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C:\Users\User\Desktop\сметы эксель\14912-Ф (2кв.) Дрезна ВЛЗ,МТП,ВЛИ\"/>
    </mc:Choice>
  </mc:AlternateContent>
  <bookViews>
    <workbookView xWindow="-120" yWindow="-120" windowWidth="29040" windowHeight="15840" tabRatio="975" firstSheet="4" activeTab="17"/>
  </bookViews>
  <sheets>
    <sheet name="ТЛ" sheetId="3" r:id="rId1"/>
    <sheet name="Переч СД" sheetId="351" state="hidden" r:id="rId2"/>
    <sheet name="Конъюнктурный анализ" sheetId="1010" state="hidden" r:id="rId3"/>
    <sheet name="Конъюнктурный анализ (2)" sheetId="1116" r:id="rId4"/>
    <sheet name="Наклад ПИР" sheetId="4" r:id="rId5"/>
    <sheet name="Уст. оп. с уч.бурения" sheetId="314" state="hidden" r:id="rId6"/>
    <sheet name="Акт Сдачи ПИР" sheetId="5" state="hidden" r:id="rId7"/>
    <sheet name="Акт_ПИР (2)" sheetId="308" state="hidden" r:id="rId8"/>
    <sheet name="Акт Сдачи ПИP" sheetId="784" state="hidden" r:id="rId9"/>
    <sheet name="ЛС(вынос)" sheetId="993" r:id="rId10"/>
    <sheet name="Акт Сдачи ПИP (2)" sheetId="826" r:id="rId11"/>
    <sheet name="Акт Сдачи согл" sheetId="825" r:id="rId12"/>
    <sheet name="Акт Сдачи подг" sheetId="333" r:id="rId13"/>
    <sheet name="прил 11" sheetId="847" state="hidden" r:id="rId14"/>
    <sheet name="ф. КС-3 общая" sheetId="6" r:id="rId15"/>
    <sheet name="ф. КС-3 (ПИР)" sheetId="814" r:id="rId16"/>
    <sheet name="ф. КС-3 дог." sheetId="1121" state="hidden" r:id="rId17"/>
    <sheet name="ф. КС-3 (дог.)" sheetId="1053" r:id="rId18"/>
    <sheet name="ф. КС-3 (ост.) " sheetId="1122" r:id="rId19"/>
    <sheet name="ф. КС-3 " sheetId="951" state="hidden" r:id="rId20"/>
    <sheet name="ф. КС3 ОСТ." sheetId="815" state="hidden" r:id="rId21"/>
    <sheet name="Смета_ПИР_до 0,5 (2)" sheetId="781" r:id="rId22"/>
    <sheet name="Сервитут смета" sheetId="889" state="hidden" r:id="rId23"/>
    <sheet name="Сервитут(смета)" sheetId="908" state="hidden" r:id="rId24"/>
    <sheet name="Смета_ПИР(до 0,5 и МТП)" sheetId="922" state="hidden" r:id="rId25"/>
    <sheet name="ИГДЗ 812пр.от 2.12.2024" sheetId="927" r:id="rId26"/>
    <sheet name="ССР" sheetId="8" r:id="rId27"/>
    <sheet name="Геодезия" sheetId="109" state="hidden" r:id="rId28"/>
    <sheet name="ГЕО (га)" sheetId="822" state="hidden" r:id="rId29"/>
    <sheet name="ГЕО (га) (2)" sheetId="846" state="hidden" r:id="rId30"/>
    <sheet name="ГЕО (га) (3)" sheetId="864" state="hidden" r:id="rId31"/>
    <sheet name="Акт ф.12" sheetId="167" r:id="rId32"/>
    <sheet name="Акт ф.12 НА ОСТ." sheetId="816" r:id="rId33"/>
    <sheet name="02-01-02 ВЛЗ" sheetId="1108" r:id="rId34"/>
    <sheet name="02-02-03 ТП" sheetId="1117" r:id="rId35"/>
    <sheet name="02-03-04 ВЛИ" sheetId="1100" r:id="rId36"/>
    <sheet name="02-04-05 РЩ" sheetId="1113" r:id="rId37"/>
    <sheet name="09-01-06 пнр(ВЛЗ)" sheetId="1110" r:id="rId38"/>
    <sheet name="09-02-07 пнр(ТП)" sheetId="1104" r:id="rId39"/>
    <sheet name="09-03-08 пнр(ВЛИ)" sheetId="1111" r:id="rId40"/>
    <sheet name="09-04-09 ПНР(РЩ)" sheetId="1112" r:id="rId41"/>
    <sheet name="КС-6а.дог" sheetId="460" r:id="rId42"/>
    <sheet name="КС-6а. (остаток)" sheetId="1120" r:id="rId43"/>
    <sheet name="письмо о прослеживаемости (2)" sheetId="1123" r:id="rId44"/>
    <sheet name="письмо о прослеживаемости" sheetId="1054" state="hidden" r:id="rId45"/>
    <sheet name="КС-2 - ВЛЗ" sheetId="1087" state="hidden" r:id="rId46"/>
    <sheet name="КС-2 - ТП" sheetId="1088" state="hidden" r:id="rId47"/>
    <sheet name="КС-2 - ВЛИ" sheetId="1089" state="hidden" r:id="rId48"/>
    <sheet name="КС-2 - РЩ" sheetId="1090" state="hidden" r:id="rId49"/>
    <sheet name="КС-2 - ПНР(ВЛЗ)" sheetId="1092" state="hidden" r:id="rId50"/>
    <sheet name="КС-2 - ПНР(ТП)" sheetId="1093" state="hidden" r:id="rId51"/>
    <sheet name="КС-2 -ПНР(ВЛИ)" sheetId="1094" state="hidden" r:id="rId52"/>
    <sheet name="КС-2 - ПНР(РЩ)" sheetId="1095" state="hidden" r:id="rId53"/>
    <sheet name="КС-2 - дем." sheetId="1055" state="hidden" r:id="rId54"/>
    <sheet name="КС-2 - смр" sheetId="1056" state="hidden" r:id="rId55"/>
    <sheet name="КС-2 -пнр." sheetId="1057" state="hidden" r:id="rId56"/>
    <sheet name="КС-6а. ост." sheetId="1014" state="hidden" r:id="rId57"/>
    <sheet name="Уведомление" sheetId="738" state="hidden" r:id="rId58"/>
    <sheet name="КС-2 - дем" sheetId="1033" state="hidden" r:id="rId59"/>
    <sheet name="КС-2 -смр" sheetId="1034" state="hidden" r:id="rId60"/>
    <sheet name="КС-2 - пнр." sheetId="1035" state="hidden" r:id="rId61"/>
    <sheet name="КС-2 - смр.под дог" sheetId="1016" state="hidden" r:id="rId62"/>
    <sheet name="КС-2 - смр. ост." sheetId="1017" state="hidden" r:id="rId63"/>
    <sheet name="КС-2 - дем. на ост" sheetId="1015" state="hidden" r:id="rId64"/>
    <sheet name="КС-2 - пнр" sheetId="1019" state="hidden" r:id="rId65"/>
  </sheets>
  <externalReferences>
    <externalReference r:id="rId66"/>
    <externalReference r:id="rId67"/>
    <externalReference r:id="rId68"/>
    <externalReference r:id="rId69"/>
    <externalReference r:id="rId70"/>
    <externalReference r:id="rId71"/>
    <externalReference r:id="rId72"/>
    <externalReference r:id="rId73"/>
  </externalReferences>
  <definedNames>
    <definedName name="\ждо" localSheetId="11">{"","стоz","двестиz","тристаz","четырестаz","пятьсотz","шестьсотz","семьсотz","восемьсотz","девятьсотz"}</definedName>
    <definedName name="\ждо" localSheetId="29">{"","стоz","двестиz","тристаz","четырестаz","пятьсотz","шестьсотz","семьсотz","восемьсотz","девятьсотz"}</definedName>
    <definedName name="\ждо" localSheetId="30">{"","стоz","двестиz","тристаz","четырестаz","пятьсотz","шестьсотz","семьсотz","восемьсотz","девятьсотz"}</definedName>
    <definedName name="\ждо" localSheetId="25">{"","стоz","двестиz","тристаz","четырестаz","пятьсотz","шестьсотz","семьсотz","восемьсотz","девятьсотz"}</definedName>
    <definedName name="\ждо" localSheetId="9">{"","стоz","двестиz","тристаz","четырестаz","пятьсотz","шестьсотz","семьсотz","восемьсотz","девятьсотz"}</definedName>
    <definedName name="\ждо" localSheetId="44">{"","стоz","двестиz","тристаz","четырестаz","пятьсотz","шестьсотz","семьсотz","восемьсотz","девятьсотz"}</definedName>
    <definedName name="\ждо" localSheetId="43">{"","стоz","двестиz","тристаz","четырестаz","пятьсотz","шестьсотz","семьсотz","восемьсотz","девятьсотz"}</definedName>
    <definedName name="\ждо" localSheetId="13">{"","стоz","двестиz","тристаz","четырестаz","пятьсотz","шестьсотz","семьсотz","восемьсотz","девятьсотz"}</definedName>
    <definedName name="\ждо" localSheetId="22">{"","стоz","двестиz","тристаz","четырестаz","пятьсотz","шестьсотz","семьсотz","восемьсотz","девятьсотz"}</definedName>
    <definedName name="\ждо" localSheetId="23">{"","стоz","двестиz","тристаz","четырестаz","пятьсотz","шестьсотz","семьсотz","восемьсотz","девятьсотz"}</definedName>
    <definedName name="\ждо">{"","стоz","двестиz","тристаz","четырестаz","пятьсотz","шестьсотz","семьсотz","восемьсотz","девятьсотz"}</definedName>
    <definedName name="dffg" localSheetId="11">{"";1;"двадцатьz";"тридцатьz";"сорокz";"пятьдесятz";"шестьдесятz";"семьдесятz";"восемьдесятz";"девяностоz"}</definedName>
    <definedName name="dffg" localSheetId="29">{"";1;"двадцатьz";"тридцатьz";"сорокz";"пятьдесятz";"шестьдесятz";"семьдесятz";"восемьдесятz";"девяностоz"}</definedName>
    <definedName name="dffg" localSheetId="30">{"";1;"двадцатьz";"тридцатьz";"сорокz";"пятьдесятz";"шестьдесятz";"семьдесятz";"восемьдесятz";"девяностоz"}</definedName>
    <definedName name="dffg" localSheetId="25">{"";1;"двадцатьz";"тридцатьz";"сорокz";"пятьдесятz";"шестьдесятz";"семьдесятz";"восемьдесятz";"девяностоz"}</definedName>
    <definedName name="dffg" localSheetId="9">{"";1;"двадцатьz";"тридцатьz";"сорокz";"пятьдесятz";"шестьдесятz";"семьдесятz";"восемьдесятz";"девяностоz"}</definedName>
    <definedName name="dffg" localSheetId="44">{"";1;"двадцатьz";"тридцатьz";"сорокz";"пятьдесятz";"шестьдесятz";"семьдесятz";"восемьдесятz";"девяностоz"}</definedName>
    <definedName name="dffg" localSheetId="43">{"";1;"двадцатьz";"тридцатьz";"сорокz";"пятьдесятz";"шестьдесятz";"семьдесятz";"восемьдесятz";"девяностоz"}</definedName>
    <definedName name="dffg" localSheetId="13">{"";1;"двадцатьz";"тридцатьz";"сорокz";"пятьдесятz";"шестьдесятz";"семьдесятz";"восемьдесятz";"девяностоz"}</definedName>
    <definedName name="dffg" localSheetId="22">{"";1;"двадцатьz";"тридцатьz";"сорокz";"пятьдесятz";"шестьдесятz";"семьдесятz";"восемьдесятz";"девяностоz"}</definedName>
    <definedName name="dffg" localSheetId="23">{"";1;"двадцатьz";"тридцатьz";"сорокz";"пятьдесятz";"шестьдесятz";"семьдесятz";"восемьдесятz";"девяностоz"}</definedName>
    <definedName name="dffg">{"";1;"двадцатьz";"тридцатьz";"сорокz";"пятьдесятz";"шестьдесятz";"семьдесятz";"восемьдесятz";"девяностоz"}</definedName>
    <definedName name="Excel_BuiltIn_Print_Area_1" localSheetId="8">'Акт Сдачи ПИP'!$A$1:$V$53</definedName>
    <definedName name="Excel_BuiltIn_Print_Area_1" localSheetId="10">'Акт Сдачи ПИP (2)'!$A$1:$V$54</definedName>
    <definedName name="Excel_BuiltIn_Print_Area_1" localSheetId="6">'Акт Сдачи ПИР'!$A$1:$V$53</definedName>
    <definedName name="Excel_BuiltIn_Print_Area_1" localSheetId="12">'Акт Сдачи подг'!$A$1:$V$53</definedName>
    <definedName name="Excel_BuiltIn_Print_Area_1" localSheetId="11">'Акт Сдачи согл'!$A$1:$V$52</definedName>
    <definedName name="Excel_BuiltIn_Print_Area_1" localSheetId="31">'Акт ф.12'!$A$7:$V$34</definedName>
    <definedName name="Excel_BuiltIn_Print_Area_1" localSheetId="32">'Акт ф.12 НА ОСТ.'!$A$7:$V$34</definedName>
    <definedName name="Excel_BuiltIn_Print_Area_1" localSheetId="7">'Акт_ПИР (2)'!$A$1:$V$52</definedName>
    <definedName name="Excel_BuiltIn_Print_Area_1" localSheetId="44">#REF!</definedName>
    <definedName name="Excel_BuiltIn_Print_Area_1" localSheetId="24">#REF!</definedName>
    <definedName name="Excel_BuiltIn_Print_Area_1" localSheetId="21">#REF!</definedName>
    <definedName name="Excel_BuiltIn_Print_Area_1" localSheetId="26">'Акт Сдачи ПИР'!$A$1:$V$53</definedName>
    <definedName name="Excel_BuiltIn_Print_Area_1" localSheetId="57">Уведомление!$A$9:$V$34</definedName>
    <definedName name="Excel_BuiltIn_Print_Area_1" localSheetId="19">'[1]Акт Сдачи ПИР'!$A$1:$V$53</definedName>
    <definedName name="Excel_BuiltIn_Print_Area_1" localSheetId="17">'[1]Акт Сдачи ПИР'!$A$1:$V$53</definedName>
    <definedName name="Excel_BuiltIn_Print_Area_1" localSheetId="18">'[1]Акт Сдачи ПИР'!$A$1:$V$53</definedName>
    <definedName name="Excel_BuiltIn_Print_Area_1" localSheetId="15">'[1]Акт Сдачи ПИР'!$A$1:$V$53</definedName>
    <definedName name="Excel_BuiltIn_Print_Area_1" localSheetId="16">'Акт Сдачи ПИР'!$A$1:$V$53</definedName>
    <definedName name="Excel_BuiltIn_Print_Area_1" localSheetId="14">'Акт Сдачи ПИР'!$A$1:$V$53</definedName>
    <definedName name="Excel_BuiltIn_Print_Area_1" localSheetId="20">'[1]Акт Сдачи ПИР'!$A$1:$V$53</definedName>
    <definedName name="Excel_BuiltIn_Print_Area_1">'Наклад ПИР'!$A$1:$V$52</definedName>
    <definedName name="lkjuy" localSheetId="11">{"","однаz","двеz","триz","четыреz","пятьz","шестьz","семьz","восемьz","девятьz"}</definedName>
    <definedName name="lkjuy" localSheetId="29">{"","однаz","двеz","триz","четыреz","пятьz","шестьz","семьz","восемьz","девятьz"}</definedName>
    <definedName name="lkjuy" localSheetId="30">{"","однаz","двеz","триz","четыреz","пятьz","шестьz","семьz","восемьz","девятьz"}</definedName>
    <definedName name="lkjuy" localSheetId="25">{"","однаz","двеz","триz","четыреz","пятьz","шестьz","семьz","восемьz","девятьz"}</definedName>
    <definedName name="lkjuy" localSheetId="9">{"","однаz","двеz","триz","четыреz","пятьz","шестьz","семьz","восемьz","девятьz"}</definedName>
    <definedName name="lkjuy" localSheetId="44">{"","однаz","двеz","триz","четыреz","пятьz","шестьz","семьz","восемьz","девятьz"}</definedName>
    <definedName name="lkjuy" localSheetId="43">{"","однаz","двеz","триz","четыреz","пятьz","шестьz","семьz","восемьz","девятьz"}</definedName>
    <definedName name="lkjuy" localSheetId="13">{"","однаz","двеz","триz","четыреz","пятьz","шестьz","семьz","восемьz","девятьz"}</definedName>
    <definedName name="lkjuy" localSheetId="22">{"","однаz","двеz","триz","четыреz","пятьz","шестьz","семьz","восемьz","девятьz"}</definedName>
    <definedName name="lkjuy" localSheetId="23">{"","однаz","двеz","триz","четыреz","пятьz","шестьz","семьz","восемьz","девятьz"}</definedName>
    <definedName name="lkjuy">{"","однаz","двеz","триz","четыреz","пятьz","шестьz","семьz","восемьz","девятьz"}</definedName>
    <definedName name="lkkjll" localSheetId="11">{"","одинz","дваz","триz","четыреz","пятьz","шестьz","семьz","восемьz","девятьz"}</definedName>
    <definedName name="lkkjll" localSheetId="29">{"","одинz","дваz","триz","четыреz","пятьz","шестьz","семьz","восемьz","девятьz"}</definedName>
    <definedName name="lkkjll" localSheetId="30">{"","одинz","дваz","триz","четыреz","пятьz","шестьz","семьz","восемьz","девятьz"}</definedName>
    <definedName name="lkkjll" localSheetId="25">{"","одинz","дваz","триz","четыреz","пятьz","шестьz","семьz","восемьz","девятьz"}</definedName>
    <definedName name="lkkjll" localSheetId="9">{"","одинz","дваz","триz","четыреz","пятьz","шестьz","семьz","восемьz","девятьz"}</definedName>
    <definedName name="lkkjll" localSheetId="44">{"","одинz","дваz","триz","четыреz","пятьz","шестьz","семьz","восемьz","девятьz"}</definedName>
    <definedName name="lkkjll" localSheetId="43">{"","одинz","дваz","триz","четыреz","пятьz","шестьz","семьz","восемьz","девятьz"}</definedName>
    <definedName name="lkkjll" localSheetId="13">{"","одинz","дваz","триz","четыреz","пятьz","шестьz","семьz","восемьz","девятьz"}</definedName>
    <definedName name="lkkjll" localSheetId="22">{"","одинz","дваz","триz","четыреz","пятьz","шестьz","семьz","восемьz","девятьz"}</definedName>
    <definedName name="lkkjll" localSheetId="23">{"","одинz","дваz","триz","четыреz","пятьz","шестьz","семьz","восемьz","девятьz"}</definedName>
    <definedName name="lkkjll">{"","одинz","дваz","триz","четыреz","пятьz","шестьz","семьz","восемьz","девятьz"}</definedName>
    <definedName name="n_1" localSheetId="8">{"","одинz","дваz","триz","четыреz","пятьz","шестьz","семьz","восемьz","девятьz"}</definedName>
    <definedName name="n_1" localSheetId="10">{"","одинz","дваz","триz","четыреz","пятьz","шестьz","семьz","восемьz","девятьz"}</definedName>
    <definedName name="n_1" localSheetId="12">{"","одинz","дваz","триz","четыреz","пятьz","шестьz","семьz","восемьz","девятьz"}</definedName>
    <definedName name="n_1" localSheetId="11">{"","одинz","дваz","триz","четыреz","пятьz","шестьz","семьz","восемьz","девятьz"}</definedName>
    <definedName name="n_1" localSheetId="28">{"","одинz","дваz","триz","четыреz","пятьz","шестьz","семьz","восемьz","девятьz"}</definedName>
    <definedName name="n_1" localSheetId="29">{"","одинz","дваz","триz","четыреz","пятьz","шестьz","семьz","восемьz","девятьz"}</definedName>
    <definedName name="n_1" localSheetId="30">{"","одинz","дваz","триz","четыреz","пятьz","шестьz","семьz","восемьz","девятьz"}</definedName>
    <definedName name="n_1" localSheetId="25">{"","одинz","дваz","триz","четыреz","пятьz","шестьz","семьz","восемьz","девятьz"}</definedName>
    <definedName name="n_1" localSheetId="9">{"","одинz","дваz","триz","четыреz","пятьz","шестьz","семьz","восемьz","девятьz"}</definedName>
    <definedName name="n_1" localSheetId="1">{"","одинz","дваz","триz","четыреz","пятьz","шестьz","семьz","восемьz","девятьz"}</definedName>
    <definedName name="n_1" localSheetId="44">{"","одинz","дваz","триz","четыреz","пятьz","шестьz","семьz","восемьz","девятьz"}</definedName>
    <definedName name="n_1" localSheetId="43">{"","одинz","дваz","триz","четыреz","пятьz","шестьz","семьz","восемьz","девятьz"}</definedName>
    <definedName name="n_1" localSheetId="13">{"","одинz","дваz","триz","четыреz","пятьz","шестьz","семьz","восемьz","девятьz"}</definedName>
    <definedName name="n_1" localSheetId="22">{"","одинz","дваz","триz","четыреz","пятьz","шестьz","семьz","восемьz","девятьz"}</definedName>
    <definedName name="n_1" localSheetId="23">{"","одинz","дваz","триz","четыреz","пятьz","шестьz","семьz","восемьz","девятьz"}</definedName>
    <definedName name="n_1" localSheetId="24">{"","одинz","дваz","триz","четыреz","пятьz","шестьz","семьz","восемьz","девятьz"}</definedName>
    <definedName name="n_1" localSheetId="21">{"","одинz","дваz","триz","четыреz","пятьz","шестьz","семьz","восемьz","девятьz"}</definedName>
    <definedName name="n_1" localSheetId="57">{"","одинz","дваz","триz","четыреz","пятьz","шестьz","семьz","восемьz","девятьz"}</definedName>
    <definedName name="n_1">{"","одинz","дваz","триz","четыреz","пятьz","шестьz","семьz","восемьz","девятьz"}</definedName>
    <definedName name="n_2" localSheetId="8">{"десятьz","одиннадцатьz","двенадцатьz","тринадцатьz","четырнадцатьz","пятнадцатьz","шестнадцатьz","семнадцатьz","восемнадцатьz","девятнадцатьz"}</definedName>
    <definedName name="n_2" localSheetId="10">{"десятьz","одиннадцатьz","двенадцатьz","тринадцатьz","четырнадцатьz","пятнадцатьz","шестнадцатьz","семнадцатьz","восемнадцатьz","девятнадцатьz"}</definedName>
    <definedName name="n_2" localSheetId="12">{"десятьz","одиннадцатьz","двенадцатьz","тринадцатьz","четырнадцатьz","пятнадцатьz","шестнадцатьz","семнадцатьz","восемнадцатьz","девятнадцатьz"}</definedName>
    <definedName name="n_2" localSheetId="11">{"десятьz","одиннадцатьz","двенадцатьz","тринадцатьz","четырнадцатьz","пятнадцатьz","шестнадцатьz","семнадцатьz","восемнадцатьz","девятнадцатьz"}</definedName>
    <definedName name="n_2" localSheetId="28">{"десятьz","одиннадцатьz","двенадцатьz","тринадцатьz","четырнадцатьz","пятнадцатьz","шестнадцатьz","семнадцатьz","восемнадцатьz","девятнадцатьz"}</definedName>
    <definedName name="n_2" localSheetId="29">{"десятьz","одиннадцатьz","двенадцатьz","тринадцатьz","четырнадцатьz","пятнадцатьz","шестнадцатьz","семнадцатьz","восемнадцатьz","девятнадцатьz"}</definedName>
    <definedName name="n_2" localSheetId="30">{"десятьz","одиннадцатьz","двенадцатьz","тринадцатьz","четырнадцатьz","пятнадцатьz","шестнадцатьz","семнадцатьz","восемнадцатьz","девятнадцатьz"}</definedName>
    <definedName name="n_2" localSheetId="25">{"десятьz","одиннадцатьz","двенадцатьz","тринадцатьz","четырнадцатьz","пятнадцатьz","шестнадцатьz","семнадцатьz","восемнадцатьz","девятнадцатьz"}</definedName>
    <definedName name="n_2" localSheetId="9">{"десятьz","одиннадцатьz","двенадцатьz","тринадцатьz","четырнадцатьz","пятнадцатьz","шестнадцатьz","семнадцатьz","восемнадцатьz","девятнадцатьz"}</definedName>
    <definedName name="n_2" localSheetId="1">{"десятьz","одиннадцатьz","двенадцатьz","тринадцатьz","четырнадцатьz","пятнадцатьz","шестнадцатьz","семнадцатьz","восемнадцатьz","девятнадцатьz"}</definedName>
    <definedName name="n_2" localSheetId="44">{"десятьz","одиннадцатьz","двенадцатьz","тринадцатьz","четырнадцатьz","пятнадцатьz","шестнадцатьz","семнадцатьz","восемнадцатьz","девятнадцатьz"}</definedName>
    <definedName name="n_2" localSheetId="43">{"десятьz","одиннадцатьz","двенадцатьz","тринадцатьz","четырнадцатьz","пятнадцатьz","шестнадцатьz","семнадцатьz","восемнадцатьz","девятнадцатьz"}</definedName>
    <definedName name="n_2" localSheetId="13">{"десятьz","одиннадцатьz","двенадцатьz","тринадцатьz","четырнадцатьz","пятнадцатьz","шестнадцатьz","семнадцатьz","восемнадцатьz","девятнадцатьz"}</definedName>
    <definedName name="n_2" localSheetId="22">{"десятьz","одиннадцатьz","двенадцатьz","тринадцатьz","четырнадцатьz","пятнадцатьz","шестнадцатьz","семнадцатьz","восемнадцатьz","девятнадцатьz"}</definedName>
    <definedName name="n_2" localSheetId="23">{"десятьz","одиннадцатьz","двенадцатьz","тринадцатьz","четырнадцатьz","пятнадцатьz","шестнадцатьz","семнадцатьz","восемнадцатьz","девятнадцатьz"}</definedName>
    <definedName name="n_2" localSheetId="24">{"десятьz","одиннадцатьz","двенадцатьz","тринадцатьz","четырнадцатьz","пятнадцатьz","шестнадцатьz","семнадцатьz","восемнадцатьz","девятнадцатьz"}</definedName>
    <definedName name="n_2" localSheetId="21">{"десятьz","одиннадцатьz","двенадцатьz","тринадцатьz","четырнадцатьz","пятнадцатьz","шестнадцатьz","семнадцатьz","восемнадцатьz","девятнадцатьz"}</definedName>
    <definedName name="n_2" localSheetId="57">{"десятьz","одиннадцатьz","двенадцатьz","тринадцатьz","четырнадцатьz","пятнадцатьz","шестнадцатьz","семнадцатьz","восемнадцатьz","девятнадцатьz"}</definedName>
    <definedName name="n_2">{"десятьz","одиннадцатьz","двенадцатьz","тринадцатьz","четырнадцатьz","пятнадцатьz","шестнадцатьz","семнадцатьz","восемнадцатьz","девятнадцатьz"}</definedName>
    <definedName name="n_3" localSheetId="8">{"";1;"двадцатьz";"тридцатьz";"сорокz";"пятьдесятz";"шестьдесятz";"семьдесятz";"восемьдесятz";"девяностоz"}</definedName>
    <definedName name="n_3" localSheetId="10">{"";1;"двадцатьz";"тридцатьz";"сорокz";"пятьдесятz";"шестьдесятz";"семьдесятz";"восемьдесятz";"девяностоz"}</definedName>
    <definedName name="n_3" localSheetId="12">{"";1;"двадцатьz";"тридцатьz";"сорокz";"пятьдесятz";"шестьдесятz";"семьдесятz";"восемьдесятz";"девяностоz"}</definedName>
    <definedName name="n_3" localSheetId="11">{"";1;"двадцатьz";"тридцатьz";"сорокz";"пятьдесятz";"шестьдесятz";"семьдесятz";"восемьдесятz";"девяностоz"}</definedName>
    <definedName name="n_3" localSheetId="28">{"";1;"двадцатьz";"тридцатьz";"сорокz";"пятьдесятz";"шестьдесятz";"семьдесятz";"восемьдесятz";"девяностоz"}</definedName>
    <definedName name="n_3" localSheetId="29">{"";1;"двадцатьz";"тридцатьz";"сорокz";"пятьдесятz";"шестьдесятz";"семьдесятz";"восемьдесятz";"девяностоz"}</definedName>
    <definedName name="n_3" localSheetId="30">{"";1;"двадцатьz";"тридцатьz";"сорокz";"пятьдесятz";"шестьдесятz";"семьдесятz";"восемьдесятz";"девяностоz"}</definedName>
    <definedName name="n_3" localSheetId="25">{"";1;"двадцатьz";"тридцатьz";"сорокz";"пятьдесятz";"шестьдесятz";"семьдесятz";"восемьдесятz";"девяностоz"}</definedName>
    <definedName name="n_3" localSheetId="9">{"";1;"двадцатьz";"тридцатьz";"сорокz";"пятьдесятz";"шестьдесятz";"семьдесятz";"восемьдесятz";"девяностоz"}</definedName>
    <definedName name="n_3" localSheetId="1">{"";1;"двадцатьz";"тридцатьz";"сорокz";"пятьдесятz";"шестьдесятz";"семьдесятz";"восемьдесятz";"девяностоz"}</definedName>
    <definedName name="n_3" localSheetId="44">{"";1;"двадцатьz";"тридцатьz";"сорокz";"пятьдесятz";"шестьдесятz";"семьдесятz";"восемьдесятz";"девяностоz"}</definedName>
    <definedName name="n_3" localSheetId="43">{"";1;"двадцатьz";"тридцатьz";"сорокz";"пятьдесятz";"шестьдесятz";"семьдесятz";"восемьдесятz";"девяностоz"}</definedName>
    <definedName name="n_3" localSheetId="13">{"";1;"двадцатьz";"тридцатьz";"сорокz";"пятьдесятz";"шестьдесятz";"семьдесятz";"восемьдесятz";"девяностоz"}</definedName>
    <definedName name="n_3" localSheetId="22">{"";1;"двадцатьz";"тридцатьz";"сорокz";"пятьдесятz";"шестьдесятz";"семьдесятz";"восемьдесятz";"девяностоz"}</definedName>
    <definedName name="n_3" localSheetId="23">{"";1;"двадцатьz";"тридцатьz";"сорокz";"пятьдесятz";"шестьдесятz";"семьдесятz";"восемьдесятz";"девяностоz"}</definedName>
    <definedName name="n_3" localSheetId="24">{"",1,"двадцатьz","тридцатьz","сорокz","пятьдесятz","шестьдесятz","семьдесятz","восемьдесятz","девяностоz"}</definedName>
    <definedName name="n_3" localSheetId="21">{"",1,"двадцатьz","тридцатьz","сорокz","пятьдесятz","шестьдесятz","семьдесятz","восемьдесятz","девяностоz"}</definedName>
    <definedName name="n_3" localSheetId="57">{"";1;"двадцатьz";"тридцатьz";"сорокz";"пятьдесятz";"шестьдесятz";"семьдесятz";"восемьдесятz";"девяностоz"}</definedName>
    <definedName name="n_3">{"";1;"двадцатьz";"тридцатьz";"сорокz";"пятьдесятz";"шестьдесятz";"семьдесятz";"восемьдесятz";"девяностоz"}</definedName>
    <definedName name="n_4" localSheetId="8">{"","стоz","двестиz","тристаz","четырестаz","пятьсотz","шестьсотz","семьсотz","восемьсотz","девятьсотz"}</definedName>
    <definedName name="n_4" localSheetId="10">{"","стоz","двестиz","тристаz","четырестаz","пятьсотz","шестьсотz","семьсотz","восемьсотz","девятьсотz"}</definedName>
    <definedName name="n_4" localSheetId="12">{"","стоz","двестиz","тристаz","четырестаz","пятьсотz","шестьсотz","семьсотz","восемьсотz","девятьсотz"}</definedName>
    <definedName name="n_4" localSheetId="11">{"","стоz","двестиz","тристаz","четырестаz","пятьсотz","шестьсотz","семьсотz","восемьсотz","девятьсотz"}</definedName>
    <definedName name="n_4" localSheetId="28">{"","стоz","двестиz","тристаz","четырестаz","пятьсотz","шестьсотz","семьсотz","восемьсотz","девятьсотz"}</definedName>
    <definedName name="n_4" localSheetId="29">{"","стоz","двестиz","тристаz","четырестаz","пятьсотz","шестьсотz","семьсотz","восемьсотz","девятьсотz"}</definedName>
    <definedName name="n_4" localSheetId="30">{"","стоz","двестиz","тристаz","четырестаz","пятьсотz","шестьсотz","семьсотz","восемьсотz","девятьсотz"}</definedName>
    <definedName name="n_4" localSheetId="25">{"","стоz","двестиz","тристаz","четырестаz","пятьсотz","шестьсотz","семьсотz","восемьсотz","девятьсотz"}</definedName>
    <definedName name="n_4" localSheetId="9">{"","стоz","двестиz","тристаz","четырестаz","пятьсотz","шестьсотz","семьсотz","восемьсотz","девятьсотz"}</definedName>
    <definedName name="n_4" localSheetId="1">{"","стоz","двестиz","тристаz","четырестаz","пятьсотz","шестьсотz","семьсотz","восемьсотz","девятьсотz"}</definedName>
    <definedName name="n_4" localSheetId="44">{"","стоz","двестиz","тристаz","четырестаz","пятьсотz","шестьсотz","семьсотz","восемьсотz","девятьсотz"}</definedName>
    <definedName name="n_4" localSheetId="43">{"","стоz","двестиz","тристаz","четырестаz","пятьсотz","шестьсотz","семьсотz","восемьсотz","девятьсотz"}</definedName>
    <definedName name="n_4" localSheetId="13">{"","стоz","двестиz","тристаz","четырестаz","пятьсотz","шестьсотz","семьсотz","восемьсотz","девятьсотz"}</definedName>
    <definedName name="n_4" localSheetId="22">{"","стоz","двестиz","тристаz","четырестаz","пятьсотz","шестьсотz","семьсотz","восемьсотz","девятьсотz"}</definedName>
    <definedName name="n_4" localSheetId="23">{"","стоz","двестиz","тристаz","четырестаz","пятьсотz","шестьсотz","семьсотz","восемьсотz","девятьсотz"}</definedName>
    <definedName name="n_4" localSheetId="24">{"","стоz","двестиz","тристаz","четырестаz","пятьсотz","шестьсотz","семьсотz","восемьсотz","девятьсотz"}</definedName>
    <definedName name="n_4" localSheetId="21">{"","стоz","двестиz","тристаz","четырестаz","пятьсотz","шестьсотz","семьсотz","восемьсотz","девятьсотz"}</definedName>
    <definedName name="n_4" localSheetId="57">{"","стоz","двестиz","тристаz","четырестаz","пятьсотz","шестьсотz","семьсотz","восемьсотz","девятьсотz"}</definedName>
    <definedName name="n_4">{"","стоz","двестиz","тристаz","четырестаz","пятьсотz","шестьсотz","семьсотz","восемьсотz","девятьсотz"}</definedName>
    <definedName name="n_5" localSheetId="8">{"","однаz","двеz","триz","четыреz","пятьz","шестьz","семьz","восемьz","девятьz"}</definedName>
    <definedName name="n_5" localSheetId="10">{"","однаz","двеz","триz","четыреz","пятьz","шестьz","семьz","восемьz","девятьz"}</definedName>
    <definedName name="n_5" localSheetId="12">{"","однаz","двеz","триz","четыреz","пятьz","шестьz","семьz","восемьz","девятьz"}</definedName>
    <definedName name="n_5" localSheetId="11">{"","однаz","двеz","триz","четыреz","пятьz","шестьz","семьz","восемьz","девятьz"}</definedName>
    <definedName name="n_5" localSheetId="28">{"","однаz","двеz","триz","четыреz","пятьz","шестьz","семьz","восемьz","девятьz"}</definedName>
    <definedName name="n_5" localSheetId="29">{"","однаz","двеz","триz","четыреz","пятьz","шестьz","семьz","восемьz","девятьz"}</definedName>
    <definedName name="n_5" localSheetId="30">{"","однаz","двеz","триz","четыреz","пятьz","шестьz","семьz","восемьz","девятьz"}</definedName>
    <definedName name="n_5" localSheetId="25">{"","однаz","двеz","триz","четыреz","пятьz","шестьz","семьz","восемьz","девятьz"}</definedName>
    <definedName name="n_5" localSheetId="9">{"","однаz","двеz","триz","четыреz","пятьz","шестьz","семьz","восемьz","девятьz"}</definedName>
    <definedName name="n_5" localSheetId="1">{"","однаz","двеz","триz","четыреz","пятьz","шестьz","семьz","восемьz","девятьz"}</definedName>
    <definedName name="n_5" localSheetId="44">{"","однаz","двеz","триz","четыреz","пятьz","шестьz","семьz","восемьz","девятьz"}</definedName>
    <definedName name="n_5" localSheetId="43">{"","однаz","двеz","триz","четыреz","пятьz","шестьz","семьz","восемьz","девятьz"}</definedName>
    <definedName name="n_5" localSheetId="13">{"","однаz","двеz","триz","четыреz","пятьz","шестьz","семьz","восемьz","девятьz"}</definedName>
    <definedName name="n_5" localSheetId="22">{"","однаz","двеz","триz","четыреz","пятьz","шестьz","семьz","восемьz","девятьz"}</definedName>
    <definedName name="n_5" localSheetId="23">{"","однаz","двеz","триz","четыреz","пятьz","шестьz","семьz","восемьz","девятьz"}</definedName>
    <definedName name="n_5" localSheetId="24">{"","однаz","двеz","триz","четыреz","пятьz","шестьz","семьz","восемьz","девятьz"}</definedName>
    <definedName name="n_5" localSheetId="21">{"","однаz","двеz","триz","четыреz","пятьz","шестьz","семьz","восемьz","девятьz"}</definedName>
    <definedName name="n_5" localSheetId="57">{"","однаz","двеz","триz","четыреz","пятьz","шестьz","семьz","восемьz","девятьz"}</definedName>
    <definedName name="n_5">{"","однаz","двеz","триz","четыреz","пятьz","шестьz","семьz","восемьz","девятьz"}</definedName>
    <definedName name="n_9" localSheetId="8">{"","однаz","двеz","триz","четыреz","пятьz","шестьz","семьz","восемьz","девятьz"}</definedName>
    <definedName name="n_9" localSheetId="10">{"","однаz","двеz","триz","четыреz","пятьz","шестьz","семьz","восемьz","девятьz"}</definedName>
    <definedName name="n_9" localSheetId="11">{"","однаz","двеz","триz","четыреz","пятьz","шестьz","семьz","восемьz","девятьz"}</definedName>
    <definedName name="n_9" localSheetId="28">{"","однаz","двеz","триz","четыреz","пятьz","шестьz","семьz","восемьz","девятьz"}</definedName>
    <definedName name="n_9" localSheetId="29">{"","однаz","двеz","триz","четыреz","пятьz","шестьz","семьz","восемьz","девятьz"}</definedName>
    <definedName name="n_9" localSheetId="30">{"","однаz","двеz","триz","четыреz","пятьz","шестьz","семьz","восемьz","девятьz"}</definedName>
    <definedName name="n_9" localSheetId="25">{"","однаz","двеz","триz","четыреz","пятьz","шестьz","семьz","восемьz","девятьz"}</definedName>
    <definedName name="n_9" localSheetId="9">{"","однаz","двеz","триz","четыреz","пятьz","шестьz","семьz","восемьz","девятьz"}</definedName>
    <definedName name="n_9" localSheetId="44">{"","однаz","двеz","триz","четыреz","пятьz","шестьz","семьz","восемьz","девятьz"}</definedName>
    <definedName name="n_9" localSheetId="43">{"","однаz","двеz","триz","четыреz","пятьz","шестьz","семьz","восемьz","девятьz"}</definedName>
    <definedName name="n_9" localSheetId="13">{"","однаz","двеz","триz","четыреz","пятьz","шестьz","семьz","восемьz","девятьz"}</definedName>
    <definedName name="n_9" localSheetId="22">{"","однаz","двеz","триz","четыреz","пятьz","шестьz","семьz","восемьz","девятьz"}</definedName>
    <definedName name="n_9" localSheetId="23">{"","однаz","двеz","триz","четыреz","пятьz","шестьz","семьz","восемьz","девятьz"}</definedName>
    <definedName name="n_9" localSheetId="24">{"","однаz","двеz","триz","четыреz","пятьz","шестьz","семьz","восемьz","девятьz"}</definedName>
    <definedName name="n_9" localSheetId="21">{"","однаz","двеz","триz","четыреz","пятьz","шестьz","семьz","восемьz","девятьz"}</definedName>
    <definedName name="n_9" localSheetId="57">{"","однаz","двеz","триz","четыреz","пятьz","шестьz","семьz","восемьz","девятьz"}</definedName>
    <definedName name="n_9">{"","однаz","двеz","триz","четыреz","пятьz","шестьz","семьz","восемьz","девятьz"}</definedName>
    <definedName name="n0">"000000000000"&amp;MID(1/2,2,1)&amp;"00"</definedName>
    <definedName name="n0x" localSheetId="8">IF('Акт Сдачи ПИP'!n_3=1,'Акт Сдачи ПИP'!n_2,'Акт Сдачи ПИP'!n_3&amp;'Акт Сдачи ПИP'!n_1)</definedName>
    <definedName name="n0x" localSheetId="10">IF('Акт Сдачи ПИP (2)'!n_3=1,'Акт Сдачи ПИP (2)'!n_2,'Акт Сдачи ПИP (2)'!n_3&amp;'Акт Сдачи ПИP (2)'!n_1)</definedName>
    <definedName name="n0x" localSheetId="12">IF('Акт Сдачи подг'!n_3=1,'Акт Сдачи подг'!n_2,'Акт Сдачи подг'!n_3&amp;'Акт Сдачи подг'!n_1)</definedName>
    <definedName name="n0x" localSheetId="11">IF('Акт Сдачи согл'!n_3=1,'Акт Сдачи согл'!n_2,'Акт Сдачи согл'!n_3&amp;'Акт Сдачи согл'!n_1)</definedName>
    <definedName name="n0x" localSheetId="28">IF('ГЕО (га)'!n_3=1,'ГЕО (га)'!n_2,'ГЕО (га)'!n_3&amp;'ГЕО (га)'!n_1)</definedName>
    <definedName name="n0x" localSheetId="29">IF('ГЕО (га) (2)'!n_3=1,'ГЕО (га) (2)'!n_2,'ГЕО (га) (2)'!n_3&amp;'ГЕО (га) (2)'!n_1)</definedName>
    <definedName name="n0x" localSheetId="30">IF('ГЕО (га) (3)'!n_3=1,'ГЕО (га) (3)'!n_2,'ГЕО (га) (3)'!n_3&amp;'ГЕО (га) (3)'!n_1)</definedName>
    <definedName name="n0x" localSheetId="25">IF('ИГДЗ 812пр.от 2.12.2024'!n_3=1,'ИГДЗ 812пр.от 2.12.2024'!n_2,'ИГДЗ 812пр.от 2.12.2024'!n_3&amp;'ИГДЗ 812пр.от 2.12.2024'!n_1)</definedName>
    <definedName name="n0x" localSheetId="9">IF('ЛС(вынос)'!n_3=1,'ЛС(вынос)'!n_2,'ЛС(вынос)'!n_3&amp;'ЛС(вынос)'!n_1)</definedName>
    <definedName name="n0x" localSheetId="1">IF('Переч СД'!n_3=1,'Переч СД'!n_2,'Переч СД'!n_3&amp;'Переч СД'!n_1)</definedName>
    <definedName name="n0x" localSheetId="44">IF('письмо о прослеживаемости'!n_3=1,'письмо о прослеживаемости'!n_2,'письмо о прослеживаемости'!n_3&amp;'письмо о прослеживаемости'!n_1)</definedName>
    <definedName name="n0x" localSheetId="43">IF('письмо о прослеживаемости (2)'!n_3=1,'письмо о прослеживаемости (2)'!n_2,'письмо о прослеживаемости (2)'!n_3&amp;'письмо о прослеживаемости (2)'!n_1)</definedName>
    <definedName name="n0x" localSheetId="13">IF('прил 11'!n_3=1,'прил 11'!n_2,'прил 11'!n_3&amp;'прил 11'!n_1)</definedName>
    <definedName name="n0x" localSheetId="22">IF('Сервитут смета'!n_3=1,'Сервитут смета'!n_2,'Сервитут смета'!n_3&amp;'Сервитут смета'!n_1)</definedName>
    <definedName name="n0x" localSheetId="23">IF('Сервитут(смета)'!n_3=1,'Сервитут(смета)'!n_2,'Сервитут(смета)'!n_3&amp;'Сервитут(смета)'!n_1)</definedName>
    <definedName name="n0x" localSheetId="24">IF('Смета_ПИР(до 0,5 и МТП)'!n_3=1,'Смета_ПИР(до 0,5 и МТП)'!n_2,'Смета_ПИР(до 0,5 и МТП)'!n_3&amp;'Смета_ПИР(до 0,5 и МТП)'!n_1)</definedName>
    <definedName name="n0x" localSheetId="21">IF('Смета_ПИР_до 0,5 (2)'!n_3=1,'Смета_ПИР_до 0,5 (2)'!n_2,'Смета_ПИР_до 0,5 (2)'!n_3&amp;'Смета_ПИР_до 0,5 (2)'!n_1)</definedName>
    <definedName name="n0x" localSheetId="57">IF(Уведомление!n_3=1,Уведомление!n_2,Уведомление!n_3&amp;Уведомление!n_1)</definedName>
    <definedName name="n0x">IF(n_3=1,n_2,n_3&amp;n_1)</definedName>
    <definedName name="n1x" localSheetId="8">IF('Акт Сдачи ПИP'!n_3=1,'Акт Сдачи ПИP'!n_2,'Акт Сдачи ПИP'!n_3&amp;'Акт Сдачи ПИP'!n_5)</definedName>
    <definedName name="n1x" localSheetId="10">IF('Акт Сдачи ПИP (2)'!n_3=1,'Акт Сдачи ПИP (2)'!n_2,'Акт Сдачи ПИP (2)'!n_3&amp;'Акт Сдачи ПИP (2)'!n_5)</definedName>
    <definedName name="n1x" localSheetId="12">IF('Акт Сдачи подг'!n_3=1,'Акт Сдачи подг'!n_2,'Акт Сдачи подг'!n_3&amp;'Акт Сдачи подг'!n_5)</definedName>
    <definedName name="n1x" localSheetId="11">IF('Акт Сдачи согл'!n_3=1,'Акт Сдачи согл'!n_2,'Акт Сдачи согл'!n_3&amp;'Акт Сдачи согл'!n_5)</definedName>
    <definedName name="n1x" localSheetId="28">IF('ГЕО (га)'!n_3=1,'ГЕО (га)'!n_2,'ГЕО (га)'!n_3&amp;'ГЕО (га)'!n_5)</definedName>
    <definedName name="n1x" localSheetId="29">IF('ГЕО (га) (2)'!n_3=1,'ГЕО (га) (2)'!n_2,'ГЕО (га) (2)'!n_3&amp;'ГЕО (га) (2)'!n_5)</definedName>
    <definedName name="n1x" localSheetId="30">IF('ГЕО (га) (3)'!n_3=1,'ГЕО (га) (3)'!n_2,'ГЕО (га) (3)'!n_3&amp;'ГЕО (га) (3)'!n_5)</definedName>
    <definedName name="n1x" localSheetId="25">IF('ИГДЗ 812пр.от 2.12.2024'!n_3=1,'ИГДЗ 812пр.от 2.12.2024'!n_2,'ИГДЗ 812пр.от 2.12.2024'!n_3&amp;'ИГДЗ 812пр.от 2.12.2024'!n_5)</definedName>
    <definedName name="n1x" localSheetId="9">IF('ЛС(вынос)'!n_3=1,'ЛС(вынос)'!n_2,'ЛС(вынос)'!n_3&amp;'ЛС(вынос)'!n_5)</definedName>
    <definedName name="n1x" localSheetId="1">IF('Переч СД'!n_3=1,'Переч СД'!n_2,'Переч СД'!n_3&amp;'Переч СД'!n_5)</definedName>
    <definedName name="n1x" localSheetId="44">IF('письмо о прослеживаемости'!n_3=1,'письмо о прослеживаемости'!n_2,'письмо о прослеживаемости'!n_3&amp;'письмо о прослеживаемости'!n_5)</definedName>
    <definedName name="n1x" localSheetId="43">IF('письмо о прослеживаемости (2)'!n_3=1,'письмо о прослеживаемости (2)'!n_2,'письмо о прослеживаемости (2)'!n_3&amp;'письмо о прослеживаемости (2)'!n_5)</definedName>
    <definedName name="n1x" localSheetId="13">IF('прил 11'!n_3=1,'прил 11'!n_2,'прил 11'!n_3&amp;'прил 11'!n_5)</definedName>
    <definedName name="n1x" localSheetId="22">IF('Сервитут смета'!n_3=1,'Сервитут смета'!n_2,'Сервитут смета'!n_3&amp;'Сервитут смета'!n_5)</definedName>
    <definedName name="n1x" localSheetId="23">IF('Сервитут(смета)'!n_3=1,'Сервитут(смета)'!n_2,'Сервитут(смета)'!n_3&amp;'Сервитут(смета)'!n_5)</definedName>
    <definedName name="n1x" localSheetId="24">IF('Смета_ПИР(до 0,5 и МТП)'!n_3=1,'Смета_ПИР(до 0,5 и МТП)'!n_2,'Смета_ПИР(до 0,5 и МТП)'!n_3&amp;'Смета_ПИР(до 0,5 и МТП)'!n_5)</definedName>
    <definedName name="n1x" localSheetId="21">IF('Смета_ПИР_до 0,5 (2)'!n_3=1,'Смета_ПИР_до 0,5 (2)'!n_2,'Смета_ПИР_до 0,5 (2)'!n_3&amp;'Смета_ПИР_до 0,5 (2)'!n_5)</definedName>
    <definedName name="n1x" localSheetId="57">IF(Уведомление!n_3=1,Уведомление!n_2,Уведомление!n_3&amp;Уведомление!n_5)</definedName>
    <definedName name="n1x">IF(n_3=1,n_2,n_3&amp;n_5)</definedName>
    <definedName name="OLE_LINK1" localSheetId="1">'Переч СД'!$B$8</definedName>
    <definedName name="pp" localSheetId="8">{"";1;"двадцатьz";"тридцатьz";"сорокz";"пятьдесятz";"шестьдесятz";"семьдесятz";"восемьдесятz";"девяностоz"}</definedName>
    <definedName name="pp" localSheetId="10">{"";1;"двадцатьz";"тридцатьz";"сорокz";"пятьдесятz";"шестьдесятz";"семьдесятz";"восемьдесятz";"девяностоz"}</definedName>
    <definedName name="pp" localSheetId="11">{"";1;"двадцатьz";"тридцатьz";"сорокz";"пятьдесятz";"шестьдесятz";"семьдесятz";"восемьдесятz";"девяностоz"}</definedName>
    <definedName name="pp" localSheetId="28">{"";1;"двадцатьz";"тридцатьz";"сорокz";"пятьдесятz";"шестьдесятz";"семьдесятz";"восемьдесятz";"девяностоz"}</definedName>
    <definedName name="pp" localSheetId="29">{"";1;"двадцатьz";"тридцатьz";"сорокz";"пятьдесятz";"шестьдесятz";"семьдесятz";"восемьдесятz";"девяностоz"}</definedName>
    <definedName name="pp" localSheetId="30">{"";1;"двадцатьz";"тридцатьz";"сорокz";"пятьдесятz";"шестьдесятz";"семьдесятz";"восемьдесятz";"девяностоz"}</definedName>
    <definedName name="pp" localSheetId="25">{"";1;"двадцатьz";"тридцатьz";"сорокz";"пятьдесятz";"шестьдесятz";"семьдесятz";"восемьдесятz";"девяностоz"}</definedName>
    <definedName name="pp" localSheetId="9">{"";1;"двадцатьz";"тридцатьz";"сорокz";"пятьдесятz";"шестьдесятz";"семьдесятz";"восемьдесятz";"девяностоz"}</definedName>
    <definedName name="pp" localSheetId="44">{"";1;"двадцатьz";"тридцатьz";"сорокz";"пятьдесятz";"шестьдесятz";"семьдесятz";"восемьдесятz";"девяностоz"}</definedName>
    <definedName name="pp" localSheetId="43">{"";1;"двадцатьz";"тридцатьz";"сорокz";"пятьдесятz";"шестьдесятz";"семьдесятz";"восемьдесятz";"девяностоz"}</definedName>
    <definedName name="pp" localSheetId="13">{"";1;"двадцатьz";"тридцатьz";"сорокz";"пятьдесятz";"шестьдесятz";"семьдесятz";"восемьдесятz";"девяностоz"}</definedName>
    <definedName name="pp" localSheetId="22">{"";1;"двадцатьz";"тридцатьz";"сорокz";"пятьдесятz";"шестьдесятz";"семьдесятz";"восемьдесятz";"девяностоz"}</definedName>
    <definedName name="pp" localSheetId="23">{"";1;"двадцатьz";"тридцатьz";"сорокz";"пятьдесятz";"шестьдесятz";"семьдесятz";"восемьдесятz";"девяностоz"}</definedName>
    <definedName name="pp" localSheetId="24">{"";1;"двадцатьz";"тридцатьz";"сорокz";"пятьдесятz";"шестьдесятz";"семьдесятz";"восемьдесятz";"девяностоz"}</definedName>
    <definedName name="pp" localSheetId="21">{"";1;"двадцатьz";"тридцатьz";"сорокz";"пятьдесятz";"шестьдесятz";"семьдесятz";"восемьдесятz";"девяностоz"}</definedName>
    <definedName name="pp" localSheetId="57">{"";1;"двадцатьz";"тридцатьz";"сорокz";"пятьдесятz";"шестьдесятz";"семьдесятz";"восемьдесятz";"девяностоz"}</definedName>
    <definedName name="pp">{"";1;"двадцатьz";"тридцатьz";"сорокz";"пятьдесятz";"шестьдесятz";"семьдесятz";"восемьдесятz";"девяностоz"}</definedName>
    <definedName name="rum" localSheetId="8">{"десятьz","одиннадцатьz","двенадцатьz","тринадцатьz","четырнадцатьz","пятнадцатьz","шестнадцатьz","семнадцатьz","восемнадцатьz","девятнадцатьz"}</definedName>
    <definedName name="rum" localSheetId="10">{"десятьz","одиннадцатьz","двенадцатьz","тринадцатьz","четырнадцатьz","пятнадцатьz","шестнадцатьz","семнадцатьz","восемнадцатьz","девятнадцатьz"}</definedName>
    <definedName name="rum" localSheetId="11">{"десятьz","одиннадцатьz","двенадцатьz","тринадцатьz","четырнадцатьz","пятнадцатьz","шестнадцатьz","семнадцатьz","восемнадцатьz","девятнадцатьz"}</definedName>
    <definedName name="rum" localSheetId="28">{"десятьz","одиннадцатьz","двенадцатьz","тринадцатьz","четырнадцатьz","пятнадцатьz","шестнадцатьz","семнадцатьz","восемнадцатьz","девятнадцатьz"}</definedName>
    <definedName name="rum" localSheetId="29">{"десятьz","одиннадцатьz","двенадцатьz","тринадцатьz","четырнадцатьz","пятнадцатьz","шестнадцатьz","семнадцатьz","восемнадцатьz","девятнадцатьz"}</definedName>
    <definedName name="rum" localSheetId="30">{"десятьz","одиннадцатьz","двенадцатьz","тринадцатьz","четырнадцатьz","пятнадцатьz","шестнадцатьz","семнадцатьz","восемнадцатьz","девятнадцатьz"}</definedName>
    <definedName name="rum" localSheetId="25">{"десятьz","одиннадцатьz","двенадцатьz","тринадцатьz","четырнадцатьz","пятнадцатьz","шестнадцатьz","семнадцатьz","восемнадцатьz","девятнадцатьz"}</definedName>
    <definedName name="rum" localSheetId="9">{"десятьz","одиннадцатьz","двенадцатьz","тринадцатьz","четырнадцатьz","пятнадцатьz","шестнадцатьz","семнадцатьz","восемнадцатьz","девятнадцатьz"}</definedName>
    <definedName name="rum" localSheetId="44">{"десятьz","одиннадцатьz","двенадцатьz","тринадцатьz","четырнадцатьz","пятнадцатьz","шестнадцатьz","семнадцатьz","восемнадцатьz","девятнадцатьz"}</definedName>
    <definedName name="rum" localSheetId="43">{"десятьz","одиннадцатьz","двенадцатьz","тринадцатьz","четырнадцатьz","пятнадцатьz","шестнадцатьz","семнадцатьz","восемнадцатьz","девятнадцатьz"}</definedName>
    <definedName name="rum" localSheetId="13">{"десятьz","одиннадцатьz","двенадцатьz","тринадцатьz","четырнадцатьz","пятнадцатьz","шестнадцатьz","семнадцатьz","восемнадцатьz","девятнадцатьz"}</definedName>
    <definedName name="rum" localSheetId="22">{"десятьz","одиннадцатьz","двенадцатьz","тринадцатьz","четырнадцатьz","пятнадцатьz","шестнадцатьz","семнадцатьz","восемнадцатьz","девятнадцатьz"}</definedName>
    <definedName name="rum" localSheetId="23">{"десятьz","одиннадцатьz","двенадцатьz","тринадцатьz","четырнадцатьz","пятнадцатьz","шестнадцатьz","семнадцатьz","восемнадцатьz","девятнадцатьz"}</definedName>
    <definedName name="rum" localSheetId="24">{"десятьz","одиннадцатьz","двенадцатьz","тринадцатьz","четырнадцатьz","пятнадцатьz","шестнадцатьz","семнадцатьz","восемнадцатьz","девятнадцатьz"}</definedName>
    <definedName name="rum" localSheetId="21">{"десятьz","одиннадцатьz","двенадцатьz","тринадцатьz","четырнадцатьz","пятнадцатьz","шестнадцатьz","семнадцатьz","восемнадцатьz","девятнадцатьz"}</definedName>
    <definedName name="rum" localSheetId="57">{"десятьz","одиннадцатьz","двенадцатьz","тринадцатьz","четырнадцатьz","пятнадцатьz","шестнадцатьz","семнадцатьz","восемнадцатьz","девятнадцатьz"}</definedName>
    <definedName name="rum">{"десятьz","одиннадцатьz","двенадцатьz","тринадцатьz","четырнадцатьz","пятнадцатьz","шестнадцатьz","семнадцатьz","восемнадцатьz","девятнадцатьz"}</definedName>
    <definedName name="вава" localSheetId="8">{0,"тысячz";1,"тысячаz";2,"тысячиz";5,"тысячz"}</definedName>
    <definedName name="вава" localSheetId="10">{0,"тысячz";1,"тысячаz";2,"тысячиz";5,"тысячz"}</definedName>
    <definedName name="вава" localSheetId="11">{0,"тысячz";1,"тысячаz";2,"тысячиz";5,"тысячz"}</definedName>
    <definedName name="вава" localSheetId="28">{0,"тысячz";1,"тысячаz";2,"тысячиz";5,"тысячz"}</definedName>
    <definedName name="вава" localSheetId="29">{0,"тысячz";1,"тысячаz";2,"тысячиz";5,"тысячz"}</definedName>
    <definedName name="вава" localSheetId="30">{0,"тысячz";1,"тысячаz";2,"тысячиz";5,"тысячz"}</definedName>
    <definedName name="вава" localSheetId="25">{0,"тысячz";1,"тысячаz";2,"тысячиz";5,"тысячz"}</definedName>
    <definedName name="вава" localSheetId="9">{0,"тысячz";1,"тысячаz";2,"тысячиz";5,"тысячz"}</definedName>
    <definedName name="вава" localSheetId="44">{0,"тысячz";1,"тысячаz";2,"тысячиz";5,"тысячz"}</definedName>
    <definedName name="вава" localSheetId="43">{0,"тысячz";1,"тысячаz";2,"тысячиz";5,"тысячz"}</definedName>
    <definedName name="вава" localSheetId="13">{0,"тысячz";1,"тысячаz";2,"тысячиz";5,"тысячz"}</definedName>
    <definedName name="вава" localSheetId="22">{0,"тысячz";1,"тысячаz";2,"тысячиz";5,"тысячz"}</definedName>
    <definedName name="вава" localSheetId="23">{0,"тысячz";1,"тысячаz";2,"тысячиz";5,"тысячz"}</definedName>
    <definedName name="вава" localSheetId="24">{0,"тысячz";1,"тысячаz";2,"тысячиz";5,"тысячz"}</definedName>
    <definedName name="вава" localSheetId="21">{0,"тысячz";1,"тысячаz";2,"тысячиz";5,"тысячz"}</definedName>
    <definedName name="вава">{0,"тысячz";1,"тысячаz";2,"тысячиz";5,"тысячz"}</definedName>
    <definedName name="вапв" localSheetId="8">{"","одинz","дваz","триz","четыреz","пятьz","шестьz","семьz","восемьz","девятьz"}</definedName>
    <definedName name="вапв" localSheetId="10">{"","одинz","дваz","триz","четыреz","пятьz","шестьz","семьz","восемьz","девятьz"}</definedName>
    <definedName name="вапв" localSheetId="11">{"","одинz","дваz","триz","четыреz","пятьz","шестьz","семьz","восемьz","девятьz"}</definedName>
    <definedName name="вапв" localSheetId="28">{"","одинz","дваz","триz","четыреz","пятьz","шестьz","семьz","восемьz","девятьz"}</definedName>
    <definedName name="вапв" localSheetId="29">{"","одинz","дваz","триz","четыреz","пятьz","шестьz","семьz","восемьz","девятьz"}</definedName>
    <definedName name="вапв" localSheetId="30">{"","одинz","дваz","триz","четыреz","пятьz","шестьz","семьz","восемьz","девятьz"}</definedName>
    <definedName name="вапв" localSheetId="25">{"","одинz","дваz","триz","четыреz","пятьz","шестьz","семьz","восемьz","девятьz"}</definedName>
    <definedName name="вапв" localSheetId="9">{"","одинz","дваz","триz","четыреz","пятьz","шестьz","семьz","восемьz","девятьz"}</definedName>
    <definedName name="вапв" localSheetId="44">{"","одинz","дваz","триz","четыреz","пятьz","шестьz","семьz","восемьz","девятьz"}</definedName>
    <definedName name="вапв" localSheetId="43">{"","одинz","дваz","триz","четыреz","пятьz","шестьz","семьz","восемьz","девятьz"}</definedName>
    <definedName name="вапв" localSheetId="13">{"","одинz","дваz","триz","четыреz","пятьz","шестьz","семьz","восемьz","девятьz"}</definedName>
    <definedName name="вапв" localSheetId="22">{"","одинz","дваz","триz","четыреz","пятьz","шестьz","семьz","восемьz","девятьz"}</definedName>
    <definedName name="вапв" localSheetId="23">{"","одинz","дваz","триz","четыреz","пятьz","шестьz","семьz","восемьz","девятьz"}</definedName>
    <definedName name="вапв" localSheetId="24">{"","одинz","дваz","триz","четыреz","пятьz","шестьz","семьz","восемьz","девятьz"}</definedName>
    <definedName name="вапв" localSheetId="21">{"","одинz","дваz","триz","четыреz","пятьz","шестьz","семьz","восемьz","девятьz"}</definedName>
    <definedName name="вапв">{"","одинz","дваz","триz","четыреz","пятьz","шестьz","семьz","восемьz","девятьz"}</definedName>
    <definedName name="ВЛ" localSheetId="8">'Акт Сдачи ПИP'!$L$6:$L$10</definedName>
    <definedName name="ВЛ" localSheetId="10">'Акт Сдачи ПИP (2)'!$L$6:$L$10</definedName>
    <definedName name="ВЛ" localSheetId="12">'Акт Сдачи подг'!$L$6:$L$10</definedName>
    <definedName name="ВЛ" localSheetId="11">'Акт Сдачи согл'!$L$6:$L$10</definedName>
    <definedName name="ВЛ" localSheetId="31">'Акт ф.12'!#REF!</definedName>
    <definedName name="ВЛ" localSheetId="32">'Акт ф.12 НА ОСТ.'!#REF!</definedName>
    <definedName name="ВЛ" localSheetId="7">#REF!</definedName>
    <definedName name="ВЛ" localSheetId="28">'ГЕО (га)'!$L$6:$L$10</definedName>
    <definedName name="ВЛ" localSheetId="29">'ГЕО (га) (2)'!$L$6:$L$10</definedName>
    <definedName name="ВЛ" localSheetId="30">'ГЕО (га) (3)'!$L$6:$L$10</definedName>
    <definedName name="ВЛ" localSheetId="27">[2]Лист3!$L$6:$L$10</definedName>
    <definedName name="ВЛ" localSheetId="9">#REF!</definedName>
    <definedName name="ВЛ" localSheetId="44">#REF!</definedName>
    <definedName name="ВЛ" localSheetId="24">#REF!</definedName>
    <definedName name="ВЛ" localSheetId="21">#REF!</definedName>
    <definedName name="ВЛ" localSheetId="26">'Акт Сдачи ПИР'!$K$15:$K$19</definedName>
    <definedName name="ВЛ" localSheetId="57">Уведомление!#REF!</definedName>
    <definedName name="ВЛ" localSheetId="5">[3]Лист3!$K$15:$K$19</definedName>
    <definedName name="ВЛ" localSheetId="19">'[1]Акт Сдачи ПИР'!$K$15:$K$19</definedName>
    <definedName name="ВЛ" localSheetId="17">'[1]Акт Сдачи ПИР'!$K$15:$K$19</definedName>
    <definedName name="ВЛ" localSheetId="18">'[1]Акт Сдачи ПИР'!$K$15:$K$19</definedName>
    <definedName name="ВЛ" localSheetId="15">'[1]Акт Сдачи ПИР'!$K$15:$K$19</definedName>
    <definedName name="ВЛ" localSheetId="16">'Акт Сдачи ПИР'!$K$15:$K$19</definedName>
    <definedName name="ВЛ" localSheetId="14">'Акт Сдачи ПИР'!$K$15:$K$19</definedName>
    <definedName name="ВЛ" localSheetId="20">'[1]Акт Сдачи ПИР'!$K$15:$K$19</definedName>
    <definedName name="ВЛ">'Акт Сдачи ПИР'!$L$6:$L$10</definedName>
    <definedName name="дблоирмпа" localSheetId="11">{"десятьz","одиннадцатьz","двенадцатьz","тринадцатьz","четырнадцатьz","пятнадцатьz","шестнадцатьz","семнадцатьz","восемнадцатьz","девятнадцатьz"}</definedName>
    <definedName name="дблоирмпа" localSheetId="29">{"десятьz","одиннадцатьz","двенадцатьz","тринадцатьz","четырнадцатьz","пятнадцатьz","шестнадцатьz","семнадцатьz","восемнадцатьz","девятнадцатьz"}</definedName>
    <definedName name="дблоирмпа" localSheetId="30">{"десятьz","одиннадцатьz","двенадцатьz","тринадцатьz","четырнадцатьz","пятнадцатьz","шестнадцатьz","семнадцатьz","восемнадцатьz","девятнадцатьz"}</definedName>
    <definedName name="дблоирмпа" localSheetId="25">{"десятьz","одиннадцатьz","двенадцатьz","тринадцатьz","четырнадцатьz","пятнадцатьz","шестнадцатьz","семнадцатьz","восемнадцатьz","девятнадцатьz"}</definedName>
    <definedName name="дблоирмпа" localSheetId="9">{"десятьz","одиннадцатьz","двенадцатьz","тринадцатьz","четырнадцатьz","пятнадцатьz","шестнадцатьz","семнадцатьz","восемнадцатьz","девятнадцатьz"}</definedName>
    <definedName name="дблоирмпа" localSheetId="44">{"десятьz","одиннадцатьz","двенадцатьz","тринадцатьz","четырнадцатьz","пятнадцатьz","шестнадцатьz","семнадцатьz","восемнадцатьz","девятнадцатьz"}</definedName>
    <definedName name="дблоирмпа" localSheetId="43">{"десятьz","одиннадцатьz","двенадцатьz","тринадцатьz","четырнадцатьz","пятнадцатьz","шестнадцатьz","семнадцатьz","восемнадцатьz","девятнадцатьz"}</definedName>
    <definedName name="дблоирмпа" localSheetId="13">{"десятьz","одиннадцатьz","двенадцатьz","тринадцатьz","четырнадцатьz","пятнадцатьz","шестнадцатьz","семнадцатьz","восемнадцатьz","девятнадцатьz"}</definedName>
    <definedName name="дблоирмпа" localSheetId="22">{"десятьz","одиннадцатьz","двенадцатьz","тринадцатьz","четырнадцатьz","пятнадцатьz","шестнадцатьz","семнадцатьz","восемнадцатьz","девятнадцатьz"}</definedName>
    <definedName name="дблоирмпа" localSheetId="23">{"десятьz","одиннадцатьz","двенадцатьz","тринадцатьz","четырнадцатьz","пятнадцатьz","шестнадцатьz","семнадцатьz","восемнадцатьz","девятнадцатьz"}</definedName>
    <definedName name="дблоирмпа">{"десятьz","одиннадцатьz","двенадцатьz","тринадцатьz","четырнадцатьz","пятнадцатьz","шестнадцатьz","семнадцатьz","восемнадцатьz","девятнадцатьz"}</definedName>
    <definedName name="_xlnm.Print_Titles" localSheetId="34">'02-02-03 ТП'!$35:$35</definedName>
    <definedName name="_xlnm.Print_Titles" localSheetId="35">'02-03-04 ВЛИ'!$35:$35</definedName>
    <definedName name="_xlnm.Print_Titles" localSheetId="37">'09-01-06 пнр(ВЛЗ)'!$35:$35</definedName>
    <definedName name="_xlnm.Print_Titles" localSheetId="2">'Конъюнктурный анализ'!$8:$8</definedName>
    <definedName name="_xlnm.Print_Titles" localSheetId="3">'Конъюнктурный анализ (2)'!$8:$8</definedName>
    <definedName name="_xlnm.Print_Titles" localSheetId="58">'КС-2 - дем'!$29:$29</definedName>
    <definedName name="_xlnm.Print_Titles" localSheetId="53">'КС-2 - дем.'!$29:$29</definedName>
    <definedName name="_xlnm.Print_Titles" localSheetId="63">'КС-2 - дем. на ост'!$29:$29</definedName>
    <definedName name="_xlnm.Print_Titles" localSheetId="50">'КС-2 - ПНР(ТП)'!$29:$29</definedName>
    <definedName name="_xlnm.Print_Titles" localSheetId="60">'КС-2 - пнр.'!$29:$29</definedName>
    <definedName name="_xlnm.Print_Titles" localSheetId="54">'КС-2 - смр'!$29:$29</definedName>
    <definedName name="_xlnm.Print_Titles" localSheetId="61">'КС-2 - смр.под дог'!$29:$29</definedName>
    <definedName name="_xlnm.Print_Titles" localSheetId="59">'КС-2 -смр'!$29:$29</definedName>
    <definedName name="_xlnm.Print_Titles" localSheetId="22">'Сервитут смета'!$38:$38</definedName>
    <definedName name="_xlnm.Print_Titles" localSheetId="23">'Сервитут(смета)'!$40:$40</definedName>
    <definedName name="ййуаа" localSheetId="8">{0,"овz";1,"z";2,"аz";5,"овz"}</definedName>
    <definedName name="ййуаа" localSheetId="10">{0,"овz";1,"z";2,"аz";5,"овz"}</definedName>
    <definedName name="ййуаа" localSheetId="11">{0,"овz";1,"z";2,"аz";5,"овz"}</definedName>
    <definedName name="ййуаа" localSheetId="28">{0,"овz";1,"z";2,"аz";5,"овz"}</definedName>
    <definedName name="ййуаа" localSheetId="29">{0,"овz";1,"z";2,"аz";5,"овz"}</definedName>
    <definedName name="ййуаа" localSheetId="30">{0,"овz";1,"z";2,"аz";5,"овz"}</definedName>
    <definedName name="ййуаа" localSheetId="25">{0,"овz";1,"z";2,"аz";5,"овz"}</definedName>
    <definedName name="ййуаа" localSheetId="9">{0,"овz";1,"z";2,"аz";5,"овz"}</definedName>
    <definedName name="ййуаа" localSheetId="44">{0,"овz";1,"z";2,"аz";5,"овz"}</definedName>
    <definedName name="ййуаа" localSheetId="43">{0,"овz";1,"z";2,"аz";5,"овz"}</definedName>
    <definedName name="ййуаа" localSheetId="13">{0,"овz";1,"z";2,"аz";5,"овz"}</definedName>
    <definedName name="ййуаа" localSheetId="22">{0,"овz";1,"z";2,"аz";5,"овz"}</definedName>
    <definedName name="ййуаа" localSheetId="23">{0,"овz";1,"z";2,"аz";5,"овz"}</definedName>
    <definedName name="ййуаа" localSheetId="24">{0,"овz";1,"z";2,"аz";5,"овz"}</definedName>
    <definedName name="ййуаа" localSheetId="21">{0,"овz";1,"z";2,"аz";5,"овz"}</definedName>
    <definedName name="ййуаа">{0,"овz";1,"z";2,"аz";5,"овz"}</definedName>
    <definedName name="йц" localSheetId="11">{0,"тысячz";1,"тысячаz";2,"тысячиz";5,"тысячz"}</definedName>
    <definedName name="йц" localSheetId="29">{0,"тысячz";1,"тысячаz";2,"тысячиz";5,"тысячz"}</definedName>
    <definedName name="йц" localSheetId="30">{0,"тысячz";1,"тысячаz";2,"тысячиz";5,"тысячz"}</definedName>
    <definedName name="йц" localSheetId="25">{0,"тысячz";1,"тысячаz";2,"тысячиz";5,"тысячz"}</definedName>
    <definedName name="йц" localSheetId="9">{0,"тысячz";1,"тысячаz";2,"тысячиz";5,"тысячz"}</definedName>
    <definedName name="йц" localSheetId="44">{0,"тысячz";1,"тысячаz";2,"тысячиz";5,"тысячz"}</definedName>
    <definedName name="йц" localSheetId="43">{0,"тысячz";1,"тысячаz";2,"тысячиz";5,"тысячz"}</definedName>
    <definedName name="йц" localSheetId="13">{0,"тысячz";1,"тысячаz";2,"тысячиz";5,"тысячz"}</definedName>
    <definedName name="йц" localSheetId="22">{0,"тысячz";1,"тысячаz";2,"тысячиz";5,"тысячz"}</definedName>
    <definedName name="йц" localSheetId="23">{0,"тысячz";1,"тысячаz";2,"тысячиz";5,"тысячz"}</definedName>
    <definedName name="йц">{0,"тысячz";1,"тысячаz";2,"тысячиz";5,"тысячz"}</definedName>
    <definedName name="йццуу" localSheetId="8">{"","однаz","двеz","триz","четыреz","пятьz","шестьz","семьz","восемьz","девятьz"}</definedName>
    <definedName name="йццуу" localSheetId="10">{"","однаz","двеz","триz","четыреz","пятьz","шестьz","семьz","восемьz","девятьz"}</definedName>
    <definedName name="йццуу" localSheetId="11">{"","однаz","двеz","триz","четыреz","пятьz","шестьz","семьz","восемьz","девятьz"}</definedName>
    <definedName name="йццуу" localSheetId="28">{"","однаz","двеz","триz","четыреz","пятьz","шестьz","семьz","восемьz","девятьz"}</definedName>
    <definedName name="йццуу" localSheetId="29">{"","однаz","двеz","триz","четыреz","пятьz","шестьz","семьz","восемьz","девятьz"}</definedName>
    <definedName name="йццуу" localSheetId="30">{"","однаz","двеz","триz","четыреz","пятьz","шестьz","семьz","восемьz","девятьz"}</definedName>
    <definedName name="йццуу" localSheetId="25">{"","однаz","двеz","триz","четыреz","пятьz","шестьz","семьz","восемьz","девятьz"}</definedName>
    <definedName name="йццуу" localSheetId="9">{"","однаz","двеz","триz","четыреz","пятьz","шестьz","семьz","восемьz","девятьz"}</definedName>
    <definedName name="йццуу" localSheetId="44">{"","однаz","двеz","триz","четыреz","пятьz","шестьz","семьz","восемьz","девятьz"}</definedName>
    <definedName name="йццуу" localSheetId="43">{"","однаz","двеz","триz","четыреz","пятьz","шестьz","семьz","восемьz","девятьz"}</definedName>
    <definedName name="йццуу" localSheetId="13">{"","однаz","двеz","триz","четыреz","пятьz","шестьz","семьz","восемьz","девятьz"}</definedName>
    <definedName name="йццуу" localSheetId="22">{"","однаz","двеz","триz","четыреz","пятьz","шестьz","семьz","восемьz","девятьz"}</definedName>
    <definedName name="йццуу" localSheetId="23">{"","однаz","двеz","триz","четыреz","пятьz","шестьz","семьz","восемьz","девятьz"}</definedName>
    <definedName name="йццуу" localSheetId="24">{"","однаz","двеz","триz","четыреz","пятьz","шестьz","семьz","восемьz","девятьz"}</definedName>
    <definedName name="йццуу" localSheetId="21">{"","однаz","двеz","триz","четыреz","пятьz","шестьz","семьz","восемьz","девятьz"}</definedName>
    <definedName name="йццуу">{"","однаz","двеz","триz","четыреz","пятьz","шестьz","семьz","восемьz","девятьz"}</definedName>
    <definedName name="Кпол" localSheetId="8">'Акт Сдачи ПИP'!$L$12:$L$14</definedName>
    <definedName name="Кпол" localSheetId="10">'Акт Сдачи ПИP (2)'!$L$12:$L$14</definedName>
    <definedName name="Кпол" localSheetId="12">'Акт Сдачи подг'!$L$12:$L$14</definedName>
    <definedName name="Кпол" localSheetId="11">'Акт Сдачи согл'!$L$12:$L$14</definedName>
    <definedName name="Кпол" localSheetId="31">'Акт ф.12'!#REF!</definedName>
    <definedName name="Кпол" localSheetId="32">'Акт ф.12 НА ОСТ.'!#REF!</definedName>
    <definedName name="Кпол" localSheetId="7">#REF!</definedName>
    <definedName name="Кпол" localSheetId="28">'ГЕО (га)'!$L$12:$L$14</definedName>
    <definedName name="Кпол" localSheetId="29">'ГЕО (га) (2)'!$L$14:$L$17</definedName>
    <definedName name="Кпол" localSheetId="30">'ГЕО (га) (3)'!$L$14:$L$17</definedName>
    <definedName name="Кпол" localSheetId="27">[2]Лист3!$L$12:$L$14</definedName>
    <definedName name="Кпол" localSheetId="9">#REF!</definedName>
    <definedName name="Кпол" localSheetId="44">#REF!</definedName>
    <definedName name="Кпол" localSheetId="24">#REF!</definedName>
    <definedName name="Кпол" localSheetId="21">#REF!</definedName>
    <definedName name="Кпол" localSheetId="26">'Акт Сдачи ПИР'!$K$21:$K$23</definedName>
    <definedName name="Кпол" localSheetId="57">Уведомление!#REF!</definedName>
    <definedName name="Кпол" localSheetId="5">[3]Лист3!$K$21:$K$23</definedName>
    <definedName name="Кпол" localSheetId="19">'[1]Акт Сдачи ПИР'!$K$21:$K$23</definedName>
    <definedName name="Кпол" localSheetId="17">'[1]Акт Сдачи ПИР'!$K$21:$K$23</definedName>
    <definedName name="Кпол" localSheetId="18">'[1]Акт Сдачи ПИР'!$K$21:$K$23</definedName>
    <definedName name="Кпол" localSheetId="15">'[1]Акт Сдачи ПИР'!$K$21:$K$23</definedName>
    <definedName name="Кпол" localSheetId="16">'Акт Сдачи ПИР'!$K$21:$K$23</definedName>
    <definedName name="Кпол" localSheetId="14">'Акт Сдачи ПИР'!$K$21:$K$23</definedName>
    <definedName name="Кпол" localSheetId="20">'[1]Акт Сдачи ПИР'!$K$21:$K$23</definedName>
    <definedName name="Кпол">'Акт Сдачи ПИР'!$L$12:$L$14</definedName>
    <definedName name="лоро" localSheetId="8">{"","однаz","двеz","триz","четыреz","пятьz","шестьz","семьz","восемьz","девятьz"}</definedName>
    <definedName name="лоро" localSheetId="10">{"","однаz","двеz","триz","четыреz","пятьz","шестьz","семьz","восемьz","девятьz"}</definedName>
    <definedName name="лоро" localSheetId="11">{"","однаz","двеz","триz","четыреz","пятьz","шестьz","семьz","восемьz","девятьz"}</definedName>
    <definedName name="лоро" localSheetId="28">{"","однаz","двеz","триz","четыреz","пятьz","шестьz","семьz","восемьz","девятьz"}</definedName>
    <definedName name="лоро" localSheetId="29">{"","однаz","двеz","триz","четыреz","пятьz","шестьz","семьz","восемьz","девятьz"}</definedName>
    <definedName name="лоро" localSheetId="30">{"","однаz","двеz","триz","четыреz","пятьz","шестьz","семьz","восемьz","девятьz"}</definedName>
    <definedName name="лоро" localSheetId="25">{"","однаz","двеz","триz","четыреz","пятьz","шестьz","семьz","восемьz","девятьz"}</definedName>
    <definedName name="лоро" localSheetId="9">{"","однаz","двеz","триz","четыреz","пятьz","шестьz","семьz","восемьz","девятьz"}</definedName>
    <definedName name="лоро" localSheetId="44">{"","однаz","двеz","триz","четыреz","пятьz","шестьz","семьz","восемьz","девятьz"}</definedName>
    <definedName name="лоро" localSheetId="43">{"","однаz","двеz","триz","четыреz","пятьz","шестьz","семьz","восемьz","девятьz"}</definedName>
    <definedName name="лоро" localSheetId="13">{"","однаz","двеz","триz","четыреz","пятьz","шестьz","семьz","восемьz","девятьz"}</definedName>
    <definedName name="лоро" localSheetId="22">{"","однаz","двеz","триz","четыреz","пятьz","шестьz","семьz","восемьz","девятьz"}</definedName>
    <definedName name="лоро" localSheetId="23">{"","однаz","двеz","триz","четыреz","пятьz","шестьz","семьz","восемьz","девятьz"}</definedName>
    <definedName name="лоро" localSheetId="24">{"","однаz","двеz","триz","четыреz","пятьz","шестьz","семьz","восемьz","девятьz"}</definedName>
    <definedName name="лоро" localSheetId="21">{"","однаz","двеz","триz","четыреz","пятьz","шестьz","семьz","восемьz","девятьz"}</definedName>
    <definedName name="лоро">{"","однаz","двеz","триz","четыреz","пятьz","шестьz","семьz","восемьz","девятьz"}</definedName>
    <definedName name="лс" localSheetId="8">{"";1;"двадцатьz";"тридцатьz";"сорокz";"пятьдесятz";"шестьдесятz";"семьдесятz";"восемьдесятz";"девяностоz"}</definedName>
    <definedName name="лс" localSheetId="10">{"";1;"двадцатьz";"тридцатьz";"сорокz";"пятьдесятz";"шестьдесятz";"семьдесятz";"восемьдесятz";"девяностоz"}</definedName>
    <definedName name="лс" localSheetId="11">{"";1;"двадцатьz";"тридцатьz";"сорокz";"пятьдесятz";"шестьдесятz";"семьдесятz";"восемьдесятz";"девяностоz"}</definedName>
    <definedName name="лс" localSheetId="28">{"";1;"двадцатьz";"тридцатьz";"сорокz";"пятьдесятz";"шестьдесятz";"семьдесятz";"восемьдесятz";"девяностоz"}</definedName>
    <definedName name="лс" localSheetId="29">{"";1;"двадцатьz";"тридцатьz";"сорокz";"пятьдесятz";"шестьдесятz";"семьдесятz";"восемьдесятz";"девяностоz"}</definedName>
    <definedName name="лс" localSheetId="30">{"";1;"двадцатьz";"тридцатьz";"сорокz";"пятьдесятz";"шестьдесятz";"семьдесятz";"восемьдесятz";"девяностоz"}</definedName>
    <definedName name="лс" localSheetId="25">{"";1;"двадцатьz";"тридцатьz";"сорокz";"пятьдесятz";"шестьдесятz";"семьдесятz";"восемьдесятz";"девяностоz"}</definedName>
    <definedName name="лс" localSheetId="9">{"";1;"двадцатьz";"тридцатьz";"сорокz";"пятьдесятz";"шестьдесятz";"семьдесятz";"восемьдесятz";"девяностоz"}</definedName>
    <definedName name="лс" localSheetId="44">{"";1;"двадцатьz";"тридцатьz";"сорокz";"пятьдесятz";"шестьдесятz";"семьдесятz";"восемьдесятz";"девяностоz"}</definedName>
    <definedName name="лс" localSheetId="43">{"";1;"двадцатьz";"тридцатьz";"сорокz";"пятьдесятz";"шестьдесятz";"семьдесятz";"восемьдесятz";"девяностоz"}</definedName>
    <definedName name="лс" localSheetId="13">{"";1;"двадцатьz";"тридцатьz";"сорокz";"пятьдесятz";"шестьдесятz";"семьдесятz";"восемьдесятz";"девяностоz"}</definedName>
    <definedName name="лс" localSheetId="22">{"";1;"двадцатьz";"тридцатьz";"сорокz";"пятьдесятz";"шестьдесятz";"семьдесятz";"восемьдесятz";"девяностоz"}</definedName>
    <definedName name="лс" localSheetId="23">{"";1;"двадцатьz";"тридцатьz";"сорокz";"пятьдесятz";"шестьдесятz";"семьдесятz";"восемьдесятz";"девяностоz"}</definedName>
    <definedName name="лс" localSheetId="24">{"";1;"двадцатьz";"тридцатьz";"сорокz";"пятьдесятz";"шестьдесятz";"семьдесятz";"восемьдесятz";"девяностоz"}</definedName>
    <definedName name="лс" localSheetId="21">{"";1;"двадцатьz";"тридцатьz";"сорокz";"пятьдесятz";"шестьдесятz";"семьдесятz";"восемьдесятz";"девяностоz"}</definedName>
    <definedName name="лс" localSheetId="57">{"";1;"двадцатьz";"тридцатьz";"сорокz";"пятьдесятz";"шестьдесятz";"семьдесятz";"восемьдесятz";"девяностоz"}</definedName>
    <definedName name="лс">{"";1;"двадцатьz";"тридцатьz";"сорокz";"пятьдесятz";"шестьдесятz";"семьдесятz";"восемьдесятz";"девяностоz"}</definedName>
    <definedName name="мил" localSheetId="8">{0,"овz";1,"z";2,"аz";5,"овz"}</definedName>
    <definedName name="мил" localSheetId="10">{0,"овz";1,"z";2,"аz";5,"овz"}</definedName>
    <definedName name="мил" localSheetId="12">{0,"овz";1,"z";2,"аz";5,"овz"}</definedName>
    <definedName name="мил" localSheetId="11">{0,"овz";1,"z";2,"аz";5,"овz"}</definedName>
    <definedName name="мил" localSheetId="28">{0,"овz";1,"z";2,"аz";5,"овz"}</definedName>
    <definedName name="мил" localSheetId="29">{0,"овz";1,"z";2,"аz";5,"овz"}</definedName>
    <definedName name="мил" localSheetId="30">{0,"овz";1,"z";2,"аz";5,"овz"}</definedName>
    <definedName name="мил" localSheetId="25">{0,"овz";1,"z";2,"аz";5,"овz"}</definedName>
    <definedName name="мил" localSheetId="9">{0,"овz";1,"z";2,"аz";5,"овz"}</definedName>
    <definedName name="мил" localSheetId="1">{0,"овz";1,"z";2,"аz";5,"овz"}</definedName>
    <definedName name="мил" localSheetId="44">{0,"овz";1,"z";2,"аz";5,"овz"}</definedName>
    <definedName name="мил" localSheetId="43">{0,"овz";1,"z";2,"аz";5,"овz"}</definedName>
    <definedName name="мил" localSheetId="13">{0,"овz";1,"z";2,"аz";5,"овz"}</definedName>
    <definedName name="мил" localSheetId="22">{0,"овz";1,"z";2,"аz";5,"овz"}</definedName>
    <definedName name="мил" localSheetId="23">{0,"овz";1,"z";2,"аz";5,"овz"}</definedName>
    <definedName name="мил" localSheetId="24">{0,"овz",1,"z",2,"аz",5,"овz"}</definedName>
    <definedName name="мил" localSheetId="21">{0,"овz",1,"z",2,"аz",5,"овz"}</definedName>
    <definedName name="мил" localSheetId="57">{0,"овz";1,"z";2,"аz";5,"овz"}</definedName>
    <definedName name="мил">{0,"овz";1,"z";2,"аz";5,"овz"}</definedName>
    <definedName name="нро" localSheetId="11">{"","однаz","двеz","триz","четыреz","пятьz","шестьz","семьz","восемьz","девятьz"}</definedName>
    <definedName name="нро" localSheetId="29">{"","однаz","двеz","триz","четыреz","пятьz","шестьz","семьz","восемьz","девятьz"}</definedName>
    <definedName name="нро" localSheetId="30">{"","однаz","двеz","триz","четыреz","пятьz","шестьz","семьz","восемьz","девятьz"}</definedName>
    <definedName name="нро" localSheetId="25">{"","однаz","двеz","триz","четыреz","пятьz","шестьz","семьz","восемьz","девятьz"}</definedName>
    <definedName name="нро" localSheetId="9">{"","однаz","двеz","триz","четыреz","пятьz","шестьz","семьz","восемьz","девятьz"}</definedName>
    <definedName name="нро" localSheetId="44">{"","однаz","двеz","триz","четыреz","пятьz","шестьz","семьz","восемьz","девятьz"}</definedName>
    <definedName name="нро" localSheetId="43">{"","однаz","двеz","триz","четыреz","пятьz","шестьz","семьz","восемьz","девятьz"}</definedName>
    <definedName name="нро" localSheetId="13">{"","однаz","двеz","триz","четыреz","пятьz","шестьz","семьz","восемьz","девятьz"}</definedName>
    <definedName name="нро" localSheetId="22">{"","однаz","двеz","триz","четыреz","пятьz","шестьz","семьz","восемьz","девятьz"}</definedName>
    <definedName name="нро" localSheetId="23">{"","однаz","двеz","триz","четыреz","пятьz","шестьz","семьz","восемьz","девятьz"}</definedName>
    <definedName name="нро">{"","однаz","двеz","триz","четыреz","пятьz","шестьz","семьz","восемьz","девятьz"}</definedName>
    <definedName name="о" localSheetId="8">{"";1;"двадцатьz";"тридцатьz";"сорокz";"пятьдесятz";"шестьдесятz";"семьдесятz";"восемьдесятz";"девяностоz"}</definedName>
    <definedName name="о" localSheetId="10">{"";1;"двадцатьz";"тридцатьz";"сорокz";"пятьдесятz";"шестьдесятz";"семьдесятz";"восемьдесятz";"девяностоz"}</definedName>
    <definedName name="о" localSheetId="11">{"";1;"двадцатьz";"тридцатьz";"сорокz";"пятьдесятz";"шестьдесятz";"семьдесятz";"восемьдесятz";"девяностоz"}</definedName>
    <definedName name="о" localSheetId="28">{"";1;"двадцатьz";"тридцатьz";"сорокz";"пятьдесятz";"шестьдесятz";"семьдесятz";"восемьдесятz";"девяностоz"}</definedName>
    <definedName name="о" localSheetId="29">{"";1;"двадцатьz";"тридцатьz";"сорокz";"пятьдесятz";"шестьдесятz";"семьдесятz";"восемьдесятz";"девяностоz"}</definedName>
    <definedName name="о" localSheetId="30">{"";1;"двадцатьz";"тридцатьz";"сорокz";"пятьдесятz";"шестьдесятz";"семьдесятz";"восемьдесятz";"девяностоz"}</definedName>
    <definedName name="о" localSheetId="25">{"";1;"двадцатьz";"тридцатьz";"сорокz";"пятьдесятz";"шестьдесятz";"семьдесятz";"восемьдесятz";"девяностоz"}</definedName>
    <definedName name="о" localSheetId="9">{"";1;"двадцатьz";"тридцатьz";"сорокz";"пятьдесятz";"шестьдесятz";"семьдесятz";"восемьдесятz";"девяностоz"}</definedName>
    <definedName name="о" localSheetId="44">{"";1;"двадцатьz";"тридцатьz";"сорокz";"пятьдесятz";"шестьдесятz";"семьдесятz";"восемьдесятz";"девяностоz"}</definedName>
    <definedName name="о" localSheetId="43">{"";1;"двадцатьz";"тридцатьz";"сорокz";"пятьдесятz";"шестьдесятz";"семьдесятz";"восемьдесятz";"девяностоz"}</definedName>
    <definedName name="о" localSheetId="13">{"";1;"двадцатьz";"тридцатьz";"сорокz";"пятьдесятz";"шестьдесятz";"семьдесятz";"восемьдесятz";"девяностоz"}</definedName>
    <definedName name="о" localSheetId="22">{"";1;"двадцатьz";"тридцатьz";"сорокz";"пятьдесятz";"шестьдесятz";"семьдесятz";"восемьдесятz";"девяностоz"}</definedName>
    <definedName name="о" localSheetId="23">{"";1;"двадцатьz";"тридцатьz";"сорокz";"пятьдесятz";"шестьдесятz";"семьдесятz";"восемьдесятz";"девяностоz"}</definedName>
    <definedName name="о" localSheetId="24">{"";1;"двадцатьz";"тридцатьz";"сорокz";"пятьдесятz";"шестьдесятz";"семьдесятz";"восемьдесятz";"девяностоz"}</definedName>
    <definedName name="о" localSheetId="21">{"";1;"двадцатьz";"тридцатьz";"сорокz";"пятьдесятz";"шестьдесятz";"семьдесятz";"восемьдесятz";"девяностоz"}</definedName>
    <definedName name="о">{"";1;"двадцатьz";"тридцатьz";"сорокz";"пятьдесятz";"шестьдесятz";"семьдесятz";"восемьдесятz";"девяностоz"}</definedName>
    <definedName name="_xlnm.Print_Area" localSheetId="34">'02-02-03 ТП'!$A$1:$AH$548</definedName>
    <definedName name="_xlnm.Print_Area" localSheetId="35">'02-03-04 ВЛИ'!$A$1:$AI$449</definedName>
    <definedName name="_xlnm.Print_Area" localSheetId="37">'09-01-06 пнр(ВЛЗ)'!$A$1:$AI$172</definedName>
    <definedName name="_xlnm.Print_Area" localSheetId="8">'Акт Сдачи ПИP'!$A$1:$AM$51</definedName>
    <definedName name="_xlnm.Print_Area" localSheetId="10">'Акт Сдачи ПИP (2)'!$A$1:$AM$52</definedName>
    <definedName name="_xlnm.Print_Area" localSheetId="6">'Акт Сдачи ПИР'!$A$1:$AM$51</definedName>
    <definedName name="_xlnm.Print_Area" localSheetId="12">'Акт Сдачи подг'!$A$1:$AM$51</definedName>
    <definedName name="_xlnm.Print_Area" localSheetId="11">'Акт Сдачи согл'!$A$1:$AM$50</definedName>
    <definedName name="_xlnm.Print_Area" localSheetId="31">'Акт ф.12'!$A$1:$AM$32</definedName>
    <definedName name="_xlnm.Print_Area" localSheetId="32">'Акт ф.12 НА ОСТ.'!$A$1:$AM$32</definedName>
    <definedName name="_xlnm.Print_Area" localSheetId="7">'Акт_ПИР (2)'!$A$1:$AM$51</definedName>
    <definedName name="_xlnm.Print_Area" localSheetId="28">'ГЕО (га)'!$A$1:$E$35</definedName>
    <definedName name="_xlnm.Print_Area" localSheetId="29">'ГЕО (га) (2)'!$A$1:$E$38</definedName>
    <definedName name="_xlnm.Print_Area" localSheetId="30">'ГЕО (га) (3)'!$A$1:$E$38</definedName>
    <definedName name="_xlnm.Print_Area" localSheetId="27">Геодезия!$A$1:$E$38</definedName>
    <definedName name="_xlnm.Print_Area" localSheetId="25">'ИГДЗ 812пр.от 2.12.2024'!$A$1:$E$57</definedName>
    <definedName name="_xlnm.Print_Area" localSheetId="2">'Конъюнктурный анализ'!$A$1:$Z$83</definedName>
    <definedName name="_xlnm.Print_Area" localSheetId="3">'Конъюнктурный анализ (2)'!$A$1:$Y$120</definedName>
    <definedName name="_xlnm.Print_Area" localSheetId="58">'КС-2 - дем'!$A$1:$AC$597</definedName>
    <definedName name="_xlnm.Print_Area" localSheetId="53">'КС-2 - дем.'!$A$1:$AC$533</definedName>
    <definedName name="_xlnm.Print_Area" localSheetId="63">'КС-2 - дем. на ост'!$A$1:$AB$500</definedName>
    <definedName name="_xlnm.Print_Area" localSheetId="50">'КС-2 - ПНР(ТП)'!$A$1:$AC$137</definedName>
    <definedName name="_xlnm.Print_Area" localSheetId="60">'КС-2 - пнр.'!$A$1:$AC$129</definedName>
    <definedName name="_xlnm.Print_Area" localSheetId="54">'КС-2 - смр'!$A$1:$AA$1240</definedName>
    <definedName name="_xlnm.Print_Area" localSheetId="61">'КС-2 - смр.под дог'!$A$1:$AA$1070</definedName>
    <definedName name="_xlnm.Print_Area" localSheetId="59">'КС-2 -смр'!$A$1:$AA$834</definedName>
    <definedName name="_xlnm.Print_Area" localSheetId="42">'КС-6а. (остаток)'!$A$1:$Y$146</definedName>
    <definedName name="_xlnm.Print_Area" localSheetId="56">'КС-6а. ост.'!$A$1:$Y$152</definedName>
    <definedName name="_xlnm.Print_Area" localSheetId="41">'КС-6а.дог'!$A$1:$Y$220</definedName>
    <definedName name="_xlnm.Print_Area" localSheetId="9">'ЛС(вынос)'!$A$1:$E$63</definedName>
    <definedName name="_xlnm.Print_Area" localSheetId="4">'Наклад ПИР'!$A$1:$AM$48</definedName>
    <definedName name="_xlnm.Print_Area" localSheetId="44">'письмо о прослеживаемости'!$A$1:$L$38</definedName>
    <definedName name="_xlnm.Print_Area" localSheetId="43">'письмо о прослеживаемости (2)'!$A$1:$L$41</definedName>
    <definedName name="_xlnm.Print_Area" localSheetId="13">'прил 11'!$A$1:$F$21</definedName>
    <definedName name="_xlnm.Print_Area" localSheetId="22">'Сервитут смета'!$A$1:$F$111</definedName>
    <definedName name="_xlnm.Print_Area" localSheetId="23">'Сервитут(смета)'!$A$1:$F$114</definedName>
    <definedName name="_xlnm.Print_Area" localSheetId="24">'Смета_ПИР(до 0,5 и МТП)'!$A$1:$G$88</definedName>
    <definedName name="_xlnm.Print_Area" localSheetId="21">'Смета_ПИР_до 0,5 (2)'!$A$1:$G$145</definedName>
    <definedName name="_xlnm.Print_Area" localSheetId="26">ССР!$A$1:$K$68</definedName>
    <definedName name="_xlnm.Print_Area" localSheetId="0">ТЛ!$A$1:$AC$38</definedName>
    <definedName name="_xlnm.Print_Area" localSheetId="57">Уведомление!$A$1:$AM$32</definedName>
    <definedName name="_xlnm.Print_Area" localSheetId="5">'Уст. оп. с уч.бурения'!$A$1:$J$41</definedName>
    <definedName name="_xlnm.Print_Area" localSheetId="19">'ф. КС-3 '!$A$1:$L$63</definedName>
    <definedName name="_xlnm.Print_Area" localSheetId="17">'ф. КС-3 (дог.)'!$A$1:$L$63</definedName>
    <definedName name="_xlnm.Print_Area" localSheetId="18">'ф. КС-3 (ост.) '!$A$1:$L$63</definedName>
    <definedName name="_xlnm.Print_Area" localSheetId="15">'ф. КС-3 (ПИР)'!$A$1:$L$63</definedName>
    <definedName name="_xlnm.Print_Area" localSheetId="16">'ф. КС-3 дог.'!$A$1:$M$63</definedName>
    <definedName name="_xlnm.Print_Area" localSheetId="14">'ф. КС-3 общая'!$A$1:$M$63</definedName>
    <definedName name="_xlnm.Print_Area" localSheetId="20">'ф. КС3 ОСТ.'!$A$1:$M$63</definedName>
    <definedName name="ооро" localSheetId="11">IF('Акт Сдачи согл'!ро=1,'Акт Сдачи согл'!яявпрр,'Акт Сдачи согл'!ро&amp;'Акт Сдачи согл'!ррро)</definedName>
    <definedName name="ооро" localSheetId="29">IF('ГЕО (га) (2)'!ро=1,'ГЕО (га) (2)'!яявпрр,'ГЕО (га) (2)'!ро&amp;'ГЕО (га) (2)'!ррро)</definedName>
    <definedName name="ооро" localSheetId="30">IF('ГЕО (га) (3)'!ро=1,'ГЕО (га) (3)'!яявпрр,'ГЕО (га) (3)'!ро&amp;'ГЕО (га) (3)'!ррро)</definedName>
    <definedName name="ооро" localSheetId="25">IF('ИГДЗ 812пр.от 2.12.2024'!ро=1,'ИГДЗ 812пр.от 2.12.2024'!яявпрр,'ИГДЗ 812пр.от 2.12.2024'!ро&amp;'ИГДЗ 812пр.от 2.12.2024'!ррро)</definedName>
    <definedName name="ооро" localSheetId="9">IF('ЛС(вынос)'!ро=1,'ЛС(вынос)'!яявпрр,'ЛС(вынос)'!ро&amp;'ЛС(вынос)'!ррро)</definedName>
    <definedName name="ооро" localSheetId="44">IF('письмо о прослеживаемости'!ро=1,'письмо о прослеживаемости'!яявпрр,'письмо о прослеживаемости'!ро&amp;'письмо о прослеживаемости'!ррро)</definedName>
    <definedName name="ооро" localSheetId="43">IF('письмо о прослеживаемости (2)'!ро=1,'письмо о прослеживаемости (2)'!яявпрр,'письмо о прослеживаемости (2)'!ро&amp;'письмо о прослеживаемости (2)'!ррро)</definedName>
    <definedName name="ооро" localSheetId="13">IF('прил 11'!ро=1,'прил 11'!яявпрр,'прил 11'!ро&amp;'прил 11'!ррро)</definedName>
    <definedName name="ооро" localSheetId="22">IF('Сервитут смета'!ро=1,'Сервитут смета'!яявпрр,'Сервитут смета'!ро&amp;'Сервитут смета'!ррро)</definedName>
    <definedName name="ооро" localSheetId="23">IF('Сервитут(смета)'!ро=1,'Сервитут(смета)'!яявпрр,'Сервитут(смета)'!ро&amp;'Сервитут(смета)'!ррро)</definedName>
    <definedName name="ооро">IF(ро=1,яявпрр,ро&amp;ррро)</definedName>
    <definedName name="ппапапр" localSheetId="11">{"","однаz","двеz","триz","четыреz","пятьz","шестьz","семьz","восемьz","девятьz"}</definedName>
    <definedName name="ппапапр" localSheetId="29">{"","однаz","двеz","триz","четыреz","пятьz","шестьz","семьz","восемьz","девятьz"}</definedName>
    <definedName name="ппапапр" localSheetId="30">{"","однаz","двеz","триz","четыреz","пятьz","шестьz","семьz","восемьz","девятьz"}</definedName>
    <definedName name="ппапапр" localSheetId="25">{"","однаz","двеz","триz","четыреz","пятьz","шестьz","семьz","восемьz","девятьz"}</definedName>
    <definedName name="ппапапр" localSheetId="9">{"","однаz","двеz","триz","четыреz","пятьz","шестьz","семьz","восемьz","девятьz"}</definedName>
    <definedName name="ппапапр" localSheetId="44">{"","однаz","двеz","триz","четыреz","пятьz","шестьz","семьz","восемьz","девятьz"}</definedName>
    <definedName name="ппапапр" localSheetId="43">{"","однаz","двеz","триz","четыреz","пятьz","шестьz","семьz","восемьz","девятьz"}</definedName>
    <definedName name="ппапапр" localSheetId="13">{"","однаz","двеz","триz","четыреz","пятьz","шестьz","семьz","восемьz","девятьz"}</definedName>
    <definedName name="ппапапр" localSheetId="22">{"","однаz","двеz","триz","четыреz","пятьz","шестьz","семьz","восемьz","девятьz"}</definedName>
    <definedName name="ппапапр" localSheetId="23">{"","однаz","двеz","триz","четыреz","пятьz","шестьz","семьz","восемьz","девятьz"}</definedName>
    <definedName name="ппапапр">{"","однаz","двеz","триz","четыреz","пятьz","шестьz","семьz","восемьz","девятьz"}</definedName>
    <definedName name="рздл" localSheetId="11">IF('Акт Сдачи согл'!dffg=1,'Акт Сдачи согл'!яявпрр,'Акт Сдачи согл'!dffg&amp;'Акт Сдачи согл'!lkkjll)</definedName>
    <definedName name="рздл" localSheetId="29">IF('ГЕО (га) (2)'!dffg=1,'ГЕО (га) (2)'!яявпрр,'ГЕО (га) (2)'!dffg&amp;'ГЕО (га) (2)'!lkkjll)</definedName>
    <definedName name="рздл" localSheetId="30">IF('ГЕО (га) (3)'!dffg=1,'ГЕО (га) (3)'!яявпрр,'ГЕО (га) (3)'!dffg&amp;'ГЕО (га) (3)'!lkkjll)</definedName>
    <definedName name="рздл" localSheetId="25">IF('ИГДЗ 812пр.от 2.12.2024'!dffg=1,'ИГДЗ 812пр.от 2.12.2024'!яявпрр,'ИГДЗ 812пр.от 2.12.2024'!dffg&amp;'ИГДЗ 812пр.от 2.12.2024'!lkkjll)</definedName>
    <definedName name="рздл" localSheetId="9">IF('ЛС(вынос)'!dffg=1,'ЛС(вынос)'!яявпрр,'ЛС(вынос)'!dffg&amp;'ЛС(вынос)'!lkkjll)</definedName>
    <definedName name="рздл" localSheetId="44">IF('письмо о прослеживаемости'!dffg=1,'письмо о прослеживаемости'!яявпрр,'письмо о прослеживаемости'!dffg&amp;'письмо о прослеживаемости'!lkkjll)</definedName>
    <definedName name="рздл" localSheetId="43">IF('письмо о прослеживаемости (2)'!dffg=1,'письмо о прослеживаемости (2)'!яявпрр,'письмо о прослеживаемости (2)'!dffg&amp;'письмо о прослеживаемости (2)'!lkkjll)</definedName>
    <definedName name="рздл" localSheetId="13">IF('прил 11'!dffg=1,'прил 11'!яявпрр,'прил 11'!dffg&amp;'прил 11'!lkkjll)</definedName>
    <definedName name="рздл" localSheetId="22">IF('Сервитут смета'!dffg=1,'Сервитут смета'!яявпрр,'Сервитут смета'!dffg&amp;'Сервитут смета'!lkkjll)</definedName>
    <definedName name="рздл" localSheetId="23">IF('Сервитут(смета)'!dffg=1,'Сервитут(смета)'!яявпрр,'Сервитут(смета)'!dffg&amp;'Сервитут(смета)'!lkkjll)</definedName>
    <definedName name="рздл">IF(dffg=1,яявпрр,dffg&amp;lkkjll)</definedName>
    <definedName name="ро" localSheetId="11">{"";1;"двадцатьz";"тридцатьz";"сорокz";"пятьдесятz";"шестьдесятz";"семьдесятz";"восемьдесятz";"девяностоz"}</definedName>
    <definedName name="ро" localSheetId="29">{"";1;"двадцатьz";"тридцатьz";"сорокz";"пятьдесятz";"шестьдесятz";"семьдесятz";"восемьдесятz";"девяностоz"}</definedName>
    <definedName name="ро" localSheetId="30">{"";1;"двадцатьz";"тридцатьz";"сорокz";"пятьдесятz";"шестьдесятz";"семьдесятz";"восемьдесятz";"девяностоz"}</definedName>
    <definedName name="ро" localSheetId="25">{"";1;"двадцатьz";"тридцатьz";"сорокz";"пятьдесятz";"шестьдесятz";"семьдесятz";"восемьдесятz";"девяностоz"}</definedName>
    <definedName name="ро" localSheetId="9">{"";1;"двадцатьz";"тридцатьz";"сорокz";"пятьдесятz";"шестьдесятz";"семьдесятz";"восемьдесятz";"девяностоz"}</definedName>
    <definedName name="ро" localSheetId="44">{"";1;"двадцатьz";"тридцатьz";"сорокz";"пятьдесятz";"шестьдесятz";"семьдесятz";"восемьдесятz";"девяностоz"}</definedName>
    <definedName name="ро" localSheetId="43">{"";1;"двадцатьz";"тридцатьz";"сорокz";"пятьдесятz";"шестьдесятz";"семьдесятz";"восемьдесятz";"девяностоz"}</definedName>
    <definedName name="ро" localSheetId="13">{"";1;"двадцатьz";"тридцатьz";"сорокz";"пятьдесятz";"шестьдесятz";"семьдесятz";"восемьдесятz";"девяностоz"}</definedName>
    <definedName name="ро" localSheetId="22">{"";1;"двадцатьz";"тридцатьz";"сорокz";"пятьдесятz";"шестьдесятz";"семьдесятz";"восемьдесятz";"девяностоz"}</definedName>
    <definedName name="ро" localSheetId="23">{"";1;"двадцатьz";"тридцатьz";"сорокz";"пятьдесятz";"шестьдесятz";"семьдесятz";"восемьдесятz";"девяностоz"}</definedName>
    <definedName name="ро">{"";1;"двадцатьz";"тридцатьz";"сорокz";"пятьдесятz";"шестьдесятz";"семьдесятz";"восемьдесятz";"девяностоz"}</definedName>
    <definedName name="ррро" localSheetId="11">{"","однаz","двеz","триz","четыреz","пятьz","шестьz","семьz","восемьz","девятьz"}</definedName>
    <definedName name="ррро" localSheetId="29">{"","однаz","двеz","триz","четыреz","пятьz","шестьz","семьz","восемьz","девятьz"}</definedName>
    <definedName name="ррро" localSheetId="30">{"","однаz","двеz","триz","четыреz","пятьz","шестьz","семьz","восемьz","девятьz"}</definedName>
    <definedName name="ррро" localSheetId="25">{"","однаz","двеz","триz","четыреz","пятьz","шестьz","семьz","восемьz","девятьz"}</definedName>
    <definedName name="ррро" localSheetId="9">{"","однаz","двеz","триz","четыреz","пятьz","шестьz","семьz","восемьz","девятьz"}</definedName>
    <definedName name="ррро" localSheetId="44">{"","однаz","двеz","триz","четыреz","пятьz","шестьz","семьz","восемьz","девятьz"}</definedName>
    <definedName name="ррро" localSheetId="43">{"","однаz","двеz","триz","четыреz","пятьz","шестьz","семьz","восемьz","девятьz"}</definedName>
    <definedName name="ррро" localSheetId="13">{"","однаz","двеz","триz","четыреz","пятьz","шестьz","семьz","восемьz","девятьz"}</definedName>
    <definedName name="ррро" localSheetId="22">{"","однаz","двеz","триz","четыреz","пятьz","шестьz","семьz","восемьz","девятьz"}</definedName>
    <definedName name="ррро" localSheetId="23">{"","однаz","двеz","триz","четыреz","пятьz","шестьz","семьz","восемьz","девятьz"}</definedName>
    <definedName name="ррро">{"","однаz","двеz","триz","четыреz","пятьz","шестьz","семьz","восемьz","девятьz"}</definedName>
    <definedName name="рум" localSheetId="8">{"","одинz","дваz","триz","четыреz","пятьz","шестьz","семьz","восемьz","девятьz"}</definedName>
    <definedName name="рум" localSheetId="10">{"","одинz","дваz","триz","четыреz","пятьz","шестьz","семьz","восемьz","девятьz"}</definedName>
    <definedName name="рум" localSheetId="11">{"","одинz","дваz","триz","четыреz","пятьz","шестьz","семьz","восемьz","девятьz"}</definedName>
    <definedName name="рум" localSheetId="28">{"","одинz","дваz","триz","четыреz","пятьz","шестьz","семьz","восемьz","девятьz"}</definedName>
    <definedName name="рум" localSheetId="29">{"","одинz","дваz","триz","четыреz","пятьz","шестьz","семьz","восемьz","девятьz"}</definedName>
    <definedName name="рум" localSheetId="30">{"","одинz","дваz","триz","четыреz","пятьz","шестьz","семьz","восемьz","девятьz"}</definedName>
    <definedName name="рум" localSheetId="25">{"","одинz","дваz","триz","четыреz","пятьz","шестьz","семьz","восемьz","девятьz"}</definedName>
    <definedName name="рум" localSheetId="9">{"","одинz","дваz","триz","четыреz","пятьz","шестьz","семьz","восемьz","девятьz"}</definedName>
    <definedName name="рум" localSheetId="44">{"","одинz","дваz","триz","четыреz","пятьz","шестьz","семьz","восемьz","девятьz"}</definedName>
    <definedName name="рум" localSheetId="43">{"","одинz","дваz","триz","четыреz","пятьz","шестьz","семьz","восемьz","девятьz"}</definedName>
    <definedName name="рум" localSheetId="13">{"","одинz","дваz","триz","четыреz","пятьz","шестьz","семьz","восемьz","девятьz"}</definedName>
    <definedName name="рум" localSheetId="22">{"","одинz","дваz","триz","четыреz","пятьz","шестьz","семьz","восемьz","девятьz"}</definedName>
    <definedName name="рум" localSheetId="23">{"","одинz","дваz","триz","четыреz","пятьz","шестьz","семьz","восемьz","девятьz"}</definedName>
    <definedName name="рум" localSheetId="24">{"","одинz","дваz","триz","четыреz","пятьz","шестьz","семьz","восемьz","девятьz"}</definedName>
    <definedName name="рум" localSheetId="21">{"","одинz","дваz","триz","четыреz","пятьz","шестьz","семьz","восемьz","девятьz"}</definedName>
    <definedName name="рум" localSheetId="57">{"","одинz","дваz","триz","четыреz","пятьz","шестьz","семьz","восемьz","девятьz"}</definedName>
    <definedName name="рум">{"","одинz","дваz","триz","четыреz","пятьz","шестьz","семьz","восемьz","девятьz"}</definedName>
    <definedName name="тыс" localSheetId="8">{0,"тысячz";1,"тысячаz";2,"тысячиz";5,"тысячz"}</definedName>
    <definedName name="тыс" localSheetId="10">{0,"тысячz";1,"тысячаz";2,"тысячиz";5,"тысячz"}</definedName>
    <definedName name="тыс" localSheetId="12">{0,"тысячz";1,"тысячаz";2,"тысячиz";5,"тысячz"}</definedName>
    <definedName name="тыс" localSheetId="11">{0,"тысячz";1,"тысячаz";2,"тысячиz";5,"тысячz"}</definedName>
    <definedName name="тыс" localSheetId="28">{0,"тысячz";1,"тысячаz";2,"тысячиz";5,"тысячz"}</definedName>
    <definedName name="тыс" localSheetId="29">{0,"тысячz";1,"тысячаz";2,"тысячиz";5,"тысячz"}</definedName>
    <definedName name="тыс" localSheetId="30">{0,"тысячz";1,"тысячаz";2,"тысячиz";5,"тысячz"}</definedName>
    <definedName name="тыс" localSheetId="25">{0,"тысячz";1,"тысячаz";2,"тысячиz";5,"тысячz"}</definedName>
    <definedName name="тыс" localSheetId="9">{0,"тысячz";1,"тысячаz";2,"тысячиz";5,"тысячz"}</definedName>
    <definedName name="тыс" localSheetId="1">{0,"тысячz";1,"тысячаz";2,"тысячиz";5,"тысячz"}</definedName>
    <definedName name="тыс" localSheetId="44">{0,"тысячz";1,"тысячаz";2,"тысячиz";5,"тысячz"}</definedName>
    <definedName name="тыс" localSheetId="43">{0,"тысячz";1,"тысячаz";2,"тысячиz";5,"тысячz"}</definedName>
    <definedName name="тыс" localSheetId="13">{0,"тысячz";1,"тысячаz";2,"тысячиz";5,"тысячz"}</definedName>
    <definedName name="тыс" localSheetId="22">{0,"тысячz";1,"тысячаz";2,"тысячиz";5,"тысячz"}</definedName>
    <definedName name="тыс" localSheetId="23">{0,"тысячz";1,"тысячаz";2,"тысячиz";5,"тысячz"}</definedName>
    <definedName name="тыс" localSheetId="24">{0,"тысячz",1,"тысячаz",2,"тысячиz",5,"тысячz"}</definedName>
    <definedName name="тыс" localSheetId="21">{0,"тысячz",1,"тысячаz",2,"тысячиz",5,"тысячz"}</definedName>
    <definedName name="тыс" localSheetId="57">{0,"тысячz";1,"тысячаz";2,"тысячиz";5,"тысячz"}</definedName>
    <definedName name="тыс">{0,"тысячz";1,"тысячаz";2,"тысячиz";5,"тысячz"}</definedName>
    <definedName name="увап" localSheetId="8">{"десятьz","одиннадцатьz","двенадцатьz","тринадцатьz","четырнадцатьz","пятнадцатьz","шестнадцатьz","семнадцатьz","восемнадцатьz","девятнадцатьz"}</definedName>
    <definedName name="увап" localSheetId="10">{"десятьz","одиннадцатьz","двенадцатьz","тринадцатьz","четырнадцатьz","пятнадцатьz","шестнадцатьz","семнадцатьz","восемнадцатьz","девятнадцатьz"}</definedName>
    <definedName name="увап" localSheetId="11">{"десятьz","одиннадцатьz","двенадцатьz","тринадцатьz","четырнадцатьz","пятнадцатьz","шестнадцатьz","семнадцатьz","восемнадцатьz","девятнадцатьz"}</definedName>
    <definedName name="увап" localSheetId="28">{"десятьz","одиннадцатьz","двенадцатьz","тринадцатьz","четырнадцатьz","пятнадцатьz","шестнадцатьz","семнадцатьz","восемнадцатьz","девятнадцатьz"}</definedName>
    <definedName name="увап" localSheetId="29">{"десятьz","одиннадцатьz","двенадцатьz","тринадцатьz","четырнадцатьz","пятнадцатьz","шестнадцатьz","семнадцатьz","восемнадцатьz","девятнадцатьz"}</definedName>
    <definedName name="увап" localSheetId="30">{"десятьz","одиннадцатьz","двенадцатьz","тринадцатьz","четырнадцатьz","пятнадцатьz","шестнадцатьz","семнадцатьz","восемнадцатьz","девятнадцатьz"}</definedName>
    <definedName name="увап" localSheetId="25">{"десятьz","одиннадцатьz","двенадцатьz","тринадцатьz","четырнадцатьz","пятнадцатьz","шестнадцатьz","семнадцатьz","восемнадцатьz","девятнадцатьz"}</definedName>
    <definedName name="увап" localSheetId="9">{"десятьz","одиннадцатьz","двенадцатьz","тринадцатьz","четырнадцатьz","пятнадцатьz","шестнадцатьz","семнадцатьz","восемнадцатьz","девятнадцатьz"}</definedName>
    <definedName name="увап" localSheetId="44">{"десятьz","одиннадцатьz","двенадцатьz","тринадцатьz","четырнадцатьz","пятнадцатьz","шестнадцатьz","семнадцатьz","восемнадцатьz","девятнадцатьz"}</definedName>
    <definedName name="увап" localSheetId="43">{"десятьz","одиннадцатьz","двенадцатьz","тринадцатьz","четырнадцатьz","пятнадцатьz","шестнадцатьz","семнадцатьz","восемнадцатьz","девятнадцатьz"}</definedName>
    <definedName name="увап" localSheetId="13">{"десятьz","одиннадцатьz","двенадцатьz","тринадцатьz","четырнадцатьz","пятнадцатьz","шестнадцатьz","семнадцатьz","восемнадцатьz","девятнадцатьz"}</definedName>
    <definedName name="увап" localSheetId="22">{"десятьz","одиннадцатьz","двенадцатьz","тринадцатьz","четырнадцатьz","пятнадцатьz","шестнадцатьz","семнадцатьz","восемнадцатьz","девятнадцатьz"}</definedName>
    <definedName name="увап" localSheetId="23">{"десятьz","одиннадцатьz","двенадцатьz","тринадцатьz","четырнадцатьz","пятнадцатьz","шестнадцатьz","семнадцатьz","восемнадцатьz","девятнадцатьz"}</definedName>
    <definedName name="увап" localSheetId="24">{"десятьz","одиннадцатьz","двенадцатьz","тринадцатьz","четырнадцатьz","пятнадцатьz","шестнадцатьz","семнадцатьz","восемнадцатьz","девятнадцатьz"}</definedName>
    <definedName name="увап" localSheetId="21">{"десятьz","одиннадцатьz","двенадцатьz","тринадцатьz","четырнадцатьz","пятнадцатьz","шестнадцатьz","семнадцатьz","восемнадцатьz","девятнадцатьz"}</definedName>
    <definedName name="увап">{"десятьz","одиннадцатьz","двенадцатьz","тринадцатьz","четырнадцатьz","пятнадцатьz","шестнадцатьz","семнадцатьz","восемнадцатьz","девятнадцатьz"}</definedName>
    <definedName name="уве" localSheetId="8">{"","стоz","двестиz","тристаz","четырестаz","пятьсотz","шестьсотz","семьсотz","восемьсотz","девятьсотz"}</definedName>
    <definedName name="уве" localSheetId="10">{"","стоz","двестиz","тристаz","четырестаz","пятьсотz","шестьсотz","семьсотz","восемьсотz","девятьсотz"}</definedName>
    <definedName name="уве" localSheetId="11">{"","стоz","двестиz","тристаz","четырестаz","пятьсотz","шестьсотz","семьсотz","восемьсотz","девятьсотz"}</definedName>
    <definedName name="уве" localSheetId="28">{"","стоz","двестиz","тристаz","четырестаz","пятьсотz","шестьсотz","семьсотz","восемьсотz","девятьсотz"}</definedName>
    <definedName name="уве" localSheetId="29">{"","стоz","двестиz","тристаz","четырестаz","пятьсотz","шестьсотz","семьсотz","восемьсотz","девятьсотz"}</definedName>
    <definedName name="уве" localSheetId="30">{"","стоz","двестиz","тристаz","четырестаz","пятьсотz","шестьсотz","семьсотz","восемьсотz","девятьсотz"}</definedName>
    <definedName name="уве" localSheetId="25">{"","стоz","двестиz","тристаz","четырестаz","пятьсотz","шестьсотz","семьсотz","восемьсотz","девятьсотz"}</definedName>
    <definedName name="уве" localSheetId="9">{"","стоz","двестиz","тристаz","четырестаz","пятьсотz","шестьсотz","семьсотz","восемьсотz","девятьсотz"}</definedName>
    <definedName name="уве" localSheetId="44">{"","стоz","двестиz","тристаz","четырестаz","пятьсотz","шестьсотz","семьсотz","восемьсотz","девятьсотz"}</definedName>
    <definedName name="уве" localSheetId="43">{"","стоz","двестиz","тристаz","четырестаz","пятьсотz","шестьсотz","семьсотz","восемьсотz","девятьсотz"}</definedName>
    <definedName name="уве" localSheetId="13">{"","стоz","двестиz","тристаz","четырестаz","пятьсотz","шестьсотz","семьсотz","восемьсотz","девятьсотz"}</definedName>
    <definedName name="уве" localSheetId="22">{"","стоz","двестиz","тристаz","четырестаz","пятьсотz","шестьсотz","семьсотz","восемьсотz","девятьсотz"}</definedName>
    <definedName name="уве" localSheetId="23">{"","стоz","двестиz","тристаz","четырестаz","пятьсотz","шестьсотz","семьсотz","восемьсотz","девятьсотz"}</definedName>
    <definedName name="уве" localSheetId="24">{"","стоz","двестиz","тристаz","четырестаz","пятьсотz","шестьсотz","семьсотz","восемьсотz","девятьсотz"}</definedName>
    <definedName name="уве" localSheetId="21">{"","стоz","двестиz","тристаz","четырестаz","пятьсотz","шестьсотz","семьсотz","восемьсотz","девятьсотz"}</definedName>
    <definedName name="уве">{"","стоz","двестиz","тристаz","четырестаz","пятьсотz","шестьсотz","семьсотz","восемьсотz","девятьсотz"}</definedName>
    <definedName name="увед" localSheetId="8">{"десятьz","одиннадцатьz","двенадцатьz","тринадцатьz","четырнадцатьz","пятнадцатьz","шестнадцатьz","семнадцатьz","восемнадцатьz","девятнадцатьz"}</definedName>
    <definedName name="увед" localSheetId="10">{"десятьz","одиннадцатьz","двенадцатьz","тринадцатьz","четырнадцатьz","пятнадцатьz","шестнадцатьz","семнадцатьz","восемнадцатьz","девятнадцатьz"}</definedName>
    <definedName name="увед" localSheetId="11">{"десятьz","одиннадцатьz","двенадцатьz","тринадцатьz","четырнадцатьz","пятнадцатьz","шестнадцатьz","семнадцатьz","восемнадцатьz","девятнадцатьz"}</definedName>
    <definedName name="увед" localSheetId="28">{"десятьz","одиннадцатьz","двенадцатьz","тринадцатьz","четырнадцатьz","пятнадцатьz","шестнадцатьz","семнадцатьz","восемнадцатьz","девятнадцатьz"}</definedName>
    <definedName name="увед" localSheetId="29">{"десятьz","одиннадцатьz","двенадцатьz","тринадцатьz","четырнадцатьz","пятнадцатьz","шестнадцатьz","семнадцатьz","восемнадцатьz","девятнадцатьz"}</definedName>
    <definedName name="увед" localSheetId="30">{"десятьz","одиннадцатьz","двенадцатьz","тринадцатьz","четырнадцатьz","пятнадцатьz","шестнадцатьz","семнадцатьz","восемнадцатьz","девятнадцатьz"}</definedName>
    <definedName name="увед" localSheetId="25">{"десятьz","одиннадцатьz","двенадцатьz","тринадцатьz","четырнадцатьz","пятнадцатьz","шестнадцатьz","семнадцатьz","восемнадцатьz","девятнадцатьz"}</definedName>
    <definedName name="увед" localSheetId="9">{"десятьz","одиннадцатьz","двенадцатьz","тринадцатьz","четырнадцатьz","пятнадцатьz","шестнадцатьz","семнадцатьz","восемнадцатьz","девятнадцатьz"}</definedName>
    <definedName name="увед" localSheetId="44">{"десятьz","одиннадцатьz","двенадцатьz","тринадцатьz","четырнадцатьz","пятнадцатьz","шестнадцатьz","семнадцатьz","восемнадцатьz","девятнадцатьz"}</definedName>
    <definedName name="увед" localSheetId="43">{"десятьz","одиннадцатьz","двенадцатьz","тринадцатьz","четырнадцатьz","пятнадцатьz","шестнадцатьz","семнадцатьz","восемнадцатьz","девятнадцатьz"}</definedName>
    <definedName name="увед" localSheetId="13">{"десятьz","одиннадцатьz","двенадцатьz","тринадцатьz","четырнадцатьz","пятнадцатьz","шестнадцатьz","семнадцатьz","восемнадцатьz","девятнадцатьz"}</definedName>
    <definedName name="увед" localSheetId="22">{"десятьz","одиннадцатьz","двенадцатьz","тринадцатьz","четырнадцатьz","пятнадцатьz","шестнадцатьz","семнадцатьz","восемнадцатьz","девятнадцатьz"}</definedName>
    <definedName name="увед" localSheetId="23">{"десятьz","одиннадцатьz","двенадцатьz","тринадцатьz","четырнадцатьz","пятнадцатьz","шестнадцатьz","семнадцатьz","восемнадцатьz","девятнадцатьz"}</definedName>
    <definedName name="увед" localSheetId="24">{"десятьz","одиннадцатьz","двенадцатьz","тринадцатьz","четырнадцатьz","пятнадцатьz","шестнадцатьz","семнадцатьz","восемнадцатьz","девятнадцатьz"}</definedName>
    <definedName name="увед" localSheetId="21">{"десятьz","одиннадцатьz","двенадцатьz","тринадцатьz","четырнадцатьz","пятнадцатьz","шестнадцатьz","семнадцатьz","восемнадцатьz","девятнадцатьz"}</definedName>
    <definedName name="увед">{"десятьz","одиннадцатьz","двенадцатьz","тринадцатьz","четырнадцатьz","пятнадцатьz","шестнадцатьz","семнадцатьz","восемнадцатьz","девятнадцатьz"}</definedName>
    <definedName name="уведом" localSheetId="8">{"","однаz","двеz","триz","четыреz","пятьz","шестьz","семьz","восемьz","девятьz"}</definedName>
    <definedName name="уведом" localSheetId="10">{"","однаz","двеz","триz","четыреz","пятьz","шестьz","семьz","восемьz","девятьz"}</definedName>
    <definedName name="уведом" localSheetId="11">{"","однаz","двеz","триz","четыреz","пятьz","шестьz","семьz","восемьz","девятьz"}</definedName>
    <definedName name="уведом" localSheetId="28">{"","однаz","двеz","триz","четыреz","пятьz","шестьz","семьz","восемьz","девятьz"}</definedName>
    <definedName name="уведом" localSheetId="29">{"","однаz","двеz","триz","четыреz","пятьz","шестьz","семьz","восемьz","девятьz"}</definedName>
    <definedName name="уведом" localSheetId="30">{"","однаz","двеz","триz","четыреz","пятьz","шестьz","семьz","восемьz","девятьz"}</definedName>
    <definedName name="уведом" localSheetId="25">{"","однаz","двеz","триz","четыреz","пятьz","шестьz","семьz","восемьz","девятьz"}</definedName>
    <definedName name="уведом" localSheetId="9">{"","однаz","двеz","триz","четыреz","пятьz","шестьz","семьz","восемьz","девятьz"}</definedName>
    <definedName name="уведом" localSheetId="44">{"","однаz","двеz","триz","четыреz","пятьz","шестьz","семьz","восемьz","девятьz"}</definedName>
    <definedName name="уведом" localSheetId="43">{"","однаz","двеz","триz","четыреz","пятьz","шестьz","семьz","восемьz","девятьz"}</definedName>
    <definedName name="уведом" localSheetId="13">{"","однаz","двеz","триz","четыреz","пятьz","шестьz","семьz","восемьz","девятьz"}</definedName>
    <definedName name="уведом" localSheetId="22">{"","однаz","двеz","триz","четыреz","пятьz","шестьz","семьz","восемьz","девятьz"}</definedName>
    <definedName name="уведом" localSheetId="23">{"","однаz","двеz","триz","четыреz","пятьz","шестьz","семьz","восемьz","девятьz"}</definedName>
    <definedName name="уведом" localSheetId="24">{"","однаz","двеz","триz","четыреz","пятьz","шестьz","семьz","восемьz","девятьz"}</definedName>
    <definedName name="уведом" localSheetId="21">{"","однаz","двеz","триz","четыреz","пятьz","шестьz","семьz","восемьz","девятьz"}</definedName>
    <definedName name="уведом">{"","однаz","двеz","триz","четыреz","пятьz","шестьz","семьz","восемьz","девятьz"}</definedName>
    <definedName name="уведомле" localSheetId="8">{"десятьz","одиннадцатьz","двенадцатьz","тринадцатьz","четырнадцатьz","пятнадцатьz","шестнадцатьz","семнадцатьz","восемнадцатьz","девятнадцатьz"}</definedName>
    <definedName name="уведомле" localSheetId="10">{"десятьz","одиннадцатьz","двенадцатьz","тринадцатьz","четырнадцатьz","пятнадцатьz","шестнадцатьz","семнадцатьz","восемнадцатьz","девятнадцатьz"}</definedName>
    <definedName name="уведомле" localSheetId="11">{"десятьz","одиннадцатьz","двенадцатьz","тринадцатьz","четырнадцатьz","пятнадцатьz","шестнадцатьz","семнадцатьz","восемнадцатьz","девятнадцатьz"}</definedName>
    <definedName name="уведомле" localSheetId="28">{"десятьz","одиннадцатьz","двенадцатьz","тринадцатьz","четырнадцатьz","пятнадцатьz","шестнадцатьz","семнадцатьz","восемнадцатьz","девятнадцатьz"}</definedName>
    <definedName name="уведомле" localSheetId="29">{"десятьz","одиннадцатьz","двенадцатьz","тринадцатьz","четырнадцатьz","пятнадцатьz","шестнадцатьz","семнадцатьz","восемнадцатьz","девятнадцатьz"}</definedName>
    <definedName name="уведомле" localSheetId="30">{"десятьz","одиннадцатьz","двенадцатьz","тринадцатьz","четырнадцатьz","пятнадцатьz","шестнадцатьz","семнадцатьz","восемнадцатьz","девятнадцатьz"}</definedName>
    <definedName name="уведомле" localSheetId="25">{"десятьz","одиннадцатьz","двенадцатьz","тринадцатьz","четырнадцатьz","пятнадцатьz","шестнадцатьz","семнадцатьz","восемнадцатьz","девятнадцатьz"}</definedName>
    <definedName name="уведомле" localSheetId="9">{"десятьz","одиннадцатьz","двенадцатьz","тринадцатьz","четырнадцатьz","пятнадцатьz","шестнадцатьz","семнадцатьz","восемнадцатьz","девятнадцатьz"}</definedName>
    <definedName name="уведомле" localSheetId="44">{"десятьz","одиннадцатьz","двенадцатьz","тринадцатьz","четырнадцатьz","пятнадцатьz","шестнадцатьz","семнадцатьz","восемнадцатьz","девятнадцатьz"}</definedName>
    <definedName name="уведомле" localSheetId="43">{"десятьz","одиннадцатьz","двенадцатьz","тринадцатьz","четырнадцатьz","пятнадцатьz","шестнадцатьz","семнадцатьz","восемнадцатьz","девятнадцатьz"}</definedName>
    <definedName name="уведомле" localSheetId="13">{"десятьz","одиннадцатьz","двенадцатьz","тринадцатьz","четырнадцатьz","пятнадцатьz","шестнадцатьz","семнадцатьz","восемнадцатьz","девятнадцатьz"}</definedName>
    <definedName name="уведомле" localSheetId="22">{"десятьz","одиннадцатьz","двенадцатьz","тринадцатьz","четырнадцатьz","пятнадцатьz","шестнадцатьz","семнадцатьz","восемнадцатьz","девятнадцатьz"}</definedName>
    <definedName name="уведомле" localSheetId="23">{"десятьz","одиннадцатьz","двенадцатьz","тринадцатьz","четырнадцатьz","пятнадцатьz","шестнадцатьz","семнадцатьz","восемнадцатьz","девятнадцатьz"}</definedName>
    <definedName name="уведомле" localSheetId="24">{"десятьz","одиннадцатьz","двенадцатьz","тринадцатьz","четырнадцатьz","пятнадцатьz","шестнадцатьz","семнадцатьz","восемнадцатьz","девятнадцатьz"}</definedName>
    <definedName name="уведомле" localSheetId="21">{"десятьz","одиннадцатьz","двенадцатьz","тринадцатьz","четырнадцатьz","пятнадцатьz","шестнадцатьz","семнадцатьz","восемнадцатьz","девятнадцатьz"}</definedName>
    <definedName name="уведомле">{"десятьz","одиннадцатьz","двенадцатьz","тринадцатьz","четырнадцатьz","пятнадцатьz","шестнадцатьz","семнадцатьz","восемнадцатьz","девятнадцатьz"}</definedName>
    <definedName name="уведомление" localSheetId="8">{"","стоz","двестиz","тристаz","четырестаz","пятьсотz","шестьсотz","семьсотz","восемьсотz","девятьсотz"}</definedName>
    <definedName name="уведомление" localSheetId="10">{"","стоz","двестиz","тристаz","четырестаz","пятьсотz","шестьсотz","семьсотz","восемьсотz","девятьсотz"}</definedName>
    <definedName name="уведомление" localSheetId="11">{"","стоz","двестиz","тристаz","четырестаz","пятьсотz","шестьсотz","семьсотz","восемьсотz","девятьсотz"}</definedName>
    <definedName name="уведомление" localSheetId="28">{"","стоz","двестиz","тристаz","четырестаz","пятьсотz","шестьсотz","семьсотz","восемьсотz","девятьсотz"}</definedName>
    <definedName name="уведомление" localSheetId="29">{"","стоz","двестиz","тристаz","четырестаz","пятьсотz","шестьсотz","семьсотz","восемьсотz","девятьсотz"}</definedName>
    <definedName name="уведомление" localSheetId="30">{"","стоz","двестиz","тристаz","четырестаz","пятьсотz","шестьсотz","семьсотz","восемьсотz","девятьсотz"}</definedName>
    <definedName name="уведомление" localSheetId="25">{"","стоz","двестиz","тристаz","четырестаz","пятьсотz","шестьсотz","семьсотz","восемьсотz","девятьсотz"}</definedName>
    <definedName name="уведомление" localSheetId="9">{"","стоz","двестиz","тристаz","четырестаz","пятьсотz","шестьсотz","семьсотz","восемьсотz","девятьсотz"}</definedName>
    <definedName name="уведомление" localSheetId="44">{"","стоz","двестиz","тристаz","четырестаz","пятьсотz","шестьсотz","семьсотz","восемьсотz","девятьсотz"}</definedName>
    <definedName name="уведомление" localSheetId="43">{"","стоz","двестиz","тристаz","четырестаz","пятьсотz","шестьсотz","семьсотz","восемьсотz","девятьсотz"}</definedName>
    <definedName name="уведомление" localSheetId="13">{"","стоz","двестиz","тристаz","четырестаz","пятьсотz","шестьсотz","семьсотz","восемьсотz","девятьсотz"}</definedName>
    <definedName name="уведомление" localSheetId="22">{"","стоz","двестиz","тристаz","четырестаz","пятьсотz","шестьсотz","семьсотz","восемьсотz","девятьсотz"}</definedName>
    <definedName name="уведомление" localSheetId="23">{"","стоz","двестиz","тристаz","четырестаz","пятьсотz","шестьсотz","семьсотz","восемьсотz","девятьсотz"}</definedName>
    <definedName name="уведомление" localSheetId="24">{"","стоz","двестиz","тристаz","четырестаz","пятьсотz","шестьсотz","семьсотz","восемьсотz","девятьсотz"}</definedName>
    <definedName name="уведомление" localSheetId="21">{"","стоz","двестиz","тристаz","четырестаz","пятьсотz","шестьсотz","семьсотz","восемьсотz","девятьсотz"}</definedName>
    <definedName name="уведомление">{"","стоz","двестиz","тристаz","четырестаz","пятьсотz","шестьсотz","семьсотz","восемьсотz","девятьсотz"}</definedName>
    <definedName name="уведомление." localSheetId="8">IF('Акт Сдачи ПИP'!n_3=1,'Акт Сдачи ПИP'!увед,'Акт Сдачи ПИP'!n_3&amp;'Акт Сдачи ПИP'!n_5)</definedName>
    <definedName name="уведомление." localSheetId="10">IF('Акт Сдачи ПИP (2)'!n_3=1,'Акт Сдачи ПИP (2)'!увед,'Акт Сдачи ПИP (2)'!n_3&amp;'Акт Сдачи ПИP (2)'!n_5)</definedName>
    <definedName name="уведомление." localSheetId="11">IF(n_3=1,'Акт Сдачи согл'!увед,n_3&amp;n_5)</definedName>
    <definedName name="уведомление." localSheetId="28">IF(n_3=1,'ГЕО (га)'!увед,n_3&amp;n_5)</definedName>
    <definedName name="уведомление." localSheetId="29">IF(n_3=1,'ГЕО (га) (2)'!увед,n_3&amp;n_5)</definedName>
    <definedName name="уведомление." localSheetId="30">IF(n_3=1,'ГЕО (га) (3)'!увед,n_3&amp;n_5)</definedName>
    <definedName name="уведомление." localSheetId="25">IF('ИГДЗ 812пр.от 2.12.2024'!n_3=1,'ИГДЗ 812пр.от 2.12.2024'!увед,'ИГДЗ 812пр.от 2.12.2024'!n_3&amp;'ИГДЗ 812пр.от 2.12.2024'!n_5)</definedName>
    <definedName name="уведомление." localSheetId="9">IF('ЛС(вынос)'!n_3=1,'ЛС(вынос)'!увед,'ЛС(вынос)'!n_3&amp;'ЛС(вынос)'!n_5)</definedName>
    <definedName name="уведомление." localSheetId="44">IF('письмо о прослеживаемости'!n_3=1,'письмо о прослеживаемости'!увед,'письмо о прослеживаемости'!n_3&amp;'письмо о прослеживаемости'!n_5)</definedName>
    <definedName name="уведомление." localSheetId="43">IF('письмо о прослеживаемости (2)'!n_3=1,'письмо о прослеживаемости (2)'!увед,'письмо о прослеживаемости (2)'!n_3&amp;'письмо о прослеживаемости (2)'!n_5)</definedName>
    <definedName name="уведомление." localSheetId="13">IF('прил 11'!n_3=1,'прил 11'!увед,'прил 11'!n_3&amp;'прил 11'!n_5)</definedName>
    <definedName name="уведомление." localSheetId="22">IF('Сервитут смета'!n_3=1,'Сервитут смета'!увед,'Сервитут смета'!n_3&amp;'Сервитут смета'!n_5)</definedName>
    <definedName name="уведомление." localSheetId="23">IF('Сервитут(смета)'!n_3=1,'Сервитут(смета)'!увед,'Сервитут(смета)'!n_3&amp;'Сервитут(смета)'!n_5)</definedName>
    <definedName name="уведомление." localSheetId="24">IF(n_3=1,'Смета_ПИР(до 0,5 и МТП)'!увед,n_3&amp;n_5)</definedName>
    <definedName name="уведомление." localSheetId="21">IF(n_3=1,'Смета_ПИР_до 0,5 (2)'!увед,n_3&amp;n_5)</definedName>
    <definedName name="уведомление.">IF(n_3=1,увед,n_3&amp;n_5)</definedName>
    <definedName name="укуеее" localSheetId="11">{0,"овz";1,"z";2,"аz";5,"овz"}</definedName>
    <definedName name="укуеее" localSheetId="29">{0,"овz";1,"z";2,"аz";5,"овz"}</definedName>
    <definedName name="укуеее" localSheetId="30">{0,"овz";1,"z";2,"аz";5,"овz"}</definedName>
    <definedName name="укуеее" localSheetId="25">{0,"овz";1,"z";2,"аz";5,"овz"}</definedName>
    <definedName name="укуеее" localSheetId="9">{0,"овz";1,"z";2,"аz";5,"овz"}</definedName>
    <definedName name="укуеее" localSheetId="44">{0,"овz";1,"z";2,"аz";5,"овz"}</definedName>
    <definedName name="укуеее" localSheetId="43">{0,"овz";1,"z";2,"аz";5,"овz"}</definedName>
    <definedName name="укуеее" localSheetId="13">{0,"овz";1,"z";2,"аz";5,"овz"}</definedName>
    <definedName name="укуеее" localSheetId="22">{0,"овz";1,"z";2,"аz";5,"овz"}</definedName>
    <definedName name="укуеее" localSheetId="23">{0,"овz";1,"z";2,"аz";5,"овz"}</definedName>
    <definedName name="укуеее">{0,"овz";1,"z";2,"аz";5,"овz"}</definedName>
    <definedName name="фыва" localSheetId="8">{"";1;"двадцатьz";"тридцатьz";"сорокz";"пятьдесятz";"шестьдесятz";"семьдесятz";"восемьдесятz";"девяностоz"}</definedName>
    <definedName name="фыва" localSheetId="10">{"";1;"двадцатьz";"тридцатьz";"сорокz";"пятьдесятz";"шестьдесятz";"семьдесятz";"восемьдесятz";"девяностоz"}</definedName>
    <definedName name="фыва" localSheetId="11">{"";1;"двадцатьz";"тридцатьz";"сорокz";"пятьдесятz";"шестьдесятz";"семьдесятz";"восемьдесятz";"девяностоz"}</definedName>
    <definedName name="фыва" localSheetId="28">{"";1;"двадцатьz";"тридцатьz";"сорокz";"пятьдесятz";"шестьдесятz";"семьдесятz";"восемьдесятz";"девяностоz"}</definedName>
    <definedName name="фыва" localSheetId="29">{"";1;"двадцатьz";"тридцатьz";"сорокz";"пятьдесятz";"шестьдесятz";"семьдесятz";"восемьдесятz";"девяностоz"}</definedName>
    <definedName name="фыва" localSheetId="30">{"";1;"двадцатьz";"тридцатьz";"сорокz";"пятьдесятz";"шестьдесятz";"семьдесятz";"восемьдесятz";"девяностоz"}</definedName>
    <definedName name="фыва" localSheetId="25">{"";1;"двадцатьz";"тридцатьz";"сорокz";"пятьдесятz";"шестьдесятz";"семьдесятz";"восемьдесятz";"девяностоz"}</definedName>
    <definedName name="фыва" localSheetId="9">{"";1;"двадцатьz";"тридцатьz";"сорокz";"пятьдесятz";"шестьдесятz";"семьдесятz";"восемьдесятz";"девяностоz"}</definedName>
    <definedName name="фыва" localSheetId="44">{"";1;"двадцатьz";"тридцатьz";"сорокz";"пятьдесятz";"шестьдесятz";"семьдесятz";"восемьдесятz";"девяностоz"}</definedName>
    <definedName name="фыва" localSheetId="43">{"";1;"двадцатьz";"тридцатьz";"сорокz";"пятьдесятz";"шестьдесятz";"семьдесятz";"восемьдесятz";"девяностоz"}</definedName>
    <definedName name="фыва" localSheetId="13">{"";1;"двадцатьz";"тридцатьz";"сорокz";"пятьдесятz";"шестьдесятz";"семьдесятz";"восемьдесятz";"девяностоz"}</definedName>
    <definedName name="фыва" localSheetId="22">{"";1;"двадцатьz";"тридцатьz";"сорокz";"пятьдесятz";"шестьдесятz";"семьдесятz";"восемьдесятz";"девяностоz"}</definedName>
    <definedName name="фыва" localSheetId="23">{"";1;"двадцатьz";"тридцатьz";"сорокz";"пятьдесятz";"шестьдесятz";"семьдесятz";"восемьдесятz";"девяностоz"}</definedName>
    <definedName name="фыва" localSheetId="24">{"";1;"двадцатьz";"тридцатьz";"сорокz";"пятьдесятz";"шестьдесятz";"семьдесятz";"восемьдесятz";"девяностоz"}</definedName>
    <definedName name="фыва" localSheetId="21">{"";1;"двадцатьz";"тридцатьz";"сорокz";"пятьдесятz";"шестьдесятz";"семьдесятz";"восемьдесятz";"девяностоz"}</definedName>
    <definedName name="фыва">{"";1;"двадцатьz";"тридцатьz";"сорокz";"пятьдесятz";"шестьдесятz";"семьдесятz";"восемьдесятz";"девяностоz"}</definedName>
    <definedName name="хшшр" localSheetId="11">{"","стоz","двестиz","тристаz","четырестаz","пятьсотz","шестьсотz","семьсотz","восемьсотz","девятьсотz"}</definedName>
    <definedName name="хшшр" localSheetId="29">{"","стоz","двестиz","тристаz","четырестаz","пятьсотz","шестьсотz","семьсотz","восемьсотz","девятьсотz"}</definedName>
    <definedName name="хшшр" localSheetId="30">{"","стоz","двестиz","тристаz","четырестаz","пятьсотz","шестьсотz","семьсотz","восемьсотz","девятьсотz"}</definedName>
    <definedName name="хшшр" localSheetId="25">{"","стоz","двестиz","тристаz","четырестаz","пятьсотz","шестьсотz","семьсотz","восемьсотz","девятьсотz"}</definedName>
    <definedName name="хшшр" localSheetId="9">{"","стоz","двестиz","тристаz","четырестаz","пятьсотz","шестьсотz","семьсотz","восемьсотz","девятьсотz"}</definedName>
    <definedName name="хшшр" localSheetId="44">{"","стоz","двестиz","тристаz","четырестаz","пятьсотz","шестьсотz","семьсотz","восемьсотz","девятьсотz"}</definedName>
    <definedName name="хшшр" localSheetId="43">{"","стоz","двестиz","тристаz","четырестаz","пятьсотz","шестьсотz","семьсотz","восемьсотz","девятьсотz"}</definedName>
    <definedName name="хшшр" localSheetId="13">{"","стоz","двестиz","тристаz","четырестаz","пятьсотz","шестьсотz","семьсотz","восемьсотz","девятьсотz"}</definedName>
    <definedName name="хшшр" localSheetId="22">{"","стоz","двестиz","тристаz","четырестаz","пятьсотz","шестьсотz","семьсотz","восемьсотz","девятьсотz"}</definedName>
    <definedName name="хшшр" localSheetId="23">{"","стоz","двестиz","тристаz","четырестаz","пятьсотz","шестьсотz","семьсотz","восемьсотz","девятьсотz"}</definedName>
    <definedName name="хшшр">{"","стоz","двестиz","тристаz","четырестаz","пятьсотz","шестьсотz","семьсотz","восемьсотz","девятьсотz"}</definedName>
    <definedName name="щущушуш" localSheetId="11">{0,"тысячz";1,"тысячаz";2,"тысячиz";5,"тысячz"}</definedName>
    <definedName name="щущушуш" localSheetId="29">{0,"тысячz";1,"тысячаz";2,"тысячиz";5,"тысячz"}</definedName>
    <definedName name="щущушуш" localSheetId="30">{0,"тысячz";1,"тысячаz";2,"тысячиz";5,"тысячz"}</definedName>
    <definedName name="щущушуш" localSheetId="25">{0,"тысячz";1,"тысячаz";2,"тысячиz";5,"тысячz"}</definedName>
    <definedName name="щущушуш" localSheetId="9">{0,"тысячz";1,"тысячаz";2,"тысячиz";5,"тысячz"}</definedName>
    <definedName name="щущушуш" localSheetId="44">{0,"тысячz";1,"тысячаz";2,"тысячиz";5,"тысячz"}</definedName>
    <definedName name="щущушуш" localSheetId="43">{0,"тысячz";1,"тысячаz";2,"тысячиz";5,"тысячz"}</definedName>
    <definedName name="щущушуш" localSheetId="13">{0,"тысячz";1,"тысячаz";2,"тысячиz";5,"тысячz"}</definedName>
    <definedName name="щущушуш" localSheetId="22">{0,"тысячz";1,"тысячаz";2,"тысячиz";5,"тысячz"}</definedName>
    <definedName name="щущушуш" localSheetId="23">{0,"тысячz";1,"тысячаz";2,"тысячиz";5,"тысячz"}</definedName>
    <definedName name="щущушуш">{0,"тысячz";1,"тысячаz";2,"тысячиz";5,"тысячz"}</definedName>
    <definedName name="ъзхз" localSheetId="11">{0,"овz";1,"z";2,"аz";5,"овz"}</definedName>
    <definedName name="ъзхз" localSheetId="29">{0,"овz";1,"z";2,"аz";5,"овz"}</definedName>
    <definedName name="ъзхз" localSheetId="30">{0,"овz";1,"z";2,"аz";5,"овz"}</definedName>
    <definedName name="ъзхз" localSheetId="25">{0,"овz";1,"z";2,"аz";5,"овz"}</definedName>
    <definedName name="ъзхз" localSheetId="9">{0,"овz";1,"z";2,"аz";5,"овz"}</definedName>
    <definedName name="ъзхз" localSheetId="44">{0,"овz";1,"z";2,"аz";5,"овz"}</definedName>
    <definedName name="ъзхз" localSheetId="43">{0,"овz";1,"z";2,"аz";5,"овz"}</definedName>
    <definedName name="ъзхз" localSheetId="13">{0,"овz";1,"z";2,"аz";5,"овz"}</definedName>
    <definedName name="ъзхз" localSheetId="22">{0,"овz";1,"z";2,"аz";5,"овz"}</definedName>
    <definedName name="ъзхз" localSheetId="23">{0,"овz";1,"z";2,"аz";5,"овz"}</definedName>
    <definedName name="ъзхз">{0,"овz";1,"z";2,"аz";5,"овz"}</definedName>
    <definedName name="эбт" localSheetId="11">{"";1;"двадцатьz";"тридцатьz";"сорокz";"пятьдесятz";"шестьдесятz";"семьдесятz";"восемьдесятz";"девяностоz"}</definedName>
    <definedName name="эбт" localSheetId="29">{"";1;"двадцатьz";"тридцатьz";"сорокz";"пятьдесятz";"шестьдесятz";"семьдесятz";"восемьдесятz";"девяностоz"}</definedName>
    <definedName name="эбт" localSheetId="30">{"";1;"двадцатьz";"тридцатьz";"сорокz";"пятьдесятz";"шестьдесятz";"семьдесятz";"восемьдесятz";"девяностоz"}</definedName>
    <definedName name="эбт" localSheetId="25">{"";1;"двадцатьz";"тридцатьz";"сорокz";"пятьдесятz";"шестьдесятz";"семьдесятz";"восемьдесятz";"девяностоz"}</definedName>
    <definedName name="эбт" localSheetId="9">{"";1;"двадцатьz";"тридцатьz";"сорокz";"пятьдесятz";"шестьдесятz";"семьдесятz";"восемьдесятz";"девяностоz"}</definedName>
    <definedName name="эбт" localSheetId="44">{"";1;"двадцатьz";"тридцатьz";"сорокz";"пятьдесятz";"шестьдесятz";"семьдесятz";"восемьдесятz";"девяностоz"}</definedName>
    <definedName name="эбт" localSheetId="43">{"";1;"двадцатьz";"тридцатьz";"сорокz";"пятьдесятz";"шестьдесятz";"семьдесятz";"восемьдесятz";"девяностоz"}</definedName>
    <definedName name="эбт" localSheetId="13">{"";1;"двадцатьz";"тридцатьz";"сорокz";"пятьдесятz";"шестьдесятz";"семьдесятz";"восемьдесятz";"девяностоz"}</definedName>
    <definedName name="эбт" localSheetId="22">{"";1;"двадцатьz";"тридцатьz";"сорокz";"пятьдесятz";"шестьдесятz";"семьдесятz";"восемьдесятz";"девяностоz"}</definedName>
    <definedName name="эбт" localSheetId="23">{"";1;"двадцатьz";"тридцатьz";"сорокz";"пятьдесятz";"шестьдесятz";"семьдесятz";"восемьдесятz";"девяностоz"}</definedName>
    <definedName name="эбт">{"";1;"двадцатьz";"тридцатьz";"сорокz";"пятьдесятz";"шестьдесятz";"семьдесятz";"восемьдесятz";"девяностоz"}</definedName>
    <definedName name="эджл" localSheetId="11">{0,"тысячz";1,"тысячаz";2,"тысячиz";5,"тысячz"}</definedName>
    <definedName name="эджл" localSheetId="29">{0,"тысячz";1,"тысячаz";2,"тысячиz";5,"тысячz"}</definedName>
    <definedName name="эджл" localSheetId="30">{0,"тысячz";1,"тысячаz";2,"тысячиz";5,"тысячz"}</definedName>
    <definedName name="эджл" localSheetId="25">{0,"тысячz";1,"тысячаz";2,"тысячиz";5,"тысячz"}</definedName>
    <definedName name="эджл" localSheetId="9">{0,"тысячz";1,"тысячаz";2,"тысячиz";5,"тысячz"}</definedName>
    <definedName name="эджл" localSheetId="44">{0,"тысячz";1,"тысячаz";2,"тысячиz";5,"тысячz"}</definedName>
    <definedName name="эджл" localSheetId="43">{0,"тысячz";1,"тысячаz";2,"тысячиz";5,"тысячz"}</definedName>
    <definedName name="эджл" localSheetId="13">{0,"тысячz";1,"тысячаz";2,"тысячиz";5,"тысячz"}</definedName>
    <definedName name="эджл" localSheetId="22">{0,"тысячz";1,"тысячаz";2,"тысячиz";5,"тысячz"}</definedName>
    <definedName name="эджл" localSheetId="23">{0,"тысячz";1,"тысячаz";2,"тысячиz";5,"тысячz"}</definedName>
    <definedName name="эджл">{0,"тысячz";1,"тысячаz";2,"тысячиz";5,"тысячz"}</definedName>
    <definedName name="эжло" localSheetId="11">{0,"овz";1,"z";2,"аz";5,"овz"}</definedName>
    <definedName name="эжло" localSheetId="29">{0,"овz";1,"z";2,"аz";5,"овz"}</definedName>
    <definedName name="эжло" localSheetId="30">{0,"овz";1,"z";2,"аz";5,"овz"}</definedName>
    <definedName name="эжло" localSheetId="25">{0,"овz";1,"z";2,"аz";5,"овz"}</definedName>
    <definedName name="эжло" localSheetId="9">{0,"овz";1,"z";2,"аz";5,"овz"}</definedName>
    <definedName name="эжло" localSheetId="44">{0,"овz";1,"z";2,"аz";5,"овz"}</definedName>
    <definedName name="эжло" localSheetId="43">{0,"овz";1,"z";2,"аz";5,"овz"}</definedName>
    <definedName name="эжло" localSheetId="13">{0,"овz";1,"z";2,"аz";5,"овz"}</definedName>
    <definedName name="эжло" localSheetId="22">{0,"овz";1,"z";2,"аz";5,"овz"}</definedName>
    <definedName name="эжло" localSheetId="23">{0,"овz";1,"z";2,"аz";5,"овz"}</definedName>
    <definedName name="эжло">{0,"овz";1,"z";2,"аz";5,"овz"}</definedName>
    <definedName name="элчке" localSheetId="11">{"";1;"двадцатьz";"тридцатьz";"сорокz";"пятьдесятz";"шестьдесятz";"семьдесятz";"восемьдесятz";"девяностоz"}</definedName>
    <definedName name="элчке" localSheetId="29">{"";1;"двадцатьz";"тридцатьz";"сорокz";"пятьдесятz";"шестьдесятz";"семьдесятz";"восемьдесятz";"девяностоz"}</definedName>
    <definedName name="элчке" localSheetId="30">{"";1;"двадцатьz";"тридцатьz";"сорокz";"пятьдесятz";"шестьдесятz";"семьдесятz";"восемьдесятz";"девяностоz"}</definedName>
    <definedName name="элчке" localSheetId="25">{"";1;"двадцатьz";"тридцатьz";"сорокz";"пятьдесятz";"шестьдесятz";"семьдесятz";"восемьдесятz";"девяностоz"}</definedName>
    <definedName name="элчке" localSheetId="9">{"";1;"двадцатьz";"тридцатьz";"сорокz";"пятьдесятz";"шестьдесятz";"семьдесятz";"восемьдесятz";"девяностоz"}</definedName>
    <definedName name="элчке" localSheetId="44">{"";1;"двадцатьz";"тридцатьz";"сорокz";"пятьдесятz";"шестьдесятz";"семьдесятz";"восемьдесятz";"девяностоz"}</definedName>
    <definedName name="элчке" localSheetId="43">{"";1;"двадцатьz";"тридцатьz";"сорокz";"пятьдесятz";"шестьдесятz";"семьдесятz";"восемьдесятz";"девяностоz"}</definedName>
    <definedName name="элчке" localSheetId="13">{"";1;"двадцатьz";"тридцатьz";"сорокz";"пятьдесятz";"шестьдесятz";"семьдесятz";"восемьдесятz";"девяностоz"}</definedName>
    <definedName name="элчке" localSheetId="22">{"";1;"двадцатьz";"тридцатьz";"сорокz";"пятьдесятz";"шестьдесятz";"семьдесятz";"восемьдесятz";"девяностоz"}</definedName>
    <definedName name="элчке" localSheetId="23">{"";1;"двадцатьz";"тридцатьz";"сорокz";"пятьдесятz";"шестьдесятz";"семьдесятz";"восемьдесятz";"девяностоz"}</definedName>
    <definedName name="элчке">{"";1;"двадцатьz";"тридцатьz";"сорокz";"пятьдесятz";"шестьдесятz";"семьдесятz";"восемьдесятz";"девяностоz"}</definedName>
    <definedName name="ээ" localSheetId="11">{"десятьz","одиннадцатьz","двенадцатьz","тринадцатьz","четырнадцатьz","пятнадцатьz","шестнадцатьz","семнадцатьz","восемнадцатьz","девятнадцатьz"}</definedName>
    <definedName name="ээ" localSheetId="29">{"десятьz","одиннадцатьz","двенадцатьz","тринадцатьz","четырнадцатьz","пятнадцатьz","шестнадцатьz","семнадцатьz","восемнадцатьz","девятнадцатьz"}</definedName>
    <definedName name="ээ" localSheetId="30">{"десятьz","одиннадцатьz","двенадцатьz","тринадцатьz","четырнадцатьz","пятнадцатьz","шестнадцатьz","семнадцатьz","восемнадцатьz","девятнадцатьz"}</definedName>
    <definedName name="ээ" localSheetId="25">{"десятьz","одиннадцатьz","двенадцатьz","тринадцатьz","четырнадцатьz","пятнадцатьz","шестнадцатьz","семнадцатьz","восемнадцатьz","девятнадцатьz"}</definedName>
    <definedName name="ээ" localSheetId="9">{"десятьz","одиннадцатьz","двенадцатьz","тринадцатьz","четырнадцатьz","пятнадцатьz","шестнадцатьz","семнадцатьz","восемнадцатьz","девятнадцатьz"}</definedName>
    <definedName name="ээ" localSheetId="44">{"десятьz","одиннадцатьz","двенадцатьz","тринадцатьz","четырнадцатьz","пятнадцатьz","шестнадцатьz","семнадцатьz","восемнадцатьz","девятнадцатьz"}</definedName>
    <definedName name="ээ" localSheetId="43">{"десятьz","одиннадцатьz","двенадцатьz","тринадцатьz","четырнадцатьz","пятнадцатьz","шестнадцатьz","семнадцатьz","восемнадцатьz","девятнадцатьz"}</definedName>
    <definedName name="ээ" localSheetId="13">{"десятьz","одиннадцатьz","двенадцатьz","тринадцатьz","четырнадцатьz","пятнадцатьz","шестнадцатьz","семнадцатьz","восемнадцатьz","девятнадцатьz"}</definedName>
    <definedName name="ээ" localSheetId="22">{"десятьz","одиннадцатьz","двенадцатьz","тринадцатьz","четырнадцатьz","пятнадцатьz","шестнадцатьz","семнадцатьz","восемнадцатьz","девятнадцатьz"}</definedName>
    <definedName name="ээ" localSheetId="23">{"десятьz","одиннадцатьz","двенадцатьz","тринадцатьz","четырнадцатьz","пятнадцатьz","шестнадцатьz","семнадцатьz","восемнадцатьz","девятнадцатьz"}</definedName>
    <definedName name="ээ">{"десятьz","одиннадцатьz","двенадцатьz","тринадцатьz","четырнадцатьz","пятнадцатьz","шестнадцатьz","семнадцатьz","восемнадцатьz","девятнадцатьz"}</definedName>
    <definedName name="юю" localSheetId="11">{"","однаz","двеz","триz","четыреz","пятьz","шестьz","семьz","восемьz","девятьz"}</definedName>
    <definedName name="юю" localSheetId="29">{"","однаz","двеz","триz","четыреz","пятьz","шестьz","семьz","восемьz","девятьz"}</definedName>
    <definedName name="юю" localSheetId="30">{"","однаz","двеz","триz","четыреz","пятьz","шестьz","семьz","восемьz","девятьz"}</definedName>
    <definedName name="юю" localSheetId="25">{"","однаz","двеz","триz","четыреz","пятьz","шестьz","семьz","восемьz","девятьz"}</definedName>
    <definedName name="юю" localSheetId="9">{"","однаz","двеz","триz","четыреz","пятьz","шестьz","семьz","восемьz","девятьz"}</definedName>
    <definedName name="юю" localSheetId="44">{"","однаz","двеz","триz","четыреz","пятьz","шестьz","семьz","восемьz","девятьz"}</definedName>
    <definedName name="юю" localSheetId="43">{"","однаz","двеz","триz","четыреz","пятьz","шестьz","семьz","восемьz","девятьz"}</definedName>
    <definedName name="юю" localSheetId="13">{"","однаz","двеz","триz","четыреz","пятьz","шестьz","семьz","восемьz","девятьz"}</definedName>
    <definedName name="юю" localSheetId="22">{"","однаz","двеz","триz","четыреz","пятьz","шестьz","семьz","восемьz","девятьz"}</definedName>
    <definedName name="юю" localSheetId="23">{"","однаz","двеz","триz","четыреz","пятьz","шестьz","семьz","восемьz","девятьz"}</definedName>
    <definedName name="юю">{"","однаz","двеz","триz","четыреz","пятьz","шестьz","семьz","восемьz","девятьz"}</definedName>
    <definedName name="ячси" localSheetId="11">#N/A</definedName>
    <definedName name="ячси" localSheetId="29">IF(n_3=1,'ГЕО (га) (2)'!яявпрр,n_3&amp;n_1)</definedName>
    <definedName name="ячси" localSheetId="30">IF(n_3=1,'ГЕО (га) (3)'!яявпрр,n_3&amp;n_1)</definedName>
    <definedName name="ячси" localSheetId="25">IF('ИГДЗ 812пр.от 2.12.2024'!n_3=1,'ИГДЗ 812пр.от 2.12.2024'!яявпрр,'ИГДЗ 812пр.от 2.12.2024'!n_3&amp;'ИГДЗ 812пр.от 2.12.2024'!n_1)</definedName>
    <definedName name="ячси" localSheetId="9">IF('ЛС(вынос)'!n_3=1,'ЛС(вынос)'!яявпрр,'ЛС(вынос)'!n_3&amp;'ЛС(вынос)'!n_1)</definedName>
    <definedName name="ячси" localSheetId="44">IF('письмо о прослеживаемости'!n_3=1,'письмо о прослеживаемости'!яявпрр,'письмо о прослеживаемости'!n_3&amp;'письмо о прослеживаемости'!n_1)</definedName>
    <definedName name="ячси" localSheetId="43">IF('письмо о прослеживаемости (2)'!n_3=1,'письмо о прослеживаемости (2)'!яявпрр,'письмо о прослеживаемости (2)'!n_3&amp;'письмо о прослеживаемости (2)'!n_1)</definedName>
    <definedName name="ячси" localSheetId="13">#N/A</definedName>
    <definedName name="ячси" localSheetId="22">#N/A</definedName>
    <definedName name="ячси" localSheetId="23">#N/A</definedName>
    <definedName name="ячси">IF([0]!n_3=1,яявпрр,[0]!n_3&amp;[0]!n_1)</definedName>
    <definedName name="яявпрр" localSheetId="11">{"десятьz","одиннадцатьz","двенадцатьz","тринадцатьz","четырнадцатьz","пятнадцатьz","шестнадцатьz","семнадцатьz","восемнадцатьz","девятнадцатьz"}</definedName>
    <definedName name="яявпрр" localSheetId="29">{"десятьz","одиннадцатьz","двенадцатьz","тринадцатьz","четырнадцатьz","пятнадцатьz","шестнадцатьz","семнадцатьz","восемнадцатьz","девятнадцатьz"}</definedName>
    <definedName name="яявпрр" localSheetId="30">{"десятьz","одиннадцатьz","двенадцатьz","тринадцатьz","четырнадцатьz","пятнадцатьz","шестнадцатьz","семнадцатьz","восемнадцатьz","девятнадцатьz"}</definedName>
    <definedName name="яявпрр" localSheetId="25">{"десятьz","одиннадцатьz","двенадцатьz","тринадцатьz","четырнадцатьz","пятнадцатьz","шестнадцатьz","семнадцатьz","восемнадцатьz","девятнадцатьz"}</definedName>
    <definedName name="яявпрр" localSheetId="9">{"десятьz","одиннадцатьz","двенадцатьz","тринадцатьz","четырнадцатьz","пятнадцатьz","шестнадцатьz","семнадцатьz","восемнадцатьz","девятнадцатьz"}</definedName>
    <definedName name="яявпрр" localSheetId="44">{"десятьz","одиннадцатьz","двенадцатьz","тринадцатьz","четырнадцатьz","пятнадцатьz","шестнадцатьz","семнадцатьz","восемнадцатьz","девятнадцатьz"}</definedName>
    <definedName name="яявпрр" localSheetId="43">{"десятьz","одиннадцатьz","двенадцатьz","тринадцатьz","четырнадцатьz","пятнадцатьz","шестнадцатьz","семнадцатьz","восемнадцатьz","девятнадцатьz"}</definedName>
    <definedName name="яявпрр" localSheetId="13">{"десятьz","одиннадцатьz","двенадцатьz","тринадцатьz","четырнадцатьz","пятнадцатьz","шестнадцатьz","семнадцатьz","восемнадцатьz","девятнадцатьz"}</definedName>
    <definedName name="яявпрр" localSheetId="22">{"десятьz","одиннадцатьz","двенадцатьz","тринадцатьz","четырнадцатьz","пятнадцатьz","шестнадцатьz","семнадцатьz","восемнадцатьz","девятнадцатьz"}</definedName>
    <definedName name="яявпрр" localSheetId="23">{"десятьz","одиннадцатьz","двенадцатьz","тринадцатьz","четырнадцатьz","пятнадцатьz","шестнадцатьz","семнадцатьz","восемнадцатьz","девятнадцатьz"}</definedName>
    <definedName name="яявпрр">{"десятьz","одиннадцатьz","двенадцатьz","тринадцатьz","четырнадцатьz","пятнадцатьz","шестнадцатьz","семнадцатьz","восемнадцатьz","девятнадцатьz"}</definedName>
  </definedNames>
  <calcPr calcId="152511"/>
</workbook>
</file>

<file path=xl/calcChain.xml><?xml version="1.0" encoding="utf-8"?>
<calcChain xmlns="http://schemas.openxmlformats.org/spreadsheetml/2006/main">
  <c r="G48" i="1053" l="1"/>
  <c r="O139" i="1120" l="1"/>
  <c r="O144" i="1120"/>
  <c r="G43" i="1053" l="1"/>
  <c r="K48" i="8" l="1"/>
  <c r="A14" i="1123" l="1"/>
  <c r="AU16" i="167" l="1"/>
  <c r="AU14" i="167"/>
  <c r="G60" i="8" l="1"/>
  <c r="E60" i="8"/>
  <c r="G43" i="1122"/>
  <c r="G45" i="1122"/>
  <c r="I45" i="1122" s="1"/>
  <c r="K45" i="1122" s="1"/>
  <c r="I47" i="1122"/>
  <c r="G46" i="1122"/>
  <c r="I46" i="1122" s="1"/>
  <c r="K46" i="1122" s="1"/>
  <c r="I48" i="1122"/>
  <c r="G42" i="1122"/>
  <c r="I42" i="1122" s="1"/>
  <c r="K42" i="1122" s="1"/>
  <c r="I41" i="1122"/>
  <c r="K41" i="1122" s="1"/>
  <c r="G40" i="1122"/>
  <c r="I40" i="1122" s="1"/>
  <c r="K40" i="1122" s="1"/>
  <c r="I39" i="1122"/>
  <c r="K39" i="1122" s="1"/>
  <c r="G38" i="1122"/>
  <c r="K23" i="1122"/>
  <c r="C12" i="1122"/>
  <c r="C14" i="1122" s="1"/>
  <c r="K8" i="1122"/>
  <c r="K43" i="1053"/>
  <c r="G46" i="1053"/>
  <c r="G45" i="1053"/>
  <c r="G46" i="1121"/>
  <c r="I46" i="1121" s="1"/>
  <c r="K46" i="1121" s="1"/>
  <c r="G45" i="1121"/>
  <c r="I45" i="1121" s="1"/>
  <c r="K45" i="1121" s="1"/>
  <c r="I48" i="1121"/>
  <c r="K48" i="1121" s="1"/>
  <c r="G48" i="1121"/>
  <c r="I47" i="1121"/>
  <c r="K47" i="1121" s="1"/>
  <c r="G44" i="1121"/>
  <c r="I44" i="1121" s="1"/>
  <c r="K44" i="1121" s="1"/>
  <c r="I42" i="1121"/>
  <c r="K42" i="1121" s="1"/>
  <c r="K41" i="1121"/>
  <c r="I41" i="1121"/>
  <c r="K40" i="1121"/>
  <c r="I40" i="1121"/>
  <c r="G40" i="1121"/>
  <c r="K39" i="1121"/>
  <c r="I39" i="1121"/>
  <c r="I38" i="1121"/>
  <c r="K38" i="1121" s="1"/>
  <c r="G38" i="1121"/>
  <c r="G37" i="1121" s="1"/>
  <c r="I37" i="1121" s="1"/>
  <c r="K37" i="1121" s="1"/>
  <c r="K23" i="1121"/>
  <c r="I23" i="1121"/>
  <c r="E23" i="1121"/>
  <c r="K17" i="1121"/>
  <c r="K16" i="1121"/>
  <c r="K8" i="1121"/>
  <c r="C6" i="1121"/>
  <c r="K23" i="1053"/>
  <c r="O133" i="1120"/>
  <c r="O137" i="1120"/>
  <c r="O145" i="1120" s="1"/>
  <c r="Q145" i="1120" s="1"/>
  <c r="W145" i="1120" s="1"/>
  <c r="O136" i="1120"/>
  <c r="F9" i="1120"/>
  <c r="E10" i="1120" s="1"/>
  <c r="G7" i="1120"/>
  <c r="G37" i="1122" l="1"/>
  <c r="I37" i="1122" s="1"/>
  <c r="K37" i="1122" s="1"/>
  <c r="K47" i="1122"/>
  <c r="K43" i="1122" s="1"/>
  <c r="K49" i="1122" s="1"/>
  <c r="K50" i="1122" s="1"/>
  <c r="I43" i="1122"/>
  <c r="I38" i="1122"/>
  <c r="K38" i="1122" s="1"/>
  <c r="I44" i="1122"/>
  <c r="G43" i="1121"/>
  <c r="I43" i="1121" s="1"/>
  <c r="K43" i="1121" s="1"/>
  <c r="K49" i="1121" s="1"/>
  <c r="W144" i="1120"/>
  <c r="Q136" i="1120"/>
  <c r="W136" i="1120"/>
  <c r="Q137" i="1120"/>
  <c r="W137" i="1120" s="1"/>
  <c r="O135" i="1120"/>
  <c r="W135" i="1120" s="1"/>
  <c r="Q133" i="1120"/>
  <c r="Q144" i="1120"/>
  <c r="T17" i="460"/>
  <c r="K51" i="1122" l="1"/>
  <c r="AU14" i="816" s="1"/>
  <c r="AU16" i="816"/>
  <c r="K50" i="1121"/>
  <c r="K51" i="1121" s="1"/>
  <c r="O143" i="1120"/>
  <c r="W143" i="1120" s="1"/>
  <c r="Q135" i="1120"/>
  <c r="Q26" i="460"/>
  <c r="Q77" i="460"/>
  <c r="Q81" i="460"/>
  <c r="Q105" i="460"/>
  <c r="Q153" i="460"/>
  <c r="Q158" i="460"/>
  <c r="Q184" i="460"/>
  <c r="Q190" i="460"/>
  <c r="Q205" i="460"/>
  <c r="Q206" i="460"/>
  <c r="O207" i="460"/>
  <c r="O211" i="460"/>
  <c r="O219" i="460" s="1"/>
  <c r="Q139" i="1120" l="1"/>
  <c r="Q143" i="1120"/>
  <c r="G27" i="8"/>
  <c r="E27" i="8"/>
  <c r="E22" i="1117"/>
  <c r="A16" i="1117"/>
  <c r="A14" i="1117" s="1"/>
  <c r="W139" i="1120" l="1"/>
  <c r="T17" i="1120" s="1"/>
  <c r="A3" i="1116"/>
  <c r="A3" i="3"/>
  <c r="G60" i="781" l="1"/>
  <c r="G29" i="8"/>
  <c r="E29" i="8"/>
  <c r="D22" i="1113"/>
  <c r="A16" i="1113"/>
  <c r="A14" i="1113" s="1"/>
  <c r="I40" i="8" l="1"/>
  <c r="E22" i="1112"/>
  <c r="A16" i="1112"/>
  <c r="A14" i="1112" s="1"/>
  <c r="I39" i="8"/>
  <c r="E22" i="1111"/>
  <c r="A16" i="1111"/>
  <c r="A14" i="1111" s="1"/>
  <c r="I37" i="8"/>
  <c r="E22" i="1110"/>
  <c r="A16" i="1110"/>
  <c r="A14" i="1110" s="1"/>
  <c r="G26" i="8"/>
  <c r="E26" i="8"/>
  <c r="E22" i="1108"/>
  <c r="A16" i="1108"/>
  <c r="A14" i="1108" s="1"/>
  <c r="AF37" i="333"/>
  <c r="G130" i="781" l="1"/>
  <c r="G88" i="781"/>
  <c r="I38" i="8"/>
  <c r="A16" i="1104"/>
  <c r="A14" i="1104" s="1"/>
  <c r="E22" i="1104"/>
  <c r="E28" i="8"/>
  <c r="E22" i="1100"/>
  <c r="A16" i="1100"/>
  <c r="A14" i="1100" s="1"/>
  <c r="Z66" i="1095" l="1"/>
  <c r="Z70" i="1095" s="1"/>
  <c r="Z83" i="1095" s="1"/>
  <c r="Z84" i="1095" s="1"/>
  <c r="Z85" i="1095" s="1"/>
  <c r="Z86" i="1094" l="1"/>
  <c r="Z90" i="1094" s="1"/>
  <c r="Z103" i="1094" s="1"/>
  <c r="Z104" i="1094" s="1"/>
  <c r="Z105" i="1094" s="1"/>
  <c r="Z106" i="1093" l="1"/>
  <c r="Z110" i="1093"/>
  <c r="Z123" i="1093" s="1"/>
  <c r="Z124" i="1093" s="1"/>
  <c r="Z125" i="1093" s="1"/>
  <c r="AA15" i="1093"/>
  <c r="AA15" i="1094" s="1"/>
  <c r="AA15" i="1095" s="1"/>
  <c r="Z87" i="1092" l="1"/>
  <c r="Z91" i="1092" s="1"/>
  <c r="Z104" i="1092" s="1"/>
  <c r="Z105" i="1092" s="1"/>
  <c r="Z106" i="1092" s="1"/>
  <c r="AA16" i="1092"/>
  <c r="AA16" i="1093" s="1"/>
  <c r="AA16" i="1094" s="1"/>
  <c r="AA16" i="1095" s="1"/>
  <c r="Z241" i="1090" l="1"/>
  <c r="Z251" i="1090" s="1"/>
  <c r="Z252" i="1090" s="1"/>
  <c r="Z237" i="1090"/>
  <c r="Z238" i="1090" s="1"/>
  <c r="Z240" i="1090" s="1"/>
  <c r="Z243" i="1090" s="1"/>
  <c r="Z245" i="1090" s="1"/>
  <c r="Z247" i="1090" s="1"/>
  <c r="Z248" i="1090" s="1"/>
  <c r="Z249" i="1090" s="1"/>
  <c r="Z250" i="1090" s="1"/>
  <c r="Z257" i="1090" l="1"/>
  <c r="G8" i="1090"/>
  <c r="G8" i="1092" s="1"/>
  <c r="G8" i="1093" s="1"/>
  <c r="E6" i="1093" l="1"/>
  <c r="G8" i="1094"/>
  <c r="G8" i="1095" s="1"/>
  <c r="Y322" i="1089"/>
  <c r="Y325" i="1089"/>
  <c r="Y335" i="1089" s="1"/>
  <c r="Y336" i="1089" s="1"/>
  <c r="Y324" i="1089"/>
  <c r="Y326" i="1089" s="1"/>
  <c r="Y329" i="1089" s="1"/>
  <c r="Y331" i="1089" s="1"/>
  <c r="Y332" i="1089" s="1"/>
  <c r="Y333" i="1089" s="1"/>
  <c r="Y334" i="1089" s="1"/>
  <c r="Y341" i="1089" l="1"/>
  <c r="X460" i="1088" l="1"/>
  <c r="X470" i="1088" s="1"/>
  <c r="X471" i="1088" s="1"/>
  <c r="X457" i="1088"/>
  <c r="X459" i="1088" s="1"/>
  <c r="Y10" i="1088"/>
  <c r="Z10" i="1089" s="1"/>
  <c r="AA10" i="1090" s="1"/>
  <c r="AA10" i="1092" s="1"/>
  <c r="AA10" i="1093" s="1"/>
  <c r="AA10" i="1094" s="1"/>
  <c r="AA10" i="1095" s="1"/>
  <c r="X462" i="1088" l="1"/>
  <c r="X464" i="1088"/>
  <c r="X467" i="1088" l="1"/>
  <c r="X468" i="1088" s="1"/>
  <c r="X469" i="1088" s="1"/>
  <c r="X476" i="1088" s="1"/>
  <c r="X466" i="1088"/>
  <c r="Y930" i="1087" l="1"/>
  <c r="Y940" i="1087" s="1"/>
  <c r="Y941" i="1087" s="1"/>
  <c r="Y927" i="1087"/>
  <c r="Y929" i="1087" s="1"/>
  <c r="Y931" i="1087" s="1"/>
  <c r="Y934" i="1087" s="1"/>
  <c r="Y936" i="1087" s="1"/>
  <c r="Y937" i="1087" s="1"/>
  <c r="Y938" i="1087" s="1"/>
  <c r="Y939" i="1087" s="1"/>
  <c r="F8" i="1087"/>
  <c r="F8" i="1088" s="1"/>
  <c r="F10" i="1087"/>
  <c r="F10" i="1088" s="1"/>
  <c r="F10" i="1089" s="1"/>
  <c r="G10" i="1090" s="1"/>
  <c r="G10" i="1092" s="1"/>
  <c r="G10" i="1093" s="1"/>
  <c r="G10" i="1094" s="1"/>
  <c r="G10" i="1095" s="1"/>
  <c r="C12" i="1087"/>
  <c r="C13" i="1087" s="1"/>
  <c r="C13" i="1088" s="1"/>
  <c r="C12" i="1088" s="1"/>
  <c r="C12" i="1089" s="1"/>
  <c r="C13" i="1089" l="1"/>
  <c r="D12" i="1090"/>
  <c r="D13" i="1090" s="1"/>
  <c r="D13" i="1092" s="1"/>
  <c r="Y946" i="1087"/>
  <c r="D12" i="1092" l="1"/>
  <c r="D13" i="1093"/>
  <c r="D12" i="1093" l="1"/>
  <c r="D13" i="1094"/>
  <c r="D12" i="1094" l="1"/>
  <c r="D12" i="1095" s="1"/>
  <c r="D13" i="1095"/>
  <c r="O218" i="460"/>
  <c r="G123" i="781" l="1"/>
  <c r="E23" i="814" l="1"/>
  <c r="I23" i="814"/>
  <c r="K23" i="814"/>
  <c r="K40" i="8" l="1"/>
  <c r="K39" i="8"/>
  <c r="K38" i="8"/>
  <c r="G30" i="8"/>
  <c r="D30" i="8"/>
  <c r="Q30" i="8"/>
  <c r="E30" i="8"/>
  <c r="B60" i="8"/>
  <c r="H58" i="8"/>
  <c r="K56" i="8"/>
  <c r="J56" i="8"/>
  <c r="K55" i="8"/>
  <c r="H55" i="8"/>
  <c r="J55" i="8" s="1"/>
  <c r="K54" i="8"/>
  <c r="H54" i="8"/>
  <c r="J54" i="8" s="1"/>
  <c r="K53" i="8"/>
  <c r="H53" i="8"/>
  <c r="J53" i="8" s="1"/>
  <c r="K52" i="8"/>
  <c r="H52" i="8"/>
  <c r="J52" i="8" s="1"/>
  <c r="J51" i="8"/>
  <c r="B46" i="8"/>
  <c r="J45" i="8"/>
  <c r="F43" i="8"/>
  <c r="F48" i="8" s="1"/>
  <c r="F59" i="8" s="1"/>
  <c r="F60" i="8" s="1"/>
  <c r="F61" i="8" s="1"/>
  <c r="H42" i="8"/>
  <c r="J37" i="8"/>
  <c r="K36" i="8"/>
  <c r="K35" i="8"/>
  <c r="J35" i="8"/>
  <c r="E33" i="8"/>
  <c r="K33" i="8" s="1"/>
  <c r="D33" i="8"/>
  <c r="J33" i="8" s="1"/>
  <c r="K32" i="8"/>
  <c r="J32" i="8"/>
  <c r="D31" i="8"/>
  <c r="D41" i="8" s="1"/>
  <c r="D42" i="8" s="1"/>
  <c r="K25" i="8"/>
  <c r="J25" i="8"/>
  <c r="J30" i="8" s="1"/>
  <c r="H23" i="8"/>
  <c r="H31" i="8" s="1"/>
  <c r="E23" i="8"/>
  <c r="K22" i="8"/>
  <c r="I21" i="8"/>
  <c r="K20" i="8"/>
  <c r="J19" i="8"/>
  <c r="J23" i="8" s="1"/>
  <c r="E17" i="8"/>
  <c r="D17" i="8"/>
  <c r="K16" i="8"/>
  <c r="K17" i="8" s="1"/>
  <c r="J16" i="8"/>
  <c r="J17" i="8" s="1"/>
  <c r="K21" i="8" l="1"/>
  <c r="AF34" i="825"/>
  <c r="H43" i="8"/>
  <c r="R37" i="8"/>
  <c r="I42" i="8"/>
  <c r="G47" i="6" s="1"/>
  <c r="K29" i="8"/>
  <c r="R30" i="8"/>
  <c r="K28" i="8"/>
  <c r="G31" i="8"/>
  <c r="K27" i="8"/>
  <c r="K37" i="8"/>
  <c r="BD16" i="8" s="1"/>
  <c r="E31" i="8"/>
  <c r="J58" i="8"/>
  <c r="Q42" i="8"/>
  <c r="D43" i="8"/>
  <c r="D48" i="8" s="1"/>
  <c r="D59" i="8" s="1"/>
  <c r="L25" i="8"/>
  <c r="K26" i="8"/>
  <c r="J41" i="8"/>
  <c r="T25" i="8"/>
  <c r="T37" i="8" s="1"/>
  <c r="J31" i="8"/>
  <c r="K30" i="8" l="1"/>
  <c r="E41" i="8"/>
  <c r="K41" i="8" s="1"/>
  <c r="K42" i="8" s="1"/>
  <c r="G43" i="8"/>
  <c r="O25" i="8"/>
  <c r="Q37" i="8"/>
  <c r="D60" i="8"/>
  <c r="J42" i="8"/>
  <c r="L44" i="8"/>
  <c r="J43" i="8"/>
  <c r="BC16" i="8"/>
  <c r="G48" i="8" l="1"/>
  <c r="G59" i="8" s="1"/>
  <c r="G61" i="8" s="1"/>
  <c r="G62" i="8" s="1"/>
  <c r="G46" i="6"/>
  <c r="E42" i="8"/>
  <c r="R42" i="8" s="1"/>
  <c r="H46" i="8"/>
  <c r="D61" i="8"/>
  <c r="E43" i="8" l="1"/>
  <c r="H47" i="8"/>
  <c r="H48" i="8" s="1"/>
  <c r="H59" i="8" s="1"/>
  <c r="J46" i="8"/>
  <c r="J47" i="8" s="1"/>
  <c r="J48" i="8" s="1"/>
  <c r="L57" i="8" s="1"/>
  <c r="E48" i="8" l="1"/>
  <c r="E59" i="8" s="1"/>
  <c r="G45" i="6"/>
  <c r="H60" i="8"/>
  <c r="J60" i="8" s="1"/>
  <c r="J59" i="8"/>
  <c r="E61" i="8" l="1"/>
  <c r="E62" i="8" s="1"/>
  <c r="J61" i="8"/>
  <c r="H61" i="8"/>
  <c r="Q61" i="8" s="1"/>
  <c r="E20" i="993" l="1"/>
  <c r="G102" i="781"/>
  <c r="G107" i="781" s="1"/>
  <c r="G83" i="781"/>
  <c r="G78" i="781"/>
  <c r="G73" i="781"/>
  <c r="G128" i="781"/>
  <c r="G118" i="781"/>
  <c r="G113" i="781"/>
  <c r="G108" i="781"/>
  <c r="D98" i="781"/>
  <c r="B99" i="781" s="1"/>
  <c r="D99" i="781" s="1"/>
  <c r="G93" i="781" s="1"/>
  <c r="D69" i="781"/>
  <c r="B70" i="781" s="1"/>
  <c r="D70" i="781" s="1"/>
  <c r="G64" i="781" s="1"/>
  <c r="G53" i="781"/>
  <c r="G59" i="781" s="1"/>
  <c r="D48" i="781"/>
  <c r="B49" i="781" s="1"/>
  <c r="D49" i="781" s="1"/>
  <c r="G43" i="781" s="1"/>
  <c r="G52" i="781" s="1"/>
  <c r="G131" i="781" l="1"/>
  <c r="I51" i="8" l="1"/>
  <c r="G134" i="781"/>
  <c r="AF34" i="826" l="1"/>
  <c r="K51" i="8"/>
  <c r="Q51" i="8" l="1"/>
  <c r="Y10" i="1056" l="1"/>
  <c r="AA10" i="1057" s="1"/>
  <c r="G10" i="1055"/>
  <c r="F10" i="1056" s="1"/>
  <c r="G10" i="1057" s="1"/>
  <c r="D13" i="1055"/>
  <c r="D12" i="1055" s="1"/>
  <c r="C13" i="1056" l="1"/>
  <c r="C12" i="1056" l="1"/>
  <c r="D13" i="1057"/>
  <c r="D12" i="1057" s="1"/>
  <c r="G42" i="1053" l="1"/>
  <c r="I42" i="1053" s="1"/>
  <c r="K42" i="1053" s="1"/>
  <c r="I41" i="1053"/>
  <c r="K41" i="1053" s="1"/>
  <c r="G40" i="1053"/>
  <c r="I40" i="1053" s="1"/>
  <c r="K40" i="1053" s="1"/>
  <c r="I39" i="1053"/>
  <c r="K39" i="1053" s="1"/>
  <c r="G38" i="1053"/>
  <c r="K17" i="1053"/>
  <c r="K16" i="1053"/>
  <c r="C12" i="1053"/>
  <c r="C14" i="1053" s="1"/>
  <c r="K8" i="1053"/>
  <c r="G37" i="1053" l="1"/>
  <c r="I37" i="1053" s="1"/>
  <c r="K37" i="1053" s="1"/>
  <c r="I38" i="1053"/>
  <c r="K38" i="1053" s="1"/>
  <c r="AA16" i="1035" l="1"/>
  <c r="AA15" i="1035"/>
  <c r="D13" i="1035"/>
  <c r="D12" i="1035" s="1"/>
  <c r="C13" i="1034" l="1"/>
  <c r="C12" i="1034" s="1"/>
  <c r="Y16" i="1034"/>
  <c r="Y15" i="1034"/>
  <c r="AA16" i="1033" l="1"/>
  <c r="AA15" i="1033"/>
  <c r="D13" i="1033"/>
  <c r="D12" i="1033" s="1"/>
  <c r="D37" i="781" l="1"/>
  <c r="B38" i="781" l="1"/>
  <c r="D38" i="781" s="1"/>
  <c r="G32" i="781" s="1"/>
  <c r="D13" i="1019" l="1"/>
  <c r="D12" i="1019" s="1"/>
  <c r="D13" i="1017" l="1"/>
  <c r="D12" i="1017" s="1"/>
  <c r="C13" i="1016"/>
  <c r="C12" i="1016" s="1"/>
  <c r="Y16" i="1016"/>
  <c r="Y15" i="1016"/>
  <c r="D13" i="1015"/>
  <c r="D12" i="1015" s="1"/>
  <c r="O143" i="1014" l="1"/>
  <c r="O151" i="1014" s="1"/>
  <c r="W151" i="1014" s="1"/>
  <c r="Q137" i="1014"/>
  <c r="Q138" i="1014"/>
  <c r="O152" i="1014"/>
  <c r="Q152" i="1014" s="1"/>
  <c r="W152" i="1014" s="1"/>
  <c r="Q144" i="1014"/>
  <c r="W144" i="1014" s="1"/>
  <c r="F9" i="1014"/>
  <c r="E10" i="1014" s="1"/>
  <c r="G7" i="1014"/>
  <c r="O139" i="1014" l="1"/>
  <c r="O140" i="1014" s="1"/>
  <c r="G47" i="815"/>
  <c r="W143" i="1014"/>
  <c r="Q143" i="1014"/>
  <c r="O142" i="1014"/>
  <c r="O150" i="1014" s="1"/>
  <c r="G45" i="815" s="1"/>
  <c r="Q140" i="1014"/>
  <c r="Q139" i="1014"/>
  <c r="W139" i="1014"/>
  <c r="Q151" i="1014"/>
  <c r="A3" i="1010"/>
  <c r="W142" i="1014" l="1"/>
  <c r="Q142" i="1014"/>
  <c r="O146" i="1014" l="1"/>
  <c r="W150" i="1014"/>
  <c r="Q150" i="1014"/>
  <c r="W146" i="1014" l="1"/>
  <c r="T17" i="1014" s="1"/>
  <c r="Q146" i="1014"/>
  <c r="E14" i="927" l="1"/>
  <c r="L20" i="738" l="1"/>
  <c r="C12" i="351" l="1"/>
  <c r="C16" i="351" s="1"/>
  <c r="C18" i="351" l="1"/>
  <c r="C19" i="351"/>
  <c r="C22" i="351" s="1"/>
  <c r="C21" i="351" l="1"/>
  <c r="C11" i="351"/>
  <c r="O209" i="460" l="1"/>
  <c r="O217" i="460" s="1"/>
  <c r="A30" i="4"/>
  <c r="G23" i="781" l="1"/>
  <c r="A7" i="993"/>
  <c r="E52" i="993"/>
  <c r="E51" i="993"/>
  <c r="E46" i="993"/>
  <c r="E43" i="993"/>
  <c r="E49" i="993" s="1"/>
  <c r="G42" i="993"/>
  <c r="F42" i="993" s="1"/>
  <c r="E42" i="993" s="1"/>
  <c r="G41" i="993"/>
  <c r="F41" i="993" s="1"/>
  <c r="E41" i="993" s="1"/>
  <c r="F40" i="993"/>
  <c r="E40" i="993" s="1"/>
  <c r="F39" i="993"/>
  <c r="E39" i="993" s="1"/>
  <c r="E29" i="993"/>
  <c r="E17" i="993"/>
  <c r="E25" i="993" s="1"/>
  <c r="G45" i="951" l="1"/>
  <c r="E26" i="993"/>
  <c r="E23" i="993"/>
  <c r="E28" i="993" s="1"/>
  <c r="E53" i="993"/>
  <c r="E27" i="993" l="1"/>
  <c r="E32" i="993" s="1"/>
  <c r="E54" i="993" s="1"/>
  <c r="E55" i="993" s="1"/>
  <c r="E57" i="993" s="1"/>
  <c r="I19" i="8" s="1"/>
  <c r="AF34" i="333" l="1"/>
  <c r="AF36" i="333" s="1"/>
  <c r="G48" i="6" s="1"/>
  <c r="K19" i="8"/>
  <c r="K23" i="8" s="1"/>
  <c r="K31" i="8" s="1"/>
  <c r="K43" i="8" s="1"/>
  <c r="I23" i="8"/>
  <c r="I31" i="8" s="1"/>
  <c r="I43" i="8" s="1"/>
  <c r="I45" i="1053"/>
  <c r="K45" i="1053" s="1"/>
  <c r="E50" i="993"/>
  <c r="I46" i="8" l="1"/>
  <c r="K46" i="8" s="1"/>
  <c r="C8" i="815"/>
  <c r="G46" i="951" l="1"/>
  <c r="I46" i="1053"/>
  <c r="K46" i="1053" s="1"/>
  <c r="G7" i="460"/>
  <c r="Q211" i="460" l="1"/>
  <c r="W211" i="460" s="1"/>
  <c r="G42" i="951" l="1"/>
  <c r="I42" i="951" s="1"/>
  <c r="K42" i="951" s="1"/>
  <c r="I41" i="951"/>
  <c r="K41" i="951" s="1"/>
  <c r="G40" i="951"/>
  <c r="I40" i="951" s="1"/>
  <c r="K40" i="951" s="1"/>
  <c r="I39" i="951"/>
  <c r="K39" i="951" s="1"/>
  <c r="G38" i="951"/>
  <c r="K17" i="951"/>
  <c r="K16" i="951"/>
  <c r="C12" i="951"/>
  <c r="C14" i="951" s="1"/>
  <c r="K8" i="951"/>
  <c r="G37" i="951" l="1"/>
  <c r="I37" i="951" s="1"/>
  <c r="K37" i="951" s="1"/>
  <c r="Q219" i="460"/>
  <c r="W219" i="460" s="1"/>
  <c r="I38" i="951"/>
  <c r="K38" i="951" s="1"/>
  <c r="D9" i="847" l="1"/>
  <c r="E9" i="847" s="1"/>
  <c r="I46" i="951"/>
  <c r="K46" i="951" s="1"/>
  <c r="G68" i="922" l="1"/>
  <c r="G57" i="922" l="1"/>
  <c r="C13" i="351" l="1"/>
  <c r="A7" i="927" l="1"/>
  <c r="E46" i="927"/>
  <c r="E45" i="927"/>
  <c r="E47" i="927" s="1"/>
  <c r="D19" i="927"/>
  <c r="D23" i="927" s="1"/>
  <c r="C19" i="927"/>
  <c r="E40" i="927" l="1"/>
  <c r="E19" i="927"/>
  <c r="E24" i="927" s="1"/>
  <c r="E26" i="927" s="1"/>
  <c r="C23" i="351"/>
  <c r="C24" i="351"/>
  <c r="E37" i="927"/>
  <c r="E43" i="927" l="1"/>
  <c r="E29" i="927"/>
  <c r="E28" i="927"/>
  <c r="E27" i="927" l="1"/>
  <c r="E30" i="927" s="1"/>
  <c r="E44" i="927" s="1"/>
  <c r="E48" i="927" s="1"/>
  <c r="E49" i="927" s="1"/>
  <c r="E51" i="927" s="1"/>
  <c r="I57" i="8" s="1"/>
  <c r="AF35" i="826" l="1"/>
  <c r="K57" i="8"/>
  <c r="K58" i="8" s="1"/>
  <c r="I58" i="8"/>
  <c r="D31" i="922"/>
  <c r="C11" i="922"/>
  <c r="D52" i="922"/>
  <c r="D41" i="922"/>
  <c r="P25" i="8" l="1"/>
  <c r="I45" i="8"/>
  <c r="B42" i="922"/>
  <c r="D42" i="922" s="1"/>
  <c r="B32" i="922"/>
  <c r="D32" i="922" s="1"/>
  <c r="G26" i="922" s="1"/>
  <c r="B53" i="922"/>
  <c r="D53" i="922" s="1"/>
  <c r="G47" i="922" s="1"/>
  <c r="K45" i="8" l="1"/>
  <c r="K47" i="8" s="1"/>
  <c r="K59" i="8" s="1"/>
  <c r="I47" i="8"/>
  <c r="I48" i="8" s="1"/>
  <c r="I59" i="8" s="1"/>
  <c r="G36" i="922"/>
  <c r="G73" i="922" s="1"/>
  <c r="G74" i="922" s="1"/>
  <c r="G77" i="922" s="1"/>
  <c r="G46" i="922"/>
  <c r="I60" i="8" l="1"/>
  <c r="K60" i="8" s="1"/>
  <c r="K61" i="8" s="1"/>
  <c r="K62" i="8" s="1"/>
  <c r="G75" i="922"/>
  <c r="I61" i="8" l="1"/>
  <c r="I62" i="8" s="1"/>
  <c r="R62" i="8" s="1"/>
  <c r="A10" i="3"/>
  <c r="R61" i="8" l="1"/>
  <c r="G17" i="781"/>
  <c r="V13" i="460" l="1"/>
  <c r="G47" i="951" l="1"/>
  <c r="I47" i="951" s="1"/>
  <c r="K47" i="951" s="1"/>
  <c r="O213" i="460"/>
  <c r="W35" i="333"/>
  <c r="W37" i="333" s="1"/>
  <c r="C14" i="351" l="1"/>
  <c r="C15" i="351"/>
  <c r="C17" i="351" s="1"/>
  <c r="C7" i="908"/>
  <c r="K47" i="1053" l="1"/>
  <c r="I47" i="1053"/>
  <c r="C20" i="351"/>
  <c r="D27" i="908" l="1"/>
  <c r="D27" i="889"/>
  <c r="D26" i="889"/>
  <c r="F108" i="908"/>
  <c r="G108" i="908" s="1"/>
  <c r="F102" i="908"/>
  <c r="C101" i="908"/>
  <c r="F101" i="908" s="1"/>
  <c r="F100" i="908"/>
  <c r="F99" i="908"/>
  <c r="F95" i="908"/>
  <c r="F94" i="908"/>
  <c r="F93" i="908"/>
  <c r="F92" i="908"/>
  <c r="F88" i="908"/>
  <c r="F87" i="908"/>
  <c r="F86" i="908"/>
  <c r="F85" i="908"/>
  <c r="C80" i="908"/>
  <c r="F80" i="908" s="1"/>
  <c r="C79" i="908"/>
  <c r="F79" i="908" s="1"/>
  <c r="C78" i="908"/>
  <c r="F78" i="908" s="1"/>
  <c r="C77" i="908"/>
  <c r="F77" i="908" s="1"/>
  <c r="C76" i="908"/>
  <c r="F76" i="908" s="1"/>
  <c r="C71" i="908"/>
  <c r="F71" i="908" s="1"/>
  <c r="F69" i="908"/>
  <c r="C69" i="908"/>
  <c r="C61" i="908"/>
  <c r="F61" i="908" s="1"/>
  <c r="C58" i="908"/>
  <c r="F58" i="908" s="1"/>
  <c r="F52" i="908"/>
  <c r="C52" i="908"/>
  <c r="C51" i="908"/>
  <c r="F51" i="908" s="1"/>
  <c r="C50" i="908"/>
  <c r="F50" i="908" s="1"/>
  <c r="F48" i="908"/>
  <c r="C48" i="908"/>
  <c r="C47" i="908"/>
  <c r="F46" i="908"/>
  <c r="C46" i="908"/>
  <c r="F41" i="908"/>
  <c r="G41" i="908" s="1"/>
  <c r="D34" i="908"/>
  <c r="C59" i="908"/>
  <c r="F59" i="908" s="1"/>
  <c r="D18" i="908"/>
  <c r="C53" i="908" s="1"/>
  <c r="F103" i="908" l="1"/>
  <c r="F104" i="908" s="1"/>
  <c r="F89" i="908"/>
  <c r="F90" i="908" s="1"/>
  <c r="F53" i="908"/>
  <c r="F55" i="908" s="1"/>
  <c r="F63" i="908"/>
  <c r="F96" i="908"/>
  <c r="F97" i="908" s="1"/>
  <c r="F47" i="908"/>
  <c r="F54" i="908" s="1"/>
  <c r="C68" i="908"/>
  <c r="F68" i="908" s="1"/>
  <c r="F72" i="908" s="1"/>
  <c r="F81" i="908"/>
  <c r="F82" i="908"/>
  <c r="F56" i="908" l="1"/>
  <c r="F83" i="908"/>
  <c r="C60" i="908"/>
  <c r="F60" i="908" s="1"/>
  <c r="C70" i="908"/>
  <c r="F70" i="908" s="1"/>
  <c r="C49" i="908"/>
  <c r="F73" i="908" l="1"/>
  <c r="F74" i="908" s="1"/>
  <c r="F64" i="908"/>
  <c r="F65" i="908" s="1"/>
  <c r="F105" i="908" l="1"/>
  <c r="F106" i="908" s="1"/>
  <c r="F107" i="908" s="1"/>
  <c r="F111" i="908" l="1"/>
  <c r="AF35" i="333" l="1"/>
  <c r="K8" i="6"/>
  <c r="C6" i="6"/>
  <c r="D6" i="1087" l="1"/>
  <c r="D6" i="1088" s="1"/>
  <c r="C7" i="889"/>
  <c r="C65" i="889" l="1"/>
  <c r="F65" i="889" s="1"/>
  <c r="F105" i="889"/>
  <c r="G105" i="889" s="1"/>
  <c r="F99" i="889"/>
  <c r="C98" i="889"/>
  <c r="F98" i="889" s="1"/>
  <c r="F97" i="889"/>
  <c r="F96" i="889"/>
  <c r="F92" i="889"/>
  <c r="F91" i="889"/>
  <c r="F90" i="889"/>
  <c r="F89" i="889"/>
  <c r="F85" i="889"/>
  <c r="F84" i="889"/>
  <c r="F83" i="889"/>
  <c r="F82" i="889"/>
  <c r="C77" i="889"/>
  <c r="F77" i="889" s="1"/>
  <c r="C76" i="889"/>
  <c r="F76" i="889" s="1"/>
  <c r="C75" i="889"/>
  <c r="F75" i="889" s="1"/>
  <c r="C74" i="889"/>
  <c r="F74" i="889" s="1"/>
  <c r="C73" i="889"/>
  <c r="F73" i="889" s="1"/>
  <c r="C68" i="889"/>
  <c r="F68" i="889" s="1"/>
  <c r="F66" i="889"/>
  <c r="C66" i="889"/>
  <c r="C59" i="889"/>
  <c r="F59" i="889" s="1"/>
  <c r="C57" i="889"/>
  <c r="F57" i="889" s="1"/>
  <c r="C56" i="889"/>
  <c r="F56" i="889" s="1"/>
  <c r="C50" i="889"/>
  <c r="F50" i="889" s="1"/>
  <c r="C49" i="889"/>
  <c r="F49" i="889" s="1"/>
  <c r="C48" i="889"/>
  <c r="F48" i="889" s="1"/>
  <c r="F46" i="889"/>
  <c r="C46" i="889"/>
  <c r="C45" i="889"/>
  <c r="F45" i="889" s="1"/>
  <c r="C44" i="889"/>
  <c r="F39" i="889"/>
  <c r="G39" i="889" s="1"/>
  <c r="C67" i="889"/>
  <c r="F67" i="889" s="1"/>
  <c r="D18" i="889"/>
  <c r="C51" i="889" s="1"/>
  <c r="F51" i="889" s="1"/>
  <c r="F70" i="889" l="1"/>
  <c r="F61" i="889"/>
  <c r="F69" i="889"/>
  <c r="F100" i="889"/>
  <c r="F93" i="889"/>
  <c r="F94" i="889" s="1"/>
  <c r="F52" i="889"/>
  <c r="F78" i="889"/>
  <c r="F86" i="889"/>
  <c r="F87" i="889" s="1"/>
  <c r="F79" i="889"/>
  <c r="C47" i="889"/>
  <c r="F47" i="889" s="1"/>
  <c r="F53" i="889" s="1"/>
  <c r="F101" i="889"/>
  <c r="C58" i="889"/>
  <c r="F58" i="889" s="1"/>
  <c r="F71" i="889"/>
  <c r="F80" i="889" l="1"/>
  <c r="F62" i="889"/>
  <c r="F63" i="889" s="1"/>
  <c r="F54" i="889"/>
  <c r="F102" i="889" l="1"/>
  <c r="F103" i="889" s="1"/>
  <c r="F104" i="889" s="1"/>
  <c r="F108" i="889" s="1"/>
  <c r="E17" i="864" l="1"/>
  <c r="E10" i="864" l="1"/>
  <c r="E10" i="846"/>
  <c r="B13" i="864" l="1"/>
  <c r="B27" i="864" l="1"/>
  <c r="B5" i="864" l="1"/>
  <c r="E13" i="864" l="1"/>
  <c r="E16" i="864" s="1"/>
  <c r="G22" i="864"/>
  <c r="C22" i="864" s="1"/>
  <c r="B10" i="864"/>
  <c r="B10" i="846"/>
  <c r="B28" i="864"/>
  <c r="C21" i="864"/>
  <c r="C20" i="864"/>
  <c r="E20" i="864" l="1"/>
  <c r="D20" i="864" l="1"/>
  <c r="E22" i="864"/>
  <c r="E25" i="864" s="1"/>
  <c r="D26" i="864" s="1"/>
  <c r="I19" i="864"/>
  <c r="D21" i="864" s="1"/>
  <c r="D22" i="864" l="1"/>
  <c r="E26" i="864"/>
  <c r="E29" i="864" s="1"/>
  <c r="E17" i="846" l="1"/>
  <c r="V12" i="460" l="1"/>
  <c r="A5" i="847" l="1"/>
  <c r="C21" i="847"/>
  <c r="F20" i="847"/>
  <c r="A20" i="847"/>
  <c r="F17" i="847"/>
  <c r="A17" i="847"/>
  <c r="C13" i="847"/>
  <c r="G22" i="846" l="1"/>
  <c r="C22" i="846" s="1"/>
  <c r="B13" i="846"/>
  <c r="B5" i="846"/>
  <c r="B28" i="846"/>
  <c r="B27" i="846"/>
  <c r="C21" i="846"/>
  <c r="C20" i="846"/>
  <c r="E16" i="846" l="1"/>
  <c r="E20" i="846" l="1"/>
  <c r="I19" i="846" s="1"/>
  <c r="D21" i="846" s="1"/>
  <c r="D20" i="846"/>
  <c r="E22" i="846" l="1"/>
  <c r="E25" i="846" s="1"/>
  <c r="D26" i="846" s="1"/>
  <c r="D22" i="846"/>
  <c r="E26" i="846" l="1"/>
  <c r="E29" i="846" s="1"/>
  <c r="AF35" i="825" l="1"/>
  <c r="B10" i="822" l="1"/>
  <c r="E14" i="822" l="1"/>
  <c r="E10" i="822"/>
  <c r="AF36" i="825" l="1"/>
  <c r="AF37" i="825" l="1"/>
  <c r="AF38" i="825" s="1"/>
  <c r="G48" i="814"/>
  <c r="I16" i="109"/>
  <c r="AH25" i="825" l="1"/>
  <c r="AH25" i="826" l="1"/>
  <c r="A22" i="826"/>
  <c r="V21" i="826"/>
  <c r="N21" i="826"/>
  <c r="V21" i="825" l="1"/>
  <c r="N21" i="825"/>
  <c r="A22" i="825"/>
  <c r="W36" i="825"/>
  <c r="A19" i="825"/>
  <c r="A43" i="825" l="1"/>
  <c r="BB36" i="825"/>
  <c r="BC36" i="825" s="1"/>
  <c r="M43" i="825" s="1"/>
  <c r="B24" i="822" l="1"/>
  <c r="A23" i="816" l="1"/>
  <c r="B5" i="822" l="1"/>
  <c r="B25" i="822"/>
  <c r="C18" i="822"/>
  <c r="C17" i="822"/>
  <c r="G19" i="822"/>
  <c r="C19" i="822" s="1"/>
  <c r="D17" i="822" l="1"/>
  <c r="E17" i="822"/>
  <c r="E11" i="847" l="1"/>
  <c r="F11" i="847" s="1"/>
  <c r="I16" i="822"/>
  <c r="D19" i="822" s="1"/>
  <c r="E19" i="822"/>
  <c r="E22" i="822" s="1"/>
  <c r="D18" i="822" l="1"/>
  <c r="D23" i="822"/>
  <c r="E23" i="822"/>
  <c r="E26" i="822" s="1"/>
  <c r="Q210" i="460" l="1"/>
  <c r="W210" i="460"/>
  <c r="Q207" i="460" l="1"/>
  <c r="W218" i="460"/>
  <c r="Q218" i="460"/>
  <c r="W209" i="460"/>
  <c r="Q209" i="460"/>
  <c r="C12" i="815"/>
  <c r="C14" i="815" s="1"/>
  <c r="K17" i="814"/>
  <c r="K16" i="814"/>
  <c r="C12" i="814"/>
  <c r="A26" i="816"/>
  <c r="AJ2" i="816"/>
  <c r="AE2" i="816"/>
  <c r="I48" i="815"/>
  <c r="K48" i="815" s="1"/>
  <c r="G43" i="815"/>
  <c r="I45" i="815"/>
  <c r="K45" i="815" s="1"/>
  <c r="I44" i="815"/>
  <c r="K44" i="815" s="1"/>
  <c r="I42" i="815"/>
  <c r="K42" i="815" s="1"/>
  <c r="G41" i="815"/>
  <c r="I41" i="815" s="1"/>
  <c r="K41" i="815" s="1"/>
  <c r="G40" i="815"/>
  <c r="I39" i="815"/>
  <c r="K39" i="815" s="1"/>
  <c r="I38" i="815"/>
  <c r="K38" i="815" s="1"/>
  <c r="K8" i="815"/>
  <c r="K6" i="815" s="1"/>
  <c r="I47" i="814"/>
  <c r="K47" i="814" s="1"/>
  <c r="I46" i="814"/>
  <c r="K46" i="814" s="1"/>
  <c r="G42" i="814"/>
  <c r="I42" i="814" s="1"/>
  <c r="K42" i="814" s="1"/>
  <c r="I41" i="814"/>
  <c r="K41" i="814" s="1"/>
  <c r="G40" i="814"/>
  <c r="I40" i="814" s="1"/>
  <c r="K40" i="814" s="1"/>
  <c r="I39" i="814"/>
  <c r="K39" i="814" s="1"/>
  <c r="G38" i="814"/>
  <c r="K8" i="814"/>
  <c r="I46" i="815" l="1"/>
  <c r="K46" i="815" s="1"/>
  <c r="G37" i="815"/>
  <c r="I37" i="815" s="1"/>
  <c r="K37" i="815" s="1"/>
  <c r="G37" i="814"/>
  <c r="I37" i="814" s="1"/>
  <c r="K37" i="814" s="1"/>
  <c r="C14" i="814"/>
  <c r="E11" i="816"/>
  <c r="I40" i="815"/>
  <c r="K40" i="815" s="1"/>
  <c r="I38" i="814"/>
  <c r="K38" i="814" s="1"/>
  <c r="W217" i="460"/>
  <c r="Q217" i="460"/>
  <c r="I45" i="814" l="1"/>
  <c r="K45" i="814" s="1"/>
  <c r="V21" i="784"/>
  <c r="N21" i="784"/>
  <c r="I43" i="815" l="1"/>
  <c r="K43" i="815" s="1"/>
  <c r="K49" i="815" s="1"/>
  <c r="I47" i="815"/>
  <c r="K47" i="815" s="1"/>
  <c r="K51" i="815" l="1"/>
  <c r="AV16" i="816" l="1"/>
  <c r="A22" i="784"/>
  <c r="AH25" i="784"/>
  <c r="W35" i="784"/>
  <c r="W37" i="784" s="1"/>
  <c r="AV14" i="816" l="1"/>
  <c r="A24" i="816" s="1"/>
  <c r="AU19" i="816" l="1"/>
  <c r="A20" i="816"/>
  <c r="C11" i="781" l="1"/>
  <c r="A23" i="167" l="1"/>
  <c r="E13" i="738" l="1"/>
  <c r="Y12" i="738"/>
  <c r="R12" i="738"/>
  <c r="Q20" i="738"/>
  <c r="Q21" i="738" s="1"/>
  <c r="Q23" i="738" s="1"/>
  <c r="Q24" i="738" s="1"/>
  <c r="Q25" i="738" s="1"/>
  <c r="B21" i="738"/>
  <c r="E21" i="738"/>
  <c r="G21" i="738"/>
  <c r="G23" i="738" s="1"/>
  <c r="G25" i="738" s="1"/>
  <c r="J21" i="738"/>
  <c r="B24" i="738"/>
  <c r="B25" i="738" s="1"/>
  <c r="E24" i="738"/>
  <c r="E25" i="738" s="1"/>
  <c r="J24" i="738"/>
  <c r="J25" i="738" s="1"/>
  <c r="B8" i="908" l="1"/>
  <c r="B8" i="889"/>
  <c r="E2" i="847"/>
  <c r="A19" i="3" l="1"/>
  <c r="F9" i="847" l="1"/>
  <c r="F9" i="460"/>
  <c r="E10" i="460" s="1"/>
  <c r="G38" i="6" l="1"/>
  <c r="AB28" i="4" l="1"/>
  <c r="V21" i="333" l="1"/>
  <c r="N21" i="333"/>
  <c r="A19" i="333"/>
  <c r="A22" i="333" l="1"/>
  <c r="A22" i="5" l="1"/>
  <c r="C12" i="1121" s="1"/>
  <c r="C14" i="1121" s="1"/>
  <c r="E11" i="167" l="1"/>
  <c r="C12" i="6"/>
  <c r="V21" i="5" l="1"/>
  <c r="AD24" i="308" l="1"/>
  <c r="A21" i="308"/>
  <c r="B20" i="308"/>
  <c r="W36" i="333" l="1"/>
  <c r="L21" i="4"/>
  <c r="B9" i="109"/>
  <c r="C14" i="6"/>
  <c r="G8" i="109"/>
  <c r="AH25" i="5"/>
  <c r="A26" i="167"/>
  <c r="G10" i="109"/>
  <c r="C10" i="109" s="1"/>
  <c r="I46" i="6"/>
  <c r="K46" i="6" s="1"/>
  <c r="G40" i="6"/>
  <c r="I40" i="6" s="1"/>
  <c r="K40" i="6" s="1"/>
  <c r="B4" i="109"/>
  <c r="D13" i="109"/>
  <c r="E13" i="109"/>
  <c r="C16" i="109"/>
  <c r="C17" i="109"/>
  <c r="I17" i="109"/>
  <c r="S21" i="4"/>
  <c r="B10" i="8"/>
  <c r="K16" i="6"/>
  <c r="K17" i="6"/>
  <c r="E23" i="6"/>
  <c r="I23" i="6"/>
  <c r="K23" i="6"/>
  <c r="N21" i="5"/>
  <c r="I41" i="6"/>
  <c r="K41" i="6" s="1"/>
  <c r="I47" i="6"/>
  <c r="K47" i="6" s="1"/>
  <c r="AF38" i="333" l="1"/>
  <c r="K48" i="951"/>
  <c r="K48" i="1053"/>
  <c r="K49" i="1053" s="1"/>
  <c r="I48" i="1053"/>
  <c r="G48" i="951"/>
  <c r="AF39" i="333"/>
  <c r="AX37" i="333" s="1"/>
  <c r="AY37" i="333" s="1"/>
  <c r="M44" i="333" s="1"/>
  <c r="L21" i="738"/>
  <c r="L23" i="738" s="1"/>
  <c r="L24" i="738" s="1"/>
  <c r="L25" i="738" s="1"/>
  <c r="I42" i="6"/>
  <c r="K42" i="6" s="1"/>
  <c r="AJ2" i="167"/>
  <c r="Y10" i="167" s="1"/>
  <c r="AE2" i="167"/>
  <c r="R10" i="167" s="1"/>
  <c r="AF34" i="308"/>
  <c r="W34" i="308" s="1"/>
  <c r="D9" i="109"/>
  <c r="E9" i="109"/>
  <c r="K50" i="1053" l="1"/>
  <c r="K51" i="1053" s="1"/>
  <c r="I48" i="951"/>
  <c r="D12" i="847"/>
  <c r="I48" i="6"/>
  <c r="K48" i="6" s="1"/>
  <c r="A44" i="333"/>
  <c r="I48" i="814"/>
  <c r="K48" i="814" s="1"/>
  <c r="I38" i="6"/>
  <c r="K38" i="6" s="1"/>
  <c r="D16" i="109"/>
  <c r="E16" i="109"/>
  <c r="I15" i="109" s="1"/>
  <c r="G18" i="109"/>
  <c r="C18" i="109" s="1"/>
  <c r="E12" i="847" l="1"/>
  <c r="D17" i="109"/>
  <c r="D18" i="109"/>
  <c r="E18" i="109"/>
  <c r="D10" i="847" l="1"/>
  <c r="I45" i="951"/>
  <c r="K45" i="951" s="1"/>
  <c r="F12" i="847"/>
  <c r="I45" i="6"/>
  <c r="K45" i="6" s="1"/>
  <c r="E21" i="109"/>
  <c r="G37" i="6"/>
  <c r="K43" i="951" l="1"/>
  <c r="K49" i="951" s="1"/>
  <c r="K50" i="951" s="1"/>
  <c r="K51" i="951" s="1"/>
  <c r="AF36" i="826"/>
  <c r="AF34" i="784"/>
  <c r="AF35" i="784" s="1"/>
  <c r="AF37" i="784" s="1"/>
  <c r="AF38" i="784" s="1"/>
  <c r="AF39" i="784" s="1"/>
  <c r="W34" i="5"/>
  <c r="W35" i="5" s="1"/>
  <c r="W37" i="5" s="1"/>
  <c r="W38" i="5" s="1"/>
  <c r="W39" i="5" s="1"/>
  <c r="AV38" i="308"/>
  <c r="E10" i="847"/>
  <c r="E22" i="109"/>
  <c r="E26" i="109" s="1"/>
  <c r="AF35" i="308" s="1"/>
  <c r="AF36" i="308" s="1"/>
  <c r="AF37" i="308" s="1"/>
  <c r="D22" i="109"/>
  <c r="W35" i="308"/>
  <c r="W36" i="308" s="1"/>
  <c r="AF37" i="826" l="1"/>
  <c r="G44" i="6" s="1"/>
  <c r="G44" i="951"/>
  <c r="A44" i="5"/>
  <c r="AX35" i="5"/>
  <c r="AY35" i="5" s="1"/>
  <c r="A44" i="784"/>
  <c r="AX35" i="784"/>
  <c r="AY35" i="784" s="1"/>
  <c r="M44" i="784" s="1"/>
  <c r="S38" i="308"/>
  <c r="AF38" i="308" s="1"/>
  <c r="AF40" i="308" s="1"/>
  <c r="A45" i="308" s="1"/>
  <c r="F10" i="847"/>
  <c r="I39" i="6"/>
  <c r="K39" i="6" s="1"/>
  <c r="I37" i="6"/>
  <c r="K37" i="6" s="1"/>
  <c r="AF39" i="826" l="1"/>
  <c r="AF40" i="826" s="1"/>
  <c r="AX37" i="826" s="1"/>
  <c r="AY37" i="826" s="1"/>
  <c r="M45" i="826" s="1"/>
  <c r="G44" i="1053"/>
  <c r="I44" i="951"/>
  <c r="G43" i="951"/>
  <c r="I43" i="951" s="1"/>
  <c r="I44" i="6"/>
  <c r="K44" i="6" s="1"/>
  <c r="G44" i="814"/>
  <c r="I44" i="814" s="1"/>
  <c r="K44" i="814" s="1"/>
  <c r="L45" i="308"/>
  <c r="M44" i="5"/>
  <c r="A45" i="826" l="1"/>
  <c r="I44" i="1053"/>
  <c r="I43" i="1053"/>
  <c r="G43" i="814"/>
  <c r="I43" i="814" s="1"/>
  <c r="K43" i="814" s="1"/>
  <c r="K49" i="814" s="1"/>
  <c r="D8" i="847"/>
  <c r="E8" i="847" s="1"/>
  <c r="G43" i="6"/>
  <c r="I43" i="6" s="1"/>
  <c r="K43" i="6" s="1"/>
  <c r="K49" i="6" s="1"/>
  <c r="K50" i="6" s="1"/>
  <c r="K51" i="6" l="1"/>
  <c r="K50" i="814"/>
  <c r="D13" i="847"/>
  <c r="F8" i="847"/>
  <c r="E13" i="847"/>
  <c r="AV16" i="167" l="1"/>
  <c r="K51" i="814"/>
  <c r="F13" i="847"/>
  <c r="C7" i="8"/>
  <c r="AV14" i="167" l="1"/>
  <c r="AU19" i="167" l="1"/>
  <c r="A20" i="167"/>
  <c r="A24" i="167"/>
  <c r="W213" i="460" l="1"/>
  <c r="Q213" i="460"/>
</calcChain>
</file>

<file path=xl/comments1.xml><?xml version="1.0" encoding="utf-8"?>
<comments xmlns="http://schemas.openxmlformats.org/spreadsheetml/2006/main">
  <authors>
    <author>nazarovaom</author>
  </authors>
  <commentList>
    <comment ref="D7" authorId="0" shapeId="0">
      <text>
        <r>
          <rPr>
            <b/>
            <sz val="9"/>
            <color indexed="81"/>
            <rFont val="Tahoma"/>
            <family val="2"/>
            <charset val="204"/>
          </rPr>
          <t>nazarovaom:</t>
        </r>
        <r>
          <rPr>
            <sz val="9"/>
            <color indexed="81"/>
            <rFont val="Tahoma"/>
            <family val="2"/>
            <charset val="204"/>
          </rPr>
          <t xml:space="preserve">
Эта сумма должна быть в пределах первоначальной цены договора.</t>
        </r>
      </text>
    </comment>
  </commentList>
</comments>
</file>

<file path=xl/comments2.xml><?xml version="1.0" encoding="utf-8"?>
<comments xmlns="http://schemas.openxmlformats.org/spreadsheetml/2006/main">
  <authors>
    <author>Автор</author>
  </authors>
  <commentList>
    <comment ref="B32" authorId="0" shapeId="0">
      <text>
        <r>
          <rPr>
            <b/>
            <sz val="9"/>
            <color indexed="81"/>
            <rFont val="Tahoma"/>
            <family val="2"/>
            <charset val="204"/>
          </rPr>
          <t xml:space="preserve">Автор:
</t>
        </r>
      </text>
    </comment>
  </commentList>
</comments>
</file>

<file path=xl/comments3.xml><?xml version="1.0" encoding="utf-8"?>
<comments xmlns="http://schemas.openxmlformats.org/spreadsheetml/2006/main">
  <authors>
    <author>Admin</author>
  </authors>
  <commentList>
    <comment ref="D15" authorId="0" shapeId="0">
      <text>
        <r>
          <rPr>
            <b/>
            <sz val="9"/>
            <color indexed="81"/>
            <rFont val="Tahoma"/>
            <family val="2"/>
            <charset val="204"/>
          </rPr>
          <t>Admin:</t>
        </r>
        <r>
          <rPr>
            <sz val="9"/>
            <color indexed="81"/>
            <rFont val="Tahoma"/>
            <family val="2"/>
            <charset val="204"/>
          </rPr>
          <t xml:space="preserve">
Таблица 18
N п/п Наименование работ Единица измерения показателей затрат Показатель затрат (ПЗп), рублей
1 2 3 4
 Топографическая съемка тахеометрическим методом и сочетанием тахеометрического метода с методом спутниковых геодезических определений с высотой сечения рельефа через 0,5 метров:  
 Незастроенная территория
 в масштабе 1:500 в условиях выполнения полевых работ категории:  
1. I 1 гектар 10 685
2. II 1 гектар 17 656
3. III 1 гектар 31 243
 Застроенная территория
 в масштабе 1:500 в условиях выполнения полевых работ категории:  
10. I 1 гектар 26 170
11. II 1 гектар 38 848
12. III 1 гектар 54 785
</t>
        </r>
      </text>
    </comment>
    <comment ref="D16" authorId="0" shapeId="0">
      <text>
        <r>
          <rPr>
            <b/>
            <sz val="9"/>
            <color indexed="81"/>
            <rFont val="Tahoma"/>
            <family val="2"/>
            <charset val="204"/>
          </rPr>
          <t>Admin:</t>
        </r>
        <r>
          <rPr>
            <sz val="9"/>
            <color indexed="81"/>
            <rFont val="Tahoma"/>
            <family val="2"/>
            <charset val="204"/>
          </rPr>
          <t xml:space="preserve">
13. Стоимость работ по ИГДИ, выполняемых работниками по месту их постоянной работы, без учета затрат на возмещение расходов, предусмотренных статьей 168.1 Трудового кодекса Российской Федерации (за исключением расходов по проезду), определяется по показателям затрат на полевые работы (ПЗп, ПЗ1п, ПЗ2п), приведенным в главах III - IX НЗ, с применением значении корректирующего коэффициента (К2), приведенных в таблице 1 настоящего пункта НЗ.
Таблица 1
N п/п Значение корректирующего коэффициента (К2) Номера таблиц и глав НЗ, к показателям затрат которых применяются значения корректирующего коэффициента (К2) Вид полевых работ
1 2 3 4
1. 0,66 Таблицы, содержащие показатели затрат на полевые работы, приведенные в главах III - IX НЗ (ПЗп, ПЗ1п, ПЗ2п), за исключением таблиц, указанных в пунктах 2 - 7 настоящей таблицы Полевые работы, за исключением видов работ, указанных в пунктах 2 - 7 настоящей таблицы
В соответствии со ст. 57 ТК РФ местом работы является:
Обязательными для включения в трудовой договор являются следующие условия:
место работы, а в случае, когда работник принимается для работы в филиале, представительстве или ином обособленном структурном подразделении организации, расположенном в другой местности, - место работы с указанием обособленного структурного подразделения и его местонахождения;
Для ведущего топографа Артемова Д.С. местом работы является производственная база, раположенная по адресу:  Московская область, г.о. Воскресенск, пос. Виноградово, ул. Виноградова, 17
0,66 применяем в случае проведения работ на территории населенного пункта пос. Виноградово
</t>
        </r>
      </text>
    </comment>
    <comment ref="D20" authorId="0" shapeId="0">
      <text>
        <r>
          <rPr>
            <b/>
            <sz val="9"/>
            <color indexed="81"/>
            <rFont val="Tahoma"/>
            <family val="2"/>
            <charset val="204"/>
          </rPr>
          <t>Admin:</t>
        </r>
        <r>
          <rPr>
            <sz val="9"/>
            <color indexed="81"/>
            <rFont val="Tahoma"/>
            <family val="2"/>
            <charset val="204"/>
          </rPr>
          <t xml:space="preserve">
109. Показателями затрат на полевые работы (ПЗп) по поиску и съемке подземных инженерных коммуникаций при помощи трубокабелеискателя, приведенными в таблице 46 настоящего пункта НЗ, учтено выполнение следующих работ:
а) по поиску на участке съемки выходов подземных инженерных коммуникаций на поверхность земли по внешним признакам;
б) по подключению трубокабелеискателя к подземной инженерной коммуникации (при необходимости);
в) по поиску местоположения трассы подземной инженерной коммуникации при помощи трубокабелеискателя;
г) по определению глубины залегания подземной инженерной коммуникации;
д) по закреплению оси трассы подземной инженерной коммуникации колышками;
е) по съемке оси трассы подземной инженерной коммуникации;
ж) по планово-высотной привязке выходов подземных инженерных коммуникаций на поверхность земли.
Таблица 46
N п/п Наименование работ Единица измерения показателя затрат Показатель (ПЗп), рублей
1 2 3 4
 Поиск и съемка подземных инженерных коммуникаций при помощи трубокабелеискателя при количестве точек подземных инженерных коммуникаций на 1 гектар снимаемого участка:  
1. до 6 включительно 1 гектар 16 030
2. от 7 до 14 включительно 1 гектар 24 772
3. более 14 1 гектар 34 286
Примечание:
1. При определении стоимости работ по показателям затрат, приведенным в таблице 46 настоящего пункта НЗ, одной точкой подземной коммуникации считается один колодец, один ввод подземной инженерной коммуникации в здание или сооружение, один выход подземной инженерной коммуникации из земли, один поворот оси трассы подземной инженерной коммуникации, одно сооружение на подземной инженерной коммуникации, одно пересечение подземной инженерной коммуникации границы участка.
</t>
        </r>
      </text>
    </comment>
    <comment ref="D27" authorId="0" shapeId="0">
      <text>
        <r>
          <rPr>
            <b/>
            <sz val="9"/>
            <color indexed="81"/>
            <rFont val="Tahoma"/>
            <family val="2"/>
            <charset val="204"/>
          </rPr>
          <t>Admin:</t>
        </r>
        <r>
          <rPr>
            <sz val="9"/>
            <color indexed="81"/>
            <rFont val="Tahoma"/>
            <family val="2"/>
            <charset val="204"/>
          </rPr>
          <t xml:space="preserve">
25. Показатель дополнительных затрат на неизбежные перерывы (ДЗрежим) в размере 25 (двадцати пяти) процентов применяется при определении стоимости работ по ИГДИ, выполняемых на следующих объектах и территориях:
НАШИМИ МОГУТ БЫТЬ
…
д) в границах охранной зоны магистральных трубопроводов, промысловых трубопроводов, внеуличного транспорта и иных объектов, при наличии требований об оформлении разрешительной документации на выполнение работ по ИГДИ на их территории;
е) в границах полосы отвода автомобильных дорог;
ж) в границах полосы отвода уличного транспорта;
з) в границах красных линий улиц и дорог общегородского значения;
и) режимных объектах (Указ Президента РФ от 24.01.1998 N 61 "режимные объекты" - военные и специальные объекты, воинские части, предприятия, организации, учреждения, для функционирования которых установлены дополнительные меры безопасности. сновным признаком режимного объекта является необходимость соблюдения связанной с ним и его функционированием государственной тайны.);
к) объектах инфраструктуры автомобильного, железнодорожного, воздушного, водного, уличного и внеуличного транспорта;
л) в границах полосы отвода мостовых сооружений;
м) в границах полосы отвода железных дорог;
н) в границах объектов незавершенного строительства и эксплуатируемых карьеров;
о) в границах полос отвода эксплуатируемых линий электропередачи напряжением 6 (шесть) киловольт и выше.
</t>
        </r>
      </text>
    </comment>
    <comment ref="D28" authorId="0" shapeId="0">
      <text>
        <r>
          <rPr>
            <b/>
            <sz val="9"/>
            <color indexed="81"/>
            <rFont val="Tahoma"/>
            <family val="2"/>
            <charset val="204"/>
          </rPr>
          <t>Admin:</t>
        </r>
        <r>
          <rPr>
            <sz val="9"/>
            <color indexed="81"/>
            <rFont val="Tahoma"/>
            <family val="2"/>
            <charset val="204"/>
          </rPr>
          <t xml:space="preserve">
28. Дополнительные затраты на внешний транспорт (ДЗвнеш) определяются по формуле (7):
ДЗвнеш = СПпз x ПДЗвнеш (7),
 где:
ДЗвнеш - дополнительные затраты на внешний транспорт, рублей;
СПпз - стоимость полевых работ, рассчитанная по показателям затрат НЗ, рублей;
ПДЗвнеш - показатель дополнительных затрат на внешний транспорт, значения которого приведены в таблице 3 настоящего пункта НЗ и таблице 4 пункта 29 НЗ, процентов.
Таблица 3
N п/п Расстояние от места постоянной работы работников до участка проведения полевых работ, километров Значения показателя дополнительных затрат на внешний транспорт (ПДЗвнеш), применяемые при использовании для ежедневного проезда работников и перевозки технических средств для полевых работ от места базирования до участка проведения полевых работ до начала рабочего времени и обратно на место базирования после завершения рабочего времени транспортных средств автомобильного транспорта при стоимости полевых работ, рассчитанной по показателям затрат НЗ (СПпз), процентов
  до 250 тысяч рублей включительно 500 тысяч рублей 1 000 тысяч рублей свыше 3 000 тысяч рублей
1 2 3 4 5 6
1. до 200 включительно 13,2 10,4 8,0 6,7
Примечание:
1. Расстояние от места постоянной работы работников до места базирования определяется с учетом траектории движения следующих видов транспорта:
- автомобильного (для пунктов 1 - 2 таблицы 3 настоящего пункта НЗ)
</t>
        </r>
      </text>
    </comment>
    <comment ref="D29" authorId="0" shapeId="0">
      <text>
        <r>
          <rPr>
            <b/>
            <sz val="9"/>
            <color indexed="81"/>
            <rFont val="Tahoma"/>
            <family val="2"/>
            <charset val="204"/>
          </rPr>
          <t>Admin:</t>
        </r>
        <r>
          <rPr>
            <sz val="9"/>
            <color indexed="81"/>
            <rFont val="Tahoma"/>
            <family val="2"/>
            <charset val="204"/>
          </rPr>
          <t xml:space="preserve">
30. Дополнительные затраты на организацию полевых работ (ДЗорг) определяются по формуле (8):
ДЗорг = СПпз x ПДЗорг (8),
 где:
ДЗорг - дополнительные затраты на организацию полевых работ, рублей;
СПпз - стоимость полевых работ, рассчитанная по показателям затрат НЗ, рублей;
ПДЗорг - показатель дополнительных затрат на организацию полевых работ, значения которого приведены в таблице 4 настоящего пункта НЗ, процентов.
Таблица 4
N п/п Расстояние от места постоянной работы работников до участка проведения полевых работ, километров Показатель дополнительных затрат на организацию полевых работ (ПДЗорг) при стоимости полевых работ, рассчитанной по показателям затрат НЗ (СПпз), процентов
  до 250 тысяч рублей включительно 500 тысяч рублей 1 000 тысяч рублей свыше 3 000 тысяч рублей
1 2 3 4 5 6
1. до 200 включительно 30,7 15,3 7,7 2,2
Примечание:
1. Расстояние от места постоянной работы работников до участка проведения полевых работ определяется с учетом вида транспорта, используемого для проезда работников.
</t>
        </r>
      </text>
    </comment>
    <comment ref="D38" authorId="0" shapeId="0">
      <text>
        <r>
          <rPr>
            <b/>
            <sz val="9"/>
            <color indexed="81"/>
            <rFont val="Tahoma"/>
            <family val="2"/>
            <charset val="204"/>
          </rPr>
          <t>Admin:</t>
        </r>
        <r>
          <rPr>
            <sz val="9"/>
            <color indexed="81"/>
            <rFont val="Tahoma"/>
            <family val="2"/>
            <charset val="204"/>
          </rPr>
          <t xml:space="preserve">
Таблица 47
N п/п Наименование работ Единица измерения показателей затрат Показатель затрат (ПЗ1к), рублей Показатель затрат (ПЗ2к) рублей
1 2 3 4 5
 Создание инженерно-топографических планов в масштабе 1:500:   
 Незастроенная территория
 для условий выполнения полевых работ категории I при площади участка, гектаров:   
1. до 10 включительно 1 гектар 755 1 536
2. от 10 до 50 включительно 1 гектар 4 385 1 173
3. от 50 до 100 включительно 1 гектар 12 668 1 007
4. свыше 100 1 гектар  1 134
 для условий выполнения полевых работ категории II при площади участка, гектаров:   
5. до 10 включительно 1 гектар 1 392 2 331
6. от 10 до 50 включительно 1 гектар 7 698 1 700
7. от 50 до 100 включительно 1 гектар 21 551 1 423
8. свыше 100 1 гектар  1 639
 для условий выполнения полевых работ категории III при площади участка, гектаров:   
9. до 10 включительно 1 гектар 2 451 3 610
10. от 10 до 50 включительно 1 гектар 13 062 2 549
11. от 50 до 100 включительно 1 гектар 35 799 2 094
12. свыше 100 1 гектар  2 452
 Застроенная территория
 для условий выполнения полевых работ категории I при площади участка, гектаров:   
13. до 10 включительно 1 гектар 1 218 1 883
14. от 10 до 50 включительно 1 гектар 6 586 1 346
15. от 50 до 100 включительно 1 гектар 18 195 1 114
16. свыше 100 1 гектар  1 296
 для условий выполнения полевых работ категории II при площади участка, гектаров:   
17. до 10 включительно 1 гектар 2 556 4 071
18. от 10 до 50 включительно 1 гектар 13 930 2 934
19. от 50 до 100 включительно 1 гектар 38 663 2 439
20. свыше 1 00 1 гектар  2 826
 для условий выполнения полевых работ категории III при площади участка, гектаров:   
21. до 10 включительно 1 гектар 3 544 6 023
22. от 10 до 50 включительно 1 гектар 19 675 4410
23. от 50 до 100 включительно 1 гектар 55 179 3 700
24. свыше 1 00 1 гектар  4 252
 для условий выполнения полевых работ категории IV при площади участка, гектаров:   
25. до 10 включительно 1 гектар 5 061 8 934
26. от 10 до 50 включительно 1 гектар 28 390 6 601
27. от 50 до 100 включительно 1 гектар 80 142 5 566
28. свыше 100 1 гектар  6 367
119. Стоимость работ по нанесению подземных инженерных коммуникаций с их техническими характеристиками на инженерно-топографический план определяется по показателям затрат, приведенным в таблицах 51 - 54 с применением формулы (30), приведенной в пункте 111 НЗ.
</t>
        </r>
      </text>
    </comment>
    <comment ref="C41" authorId="0" shapeId="0">
      <text>
        <r>
          <rPr>
            <b/>
            <sz val="9"/>
            <color indexed="81"/>
            <rFont val="Tahoma"/>
            <family val="2"/>
            <charset val="204"/>
          </rPr>
          <t>Admin:</t>
        </r>
        <r>
          <rPr>
            <sz val="9"/>
            <color indexed="81"/>
            <rFont val="Tahoma"/>
            <family val="2"/>
            <charset val="204"/>
          </rPr>
          <t xml:space="preserve">
119. Стоимость работ по нанесению подземных инженерных коммуникаций с их техническими характеристиками на инженерно-топографический план определяется по показателям затрат, приведенным в таблицах 51 - 54 с применением формулы (30), приведенной в пункте 111 НЗ.
120. Показатели затрат на камеральные работы (ПЗ1к, ПЗ2к) по нанесению подземных инженерных коммуникаций с их техническими характеристиками на инженерно-топографический план в масштабе 1:500 приведены в таблице 51 настоящего пункта НЗ.
</t>
        </r>
      </text>
    </comment>
  </commentList>
</comments>
</file>

<file path=xl/sharedStrings.xml><?xml version="1.0" encoding="utf-8"?>
<sst xmlns="http://schemas.openxmlformats.org/spreadsheetml/2006/main" count="84857" uniqueCount="3041">
  <si>
    <t>2</t>
  </si>
  <si>
    <t>3</t>
  </si>
  <si>
    <t>9</t>
  </si>
  <si>
    <t>отчетный месяц</t>
  </si>
  <si>
    <t>дата выполнения</t>
  </si>
  <si>
    <t>дата договора</t>
  </si>
  <si>
    <t>с договора</t>
  </si>
  <si>
    <t>с проекта</t>
  </si>
  <si>
    <t>г.</t>
  </si>
  <si>
    <t>"</t>
  </si>
  <si>
    <t>расшифровка подписи</t>
  </si>
  <si>
    <t>подпись</t>
  </si>
  <si>
    <t>Должность</t>
  </si>
  <si>
    <t>Документацию принял:</t>
  </si>
  <si>
    <t>От Заказчика</t>
  </si>
  <si>
    <t>Директор</t>
  </si>
  <si>
    <t>Документацию передал:</t>
  </si>
  <si>
    <t>От Подрядчика</t>
  </si>
  <si>
    <t>Проектно-сметная  документация передана полностью согласно договора.</t>
  </si>
  <si>
    <t>Сметная документация</t>
  </si>
  <si>
    <t>Том 2</t>
  </si>
  <si>
    <t>Количество экземпляров</t>
  </si>
  <si>
    <t>Шифр/номер тома</t>
  </si>
  <si>
    <t>Наименование документации</t>
  </si>
  <si>
    <t>№ п/п</t>
  </si>
  <si>
    <t>титулу:</t>
  </si>
  <si>
    <t>г.   по</t>
  </si>
  <si>
    <t>от</t>
  </si>
  <si>
    <t xml:space="preserve">      Договор  №</t>
  </si>
  <si>
    <t xml:space="preserve">по передаче проектно-сметной документации  </t>
  </si>
  <si>
    <t>Накладная №</t>
  </si>
  <si>
    <t>М.П.</t>
  </si>
  <si>
    <t>Подрядчик:</t>
  </si>
  <si>
    <t>Заказчик:</t>
  </si>
  <si>
    <t>Работу сдал</t>
  </si>
  <si>
    <t>Работу принял</t>
  </si>
  <si>
    <t>(сумма прописью)</t>
  </si>
  <si>
    <t>2.  Всего  подлежит к оплате по данному акту:</t>
  </si>
  <si>
    <t xml:space="preserve">Итого </t>
  </si>
  <si>
    <t>Тендерное снижение 1%</t>
  </si>
  <si>
    <t>Проектные и изыскательские работы</t>
  </si>
  <si>
    <t>Стоимость выполненных работ в текущих ценах, руб</t>
  </si>
  <si>
    <t>Стоимость выполненных работ в ценах 2001г, руб</t>
  </si>
  <si>
    <t>Наименование видов и этапов  выполненных  работ</t>
  </si>
  <si>
    <t>1. Подрядчик сдал Заказчику проектную продукцию в объемах, приведенных ниже. Проектная документация выполнена, удовлетворяет условиям договора и в надлежащем виде оформлена.</t>
  </si>
  <si>
    <t>г. Воскресенск</t>
  </si>
  <si>
    <t>объекту:</t>
  </si>
  <si>
    <t>по</t>
  </si>
  <si>
    <t>№</t>
  </si>
  <si>
    <t>Договор</t>
  </si>
  <si>
    <t>Акт №</t>
  </si>
  <si>
    <t>МП</t>
  </si>
  <si>
    <t>расшифровка подпись</t>
  </si>
  <si>
    <t>должность</t>
  </si>
  <si>
    <t xml:space="preserve">Подрядчик (субподрядчик) </t>
  </si>
  <si>
    <t xml:space="preserve">Заказчик (генподрядчик) </t>
  </si>
  <si>
    <t>Оборудование</t>
  </si>
  <si>
    <t>Строительно-монтажные работы</t>
  </si>
  <si>
    <t>ПИР</t>
  </si>
  <si>
    <t>в текущих ценах</t>
  </si>
  <si>
    <t>в базовых ценах</t>
  </si>
  <si>
    <t>Всего работ и затрат, включаемых в стоимость</t>
  </si>
  <si>
    <t>Всего работ и затрат, включаемых в стоимость работ:</t>
  </si>
  <si>
    <t>в том числе за отчетный месяц</t>
  </si>
  <si>
    <t>с начала года по отчетный период включительно</t>
  </si>
  <si>
    <t>с начала проведения работ</t>
  </si>
  <si>
    <t>Стоимость выполненных работ и затрат</t>
  </si>
  <si>
    <t>Код</t>
  </si>
  <si>
    <t>Наименование пусковых комплексов, объектов, видов работ, оборудования, затрат</t>
  </si>
  <si>
    <t>СПРАВКА</t>
  </si>
  <si>
    <t>с</t>
  </si>
  <si>
    <t>Отчетный период</t>
  </si>
  <si>
    <t>Дата составления</t>
  </si>
  <si>
    <t>Номер документа</t>
  </si>
  <si>
    <t>Вид операции</t>
  </si>
  <si>
    <t>дата</t>
  </si>
  <si>
    <t>номер</t>
  </si>
  <si>
    <t xml:space="preserve">Договор подряда (контракт) </t>
  </si>
  <si>
    <t>Вид деятельности  по ОКДП</t>
  </si>
  <si>
    <t>наименование, адрес</t>
  </si>
  <si>
    <t>по ОКПО</t>
  </si>
  <si>
    <t xml:space="preserve">Объект </t>
  </si>
  <si>
    <t xml:space="preserve">Стройка </t>
  </si>
  <si>
    <t>организация, адрес, телефон, факс</t>
  </si>
  <si>
    <t xml:space="preserve">Инвестор </t>
  </si>
  <si>
    <t>Форма по ОКУД</t>
  </si>
  <si>
    <t>Коды</t>
  </si>
  <si>
    <t>от 11.11.99. № 100</t>
  </si>
  <si>
    <t>Утверждена постановлением Госкомстата России</t>
  </si>
  <si>
    <t>Унифицированная форма № КС-3</t>
  </si>
  <si>
    <t>Проверил:</t>
  </si>
  <si>
    <t>Составил:</t>
  </si>
  <si>
    <t>ВЛЗ-10кВ</t>
  </si>
  <si>
    <t>Расчет стоимости</t>
  </si>
  <si>
    <t>Характеристика предприятия, здания, сооружения, виды работ</t>
  </si>
  <si>
    <t>ВСЕГО ПО СВОДНОМУ СМЕТНОМУ РАСЧЕТУ</t>
  </si>
  <si>
    <t>Итого сметному расчету с непредвиденными затратами</t>
  </si>
  <si>
    <t>дог.</t>
  </si>
  <si>
    <t>Итого по главам 1-12</t>
  </si>
  <si>
    <t>Итого по главе 12</t>
  </si>
  <si>
    <t>Оценка воздействия на окружающую среду</t>
  </si>
  <si>
    <t>Договор № ОМ-</t>
  </si>
  <si>
    <t>Рабочий проект</t>
  </si>
  <si>
    <t>Смета на проектные работы № 3</t>
  </si>
  <si>
    <t>8.3.</t>
  </si>
  <si>
    <t>Оформление Акта выбора земельного участка и градостроительная проработка</t>
  </si>
  <si>
    <t xml:space="preserve">Договор  № </t>
  </si>
  <si>
    <t>Инженерно-топографические изыскания</t>
  </si>
  <si>
    <t>Глава 12</t>
  </si>
  <si>
    <t>Всего по главам 1- 10</t>
  </si>
  <si>
    <t>Всего по главе 10</t>
  </si>
  <si>
    <t>Содержание службы заказчика-застройщика</t>
  </si>
  <si>
    <t>Глава 10</t>
  </si>
  <si>
    <t>Всего по главам 1-9</t>
  </si>
  <si>
    <t>Итого по главе 9</t>
  </si>
  <si>
    <t>Локальная смета № 3</t>
  </si>
  <si>
    <t>Средства на организацию и проведение подрядных торгов 0,75%</t>
  </si>
  <si>
    <t>Данные Заказчика</t>
  </si>
  <si>
    <t>Прочие работы и затраты</t>
  </si>
  <si>
    <t>Глава 9</t>
  </si>
  <si>
    <t>Итого по главе 8</t>
  </si>
  <si>
    <t xml:space="preserve">Временные здания и сооружения  2,5% </t>
  </si>
  <si>
    <t>ГСН 81-05-01-2001</t>
  </si>
  <si>
    <t>Итого по главе 1-2</t>
  </si>
  <si>
    <t>Всего по главе 2</t>
  </si>
  <si>
    <t>Основные объекты строительства</t>
  </si>
  <si>
    <t>Глава 2</t>
  </si>
  <si>
    <t>Итого по главе 1</t>
  </si>
  <si>
    <t>Демонтажные работы</t>
  </si>
  <si>
    <t>Глава 1</t>
  </si>
  <si>
    <t>Подготовка территории строительства</t>
  </si>
  <si>
    <t>В ценах 2001г</t>
  </si>
  <si>
    <t>Всего договорная цена на строительную продукцию в текущих ценах</t>
  </si>
  <si>
    <t>Всего договорная цена на строительную продукцию в базовых  ценах 2001г</t>
  </si>
  <si>
    <t>прочих затрат</t>
  </si>
  <si>
    <t>строительно-монтажных работ</t>
  </si>
  <si>
    <t>Наименование объектов, работ и затрат</t>
  </si>
  <si>
    <t>Номера сметных расчетов (смет) или иных документов</t>
  </si>
  <si>
    <t>№/пп</t>
  </si>
  <si>
    <t>Строительство ТП-40/10/0,4 кВ, ВЛЗ-10 кВ от оп.68 ВЛЗ-10 кВ фид.16 ПС № 52 "Двойня", ВЛИ-0,38 кВ. Московская область, Егорьевский район, д. Юрцово к Договору 113-МК от 20.06.2013</t>
  </si>
  <si>
    <t xml:space="preserve">                                               СВОДНЫЙ СМЕТНЫЙ РАСЧЕТ СТОИМОСТИ СТРОИТЕЛЬСТВА </t>
  </si>
  <si>
    <t>тыс. руб</t>
  </si>
  <si>
    <t>УТВЕРЖДАЮ</t>
  </si>
  <si>
    <t>Инженерно-геодезические изыскания</t>
  </si>
  <si>
    <t>1 экз</t>
  </si>
  <si>
    <t>Пояснительная записка</t>
  </si>
  <si>
    <t xml:space="preserve"> Кол-во
листов</t>
  </si>
  <si>
    <t>Номер
листа</t>
  </si>
  <si>
    <t>Наименование</t>
  </si>
  <si>
    <t xml:space="preserve">     №
п/п
</t>
  </si>
  <si>
    <t>Перечень сметной документации</t>
  </si>
  <si>
    <t>Смета №3 на проведение инженерно-геодезических изысканий</t>
  </si>
  <si>
    <t>Проверил</t>
  </si>
  <si>
    <t>Составил</t>
  </si>
  <si>
    <t>Итого</t>
  </si>
  <si>
    <t>ПРОВЕРИТЬ КОЭФФИЦИЕНТ ПЕРЕСЧЕТА!</t>
  </si>
  <si>
    <t>Письмо Минстрой России</t>
  </si>
  <si>
    <t>Коэффициент инфляции</t>
  </si>
  <si>
    <t>75-150</t>
  </si>
  <si>
    <t>Итого по изысканиям</t>
  </si>
  <si>
    <t>30-75</t>
  </si>
  <si>
    <t>до 30</t>
  </si>
  <si>
    <t>п13 общих указаний</t>
  </si>
  <si>
    <t>Организация и ликвидация работ</t>
  </si>
  <si>
    <t>1-25-100км, 2-100-300км</t>
  </si>
  <si>
    <t>внешний транспорт</t>
  </si>
  <si>
    <t>Внешний транспорт</t>
  </si>
  <si>
    <t>внутренний транспорт</t>
  </si>
  <si>
    <t>Внутренний транспорт</t>
  </si>
  <si>
    <t>§</t>
  </si>
  <si>
    <t>к=1,2, общие указания п.15д</t>
  </si>
  <si>
    <t>5-10км</t>
  </si>
  <si>
    <t>Табл. 15 §1 кат II</t>
  </si>
  <si>
    <t>Камеральные работы</t>
  </si>
  <si>
    <t>1-5 км</t>
  </si>
  <si>
    <t>до 1 км</t>
  </si>
  <si>
    <t>если длина от 5 до 10 м, К=1,1 (поставить вручную)</t>
  </si>
  <si>
    <t>глава 3 общ.положения п.4</t>
  </si>
  <si>
    <t>ВЛЗ-10кВ и ВЛИ-0,4кВ</t>
  </si>
  <si>
    <t>длина (из проекта)</t>
  </si>
  <si>
    <t>ВЛЗ-6кВ и ВЛИ-0,4кВ</t>
  </si>
  <si>
    <t>выбрать напряжение!!!</t>
  </si>
  <si>
    <t>Справочник базовых цен на инженерно-геодезические изыскания для строительства, М 2004 г.</t>
  </si>
  <si>
    <t>Стоимость</t>
  </si>
  <si>
    <t>Обоснование стоимости</t>
  </si>
  <si>
    <t>Виды работ, категории сложности</t>
  </si>
  <si>
    <t>№п/п</t>
  </si>
  <si>
    <t>ВЛЗ-6кВ</t>
  </si>
  <si>
    <t>ВЛИ-0,4кВ</t>
  </si>
  <si>
    <t>КЛ-0,38кВ</t>
  </si>
  <si>
    <t xml:space="preserve">объект: </t>
  </si>
  <si>
    <t>на проведение инженерно-геодезических изысканий</t>
  </si>
  <si>
    <t xml:space="preserve">                 Приложение № 12</t>
  </si>
  <si>
    <t>к договору №</t>
  </si>
  <si>
    <t xml:space="preserve">Акт </t>
  </si>
  <si>
    <t>о выполнении всех работ</t>
  </si>
  <si>
    <t>по договору</t>
  </si>
  <si>
    <t>Объект:</t>
  </si>
  <si>
    <t>-</t>
  </si>
  <si>
    <t>изыскательских работ, разработка и согласование со всеми заинтересованными организациями проектно-сметной документации;</t>
  </si>
  <si>
    <t>Сумма НДС</t>
  </si>
  <si>
    <t>Всего с учетом НДС</t>
  </si>
  <si>
    <t>О СТОИМОСТИ ВЫПОЛНЕННЫХ РАБОТ И ЗАТРАТ</t>
  </si>
  <si>
    <t/>
  </si>
  <si>
    <t>4</t>
  </si>
  <si>
    <t>Кол-во единиц</t>
  </si>
  <si>
    <t>Наименование работ и затрат</t>
  </si>
  <si>
    <t>Шифр расценки и коды ресурсов</t>
  </si>
  <si>
    <t>"УТВЕРЖДАЮ"</t>
  </si>
  <si>
    <t>"СОГЛАСОВАНО"</t>
  </si>
  <si>
    <t>объект</t>
  </si>
  <si>
    <t>Стоимость работ, тыс. руб</t>
  </si>
  <si>
    <t>Единица
 измерения</t>
  </si>
  <si>
    <r>
      <t>Наименование организации-подрядчика</t>
    </r>
    <r>
      <rPr>
        <b/>
        <sz val="12"/>
        <rFont val="Arial"/>
        <family val="2"/>
        <charset val="204"/>
      </rPr>
      <t xml:space="preserve"> ООО "РЭС"                             </t>
    </r>
  </si>
  <si>
    <t>По объекту :</t>
  </si>
  <si>
    <t>на проектные работы</t>
  </si>
  <si>
    <t>Строительно-монтажные работы на ВЛИ-0,4 кВ</t>
  </si>
  <si>
    <t xml:space="preserve"> </t>
  </si>
  <si>
    <r>
      <t xml:space="preserve">Заказчик: Восточные электрические сети - филиал ПАО "Россети Московский регион" 
</t>
    </r>
    <r>
      <rPr>
        <sz val="12"/>
        <color indexed="8"/>
        <rFont val="Times New Roman"/>
        <family val="1"/>
        <charset val="204"/>
      </rPr>
      <t>Юридический адрес: 115114, Российская Федерация, г.Москва, 2-й Павелецкий проезд, 3, стр.2
Почтовый адрес: 142400, Московская область, г. Ногинск, ул. Радченко, д.13
ИНН 5036065113, КПП 503102002, 
р/сч 40702810538260019960 в ПАО Сбербанк  г.  Москва к/с 30101810400000000225
БИК 044525225</t>
    </r>
  </si>
  <si>
    <t>Наименование организации-заказчика Восточные электрические сети - филиал ПАО "Россети Московский регион"</t>
  </si>
  <si>
    <t>Восточные электрические сети- филиал ПАО "Россети Московский регион"</t>
  </si>
  <si>
    <t>Средства на возмещение дополнительных затрат при производстве работ в зимнее время - 1,9%</t>
  </si>
  <si>
    <t>ГСН81-05-02-2007,Р.1, Т.Ч. п. 1, табл. 4, п. 2.6</t>
  </si>
  <si>
    <t>руб.</t>
  </si>
  <si>
    <t>знак</t>
  </si>
  <si>
    <t>Единица измерения</t>
  </si>
  <si>
    <t>Подготовительные работы (вынос трассы в натуру)</t>
  </si>
  <si>
    <t xml:space="preserve">Абжорина Л. Г. </t>
  </si>
  <si>
    <r>
      <t xml:space="preserve">Сдача документации промежуточная, </t>
    </r>
    <r>
      <rPr>
        <u/>
        <sz val="12"/>
        <rFont val="Times New Roman"/>
        <family val="1"/>
        <charset val="204"/>
      </rPr>
      <t>окончательная</t>
    </r>
    <r>
      <rPr>
        <sz val="12"/>
        <rFont val="Times New Roman"/>
        <family val="1"/>
        <charset val="204"/>
      </rPr>
      <t xml:space="preserve"> (нужное подчеркнуть).</t>
    </r>
  </si>
  <si>
    <t>Всего с НДС</t>
  </si>
  <si>
    <t>Итого с коэффициентом приведения к договорной цене</t>
  </si>
  <si>
    <t>Итого с коэффициентом тендерного снижения</t>
  </si>
  <si>
    <t xml:space="preserve">сдачи-приёмки выполненных работ по договору </t>
  </si>
  <si>
    <t>БИК 044525225</t>
  </si>
  <si>
    <t>Кор.счет 30101810400000000225</t>
  </si>
  <si>
    <t xml:space="preserve">в ПАО Сбербанк г.Москва </t>
  </si>
  <si>
    <t xml:space="preserve">р/сч 40702810538260019960 </t>
  </si>
  <si>
    <t>ИНН 5036065113, КПП 503102002,</t>
  </si>
  <si>
    <t>Почтовый адрес: 142400, Московская область, г. Ногинск, ул. Радченко, д.13</t>
  </si>
  <si>
    <t>Юридический адрес: 115114, Российская Федерация, г.Москва, 2-й Павелецкий проезд, 3, стр.2</t>
  </si>
  <si>
    <r>
      <t>Заказчик:</t>
    </r>
    <r>
      <rPr>
        <b/>
        <sz val="12"/>
        <rFont val="Times New Roman"/>
        <family val="1"/>
        <charset val="204"/>
      </rPr>
      <t xml:space="preserve"> Восточные электрические сети  –  филиал ПАО «Россети Московский регион»</t>
    </r>
  </si>
  <si>
    <t xml:space="preserve">НДС </t>
  </si>
  <si>
    <t>пиры по договору из сср тек</t>
  </si>
  <si>
    <t>Проектные работы</t>
  </si>
  <si>
    <t>рублей</t>
  </si>
  <si>
    <t>18</t>
  </si>
  <si>
    <t>Всего по позиции</t>
  </si>
  <si>
    <t>чел-ч</t>
  </si>
  <si>
    <t>ЗТР</t>
  </si>
  <si>
    <t>%</t>
  </si>
  <si>
    <t>ЗП</t>
  </si>
  <si>
    <t>17</t>
  </si>
  <si>
    <t>16</t>
  </si>
  <si>
    <t>15</t>
  </si>
  <si>
    <t>14</t>
  </si>
  <si>
    <t>13</t>
  </si>
  <si>
    <t>МР</t>
  </si>
  <si>
    <t>в т.ч. ЗПМ</t>
  </si>
  <si>
    <t>ЭМ</t>
  </si>
  <si>
    <t>12</t>
  </si>
  <si>
    <t>11</t>
  </si>
  <si>
    <t>10</t>
  </si>
  <si>
    <t>8</t>
  </si>
  <si>
    <t>7</t>
  </si>
  <si>
    <t>Установка железобетонных опор ВЛ 0,38; 6-10 кВ с траверсами без приставок одностоечных с одним подкосом</t>
  </si>
  <si>
    <t>6</t>
  </si>
  <si>
    <t>Установка железобетонных опор ВЛ 0,38; 6-10 кВ с траверсами без приставок одностоечных</t>
  </si>
  <si>
    <t>5</t>
  </si>
  <si>
    <t>1</t>
  </si>
  <si>
    <t>ОЗП=232,59+2,09*8,64*0,25=237,10  ЭММ=610,88+1,91*138,54*0,25=677,03  ЗПМ=41,3+1,91*11,6*0,25=46,84  ТрудСтр=26,92+2,09*0,25=27,44</t>
  </si>
  <si>
    <t>СП от ФОТ [к тек. уровню *0,8]</t>
  </si>
  <si>
    <t>НР от ФОТ [к тек. уровню *0,85]</t>
  </si>
  <si>
    <t>1 ОПОРА</t>
  </si>
  <si>
    <t>Установка железобетонных опор для совместной подвески проводов ВЛ 0,38; 6-10 кВ с двойными приставками одностоечных с двумя подкосами</t>
  </si>
  <si>
    <t>33-04-003-18</t>
  </si>
  <si>
    <t>ОЗП=152,93+1,21*8,64*0,25=155,54  ЭММ=376,83+1,12*138,54*0,25=415,62  ЗПМ=25,06+1,12*11,6*0,25=28,31  ТрудСтр=17,7+1,21*0,25=18,00</t>
  </si>
  <si>
    <t>Установка железобетонных опор для совместной подвески проводов ВЛ 0,38; 6-10 кВ с двойными приставками одностоечных с одним подкосом</t>
  </si>
  <si>
    <t>33-04-003-17</t>
  </si>
  <si>
    <t>ОЗП=81,39+0,41*8,64*0,25=82,28  ЭММ=173,97+0,44*138,54*0,25=189,21  ЗПМ=11,14+0,44*11,6*0,25=12,42  ТрудСтр=9,42+0,41*0,25=9,52</t>
  </si>
  <si>
    <t>Установка железобетонных опор для совместной подвески проводов ВЛ 0,38; 6-10 кВ с двойными приставками одностоечных</t>
  </si>
  <si>
    <t>33-04-003-16</t>
  </si>
  <si>
    <t>ОПОРЫ С ДВОЙНЫМИ ПРИСТАВКАМИ ДЛЯ СОВМЕСТНОЙ ПОДВЕСКИ</t>
  </si>
  <si>
    <t>ОЗП=204,68+1,99*8,64*0,25=208,98  ЭММ=577,54+1,78*138,54*0,25=639,19  ЗПМ=39,67+1,78*11,6*0,25=44,83  ТрудСтр=23,69+1,99*0,25=24,19</t>
  </si>
  <si>
    <t>Установка железобетонных опор ВЛ 0,38; 6-10 кВ c траверсами с двойными приставками одностоечных с двумя подкосами</t>
  </si>
  <si>
    <t>33-04-003-15</t>
  </si>
  <si>
    <t>ОЗП=134,96+1,19*8,64*0,25=137,53  ЭММ=363,08+1,1*138,54*0,25=401,18  ЗПМ=24,71+1,1*11,6*0,25=27,90  ТрудСтр=15,02+1,19*0,25=15,92</t>
  </si>
  <si>
    <t>Установка железобетонных опор ВЛ 0,38; 6-10 кВ c траверсами с двойными приставками одностоечных с одним подкосом</t>
  </si>
  <si>
    <t>33-04-003-14</t>
  </si>
  <si>
    <t>ОЗП=66,18+0,38*8,64*0,25=67,00  ЭММ=160,58+0,41*138,54*0,25=174,78  ЗПМ=10,67+0,41*11,6*0,25=11,86  ТрудСтр=7,66+0,38*0,25=7,76</t>
  </si>
  <si>
    <t>Установка железобетонных опор ВЛ 0,38; 6-10 кВ c траверсами с двойными приставками одностоечных</t>
  </si>
  <si>
    <t>33-04-003-13</t>
  </si>
  <si>
    <t>ОПОРЫ С ДВОЙНЫМИ ПРИСТАВКАМИ</t>
  </si>
  <si>
    <t>ОЗП=186,77+1,71*8,74*0,25=190,51  ЭММ=531,06+1,5*138,54*0,25=583,01  ЗПМ=36,66+1,5*11,6*0,25=41,01  ТрудСтр=21,37+1,71*0,25=21,80</t>
  </si>
  <si>
    <t>Установка железобетонных опор для совместной подвески проводов ВЛ 0,38; 6-10 кВ с одинарными приставками одностоечных с двумя подкосами</t>
  </si>
  <si>
    <t>33-04-003-12</t>
  </si>
  <si>
    <t>ОЗП=122,36+0,96*8,74*0,25=124,46  ЭММ=322,86+0,85*138,54*0,25=352,30  ЗПМ=21,92+0,85*11,6*0,25=24,39  ТрудСтр=14+0,96*0,25=14,24</t>
  </si>
  <si>
    <t>Установка железобетонных опор для совместной подвески проводов ВЛ 0,38; 6-10 кВ с одинарными приставками одностоечных с одним подкосом</t>
  </si>
  <si>
    <t>33-04-003-11</t>
  </si>
  <si>
    <t>ОЗП=66,16+0,28*8,74*0,25=66,77  ЭММ=148,11+0,3*138,54*0,25=158,50  ЗПМ=9,63+0,3*11,6*0,25=10,50  ТрудСтр=7,57+0,28*0,25=7,64</t>
  </si>
  <si>
    <t>Установка железобетонных опор для совместной подвески проводов ВЛ 0,38; 6-10 кВ с одинарными приставками одностоечных</t>
  </si>
  <si>
    <t>33-04-003-10</t>
  </si>
  <si>
    <t>ОПОРЫ С ОДИНАРНЫМИ ПРИСТАВКАМИ ДЛЯ СОВМЕСТНОЙ ПОДВЕСКИ</t>
  </si>
  <si>
    <t>ОЗП=158,54+1,61*8,74*0,25=162,06  ЭММ=496,33+1,37*138,54*0,25=543,78  ЗПМ=34,92+1,37*11,6*0,25=38,89  ТрудСтр=18,14+1,61*0,25=18,54</t>
  </si>
  <si>
    <t>Установка железобетонных опор ВЛ 0,38; 6-10 кВ c траверсами с одинарными приставками одностоечных с двумя подкосами</t>
  </si>
  <si>
    <t>33-04-003-9</t>
  </si>
  <si>
    <t>ОЗП=104,18+0,94*8,74*0,25=106,23  ЭММ=309,99+0,83*138,54*0,25=338,74  ЗПМ=21,58+0,83*11,6*0,25=23,99  ТрудСтр=11,92+0,94*0,25=12,16</t>
  </si>
  <si>
    <t>Установка железобетонных опор ВЛ 0,38; 6-10 кВ c траверсами с одинарными приставками одностоечных с одним подкосом</t>
  </si>
  <si>
    <t>33-04-003-8</t>
  </si>
  <si>
    <t>ОЗП=50,78+0,25*8,74*0,25=51,33  ЭММ=133,34+0,27*138,54*0,25=142,69  ЗПМ=9,05+0,27*11,6*0,25=9,83  ТрудСтр=5,81+0,25*0,25=5,87</t>
  </si>
  <si>
    <t>Установка железобетонных опор ВЛ 0,38; 6-10 кВ c траверсами с одинарными приставками одностоечных</t>
  </si>
  <si>
    <t>33-04-003-7</t>
  </si>
  <si>
    <t>ОПОРЫ С ОДИНАРНЫМИ ПРИСТАВКАМИ</t>
  </si>
  <si>
    <t>ОЗП=134,07+1,71*8,74*0,25=137,81  ЭММ=504,91+1,5*138,54*0,25=556,86  ЗПМ=36,66+1,5*11,6*0,25=41,01  ТрудСтр=15,34+1,71*0,25=15,77</t>
  </si>
  <si>
    <t>Установка железобетонных опор для совместной подвески проводов ВЛ 0,38; 6-10 кВ без приставок одностоечных с двумя подкосами</t>
  </si>
  <si>
    <t>33-04-003-6</t>
  </si>
  <si>
    <t>ОЗП=88,42+0,96*8,86*0,25=90,55  ЭММ=305,43+0,85*138,54*0,25=334,87  ЗПМ=21,92+0,85*11,6*0,25=24,39  ТрудСтр=9,98+0,96*0,25=10,22</t>
  </si>
  <si>
    <t>Установка железобетонных опор для совместной подвески проводов ВЛ 0,38; 6-10 кВ без приставок одностоечных с одним подкосом</t>
  </si>
  <si>
    <t>33-04-003-5</t>
  </si>
  <si>
    <t>ОЗП=49,26+0,28*8,86*0,25=49,88  ЭММ=139,40+0,3*138,54*0,25=149,79  ЗПМ=9,63+0,3*11,6*0,25=10,50  ТрудСтр=5,56+0,28*0,25=5,63</t>
  </si>
  <si>
    <t>Установка железобетонных опор для совместной подвески проводов ВЛ 0,38; 6-10 кВ без приставок одностоечных</t>
  </si>
  <si>
    <t>33-04-003-4</t>
  </si>
  <si>
    <t>ОПОРЫ БЕЗ ПРИСТАВОК ДЛЯ СОВМЕСТНОЙ ПОДВЕСКИ</t>
  </si>
  <si>
    <t>ОЗП=107,29+1,61*8,86*0,25=110,86  ЭММ=470,18+1,37*138,54*0,25=517,63  ЗПМ=34,92+1,37*11,6*0,25=38,89  ТрудСтр=12,11+1,61*0,25=12,51</t>
  </si>
  <si>
    <t>Установка железобетонных опор ВЛ 0,38; 6-10 кВ с траверсами без приставок одностоечных с двумя подкосами</t>
  </si>
  <si>
    <t>33-04-003-3</t>
  </si>
  <si>
    <t>ОЗП=69,99+0,94*8,86*0,25=72,07  ЭММ=292,55+0,83*138,54*0,25=321,30  ЗПМ=21,58+0,83*11,6*0,25=23,99  ТрудСтр=7,9+0,94*0,25=8,14</t>
  </si>
  <si>
    <t>33-04-003-2</t>
  </si>
  <si>
    <t>ОЗП=33,67+0,25*8,86*0,25=34,22  ЭММ=124,62+0,27*138,54*0,25=133,97  ЗПМ=9,05+0,27*11,6*0,25=9,83  ТрудСтр=3,8+0,25*0,25=3,86</t>
  </si>
  <si>
    <t>33-04-003-1</t>
  </si>
  <si>
    <t>ОПОРЫ БЕЗ ПРИСТАВОК</t>
  </si>
  <si>
    <t>ВСЕГО затрат, руб.</t>
  </si>
  <si>
    <t>Индексы пересчета, нормы НР и СП</t>
  </si>
  <si>
    <t>Всего затрат в базисном уровне цен, руб.</t>
  </si>
  <si>
    <t>Попра-вочные коэфф., нормы НР и СП</t>
  </si>
  <si>
    <t>Цена на единицу измерения, руб.</t>
  </si>
  <si>
    <t xml:space="preserve">Составлен(а) в уровне текущих (прогнозных) цен 2001 года </t>
  </si>
  <si>
    <t xml:space="preserve"> (см. Приложение 33.4   п3.6)</t>
  </si>
  <si>
    <t>Расчет установки опор при бурении котлованов на глубину более 2 м</t>
  </si>
  <si>
    <t>00103042</t>
  </si>
  <si>
    <t>ОКПО  ВЭС</t>
  </si>
  <si>
    <t>1000 м</t>
  </si>
  <si>
    <t>Итого по разделу</t>
  </si>
  <si>
    <t>Пусконаладочные работы</t>
  </si>
  <si>
    <t>Строительно-монтажные работы:</t>
  </si>
  <si>
    <t>В том числе:</t>
  </si>
  <si>
    <t>Итого по акту:</t>
  </si>
  <si>
    <t>Номер</t>
  </si>
  <si>
    <t>Вид деятельности по ОКДП</t>
  </si>
  <si>
    <t xml:space="preserve">Объект: </t>
  </si>
  <si>
    <t xml:space="preserve">Стройка: </t>
  </si>
  <si>
    <t xml:space="preserve">Инвестор: </t>
  </si>
  <si>
    <t>от 11.11.99 № 100</t>
  </si>
  <si>
    <t>Паршиков И.В.</t>
  </si>
  <si>
    <r>
      <rPr>
        <b/>
        <u/>
        <sz val="12"/>
        <color indexed="8"/>
        <rFont val="Times New Roman"/>
        <family val="1"/>
        <charset val="204"/>
      </rPr>
      <t>Подрядчик: Общество с ограниченной ответственностью «РегионЭнергоСервис» (ООО «РЭС»)</t>
    </r>
    <r>
      <rPr>
        <sz val="12"/>
        <color indexed="8"/>
        <rFont val="Times New Roman"/>
        <family val="1"/>
        <charset val="204"/>
      </rPr>
      <t xml:space="preserve">
Юридический и почтовый адрес: 140200 Московская область, г. Воскресенск, 
ул. Хрипунова, д. 3, офис 10
ИНН 5005034115; КПП 500501001 
р/сч 40702810440000017362 в ПАО Сбербанк; к/с 30101810400000000225
БИК: 044525225;
ОКПО 56890494; ОКТМО 46606101001
ОКОПФ 65; ОКВЭД 43.21; 
ОГРН 1025000925290
Телефон/факс: (49644) 96-611, 96-612</t>
    </r>
  </si>
  <si>
    <t>Подрядчик: Общество с ограниченной ответственностью «РегионЭнергоСервис» (ООО «РЭС»)</t>
  </si>
  <si>
    <t>Директор ООО "РЭС"</t>
  </si>
  <si>
    <t>ООО "РЭС"</t>
  </si>
  <si>
    <t>Мы, нижеподписавшиеся, представитель ЗАКАЗЧИКА – заместитель директора по капитальному строительству Восточных электрических сетей – филиала ПАО «Россети Московский регион» Абжорина Людмила Георгиевна, с одной стороны и представитель ПОДРЯДЧИКА – директор ООО «РЭС» Паршиков Игорь Валерьевич, с другой стороны, составили настоящий АКТ о нижеследующем:</t>
  </si>
  <si>
    <t>ООО "РЭС", 140200, Московская область, город Воскресенск, улица Хрипунова, дом 3, офис 10, телефон/факс: (49644) 96-611, 96-612</t>
  </si>
  <si>
    <t>Юридический и почтовый адрес: 140200 Московская область, г. Воскресенск, 
ул. Хрипунова, д. 3, офис 10
ИНН 5005034115; КПП 500501001 
р/сч 40702810440000017362 в ПАО Сбербанк; к/с 30101810400000000225
БИК: 044525225;
ОКПО 56890494; ОКТМО 46606101001
ОКОПФ 65; ОКВЭД 43.21; 
ОГРН 1025000925290
Телефон/факс: (49644) 96-611, 96-612</t>
  </si>
  <si>
    <t>ОКПО  РЭС</t>
  </si>
  <si>
    <t>09.02.2021</t>
  </si>
  <si>
    <t>ООО "РЭС", 140200, Московская область, город Воскресенск, улица Хрипунова, дом 3, офис 10.</t>
  </si>
  <si>
    <t>ОКПО  Инвестор</t>
  </si>
  <si>
    <t>ВЛИ-0,4 кВ (ОС-    , инв. №                                                           )</t>
  </si>
  <si>
    <t>Содержание заказчика на осуществление строительного контроля, 2,14 %</t>
  </si>
  <si>
    <t>стоимость, руб.</t>
  </si>
  <si>
    <t>количество</t>
  </si>
  <si>
    <t>стоимость фактически выполненных работ с начала строительства, руб.</t>
  </si>
  <si>
    <t>по см.</t>
  </si>
  <si>
    <t>пп.</t>
  </si>
  <si>
    <t>всего за год</t>
  </si>
  <si>
    <t>Выполнено работ</t>
  </si>
  <si>
    <t>Сметная (договорная) стоимость, руб.</t>
  </si>
  <si>
    <t>Стоимость единицы, руб.</t>
  </si>
  <si>
    <t>Количество</t>
  </si>
  <si>
    <t>Номер единичной расценки</t>
  </si>
  <si>
    <t xml:space="preserve"> руб.</t>
  </si>
  <si>
    <t>Сметная (договорная) стоимость в соответствии с договором подряда (контрактом)</t>
  </si>
  <si>
    <t>Журнал учета выполненных работ</t>
  </si>
  <si>
    <t xml:space="preserve">Подрядчик: </t>
  </si>
  <si>
    <t xml:space="preserve">Заказчик: </t>
  </si>
  <si>
    <t>0322006</t>
  </si>
  <si>
    <t>Унифицированная Форма № КС-6а</t>
  </si>
  <si>
    <t>1. Подрядчик сдал Заказчику подготовительные работы в объемах, приведенных ниже. Подготовительные работы выполнены, удовлетворяет условиям договора и в надлежащем виде оформлены.</t>
  </si>
  <si>
    <r>
      <t xml:space="preserve">Сдача документации промежуточная, </t>
    </r>
    <r>
      <rPr>
        <u/>
        <sz val="12"/>
        <color indexed="8"/>
        <rFont val="Times New Roman"/>
        <family val="1"/>
        <charset val="204"/>
      </rPr>
      <t>окончательная</t>
    </r>
    <r>
      <rPr>
        <sz val="12"/>
        <color indexed="8"/>
        <rFont val="Times New Roman"/>
        <family val="1"/>
        <charset val="204"/>
      </rPr>
      <t xml:space="preserve"> (нужное подчеркнуть).</t>
    </r>
  </si>
  <si>
    <t>Прочие (вынос трассы)</t>
  </si>
  <si>
    <t>Том 1</t>
  </si>
  <si>
    <t>Землякова Е.В.</t>
  </si>
  <si>
    <t>Том 2. Сметная документация</t>
  </si>
  <si>
    <t xml:space="preserve">Сводный сметный расчёт стоимости строительства в базовых ценах </t>
  </si>
  <si>
    <t>Подготовительные работы (вынос трассы)</t>
  </si>
  <si>
    <t>Проектно-изыскательские работы</t>
  </si>
  <si>
    <t>Кронштейн анкерный CS 10.3</t>
  </si>
  <si>
    <t>т</t>
  </si>
  <si>
    <t>25</t>
  </si>
  <si>
    <t>24</t>
  </si>
  <si>
    <t>23</t>
  </si>
  <si>
    <t>22</t>
  </si>
  <si>
    <t>21</t>
  </si>
  <si>
    <t>20</t>
  </si>
  <si>
    <t>19</t>
  </si>
  <si>
    <t>28</t>
  </si>
  <si>
    <t>29</t>
  </si>
  <si>
    <t>27</t>
  </si>
  <si>
    <t>26</t>
  </si>
  <si>
    <t>31</t>
  </si>
  <si>
    <t>30</t>
  </si>
  <si>
    <t>34</t>
  </si>
  <si>
    <t>33</t>
  </si>
  <si>
    <t>32</t>
  </si>
  <si>
    <t>100 м</t>
  </si>
  <si>
    <t>Всего с учетом тендерного снижения (К=0,995)</t>
  </si>
  <si>
    <t>Итого с коэффициентом тендерного снижения К=0,995</t>
  </si>
  <si>
    <t>Проектно-сметная документация в составе:</t>
  </si>
  <si>
    <t>Проектная и рабочая документация</t>
  </si>
  <si>
    <t>Проектная и рабочая документация  на электронном носителе</t>
  </si>
  <si>
    <r>
      <t xml:space="preserve">Отправка документации </t>
    </r>
    <r>
      <rPr>
        <u/>
        <sz val="10"/>
        <color indexed="8"/>
        <rFont val="Times New Roman"/>
        <family val="1"/>
        <charset val="204"/>
      </rPr>
      <t>окончательная</t>
    </r>
    <r>
      <rPr>
        <sz val="10"/>
        <color indexed="8"/>
        <rFont val="Times New Roman"/>
        <family val="1"/>
        <charset val="204"/>
      </rPr>
      <t xml:space="preserve"> (промежуточная).</t>
    </r>
  </si>
  <si>
    <t>Кузнецов С.А.</t>
  </si>
  <si>
    <t xml:space="preserve">Заместитель директора по капитальному строительству    </t>
  </si>
  <si>
    <t>Мы, нижеподписавшиеся, представитель ЗАКАЗЧИКА – Заместитель директора по капитальному строительству   Восточных электрических сетей - филиала ПАО "Россети Московский регион" Кузнецов Сергей Александрович, с одной стороны и представитель ПОДРЯДЧИКА – директор ООО «РЭС» Паршиков Игорь Валерьевич , с другой стороны, составили настоящий АКТ о нижеследующем:</t>
  </si>
  <si>
    <t>Сумма НДС 20%</t>
  </si>
  <si>
    <t>Директор                                                                         Паршиков И.В.</t>
  </si>
  <si>
    <t>отсутствуют оборудование, материалы, комплекты (наборы) товаров, подлежащие прослеживаемости.</t>
  </si>
  <si>
    <t>Акт</t>
  </si>
  <si>
    <t>ООО "РЭС" сообщает Вам, что в составе выполненных работ:</t>
  </si>
  <si>
    <t>об оборудовании, материалах, комплектах (наборах) товаров, подлежащих прослеживаемости</t>
  </si>
  <si>
    <t>Уведомление</t>
  </si>
  <si>
    <t xml:space="preserve">Заместителю директора по капитальному строительству                                              "Восточные электрические сети"
ПАО «Россети Московский Регион»
 Кузнецову С.А.                </t>
  </si>
  <si>
    <t>Общество с ограниченной ответственностью «РегионЭнергоСервис»
140200, Московская область, г. Воскресенск, ул. Хрипунова, дом 3, офис 10
ИНН 5005034115        КПП 500501001      ОГРН 1025000925290
 р/сч 40702810440000017362 в ПАО Сбербанк  к/с 30101810400000000225 БИК: 044525225
Телефон/факс (8-496)44-96-612 (8-496)44-96-611  
e-mail -  resvos@mail.ru</t>
  </si>
  <si>
    <t>сдачи-приёмки выполненных работ по договору строительного подряда</t>
  </si>
  <si>
    <t>Восточные электрические сети - филиал ПАО "Россети Московский регион"</t>
  </si>
  <si>
    <t>И.В. Паршиков</t>
  </si>
  <si>
    <t xml:space="preserve">         Заместитель директора по капитальному строительству  </t>
  </si>
  <si>
    <t>№№ частей, глав, таблиц, пункты указаний к разделу или главе "Нормативные затраты на работы по подготовке проектной документации для строительства, реконструкции сетей инженерно-технического обеспечения и объектов инфраструктуры" утв. Приказом Минстрой России от 28.11.2023 №847/пр</t>
  </si>
  <si>
    <t>Строительства воздушных линий электропередачи напряжением до 1 кВ</t>
  </si>
  <si>
    <t>НЗ-III-64 Табл. 3.16 п.1 (от 1 до 5 км) "Воздушная линия электропередачи
км от 1 до 5 включительно 
напряжением до 1 кВ"</t>
  </si>
  <si>
    <t>Длина (Хзад),  в км</t>
  </si>
  <si>
    <t>(таб.3.16) "а",  в тыс. руб.</t>
  </si>
  <si>
    <t>(таб.3.16) "в", в тыс. руб.</t>
  </si>
  <si>
    <t>Xmin, в км</t>
  </si>
  <si>
    <t>Xmin1/2, в км</t>
  </si>
  <si>
    <r>
      <t>Кэкс=(Хзад/Хmin1/2)</t>
    </r>
    <r>
      <rPr>
        <sz val="12"/>
        <color indexed="8"/>
        <rFont val="Calibri"/>
        <family val="2"/>
        <charset val="204"/>
      </rPr>
      <t>≥0,1</t>
    </r>
  </si>
  <si>
    <t>корректирующие коэффициенты 0,4 и 0,6 (пп.3 п. 131 Методики определения стоимости работ по подготовке проектной документации №707/пр от 01.10.2021)</t>
  </si>
  <si>
    <t>Итого стоимость проектных работ в ценах 01.01.2021г</t>
  </si>
  <si>
    <t>Оплата услуг по согласованию (по счетам)</t>
  </si>
  <si>
    <t>пп.6 п.119 Методики определения стоимости работ по подготовке проектной документации №707/пр от 01.10.2021</t>
  </si>
  <si>
    <t>Настоящий акт применяется в целях окончательного расчета в соответствии с условиями Договора, при этом период проведения строительно-монтажных работ по Договору считается оконченным в дату подписания акта приемки законченного строительством объекта приемочной комиссией (ввода объекта в эксплуатацию).</t>
  </si>
  <si>
    <r>
      <rPr>
        <sz val="10"/>
        <rFont val="Times New Roman"/>
        <family val="1"/>
      </rPr>
      <t>9. Расходы по внутреннему транспорту, связанные с перевозкой изыскателей, оборудования и материалов от места базирования  изыскательской организации (экспедиции, партии, отряда) до участка изысканий и обратно, а также непосредственно  на  участке работ, определяются по таблице   4   в   процентах   от   сметной   стоимости   полевых   изыскательских   работ,   а   также выполняемых   в   условиях   полевого   лагеря   камеральных   работ   (с   учетом   коэффициентов, приведенных   в   подпунктах   8   "а",   "б",   "в",   "г"   Общих   указаний),   включая   расходы   по содержанию  изыскательских  баз,  радиостанций,  а  также  монтажу,  демонтажу  и  содержанию изыскательского оборудования, определяемые по ценам таблиц 82 и 83.</t>
    </r>
  </si>
  <si>
    <r>
      <rPr>
        <sz val="10"/>
        <rFont val="Times New Roman"/>
        <family val="1"/>
      </rPr>
      <t>Таблица 4</t>
    </r>
  </si>
  <si>
    <r>
      <rPr>
        <sz val="10"/>
        <rFont val="Times New Roman"/>
        <family val="1"/>
      </rPr>
      <t>§</t>
    </r>
  </si>
  <si>
    <r>
      <rPr>
        <sz val="10"/>
        <rFont val="Times New Roman"/>
        <family val="1"/>
      </rPr>
      <t xml:space="preserve">Расстояние от базы
</t>
    </r>
    <r>
      <rPr>
        <sz val="10"/>
        <rFont val="Times New Roman"/>
        <family val="1"/>
      </rPr>
      <t>изыскательской организации,</t>
    </r>
  </si>
  <si>
    <r>
      <rPr>
        <sz val="10"/>
        <rFont val="Times New Roman"/>
        <family val="1"/>
      </rPr>
      <t xml:space="preserve">Расходы по внутреннему транспорту, %, при сметной
</t>
    </r>
    <r>
      <rPr>
        <sz val="10"/>
        <rFont val="Times New Roman"/>
        <family val="1"/>
      </rPr>
      <t>стоимости полевых изыскательских работ, тыс. руб.</t>
    </r>
  </si>
  <si>
    <r>
      <rPr>
        <sz val="10"/>
        <rFont val="Times New Roman"/>
        <family val="1"/>
      </rPr>
      <t xml:space="preserve">экспедиции, партии или отряда
</t>
    </r>
    <r>
      <rPr>
        <sz val="10"/>
        <rFont val="Times New Roman"/>
        <family val="1"/>
      </rPr>
      <t>до участка изысканий, км</t>
    </r>
  </si>
  <si>
    <r>
      <rPr>
        <sz val="10"/>
        <rFont val="Times New Roman"/>
        <family val="1"/>
      </rPr>
      <t>до 75</t>
    </r>
  </si>
  <si>
    <r>
      <rPr>
        <sz val="10"/>
        <rFont val="Times New Roman"/>
        <family val="1"/>
      </rPr>
      <t xml:space="preserve">св. 75 до
</t>
    </r>
    <r>
      <rPr>
        <sz val="10"/>
        <rFont val="Times New Roman"/>
        <family val="1"/>
      </rPr>
      <t>150</t>
    </r>
  </si>
  <si>
    <r>
      <rPr>
        <sz val="10"/>
        <rFont val="Times New Roman"/>
        <family val="1"/>
      </rPr>
      <t xml:space="preserve">св. 150 до
</t>
    </r>
    <r>
      <rPr>
        <sz val="10"/>
        <rFont val="Times New Roman"/>
        <family val="1"/>
      </rPr>
      <t>300</t>
    </r>
  </si>
  <si>
    <r>
      <rPr>
        <sz val="10"/>
        <rFont val="Times New Roman"/>
        <family val="1"/>
      </rPr>
      <t xml:space="preserve">св. 300 до
</t>
    </r>
    <r>
      <rPr>
        <sz val="10"/>
        <rFont val="Times New Roman"/>
        <family val="1"/>
      </rPr>
      <t>750</t>
    </r>
  </si>
  <si>
    <r>
      <rPr>
        <sz val="10"/>
        <rFont val="Times New Roman"/>
        <family val="1"/>
      </rPr>
      <t>свыше750</t>
    </r>
  </si>
  <si>
    <r>
      <rPr>
        <sz val="10"/>
        <rFont val="Times New Roman"/>
        <family val="1"/>
      </rPr>
      <t>До 5</t>
    </r>
  </si>
  <si>
    <r>
      <rPr>
        <sz val="10"/>
        <rFont val="Times New Roman"/>
        <family val="1"/>
      </rPr>
      <t>св. 5 до 10</t>
    </r>
  </si>
  <si>
    <r>
      <rPr>
        <sz val="10"/>
        <rFont val="Times New Roman"/>
        <family val="1"/>
      </rPr>
      <t>" 10 " 15</t>
    </r>
  </si>
  <si>
    <r>
      <rPr>
        <sz val="10"/>
        <rFont val="Times New Roman"/>
        <family val="1"/>
      </rPr>
      <t>" 15 " 20</t>
    </r>
  </si>
  <si>
    <r>
      <rPr>
        <sz val="10"/>
        <rFont val="Times New Roman"/>
        <family val="1"/>
      </rPr>
      <t>" 20 " 30</t>
    </r>
  </si>
  <si>
    <r>
      <rPr>
        <sz val="10"/>
        <rFont val="Times New Roman"/>
        <family val="1"/>
      </rPr>
      <t>" 30 " 40</t>
    </r>
  </si>
  <si>
    <r>
      <rPr>
        <sz val="10"/>
        <rFont val="Times New Roman"/>
        <family val="1"/>
      </rPr>
      <t>" 40 " 50</t>
    </r>
  </si>
  <si>
    <r>
      <rPr>
        <sz val="10"/>
        <rFont val="Times New Roman"/>
        <family val="1"/>
      </rPr>
      <t>" 50 " 100</t>
    </r>
  </si>
  <si>
    <t>шт</t>
  </si>
  <si>
    <t>100 шт</t>
  </si>
  <si>
    <t xml:space="preserve">Фиксатор дистанционный (бандажный) BIC 15.50 (Нилед) </t>
  </si>
  <si>
    <t>Зажим для временного заземления РС481 (Нилед)</t>
  </si>
  <si>
    <t>Проводник заземляющий ЗП-6 (1,0м)</t>
  </si>
  <si>
    <t>Зажим ответвительный влагозащищенный Р 72 (Нилед)</t>
  </si>
  <si>
    <t>Скрепа NC 20 (Нилед)</t>
  </si>
  <si>
    <t>компл</t>
  </si>
  <si>
    <t>Комплект промежуточной подвески ES 1500 (Нилед)</t>
  </si>
  <si>
    <t>Бугель NB20 (Нилед)</t>
  </si>
  <si>
    <t>Коньюктурный анализ</t>
  </si>
  <si>
    <t>ВСЕГО по смете</t>
  </si>
  <si>
    <t>Лента крепления из нержавеющей стали в пластмассовой коробке с кабельной бухтой, ширина 20 мм, толщина 0,7 мм, длина 50 м</t>
  </si>
  <si>
    <t>25.2.02.11-0021</t>
  </si>
  <si>
    <t>Раздел: Материалы для ВЛИ 0,38 кВ.</t>
  </si>
  <si>
    <t>100 м2</t>
  </si>
  <si>
    <t>Измерение сопротивления изоляции (на линию) мегаомметром кабельных и других линий напряжением до 1 кВ, предназначенных для передачи электроэнергии к распределительным устройствам, щитам, шкафам, коммутационным аппаратам и электропотребителям</t>
  </si>
  <si>
    <t>Замер полного сопротивления цепи "фаза-нуль"</t>
  </si>
  <si>
    <t>100 измерений</t>
  </si>
  <si>
    <t>Раздел: Пусконаладочные работы.</t>
  </si>
  <si>
    <t xml:space="preserve"> Ц= [а+в*(0,4*Хmin+0,6*Х1/2min)]*К экс</t>
  </si>
  <si>
    <t>Устройство воздушного перехода воздушной линии электропередачи, переустройство воздушной линии электропередачи</t>
  </si>
  <si>
    <t>НЗ-III-64 Табл. 3.18 п.7.1 (от 10 до 50 п.м) "Воздушный переход воздушной линией электропередачи через включительно водные преграды, железные дороги и другие инженерные сооружения напряжением до 1 кВ протяженностью"</t>
  </si>
  <si>
    <t>Длина (Хзад),  в п.м.</t>
  </si>
  <si>
    <t>(таб.3.18) "а",  в тыс. руб.</t>
  </si>
  <si>
    <t>(таб.3.18) "в", в тыс. руб.</t>
  </si>
  <si>
    <t>расчет стоимости для перехода (п. 130 Методики 707/пр): Ц= (а+в*Х)*Кп*Ипр</t>
  </si>
  <si>
    <t>Кп (п.130 Методики определения стоимости работ по подготовке проектной документации №707/пр от 01.10.2021)</t>
  </si>
  <si>
    <t>расчет стоимости для перехода (пп.1 п. 131 Методики 707/пр): Ц= а+в*(0,4*Хmin+0,6*Хзад)</t>
  </si>
  <si>
    <t>СМЕТА 12-02-03</t>
  </si>
  <si>
    <t>ЛОКАЛЬНЫЙ СМЕТНЫЙ РАСЧЕТ № 12-01-04</t>
  </si>
  <si>
    <t xml:space="preserve">Всего с учетом НДС </t>
  </si>
  <si>
    <r>
      <t xml:space="preserve">Сдача документации промежуточная, </t>
    </r>
    <r>
      <rPr>
        <u/>
        <sz val="12"/>
        <color rgb="FF000000"/>
        <rFont val="Times New Roman"/>
        <family val="1"/>
        <charset val="204"/>
      </rPr>
      <t>окончательная</t>
    </r>
    <r>
      <rPr>
        <sz val="12"/>
        <color indexed="8"/>
        <rFont val="Times New Roman"/>
        <family val="1"/>
        <charset val="204"/>
      </rPr>
      <t xml:space="preserve"> (нужное подчеркнуть).</t>
    </r>
  </si>
  <si>
    <t xml:space="preserve">  Кузнецов С.А.  </t>
  </si>
  <si>
    <t>37</t>
  </si>
  <si>
    <t>36</t>
  </si>
  <si>
    <t>35</t>
  </si>
  <si>
    <t>Эмаль ПФ-115, цветная, белый</t>
  </si>
  <si>
    <t>14.4.04.08-0001</t>
  </si>
  <si>
    <t>38</t>
  </si>
  <si>
    <t>Зажим плашечный CD 35</t>
  </si>
  <si>
    <t>39</t>
  </si>
  <si>
    <t>01-01-01</t>
  </si>
  <si>
    <t>комплекса строительно-монтажных работ и пусконаладочных работ в соответствии с утвержденной Заказчиком проектно-сметной документацией.</t>
  </si>
  <si>
    <t>до 5 км</t>
  </si>
  <si>
    <t xml:space="preserve">Прочие </t>
  </si>
  <si>
    <t>51</t>
  </si>
  <si>
    <t>50</t>
  </si>
  <si>
    <t>49</t>
  </si>
  <si>
    <t>48</t>
  </si>
  <si>
    <t>47</t>
  </si>
  <si>
    <t>% от ЗП</t>
  </si>
  <si>
    <t>9999950</t>
  </si>
  <si>
    <t>Вспомогательные ненормируемые материалы</t>
  </si>
  <si>
    <t>46</t>
  </si>
  <si>
    <t>45</t>
  </si>
  <si>
    <t>44</t>
  </si>
  <si>
    <t>43</t>
  </si>
  <si>
    <t>42</t>
  </si>
  <si>
    <t>41</t>
  </si>
  <si>
    <t>40</t>
  </si>
  <si>
    <t>1т груза</t>
  </si>
  <si>
    <t>ЛОКАЛЬНЫЙ СМЕТНЫЙ РАСЧЕТ 12-02-05</t>
  </si>
  <si>
    <t>КЛ-10кВ</t>
  </si>
  <si>
    <t>ВЛ-10кВ и КЛ-10КВ</t>
  </si>
  <si>
    <t>Табл. 9 §5 кат II</t>
  </si>
  <si>
    <t>длина (га)</t>
  </si>
  <si>
    <t>к=1,55 прим.4 табл.9</t>
  </si>
  <si>
    <t>к=1,75, общие указания п.15е</t>
  </si>
  <si>
    <t>1. Подрядчик сдал Заказчику работы по согласованию проектной документации в объемах, приведенных ниже. Работы по согласованию проектной документации выполнены, удовлетворяет условиям договора и в надлежащем виде оформлены.</t>
  </si>
  <si>
    <t>Огрунтовка металлических поверхностей за один раз: лаком БТ-577</t>
  </si>
  <si>
    <t>за II кв. 2024г</t>
  </si>
  <si>
    <t>к=5,96</t>
  </si>
  <si>
    <t>от 27.04.2024 N 24796-АЛ/09</t>
  </si>
  <si>
    <t>12,7 км</t>
  </si>
  <si>
    <t>ВЛИ-0,4 кВ</t>
  </si>
  <si>
    <r>
      <t>3284 х 1,55 х 0</t>
    </r>
    <r>
      <rPr>
        <b/>
        <sz val="12"/>
        <rFont val="Times New Roman"/>
        <family val="1"/>
        <charset val="204"/>
      </rPr>
      <t>,0988</t>
    </r>
  </si>
  <si>
    <r>
      <t>1067 х 0</t>
    </r>
    <r>
      <rPr>
        <b/>
        <sz val="12"/>
        <rFont val="Times New Roman"/>
        <family val="1"/>
        <charset val="204"/>
      </rPr>
      <t>,0988</t>
    </r>
    <r>
      <rPr>
        <sz val="12"/>
        <rFont val="Times New Roman"/>
        <family val="1"/>
        <charset val="204"/>
      </rPr>
      <t xml:space="preserve"> х 1,75</t>
    </r>
  </si>
  <si>
    <t>6,2км</t>
  </si>
  <si>
    <t>5-10 км</t>
  </si>
  <si>
    <t>ВЛИ-0,38кВ</t>
  </si>
  <si>
    <t>к=1,3 т.2 п2 (небл.усл.)</t>
  </si>
  <si>
    <t>к=1,25 п.8 (в)</t>
  </si>
  <si>
    <t>(пл.(га) спец.режим = Охр.зона)</t>
  </si>
  <si>
    <t>Приложение № 11</t>
  </si>
  <si>
    <t xml:space="preserve">   Скорректированный расчет стоимости работ</t>
  </si>
  <si>
    <t>Наименование работ</t>
  </si>
  <si>
    <t>Итоговая (первоначальная) цена без НДС (руб.)</t>
  </si>
  <si>
    <t>Итоговая (скорректированная) цена без НДС (руб.)</t>
  </si>
  <si>
    <t>НДС 20%</t>
  </si>
  <si>
    <t>Итоговая (скорректированная) цена с НДС (руб.)</t>
  </si>
  <si>
    <t>Оборудования</t>
  </si>
  <si>
    <t>СМР</t>
  </si>
  <si>
    <t>ПНР</t>
  </si>
  <si>
    <t>Прочие</t>
  </si>
  <si>
    <t>Заказчик</t>
  </si>
  <si>
    <t>Подрядчик</t>
  </si>
  <si>
    <t>ГЭСН 33-04-016-06
421/пр_2020_прил.10_т.1_п.4_гр.3</t>
  </si>
  <si>
    <t>Перевозка грузов I класса автомобилями бортовыми грузоподъемностью до 20 т по дорогам с усовершенствованным (асфальтобетонным, цементобетонным, железобетонным, обработанным органическим вяжущим) дорожным покрытием на расстояние 30 км</t>
  </si>
  <si>
    <t>договор</t>
  </si>
  <si>
    <t>ГЭСН 33-04-016-05
421/пр_2020_прил.10_т.1_п.4_гр.3</t>
  </si>
  <si>
    <t>за III кв. 2024г</t>
  </si>
  <si>
    <t>к=6,11</t>
  </si>
  <si>
    <t>от 29.07.2024 N 43022-ИФ/09</t>
  </si>
  <si>
    <r>
      <t xml:space="preserve">3284 х </t>
    </r>
    <r>
      <rPr>
        <b/>
        <sz val="12"/>
        <rFont val="Times New Roman"/>
        <family val="1"/>
        <charset val="204"/>
      </rPr>
      <t>0,04</t>
    </r>
    <r>
      <rPr>
        <sz val="12"/>
        <rFont val="Times New Roman"/>
        <family val="1"/>
        <charset val="204"/>
      </rPr>
      <t xml:space="preserve"> х 1,55 х 1,25</t>
    </r>
  </si>
  <si>
    <t>м</t>
  </si>
  <si>
    <t>Трубы гибкие гофрированные двустенные из ПВХ, диаметр 63 мм</t>
  </si>
  <si>
    <t>20.2.12.03-0002</t>
  </si>
  <si>
    <t>30.1</t>
  </si>
  <si>
    <t>6.1</t>
  </si>
  <si>
    <t>3.1</t>
  </si>
  <si>
    <t>8.1</t>
  </si>
  <si>
    <r>
      <t xml:space="preserve">1067 х </t>
    </r>
    <r>
      <rPr>
        <b/>
        <sz val="12"/>
        <rFont val="Times New Roman"/>
        <family val="1"/>
        <charset val="204"/>
      </rPr>
      <t>0,1</t>
    </r>
    <r>
      <rPr>
        <sz val="12"/>
        <rFont val="Times New Roman"/>
        <family val="1"/>
        <charset val="204"/>
      </rPr>
      <t xml:space="preserve"> х 1,75</t>
    </r>
  </si>
  <si>
    <t>8,1 км</t>
  </si>
  <si>
    <r>
      <t xml:space="preserve">3284 х </t>
    </r>
    <r>
      <rPr>
        <b/>
        <sz val="12"/>
        <rFont val="Times New Roman"/>
        <family val="1"/>
        <charset val="204"/>
      </rPr>
      <t>1,51</t>
    </r>
    <r>
      <rPr>
        <sz val="12"/>
        <rFont val="Times New Roman"/>
        <family val="1"/>
        <charset val="204"/>
      </rPr>
      <t xml:space="preserve"> х1,55</t>
    </r>
  </si>
  <si>
    <t>17.1</t>
  </si>
  <si>
    <t>4.1</t>
  </si>
  <si>
    <t>50-100 км</t>
  </si>
  <si>
    <r>
      <t xml:space="preserve">3284 х </t>
    </r>
    <r>
      <rPr>
        <b/>
        <sz val="12"/>
        <rFont val="Times New Roman"/>
        <family val="1"/>
        <charset val="204"/>
      </rPr>
      <t>0,9</t>
    </r>
    <r>
      <rPr>
        <sz val="12"/>
        <rFont val="Times New Roman"/>
        <family val="1"/>
        <charset val="204"/>
      </rPr>
      <t xml:space="preserve"> х 1,55</t>
    </r>
  </si>
  <si>
    <r>
      <t>1067 х</t>
    </r>
    <r>
      <rPr>
        <b/>
        <sz val="12"/>
        <rFont val="Times New Roman"/>
        <family val="1"/>
        <charset val="204"/>
      </rPr>
      <t xml:space="preserve"> 0,9</t>
    </r>
    <r>
      <rPr>
        <sz val="12"/>
        <rFont val="Times New Roman"/>
        <family val="1"/>
        <charset val="204"/>
      </rPr>
      <t xml:space="preserve"> х 1,75</t>
    </r>
  </si>
  <si>
    <t>54 км</t>
  </si>
  <si>
    <t>Обрезка крон деревьев под естественный вид: с автогидроподъемника</t>
  </si>
  <si>
    <t>Раздел: Опиловка.</t>
  </si>
  <si>
    <t xml:space="preserve">Приложение № 2
на проведение регламентированных процедур по выбору подрядной проектной организации на выполнение проектно-изыскательских работ по объекту, технологического присоединения филиала ПАО «МРСК Юга» - «Волгоградэнерго» 
</t>
  </si>
  <si>
    <t xml:space="preserve">смета </t>
  </si>
  <si>
    <t>на оформление земельно-имущественных отношений (сервитут)</t>
  </si>
  <si>
    <t>Строительство ВЛИ-0,4 кВотпайкой от ВЛ-0,4 кВ №2 ТП-2539 по ВЛ-6 кВ №17 ПС 220/110/10/6 кВ «Садовая» для электроснабжениястроительной площадки, расположенной в Волгоградской области, г. Волгоград, ул. Вербная, 33, Городской РЭС (34-1-15-00224017)</t>
  </si>
  <si>
    <t>Нименование проектной организации: ООО "РЭС"</t>
  </si>
  <si>
    <t>Наименование организации заказчика: филиал ПАО "Россети Московский регион" - восточные электрические сети</t>
  </si>
  <si>
    <t>Исходные данные:</t>
  </si>
  <si>
    <t>Строительство ВЛИ-0,4 кВ от РУ-0,4 кВ ТП-542 по ВЛ-10 кВ №1 ПС 35/10 кВ «Приволжская» для электроснабжения малоэтажных жилых домов, расположенных в Волгоградской области, Светлоярский район, п. Приволжский, ул. Заканальная, 25, 26, 27, 28, Красноармейский РЭС» (34-2-15-00233713)</t>
  </si>
  <si>
    <t>Количество землеустроительных дел, шт</t>
  </si>
  <si>
    <t>Количество районов (массивов земель), шт</t>
  </si>
  <si>
    <t>Количество объектов, шт.</t>
  </si>
  <si>
    <t>Количество кадастровых кварталов, шт.</t>
  </si>
  <si>
    <t>Количеситво контуров, шт</t>
  </si>
  <si>
    <t>Протяженность линейного объекта, км</t>
  </si>
  <si>
    <t>Протяженность трассы в 100 км</t>
  </si>
  <si>
    <t>Количество земельных участков, шт.</t>
  </si>
  <si>
    <t>Количество землепользователей, 1 шт.</t>
  </si>
  <si>
    <t>Площадь земельного участка, га</t>
  </si>
  <si>
    <t>Количество согласующих организаций, шт</t>
  </si>
  <si>
    <t>Количество обособленных участков, шт</t>
  </si>
  <si>
    <t xml:space="preserve">Расстояние до объекта, км </t>
  </si>
  <si>
    <t>Кол-во точек, переносимых в натуру (точки)</t>
  </si>
  <si>
    <t>Количество точек, пересчитанных на 1 км</t>
  </si>
  <si>
    <t>Протяженность границы, км</t>
  </si>
  <si>
    <t>Количество планшетов, шт</t>
  </si>
  <si>
    <t>Кв. дм плана</t>
  </si>
  <si>
    <t xml:space="preserve">Масштаб </t>
  </si>
  <si>
    <t>Количество выписок из ЕГРН</t>
  </si>
  <si>
    <t>Коэффициент-дефлятор к ценам 1996</t>
  </si>
  <si>
    <t>Характеристика предприятия, здания, сооружения или виды работ</t>
  </si>
  <si>
    <t>Номер частей, глав, таблиц, процентов, параграфов и пунктов указаний к разделу СБОРНИКА ЦЕН
И ОБЩЕСТВЕННО НЕОБХОДИМЫХ
ЗАТРАТ ТРУДА (ОНЗТ)
НА ИЗГОТОВЛЕНИЕ
ПРОЕКТНОЙ И ИЗЫСКАТЕЛЬСКОЙ
ПРОДУКЦИИ ЗЕМЛЕУСТРОЙСТВА,
ЗЕМЕЛЬНОГО КАДАСТРА И
МОНИТОРИНГА ЗЕМЕЛЬ 1996</t>
  </si>
  <si>
    <t xml:space="preserve">Расчет стоимости:                         </t>
  </si>
  <si>
    <t>Стоимость в руб.</t>
  </si>
  <si>
    <t>Итого инженерно-геодезические изыскания в текущих ценах 4 квартала 2012г.</t>
  </si>
  <si>
    <t xml:space="preserve">Выполнение землеустроительных работ </t>
  </si>
  <si>
    <t>Выполнение кадастровых и сопроводительных работ по оформлению документов на право пользования землей во временное и постоянное пользование:</t>
  </si>
  <si>
    <t>Сборник цен и общественно необходимых норм и затрат труда на изготовление проектной и изыскательской продукции землеустройства, земельного кадастра и мониторинга земель (1996)</t>
  </si>
  <si>
    <t xml:space="preserve">Подготовка землеустроительного дела по отводу земель </t>
  </si>
  <si>
    <t>Гл.11, табл. 73</t>
  </si>
  <si>
    <t>а=1363
в=3431</t>
  </si>
  <si>
    <t>Кол-воземлеустроительных дел (шт.)</t>
  </si>
  <si>
    <t>для "а" прим.1</t>
  </si>
  <si>
    <t>К=1+0,2*(С39-1)</t>
  </si>
  <si>
    <t>Коэфф. к  S или  L (L трассы, км)</t>
  </si>
  <si>
    <t>для "а" прим.2</t>
  </si>
  <si>
    <t>К=1,0-0,9*(1-С44/100)</t>
  </si>
  <si>
    <t>Удаленность объекта (км)</t>
  </si>
  <si>
    <t>к "а" и "в" прим.3</t>
  </si>
  <si>
    <t>Если расстояние(n) &gt;=30км, К=1; Если  расстояние (n) &lt;30, то К=1,0-0,01*(30-n)</t>
  </si>
  <si>
    <t>к "в" прим.4</t>
  </si>
  <si>
    <t>К=1,0+0,01*(С46-5)</t>
  </si>
  <si>
    <t>Кол-во землепользователей</t>
  </si>
  <si>
    <t>к "а" прим.5</t>
  </si>
  <si>
    <t>К=1,0+0,60*(С47-1)</t>
  </si>
  <si>
    <t xml:space="preserve">Кол-во обособленных участков </t>
  </si>
  <si>
    <t>к "а" прим.6</t>
  </si>
  <si>
    <t>К=1,0+0,1*(С48-1)</t>
  </si>
  <si>
    <t>Кол-во согласующих организаций</t>
  </si>
  <si>
    <t>к "в" прим.8</t>
  </si>
  <si>
    <t>К=1,0+0,10*(С49-1)</t>
  </si>
  <si>
    <t>Для линейных объектов (100 км)</t>
  </si>
  <si>
    <t>к "в" прим.10 (на 100 км трассы)</t>
  </si>
  <si>
    <t>К=3,5 * С50</t>
  </si>
  <si>
    <t>Итого по п.1</t>
  </si>
  <si>
    <t>а=</t>
  </si>
  <si>
    <t>в=</t>
  </si>
  <si>
    <t>Составление и вычерчивание плана границ землепользования</t>
  </si>
  <si>
    <t>Гл.11 табл. 75</t>
  </si>
  <si>
    <t>а=355
в=22</t>
  </si>
  <si>
    <t>Кол-во обособленных массивов</t>
  </si>
  <si>
    <t>к "а" прим.1</t>
  </si>
  <si>
    <t>К = 1,0 + 0,15* (С55 - 1)</t>
  </si>
  <si>
    <t>Коэфф. к S (площадь, га)</t>
  </si>
  <si>
    <t>к "а" прим.2</t>
  </si>
  <si>
    <t>К=1,0-0,45*(2-С56/1000)</t>
  </si>
  <si>
    <t>Кол-во точек с геоданными на 1 км границы</t>
  </si>
  <si>
    <t>к "в" прим.3</t>
  </si>
  <si>
    <t>К = 1,0 + 0,10* (С57 - 5)</t>
  </si>
  <si>
    <t>к "а" прим.4</t>
  </si>
  <si>
    <t>К=1 (1 землепользователь) либо К=1,0+0,05 * С58</t>
  </si>
  <si>
    <t>Составление плана границ в масштабе 1:500</t>
  </si>
  <si>
    <t xml:space="preserve"> 1 : 500</t>
  </si>
  <si>
    <t>к "в" прим.6</t>
  </si>
  <si>
    <t>К=1,6</t>
  </si>
  <si>
    <t>Итого по п.2</t>
  </si>
  <si>
    <t>Установление границ землепользования</t>
  </si>
  <si>
    <t>Гл.18, табл. 114</t>
  </si>
  <si>
    <t>а=1218
в=195</t>
  </si>
  <si>
    <t>Протяженность границы участка (км)</t>
  </si>
  <si>
    <t>К = 1,0 - 0,06* (15 - С64)</t>
  </si>
  <si>
    <t>Удаленность объекта</t>
  </si>
  <si>
    <t>Если расстояние(n) &gt;=30км, К=1; Если  расстояние (n) &lt;30, то К=1,0-0,01(30-n)</t>
  </si>
  <si>
    <t>Кол-во межевых знаков</t>
  </si>
  <si>
    <t>к "в" прим.1</t>
  </si>
  <si>
    <t>К = 1,0 + 0,08 *(С66-3)</t>
  </si>
  <si>
    <t>Кол-во участков</t>
  </si>
  <si>
    <t>К = 1,0 + 0,10* (С67-1)</t>
  </si>
  <si>
    <t>Итого по п.3</t>
  </si>
  <si>
    <t>Вычисление площадей контуров земельных угодий и составление экспликации</t>
  </si>
  <si>
    <t>Гл.5.1, табл.36</t>
  </si>
  <si>
    <t>а=139
в=117</t>
  </si>
  <si>
    <t>Кол-во контуров</t>
  </si>
  <si>
    <t>К=1,25+0,01*(С72-80)</t>
  </si>
  <si>
    <t>Кв. дм. плана</t>
  </si>
  <si>
    <t>к  "а" прим.2</t>
  </si>
  <si>
    <t>К=1,0-0,09*(10 - С73)</t>
  </si>
  <si>
    <t>Кол-во планшетов</t>
  </si>
  <si>
    <t>К=1,0+0,02*( С74-1)</t>
  </si>
  <si>
    <t>Кол-во массивов</t>
  </si>
  <si>
    <t>к "а" и "в" прим.4</t>
  </si>
  <si>
    <t>К=1,0+0,10*(С75-1)</t>
  </si>
  <si>
    <t>к "а" и "в" прим.5</t>
  </si>
  <si>
    <t>К=1,0+0,10*( n-1)</t>
  </si>
  <si>
    <t>Итого по п.4</t>
  </si>
  <si>
    <t>Оформление схемы расположения границ сервитута,  подготовка обоснования, сопроводительная документация</t>
  </si>
  <si>
    <t>Сборник ОНЗТ-1996 г.
Приложение 12</t>
  </si>
  <si>
    <t>190                                                                                                 1</t>
  </si>
  <si>
    <t>стоимость 1 чел./дн., руб.</t>
  </si>
  <si>
    <t>=190*1*1*1*1</t>
  </si>
  <si>
    <t>количество дней на один объект работ, чел./дн</t>
  </si>
  <si>
    <t>количество объектов, шт</t>
  </si>
  <si>
    <t>количество привлекаемых специалистов, шт.</t>
  </si>
  <si>
    <t>Итого по п.5</t>
  </si>
  <si>
    <t>Подготовка xml-файлов</t>
  </si>
  <si>
    <t>Сборник ОНЗТ-1996 г. Приложение 12</t>
  </si>
  <si>
    <t>190                                                                                                  1</t>
  </si>
  <si>
    <t>Итого п.6</t>
  </si>
  <si>
    <t>Заказ и получение выписки из ЕГРН</t>
  </si>
  <si>
    <t>=190*2*1*1*1</t>
  </si>
  <si>
    <t>Итого по п.7</t>
  </si>
  <si>
    <t>Итого по п. 1-7</t>
  </si>
  <si>
    <t>Итого  по землеустроительным работам в базисных в ценах 1996</t>
  </si>
  <si>
    <t>Итого по землеустроительным работам в текущих ценах 2024 г.</t>
  </si>
  <si>
    <t>Итого  по землеустроительным работам с пересчетом в  ценах 2012 г.</t>
  </si>
  <si>
    <t>Выписка из ЕГРН</t>
  </si>
  <si>
    <t>Приказ Росреестра от 13.05.2020 N П/0145</t>
  </si>
  <si>
    <t>КПТ</t>
  </si>
  <si>
    <t>Всего по землеустроительным работам в текущих ценах 2024 г.</t>
  </si>
  <si>
    <t xml:space="preserve">Наименование объекта: </t>
  </si>
  <si>
    <t>Приложение N 1
к Методике определения стоимости
работ по инженерным изысканиям,
утв. приказом
Министерства строительства
и жилищно-коммунального хозяйства
Российской Федерации
от 9 января 2024 г. N 1/пр</t>
  </si>
  <si>
    <t>СМЕТА № 01-01-01</t>
  </si>
  <si>
    <t xml:space="preserve">                                                                         на подготовительные работы по инженерно-геодезическим изысканиям
</t>
  </si>
  <si>
    <t>вынос на местность и закрепление трасс воздушных линий электропередачи и электрических кабельных линий, камеральные работы при выполнении работ по трассированию сетей и иженерно-технического обеспечения</t>
  </si>
  <si>
    <t xml:space="preserve">(наименование вида инженерных изысканий)
</t>
  </si>
  <si>
    <t xml:space="preserve">
(наименование объекта капитального строительства)
</t>
  </si>
  <si>
    <t xml:space="preserve">  Составлен в уровне цен на
</t>
  </si>
  <si>
    <t>N</t>
  </si>
  <si>
    <t xml:space="preserve">Наименование работ или затрат
</t>
  </si>
  <si>
    <t xml:space="preserve">Обоснование
</t>
  </si>
  <si>
    <t xml:space="preserve">
Расчет стоимости
</t>
  </si>
  <si>
    <t xml:space="preserve">Сметная стоимость в уровне цен, сложившемся на день составления сметной документации, рублей
</t>
  </si>
  <si>
    <t>I. Полевые работы</t>
  </si>
  <si>
    <t>п.17, п.128 (пп.б и 3) НЗ на работы по ИГДИ</t>
  </si>
  <si>
    <r>
      <rPr>
        <sz val="14"/>
        <color theme="1"/>
        <rFont val="Calibri"/>
        <family val="2"/>
        <charset val="204"/>
        <scheme val="minor"/>
      </rPr>
      <t>С</t>
    </r>
    <r>
      <rPr>
        <sz val="12"/>
        <color theme="1"/>
        <rFont val="Calibri"/>
        <family val="2"/>
        <charset val="204"/>
        <scheme val="minor"/>
      </rPr>
      <t>п</t>
    </r>
    <r>
      <rPr>
        <sz val="8"/>
        <color theme="1"/>
        <rFont val="Calibri"/>
        <family val="2"/>
        <charset val="204"/>
        <scheme val="minor"/>
      </rPr>
      <t>вынос</t>
    </r>
    <r>
      <rPr>
        <sz val="8"/>
        <rFont val="Courier New"/>
        <family val="3"/>
        <charset val="204"/>
      </rPr>
      <t>=</t>
    </r>
    <r>
      <rPr>
        <sz val="12"/>
        <rFont val="Courier New"/>
        <family val="3"/>
        <charset val="204"/>
      </rPr>
      <t>(</t>
    </r>
    <r>
      <rPr>
        <sz val="14"/>
        <rFont val="Calibri"/>
        <family val="2"/>
        <charset val="204"/>
      </rPr>
      <t>СП</t>
    </r>
    <r>
      <rPr>
        <sz val="12"/>
        <rFont val="Calibri"/>
        <family val="2"/>
        <charset val="204"/>
      </rPr>
      <t>пз</t>
    </r>
    <r>
      <rPr>
        <sz val="8"/>
        <rFont val="Calibri"/>
        <family val="2"/>
        <charset val="204"/>
      </rPr>
      <t>вынос</t>
    </r>
    <r>
      <rPr>
        <sz val="12"/>
        <rFont val="Calibri"/>
        <family val="2"/>
        <charset val="204"/>
      </rPr>
      <t xml:space="preserve"> </t>
    </r>
    <r>
      <rPr>
        <sz val="8"/>
        <rFont val="Calibri"/>
        <family val="2"/>
        <charset val="204"/>
      </rPr>
      <t xml:space="preserve">+ </t>
    </r>
    <r>
      <rPr>
        <sz val="14"/>
        <rFont val="Calibri"/>
        <family val="2"/>
        <charset val="204"/>
      </rPr>
      <t>ДЗ</t>
    </r>
    <r>
      <rPr>
        <sz val="12"/>
        <rFont val="Calibri"/>
        <family val="2"/>
        <charset val="204"/>
      </rPr>
      <t>п)</t>
    </r>
  </si>
  <si>
    <t>Длина трассы, км</t>
  </si>
  <si>
    <t>Кол-во углов</t>
  </si>
  <si>
    <t>Кол-во знаков</t>
  </si>
  <si>
    <t>1.1</t>
  </si>
  <si>
    <t xml:space="preserve">
Работы по выносу на местность и закреплению трасс ВЛ и КЛ
</t>
  </si>
  <si>
    <t xml:space="preserve">п.130, 132 НЗ на работы по инженерно-геодезическим изысканиям         Табл.56 п.1                                                                                                              Табл.58 п.1  </t>
  </si>
  <si>
    <t xml:space="preserve"> (Спвынос= СПпз вынос * Lтрасс)</t>
  </si>
  <si>
    <t>1.2</t>
  </si>
  <si>
    <t xml:space="preserve">Дополнительные затраты на полевые работы
</t>
  </si>
  <si>
    <t>п.18 НЗ на работы по инженерно-геодезическим изысканиям</t>
  </si>
  <si>
    <t>ДЗп=ДЗнп+Дзноч+ДЗрежим+ДЗвнеш+ДЗорг+ДЗвП+ДЗрайонП+ДЗсевП</t>
  </si>
  <si>
    <t>1.2.1</t>
  </si>
  <si>
    <t>Дополнительные затраты на полевые работы в неблагоприятный период года</t>
  </si>
  <si>
    <t>п.19,20 НЗ на работы по инженерно-геодезическим изысканиям</t>
  </si>
  <si>
    <t>ДЗнп=Сппз*Пдзнп                                    п. Табл.2 п.4, Прил. п.58 6 мес.   Пдзнп=29%</t>
  </si>
  <si>
    <t>1.2.2</t>
  </si>
  <si>
    <t>Дополнительные затраты на полевые работы на неизбежные перерывы</t>
  </si>
  <si>
    <t>ДЗрежим=(Сппз+ДЗнп)*Пдзрежим                       ДЗрежим=25%</t>
  </si>
  <si>
    <t>1.2.3</t>
  </si>
  <si>
    <t>Дополнительные затраты на внешний транспорт</t>
  </si>
  <si>
    <t>п.28 НЗ на работы по инженерно-геодезическим изысканиям                       Табл.3 п.1</t>
  </si>
  <si>
    <r>
      <t>ДЗвнеш=</t>
    </r>
    <r>
      <rPr>
        <sz val="14"/>
        <color theme="1"/>
        <rFont val="Calibri"/>
        <family val="2"/>
        <charset val="204"/>
        <scheme val="minor"/>
      </rPr>
      <t>С</t>
    </r>
    <r>
      <rPr>
        <sz val="12"/>
        <color theme="1"/>
        <rFont val="Calibri"/>
        <family val="2"/>
        <charset val="204"/>
        <scheme val="minor"/>
      </rPr>
      <t>П</t>
    </r>
    <r>
      <rPr>
        <sz val="8"/>
        <rFont val="Courier New"/>
        <family val="3"/>
        <charset val="204"/>
      </rPr>
      <t>пз*</t>
    </r>
    <r>
      <rPr>
        <sz val="14"/>
        <color theme="1"/>
        <rFont val="Calibri"/>
        <family val="2"/>
        <charset val="204"/>
        <scheme val="minor"/>
      </rPr>
      <t>П</t>
    </r>
    <r>
      <rPr>
        <sz val="12"/>
        <color theme="1"/>
        <rFont val="Calibri"/>
        <family val="2"/>
        <charset val="204"/>
        <scheme val="minor"/>
      </rPr>
      <t>ДЗ</t>
    </r>
    <r>
      <rPr>
        <sz val="8"/>
        <rFont val="Courier New"/>
        <family val="3"/>
        <charset val="204"/>
      </rPr>
      <t>внеш               ПДЗвнеш=13,2%</t>
    </r>
  </si>
  <si>
    <t>1.2.4</t>
  </si>
  <si>
    <t>Дополнительные затраты на организацию полевых работ</t>
  </si>
  <si>
    <t>п.30 НЗ на работы по инженерно-геодезическим изысканиям                       Табл.4 п.1</t>
  </si>
  <si>
    <t>ДЗорг=СПпз*Пдзорг                             Пдзорг=30,7%</t>
  </si>
  <si>
    <t xml:space="preserve">Итого по разделу I
</t>
  </si>
  <si>
    <t xml:space="preserve">II. Лабораторные работы
</t>
  </si>
  <si>
    <t>2.1</t>
  </si>
  <si>
    <t xml:space="preserve">
Лабораторные работы, определяемые с применением НЗ на ИИ
</t>
  </si>
  <si>
    <t>2.2</t>
  </si>
  <si>
    <t xml:space="preserve">Лабораторные работы, определяемые по наиболее экономичному варианту
</t>
  </si>
  <si>
    <t>2.3</t>
  </si>
  <si>
    <t xml:space="preserve">
Дополнительные затраты на лабораторные работы
</t>
  </si>
  <si>
    <t xml:space="preserve">Итого по разделу II
</t>
  </si>
  <si>
    <t xml:space="preserve">II. Камеральные работы
</t>
  </si>
  <si>
    <t xml:space="preserve">п.37,129 НЗ на работы по инженерно-геодезическим изысканиям   </t>
  </si>
  <si>
    <t>СКАМтрасс</t>
  </si>
  <si>
    <t>Камеральные работы при выполнении работ по трассированию сетей инженерно-технического обеспечения, определяемая по показателям затрат на камеральные работы</t>
  </si>
  <si>
    <t>п.138 НЗ на камеральные работы (ПЗк) при выполнении работ по трассированию сетей инженерно-технического обеспечения                      Табл.64 п.1 (Скпзпл = 131)</t>
  </si>
  <si>
    <t>СКАМтрасс=(Скпзпл*Lтрассы)</t>
  </si>
  <si>
    <t xml:space="preserve">Табл.64 п.7 (Скпзсх = 212) </t>
  </si>
  <si>
    <t>СКАМтрасс=(Скпзсх*Lтрассы)</t>
  </si>
  <si>
    <t>Табл.64 п.8 (Скпзуг = 49)</t>
  </si>
  <si>
    <t>СКАМтрасс=(Скпзуг*кол-во)</t>
  </si>
  <si>
    <t>угол</t>
  </si>
  <si>
    <t>Табл.64 п.9 (Скпззн = 49)</t>
  </si>
  <si>
    <t>СКАМтрасс=(Скпззн*кол-во)</t>
  </si>
  <si>
    <t xml:space="preserve">Создание инженерно-топографического плана в масштабе 1:500 </t>
  </si>
  <si>
    <t xml:space="preserve">п.111 НЗ на работы по инженерно-геодезическим изысканиям   </t>
  </si>
  <si>
    <t>Сплан = ПЗ1к + ПЗ2к x Sсъемки</t>
  </si>
  <si>
    <t>п.17 Табл.47 НЗ на работы по инженерно-геодезическим изысканиям   ПЗ1к/ПЗ2к</t>
  </si>
  <si>
    <t>Нанесение подземных инженерных коммуникаций с их техническими характеристиками на инженерно-топографический план в масштабе 1:500</t>
  </si>
  <si>
    <t>п.119, Табл.51 п.1 НЗ на работы по инженерно-геодезическим изысканиям ПЗ1к/ПЗ2к</t>
  </si>
  <si>
    <t>п.1 Табл.51 НЗ на работы по инженерно-геодезическим изысканиям ПЗ1к/ПЗ2к</t>
  </si>
  <si>
    <t>Итого по разделам I-II</t>
  </si>
  <si>
    <t xml:space="preserve">3. </t>
  </si>
  <si>
    <t xml:space="preserve">III. Работы по составлению программы
ИГДИ и технического отчета
по результатам ИГДИ
</t>
  </si>
  <si>
    <t>п.173 НЗ на работы по инженерно-геодезическим изысканиям (программа ИГДИ),                     Табл.80 п.1  (Сп+Ск (ячейка Е44) до 100 тыс. руб)</t>
  </si>
  <si>
    <t>п.174 НЗ на работы по инженерно-геодезическим изысканиям (технический отчет),                     Табл.81 п.1  (Сп+Ск (ячейка Е44) до 100 тыс. руб)</t>
  </si>
  <si>
    <t>Итого по разделу II</t>
  </si>
  <si>
    <t xml:space="preserve">Всего по смете в уровне цен, сложившемся на день составления сметной документации:
</t>
  </si>
  <si>
    <t>п.15 и п.129 НЗ на работы по инженерно-геодезическим изысканиям</t>
  </si>
  <si>
    <r>
      <rPr>
        <sz val="12"/>
        <color theme="1"/>
        <rFont val="Calibri"/>
        <family val="2"/>
        <charset val="204"/>
        <scheme val="minor"/>
      </rPr>
      <t>С</t>
    </r>
    <r>
      <rPr>
        <sz val="11"/>
        <color theme="1"/>
        <rFont val="Calibri"/>
        <family val="2"/>
        <charset val="204"/>
        <scheme val="minor"/>
      </rPr>
      <t xml:space="preserve">Птрасс = СКтрасс + СПогс + СПсгс + СПвынос + СПОПОтрасс +
+ Спикет + СКАМтрасс 
</t>
    </r>
  </si>
  <si>
    <r>
      <rPr>
        <sz val="14"/>
        <color theme="1"/>
        <rFont val="Calibri"/>
        <family val="2"/>
        <charset val="204"/>
        <scheme val="minor"/>
      </rPr>
      <t>СПтрасс</t>
    </r>
    <r>
      <rPr>
        <sz val="11"/>
        <color theme="1"/>
        <rFont val="Calibri"/>
        <family val="2"/>
        <charset val="204"/>
        <scheme val="minor"/>
      </rPr>
      <t>*</t>
    </r>
    <r>
      <rPr>
        <sz val="14"/>
        <color theme="1"/>
        <rFont val="Calibri"/>
        <family val="2"/>
        <charset val="204"/>
        <scheme val="minor"/>
      </rPr>
      <t>И</t>
    </r>
    <r>
      <rPr>
        <sz val="11"/>
        <color theme="1"/>
        <rFont val="Calibri"/>
        <family val="2"/>
        <charset val="204"/>
        <scheme val="minor"/>
      </rPr>
      <t>изм</t>
    </r>
  </si>
  <si>
    <t xml:space="preserve">должность, подпись (инициалы, фамилия)
</t>
  </si>
  <si>
    <t xml:space="preserve">                                                                         на работы по инженерно-геодезическим изысканиям
</t>
  </si>
  <si>
    <r>
      <t xml:space="preserve">топографическая съемка в масштабе 1:500, </t>
    </r>
    <r>
      <rPr>
        <sz val="11"/>
        <rFont val="Calibri"/>
        <family val="2"/>
        <charset val="204"/>
        <scheme val="minor"/>
      </rPr>
      <t>съемка подземных инженерных коммуникаций и сооружений,</t>
    </r>
    <r>
      <rPr>
        <sz val="11"/>
        <color rgb="FFFF0000"/>
        <rFont val="Calibri"/>
        <family val="2"/>
        <charset val="204"/>
        <scheme val="minor"/>
      </rPr>
      <t xml:space="preserve">  </t>
    </r>
    <r>
      <rPr>
        <sz val="11"/>
        <color theme="1"/>
        <rFont val="Calibri"/>
        <family val="2"/>
        <charset val="204"/>
        <scheme val="minor"/>
      </rPr>
      <t>составление программы инженерно-геодезических изысканий и технического отчета по результатам инженерно-геодезических изысканий</t>
    </r>
  </si>
  <si>
    <t xml:space="preserve"> !! съемка подземных инженерных коммуникаций и сооружений (НЕ ВСЕГДА),</t>
  </si>
  <si>
    <t xml:space="preserve">
I. Полевые работы
</t>
  </si>
  <si>
    <t>п.17 НЗ на работы по ИГДИ</t>
  </si>
  <si>
    <r>
      <rPr>
        <sz val="14"/>
        <color theme="1"/>
        <rFont val="Calibri"/>
        <family val="2"/>
        <charset val="204"/>
        <scheme val="minor"/>
      </rPr>
      <t>С</t>
    </r>
    <r>
      <rPr>
        <sz val="8"/>
        <rFont val="Courier New"/>
        <family val="3"/>
        <charset val="204"/>
      </rPr>
      <t>п=</t>
    </r>
    <r>
      <rPr>
        <sz val="14"/>
        <color theme="1"/>
        <rFont val="Calibri"/>
        <family val="2"/>
        <charset val="204"/>
        <scheme val="minor"/>
      </rPr>
      <t>С</t>
    </r>
    <r>
      <rPr>
        <sz val="12"/>
        <color theme="1"/>
        <rFont val="Calibri"/>
        <family val="2"/>
        <charset val="204"/>
        <scheme val="minor"/>
      </rPr>
      <t>П</t>
    </r>
    <r>
      <rPr>
        <sz val="8"/>
        <rFont val="Courier New"/>
        <family val="3"/>
        <charset val="204"/>
      </rPr>
      <t>пз+</t>
    </r>
    <r>
      <rPr>
        <sz val="14"/>
        <color theme="1"/>
        <rFont val="Calibri"/>
        <family val="2"/>
        <charset val="204"/>
        <scheme val="minor"/>
      </rPr>
      <t>ДЗ</t>
    </r>
    <r>
      <rPr>
        <sz val="8"/>
        <rFont val="Courier New"/>
        <family val="3"/>
        <charset val="204"/>
      </rPr>
      <t>п</t>
    </r>
  </si>
  <si>
    <t xml:space="preserve">
Работы по топографической съемке в масштабе 1:500
</t>
  </si>
  <si>
    <t>п.13 НЗ на работы по инженерно-геодезическим изысканиям                     Табл.1 п.1 (К2)</t>
  </si>
  <si>
    <t>п. 58 НЗ на работы по инженерно-геодезическим изысканиям (К5)</t>
  </si>
  <si>
    <t>S съемки в га</t>
  </si>
  <si>
    <t>Съемка подземных инженерных коммуникаций и сооружений</t>
  </si>
  <si>
    <t>СПпз (общ)=1.1+1.2</t>
  </si>
  <si>
    <t>1.3</t>
  </si>
  <si>
    <t>1.3.1</t>
  </si>
  <si>
    <t>ДЗнп=Сппз*Пдзнп                               п. Табл.2 п.4, Прил. п.58 6 мес.   Пдзнп=29%</t>
  </si>
  <si>
    <t>1.3.2</t>
  </si>
  <si>
    <t xml:space="preserve">п.25,26 НЗ на работы по инженерно-геодезическим изысканиям                       подп. д, е,ж,з,и, к,о </t>
  </si>
  <si>
    <t>1.3.3</t>
  </si>
  <si>
    <t>1.3.4</t>
  </si>
  <si>
    <t xml:space="preserve">п.37 НЗ на работы по инженерно-геодезическим изысканиям   </t>
  </si>
  <si>
    <t>Ск=Скпз+ΣДЗк</t>
  </si>
  <si>
    <t>Если есть подземные, то добавить п.2.2 по таб.51</t>
  </si>
  <si>
    <t>Итого по разделу III</t>
  </si>
  <si>
    <t>Итого по разделам I-III</t>
  </si>
  <si>
    <t>п.15 НЗ на работы по инженерно-геодезическим изысканиям</t>
  </si>
  <si>
    <r>
      <rPr>
        <sz val="14"/>
        <color theme="1"/>
        <rFont val="Calibri"/>
        <family val="2"/>
        <charset val="204"/>
        <scheme val="minor"/>
      </rPr>
      <t>С</t>
    </r>
    <r>
      <rPr>
        <sz val="8"/>
        <rFont val="Courier New"/>
        <family val="3"/>
        <charset val="204"/>
      </rPr>
      <t>игди=</t>
    </r>
    <r>
      <rPr>
        <sz val="14"/>
        <color theme="1"/>
        <rFont val="Calibri"/>
        <family val="2"/>
        <charset val="204"/>
        <scheme val="minor"/>
      </rPr>
      <t>С</t>
    </r>
    <r>
      <rPr>
        <sz val="8"/>
        <rFont val="Courier New"/>
        <family val="3"/>
        <charset val="204"/>
      </rPr>
      <t>п+</t>
    </r>
    <r>
      <rPr>
        <sz val="14"/>
        <color theme="1"/>
        <rFont val="Calibri"/>
        <family val="2"/>
        <charset val="204"/>
        <scheme val="minor"/>
      </rPr>
      <t>С</t>
    </r>
    <r>
      <rPr>
        <sz val="8"/>
        <rFont val="Courier New"/>
        <family val="3"/>
        <charset val="204"/>
      </rPr>
      <t>к</t>
    </r>
  </si>
  <si>
    <r>
      <rPr>
        <sz val="14"/>
        <color theme="1"/>
        <rFont val="Calibri"/>
        <family val="2"/>
        <charset val="204"/>
        <scheme val="minor"/>
      </rPr>
      <t>С</t>
    </r>
    <r>
      <rPr>
        <sz val="11"/>
        <color theme="1"/>
        <rFont val="Calibri"/>
        <family val="2"/>
        <charset val="204"/>
        <scheme val="minor"/>
      </rPr>
      <t>игди*</t>
    </r>
    <r>
      <rPr>
        <sz val="14"/>
        <color theme="1"/>
        <rFont val="Calibri"/>
        <family val="2"/>
        <charset val="204"/>
        <scheme val="minor"/>
      </rPr>
      <t>И</t>
    </r>
    <r>
      <rPr>
        <sz val="11"/>
        <color theme="1"/>
        <rFont val="Calibri"/>
        <family val="2"/>
        <charset val="204"/>
        <scheme val="minor"/>
      </rPr>
      <t>изм</t>
    </r>
  </si>
  <si>
    <t>"___" __________________2025 г.</t>
  </si>
  <si>
    <t>"___" ______________ 2025 г.</t>
  </si>
  <si>
    <t>7.1</t>
  </si>
  <si>
    <t>11.1</t>
  </si>
  <si>
    <t>ГЭСН 13-03-002-15
421/пр_2020_прил.10_т.1_п.4_гр.3</t>
  </si>
  <si>
    <t>ГЭСН 33-04-017-01
421/пр_2020_прил.10_т.1_п.4_гр.3</t>
  </si>
  <si>
    <t>ГЭСН 33-04-017-03
421/пр_2020_прил.10_т.1_п.4_гр.3</t>
  </si>
  <si>
    <t xml:space="preserve"> Приказ Минэкономразвития России от 17 октября 2024 г. № 645</t>
  </si>
  <si>
    <r>
      <t xml:space="preserve">Заказчик: ПАО "Россети Московский регион" 
</t>
    </r>
    <r>
      <rPr>
        <sz val="12"/>
        <color indexed="8"/>
        <rFont val="Times New Roman"/>
        <family val="1"/>
        <charset val="204"/>
      </rPr>
      <t>Юридический и почтовый  адрес: 115114, Российская Федерация, г.Москва, 2-й Павелецкий проезд, 3, стр.2
тел/факс: Тел.: (495) 662-40-70
ИНН 5036065113, КПП 503102002, 
р/сч 40702810538260019960 в ПАО Сбербанк  г.  Москва к/с 30101810400000000225
БИК 044525225</t>
    </r>
  </si>
  <si>
    <t>ПАО "Россети Московский регион", 115114, Российская Федерация, Москва, 2-й Павелецкий проезд, д. 3, стр. 2, Тел.: (495) 662-40-70</t>
  </si>
  <si>
    <t>* корректирующий коэффициент 1,2 Табл. 2.1 (п.1) - изменение трассы,что требует изменения полосы отвода; изменение сечения провода; изменение источника питания линии; увеличение мощности для заявителя</t>
  </si>
  <si>
    <t>*1,2</t>
  </si>
  <si>
    <t>рек.</t>
  </si>
  <si>
    <t>* корректирующий коэффициент 1,15 Табл. 3.17.1 (п.2) - совместная подвеска двух линий от двух разных фидеров</t>
  </si>
  <si>
    <t>*1,15</t>
  </si>
  <si>
    <t>совм.подвес</t>
  </si>
  <si>
    <t>Ц = а + в × (0,4× Xmax + 0,6 × Xзад.)</t>
  </si>
  <si>
    <t>Итого стоимость проектных работ в ценах 2025г</t>
  </si>
  <si>
    <t>Программа по инженерно-геодезическим изысканиям</t>
  </si>
  <si>
    <t>Локальный сметный расчет №01-02-02</t>
  </si>
  <si>
    <t>Количество районов (массивов земель, кварталов), шт</t>
  </si>
  <si>
    <t>Количество контуров, шт</t>
  </si>
  <si>
    <t>Кол-во точек с геоданными</t>
  </si>
  <si>
    <t>Если экспликация не подготавливалась (0), если подготавливалась (1)</t>
  </si>
  <si>
    <t>Кв. дм плана (в зависимости от формата чертежа)</t>
  </si>
  <si>
    <t>1:500</t>
  </si>
  <si>
    <t>К=1+0,2*(n-1)</t>
  </si>
  <si>
    <t>К=1,0-0,9*(1-n/100)</t>
  </si>
  <si>
    <t>Коэфф. для кол-во точек, переносимых в натуру (точки)</t>
  </si>
  <si>
    <t>К=1,0+0,01*(n-5)</t>
  </si>
  <si>
    <t>Коэфф. для кол-во землепользователей</t>
  </si>
  <si>
    <t>К=1,0+0,60*(n-1)</t>
  </si>
  <si>
    <t xml:space="preserve">Коэфф. для кол-во обособленных участков </t>
  </si>
  <si>
    <t>К=1,0+0,1*(n-1)</t>
  </si>
  <si>
    <t>К=1,0+0,10*(n-1)</t>
  </si>
  <si>
    <t>К=3,5 * Lтрасс</t>
  </si>
  <si>
    <t>К = 1,0 + 0,15* (n - 1)</t>
  </si>
  <si>
    <t>К=1,0-0,45*(2-n/1000)</t>
  </si>
  <si>
    <t>Коэфф. для кол-во точек с геоданными на 1 км границы</t>
  </si>
  <si>
    <t>К = 1,0 + 0,10* (n - 5)</t>
  </si>
  <si>
    <t>К=1 (1 землепользователь) либо К=1,0+0,05 *n</t>
  </si>
  <si>
    <t xml:space="preserve">а=
</t>
  </si>
  <si>
    <t>Коэф. для протяженности границы участка (км)</t>
  </si>
  <si>
    <t>К = 1,0 - 0,06* (15 - n)</t>
  </si>
  <si>
    <t>Коэф. для кол-ва межевых знаков</t>
  </si>
  <si>
    <t>К = 1,0 + 0,08 *(n-3)</t>
  </si>
  <si>
    <t>К = 1,0 + 0,10* (n-1)</t>
  </si>
  <si>
    <t>Коэф. для кол-ва контуров</t>
  </si>
  <si>
    <t>К=1,25+0,01*(n-80)</t>
  </si>
  <si>
    <t>v( )</t>
  </si>
  <si>
    <t>Коэф. для кв. дм. плана</t>
  </si>
  <si>
    <t>К=1,0-0,09*(10 - n), если Sдм пл &lt;10</t>
  </si>
  <si>
    <t>v</t>
  </si>
  <si>
    <t>Коэф. для кол-ва планшетов</t>
  </si>
  <si>
    <t>К=1,0+0,02*( n-1)</t>
  </si>
  <si>
    <t xml:space="preserve">Коэф. для кол-ва массивов </t>
  </si>
  <si>
    <t>Коэф. для кол-ва землепользователей</t>
  </si>
  <si>
    <t>Итого по землеустроительным работам в текущих ценах 2025 г.</t>
  </si>
  <si>
    <t>=190*1*2*1*1</t>
  </si>
  <si>
    <t>Оформление земельно-имущественных отношений</t>
  </si>
  <si>
    <t>Подготовительные работы (сервитут)</t>
  </si>
  <si>
    <t>Локальная смета 01-01-01 на подготовительные работы (вынос трассы)</t>
  </si>
  <si>
    <t>Локальная смета 01-02-02 на сервитут</t>
  </si>
  <si>
    <t>Строительство ВЛИ-0,4кВ с учетом вводов в дома и  ввода в РУ-0,4 кВ (ф.1: 457м + ф.2: 283м + 141м вводы в дома + 8м ввод в РУ за исключением двух  переходов дорог (20м и 8м)</t>
  </si>
  <si>
    <t>С=(а+в*Х)*Кn*Ипр - п.130 Методики определения стоимости работ
по подготовке проектной документации</t>
  </si>
  <si>
    <r>
      <t>(21,2+30,176*</t>
    </r>
    <r>
      <rPr>
        <b/>
        <sz val="12"/>
        <color rgb="FF000000"/>
        <rFont val="Arial"/>
        <family val="2"/>
        <charset val="204"/>
      </rPr>
      <t>1,139</t>
    </r>
    <r>
      <rPr>
        <sz val="12"/>
        <color indexed="8"/>
        <rFont val="Arial"/>
        <family val="2"/>
        <charset val="204"/>
      </rPr>
      <t>)*1,2*1,15</t>
    </r>
  </si>
  <si>
    <t xml:space="preserve">Главный инженер проекта </t>
  </si>
  <si>
    <t>п.58 НЗ на работы по инженерно-геодезическим изысканиям (К5)</t>
  </si>
  <si>
    <t>км</t>
  </si>
  <si>
    <t>ПЛАТЕЖНОЕ ПОРУЧЕНИЕ № 852 от 06.09.2024г.</t>
  </si>
  <si>
    <r>
      <t xml:space="preserve">Расчет стоимости: Ц= </t>
    </r>
    <r>
      <rPr>
        <sz val="12"/>
        <color indexed="8"/>
        <rFont val="Calibri"/>
        <family val="2"/>
        <charset val="204"/>
      </rPr>
      <t>[а+в*(0,4*Хmin+0,6*Х1/2min)]</t>
    </r>
    <r>
      <rPr>
        <sz val="10.199999999999999"/>
        <color indexed="8"/>
        <rFont val="Calibri"/>
        <family val="2"/>
        <charset val="204"/>
      </rPr>
      <t>*К экс</t>
    </r>
  </si>
  <si>
    <t>Воздушные линии электропередачи напряжением до 20кВ</t>
  </si>
  <si>
    <t>СБЦП-2001-07-2.8.2-18-008 "Коммунальные инженерные сети и сооружения"</t>
  </si>
  <si>
    <t>Строительство ВЛ-10кВ</t>
  </si>
  <si>
    <t>Длина 0,1 км</t>
  </si>
  <si>
    <t>а=9,09</t>
  </si>
  <si>
    <t>К=2,4 согласно табл.11 п.1</t>
  </si>
  <si>
    <t>К=1,15, при проектировании подключения к существующим ВЛ дополнительных потребителей, согласно п.2.8.2.9</t>
  </si>
  <si>
    <t>Трансформаторные подстанции напряжением 6-20/0,4-10кВ</t>
  </si>
  <si>
    <t>СБЦП-2001-07-2.8.7-37-001 "Коммунальные инженерные сети и сооружения"</t>
  </si>
  <si>
    <t>1 подстанция</t>
  </si>
  <si>
    <t>Строительство МТП-160/10/0,4кВ</t>
  </si>
  <si>
    <t xml:space="preserve">а=6,6
</t>
  </si>
  <si>
    <t>Строительства воздушных линий электропередачи напряжением до 20 кВ</t>
  </si>
  <si>
    <t>НЗ-III-64 Табл. 3.17 п.1 (от 1 до 5 км) "Воздушная линия электропередачи
км от 1 до 5 включительно 
напряжением до 20 кВ"</t>
  </si>
  <si>
    <t>Строительство ВЛ-6кВ</t>
  </si>
  <si>
    <t>(таб.3.17) "а",  в тыс. руб.</t>
  </si>
  <si>
    <t>(таб.3.17) "в", в тыс. руб.</t>
  </si>
  <si>
    <t>Трансформаторные подстанции напряжением 6-10/0,4-10кВ</t>
  </si>
  <si>
    <t>НЗ-III-64 Табл. 3.13 п.5.1 "Строительство сооружений электрических трансформаторных подстанций класса напряжения 6 -10 кВ"</t>
  </si>
  <si>
    <t xml:space="preserve">(таб.3.13) в тыс. руб.
</t>
  </si>
  <si>
    <t>Установка РЛР</t>
  </si>
  <si>
    <t>НЗ-III-64 Табл. 3.13 п.8.2 "Строительство сооружений электрических трансформаторных подстанций класса напряжения 6 -10 кВ"</t>
  </si>
  <si>
    <t>(таб.3.13 п.8.2) в тыс. руб.</t>
  </si>
  <si>
    <t>Релейная защита электрических сетей напряжением до 20 кВ</t>
  </si>
  <si>
    <t xml:space="preserve">СБЦП-2001-07-2.8.7-38-001 "Коммунальные инженерные сети и сооружения". </t>
  </si>
  <si>
    <t>1 сеть</t>
  </si>
  <si>
    <t>а=3,77 (п.2.8.7.1 таб.38 п.1)</t>
  </si>
  <si>
    <t>Расчет токов короткого замыкания</t>
  </si>
  <si>
    <t>СБЦП-2001-07-2.8.2-18-007 "Коммунальные инженерные сети и сооружения"</t>
  </si>
  <si>
    <t>а=1,23 (п.2.8.2 таб.40 п.1)</t>
  </si>
  <si>
    <t>НДС 18%</t>
  </si>
  <si>
    <r>
      <rPr>
        <sz val="12"/>
        <color theme="1"/>
        <rFont val="Arial"/>
        <family val="2"/>
        <charset val="204"/>
      </rPr>
      <t>Ц= [а+в*(0,4*Хmin+0,6*Х1/2min)]*К эксЦ= [а+в*(0,4*Хmin+0,6*Х</t>
    </r>
    <r>
      <rPr>
        <sz val="12"/>
        <color theme="0"/>
        <rFont val="Arial"/>
        <family val="2"/>
        <charset val="204"/>
      </rPr>
      <t>1/2min)]*К экс</t>
    </r>
  </si>
  <si>
    <t xml:space="preserve"> Соси= ПЗп * Lоси</t>
  </si>
  <si>
    <t>п.139 НЗ на работы по инженерно-геодезическим изысканиям   Табл.66 п.1</t>
  </si>
  <si>
    <t xml:space="preserve">
Работы по выносу на местность и закреплению трасс осей ТП
</t>
  </si>
  <si>
    <t xml:space="preserve">п.25,26 НЗ на работы по инженерно-геодезическим изысканиям                          подп. д, е,ж,з,и, к,о </t>
  </si>
  <si>
    <t>Итог по выносу</t>
  </si>
  <si>
    <t>1.1.1</t>
  </si>
  <si>
    <t>п.28 НЗ на работы по инженерно-геодезическим изысканиям                          Табл.3 п.1</t>
  </si>
  <si>
    <t>п.30 НЗ на работы по инженерно-геодезическим изысканиям                          Табл.4 п.1</t>
  </si>
  <si>
    <r>
      <rPr>
        <sz val="9"/>
        <color theme="1"/>
        <rFont val="Calibri"/>
        <family val="2"/>
        <charset val="204"/>
        <scheme val="minor"/>
      </rPr>
      <t>должность, подпись (инициалы, фамилия)</t>
    </r>
    <r>
      <rPr>
        <sz val="11"/>
        <color theme="1"/>
        <rFont val="Calibri"/>
        <family val="2"/>
        <scheme val="minor"/>
      </rPr>
      <t xml:space="preserve">
</t>
    </r>
  </si>
  <si>
    <t>Локальная смета 01-02-02 на демонтажные работы ВЛ</t>
  </si>
  <si>
    <t>Локальная смета 01-04-04 на демонтажные работы ВЛИ</t>
  </si>
  <si>
    <t>Локальная смета 02-03-07 на строительно-монтажные работы ВЛИ</t>
  </si>
  <si>
    <t>Строительство ВЛИ-0,4кВ   (с учетом вводов в РУ)</t>
  </si>
  <si>
    <r>
      <t>[21,2+30,176*(0,4*1+0,6*0,5)]*(</t>
    </r>
    <r>
      <rPr>
        <b/>
        <sz val="12"/>
        <color indexed="8"/>
        <rFont val="Arial"/>
        <family val="2"/>
        <charset val="204"/>
      </rPr>
      <t>0,063</t>
    </r>
    <r>
      <rPr>
        <sz val="12"/>
        <color indexed="8"/>
        <rFont val="Arial"/>
        <family val="2"/>
        <charset val="204"/>
      </rPr>
      <t>/0,5≥0,1)*1,2</t>
    </r>
  </si>
  <si>
    <r>
      <t>[33,0+39,9*(0,4*1+0,6*0,5)]*(</t>
    </r>
    <r>
      <rPr>
        <b/>
        <sz val="12"/>
        <color indexed="8"/>
        <rFont val="Arial"/>
        <family val="2"/>
        <charset val="204"/>
      </rPr>
      <t>0,076</t>
    </r>
    <r>
      <rPr>
        <sz val="12"/>
        <color indexed="8"/>
        <rFont val="Arial"/>
        <family val="2"/>
        <charset val="204"/>
      </rPr>
      <t>/0,5≥0,1)*1,2</t>
    </r>
  </si>
  <si>
    <t>80,8*1,2</t>
  </si>
  <si>
    <t>Реконструкция ТП-160/10/0,4кВ</t>
  </si>
  <si>
    <t>НЗ-III-64 Табл. 3.13 п.1 "Строительство сооружений электрических трансформаторных подстанций класса напряжения 6 -10 кВ"</t>
  </si>
  <si>
    <t>38,6*1,2</t>
  </si>
  <si>
    <t>(таб.3.13 п.1) в тыс. руб.</t>
  </si>
  <si>
    <t>(таб.2.1 п.4) Реконструкция тепловых пунктов, насосных станций, электрических трансформаторных подстанций, распределительных и секционирующих пунктов</t>
  </si>
  <si>
    <t>Содержание службы зказчика-застройщика строительства - 3,93% от итога гл.1-9 и гл.12</t>
  </si>
  <si>
    <t>Приказ ПАО "Россети Московский регион" от 01.07.2025  №612</t>
  </si>
  <si>
    <t>Коэффициент пересчета в текущие цены,  Кстр=1,58(Письмо Минстроя России от 16.07.2025 N 41280-ИФ/09)</t>
  </si>
  <si>
    <t>ГЭСНп 01-11-011-01
421/пр_2020_прил.10_т.7_п.9_гр.3</t>
  </si>
  <si>
    <t xml:space="preserve">Реконструкция МТП-100/6/0,4кВ </t>
  </si>
  <si>
    <r>
      <t>[21,2+30,176*(0,4*1+0,6*0,5)]*(</t>
    </r>
    <r>
      <rPr>
        <b/>
        <sz val="12"/>
        <color indexed="8"/>
        <rFont val="Arial"/>
        <family val="2"/>
        <charset val="204"/>
      </rPr>
      <t>0,012</t>
    </r>
    <r>
      <rPr>
        <sz val="12"/>
        <color indexed="8"/>
        <rFont val="Arial"/>
        <family val="2"/>
        <charset val="204"/>
      </rPr>
      <t>/0,5≥0,1)*1,2</t>
    </r>
  </si>
  <si>
    <t>Локальная смета 09-02-04 на пусконаладочные работы ВЛИ</t>
  </si>
  <si>
    <t>ГЭСНп 01-11-028-01
421/пр_2020_прил.10_т.7_п.9_гр.3</t>
  </si>
  <si>
    <t>ГЭСНп 01-11-024-01
421/пр_2020_прил.10_т.7_п.9_гр.3</t>
  </si>
  <si>
    <t>ГЭСНп 01-11-013-01
421/пр_2020_прил.10_т.7_п.9_гр.3</t>
  </si>
  <si>
    <t>Зажим ответвительный влагозащищенный Р 70 (Нилед)</t>
  </si>
  <si>
    <t>Строительство ВЛИ-0,4кВ: ввод в РУ двух фидеров по 6 метров.</t>
  </si>
  <si>
    <t>Раздел: Строительно-монтажные работы ВЛИ 0,38 кВ.</t>
  </si>
  <si>
    <t>Реконструкция ВЛИ-0,4кВ</t>
  </si>
  <si>
    <r>
      <t>21,2+30,176*(0,4*1+0,6*1</t>
    </r>
    <r>
      <rPr>
        <b/>
        <sz val="12"/>
        <color rgb="FF000000"/>
        <rFont val="Arial"/>
        <family val="2"/>
        <charset val="204"/>
      </rPr>
      <t>,220</t>
    </r>
    <r>
      <rPr>
        <sz val="12"/>
        <color indexed="8"/>
        <rFont val="Arial"/>
        <family val="2"/>
        <charset val="204"/>
      </rPr>
      <t>)*1,2</t>
    </r>
  </si>
  <si>
    <t>п.1 Табл.46 НЗ на работы по инженерно-геодезическим изысканиям (ПЗп  1 га)</t>
  </si>
  <si>
    <t>Технический отчет по результатам выполнения работ по ИГДИ</t>
  </si>
  <si>
    <t>17.2</t>
  </si>
  <si>
    <t>11.2</t>
  </si>
  <si>
    <t>9.1</t>
  </si>
  <si>
    <t>ТЦ_59.1.25.03_50_5005066854_28.11.2025_02_26.1</t>
  </si>
  <si>
    <t>ТЦ_59.1.25.03_50_5005066854_28.11.2025_02_6.1</t>
  </si>
  <si>
    <t>ТЦ_59.1.21.02_59_5904184047_25.11.2025_02_2.1</t>
  </si>
  <si>
    <t>ТЦ_59.1.20.02_50_5005066854_28.11.2025_02_20.1</t>
  </si>
  <si>
    <t>ТЦ_59.1.25.03_50_5005066854_28.11.2025_02</t>
  </si>
  <si>
    <t>ТЦ_59.1.25.03_50_5005066854_28.11.2025_02_11.1</t>
  </si>
  <si>
    <t>ТЦ_20.1.02.23_50_5005066854_28.11.2025_02_12.1</t>
  </si>
  <si>
    <t>ТЦ_59.1.20.01_50_5005066854_28.11.2025_02_7.1</t>
  </si>
  <si>
    <t>ТЦ_59.1.25.03_50_5005066854_28.11.2025_02_10.1</t>
  </si>
  <si>
    <t>ГЭСНм 08-02-409-09
421/пр_2020_прил.10_т.1_п.4_гр.4</t>
  </si>
  <si>
    <t>с 15.10. по 15.04.</t>
  </si>
  <si>
    <t>ТЦ_59.1.25.03_50_5005066854_28.11.2025_02_5.1</t>
  </si>
  <si>
    <t>ТЦ_59.1.25.03_50_5005066854_28.11.2025_02_22.1</t>
  </si>
  <si>
    <t>ГЭСН 47-01-109-02
421/пр_2020_прил.10_т.1_п.4_гр.3</t>
  </si>
  <si>
    <t>19.2</t>
  </si>
  <si>
    <t>19.1</t>
  </si>
  <si>
    <t>П.10 Табл.18 НЗ на работы по инженерно-геодезическим изысканиям   (ПЗп 1 га)</t>
  </si>
  <si>
    <t>п.13, 58 НЗ на работы по инженерно-геодезическим изысканиям                         Табл.1 п.1 Табл.18 п.10</t>
  </si>
  <si>
    <r>
      <t>п.13</t>
    </r>
    <r>
      <rPr>
        <sz val="11"/>
        <color theme="1"/>
        <rFont val="Calibri"/>
        <family val="2"/>
        <scheme val="minor"/>
      </rPr>
      <t xml:space="preserve"> Табл.47 НЗ на работы по инженерно-геодезическим изысканиям   ПЗ1к/ПЗ2к</t>
    </r>
  </si>
  <si>
    <t>СМЕТА № 12-02-04</t>
  </si>
  <si>
    <t xml:space="preserve">Локальная смета 12-01-03 на проектные работы </t>
  </si>
  <si>
    <t xml:space="preserve">Локальная смета 12-02-04 на инженерно-геодезические работы </t>
  </si>
  <si>
    <t>Строительства кабельных линий электропередачи напряжением до 20 кВ</t>
  </si>
  <si>
    <t>(таб.3.11) "а",  в тыс. руб.</t>
  </si>
  <si>
    <t>(таб.3.11) "в", в тыс. руб.</t>
  </si>
  <si>
    <t>Xmin, в п.м.</t>
  </si>
  <si>
    <t>Xmin1/2, в п.м.</t>
  </si>
  <si>
    <t>Локальная смета 02-01-02 на строительно-монтажные работы КЛ</t>
  </si>
  <si>
    <t>Локальная смета 09-01-04 на пусконаладочные работы КЛ</t>
  </si>
  <si>
    <t>Локальная смета 09-02-05 на пусконаладочные работы ВЛ</t>
  </si>
  <si>
    <t>Пусконаладочные работы КЛ</t>
  </si>
  <si>
    <t>"___" ______________ 2026 г.</t>
  </si>
  <si>
    <t>"___" __________________2026 г.</t>
  </si>
  <si>
    <t>ЛОКАЛЬНЫЙ СМЕТНЫЙ РАСЧЕТ № 12-01-06</t>
  </si>
  <si>
    <t>Стоимость работ, руб</t>
  </si>
  <si>
    <t>Локальная смета 02-01-03 на строительно-монтажные работы ВЛ</t>
  </si>
  <si>
    <t>Локальная смета 01-02-02 на демонтажные работы</t>
  </si>
  <si>
    <t>Кузнецова А.В.</t>
  </si>
  <si>
    <t>[должность, подпись (инициалы, фамилия)]</t>
  </si>
  <si>
    <t>/</t>
  </si>
  <si>
    <t xml:space="preserve">Проверил </t>
  </si>
  <si>
    <t xml:space="preserve">Составил </t>
  </si>
  <si>
    <t>Итого оборудование</t>
  </si>
  <si>
    <t xml:space="preserve">   затраты труда машинистов</t>
  </si>
  <si>
    <t xml:space="preserve">   затраты труда рабочих</t>
  </si>
  <si>
    <t xml:space="preserve">   оборудование, отсутствующее в ФРСН </t>
  </si>
  <si>
    <t xml:space="preserve">   материальные ресурсы, отсутствующие в ФРСН </t>
  </si>
  <si>
    <t xml:space="preserve">   в том числе:</t>
  </si>
  <si>
    <t>Итого по разделу: Демонтажные работы ВЛИ 0,38 кВ.</t>
  </si>
  <si>
    <t>Итого прочие затраты</t>
  </si>
  <si>
    <t>Итого сметная прибыль</t>
  </si>
  <si>
    <t>Итого накладные расходы</t>
  </si>
  <si>
    <t>Итого ФОТ (справочно)</t>
  </si>
  <si>
    <t xml:space="preserve">   перевозка</t>
  </si>
  <si>
    <t xml:space="preserve">   материальные ресурсы</t>
  </si>
  <si>
    <t xml:space="preserve">   оплата труда машинистов (ОТм)            </t>
  </si>
  <si>
    <t xml:space="preserve">   эксплуатация машин и механизмов</t>
  </si>
  <si>
    <t xml:space="preserve">   оплата труда (ОТ)</t>
  </si>
  <si>
    <t>Разгрузка с автотранспортного средства: металлические конструкции весом до 1 тонны</t>
  </si>
  <si>
    <t>15-2</t>
  </si>
  <si>
    <t>Разгрузка с автотранспортного средства: изделия из сборного железобетона, бетона, керамзитобетона массой до 3 тонн</t>
  </si>
  <si>
    <t>03-2</t>
  </si>
  <si>
    <t>Разгрузка с автотранспортного средства: лес круглый</t>
  </si>
  <si>
    <t>07-2</t>
  </si>
  <si>
    <t>Перевозка грузов I класса автомобилями-самосвалами грузоподъемностью до 15 т по дорогам с усовершенствованным (асфальтобетонным, цементобетонным, железобетонным, обработанным органическим вяжущим) дорожным покрытием на расстояние 31 км</t>
  </si>
  <si>
    <t>02-15-1-01-0031</t>
  </si>
  <si>
    <t>15-1</t>
  </si>
  <si>
    <t>Погрузка в автотранспортное средство: лес круглый (прим-но к 1 дер.опоре)</t>
  </si>
  <si>
    <t>07-1</t>
  </si>
  <si>
    <t>Погрузка в автотранспортное средство: изделия из сборного железобетона, бетона, керамзитобетона массой свыше 6 тонн (13 ж/б стоек х 0,900т +ж/б приставки 2х0,325 = 12,35т)</t>
  </si>
  <si>
    <t>05-1</t>
  </si>
  <si>
    <t>СП (Линии электропередачи)</t>
  </si>
  <si>
    <t>774/пр_2020_прил._т._п.27_гр.3</t>
  </si>
  <si>
    <t>НР (Линии электропередачи)</t>
  </si>
  <si>
    <t>812/пр_2020_прил._т._п.27_гр.3</t>
  </si>
  <si>
    <t>ФОТ</t>
  </si>
  <si>
    <t>Итого прямые затраты</t>
  </si>
  <si>
    <t>М</t>
  </si>
  <si>
    <t xml:space="preserve">             4</t>
  </si>
  <si>
    <t>чел.-ч</t>
  </si>
  <si>
    <t>ОТм(ЗТм) Средний разряд машинистов 4,0</t>
  </si>
  <si>
    <t>4-100-040</t>
  </si>
  <si>
    <t>маш.-ч</t>
  </si>
  <si>
    <t>Автомобили бортовые, грузоподъемность до 5 т</t>
  </si>
  <si>
    <t>91.14.02-001</t>
  </si>
  <si>
    <t>Автогидроподъемники, высота подъема 12 м</t>
  </si>
  <si>
    <t>91.06.06-011</t>
  </si>
  <si>
    <t>ОТм(ЗТм) Средний разряд машинистов 5,0</t>
  </si>
  <si>
    <t>4-100-050</t>
  </si>
  <si>
    <t>Машины бурильно-крановые на автомобильном ходу, диаметр бурения до 800 мм, глубина бурения до 5 м</t>
  </si>
  <si>
    <t>91.04.01-031</t>
  </si>
  <si>
    <t>ОТм(ЗТм)</t>
  </si>
  <si>
    <t xml:space="preserve">             2</t>
  </si>
  <si>
    <t>Средний разряд работы 3,5</t>
  </si>
  <si>
    <t>1-100-35</t>
  </si>
  <si>
    <t>ОТ(ЗТ)</t>
  </si>
  <si>
    <t xml:space="preserve">             1</t>
  </si>
  <si>
    <t>Демонтаж опор ВЛ 0,38-10 кВ: без приставок одностоечных с подкосом</t>
  </si>
  <si>
    <t>ГЭСН 33-04-042-02</t>
  </si>
  <si>
    <t>Демонтаж опор ВЛ 0,38-10 кВ: без приставок одностоечных</t>
  </si>
  <si>
    <t>ГЭСН 33-04-042-01</t>
  </si>
  <si>
    <t>Демонтаж опор ВЛ 0,38-10 кВ: с приставками одностоечных</t>
  </si>
  <si>
    <t>ГЭСН 33-04-042-04</t>
  </si>
  <si>
    <t>СП (Работы по реконструкции зданий и сооружений: усиление и замена существующих конструкций, возведение отдельных конструктивных элементов)</t>
  </si>
  <si>
    <t>774/пр_2020_прил._т._п.40.1_гр.3</t>
  </si>
  <si>
    <t>НР (Работы по реконструкции зданий и сооружений: усиление и замена существующих конструкций, возведение отдельных конструктивных элементов)</t>
  </si>
  <si>
    <t>812/пр_2020_прил._т._п.40.1_гр.3</t>
  </si>
  <si>
    <t>Проволока горячекатаная в мотках, диаметр 6,3-6,5 мм</t>
  </si>
  <si>
    <t>08.3.03.06-0002</t>
  </si>
  <si>
    <t>Конструкции металлические мелкие</t>
  </si>
  <si>
    <t>07.2.07.13</t>
  </si>
  <si>
    <t>кг</t>
  </si>
  <si>
    <t>Электроды сварочные для сварки низколегированных и углеродистых сталей УОНИ 13/45, Э42А, диаметр 4-5 мм</t>
  </si>
  <si>
    <t>01.7.11.07-0227</t>
  </si>
  <si>
    <t>кВт-ч</t>
  </si>
  <si>
    <t>Электроэнергия</t>
  </si>
  <si>
    <t>01.7.03.04-0001</t>
  </si>
  <si>
    <t>Аппараты сварочные для ручной дуговой сварки, сварочный ток до 350 А</t>
  </si>
  <si>
    <t>91.17.04-233</t>
  </si>
  <si>
    <t>Средний разряд работы 3,6</t>
  </si>
  <si>
    <t>1-100-36</t>
  </si>
  <si>
    <t>т металлоконструкций</t>
  </si>
  <si>
    <t>Монтаж мелких металлоконструкций массой до 10 кг (демонтаж трубостойки)</t>
  </si>
  <si>
    <t>СП (Электротехнические установки на других объектах)</t>
  </si>
  <si>
    <t>774/пр_2020_прил._т._п.49.3_гр.3</t>
  </si>
  <si>
    <t>НР (Электротехнические установки на других объектах)</t>
  </si>
  <si>
    <t>812/пр_2020_прил._т._п.49.3_гр.3</t>
  </si>
  <si>
    <t>Вспомогательные ненормируемые материальные ресурсы</t>
  </si>
  <si>
    <t>421/пр_2020_п.75_пп.а</t>
  </si>
  <si>
    <t>20.1</t>
  </si>
  <si>
    <t>ОТм(ЗТм) Средний разряд машинистов 6,0</t>
  </si>
  <si>
    <t>4-100-060</t>
  </si>
  <si>
    <t>Краны на автомобильном ходу, грузоподъемность 16 т</t>
  </si>
  <si>
    <t>91.05.05-015</t>
  </si>
  <si>
    <t>Траверса на опоре</t>
  </si>
  <si>
    <t>Краска масляная МА-0115, мумия, сурик железный</t>
  </si>
  <si>
    <t>14.4.02.04-0142</t>
  </si>
  <si>
    <t>Болты с гайками и шайбами строительные</t>
  </si>
  <si>
    <t>01.7.15.03-0042</t>
  </si>
  <si>
    <t>Компрессоры винтовые передвижные с двигателем внутреннего сгорания, давление до 0,7 МПа (7 атм), производительность до 5,4 м3/мин</t>
  </si>
  <si>
    <t>91.18.01-007</t>
  </si>
  <si>
    <t>Молотки бурильные легкие при работе от передвижных компрессорных установок</t>
  </si>
  <si>
    <t>91.04.01-041</t>
  </si>
  <si>
    <t>Средний разряд работы 4,2</t>
  </si>
  <si>
    <t>1-100-42</t>
  </si>
  <si>
    <t>Шкаф (пульт) управления навесной, высота, ширина и глубина: до 600х600х350 мм</t>
  </si>
  <si>
    <t>ГЭСНм 08-03-573-04
571/пр_2022_п.84_т.3_стр.2_стб.3 (демонтаж)</t>
  </si>
  <si>
    <t>18.1</t>
  </si>
  <si>
    <t>Клей, марка БМК-5к</t>
  </si>
  <si>
    <t>14.1.02.01-0002</t>
  </si>
  <si>
    <t>Средний разряд работы 3,8</t>
  </si>
  <si>
    <t>1-100-38</t>
  </si>
  <si>
    <t>ГЭСНм 08-02-409-03
571/пр_2022_п.84_т.3_стр.2_стб.3 (демонтаж)</t>
  </si>
  <si>
    <t>Дюбели пластмассовые с шурупами, диаметр 6 мм, длина 35 мм, диаметр шурупа 3,5 мм, длина шурупа 50 мм</t>
  </si>
  <si>
    <t>01.7.15.07-0152</t>
  </si>
  <si>
    <t xml:space="preserve">Труба гофрированная ПВХ для защиты проводов и кабелей по установленным конструкциям, по стенам, колоннам, потолкам, основанию пола </t>
  </si>
  <si>
    <t>ГЭСНм 08-02-409-09
571/пр_2022_п.84_т.3_стр.2_стб.3 (демонтаж)</t>
  </si>
  <si>
    <t>16.1</t>
  </si>
  <si>
    <t>Винты стальные с полукруглой головкой, длина 50 мм</t>
  </si>
  <si>
    <t>01.7.15.04-0011</t>
  </si>
  <si>
    <t>Прессшпан листовой, марка А</t>
  </si>
  <si>
    <t>01.7.02.07-0011</t>
  </si>
  <si>
    <t>ГЭСНм 08-02-405-01
571/пр_2022_п.84_т.3_стр.1_стб.3 (демонтаж)</t>
  </si>
  <si>
    <t>Средний разряд работы 2,5</t>
  </si>
  <si>
    <t>1-100-25</t>
  </si>
  <si>
    <t>ответвление</t>
  </si>
  <si>
    <t>Снятие ответвлений ВЛ 0,38 кВ к зданиям при количестве проводов в ответвлении: 2 (прим-но вводу 2А-16)</t>
  </si>
  <si>
    <t>ГЭСН 33-04-041-02</t>
  </si>
  <si>
    <t xml:space="preserve">Снятие ответвлений ВЛ 0,38 кВ к зданиям при количестве проводов в ответвлении: 1 </t>
  </si>
  <si>
    <t>ГЭСН 33-04-041-01</t>
  </si>
  <si>
    <t>13.1</t>
  </si>
  <si>
    <t xml:space="preserve">Счетчики, устанавливаемые на готовом основании: однофазные </t>
  </si>
  <si>
    <t>ГЭСНм 08-03-600-01
571/пр_2022_п.84_т.3_стр.2_стб.3 (демонтаж)</t>
  </si>
  <si>
    <t>12.1</t>
  </si>
  <si>
    <t>Счетчики, устанавливаемые на готовом основании: трехфазные</t>
  </si>
  <si>
    <t>ГЭСНм 08-03-600-02
571/пр_2022_п.84_т.3_стр.2_стб.3 (демонтаж)</t>
  </si>
  <si>
    <t>П</t>
  </si>
  <si>
    <t>Провода самонесущие изолированные для ВЛИ</t>
  </si>
  <si>
    <t>21.2.01.01</t>
  </si>
  <si>
    <t>Комплект линейной арматуры для устройства заземлений на опорах ВЛИ</t>
  </si>
  <si>
    <t>20.1.01.11</t>
  </si>
  <si>
    <t>Комплект линейной арматуры для крепления СИП-2 на опоре ВЛИ</t>
  </si>
  <si>
    <t>20.1.01.01</t>
  </si>
  <si>
    <t>Генераторы бензиновые портативные, мощность до 6 КВт</t>
  </si>
  <si>
    <t>91.17.04-544</t>
  </si>
  <si>
    <t>Лебедки электрические тяговым усилием 19,62 кН (2 т)</t>
  </si>
  <si>
    <t>91.06.03-055</t>
  </si>
  <si>
    <t>Рабочий 5 разряда</t>
  </si>
  <si>
    <t>2-100-05</t>
  </si>
  <si>
    <t>Рабочий 4 разряда</t>
  </si>
  <si>
    <t>2-100-04</t>
  </si>
  <si>
    <t>Рабочий 3 разряда</t>
  </si>
  <si>
    <t>2-100-03</t>
  </si>
  <si>
    <t>Рабочий 2 разряда</t>
  </si>
  <si>
    <t>2-100-02</t>
  </si>
  <si>
    <t>ГЭСН 33-04-017-01
571/пр_2022_п.83_т.2_стр.5_стб.3 (демонтаж)</t>
  </si>
  <si>
    <t>Подвеска провода СИП-2 напряжением от 0,4 кВ до 1 кВ на опорах, при 32 опорах на км линии: с использованием автогидроподъемника (демонтаж СИП-2 3х70+1х70)</t>
  </si>
  <si>
    <t>Средний разряд работы 2,6</t>
  </si>
  <si>
    <t>1-100-26</t>
  </si>
  <si>
    <t xml:space="preserve">Демонтаж: одного дополнительного провода с одной опоры </t>
  </si>
  <si>
    <t>ГЭСН 33-04-040-02</t>
  </si>
  <si>
    <t>Средний разряд работы 2,8</t>
  </si>
  <si>
    <t>1-100-28</t>
  </si>
  <si>
    <t>ГЭСН 33-04-040-01</t>
  </si>
  <si>
    <t>Демонтаж: одного дополнительного провода с одной опоры (4А-50 оп.12-20)</t>
  </si>
  <si>
    <t>Демонтаж: 3-х проводов ВЛ 0,38 кВ с одной опоры (4А-50 оп.12-20)</t>
  </si>
  <si>
    <t>Присоединение к зажимам жил проводов или кабелей сечением: до 16 мм2 (прим-но к отключению ввода на фасаде)</t>
  </si>
  <si>
    <t>ГЭСНм 08-02-144-03
571/пр_2022_п.84_т.3_стр.4_стб.3 (демонтаж)</t>
  </si>
  <si>
    <t>ГЭСНм 08-02-144-03
571/пр_2022_п.84_т.3_стр.4_стб.3 (демонтаж)
Т.ч.1.8.3А</t>
  </si>
  <si>
    <t>ГЭСНм 08-02-144-05
571/пр_2022_п.84_т.3_стр.4_стб.3 (демонтаж)
Т.ч.1.8.3А</t>
  </si>
  <si>
    <t>Провода с резиновой изоляцией</t>
  </si>
  <si>
    <t>21.2.03.09</t>
  </si>
  <si>
    <t>Светильники с люминесцентными или ртутными лампами</t>
  </si>
  <si>
    <t>20.3.03.04</t>
  </si>
  <si>
    <t>Кронштейны</t>
  </si>
  <si>
    <t>20.2.06.05</t>
  </si>
  <si>
    <t>Хомуты стальные</t>
  </si>
  <si>
    <t>Смазка защитная электросетевая</t>
  </si>
  <si>
    <t>01.3.01.06-0038</t>
  </si>
  <si>
    <t>Бензин-растворитель</t>
  </si>
  <si>
    <t>01.3.01.01-0010</t>
  </si>
  <si>
    <t>Автогидроподъемники, высота подъема 22 м</t>
  </si>
  <si>
    <t>91.06.06-013</t>
  </si>
  <si>
    <t>Средний разряд работы 3,3</t>
  </si>
  <si>
    <t>1-100-33</t>
  </si>
  <si>
    <t>Установка светильников: с лампами люминесцентными(демонтаж светильников)</t>
  </si>
  <si>
    <t>ГЭСН 33-04-014-02
571/пр_2022_п.83_т.2_стр.5_стб.3 (демонтаж)</t>
  </si>
  <si>
    <t>Раздел: Демонтажные работы ВЛИ 0,38 кВ.</t>
  </si>
  <si>
    <t>всего в текущем уровне цен</t>
  </si>
  <si>
    <t>коэффициенты</t>
  </si>
  <si>
    <t>на единицу измерения в текущем уровне цен</t>
  </si>
  <si>
    <t>индекс</t>
  </si>
  <si>
    <t>на единицу измерения в базисном уровне цен</t>
  </si>
  <si>
    <t>всего с учетом коэффициентов</t>
  </si>
  <si>
    <t>на единицу измерения</t>
  </si>
  <si>
    <t>Сметная стоимость, руб</t>
  </si>
  <si>
    <t>Обоснование</t>
  </si>
  <si>
    <t>(наименование объекта капитального строительства)</t>
  </si>
  <si>
    <t>Московская область</t>
  </si>
  <si>
    <t>Итого по разделу: Материалы для вводов.</t>
  </si>
  <si>
    <t>Перевозка грузов I класса автомобилями бортовыми грузоподъемностью до 20 т по дорогам с усовершенствованным (асфальтобетонным, цементобетонным, железобетонным, обработанным органическим вяжущим) дорожным покрытием на расстояние 76 км</t>
  </si>
  <si>
    <t>22.2.02.20-0001_01-20-1-01-0076</t>
  </si>
  <si>
    <t>22.2.02.20-0001_01-20-1-01-0030</t>
  </si>
  <si>
    <t>Хомут для крепления траверс окрашенный (Х-18)</t>
  </si>
  <si>
    <t>22.2.02.20-0001</t>
  </si>
  <si>
    <t>93</t>
  </si>
  <si>
    <t>Хомут для крепления траверс окрашенный (Х-21)</t>
  </si>
  <si>
    <t>92</t>
  </si>
  <si>
    <t>20.5.01.02-1356_01-20-1-01-0076</t>
  </si>
  <si>
    <t>20.5.01.02-1356_01-20-1-01-0030</t>
  </si>
  <si>
    <t>Ввод кабельный М63 пластик, диаметр кабеля 40-52 мм( сальник МG-50мм)</t>
  </si>
  <si>
    <t>20.5.01.02-1356</t>
  </si>
  <si>
    <t>91</t>
  </si>
  <si>
    <t>10 шт</t>
  </si>
  <si>
    <t>Клипса для трубы ПВХ гладкой 40мм</t>
  </si>
  <si>
    <t>ТЦ_59.1.23.08_50_5005066854_28.11.2025_02_39.1</t>
  </si>
  <si>
    <t>90</t>
  </si>
  <si>
    <t>20.2.09.05-0005_01-20-1-01-0076</t>
  </si>
  <si>
    <t>20.2.09.05-0005_01-20-1-01-0030</t>
  </si>
  <si>
    <t>Муфты соединительные «труба-труба» для гофрированных или жестких гладких труб диаметром 50 мм, класс защиты IP65</t>
  </si>
  <si>
    <t>20.2.09.05-0005</t>
  </si>
  <si>
    <t>89</t>
  </si>
  <si>
    <t>24.3.01.03-0016_01-20-1-01-0076</t>
  </si>
  <si>
    <t>24.3.01.03-0016_01-20-1-01-0030</t>
  </si>
  <si>
    <t>Трубы гладкие жесткие, легкие, из самозатухающего ПВХ, номинальный диаметр 50 мм</t>
  </si>
  <si>
    <t>24.3.01.03-0016</t>
  </si>
  <si>
    <t>88</t>
  </si>
  <si>
    <t>87.2</t>
  </si>
  <si>
    <t>87.1</t>
  </si>
  <si>
    <t>87</t>
  </si>
  <si>
    <t>01.7.15.07-0012_01-20-1-01-0076</t>
  </si>
  <si>
    <t>01.7.15.07-0012_01-20-1-01-0030</t>
  </si>
  <si>
    <t>Дюбели пластмассовые с шурупами, диаметр 12 мм, длина 70 мм, диаметр шурупа 8 мм, длина шурупа 70 мм</t>
  </si>
  <si>
    <t>01.7.15.07-0012</t>
  </si>
  <si>
    <t>86</t>
  </si>
  <si>
    <t>ТЦ_20.1.02.23_50_5005066854_28.11.2025_02</t>
  </si>
  <si>
    <t>85</t>
  </si>
  <si>
    <t>Хомут стяжной Е 778 (Нилед)</t>
  </si>
  <si>
    <t>ТЦ_59.1.25.03_50_5005066854_28.11.2025_02_15.1</t>
  </si>
  <si>
    <t>84</t>
  </si>
  <si>
    <t>83</t>
  </si>
  <si>
    <t>Зажим ответвительный герметичяный Р645 (Нилед)</t>
  </si>
  <si>
    <t>ТЦ_59.1.25.03_50_5005066854_28.11.2025_02_17.1</t>
  </si>
  <si>
    <t>82</t>
  </si>
  <si>
    <t xml:space="preserve">Зажим ответвительный с прокалыванием изоляции (СИП) Р616 </t>
  </si>
  <si>
    <t>ТЦ_59.1.25.03_50_5005066854_28.11.2025_02_20.1</t>
  </si>
  <si>
    <t>81</t>
  </si>
  <si>
    <t>Кронштейн анкерный СА 16</t>
  </si>
  <si>
    <t>80</t>
  </si>
  <si>
    <t>Зажим анкерный (СИП) DN 123</t>
  </si>
  <si>
    <t>ТЦ_59.1.25.03_50_5005066854_28.11.2025_02_9.1</t>
  </si>
  <si>
    <t>79</t>
  </si>
  <si>
    <t>78</t>
  </si>
  <si>
    <t>77</t>
  </si>
  <si>
    <t>25.2.02.11-0021_01-20-1-01-0076</t>
  </si>
  <si>
    <t>25.2.02.11-0021_01-20-1-01-0030</t>
  </si>
  <si>
    <t>76</t>
  </si>
  <si>
    <t>Провод самонесущий изолированный СИПн-4 4x16 -0,6/1</t>
  </si>
  <si>
    <t>75</t>
  </si>
  <si>
    <t>Провод самонесущий изолированный СИПн-4 2х16-0,6/1</t>
  </si>
  <si>
    <t>ТЦ_21.2.01.01_59_5904184047_25.11.2025_02_2.1</t>
  </si>
  <si>
    <t>74</t>
  </si>
  <si>
    <t>Раздел: Материалы для вводов.</t>
  </si>
  <si>
    <t>Итого по разделу: Материалы для ВЛИ 0,38 кВ.</t>
  </si>
  <si>
    <t>02.3.01.02-1104_01-20-1-01-0076</t>
  </si>
  <si>
    <t>02.3.01.02-1104_01-20-1-01-0030</t>
  </si>
  <si>
    <t>м3</t>
  </si>
  <si>
    <t>Песок природный для строительных работ I класс, средний</t>
  </si>
  <si>
    <t>02.3.01.02-1104</t>
  </si>
  <si>
    <t>73</t>
  </si>
  <si>
    <t>20.1.01.11-0021_01-20-1-01-0076</t>
  </si>
  <si>
    <t>20.1.01.11-0021_01-20-1-01-0030</t>
  </si>
  <si>
    <t>Зажим плашечный соединительный ПС-1-1</t>
  </si>
  <si>
    <t>20.1.01.11-0021</t>
  </si>
  <si>
    <t>72</t>
  </si>
  <si>
    <t>71</t>
  </si>
  <si>
    <t>70</t>
  </si>
  <si>
    <t>69</t>
  </si>
  <si>
    <t>Зажим ответвительный N70</t>
  </si>
  <si>
    <t>ТЦ_59.1.20.01_50_5005066854_28.11.2025_02_19.1</t>
  </si>
  <si>
    <t>68</t>
  </si>
  <si>
    <t>67</t>
  </si>
  <si>
    <t>66</t>
  </si>
  <si>
    <t>65</t>
  </si>
  <si>
    <t>64</t>
  </si>
  <si>
    <t>63</t>
  </si>
  <si>
    <t>Зажим анкерный (СИП) РА 1500</t>
  </si>
  <si>
    <t>62</t>
  </si>
  <si>
    <t>61</t>
  </si>
  <si>
    <t>60</t>
  </si>
  <si>
    <t>59</t>
  </si>
  <si>
    <t>58</t>
  </si>
  <si>
    <t>57</t>
  </si>
  <si>
    <t>Узел крепления У-4</t>
  </si>
  <si>
    <t>ТЦ_22.2.02.23_50_5005066854_28.11.2025_02_4.1</t>
  </si>
  <si>
    <t>56</t>
  </si>
  <si>
    <t>55</t>
  </si>
  <si>
    <t>54</t>
  </si>
  <si>
    <t>Провод самонесущий изолированный СИПн-2 3х70+1х70 -0,6/1</t>
  </si>
  <si>
    <t>53</t>
  </si>
  <si>
    <t>Стойка опоры СВ 95-3-ат</t>
  </si>
  <si>
    <t>ТЦ_59.1.05.01_50_5040136007_18.11.2025_02_1.1</t>
  </si>
  <si>
    <t>52</t>
  </si>
  <si>
    <t>Итого по разделу: Монтажные работы по вводам.</t>
  </si>
  <si>
    <t>Присоединение к зажимам жил проводов или кабелей сечением: до 16 мм2 (на фасадах)</t>
  </si>
  <si>
    <t>ГЭСНм 08-02-144-03</t>
  </si>
  <si>
    <t>ГЭСНм 08-02-144-03
421/пр_2020_прил.10_т.1_п.4_гр.4
Т.ч.1.8.3А</t>
  </si>
  <si>
    <t>1000 шт</t>
  </si>
  <si>
    <t>Тальк молотый, сорт I</t>
  </si>
  <si>
    <t>01.7.07.20-0002</t>
  </si>
  <si>
    <t>Ленты изоляционные хлопчатобумажные прорезиненные для электромонтажных и ремонтных работ, цвет черный, ширина 20 мм, толщина 0,35 мм</t>
  </si>
  <si>
    <t>01.7.06.05-0041</t>
  </si>
  <si>
    <t>48.1</t>
  </si>
  <si>
    <t>47.1</t>
  </si>
  <si>
    <t>46.1</t>
  </si>
  <si>
    <t>ГЭСНм 08-03-600-02
421/пр_2020_прил.10_т.1_п.4_гр.4</t>
  </si>
  <si>
    <t>45.1</t>
  </si>
  <si>
    <t>Счетчики, устанавливаемые на готовом основании: однофазные</t>
  </si>
  <si>
    <t>ГЭСНм 08-03-600-01
421/пр_2020_прил.10_т.1_п.4_гр.4</t>
  </si>
  <si>
    <t>08.4.03.02-0002_01-20-1-01-0076</t>
  </si>
  <si>
    <t>08.4.03.02-0002_01-20-1-01-0030</t>
  </si>
  <si>
    <t>Сталь арматурная горячекатаная гладкая, класс A-I, диаметр 6-22 мм</t>
  </si>
  <si>
    <t>08.4.03.02-0002</t>
  </si>
  <si>
    <t>44.1</t>
  </si>
  <si>
    <t>Грунтовка эпоксидная антикоррозионная с содержанием цинка для защиты металлических поверхностей, расход 0,20-0,39 кг/м2</t>
  </si>
  <si>
    <t>14.4.01.09-0427</t>
  </si>
  <si>
    <t>Прокат листовой горячекатаный, марки стали СТ3СП, СТ3пс, ширина 1200-3000 мм, толщина 1-8 мм</t>
  </si>
  <si>
    <t>08.3.05.02-0021</t>
  </si>
  <si>
    <t>ГЭСНм 08-02-472-08
421/пр_2020_прил.10_т.1_п.4_гр.4</t>
  </si>
  <si>
    <t>43.1</t>
  </si>
  <si>
    <t>ГЭСНм 08-03-573-04
421/пр_2020_прил.10_т.1_п.4_гр.4</t>
  </si>
  <si>
    <t>Крюки</t>
  </si>
  <si>
    <t>22.2.02.09</t>
  </si>
  <si>
    <t>Изоляторы линейные штыревые фарфоровые</t>
  </si>
  <si>
    <t>22.2.01.04</t>
  </si>
  <si>
    <t>Провода неизолированные для воздушных линий электропередач</t>
  </si>
  <si>
    <t>21.2.01.02</t>
  </si>
  <si>
    <t>Траверсы стальные</t>
  </si>
  <si>
    <t>07.2.02.05</t>
  </si>
  <si>
    <t>Устройство ответвлений от ВЛ 0,38 кВ к зданиям: с помощью механизмов при количестве проводов в ответвлении 1</t>
  </si>
  <si>
    <t>ГЭСН 33-04-013-01
421/пр_2020_прил.10_т.1_п.4_гр.3</t>
  </si>
  <si>
    <t>Раздел: Монтажные работы по вводам.</t>
  </si>
  <si>
    <t>Итого по разделу: Строительно-монтажные работы ВЛИ 0,38 кВ.</t>
  </si>
  <si>
    <t>СП (Защита строительных конструкций и оборудования от коррозии)</t>
  </si>
  <si>
    <t>774/пр_2020_прил._т._п.13_гр.3</t>
  </si>
  <si>
    <t>НР (Защита строительных конструкций и оборудования от коррозии)</t>
  </si>
  <si>
    <t>812/пр_2020_прил._т._п.13_гр.3</t>
  </si>
  <si>
    <t>14.4.04.08-0001_01-20-1-01-0076</t>
  </si>
  <si>
    <t>14.4.04.08-0001_01-20-1-01-0030</t>
  </si>
  <si>
    <t>Ксилол нефтяной, марка А</t>
  </si>
  <si>
    <t>14.5.09.02-0002</t>
  </si>
  <si>
    <t>Эмаль ПФ-133, цветная, белый</t>
  </si>
  <si>
    <t>14.4.04.08-0006</t>
  </si>
  <si>
    <t>Агрегаты окрасочные высокого давления для окраски поверхностей конструкций, мощность 1 КВт</t>
  </si>
  <si>
    <t>91.21.01-012</t>
  </si>
  <si>
    <t>Погрузчики одноковшовые универсальные фронтальные пневмоколесные, номинальная вместимость основного ковша 2,6 м3, грузоподъемность 5 т</t>
  </si>
  <si>
    <t>91.06.05-011</t>
  </si>
  <si>
    <t>Лебедки электрические тяговым усилием до 5,79 кН (0,59 т)</t>
  </si>
  <si>
    <t>91.06.03-060</t>
  </si>
  <si>
    <t>Окраска огрунтованных бетонных и оштукатуренных поверхностей: эмалью ПФ-133</t>
  </si>
  <si>
    <t>ГЭСН 13-03-003-21</t>
  </si>
  <si>
    <t>40.1</t>
  </si>
  <si>
    <t>ГЭСН 13-03-003-21
421/пр_2020_прил.10_т.1_п.4_гр.3</t>
  </si>
  <si>
    <t>39.1</t>
  </si>
  <si>
    <t>Уайт-спирит</t>
  </si>
  <si>
    <t>14.5.09.11-0102</t>
  </si>
  <si>
    <t>Лак битумный БТ-577</t>
  </si>
  <si>
    <t>14.4.03.03-0102</t>
  </si>
  <si>
    <t>Средний разряд работы 4,9</t>
  </si>
  <si>
    <t>1-100-49</t>
  </si>
  <si>
    <t>ГЭСН 13-03-002-15</t>
  </si>
  <si>
    <t>СП (Земляные работы, выполняемые ручным способом)</t>
  </si>
  <si>
    <t>774/пр_2020_прил._т._п.1.2_гр.3</t>
  </si>
  <si>
    <t>НР (Земляные работы, выполняемые ручным способом)</t>
  </si>
  <si>
    <t>812/пр_2020_прил._т._п.1.2_гр.3</t>
  </si>
  <si>
    <t>Средний разряд работы 1,5</t>
  </si>
  <si>
    <t>1-100-15</t>
  </si>
  <si>
    <t>100 м3</t>
  </si>
  <si>
    <t>ГЭСН 01-02-061-01</t>
  </si>
  <si>
    <t>Сталь стержневая диаметром до 10 мм</t>
  </si>
  <si>
    <t>08.3.04.02</t>
  </si>
  <si>
    <t>Агрегаты сварочные с двигателем внутреннего сгорания для ручной дуговой сварки, сварочный ток до 400 А, количество постов 1</t>
  </si>
  <si>
    <t>91.17.04-034</t>
  </si>
  <si>
    <t>Средний разряд работы 2,9</t>
  </si>
  <si>
    <t>1-100-29</t>
  </si>
  <si>
    <t>10 м</t>
  </si>
  <si>
    <t xml:space="preserve">Устройство шин заземления опор ВЛ и подстанций </t>
  </si>
  <si>
    <t>ГЭСН 33-04-015-01</t>
  </si>
  <si>
    <t>Средний разряд работы 2,0</t>
  </si>
  <si>
    <t>1-100-20</t>
  </si>
  <si>
    <t xml:space="preserve">Разработка грунта вручную в траншеях глубиной до 2 м без креплений с откосами, группа грунтов: 2 (0,5*0,6*0,05=0,15*2=0,3м3) </t>
  </si>
  <si>
    <t>ГЭСН 01-02-057-02</t>
  </si>
  <si>
    <t>08.3.08.02-0058_01-20-1-01-0076</t>
  </si>
  <si>
    <t>08.3.08.02-0058_01-20-1-01-0030</t>
  </si>
  <si>
    <t>Уголок стальной горячекатаный равнополочный, марки стали СТ3СП, СТ3пс, ширина полок 35-56 мм, толщина полки 3-5 мм</t>
  </si>
  <si>
    <t>08.3.08.02-0058</t>
  </si>
  <si>
    <t>Машины пневматические при работе от передвижных компрессорных установок для забивания в грунт под любым углом наклона к горизонту и извлечения стержней диаметром от 12 до 25 мм, длиной от 2 до 15 м</t>
  </si>
  <si>
    <t>91.21.22-195</t>
  </si>
  <si>
    <t>Забивка вертикальных заземлителей механизированная на глубину до 5 м</t>
  </si>
  <si>
    <t>ГЭСН 33-03-004-01</t>
  </si>
  <si>
    <t>Засыпка вручную траншей, пазух котлованов и ям, группа грунтов: 1</t>
  </si>
  <si>
    <t>ГЭСН 01-02-061-01
421/пр_2020_прил.10_т.1_п.4_гр.3</t>
  </si>
  <si>
    <t>Устройство шин заземления опор ВЛ и подстанций</t>
  </si>
  <si>
    <t>ГЭСН 33-04-015-01
421/пр_2020_прил.10_т.1_п.4_гр.3</t>
  </si>
  <si>
    <t>ГЭСН 01-02-057-02
421/пр_2020_прил.10_т.1_п.4_гр.3</t>
  </si>
  <si>
    <t>ГЭСН 33-03-004-01
421/пр_2020_прил.10_т.1_п.4_гр.3</t>
  </si>
  <si>
    <t>28.1</t>
  </si>
  <si>
    <t>ГЭСНм 08-02-144-03
Т.ч.1.8.3А
421/пр_2020_прил.10_т.1_п.4_гр.4</t>
  </si>
  <si>
    <t>Присоединение к зажимам жил проводов или кабелей сечением: до 70 мм2 ( подключение СИП-2 3х70+1х70)</t>
  </si>
  <si>
    <t>ГЭСНм 08-02-144-05
Т.ч.1.8.3А
421/пр_2020_прил.10_т.1_п.4_гр.4</t>
  </si>
  <si>
    <t>ГЭСНм 08-02-144-05
Т.ч.1.8.3А</t>
  </si>
  <si>
    <t>ГЭСН 33-04-017-01</t>
  </si>
  <si>
    <t>Подвеска провода СИП-2 напряжением от 0,4 кВ до 1 кВ на опорах, при 32 опорах на км линии: с использованием автогидроподъемника (СИПн-4 4х16  85м+ СИПн-4 2х16 63м)</t>
  </si>
  <si>
    <t>Подвеска провода СИП-2 напряжением от 0,4 кВ до 1 кВ на опорах, при 32 опорах на км линии: с использованием автогидроподъемника (СИПн-2 3х70+1х70 )</t>
  </si>
  <si>
    <t>Подвеска провода СИП-2 напряжением от 0,4 кВ до 1 кВ на опорах, при 32 опорах на км линии: с использованием автогидроподъемника (в охранной зоне СИПн-2 3х70+1х70 )</t>
  </si>
  <si>
    <t>Машины бурильно-крановые на базе трактора на гусеничном ходу мощностью 93 кВт (126 л.с.), глубина бурения до 5 м, диаметр скважин до 800 мм</t>
  </si>
  <si>
    <t>91.04.01-033</t>
  </si>
  <si>
    <t>Затраты на бурение котлованов, учтенные нормой: 33-04-003-02</t>
  </si>
  <si>
    <t>ГЭСН 33-04-019-19
Прил.33.4.п.3.6</t>
  </si>
  <si>
    <t>ГЭСН 33-04-019-19</t>
  </si>
  <si>
    <t>Колпачки полиэтиленовые К-6 (удален)</t>
  </si>
  <si>
    <t>20.2.02.04-0006</t>
  </si>
  <si>
    <t>Металлические плакаты</t>
  </si>
  <si>
    <t>22.2.02.23</t>
  </si>
  <si>
    <t>Штыри</t>
  </si>
  <si>
    <t>22.2.02.21</t>
  </si>
  <si>
    <t>Детали крепления стальные</t>
  </si>
  <si>
    <t>22.2.02.07</t>
  </si>
  <si>
    <t>Изоляторы штыревые</t>
  </si>
  <si>
    <t>Краска масляная МА-15, цветная</t>
  </si>
  <si>
    <t>14.4.02.04-0182</t>
  </si>
  <si>
    <t>Стойка железобетонная вибрированная для опор</t>
  </si>
  <si>
    <t>05.1.02.07</t>
  </si>
  <si>
    <t>Ветошь хлопчатобумажная цветная</t>
  </si>
  <si>
    <t>01.7.20.08-0051</t>
  </si>
  <si>
    <t>Смазка солидол жировой Ж</t>
  </si>
  <si>
    <t>01.3.01.06-0051</t>
  </si>
  <si>
    <t>Установка железобетонных опор ВЛ 0,38; 6-10 кВ с траверсами без приставок: одностоечных с одним подкосом</t>
  </si>
  <si>
    <t>ГЭСН 33-04-003-02</t>
  </si>
  <si>
    <t>ГЭСН 33-04-019-19
Прил.33.4.п.3.6
421/пр_2020_прил.10_т.1_п.4_гр.3</t>
  </si>
  <si>
    <t>ГЭСН 33-04-019-19
421/пр_2020_прил.10_т.1_п.4_гр.3</t>
  </si>
  <si>
    <t>ГЭСН 33-04-003-02
421/пр_2020_прил.10_т.1_п.4_гр.3</t>
  </si>
  <si>
    <t>Затраты на бурение котлованов, учтенные нормами: 33-04-001-01, 33-04-003-01</t>
  </si>
  <si>
    <t>ГЭСН 33-04-019-01
Прил.33.4.п.3.6
421/пр_2020_прил.10_т.1_п.4_гр.3</t>
  </si>
  <si>
    <t>ГЭСН 33-04-019-01
421/пр_2020_прил.10_т.1_п.4_гр.3</t>
  </si>
  <si>
    <t xml:space="preserve">Установка железобетонных опор ВЛ 0,38; 6-10 кВ с траверсами без приставок: одностоечных </t>
  </si>
  <si>
    <t>ГЭСН 33-04-003-01
421/пр_2020_прил.10_т.1_п.4_гр.3</t>
  </si>
  <si>
    <t>ГЭСН 33-04-019-01
Прил.33.4.п.3.6</t>
  </si>
  <si>
    <t>ГЭСН 33-04-019-01</t>
  </si>
  <si>
    <t>ГЭСН 33-04-003-01</t>
  </si>
  <si>
    <t>Тракторы на пневмоколесном ходу, мощность 59 кВт (80 л. с.)</t>
  </si>
  <si>
    <t>91.15.03-014</t>
  </si>
  <si>
    <t>Прицепы тракторные, грузоподъемность до 2 т</t>
  </si>
  <si>
    <t>91.15.01-001</t>
  </si>
  <si>
    <t>Развозка конструкций и материалов опор ВЛ 0,38-10 кВ по трассе: материалов оснастки одностоечных опор</t>
  </si>
  <si>
    <t>ГЭСН 33-04-016-05</t>
  </si>
  <si>
    <t xml:space="preserve">Развозка конструкций и материалов опор ВЛ 0,38-10 кВ по трассе: материалов оснастки сложных опор  </t>
  </si>
  <si>
    <t>ГЭСН 33-04-016-06</t>
  </si>
  <si>
    <t xml:space="preserve">Развозка конструкций и материалов опор ВЛ 0,38-10 кВ по трассе: материалов оснастки сложных опор   </t>
  </si>
  <si>
    <t>Развозка конструкций и материалов опор ВЛ 0,38-10 кВ по трассе: одностоечных железобетонных опор</t>
  </si>
  <si>
    <t>ГЭСН 33-04-016-02
421/пр_2020_прил.10_т.1_п.4_гр.3</t>
  </si>
  <si>
    <t>Засыпка вручную траншей, пазух котлованов и ям, группа грунтов: 1  (засыпка грунтом после шурфления)</t>
  </si>
  <si>
    <t>Разработка грунта вручную в траншеях глубиной до 2 м без креплений с откосами, группа грунтов: 2  (прим-но к шурфлению (0,5м*1,0м*1,5м) =0,75 м3 * 6 точки= 4,5 м3)</t>
  </si>
  <si>
    <t>Итого по разделу: Опиловка.</t>
  </si>
  <si>
    <t>СП (Озеленение. Защитные лесонасаждения)</t>
  </si>
  <si>
    <t>774/пр_2020_прил._т._п.41_гр.3</t>
  </si>
  <si>
    <t>НР (Озеленение. Защитные лесонасаждения)</t>
  </si>
  <si>
    <t>812/пр_2020_прил._т._п.41_гр.3</t>
  </si>
  <si>
    <t>Автогидроподъемники, высота подъема 18 м</t>
  </si>
  <si>
    <t>91.06.06-012</t>
  </si>
  <si>
    <t>Средний разряд работы 4,5</t>
  </si>
  <si>
    <t>1-100-45</t>
  </si>
  <si>
    <t xml:space="preserve">   ПНР «под нагрузкой»</t>
  </si>
  <si>
    <t xml:space="preserve">   ПНР «вхолостую»</t>
  </si>
  <si>
    <t>Итого по разделу: Пусконаладочные работы.</t>
  </si>
  <si>
    <t>СП (Пусконаладочные работы)</t>
  </si>
  <si>
    <t>774/пр_2020_прил._т._п.83_гр.3</t>
  </si>
  <si>
    <t>НР (Пусконаладочные работы)</t>
  </si>
  <si>
    <t>812/пр_2020_прил._т._п.83_гр.3</t>
  </si>
  <si>
    <t>Инженер III категории</t>
  </si>
  <si>
    <t>3-200-03</t>
  </si>
  <si>
    <t>Рабочий 6 разряда</t>
  </si>
  <si>
    <t>2-100-06</t>
  </si>
  <si>
    <t xml:space="preserve">Фазировка электрической линии или трансформатора с сетью напряжением: до 1 кВ </t>
  </si>
  <si>
    <t>Проверка наличия цепи между заземлителями и заземленными элементами (ЗП-6 )</t>
  </si>
  <si>
    <t>Проверка наличия цепи между заземлителями и заземленными элементами</t>
  </si>
  <si>
    <t>измерение</t>
  </si>
  <si>
    <t xml:space="preserve">Измерение сопротивления растеканию тока: заземлителя </t>
  </si>
  <si>
    <t>ГЭСНп 01-11-010-01
421/пр_2020_прил.10_т.7_п.9_гр.3</t>
  </si>
  <si>
    <t>ГЭСН 46-05-008-03
571/пр_2022_п.83_т.2_стр.5_стб.3 (демонтаж)</t>
  </si>
  <si>
    <t>ГЭСНм 08-02-305-04
571/пр_2022_п.84_т.3_стр.3_стб.3 (демонтаж)</t>
  </si>
  <si>
    <t>Наконечник изолированный CPTA R 16</t>
  </si>
  <si>
    <t>ТЦ_59.1.25.03_50_5005066854_28.11.2025_02_21.1</t>
  </si>
  <si>
    <t>Втулки полипропиленовые, диаметр 28 мм</t>
  </si>
  <si>
    <t>20.2.02.01-0013</t>
  </si>
  <si>
    <t>Гильзы кабельные медные 16 мм</t>
  </si>
  <si>
    <t>20.2.01.05-0005</t>
  </si>
  <si>
    <t>Затягивание провода в проложенные трубы и металлические рукава первого одножильного или многожильного в общей оплетке, суммарное сечение: до 16 мм2</t>
  </si>
  <si>
    <t>ГЭСНм 08-02-412-03
421/пр_2020_прил.10_т.1_п.4_гр.4</t>
  </si>
  <si>
    <t>Погрузка в автотранспортное средство: металлические конструкции весом до 1 тонны  прим-но: провод А-50(0,1739т+0,0749т+0,009т)+ А-16(0,006+0,002т) + АВВГ (0,005т) + СИП-4 2х16(0,013т+0,031т) + СИП-4х16 (0,029т+0,016т)+СИП-2 3х70+1х70 (0,547т)+оснастка(0,008т+0,12т) +трубостойка(0,037т)=1,0718 т)</t>
  </si>
  <si>
    <t xml:space="preserve">Труба винипластовая по установленным конструкциям, по стенам и колоннам с креплением скобами, диаметр: до 63 мм </t>
  </si>
  <si>
    <t>Подвеска провода СИП-2 напряжением от 0,4 кВ до 1 кВ на опорах, при 32 опорах на км линии: с использованием автогидроподъемника (демонтаж ответвлений СИП-4 4х16 104м + СИП-4 2х16 93м)</t>
  </si>
  <si>
    <t>Демонтаж: 3-х проводов ВЛ 0,38 кВ с одной опоры ( 2А-16 оп.19-19/1 )</t>
  </si>
  <si>
    <t>Демонтаж: 3-х проводов ВЛ 0,38 кВ с одной опоры (3А-50  оп.21,оп.23,оп.24,оп.25,оп.26,оп.27)</t>
  </si>
  <si>
    <t>Присоединение к зажимам жил проводов или кабелей сечением: до 70 мм2 (отключение 4А-50 оп.12,(4жил)    3А-50 оп.25 (3жил), СИП-2 3х70+1х70 оп.12(4жил)  отключение сущ. ответвления 2А-50 оп.27(2жил),    СИП-2 3х70+1х70 оп.25,27.(8жил))</t>
  </si>
  <si>
    <t>Провод по установленным стальным конструкциям и панелям, сечение: до 16 мм2 (прим-но к спускам и подъемам по опорам ) (14м)</t>
  </si>
  <si>
    <t>Присоединение к зажимам жил проводов или кабелей сечением: до 70 мм2 (подключение 2А-50 оп.27,2А-50 оп.25, подключение СИП-2 3х70+1х70)</t>
  </si>
  <si>
    <t>При изменении количества опор на 1 км ВЛИ добавлять или исключать: к норме 33-04-017-01 (30-0,740*32=6)</t>
  </si>
  <si>
    <t>Подвеска провода СИП-2 напряжением от 0,4 кВ до 1 кВ на опорах, при 32 опорах на км линии: с использованием автогидроподъемника (СИПн-4 4х16  15м+ СИПн-4 2х16 35м)</t>
  </si>
  <si>
    <t>Иванов А.Е.   </t>
  </si>
  <si>
    <t>Присоединение к зажимам жил проводов или кабелей сечением: до 16 мм2 (прим-но к отключению ответвления СИП-4 2х16 (5шт) оп.16,оп.18,оп.21,оп.23,оп.25  (10жил),    СИП-4 4х16 (8шт,)оп.18 (1шт), оп.19 (1шт),оп.20(2шт), оп.23 (1шт),оп.24(2шт),оп.24/1(1шт)  (32жил)   2А-16 (1шт)оп.19. (2жил)              ВВОДА: СИП-4 4х16 (3шт),  АВВГ 2х10 (2шт), СИП-4 2х16 (16шт), 2А-16 (5шт)=58 жил,отключение ЩУ (1ф)-7 шт.,ЩУ (3ф)-8 шт=46жил.          ОТКЛЮЧЕНИЕ СУЩ. ВВОДОВ: (4шт.1ф) СИП-4 2х16 оп.22,оп.25/2,оп.18/1,оп.16/1.     (5шт.3ф) СИП-4 4х16 оп.23/1, 4шт.на трубостойке.=28жил .       Отключение АВВГ 4х10 (2шт. оп.17,оп.26)</t>
  </si>
  <si>
    <t>Заместитель начальника Управления капитального строительства филиала Восточные электрические сети ПАО «РОССЕТИ Московский регион»</t>
  </si>
  <si>
    <t>Проводник заземляющий открыто по строительным основаниям: из круглой стали диаметром 8 мм (прим-но к стали круглой 6мм для заземления ЩУ 1,5м х 11 шт.)</t>
  </si>
  <si>
    <t>Проводник заземляющий открыто по строительным основаниям: из круглой стали диаметром 8 мм (прим-но к стали круглой 6мм для заземления ЩУ 1,5м х 2 шт.)</t>
  </si>
  <si>
    <t>ГЭСНм 08-02-472-08</t>
  </si>
  <si>
    <t xml:space="preserve">Засыпка вручную траншей, пазух котлованов и ям, группа грунтов: 1 </t>
  </si>
  <si>
    <t>Разработка грунта вручную в траншеях глубиной до 2 м без креплений с откосами, группа грунтов: 2 (0,5*0,6*0,05=0,15*10=1,5м3)</t>
  </si>
  <si>
    <t>Присоединение к зажимам жил проводов или кабелей сечением: до 16 мм2 ( подключение СИП-4 2х16 оп.25,   подключение ответвлений СИП-4 2х16 (5шт) оп.16,оп.18,оп.21,оп.23,оп.25  (10жил),    СИП-4 4х16 (8шт,)оп.18 (1шт), оп.19 (1шт),оп.20(2шт), оп.23 (1шт),оп.24(2шт),оп.24/1(1шт)  (32жил))</t>
  </si>
  <si>
    <t>Установка железобетонных опор ВЛ 0,38; 6-10 кВ с траверсами без приставок: одностоечных (+укос)</t>
  </si>
  <si>
    <t>94</t>
  </si>
  <si>
    <t>20.2.12.03-0002_01-20-1-01-0076</t>
  </si>
  <si>
    <t>20.2.12.03-0002_01-20-1-01-0030</t>
  </si>
  <si>
    <t>52.1</t>
  </si>
  <si>
    <t>Труба винипластовая по установленным конструкциям, по стенам и колоннам с креплением скобами, диаметр: до 50 мм</t>
  </si>
  <si>
    <t>ГЭСНм 08-02-409-02
421/пр_2020_прил.10_т.1_п.4_гр.4</t>
  </si>
  <si>
    <t>Присоединение к зажимам жил проводов или кабелей сечением: до 16 мм2 (прим-но к присоед.ввода 23шт(1Ф),3(3Ф)=58жил, ЩУ(1ф)-7шт,ЩУ (3Ф) 8шт. =46жил.,Подключение сущ. вводов:4шт.(1ф),5шт.(3ф)=28жил, подключение АВВГ 4х10(2шт)</t>
  </si>
  <si>
    <t>41.1</t>
  </si>
  <si>
    <t>36.1.2</t>
  </si>
  <si>
    <t>36.1.1</t>
  </si>
  <si>
    <t>36.1</t>
  </si>
  <si>
    <t>34.1.2</t>
  </si>
  <si>
    <t>34.1.1</t>
  </si>
  <si>
    <t>34.1</t>
  </si>
  <si>
    <t>32.1.2</t>
  </si>
  <si>
    <t>32.1.1</t>
  </si>
  <si>
    <t>32.1</t>
  </si>
  <si>
    <t>30.1.2</t>
  </si>
  <si>
    <t>30.1.1</t>
  </si>
  <si>
    <t>Развозка конструкций и материалов опор ВЛ 0,38-10 кВ по трассе: материалов оснастки одностоечных опор (+трубостоек 5шт.)</t>
  </si>
  <si>
    <t>ГЭСН 33-04-016-02</t>
  </si>
  <si>
    <t>lepind.ru</t>
  </si>
  <si>
    <t>5005066854</t>
  </si>
  <si>
    <t>5005001001</t>
  </si>
  <si>
    <t>ООО "ЛЭП ИНДУСТРИЯ"</t>
  </si>
  <si>
    <t>IV кв.</t>
  </si>
  <si>
    <t>2025</t>
  </si>
  <si>
    <t>Хомут Х21</t>
  </si>
  <si>
    <t>Хомуты стальные с лакокрасочным покрытием или оцинковыванием Х9/Х23/Х37/Х38/Х40/Х41</t>
  </si>
  <si>
    <t>ТЦ_59.1.22.02_50_5005066854_28.11.2025_02_42.1</t>
  </si>
  <si>
    <t>42.1</t>
  </si>
  <si>
    <t>info@armatech.group</t>
  </si>
  <si>
    <t>5036090504</t>
  </si>
  <si>
    <t>503601601</t>
  </si>
  <si>
    <t>ООО "АРМАТЕХ"</t>
  </si>
  <si>
    <t>ТЦ_59.1.25.03_50_5036090504_28.11.2025_02_26.3</t>
  </si>
  <si>
    <t>26.3</t>
  </si>
  <si>
    <t>г. Москва</t>
  </si>
  <si>
    <t>forenergo-trade.ru</t>
  </si>
  <si>
    <t>7709909261</t>
  </si>
  <si>
    <t>770901001</t>
  </si>
  <si>
    <t>ООО "ФОРЭНЕРГО-ТРЕЙД"</t>
  </si>
  <si>
    <t>ТЦ_59.1.25.03_77_7709909261_28.11.2025_02_26.2</t>
  </si>
  <si>
    <t>26.2</t>
  </si>
  <si>
    <t>Зажим анкерный (СИП) РАС 1500</t>
  </si>
  <si>
    <t>26.1</t>
  </si>
  <si>
    <t>ТЦ_59.1.20.02_50_5036090504_28.11.2025_02_20.3</t>
  </si>
  <si>
    <t>20.3</t>
  </si>
  <si>
    <t>ТЦ_59.1.20.02_77_7709909261_28.11.2025_02_20.2</t>
  </si>
  <si>
    <t>20.2</t>
  </si>
  <si>
    <t>Держатель пластмассовый с хомутом-стяжкой для труб диаметром 16-32 мм</t>
  </si>
  <si>
    <t>ТЦ_59.1.25.03_50_5036090504_28.11.2025_02_22.3</t>
  </si>
  <si>
    <t>22.3</t>
  </si>
  <si>
    <t>ТЦ_59.1.25.03_77_7709909261_28.11.2025_02_22.2</t>
  </si>
  <si>
    <t>22.2</t>
  </si>
  <si>
    <t>Кронштейн анкерный для железобетонных опор,</t>
  </si>
  <si>
    <t>22.1</t>
  </si>
  <si>
    <t>ТЦ_59.1.20.01_50_5036090504_28.11.2025_02_19.3</t>
  </si>
  <si>
    <t>19.3</t>
  </si>
  <si>
    <t>ТЦ_59.1.20.01_77_7709909261_28.11.2025_02_19.2</t>
  </si>
  <si>
    <t>Зажим ответвительный ОА-120-1 (2)</t>
  </si>
  <si>
    <t>ТЦ_59.1.25.03_50_5036090504_28.11.2025_02_20.3</t>
  </si>
  <si>
    <t>ТЦ_59.1.25.03_77_7709909261_28.11.2025_02_20.2</t>
  </si>
  <si>
    <t>Зажим ответвительный с прокалыванием изоляции (СИП) Р3-95</t>
  </si>
  <si>
    <t>Зажим ответвительный с прокалыванием изоляции (СИП) Р 95</t>
  </si>
  <si>
    <t>ТЦ_59.1.25.03_50_5036090504_28.11.2025_02_18.3</t>
  </si>
  <si>
    <t>18.3</t>
  </si>
  <si>
    <t>ТЦ_59.1.25.03_77_7709909261_28.11.2025_02_18.2</t>
  </si>
  <si>
    <t>18.2</t>
  </si>
  <si>
    <t>Зажим ответвительный с прокалыванием изоляции (СИП) Р72</t>
  </si>
  <si>
    <t>ТЦ_59.1.25.03_50_5005066854_28.11.2025_02_18.1</t>
  </si>
  <si>
    <t>ТЦ_59.1.25.03_50_5036090504_28.11.2025_02_17.3</t>
  </si>
  <si>
    <t>17.3</t>
  </si>
  <si>
    <t>ТЦ_59.1.25.03_77_7709909261_28.11.2025_02_17.2</t>
  </si>
  <si>
    <t>Зажим ответвительный с прокалыванием изоляции (СИП) Р645</t>
  </si>
  <si>
    <t>ТЦ_59.1.25.03_50_5036090504_28.11.2025_02_16.3</t>
  </si>
  <si>
    <t>16.3</t>
  </si>
  <si>
    <t>ТЦ_59.1.25.03_77_7709909261_28.11.2025_02_16.2</t>
  </si>
  <si>
    <t>16.2</t>
  </si>
  <si>
    <t>Зажим ответвительный с прокалыванием изоляции (СИП) РС481</t>
  </si>
  <si>
    <t>ТЦ_59.1.25.03_50_5005066854_28.11.2025_02_16.1</t>
  </si>
  <si>
    <t>ТЦ_59.1.25.03_50_5036090504_28.11.2025_02_15.3</t>
  </si>
  <si>
    <t>15.3</t>
  </si>
  <si>
    <t>ТЦ_59.1.25.03_77_7709909261_28.11.2025_02_15.2</t>
  </si>
  <si>
    <t>15.2</t>
  </si>
  <si>
    <t>Хомут стяжной (СИП) Е260</t>
  </si>
  <si>
    <t>15.1</t>
  </si>
  <si>
    <t>ТЦ_20.1.02.23_50_5036090504_28.11.2025_02_12.3</t>
  </si>
  <si>
    <t>12.3</t>
  </si>
  <si>
    <t>2010</t>
  </si>
  <si>
    <t>ТЦ_20.1.02.23_77_7709909261_28.11.2010_02_12.2</t>
  </si>
  <si>
    <t>12.2</t>
  </si>
  <si>
    <t>Проводник заземляющий П-750</t>
  </si>
  <si>
    <t>ТЦ_59.1.25.03_50_5036090504_28.11.2025_02_11.3</t>
  </si>
  <si>
    <t>11.3</t>
  </si>
  <si>
    <t>ТЦ_59.1.25.03_77_7709909261_28.11.2025_02_11.2</t>
  </si>
  <si>
    <t>Зажим ответвительный ОН1-2</t>
  </si>
  <si>
    <t>ТЦ_59.1.25.03_50_5036090504_28.11.2025_02_10.3</t>
  </si>
  <si>
    <t>10.3</t>
  </si>
  <si>
    <t>ТЦ_59.1.25.03_77_7709909261_28.11.2025_02_10.2</t>
  </si>
  <si>
    <t>10.2</t>
  </si>
  <si>
    <t>Скрепа размером 21 мм (СИП) А200</t>
  </si>
  <si>
    <t>10.1</t>
  </si>
  <si>
    <t>ТЦ_59.1.25.03_50_5036090504_28.11.2025_02_9.3</t>
  </si>
  <si>
    <t>9.3</t>
  </si>
  <si>
    <t>ТЦ_59.1.25.03_77_7709909261_28.11.2025_02_9.2</t>
  </si>
  <si>
    <t>9.2</t>
  </si>
  <si>
    <t>ТЦ_59.1.25.03_50_5036090504_28.11.2025_02_8.3</t>
  </si>
  <si>
    <t>8.3</t>
  </si>
  <si>
    <t>ТЦ_59.1.25.03_77_7709909261_28.11.2025_02_8.2</t>
  </si>
  <si>
    <t>8.2</t>
  </si>
  <si>
    <t>Комплект промежуточной подвески (СИП) ПП-1</t>
  </si>
  <si>
    <t>ТЦ_59.1.25.03_50_5005066854_28.11.2025_02_8.1</t>
  </si>
  <si>
    <t>ТЦ_59.1.20.01_50_5036090504_28.11.2025_02_7.3</t>
  </si>
  <si>
    <t>7.3</t>
  </si>
  <si>
    <t>ТЦ_59.1.20.01_77_7709909261_28.11.2025_02_7.2</t>
  </si>
  <si>
    <t>7.2</t>
  </si>
  <si>
    <t>Зажим плашечный</t>
  </si>
  <si>
    <t>ТЦ_59.1.25.03_50_5036090504_28.11.2025_02_6.3</t>
  </si>
  <si>
    <t>6.3</t>
  </si>
  <si>
    <t>ТЦ_59.1.25.03_77_7709909261_28.11.2025_02_6.2</t>
  </si>
  <si>
    <t>6.2</t>
  </si>
  <si>
    <t>ТЦ_59.1.25.03_50_5036090504_28.11.2025_02_5.3</t>
  </si>
  <si>
    <t>5.3</t>
  </si>
  <si>
    <t>ТЦ_59.1.25.03_77_7709909261_28.11.2025_02_5.2</t>
  </si>
  <si>
    <t>5.2</t>
  </si>
  <si>
    <t>Бугель размером 20 мм (СИП) NB20</t>
  </si>
  <si>
    <t>5.1</t>
  </si>
  <si>
    <t>ТЦ_22.2.02.23_50_5036090504_28.11.2025_02_4.3</t>
  </si>
  <si>
    <t>4.3</t>
  </si>
  <si>
    <t>ТЦ_22.2.02.23_77_7709909261_28.11.2025_02_4.2</t>
  </si>
  <si>
    <t>4.2</t>
  </si>
  <si>
    <t>Узел крепления укоса У-1</t>
  </si>
  <si>
    <t>evro-lep.ru</t>
  </si>
  <si>
    <t>5005051671</t>
  </si>
  <si>
    <t>500501001</t>
  </si>
  <si>
    <t>ООО "Евро-ЛЭП"</t>
  </si>
  <si>
    <t>ТЦ_59.1.05.01_50_5005051671_18.11.2010_02_1.3</t>
  </si>
  <si>
    <t>Смоленская область</t>
  </si>
  <si>
    <t>info@er67.ru</t>
  </si>
  <si>
    <t>6732191851</t>
  </si>
  <si>
    <t>673201001</t>
  </si>
  <si>
    <t>ООО "Производственное объединение "ЭНЕРГОРЕСУРС"</t>
  </si>
  <si>
    <t>ТЦ_59.1.05.01_67_6732191851_18.11.2025_02_1.2</t>
  </si>
  <si>
    <t>setzhbi.ru</t>
  </si>
  <si>
    <t>5040136007</t>
  </si>
  <si>
    <t>504001001</t>
  </si>
  <si>
    <t>ООО "Сетевой Железобетон"</t>
  </si>
  <si>
    <t xml:space="preserve">Стойка опоры СВ 95-3-АТ </t>
  </si>
  <si>
    <t>Стойка опоры СВ 95-1-а, бетон B25, объем 0,30 м3, расход арматуры 31,3 кг</t>
  </si>
  <si>
    <t>sip2a.ru</t>
  </si>
  <si>
    <t>7719546987</t>
  </si>
  <si>
    <t>504101001</t>
  </si>
  <si>
    <t>ООО ТК "Норма-кабель"</t>
  </si>
  <si>
    <t>Провод самонесущий изолированный СИПн-4 4х25-0,6/1</t>
  </si>
  <si>
    <t>ТЦ_21.2.01.01_77_7719546987_25.11.2025_02_3.3</t>
  </si>
  <si>
    <t>3.3</t>
  </si>
  <si>
    <t>zsi@electrum.su</t>
  </si>
  <si>
    <t>77208584444</t>
  </si>
  <si>
    <t>50005034115</t>
  </si>
  <si>
    <t>ООО "ОПОРА ЛЭП"</t>
  </si>
  <si>
    <t>ТЦ_21.2.01.01_77_77208584444_25.11.2025_02_3.2</t>
  </si>
  <si>
    <t>3.2</t>
  </si>
  <si>
    <t>Пермский край</t>
  </si>
  <si>
    <t>kamkabei.ru</t>
  </si>
  <si>
    <t>5904184047</t>
  </si>
  <si>
    <t>78505001</t>
  </si>
  <si>
    <t>ООО"Камский кабель"</t>
  </si>
  <si>
    <t>Провод самонесущий изолированный СИП-4 4х25-0,6/1</t>
  </si>
  <si>
    <t>ТЦ_21.2.01.01_59_5904184047_25.11.2025_02_3.1</t>
  </si>
  <si>
    <t>ТЦ_59.1.21.02_77_7719546987_25.11.2025_02_2.3</t>
  </si>
  <si>
    <t>ТЦ_59.1.21.02_77_77208584444_25.11.2025_02_2.2</t>
  </si>
  <si>
    <t>Провод самонесущий изолированный СИП-2 4x16+1x25-0,6/1</t>
  </si>
  <si>
    <t>Провод самонесущий изолированный СИПн-4 2x16 -0,6/1</t>
  </si>
  <si>
    <t>ТЦ_21.2.01.01_77_7719546987_25.11.2025_02_2.3</t>
  </si>
  <si>
    <t>ТЦ_21.2.01.01_77_77208584444_25.11.2025_02_2.2</t>
  </si>
  <si>
    <t>Провод самонесущий изолированный СИП-4 2х16-0,6/1</t>
  </si>
  <si>
    <t>electrum.su</t>
  </si>
  <si>
    <t>7720858444</t>
  </si>
  <si>
    <t>772001001</t>
  </si>
  <si>
    <t>ООО"ОПОРА ЛЭП"</t>
  </si>
  <si>
    <t>ТЦ_59.1.21.02_77_7720858444_25.11.2025_02_2.3</t>
  </si>
  <si>
    <t>ТЦ_59.1.21.02_77_7719546987_25.11.2025_02_2.2</t>
  </si>
  <si>
    <t>785050001</t>
  </si>
  <si>
    <t>Провод самонесущий изолированный СИП-2 3х95+1х54,6-0,6/1</t>
  </si>
  <si>
    <t>Статус организации (производитель(1)/поставщик (2)</t>
  </si>
  <si>
    <t>Населенный пункт расположения склада производителя/поставщика</t>
  </si>
  <si>
    <t>Гиперссылка на веб-сайт производителя/поставщика</t>
  </si>
  <si>
    <t>ИНН организации</t>
  </si>
  <si>
    <t>КПП организации</t>
  </si>
  <si>
    <t>Наименование производителя/поставщика</t>
  </si>
  <si>
    <t>Квартал</t>
  </si>
  <si>
    <t>Год</t>
  </si>
  <si>
    <t>Сметная цена без НДС в руб. за ед. изм.</t>
  </si>
  <si>
    <t>Заготовительно-складские расходы</t>
  </si>
  <si>
    <t>Затраты на перевозку</t>
  </si>
  <si>
    <t>Текущая отпускная цена за ед. изм. без НДС в руб. в соответствии с графой 5</t>
  </si>
  <si>
    <t>Текущая отпускная цена за ед. изм. в обосновывающем документе с НДС в руб.</t>
  </si>
  <si>
    <t>Ед. изм. строительного ресурса, затрат в обосновывающем документе</t>
  </si>
  <si>
    <t>Ед. изм.</t>
  </si>
  <si>
    <t>Полное наименование строительного ресурса, затрат в обосновывающем документе</t>
  </si>
  <si>
    <t>Наименование строительного ресурса, затрат</t>
  </si>
  <si>
    <t>Код строительного ресурса</t>
  </si>
  <si>
    <t>№ п.п.</t>
  </si>
  <si>
    <t>Конъюнктурный анализ</t>
  </si>
  <si>
    <t>Итого прямые затраты по разделу</t>
  </si>
  <si>
    <t>152</t>
  </si>
  <si>
    <t>151</t>
  </si>
  <si>
    <t>150</t>
  </si>
  <si>
    <t>86.2</t>
  </si>
  <si>
    <t>149</t>
  </si>
  <si>
    <t>86.1</t>
  </si>
  <si>
    <t>148</t>
  </si>
  <si>
    <t>147</t>
  </si>
  <si>
    <t>85.2</t>
  </si>
  <si>
    <t>146</t>
  </si>
  <si>
    <t>85.1</t>
  </si>
  <si>
    <t>145</t>
  </si>
  <si>
    <t>144</t>
  </si>
  <si>
    <t>143</t>
  </si>
  <si>
    <t>83.2</t>
  </si>
  <si>
    <t>142</t>
  </si>
  <si>
    <t>83.1</t>
  </si>
  <si>
    <t>141</t>
  </si>
  <si>
    <t>140</t>
  </si>
  <si>
    <t>82.2</t>
  </si>
  <si>
    <t>139</t>
  </si>
  <si>
    <t>82.1</t>
  </si>
  <si>
    <t>138</t>
  </si>
  <si>
    <t>137</t>
  </si>
  <si>
    <t>81.2</t>
  </si>
  <si>
    <t>136</t>
  </si>
  <si>
    <t>81.1</t>
  </si>
  <si>
    <t>135</t>
  </si>
  <si>
    <t>134</t>
  </si>
  <si>
    <t>80.2</t>
  </si>
  <si>
    <t>133</t>
  </si>
  <si>
    <t>80.1</t>
  </si>
  <si>
    <t>132</t>
  </si>
  <si>
    <t>131</t>
  </si>
  <si>
    <t>130</t>
  </si>
  <si>
    <t>129</t>
  </si>
  <si>
    <t>128</t>
  </si>
  <si>
    <t>127</t>
  </si>
  <si>
    <t>126</t>
  </si>
  <si>
    <t>125</t>
  </si>
  <si>
    <t>124</t>
  </si>
  <si>
    <t>123</t>
  </si>
  <si>
    <t>122</t>
  </si>
  <si>
    <t>70.2</t>
  </si>
  <si>
    <t>121</t>
  </si>
  <si>
    <t>70.1</t>
  </si>
  <si>
    <t>120</t>
  </si>
  <si>
    <t>119</t>
  </si>
  <si>
    <t>118</t>
  </si>
  <si>
    <t>117</t>
  </si>
  <si>
    <t>67.2</t>
  </si>
  <si>
    <t>116</t>
  </si>
  <si>
    <t>67.1</t>
  </si>
  <si>
    <t>115</t>
  </si>
  <si>
    <t>114</t>
  </si>
  <si>
    <t>66.2</t>
  </si>
  <si>
    <t>113</t>
  </si>
  <si>
    <t>66.1</t>
  </si>
  <si>
    <t>112</t>
  </si>
  <si>
    <t>111</t>
  </si>
  <si>
    <t>110</t>
  </si>
  <si>
    <t>109</t>
  </si>
  <si>
    <t>108</t>
  </si>
  <si>
    <t>107</t>
  </si>
  <si>
    <t>106</t>
  </si>
  <si>
    <t>105</t>
  </si>
  <si>
    <t>104</t>
  </si>
  <si>
    <t>103</t>
  </si>
  <si>
    <t>102</t>
  </si>
  <si>
    <t>101</t>
  </si>
  <si>
    <t>100</t>
  </si>
  <si>
    <t>99</t>
  </si>
  <si>
    <t>98</t>
  </si>
  <si>
    <t>52.2</t>
  </si>
  <si>
    <t>97</t>
  </si>
  <si>
    <t>96</t>
  </si>
  <si>
    <t>95</t>
  </si>
  <si>
    <t>43.2</t>
  </si>
  <si>
    <t>43.1.2</t>
  </si>
  <si>
    <t>43.1.1</t>
  </si>
  <si>
    <t>42.2</t>
  </si>
  <si>
    <t>42.1.2</t>
  </si>
  <si>
    <t>42.1.1</t>
  </si>
  <si>
    <t>37.1.2</t>
  </si>
  <si>
    <t>37.1.1</t>
  </si>
  <si>
    <t>37.1</t>
  </si>
  <si>
    <t>35.1.2</t>
  </si>
  <si>
    <t>35.1.1</t>
  </si>
  <si>
    <t>35.1</t>
  </si>
  <si>
    <t>28.1.2</t>
  </si>
  <si>
    <t>28.1.1</t>
  </si>
  <si>
    <t>26.1.2</t>
  </si>
  <si>
    <t>26.1.1</t>
  </si>
  <si>
    <t>25.1</t>
  </si>
  <si>
    <t>24.1</t>
  </si>
  <si>
    <t>23.1</t>
  </si>
  <si>
    <t>за 2026 год</t>
  </si>
  <si>
    <t>56890494</t>
  </si>
  <si>
    <t xml:space="preserve">      Составил   __________________________     / Кузнецова А.В. /
</t>
  </si>
  <si>
    <t>ГЭСНм 08-02-144-03
571/пр_2022_п.84_т.3_стр.4_стб.3 (демонтаж); Т.ч.1.8.3А</t>
  </si>
  <si>
    <t>ГЭСНм 08-02-144-05
571/пр_2022_п.84_т.3_стр.4_стб.3 (демонтаж); Т.ч.1.8.3А</t>
  </si>
  <si>
    <t xml:space="preserve"> (расшифровка подписи)</t>
  </si>
  <si>
    <t xml:space="preserve">       (подпись)</t>
  </si>
  <si>
    <t xml:space="preserve">      (должность)</t>
  </si>
  <si>
    <t xml:space="preserve">Принял: </t>
  </si>
  <si>
    <t> Паршиков И.В.</t>
  </si>
  <si>
    <t xml:space="preserve"> Директор </t>
  </si>
  <si>
    <t xml:space="preserve">Сдал: </t>
  </si>
  <si>
    <t>Всего по акту</t>
  </si>
  <si>
    <t>Итого прочие с Ктен К=0,995</t>
  </si>
  <si>
    <t>Итого прочие с Кп</t>
  </si>
  <si>
    <t>Итого прочие с Кд</t>
  </si>
  <si>
    <t>Итого прочие</t>
  </si>
  <si>
    <t>Итого оборудование с Ктен К=0,995</t>
  </si>
  <si>
    <t>Итого СМР с коэффициентом тендерного снижения К=0,995</t>
  </si>
  <si>
    <t>Итого СМР с коэффициентом приведения Кп - 1</t>
  </si>
  <si>
    <t>Итого СМР с коэффициентом дефлятором Кд - 1</t>
  </si>
  <si>
    <t>Итого СМР с ЗУ</t>
  </si>
  <si>
    <t>Итого СМР с ВЗиС</t>
  </si>
  <si>
    <t>Временные здания и сооружения</t>
  </si>
  <si>
    <t>Итого СМР</t>
  </si>
  <si>
    <t>ВСЕГО по акту</t>
  </si>
  <si>
    <t>поз. по см.</t>
  </si>
  <si>
    <t>по пор.</t>
  </si>
  <si>
    <t xml:space="preserve">Сметная (договорная) стоимость в соответствии с договором подряда (контрактом) </t>
  </si>
  <si>
    <t>АКТ о приемке выполненных работ</t>
  </si>
  <si>
    <t xml:space="preserve">Вид деятельности по ОКДП </t>
  </si>
  <si>
    <t>(организация, адрес, телефон, факс)</t>
  </si>
  <si>
    <t xml:space="preserve">по ОКПО </t>
  </si>
  <si>
    <t>ООО "РЭС", 140200, Московская область, город Воскресенск, улица Хрипунова, дом 3, офис 10, Тел.:8(49644)96-611(612)</t>
  </si>
  <si>
    <t xml:space="preserve">Подрядчик (Субподрядчик): </t>
  </si>
  <si>
    <t xml:space="preserve">Заказчик (Генподрядчик): </t>
  </si>
  <si>
    <t>0322005</t>
  </si>
  <si>
    <t xml:space="preserve">Форма по ОКУД </t>
  </si>
  <si>
    <t>Унифицированная Форма № КС-2</t>
  </si>
  <si>
    <t xml:space="preserve">          М.П.</t>
  </si>
  <si>
    <t xml:space="preserve">Заместитель директора по капитальному строительству     </t>
  </si>
  <si>
    <t> Кузнецов С.А.</t>
  </si>
  <si>
    <t>Итого прочие с Кп  К=1</t>
  </si>
  <si>
    <t>Справочно</t>
  </si>
  <si>
    <t xml:space="preserve">   Всего прочие затраты</t>
  </si>
  <si>
    <t xml:space="preserve">   Всего оборудование</t>
  </si>
  <si>
    <t xml:space="preserve">   Всего сметная прибыль</t>
  </si>
  <si>
    <t xml:space="preserve">   Всего накладные расходы</t>
  </si>
  <si>
    <t xml:space="preserve">   Всего ФОТ</t>
  </si>
  <si>
    <t xml:space="preserve">      перевозка</t>
  </si>
  <si>
    <t xml:space="preserve">      материальные ресурсы</t>
  </si>
  <si>
    <t xml:space="preserve">      оплата труда машинистов (ОТм)            </t>
  </si>
  <si>
    <t xml:space="preserve">      эксплуатация машин и механизмов</t>
  </si>
  <si>
    <t xml:space="preserve">      оплата труда (ОТ)</t>
  </si>
  <si>
    <t xml:space="preserve">      в том числе:</t>
  </si>
  <si>
    <t xml:space="preserve">   Всего прямые затраты по смете</t>
  </si>
  <si>
    <t xml:space="preserve">   всего сметная прибыль</t>
  </si>
  <si>
    <t xml:space="preserve">   всего накладные расходы</t>
  </si>
  <si>
    <t xml:space="preserve">   всего ФОТ</t>
  </si>
  <si>
    <t xml:space="preserve">   всего прямые затраты</t>
  </si>
  <si>
    <t xml:space="preserve">   прочие работы</t>
  </si>
  <si>
    <t xml:space="preserve">   прочие затраты</t>
  </si>
  <si>
    <t>ВСЕГО прочие затраты</t>
  </si>
  <si>
    <t>ВСЕГО оборудование</t>
  </si>
  <si>
    <t>ВСЕГО монтажные работы</t>
  </si>
  <si>
    <t>ВСЕГО строительные работы</t>
  </si>
  <si>
    <t>Разгрузка с автотранспортного средства: мусор строительный с погрузкой вручную</t>
  </si>
  <si>
    <t>47-2</t>
  </si>
  <si>
    <t>Перевозка грузов I класса автомобилями-самосвалами грузоподъемностью до 15 т по дорогам с усовершенствованным (асфальтобетонным, цементобетонным, железобетонным, обработанным органическим вяжущим) дорожным покрытием на расстояние 28 км</t>
  </si>
  <si>
    <t>02-15-1-01-0028</t>
  </si>
  <si>
    <t>47-1</t>
  </si>
  <si>
    <t>Перевозка грузов I класса автомобилями-самосвалами грузоподъемностью до 15 т по дорогам с усовершенствованным (асфальтобетонным, цементобетонным, железобетонным, обработанным органическим вяжущим) дорожным покрытием на расстояние 6 км</t>
  </si>
  <si>
    <t>02-15-1-01-0006</t>
  </si>
  <si>
    <t>Демонтаж опор ВЛ 0,38-10 кВ: без приставок одностоечных с подкосом (оп.12,оп.16)</t>
  </si>
  <si>
    <t>Демонтаж опор ВЛ 0,38-10 кВ: без приставок одностоечных (оп.11,оп.13,оп.15,оп.17,оп.18)</t>
  </si>
  <si>
    <t>27.1</t>
  </si>
  <si>
    <t>Провод по установленным стальным конструкциям и панелям, сечение: до 16 мм2</t>
  </si>
  <si>
    <t>ГЭСНм 08-02-405-01
571/пр_2022_п.84_т.3_стр.2_стб.3 (демонтаж)</t>
  </si>
  <si>
    <t>Счетчики, устанавливаемые на готовом основании: однофазные (оп.11,оп.12,оп.13)</t>
  </si>
  <si>
    <t>Счетчики, устанавливаемые на готовом основании: трехфазные (оп.16)</t>
  </si>
  <si>
    <t>ГЭСНм 08-02-144-03
571/пр_2022_п.84_т.3_п.4_гр.3 (демонтаж)
Т.ч.1.8.3А</t>
  </si>
  <si>
    <t>Присоединение к зажимам жил проводов или кабелей сечением: до 6 мм2 (прим-но к отключению АВВГ 2х6 оп.11,оп.12,оп.18)</t>
  </si>
  <si>
    <t>ГЭСНм 08-02-144-02
571/пр_2022_п.84_т.3_стр.4_стб.3 (демонтаж)
2022-1-ГЭСНм-ОП-08-01-03-001</t>
  </si>
  <si>
    <t>Демонтаж: одного дополнительного провода с одной опоры (2А-16)</t>
  </si>
  <si>
    <t>Демонтаж: 3-х проводов ВЛ 0,38 кВ с одной опоры (2А-16 оп.13-14   +     2А-16 оп.16-16/1 )</t>
  </si>
  <si>
    <t>Демонтаж: 3-х проводов ВЛ 0,38 кВ с одной опоры (3А-50 )</t>
  </si>
  <si>
    <t>Демонтаж: одного дополнительного провода с одной опоры (4А-50)</t>
  </si>
  <si>
    <t>Демонтаж: одного дополнительного провода с одной опоры (5А-50)</t>
  </si>
  <si>
    <t>ГЭСНм 08-02-144-05
571/пр_2022_п.84_т.3_стр.4_стб.3 (демонтаж)
Т.ч.1.8.3А
421/пр_2020_прил.10_т.1_п.4_гр.4</t>
  </si>
  <si>
    <t>Присоединение к зажимам жил проводов или кабелей сечением: до 35 мм2 (прим-но к отключению ответвления СИП-4 4х25(оп.16,оп.18).Отключение провода СИП-4 4х25 оп.11</t>
  </si>
  <si>
    <t>ГЭСНм 08-02-144-04
2022-1-ГЭСНм-ОП-08-01-03-001
571/пр_2022_п.84_т.3_стр.4_стб.3 (демонтаж)</t>
  </si>
  <si>
    <t>0</t>
  </si>
  <si>
    <t xml:space="preserve">конструктивного решения </t>
  </si>
  <si>
    <t xml:space="preserve"> тыс.руб.</t>
  </si>
  <si>
    <t>0,00</t>
  </si>
  <si>
    <t xml:space="preserve">прочих затрат </t>
  </si>
  <si>
    <t>Расчетный измеритель</t>
  </si>
  <si>
    <t xml:space="preserve">оборудования </t>
  </si>
  <si>
    <t xml:space="preserve"> чел.-ч</t>
  </si>
  <si>
    <t xml:space="preserve">Нормативные затраты труда машинистов </t>
  </si>
  <si>
    <t xml:space="preserve">монтажных работ </t>
  </si>
  <si>
    <t xml:space="preserve">Нормативные затраты труда рабочих </t>
  </si>
  <si>
    <t xml:space="preserve">строительных работ </t>
  </si>
  <si>
    <t xml:space="preserve">Средства на оплату труда машинистов </t>
  </si>
  <si>
    <t xml:space="preserve">Средства на оплату труда рабочих </t>
  </si>
  <si>
    <t>в том числе:</t>
  </si>
  <si>
    <t xml:space="preserve">Сметная стоимость </t>
  </si>
  <si>
    <t xml:space="preserve">Составлен(а) в текущем уровне цен </t>
  </si>
  <si>
    <t>(проектная и (или) иная техническая документация)</t>
  </si>
  <si>
    <t xml:space="preserve">Основание </t>
  </si>
  <si>
    <t xml:space="preserve"> методом</t>
  </si>
  <si>
    <t>ресурсно-индексным</t>
  </si>
  <si>
    <t xml:space="preserve">Составлен </t>
  </si>
  <si>
    <t>(наименование работ и затрат)</t>
  </si>
  <si>
    <t>(наименование стройки)</t>
  </si>
  <si>
    <t xml:space="preserve">Наименование зоны субъекта Российской Федерации </t>
  </si>
  <si>
    <t xml:space="preserve">Наименование субъекта Российской Федерации </t>
  </si>
  <si>
    <t xml:space="preserve">Обоснование принятых текущих цен на строительные ресурсы </t>
  </si>
  <si>
    <t xml:space="preserve">Реквизиты нормативно-правового акта об утверждении оплаты труда, утверждаемый в соответствии с пунктом 22(1) Правилами мониторинга цен, утвержденными постановлением Правительства Российской Федерации от 23 декабря 2016 г. №1452 </t>
  </si>
  <si>
    <t xml:space="preserve">Реквизиты письма Минстроя России об индексах изменения сметной стоимости строительства,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 подготовленного в соответствии с пунктом 85 Методики расчета индексов изменения сметной стоимости строительства, утвержденной приказом Министерства строительства и жилищно-коммунального хозяйства Российской Федерации от 5 июня 2019 г. №326/пр </t>
  </si>
  <si>
    <t xml:space="preserve">Реквизиты приказа Минстроя России об утверждении дополнений и изменений к сметным нормативам </t>
  </si>
  <si>
    <t>ФСНБ-2022, Приказ Минстроя России от 30.12.2021 №1046/пр,
Приказ Минстроя России от 04.08.2020 №421/пр,
Приказ Минстроя России от 21.12.2020 №812/пр,
Приказ Минстроя России от 11.12.2020 №774/пр</t>
  </si>
  <si>
    <t xml:space="preserve">Наименование редакции сметных нормативов </t>
  </si>
  <si>
    <t xml:space="preserve">Наименование программного продукта </t>
  </si>
  <si>
    <t>"___"_____________2026 г.</t>
  </si>
  <si>
    <t xml:space="preserve">Заказчик </t>
  </si>
  <si>
    <t xml:space="preserve">Подрядчик </t>
  </si>
  <si>
    <t>Устройство перехода через автодорогу</t>
  </si>
  <si>
    <t>ГЭСНм 08-02-409-03
571/пр_2022_п.84_т.3_стр.3_стб.3 (демонтаж)</t>
  </si>
  <si>
    <t>ГЭСНм 08-02-409-09
571/пр_2022_п.84_т.3_стр.3_стб.3 (демонтаж)</t>
  </si>
  <si>
    <t xml:space="preserve">Затягивание провода в проложенные трубы и металлические рукава первого одножильного или многожильного в общей оплетке, суммарное сечение: до 16 мм2 </t>
  </si>
  <si>
    <t>ГЭСНм 08-02-412-03
571/пр_2022_п.84_т.3_стр.3_стб.3 (демонтаж)</t>
  </si>
  <si>
    <t>Перевозка грузов I класса автомобилями бортовыми грузоподъемностью до 20 т по дорогам с усовершенствованным (асфальтобетонным, цементобетонным, железобетонным, обработанным органическим вяжущим) дорожным покрытием на расстояние 65 км</t>
  </si>
  <si>
    <t>20.2.09.05-0005_01-20-1-01-0065</t>
  </si>
  <si>
    <t>24.3.01.03-0016_01-20-1-01-0065</t>
  </si>
  <si>
    <t>20.5.01.02-1356_01-20-1-01-0065</t>
  </si>
  <si>
    <t>Ввод кабельный М63 пластик, диаметр кабеля 40-52 мм (MG-50)</t>
  </si>
  <si>
    <t>20.2.12.03-0002_01-20-1-01-0065</t>
  </si>
  <si>
    <t>76.2</t>
  </si>
  <si>
    <t>76.1</t>
  </si>
  <si>
    <t>12.2.01.01-0021_01-20-1-01-0065</t>
  </si>
  <si>
    <t>75.2</t>
  </si>
  <si>
    <t>12.2.01.01-0021_01-20-1-01-0030</t>
  </si>
  <si>
    <t>75.1</t>
  </si>
  <si>
    <t>Клипсы (зажимы)</t>
  </si>
  <si>
    <t>12.2.01.01-0021</t>
  </si>
  <si>
    <t>Перевозка грузов I класса автомобилями бортовыми грузоподъемностью до 20 т по дорогам с усовершенствованным (асфальтобетонным, цементобетонным, железобетонным, обработанным органическим вяжущим) дорожным покрытием на расстояние 126 км</t>
  </si>
  <si>
    <t>22.2.02.20-0001_01-20-1-01-0126</t>
  </si>
  <si>
    <t>74.2</t>
  </si>
  <si>
    <t>74.1</t>
  </si>
  <si>
    <t>73.2</t>
  </si>
  <si>
    <t>73.1</t>
  </si>
  <si>
    <t>01.7.15.07-0012_01-20-1-01-0126</t>
  </si>
  <si>
    <t>72.2</t>
  </si>
  <si>
    <t>72.1</t>
  </si>
  <si>
    <t>25.2.02.11-0021_01-20-1-01-0065</t>
  </si>
  <si>
    <t>Провод самонесущий изолированный СИПн-2 4x16-0,6/1</t>
  </si>
  <si>
    <t>20.1.01.11-0021_01-20-1-01-0126</t>
  </si>
  <si>
    <t>20.2.02.04-0012_01-20-1-01-0065</t>
  </si>
  <si>
    <t>20.2.02.04-0012_01-20-1-01-0030</t>
  </si>
  <si>
    <t>Колпачки изолирующие, диапазон сечений 16-150 мм2</t>
  </si>
  <si>
    <t>20.2.02.04-0012</t>
  </si>
  <si>
    <t>ГЭСНм 08-02-144-03
Т.ч.1.8.3А</t>
  </si>
  <si>
    <t>ГЭСНм 08-03-600-02</t>
  </si>
  <si>
    <t>ГЭСНм 08-03-600-01</t>
  </si>
  <si>
    <t>33.1</t>
  </si>
  <si>
    <t>ГЭСНм 08-02-409-03
421/пр_2020_прил.10_т.1_п.4_гр.4</t>
  </si>
  <si>
    <t>31.1</t>
  </si>
  <si>
    <t>08.4.03.02-0002_01-20-1-01-0065</t>
  </si>
  <si>
    <t>29.1</t>
  </si>
  <si>
    <t xml:space="preserve">Устройство ответвлений от ВЛ 0,38 кВ к зданиям: с помощью механизмов при количестве проводов в ответвлении 1 </t>
  </si>
  <si>
    <t>ГЭСН 33-04-013-01</t>
  </si>
  <si>
    <t>14.4.04.08-0001_01-20-1-01-0065</t>
  </si>
  <si>
    <t>24.1.2</t>
  </si>
  <si>
    <t>24.1.1</t>
  </si>
  <si>
    <t>Разработка грунта вручную в траншеях глубиной до 2 м без креплений с откосами, группа грунтов: 2 (0,5*0,6*0,5=0,15*5=0,75м3)</t>
  </si>
  <si>
    <t>08.3.08.02-0058_01-20-1-01-0065</t>
  </si>
  <si>
    <t xml:space="preserve">Присоединение к зажимам жил проводов или кабелей сечением: до 70 мм2 </t>
  </si>
  <si>
    <t>ГЭСНм 08-02-144-05
421/пр_2020_прил.10_т.1_п.4_гр.4</t>
  </si>
  <si>
    <t>Подвеска провода СИП-2 напряжением от 0,4 кВ до 1 кВ на опорах, при 32 опорах на км линии: с использованием автогидроподъемника  (СИП-4 4х16 оп.2П-оп.12а (26м), СИП-2 2х16 оп.2П-24(13м),оп.4П-оп.14(39м),оп.6П-16/1(39м),оп.9П-труб.(35м), СИП-2 2х25 (26м),(10м)</t>
  </si>
  <si>
    <t xml:space="preserve">Установка железобетонных опор ВЛ 0,38; 6-10 кВ с траверсами без приставок: одностоечных с одним подкосом  </t>
  </si>
  <si>
    <t>Развозка конструкций и материалов опор ВЛ 0,38-10 кВ по трассе: материалов оснастки одностоечных опор  (+2 трубостойки)</t>
  </si>
  <si>
    <t xml:space="preserve">Развозка конструкций и материалов опор ВЛ 0,38-10 кВ по трассе: материалов оснастки сложных опор </t>
  </si>
  <si>
    <t xml:space="preserve">Развозка конструкций и материалов опор ВЛ 0,38-10 кВ по трассе: одностоечных железобетонных опор </t>
  </si>
  <si>
    <t>Демонтаж ВЛИ-0,4кВ</t>
  </si>
  <si>
    <t>корректирующий коэффициент 0,05                 п.28 основных положений</t>
  </si>
  <si>
    <t>Погрузка в автотранспортное средство: металлические конструкции весом до 1 тонны (провод СИП-2х16(0,011т+0,008т+0,030т) +  СИП-2 3х70+1х70(0,044т+0,065т) + А-50(0,075т+0,035т+0,016т) + А-16(0,003т+0,007т) + АВВГ (0,007т) + СИП-4 4х16 (0,003т+0,007т)+СИП-4 4х25 (0,009т)оснастка(0,07т)+сталь круглая (0,0045т) = 0,3945т)</t>
  </si>
  <si>
    <t>Подвеска провода СИП-2 напряжением от 0,4 кВ до 1 кВ на опорах, при 32 опорах на км линии: с использованием автогидроподъемника (демонтаж СИП-2 3х70+1х70 оп.10/1-оп.12-0,064км;  СИП-2 3х70+1х70 оп.18-оп.19- 0,044км)</t>
  </si>
  <si>
    <t>Демонтаж: одного дополнительного провода с одной опоры (1А-50)</t>
  </si>
  <si>
    <t>Демонтаж: 3-х проводов ВЛ 0,38 кВ с одной опоры (4А-50 оп.15, оп.16, оп.17)</t>
  </si>
  <si>
    <t>Демонтаж: 3-х проводов ВЛ 0,38 кВ с одной опоры (5А-50 оп.12, оп.13 )</t>
  </si>
  <si>
    <t xml:space="preserve">Подвеска провода СИП-2 напряжением от 0,4 кВ до 1 кВ на опорах, при 32 опорах на км линии: с использованием автогидроподъемника ( СИП-2 3х70+1х70  </t>
  </si>
  <si>
    <r>
      <t>[21,2+30,176*(0,4*1+0,6*0,5)]*(</t>
    </r>
    <r>
      <rPr>
        <b/>
        <sz val="12"/>
        <color indexed="8"/>
        <rFont val="Arial"/>
        <family val="2"/>
        <charset val="204"/>
      </rPr>
      <t>0,044</t>
    </r>
    <r>
      <rPr>
        <sz val="12"/>
        <color indexed="8"/>
        <rFont val="Arial"/>
        <family val="2"/>
        <charset val="204"/>
      </rPr>
      <t>/0,5≥0,1)*0,05</t>
    </r>
  </si>
  <si>
    <t>Разгрузка с автотранспортного средства: изделия из сборного железобетона, бетона, керамзитобетона массой свыше 6 тонн</t>
  </si>
  <si>
    <t>05-2</t>
  </si>
  <si>
    <t>Разгрузка с автотранспортного средства: металлические конструкции весом до 1 тонны (светильники)</t>
  </si>
  <si>
    <t>Разгрузка с автотранспортного средства: металлические конструкции весом до 6 тонн</t>
  </si>
  <si>
    <t>17-2</t>
  </si>
  <si>
    <t>Погрузка в автотранспортное средство: металлические конструкции весом до 1 тонны (прим-но к светилькникам(0,04т)</t>
  </si>
  <si>
    <t>Погрузка в автотранспортное средство: мусор строительный с погрузкой вручную (трубы(0,006т+0,001т+0,0005т+0,002т)= 0,0095т)</t>
  </si>
  <si>
    <t>Погрузка в автотранспортное средство: изделия из сборного железобетона, бетона, керамзитобетона массой свыше 6 тонн (9 ж/б стоек  = 8,1т)</t>
  </si>
  <si>
    <t>Присоединение к зажимам жил проводов или кабелей сечением: до 6 мм2 (прим-но к отключению ввода на фасаде)</t>
  </si>
  <si>
    <t>ГЭСНм 08-02-144-02
571/пр_2022_п.84_т.3_стр.4_стб.3 (демонтаж)</t>
  </si>
  <si>
    <t>Присоединение к зажимам жил проводов или кабелей сечением: до 16 мм2 (прим-но к отключ.ЩУ(1Ф) 3шт. на оп.12,оп.15,оп.16; ЩУ(3Ф) 1шт.(оп.16);      Оключение вводов:СИП-4 2х16 (оп.11(2шт),оп.12(1шт),оп.13(1шт),оп.15(3шт),оп.17(3шт),оп,18(1шт);СИП-4 4х16 оп.16(1шт);            Оключение существующих вводов СИП-4 2х16(7шт), СИП-4 4х16(2шт)</t>
  </si>
  <si>
    <t>Подвеска провода СИП-2 напряжением от 0,4 кВ до 1 кВ на опорах, при 32 опорах на км линии: с использованием автогидроподъемника (прим-но к демонтажу ответвлений СИП-4 2х16 оп.12-оп.24;оп.18-трубост. д.18.- 0,047км;     СИП-4 4х16 оп.12-оп.12а- 0,024км;   СИП-4 4х25 оп.16-трубост.,оп.18-оп.29- 0,023км+СИП-4 4х25 оп.11-оп.23-0,020км+СИП-4 2х16 оп.17-оп.19-0,083км)</t>
  </si>
  <si>
    <t>Присоединение к зажимам жил проводов или кабелей сечением: до 70 мм2 (прим-но к  отключению 5А-50 )</t>
  </si>
  <si>
    <t>Присоединение к зажимам жил проводов или кабелей сечением: до 70 мм2 (прим-но к отключению СИП-2 3х70+1х70 (оп.10/1,оп.19)</t>
  </si>
  <si>
    <t>Присоединение к зажимам жил проводов или кабелей сечением: до 16 мм2 (прим-но к отключению ответвлений 2А-16(оп.13.,оп.16),СИП-4 2х16(оп.12.,оп.18,оп.19),СИП-4 4х16 (оп.12),  Отключение провода СИП-4 2х16 (оп.17),отключение провода 1А-16(оп.10/1)</t>
  </si>
  <si>
    <t>71.2</t>
  </si>
  <si>
    <t>71.1</t>
  </si>
  <si>
    <t>69.2</t>
  </si>
  <si>
    <t>69.1</t>
  </si>
  <si>
    <t xml:space="preserve">Присоединение к зажимам жил проводов или кабелей сечением: до 16 мм2 (прим-но к присоед.ввода 1Ф-14шт., 3Ф-1шт. присоед.ЩУ 1шт.-3Ф,3шт.-1Ф, присоединение сущ. вводов 3Ф-2шт,1Ф-7шт) </t>
  </si>
  <si>
    <t>Присоединение к зажимам жил проводов или кабелей сечением: до 16 мм2 (СИП-4 2х16 -4шт, СИП-4 4х16 - 1шт.)</t>
  </si>
  <si>
    <t>Присоединение к зажимам жил проводов или кабелей сечением: до 35 мм2 (СИП-4 4х25 - 3шт)</t>
  </si>
  <si>
    <t>ГЭСНм 08-02-144-04
421/пр_2020_прил.10_т.1_п.4_гр.4
2022-1-ГЭСНм-ОП-08-01-03-001</t>
  </si>
  <si>
    <t>При изменении количества опор на 1 км ВЛИ добавлять или исключать: к норме 33-04-017-01 (16-0,188*32=9)</t>
  </si>
  <si>
    <t>ГЭСН 33-04-017-03</t>
  </si>
  <si>
    <t>Проверка наличия цепи между заземлителями и заземленными элементами (прим-но ЗП-6) оп.10/1,оп.11,оп.23,оп.24,оп.12а,оп.12/1,оп.14,оп.15,оп.16/1(2шт),оп.29</t>
  </si>
  <si>
    <t>68.2</t>
  </si>
  <si>
    <t>68.1</t>
  </si>
  <si>
    <t>59.2</t>
  </si>
  <si>
    <t>59.1</t>
  </si>
  <si>
    <t>56.2</t>
  </si>
  <si>
    <t>56.1</t>
  </si>
  <si>
    <t>51.2</t>
  </si>
  <si>
    <t>51.1</t>
  </si>
  <si>
    <t>39.2</t>
  </si>
  <si>
    <t>23.1.2</t>
  </si>
  <si>
    <t>23.1.1</t>
  </si>
  <si>
    <t>21.1.2</t>
  </si>
  <si>
    <t>21.1.1</t>
  </si>
  <si>
    <t>21.1</t>
  </si>
  <si>
    <t>19.1.2</t>
  </si>
  <si>
    <t>19.1.1</t>
  </si>
  <si>
    <t>Разработка грунта вручную в траншеях глубиной до 2 м без креплений с откосами, группа грунтов: 2  (прим-но к шурфлению (0,5м*1,0м*1,5м) =0,75 м3 * 12 точки= 9м3)</t>
  </si>
  <si>
    <t>164</t>
  </si>
  <si>
    <t>163</t>
  </si>
  <si>
    <t>162</t>
  </si>
  <si>
    <t>161</t>
  </si>
  <si>
    <t>160</t>
  </si>
  <si>
    <t>159</t>
  </si>
  <si>
    <t>158</t>
  </si>
  <si>
    <t>157</t>
  </si>
  <si>
    <t>156</t>
  </si>
  <si>
    <t>155</t>
  </si>
  <si>
    <t>154</t>
  </si>
  <si>
    <t>153</t>
  </si>
  <si>
    <t>100.2</t>
  </si>
  <si>
    <t>100.1</t>
  </si>
  <si>
    <t>62.1</t>
  </si>
  <si>
    <t>60.1</t>
  </si>
  <si>
    <t>58.1</t>
  </si>
  <si>
    <t>57.1</t>
  </si>
  <si>
    <t>Итого СМР с коэффициентом приведения Кп - 0.997380551</t>
  </si>
  <si>
    <t>Итого прочие с Кп  К</t>
  </si>
  <si>
    <t>522-ЭМ</t>
  </si>
  <si>
    <t>Карьков А.Г.</t>
  </si>
  <si>
    <t>Сумма НДС 22%</t>
  </si>
  <si>
    <t>ООО «Энергомастер», 140600, Московская область, г.Зарайск, 2-й Шоссейный переулок д.20, Тел./факс:  (910) 409-00-76/8(496)66-2-58-79</t>
  </si>
  <si>
    <t>ПЛАТЕЖНОЕ ПОРУЧЕНИЕ №1325 от 24.12.2024.</t>
  </si>
  <si>
    <t>ПЛАТЕЖНОЕ ПОРУЧЕНИЕ № 35 от 15.01.2025г.</t>
  </si>
  <si>
    <t>Итого стоимость проектных работ в ценах 2026г</t>
  </si>
  <si>
    <t>Разгрузка с автотранспортного средства: металлические конструкции весом до 1 тонны (прим-но к 5-ти светилькникам(0,025т))</t>
  </si>
  <si>
    <t>Погрузка в автотранспортное средство: металлические конструкции весом до 1 тонны (прим-но к 5-ти светилькникам(0,025т))</t>
  </si>
  <si>
    <t>Погрузка в автотранспортное средство: мусор строительный с погрузкой вручную (прим-но к трубам)</t>
  </si>
  <si>
    <t>Погрузка в автотранспортное средство: изделия из сборного железобетона, бетона, керамзитобетона массой свыше 6 тонн (14 ж/б стоек х 0,900т  = 12,600т)</t>
  </si>
  <si>
    <t>Демонтаж опор ВЛ 0,38-10 кВ: без приставок одностоечных с подкосом (оп.20,21,26,29)</t>
  </si>
  <si>
    <t>Демонтаж опор ВЛ 0,38-10 кВ: без приставок одностоечных (оп.22,23,24,25,27,28)</t>
  </si>
  <si>
    <t>Счетчики, устанавливаемые на готовом основании: однофазные (оп.29)</t>
  </si>
  <si>
    <t>Счетчики, устанавливаемые на готовом основании: трехфазные (оп.22)</t>
  </si>
  <si>
    <t xml:space="preserve">Шкаф (пульт) управления навесной, высота, ширина и глубина: до 600х600х350 мм </t>
  </si>
  <si>
    <t>Затягивание провода в проложенные трубы и металлические рукава первого одножильного или многожильного в общей оплетке, суммарное сечение: до 16 мм2 (прим-но вытягиванию провода из гофр.труб и гладких труб)</t>
  </si>
  <si>
    <t>Труба гофрированная ПВХ для защиты проводов и кабелей по установленным конструкциям, по стенам, колоннам, потолкам, основанию пола</t>
  </si>
  <si>
    <t>Присоединение к зажимам жил проводов или кабелей сечением: до 6 мм2 (прим-но к отключению вводов на фасаде)</t>
  </si>
  <si>
    <t>14.1</t>
  </si>
  <si>
    <t>Подвеска провода СИП-2 напряжением от 0,4 кВ до 1 кВ на опорах, при 32 опорах на км линии: с использованием автогидроподъемника (демонтаж СИП-2 3х50+1х54,6 - 0,021км(оп.20-оп.7/1); СИП-4 4х25 - 0,010км(оп.23/1-оп.11)+0,009км(оп.29-оп.18); СИП-4 2х16 0,013км(оп.24/1-оп.12)+0,011км(оп.26-трубостойка))</t>
  </si>
  <si>
    <t>ГЭСН 33-04-017-01
571/пр_2022_п.83_т.2_п.4_гр.3 (демонтаж)</t>
  </si>
  <si>
    <t>Демонтаж: одного дополнительного провода с одной опоры (5А-50 два провода с 4-х опор )</t>
  </si>
  <si>
    <t>Демонтаж: 3-х проводов ВЛ 0,38 кВ с одной опоры (5А-50 ) оп.20,оп.21,оп.22,оп.23</t>
  </si>
  <si>
    <t>ГЭСНм 08-02-144-04
571/пр_2022_п.84_т.3_стр.4_стб.3 (демонтаж)
Т.ч.1.8.3А</t>
  </si>
  <si>
    <t>Присоединение к зажимам жил проводов или кабелей сечением: до 6 мм2 (прим-но к отключению АВВГ 2х6 питание светильника оп.27-д.21)</t>
  </si>
  <si>
    <t>ГЭСНм 08-02-144-02
2022-1-ГЭСНм-ОП-08-01-03-001
571/пр_2022_п.84_т.3_стр.4_стб.3 (демонтаж)</t>
  </si>
  <si>
    <t>Установка светильников: с лампами люминесцентными (демонтаж светильников: оп.20,22,23,24,26,27)</t>
  </si>
  <si>
    <t>ГЭСНп 01-11-028-01</t>
  </si>
  <si>
    <t>ГЭСНп 01-11-024-01</t>
  </si>
  <si>
    <t>ГЭСНп 01-11-013-01</t>
  </si>
  <si>
    <t>Проверка наличия цепи между заземлителями и заземленными элементами (прим-но ЗП-6)</t>
  </si>
  <si>
    <t>ГЭСНп 01-11-011-01</t>
  </si>
  <si>
    <t>ГЭСНп 01-11-010-01</t>
  </si>
  <si>
    <t xml:space="preserve"> НДС  22%</t>
  </si>
  <si>
    <t xml:space="preserve">Всего с учетом тендерного снижения  </t>
  </si>
  <si>
    <t>НДС 22%</t>
  </si>
  <si>
    <t>Согласование топосъемки</t>
  </si>
  <si>
    <t xml:space="preserve"> НДС 22%</t>
  </si>
  <si>
    <t xml:space="preserve">Всего с учетом НДС  </t>
  </si>
  <si>
    <t>Присоединение к зажимам жил проводов или кабелей сечением: до 6 мм2 (прим-но к отключению вводов: АВВГ 2х6 1шт. на оп.24,АВВГ 4х6 на оп.29, АВВГ 2х4 оп.28, АВВГ 2х6 на оп.27)</t>
  </si>
  <si>
    <t>Демонтаж: 3-х проводов ВЛ 0,38 кВ с одной опоры (3А-50 ) оп.27,28,29</t>
  </si>
  <si>
    <t>Демонтаж: одного дополнительного провода с одной опоры (4А-50)  оп.24,оп.25,оп.26</t>
  </si>
  <si>
    <t>Демонтаж: 3-х проводов ВЛ 0,38 кВ с одной опоры (4А-50) оп.24,оп.25,оп.26</t>
  </si>
  <si>
    <t>Программный комплекс "Строительный эксперт" (7.2.7.7799)</t>
  </si>
  <si>
    <t>ПАО "Россети Московский регион", 115114, РФ, г. Москва, 2-й Павелецкий пр-д,3,стр.2 Тел.: (495) 662-40-70</t>
  </si>
  <si>
    <t>Погрузка в автотранспортное средство: металлические конструкции весом до 1 тонны (провод А-50(0,077т+0,055т+0,080т) + СИП-2 3х50+1х54,6(0,016т) + СИП-2 4х25(0,007т) + СИП-2 2х16(0,003т+0,031т) + СИП-4 4х16(0,003т) + АВВГ(0,004т) + А-16(0,003т) + оснастка(0,1т)+сталь круглая(0,0075т) = 0,3865т)</t>
  </si>
  <si>
    <t>Присоединение к зажимам жил проводов или кабелей сечением: до 70 мм2 (прим-но к отключению 5А-50 на оп.20)</t>
  </si>
  <si>
    <t>Присоединение к зажимам жил проводов или кабелей сечением: до 70 мм2 (прим-но к отключению СИП-2 3х50+1х54,6 на оп.7/1)</t>
  </si>
  <si>
    <t>Присоединение к зажимам жил проводов или кабелей сечением: до 35 мм2 (прим-но к отключению ответвлений СИП-4 4х25 оп.11, оп.18)</t>
  </si>
  <si>
    <t>Присоединение к зажимам жил проводов или кабелей сечением: до 16 мм2 (прим-но к отключению ответвления СИП-4 2х16 оп.12, оп.26,отключение АВВГ 2х10 на трубостойке)</t>
  </si>
  <si>
    <t xml:space="preserve">Всего с НДС  </t>
  </si>
  <si>
    <t xml:space="preserve">Всего с НДС </t>
  </si>
  <si>
    <t>Присоединение к зажимам жил проводов или кабелей сечением: до 16 мм2 (прим-но к отключ.вводов: СИП-4 2х16 на опорах - 14 шт.СИП-4 4х16 на опоре - 1шт. ; 2А-16 на опорах - 2шт. (36жил)                                                                                                                             АВВГ 2х10 оп.20 - 1 шт.; ЩУ(1ф.) - 5 шт., ЩУ(3ф.) - 1 шт.,отключение ЩУ(3Ф)), отключение сущ.ввода на оп.24/1(1ф)</t>
  </si>
  <si>
    <t>Лак битумный БТ-123</t>
  </si>
  <si>
    <t>14.4.03.03-0002</t>
  </si>
  <si>
    <t>Припои оловянно-свинцовые бессурьмянистые, марка ПОС30</t>
  </si>
  <si>
    <t>10.3.02.03-0011</t>
  </si>
  <si>
    <t>Ленты монтажные из пластмассы для бандажирования проводов, скрепляются пластмассовыми кнопками, ширина 10 мм</t>
  </si>
  <si>
    <t>01.7.06.07-0002</t>
  </si>
  <si>
    <t>Подъемники телескопические самоходные, рабочая высота 26 м, грузоподъемность 250 кг</t>
  </si>
  <si>
    <t>91.06.09-001</t>
  </si>
  <si>
    <t>Лебедки электрические тяговым усилием до 12,26 кН (1,25 т)</t>
  </si>
  <si>
    <t>91.06.03-061</t>
  </si>
  <si>
    <t>Домкраты гидравлические, грузоподъемность 63-100 т</t>
  </si>
  <si>
    <t>91.06.01-003</t>
  </si>
  <si>
    <t>Кабель до 35 кВ с креплением накладными скобами, масса 1 м кабеля: до 1 кг (прим-но к демонтажу АВВГ 2х10 оп.20,АВВГ 2х4 оп.28,АВВГ 2х6 оп.29) послед.монтаж</t>
  </si>
  <si>
    <t>ГЭСНм 08-02-146-02
571/пр_2022_п.84_т.3_стр.2_стб.3 (демонтаж)</t>
  </si>
  <si>
    <t>Перевозка грузов I класса автомобилями бортовыми грузоподъемностью до 20 т по дорогам с усовершенствованным (асфальтобетонным, цементобетонным, железобетонным, обработанным органическим вяжущим) дорожным покрытием на расстояние 64 км</t>
  </si>
  <si>
    <t>08.3.08.02-0058_01-20-1-01-0064</t>
  </si>
  <si>
    <t>98.2</t>
  </si>
  <si>
    <t>98.1</t>
  </si>
  <si>
    <t>08.4.03.02-0002_01-20-1-01-0064</t>
  </si>
  <si>
    <t>20.2.09.05-0005_01-20-1-01-0064</t>
  </si>
  <si>
    <t>24.3.01.03-0016_01-20-1-01-0064</t>
  </si>
  <si>
    <t>20.2.12.03-1020_01-20-1-01-0064</t>
  </si>
  <si>
    <t>20.2.12.03-1020_01-20-1-01-0030</t>
  </si>
  <si>
    <t>Трубы гибкие гофрированные из ПВХ, диаметр 50 мм, с протяжкой</t>
  </si>
  <si>
    <t>20.2.12.03-1020</t>
  </si>
  <si>
    <t>12.2.01.01-0021_01-20-1-01-0064</t>
  </si>
  <si>
    <t>22.2.02.20-0001_01-20-1-01-0064</t>
  </si>
  <si>
    <t>01.7.15.07-0012_01-20-1-01-0064</t>
  </si>
  <si>
    <t>ТЦ_59.1.25.03_50_5036090504_26.01.2026_02_14.1</t>
  </si>
  <si>
    <t>ТЦ_59.1.20.01_50_5036090504_26.01.2026_02_6.1</t>
  </si>
  <si>
    <t>ТЦ_59.1.25.03_50_5036090504_26.01.2026_02_12.1</t>
  </si>
  <si>
    <t>ТЦ_59.1.20.01_50_5036090504_26.01.2026_02_8.1</t>
  </si>
  <si>
    <t>ТЦ_59.1.25.03_50_5036090504_26.01.2026_02_4.1</t>
  </si>
  <si>
    <t>ТЦ_59.1.25.03_50_5036090504_26.01.2026_02_5.1</t>
  </si>
  <si>
    <t>25.2.02.11-0021_01-20-1-01-0126</t>
  </si>
  <si>
    <t>Провод самонесущий изолированный СИПн-4 4x16-0,6/1</t>
  </si>
  <si>
    <t>ТЦ_21.2.01.01_59_5904184047_05.03.2026_02_2.1</t>
  </si>
  <si>
    <t>Итого прямые затраты по разделу: Материалы для ВЛИ 0,38 кВ.</t>
  </si>
  <si>
    <t>Зажим плашечный ПС-1-1</t>
  </si>
  <si>
    <t>ТЦ_20.1.01.11_50_5036090504_26.01.2026_02_17.1</t>
  </si>
  <si>
    <t>Зажим ответвительный влагозащищенный Р 70</t>
  </si>
  <si>
    <t>ТЦ_59.1.25.03_50_5036090504_26.01.2026_02_10.1</t>
  </si>
  <si>
    <t>Дистанционный бандаж BIC-15.50</t>
  </si>
  <si>
    <t>ТЦ_59.1.20.02_50_5036090504_26.01.2026_02_16.1</t>
  </si>
  <si>
    <t>Зажим для временного заземления РС 481</t>
  </si>
  <si>
    <t>ТЦ_59.1.25.03_50_5036090504_26.01.2026_02_13.1</t>
  </si>
  <si>
    <t xml:space="preserve">Колпачок изолирующий (СИП) СЕСТ 16-150 </t>
  </si>
  <si>
    <t>ТЦ_20.2.02.04_50_5036090504_26.01.2026_02_15.1</t>
  </si>
  <si>
    <t>ТЦ_20.1.02.23_50_5036090504_26.01.2026_02_11.1</t>
  </si>
  <si>
    <t>ТЦ_59.1.25.03_50_5036090504_26.01.2026_02_9.1</t>
  </si>
  <si>
    <t>ТЦ_59.1.25.03_50_5036090504_26.01.2026_02_7.1</t>
  </si>
  <si>
    <t>ТЦ_59.1.25.03_50_5005066854_26.01.2026_02_26.1</t>
  </si>
  <si>
    <t>ТЦ_59.1.25.03_50_5036090504_26.01.2026_02_8.1</t>
  </si>
  <si>
    <t>Хомут Х 89</t>
  </si>
  <si>
    <t>ТЦ_22.2.02.20_50_5005066854_26.01.2026_02_19.1</t>
  </si>
  <si>
    <t>ТЦ_22.2.02.23_50_5036090504_26.01.2026_02_3.1</t>
  </si>
  <si>
    <t>25.2.02.11-0021_01-20-1-01-0064</t>
  </si>
  <si>
    <t>60.2</t>
  </si>
  <si>
    <t>ТЦ_59.1.21.02_59_5904184047_05.03.2026_02_1.1</t>
  </si>
  <si>
    <t>08.3.08.02-0045_01-20-1-01-0064</t>
  </si>
  <si>
    <t>08.3.08.02-0045_01-20-1-01-0030</t>
  </si>
  <si>
    <t>54.1</t>
  </si>
  <si>
    <t>Уголок стальной горячекатаный равнополочный, марки стали СТ3СП, СТ3пс, ширина полок 63-100 мм, толщина полки 4-16 мм</t>
  </si>
  <si>
    <t>08.3.08.02-0045</t>
  </si>
  <si>
    <t>08.3.07.01-0052_01-20-1-01-0064</t>
  </si>
  <si>
    <t>08.3.07.01-0052_01-20-1-01-0030</t>
  </si>
  <si>
    <t>53.1</t>
  </si>
  <si>
    <t>Прокат стальной горячекатаный полосовой, марки стали Ст3сп, Ст3пс, размеры 50х5 мм</t>
  </si>
  <si>
    <t>08.3.07.01-0052</t>
  </si>
  <si>
    <t>01.7.15.11-1018_01-20-1-01-0064</t>
  </si>
  <si>
    <t>01.7.15.11-1018_01-20-1-01-0030</t>
  </si>
  <si>
    <t>Шайбы из нержавеющей стали пружинные (гровер), диаметр отверстия М8</t>
  </si>
  <si>
    <t>01.7.15.11-1018</t>
  </si>
  <si>
    <t>01.7.15.03-0032_01-20-1-01-0064</t>
  </si>
  <si>
    <t>01.7.15.03-0032_01-20-1-01-0030</t>
  </si>
  <si>
    <t>Болты стальные оцинкованные с шестигранной головкой и оцинкованной шестигранной гайкой, диаметр резьбы болта и гайки М8, длина болта 16-100 мм</t>
  </si>
  <si>
    <t>01.7.15.03-0032</t>
  </si>
  <si>
    <t>08.3.07.01-0044_01-20-1-01-0064</t>
  </si>
  <si>
    <t>08.3.07.01-0044_01-20-1-01-0030</t>
  </si>
  <si>
    <t>50.1</t>
  </si>
  <si>
    <t>Прокат стальной горячекатаный полосовой, марки стали Ст3сп, Ст3пс, размеры 40х6 мм (прим-но к 40х5)</t>
  </si>
  <si>
    <t>08.3.07.01-0044</t>
  </si>
  <si>
    <t>07.2.07.04-0040_01-20-1-01-0064</t>
  </si>
  <si>
    <t>07.2.07.04-0040_01-20-1-01-0030</t>
  </si>
  <si>
    <t>49.1</t>
  </si>
  <si>
    <t>Конструкции стальные индивидуального изготовления из листового проката толщиной 3-10 мм, сталь С255 (прим-но: опорный пятак 240х240х5 мм)</t>
  </si>
  <si>
    <t>07.2.07.04-0040</t>
  </si>
  <si>
    <t>23.3.08.01-0112_01-20-1-01-0064</t>
  </si>
  <si>
    <t>23.3.08.01-0112_01-20-1-01-0030</t>
  </si>
  <si>
    <t>Трубы стальные электросварные квадратные, размеры 50х50 мм, толщина стенки 2,5 мм</t>
  </si>
  <si>
    <t>23.3.08.01-0112</t>
  </si>
  <si>
    <t>ТЦ_59.1.05.01_50_5040136007_18.11.2025_02_2.1</t>
  </si>
  <si>
    <t>Присоединение к зажимам жил проводов или кабелей сечением: до 16 мм2 (прим-но к присоед.ввода 16шт.(1Ф), 1шт.(3ф.), ЩУ(1ф)-5шт,ЩУ(3ф)-1шт.,подключение ЩУ (3ф)) Подключение сущ.ввода Сип-4 2х16 оп.24/1,АВВГ 2х10(2шт)</t>
  </si>
  <si>
    <t>Присоединение к зажимам жил проводов или кабелей сечением: до 6 мм2 (прим-но к подключению вводов: АВВГ 2х4 , АВВГ 4х6)</t>
  </si>
  <si>
    <t>ГЭСНм 08-02-144-02
2022-1-ГЭСНм-ОП-08-01-03-001</t>
  </si>
  <si>
    <t>Перемычки гибкие, тип ПГС-50</t>
  </si>
  <si>
    <t>20.1.02.23-0082</t>
  </si>
  <si>
    <t>Дюбели распорные полипропиленовые</t>
  </si>
  <si>
    <t>01.7.15.07-0014</t>
  </si>
  <si>
    <t xml:space="preserve">Кожух металлический для защиты вводов и электрооборудования </t>
  </si>
  <si>
    <t>ГЭСНм 08-03-545-17</t>
  </si>
  <si>
    <t>ГЭСНм 08-03-545-17
421/пр_2020_прил.10_т.1_п.4_гр.4</t>
  </si>
  <si>
    <t>ГЭСНм 08-02-412-03</t>
  </si>
  <si>
    <t>38.1</t>
  </si>
  <si>
    <t>ГЭСНм 08-02-409-09</t>
  </si>
  <si>
    <t>Труба винипластовая по установленным конструкциям, по стенам и колоннам с креплением скобами, диаметр: до 63 мм</t>
  </si>
  <si>
    <t xml:space="preserve">Провод по установленным стальным конструкциям и панелям, сечение: до 16 мм2 </t>
  </si>
  <si>
    <t>ГЭСНм 08-02-405-01</t>
  </si>
  <si>
    <t>ГЭСНм 08-02-405-01
421/пр_2020_прил.10_т.1_п.4_гр.4</t>
  </si>
  <si>
    <t>14.4.04.08-0001_01-20-1-01-0064</t>
  </si>
  <si>
    <t>Огрунтовка металлических поверхностей за один раз: лаком БТ-577 (трубост)</t>
  </si>
  <si>
    <t>29.1.1</t>
  </si>
  <si>
    <t>27.1.2</t>
  </si>
  <si>
    <t>27.1.1</t>
  </si>
  <si>
    <t>25.1.2</t>
  </si>
  <si>
    <t>25.1.1</t>
  </si>
  <si>
    <t>Разработка грунта вручную в траншеях глубиной до 2 м без креплений с откосами, группа грунтов: 2 (0,5*0,6*0,5)=0,15*9=1,35м3)</t>
  </si>
  <si>
    <t xml:space="preserve">Присоединение к зажимам жил проводов или кабелей сечением: до 16 мм2 </t>
  </si>
  <si>
    <t>Присоединение к зажимам жил проводов или кабелей сечением: до 70 мм2  (оп.7/1)</t>
  </si>
  <si>
    <t>При изменении количества опор на 1 км ВЛИ добавлять или исключать: к норме 33-04-017-01 (4-0,025*32=3)</t>
  </si>
  <si>
    <t>Подвеска провода СИП-2 напряжением от 0,4 кВ до 1 кВ на опорах, при 32 опорах на км линии: с использованием автогидроподъемника  (СИП-4 2х16 8П-трубост.(13м),  1П-трубост.(5м),10П-трубост.(4м); СИП-4 4х16 12П-трубост.(3м)</t>
  </si>
  <si>
    <t>При изменении количества опор на 1 км ВЛИ добавлять или исключать: к норме 33-04-017-01 (15-0,430*32=1)</t>
  </si>
  <si>
    <t xml:space="preserve">Подвеска провода СИП-2 напряжением от 0,4 кВ до 1 кВ на опорах, при 32 опорах на км линии: с использованием автогидроподъемника </t>
  </si>
  <si>
    <t>СП (Земляные работы, выполняемые по другим видам работ (подготовительным, сопутствующим, укрепительным))</t>
  </si>
  <si>
    <t>774/пр_2020_прил._т._п.1.4_гр.3</t>
  </si>
  <si>
    <t>НР (Земляные работы, выполняемые по другим видам работ (подготовительным, сопутствующим, укрепительным))</t>
  </si>
  <si>
    <t>812/пр_2020_прил._т._п.1.4_гр.3</t>
  </si>
  <si>
    <t>Бурение ям глубиной до 2 м бурильно-крановыми машинами: на автомобиле, группа грунтов 2</t>
  </si>
  <si>
    <t>ГЭСН 01-02-031-04</t>
  </si>
  <si>
    <t>Проволока горячекатаная в мотках, диаметр 6,3-6,5 мм (удален)</t>
  </si>
  <si>
    <t>Монтаж мелких металлоконструкций массой до 10 кг (прим-но к уст. трубостойки )</t>
  </si>
  <si>
    <t>ГЭСН 46-05-008-03</t>
  </si>
  <si>
    <t>ГЭСН 01-02-031-04
421/пр_2020_прил.10_т.1_п.4_гр.3</t>
  </si>
  <si>
    <t>ГЭСН 46-05-008-03
421/пр_2020_прил.10_т.1_п.4_гр.5</t>
  </si>
  <si>
    <t xml:space="preserve">Установка железобетонных опор ВЛ 0,38; 6-10 кВ с траверсами без приставок: одностоечных с одним подкосом </t>
  </si>
  <si>
    <t>Развозка конструкций и материалов опор ВЛ 0,38-10 кВ по трассе: материалов оснастки одностоечных опор (2П,4П,5П,сущ.24/1,8П,11П) + 4трубостойки</t>
  </si>
  <si>
    <t>Развозка конструкций и материалов опор ВЛ 0,38-10 кВ по трассе: материалов оснастки сложных опор (1П,3П,рек.23/1,6П,7П,9П,10П,29П,сущ.7/1)</t>
  </si>
  <si>
    <t>Развозка конструкций и материалов опор ВЛ 0,38-10 кВ по трассе: одностоечных железобетонных опор (+3 трубост.)</t>
  </si>
  <si>
    <t>Разработка грунта вручную в траншеях глубиной до 2 м без креплений с откосами, группа грунтов: 2  (прим-но к шурфлению (0,5м*1,0м*1,5м) =0,75 м3 * 18 точки= 13,5 м3)</t>
  </si>
  <si>
    <t>Итого прямые затраты по разделу: Опиловка.</t>
  </si>
  <si>
    <t>ГЭСН 47-01-109-02</t>
  </si>
  <si>
    <t>105.2</t>
  </si>
  <si>
    <t>105.1</t>
  </si>
  <si>
    <t>104.2</t>
  </si>
  <si>
    <t>104.1</t>
  </si>
  <si>
    <t>103.2</t>
  </si>
  <si>
    <t>103.1</t>
  </si>
  <si>
    <t>102.2</t>
  </si>
  <si>
    <t>102.1</t>
  </si>
  <si>
    <t>101.2</t>
  </si>
  <si>
    <t>101.1</t>
  </si>
  <si>
    <t>99.2</t>
  </si>
  <si>
    <t>99.1</t>
  </si>
  <si>
    <t>89.2</t>
  </si>
  <si>
    <t>89.1</t>
  </si>
  <si>
    <t>63.2</t>
  </si>
  <si>
    <t>63.1</t>
  </si>
  <si>
    <t>62.2</t>
  </si>
  <si>
    <t>61.2</t>
  </si>
  <si>
    <t>61.1</t>
  </si>
  <si>
    <t>58.2</t>
  </si>
  <si>
    <t>57.2</t>
  </si>
  <si>
    <t>38.1.2</t>
  </si>
  <si>
    <t>38.1.1</t>
  </si>
  <si>
    <t>33.1.2</t>
  </si>
  <si>
    <t>33.1.1</t>
  </si>
  <si>
    <t>Разработка грунта вручную в траншеях глубиной до 2 м без креплений с откосами, группа грунтов: 2 (0,5*0,6*0,5=0,15*2=0,3 м3)</t>
  </si>
  <si>
    <t>31.1.2</t>
  </si>
  <si>
    <t>31.1.1</t>
  </si>
  <si>
    <t>Забивка вертикальных заземлителей механизированная на глубину до 5 м (трубост)</t>
  </si>
  <si>
    <t xml:space="preserve">Разработка грунта вручную в траншеях глубиной до 2 м без креплений с откосами, группа грунтов: 2 (0,5*0,6*0,5=0,15*1=0,15м3) </t>
  </si>
  <si>
    <t>ЛОКАЛЬНЫЙ СМЕТНЫЙ РАСЧЕТ (СМЕТА) № 02-01-02</t>
  </si>
  <si>
    <t xml:space="preserve">Генеральный директор </t>
  </si>
  <si>
    <t>78.1</t>
  </si>
  <si>
    <t>ГЭСНм 08-02-144-05
Т.ч.1.8.3А; 421/пр_2020_прил.10_т.1_п.4_гр.4</t>
  </si>
  <si>
    <t>ООО "ЭНЕРГОМАСТЕР"</t>
  </si>
  <si>
    <t>Общество с ограниченной ответственностью «Энергомастер»</t>
  </si>
  <si>
    <t>140600, Московская область, г.Зарайск, 2-й Шоссейный переулок д.20, Тел./факс:  (910) 409-00-76/8(496)66-2-58-79
ИНН  5014009147        КПП 501401001      ОГРН 1045002850375
 р/сч 40702810400000272622 в "Банк ПСБ" (ПАО) г. Ярославль  к/с 30101810400000000555   БИК: 044525555</t>
  </si>
  <si>
    <t>б/н</t>
  </si>
  <si>
    <t>На №</t>
  </si>
  <si>
    <t>Заместителю директора по кап. строительству</t>
  </si>
  <si>
    <t>филиала Восточные электрические сети</t>
  </si>
  <si>
    <t>ПАО «Россети Московский регион»</t>
  </si>
  <si>
    <t>С.А. Кузнецову</t>
  </si>
  <si>
    <t>Уважаемый Сергей Александрович!</t>
  </si>
  <si>
    <t xml:space="preserve">Генеральный директор      ООО «Энергомастер»                    </t>
  </si>
  <si>
    <t xml:space="preserve">      А.Г. Карьков </t>
  </si>
  <si>
    <t>667-ЭМ</t>
  </si>
  <si>
    <t>30.06.2026</t>
  </si>
  <si>
    <t>01.06.2026</t>
  </si>
  <si>
    <t>НЗ-III-64 Табл. 3.11 п.1 (от 100 до 500 п.м) "Кабельнаяная линия электропередачи
от 100 до 500 п.м включительно 
напряжением до 20 кВ"</t>
  </si>
  <si>
    <t>[21,2+30,176*(0,4*1+0,6*0,5)]*(163/0,5≥0,1)</t>
  </si>
  <si>
    <t>Строительство КЛ-0,4кВ</t>
  </si>
  <si>
    <t>корректирующий коэффициент 0,8 (п.3 т.3.11.1)</t>
  </si>
  <si>
    <t>40694,30*0,8</t>
  </si>
  <si>
    <t>(17,7+0,234*163)*1</t>
  </si>
  <si>
    <t>Строительство КЛ-10кВ</t>
  </si>
  <si>
    <t>C=(а+в*х)*Кп*Ипр</t>
  </si>
  <si>
    <t>корректирующие коэффициенты 1 (п.130 Методики определения стоимости работ по подготовке проектной документации №707/пр от 01.10.2021)</t>
  </si>
  <si>
    <t xml:space="preserve"> Строительство ВЛ-6кВ</t>
  </si>
  <si>
    <t>Ц= [а+в*(0,4*Хmin+0,6*Х1/2min)]*К эксЦ= [а+в*(0,4*Хmin+0,6*Х1/2</t>
  </si>
  <si>
    <r>
      <t>14,0+0,081*(0,4*10+0,6*</t>
    </r>
    <r>
      <rPr>
        <b/>
        <sz val="12"/>
        <color rgb="FF000000"/>
        <rFont val="Arial"/>
        <family val="2"/>
        <charset val="204"/>
      </rPr>
      <t>8</t>
    </r>
    <r>
      <rPr>
        <sz val="12"/>
        <color indexed="8"/>
        <rFont val="Arial"/>
        <family val="2"/>
        <charset val="204"/>
      </rPr>
      <t>)</t>
    </r>
  </si>
  <si>
    <t>Устройство перехода через ВЛ-6 кВ</t>
  </si>
  <si>
    <t>НЗ-III-64 Табл. 3.18 п.7.2 (от 10 до 50 п.м) "Воздушный переход воздушной линией электропередачи через включительно водные преграды, железные дороги и другие инженерные сооружения напряжением свыше 1 кВ протяженностью"</t>
  </si>
  <si>
    <r>
      <t>(14,0+0,081*</t>
    </r>
    <r>
      <rPr>
        <b/>
        <sz val="12"/>
        <color rgb="FF000000"/>
        <rFont val="Arial"/>
        <family val="2"/>
        <charset val="204"/>
      </rPr>
      <t>19</t>
    </r>
    <r>
      <rPr>
        <sz val="12"/>
        <color indexed="8"/>
        <rFont val="Arial"/>
        <family val="2"/>
        <charset val="204"/>
      </rPr>
      <t>)*1</t>
    </r>
  </si>
  <si>
    <r>
      <t>(14,0+0,081*</t>
    </r>
    <r>
      <rPr>
        <b/>
        <sz val="12"/>
        <color rgb="FF000000"/>
        <rFont val="Arial"/>
        <family val="2"/>
        <charset val="204"/>
      </rPr>
      <t>30</t>
    </r>
    <r>
      <rPr>
        <sz val="12"/>
        <color indexed="8"/>
        <rFont val="Arial"/>
        <family val="2"/>
        <charset val="204"/>
      </rPr>
      <t>)*1</t>
    </r>
  </si>
  <si>
    <t>НЗ-III-64 Табл. 3.18 п.7.2 (от 10 до 50 п.м) "Воздушный переход воздушной линией электропередачи через включительно водные преграды, железные дороги и другие инженерные сооружения напряжением до 1 кВ протяженностью от 10 до 50 метров"</t>
  </si>
  <si>
    <r>
      <t>(14,0+0,081*</t>
    </r>
    <r>
      <rPr>
        <b/>
        <sz val="12"/>
        <color rgb="FF000000"/>
        <rFont val="Arial"/>
        <family val="2"/>
        <charset val="204"/>
      </rPr>
      <t>12</t>
    </r>
    <r>
      <rPr>
        <sz val="12"/>
        <color indexed="8"/>
        <rFont val="Arial"/>
        <family val="2"/>
        <charset val="204"/>
      </rPr>
      <t>)*1</t>
    </r>
  </si>
  <si>
    <t>корректирующий коэффициент 1,2                 Табл. 2.1 (п.3)</t>
  </si>
  <si>
    <t>14972,00*1,2</t>
  </si>
  <si>
    <r>
      <t>(14,00+0,081*</t>
    </r>
    <r>
      <rPr>
        <b/>
        <sz val="12"/>
        <color rgb="FF000000"/>
        <rFont val="Arial"/>
        <family val="2"/>
        <charset val="204"/>
      </rPr>
      <t>17</t>
    </r>
    <r>
      <rPr>
        <sz val="12"/>
        <color indexed="8"/>
        <rFont val="Arial"/>
        <family val="2"/>
        <charset val="204"/>
      </rPr>
      <t>)*1</t>
    </r>
  </si>
  <si>
    <t>(14,0+0,081*31)*1</t>
  </si>
  <si>
    <t>Строительство мачтовой трансформаторной подстанции,
полной мощностью до 1 х 250 кВА</t>
  </si>
  <si>
    <t>Строительство ВЛИ-0,4кВ (ввод в РУ 6м)</t>
  </si>
  <si>
    <t>Коэффициент пересчета в текущие цены,  Кстр=1,68(Письмо Минстроя России от 08.04.2026 N 20212-ИФ/09)</t>
  </si>
  <si>
    <t>Индекс изменения сметной стоимости изыскательских работ для строительства к  уровню цен по состоянию на апрель 2026 года</t>
  </si>
  <si>
    <t xml:space="preserve"> Письмо Минстроя России от 08.04.2026 N 20212-ИФ/09</t>
  </si>
  <si>
    <t>апрель</t>
  </si>
  <si>
    <t>Итого по разделу: Материалы для ВЛЗ 6 кВ</t>
  </si>
  <si>
    <t>Итого прямые затраты по разделу: Материалы для ВЛЗ 6 кВ</t>
  </si>
  <si>
    <t>Зажим плашечный соединительный ПС-2-1</t>
  </si>
  <si>
    <t>ТЦ_20.1.01.11_50_5036090504_26.01.2026_02_18.1</t>
  </si>
  <si>
    <t>Гайка М20</t>
  </si>
  <si>
    <t>ТЦ_01.7.15.05_50_5036090504_26.01.2026_02_8.1</t>
  </si>
  <si>
    <t>БолтМ20*260</t>
  </si>
  <si>
    <t>ТЦ_01.7.15.02_50_5036090504_26.01.2026_02_7.1</t>
  </si>
  <si>
    <t>Замок навесной ВС-110 с ключом</t>
  </si>
  <si>
    <t>ТЦ_01.7.04.04_33_3305719638_05.03.2026_02_16.1</t>
  </si>
  <si>
    <t>Зажим аппаратный А2А-70</t>
  </si>
  <si>
    <t>ТЦ_59.1.25.03_50_5036090504_26.01.2026_02_15.1</t>
  </si>
  <si>
    <t>Зажим ответвительный RР 150</t>
  </si>
  <si>
    <t>Зажим заземляющий СЕ 3</t>
  </si>
  <si>
    <t>ТЦ_59.1.20.01_50_5036090504_13.01.2026_02_19.1</t>
  </si>
  <si>
    <t>Проводник заземляющий ЗП-1 (1,0м)</t>
  </si>
  <si>
    <t>ТЦ_20.1.02.23_50_5036090504_26.01.2026_02_9.1</t>
  </si>
  <si>
    <t>Спиральная пружинная вязка ВС 70/95.2 мм2</t>
  </si>
  <si>
    <t>ТЦ_20.1.02.23_50_5036090504_26.01.2026_02_15.1</t>
  </si>
  <si>
    <t>Колпачок К-9</t>
  </si>
  <si>
    <t>Изоляторы линейные штыревые фарфоровые ШФ-20Г</t>
  </si>
  <si>
    <t>ТЦ_22.2.01.04_50_5036090504_26.01.2026_02_9.1</t>
  </si>
  <si>
    <t xml:space="preserve">Зажим анкерный PAZ 3 </t>
  </si>
  <si>
    <t>ТЦ_20.1.01.01_50_5036090504_26.01.2026_02_15.1</t>
  </si>
  <si>
    <t>Изолятор линейный подвесной полимерный ЛК 70/20-И-3 ГС</t>
  </si>
  <si>
    <t>ТЦ_22.2.01.08_50_5036090504_26.01.2026_02_15.1</t>
  </si>
  <si>
    <t>Хомут Х 51</t>
  </si>
  <si>
    <t>ТЦ_22.2.02.20_50_5036090504_26.01.2026_02_15.1</t>
  </si>
  <si>
    <t>Узел крепления У-52</t>
  </si>
  <si>
    <t>ТЦ_22.2.02.23_50_5036090504_13.01.2026_02_4.1</t>
  </si>
  <si>
    <t>Траверса ДТ-1(Тесла)</t>
  </si>
  <si>
    <t>ТЦ_59.1.25.03_50_5036090504_26.01.2026_02_3.1</t>
  </si>
  <si>
    <t>Траверса ТМ-74</t>
  </si>
  <si>
    <t>ТЦ_22.2.02.18_50_5036090504_126.01.2026_02_19.1</t>
  </si>
  <si>
    <t>Траверса ТМ-73</t>
  </si>
  <si>
    <t>ТЦ_22.2.02.18_50_5036090504_16.01.2026_02_19.1</t>
  </si>
  <si>
    <t>Траверса ТМ-68</t>
  </si>
  <si>
    <t>ТЦ_22.2.02.18_50_5036090504_26.01.2026_02_15.1</t>
  </si>
  <si>
    <t>Траверса ТМ-67</t>
  </si>
  <si>
    <t>Траверса ТМ-66</t>
  </si>
  <si>
    <t>Траверса ТМ-65</t>
  </si>
  <si>
    <t>Траверса ТМ-63</t>
  </si>
  <si>
    <t>Перевозка грузов I класса автомобилями бортовыми грузоподъемностью до 20 т по дорогам с усовершенствованным (асфальтобетонным, цементобетонным, железобетонным, обработанным органическим вяжущим) дорожным покрытием на расстояние 114 км</t>
  </si>
  <si>
    <t>21.2.01.01-0049_01-20-1-01-0114</t>
  </si>
  <si>
    <t>48.2</t>
  </si>
  <si>
    <t>21.2.01.01-0049_01-20-1-01-0030</t>
  </si>
  <si>
    <t>Провод самонесущий изолированный СИП-3 1х70-20</t>
  </si>
  <si>
    <t>21.2.01.01-0049</t>
  </si>
  <si>
    <t>Стойка опоры СВ 110-5-АТ</t>
  </si>
  <si>
    <t>Раздел: Материалы для ВЛЗ 6 кВ</t>
  </si>
  <si>
    <t>Разрядник мультикамерный РМК -20 -IV-УХЛ1</t>
  </si>
  <si>
    <t>ТЦ_89.1.62.01_50_5036090504_26.01.2026_02_15.1</t>
  </si>
  <si>
    <t>Разъединитель РЛР "Тесла"</t>
  </si>
  <si>
    <t>ТЦ_89.1.62.01_50_5036090504_26.01.2026_02_19.1</t>
  </si>
  <si>
    <t>Итого по разделу: Строительно-монтажные работы ВЛЗ-6 кВ</t>
  </si>
  <si>
    <t>Итого прямые затраты по разделу: Строительно-монтажные работы ВЛЗ-6 кВ</t>
  </si>
  <si>
    <t>14.4.04.08-0001_01-20-1-01-0114</t>
  </si>
  <si>
    <t>44.1.2</t>
  </si>
  <si>
    <t>44.1.1</t>
  </si>
  <si>
    <t xml:space="preserve">Огрунтовка металлических поверхностей за один раз: лаком БТ-577   </t>
  </si>
  <si>
    <t>41.1.2</t>
  </si>
  <si>
    <t>41.1.1</t>
  </si>
  <si>
    <t>08.4.03.02-0002_01-20-1-01-0114</t>
  </si>
  <si>
    <t>39.1.2</t>
  </si>
  <si>
    <t>39.1.1</t>
  </si>
  <si>
    <t>Устройство шин заземления опор ВЛ и подстанций круг (1,5м*7)</t>
  </si>
  <si>
    <t>Разработка грунта вручную в траншеях глубиной до 2 м без креплений с откосами, группа грунтов: 2 (0,5*0,6*0,5)*1=0,15м3+ (0,5*0,6*0,5)*6=0,9м3=1,05м3</t>
  </si>
  <si>
    <t>08.3.07.01-0042_01-20-1-01-0114</t>
  </si>
  <si>
    <t>08.3.07.01-0042_01-20-1-01-0030</t>
  </si>
  <si>
    <t>Прокат стальной горячекатаный полосовой, марки стали Ст3сп, Ст3пс, размеры 40х4 мм</t>
  </si>
  <si>
    <t>08.3.07.01-0042</t>
  </si>
  <si>
    <t>Устройство шин заземления опор ВЛ и подстанций полоса 40х4 (35,5м)</t>
  </si>
  <si>
    <t>Разработка грунта вручную в траншеях глубиной до 2 м без креплений с откосами, группа грунтов: 2 (0,5м*0,6м*13,5)*1=4,05м+(0,5*0,6*5,5)*4=6,6м3=10,65м)</t>
  </si>
  <si>
    <t>08.3.08.02-0058_01-20-1-01-0114</t>
  </si>
  <si>
    <t>Устройство шин заземления опор ВЛ и подстанций круг (1,5м*2)</t>
  </si>
  <si>
    <t>Разработка грунта вручную в траншеях глубиной до 2 м без креплений с откосами, группа грунтов: 2 (0,5*0,6*0,5)*2=0,3м3</t>
  </si>
  <si>
    <t>Устройство шин заземления опор ВЛ и подстанций полоса 40х4 (13,5м*1)</t>
  </si>
  <si>
    <t>Разработка грунта вручную в траншеях глубиной до 2 м без креплений с откосами, группа грунтов: 2 (0,5*0,6*13,5)*1=4,05м3)</t>
  </si>
  <si>
    <t>29.1.2</t>
  </si>
  <si>
    <t>22.2.02.03</t>
  </si>
  <si>
    <t xml:space="preserve">Установка разрядников: с помощью механизмов  </t>
  </si>
  <si>
    <t>ГЭСН 33-04-030-01</t>
  </si>
  <si>
    <t>ГЭСН 33-04-030-01
421/пр_2020_прил.10_т.1_п.4_гр.3</t>
  </si>
  <si>
    <t>Комплект креплений для промежуточных опор</t>
  </si>
  <si>
    <t>20.1.01.12</t>
  </si>
  <si>
    <t>При изменении количества опор на 1 км ВЛЗ добавлять или исключать: к норме 33-04-020-01 (7-0,225*21=2)</t>
  </si>
  <si>
    <t>ГЭСН 33-04-020-03</t>
  </si>
  <si>
    <t>Провода самонесущие изолированные</t>
  </si>
  <si>
    <t>Комплект креплений для анкерных опор</t>
  </si>
  <si>
    <t xml:space="preserve">Подвеска провода СИП-3 на опорах, (3 провода) при 21 опоре на км линии: с использованием автогидроподъемника  </t>
  </si>
  <si>
    <t>ГЭСН 33-04-020-01</t>
  </si>
  <si>
    <t>Присоединение к зажимам жил проводов или кабелей сечением: до 70 мм2 ("Тесла")</t>
  </si>
  <si>
    <t>Средний разряд работы 4,3</t>
  </si>
  <si>
    <t>1-100-43</t>
  </si>
  <si>
    <t xml:space="preserve">Установка разъединителей: с помощью механизмов  </t>
  </si>
  <si>
    <t>ГЭСН 33-04-030-03</t>
  </si>
  <si>
    <t>20.1.2</t>
  </si>
  <si>
    <t>20.1.1</t>
  </si>
  <si>
    <t xml:space="preserve">Установка разъединителей: с помощью механизмов </t>
  </si>
  <si>
    <t>ГЭСН 33-04-030-03
421/пр_2020_прил.10_т.1_п.4_гр.3</t>
  </si>
  <si>
    <t xml:space="preserve">Траверса на опоре (ДТ-1 для РЛР Тесла) </t>
  </si>
  <si>
    <t>Колпачки полиэтиленовые К-6</t>
  </si>
  <si>
    <t>Установка железобетонных опор ВЛ 0,38; 6-10 кВ с траверсами без приставок: одностоечных</t>
  </si>
  <si>
    <t>Тракторы на пневмоколесном ходу, мощность 59 кВт (80 л.с.)</t>
  </si>
  <si>
    <t>Развозка конструкций и материалов опор ВЛ 0,38-10 кВ по трассе: материалов оснастки сложных опор</t>
  </si>
  <si>
    <t xml:space="preserve">Развозка конструкций и материалов опор ВЛ 0,38-10 кВ по трассе: материалов оснастки одностоечных опор  </t>
  </si>
  <si>
    <t>Разработка грунта вручную в траншеях глубиной до 2 м без креплений с откосами, группа грунтов: 2  (прим-но к шурфлению (0,5м*1,0м*1,5м) =0,75 м3 * 2 точки= 1,5 м3)</t>
  </si>
  <si>
    <t>Раздел: Строительно-монтажные работы ВЛЗ-6 кВ</t>
  </si>
  <si>
    <t>Строительно-монтажные работы ВЛЗ</t>
  </si>
  <si>
    <t>Оплата согласований</t>
  </si>
  <si>
    <t xml:space="preserve"> 01-02-02 Смета(сервитут)</t>
  </si>
  <si>
    <t>02-01-02</t>
  </si>
  <si>
    <t>Строительно-монтажные работы на КЛ-10 кВ</t>
  </si>
  <si>
    <t>02-02-03</t>
  </si>
  <si>
    <t>Строительно-монтажные работы на ТП</t>
  </si>
  <si>
    <t>02-03-04</t>
  </si>
  <si>
    <t>09-01-05</t>
  </si>
  <si>
    <t>Пусконаладочные работы ВЛЗ</t>
  </si>
  <si>
    <t>Пусконаладочные работы ТП</t>
  </si>
  <si>
    <t>Пусконаладочные работы ВЛИ</t>
  </si>
  <si>
    <t>12-01-08</t>
  </si>
  <si>
    <t>12-02-09</t>
  </si>
  <si>
    <t>Строительно-монтажные работы на ВЛЗ-6 кВ</t>
  </si>
  <si>
    <t>Итого прямые затраты по разделу "Оборудование для ВЛЗ 6 кВ"</t>
  </si>
  <si>
    <t>Итого по разделу "Оборудование для ВЛЗ 6 кВ"</t>
  </si>
  <si>
    <t>Оборудование для ВЛЗ 6 кВ</t>
  </si>
  <si>
    <t>Итого по разделу: Материалы для ТП</t>
  </si>
  <si>
    <t>Итого прямые затраты по разделу: Материалы для ТП</t>
  </si>
  <si>
    <t>Наконечник изолированный СИП-2 CPTA R 95</t>
  </si>
  <si>
    <t>Зажим анкерный (РА 2000,РА 2200)</t>
  </si>
  <si>
    <t>25.2.02.11-0021_01-20-1-01-0114</t>
  </si>
  <si>
    <t>Провод самонесущий изолированный СИПн-2 3х95+1х95-0,6/1</t>
  </si>
  <si>
    <t>01.7.11.07-0021_01-20-1-01-0114</t>
  </si>
  <si>
    <t>01.7.11.07-0021_01-20-1-01-0030</t>
  </si>
  <si>
    <t>Электроды сварочные для сварки низколегированных и углеродистых сталей УОНИ 13/45, Э42А, диаметр 2 мм</t>
  </si>
  <si>
    <t>01.7.11.07-0021</t>
  </si>
  <si>
    <t>Зажим контактный ВН/НН М12х1,75</t>
  </si>
  <si>
    <t>ТЦ__77_7720302216_23.01.2026_02_5.1</t>
  </si>
  <si>
    <t>Наконечник изолированный CPTA R 150</t>
  </si>
  <si>
    <t>ТЦ_59.1.25.03_50_5036090504_26.01.2026_02_17.1</t>
  </si>
  <si>
    <t>Раздел: Материалы для ТП</t>
  </si>
  <si>
    <t>Итого по разделу: Оборудование для ТП</t>
  </si>
  <si>
    <t>Итого прямые затраты по разделу: Оборудование для ТП</t>
  </si>
  <si>
    <t>Счетчик НАРТИС-И300-W133-2-A5SR1-230-5-10A-TN-RS485-P1-EHLMO
Q1V3Z/1-D в комплекте: Сменный модуль связи НАРТИС-МР-М3.3-2G4G</t>
  </si>
  <si>
    <t>ТЦ_62.5.01.04_50_500504115_11.03.2026_02_15.1</t>
  </si>
  <si>
    <t>ТМГ-11 160 кВА 6-10/0,4 кВ</t>
  </si>
  <si>
    <t>ТЦ_89.1.62.05_50_500504115_30.03.2026_02_19.1</t>
  </si>
  <si>
    <t>МТП-250 /6/0,4 кВ</t>
  </si>
  <si>
    <t>Раздел: Оборудование для ТП</t>
  </si>
  <si>
    <t>Итого по разделу: Строительно-монтажные работы в ТП</t>
  </si>
  <si>
    <t>Итого прямые затраты по разделу: Строительно-монтажные работы в ТП</t>
  </si>
  <si>
    <t>17.1.2</t>
  </si>
  <si>
    <t>17.1.1</t>
  </si>
  <si>
    <t>16.1.2</t>
  </si>
  <si>
    <t>16.1.1</t>
  </si>
  <si>
    <t>Прокат листовой горячекатаный, марки стали Ст3сп, Ст3пс, ширина 1200-3000 мм, толщина 1-8 мм</t>
  </si>
  <si>
    <t>Проводник заземляющий открыто по строительным основаниям: из полосовой стали сечением 160 мм2 (5,0м - заземл.бака тр-ра(корпус), крышки тр-ра(шпилька нулевая) и ЩУ(РУНН))</t>
  </si>
  <si>
    <t>ГЭСНм 08-02-472-07</t>
  </si>
  <si>
    <t>15.1.2</t>
  </si>
  <si>
    <t>15.1.1</t>
  </si>
  <si>
    <t>Проводник заземляющий открыто по строительным основаниям: из круглой стали диаметром 12 мм (прим-но к стали круглой диаметром 10 мм для заземл. площадки тр-ра и рамы предохранителя - 1,0мх2шт)</t>
  </si>
  <si>
    <t>ГЭСНм 08-02-472-09</t>
  </si>
  <si>
    <t>Проводник заземляющий открыто по строительным основаниям: из полосовой стали сечением 160 мм2</t>
  </si>
  <si>
    <t>12.1.2</t>
  </si>
  <si>
    <t>12.1.1</t>
  </si>
  <si>
    <t>Устройство шин заземления опор ВЛ и подстанций (прим-но полос.40х4 - 30м)</t>
  </si>
  <si>
    <t>Разработка грунта вручную в траншеях глубиной до 2 м без креплений с откосами, группа грунтов: 2 (0,5*0,6*30=9 м3)</t>
  </si>
  <si>
    <t>Присоединение к зажимам жил проводов или кабелей сечением: до 150 мм2</t>
  </si>
  <si>
    <t>ГЭСНм 08-02-144-06</t>
  </si>
  <si>
    <t>Втулки полипропиленовые, диаметр 82 мм</t>
  </si>
  <si>
    <t>20.2.02.01-0017</t>
  </si>
  <si>
    <t>Гильзы кабельные медные 240 мм</t>
  </si>
  <si>
    <t>20.2.01.05-0014</t>
  </si>
  <si>
    <t>Затягивание провода в проложенные трубы и металлические рукава первого одножильного или многожильного в общей оплетке, суммарное сечение: до 240 мм2</t>
  </si>
  <si>
    <t>ГЭСНм 08-02-412-08</t>
  </si>
  <si>
    <t>Присоединение к зажимам жил проводов или кабелей сечением: до 240 мм2 (прим-но к подключению щита ПЭС для ДГУ)</t>
  </si>
  <si>
    <t>ГЭСНм 08-02-144-07</t>
  </si>
  <si>
    <t>Шкаф (пульт) управления навесной, высота, ширина и глубина: до 600х600х350 мм (щит ПЭС)</t>
  </si>
  <si>
    <t>ГЭСНм 08-03-573-04</t>
  </si>
  <si>
    <t>07.1.04.02</t>
  </si>
  <si>
    <t>Средний разряд работы 3,9</t>
  </si>
  <si>
    <t>1-100-39</t>
  </si>
  <si>
    <t>Установка мачтовых трансформаторных подстанций мощностью до 250 кВ·А: установка оборудования</t>
  </si>
  <si>
    <t>ГЭСН 33-04-027-04</t>
  </si>
  <si>
    <t>Стойки железобетонные сборные под электрооборудование</t>
  </si>
  <si>
    <t>05.1.02.07-0038</t>
  </si>
  <si>
    <t>Смесь песчано-гравийная</t>
  </si>
  <si>
    <t>02.2.04.03</t>
  </si>
  <si>
    <t>Установка мачтовых трансформаторных подстанций мощностью до 250 кВ·А: установка строительных конструкций</t>
  </si>
  <si>
    <t>ГЭСН 33-04-027-03</t>
  </si>
  <si>
    <t>Раздел: Строительно-монтажные работы в ТП</t>
  </si>
  <si>
    <t>Строительно-монтажные работы ТП</t>
  </si>
  <si>
    <t>Итого по разделу: Строительно-монтажные работы ВЛИ-0,38 кВ</t>
  </si>
  <si>
    <t>Итого прямые затраты по разделу: Строительно-монтажные работы ВЛИ-0,38 кВ</t>
  </si>
  <si>
    <t>11.1.2</t>
  </si>
  <si>
    <t>11.1.1</t>
  </si>
  <si>
    <t>9.1.2</t>
  </si>
  <si>
    <t>9.1.1</t>
  </si>
  <si>
    <t>Разработка грунта вручную в траншеях глубиной до 2 м без креплений с откосами, группа грунтов: 2 (0,5*0,6*0,05)=0,15*1=0,15 м3)</t>
  </si>
  <si>
    <t>7.1.2</t>
  </si>
  <si>
    <t>7.1.1</t>
  </si>
  <si>
    <t>Раздел: Строительно-монтажные работы ВЛИ-0,38 кВ</t>
  </si>
  <si>
    <t>Строительно-монтажные работы ВЛИ</t>
  </si>
  <si>
    <t>Итого по разделу: Материалы для РЩ-0,4 кВ.</t>
  </si>
  <si>
    <t>Итого прямые затраты по разделу: Материалы для РЩ-0,4 кВ.</t>
  </si>
  <si>
    <t>20.2.09.05-0005_01-20-1-01-0114</t>
  </si>
  <si>
    <t>24.3.01.03-0016_01-20-1-01-0114</t>
  </si>
  <si>
    <t>Раздел: Материалы для РЩ-0,4 кВ.</t>
  </si>
  <si>
    <t>Итого по разделу: Оборудование для РЩ</t>
  </si>
  <si>
    <t>Итого прямые затраты по разделу: Оборудование для РЩ</t>
  </si>
  <si>
    <t>ТЦ_89.1.62.07_77_7720302216_13.04.2026_02_20.1</t>
  </si>
  <si>
    <t>Раздел: Оборудование для РЩ</t>
  </si>
  <si>
    <t>ГЭСНм 08-02-144-06
421/пр_2020_прил.10_т.1_п.4_гр.4
2022-1-ГЭСНм-ОП-08-01-03-001</t>
  </si>
  <si>
    <t>ГЭСНм 08-02-412-08
421/пр_2020_прил.10_т.1_п.4_гр.4</t>
  </si>
  <si>
    <t>Шкаф (пульт) управления навесной, высота, ширина и глубина: до 1200х600х500 мм</t>
  </si>
  <si>
    <t>ГЭСНм 08-03-573-06
421/пр_2020_прил.10_т.1_п.4_гр.4</t>
  </si>
  <si>
    <t>45,11</t>
  </si>
  <si>
    <t>ЛОКАЛЬНЫЙ СМЕТНЫЙ РАСЧЕТ (СМЕТА) № 02-04-05</t>
  </si>
  <si>
    <t>02-04-05</t>
  </si>
  <si>
    <t>Строительно-монтажные работы на РЩ</t>
  </si>
  <si>
    <t>Итого по разделу: Пусконаладочные работы ВЛЗ-6 кВ</t>
  </si>
  <si>
    <t>Итого прямые затраты по разделу: Пусконаладочные работы ВЛЗ-6 кВ</t>
  </si>
  <si>
    <t>Инженер II категории</t>
  </si>
  <si>
    <t>3-200-02</t>
  </si>
  <si>
    <t>Техник II категории</t>
  </si>
  <si>
    <t>3-100-02</t>
  </si>
  <si>
    <t>Разъединитель трехполюсный напряжением: до 20 кВ</t>
  </si>
  <si>
    <t>ГЭСНп 01-03-005-01</t>
  </si>
  <si>
    <t>Измерение сопротивления растеканию тока: контура с диагональю до 20 м</t>
  </si>
  <si>
    <t>ГЭСНп 01-11-010-02</t>
  </si>
  <si>
    <t>Проверка наличия цепи между заземлителями и заземленными элементами (прим-но: 2 спуска по опоре+ 2 привода РЛР + 2 гориз.заземл.контур)</t>
  </si>
  <si>
    <t>Проверка наличия цепи между заземлителями и заземленными элементами (прим-но к спуск+выпуск опоры,к ЗП-1))</t>
  </si>
  <si>
    <t>Раздел: Пусконаладочные работы ВЛЗ-6 кВ</t>
  </si>
  <si>
    <t>Пусконаладочные работ ВЛЗ</t>
  </si>
  <si>
    <t>Приказ Минстроя России от 07.02.2025 №69/пр,
Приказ Минстроя России от 07.07.2022 №557/пр</t>
  </si>
  <si>
    <t>26,4072</t>
  </si>
  <si>
    <t>Итого по разделу: Пусконаладочные работы ТП</t>
  </si>
  <si>
    <t>Итого прямые затраты по разделу: Пусконаладочные работы ТП</t>
  </si>
  <si>
    <t>Фазировка электрической линии или трансформатора с сетью напряжением: свыше 1 кВ</t>
  </si>
  <si>
    <t>ГЭСНп 01-11-024-02</t>
  </si>
  <si>
    <t>Выключатель трехполюсный напряжением до 1 кВ с: электромагнитным, тепловым или комбинированным расцепителем, номинальный ток до 600 А</t>
  </si>
  <si>
    <t>ГЭСНп 01-03-002-06</t>
  </si>
  <si>
    <t>Проверка наличия цепи между заземлителями и заземленными элементами  (прим-но: бак, крышка(нулевая шпилька)тр-ра, 2 спуска, рама, площадка обслуживания, РУНН)</t>
  </si>
  <si>
    <t>Трансформатор тока измерительный выносной напряжением: до 1 кВ</t>
  </si>
  <si>
    <t>ГЭСНп 01-02-017-01</t>
  </si>
  <si>
    <t>испытание</t>
  </si>
  <si>
    <t>Испытание: обмотки трансформатора силового</t>
  </si>
  <si>
    <t>ГЭСНп 01-12-010-01</t>
  </si>
  <si>
    <t>Инженер I категории</t>
  </si>
  <si>
    <t>3-200-01</t>
  </si>
  <si>
    <t>Трансформатор силовой трехфазный масляный двухобмоточный напряжением: до 11 кВ, мощностью до 0,32 МВА</t>
  </si>
  <si>
    <t>ГЭСНп 01-02-002-01</t>
  </si>
  <si>
    <t>Раздел: Пусконаладочные работы ТП</t>
  </si>
  <si>
    <t>Пусконаладочные работ ТП</t>
  </si>
  <si>
    <t>Приказ Минстроя России от 09.08.2024 №524/пр,
Приказ Минстроя России от 07.07.2022 №557/пр</t>
  </si>
  <si>
    <t>ЛОКАЛЬНЫЙ СМЕТНЫЙ РАСЧЕТ (СМЕТА) № 09-02-07</t>
  </si>
  <si>
    <t>Итого по разделу: Пусконаладочные работы ВЛИ-0,38 кВ</t>
  </si>
  <si>
    <t>Итого прямые затраты по разделу: Пусконаладочные работы ВЛИ-0,38 кВ</t>
  </si>
  <si>
    <t xml:space="preserve">Измерение сопротивления изоляции (на линию) мегаомметром кабельных и других линий напряжением до 1 кВ, предназначенных для передачи электроэнергии к распределительным устройствам, щитам, шкафам, коммутационным аппаратам и электропотребителям  </t>
  </si>
  <si>
    <t xml:space="preserve">Фазировка электрической линии или трансформатора с сетью напряжением: до 1 кВ  </t>
  </si>
  <si>
    <t>Измерение сопротивления растеканию тока: заземлителя</t>
  </si>
  <si>
    <t>Раздел: Пусконаладочные работы ВЛИ-0,38 кВ</t>
  </si>
  <si>
    <t>Пусконаладочные работ ВЛИ</t>
  </si>
  <si>
    <t>ЛОКАЛЬНЫЙ СМЕТНЫЙ РАСЧЕТ (СМЕТА) № 09-03-08</t>
  </si>
  <si>
    <t>ЛОКАЛЬНЫЙ СМЕТНЫЙ РАСЧЕТ (СМЕТА) № 09-04-09</t>
  </si>
  <si>
    <t>Раздел: Пусконаладочные работы РЩ</t>
  </si>
  <si>
    <t>Итого прямые затраты по разделу: Пусконаладочные работы РЩ</t>
  </si>
  <si>
    <t>Итого по разделу: Пусконаладочные работы РЩ</t>
  </si>
  <si>
    <t>Согласование проекта</t>
  </si>
  <si>
    <t>Присоединение к зажимам жил проводов или кабелей сечением: до 70 мм2 (оп.32)</t>
  </si>
  <si>
    <t xml:space="preserve">Траверса на опоре (ДТ-1 для РЛР Тесла, ТМ-73,ТМ-74) </t>
  </si>
  <si>
    <t>ГЭСНм 08-02-305-04
2022-18-ГЭСНм-ПР-08-01-1.1-000</t>
  </si>
  <si>
    <t>ГЭСНм 08-02-305-04
421/пр_2020_прил.10_т.1_п.4_гр.4
2022-18-ГЭСНм-ПР-08-01-1.1-000</t>
  </si>
  <si>
    <t>II кв. 2026 г.</t>
  </si>
  <si>
    <t>Письмо Минстроя России от 22.05.2026 №31076-ИФ/09</t>
  </si>
  <si>
    <t>Письмо Минстроя России от 08.04.2026 N 20212-ИФ/09</t>
  </si>
  <si>
    <t>40.2</t>
  </si>
  <si>
    <t>34.2</t>
  </si>
  <si>
    <t>32.2</t>
  </si>
  <si>
    <t>23.2</t>
  </si>
  <si>
    <t>18.1.2</t>
  </si>
  <si>
    <t>18.1.1</t>
  </si>
  <si>
    <t>13.1.2</t>
  </si>
  <si>
    <t>13.1.1</t>
  </si>
  <si>
    <t>СП (Приборы, средства автоматизации и вычислительной техники)</t>
  </si>
  <si>
    <t>774/пр_2020_прил._т._п.53_гр.3</t>
  </si>
  <si>
    <t>НР (Приборы, средства автоматизации и вычислительной техники)</t>
  </si>
  <si>
    <t>812/пр_2020_прил._т._п.53_гр.3</t>
  </si>
  <si>
    <t>Болты стальные оцинкованные с шестигранной головкой и оцинкованной шестигранной гайкой, диаметр резьбы болта и гайки М6, длина болта 12-60 мм</t>
  </si>
  <si>
    <t>01.7.15.03-0031</t>
  </si>
  <si>
    <t>Приборы, устанавливаемые на металлоконструкциях, щитах и пультах, масса: до 5 кг(прим-но к антенне для модуля связи)</t>
  </si>
  <si>
    <t>ГЭСНм 11-03-001-01</t>
  </si>
  <si>
    <t>Приказ Минстроя России от 15.05.2026 №301/пр,
Приказ Минстроя России от 07.07.2022 №557/пр</t>
  </si>
  <si>
    <t>24.3.01.02-0016_01-20-1-01-0114</t>
  </si>
  <si>
    <t>24.3.01.02-0016_01-20-1-01-0030</t>
  </si>
  <si>
    <t>Трубы гибкие гофрированные, легкие, из самозатухающего ПВХ, без протяжки, номинальный диаметр 50 мм( прим-но к 63мм)</t>
  </si>
  <si>
    <t>24.3.01.02-0016</t>
  </si>
  <si>
    <t xml:space="preserve">Фиксатор дистанционный (бандажный) BIC 120 (Нилед) </t>
  </si>
  <si>
    <t>ТЦ_59.1.20.02_50_5036090504_26.01.2026_02_17.1</t>
  </si>
  <si>
    <t>Испытание аппарата коммутационного напряжением: до 1 кВ (силовых цепей) ВР-32</t>
  </si>
  <si>
    <t>ГЭСНп 01-12-021-01</t>
  </si>
  <si>
    <t>Проверка наличия цепи между заземлителями и заземленными элементами (при использовании метал. шкафа РЩ)</t>
  </si>
  <si>
    <t>Пусконаладочные работы РЩ</t>
  </si>
  <si>
    <t>09-01-06</t>
  </si>
  <si>
    <t>09-02-07</t>
  </si>
  <si>
    <t>09-03-08</t>
  </si>
  <si>
    <t>09-04-09</t>
  </si>
  <si>
    <t xml:space="preserve">Устройство перехода через автодорогу </t>
  </si>
  <si>
    <t>(14,00+0,081*46)*1</t>
  </si>
  <si>
    <t>(14,00+0,081*45)*1</t>
  </si>
  <si>
    <t>Строительство воздушных линий электропередачи напряжением до 20 кВ</t>
  </si>
  <si>
    <t xml:space="preserve">НЗ-III-69 Табл. 3.19 </t>
  </si>
  <si>
    <t>Приказ Минстроя России от 15.05.2026 №301/пр,
Приказ Минстроя России от 30.01.2024 №55/пр</t>
  </si>
  <si>
    <t>ЛОКАЛЬНЫЙ СМЕТНЫЙ РАСЧЕТ (СМЕТА) № 02-03-04</t>
  </si>
  <si>
    <t>ТЦ_59.1.21.02_59_5904184047_15.05.2026_02_2.1</t>
  </si>
  <si>
    <t xml:space="preserve">Шкаф учёта в составе: Корпус металлический настенный ЩМП - 1 шт. Автоматический выключатель -1 шт; Выключатель нагрузки -1 шт;
</t>
  </si>
  <si>
    <t>Перевозка грузов I класса автомобилями бортовыми грузоподъемностью до 20 т по дорогам с усовершенствованным (асфальтобетонным, цементобетонным, железобетонным, обработанным органическим вяжущим) дорожным покрытием на расстояние 90 км</t>
  </si>
  <si>
    <t>08.4.03.02-0002_01-20-1-01-0090</t>
  </si>
  <si>
    <t>6.2.2</t>
  </si>
  <si>
    <t>6.2.1</t>
  </si>
  <si>
    <t>Грунтовка эпоксидная антикоррозионная с содержанием цинка для защиты металлических поверхностей, расход 0,20-0,39 кг/м2 (удален)</t>
  </si>
  <si>
    <t>Проводник заземляющий открыто по строительным основаниям: из круглой стали диаметром 12 мм (прим-но к стали диаметром 10 мм)</t>
  </si>
  <si>
    <t>ГЭСНм 08-02-472-09
421/пр_2020_прил.10_т.1_п.4_гр.4</t>
  </si>
  <si>
    <t>Присоединение к зажимам жил проводов или кабелей сечением: до 150 мм2 (подключение на опору и подключение выключателя-разъединителя)</t>
  </si>
  <si>
    <t>в текущих ценах  на апрель 2026г. (тыс.руб.)</t>
  </si>
  <si>
    <t>ТЦ_59.1.05.01_50_5040136007_15.05.2026_02_3.1</t>
  </si>
  <si>
    <t>ТЦ_59.1.05.01_50_5040136007_15.05.2026_02_2.1</t>
  </si>
  <si>
    <t>РЩ-0,4 кВ</t>
  </si>
  <si>
    <t>ГЭСНм 08-02-144-06
421/пр_2020_прил.10_т.1_п.4_гр.4; 2022-1-ГЭСНм-ОП-08-01-03-001</t>
  </si>
  <si>
    <t>Раздел: Строительно-монтажные работы РЩ-0,4 кВ</t>
  </si>
  <si>
    <t>ГЭСНм 08-02-305-04
421/пр_2020_прил.10_т.1_п.4_гр.4; 2022-18-ГЭСНм-ПР-08-01-1.1-000</t>
  </si>
  <si>
    <t>Итого по разделу "Оборудование для ВЛЗ 10 кВ"</t>
  </si>
  <si>
    <t>Итого СМР с коэффициентом приведения Кп - 0,935435633</t>
  </si>
  <si>
    <t>Итого СМР с коэффициентом тендерного снижения К=0,994</t>
  </si>
  <si>
    <t>Итого оборудование с Ктен К=0,994</t>
  </si>
  <si>
    <t>Итого прочие с Ктен К=0,994</t>
  </si>
  <si>
    <t>Итого СМР с коэффициентом приведения Кп -0,935435633</t>
  </si>
  <si>
    <t>Итого по разделу: Строительно-монтажные работы РЩ-0,4 кВ</t>
  </si>
  <si>
    <t>Итого СМР с коэффициентом приведения Кп -1</t>
  </si>
  <si>
    <t>Итого прочие с Кп-0,935435633</t>
  </si>
  <si>
    <t xml:space="preserve">   Доводим до Вашего сведения, что в актах о приемки выполненных работ № 4,5,6,7 от 30.06.2026г.  по дог. № 667-ЭМ от 31.10.2025 г. по титулу «Строительство МТП-250 6/0,4 кВ с тр-ром 160 кВА, ВЛЗ-6 кВ от оп. 32 ВЛ-6 кВ ТП-1160/ТП-1302 Ф-2/268 с установкой РЛР-6 кВ, ВЛИ-0,38 кВ,  ПС Дубровка № 268, МО, Орехово-Зуевский р-н, Горское с/п, д. Юркино, 50:24:0040101:237» товары, относящиеся к прослеживаемым, отсутствуют.</t>
  </si>
  <si>
    <t>Силков А.В.</t>
  </si>
  <si>
    <t xml:space="preserve">Директор </t>
  </si>
  <si>
    <t>Курнышов М.В.</t>
  </si>
  <si>
    <t>4067.06.2025-ЭС</t>
  </si>
  <si>
    <t>14912-Ф</t>
  </si>
  <si>
    <t>18.12.2025</t>
  </si>
  <si>
    <r>
      <rPr>
        <sz val="12"/>
        <rFont val="Verdana"/>
        <family val="2"/>
        <charset val="204"/>
      </rPr>
      <t>Общество с ограниченной ответственностью «ФАБИ»                                                                                                                                                                                                                                                                                                                                                                                                 140200,  Московская область, г.Воскресенск, ул. 2-я Куйбышева, д. 2.
ИНН  5005005770 КПП 500501001 ОГРН 1035001303402
 р/с  40702810980370466701 в ПАО «Банк ПСБ» к/с 30101810400000000555
БИК 044525555
Тел./факс:  (496) 449-60-96, 449-60-97
E-mail:  info@fabi.ru; fabi-vsk@mail.ru</t>
    </r>
    <r>
      <rPr>
        <sz val="12"/>
        <color rgb="FF0000FF"/>
        <rFont val="Verdana"/>
        <family val="2"/>
        <charset val="204"/>
      </rPr>
      <t xml:space="preserve">
</t>
    </r>
  </si>
  <si>
    <t>г. Воскресенск  2026 г.</t>
  </si>
  <si>
    <r>
      <rPr>
        <b/>
        <u/>
        <sz val="12"/>
        <color indexed="8"/>
        <rFont val="Times New Roman"/>
        <family val="1"/>
        <charset val="204"/>
      </rPr>
      <t>Подрядчик: ООО «ФАБИ»</t>
    </r>
    <r>
      <rPr>
        <sz val="12"/>
        <color indexed="8"/>
        <rFont val="Times New Roman"/>
        <family val="1"/>
        <charset val="204"/>
      </rPr>
      <t xml:space="preserve">
Юридический адрес: 140200,  Московская область, г.Воскресенск, ул. 2-я Куйбышева, д. 2.
ИНН 5005005770 КПП 500501001 ОГРН 1035001303402
р/с  40702810980370466701 в 
ПАО «Банк ПСБ» к/с 30101810400000000555
БИК 044525555
Тел./факс:  (496) 449-60-96, 449-60-97
E-mail:  info@fabi.ru; fabi-vsk@mail.ru</t>
    </r>
  </si>
  <si>
    <t>Мы, нижеподписавшиеся, представитель ЗАКАЗЧИКА – Заместитель директора по капитальному строительству   Восточных электрических сетей - филиала ПАО "Россети Московский регион" Кузнецов Сергей Александрович, с одной стороны и представитель ПОДРЯДЧИКА – директор ООО "ФАБИ» Силков Алексей Владимирович , с другой стороны, составили настоящий АКТ о нижеследующем:</t>
  </si>
  <si>
    <t>ООО «ФАБИ», 140200,  Московская область, г.Воскресенск, ул. 2-я Куйбышева, д. 2., Тел./факс:  (496) 449-60-96</t>
  </si>
  <si>
    <t>А.В.Силков</t>
  </si>
  <si>
    <t>Директор ООО "ФАБИ"</t>
  </si>
  <si>
    <t>Перевозка грузов I класса автомобилями бортовыми грузоподъемностью до 20 т по дорогам с усовершенствованным (асфальтобетонным, цементобетонным, железобетонным, обработанным органическим вяжущим) дорожным покрытием на расстояние 123 км</t>
  </si>
  <si>
    <t>20.1.02.23-1033_01-20-1-01-0123-РСС</t>
  </si>
  <si>
    <t>37.2</t>
  </si>
  <si>
    <t>20.1.02.23-1033_01-20-1-01-0030-РСС</t>
  </si>
  <si>
    <t>Вязка спиральная алюминиевая без полимерного покрытия для крепления защищенных проводов на штыревых изоляторах, номинальное сечение провода 35-50 мм2</t>
  </si>
  <si>
    <t>20.1.02.23-1033</t>
  </si>
  <si>
    <t>21.2.01.01-0047_01-20-1-01-0123-РСС</t>
  </si>
  <si>
    <t>29.2</t>
  </si>
  <si>
    <t>21.2.01.01-0047_01-20-1-01-0030-РСС</t>
  </si>
  <si>
    <t>Провод самонесущий изолированный СИП-3 1х50-20</t>
  </si>
  <si>
    <t>21.2.01.01-0047</t>
  </si>
  <si>
    <t>14.4.04.08-0001_01-20-1-01-0123-РСС</t>
  </si>
  <si>
    <t>14.4.04.08-0001_01-20-1-01-0030-РСС</t>
  </si>
  <si>
    <t>Эмаль ПФ-115</t>
  </si>
  <si>
    <t>Растворители</t>
  </si>
  <si>
    <t>14.5.09.02</t>
  </si>
  <si>
    <t>Эмали</t>
  </si>
  <si>
    <t>14.4.04.08</t>
  </si>
  <si>
    <t>Агрегаты окрасочные высокого давления для окраски поверхностей конструкций, мощность 1 кВт</t>
  </si>
  <si>
    <t>Окраска огрунтованных бетонных и оштукатуренных поверхностей: эмалью пентафталевой</t>
  </si>
  <si>
    <t>ГЭСН 13-03-003-17
421/пр_2020_прил.10_т.1_п.4_гр.3</t>
  </si>
  <si>
    <t>14.5.09.11</t>
  </si>
  <si>
    <t>Грунтовки на основе сложных полиэфиров, акриловых или виниловых полимеров в неводной среде</t>
  </si>
  <si>
    <t>14.4.01.01</t>
  </si>
  <si>
    <t>Средний разряд работы 4,7</t>
  </si>
  <si>
    <t>1-100-47</t>
  </si>
  <si>
    <t>Огрунтовка металлических поверхностей за один раз: грунтовкой алкидной (прим-но круга и швеллера заземления на опоре)</t>
  </si>
  <si>
    <t>ГЭСН 13-03-002-03</t>
  </si>
  <si>
    <t>ГЭСН 13-03-002-03
421/пр_2020_прил.10_т.1_п.4_гр.3</t>
  </si>
  <si>
    <t>08.4.03.02-0002_01-20-1-01-0123-РСС</t>
  </si>
  <si>
    <t>08.4.03.02-0002_01-20-1-01-0030-РСС</t>
  </si>
  <si>
    <t>Устройство шин заземления опор ВЛ и подстанций круг (1,5м*1)</t>
  </si>
  <si>
    <t>Разработка грунта вручную в траншеях глубиной до 2 м без креплений с откосами, группа грунтов: 2 (0,5*0,6*0,5)*1=0,15м3</t>
  </si>
  <si>
    <t>08.3.07.01-0042_01-20-1-01-0123-РСС</t>
  </si>
  <si>
    <t>08.3.07.01-0042_01-20-1-01-0030-РСС</t>
  </si>
  <si>
    <t>08.3.08.02-0058_01-20-1-01-0123-РСС</t>
  </si>
  <si>
    <t>08.3.08.02-0058_01-20-1-01-0030-РСС</t>
  </si>
  <si>
    <t>При изменении количества опор на 1 км ВЛЗ добавлять или исключать: к норме 33-04-020-01 (2-0,015*21=1)</t>
  </si>
  <si>
    <t>ГЭСН 33-04-020-01
421/пр_2020_прил.10_т.1_п.4_гр.3</t>
  </si>
  <si>
    <t>10.1.2</t>
  </si>
  <si>
    <t>10.1.1</t>
  </si>
  <si>
    <t xml:space="preserve">Траверса на опоре (ТМ-73,ТМ-74) </t>
  </si>
  <si>
    <t>124,93</t>
  </si>
  <si>
    <t>7,96</t>
  </si>
  <si>
    <t>Московская область (ПАО "Россети")</t>
  </si>
  <si>
    <t>Приказ ПАО "Россети" от 24.04.2026 №221</t>
  </si>
  <si>
    <t>А.Е.Иванов</t>
  </si>
  <si>
    <t>ООО «ФАБИ», 140200,  Московская область, г.Воскресенск, ул. 2-я Куйбышева, д. 2., Тел./факс:  (496) 449-60-96, 449-60-97</t>
  </si>
  <si>
    <t>Строительство МТП-250 6/0,4 кВ с тр-ром 160 кВА, ВЛЗ-6 кВ от оп. 74 РП-1007-ЛР-163 Ф-406/415 с установкой РЛКВ-6 кВ, ВЛИ-0,38 кВ  ПС Ликино № 415, МО, Орехово-Зуевский р-н, г. Дрезна, ул. Набережная, д. 1Б, 50:24:0000000:50068</t>
  </si>
  <si>
    <t>Строительство МТП-250 6/0,4 кВ с тр-ром 160 кВА, ВЛЗ-6 кВ от оп. 74 РП-1007-ЛР-163 Ф-406/415 с установкой РЛР-6 кВ, ВЛИ-0,38 кВ  ПС Ликино № 415, МО, Орехово-Зуевский р-н, г. Дрезна, ул. Набережная, д. 1Б, 50:24:0000000:50068</t>
  </si>
  <si>
    <t>9,6214048</t>
  </si>
  <si>
    <t>24.3.01.02-0016_01-20-1-01-0123-РСС</t>
  </si>
  <si>
    <t>24.3.01.02-0016_01-20-1-01-0030-РСС</t>
  </si>
  <si>
    <t>25.2.02.11-0021_01-20-1-01-0123-РСС</t>
  </si>
  <si>
    <t>25.2.02.11-0021_01-20-1-01-0030-РСС</t>
  </si>
  <si>
    <t>9,20</t>
  </si>
  <si>
    <t>12,7160678</t>
  </si>
  <si>
    <t>36,3132652</t>
  </si>
  <si>
    <t>ГЭСН 13-03-003-17</t>
  </si>
  <si>
    <t>14.1.2</t>
  </si>
  <si>
    <t>14.1.1</t>
  </si>
  <si>
    <t>Разработка грунта вручную в траншеях глубиной до 2 м без креплений с откосами, группа грунтов: 2 (0,5*0,6*0,05)=0,15*3=0,45 м3)</t>
  </si>
  <si>
    <t>При изменении количества опор на 1 км ВЛИ добавлять или исключать: к норме 33-04-017-01 (3-0,057*32=1)</t>
  </si>
  <si>
    <t>286,13</t>
  </si>
  <si>
    <t>12,08</t>
  </si>
  <si>
    <t>28,42</t>
  </si>
  <si>
    <t>0,7942912</t>
  </si>
  <si>
    <t>10,1736908</t>
  </si>
  <si>
    <t>20.2.09.05-0005_01-20-1-01-0123-РСС</t>
  </si>
  <si>
    <t>20.2.09.05-0005_01-20-1-01-0030-РСС</t>
  </si>
  <si>
    <t>24.3.01.03-0016_01-20-1-01-0123-РСС</t>
  </si>
  <si>
    <t>24.3.01.03-0016_01-20-1-01-0030-РСС</t>
  </si>
  <si>
    <t>Итого прямые затраты по разделу: Строительно-монтажные работы РЩ-0,4 кВ</t>
  </si>
  <si>
    <t xml:space="preserve">Присоединение к зажимам жил проводов или кабелей сечением: до 150 мм2 </t>
  </si>
  <si>
    <t>24,45</t>
  </si>
  <si>
    <t>0,75</t>
  </si>
  <si>
    <t>8,68</t>
  </si>
  <si>
    <t>8,7976</t>
  </si>
  <si>
    <t>ЛОКАЛЬНЫЙ СМЕТНЫЙ РАСЧЕТ (СМЕТА) № 09-01-06</t>
  </si>
  <si>
    <t>58,67</t>
  </si>
  <si>
    <t>27,94</t>
  </si>
  <si>
    <t>20,56</t>
  </si>
  <si>
    <t>9,79</t>
  </si>
  <si>
    <r>
      <t>[33,0+39,900*(0,4*1+0,6*0,5)]*(</t>
    </r>
    <r>
      <rPr>
        <b/>
        <sz val="12"/>
        <color indexed="8"/>
        <rFont val="Arial"/>
        <family val="2"/>
        <charset val="204"/>
      </rPr>
      <t>0,015</t>
    </r>
    <r>
      <rPr>
        <sz val="12"/>
        <color indexed="8"/>
        <rFont val="Arial"/>
        <family val="2"/>
        <charset val="204"/>
      </rPr>
      <t>/0,5≥0,1)</t>
    </r>
  </si>
  <si>
    <t>Устройство перехода через дорогу</t>
  </si>
  <si>
    <r>
      <t>[21,2+30,176*(0,4*1+0,6*0,5)]*(</t>
    </r>
    <r>
      <rPr>
        <b/>
        <sz val="12"/>
        <color indexed="8"/>
        <rFont val="Arial"/>
        <family val="2"/>
        <charset val="204"/>
      </rPr>
      <t>0,048</t>
    </r>
    <r>
      <rPr>
        <sz val="12"/>
        <color indexed="8"/>
        <rFont val="Arial"/>
        <family val="2"/>
        <charset val="204"/>
      </rPr>
      <t>/0,5≥0,1)</t>
    </r>
  </si>
  <si>
    <t>ПЛАТЁЖНОЕ ПЛРУЧЕНИЕ №315 от 24.03.2026</t>
  </si>
  <si>
    <t>СПпз=(ПЗп*К2*К5)*0,42</t>
  </si>
  <si>
    <t>7,0161018</t>
  </si>
  <si>
    <t>40,5547842</t>
  </si>
  <si>
    <t>5,8281018</t>
  </si>
  <si>
    <t>38,1067842</t>
  </si>
  <si>
    <t xml:space="preserve">Огрунтовка металлических поверхностей за один раз: грунтовкой алкидной  </t>
  </si>
  <si>
    <t>1,188</t>
  </si>
  <si>
    <t>2,448</t>
  </si>
  <si>
    <t>172,93</t>
  </si>
  <si>
    <t>6,76</t>
  </si>
  <si>
    <t>32,26</t>
  </si>
  <si>
    <t>305,82</t>
  </si>
  <si>
    <t>115,3266744</t>
  </si>
  <si>
    <t>33,73</t>
  </si>
  <si>
    <t>93,54</t>
  </si>
  <si>
    <t>ЛОКАЛЬНЫЙ СМЕТНЫЙ РАСЧЕТ (СМЕТА) № 02-02-03</t>
  </si>
  <si>
    <t>Проверка наличия цепи между заземлителями и заземленными элементами (прим-но: к спуск,привод,РЛР,гориз.заземл.контур,ЗП-1,нижний выпуск)</t>
  </si>
  <si>
    <t>6,3488</t>
  </si>
  <si>
    <t>15,26</t>
  </si>
  <si>
    <t>7,27</t>
  </si>
  <si>
    <t>5,6696</t>
  </si>
  <si>
    <t>11,14</t>
  </si>
  <si>
    <t>5,30</t>
  </si>
  <si>
    <t>15,60</t>
  </si>
  <si>
    <t>85,16</t>
  </si>
  <si>
    <t>Сметная ст-ть  строительства -96,29709 тыс. руб.</t>
  </si>
  <si>
    <t>96,29709*0,0513*1000</t>
  </si>
  <si>
    <t>ТМГ-33 160 кВА 6-10/0,4 кВ</t>
  </si>
  <si>
    <t>ТЦ_89.1.62.05_77_7720302216_23.04.2026_02_19.1</t>
  </si>
  <si>
    <t>960,94</t>
  </si>
  <si>
    <t>ТЦ_59.1.25.03_50_5036090504_02.06.2026_02_4.1</t>
  </si>
  <si>
    <t>ТЦ_59.1.25.03_50_5036090504_02.06.2026_02_5.1</t>
  </si>
  <si>
    <t>ТЦ_59.1.25.03_50_5036090504_02.06.2026_02_15.1</t>
  </si>
  <si>
    <t>ТЦ_59.1.25.03_50_5036090504_02.06.2026_02_9.1</t>
  </si>
  <si>
    <t>ТЦ_59.1.25.03_50_5036090504_02.06.2026_02_14.1</t>
  </si>
  <si>
    <t>ТЦ_59.1.25.03_50_5036090504_02.06.2026_02_17.1</t>
  </si>
  <si>
    <t>ТЦ_22.2.01.04_50_5036090504_02.06.2026_02_9.1</t>
  </si>
  <si>
    <t>ТЦ_20.1.02.23_50_5036090504_02.06.2026_02_15.1</t>
  </si>
  <si>
    <t>ТЦ_22.2.02.18_50_5036090504_02.06.2026_02_15.1</t>
  </si>
  <si>
    <t>ТЦ_22.2.02.18_50_5036090504_02.06.2026_02_19.1</t>
  </si>
  <si>
    <t>ТЦ_59.1.25.03_50_5036090504_02.06.2026_02_3.1</t>
  </si>
  <si>
    <t>ТЦ_22.2.02.20_50_5036090504_02.06.2026_02_15.1</t>
  </si>
  <si>
    <t>ТЦ_20.1.02.23_50_5036090504_02.06.2026_02_9.1</t>
  </si>
  <si>
    <t>ТЦ_59.1.20.01_50_5036090504_02.06.2026_02_19.1</t>
  </si>
  <si>
    <t>ТЦ_59.1.20.01_50_5036090504_02.06.2026_02_6.1</t>
  </si>
  <si>
    <t>ТЦ_01.7.15.05_50_5036090504_02.06.2026_02_8.1</t>
  </si>
  <si>
    <t>ТЦ_20.1.01.11_50_5036090504_02.06.2026_02_18.1</t>
  </si>
  <si>
    <t>ТЦ_20.1.01.11_50_5036090504_02.06.2026_02_17.1</t>
  </si>
  <si>
    <t>ТЦ_59.1.20.02_50_5036090504_02.06.2026_02_16.1</t>
  </si>
  <si>
    <t>ТЦ_59.1.25.03_50_5036090504_02.06.2026_02_13.1</t>
  </si>
  <si>
    <t>ТЦ_20.2.02.04_50_5036090504_02.06.2026_02_15.1</t>
  </si>
  <si>
    <t>ТЦ_59.1.25.03_50_5036090504_02.06.2026_02_10.1</t>
  </si>
  <si>
    <t>ТЦ_20.1.02.23_50_5036090504_02.06.2026_02_11.1</t>
  </si>
  <si>
    <t>ТЦ_22.2.02.23_50_5036090504_02.06.2026_02_3.1</t>
  </si>
  <si>
    <t>ТЦ_59.1.25.03_50_5036090504_02.06.2026_02_8.1</t>
  </si>
  <si>
    <t>ТЦ_59.1.20.02_50_5036090504_02.06.2026_02_17.1</t>
  </si>
  <si>
    <t>31.07.2026</t>
  </si>
  <si>
    <t>01.07.2026</t>
  </si>
  <si>
    <t>Воронежская область</t>
  </si>
  <si>
    <t>3666181186</t>
  </si>
  <si>
    <t>366601001</t>
  </si>
  <si>
    <t>ООО"ЭТК-Энерго"</t>
  </si>
  <si>
    <t>II кв.</t>
  </si>
  <si>
    <t>2026</t>
  </si>
  <si>
    <t>Шкаф учёта 0,4 кВ</t>
  </si>
  <si>
    <t>ТЦ_89.1.62.07_36_3666181186_21.04.2026_02_20.3</t>
  </si>
  <si>
    <t>3663122136</t>
  </si>
  <si>
    <t xml:space="preserve">366301001 </t>
  </si>
  <si>
    <t>ООО "Элпро"</t>
  </si>
  <si>
    <t>ТЦ_89.1.62.07_36_3663122136_24.04.2026_02_20.2</t>
  </si>
  <si>
    <t>7720302216</t>
  </si>
  <si>
    <t>ООО "Элтком"</t>
  </si>
  <si>
    <t>Щит электропитания, выходные напряжения: переменное 220 В 50 Гц-количество выходов под нагрузку до 5-ти, постоянное напряжение 220 В-количество выходов под нагрузку до 5-ти, постоянное напряжение 24 В-количество выходов под нагрузку до 7-ми, размер 1410x680x270 мм</t>
  </si>
  <si>
    <t>7720291250</t>
  </si>
  <si>
    <t>ООО "СКМ-КОМПЛЕКТ"</t>
  </si>
  <si>
    <t>I кв.</t>
  </si>
  <si>
    <t xml:space="preserve">Счетчик НАРТИС-И300-W133-2-A5SR1-230-5-10A-TN-RS485-P1-EHLMO
Q1V3Z/1-D в комплекте: Сменный модуль связи НАРТИС-МР-М3.3-2G4G </t>
  </si>
  <si>
    <t>ТЦ_62.5.01.04_77_7720291250_11.03.2026_02_18.3</t>
  </si>
  <si>
    <t>Республика Ингушетия</t>
  </si>
  <si>
    <t>info@promsnab62.ru</t>
  </si>
  <si>
    <t xml:space="preserve"> 6234118143 </t>
  </si>
  <si>
    <t>623401001</t>
  </si>
  <si>
    <t>ООО "Промснаб"</t>
  </si>
  <si>
    <t>ТЦ_62.5.01.04_06_ 6234118143 _11.03.2026_02_18.2</t>
  </si>
  <si>
    <t>smo3@kolomna.russvet.ru</t>
  </si>
  <si>
    <t>5022556136</t>
  </si>
  <si>
    <t>502201001</t>
  </si>
  <si>
    <t>ООО "Электротехнологии"</t>
  </si>
  <si>
    <t xml:space="preserve">Счетчик НАРТИС-И300-W133-2-A5SR1-230-5-10A-TN-RS485-P1-EHLMO
Q1V3Z/1-D в комплекте: Сменный модуль связи НАРТИС-МР-М3.3-2G4G
</t>
  </si>
  <si>
    <t>ТЦ_62.5.01.04_50_5022556136_11.03.2026_02_19.1</t>
  </si>
  <si>
    <t>3663048933</t>
  </si>
  <si>
    <t>366301001</t>
  </si>
  <si>
    <t>ООО ПКФ " Электрощит"</t>
  </si>
  <si>
    <t>ТЦ_89.1.62.05_36_3663048933_23.04.2026_02_18.3</t>
  </si>
  <si>
    <t>ТЦ_89.1.62.05_36_3663122136_23.04.2026_02_18.2</t>
  </si>
  <si>
    <t>ТЦ_89.1.62.05_36_3663048933_25.03.2026_02_18.3</t>
  </si>
  <si>
    <t>ТЦ_89.1.62.05_36_3663122136_25.03.2026_02_18.2</t>
  </si>
  <si>
    <t>eltcom.ru</t>
  </si>
  <si>
    <t>500504115</t>
  </si>
  <si>
    <t>ООО "ЭЛТКОМ"</t>
  </si>
  <si>
    <t>ТЦ_22.2.02.18_50_5005066854_02.06.2026_02_18.3</t>
  </si>
  <si>
    <t>ТЦ_22.2.02.18_77_7709909261_02.06.2026_02_18.2</t>
  </si>
  <si>
    <t>Траверса стальная 2-штырная</t>
  </si>
  <si>
    <t>ТЦ_59.1.25.03_77_7709909261_02.06.2026_02_18.3</t>
  </si>
  <si>
    <t>Колпачок полиэтиленовый для крепления штыревого изолятора К-6</t>
  </si>
  <si>
    <t>ТЦ_59.1.25.03_50_5005066854_02.06.2026_02_18.2</t>
  </si>
  <si>
    <t>ТЦ_59.1.25.03_50_5036090504_02.06.2026_02_19.1</t>
  </si>
  <si>
    <t>ТЦ_59.1.20.01_50_5005066854_02.06.2026_02_18.3</t>
  </si>
  <si>
    <t>ТЦ_59.1.20.01_77_7709909261_02.06.2026_02_18.2</t>
  </si>
  <si>
    <t>ТЦ_59.1.25.03_77_7709909261_02.06.2026_02_16.3</t>
  </si>
  <si>
    <t>ТЦ_59.1.25.03_50_5005066854_02.06.2026_02_16.2</t>
  </si>
  <si>
    <t>ТЦ_59.1.20.02_77_7709909261_02.06.2026_02_16.3</t>
  </si>
  <si>
    <t>ТЦ_59.1.20.02_50_5005066854_02.06.2026_02_16.2</t>
  </si>
  <si>
    <t>ТЦ_20.2.02.04_77_7709909261_02.06.2026_02_15.3</t>
  </si>
  <si>
    <t>ТЦ_20.2.02.04_50_5005066854_02.06.2026_02_15.2</t>
  </si>
  <si>
    <t>г. Санкт-Петербург</t>
  </si>
  <si>
    <t>www.etm.ru</t>
  </si>
  <si>
    <t>7804526950</t>
  </si>
  <si>
    <t>784201001</t>
  </si>
  <si>
    <t>ООО "ЭТМ"</t>
  </si>
  <si>
    <t>Замок накладной цилиндровый механический, ригель прямоугольного сечения, механизм открывания изнутри ручкой, без защелки, с фиксатором, количество ригелей 1, размеры ригеля 8х35 мм, в комплекте с запорной планкой</t>
  </si>
  <si>
    <t>ТЦ_01.7.04.04_78_7804526950_05.03.2026_02_15.3</t>
  </si>
  <si>
    <t>ТЦ_01.7.04.04_06_ 6234118143 _05.03.2026_02_15.2</t>
  </si>
  <si>
    <t>Владимирская область</t>
  </si>
  <si>
    <t>3305719638</t>
  </si>
  <si>
    <t xml:space="preserve">500501001 </t>
  </si>
  <si>
    <t>ООО "Торговый Дом "Ковровские замки",</t>
  </si>
  <si>
    <t>Вязка спиральная алюминиевая без полимерного покрытия для крепления защищенных проводов на штыревых изоляторах, номинальное сечение провода 70-95 мм2</t>
  </si>
  <si>
    <t>ТЦ_20.1.02.23_77_7709909261_02.06.2026_02_14.3</t>
  </si>
  <si>
    <t>14.3</t>
  </si>
  <si>
    <t>ТЦ_20.1.02.23_50_5005066854_02.06.2026_02_14.2</t>
  </si>
  <si>
    <t>14.2</t>
  </si>
  <si>
    <t>РМК -20 -IV-УХЛ1</t>
  </si>
  <si>
    <t>ТЦ_89.1.62.01_77_7709909261_02.06.2026_02_15.3</t>
  </si>
  <si>
    <t>ТЦ_89.1.62.01_50_5005066854_02.06.2026_02_15.2</t>
  </si>
  <si>
    <t>ТЦ_89.1.62.01_50_5036090504_02.06.2026_02_15.1</t>
  </si>
  <si>
    <t>ТЦ_22.2.02.20_77_7709909261_02.06.2026_02_14.3</t>
  </si>
  <si>
    <t>ТЦ_22.2.02.20_50_5005066854_02.06.2026_02_14.2</t>
  </si>
  <si>
    <t>Хомут стальной для крепления защитного кожуха оптических муфт, устройств подвески муфт, кронштейнов для установки муфт, каркасов для намотки запасов подвесных оптических кабелей к опоре диаметром от 150 до 400 мм, длина до 1004 мм</t>
  </si>
  <si>
    <t>ТЦ_22.2.02.18_77_7709909261_02.06.2026_02_15.3</t>
  </si>
  <si>
    <t>ТЦ_22.2.02.18_50_5005066854_02.06.2026_02_15.2</t>
  </si>
  <si>
    <t>Разъединитель РЛР "Тесла"1-10/400 УХЛ1 с прив.и КМЧ</t>
  </si>
  <si>
    <t>ТЦ_89.1.62.01_77_7709909261_02.06.2026_02_14.3</t>
  </si>
  <si>
    <t>ТЦ_89.1.62.01_50_5005066854_02.06.2026_02_14.2</t>
  </si>
  <si>
    <t>ТЦ_20.1.01.01_77_7709909261_02.06.2026_02_15.3</t>
  </si>
  <si>
    <t>ТЦ_20.1.01.01_50_5005066854_02.06.2026_02_15.2</t>
  </si>
  <si>
    <t>ТЦ_20.1.01.01_50_5036090504_02.06.2026_02_15.1</t>
  </si>
  <si>
    <t>ТЦ_59.1.25.03_77_7709909261_02.06.2026_02_14.2</t>
  </si>
  <si>
    <t>ТЦ_59.1.25.03_50_5005066854_02.06.2026_02_14.2</t>
  </si>
  <si>
    <t>ТЦ_22.2.01.08_77_7709909261_02.06.2026_02_15.3</t>
  </si>
  <si>
    <t>ТЦ_22.2.01.08_50_5036090504_02.06.2026_02_15.1</t>
  </si>
  <si>
    <t>ТЦ_20.1.01.11_77_7709909261_02.06.2026_02_18.3</t>
  </si>
  <si>
    <t>ТЦ_20.1.01.11_50_5005066854_02.06.2026_02_18.2</t>
  </si>
  <si>
    <t>ТЦ_59.1.25.03_77_7709909261_02.06.2026_02_13.3</t>
  </si>
  <si>
    <t>13.3</t>
  </si>
  <si>
    <t>ТЦ_59.1.25.03_50_5005066854_02.06.2026_02_13.2</t>
  </si>
  <si>
    <t>13.2</t>
  </si>
  <si>
    <t>ТЦ_22.2.01.04_77_7709909261_02.06.2026_02_8.3</t>
  </si>
  <si>
    <t>ТЦ_22.2.01.04_50_5005066854_02.06.2026_02_8.2</t>
  </si>
  <si>
    <t>ТЦ_20.1.02.23_77_7709909261_02.06.2026_02_9.3</t>
  </si>
  <si>
    <t>ТЦ_20.1.02.23_50_5005066854_02.06.2026_02_9.2</t>
  </si>
  <si>
    <t>ТЦ_59.1.25.03_77_7709909261_02.06.2026_02_2.3</t>
  </si>
  <si>
    <t>ТЦ_59.1.25.03_50_5005066854_02.06.2026_02_2.2</t>
  </si>
  <si>
    <t>ТЦ_20.1.02.23_77_7709909261_02.06.2026_02_11.3</t>
  </si>
  <si>
    <t xml:space="preserve">Проводник заземляющий ЗП-6 </t>
  </si>
  <si>
    <t>ТЦ_20.1.02.23_50_5005066854_02.06.2026_02_11.2</t>
  </si>
  <si>
    <t xml:space="preserve">Зажим ответвительный влагозащищенный Р 70 </t>
  </si>
  <si>
    <t>ТЦ_59.1.25.03_77_7709909261_02.06.2026_02_10.3</t>
  </si>
  <si>
    <t>ТЦ_59.1.25.03_50_5005066854_02.06.2026_02_10.2</t>
  </si>
  <si>
    <t>ТЦ_59.1.25.03_77_7709909261_02.06.2026_02_9.3</t>
  </si>
  <si>
    <t>ТЦ_59.1.25.03_50_5005066854_02.06.2026_02_9.2</t>
  </si>
  <si>
    <t>ТЦ_59.1.25.03_77_7709909261_02.06.2026_02_8.2</t>
  </si>
  <si>
    <t>ТЦ_59.1.25.03_50_5005066854_02.06.2026_02_8.2</t>
  </si>
  <si>
    <t>ТЦ_59.1.20.01_77_7709909261_02.06.2026_02_6.3</t>
  </si>
  <si>
    <t>ТЦ_59.1.20.01_50_5005066854_02.06.2026_02_6.2</t>
  </si>
  <si>
    <t>ТЦ_59.1.25.03_77_7709909261_02.06.2026_02_5.3</t>
  </si>
  <si>
    <t>ТЦ_59.1.25.03_50_5005066854_02.06.2026_02_5.2</t>
  </si>
  <si>
    <t>ТЦ_59.1.25.03_50_5005066854_02.06.2026_02_4.3</t>
  </si>
  <si>
    <t>ТЦ_59.1.25.03_77_7709909261_02.06.2026_02_4.2</t>
  </si>
  <si>
    <t>ТЦ_22.2.02.23_77_7709909261_02.06.2026_02_3.3</t>
  </si>
  <si>
    <t>ТЦ_22.2.02.23_50_5005066854_02.06.2026_02_3.2</t>
  </si>
  <si>
    <t>ТЦ_59.1.05.01_50_5005051671_15.05.2026_02_2.3</t>
  </si>
  <si>
    <t>ТЦ_59.1.05.01_67_6732191851_15.05.2026_02_2.2</t>
  </si>
  <si>
    <t>Стойка опоры СВ 105-5, бетон B30, объем 0,47 м3, расход арматуры 92,0 кг</t>
  </si>
  <si>
    <t>ТЦ_59.1.21.02_77_7719546987_15.05.2026_02_1.3</t>
  </si>
  <si>
    <t>ТЦ_59.1.21.02_77_77208584444_15.05.2026_02_1.2</t>
  </si>
  <si>
    <t>Стоимость перевозки без НДС в руб. за ед. изм.</t>
  </si>
  <si>
    <t>33.2</t>
  </si>
  <si>
    <t>330,95</t>
  </si>
  <si>
    <t>1325,63</t>
  </si>
  <si>
    <t>01-20-1-01-0123-РСС</t>
  </si>
  <si>
    <t>84.2</t>
  </si>
  <si>
    <t>01-20-1-01-0030-РСС</t>
  </si>
  <si>
    <t>84.1</t>
  </si>
  <si>
    <t>78.2</t>
  </si>
  <si>
    <t>63.1.2</t>
  </si>
  <si>
    <t>63.1.1</t>
  </si>
  <si>
    <t>62.1.2</t>
  </si>
  <si>
    <t>62.1.1</t>
  </si>
  <si>
    <t>61.1.2</t>
  </si>
  <si>
    <t>61.1.1</t>
  </si>
  <si>
    <t>60.1.2</t>
  </si>
  <si>
    <t>60.1.1</t>
  </si>
  <si>
    <t>58.1.2</t>
  </si>
  <si>
    <t>58.1.1</t>
  </si>
  <si>
    <t>56.1.2</t>
  </si>
  <si>
    <t>56.1.1</t>
  </si>
  <si>
    <t>55.1</t>
  </si>
  <si>
    <t>ГЭСН 33-04-019-01
Прил.33.4.п.3.6; 421/пр_2020_прил.10_т.1_п.4_гр.3</t>
  </si>
  <si>
    <t>июль</t>
  </si>
  <si>
    <t xml:space="preserve">ООО "ФАБИ", 140200, Московская область, г.Воскресенск, ул.2-я Куйбышева, д.2, Телефон/факс: (49644) 96-096, 96-097, 96-098 </t>
  </si>
  <si>
    <t>27.2</t>
  </si>
  <si>
    <t>22.2.2</t>
  </si>
  <si>
    <t>22.2.1</t>
  </si>
  <si>
    <t>8.1.2</t>
  </si>
  <si>
    <t>8.1.1</t>
  </si>
  <si>
    <t>6.1.2</t>
  </si>
  <si>
    <t>6.1.1</t>
  </si>
  <si>
    <t>Непредвиденные затраты-3%</t>
  </si>
  <si>
    <t>Мы, нижеподписавшиеся, представитель Подрядчика – директор ООО «ФАБИ» Силков Алексей Владимирович,  с одной стороны, и  представитель Заказчика – начальник управления капитального строительства  филиала "Восточные электрические сети" ПАО "Россети Московский регион" Кузнецов Сергей Александрович, с другой стороны, вместе именуемые «Стороны» составили настоящий акт о том, что Подрядчик выполнил свои обязательства по выполнению работ:"</t>
  </si>
  <si>
    <t>Общество с ограниченной ответственностью «ФАБИ»</t>
  </si>
  <si>
    <t>140200, МО, г. Воскресенск, ул. 2-я Куйбышева, д.2</t>
  </si>
  <si>
    <t>Тел./факс: (49644) 96-0-96. E-mail: info@fabi.ru</t>
  </si>
  <si>
    <t>ОКПО: 33021678, ОГРН: 1035001303402, ИНН/КПП: 5005005770/500501001</t>
  </si>
  <si>
    <t xml:space="preserve">Директор ООО «ФАБИ»                    </t>
  </si>
  <si>
    <t xml:space="preserve">      А.В. Силков </t>
  </si>
  <si>
    <t xml:space="preserve">   Доводим до Вашего сведения, что в актах выполненных работ от 31.07.2026г. по дог. № 14912-Ф по титулу «Строительство МТП-250 6/0,4 кВ с тр-ром 160 кВА, ВЛЗ-6 кВ от оп. 74 РП-1007-ЛР-163 Ф-406/415 с установкой РЛР-6 кВ, ВЛИ-0,38 кВ  ПС Ликино № 415, МО, Орехово-Зуевский р-н, г. Дрезна, ул. Набережная, д. 1Б, 50:24:0000000:50068» товары, относящиеся к прослеживаемым, отсутствуют.</t>
  </si>
  <si>
    <t>ООО "ФАБИ"</t>
  </si>
  <si>
    <t xml:space="preserve"> Директор </t>
  </si>
  <si>
    <t>комплекса строительно-монтажных работ в соответствии с утвержденной Заказчиком проектно-сметной документацией.</t>
  </si>
</sst>
</file>

<file path=xl/styles.xml><?xml version="1.0" encoding="utf-8"?>
<styleSheet xmlns="http://schemas.openxmlformats.org/spreadsheetml/2006/main" xmlns:mc="http://schemas.openxmlformats.org/markup-compatibility/2006" xmlns:x14ac="http://schemas.microsoft.com/office/spreadsheetml/2009/9/ac" mc:Ignorable="x14ac">
  <numFmts count="23">
    <numFmt numFmtId="164" formatCode="_-* #,##0.00_р_._-;\-* #,##0.00_р_._-;_-* &quot;-&quot;??_р_._-;_-@_-"/>
    <numFmt numFmtId="165" formatCode="0.000"/>
    <numFmt numFmtId="166" formatCode="#,###"/>
    <numFmt numFmtId="167" formatCode="_(* #,##0.00_);_(* \(#,##0.00\);_(* &quot;-&quot;??_);_(@_)"/>
    <numFmt numFmtId="168" formatCode="#,##0.00;[Red]#,##0.00"/>
    <numFmt numFmtId="169" formatCode="#,##0.000"/>
    <numFmt numFmtId="170" formatCode="0.000000"/>
    <numFmt numFmtId="171" formatCode="_(* #,##0.0_);_(* \(#,##0.0\);_(* \-??_);_(@_)"/>
    <numFmt numFmtId="172" formatCode="#,###.00"/>
    <numFmt numFmtId="173" formatCode="[$-FC19]dd\ mmmm\ yyyy\ \г\.;@"/>
    <numFmt numFmtId="174" formatCode="#,##0.0000000"/>
    <numFmt numFmtId="175" formatCode="0.00000000"/>
    <numFmt numFmtId="176" formatCode="#,##0.00;[Red]\-\ #,##0.00"/>
    <numFmt numFmtId="177" formatCode="#,##0.00####;[Red]\-\ #,##0.00####"/>
    <numFmt numFmtId="178" formatCode="mmmm"/>
    <numFmt numFmtId="179" formatCode="0.00000"/>
    <numFmt numFmtId="180" formatCode="0.0"/>
    <numFmt numFmtId="181" formatCode="#,##0.0"/>
    <numFmt numFmtId="182" formatCode="#,##0.000000"/>
    <numFmt numFmtId="183" formatCode="#,##0.00000000"/>
    <numFmt numFmtId="184" formatCode="#,##0.00000"/>
    <numFmt numFmtId="185" formatCode="0.0000"/>
    <numFmt numFmtId="186" formatCode="0.0000000"/>
  </numFmts>
  <fonts count="294" x14ac:knownFonts="1">
    <font>
      <sz val="8"/>
      <name val="Courier New"/>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indexed="8"/>
      <name val="Calibri"/>
      <family val="2"/>
      <charset val="204"/>
    </font>
    <font>
      <sz val="8"/>
      <name val="Courier New"/>
      <family val="3"/>
      <charset val="204"/>
    </font>
    <font>
      <sz val="11"/>
      <color indexed="8"/>
      <name val="Calibri"/>
      <family val="2"/>
      <charset val="204"/>
    </font>
    <font>
      <sz val="10"/>
      <color indexed="8"/>
      <name val="Arial"/>
      <family val="2"/>
      <charset val="204"/>
    </font>
    <font>
      <b/>
      <sz val="22"/>
      <color indexed="8"/>
      <name val="Times New Roman"/>
      <family val="1"/>
      <charset val="204"/>
    </font>
    <font>
      <sz val="14"/>
      <color indexed="8"/>
      <name val="Arial"/>
      <family val="2"/>
      <charset val="204"/>
    </font>
    <font>
      <b/>
      <sz val="12"/>
      <color indexed="8"/>
      <name val="Times New Roman"/>
      <family val="1"/>
      <charset val="204"/>
    </font>
    <font>
      <sz val="10"/>
      <color indexed="18"/>
      <name val="Arial"/>
      <family val="2"/>
      <charset val="204"/>
    </font>
    <font>
      <b/>
      <sz val="16"/>
      <color indexed="60"/>
      <name val="Arial"/>
      <family val="2"/>
      <charset val="204"/>
    </font>
    <font>
      <b/>
      <sz val="20"/>
      <color indexed="8"/>
      <name val="Times New Roman"/>
      <family val="1"/>
      <charset val="204"/>
    </font>
    <font>
      <sz val="10"/>
      <color indexed="36"/>
      <name val="Arial"/>
      <family val="2"/>
      <charset val="204"/>
    </font>
    <font>
      <sz val="8"/>
      <color indexed="64"/>
      <name val="Courier New"/>
      <family val="3"/>
      <charset val="204"/>
    </font>
    <font>
      <sz val="10"/>
      <color indexed="8"/>
      <name val="Times New Roman"/>
      <family val="1"/>
      <charset val="204"/>
    </font>
    <font>
      <b/>
      <sz val="10"/>
      <color indexed="8"/>
      <name val="Times New Roman"/>
      <family val="1"/>
      <charset val="204"/>
    </font>
    <font>
      <sz val="8"/>
      <color indexed="8"/>
      <name val="Times New Roman"/>
      <family val="1"/>
      <charset val="204"/>
    </font>
    <font>
      <b/>
      <sz val="10"/>
      <color indexed="8"/>
      <name val="Tahoma"/>
      <family val="2"/>
      <charset val="204"/>
    </font>
    <font>
      <b/>
      <sz val="10"/>
      <color indexed="8"/>
      <name val="Arial Narrow"/>
      <family val="2"/>
      <charset val="204"/>
    </font>
    <font>
      <sz val="12"/>
      <color indexed="8"/>
      <name val="Times New Roman"/>
      <family val="1"/>
      <charset val="204"/>
    </font>
    <font>
      <b/>
      <sz val="14"/>
      <color indexed="8"/>
      <name val="Times New Roman"/>
      <family val="1"/>
      <charset val="204"/>
    </font>
    <font>
      <b/>
      <u/>
      <sz val="12"/>
      <color indexed="8"/>
      <name val="Times New Roman"/>
      <family val="1"/>
      <charset val="204"/>
    </font>
    <font>
      <sz val="10"/>
      <color indexed="9"/>
      <name val="Times New Roman"/>
      <family val="1"/>
      <charset val="204"/>
    </font>
    <font>
      <b/>
      <sz val="11"/>
      <color indexed="8"/>
      <name val="Times New Roman"/>
      <family val="1"/>
      <charset val="204"/>
    </font>
    <font>
      <b/>
      <sz val="11"/>
      <color indexed="62"/>
      <name val="Times New Roman"/>
      <family val="1"/>
      <charset val="204"/>
    </font>
    <font>
      <sz val="10"/>
      <color indexed="8"/>
      <name val="Arial Narrow"/>
      <family val="2"/>
      <charset val="204"/>
    </font>
    <font>
      <b/>
      <sz val="12"/>
      <color indexed="49"/>
      <name val="Times New Roman"/>
      <family val="1"/>
      <charset val="204"/>
    </font>
    <font>
      <sz val="9"/>
      <color indexed="8"/>
      <name val="Arial"/>
      <family val="2"/>
      <charset val="204"/>
    </font>
    <font>
      <sz val="11"/>
      <color indexed="8"/>
      <name val="Arial"/>
      <family val="2"/>
      <charset val="204"/>
    </font>
    <font>
      <sz val="12"/>
      <color indexed="30"/>
      <name val="Arial"/>
      <family val="2"/>
      <charset val="204"/>
    </font>
    <font>
      <b/>
      <sz val="14"/>
      <color indexed="8"/>
      <name val="Arial"/>
      <family val="2"/>
      <charset val="204"/>
    </font>
    <font>
      <sz val="12"/>
      <color indexed="8"/>
      <name val="Arial"/>
      <family val="2"/>
      <charset val="204"/>
    </font>
    <font>
      <sz val="12"/>
      <color indexed="10"/>
      <name val="Arial"/>
      <family val="2"/>
      <charset val="204"/>
    </font>
    <font>
      <b/>
      <sz val="10"/>
      <color indexed="60"/>
      <name val="Arial"/>
      <family val="2"/>
      <charset val="204"/>
    </font>
    <font>
      <b/>
      <sz val="11"/>
      <color indexed="8"/>
      <name val="Arial"/>
      <family val="2"/>
      <charset val="204"/>
    </font>
    <font>
      <b/>
      <sz val="10"/>
      <color indexed="8"/>
      <name val="Arial"/>
      <family val="2"/>
      <charset val="204"/>
    </font>
    <font>
      <sz val="10"/>
      <color indexed="10"/>
      <name val="Arial"/>
      <family val="2"/>
      <charset val="204"/>
    </font>
    <font>
      <sz val="10"/>
      <color indexed="10"/>
      <name val="Times New Roman"/>
      <family val="1"/>
      <charset val="204"/>
    </font>
    <font>
      <sz val="8"/>
      <color indexed="8"/>
      <name val="Arial"/>
      <family val="2"/>
      <charset val="204"/>
    </font>
    <font>
      <sz val="8"/>
      <name val="Courier New"/>
      <family val="3"/>
      <charset val="204"/>
    </font>
    <font>
      <sz val="8"/>
      <name val="Courier New"/>
      <family val="3"/>
      <charset val="204"/>
    </font>
    <font>
      <sz val="8"/>
      <name val="Courier New"/>
      <family val="3"/>
      <charset val="204"/>
    </font>
    <font>
      <sz val="10"/>
      <name val="Arial"/>
      <family val="2"/>
      <charset val="204"/>
    </font>
    <font>
      <sz val="10"/>
      <color indexed="8"/>
      <name val="Tahoma"/>
      <family val="2"/>
      <charset val="204"/>
    </font>
    <font>
      <sz val="8"/>
      <name val="Courier New"/>
      <family val="3"/>
      <charset val="204"/>
    </font>
    <font>
      <sz val="8"/>
      <name val="Courier New"/>
      <family val="3"/>
      <charset val="204"/>
    </font>
    <font>
      <sz val="12"/>
      <color indexed="8"/>
      <name val="Calibri"/>
      <family val="2"/>
      <charset val="204"/>
    </font>
    <font>
      <i/>
      <sz val="11"/>
      <color indexed="8"/>
      <name val="Arial"/>
      <family val="2"/>
      <charset val="204"/>
    </font>
    <font>
      <sz val="8"/>
      <name val="Courier New"/>
      <family val="3"/>
      <charset val="204"/>
    </font>
    <font>
      <sz val="14"/>
      <color indexed="8"/>
      <name val="Calibri"/>
      <family val="2"/>
      <charset val="204"/>
    </font>
    <font>
      <sz val="14"/>
      <color indexed="8"/>
      <name val="Times New Roman"/>
      <family val="1"/>
      <charset val="204"/>
    </font>
    <font>
      <sz val="8"/>
      <name val="Courier New"/>
      <family val="3"/>
      <charset val="204"/>
    </font>
    <font>
      <sz val="8"/>
      <name val="Courier New"/>
      <family val="3"/>
      <charset val="204"/>
    </font>
    <font>
      <sz val="8"/>
      <name val="Courier New"/>
      <family val="3"/>
      <charset val="204"/>
    </font>
    <font>
      <sz val="8"/>
      <name val="Courier New"/>
      <family val="3"/>
      <charset val="204"/>
    </font>
    <font>
      <sz val="8"/>
      <name val="Courier New"/>
      <family val="3"/>
      <charset val="204"/>
    </font>
    <font>
      <b/>
      <sz val="16"/>
      <color indexed="8"/>
      <name val="Times New Roman"/>
      <family val="1"/>
      <charset val="204"/>
    </font>
    <font>
      <sz val="8"/>
      <name val="Courier New"/>
      <family val="3"/>
      <charset val="204"/>
    </font>
    <font>
      <sz val="8"/>
      <name val="Courier New"/>
      <family val="3"/>
      <charset val="204"/>
    </font>
    <font>
      <sz val="8"/>
      <name val="Courier New"/>
      <family val="3"/>
      <charset val="204"/>
    </font>
    <font>
      <sz val="12"/>
      <name val="Times New Roman"/>
      <family val="1"/>
      <charset val="204"/>
    </font>
    <font>
      <b/>
      <sz val="12"/>
      <name val="Times New Roman"/>
      <family val="1"/>
      <charset val="204"/>
    </font>
    <font>
      <b/>
      <u/>
      <sz val="14"/>
      <name val="Times New Roman"/>
      <family val="1"/>
      <charset val="204"/>
    </font>
    <font>
      <b/>
      <u/>
      <sz val="11"/>
      <name val="Times New Roman"/>
      <family val="1"/>
      <charset val="204"/>
    </font>
    <font>
      <sz val="8"/>
      <name val="Courier New"/>
      <family val="3"/>
      <charset val="204"/>
    </font>
    <font>
      <sz val="8"/>
      <name val="Courier New"/>
      <family val="3"/>
      <charset val="204"/>
    </font>
    <font>
      <sz val="8"/>
      <name val="Courier New"/>
      <family val="3"/>
      <charset val="204"/>
    </font>
    <font>
      <sz val="8"/>
      <name val="Courier New"/>
      <family val="3"/>
      <charset val="204"/>
    </font>
    <font>
      <sz val="10"/>
      <color indexed="8"/>
      <name val="Arial"/>
      <family val="2"/>
      <charset val="204"/>
    </font>
    <font>
      <sz val="8"/>
      <name val="Courier New"/>
      <family val="3"/>
      <charset val="204"/>
    </font>
    <font>
      <sz val="8"/>
      <name val="Courier New"/>
      <family val="3"/>
      <charset val="204"/>
    </font>
    <font>
      <sz val="8"/>
      <name val="Courier New"/>
      <family val="3"/>
      <charset val="204"/>
    </font>
    <font>
      <sz val="8"/>
      <name val="Courier New"/>
      <family val="3"/>
      <charset val="204"/>
    </font>
    <font>
      <sz val="8"/>
      <name val="Courier New"/>
      <family val="3"/>
      <charset val="204"/>
    </font>
    <font>
      <sz val="8"/>
      <name val="Courier New"/>
      <family val="3"/>
      <charset val="204"/>
    </font>
    <font>
      <sz val="8"/>
      <name val="Courier New"/>
      <family val="3"/>
      <charset val="204"/>
    </font>
    <font>
      <sz val="8"/>
      <name val="Courier New"/>
      <family val="3"/>
      <charset val="204"/>
    </font>
    <font>
      <sz val="8"/>
      <name val="Courier New"/>
      <family val="3"/>
      <charset val="204"/>
    </font>
    <font>
      <sz val="8"/>
      <name val="Courier New"/>
      <family val="3"/>
      <charset val="204"/>
    </font>
    <font>
      <b/>
      <sz val="12"/>
      <color indexed="8"/>
      <name val="Arial"/>
      <family val="2"/>
      <charset val="204"/>
    </font>
    <font>
      <sz val="12"/>
      <name val="Arial"/>
      <family val="2"/>
      <charset val="204"/>
    </font>
    <font>
      <b/>
      <sz val="12"/>
      <name val="Arial"/>
      <family val="2"/>
      <charset val="204"/>
    </font>
    <font>
      <b/>
      <u/>
      <sz val="12"/>
      <name val="Arial"/>
      <family val="2"/>
      <charset val="204"/>
    </font>
    <font>
      <sz val="7"/>
      <name val="Arial"/>
      <family val="2"/>
      <charset val="204"/>
    </font>
    <font>
      <sz val="11"/>
      <name val="Arial"/>
      <family val="2"/>
      <charset val="204"/>
    </font>
    <font>
      <b/>
      <i/>
      <sz val="8"/>
      <name val="Arial"/>
      <family val="2"/>
      <charset val="204"/>
    </font>
    <font>
      <b/>
      <sz val="10"/>
      <name val="Arial"/>
      <family val="2"/>
      <charset val="204"/>
    </font>
    <font>
      <sz val="10"/>
      <color indexed="9"/>
      <name val="Times New Roman"/>
      <family val="1"/>
      <charset val="204"/>
    </font>
    <font>
      <sz val="8"/>
      <name val="Courier New"/>
      <family val="3"/>
      <charset val="204"/>
    </font>
    <font>
      <sz val="8"/>
      <name val="Courier New"/>
      <family val="3"/>
      <charset val="204"/>
    </font>
    <font>
      <sz val="8"/>
      <name val="Courier New"/>
      <family val="3"/>
      <charset val="204"/>
    </font>
    <font>
      <sz val="11"/>
      <color theme="1"/>
      <name val="Calibri"/>
      <family val="2"/>
      <charset val="204"/>
      <scheme val="minor"/>
    </font>
    <font>
      <b/>
      <i/>
      <sz val="8"/>
      <color rgb="FF000000"/>
      <name val="Arial"/>
      <family val="2"/>
      <charset val="204"/>
    </font>
    <font>
      <sz val="7"/>
      <color rgb="FF000000"/>
      <name val="Arial"/>
      <family val="2"/>
      <charset val="204"/>
    </font>
    <font>
      <sz val="8"/>
      <color rgb="FF000000"/>
      <name val="Arial"/>
      <family val="2"/>
      <charset val="204"/>
    </font>
    <font>
      <b/>
      <sz val="8"/>
      <color rgb="FF000000"/>
      <name val="Arial"/>
      <family val="2"/>
      <charset val="204"/>
    </font>
    <font>
      <sz val="10"/>
      <name val="Arial Cyr"/>
      <family val="2"/>
      <charset val="204"/>
    </font>
    <font>
      <sz val="10"/>
      <name val="Times New Roman"/>
      <family val="1"/>
      <charset val="204"/>
    </font>
    <font>
      <sz val="10"/>
      <name val="Arial Cyr"/>
      <charset val="204"/>
    </font>
    <font>
      <b/>
      <sz val="11"/>
      <name val="Arial"/>
      <family val="2"/>
      <charset val="204"/>
    </font>
    <font>
      <sz val="11"/>
      <color theme="1"/>
      <name val="Calibri"/>
      <family val="2"/>
      <scheme val="minor"/>
    </font>
    <font>
      <sz val="10"/>
      <name val="Times New Roman"/>
      <family val="1"/>
      <charset val="1"/>
    </font>
    <font>
      <b/>
      <sz val="10"/>
      <name val="Times New Roman"/>
      <family val="1"/>
      <charset val="1"/>
    </font>
    <font>
      <b/>
      <u/>
      <sz val="12"/>
      <name val="Times New Roman"/>
      <family val="1"/>
      <charset val="204"/>
    </font>
    <font>
      <sz val="8"/>
      <name val="Times New Roman"/>
      <family val="1"/>
      <charset val="204"/>
    </font>
    <font>
      <b/>
      <sz val="11"/>
      <name val="Times New Roman"/>
      <family val="1"/>
      <charset val="204"/>
    </font>
    <font>
      <b/>
      <sz val="11"/>
      <color rgb="FFFFFF00"/>
      <name val="Times New Roman"/>
      <family val="1"/>
      <charset val="204"/>
    </font>
    <font>
      <b/>
      <sz val="12"/>
      <color rgb="FFFFFF00"/>
      <name val="Times New Roman"/>
      <family val="1"/>
      <charset val="204"/>
    </font>
    <font>
      <sz val="10"/>
      <color rgb="FFFFFF00"/>
      <name val="Arial"/>
      <family val="2"/>
      <charset val="204"/>
    </font>
    <font>
      <u/>
      <sz val="12"/>
      <name val="Times New Roman"/>
      <family val="1"/>
      <charset val="204"/>
    </font>
    <font>
      <b/>
      <sz val="11"/>
      <color theme="4" tint="-0.249977111117893"/>
      <name val="Times New Roman"/>
      <family val="1"/>
      <charset val="204"/>
    </font>
    <font>
      <b/>
      <sz val="12"/>
      <color rgb="FF000000"/>
      <name val="Times New Roman"/>
      <family val="1"/>
      <charset val="204"/>
    </font>
    <font>
      <sz val="12"/>
      <color rgb="FF000000"/>
      <name val="Times New Roman"/>
      <family val="1"/>
      <charset val="204"/>
    </font>
    <font>
      <sz val="10"/>
      <name val="Arial Narrow"/>
      <family val="2"/>
      <charset val="204"/>
    </font>
    <font>
      <b/>
      <sz val="12"/>
      <color theme="8" tint="-0.249977111117893"/>
      <name val="Times New Roman"/>
      <family val="1"/>
      <charset val="204"/>
    </font>
    <font>
      <b/>
      <sz val="10"/>
      <name val="Arial Narrow"/>
      <family val="2"/>
      <charset val="204"/>
    </font>
    <font>
      <b/>
      <sz val="12"/>
      <color rgb="FFFF0000"/>
      <name val="Times New Roman"/>
      <family val="1"/>
      <charset val="204"/>
    </font>
    <font>
      <sz val="12"/>
      <color rgb="FFFF0000"/>
      <name val="Times New Roman"/>
      <family val="1"/>
      <charset val="204"/>
    </font>
    <font>
      <b/>
      <sz val="10"/>
      <name val="Times New Roman"/>
      <family val="1"/>
      <charset val="204"/>
    </font>
    <font>
      <b/>
      <sz val="14"/>
      <color rgb="FFFF0000"/>
      <name val="Times New Roman"/>
      <family val="1"/>
      <charset val="1"/>
    </font>
    <font>
      <b/>
      <sz val="14"/>
      <name val="Times New Roman"/>
      <family val="1"/>
      <charset val="1"/>
    </font>
    <font>
      <b/>
      <sz val="14"/>
      <name val="Times New Roman"/>
      <family val="1"/>
      <charset val="204"/>
    </font>
    <font>
      <sz val="11"/>
      <name val="Times New Roman"/>
      <family val="1"/>
      <charset val="204"/>
    </font>
    <font>
      <sz val="8"/>
      <name val="Courier New"/>
      <family val="3"/>
      <charset val="204"/>
    </font>
    <font>
      <sz val="8"/>
      <name val="Courier New"/>
      <family val="3"/>
      <charset val="204"/>
    </font>
    <font>
      <sz val="9"/>
      <name val="Arial"/>
      <family val="2"/>
      <charset val="204"/>
    </font>
    <font>
      <i/>
      <sz val="9"/>
      <name val="Arial"/>
      <family val="2"/>
      <charset val="204"/>
    </font>
    <font>
      <i/>
      <sz val="11"/>
      <name val="Arial"/>
      <family val="2"/>
      <charset val="204"/>
    </font>
    <font>
      <b/>
      <sz val="18"/>
      <name val="Arial"/>
      <family val="2"/>
      <charset val="204"/>
    </font>
    <font>
      <b/>
      <sz val="9"/>
      <name val="Arial"/>
      <family val="2"/>
      <charset val="204"/>
    </font>
    <font>
      <b/>
      <sz val="14"/>
      <name val="Arial"/>
      <family val="2"/>
      <charset val="204"/>
    </font>
    <font>
      <sz val="8"/>
      <color rgb="FF000000"/>
      <name val="Courier New"/>
      <family val="3"/>
      <charset val="204"/>
    </font>
    <font>
      <b/>
      <sz val="10"/>
      <color rgb="FF000000"/>
      <name val="Courier New"/>
      <family val="3"/>
      <charset val="204"/>
    </font>
    <font>
      <sz val="8"/>
      <name val="Courier New"/>
      <family val="3"/>
      <charset val="204"/>
    </font>
    <font>
      <b/>
      <sz val="12"/>
      <color rgb="FF000000"/>
      <name val="Courier New"/>
      <family val="3"/>
      <charset val="204"/>
    </font>
    <font>
      <sz val="14"/>
      <color theme="1"/>
      <name val="Times New Roman"/>
      <family val="1"/>
      <charset val="204"/>
    </font>
    <font>
      <sz val="8"/>
      <color rgb="FF000000"/>
      <name val="Courier New"/>
      <family val="3"/>
      <charset val="204"/>
    </font>
    <font>
      <sz val="8"/>
      <name val="Courier New"/>
      <family val="3"/>
      <charset val="204"/>
    </font>
    <font>
      <sz val="10"/>
      <color rgb="FF000000"/>
      <name val="Courier New"/>
      <family val="3"/>
      <charset val="204"/>
    </font>
    <font>
      <b/>
      <sz val="10"/>
      <name val="Courier New"/>
      <family val="3"/>
      <charset val="204"/>
    </font>
    <font>
      <u/>
      <sz val="12"/>
      <color indexed="8"/>
      <name val="Times New Roman"/>
      <family val="1"/>
      <charset val="204"/>
    </font>
    <font>
      <sz val="8"/>
      <name val="Courier New"/>
      <family val="3"/>
      <charset val="204"/>
    </font>
    <font>
      <sz val="10"/>
      <color rgb="FF000000"/>
      <name val="Courier New"/>
      <family val="3"/>
      <charset val="204"/>
    </font>
    <font>
      <sz val="8"/>
      <color indexed="64"/>
      <name val="Courier New"/>
      <family val="3"/>
      <charset val="204"/>
    </font>
    <font>
      <b/>
      <sz val="9"/>
      <color indexed="8"/>
      <name val="Arial Narrow"/>
      <family val="2"/>
      <charset val="204"/>
    </font>
    <font>
      <b/>
      <sz val="9"/>
      <color indexed="8"/>
      <name val="Tahoma"/>
      <family val="2"/>
      <charset val="204"/>
    </font>
    <font>
      <sz val="9"/>
      <color indexed="8"/>
      <name val="Times New Roman"/>
      <family val="1"/>
      <charset val="204"/>
    </font>
    <font>
      <sz val="8"/>
      <name val="Courier New"/>
      <family val="3"/>
      <charset val="204"/>
    </font>
    <font>
      <sz val="8"/>
      <name val="Courier New"/>
      <family val="3"/>
      <charset val="204"/>
    </font>
    <font>
      <sz val="8"/>
      <name val="Courier New"/>
      <family val="3"/>
      <charset val="204"/>
    </font>
    <font>
      <sz val="8"/>
      <name val="Courier New"/>
      <family val="3"/>
      <charset val="204"/>
    </font>
    <font>
      <sz val="8"/>
      <color rgb="FF000000"/>
      <name val="Courier New"/>
      <family val="3"/>
      <charset val="204"/>
    </font>
    <font>
      <sz val="8"/>
      <name val="Courier New"/>
      <family val="3"/>
      <charset val="204"/>
    </font>
    <font>
      <sz val="8"/>
      <name val="Courier New"/>
      <family val="3"/>
      <charset val="204"/>
    </font>
    <font>
      <sz val="8"/>
      <name val="Courier New"/>
      <family val="3"/>
      <charset val="204"/>
    </font>
    <font>
      <sz val="8"/>
      <name val="Courier New"/>
      <family val="3"/>
      <charset val="204"/>
    </font>
    <font>
      <sz val="8"/>
      <name val="Courier New"/>
      <family val="3"/>
      <charset val="204"/>
    </font>
    <font>
      <u/>
      <sz val="10"/>
      <color indexed="8"/>
      <name val="Times New Roman"/>
      <family val="1"/>
      <charset val="204"/>
    </font>
    <font>
      <sz val="8"/>
      <name val="Courier New"/>
      <family val="3"/>
      <charset val="204"/>
    </font>
    <font>
      <sz val="11"/>
      <color indexed="8"/>
      <name val="Times New Roman"/>
      <family val="1"/>
      <charset val="204"/>
    </font>
    <font>
      <sz val="36"/>
      <color indexed="9"/>
      <name val="Times New Roman"/>
      <family val="1"/>
      <charset val="204"/>
    </font>
    <font>
      <b/>
      <sz val="36"/>
      <name val="Times New Roman"/>
      <family val="1"/>
      <charset val="204"/>
    </font>
    <font>
      <sz val="8"/>
      <name val="Courier New"/>
      <family val="3"/>
      <charset val="204"/>
    </font>
    <font>
      <sz val="12"/>
      <color theme="1"/>
      <name val="Arial"/>
      <family val="2"/>
      <charset val="204"/>
    </font>
    <font>
      <sz val="10"/>
      <name val="Courier New"/>
      <family val="3"/>
      <charset val="204"/>
    </font>
    <font>
      <sz val="11"/>
      <color theme="1"/>
      <name val="Arial"/>
      <family val="2"/>
      <charset val="204"/>
    </font>
    <font>
      <sz val="12"/>
      <color theme="0"/>
      <name val="Arial"/>
      <family val="2"/>
      <charset val="204"/>
    </font>
    <font>
      <sz val="8"/>
      <name val="Courier New"/>
      <family val="3"/>
      <charset val="204"/>
    </font>
    <font>
      <sz val="8"/>
      <name val="Courier New"/>
      <family val="3"/>
      <charset val="204"/>
    </font>
    <font>
      <sz val="10"/>
      <name val="Times New Roman"/>
      <family val="1"/>
    </font>
    <font>
      <sz val="10"/>
      <color rgb="FF000000"/>
      <name val="Times New Roman"/>
      <family val="2"/>
    </font>
    <font>
      <sz val="12"/>
      <color theme="0" tint="-0.34998626667073579"/>
      <name val="Times New Roman"/>
      <family val="1"/>
      <charset val="204"/>
    </font>
    <font>
      <u/>
      <sz val="12"/>
      <color indexed="8"/>
      <name val="Arial"/>
      <family val="2"/>
      <charset val="204"/>
    </font>
    <font>
      <b/>
      <sz val="12"/>
      <color rgb="FF000000"/>
      <name val="Arial"/>
      <family val="2"/>
      <charset val="204"/>
    </font>
    <font>
      <u/>
      <sz val="12"/>
      <color rgb="FF000000"/>
      <name val="Times New Roman"/>
      <family val="1"/>
      <charset val="204"/>
    </font>
    <font>
      <sz val="8"/>
      <name val="Courier New"/>
      <family val="3"/>
      <charset val="204"/>
    </font>
    <font>
      <sz val="8"/>
      <name val="Courier New"/>
      <family val="3"/>
      <charset val="204"/>
    </font>
    <font>
      <b/>
      <u/>
      <sz val="18"/>
      <color rgb="FFFFFF00"/>
      <name val="Times New Roman"/>
      <family val="1"/>
      <charset val="204"/>
    </font>
    <font>
      <b/>
      <sz val="14"/>
      <color rgb="FF92D050"/>
      <name val="Times New Roman"/>
      <family val="1"/>
      <charset val="204"/>
    </font>
    <font>
      <b/>
      <sz val="18"/>
      <color rgb="FFFF0000"/>
      <name val="Times New Roman"/>
      <family val="1"/>
      <charset val="204"/>
    </font>
    <font>
      <b/>
      <sz val="14"/>
      <color theme="0" tint="-0.34998626667073579"/>
      <name val="Times New Roman"/>
      <family val="1"/>
      <charset val="204"/>
    </font>
    <font>
      <sz val="8"/>
      <name val="Courier New"/>
      <family val="3"/>
      <charset val="204"/>
    </font>
    <font>
      <sz val="8"/>
      <name val="Courier New"/>
      <family val="3"/>
      <charset val="204"/>
    </font>
    <font>
      <b/>
      <sz val="14"/>
      <color rgb="FFFFFF00"/>
      <name val="Times New Roman"/>
      <family val="1"/>
      <charset val="204"/>
    </font>
    <font>
      <b/>
      <sz val="12"/>
      <color theme="1"/>
      <name val="Times New Roman"/>
      <family val="1"/>
      <charset val="204"/>
    </font>
    <font>
      <b/>
      <sz val="9"/>
      <color indexed="81"/>
      <name val="Tahoma"/>
      <family val="2"/>
      <charset val="204"/>
    </font>
    <font>
      <sz val="9"/>
      <color indexed="81"/>
      <name val="Tahoma"/>
      <family val="2"/>
      <charset val="204"/>
    </font>
    <font>
      <sz val="8"/>
      <name val="Courier New"/>
      <family val="3"/>
      <charset val="204"/>
    </font>
    <font>
      <sz val="8"/>
      <name val="Courier New"/>
      <family val="3"/>
      <charset val="204"/>
    </font>
    <font>
      <sz val="8"/>
      <name val="Courier New"/>
      <family val="3"/>
      <charset val="204"/>
    </font>
    <font>
      <sz val="8"/>
      <name val="Courier New"/>
      <family val="3"/>
      <charset val="204"/>
    </font>
    <font>
      <sz val="8"/>
      <name val="Courier New"/>
      <family val="3"/>
      <charset val="204"/>
    </font>
    <font>
      <i/>
      <sz val="10"/>
      <name val="Times New Roman"/>
      <family val="1"/>
      <charset val="204"/>
    </font>
    <font>
      <sz val="11"/>
      <color indexed="10"/>
      <name val="Times New Roman"/>
      <family val="1"/>
      <charset val="204"/>
    </font>
    <font>
      <sz val="12"/>
      <color indexed="10"/>
      <name val="Times New Roman"/>
      <family val="1"/>
      <charset val="204"/>
    </font>
    <font>
      <sz val="13"/>
      <color indexed="8"/>
      <name val="Times New Roman"/>
      <family val="1"/>
      <charset val="204"/>
    </font>
    <font>
      <sz val="13"/>
      <name val="Times New Roman"/>
      <family val="1"/>
      <charset val="204"/>
    </font>
    <font>
      <u/>
      <sz val="13"/>
      <name val="Times New Roman"/>
      <family val="1"/>
      <charset val="204"/>
    </font>
    <font>
      <i/>
      <sz val="13"/>
      <color theme="1"/>
      <name val="Times New Roman"/>
      <family val="1"/>
      <charset val="204"/>
    </font>
    <font>
      <sz val="13"/>
      <color theme="1"/>
      <name val="Calibri"/>
      <family val="2"/>
      <scheme val="minor"/>
    </font>
    <font>
      <i/>
      <sz val="13"/>
      <name val="Times New Roman"/>
      <family val="1"/>
      <charset val="204"/>
    </font>
    <font>
      <sz val="11"/>
      <color rgb="FFFF0000"/>
      <name val="Calibri"/>
      <family val="2"/>
      <charset val="204"/>
      <scheme val="minor"/>
    </font>
    <font>
      <b/>
      <sz val="11"/>
      <color theme="1"/>
      <name val="Calibri"/>
      <family val="2"/>
      <charset val="204"/>
      <scheme val="minor"/>
    </font>
    <font>
      <sz val="10"/>
      <color theme="1"/>
      <name val="Calibri"/>
      <family val="2"/>
      <scheme val="minor"/>
    </font>
    <font>
      <b/>
      <sz val="11"/>
      <name val="Calibri"/>
      <family val="2"/>
      <scheme val="minor"/>
    </font>
    <font>
      <sz val="11"/>
      <name val="Calibri"/>
      <family val="2"/>
      <scheme val="minor"/>
    </font>
    <font>
      <b/>
      <sz val="11"/>
      <name val="Calibri"/>
      <family val="2"/>
      <charset val="204"/>
      <scheme val="minor"/>
    </font>
    <font>
      <sz val="14"/>
      <color theme="1"/>
      <name val="Calibri"/>
      <family val="2"/>
      <charset val="204"/>
      <scheme val="minor"/>
    </font>
    <font>
      <sz val="12"/>
      <color theme="1"/>
      <name val="Calibri"/>
      <family val="2"/>
      <charset val="204"/>
      <scheme val="minor"/>
    </font>
    <font>
      <sz val="8"/>
      <color theme="1"/>
      <name val="Calibri"/>
      <family val="2"/>
      <charset val="204"/>
      <scheme val="minor"/>
    </font>
    <font>
      <sz val="12"/>
      <name val="Courier New"/>
      <family val="3"/>
      <charset val="204"/>
    </font>
    <font>
      <sz val="14"/>
      <name val="Calibri"/>
      <family val="2"/>
      <charset val="204"/>
    </font>
    <font>
      <sz val="12"/>
      <name val="Calibri"/>
      <family val="2"/>
      <charset val="204"/>
    </font>
    <font>
      <sz val="8"/>
      <name val="Calibri"/>
      <family val="2"/>
      <charset val="204"/>
    </font>
    <font>
      <b/>
      <i/>
      <sz val="11"/>
      <color theme="1"/>
      <name val="Calibri"/>
      <family val="2"/>
      <charset val="204"/>
      <scheme val="minor"/>
    </font>
    <font>
      <sz val="11"/>
      <name val="Calibri"/>
      <family val="2"/>
      <charset val="204"/>
      <scheme val="minor"/>
    </font>
    <font>
      <b/>
      <i/>
      <sz val="14"/>
      <color rgb="FFFF0000"/>
      <name val="Calibri"/>
      <family val="2"/>
      <charset val="204"/>
      <scheme val="minor"/>
    </font>
    <font>
      <sz val="12"/>
      <color rgb="FFFF0000"/>
      <name val="Calibri"/>
      <family val="2"/>
      <scheme val="minor"/>
    </font>
    <font>
      <b/>
      <sz val="11"/>
      <color rgb="FFFF0000"/>
      <name val="Calibri"/>
      <family val="2"/>
      <charset val="204"/>
      <scheme val="minor"/>
    </font>
    <font>
      <sz val="8"/>
      <name val="Courier New"/>
      <family val="3"/>
      <charset val="204"/>
    </font>
    <font>
      <sz val="8"/>
      <name val="Courier New"/>
      <family val="3"/>
      <charset val="204"/>
    </font>
    <font>
      <sz val="14"/>
      <color rgb="FF0000FF"/>
      <name val="Verdana"/>
      <family val="2"/>
      <charset val="204"/>
    </font>
    <font>
      <sz val="8"/>
      <name val="Courier New"/>
      <family val="3"/>
      <charset val="204"/>
    </font>
    <font>
      <sz val="8"/>
      <name val="Courier New"/>
      <family val="3"/>
      <charset val="204"/>
    </font>
    <font>
      <sz val="8"/>
      <name val="Courier New"/>
      <family val="3"/>
      <charset val="204"/>
    </font>
    <font>
      <sz val="10.199999999999999"/>
      <color indexed="8"/>
      <name val="Calibri"/>
      <family val="2"/>
      <charset val="204"/>
    </font>
    <font>
      <sz val="12"/>
      <color indexed="9"/>
      <name val="Arial"/>
      <family val="2"/>
      <charset val="204"/>
    </font>
    <font>
      <sz val="9"/>
      <color theme="1"/>
      <name val="Calibri"/>
      <family val="2"/>
      <charset val="204"/>
      <scheme val="minor"/>
    </font>
    <font>
      <sz val="8"/>
      <name val="Courier New"/>
      <family val="3"/>
      <charset val="204"/>
    </font>
    <font>
      <sz val="8"/>
      <name val="Courier New"/>
      <family val="3"/>
      <charset val="204"/>
    </font>
    <font>
      <sz val="8"/>
      <name val="Courier New"/>
      <family val="3"/>
      <charset val="204"/>
    </font>
    <font>
      <b/>
      <sz val="8"/>
      <color rgb="FF000000"/>
      <name val="Courier New"/>
      <family val="3"/>
      <charset val="204"/>
    </font>
    <font>
      <sz val="8"/>
      <name val="Courier New"/>
      <family val="3"/>
      <charset val="204"/>
    </font>
    <font>
      <sz val="8"/>
      <color rgb="FF000000"/>
      <name val="Courier New"/>
      <family val="3"/>
      <charset val="204"/>
    </font>
    <font>
      <b/>
      <sz val="8"/>
      <color rgb="FF000000"/>
      <name val="Courier New"/>
      <family val="3"/>
      <charset val="204"/>
    </font>
    <font>
      <i/>
      <sz val="8"/>
      <color rgb="FF000000"/>
      <name val="Courier New"/>
      <family val="3"/>
      <charset val="204"/>
    </font>
    <font>
      <i/>
      <sz val="6"/>
      <color rgb="FF000000"/>
      <name val="Courier New"/>
      <family val="3"/>
      <charset val="204"/>
    </font>
    <font>
      <b/>
      <sz val="12"/>
      <color rgb="FF000000"/>
      <name val="Courier New"/>
      <family val="3"/>
      <charset val="204"/>
    </font>
    <font>
      <sz val="6"/>
      <color rgb="FF000000"/>
      <name val="Courier New"/>
      <family val="3"/>
      <charset val="204"/>
    </font>
    <font>
      <sz val="10"/>
      <color rgb="FF000000"/>
      <name val="Courier New"/>
      <family val="3"/>
      <charset val="204"/>
    </font>
    <font>
      <b/>
      <sz val="8"/>
      <name val="Courier New"/>
      <family val="3"/>
      <charset val="204"/>
    </font>
    <font>
      <sz val="8"/>
      <name val="Courier New"/>
      <family val="3"/>
      <charset val="204"/>
    </font>
    <font>
      <sz val="10"/>
      <color rgb="FF000000"/>
      <name val="Courier New"/>
      <family val="3"/>
      <charset val="204"/>
    </font>
    <font>
      <sz val="8"/>
      <color rgb="FF000000"/>
      <name val="Courier New"/>
      <family val="3"/>
      <charset val="204"/>
    </font>
    <font>
      <b/>
      <sz val="8"/>
      <color rgb="FF000000"/>
      <name val="Courier New"/>
      <family val="3"/>
      <charset val="204"/>
    </font>
    <font>
      <i/>
      <sz val="8"/>
      <color rgb="FF000000"/>
      <name val="Courier New"/>
      <family val="3"/>
      <charset val="204"/>
    </font>
    <font>
      <b/>
      <sz val="12"/>
      <color rgb="FF000000"/>
      <name val="Courier New"/>
      <family val="3"/>
      <charset val="204"/>
    </font>
    <font>
      <sz val="6"/>
      <color rgb="FF000000"/>
      <name val="Courier New"/>
      <family val="3"/>
      <charset val="204"/>
    </font>
    <font>
      <sz val="8"/>
      <name val="Courier New"/>
      <family val="3"/>
      <charset val="204"/>
    </font>
    <font>
      <sz val="8"/>
      <color rgb="FF000000"/>
      <name val="Courier New"/>
      <family val="3"/>
      <charset val="204"/>
    </font>
    <font>
      <i/>
      <sz val="8"/>
      <color rgb="FF000000"/>
      <name val="Courier New"/>
      <family val="3"/>
      <charset val="204"/>
    </font>
    <font>
      <b/>
      <sz val="8"/>
      <color rgb="FF000000"/>
      <name val="Courier New"/>
      <family val="3"/>
      <charset val="204"/>
    </font>
    <font>
      <b/>
      <sz val="12"/>
      <color rgb="FF000000"/>
      <name val="Courier New"/>
      <family val="3"/>
      <charset val="204"/>
    </font>
    <font>
      <sz val="10"/>
      <color rgb="FF000000"/>
      <name val="Courier New"/>
      <family val="3"/>
      <charset val="204"/>
    </font>
    <font>
      <i/>
      <sz val="12"/>
      <name val="Times New Roman"/>
      <family val="1"/>
      <charset val="204"/>
    </font>
    <font>
      <i/>
      <sz val="14"/>
      <name val="Courier New"/>
      <family val="3"/>
      <charset val="204"/>
    </font>
    <font>
      <sz val="9"/>
      <name val="Courier New"/>
      <family val="3"/>
      <charset val="204"/>
    </font>
    <font>
      <sz val="14"/>
      <name val="Times New Roman"/>
      <family val="1"/>
      <charset val="204"/>
    </font>
    <font>
      <sz val="11"/>
      <name val="Courier New"/>
      <family val="3"/>
      <charset val="204"/>
    </font>
    <font>
      <sz val="6"/>
      <color rgb="FF000000"/>
      <name val="Courier New"/>
      <family val="3"/>
      <charset val="204"/>
    </font>
    <font>
      <sz val="11"/>
      <color theme="0"/>
      <name val="Arial"/>
      <family val="2"/>
      <charset val="204"/>
    </font>
    <font>
      <sz val="8"/>
      <name val="Courier New"/>
      <family val="3"/>
      <charset val="204"/>
    </font>
    <font>
      <sz val="8"/>
      <color rgb="FF000000"/>
      <name val="Courier New"/>
      <family val="3"/>
      <charset val="204"/>
    </font>
    <font>
      <b/>
      <sz val="8"/>
      <color rgb="FF000000"/>
      <name val="Courier New"/>
      <family val="3"/>
      <charset val="204"/>
    </font>
    <font>
      <b/>
      <i/>
      <sz val="8"/>
      <color rgb="FF000000"/>
      <name val="Courier New"/>
      <family val="3"/>
      <charset val="204"/>
    </font>
    <font>
      <i/>
      <sz val="8"/>
      <color rgb="FF000000"/>
      <name val="Courier New"/>
      <family val="3"/>
      <charset val="204"/>
    </font>
    <font>
      <i/>
      <sz val="6"/>
      <color rgb="FF000000"/>
      <name val="Courier New"/>
      <family val="3"/>
      <charset val="204"/>
    </font>
    <font>
      <b/>
      <sz val="12"/>
      <color rgb="FF000000"/>
      <name val="Courier New"/>
      <family val="3"/>
      <charset val="204"/>
    </font>
    <font>
      <b/>
      <sz val="10"/>
      <color rgb="FF000000"/>
      <name val="Courier New"/>
      <family val="3"/>
      <charset val="204"/>
    </font>
    <font>
      <sz val="10"/>
      <color rgb="FF000000"/>
      <name val="Courier New"/>
      <family val="3"/>
      <charset val="204"/>
    </font>
    <font>
      <sz val="6"/>
      <color rgb="FF000000"/>
      <name val="Courier New"/>
      <family val="3"/>
      <charset val="204"/>
    </font>
    <font>
      <sz val="12"/>
      <color rgb="FF0000FF"/>
      <name val="Verdana"/>
      <family val="2"/>
      <charset val="204"/>
    </font>
    <font>
      <sz val="12"/>
      <name val="Verdana"/>
      <family val="2"/>
      <charset val="204"/>
    </font>
  </fonts>
  <fills count="12">
    <fill>
      <patternFill patternType="none"/>
    </fill>
    <fill>
      <patternFill patternType="gray125"/>
    </fill>
    <fill>
      <patternFill patternType="solid">
        <fgColor indexed="9"/>
        <bgColor indexed="64"/>
      </patternFill>
    </fill>
    <fill>
      <patternFill patternType="solid">
        <fgColor indexed="13"/>
        <bgColor indexed="64"/>
      </patternFill>
    </fill>
    <fill>
      <patternFill patternType="solid">
        <fgColor indexed="50"/>
        <bgColor indexed="64"/>
      </patternFill>
    </fill>
    <fill>
      <patternFill patternType="solid">
        <fgColor indexed="9"/>
        <bgColor indexed="26"/>
      </patternFill>
    </fill>
    <fill>
      <patternFill patternType="solid">
        <fgColor indexed="10"/>
        <bgColor indexed="64"/>
      </patternFill>
    </fill>
    <fill>
      <patternFill patternType="solid">
        <fgColor theme="0"/>
        <bgColor indexed="64"/>
      </patternFill>
    </fill>
    <fill>
      <patternFill patternType="solid">
        <fgColor theme="0" tint="-0.14999847407452621"/>
        <bgColor indexed="64"/>
      </patternFill>
    </fill>
    <fill>
      <patternFill patternType="solid">
        <fgColor rgb="FFFF0000"/>
        <bgColor indexed="64"/>
      </patternFill>
    </fill>
    <fill>
      <patternFill patternType="solid">
        <fgColor rgb="FFFFFF00"/>
        <bgColor indexed="64"/>
      </patternFill>
    </fill>
    <fill>
      <patternFill patternType="solid">
        <fgColor rgb="FFFFC000"/>
        <bgColor indexed="64"/>
      </patternFill>
    </fill>
  </fills>
  <borders count="92">
    <border>
      <left/>
      <right/>
      <top/>
      <bottom/>
      <diagonal/>
    </border>
    <border>
      <left/>
      <right style="double">
        <color indexed="8"/>
      </right>
      <top/>
      <bottom/>
      <diagonal/>
    </border>
    <border>
      <left style="double">
        <color indexed="8"/>
      </left>
      <right/>
      <top/>
      <bottom/>
      <diagonal/>
    </border>
    <border>
      <left/>
      <right/>
      <top style="medium">
        <color indexed="64"/>
      </top>
      <bottom style="medium">
        <color indexed="64"/>
      </bottom>
      <diagonal/>
    </border>
    <border>
      <left/>
      <right style="medium">
        <color indexed="64"/>
      </right>
      <top/>
      <bottom/>
      <diagonal/>
    </border>
    <border>
      <left/>
      <right style="medium">
        <color indexed="64"/>
      </right>
      <top style="medium">
        <color indexed="64"/>
      </top>
      <bottom/>
      <diagonal/>
    </border>
    <border>
      <left/>
      <right/>
      <top style="medium">
        <color indexed="64"/>
      </top>
      <bottom/>
      <diagonal/>
    </border>
    <border>
      <left/>
      <right style="medium">
        <color indexed="64"/>
      </right>
      <top style="medium">
        <color indexed="64"/>
      </top>
      <bottom style="medium">
        <color indexed="64"/>
      </bottom>
      <diagonal/>
    </border>
    <border>
      <left/>
      <right/>
      <top/>
      <bottom style="thin">
        <color indexed="64"/>
      </bottom>
      <diagonal/>
    </border>
    <border>
      <left style="thin">
        <color indexed="8"/>
      </left>
      <right style="thin">
        <color indexed="8"/>
      </right>
      <top style="thin">
        <color indexed="8"/>
      </top>
      <bottom style="thin">
        <color indexed="8"/>
      </bottom>
      <diagonal/>
    </border>
    <border>
      <left style="thin">
        <color indexed="8"/>
      </left>
      <right/>
      <top style="thin">
        <color indexed="8"/>
      </top>
      <bottom style="thin">
        <color indexed="8"/>
      </bottom>
      <diagonal/>
    </border>
    <border>
      <left/>
      <right style="thin">
        <color indexed="8"/>
      </right>
      <top style="thin">
        <color indexed="8"/>
      </top>
      <bottom style="thin">
        <color indexed="8"/>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bottom/>
      <diagonal/>
    </border>
    <border>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ck">
        <color indexed="64"/>
      </right>
      <top/>
      <bottom style="thick">
        <color indexed="64"/>
      </bottom>
      <diagonal/>
    </border>
    <border>
      <left style="thick">
        <color indexed="64"/>
      </left>
      <right/>
      <top/>
      <bottom style="thick">
        <color indexed="64"/>
      </bottom>
      <diagonal/>
    </border>
    <border>
      <left/>
      <right style="thick">
        <color indexed="64"/>
      </right>
      <top/>
      <bottom/>
      <diagonal/>
    </border>
    <border>
      <left style="thick">
        <color indexed="64"/>
      </left>
      <right/>
      <top/>
      <bottom/>
      <diagonal/>
    </border>
    <border>
      <left/>
      <right style="thick">
        <color indexed="64"/>
      </right>
      <top style="thick">
        <color indexed="64"/>
      </top>
      <bottom/>
      <diagonal/>
    </border>
    <border>
      <left style="thick">
        <color indexed="64"/>
      </left>
      <right/>
      <top style="thick">
        <color indexed="64"/>
      </top>
      <bottom/>
      <diagonal/>
    </border>
    <border>
      <left/>
      <right/>
      <top/>
      <bottom style="thick">
        <color indexed="64"/>
      </bottom>
      <diagonal/>
    </border>
    <border>
      <left/>
      <right/>
      <top style="thick">
        <color indexed="64"/>
      </top>
      <bottom/>
      <diagonal/>
    </border>
    <border>
      <left style="thin">
        <color indexed="64"/>
      </left>
      <right/>
      <top/>
      <bottom style="thin">
        <color indexed="64"/>
      </bottom>
      <diagonal/>
    </border>
    <border>
      <left style="thin">
        <color indexed="64"/>
      </left>
      <right/>
      <top/>
      <bottom/>
      <diagonal/>
    </border>
    <border>
      <left style="thick">
        <color indexed="64"/>
      </left>
      <right style="thick">
        <color indexed="64"/>
      </right>
      <top style="thick">
        <color indexed="64"/>
      </top>
      <bottom style="thick">
        <color indexed="64"/>
      </bottom>
      <diagonal/>
    </border>
    <border>
      <left style="thick">
        <color indexed="64"/>
      </left>
      <right style="thick">
        <color indexed="64"/>
      </right>
      <top/>
      <bottom style="thick">
        <color indexed="64"/>
      </bottom>
      <diagonal/>
    </border>
    <border>
      <left style="thick">
        <color indexed="64"/>
      </left>
      <right style="thick">
        <color indexed="64"/>
      </right>
      <top/>
      <bottom/>
      <diagonal/>
    </border>
    <border>
      <left/>
      <right/>
      <top style="thin">
        <color indexed="64"/>
      </top>
      <bottom/>
      <diagonal/>
    </border>
    <border>
      <left style="thick">
        <color indexed="64"/>
      </left>
      <right style="thick">
        <color indexed="64"/>
      </right>
      <top style="thick">
        <color indexed="64"/>
      </top>
      <bottom/>
      <diagonal/>
    </border>
    <border>
      <left style="thin">
        <color indexed="36"/>
      </left>
      <right style="thin">
        <color indexed="36"/>
      </right>
      <top style="thin">
        <color indexed="36"/>
      </top>
      <bottom style="thin">
        <color indexed="36"/>
      </bottom>
      <diagonal/>
    </border>
    <border>
      <left style="thin">
        <color indexed="8"/>
      </left>
      <right style="thin">
        <color indexed="8"/>
      </right>
      <top/>
      <bottom style="thin">
        <color indexed="8"/>
      </bottom>
      <diagonal/>
    </border>
    <border>
      <left/>
      <right style="thin">
        <color indexed="8"/>
      </right>
      <top/>
      <bottom/>
      <diagonal/>
    </border>
    <border>
      <left style="medium">
        <color indexed="64"/>
      </left>
      <right/>
      <top style="medium">
        <color indexed="64"/>
      </top>
      <bottom/>
      <diagonal/>
    </border>
    <border>
      <left style="medium">
        <color indexed="64"/>
      </left>
      <right/>
      <top/>
      <bottom/>
      <diagonal/>
    </border>
    <border>
      <left style="medium">
        <color indexed="64"/>
      </left>
      <right/>
      <top style="medium">
        <color indexed="64"/>
      </top>
      <bottom style="medium">
        <color indexed="64"/>
      </bottom>
      <diagonal/>
    </border>
    <border>
      <left style="double">
        <color indexed="8"/>
      </left>
      <right style="double">
        <color indexed="8"/>
      </right>
      <top/>
      <bottom style="double">
        <color indexed="8"/>
      </bottom>
      <diagonal/>
    </border>
    <border>
      <left style="double">
        <color indexed="8"/>
      </left>
      <right/>
      <top style="double">
        <color indexed="8"/>
      </top>
      <bottom/>
      <diagonal/>
    </border>
    <border>
      <left/>
      <right/>
      <top style="double">
        <color indexed="8"/>
      </top>
      <bottom/>
      <diagonal/>
    </border>
    <border>
      <left/>
      <right style="double">
        <color indexed="8"/>
      </right>
      <top style="double">
        <color indexed="8"/>
      </top>
      <bottom/>
      <diagonal/>
    </border>
    <border>
      <left style="thin">
        <color indexed="8"/>
      </left>
      <right style="thin">
        <color indexed="8"/>
      </right>
      <top style="thin">
        <color indexed="8"/>
      </top>
      <bottom/>
      <diagonal/>
    </border>
    <border>
      <left style="thin">
        <color indexed="64"/>
      </left>
      <right/>
      <top style="thin">
        <color indexed="8"/>
      </top>
      <bottom style="thin">
        <color indexed="8"/>
      </bottom>
      <diagonal/>
    </border>
    <border>
      <left/>
      <right/>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diagonal/>
    </border>
    <border>
      <left style="medium">
        <color indexed="64"/>
      </left>
      <right style="medium">
        <color indexed="64"/>
      </right>
      <top style="medium">
        <color indexed="64"/>
      </top>
      <bottom style="medium">
        <color indexed="64"/>
      </bottom>
      <diagonal/>
    </border>
    <border>
      <left style="thin">
        <color auto="1"/>
      </left>
      <right/>
      <top/>
      <bottom style="thin">
        <color auto="1"/>
      </bottom>
      <diagonal/>
    </border>
    <border>
      <left/>
      <right/>
      <top style="thin">
        <color auto="1"/>
      </top>
      <bottom/>
      <diagonal/>
    </border>
    <border>
      <left/>
      <right style="thin">
        <color auto="1"/>
      </right>
      <top/>
      <bottom style="thin">
        <color auto="1"/>
      </bottom>
      <diagonal/>
    </border>
    <border>
      <left/>
      <right style="thin">
        <color auto="1"/>
      </right>
      <top style="thin">
        <color auto="1"/>
      </top>
      <bottom/>
      <diagonal/>
    </border>
    <border>
      <left/>
      <right style="thin">
        <color auto="1"/>
      </right>
      <top/>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bottom style="double">
        <color auto="1"/>
      </bottom>
      <diagonal/>
    </border>
    <border>
      <left style="thin">
        <color indexed="36"/>
      </left>
      <right style="thin">
        <color indexed="36"/>
      </right>
      <top style="thin">
        <color indexed="36"/>
      </top>
      <bottom style="thin">
        <color indexed="36"/>
      </bottom>
      <diagonal/>
    </border>
    <border>
      <left style="thin">
        <color auto="1"/>
      </left>
      <right/>
      <top style="thin">
        <color auto="1"/>
      </top>
      <bottom/>
      <diagonal/>
    </border>
    <border>
      <left style="thin">
        <color rgb="FF000000"/>
      </left>
      <right style="thin">
        <color rgb="FF000000"/>
      </right>
      <top style="thin">
        <color rgb="FF000000"/>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medium">
        <color indexed="64"/>
      </left>
      <right/>
      <top style="thin">
        <color indexed="64"/>
      </top>
      <bottom style="thin">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auto="1"/>
      </left>
      <right/>
      <top style="medium">
        <color indexed="64"/>
      </top>
      <bottom/>
      <diagonal/>
    </border>
    <border>
      <left style="thin">
        <color auto="1"/>
      </left>
      <right/>
      <top/>
      <bottom style="medium">
        <color indexed="64"/>
      </bottom>
      <diagonal/>
    </border>
    <border>
      <left/>
      <right style="thin">
        <color auto="1"/>
      </right>
      <top style="thin">
        <color auto="1"/>
      </top>
      <bottom style="medium">
        <color indexed="64"/>
      </bottom>
      <diagonal/>
    </border>
    <border>
      <left/>
      <right style="thin">
        <color auto="1"/>
      </right>
      <top/>
      <bottom style="medium">
        <color indexed="64"/>
      </bottom>
      <diagonal/>
    </border>
  </borders>
  <cellStyleXfs count="183">
    <xf numFmtId="0" fontId="0" fillId="0" borderId="0"/>
    <xf numFmtId="0" fontId="24" fillId="0" borderId="0"/>
    <xf numFmtId="0" fontId="74" fillId="0" borderId="0"/>
    <xf numFmtId="0" fontId="75" fillId="0" borderId="0"/>
    <xf numFmtId="0" fontId="76" fillId="0" borderId="0"/>
    <xf numFmtId="0" fontId="78" fillId="0" borderId="0"/>
    <xf numFmtId="0" fontId="79" fillId="0" borderId="0"/>
    <xf numFmtId="0" fontId="24" fillId="0" borderId="0"/>
    <xf numFmtId="0" fontId="80" fillId="0" borderId="0"/>
    <xf numFmtId="0" fontId="85" fillId="0" borderId="0"/>
    <xf numFmtId="0" fontId="86" fillId="0" borderId="0"/>
    <xf numFmtId="0" fontId="87" fillId="0" borderId="0"/>
    <xf numFmtId="0" fontId="88" fillId="0" borderId="0"/>
    <xf numFmtId="0" fontId="60" fillId="0" borderId="0"/>
    <xf numFmtId="0" fontId="90" fillId="0" borderId="0"/>
    <xf numFmtId="0" fontId="91" fillId="0" borderId="0"/>
    <xf numFmtId="0" fontId="92" fillId="0" borderId="0"/>
    <xf numFmtId="0" fontId="93" fillId="0" borderId="0"/>
    <xf numFmtId="0" fontId="94" fillId="0" borderId="0"/>
    <xf numFmtId="0" fontId="95" fillId="0" borderId="0"/>
    <xf numFmtId="0" fontId="96" fillId="0" borderId="0"/>
    <xf numFmtId="0" fontId="97" fillId="0" borderId="0"/>
    <xf numFmtId="0" fontId="98" fillId="0" borderId="0"/>
    <xf numFmtId="0" fontId="99" fillId="0" borderId="0"/>
    <xf numFmtId="0" fontId="61" fillId="0" borderId="0"/>
    <xf numFmtId="0" fontId="109" fillId="0" borderId="0"/>
    <xf numFmtId="0" fontId="24" fillId="0" borderId="0"/>
    <xf numFmtId="0" fontId="110" fillId="0" borderId="0"/>
    <xf numFmtId="0" fontId="62" fillId="0" borderId="0"/>
    <xf numFmtId="0" fontId="65" fillId="0" borderId="0"/>
    <xf numFmtId="0" fontId="66" fillId="0" borderId="0"/>
    <xf numFmtId="0" fontId="69" fillId="0" borderId="0"/>
    <xf numFmtId="0" fontId="72" fillId="0" borderId="0"/>
    <xf numFmtId="0" fontId="73" fillId="0" borderId="0"/>
    <xf numFmtId="0" fontId="113" fillId="0" borderId="0">
      <alignment horizontal="right" vertical="center"/>
    </xf>
    <xf numFmtId="0" fontId="114" fillId="0" borderId="0">
      <alignment horizontal="left" vertical="center"/>
    </xf>
    <xf numFmtId="0" fontId="115" fillId="0" borderId="0">
      <alignment horizontal="center" vertical="center"/>
    </xf>
    <xf numFmtId="0" fontId="115" fillId="0" borderId="0">
      <alignment horizontal="left" vertical="center"/>
    </xf>
    <xf numFmtId="0" fontId="115" fillId="0" borderId="0">
      <alignment horizontal="left" vertical="center"/>
    </xf>
    <xf numFmtId="0" fontId="115" fillId="0" borderId="0">
      <alignment horizontal="right" vertical="center"/>
    </xf>
    <xf numFmtId="0" fontId="115" fillId="0" borderId="0">
      <alignment horizontal="left" vertical="top"/>
    </xf>
    <xf numFmtId="0" fontId="115" fillId="0" borderId="0">
      <alignment horizontal="right" vertical="center"/>
    </xf>
    <xf numFmtId="0" fontId="115" fillId="0" borderId="0">
      <alignment horizontal="left" vertical="top"/>
    </xf>
    <xf numFmtId="0" fontId="115" fillId="0" borderId="0">
      <alignment horizontal="left" vertical="center"/>
    </xf>
    <xf numFmtId="0" fontId="116" fillId="0" borderId="0">
      <alignment horizontal="left" vertical="top"/>
    </xf>
    <xf numFmtId="0" fontId="115" fillId="0" borderId="0">
      <alignment horizontal="left" vertical="top"/>
    </xf>
    <xf numFmtId="0" fontId="115" fillId="0" borderId="0">
      <alignment horizontal="left" vertical="top"/>
    </xf>
    <xf numFmtId="0" fontId="116" fillId="0" borderId="0">
      <alignment horizontal="left" vertical="top"/>
    </xf>
    <xf numFmtId="0" fontId="115" fillId="0" borderId="0">
      <alignment horizontal="center" vertical="center"/>
    </xf>
    <xf numFmtId="0" fontId="63" fillId="0" borderId="0"/>
    <xf numFmtId="0" fontId="63" fillId="0" borderId="0"/>
    <xf numFmtId="0" fontId="25" fillId="0" borderId="0" applyNumberFormat="0"/>
    <xf numFmtId="0" fontId="25" fillId="0" borderId="0" applyNumberFormat="0"/>
    <xf numFmtId="0" fontId="63" fillId="0" borderId="0"/>
    <xf numFmtId="0" fontId="25" fillId="0" borderId="0"/>
    <xf numFmtId="0" fontId="34" fillId="0" borderId="0"/>
    <xf numFmtId="0" fontId="24" fillId="0" borderId="0"/>
    <xf numFmtId="0" fontId="112"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12" fillId="0" borderId="0"/>
    <xf numFmtId="0" fontId="112" fillId="0" borderId="0"/>
    <xf numFmtId="170" fontId="63" fillId="0" borderId="0" applyFill="0" applyBorder="0" applyAlignment="0" applyProtection="0"/>
    <xf numFmtId="171" fontId="63" fillId="0" borderId="0" applyFont="0" applyFill="0" applyBorder="0" applyAlignment="0" applyProtection="0"/>
    <xf numFmtId="164" fontId="63" fillId="0" borderId="0" applyFill="0" applyBorder="0" applyAlignment="0" applyProtection="0"/>
    <xf numFmtId="164" fontId="23" fillId="0" borderId="0" applyFont="0" applyFill="0" applyBorder="0" applyAlignment="0" applyProtection="0"/>
    <xf numFmtId="0" fontId="117" fillId="0" borderId="0"/>
    <xf numFmtId="0" fontId="118" fillId="0" borderId="0">
      <alignment horizontal="left" vertical="top"/>
    </xf>
    <xf numFmtId="0" fontId="118" fillId="0" borderId="0">
      <alignment horizontal="right" vertical="top" wrapText="1"/>
    </xf>
    <xf numFmtId="0" fontId="119" fillId="0" borderId="0">
      <alignment vertical="top"/>
    </xf>
    <xf numFmtId="0" fontId="119" fillId="0" borderId="0" applyNumberFormat="0" applyFont="0" applyFill="0" applyBorder="0" applyAlignment="0" applyProtection="0"/>
    <xf numFmtId="0" fontId="118" fillId="0" borderId="0">
      <alignment horizontal="center"/>
    </xf>
    <xf numFmtId="0" fontId="121" fillId="0" borderId="0"/>
    <xf numFmtId="0" fontId="63" fillId="0" borderId="0"/>
    <xf numFmtId="0" fontId="144" fillId="0" borderId="0"/>
    <xf numFmtId="0" fontId="22" fillId="0" borderId="0"/>
    <xf numFmtId="0" fontId="145" fillId="0" borderId="0"/>
    <xf numFmtId="0" fontId="154" fillId="0" borderId="0"/>
    <xf numFmtId="0" fontId="158" fillId="0" borderId="0"/>
    <xf numFmtId="0" fontId="23" fillId="0" borderId="0" applyNumberFormat="0"/>
    <xf numFmtId="0" fontId="24" fillId="0" borderId="0"/>
    <xf numFmtId="0" fontId="162" fillId="0" borderId="0"/>
    <xf numFmtId="0" fontId="21" fillId="0" borderId="0"/>
    <xf numFmtId="0" fontId="20" fillId="0" borderId="0"/>
    <xf numFmtId="0" fontId="20" fillId="0" borderId="0"/>
    <xf numFmtId="0" fontId="24" fillId="0" borderId="0"/>
    <xf numFmtId="0" fontId="24" fillId="0" borderId="0"/>
    <xf numFmtId="0" fontId="20" fillId="0" borderId="0"/>
    <xf numFmtId="0" fontId="164" fillId="0" borderId="0" applyNumberFormat="0"/>
    <xf numFmtId="0" fontId="164" fillId="0" borderId="0"/>
    <xf numFmtId="164" fontId="20" fillId="0" borderId="0" applyFont="0" applyFill="0" applyBorder="0" applyAlignment="0" applyProtection="0"/>
    <xf numFmtId="0" fontId="168" fillId="0" borderId="0"/>
    <xf numFmtId="0" fontId="19" fillId="0" borderId="0"/>
    <xf numFmtId="0" fontId="19" fillId="0" borderId="0"/>
    <xf numFmtId="0" fontId="18" fillId="0" borderId="0"/>
    <xf numFmtId="0" fontId="18" fillId="0" borderId="0"/>
    <xf numFmtId="0" fontId="17" fillId="0" borderId="0"/>
    <xf numFmtId="0" fontId="17" fillId="0" borderId="0"/>
    <xf numFmtId="0" fontId="16" fillId="0" borderId="0"/>
    <xf numFmtId="0" fontId="16" fillId="0" borderId="0"/>
    <xf numFmtId="0" fontId="169" fillId="0" borderId="0"/>
    <xf numFmtId="0" fontId="24" fillId="0" borderId="0"/>
    <xf numFmtId="0" fontId="169" fillId="0" borderId="0"/>
    <xf numFmtId="0" fontId="15" fillId="0" borderId="0"/>
    <xf numFmtId="0" fontId="15" fillId="0" borderId="0"/>
    <xf numFmtId="0" fontId="14" fillId="0" borderId="0"/>
    <xf numFmtId="0" fontId="14" fillId="0" borderId="0"/>
    <xf numFmtId="0" fontId="13" fillId="0" borderId="0"/>
    <xf numFmtId="0" fontId="13" fillId="0" borderId="0"/>
    <xf numFmtId="0" fontId="170" fillId="0" borderId="0"/>
    <xf numFmtId="0" fontId="12" fillId="0" borderId="0"/>
    <xf numFmtId="0" fontId="12" fillId="0" borderId="0"/>
    <xf numFmtId="0" fontId="11" fillId="0" borderId="0"/>
    <xf numFmtId="0" fontId="11" fillId="0" borderId="0"/>
    <xf numFmtId="0" fontId="11" fillId="0" borderId="0"/>
    <xf numFmtId="0" fontId="171" fillId="0" borderId="0"/>
    <xf numFmtId="0" fontId="10" fillId="0" borderId="0"/>
    <xf numFmtId="0" fontId="10" fillId="0" borderId="0"/>
    <xf numFmtId="0" fontId="173" fillId="0" borderId="0"/>
    <xf numFmtId="0" fontId="174" fillId="0" borderId="0"/>
    <xf numFmtId="0" fontId="175" fillId="0" borderId="0"/>
    <xf numFmtId="0" fontId="176" fillId="0" borderId="0"/>
    <xf numFmtId="0" fontId="177"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79" fillId="0" borderId="0"/>
    <xf numFmtId="0" fontId="8" fillId="0" borderId="0"/>
    <xf numFmtId="0" fontId="8" fillId="0" borderId="0"/>
    <xf numFmtId="0" fontId="8" fillId="0" borderId="0"/>
    <xf numFmtId="0" fontId="8" fillId="0" borderId="0"/>
    <xf numFmtId="0" fontId="8" fillId="0" borderId="0"/>
    <xf numFmtId="0" fontId="183" fillId="0" borderId="0"/>
    <xf numFmtId="0" fontId="63" fillId="0" borderId="0"/>
    <xf numFmtId="0" fontId="188" fillId="0" borderId="0"/>
    <xf numFmtId="0" fontId="189" fillId="0" borderId="0"/>
    <xf numFmtId="0" fontId="196" fillId="0" borderId="0"/>
    <xf numFmtId="0" fontId="197" fillId="0" borderId="0"/>
    <xf numFmtId="0" fontId="7" fillId="0" borderId="0"/>
    <xf numFmtId="0" fontId="202" fillId="0" borderId="0"/>
    <xf numFmtId="0" fontId="203" fillId="0" borderId="0"/>
    <xf numFmtId="0" fontId="6" fillId="0" borderId="0"/>
    <xf numFmtId="0" fontId="119" fillId="0" borderId="0"/>
    <xf numFmtId="0" fontId="6" fillId="0" borderId="0"/>
    <xf numFmtId="0" fontId="208" fillId="0" borderId="0"/>
    <xf numFmtId="0" fontId="209" fillId="0" borderId="0"/>
    <xf numFmtId="0" fontId="5" fillId="0" borderId="0"/>
    <xf numFmtId="0" fontId="210" fillId="0" borderId="0"/>
    <xf numFmtId="0" fontId="211" fillId="0" borderId="0"/>
    <xf numFmtId="0" fontId="212" fillId="0" borderId="0"/>
    <xf numFmtId="0" fontId="24" fillId="0" borderId="0"/>
    <xf numFmtId="0" fontId="24" fillId="0" borderId="0"/>
    <xf numFmtId="0" fontId="212" fillId="0" borderId="0"/>
    <xf numFmtId="0" fontId="24" fillId="0" borderId="0"/>
    <xf numFmtId="0" fontId="125" fillId="0" borderId="0"/>
    <xf numFmtId="0" fontId="63" fillId="0" borderId="0"/>
    <xf numFmtId="0" fontId="240" fillId="0" borderId="0"/>
    <xf numFmtId="0" fontId="241" fillId="0" borderId="0"/>
    <xf numFmtId="0" fontId="243" fillId="0" borderId="0"/>
    <xf numFmtId="0" fontId="244" fillId="0" borderId="0"/>
    <xf numFmtId="0" fontId="245" fillId="0" borderId="0"/>
    <xf numFmtId="0" fontId="4" fillId="0" borderId="0"/>
    <xf numFmtId="0" fontId="249" fillId="0" borderId="0"/>
    <xf numFmtId="0" fontId="250" fillId="0" borderId="0"/>
    <xf numFmtId="0" fontId="251" fillId="0" borderId="0"/>
    <xf numFmtId="0" fontId="24" fillId="0" borderId="0"/>
    <xf numFmtId="0" fontId="253" fillId="0" borderId="0"/>
    <xf numFmtId="0" fontId="121" fillId="0" borderId="0"/>
    <xf numFmtId="0" fontId="262" fillId="0" borderId="0"/>
    <xf numFmtId="0" fontId="269" fillId="0" borderId="0"/>
    <xf numFmtId="0" fontId="24" fillId="0" borderId="0"/>
    <xf numFmtId="0" fontId="282" fillId="0" borderId="0"/>
  </cellStyleXfs>
  <cellXfs count="2406">
    <xf numFmtId="0" fontId="0" fillId="0" borderId="0" xfId="0"/>
    <xf numFmtId="0" fontId="26" fillId="0" borderId="0" xfId="51" applyNumberFormat="1" applyFont="1" applyAlignment="1">
      <alignment vertical="center"/>
    </xf>
    <xf numFmtId="0" fontId="26" fillId="0" borderId="0" xfId="51" applyNumberFormat="1" applyFont="1" applyAlignment="1">
      <alignment vertical="center" wrapText="1"/>
    </xf>
    <xf numFmtId="0" fontId="26" fillId="0" borderId="0" xfId="51" applyNumberFormat="1" applyFont="1" applyAlignment="1">
      <alignment horizontal="left" vertical="center" wrapText="1"/>
    </xf>
    <xf numFmtId="0" fontId="25" fillId="0" borderId="0" xfId="51" applyNumberFormat="1"/>
    <xf numFmtId="0" fontId="26" fillId="0" borderId="1" xfId="51" applyNumberFormat="1" applyFont="1" applyBorder="1" applyAlignment="1">
      <alignment vertical="center"/>
    </xf>
    <xf numFmtId="0" fontId="26" fillId="0" borderId="2" xfId="51" applyNumberFormat="1" applyFont="1" applyBorder="1" applyAlignment="1">
      <alignment horizontal="left" vertical="center" wrapText="1"/>
    </xf>
    <xf numFmtId="0" fontId="26" fillId="0" borderId="3" xfId="51" applyNumberFormat="1" applyFont="1" applyBorder="1" applyAlignment="1">
      <alignment vertical="center"/>
    </xf>
    <xf numFmtId="0" fontId="27" fillId="0" borderId="2" xfId="51" applyNumberFormat="1" applyFont="1" applyBorder="1" applyAlignment="1">
      <alignment horizontal="left" vertical="center" wrapText="1"/>
    </xf>
    <xf numFmtId="0" fontId="29" fillId="0" borderId="2" xfId="51" applyNumberFormat="1" applyFont="1" applyBorder="1" applyAlignment="1">
      <alignment horizontal="left" vertical="center" wrapText="1"/>
    </xf>
    <xf numFmtId="0" fontId="30" fillId="0" borderId="4" xfId="51" applyNumberFormat="1" applyFont="1" applyBorder="1" applyAlignment="1">
      <alignment vertical="center"/>
    </xf>
    <xf numFmtId="14" fontId="31" fillId="0" borderId="0" xfId="51" applyNumberFormat="1" applyFont="1" applyAlignment="1">
      <alignment vertical="center"/>
    </xf>
    <xf numFmtId="0" fontId="30" fillId="0" borderId="5" xfId="51" applyNumberFormat="1" applyFont="1" applyBorder="1" applyAlignment="1">
      <alignment vertical="center"/>
    </xf>
    <xf numFmtId="0" fontId="30" fillId="0" borderId="6" xfId="51" applyNumberFormat="1" applyFont="1" applyBorder="1" applyAlignment="1">
      <alignment vertical="center"/>
    </xf>
    <xf numFmtId="0" fontId="31" fillId="0" borderId="6" xfId="51" applyNumberFormat="1" applyFont="1" applyBorder="1" applyAlignment="1">
      <alignment horizontal="center" vertical="center"/>
    </xf>
    <xf numFmtId="0" fontId="32" fillId="0" borderId="2" xfId="51" applyNumberFormat="1" applyFont="1" applyBorder="1" applyAlignment="1">
      <alignment horizontal="left" vertical="center" wrapText="1"/>
    </xf>
    <xf numFmtId="0" fontId="33" fillId="0" borderId="7" xfId="51" applyNumberFormat="1" applyFont="1" applyBorder="1" applyAlignment="1">
      <alignment vertical="center"/>
    </xf>
    <xf numFmtId="0" fontId="33" fillId="0" borderId="3" xfId="51" applyNumberFormat="1" applyFont="1" applyBorder="1" applyAlignment="1">
      <alignment vertical="center"/>
    </xf>
    <xf numFmtId="0" fontId="32" fillId="0" borderId="1" xfId="51" applyNumberFormat="1" applyFont="1" applyBorder="1" applyAlignment="1">
      <alignment horizontal="center" vertical="center" wrapText="1"/>
    </xf>
    <xf numFmtId="0" fontId="32" fillId="0" borderId="0" xfId="51" applyNumberFormat="1" applyFont="1" applyAlignment="1">
      <alignment horizontal="center" vertical="center" wrapText="1"/>
    </xf>
    <xf numFmtId="0" fontId="32" fillId="0" borderId="2" xfId="51" applyNumberFormat="1" applyFont="1" applyBorder="1" applyAlignment="1">
      <alignment horizontal="center" vertical="center" wrapText="1"/>
    </xf>
    <xf numFmtId="0" fontId="35" fillId="0" borderId="0" xfId="51" applyNumberFormat="1" applyFont="1" applyAlignment="1">
      <alignment horizontal="justify" vertical="top"/>
    </xf>
    <xf numFmtId="0" fontId="35" fillId="0" borderId="0" xfId="51" applyNumberFormat="1" applyFont="1" applyAlignment="1">
      <alignment horizontal="justify" vertical="center"/>
    </xf>
    <xf numFmtId="0" fontId="35" fillId="0" borderId="0" xfId="51" applyNumberFormat="1" applyFont="1" applyAlignment="1">
      <alignment horizontal="justify" vertical="center" wrapText="1"/>
    </xf>
    <xf numFmtId="0" fontId="35" fillId="0" borderId="0" xfId="51" applyNumberFormat="1" applyFont="1" applyAlignment="1">
      <alignment horizontal="justify" vertical="top" wrapText="1"/>
    </xf>
    <xf numFmtId="0" fontId="36" fillId="0" borderId="0" xfId="51" applyNumberFormat="1" applyFont="1" applyAlignment="1">
      <alignment horizontal="justify" vertical="top"/>
    </xf>
    <xf numFmtId="0" fontId="35" fillId="0" borderId="0" xfId="51" applyNumberFormat="1" applyFont="1" applyAlignment="1">
      <alignment horizontal="left" vertical="top"/>
    </xf>
    <xf numFmtId="0" fontId="35" fillId="0" borderId="0" xfId="51" applyNumberFormat="1" applyFont="1" applyAlignment="1">
      <alignment horizontal="right" vertical="top"/>
    </xf>
    <xf numFmtId="0" fontId="35" fillId="0" borderId="8" xfId="51" applyNumberFormat="1" applyFont="1" applyBorder="1" applyAlignment="1">
      <alignment horizontal="justify" vertical="top"/>
    </xf>
    <xf numFmtId="0" fontId="35" fillId="0" borderId="8" xfId="51" applyNumberFormat="1" applyFont="1" applyBorder="1" applyAlignment="1">
      <alignment horizontal="justify" vertical="top" wrapText="1"/>
    </xf>
    <xf numFmtId="0" fontId="35" fillId="0" borderId="8" xfId="51" applyNumberFormat="1" applyFont="1" applyBorder="1"/>
    <xf numFmtId="0" fontId="36" fillId="0" borderId="0" xfId="51" applyNumberFormat="1" applyFont="1" applyAlignment="1">
      <alignment horizontal="justify" vertical="top" wrapText="1"/>
    </xf>
    <xf numFmtId="0" fontId="35" fillId="0" borderId="8" xfId="51" applyNumberFormat="1" applyFont="1" applyBorder="1" applyAlignment="1">
      <alignment vertical="top"/>
    </xf>
    <xf numFmtId="0" fontId="35" fillId="2" borderId="0" xfId="51" applyNumberFormat="1" applyFont="1" applyFill="1" applyAlignment="1">
      <alignment horizontal="justify" vertical="top" wrapText="1"/>
    </xf>
    <xf numFmtId="0" fontId="35" fillId="2" borderId="0" xfId="51" applyNumberFormat="1" applyFont="1" applyFill="1" applyAlignment="1">
      <alignment horizontal="left" vertical="top" wrapText="1"/>
    </xf>
    <xf numFmtId="0" fontId="35" fillId="2" borderId="0" xfId="51" applyNumberFormat="1" applyFont="1" applyFill="1" applyAlignment="1">
      <alignment horizontal="center" vertical="top" wrapText="1"/>
    </xf>
    <xf numFmtId="0" fontId="35" fillId="0" borderId="0" xfId="51" applyNumberFormat="1" applyFont="1" applyAlignment="1">
      <alignment horizontal="center" vertical="center" wrapText="1"/>
    </xf>
    <xf numFmtId="0" fontId="29" fillId="0" borderId="0" xfId="51" applyNumberFormat="1" applyFont="1"/>
    <xf numFmtId="0" fontId="40" fillId="0" borderId="0" xfId="51" applyNumberFormat="1" applyFont="1" applyAlignment="1">
      <alignment wrapText="1"/>
    </xf>
    <xf numFmtId="0" fontId="43" fillId="0" borderId="0" xfId="51" applyNumberFormat="1" applyFont="1" applyAlignment="1">
      <alignment horizontal="justify" vertical="center" wrapText="1"/>
    </xf>
    <xf numFmtId="0" fontId="40" fillId="0" borderId="0" xfId="51" applyNumberFormat="1" applyFont="1" applyAlignment="1">
      <alignment horizontal="justify" vertical="center"/>
    </xf>
    <xf numFmtId="0" fontId="29" fillId="0" borderId="0" xfId="51" applyNumberFormat="1" applyFont="1" applyAlignment="1">
      <alignment horizontal="justify" vertical="center"/>
    </xf>
    <xf numFmtId="0" fontId="40" fillId="0" borderId="8" xfId="51" applyNumberFormat="1" applyFont="1" applyBorder="1" applyAlignment="1">
      <alignment vertical="top"/>
    </xf>
    <xf numFmtId="0" fontId="40" fillId="0" borderId="8" xfId="51" applyNumberFormat="1" applyFont="1" applyBorder="1" applyAlignment="1">
      <alignment horizontal="justify" vertical="top"/>
    </xf>
    <xf numFmtId="0" fontId="40" fillId="0" borderId="0" xfId="51" applyNumberFormat="1" applyFont="1" applyAlignment="1">
      <alignment horizontal="justify" vertical="center" wrapText="1"/>
    </xf>
    <xf numFmtId="0" fontId="40" fillId="0" borderId="0" xfId="51" applyNumberFormat="1" applyFont="1" applyAlignment="1">
      <alignment horizontal="left" vertical="center" wrapText="1"/>
    </xf>
    <xf numFmtId="0" fontId="40" fillId="0" borderId="8" xfId="51" applyNumberFormat="1" applyFont="1" applyBorder="1" applyAlignment="1">
      <alignment horizontal="left" vertical="center" wrapText="1"/>
    </xf>
    <xf numFmtId="0" fontId="29" fillId="0" borderId="0" xfId="51" applyNumberFormat="1" applyFont="1" applyAlignment="1">
      <alignment horizontal="justify" vertical="center" wrapText="1"/>
    </xf>
    <xf numFmtId="0" fontId="29" fillId="0" borderId="0" xfId="51" applyNumberFormat="1" applyFont="1" applyAlignment="1">
      <alignment horizontal="left" vertical="center" wrapText="1"/>
    </xf>
    <xf numFmtId="0" fontId="26" fillId="0" borderId="0" xfId="51" applyNumberFormat="1" applyFont="1"/>
    <xf numFmtId="4" fontId="45" fillId="0" borderId="0" xfId="51" applyNumberFormat="1" applyFont="1" applyAlignment="1">
      <alignment vertical="center"/>
    </xf>
    <xf numFmtId="0" fontId="46" fillId="0" borderId="0" xfId="51" applyNumberFormat="1" applyFont="1" applyAlignment="1">
      <alignment horizontal="center" vertical="center"/>
    </xf>
    <xf numFmtId="4" fontId="47" fillId="0" borderId="0" xfId="51" applyNumberFormat="1" applyFont="1" applyAlignment="1">
      <alignment vertical="center"/>
    </xf>
    <xf numFmtId="0" fontId="36" fillId="0" borderId="0" xfId="51" applyNumberFormat="1" applyFont="1" applyAlignment="1">
      <alignment horizontal="justify" vertical="center"/>
    </xf>
    <xf numFmtId="0" fontId="29" fillId="0" borderId="0" xfId="51" applyNumberFormat="1" applyFont="1" applyAlignment="1">
      <alignment horizontal="justify"/>
    </xf>
    <xf numFmtId="0" fontId="36" fillId="0" borderId="0" xfId="51" applyNumberFormat="1" applyFont="1" applyAlignment="1">
      <alignment horizontal="justify" vertical="center" wrapText="1"/>
    </xf>
    <xf numFmtId="0" fontId="48" fillId="0" borderId="0" xfId="51" applyNumberFormat="1" applyFont="1" applyAlignment="1">
      <alignment horizontal="right"/>
    </xf>
    <xf numFmtId="4" fontId="51" fillId="0" borderId="0" xfId="51" applyNumberFormat="1" applyFont="1"/>
    <xf numFmtId="4" fontId="53" fillId="0" borderId="9" xfId="51" applyNumberFormat="1" applyFont="1" applyBorder="1" applyAlignment="1">
      <alignment horizontal="right" vertical="center" wrapText="1"/>
    </xf>
    <xf numFmtId="0" fontId="52" fillId="0" borderId="0" xfId="51" applyNumberFormat="1" applyFont="1" applyAlignment="1">
      <alignment horizontal="justify" vertical="top" wrapText="1"/>
    </xf>
    <xf numFmtId="0" fontId="25" fillId="0" borderId="10" xfId="51" applyNumberFormat="1" applyBorder="1" applyAlignment="1">
      <alignment horizontal="left"/>
    </xf>
    <xf numFmtId="165" fontId="30" fillId="0" borderId="10" xfId="51" applyNumberFormat="1" applyFont="1" applyBorder="1" applyAlignment="1">
      <alignment horizontal="left"/>
    </xf>
    <xf numFmtId="0" fontId="54" fillId="0" borderId="11" xfId="51" applyNumberFormat="1" applyFont="1" applyBorder="1" applyAlignment="1">
      <alignment horizontal="center"/>
    </xf>
    <xf numFmtId="0" fontId="54" fillId="0" borderId="12" xfId="51" applyNumberFormat="1" applyFont="1" applyBorder="1" applyAlignment="1">
      <alignment horizontal="center"/>
    </xf>
    <xf numFmtId="0" fontId="49" fillId="0" borderId="13" xfId="51" applyNumberFormat="1" applyFont="1" applyBorder="1" applyAlignment="1">
      <alignment horizontal="center"/>
    </xf>
    <xf numFmtId="0" fontId="51" fillId="0" borderId="0" xfId="51" applyNumberFormat="1" applyFont="1"/>
    <xf numFmtId="14" fontId="26" fillId="0" borderId="0" xfId="51" applyNumberFormat="1" applyFont="1"/>
    <xf numFmtId="0" fontId="49" fillId="0" borderId="0" xfId="51" applyNumberFormat="1" applyFont="1"/>
    <xf numFmtId="0" fontId="49" fillId="0" borderId="8" xfId="51" applyNumberFormat="1" applyFont="1" applyBorder="1" applyAlignment="1">
      <alignment wrapText="1"/>
    </xf>
    <xf numFmtId="0" fontId="49" fillId="0" borderId="0" xfId="51" applyNumberFormat="1" applyFont="1" applyAlignment="1">
      <alignment horizontal="right"/>
    </xf>
    <xf numFmtId="0" fontId="26" fillId="0" borderId="14" xfId="51" applyNumberFormat="1" applyFont="1" applyBorder="1"/>
    <xf numFmtId="0" fontId="26" fillId="0" borderId="15" xfId="51" applyNumberFormat="1" applyFont="1" applyBorder="1" applyAlignment="1">
      <alignment horizontal="center"/>
    </xf>
    <xf numFmtId="0" fontId="26" fillId="0" borderId="13" xfId="51" applyNumberFormat="1" applyFont="1" applyBorder="1" applyAlignment="1">
      <alignment horizontal="center"/>
    </xf>
    <xf numFmtId="0" fontId="49" fillId="0" borderId="12" xfId="51" applyNumberFormat="1" applyFont="1" applyBorder="1" applyAlignment="1">
      <alignment horizontal="center" vertical="center" wrapText="1"/>
    </xf>
    <xf numFmtId="0" fontId="25" fillId="0" borderId="0" xfId="51" applyNumberFormat="1" applyAlignment="1">
      <alignment wrapText="1"/>
    </xf>
    <xf numFmtId="0" fontId="26" fillId="0" borderId="0" xfId="51" applyNumberFormat="1" applyFont="1" applyAlignment="1">
      <alignment horizontal="right" vertical="center"/>
    </xf>
    <xf numFmtId="168" fontId="26" fillId="0" borderId="0" xfId="51" applyNumberFormat="1" applyFont="1" applyAlignment="1">
      <alignment vertical="center"/>
    </xf>
    <xf numFmtId="0" fontId="49" fillId="0" borderId="0" xfId="51" applyNumberFormat="1" applyFont="1" applyAlignment="1">
      <alignment vertical="center"/>
    </xf>
    <xf numFmtId="0" fontId="56" fillId="0" borderId="0" xfId="51" applyNumberFormat="1" applyFont="1" applyAlignment="1">
      <alignment vertical="center"/>
    </xf>
    <xf numFmtId="0" fontId="26" fillId="0" borderId="8" xfId="51" applyNumberFormat="1" applyFont="1" applyBorder="1" applyAlignment="1">
      <alignment vertical="center"/>
    </xf>
    <xf numFmtId="4" fontId="26" fillId="0" borderId="0" xfId="51" applyNumberFormat="1" applyFont="1" applyAlignment="1">
      <alignment vertical="center"/>
    </xf>
    <xf numFmtId="2" fontId="26" fillId="0" borderId="0" xfId="51" applyNumberFormat="1" applyFont="1" applyAlignment="1">
      <alignment vertical="center"/>
    </xf>
    <xf numFmtId="168" fontId="56" fillId="0" borderId="0" xfId="51" applyNumberFormat="1" applyFont="1" applyAlignment="1">
      <alignment horizontal="center" vertical="center"/>
    </xf>
    <xf numFmtId="169" fontId="56" fillId="0" borderId="0" xfId="51" applyNumberFormat="1" applyFont="1" applyAlignment="1">
      <alignment horizontal="center" vertical="center"/>
    </xf>
    <xf numFmtId="3" fontId="26" fillId="0" borderId="0" xfId="51" applyNumberFormat="1" applyFont="1" applyAlignment="1">
      <alignment vertical="center"/>
    </xf>
    <xf numFmtId="0" fontId="56" fillId="0" borderId="0" xfId="51" applyNumberFormat="1" applyFont="1" applyAlignment="1">
      <alignment horizontal="left" vertical="center"/>
    </xf>
    <xf numFmtId="0" fontId="35" fillId="0" borderId="0" xfId="51" applyNumberFormat="1" applyFont="1"/>
    <xf numFmtId="3" fontId="35" fillId="0" borderId="21" xfId="51" applyNumberFormat="1" applyFont="1" applyBorder="1"/>
    <xf numFmtId="0" fontId="36" fillId="0" borderId="0" xfId="51" applyNumberFormat="1" applyFont="1" applyAlignment="1">
      <alignment vertical="center"/>
    </xf>
    <xf numFmtId="0" fontId="49" fillId="0" borderId="19" xfId="51" applyNumberFormat="1" applyFont="1" applyBorder="1" applyAlignment="1">
      <alignment horizontal="center" vertical="center" wrapText="1"/>
    </xf>
    <xf numFmtId="0" fontId="52" fillId="0" borderId="0" xfId="51" applyNumberFormat="1" applyFont="1"/>
    <xf numFmtId="0" fontId="68" fillId="0" borderId="12" xfId="51" applyNumberFormat="1" applyFont="1" applyBorder="1" applyAlignment="1">
      <alignment horizontal="center" vertical="center" wrapText="1"/>
    </xf>
    <xf numFmtId="0" fontId="68" fillId="0" borderId="12" xfId="51" applyNumberFormat="1" applyFont="1" applyBorder="1" applyAlignment="1">
      <alignment horizontal="center" wrapText="1"/>
    </xf>
    <xf numFmtId="4" fontId="68" fillId="0" borderId="12" xfId="51" applyNumberFormat="1" applyFont="1" applyBorder="1" applyAlignment="1">
      <alignment horizontal="center" wrapText="1"/>
    </xf>
    <xf numFmtId="0" fontId="68" fillId="0" borderId="19" xfId="51" applyNumberFormat="1" applyFont="1" applyBorder="1" applyAlignment="1">
      <alignment horizontal="center" vertical="center" wrapText="1"/>
    </xf>
    <xf numFmtId="4" fontId="49" fillId="0" borderId="12" xfId="51" applyNumberFormat="1" applyFont="1" applyBorder="1" applyAlignment="1">
      <alignment horizontal="center" wrapText="1"/>
    </xf>
    <xf numFmtId="4" fontId="49" fillId="0" borderId="19" xfId="51" applyNumberFormat="1" applyFont="1" applyBorder="1" applyAlignment="1">
      <alignment horizontal="center" wrapText="1"/>
    </xf>
    <xf numFmtId="0" fontId="63" fillId="0" borderId="0" xfId="59"/>
    <xf numFmtId="0" fontId="81" fillId="0" borderId="0" xfId="59" applyFont="1"/>
    <xf numFmtId="0" fontId="81" fillId="0" borderId="0" xfId="59" applyFont="1" applyAlignment="1">
      <alignment horizontal="left" vertical="top"/>
    </xf>
    <xf numFmtId="0" fontId="81" fillId="0" borderId="0" xfId="59" applyFont="1" applyAlignment="1">
      <alignment vertical="top"/>
    </xf>
    <xf numFmtId="0" fontId="81" fillId="0" borderId="0" xfId="59" applyFont="1" applyAlignment="1">
      <alignment vertical="top" wrapText="1"/>
    </xf>
    <xf numFmtId="0" fontId="81" fillId="0" borderId="0" xfId="59" applyFont="1" applyAlignment="1">
      <alignment horizontal="left" vertical="top" wrapText="1"/>
    </xf>
    <xf numFmtId="4" fontId="82" fillId="0" borderId="12" xfId="59" applyNumberFormat="1" applyFont="1" applyBorder="1" applyAlignment="1">
      <alignment vertical="top" wrapText="1"/>
    </xf>
    <xf numFmtId="0" fontId="82" fillId="0" borderId="12" xfId="59" applyFont="1" applyBorder="1" applyAlignment="1">
      <alignment vertical="top" wrapText="1"/>
    </xf>
    <xf numFmtId="0" fontId="81" fillId="0" borderId="12" xfId="59" applyFont="1" applyBorder="1" applyAlignment="1">
      <alignment horizontal="left" vertical="top" wrapText="1"/>
    </xf>
    <xf numFmtId="0" fontId="81" fillId="0" borderId="16" xfId="59" applyFont="1" applyBorder="1" applyAlignment="1">
      <alignment vertical="top" wrapText="1"/>
    </xf>
    <xf numFmtId="0" fontId="81" fillId="0" borderId="16" xfId="59" applyFont="1" applyBorder="1" applyAlignment="1">
      <alignment horizontal="left" vertical="top" wrapText="1"/>
    </xf>
    <xf numFmtId="0" fontId="81" fillId="2" borderId="0" xfId="59" applyFont="1" applyFill="1"/>
    <xf numFmtId="0" fontId="81" fillId="0" borderId="18" xfId="59" applyFont="1" applyBorder="1" applyAlignment="1">
      <alignment vertical="top" wrapText="1"/>
    </xf>
    <xf numFmtId="0" fontId="81" fillId="0" borderId="18" xfId="59" applyFont="1" applyBorder="1" applyAlignment="1">
      <alignment horizontal="left" vertical="top" wrapText="1"/>
    </xf>
    <xf numFmtId="4" fontId="81" fillId="0" borderId="18" xfId="59" applyNumberFormat="1" applyFont="1" applyBorder="1" applyAlignment="1">
      <alignment vertical="top" wrapText="1"/>
    </xf>
    <xf numFmtId="0" fontId="81" fillId="0" borderId="23" xfId="59" applyFont="1" applyBorder="1"/>
    <xf numFmtId="4" fontId="81" fillId="0" borderId="12" xfId="59" applyNumberFormat="1" applyFont="1" applyBorder="1" applyAlignment="1">
      <alignment vertical="top" wrapText="1"/>
    </xf>
    <xf numFmtId="0" fontId="81" fillId="0" borderId="12" xfId="59" applyFont="1" applyBorder="1" applyAlignment="1">
      <alignment vertical="top" wrapText="1"/>
    </xf>
    <xf numFmtId="0" fontId="82" fillId="0" borderId="0" xfId="59" applyFont="1"/>
    <xf numFmtId="0" fontId="81" fillId="0" borderId="27" xfId="59" applyFont="1" applyBorder="1"/>
    <xf numFmtId="4" fontId="81" fillId="0" borderId="0" xfId="59" applyNumberFormat="1" applyFont="1"/>
    <xf numFmtId="4" fontId="81" fillId="0" borderId="19" xfId="59" applyNumberFormat="1" applyFont="1" applyBorder="1" applyAlignment="1">
      <alignment vertical="top" wrapText="1"/>
    </xf>
    <xf numFmtId="0" fontId="81" fillId="0" borderId="19" xfId="59" applyFont="1" applyBorder="1" applyAlignment="1">
      <alignment vertical="top" wrapText="1"/>
    </xf>
    <xf numFmtId="0" fontId="81" fillId="0" borderId="19" xfId="59" applyFont="1" applyBorder="1" applyAlignment="1">
      <alignment wrapText="1"/>
    </xf>
    <xf numFmtId="0" fontId="81" fillId="0" borderId="19" xfId="59" applyFont="1" applyBorder="1" applyAlignment="1">
      <alignment horizontal="left" vertical="top" wrapText="1"/>
    </xf>
    <xf numFmtId="0" fontId="63" fillId="0" borderId="22" xfId="59" applyBorder="1"/>
    <xf numFmtId="0" fontId="81" fillId="0" borderId="28" xfId="59" applyFont="1" applyBorder="1"/>
    <xf numFmtId="0" fontId="81" fillId="6" borderId="0" xfId="59" applyFont="1" applyFill="1"/>
    <xf numFmtId="0" fontId="63" fillId="0" borderId="26" xfId="59" applyBorder="1"/>
    <xf numFmtId="0" fontId="81" fillId="0" borderId="29" xfId="59" applyFont="1" applyBorder="1"/>
    <xf numFmtId="4" fontId="81" fillId="0" borderId="16" xfId="59" applyNumberFormat="1" applyFont="1" applyBorder="1" applyAlignment="1">
      <alignment vertical="top" wrapText="1"/>
    </xf>
    <xf numFmtId="0" fontId="81" fillId="0" borderId="30" xfId="59" applyFont="1" applyBorder="1" applyAlignment="1">
      <alignment vertical="top" wrapText="1"/>
    </xf>
    <xf numFmtId="0" fontId="81" fillId="0" borderId="31" xfId="59" applyFont="1" applyBorder="1" applyAlignment="1">
      <alignment vertical="top" wrapText="1"/>
    </xf>
    <xf numFmtId="0" fontId="81" fillId="0" borderId="33" xfId="59" applyFont="1" applyBorder="1"/>
    <xf numFmtId="0" fontId="81" fillId="0" borderId="34" xfId="59" applyFont="1" applyBorder="1"/>
    <xf numFmtId="0" fontId="81" fillId="0" borderId="19" xfId="59" applyFont="1" applyBorder="1" applyAlignment="1">
      <alignment horizontal="center" vertical="center"/>
    </xf>
    <xf numFmtId="0" fontId="81" fillId="0" borderId="35" xfId="59" applyFont="1" applyBorder="1" applyAlignment="1">
      <alignment horizontal="center" vertical="center"/>
    </xf>
    <xf numFmtId="0" fontId="81" fillId="0" borderId="12" xfId="59" applyFont="1" applyBorder="1" applyAlignment="1">
      <alignment horizontal="center" vertical="center"/>
    </xf>
    <xf numFmtId="0" fontId="81" fillId="0" borderId="36" xfId="59" applyFont="1" applyBorder="1"/>
    <xf numFmtId="0" fontId="83" fillId="0" borderId="0" xfId="59" applyFont="1" applyAlignment="1">
      <alignment wrapText="1"/>
    </xf>
    <xf numFmtId="0" fontId="29" fillId="0" borderId="0" xfId="51" applyNumberFormat="1" applyFont="1" applyAlignment="1">
      <alignment vertical="center"/>
    </xf>
    <xf numFmtId="0" fontId="29" fillId="0" borderId="0" xfId="51" applyNumberFormat="1" applyFont="1" applyAlignment="1">
      <alignment horizontal="center" vertical="top" wrapText="1"/>
    </xf>
    <xf numFmtId="0" fontId="40" fillId="0" borderId="0" xfId="51" applyNumberFormat="1" applyFont="1" applyAlignment="1">
      <alignment horizontal="justify" vertical="top" wrapText="1"/>
    </xf>
    <xf numFmtId="0" fontId="35" fillId="0" borderId="0" xfId="51" applyNumberFormat="1" applyFont="1" applyAlignment="1">
      <alignment horizontal="center" vertical="top"/>
    </xf>
    <xf numFmtId="4" fontId="89" fillId="0" borderId="37" xfId="56" applyNumberFormat="1" applyFont="1" applyBorder="1"/>
    <xf numFmtId="0" fontId="89" fillId="0" borderId="37" xfId="56" quotePrefix="1" applyFont="1" applyBorder="1"/>
    <xf numFmtId="0" fontId="40" fillId="0" borderId="0" xfId="51" applyNumberFormat="1" applyFont="1" applyAlignment="1">
      <alignment horizontal="left" vertical="top" wrapText="1"/>
    </xf>
    <xf numFmtId="4" fontId="49" fillId="0" borderId="0" xfId="51" applyNumberFormat="1" applyFont="1" applyAlignment="1">
      <alignment horizontal="right" vertical="center" wrapText="1"/>
    </xf>
    <xf numFmtId="4" fontId="50" fillId="0" borderId="0" xfId="51" applyNumberFormat="1" applyFont="1" applyAlignment="1">
      <alignment horizontal="right" vertical="center" wrapText="1"/>
    </xf>
    <xf numFmtId="0" fontId="100" fillId="0" borderId="0" xfId="58" applyFont="1" applyAlignment="1">
      <alignment horizontal="center" vertical="center" wrapText="1"/>
    </xf>
    <xf numFmtId="0" fontId="101" fillId="0" borderId="0" xfId="59" applyFont="1" applyAlignment="1">
      <alignment horizontal="justify" vertical="top"/>
    </xf>
    <xf numFmtId="0" fontId="101" fillId="0" borderId="0" xfId="59" applyFont="1" applyAlignment="1">
      <alignment horizontal="left" vertical="top" wrapText="1"/>
    </xf>
    <xf numFmtId="0" fontId="52" fillId="0" borderId="0" xfId="59" applyFont="1" applyAlignment="1">
      <alignment horizontal="center"/>
    </xf>
    <xf numFmtId="0" fontId="104" fillId="0" borderId="0" xfId="35" applyFont="1" applyAlignment="1">
      <alignment horizontal="left" vertical="center" wrapText="1"/>
    </xf>
    <xf numFmtId="0" fontId="104" fillId="0" borderId="0" xfId="35" quotePrefix="1" applyFont="1" applyAlignment="1">
      <alignment horizontal="left" vertical="center" wrapText="1"/>
    </xf>
    <xf numFmtId="0" fontId="108" fillId="0" borderId="0" xfId="51" applyNumberFormat="1" applyFont="1" applyAlignment="1">
      <alignment horizontal="justify" vertical="top"/>
    </xf>
    <xf numFmtId="0" fontId="108" fillId="0" borderId="0" xfId="51" applyNumberFormat="1" applyFont="1" applyAlignment="1">
      <alignment horizontal="center" vertical="top"/>
    </xf>
    <xf numFmtId="0" fontId="25" fillId="0" borderId="0" xfId="51" applyNumberFormat="1" applyAlignment="1">
      <alignment vertical="center"/>
    </xf>
    <xf numFmtId="0" fontId="29" fillId="0" borderId="0" xfId="51" applyNumberFormat="1" applyFont="1" applyAlignment="1">
      <alignment horizontal="right" vertical="center"/>
    </xf>
    <xf numFmtId="0" fontId="29" fillId="0" borderId="0" xfId="51" applyNumberFormat="1" applyFont="1" applyAlignment="1">
      <alignment vertical="top"/>
    </xf>
    <xf numFmtId="0" fontId="101" fillId="0" borderId="0" xfId="59" applyFont="1" applyAlignment="1">
      <alignment horizontal="left"/>
    </xf>
    <xf numFmtId="0" fontId="101" fillId="0" borderId="0" xfId="59" applyFont="1" applyAlignment="1">
      <alignment horizontal="center" vertical="center"/>
    </xf>
    <xf numFmtId="0" fontId="63" fillId="0" borderId="0" xfId="49"/>
    <xf numFmtId="0" fontId="122" fillId="0" borderId="0" xfId="49" applyFont="1" applyAlignment="1">
      <alignment horizontal="justify" vertical="top"/>
    </xf>
    <xf numFmtId="0" fontId="122" fillId="0" borderId="0" xfId="49" applyFont="1" applyAlignment="1">
      <alignment horizontal="justify" vertical="center"/>
    </xf>
    <xf numFmtId="0" fontId="122" fillId="0" borderId="0" xfId="49" applyFont="1" applyAlignment="1">
      <alignment horizontal="justify" vertical="center" wrapText="1"/>
    </xf>
    <xf numFmtId="0" fontId="123" fillId="0" borderId="0" xfId="49" applyFont="1" applyAlignment="1">
      <alignment horizontal="justify" vertical="top"/>
    </xf>
    <xf numFmtId="0" fontId="122" fillId="0" borderId="0" xfId="49" applyFont="1" applyAlignment="1">
      <alignment horizontal="justify" vertical="top" wrapText="1"/>
    </xf>
    <xf numFmtId="0" fontId="81" fillId="0" borderId="0" xfId="49" applyFont="1" applyAlignment="1">
      <alignment horizontal="justify" vertical="center"/>
    </xf>
    <xf numFmtId="0" fontId="81" fillId="0" borderId="0" xfId="49" applyFont="1" applyAlignment="1">
      <alignment vertical="top"/>
    </xf>
    <xf numFmtId="0" fontId="81" fillId="0" borderId="8" xfId="49" applyFont="1" applyBorder="1" applyAlignment="1">
      <alignment vertical="top"/>
    </xf>
    <xf numFmtId="0" fontId="81" fillId="0" borderId="8" xfId="49" applyFont="1" applyBorder="1" applyAlignment="1">
      <alignment horizontal="justify" vertical="top"/>
    </xf>
    <xf numFmtId="0" fontId="81" fillId="0" borderId="0" xfId="49" applyFont="1" applyAlignment="1">
      <alignment horizontal="justify" vertical="center" wrapText="1"/>
    </xf>
    <xf numFmtId="0" fontId="81" fillId="0" borderId="0" xfId="49" applyFont="1" applyAlignment="1">
      <alignment horizontal="left" vertical="center" wrapText="1"/>
    </xf>
    <xf numFmtId="0" fontId="82" fillId="0" borderId="0" xfId="49" applyFont="1" applyAlignment="1">
      <alignment horizontal="justify" vertical="center"/>
    </xf>
    <xf numFmtId="0" fontId="124" fillId="0" borderId="8" xfId="49" applyFont="1" applyBorder="1" applyAlignment="1">
      <alignment horizontal="justify" vertical="center"/>
    </xf>
    <xf numFmtId="0" fontId="81" fillId="0" borderId="0" xfId="49" applyFont="1" applyAlignment="1">
      <alignment vertical="center"/>
    </xf>
    <xf numFmtId="0" fontId="82" fillId="0" borderId="0" xfId="49" applyFont="1" applyAlignment="1">
      <alignment horizontal="justify" vertical="center" wrapText="1"/>
    </xf>
    <xf numFmtId="0" fontId="82" fillId="0" borderId="0" xfId="49" applyFont="1" applyAlignment="1">
      <alignment horizontal="left" vertical="center" wrapText="1"/>
    </xf>
    <xf numFmtId="0" fontId="118" fillId="0" borderId="0" xfId="49" applyFont="1" applyAlignment="1">
      <alignment horizontal="justify" vertical="center"/>
    </xf>
    <xf numFmtId="0" fontId="127" fillId="0" borderId="0" xfId="49" applyFont="1" applyAlignment="1">
      <alignment vertical="center"/>
    </xf>
    <xf numFmtId="0" fontId="127" fillId="0" borderId="0" xfId="49" applyFont="1" applyAlignment="1">
      <alignment horizontal="right" vertical="center"/>
    </xf>
    <xf numFmtId="0" fontId="128" fillId="0" borderId="0" xfId="49" applyFont="1" applyAlignment="1">
      <alignment horizontal="justify" vertical="center"/>
    </xf>
    <xf numFmtId="0" fontId="129" fillId="0" borderId="0" xfId="49" applyFont="1"/>
    <xf numFmtId="0" fontId="81" fillId="0" borderId="0" xfId="49" applyFont="1" applyAlignment="1">
      <alignment horizontal="left" vertical="center"/>
    </xf>
    <xf numFmtId="0" fontId="131" fillId="0" borderId="0" xfId="49" applyFont="1" applyAlignment="1">
      <alignment vertical="center"/>
    </xf>
    <xf numFmtId="4" fontId="131" fillId="0" borderId="0" xfId="49" applyNumberFormat="1" applyFont="1" applyAlignment="1">
      <alignment vertical="center"/>
    </xf>
    <xf numFmtId="0" fontId="131" fillId="0" borderId="0" xfId="49" applyFont="1" applyAlignment="1">
      <alignment horizontal="right" vertical="center"/>
    </xf>
    <xf numFmtId="4" fontId="131" fillId="0" borderId="0" xfId="49" applyNumberFormat="1" applyFont="1" applyAlignment="1">
      <alignment horizontal="right" vertical="center"/>
    </xf>
    <xf numFmtId="0" fontId="134" fillId="0" borderId="0" xfId="49" applyFont="1" applyAlignment="1">
      <alignment horizontal="center" vertical="center"/>
    </xf>
    <xf numFmtId="0" fontId="82" fillId="0" borderId="0" xfId="49" applyFont="1" applyAlignment="1">
      <alignment vertical="center"/>
    </xf>
    <xf numFmtId="4" fontId="135" fillId="0" borderId="0" xfId="49" applyNumberFormat="1" applyFont="1" applyAlignment="1">
      <alignment vertical="center"/>
    </xf>
    <xf numFmtId="0" fontId="123" fillId="0" borderId="0" xfId="49" applyFont="1" applyAlignment="1">
      <alignment horizontal="justify" vertical="center"/>
    </xf>
    <xf numFmtId="0" fontId="123" fillId="0" borderId="0" xfId="49" applyFont="1" applyAlignment="1">
      <alignment horizontal="justify" vertical="center" wrapText="1"/>
    </xf>
    <xf numFmtId="0" fontId="137" fillId="0" borderId="0" xfId="49" applyFont="1" applyAlignment="1">
      <alignment vertical="center"/>
    </xf>
    <xf numFmtId="0" fontId="118" fillId="0" borderId="0" xfId="49" applyFont="1" applyAlignment="1">
      <alignment vertical="center"/>
    </xf>
    <xf numFmtId="0" fontId="138" fillId="0" borderId="0" xfId="49" applyFont="1" applyAlignment="1">
      <alignment vertical="center"/>
    </xf>
    <xf numFmtId="0" fontId="118" fillId="0" borderId="0" xfId="49" applyFont="1" applyAlignment="1">
      <alignment horizontal="left" vertical="center"/>
    </xf>
    <xf numFmtId="0" fontId="118" fillId="0" borderId="0" xfId="49" applyFont="1" applyAlignment="1">
      <alignment horizontal="right" vertical="center"/>
    </xf>
    <xf numFmtId="173" fontId="82" fillId="0" borderId="0" xfId="49" applyNumberFormat="1" applyFont="1" applyAlignment="1">
      <alignment vertical="center"/>
    </xf>
    <xf numFmtId="0" fontId="139" fillId="0" borderId="0" xfId="49" applyFont="1" applyAlignment="1">
      <alignment horizontal="justify" vertical="center"/>
    </xf>
    <xf numFmtId="0" fontId="139" fillId="0" borderId="0" xfId="49" applyFont="1" applyAlignment="1">
      <alignment horizontal="left" vertical="center"/>
    </xf>
    <xf numFmtId="0" fontId="139" fillId="0" borderId="0" xfId="49" applyFont="1" applyAlignment="1">
      <alignment horizontal="right" vertical="center"/>
    </xf>
    <xf numFmtId="0" fontId="139" fillId="0" borderId="0" xfId="49" applyFont="1" applyAlignment="1">
      <alignment horizontal="justify" vertical="center" wrapText="1"/>
    </xf>
    <xf numFmtId="0" fontId="139" fillId="0" borderId="0" xfId="49" applyFont="1" applyAlignment="1">
      <alignment horizontal="left" vertical="center" wrapText="1"/>
    </xf>
    <xf numFmtId="0" fontId="140" fillId="0" borderId="0" xfId="49" applyFont="1"/>
    <xf numFmtId="0" fontId="141" fillId="0" borderId="0" xfId="49" applyFont="1" applyAlignment="1">
      <alignment horizontal="justify" vertical="top"/>
    </xf>
    <xf numFmtId="0" fontId="140" fillId="0" borderId="0" xfId="49" applyFont="1" applyAlignment="1">
      <alignment vertical="top"/>
    </xf>
    <xf numFmtId="0" fontId="141" fillId="0" borderId="0" xfId="49" applyFont="1" applyAlignment="1">
      <alignment vertical="top"/>
    </xf>
    <xf numFmtId="0" fontId="123" fillId="0" borderId="0" xfId="49" applyFont="1" applyAlignment="1">
      <alignment horizontal="justify" vertical="top" wrapText="1"/>
    </xf>
    <xf numFmtId="0" fontId="143" fillId="0" borderId="0" xfId="49" applyFont="1" applyAlignment="1">
      <alignment vertical="top" wrapText="1"/>
    </xf>
    <xf numFmtId="0" fontId="81" fillId="0" borderId="0" xfId="49" applyFont="1" applyAlignment="1">
      <alignment horizontal="left"/>
    </xf>
    <xf numFmtId="0" fontId="123" fillId="0" borderId="0" xfId="49" applyFont="1" applyAlignment="1">
      <alignment horizontal="center" vertical="top" wrapText="1"/>
    </xf>
    <xf numFmtId="0" fontId="82" fillId="0" borderId="0" xfId="49" applyFont="1" applyAlignment="1">
      <alignment horizontal="center"/>
    </xf>
    <xf numFmtId="4" fontId="131" fillId="0" borderId="52" xfId="49" applyNumberFormat="1" applyFont="1" applyBorder="1" applyAlignment="1">
      <alignment horizontal="right" vertical="center"/>
    </xf>
    <xf numFmtId="174" fontId="131" fillId="0" borderId="0" xfId="49" applyNumberFormat="1" applyFont="1" applyAlignment="1">
      <alignment horizontal="right" vertical="center"/>
    </xf>
    <xf numFmtId="4" fontId="126" fillId="0" borderId="8" xfId="53" applyNumberFormat="1" applyFont="1" applyBorder="1" applyAlignment="1">
      <alignment vertical="center"/>
    </xf>
    <xf numFmtId="0" fontId="22" fillId="0" borderId="0" xfId="80"/>
    <xf numFmtId="0" fontId="63" fillId="0" borderId="0" xfId="63"/>
    <xf numFmtId="0" fontId="146" fillId="0" borderId="0" xfId="63" applyFont="1"/>
    <xf numFmtId="0" fontId="147" fillId="0" borderId="0" xfId="63" applyFont="1" applyAlignment="1">
      <alignment wrapText="1"/>
    </xf>
    <xf numFmtId="176" fontId="120" fillId="0" borderId="0" xfId="63" applyNumberFormat="1" applyFont="1" applyAlignment="1">
      <alignment horizontal="right"/>
    </xf>
    <xf numFmtId="176" fontId="105" fillId="0" borderId="49" xfId="63" applyNumberFormat="1" applyFont="1" applyBorder="1" applyAlignment="1">
      <alignment horizontal="right"/>
    </xf>
    <xf numFmtId="0" fontId="105" fillId="0" borderId="49" xfId="63" applyFont="1" applyBorder="1" applyAlignment="1">
      <alignment horizontal="right" wrapText="1"/>
    </xf>
    <xf numFmtId="0" fontId="105" fillId="0" borderId="49" xfId="63" applyFont="1" applyBorder="1" applyAlignment="1">
      <alignment horizontal="left" wrapText="1"/>
    </xf>
    <xf numFmtId="177" fontId="105" fillId="0" borderId="49" xfId="63" applyNumberFormat="1" applyFont="1" applyBorder="1" applyAlignment="1">
      <alignment horizontal="right"/>
    </xf>
    <xf numFmtId="0" fontId="105" fillId="0" borderId="49" xfId="63" applyFont="1" applyBorder="1" applyAlignment="1">
      <alignment horizontal="right"/>
    </xf>
    <xf numFmtId="0" fontId="148" fillId="0" borderId="49" xfId="63" applyFont="1" applyBorder="1" applyAlignment="1">
      <alignment horizontal="right" wrapText="1"/>
    </xf>
    <xf numFmtId="0" fontId="105" fillId="0" borderId="49" xfId="63" applyFont="1" applyBorder="1" applyAlignment="1">
      <alignment horizontal="left" vertical="top" wrapText="1"/>
    </xf>
    <xf numFmtId="0" fontId="146" fillId="0" borderId="49" xfId="63" applyFont="1" applyBorder="1" applyAlignment="1">
      <alignment horizontal="left" vertical="top" wrapText="1"/>
    </xf>
    <xf numFmtId="0" fontId="146" fillId="0" borderId="49" xfId="63" applyFont="1" applyBorder="1" applyAlignment="1">
      <alignment horizontal="left" vertical="top"/>
    </xf>
    <xf numFmtId="176" fontId="105" fillId="0" borderId="0" xfId="63" applyNumberFormat="1" applyFont="1" applyAlignment="1">
      <alignment horizontal="right"/>
    </xf>
    <xf numFmtId="0" fontId="105" fillId="0" borderId="0" xfId="63" applyFont="1" applyAlignment="1">
      <alignment horizontal="right" wrapText="1"/>
    </xf>
    <xf numFmtId="0" fontId="105" fillId="0" borderId="0" xfId="63" applyFont="1" applyAlignment="1">
      <alignment horizontal="left" wrapText="1"/>
    </xf>
    <xf numFmtId="177" fontId="105" fillId="0" borderId="0" xfId="63" applyNumberFormat="1" applyFont="1" applyAlignment="1">
      <alignment horizontal="right"/>
    </xf>
    <xf numFmtId="0" fontId="105" fillId="0" borderId="0" xfId="63" applyFont="1" applyAlignment="1">
      <alignment horizontal="right"/>
    </xf>
    <xf numFmtId="0" fontId="148" fillId="0" borderId="0" xfId="63" applyFont="1" applyAlignment="1">
      <alignment horizontal="right" wrapText="1"/>
    </xf>
    <xf numFmtId="0" fontId="105" fillId="0" borderId="0" xfId="63" applyFont="1" applyAlignment="1">
      <alignment horizontal="left" vertical="top" wrapText="1"/>
    </xf>
    <xf numFmtId="0" fontId="146" fillId="0" borderId="0" xfId="63" applyFont="1" applyAlignment="1">
      <alignment horizontal="left" vertical="top" wrapText="1"/>
    </xf>
    <xf numFmtId="0" fontId="146" fillId="0" borderId="0" xfId="63" applyFont="1" applyAlignment="1">
      <alignment horizontal="left" vertical="top"/>
    </xf>
    <xf numFmtId="176" fontId="148" fillId="0" borderId="0" xfId="63" applyNumberFormat="1" applyFont="1" applyAlignment="1">
      <alignment horizontal="right"/>
    </xf>
    <xf numFmtId="0" fontId="120" fillId="0" borderId="0" xfId="63" applyFont="1" applyAlignment="1">
      <alignment horizontal="left" vertical="center"/>
    </xf>
    <xf numFmtId="0" fontId="105" fillId="0" borderId="0" xfId="63" applyFont="1" applyAlignment="1">
      <alignment horizontal="center" vertical="center" wrapText="1"/>
    </xf>
    <xf numFmtId="0" fontId="146" fillId="0" borderId="0" xfId="63" applyFont="1" applyAlignment="1">
      <alignment horizontal="center" vertical="center" wrapText="1"/>
    </xf>
    <xf numFmtId="0" fontId="105" fillId="0" borderId="12" xfId="63" applyFont="1" applyBorder="1" applyAlignment="1">
      <alignment horizontal="center" vertical="center" wrapText="1"/>
    </xf>
    <xf numFmtId="0" fontId="146" fillId="0" borderId="12" xfId="63" applyFont="1" applyBorder="1" applyAlignment="1">
      <alignment horizontal="center" vertical="center" wrapText="1"/>
    </xf>
    <xf numFmtId="0" fontId="105" fillId="0" borderId="51" xfId="63" applyFont="1" applyBorder="1" applyAlignment="1">
      <alignment horizontal="center" vertical="center" wrapText="1"/>
    </xf>
    <xf numFmtId="0" fontId="105" fillId="0" borderId="0" xfId="63" applyFont="1"/>
    <xf numFmtId="1" fontId="105" fillId="0" borderId="0" xfId="63" applyNumberFormat="1" applyFont="1"/>
    <xf numFmtId="178" fontId="105" fillId="0" borderId="0" xfId="63" applyNumberFormat="1" applyFont="1"/>
    <xf numFmtId="0" fontId="149" fillId="0" borderId="0" xfId="63" applyFont="1" applyAlignment="1">
      <alignment horizontal="center"/>
    </xf>
    <xf numFmtId="0" fontId="150" fillId="0" borderId="0" xfId="63" applyFont="1" applyAlignment="1">
      <alignment horizontal="center"/>
    </xf>
    <xf numFmtId="0" fontId="24" fillId="0" borderId="0" xfId="56"/>
    <xf numFmtId="0" fontId="52" fillId="0" borderId="0" xfId="58" applyFont="1" applyAlignment="1">
      <alignment horizontal="left" vertical="center" wrapText="1"/>
    </xf>
    <xf numFmtId="0" fontId="153" fillId="0" borderId="0" xfId="83" applyFont="1" applyAlignment="1">
      <alignment horizontal="left" vertical="top" wrapText="1"/>
    </xf>
    <xf numFmtId="0" fontId="160" fillId="0" borderId="0" xfId="56" applyFont="1"/>
    <xf numFmtId="0" fontId="23" fillId="0" borderId="0" xfId="84" applyNumberFormat="1"/>
    <xf numFmtId="0" fontId="35" fillId="0" borderId="0" xfId="84" applyNumberFormat="1" applyFont="1" applyAlignment="1">
      <alignment horizontal="justify" vertical="top"/>
    </xf>
    <xf numFmtId="0" fontId="36" fillId="0" borderId="0" xfId="84" applyNumberFormat="1" applyFont="1" applyAlignment="1">
      <alignment horizontal="justify" vertical="top"/>
    </xf>
    <xf numFmtId="0" fontId="36" fillId="0" borderId="0" xfId="84" applyNumberFormat="1" applyFont="1" applyAlignment="1">
      <alignment horizontal="justify" vertical="center"/>
    </xf>
    <xf numFmtId="0" fontId="29" fillId="0" borderId="0" xfId="84" applyNumberFormat="1" applyFont="1"/>
    <xf numFmtId="0" fontId="40" fillId="0" borderId="0" xfId="84" applyNumberFormat="1" applyFont="1" applyAlignment="1">
      <alignment horizontal="left" vertical="center" wrapText="1"/>
    </xf>
    <xf numFmtId="0" fontId="36" fillId="0" borderId="0" xfId="84" applyNumberFormat="1" applyFont="1" applyAlignment="1">
      <alignment horizontal="justify" vertical="center" wrapText="1"/>
    </xf>
    <xf numFmtId="0" fontId="29" fillId="0" borderId="0" xfId="84" applyNumberFormat="1" applyFont="1" applyAlignment="1">
      <alignment horizontal="justify"/>
    </xf>
    <xf numFmtId="0" fontId="29" fillId="0" borderId="0" xfId="84" applyNumberFormat="1" applyFont="1" applyAlignment="1">
      <alignment horizontal="justify" vertical="center"/>
    </xf>
    <xf numFmtId="0" fontId="40" fillId="0" borderId="0" xfId="84" applyNumberFormat="1" applyFont="1" applyAlignment="1">
      <alignment horizontal="justify" vertical="center" wrapText="1"/>
    </xf>
    <xf numFmtId="0" fontId="40" fillId="0" borderId="0" xfId="84" applyNumberFormat="1" applyFont="1" applyAlignment="1">
      <alignment horizontal="justify" vertical="center"/>
    </xf>
    <xf numFmtId="0" fontId="46" fillId="0" borderId="0" xfId="84" applyNumberFormat="1" applyFont="1" applyAlignment="1">
      <alignment horizontal="center" vertical="center"/>
    </xf>
    <xf numFmtId="4" fontId="47" fillId="0" borderId="0" xfId="84" applyNumberFormat="1" applyFont="1" applyAlignment="1">
      <alignment vertical="center"/>
    </xf>
    <xf numFmtId="0" fontId="35" fillId="0" borderId="0" xfId="84" applyNumberFormat="1" applyFont="1" applyAlignment="1">
      <alignment horizontal="justify" vertical="center"/>
    </xf>
    <xf numFmtId="4" fontId="45" fillId="0" borderId="0" xfId="84" applyNumberFormat="1" applyFont="1" applyAlignment="1">
      <alignment vertical="center"/>
    </xf>
    <xf numFmtId="0" fontId="26" fillId="0" borderId="0" xfId="84" applyNumberFormat="1" applyFont="1"/>
    <xf numFmtId="0" fontId="52" fillId="0" borderId="0" xfId="84" applyNumberFormat="1" applyFont="1"/>
    <xf numFmtId="0" fontId="29" fillId="0" borderId="0" xfId="84" applyNumberFormat="1" applyFont="1" applyAlignment="1">
      <alignment horizontal="left" vertical="center" wrapText="1"/>
    </xf>
    <xf numFmtId="0" fontId="29" fillId="0" borderId="0" xfId="84" applyNumberFormat="1" applyFont="1" applyAlignment="1">
      <alignment horizontal="justify" vertical="center" wrapText="1"/>
    </xf>
    <xf numFmtId="0" fontId="35" fillId="0" borderId="0" xfId="84" applyNumberFormat="1" applyFont="1" applyAlignment="1">
      <alignment horizontal="justify" vertical="center" wrapText="1"/>
    </xf>
    <xf numFmtId="0" fontId="35" fillId="0" borderId="0" xfId="84" applyNumberFormat="1" applyFont="1" applyAlignment="1">
      <alignment horizontal="justify" vertical="top" wrapText="1"/>
    </xf>
    <xf numFmtId="0" fontId="43" fillId="0" borderId="0" xfId="84" applyNumberFormat="1" applyFont="1" applyAlignment="1">
      <alignment horizontal="justify" vertical="center" wrapText="1"/>
    </xf>
    <xf numFmtId="0" fontId="68" fillId="0" borderId="19" xfId="84" applyNumberFormat="1" applyFont="1" applyBorder="1" applyAlignment="1">
      <alignment horizontal="center" vertical="center" wrapText="1"/>
    </xf>
    <xf numFmtId="4" fontId="68" fillId="0" borderId="12" xfId="84" applyNumberFormat="1" applyFont="1" applyBorder="1" applyAlignment="1">
      <alignment horizontal="center" wrapText="1"/>
    </xf>
    <xf numFmtId="0" fontId="52" fillId="0" borderId="0" xfId="84" applyNumberFormat="1" applyFont="1" applyAlignment="1">
      <alignment horizontal="justify" vertical="top" wrapText="1"/>
    </xf>
    <xf numFmtId="0" fontId="68" fillId="0" borderId="12" xfId="84" applyNumberFormat="1" applyFont="1" applyBorder="1" applyAlignment="1">
      <alignment horizontal="center" vertical="center" wrapText="1"/>
    </xf>
    <xf numFmtId="0" fontId="21" fillId="0" borderId="0" xfId="87"/>
    <xf numFmtId="0" fontId="21" fillId="0" borderId="0" xfId="87" applyAlignment="1">
      <alignment wrapText="1"/>
    </xf>
    <xf numFmtId="0" fontId="21" fillId="0" borderId="0" xfId="87" applyAlignment="1">
      <alignment horizontal="center" vertical="center" wrapText="1"/>
    </xf>
    <xf numFmtId="0" fontId="70" fillId="0" borderId="0" xfId="87" applyFont="1"/>
    <xf numFmtId="0" fontId="71" fillId="0" borderId="61" xfId="87" applyFont="1" applyBorder="1" applyAlignment="1">
      <alignment horizontal="center" vertical="center" wrapText="1"/>
    </xf>
    <xf numFmtId="0" fontId="71" fillId="0" borderId="61" xfId="87" applyFont="1" applyBorder="1" applyAlignment="1">
      <alignment horizontal="left" vertical="center" wrapText="1"/>
    </xf>
    <xf numFmtId="0" fontId="71" fillId="0" borderId="61" xfId="87" applyFont="1" applyBorder="1" applyAlignment="1">
      <alignment horizontal="center" vertical="center" wrapText="1" readingOrder="1"/>
    </xf>
    <xf numFmtId="0" fontId="71" fillId="0" borderId="0" xfId="87" applyFont="1" applyAlignment="1">
      <alignment horizontal="center" vertical="center" wrapText="1"/>
    </xf>
    <xf numFmtId="0" fontId="71" fillId="0" borderId="0" xfId="87" applyFont="1" applyAlignment="1">
      <alignment vertical="center" wrapText="1"/>
    </xf>
    <xf numFmtId="0" fontId="172" fillId="0" borderId="61" xfId="120" applyFont="1" applyBorder="1" applyAlignment="1">
      <alignment horizontal="left" vertical="top" wrapText="1"/>
    </xf>
    <xf numFmtId="2" fontId="172" fillId="0" borderId="61" xfId="120" applyNumberFormat="1" applyFont="1" applyBorder="1" applyAlignment="1">
      <alignment horizontal="right" vertical="center" wrapText="1"/>
    </xf>
    <xf numFmtId="0" fontId="172" fillId="0" borderId="61" xfId="120" applyFont="1" applyBorder="1" applyAlignment="1">
      <alignment horizontal="right" vertical="center" wrapText="1"/>
    </xf>
    <xf numFmtId="0" fontId="40" fillId="0" borderId="0" xfId="84" applyNumberFormat="1" applyFont="1" applyAlignment="1">
      <alignment horizontal="left" vertical="top" wrapText="1"/>
    </xf>
    <xf numFmtId="0" fontId="23" fillId="0" borderId="0" xfId="84" applyNumberFormat="1" applyAlignment="1">
      <alignment vertical="center"/>
    </xf>
    <xf numFmtId="0" fontId="35" fillId="0" borderId="0" xfId="84" applyNumberFormat="1" applyFont="1" applyAlignment="1">
      <alignment horizontal="center" vertical="top"/>
    </xf>
    <xf numFmtId="0" fontId="40" fillId="0" borderId="0" xfId="84" applyNumberFormat="1" applyFont="1" applyAlignment="1">
      <alignment vertical="top"/>
    </xf>
    <xf numFmtId="0" fontId="40" fillId="0" borderId="0" xfId="84" applyNumberFormat="1" applyFont="1" applyAlignment="1">
      <alignment horizontal="justify" vertical="top"/>
    </xf>
    <xf numFmtId="0" fontId="40" fillId="0" borderId="0" xfId="84" applyNumberFormat="1" applyFont="1" applyAlignment="1">
      <alignment vertical="center" wrapText="1"/>
    </xf>
    <xf numFmtId="0" fontId="40" fillId="0" borderId="0" xfId="84" applyNumberFormat="1" applyFont="1" applyAlignment="1">
      <alignment horizontal="left" wrapText="1"/>
    </xf>
    <xf numFmtId="0" fontId="40" fillId="0" borderId="0" xfId="84" applyNumberFormat="1" applyFont="1" applyAlignment="1">
      <alignment vertical="top" wrapText="1"/>
    </xf>
    <xf numFmtId="0" fontId="40" fillId="0" borderId="0" xfId="84" applyNumberFormat="1" applyFont="1" applyAlignment="1">
      <alignment wrapText="1"/>
    </xf>
    <xf numFmtId="0" fontId="40" fillId="0" borderId="0" xfId="84" applyNumberFormat="1" applyFont="1" applyAlignment="1">
      <alignment horizontal="justify" wrapText="1"/>
    </xf>
    <xf numFmtId="0" fontId="26" fillId="0" borderId="64" xfId="56" quotePrefix="1" applyFont="1" applyBorder="1"/>
    <xf numFmtId="4" fontId="26" fillId="0" borderId="64" xfId="56" applyNumberFormat="1" applyFont="1" applyBorder="1"/>
    <xf numFmtId="0" fontId="29" fillId="0" borderId="0" xfId="84" applyNumberFormat="1" applyFont="1" applyAlignment="1">
      <alignment horizontal="center" vertical="top" wrapText="1"/>
    </xf>
    <xf numFmtId="0" fontId="29" fillId="0" borderId="0" xfId="84" applyNumberFormat="1" applyFont="1" applyAlignment="1">
      <alignment vertical="top"/>
    </xf>
    <xf numFmtId="0" fontId="29" fillId="0" borderId="0" xfId="84" applyNumberFormat="1" applyFont="1" applyAlignment="1">
      <alignment vertical="center"/>
    </xf>
    <xf numFmtId="0" fontId="29" fillId="0" borderId="0" xfId="84" applyNumberFormat="1" applyFont="1" applyAlignment="1">
      <alignment horizontal="right" vertical="center"/>
    </xf>
    <xf numFmtId="0" fontId="36" fillId="0" borderId="0" xfId="84" applyNumberFormat="1" applyFont="1" applyAlignment="1">
      <alignment vertical="center"/>
    </xf>
    <xf numFmtId="0" fontId="36" fillId="0" borderId="0" xfId="84" applyNumberFormat="1" applyFont="1"/>
    <xf numFmtId="0" fontId="180" fillId="0" borderId="0" xfId="84" applyNumberFormat="1" applyFont="1" applyAlignment="1">
      <alignment horizontal="center" vertical="top" wrapText="1"/>
    </xf>
    <xf numFmtId="0" fontId="43" fillId="0" borderId="0" xfId="84" applyNumberFormat="1" applyFont="1" applyAlignment="1">
      <alignment horizontal="center" vertical="top"/>
    </xf>
    <xf numFmtId="0" fontId="43" fillId="0" borderId="0" xfId="84" applyNumberFormat="1" applyFont="1" applyAlignment="1">
      <alignment horizontal="justify" vertical="top"/>
    </xf>
    <xf numFmtId="0" fontId="100" fillId="0" borderId="0" xfId="59" applyFont="1" applyAlignment="1">
      <alignment horizontal="center"/>
    </xf>
    <xf numFmtId="0" fontId="184" fillId="0" borderId="0" xfId="49" applyFont="1"/>
    <xf numFmtId="0" fontId="63" fillId="0" borderId="0" xfId="144"/>
    <xf numFmtId="0" fontId="105" fillId="0" borderId="0" xfId="35" applyFont="1" applyAlignment="1">
      <alignment horizontal="left" wrapText="1"/>
    </xf>
    <xf numFmtId="0" fontId="186" fillId="0" borderId="0" xfId="49" applyFont="1"/>
    <xf numFmtId="0" fontId="52" fillId="0" borderId="0" xfId="59" applyFont="1"/>
    <xf numFmtId="0" fontId="52" fillId="0" borderId="0" xfId="59" applyFont="1" applyAlignment="1">
      <alignment wrapText="1"/>
    </xf>
    <xf numFmtId="2" fontId="52" fillId="0" borderId="0" xfId="59" applyNumberFormat="1" applyFont="1"/>
    <xf numFmtId="4" fontId="52" fillId="0" borderId="0" xfId="59" applyNumberFormat="1" applyFont="1"/>
    <xf numFmtId="0" fontId="52" fillId="0" borderId="0" xfId="58" applyFont="1" applyAlignment="1">
      <alignment horizontal="center" vertical="center" wrapText="1"/>
    </xf>
    <xf numFmtId="0" fontId="52" fillId="0" borderId="0" xfId="59" applyFont="1" applyAlignment="1">
      <alignment horizontal="center" vertical="center" wrapText="1"/>
    </xf>
    <xf numFmtId="0" fontId="0" fillId="0" borderId="66" xfId="0" applyBorder="1" applyAlignment="1">
      <alignment horizontal="center" vertical="top" wrapText="1"/>
    </xf>
    <xf numFmtId="0" fontId="0" fillId="0" borderId="0" xfId="0" applyAlignment="1">
      <alignment horizontal="left" vertical="top"/>
    </xf>
    <xf numFmtId="0" fontId="0" fillId="0" borderId="70" xfId="0" applyBorder="1" applyAlignment="1">
      <alignment horizontal="center" vertical="top" wrapText="1"/>
    </xf>
    <xf numFmtId="0" fontId="118" fillId="0" borderId="71" xfId="0" applyFont="1" applyBorder="1" applyAlignment="1">
      <alignment horizontal="center" vertical="top" wrapText="1"/>
    </xf>
    <xf numFmtId="0" fontId="0" fillId="0" borderId="71" xfId="0" applyBorder="1" applyAlignment="1">
      <alignment horizontal="center" vertical="top" wrapText="1"/>
    </xf>
    <xf numFmtId="1" fontId="191" fillId="0" borderId="71" xfId="0" applyNumberFormat="1" applyFont="1" applyBorder="1" applyAlignment="1">
      <alignment horizontal="center" vertical="top" shrinkToFit="1"/>
    </xf>
    <xf numFmtId="0" fontId="118" fillId="0" borderId="71" xfId="0" applyFont="1" applyBorder="1" applyAlignment="1">
      <alignment horizontal="left" vertical="top" wrapText="1"/>
    </xf>
    <xf numFmtId="2" fontId="191" fillId="0" borderId="71" xfId="0" applyNumberFormat="1" applyFont="1" applyBorder="1" applyAlignment="1">
      <alignment horizontal="center" vertical="top" shrinkToFit="1"/>
    </xf>
    <xf numFmtId="180" fontId="191" fillId="0" borderId="71" xfId="0" applyNumberFormat="1" applyFont="1" applyBorder="1" applyAlignment="1">
      <alignment horizontal="center" vertical="top" shrinkToFit="1"/>
    </xf>
    <xf numFmtId="0" fontId="192" fillId="0" borderId="27" xfId="59" applyFont="1" applyBorder="1"/>
    <xf numFmtId="0" fontId="192" fillId="0" borderId="26" xfId="59" applyFont="1" applyBorder="1"/>
    <xf numFmtId="0" fontId="192" fillId="0" borderId="25" xfId="59" applyFont="1" applyBorder="1"/>
    <xf numFmtId="0" fontId="192" fillId="0" borderId="24" xfId="59" applyFont="1" applyBorder="1"/>
    <xf numFmtId="0" fontId="192" fillId="0" borderId="23" xfId="59" applyFont="1" applyBorder="1"/>
    <xf numFmtId="0" fontId="192" fillId="0" borderId="22" xfId="59" applyFont="1" applyBorder="1"/>
    <xf numFmtId="0" fontId="192" fillId="6" borderId="32" xfId="59" applyFont="1" applyFill="1" applyBorder="1" applyAlignment="1">
      <alignment wrapText="1"/>
    </xf>
    <xf numFmtId="0" fontId="52" fillId="0" borderId="61" xfId="59" applyFont="1" applyBorder="1" applyAlignment="1">
      <alignment horizontal="center" vertical="center" wrapText="1"/>
    </xf>
    <xf numFmtId="0" fontId="52" fillId="0" borderId="61" xfId="59" applyFont="1" applyBorder="1" applyAlignment="1">
      <alignment vertical="center" wrapText="1"/>
    </xf>
    <xf numFmtId="0" fontId="52" fillId="0" borderId="61" xfId="59" applyFont="1" applyBorder="1" applyAlignment="1">
      <alignment horizontal="center" vertical="center"/>
    </xf>
    <xf numFmtId="0" fontId="52" fillId="0" borderId="61" xfId="59" applyFont="1" applyBorder="1" applyAlignment="1">
      <alignment horizontal="center" wrapText="1"/>
    </xf>
    <xf numFmtId="0" fontId="52" fillId="0" borderId="61" xfId="59" applyFont="1" applyBorder="1" applyAlignment="1">
      <alignment horizontal="center"/>
    </xf>
    <xf numFmtId="0" fontId="52" fillId="0" borderId="58" xfId="59" applyFont="1" applyBorder="1" applyAlignment="1">
      <alignment horizontal="center"/>
    </xf>
    <xf numFmtId="0" fontId="40" fillId="0" borderId="49" xfId="84" applyNumberFormat="1" applyFont="1" applyBorder="1" applyAlignment="1">
      <alignment horizontal="left" vertical="center" wrapText="1"/>
    </xf>
    <xf numFmtId="0" fontId="40" fillId="0" borderId="49" xfId="84" applyNumberFormat="1" applyFont="1" applyBorder="1" applyAlignment="1">
      <alignment horizontal="justify" vertical="top"/>
    </xf>
    <xf numFmtId="0" fontId="40" fillId="0" borderId="49" xfId="84" applyNumberFormat="1" applyFont="1" applyBorder="1" applyAlignment="1">
      <alignment vertical="top"/>
    </xf>
    <xf numFmtId="49" fontId="29" fillId="0" borderId="0" xfId="84" applyNumberFormat="1" applyFont="1"/>
    <xf numFmtId="0" fontId="40" fillId="0" borderId="0" xfId="84" applyNumberFormat="1" applyFont="1" applyAlignment="1">
      <alignment horizontal="justify" vertical="top" wrapText="1"/>
    </xf>
    <xf numFmtId="0" fontId="48" fillId="0" borderId="0" xfId="84" applyNumberFormat="1" applyFont="1" applyAlignment="1">
      <alignment horizontal="right"/>
    </xf>
    <xf numFmtId="0" fontId="49" fillId="0" borderId="0" xfId="84" applyNumberFormat="1" applyFont="1"/>
    <xf numFmtId="0" fontId="49" fillId="0" borderId="65" xfId="84" applyNumberFormat="1" applyFont="1" applyBorder="1" applyAlignment="1">
      <alignment horizontal="center"/>
    </xf>
    <xf numFmtId="0" fontId="49" fillId="0" borderId="0" xfId="84" applyNumberFormat="1" applyFont="1" applyAlignment="1">
      <alignment horizontal="right"/>
    </xf>
    <xf numFmtId="0" fontId="49" fillId="0" borderId="49" xfId="84" applyNumberFormat="1" applyFont="1" applyBorder="1" applyAlignment="1">
      <alignment wrapText="1"/>
    </xf>
    <xf numFmtId="0" fontId="49" fillId="0" borderId="53" xfId="84" applyNumberFormat="1" applyFont="1" applyBorder="1" applyAlignment="1">
      <alignment wrapText="1"/>
    </xf>
    <xf numFmtId="0" fontId="26" fillId="0" borderId="65" xfId="84" applyNumberFormat="1" applyFont="1" applyBorder="1" applyAlignment="1">
      <alignment horizontal="center"/>
    </xf>
    <xf numFmtId="0" fontId="26" fillId="0" borderId="56" xfId="84" applyNumberFormat="1" applyFont="1" applyBorder="1" applyAlignment="1">
      <alignment horizontal="center"/>
    </xf>
    <xf numFmtId="0" fontId="26" fillId="0" borderId="57" xfId="84" applyNumberFormat="1" applyFont="1" applyBorder="1"/>
    <xf numFmtId="14" fontId="26" fillId="0" borderId="0" xfId="84" applyNumberFormat="1" applyFont="1"/>
    <xf numFmtId="0" fontId="51" fillId="0" borderId="0" xfId="84" applyNumberFormat="1" applyFont="1"/>
    <xf numFmtId="0" fontId="68" fillId="0" borderId="61" xfId="84" applyNumberFormat="1" applyFont="1" applyBorder="1" applyAlignment="1">
      <alignment horizontal="center" vertical="center" wrapText="1"/>
    </xf>
    <xf numFmtId="0" fontId="68" fillId="0" borderId="61" xfId="84" applyNumberFormat="1" applyFont="1" applyBorder="1" applyAlignment="1">
      <alignment horizontal="center" wrapText="1"/>
    </xf>
    <xf numFmtId="4" fontId="68" fillId="0" borderId="61" xfId="84" applyNumberFormat="1" applyFont="1" applyBorder="1" applyAlignment="1">
      <alignment horizontal="center" wrapText="1"/>
    </xf>
    <xf numFmtId="0" fontId="54" fillId="0" borderId="12" xfId="84" applyNumberFormat="1" applyFont="1" applyBorder="1" applyAlignment="1">
      <alignment horizontal="center"/>
    </xf>
    <xf numFmtId="0" fontId="54" fillId="0" borderId="11" xfId="84" applyNumberFormat="1" applyFont="1" applyBorder="1" applyAlignment="1">
      <alignment horizontal="center"/>
    </xf>
    <xf numFmtId="0" fontId="68" fillId="0" borderId="62" xfId="84" applyNumberFormat="1" applyFont="1" applyBorder="1" applyAlignment="1">
      <alignment horizontal="center" vertical="center" wrapText="1"/>
    </xf>
    <xf numFmtId="0" fontId="49" fillId="0" borderId="19" xfId="84" applyNumberFormat="1" applyFont="1" applyBorder="1" applyAlignment="1">
      <alignment horizontal="center" vertical="center" wrapText="1"/>
    </xf>
    <xf numFmtId="4" fontId="49" fillId="0" borderId="12" xfId="84" applyNumberFormat="1" applyFont="1" applyBorder="1" applyAlignment="1">
      <alignment horizontal="center" wrapText="1"/>
    </xf>
    <xf numFmtId="165" fontId="30" fillId="0" borderId="10" xfId="84" applyNumberFormat="1" applyFont="1" applyBorder="1" applyAlignment="1">
      <alignment horizontal="left"/>
    </xf>
    <xf numFmtId="4" fontId="49" fillId="0" borderId="19" xfId="84" applyNumberFormat="1" applyFont="1" applyBorder="1" applyAlignment="1">
      <alignment horizontal="center" wrapText="1"/>
    </xf>
    <xf numFmtId="0" fontId="23" fillId="0" borderId="10" xfId="84" applyNumberFormat="1" applyBorder="1" applyAlignment="1">
      <alignment horizontal="left"/>
    </xf>
    <xf numFmtId="4" fontId="53" fillId="0" borderId="9" xfId="84" applyNumberFormat="1" applyFont="1" applyBorder="1" applyAlignment="1">
      <alignment horizontal="right" vertical="center" wrapText="1"/>
    </xf>
    <xf numFmtId="0" fontId="49" fillId="0" borderId="12" xfId="84" applyNumberFormat="1" applyFont="1" applyBorder="1" applyAlignment="1">
      <alignment horizontal="center" vertical="center" wrapText="1"/>
    </xf>
    <xf numFmtId="4" fontId="49" fillId="0" borderId="0" xfId="84" applyNumberFormat="1" applyFont="1" applyAlignment="1">
      <alignment horizontal="right" vertical="center" wrapText="1"/>
    </xf>
    <xf numFmtId="4" fontId="51" fillId="0" borderId="0" xfId="84" applyNumberFormat="1" applyFont="1"/>
    <xf numFmtId="4" fontId="50" fillId="0" borderId="0" xfId="84" applyNumberFormat="1" applyFont="1" applyAlignment="1">
      <alignment horizontal="right" vertical="center" wrapText="1"/>
    </xf>
    <xf numFmtId="0" fontId="23" fillId="0" borderId="0" xfId="84" applyNumberFormat="1" applyAlignment="1">
      <alignment wrapText="1"/>
    </xf>
    <xf numFmtId="0" fontId="49" fillId="0" borderId="13" xfId="84" applyNumberFormat="1" applyFont="1" applyBorder="1" applyAlignment="1">
      <alignment horizontal="center"/>
    </xf>
    <xf numFmtId="0" fontId="49" fillId="0" borderId="8" xfId="84" applyNumberFormat="1" applyFont="1" applyBorder="1" applyAlignment="1">
      <alignment wrapText="1"/>
    </xf>
    <xf numFmtId="0" fontId="49" fillId="0" borderId="30" xfId="84" applyNumberFormat="1" applyFont="1" applyBorder="1" applyAlignment="1">
      <alignment wrapText="1"/>
    </xf>
    <xf numFmtId="0" fontId="26" fillId="0" borderId="13" xfId="84" applyNumberFormat="1" applyFont="1" applyBorder="1" applyAlignment="1">
      <alignment horizontal="center"/>
    </xf>
    <xf numFmtId="0" fontId="26" fillId="0" borderId="15" xfId="84" applyNumberFormat="1" applyFont="1" applyBorder="1" applyAlignment="1">
      <alignment horizontal="center"/>
    </xf>
    <xf numFmtId="0" fontId="26" fillId="0" borderId="14" xfId="84" applyNumberFormat="1" applyFont="1" applyBorder="1"/>
    <xf numFmtId="0" fontId="68" fillId="0" borderId="12" xfId="84" applyNumberFormat="1" applyFont="1" applyBorder="1" applyAlignment="1">
      <alignment horizontal="center" wrapText="1"/>
    </xf>
    <xf numFmtId="0" fontId="81" fillId="0" borderId="0" xfId="62" applyFont="1"/>
    <xf numFmtId="0" fontId="63" fillId="0" borderId="0" xfId="62"/>
    <xf numFmtId="0" fontId="81" fillId="0" borderId="0" xfId="62" applyFont="1" applyAlignment="1">
      <alignment vertical="top"/>
    </xf>
    <xf numFmtId="0" fontId="83" fillId="0" borderId="0" xfId="62" applyFont="1" applyAlignment="1">
      <alignment wrapText="1"/>
    </xf>
    <xf numFmtId="0" fontId="81" fillId="0" borderId="36" xfId="62" applyFont="1" applyBorder="1"/>
    <xf numFmtId="0" fontId="81" fillId="0" borderId="34" xfId="62" applyFont="1" applyBorder="1"/>
    <xf numFmtId="0" fontId="81" fillId="0" borderId="61" xfId="62" applyFont="1" applyBorder="1" applyAlignment="1">
      <alignment horizontal="center" vertical="center"/>
    </xf>
    <xf numFmtId="0" fontId="81" fillId="0" borderId="62" xfId="62" applyFont="1" applyBorder="1" applyAlignment="1">
      <alignment horizontal="center" vertical="center"/>
    </xf>
    <xf numFmtId="0" fontId="81" fillId="0" borderId="54" xfId="62" applyFont="1" applyBorder="1" applyAlignment="1">
      <alignment horizontal="center" vertical="center"/>
    </xf>
    <xf numFmtId="0" fontId="81" fillId="0" borderId="62" xfId="62" applyFont="1" applyBorder="1" applyAlignment="1">
      <alignment horizontal="left" vertical="top" wrapText="1"/>
    </xf>
    <xf numFmtId="0" fontId="199" fillId="6" borderId="0" xfId="62" applyFont="1" applyFill="1"/>
    <xf numFmtId="0" fontId="81" fillId="0" borderId="18" xfId="62" applyFont="1" applyBorder="1" applyAlignment="1">
      <alignment horizontal="left" vertical="top" wrapText="1"/>
    </xf>
    <xf numFmtId="0" fontId="81" fillId="0" borderId="18" xfId="149" applyFont="1" applyBorder="1" applyAlignment="1">
      <alignment vertical="top" wrapText="1"/>
    </xf>
    <xf numFmtId="0" fontId="81" fillId="0" borderId="0" xfId="149" applyFont="1" applyAlignment="1">
      <alignment vertical="top" wrapText="1"/>
    </xf>
    <xf numFmtId="4" fontId="81" fillId="0" borderId="18" xfId="149" applyNumberFormat="1" applyFont="1" applyBorder="1" applyAlignment="1">
      <alignment vertical="top" wrapText="1"/>
    </xf>
    <xf numFmtId="0" fontId="200" fillId="6" borderId="0" xfId="62" applyFont="1" applyFill="1"/>
    <xf numFmtId="0" fontId="81" fillId="0" borderId="33" xfId="62" applyFont="1" applyBorder="1"/>
    <xf numFmtId="0" fontId="201" fillId="0" borderId="0" xfId="62" applyFont="1"/>
    <xf numFmtId="0" fontId="201" fillId="6" borderId="32" xfId="62" applyFont="1" applyFill="1" applyBorder="1" applyAlignment="1">
      <alignment wrapText="1"/>
    </xf>
    <xf numFmtId="0" fontId="192" fillId="0" borderId="27" xfId="62" applyFont="1" applyBorder="1"/>
    <xf numFmtId="0" fontId="192" fillId="0" borderId="26" xfId="62" applyFont="1" applyBorder="1"/>
    <xf numFmtId="0" fontId="192" fillId="0" borderId="25" xfId="62" applyFont="1" applyBorder="1"/>
    <xf numFmtId="0" fontId="192" fillId="0" borderId="24" xfId="62" applyFont="1" applyBorder="1"/>
    <xf numFmtId="0" fontId="81" fillId="0" borderId="62" xfId="149" applyFont="1" applyBorder="1" applyAlignment="1">
      <alignment vertical="top" wrapText="1"/>
    </xf>
    <xf numFmtId="4" fontId="81" fillId="0" borderId="62" xfId="149" applyNumberFormat="1" applyFont="1" applyBorder="1" applyAlignment="1">
      <alignment vertical="top" wrapText="1"/>
    </xf>
    <xf numFmtId="0" fontId="192" fillId="0" borderId="23" xfId="62" applyFont="1" applyBorder="1"/>
    <xf numFmtId="0" fontId="192" fillId="0" borderId="22" xfId="62" applyFont="1" applyBorder="1"/>
    <xf numFmtId="0" fontId="81" fillId="0" borderId="31" xfId="149" applyFont="1" applyBorder="1" applyAlignment="1">
      <alignment vertical="top" wrapText="1"/>
    </xf>
    <xf numFmtId="0" fontId="81" fillId="0" borderId="50" xfId="149" applyFont="1" applyBorder="1" applyAlignment="1">
      <alignment vertical="top" wrapText="1"/>
    </xf>
    <xf numFmtId="0" fontId="81" fillId="0" borderId="53" xfId="149" applyFont="1" applyBorder="1" applyAlignment="1">
      <alignment vertical="top" wrapText="1"/>
    </xf>
    <xf numFmtId="4" fontId="81" fillId="0" borderId="50" xfId="149" applyNumberFormat="1" applyFont="1" applyBorder="1" applyAlignment="1">
      <alignment vertical="top" wrapText="1"/>
    </xf>
    <xf numFmtId="0" fontId="81" fillId="0" borderId="61" xfId="62" applyFont="1" applyBorder="1" applyAlignment="1">
      <alignment horizontal="left" vertical="top" wrapText="1"/>
    </xf>
    <xf numFmtId="0" fontId="81" fillId="0" borderId="62" xfId="62" applyFont="1" applyBorder="1" applyAlignment="1">
      <alignment vertical="top" wrapText="1"/>
    </xf>
    <xf numFmtId="0" fontId="81" fillId="0" borderId="61" xfId="62" applyFont="1" applyBorder="1" applyAlignment="1">
      <alignment vertical="top" wrapText="1"/>
    </xf>
    <xf numFmtId="4" fontId="81" fillId="0" borderId="61" xfId="62" applyNumberFormat="1" applyFont="1" applyBorder="1" applyAlignment="1">
      <alignment vertical="top" wrapText="1"/>
    </xf>
    <xf numFmtId="0" fontId="81" fillId="0" borderId="27" xfId="62" applyFont="1" applyBorder="1"/>
    <xf numFmtId="0" fontId="81" fillId="0" borderId="29" xfId="62" applyFont="1" applyBorder="1"/>
    <xf numFmtId="0" fontId="63" fillId="0" borderId="26" xfId="62" applyBorder="1"/>
    <xf numFmtId="0" fontId="81" fillId="0" borderId="23" xfId="62" applyFont="1" applyBorder="1"/>
    <xf numFmtId="0" fontId="81" fillId="0" borderId="28" xfId="62" applyFont="1" applyBorder="1"/>
    <xf numFmtId="0" fontId="63" fillId="0" borderId="22" xfId="62" applyBorder="1"/>
    <xf numFmtId="0" fontId="81" fillId="0" borderId="62" xfId="62" applyFont="1" applyBorder="1" applyAlignment="1">
      <alignment wrapText="1"/>
    </xf>
    <xf numFmtId="4" fontId="81" fillId="0" borderId="62" xfId="62" applyNumberFormat="1" applyFont="1" applyBorder="1" applyAlignment="1">
      <alignment vertical="top" wrapText="1"/>
    </xf>
    <xf numFmtId="4" fontId="81" fillId="0" borderId="0" xfId="62" applyNumberFormat="1" applyFont="1"/>
    <xf numFmtId="0" fontId="81" fillId="0" borderId="18" xfId="62" applyFont="1" applyBorder="1" applyAlignment="1">
      <alignment vertical="top" wrapText="1"/>
    </xf>
    <xf numFmtId="4" fontId="81" fillId="0" borderId="18" xfId="62" applyNumberFormat="1" applyFont="1" applyBorder="1" applyAlignment="1">
      <alignment vertical="top" wrapText="1"/>
    </xf>
    <xf numFmtId="0" fontId="82" fillId="0" borderId="0" xfId="62" applyFont="1"/>
    <xf numFmtId="0" fontId="81" fillId="0" borderId="18" xfId="60" applyFont="1" applyBorder="1" applyAlignment="1">
      <alignment vertical="top" wrapText="1"/>
    </xf>
    <xf numFmtId="0" fontId="81" fillId="2" borderId="0" xfId="62" applyFont="1" applyFill="1"/>
    <xf numFmtId="0" fontId="82" fillId="0" borderId="61" xfId="62" applyFont="1" applyBorder="1" applyAlignment="1">
      <alignment vertical="top" wrapText="1"/>
    </xf>
    <xf numFmtId="4" fontId="82" fillId="0" borderId="61" xfId="62" applyNumberFormat="1" applyFont="1" applyBorder="1" applyAlignment="1">
      <alignment vertical="top" wrapText="1"/>
    </xf>
    <xf numFmtId="0" fontId="81" fillId="0" borderId="0" xfId="62" applyFont="1" applyAlignment="1">
      <alignment horizontal="left" vertical="top" wrapText="1"/>
    </xf>
    <xf numFmtId="0" fontId="81" fillId="0" borderId="0" xfId="62" applyFont="1" applyAlignment="1">
      <alignment vertical="top" wrapText="1"/>
    </xf>
    <xf numFmtId="0" fontId="81" fillId="0" borderId="0" xfId="62" applyFont="1" applyAlignment="1">
      <alignment horizontal="right" vertical="top" wrapText="1"/>
    </xf>
    <xf numFmtId="0" fontId="81" fillId="0" borderId="49" xfId="62" applyFont="1" applyBorder="1" applyAlignment="1">
      <alignment vertical="top" wrapText="1"/>
    </xf>
    <xf numFmtId="0" fontId="63" fillId="0" borderId="0" xfId="60"/>
    <xf numFmtId="0" fontId="81" fillId="0" borderId="0" xfId="62" applyFont="1" applyAlignment="1">
      <alignment horizontal="left" vertical="top"/>
    </xf>
    <xf numFmtId="0" fontId="159" fillId="0" borderId="0" xfId="83" applyFont="1" applyAlignment="1">
      <alignment horizontal="left" vertical="top" wrapText="1"/>
    </xf>
    <xf numFmtId="0" fontId="159" fillId="0" borderId="0" xfId="83" applyFont="1" applyAlignment="1">
      <alignment horizontal="right" vertical="top" wrapText="1"/>
    </xf>
    <xf numFmtId="2" fontId="172" fillId="0" borderId="59" xfId="120" applyNumberFormat="1" applyFont="1" applyBorder="1" applyAlignment="1">
      <alignment horizontal="right" vertical="center" wrapText="1"/>
    </xf>
    <xf numFmtId="0" fontId="172" fillId="0" borderId="59" xfId="120" applyFont="1" applyBorder="1" applyAlignment="1">
      <alignment horizontal="right" vertical="center" wrapText="1"/>
    </xf>
    <xf numFmtId="0" fontId="152" fillId="0" borderId="61" xfId="1" applyFont="1" applyBorder="1" applyAlignment="1">
      <alignment horizontal="center" vertical="center" wrapText="1"/>
    </xf>
    <xf numFmtId="0" fontId="81" fillId="0" borderId="18" xfId="152" applyFont="1" applyBorder="1" applyAlignment="1">
      <alignment vertical="top" wrapText="1"/>
    </xf>
    <xf numFmtId="0" fontId="81" fillId="0" borderId="0" xfId="152" applyFont="1" applyAlignment="1">
      <alignment vertical="top" wrapText="1"/>
    </xf>
    <xf numFmtId="4" fontId="81" fillId="0" borderId="18" xfId="152" applyNumberFormat="1" applyFont="1" applyBorder="1" applyAlignment="1">
      <alignment vertical="top" wrapText="1"/>
    </xf>
    <xf numFmtId="0" fontId="199" fillId="0" borderId="0" xfId="62" applyFont="1"/>
    <xf numFmtId="0" fontId="204" fillId="6" borderId="32" xfId="62" applyFont="1" applyFill="1" applyBorder="1" applyAlignment="1">
      <alignment wrapText="1"/>
    </xf>
    <xf numFmtId="0" fontId="81" fillId="0" borderId="50" xfId="152" applyFont="1" applyBorder="1" applyAlignment="1">
      <alignment vertical="top" wrapText="1"/>
    </xf>
    <xf numFmtId="4" fontId="81" fillId="0" borderId="50" xfId="152" applyNumberFormat="1" applyFont="1" applyBorder="1" applyAlignment="1">
      <alignment vertical="top" wrapText="1"/>
    </xf>
    <xf numFmtId="0" fontId="204" fillId="6" borderId="0" xfId="62" applyFont="1" applyFill="1" applyAlignment="1">
      <alignment wrapText="1"/>
    </xf>
    <xf numFmtId="0" fontId="81" fillId="0" borderId="31" xfId="152" applyFont="1" applyBorder="1" applyAlignment="1">
      <alignment vertical="top" wrapText="1"/>
    </xf>
    <xf numFmtId="0" fontId="81" fillId="0" borderId="62" xfId="152" applyFont="1" applyBorder="1" applyAlignment="1">
      <alignment horizontal="left" vertical="top" wrapText="1"/>
    </xf>
    <xf numFmtId="4" fontId="81" fillId="0" borderId="62" xfId="152" applyNumberFormat="1" applyFont="1" applyBorder="1" applyAlignment="1">
      <alignment horizontal="right" vertical="top" wrapText="1"/>
    </xf>
    <xf numFmtId="0" fontId="81" fillId="0" borderId="18" xfId="152" applyFont="1" applyBorder="1" applyAlignment="1">
      <alignment horizontal="left" vertical="top" wrapText="1"/>
    </xf>
    <xf numFmtId="4" fontId="81" fillId="0" borderId="18" xfId="152" applyNumberFormat="1" applyFont="1" applyBorder="1" applyAlignment="1">
      <alignment horizontal="left" vertical="top" wrapText="1"/>
    </xf>
    <xf numFmtId="0" fontId="200" fillId="0" borderId="0" xfId="62" applyFont="1"/>
    <xf numFmtId="0" fontId="81" fillId="0" borderId="25" xfId="62" applyFont="1" applyBorder="1"/>
    <xf numFmtId="0" fontId="81" fillId="0" borderId="24" xfId="62" applyFont="1" applyBorder="1"/>
    <xf numFmtId="0" fontId="81" fillId="0" borderId="26" xfId="62" applyFont="1" applyBorder="1"/>
    <xf numFmtId="4" fontId="82" fillId="0" borderId="18" xfId="152" applyNumberFormat="1" applyFont="1" applyBorder="1" applyAlignment="1">
      <alignment vertical="top" wrapText="1"/>
    </xf>
    <xf numFmtId="0" fontId="81" fillId="0" borderId="62" xfId="152" applyFont="1" applyBorder="1" applyAlignment="1">
      <alignment vertical="top" wrapText="1"/>
    </xf>
    <xf numFmtId="4" fontId="81" fillId="0" borderId="62" xfId="152" applyNumberFormat="1" applyFont="1" applyBorder="1" applyAlignment="1">
      <alignment vertical="top" wrapText="1"/>
    </xf>
    <xf numFmtId="0" fontId="81" fillId="0" borderId="22" xfId="62" applyFont="1" applyBorder="1"/>
    <xf numFmtId="0" fontId="81" fillId="0" borderId="53" xfId="152" applyFont="1" applyBorder="1" applyAlignment="1">
      <alignment vertical="top" wrapText="1"/>
    </xf>
    <xf numFmtId="0" fontId="81" fillId="0" borderId="0" xfId="153" applyFont="1"/>
    <xf numFmtId="0" fontId="81" fillId="0" borderId="0" xfId="153" applyFont="1" applyAlignment="1">
      <alignment horizontal="right"/>
    </xf>
    <xf numFmtId="0" fontId="205" fillId="0" borderId="61" xfId="154" applyFont="1" applyBorder="1" applyAlignment="1">
      <alignment horizontal="center" vertical="center" wrapText="1"/>
    </xf>
    <xf numFmtId="0" fontId="29" fillId="0" borderId="61" xfId="154" applyFont="1" applyBorder="1" applyAlignment="1">
      <alignment horizontal="center" vertical="center" wrapText="1"/>
    </xf>
    <xf numFmtId="4" fontId="81" fillId="0" borderId="0" xfId="153" applyNumberFormat="1" applyFont="1"/>
    <xf numFmtId="0" fontId="81" fillId="0" borderId="61" xfId="153" applyFont="1" applyBorder="1" applyAlignment="1">
      <alignment horizontal="center" vertical="center" wrapText="1"/>
    </xf>
    <xf numFmtId="0" fontId="81" fillId="0" borderId="61" xfId="153" applyFont="1" applyBorder="1" applyAlignment="1">
      <alignment horizontal="left" vertical="center" wrapText="1"/>
    </xf>
    <xf numFmtId="4" fontId="81" fillId="0" borderId="61" xfId="153" applyNumberFormat="1" applyFont="1" applyBorder="1" applyAlignment="1">
      <alignment horizontal="center" vertical="center" wrapText="1"/>
    </xf>
    <xf numFmtId="0" fontId="81" fillId="0" borderId="61" xfId="153" applyFont="1" applyBorder="1" applyAlignment="1">
      <alignment vertical="center" wrapText="1"/>
    </xf>
    <xf numFmtId="0" fontId="81" fillId="0" borderId="61" xfId="154" applyFont="1" applyBorder="1" applyAlignment="1">
      <alignment horizontal="left" vertical="center" wrapText="1"/>
    </xf>
    <xf numFmtId="0" fontId="82" fillId="0" borderId="61" xfId="153" applyFont="1" applyBorder="1" applyAlignment="1">
      <alignment vertical="center" wrapText="1"/>
    </xf>
    <xf numFmtId="4" fontId="82" fillId="0" borderId="61" xfId="153" applyNumberFormat="1" applyFont="1" applyBorder="1" applyAlignment="1">
      <alignment horizontal="center" vertical="center" wrapText="1"/>
    </xf>
    <xf numFmtId="4" fontId="82" fillId="0" borderId="61" xfId="153" applyNumberFormat="1" applyFont="1" applyBorder="1" applyAlignment="1">
      <alignment horizontal="center" vertical="center"/>
    </xf>
    <xf numFmtId="0" fontId="81" fillId="0" borderId="0" xfId="153" applyFont="1" applyAlignment="1">
      <alignment horizontal="center" vertical="center" wrapText="1"/>
    </xf>
    <xf numFmtId="0" fontId="81" fillId="0" borderId="0" xfId="153" applyFont="1" applyAlignment="1">
      <alignment vertical="center" wrapText="1"/>
    </xf>
    <xf numFmtId="4" fontId="82" fillId="0" borderId="0" xfId="153" applyNumberFormat="1" applyFont="1" applyAlignment="1">
      <alignment vertical="center" wrapText="1"/>
    </xf>
    <xf numFmtId="0" fontId="82" fillId="0" borderId="0" xfId="153" applyFont="1"/>
    <xf numFmtId="0" fontId="81" fillId="0" borderId="0" xfId="153" applyFont="1" applyAlignment="1">
      <alignment vertical="justify" wrapText="1"/>
    </xf>
    <xf numFmtId="0" fontId="81" fillId="0" borderId="0" xfId="153" applyFont="1" applyAlignment="1">
      <alignment wrapText="1"/>
    </xf>
    <xf numFmtId="0" fontId="52" fillId="7" borderId="62" xfId="58" applyFont="1" applyFill="1" applyBorder="1" applyAlignment="1">
      <alignment horizontal="left" vertical="center" wrapText="1"/>
    </xf>
    <xf numFmtId="0" fontId="52" fillId="7" borderId="0" xfId="59" applyFont="1" applyFill="1"/>
    <xf numFmtId="4" fontId="52" fillId="7" borderId="0" xfId="59" applyNumberFormat="1" applyFont="1" applyFill="1"/>
    <xf numFmtId="0" fontId="101" fillId="7" borderId="0" xfId="59" applyFont="1" applyFill="1" applyAlignment="1">
      <alignment horizontal="center" vertical="center"/>
    </xf>
    <xf numFmtId="0" fontId="101" fillId="7" borderId="0" xfId="59" applyFont="1" applyFill="1" applyAlignment="1">
      <alignment horizontal="justify" vertical="top"/>
    </xf>
    <xf numFmtId="0" fontId="193" fillId="7" borderId="31" xfId="58" applyFont="1" applyFill="1" applyBorder="1" applyAlignment="1">
      <alignment horizontal="center" vertical="center" wrapText="1"/>
    </xf>
    <xf numFmtId="0" fontId="52" fillId="7" borderId="16" xfId="58" applyFont="1" applyFill="1" applyBorder="1" applyAlignment="1">
      <alignment horizontal="center" vertical="center" wrapText="1"/>
    </xf>
    <xf numFmtId="2" fontId="81" fillId="0" borderId="61" xfId="153" applyNumberFormat="1" applyFont="1" applyBorder="1" applyAlignment="1">
      <alignment horizontal="center" vertical="center" wrapText="1"/>
    </xf>
    <xf numFmtId="0" fontId="187" fillId="7" borderId="18" xfId="58" applyFont="1" applyFill="1" applyBorder="1" applyAlignment="1">
      <alignment horizontal="left" vertical="center" wrapText="1"/>
    </xf>
    <xf numFmtId="0" fontId="52" fillId="7" borderId="18" xfId="58" applyFont="1" applyFill="1" applyBorder="1" applyAlignment="1">
      <alignment horizontal="left" vertical="center" wrapText="1"/>
    </xf>
    <xf numFmtId="0" fontId="81" fillId="0" borderId="12" xfId="62" applyFont="1" applyBorder="1" applyAlignment="1">
      <alignment horizontal="center" vertical="center"/>
    </xf>
    <xf numFmtId="0" fontId="81" fillId="0" borderId="18" xfId="157" applyFont="1" applyBorder="1" applyAlignment="1">
      <alignment vertical="top" wrapText="1"/>
    </xf>
    <xf numFmtId="0" fontId="81" fillId="0" borderId="0" xfId="157" applyFont="1" applyAlignment="1">
      <alignment vertical="top" wrapText="1"/>
    </xf>
    <xf numFmtId="4" fontId="81" fillId="0" borderId="18" xfId="157" applyNumberFormat="1" applyFont="1" applyBorder="1" applyAlignment="1">
      <alignment vertical="top" wrapText="1"/>
    </xf>
    <xf numFmtId="0" fontId="81" fillId="0" borderId="50" xfId="157" applyFont="1" applyBorder="1" applyAlignment="1">
      <alignment vertical="top" wrapText="1"/>
    </xf>
    <xf numFmtId="4" fontId="81" fillId="0" borderId="50" xfId="157" applyNumberFormat="1" applyFont="1" applyBorder="1" applyAlignment="1">
      <alignment vertical="top" wrapText="1"/>
    </xf>
    <xf numFmtId="0" fontId="81" fillId="0" borderId="31" xfId="157" applyFont="1" applyBorder="1" applyAlignment="1">
      <alignment vertical="top" wrapText="1"/>
    </xf>
    <xf numFmtId="0" fontId="81" fillId="0" borderId="62" xfId="157" applyFont="1" applyBorder="1" applyAlignment="1">
      <alignment horizontal="left" vertical="top" wrapText="1"/>
    </xf>
    <xf numFmtId="4" fontId="81" fillId="0" borderId="62" xfId="157" applyNumberFormat="1" applyFont="1" applyBorder="1" applyAlignment="1">
      <alignment horizontal="right" vertical="top" wrapText="1"/>
    </xf>
    <xf numFmtId="0" fontId="81" fillId="0" borderId="18" xfId="157" applyFont="1" applyBorder="1" applyAlignment="1">
      <alignment horizontal="left" vertical="top" wrapText="1"/>
    </xf>
    <xf numFmtId="4" fontId="81" fillId="0" borderId="18" xfId="157" applyNumberFormat="1" applyFont="1" applyBorder="1" applyAlignment="1">
      <alignment horizontal="left" vertical="top" wrapText="1"/>
    </xf>
    <xf numFmtId="4" fontId="82" fillId="0" borderId="18" xfId="157" applyNumberFormat="1" applyFont="1" applyBorder="1" applyAlignment="1">
      <alignment vertical="top" wrapText="1"/>
    </xf>
    <xf numFmtId="0" fontId="81" fillId="0" borderId="62" xfId="157" applyFont="1" applyBorder="1" applyAlignment="1">
      <alignment vertical="top" wrapText="1"/>
    </xf>
    <xf numFmtId="4" fontId="81" fillId="0" borderId="62" xfId="157" applyNumberFormat="1" applyFont="1" applyBorder="1" applyAlignment="1">
      <alignment vertical="top" wrapText="1"/>
    </xf>
    <xf numFmtId="0" fontId="81" fillId="0" borderId="53" xfId="157" applyFont="1" applyBorder="1" applyAlignment="1">
      <alignment vertical="top" wrapText="1"/>
    </xf>
    <xf numFmtId="0" fontId="81" fillId="0" borderId="12" xfId="62" applyFont="1" applyBorder="1" applyAlignment="1">
      <alignment horizontal="left" vertical="top" wrapText="1"/>
    </xf>
    <xf numFmtId="0" fontId="81" fillId="0" borderId="12" xfId="62" applyFont="1" applyBorder="1" applyAlignment="1">
      <alignment vertical="top" wrapText="1"/>
    </xf>
    <xf numFmtId="4" fontId="81" fillId="0" borderId="12" xfId="62" applyNumberFormat="1" applyFont="1" applyBorder="1" applyAlignment="1">
      <alignment vertical="top" wrapText="1"/>
    </xf>
    <xf numFmtId="0" fontId="82" fillId="0" borderId="12" xfId="62" applyFont="1" applyBorder="1" applyAlignment="1">
      <alignment vertical="top" wrapText="1"/>
    </xf>
    <xf numFmtId="4" fontId="82" fillId="0" borderId="12" xfId="62" applyNumberFormat="1" applyFont="1" applyBorder="1" applyAlignment="1">
      <alignment vertical="top" wrapText="1"/>
    </xf>
    <xf numFmtId="0" fontId="52" fillId="7" borderId="50" xfId="58" applyFont="1" applyFill="1" applyBorder="1" applyAlignment="1">
      <alignment horizontal="left" vertical="center" wrapText="1"/>
    </xf>
    <xf numFmtId="165" fontId="100" fillId="7" borderId="12" xfId="58" applyNumberFormat="1" applyFont="1" applyFill="1" applyBorder="1" applyAlignment="1">
      <alignment horizontal="center" vertical="center" wrapText="1"/>
    </xf>
    <xf numFmtId="181" fontId="52" fillId="7" borderId="12" xfId="58" applyNumberFormat="1" applyFont="1" applyFill="1" applyBorder="1" applyAlignment="1">
      <alignment horizontal="center" vertical="center" wrapText="1"/>
    </xf>
    <xf numFmtId="0" fontId="52" fillId="7" borderId="12" xfId="58" applyFont="1" applyFill="1" applyBorder="1" applyAlignment="1">
      <alignment horizontal="center" vertical="center" wrapText="1"/>
    </xf>
    <xf numFmtId="0" fontId="52" fillId="7" borderId="12" xfId="58" applyFont="1" applyFill="1" applyBorder="1" applyAlignment="1">
      <alignment horizontal="left" vertical="center" wrapText="1"/>
    </xf>
    <xf numFmtId="2" fontId="152" fillId="0" borderId="61" xfId="120" applyNumberFormat="1" applyFont="1" applyBorder="1" applyAlignment="1">
      <alignment horizontal="right" vertical="center" wrapText="1"/>
    </xf>
    <xf numFmtId="49" fontId="118" fillId="2" borderId="0" xfId="77" applyNumberFormat="1" applyFont="1" applyFill="1"/>
    <xf numFmtId="0" fontId="118" fillId="2" borderId="0" xfId="77" applyFont="1" applyFill="1"/>
    <xf numFmtId="0" fontId="118" fillId="0" borderId="0" xfId="77" applyFont="1"/>
    <xf numFmtId="0" fontId="118" fillId="2" borderId="0" xfId="77" applyFont="1" applyFill="1" applyAlignment="1">
      <alignment horizontal="right" vertical="top" wrapText="1"/>
    </xf>
    <xf numFmtId="0" fontId="118" fillId="2" borderId="0" xfId="77" applyFont="1" applyFill="1" applyAlignment="1">
      <alignment vertical="top" wrapText="1"/>
    </xf>
    <xf numFmtId="49" fontId="118" fillId="2" borderId="0" xfId="77" applyNumberFormat="1" applyFont="1" applyFill="1" applyAlignment="1">
      <alignment horizontal="center" vertical="center" wrapText="1"/>
    </xf>
    <xf numFmtId="0" fontId="118" fillId="2" borderId="0" xfId="77" applyFont="1" applyFill="1" applyAlignment="1">
      <alignment horizontal="center" vertical="center" wrapText="1"/>
    </xf>
    <xf numFmtId="1" fontId="118" fillId="2" borderId="0" xfId="77" applyNumberFormat="1" applyFont="1" applyFill="1" applyAlignment="1">
      <alignment horizontal="center" vertical="center" wrapText="1"/>
    </xf>
    <xf numFmtId="0" fontId="139" fillId="2" borderId="0" xfId="77" applyFont="1" applyFill="1" applyAlignment="1">
      <alignment horizontal="center" vertical="center" wrapText="1"/>
    </xf>
    <xf numFmtId="0" fontId="142" fillId="2" borderId="0" xfId="77" applyFont="1" applyFill="1" applyAlignment="1">
      <alignment vertical="center" wrapText="1"/>
    </xf>
    <xf numFmtId="49" fontId="139" fillId="2" borderId="0" xfId="77" applyNumberFormat="1" applyFont="1" applyFill="1" applyAlignment="1">
      <alignment horizontal="center" vertical="center" wrapText="1"/>
    </xf>
    <xf numFmtId="1" fontId="139" fillId="2" borderId="0" xfId="77" applyNumberFormat="1" applyFont="1" applyFill="1" applyAlignment="1">
      <alignment horizontal="center" vertical="center" wrapText="1"/>
    </xf>
    <xf numFmtId="0" fontId="142" fillId="2" borderId="0" xfId="77" applyFont="1" applyFill="1" applyAlignment="1">
      <alignment horizontal="right" vertical="top" wrapText="1"/>
    </xf>
    <xf numFmtId="0" fontId="143" fillId="7" borderId="0" xfId="77" applyFont="1" applyFill="1" applyAlignment="1">
      <alignment horizontal="left" vertical="top" wrapText="1"/>
    </xf>
    <xf numFmtId="0" fontId="118" fillId="2" borderId="0" xfId="77" applyFont="1" applyFill="1" applyAlignment="1">
      <alignment horizontal="center" vertical="top" wrapText="1"/>
    </xf>
    <xf numFmtId="0" fontId="213" fillId="0" borderId="0" xfId="144" applyFont="1" applyAlignment="1">
      <alignment horizontal="center" vertical="top"/>
    </xf>
    <xf numFmtId="0" fontId="118" fillId="0" borderId="0" xfId="144" applyFont="1" applyAlignment="1">
      <alignment horizontal="right" vertical="top"/>
    </xf>
    <xf numFmtId="0" fontId="118" fillId="0" borderId="0" xfId="144" applyFont="1"/>
    <xf numFmtId="2" fontId="81" fillId="0" borderId="0" xfId="77" applyNumberFormat="1" applyFont="1" applyAlignment="1">
      <alignment wrapText="1"/>
    </xf>
    <xf numFmtId="0" fontId="118" fillId="0" borderId="0" xfId="144" applyFont="1" applyAlignment="1">
      <alignment horizontal="center" vertical="top"/>
    </xf>
    <xf numFmtId="0" fontId="81" fillId="0" borderId="0" xfId="144" applyFont="1" applyAlignment="1">
      <alignment horizontal="left"/>
    </xf>
    <xf numFmtId="0" fontId="81" fillId="0" borderId="0" xfId="144" applyFont="1" applyAlignment="1">
      <alignment horizontal="left" vertical="top" wrapText="1"/>
    </xf>
    <xf numFmtId="0" fontId="81" fillId="0" borderId="0" xfId="144" applyFont="1"/>
    <xf numFmtId="0" fontId="81" fillId="0" borderId="0" xfId="144" applyFont="1" applyAlignment="1">
      <alignment horizontal="center" vertical="top"/>
    </xf>
    <xf numFmtId="0" fontId="81" fillId="0" borderId="0" xfId="144" applyFont="1" applyAlignment="1">
      <alignment horizontal="right" vertical="top"/>
    </xf>
    <xf numFmtId="0" fontId="143" fillId="0" borderId="0" xfId="144" applyFont="1" applyAlignment="1">
      <alignment horizontal="right" vertical="top"/>
    </xf>
    <xf numFmtId="0" fontId="214" fillId="0" borderId="0" xfId="77" applyFont="1" applyAlignment="1">
      <alignment wrapText="1"/>
    </xf>
    <xf numFmtId="0" fontId="215" fillId="0" borderId="0" xfId="77" applyFont="1" applyAlignment="1">
      <alignment wrapText="1"/>
    </xf>
    <xf numFmtId="0" fontId="143" fillId="7" borderId="61" xfId="77" applyFont="1" applyFill="1" applyBorder="1" applyAlignment="1">
      <alignment horizontal="left" vertical="top" wrapText="1"/>
    </xf>
    <xf numFmtId="0" fontId="143" fillId="7" borderId="59" xfId="77" applyFont="1" applyFill="1" applyBorder="1" applyAlignment="1">
      <alignment horizontal="left" vertical="top" wrapText="1"/>
    </xf>
    <xf numFmtId="0" fontId="143" fillId="7" borderId="58" xfId="77" applyFont="1" applyFill="1" applyBorder="1" applyAlignment="1">
      <alignment horizontal="left" vertical="top" wrapText="1"/>
    </xf>
    <xf numFmtId="0" fontId="143" fillId="7" borderId="31" xfId="77" applyFont="1" applyFill="1" applyBorder="1" applyAlignment="1">
      <alignment horizontal="left" vertical="top" wrapText="1"/>
    </xf>
    <xf numFmtId="2" fontId="143" fillId="7" borderId="59" xfId="77" applyNumberFormat="1" applyFont="1" applyFill="1" applyBorder="1" applyAlignment="1">
      <alignment horizontal="left" vertical="top" wrapText="1"/>
    </xf>
    <xf numFmtId="1" fontId="143" fillId="7" borderId="59" xfId="77" applyNumberFormat="1" applyFont="1" applyFill="1" applyBorder="1" applyAlignment="1">
      <alignment horizontal="left" vertical="top" wrapText="1"/>
    </xf>
    <xf numFmtId="165" fontId="143" fillId="7" borderId="59" xfId="77" applyNumberFormat="1" applyFont="1" applyFill="1" applyBorder="1" applyAlignment="1">
      <alignment horizontal="left" vertical="top" wrapText="1"/>
    </xf>
    <xf numFmtId="180" fontId="143" fillId="7" borderId="59" xfId="77" applyNumberFormat="1" applyFont="1" applyFill="1" applyBorder="1" applyAlignment="1">
      <alignment horizontal="left" vertical="top" wrapText="1"/>
    </xf>
    <xf numFmtId="49" fontId="139" fillId="2" borderId="80" xfId="77" applyNumberFormat="1" applyFont="1" applyFill="1" applyBorder="1" applyAlignment="1">
      <alignment horizontal="center" vertical="center" wrapText="1"/>
    </xf>
    <xf numFmtId="0" fontId="139" fillId="2" borderId="81" xfId="77" applyFont="1" applyFill="1" applyBorder="1" applyAlignment="1">
      <alignment horizontal="center" vertical="center" wrapText="1"/>
    </xf>
    <xf numFmtId="1" fontId="139" fillId="2" borderId="82" xfId="77" applyNumberFormat="1" applyFont="1" applyFill="1" applyBorder="1" applyAlignment="1">
      <alignment horizontal="center" vertical="center" wrapText="1"/>
    </xf>
    <xf numFmtId="0" fontId="118" fillId="7" borderId="61" xfId="77" applyFont="1" applyFill="1" applyBorder="1" applyAlignment="1">
      <alignment horizontal="left" vertical="center" wrapText="1"/>
    </xf>
    <xf numFmtId="0" fontId="139" fillId="7" borderId="61" xfId="77" applyFont="1" applyFill="1" applyBorder="1" applyAlignment="1">
      <alignment horizontal="center" vertical="center" wrapText="1"/>
    </xf>
    <xf numFmtId="4" fontId="139" fillId="7" borderId="77" xfId="165" applyNumberFormat="1" applyFont="1" applyFill="1" applyBorder="1" applyAlignment="1">
      <alignment horizontal="center" vertical="center" wrapText="1"/>
    </xf>
    <xf numFmtId="1" fontId="139" fillId="7" borderId="0" xfId="77" applyNumberFormat="1" applyFont="1" applyFill="1" applyAlignment="1">
      <alignment horizontal="center" vertical="center" wrapText="1"/>
    </xf>
    <xf numFmtId="0" fontId="139" fillId="7" borderId="0" xfId="77" applyFont="1" applyFill="1" applyAlignment="1">
      <alignment horizontal="center" vertical="center" wrapText="1"/>
    </xf>
    <xf numFmtId="49" fontId="118" fillId="7" borderId="76" xfId="77" applyNumberFormat="1" applyFont="1" applyFill="1" applyBorder="1" applyAlignment="1">
      <alignment horizontal="center" vertical="center" wrapText="1"/>
    </xf>
    <xf numFmtId="0" fontId="118" fillId="7" borderId="61" xfId="77" applyFont="1" applyFill="1" applyBorder="1" applyAlignment="1">
      <alignment horizontal="center" vertical="center" wrapText="1"/>
    </xf>
    <xf numFmtId="2" fontId="118" fillId="7" borderId="77" xfId="77" applyNumberFormat="1" applyFont="1" applyFill="1" applyBorder="1" applyAlignment="1">
      <alignment horizontal="center" vertical="center" wrapText="1"/>
    </xf>
    <xf numFmtId="1" fontId="118" fillId="0" borderId="0" xfId="77" applyNumberFormat="1" applyFont="1" applyAlignment="1">
      <alignment horizontal="center" vertical="center" wrapText="1"/>
    </xf>
    <xf numFmtId="0" fontId="118" fillId="0" borderId="0" xfId="77" applyFont="1" applyAlignment="1">
      <alignment horizontal="center" vertical="center" wrapText="1"/>
    </xf>
    <xf numFmtId="0" fontId="118" fillId="7" borderId="59" xfId="61" applyFont="1" applyFill="1" applyBorder="1" applyAlignment="1">
      <alignment horizontal="left" vertical="top" wrapText="1"/>
    </xf>
    <xf numFmtId="0" fontId="118" fillId="7" borderId="58" xfId="61" applyFont="1" applyFill="1" applyBorder="1" applyAlignment="1">
      <alignment horizontal="left" vertical="top" wrapText="1"/>
    </xf>
    <xf numFmtId="49" fontId="118" fillId="7" borderId="61" xfId="61" applyNumberFormat="1" applyFont="1" applyFill="1" applyBorder="1" applyAlignment="1">
      <alignment horizontal="left" wrapText="1"/>
    </xf>
    <xf numFmtId="0" fontId="118" fillId="7" borderId="61" xfId="61" applyFont="1" applyFill="1" applyBorder="1" applyAlignment="1">
      <alignment horizontal="center" vertical="center" wrapText="1"/>
    </xf>
    <xf numFmtId="0" fontId="118" fillId="7" borderId="77" xfId="61" applyFont="1" applyFill="1" applyBorder="1" applyAlignment="1">
      <alignment horizontal="center" vertical="center" wrapText="1"/>
    </xf>
    <xf numFmtId="0" fontId="118" fillId="7" borderId="61" xfId="61" applyFont="1" applyFill="1" applyBorder="1" applyAlignment="1">
      <alignment wrapText="1"/>
    </xf>
    <xf numFmtId="182" fontId="118" fillId="7" borderId="77" xfId="61" applyNumberFormat="1" applyFont="1" applyFill="1" applyBorder="1" applyAlignment="1">
      <alignment horizontal="center"/>
    </xf>
    <xf numFmtId="2" fontId="118" fillId="7" borderId="61" xfId="61" applyNumberFormat="1" applyFont="1" applyFill="1" applyBorder="1" applyAlignment="1">
      <alignment wrapText="1"/>
    </xf>
    <xf numFmtId="49" fontId="118" fillId="7" borderId="61" xfId="61" applyNumberFormat="1" applyFont="1" applyFill="1" applyBorder="1" applyAlignment="1">
      <alignment horizontal="left" vertical="center" wrapText="1"/>
    </xf>
    <xf numFmtId="0" fontId="118" fillId="7" borderId="61" xfId="61" applyFont="1" applyFill="1" applyBorder="1"/>
    <xf numFmtId="183" fontId="118" fillId="7" borderId="77" xfId="61" applyNumberFormat="1" applyFont="1" applyFill="1" applyBorder="1" applyAlignment="1">
      <alignment horizontal="center"/>
    </xf>
    <xf numFmtId="0" fontId="118" fillId="7" borderId="61" xfId="61" applyFont="1" applyFill="1" applyBorder="1" applyAlignment="1">
      <alignment horizontal="left" wrapText="1"/>
    </xf>
    <xf numFmtId="0" fontId="118" fillId="7" borderId="61" xfId="61" applyFont="1" applyFill="1" applyBorder="1" applyAlignment="1">
      <alignment horizontal="center" vertical="center"/>
    </xf>
    <xf numFmtId="4" fontId="118" fillId="7" borderId="77" xfId="61" applyNumberFormat="1" applyFont="1" applyFill="1" applyBorder="1" applyAlignment="1">
      <alignment horizontal="center"/>
    </xf>
    <xf numFmtId="0" fontId="118" fillId="7" borderId="61" xfId="61" applyFont="1" applyFill="1" applyBorder="1" applyAlignment="1">
      <alignment horizontal="center"/>
    </xf>
    <xf numFmtId="184" fontId="118" fillId="7" borderId="77" xfId="61" applyNumberFormat="1" applyFont="1" applyFill="1" applyBorder="1" applyAlignment="1">
      <alignment horizontal="center"/>
    </xf>
    <xf numFmtId="0" fontId="118" fillId="7" borderId="61" xfId="61" applyFont="1" applyFill="1" applyBorder="1" applyAlignment="1">
      <alignment horizontal="right" wrapText="1"/>
    </xf>
    <xf numFmtId="0" fontId="118" fillId="7" borderId="61" xfId="61" applyFont="1" applyFill="1" applyBorder="1" applyAlignment="1">
      <alignment horizontal="right"/>
    </xf>
    <xf numFmtId="4" fontId="139" fillId="7" borderId="77" xfId="61" applyNumberFormat="1" applyFont="1" applyFill="1" applyBorder="1" applyAlignment="1">
      <alignment horizontal="center"/>
    </xf>
    <xf numFmtId="0" fontId="118" fillId="7" borderId="61" xfId="61" applyFont="1" applyFill="1" applyBorder="1" applyAlignment="1">
      <alignment horizontal="center" wrapText="1"/>
    </xf>
    <xf numFmtId="0" fontId="118" fillId="7" borderId="61" xfId="61" applyFont="1" applyFill="1" applyBorder="1" applyAlignment="1">
      <alignment horizontal="left"/>
    </xf>
    <xf numFmtId="49" fontId="118" fillId="7" borderId="84" xfId="61" applyNumberFormat="1" applyFont="1" applyFill="1" applyBorder="1" applyAlignment="1">
      <alignment horizontal="left" vertical="top"/>
    </xf>
    <xf numFmtId="0" fontId="118" fillId="7" borderId="77" xfId="61" applyFont="1" applyFill="1" applyBorder="1" applyAlignment="1">
      <alignment horizontal="center" vertical="center"/>
    </xf>
    <xf numFmtId="179" fontId="118" fillId="7" borderId="77" xfId="61" applyNumberFormat="1" applyFont="1" applyFill="1" applyBorder="1" applyAlignment="1">
      <alignment horizontal="center"/>
    </xf>
    <xf numFmtId="2" fontId="118" fillId="7" borderId="77" xfId="61" applyNumberFormat="1" applyFont="1" applyFill="1" applyBorder="1" applyAlignment="1">
      <alignment horizontal="center"/>
    </xf>
    <xf numFmtId="170" fontId="118" fillId="7" borderId="77" xfId="61" applyNumberFormat="1" applyFont="1" applyFill="1" applyBorder="1" applyAlignment="1">
      <alignment horizontal="center"/>
    </xf>
    <xf numFmtId="2" fontId="139" fillId="7" borderId="77" xfId="61" applyNumberFormat="1" applyFont="1" applyFill="1" applyBorder="1" applyAlignment="1">
      <alignment horizontal="center"/>
    </xf>
    <xf numFmtId="180" fontId="118" fillId="7" borderId="61" xfId="61" applyNumberFormat="1" applyFont="1" applyFill="1" applyBorder="1"/>
    <xf numFmtId="0" fontId="118" fillId="7" borderId="61" xfId="61" applyFont="1" applyFill="1" applyBorder="1" applyAlignment="1">
      <alignment horizontal="left" vertical="top" wrapText="1"/>
    </xf>
    <xf numFmtId="0" fontId="139" fillId="7" borderId="61" xfId="61" applyFont="1" applyFill="1" applyBorder="1" applyAlignment="1">
      <alignment horizontal="left" vertical="top" wrapText="1"/>
    </xf>
    <xf numFmtId="1" fontId="118" fillId="7" borderId="61" xfId="61" applyNumberFormat="1" applyFont="1" applyFill="1" applyBorder="1" applyAlignment="1">
      <alignment horizontal="right" vertical="top" wrapText="1"/>
    </xf>
    <xf numFmtId="3" fontId="118" fillId="7" borderId="77" xfId="61" applyNumberFormat="1" applyFont="1" applyFill="1" applyBorder="1" applyAlignment="1">
      <alignment horizontal="center"/>
    </xf>
    <xf numFmtId="4" fontId="139" fillId="7" borderId="59" xfId="61" applyNumberFormat="1" applyFont="1" applyFill="1" applyBorder="1" applyAlignment="1">
      <alignment horizontal="center"/>
    </xf>
    <xf numFmtId="4" fontId="139" fillId="7" borderId="61" xfId="61" applyNumberFormat="1" applyFont="1" applyFill="1" applyBorder="1" applyAlignment="1">
      <alignment horizontal="center"/>
    </xf>
    <xf numFmtId="0" fontId="118" fillId="7" borderId="61" xfId="61" applyFont="1" applyFill="1" applyBorder="1" applyAlignment="1">
      <alignment horizontal="right" vertical="top" wrapText="1"/>
    </xf>
    <xf numFmtId="0" fontId="118" fillId="7" borderId="76" xfId="61" applyFont="1" applyFill="1" applyBorder="1"/>
    <xf numFmtId="0" fontId="139" fillId="7" borderId="61" xfId="61" applyFont="1" applyFill="1" applyBorder="1"/>
    <xf numFmtId="1" fontId="118" fillId="7" borderId="0" xfId="77" applyNumberFormat="1" applyFont="1" applyFill="1" applyAlignment="1">
      <alignment horizontal="center" vertical="center" wrapText="1"/>
    </xf>
    <xf numFmtId="0" fontId="118" fillId="7" borderId="0" xfId="77" applyFont="1" applyFill="1" applyAlignment="1">
      <alignment horizontal="center" vertical="center" wrapText="1"/>
    </xf>
    <xf numFmtId="0" fontId="118" fillId="7" borderId="61" xfId="77" applyFont="1" applyFill="1" applyBorder="1" applyAlignment="1">
      <alignment vertical="center" wrapText="1"/>
    </xf>
    <xf numFmtId="4" fontId="139" fillId="7" borderId="77" xfId="77" applyNumberFormat="1" applyFont="1" applyFill="1" applyBorder="1" applyAlignment="1">
      <alignment horizontal="center" vertical="center" wrapText="1"/>
    </xf>
    <xf numFmtId="4" fontId="139" fillId="7" borderId="61" xfId="77" applyNumberFormat="1" applyFont="1" applyFill="1" applyBorder="1" applyAlignment="1">
      <alignment horizontal="center" vertical="center" wrapText="1"/>
    </xf>
    <xf numFmtId="0" fontId="118" fillId="7" borderId="0" xfId="77" applyFont="1" applyFill="1" applyAlignment="1">
      <alignment horizontal="left" vertical="center" wrapText="1"/>
    </xf>
    <xf numFmtId="4" fontId="139" fillId="7" borderId="0" xfId="77" applyNumberFormat="1" applyFont="1" applyFill="1" applyAlignment="1">
      <alignment horizontal="center" vertical="center" wrapText="1"/>
    </xf>
    <xf numFmtId="0" fontId="216" fillId="0" borderId="0" xfId="77" applyFont="1" applyAlignment="1">
      <alignment horizontal="justify" vertical="center"/>
    </xf>
    <xf numFmtId="0" fontId="217" fillId="0" borderId="0" xfId="77" applyFont="1" applyAlignment="1">
      <alignment wrapText="1"/>
    </xf>
    <xf numFmtId="0" fontId="217" fillId="0" borderId="0" xfId="77" applyFont="1"/>
    <xf numFmtId="0" fontId="218" fillId="0" borderId="49" xfId="77" applyFont="1" applyBorder="1"/>
    <xf numFmtId="0" fontId="217" fillId="0" borderId="0" xfId="77" applyFont="1" applyAlignment="1">
      <alignment horizontal="center"/>
    </xf>
    <xf numFmtId="0" fontId="219" fillId="0" borderId="0" xfId="77" applyFont="1" applyAlignment="1">
      <alignment vertical="center"/>
    </xf>
    <xf numFmtId="0" fontId="220" fillId="0" borderId="0" xfId="77" applyFont="1"/>
    <xf numFmtId="0" fontId="118" fillId="0" borderId="0" xfId="166" applyFont="1" applyAlignment="1">
      <alignment horizontal="left" wrapText="1"/>
    </xf>
    <xf numFmtId="0" fontId="219" fillId="0" borderId="0" xfId="77" applyFont="1" applyAlignment="1">
      <alignment horizontal="center" vertical="center"/>
    </xf>
    <xf numFmtId="0" fontId="118" fillId="2" borderId="0" xfId="144" applyFont="1" applyFill="1" applyAlignment="1">
      <alignment horizontal="center" vertical="center" wrapText="1"/>
    </xf>
    <xf numFmtId="0" fontId="221" fillId="0" borderId="0" xfId="166" applyFont="1" applyAlignment="1">
      <alignment horizontal="center" vertical="top"/>
    </xf>
    <xf numFmtId="0" fontId="81" fillId="2" borderId="0" xfId="144" applyFont="1" applyFill="1" applyAlignment="1">
      <alignment horizontal="center" vertical="center" wrapText="1"/>
    </xf>
    <xf numFmtId="2" fontId="81" fillId="0" borderId="0" xfId="144" applyNumberFormat="1" applyFont="1" applyAlignment="1">
      <alignment vertical="top" wrapText="1"/>
    </xf>
    <xf numFmtId="0" fontId="52" fillId="7" borderId="86" xfId="58" applyFont="1" applyFill="1" applyBorder="1" applyAlignment="1">
      <alignment horizontal="center" vertical="center" wrapText="1"/>
    </xf>
    <xf numFmtId="0" fontId="184" fillId="7" borderId="87" xfId="58" applyFont="1" applyFill="1" applyBorder="1" applyAlignment="1">
      <alignment horizontal="center" vertical="top" wrapText="1"/>
    </xf>
    <xf numFmtId="0" fontId="52" fillId="7" borderId="87" xfId="58" applyFont="1" applyFill="1" applyBorder="1" applyAlignment="1">
      <alignment horizontal="left" vertical="center" wrapText="1"/>
    </xf>
    <xf numFmtId="181" fontId="52" fillId="7" borderId="87" xfId="58" applyNumberFormat="1" applyFont="1" applyFill="1" applyBorder="1" applyAlignment="1">
      <alignment horizontal="center" vertical="center" wrapText="1"/>
    </xf>
    <xf numFmtId="0" fontId="52" fillId="7" borderId="87" xfId="58" applyFont="1" applyFill="1" applyBorder="1" applyAlignment="1">
      <alignment horizontal="center" vertical="center" wrapText="1"/>
    </xf>
    <xf numFmtId="4" fontId="52" fillId="7" borderId="87" xfId="58" applyNumberFormat="1" applyFont="1" applyFill="1" applyBorder="1" applyAlignment="1">
      <alignment horizontal="right" vertical="center" wrapText="1"/>
    </xf>
    <xf numFmtId="0" fontId="121" fillId="0" borderId="0" xfId="77"/>
    <xf numFmtId="0" fontId="224" fillId="0" borderId="0" xfId="77" applyFont="1" applyAlignment="1">
      <alignment horizontal="left" vertical="center" wrapText="1"/>
    </xf>
    <xf numFmtId="0" fontId="224" fillId="0" borderId="0" xfId="77" applyFont="1" applyAlignment="1">
      <alignment horizontal="left" vertical="center"/>
    </xf>
    <xf numFmtId="0" fontId="223" fillId="0" borderId="0" xfId="77" applyFont="1" applyAlignment="1">
      <alignment horizontal="center"/>
    </xf>
    <xf numFmtId="0" fontId="121" fillId="0" borderId="0" xfId="77" applyAlignment="1">
      <alignment horizontal="center"/>
    </xf>
    <xf numFmtId="0" fontId="227" fillId="0" borderId="49" xfId="77" applyFont="1" applyBorder="1" applyAlignment="1">
      <alignment horizontal="center"/>
    </xf>
    <xf numFmtId="0" fontId="121" fillId="0" borderId="12" xfId="77" applyBorder="1" applyAlignment="1">
      <alignment horizontal="center"/>
    </xf>
    <xf numFmtId="0" fontId="121" fillId="0" borderId="12" xfId="77" applyBorder="1" applyAlignment="1">
      <alignment horizontal="center" wrapText="1"/>
    </xf>
    <xf numFmtId="0" fontId="121" fillId="8" borderId="12" xfId="77" applyFill="1" applyBorder="1"/>
    <xf numFmtId="0" fontId="223" fillId="8" borderId="12" xfId="77" applyFont="1" applyFill="1" applyBorder="1" applyAlignment="1">
      <alignment horizontal="left" wrapText="1"/>
    </xf>
    <xf numFmtId="0" fontId="121" fillId="8" borderId="12" xfId="77" applyFill="1" applyBorder="1" applyAlignment="1">
      <alignment wrapText="1"/>
    </xf>
    <xf numFmtId="0" fontId="121" fillId="8" borderId="0" xfId="77" applyFill="1"/>
    <xf numFmtId="0" fontId="121" fillId="7" borderId="12" xfId="77" applyFill="1" applyBorder="1"/>
    <xf numFmtId="0" fontId="223" fillId="7" borderId="12" xfId="77" applyFont="1" applyFill="1" applyBorder="1" applyAlignment="1">
      <alignment horizontal="left" wrapText="1"/>
    </xf>
    <xf numFmtId="0" fontId="121" fillId="7" borderId="12" xfId="77" applyFill="1" applyBorder="1" applyAlignment="1">
      <alignment wrapText="1"/>
    </xf>
    <xf numFmtId="0" fontId="235" fillId="7" borderId="12" xfId="77" applyFont="1" applyFill="1" applyBorder="1" applyAlignment="1">
      <alignment horizontal="center"/>
    </xf>
    <xf numFmtId="0" fontId="121" fillId="7" borderId="0" xfId="77" applyFill="1"/>
    <xf numFmtId="49" fontId="121" fillId="7" borderId="50" xfId="77" applyNumberFormat="1" applyFill="1" applyBorder="1" applyAlignment="1">
      <alignment horizontal="center" vertical="center"/>
    </xf>
    <xf numFmtId="0" fontId="121" fillId="7" borderId="50" xfId="77" applyFill="1" applyBorder="1" applyAlignment="1">
      <alignment horizontal="left" vertical="center" wrapText="1"/>
    </xf>
    <xf numFmtId="0" fontId="121" fillId="7" borderId="12" xfId="77" applyFill="1" applyBorder="1" applyAlignment="1">
      <alignment horizontal="center" vertical="center" wrapText="1"/>
    </xf>
    <xf numFmtId="49" fontId="121" fillId="0" borderId="12" xfId="77" applyNumberFormat="1" applyBorder="1" applyAlignment="1">
      <alignment horizontal="center" vertical="center"/>
    </xf>
    <xf numFmtId="0" fontId="121" fillId="0" borderId="12" xfId="77" applyBorder="1" applyAlignment="1">
      <alignment horizontal="left" vertical="center" wrapText="1"/>
    </xf>
    <xf numFmtId="0" fontId="121" fillId="0" borderId="12" xfId="77" applyBorder="1" applyAlignment="1">
      <alignment vertical="center" wrapText="1"/>
    </xf>
    <xf numFmtId="0" fontId="121" fillId="7" borderId="12" xfId="77" applyFill="1" applyBorder="1" applyAlignment="1">
      <alignment vertical="center" wrapText="1"/>
    </xf>
    <xf numFmtId="0" fontId="121" fillId="0" borderId="12" xfId="77" applyBorder="1"/>
    <xf numFmtId="49" fontId="121" fillId="7" borderId="12" xfId="77" applyNumberFormat="1" applyFill="1" applyBorder="1" applyAlignment="1">
      <alignment horizontal="center" vertical="center"/>
    </xf>
    <xf numFmtId="0" fontId="121" fillId="7" borderId="12" xfId="77" applyFill="1" applyBorder="1" applyAlignment="1">
      <alignment horizontal="left" vertical="center" wrapText="1"/>
    </xf>
    <xf numFmtId="2" fontId="121" fillId="7" borderId="12" xfId="77" applyNumberFormat="1" applyFill="1" applyBorder="1" applyAlignment="1">
      <alignment horizontal="center"/>
    </xf>
    <xf numFmtId="0" fontId="121" fillId="0" borderId="12" xfId="77" applyBorder="1" applyAlignment="1">
      <alignment wrapText="1"/>
    </xf>
    <xf numFmtId="2" fontId="121" fillId="0" borderId="12" xfId="77" applyNumberFormat="1" applyBorder="1" applyAlignment="1">
      <alignment horizontal="center"/>
    </xf>
    <xf numFmtId="0" fontId="121" fillId="7" borderId="12" xfId="77" applyFill="1" applyBorder="1" applyAlignment="1">
      <alignment horizontal="center"/>
    </xf>
    <xf numFmtId="2" fontId="223" fillId="7" borderId="12" xfId="77" applyNumberFormat="1" applyFont="1" applyFill="1" applyBorder="1" applyAlignment="1">
      <alignment horizontal="center"/>
    </xf>
    <xf numFmtId="0" fontId="121" fillId="9" borderId="12" xfId="77" applyFill="1" applyBorder="1" applyAlignment="1">
      <alignment horizontal="center"/>
    </xf>
    <xf numFmtId="0" fontId="121" fillId="9" borderId="12" xfId="77" applyFill="1" applyBorder="1" applyAlignment="1">
      <alignment horizontal="left" wrapText="1"/>
    </xf>
    <xf numFmtId="0" fontId="121" fillId="9" borderId="12" xfId="77" applyFill="1" applyBorder="1"/>
    <xf numFmtId="0" fontId="121" fillId="9" borderId="0" xfId="77" applyFill="1"/>
    <xf numFmtId="49" fontId="121" fillId="9" borderId="12" xfId="77" applyNumberFormat="1" applyFill="1" applyBorder="1" applyAlignment="1">
      <alignment horizontal="center" vertical="center"/>
    </xf>
    <xf numFmtId="0" fontId="121" fillId="9" borderId="0" xfId="77" applyFill="1" applyAlignment="1">
      <alignment horizontal="center"/>
    </xf>
    <xf numFmtId="49" fontId="121" fillId="9" borderId="12" xfId="77" applyNumberFormat="1" applyFill="1" applyBorder="1" applyAlignment="1">
      <alignment horizontal="center"/>
    </xf>
    <xf numFmtId="49" fontId="121" fillId="8" borderId="12" xfId="77" applyNumberFormat="1" applyFill="1" applyBorder="1" applyAlignment="1">
      <alignment horizontal="center"/>
    </xf>
    <xf numFmtId="49" fontId="121" fillId="7" borderId="18" xfId="77" applyNumberFormat="1" applyFill="1" applyBorder="1" applyAlignment="1">
      <alignment horizontal="center" vertical="center"/>
    </xf>
    <xf numFmtId="0" fontId="236" fillId="7" borderId="0" xfId="77" applyFont="1" applyFill="1"/>
    <xf numFmtId="0" fontId="237" fillId="7" borderId="0" xfId="77" applyFont="1" applyFill="1" applyAlignment="1">
      <alignment horizontal="right"/>
    </xf>
    <xf numFmtId="0" fontId="238" fillId="7" borderId="0" xfId="77" applyFont="1" applyFill="1"/>
    <xf numFmtId="2" fontId="121" fillId="7" borderId="12" xfId="77" applyNumberFormat="1" applyFill="1" applyBorder="1" applyAlignment="1">
      <alignment wrapText="1"/>
    </xf>
    <xf numFmtId="0" fontId="121" fillId="7" borderId="50" xfId="77" applyFill="1" applyBorder="1" applyAlignment="1">
      <alignment horizontal="center" wrapText="1"/>
    </xf>
    <xf numFmtId="2" fontId="121" fillId="7" borderId="12" xfId="77" applyNumberFormat="1" applyFill="1" applyBorder="1" applyAlignment="1">
      <alignment vertical="center" wrapText="1"/>
    </xf>
    <xf numFmtId="49" fontId="121" fillId="7" borderId="12" xfId="77" applyNumberFormat="1" applyFill="1" applyBorder="1"/>
    <xf numFmtId="0" fontId="121" fillId="7" borderId="12" xfId="77" applyFill="1" applyBorder="1" applyAlignment="1">
      <alignment horizontal="left" wrapText="1"/>
    </xf>
    <xf numFmtId="49" fontId="121" fillId="7" borderId="12" xfId="77" applyNumberFormat="1" applyFill="1" applyBorder="1" applyAlignment="1">
      <alignment horizontal="center"/>
    </xf>
    <xf numFmtId="0" fontId="223" fillId="7" borderId="65" xfId="77" applyFont="1" applyFill="1" applyBorder="1" applyAlignment="1">
      <alignment horizontal="left" wrapText="1"/>
    </xf>
    <xf numFmtId="49" fontId="121" fillId="0" borderId="54" xfId="77" applyNumberFormat="1" applyBorder="1"/>
    <xf numFmtId="0" fontId="121" fillId="0" borderId="54" xfId="77" applyBorder="1"/>
    <xf numFmtId="49" fontId="121" fillId="0" borderId="0" xfId="77" applyNumberFormat="1"/>
    <xf numFmtId="2" fontId="121" fillId="0" borderId="12" xfId="77" applyNumberFormat="1" applyBorder="1" applyAlignment="1">
      <alignment horizontal="center" wrapText="1"/>
    </xf>
    <xf numFmtId="0" fontId="239" fillId="0" borderId="0" xfId="77" applyFont="1"/>
    <xf numFmtId="2" fontId="121" fillId="7" borderId="12" xfId="77" applyNumberFormat="1" applyFill="1" applyBorder="1" applyAlignment="1">
      <alignment horizontal="center" wrapText="1"/>
    </xf>
    <xf numFmtId="0" fontId="239" fillId="7" borderId="0" xfId="77" applyFont="1" applyFill="1"/>
    <xf numFmtId="180" fontId="121" fillId="7" borderId="12" xfId="77" applyNumberFormat="1" applyFill="1" applyBorder="1" applyAlignment="1">
      <alignment horizontal="center" wrapText="1"/>
    </xf>
    <xf numFmtId="2" fontId="223" fillId="7" borderId="50" xfId="77" applyNumberFormat="1" applyFont="1" applyFill="1" applyBorder="1" applyAlignment="1">
      <alignment horizontal="center"/>
    </xf>
    <xf numFmtId="0" fontId="223" fillId="0" borderId="12" xfId="77" applyFont="1" applyBorder="1" applyAlignment="1">
      <alignment horizontal="left" wrapText="1"/>
    </xf>
    <xf numFmtId="2" fontId="223" fillId="0" borderId="12" xfId="77" applyNumberFormat="1" applyFont="1" applyBorder="1" applyAlignment="1">
      <alignment horizontal="center"/>
    </xf>
    <xf numFmtId="0" fontId="121" fillId="0" borderId="12" xfId="77" applyBorder="1" applyAlignment="1">
      <alignment horizontal="left" wrapText="1"/>
    </xf>
    <xf numFmtId="49" fontId="121" fillId="0" borderId="12" xfId="77" applyNumberFormat="1" applyBorder="1" applyAlignment="1">
      <alignment horizontal="center"/>
    </xf>
    <xf numFmtId="2" fontId="121" fillId="0" borderId="12" xfId="77" applyNumberFormat="1" applyBorder="1" applyAlignment="1">
      <alignment wrapText="1"/>
    </xf>
    <xf numFmtId="0" fontId="121" fillId="0" borderId="50" xfId="77" applyBorder="1" applyAlignment="1">
      <alignment horizontal="center" wrapText="1"/>
    </xf>
    <xf numFmtId="49" fontId="121" fillId="0" borderId="12" xfId="77" applyNumberFormat="1" applyBorder="1"/>
    <xf numFmtId="0" fontId="121" fillId="0" borderId="65" xfId="77" applyBorder="1" applyAlignment="1">
      <alignment horizontal="left" wrapText="1"/>
    </xf>
    <xf numFmtId="0" fontId="52" fillId="7" borderId="31" xfId="58" applyFont="1" applyFill="1" applyBorder="1" applyAlignment="1">
      <alignment horizontal="center" vertical="center" wrapText="1"/>
    </xf>
    <xf numFmtId="2" fontId="118" fillId="0" borderId="0" xfId="77" applyNumberFormat="1" applyFont="1" applyAlignment="1">
      <alignment horizontal="center" vertical="center" wrapText="1"/>
    </xf>
    <xf numFmtId="179" fontId="118" fillId="0" borderId="0" xfId="77" applyNumberFormat="1" applyFont="1" applyAlignment="1">
      <alignment horizontal="center" vertical="center" wrapText="1"/>
    </xf>
    <xf numFmtId="0" fontId="52" fillId="7" borderId="17" xfId="58" applyFont="1" applyFill="1" applyBorder="1" applyAlignment="1">
      <alignment horizontal="left" vertical="center" wrapText="1"/>
    </xf>
    <xf numFmtId="0" fontId="187" fillId="7" borderId="86" xfId="58" applyFont="1" applyFill="1" applyBorder="1" applyAlignment="1">
      <alignment vertical="center" wrapText="1"/>
    </xf>
    <xf numFmtId="0" fontId="52" fillId="7" borderId="86" xfId="58" applyFont="1" applyFill="1" applyBorder="1" applyAlignment="1">
      <alignment horizontal="left" vertical="center" wrapText="1"/>
    </xf>
    <xf numFmtId="4" fontId="52" fillId="7" borderId="86" xfId="58" applyNumberFormat="1" applyFont="1" applyFill="1" applyBorder="1" applyAlignment="1">
      <alignment horizontal="center" vertical="center" wrapText="1"/>
    </xf>
    <xf numFmtId="0" fontId="52" fillId="7" borderId="86" xfId="58" applyFont="1" applyFill="1" applyBorder="1" applyAlignment="1">
      <alignment vertical="center" wrapText="1"/>
    </xf>
    <xf numFmtId="4" fontId="52" fillId="7" borderId="86" xfId="58" applyNumberFormat="1" applyFont="1" applyFill="1" applyBorder="1" applyAlignment="1">
      <alignment vertical="center" wrapText="1"/>
    </xf>
    <xf numFmtId="0" fontId="52" fillId="7" borderId="18" xfId="58" applyFont="1" applyFill="1" applyBorder="1" applyAlignment="1">
      <alignment vertical="center" wrapText="1"/>
    </xf>
    <xf numFmtId="181" fontId="52" fillId="7" borderId="57" xfId="58" applyNumberFormat="1" applyFont="1" applyFill="1" applyBorder="1" applyAlignment="1">
      <alignment horizontal="center" vertical="center" wrapText="1"/>
    </xf>
    <xf numFmtId="4" fontId="52" fillId="7" borderId="50" xfId="58" applyNumberFormat="1" applyFont="1" applyFill="1" applyBorder="1" applyAlignment="1">
      <alignment vertical="center" wrapText="1"/>
    </xf>
    <xf numFmtId="0" fontId="101" fillId="7" borderId="18" xfId="58" applyFont="1" applyFill="1" applyBorder="1" applyAlignment="1">
      <alignment vertical="center" wrapText="1"/>
    </xf>
    <xf numFmtId="4" fontId="184" fillId="7" borderId="0" xfId="59" applyNumberFormat="1" applyFont="1" applyFill="1"/>
    <xf numFmtId="0" fontId="184" fillId="7" borderId="0" xfId="59" applyFont="1" applyFill="1"/>
    <xf numFmtId="0" fontId="55" fillId="7" borderId="55" xfId="58" applyFont="1" applyFill="1" applyBorder="1" applyAlignment="1">
      <alignment horizontal="left" vertical="center" wrapText="1"/>
    </xf>
    <xf numFmtId="0" fontId="52" fillId="7" borderId="55" xfId="58" applyFont="1" applyFill="1" applyBorder="1" applyAlignment="1">
      <alignment horizontal="center" vertical="center" wrapText="1"/>
    </xf>
    <xf numFmtId="9" fontId="52" fillId="7" borderId="55" xfId="58" applyNumberFormat="1" applyFont="1" applyFill="1" applyBorder="1" applyAlignment="1">
      <alignment horizontal="center" vertical="center" wrapText="1"/>
    </xf>
    <xf numFmtId="2" fontId="100" fillId="7" borderId="61" xfId="69" applyNumberFormat="1" applyFont="1" applyFill="1" applyBorder="1" applyAlignment="1">
      <alignment horizontal="right" vertical="center" wrapText="1"/>
    </xf>
    <xf numFmtId="0" fontId="52" fillId="7" borderId="16" xfId="58" applyFont="1" applyFill="1" applyBorder="1" applyAlignment="1">
      <alignment horizontal="left" vertical="center" wrapText="1"/>
    </xf>
    <xf numFmtId="0" fontId="52" fillId="7" borderId="55" xfId="58" applyFont="1" applyFill="1" applyBorder="1" applyAlignment="1">
      <alignment horizontal="left" vertical="center" wrapText="1"/>
    </xf>
    <xf numFmtId="167" fontId="52" fillId="7" borderId="61" xfId="69" applyNumberFormat="1" applyFont="1" applyFill="1" applyBorder="1" applyAlignment="1">
      <alignment horizontal="right" vertical="center" wrapText="1"/>
    </xf>
    <xf numFmtId="0" fontId="52" fillId="7" borderId="17" xfId="58" applyFont="1" applyFill="1" applyBorder="1" applyAlignment="1">
      <alignment horizontal="center" vertical="center" wrapText="1"/>
    </xf>
    <xf numFmtId="0" fontId="71" fillId="0" borderId="62" xfId="87" applyFont="1" applyBorder="1" applyAlignment="1">
      <alignment horizontal="center" vertical="center" wrapText="1"/>
    </xf>
    <xf numFmtId="0" fontId="71" fillId="0" borderId="16" xfId="87" applyFont="1" applyBorder="1" applyAlignment="1">
      <alignment horizontal="center" vertical="center" wrapText="1"/>
    </xf>
    <xf numFmtId="0" fontId="143" fillId="7" borderId="12" xfId="77" applyFont="1" applyFill="1" applyBorder="1" applyAlignment="1">
      <alignment horizontal="left" vertical="top" wrapText="1"/>
    </xf>
    <xf numFmtId="0" fontId="143" fillId="7" borderId="20" xfId="77" applyFont="1" applyFill="1" applyBorder="1" applyAlignment="1">
      <alignment horizontal="left" vertical="top" wrapText="1"/>
    </xf>
    <xf numFmtId="0" fontId="143" fillId="7" borderId="17" xfId="77" applyFont="1" applyFill="1" applyBorder="1" applyAlignment="1">
      <alignment horizontal="left" vertical="top" wrapText="1"/>
    </xf>
    <xf numFmtId="0" fontId="142" fillId="7" borderId="0" xfId="77" applyFont="1" applyFill="1" applyAlignment="1">
      <alignment horizontal="right" vertical="top" wrapText="1"/>
    </xf>
    <xf numFmtId="0" fontId="118" fillId="7" borderId="0" xfId="77" applyFont="1" applyFill="1" applyAlignment="1">
      <alignment horizontal="center" vertical="top" wrapText="1"/>
    </xf>
    <xf numFmtId="2" fontId="143" fillId="7" borderId="20" xfId="77" applyNumberFormat="1" applyFont="1" applyFill="1" applyBorder="1" applyAlignment="1">
      <alignment horizontal="left" vertical="top" wrapText="1"/>
    </xf>
    <xf numFmtId="1" fontId="143" fillId="7" borderId="20" xfId="77" applyNumberFormat="1" applyFont="1" applyFill="1" applyBorder="1" applyAlignment="1">
      <alignment horizontal="left" vertical="top" wrapText="1"/>
    </xf>
    <xf numFmtId="180" fontId="143" fillId="7" borderId="20" xfId="77" applyNumberFormat="1" applyFont="1" applyFill="1" applyBorder="1" applyAlignment="1">
      <alignment horizontal="left" vertical="top" wrapText="1"/>
    </xf>
    <xf numFmtId="49" fontId="143" fillId="7" borderId="20" xfId="77" applyNumberFormat="1" applyFont="1" applyFill="1" applyBorder="1" applyAlignment="1">
      <alignment horizontal="left" vertical="top" wrapText="1"/>
    </xf>
    <xf numFmtId="0" fontId="118" fillId="7" borderId="12" xfId="77" applyFont="1" applyFill="1" applyBorder="1" applyAlignment="1">
      <alignment horizontal="left" vertical="center" wrapText="1"/>
    </xf>
    <xf numFmtId="0" fontId="139" fillId="7" borderId="12" xfId="77" applyFont="1" applyFill="1" applyBorder="1" applyAlignment="1">
      <alignment horizontal="center" vertical="center" wrapText="1"/>
    </xf>
    <xf numFmtId="0" fontId="118" fillId="7" borderId="12" xfId="77" applyFont="1" applyFill="1" applyBorder="1" applyAlignment="1">
      <alignment horizontal="center" vertical="center" wrapText="1"/>
    </xf>
    <xf numFmtId="0" fontId="118" fillId="7" borderId="20" xfId="61" applyFont="1" applyFill="1" applyBorder="1" applyAlignment="1">
      <alignment horizontal="left" vertical="top" wrapText="1"/>
    </xf>
    <xf numFmtId="0" fontId="118" fillId="7" borderId="17" xfId="61" applyFont="1" applyFill="1" applyBorder="1" applyAlignment="1">
      <alignment horizontal="left" vertical="top" wrapText="1"/>
    </xf>
    <xf numFmtId="49" fontId="118" fillId="7" borderId="12" xfId="61" applyNumberFormat="1" applyFont="1" applyFill="1" applyBorder="1" applyAlignment="1">
      <alignment horizontal="left" wrapText="1"/>
    </xf>
    <xf numFmtId="0" fontId="118" fillId="7" borderId="12" xfId="61" applyFont="1" applyFill="1" applyBorder="1" applyAlignment="1">
      <alignment horizontal="center" vertical="center" wrapText="1"/>
    </xf>
    <xf numFmtId="0" fontId="118" fillId="7" borderId="12" xfId="61" applyFont="1" applyFill="1" applyBorder="1" applyAlignment="1">
      <alignment wrapText="1"/>
    </xf>
    <xf numFmtId="2" fontId="118" fillId="7" borderId="12" xfId="61" applyNumberFormat="1" applyFont="1" applyFill="1" applyBorder="1" applyAlignment="1">
      <alignment wrapText="1"/>
    </xf>
    <xf numFmtId="49" fontId="118" fillId="7" borderId="12" xfId="61" applyNumberFormat="1" applyFont="1" applyFill="1" applyBorder="1" applyAlignment="1">
      <alignment horizontal="left" vertical="center" wrapText="1"/>
    </xf>
    <xf numFmtId="0" fontId="118" fillId="7" borderId="12" xfId="61" applyFont="1" applyFill="1" applyBorder="1"/>
    <xf numFmtId="0" fontId="118" fillId="7" borderId="12" xfId="61" applyFont="1" applyFill="1" applyBorder="1" applyAlignment="1">
      <alignment horizontal="left" wrapText="1"/>
    </xf>
    <xf numFmtId="0" fontId="118" fillId="7" borderId="12" xfId="61" applyFont="1" applyFill="1" applyBorder="1" applyAlignment="1">
      <alignment horizontal="center" vertical="center"/>
    </xf>
    <xf numFmtId="0" fontId="118" fillId="7" borderId="12" xfId="61" applyFont="1" applyFill="1" applyBorder="1" applyAlignment="1">
      <alignment horizontal="center"/>
    </xf>
    <xf numFmtId="0" fontId="118" fillId="7" borderId="12" xfId="61" applyFont="1" applyFill="1" applyBorder="1" applyAlignment="1">
      <alignment horizontal="right" wrapText="1"/>
    </xf>
    <xf numFmtId="0" fontId="118" fillId="7" borderId="12" xfId="61" applyFont="1" applyFill="1" applyBorder="1" applyAlignment="1">
      <alignment horizontal="right"/>
    </xf>
    <xf numFmtId="0" fontId="118" fillId="7" borderId="12" xfId="61" applyFont="1" applyFill="1" applyBorder="1" applyAlignment="1">
      <alignment horizontal="center" wrapText="1"/>
    </xf>
    <xf numFmtId="0" fontId="118" fillId="7" borderId="12" xfId="61" applyFont="1" applyFill="1" applyBorder="1" applyAlignment="1">
      <alignment horizontal="left"/>
    </xf>
    <xf numFmtId="180" fontId="118" fillId="7" borderId="12" xfId="61" applyNumberFormat="1" applyFont="1" applyFill="1" applyBorder="1"/>
    <xf numFmtId="0" fontId="118" fillId="7" borderId="12" xfId="61" applyFont="1" applyFill="1" applyBorder="1" applyAlignment="1">
      <alignment horizontal="left" vertical="top" wrapText="1"/>
    </xf>
    <xf numFmtId="0" fontId="139" fillId="7" borderId="12" xfId="61" applyFont="1" applyFill="1" applyBorder="1" applyAlignment="1">
      <alignment horizontal="left" vertical="top" wrapText="1"/>
    </xf>
    <xf numFmtId="1" fontId="118" fillId="7" borderId="12" xfId="61" applyNumberFormat="1" applyFont="1" applyFill="1" applyBorder="1" applyAlignment="1">
      <alignment horizontal="right" vertical="top" wrapText="1"/>
    </xf>
    <xf numFmtId="4" fontId="139" fillId="7" borderId="20" xfId="61" applyNumberFormat="1" applyFont="1" applyFill="1" applyBorder="1" applyAlignment="1">
      <alignment horizontal="center"/>
    </xf>
    <xf numFmtId="4" fontId="139" fillId="7" borderId="12" xfId="61" applyNumberFormat="1" applyFont="1" applyFill="1" applyBorder="1" applyAlignment="1">
      <alignment horizontal="center"/>
    </xf>
    <xf numFmtId="0" fontId="118" fillId="7" borderId="12" xfId="61" applyFont="1" applyFill="1" applyBorder="1" applyAlignment="1">
      <alignment horizontal="right" vertical="top" wrapText="1"/>
    </xf>
    <xf numFmtId="0" fontId="139" fillId="7" borderId="12" xfId="61" applyFont="1" applyFill="1" applyBorder="1"/>
    <xf numFmtId="0" fontId="118" fillId="7" borderId="12" xfId="77" applyFont="1" applyFill="1" applyBorder="1" applyAlignment="1">
      <alignment vertical="center" wrapText="1"/>
    </xf>
    <xf numFmtId="165" fontId="143" fillId="7" borderId="20" xfId="77" applyNumberFormat="1" applyFont="1" applyFill="1" applyBorder="1" applyAlignment="1">
      <alignment horizontal="left" vertical="top" wrapText="1"/>
    </xf>
    <xf numFmtId="2" fontId="139" fillId="7" borderId="0" xfId="77" applyNumberFormat="1" applyFont="1" applyFill="1" applyAlignment="1">
      <alignment horizontal="center" vertical="center" wrapText="1"/>
    </xf>
    <xf numFmtId="2" fontId="118" fillId="7" borderId="0" xfId="77" applyNumberFormat="1" applyFont="1" applyFill="1" applyAlignment="1">
      <alignment horizontal="center" vertical="center" wrapText="1"/>
    </xf>
    <xf numFmtId="4" fontId="52" fillId="7" borderId="18" xfId="58" applyNumberFormat="1" applyFont="1" applyFill="1" applyBorder="1" applyAlignment="1">
      <alignment vertical="center" wrapText="1"/>
    </xf>
    <xf numFmtId="0" fontId="26" fillId="0" borderId="50" xfId="84" applyNumberFormat="1" applyFont="1" applyBorder="1" applyAlignment="1">
      <alignment horizontal="center" vertical="center"/>
    </xf>
    <xf numFmtId="49" fontId="56" fillId="0" borderId="20" xfId="84" applyNumberFormat="1" applyFont="1" applyBorder="1" applyAlignment="1">
      <alignment horizontal="center" vertical="center"/>
    </xf>
    <xf numFmtId="0" fontId="26" fillId="0" borderId="20" xfId="84" applyNumberFormat="1" applyFont="1" applyBorder="1" applyAlignment="1">
      <alignment horizontal="left" vertical="center" wrapText="1"/>
    </xf>
    <xf numFmtId="2" fontId="56" fillId="0" borderId="12" xfId="84" applyNumberFormat="1" applyFont="1" applyBorder="1" applyAlignment="1">
      <alignment horizontal="center" vertical="center"/>
    </xf>
    <xf numFmtId="2" fontId="56" fillId="0" borderId="12" xfId="84" applyNumberFormat="1" applyFont="1" applyBorder="1" applyAlignment="1">
      <alignment horizontal="center" vertical="center" wrapText="1"/>
    </xf>
    <xf numFmtId="2" fontId="26" fillId="0" borderId="12" xfId="84" applyNumberFormat="1" applyFont="1" applyBorder="1" applyAlignment="1">
      <alignment horizontal="center" vertical="center" wrapText="1"/>
    </xf>
    <xf numFmtId="168" fontId="26" fillId="0" borderId="50" xfId="84" applyNumberFormat="1" applyFont="1" applyBorder="1" applyAlignment="1">
      <alignment horizontal="center" vertical="center" wrapText="1"/>
    </xf>
    <xf numFmtId="0" fontId="26" fillId="0" borderId="0" xfId="84" applyNumberFormat="1" applyFont="1" applyAlignment="1">
      <alignment vertical="center"/>
    </xf>
    <xf numFmtId="0" fontId="52" fillId="7" borderId="19" xfId="58" applyFont="1" applyFill="1" applyBorder="1" applyAlignment="1">
      <alignment horizontal="left" vertical="center" wrapText="1"/>
    </xf>
    <xf numFmtId="0" fontId="32" fillId="0" borderId="44" xfId="51" applyNumberFormat="1" applyFont="1" applyBorder="1" applyAlignment="1">
      <alignment vertical="center" wrapText="1"/>
    </xf>
    <xf numFmtId="0" fontId="32" fillId="0" borderId="45" xfId="51" applyNumberFormat="1" applyFont="1" applyBorder="1" applyAlignment="1">
      <alignment vertical="center" wrapText="1"/>
    </xf>
    <xf numFmtId="0" fontId="32" fillId="0" borderId="46" xfId="51" applyNumberFormat="1" applyFont="1" applyBorder="1" applyAlignment="1">
      <alignment vertical="center" wrapText="1"/>
    </xf>
    <xf numFmtId="0" fontId="26" fillId="0" borderId="2" xfId="84" applyNumberFormat="1" applyFont="1" applyBorder="1" applyAlignment="1">
      <alignment horizontal="left" vertical="center" wrapText="1"/>
    </xf>
    <xf numFmtId="0" fontId="71" fillId="0" borderId="0" xfId="84" applyNumberFormat="1" applyFont="1"/>
    <xf numFmtId="0" fontId="26" fillId="0" borderId="1" xfId="84" applyNumberFormat="1" applyFont="1" applyBorder="1" applyAlignment="1">
      <alignment vertical="center"/>
    </xf>
    <xf numFmtId="4" fontId="139" fillId="10" borderId="12" xfId="77" applyNumberFormat="1" applyFont="1" applyFill="1" applyBorder="1" applyAlignment="1">
      <alignment horizontal="center" vertical="center" wrapText="1"/>
    </xf>
    <xf numFmtId="2" fontId="223" fillId="7" borderId="50" xfId="77" applyNumberFormat="1" applyFont="1" applyFill="1" applyBorder="1" applyAlignment="1">
      <alignment horizontal="center" vertical="center"/>
    </xf>
    <xf numFmtId="0" fontId="52" fillId="0" borderId="12" xfId="59" applyFont="1" applyBorder="1" applyAlignment="1">
      <alignment horizontal="center" vertical="center" wrapText="1"/>
    </xf>
    <xf numFmtId="0" fontId="52" fillId="0" borderId="12" xfId="59" applyFont="1" applyBorder="1" applyAlignment="1">
      <alignment vertical="center" wrapText="1"/>
    </xf>
    <xf numFmtId="0" fontId="52" fillId="0" borderId="12" xfId="59" applyFont="1" applyBorder="1" applyAlignment="1">
      <alignment horizontal="center" vertical="center"/>
    </xf>
    <xf numFmtId="0" fontId="52" fillId="0" borderId="12" xfId="59" applyFont="1" applyBorder="1" applyAlignment="1">
      <alignment horizontal="center" wrapText="1"/>
    </xf>
    <xf numFmtId="0" fontId="52" fillId="0" borderId="12" xfId="59" applyFont="1" applyBorder="1" applyAlignment="1">
      <alignment horizontal="center"/>
    </xf>
    <xf numFmtId="0" fontId="52" fillId="0" borderId="17" xfId="59" applyFont="1" applyBorder="1" applyAlignment="1">
      <alignment horizontal="center"/>
    </xf>
    <xf numFmtId="0" fontId="52" fillId="0" borderId="19" xfId="58" applyFont="1" applyBorder="1" applyAlignment="1">
      <alignment horizontal="left" vertical="center" wrapText="1"/>
    </xf>
    <xf numFmtId="0" fontId="52" fillId="0" borderId="18" xfId="58" applyFont="1" applyBorder="1" applyAlignment="1">
      <alignment horizontal="left" vertical="center" wrapText="1"/>
    </xf>
    <xf numFmtId="4" fontId="52" fillId="0" borderId="4" xfId="53" applyNumberFormat="1" applyFont="1" applyBorder="1" applyAlignment="1">
      <alignment vertical="center" wrapText="1"/>
    </xf>
    <xf numFmtId="0" fontId="247" fillId="0" borderId="55" xfId="58" applyFont="1" applyBorder="1" applyAlignment="1">
      <alignment horizontal="left" vertical="center" wrapText="1"/>
    </xf>
    <xf numFmtId="0" fontId="52" fillId="0" borderId="55" xfId="58" applyFont="1" applyBorder="1" applyAlignment="1">
      <alignment horizontal="left" vertical="center" wrapText="1"/>
    </xf>
    <xf numFmtId="0" fontId="52" fillId="0" borderId="12" xfId="58" applyFont="1" applyBorder="1" applyAlignment="1">
      <alignment horizontal="left" vertical="center" wrapText="1"/>
    </xf>
    <xf numFmtId="0" fontId="52" fillId="0" borderId="17" xfId="58" applyFont="1" applyBorder="1" applyAlignment="1">
      <alignment horizontal="left" vertical="center" wrapText="1"/>
    </xf>
    <xf numFmtId="0" fontId="52" fillId="0" borderId="50" xfId="58" applyFont="1" applyBorder="1" applyAlignment="1">
      <alignment horizontal="left" vertical="center" wrapText="1"/>
    </xf>
    <xf numFmtId="0" fontId="52" fillId="0" borderId="17" xfId="58" applyFont="1" applyBorder="1" applyAlignment="1">
      <alignment horizontal="center" vertical="center" wrapText="1"/>
    </xf>
    <xf numFmtId="4" fontId="52" fillId="0" borderId="50" xfId="58" applyNumberFormat="1" applyFont="1" applyBorder="1" applyAlignment="1">
      <alignment horizontal="right" vertical="center" wrapText="1"/>
    </xf>
    <xf numFmtId="4" fontId="52" fillId="0" borderId="12" xfId="69" applyNumberFormat="1" applyFont="1" applyFill="1" applyBorder="1" applyAlignment="1">
      <alignment horizontal="right" vertical="center" wrapText="1"/>
    </xf>
    <xf numFmtId="0" fontId="52" fillId="0" borderId="50" xfId="58" applyFont="1" applyBorder="1" applyAlignment="1">
      <alignment horizontal="center" vertical="center" wrapText="1"/>
    </xf>
    <xf numFmtId="9" fontId="52" fillId="0" borderId="17" xfId="58" applyNumberFormat="1" applyFont="1" applyBorder="1" applyAlignment="1">
      <alignment horizontal="center" vertical="center" wrapText="1"/>
    </xf>
    <xf numFmtId="167" fontId="52" fillId="0" borderId="12" xfId="69" applyNumberFormat="1" applyFont="1" applyFill="1" applyBorder="1" applyAlignment="1">
      <alignment horizontal="right" vertical="center" wrapText="1"/>
    </xf>
    <xf numFmtId="0" fontId="52" fillId="0" borderId="55" xfId="58" applyFont="1" applyBorder="1" applyAlignment="1">
      <alignment horizontal="center" vertical="center" wrapText="1"/>
    </xf>
    <xf numFmtId="9" fontId="52" fillId="0" borderId="55" xfId="58" applyNumberFormat="1" applyFont="1" applyBorder="1" applyAlignment="1">
      <alignment horizontal="center" vertical="center" wrapText="1"/>
    </xf>
    <xf numFmtId="4" fontId="52" fillId="7" borderId="12" xfId="58" applyNumberFormat="1" applyFont="1" applyFill="1" applyBorder="1" applyAlignment="1">
      <alignment horizontal="center" vertical="center" wrapText="1"/>
    </xf>
    <xf numFmtId="0" fontId="56" fillId="0" borderId="55" xfId="58" applyFont="1" applyBorder="1" applyAlignment="1">
      <alignment horizontal="left" vertical="center" wrapText="1"/>
    </xf>
    <xf numFmtId="2" fontId="223" fillId="0" borderId="19" xfId="77" applyNumberFormat="1" applyFont="1" applyBorder="1" applyAlignment="1">
      <alignment horizontal="center"/>
    </xf>
    <xf numFmtId="2" fontId="223" fillId="7" borderId="19" xfId="77" applyNumberFormat="1" applyFont="1" applyFill="1" applyBorder="1" applyAlignment="1">
      <alignment horizontal="center"/>
    </xf>
    <xf numFmtId="0" fontId="121" fillId="7" borderId="19" xfId="77" applyFill="1" applyBorder="1"/>
    <xf numFmtId="0" fontId="121" fillId="7" borderId="19" xfId="77" applyFill="1" applyBorder="1" applyAlignment="1">
      <alignment horizontal="left" wrapText="1"/>
    </xf>
    <xf numFmtId="49" fontId="121" fillId="7" borderId="19" xfId="77" applyNumberFormat="1" applyFill="1" applyBorder="1"/>
    <xf numFmtId="0" fontId="121" fillId="11" borderId="0" xfId="77" applyFill="1"/>
    <xf numFmtId="0" fontId="121" fillId="11" borderId="12" xfId="77" applyFill="1" applyBorder="1" applyAlignment="1">
      <alignment horizontal="center" vertical="center" wrapText="1"/>
    </xf>
    <xf numFmtId="0" fontId="235" fillId="7" borderId="12" xfId="77" applyFont="1" applyFill="1" applyBorder="1" applyAlignment="1">
      <alignment horizontal="center" vertical="center" wrapText="1"/>
    </xf>
    <xf numFmtId="0" fontId="223" fillId="7" borderId="50" xfId="77" applyFont="1" applyFill="1" applyBorder="1" applyAlignment="1">
      <alignment horizontal="left" vertical="center" wrapText="1"/>
    </xf>
    <xf numFmtId="2" fontId="121" fillId="7" borderId="12" xfId="77" applyNumberFormat="1" applyFill="1" applyBorder="1" applyAlignment="1">
      <alignment horizontal="center" vertical="center" wrapText="1"/>
    </xf>
    <xf numFmtId="0" fontId="121" fillId="7" borderId="19" xfId="77" applyFill="1" applyBorder="1" applyAlignment="1">
      <alignment wrapText="1"/>
    </xf>
    <xf numFmtId="0" fontId="223" fillId="7" borderId="19" xfId="77" applyFont="1" applyFill="1" applyBorder="1" applyAlignment="1">
      <alignment horizontal="left" wrapText="1"/>
    </xf>
    <xf numFmtId="0" fontId="4" fillId="8" borderId="12" xfId="77" applyFont="1" applyFill="1" applyBorder="1"/>
    <xf numFmtId="0" fontId="121" fillId="7" borderId="12" xfId="77" applyFill="1" applyBorder="1" applyAlignment="1">
      <alignment horizontal="center" wrapText="1"/>
    </xf>
    <xf numFmtId="2" fontId="121" fillId="7" borderId="12" xfId="77" applyNumberFormat="1" applyFill="1" applyBorder="1" applyAlignment="1">
      <alignment horizontal="left" wrapText="1"/>
    </xf>
    <xf numFmtId="0" fontId="4" fillId="0" borderId="12" xfId="77" applyFont="1" applyBorder="1"/>
    <xf numFmtId="49" fontId="121" fillId="0" borderId="19" xfId="77" applyNumberFormat="1" applyBorder="1"/>
    <xf numFmtId="0" fontId="121" fillId="0" borderId="19" xfId="77" applyBorder="1" applyAlignment="1">
      <alignment horizontal="left" wrapText="1"/>
    </xf>
    <xf numFmtId="0" fontId="121" fillId="0" borderId="19" xfId="77" applyBorder="1"/>
    <xf numFmtId="0" fontId="4" fillId="0" borderId="19" xfId="77" applyFont="1" applyBorder="1"/>
    <xf numFmtId="0" fontId="4" fillId="0" borderId="12" xfId="77" applyFont="1" applyBorder="1" applyAlignment="1">
      <alignment horizontal="center" vertical="center"/>
    </xf>
    <xf numFmtId="4" fontId="184" fillId="7" borderId="0" xfId="53" applyNumberFormat="1" applyFont="1" applyFill="1"/>
    <xf numFmtId="0" fontId="184" fillId="7" borderId="0" xfId="53" applyFont="1" applyFill="1"/>
    <xf numFmtId="0" fontId="184" fillId="7" borderId="19" xfId="58" applyFont="1" applyFill="1" applyBorder="1" applyAlignment="1">
      <alignment horizontal="left" vertical="center" wrapText="1"/>
    </xf>
    <xf numFmtId="180" fontId="184" fillId="7" borderId="19" xfId="58" applyNumberFormat="1" applyFont="1" applyFill="1" applyBorder="1" applyAlignment="1">
      <alignment horizontal="center" vertical="center" wrapText="1"/>
    </xf>
    <xf numFmtId="0" fontId="184" fillId="7" borderId="0" xfId="59" applyFont="1" applyFill="1" applyAlignment="1">
      <alignment horizontal="left" vertical="top" wrapText="1"/>
    </xf>
    <xf numFmtId="0" fontId="184" fillId="7" borderId="18" xfId="58" applyFont="1" applyFill="1" applyBorder="1" applyAlignment="1">
      <alignment horizontal="left" vertical="center" wrapText="1"/>
    </xf>
    <xf numFmtId="180" fontId="184" fillId="7" borderId="18" xfId="58" applyNumberFormat="1" applyFont="1" applyFill="1" applyBorder="1" applyAlignment="1">
      <alignment horizontal="center" vertical="center" wrapText="1"/>
    </xf>
    <xf numFmtId="0" fontId="184" fillId="7" borderId="57" xfId="58" applyFont="1" applyFill="1" applyBorder="1" applyAlignment="1">
      <alignment horizontal="left" vertical="center" wrapText="1"/>
    </xf>
    <xf numFmtId="0" fontId="184" fillId="7" borderId="86" xfId="58" applyFont="1" applyFill="1" applyBorder="1" applyAlignment="1">
      <alignment horizontal="center" vertical="center" wrapText="1"/>
    </xf>
    <xf numFmtId="0" fontId="184" fillId="7" borderId="87" xfId="58" applyFont="1" applyFill="1" applyBorder="1" applyAlignment="1">
      <alignment horizontal="left" vertical="center" wrapText="1"/>
    </xf>
    <xf numFmtId="181" fontId="184" fillId="7" borderId="87" xfId="58" applyNumberFormat="1" applyFont="1" applyFill="1" applyBorder="1" applyAlignment="1">
      <alignment horizontal="center" vertical="center" wrapText="1"/>
    </xf>
    <xf numFmtId="0" fontId="184" fillId="7" borderId="57" xfId="58" applyFont="1" applyFill="1" applyBorder="1" applyAlignment="1">
      <alignment horizontal="center" vertical="center" wrapText="1"/>
    </xf>
    <xf numFmtId="0" fontId="184" fillId="7" borderId="0" xfId="59" applyFont="1" applyFill="1" applyAlignment="1">
      <alignment horizontal="center" vertical="center"/>
    </xf>
    <xf numFmtId="0" fontId="184" fillId="7" borderId="0" xfId="59" applyFont="1" applyFill="1" applyAlignment="1">
      <alignment horizontal="justify" vertical="top"/>
    </xf>
    <xf numFmtId="0" fontId="71" fillId="7" borderId="61" xfId="87" applyFont="1" applyFill="1" applyBorder="1" applyAlignment="1">
      <alignment horizontal="left" vertical="center" wrapText="1"/>
    </xf>
    <xf numFmtId="0" fontId="81" fillId="0" borderId="12" xfId="153" applyFont="1" applyBorder="1" applyAlignment="1">
      <alignment horizontal="center"/>
    </xf>
    <xf numFmtId="0" fontId="52" fillId="7" borderId="18" xfId="58" applyFont="1" applyFill="1" applyBorder="1" applyAlignment="1">
      <alignment horizontal="center" vertical="center" wrapText="1"/>
    </xf>
    <xf numFmtId="0" fontId="101" fillId="7" borderId="0" xfId="59" applyFont="1" applyFill="1" applyAlignment="1">
      <alignment horizontal="left" vertical="top" wrapText="1"/>
    </xf>
    <xf numFmtId="0" fontId="52" fillId="7" borderId="57" xfId="58" applyFont="1" applyFill="1" applyBorder="1" applyAlignment="1">
      <alignment horizontal="left" vertical="center" wrapText="1"/>
    </xf>
    <xf numFmtId="0" fontId="28" fillId="7" borderId="19" xfId="84" applyNumberFormat="1" applyFont="1" applyFill="1" applyBorder="1" applyAlignment="1">
      <alignment horizontal="center" vertical="center" wrapText="1"/>
    </xf>
    <xf numFmtId="0" fontId="4" fillId="7" borderId="0" xfId="172" applyFill="1"/>
    <xf numFmtId="0" fontId="28" fillId="7" borderId="50" xfId="84" applyNumberFormat="1" applyFont="1" applyFill="1" applyBorder="1" applyAlignment="1">
      <alignment horizontal="left" vertical="center" wrapText="1"/>
    </xf>
    <xf numFmtId="0" fontId="52" fillId="7" borderId="31" xfId="58" applyFont="1" applyFill="1" applyBorder="1" applyAlignment="1">
      <alignment horizontal="left" vertical="center" wrapText="1"/>
    </xf>
    <xf numFmtId="0" fontId="172" fillId="0" borderId="50" xfId="120" applyFont="1" applyBorder="1" applyAlignment="1">
      <alignment horizontal="right" vertical="center" wrapText="1"/>
    </xf>
    <xf numFmtId="0" fontId="172" fillId="0" borderId="50" xfId="120" applyFont="1" applyBorder="1" applyAlignment="1">
      <alignment horizontal="left" vertical="top" wrapText="1"/>
    </xf>
    <xf numFmtId="2" fontId="172" fillId="0" borderId="50" xfId="120" applyNumberFormat="1" applyFont="1" applyBorder="1" applyAlignment="1">
      <alignment horizontal="right" vertical="center" wrapText="1"/>
    </xf>
    <xf numFmtId="0" fontId="3" fillId="8" borderId="12" xfId="77" applyFont="1" applyFill="1" applyBorder="1" applyAlignment="1">
      <alignment wrapText="1"/>
    </xf>
    <xf numFmtId="0" fontId="3" fillId="7" borderId="12" xfId="77" applyFont="1" applyFill="1" applyBorder="1" applyAlignment="1">
      <alignment horizontal="center" wrapText="1"/>
    </xf>
    <xf numFmtId="0" fontId="3" fillId="11" borderId="12" xfId="77" applyFont="1" applyFill="1" applyBorder="1" applyAlignment="1">
      <alignment horizontal="center" wrapText="1"/>
    </xf>
    <xf numFmtId="0" fontId="3" fillId="7" borderId="12" xfId="77" applyFont="1" applyFill="1" applyBorder="1"/>
    <xf numFmtId="2" fontId="3" fillId="7" borderId="12" xfId="77" applyNumberFormat="1" applyFont="1" applyFill="1" applyBorder="1" applyAlignment="1">
      <alignment horizontal="center" wrapText="1"/>
    </xf>
    <xf numFmtId="2" fontId="3" fillId="7" borderId="12" xfId="77" applyNumberFormat="1" applyFont="1" applyFill="1" applyBorder="1" applyAlignment="1">
      <alignment horizontal="center"/>
    </xf>
    <xf numFmtId="2" fontId="3" fillId="7" borderId="12" xfId="77" applyNumberFormat="1" applyFont="1" applyFill="1" applyBorder="1" applyAlignment="1">
      <alignment horizontal="center" vertical="center"/>
    </xf>
    <xf numFmtId="0" fontId="3" fillId="7" borderId="19" xfId="77" applyFont="1" applyFill="1" applyBorder="1" applyAlignment="1">
      <alignment wrapText="1"/>
    </xf>
    <xf numFmtId="0" fontId="3" fillId="7" borderId="12" xfId="77" applyFont="1" applyFill="1" applyBorder="1" applyAlignment="1">
      <alignment horizontal="center" vertical="center"/>
    </xf>
    <xf numFmtId="0" fontId="187" fillId="7" borderId="86" xfId="58" applyFont="1" applyFill="1" applyBorder="1" applyAlignment="1">
      <alignment horizontal="left" vertical="center" wrapText="1"/>
    </xf>
    <xf numFmtId="2" fontId="223" fillId="7" borderId="12" xfId="77" applyNumberFormat="1" applyFont="1" applyFill="1" applyBorder="1" applyAlignment="1">
      <alignment horizontal="center" wrapText="1"/>
    </xf>
    <xf numFmtId="0" fontId="49" fillId="7" borderId="86" xfId="58" applyFont="1" applyFill="1" applyBorder="1" applyAlignment="1">
      <alignment horizontal="left" vertical="center" wrapText="1"/>
    </xf>
    <xf numFmtId="0" fontId="52" fillId="7" borderId="90" xfId="58" applyFont="1" applyFill="1" applyBorder="1" applyAlignment="1">
      <alignment horizontal="left" vertical="center" wrapText="1"/>
    </xf>
    <xf numFmtId="0" fontId="184" fillId="7" borderId="55" xfId="58" applyFont="1" applyFill="1" applyBorder="1" applyAlignment="1">
      <alignment horizontal="left" vertical="center" wrapText="1"/>
    </xf>
    <xf numFmtId="0" fontId="184" fillId="7" borderId="55" xfId="58" applyFont="1" applyFill="1" applyBorder="1" applyAlignment="1">
      <alignment horizontal="center" vertical="center" wrapText="1"/>
    </xf>
    <xf numFmtId="4" fontId="184" fillId="7" borderId="50" xfId="58" applyNumberFormat="1" applyFont="1" applyFill="1" applyBorder="1" applyAlignment="1">
      <alignment horizontal="right" vertical="center" wrapText="1"/>
    </xf>
    <xf numFmtId="0" fontId="71" fillId="7" borderId="16" xfId="87" applyFont="1" applyFill="1" applyBorder="1" applyAlignment="1">
      <alignment horizontal="center" vertical="center" wrapText="1"/>
    </xf>
    <xf numFmtId="0" fontId="21" fillId="7" borderId="0" xfId="87" applyFill="1" applyAlignment="1">
      <alignment horizontal="center" vertical="center" wrapText="1"/>
    </xf>
    <xf numFmtId="0" fontId="21" fillId="7" borderId="0" xfId="87" applyFill="1" applyAlignment="1">
      <alignment wrapText="1"/>
    </xf>
    <xf numFmtId="0" fontId="21" fillId="7" borderId="0" xfId="87" applyFill="1"/>
    <xf numFmtId="0" fontId="71" fillId="7" borderId="12" xfId="87" applyFont="1" applyFill="1" applyBorder="1" applyAlignment="1">
      <alignment horizontal="center" vertical="center" wrapText="1"/>
    </xf>
    <xf numFmtId="0" fontId="71" fillId="7" borderId="61" xfId="87" applyFont="1" applyFill="1" applyBorder="1" applyAlignment="1">
      <alignment horizontal="center" vertical="center" wrapText="1"/>
    </xf>
    <xf numFmtId="0" fontId="71" fillId="7" borderId="18" xfId="87" applyFont="1" applyFill="1" applyBorder="1" applyAlignment="1">
      <alignment horizontal="center" vertical="center" wrapText="1"/>
    </xf>
    <xf numFmtId="0" fontId="71" fillId="7" borderId="62" xfId="87" applyFont="1" applyFill="1" applyBorder="1" applyAlignment="1">
      <alignment horizontal="center" vertical="center" wrapText="1"/>
    </xf>
    <xf numFmtId="0" fontId="156" fillId="7" borderId="61" xfId="87" applyFont="1" applyFill="1" applyBorder="1" applyAlignment="1">
      <alignment horizontal="center" vertical="center"/>
    </xf>
    <xf numFmtId="0" fontId="156" fillId="7" borderId="61" xfId="87" applyFont="1" applyFill="1" applyBorder="1" applyAlignment="1">
      <alignment horizontal="left" vertical="center"/>
    </xf>
    <xf numFmtId="0" fontId="52" fillId="7" borderId="72" xfId="58" applyFont="1" applyFill="1" applyBorder="1" applyAlignment="1">
      <alignment horizontal="left" vertical="center" wrapText="1"/>
    </xf>
    <xf numFmtId="0" fontId="52" fillId="7" borderId="74" xfId="58" applyFont="1" applyFill="1" applyBorder="1" applyAlignment="1">
      <alignment horizontal="left" vertical="center" wrapText="1"/>
    </xf>
    <xf numFmtId="0" fontId="0" fillId="0" borderId="63" xfId="177" applyNumberFormat="1" applyFont="1" applyBorder="1"/>
    <xf numFmtId="0" fontId="0" fillId="0" borderId="49" xfId="177" applyNumberFormat="1" applyFont="1" applyBorder="1"/>
    <xf numFmtId="0" fontId="152" fillId="0" borderId="59" xfId="1" applyFont="1" applyBorder="1" applyAlignment="1">
      <alignment horizontal="center" vertical="center" wrapText="1"/>
    </xf>
    <xf numFmtId="2" fontId="172" fillId="0" borderId="53" xfId="120" applyNumberFormat="1" applyFont="1" applyBorder="1" applyAlignment="1">
      <alignment horizontal="right" vertical="center" wrapText="1"/>
    </xf>
    <xf numFmtId="0" fontId="172" fillId="0" borderId="59" xfId="120" applyFont="1" applyBorder="1" applyAlignment="1">
      <alignment horizontal="right" vertical="center" wrapText="1"/>
    </xf>
    <xf numFmtId="2" fontId="172" fillId="0" borderId="59" xfId="120" applyNumberFormat="1" applyFont="1" applyBorder="1" applyAlignment="1">
      <alignment horizontal="right" vertical="center" wrapText="1"/>
    </xf>
    <xf numFmtId="0" fontId="159" fillId="0" borderId="0" xfId="83" applyFont="1" applyAlignment="1">
      <alignment horizontal="left" vertical="top" wrapText="1"/>
    </xf>
    <xf numFmtId="0" fontId="159" fillId="0" borderId="0" xfId="83" applyFont="1" applyAlignment="1">
      <alignment horizontal="right" vertical="top" wrapText="1"/>
    </xf>
    <xf numFmtId="0" fontId="254" fillId="0" borderId="20" xfId="178" applyFont="1" applyBorder="1" applyAlignment="1">
      <alignment horizontal="right" vertical="center" wrapText="1"/>
    </xf>
    <xf numFmtId="0" fontId="254" fillId="0" borderId="12" xfId="178" applyFont="1" applyBorder="1" applyAlignment="1">
      <alignment horizontal="center" vertical="center" wrapText="1"/>
    </xf>
    <xf numFmtId="0" fontId="254" fillId="0" borderId="12" xfId="178" applyFont="1" applyBorder="1" applyAlignment="1">
      <alignment horizontal="left" vertical="top" wrapText="1"/>
    </xf>
    <xf numFmtId="1" fontId="254" fillId="0" borderId="12" xfId="178" applyNumberFormat="1" applyFont="1" applyBorder="1" applyAlignment="1">
      <alignment horizontal="right" vertical="center" wrapText="1"/>
    </xf>
    <xf numFmtId="2" fontId="254" fillId="0" borderId="12" xfId="178" applyNumberFormat="1" applyFont="1" applyBorder="1" applyAlignment="1">
      <alignment horizontal="right" vertical="center" wrapText="1"/>
    </xf>
    <xf numFmtId="0" fontId="254" fillId="0" borderId="12" xfId="178" applyNumberFormat="1" applyFont="1" applyBorder="1" applyAlignment="1">
      <alignment horizontal="right" vertical="center" wrapText="1"/>
    </xf>
    <xf numFmtId="180" fontId="254" fillId="0" borderId="12" xfId="178" applyNumberFormat="1" applyFont="1" applyBorder="1" applyAlignment="1">
      <alignment horizontal="right" vertical="center" wrapText="1"/>
    </xf>
    <xf numFmtId="165" fontId="254" fillId="0" borderId="12" xfId="178" applyNumberFormat="1" applyFont="1" applyBorder="1" applyAlignment="1">
      <alignment horizontal="right" vertical="center" wrapText="1"/>
    </xf>
    <xf numFmtId="185" fontId="254" fillId="0" borderId="12" xfId="178" applyNumberFormat="1" applyFont="1" applyBorder="1" applyAlignment="1">
      <alignment horizontal="right" vertical="center" wrapText="1"/>
    </xf>
    <xf numFmtId="179" fontId="254" fillId="0" borderId="12" xfId="178" applyNumberFormat="1" applyFont="1" applyBorder="1" applyAlignment="1">
      <alignment horizontal="right" vertical="center" wrapText="1"/>
    </xf>
    <xf numFmtId="0" fontId="153" fillId="0" borderId="0" xfId="175" applyFont="1" applyAlignment="1">
      <alignment wrapText="1"/>
    </xf>
    <xf numFmtId="0" fontId="160" fillId="0" borderId="0" xfId="0" applyFont="1"/>
    <xf numFmtId="0" fontId="153" fillId="0" borderId="0" xfId="175" applyFont="1" applyAlignment="1">
      <alignment vertical="top" wrapText="1"/>
    </xf>
    <xf numFmtId="0" fontId="261" fillId="0" borderId="0" xfId="0" applyFont="1"/>
    <xf numFmtId="0" fontId="52" fillId="7" borderId="18" xfId="58" applyFont="1" applyFill="1" applyBorder="1" applyAlignment="1">
      <alignment horizontal="left" vertical="center" wrapText="1"/>
    </xf>
    <xf numFmtId="0" fontId="52" fillId="7" borderId="86" xfId="58" applyFont="1" applyFill="1" applyBorder="1" applyAlignment="1">
      <alignment horizontal="center" vertical="center" wrapText="1"/>
    </xf>
    <xf numFmtId="0" fontId="52" fillId="7" borderId="19" xfId="58" applyFont="1" applyFill="1" applyBorder="1" applyAlignment="1">
      <alignment horizontal="left" vertical="center" wrapText="1"/>
    </xf>
    <xf numFmtId="0" fontId="52" fillId="7" borderId="12" xfId="58" applyFont="1" applyFill="1" applyBorder="1" applyAlignment="1">
      <alignment horizontal="center" vertical="center" wrapText="1"/>
    </xf>
    <xf numFmtId="4" fontId="52" fillId="7" borderId="87" xfId="58" applyNumberFormat="1" applyFont="1" applyFill="1" applyBorder="1" applyAlignment="1">
      <alignment horizontal="center" vertical="center" wrapText="1"/>
    </xf>
    <xf numFmtId="0" fontId="23" fillId="0" borderId="0" xfId="84" applyNumberFormat="1"/>
    <xf numFmtId="0" fontId="0" fillId="0" borderId="63" xfId="179" applyNumberFormat="1" applyFont="1" applyBorder="1"/>
    <xf numFmtId="0" fontId="0" fillId="0" borderId="49" xfId="179" applyNumberFormat="1" applyFont="1" applyBorder="1"/>
    <xf numFmtId="0" fontId="0" fillId="0" borderId="63" xfId="1" applyNumberFormat="1" applyFont="1" applyBorder="1"/>
    <xf numFmtId="0" fontId="0" fillId="0" borderId="49" xfId="1" applyNumberFormat="1" applyFont="1" applyBorder="1"/>
    <xf numFmtId="0" fontId="185" fillId="0" borderId="0" xfId="56" applyFont="1"/>
    <xf numFmtId="0" fontId="27" fillId="0" borderId="2" xfId="84" applyNumberFormat="1" applyFont="1" applyBorder="1" applyAlignment="1">
      <alignment horizontal="left" vertical="center" wrapText="1"/>
    </xf>
    <xf numFmtId="0" fontId="77" fillId="0" borderId="2" xfId="84" applyNumberFormat="1" applyFont="1" applyBorder="1" applyAlignment="1">
      <alignment vertical="center" wrapText="1"/>
    </xf>
    <xf numFmtId="0" fontId="77" fillId="0" borderId="1" xfId="84" applyNumberFormat="1" applyFont="1" applyBorder="1" applyAlignment="1">
      <alignment vertical="center" wrapText="1"/>
    </xf>
    <xf numFmtId="0" fontId="29" fillId="0" borderId="2" xfId="84" applyNumberFormat="1" applyFont="1" applyBorder="1" applyAlignment="1">
      <alignment horizontal="left" vertical="center" wrapText="1"/>
    </xf>
    <xf numFmtId="0" fontId="23" fillId="0" borderId="0" xfId="84" applyNumberFormat="1" applyFont="1"/>
    <xf numFmtId="49" fontId="23" fillId="0" borderId="0" xfId="84" applyNumberFormat="1" applyFont="1"/>
    <xf numFmtId="0" fontId="0" fillId="0" borderId="49" xfId="180" applyNumberFormat="1" applyFont="1" applyBorder="1"/>
    <xf numFmtId="0" fontId="23" fillId="0" borderId="0" xfId="84" applyNumberFormat="1"/>
    <xf numFmtId="0" fontId="49" fillId="0" borderId="0" xfId="84" applyNumberFormat="1" applyFont="1" applyAlignment="1">
      <alignment horizontal="right"/>
    </xf>
    <xf numFmtId="0" fontId="49" fillId="0" borderId="49" xfId="84" applyNumberFormat="1" applyFont="1" applyBorder="1" applyAlignment="1">
      <alignment wrapText="1"/>
    </xf>
    <xf numFmtId="4" fontId="49" fillId="0" borderId="0" xfId="84" applyNumberFormat="1" applyFont="1" applyAlignment="1">
      <alignment horizontal="right" vertical="center" wrapText="1"/>
    </xf>
    <xf numFmtId="4" fontId="53" fillId="0" borderId="9" xfId="84" applyNumberFormat="1" applyFont="1" applyBorder="1" applyAlignment="1">
      <alignment horizontal="right" vertical="center" wrapText="1"/>
    </xf>
    <xf numFmtId="0" fontId="49" fillId="0" borderId="65" xfId="84" applyNumberFormat="1" applyFont="1" applyBorder="1" applyAlignment="1">
      <alignment horizontal="center"/>
    </xf>
    <xf numFmtId="0" fontId="26" fillId="0" borderId="65" xfId="84" applyNumberFormat="1" applyFont="1" applyBorder="1" applyAlignment="1">
      <alignment horizontal="center"/>
    </xf>
    <xf numFmtId="0" fontId="26" fillId="0" borderId="56" xfId="84" applyNumberFormat="1" applyFont="1" applyBorder="1" applyAlignment="1">
      <alignment horizontal="center"/>
    </xf>
    <xf numFmtId="0" fontId="48" fillId="0" borderId="0" xfId="84" applyNumberFormat="1" applyFont="1" applyAlignment="1">
      <alignment horizontal="right"/>
    </xf>
    <xf numFmtId="0" fontId="172" fillId="0" borderId="21" xfId="120" applyFont="1" applyBorder="1" applyAlignment="1">
      <alignment horizontal="right" vertical="center" wrapText="1"/>
    </xf>
    <xf numFmtId="0" fontId="24" fillId="0" borderId="0" xfId="181"/>
    <xf numFmtId="0" fontId="276" fillId="0" borderId="0" xfId="181" applyFont="1"/>
    <xf numFmtId="0" fontId="277" fillId="0" borderId="0" xfId="181" applyFont="1"/>
    <xf numFmtId="14" fontId="160" fillId="0" borderId="0" xfId="181" applyNumberFormat="1" applyFont="1"/>
    <xf numFmtId="0" fontId="160" fillId="0" borderId="0" xfId="181" applyFont="1"/>
    <xf numFmtId="0" fontId="160" fillId="0" borderId="49" xfId="181" applyFont="1" applyBorder="1"/>
    <xf numFmtId="0" fontId="160" fillId="0" borderId="0" xfId="181" applyFont="1" applyAlignment="1">
      <alignment horizontal="center"/>
    </xf>
    <xf numFmtId="0" fontId="278" fillId="0" borderId="0" xfId="181" applyFont="1" applyAlignment="1">
      <alignment horizontal="center" vertical="center"/>
    </xf>
    <xf numFmtId="0" fontId="279" fillId="0" borderId="0" xfId="181" applyFont="1" applyAlignment="1"/>
    <xf numFmtId="0" fontId="279" fillId="0" borderId="0" xfId="181" applyFont="1"/>
    <xf numFmtId="0" fontId="0" fillId="0" borderId="63" xfId="180" applyFont="1" applyBorder="1"/>
    <xf numFmtId="0" fontId="172" fillId="0" borderId="20" xfId="120" applyFont="1" applyBorder="1" applyAlignment="1">
      <alignment horizontal="center" vertical="center" wrapText="1"/>
    </xf>
    <xf numFmtId="0" fontId="172" fillId="0" borderId="17" xfId="120" applyFont="1" applyBorder="1" applyAlignment="1">
      <alignment horizontal="center" vertical="center" wrapText="1"/>
    </xf>
    <xf numFmtId="0" fontId="172" fillId="0" borderId="20" xfId="120" applyFont="1" applyBorder="1" applyAlignment="1">
      <alignment horizontal="left" vertical="top" wrapText="1"/>
    </xf>
    <xf numFmtId="0" fontId="172" fillId="0" borderId="21" xfId="120" applyFont="1" applyBorder="1" applyAlignment="1">
      <alignment horizontal="left" vertical="top" wrapText="1"/>
    </xf>
    <xf numFmtId="0" fontId="172" fillId="0" borderId="17" xfId="120" applyFont="1" applyBorder="1" applyAlignment="1">
      <alignment horizontal="left" vertical="top" wrapText="1"/>
    </xf>
    <xf numFmtId="0" fontId="172" fillId="0" borderId="12" xfId="120" applyFont="1" applyBorder="1" applyAlignment="1">
      <alignment horizontal="right" vertical="center" wrapText="1"/>
    </xf>
    <xf numFmtId="0" fontId="172" fillId="0" borderId="12" xfId="120" applyFont="1" applyBorder="1" applyAlignment="1">
      <alignment horizontal="left" vertical="top" wrapText="1"/>
    </xf>
    <xf numFmtId="2" fontId="172" fillId="0" borderId="12" xfId="120" applyNumberFormat="1" applyFont="1" applyBorder="1" applyAlignment="1">
      <alignment horizontal="right" vertical="center" wrapText="1"/>
    </xf>
    <xf numFmtId="2" fontId="172" fillId="0" borderId="20" xfId="120" applyNumberFormat="1" applyFont="1" applyBorder="1" applyAlignment="1">
      <alignment horizontal="right" vertical="center" wrapText="1"/>
    </xf>
    <xf numFmtId="0" fontId="172" fillId="0" borderId="20" xfId="120" applyFont="1" applyBorder="1" applyAlignment="1">
      <alignment horizontal="right" vertical="center" wrapText="1"/>
    </xf>
    <xf numFmtId="0" fontId="172" fillId="0" borderId="17" xfId="120" applyFont="1" applyBorder="1" applyAlignment="1">
      <alignment horizontal="right" vertical="center" wrapText="1"/>
    </xf>
    <xf numFmtId="0" fontId="23" fillId="0" borderId="0" xfId="84" applyNumberFormat="1"/>
    <xf numFmtId="0" fontId="52" fillId="7" borderId="31" xfId="58" applyFont="1" applyFill="1" applyBorder="1" applyAlignment="1">
      <alignment horizontal="center" vertical="center" wrapText="1"/>
    </xf>
    <xf numFmtId="0" fontId="52" fillId="7" borderId="18" xfId="58" applyFont="1" applyFill="1" applyBorder="1" applyAlignment="1">
      <alignment horizontal="left" vertical="center" wrapText="1"/>
    </xf>
    <xf numFmtId="0" fontId="52" fillId="7" borderId="86" xfId="58" applyFont="1" applyFill="1" applyBorder="1" applyAlignment="1">
      <alignment horizontal="center" vertical="center" wrapText="1"/>
    </xf>
    <xf numFmtId="0" fontId="49" fillId="7" borderId="18" xfId="58" applyFont="1" applyFill="1" applyBorder="1" applyAlignment="1">
      <alignment horizontal="center" vertical="center" wrapText="1"/>
    </xf>
    <xf numFmtId="0" fontId="52" fillId="7" borderId="19" xfId="58" applyFont="1" applyFill="1" applyBorder="1" applyAlignment="1">
      <alignment horizontal="left" vertical="center" wrapText="1"/>
    </xf>
    <xf numFmtId="0" fontId="52" fillId="7" borderId="86" xfId="58" applyFont="1" applyFill="1" applyBorder="1" applyAlignment="1">
      <alignment horizontal="left" vertical="center" wrapText="1"/>
    </xf>
    <xf numFmtId="4" fontId="52" fillId="7" borderId="86" xfId="58" applyNumberFormat="1" applyFont="1" applyFill="1" applyBorder="1" applyAlignment="1">
      <alignment horizontal="right" vertical="center" wrapText="1"/>
    </xf>
    <xf numFmtId="0" fontId="52" fillId="7" borderId="50" xfId="58" applyFont="1" applyFill="1" applyBorder="1" applyAlignment="1">
      <alignment horizontal="left" vertical="center" wrapText="1"/>
    </xf>
    <xf numFmtId="0" fontId="101" fillId="0" borderId="0" xfId="59" applyFont="1" applyAlignment="1">
      <alignment horizontal="left" vertical="top" wrapText="1"/>
    </xf>
    <xf numFmtId="0" fontId="52" fillId="7" borderId="50" xfId="58" applyFont="1" applyFill="1" applyBorder="1" applyAlignment="1">
      <alignment horizontal="center" vertical="center" wrapText="1"/>
    </xf>
    <xf numFmtId="0" fontId="52" fillId="7" borderId="12" xfId="58" applyFont="1" applyFill="1" applyBorder="1" applyAlignment="1">
      <alignment horizontal="center" vertical="center" wrapText="1"/>
    </xf>
    <xf numFmtId="0" fontId="101" fillId="0" borderId="0" xfId="59" applyFont="1" applyAlignment="1">
      <alignment horizontal="left"/>
    </xf>
    <xf numFmtId="0" fontId="184" fillId="7" borderId="50" xfId="58" applyFont="1" applyFill="1" applyBorder="1" applyAlignment="1">
      <alignment horizontal="left" vertical="center" wrapText="1"/>
    </xf>
    <xf numFmtId="0" fontId="52" fillId="0" borderId="17" xfId="59" applyFont="1" applyBorder="1" applyAlignment="1">
      <alignment horizontal="center" vertical="center"/>
    </xf>
    <xf numFmtId="181" fontId="52" fillId="7" borderId="91" xfId="58" applyNumberFormat="1" applyFont="1" applyFill="1" applyBorder="1" applyAlignment="1">
      <alignment horizontal="center" vertical="center" wrapText="1"/>
    </xf>
    <xf numFmtId="0" fontId="52" fillId="7" borderId="90" xfId="58" applyFont="1" applyFill="1" applyBorder="1" applyAlignment="1">
      <alignment horizontal="center" vertical="center" wrapText="1"/>
    </xf>
    <xf numFmtId="0" fontId="49" fillId="7" borderId="50" xfId="58" applyFont="1" applyFill="1" applyBorder="1" applyAlignment="1">
      <alignment horizontal="left" vertical="center" wrapText="1"/>
    </xf>
    <xf numFmtId="0" fontId="193" fillId="7" borderId="86" xfId="58" applyFont="1" applyFill="1" applyBorder="1" applyAlignment="1">
      <alignment horizontal="center" vertical="center" wrapText="1"/>
    </xf>
    <xf numFmtId="0" fontId="193" fillId="7" borderId="18" xfId="58" applyFont="1" applyFill="1" applyBorder="1" applyAlignment="1">
      <alignment vertical="center" wrapText="1"/>
    </xf>
    <xf numFmtId="0" fontId="184" fillId="7" borderId="86" xfId="58" applyFont="1" applyFill="1" applyBorder="1" applyAlignment="1">
      <alignment horizontal="center" vertical="top" wrapText="1"/>
    </xf>
    <xf numFmtId="181" fontId="52" fillId="7" borderId="86" xfId="58" applyNumberFormat="1" applyFont="1" applyFill="1" applyBorder="1" applyAlignment="1">
      <alignment horizontal="center" vertical="center" wrapText="1"/>
    </xf>
    <xf numFmtId="180" fontId="52" fillId="7" borderId="19" xfId="58" applyNumberFormat="1" applyFont="1" applyFill="1" applyBorder="1" applyAlignment="1">
      <alignment horizontal="center" vertical="center" wrapText="1"/>
    </xf>
    <xf numFmtId="180" fontId="52" fillId="7" borderId="86" xfId="58" applyNumberFormat="1" applyFont="1" applyFill="1" applyBorder="1" applyAlignment="1">
      <alignment horizontal="center" vertical="center" wrapText="1"/>
    </xf>
    <xf numFmtId="4" fontId="52" fillId="7" borderId="12" xfId="69" applyNumberFormat="1" applyFont="1" applyFill="1" applyBorder="1" applyAlignment="1">
      <alignment horizontal="right" vertical="center" wrapText="1"/>
    </xf>
    <xf numFmtId="0" fontId="59" fillId="0" borderId="0" xfId="84" applyNumberFormat="1" applyFont="1" applyAlignment="1">
      <alignment vertical="center"/>
    </xf>
    <xf numFmtId="0" fontId="26" fillId="0" borderId="12" xfId="84" applyNumberFormat="1" applyFont="1" applyBorder="1" applyAlignment="1">
      <alignment horizontal="center" vertical="center" wrapText="1"/>
    </xf>
    <xf numFmtId="0" fontId="26" fillId="0" borderId="12" xfId="84" applyNumberFormat="1" applyFont="1" applyBorder="1" applyAlignment="1">
      <alignment horizontal="center" vertical="center"/>
    </xf>
    <xf numFmtId="49" fontId="26" fillId="0" borderId="12" xfId="84" applyNumberFormat="1" applyFont="1" applyBorder="1" applyAlignment="1">
      <alignment horizontal="center" vertical="center" wrapText="1"/>
    </xf>
    <xf numFmtId="0" fontId="26" fillId="0" borderId="50" xfId="84" applyNumberFormat="1" applyFont="1" applyBorder="1" applyAlignment="1">
      <alignment horizontal="right" vertical="center"/>
    </xf>
    <xf numFmtId="49" fontId="56" fillId="0" borderId="12" xfId="84" applyNumberFormat="1" applyFont="1" applyBorder="1" applyAlignment="1">
      <alignment horizontal="center" vertical="center"/>
    </xf>
    <xf numFmtId="0" fontId="26" fillId="0" borderId="50" xfId="84" applyNumberFormat="1" applyFont="1" applyBorder="1" applyAlignment="1">
      <alignment horizontal="center" vertical="center" wrapText="1"/>
    </xf>
    <xf numFmtId="0" fontId="26" fillId="0" borderId="12" xfId="84" applyNumberFormat="1" applyFont="1" applyBorder="1" applyAlignment="1">
      <alignment horizontal="left" vertical="center"/>
    </xf>
    <xf numFmtId="168" fontId="26" fillId="0" borderId="12" xfId="84" applyNumberFormat="1" applyFont="1" applyBorder="1" applyAlignment="1">
      <alignment horizontal="center" vertical="center"/>
    </xf>
    <xf numFmtId="168" fontId="26" fillId="0" borderId="0" xfId="84" applyNumberFormat="1" applyFont="1" applyAlignment="1">
      <alignment vertical="center"/>
    </xf>
    <xf numFmtId="49" fontId="26" fillId="0" borderId="12" xfId="84" applyNumberFormat="1" applyFont="1" applyBorder="1" applyAlignment="1">
      <alignment horizontal="center" vertical="center"/>
    </xf>
    <xf numFmtId="0" fontId="56" fillId="0" borderId="20" xfId="84" applyNumberFormat="1" applyFont="1" applyBorder="1" applyAlignment="1">
      <alignment horizontal="left" vertical="center"/>
    </xf>
    <xf numFmtId="168" fontId="56" fillId="0" borderId="21" xfId="84" applyNumberFormat="1" applyFont="1" applyBorder="1" applyAlignment="1">
      <alignment horizontal="center" vertical="center"/>
    </xf>
    <xf numFmtId="168" fontId="56" fillId="0" borderId="17" xfId="84" applyNumberFormat="1" applyFont="1" applyBorder="1" applyAlignment="1">
      <alignment horizontal="center" vertical="center"/>
    </xf>
    <xf numFmtId="168" fontId="56" fillId="0" borderId="50" xfId="84" applyNumberFormat="1" applyFont="1" applyBorder="1" applyAlignment="1">
      <alignment horizontal="center" vertical="center" wrapText="1"/>
    </xf>
    <xf numFmtId="0" fontId="56" fillId="0" borderId="20" xfId="84" applyNumberFormat="1" applyFont="1" applyBorder="1" applyAlignment="1">
      <alignment horizontal="left" vertical="center" wrapText="1"/>
    </xf>
    <xf numFmtId="0" fontId="26" fillId="0" borderId="20" xfId="84" applyNumberFormat="1" applyFont="1" applyBorder="1" applyAlignment="1">
      <alignment horizontal="center" vertical="center"/>
    </xf>
    <xf numFmtId="168" fontId="56" fillId="0" borderId="12" xfId="84" applyNumberFormat="1" applyFont="1" applyBorder="1" applyAlignment="1">
      <alignment horizontal="center" vertical="center"/>
    </xf>
    <xf numFmtId="0" fontId="26" fillId="0" borderId="12" xfId="84" applyNumberFormat="1" applyFont="1" applyBorder="1" applyAlignment="1">
      <alignment horizontal="right" vertical="center"/>
    </xf>
    <xf numFmtId="0" fontId="56" fillId="0" borderId="20" xfId="84" applyNumberFormat="1" applyFont="1" applyBorder="1" applyAlignment="1">
      <alignment horizontal="center" vertical="center"/>
    </xf>
    <xf numFmtId="0" fontId="26" fillId="0" borderId="12" xfId="84" applyNumberFormat="1" applyFont="1" applyBorder="1" applyAlignment="1">
      <alignment vertical="center"/>
    </xf>
    <xf numFmtId="49" fontId="56" fillId="0" borderId="12" xfId="84" applyNumberFormat="1" applyFont="1" applyBorder="1" applyAlignment="1">
      <alignment horizontal="center" vertical="center" wrapText="1"/>
    </xf>
    <xf numFmtId="0" fontId="26" fillId="0" borderId="12" xfId="84" applyNumberFormat="1" applyFont="1" applyBorder="1" applyAlignment="1">
      <alignment vertical="center" wrapText="1"/>
    </xf>
    <xf numFmtId="164" fontId="26" fillId="0" borderId="12" xfId="84" applyNumberFormat="1" applyFont="1" applyBorder="1" applyAlignment="1">
      <alignment vertical="center"/>
    </xf>
    <xf numFmtId="168" fontId="26" fillId="4" borderId="0" xfId="84" applyNumberFormat="1" applyFont="1" applyFill="1" applyAlignment="1">
      <alignment vertical="center"/>
    </xf>
    <xf numFmtId="164" fontId="26" fillId="0" borderId="0" xfId="84" applyNumberFormat="1" applyFont="1" applyAlignment="1">
      <alignment vertical="center"/>
    </xf>
    <xf numFmtId="2" fontId="26" fillId="0" borderId="12" xfId="84" applyNumberFormat="1" applyFont="1" applyBorder="1" applyAlignment="1">
      <alignment horizontal="left" vertical="center" wrapText="1"/>
    </xf>
    <xf numFmtId="0" fontId="56" fillId="0" borderId="12" xfId="84" applyNumberFormat="1" applyFont="1" applyBorder="1" applyAlignment="1">
      <alignment horizontal="left" vertical="center" wrapText="1"/>
    </xf>
    <xf numFmtId="0" fontId="26" fillId="0" borderId="12" xfId="84" applyNumberFormat="1" applyFont="1" applyBorder="1" applyAlignment="1">
      <alignment horizontal="left" vertical="center" wrapText="1"/>
    </xf>
    <xf numFmtId="168" fontId="26" fillId="3" borderId="0" xfId="84" applyNumberFormat="1" applyFont="1" applyFill="1" applyAlignment="1">
      <alignment vertical="center"/>
    </xf>
    <xf numFmtId="0" fontId="26" fillId="3" borderId="0" xfId="84" applyNumberFormat="1" applyFont="1" applyFill="1" applyAlignment="1">
      <alignment vertical="center"/>
    </xf>
    <xf numFmtId="0" fontId="56" fillId="0" borderId="12" xfId="84" applyNumberFormat="1" applyFont="1" applyBorder="1" applyAlignment="1">
      <alignment horizontal="center" vertical="center"/>
    </xf>
    <xf numFmtId="0" fontId="26" fillId="0" borderId="49" xfId="84" applyNumberFormat="1" applyFont="1" applyBorder="1" applyAlignment="1">
      <alignment horizontal="left" vertical="center" wrapText="1"/>
    </xf>
    <xf numFmtId="0" fontId="26" fillId="0" borderId="49" xfId="84" applyNumberFormat="1" applyFont="1" applyBorder="1" applyAlignment="1">
      <alignment vertical="center" wrapText="1"/>
    </xf>
    <xf numFmtId="2" fontId="26" fillId="0" borderId="12" xfId="84" applyNumberFormat="1" applyFont="1" applyBorder="1" applyAlignment="1">
      <alignment horizontal="center" vertical="center"/>
    </xf>
    <xf numFmtId="2" fontId="56" fillId="0" borderId="12" xfId="84" applyNumberFormat="1" applyFont="1" applyBorder="1" applyAlignment="1">
      <alignment horizontal="left" vertical="center" wrapText="1"/>
    </xf>
    <xf numFmtId="168" fontId="56" fillId="0" borderId="12" xfId="84" applyNumberFormat="1" applyFont="1" applyBorder="1" applyAlignment="1">
      <alignment horizontal="center" vertical="center" wrapText="1"/>
    </xf>
    <xf numFmtId="168" fontId="26" fillId="0" borderId="12" xfId="84" applyNumberFormat="1" applyFont="1" applyBorder="1" applyAlignment="1">
      <alignment horizontal="center" vertical="center" wrapText="1"/>
    </xf>
    <xf numFmtId="2" fontId="56" fillId="0" borderId="50" xfId="84" applyNumberFormat="1" applyFont="1" applyBorder="1" applyAlignment="1">
      <alignment horizontal="left" vertical="center" wrapText="1"/>
    </xf>
    <xf numFmtId="2" fontId="26" fillId="0" borderId="50" xfId="84" applyNumberFormat="1" applyFont="1" applyBorder="1" applyAlignment="1">
      <alignment horizontal="center" vertical="center" wrapText="1"/>
    </xf>
    <xf numFmtId="0" fontId="56" fillId="0" borderId="12" xfId="84" applyNumberFormat="1" applyFont="1" applyBorder="1" applyAlignment="1">
      <alignment horizontal="left" vertical="center"/>
    </xf>
    <xf numFmtId="49" fontId="57" fillId="0" borderId="12" xfId="84" applyNumberFormat="1" applyFont="1" applyBorder="1" applyAlignment="1">
      <alignment horizontal="center" vertical="center" wrapText="1"/>
    </xf>
    <xf numFmtId="0" fontId="57" fillId="0" borderId="12" xfId="84" applyNumberFormat="1" applyFont="1" applyBorder="1" applyAlignment="1">
      <alignment horizontal="left" vertical="center" wrapText="1"/>
    </xf>
    <xf numFmtId="49" fontId="58" fillId="0" borderId="12" xfId="84" applyNumberFormat="1" applyFont="1" applyBorder="1" applyAlignment="1">
      <alignment horizontal="center" vertical="center" wrapText="1"/>
    </xf>
    <xf numFmtId="0" fontId="58" fillId="0" borderId="12" xfId="84" applyNumberFormat="1" applyFont="1" applyBorder="1" applyAlignment="1">
      <alignment horizontal="left" vertical="center" wrapText="1"/>
    </xf>
    <xf numFmtId="49" fontId="63" fillId="0" borderId="12" xfId="84" applyNumberFormat="1" applyFont="1" applyBorder="1" applyAlignment="1">
      <alignment horizontal="center" vertical="center" wrapText="1"/>
    </xf>
    <xf numFmtId="0" fontId="56" fillId="0" borderId="12" xfId="84" applyNumberFormat="1" applyFont="1" applyBorder="1" applyAlignment="1">
      <alignment vertical="center"/>
    </xf>
    <xf numFmtId="168" fontId="56" fillId="7" borderId="12" xfId="84" applyNumberFormat="1" applyFont="1" applyFill="1" applyBorder="1" applyAlignment="1">
      <alignment horizontal="center" vertical="center"/>
    </xf>
    <xf numFmtId="4" fontId="26" fillId="0" borderId="12" xfId="84" applyNumberFormat="1" applyFont="1" applyBorder="1" applyAlignment="1">
      <alignment horizontal="center" vertical="center"/>
    </xf>
    <xf numFmtId="164" fontId="57" fillId="0" borderId="0" xfId="84" applyNumberFormat="1" applyFont="1" applyAlignment="1">
      <alignment vertical="center"/>
    </xf>
    <xf numFmtId="0" fontId="52" fillId="7" borderId="19" xfId="58" applyFont="1" applyFill="1" applyBorder="1" applyAlignment="1">
      <alignment horizontal="left" vertical="center" wrapText="1"/>
    </xf>
    <xf numFmtId="0" fontId="101" fillId="0" borderId="0" xfId="59" applyFont="1" applyAlignment="1">
      <alignment horizontal="left" vertical="top" wrapText="1"/>
    </xf>
    <xf numFmtId="0" fontId="101" fillId="0" borderId="0" xfId="59" applyFont="1" applyAlignment="1">
      <alignment horizontal="left"/>
    </xf>
    <xf numFmtId="0" fontId="52" fillId="7" borderId="12" xfId="58" applyFont="1" applyFill="1" applyBorder="1" applyAlignment="1">
      <alignment horizontal="center" vertical="center" wrapText="1"/>
    </xf>
    <xf numFmtId="0" fontId="52" fillId="7" borderId="50" xfId="58" applyFont="1" applyFill="1" applyBorder="1" applyAlignment="1">
      <alignment vertical="center" wrapText="1"/>
    </xf>
    <xf numFmtId="0" fontId="152" fillId="0" borderId="20" xfId="1" applyFont="1" applyBorder="1" applyAlignment="1">
      <alignment horizontal="center" vertical="center" wrapText="1"/>
    </xf>
    <xf numFmtId="0" fontId="152" fillId="0" borderId="12" xfId="1" applyFont="1" applyBorder="1" applyAlignment="1">
      <alignment horizontal="center" vertical="center" wrapText="1"/>
    </xf>
    <xf numFmtId="0" fontId="255" fillId="0" borderId="0" xfId="177" applyFont="1" applyAlignment="1">
      <alignment horizontal="left" vertical="top" wrapText="1"/>
    </xf>
    <xf numFmtId="0" fontId="0" fillId="0" borderId="63" xfId="182" applyNumberFormat="1" applyFont="1" applyBorder="1"/>
    <xf numFmtId="0" fontId="0" fillId="0" borderId="49" xfId="182" applyNumberFormat="1" applyFont="1" applyBorder="1"/>
    <xf numFmtId="0" fontId="153" fillId="0" borderId="0" xfId="1" applyFont="1" applyAlignment="1">
      <alignment horizontal="left" vertical="top" wrapText="1"/>
    </xf>
    <xf numFmtId="0" fontId="252" fillId="0" borderId="0" xfId="1" applyFont="1" applyAlignment="1">
      <alignment horizontal="left" vertical="top" wrapText="1"/>
    </xf>
    <xf numFmtId="0" fontId="159" fillId="0" borderId="0" xfId="1" applyFont="1" applyAlignment="1">
      <alignment horizontal="left" vertical="top" wrapText="1"/>
    </xf>
    <xf numFmtId="0" fontId="265" fillId="0" borderId="0" xfId="179" applyFont="1" applyAlignment="1">
      <alignment horizontal="left" vertical="top" wrapText="1"/>
    </xf>
    <xf numFmtId="0" fontId="153" fillId="0" borderId="0" xfId="179" applyFont="1" applyAlignment="1">
      <alignment horizontal="left" vertical="top" wrapText="1"/>
    </xf>
    <xf numFmtId="0" fontId="152" fillId="0" borderId="12" xfId="1" applyFont="1" applyBorder="1" applyAlignment="1">
      <alignment horizontal="left" vertical="top" wrapText="1"/>
    </xf>
    <xf numFmtId="1" fontId="152" fillId="0" borderId="12" xfId="1" applyNumberFormat="1" applyFont="1" applyBorder="1" applyAlignment="1">
      <alignment horizontal="right" vertical="center" wrapText="1"/>
    </xf>
    <xf numFmtId="2" fontId="152" fillId="0" borderId="12" xfId="1" applyNumberFormat="1" applyFont="1" applyBorder="1" applyAlignment="1">
      <alignment horizontal="right" vertical="center" wrapText="1"/>
    </xf>
    <xf numFmtId="0" fontId="152" fillId="0" borderId="12" xfId="1" applyNumberFormat="1" applyFont="1" applyBorder="1" applyAlignment="1">
      <alignment horizontal="right" vertical="center" wrapText="1"/>
    </xf>
    <xf numFmtId="165" fontId="152" fillId="0" borderId="12" xfId="1" applyNumberFormat="1" applyFont="1" applyBorder="1" applyAlignment="1">
      <alignment horizontal="right" vertical="center" wrapText="1"/>
    </xf>
    <xf numFmtId="179" fontId="152" fillId="0" borderId="12" xfId="1" applyNumberFormat="1" applyFont="1" applyBorder="1" applyAlignment="1">
      <alignment horizontal="right" vertical="center" wrapText="1"/>
    </xf>
    <xf numFmtId="185" fontId="152" fillId="0" borderId="12" xfId="1" applyNumberFormat="1" applyFont="1" applyBorder="1" applyAlignment="1">
      <alignment horizontal="right" vertical="center" wrapText="1"/>
    </xf>
    <xf numFmtId="180" fontId="152" fillId="0" borderId="12" xfId="1" applyNumberFormat="1" applyFont="1" applyBorder="1" applyAlignment="1">
      <alignment horizontal="right" vertical="center" wrapText="1"/>
    </xf>
    <xf numFmtId="170" fontId="152" fillId="0" borderId="12" xfId="1" applyNumberFormat="1" applyFont="1" applyBorder="1" applyAlignment="1">
      <alignment horizontal="right" vertical="center" wrapText="1"/>
    </xf>
    <xf numFmtId="186" fontId="152" fillId="0" borderId="12" xfId="1" applyNumberFormat="1" applyFont="1" applyBorder="1" applyAlignment="1">
      <alignment horizontal="right" vertical="center" wrapText="1"/>
    </xf>
    <xf numFmtId="175" fontId="152" fillId="0" borderId="12" xfId="1" applyNumberFormat="1" applyFont="1" applyBorder="1" applyAlignment="1">
      <alignment horizontal="right" vertical="center" wrapText="1"/>
    </xf>
    <xf numFmtId="0" fontId="185" fillId="0" borderId="0" xfId="0" applyFont="1"/>
    <xf numFmtId="0" fontId="153" fillId="0" borderId="0" xfId="177" applyFont="1" applyAlignment="1">
      <alignment horizontal="left" vertical="top" wrapText="1"/>
    </xf>
    <xf numFmtId="0" fontId="159" fillId="0" borderId="0" xfId="177" applyFont="1" applyAlignment="1">
      <alignment horizontal="left" vertical="top" wrapText="1"/>
    </xf>
    <xf numFmtId="0" fontId="0" fillId="0" borderId="49" xfId="1" applyFont="1" applyBorder="1"/>
    <xf numFmtId="0" fontId="283" fillId="0" borderId="0" xfId="182" applyFont="1" applyAlignment="1">
      <alignment horizontal="left" wrapText="1"/>
    </xf>
    <xf numFmtId="0" fontId="56" fillId="0" borderId="0" xfId="51" quotePrefix="1" applyNumberFormat="1" applyFont="1" applyAlignment="1">
      <alignment vertical="center"/>
    </xf>
    <xf numFmtId="0" fontId="0" fillId="0" borderId="63" xfId="182" applyFont="1" applyBorder="1"/>
    <xf numFmtId="0" fontId="25" fillId="0" borderId="0" xfId="51" applyNumberFormat="1"/>
    <xf numFmtId="0" fontId="23" fillId="0" borderId="0" xfId="84" applyNumberFormat="1"/>
    <xf numFmtId="0" fontId="49" fillId="0" borderId="0" xfId="84" applyNumberFormat="1" applyFont="1" applyAlignment="1">
      <alignment horizontal="right"/>
    </xf>
    <xf numFmtId="0" fontId="49" fillId="0" borderId="49" xfId="84" applyNumberFormat="1" applyFont="1" applyBorder="1" applyAlignment="1">
      <alignment wrapText="1"/>
    </xf>
    <xf numFmtId="0" fontId="48" fillId="0" borderId="0" xfId="84" applyNumberFormat="1" applyFont="1" applyAlignment="1">
      <alignment horizontal="right"/>
    </xf>
    <xf numFmtId="0" fontId="49" fillId="0" borderId="65" xfId="84" applyNumberFormat="1" applyFont="1" applyBorder="1" applyAlignment="1">
      <alignment horizontal="center"/>
    </xf>
    <xf numFmtId="0" fontId="26" fillId="0" borderId="65" xfId="84" applyNumberFormat="1" applyFont="1" applyBorder="1" applyAlignment="1">
      <alignment horizontal="center"/>
    </xf>
    <xf numFmtId="0" fontId="26" fillId="0" borderId="56" xfId="84" applyNumberFormat="1" applyFont="1" applyBorder="1" applyAlignment="1">
      <alignment horizontal="center"/>
    </xf>
    <xf numFmtId="4" fontId="53" fillId="0" borderId="9" xfId="84" applyNumberFormat="1" applyFont="1" applyBorder="1" applyAlignment="1">
      <alignment horizontal="right" vertical="center" wrapText="1"/>
    </xf>
    <xf numFmtId="4" fontId="49" fillId="0" borderId="0" xfId="84" applyNumberFormat="1" applyFont="1" applyAlignment="1">
      <alignment horizontal="right" vertical="center" wrapText="1"/>
    </xf>
    <xf numFmtId="0" fontId="49" fillId="0" borderId="0" xfId="51" applyNumberFormat="1" applyFont="1" applyAlignment="1">
      <alignment horizontal="right"/>
    </xf>
    <xf numFmtId="0" fontId="49" fillId="0" borderId="8" xfId="51" applyNumberFormat="1" applyFont="1" applyBorder="1" applyAlignment="1">
      <alignment wrapText="1"/>
    </xf>
    <xf numFmtId="0" fontId="49" fillId="0" borderId="13" xfId="51" applyNumberFormat="1" applyFont="1" applyBorder="1" applyAlignment="1">
      <alignment horizontal="center"/>
    </xf>
    <xf numFmtId="0" fontId="26" fillId="0" borderId="13" xfId="51" applyNumberFormat="1" applyFont="1" applyBorder="1" applyAlignment="1">
      <alignment horizontal="center"/>
    </xf>
    <xf numFmtId="0" fontId="26" fillId="0" borderId="15" xfId="51" applyNumberFormat="1" applyFont="1" applyBorder="1" applyAlignment="1">
      <alignment horizontal="center"/>
    </xf>
    <xf numFmtId="0" fontId="48" fillId="0" borderId="0" xfId="51" applyNumberFormat="1" applyFont="1" applyAlignment="1">
      <alignment horizontal="right"/>
    </xf>
    <xf numFmtId="4" fontId="53" fillId="0" borderId="9" xfId="51" applyNumberFormat="1" applyFont="1" applyBorder="1" applyAlignment="1">
      <alignment horizontal="right" vertical="center" wrapText="1"/>
    </xf>
    <xf numFmtId="4" fontId="49" fillId="0" borderId="0" xfId="51" applyNumberFormat="1" applyFont="1" applyAlignment="1">
      <alignment horizontal="right" vertical="center" wrapText="1"/>
    </xf>
    <xf numFmtId="0" fontId="172" fillId="0" borderId="59" xfId="120" applyFont="1" applyBorder="1" applyAlignment="1">
      <alignment horizontal="right" vertical="center" wrapText="1"/>
    </xf>
    <xf numFmtId="0" fontId="172" fillId="0" borderId="21" xfId="120" applyFont="1" applyBorder="1" applyAlignment="1">
      <alignment horizontal="right" vertical="center" wrapText="1"/>
    </xf>
    <xf numFmtId="2" fontId="172" fillId="0" borderId="59" xfId="120" applyNumberFormat="1" applyFont="1" applyBorder="1" applyAlignment="1">
      <alignment horizontal="right" vertical="center" wrapText="1"/>
    </xf>
    <xf numFmtId="0" fontId="159" fillId="0" borderId="0" xfId="83" applyFont="1" applyAlignment="1">
      <alignment horizontal="left" vertical="top" wrapText="1"/>
    </xf>
    <xf numFmtId="0" fontId="159" fillId="0" borderId="0" xfId="83" applyFont="1" applyAlignment="1">
      <alignment horizontal="right" vertical="top" wrapText="1"/>
    </xf>
    <xf numFmtId="0" fontId="152" fillId="0" borderId="20" xfId="1" applyFont="1" applyBorder="1" applyAlignment="1">
      <alignment horizontal="center" vertical="center" wrapText="1"/>
    </xf>
    <xf numFmtId="0" fontId="152" fillId="0" borderId="12" xfId="1" applyFont="1" applyBorder="1" applyAlignment="1">
      <alignment horizontal="center" vertical="center" wrapText="1"/>
    </xf>
    <xf numFmtId="0" fontId="276" fillId="0" borderId="0" xfId="56" applyFont="1"/>
    <xf numFmtId="0" fontId="277" fillId="0" borderId="0" xfId="56" applyFont="1"/>
    <xf numFmtId="0" fontId="160" fillId="0" borderId="49" xfId="56" applyFont="1" applyBorder="1"/>
    <xf numFmtId="0" fontId="160" fillId="0" borderId="0" xfId="56" applyFont="1" applyAlignment="1">
      <alignment horizontal="center"/>
    </xf>
    <xf numFmtId="0" fontId="278" fillId="0" borderId="0" xfId="56" applyFont="1" applyAlignment="1">
      <alignment horizontal="center" vertical="center"/>
    </xf>
    <xf numFmtId="0" fontId="279" fillId="0" borderId="0" xfId="56" applyFont="1"/>
    <xf numFmtId="49" fontId="160" fillId="0" borderId="0" xfId="56" applyNumberFormat="1" applyFont="1"/>
    <xf numFmtId="0" fontId="77" fillId="0" borderId="43" xfId="51" applyNumberFormat="1" applyFont="1" applyBorder="1" applyAlignment="1">
      <alignment horizontal="center" vertical="center" wrapText="1"/>
    </xf>
    <xf numFmtId="0" fontId="71" fillId="0" borderId="0" xfId="84" applyNumberFormat="1" applyFont="1" applyAlignment="1">
      <alignment horizontal="left"/>
    </xf>
    <xf numFmtId="0" fontId="32" fillId="0" borderId="2" xfId="51" applyNumberFormat="1" applyFont="1" applyBorder="1" applyAlignment="1">
      <alignment horizontal="center" wrapText="1"/>
    </xf>
    <xf numFmtId="0" fontId="32" fillId="0" borderId="0" xfId="51" applyNumberFormat="1" applyFont="1" applyAlignment="1">
      <alignment horizontal="center" wrapText="1"/>
    </xf>
    <xf numFmtId="0" fontId="32" fillId="0" borderId="1" xfId="51" applyNumberFormat="1" applyFont="1" applyBorder="1" applyAlignment="1">
      <alignment horizontal="center" wrapText="1"/>
    </xf>
    <xf numFmtId="0" fontId="27" fillId="0" borderId="2" xfId="51" applyNumberFormat="1" applyFont="1" applyBorder="1" applyAlignment="1">
      <alignment horizontal="center" vertical="center" wrapText="1"/>
    </xf>
    <xf numFmtId="0" fontId="27" fillId="0" borderId="0" xfId="51" applyNumberFormat="1" applyFont="1" applyAlignment="1">
      <alignment horizontal="center" vertical="center" wrapText="1"/>
    </xf>
    <xf numFmtId="0" fontId="27" fillId="0" borderId="1" xfId="51" applyNumberFormat="1" applyFont="1" applyBorder="1" applyAlignment="1">
      <alignment horizontal="center" vertical="center" wrapText="1"/>
    </xf>
    <xf numFmtId="0" fontId="292" fillId="0" borderId="0" xfId="0" applyFont="1" applyAlignment="1">
      <alignment horizontal="center" vertical="center" wrapText="1"/>
    </xf>
    <xf numFmtId="0" fontId="242" fillId="0" borderId="0" xfId="0" applyFont="1" applyAlignment="1">
      <alignment horizontal="center" vertical="center" wrapText="1"/>
    </xf>
    <xf numFmtId="0" fontId="26" fillId="0" borderId="3" xfId="51" applyNumberFormat="1" applyFont="1" applyBorder="1" applyAlignment="1">
      <alignment horizontal="center" vertical="center"/>
    </xf>
    <xf numFmtId="0" fontId="26" fillId="0" borderId="7" xfId="51" applyNumberFormat="1" applyFont="1" applyBorder="1" applyAlignment="1">
      <alignment horizontal="center" vertical="center"/>
    </xf>
    <xf numFmtId="49" fontId="28" fillId="0" borderId="42" xfId="51" applyNumberFormat="1" applyFont="1" applyBorder="1" applyAlignment="1">
      <alignment horizontal="center" vertical="center"/>
    </xf>
    <xf numFmtId="49" fontId="28" fillId="0" borderId="3" xfId="51" applyNumberFormat="1" applyFont="1" applyBorder="1" applyAlignment="1">
      <alignment horizontal="center" vertical="center"/>
    </xf>
    <xf numFmtId="0" fontId="77" fillId="0" borderId="2" xfId="51" applyNumberFormat="1" applyFont="1" applyBorder="1" applyAlignment="1">
      <alignment horizontal="center" vertical="center" wrapText="1"/>
    </xf>
    <xf numFmtId="0" fontId="77" fillId="0" borderId="0" xfId="51" applyNumberFormat="1" applyFont="1" applyAlignment="1">
      <alignment horizontal="center" vertical="center" wrapText="1"/>
    </xf>
    <xf numFmtId="0" fontId="77" fillId="0" borderId="1" xfId="51" applyNumberFormat="1" applyFont="1" applyBorder="1" applyAlignment="1">
      <alignment horizontal="center" vertical="center" wrapText="1"/>
    </xf>
    <xf numFmtId="0" fontId="31" fillId="0" borderId="42" xfId="51" applyNumberFormat="1" applyFont="1" applyBorder="1" applyAlignment="1">
      <alignment horizontal="center" vertical="center"/>
    </xf>
    <xf numFmtId="0" fontId="31" fillId="0" borderId="3" xfId="51" applyNumberFormat="1" applyFont="1" applyBorder="1" applyAlignment="1">
      <alignment horizontal="center" vertical="center"/>
    </xf>
    <xf numFmtId="0" fontId="31" fillId="0" borderId="40" xfId="51" applyNumberFormat="1" applyFont="1" applyBorder="1" applyAlignment="1">
      <alignment horizontal="center" vertical="center"/>
    </xf>
    <xf numFmtId="0" fontId="31" fillId="0" borderId="6" xfId="51" applyNumberFormat="1" applyFont="1" applyBorder="1" applyAlignment="1">
      <alignment horizontal="center" vertical="center"/>
    </xf>
    <xf numFmtId="0" fontId="31" fillId="0" borderId="41" xfId="51" applyNumberFormat="1" applyFont="1" applyBorder="1" applyAlignment="1">
      <alignment horizontal="center" vertical="center"/>
    </xf>
    <xf numFmtId="0" fontId="25" fillId="0" borderId="0" xfId="51" applyNumberFormat="1"/>
    <xf numFmtId="0" fontId="71" fillId="0" borderId="0" xfId="87" applyFont="1" applyAlignment="1">
      <alignment horizontal="right" vertical="center"/>
    </xf>
    <xf numFmtId="0" fontId="41" fillId="0" borderId="0" xfId="87" applyFont="1" applyAlignment="1">
      <alignment horizontal="center" vertical="center" wrapText="1"/>
    </xf>
    <xf numFmtId="0" fontId="71" fillId="0" borderId="0" xfId="87" applyFont="1" applyAlignment="1">
      <alignment horizontal="center" vertical="center" wrapText="1"/>
    </xf>
    <xf numFmtId="0" fontId="254" fillId="0" borderId="0" xfId="177" applyFont="1" applyAlignment="1">
      <alignment horizontal="right" vertical="top" wrapText="1"/>
    </xf>
    <xf numFmtId="0" fontId="258" fillId="0" borderId="0" xfId="177" applyFont="1" applyAlignment="1">
      <alignment horizontal="center" vertical="center" wrapText="1"/>
    </xf>
    <xf numFmtId="0" fontId="259" fillId="0" borderId="49" xfId="177" applyFont="1" applyBorder="1" applyAlignment="1">
      <alignment horizontal="center" wrapText="1"/>
    </xf>
    <xf numFmtId="0" fontId="257" fillId="0" borderId="0" xfId="177" applyFont="1" applyAlignment="1">
      <alignment horizontal="center" vertical="top" wrapText="1"/>
    </xf>
    <xf numFmtId="0" fontId="254" fillId="0" borderId="0" xfId="177" applyFont="1" applyAlignment="1">
      <alignment horizontal="left" vertical="top" wrapText="1"/>
    </xf>
    <xf numFmtId="0" fontId="259" fillId="0" borderId="19" xfId="177" applyFont="1" applyBorder="1" applyAlignment="1">
      <alignment horizontal="center" vertical="center" wrapText="1"/>
    </xf>
    <xf numFmtId="0" fontId="259" fillId="0" borderId="50" xfId="177" applyFont="1" applyBorder="1" applyAlignment="1">
      <alignment horizontal="center" vertical="center" wrapText="1"/>
    </xf>
    <xf numFmtId="0" fontId="259" fillId="0" borderId="19" xfId="177" applyFont="1" applyBorder="1" applyAlignment="1">
      <alignment horizontal="center" vertical="center" textRotation="90" wrapText="1"/>
    </xf>
    <xf numFmtId="0" fontId="259" fillId="0" borderId="50" xfId="177" applyFont="1" applyBorder="1" applyAlignment="1">
      <alignment horizontal="center" vertical="center" textRotation="90" wrapText="1"/>
    </xf>
    <xf numFmtId="0" fontId="259" fillId="0" borderId="65" xfId="177" applyFont="1" applyBorder="1" applyAlignment="1">
      <alignment horizontal="center" vertical="center" textRotation="90" wrapText="1"/>
    </xf>
    <xf numFmtId="0" fontId="259" fillId="0" borderId="54" xfId="177" applyFont="1" applyBorder="1" applyAlignment="1">
      <alignment horizontal="center" vertical="center" textRotation="90" wrapText="1"/>
    </xf>
    <xf numFmtId="0" fontId="259" fillId="0" borderId="56" xfId="177" applyFont="1" applyBorder="1" applyAlignment="1">
      <alignment horizontal="center" vertical="center" textRotation="90" wrapText="1"/>
    </xf>
    <xf numFmtId="0" fontId="259" fillId="0" borderId="53" xfId="177" applyFont="1" applyBorder="1" applyAlignment="1">
      <alignment horizontal="center" vertical="center" textRotation="90" wrapText="1"/>
    </xf>
    <xf numFmtId="0" fontId="259" fillId="0" borderId="49" xfId="177" applyFont="1" applyBorder="1" applyAlignment="1">
      <alignment horizontal="center" vertical="center" textRotation="90" wrapText="1"/>
    </xf>
    <xf numFmtId="0" fontId="259" fillId="0" borderId="55" xfId="177" applyFont="1" applyBorder="1" applyAlignment="1">
      <alignment horizontal="center" vertical="center" textRotation="90" wrapText="1"/>
    </xf>
    <xf numFmtId="0" fontId="259" fillId="0" borderId="20" xfId="177" applyFont="1" applyBorder="1" applyAlignment="1">
      <alignment horizontal="center" vertical="center" wrapText="1"/>
    </xf>
    <xf numFmtId="0" fontId="259" fillId="0" borderId="17" xfId="177" applyFont="1" applyBorder="1" applyAlignment="1">
      <alignment horizontal="center" vertical="center" wrapText="1"/>
    </xf>
    <xf numFmtId="0" fontId="259" fillId="0" borderId="12" xfId="177" applyFont="1" applyBorder="1" applyAlignment="1">
      <alignment horizontal="center" vertical="center" wrapText="1"/>
    </xf>
    <xf numFmtId="0" fontId="259" fillId="0" borderId="21" xfId="177" applyFont="1" applyBorder="1" applyAlignment="1">
      <alignment horizontal="center" vertical="center" wrapText="1"/>
    </xf>
    <xf numFmtId="0" fontId="259" fillId="0" borderId="65" xfId="177" applyFont="1" applyBorder="1" applyAlignment="1">
      <alignment horizontal="center" vertical="center" wrapText="1"/>
    </xf>
    <xf numFmtId="0" fontId="259" fillId="0" borderId="56" xfId="177" applyFont="1" applyBorder="1" applyAlignment="1">
      <alignment horizontal="center" vertical="center" wrapText="1"/>
    </xf>
    <xf numFmtId="0" fontId="259" fillId="0" borderId="53" xfId="177" applyFont="1" applyBorder="1" applyAlignment="1">
      <alignment horizontal="center" vertical="center" wrapText="1"/>
    </xf>
    <xf numFmtId="0" fontId="259" fillId="0" borderId="55" xfId="177" applyFont="1" applyBorder="1" applyAlignment="1">
      <alignment horizontal="center" vertical="center" wrapText="1"/>
    </xf>
    <xf numFmtId="0" fontId="259" fillId="0" borderId="20" xfId="177" applyFont="1" applyBorder="1" applyAlignment="1">
      <alignment horizontal="left" vertical="top" wrapText="1"/>
    </xf>
    <xf numFmtId="0" fontId="259" fillId="0" borderId="17" xfId="177" applyFont="1" applyBorder="1" applyAlignment="1">
      <alignment horizontal="left" vertical="top" wrapText="1"/>
    </xf>
    <xf numFmtId="0" fontId="259" fillId="0" borderId="12" xfId="177" applyFont="1" applyBorder="1" applyAlignment="1">
      <alignment horizontal="left" vertical="top" wrapText="1"/>
    </xf>
    <xf numFmtId="2" fontId="259" fillId="0" borderId="20" xfId="177" applyNumberFormat="1" applyFont="1" applyBorder="1" applyAlignment="1">
      <alignment horizontal="right" vertical="center" wrapText="1"/>
    </xf>
    <xf numFmtId="0" fontId="259" fillId="0" borderId="21" xfId="177" applyNumberFormat="1" applyFont="1" applyBorder="1" applyAlignment="1">
      <alignment horizontal="right" vertical="center" wrapText="1"/>
    </xf>
    <xf numFmtId="0" fontId="259" fillId="0" borderId="17" xfId="177" applyFont="1" applyBorder="1" applyAlignment="1">
      <alignment horizontal="right" vertical="center" wrapText="1"/>
    </xf>
    <xf numFmtId="2" fontId="259" fillId="0" borderId="12" xfId="177" applyNumberFormat="1" applyFont="1" applyBorder="1" applyAlignment="1">
      <alignment horizontal="right" vertical="center" wrapText="1"/>
    </xf>
    <xf numFmtId="1" fontId="259" fillId="0" borderId="12" xfId="177" applyNumberFormat="1" applyFont="1" applyBorder="1" applyAlignment="1">
      <alignment horizontal="right" vertical="center" wrapText="1"/>
    </xf>
    <xf numFmtId="0" fontId="259" fillId="0" borderId="12" xfId="177" applyNumberFormat="1" applyFont="1" applyBorder="1" applyAlignment="1">
      <alignment horizontal="left" vertical="center" wrapText="1"/>
    </xf>
    <xf numFmtId="0" fontId="259" fillId="0" borderId="0" xfId="177" applyNumberFormat="1" applyFont="1" applyAlignment="1">
      <alignment horizontal="left" vertical="top" wrapText="1"/>
    </xf>
    <xf numFmtId="0" fontId="259" fillId="0" borderId="0" xfId="177" applyFont="1" applyAlignment="1">
      <alignment horizontal="center" vertical="top" wrapText="1"/>
    </xf>
    <xf numFmtId="0" fontId="259" fillId="0" borderId="0" xfId="177" applyFont="1" applyAlignment="1">
      <alignment horizontal="left" wrapText="1"/>
    </xf>
    <xf numFmtId="0" fontId="259" fillId="0" borderId="49" xfId="177" applyFont="1" applyBorder="1" applyAlignment="1">
      <alignment horizontal="left" wrapText="1"/>
    </xf>
    <xf numFmtId="0" fontId="259" fillId="0" borderId="49" xfId="177" applyFont="1" applyBorder="1" applyAlignment="1">
      <alignment horizontal="right" wrapText="1"/>
    </xf>
    <xf numFmtId="0" fontId="291" fillId="0" borderId="49" xfId="182" applyFont="1" applyBorder="1" applyAlignment="1">
      <alignment horizontal="left" wrapText="1"/>
    </xf>
    <xf numFmtId="0" fontId="291" fillId="0" borderId="0" xfId="182" applyFont="1" applyAlignment="1">
      <alignment horizontal="left" wrapText="1"/>
    </xf>
    <xf numFmtId="0" fontId="291" fillId="0" borderId="0" xfId="182" applyNumberFormat="1" applyFont="1" applyAlignment="1">
      <alignment horizontal="left" vertical="top" wrapText="1"/>
    </xf>
    <xf numFmtId="0" fontId="291" fillId="0" borderId="49" xfId="182" applyFont="1" applyBorder="1" applyAlignment="1">
      <alignment horizontal="right" wrapText="1"/>
    </xf>
    <xf numFmtId="0" fontId="291" fillId="0" borderId="0" xfId="182" applyFont="1" applyAlignment="1">
      <alignment horizontal="center" vertical="top" wrapText="1"/>
    </xf>
    <xf numFmtId="0" fontId="291" fillId="0" borderId="20" xfId="182" applyFont="1" applyBorder="1" applyAlignment="1">
      <alignment horizontal="left" vertical="top" wrapText="1"/>
    </xf>
    <xf numFmtId="0" fontId="291" fillId="0" borderId="21" xfId="182" applyFont="1" applyBorder="1" applyAlignment="1">
      <alignment horizontal="left" vertical="top" wrapText="1"/>
    </xf>
    <xf numFmtId="0" fontId="291" fillId="0" borderId="17" xfId="182" applyFont="1" applyBorder="1" applyAlignment="1">
      <alignment horizontal="left" vertical="top" wrapText="1"/>
    </xf>
    <xf numFmtId="2" fontId="291" fillId="0" borderId="12" xfId="182" applyNumberFormat="1" applyFont="1" applyBorder="1" applyAlignment="1">
      <alignment horizontal="right" vertical="center" wrapText="1"/>
    </xf>
    <xf numFmtId="180" fontId="291" fillId="0" borderId="12" xfId="182" applyNumberFormat="1" applyFont="1" applyBorder="1" applyAlignment="1">
      <alignment horizontal="right" vertical="center" wrapText="1"/>
    </xf>
    <xf numFmtId="0" fontId="291" fillId="0" borderId="12" xfId="182" applyFont="1" applyBorder="1" applyAlignment="1">
      <alignment horizontal="center" vertical="center" wrapText="1"/>
    </xf>
    <xf numFmtId="0" fontId="291" fillId="0" borderId="12" xfId="182" applyFont="1" applyBorder="1" applyAlignment="1">
      <alignment horizontal="left" vertical="top" wrapText="1"/>
    </xf>
    <xf numFmtId="0" fontId="291" fillId="0" borderId="12" xfId="182" applyNumberFormat="1" applyFont="1" applyBorder="1" applyAlignment="1">
      <alignment horizontal="left" vertical="center" wrapText="1"/>
    </xf>
    <xf numFmtId="1" fontId="291" fillId="0" borderId="12" xfId="182" applyNumberFormat="1" applyFont="1" applyBorder="1" applyAlignment="1">
      <alignment horizontal="right" vertical="center" wrapText="1"/>
    </xf>
    <xf numFmtId="0" fontId="291" fillId="0" borderId="12" xfId="182" applyNumberFormat="1" applyFont="1" applyBorder="1" applyAlignment="1">
      <alignment horizontal="right" vertical="center" wrapText="1"/>
    </xf>
    <xf numFmtId="0" fontId="291" fillId="0" borderId="19" xfId="182" applyFont="1" applyBorder="1" applyAlignment="1">
      <alignment horizontal="center" vertical="center" wrapText="1"/>
    </xf>
    <xf numFmtId="0" fontId="291" fillId="0" borderId="50" xfId="182" applyFont="1" applyBorder="1" applyAlignment="1">
      <alignment horizontal="center" vertical="center" wrapText="1"/>
    </xf>
    <xf numFmtId="0" fontId="291" fillId="0" borderId="19" xfId="182" applyFont="1" applyBorder="1" applyAlignment="1">
      <alignment horizontal="center" vertical="center" textRotation="90" wrapText="1"/>
    </xf>
    <xf numFmtId="0" fontId="291" fillId="0" borderId="50" xfId="182" applyFont="1" applyBorder="1" applyAlignment="1">
      <alignment horizontal="center" vertical="center" textRotation="90" wrapText="1"/>
    </xf>
    <xf numFmtId="0" fontId="291" fillId="0" borderId="20" xfId="182" applyFont="1" applyBorder="1" applyAlignment="1">
      <alignment horizontal="center" vertical="center" wrapText="1"/>
    </xf>
    <xf numFmtId="0" fontId="291" fillId="0" borderId="17" xfId="182" applyFont="1" applyBorder="1" applyAlignment="1">
      <alignment horizontal="center" vertical="center" wrapText="1"/>
    </xf>
    <xf numFmtId="0" fontId="291" fillId="0" borderId="21" xfId="182" applyFont="1" applyBorder="1" applyAlignment="1">
      <alignment horizontal="center" vertical="center" wrapText="1"/>
    </xf>
    <xf numFmtId="0" fontId="283" fillId="0" borderId="0" xfId="182" applyFont="1" applyAlignment="1">
      <alignment horizontal="right" vertical="top" wrapText="1"/>
    </xf>
    <xf numFmtId="0" fontId="288" fillId="0" borderId="0" xfId="182" applyFont="1" applyAlignment="1">
      <alignment horizontal="center" vertical="center" wrapText="1"/>
    </xf>
    <xf numFmtId="0" fontId="291" fillId="0" borderId="49" xfId="182" applyFont="1" applyBorder="1" applyAlignment="1">
      <alignment horizontal="center" wrapText="1"/>
    </xf>
    <xf numFmtId="0" fontId="287" fillId="0" borderId="0" xfId="182" applyFont="1" applyAlignment="1">
      <alignment horizontal="center" vertical="top" wrapText="1"/>
    </xf>
    <xf numFmtId="0" fontId="283" fillId="0" borderId="0" xfId="182" applyFont="1" applyAlignment="1">
      <alignment horizontal="left" vertical="top" wrapText="1"/>
    </xf>
    <xf numFmtId="0" fontId="291" fillId="0" borderId="65" xfId="182" applyFont="1" applyBorder="1" applyAlignment="1">
      <alignment horizontal="center" vertical="center" wrapText="1"/>
    </xf>
    <xf numFmtId="0" fontId="291" fillId="0" borderId="56" xfId="182" applyFont="1" applyBorder="1" applyAlignment="1">
      <alignment horizontal="center" vertical="center" wrapText="1"/>
    </xf>
    <xf numFmtId="0" fontId="291" fillId="0" borderId="53" xfId="182" applyFont="1" applyBorder="1" applyAlignment="1">
      <alignment horizontal="center" vertical="center" wrapText="1"/>
    </xf>
    <xf numFmtId="0" fontId="291" fillId="0" borderId="55" xfId="182" applyFont="1" applyBorder="1" applyAlignment="1">
      <alignment horizontal="center" vertical="center" wrapText="1"/>
    </xf>
    <xf numFmtId="0" fontId="291" fillId="0" borderId="65" xfId="182" applyFont="1" applyBorder="1" applyAlignment="1">
      <alignment horizontal="center" vertical="center" textRotation="90" wrapText="1"/>
    </xf>
    <xf numFmtId="0" fontId="291" fillId="0" borderId="54" xfId="182" applyFont="1" applyBorder="1" applyAlignment="1">
      <alignment horizontal="center" vertical="center" textRotation="90" wrapText="1"/>
    </xf>
    <xf numFmtId="0" fontId="291" fillId="0" borderId="56" xfId="182" applyFont="1" applyBorder="1" applyAlignment="1">
      <alignment horizontal="center" vertical="center" textRotation="90" wrapText="1"/>
    </xf>
    <xf numFmtId="0" fontId="291" fillId="0" borderId="53" xfId="182" applyFont="1" applyBorder="1" applyAlignment="1">
      <alignment horizontal="center" vertical="center" textRotation="90" wrapText="1"/>
    </xf>
    <xf numFmtId="0" fontId="291" fillId="0" borderId="49" xfId="182" applyFont="1" applyBorder="1" applyAlignment="1">
      <alignment horizontal="center" vertical="center" textRotation="90" wrapText="1"/>
    </xf>
    <xf numFmtId="0" fontId="291" fillId="0" borderId="55" xfId="182" applyFont="1" applyBorder="1" applyAlignment="1">
      <alignment horizontal="center" vertical="center" textRotation="90" wrapText="1"/>
    </xf>
    <xf numFmtId="0" fontId="35" fillId="2" borderId="12" xfId="84" applyNumberFormat="1" applyFont="1" applyFill="1" applyBorder="1" applyAlignment="1">
      <alignment horizontal="center" vertical="top" wrapText="1"/>
    </xf>
    <xf numFmtId="0" fontId="35" fillId="2" borderId="12" xfId="84" applyNumberFormat="1" applyFont="1" applyFill="1" applyBorder="1" applyAlignment="1">
      <alignment vertical="top" wrapText="1"/>
    </xf>
    <xf numFmtId="0" fontId="167" fillId="2" borderId="12" xfId="84" applyNumberFormat="1" applyFont="1" applyFill="1" applyBorder="1" applyAlignment="1">
      <alignment vertical="top" wrapText="1"/>
    </xf>
    <xf numFmtId="0" fontId="165" fillId="2" borderId="12" xfId="51" applyNumberFormat="1" applyFont="1" applyFill="1" applyBorder="1" applyAlignment="1">
      <alignment horizontal="center" vertical="center" wrapText="1"/>
    </xf>
    <xf numFmtId="0" fontId="39" fillId="2" borderId="12" xfId="51" applyNumberFormat="1" applyFont="1" applyFill="1" applyBorder="1" applyAlignment="1">
      <alignment horizontal="center" vertical="center" wrapText="1"/>
    </xf>
    <xf numFmtId="0" fontId="41" fillId="0" borderId="0" xfId="51" applyNumberFormat="1" applyFont="1" applyAlignment="1">
      <alignment horizontal="center"/>
    </xf>
    <xf numFmtId="0" fontId="29" fillId="0" borderId="0" xfId="51" applyNumberFormat="1" applyFont="1" applyAlignment="1">
      <alignment horizontal="center" vertical="top" wrapText="1"/>
    </xf>
    <xf numFmtId="0" fontId="41" fillId="0" borderId="0" xfId="51" applyNumberFormat="1" applyFont="1" applyAlignment="1">
      <alignment horizontal="right"/>
    </xf>
    <xf numFmtId="0" fontId="64" fillId="2" borderId="12" xfId="51" applyNumberFormat="1" applyFont="1" applyFill="1" applyBorder="1" applyAlignment="1">
      <alignment horizontal="center" vertical="center" wrapText="1"/>
    </xf>
    <xf numFmtId="0" fontId="29" fillId="0" borderId="0" xfId="51" applyNumberFormat="1" applyFont="1" applyAlignment="1">
      <alignment horizontal="center"/>
    </xf>
    <xf numFmtId="0" fontId="25" fillId="0" borderId="0" xfId="51" applyNumberFormat="1" applyAlignment="1">
      <alignment horizontal="center"/>
    </xf>
    <xf numFmtId="0" fontId="29" fillId="0" borderId="0" xfId="51" applyNumberFormat="1" applyFont="1" applyAlignment="1">
      <alignment horizontal="right"/>
    </xf>
    <xf numFmtId="0" fontId="29" fillId="0" borderId="0" xfId="51" applyNumberFormat="1" applyFont="1" applyAlignment="1">
      <alignment horizontal="left"/>
    </xf>
    <xf numFmtId="0" fontId="29" fillId="0" borderId="8" xfId="51" applyNumberFormat="1" applyFont="1" applyBorder="1" applyAlignment="1">
      <alignment horizontal="left" vertical="center" wrapText="1"/>
    </xf>
    <xf numFmtId="14" fontId="29" fillId="0" borderId="8" xfId="51" applyNumberFormat="1" applyFont="1" applyBorder="1" applyAlignment="1">
      <alignment horizontal="right" vertical="center"/>
    </xf>
    <xf numFmtId="0" fontId="29" fillId="0" borderId="8" xfId="51" applyNumberFormat="1" applyFont="1" applyBorder="1" applyAlignment="1">
      <alignment horizontal="right" vertical="center"/>
    </xf>
    <xf numFmtId="0" fontId="64" fillId="2" borderId="61" xfId="84" applyNumberFormat="1" applyFont="1" applyFill="1" applyBorder="1" applyAlignment="1">
      <alignment wrapText="1"/>
    </xf>
    <xf numFmtId="0" fontId="166" fillId="2" borderId="12" xfId="51" applyNumberFormat="1" applyFont="1" applyFill="1" applyBorder="1" applyAlignment="1">
      <alignment horizontal="center" vertical="center" wrapText="1"/>
    </xf>
    <xf numFmtId="0" fontId="37" fillId="0" borderId="35" xfId="51" applyNumberFormat="1" applyFont="1" applyBorder="1" applyAlignment="1">
      <alignment horizontal="center" vertical="top"/>
    </xf>
    <xf numFmtId="0" fontId="35" fillId="0" borderId="0" xfId="51" applyNumberFormat="1" applyFont="1" applyAlignment="1">
      <alignment horizontal="right" vertical="top"/>
    </xf>
    <xf numFmtId="0" fontId="35" fillId="0" borderId="8" xfId="51" applyNumberFormat="1" applyFont="1" applyBorder="1" applyAlignment="1">
      <alignment horizontal="center" vertical="top"/>
    </xf>
    <xf numFmtId="0" fontId="35" fillId="0" borderId="8" xfId="51" applyNumberFormat="1" applyFont="1" applyBorder="1" applyAlignment="1">
      <alignment horizontal="center"/>
    </xf>
    <xf numFmtId="0" fontId="35" fillId="0" borderId="0" xfId="51" applyNumberFormat="1" applyFont="1" applyAlignment="1">
      <alignment horizontal="justify"/>
    </xf>
    <xf numFmtId="0" fontId="35" fillId="0" borderId="0" xfId="51" applyNumberFormat="1" applyFont="1"/>
    <xf numFmtId="0" fontId="36" fillId="0" borderId="0" xfId="51" applyNumberFormat="1" applyFont="1"/>
    <xf numFmtId="0" fontId="40" fillId="0" borderId="0" xfId="84" applyNumberFormat="1" applyFont="1" applyAlignment="1">
      <alignment horizontal="left" vertical="top" wrapText="1"/>
    </xf>
    <xf numFmtId="0" fontId="42" fillId="0" borderId="0" xfId="84" applyNumberFormat="1" applyFont="1" applyAlignment="1">
      <alignment horizontal="left" vertical="top" wrapText="1"/>
    </xf>
    <xf numFmtId="0" fontId="35" fillId="2" borderId="20" xfId="84" applyNumberFormat="1" applyFont="1" applyFill="1" applyBorder="1" applyAlignment="1">
      <alignment horizontal="center" vertical="top" wrapText="1"/>
    </xf>
    <xf numFmtId="0" fontId="35" fillId="2" borderId="21" xfId="84" applyNumberFormat="1" applyFont="1" applyFill="1" applyBorder="1" applyAlignment="1">
      <alignment horizontal="center" vertical="top" wrapText="1"/>
    </xf>
    <xf numFmtId="0" fontId="35" fillId="2" borderId="17" xfId="84" applyNumberFormat="1" applyFont="1" applyFill="1" applyBorder="1" applyAlignment="1">
      <alignment horizontal="center" vertical="top" wrapText="1"/>
    </xf>
    <xf numFmtId="0" fontId="35" fillId="2" borderId="20" xfId="84" applyNumberFormat="1" applyFont="1" applyFill="1" applyBorder="1" applyAlignment="1">
      <alignment vertical="top" wrapText="1"/>
    </xf>
    <xf numFmtId="0" fontId="35" fillId="2" borderId="21" xfId="84" applyNumberFormat="1" applyFont="1" applyFill="1" applyBorder="1" applyAlignment="1">
      <alignment vertical="top" wrapText="1"/>
    </xf>
    <xf numFmtId="0" fontId="35" fillId="2" borderId="17" xfId="84" applyNumberFormat="1" applyFont="1" applyFill="1" applyBorder="1" applyAlignment="1">
      <alignment vertical="top" wrapText="1"/>
    </xf>
    <xf numFmtId="0" fontId="167" fillId="2" borderId="20" xfId="84" applyNumberFormat="1" applyFont="1" applyFill="1" applyBorder="1" applyAlignment="1">
      <alignment horizontal="left" vertical="top" wrapText="1"/>
    </xf>
    <xf numFmtId="0" fontId="167" fillId="2" borderId="21" xfId="84" applyNumberFormat="1" applyFont="1" applyFill="1" applyBorder="1" applyAlignment="1">
      <alignment horizontal="left" vertical="top" wrapText="1"/>
    </xf>
    <xf numFmtId="0" fontId="167" fillId="2" borderId="17" xfId="84" applyNumberFormat="1" applyFont="1" applyFill="1" applyBorder="1" applyAlignment="1">
      <alignment horizontal="left" vertical="top" wrapText="1"/>
    </xf>
    <xf numFmtId="0" fontId="35" fillId="0" borderId="20" xfId="84" applyNumberFormat="1" applyFont="1" applyBorder="1" applyAlignment="1">
      <alignment horizontal="left" vertical="top" wrapText="1"/>
    </xf>
    <xf numFmtId="0" fontId="35" fillId="0" borderId="21" xfId="84" applyNumberFormat="1" applyFont="1" applyBorder="1" applyAlignment="1">
      <alignment horizontal="left" vertical="top" wrapText="1"/>
    </xf>
    <xf numFmtId="0" fontId="35" fillId="0" borderId="17" xfId="84" applyNumberFormat="1" applyFont="1" applyBorder="1" applyAlignment="1">
      <alignment horizontal="left" vertical="top" wrapText="1"/>
    </xf>
    <xf numFmtId="0" fontId="38" fillId="2" borderId="12" xfId="51" applyNumberFormat="1" applyFont="1" applyFill="1" applyBorder="1" applyAlignment="1">
      <alignment wrapText="1"/>
    </xf>
    <xf numFmtId="0" fontId="41" fillId="0" borderId="8" xfId="51" applyNumberFormat="1" applyFont="1" applyBorder="1" applyAlignment="1">
      <alignment horizontal="center"/>
    </xf>
    <xf numFmtId="0" fontId="151" fillId="0" borderId="0" xfId="63" applyFont="1" applyAlignment="1">
      <alignment horizontal="center"/>
    </xf>
    <xf numFmtId="0" fontId="101" fillId="0" borderId="0" xfId="63" applyFont="1" applyAlignment="1">
      <alignment horizontal="center"/>
    </xf>
    <xf numFmtId="0" fontId="120" fillId="0" borderId="0" xfId="63" applyFont="1" applyAlignment="1">
      <alignment horizontal="left" vertical="center"/>
    </xf>
    <xf numFmtId="176" fontId="120" fillId="0" borderId="0" xfId="63" applyNumberFormat="1" applyFont="1" applyAlignment="1">
      <alignment horizontal="right"/>
    </xf>
    <xf numFmtId="0" fontId="67" fillId="0" borderId="0" xfId="51" applyNumberFormat="1" applyFont="1"/>
    <xf numFmtId="0" fontId="40" fillId="0" borderId="8" xfId="51" applyNumberFormat="1" applyFont="1" applyBorder="1" applyAlignment="1">
      <alignment horizontal="right"/>
    </xf>
    <xf numFmtId="0" fontId="40" fillId="0" borderId="8" xfId="51" applyNumberFormat="1" applyFont="1" applyBorder="1" applyAlignment="1">
      <alignment horizontal="right" vertical="top"/>
    </xf>
    <xf numFmtId="0" fontId="40" fillId="0" borderId="0" xfId="51" applyNumberFormat="1" applyFont="1"/>
    <xf numFmtId="0" fontId="29" fillId="0" borderId="0" xfId="51" applyNumberFormat="1" applyFont="1"/>
    <xf numFmtId="0" fontId="40" fillId="0" borderId="0" xfId="51" applyNumberFormat="1" applyFont="1" applyAlignment="1">
      <alignment horizontal="left"/>
    </xf>
    <xf numFmtId="0" fontId="35" fillId="0" borderId="0" xfId="51" applyNumberFormat="1" applyFont="1" applyAlignment="1">
      <alignment horizontal="center" vertical="top"/>
    </xf>
    <xf numFmtId="0" fontId="40" fillId="0" borderId="0" xfId="51" applyNumberFormat="1" applyFont="1" applyAlignment="1">
      <alignment horizontal="left" vertical="center"/>
    </xf>
    <xf numFmtId="0" fontId="40" fillId="0" borderId="0" xfId="51" applyNumberFormat="1" applyFont="1" applyAlignment="1">
      <alignment horizontal="left" vertical="top" wrapText="1"/>
    </xf>
    <xf numFmtId="166" fontId="29" fillId="0" borderId="8" xfId="51" applyNumberFormat="1" applyFont="1" applyBorder="1" applyAlignment="1">
      <alignment vertical="center" wrapText="1"/>
    </xf>
    <xf numFmtId="166" fontId="29" fillId="0" borderId="8" xfId="51" applyNumberFormat="1" applyFont="1" applyBorder="1" applyAlignment="1">
      <alignment horizontal="left" vertical="center" wrapText="1"/>
    </xf>
    <xf numFmtId="172" fontId="29" fillId="0" borderId="8" xfId="51" applyNumberFormat="1" applyFont="1" applyBorder="1" applyAlignment="1">
      <alignment horizontal="right" vertical="center" wrapText="1"/>
    </xf>
    <xf numFmtId="0" fontId="29" fillId="0" borderId="12" xfId="51" applyNumberFormat="1" applyFont="1" applyBorder="1" applyAlignment="1">
      <alignment horizontal="center" vertical="top" wrapText="1"/>
    </xf>
    <xf numFmtId="0" fontId="29" fillId="0" borderId="20" xfId="51" applyNumberFormat="1" applyFont="1" applyBorder="1" applyAlignment="1">
      <alignment horizontal="left" vertical="top" wrapText="1"/>
    </xf>
    <xf numFmtId="0" fontId="29" fillId="0" borderId="21" xfId="51" applyNumberFormat="1" applyFont="1" applyBorder="1" applyAlignment="1">
      <alignment horizontal="left" vertical="top" wrapText="1"/>
    </xf>
    <xf numFmtId="0" fontId="29" fillId="0" borderId="17" xfId="51" applyNumberFormat="1" applyFont="1" applyBorder="1" applyAlignment="1">
      <alignment horizontal="left" vertical="top" wrapText="1"/>
    </xf>
    <xf numFmtId="0" fontId="40" fillId="0" borderId="12" xfId="51" applyNumberFormat="1" applyFont="1" applyBorder="1" applyAlignment="1">
      <alignment horizontal="center" vertical="top" wrapText="1"/>
    </xf>
    <xf numFmtId="0" fontId="40" fillId="0" borderId="20" xfId="51" applyNumberFormat="1" applyFont="1" applyBorder="1" applyAlignment="1">
      <alignment horizontal="left" vertical="top" wrapText="1"/>
    </xf>
    <xf numFmtId="0" fontId="40" fillId="0" borderId="21" xfId="51" applyNumberFormat="1" applyFont="1" applyBorder="1" applyAlignment="1">
      <alignment horizontal="left" vertical="top" wrapText="1"/>
    </xf>
    <xf numFmtId="0" fontId="40" fillId="0" borderId="17" xfId="51" applyNumberFormat="1" applyFont="1" applyBorder="1" applyAlignment="1">
      <alignment horizontal="left" vertical="top" wrapText="1"/>
    </xf>
    <xf numFmtId="0" fontId="40" fillId="0" borderId="20" xfId="51" applyNumberFormat="1" applyFont="1" applyBorder="1" applyAlignment="1">
      <alignment horizontal="center" vertical="top" wrapText="1"/>
    </xf>
    <xf numFmtId="0" fontId="40" fillId="0" borderId="21" xfId="51" applyNumberFormat="1" applyFont="1" applyBorder="1" applyAlignment="1">
      <alignment horizontal="center" vertical="top" wrapText="1"/>
    </xf>
    <xf numFmtId="0" fontId="40" fillId="0" borderId="17" xfId="51" applyNumberFormat="1" applyFont="1" applyBorder="1" applyAlignment="1">
      <alignment horizontal="center" vertical="top" wrapText="1"/>
    </xf>
    <xf numFmtId="0" fontId="29" fillId="0" borderId="0" xfId="51" applyNumberFormat="1" applyFont="1" applyAlignment="1">
      <alignment horizontal="center" vertical="center" wrapText="1"/>
    </xf>
    <xf numFmtId="0" fontId="40" fillId="0" borderId="0" xfId="51" applyNumberFormat="1" applyFont="1" applyAlignment="1">
      <alignment horizontal="justify" vertical="top" wrapText="1"/>
    </xf>
    <xf numFmtId="0" fontId="42" fillId="0" borderId="0" xfId="51" applyNumberFormat="1" applyFont="1" applyAlignment="1">
      <alignment horizontal="left" vertical="top" wrapText="1"/>
    </xf>
    <xf numFmtId="0" fontId="44" fillId="0" borderId="0" xfId="51" applyNumberFormat="1" applyFont="1" applyAlignment="1">
      <alignment horizontal="center" vertical="center" wrapText="1"/>
    </xf>
    <xf numFmtId="0" fontId="25" fillId="0" borderId="0" xfId="51" applyNumberFormat="1" applyAlignment="1">
      <alignment vertical="center"/>
    </xf>
    <xf numFmtId="0" fontId="41" fillId="0" borderId="0" xfId="51" applyNumberFormat="1" applyFont="1" applyAlignment="1">
      <alignment horizontal="right" vertical="center"/>
    </xf>
    <xf numFmtId="0" fontId="41" fillId="0" borderId="0" xfId="51" applyNumberFormat="1" applyFont="1" applyAlignment="1">
      <alignment horizontal="center" vertical="center" wrapText="1"/>
    </xf>
    <xf numFmtId="0" fontId="40" fillId="0" borderId="0" xfId="51" applyNumberFormat="1" applyFont="1" applyAlignment="1">
      <alignment horizontal="justify" vertical="center" wrapText="1"/>
    </xf>
    <xf numFmtId="4" fontId="40" fillId="0" borderId="20" xfId="51" applyNumberFormat="1" applyFont="1" applyBorder="1" applyAlignment="1">
      <alignment horizontal="right" vertical="top" wrapText="1"/>
    </xf>
    <xf numFmtId="4" fontId="40" fillId="0" borderId="21" xfId="51" applyNumberFormat="1" applyFont="1" applyBorder="1" applyAlignment="1">
      <alignment horizontal="right" vertical="top" wrapText="1"/>
    </xf>
    <xf numFmtId="4" fontId="40" fillId="0" borderId="17" xfId="51" applyNumberFormat="1" applyFont="1" applyBorder="1" applyAlignment="1">
      <alignment horizontal="right" vertical="top" wrapText="1"/>
    </xf>
    <xf numFmtId="0" fontId="39" fillId="0" borderId="12" xfId="51" applyNumberFormat="1" applyFont="1" applyBorder="1" applyAlignment="1">
      <alignment horizontal="center" vertical="center" wrapText="1"/>
    </xf>
    <xf numFmtId="0" fontId="39" fillId="0" borderId="20" xfId="51" applyNumberFormat="1" applyFont="1" applyBorder="1" applyAlignment="1">
      <alignment horizontal="center" vertical="center" wrapText="1"/>
    </xf>
    <xf numFmtId="0" fontId="39" fillId="0" borderId="21" xfId="51" applyNumberFormat="1" applyFont="1" applyBorder="1" applyAlignment="1">
      <alignment horizontal="center" vertical="center" wrapText="1"/>
    </xf>
    <xf numFmtId="0" fontId="39" fillId="0" borderId="17" xfId="51" applyNumberFormat="1" applyFont="1" applyBorder="1" applyAlignment="1">
      <alignment horizontal="center" vertical="center" wrapText="1"/>
    </xf>
    <xf numFmtId="0" fontId="40" fillId="0" borderId="20" xfId="51" applyNumberFormat="1" applyFont="1" applyBorder="1" applyAlignment="1">
      <alignment horizontal="left" vertical="top" wrapText="1" readingOrder="1"/>
    </xf>
    <xf numFmtId="0" fontId="40" fillId="0" borderId="21" xfId="51" applyNumberFormat="1" applyFont="1" applyBorder="1" applyAlignment="1">
      <alignment horizontal="left" vertical="top" wrapText="1" readingOrder="1"/>
    </xf>
    <xf numFmtId="0" fontId="40" fillId="0" borderId="17" xfId="51" applyNumberFormat="1" applyFont="1" applyBorder="1" applyAlignment="1">
      <alignment horizontal="left" vertical="top" wrapText="1" readingOrder="1"/>
    </xf>
    <xf numFmtId="4" fontId="29" fillId="0" borderId="59" xfId="51" applyNumberFormat="1" applyFont="1" applyBorder="1" applyAlignment="1">
      <alignment horizontal="right" vertical="top" wrapText="1"/>
    </xf>
    <xf numFmtId="4" fontId="29" fillId="0" borderId="60" xfId="51" applyNumberFormat="1" applyFont="1" applyBorder="1" applyAlignment="1">
      <alignment horizontal="right" vertical="top" wrapText="1"/>
    </xf>
    <xf numFmtId="4" fontId="29" fillId="0" borderId="58" xfId="51" applyNumberFormat="1" applyFont="1" applyBorder="1" applyAlignment="1">
      <alignment horizontal="right" vertical="top" wrapText="1"/>
    </xf>
    <xf numFmtId="0" fontId="39" fillId="0" borderId="59" xfId="51" applyNumberFormat="1" applyFont="1" applyBorder="1" applyAlignment="1">
      <alignment horizontal="center" vertical="center" wrapText="1"/>
    </xf>
    <xf numFmtId="0" fontId="39" fillId="0" borderId="60" xfId="51" applyNumberFormat="1" applyFont="1" applyBorder="1" applyAlignment="1">
      <alignment horizontal="center" vertical="center" wrapText="1"/>
    </xf>
    <xf numFmtId="0" fontId="39" fillId="0" borderId="58" xfId="51" applyNumberFormat="1" applyFont="1" applyBorder="1" applyAlignment="1">
      <alignment horizontal="center" vertical="center" wrapText="1"/>
    </xf>
    <xf numFmtId="4" fontId="40" fillId="0" borderId="59" xfId="51" applyNumberFormat="1" applyFont="1" applyBorder="1" applyAlignment="1">
      <alignment horizontal="right" vertical="top" wrapText="1"/>
    </xf>
    <xf numFmtId="4" fontId="40" fillId="0" borderId="60" xfId="51" applyNumberFormat="1" applyFont="1" applyBorder="1" applyAlignment="1">
      <alignment horizontal="right" vertical="top" wrapText="1"/>
    </xf>
    <xf numFmtId="4" fontId="40" fillId="0" borderId="58" xfId="51" applyNumberFormat="1" applyFont="1" applyBorder="1" applyAlignment="1">
      <alignment horizontal="right" vertical="top" wrapText="1"/>
    </xf>
    <xf numFmtId="0" fontId="133" fillId="0" borderId="12" xfId="53" applyFont="1" applyBorder="1" applyAlignment="1">
      <alignment horizontal="right" vertical="top" wrapText="1"/>
    </xf>
    <xf numFmtId="0" fontId="82" fillId="0" borderId="12" xfId="49" applyFont="1" applyBorder="1" applyAlignment="1">
      <alignment horizontal="center" vertical="top" wrapText="1"/>
    </xf>
    <xf numFmtId="0" fontId="82" fillId="0" borderId="12" xfId="49" applyFont="1" applyBorder="1" applyAlignment="1">
      <alignment vertical="top" wrapText="1"/>
    </xf>
    <xf numFmtId="4" fontId="133" fillId="0" borderId="12" xfId="49" applyNumberFormat="1" applyFont="1" applyBorder="1" applyAlignment="1">
      <alignment horizontal="right" vertical="top" wrapText="1"/>
    </xf>
    <xf numFmtId="0" fontId="133" fillId="0" borderId="12" xfId="49" applyFont="1" applyBorder="1" applyAlignment="1">
      <alignment horizontal="right" vertical="top" wrapText="1"/>
    </xf>
    <xf numFmtId="0" fontId="118" fillId="0" borderId="0" xfId="49" applyFont="1" applyAlignment="1">
      <alignment horizontal="center" vertical="center"/>
    </xf>
    <xf numFmtId="0" fontId="81" fillId="0" borderId="0" xfId="53" applyFont="1" applyAlignment="1">
      <alignment horizontal="left" vertical="top" wrapText="1"/>
    </xf>
    <xf numFmtId="0" fontId="81" fillId="0" borderId="0" xfId="49" applyFont="1"/>
    <xf numFmtId="0" fontId="81" fillId="0" borderId="0" xfId="49" applyFont="1" applyAlignment="1">
      <alignment horizontal="right"/>
    </xf>
    <xf numFmtId="0" fontId="81" fillId="0" borderId="12" xfId="49" applyFont="1" applyBorder="1" applyAlignment="1">
      <alignment horizontal="center" vertical="top" wrapText="1"/>
    </xf>
    <xf numFmtId="4" fontId="132" fillId="0" borderId="12" xfId="49" applyNumberFormat="1" applyFont="1" applyBorder="1" applyAlignment="1">
      <alignment horizontal="right" vertical="top" wrapText="1"/>
    </xf>
    <xf numFmtId="0" fontId="132" fillId="0" borderId="12" xfId="49" applyFont="1" applyBorder="1" applyAlignment="1">
      <alignment horizontal="right" vertical="top" wrapText="1"/>
    </xf>
    <xf numFmtId="4" fontId="132" fillId="0" borderId="12" xfId="53" applyNumberFormat="1" applyFont="1" applyBorder="1" applyAlignment="1">
      <alignment horizontal="right" vertical="top" wrapText="1"/>
    </xf>
    <xf numFmtId="0" fontId="132" fillId="0" borderId="12" xfId="53" applyFont="1" applyBorder="1" applyAlignment="1">
      <alignment horizontal="right" vertical="top" wrapText="1"/>
    </xf>
    <xf numFmtId="0" fontId="82" fillId="0" borderId="12" xfId="49" applyFont="1" applyBorder="1" applyAlignment="1">
      <alignment horizontal="left" vertical="center" wrapText="1"/>
    </xf>
    <xf numFmtId="175" fontId="82" fillId="0" borderId="12" xfId="49" applyNumberFormat="1" applyFont="1" applyBorder="1" applyAlignment="1">
      <alignment horizontal="center" vertical="center" wrapText="1"/>
    </xf>
    <xf numFmtId="4" fontId="132" fillId="0" borderId="12" xfId="49" applyNumberFormat="1" applyFont="1" applyBorder="1" applyAlignment="1">
      <alignment horizontal="right" vertical="center" wrapText="1"/>
    </xf>
    <xf numFmtId="0" fontId="132" fillId="0" borderId="12" xfId="49" applyFont="1" applyBorder="1" applyAlignment="1">
      <alignment horizontal="right" vertical="center" wrapText="1"/>
    </xf>
    <xf numFmtId="4" fontId="126" fillId="0" borderId="8" xfId="53" applyNumberFormat="1" applyFont="1" applyBorder="1" applyAlignment="1">
      <alignment vertical="center"/>
    </xf>
    <xf numFmtId="0" fontId="126" fillId="0" borderId="8" xfId="53" applyFont="1" applyBorder="1" applyAlignment="1">
      <alignment horizontal="left" vertical="center" wrapText="1"/>
    </xf>
    <xf numFmtId="4" fontId="82" fillId="0" borderId="12" xfId="53" applyNumberFormat="1" applyFont="1" applyBorder="1" applyAlignment="1">
      <alignment horizontal="right" vertical="center"/>
    </xf>
    <xf numFmtId="0" fontId="82" fillId="0" borderId="12" xfId="53" applyFont="1" applyBorder="1" applyAlignment="1">
      <alignment horizontal="right" vertical="center"/>
    </xf>
    <xf numFmtId="4" fontId="81" fillId="0" borderId="12" xfId="53" applyNumberFormat="1" applyFont="1" applyBorder="1" applyAlignment="1">
      <alignment horizontal="right" vertical="center"/>
    </xf>
    <xf numFmtId="0" fontId="81" fillId="0" borderId="12" xfId="53" applyFont="1" applyBorder="1" applyAlignment="1">
      <alignment horizontal="right" vertical="center"/>
    </xf>
    <xf numFmtId="0" fontId="142" fillId="0" borderId="0" xfId="49" applyFont="1" applyAlignment="1">
      <alignment horizontal="right"/>
    </xf>
    <xf numFmtId="0" fontId="142" fillId="0" borderId="8" xfId="49" applyFont="1" applyBorder="1" applyAlignment="1">
      <alignment horizontal="center" vertical="center" wrapText="1"/>
    </xf>
    <xf numFmtId="0" fontId="126" fillId="0" borderId="0" xfId="49" applyFont="1" applyAlignment="1">
      <alignment horizontal="center"/>
    </xf>
    <xf numFmtId="0" fontId="122" fillId="0" borderId="0" xfId="49" applyFont="1" applyAlignment="1">
      <alignment horizontal="left" vertical="center"/>
    </xf>
    <xf numFmtId="0" fontId="82" fillId="0" borderId="0" xfId="49" applyFont="1" applyAlignment="1">
      <alignment horizontal="center" vertical="center" wrapText="1"/>
    </xf>
    <xf numFmtId="0" fontId="82" fillId="0" borderId="0" xfId="49" applyFont="1" applyAlignment="1">
      <alignment horizontal="right"/>
    </xf>
    <xf numFmtId="0" fontId="82" fillId="0" borderId="0" xfId="49" applyFont="1" applyAlignment="1">
      <alignment horizontal="center"/>
    </xf>
    <xf numFmtId="0" fontId="82" fillId="0" borderId="0" xfId="49" applyFont="1" applyAlignment="1">
      <alignment horizontal="left"/>
    </xf>
    <xf numFmtId="49" fontId="82" fillId="0" borderId="0" xfId="49" applyNumberFormat="1" applyFont="1" applyAlignment="1">
      <alignment horizontal="center"/>
    </xf>
    <xf numFmtId="0" fontId="124" fillId="0" borderId="0" xfId="49" applyFont="1" applyAlignment="1">
      <alignment horizontal="left" vertical="top" wrapText="1"/>
    </xf>
    <xf numFmtId="0" fontId="81" fillId="0" borderId="0" xfId="49" applyFont="1" applyAlignment="1">
      <alignment horizontal="left" vertical="top" wrapText="1"/>
    </xf>
    <xf numFmtId="0" fontId="81" fillId="0" borderId="0" xfId="49" applyFont="1" applyAlignment="1">
      <alignment horizontal="left"/>
    </xf>
    <xf numFmtId="0" fontId="81" fillId="0" borderId="0" xfId="49" applyFont="1" applyAlignment="1">
      <alignment vertical="top" wrapText="1"/>
    </xf>
    <xf numFmtId="0" fontId="81" fillId="0" borderId="8" xfId="49" applyFont="1" applyBorder="1" applyAlignment="1">
      <alignment horizontal="center" vertical="center" wrapText="1"/>
    </xf>
    <xf numFmtId="0" fontId="81" fillId="0" borderId="8" xfId="49" applyFont="1" applyBorder="1" applyAlignment="1">
      <alignment horizontal="right" vertical="top"/>
    </xf>
    <xf numFmtId="0" fontId="122" fillId="0" borderId="0" xfId="49" applyFont="1" applyAlignment="1">
      <alignment horizontal="center" vertical="top"/>
    </xf>
    <xf numFmtId="2" fontId="82" fillId="0" borderId="12" xfId="49" applyNumberFormat="1" applyFont="1" applyBorder="1" applyAlignment="1">
      <alignment horizontal="center" vertical="center" wrapText="1"/>
    </xf>
    <xf numFmtId="0" fontId="81" fillId="0" borderId="20" xfId="53" applyFont="1" applyBorder="1" applyAlignment="1">
      <alignment horizontal="left" vertical="top" wrapText="1"/>
    </xf>
    <xf numFmtId="0" fontId="81" fillId="0" borderId="21" xfId="53" applyFont="1" applyBorder="1" applyAlignment="1">
      <alignment horizontal="left" vertical="top" wrapText="1"/>
    </xf>
    <xf numFmtId="0" fontId="81" fillId="0" borderId="17" xfId="53" applyFont="1" applyBorder="1" applyAlignment="1">
      <alignment horizontal="left" vertical="top" wrapText="1"/>
    </xf>
    <xf numFmtId="0" fontId="82" fillId="0" borderId="20" xfId="53" applyFont="1" applyBorder="1" applyAlignment="1">
      <alignment horizontal="left" vertical="top" wrapText="1"/>
    </xf>
    <xf numFmtId="0" fontId="82" fillId="0" borderId="21" xfId="53" applyFont="1" applyBorder="1" applyAlignment="1">
      <alignment horizontal="left" vertical="top" wrapText="1"/>
    </xf>
    <xf numFmtId="0" fontId="82" fillId="0" borderId="17" xfId="53" applyFont="1" applyBorder="1" applyAlignment="1">
      <alignment horizontal="left" vertical="top" wrapText="1"/>
    </xf>
    <xf numFmtId="0" fontId="125" fillId="0" borderId="35" xfId="53" applyFont="1" applyBorder="1" applyAlignment="1">
      <alignment horizontal="center" vertical="top"/>
    </xf>
    <xf numFmtId="0" fontId="81" fillId="0" borderId="0" xfId="49" applyFont="1" applyAlignment="1">
      <alignment horizontal="right" vertical="center"/>
    </xf>
    <xf numFmtId="0" fontId="81" fillId="0" borderId="0" xfId="49" applyFont="1" applyAlignment="1">
      <alignment horizontal="left" vertical="center"/>
    </xf>
    <xf numFmtId="0" fontId="82" fillId="0" borderId="0" xfId="49" applyFont="1"/>
    <xf numFmtId="173" fontId="82" fillId="0" borderId="0" xfId="49" applyNumberFormat="1" applyFont="1" applyAlignment="1">
      <alignment horizontal="right" vertical="center"/>
    </xf>
    <xf numFmtId="0" fontId="81" fillId="0" borderId="0" xfId="49" applyFont="1" applyAlignment="1">
      <alignment horizontal="justify" vertical="center" wrapText="1"/>
    </xf>
    <xf numFmtId="0" fontId="81" fillId="0" borderId="0" xfId="49" applyFont="1" applyAlignment="1">
      <alignment horizontal="justify" vertical="top" wrapText="1"/>
    </xf>
    <xf numFmtId="0" fontId="136" fillId="0" borderId="12" xfId="49" applyFont="1" applyBorder="1" applyAlignment="1">
      <alignment horizontal="center" vertical="center" wrapText="1"/>
    </xf>
    <xf numFmtId="0" fontId="136" fillId="0" borderId="20" xfId="49" applyFont="1" applyBorder="1" applyAlignment="1">
      <alignment horizontal="center" vertical="center" wrapText="1"/>
    </xf>
    <xf numFmtId="0" fontId="136" fillId="0" borderId="21" xfId="49" applyFont="1" applyBorder="1" applyAlignment="1">
      <alignment horizontal="center" vertical="center" wrapText="1"/>
    </xf>
    <xf numFmtId="0" fontId="136" fillId="0" borderId="17" xfId="49" applyFont="1" applyBorder="1" applyAlignment="1">
      <alignment horizontal="center" vertical="center" wrapText="1"/>
    </xf>
    <xf numFmtId="0" fontId="29" fillId="0" borderId="0" xfId="84" applyNumberFormat="1" applyFont="1" applyAlignment="1">
      <alignment horizontal="center" vertical="center" wrapText="1"/>
    </xf>
    <xf numFmtId="0" fontId="41" fillId="0" borderId="0" xfId="84" applyNumberFormat="1" applyFont="1" applyAlignment="1">
      <alignment horizontal="right" vertical="center"/>
    </xf>
    <xf numFmtId="0" fontId="23" fillId="0" borderId="0" xfId="84" applyNumberFormat="1" applyAlignment="1">
      <alignment vertical="center"/>
    </xf>
    <xf numFmtId="0" fontId="41" fillId="0" borderId="0" xfId="84" applyNumberFormat="1" applyFont="1" applyAlignment="1">
      <alignment horizontal="center" vertical="center" wrapText="1"/>
    </xf>
    <xf numFmtId="0" fontId="44" fillId="0" borderId="0" xfId="84" applyNumberFormat="1" applyFont="1" applyAlignment="1">
      <alignment horizontal="center" vertical="center" wrapText="1"/>
    </xf>
    <xf numFmtId="0" fontId="23" fillId="0" borderId="0" xfId="84" applyNumberFormat="1"/>
    <xf numFmtId="0" fontId="29" fillId="0" borderId="0" xfId="84" applyNumberFormat="1" applyFont="1"/>
    <xf numFmtId="0" fontId="29" fillId="0" borderId="0" xfId="84" applyNumberFormat="1" applyFont="1" applyAlignment="1">
      <alignment horizontal="right"/>
    </xf>
    <xf numFmtId="0" fontId="29" fillId="0" borderId="0" xfId="84" applyNumberFormat="1" applyFont="1" applyAlignment="1">
      <alignment horizontal="center"/>
    </xf>
    <xf numFmtId="0" fontId="40" fillId="0" borderId="0" xfId="84" applyNumberFormat="1" applyFont="1" applyAlignment="1">
      <alignment horizontal="justify" vertical="center" wrapText="1"/>
    </xf>
    <xf numFmtId="0" fontId="40" fillId="0" borderId="0" xfId="84" applyNumberFormat="1" applyFont="1" applyAlignment="1">
      <alignment horizontal="justify" vertical="top" wrapText="1"/>
    </xf>
    <xf numFmtId="0" fontId="39" fillId="0" borderId="12" xfId="84" applyNumberFormat="1" applyFont="1" applyBorder="1" applyAlignment="1">
      <alignment horizontal="center" vertical="center" wrapText="1"/>
    </xf>
    <xf numFmtId="0" fontId="39" fillId="0" borderId="20" xfId="84" applyNumberFormat="1" applyFont="1" applyBorder="1" applyAlignment="1">
      <alignment horizontal="center" vertical="center" wrapText="1"/>
    </xf>
    <xf numFmtId="0" fontId="39" fillId="0" borderId="21" xfId="84" applyNumberFormat="1" applyFont="1" applyBorder="1" applyAlignment="1">
      <alignment horizontal="center" vertical="center" wrapText="1"/>
    </xf>
    <xf numFmtId="0" fontId="39" fillId="0" borderId="17" xfId="84" applyNumberFormat="1" applyFont="1" applyBorder="1" applyAlignment="1">
      <alignment horizontal="center" vertical="center" wrapText="1"/>
    </xf>
    <xf numFmtId="0" fontId="40" fillId="0" borderId="12" xfId="84" applyNumberFormat="1" applyFont="1" applyBorder="1" applyAlignment="1">
      <alignment horizontal="center" vertical="top" wrapText="1"/>
    </xf>
    <xf numFmtId="0" fontId="40" fillId="0" borderId="20" xfId="84" applyNumberFormat="1" applyFont="1" applyBorder="1" applyAlignment="1">
      <alignment horizontal="left" vertical="top" wrapText="1"/>
    </xf>
    <xf numFmtId="0" fontId="40" fillId="0" borderId="21" xfId="84" applyNumberFormat="1" applyFont="1" applyBorder="1" applyAlignment="1">
      <alignment horizontal="left" vertical="top" wrapText="1"/>
    </xf>
    <xf numFmtId="0" fontId="40" fillId="0" borderId="17" xfId="84" applyNumberFormat="1" applyFont="1" applyBorder="1" applyAlignment="1">
      <alignment horizontal="left" vertical="top" wrapText="1"/>
    </xf>
    <xf numFmtId="4" fontId="40" fillId="0" borderId="12" xfId="84" applyNumberFormat="1" applyFont="1" applyBorder="1" applyAlignment="1">
      <alignment horizontal="right" vertical="top" wrapText="1"/>
    </xf>
    <xf numFmtId="0" fontId="40" fillId="0" borderId="12" xfId="84" applyNumberFormat="1" applyFont="1" applyBorder="1" applyAlignment="1">
      <alignment horizontal="right" vertical="top" wrapText="1"/>
    </xf>
    <xf numFmtId="0" fontId="40" fillId="0" borderId="20" xfId="84" applyNumberFormat="1" applyFont="1" applyBorder="1" applyAlignment="1">
      <alignment horizontal="center" vertical="top" wrapText="1"/>
    </xf>
    <xf numFmtId="0" fontId="40" fillId="0" borderId="21" xfId="84" applyNumberFormat="1" applyFont="1" applyBorder="1" applyAlignment="1">
      <alignment horizontal="center" vertical="top" wrapText="1"/>
    </xf>
    <xf numFmtId="0" fontId="40" fillId="0" borderId="17" xfId="84" applyNumberFormat="1" applyFont="1" applyBorder="1" applyAlignment="1">
      <alignment horizontal="center" vertical="top" wrapText="1"/>
    </xf>
    <xf numFmtId="0" fontId="40" fillId="0" borderId="20" xfId="84" applyNumberFormat="1" applyFont="1" applyBorder="1" applyAlignment="1">
      <alignment horizontal="left" vertical="top" wrapText="1" readingOrder="1"/>
    </xf>
    <xf numFmtId="0" fontId="40" fillId="0" borderId="21" xfId="84" applyNumberFormat="1" applyFont="1" applyBorder="1" applyAlignment="1">
      <alignment horizontal="left" vertical="top" wrapText="1" readingOrder="1"/>
    </xf>
    <xf numFmtId="0" fontId="40" fillId="0" borderId="17" xfId="84" applyNumberFormat="1" applyFont="1" applyBorder="1" applyAlignment="1">
      <alignment horizontal="left" vertical="top" wrapText="1" readingOrder="1"/>
    </xf>
    <xf numFmtId="4" fontId="40" fillId="0" borderId="20" xfId="84" applyNumberFormat="1" applyFont="1" applyBorder="1" applyAlignment="1">
      <alignment horizontal="right" vertical="top" wrapText="1"/>
    </xf>
    <xf numFmtId="4" fontId="40" fillId="0" borderId="21" xfId="84" applyNumberFormat="1" applyFont="1" applyBorder="1" applyAlignment="1">
      <alignment horizontal="right" vertical="top" wrapText="1"/>
    </xf>
    <xf numFmtId="4" fontId="40" fillId="0" borderId="17" xfId="84" applyNumberFormat="1" applyFont="1" applyBorder="1" applyAlignment="1">
      <alignment horizontal="right" vertical="top" wrapText="1"/>
    </xf>
    <xf numFmtId="0" fontId="67" fillId="0" borderId="0" xfId="84" applyNumberFormat="1" applyFont="1"/>
    <xf numFmtId="0" fontId="29" fillId="0" borderId="12" xfId="84" applyNumberFormat="1" applyFont="1" applyBorder="1" applyAlignment="1">
      <alignment horizontal="center" vertical="top" wrapText="1"/>
    </xf>
    <xf numFmtId="0" fontId="29" fillId="0" borderId="20" xfId="84" applyNumberFormat="1" applyFont="1" applyBorder="1" applyAlignment="1">
      <alignment horizontal="left" vertical="top" wrapText="1"/>
    </xf>
    <xf numFmtId="0" fontId="29" fillId="0" borderId="21" xfId="84" applyNumberFormat="1" applyFont="1" applyBorder="1" applyAlignment="1">
      <alignment horizontal="left" vertical="top" wrapText="1"/>
    </xf>
    <xf numFmtId="0" fontId="29" fillId="0" borderId="17" xfId="84" applyNumberFormat="1" applyFont="1" applyBorder="1" applyAlignment="1">
      <alignment horizontal="left" vertical="top" wrapText="1"/>
    </xf>
    <xf numFmtId="4" fontId="29" fillId="0" borderId="20" xfId="84" applyNumberFormat="1" applyFont="1" applyBorder="1" applyAlignment="1">
      <alignment horizontal="right" vertical="top" wrapText="1"/>
    </xf>
    <xf numFmtId="4" fontId="29" fillId="0" borderId="21" xfId="84" applyNumberFormat="1" applyFont="1" applyBorder="1" applyAlignment="1">
      <alignment horizontal="right" vertical="top" wrapText="1"/>
    </xf>
    <xf numFmtId="4" fontId="29" fillId="0" borderId="17" xfId="84" applyNumberFormat="1" applyFont="1" applyBorder="1" applyAlignment="1">
      <alignment horizontal="right" vertical="top" wrapText="1"/>
    </xf>
    <xf numFmtId="0" fontId="40" fillId="0" borderId="0" xfId="84" applyNumberFormat="1" applyFont="1" applyAlignment="1">
      <alignment horizontal="left" vertical="center"/>
    </xf>
    <xf numFmtId="172" fontId="29" fillId="0" borderId="49" xfId="84" applyNumberFormat="1" applyFont="1" applyBorder="1" applyAlignment="1">
      <alignment horizontal="right" vertical="center" wrapText="1"/>
    </xf>
    <xf numFmtId="166" fontId="29" fillId="0" borderId="49" xfId="84" applyNumberFormat="1" applyFont="1" applyBorder="1" applyAlignment="1">
      <alignment horizontal="left" vertical="center" wrapText="1"/>
    </xf>
    <xf numFmtId="166" fontId="29" fillId="0" borderId="49" xfId="84" applyNumberFormat="1" applyFont="1" applyBorder="1" applyAlignment="1">
      <alignment vertical="center" wrapText="1"/>
    </xf>
    <xf numFmtId="0" fontId="37" fillId="0" borderId="35" xfId="84" applyNumberFormat="1" applyFont="1" applyBorder="1" applyAlignment="1">
      <alignment horizontal="center" vertical="top"/>
    </xf>
    <xf numFmtId="0" fontId="40" fillId="0" borderId="0" xfId="84" applyNumberFormat="1" applyFont="1"/>
    <xf numFmtId="0" fontId="40" fillId="0" borderId="0" xfId="84" applyNumberFormat="1" applyFont="1" applyAlignment="1">
      <alignment horizontal="left"/>
    </xf>
    <xf numFmtId="0" fontId="29" fillId="0" borderId="0" xfId="84" applyNumberFormat="1" applyFont="1" applyAlignment="1">
      <alignment horizontal="left"/>
    </xf>
    <xf numFmtId="0" fontId="40" fillId="0" borderId="49" xfId="84" applyNumberFormat="1" applyFont="1" applyBorder="1" applyAlignment="1">
      <alignment horizontal="right"/>
    </xf>
    <xf numFmtId="0" fontId="40" fillId="0" borderId="49" xfId="84" applyNumberFormat="1" applyFont="1" applyBorder="1" applyAlignment="1">
      <alignment horizontal="right" vertical="top"/>
    </xf>
    <xf numFmtId="0" fontId="35" fillId="0" borderId="0" xfId="84" applyNumberFormat="1" applyFont="1" applyAlignment="1">
      <alignment horizontal="center" vertical="top"/>
    </xf>
    <xf numFmtId="49" fontId="121" fillId="7" borderId="19" xfId="77" applyNumberFormat="1" applyFill="1" applyBorder="1" applyAlignment="1">
      <alignment horizontal="center" vertical="center"/>
    </xf>
    <xf numFmtId="49" fontId="121" fillId="7" borderId="50" xfId="77" applyNumberFormat="1" applyFill="1" applyBorder="1" applyAlignment="1">
      <alignment horizontal="center" vertical="center"/>
    </xf>
    <xf numFmtId="0" fontId="121" fillId="7" borderId="19" xfId="77" applyFill="1" applyBorder="1" applyAlignment="1">
      <alignment horizontal="left" vertical="center" wrapText="1"/>
    </xf>
    <xf numFmtId="0" fontId="121" fillId="7" borderId="50" xfId="77" applyFill="1" applyBorder="1" applyAlignment="1">
      <alignment horizontal="left" vertical="center" wrapText="1"/>
    </xf>
    <xf numFmtId="0" fontId="121" fillId="0" borderId="49" xfId="77" applyBorder="1" applyAlignment="1">
      <alignment horizontal="center"/>
    </xf>
    <xf numFmtId="0" fontId="121" fillId="0" borderId="54" xfId="77" applyBorder="1" applyAlignment="1">
      <alignment horizontal="center" vertical="center" wrapText="1"/>
    </xf>
    <xf numFmtId="0" fontId="121" fillId="0" borderId="54" xfId="77" applyBorder="1" applyAlignment="1">
      <alignment horizontal="center" vertical="center"/>
    </xf>
    <xf numFmtId="49" fontId="121" fillId="0" borderId="12" xfId="77" applyNumberFormat="1" applyBorder="1" applyAlignment="1">
      <alignment horizontal="center" vertical="center"/>
    </xf>
    <xf numFmtId="0" fontId="121" fillId="0" borderId="65" xfId="77" applyBorder="1" applyAlignment="1">
      <alignment horizontal="left" vertical="center" wrapText="1"/>
    </xf>
    <xf numFmtId="0" fontId="121" fillId="0" borderId="31" xfId="77" applyBorder="1" applyAlignment="1">
      <alignment horizontal="left" vertical="center" wrapText="1"/>
    </xf>
    <xf numFmtId="0" fontId="121" fillId="0" borderId="53" xfId="77" applyBorder="1" applyAlignment="1">
      <alignment horizontal="left" vertical="center" wrapText="1"/>
    </xf>
    <xf numFmtId="0" fontId="3" fillId="7" borderId="12" xfId="77" applyFont="1" applyFill="1" applyBorder="1" applyAlignment="1">
      <alignment horizontal="center" vertical="center"/>
    </xf>
    <xf numFmtId="2" fontId="223" fillId="7" borderId="12" xfId="77" applyNumberFormat="1" applyFont="1" applyFill="1" applyBorder="1" applyAlignment="1">
      <alignment horizontal="center"/>
    </xf>
    <xf numFmtId="0" fontId="223" fillId="7" borderId="12" xfId="77" applyFont="1" applyFill="1" applyBorder="1" applyAlignment="1">
      <alignment horizontal="center"/>
    </xf>
    <xf numFmtId="0" fontId="121" fillId="0" borderId="0" xfId="77" applyAlignment="1">
      <alignment horizontal="center"/>
    </xf>
    <xf numFmtId="0" fontId="121" fillId="7" borderId="18" xfId="77" applyFill="1" applyBorder="1" applyAlignment="1">
      <alignment horizontal="center" vertical="center" wrapText="1"/>
    </xf>
    <xf numFmtId="0" fontId="121" fillId="7" borderId="50" xfId="77" applyFill="1" applyBorder="1" applyAlignment="1">
      <alignment horizontal="center" vertical="center" wrapText="1"/>
    </xf>
    <xf numFmtId="49" fontId="121" fillId="7" borderId="18" xfId="77" applyNumberFormat="1" applyFill="1" applyBorder="1" applyAlignment="1">
      <alignment horizontal="center" vertical="center"/>
    </xf>
    <xf numFmtId="0" fontId="121" fillId="7" borderId="19" xfId="77" applyFill="1" applyBorder="1" applyAlignment="1">
      <alignment horizontal="left" vertical="top" wrapText="1"/>
    </xf>
    <xf numFmtId="0" fontId="121" fillId="7" borderId="18" xfId="77" applyFill="1" applyBorder="1" applyAlignment="1">
      <alignment horizontal="left" vertical="top" wrapText="1"/>
    </xf>
    <xf numFmtId="0" fontId="121" fillId="7" borderId="50" xfId="77" applyFill="1" applyBorder="1" applyAlignment="1">
      <alignment horizontal="left" vertical="top" wrapText="1"/>
    </xf>
    <xf numFmtId="2" fontId="223" fillId="7" borderId="19" xfId="77" applyNumberFormat="1" applyFont="1" applyFill="1" applyBorder="1" applyAlignment="1">
      <alignment horizontal="center" vertical="center"/>
    </xf>
    <xf numFmtId="2" fontId="223" fillId="7" borderId="18" xfId="77" applyNumberFormat="1" applyFont="1" applyFill="1" applyBorder="1" applyAlignment="1">
      <alignment horizontal="center" vertical="center"/>
    </xf>
    <xf numFmtId="2" fontId="223" fillId="7" borderId="50" xfId="77" applyNumberFormat="1" applyFont="1" applyFill="1" applyBorder="1" applyAlignment="1">
      <alignment horizontal="center" vertical="center"/>
    </xf>
    <xf numFmtId="0" fontId="121" fillId="7" borderId="19" xfId="77" applyFill="1" applyBorder="1" applyAlignment="1">
      <alignment horizontal="center" vertical="center" wrapText="1"/>
    </xf>
    <xf numFmtId="0" fontId="121" fillId="7" borderId="18" xfId="77" applyFill="1" applyBorder="1" applyAlignment="1">
      <alignment horizontal="left" vertical="center" wrapText="1"/>
    </xf>
    <xf numFmtId="0" fontId="121" fillId="0" borderId="0" xfId="77" applyAlignment="1">
      <alignment horizontal="left" vertical="center" wrapText="1"/>
    </xf>
    <xf numFmtId="0" fontId="121" fillId="0" borderId="0" xfId="77" applyAlignment="1">
      <alignment horizontal="left" vertical="center"/>
    </xf>
    <xf numFmtId="49" fontId="121" fillId="11" borderId="19" xfId="77" applyNumberFormat="1" applyFill="1" applyBorder="1" applyAlignment="1">
      <alignment horizontal="center" vertical="center"/>
    </xf>
    <xf numFmtId="49" fontId="121" fillId="11" borderId="18" xfId="77" applyNumberFormat="1" applyFill="1" applyBorder="1" applyAlignment="1">
      <alignment horizontal="center" vertical="center"/>
    </xf>
    <xf numFmtId="49" fontId="121" fillId="11" borderId="50" xfId="77" applyNumberFormat="1" applyFill="1" applyBorder="1" applyAlignment="1">
      <alignment horizontal="center" vertical="center"/>
    </xf>
    <xf numFmtId="0" fontId="121" fillId="11" borderId="19" xfId="77" applyFill="1" applyBorder="1" applyAlignment="1">
      <alignment horizontal="left" vertical="center" wrapText="1"/>
    </xf>
    <xf numFmtId="0" fontId="121" fillId="11" borderId="18" xfId="77" applyFill="1" applyBorder="1" applyAlignment="1">
      <alignment horizontal="left" vertical="center" wrapText="1"/>
    </xf>
    <xf numFmtId="0" fontId="121" fillId="11" borderId="50" xfId="77" applyFill="1" applyBorder="1" applyAlignment="1">
      <alignment horizontal="left" vertical="center" wrapText="1"/>
    </xf>
    <xf numFmtId="0" fontId="121" fillId="11" borderId="19" xfId="77" applyFill="1" applyBorder="1" applyAlignment="1">
      <alignment wrapText="1"/>
    </xf>
    <xf numFmtId="0" fontId="121" fillId="11" borderId="18" xfId="77" applyFill="1" applyBorder="1" applyAlignment="1">
      <alignment wrapText="1"/>
    </xf>
    <xf numFmtId="0" fontId="121" fillId="11" borderId="50" xfId="77" applyFill="1" applyBorder="1" applyAlignment="1">
      <alignment wrapText="1"/>
    </xf>
    <xf numFmtId="2" fontId="223" fillId="11" borderId="19" xfId="77" applyNumberFormat="1" applyFont="1" applyFill="1" applyBorder="1" applyAlignment="1">
      <alignment horizontal="center" vertical="center"/>
    </xf>
    <xf numFmtId="2" fontId="223" fillId="11" borderId="18" xfId="77" applyNumberFormat="1" applyFont="1" applyFill="1" applyBorder="1" applyAlignment="1">
      <alignment horizontal="center" vertical="center"/>
    </xf>
    <xf numFmtId="2" fontId="223" fillId="11" borderId="50" xfId="77" applyNumberFormat="1" applyFont="1" applyFill="1" applyBorder="1" applyAlignment="1">
      <alignment horizontal="center" vertical="center"/>
    </xf>
    <xf numFmtId="0" fontId="121" fillId="0" borderId="0" xfId="77" applyAlignment="1">
      <alignment horizontal="center" wrapText="1"/>
    </xf>
    <xf numFmtId="0" fontId="224" fillId="0" borderId="0" xfId="77" applyFont="1" applyAlignment="1">
      <alignment horizontal="left" vertical="center" wrapText="1"/>
    </xf>
    <xf numFmtId="0" fontId="224" fillId="0" borderId="0" xfId="77" applyFont="1" applyAlignment="1">
      <alignment horizontal="left" vertical="center"/>
    </xf>
    <xf numFmtId="0" fontId="223" fillId="0" borderId="0" xfId="77" applyFont="1" applyAlignment="1">
      <alignment horizontal="left" wrapText="1"/>
    </xf>
    <xf numFmtId="0" fontId="223" fillId="0" borderId="0" xfId="77" applyFont="1" applyAlignment="1">
      <alignment horizontal="left"/>
    </xf>
    <xf numFmtId="0" fontId="121" fillId="0" borderId="49" xfId="77" applyBorder="1" applyAlignment="1">
      <alignment horizontal="center" wrapText="1"/>
    </xf>
    <xf numFmtId="0" fontId="121" fillId="0" borderId="0" xfId="77" applyAlignment="1">
      <alignment horizontal="center" vertical="top" wrapText="1"/>
    </xf>
    <xf numFmtId="0" fontId="121" fillId="0" borderId="0" xfId="77" applyAlignment="1">
      <alignment horizontal="center" vertical="top"/>
    </xf>
    <xf numFmtId="0" fontId="225" fillId="0" borderId="49" xfId="77" applyFont="1" applyBorder="1" applyAlignment="1">
      <alignment horizontal="center" wrapText="1"/>
    </xf>
    <xf numFmtId="0" fontId="226" fillId="0" borderId="49" xfId="77" applyFont="1" applyBorder="1" applyAlignment="1">
      <alignment horizontal="center" wrapText="1"/>
    </xf>
    <xf numFmtId="0" fontId="40" fillId="0" borderId="20" xfId="84" applyNumberFormat="1" applyFont="1" applyBorder="1" applyAlignment="1">
      <alignment horizontal="center" vertical="center" wrapText="1" readingOrder="1"/>
    </xf>
    <xf numFmtId="0" fontId="40" fillId="0" borderId="21" xfId="84" applyNumberFormat="1" applyFont="1" applyBorder="1" applyAlignment="1">
      <alignment horizontal="center" vertical="center" wrapText="1" readingOrder="1"/>
    </xf>
    <xf numFmtId="0" fontId="40" fillId="0" borderId="17" xfId="84" applyNumberFormat="1" applyFont="1" applyBorder="1" applyAlignment="1">
      <alignment horizontal="center" vertical="center" wrapText="1" readingOrder="1"/>
    </xf>
    <xf numFmtId="49" fontId="29" fillId="0" borderId="0" xfId="84" applyNumberFormat="1" applyFont="1" applyAlignment="1">
      <alignment horizontal="center"/>
    </xf>
    <xf numFmtId="0" fontId="81" fillId="0" borderId="0" xfId="53" applyFont="1" applyAlignment="1">
      <alignment horizontal="justify" vertical="top" wrapText="1"/>
    </xf>
    <xf numFmtId="172" fontId="29" fillId="0" borderId="8" xfId="84" applyNumberFormat="1" applyFont="1" applyBorder="1" applyAlignment="1">
      <alignment horizontal="right" vertical="center" wrapText="1"/>
    </xf>
    <xf numFmtId="166" fontId="29" fillId="0" borderId="8" xfId="84" applyNumberFormat="1" applyFont="1" applyBorder="1" applyAlignment="1">
      <alignment horizontal="left" vertical="center" wrapText="1"/>
    </xf>
    <xf numFmtId="166" fontId="29" fillId="0" borderId="8" xfId="84" applyNumberFormat="1" applyFont="1" applyBorder="1" applyAlignment="1">
      <alignment vertical="center" wrapText="1"/>
    </xf>
    <xf numFmtId="0" fontId="81" fillId="0" borderId="0" xfId="153" applyFont="1" applyAlignment="1">
      <alignment wrapText="1"/>
    </xf>
    <xf numFmtId="0" fontId="81" fillId="0" borderId="0" xfId="153" applyFont="1" applyAlignment="1">
      <alignment horizontal="left" vertical="justify" wrapText="1"/>
    </xf>
    <xf numFmtId="0" fontId="81" fillId="0" borderId="0" xfId="153" applyFont="1" applyAlignment="1">
      <alignment horizontal="right"/>
    </xf>
    <xf numFmtId="0" fontId="82" fillId="0" borderId="0" xfId="153" applyFont="1" applyAlignment="1">
      <alignment horizontal="center" vertical="center" wrapText="1"/>
    </xf>
    <xf numFmtId="0" fontId="82" fillId="0" borderId="0" xfId="153" applyFont="1"/>
    <xf numFmtId="0" fontId="81" fillId="0" borderId="0" xfId="153" applyFont="1" applyAlignment="1">
      <alignment vertical="center" wrapText="1"/>
    </xf>
    <xf numFmtId="0" fontId="81" fillId="0" borderId="0" xfId="153" applyFont="1" applyAlignment="1">
      <alignment horizontal="left" vertical="top" wrapText="1"/>
    </xf>
    <xf numFmtId="0" fontId="49" fillId="0" borderId="35" xfId="51" applyNumberFormat="1" applyFont="1" applyBorder="1" applyAlignment="1">
      <alignment horizontal="right"/>
    </xf>
    <xf numFmtId="0" fontId="49" fillId="0" borderId="20" xfId="51" applyNumberFormat="1" applyFont="1" applyBorder="1"/>
    <xf numFmtId="0" fontId="49" fillId="0" borderId="17" xfId="51" applyNumberFormat="1" applyFont="1" applyBorder="1"/>
    <xf numFmtId="0" fontId="49" fillId="0" borderId="13" xfId="51" applyNumberFormat="1" applyFont="1" applyBorder="1" applyAlignment="1">
      <alignment horizontal="right"/>
    </xf>
    <xf numFmtId="0" fontId="49" fillId="0" borderId="20" xfId="51" applyNumberFormat="1" applyFont="1" applyBorder="1" applyAlignment="1">
      <alignment horizontal="center"/>
    </xf>
    <xf numFmtId="0" fontId="49" fillId="0" borderId="17" xfId="51" applyNumberFormat="1" applyFont="1" applyBorder="1" applyAlignment="1">
      <alignment horizontal="center"/>
    </xf>
    <xf numFmtId="0" fontId="49" fillId="0" borderId="13" xfId="51" applyNumberFormat="1" applyFont="1" applyBorder="1" applyAlignment="1">
      <alignment horizontal="center" vertical="center" wrapText="1"/>
    </xf>
    <xf numFmtId="0" fontId="49" fillId="0" borderId="35" xfId="51" applyNumberFormat="1" applyFont="1" applyBorder="1" applyAlignment="1">
      <alignment horizontal="center" vertical="center" wrapText="1"/>
    </xf>
    <xf numFmtId="0" fontId="49" fillId="0" borderId="31" xfId="51" applyNumberFormat="1" applyFont="1" applyBorder="1" applyAlignment="1">
      <alignment horizontal="center" vertical="center" wrapText="1"/>
    </xf>
    <xf numFmtId="0" fontId="49" fillId="0" borderId="0" xfId="51" applyNumberFormat="1" applyFont="1" applyAlignment="1">
      <alignment horizontal="center" vertical="center" wrapText="1"/>
    </xf>
    <xf numFmtId="0" fontId="49" fillId="0" borderId="15" xfId="51" applyNumberFormat="1" applyFont="1" applyBorder="1" applyAlignment="1">
      <alignment horizontal="center" vertical="center" wrapText="1"/>
    </xf>
    <xf numFmtId="0" fontId="49" fillId="0" borderId="14" xfId="51" applyNumberFormat="1" applyFont="1" applyBorder="1" applyAlignment="1">
      <alignment horizontal="center" vertical="center" wrapText="1"/>
    </xf>
    <xf numFmtId="0" fontId="49" fillId="0" borderId="13" xfId="51" applyNumberFormat="1" applyFont="1" applyBorder="1" applyAlignment="1">
      <alignment horizontal="center" vertical="center"/>
    </xf>
    <xf numFmtId="0" fontId="49" fillId="0" borderId="35" xfId="51" applyNumberFormat="1" applyFont="1" applyBorder="1" applyAlignment="1">
      <alignment horizontal="center" vertical="center"/>
    </xf>
    <xf numFmtId="0" fontId="49" fillId="0" borderId="21" xfId="51" applyNumberFormat="1" applyFont="1" applyBorder="1" applyAlignment="1">
      <alignment horizontal="center"/>
    </xf>
    <xf numFmtId="0" fontId="49" fillId="0" borderId="20" xfId="51" applyNumberFormat="1" applyFont="1" applyBorder="1" applyAlignment="1">
      <alignment horizontal="right"/>
    </xf>
    <xf numFmtId="0" fontId="49" fillId="0" borderId="21" xfId="51" applyNumberFormat="1" applyFont="1" applyBorder="1" applyAlignment="1">
      <alignment horizontal="right"/>
    </xf>
    <xf numFmtId="0" fontId="49" fillId="0" borderId="15" xfId="51" applyNumberFormat="1" applyFont="1" applyBorder="1" applyAlignment="1">
      <alignment horizontal="center" vertical="center"/>
    </xf>
    <xf numFmtId="0" fontId="51" fillId="0" borderId="0" xfId="51" applyNumberFormat="1" applyFont="1" applyAlignment="1">
      <alignment horizontal="center"/>
    </xf>
    <xf numFmtId="0" fontId="48" fillId="0" borderId="35" xfId="51" applyNumberFormat="1" applyFont="1" applyBorder="1" applyAlignment="1">
      <alignment horizontal="center"/>
    </xf>
    <xf numFmtId="0" fontId="49" fillId="0" borderId="0" xfId="51" applyNumberFormat="1" applyFont="1" applyAlignment="1">
      <alignment horizontal="right"/>
    </xf>
    <xf numFmtId="0" fontId="49" fillId="0" borderId="8" xfId="51" applyNumberFormat="1" applyFont="1" applyBorder="1" applyAlignment="1">
      <alignment wrapText="1"/>
    </xf>
    <xf numFmtId="0" fontId="49" fillId="0" borderId="13" xfId="51" applyNumberFormat="1" applyFont="1" applyBorder="1" applyAlignment="1">
      <alignment horizontal="center"/>
    </xf>
    <xf numFmtId="0" fontId="49" fillId="0" borderId="15" xfId="51" applyNumberFormat="1" applyFont="1" applyBorder="1" applyAlignment="1">
      <alignment horizontal="center"/>
    </xf>
    <xf numFmtId="0" fontId="49" fillId="0" borderId="14" xfId="51" applyNumberFormat="1" applyFont="1" applyBorder="1" applyAlignment="1">
      <alignment horizontal="right"/>
    </xf>
    <xf numFmtId="0" fontId="49" fillId="0" borderId="13" xfId="51" applyNumberFormat="1" applyFont="1" applyBorder="1"/>
    <xf numFmtId="0" fontId="49" fillId="0" borderId="15" xfId="51" applyNumberFormat="1" applyFont="1" applyBorder="1"/>
    <xf numFmtId="0" fontId="49" fillId="0" borderId="31" xfId="51" applyNumberFormat="1" applyFont="1" applyBorder="1" applyAlignment="1">
      <alignment horizontal="center"/>
    </xf>
    <xf numFmtId="0" fontId="49" fillId="0" borderId="14" xfId="51" applyNumberFormat="1" applyFont="1" applyBorder="1" applyAlignment="1">
      <alignment horizontal="center"/>
    </xf>
    <xf numFmtId="0" fontId="26" fillId="0" borderId="13" xfId="51" applyNumberFormat="1" applyFont="1" applyBorder="1" applyAlignment="1">
      <alignment horizontal="center"/>
    </xf>
    <xf numFmtId="0" fontId="26" fillId="0" borderId="15" xfId="51" applyNumberFormat="1" applyFont="1" applyBorder="1" applyAlignment="1">
      <alignment horizontal="center"/>
    </xf>
    <xf numFmtId="0" fontId="48" fillId="0" borderId="0" xfId="51" applyNumberFormat="1" applyFont="1" applyAlignment="1">
      <alignment horizontal="right"/>
    </xf>
    <xf numFmtId="0" fontId="48" fillId="0" borderId="54" xfId="84" applyNumberFormat="1" applyFont="1" applyBorder="1" applyAlignment="1">
      <alignment horizontal="center"/>
    </xf>
    <xf numFmtId="0" fontId="49" fillId="0" borderId="0" xfId="84" applyNumberFormat="1" applyFont="1" applyAlignment="1">
      <alignment horizontal="right"/>
    </xf>
    <xf numFmtId="49" fontId="49" fillId="0" borderId="31" xfId="84" applyNumberFormat="1" applyFont="1" applyBorder="1" applyAlignment="1">
      <alignment horizontal="center"/>
    </xf>
    <xf numFmtId="0" fontId="49" fillId="0" borderId="57" xfId="84" applyNumberFormat="1" applyFont="1" applyBorder="1" applyAlignment="1">
      <alignment horizontal="center"/>
    </xf>
    <xf numFmtId="0" fontId="49" fillId="0" borderId="49" xfId="84" applyNumberFormat="1" applyFont="1" applyBorder="1" applyAlignment="1">
      <alignment wrapText="1"/>
    </xf>
    <xf numFmtId="49" fontId="49" fillId="0" borderId="65" xfId="84" applyNumberFormat="1" applyFont="1" applyBorder="1" applyAlignment="1">
      <alignment horizontal="center"/>
    </xf>
    <xf numFmtId="49" fontId="49" fillId="0" borderId="56" xfId="84" applyNumberFormat="1" applyFont="1" applyBorder="1" applyAlignment="1">
      <alignment horizontal="center"/>
    </xf>
    <xf numFmtId="0" fontId="49" fillId="0" borderId="49" xfId="84" applyNumberFormat="1" applyFont="1" applyBorder="1" applyAlignment="1">
      <alignment horizontal="left" wrapText="1"/>
    </xf>
    <xf numFmtId="0" fontId="49" fillId="0" borderId="35" xfId="51" applyNumberFormat="1" applyFont="1" applyBorder="1" applyAlignment="1">
      <alignment horizontal="center"/>
    </xf>
    <xf numFmtId="4" fontId="49" fillId="5" borderId="9" xfId="51" applyNumberFormat="1" applyFont="1" applyFill="1" applyBorder="1" applyAlignment="1">
      <alignment vertical="center" wrapText="1"/>
    </xf>
    <xf numFmtId="4" fontId="49" fillId="5" borderId="47" xfId="51" applyNumberFormat="1" applyFont="1" applyFill="1" applyBorder="1" applyAlignment="1">
      <alignment vertical="center" wrapText="1"/>
    </xf>
    <xf numFmtId="4" fontId="49" fillId="0" borderId="12" xfId="51" applyNumberFormat="1" applyFont="1" applyBorder="1" applyAlignment="1">
      <alignment horizontal="left" vertical="top" wrapText="1"/>
    </xf>
    <xf numFmtId="4" fontId="49" fillId="0" borderId="13" xfId="51" applyNumberFormat="1" applyFont="1" applyBorder="1" applyAlignment="1">
      <alignment horizontal="left" vertical="top" wrapText="1"/>
    </xf>
    <xf numFmtId="4" fontId="49" fillId="0" borderId="35" xfId="51" applyNumberFormat="1" applyFont="1" applyBorder="1" applyAlignment="1">
      <alignment horizontal="left" vertical="top" wrapText="1"/>
    </xf>
    <xf numFmtId="4" fontId="49" fillId="0" borderId="20" xfId="51" applyNumberFormat="1" applyFont="1" applyBorder="1" applyAlignment="1">
      <alignment horizontal="left" vertical="top" wrapText="1"/>
    </xf>
    <xf numFmtId="4" fontId="49" fillId="0" borderId="21" xfId="51" applyNumberFormat="1" applyFont="1" applyBorder="1" applyAlignment="1">
      <alignment horizontal="left" vertical="top" wrapText="1"/>
    </xf>
    <xf numFmtId="4" fontId="49" fillId="0" borderId="17" xfId="51" applyNumberFormat="1" applyFont="1" applyBorder="1" applyAlignment="1">
      <alignment horizontal="left" vertical="top" wrapText="1"/>
    </xf>
    <xf numFmtId="4" fontId="49" fillId="5" borderId="48" xfId="51" applyNumberFormat="1" applyFont="1" applyFill="1" applyBorder="1" applyAlignment="1">
      <alignment vertical="center" wrapText="1"/>
    </xf>
    <xf numFmtId="4" fontId="49" fillId="5" borderId="11" xfId="51" applyNumberFormat="1" applyFont="1" applyFill="1" applyBorder="1" applyAlignment="1">
      <alignment vertical="center" wrapText="1"/>
    </xf>
    <xf numFmtId="0" fontId="49" fillId="0" borderId="20" xfId="51" applyNumberFormat="1" applyFont="1" applyBorder="1" applyAlignment="1">
      <alignment horizontal="justify" vertical="top" wrapText="1"/>
    </xf>
    <xf numFmtId="0" fontId="49" fillId="0" borderId="21" xfId="51" applyNumberFormat="1" applyFont="1" applyBorder="1" applyAlignment="1">
      <alignment horizontal="justify" vertical="top" wrapText="1"/>
    </xf>
    <xf numFmtId="2" fontId="68" fillId="0" borderId="12" xfId="51" applyNumberFormat="1" applyFont="1" applyBorder="1" applyAlignment="1">
      <alignment horizontal="right" vertical="center" wrapText="1"/>
    </xf>
    <xf numFmtId="0" fontId="68" fillId="0" borderId="12" xfId="51" applyNumberFormat="1" applyFont="1" applyBorder="1" applyAlignment="1">
      <alignment horizontal="right" vertical="center" wrapText="1"/>
    </xf>
    <xf numFmtId="4" fontId="49" fillId="5" borderId="10" xfId="51" applyNumberFormat="1" applyFont="1" applyFill="1" applyBorder="1" applyAlignment="1">
      <alignment vertical="center" wrapText="1"/>
    </xf>
    <xf numFmtId="0" fontId="48" fillId="0" borderId="35" xfId="51" applyNumberFormat="1" applyFont="1" applyBorder="1" applyAlignment="1">
      <alignment horizontal="center" vertical="top"/>
    </xf>
    <xf numFmtId="0" fontId="26" fillId="0" borderId="8" xfId="51" applyNumberFormat="1" applyFont="1" applyBorder="1" applyAlignment="1">
      <alignment horizontal="center"/>
    </xf>
    <xf numFmtId="4" fontId="49" fillId="0" borderId="20" xfId="84" applyNumberFormat="1" applyFont="1" applyBorder="1" applyAlignment="1">
      <alignment horizontal="left" vertical="top" wrapText="1"/>
    </xf>
    <xf numFmtId="4" fontId="49" fillId="0" borderId="21" xfId="84" applyNumberFormat="1" applyFont="1" applyBorder="1" applyAlignment="1">
      <alignment horizontal="left" vertical="top" wrapText="1"/>
    </xf>
    <xf numFmtId="4" fontId="49" fillId="0" borderId="17" xfId="84" applyNumberFormat="1" applyFont="1" applyBorder="1" applyAlignment="1">
      <alignment horizontal="left" vertical="top" wrapText="1"/>
    </xf>
    <xf numFmtId="4" fontId="49" fillId="5" borderId="48" xfId="84" applyNumberFormat="1" applyFont="1" applyFill="1" applyBorder="1" applyAlignment="1">
      <alignment vertical="center" wrapText="1"/>
    </xf>
    <xf numFmtId="4" fontId="49" fillId="5" borderId="11" xfId="84" applyNumberFormat="1" applyFont="1" applyFill="1" applyBorder="1" applyAlignment="1">
      <alignment vertical="center" wrapText="1"/>
    </xf>
    <xf numFmtId="4" fontId="49" fillId="5" borderId="10" xfId="84" applyNumberFormat="1" applyFont="1" applyFill="1" applyBorder="1" applyAlignment="1">
      <alignment vertical="center" wrapText="1"/>
    </xf>
    <xf numFmtId="0" fontId="49" fillId="0" borderId="0" xfId="51" applyNumberFormat="1" applyFont="1" applyAlignment="1">
      <alignment horizontal="right" vertical="center"/>
    </xf>
    <xf numFmtId="0" fontId="26" fillId="0" borderId="8" xfId="51" applyNumberFormat="1" applyFont="1" applyBorder="1" applyAlignment="1">
      <alignment horizontal="center" vertical="center"/>
    </xf>
    <xf numFmtId="0" fontId="49" fillId="0" borderId="8" xfId="51" applyNumberFormat="1" applyFont="1" applyBorder="1" applyAlignment="1">
      <alignment horizontal="center" vertical="center"/>
    </xf>
    <xf numFmtId="4" fontId="49" fillId="5" borderId="20" xfId="51" applyNumberFormat="1" applyFont="1" applyFill="1" applyBorder="1" applyAlignment="1">
      <alignment horizontal="right" vertical="center" wrapText="1"/>
    </xf>
    <xf numFmtId="4" fontId="49" fillId="5" borderId="17" xfId="51" applyNumberFormat="1" applyFont="1" applyFill="1" applyBorder="1" applyAlignment="1">
      <alignment horizontal="right" vertical="center" wrapText="1"/>
    </xf>
    <xf numFmtId="4" fontId="49" fillId="5" borderId="20" xfId="51" applyNumberFormat="1" applyFont="1" applyFill="1" applyBorder="1" applyAlignment="1">
      <alignment vertical="center" wrapText="1"/>
    </xf>
    <xf numFmtId="4" fontId="49" fillId="5" borderId="17" xfId="51" applyNumberFormat="1" applyFont="1" applyFill="1" applyBorder="1" applyAlignment="1">
      <alignment vertical="center" wrapText="1"/>
    </xf>
    <xf numFmtId="4" fontId="49" fillId="5" borderId="9" xfId="51" applyNumberFormat="1" applyFont="1" applyFill="1" applyBorder="1" applyAlignment="1">
      <alignment horizontal="right" vertical="center" wrapText="1"/>
    </xf>
    <xf numFmtId="4" fontId="49" fillId="5" borderId="10" xfId="51" applyNumberFormat="1" applyFont="1" applyFill="1" applyBorder="1" applyAlignment="1">
      <alignment horizontal="right" vertical="center" wrapText="1"/>
    </xf>
    <xf numFmtId="4" fontId="49" fillId="5" borderId="11" xfId="51" applyNumberFormat="1" applyFont="1" applyFill="1" applyBorder="1" applyAlignment="1">
      <alignment horizontal="right" vertical="center" wrapText="1"/>
    </xf>
    <xf numFmtId="4" fontId="49" fillId="5" borderId="48" xfId="51" applyNumberFormat="1" applyFont="1" applyFill="1" applyBorder="1" applyAlignment="1">
      <alignment horizontal="right" vertical="center" wrapText="1"/>
    </xf>
    <xf numFmtId="4" fontId="53" fillId="0" borderId="9" xfId="51" applyNumberFormat="1" applyFont="1" applyBorder="1" applyAlignment="1">
      <alignment horizontal="right" vertical="center" wrapText="1"/>
    </xf>
    <xf numFmtId="4" fontId="50" fillId="0" borderId="9" xfId="51" applyNumberFormat="1" applyFont="1" applyBorder="1" applyAlignment="1">
      <alignment horizontal="right" vertical="center" wrapText="1"/>
    </xf>
    <xf numFmtId="0" fontId="26" fillId="0" borderId="0" xfId="51" applyNumberFormat="1" applyFont="1" applyAlignment="1">
      <alignment horizontal="center" wrapText="1"/>
    </xf>
    <xf numFmtId="0" fontId="26" fillId="0" borderId="8" xfId="51" applyNumberFormat="1" applyFont="1" applyBorder="1" applyAlignment="1">
      <alignment horizontal="center" wrapText="1"/>
    </xf>
    <xf numFmtId="4" fontId="49" fillId="0" borderId="10" xfId="51" applyNumberFormat="1" applyFont="1" applyBorder="1" applyAlignment="1">
      <alignment horizontal="right" vertical="center" wrapText="1"/>
    </xf>
    <xf numFmtId="4" fontId="49" fillId="0" borderId="11" xfId="51" applyNumberFormat="1" applyFont="1" applyBorder="1" applyAlignment="1">
      <alignment horizontal="right" vertical="center" wrapText="1"/>
    </xf>
    <xf numFmtId="4" fontId="49" fillId="0" borderId="10" xfId="51" applyNumberFormat="1" applyFont="1" applyBorder="1"/>
    <xf numFmtId="0" fontId="49" fillId="0" borderId="11" xfId="51" applyNumberFormat="1" applyFont="1" applyBorder="1"/>
    <xf numFmtId="4" fontId="49" fillId="0" borderId="0" xfId="51" applyNumberFormat="1" applyFont="1" applyAlignment="1">
      <alignment horizontal="right" vertical="center" wrapText="1"/>
    </xf>
    <xf numFmtId="4" fontId="49" fillId="0" borderId="39" xfId="51" applyNumberFormat="1" applyFont="1" applyBorder="1" applyAlignment="1">
      <alignment horizontal="right" vertical="center" wrapText="1"/>
    </xf>
    <xf numFmtId="4" fontId="49" fillId="0" borderId="14" xfId="51" applyNumberFormat="1" applyFont="1" applyBorder="1" applyAlignment="1">
      <alignment horizontal="right" vertical="center" wrapText="1"/>
    </xf>
    <xf numFmtId="4" fontId="49" fillId="0" borderId="38" xfId="51" applyNumberFormat="1" applyFont="1" applyBorder="1" applyAlignment="1">
      <alignment horizontal="right" vertical="center" wrapText="1"/>
    </xf>
    <xf numFmtId="0" fontId="48" fillId="0" borderId="0" xfId="84" applyNumberFormat="1" applyFont="1" applyAlignment="1">
      <alignment horizontal="right"/>
    </xf>
    <xf numFmtId="0" fontId="49" fillId="0" borderId="65" xfId="84" applyNumberFormat="1" applyFont="1" applyBorder="1" applyAlignment="1">
      <alignment horizontal="center"/>
    </xf>
    <xf numFmtId="0" fontId="49" fillId="0" borderId="56" xfId="84" applyNumberFormat="1" applyFont="1" applyBorder="1" applyAlignment="1">
      <alignment horizontal="center"/>
    </xf>
    <xf numFmtId="0" fontId="49" fillId="0" borderId="31" xfId="84" applyNumberFormat="1" applyFont="1" applyBorder="1" applyAlignment="1">
      <alignment horizontal="center"/>
    </xf>
    <xf numFmtId="0" fontId="49" fillId="0" borderId="57" xfId="84" applyNumberFormat="1" applyFont="1" applyBorder="1" applyAlignment="1">
      <alignment horizontal="right"/>
    </xf>
    <xf numFmtId="0" fontId="49" fillId="0" borderId="65" xfId="84" applyNumberFormat="1" applyFont="1" applyBorder="1"/>
    <xf numFmtId="0" fontId="49" fillId="0" borderId="56" xfId="84" applyNumberFormat="1" applyFont="1" applyBorder="1"/>
    <xf numFmtId="0" fontId="49" fillId="0" borderId="65" xfId="84" applyNumberFormat="1" applyFont="1" applyBorder="1" applyAlignment="1">
      <alignment horizontal="right"/>
    </xf>
    <xf numFmtId="0" fontId="49" fillId="0" borderId="54" xfId="84" applyNumberFormat="1" applyFont="1" applyBorder="1" applyAlignment="1">
      <alignment horizontal="right"/>
    </xf>
    <xf numFmtId="0" fontId="49" fillId="0" borderId="59" xfId="84" applyNumberFormat="1" applyFont="1" applyBorder="1" applyAlignment="1">
      <alignment horizontal="center"/>
    </xf>
    <xf numFmtId="0" fontId="49" fillId="0" borderId="58" xfId="84" applyNumberFormat="1" applyFont="1" applyBorder="1" applyAlignment="1">
      <alignment horizontal="center"/>
    </xf>
    <xf numFmtId="0" fontId="49" fillId="0" borderId="59" xfId="84" applyNumberFormat="1" applyFont="1" applyBorder="1" applyAlignment="1">
      <alignment horizontal="right"/>
    </xf>
    <xf numFmtId="0" fontId="49" fillId="0" borderId="60" xfId="84" applyNumberFormat="1" applyFont="1" applyBorder="1" applyAlignment="1">
      <alignment horizontal="right"/>
    </xf>
    <xf numFmtId="0" fontId="49" fillId="0" borderId="59" xfId="84" applyNumberFormat="1" applyFont="1" applyBorder="1"/>
    <xf numFmtId="0" fontId="49" fillId="0" borderId="58" xfId="84" applyNumberFormat="1" applyFont="1" applyBorder="1"/>
    <xf numFmtId="0" fontId="26" fillId="0" borderId="65" xfId="84" applyNumberFormat="1" applyFont="1" applyBorder="1" applyAlignment="1">
      <alignment horizontal="center"/>
    </xf>
    <xf numFmtId="0" fontId="26" fillId="0" borderId="56" xfId="84" applyNumberFormat="1" applyFont="1" applyBorder="1" applyAlignment="1">
      <alignment horizontal="center"/>
    </xf>
    <xf numFmtId="0" fontId="49" fillId="0" borderId="65" xfId="84" applyNumberFormat="1" applyFont="1" applyBorder="1" applyAlignment="1">
      <alignment horizontal="center" vertical="center" wrapText="1"/>
    </xf>
    <xf numFmtId="0" fontId="49" fillId="0" borderId="54" xfId="84" applyNumberFormat="1" applyFont="1" applyBorder="1" applyAlignment="1">
      <alignment horizontal="center" vertical="center" wrapText="1"/>
    </xf>
    <xf numFmtId="0" fontId="49" fillId="0" borderId="31" xfId="84" applyNumberFormat="1" applyFont="1" applyBorder="1" applyAlignment="1">
      <alignment horizontal="center" vertical="center" wrapText="1"/>
    </xf>
    <xf numFmtId="0" fontId="49" fillId="0" borderId="0" xfId="84" applyNumberFormat="1" applyFont="1" applyAlignment="1">
      <alignment horizontal="center" vertical="center" wrapText="1"/>
    </xf>
    <xf numFmtId="0" fontId="49" fillId="0" borderId="56" xfId="84" applyNumberFormat="1" applyFont="1" applyBorder="1" applyAlignment="1">
      <alignment horizontal="center" vertical="center" wrapText="1"/>
    </xf>
    <xf numFmtId="0" fontId="49" fillId="0" borderId="57" xfId="84" applyNumberFormat="1" applyFont="1" applyBorder="1" applyAlignment="1">
      <alignment horizontal="center" vertical="center" wrapText="1"/>
    </xf>
    <xf numFmtId="0" fontId="49" fillId="0" borderId="65" xfId="84" applyNumberFormat="1" applyFont="1" applyBorder="1" applyAlignment="1">
      <alignment horizontal="center" vertical="center"/>
    </xf>
    <xf numFmtId="0" fontId="49" fillId="0" borderId="54" xfId="84" applyNumberFormat="1" applyFont="1" applyBorder="1" applyAlignment="1">
      <alignment horizontal="center" vertical="center"/>
    </xf>
    <xf numFmtId="0" fontId="49" fillId="0" borderId="56" xfId="84" applyNumberFormat="1" applyFont="1" applyBorder="1" applyAlignment="1">
      <alignment horizontal="center" vertical="center"/>
    </xf>
    <xf numFmtId="0" fontId="49" fillId="0" borderId="60" xfId="84" applyNumberFormat="1" applyFont="1" applyBorder="1" applyAlignment="1">
      <alignment horizontal="center"/>
    </xf>
    <xf numFmtId="49" fontId="49" fillId="0" borderId="59" xfId="84" applyNumberFormat="1" applyFont="1" applyBorder="1" applyAlignment="1">
      <alignment horizontal="center"/>
    </xf>
    <xf numFmtId="0" fontId="49" fillId="0" borderId="54" xfId="84" applyNumberFormat="1" applyFont="1" applyBorder="1" applyAlignment="1">
      <alignment horizontal="center"/>
    </xf>
    <xf numFmtId="0" fontId="49" fillId="0" borderId="59" xfId="84" applyNumberFormat="1" applyFont="1" applyBorder="1" applyAlignment="1">
      <alignment horizontal="justify" vertical="top" wrapText="1"/>
    </xf>
    <xf numFmtId="0" fontId="49" fillId="0" borderId="60" xfId="84" applyNumberFormat="1" applyFont="1" applyBorder="1" applyAlignment="1">
      <alignment horizontal="justify" vertical="top" wrapText="1"/>
    </xf>
    <xf numFmtId="2" fontId="68" fillId="0" borderId="61" xfId="84" applyNumberFormat="1" applyFont="1" applyBorder="1" applyAlignment="1">
      <alignment horizontal="right" vertical="center" wrapText="1"/>
    </xf>
    <xf numFmtId="0" fontId="68" fillId="0" borderId="61" xfId="84" applyNumberFormat="1" applyFont="1" applyBorder="1" applyAlignment="1">
      <alignment horizontal="right" vertical="center" wrapText="1"/>
    </xf>
    <xf numFmtId="0" fontId="51" fillId="0" borderId="0" xfId="84" applyNumberFormat="1" applyFont="1" applyAlignment="1">
      <alignment horizontal="center"/>
    </xf>
    <xf numFmtId="4" fontId="49" fillId="5" borderId="48" xfId="84" applyNumberFormat="1" applyFont="1" applyFill="1" applyBorder="1" applyAlignment="1">
      <alignment horizontal="right" vertical="center" wrapText="1"/>
    </xf>
    <xf numFmtId="4" fontId="49" fillId="5" borderId="11" xfId="84" applyNumberFormat="1" applyFont="1" applyFill="1" applyBorder="1" applyAlignment="1">
      <alignment horizontal="right" vertical="center" wrapText="1"/>
    </xf>
    <xf numFmtId="4" fontId="49" fillId="5" borderId="10" xfId="84" applyNumberFormat="1" applyFont="1" applyFill="1" applyBorder="1" applyAlignment="1">
      <alignment horizontal="right" vertical="center" wrapText="1"/>
    </xf>
    <xf numFmtId="4" fontId="49" fillId="0" borderId="59" xfId="84" applyNumberFormat="1" applyFont="1" applyBorder="1" applyAlignment="1">
      <alignment horizontal="left" vertical="top" wrapText="1"/>
    </xf>
    <xf numFmtId="4" fontId="49" fillId="0" borderId="60" xfId="84" applyNumberFormat="1" applyFont="1" applyBorder="1" applyAlignment="1">
      <alignment horizontal="left" vertical="top" wrapText="1"/>
    </xf>
    <xf numFmtId="4" fontId="49" fillId="0" borderId="58" xfId="84" applyNumberFormat="1" applyFont="1" applyBorder="1" applyAlignment="1">
      <alignment horizontal="left" vertical="top" wrapText="1"/>
    </xf>
    <xf numFmtId="4" fontId="49" fillId="5" borderId="9" xfId="84" applyNumberFormat="1" applyFont="1" applyFill="1" applyBorder="1" applyAlignment="1">
      <alignment horizontal="right" vertical="center" wrapText="1"/>
    </xf>
    <xf numFmtId="4" fontId="49" fillId="5" borderId="9" xfId="84" applyNumberFormat="1" applyFont="1" applyFill="1" applyBorder="1" applyAlignment="1">
      <alignment vertical="center" wrapText="1"/>
    </xf>
    <xf numFmtId="4" fontId="49" fillId="0" borderId="12" xfId="84" applyNumberFormat="1" applyFont="1" applyBorder="1" applyAlignment="1">
      <alignment horizontal="left" vertical="top" wrapText="1"/>
    </xf>
    <xf numFmtId="4" fontId="49" fillId="0" borderId="13" xfId="84" applyNumberFormat="1" applyFont="1" applyBorder="1" applyAlignment="1">
      <alignment horizontal="left" vertical="top" wrapText="1"/>
    </xf>
    <xf numFmtId="4" fontId="49" fillId="0" borderId="35" xfId="84" applyNumberFormat="1" applyFont="1" applyBorder="1" applyAlignment="1">
      <alignment horizontal="left" vertical="top" wrapText="1"/>
    </xf>
    <xf numFmtId="4" fontId="49" fillId="5" borderId="47" xfId="84" applyNumberFormat="1" applyFont="1" applyFill="1" applyBorder="1" applyAlignment="1">
      <alignment vertical="center" wrapText="1"/>
    </xf>
    <xf numFmtId="4" fontId="53" fillId="0" borderId="9" xfId="84" applyNumberFormat="1" applyFont="1" applyBorder="1" applyAlignment="1">
      <alignment horizontal="right" vertical="center" wrapText="1"/>
    </xf>
    <xf numFmtId="4" fontId="49" fillId="5" borderId="20" xfId="84" applyNumberFormat="1" applyFont="1" applyFill="1" applyBorder="1" applyAlignment="1">
      <alignment vertical="center" wrapText="1"/>
    </xf>
    <xf numFmtId="4" fontId="49" fillId="5" borderId="17" xfId="84" applyNumberFormat="1" applyFont="1" applyFill="1" applyBorder="1" applyAlignment="1">
      <alignment vertical="center" wrapText="1"/>
    </xf>
    <xf numFmtId="4" fontId="49" fillId="5" borderId="20" xfId="84" applyNumberFormat="1" applyFont="1" applyFill="1" applyBorder="1" applyAlignment="1">
      <alignment horizontal="right" vertical="center" wrapText="1"/>
    </xf>
    <xf numFmtId="4" fontId="49" fillId="5" borderId="17" xfId="84" applyNumberFormat="1" applyFont="1" applyFill="1" applyBorder="1" applyAlignment="1">
      <alignment horizontal="right" vertical="center" wrapText="1"/>
    </xf>
    <xf numFmtId="4" fontId="49" fillId="0" borderId="0" xfId="84" applyNumberFormat="1" applyFont="1" applyAlignment="1">
      <alignment horizontal="right" vertical="center" wrapText="1"/>
    </xf>
    <xf numFmtId="4" fontId="49" fillId="0" borderId="57" xfId="84" applyNumberFormat="1" applyFont="1" applyBorder="1" applyAlignment="1">
      <alignment horizontal="right" vertical="center" wrapText="1"/>
    </xf>
    <xf numFmtId="4" fontId="49" fillId="0" borderId="38" xfId="84" applyNumberFormat="1" applyFont="1" applyBorder="1" applyAlignment="1">
      <alignment horizontal="right" vertical="center" wrapText="1"/>
    </xf>
    <xf numFmtId="4" fontId="50" fillId="0" borderId="9" xfId="84" applyNumberFormat="1" applyFont="1" applyBorder="1" applyAlignment="1">
      <alignment horizontal="right" vertical="center" wrapText="1"/>
    </xf>
    <xf numFmtId="4" fontId="49" fillId="0" borderId="39" xfId="84" applyNumberFormat="1" applyFont="1" applyBorder="1" applyAlignment="1">
      <alignment horizontal="right" vertical="center" wrapText="1"/>
    </xf>
    <xf numFmtId="4" fontId="49" fillId="0" borderId="10" xfId="84" applyNumberFormat="1" applyFont="1" applyBorder="1" applyAlignment="1">
      <alignment horizontal="right" vertical="center" wrapText="1"/>
    </xf>
    <xf numFmtId="4" fontId="49" fillId="0" borderId="11" xfId="84" applyNumberFormat="1" applyFont="1" applyBorder="1" applyAlignment="1">
      <alignment horizontal="right" vertical="center" wrapText="1"/>
    </xf>
    <xf numFmtId="4" fontId="49" fillId="0" borderId="10" xfId="84" applyNumberFormat="1" applyFont="1" applyBorder="1"/>
    <xf numFmtId="0" fontId="49" fillId="0" borderId="11" xfId="84" applyNumberFormat="1" applyFont="1" applyBorder="1"/>
    <xf numFmtId="0" fontId="49" fillId="0" borderId="0" xfId="84" applyNumberFormat="1" applyFont="1" applyAlignment="1">
      <alignment horizontal="right" vertical="center"/>
    </xf>
    <xf numFmtId="0" fontId="26" fillId="0" borderId="8" xfId="84" applyNumberFormat="1" applyFont="1" applyBorder="1" applyAlignment="1">
      <alignment horizontal="center" vertical="center"/>
    </xf>
    <xf numFmtId="0" fontId="49" fillId="0" borderId="8" xfId="84" applyNumberFormat="1" applyFont="1" applyBorder="1" applyAlignment="1">
      <alignment horizontal="center" vertical="center"/>
    </xf>
    <xf numFmtId="0" fontId="48" fillId="0" borderId="35" xfId="84" applyNumberFormat="1" applyFont="1" applyBorder="1" applyAlignment="1">
      <alignment horizontal="center" vertical="top"/>
    </xf>
    <xf numFmtId="0" fontId="26" fillId="0" borderId="0" xfId="84" applyNumberFormat="1" applyFont="1" applyAlignment="1">
      <alignment horizontal="center" wrapText="1"/>
    </xf>
    <xf numFmtId="0" fontId="26" fillId="0" borderId="8" xfId="84" applyNumberFormat="1" applyFont="1" applyBorder="1" applyAlignment="1">
      <alignment horizontal="center" wrapText="1"/>
    </xf>
    <xf numFmtId="0" fontId="26" fillId="0" borderId="8" xfId="84" applyNumberFormat="1" applyFont="1" applyBorder="1" applyAlignment="1">
      <alignment horizontal="center"/>
    </xf>
    <xf numFmtId="14" fontId="49" fillId="0" borderId="59" xfId="84" applyNumberFormat="1" applyFont="1" applyBorder="1" applyAlignment="1">
      <alignment horizontal="center"/>
    </xf>
    <xf numFmtId="0" fontId="49" fillId="0" borderId="8" xfId="84" applyNumberFormat="1" applyFont="1" applyBorder="1" applyAlignment="1">
      <alignment wrapText="1"/>
    </xf>
    <xf numFmtId="49" fontId="49" fillId="0" borderId="13" xfId="84" applyNumberFormat="1" applyFont="1" applyBorder="1" applyAlignment="1">
      <alignment horizontal="center"/>
    </xf>
    <xf numFmtId="0" fontId="49" fillId="0" borderId="15" xfId="84" applyNumberFormat="1" applyFont="1" applyBorder="1" applyAlignment="1">
      <alignment horizontal="center"/>
    </xf>
    <xf numFmtId="0" fontId="48" fillId="0" borderId="35" xfId="84" applyNumberFormat="1" applyFont="1" applyBorder="1" applyAlignment="1">
      <alignment horizontal="center"/>
    </xf>
    <xf numFmtId="0" fontId="49" fillId="0" borderId="8" xfId="84" applyNumberFormat="1" applyFont="1" applyBorder="1" applyAlignment="1">
      <alignment horizontal="left" wrapText="1"/>
    </xf>
    <xf numFmtId="0" fontId="49" fillId="0" borderId="14" xfId="84" applyNumberFormat="1" applyFont="1" applyBorder="1" applyAlignment="1">
      <alignment horizontal="center"/>
    </xf>
    <xf numFmtId="0" fontId="49" fillId="0" borderId="13" xfId="84" applyNumberFormat="1" applyFont="1" applyBorder="1" applyAlignment="1">
      <alignment horizontal="center"/>
    </xf>
    <xf numFmtId="0" fontId="49" fillId="0" borderId="14" xfId="84" applyNumberFormat="1" applyFont="1" applyBorder="1" applyAlignment="1">
      <alignment horizontal="right"/>
    </xf>
    <xf numFmtId="0" fontId="49" fillId="0" borderId="13" xfId="84" applyNumberFormat="1" applyFont="1" applyBorder="1"/>
    <xf numFmtId="0" fontId="49" fillId="0" borderId="15" xfId="84" applyNumberFormat="1" applyFont="1" applyBorder="1"/>
    <xf numFmtId="0" fontId="49" fillId="0" borderId="13" xfId="84" applyNumberFormat="1" applyFont="1" applyBorder="1" applyAlignment="1">
      <alignment horizontal="right"/>
    </xf>
    <xf numFmtId="0" fontId="49" fillId="0" borderId="35" xfId="84" applyNumberFormat="1" applyFont="1" applyBorder="1" applyAlignment="1">
      <alignment horizontal="right"/>
    </xf>
    <xf numFmtId="0" fontId="49" fillId="0" borderId="20" xfId="84" applyNumberFormat="1" applyFont="1" applyBorder="1" applyAlignment="1">
      <alignment horizontal="center"/>
    </xf>
    <xf numFmtId="0" fontId="49" fillId="0" borderId="17" xfId="84" applyNumberFormat="1" applyFont="1" applyBorder="1" applyAlignment="1">
      <alignment horizontal="center"/>
    </xf>
    <xf numFmtId="0" fontId="49" fillId="0" borderId="20" xfId="84" applyNumberFormat="1" applyFont="1" applyBorder="1" applyAlignment="1">
      <alignment horizontal="right"/>
    </xf>
    <xf numFmtId="0" fontId="49" fillId="0" borderId="21" xfId="84" applyNumberFormat="1" applyFont="1" applyBorder="1" applyAlignment="1">
      <alignment horizontal="right"/>
    </xf>
    <xf numFmtId="0" fontId="49" fillId="0" borderId="20" xfId="84" applyNumberFormat="1" applyFont="1" applyBorder="1"/>
    <xf numFmtId="0" fontId="49" fillId="0" borderId="17" xfId="84" applyNumberFormat="1" applyFont="1" applyBorder="1"/>
    <xf numFmtId="0" fontId="26" fillId="0" borderId="13" xfId="84" applyNumberFormat="1" applyFont="1" applyBorder="1" applyAlignment="1">
      <alignment horizontal="center"/>
    </xf>
    <xf numFmtId="0" fontId="26" fillId="0" borderId="15" xfId="84" applyNumberFormat="1" applyFont="1" applyBorder="1" applyAlignment="1">
      <alignment horizontal="center"/>
    </xf>
    <xf numFmtId="0" fontId="49" fillId="0" borderId="13" xfId="84" applyNumberFormat="1" applyFont="1" applyBorder="1" applyAlignment="1">
      <alignment horizontal="center" vertical="center" wrapText="1"/>
    </xf>
    <xf numFmtId="0" fontId="49" fillId="0" borderId="35" xfId="84" applyNumberFormat="1" applyFont="1" applyBorder="1" applyAlignment="1">
      <alignment horizontal="center" vertical="center" wrapText="1"/>
    </xf>
    <xf numFmtId="0" fontId="49" fillId="0" borderId="15" xfId="84" applyNumberFormat="1" applyFont="1" applyBorder="1" applyAlignment="1">
      <alignment horizontal="center" vertical="center" wrapText="1"/>
    </xf>
    <xf numFmtId="0" fontId="49" fillId="0" borderId="14" xfId="84" applyNumberFormat="1" applyFont="1" applyBorder="1" applyAlignment="1">
      <alignment horizontal="center" vertical="center" wrapText="1"/>
    </xf>
    <xf numFmtId="0" fontId="49" fillId="0" borderId="13" xfId="84" applyNumberFormat="1" applyFont="1" applyBorder="1" applyAlignment="1">
      <alignment horizontal="center" vertical="center"/>
    </xf>
    <xf numFmtId="0" fontId="49" fillId="0" borderId="35" xfId="84" applyNumberFormat="1" applyFont="1" applyBorder="1" applyAlignment="1">
      <alignment horizontal="center" vertical="center"/>
    </xf>
    <xf numFmtId="0" fontId="49" fillId="0" borderId="15" xfId="84" applyNumberFormat="1" applyFont="1" applyBorder="1" applyAlignment="1">
      <alignment horizontal="center" vertical="center"/>
    </xf>
    <xf numFmtId="0" fontId="49" fillId="0" borderId="21" xfId="84" applyNumberFormat="1" applyFont="1" applyBorder="1" applyAlignment="1">
      <alignment horizontal="center"/>
    </xf>
    <xf numFmtId="0" fontId="49" fillId="0" borderId="35" xfId="84" applyNumberFormat="1" applyFont="1" applyBorder="1" applyAlignment="1">
      <alignment horizontal="center"/>
    </xf>
    <xf numFmtId="0" fontId="49" fillId="0" borderId="20" xfId="84" applyNumberFormat="1" applyFont="1" applyBorder="1" applyAlignment="1">
      <alignment horizontal="justify" vertical="top" wrapText="1"/>
    </xf>
    <xf numFmtId="0" fontId="49" fillId="0" borderId="21" xfId="84" applyNumberFormat="1" applyFont="1" applyBorder="1" applyAlignment="1">
      <alignment horizontal="justify" vertical="top" wrapText="1"/>
    </xf>
    <xf numFmtId="2" fontId="68" fillId="0" borderId="12" xfId="84" applyNumberFormat="1" applyFont="1" applyBorder="1" applyAlignment="1">
      <alignment horizontal="right" vertical="center" wrapText="1"/>
    </xf>
    <xf numFmtId="0" fontId="68" fillId="0" borderId="12" xfId="84" applyNumberFormat="1" applyFont="1" applyBorder="1" applyAlignment="1">
      <alignment horizontal="right" vertical="center" wrapText="1"/>
    </xf>
    <xf numFmtId="4" fontId="49" fillId="0" borderId="14" xfId="84" applyNumberFormat="1" applyFont="1" applyBorder="1" applyAlignment="1">
      <alignment horizontal="right" vertical="center" wrapText="1"/>
    </xf>
    <xf numFmtId="0" fontId="52" fillId="7" borderId="19" xfId="58" applyFont="1" applyFill="1" applyBorder="1" applyAlignment="1">
      <alignment horizontal="center" vertical="center" wrapText="1"/>
    </xf>
    <xf numFmtId="0" fontId="52" fillId="7" borderId="31" xfId="58" applyFont="1" applyFill="1" applyBorder="1" applyAlignment="1">
      <alignment horizontal="center" vertical="center" wrapText="1"/>
    </xf>
    <xf numFmtId="0" fontId="52" fillId="7" borderId="18" xfId="58" applyFont="1" applyFill="1" applyBorder="1" applyAlignment="1">
      <alignment horizontal="center" vertical="center" wrapText="1"/>
    </xf>
    <xf numFmtId="0" fontId="52" fillId="7" borderId="50" xfId="58" applyFont="1" applyFill="1" applyBorder="1" applyAlignment="1">
      <alignment horizontal="center" vertical="center" wrapText="1"/>
    </xf>
    <xf numFmtId="0" fontId="52" fillId="0" borderId="19" xfId="59" applyFont="1" applyBorder="1" applyAlignment="1">
      <alignment horizontal="center" vertical="center"/>
    </xf>
    <xf numFmtId="0" fontId="52" fillId="0" borderId="18" xfId="59" applyFont="1" applyBorder="1" applyAlignment="1">
      <alignment horizontal="center" vertical="center"/>
    </xf>
    <xf numFmtId="0" fontId="52" fillId="0" borderId="50" xfId="59" applyFont="1" applyBorder="1" applyAlignment="1">
      <alignment horizontal="center" vertical="center"/>
    </xf>
    <xf numFmtId="0" fontId="52" fillId="0" borderId="19" xfId="59" applyFont="1" applyBorder="1" applyAlignment="1">
      <alignment horizontal="center"/>
    </xf>
    <xf numFmtId="0" fontId="52" fillId="0" borderId="18" xfId="59" applyFont="1" applyBorder="1" applyAlignment="1">
      <alignment horizontal="center"/>
    </xf>
    <xf numFmtId="0" fontId="52" fillId="0" borderId="50" xfId="59" applyFont="1" applyBorder="1" applyAlignment="1">
      <alignment horizontal="center"/>
    </xf>
    <xf numFmtId="2" fontId="52" fillId="0" borderId="19" xfId="59" applyNumberFormat="1" applyFont="1" applyBorder="1" applyAlignment="1">
      <alignment horizontal="center" vertical="center" wrapText="1"/>
    </xf>
    <xf numFmtId="2" fontId="52" fillId="0" borderId="18" xfId="59" applyNumberFormat="1" applyFont="1" applyBorder="1" applyAlignment="1">
      <alignment horizontal="center" vertical="center" wrapText="1"/>
    </xf>
    <xf numFmtId="2" fontId="52" fillId="0" borderId="50" xfId="59" applyNumberFormat="1" applyFont="1" applyBorder="1" applyAlignment="1">
      <alignment horizontal="center" vertical="center" wrapText="1"/>
    </xf>
    <xf numFmtId="0" fontId="52" fillId="0" borderId="19" xfId="59" applyFont="1" applyBorder="1" applyAlignment="1">
      <alignment horizontal="left" vertical="center" wrapText="1"/>
    </xf>
    <xf numFmtId="0" fontId="52" fillId="0" borderId="18" xfId="59" applyFont="1" applyBorder="1" applyAlignment="1">
      <alignment horizontal="left" vertical="center" wrapText="1"/>
    </xf>
    <xf numFmtId="0" fontId="52" fillId="0" borderId="50" xfId="59" applyFont="1" applyBorder="1" applyAlignment="1">
      <alignment horizontal="left" vertical="center" wrapText="1"/>
    </xf>
    <xf numFmtId="0" fontId="52" fillId="7" borderId="72" xfId="58" applyFont="1" applyFill="1" applyBorder="1" applyAlignment="1">
      <alignment horizontal="center" vertical="center" wrapText="1"/>
    </xf>
    <xf numFmtId="4" fontId="52" fillId="7" borderId="72" xfId="58" applyNumberFormat="1" applyFont="1" applyFill="1" applyBorder="1" applyAlignment="1">
      <alignment horizontal="center" vertical="center" wrapText="1"/>
    </xf>
    <xf numFmtId="4" fontId="52" fillId="7" borderId="18" xfId="58" applyNumberFormat="1" applyFont="1" applyFill="1" applyBorder="1" applyAlignment="1">
      <alignment horizontal="center" vertical="center" wrapText="1"/>
    </xf>
    <xf numFmtId="4" fontId="52" fillId="7" borderId="50" xfId="58" applyNumberFormat="1" applyFont="1" applyFill="1" applyBorder="1" applyAlignment="1">
      <alignment horizontal="center" vertical="center" wrapText="1"/>
    </xf>
    <xf numFmtId="0" fontId="52" fillId="7" borderId="18" xfId="58" applyFont="1" applyFill="1" applyBorder="1" applyAlignment="1">
      <alignment horizontal="left" vertical="center" wrapText="1"/>
    </xf>
    <xf numFmtId="0" fontId="52" fillId="7" borderId="86" xfId="58" applyFont="1" applyFill="1" applyBorder="1" applyAlignment="1">
      <alignment horizontal="center" vertical="center" wrapText="1"/>
    </xf>
    <xf numFmtId="4" fontId="52" fillId="7" borderId="19" xfId="58" applyNumberFormat="1" applyFont="1" applyFill="1" applyBorder="1" applyAlignment="1">
      <alignment horizontal="right" vertical="center" wrapText="1"/>
    </xf>
    <xf numFmtId="4" fontId="52" fillId="7" borderId="18" xfId="58" applyNumberFormat="1" applyFont="1" applyFill="1" applyBorder="1" applyAlignment="1">
      <alignment horizontal="right" vertical="center" wrapText="1"/>
    </xf>
    <xf numFmtId="4" fontId="52" fillId="7" borderId="86" xfId="58" applyNumberFormat="1" applyFont="1" applyFill="1" applyBorder="1" applyAlignment="1">
      <alignment horizontal="right" vertical="center" wrapText="1"/>
    </xf>
    <xf numFmtId="0" fontId="186" fillId="7" borderId="18" xfId="58" applyFont="1" applyFill="1" applyBorder="1" applyAlignment="1">
      <alignment horizontal="center" vertical="center" wrapText="1"/>
    </xf>
    <xf numFmtId="0" fontId="281" fillId="7" borderId="86" xfId="58" applyFont="1" applyFill="1" applyBorder="1" applyAlignment="1">
      <alignment horizontal="center" vertical="center" wrapText="1"/>
    </xf>
    <xf numFmtId="0" fontId="52" fillId="7" borderId="19" xfId="58" applyFont="1" applyFill="1" applyBorder="1" applyAlignment="1">
      <alignment horizontal="left" vertical="center" wrapText="1"/>
    </xf>
    <xf numFmtId="0" fontId="52" fillId="7" borderId="86" xfId="58" applyFont="1" applyFill="1" applyBorder="1" applyAlignment="1">
      <alignment horizontal="left" vertical="center" wrapText="1"/>
    </xf>
    <xf numFmtId="4" fontId="52" fillId="7" borderId="72" xfId="58" applyNumberFormat="1" applyFont="1" applyFill="1" applyBorder="1" applyAlignment="1">
      <alignment horizontal="right" vertical="center" wrapText="1"/>
    </xf>
    <xf numFmtId="0" fontId="52" fillId="0" borderId="0" xfId="58" applyFont="1" applyAlignment="1">
      <alignment horizontal="center" vertical="center" wrapText="1"/>
    </xf>
    <xf numFmtId="0" fontId="52" fillId="0" borderId="0" xfId="58" applyFont="1" applyAlignment="1">
      <alignment horizontal="right" vertical="center" wrapText="1"/>
    </xf>
    <xf numFmtId="0" fontId="52" fillId="0" borderId="0" xfId="53" applyFont="1" applyAlignment="1">
      <alignment horizontal="left" vertical="center" wrapText="1"/>
    </xf>
    <xf numFmtId="0" fontId="52" fillId="7" borderId="62" xfId="58" applyFont="1" applyFill="1" applyBorder="1" applyAlignment="1">
      <alignment horizontal="center" vertical="center" wrapText="1"/>
    </xf>
    <xf numFmtId="4" fontId="52" fillId="7" borderId="50" xfId="58" applyNumberFormat="1" applyFont="1" applyFill="1" applyBorder="1" applyAlignment="1">
      <alignment horizontal="right" vertical="center" wrapText="1"/>
    </xf>
    <xf numFmtId="0" fontId="49" fillId="7" borderId="18" xfId="58" applyFont="1" applyFill="1" applyBorder="1" applyAlignment="1">
      <alignment horizontal="center" vertical="center" wrapText="1"/>
    </xf>
    <xf numFmtId="4" fontId="52" fillId="7" borderId="62" xfId="58" applyNumberFormat="1" applyFont="1" applyFill="1" applyBorder="1" applyAlignment="1">
      <alignment horizontal="center" vertical="center" wrapText="1"/>
    </xf>
    <xf numFmtId="0" fontId="101" fillId="7" borderId="18" xfId="58" applyFont="1" applyFill="1" applyBorder="1" applyAlignment="1">
      <alignment horizontal="center" vertical="center" wrapText="1"/>
    </xf>
    <xf numFmtId="0" fontId="52" fillId="7" borderId="62" xfId="58" applyFont="1" applyFill="1" applyBorder="1" applyAlignment="1">
      <alignment horizontal="left" vertical="center" wrapText="1"/>
    </xf>
    <xf numFmtId="0" fontId="52" fillId="7" borderId="50" xfId="58" applyFont="1" applyFill="1" applyBorder="1" applyAlignment="1">
      <alignment horizontal="left" vertical="center" wrapText="1"/>
    </xf>
    <xf numFmtId="4" fontId="52" fillId="7" borderId="86" xfId="58" applyNumberFormat="1" applyFont="1" applyFill="1" applyBorder="1" applyAlignment="1">
      <alignment horizontal="center" vertical="center" wrapText="1"/>
    </xf>
    <xf numFmtId="0" fontId="187" fillId="7" borderId="18" xfId="58" applyFont="1" applyFill="1" applyBorder="1" applyAlignment="1">
      <alignment horizontal="center" vertical="center" wrapText="1"/>
    </xf>
    <xf numFmtId="0" fontId="187" fillId="7" borderId="50" xfId="58" applyFont="1" applyFill="1" applyBorder="1" applyAlignment="1">
      <alignment horizontal="center" vertical="center" wrapText="1"/>
    </xf>
    <xf numFmtId="0" fontId="146" fillId="0" borderId="54" xfId="35" quotePrefix="1" applyFont="1" applyBorder="1" applyAlignment="1">
      <alignment horizontal="left" wrapText="1"/>
    </xf>
    <xf numFmtId="0" fontId="146" fillId="0" borderId="54" xfId="35" quotePrefix="1" applyFont="1" applyBorder="1" applyAlignment="1">
      <alignment horizontal="right" wrapText="1"/>
    </xf>
    <xf numFmtId="0" fontId="107" fillId="0" borderId="0" xfId="35" quotePrefix="1" applyFont="1" applyAlignment="1">
      <alignment horizontal="left" vertical="center" wrapText="1"/>
    </xf>
    <xf numFmtId="0" fontId="107" fillId="0" borderId="0" xfId="34" quotePrefix="1" applyFont="1" applyAlignment="1">
      <alignment horizontal="center" vertical="center" wrapText="1"/>
    </xf>
    <xf numFmtId="0" fontId="106" fillId="0" borderId="0" xfId="34" quotePrefix="1" applyFont="1" applyAlignment="1">
      <alignment horizontal="center" vertical="center" wrapText="1"/>
    </xf>
    <xf numFmtId="0" fontId="185" fillId="0" borderId="49" xfId="35" quotePrefix="1" applyFont="1" applyBorder="1" applyAlignment="1">
      <alignment horizontal="left" wrapText="1"/>
    </xf>
    <xf numFmtId="0" fontId="0" fillId="0" borderId="49" xfId="35" quotePrefix="1" applyFont="1" applyBorder="1" applyAlignment="1">
      <alignment horizontal="left" wrapText="1"/>
    </xf>
    <xf numFmtId="0" fontId="63" fillId="0" borderId="49" xfId="34" quotePrefix="1" applyFont="1" applyBorder="1" applyAlignment="1">
      <alignment horizontal="center" vertical="center" wrapText="1"/>
    </xf>
    <xf numFmtId="0" fontId="100" fillId="0" borderId="0" xfId="59" applyFont="1" applyAlignment="1">
      <alignment horizontal="left"/>
    </xf>
    <xf numFmtId="0" fontId="103" fillId="0" borderId="0" xfId="59" applyFont="1" applyAlignment="1">
      <alignment horizontal="left" vertical="top" wrapText="1"/>
    </xf>
    <xf numFmtId="0" fontId="100" fillId="0" borderId="0" xfId="59" applyFont="1" applyAlignment="1">
      <alignment horizontal="center"/>
    </xf>
    <xf numFmtId="0" fontId="101" fillId="0" borderId="0" xfId="59" applyFont="1" applyAlignment="1">
      <alignment horizontal="left" vertical="top" wrapText="1"/>
    </xf>
    <xf numFmtId="0" fontId="100" fillId="0" borderId="0" xfId="59" applyFont="1" applyAlignment="1">
      <alignment horizontal="right" vertical="top" wrapText="1"/>
    </xf>
    <xf numFmtId="0" fontId="100" fillId="0" borderId="0" xfId="59" applyFont="1" applyAlignment="1">
      <alignment horizontal="center" wrapText="1"/>
    </xf>
    <xf numFmtId="0" fontId="100" fillId="0" borderId="49" xfId="59" applyFont="1" applyBorder="1" applyAlignment="1">
      <alignment horizontal="left"/>
    </xf>
    <xf numFmtId="0" fontId="102" fillId="0" borderId="0" xfId="59" applyFont="1" applyAlignment="1">
      <alignment horizontal="left" vertical="top" wrapText="1"/>
    </xf>
    <xf numFmtId="4" fontId="52" fillId="7" borderId="19" xfId="58" applyNumberFormat="1" applyFont="1" applyFill="1" applyBorder="1" applyAlignment="1">
      <alignment horizontal="center" vertical="center" wrapText="1"/>
    </xf>
    <xf numFmtId="4" fontId="184" fillId="7" borderId="65" xfId="53" applyNumberFormat="1" applyFont="1" applyFill="1" applyBorder="1" applyAlignment="1">
      <alignment horizontal="right" vertical="center"/>
    </xf>
    <xf numFmtId="4" fontId="184" fillId="7" borderId="89" xfId="53" applyNumberFormat="1" applyFont="1" applyFill="1" applyBorder="1" applyAlignment="1">
      <alignment horizontal="right" vertical="center"/>
    </xf>
    <xf numFmtId="0" fontId="143" fillId="7" borderId="59" xfId="77" applyFont="1" applyFill="1" applyBorder="1" applyAlignment="1">
      <alignment horizontal="left" vertical="top" wrapText="1"/>
    </xf>
    <xf numFmtId="0" fontId="143" fillId="7" borderId="58" xfId="77" applyFont="1" applyFill="1" applyBorder="1" applyAlignment="1">
      <alignment horizontal="left" vertical="top" wrapText="1"/>
    </xf>
    <xf numFmtId="0" fontId="118" fillId="2" borderId="0" xfId="77" applyFont="1" applyFill="1" applyAlignment="1">
      <alignment horizontal="right" vertical="top" wrapText="1"/>
    </xf>
    <xf numFmtId="0" fontId="142" fillId="2" borderId="0" xfId="77" applyFont="1" applyFill="1" applyAlignment="1">
      <alignment horizontal="center" vertical="center" wrapText="1"/>
    </xf>
    <xf numFmtId="0" fontId="143" fillId="7" borderId="0" xfId="77" applyFont="1" applyFill="1" applyAlignment="1">
      <alignment horizontal="left" vertical="top" wrapText="1"/>
    </xf>
    <xf numFmtId="0" fontId="143" fillId="7" borderId="61" xfId="77" applyFont="1" applyFill="1" applyBorder="1" applyAlignment="1">
      <alignment horizontal="left" vertical="top" wrapText="1"/>
    </xf>
    <xf numFmtId="0" fontId="143" fillId="7" borderId="62" xfId="77" applyFont="1" applyFill="1" applyBorder="1" applyAlignment="1">
      <alignment horizontal="left" vertical="top" wrapText="1"/>
    </xf>
    <xf numFmtId="2" fontId="81" fillId="0" borderId="0" xfId="144" applyNumberFormat="1" applyFont="1" applyAlignment="1">
      <alignment horizontal="left" wrapText="1"/>
    </xf>
    <xf numFmtId="49" fontId="139" fillId="2" borderId="73" xfId="77" applyNumberFormat="1" applyFont="1" applyFill="1" applyBorder="1" applyAlignment="1">
      <alignment horizontal="center" vertical="center" wrapText="1"/>
    </xf>
    <xf numFmtId="49" fontId="139" fillId="2" borderId="76" xfId="77" applyNumberFormat="1" applyFont="1" applyFill="1" applyBorder="1" applyAlignment="1">
      <alignment horizontal="center" vertical="center" wrapText="1"/>
    </xf>
    <xf numFmtId="49" fontId="139" fillId="2" borderId="78" xfId="77" applyNumberFormat="1" applyFont="1" applyFill="1" applyBorder="1" applyAlignment="1">
      <alignment horizontal="center" vertical="center" wrapText="1"/>
    </xf>
    <xf numFmtId="49" fontId="139" fillId="2" borderId="74" xfId="77" applyNumberFormat="1" applyFont="1" applyFill="1" applyBorder="1" applyAlignment="1">
      <alignment horizontal="center" vertical="center" wrapText="1"/>
    </xf>
    <xf numFmtId="49" fontId="139" fillId="2" borderId="12" xfId="77" applyNumberFormat="1" applyFont="1" applyFill="1" applyBorder="1" applyAlignment="1">
      <alignment horizontal="center" vertical="center" wrapText="1"/>
    </xf>
    <xf numFmtId="49" fontId="139" fillId="2" borderId="62" xfId="77" applyNumberFormat="1" applyFont="1" applyFill="1" applyBorder="1" applyAlignment="1">
      <alignment horizontal="center" vertical="center" wrapText="1"/>
    </xf>
    <xf numFmtId="0" fontId="139" fillId="2" borderId="74" xfId="77" applyFont="1" applyFill="1" applyBorder="1" applyAlignment="1">
      <alignment horizontal="center" vertical="center" wrapText="1"/>
    </xf>
    <xf numFmtId="0" fontId="139" fillId="2" borderId="12" xfId="77" applyFont="1" applyFill="1" applyBorder="1" applyAlignment="1">
      <alignment horizontal="center" vertical="center" wrapText="1"/>
    </xf>
    <xf numFmtId="0" fontId="139" fillId="2" borderId="62" xfId="77" applyFont="1" applyFill="1" applyBorder="1" applyAlignment="1">
      <alignment horizontal="center" vertical="center" wrapText="1"/>
    </xf>
    <xf numFmtId="0" fontId="139" fillId="7" borderId="65" xfId="61" applyFont="1" applyFill="1" applyBorder="1" applyAlignment="1">
      <alignment horizontal="left" vertical="top" wrapText="1"/>
    </xf>
    <xf numFmtId="0" fontId="139" fillId="7" borderId="54" xfId="61" applyFont="1" applyFill="1" applyBorder="1" applyAlignment="1">
      <alignment horizontal="left" vertical="top" wrapText="1"/>
    </xf>
    <xf numFmtId="0" fontId="139" fillId="7" borderId="56" xfId="61" applyFont="1" applyFill="1" applyBorder="1" applyAlignment="1">
      <alignment horizontal="left" vertical="top" wrapText="1"/>
    </xf>
    <xf numFmtId="0" fontId="139" fillId="7" borderId="31" xfId="61" applyFont="1" applyFill="1" applyBorder="1" applyAlignment="1">
      <alignment horizontal="left" vertical="top" wrapText="1"/>
    </xf>
    <xf numFmtId="0" fontId="139" fillId="7" borderId="0" xfId="61" applyFont="1" applyFill="1" applyAlignment="1">
      <alignment horizontal="left" vertical="top" wrapText="1"/>
    </xf>
    <xf numFmtId="0" fontId="139" fillId="7" borderId="57" xfId="61" applyFont="1" applyFill="1" applyBorder="1" applyAlignment="1">
      <alignment horizontal="left" vertical="top" wrapText="1"/>
    </xf>
    <xf numFmtId="0" fontId="139" fillId="7" borderId="53" xfId="61" applyFont="1" applyFill="1" applyBorder="1" applyAlignment="1">
      <alignment horizontal="left" vertical="top" wrapText="1"/>
    </xf>
    <xf numFmtId="0" fontId="139" fillId="7" borderId="49" xfId="61" applyFont="1" applyFill="1" applyBorder="1" applyAlignment="1">
      <alignment horizontal="left" vertical="top" wrapText="1"/>
    </xf>
    <xf numFmtId="0" fontId="139" fillId="7" borderId="55" xfId="61" applyFont="1" applyFill="1" applyBorder="1" applyAlignment="1">
      <alignment horizontal="left" vertical="top" wrapText="1"/>
    </xf>
    <xf numFmtId="49" fontId="139" fillId="2" borderId="81" xfId="77" applyNumberFormat="1" applyFont="1" applyFill="1" applyBorder="1" applyAlignment="1">
      <alignment horizontal="center" vertical="center" wrapText="1"/>
    </xf>
    <xf numFmtId="0" fontId="118" fillId="7" borderId="76" xfId="77" applyFont="1" applyFill="1" applyBorder="1" applyAlignment="1">
      <alignment horizontal="left" vertical="center" wrapText="1"/>
    </xf>
    <xf numFmtId="0" fontId="118" fillId="7" borderId="61" xfId="77" applyFont="1" applyFill="1" applyBorder="1" applyAlignment="1">
      <alignment horizontal="left" vertical="center" wrapText="1"/>
    </xf>
    <xf numFmtId="0" fontId="139" fillId="7" borderId="61" xfId="77" applyFont="1" applyFill="1" applyBorder="1" applyAlignment="1">
      <alignment horizontal="center" vertical="center" wrapText="1"/>
    </xf>
    <xf numFmtId="0" fontId="139" fillId="7" borderId="77" xfId="77" applyFont="1" applyFill="1" applyBorder="1" applyAlignment="1">
      <alignment horizontal="center" vertical="center" wrapText="1"/>
    </xf>
    <xf numFmtId="49" fontId="118" fillId="7" borderId="83" xfId="61" applyNumberFormat="1" applyFont="1" applyFill="1" applyBorder="1" applyAlignment="1">
      <alignment horizontal="center" vertical="top"/>
    </xf>
    <xf numFmtId="49" fontId="118" fillId="7" borderId="84" xfId="61" applyNumberFormat="1" applyFont="1" applyFill="1" applyBorder="1" applyAlignment="1">
      <alignment horizontal="center" vertical="top"/>
    </xf>
    <xf numFmtId="0" fontId="118" fillId="7" borderId="59" xfId="61" applyFont="1" applyFill="1" applyBorder="1" applyAlignment="1">
      <alignment horizontal="left" vertical="top" wrapText="1"/>
    </xf>
    <xf numFmtId="0" fontId="118" fillId="7" borderId="58" xfId="61" applyFont="1" applyFill="1" applyBorder="1" applyAlignment="1">
      <alignment horizontal="left" vertical="top" wrapText="1"/>
    </xf>
    <xf numFmtId="1" fontId="139" fillId="2" borderId="75" xfId="77" applyNumberFormat="1" applyFont="1" applyFill="1" applyBorder="1" applyAlignment="1">
      <alignment horizontal="center" vertical="center" wrapText="1"/>
    </xf>
    <xf numFmtId="1" fontId="139" fillId="2" borderId="77" xfId="77" applyNumberFormat="1" applyFont="1" applyFill="1" applyBorder="1" applyAlignment="1">
      <alignment horizontal="center" vertical="center" wrapText="1"/>
    </xf>
    <xf numFmtId="1" fontId="139" fillId="2" borderId="79" xfId="77" applyNumberFormat="1" applyFont="1" applyFill="1" applyBorder="1" applyAlignment="1">
      <alignment horizontal="center" vertical="center" wrapText="1"/>
    </xf>
    <xf numFmtId="0" fontId="139" fillId="7" borderId="76" xfId="77" applyFont="1" applyFill="1" applyBorder="1" applyAlignment="1">
      <alignment horizontal="left" vertical="center" wrapText="1"/>
    </xf>
    <xf numFmtId="0" fontId="139" fillId="7" borderId="61" xfId="77" applyFont="1" applyFill="1" applyBorder="1" applyAlignment="1">
      <alignment horizontal="left" vertical="center" wrapText="1"/>
    </xf>
    <xf numFmtId="0" fontId="118" fillId="7" borderId="85" xfId="77" applyFont="1" applyFill="1" applyBorder="1" applyAlignment="1">
      <alignment horizontal="left" vertical="center" wrapText="1"/>
    </xf>
    <xf numFmtId="0" fontId="118" fillId="7" borderId="60" xfId="77" applyFont="1" applyFill="1" applyBorder="1" applyAlignment="1">
      <alignment horizontal="left" vertical="center" wrapText="1"/>
    </xf>
    <xf numFmtId="0" fontId="118" fillId="7" borderId="58" xfId="77" applyFont="1" applyFill="1" applyBorder="1" applyAlignment="1">
      <alignment horizontal="left" vertical="center" wrapText="1"/>
    </xf>
    <xf numFmtId="0" fontId="118" fillId="7" borderId="59" xfId="77" applyFont="1" applyFill="1" applyBorder="1" applyAlignment="1">
      <alignment horizontal="left" vertical="center" wrapText="1"/>
    </xf>
    <xf numFmtId="2" fontId="81" fillId="0" borderId="0" xfId="77" applyNumberFormat="1" applyFont="1" applyAlignment="1">
      <alignment horizontal="left" wrapText="1"/>
    </xf>
    <xf numFmtId="49" fontId="118" fillId="7" borderId="78" xfId="61" applyNumberFormat="1" applyFont="1" applyFill="1" applyBorder="1" applyAlignment="1">
      <alignment horizontal="left" vertical="top"/>
    </xf>
    <xf numFmtId="49" fontId="118" fillId="7" borderId="83" xfId="61" applyNumberFormat="1" applyFont="1" applyFill="1" applyBorder="1" applyAlignment="1">
      <alignment horizontal="left" vertical="top"/>
    </xf>
    <xf numFmtId="49" fontId="118" fillId="7" borderId="84" xfId="61" applyNumberFormat="1" applyFont="1" applyFill="1" applyBorder="1" applyAlignment="1">
      <alignment horizontal="left" vertical="top"/>
    </xf>
    <xf numFmtId="49" fontId="118" fillId="7" borderId="62" xfId="61" applyNumberFormat="1" applyFont="1" applyFill="1" applyBorder="1" applyAlignment="1">
      <alignment horizontal="left"/>
    </xf>
    <xf numFmtId="49" fontId="118" fillId="7" borderId="18" xfId="61" applyNumberFormat="1" applyFont="1" applyFill="1" applyBorder="1" applyAlignment="1">
      <alignment horizontal="left"/>
    </xf>
    <xf numFmtId="49" fontId="118" fillId="7" borderId="16" xfId="61" applyNumberFormat="1" applyFont="1" applyFill="1" applyBorder="1" applyAlignment="1">
      <alignment horizontal="left"/>
    </xf>
    <xf numFmtId="0" fontId="139" fillId="7" borderId="12" xfId="77" applyFont="1" applyFill="1" applyBorder="1" applyAlignment="1">
      <alignment horizontal="left" vertical="center" wrapText="1"/>
    </xf>
    <xf numFmtId="0" fontId="118" fillId="7" borderId="21" xfId="77" applyFont="1" applyFill="1" applyBorder="1" applyAlignment="1">
      <alignment horizontal="left" vertical="center" wrapText="1"/>
    </xf>
    <xf numFmtId="0" fontId="118" fillId="7" borderId="17" xfId="77" applyFont="1" applyFill="1" applyBorder="1" applyAlignment="1">
      <alignment horizontal="left" vertical="center" wrapText="1"/>
    </xf>
    <xf numFmtId="0" fontId="118" fillId="7" borderId="12" xfId="77" applyFont="1" applyFill="1" applyBorder="1" applyAlignment="1">
      <alignment horizontal="left" vertical="center" wrapText="1"/>
    </xf>
    <xf numFmtId="0" fontId="118" fillId="7" borderId="20" xfId="77" applyFont="1" applyFill="1" applyBorder="1" applyAlignment="1">
      <alignment horizontal="left" vertical="center" wrapText="1"/>
    </xf>
    <xf numFmtId="0" fontId="118" fillId="7" borderId="20" xfId="61" applyFont="1" applyFill="1" applyBorder="1" applyAlignment="1">
      <alignment horizontal="left" vertical="top" wrapText="1"/>
    </xf>
    <xf numFmtId="0" fontId="118" fillId="7" borderId="17" xfId="61" applyFont="1" applyFill="1" applyBorder="1" applyAlignment="1">
      <alignment horizontal="left" vertical="top" wrapText="1"/>
    </xf>
    <xf numFmtId="49" fontId="118" fillId="7" borderId="50" xfId="61" applyNumberFormat="1" applyFont="1" applyFill="1" applyBorder="1" applyAlignment="1">
      <alignment horizontal="left"/>
    </xf>
    <xf numFmtId="0" fontId="118" fillId="7" borderId="65" xfId="61" applyFont="1" applyFill="1" applyBorder="1" applyAlignment="1">
      <alignment horizontal="center" vertical="top" wrapText="1"/>
    </xf>
    <xf numFmtId="0" fontId="118" fillId="7" borderId="56" xfId="61" applyFont="1" applyFill="1" applyBorder="1" applyAlignment="1">
      <alignment horizontal="center" vertical="top" wrapText="1"/>
    </xf>
    <xf numFmtId="0" fontId="118" fillId="7" borderId="53" xfId="61" applyFont="1" applyFill="1" applyBorder="1" applyAlignment="1">
      <alignment horizontal="center" vertical="top" wrapText="1"/>
    </xf>
    <xf numFmtId="0" fontId="118" fillId="7" borderId="55" xfId="61" applyFont="1" applyFill="1" applyBorder="1" applyAlignment="1">
      <alignment horizontal="center" vertical="top" wrapText="1"/>
    </xf>
    <xf numFmtId="0" fontId="118" fillId="7" borderId="62" xfId="61" applyFont="1" applyFill="1" applyBorder="1" applyAlignment="1">
      <alignment horizontal="center"/>
    </xf>
    <xf numFmtId="0" fontId="118" fillId="7" borderId="50" xfId="61" applyFont="1" applyFill="1" applyBorder="1" applyAlignment="1">
      <alignment horizontal="center"/>
    </xf>
    <xf numFmtId="0" fontId="139" fillId="7" borderId="12" xfId="77" applyFont="1" applyFill="1" applyBorder="1" applyAlignment="1">
      <alignment horizontal="center" vertical="center" wrapText="1"/>
    </xf>
    <xf numFmtId="0" fontId="143" fillId="7" borderId="12" xfId="77" applyFont="1" applyFill="1" applyBorder="1" applyAlignment="1">
      <alignment horizontal="left" vertical="top" wrapText="1"/>
    </xf>
    <xf numFmtId="0" fontId="143" fillId="7" borderId="20" xfId="77" applyFont="1" applyFill="1" applyBorder="1" applyAlignment="1">
      <alignment horizontal="left" vertical="top" wrapText="1"/>
    </xf>
    <xf numFmtId="0" fontId="143" fillId="7" borderId="17" xfId="77" applyFont="1" applyFill="1" applyBorder="1" applyAlignment="1">
      <alignment horizontal="left" vertical="top" wrapText="1"/>
    </xf>
    <xf numFmtId="0" fontId="184" fillId="7" borderId="19" xfId="58" applyFont="1" applyFill="1" applyBorder="1" applyAlignment="1">
      <alignment horizontal="center" vertical="center" wrapText="1"/>
    </xf>
    <xf numFmtId="0" fontId="184" fillId="7" borderId="18" xfId="58" applyFont="1" applyFill="1" applyBorder="1" applyAlignment="1">
      <alignment horizontal="center" vertical="center" wrapText="1"/>
    </xf>
    <xf numFmtId="0" fontId="184" fillId="7" borderId="18" xfId="58" applyFont="1" applyFill="1" applyBorder="1" applyAlignment="1">
      <alignment horizontal="left" vertical="center" wrapText="1"/>
    </xf>
    <xf numFmtId="0" fontId="184" fillId="7" borderId="50" xfId="58" applyFont="1" applyFill="1" applyBorder="1" applyAlignment="1">
      <alignment horizontal="left" vertical="center" wrapText="1"/>
    </xf>
    <xf numFmtId="4" fontId="184" fillId="7" borderId="72" xfId="58" applyNumberFormat="1" applyFont="1" applyFill="1" applyBorder="1" applyAlignment="1">
      <alignment horizontal="center" vertical="center" wrapText="1"/>
    </xf>
    <xf numFmtId="4" fontId="184" fillId="7" borderId="18" xfId="58" applyNumberFormat="1" applyFont="1" applyFill="1" applyBorder="1" applyAlignment="1">
      <alignment horizontal="center" vertical="center" wrapText="1"/>
    </xf>
    <xf numFmtId="4" fontId="184" fillId="7" borderId="50" xfId="58" applyNumberFormat="1" applyFont="1" applyFill="1" applyBorder="1" applyAlignment="1">
      <alignment horizontal="center" vertical="center" wrapText="1"/>
    </xf>
    <xf numFmtId="4" fontId="184" fillId="7" borderId="72" xfId="53" applyNumberFormat="1" applyFont="1" applyFill="1" applyBorder="1" applyAlignment="1">
      <alignment horizontal="right" vertical="center"/>
    </xf>
    <xf numFmtId="4" fontId="184" fillId="7" borderId="18" xfId="53" applyNumberFormat="1" applyFont="1" applyFill="1" applyBorder="1" applyAlignment="1">
      <alignment horizontal="right" vertical="center"/>
    </xf>
    <xf numFmtId="4" fontId="184" fillId="7" borderId="50" xfId="53" applyNumberFormat="1" applyFont="1" applyFill="1" applyBorder="1" applyAlignment="1">
      <alignment horizontal="right" vertical="center"/>
    </xf>
    <xf numFmtId="0" fontId="52" fillId="0" borderId="19" xfId="58" applyFont="1" applyBorder="1" applyAlignment="1">
      <alignment horizontal="center" vertical="center" wrapText="1"/>
    </xf>
    <xf numFmtId="0" fontId="52" fillId="0" borderId="18" xfId="58" applyFont="1" applyBorder="1" applyAlignment="1">
      <alignment horizontal="center" vertical="center" wrapText="1"/>
    </xf>
    <xf numFmtId="0" fontId="52" fillId="0" borderId="50" xfId="58" applyFont="1" applyBorder="1" applyAlignment="1">
      <alignment horizontal="center" vertical="center" wrapText="1"/>
    </xf>
    <xf numFmtId="4" fontId="52" fillId="0" borderId="65" xfId="58" applyNumberFormat="1" applyFont="1" applyBorder="1" applyAlignment="1">
      <alignment horizontal="center" vertical="center" wrapText="1"/>
    </xf>
    <xf numFmtId="4" fontId="52" fillId="0" borderId="31" xfId="58" applyNumberFormat="1" applyFont="1" applyBorder="1" applyAlignment="1">
      <alignment horizontal="center" vertical="center" wrapText="1"/>
    </xf>
    <xf numFmtId="0" fontId="52" fillId="0" borderId="18" xfId="58" applyFont="1" applyBorder="1" applyAlignment="1">
      <alignment horizontal="left" vertical="center" wrapText="1"/>
    </xf>
    <xf numFmtId="0" fontId="52" fillId="0" borderId="50" xfId="58" applyFont="1" applyBorder="1" applyAlignment="1">
      <alignment horizontal="left" vertical="center" wrapText="1"/>
    </xf>
    <xf numFmtId="4" fontId="184" fillId="7" borderId="88" xfId="53" applyNumberFormat="1" applyFont="1" applyFill="1" applyBorder="1" applyAlignment="1">
      <alignment horizontal="center" vertical="center"/>
    </xf>
    <xf numFmtId="4" fontId="184" fillId="7" borderId="31" xfId="53" applyNumberFormat="1" applyFont="1" applyFill="1" applyBorder="1" applyAlignment="1">
      <alignment horizontal="center" vertical="center"/>
    </xf>
    <xf numFmtId="4" fontId="184" fillId="7" borderId="89" xfId="53" applyNumberFormat="1" applyFont="1" applyFill="1" applyBorder="1" applyAlignment="1">
      <alignment horizontal="center" vertical="center"/>
    </xf>
    <xf numFmtId="4" fontId="52" fillId="0" borderId="53" xfId="58" applyNumberFormat="1" applyFont="1" applyBorder="1" applyAlignment="1">
      <alignment horizontal="center" vertical="center" wrapText="1"/>
    </xf>
    <xf numFmtId="0" fontId="101" fillId="0" borderId="0" xfId="59" applyFont="1" applyAlignment="1">
      <alignment horizontal="left"/>
    </xf>
    <xf numFmtId="0" fontId="101" fillId="0" borderId="0" xfId="59" applyFont="1" applyAlignment="1">
      <alignment horizontal="center" vertical="center"/>
    </xf>
    <xf numFmtId="0" fontId="49" fillId="7" borderId="19" xfId="84" applyNumberFormat="1" applyFont="1" applyFill="1" applyBorder="1" applyAlignment="1">
      <alignment horizontal="center" vertical="center" wrapText="1"/>
    </xf>
    <xf numFmtId="0" fontId="49" fillId="7" borderId="50" xfId="84" applyNumberFormat="1" applyFont="1" applyFill="1" applyBorder="1" applyAlignment="1">
      <alignment horizontal="center" vertical="center" wrapText="1"/>
    </xf>
    <xf numFmtId="0" fontId="52" fillId="7" borderId="65" xfId="84" applyNumberFormat="1" applyFont="1" applyFill="1" applyBorder="1" applyAlignment="1">
      <alignment horizontal="center" vertical="center" wrapText="1"/>
    </xf>
    <xf numFmtId="0" fontId="52" fillId="7" borderId="50" xfId="84" applyNumberFormat="1" applyFont="1" applyFill="1" applyBorder="1" applyAlignment="1">
      <alignment horizontal="center" vertical="center" wrapText="1"/>
    </xf>
    <xf numFmtId="0" fontId="28" fillId="7" borderId="19" xfId="84" applyNumberFormat="1" applyFont="1" applyFill="1" applyBorder="1" applyAlignment="1">
      <alignment horizontal="center" vertical="center" wrapText="1"/>
    </xf>
    <xf numFmtId="0" fontId="28" fillId="7" borderId="50" xfId="84" applyNumberFormat="1" applyFont="1" applyFill="1" applyBorder="1" applyAlignment="1">
      <alignment horizontal="center" vertical="center" wrapText="1"/>
    </xf>
    <xf numFmtId="0" fontId="52" fillId="7" borderId="12" xfId="58" applyFont="1" applyFill="1" applyBorder="1" applyAlignment="1">
      <alignment horizontal="center" vertical="center" wrapText="1"/>
    </xf>
    <xf numFmtId="0" fontId="187" fillId="7" borderId="86" xfId="58" applyFont="1" applyFill="1" applyBorder="1" applyAlignment="1">
      <alignment horizontal="center" vertical="center" wrapText="1"/>
    </xf>
    <xf numFmtId="0" fontId="121" fillId="7" borderId="0" xfId="77" applyFill="1" applyAlignment="1">
      <alignment horizontal="left"/>
    </xf>
    <xf numFmtId="0" fontId="224" fillId="0" borderId="0" xfId="77" applyFont="1" applyAlignment="1">
      <alignment horizontal="center" vertical="center" wrapText="1"/>
    </xf>
    <xf numFmtId="0" fontId="224" fillId="0" borderId="0" xfId="77" applyFont="1" applyAlignment="1">
      <alignment horizontal="center" vertical="center"/>
    </xf>
    <xf numFmtId="49" fontId="121" fillId="0" borderId="19" xfId="77" applyNumberFormat="1" applyBorder="1" applyAlignment="1">
      <alignment horizontal="center" vertical="center"/>
    </xf>
    <xf numFmtId="49" fontId="121" fillId="0" borderId="18" xfId="77" applyNumberFormat="1" applyBorder="1" applyAlignment="1">
      <alignment horizontal="center" vertical="center"/>
    </xf>
    <xf numFmtId="49" fontId="121" fillId="0" borderId="50" xfId="77" applyNumberFormat="1" applyBorder="1" applyAlignment="1">
      <alignment horizontal="center" vertical="center"/>
    </xf>
    <xf numFmtId="0" fontId="121" fillId="0" borderId="19" xfId="77" applyBorder="1" applyAlignment="1">
      <alignment horizontal="left" vertical="center" wrapText="1"/>
    </xf>
    <xf numFmtId="0" fontId="121" fillId="0" borderId="18" xfId="77" applyBorder="1" applyAlignment="1">
      <alignment horizontal="left" vertical="center" wrapText="1"/>
    </xf>
    <xf numFmtId="0" fontId="121" fillId="0" borderId="50" xfId="77" applyBorder="1" applyAlignment="1">
      <alignment horizontal="left" vertical="center" wrapText="1"/>
    </xf>
    <xf numFmtId="2" fontId="223" fillId="0" borderId="19" xfId="77" applyNumberFormat="1" applyFont="1" applyBorder="1" applyAlignment="1">
      <alignment horizontal="center" vertical="center"/>
    </xf>
    <xf numFmtId="2" fontId="223" fillId="0" borderId="18" xfId="77" applyNumberFormat="1" applyFont="1" applyBorder="1" applyAlignment="1">
      <alignment horizontal="center" vertical="center"/>
    </xf>
    <xf numFmtId="2" fontId="223" fillId="0" borderId="50" xfId="77" applyNumberFormat="1" applyFont="1" applyBorder="1" applyAlignment="1">
      <alignment horizontal="center" vertical="center"/>
    </xf>
    <xf numFmtId="0" fontId="121" fillId="0" borderId="0" xfId="77" applyAlignment="1">
      <alignment horizontal="left"/>
    </xf>
    <xf numFmtId="0" fontId="121" fillId="0" borderId="0" xfId="77" applyAlignment="1">
      <alignment horizontal="left" wrapText="1"/>
    </xf>
    <xf numFmtId="0" fontId="2" fillId="0" borderId="19" xfId="77" applyFont="1" applyBorder="1" applyAlignment="1">
      <alignment horizontal="left" vertical="center" wrapText="1"/>
    </xf>
    <xf numFmtId="0" fontId="121" fillId="0" borderId="19" xfId="77" applyBorder="1" applyAlignment="1">
      <alignment horizontal="left" vertical="top" wrapText="1"/>
    </xf>
    <xf numFmtId="0" fontId="121" fillId="0" borderId="18" xfId="77" applyBorder="1" applyAlignment="1">
      <alignment horizontal="left" vertical="top" wrapText="1"/>
    </xf>
    <xf numFmtId="0" fontId="121" fillId="0" borderId="50" xfId="77" applyBorder="1" applyAlignment="1">
      <alignment horizontal="left" vertical="top" wrapText="1"/>
    </xf>
    <xf numFmtId="0" fontId="121" fillId="0" borderId="19" xfId="77" applyBorder="1" applyAlignment="1">
      <alignment horizontal="center" vertical="center" wrapText="1"/>
    </xf>
    <xf numFmtId="0" fontId="121" fillId="0" borderId="50" xfId="77" applyBorder="1" applyAlignment="1">
      <alignment horizontal="center" vertical="center" wrapText="1"/>
    </xf>
    <xf numFmtId="0" fontId="4" fillId="0" borderId="54" xfId="77" applyFont="1" applyBorder="1" applyAlignment="1">
      <alignment horizontal="center" vertical="center" wrapText="1"/>
    </xf>
    <xf numFmtId="0" fontId="4" fillId="0" borderId="12" xfId="77" applyFont="1" applyBorder="1" applyAlignment="1">
      <alignment horizontal="center" vertical="center"/>
    </xf>
    <xf numFmtId="2" fontId="223" fillId="0" borderId="12" xfId="77" applyNumberFormat="1" applyFont="1" applyBorder="1" applyAlignment="1">
      <alignment horizontal="center"/>
    </xf>
    <xf numFmtId="0" fontId="223" fillId="0" borderId="12" xfId="77" applyFont="1" applyBorder="1" applyAlignment="1">
      <alignment horizontal="center"/>
    </xf>
    <xf numFmtId="0" fontId="56" fillId="0" borderId="20" xfId="84" applyNumberFormat="1" applyFont="1" applyBorder="1" applyAlignment="1">
      <alignment horizontal="left" vertical="center"/>
    </xf>
    <xf numFmtId="0" fontId="56" fillId="0" borderId="21" xfId="84" applyNumberFormat="1" applyFont="1" applyBorder="1" applyAlignment="1">
      <alignment horizontal="left" vertical="center"/>
    </xf>
    <xf numFmtId="0" fontId="56" fillId="0" borderId="17" xfId="84" applyNumberFormat="1" applyFont="1" applyBorder="1" applyAlignment="1">
      <alignment horizontal="left" vertical="center"/>
    </xf>
    <xf numFmtId="0" fontId="56" fillId="0" borderId="20" xfId="84" applyNumberFormat="1" applyFont="1" applyBorder="1" applyAlignment="1">
      <alignment horizontal="left" vertical="center" wrapText="1"/>
    </xf>
    <xf numFmtId="0" fontId="56" fillId="0" borderId="21" xfId="84" applyNumberFormat="1" applyFont="1" applyBorder="1" applyAlignment="1">
      <alignment horizontal="left" vertical="center" wrapText="1"/>
    </xf>
    <xf numFmtId="0" fontId="56" fillId="0" borderId="17" xfId="84" applyNumberFormat="1" applyFont="1" applyBorder="1" applyAlignment="1">
      <alignment horizontal="left" vertical="center" wrapText="1"/>
    </xf>
    <xf numFmtId="0" fontId="35" fillId="0" borderId="0" xfId="51" applyNumberFormat="1" applyFont="1" applyAlignment="1">
      <alignment horizontal="left" vertical="center" wrapText="1"/>
    </xf>
    <xf numFmtId="0" fontId="35" fillId="0" borderId="21" xfId="51" applyNumberFormat="1" applyFont="1" applyBorder="1" applyAlignment="1">
      <alignment horizontal="left" wrapText="1"/>
    </xf>
    <xf numFmtId="0" fontId="35" fillId="0" borderId="35" xfId="51" applyNumberFormat="1" applyFont="1" applyBorder="1" applyAlignment="1">
      <alignment horizontal="left" wrapText="1"/>
    </xf>
    <xf numFmtId="0" fontId="56" fillId="0" borderId="0" xfId="51" applyNumberFormat="1" applyFont="1" applyAlignment="1">
      <alignment horizontal="center" vertical="center"/>
    </xf>
    <xf numFmtId="0" fontId="56" fillId="0" borderId="0" xfId="51" applyNumberFormat="1" applyFont="1" applyAlignment="1">
      <alignment vertical="top" wrapText="1"/>
    </xf>
    <xf numFmtId="0" fontId="55" fillId="0" borderId="0" xfId="51" applyNumberFormat="1" applyFont="1" applyAlignment="1">
      <alignment horizontal="center" vertical="center" wrapText="1"/>
    </xf>
    <xf numFmtId="0" fontId="56" fillId="0" borderId="8" xfId="51" applyNumberFormat="1" applyFont="1" applyBorder="1" applyAlignment="1">
      <alignment horizontal="center" vertical="center" wrapText="1"/>
    </xf>
    <xf numFmtId="0" fontId="26" fillId="0" borderId="19" xfId="84" applyNumberFormat="1" applyFont="1" applyBorder="1" applyAlignment="1">
      <alignment horizontal="right" vertical="center"/>
    </xf>
    <xf numFmtId="0" fontId="26" fillId="0" borderId="50" xfId="84" applyNumberFormat="1" applyFont="1" applyBorder="1" applyAlignment="1">
      <alignment horizontal="right" vertical="center"/>
    </xf>
    <xf numFmtId="49" fontId="26" fillId="0" borderId="19" xfId="84" applyNumberFormat="1" applyFont="1" applyBorder="1" applyAlignment="1">
      <alignment horizontal="center" vertical="center" wrapText="1"/>
    </xf>
    <xf numFmtId="49" fontId="26" fillId="0" borderId="50" xfId="84" applyNumberFormat="1" applyFont="1" applyBorder="1" applyAlignment="1">
      <alignment horizontal="center" vertical="center" wrapText="1"/>
    </xf>
    <xf numFmtId="0" fontId="26" fillId="0" borderId="19" xfId="84" applyNumberFormat="1" applyFont="1" applyBorder="1" applyAlignment="1">
      <alignment horizontal="center" vertical="center" wrapText="1"/>
    </xf>
    <xf numFmtId="0" fontId="26" fillId="0" borderId="50" xfId="84" applyNumberFormat="1" applyFont="1" applyBorder="1" applyAlignment="1">
      <alignment horizontal="center" vertical="center" wrapText="1"/>
    </xf>
    <xf numFmtId="0" fontId="26" fillId="0" borderId="20" xfId="84" applyNumberFormat="1" applyFont="1" applyBorder="1" applyAlignment="1">
      <alignment horizontal="center" vertical="center" wrapText="1"/>
    </xf>
    <xf numFmtId="0" fontId="26" fillId="0" borderId="17" xfId="84" applyNumberFormat="1" applyFont="1" applyBorder="1" applyAlignment="1">
      <alignment horizontal="center" vertical="center" wrapText="1"/>
    </xf>
    <xf numFmtId="0" fontId="81" fillId="0" borderId="19" xfId="59" applyFont="1" applyBorder="1" applyAlignment="1">
      <alignment horizontal="left" vertical="top" wrapText="1"/>
    </xf>
    <xf numFmtId="0" fontId="81" fillId="0" borderId="18" xfId="59" applyFont="1" applyBorder="1" applyAlignment="1">
      <alignment horizontal="left" vertical="top" wrapText="1"/>
    </xf>
    <xf numFmtId="0" fontId="81" fillId="0" borderId="16" xfId="59" applyFont="1" applyBorder="1" applyAlignment="1">
      <alignment horizontal="left" vertical="top" wrapText="1"/>
    </xf>
    <xf numFmtId="0" fontId="82" fillId="0" borderId="0" xfId="59" applyFont="1" applyAlignment="1">
      <alignment horizontal="center"/>
    </xf>
    <xf numFmtId="0" fontId="81" fillId="0" borderId="0" xfId="59" applyFont="1" applyAlignment="1">
      <alignment horizontal="center"/>
    </xf>
    <xf numFmtId="0" fontId="84" fillId="0" borderId="0" xfId="59" applyFont="1" applyAlignment="1">
      <alignment horizontal="left" wrapText="1"/>
    </xf>
    <xf numFmtId="0" fontId="81" fillId="0" borderId="0" xfId="59" applyFont="1" applyAlignment="1">
      <alignment horizontal="left"/>
    </xf>
    <xf numFmtId="0" fontId="81" fillId="0" borderId="0" xfId="59" applyFont="1" applyAlignment="1">
      <alignment horizontal="left" vertical="top" wrapText="1"/>
    </xf>
    <xf numFmtId="0" fontId="82" fillId="0" borderId="0" xfId="59" applyFont="1" applyAlignment="1">
      <alignment horizontal="center" vertical="center" wrapText="1"/>
    </xf>
    <xf numFmtId="0" fontId="118" fillId="0" borderId="0" xfId="0" applyFont="1" applyAlignment="1">
      <alignment horizontal="left" vertical="top" wrapText="1" indent="1"/>
    </xf>
    <xf numFmtId="0" fontId="118" fillId="0" borderId="0" xfId="0" applyFont="1" applyAlignment="1">
      <alignment horizontal="right" vertical="top" wrapText="1" indent="1"/>
    </xf>
    <xf numFmtId="0" fontId="118" fillId="0" borderId="66" xfId="0" applyFont="1" applyBorder="1" applyAlignment="1">
      <alignment horizontal="center" vertical="top" wrapText="1"/>
    </xf>
    <xf numFmtId="0" fontId="118" fillId="0" borderId="70" xfId="0" applyFont="1" applyBorder="1" applyAlignment="1">
      <alignment horizontal="center" vertical="top" wrapText="1"/>
    </xf>
    <xf numFmtId="0" fontId="0" fillId="0" borderId="67" xfId="0" applyBorder="1" applyAlignment="1">
      <alignment horizontal="left" vertical="top" wrapText="1" indent="1"/>
    </xf>
    <xf numFmtId="0" fontId="0" fillId="0" borderId="68" xfId="0" applyBorder="1" applyAlignment="1">
      <alignment horizontal="left" vertical="top" wrapText="1" indent="1"/>
    </xf>
    <xf numFmtId="0" fontId="0" fillId="0" borderId="69" xfId="0" applyBorder="1" applyAlignment="1">
      <alignment horizontal="left" vertical="top" wrapText="1" indent="1"/>
    </xf>
    <xf numFmtId="0" fontId="81" fillId="0" borderId="0" xfId="62" applyFont="1" applyAlignment="1">
      <alignment horizontal="right" vertical="top" wrapText="1"/>
    </xf>
    <xf numFmtId="0" fontId="81" fillId="0" borderId="0" xfId="62" applyFont="1" applyAlignment="1">
      <alignment horizontal="left" vertical="top" wrapText="1"/>
    </xf>
    <xf numFmtId="0" fontId="82" fillId="0" borderId="0" xfId="62" applyFont="1" applyAlignment="1">
      <alignment horizontal="center"/>
    </xf>
    <xf numFmtId="0" fontId="81" fillId="0" borderId="0" xfId="62" applyFont="1" applyAlignment="1">
      <alignment horizontal="center"/>
    </xf>
    <xf numFmtId="0" fontId="84" fillId="0" borderId="0" xfId="62" applyFont="1" applyAlignment="1">
      <alignment horizontal="left" vertical="top" wrapText="1"/>
    </xf>
    <xf numFmtId="0" fontId="198" fillId="0" borderId="0" xfId="62" applyFont="1" applyAlignment="1">
      <alignment horizontal="center" wrapText="1"/>
    </xf>
    <xf numFmtId="0" fontId="81" fillId="0" borderId="0" xfId="62" applyFont="1" applyAlignment="1">
      <alignment horizontal="left"/>
    </xf>
    <xf numFmtId="0" fontId="81" fillId="0" borderId="18" xfId="62" applyFont="1" applyBorder="1" applyAlignment="1">
      <alignment horizontal="left" vertical="top" wrapText="1"/>
    </xf>
    <xf numFmtId="0" fontId="81" fillId="0" borderId="62" xfId="62" applyFont="1" applyBorder="1" applyAlignment="1">
      <alignment horizontal="left" vertical="top" wrapText="1"/>
    </xf>
    <xf numFmtId="0" fontId="81" fillId="0" borderId="50" xfId="62" applyFont="1" applyBorder="1" applyAlignment="1">
      <alignment horizontal="left" vertical="top" wrapText="1"/>
    </xf>
    <xf numFmtId="0" fontId="82" fillId="0" borderId="0" xfId="62" applyFont="1" applyAlignment="1">
      <alignment horizontal="center" vertical="center" wrapText="1"/>
    </xf>
    <xf numFmtId="0" fontId="81" fillId="0" borderId="31" xfId="62" applyFont="1" applyBorder="1" applyAlignment="1">
      <alignment horizontal="left" vertical="top" wrapText="1"/>
    </xf>
    <xf numFmtId="0" fontId="81" fillId="0" borderId="18" xfId="62" applyFont="1" applyBorder="1" applyAlignment="1">
      <alignment horizontal="center" vertical="top" wrapText="1"/>
    </xf>
    <xf numFmtId="0" fontId="81" fillId="0" borderId="50" xfId="62" applyFont="1" applyBorder="1" applyAlignment="1">
      <alignment horizontal="center" vertical="top" wrapText="1"/>
    </xf>
    <xf numFmtId="0" fontId="29" fillId="0" borderId="0" xfId="51" applyNumberFormat="1" applyFont="1" applyAlignment="1">
      <alignment horizontal="right" vertical="center"/>
    </xf>
    <xf numFmtId="0" fontId="29" fillId="0" borderId="0" xfId="51" applyNumberFormat="1" applyFont="1" applyAlignment="1">
      <alignment horizontal="left" vertical="center"/>
    </xf>
    <xf numFmtId="0" fontId="108" fillId="0" borderId="0" xfId="51" applyNumberFormat="1" applyFont="1" applyAlignment="1">
      <alignment horizontal="center" vertical="top"/>
    </xf>
    <xf numFmtId="14" fontId="29" fillId="0" borderId="0" xfId="51" applyNumberFormat="1" applyFont="1" applyAlignment="1">
      <alignment vertical="center"/>
    </xf>
    <xf numFmtId="0" fontId="29" fillId="0" borderId="0" xfId="51" applyNumberFormat="1" applyFont="1" applyAlignment="1">
      <alignment vertical="center"/>
    </xf>
    <xf numFmtId="0" fontId="29" fillId="0" borderId="0" xfId="51" applyNumberFormat="1" applyFont="1" applyAlignment="1">
      <alignment horizontal="center" vertical="center"/>
    </xf>
    <xf numFmtId="0" fontId="40" fillId="0" borderId="0" xfId="51" quotePrefix="1" applyNumberFormat="1" applyFont="1" applyAlignment="1">
      <alignment horizontal="justify" vertical="center" wrapText="1"/>
    </xf>
    <xf numFmtId="0" fontId="40" fillId="0" borderId="0" xfId="51" applyNumberFormat="1" applyFont="1" applyAlignment="1">
      <alignment horizontal="left" vertical="center" wrapText="1"/>
    </xf>
    <xf numFmtId="0" fontId="40" fillId="0" borderId="0" xfId="51" applyNumberFormat="1" applyFont="1" applyAlignment="1">
      <alignment horizontal="left" vertical="top"/>
    </xf>
    <xf numFmtId="0" fontId="35" fillId="0" borderId="35" xfId="51" applyNumberFormat="1" applyFont="1" applyBorder="1" applyAlignment="1">
      <alignment horizontal="left" vertical="top"/>
    </xf>
    <xf numFmtId="0" fontId="35" fillId="0" borderId="0" xfId="51" applyNumberFormat="1" applyFont="1" applyAlignment="1">
      <alignment horizontal="left" vertical="top"/>
    </xf>
    <xf numFmtId="0" fontId="43" fillId="0" borderId="0" xfId="84" applyNumberFormat="1" applyFont="1" applyAlignment="1">
      <alignment horizontal="center" vertical="top"/>
    </xf>
    <xf numFmtId="0" fontId="29" fillId="0" borderId="0" xfId="84" applyNumberFormat="1" applyFont="1" applyAlignment="1">
      <alignment horizontal="right" vertical="center"/>
    </xf>
    <xf numFmtId="0" fontId="29" fillId="0" borderId="0" xfId="84" applyNumberFormat="1" applyFont="1" applyAlignment="1">
      <alignment horizontal="left" vertical="center"/>
    </xf>
    <xf numFmtId="0" fontId="29" fillId="0" borderId="0" xfId="84" applyNumberFormat="1" applyFont="1" applyAlignment="1">
      <alignment vertical="center"/>
    </xf>
    <xf numFmtId="0" fontId="29" fillId="0" borderId="0" xfId="84" applyNumberFormat="1" applyFont="1" applyAlignment="1">
      <alignment horizontal="center" vertical="center"/>
    </xf>
    <xf numFmtId="0" fontId="29" fillId="0" borderId="0" xfId="84" applyNumberFormat="1" applyFont="1" applyAlignment="1">
      <alignment horizontal="center" vertical="top" wrapText="1"/>
    </xf>
    <xf numFmtId="0" fontId="40" fillId="0" borderId="0" xfId="84" quotePrefix="1" applyNumberFormat="1" applyFont="1" applyAlignment="1">
      <alignment horizontal="justify" vertical="center" wrapText="1"/>
    </xf>
    <xf numFmtId="0" fontId="283" fillId="0" borderId="49" xfId="182" applyFont="1" applyBorder="1" applyAlignment="1">
      <alignment horizontal="left" wrapText="1"/>
    </xf>
    <xf numFmtId="0" fontId="283" fillId="0" borderId="0" xfId="182" applyFont="1" applyAlignment="1">
      <alignment horizontal="left" wrapText="1"/>
    </xf>
    <xf numFmtId="0" fontId="283" fillId="0" borderId="49" xfId="182" applyFont="1" applyBorder="1" applyAlignment="1">
      <alignment horizontal="right" wrapText="1"/>
    </xf>
    <xf numFmtId="0" fontId="283" fillId="0" borderId="0" xfId="182" applyNumberFormat="1" applyFont="1" applyAlignment="1">
      <alignment horizontal="center" vertical="top" wrapText="1"/>
    </xf>
    <xf numFmtId="2" fontId="283" fillId="0" borderId="0" xfId="182" applyNumberFormat="1" applyFont="1" applyAlignment="1">
      <alignment horizontal="right" vertical="top" wrapText="1"/>
    </xf>
    <xf numFmtId="0" fontId="283" fillId="0" borderId="0" xfId="182" applyNumberFormat="1" applyFont="1" applyAlignment="1">
      <alignment horizontal="right" vertical="top" wrapText="1"/>
    </xf>
    <xf numFmtId="0" fontId="285" fillId="0" borderId="0" xfId="182" applyNumberFormat="1" applyFont="1" applyAlignment="1">
      <alignment horizontal="left" vertical="top" wrapText="1"/>
    </xf>
    <xf numFmtId="0" fontId="285" fillId="0" borderId="0" xfId="182" applyFont="1" applyAlignment="1">
      <alignment horizontal="right" vertical="top" wrapText="1"/>
    </xf>
    <xf numFmtId="0" fontId="286" fillId="0" borderId="0" xfId="182" applyNumberFormat="1" applyFont="1" applyAlignment="1">
      <alignment horizontal="left" vertical="top" wrapText="1"/>
    </xf>
    <xf numFmtId="0" fontId="286" fillId="0" borderId="0" xfId="182" applyFont="1" applyAlignment="1">
      <alignment horizontal="right" vertical="top" wrapText="1"/>
    </xf>
    <xf numFmtId="0" fontId="284" fillId="0" borderId="0" xfId="182" applyFont="1" applyAlignment="1">
      <alignment horizontal="left" vertical="top" wrapText="1"/>
    </xf>
    <xf numFmtId="2" fontId="284" fillId="0" borderId="0" xfId="182" applyNumberFormat="1" applyFont="1" applyAlignment="1">
      <alignment horizontal="right" vertical="top" wrapText="1"/>
    </xf>
    <xf numFmtId="0" fontId="284" fillId="0" borderId="0" xfId="182" applyNumberFormat="1" applyFont="1" applyAlignment="1">
      <alignment horizontal="right" vertical="top" wrapText="1"/>
    </xf>
    <xf numFmtId="0" fontId="283" fillId="0" borderId="54" xfId="182" applyFont="1" applyBorder="1" applyAlignment="1">
      <alignment horizontal="left" vertical="top" wrapText="1"/>
    </xf>
    <xf numFmtId="2" fontId="284" fillId="0" borderId="54" xfId="182" applyNumberFormat="1" applyFont="1" applyBorder="1" applyAlignment="1">
      <alignment horizontal="right" vertical="top" wrapText="1"/>
    </xf>
    <xf numFmtId="0" fontId="284" fillId="0" borderId="54" xfId="182" applyNumberFormat="1" applyFont="1" applyBorder="1" applyAlignment="1">
      <alignment horizontal="right" vertical="top" wrapText="1"/>
    </xf>
    <xf numFmtId="0" fontId="284" fillId="0" borderId="54" xfId="182" applyNumberFormat="1" applyFont="1" applyBorder="1" applyAlignment="1">
      <alignment horizontal="left" vertical="top" wrapText="1"/>
    </xf>
    <xf numFmtId="1" fontId="283" fillId="0" borderId="0" xfId="182" applyNumberFormat="1" applyFont="1" applyAlignment="1">
      <alignment horizontal="right" vertical="top" wrapText="1"/>
    </xf>
    <xf numFmtId="185" fontId="283" fillId="0" borderId="0" xfId="182" applyNumberFormat="1" applyFont="1" applyAlignment="1">
      <alignment horizontal="right" vertical="top" wrapText="1"/>
    </xf>
    <xf numFmtId="179" fontId="283" fillId="0" borderId="0" xfId="182" applyNumberFormat="1" applyFont="1" applyAlignment="1">
      <alignment horizontal="right" vertical="top" wrapText="1"/>
    </xf>
    <xf numFmtId="170" fontId="283" fillId="0" borderId="0" xfId="182" applyNumberFormat="1" applyFont="1" applyAlignment="1">
      <alignment horizontal="right" vertical="top" wrapText="1"/>
    </xf>
    <xf numFmtId="165" fontId="284" fillId="0" borderId="0" xfId="182" applyNumberFormat="1" applyFont="1" applyAlignment="1">
      <alignment horizontal="right" vertical="top" wrapText="1"/>
    </xf>
    <xf numFmtId="165" fontId="283" fillId="0" borderId="0" xfId="182" applyNumberFormat="1" applyFont="1" applyAlignment="1">
      <alignment horizontal="right" vertical="top" wrapText="1"/>
    </xf>
    <xf numFmtId="0" fontId="284" fillId="0" borderId="49" xfId="182" applyFont="1" applyBorder="1" applyAlignment="1">
      <alignment horizontal="left" vertical="center" wrapText="1"/>
    </xf>
    <xf numFmtId="186" fontId="283" fillId="0" borderId="0" xfId="182" applyNumberFormat="1" applyFont="1" applyAlignment="1">
      <alignment horizontal="right" vertical="top" wrapText="1"/>
    </xf>
    <xf numFmtId="186" fontId="286" fillId="0" borderId="0" xfId="182" applyNumberFormat="1" applyFont="1" applyAlignment="1">
      <alignment horizontal="right" vertical="top" wrapText="1"/>
    </xf>
    <xf numFmtId="179" fontId="284" fillId="0" borderId="0" xfId="182" applyNumberFormat="1" applyFont="1" applyAlignment="1">
      <alignment horizontal="right" vertical="top" wrapText="1"/>
    </xf>
    <xf numFmtId="2" fontId="286" fillId="0" borderId="0" xfId="182" applyNumberFormat="1" applyFont="1" applyAlignment="1">
      <alignment horizontal="right" vertical="top" wrapText="1"/>
    </xf>
    <xf numFmtId="185" fontId="284" fillId="0" borderId="0" xfId="182" applyNumberFormat="1" applyFont="1" applyAlignment="1">
      <alignment horizontal="right" vertical="top" wrapText="1"/>
    </xf>
    <xf numFmtId="180" fontId="283" fillId="0" borderId="0" xfId="182" applyNumberFormat="1" applyFont="1" applyAlignment="1">
      <alignment horizontal="right" vertical="top" wrapText="1"/>
    </xf>
    <xf numFmtId="185" fontId="286" fillId="0" borderId="0" xfId="182" applyNumberFormat="1" applyFont="1" applyAlignment="1">
      <alignment horizontal="right" vertical="top" wrapText="1"/>
    </xf>
    <xf numFmtId="165" fontId="286" fillId="0" borderId="0" xfId="182" applyNumberFormat="1" applyFont="1" applyAlignment="1">
      <alignment horizontal="right" vertical="top" wrapText="1"/>
    </xf>
    <xf numFmtId="1" fontId="284" fillId="0" borderId="0" xfId="182" applyNumberFormat="1" applyFont="1" applyAlignment="1">
      <alignment horizontal="right" vertical="top" wrapText="1"/>
    </xf>
    <xf numFmtId="179" fontId="286" fillId="0" borderId="0" xfId="182" applyNumberFormat="1" applyFont="1" applyAlignment="1">
      <alignment horizontal="right" vertical="top" wrapText="1"/>
    </xf>
    <xf numFmtId="0" fontId="283" fillId="0" borderId="20" xfId="182" applyFont="1" applyBorder="1" applyAlignment="1">
      <alignment horizontal="center" vertical="center" wrapText="1"/>
    </xf>
    <xf numFmtId="0" fontId="283" fillId="0" borderId="21" xfId="182" applyFont="1" applyBorder="1" applyAlignment="1">
      <alignment horizontal="center" vertical="center" wrapText="1"/>
    </xf>
    <xf numFmtId="0" fontId="283" fillId="0" borderId="17" xfId="182" applyFont="1" applyBorder="1" applyAlignment="1">
      <alignment horizontal="center" vertical="center" wrapText="1"/>
    </xf>
    <xf numFmtId="0" fontId="283" fillId="0" borderId="12" xfId="182" applyFont="1" applyBorder="1" applyAlignment="1">
      <alignment horizontal="center" vertical="center" wrapText="1"/>
    </xf>
    <xf numFmtId="0" fontId="283" fillId="0" borderId="65" xfId="182" applyNumberFormat="1" applyFont="1" applyBorder="1" applyAlignment="1">
      <alignment horizontal="center" vertical="center" wrapText="1"/>
    </xf>
    <xf numFmtId="0" fontId="283" fillId="0" borderId="56" xfId="182" applyFont="1" applyBorder="1" applyAlignment="1">
      <alignment horizontal="center" vertical="center" wrapText="1"/>
    </xf>
    <xf numFmtId="0" fontId="283" fillId="0" borderId="53" xfId="182" applyFont="1" applyBorder="1" applyAlignment="1">
      <alignment horizontal="center" vertical="center" wrapText="1"/>
    </xf>
    <xf numFmtId="0" fontId="283" fillId="0" borderId="55" xfId="182" applyFont="1" applyBorder="1" applyAlignment="1">
      <alignment horizontal="center" vertical="center" wrapText="1"/>
    </xf>
    <xf numFmtId="0" fontId="283" fillId="0" borderId="54" xfId="182" applyFont="1" applyBorder="1" applyAlignment="1">
      <alignment horizontal="center" vertical="center" wrapText="1"/>
    </xf>
    <xf numFmtId="0" fontId="283" fillId="0" borderId="49" xfId="182" applyFont="1" applyBorder="1" applyAlignment="1">
      <alignment horizontal="center" vertical="center" wrapText="1"/>
    </xf>
    <xf numFmtId="0" fontId="284" fillId="0" borderId="0" xfId="182" applyFont="1" applyAlignment="1">
      <alignment horizontal="left" wrapText="1"/>
    </xf>
    <xf numFmtId="2" fontId="283" fillId="0" borderId="49" xfId="182" applyNumberFormat="1" applyFont="1" applyBorder="1" applyAlignment="1">
      <alignment horizontal="right" wrapText="1"/>
    </xf>
    <xf numFmtId="0" fontId="284" fillId="0" borderId="49" xfId="182" applyFont="1" applyBorder="1" applyAlignment="1">
      <alignment horizontal="right" wrapText="1"/>
    </xf>
    <xf numFmtId="0" fontId="283" fillId="0" borderId="49" xfId="182" applyFont="1" applyBorder="1" applyAlignment="1">
      <alignment horizontal="right" vertical="center" wrapText="1"/>
    </xf>
    <xf numFmtId="0" fontId="283" fillId="0" borderId="0" xfId="182" applyFont="1" applyAlignment="1">
      <alignment horizontal="left" vertical="center" wrapText="1"/>
    </xf>
    <xf numFmtId="0" fontId="283" fillId="0" borderId="0" xfId="182" applyFont="1" applyAlignment="1">
      <alignment horizontal="right" vertical="center" wrapText="1"/>
    </xf>
    <xf numFmtId="0" fontId="286" fillId="0" borderId="0" xfId="182" applyFont="1" applyAlignment="1">
      <alignment horizontal="left" vertical="center" wrapText="1"/>
    </xf>
    <xf numFmtId="0" fontId="283" fillId="0" borderId="49" xfId="182" applyFont="1" applyBorder="1" applyAlignment="1">
      <alignment horizontal="center" wrapText="1"/>
    </xf>
    <xf numFmtId="0" fontId="288" fillId="0" borderId="0" xfId="182" applyFont="1" applyAlignment="1">
      <alignment horizontal="center" wrapText="1"/>
    </xf>
    <xf numFmtId="0" fontId="283" fillId="0" borderId="0" xfId="182" applyFont="1" applyAlignment="1">
      <alignment horizontal="center" vertical="center" wrapText="1"/>
    </xf>
    <xf numFmtId="0" fontId="289" fillId="0" borderId="0" xfId="182" applyFont="1" applyAlignment="1">
      <alignment horizontal="center" vertical="center" wrapText="1"/>
    </xf>
    <xf numFmtId="0" fontId="283" fillId="0" borderId="49" xfId="182" applyFont="1" applyBorder="1" applyAlignment="1">
      <alignment horizontal="left" vertical="top" wrapText="1"/>
    </xf>
    <xf numFmtId="0" fontId="289" fillId="0" borderId="0" xfId="182" applyFont="1" applyAlignment="1">
      <alignment horizontal="right" vertical="top" wrapText="1"/>
    </xf>
    <xf numFmtId="170" fontId="286" fillId="0" borderId="0" xfId="182" applyNumberFormat="1" applyFont="1" applyAlignment="1">
      <alignment horizontal="right" vertical="top" wrapText="1"/>
    </xf>
    <xf numFmtId="165" fontId="283" fillId="0" borderId="49" xfId="182" applyNumberFormat="1" applyFont="1" applyBorder="1" applyAlignment="1">
      <alignment horizontal="right" wrapText="1"/>
    </xf>
    <xf numFmtId="0" fontId="283" fillId="0" borderId="65" xfId="182" applyFont="1" applyBorder="1" applyAlignment="1">
      <alignment horizontal="center" vertical="center" wrapText="1"/>
    </xf>
    <xf numFmtId="0" fontId="283" fillId="0" borderId="19" xfId="182" applyNumberFormat="1" applyFont="1" applyBorder="1" applyAlignment="1">
      <alignment horizontal="center" vertical="center" wrapText="1"/>
    </xf>
    <xf numFmtId="0" fontId="283" fillId="0" borderId="50" xfId="182" applyFont="1" applyBorder="1" applyAlignment="1">
      <alignment horizontal="center" vertical="center" wrapText="1"/>
    </xf>
    <xf numFmtId="0" fontId="152" fillId="0" borderId="49" xfId="182" applyFont="1" applyBorder="1" applyAlignment="1">
      <alignment horizontal="left" wrapText="1"/>
    </xf>
    <xf numFmtId="0" fontId="152" fillId="0" borderId="20" xfId="1" applyFont="1" applyBorder="1" applyAlignment="1">
      <alignment horizontal="center" vertical="center" wrapText="1"/>
    </xf>
    <xf numFmtId="0" fontId="152" fillId="0" borderId="21" xfId="1" applyFont="1" applyBorder="1" applyAlignment="1">
      <alignment horizontal="center" vertical="center" wrapText="1"/>
    </xf>
    <xf numFmtId="0" fontId="152" fillId="0" borderId="20" xfId="1" applyFont="1" applyBorder="1" applyAlignment="1">
      <alignment horizontal="left" vertical="top" wrapText="1"/>
    </xf>
    <xf numFmtId="0" fontId="152" fillId="0" borderId="21" xfId="1" applyFont="1" applyBorder="1" applyAlignment="1">
      <alignment horizontal="left" vertical="top" wrapText="1"/>
    </xf>
    <xf numFmtId="0" fontId="152" fillId="0" borderId="17" xfId="1" applyFont="1" applyBorder="1" applyAlignment="1">
      <alignment horizontal="left" vertical="top" wrapText="1"/>
    </xf>
    <xf numFmtId="0" fontId="152" fillId="0" borderId="20" xfId="1" applyNumberFormat="1" applyFont="1" applyBorder="1" applyAlignment="1">
      <alignment horizontal="right" vertical="center" wrapText="1"/>
    </xf>
    <xf numFmtId="0" fontId="152" fillId="0" borderId="21" xfId="1" applyNumberFormat="1" applyFont="1" applyBorder="1" applyAlignment="1">
      <alignment horizontal="right" vertical="center" wrapText="1"/>
    </xf>
    <xf numFmtId="0" fontId="152" fillId="0" borderId="17" xfId="1" applyFont="1" applyBorder="1" applyAlignment="1">
      <alignment horizontal="right" vertical="center" wrapText="1"/>
    </xf>
    <xf numFmtId="2" fontId="152" fillId="0" borderId="20" xfId="1" applyNumberFormat="1" applyFont="1" applyBorder="1" applyAlignment="1">
      <alignment horizontal="right" vertical="center" wrapText="1"/>
    </xf>
    <xf numFmtId="1" fontId="152" fillId="0" borderId="20" xfId="1" applyNumberFormat="1" applyFont="1" applyBorder="1" applyAlignment="1">
      <alignment horizontal="right" vertical="center" wrapText="1"/>
    </xf>
    <xf numFmtId="179" fontId="152" fillId="0" borderId="20" xfId="1" applyNumberFormat="1" applyFont="1" applyBorder="1" applyAlignment="1">
      <alignment horizontal="right" vertical="center" wrapText="1"/>
    </xf>
    <xf numFmtId="0" fontId="252" fillId="0" borderId="20" xfId="1" applyFont="1" applyBorder="1" applyAlignment="1">
      <alignment horizontal="left" vertical="center" wrapText="1"/>
    </xf>
    <xf numFmtId="0" fontId="252" fillId="0" borderId="21" xfId="1" applyFont="1" applyBorder="1" applyAlignment="1">
      <alignment horizontal="left" vertical="center" wrapText="1"/>
    </xf>
    <xf numFmtId="0" fontId="252" fillId="0" borderId="17" xfId="1" applyFont="1" applyBorder="1" applyAlignment="1">
      <alignment horizontal="left" vertical="center" wrapText="1"/>
    </xf>
    <xf numFmtId="165" fontId="152" fillId="0" borderId="20" xfId="1" applyNumberFormat="1" applyFont="1" applyBorder="1" applyAlignment="1">
      <alignment horizontal="right" vertical="center" wrapText="1"/>
    </xf>
    <xf numFmtId="170" fontId="152" fillId="0" borderId="20" xfId="1" applyNumberFormat="1" applyFont="1" applyBorder="1" applyAlignment="1">
      <alignment horizontal="right" vertical="center" wrapText="1"/>
    </xf>
    <xf numFmtId="186" fontId="152" fillId="0" borderId="20" xfId="1" applyNumberFormat="1" applyFont="1" applyBorder="1" applyAlignment="1">
      <alignment horizontal="right" vertical="center" wrapText="1"/>
    </xf>
    <xf numFmtId="185" fontId="152" fillId="0" borderId="20" xfId="1" applyNumberFormat="1" applyFont="1" applyBorder="1" applyAlignment="1">
      <alignment horizontal="right" vertical="center" wrapText="1"/>
    </xf>
    <xf numFmtId="0" fontId="153" fillId="0" borderId="49" xfId="83" applyFont="1" applyBorder="1" applyAlignment="1">
      <alignment horizontal="center" vertical="center" wrapText="1"/>
    </xf>
    <xf numFmtId="0" fontId="152" fillId="0" borderId="65" xfId="1" applyFont="1" applyBorder="1" applyAlignment="1">
      <alignment horizontal="center" vertical="center" wrapText="1"/>
    </xf>
    <xf numFmtId="0" fontId="152" fillId="0" borderId="54" xfId="1" applyFont="1" applyBorder="1" applyAlignment="1">
      <alignment horizontal="center" vertical="center" wrapText="1"/>
    </xf>
    <xf numFmtId="0" fontId="152" fillId="0" borderId="53" xfId="1" applyFont="1" applyBorder="1" applyAlignment="1">
      <alignment horizontal="center" vertical="center" wrapText="1"/>
    </xf>
    <xf numFmtId="0" fontId="152" fillId="0" borderId="49" xfId="1" applyFont="1" applyBorder="1" applyAlignment="1">
      <alignment horizontal="center" vertical="center" wrapText="1"/>
    </xf>
    <xf numFmtId="0" fontId="152" fillId="0" borderId="56" xfId="1" applyFont="1" applyBorder="1" applyAlignment="1">
      <alignment horizontal="center" vertical="center" wrapText="1"/>
    </xf>
    <xf numFmtId="0" fontId="152" fillId="0" borderId="31" xfId="1" applyNumberFormat="1" applyFont="1" applyBorder="1" applyAlignment="1">
      <alignment horizontal="center" vertical="center" wrapText="1"/>
    </xf>
    <xf numFmtId="0" fontId="152" fillId="0" borderId="0" xfId="1" applyFont="1" applyAlignment="1">
      <alignment horizontal="center" vertical="center" wrapText="1"/>
    </xf>
    <xf numFmtId="0" fontId="152" fillId="0" borderId="57" xfId="1" applyFont="1" applyBorder="1" applyAlignment="1">
      <alignment horizontal="center" vertical="center" wrapText="1"/>
    </xf>
    <xf numFmtId="0" fontId="152" fillId="0" borderId="55" xfId="1" applyFont="1" applyBorder="1" applyAlignment="1">
      <alignment horizontal="center" vertical="center" wrapText="1"/>
    </xf>
    <xf numFmtId="0" fontId="152" fillId="0" borderId="19" xfId="1" applyNumberFormat="1" applyFont="1" applyBorder="1" applyAlignment="1">
      <alignment horizontal="center" vertical="center" wrapText="1"/>
    </xf>
    <xf numFmtId="0" fontId="152" fillId="0" borderId="18" xfId="1" applyFont="1" applyBorder="1" applyAlignment="1">
      <alignment horizontal="center" vertical="center" wrapText="1"/>
    </xf>
    <xf numFmtId="0" fontId="152" fillId="0" borderId="50" xfId="1" applyFont="1" applyBorder="1" applyAlignment="1">
      <alignment horizontal="center" vertical="center" wrapText="1"/>
    </xf>
    <xf numFmtId="0" fontId="152" fillId="0" borderId="17" xfId="1" applyFont="1" applyBorder="1" applyAlignment="1">
      <alignment horizontal="center" vertical="center" wrapText="1"/>
    </xf>
    <xf numFmtId="0" fontId="172" fillId="0" borderId="59" xfId="120" applyFont="1" applyBorder="1" applyAlignment="1">
      <alignment horizontal="left" vertical="top" wrapText="1"/>
    </xf>
    <xf numFmtId="0" fontId="172" fillId="0" borderId="60" xfId="120" applyFont="1" applyBorder="1" applyAlignment="1">
      <alignment horizontal="left" vertical="top" wrapText="1"/>
    </xf>
    <xf numFmtId="0" fontId="172" fillId="0" borderId="58" xfId="120" applyFont="1" applyBorder="1" applyAlignment="1">
      <alignment horizontal="left" vertical="top" wrapText="1"/>
    </xf>
    <xf numFmtId="0" fontId="172" fillId="0" borderId="59" xfId="120" applyFont="1" applyBorder="1" applyAlignment="1">
      <alignment horizontal="right" vertical="center" wrapText="1"/>
    </xf>
    <xf numFmtId="0" fontId="172" fillId="0" borderId="60" xfId="120" applyFont="1" applyBorder="1" applyAlignment="1">
      <alignment horizontal="right" vertical="center" wrapText="1"/>
    </xf>
    <xf numFmtId="0" fontId="172" fillId="0" borderId="21" xfId="120" applyFont="1" applyBorder="1" applyAlignment="1">
      <alignment horizontal="right" vertical="center" wrapText="1"/>
    </xf>
    <xf numFmtId="0" fontId="172" fillId="0" borderId="58" xfId="120" applyFont="1" applyBorder="1" applyAlignment="1">
      <alignment horizontal="right" vertical="center" wrapText="1"/>
    </xf>
    <xf numFmtId="0" fontId="172" fillId="0" borderId="59" xfId="120" applyFont="1" applyBorder="1" applyAlignment="1">
      <alignment horizontal="center" vertical="center" wrapText="1"/>
    </xf>
    <xf numFmtId="0" fontId="172" fillId="0" borderId="58" xfId="120" applyFont="1" applyBorder="1" applyAlignment="1">
      <alignment horizontal="center" vertical="center" wrapText="1"/>
    </xf>
    <xf numFmtId="2" fontId="172" fillId="0" borderId="59" xfId="120" applyNumberFormat="1" applyFont="1" applyBorder="1" applyAlignment="1">
      <alignment horizontal="right" vertical="center" wrapText="1"/>
    </xf>
    <xf numFmtId="0" fontId="159" fillId="0" borderId="20" xfId="83" applyFont="1" applyBorder="1" applyAlignment="1">
      <alignment horizontal="center" vertical="top" wrapText="1"/>
    </xf>
    <xf numFmtId="0" fontId="159" fillId="0" borderId="21" xfId="83" applyFont="1" applyBorder="1" applyAlignment="1">
      <alignment horizontal="center" vertical="top" wrapText="1"/>
    </xf>
    <xf numFmtId="0" fontId="159" fillId="0" borderId="17" xfId="83" applyFont="1" applyBorder="1" applyAlignment="1">
      <alignment horizontal="center" vertical="top" wrapText="1"/>
    </xf>
    <xf numFmtId="0" fontId="159" fillId="0" borderId="0" xfId="83" applyFont="1" applyAlignment="1">
      <alignment horizontal="left" vertical="top" wrapText="1"/>
    </xf>
    <xf numFmtId="0" fontId="159" fillId="0" borderId="49" xfId="83" applyFont="1" applyBorder="1" applyAlignment="1">
      <alignment horizontal="left" vertical="top" wrapText="1"/>
    </xf>
    <xf numFmtId="0" fontId="159" fillId="0" borderId="59" xfId="83" applyFont="1" applyBorder="1" applyAlignment="1">
      <alignment horizontal="center" vertical="center" wrapText="1"/>
    </xf>
    <xf numFmtId="0" fontId="159" fillId="0" borderId="60" xfId="83" applyFont="1" applyBorder="1" applyAlignment="1">
      <alignment horizontal="center" vertical="center" wrapText="1"/>
    </xf>
    <xf numFmtId="0" fontId="159" fillId="0" borderId="58" xfId="83" applyFont="1" applyBorder="1" applyAlignment="1">
      <alignment horizontal="center" vertical="center" wrapText="1"/>
    </xf>
    <xf numFmtId="0" fontId="155" fillId="0" borderId="0" xfId="83" applyFont="1" applyAlignment="1">
      <alignment horizontal="center" vertical="center" wrapText="1"/>
    </xf>
    <xf numFmtId="0" fontId="153" fillId="0" borderId="0" xfId="83" applyFont="1" applyAlignment="1">
      <alignment horizontal="center" vertical="top" wrapText="1"/>
    </xf>
    <xf numFmtId="0" fontId="153" fillId="0" borderId="0" xfId="83" applyFont="1" applyAlignment="1">
      <alignment horizontal="right" vertical="top" wrapText="1"/>
    </xf>
    <xf numFmtId="2" fontId="153" fillId="0" borderId="0" xfId="83" applyNumberFormat="1" applyFont="1" applyAlignment="1">
      <alignment horizontal="right" vertical="top" wrapText="1"/>
    </xf>
    <xf numFmtId="0" fontId="159" fillId="0" borderId="0" xfId="83" applyFont="1" applyAlignment="1">
      <alignment horizontal="right" vertical="top" wrapText="1"/>
    </xf>
    <xf numFmtId="0" fontId="159" fillId="0" borderId="59" xfId="83" applyFont="1" applyBorder="1" applyAlignment="1">
      <alignment horizontal="center" vertical="top" wrapText="1"/>
    </xf>
    <xf numFmtId="0" fontId="159" fillId="0" borderId="60" xfId="83" applyFont="1" applyBorder="1" applyAlignment="1">
      <alignment horizontal="center" vertical="top" wrapText="1"/>
    </xf>
    <xf numFmtId="0" fontId="159" fillId="0" borderId="58" xfId="83" applyFont="1" applyBorder="1" applyAlignment="1">
      <alignment horizontal="center" vertical="top" wrapText="1"/>
    </xf>
    <xf numFmtId="0" fontId="152" fillId="0" borderId="20" xfId="83" applyFont="1" applyBorder="1" applyAlignment="1">
      <alignment horizontal="center" vertical="center" wrapText="1"/>
    </xf>
    <xf numFmtId="0" fontId="157" fillId="0" borderId="21" xfId="83" applyFont="1" applyBorder="1" applyAlignment="1">
      <alignment horizontal="center" vertical="center" wrapText="1"/>
    </xf>
    <xf numFmtId="0" fontId="157" fillId="0" borderId="17" xfId="83" applyFont="1" applyBorder="1" applyAlignment="1">
      <alignment horizontal="center" vertical="center" wrapText="1"/>
    </xf>
    <xf numFmtId="49" fontId="152" fillId="0" borderId="20" xfId="83" applyNumberFormat="1" applyFont="1" applyBorder="1" applyAlignment="1">
      <alignment horizontal="center" vertical="center" wrapText="1"/>
    </xf>
    <xf numFmtId="0" fontId="152" fillId="0" borderId="21" xfId="83" applyFont="1" applyBorder="1" applyAlignment="1">
      <alignment horizontal="center" vertical="center" wrapText="1"/>
    </xf>
    <xf numFmtId="0" fontId="152" fillId="0" borderId="17" xfId="83" applyFont="1" applyBorder="1" applyAlignment="1">
      <alignment horizontal="center" vertical="center" wrapText="1"/>
    </xf>
    <xf numFmtId="0" fontId="157" fillId="0" borderId="0" xfId="83" applyFont="1" applyAlignment="1">
      <alignment horizontal="right" vertical="top" wrapText="1"/>
    </xf>
    <xf numFmtId="0" fontId="159" fillId="0" borderId="20" xfId="83" quotePrefix="1" applyFont="1" applyBorder="1" applyAlignment="1">
      <alignment horizontal="center" vertical="top" wrapText="1"/>
    </xf>
    <xf numFmtId="0" fontId="163" fillId="0" borderId="0" xfId="86" applyFont="1" applyAlignment="1">
      <alignment horizontal="left" vertical="top" wrapText="1"/>
    </xf>
    <xf numFmtId="0" fontId="163" fillId="0" borderId="49" xfId="86" applyFont="1" applyBorder="1" applyAlignment="1">
      <alignment horizontal="left" vertical="top" wrapText="1"/>
    </xf>
    <xf numFmtId="1" fontId="159" fillId="0" borderId="20" xfId="83" applyNumberFormat="1" applyFont="1" applyBorder="1" applyAlignment="1">
      <alignment horizontal="center" vertical="top" wrapText="1"/>
    </xf>
    <xf numFmtId="49" fontId="159" fillId="0" borderId="20" xfId="83" applyNumberFormat="1" applyFont="1" applyBorder="1" applyAlignment="1">
      <alignment horizontal="center" vertical="top" wrapText="1"/>
    </xf>
    <xf numFmtId="49" fontId="159" fillId="0" borderId="21" xfId="83" applyNumberFormat="1" applyFont="1" applyBorder="1" applyAlignment="1">
      <alignment horizontal="center" vertical="top" wrapText="1"/>
    </xf>
    <xf numFmtId="49" fontId="159" fillId="0" borderId="17" xfId="83" applyNumberFormat="1" applyFont="1" applyBorder="1" applyAlignment="1">
      <alignment horizontal="center" vertical="top" wrapText="1"/>
    </xf>
    <xf numFmtId="0" fontId="159" fillId="0" borderId="49" xfId="86" applyFont="1" applyBorder="1" applyAlignment="1">
      <alignment horizontal="left" vertical="top" wrapText="1"/>
    </xf>
    <xf numFmtId="0" fontId="152" fillId="0" borderId="59" xfId="120" applyFont="1" applyBorder="1" applyAlignment="1">
      <alignment horizontal="left" vertical="top" wrapText="1"/>
    </xf>
    <xf numFmtId="180" fontId="152" fillId="0" borderId="20" xfId="1" applyNumberFormat="1" applyFont="1" applyBorder="1" applyAlignment="1">
      <alignment horizontal="right" vertical="center" wrapText="1"/>
    </xf>
    <xf numFmtId="175" fontId="152" fillId="0" borderId="20" xfId="1" applyNumberFormat="1" applyFont="1" applyBorder="1" applyAlignment="1">
      <alignment horizontal="right" vertical="center" wrapText="1"/>
    </xf>
    <xf numFmtId="0" fontId="279" fillId="0" borderId="0" xfId="56" applyFont="1" applyAlignment="1">
      <alignment horizontal="left"/>
    </xf>
    <xf numFmtId="0" fontId="279" fillId="0" borderId="0" xfId="56" applyFont="1" applyAlignment="1">
      <alignment horizontal="center"/>
    </xf>
    <xf numFmtId="0" fontId="276" fillId="0" borderId="0" xfId="56" applyFont="1" applyAlignment="1">
      <alignment horizontal="center"/>
    </xf>
    <xf numFmtId="0" fontId="277" fillId="0" borderId="0" xfId="56" applyFont="1" applyAlignment="1">
      <alignment horizontal="center"/>
    </xf>
    <xf numFmtId="0" fontId="278" fillId="0" borderId="0" xfId="56" applyFont="1" applyAlignment="1">
      <alignment horizontal="center" vertical="center"/>
    </xf>
    <xf numFmtId="0" fontId="81" fillId="0" borderId="0" xfId="56" applyFont="1" applyAlignment="1">
      <alignment horizontal="left" vertical="center" wrapText="1"/>
    </xf>
    <xf numFmtId="0" fontId="279" fillId="0" borderId="0" xfId="181" applyFont="1" applyAlignment="1">
      <alignment horizontal="center"/>
    </xf>
    <xf numFmtId="0" fontId="182" fillId="0" borderId="0" xfId="181" applyFont="1" applyAlignment="1">
      <alignment horizontal="center"/>
    </xf>
    <xf numFmtId="0" fontId="275" fillId="0" borderId="0" xfId="181" applyFont="1" applyAlignment="1">
      <alignment horizontal="center"/>
    </xf>
    <xf numFmtId="0" fontId="275" fillId="0" borderId="0" xfId="181" applyFont="1" applyAlignment="1">
      <alignment horizontal="center" vertical="center" wrapText="1"/>
    </xf>
    <xf numFmtId="0" fontId="275" fillId="0" borderId="0" xfId="181" applyFont="1" applyAlignment="1">
      <alignment horizontal="center" vertical="center"/>
    </xf>
    <xf numFmtId="0" fontId="276" fillId="0" borderId="0" xfId="181" applyFont="1" applyAlignment="1">
      <alignment horizontal="center"/>
    </xf>
    <xf numFmtId="0" fontId="278" fillId="0" borderId="0" xfId="181" applyFont="1" applyAlignment="1">
      <alignment horizontal="center" vertical="center"/>
    </xf>
    <xf numFmtId="0" fontId="81" fillId="0" borderId="0" xfId="181" applyFont="1" applyAlignment="1">
      <alignment horizontal="left" vertical="center" wrapText="1"/>
    </xf>
    <xf numFmtId="0" fontId="153" fillId="0" borderId="0" xfId="177" applyFont="1" applyAlignment="1">
      <alignment horizontal="left" vertical="top" wrapText="1"/>
    </xf>
    <xf numFmtId="2" fontId="153" fillId="0" borderId="0" xfId="177" applyNumberFormat="1" applyFont="1" applyAlignment="1">
      <alignment horizontal="right" vertical="top" wrapText="1"/>
    </xf>
    <xf numFmtId="0" fontId="153" fillId="0" borderId="0" xfId="177" applyNumberFormat="1" applyFont="1" applyAlignment="1">
      <alignment horizontal="right" vertical="top" wrapText="1"/>
    </xf>
    <xf numFmtId="0" fontId="252" fillId="0" borderId="0" xfId="1" applyFont="1" applyAlignment="1">
      <alignment horizontal="left" vertical="top" wrapText="1"/>
    </xf>
    <xf numFmtId="2" fontId="252" fillId="0" borderId="0" xfId="1" applyNumberFormat="1" applyFont="1" applyAlignment="1">
      <alignment horizontal="right" vertical="top" wrapText="1"/>
    </xf>
    <xf numFmtId="0" fontId="252" fillId="0" borderId="0" xfId="1" applyNumberFormat="1" applyFont="1" applyAlignment="1">
      <alignment horizontal="right" vertical="top" wrapText="1"/>
    </xf>
    <xf numFmtId="0" fontId="153" fillId="0" borderId="0" xfId="177" applyFont="1" applyAlignment="1">
      <alignment horizontal="right" vertical="top" wrapText="1"/>
    </xf>
    <xf numFmtId="0" fontId="152" fillId="0" borderId="0" xfId="1" applyFont="1" applyAlignment="1">
      <alignment horizontal="left" vertical="top" wrapText="1"/>
    </xf>
    <xf numFmtId="2" fontId="152" fillId="0" borderId="0" xfId="1" applyNumberFormat="1" applyFont="1" applyAlignment="1">
      <alignment horizontal="right" vertical="top" wrapText="1"/>
    </xf>
    <xf numFmtId="0" fontId="152" fillId="0" borderId="0" xfId="1" applyNumberFormat="1" applyFont="1" applyAlignment="1">
      <alignment horizontal="right" vertical="top" wrapText="1"/>
    </xf>
    <xf numFmtId="1" fontId="152" fillId="0" borderId="0" xfId="1" applyNumberFormat="1" applyFont="1" applyAlignment="1">
      <alignment horizontal="right" vertical="top" wrapText="1"/>
    </xf>
    <xf numFmtId="165" fontId="152" fillId="0" borderId="0" xfId="1" applyNumberFormat="1" applyFont="1" applyAlignment="1">
      <alignment horizontal="right" vertical="top" wrapText="1"/>
    </xf>
    <xf numFmtId="165" fontId="252" fillId="0" borderId="0" xfId="1" applyNumberFormat="1" applyFont="1" applyAlignment="1">
      <alignment horizontal="right" vertical="top" wrapText="1"/>
    </xf>
    <xf numFmtId="170" fontId="152" fillId="0" borderId="0" xfId="1" applyNumberFormat="1" applyFont="1" applyAlignment="1">
      <alignment horizontal="right" vertical="top" wrapText="1"/>
    </xf>
    <xf numFmtId="0" fontId="252" fillId="0" borderId="49" xfId="1" applyFont="1" applyBorder="1" applyAlignment="1">
      <alignment horizontal="left" vertical="center" wrapText="1"/>
    </xf>
    <xf numFmtId="180" fontId="152" fillId="0" borderId="0" xfId="1" applyNumberFormat="1" applyFont="1" applyAlignment="1">
      <alignment horizontal="right" vertical="top" wrapText="1"/>
    </xf>
    <xf numFmtId="0" fontId="152" fillId="0" borderId="54" xfId="1" applyFont="1" applyBorder="1" applyAlignment="1">
      <alignment horizontal="left" vertical="top" wrapText="1"/>
    </xf>
    <xf numFmtId="186" fontId="152" fillId="0" borderId="0" xfId="1" applyNumberFormat="1" applyFont="1" applyAlignment="1">
      <alignment horizontal="right" vertical="top" wrapText="1"/>
    </xf>
    <xf numFmtId="2" fontId="252" fillId="0" borderId="54" xfId="1" applyNumberFormat="1" applyFont="1" applyBorder="1" applyAlignment="1">
      <alignment horizontal="right" vertical="top" wrapText="1"/>
    </xf>
    <xf numFmtId="0" fontId="252" fillId="0" borderId="54" xfId="1" applyNumberFormat="1" applyFont="1" applyBorder="1" applyAlignment="1">
      <alignment horizontal="right" vertical="top" wrapText="1"/>
    </xf>
    <xf numFmtId="185" fontId="152" fillId="0" borderId="0" xfId="1" applyNumberFormat="1" applyFont="1" applyAlignment="1">
      <alignment horizontal="right" vertical="top" wrapText="1"/>
    </xf>
    <xf numFmtId="0" fontId="252" fillId="0" borderId="54" xfId="1" applyNumberFormat="1" applyFont="1" applyBorder="1" applyAlignment="1">
      <alignment horizontal="left" vertical="top" wrapText="1"/>
    </xf>
    <xf numFmtId="0" fontId="256" fillId="0" borderId="0" xfId="1" applyFont="1" applyAlignment="1">
      <alignment horizontal="right" vertical="top" wrapText="1"/>
    </xf>
    <xf numFmtId="0" fontId="256" fillId="0" borderId="0" xfId="1" applyNumberFormat="1" applyFont="1" applyAlignment="1">
      <alignment horizontal="left" vertical="top" wrapText="1"/>
    </xf>
    <xf numFmtId="170" fontId="256" fillId="0" borderId="0" xfId="1" applyNumberFormat="1" applyFont="1" applyAlignment="1">
      <alignment horizontal="right" vertical="top" wrapText="1"/>
    </xf>
    <xf numFmtId="185" fontId="252" fillId="0" borderId="0" xfId="1" applyNumberFormat="1" applyFont="1" applyAlignment="1">
      <alignment horizontal="right" vertical="top" wrapText="1"/>
    </xf>
    <xf numFmtId="186" fontId="256" fillId="0" borderId="0" xfId="1" applyNumberFormat="1" applyFont="1" applyAlignment="1">
      <alignment horizontal="right" vertical="top" wrapText="1"/>
    </xf>
    <xf numFmtId="179" fontId="152" fillId="0" borderId="0" xfId="1" applyNumberFormat="1" applyFont="1" applyAlignment="1">
      <alignment horizontal="right" vertical="top" wrapText="1"/>
    </xf>
    <xf numFmtId="179" fontId="252" fillId="0" borderId="0" xfId="1" applyNumberFormat="1" applyFont="1" applyAlignment="1">
      <alignment horizontal="right" vertical="top" wrapText="1"/>
    </xf>
    <xf numFmtId="185" fontId="256" fillId="0" borderId="0" xfId="1" applyNumberFormat="1" applyFont="1" applyAlignment="1">
      <alignment horizontal="right" vertical="top" wrapText="1"/>
    </xf>
    <xf numFmtId="2" fontId="256" fillId="0" borderId="0" xfId="1" applyNumberFormat="1" applyFont="1" applyAlignment="1">
      <alignment horizontal="right" vertical="top" wrapText="1"/>
    </xf>
    <xf numFmtId="1" fontId="252" fillId="0" borderId="0" xfId="1" applyNumberFormat="1" applyFont="1" applyAlignment="1">
      <alignment horizontal="right" vertical="top" wrapText="1"/>
    </xf>
    <xf numFmtId="180" fontId="252" fillId="0" borderId="0" xfId="1" applyNumberFormat="1" applyFont="1" applyAlignment="1">
      <alignment horizontal="right" vertical="top" wrapText="1"/>
    </xf>
    <xf numFmtId="165" fontId="256" fillId="0" borderId="0" xfId="1" applyNumberFormat="1" applyFont="1" applyAlignment="1">
      <alignment horizontal="right" vertical="top" wrapText="1"/>
    </xf>
    <xf numFmtId="179" fontId="256" fillId="0" borderId="0" xfId="1" applyNumberFormat="1" applyFont="1" applyAlignment="1">
      <alignment horizontal="right" vertical="top" wrapText="1"/>
    </xf>
    <xf numFmtId="0" fontId="152" fillId="0" borderId="65" xfId="1" applyNumberFormat="1" applyFont="1" applyBorder="1" applyAlignment="1">
      <alignment horizontal="center" vertical="center" wrapText="1"/>
    </xf>
    <xf numFmtId="0" fontId="152" fillId="0" borderId="12" xfId="1" applyFont="1" applyBorder="1" applyAlignment="1">
      <alignment horizontal="center" vertical="center" wrapText="1"/>
    </xf>
    <xf numFmtId="0" fontId="152" fillId="0" borderId="19" xfId="1" applyFont="1" applyBorder="1" applyAlignment="1">
      <alignment horizontal="center" vertical="center" wrapText="1"/>
    </xf>
    <xf numFmtId="0" fontId="152" fillId="0" borderId="31" xfId="1" applyFont="1" applyBorder="1" applyAlignment="1">
      <alignment horizontal="center" vertical="center" wrapText="1"/>
    </xf>
    <xf numFmtId="0" fontId="159" fillId="0" borderId="0" xfId="1" applyFont="1" applyAlignment="1">
      <alignment horizontal="right" vertical="top" wrapText="1"/>
    </xf>
    <xf numFmtId="0" fontId="159" fillId="0" borderId="20" xfId="1" applyFont="1" applyBorder="1" applyAlignment="1">
      <alignment horizontal="center" vertical="top" wrapText="1"/>
    </xf>
    <xf numFmtId="0" fontId="159" fillId="0" borderId="21" xfId="1" applyFont="1" applyBorder="1" applyAlignment="1">
      <alignment horizontal="center" vertical="top" wrapText="1"/>
    </xf>
    <xf numFmtId="0" fontId="159" fillId="0" borderId="17" xfId="1" applyFont="1" applyBorder="1" applyAlignment="1">
      <alignment horizontal="center" vertical="top" wrapText="1"/>
    </xf>
    <xf numFmtId="0" fontId="159" fillId="0" borderId="0" xfId="1" applyFont="1" applyAlignment="1">
      <alignment horizontal="left" vertical="top" wrapText="1"/>
    </xf>
    <xf numFmtId="0" fontId="155" fillId="0" borderId="0" xfId="1" applyFont="1" applyAlignment="1">
      <alignment horizontal="center" vertical="center" wrapText="1"/>
    </xf>
    <xf numFmtId="0" fontId="152" fillId="0" borderId="0" xfId="1" applyFont="1" applyAlignment="1">
      <alignment horizontal="left" vertical="center" wrapText="1"/>
    </xf>
    <xf numFmtId="2" fontId="252" fillId="0" borderId="0" xfId="1" applyNumberFormat="1" applyFont="1" applyAlignment="1">
      <alignment horizontal="center" vertical="center" wrapText="1"/>
    </xf>
    <xf numFmtId="0" fontId="252" fillId="0" borderId="0" xfId="1" applyNumberFormat="1" applyFont="1" applyAlignment="1">
      <alignment horizontal="center" vertical="center" wrapText="1"/>
    </xf>
    <xf numFmtId="0" fontId="159" fillId="0" borderId="49" xfId="1" applyFont="1" applyBorder="1" applyAlignment="1">
      <alignment horizontal="left" vertical="top" wrapText="1"/>
    </xf>
    <xf numFmtId="0" fontId="159" fillId="0" borderId="20" xfId="1" applyFont="1" applyBorder="1" applyAlignment="1">
      <alignment horizontal="center" vertical="center" wrapText="1"/>
    </xf>
    <xf numFmtId="0" fontId="159" fillId="0" borderId="17" xfId="1" applyFont="1" applyBorder="1" applyAlignment="1">
      <alignment horizontal="center" vertical="center" wrapText="1"/>
    </xf>
    <xf numFmtId="14" fontId="152" fillId="0" borderId="20" xfId="1" applyNumberFormat="1" applyFont="1" applyBorder="1" applyAlignment="1">
      <alignment horizontal="center" vertical="center" wrapText="1"/>
    </xf>
    <xf numFmtId="49" fontId="159" fillId="0" borderId="65" xfId="1" applyNumberFormat="1" applyFont="1" applyBorder="1" applyAlignment="1">
      <alignment horizontal="center" vertical="top" wrapText="1"/>
    </xf>
    <xf numFmtId="49" fontId="159" fillId="0" borderId="54" xfId="1" applyNumberFormat="1" applyFont="1" applyBorder="1" applyAlignment="1">
      <alignment horizontal="center" vertical="top" wrapText="1"/>
    </xf>
    <xf numFmtId="49" fontId="159" fillId="0" borderId="56" xfId="1" applyNumberFormat="1" applyFont="1" applyBorder="1" applyAlignment="1">
      <alignment horizontal="center" vertical="top" wrapText="1"/>
    </xf>
    <xf numFmtId="0" fontId="259" fillId="0" borderId="0" xfId="1" applyFont="1" applyAlignment="1">
      <alignment horizontal="center" vertical="top" wrapText="1"/>
    </xf>
    <xf numFmtId="0" fontId="159" fillId="0" borderId="53" xfId="1" applyFont="1" applyBorder="1" applyAlignment="1">
      <alignment horizontal="left" vertical="top" wrapText="1"/>
    </xf>
    <xf numFmtId="0" fontId="159" fillId="0" borderId="55" xfId="1" applyFont="1" applyBorder="1" applyAlignment="1">
      <alignment horizontal="left" vertical="top" wrapText="1"/>
    </xf>
    <xf numFmtId="0" fontId="159" fillId="0" borderId="65" xfId="1" applyFont="1" applyBorder="1" applyAlignment="1">
      <alignment horizontal="center" vertical="top" wrapText="1"/>
    </xf>
    <xf numFmtId="0" fontId="159" fillId="0" borderId="54" xfId="1" applyFont="1" applyBorder="1" applyAlignment="1">
      <alignment horizontal="center" vertical="top" wrapText="1"/>
    </xf>
    <xf numFmtId="0" fontId="159" fillId="0" borderId="56" xfId="1" applyFont="1" applyBorder="1" applyAlignment="1">
      <alignment horizontal="center" vertical="top" wrapText="1"/>
    </xf>
    <xf numFmtId="0" fontId="153" fillId="0" borderId="0" xfId="175" applyFont="1" applyAlignment="1">
      <alignment horizontal="left" vertical="center" wrapText="1"/>
    </xf>
    <xf numFmtId="0" fontId="153" fillId="0" borderId="0" xfId="175" applyFont="1" applyAlignment="1">
      <alignment horizontal="center" wrapText="1"/>
    </xf>
    <xf numFmtId="0" fontId="153" fillId="0" borderId="49" xfId="175" applyFont="1" applyBorder="1" applyAlignment="1">
      <alignment horizontal="left" wrapText="1"/>
    </xf>
    <xf numFmtId="0" fontId="153" fillId="0" borderId="49" xfId="175" applyFont="1" applyBorder="1" applyAlignment="1">
      <alignment horizontal="center" wrapText="1"/>
    </xf>
    <xf numFmtId="0" fontId="153" fillId="0" borderId="49" xfId="175" applyFont="1" applyBorder="1" applyAlignment="1">
      <alignment horizontal="right" wrapText="1"/>
    </xf>
    <xf numFmtId="0" fontId="153" fillId="0" borderId="0" xfId="175" applyFont="1" applyAlignment="1">
      <alignment horizontal="left" vertical="top" wrapText="1"/>
    </xf>
    <xf numFmtId="0" fontId="153" fillId="0" borderId="54" xfId="175" applyFont="1" applyBorder="1" applyAlignment="1">
      <alignment horizontal="right" vertical="top" wrapText="1"/>
    </xf>
    <xf numFmtId="0" fontId="153" fillId="0" borderId="0" xfId="175" applyFont="1" applyAlignment="1">
      <alignment horizontal="right" vertical="top" wrapText="1"/>
    </xf>
    <xf numFmtId="0" fontId="153" fillId="0" borderId="54" xfId="175" applyFont="1" applyBorder="1" applyAlignment="1">
      <alignment horizontal="center" vertical="top" wrapText="1"/>
    </xf>
    <xf numFmtId="0" fontId="255" fillId="0" borderId="0" xfId="177" applyFont="1" applyAlignment="1">
      <alignment horizontal="left" vertical="top" wrapText="1"/>
    </xf>
    <xf numFmtId="0" fontId="255" fillId="0" borderId="0" xfId="177" applyNumberFormat="1" applyFont="1" applyAlignment="1">
      <alignment horizontal="right" vertical="top" wrapText="1"/>
    </xf>
    <xf numFmtId="0" fontId="159" fillId="0" borderId="0" xfId="177" applyFont="1" applyAlignment="1">
      <alignment horizontal="left" vertical="top" wrapText="1"/>
    </xf>
    <xf numFmtId="2" fontId="159" fillId="0" borderId="0" xfId="177" applyNumberFormat="1" applyFont="1" applyAlignment="1">
      <alignment horizontal="right" vertical="top" wrapText="1"/>
    </xf>
    <xf numFmtId="0" fontId="159" fillId="0" borderId="0" xfId="177" applyFont="1" applyAlignment="1">
      <alignment horizontal="right" vertical="top" wrapText="1"/>
    </xf>
    <xf numFmtId="0" fontId="283" fillId="0" borderId="19" xfId="182" applyFont="1" applyBorder="1" applyAlignment="1">
      <alignment horizontal="center" vertical="center" wrapText="1"/>
    </xf>
    <xf numFmtId="2" fontId="284" fillId="0" borderId="0" xfId="182" applyNumberFormat="1" applyFont="1" applyAlignment="1">
      <alignment horizontal="center" vertical="center" wrapText="1"/>
    </xf>
    <xf numFmtId="0" fontId="284" fillId="0" borderId="0" xfId="182" applyNumberFormat="1" applyFont="1" applyAlignment="1">
      <alignment horizontal="center" vertical="center" wrapText="1"/>
    </xf>
    <xf numFmtId="0" fontId="290" fillId="0" borderId="20" xfId="182" applyFont="1" applyBorder="1" applyAlignment="1">
      <alignment horizontal="center" vertical="top" wrapText="1"/>
    </xf>
    <xf numFmtId="0" fontId="290" fillId="0" borderId="21" xfId="182" applyFont="1" applyBorder="1" applyAlignment="1">
      <alignment horizontal="center" vertical="top" wrapText="1"/>
    </xf>
    <xf numFmtId="0" fontId="290" fillId="0" borderId="17" xfId="182" applyFont="1" applyBorder="1" applyAlignment="1">
      <alignment horizontal="center" vertical="top" wrapText="1"/>
    </xf>
    <xf numFmtId="0" fontId="290" fillId="0" borderId="0" xfId="182" applyFont="1" applyAlignment="1">
      <alignment horizontal="right" vertical="top" wrapText="1"/>
    </xf>
    <xf numFmtId="0" fontId="290" fillId="0" borderId="0" xfId="182" applyFont="1" applyAlignment="1">
      <alignment horizontal="left" vertical="top" wrapText="1"/>
    </xf>
    <xf numFmtId="0" fontId="283" fillId="0" borderId="31" xfId="182" applyFont="1" applyBorder="1" applyAlignment="1">
      <alignment horizontal="center" vertical="center" wrapText="1"/>
    </xf>
    <xf numFmtId="0" fontId="283" fillId="0" borderId="57" xfId="182" applyFont="1" applyBorder="1" applyAlignment="1">
      <alignment horizontal="center" vertical="center" wrapText="1"/>
    </xf>
    <xf numFmtId="0" fontId="290" fillId="0" borderId="20" xfId="182" applyFont="1" applyBorder="1" applyAlignment="1">
      <alignment horizontal="center" vertical="center" wrapText="1"/>
    </xf>
    <xf numFmtId="0" fontId="290" fillId="0" borderId="17" xfId="182" applyFont="1" applyBorder="1" applyAlignment="1">
      <alignment horizontal="center" vertical="center" wrapText="1"/>
    </xf>
    <xf numFmtId="0" fontId="290" fillId="0" borderId="49" xfId="182" applyFont="1" applyBorder="1" applyAlignment="1">
      <alignment horizontal="left" vertical="top" wrapText="1"/>
    </xf>
    <xf numFmtId="0" fontId="290" fillId="0" borderId="65" xfId="182" applyFont="1" applyBorder="1" applyAlignment="1">
      <alignment horizontal="center" vertical="top" wrapText="1"/>
    </xf>
    <xf numFmtId="0" fontId="290" fillId="0" borderId="54" xfId="182" applyFont="1" applyBorder="1" applyAlignment="1">
      <alignment horizontal="center" vertical="top" wrapText="1"/>
    </xf>
    <xf numFmtId="0" fontId="290" fillId="0" borderId="56" xfId="182" applyFont="1" applyBorder="1" applyAlignment="1">
      <alignment horizontal="center" vertical="top" wrapText="1"/>
    </xf>
    <xf numFmtId="0" fontId="290" fillId="0" borderId="53" xfId="182" applyFont="1" applyBorder="1" applyAlignment="1">
      <alignment horizontal="left" vertical="top" wrapText="1"/>
    </xf>
    <xf numFmtId="0" fontId="290" fillId="0" borderId="55" xfId="182" applyFont="1" applyBorder="1" applyAlignment="1">
      <alignment horizontal="left" vertical="top" wrapText="1"/>
    </xf>
    <xf numFmtId="14" fontId="283" fillId="0" borderId="20" xfId="182" applyNumberFormat="1" applyFont="1" applyBorder="1" applyAlignment="1">
      <alignment horizontal="center" vertical="center" wrapText="1"/>
    </xf>
    <xf numFmtId="49" fontId="159" fillId="0" borderId="65" xfId="182" applyNumberFormat="1" applyFont="1" applyBorder="1" applyAlignment="1">
      <alignment horizontal="center" vertical="top" wrapText="1"/>
    </xf>
    <xf numFmtId="49" fontId="290" fillId="0" borderId="54" xfId="182" applyNumberFormat="1" applyFont="1" applyBorder="1" applyAlignment="1">
      <alignment horizontal="center" vertical="top" wrapText="1"/>
    </xf>
    <xf numFmtId="49" fontId="290" fillId="0" borderId="56" xfId="182" applyNumberFormat="1" applyFont="1" applyBorder="1" applyAlignment="1">
      <alignment horizontal="center" vertical="top" wrapText="1"/>
    </xf>
    <xf numFmtId="0" fontId="265" fillId="0" borderId="0" xfId="179" applyFont="1" applyAlignment="1">
      <alignment horizontal="left" vertical="top" wrapText="1"/>
    </xf>
    <xf numFmtId="0" fontId="265" fillId="0" borderId="0" xfId="179" applyNumberFormat="1" applyFont="1" applyAlignment="1">
      <alignment horizontal="right" vertical="top" wrapText="1"/>
    </xf>
    <xf numFmtId="0" fontId="264" fillId="0" borderId="0" xfId="179" applyFont="1" applyAlignment="1">
      <alignment horizontal="left" vertical="top" wrapText="1"/>
    </xf>
    <xf numFmtId="0" fontId="153" fillId="0" borderId="0" xfId="179" applyFont="1" applyAlignment="1">
      <alignment horizontal="left" vertical="top" wrapText="1"/>
    </xf>
    <xf numFmtId="2" fontId="153" fillId="0" borderId="0" xfId="179" applyNumberFormat="1" applyFont="1" applyAlignment="1">
      <alignment horizontal="right" vertical="top" wrapText="1"/>
    </xf>
    <xf numFmtId="0" fontId="153" fillId="0" borderId="0" xfId="179" applyNumberFormat="1" applyFont="1" applyAlignment="1">
      <alignment horizontal="right" vertical="top" wrapText="1"/>
    </xf>
    <xf numFmtId="0" fontId="153" fillId="0" borderId="0" xfId="179" applyFont="1" applyAlignment="1">
      <alignment horizontal="right" vertical="top" wrapText="1"/>
    </xf>
    <xf numFmtId="0" fontId="283" fillId="0" borderId="31" xfId="182" applyNumberFormat="1" applyFont="1" applyBorder="1" applyAlignment="1">
      <alignment horizontal="center" vertical="center" wrapText="1"/>
    </xf>
    <xf numFmtId="0" fontId="159" fillId="0" borderId="49" xfId="182" applyFont="1" applyBorder="1" applyAlignment="1">
      <alignment horizontal="left" vertical="top" wrapText="1"/>
    </xf>
    <xf numFmtId="180" fontId="284" fillId="0" borderId="0" xfId="182" applyNumberFormat="1" applyFont="1" applyAlignment="1">
      <alignment horizontal="right" vertical="top" wrapText="1"/>
    </xf>
    <xf numFmtId="0" fontId="153" fillId="0" borderId="0" xfId="1" applyFont="1" applyAlignment="1">
      <alignment horizontal="left" vertical="top" wrapText="1"/>
    </xf>
    <xf numFmtId="2" fontId="153" fillId="0" borderId="0" xfId="1" applyNumberFormat="1" applyFont="1" applyAlignment="1">
      <alignment horizontal="right" vertical="top" wrapText="1"/>
    </xf>
    <xf numFmtId="0" fontId="153" fillId="0" borderId="0" xfId="1" applyNumberFormat="1" applyFont="1" applyAlignment="1">
      <alignment horizontal="right" vertical="top" wrapText="1"/>
    </xf>
    <xf numFmtId="2" fontId="159" fillId="0" borderId="0" xfId="1" applyNumberFormat="1" applyFont="1" applyAlignment="1">
      <alignment horizontal="right" vertical="top" wrapText="1"/>
    </xf>
    <xf numFmtId="0" fontId="270" fillId="0" borderId="0" xfId="180" applyFont="1" applyAlignment="1">
      <alignment horizontal="left" vertical="top" wrapText="1"/>
    </xf>
    <xf numFmtId="0" fontId="272" fillId="0" borderId="0" xfId="180" applyFont="1" applyAlignment="1">
      <alignment horizontal="left" vertical="top" wrapText="1"/>
    </xf>
    <xf numFmtId="0" fontId="272" fillId="0" borderId="0" xfId="180" applyNumberFormat="1" applyFont="1" applyAlignment="1">
      <alignment horizontal="right" vertical="top" wrapText="1"/>
    </xf>
    <xf numFmtId="0" fontId="153" fillId="0" borderId="0" xfId="180" applyFont="1" applyAlignment="1">
      <alignment horizontal="left" vertical="top" wrapText="1"/>
    </xf>
    <xf numFmtId="2" fontId="153" fillId="0" borderId="0" xfId="180" applyNumberFormat="1" applyFont="1" applyAlignment="1">
      <alignment horizontal="right" vertical="top" wrapText="1"/>
    </xf>
    <xf numFmtId="0" fontId="153" fillId="0" borderId="0" xfId="180" applyNumberFormat="1" applyFont="1" applyAlignment="1">
      <alignment horizontal="right" vertical="top" wrapText="1"/>
    </xf>
    <xf numFmtId="0" fontId="153" fillId="0" borderId="0" xfId="180" applyFont="1" applyAlignment="1">
      <alignment horizontal="right" vertical="top" wrapText="1"/>
    </xf>
    <xf numFmtId="2" fontId="272" fillId="0" borderId="0" xfId="180" applyNumberFormat="1" applyFont="1" applyAlignment="1">
      <alignment horizontal="right" vertical="top" wrapText="1"/>
    </xf>
    <xf numFmtId="2" fontId="270" fillId="0" borderId="0" xfId="180" applyNumberFormat="1" applyFont="1" applyAlignment="1">
      <alignment horizontal="right" vertical="top" wrapText="1"/>
    </xf>
    <xf numFmtId="0" fontId="270" fillId="0" borderId="0" xfId="180" applyFont="1" applyAlignment="1">
      <alignment horizontal="right" vertical="top" wrapText="1"/>
    </xf>
    <xf numFmtId="180" fontId="270" fillId="0" borderId="0" xfId="180" applyNumberFormat="1" applyFont="1" applyAlignment="1">
      <alignment horizontal="right" vertical="top" wrapText="1"/>
    </xf>
    <xf numFmtId="185" fontId="270" fillId="0" borderId="0" xfId="180" applyNumberFormat="1" applyFont="1" applyAlignment="1">
      <alignment horizontal="right" vertical="top" wrapText="1"/>
    </xf>
    <xf numFmtId="165" fontId="270" fillId="0" borderId="0" xfId="180" applyNumberFormat="1" applyFont="1" applyAlignment="1">
      <alignment horizontal="right" vertical="top" wrapText="1"/>
    </xf>
    <xf numFmtId="1" fontId="270" fillId="0" borderId="0" xfId="180" applyNumberFormat="1" applyFont="1" applyAlignment="1">
      <alignment horizontal="right" vertical="top" wrapText="1"/>
    </xf>
    <xf numFmtId="0" fontId="270" fillId="0" borderId="54" xfId="180" applyFont="1" applyBorder="1" applyAlignment="1">
      <alignment horizontal="left" vertical="top" wrapText="1"/>
    </xf>
    <xf numFmtId="2" fontId="272" fillId="0" borderId="54" xfId="180" applyNumberFormat="1" applyFont="1" applyBorder="1" applyAlignment="1">
      <alignment horizontal="right" vertical="top" wrapText="1"/>
    </xf>
    <xf numFmtId="0" fontId="272" fillId="0" borderId="54" xfId="180" applyNumberFormat="1" applyFont="1" applyBorder="1" applyAlignment="1">
      <alignment horizontal="right" vertical="top" wrapText="1"/>
    </xf>
    <xf numFmtId="0" fontId="272" fillId="0" borderId="54" xfId="180" applyNumberFormat="1" applyFont="1" applyBorder="1" applyAlignment="1">
      <alignment horizontal="left" vertical="top" wrapText="1"/>
    </xf>
    <xf numFmtId="0" fontId="271" fillId="0" borderId="0" xfId="180" applyFont="1" applyAlignment="1">
      <alignment horizontal="right" vertical="top" wrapText="1"/>
    </xf>
    <xf numFmtId="2" fontId="271" fillId="0" borderId="0" xfId="180" applyNumberFormat="1" applyFont="1" applyAlignment="1">
      <alignment horizontal="right" vertical="top" wrapText="1"/>
    </xf>
    <xf numFmtId="0" fontId="271" fillId="0" borderId="0" xfId="180" applyNumberFormat="1" applyFont="1" applyAlignment="1">
      <alignment horizontal="left" vertical="top" wrapText="1"/>
    </xf>
    <xf numFmtId="1" fontId="272" fillId="0" borderId="0" xfId="180" applyNumberFormat="1" applyFont="1" applyAlignment="1">
      <alignment horizontal="right" vertical="top" wrapText="1"/>
    </xf>
    <xf numFmtId="165" fontId="271" fillId="0" borderId="0" xfId="180" applyNumberFormat="1" applyFont="1" applyAlignment="1">
      <alignment horizontal="right" vertical="top" wrapText="1"/>
    </xf>
    <xf numFmtId="179" fontId="270" fillId="0" borderId="0" xfId="180" applyNumberFormat="1" applyFont="1" applyAlignment="1">
      <alignment horizontal="right" vertical="top" wrapText="1"/>
    </xf>
    <xf numFmtId="185" fontId="271" fillId="0" borderId="0" xfId="180" applyNumberFormat="1" applyFont="1" applyAlignment="1">
      <alignment horizontal="right" vertical="top" wrapText="1"/>
    </xf>
    <xf numFmtId="170" fontId="270" fillId="0" borderId="0" xfId="180" applyNumberFormat="1" applyFont="1" applyAlignment="1">
      <alignment horizontal="right" vertical="top" wrapText="1"/>
    </xf>
    <xf numFmtId="180" fontId="272" fillId="0" borderId="0" xfId="180" applyNumberFormat="1" applyFont="1" applyAlignment="1">
      <alignment horizontal="right" vertical="top" wrapText="1"/>
    </xf>
    <xf numFmtId="170" fontId="271" fillId="0" borderId="0" xfId="180" applyNumberFormat="1" applyFont="1" applyAlignment="1">
      <alignment horizontal="right" vertical="top" wrapText="1"/>
    </xf>
    <xf numFmtId="165" fontId="272" fillId="0" borderId="0" xfId="180" applyNumberFormat="1" applyFont="1" applyAlignment="1">
      <alignment horizontal="right" vertical="top" wrapText="1"/>
    </xf>
    <xf numFmtId="179" fontId="271" fillId="0" borderId="0" xfId="180" applyNumberFormat="1" applyFont="1" applyAlignment="1">
      <alignment horizontal="right" vertical="top" wrapText="1"/>
    </xf>
    <xf numFmtId="186" fontId="270" fillId="0" borderId="0" xfId="180" applyNumberFormat="1" applyFont="1" applyAlignment="1">
      <alignment horizontal="right" vertical="top" wrapText="1"/>
    </xf>
    <xf numFmtId="0" fontId="270" fillId="0" borderId="65" xfId="180" applyFont="1" applyBorder="1" applyAlignment="1">
      <alignment horizontal="center" vertical="center" wrapText="1"/>
    </xf>
    <xf numFmtId="0" fontId="270" fillId="0" borderId="54" xfId="180" applyFont="1" applyBorder="1" applyAlignment="1">
      <alignment horizontal="center" vertical="center" wrapText="1"/>
    </xf>
    <xf numFmtId="0" fontId="270" fillId="0" borderId="56" xfId="180" applyFont="1" applyBorder="1" applyAlignment="1">
      <alignment horizontal="center" vertical="center" wrapText="1"/>
    </xf>
    <xf numFmtId="0" fontId="270" fillId="0" borderId="53" xfId="180" applyFont="1" applyBorder="1" applyAlignment="1">
      <alignment horizontal="center" vertical="center" wrapText="1"/>
    </xf>
    <xf numFmtId="0" fontId="270" fillId="0" borderId="49" xfId="180" applyFont="1" applyBorder="1" applyAlignment="1">
      <alignment horizontal="center" vertical="center" wrapText="1"/>
    </xf>
    <xf numFmtId="0" fontId="270" fillId="0" borderId="55" xfId="180" applyFont="1" applyBorder="1" applyAlignment="1">
      <alignment horizontal="center" vertical="center" wrapText="1"/>
    </xf>
    <xf numFmtId="0" fontId="270" fillId="0" borderId="12" xfId="180" applyFont="1" applyBorder="1" applyAlignment="1">
      <alignment horizontal="center" vertical="center" wrapText="1"/>
    </xf>
    <xf numFmtId="0" fontId="270" fillId="0" borderId="20" xfId="180" applyFont="1" applyBorder="1" applyAlignment="1">
      <alignment horizontal="center" vertical="center" wrapText="1"/>
    </xf>
    <xf numFmtId="0" fontId="270" fillId="0" borderId="21" xfId="180" applyFont="1" applyBorder="1" applyAlignment="1">
      <alignment horizontal="center" vertical="center" wrapText="1"/>
    </xf>
    <xf numFmtId="0" fontId="270" fillId="0" borderId="17" xfId="180" applyFont="1" applyBorder="1" applyAlignment="1">
      <alignment horizontal="center" vertical="center" wrapText="1"/>
    </xf>
    <xf numFmtId="0" fontId="272" fillId="0" borderId="49" xfId="180" applyFont="1" applyBorder="1" applyAlignment="1">
      <alignment horizontal="left" vertical="center" wrapText="1"/>
    </xf>
    <xf numFmtId="0" fontId="270" fillId="0" borderId="19" xfId="180" applyFont="1" applyBorder="1" applyAlignment="1">
      <alignment horizontal="center" vertical="center" wrapText="1"/>
    </xf>
    <xf numFmtId="0" fontId="270" fillId="0" borderId="50" xfId="180" applyFont="1" applyBorder="1" applyAlignment="1">
      <alignment horizontal="center" vertical="center" wrapText="1"/>
    </xf>
    <xf numFmtId="0" fontId="270" fillId="0" borderId="31" xfId="180" applyFont="1" applyBorder="1" applyAlignment="1">
      <alignment horizontal="center" vertical="center" wrapText="1"/>
    </xf>
    <xf numFmtId="0" fontId="270" fillId="0" borderId="0" xfId="180" applyFont="1" applyBorder="1" applyAlignment="1">
      <alignment horizontal="center" vertical="center" wrapText="1"/>
    </xf>
    <xf numFmtId="0" fontId="270" fillId="0" borderId="57" xfId="180" applyFont="1" applyBorder="1" applyAlignment="1">
      <alignment horizontal="center" vertical="center" wrapText="1"/>
    </xf>
    <xf numFmtId="0" fontId="152" fillId="0" borderId="20" xfId="180" applyFont="1" applyBorder="1" applyAlignment="1">
      <alignment horizontal="center" vertical="center" wrapText="1"/>
    </xf>
    <xf numFmtId="0" fontId="274" fillId="0" borderId="0" xfId="180" applyFont="1" applyAlignment="1">
      <alignment horizontal="right" vertical="top" wrapText="1"/>
    </xf>
    <xf numFmtId="0" fontId="274" fillId="0" borderId="20" xfId="180" applyFont="1" applyBorder="1" applyAlignment="1">
      <alignment horizontal="center" vertical="top" wrapText="1"/>
    </xf>
    <xf numFmtId="0" fontId="274" fillId="0" borderId="21" xfId="180" applyFont="1" applyBorder="1" applyAlignment="1">
      <alignment horizontal="center" vertical="top" wrapText="1"/>
    </xf>
    <xf numFmtId="0" fontId="274" fillId="0" borderId="17" xfId="180" applyFont="1" applyBorder="1" applyAlignment="1">
      <alignment horizontal="center" vertical="top" wrapText="1"/>
    </xf>
    <xf numFmtId="0" fontId="274" fillId="0" borderId="0" xfId="180" applyFont="1" applyAlignment="1">
      <alignment horizontal="left" vertical="top" wrapText="1"/>
    </xf>
    <xf numFmtId="0" fontId="273" fillId="0" borderId="0" xfId="180" applyFont="1" applyAlignment="1">
      <alignment horizontal="center" vertical="center" wrapText="1"/>
    </xf>
    <xf numFmtId="0" fontId="270" fillId="0" borderId="0" xfId="180" applyFont="1" applyAlignment="1">
      <alignment horizontal="left" vertical="center" wrapText="1"/>
    </xf>
    <xf numFmtId="2" fontId="272" fillId="0" borderId="0" xfId="180" applyNumberFormat="1" applyFont="1" applyAlignment="1">
      <alignment horizontal="center" vertical="center" wrapText="1"/>
    </xf>
    <xf numFmtId="0" fontId="272" fillId="0" borderId="0" xfId="180" applyNumberFormat="1" applyFont="1" applyAlignment="1">
      <alignment horizontal="center" vertical="center" wrapText="1"/>
    </xf>
    <xf numFmtId="0" fontId="159" fillId="0" borderId="20" xfId="180" applyFont="1" applyBorder="1" applyAlignment="1">
      <alignment horizontal="center" vertical="top" wrapText="1"/>
    </xf>
    <xf numFmtId="0" fontId="274" fillId="0" borderId="49" xfId="180" applyFont="1" applyBorder="1" applyAlignment="1">
      <alignment horizontal="left" vertical="top" wrapText="1"/>
    </xf>
    <xf numFmtId="0" fontId="274" fillId="0" borderId="20" xfId="180" applyFont="1" applyBorder="1" applyAlignment="1">
      <alignment horizontal="center" vertical="center" wrapText="1"/>
    </xf>
    <xf numFmtId="0" fontId="274" fillId="0" borderId="17" xfId="180" applyFont="1" applyBorder="1" applyAlignment="1">
      <alignment horizontal="center" vertical="center" wrapText="1"/>
    </xf>
    <xf numFmtId="14" fontId="270" fillId="0" borderId="20" xfId="180" applyNumberFormat="1" applyFont="1" applyBorder="1" applyAlignment="1">
      <alignment horizontal="center" vertical="center" wrapText="1"/>
    </xf>
    <xf numFmtId="0" fontId="274" fillId="0" borderId="65" xfId="180" applyFont="1" applyBorder="1" applyAlignment="1">
      <alignment horizontal="center" vertical="top" wrapText="1"/>
    </xf>
    <xf numFmtId="0" fontId="274" fillId="0" borderId="54" xfId="180" applyFont="1" applyBorder="1" applyAlignment="1">
      <alignment horizontal="center" vertical="top" wrapText="1"/>
    </xf>
    <xf numFmtId="0" fontId="274" fillId="0" borderId="56" xfId="180" applyFont="1" applyBorder="1" applyAlignment="1">
      <alignment horizontal="center" vertical="top" wrapText="1"/>
    </xf>
    <xf numFmtId="0" fontId="280" fillId="0" borderId="0" xfId="180" applyFont="1" applyAlignment="1">
      <alignment horizontal="center" vertical="top" wrapText="1"/>
    </xf>
    <xf numFmtId="0" fontId="274" fillId="0" borderId="53" xfId="180" applyFont="1" applyBorder="1" applyAlignment="1">
      <alignment horizontal="left" vertical="top" wrapText="1"/>
    </xf>
    <xf numFmtId="0" fontId="274" fillId="0" borderId="55" xfId="180" applyFont="1" applyBorder="1" applyAlignment="1">
      <alignment horizontal="left" vertical="top" wrapText="1"/>
    </xf>
    <xf numFmtId="0" fontId="153" fillId="0" borderId="0" xfId="1" applyFont="1" applyAlignment="1">
      <alignment horizontal="right" vertical="top" wrapText="1"/>
    </xf>
    <xf numFmtId="0" fontId="152" fillId="0" borderId="0" xfId="1" applyFont="1" applyAlignment="1">
      <alignment horizontal="right" vertical="top" wrapText="1"/>
    </xf>
    <xf numFmtId="170" fontId="252" fillId="0" borderId="0" xfId="1" applyNumberFormat="1" applyFont="1" applyAlignment="1">
      <alignment horizontal="right" vertical="top" wrapText="1"/>
    </xf>
    <xf numFmtId="0" fontId="152" fillId="0" borderId="0" xfId="1" applyFont="1" applyBorder="1" applyAlignment="1">
      <alignment horizontal="center" vertical="center" wrapText="1"/>
    </xf>
    <xf numFmtId="0" fontId="254" fillId="0" borderId="20" xfId="178" applyFont="1" applyBorder="1" applyAlignment="1">
      <alignment horizontal="center" vertical="center" wrapText="1"/>
    </xf>
    <xf numFmtId="0" fontId="254" fillId="0" borderId="17" xfId="178" applyFont="1" applyBorder="1" applyAlignment="1">
      <alignment horizontal="center" vertical="center" wrapText="1"/>
    </xf>
    <xf numFmtId="0" fontId="254" fillId="0" borderId="20" xfId="178" applyFont="1" applyBorder="1" applyAlignment="1">
      <alignment horizontal="left" vertical="top" wrapText="1"/>
    </xf>
    <xf numFmtId="0" fontId="254" fillId="0" borderId="21" xfId="178" applyFont="1" applyBorder="1" applyAlignment="1">
      <alignment horizontal="left" vertical="top" wrapText="1"/>
    </xf>
    <xf numFmtId="0" fontId="254" fillId="0" borderId="17" xfId="178" applyFont="1" applyBorder="1" applyAlignment="1">
      <alignment horizontal="left" vertical="top" wrapText="1"/>
    </xf>
    <xf numFmtId="0" fontId="254" fillId="0" borderId="20" xfId="178" applyFont="1" applyBorder="1" applyAlignment="1">
      <alignment horizontal="right" vertical="center" wrapText="1"/>
    </xf>
    <xf numFmtId="0" fontId="254" fillId="0" borderId="21" xfId="178" applyFont="1" applyBorder="1" applyAlignment="1">
      <alignment horizontal="right" vertical="center" wrapText="1"/>
    </xf>
    <xf numFmtId="0" fontId="254" fillId="0" borderId="17" xfId="178" applyFont="1" applyBorder="1" applyAlignment="1">
      <alignment horizontal="right" vertical="center" wrapText="1"/>
    </xf>
    <xf numFmtId="2" fontId="254" fillId="0" borderId="20" xfId="178" applyNumberFormat="1" applyFont="1" applyBorder="1" applyAlignment="1">
      <alignment horizontal="right" vertical="center" wrapText="1"/>
    </xf>
    <xf numFmtId="1" fontId="254" fillId="0" borderId="20" xfId="178" applyNumberFormat="1" applyFont="1" applyBorder="1" applyAlignment="1">
      <alignment horizontal="right" vertical="center" wrapText="1"/>
    </xf>
    <xf numFmtId="0" fontId="255" fillId="0" borderId="20" xfId="178" applyFont="1" applyBorder="1" applyAlignment="1">
      <alignment horizontal="left" vertical="center" wrapText="1"/>
    </xf>
    <xf numFmtId="0" fontId="255" fillId="0" borderId="21" xfId="178" applyFont="1" applyBorder="1" applyAlignment="1">
      <alignment horizontal="left" vertical="center" wrapText="1"/>
    </xf>
    <xf numFmtId="0" fontId="255" fillId="0" borderId="17" xfId="178" applyFont="1" applyBorder="1" applyAlignment="1">
      <alignment horizontal="left" vertical="center" wrapText="1"/>
    </xf>
    <xf numFmtId="179" fontId="254" fillId="0" borderId="20" xfId="178" applyNumberFormat="1" applyFont="1" applyBorder="1" applyAlignment="1">
      <alignment horizontal="right" vertical="center" wrapText="1"/>
    </xf>
    <xf numFmtId="165" fontId="254" fillId="0" borderId="20" xfId="178" applyNumberFormat="1" applyFont="1" applyBorder="1" applyAlignment="1">
      <alignment horizontal="right" vertical="center" wrapText="1"/>
    </xf>
    <xf numFmtId="185" fontId="254" fillId="0" borderId="20" xfId="178" applyNumberFormat="1" applyFont="1" applyBorder="1" applyAlignment="1">
      <alignment horizontal="right" vertical="center" wrapText="1"/>
    </xf>
    <xf numFmtId="180" fontId="254" fillId="0" borderId="20" xfId="178" applyNumberFormat="1" applyFont="1" applyBorder="1" applyAlignment="1">
      <alignment horizontal="right" vertical="center" wrapText="1"/>
    </xf>
    <xf numFmtId="0" fontId="172" fillId="0" borderId="53" xfId="120" applyFont="1" applyBorder="1" applyAlignment="1">
      <alignment horizontal="center" vertical="center" wrapText="1"/>
    </xf>
    <xf numFmtId="0" fontId="172" fillId="0" borderId="55" xfId="120" applyFont="1" applyBorder="1" applyAlignment="1">
      <alignment horizontal="center" vertical="center" wrapText="1"/>
    </xf>
    <xf numFmtId="0" fontId="172" fillId="0" borderId="53" xfId="120" applyFont="1" applyBorder="1" applyAlignment="1">
      <alignment horizontal="left" vertical="top" wrapText="1"/>
    </xf>
    <xf numFmtId="0" fontId="172" fillId="0" borderId="49" xfId="120" applyFont="1" applyBorder="1" applyAlignment="1">
      <alignment horizontal="left" vertical="top" wrapText="1"/>
    </xf>
    <xf numFmtId="0" fontId="172" fillId="0" borderId="55" xfId="120" applyFont="1" applyBorder="1" applyAlignment="1">
      <alignment horizontal="left" vertical="top" wrapText="1"/>
    </xf>
    <xf numFmtId="0" fontId="172" fillId="0" borderId="53" xfId="120" applyFont="1" applyBorder="1" applyAlignment="1">
      <alignment horizontal="right" vertical="center" wrapText="1"/>
    </xf>
    <xf numFmtId="0" fontId="172" fillId="0" borderId="49" xfId="120" applyFont="1" applyBorder="1" applyAlignment="1">
      <alignment horizontal="right" vertical="center" wrapText="1"/>
    </xf>
    <xf numFmtId="0" fontId="172" fillId="0" borderId="55" xfId="120" applyFont="1" applyBorder="1" applyAlignment="1">
      <alignment horizontal="right" vertical="center" wrapText="1"/>
    </xf>
    <xf numFmtId="2" fontId="172" fillId="0" borderId="53" xfId="120" applyNumberFormat="1" applyFont="1" applyBorder="1" applyAlignment="1">
      <alignment horizontal="right" vertical="center" wrapText="1"/>
    </xf>
    <xf numFmtId="0" fontId="152" fillId="0" borderId="62" xfId="1" applyFont="1" applyBorder="1" applyAlignment="1">
      <alignment horizontal="center" vertical="center" wrapText="1"/>
    </xf>
    <xf numFmtId="0" fontId="152" fillId="0" borderId="59" xfId="1" applyFont="1" applyBorder="1" applyAlignment="1">
      <alignment horizontal="center" vertical="center" wrapText="1"/>
    </xf>
    <xf numFmtId="0" fontId="152" fillId="0" borderId="60" xfId="1" applyFont="1" applyBorder="1" applyAlignment="1">
      <alignment horizontal="center" vertical="center" wrapText="1"/>
    </xf>
    <xf numFmtId="0" fontId="152" fillId="0" borderId="58" xfId="1" applyFont="1" applyBorder="1" applyAlignment="1">
      <alignment horizontal="center" vertical="center" wrapText="1"/>
    </xf>
    <xf numFmtId="0" fontId="182" fillId="0" borderId="0" xfId="84" applyNumberFormat="1" applyFont="1" applyAlignment="1">
      <alignment horizontal="center" vertical="top"/>
    </xf>
    <xf numFmtId="0" fontId="181" fillId="0" borderId="0" xfId="84" applyNumberFormat="1" applyFont="1" applyAlignment="1">
      <alignment horizontal="center" vertical="top"/>
    </xf>
    <xf numFmtId="0" fontId="180" fillId="0" borderId="63" xfId="84" applyNumberFormat="1" applyFont="1" applyBorder="1" applyAlignment="1">
      <alignment horizontal="center" vertical="center" wrapText="1"/>
    </xf>
    <xf numFmtId="0" fontId="180" fillId="0" borderId="0" xfId="84" applyNumberFormat="1" applyFont="1" applyAlignment="1">
      <alignment horizontal="center" vertical="top" wrapText="1"/>
    </xf>
    <xf numFmtId="14" fontId="29" fillId="0" borderId="0" xfId="84" applyNumberFormat="1" applyFont="1"/>
    <xf numFmtId="0" fontId="44" fillId="0" borderId="0" xfId="84" quotePrefix="1" applyNumberFormat="1" applyFont="1" applyAlignment="1">
      <alignment horizontal="center" vertical="center" wrapText="1"/>
    </xf>
    <xf numFmtId="49" fontId="29" fillId="0" borderId="0" xfId="84" applyNumberFormat="1" applyFont="1" applyAlignment="1">
      <alignment horizontal="center" vertical="center"/>
    </xf>
    <xf numFmtId="0" fontId="40" fillId="0" borderId="0" xfId="84" applyNumberFormat="1" applyFont="1" applyAlignment="1">
      <alignment horizontal="left" wrapText="1"/>
    </xf>
    <xf numFmtId="0" fontId="24" fillId="0" borderId="0" xfId="56" applyAlignment="1">
      <alignment horizontal="left" wrapText="1"/>
    </xf>
    <xf numFmtId="0" fontId="40" fillId="0" borderId="0" xfId="84" applyNumberFormat="1" applyFont="1" applyAlignment="1">
      <alignment horizontal="center" wrapText="1"/>
    </xf>
    <xf numFmtId="0" fontId="40" fillId="0" borderId="0" xfId="84" applyNumberFormat="1" applyFont="1" applyAlignment="1">
      <alignment horizontal="right"/>
    </xf>
    <xf numFmtId="0" fontId="40" fillId="0" borderId="0" xfId="84" quotePrefix="1" applyNumberFormat="1" applyFont="1" applyAlignment="1">
      <alignment horizontal="left" wrapText="1"/>
    </xf>
    <xf numFmtId="0" fontId="35" fillId="0" borderId="0" xfId="84" applyNumberFormat="1" applyFont="1" applyAlignment="1">
      <alignment horizontal="left" vertical="top"/>
    </xf>
    <xf numFmtId="0" fontId="40" fillId="0" borderId="0" xfId="84" applyNumberFormat="1" applyFont="1" applyAlignment="1">
      <alignment horizontal="center"/>
    </xf>
    <xf numFmtId="0" fontId="264" fillId="0" borderId="0" xfId="179" applyFont="1" applyAlignment="1">
      <alignment horizontal="right" vertical="top" wrapText="1"/>
    </xf>
    <xf numFmtId="0" fontId="263" fillId="0" borderId="0" xfId="179" applyFont="1" applyAlignment="1">
      <alignment horizontal="left" vertical="top" wrapText="1"/>
    </xf>
    <xf numFmtId="0" fontId="263" fillId="0" borderId="20" xfId="179" applyFont="1" applyBorder="1" applyAlignment="1">
      <alignment horizontal="center" vertical="top" wrapText="1"/>
    </xf>
    <xf numFmtId="0" fontId="263" fillId="0" borderId="21" xfId="179" applyFont="1" applyBorder="1" applyAlignment="1">
      <alignment horizontal="center" vertical="top" wrapText="1"/>
    </xf>
    <xf numFmtId="0" fontId="263" fillId="0" borderId="17" xfId="179" applyFont="1" applyBorder="1" applyAlignment="1">
      <alignment horizontal="center" vertical="top" wrapText="1"/>
    </xf>
    <xf numFmtId="49" fontId="264" fillId="0" borderId="20" xfId="179" applyNumberFormat="1" applyFont="1" applyBorder="1" applyAlignment="1">
      <alignment horizontal="center" vertical="center" wrapText="1"/>
    </xf>
    <xf numFmtId="0" fontId="264" fillId="0" borderId="21" xfId="179" applyFont="1" applyBorder="1" applyAlignment="1">
      <alignment horizontal="center" vertical="center" wrapText="1"/>
    </xf>
    <xf numFmtId="0" fontId="264" fillId="0" borderId="17" xfId="179" applyFont="1" applyBorder="1" applyAlignment="1">
      <alignment horizontal="center" vertical="center" wrapText="1"/>
    </xf>
    <xf numFmtId="0" fontId="263" fillId="0" borderId="0" xfId="179" applyFont="1" applyAlignment="1">
      <alignment horizontal="right" vertical="top" wrapText="1"/>
    </xf>
    <xf numFmtId="0" fontId="263" fillId="0" borderId="49" xfId="179" applyFont="1" applyBorder="1" applyAlignment="1">
      <alignment horizontal="left" vertical="top" wrapText="1"/>
    </xf>
    <xf numFmtId="0" fontId="263" fillId="0" borderId="65" xfId="179" applyFont="1" applyBorder="1" applyAlignment="1">
      <alignment horizontal="center" vertical="top" wrapText="1"/>
    </xf>
    <xf numFmtId="0" fontId="263" fillId="0" borderId="54" xfId="179" applyFont="1" applyBorder="1" applyAlignment="1">
      <alignment horizontal="center" vertical="top" wrapText="1"/>
    </xf>
    <xf numFmtId="0" fontId="263" fillId="0" borderId="56" xfId="179" applyFont="1" applyBorder="1" applyAlignment="1">
      <alignment horizontal="center" vertical="top" wrapText="1"/>
    </xf>
    <xf numFmtId="0" fontId="268" fillId="0" borderId="0" xfId="179" applyFont="1" applyAlignment="1">
      <alignment horizontal="center" vertical="top" wrapText="1"/>
    </xf>
    <xf numFmtId="0" fontId="263" fillId="0" borderId="53" xfId="179" applyFont="1" applyBorder="1" applyAlignment="1">
      <alignment horizontal="left" vertical="top" wrapText="1"/>
    </xf>
    <xf numFmtId="0" fontId="263" fillId="0" borderId="55" xfId="179" applyFont="1" applyBorder="1" applyAlignment="1">
      <alignment horizontal="left" vertical="top" wrapText="1"/>
    </xf>
    <xf numFmtId="0" fontId="263" fillId="0" borderId="20" xfId="179" applyFont="1" applyBorder="1" applyAlignment="1">
      <alignment horizontal="center" vertical="center" wrapText="1"/>
    </xf>
    <xf numFmtId="0" fontId="263" fillId="0" borderId="17" xfId="179" applyFont="1" applyBorder="1" applyAlignment="1">
      <alignment horizontal="center" vertical="center" wrapText="1"/>
    </xf>
    <xf numFmtId="0" fontId="264" fillId="0" borderId="20" xfId="179" applyFont="1" applyBorder="1" applyAlignment="1">
      <alignment horizontal="center" vertical="center" wrapText="1"/>
    </xf>
    <xf numFmtId="0" fontId="267" fillId="0" borderId="0" xfId="179" applyFont="1" applyAlignment="1">
      <alignment horizontal="center" vertical="center" wrapText="1"/>
    </xf>
    <xf numFmtId="0" fontId="264" fillId="0" borderId="0" xfId="179" applyFont="1" applyAlignment="1">
      <alignment horizontal="left" vertical="center" wrapText="1"/>
    </xf>
    <xf numFmtId="2" fontId="265" fillId="0" borderId="0" xfId="179" applyNumberFormat="1" applyFont="1" applyAlignment="1">
      <alignment horizontal="center" vertical="center" wrapText="1"/>
    </xf>
    <xf numFmtId="0" fontId="265" fillId="0" borderId="0" xfId="179" applyNumberFormat="1" applyFont="1" applyAlignment="1">
      <alignment horizontal="center" vertical="center" wrapText="1"/>
    </xf>
    <xf numFmtId="0" fontId="264" fillId="0" borderId="19" xfId="179" applyFont="1" applyBorder="1" applyAlignment="1">
      <alignment horizontal="center" vertical="center" wrapText="1"/>
    </xf>
    <xf numFmtId="0" fontId="264" fillId="0" borderId="50" xfId="179" applyFont="1" applyBorder="1" applyAlignment="1">
      <alignment horizontal="center" vertical="center" wrapText="1"/>
    </xf>
    <xf numFmtId="0" fontId="264" fillId="0" borderId="65" xfId="179" applyFont="1" applyBorder="1" applyAlignment="1">
      <alignment horizontal="center" vertical="center" wrapText="1"/>
    </xf>
    <xf numFmtId="0" fontId="264" fillId="0" borderId="54" xfId="179" applyFont="1" applyBorder="1" applyAlignment="1">
      <alignment horizontal="center" vertical="center" wrapText="1"/>
    </xf>
    <xf numFmtId="0" fontId="264" fillId="0" borderId="56" xfId="179" applyFont="1" applyBorder="1" applyAlignment="1">
      <alignment horizontal="center" vertical="center" wrapText="1"/>
    </xf>
    <xf numFmtId="0" fontId="264" fillId="0" borderId="53" xfId="179" applyFont="1" applyBorder="1" applyAlignment="1">
      <alignment horizontal="center" vertical="center" wrapText="1"/>
    </xf>
    <xf numFmtId="0" fontId="264" fillId="0" borderId="49" xfId="179" applyFont="1" applyBorder="1" applyAlignment="1">
      <alignment horizontal="center" vertical="center" wrapText="1"/>
    </xf>
    <xf numFmtId="0" fontId="264" fillId="0" borderId="55" xfId="179" applyFont="1" applyBorder="1" applyAlignment="1">
      <alignment horizontal="center" vertical="center" wrapText="1"/>
    </xf>
    <xf numFmtId="0" fontId="264" fillId="0" borderId="12" xfId="179" applyFont="1" applyBorder="1" applyAlignment="1">
      <alignment horizontal="center" vertical="center" wrapText="1"/>
    </xf>
    <xf numFmtId="0" fontId="264" fillId="0" borderId="31" xfId="179" applyFont="1" applyBorder="1" applyAlignment="1">
      <alignment horizontal="center" vertical="center" wrapText="1"/>
    </xf>
    <xf numFmtId="0" fontId="264" fillId="0" borderId="0" xfId="179" applyFont="1" applyBorder="1" applyAlignment="1">
      <alignment horizontal="center" vertical="center" wrapText="1"/>
    </xf>
    <xf numFmtId="0" fontId="264" fillId="0" borderId="57" xfId="179" applyFont="1" applyBorder="1" applyAlignment="1">
      <alignment horizontal="center" vertical="center" wrapText="1"/>
    </xf>
    <xf numFmtId="1" fontId="264" fillId="0" borderId="0" xfId="179" applyNumberFormat="1" applyFont="1" applyAlignment="1">
      <alignment horizontal="right" vertical="top" wrapText="1"/>
    </xf>
    <xf numFmtId="1" fontId="265" fillId="0" borderId="0" xfId="179" applyNumberFormat="1" applyFont="1" applyAlignment="1">
      <alignment horizontal="right" vertical="top" wrapText="1"/>
    </xf>
    <xf numFmtId="0" fontId="265" fillId="0" borderId="49" xfId="179" applyFont="1" applyBorder="1" applyAlignment="1">
      <alignment horizontal="left" vertical="center" wrapText="1"/>
    </xf>
    <xf numFmtId="0" fontId="266" fillId="0" borderId="0" xfId="179" applyNumberFormat="1" applyFont="1" applyAlignment="1">
      <alignment horizontal="left" vertical="top" wrapText="1"/>
    </xf>
    <xf numFmtId="0" fontId="266" fillId="0" borderId="0" xfId="179" applyFont="1" applyAlignment="1">
      <alignment horizontal="right" vertical="top" wrapText="1"/>
    </xf>
    <xf numFmtId="165" fontId="266" fillId="0" borderId="0" xfId="179" applyNumberFormat="1" applyFont="1" applyAlignment="1">
      <alignment horizontal="right" vertical="top" wrapText="1"/>
    </xf>
    <xf numFmtId="2" fontId="264" fillId="0" borderId="0" xfId="179" applyNumberFormat="1" applyFont="1" applyAlignment="1">
      <alignment horizontal="right" vertical="top" wrapText="1"/>
    </xf>
    <xf numFmtId="165" fontId="264" fillId="0" borderId="0" xfId="179" applyNumberFormat="1" applyFont="1" applyAlignment="1">
      <alignment horizontal="right" vertical="top" wrapText="1"/>
    </xf>
    <xf numFmtId="2" fontId="265" fillId="0" borderId="0" xfId="179" applyNumberFormat="1" applyFont="1" applyAlignment="1">
      <alignment horizontal="right" vertical="top" wrapText="1"/>
    </xf>
    <xf numFmtId="180" fontId="264" fillId="0" borderId="0" xfId="179" applyNumberFormat="1" applyFont="1" applyAlignment="1">
      <alignment horizontal="right" vertical="top" wrapText="1"/>
    </xf>
    <xf numFmtId="0" fontId="265" fillId="0" borderId="54" xfId="179" applyNumberFormat="1" applyFont="1" applyBorder="1" applyAlignment="1">
      <alignment horizontal="left" vertical="top" wrapText="1"/>
    </xf>
    <xf numFmtId="0" fontId="264" fillId="0" borderId="54" xfId="179" applyFont="1" applyBorder="1" applyAlignment="1">
      <alignment horizontal="left" vertical="top" wrapText="1"/>
    </xf>
    <xf numFmtId="2" fontId="265" fillId="0" borderId="54" xfId="179" applyNumberFormat="1" applyFont="1" applyBorder="1" applyAlignment="1">
      <alignment horizontal="right" vertical="top" wrapText="1"/>
    </xf>
    <xf numFmtId="0" fontId="265" fillId="0" borderId="54" xfId="179" applyNumberFormat="1" applyFont="1" applyBorder="1" applyAlignment="1">
      <alignment horizontal="right" vertical="top" wrapText="1"/>
    </xf>
    <xf numFmtId="170" fontId="264" fillId="0" borderId="0" xfId="179" applyNumberFormat="1" applyFont="1" applyAlignment="1">
      <alignment horizontal="right" vertical="top" wrapText="1"/>
    </xf>
    <xf numFmtId="186" fontId="264" fillId="0" borderId="0" xfId="179" applyNumberFormat="1" applyFont="1" applyAlignment="1">
      <alignment horizontal="right" vertical="top" wrapText="1"/>
    </xf>
    <xf numFmtId="179" fontId="264" fillId="0" borderId="0" xfId="179" applyNumberFormat="1" applyFont="1" applyAlignment="1">
      <alignment horizontal="right" vertical="top" wrapText="1"/>
    </xf>
    <xf numFmtId="2" fontId="266" fillId="0" borderId="0" xfId="179" applyNumberFormat="1" applyFont="1" applyAlignment="1">
      <alignment horizontal="right" vertical="top" wrapText="1"/>
    </xf>
    <xf numFmtId="165" fontId="265" fillId="0" borderId="0" xfId="179" applyNumberFormat="1" applyFont="1" applyAlignment="1">
      <alignment horizontal="right" vertical="top" wrapText="1"/>
    </xf>
    <xf numFmtId="170" fontId="266" fillId="0" borderId="0" xfId="179" applyNumberFormat="1" applyFont="1" applyAlignment="1">
      <alignment horizontal="right" vertical="top" wrapText="1"/>
    </xf>
    <xf numFmtId="185" fontId="264" fillId="0" borderId="0" xfId="179" applyNumberFormat="1" applyFont="1" applyAlignment="1">
      <alignment horizontal="right" vertical="top" wrapText="1"/>
    </xf>
    <xf numFmtId="179" fontId="266" fillId="0" borderId="0" xfId="179" applyNumberFormat="1" applyFont="1" applyAlignment="1">
      <alignment horizontal="right" vertical="top" wrapText="1"/>
    </xf>
    <xf numFmtId="185" fontId="266" fillId="0" borderId="0" xfId="179" applyNumberFormat="1" applyFont="1" applyAlignment="1">
      <alignment horizontal="right" vertical="top" wrapText="1"/>
    </xf>
    <xf numFmtId="49" fontId="152" fillId="0" borderId="20" xfId="1" applyNumberFormat="1" applyFont="1" applyBorder="1" applyAlignment="1">
      <alignment horizontal="center" vertical="center" wrapText="1"/>
    </xf>
    <xf numFmtId="0" fontId="260" fillId="0" borderId="0" xfId="177" applyFont="1" applyAlignment="1">
      <alignment horizontal="left" vertical="top" wrapText="1"/>
    </xf>
    <xf numFmtId="0" fontId="260" fillId="0" borderId="20" xfId="177" applyFont="1" applyBorder="1" applyAlignment="1">
      <alignment horizontal="center" vertical="top" wrapText="1"/>
    </xf>
    <xf numFmtId="0" fontId="260" fillId="0" borderId="21" xfId="177" applyFont="1" applyBorder="1" applyAlignment="1">
      <alignment horizontal="center" vertical="top" wrapText="1"/>
    </xf>
    <xf numFmtId="0" fontId="260" fillId="0" borderId="17" xfId="177" applyFont="1" applyBorder="1" applyAlignment="1">
      <alignment horizontal="center" vertical="top" wrapText="1"/>
    </xf>
    <xf numFmtId="49" fontId="254" fillId="0" borderId="20" xfId="177" applyNumberFormat="1" applyFont="1" applyBorder="1" applyAlignment="1">
      <alignment horizontal="center" vertical="center" wrapText="1"/>
    </xf>
    <xf numFmtId="0" fontId="254" fillId="0" borderId="21" xfId="177" applyFont="1" applyBorder="1" applyAlignment="1">
      <alignment horizontal="center" vertical="center" wrapText="1"/>
    </xf>
    <xf numFmtId="0" fontId="254" fillId="0" borderId="17" xfId="177" applyFont="1" applyBorder="1" applyAlignment="1">
      <alignment horizontal="center" vertical="center" wrapText="1"/>
    </xf>
    <xf numFmtId="0" fontId="260" fillId="0" borderId="0" xfId="177" applyFont="1" applyAlignment="1">
      <alignment horizontal="right" vertical="top" wrapText="1"/>
    </xf>
    <xf numFmtId="0" fontId="260" fillId="0" borderId="49" xfId="177" applyFont="1" applyBorder="1" applyAlignment="1">
      <alignment horizontal="left" vertical="top" wrapText="1"/>
    </xf>
    <xf numFmtId="0" fontId="260" fillId="0" borderId="65" xfId="177" applyFont="1" applyBorder="1" applyAlignment="1">
      <alignment horizontal="center" vertical="top" wrapText="1"/>
    </xf>
    <xf numFmtId="0" fontId="260" fillId="0" borderId="54" xfId="177" applyFont="1" applyBorder="1" applyAlignment="1">
      <alignment horizontal="center" vertical="top" wrapText="1"/>
    </xf>
    <xf numFmtId="0" fontId="260" fillId="0" borderId="56" xfId="177" applyFont="1" applyBorder="1" applyAlignment="1">
      <alignment horizontal="center" vertical="top" wrapText="1"/>
    </xf>
    <xf numFmtId="0" fontId="260" fillId="0" borderId="53" xfId="177" applyFont="1" applyBorder="1" applyAlignment="1">
      <alignment horizontal="left" vertical="top" wrapText="1"/>
    </xf>
    <xf numFmtId="0" fontId="260" fillId="0" borderId="55" xfId="177" applyFont="1" applyBorder="1" applyAlignment="1">
      <alignment horizontal="left" vertical="top" wrapText="1"/>
    </xf>
    <xf numFmtId="0" fontId="260" fillId="0" borderId="20" xfId="177" applyFont="1" applyBorder="1" applyAlignment="1">
      <alignment horizontal="center" vertical="center" wrapText="1"/>
    </xf>
    <xf numFmtId="0" fontId="260" fillId="0" borderId="17" xfId="177" applyFont="1" applyBorder="1" applyAlignment="1">
      <alignment horizontal="center" vertical="center" wrapText="1"/>
    </xf>
    <xf numFmtId="0" fontId="254" fillId="0" borderId="20" xfId="177" applyFont="1" applyBorder="1" applyAlignment="1">
      <alignment horizontal="center" vertical="center" wrapText="1"/>
    </xf>
    <xf numFmtId="0" fontId="254" fillId="0" borderId="0" xfId="177" applyFont="1" applyAlignment="1">
      <alignment horizontal="left" vertical="center" wrapText="1"/>
    </xf>
    <xf numFmtId="2" fontId="255" fillId="0" borderId="0" xfId="177" applyNumberFormat="1" applyFont="1" applyAlignment="1">
      <alignment horizontal="center" vertical="center" wrapText="1"/>
    </xf>
    <xf numFmtId="0" fontId="255" fillId="0" borderId="0" xfId="177" applyNumberFormat="1" applyFont="1" applyAlignment="1">
      <alignment horizontal="center" vertical="center" wrapText="1"/>
    </xf>
    <xf numFmtId="0" fontId="254" fillId="0" borderId="19" xfId="177" applyFont="1" applyBorder="1" applyAlignment="1">
      <alignment horizontal="center" vertical="center" wrapText="1"/>
    </xf>
    <xf numFmtId="0" fontId="254" fillId="0" borderId="50" xfId="177" applyFont="1" applyBorder="1" applyAlignment="1">
      <alignment horizontal="center" vertical="center" wrapText="1"/>
    </xf>
    <xf numFmtId="0" fontId="254" fillId="0" borderId="65" xfId="177" applyFont="1" applyBorder="1" applyAlignment="1">
      <alignment horizontal="center" vertical="center" wrapText="1"/>
    </xf>
    <xf numFmtId="0" fontId="254" fillId="0" borderId="54" xfId="177" applyFont="1" applyBorder="1" applyAlignment="1">
      <alignment horizontal="center" vertical="center" wrapText="1"/>
    </xf>
    <xf numFmtId="0" fontId="254" fillId="0" borderId="56" xfId="177" applyFont="1" applyBorder="1" applyAlignment="1">
      <alignment horizontal="center" vertical="center" wrapText="1"/>
    </xf>
    <xf numFmtId="0" fontId="254" fillId="0" borderId="53" xfId="177" applyFont="1" applyBorder="1" applyAlignment="1">
      <alignment horizontal="center" vertical="center" wrapText="1"/>
    </xf>
    <xf numFmtId="0" fontId="254" fillId="0" borderId="49" xfId="177" applyFont="1" applyBorder="1" applyAlignment="1">
      <alignment horizontal="center" vertical="center" wrapText="1"/>
    </xf>
    <xf numFmtId="0" fontId="254" fillId="0" borderId="55" xfId="177" applyFont="1" applyBorder="1" applyAlignment="1">
      <alignment horizontal="center" vertical="center" wrapText="1"/>
    </xf>
    <xf numFmtId="0" fontId="254" fillId="0" borderId="12" xfId="177" applyFont="1" applyBorder="1" applyAlignment="1">
      <alignment horizontal="center" vertical="center" wrapText="1"/>
    </xf>
    <xf numFmtId="0" fontId="254" fillId="0" borderId="31" xfId="177" applyFont="1" applyBorder="1" applyAlignment="1">
      <alignment horizontal="center" vertical="center" wrapText="1"/>
    </xf>
    <xf numFmtId="0" fontId="254" fillId="0" borderId="0" xfId="177" applyFont="1" applyBorder="1" applyAlignment="1">
      <alignment horizontal="center" vertical="center" wrapText="1"/>
    </xf>
    <xf numFmtId="0" fontId="254" fillId="0" borderId="57" xfId="177" applyFont="1" applyBorder="1" applyAlignment="1">
      <alignment horizontal="center" vertical="center" wrapText="1"/>
    </xf>
    <xf numFmtId="1" fontId="254" fillId="0" borderId="0" xfId="177" applyNumberFormat="1" applyFont="1" applyAlignment="1">
      <alignment horizontal="right" vertical="top" wrapText="1"/>
    </xf>
    <xf numFmtId="1" fontId="255" fillId="0" borderId="0" xfId="177" applyNumberFormat="1" applyFont="1" applyAlignment="1">
      <alignment horizontal="right" vertical="top" wrapText="1"/>
    </xf>
    <xf numFmtId="0" fontId="255" fillId="0" borderId="49" xfId="177" applyFont="1" applyBorder="1" applyAlignment="1">
      <alignment horizontal="left" vertical="center" wrapText="1"/>
    </xf>
    <xf numFmtId="2" fontId="254" fillId="0" borderId="0" xfId="177" applyNumberFormat="1" applyFont="1" applyAlignment="1">
      <alignment horizontal="right" vertical="top" wrapText="1"/>
    </xf>
    <xf numFmtId="2" fontId="255" fillId="0" borderId="0" xfId="177" applyNumberFormat="1" applyFont="1" applyAlignment="1">
      <alignment horizontal="right" vertical="top" wrapText="1"/>
    </xf>
    <xf numFmtId="0" fontId="256" fillId="0" borderId="0" xfId="177" applyNumberFormat="1" applyFont="1" applyAlignment="1">
      <alignment horizontal="left" vertical="top" wrapText="1"/>
    </xf>
    <xf numFmtId="0" fontId="256" fillId="0" borderId="0" xfId="177" applyFont="1" applyAlignment="1">
      <alignment horizontal="right" vertical="top" wrapText="1"/>
    </xf>
    <xf numFmtId="2" fontId="256" fillId="0" borderId="0" xfId="177" applyNumberFormat="1" applyFont="1" applyAlignment="1">
      <alignment horizontal="right" vertical="top" wrapText="1"/>
    </xf>
    <xf numFmtId="0" fontId="255" fillId="0" borderId="54" xfId="177" applyNumberFormat="1" applyFont="1" applyBorder="1" applyAlignment="1">
      <alignment horizontal="left" vertical="top" wrapText="1"/>
    </xf>
    <xf numFmtId="0" fontId="254" fillId="0" borderId="54" xfId="177" applyFont="1" applyBorder="1" applyAlignment="1">
      <alignment horizontal="left" vertical="top" wrapText="1"/>
    </xf>
    <xf numFmtId="2" fontId="255" fillId="0" borderId="54" xfId="177" applyNumberFormat="1" applyFont="1" applyBorder="1" applyAlignment="1">
      <alignment horizontal="right" vertical="top" wrapText="1"/>
    </xf>
    <xf numFmtId="0" fontId="255" fillId="0" borderId="54" xfId="177" applyNumberFormat="1" applyFont="1" applyBorder="1" applyAlignment="1">
      <alignment horizontal="right" vertical="top" wrapText="1"/>
    </xf>
    <xf numFmtId="165" fontId="254" fillId="0" borderId="0" xfId="177" applyNumberFormat="1" applyFont="1" applyAlignment="1">
      <alignment horizontal="right" vertical="top" wrapText="1"/>
    </xf>
    <xf numFmtId="165" fontId="255" fillId="0" borderId="0" xfId="177" applyNumberFormat="1" applyFont="1" applyAlignment="1">
      <alignment horizontal="right" vertical="top" wrapText="1"/>
    </xf>
    <xf numFmtId="180" fontId="254" fillId="0" borderId="0" xfId="177" applyNumberFormat="1" applyFont="1" applyAlignment="1">
      <alignment horizontal="right" vertical="top" wrapText="1"/>
    </xf>
    <xf numFmtId="165" fontId="256" fillId="0" borderId="0" xfId="177" applyNumberFormat="1" applyFont="1" applyAlignment="1">
      <alignment horizontal="right" vertical="top" wrapText="1"/>
    </xf>
    <xf numFmtId="185" fontId="254" fillId="0" borderId="0" xfId="177" applyNumberFormat="1" applyFont="1" applyAlignment="1">
      <alignment horizontal="right" vertical="top" wrapText="1"/>
    </xf>
    <xf numFmtId="185" fontId="256" fillId="0" borderId="0" xfId="177" applyNumberFormat="1" applyFont="1" applyAlignment="1">
      <alignment horizontal="right" vertical="top" wrapText="1"/>
    </xf>
    <xf numFmtId="179" fontId="254" fillId="0" borderId="0" xfId="177" applyNumberFormat="1" applyFont="1" applyAlignment="1">
      <alignment horizontal="right" vertical="top" wrapText="1"/>
    </xf>
    <xf numFmtId="170" fontId="254" fillId="0" borderId="0" xfId="177" applyNumberFormat="1" applyFont="1" applyAlignment="1">
      <alignment horizontal="right" vertical="top" wrapText="1"/>
    </xf>
    <xf numFmtId="180" fontId="255" fillId="0" borderId="0" xfId="177" applyNumberFormat="1" applyFont="1" applyAlignment="1">
      <alignment horizontal="right" vertical="top" wrapText="1"/>
    </xf>
    <xf numFmtId="185" fontId="255" fillId="0" borderId="0" xfId="177" applyNumberFormat="1" applyFont="1" applyAlignment="1">
      <alignment horizontal="right" vertical="top" wrapText="1"/>
    </xf>
    <xf numFmtId="186" fontId="254" fillId="0" borderId="0" xfId="177" applyNumberFormat="1" applyFont="1" applyAlignment="1">
      <alignment horizontal="right" vertical="top" wrapText="1"/>
    </xf>
    <xf numFmtId="186" fontId="256" fillId="0" borderId="0" xfId="177" applyNumberFormat="1" applyFont="1" applyAlignment="1">
      <alignment horizontal="right" vertical="top" wrapText="1"/>
    </xf>
    <xf numFmtId="170" fontId="256" fillId="0" borderId="0" xfId="177" applyNumberFormat="1" applyFont="1" applyAlignment="1">
      <alignment horizontal="right" vertical="top" wrapText="1"/>
    </xf>
    <xf numFmtId="179" fontId="255" fillId="0" borderId="0" xfId="177" applyNumberFormat="1" applyFont="1" applyAlignment="1">
      <alignment horizontal="right" vertical="top" wrapText="1"/>
    </xf>
    <xf numFmtId="179" fontId="256" fillId="0" borderId="0" xfId="177" applyNumberFormat="1" applyFont="1" applyAlignment="1">
      <alignment horizontal="right" vertical="top" wrapText="1"/>
    </xf>
  </cellXfs>
  <cellStyles count="183">
    <cellStyle name="Normal" xfId="1"/>
    <cellStyle name="Normal 10" xfId="2"/>
    <cellStyle name="Normal 11" xfId="3"/>
    <cellStyle name="Normal 12" xfId="4"/>
    <cellStyle name="Normal 13" xfId="5"/>
    <cellStyle name="Normal 14" xfId="6"/>
    <cellStyle name="Normal 14 2" xfId="7"/>
    <cellStyle name="Normal 15" xfId="8"/>
    <cellStyle name="Normal 16" xfId="9"/>
    <cellStyle name="Normal 17" xfId="10"/>
    <cellStyle name="Normal 18" xfId="11"/>
    <cellStyle name="Normal 19" xfId="12"/>
    <cellStyle name="Normal 2" xfId="13"/>
    <cellStyle name="Normal 20" xfId="14"/>
    <cellStyle name="Normal 21" xfId="15"/>
    <cellStyle name="Normal 22" xfId="16"/>
    <cellStyle name="Normal 23" xfId="17"/>
    <cellStyle name="Normal 24" xfId="18"/>
    <cellStyle name="Normal 25" xfId="19"/>
    <cellStyle name="Normal 26" xfId="20"/>
    <cellStyle name="Normal 27" xfId="21"/>
    <cellStyle name="Normal 28" xfId="22"/>
    <cellStyle name="Normal 29" xfId="23"/>
    <cellStyle name="Normal 3" xfId="24"/>
    <cellStyle name="Normal 30" xfId="25"/>
    <cellStyle name="Normal 31" xfId="26"/>
    <cellStyle name="Normal 32" xfId="27"/>
    <cellStyle name="Normal 33" xfId="79"/>
    <cellStyle name="Normal 34" xfId="81"/>
    <cellStyle name="Normal 35" xfId="82"/>
    <cellStyle name="Normal 36" xfId="83"/>
    <cellStyle name="Normal 36 2" xfId="90"/>
    <cellStyle name="Normal 36 3" xfId="91"/>
    <cellStyle name="Normal 37" xfId="85"/>
    <cellStyle name="Normal 37 2" xfId="106"/>
    <cellStyle name="Normal 38" xfId="86"/>
    <cellStyle name="Normal 38 2" xfId="162"/>
    <cellStyle name="Normal 39" xfId="96"/>
    <cellStyle name="Normal 4" xfId="28"/>
    <cellStyle name="Normal 40" xfId="105"/>
    <cellStyle name="Normal 41" xfId="114"/>
    <cellStyle name="Normal 42" xfId="120"/>
    <cellStyle name="Normal 42 2" xfId="161"/>
    <cellStyle name="Normal 43" xfId="123"/>
    <cellStyle name="Normal 44" xfId="124"/>
    <cellStyle name="Normal 45" xfId="107"/>
    <cellStyle name="Normal 46" xfId="125"/>
    <cellStyle name="Normal 47" xfId="126"/>
    <cellStyle name="Normal 48" xfId="127"/>
    <cellStyle name="Normal 49" xfId="137"/>
    <cellStyle name="Normal 5" xfId="29"/>
    <cellStyle name="Normal 50" xfId="143"/>
    <cellStyle name="Normal 51" xfId="145"/>
    <cellStyle name="Normal 52" xfId="146"/>
    <cellStyle name="Normal 53" xfId="147"/>
    <cellStyle name="Normal 54" xfId="148"/>
    <cellStyle name="Normal 54 2" xfId="164"/>
    <cellStyle name="Normal 55" xfId="150"/>
    <cellStyle name="Normal 55 2" xfId="163"/>
    <cellStyle name="Normal 56" xfId="151"/>
    <cellStyle name="Normal 57" xfId="155"/>
    <cellStyle name="Normal 58" xfId="156"/>
    <cellStyle name="Normal 59" xfId="158"/>
    <cellStyle name="Normal 6" xfId="30"/>
    <cellStyle name="Normal 60" xfId="159"/>
    <cellStyle name="Normal 61" xfId="160"/>
    <cellStyle name="Normal 62" xfId="167"/>
    <cellStyle name="Normal 63" xfId="168"/>
    <cellStyle name="Normal 64" xfId="169"/>
    <cellStyle name="Normal 65" xfId="170"/>
    <cellStyle name="Normal 66" xfId="171"/>
    <cellStyle name="Normal 67" xfId="173"/>
    <cellStyle name="Normal 68" xfId="174"/>
    <cellStyle name="Normal 69" xfId="175"/>
    <cellStyle name="Normal 7" xfId="31"/>
    <cellStyle name="Normal 70" xfId="177"/>
    <cellStyle name="Normal 71" xfId="178"/>
    <cellStyle name="Normal 72" xfId="176"/>
    <cellStyle name="Normal 73" xfId="179"/>
    <cellStyle name="Normal 74" xfId="180"/>
    <cellStyle name="Normal 75" xfId="182"/>
    <cellStyle name="Normal 8" xfId="32"/>
    <cellStyle name="Normal 9" xfId="33"/>
    <cellStyle name="S0" xfId="34"/>
    <cellStyle name="S1" xfId="35"/>
    <cellStyle name="S11" xfId="36"/>
    <cellStyle name="S12" xfId="37"/>
    <cellStyle name="S13 2" xfId="38"/>
    <cellStyle name="S15" xfId="39"/>
    <cellStyle name="S17" xfId="40"/>
    <cellStyle name="S18" xfId="41"/>
    <cellStyle name="S19" xfId="42"/>
    <cellStyle name="S2" xfId="43"/>
    <cellStyle name="S5" xfId="44"/>
    <cellStyle name="S6" xfId="45"/>
    <cellStyle name="S7" xfId="46"/>
    <cellStyle name="S8" xfId="47"/>
    <cellStyle name="S9" xfId="48"/>
    <cellStyle name="Итоги" xfId="73"/>
    <cellStyle name="ИтогоБИМ" xfId="75"/>
    <cellStyle name="ЛокСмМТСН" xfId="74"/>
    <cellStyle name="Обычный" xfId="0" builtinId="0"/>
    <cellStyle name="Обычный 10" xfId="49"/>
    <cellStyle name="Обычный 11" xfId="50"/>
    <cellStyle name="Обычный 12" xfId="77"/>
    <cellStyle name="Обычный 13" xfId="78"/>
    <cellStyle name="Обычный 14" xfId="80"/>
    <cellStyle name="Обычный 14 2" xfId="88"/>
    <cellStyle name="Обычный 14 2 2" xfId="98"/>
    <cellStyle name="Обычный 14 2 2 2" xfId="100"/>
    <cellStyle name="Обычный 14 2 2 3" xfId="101"/>
    <cellStyle name="Обычный 14 2 2 4" xfId="103"/>
    <cellStyle name="Обычный 14 2 2 4 2" xfId="108"/>
    <cellStyle name="Обычный 14 2 2 4 2 2" xfId="115"/>
    <cellStyle name="Обычный 14 2 2 4 2 2 2" xfId="119"/>
    <cellStyle name="Обычный 14 2 2 4 3" xfId="110"/>
    <cellStyle name="Обычный 14 2 2 4 4" xfId="112"/>
    <cellStyle name="Обычный 14 2 2 4 4 2" xfId="118"/>
    <cellStyle name="Обычный 14 2 2 4 4 2 2" xfId="132"/>
    <cellStyle name="Обычный 14 2 2 4 4 3" xfId="122"/>
    <cellStyle name="Обычный 14 2 2 4 4 4 2" xfId="138"/>
    <cellStyle name="Обычный 14 2 2 4 4 5" xfId="128"/>
    <cellStyle name="Обычный 14 2 2 5" xfId="134"/>
    <cellStyle name="Обычный 15" xfId="92"/>
    <cellStyle name="Обычный 16" xfId="89"/>
    <cellStyle name="Обычный 16 2" xfId="97"/>
    <cellStyle name="Обычный 16 2 2" xfId="99"/>
    <cellStyle name="Обычный 16 2 3" xfId="102"/>
    <cellStyle name="Обычный 16 2 4" xfId="104"/>
    <cellStyle name="Обычный 16 2 4 2" xfId="109"/>
    <cellStyle name="Обычный 16 2 4 2 2" xfId="116"/>
    <cellStyle name="Обычный 16 2 4 2 2 2" xfId="117"/>
    <cellStyle name="Обычный 16 2 4 2 2 2 2" xfId="130"/>
    <cellStyle name="Обычный 16 2 4 3" xfId="111"/>
    <cellStyle name="Обычный 16 2 4 3 2" xfId="136"/>
    <cellStyle name="Обычный 16 2 4 4" xfId="113"/>
    <cellStyle name="Обычный 16 2 4 4 2" xfId="121"/>
    <cellStyle name="Обычный 16 2 4 4 2 2" xfId="133"/>
    <cellStyle name="Обычный 16 2 4 4 2 2 2" xfId="142"/>
    <cellStyle name="Обычный 16 2 4 4 2 3" xfId="140"/>
    <cellStyle name="Обычный 16 2 4 4 3 2" xfId="131"/>
    <cellStyle name="Обычный 16 2 4 4 3 2 2" xfId="141"/>
    <cellStyle name="Обычный 16 2 4 4 3 3" xfId="139"/>
    <cellStyle name="Обычный 16 2 4 4 4" xfId="129"/>
    <cellStyle name="Обычный 16 2 5" xfId="135"/>
    <cellStyle name="Обычный 17" xfId="93"/>
    <cellStyle name="Обычный 18" xfId="94"/>
    <cellStyle name="Обычный 19" xfId="154"/>
    <cellStyle name="Обычный 2" xfId="51"/>
    <cellStyle name="Обычный 2 2" xfId="52"/>
    <cellStyle name="Обычный 2 2 2" xfId="144"/>
    <cellStyle name="Обычный 2 3" xfId="53"/>
    <cellStyle name="Обычный 2 4" xfId="54"/>
    <cellStyle name="Обычный 2 5" xfId="84"/>
    <cellStyle name="Обычный 21 2" xfId="172"/>
    <cellStyle name="Обычный 22" xfId="181"/>
    <cellStyle name="Обычный 275" xfId="166"/>
    <cellStyle name="Обычный 3" xfId="55"/>
    <cellStyle name="Обычный 3 2" xfId="71"/>
    <cellStyle name="Обычный 3 3" xfId="165"/>
    <cellStyle name="Обычный 4" xfId="56"/>
    <cellStyle name="Обычный 5" xfId="57"/>
    <cellStyle name="Обычный 5 2" xfId="58"/>
    <cellStyle name="Обычный 5 3" xfId="87"/>
    <cellStyle name="Обычный 6" xfId="59"/>
    <cellStyle name="Обычный 6 2" xfId="60"/>
    <cellStyle name="Обычный 7" xfId="61"/>
    <cellStyle name="Обычный 7 2" xfId="62"/>
    <cellStyle name="Обычный 8" xfId="63"/>
    <cellStyle name="Обычный 8 2" xfId="64"/>
    <cellStyle name="Обычный 9" xfId="65"/>
    <cellStyle name="Обычный 9 2" xfId="66"/>
    <cellStyle name="Обычный 9 2 2" xfId="149"/>
    <cellStyle name="Обычный 9 2 2 2" xfId="152"/>
    <cellStyle name="Обычный 9 2 2 3" xfId="157"/>
    <cellStyle name="Обычный_С № 2 от 22.11.08 к 1.09-Н ф.107,108" xfId="153"/>
    <cellStyle name="Титул" xfId="76"/>
    <cellStyle name="Финансовый 2" xfId="67"/>
    <cellStyle name="Финансовый 3" xfId="68"/>
    <cellStyle name="Финансовый 3 2" xfId="69"/>
    <cellStyle name="Финансовый 4" xfId="70"/>
    <cellStyle name="Финансовый 5" xfId="95"/>
    <cellStyle name="Хвост" xfId="72"/>
  </cellStyles>
  <dxfs count="0"/>
  <tableStyles count="0" defaultTableStyle="TableStyleMedium9" defaultPivotStyle="PivotStyleLight16"/>
  <colors>
    <mruColors>
      <color rgb="FFCC0066"/>
      <color rgb="FFFFFFCC"/>
      <color rgb="FFFF99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63" Type="http://schemas.openxmlformats.org/officeDocument/2006/relationships/worksheet" Target="worksheets/sheet63.xml"/><Relationship Id="rId68" Type="http://schemas.openxmlformats.org/officeDocument/2006/relationships/externalLink" Target="externalLinks/externalLink3.xml"/><Relationship Id="rId76" Type="http://schemas.openxmlformats.org/officeDocument/2006/relationships/sharedStrings" Target="sharedStrings.xml"/><Relationship Id="rId7" Type="http://schemas.openxmlformats.org/officeDocument/2006/relationships/worksheet" Target="worksheets/sheet7.xml"/><Relationship Id="rId71" Type="http://schemas.openxmlformats.org/officeDocument/2006/relationships/externalLink" Target="externalLinks/externalLink6.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externalLink" Target="externalLinks/externalLink1.xml"/><Relationship Id="rId74"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61" Type="http://schemas.openxmlformats.org/officeDocument/2006/relationships/worksheet" Target="worksheets/sheet6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externalLink" Target="externalLinks/externalLink8.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externalLink" Target="externalLinks/externalLink4.xml"/><Relationship Id="rId77" Type="http://schemas.openxmlformats.org/officeDocument/2006/relationships/calcChain" Target="calcChain.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externalLink" Target="externalLinks/externalLink7.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externalLink" Target="externalLinks/externalLink2.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externalLink" Target="externalLinks/externalLink5.xml"/><Relationship Id="rId75"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s>
</file>

<file path=xl/drawings/_rels/drawing1.xml.rels><?xml version="1.0" encoding="UTF-8" standalone="yes"?>
<Relationships xmlns="http://schemas.openxmlformats.org/package/2006/relationships"><Relationship Id="rId1" Type="http://schemas.openxmlformats.org/officeDocument/2006/relationships/image" Target="../media/image1.wmf"/></Relationships>
</file>

<file path=xl/drawings/_rels/drawing2.xml.rels><?xml version="1.0" encoding="UTF-8" standalone="yes"?>
<Relationships xmlns="http://schemas.openxmlformats.org/package/2006/relationships"><Relationship Id="rId1" Type="http://schemas.openxmlformats.org/officeDocument/2006/relationships/image" Target="../media/image1.wmf"/></Relationships>
</file>

<file path=xl/drawings/drawing1.xml><?xml version="1.0" encoding="utf-8"?>
<xdr:wsDr xmlns:xdr="http://schemas.openxmlformats.org/drawingml/2006/spreadsheetDrawing" xmlns:a="http://schemas.openxmlformats.org/drawingml/2006/main">
  <xdr:twoCellAnchor>
    <xdr:from>
      <xdr:col>3</xdr:col>
      <xdr:colOff>0</xdr:colOff>
      <xdr:row>0</xdr:row>
      <xdr:rowOff>0</xdr:rowOff>
    </xdr:from>
    <xdr:to>
      <xdr:col>27</xdr:col>
      <xdr:colOff>1514475</xdr:colOff>
      <xdr:row>5</xdr:row>
      <xdr:rowOff>57150</xdr:rowOff>
    </xdr:to>
    <xdr:sp macro="" textlink="">
      <xdr:nvSpPr>
        <xdr:cNvPr id="3" name="Надпись 3">
          <a:extLst>
            <a:ext uri="{FF2B5EF4-FFF2-40B4-BE49-F238E27FC236}">
              <a16:creationId xmlns="" xmlns:a16="http://schemas.microsoft.com/office/drawing/2014/main" id="{76464B18-F3F7-4642-9423-E01D74BD500F}"/>
            </a:ext>
          </a:extLst>
        </xdr:cNvPr>
        <xdr:cNvSpPr txBox="1">
          <a:spLocks noChangeArrowheads="1" noChangeShapeType="1"/>
        </xdr:cNvSpPr>
      </xdr:nvSpPr>
      <xdr:spPr bwMode="auto">
        <a:xfrm>
          <a:off x="628650" y="0"/>
          <a:ext cx="6543675" cy="2895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Lst>
      </xdr:spPr>
      <xdr:txBody>
        <a:bodyPr vertOverflow="clip" wrap="square" lIns="91440" tIns="45720" rIns="91440" bIns="45720" anchor="t" upright="1"/>
        <a:lstStyle/>
        <a:p>
          <a:pPr algn="l" rtl="0">
            <a:defRPr sz="1000"/>
          </a:pPr>
          <a:r>
            <a:rPr lang="ru-RU" sz="3600" b="0" i="0" u="none" strike="noStrike" baseline="0">
              <a:solidFill>
                <a:srgbClr val="000000"/>
              </a:solidFill>
              <a:latin typeface="Impact"/>
            </a:rPr>
            <a:t>                     </a:t>
          </a:r>
        </a:p>
      </xdr:txBody>
    </xdr:sp>
    <xdr:clientData/>
  </xdr:twoCellAnchor>
  <xdr:twoCellAnchor>
    <xdr:from>
      <xdr:col>13</xdr:col>
      <xdr:colOff>123825</xdr:colOff>
      <xdr:row>1</xdr:row>
      <xdr:rowOff>266700</xdr:rowOff>
    </xdr:from>
    <xdr:to>
      <xdr:col>23</xdr:col>
      <xdr:colOff>47625</xdr:colOff>
      <xdr:row>1</xdr:row>
      <xdr:rowOff>809625</xdr:rowOff>
    </xdr:to>
    <xdr:pic>
      <xdr:nvPicPr>
        <xdr:cNvPr id="5" name="Рисунок 1" descr="fabi-"/>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847975" y="390525"/>
          <a:ext cx="2019300" cy="542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4</xdr:col>
      <xdr:colOff>209550</xdr:colOff>
      <xdr:row>1</xdr:row>
      <xdr:rowOff>76200</xdr:rowOff>
    </xdr:from>
    <xdr:to>
      <xdr:col>7</xdr:col>
      <xdr:colOff>400050</xdr:colOff>
      <xdr:row>4</xdr:row>
      <xdr:rowOff>190500</xdr:rowOff>
    </xdr:to>
    <xdr:pic>
      <xdr:nvPicPr>
        <xdr:cNvPr id="2" name="Рисунок 3" descr="fabi-">
          <a:extLst>
            <a:ext uri="{FF2B5EF4-FFF2-40B4-BE49-F238E27FC236}">
              <a16:creationId xmlns:a16="http://schemas.microsoft.com/office/drawing/2014/main" xmlns="" id="{D8A32934-3749-474C-980F-2B13C72A0DB1}"/>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867025" y="219075"/>
          <a:ext cx="2019300" cy="6191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Z:\&#1050;&#1057;-2%20%20%20%20&#1057;&#1052;&#1045;&#1058;&#1067;\2024\4%20&#1040;&#1055;&#1056;&#1045;&#1051;&#1068;\4158-&#1056;&#1069;&#1057;%20&#1042;&#1086;&#1089;&#1090;&#1086;&#1095;&#1085;&#1072;&#1103;%20%20____&#1056;&#1048;&#1052;____%20&#1087;&#1077;&#1088;&#1077;&#1093;&#1086;&#1076;\4158-&#1056;&#1069;&#1057;%20&#1057;&#1084;&#1077;&#1090;&#1099;%20&#1042;&#1051;&#1048;%200,38&#1082;&#1042;%20&#1042;&#1086;&#1089;&#1090;&#1086;&#1095;&#1085;&#1072;&#1103;.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H:\&#1044;&#1054;&#1050;&#1059;&#1052;&#1045;&#1053;&#1058;\&#1042;&#1069;&#1057;\&#1057;&#1084;&#1077;&#1090;&#1072;%20&#1085;&#1072;%20&#1075;&#1077;&#1086;&#1076;&#1077;&#1079;&#1080;&#1102;%20&#1086;&#1073;&#1088;&#1072;&#1079;&#1077;&#1094;%20%20(&#1075;&#1077;&#1082;&#1090;&#1072;&#1088;&#1099;).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H:\Users\Comp20\Desktop\&#1074;&#1099;&#1087;&#1086;&#1083;&#1085;&#1077;&#1085;&#1080;&#1077;%202015\&#1074;&#1099;&#1087;&#1086;&#1083;&#1085;&#1077;&#1085;&#1080;&#1077;%20&#1092;&#1077;&#1074;&#1088;&#1072;&#1083;&#1100;%202015\&#1057;&#1058;%20&#1051;&#1091;&#1082;&#1086;&#1084;&#1086;&#1088;&#1100;&#1077;%202823%20&#1089;%20&#1052;&#1058;&#1055;\&#1074;&#1099;&#1087;&#1086;&#1083;&#1085;&#1077;&#1085;&#1080;&#1077;%20&#1086;&#1082;&#1090;&#1103;&#1073;&#1088;&#1100;%202014\&#1060;&#1077;&#1090;&#1102;&#1093;&#1080;&#1085;&#1086;%202854%20&#1089;%20&#1052;&#1058;&#1055;\&#1074;&#1099;&#1087;&#1086;&#1083;&#1085;&#1077;&#1085;&#1080;&#1077;%20&#1079;&#1072;%20&#1089;&#1077;&#1085;&#1090;&#1103;&#1073;&#1088;&#1100;%202013\&#1045;&#1074;&#1083;&#1077;&#1074;&#1086;%201106\&#1057;&#1084;&#1077;&#1090;&#1072;%20&#1085;&#1072;%20&#1075;&#1077;&#1086;&#1076;&#1077;&#1079;&#1080;&#1102;%20&#1046;&#1072;&#1073;&#1082;&#1080;%20119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Z:\&#1050;&#1057;-2%20%20%20%20&#1057;&#1052;&#1045;&#1058;&#1067;\2024\5%20&#1052;&#1040;&#1049;\4166-&#1056;&#1069;&#1057;%20&#1050;&#1091;&#1076;&#1099;&#1082;&#1080;&#1085;&#1086;%20%20____&#1056;&#1048;&#1052;____%20&#1087;&#1077;&#1088;&#1077;&#1093;&#1086;&#1076;\4166-&#1056;&#1069;&#1057;%20&#1057;&#1084;&#1077;&#1090;&#1099;%20&#1042;&#1051;&#1048;%200,38&#1082;&#1042;%20&#1050;&#1091;&#1076;&#1099;&#1082;&#1080;&#1085;&#1086;%20.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A:\&#1050;&#1057;-2%20%20%20%20&#1057;&#1052;&#1045;&#1058;&#1067;\2025\2%20&#1060;&#1045;&#1042;&#1056;&#1040;&#1051;&#1068;\4445-&#1056;&#1069;&#1057;%20&#1057;&#1086;&#1092;&#1088;&#1103;&#1082;&#1086;&#1074;&#1086;-2%20(4%20&#1082;&#1074;&#1072;&#1088;&#1090;&#1072;&#1083;)%20&#1089;&#1077;&#1088;&#1074;&#1080;&#1090;&#1091;&#1090;\4445-&#1056;&#1069;&#1057;%20&#1057;&#1084;&#1077;&#1090;&#1099;%20&#1042;&#1051;&#1048;%200,38&#1082;&#1042;%20&#1057;&#1086;&#1092;&#1088;&#1103;&#1082;&#1086;&#1074;&#1086;-2.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nas326\111\&#1052;&#1054;&#1069;&#1057;&#1050;%202024\&#1040;&#1096;&#1080;&#1090;&#1082;&#1086;&#1074;&#1086;%20&#1041;&#1072;&#1083;&#1077;&#1089;&#1082;&#1080;&#1085;&#1072;%20&#1042;&#1056;&#1069;&#1057;%204143-&#1056;&#1069;&#1057;%20&#1082;&#1083;&#1102;&#1095;%20&#1088;&#1077;&#1082;\&#1055;&#1088;&#1080;&#1083;&#1086;&#1078;&#1077;&#1085;&#1080;&#1103;%20&#8470;%202,3,4,11,13,15.xls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Z:\&#1050;&#1057;-2%20%20%20%20&#1057;&#1052;&#1045;&#1058;&#1067;\2025\11%20&#1053;&#1054;&#1071;&#1041;&#1056;&#1068;\4817-&#1056;&#1069;&#1057;%20&#1041;&#1077;&#1083;&#1086;&#1086;&#1079;&#1077;&#1088;&#1089;&#1082;&#1080;&#1081;%20%20&#1042;&#1051;&#1047;,%20&#1052;&#1058;&#1055;,%20&#1042;&#1051;&#1048;%20&#1059;&#1044;&#1054;&#1056;&#1054;&#1046;%20!&#1086;&#1089;&#1080;!\4817-&#1056;&#1069;&#1057;%20&#1057;&#1084;&#1077;&#1090;&#1099;%20&#1041;&#1077;&#1083;&#1086;&#1086;&#1079;&#1077;&#1088;&#1089;&#1082;&#1080;&#1081;.xlsx"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1050;&#1057;-2%20%20%20%20&#1057;&#1052;&#1045;&#1058;&#1067;\2021\12%20&#1044;&#1045;&#1050;&#1040;&#1041;&#1056;&#1068;%202021\&#1056;&#1069;&#1057;%20&#1057;&#1090;&#1088;&#1086;&#1081;&#1082;&#1072;\&#1054;&#1047;&#1056;&#1069;&#1057;%20&#1057;&#1090;&#1088;&#1086;&#1081;&#1082;&#1072;\2598-&#1056;&#1069;&#1057;%20&#1055;&#1080;&#1095;&#1091;&#1088;&#1080;&#1085;&#1086;%20(&#1086;&#1073;&#1085;&#1086;&#1074;&#1083;.)\&#1057;&#1057;&#1056;%20&#1090;&#1077;&#1082;&#1091;&#1097;%20&#1055;&#1080;&#1095;&#1091;&#1088;&#1080;&#1085;&#1086;%202598-&#1056;&#1069;&#1057;.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Л"/>
      <sheetName val="Переч СД"/>
      <sheetName val="Наклад ПИР"/>
      <sheetName val="Конъюнктурный анализ"/>
      <sheetName val="Уст. оп. с уч.бурения"/>
      <sheetName val="ЛС вынос линии"/>
      <sheetName val="Акт Сдачи ПИР"/>
      <sheetName val="Акт_ПИР (2)"/>
      <sheetName val="Акт Сдачи ПИP"/>
      <sheetName val="Акт Сдачи подг"/>
      <sheetName val="ф. КС-3 ДОГ."/>
      <sheetName val="ф. КС3 ОСТ."/>
      <sheetName val="ф. КС-3"/>
      <sheetName val="Смета_ПИР  "/>
      <sheetName val="Смета_ПИР_до 0,5"/>
      <sheetName val="Смета_ПИР_до 0,5 (2)"/>
      <sheetName val="ССР"/>
      <sheetName val="02-01-02"/>
      <sheetName val="09-01-03"/>
      <sheetName val="Геодезия"/>
      <sheetName val="Акт ф.12"/>
      <sheetName val="КС-2 СМР"/>
      <sheetName val="КС-2 ПНР"/>
      <sheetName val="Акт ф.12 НА ОСТ."/>
      <sheetName val="КС-6а "/>
      <sheetName val="КС-6а НА ОСТ."/>
      <sheetName val="Уведомление"/>
    </sheetNames>
    <sheetDataSet>
      <sheetData sheetId="0">
        <row r="5">
          <cell r="AF5">
            <v>75273098</v>
          </cell>
        </row>
        <row r="6">
          <cell r="AF6" t="str">
            <v>00103042</v>
          </cell>
        </row>
      </sheetData>
      <sheetData sheetId="1"/>
      <sheetData sheetId="2">
        <row r="21">
          <cell r="L21" t="str">
            <v>4158-РЭС</v>
          </cell>
          <cell r="S21" t="str">
            <v>26.02.2024</v>
          </cell>
        </row>
      </sheetData>
      <sheetData sheetId="3"/>
      <sheetData sheetId="4"/>
      <sheetData sheetId="5"/>
      <sheetData sheetId="6">
        <row r="1">
          <cell r="A1" t="str">
            <v>Подрядчик: Общество с ограниченной ответственностью «РегионЭнергоСервис» (ООО «РЭС»)
Юридический и почтовый адрес: 140200 Московская область, г. Воскресенск, 
ул. Хрипунова, д. 3, офис 10
ИНН 5005034115; КПП 500501001 
р/сч 40702810440000017362 в ПАО Сбербанк; к/с 30101810400000000225
БИК: 044525225;
ОКПО 56890494; ОКТМО 46606101001
ОКОПФ 65; ОКВЭД 43.21; 
ОГРН 1025000925290
Телефон/факс: (49644) 96-611, 96-612</v>
          </cell>
          <cell r="B1">
            <v>0</v>
          </cell>
          <cell r="C1">
            <v>0</v>
          </cell>
          <cell r="D1">
            <v>0</v>
          </cell>
          <cell r="E1">
            <v>0</v>
          </cell>
          <cell r="F1">
            <v>0</v>
          </cell>
          <cell r="G1">
            <v>0</v>
          </cell>
          <cell r="H1">
            <v>0</v>
          </cell>
          <cell r="I1">
            <v>0</v>
          </cell>
          <cell r="J1">
            <v>0</v>
          </cell>
          <cell r="K1">
            <v>0</v>
          </cell>
          <cell r="L1">
            <v>0</v>
          </cell>
          <cell r="M1">
            <v>0</v>
          </cell>
          <cell r="N1">
            <v>0</v>
          </cell>
          <cell r="O1">
            <v>0</v>
          </cell>
          <cell r="P1">
            <v>0</v>
          </cell>
          <cell r="Q1">
            <v>0</v>
          </cell>
          <cell r="R1">
            <v>0</v>
          </cell>
          <cell r="S1">
            <v>0</v>
          </cell>
          <cell r="T1">
            <v>0</v>
          </cell>
          <cell r="U1" t="str">
            <v>Заказчик: Восточные электрические сети - филиал ПАО "Россети Московский регион" 
Юридический адрес: 115114, Российская Федерация, г.Москва, 2-й Павелецкий проезд, 3, стр.2
Почтовый адрес: 142400, Московская область, г. Ногинск, ул. Радченко, д.13
ИНН 5036065113, КПП 503102002, 
р/сч 40702810538260019960 в ПАО Сбербанк  г.  Москва к/с 30101810400000000225
БИК 044525225</v>
          </cell>
          <cell r="V1">
            <v>0</v>
          </cell>
        </row>
        <row r="2">
          <cell r="A2">
            <v>0</v>
          </cell>
          <cell r="B2">
            <v>0</v>
          </cell>
          <cell r="C2">
            <v>0</v>
          </cell>
          <cell r="D2">
            <v>0</v>
          </cell>
          <cell r="E2">
            <v>0</v>
          </cell>
          <cell r="F2">
            <v>0</v>
          </cell>
          <cell r="G2">
            <v>0</v>
          </cell>
          <cell r="H2">
            <v>0</v>
          </cell>
          <cell r="I2">
            <v>0</v>
          </cell>
          <cell r="J2">
            <v>0</v>
          </cell>
          <cell r="K2">
            <v>0</v>
          </cell>
          <cell r="L2">
            <v>0</v>
          </cell>
          <cell r="M2">
            <v>0</v>
          </cell>
          <cell r="N2">
            <v>0</v>
          </cell>
          <cell r="O2">
            <v>0</v>
          </cell>
          <cell r="P2">
            <v>0</v>
          </cell>
          <cell r="Q2">
            <v>0</v>
          </cell>
          <cell r="R2">
            <v>0</v>
          </cell>
          <cell r="S2">
            <v>0</v>
          </cell>
          <cell r="T2">
            <v>0</v>
          </cell>
          <cell r="U2">
            <v>0</v>
          </cell>
          <cell r="V2">
            <v>0</v>
          </cell>
        </row>
        <row r="3">
          <cell r="A3">
            <v>0</v>
          </cell>
          <cell r="B3">
            <v>0</v>
          </cell>
          <cell r="C3">
            <v>0</v>
          </cell>
          <cell r="D3">
            <v>0</v>
          </cell>
          <cell r="E3">
            <v>0</v>
          </cell>
          <cell r="F3">
            <v>0</v>
          </cell>
          <cell r="G3">
            <v>0</v>
          </cell>
          <cell r="H3">
            <v>0</v>
          </cell>
          <cell r="I3">
            <v>0</v>
          </cell>
          <cell r="J3">
            <v>0</v>
          </cell>
          <cell r="K3">
            <v>0</v>
          </cell>
          <cell r="L3">
            <v>0</v>
          </cell>
          <cell r="M3">
            <v>0</v>
          </cell>
          <cell r="N3">
            <v>0</v>
          </cell>
          <cell r="O3">
            <v>0</v>
          </cell>
          <cell r="P3">
            <v>0</v>
          </cell>
          <cell r="Q3">
            <v>0</v>
          </cell>
          <cell r="R3">
            <v>0</v>
          </cell>
          <cell r="S3">
            <v>0</v>
          </cell>
          <cell r="T3">
            <v>0</v>
          </cell>
          <cell r="U3">
            <v>0</v>
          </cell>
          <cell r="V3">
            <v>0</v>
          </cell>
        </row>
        <row r="4">
          <cell r="A4">
            <v>0</v>
          </cell>
          <cell r="B4">
            <v>0</v>
          </cell>
          <cell r="C4">
            <v>0</v>
          </cell>
          <cell r="D4">
            <v>0</v>
          </cell>
          <cell r="E4">
            <v>0</v>
          </cell>
          <cell r="F4">
            <v>0</v>
          </cell>
          <cell r="G4">
            <v>0</v>
          </cell>
          <cell r="H4">
            <v>0</v>
          </cell>
          <cell r="I4">
            <v>0</v>
          </cell>
          <cell r="J4">
            <v>0</v>
          </cell>
          <cell r="K4">
            <v>0</v>
          </cell>
          <cell r="L4">
            <v>0</v>
          </cell>
          <cell r="M4">
            <v>0</v>
          </cell>
          <cell r="N4">
            <v>0</v>
          </cell>
          <cell r="O4">
            <v>0</v>
          </cell>
          <cell r="P4">
            <v>0</v>
          </cell>
          <cell r="Q4">
            <v>0</v>
          </cell>
          <cell r="R4">
            <v>0</v>
          </cell>
          <cell r="S4">
            <v>0</v>
          </cell>
          <cell r="T4">
            <v>0</v>
          </cell>
          <cell r="U4">
            <v>0</v>
          </cell>
          <cell r="V4">
            <v>0</v>
          </cell>
        </row>
        <row r="5">
          <cell r="A5">
            <v>0</v>
          </cell>
          <cell r="B5">
            <v>0</v>
          </cell>
          <cell r="C5">
            <v>0</v>
          </cell>
          <cell r="D5">
            <v>0</v>
          </cell>
          <cell r="E5">
            <v>0</v>
          </cell>
          <cell r="F5">
            <v>0</v>
          </cell>
          <cell r="G5">
            <v>0</v>
          </cell>
          <cell r="H5">
            <v>0</v>
          </cell>
          <cell r="I5">
            <v>0</v>
          </cell>
          <cell r="J5">
            <v>0</v>
          </cell>
          <cell r="K5">
            <v>0</v>
          </cell>
          <cell r="L5">
            <v>0</v>
          </cell>
          <cell r="M5">
            <v>0</v>
          </cell>
          <cell r="N5">
            <v>0</v>
          </cell>
          <cell r="O5">
            <v>0</v>
          </cell>
          <cell r="P5">
            <v>0</v>
          </cell>
          <cell r="Q5">
            <v>0</v>
          </cell>
          <cell r="R5">
            <v>0</v>
          </cell>
          <cell r="S5">
            <v>0</v>
          </cell>
          <cell r="T5">
            <v>0</v>
          </cell>
          <cell r="U5">
            <v>0</v>
          </cell>
          <cell r="V5">
            <v>0</v>
          </cell>
        </row>
        <row r="6">
          <cell r="A6">
            <v>0</v>
          </cell>
          <cell r="B6">
            <v>0</v>
          </cell>
          <cell r="C6">
            <v>0</v>
          </cell>
          <cell r="D6">
            <v>0</v>
          </cell>
          <cell r="E6">
            <v>0</v>
          </cell>
          <cell r="F6">
            <v>0</v>
          </cell>
          <cell r="G6">
            <v>0</v>
          </cell>
          <cell r="H6">
            <v>0</v>
          </cell>
          <cell r="I6">
            <v>0</v>
          </cell>
          <cell r="J6">
            <v>0</v>
          </cell>
          <cell r="K6">
            <v>0</v>
          </cell>
          <cell r="L6">
            <v>0</v>
          </cell>
          <cell r="M6">
            <v>0</v>
          </cell>
          <cell r="N6">
            <v>0</v>
          </cell>
          <cell r="O6">
            <v>0</v>
          </cell>
          <cell r="P6">
            <v>0</v>
          </cell>
          <cell r="Q6">
            <v>0</v>
          </cell>
          <cell r="R6">
            <v>0</v>
          </cell>
          <cell r="S6">
            <v>0</v>
          </cell>
          <cell r="T6">
            <v>0</v>
          </cell>
          <cell r="U6">
            <v>0</v>
          </cell>
          <cell r="V6">
            <v>0</v>
          </cell>
        </row>
        <row r="7">
          <cell r="A7">
            <v>0</v>
          </cell>
          <cell r="B7">
            <v>0</v>
          </cell>
          <cell r="C7">
            <v>0</v>
          </cell>
          <cell r="D7">
            <v>0</v>
          </cell>
          <cell r="E7">
            <v>0</v>
          </cell>
          <cell r="F7">
            <v>0</v>
          </cell>
          <cell r="G7">
            <v>0</v>
          </cell>
          <cell r="H7">
            <v>0</v>
          </cell>
          <cell r="I7">
            <v>0</v>
          </cell>
          <cell r="J7">
            <v>0</v>
          </cell>
          <cell r="K7">
            <v>0</v>
          </cell>
          <cell r="L7">
            <v>0</v>
          </cell>
          <cell r="M7">
            <v>0</v>
          </cell>
          <cell r="N7">
            <v>0</v>
          </cell>
          <cell r="O7">
            <v>0</v>
          </cell>
          <cell r="P7">
            <v>0</v>
          </cell>
          <cell r="Q7">
            <v>0</v>
          </cell>
          <cell r="R7">
            <v>0</v>
          </cell>
          <cell r="S7">
            <v>0</v>
          </cell>
          <cell r="T7">
            <v>0</v>
          </cell>
          <cell r="U7">
            <v>0</v>
          </cell>
          <cell r="V7">
            <v>0</v>
          </cell>
        </row>
        <row r="8">
          <cell r="A8">
            <v>0</v>
          </cell>
          <cell r="B8">
            <v>0</v>
          </cell>
          <cell r="C8">
            <v>0</v>
          </cell>
          <cell r="D8">
            <v>0</v>
          </cell>
          <cell r="E8">
            <v>0</v>
          </cell>
          <cell r="F8">
            <v>0</v>
          </cell>
          <cell r="G8">
            <v>0</v>
          </cell>
          <cell r="H8">
            <v>0</v>
          </cell>
          <cell r="I8">
            <v>0</v>
          </cell>
          <cell r="J8">
            <v>0</v>
          </cell>
          <cell r="K8">
            <v>0</v>
          </cell>
          <cell r="L8">
            <v>0</v>
          </cell>
          <cell r="M8">
            <v>0</v>
          </cell>
          <cell r="N8">
            <v>0</v>
          </cell>
          <cell r="O8">
            <v>0</v>
          </cell>
          <cell r="P8">
            <v>0</v>
          </cell>
          <cell r="Q8">
            <v>0</v>
          </cell>
          <cell r="R8">
            <v>0</v>
          </cell>
          <cell r="S8">
            <v>0</v>
          </cell>
          <cell r="T8">
            <v>0</v>
          </cell>
          <cell r="U8">
            <v>0</v>
          </cell>
          <cell r="V8">
            <v>0</v>
          </cell>
        </row>
        <row r="9">
          <cell r="A9">
            <v>0</v>
          </cell>
          <cell r="B9">
            <v>0</v>
          </cell>
          <cell r="C9">
            <v>0</v>
          </cell>
          <cell r="D9">
            <v>0</v>
          </cell>
          <cell r="E9">
            <v>0</v>
          </cell>
          <cell r="F9">
            <v>0</v>
          </cell>
          <cell r="G9">
            <v>0</v>
          </cell>
          <cell r="H9">
            <v>0</v>
          </cell>
          <cell r="I9">
            <v>0</v>
          </cell>
          <cell r="J9">
            <v>0</v>
          </cell>
          <cell r="K9">
            <v>0</v>
          </cell>
          <cell r="L9">
            <v>0</v>
          </cell>
          <cell r="M9">
            <v>0</v>
          </cell>
          <cell r="N9">
            <v>0</v>
          </cell>
          <cell r="O9">
            <v>0</v>
          </cell>
          <cell r="P9">
            <v>0</v>
          </cell>
          <cell r="Q9">
            <v>0</v>
          </cell>
          <cell r="R9">
            <v>0</v>
          </cell>
          <cell r="S9">
            <v>0</v>
          </cell>
          <cell r="T9">
            <v>0</v>
          </cell>
          <cell r="U9">
            <v>0</v>
          </cell>
          <cell r="V9">
            <v>0</v>
          </cell>
        </row>
        <row r="10">
          <cell r="A10">
            <v>0</v>
          </cell>
          <cell r="B10">
            <v>0</v>
          </cell>
          <cell r="C10">
            <v>0</v>
          </cell>
          <cell r="D10">
            <v>0</v>
          </cell>
          <cell r="E10">
            <v>0</v>
          </cell>
          <cell r="F10">
            <v>0</v>
          </cell>
          <cell r="G10">
            <v>0</v>
          </cell>
          <cell r="H10">
            <v>0</v>
          </cell>
          <cell r="I10">
            <v>0</v>
          </cell>
          <cell r="J10">
            <v>0</v>
          </cell>
          <cell r="K10">
            <v>0</v>
          </cell>
          <cell r="L10">
            <v>0</v>
          </cell>
          <cell r="M10">
            <v>0</v>
          </cell>
          <cell r="N10">
            <v>0</v>
          </cell>
          <cell r="O10">
            <v>0</v>
          </cell>
          <cell r="P10">
            <v>0</v>
          </cell>
          <cell r="Q10">
            <v>0</v>
          </cell>
          <cell r="R10">
            <v>0</v>
          </cell>
          <cell r="S10">
            <v>0</v>
          </cell>
          <cell r="T10">
            <v>0</v>
          </cell>
          <cell r="U10">
            <v>0</v>
          </cell>
          <cell r="V10">
            <v>0</v>
          </cell>
        </row>
        <row r="11">
          <cell r="A11">
            <v>0</v>
          </cell>
          <cell r="B11">
            <v>0</v>
          </cell>
          <cell r="C11">
            <v>0</v>
          </cell>
          <cell r="D11">
            <v>0</v>
          </cell>
          <cell r="E11">
            <v>0</v>
          </cell>
          <cell r="F11">
            <v>0</v>
          </cell>
          <cell r="G11">
            <v>0</v>
          </cell>
          <cell r="H11">
            <v>0</v>
          </cell>
          <cell r="I11">
            <v>0</v>
          </cell>
          <cell r="J11">
            <v>0</v>
          </cell>
          <cell r="K11">
            <v>0</v>
          </cell>
          <cell r="L11">
            <v>0</v>
          </cell>
          <cell r="M11">
            <v>0</v>
          </cell>
          <cell r="N11">
            <v>0</v>
          </cell>
          <cell r="O11">
            <v>0</v>
          </cell>
          <cell r="P11">
            <v>0</v>
          </cell>
          <cell r="Q11">
            <v>0</v>
          </cell>
          <cell r="R11">
            <v>0</v>
          </cell>
          <cell r="S11">
            <v>0</v>
          </cell>
          <cell r="T11">
            <v>0</v>
          </cell>
          <cell r="U11">
            <v>0</v>
          </cell>
          <cell r="V11">
            <v>0</v>
          </cell>
        </row>
        <row r="12">
          <cell r="A12">
            <v>0</v>
          </cell>
          <cell r="B12">
            <v>0</v>
          </cell>
          <cell r="C12">
            <v>0</v>
          </cell>
          <cell r="D12">
            <v>0</v>
          </cell>
          <cell r="E12">
            <v>0</v>
          </cell>
          <cell r="F12">
            <v>0</v>
          </cell>
          <cell r="G12">
            <v>0</v>
          </cell>
          <cell r="H12">
            <v>0</v>
          </cell>
          <cell r="I12">
            <v>0</v>
          </cell>
          <cell r="J12">
            <v>0</v>
          </cell>
          <cell r="K12">
            <v>0</v>
          </cell>
          <cell r="L12">
            <v>0</v>
          </cell>
          <cell r="M12">
            <v>0</v>
          </cell>
          <cell r="N12">
            <v>0</v>
          </cell>
          <cell r="O12">
            <v>0</v>
          </cell>
          <cell r="P12">
            <v>0</v>
          </cell>
          <cell r="Q12">
            <v>0</v>
          </cell>
          <cell r="R12">
            <v>0</v>
          </cell>
          <cell r="S12">
            <v>0</v>
          </cell>
          <cell r="T12">
            <v>0</v>
          </cell>
          <cell r="U12">
            <v>0</v>
          </cell>
          <cell r="V12">
            <v>0</v>
          </cell>
        </row>
        <row r="13">
          <cell r="A13">
            <v>0</v>
          </cell>
          <cell r="B13">
            <v>0</v>
          </cell>
          <cell r="C13">
            <v>0</v>
          </cell>
          <cell r="D13">
            <v>0</v>
          </cell>
          <cell r="E13">
            <v>0</v>
          </cell>
          <cell r="F13">
            <v>0</v>
          </cell>
          <cell r="G13">
            <v>0</v>
          </cell>
          <cell r="H13">
            <v>0</v>
          </cell>
          <cell r="I13">
            <v>0</v>
          </cell>
          <cell r="J13">
            <v>0</v>
          </cell>
          <cell r="K13">
            <v>0</v>
          </cell>
          <cell r="L13">
            <v>0</v>
          </cell>
          <cell r="M13">
            <v>0</v>
          </cell>
          <cell r="N13">
            <v>0</v>
          </cell>
          <cell r="O13">
            <v>0</v>
          </cell>
          <cell r="P13">
            <v>0</v>
          </cell>
          <cell r="Q13">
            <v>0</v>
          </cell>
          <cell r="R13">
            <v>0</v>
          </cell>
          <cell r="S13">
            <v>0</v>
          </cell>
          <cell r="T13">
            <v>0</v>
          </cell>
          <cell r="U13">
            <v>0</v>
          </cell>
          <cell r="V13">
            <v>0</v>
          </cell>
        </row>
        <row r="14">
          <cell r="A14">
            <v>0</v>
          </cell>
          <cell r="B14">
            <v>0</v>
          </cell>
          <cell r="C14">
            <v>0</v>
          </cell>
          <cell r="D14">
            <v>0</v>
          </cell>
          <cell r="E14">
            <v>0</v>
          </cell>
          <cell r="F14">
            <v>0</v>
          </cell>
          <cell r="G14">
            <v>0</v>
          </cell>
          <cell r="H14">
            <v>0</v>
          </cell>
          <cell r="I14">
            <v>0</v>
          </cell>
          <cell r="J14">
            <v>0</v>
          </cell>
          <cell r="K14">
            <v>0</v>
          </cell>
          <cell r="L14">
            <v>0</v>
          </cell>
          <cell r="M14">
            <v>0</v>
          </cell>
          <cell r="N14">
            <v>0</v>
          </cell>
          <cell r="O14">
            <v>0</v>
          </cell>
          <cell r="P14">
            <v>0</v>
          </cell>
          <cell r="Q14">
            <v>0</v>
          </cell>
          <cell r="R14">
            <v>0</v>
          </cell>
          <cell r="S14">
            <v>0</v>
          </cell>
          <cell r="T14">
            <v>0</v>
          </cell>
          <cell r="U14">
            <v>0</v>
          </cell>
          <cell r="V14">
            <v>0</v>
          </cell>
        </row>
        <row r="15">
          <cell r="A15">
            <v>0</v>
          </cell>
          <cell r="B15">
            <v>0</v>
          </cell>
          <cell r="C15">
            <v>0</v>
          </cell>
          <cell r="D15">
            <v>0</v>
          </cell>
          <cell r="E15">
            <v>0</v>
          </cell>
          <cell r="F15">
            <v>0</v>
          </cell>
          <cell r="G15">
            <v>0</v>
          </cell>
          <cell r="H15">
            <v>0</v>
          </cell>
          <cell r="I15">
            <v>0</v>
          </cell>
          <cell r="J15">
            <v>0</v>
          </cell>
          <cell r="K15">
            <v>0</v>
          </cell>
          <cell r="L15">
            <v>0</v>
          </cell>
          <cell r="M15">
            <v>0</v>
          </cell>
          <cell r="N15">
            <v>0</v>
          </cell>
          <cell r="O15">
            <v>0</v>
          </cell>
          <cell r="P15">
            <v>0</v>
          </cell>
          <cell r="Q15">
            <v>0</v>
          </cell>
          <cell r="R15">
            <v>0</v>
          </cell>
          <cell r="S15">
            <v>0</v>
          </cell>
          <cell r="T15">
            <v>0</v>
          </cell>
          <cell r="U15">
            <v>0</v>
          </cell>
          <cell r="V15">
            <v>0</v>
          </cell>
        </row>
        <row r="16">
          <cell r="A16">
            <v>0</v>
          </cell>
          <cell r="B16">
            <v>0</v>
          </cell>
          <cell r="C16">
            <v>0</v>
          </cell>
          <cell r="D16">
            <v>0</v>
          </cell>
          <cell r="E16">
            <v>0</v>
          </cell>
          <cell r="F16">
            <v>0</v>
          </cell>
          <cell r="G16">
            <v>0</v>
          </cell>
          <cell r="H16">
            <v>0</v>
          </cell>
          <cell r="I16">
            <v>0</v>
          </cell>
          <cell r="J16">
            <v>0</v>
          </cell>
          <cell r="K16">
            <v>0</v>
          </cell>
          <cell r="L16">
            <v>0</v>
          </cell>
          <cell r="M16">
            <v>0</v>
          </cell>
          <cell r="N16">
            <v>0</v>
          </cell>
          <cell r="O16">
            <v>0</v>
          </cell>
          <cell r="P16">
            <v>0</v>
          </cell>
          <cell r="Q16">
            <v>0</v>
          </cell>
          <cell r="R16">
            <v>0</v>
          </cell>
          <cell r="S16">
            <v>0</v>
          </cell>
          <cell r="T16">
            <v>0</v>
          </cell>
          <cell r="U16">
            <v>0</v>
          </cell>
          <cell r="V16">
            <v>0</v>
          </cell>
        </row>
        <row r="17">
          <cell r="A17">
            <v>0</v>
          </cell>
          <cell r="B17">
            <v>0</v>
          </cell>
          <cell r="C17">
            <v>0</v>
          </cell>
          <cell r="D17">
            <v>0</v>
          </cell>
          <cell r="E17">
            <v>0</v>
          </cell>
          <cell r="F17">
            <v>0</v>
          </cell>
          <cell r="G17">
            <v>0</v>
          </cell>
          <cell r="H17">
            <v>0</v>
          </cell>
          <cell r="I17">
            <v>0</v>
          </cell>
          <cell r="J17">
            <v>0</v>
          </cell>
          <cell r="K17">
            <v>0</v>
          </cell>
          <cell r="L17">
            <v>0</v>
          </cell>
          <cell r="M17">
            <v>0</v>
          </cell>
          <cell r="N17">
            <v>0</v>
          </cell>
          <cell r="O17">
            <v>0</v>
          </cell>
          <cell r="P17">
            <v>0</v>
          </cell>
          <cell r="Q17">
            <v>0</v>
          </cell>
          <cell r="R17">
            <v>0</v>
          </cell>
          <cell r="S17">
            <v>0</v>
          </cell>
          <cell r="T17">
            <v>0</v>
          </cell>
          <cell r="U17">
            <v>0</v>
          </cell>
          <cell r="V17">
            <v>0</v>
          </cell>
        </row>
        <row r="18">
          <cell r="A18" t="str">
            <v>Акт №</v>
          </cell>
          <cell r="B18">
            <v>0</v>
          </cell>
          <cell r="C18">
            <v>0</v>
          </cell>
          <cell r="D18">
            <v>0</v>
          </cell>
          <cell r="E18">
            <v>0</v>
          </cell>
          <cell r="F18">
            <v>0</v>
          </cell>
          <cell r="G18">
            <v>0</v>
          </cell>
          <cell r="H18">
            <v>0</v>
          </cell>
          <cell r="I18">
            <v>0</v>
          </cell>
          <cell r="J18">
            <v>0</v>
          </cell>
          <cell r="K18">
            <v>0</v>
          </cell>
          <cell r="L18">
            <v>0</v>
          </cell>
          <cell r="M18">
            <v>0</v>
          </cell>
          <cell r="N18">
            <v>0</v>
          </cell>
          <cell r="O18">
            <v>0</v>
          </cell>
          <cell r="P18">
            <v>0</v>
          </cell>
          <cell r="Q18">
            <v>0</v>
          </cell>
          <cell r="R18">
            <v>0</v>
          </cell>
          <cell r="S18">
            <v>0</v>
          </cell>
          <cell r="T18">
            <v>0</v>
          </cell>
          <cell r="U18">
            <v>0</v>
          </cell>
          <cell r="V18">
            <v>1</v>
          </cell>
        </row>
        <row r="19">
          <cell r="A19" t="str">
            <v>сдачи-приёмки выполненных работ по договору строительного подряда</v>
          </cell>
          <cell r="B19">
            <v>0</v>
          </cell>
          <cell r="C19">
            <v>0</v>
          </cell>
          <cell r="D19">
            <v>0</v>
          </cell>
          <cell r="E19">
            <v>0</v>
          </cell>
          <cell r="F19">
            <v>0</v>
          </cell>
          <cell r="G19">
            <v>0</v>
          </cell>
          <cell r="H19">
            <v>0</v>
          </cell>
          <cell r="I19">
            <v>0</v>
          </cell>
          <cell r="J19">
            <v>0</v>
          </cell>
          <cell r="K19">
            <v>0</v>
          </cell>
          <cell r="L19">
            <v>0</v>
          </cell>
          <cell r="M19">
            <v>0</v>
          </cell>
          <cell r="N19">
            <v>0</v>
          </cell>
          <cell r="O19">
            <v>0</v>
          </cell>
          <cell r="P19">
            <v>0</v>
          </cell>
          <cell r="Q19">
            <v>0</v>
          </cell>
          <cell r="R19">
            <v>0</v>
          </cell>
          <cell r="S19">
            <v>0</v>
          </cell>
          <cell r="T19">
            <v>0</v>
          </cell>
          <cell r="U19">
            <v>0</v>
          </cell>
          <cell r="V19">
            <v>0</v>
          </cell>
        </row>
        <row r="20">
          <cell r="A20">
            <v>0</v>
          </cell>
          <cell r="B20">
            <v>0</v>
          </cell>
          <cell r="C20">
            <v>0</v>
          </cell>
          <cell r="D20">
            <v>0</v>
          </cell>
          <cell r="E20">
            <v>0</v>
          </cell>
          <cell r="F20">
            <v>0</v>
          </cell>
          <cell r="G20">
            <v>0</v>
          </cell>
          <cell r="H20">
            <v>0</v>
          </cell>
          <cell r="I20">
            <v>0</v>
          </cell>
          <cell r="J20">
            <v>0</v>
          </cell>
          <cell r="K20">
            <v>0</v>
          </cell>
          <cell r="L20">
            <v>0</v>
          </cell>
          <cell r="M20">
            <v>0</v>
          </cell>
          <cell r="N20">
            <v>0</v>
          </cell>
          <cell r="O20">
            <v>0</v>
          </cell>
          <cell r="P20">
            <v>0</v>
          </cell>
          <cell r="Q20">
            <v>0</v>
          </cell>
          <cell r="R20">
            <v>0</v>
          </cell>
          <cell r="S20">
            <v>0</v>
          </cell>
          <cell r="T20">
            <v>0</v>
          </cell>
          <cell r="U20">
            <v>0</v>
          </cell>
          <cell r="V20">
            <v>0</v>
          </cell>
        </row>
        <row r="21">
          <cell r="G21" t="str">
            <v>Договор</v>
          </cell>
          <cell r="H21">
            <v>0</v>
          </cell>
          <cell r="I21">
            <v>0</v>
          </cell>
          <cell r="J21">
            <v>0</v>
          </cell>
          <cell r="K21">
            <v>0</v>
          </cell>
          <cell r="L21" t="str">
            <v>№</v>
          </cell>
          <cell r="M21">
            <v>0</v>
          </cell>
          <cell r="N21" t="str">
            <v>4158-РЭС</v>
          </cell>
          <cell r="S21" t="str">
            <v>от</v>
          </cell>
          <cell r="T21">
            <v>0</v>
          </cell>
          <cell r="V21" t="str">
            <v>26.02.2024</v>
          </cell>
        </row>
        <row r="22">
          <cell r="A22" t="str">
            <v>Строительство ВЛИ-0,38 кВ от РУ-0,4 кВ СТП-1927  ПС «Торфяная» № 599, МО, г/о Орехово-Зуевский, г. Орехово-Зуево, ул. Восточная, 50:47:0080303:363</v>
          </cell>
          <cell r="B22">
            <v>0</v>
          </cell>
          <cell r="C22">
            <v>0</v>
          </cell>
          <cell r="D22">
            <v>0</v>
          </cell>
          <cell r="E22">
            <v>0</v>
          </cell>
          <cell r="F22">
            <v>0</v>
          </cell>
          <cell r="G22">
            <v>0</v>
          </cell>
          <cell r="H22">
            <v>0</v>
          </cell>
          <cell r="I22">
            <v>0</v>
          </cell>
          <cell r="J22">
            <v>0</v>
          </cell>
          <cell r="K22">
            <v>0</v>
          </cell>
          <cell r="L22">
            <v>0</v>
          </cell>
          <cell r="M22">
            <v>0</v>
          </cell>
          <cell r="N22">
            <v>0</v>
          </cell>
          <cell r="O22">
            <v>0</v>
          </cell>
          <cell r="P22">
            <v>0</v>
          </cell>
          <cell r="Q22">
            <v>0</v>
          </cell>
          <cell r="R22">
            <v>0</v>
          </cell>
          <cell r="S22">
            <v>0</v>
          </cell>
          <cell r="T22">
            <v>0</v>
          </cell>
          <cell r="U22">
            <v>0</v>
          </cell>
          <cell r="V22">
            <v>0</v>
          </cell>
        </row>
        <row r="23">
          <cell r="A23">
            <v>0</v>
          </cell>
          <cell r="B23">
            <v>0</v>
          </cell>
          <cell r="C23">
            <v>0</v>
          </cell>
          <cell r="D23">
            <v>0</v>
          </cell>
          <cell r="E23">
            <v>0</v>
          </cell>
          <cell r="F23">
            <v>0</v>
          </cell>
          <cell r="G23">
            <v>0</v>
          </cell>
          <cell r="H23">
            <v>0</v>
          </cell>
          <cell r="I23">
            <v>0</v>
          </cell>
          <cell r="J23">
            <v>0</v>
          </cell>
          <cell r="K23">
            <v>0</v>
          </cell>
          <cell r="L23">
            <v>0</v>
          </cell>
          <cell r="M23">
            <v>0</v>
          </cell>
          <cell r="N23">
            <v>0</v>
          </cell>
          <cell r="O23">
            <v>0</v>
          </cell>
          <cell r="P23">
            <v>0</v>
          </cell>
          <cell r="Q23">
            <v>0</v>
          </cell>
          <cell r="R23">
            <v>0</v>
          </cell>
          <cell r="S23">
            <v>0</v>
          </cell>
          <cell r="T23">
            <v>0</v>
          </cell>
          <cell r="U23">
            <v>0</v>
          </cell>
          <cell r="V23">
            <v>0</v>
          </cell>
        </row>
        <row r="24">
          <cell r="A24">
            <v>0</v>
          </cell>
          <cell r="B24">
            <v>0</v>
          </cell>
          <cell r="C24">
            <v>0</v>
          </cell>
          <cell r="D24">
            <v>0</v>
          </cell>
          <cell r="E24">
            <v>0</v>
          </cell>
          <cell r="F24">
            <v>0</v>
          </cell>
          <cell r="G24">
            <v>0</v>
          </cell>
          <cell r="H24">
            <v>0</v>
          </cell>
          <cell r="I24">
            <v>0</v>
          </cell>
          <cell r="J24">
            <v>0</v>
          </cell>
          <cell r="K24">
            <v>0</v>
          </cell>
          <cell r="L24">
            <v>0</v>
          </cell>
          <cell r="M24">
            <v>0</v>
          </cell>
          <cell r="N24">
            <v>0</v>
          </cell>
          <cell r="O24">
            <v>0</v>
          </cell>
          <cell r="P24">
            <v>0</v>
          </cell>
          <cell r="Q24">
            <v>0</v>
          </cell>
          <cell r="R24">
            <v>0</v>
          </cell>
          <cell r="S24">
            <v>0</v>
          </cell>
          <cell r="T24">
            <v>0</v>
          </cell>
          <cell r="U24">
            <v>0</v>
          </cell>
          <cell r="V24">
            <v>0</v>
          </cell>
        </row>
        <row r="25">
          <cell r="A25" t="str">
            <v>г. Воскресенск</v>
          </cell>
          <cell r="B25">
            <v>0</v>
          </cell>
          <cell r="C25">
            <v>0</v>
          </cell>
          <cell r="D25">
            <v>0</v>
          </cell>
          <cell r="E25">
            <v>0</v>
          </cell>
          <cell r="F25">
            <v>0</v>
          </cell>
          <cell r="G25">
            <v>0</v>
          </cell>
          <cell r="H25">
            <v>0</v>
          </cell>
          <cell r="I25">
            <v>0</v>
          </cell>
          <cell r="J25">
            <v>0</v>
          </cell>
          <cell r="K25">
            <v>0</v>
          </cell>
          <cell r="L25">
            <v>0</v>
          </cell>
          <cell r="M25">
            <v>0</v>
          </cell>
          <cell r="N25">
            <v>0</v>
          </cell>
          <cell r="O25">
            <v>0</v>
          </cell>
          <cell r="P25">
            <v>0</v>
          </cell>
          <cell r="Q25">
            <v>0</v>
          </cell>
          <cell r="R25">
            <v>0</v>
          </cell>
          <cell r="S25">
            <v>0</v>
          </cell>
          <cell r="T25">
            <v>0</v>
          </cell>
          <cell r="U25">
            <v>0</v>
          </cell>
          <cell r="V25">
            <v>0</v>
          </cell>
        </row>
        <row r="26">
          <cell r="A26" t="str">
            <v>Мы, нижеподписавшиеся, представитель ЗАКАЗЧИКА – Заместитель директора по капитальному строительству   Восточных электрических сетей - филиала ПАО "Россети Московский регион" Кузнецов Сергей Александрович, с одной стороны и представитель ПОДРЯДЧИКА – директор ООО «РЭС» Паршиков Игорь Валерьевич , с другой стороны, составили настоящий АКТ о нижеследующем:</v>
          </cell>
          <cell r="B26">
            <v>0</v>
          </cell>
          <cell r="C26">
            <v>0</v>
          </cell>
          <cell r="D26">
            <v>0</v>
          </cell>
          <cell r="E26">
            <v>0</v>
          </cell>
          <cell r="F26">
            <v>0</v>
          </cell>
          <cell r="G26">
            <v>0</v>
          </cell>
          <cell r="H26">
            <v>0</v>
          </cell>
          <cell r="I26">
            <v>0</v>
          </cell>
          <cell r="J26">
            <v>0</v>
          </cell>
          <cell r="K26">
            <v>0</v>
          </cell>
          <cell r="L26">
            <v>0</v>
          </cell>
          <cell r="M26">
            <v>0</v>
          </cell>
          <cell r="N26">
            <v>0</v>
          </cell>
          <cell r="O26">
            <v>0</v>
          </cell>
          <cell r="P26">
            <v>0</v>
          </cell>
          <cell r="Q26">
            <v>0</v>
          </cell>
          <cell r="R26">
            <v>0</v>
          </cell>
          <cell r="S26">
            <v>0</v>
          </cell>
          <cell r="T26">
            <v>0</v>
          </cell>
          <cell r="U26">
            <v>0</v>
          </cell>
          <cell r="V26">
            <v>0</v>
          </cell>
        </row>
        <row r="27">
          <cell r="A27">
            <v>0</v>
          </cell>
          <cell r="B27">
            <v>0</v>
          </cell>
          <cell r="C27">
            <v>0</v>
          </cell>
          <cell r="D27">
            <v>0</v>
          </cell>
          <cell r="E27">
            <v>0</v>
          </cell>
          <cell r="F27">
            <v>0</v>
          </cell>
          <cell r="G27">
            <v>0</v>
          </cell>
          <cell r="H27">
            <v>0</v>
          </cell>
          <cell r="I27">
            <v>0</v>
          </cell>
          <cell r="J27">
            <v>0</v>
          </cell>
          <cell r="K27">
            <v>0</v>
          </cell>
          <cell r="L27">
            <v>0</v>
          </cell>
          <cell r="M27">
            <v>0</v>
          </cell>
          <cell r="N27">
            <v>0</v>
          </cell>
          <cell r="O27">
            <v>0</v>
          </cell>
          <cell r="P27">
            <v>0</v>
          </cell>
          <cell r="Q27">
            <v>0</v>
          </cell>
          <cell r="R27">
            <v>0</v>
          </cell>
          <cell r="S27">
            <v>0</v>
          </cell>
          <cell r="T27">
            <v>0</v>
          </cell>
          <cell r="U27">
            <v>0</v>
          </cell>
          <cell r="V27">
            <v>0</v>
          </cell>
        </row>
        <row r="28">
          <cell r="A28">
            <v>0</v>
          </cell>
          <cell r="B28">
            <v>0</v>
          </cell>
          <cell r="C28">
            <v>0</v>
          </cell>
          <cell r="D28">
            <v>0</v>
          </cell>
          <cell r="E28">
            <v>0</v>
          </cell>
          <cell r="F28">
            <v>0</v>
          </cell>
          <cell r="G28">
            <v>0</v>
          </cell>
          <cell r="H28">
            <v>0</v>
          </cell>
          <cell r="I28">
            <v>0</v>
          </cell>
          <cell r="J28">
            <v>0</v>
          </cell>
          <cell r="K28">
            <v>0</v>
          </cell>
          <cell r="L28">
            <v>0</v>
          </cell>
          <cell r="M28">
            <v>0</v>
          </cell>
          <cell r="N28">
            <v>0</v>
          </cell>
          <cell r="O28">
            <v>0</v>
          </cell>
          <cell r="P28">
            <v>0</v>
          </cell>
          <cell r="Q28">
            <v>0</v>
          </cell>
          <cell r="R28">
            <v>0</v>
          </cell>
          <cell r="S28">
            <v>0</v>
          </cell>
          <cell r="T28">
            <v>0</v>
          </cell>
          <cell r="U28">
            <v>0</v>
          </cell>
          <cell r="V28">
            <v>0</v>
          </cell>
        </row>
        <row r="29">
          <cell r="A29">
            <v>0</v>
          </cell>
          <cell r="B29">
            <v>0</v>
          </cell>
          <cell r="C29">
            <v>0</v>
          </cell>
          <cell r="D29">
            <v>0</v>
          </cell>
          <cell r="E29">
            <v>0</v>
          </cell>
          <cell r="F29">
            <v>0</v>
          </cell>
          <cell r="G29">
            <v>0</v>
          </cell>
          <cell r="H29">
            <v>0</v>
          </cell>
          <cell r="I29">
            <v>0</v>
          </cell>
          <cell r="J29">
            <v>0</v>
          </cell>
          <cell r="K29">
            <v>0</v>
          </cell>
          <cell r="L29">
            <v>0</v>
          </cell>
          <cell r="M29">
            <v>0</v>
          </cell>
          <cell r="N29">
            <v>0</v>
          </cell>
          <cell r="O29">
            <v>0</v>
          </cell>
          <cell r="P29">
            <v>0</v>
          </cell>
          <cell r="Q29">
            <v>0</v>
          </cell>
          <cell r="R29">
            <v>0</v>
          </cell>
          <cell r="S29">
            <v>0</v>
          </cell>
          <cell r="T29">
            <v>0</v>
          </cell>
          <cell r="U29">
            <v>0</v>
          </cell>
          <cell r="V29">
            <v>0</v>
          </cell>
        </row>
        <row r="30">
          <cell r="A30" t="str">
            <v>1. Подрядчик сдал Заказчику проектную продукцию в объемах, приведенных ниже. Проектная документация выполнена, удовлетворяет условиям договора и в надлежащем виде оформлена.</v>
          </cell>
          <cell r="B30">
            <v>0</v>
          </cell>
          <cell r="C30">
            <v>0</v>
          </cell>
          <cell r="D30">
            <v>0</v>
          </cell>
          <cell r="E30">
            <v>0</v>
          </cell>
          <cell r="F30">
            <v>0</v>
          </cell>
          <cell r="G30">
            <v>0</v>
          </cell>
          <cell r="H30">
            <v>0</v>
          </cell>
          <cell r="I30">
            <v>0</v>
          </cell>
          <cell r="J30">
            <v>0</v>
          </cell>
          <cell r="K30">
            <v>0</v>
          </cell>
          <cell r="L30">
            <v>0</v>
          </cell>
          <cell r="M30">
            <v>0</v>
          </cell>
          <cell r="N30">
            <v>0</v>
          </cell>
          <cell r="O30">
            <v>0</v>
          </cell>
          <cell r="P30">
            <v>0</v>
          </cell>
          <cell r="Q30">
            <v>0</v>
          </cell>
          <cell r="R30">
            <v>0</v>
          </cell>
          <cell r="S30">
            <v>0</v>
          </cell>
          <cell r="T30">
            <v>0</v>
          </cell>
          <cell r="U30">
            <v>0</v>
          </cell>
          <cell r="V30">
            <v>0</v>
          </cell>
        </row>
        <row r="31">
          <cell r="A31">
            <v>0</v>
          </cell>
          <cell r="B31">
            <v>0</v>
          </cell>
          <cell r="C31">
            <v>0</v>
          </cell>
          <cell r="D31">
            <v>0</v>
          </cell>
          <cell r="E31">
            <v>0</v>
          </cell>
          <cell r="F31">
            <v>0</v>
          </cell>
          <cell r="G31">
            <v>0</v>
          </cell>
          <cell r="H31">
            <v>0</v>
          </cell>
          <cell r="I31">
            <v>0</v>
          </cell>
          <cell r="J31">
            <v>0</v>
          </cell>
          <cell r="K31">
            <v>0</v>
          </cell>
          <cell r="L31">
            <v>0</v>
          </cell>
          <cell r="M31">
            <v>0</v>
          </cell>
          <cell r="N31">
            <v>0</v>
          </cell>
          <cell r="O31">
            <v>0</v>
          </cell>
          <cell r="P31">
            <v>0</v>
          </cell>
          <cell r="Q31">
            <v>0</v>
          </cell>
          <cell r="R31">
            <v>0</v>
          </cell>
          <cell r="S31">
            <v>0</v>
          </cell>
          <cell r="T31">
            <v>0</v>
          </cell>
          <cell r="U31">
            <v>0</v>
          </cell>
          <cell r="V31">
            <v>0</v>
          </cell>
        </row>
        <row r="32">
          <cell r="A32">
            <v>0</v>
          </cell>
          <cell r="B32">
            <v>0</v>
          </cell>
          <cell r="C32">
            <v>0</v>
          </cell>
          <cell r="D32">
            <v>0</v>
          </cell>
          <cell r="E32">
            <v>0</v>
          </cell>
          <cell r="F32">
            <v>0</v>
          </cell>
          <cell r="G32">
            <v>0</v>
          </cell>
          <cell r="H32">
            <v>0</v>
          </cell>
          <cell r="I32">
            <v>0</v>
          </cell>
          <cell r="J32">
            <v>0</v>
          </cell>
          <cell r="K32">
            <v>0</v>
          </cell>
          <cell r="L32">
            <v>0</v>
          </cell>
          <cell r="M32">
            <v>0</v>
          </cell>
          <cell r="N32">
            <v>0</v>
          </cell>
          <cell r="O32">
            <v>0</v>
          </cell>
          <cell r="P32">
            <v>0</v>
          </cell>
          <cell r="Q32">
            <v>0</v>
          </cell>
          <cell r="R32">
            <v>0</v>
          </cell>
          <cell r="S32">
            <v>0</v>
          </cell>
          <cell r="T32">
            <v>0</v>
          </cell>
          <cell r="U32">
            <v>0</v>
          </cell>
          <cell r="V32">
            <v>0</v>
          </cell>
        </row>
        <row r="33">
          <cell r="A33" t="str">
            <v>№ п/п</v>
          </cell>
          <cell r="B33">
            <v>0</v>
          </cell>
          <cell r="C33">
            <v>0</v>
          </cell>
          <cell r="D33" t="str">
            <v>Наименование видов и этапов  выполненных  работ</v>
          </cell>
          <cell r="E33">
            <v>0</v>
          </cell>
          <cell r="F33">
            <v>0</v>
          </cell>
          <cell r="G33">
            <v>0</v>
          </cell>
          <cell r="H33">
            <v>0</v>
          </cell>
          <cell r="I33">
            <v>0</v>
          </cell>
          <cell r="J33">
            <v>0</v>
          </cell>
          <cell r="K33">
            <v>0</v>
          </cell>
          <cell r="L33">
            <v>0</v>
          </cell>
          <cell r="M33">
            <v>0</v>
          </cell>
          <cell r="N33">
            <v>0</v>
          </cell>
          <cell r="O33">
            <v>0</v>
          </cell>
          <cell r="P33">
            <v>0</v>
          </cell>
          <cell r="Q33">
            <v>0</v>
          </cell>
          <cell r="R33">
            <v>0</v>
          </cell>
          <cell r="S33">
            <v>0</v>
          </cell>
          <cell r="T33">
            <v>0</v>
          </cell>
          <cell r="U33">
            <v>0</v>
          </cell>
          <cell r="V33">
            <v>0</v>
          </cell>
        </row>
        <row r="34">
          <cell r="A34">
            <v>1</v>
          </cell>
          <cell r="B34">
            <v>0</v>
          </cell>
          <cell r="C34">
            <v>0</v>
          </cell>
          <cell r="D34" t="str">
            <v>Проектно-изыскательские работы</v>
          </cell>
          <cell r="E34">
            <v>0</v>
          </cell>
          <cell r="F34">
            <v>0</v>
          </cell>
          <cell r="G34">
            <v>0</v>
          </cell>
          <cell r="H34">
            <v>0</v>
          </cell>
          <cell r="I34">
            <v>0</v>
          </cell>
          <cell r="J34">
            <v>0</v>
          </cell>
          <cell r="K34">
            <v>0</v>
          </cell>
          <cell r="L34">
            <v>0</v>
          </cell>
          <cell r="M34">
            <v>0</v>
          </cell>
          <cell r="N34">
            <v>0</v>
          </cell>
          <cell r="O34">
            <v>0</v>
          </cell>
          <cell r="P34">
            <v>0</v>
          </cell>
          <cell r="Q34">
            <v>0</v>
          </cell>
          <cell r="R34">
            <v>0</v>
          </cell>
          <cell r="S34">
            <v>0</v>
          </cell>
          <cell r="T34">
            <v>0</v>
          </cell>
          <cell r="U34">
            <v>0</v>
          </cell>
          <cell r="V34">
            <v>0</v>
          </cell>
        </row>
        <row r="35">
          <cell r="A35">
            <v>2</v>
          </cell>
          <cell r="B35">
            <v>0</v>
          </cell>
          <cell r="C35">
            <v>0</v>
          </cell>
          <cell r="D35" t="str">
            <v>Всего с учетом тендерного снижения (К=0,995)</v>
          </cell>
          <cell r="E35">
            <v>0</v>
          </cell>
          <cell r="F35">
            <v>0</v>
          </cell>
          <cell r="G35">
            <v>0</v>
          </cell>
          <cell r="H35">
            <v>0</v>
          </cell>
          <cell r="I35">
            <v>0</v>
          </cell>
          <cell r="J35">
            <v>0</v>
          </cell>
          <cell r="K35">
            <v>0</v>
          </cell>
          <cell r="L35">
            <v>0</v>
          </cell>
          <cell r="M35">
            <v>0</v>
          </cell>
          <cell r="N35">
            <v>0</v>
          </cell>
          <cell r="O35">
            <v>0</v>
          </cell>
          <cell r="P35">
            <v>0</v>
          </cell>
          <cell r="Q35">
            <v>0</v>
          </cell>
          <cell r="R35">
            <v>0</v>
          </cell>
          <cell r="S35">
            <v>0</v>
          </cell>
          <cell r="T35">
            <v>0</v>
          </cell>
          <cell r="U35">
            <v>0</v>
          </cell>
          <cell r="V35">
            <v>0</v>
          </cell>
        </row>
        <row r="36">
          <cell r="A36">
            <v>3</v>
          </cell>
          <cell r="B36">
            <v>0</v>
          </cell>
          <cell r="C36">
            <v>0</v>
          </cell>
          <cell r="D36" t="str">
            <v>Тендерное снижение 1%</v>
          </cell>
          <cell r="E36">
            <v>0</v>
          </cell>
          <cell r="F36">
            <v>0</v>
          </cell>
          <cell r="G36">
            <v>0</v>
          </cell>
          <cell r="H36">
            <v>0</v>
          </cell>
          <cell r="I36">
            <v>0</v>
          </cell>
          <cell r="J36">
            <v>0</v>
          </cell>
          <cell r="K36">
            <v>0</v>
          </cell>
          <cell r="L36">
            <v>0</v>
          </cell>
          <cell r="M36">
            <v>0</v>
          </cell>
          <cell r="N36">
            <v>0</v>
          </cell>
          <cell r="O36">
            <v>0</v>
          </cell>
          <cell r="P36">
            <v>0</v>
          </cell>
          <cell r="Q36">
            <v>0</v>
          </cell>
          <cell r="R36">
            <v>0</v>
          </cell>
          <cell r="S36">
            <v>0</v>
          </cell>
          <cell r="T36">
            <v>0</v>
          </cell>
          <cell r="U36">
            <v>0</v>
          </cell>
          <cell r="V36">
            <v>0</v>
          </cell>
        </row>
        <row r="37">
          <cell r="A37">
            <v>3</v>
          </cell>
          <cell r="B37">
            <v>0</v>
          </cell>
          <cell r="C37">
            <v>0</v>
          </cell>
          <cell r="D37" t="str">
            <v xml:space="preserve">Итого </v>
          </cell>
          <cell r="E37">
            <v>0</v>
          </cell>
          <cell r="F37">
            <v>0</v>
          </cell>
          <cell r="G37">
            <v>0</v>
          </cell>
          <cell r="H37">
            <v>0</v>
          </cell>
          <cell r="I37">
            <v>0</v>
          </cell>
          <cell r="J37">
            <v>0</v>
          </cell>
          <cell r="K37">
            <v>0</v>
          </cell>
          <cell r="L37">
            <v>0</v>
          </cell>
          <cell r="M37">
            <v>0</v>
          </cell>
          <cell r="N37">
            <v>0</v>
          </cell>
          <cell r="O37">
            <v>0</v>
          </cell>
          <cell r="P37">
            <v>0</v>
          </cell>
          <cell r="Q37">
            <v>0</v>
          </cell>
          <cell r="R37">
            <v>0</v>
          </cell>
          <cell r="S37">
            <v>0</v>
          </cell>
          <cell r="T37">
            <v>0</v>
          </cell>
          <cell r="U37">
            <v>0</v>
          </cell>
          <cell r="V37">
            <v>0</v>
          </cell>
        </row>
        <row r="38">
          <cell r="A38">
            <v>4</v>
          </cell>
          <cell r="B38">
            <v>0</v>
          </cell>
          <cell r="C38">
            <v>0</v>
          </cell>
          <cell r="D38" t="str">
            <v>Сумма НДС 20%</v>
          </cell>
          <cell r="E38">
            <v>0</v>
          </cell>
          <cell r="F38">
            <v>0</v>
          </cell>
          <cell r="G38">
            <v>0</v>
          </cell>
          <cell r="H38">
            <v>0</v>
          </cell>
          <cell r="I38">
            <v>0</v>
          </cell>
          <cell r="J38">
            <v>0</v>
          </cell>
          <cell r="K38">
            <v>0</v>
          </cell>
          <cell r="L38">
            <v>0</v>
          </cell>
          <cell r="M38">
            <v>0</v>
          </cell>
          <cell r="N38">
            <v>0</v>
          </cell>
          <cell r="O38">
            <v>0</v>
          </cell>
          <cell r="P38">
            <v>0</v>
          </cell>
          <cell r="Q38">
            <v>0</v>
          </cell>
          <cell r="R38">
            <v>0</v>
          </cell>
          <cell r="S38">
            <v>0</v>
          </cell>
          <cell r="T38">
            <v>0</v>
          </cell>
          <cell r="U38">
            <v>0</v>
          </cell>
          <cell r="V38">
            <v>0</v>
          </cell>
        </row>
        <row r="39">
          <cell r="A39">
            <v>5</v>
          </cell>
          <cell r="B39">
            <v>0</v>
          </cell>
          <cell r="C39">
            <v>0</v>
          </cell>
          <cell r="D39" t="str">
            <v>Всего с учетом НДС</v>
          </cell>
          <cell r="E39">
            <v>0</v>
          </cell>
          <cell r="F39">
            <v>0</v>
          </cell>
          <cell r="G39">
            <v>0</v>
          </cell>
          <cell r="H39">
            <v>0</v>
          </cell>
          <cell r="I39">
            <v>0</v>
          </cell>
          <cell r="J39">
            <v>0</v>
          </cell>
          <cell r="K39">
            <v>0</v>
          </cell>
          <cell r="L39">
            <v>0</v>
          </cell>
          <cell r="M39">
            <v>0</v>
          </cell>
          <cell r="N39">
            <v>0</v>
          </cell>
          <cell r="O39">
            <v>0</v>
          </cell>
          <cell r="P39">
            <v>0</v>
          </cell>
          <cell r="Q39">
            <v>0</v>
          </cell>
          <cell r="R39">
            <v>0</v>
          </cell>
          <cell r="S39">
            <v>0</v>
          </cell>
          <cell r="T39">
            <v>0</v>
          </cell>
          <cell r="U39">
            <v>0</v>
          </cell>
          <cell r="V39">
            <v>0</v>
          </cell>
        </row>
        <row r="40">
          <cell r="A40">
            <v>0</v>
          </cell>
          <cell r="B40">
            <v>0</v>
          </cell>
          <cell r="C40">
            <v>0</v>
          </cell>
          <cell r="D40">
            <v>0</v>
          </cell>
          <cell r="E40">
            <v>0</v>
          </cell>
          <cell r="F40">
            <v>0</v>
          </cell>
          <cell r="G40">
            <v>0</v>
          </cell>
          <cell r="H40">
            <v>0</v>
          </cell>
          <cell r="I40">
            <v>0</v>
          </cell>
          <cell r="J40">
            <v>0</v>
          </cell>
          <cell r="K40">
            <v>0</v>
          </cell>
          <cell r="L40">
            <v>0</v>
          </cell>
          <cell r="M40">
            <v>0</v>
          </cell>
          <cell r="N40">
            <v>0</v>
          </cell>
          <cell r="O40">
            <v>0</v>
          </cell>
          <cell r="P40">
            <v>0</v>
          </cell>
          <cell r="Q40">
            <v>0</v>
          </cell>
          <cell r="R40">
            <v>0</v>
          </cell>
          <cell r="S40">
            <v>0</v>
          </cell>
          <cell r="T40">
            <v>0</v>
          </cell>
          <cell r="U40">
            <v>0</v>
          </cell>
          <cell r="V40">
            <v>0</v>
          </cell>
        </row>
        <row r="41">
          <cell r="A41" t="str">
            <v>Сдача документации промежуточная, окончательная (нужное подчеркнуть).</v>
          </cell>
          <cell r="B41">
            <v>0</v>
          </cell>
          <cell r="C41">
            <v>0</v>
          </cell>
          <cell r="D41">
            <v>0</v>
          </cell>
          <cell r="E41">
            <v>0</v>
          </cell>
          <cell r="F41">
            <v>0</v>
          </cell>
          <cell r="G41">
            <v>0</v>
          </cell>
          <cell r="H41">
            <v>0</v>
          </cell>
          <cell r="I41">
            <v>0</v>
          </cell>
          <cell r="J41">
            <v>0</v>
          </cell>
          <cell r="K41">
            <v>0</v>
          </cell>
          <cell r="L41">
            <v>0</v>
          </cell>
          <cell r="M41">
            <v>0</v>
          </cell>
          <cell r="N41">
            <v>0</v>
          </cell>
          <cell r="O41">
            <v>0</v>
          </cell>
          <cell r="P41">
            <v>0</v>
          </cell>
          <cell r="Q41">
            <v>0</v>
          </cell>
          <cell r="R41">
            <v>0</v>
          </cell>
          <cell r="S41">
            <v>0</v>
          </cell>
          <cell r="T41">
            <v>0</v>
          </cell>
          <cell r="U41">
            <v>0</v>
          </cell>
          <cell r="V41">
            <v>0</v>
          </cell>
        </row>
        <row r="42">
          <cell r="B42">
            <v>0</v>
          </cell>
          <cell r="C42">
            <v>0</v>
          </cell>
          <cell r="D42">
            <v>0</v>
          </cell>
          <cell r="E42">
            <v>0</v>
          </cell>
          <cell r="F42">
            <v>0</v>
          </cell>
          <cell r="G42">
            <v>0</v>
          </cell>
          <cell r="H42">
            <v>0</v>
          </cell>
          <cell r="I42">
            <v>0</v>
          </cell>
          <cell r="J42">
            <v>0</v>
          </cell>
          <cell r="K42">
            <v>0</v>
          </cell>
          <cell r="L42">
            <v>0</v>
          </cell>
          <cell r="M42">
            <v>0</v>
          </cell>
          <cell r="N42">
            <v>0</v>
          </cell>
          <cell r="O42">
            <v>0</v>
          </cell>
          <cell r="P42">
            <v>0</v>
          </cell>
          <cell r="Q42">
            <v>0</v>
          </cell>
          <cell r="R42">
            <v>0</v>
          </cell>
          <cell r="S42">
            <v>0</v>
          </cell>
          <cell r="T42">
            <v>0</v>
          </cell>
          <cell r="U42">
            <v>0</v>
          </cell>
          <cell r="V42">
            <v>0</v>
          </cell>
        </row>
        <row r="43">
          <cell r="A43" t="str">
            <v>2.  Всего  подлежит к оплате по данному акту:</v>
          </cell>
          <cell r="B43">
            <v>0</v>
          </cell>
          <cell r="C43">
            <v>0</v>
          </cell>
          <cell r="D43">
            <v>0</v>
          </cell>
          <cell r="E43">
            <v>0</v>
          </cell>
          <cell r="F43">
            <v>0</v>
          </cell>
          <cell r="G43">
            <v>0</v>
          </cell>
          <cell r="H43">
            <v>0</v>
          </cell>
          <cell r="I43">
            <v>0</v>
          </cell>
          <cell r="J43">
            <v>0</v>
          </cell>
          <cell r="K43">
            <v>0</v>
          </cell>
          <cell r="L43">
            <v>0</v>
          </cell>
          <cell r="M43">
            <v>0</v>
          </cell>
          <cell r="N43">
            <v>0</v>
          </cell>
          <cell r="O43">
            <v>0</v>
          </cell>
          <cell r="P43">
            <v>0</v>
          </cell>
          <cell r="Q43">
            <v>0</v>
          </cell>
          <cell r="R43">
            <v>0</v>
          </cell>
          <cell r="S43">
            <v>0</v>
          </cell>
          <cell r="T43">
            <v>0</v>
          </cell>
          <cell r="U43">
            <v>0</v>
          </cell>
          <cell r="V43">
            <v>0</v>
          </cell>
        </row>
        <row r="44">
          <cell r="A44">
            <v>14226.2</v>
          </cell>
          <cell r="B44">
            <v>0</v>
          </cell>
          <cell r="C44">
            <v>0</v>
          </cell>
          <cell r="D44">
            <v>0</v>
          </cell>
          <cell r="E44">
            <v>0</v>
          </cell>
          <cell r="F44">
            <v>0</v>
          </cell>
          <cell r="G44">
            <v>0</v>
          </cell>
          <cell r="H44">
            <v>0</v>
          </cell>
          <cell r="I44">
            <v>0</v>
          </cell>
          <cell r="J44" t="str">
            <v>руб.</v>
          </cell>
          <cell r="K44">
            <v>0</v>
          </cell>
          <cell r="L44">
            <v>0</v>
          </cell>
          <cell r="M44" t="str">
            <v>Четырнадцать тысяч двести двадцать шесть рублей 20 копеек</v>
          </cell>
          <cell r="N44">
            <v>0</v>
          </cell>
          <cell r="O44">
            <v>0</v>
          </cell>
          <cell r="P44">
            <v>0</v>
          </cell>
          <cell r="Q44">
            <v>0</v>
          </cell>
          <cell r="R44">
            <v>0</v>
          </cell>
          <cell r="S44">
            <v>0</v>
          </cell>
          <cell r="T44">
            <v>0</v>
          </cell>
          <cell r="U44">
            <v>0</v>
          </cell>
          <cell r="V44">
            <v>0</v>
          </cell>
        </row>
        <row r="45">
          <cell r="A45" t="str">
            <v>(сумма прописью)</v>
          </cell>
          <cell r="B45">
            <v>0</v>
          </cell>
          <cell r="C45">
            <v>0</v>
          </cell>
          <cell r="D45">
            <v>0</v>
          </cell>
          <cell r="E45">
            <v>0</v>
          </cell>
          <cell r="F45">
            <v>0</v>
          </cell>
          <cell r="G45">
            <v>0</v>
          </cell>
          <cell r="H45">
            <v>0</v>
          </cell>
          <cell r="I45">
            <v>0</v>
          </cell>
          <cell r="J45">
            <v>0</v>
          </cell>
          <cell r="K45">
            <v>0</v>
          </cell>
          <cell r="L45">
            <v>0</v>
          </cell>
          <cell r="M45">
            <v>0</v>
          </cell>
          <cell r="N45">
            <v>0</v>
          </cell>
          <cell r="O45">
            <v>0</v>
          </cell>
          <cell r="P45">
            <v>0</v>
          </cell>
          <cell r="Q45">
            <v>0</v>
          </cell>
          <cell r="R45">
            <v>0</v>
          </cell>
          <cell r="S45">
            <v>0</v>
          </cell>
          <cell r="T45">
            <v>0</v>
          </cell>
          <cell r="U45">
            <v>0</v>
          </cell>
          <cell r="V45">
            <v>0</v>
          </cell>
        </row>
        <row r="47">
          <cell r="A47" t="str">
            <v>Работу принял</v>
          </cell>
          <cell r="B47">
            <v>0</v>
          </cell>
          <cell r="C47">
            <v>0</v>
          </cell>
          <cell r="D47">
            <v>0</v>
          </cell>
          <cell r="E47">
            <v>0</v>
          </cell>
          <cell r="F47">
            <v>0</v>
          </cell>
          <cell r="G47">
            <v>0</v>
          </cell>
          <cell r="H47">
            <v>0</v>
          </cell>
          <cell r="I47">
            <v>0</v>
          </cell>
          <cell r="J47">
            <v>0</v>
          </cell>
          <cell r="K47">
            <v>0</v>
          </cell>
          <cell r="L47">
            <v>0</v>
          </cell>
          <cell r="M47">
            <v>0</v>
          </cell>
          <cell r="N47">
            <v>0</v>
          </cell>
          <cell r="O47">
            <v>0</v>
          </cell>
          <cell r="P47">
            <v>0</v>
          </cell>
          <cell r="Q47">
            <v>0</v>
          </cell>
          <cell r="R47">
            <v>0</v>
          </cell>
          <cell r="S47">
            <v>0</v>
          </cell>
          <cell r="T47">
            <v>0</v>
          </cell>
          <cell r="U47">
            <v>0</v>
          </cell>
          <cell r="V47">
            <v>0</v>
          </cell>
        </row>
        <row r="48">
          <cell r="A48" t="str">
            <v>Заказчик:</v>
          </cell>
          <cell r="B48">
            <v>0</v>
          </cell>
          <cell r="C48">
            <v>0</v>
          </cell>
          <cell r="D48">
            <v>0</v>
          </cell>
          <cell r="E48">
            <v>0</v>
          </cell>
          <cell r="F48">
            <v>0</v>
          </cell>
          <cell r="G48">
            <v>0</v>
          </cell>
          <cell r="H48">
            <v>0</v>
          </cell>
          <cell r="I48">
            <v>0</v>
          </cell>
          <cell r="J48">
            <v>0</v>
          </cell>
          <cell r="K48">
            <v>0</v>
          </cell>
          <cell r="L48">
            <v>0</v>
          </cell>
          <cell r="M48">
            <v>0</v>
          </cell>
          <cell r="N48">
            <v>0</v>
          </cell>
          <cell r="O48">
            <v>0</v>
          </cell>
          <cell r="P48">
            <v>0</v>
          </cell>
          <cell r="Q48">
            <v>0</v>
          </cell>
          <cell r="R48">
            <v>0</v>
          </cell>
          <cell r="S48">
            <v>0</v>
          </cell>
          <cell r="T48">
            <v>0</v>
          </cell>
          <cell r="U48">
            <v>0</v>
          </cell>
          <cell r="V48">
            <v>0</v>
          </cell>
        </row>
        <row r="49">
          <cell r="O49">
            <v>0</v>
          </cell>
          <cell r="R49">
            <v>0</v>
          </cell>
          <cell r="S49">
            <v>0</v>
          </cell>
          <cell r="T49">
            <v>0</v>
          </cell>
          <cell r="U49">
            <v>0</v>
          </cell>
          <cell r="V49">
            <v>0</v>
          </cell>
        </row>
        <row r="50">
          <cell r="A50">
            <v>0</v>
          </cell>
          <cell r="B50">
            <v>0</v>
          </cell>
          <cell r="C50">
            <v>0</v>
          </cell>
          <cell r="D50">
            <v>0</v>
          </cell>
          <cell r="E50">
            <v>0</v>
          </cell>
          <cell r="F50">
            <v>0</v>
          </cell>
          <cell r="G50">
            <v>0</v>
          </cell>
          <cell r="H50" t="str">
            <v>Кузнецов С.А.</v>
          </cell>
          <cell r="I50">
            <v>0</v>
          </cell>
          <cell r="J50">
            <v>0</v>
          </cell>
          <cell r="K50">
            <v>0</v>
          </cell>
          <cell r="L50">
            <v>0</v>
          </cell>
          <cell r="M50">
            <v>0</v>
          </cell>
          <cell r="N50">
            <v>0</v>
          </cell>
          <cell r="O50">
            <v>0</v>
          </cell>
          <cell r="P50">
            <v>0</v>
          </cell>
          <cell r="Q50">
            <v>0</v>
          </cell>
          <cell r="R50">
            <v>0</v>
          </cell>
          <cell r="S50">
            <v>0</v>
          </cell>
          <cell r="T50">
            <v>0</v>
          </cell>
          <cell r="U50">
            <v>0</v>
          </cell>
          <cell r="V50">
            <v>0</v>
          </cell>
        </row>
        <row r="51">
          <cell r="A51">
            <v>0</v>
          </cell>
          <cell r="B51">
            <v>0</v>
          </cell>
          <cell r="C51">
            <v>0</v>
          </cell>
          <cell r="D51" t="str">
            <v>М.П.</v>
          </cell>
          <cell r="E51">
            <v>0</v>
          </cell>
          <cell r="F51">
            <v>0</v>
          </cell>
        </row>
        <row r="53">
          <cell r="A53">
            <v>0</v>
          </cell>
          <cell r="B53">
            <v>0</v>
          </cell>
          <cell r="C53">
            <v>0</v>
          </cell>
          <cell r="D53">
            <v>0</v>
          </cell>
          <cell r="E53">
            <v>0</v>
          </cell>
          <cell r="F53">
            <v>0</v>
          </cell>
          <cell r="G53">
            <v>0</v>
          </cell>
          <cell r="H53">
            <v>0</v>
          </cell>
          <cell r="I53">
            <v>0</v>
          </cell>
          <cell r="J53">
            <v>0</v>
          </cell>
          <cell r="K53">
            <v>0</v>
          </cell>
          <cell r="L53">
            <v>0</v>
          </cell>
          <cell r="M53">
            <v>0</v>
          </cell>
          <cell r="N53">
            <v>0</v>
          </cell>
          <cell r="O53">
            <v>0</v>
          </cell>
          <cell r="P53">
            <v>0</v>
          </cell>
          <cell r="Q53">
            <v>0</v>
          </cell>
          <cell r="R53">
            <v>0</v>
          </cell>
          <cell r="S53">
            <v>0</v>
          </cell>
          <cell r="T53">
            <v>0</v>
          </cell>
          <cell r="U53">
            <v>0</v>
          </cell>
          <cell r="V53">
            <v>0</v>
          </cell>
        </row>
      </sheetData>
      <sheetData sheetId="7"/>
      <sheetData sheetId="8">
        <row r="37">
          <cell r="AF37">
            <v>11855.17</v>
          </cell>
        </row>
      </sheetData>
      <sheetData sheetId="9">
        <row r="34">
          <cell r="W34">
            <v>0</v>
          </cell>
        </row>
      </sheetData>
      <sheetData sheetId="10"/>
      <sheetData sheetId="11"/>
      <sheetData sheetId="12"/>
      <sheetData sheetId="13"/>
      <sheetData sheetId="14"/>
      <sheetData sheetId="15">
        <row r="48">
          <cell r="G48">
            <v>3150</v>
          </cell>
        </row>
      </sheetData>
      <sheetData sheetId="16">
        <row r="30">
          <cell r="H30">
            <v>0</v>
          </cell>
        </row>
        <row r="33">
          <cell r="F33">
            <v>0</v>
          </cell>
        </row>
      </sheetData>
      <sheetData sheetId="17"/>
      <sheetData sheetId="18"/>
      <sheetData sheetId="19"/>
      <sheetData sheetId="20"/>
      <sheetData sheetId="21"/>
      <sheetData sheetId="22"/>
      <sheetData sheetId="23"/>
      <sheetData sheetId="24"/>
      <sheetData sheetId="25"/>
      <sheetData sheetId="26"/>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Лист2"/>
      <sheetName val="Лист3"/>
    </sheetNames>
    <sheetDataSet>
      <sheetData sheetId="0"/>
      <sheetData sheetId="1"/>
      <sheetData sheetId="2">
        <row r="6">
          <cell r="L6" t="str">
            <v>ВЛИ-0,4кВ</v>
          </cell>
        </row>
        <row r="7">
          <cell r="L7" t="str">
            <v>ВЛЗ-6кВ</v>
          </cell>
        </row>
        <row r="8">
          <cell r="L8" t="str">
            <v>ВЛЗ-10кВ</v>
          </cell>
        </row>
        <row r="9">
          <cell r="L9" t="str">
            <v>ВЛЗ-6кВ и ВЛИ-0,4кВ</v>
          </cell>
        </row>
        <row r="10">
          <cell r="L10" t="str">
            <v>ВЛЗ-10кВ и ВЛИ-0,4кВ</v>
          </cell>
        </row>
        <row r="12">
          <cell r="L12">
            <v>1.5</v>
          </cell>
        </row>
        <row r="13">
          <cell r="L13">
            <v>1.2</v>
          </cell>
        </row>
        <row r="14">
          <cell r="L14">
            <v>1.1000000000000001</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Лист2"/>
      <sheetName val="Лист3"/>
    </sheetNames>
    <sheetDataSet>
      <sheetData sheetId="0"/>
      <sheetData sheetId="1"/>
      <sheetData sheetId="2">
        <row r="15">
          <cell r="K15" t="str">
            <v>ВЛИ-0,4кВ</v>
          </cell>
        </row>
        <row r="16">
          <cell r="K16" t="str">
            <v>ВЛЗ-6кВ</v>
          </cell>
        </row>
        <row r="17">
          <cell r="K17" t="str">
            <v>ВЛЗ-10кВ</v>
          </cell>
        </row>
        <row r="18">
          <cell r="K18" t="str">
            <v>ВЛЗ-6кВ и ВЛИ-0,4кВ</v>
          </cell>
        </row>
        <row r="19">
          <cell r="K19" t="str">
            <v>ВЛЗ-10кВ и ВЛИ-0,4кВ</v>
          </cell>
        </row>
        <row r="21">
          <cell r="K21">
            <v>1.5</v>
          </cell>
        </row>
        <row r="22">
          <cell r="K22">
            <v>1.2</v>
          </cell>
        </row>
        <row r="23">
          <cell r="K23">
            <v>1.1000000000000001</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Л"/>
      <sheetName val="Переч СД"/>
      <sheetName val="Наклад ПИР"/>
      <sheetName val="Конъюнктурный анализ"/>
      <sheetName val="Уст. оп. с уч.бурения"/>
      <sheetName val="ЛС вынос линии"/>
      <sheetName val="Акт Сдачи ПИР"/>
      <sheetName val="Акт_ПИР (2)"/>
      <sheetName val="Акт Сдачи ПИP"/>
      <sheetName val="Акт Сдачи подг"/>
      <sheetName val="Акт Сдачи согл"/>
      <sheetName val="ф. КС-3"/>
      <sheetName val="Смета_ПИР  "/>
      <sheetName val="Смета_ПИР_до 0,5"/>
      <sheetName val="ф. КС-3 ДОГ."/>
      <sheetName val="ф. КС3 ОСТ."/>
      <sheetName val="Акт ф.12 НА ОСТ."/>
      <sheetName val="Смета_ПИР_до 0,5 (2)"/>
      <sheetName val="ССР"/>
      <sheetName val="02-01-02"/>
      <sheetName val="09-01-03"/>
      <sheetName val="Геодезия"/>
      <sheetName val="Акт ф.12"/>
      <sheetName val="КС-2 СМР"/>
      <sheetName val="КС-2 ПНР"/>
      <sheetName val="Акт ф.12 НА ОСТ. (2)"/>
      <sheetName val="КС-6а "/>
      <sheetName val="КС-6а НА ОСТ."/>
      <sheetName val="ГЕО (га)"/>
      <sheetName val="Уведомление"/>
    </sheetNames>
    <sheetDataSet>
      <sheetData sheetId="0">
        <row r="17">
          <cell r="AF17" t="str">
            <v>31.05.2024</v>
          </cell>
        </row>
      </sheetData>
      <sheetData sheetId="1" refreshError="1"/>
      <sheetData sheetId="2"/>
      <sheetData sheetId="3" refreshError="1"/>
      <sheetData sheetId="4" refreshError="1"/>
      <sheetData sheetId="5" refreshError="1"/>
      <sheetData sheetId="6">
        <row r="19">
          <cell r="A19" t="str">
            <v>сдачи-приёмки выполненных работ по договору строительного подряда</v>
          </cell>
          <cell r="B19">
            <v>0</v>
          </cell>
          <cell r="C19">
            <v>0</v>
          </cell>
          <cell r="D19">
            <v>0</v>
          </cell>
          <cell r="E19">
            <v>0</v>
          </cell>
          <cell r="F19">
            <v>0</v>
          </cell>
          <cell r="G19">
            <v>0</v>
          </cell>
          <cell r="H19">
            <v>0</v>
          </cell>
          <cell r="I19">
            <v>0</v>
          </cell>
          <cell r="J19">
            <v>0</v>
          </cell>
          <cell r="K19">
            <v>0</v>
          </cell>
          <cell r="L19">
            <v>0</v>
          </cell>
          <cell r="M19">
            <v>0</v>
          </cell>
          <cell r="N19">
            <v>0</v>
          </cell>
          <cell r="O19">
            <v>0</v>
          </cell>
          <cell r="P19">
            <v>0</v>
          </cell>
          <cell r="Q19">
            <v>0</v>
          </cell>
          <cell r="R19">
            <v>0</v>
          </cell>
          <cell r="S19">
            <v>0</v>
          </cell>
          <cell r="T19">
            <v>0</v>
          </cell>
          <cell r="U19">
            <v>0</v>
          </cell>
          <cell r="V19">
            <v>0</v>
          </cell>
          <cell r="W19">
            <v>0</v>
          </cell>
          <cell r="X19">
            <v>0</v>
          </cell>
          <cell r="Y19">
            <v>0</v>
          </cell>
          <cell r="Z19">
            <v>0</v>
          </cell>
          <cell r="AA19">
            <v>0</v>
          </cell>
          <cell r="AB19">
            <v>0</v>
          </cell>
          <cell r="AC19">
            <v>0</v>
          </cell>
          <cell r="AD19">
            <v>0</v>
          </cell>
          <cell r="AE19">
            <v>0</v>
          </cell>
          <cell r="AF19">
            <v>0</v>
          </cell>
          <cell r="AG19">
            <v>0</v>
          </cell>
          <cell r="AH19">
            <v>0</v>
          </cell>
          <cell r="AI19">
            <v>0</v>
          </cell>
          <cell r="AJ19">
            <v>0</v>
          </cell>
          <cell r="AK19">
            <v>0</v>
          </cell>
          <cell r="AL19">
            <v>0</v>
          </cell>
          <cell r="AM19">
            <v>0</v>
          </cell>
        </row>
      </sheetData>
      <sheetData sheetId="7" refreshError="1"/>
      <sheetData sheetId="8" refreshError="1"/>
      <sheetData sheetId="9" refreshError="1"/>
      <sheetData sheetId="10"/>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Л"/>
      <sheetName val="Переч СД"/>
      <sheetName val="Наклад ПИР"/>
      <sheetName val="Уст. оп. с уч.бурения"/>
      <sheetName val="ЛС вынос линии"/>
      <sheetName val="Акт Сдачи ПИР"/>
      <sheetName val="Акт_ПИР (2)"/>
      <sheetName val="Акт Сдачи ПИP"/>
      <sheetName val="Конъюнктурный анализ"/>
      <sheetName val="ЛС(вынос)"/>
      <sheetName val="Акт Сдачи ПИP (2)"/>
      <sheetName val="Акт Сдачи подг"/>
      <sheetName val="Смета_ПИР  "/>
      <sheetName val="Смета_ПИР_до 0,5"/>
      <sheetName val="Акт Сдачи согл"/>
      <sheetName val="прил 11"/>
      <sheetName val="ф. КС-3"/>
      <sheetName val="ф. КС-3 ДОГ."/>
      <sheetName val="ф. КС3 ОСТ."/>
      <sheetName val="Смета_ПИР_до 0,5 (2)"/>
      <sheetName val="Сервитут смета"/>
      <sheetName val="Сервитут смета (2)"/>
      <sheetName val="ССР"/>
      <sheetName val="Геодезия"/>
      <sheetName val="ГЕО (га)"/>
      <sheetName val="02-01-02"/>
      <sheetName val="09-01-03"/>
      <sheetName val="ИГДЗ 812пр.от 2.12.2024"/>
      <sheetName val="КС-6а  "/>
      <sheetName val="КС-6а  на ост."/>
      <sheetName val="ГЕО (га) (2)"/>
      <sheetName val="ГЕО (га) (3)"/>
      <sheetName val="Акт ф.12"/>
      <sheetName val="КС-2 СМР"/>
      <sheetName val="КС-2 ПНР"/>
      <sheetName val="Акт ф.12 НА ОСТ."/>
      <sheetName val="КС-6а."/>
      <sheetName val="Уведомление"/>
    </sheetNames>
    <sheetDataSet>
      <sheetData sheetId="0" refreshError="1"/>
      <sheetData sheetId="1" refreshError="1"/>
      <sheetData sheetId="2" refreshError="1"/>
      <sheetData sheetId="3" refreshError="1"/>
      <sheetData sheetId="4">
        <row r="25">
          <cell r="H25">
            <v>0</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sheetData sheetId="22">
        <row r="22">
          <cell r="I22">
            <v>34151.643840852194</v>
          </cell>
        </row>
      </sheetData>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л 2"/>
      <sheetName val="прил 3"/>
      <sheetName val="прил 4"/>
      <sheetName val="прил 11"/>
      <sheetName val="прил 13"/>
      <sheetName val="прил 15"/>
      <sheetName val="прил 17"/>
    </sheetNames>
    <sheetDataSet>
      <sheetData sheetId="0">
        <row r="18">
          <cell r="A18" t="str">
            <v>Заместитель директора
по капитальному строительству филиала
Восточные электрические сети</v>
          </cell>
          <cell r="C18" t="str">
            <v>_____________ С.А. Кузнецов</v>
          </cell>
        </row>
        <row r="21">
          <cell r="A21" t="str">
            <v>Директор
ООО «РегионЭнергоСервис»</v>
          </cell>
          <cell r="C21" t="str">
            <v>______________ И.В. Паршиков</v>
          </cell>
        </row>
      </sheetData>
      <sheetData sheetId="1"/>
      <sheetData sheetId="2">
        <row r="28">
          <cell r="H28" t="str">
            <v/>
          </cell>
        </row>
      </sheetData>
      <sheetData sheetId="3" refreshError="1"/>
      <sheetData sheetId="4"/>
      <sheetData sheetId="5"/>
      <sheetData sheetId="6"/>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Л"/>
      <sheetName val="Переч СД"/>
      <sheetName val="Конъюнктурный анализ"/>
      <sheetName val="Наклад ПИР"/>
      <sheetName val="ЛС(вынос) "/>
      <sheetName val="Акт Сдачи подг (сервитут)"/>
      <sheetName val="Акт Сдачи ПИP "/>
      <sheetName val="Акт Сдачи согл "/>
      <sheetName val="Акт Сдачи подг "/>
      <sheetName val="Акт Сдачи ПИP под дог."/>
      <sheetName val="Акт Сдачи ПИP на ост."/>
      <sheetName val="Смета_ПИР  "/>
      <sheetName val="Смета_ПИР_до 0,5"/>
      <sheetName val="Акт Сдачи подг на ост."/>
      <sheetName val="прил 11"/>
      <sheetName val="ф. КС-3"/>
      <sheetName val="ф. КС-3 1ч. (пир)"/>
      <sheetName val="ф. КС-3 2ч."/>
      <sheetName val="ф. КС3 ОСТ."/>
      <sheetName val="Сервитут смета (2)"/>
      <sheetName val="Смета_ПИР_до 0,5 (2)"/>
      <sheetName val="Сервитут смета"/>
      <sheetName val="ССР"/>
      <sheetName val="02-01-02ВЛЗ"/>
      <sheetName val="02-02-03ТП"/>
      <sheetName val="02-03-04ВЛИ"/>
      <sheetName val="09-01-05ВЛЗ"/>
      <sheetName val="09-02-06ТП"/>
      <sheetName val="09-03-07ВЛИ"/>
      <sheetName val="ИГДЗ 812пр.от 2.12.2024 (2)"/>
      <sheetName val="Акт ф.12"/>
      <sheetName val="КС-2 СМР"/>
      <sheetName val="КС-2 ПНР"/>
      <sheetName val="Акт ф.12 НА ОСТ."/>
      <sheetName val="КС-6а дог."/>
      <sheetName val="КС-6а  дог."/>
      <sheetName val="КС-6а  ост. "/>
      <sheetName val="КС-6а ост."/>
      <sheetName val="КС-6а  на ост."/>
      <sheetName val="Уведомление"/>
      <sheetName val="КС-2 №4"/>
      <sheetName val="КС-2 №5"/>
      <sheetName val="КС-2 №6"/>
      <sheetName val="КС-2 №7"/>
      <sheetName val="КС-2 №8"/>
      <sheetName val="КС-2 №9"/>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ow r="94">
          <cell r="G94">
            <v>6000</v>
          </cell>
        </row>
      </sheetData>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СР тек"/>
    </sheetNames>
    <sheetDataSet>
      <sheetData sheetId="0" refreshError="1">
        <row r="73">
          <cell r="B73" t="str">
            <v>Приказ ПАО "МОЭСК" от 13.09.2017  №1050.</v>
          </cell>
        </row>
        <row r="74">
          <cell r="B74" t="str">
            <v>Постановление Правительства РФ от 21 июня 2010г. №468</v>
          </cell>
        </row>
        <row r="91">
          <cell r="B91" t="str">
            <v>Мет. N421/ПР от 04.08.2020г.</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_rels/sheet55.xml.rels><?xml version="1.0" encoding="UTF-8" standalone="yes"?>
<Relationships xmlns="http://schemas.openxmlformats.org/package/2006/relationships"><Relationship Id="rId1" Type="http://schemas.openxmlformats.org/officeDocument/2006/relationships/printerSettings" Target="../printerSettings/printerSettings55.bin"/></Relationships>
</file>

<file path=xl/worksheets/_rels/sheet56.xml.rels><?xml version="1.0" encoding="UTF-8" standalone="yes"?>
<Relationships xmlns="http://schemas.openxmlformats.org/package/2006/relationships"><Relationship Id="rId1" Type="http://schemas.openxmlformats.org/officeDocument/2006/relationships/printerSettings" Target="../printerSettings/printerSettings56.bin"/></Relationships>
</file>

<file path=xl/worksheets/_rels/sheet57.xml.rels><?xml version="1.0" encoding="UTF-8" standalone="yes"?>
<Relationships xmlns="http://schemas.openxmlformats.org/package/2006/relationships"><Relationship Id="rId1" Type="http://schemas.openxmlformats.org/officeDocument/2006/relationships/printerSettings" Target="../printerSettings/printerSettings57.bin"/></Relationships>
</file>

<file path=xl/worksheets/_rels/sheet58.xml.rels><?xml version="1.0" encoding="UTF-8" standalone="yes"?>
<Relationships xmlns="http://schemas.openxmlformats.org/package/2006/relationships"><Relationship Id="rId1" Type="http://schemas.openxmlformats.org/officeDocument/2006/relationships/printerSettings" Target="../printerSettings/printerSettings58.bin"/></Relationships>
</file>

<file path=xl/worksheets/_rels/sheet59.xml.rels><?xml version="1.0" encoding="UTF-8" standalone="yes"?>
<Relationships xmlns="http://schemas.openxmlformats.org/package/2006/relationships"><Relationship Id="rId1" Type="http://schemas.openxmlformats.org/officeDocument/2006/relationships/printerSettings" Target="../printerSettings/printerSettings59.bin"/></Relationships>
</file>

<file path=xl/worksheets/_rels/sheet60.xml.rels><?xml version="1.0" encoding="UTF-8" standalone="yes"?>
<Relationships xmlns="http://schemas.openxmlformats.org/package/2006/relationships"><Relationship Id="rId1" Type="http://schemas.openxmlformats.org/officeDocument/2006/relationships/printerSettings" Target="../printerSettings/printerSettings60.bin"/></Relationships>
</file>

<file path=xl/worksheets/_rels/sheet61.xml.rels><?xml version="1.0" encoding="UTF-8" standalone="yes"?>
<Relationships xmlns="http://schemas.openxmlformats.org/package/2006/relationships"><Relationship Id="rId1" Type="http://schemas.openxmlformats.org/officeDocument/2006/relationships/printerSettings" Target="../printerSettings/printerSettings61.bin"/></Relationships>
</file>

<file path=xl/worksheets/_rels/sheet62.xml.rels><?xml version="1.0" encoding="UTF-8" standalone="yes"?>
<Relationships xmlns="http://schemas.openxmlformats.org/package/2006/relationships"><Relationship Id="rId1" Type="http://schemas.openxmlformats.org/officeDocument/2006/relationships/printerSettings" Target="../printerSettings/printerSettings62.bin"/></Relationships>
</file>

<file path=xl/worksheets/_rels/sheet63.xml.rels><?xml version="1.0" encoding="UTF-8" standalone="yes"?>
<Relationships xmlns="http://schemas.openxmlformats.org/package/2006/relationships"><Relationship Id="rId1" Type="http://schemas.openxmlformats.org/officeDocument/2006/relationships/printerSettings" Target="../printerSettings/printerSettings63.bin"/></Relationships>
</file>

<file path=xl/worksheets/_rels/sheet64.xml.rels><?xml version="1.0" encoding="UTF-8" standalone="yes"?>
<Relationships xmlns="http://schemas.openxmlformats.org/package/2006/relationships"><Relationship Id="rId1" Type="http://schemas.openxmlformats.org/officeDocument/2006/relationships/printerSettings" Target="../printerSettings/printerSettings64.bin"/></Relationships>
</file>

<file path=xl/worksheets/_rels/sheet65.xml.rels><?xml version="1.0" encoding="UTF-8" standalone="yes"?>
<Relationships xmlns="http://schemas.openxmlformats.org/package/2006/relationships"><Relationship Id="rId1" Type="http://schemas.openxmlformats.org/officeDocument/2006/relationships/printerSettings" Target="../printerSettings/printerSettings6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tabColor rgb="FFFFC000"/>
    <outlinePr summaryRight="0"/>
    <pageSetUpPr autoPageBreaks="0" fitToPage="1"/>
  </sheetPr>
  <dimension ref="A1:IV39"/>
  <sheetViews>
    <sheetView view="pageBreakPreview" topLeftCell="A7" zoomScaleSheetLayoutView="100" workbookViewId="0">
      <selection activeCell="A12" sqref="A12:AC12"/>
    </sheetView>
  </sheetViews>
  <sheetFormatPr defaultColWidth="8.85546875" defaultRowHeight="12.75" x14ac:dyDescent="0.2"/>
  <cols>
    <col min="1" max="1" width="1.140625" style="3" customWidth="1"/>
    <col min="2" max="9" width="3.140625" style="2" customWidth="1"/>
    <col min="10" max="27" width="3.140625" style="1" customWidth="1"/>
    <col min="28" max="28" width="24.5703125" style="1" customWidth="1"/>
    <col min="29" max="29" width="13.85546875" style="1" customWidth="1"/>
    <col min="30" max="30" width="3.140625" style="1" customWidth="1"/>
    <col min="31" max="31" width="4.85546875" style="1" customWidth="1"/>
    <col min="32" max="32" width="10.140625" style="1" customWidth="1"/>
    <col min="33" max="33" width="15.42578125" style="1" customWidth="1"/>
    <col min="34" max="34" width="9.28515625" style="1" customWidth="1"/>
    <col min="35" max="35" width="3.140625" style="1" customWidth="1"/>
    <col min="36" max="36" width="3.28515625" style="1" customWidth="1"/>
    <col min="37" max="37" width="3.140625" style="1" customWidth="1"/>
    <col min="38" max="38" width="7.28515625" style="1" customWidth="1"/>
    <col min="39" max="39" width="6.85546875" style="1" customWidth="1"/>
    <col min="40" max="16384" width="8.85546875" style="1"/>
  </cols>
  <sheetData>
    <row r="1" spans="1:256" ht="9" customHeight="1" thickTop="1" x14ac:dyDescent="0.25">
      <c r="A1" s="778"/>
      <c r="B1" s="779"/>
      <c r="C1" s="779"/>
      <c r="D1" s="779"/>
      <c r="E1" s="779"/>
      <c r="F1" s="779"/>
      <c r="G1" s="779"/>
      <c r="H1" s="779"/>
      <c r="I1" s="779"/>
      <c r="J1" s="779"/>
      <c r="K1" s="779"/>
      <c r="L1" s="779"/>
      <c r="M1" s="779"/>
      <c r="N1" s="779"/>
      <c r="O1" s="779"/>
      <c r="P1" s="779"/>
      <c r="Q1" s="779"/>
      <c r="R1" s="779"/>
      <c r="S1" s="779"/>
      <c r="T1" s="779"/>
      <c r="U1" s="779"/>
      <c r="V1" s="779"/>
      <c r="W1" s="779"/>
      <c r="X1" s="779"/>
      <c r="Y1" s="779"/>
      <c r="Z1" s="779"/>
      <c r="AA1" s="779"/>
      <c r="AB1" s="779"/>
      <c r="AC1" s="780"/>
      <c r="AD1" s="4"/>
      <c r="AE1" s="4"/>
      <c r="AF1" s="4"/>
      <c r="AG1" s="4"/>
      <c r="AH1" s="4"/>
      <c r="AI1" s="4"/>
      <c r="AJ1" s="4"/>
      <c r="AK1" s="4"/>
      <c r="AL1" s="4"/>
      <c r="AM1" s="4"/>
      <c r="AN1" s="4"/>
      <c r="AO1" s="4"/>
      <c r="AP1" s="4"/>
      <c r="AQ1" s="4"/>
      <c r="AR1" s="4"/>
      <c r="AS1" s="4"/>
      <c r="AT1" s="4"/>
      <c r="AU1" s="4"/>
      <c r="AV1" s="4"/>
      <c r="AW1" s="4"/>
      <c r="AX1" s="4"/>
      <c r="AY1" s="4"/>
      <c r="AZ1" s="4"/>
      <c r="BA1" s="4"/>
      <c r="BB1" s="4"/>
      <c r="BC1" s="4"/>
      <c r="BD1" s="4"/>
      <c r="BE1" s="4"/>
      <c r="BF1" s="4"/>
      <c r="BG1" s="4"/>
      <c r="BH1" s="4"/>
      <c r="BI1" s="4"/>
      <c r="BJ1" s="4"/>
      <c r="BK1" s="4"/>
      <c r="BL1" s="4"/>
      <c r="BM1" s="4"/>
      <c r="BN1" s="4"/>
      <c r="BO1" s="4"/>
      <c r="BP1" s="4"/>
      <c r="BQ1" s="4"/>
      <c r="BR1" s="4"/>
      <c r="BS1" s="4"/>
      <c r="BT1" s="4"/>
      <c r="BU1" s="4"/>
      <c r="BV1" s="4"/>
      <c r="BW1" s="4"/>
      <c r="BX1" s="4"/>
      <c r="BY1" s="4"/>
      <c r="BZ1" s="4"/>
      <c r="CA1" s="4"/>
      <c r="CB1" s="4"/>
      <c r="CC1" s="4"/>
      <c r="CD1" s="4"/>
      <c r="CE1" s="4"/>
      <c r="CF1" s="4"/>
      <c r="CG1" s="4"/>
      <c r="CH1" s="4"/>
      <c r="CI1" s="4"/>
      <c r="CJ1" s="4"/>
      <c r="CK1" s="4"/>
      <c r="CL1" s="4"/>
      <c r="CM1" s="4"/>
      <c r="CN1" s="4"/>
      <c r="CO1" s="4"/>
      <c r="CP1" s="4"/>
      <c r="CQ1" s="4"/>
      <c r="CR1" s="4"/>
      <c r="CS1" s="4"/>
      <c r="CT1" s="4"/>
      <c r="CU1" s="4"/>
      <c r="CV1" s="4"/>
      <c r="CW1" s="4"/>
      <c r="CX1" s="4"/>
      <c r="CY1" s="4"/>
      <c r="CZ1" s="4"/>
      <c r="DA1" s="4"/>
      <c r="DB1" s="4"/>
      <c r="DC1" s="4"/>
      <c r="DD1" s="4"/>
      <c r="DE1" s="4"/>
      <c r="DF1" s="4"/>
      <c r="DG1" s="4"/>
      <c r="DH1" s="4"/>
      <c r="DI1" s="4"/>
      <c r="DJ1" s="4"/>
      <c r="DK1" s="4"/>
      <c r="DL1" s="4"/>
      <c r="DM1" s="4"/>
      <c r="DN1" s="4"/>
      <c r="DO1" s="4"/>
      <c r="DP1" s="4"/>
      <c r="DQ1" s="4"/>
      <c r="DR1" s="4"/>
      <c r="DS1" s="4"/>
      <c r="DT1" s="4"/>
      <c r="DU1" s="4"/>
      <c r="DV1" s="4"/>
      <c r="DW1" s="4"/>
      <c r="DX1" s="4"/>
      <c r="DY1" s="4"/>
      <c r="DZ1" s="4"/>
      <c r="EA1" s="4"/>
      <c r="EB1" s="4"/>
      <c r="EC1" s="4"/>
      <c r="ED1" s="4"/>
      <c r="EE1" s="4"/>
      <c r="EF1" s="4"/>
      <c r="EG1" s="4"/>
      <c r="EH1" s="4"/>
      <c r="EI1" s="4"/>
      <c r="EJ1" s="4"/>
      <c r="EK1" s="4"/>
      <c r="EL1" s="4"/>
      <c r="EM1" s="4"/>
      <c r="EN1" s="4"/>
      <c r="EO1" s="4"/>
      <c r="EP1" s="4"/>
      <c r="EQ1" s="4"/>
      <c r="ER1" s="4"/>
      <c r="ES1" s="4"/>
      <c r="ET1" s="4"/>
      <c r="EU1" s="4"/>
      <c r="EV1" s="4"/>
      <c r="EW1" s="4"/>
      <c r="EX1" s="4"/>
      <c r="EY1" s="4"/>
      <c r="EZ1" s="4"/>
      <c r="FA1" s="4"/>
      <c r="FB1" s="4"/>
      <c r="FC1" s="4"/>
      <c r="FD1" s="4"/>
      <c r="FE1" s="4"/>
      <c r="FF1" s="4"/>
      <c r="FG1" s="4"/>
      <c r="FH1" s="4"/>
      <c r="FI1" s="4"/>
      <c r="FJ1" s="4"/>
      <c r="FK1" s="4"/>
      <c r="FL1" s="4"/>
      <c r="FM1" s="4"/>
      <c r="FN1" s="4"/>
      <c r="FO1" s="4"/>
      <c r="FP1" s="4"/>
      <c r="FQ1" s="4"/>
      <c r="FR1" s="4"/>
      <c r="FS1" s="4"/>
      <c r="FT1" s="4"/>
      <c r="FU1" s="4"/>
      <c r="FV1" s="4"/>
      <c r="FW1" s="4"/>
      <c r="FX1" s="4"/>
      <c r="FY1" s="4"/>
      <c r="FZ1" s="4"/>
      <c r="GA1" s="4"/>
      <c r="GB1" s="4"/>
      <c r="GC1" s="4"/>
      <c r="GD1" s="4"/>
      <c r="GE1" s="4"/>
      <c r="GF1" s="4"/>
      <c r="GG1" s="4"/>
      <c r="GH1" s="4"/>
      <c r="GI1" s="4"/>
      <c r="GJ1" s="4"/>
      <c r="GK1" s="4"/>
      <c r="GL1" s="4"/>
      <c r="GM1" s="4"/>
      <c r="GN1" s="4"/>
      <c r="GO1" s="4"/>
      <c r="GP1" s="4"/>
      <c r="GQ1" s="4"/>
      <c r="GR1" s="4"/>
      <c r="GS1" s="4"/>
      <c r="GT1" s="4"/>
      <c r="GU1" s="4"/>
      <c r="GV1" s="4"/>
      <c r="GW1" s="4"/>
      <c r="GX1" s="4"/>
      <c r="GY1" s="4"/>
      <c r="GZ1" s="4"/>
      <c r="HA1" s="4"/>
      <c r="HB1" s="4"/>
      <c r="HC1" s="4"/>
      <c r="HD1" s="4"/>
      <c r="HE1" s="4"/>
      <c r="HF1" s="4"/>
      <c r="HG1" s="4"/>
      <c r="HH1" s="4"/>
      <c r="HI1" s="4"/>
      <c r="HJ1" s="4"/>
      <c r="HK1" s="4"/>
      <c r="HL1" s="4"/>
      <c r="HM1" s="4"/>
      <c r="HN1" s="4"/>
      <c r="HO1" s="4"/>
      <c r="HP1" s="4"/>
      <c r="HQ1" s="4"/>
      <c r="HR1" s="4"/>
      <c r="HS1" s="4"/>
      <c r="HT1" s="4"/>
      <c r="HU1" s="4"/>
      <c r="HV1" s="4"/>
      <c r="HW1" s="4"/>
      <c r="HX1" s="4"/>
      <c r="HY1" s="4"/>
      <c r="HZ1" s="4"/>
      <c r="IA1" s="4"/>
      <c r="IB1" s="4"/>
      <c r="IC1" s="4"/>
      <c r="ID1" s="4"/>
      <c r="IE1" s="4"/>
      <c r="IF1" s="4"/>
      <c r="IG1" s="4"/>
      <c r="IH1" s="4"/>
      <c r="II1" s="4"/>
      <c r="IJ1" s="4"/>
      <c r="IK1" s="4"/>
      <c r="IL1" s="4"/>
      <c r="IM1" s="4"/>
      <c r="IN1" s="4"/>
      <c r="IO1" s="4"/>
      <c r="IP1" s="4"/>
      <c r="IQ1" s="4"/>
      <c r="IR1" s="4"/>
      <c r="IS1" s="4"/>
      <c r="IT1" s="4"/>
      <c r="IU1" s="4"/>
      <c r="IV1" s="4"/>
    </row>
    <row r="2" spans="1:256" s="776" customFormat="1" ht="150.75" customHeight="1" x14ac:dyDescent="0.25">
      <c r="A2" s="918"/>
      <c r="B2" s="1105" t="s">
        <v>2717</v>
      </c>
      <c r="C2" s="1106"/>
      <c r="D2" s="1106"/>
      <c r="E2" s="1106"/>
      <c r="F2" s="1106"/>
      <c r="G2" s="1106"/>
      <c r="H2" s="1106"/>
      <c r="I2" s="1106"/>
      <c r="J2" s="1106"/>
      <c r="K2" s="1106"/>
      <c r="L2" s="1106"/>
      <c r="M2" s="1106"/>
      <c r="N2" s="1106"/>
      <c r="O2" s="1106"/>
      <c r="P2" s="1106"/>
      <c r="Q2" s="1106"/>
      <c r="R2" s="1106"/>
      <c r="S2" s="1106"/>
      <c r="T2" s="1106"/>
      <c r="U2" s="1106"/>
      <c r="V2" s="1106"/>
      <c r="W2" s="1106"/>
      <c r="X2" s="1106"/>
      <c r="Y2" s="1106"/>
      <c r="Z2" s="1106"/>
      <c r="AA2" s="1106"/>
      <c r="AB2" s="1106"/>
      <c r="AC2" s="783"/>
      <c r="AD2" s="912"/>
      <c r="AE2" s="912"/>
      <c r="AF2" s="912"/>
      <c r="AG2" s="912"/>
      <c r="AH2" s="912"/>
      <c r="AI2" s="912"/>
      <c r="AJ2" s="912"/>
      <c r="AK2" s="912"/>
      <c r="AL2" s="912"/>
      <c r="AM2" s="912"/>
      <c r="AN2" s="912"/>
      <c r="AO2" s="912"/>
      <c r="AP2" s="912"/>
      <c r="AQ2" s="912"/>
      <c r="AR2" s="912"/>
      <c r="AS2" s="912"/>
      <c r="AT2" s="912"/>
      <c r="AU2" s="912"/>
      <c r="AV2" s="912"/>
      <c r="AW2" s="912"/>
      <c r="AX2" s="912"/>
      <c r="AY2" s="912"/>
      <c r="AZ2" s="912"/>
      <c r="BA2" s="912"/>
      <c r="BB2" s="912"/>
      <c r="BC2" s="912"/>
      <c r="BD2" s="912"/>
      <c r="BE2" s="912"/>
      <c r="BF2" s="912"/>
      <c r="BG2" s="912"/>
      <c r="BH2" s="912"/>
      <c r="BI2" s="912"/>
      <c r="BJ2" s="912"/>
      <c r="BK2" s="912"/>
      <c r="BL2" s="912"/>
      <c r="BM2" s="912"/>
      <c r="BN2" s="912"/>
      <c r="BO2" s="912"/>
      <c r="BP2" s="912"/>
      <c r="BQ2" s="912"/>
      <c r="BR2" s="912"/>
      <c r="BS2" s="912"/>
      <c r="BT2" s="912"/>
      <c r="BU2" s="912"/>
      <c r="BV2" s="912"/>
      <c r="BW2" s="912"/>
      <c r="BX2" s="912"/>
      <c r="BY2" s="912"/>
      <c r="BZ2" s="912"/>
      <c r="CA2" s="912"/>
      <c r="CB2" s="912"/>
      <c r="CC2" s="912"/>
      <c r="CD2" s="912"/>
      <c r="CE2" s="912"/>
      <c r="CF2" s="912"/>
      <c r="CG2" s="912"/>
      <c r="CH2" s="912"/>
      <c r="CI2" s="912"/>
      <c r="CJ2" s="912"/>
      <c r="CK2" s="912"/>
      <c r="CL2" s="912"/>
      <c r="CM2" s="912"/>
      <c r="CN2" s="912"/>
      <c r="CO2" s="912"/>
      <c r="CP2" s="912"/>
      <c r="CQ2" s="912"/>
      <c r="CR2" s="912"/>
      <c r="CS2" s="912"/>
      <c r="CT2" s="912"/>
      <c r="CU2" s="912"/>
      <c r="CV2" s="912"/>
      <c r="CW2" s="912"/>
      <c r="CX2" s="912"/>
      <c r="CY2" s="912"/>
      <c r="CZ2" s="912"/>
      <c r="DA2" s="912"/>
      <c r="DB2" s="912"/>
      <c r="DC2" s="912"/>
      <c r="DD2" s="912"/>
      <c r="DE2" s="912"/>
      <c r="DF2" s="912"/>
      <c r="DG2" s="912"/>
      <c r="DH2" s="912"/>
      <c r="DI2" s="912"/>
      <c r="DJ2" s="912"/>
      <c r="DK2" s="912"/>
      <c r="DL2" s="912"/>
      <c r="DM2" s="912"/>
      <c r="DN2" s="912"/>
      <c r="DO2" s="912"/>
      <c r="DP2" s="912"/>
      <c r="DQ2" s="912"/>
      <c r="DR2" s="912"/>
      <c r="DS2" s="912"/>
      <c r="DT2" s="912"/>
      <c r="DU2" s="912"/>
      <c r="DV2" s="912"/>
      <c r="DW2" s="912"/>
      <c r="DX2" s="912"/>
      <c r="DY2" s="912"/>
      <c r="DZ2" s="912"/>
      <c r="EA2" s="912"/>
      <c r="EB2" s="912"/>
      <c r="EC2" s="912"/>
      <c r="ED2" s="912"/>
      <c r="EE2" s="912"/>
      <c r="EF2" s="912"/>
      <c r="EG2" s="912"/>
      <c r="EH2" s="912"/>
      <c r="EI2" s="912"/>
      <c r="EJ2" s="912"/>
      <c r="EK2" s="912"/>
      <c r="EL2" s="912"/>
      <c r="EM2" s="912"/>
      <c r="EN2" s="912"/>
      <c r="EO2" s="912"/>
      <c r="EP2" s="912"/>
      <c r="EQ2" s="912"/>
      <c r="ER2" s="912"/>
      <c r="ES2" s="912"/>
      <c r="ET2" s="912"/>
      <c r="EU2" s="912"/>
      <c r="EV2" s="912"/>
      <c r="EW2" s="912"/>
      <c r="EX2" s="912"/>
      <c r="EY2" s="912"/>
      <c r="EZ2" s="912"/>
      <c r="FA2" s="912"/>
      <c r="FB2" s="912"/>
      <c r="FC2" s="912"/>
      <c r="FD2" s="912"/>
      <c r="FE2" s="912"/>
      <c r="FF2" s="912"/>
      <c r="FG2" s="912"/>
      <c r="FH2" s="912"/>
      <c r="FI2" s="912"/>
      <c r="FJ2" s="912"/>
      <c r="FK2" s="912"/>
      <c r="FL2" s="912"/>
      <c r="FM2" s="912"/>
      <c r="FN2" s="912"/>
      <c r="FO2" s="912"/>
      <c r="FP2" s="912"/>
      <c r="FQ2" s="912"/>
      <c r="FR2" s="912"/>
      <c r="FS2" s="912"/>
      <c r="FT2" s="912"/>
      <c r="FU2" s="912"/>
      <c r="FV2" s="912"/>
      <c r="FW2" s="912"/>
      <c r="FX2" s="912"/>
      <c r="FY2" s="912"/>
      <c r="FZ2" s="912"/>
      <c r="GA2" s="912"/>
      <c r="GB2" s="912"/>
      <c r="GC2" s="912"/>
      <c r="GD2" s="912"/>
      <c r="GE2" s="912"/>
      <c r="GF2" s="912"/>
      <c r="GG2" s="912"/>
      <c r="GH2" s="912"/>
      <c r="GI2" s="912"/>
      <c r="GJ2" s="912"/>
      <c r="GK2" s="912"/>
      <c r="GL2" s="912"/>
      <c r="GM2" s="912"/>
      <c r="GN2" s="912"/>
      <c r="GO2" s="912"/>
      <c r="GP2" s="912"/>
      <c r="GQ2" s="912"/>
      <c r="GR2" s="912"/>
      <c r="GS2" s="912"/>
      <c r="GT2" s="912"/>
      <c r="GU2" s="912"/>
      <c r="GV2" s="912"/>
      <c r="GW2" s="912"/>
      <c r="GX2" s="912"/>
      <c r="GY2" s="912"/>
      <c r="GZ2" s="912"/>
      <c r="HA2" s="912"/>
      <c r="HB2" s="912"/>
      <c r="HC2" s="912"/>
      <c r="HD2" s="912"/>
      <c r="HE2" s="912"/>
      <c r="HF2" s="912"/>
      <c r="HG2" s="912"/>
      <c r="HH2" s="912"/>
      <c r="HI2" s="912"/>
      <c r="HJ2" s="912"/>
      <c r="HK2" s="912"/>
      <c r="HL2" s="912"/>
      <c r="HM2" s="912"/>
      <c r="HN2" s="912"/>
      <c r="HO2" s="912"/>
      <c r="HP2" s="912"/>
      <c r="HQ2" s="912"/>
      <c r="HR2" s="912"/>
      <c r="HS2" s="912"/>
      <c r="HT2" s="912"/>
      <c r="HU2" s="912"/>
      <c r="HV2" s="912"/>
      <c r="HW2" s="912"/>
      <c r="HX2" s="912"/>
      <c r="HY2" s="912"/>
      <c r="HZ2" s="912"/>
      <c r="IA2" s="912"/>
      <c r="IB2" s="912"/>
      <c r="IC2" s="912"/>
      <c r="ID2" s="912"/>
      <c r="IE2" s="912"/>
      <c r="IF2" s="912"/>
      <c r="IG2" s="912"/>
      <c r="IH2" s="912"/>
      <c r="II2" s="912"/>
      <c r="IJ2" s="912"/>
      <c r="IK2" s="912"/>
      <c r="IL2" s="912"/>
      <c r="IM2" s="912"/>
      <c r="IN2" s="912"/>
      <c r="IO2" s="912"/>
      <c r="IP2" s="912"/>
      <c r="IQ2" s="912"/>
      <c r="IR2" s="912"/>
      <c r="IS2" s="912"/>
      <c r="IT2" s="912"/>
      <c r="IU2" s="912"/>
      <c r="IV2" s="912"/>
    </row>
    <row r="3" spans="1:256" s="776" customFormat="1" ht="31.5" customHeight="1" x14ac:dyDescent="0.25">
      <c r="A3" s="919" t="e">
        <f>ТЛ!A12\</f>
        <v>#NAME?</v>
      </c>
      <c r="B3" s="1106"/>
      <c r="C3" s="1106"/>
      <c r="D3" s="1106"/>
      <c r="E3" s="1106"/>
      <c r="F3" s="1106"/>
      <c r="G3" s="1106"/>
      <c r="H3" s="1106"/>
      <c r="I3" s="1106"/>
      <c r="J3" s="1106"/>
      <c r="K3" s="1106"/>
      <c r="L3" s="1106"/>
      <c r="M3" s="1106"/>
      <c r="N3" s="1106"/>
      <c r="O3" s="1106"/>
      <c r="P3" s="1106"/>
      <c r="Q3" s="1106"/>
      <c r="R3" s="1106"/>
      <c r="S3" s="1106"/>
      <c r="T3" s="1106"/>
      <c r="U3" s="1106"/>
      <c r="V3" s="1106"/>
      <c r="W3" s="1106"/>
      <c r="X3" s="1106"/>
      <c r="Y3" s="1106"/>
      <c r="Z3" s="1106"/>
      <c r="AA3" s="1106"/>
      <c r="AB3" s="1106"/>
      <c r="AC3" s="920"/>
      <c r="AD3" s="912"/>
      <c r="AE3" s="912"/>
      <c r="AF3" s="912"/>
      <c r="AG3" s="912"/>
      <c r="AH3" s="912"/>
      <c r="AI3" s="912"/>
      <c r="AJ3" s="912"/>
      <c r="AK3" s="912"/>
      <c r="AL3" s="912"/>
      <c r="AM3" s="912"/>
      <c r="AN3" s="912"/>
      <c r="AO3" s="912"/>
      <c r="AP3" s="912"/>
      <c r="AQ3" s="912"/>
      <c r="AR3" s="912"/>
      <c r="AS3" s="912"/>
      <c r="AT3" s="912"/>
      <c r="AU3" s="912"/>
      <c r="AV3" s="912"/>
      <c r="AW3" s="912"/>
      <c r="AX3" s="912"/>
      <c r="AY3" s="912"/>
      <c r="AZ3" s="912"/>
      <c r="BA3" s="912"/>
      <c r="BB3" s="912"/>
      <c r="BC3" s="912"/>
      <c r="BD3" s="912"/>
      <c r="BE3" s="912"/>
      <c r="BF3" s="912"/>
      <c r="BG3" s="912"/>
      <c r="BH3" s="912"/>
      <c r="BI3" s="912"/>
      <c r="BJ3" s="912"/>
      <c r="BK3" s="912"/>
      <c r="BL3" s="912"/>
      <c r="BM3" s="912"/>
      <c r="BN3" s="912"/>
      <c r="BO3" s="912"/>
      <c r="BP3" s="912"/>
      <c r="BQ3" s="912"/>
      <c r="BR3" s="912"/>
      <c r="BS3" s="912"/>
      <c r="BT3" s="912"/>
      <c r="BU3" s="912"/>
      <c r="BV3" s="912"/>
      <c r="BW3" s="912"/>
      <c r="BX3" s="912"/>
      <c r="BY3" s="912"/>
      <c r="BZ3" s="912"/>
      <c r="CA3" s="912"/>
      <c r="CB3" s="912"/>
      <c r="CC3" s="912"/>
      <c r="CD3" s="912"/>
      <c r="CE3" s="912"/>
      <c r="CF3" s="912"/>
      <c r="CG3" s="912"/>
      <c r="CH3" s="912"/>
      <c r="CI3" s="912"/>
      <c r="CJ3" s="912"/>
      <c r="CK3" s="912"/>
      <c r="CL3" s="912"/>
      <c r="CM3" s="912"/>
      <c r="CN3" s="912"/>
      <c r="CO3" s="912"/>
      <c r="CP3" s="912"/>
      <c r="CQ3" s="912"/>
      <c r="CR3" s="912"/>
      <c r="CS3" s="912"/>
      <c r="CT3" s="912"/>
      <c r="CU3" s="912"/>
      <c r="CV3" s="912"/>
      <c r="CW3" s="912"/>
      <c r="CX3" s="912"/>
      <c r="CY3" s="912"/>
      <c r="CZ3" s="912"/>
      <c r="DA3" s="912"/>
      <c r="DB3" s="912"/>
      <c r="DC3" s="912"/>
      <c r="DD3" s="912"/>
      <c r="DE3" s="912"/>
      <c r="DF3" s="912"/>
      <c r="DG3" s="912"/>
      <c r="DH3" s="912"/>
      <c r="DI3" s="912"/>
      <c r="DJ3" s="912"/>
      <c r="DK3" s="912"/>
      <c r="DL3" s="912"/>
      <c r="DM3" s="912"/>
      <c r="DN3" s="912"/>
      <c r="DO3" s="912"/>
      <c r="DP3" s="912"/>
      <c r="DQ3" s="912"/>
      <c r="DR3" s="912"/>
      <c r="DS3" s="912"/>
      <c r="DT3" s="912"/>
      <c r="DU3" s="912"/>
      <c r="DV3" s="912"/>
      <c r="DW3" s="912"/>
      <c r="DX3" s="912"/>
      <c r="DY3" s="912"/>
      <c r="DZ3" s="912"/>
      <c r="EA3" s="912"/>
      <c r="EB3" s="912"/>
      <c r="EC3" s="912"/>
      <c r="ED3" s="912"/>
      <c r="EE3" s="912"/>
      <c r="EF3" s="912"/>
      <c r="EG3" s="912"/>
      <c r="EH3" s="912"/>
      <c r="EI3" s="912"/>
      <c r="EJ3" s="912"/>
      <c r="EK3" s="912"/>
      <c r="EL3" s="912"/>
      <c r="EM3" s="912"/>
      <c r="EN3" s="912"/>
      <c r="EO3" s="912"/>
      <c r="EP3" s="912"/>
      <c r="EQ3" s="912"/>
      <c r="ER3" s="912"/>
      <c r="ES3" s="912"/>
      <c r="ET3" s="912"/>
      <c r="EU3" s="912"/>
      <c r="EV3" s="912"/>
      <c r="EW3" s="912"/>
      <c r="EX3" s="912"/>
      <c r="EY3" s="912"/>
      <c r="EZ3" s="912"/>
      <c r="FA3" s="912"/>
      <c r="FB3" s="912"/>
      <c r="FC3" s="912"/>
      <c r="FD3" s="912"/>
      <c r="FE3" s="912"/>
      <c r="FF3" s="912"/>
      <c r="FG3" s="912"/>
      <c r="FH3" s="912"/>
      <c r="FI3" s="912"/>
      <c r="FJ3" s="912"/>
      <c r="FK3" s="912"/>
      <c r="FL3" s="912"/>
      <c r="FM3" s="912"/>
      <c r="FN3" s="912"/>
      <c r="FO3" s="912"/>
      <c r="FP3" s="912"/>
      <c r="FQ3" s="912"/>
      <c r="FR3" s="912"/>
      <c r="FS3" s="912"/>
      <c r="FT3" s="912"/>
      <c r="FU3" s="912"/>
      <c r="FV3" s="912"/>
      <c r="FW3" s="912"/>
      <c r="FX3" s="912"/>
      <c r="FY3" s="912"/>
      <c r="FZ3" s="912"/>
      <c r="GA3" s="912"/>
      <c r="GB3" s="912"/>
      <c r="GC3" s="912"/>
      <c r="GD3" s="912"/>
      <c r="GE3" s="912"/>
      <c r="GF3" s="912"/>
      <c r="GG3" s="912"/>
      <c r="GH3" s="912"/>
      <c r="GI3" s="912"/>
      <c r="GJ3" s="912"/>
      <c r="GK3" s="912"/>
      <c r="GL3" s="912"/>
      <c r="GM3" s="912"/>
      <c r="GN3" s="912"/>
      <c r="GO3" s="912"/>
      <c r="GP3" s="912"/>
      <c r="GQ3" s="912"/>
      <c r="GR3" s="912"/>
      <c r="GS3" s="912"/>
      <c r="GT3" s="912"/>
      <c r="GU3" s="912"/>
      <c r="GV3" s="912"/>
      <c r="GW3" s="912"/>
      <c r="GX3" s="912"/>
      <c r="GY3" s="912"/>
      <c r="GZ3" s="912"/>
      <c r="HA3" s="912"/>
      <c r="HB3" s="912"/>
      <c r="HC3" s="912"/>
      <c r="HD3" s="912"/>
      <c r="HE3" s="912"/>
      <c r="HF3" s="912"/>
      <c r="HG3" s="912"/>
      <c r="HH3" s="912"/>
      <c r="HI3" s="912"/>
      <c r="HJ3" s="912"/>
      <c r="HK3" s="912"/>
      <c r="HL3" s="912"/>
      <c r="HM3" s="912"/>
      <c r="HN3" s="912"/>
      <c r="HO3" s="912"/>
      <c r="HP3" s="912"/>
      <c r="HQ3" s="912"/>
      <c r="HR3" s="912"/>
      <c r="HS3" s="912"/>
      <c r="HT3" s="912"/>
      <c r="HU3" s="912"/>
      <c r="HV3" s="912"/>
      <c r="HW3" s="912"/>
      <c r="HX3" s="912"/>
      <c r="HY3" s="912"/>
      <c r="HZ3" s="912"/>
      <c r="IA3" s="912"/>
      <c r="IB3" s="912"/>
      <c r="IC3" s="912"/>
      <c r="ID3" s="912"/>
      <c r="IE3" s="912"/>
      <c r="IF3" s="912"/>
      <c r="IG3" s="912"/>
      <c r="IH3" s="912"/>
      <c r="II3" s="912"/>
      <c r="IJ3" s="912"/>
      <c r="IK3" s="912"/>
      <c r="IL3" s="912"/>
      <c r="IM3" s="912"/>
      <c r="IN3" s="912"/>
      <c r="IO3" s="912"/>
      <c r="IP3" s="912"/>
      <c r="IQ3" s="912"/>
      <c r="IR3" s="912"/>
      <c r="IS3" s="912"/>
      <c r="IT3" s="912"/>
      <c r="IU3" s="912"/>
      <c r="IV3" s="912"/>
    </row>
    <row r="4" spans="1:256" s="776" customFormat="1" ht="15.75" customHeight="1" x14ac:dyDescent="0.25">
      <c r="A4" s="921"/>
      <c r="B4" s="1106"/>
      <c r="C4" s="1106"/>
      <c r="D4" s="1106"/>
      <c r="E4" s="1106"/>
      <c r="F4" s="1106"/>
      <c r="G4" s="1106"/>
      <c r="H4" s="1106"/>
      <c r="I4" s="1106"/>
      <c r="J4" s="1106"/>
      <c r="K4" s="1106"/>
      <c r="L4" s="1106"/>
      <c r="M4" s="1106"/>
      <c r="N4" s="1106"/>
      <c r="O4" s="1106"/>
      <c r="P4" s="1106"/>
      <c r="Q4" s="1106"/>
      <c r="R4" s="1106"/>
      <c r="S4" s="1106"/>
      <c r="T4" s="1106"/>
      <c r="U4" s="1106"/>
      <c r="V4" s="1106"/>
      <c r="W4" s="1106"/>
      <c r="X4" s="1106"/>
      <c r="Y4" s="1106"/>
      <c r="Z4" s="1106"/>
      <c r="AA4" s="1106"/>
      <c r="AB4" s="1106"/>
      <c r="AC4" s="783"/>
      <c r="AD4" s="912"/>
      <c r="AE4" s="912"/>
      <c r="AF4" s="912"/>
      <c r="AG4" s="912"/>
      <c r="AH4" s="912"/>
      <c r="AI4" s="912"/>
      <c r="AJ4" s="912"/>
      <c r="AK4" s="912"/>
      <c r="AL4" s="912"/>
      <c r="AM4" s="912"/>
      <c r="AN4" s="912"/>
      <c r="AO4" s="912"/>
      <c r="AP4" s="912"/>
      <c r="AQ4" s="912"/>
      <c r="AR4" s="912"/>
      <c r="AS4" s="912"/>
      <c r="AT4" s="912"/>
      <c r="AU4" s="912"/>
      <c r="AV4" s="912"/>
      <c r="AW4" s="912"/>
      <c r="AX4" s="912"/>
      <c r="AY4" s="912"/>
      <c r="AZ4" s="912"/>
      <c r="BA4" s="912"/>
      <c r="BB4" s="912"/>
      <c r="BC4" s="912"/>
      <c r="BD4" s="912"/>
      <c r="BE4" s="912"/>
      <c r="BF4" s="912"/>
      <c r="BG4" s="912"/>
      <c r="BH4" s="912"/>
      <c r="BI4" s="912"/>
      <c r="BJ4" s="912"/>
      <c r="BK4" s="912"/>
      <c r="BL4" s="912"/>
      <c r="BM4" s="912"/>
      <c r="BN4" s="912"/>
      <c r="BO4" s="912"/>
      <c r="BP4" s="912"/>
      <c r="BQ4" s="912"/>
      <c r="BR4" s="912"/>
      <c r="BS4" s="912"/>
      <c r="BT4" s="912"/>
      <c r="BU4" s="912"/>
      <c r="BV4" s="912"/>
      <c r="BW4" s="912"/>
      <c r="BX4" s="912"/>
      <c r="BY4" s="912"/>
      <c r="BZ4" s="912"/>
      <c r="CA4" s="912"/>
      <c r="CB4" s="912"/>
      <c r="CC4" s="912"/>
      <c r="CD4" s="912"/>
      <c r="CE4" s="912"/>
      <c r="CF4" s="912"/>
      <c r="CG4" s="912"/>
      <c r="CH4" s="912"/>
      <c r="CI4" s="912"/>
      <c r="CJ4" s="912"/>
      <c r="CK4" s="912"/>
      <c r="CL4" s="912"/>
      <c r="CM4" s="912"/>
      <c r="CN4" s="912"/>
      <c r="CO4" s="912"/>
      <c r="CP4" s="912"/>
      <c r="CQ4" s="912"/>
      <c r="CR4" s="912"/>
      <c r="CS4" s="912"/>
      <c r="CT4" s="912"/>
      <c r="CU4" s="912"/>
      <c r="CV4" s="912"/>
      <c r="CW4" s="912"/>
      <c r="CX4" s="912"/>
      <c r="CY4" s="912"/>
      <c r="CZ4" s="912"/>
      <c r="DA4" s="912"/>
      <c r="DB4" s="912"/>
      <c r="DC4" s="912"/>
      <c r="DD4" s="912"/>
      <c r="DE4" s="912"/>
      <c r="DF4" s="912"/>
      <c r="DG4" s="912"/>
      <c r="DH4" s="912"/>
      <c r="DI4" s="912"/>
      <c r="DJ4" s="912"/>
      <c r="DK4" s="912"/>
      <c r="DL4" s="912"/>
      <c r="DM4" s="912"/>
      <c r="DN4" s="912"/>
      <c r="DO4" s="912"/>
      <c r="DP4" s="912"/>
      <c r="DQ4" s="912"/>
      <c r="DR4" s="912"/>
      <c r="DS4" s="912"/>
      <c r="DT4" s="912"/>
      <c r="DU4" s="912"/>
      <c r="DV4" s="912"/>
      <c r="DW4" s="912"/>
      <c r="DX4" s="912"/>
      <c r="DY4" s="912"/>
      <c r="DZ4" s="912"/>
      <c r="EA4" s="912"/>
      <c r="EB4" s="912"/>
      <c r="EC4" s="912"/>
      <c r="ED4" s="912"/>
      <c r="EE4" s="912"/>
      <c r="EF4" s="912"/>
      <c r="EG4" s="912"/>
      <c r="EH4" s="912"/>
      <c r="EI4" s="912"/>
      <c r="EJ4" s="912"/>
      <c r="EK4" s="912"/>
      <c r="EL4" s="912"/>
      <c r="EM4" s="912"/>
      <c r="EN4" s="912"/>
      <c r="EO4" s="912"/>
      <c r="EP4" s="912"/>
      <c r="EQ4" s="912"/>
      <c r="ER4" s="912"/>
      <c r="ES4" s="912"/>
      <c r="ET4" s="912"/>
      <c r="EU4" s="912"/>
      <c r="EV4" s="912"/>
      <c r="EW4" s="912"/>
      <c r="EX4" s="912"/>
      <c r="EY4" s="912"/>
      <c r="EZ4" s="912"/>
      <c r="FA4" s="912"/>
      <c r="FB4" s="912"/>
      <c r="FC4" s="912"/>
      <c r="FD4" s="912"/>
      <c r="FE4" s="912"/>
      <c r="FF4" s="912"/>
      <c r="FG4" s="912"/>
      <c r="FH4" s="912"/>
      <c r="FI4" s="912"/>
      <c r="FJ4" s="912"/>
      <c r="FK4" s="912"/>
      <c r="FL4" s="912"/>
      <c r="FM4" s="912"/>
      <c r="FN4" s="912"/>
      <c r="FO4" s="912"/>
      <c r="FP4" s="912"/>
      <c r="FQ4" s="912"/>
      <c r="FR4" s="912"/>
      <c r="FS4" s="912"/>
      <c r="FT4" s="912"/>
      <c r="FU4" s="912"/>
      <c r="FV4" s="912"/>
      <c r="FW4" s="912"/>
      <c r="FX4" s="912"/>
      <c r="FY4" s="912"/>
      <c r="FZ4" s="912"/>
      <c r="GA4" s="912"/>
      <c r="GB4" s="912"/>
      <c r="GC4" s="912"/>
      <c r="GD4" s="912"/>
      <c r="GE4" s="912"/>
      <c r="GF4" s="912"/>
      <c r="GG4" s="912"/>
      <c r="GH4" s="912"/>
      <c r="GI4" s="912"/>
      <c r="GJ4" s="912"/>
      <c r="GK4" s="912"/>
      <c r="GL4" s="912"/>
      <c r="GM4" s="912"/>
      <c r="GN4" s="912"/>
      <c r="GO4" s="912"/>
      <c r="GP4" s="912"/>
      <c r="GQ4" s="912"/>
      <c r="GR4" s="912"/>
      <c r="GS4" s="912"/>
      <c r="GT4" s="912"/>
      <c r="GU4" s="912"/>
      <c r="GV4" s="912"/>
      <c r="GW4" s="912"/>
      <c r="GX4" s="912"/>
      <c r="GY4" s="912"/>
      <c r="GZ4" s="912"/>
      <c r="HA4" s="912"/>
      <c r="HB4" s="912"/>
      <c r="HC4" s="912"/>
      <c r="HD4" s="912"/>
      <c r="HE4" s="912"/>
      <c r="HF4" s="912"/>
      <c r="HG4" s="912"/>
      <c r="HH4" s="912"/>
      <c r="HI4" s="912"/>
      <c r="HJ4" s="912"/>
      <c r="HK4" s="912"/>
      <c r="HL4" s="912"/>
      <c r="HM4" s="912"/>
      <c r="HN4" s="912"/>
      <c r="HO4" s="912"/>
      <c r="HP4" s="912"/>
      <c r="HQ4" s="912"/>
      <c r="HR4" s="912"/>
      <c r="HS4" s="912"/>
      <c r="HT4" s="912"/>
      <c r="HU4" s="912"/>
      <c r="HV4" s="912"/>
      <c r="HW4" s="912"/>
      <c r="HX4" s="912"/>
      <c r="HY4" s="912"/>
      <c r="HZ4" s="912"/>
      <c r="IA4" s="912"/>
      <c r="IB4" s="912"/>
      <c r="IC4" s="912"/>
      <c r="ID4" s="912"/>
      <c r="IE4" s="912"/>
      <c r="IF4" s="912"/>
      <c r="IG4" s="912"/>
      <c r="IH4" s="912"/>
      <c r="II4" s="912"/>
      <c r="IJ4" s="912"/>
      <c r="IK4" s="912"/>
      <c r="IL4" s="912"/>
      <c r="IM4" s="912"/>
      <c r="IN4" s="912"/>
      <c r="IO4" s="912"/>
      <c r="IP4" s="912"/>
      <c r="IQ4" s="912"/>
      <c r="IR4" s="912"/>
      <c r="IS4" s="912"/>
      <c r="IT4" s="912"/>
      <c r="IU4" s="912"/>
      <c r="IV4" s="912"/>
    </row>
    <row r="5" spans="1:256" s="776" customFormat="1" ht="15.75" customHeight="1" x14ac:dyDescent="0.25">
      <c r="A5" s="921"/>
      <c r="B5" s="1106"/>
      <c r="C5" s="1106"/>
      <c r="D5" s="1106"/>
      <c r="E5" s="1106"/>
      <c r="F5" s="1106"/>
      <c r="G5" s="1106"/>
      <c r="H5" s="1106"/>
      <c r="I5" s="1106"/>
      <c r="J5" s="1106"/>
      <c r="K5" s="1106"/>
      <c r="L5" s="1106"/>
      <c r="M5" s="1106"/>
      <c r="N5" s="1106"/>
      <c r="O5" s="1106"/>
      <c r="P5" s="1106"/>
      <c r="Q5" s="1106"/>
      <c r="R5" s="1106"/>
      <c r="S5" s="1106"/>
      <c r="T5" s="1106"/>
      <c r="U5" s="1106"/>
      <c r="V5" s="1106"/>
      <c r="W5" s="1106"/>
      <c r="X5" s="1106"/>
      <c r="Y5" s="1106"/>
      <c r="Z5" s="1106"/>
      <c r="AA5" s="1106"/>
      <c r="AB5" s="1106"/>
      <c r="AC5" s="783"/>
      <c r="AD5" s="912"/>
      <c r="AE5" s="912"/>
      <c r="AF5" s="912">
        <v>75273098</v>
      </c>
      <c r="AG5" s="922" t="s">
        <v>363</v>
      </c>
      <c r="AH5" s="912"/>
      <c r="AI5" s="912"/>
      <c r="AJ5" s="912"/>
      <c r="AK5" s="912"/>
      <c r="AL5" s="912"/>
      <c r="AM5" s="912"/>
      <c r="AN5" s="912"/>
      <c r="AO5" s="912"/>
      <c r="AP5" s="912"/>
      <c r="AQ5" s="912"/>
      <c r="AR5" s="912"/>
      <c r="AS5" s="912"/>
      <c r="AT5" s="912"/>
      <c r="AU5" s="912"/>
      <c r="AV5" s="912"/>
      <c r="AW5" s="912"/>
      <c r="AX5" s="912"/>
      <c r="AY5" s="912"/>
      <c r="AZ5" s="912"/>
      <c r="BA5" s="912"/>
      <c r="BB5" s="912"/>
      <c r="BC5" s="912"/>
      <c r="BD5" s="912"/>
      <c r="BE5" s="912"/>
      <c r="BF5" s="912"/>
      <c r="BG5" s="912"/>
      <c r="BH5" s="912"/>
      <c r="BI5" s="912"/>
      <c r="BJ5" s="912"/>
      <c r="BK5" s="912"/>
      <c r="BL5" s="912"/>
      <c r="BM5" s="912"/>
      <c r="BN5" s="912"/>
      <c r="BO5" s="912"/>
      <c r="BP5" s="912"/>
      <c r="BQ5" s="912"/>
      <c r="BR5" s="912"/>
      <c r="BS5" s="912"/>
      <c r="BT5" s="912"/>
      <c r="BU5" s="912"/>
      <c r="BV5" s="912"/>
      <c r="BW5" s="912"/>
      <c r="BX5" s="912"/>
      <c r="BY5" s="912"/>
      <c r="BZ5" s="912"/>
      <c r="CA5" s="912"/>
      <c r="CB5" s="912"/>
      <c r="CC5" s="912"/>
      <c r="CD5" s="912"/>
      <c r="CE5" s="912"/>
      <c r="CF5" s="912"/>
      <c r="CG5" s="912"/>
      <c r="CH5" s="912"/>
      <c r="CI5" s="912"/>
      <c r="CJ5" s="912"/>
      <c r="CK5" s="912"/>
      <c r="CL5" s="912"/>
      <c r="CM5" s="912"/>
      <c r="CN5" s="912"/>
      <c r="CO5" s="912"/>
      <c r="CP5" s="912"/>
      <c r="CQ5" s="912"/>
      <c r="CR5" s="912"/>
      <c r="CS5" s="912"/>
      <c r="CT5" s="912"/>
      <c r="CU5" s="912"/>
      <c r="CV5" s="912"/>
      <c r="CW5" s="912"/>
      <c r="CX5" s="912"/>
      <c r="CY5" s="912"/>
      <c r="CZ5" s="912"/>
      <c r="DA5" s="912"/>
      <c r="DB5" s="912"/>
      <c r="DC5" s="912"/>
      <c r="DD5" s="912"/>
      <c r="DE5" s="912"/>
      <c r="DF5" s="912"/>
      <c r="DG5" s="912"/>
      <c r="DH5" s="912"/>
      <c r="DI5" s="912"/>
      <c r="DJ5" s="912"/>
      <c r="DK5" s="912"/>
      <c r="DL5" s="912"/>
      <c r="DM5" s="912"/>
      <c r="DN5" s="912"/>
      <c r="DO5" s="912"/>
      <c r="DP5" s="912"/>
      <c r="DQ5" s="912"/>
      <c r="DR5" s="912"/>
      <c r="DS5" s="912"/>
      <c r="DT5" s="912"/>
      <c r="DU5" s="912"/>
      <c r="DV5" s="912"/>
      <c r="DW5" s="912"/>
      <c r="DX5" s="912"/>
      <c r="DY5" s="912"/>
      <c r="DZ5" s="912"/>
      <c r="EA5" s="912"/>
      <c r="EB5" s="912"/>
      <c r="EC5" s="912"/>
      <c r="ED5" s="912"/>
      <c r="EE5" s="912"/>
      <c r="EF5" s="912"/>
      <c r="EG5" s="912"/>
      <c r="EH5" s="912"/>
      <c r="EI5" s="912"/>
      <c r="EJ5" s="912"/>
      <c r="EK5" s="912"/>
      <c r="EL5" s="912"/>
      <c r="EM5" s="912"/>
      <c r="EN5" s="912"/>
      <c r="EO5" s="912"/>
      <c r="EP5" s="912"/>
      <c r="EQ5" s="912"/>
      <c r="ER5" s="912"/>
      <c r="ES5" s="912"/>
      <c r="ET5" s="912"/>
      <c r="EU5" s="912"/>
      <c r="EV5" s="912"/>
      <c r="EW5" s="912"/>
      <c r="EX5" s="912"/>
      <c r="EY5" s="912"/>
      <c r="EZ5" s="912"/>
      <c r="FA5" s="912"/>
      <c r="FB5" s="912"/>
      <c r="FC5" s="912"/>
      <c r="FD5" s="912"/>
      <c r="FE5" s="912"/>
      <c r="FF5" s="912"/>
      <c r="FG5" s="912"/>
      <c r="FH5" s="912"/>
      <c r="FI5" s="912"/>
      <c r="FJ5" s="912"/>
      <c r="FK5" s="912"/>
      <c r="FL5" s="912"/>
      <c r="FM5" s="912"/>
      <c r="FN5" s="912"/>
      <c r="FO5" s="912"/>
      <c r="FP5" s="912"/>
      <c r="FQ5" s="912"/>
      <c r="FR5" s="912"/>
      <c r="FS5" s="912"/>
      <c r="FT5" s="912"/>
      <c r="FU5" s="912"/>
      <c r="FV5" s="912"/>
      <c r="FW5" s="912"/>
      <c r="FX5" s="912"/>
      <c r="FY5" s="912"/>
      <c r="FZ5" s="912"/>
      <c r="GA5" s="912"/>
      <c r="GB5" s="912"/>
      <c r="GC5" s="912"/>
      <c r="GD5" s="912"/>
      <c r="GE5" s="912"/>
      <c r="GF5" s="912"/>
      <c r="GG5" s="912"/>
      <c r="GH5" s="912"/>
      <c r="GI5" s="912"/>
      <c r="GJ5" s="912"/>
      <c r="GK5" s="912"/>
      <c r="GL5" s="912"/>
      <c r="GM5" s="912"/>
      <c r="GN5" s="912"/>
      <c r="GO5" s="912"/>
      <c r="GP5" s="912"/>
      <c r="GQ5" s="912"/>
      <c r="GR5" s="912"/>
      <c r="GS5" s="912"/>
      <c r="GT5" s="912"/>
      <c r="GU5" s="912"/>
      <c r="GV5" s="912"/>
      <c r="GW5" s="912"/>
      <c r="GX5" s="912"/>
      <c r="GY5" s="912"/>
      <c r="GZ5" s="912"/>
      <c r="HA5" s="912"/>
      <c r="HB5" s="912"/>
      <c r="HC5" s="912"/>
      <c r="HD5" s="912"/>
      <c r="HE5" s="912"/>
      <c r="HF5" s="912"/>
      <c r="HG5" s="912"/>
      <c r="HH5" s="912"/>
      <c r="HI5" s="912"/>
      <c r="HJ5" s="912"/>
      <c r="HK5" s="912"/>
      <c r="HL5" s="912"/>
      <c r="HM5" s="912"/>
      <c r="HN5" s="912"/>
      <c r="HO5" s="912"/>
      <c r="HP5" s="912"/>
      <c r="HQ5" s="912"/>
      <c r="HR5" s="912"/>
      <c r="HS5" s="912"/>
      <c r="HT5" s="912"/>
      <c r="HU5" s="912"/>
      <c r="HV5" s="912"/>
      <c r="HW5" s="912"/>
      <c r="HX5" s="912"/>
      <c r="HY5" s="912"/>
      <c r="HZ5" s="912"/>
      <c r="IA5" s="912"/>
      <c r="IB5" s="912"/>
      <c r="IC5" s="912"/>
      <c r="ID5" s="912"/>
      <c r="IE5" s="912"/>
      <c r="IF5" s="912"/>
      <c r="IG5" s="912"/>
      <c r="IH5" s="912"/>
      <c r="II5" s="912"/>
      <c r="IJ5" s="912"/>
      <c r="IK5" s="912"/>
      <c r="IL5" s="912"/>
      <c r="IM5" s="912"/>
      <c r="IN5" s="912"/>
      <c r="IO5" s="912"/>
      <c r="IP5" s="912"/>
      <c r="IQ5" s="912"/>
      <c r="IR5" s="912"/>
      <c r="IS5" s="912"/>
      <c r="IT5" s="912"/>
      <c r="IU5" s="912"/>
      <c r="IV5" s="912"/>
    </row>
    <row r="6" spans="1:256" s="776" customFormat="1" ht="15.75" customHeight="1" x14ac:dyDescent="0.25">
      <c r="A6" s="921"/>
      <c r="B6" s="1106"/>
      <c r="C6" s="1106"/>
      <c r="D6" s="1106"/>
      <c r="E6" s="1106"/>
      <c r="F6" s="1106"/>
      <c r="G6" s="1106"/>
      <c r="H6" s="1106"/>
      <c r="I6" s="1106"/>
      <c r="J6" s="1106"/>
      <c r="K6" s="1106"/>
      <c r="L6" s="1106"/>
      <c r="M6" s="1106"/>
      <c r="N6" s="1106"/>
      <c r="O6" s="1106"/>
      <c r="P6" s="1106"/>
      <c r="Q6" s="1106"/>
      <c r="R6" s="1106"/>
      <c r="S6" s="1106"/>
      <c r="T6" s="1106"/>
      <c r="U6" s="1106"/>
      <c r="V6" s="1106"/>
      <c r="W6" s="1106"/>
      <c r="X6" s="1106"/>
      <c r="Y6" s="1106"/>
      <c r="Z6" s="1106"/>
      <c r="AA6" s="1106"/>
      <c r="AB6" s="1106"/>
      <c r="AC6" s="783"/>
      <c r="AD6" s="912"/>
      <c r="AE6" s="912"/>
      <c r="AF6" s="923" t="s">
        <v>338</v>
      </c>
      <c r="AG6" s="922" t="s">
        <v>339</v>
      </c>
      <c r="AH6" s="912"/>
      <c r="AI6" s="912"/>
      <c r="AJ6" s="912"/>
      <c r="AK6" s="912"/>
      <c r="AL6" s="912"/>
      <c r="AM6" s="912"/>
      <c r="AN6" s="912"/>
      <c r="AO6" s="912"/>
      <c r="AP6" s="912"/>
      <c r="AQ6" s="912"/>
      <c r="AR6" s="912"/>
      <c r="AS6" s="912"/>
      <c r="AT6" s="912"/>
      <c r="AU6" s="912"/>
      <c r="AV6" s="912"/>
      <c r="AW6" s="912"/>
      <c r="AX6" s="912"/>
      <c r="AY6" s="912"/>
      <c r="AZ6" s="912"/>
      <c r="BA6" s="912"/>
      <c r="BB6" s="912"/>
      <c r="BC6" s="912"/>
      <c r="BD6" s="912"/>
      <c r="BE6" s="912"/>
      <c r="BF6" s="912"/>
      <c r="BG6" s="912"/>
      <c r="BH6" s="912"/>
      <c r="BI6" s="912"/>
      <c r="BJ6" s="912"/>
      <c r="BK6" s="912"/>
      <c r="BL6" s="912"/>
      <c r="BM6" s="912"/>
      <c r="BN6" s="912"/>
      <c r="BO6" s="912"/>
      <c r="BP6" s="912"/>
      <c r="BQ6" s="912"/>
      <c r="BR6" s="912"/>
      <c r="BS6" s="912"/>
      <c r="BT6" s="912"/>
      <c r="BU6" s="912"/>
      <c r="BV6" s="912"/>
      <c r="BW6" s="912"/>
      <c r="BX6" s="912"/>
      <c r="BY6" s="912"/>
      <c r="BZ6" s="912"/>
      <c r="CA6" s="912"/>
      <c r="CB6" s="912"/>
      <c r="CC6" s="912"/>
      <c r="CD6" s="912"/>
      <c r="CE6" s="912"/>
      <c r="CF6" s="912"/>
      <c r="CG6" s="912"/>
      <c r="CH6" s="912"/>
      <c r="CI6" s="912"/>
      <c r="CJ6" s="912"/>
      <c r="CK6" s="912"/>
      <c r="CL6" s="912"/>
      <c r="CM6" s="912"/>
      <c r="CN6" s="912"/>
      <c r="CO6" s="912"/>
      <c r="CP6" s="912"/>
      <c r="CQ6" s="912"/>
      <c r="CR6" s="912"/>
      <c r="CS6" s="912"/>
      <c r="CT6" s="912"/>
      <c r="CU6" s="912"/>
      <c r="CV6" s="912"/>
      <c r="CW6" s="912"/>
      <c r="CX6" s="912"/>
      <c r="CY6" s="912"/>
      <c r="CZ6" s="912"/>
      <c r="DA6" s="912"/>
      <c r="DB6" s="912"/>
      <c r="DC6" s="912"/>
      <c r="DD6" s="912"/>
      <c r="DE6" s="912"/>
      <c r="DF6" s="912"/>
      <c r="DG6" s="912"/>
      <c r="DH6" s="912"/>
      <c r="DI6" s="912"/>
      <c r="DJ6" s="912"/>
      <c r="DK6" s="912"/>
      <c r="DL6" s="912"/>
      <c r="DM6" s="912"/>
      <c r="DN6" s="912"/>
      <c r="DO6" s="912"/>
      <c r="DP6" s="912"/>
      <c r="DQ6" s="912"/>
      <c r="DR6" s="912"/>
      <c r="DS6" s="912"/>
      <c r="DT6" s="912"/>
      <c r="DU6" s="912"/>
      <c r="DV6" s="912"/>
      <c r="DW6" s="912"/>
      <c r="DX6" s="912"/>
      <c r="DY6" s="912"/>
      <c r="DZ6" s="912"/>
      <c r="EA6" s="912"/>
      <c r="EB6" s="912"/>
      <c r="EC6" s="912"/>
      <c r="ED6" s="912"/>
      <c r="EE6" s="912"/>
      <c r="EF6" s="912"/>
      <c r="EG6" s="912"/>
      <c r="EH6" s="912"/>
      <c r="EI6" s="912"/>
      <c r="EJ6" s="912"/>
      <c r="EK6" s="912"/>
      <c r="EL6" s="912"/>
      <c r="EM6" s="912"/>
      <c r="EN6" s="912"/>
      <c r="EO6" s="912"/>
      <c r="EP6" s="912"/>
      <c r="EQ6" s="912"/>
      <c r="ER6" s="912"/>
      <c r="ES6" s="912"/>
      <c r="ET6" s="912"/>
      <c r="EU6" s="912"/>
      <c r="EV6" s="912"/>
      <c r="EW6" s="912"/>
      <c r="EX6" s="912"/>
      <c r="EY6" s="912"/>
      <c r="EZ6" s="912"/>
      <c r="FA6" s="912"/>
      <c r="FB6" s="912"/>
      <c r="FC6" s="912"/>
      <c r="FD6" s="912"/>
      <c r="FE6" s="912"/>
      <c r="FF6" s="912"/>
      <c r="FG6" s="912"/>
      <c r="FH6" s="912"/>
      <c r="FI6" s="912"/>
      <c r="FJ6" s="912"/>
      <c r="FK6" s="912"/>
      <c r="FL6" s="912"/>
      <c r="FM6" s="912"/>
      <c r="FN6" s="912"/>
      <c r="FO6" s="912"/>
      <c r="FP6" s="912"/>
      <c r="FQ6" s="912"/>
      <c r="FR6" s="912"/>
      <c r="FS6" s="912"/>
      <c r="FT6" s="912"/>
      <c r="FU6" s="912"/>
      <c r="FV6" s="912"/>
      <c r="FW6" s="912"/>
      <c r="FX6" s="912"/>
      <c r="FY6" s="912"/>
      <c r="FZ6" s="912"/>
      <c r="GA6" s="912"/>
      <c r="GB6" s="912"/>
      <c r="GC6" s="912"/>
      <c r="GD6" s="912"/>
      <c r="GE6" s="912"/>
      <c r="GF6" s="912"/>
      <c r="GG6" s="912"/>
      <c r="GH6" s="912"/>
      <c r="GI6" s="912"/>
      <c r="GJ6" s="912"/>
      <c r="GK6" s="912"/>
      <c r="GL6" s="912"/>
      <c r="GM6" s="912"/>
      <c r="GN6" s="912"/>
      <c r="GO6" s="912"/>
      <c r="GP6" s="912"/>
      <c r="GQ6" s="912"/>
      <c r="GR6" s="912"/>
      <c r="GS6" s="912"/>
      <c r="GT6" s="912"/>
      <c r="GU6" s="912"/>
      <c r="GV6" s="912"/>
      <c r="GW6" s="912"/>
      <c r="GX6" s="912"/>
      <c r="GY6" s="912"/>
      <c r="GZ6" s="912"/>
      <c r="HA6" s="912"/>
      <c r="HB6" s="912"/>
      <c r="HC6" s="912"/>
      <c r="HD6" s="912"/>
      <c r="HE6" s="912"/>
      <c r="HF6" s="912"/>
      <c r="HG6" s="912"/>
      <c r="HH6" s="912"/>
      <c r="HI6" s="912"/>
      <c r="HJ6" s="912"/>
      <c r="HK6" s="912"/>
      <c r="HL6" s="912"/>
      <c r="HM6" s="912"/>
      <c r="HN6" s="912"/>
      <c r="HO6" s="912"/>
      <c r="HP6" s="912"/>
      <c r="HQ6" s="912"/>
      <c r="HR6" s="912"/>
      <c r="HS6" s="912"/>
      <c r="HT6" s="912"/>
      <c r="HU6" s="912"/>
      <c r="HV6" s="912"/>
      <c r="HW6" s="912"/>
      <c r="HX6" s="912"/>
      <c r="HY6" s="912"/>
      <c r="HZ6" s="912"/>
      <c r="IA6" s="912"/>
      <c r="IB6" s="912"/>
      <c r="IC6" s="912"/>
      <c r="ID6" s="912"/>
      <c r="IE6" s="912"/>
      <c r="IF6" s="912"/>
      <c r="IG6" s="912"/>
      <c r="IH6" s="912"/>
      <c r="II6" s="912"/>
      <c r="IJ6" s="912"/>
      <c r="IK6" s="912"/>
      <c r="IL6" s="912"/>
      <c r="IM6" s="912"/>
      <c r="IN6" s="912"/>
      <c r="IO6" s="912"/>
      <c r="IP6" s="912"/>
      <c r="IQ6" s="912"/>
      <c r="IR6" s="912"/>
      <c r="IS6" s="912"/>
      <c r="IT6" s="912"/>
      <c r="IU6" s="912"/>
      <c r="IV6" s="912"/>
    </row>
    <row r="7" spans="1:256" s="776" customFormat="1" ht="15.75" customHeight="1" x14ac:dyDescent="0.25">
      <c r="A7" s="921"/>
      <c r="B7" s="1106"/>
      <c r="C7" s="1106"/>
      <c r="D7" s="1106"/>
      <c r="E7" s="1106"/>
      <c r="F7" s="1106"/>
      <c r="G7" s="1106"/>
      <c r="H7" s="1106"/>
      <c r="I7" s="1106"/>
      <c r="J7" s="1106"/>
      <c r="K7" s="1106"/>
      <c r="L7" s="1106"/>
      <c r="M7" s="1106"/>
      <c r="N7" s="1106"/>
      <c r="O7" s="1106"/>
      <c r="P7" s="1106"/>
      <c r="Q7" s="1106"/>
      <c r="R7" s="1106"/>
      <c r="S7" s="1106"/>
      <c r="T7" s="1106"/>
      <c r="U7" s="1106"/>
      <c r="V7" s="1106"/>
      <c r="W7" s="1106"/>
      <c r="X7" s="1106"/>
      <c r="Y7" s="1106"/>
      <c r="Z7" s="1106"/>
      <c r="AA7" s="1106"/>
      <c r="AB7" s="1106"/>
      <c r="AC7" s="783"/>
      <c r="AD7" s="912"/>
      <c r="AE7" s="912"/>
      <c r="AF7" s="912">
        <v>56890494</v>
      </c>
      <c r="AG7" s="922" t="s">
        <v>360</v>
      </c>
      <c r="AH7" s="912"/>
      <c r="AI7" s="912"/>
      <c r="AJ7" s="912"/>
      <c r="AK7" s="912"/>
      <c r="AL7" s="912"/>
      <c r="AM7" s="912"/>
      <c r="AN7" s="912"/>
      <c r="AO7" s="912"/>
      <c r="AP7" s="912"/>
      <c r="AQ7" s="912"/>
      <c r="AR7" s="912"/>
      <c r="AS7" s="912"/>
      <c r="AT7" s="912"/>
      <c r="AU7" s="912"/>
      <c r="AV7" s="912"/>
      <c r="AW7" s="912"/>
      <c r="AX7" s="912"/>
      <c r="AY7" s="912"/>
      <c r="AZ7" s="912"/>
      <c r="BA7" s="912"/>
      <c r="BB7" s="912"/>
      <c r="BC7" s="912"/>
      <c r="BD7" s="912"/>
      <c r="BE7" s="912"/>
      <c r="BF7" s="912"/>
      <c r="BG7" s="912"/>
      <c r="BH7" s="912"/>
      <c r="BI7" s="912"/>
      <c r="BJ7" s="912"/>
      <c r="BK7" s="912"/>
      <c r="BL7" s="912"/>
      <c r="BM7" s="912"/>
      <c r="BN7" s="912"/>
      <c r="BO7" s="912"/>
      <c r="BP7" s="912"/>
      <c r="BQ7" s="912"/>
      <c r="BR7" s="912"/>
      <c r="BS7" s="912"/>
      <c r="BT7" s="912"/>
      <c r="BU7" s="912"/>
      <c r="BV7" s="912"/>
      <c r="BW7" s="912"/>
      <c r="BX7" s="912"/>
      <c r="BY7" s="912"/>
      <c r="BZ7" s="912"/>
      <c r="CA7" s="912"/>
      <c r="CB7" s="912"/>
      <c r="CC7" s="912"/>
      <c r="CD7" s="912"/>
      <c r="CE7" s="912"/>
      <c r="CF7" s="912"/>
      <c r="CG7" s="912"/>
      <c r="CH7" s="912"/>
      <c r="CI7" s="912"/>
      <c r="CJ7" s="912"/>
      <c r="CK7" s="912"/>
      <c r="CL7" s="912"/>
      <c r="CM7" s="912"/>
      <c r="CN7" s="912"/>
      <c r="CO7" s="912"/>
      <c r="CP7" s="912"/>
      <c r="CQ7" s="912"/>
      <c r="CR7" s="912"/>
      <c r="CS7" s="912"/>
      <c r="CT7" s="912"/>
      <c r="CU7" s="912"/>
      <c r="CV7" s="912"/>
      <c r="CW7" s="912"/>
      <c r="CX7" s="912"/>
      <c r="CY7" s="912"/>
      <c r="CZ7" s="912"/>
      <c r="DA7" s="912"/>
      <c r="DB7" s="912"/>
      <c r="DC7" s="912"/>
      <c r="DD7" s="912"/>
      <c r="DE7" s="912"/>
      <c r="DF7" s="912"/>
      <c r="DG7" s="912"/>
      <c r="DH7" s="912"/>
      <c r="DI7" s="912"/>
      <c r="DJ7" s="912"/>
      <c r="DK7" s="912"/>
      <c r="DL7" s="912"/>
      <c r="DM7" s="912"/>
      <c r="DN7" s="912"/>
      <c r="DO7" s="912"/>
      <c r="DP7" s="912"/>
      <c r="DQ7" s="912"/>
      <c r="DR7" s="912"/>
      <c r="DS7" s="912"/>
      <c r="DT7" s="912"/>
      <c r="DU7" s="912"/>
      <c r="DV7" s="912"/>
      <c r="DW7" s="912"/>
      <c r="DX7" s="912"/>
      <c r="DY7" s="912"/>
      <c r="DZ7" s="912"/>
      <c r="EA7" s="912"/>
      <c r="EB7" s="912"/>
      <c r="EC7" s="912"/>
      <c r="ED7" s="912"/>
      <c r="EE7" s="912"/>
      <c r="EF7" s="912"/>
      <c r="EG7" s="912"/>
      <c r="EH7" s="912"/>
      <c r="EI7" s="912"/>
      <c r="EJ7" s="912"/>
      <c r="EK7" s="912"/>
      <c r="EL7" s="912"/>
      <c r="EM7" s="912"/>
      <c r="EN7" s="912"/>
      <c r="EO7" s="912"/>
      <c r="EP7" s="912"/>
      <c r="EQ7" s="912"/>
      <c r="ER7" s="912"/>
      <c r="ES7" s="912"/>
      <c r="ET7" s="912"/>
      <c r="EU7" s="912"/>
      <c r="EV7" s="912"/>
      <c r="EW7" s="912"/>
      <c r="EX7" s="912"/>
      <c r="EY7" s="912"/>
      <c r="EZ7" s="912"/>
      <c r="FA7" s="912"/>
      <c r="FB7" s="912"/>
      <c r="FC7" s="912"/>
      <c r="FD7" s="912"/>
      <c r="FE7" s="912"/>
      <c r="FF7" s="912"/>
      <c r="FG7" s="912"/>
      <c r="FH7" s="912"/>
      <c r="FI7" s="912"/>
      <c r="FJ7" s="912"/>
      <c r="FK7" s="912"/>
      <c r="FL7" s="912"/>
      <c r="FM7" s="912"/>
      <c r="FN7" s="912"/>
      <c r="FO7" s="912"/>
      <c r="FP7" s="912"/>
      <c r="FQ7" s="912"/>
      <c r="FR7" s="912"/>
      <c r="FS7" s="912"/>
      <c r="FT7" s="912"/>
      <c r="FU7" s="912"/>
      <c r="FV7" s="912"/>
      <c r="FW7" s="912"/>
      <c r="FX7" s="912"/>
      <c r="FY7" s="912"/>
      <c r="FZ7" s="912"/>
      <c r="GA7" s="912"/>
      <c r="GB7" s="912"/>
      <c r="GC7" s="912"/>
      <c r="GD7" s="912"/>
      <c r="GE7" s="912"/>
      <c r="GF7" s="912"/>
      <c r="GG7" s="912"/>
      <c r="GH7" s="912"/>
      <c r="GI7" s="912"/>
      <c r="GJ7" s="912"/>
      <c r="GK7" s="912"/>
      <c r="GL7" s="912"/>
      <c r="GM7" s="912"/>
      <c r="GN7" s="912"/>
      <c r="GO7" s="912"/>
      <c r="GP7" s="912"/>
      <c r="GQ7" s="912"/>
      <c r="GR7" s="912"/>
      <c r="GS7" s="912"/>
      <c r="GT7" s="912"/>
      <c r="GU7" s="912"/>
      <c r="GV7" s="912"/>
      <c r="GW7" s="912"/>
      <c r="GX7" s="912"/>
      <c r="GY7" s="912"/>
      <c r="GZ7" s="912"/>
      <c r="HA7" s="912"/>
      <c r="HB7" s="912"/>
      <c r="HC7" s="912"/>
      <c r="HD7" s="912"/>
      <c r="HE7" s="912"/>
      <c r="HF7" s="912"/>
      <c r="HG7" s="912"/>
      <c r="HH7" s="912"/>
      <c r="HI7" s="912"/>
      <c r="HJ7" s="912"/>
      <c r="HK7" s="912"/>
      <c r="HL7" s="912"/>
      <c r="HM7" s="912"/>
      <c r="HN7" s="912"/>
      <c r="HO7" s="912"/>
      <c r="HP7" s="912"/>
      <c r="HQ7" s="912"/>
      <c r="HR7" s="912"/>
      <c r="HS7" s="912"/>
      <c r="HT7" s="912"/>
      <c r="HU7" s="912"/>
      <c r="HV7" s="912"/>
      <c r="HW7" s="912"/>
      <c r="HX7" s="912"/>
      <c r="HY7" s="912"/>
      <c r="HZ7" s="912"/>
      <c r="IA7" s="912"/>
      <c r="IB7" s="912"/>
      <c r="IC7" s="912"/>
      <c r="ID7" s="912"/>
      <c r="IE7" s="912"/>
      <c r="IF7" s="912"/>
      <c r="IG7" s="912"/>
      <c r="IH7" s="912"/>
      <c r="II7" s="912"/>
      <c r="IJ7" s="912"/>
      <c r="IK7" s="912"/>
      <c r="IL7" s="912"/>
      <c r="IM7" s="912"/>
      <c r="IN7" s="912"/>
      <c r="IO7" s="912"/>
      <c r="IP7" s="912"/>
      <c r="IQ7" s="912"/>
      <c r="IR7" s="912"/>
      <c r="IS7" s="912"/>
      <c r="IT7" s="912"/>
      <c r="IU7" s="912"/>
      <c r="IV7" s="912"/>
    </row>
    <row r="8" spans="1:256" s="776" customFormat="1" ht="8.25" customHeight="1" x14ac:dyDescent="0.25">
      <c r="A8" s="921"/>
      <c r="B8" s="1106"/>
      <c r="C8" s="1106"/>
      <c r="D8" s="1106"/>
      <c r="E8" s="1106"/>
      <c r="F8" s="1106"/>
      <c r="G8" s="1106"/>
      <c r="H8" s="1106"/>
      <c r="I8" s="1106"/>
      <c r="J8" s="1106"/>
      <c r="K8" s="1106"/>
      <c r="L8" s="1106"/>
      <c r="M8" s="1106"/>
      <c r="N8" s="1106"/>
      <c r="O8" s="1106"/>
      <c r="P8" s="1106"/>
      <c r="Q8" s="1106"/>
      <c r="R8" s="1106"/>
      <c r="S8" s="1106"/>
      <c r="T8" s="1106"/>
      <c r="U8" s="1106"/>
      <c r="V8" s="1106"/>
      <c r="W8" s="1106"/>
      <c r="X8" s="1106"/>
      <c r="Y8" s="1106"/>
      <c r="Z8" s="1106"/>
      <c r="AA8" s="1106"/>
      <c r="AB8" s="1106"/>
      <c r="AC8" s="783"/>
      <c r="AD8" s="912"/>
      <c r="AE8" s="912"/>
      <c r="AF8" s="912"/>
      <c r="AG8" s="912"/>
      <c r="AH8" s="912"/>
      <c r="AI8" s="912"/>
      <c r="AJ8" s="912"/>
      <c r="AK8" s="912"/>
      <c r="AL8" s="912"/>
      <c r="AM8" s="912"/>
      <c r="AN8" s="912"/>
      <c r="AO8" s="912"/>
      <c r="AP8" s="912"/>
      <c r="AQ8" s="912"/>
      <c r="AR8" s="912"/>
      <c r="AS8" s="912"/>
      <c r="AT8" s="912"/>
      <c r="AU8" s="912"/>
      <c r="AV8" s="912"/>
      <c r="AW8" s="912"/>
      <c r="AX8" s="912"/>
      <c r="AY8" s="912"/>
      <c r="AZ8" s="912"/>
      <c r="BA8" s="912"/>
      <c r="BB8" s="912"/>
      <c r="BC8" s="912"/>
      <c r="BD8" s="912"/>
      <c r="BE8" s="912"/>
      <c r="BF8" s="912"/>
      <c r="BG8" s="912"/>
      <c r="BH8" s="912"/>
      <c r="BI8" s="912"/>
      <c r="BJ8" s="912"/>
      <c r="BK8" s="912"/>
      <c r="BL8" s="912"/>
      <c r="BM8" s="912"/>
      <c r="BN8" s="912"/>
      <c r="BO8" s="912"/>
      <c r="BP8" s="912"/>
      <c r="BQ8" s="912"/>
      <c r="BR8" s="912"/>
      <c r="BS8" s="912"/>
      <c r="BT8" s="912"/>
      <c r="BU8" s="912"/>
      <c r="BV8" s="912"/>
      <c r="BW8" s="912"/>
      <c r="BX8" s="912"/>
      <c r="BY8" s="912"/>
      <c r="BZ8" s="912"/>
      <c r="CA8" s="912"/>
      <c r="CB8" s="912"/>
      <c r="CC8" s="912"/>
      <c r="CD8" s="912"/>
      <c r="CE8" s="912"/>
      <c r="CF8" s="912"/>
      <c r="CG8" s="912"/>
      <c r="CH8" s="912"/>
      <c r="CI8" s="912"/>
      <c r="CJ8" s="912"/>
      <c r="CK8" s="912"/>
      <c r="CL8" s="912"/>
      <c r="CM8" s="912"/>
      <c r="CN8" s="912"/>
      <c r="CO8" s="912"/>
      <c r="CP8" s="912"/>
      <c r="CQ8" s="912"/>
      <c r="CR8" s="912"/>
      <c r="CS8" s="912"/>
      <c r="CT8" s="912"/>
      <c r="CU8" s="912"/>
      <c r="CV8" s="912"/>
      <c r="CW8" s="912"/>
      <c r="CX8" s="912"/>
      <c r="CY8" s="912"/>
      <c r="CZ8" s="912"/>
      <c r="DA8" s="912"/>
      <c r="DB8" s="912"/>
      <c r="DC8" s="912"/>
      <c r="DD8" s="912"/>
      <c r="DE8" s="912"/>
      <c r="DF8" s="912"/>
      <c r="DG8" s="912"/>
      <c r="DH8" s="912"/>
      <c r="DI8" s="912"/>
      <c r="DJ8" s="912"/>
      <c r="DK8" s="912"/>
      <c r="DL8" s="912"/>
      <c r="DM8" s="912"/>
      <c r="DN8" s="912"/>
      <c r="DO8" s="912"/>
      <c r="DP8" s="912"/>
      <c r="DQ8" s="912"/>
      <c r="DR8" s="912"/>
      <c r="DS8" s="912"/>
      <c r="DT8" s="912"/>
      <c r="DU8" s="912"/>
      <c r="DV8" s="912"/>
      <c r="DW8" s="912"/>
      <c r="DX8" s="912"/>
      <c r="DY8" s="912"/>
      <c r="DZ8" s="912"/>
      <c r="EA8" s="912"/>
      <c r="EB8" s="912"/>
      <c r="EC8" s="912"/>
      <c r="ED8" s="912"/>
      <c r="EE8" s="912"/>
      <c r="EF8" s="912"/>
      <c r="EG8" s="912"/>
      <c r="EH8" s="912"/>
      <c r="EI8" s="912"/>
      <c r="EJ8" s="912"/>
      <c r="EK8" s="912"/>
      <c r="EL8" s="912"/>
      <c r="EM8" s="912"/>
      <c r="EN8" s="912"/>
      <c r="EO8" s="912"/>
      <c r="EP8" s="912"/>
      <c r="EQ8" s="912"/>
      <c r="ER8" s="912"/>
      <c r="ES8" s="912"/>
      <c r="ET8" s="912"/>
      <c r="EU8" s="912"/>
      <c r="EV8" s="912"/>
      <c r="EW8" s="912"/>
      <c r="EX8" s="912"/>
      <c r="EY8" s="912"/>
      <c r="EZ8" s="912"/>
      <c r="FA8" s="912"/>
      <c r="FB8" s="912"/>
      <c r="FC8" s="912"/>
      <c r="FD8" s="912"/>
      <c r="FE8" s="912"/>
      <c r="FF8" s="912"/>
      <c r="FG8" s="912"/>
      <c r="FH8" s="912"/>
      <c r="FI8" s="912"/>
      <c r="FJ8" s="912"/>
      <c r="FK8" s="912"/>
      <c r="FL8" s="912"/>
      <c r="FM8" s="912"/>
      <c r="FN8" s="912"/>
      <c r="FO8" s="912"/>
      <c r="FP8" s="912"/>
      <c r="FQ8" s="912"/>
      <c r="FR8" s="912"/>
      <c r="FS8" s="912"/>
      <c r="FT8" s="912"/>
      <c r="FU8" s="912"/>
      <c r="FV8" s="912"/>
      <c r="FW8" s="912"/>
      <c r="FX8" s="912"/>
      <c r="FY8" s="912"/>
      <c r="FZ8" s="912"/>
      <c r="GA8" s="912"/>
      <c r="GB8" s="912"/>
      <c r="GC8" s="912"/>
      <c r="GD8" s="912"/>
      <c r="GE8" s="912"/>
      <c r="GF8" s="912"/>
      <c r="GG8" s="912"/>
      <c r="GH8" s="912"/>
      <c r="GI8" s="912"/>
      <c r="GJ8" s="912"/>
      <c r="GK8" s="912"/>
      <c r="GL8" s="912"/>
      <c r="GM8" s="912"/>
      <c r="GN8" s="912"/>
      <c r="GO8" s="912"/>
      <c r="GP8" s="912"/>
      <c r="GQ8" s="912"/>
      <c r="GR8" s="912"/>
      <c r="GS8" s="912"/>
      <c r="GT8" s="912"/>
      <c r="GU8" s="912"/>
      <c r="GV8" s="912"/>
      <c r="GW8" s="912"/>
      <c r="GX8" s="912"/>
      <c r="GY8" s="912"/>
      <c r="GZ8" s="912"/>
      <c r="HA8" s="912"/>
      <c r="HB8" s="912"/>
      <c r="HC8" s="912"/>
      <c r="HD8" s="912"/>
      <c r="HE8" s="912"/>
      <c r="HF8" s="912"/>
      <c r="HG8" s="912"/>
      <c r="HH8" s="912"/>
      <c r="HI8" s="912"/>
      <c r="HJ8" s="912"/>
      <c r="HK8" s="912"/>
      <c r="HL8" s="912"/>
      <c r="HM8" s="912"/>
      <c r="HN8" s="912"/>
      <c r="HO8" s="912"/>
      <c r="HP8" s="912"/>
      <c r="HQ8" s="912"/>
      <c r="HR8" s="912"/>
      <c r="HS8" s="912"/>
      <c r="HT8" s="912"/>
      <c r="HU8" s="912"/>
      <c r="HV8" s="912"/>
      <c r="HW8" s="912"/>
      <c r="HX8" s="912"/>
      <c r="HY8" s="912"/>
      <c r="HZ8" s="912"/>
      <c r="IA8" s="912"/>
      <c r="IB8" s="912"/>
      <c r="IC8" s="912"/>
      <c r="ID8" s="912"/>
      <c r="IE8" s="912"/>
      <c r="IF8" s="912"/>
      <c r="IG8" s="912"/>
      <c r="IH8" s="912"/>
      <c r="II8" s="912"/>
      <c r="IJ8" s="912"/>
      <c r="IK8" s="912"/>
      <c r="IL8" s="912"/>
      <c r="IM8" s="912"/>
      <c r="IN8" s="912"/>
      <c r="IO8" s="912"/>
      <c r="IP8" s="912"/>
      <c r="IQ8" s="912"/>
      <c r="IR8" s="912"/>
      <c r="IS8" s="912"/>
      <c r="IT8" s="912"/>
      <c r="IU8" s="912"/>
      <c r="IV8" s="912"/>
    </row>
    <row r="9" spans="1:256" s="776" customFormat="1" ht="6.75" customHeight="1" x14ac:dyDescent="0.25">
      <c r="A9" s="921"/>
      <c r="B9" s="1106"/>
      <c r="C9" s="1106"/>
      <c r="D9" s="1106"/>
      <c r="E9" s="1106"/>
      <c r="F9" s="1106"/>
      <c r="G9" s="1106"/>
      <c r="H9" s="1106"/>
      <c r="I9" s="1106"/>
      <c r="J9" s="1106"/>
      <c r="K9" s="1106"/>
      <c r="L9" s="1106"/>
      <c r="M9" s="1106"/>
      <c r="N9" s="1106"/>
      <c r="O9" s="1106"/>
      <c r="P9" s="1106"/>
      <c r="Q9" s="1106"/>
      <c r="R9" s="1106"/>
      <c r="S9" s="1106"/>
      <c r="T9" s="1106"/>
      <c r="U9" s="1106"/>
      <c r="V9" s="1106"/>
      <c r="W9" s="1106"/>
      <c r="X9" s="1106"/>
      <c r="Y9" s="1106"/>
      <c r="Z9" s="1106"/>
      <c r="AA9" s="1106"/>
      <c r="AB9" s="1106"/>
      <c r="AC9" s="783"/>
      <c r="AD9" s="912"/>
      <c r="AE9" s="912"/>
      <c r="AF9" s="912"/>
      <c r="AG9" s="912"/>
      <c r="AH9" s="912"/>
      <c r="AI9" s="912"/>
      <c r="AJ9" s="912"/>
      <c r="AK9" s="912"/>
      <c r="AL9" s="912"/>
      <c r="AM9" s="912"/>
      <c r="AN9" s="912"/>
      <c r="AO9" s="912"/>
      <c r="AP9" s="912"/>
      <c r="AQ9" s="912"/>
      <c r="AR9" s="912"/>
      <c r="AS9" s="912"/>
      <c r="AT9" s="912"/>
      <c r="AU9" s="912"/>
      <c r="AV9" s="912"/>
      <c r="AW9" s="912"/>
      <c r="AX9" s="912"/>
      <c r="AY9" s="912"/>
      <c r="AZ9" s="912"/>
      <c r="BA9" s="912"/>
      <c r="BB9" s="912"/>
      <c r="BC9" s="912"/>
      <c r="BD9" s="912"/>
      <c r="BE9" s="912"/>
      <c r="BF9" s="912"/>
      <c r="BG9" s="912"/>
      <c r="BH9" s="912"/>
      <c r="BI9" s="912"/>
      <c r="BJ9" s="912"/>
      <c r="BK9" s="912"/>
      <c r="BL9" s="912"/>
      <c r="BM9" s="912"/>
      <c r="BN9" s="912"/>
      <c r="BO9" s="912"/>
      <c r="BP9" s="912"/>
      <c r="BQ9" s="912"/>
      <c r="BR9" s="912"/>
      <c r="BS9" s="912"/>
      <c r="BT9" s="912"/>
      <c r="BU9" s="912"/>
      <c r="BV9" s="912"/>
      <c r="BW9" s="912"/>
      <c r="BX9" s="912"/>
      <c r="BY9" s="912"/>
      <c r="BZ9" s="912"/>
      <c r="CA9" s="912"/>
      <c r="CB9" s="912"/>
      <c r="CC9" s="912"/>
      <c r="CD9" s="912"/>
      <c r="CE9" s="912"/>
      <c r="CF9" s="912"/>
      <c r="CG9" s="912"/>
      <c r="CH9" s="912"/>
      <c r="CI9" s="912"/>
      <c r="CJ9" s="912"/>
      <c r="CK9" s="912"/>
      <c r="CL9" s="912"/>
      <c r="CM9" s="912"/>
      <c r="CN9" s="912"/>
      <c r="CO9" s="912"/>
      <c r="CP9" s="912"/>
      <c r="CQ9" s="912"/>
      <c r="CR9" s="912"/>
      <c r="CS9" s="912"/>
      <c r="CT9" s="912"/>
      <c r="CU9" s="912"/>
      <c r="CV9" s="912"/>
      <c r="CW9" s="912"/>
      <c r="CX9" s="912"/>
      <c r="CY9" s="912"/>
      <c r="CZ9" s="912"/>
      <c r="DA9" s="912"/>
      <c r="DB9" s="912"/>
      <c r="DC9" s="912"/>
      <c r="DD9" s="912"/>
      <c r="DE9" s="912"/>
      <c r="DF9" s="912"/>
      <c r="DG9" s="912"/>
      <c r="DH9" s="912"/>
      <c r="DI9" s="912"/>
      <c r="DJ9" s="912"/>
      <c r="DK9" s="912"/>
      <c r="DL9" s="912"/>
      <c r="DM9" s="912"/>
      <c r="DN9" s="912"/>
      <c r="DO9" s="912"/>
      <c r="DP9" s="912"/>
      <c r="DQ9" s="912"/>
      <c r="DR9" s="912"/>
      <c r="DS9" s="912"/>
      <c r="DT9" s="912"/>
      <c r="DU9" s="912"/>
      <c r="DV9" s="912"/>
      <c r="DW9" s="912"/>
      <c r="DX9" s="912"/>
      <c r="DY9" s="912"/>
      <c r="DZ9" s="912"/>
      <c r="EA9" s="912"/>
      <c r="EB9" s="912"/>
      <c r="EC9" s="912"/>
      <c r="ED9" s="912"/>
      <c r="EE9" s="912"/>
      <c r="EF9" s="912"/>
      <c r="EG9" s="912"/>
      <c r="EH9" s="912"/>
      <c r="EI9" s="912"/>
      <c r="EJ9" s="912"/>
      <c r="EK9" s="912"/>
      <c r="EL9" s="912"/>
      <c r="EM9" s="912"/>
      <c r="EN9" s="912"/>
      <c r="EO9" s="912"/>
      <c r="EP9" s="912"/>
      <c r="EQ9" s="912"/>
      <c r="ER9" s="912"/>
      <c r="ES9" s="912"/>
      <c r="ET9" s="912"/>
      <c r="EU9" s="912"/>
      <c r="EV9" s="912"/>
      <c r="EW9" s="912"/>
      <c r="EX9" s="912"/>
      <c r="EY9" s="912"/>
      <c r="EZ9" s="912"/>
      <c r="FA9" s="912"/>
      <c r="FB9" s="912"/>
      <c r="FC9" s="912"/>
      <c r="FD9" s="912"/>
      <c r="FE9" s="912"/>
      <c r="FF9" s="912"/>
      <c r="FG9" s="912"/>
      <c r="FH9" s="912"/>
      <c r="FI9" s="912"/>
      <c r="FJ9" s="912"/>
      <c r="FK9" s="912"/>
      <c r="FL9" s="912"/>
      <c r="FM9" s="912"/>
      <c r="FN9" s="912"/>
      <c r="FO9" s="912"/>
      <c r="FP9" s="912"/>
      <c r="FQ9" s="912"/>
      <c r="FR9" s="912"/>
      <c r="FS9" s="912"/>
      <c r="FT9" s="912"/>
      <c r="FU9" s="912"/>
      <c r="FV9" s="912"/>
      <c r="FW9" s="912"/>
      <c r="FX9" s="912"/>
      <c r="FY9" s="912"/>
      <c r="FZ9" s="912"/>
      <c r="GA9" s="912"/>
      <c r="GB9" s="912"/>
      <c r="GC9" s="912"/>
      <c r="GD9" s="912"/>
      <c r="GE9" s="912"/>
      <c r="GF9" s="912"/>
      <c r="GG9" s="912"/>
      <c r="GH9" s="912"/>
      <c r="GI9" s="912"/>
      <c r="GJ9" s="912"/>
      <c r="GK9" s="912"/>
      <c r="GL9" s="912"/>
      <c r="GM9" s="912"/>
      <c r="GN9" s="912"/>
      <c r="GO9" s="912"/>
      <c r="GP9" s="912"/>
      <c r="GQ9" s="912"/>
      <c r="GR9" s="912"/>
      <c r="GS9" s="912"/>
      <c r="GT9" s="912"/>
      <c r="GU9" s="912"/>
      <c r="GV9" s="912"/>
      <c r="GW9" s="912"/>
      <c r="GX9" s="912"/>
      <c r="GY9" s="912"/>
      <c r="GZ9" s="912"/>
      <c r="HA9" s="912"/>
      <c r="HB9" s="912"/>
      <c r="HC9" s="912"/>
      <c r="HD9" s="912"/>
      <c r="HE9" s="912"/>
      <c r="HF9" s="912"/>
      <c r="HG9" s="912"/>
      <c r="HH9" s="912"/>
      <c r="HI9" s="912"/>
      <c r="HJ9" s="912"/>
      <c r="HK9" s="912"/>
      <c r="HL9" s="912"/>
      <c r="HM9" s="912"/>
      <c r="HN9" s="912"/>
      <c r="HO9" s="912"/>
      <c r="HP9" s="912"/>
      <c r="HQ9" s="912"/>
      <c r="HR9" s="912"/>
      <c r="HS9" s="912"/>
      <c r="HT9" s="912"/>
      <c r="HU9" s="912"/>
      <c r="HV9" s="912"/>
      <c r="HW9" s="912"/>
      <c r="HX9" s="912"/>
      <c r="HY9" s="912"/>
      <c r="HZ9" s="912"/>
      <c r="IA9" s="912"/>
      <c r="IB9" s="912"/>
      <c r="IC9" s="912"/>
      <c r="ID9" s="912"/>
      <c r="IE9" s="912"/>
      <c r="IF9" s="912"/>
      <c r="IG9" s="912"/>
      <c r="IH9" s="912"/>
      <c r="II9" s="912"/>
      <c r="IJ9" s="912"/>
      <c r="IK9" s="912"/>
      <c r="IL9" s="912"/>
      <c r="IM9" s="912"/>
      <c r="IN9" s="912"/>
      <c r="IO9" s="912"/>
      <c r="IP9" s="912"/>
      <c r="IQ9" s="912"/>
      <c r="IR9" s="912"/>
      <c r="IS9" s="912"/>
      <c r="IT9" s="912"/>
      <c r="IU9" s="912"/>
      <c r="IV9" s="912"/>
    </row>
    <row r="10" spans="1:256" ht="31.5" customHeight="1" x14ac:dyDescent="0.25">
      <c r="A10" s="1111" t="str">
        <f>"Договор"&amp;" "&amp;""&amp;(CONCATENATE(AF16)&amp;" от "&amp;""&amp;CONCATENATE(AF18))&amp;" г."</f>
        <v>Договор 14912-Ф от 18.12.2025 г.</v>
      </c>
      <c r="B10" s="1112"/>
      <c r="C10" s="1112"/>
      <c r="D10" s="1112"/>
      <c r="E10" s="1112"/>
      <c r="F10" s="1112"/>
      <c r="G10" s="1112"/>
      <c r="H10" s="1112"/>
      <c r="I10" s="1112"/>
      <c r="J10" s="1112"/>
      <c r="K10" s="1112"/>
      <c r="L10" s="1112"/>
      <c r="M10" s="1112"/>
      <c r="N10" s="1112"/>
      <c r="O10" s="1112"/>
      <c r="P10" s="1112"/>
      <c r="Q10" s="1112"/>
      <c r="R10" s="1112"/>
      <c r="S10" s="1112"/>
      <c r="T10" s="1112"/>
      <c r="U10" s="1112"/>
      <c r="V10" s="1112"/>
      <c r="W10" s="1112"/>
      <c r="X10" s="1112"/>
      <c r="Y10" s="1112"/>
      <c r="Z10" s="1112"/>
      <c r="AA10" s="1112"/>
      <c r="AB10" s="1112"/>
      <c r="AC10" s="1113"/>
      <c r="AD10" s="4"/>
      <c r="AE10" s="4"/>
      <c r="AF10" s="4"/>
      <c r="AG10" s="4"/>
      <c r="AH10" s="4"/>
      <c r="AI10" s="4"/>
      <c r="AJ10" s="4"/>
      <c r="AK10" s="4"/>
      <c r="AL10" s="4"/>
      <c r="AM10" s="4"/>
      <c r="AN10" s="4"/>
      <c r="AO10" s="4"/>
      <c r="AP10" s="4"/>
      <c r="AQ10" s="4"/>
      <c r="AR10" s="4"/>
      <c r="AS10" s="4"/>
      <c r="AT10" s="4"/>
      <c r="AU10" s="4"/>
      <c r="AV10" s="4"/>
      <c r="AW10" s="4"/>
      <c r="AX10" s="4"/>
      <c r="AY10" s="4"/>
      <c r="AZ10" s="4"/>
      <c r="BA10" s="4"/>
      <c r="BB10" s="4"/>
      <c r="BC10" s="4"/>
      <c r="BD10" s="4"/>
      <c r="BE10" s="4"/>
      <c r="BF10" s="4"/>
      <c r="BG10" s="4"/>
      <c r="BH10" s="4"/>
      <c r="BI10" s="4"/>
      <c r="BJ10" s="4"/>
      <c r="BK10" s="4"/>
      <c r="BL10" s="4"/>
      <c r="BM10" s="4"/>
      <c r="BN10" s="4"/>
      <c r="BO10" s="4"/>
      <c r="BP10" s="4"/>
      <c r="BQ10" s="4"/>
      <c r="BR10" s="4"/>
      <c r="BS10" s="4"/>
      <c r="BT10" s="4"/>
      <c r="BU10" s="4"/>
      <c r="BV10" s="4"/>
      <c r="BW10" s="4"/>
      <c r="BX10" s="4"/>
      <c r="BY10" s="4"/>
      <c r="BZ10" s="4"/>
      <c r="CA10" s="4"/>
      <c r="CB10" s="4"/>
      <c r="CC10" s="4"/>
      <c r="CD10" s="4"/>
      <c r="CE10" s="4"/>
      <c r="CF10" s="4"/>
      <c r="CG10" s="4"/>
      <c r="CH10" s="4"/>
      <c r="CI10" s="4"/>
      <c r="CJ10" s="4"/>
      <c r="CK10" s="4"/>
      <c r="CL10" s="4"/>
      <c r="CM10" s="4"/>
      <c r="CN10" s="4"/>
      <c r="CO10" s="4"/>
      <c r="CP10" s="4"/>
      <c r="CQ10" s="4"/>
      <c r="CR10" s="4"/>
      <c r="CS10" s="4"/>
      <c r="CT10" s="4"/>
      <c r="CU10" s="4"/>
      <c r="CV10" s="4"/>
      <c r="CW10" s="4"/>
      <c r="CX10" s="4"/>
      <c r="CY10" s="4"/>
      <c r="CZ10" s="4"/>
      <c r="DA10" s="4"/>
      <c r="DB10" s="4"/>
      <c r="DC10" s="4"/>
      <c r="DD10" s="4"/>
      <c r="DE10" s="4"/>
      <c r="DF10" s="4"/>
      <c r="DG10" s="4"/>
      <c r="DH10" s="4"/>
      <c r="DI10" s="4"/>
      <c r="DJ10" s="4"/>
      <c r="DK10" s="4"/>
      <c r="DL10" s="4"/>
      <c r="DM10" s="4"/>
      <c r="DN10" s="4"/>
      <c r="DO10" s="4"/>
      <c r="DP10" s="4"/>
      <c r="DQ10" s="4"/>
      <c r="DR10" s="4"/>
      <c r="DS10" s="4"/>
      <c r="DT10" s="4"/>
      <c r="DU10" s="4"/>
      <c r="DV10" s="4"/>
      <c r="DW10" s="4"/>
      <c r="DX10" s="4"/>
      <c r="DY10" s="4"/>
      <c r="DZ10" s="4"/>
      <c r="EA10" s="4"/>
      <c r="EB10" s="4"/>
      <c r="EC10" s="4"/>
      <c r="ED10" s="4"/>
      <c r="EE10" s="4"/>
      <c r="EF10" s="4"/>
      <c r="EG10" s="4"/>
      <c r="EH10" s="4"/>
      <c r="EI10" s="4"/>
      <c r="EJ10" s="4"/>
      <c r="EK10" s="4"/>
      <c r="EL10" s="4"/>
      <c r="EM10" s="4"/>
      <c r="EN10" s="4"/>
      <c r="EO10" s="4"/>
      <c r="EP10" s="4"/>
      <c r="EQ10" s="4"/>
      <c r="ER10" s="4"/>
      <c r="ES10" s="4"/>
      <c r="ET10" s="4"/>
      <c r="EU10" s="4"/>
      <c r="EV10" s="4"/>
      <c r="EW10" s="4"/>
      <c r="EX10" s="4"/>
      <c r="EY10" s="4"/>
      <c r="EZ10" s="4"/>
      <c r="FA10" s="4"/>
      <c r="FB10" s="4"/>
      <c r="FC10" s="4"/>
      <c r="FD10" s="4"/>
      <c r="FE10" s="4"/>
      <c r="FF10" s="4"/>
      <c r="FG10" s="4"/>
      <c r="FH10" s="4"/>
      <c r="FI10" s="4"/>
      <c r="FJ10" s="4"/>
      <c r="FK10" s="4"/>
      <c r="FL10" s="4"/>
      <c r="FM10" s="4"/>
      <c r="FN10" s="4"/>
      <c r="FO10" s="4"/>
      <c r="FP10" s="4"/>
      <c r="FQ10" s="4"/>
      <c r="FR10" s="4"/>
      <c r="FS10" s="4"/>
      <c r="FT10" s="4"/>
      <c r="FU10" s="4"/>
      <c r="FV10" s="4"/>
      <c r="FW10" s="4"/>
      <c r="FX10" s="4"/>
      <c r="FY10" s="4"/>
      <c r="FZ10" s="4"/>
      <c r="GA10" s="4"/>
      <c r="GB10" s="4"/>
      <c r="GC10" s="4"/>
      <c r="GD10" s="4"/>
      <c r="GE10" s="4"/>
      <c r="GF10" s="4"/>
      <c r="GG10" s="4"/>
      <c r="GH10" s="4"/>
      <c r="GI10" s="4"/>
      <c r="GJ10" s="4"/>
      <c r="GK10" s="4"/>
      <c r="GL10" s="4"/>
      <c r="GM10" s="4"/>
      <c r="GN10" s="4"/>
      <c r="GO10" s="4"/>
      <c r="GP10" s="4"/>
      <c r="GQ10" s="4"/>
      <c r="GR10" s="4"/>
      <c r="GS10" s="4"/>
      <c r="GT10" s="4"/>
      <c r="GU10" s="4"/>
      <c r="GV10" s="4"/>
      <c r="GW10" s="4"/>
      <c r="GX10" s="4"/>
      <c r="GY10" s="4"/>
      <c r="GZ10" s="4"/>
      <c r="HA10" s="4"/>
      <c r="HB10" s="4"/>
      <c r="HC10" s="4"/>
      <c r="HD10" s="4"/>
      <c r="HE10" s="4"/>
      <c r="HF10" s="4"/>
      <c r="HG10" s="4"/>
      <c r="HH10" s="4"/>
      <c r="HI10" s="4"/>
      <c r="HJ10" s="4"/>
      <c r="HK10" s="4"/>
      <c r="HL10" s="4"/>
      <c r="HM10" s="4"/>
      <c r="HN10" s="4"/>
      <c r="HO10" s="4"/>
      <c r="HP10" s="4"/>
      <c r="HQ10" s="4"/>
      <c r="HR10" s="4"/>
      <c r="HS10" s="4"/>
      <c r="HT10" s="4"/>
      <c r="HU10" s="4"/>
      <c r="HV10" s="4"/>
      <c r="HW10" s="4"/>
      <c r="HX10" s="4"/>
      <c r="HY10" s="4"/>
      <c r="HZ10" s="4"/>
      <c r="IA10" s="4"/>
      <c r="IB10" s="4"/>
      <c r="IC10" s="4"/>
      <c r="ID10" s="4"/>
      <c r="IE10" s="4"/>
      <c r="IF10" s="4"/>
      <c r="IG10" s="4"/>
      <c r="IH10" s="4"/>
      <c r="II10" s="4"/>
      <c r="IJ10" s="4"/>
      <c r="IK10" s="4"/>
      <c r="IL10" s="4"/>
      <c r="IM10" s="4"/>
      <c r="IN10" s="4"/>
      <c r="IO10" s="4"/>
      <c r="IP10" s="4"/>
      <c r="IQ10" s="4"/>
      <c r="IR10" s="4"/>
      <c r="IS10" s="4"/>
      <c r="IT10" s="4"/>
      <c r="IU10" s="4"/>
      <c r="IV10" s="4"/>
    </row>
    <row r="11" spans="1:256" ht="15.75" x14ac:dyDescent="0.25">
      <c r="A11" s="9"/>
      <c r="B11" s="4"/>
      <c r="C11" s="4"/>
      <c r="D11" s="4"/>
      <c r="E11" s="4"/>
      <c r="F11" s="4"/>
      <c r="G11" s="4"/>
      <c r="H11" s="4"/>
      <c r="I11" s="4"/>
      <c r="J11" s="4"/>
      <c r="K11" s="4"/>
      <c r="L11" s="4"/>
      <c r="M11" s="4"/>
      <c r="N11" s="4"/>
      <c r="O11" s="4"/>
      <c r="P11" s="4"/>
      <c r="Q11" s="4"/>
      <c r="R11" s="4"/>
      <c r="S11" s="4"/>
      <c r="T11" s="4"/>
      <c r="U11" s="4"/>
      <c r="V11" s="4"/>
      <c r="W11" s="4"/>
      <c r="X11" s="4"/>
      <c r="Y11" s="4"/>
      <c r="Z11" s="4"/>
      <c r="AA11" s="4"/>
      <c r="AB11" s="4"/>
      <c r="AC11" s="5"/>
      <c r="AD11" s="4"/>
      <c r="AE11" s="4"/>
      <c r="AF11" s="4"/>
      <c r="AG11" s="4"/>
      <c r="AH11" s="4"/>
      <c r="AI11" s="4"/>
      <c r="AJ11" s="4"/>
      <c r="AK11" s="4"/>
      <c r="AL11" s="4"/>
      <c r="AM11" s="4"/>
      <c r="AN11" s="4"/>
      <c r="AO11" s="4"/>
      <c r="AP11" s="4"/>
      <c r="AQ11" s="4"/>
      <c r="AR11" s="4"/>
      <c r="AS11" s="4"/>
      <c r="AT11" s="4"/>
      <c r="AU11" s="4"/>
      <c r="AV11" s="4"/>
      <c r="AW11" s="4"/>
      <c r="AX11" s="4"/>
      <c r="AY11" s="4"/>
      <c r="AZ11" s="4"/>
      <c r="BA11" s="4"/>
      <c r="BB11" s="4"/>
      <c r="BC11" s="4"/>
      <c r="BD11" s="4"/>
      <c r="BE11" s="4"/>
      <c r="BF11" s="4"/>
      <c r="BG11" s="4"/>
      <c r="BH11" s="4"/>
      <c r="BI11" s="4"/>
      <c r="BJ11" s="4"/>
      <c r="BK11" s="4"/>
      <c r="BL11" s="4"/>
      <c r="BM11" s="4"/>
      <c r="BN11" s="4"/>
      <c r="BO11" s="4"/>
      <c r="BP11" s="4"/>
      <c r="BQ11" s="4"/>
      <c r="BR11" s="4"/>
      <c r="BS11" s="4"/>
      <c r="BT11" s="4"/>
      <c r="BU11" s="4"/>
      <c r="BV11" s="4"/>
      <c r="BW11" s="4"/>
      <c r="BX11" s="4"/>
      <c r="BY11" s="4"/>
      <c r="BZ11" s="4"/>
      <c r="CA11" s="4"/>
      <c r="CB11" s="4"/>
      <c r="CC11" s="4"/>
      <c r="CD11" s="4"/>
      <c r="CE11" s="4"/>
      <c r="CF11" s="4"/>
      <c r="CG11" s="4"/>
      <c r="CH11" s="4"/>
      <c r="CI11" s="4"/>
      <c r="CJ11" s="4"/>
      <c r="CK11" s="4"/>
      <c r="CL11" s="4"/>
      <c r="CM11" s="4"/>
      <c r="CN11" s="4"/>
      <c r="CO11" s="4"/>
      <c r="CP11" s="4"/>
      <c r="CQ11" s="4"/>
      <c r="CR11" s="4"/>
      <c r="CS11" s="4"/>
      <c r="CT11" s="4"/>
      <c r="CU11" s="4"/>
      <c r="CV11" s="4"/>
      <c r="CW11" s="4"/>
      <c r="CX11" s="4"/>
      <c r="CY11" s="4"/>
      <c r="CZ11" s="4"/>
      <c r="DA11" s="4"/>
      <c r="DB11" s="4"/>
      <c r="DC11" s="4"/>
      <c r="DD11" s="4"/>
      <c r="DE11" s="4"/>
      <c r="DF11" s="4"/>
      <c r="DG11" s="4"/>
      <c r="DH11" s="4"/>
      <c r="DI11" s="4"/>
      <c r="DJ11" s="4"/>
      <c r="DK11" s="4"/>
      <c r="DL11" s="4"/>
      <c r="DM11" s="4"/>
      <c r="DN11" s="4"/>
      <c r="DO11" s="4"/>
      <c r="DP11" s="4"/>
      <c r="DQ11" s="4"/>
      <c r="DR11" s="4"/>
      <c r="DS11" s="4"/>
      <c r="DT11" s="4"/>
      <c r="DU11" s="4"/>
      <c r="DV11" s="4"/>
      <c r="DW11" s="4"/>
      <c r="DX11" s="4"/>
      <c r="DY11" s="4"/>
      <c r="DZ11" s="4"/>
      <c r="EA11" s="4"/>
      <c r="EB11" s="4"/>
      <c r="EC11" s="4"/>
      <c r="ED11" s="4"/>
      <c r="EE11" s="4"/>
      <c r="EF11" s="4"/>
      <c r="EG11" s="4"/>
      <c r="EH11" s="4"/>
      <c r="EI11" s="4"/>
      <c r="EJ11" s="4"/>
      <c r="EK11" s="4"/>
      <c r="EL11" s="4"/>
      <c r="EM11" s="4"/>
      <c r="EN11" s="4"/>
      <c r="EO11" s="4"/>
      <c r="EP11" s="4"/>
      <c r="EQ11" s="4"/>
      <c r="ER11" s="4"/>
      <c r="ES11" s="4"/>
      <c r="ET11" s="4"/>
      <c r="EU11" s="4"/>
      <c r="EV11" s="4"/>
      <c r="EW11" s="4"/>
      <c r="EX11" s="4"/>
      <c r="EY11" s="4"/>
      <c r="EZ11" s="4"/>
      <c r="FA11" s="4"/>
      <c r="FB11" s="4"/>
      <c r="FC11" s="4"/>
      <c r="FD11" s="4"/>
      <c r="FE11" s="4"/>
      <c r="FF11" s="4"/>
      <c r="FG11" s="4"/>
      <c r="FH11" s="4"/>
      <c r="FI11" s="4"/>
      <c r="FJ11" s="4"/>
      <c r="FK11" s="4"/>
      <c r="FL11" s="4"/>
      <c r="FM11" s="4"/>
      <c r="FN11" s="4"/>
      <c r="FO11" s="4"/>
      <c r="FP11" s="4"/>
      <c r="FQ11" s="4"/>
      <c r="FR11" s="4"/>
      <c r="FS11" s="4"/>
      <c r="FT11" s="4"/>
      <c r="FU11" s="4"/>
      <c r="FV11" s="4"/>
      <c r="FW11" s="4"/>
      <c r="FX11" s="4"/>
      <c r="FY11" s="4"/>
      <c r="FZ11" s="4"/>
      <c r="GA11" s="4"/>
      <c r="GB11" s="4"/>
      <c r="GC11" s="4"/>
      <c r="GD11" s="4"/>
      <c r="GE11" s="4"/>
      <c r="GF11" s="4"/>
      <c r="GG11" s="4"/>
      <c r="GH11" s="4"/>
      <c r="GI11" s="4"/>
      <c r="GJ11" s="4"/>
      <c r="GK11" s="4"/>
      <c r="GL11" s="4"/>
      <c r="GM11" s="4"/>
      <c r="GN11" s="4"/>
      <c r="GO11" s="4"/>
      <c r="GP11" s="4"/>
      <c r="GQ11" s="4"/>
      <c r="GR11" s="4"/>
      <c r="GS11" s="4"/>
      <c r="GT11" s="4"/>
      <c r="GU11" s="4"/>
      <c r="GV11" s="4"/>
      <c r="GW11" s="4"/>
      <c r="GX11" s="4"/>
      <c r="GY11" s="4"/>
      <c r="GZ11" s="4"/>
      <c r="HA11" s="4"/>
      <c r="HB11" s="4"/>
      <c r="HC11" s="4"/>
      <c r="HD11" s="4"/>
      <c r="HE11" s="4"/>
      <c r="HF11" s="4"/>
      <c r="HG11" s="4"/>
      <c r="HH11" s="4"/>
      <c r="HI11" s="4"/>
      <c r="HJ11" s="4"/>
      <c r="HK11" s="4"/>
      <c r="HL11" s="4"/>
      <c r="HM11" s="4"/>
      <c r="HN11" s="4"/>
      <c r="HO11" s="4"/>
      <c r="HP11" s="4"/>
      <c r="HQ11" s="4"/>
      <c r="HR11" s="4"/>
      <c r="HS11" s="4"/>
      <c r="HT11" s="4"/>
      <c r="HU11" s="4"/>
      <c r="HV11" s="4"/>
      <c r="HW11" s="4"/>
      <c r="HX11" s="4"/>
      <c r="HY11" s="4"/>
      <c r="HZ11" s="4"/>
      <c r="IA11" s="4"/>
      <c r="IB11" s="4"/>
      <c r="IC11" s="4"/>
      <c r="ID11" s="4"/>
      <c r="IE11" s="4"/>
      <c r="IF11" s="4"/>
      <c r="IG11" s="4"/>
      <c r="IH11" s="4"/>
      <c r="II11" s="4"/>
      <c r="IJ11" s="4"/>
      <c r="IK11" s="4"/>
      <c r="IL11" s="4"/>
      <c r="IM11" s="4"/>
      <c r="IN11" s="4"/>
      <c r="IO11" s="4"/>
      <c r="IP11" s="4"/>
      <c r="IQ11" s="4"/>
      <c r="IR11" s="4"/>
      <c r="IS11" s="4"/>
      <c r="IT11" s="4"/>
      <c r="IU11" s="4"/>
      <c r="IV11" s="4"/>
    </row>
    <row r="12" spans="1:256" ht="154.15" customHeight="1" x14ac:dyDescent="0.35">
      <c r="A12" s="1099" t="s">
        <v>2773</v>
      </c>
      <c r="B12" s="1100"/>
      <c r="C12" s="1100"/>
      <c r="D12" s="1100"/>
      <c r="E12" s="1100"/>
      <c r="F12" s="1100"/>
      <c r="G12" s="1100"/>
      <c r="H12" s="1100"/>
      <c r="I12" s="1100"/>
      <c r="J12" s="1100"/>
      <c r="K12" s="1100"/>
      <c r="L12" s="1100"/>
      <c r="M12" s="1100"/>
      <c r="N12" s="1100"/>
      <c r="O12" s="1100"/>
      <c r="P12" s="1100"/>
      <c r="Q12" s="1100"/>
      <c r="R12" s="1100"/>
      <c r="S12" s="1100"/>
      <c r="T12" s="1100"/>
      <c r="U12" s="1100"/>
      <c r="V12" s="1100"/>
      <c r="W12" s="1100"/>
      <c r="X12" s="1100"/>
      <c r="Y12" s="1100"/>
      <c r="Z12" s="1100"/>
      <c r="AA12" s="1100"/>
      <c r="AB12" s="1100"/>
      <c r="AC12" s="1101"/>
      <c r="AD12" s="4"/>
      <c r="AE12" s="4"/>
      <c r="AF12" s="4"/>
      <c r="AG12" s="4"/>
      <c r="AH12" s="4"/>
      <c r="AI12" s="4"/>
      <c r="AJ12" s="4"/>
      <c r="AK12" s="4"/>
      <c r="AL12" s="4"/>
      <c r="AM12" s="4"/>
      <c r="AN12" s="4"/>
      <c r="AO12" s="4"/>
      <c r="AP12" s="4"/>
      <c r="AQ12" s="4"/>
      <c r="AR12" s="4"/>
      <c r="AS12" s="4"/>
      <c r="AT12" s="4"/>
      <c r="AU12" s="4"/>
      <c r="AV12" s="4"/>
      <c r="AW12" s="4"/>
      <c r="AX12" s="4"/>
      <c r="AY12" s="4"/>
      <c r="AZ12" s="4"/>
      <c r="BA12" s="4"/>
      <c r="BB12" s="4"/>
      <c r="BC12" s="4"/>
      <c r="BD12" s="4"/>
      <c r="BE12" s="4"/>
      <c r="BF12" s="4"/>
      <c r="BG12" s="4"/>
      <c r="BH12" s="4"/>
      <c r="BI12" s="4"/>
      <c r="BJ12" s="4"/>
      <c r="BK12" s="4"/>
      <c r="BL12" s="4"/>
      <c r="BM12" s="4"/>
      <c r="BN12" s="4"/>
      <c r="BO12" s="4"/>
      <c r="BP12" s="4"/>
      <c r="BQ12" s="4"/>
      <c r="BR12" s="4"/>
      <c r="BS12" s="4"/>
      <c r="BT12" s="4"/>
      <c r="BU12" s="4"/>
      <c r="BV12" s="4"/>
      <c r="BW12" s="4"/>
      <c r="BX12" s="4"/>
      <c r="BY12" s="4"/>
      <c r="BZ12" s="4"/>
      <c r="CA12" s="4"/>
      <c r="CB12" s="4"/>
      <c r="CC12" s="4"/>
      <c r="CD12" s="4"/>
      <c r="CE12" s="4"/>
      <c r="CF12" s="4"/>
      <c r="CG12" s="4"/>
      <c r="CH12" s="4"/>
      <c r="CI12" s="4"/>
      <c r="CJ12" s="4"/>
      <c r="CK12" s="4"/>
      <c r="CL12" s="4"/>
      <c r="CM12" s="4"/>
      <c r="CN12" s="4"/>
      <c r="CO12" s="4"/>
      <c r="CP12" s="4"/>
      <c r="CQ12" s="4"/>
      <c r="CR12" s="4"/>
      <c r="CS12" s="4"/>
      <c r="CT12" s="4"/>
      <c r="CU12" s="4"/>
      <c r="CV12" s="4"/>
      <c r="CW12" s="4"/>
      <c r="CX12" s="4"/>
      <c r="CY12" s="4"/>
      <c r="CZ12" s="4"/>
      <c r="DA12" s="4"/>
      <c r="DB12" s="4"/>
      <c r="DC12" s="4"/>
      <c r="DD12" s="4"/>
      <c r="DE12" s="4"/>
      <c r="DF12" s="4"/>
      <c r="DG12" s="4"/>
      <c r="DH12" s="4"/>
      <c r="DI12" s="4"/>
      <c r="DJ12" s="4"/>
      <c r="DK12" s="4"/>
      <c r="DL12" s="4"/>
      <c r="DM12" s="4"/>
      <c r="DN12" s="4"/>
      <c r="DO12" s="4"/>
      <c r="DP12" s="4"/>
      <c r="DQ12" s="4"/>
      <c r="DR12" s="4"/>
      <c r="DS12" s="4"/>
      <c r="DT12" s="4"/>
      <c r="DU12" s="4"/>
      <c r="DV12" s="4"/>
      <c r="DW12" s="4"/>
      <c r="DX12" s="4"/>
      <c r="DY12" s="4"/>
      <c r="DZ12" s="4"/>
      <c r="EA12" s="4"/>
      <c r="EB12" s="4"/>
      <c r="EC12" s="4"/>
      <c r="ED12" s="4"/>
      <c r="EE12" s="4"/>
      <c r="EF12" s="4"/>
      <c r="EG12" s="4"/>
      <c r="EH12" s="4"/>
      <c r="EI12" s="4"/>
      <c r="EJ12" s="4"/>
      <c r="EK12" s="4"/>
      <c r="EL12" s="4"/>
      <c r="EM12" s="4"/>
      <c r="EN12" s="4"/>
      <c r="EO12" s="4"/>
      <c r="EP12" s="4"/>
      <c r="EQ12" s="4"/>
      <c r="ER12" s="4"/>
      <c r="ES12" s="4"/>
      <c r="ET12" s="4"/>
      <c r="EU12" s="4"/>
      <c r="EV12" s="4"/>
      <c r="EW12" s="4"/>
      <c r="EX12" s="4"/>
      <c r="EY12" s="4"/>
      <c r="EZ12" s="4"/>
      <c r="FA12" s="4"/>
      <c r="FB12" s="4"/>
      <c r="FC12" s="4"/>
      <c r="FD12" s="4"/>
      <c r="FE12" s="4"/>
      <c r="FF12" s="4"/>
      <c r="FG12" s="4"/>
      <c r="FH12" s="4"/>
      <c r="FI12" s="4"/>
      <c r="FJ12" s="4"/>
      <c r="FK12" s="4"/>
      <c r="FL12" s="4"/>
      <c r="FM12" s="4"/>
      <c r="FN12" s="4"/>
      <c r="FO12" s="4"/>
      <c r="FP12" s="4"/>
      <c r="FQ12" s="4"/>
      <c r="FR12" s="4"/>
      <c r="FS12" s="4"/>
      <c r="FT12" s="4"/>
      <c r="FU12" s="4"/>
      <c r="FV12" s="4"/>
      <c r="FW12" s="4"/>
      <c r="FX12" s="4"/>
      <c r="FY12" s="4"/>
      <c r="FZ12" s="4"/>
      <c r="GA12" s="4"/>
      <c r="GB12" s="4"/>
      <c r="GC12" s="4"/>
      <c r="GD12" s="4"/>
      <c r="GE12" s="4"/>
      <c r="GF12" s="4"/>
      <c r="GG12" s="4"/>
      <c r="GH12" s="4"/>
      <c r="GI12" s="4"/>
      <c r="GJ12" s="4"/>
      <c r="GK12" s="4"/>
      <c r="GL12" s="4"/>
      <c r="GM12" s="4"/>
      <c r="GN12" s="4"/>
      <c r="GO12" s="4"/>
      <c r="GP12" s="4"/>
      <c r="GQ12" s="4"/>
      <c r="GR12" s="4"/>
      <c r="GS12" s="4"/>
      <c r="GT12" s="4"/>
      <c r="GU12" s="4"/>
      <c r="GV12" s="4"/>
      <c r="GW12" s="4"/>
      <c r="GX12" s="4"/>
      <c r="GY12" s="4"/>
      <c r="GZ12" s="4"/>
      <c r="HA12" s="4"/>
      <c r="HB12" s="4"/>
      <c r="HC12" s="4"/>
      <c r="HD12" s="4"/>
      <c r="HE12" s="4"/>
      <c r="HF12" s="4"/>
      <c r="HG12" s="4"/>
      <c r="HH12" s="4"/>
      <c r="HI12" s="4"/>
      <c r="HJ12" s="4"/>
      <c r="HK12" s="4"/>
      <c r="HL12" s="4"/>
      <c r="HM12" s="4"/>
      <c r="HN12" s="4"/>
      <c r="HO12" s="4"/>
      <c r="HP12" s="4"/>
      <c r="HQ12" s="4"/>
      <c r="HR12" s="4"/>
      <c r="HS12" s="4"/>
      <c r="HT12" s="4"/>
      <c r="HU12" s="4"/>
      <c r="HV12" s="4"/>
      <c r="HW12" s="4"/>
      <c r="HX12" s="4"/>
      <c r="HY12" s="4"/>
      <c r="HZ12" s="4"/>
      <c r="IA12" s="4"/>
      <c r="IB12" s="4"/>
      <c r="IC12" s="4"/>
      <c r="ID12" s="4"/>
      <c r="IE12" s="4"/>
      <c r="IF12" s="4"/>
      <c r="IG12" s="4"/>
      <c r="IH12" s="4"/>
      <c r="II12" s="4"/>
      <c r="IJ12" s="4"/>
      <c r="IK12" s="4"/>
      <c r="IL12" s="4"/>
      <c r="IM12" s="4"/>
      <c r="IN12" s="4"/>
      <c r="IO12" s="4"/>
      <c r="IP12" s="4"/>
      <c r="IQ12" s="4"/>
      <c r="IR12" s="4"/>
      <c r="IS12" s="4"/>
      <c r="IT12" s="4"/>
      <c r="IU12" s="4"/>
      <c r="IV12" s="4"/>
    </row>
    <row r="13" spans="1:256" ht="15.6" customHeight="1" x14ac:dyDescent="0.25">
      <c r="A13" s="20"/>
      <c r="B13" s="19"/>
      <c r="C13" s="19"/>
      <c r="D13" s="19"/>
      <c r="E13" s="19"/>
      <c r="F13" s="19"/>
      <c r="G13" s="19"/>
      <c r="H13" s="19"/>
      <c r="I13" s="19"/>
      <c r="J13" s="19"/>
      <c r="K13" s="19"/>
      <c r="L13" s="19"/>
      <c r="M13" s="19"/>
      <c r="N13" s="19"/>
      <c r="O13" s="19"/>
      <c r="P13" s="19"/>
      <c r="Q13" s="19"/>
      <c r="R13" s="19"/>
      <c r="S13" s="19"/>
      <c r="T13" s="19"/>
      <c r="U13" s="19"/>
      <c r="V13" s="19"/>
      <c r="W13" s="19"/>
      <c r="X13" s="19"/>
      <c r="Y13" s="19"/>
      <c r="Z13" s="19"/>
      <c r="AA13" s="19"/>
      <c r="AB13" s="19"/>
      <c r="AC13" s="18"/>
      <c r="AD13" s="4"/>
      <c r="AE13" s="4"/>
      <c r="AF13" s="4"/>
      <c r="AG13" s="4"/>
      <c r="AH13" s="4"/>
      <c r="AI13" s="4"/>
      <c r="AJ13" s="4"/>
      <c r="AK13" s="4"/>
      <c r="AL13" s="4"/>
      <c r="AM13" s="4"/>
      <c r="AN13" s="4"/>
      <c r="AO13" s="4"/>
      <c r="AP13" s="4"/>
      <c r="AQ13" s="4"/>
      <c r="AR13" s="4"/>
      <c r="AS13" s="4"/>
      <c r="AT13" s="4"/>
      <c r="AU13" s="4"/>
      <c r="AV13" s="4"/>
      <c r="AW13" s="4"/>
      <c r="AX13" s="4"/>
      <c r="AY13" s="4"/>
      <c r="AZ13" s="4"/>
      <c r="BA13" s="4"/>
      <c r="BB13" s="4"/>
      <c r="BC13" s="4"/>
      <c r="BD13" s="4"/>
      <c r="BE13" s="4"/>
      <c r="BF13" s="4"/>
      <c r="BG13" s="4"/>
      <c r="BH13" s="4"/>
      <c r="BI13" s="4"/>
      <c r="BJ13" s="4"/>
      <c r="BK13" s="4"/>
      <c r="BL13" s="4"/>
      <c r="BM13" s="4"/>
      <c r="BN13" s="4"/>
      <c r="BO13" s="4"/>
      <c r="BP13" s="4"/>
      <c r="BQ13" s="4"/>
      <c r="BR13" s="4"/>
      <c r="BS13" s="4"/>
      <c r="BT13" s="4"/>
      <c r="BU13" s="4"/>
      <c r="BV13" s="4"/>
      <c r="BW13" s="4"/>
      <c r="BX13" s="4"/>
      <c r="BY13" s="4"/>
      <c r="BZ13" s="4"/>
      <c r="CA13" s="4"/>
      <c r="CB13" s="4"/>
      <c r="CC13" s="4"/>
      <c r="CD13" s="4"/>
      <c r="CE13" s="4"/>
      <c r="CF13" s="4"/>
      <c r="CG13" s="4"/>
      <c r="CH13" s="4"/>
      <c r="CI13" s="4"/>
      <c r="CJ13" s="4"/>
      <c r="CK13" s="4"/>
      <c r="CL13" s="4"/>
      <c r="CM13" s="4"/>
      <c r="CN13" s="4"/>
      <c r="CO13" s="4"/>
      <c r="CP13" s="4"/>
      <c r="CQ13" s="4"/>
      <c r="CR13" s="4"/>
      <c r="CS13" s="4"/>
      <c r="CT13" s="4"/>
      <c r="CU13" s="4"/>
      <c r="CV13" s="4"/>
      <c r="CW13" s="4"/>
      <c r="CX13" s="4"/>
      <c r="CY13" s="4"/>
      <c r="CZ13" s="4"/>
      <c r="DA13" s="4"/>
      <c r="DB13" s="4"/>
      <c r="DC13" s="4"/>
      <c r="DD13" s="4"/>
      <c r="DE13" s="4"/>
      <c r="DF13" s="4"/>
      <c r="DG13" s="4"/>
      <c r="DH13" s="4"/>
      <c r="DI13" s="4"/>
      <c r="DJ13" s="4"/>
      <c r="DK13" s="4"/>
      <c r="DL13" s="4"/>
      <c r="DM13" s="4"/>
      <c r="DN13" s="4"/>
      <c r="DO13" s="4"/>
      <c r="DP13" s="4"/>
      <c r="DQ13" s="4"/>
      <c r="DR13" s="4"/>
      <c r="DS13" s="4"/>
      <c r="DT13" s="4"/>
      <c r="DU13" s="4"/>
      <c r="DV13" s="4"/>
      <c r="DW13" s="4"/>
      <c r="DX13" s="4"/>
      <c r="DY13" s="4"/>
      <c r="DZ13" s="4"/>
      <c r="EA13" s="4"/>
      <c r="EB13" s="4"/>
      <c r="EC13" s="4"/>
      <c r="ED13" s="4"/>
      <c r="EE13" s="4"/>
      <c r="EF13" s="4"/>
      <c r="EG13" s="4"/>
      <c r="EH13" s="4"/>
      <c r="EI13" s="4"/>
      <c r="EJ13" s="4"/>
      <c r="EK13" s="4"/>
      <c r="EL13" s="4"/>
      <c r="EM13" s="4"/>
      <c r="EN13" s="4"/>
      <c r="EO13" s="4"/>
      <c r="EP13" s="4"/>
      <c r="EQ13" s="4"/>
      <c r="ER13" s="4"/>
      <c r="ES13" s="4"/>
      <c r="ET13" s="4"/>
      <c r="EU13" s="4"/>
      <c r="EV13" s="4"/>
      <c r="EW13" s="4"/>
      <c r="EX13" s="4"/>
      <c r="EY13" s="4"/>
      <c r="EZ13" s="4"/>
      <c r="FA13" s="4"/>
      <c r="FB13" s="4"/>
      <c r="FC13" s="4"/>
      <c r="FD13" s="4"/>
      <c r="FE13" s="4"/>
      <c r="FF13" s="4"/>
      <c r="FG13" s="4"/>
      <c r="FH13" s="4"/>
      <c r="FI13" s="4"/>
      <c r="FJ13" s="4"/>
      <c r="FK13" s="4"/>
      <c r="FL13" s="4"/>
      <c r="FM13" s="4"/>
      <c r="FN13" s="4"/>
      <c r="FO13" s="4"/>
      <c r="FP13" s="4"/>
      <c r="FQ13" s="4"/>
      <c r="FR13" s="4"/>
      <c r="FS13" s="4"/>
      <c r="FT13" s="4"/>
      <c r="FU13" s="4"/>
      <c r="FV13" s="4"/>
      <c r="FW13" s="4"/>
      <c r="FX13" s="4"/>
      <c r="FY13" s="4"/>
      <c r="FZ13" s="4"/>
      <c r="GA13" s="4"/>
      <c r="GB13" s="4"/>
      <c r="GC13" s="4"/>
      <c r="GD13" s="4"/>
      <c r="GE13" s="4"/>
      <c r="GF13" s="4"/>
      <c r="GG13" s="4"/>
      <c r="GH13" s="4"/>
      <c r="GI13" s="4"/>
      <c r="GJ13" s="4"/>
      <c r="GK13" s="4"/>
      <c r="GL13" s="4"/>
      <c r="GM13" s="4"/>
      <c r="GN13" s="4"/>
      <c r="GO13" s="4"/>
      <c r="GP13" s="4"/>
      <c r="GQ13" s="4"/>
      <c r="GR13" s="4"/>
      <c r="GS13" s="4"/>
      <c r="GT13" s="4"/>
      <c r="GU13" s="4"/>
      <c r="GV13" s="4"/>
      <c r="GW13" s="4"/>
      <c r="GX13" s="4"/>
      <c r="GY13" s="4"/>
      <c r="GZ13" s="4"/>
      <c r="HA13" s="4"/>
      <c r="HB13" s="4"/>
      <c r="HC13" s="4"/>
      <c r="HD13" s="4"/>
      <c r="HE13" s="4"/>
      <c r="HF13" s="4"/>
      <c r="HG13" s="4"/>
      <c r="HH13" s="4"/>
      <c r="HI13" s="4"/>
      <c r="HJ13" s="4"/>
      <c r="HK13" s="4"/>
      <c r="HL13" s="4"/>
      <c r="HM13" s="4"/>
      <c r="HN13" s="4"/>
      <c r="HO13" s="4"/>
      <c r="HP13" s="4"/>
      <c r="HQ13" s="4"/>
      <c r="HR13" s="4"/>
      <c r="HS13" s="4"/>
      <c r="HT13" s="4"/>
      <c r="HU13" s="4"/>
      <c r="HV13" s="4"/>
      <c r="HW13" s="4"/>
      <c r="HX13" s="4"/>
      <c r="HY13" s="4"/>
      <c r="HZ13" s="4"/>
      <c r="IA13" s="4"/>
      <c r="IB13" s="4"/>
      <c r="IC13" s="4"/>
      <c r="ID13" s="4"/>
      <c r="IE13" s="4"/>
      <c r="IF13" s="4"/>
      <c r="IG13" s="4"/>
      <c r="IH13" s="4"/>
      <c r="II13" s="4"/>
      <c r="IJ13" s="4"/>
      <c r="IK13" s="4"/>
      <c r="IL13" s="4"/>
      <c r="IM13" s="4"/>
      <c r="IN13" s="4"/>
      <c r="IO13" s="4"/>
      <c r="IP13" s="4"/>
      <c r="IQ13" s="4"/>
      <c r="IR13" s="4"/>
      <c r="IS13" s="4"/>
      <c r="IT13" s="4"/>
      <c r="IU13" s="4"/>
      <c r="IV13" s="4"/>
    </row>
    <row r="14" spans="1:256" ht="29.45" customHeight="1" thickBot="1" x14ac:dyDescent="0.3">
      <c r="A14" s="20"/>
      <c r="B14" s="19"/>
      <c r="C14" s="19"/>
      <c r="D14" s="19"/>
      <c r="E14" s="19"/>
      <c r="F14" s="19"/>
      <c r="G14" s="19"/>
      <c r="H14" s="19"/>
      <c r="I14" s="19"/>
      <c r="J14" s="19"/>
      <c r="K14" s="19"/>
      <c r="L14" s="19"/>
      <c r="M14" s="19"/>
      <c r="N14" s="19"/>
      <c r="O14" s="19"/>
      <c r="P14" s="19"/>
      <c r="Q14" s="19"/>
      <c r="R14" s="19"/>
      <c r="S14" s="19"/>
      <c r="T14" s="19"/>
      <c r="U14" s="19"/>
      <c r="V14" s="19"/>
      <c r="W14" s="19"/>
      <c r="X14" s="19"/>
      <c r="Y14" s="19"/>
      <c r="Z14" s="19"/>
      <c r="AA14" s="19"/>
      <c r="AB14" s="19"/>
      <c r="AC14" s="18"/>
      <c r="AD14" s="4"/>
      <c r="AE14" s="4"/>
      <c r="AF14" s="4"/>
      <c r="AG14" s="4"/>
      <c r="AH14" s="4"/>
      <c r="AI14" s="4"/>
      <c r="AJ14" s="4"/>
      <c r="AK14" s="4"/>
      <c r="AL14" s="4"/>
      <c r="AM14" s="4"/>
      <c r="AN14" s="4"/>
      <c r="AO14" s="4"/>
      <c r="AP14" s="4"/>
      <c r="AQ14" s="4"/>
      <c r="AR14" s="4"/>
      <c r="AS14" s="4"/>
      <c r="AT14" s="4"/>
      <c r="AU14" s="4"/>
      <c r="AV14" s="4"/>
      <c r="AW14" s="4"/>
      <c r="AX14" s="4"/>
      <c r="AY14" s="4"/>
      <c r="AZ14" s="4"/>
      <c r="BA14" s="4"/>
      <c r="BB14" s="4"/>
      <c r="BC14" s="4"/>
      <c r="BD14" s="4"/>
      <c r="BE14" s="4"/>
      <c r="BF14" s="4"/>
      <c r="BG14" s="4"/>
      <c r="BH14" s="4"/>
      <c r="BI14" s="4"/>
      <c r="BJ14" s="4"/>
      <c r="BK14" s="4"/>
      <c r="BL14" s="4"/>
      <c r="BM14" s="4"/>
      <c r="BN14" s="4"/>
      <c r="BO14" s="4"/>
      <c r="BP14" s="4"/>
      <c r="BQ14" s="4"/>
      <c r="BR14" s="4"/>
      <c r="BS14" s="4"/>
      <c r="BT14" s="4"/>
      <c r="BU14" s="4"/>
      <c r="BV14" s="4"/>
      <c r="BW14" s="4"/>
      <c r="BX14" s="4"/>
      <c r="BY14" s="4"/>
      <c r="BZ14" s="4"/>
      <c r="CA14" s="4"/>
      <c r="CB14" s="4"/>
      <c r="CC14" s="4"/>
      <c r="CD14" s="4"/>
      <c r="CE14" s="4"/>
      <c r="CF14" s="4"/>
      <c r="CG14" s="4"/>
      <c r="CH14" s="4"/>
      <c r="CI14" s="4"/>
      <c r="CJ14" s="4"/>
      <c r="CK14" s="4"/>
      <c r="CL14" s="4"/>
      <c r="CM14" s="4"/>
      <c r="CN14" s="4"/>
      <c r="CO14" s="4"/>
      <c r="CP14" s="4"/>
      <c r="CQ14" s="4"/>
      <c r="CR14" s="4"/>
      <c r="CS14" s="4"/>
      <c r="CT14" s="4"/>
      <c r="CU14" s="4"/>
      <c r="CV14" s="4"/>
      <c r="CW14" s="4"/>
      <c r="CX14" s="4"/>
      <c r="CY14" s="4"/>
      <c r="CZ14" s="4"/>
      <c r="DA14" s="4"/>
      <c r="DB14" s="4"/>
      <c r="DC14" s="4"/>
      <c r="DD14" s="4"/>
      <c r="DE14" s="4"/>
      <c r="DF14" s="4"/>
      <c r="DG14" s="4"/>
      <c r="DH14" s="4"/>
      <c r="DI14" s="4"/>
      <c r="DJ14" s="4"/>
      <c r="DK14" s="4"/>
      <c r="DL14" s="4"/>
      <c r="DM14" s="4"/>
      <c r="DN14" s="4"/>
      <c r="DO14" s="4"/>
      <c r="DP14" s="4"/>
      <c r="DQ14" s="4"/>
      <c r="DR14" s="4"/>
      <c r="DS14" s="4"/>
      <c r="DT14" s="4"/>
      <c r="DU14" s="4"/>
      <c r="DV14" s="4"/>
      <c r="DW14" s="4"/>
      <c r="DX14" s="4"/>
      <c r="DY14" s="4"/>
      <c r="DZ14" s="4"/>
      <c r="EA14" s="4"/>
      <c r="EB14" s="4"/>
      <c r="EC14" s="4"/>
      <c r="ED14" s="4"/>
      <c r="EE14" s="4"/>
      <c r="EF14" s="4"/>
      <c r="EG14" s="4"/>
      <c r="EH14" s="4"/>
      <c r="EI14" s="4"/>
      <c r="EJ14" s="4"/>
      <c r="EK14" s="4"/>
      <c r="EL14" s="4"/>
      <c r="EM14" s="4"/>
      <c r="EN14" s="4"/>
      <c r="EO14" s="4"/>
      <c r="EP14" s="4"/>
      <c r="EQ14" s="4"/>
      <c r="ER14" s="4"/>
      <c r="ES14" s="4"/>
      <c r="ET14" s="4"/>
      <c r="EU14" s="4"/>
      <c r="EV14" s="4"/>
      <c r="EW14" s="4"/>
      <c r="EX14" s="4"/>
      <c r="EY14" s="4"/>
      <c r="EZ14" s="4"/>
      <c r="FA14" s="4"/>
      <c r="FB14" s="4"/>
      <c r="FC14" s="4"/>
      <c r="FD14" s="4"/>
      <c r="FE14" s="4"/>
      <c r="FF14" s="4"/>
      <c r="FG14" s="4"/>
      <c r="FH14" s="4"/>
      <c r="FI14" s="4"/>
      <c r="FJ14" s="4"/>
      <c r="FK14" s="4"/>
      <c r="FL14" s="4"/>
      <c r="FM14" s="4"/>
      <c r="FN14" s="4"/>
      <c r="FO14" s="4"/>
      <c r="FP14" s="4"/>
      <c r="FQ14" s="4"/>
      <c r="FR14" s="4"/>
      <c r="FS14" s="4"/>
      <c r="FT14" s="4"/>
      <c r="FU14" s="4"/>
      <c r="FV14" s="4"/>
      <c r="FW14" s="4"/>
      <c r="FX14" s="4"/>
      <c r="FY14" s="4"/>
      <c r="FZ14" s="4"/>
      <c r="GA14" s="4"/>
      <c r="GB14" s="4"/>
      <c r="GC14" s="4"/>
      <c r="GD14" s="4"/>
      <c r="GE14" s="4"/>
      <c r="GF14" s="4"/>
      <c r="GG14" s="4"/>
      <c r="GH14" s="4"/>
      <c r="GI14" s="4"/>
      <c r="GJ14" s="4"/>
      <c r="GK14" s="4"/>
      <c r="GL14" s="4"/>
      <c r="GM14" s="4"/>
      <c r="GN14" s="4"/>
      <c r="GO14" s="4"/>
      <c r="GP14" s="4"/>
      <c r="GQ14" s="4"/>
      <c r="GR14" s="4"/>
      <c r="GS14" s="4"/>
      <c r="GT14" s="4"/>
      <c r="GU14" s="4"/>
      <c r="GV14" s="4"/>
      <c r="GW14" s="4"/>
      <c r="GX14" s="4"/>
      <c r="GY14" s="4"/>
      <c r="GZ14" s="4"/>
      <c r="HA14" s="4"/>
      <c r="HB14" s="4"/>
      <c r="HC14" s="4"/>
      <c r="HD14" s="4"/>
      <c r="HE14" s="4"/>
      <c r="HF14" s="4"/>
      <c r="HG14" s="4"/>
      <c r="HH14" s="4"/>
      <c r="HI14" s="4"/>
      <c r="HJ14" s="4"/>
      <c r="HK14" s="4"/>
      <c r="HL14" s="4"/>
      <c r="HM14" s="4"/>
      <c r="HN14" s="4"/>
      <c r="HO14" s="4"/>
      <c r="HP14" s="4"/>
      <c r="HQ14" s="4"/>
      <c r="HR14" s="4"/>
      <c r="HS14" s="4"/>
      <c r="HT14" s="4"/>
      <c r="HU14" s="4"/>
      <c r="HV14" s="4"/>
      <c r="HW14" s="4"/>
      <c r="HX14" s="4"/>
      <c r="HY14" s="4"/>
      <c r="HZ14" s="4"/>
      <c r="IA14" s="4"/>
      <c r="IB14" s="4"/>
      <c r="IC14" s="4"/>
      <c r="ID14" s="4"/>
      <c r="IE14" s="4"/>
      <c r="IF14" s="4"/>
      <c r="IG14" s="4"/>
      <c r="IH14" s="4"/>
      <c r="II14" s="4"/>
      <c r="IJ14" s="4"/>
      <c r="IK14" s="4"/>
      <c r="IL14" s="4"/>
      <c r="IM14" s="4"/>
      <c r="IN14" s="4"/>
      <c r="IO14" s="4"/>
      <c r="IP14" s="4"/>
      <c r="IQ14" s="4"/>
      <c r="IR14" s="4"/>
      <c r="IS14" s="4"/>
      <c r="IT14" s="4"/>
      <c r="IU14" s="4"/>
      <c r="IV14" s="4"/>
    </row>
    <row r="15" spans="1:256" ht="26.25" thickBot="1" x14ac:dyDescent="0.3">
      <c r="A15" s="15"/>
      <c r="B15" s="4"/>
      <c r="C15" s="4"/>
      <c r="D15" s="4"/>
      <c r="E15" s="4"/>
      <c r="F15" s="4"/>
      <c r="G15" s="4"/>
      <c r="H15" s="4"/>
      <c r="I15" s="4"/>
      <c r="J15" s="4"/>
      <c r="K15" s="4"/>
      <c r="L15" s="4"/>
      <c r="M15" s="4"/>
      <c r="N15" s="4"/>
      <c r="O15" s="4"/>
      <c r="P15" s="4"/>
      <c r="Q15" s="4"/>
      <c r="R15" s="4"/>
      <c r="S15" s="4"/>
      <c r="T15" s="4"/>
      <c r="U15" s="4"/>
      <c r="V15" s="4"/>
      <c r="W15" s="4"/>
      <c r="X15" s="4"/>
      <c r="Y15" s="4"/>
      <c r="Z15" s="4"/>
      <c r="AA15" s="4"/>
      <c r="AB15" s="4"/>
      <c r="AC15" s="5"/>
      <c r="AD15" s="4"/>
      <c r="AE15" s="4"/>
      <c r="AF15" s="1114" t="s">
        <v>2714</v>
      </c>
      <c r="AG15" s="1115"/>
      <c r="AH15" s="1115"/>
      <c r="AI15" s="1115"/>
      <c r="AJ15" s="17"/>
      <c r="AK15" s="17" t="s">
        <v>7</v>
      </c>
      <c r="AL15" s="17"/>
      <c r="AM15" s="16"/>
      <c r="AN15" s="4"/>
      <c r="AO15" s="4"/>
      <c r="AP15" s="4"/>
      <c r="AQ15" s="4"/>
      <c r="AR15" s="4"/>
      <c r="AS15" s="4"/>
      <c r="AT15" s="4"/>
      <c r="AU15" s="4"/>
      <c r="AV15" s="4"/>
      <c r="AW15" s="4"/>
      <c r="AX15" s="4"/>
      <c r="AY15" s="4"/>
      <c r="AZ15" s="4"/>
      <c r="BA15" s="4"/>
      <c r="BB15" s="4"/>
      <c r="BC15" s="4"/>
      <c r="BD15" s="4"/>
      <c r="BE15" s="4"/>
      <c r="BF15" s="4"/>
      <c r="BG15" s="4"/>
      <c r="BH15" s="4"/>
      <c r="BI15" s="4"/>
      <c r="BJ15" s="4"/>
      <c r="BK15" s="4"/>
      <c r="BL15" s="4"/>
      <c r="BM15" s="4"/>
      <c r="BN15" s="4"/>
      <c r="BO15" s="4"/>
      <c r="BP15" s="4"/>
      <c r="BQ15" s="4"/>
      <c r="BR15" s="4"/>
      <c r="BS15" s="4"/>
      <c r="BT15" s="4"/>
      <c r="BU15" s="4"/>
      <c r="BV15" s="4"/>
      <c r="BW15" s="4"/>
      <c r="BX15" s="4"/>
      <c r="BY15" s="4"/>
      <c r="BZ15" s="4"/>
      <c r="CA15" s="4"/>
      <c r="CB15" s="4"/>
      <c r="CC15" s="4"/>
      <c r="CD15" s="4"/>
      <c r="CE15" s="4"/>
      <c r="CF15" s="4"/>
      <c r="CG15" s="4"/>
      <c r="CH15" s="4"/>
      <c r="CI15" s="4"/>
      <c r="CJ15" s="4"/>
      <c r="CK15" s="4"/>
      <c r="CL15" s="4"/>
      <c r="CM15" s="4"/>
      <c r="CN15" s="4"/>
      <c r="CO15" s="4"/>
      <c r="CP15" s="4"/>
      <c r="CQ15" s="4"/>
      <c r="CR15" s="4"/>
      <c r="CS15" s="4"/>
      <c r="CT15" s="4"/>
      <c r="CU15" s="4"/>
      <c r="CV15" s="4"/>
      <c r="CW15" s="4"/>
      <c r="CX15" s="4"/>
      <c r="CY15" s="4"/>
      <c r="CZ15" s="4"/>
      <c r="DA15" s="4"/>
      <c r="DB15" s="4"/>
      <c r="DC15" s="4"/>
      <c r="DD15" s="4"/>
      <c r="DE15" s="4"/>
      <c r="DF15" s="4"/>
      <c r="DG15" s="4"/>
      <c r="DH15" s="4"/>
      <c r="DI15" s="4"/>
      <c r="DJ15" s="4"/>
      <c r="DK15" s="4"/>
      <c r="DL15" s="4"/>
      <c r="DM15" s="4"/>
      <c r="DN15" s="4"/>
      <c r="DO15" s="4"/>
      <c r="DP15" s="4"/>
      <c r="DQ15" s="4"/>
      <c r="DR15" s="4"/>
      <c r="DS15" s="4"/>
      <c r="DT15" s="4"/>
      <c r="DU15" s="4"/>
      <c r="DV15" s="4"/>
      <c r="DW15" s="4"/>
      <c r="DX15" s="4"/>
      <c r="DY15" s="4"/>
      <c r="DZ15" s="4"/>
      <c r="EA15" s="4"/>
      <c r="EB15" s="4"/>
      <c r="EC15" s="4"/>
      <c r="ED15" s="4"/>
      <c r="EE15" s="4"/>
      <c r="EF15" s="4"/>
      <c r="EG15" s="4"/>
      <c r="EH15" s="4"/>
      <c r="EI15" s="4"/>
      <c r="EJ15" s="4"/>
      <c r="EK15" s="4"/>
      <c r="EL15" s="4"/>
      <c r="EM15" s="4"/>
      <c r="EN15" s="4"/>
      <c r="EO15" s="4"/>
      <c r="EP15" s="4"/>
      <c r="EQ15" s="4"/>
      <c r="ER15" s="4"/>
      <c r="ES15" s="4"/>
      <c r="ET15" s="4"/>
      <c r="EU15" s="4"/>
      <c r="EV15" s="4"/>
      <c r="EW15" s="4"/>
      <c r="EX15" s="4"/>
      <c r="EY15" s="4"/>
      <c r="EZ15" s="4"/>
      <c r="FA15" s="4"/>
      <c r="FB15" s="4"/>
      <c r="FC15" s="4"/>
      <c r="FD15" s="4"/>
      <c r="FE15" s="4"/>
      <c r="FF15" s="4"/>
      <c r="FG15" s="4"/>
      <c r="FH15" s="4"/>
      <c r="FI15" s="4"/>
      <c r="FJ15" s="4"/>
      <c r="FK15" s="4"/>
      <c r="FL15" s="4"/>
      <c r="FM15" s="4"/>
      <c r="FN15" s="4"/>
      <c r="FO15" s="4"/>
      <c r="FP15" s="4"/>
      <c r="FQ15" s="4"/>
      <c r="FR15" s="4"/>
      <c r="FS15" s="4"/>
      <c r="FT15" s="4"/>
      <c r="FU15" s="4"/>
      <c r="FV15" s="4"/>
      <c r="FW15" s="4"/>
      <c r="FX15" s="4"/>
      <c r="FY15" s="4"/>
      <c r="FZ15" s="4"/>
      <c r="GA15" s="4"/>
      <c r="GB15" s="4"/>
      <c r="GC15" s="4"/>
      <c r="GD15" s="4"/>
      <c r="GE15" s="4"/>
      <c r="GF15" s="4"/>
      <c r="GG15" s="4"/>
      <c r="GH15" s="4"/>
      <c r="GI15" s="4"/>
      <c r="GJ15" s="4"/>
      <c r="GK15" s="4"/>
      <c r="GL15" s="4"/>
      <c r="GM15" s="4"/>
      <c r="GN15" s="4"/>
      <c r="GO15" s="4"/>
      <c r="GP15" s="4"/>
      <c r="GQ15" s="4"/>
      <c r="GR15" s="4"/>
      <c r="GS15" s="4"/>
      <c r="GT15" s="4"/>
      <c r="GU15" s="4"/>
      <c r="GV15" s="4"/>
      <c r="GW15" s="4"/>
      <c r="GX15" s="4"/>
      <c r="GY15" s="4"/>
      <c r="GZ15" s="4"/>
      <c r="HA15" s="4"/>
      <c r="HB15" s="4"/>
      <c r="HC15" s="4"/>
      <c r="HD15" s="4"/>
      <c r="HE15" s="4"/>
      <c r="HF15" s="4"/>
      <c r="HG15" s="4"/>
      <c r="HH15" s="4"/>
      <c r="HI15" s="4"/>
      <c r="HJ15" s="4"/>
      <c r="HK15" s="4"/>
      <c r="HL15" s="4"/>
      <c r="HM15" s="4"/>
      <c r="HN15" s="4"/>
      <c r="HO15" s="4"/>
      <c r="HP15" s="4"/>
      <c r="HQ15" s="4"/>
      <c r="HR15" s="4"/>
      <c r="HS15" s="4"/>
      <c r="HT15" s="4"/>
      <c r="HU15" s="4"/>
      <c r="HV15" s="4"/>
      <c r="HW15" s="4"/>
      <c r="HX15" s="4"/>
      <c r="HY15" s="4"/>
      <c r="HZ15" s="4"/>
      <c r="IA15" s="4"/>
      <c r="IB15" s="4"/>
      <c r="IC15" s="4"/>
      <c r="ID15" s="4"/>
      <c r="IE15" s="4"/>
      <c r="IF15" s="4"/>
      <c r="IG15" s="4"/>
      <c r="IH15" s="4"/>
      <c r="II15" s="4"/>
      <c r="IJ15" s="4"/>
      <c r="IK15" s="4"/>
      <c r="IL15" s="4"/>
      <c r="IM15" s="4"/>
      <c r="IN15" s="4"/>
      <c r="IO15" s="4"/>
      <c r="IP15" s="4"/>
      <c r="IQ15" s="4"/>
      <c r="IR15" s="4"/>
      <c r="IS15" s="4"/>
      <c r="IT15" s="4"/>
      <c r="IU15" s="4"/>
      <c r="IV15" s="4"/>
    </row>
    <row r="16" spans="1:256" ht="25.5" x14ac:dyDescent="0.25">
      <c r="A16" s="15"/>
      <c r="B16" s="4"/>
      <c r="C16" s="4"/>
      <c r="D16" s="4"/>
      <c r="E16" s="4"/>
      <c r="F16" s="4"/>
      <c r="G16" s="4"/>
      <c r="H16" s="4"/>
      <c r="I16" s="4"/>
      <c r="J16" s="4"/>
      <c r="K16" s="4"/>
      <c r="L16" s="4"/>
      <c r="M16" s="4"/>
      <c r="N16" s="4"/>
      <c r="O16" s="4"/>
      <c r="P16" s="4"/>
      <c r="Q16" s="4"/>
      <c r="R16" s="4"/>
      <c r="S16" s="4"/>
      <c r="T16" s="4"/>
      <c r="U16" s="4"/>
      <c r="V16" s="4"/>
      <c r="W16" s="4"/>
      <c r="X16" s="4"/>
      <c r="Y16" s="4"/>
      <c r="Z16" s="4"/>
      <c r="AA16" s="4"/>
      <c r="AB16" s="4"/>
      <c r="AC16" s="5"/>
      <c r="AD16" s="4"/>
      <c r="AE16" s="4"/>
      <c r="AF16" s="1116" t="s">
        <v>2715</v>
      </c>
      <c r="AG16" s="1117"/>
      <c r="AH16" s="14"/>
      <c r="AI16" s="14"/>
      <c r="AJ16" s="13"/>
      <c r="AK16" s="13" t="s">
        <v>6</v>
      </c>
      <c r="AL16" s="13"/>
      <c r="AM16" s="12"/>
      <c r="AN16" s="4"/>
      <c r="AO16" s="4"/>
      <c r="AP16" s="4"/>
      <c r="AQ16" s="4"/>
      <c r="AR16" s="4"/>
      <c r="AS16" s="4"/>
      <c r="AT16" s="4"/>
      <c r="AU16" s="4"/>
      <c r="AV16" s="4"/>
      <c r="AW16" s="4"/>
      <c r="AX16" s="4"/>
      <c r="AY16" s="4"/>
      <c r="AZ16" s="4"/>
      <c r="BA16" s="4"/>
      <c r="BB16" s="4"/>
      <c r="BC16" s="4"/>
      <c r="BD16" s="4"/>
      <c r="BE16" s="4"/>
      <c r="BF16" s="4"/>
      <c r="BG16" s="4"/>
      <c r="BH16" s="4"/>
      <c r="BI16" s="4"/>
      <c r="BJ16" s="4"/>
      <c r="BK16" s="4"/>
      <c r="BL16" s="4"/>
      <c r="BM16" s="4"/>
      <c r="BN16" s="4"/>
      <c r="BO16" s="4"/>
      <c r="BP16" s="4"/>
      <c r="BQ16" s="4"/>
      <c r="BR16" s="4"/>
      <c r="BS16" s="4"/>
      <c r="BT16" s="4"/>
      <c r="BU16" s="4"/>
      <c r="BV16" s="4"/>
      <c r="BW16" s="4"/>
      <c r="BX16" s="4"/>
      <c r="BY16" s="4"/>
      <c r="BZ16" s="4"/>
      <c r="CA16" s="4"/>
      <c r="CB16" s="4"/>
      <c r="CC16" s="4"/>
      <c r="CD16" s="4"/>
      <c r="CE16" s="4"/>
      <c r="CF16" s="4"/>
      <c r="CG16" s="4"/>
      <c r="CH16" s="4"/>
      <c r="CI16" s="4"/>
      <c r="CJ16" s="4"/>
      <c r="CK16" s="4"/>
      <c r="CL16" s="4"/>
      <c r="CM16" s="4"/>
      <c r="CN16" s="4"/>
      <c r="CO16" s="4"/>
      <c r="CP16" s="4"/>
      <c r="CQ16" s="4"/>
      <c r="CR16" s="4"/>
      <c r="CS16" s="4"/>
      <c r="CT16" s="4"/>
      <c r="CU16" s="4"/>
      <c r="CV16" s="4"/>
      <c r="CW16" s="4"/>
      <c r="CX16" s="4"/>
      <c r="CY16" s="4"/>
      <c r="CZ16" s="4"/>
      <c r="DA16" s="4"/>
      <c r="DB16" s="4"/>
      <c r="DC16" s="4"/>
      <c r="DD16" s="4"/>
      <c r="DE16" s="4"/>
      <c r="DF16" s="4"/>
      <c r="DG16" s="4"/>
      <c r="DH16" s="4"/>
      <c r="DI16" s="4"/>
      <c r="DJ16" s="4"/>
      <c r="DK16" s="4"/>
      <c r="DL16" s="4"/>
      <c r="DM16" s="4"/>
      <c r="DN16" s="4"/>
      <c r="DO16" s="4"/>
      <c r="DP16" s="4"/>
      <c r="DQ16" s="4"/>
      <c r="DR16" s="4"/>
      <c r="DS16" s="4"/>
      <c r="DT16" s="4"/>
      <c r="DU16" s="4"/>
      <c r="DV16" s="4"/>
      <c r="DW16" s="4"/>
      <c r="DX16" s="4"/>
      <c r="DY16" s="4"/>
      <c r="DZ16" s="4"/>
      <c r="EA16" s="4"/>
      <c r="EB16" s="4"/>
      <c r="EC16" s="4"/>
      <c r="ED16" s="4"/>
      <c r="EE16" s="4"/>
      <c r="EF16" s="4"/>
      <c r="EG16" s="4"/>
      <c r="EH16" s="4"/>
      <c r="EI16" s="4"/>
      <c r="EJ16" s="4"/>
      <c r="EK16" s="4"/>
      <c r="EL16" s="4"/>
      <c r="EM16" s="4"/>
      <c r="EN16" s="4"/>
      <c r="EO16" s="4"/>
      <c r="EP16" s="4"/>
      <c r="EQ16" s="4"/>
      <c r="ER16" s="4"/>
      <c r="ES16" s="4"/>
      <c r="ET16" s="4"/>
      <c r="EU16" s="4"/>
      <c r="EV16" s="4"/>
      <c r="EW16" s="4"/>
      <c r="EX16" s="4"/>
      <c r="EY16" s="4"/>
      <c r="EZ16" s="4"/>
      <c r="FA16" s="4"/>
      <c r="FB16" s="4"/>
      <c r="FC16" s="4"/>
      <c r="FD16" s="4"/>
      <c r="FE16" s="4"/>
      <c r="FF16" s="4"/>
      <c r="FG16" s="4"/>
      <c r="FH16" s="4"/>
      <c r="FI16" s="4"/>
      <c r="FJ16" s="4"/>
      <c r="FK16" s="4"/>
      <c r="FL16" s="4"/>
      <c r="FM16" s="4"/>
      <c r="FN16" s="4"/>
      <c r="FO16" s="4"/>
      <c r="FP16" s="4"/>
      <c r="FQ16" s="4"/>
      <c r="FR16" s="4"/>
      <c r="FS16" s="4"/>
      <c r="FT16" s="4"/>
      <c r="FU16" s="4"/>
      <c r="FV16" s="4"/>
      <c r="FW16" s="4"/>
      <c r="FX16" s="4"/>
      <c r="FY16" s="4"/>
      <c r="FZ16" s="4"/>
      <c r="GA16" s="4"/>
      <c r="GB16" s="4"/>
      <c r="GC16" s="4"/>
      <c r="GD16" s="4"/>
      <c r="GE16" s="4"/>
      <c r="GF16" s="4"/>
      <c r="GG16" s="4"/>
      <c r="GH16" s="4"/>
      <c r="GI16" s="4"/>
      <c r="GJ16" s="4"/>
      <c r="GK16" s="4"/>
      <c r="GL16" s="4"/>
      <c r="GM16" s="4"/>
      <c r="GN16" s="4"/>
      <c r="GO16" s="4"/>
      <c r="GP16" s="4"/>
      <c r="GQ16" s="4"/>
      <c r="GR16" s="4"/>
      <c r="GS16" s="4"/>
      <c r="GT16" s="4"/>
      <c r="GU16" s="4"/>
      <c r="GV16" s="4"/>
      <c r="GW16" s="4"/>
      <c r="GX16" s="4"/>
      <c r="GY16" s="4"/>
      <c r="GZ16" s="4"/>
      <c r="HA16" s="4"/>
      <c r="HB16" s="4"/>
      <c r="HC16" s="4"/>
      <c r="HD16" s="4"/>
      <c r="HE16" s="4"/>
      <c r="HF16" s="4"/>
      <c r="HG16" s="4"/>
      <c r="HH16" s="4"/>
      <c r="HI16" s="4"/>
      <c r="HJ16" s="4"/>
      <c r="HK16" s="4"/>
      <c r="HL16" s="4"/>
      <c r="HM16" s="4"/>
      <c r="HN16" s="4"/>
      <c r="HO16" s="4"/>
      <c r="HP16" s="4"/>
      <c r="HQ16" s="4"/>
      <c r="HR16" s="4"/>
      <c r="HS16" s="4"/>
      <c r="HT16" s="4"/>
      <c r="HU16" s="4"/>
      <c r="HV16" s="4"/>
      <c r="HW16" s="4"/>
      <c r="HX16" s="4"/>
      <c r="HY16" s="4"/>
      <c r="HZ16" s="4"/>
      <c r="IA16" s="4"/>
      <c r="IB16" s="4"/>
      <c r="IC16" s="4"/>
      <c r="ID16" s="4"/>
      <c r="IE16" s="4"/>
      <c r="IF16" s="4"/>
      <c r="IG16" s="4"/>
      <c r="IH16" s="4"/>
      <c r="II16" s="4"/>
      <c r="IJ16" s="4"/>
      <c r="IK16" s="4"/>
      <c r="IL16" s="4"/>
      <c r="IM16" s="4"/>
      <c r="IN16" s="4"/>
      <c r="IO16" s="4"/>
      <c r="IP16" s="4"/>
      <c r="IQ16" s="4"/>
      <c r="IR16" s="4"/>
      <c r="IS16" s="4"/>
      <c r="IT16" s="4"/>
      <c r="IU16" s="4"/>
      <c r="IV16" s="4"/>
    </row>
    <row r="17" spans="1:256" ht="21" thickBot="1" x14ac:dyDescent="0.3">
      <c r="A17" s="9"/>
      <c r="B17" s="4"/>
      <c r="C17" s="4"/>
      <c r="D17" s="4"/>
      <c r="E17" s="4"/>
      <c r="F17" s="4"/>
      <c r="G17" s="4"/>
      <c r="H17" s="4"/>
      <c r="I17" s="4"/>
      <c r="J17" s="4"/>
      <c r="K17" s="4"/>
      <c r="L17" s="4"/>
      <c r="M17" s="4"/>
      <c r="N17" s="4"/>
      <c r="O17" s="4"/>
      <c r="P17" s="4"/>
      <c r="Q17" s="4"/>
      <c r="R17" s="4"/>
      <c r="S17" s="4"/>
      <c r="T17" s="4"/>
      <c r="U17" s="4"/>
      <c r="V17" s="4"/>
      <c r="W17" s="4"/>
      <c r="X17" s="4"/>
      <c r="Y17" s="4"/>
      <c r="Z17" s="4"/>
      <c r="AA17" s="4"/>
      <c r="AB17" s="4"/>
      <c r="AC17" s="5"/>
      <c r="AD17" s="4"/>
      <c r="AE17" s="4"/>
      <c r="AF17" s="1118"/>
      <c r="AG17" s="1119"/>
      <c r="AH17" s="11"/>
      <c r="AI17" s="11"/>
      <c r="AJ17" s="4"/>
      <c r="AK17" s="4"/>
      <c r="AL17" s="4"/>
      <c r="AM17" s="10"/>
      <c r="AN17" s="4"/>
      <c r="AO17" s="4"/>
      <c r="AP17" s="4"/>
      <c r="AQ17" s="4"/>
      <c r="AR17" s="4"/>
      <c r="AS17" s="4"/>
      <c r="AT17" s="4"/>
      <c r="AU17" s="4"/>
      <c r="AV17" s="4"/>
      <c r="AW17" s="4"/>
      <c r="AX17" s="4"/>
      <c r="AY17" s="4"/>
      <c r="AZ17" s="4"/>
      <c r="BA17" s="4"/>
      <c r="BB17" s="4"/>
      <c r="BC17" s="4"/>
      <c r="BD17" s="4"/>
      <c r="BE17" s="4"/>
      <c r="BF17" s="4"/>
      <c r="BG17" s="4"/>
      <c r="BH17" s="4"/>
      <c r="BI17" s="4"/>
      <c r="BJ17" s="4"/>
      <c r="BK17" s="4"/>
      <c r="BL17" s="4"/>
      <c r="BM17" s="4"/>
      <c r="BN17" s="4"/>
      <c r="BO17" s="4"/>
      <c r="BP17" s="4"/>
      <c r="BQ17" s="4"/>
      <c r="BR17" s="4"/>
      <c r="BS17" s="4"/>
      <c r="BT17" s="4"/>
      <c r="BU17" s="4"/>
      <c r="BV17" s="4"/>
      <c r="BW17" s="4"/>
      <c r="BX17" s="4"/>
      <c r="BY17" s="4"/>
      <c r="BZ17" s="4"/>
      <c r="CA17" s="4"/>
      <c r="CB17" s="4"/>
      <c r="CC17" s="4"/>
      <c r="CD17" s="4"/>
      <c r="CE17" s="4"/>
      <c r="CF17" s="4"/>
      <c r="CG17" s="4"/>
      <c r="CH17" s="4"/>
      <c r="CI17" s="4"/>
      <c r="CJ17" s="4"/>
      <c r="CK17" s="4"/>
      <c r="CL17" s="4"/>
      <c r="CM17" s="4"/>
      <c r="CN17" s="4"/>
      <c r="CO17" s="4"/>
      <c r="CP17" s="4"/>
      <c r="CQ17" s="4"/>
      <c r="CR17" s="4"/>
      <c r="CS17" s="4"/>
      <c r="CT17" s="4"/>
      <c r="CU17" s="4"/>
      <c r="CV17" s="4"/>
      <c r="CW17" s="4"/>
      <c r="CX17" s="4"/>
      <c r="CY17" s="4"/>
      <c r="CZ17" s="4"/>
      <c r="DA17" s="4"/>
      <c r="DB17" s="4"/>
      <c r="DC17" s="4"/>
      <c r="DD17" s="4"/>
      <c r="DE17" s="4"/>
      <c r="DF17" s="4"/>
      <c r="DG17" s="4"/>
      <c r="DH17" s="4"/>
      <c r="DI17" s="4"/>
      <c r="DJ17" s="4"/>
      <c r="DK17" s="4"/>
      <c r="DL17" s="4"/>
      <c r="DM17" s="4"/>
      <c r="DN17" s="4"/>
      <c r="DO17" s="4"/>
      <c r="DP17" s="4"/>
      <c r="DQ17" s="4"/>
      <c r="DR17" s="4"/>
      <c r="DS17" s="4"/>
      <c r="DT17" s="4"/>
      <c r="DU17" s="4"/>
      <c r="DV17" s="4"/>
      <c r="DW17" s="4"/>
      <c r="DX17" s="4"/>
      <c r="DY17" s="4"/>
      <c r="DZ17" s="4"/>
      <c r="EA17" s="4"/>
      <c r="EB17" s="4"/>
      <c r="EC17" s="4"/>
      <c r="ED17" s="4"/>
      <c r="EE17" s="4"/>
      <c r="EF17" s="4"/>
      <c r="EG17" s="4"/>
      <c r="EH17" s="4"/>
      <c r="EI17" s="4"/>
      <c r="EJ17" s="4"/>
      <c r="EK17" s="4"/>
      <c r="EL17" s="4"/>
      <c r="EM17" s="4"/>
      <c r="EN17" s="4"/>
      <c r="EO17" s="4"/>
      <c r="EP17" s="4"/>
      <c r="EQ17" s="4"/>
      <c r="ER17" s="4"/>
      <c r="ES17" s="4"/>
      <c r="ET17" s="4"/>
      <c r="EU17" s="4"/>
      <c r="EV17" s="4"/>
      <c r="EW17" s="4"/>
      <c r="EX17" s="4"/>
      <c r="EY17" s="4"/>
      <c r="EZ17" s="4"/>
      <c r="FA17" s="4"/>
      <c r="FB17" s="4"/>
      <c r="FC17" s="4"/>
      <c r="FD17" s="4"/>
      <c r="FE17" s="4"/>
      <c r="FF17" s="4"/>
      <c r="FG17" s="4"/>
      <c r="FH17" s="4"/>
      <c r="FI17" s="4"/>
      <c r="FJ17" s="4"/>
      <c r="FK17" s="4"/>
      <c r="FL17" s="4"/>
      <c r="FM17" s="4"/>
      <c r="FN17" s="4"/>
      <c r="FO17" s="4"/>
      <c r="FP17" s="4"/>
      <c r="FQ17" s="4"/>
      <c r="FR17" s="4"/>
      <c r="FS17" s="4"/>
      <c r="FT17" s="4"/>
      <c r="FU17" s="4"/>
      <c r="FV17" s="4"/>
      <c r="FW17" s="4"/>
      <c r="FX17" s="4"/>
      <c r="FY17" s="4"/>
      <c r="FZ17" s="4"/>
      <c r="GA17" s="4"/>
      <c r="GB17" s="4"/>
      <c r="GC17" s="4"/>
      <c r="GD17" s="4"/>
      <c r="GE17" s="4"/>
      <c r="GF17" s="4"/>
      <c r="GG17" s="4"/>
      <c r="GH17" s="4"/>
      <c r="GI17" s="4"/>
      <c r="GJ17" s="4"/>
      <c r="GK17" s="4"/>
      <c r="GL17" s="4"/>
      <c r="GM17" s="4"/>
      <c r="GN17" s="4"/>
      <c r="GO17" s="4"/>
      <c r="GP17" s="4"/>
      <c r="GQ17" s="4"/>
      <c r="GR17" s="4"/>
      <c r="GS17" s="4"/>
      <c r="GT17" s="4"/>
      <c r="GU17" s="4"/>
      <c r="GV17" s="4"/>
      <c r="GW17" s="4"/>
      <c r="GX17" s="4"/>
      <c r="GY17" s="4"/>
      <c r="GZ17" s="4"/>
      <c r="HA17" s="4"/>
      <c r="HB17" s="4"/>
      <c r="HC17" s="4"/>
      <c r="HD17" s="4"/>
      <c r="HE17" s="4"/>
      <c r="HF17" s="4"/>
      <c r="HG17" s="4"/>
      <c r="HH17" s="4"/>
      <c r="HI17" s="4"/>
      <c r="HJ17" s="4"/>
      <c r="HK17" s="4"/>
      <c r="HL17" s="4"/>
      <c r="HM17" s="4"/>
      <c r="HN17" s="4"/>
      <c r="HO17" s="4"/>
      <c r="HP17" s="4"/>
      <c r="HQ17" s="4"/>
      <c r="HR17" s="4"/>
      <c r="HS17" s="4"/>
      <c r="HT17" s="4"/>
      <c r="HU17" s="4"/>
      <c r="HV17" s="4"/>
      <c r="HW17" s="4"/>
      <c r="HX17" s="4"/>
      <c r="HY17" s="4"/>
      <c r="HZ17" s="4"/>
      <c r="IA17" s="4"/>
      <c r="IB17" s="4"/>
      <c r="IC17" s="4"/>
      <c r="ID17" s="4"/>
      <c r="IE17" s="4"/>
      <c r="IF17" s="4"/>
      <c r="IG17" s="4"/>
      <c r="IH17" s="4"/>
      <c r="II17" s="4"/>
      <c r="IJ17" s="4"/>
      <c r="IK17" s="4"/>
      <c r="IL17" s="4"/>
      <c r="IM17" s="4"/>
      <c r="IN17" s="4"/>
      <c r="IO17" s="4"/>
      <c r="IP17" s="4"/>
      <c r="IQ17" s="4"/>
      <c r="IR17" s="4"/>
      <c r="IS17" s="4"/>
      <c r="IT17" s="4"/>
      <c r="IU17" s="4"/>
      <c r="IV17" s="4"/>
    </row>
    <row r="18" spans="1:256" ht="16.5" customHeight="1" thickBot="1" x14ac:dyDescent="0.3">
      <c r="A18" s="9"/>
      <c r="B18" s="4"/>
      <c r="C18" s="4"/>
      <c r="D18" s="4"/>
      <c r="E18" s="4"/>
      <c r="F18" s="4"/>
      <c r="G18" s="4"/>
      <c r="H18" s="4"/>
      <c r="I18" s="4"/>
      <c r="J18" s="4"/>
      <c r="K18" s="4"/>
      <c r="L18" s="4"/>
      <c r="M18" s="4"/>
      <c r="N18" s="4"/>
      <c r="O18" s="4"/>
      <c r="P18" s="4"/>
      <c r="Q18" s="4"/>
      <c r="R18" s="4"/>
      <c r="S18" s="4"/>
      <c r="T18" s="4"/>
      <c r="U18" s="4"/>
      <c r="V18" s="4"/>
      <c r="W18" s="4"/>
      <c r="X18" s="4"/>
      <c r="Y18" s="4"/>
      <c r="Z18" s="4"/>
      <c r="AA18" s="4"/>
      <c r="AB18" s="4"/>
      <c r="AC18" s="5"/>
      <c r="AD18" s="4"/>
      <c r="AE18" s="4"/>
      <c r="AF18" s="1109" t="s">
        <v>2716</v>
      </c>
      <c r="AG18" s="1110"/>
      <c r="AH18" s="7"/>
      <c r="AI18" s="7"/>
      <c r="AJ18" s="7"/>
      <c r="AK18" s="1107" t="s">
        <v>5</v>
      </c>
      <c r="AL18" s="1107"/>
      <c r="AM18" s="1108"/>
      <c r="AN18" s="4"/>
      <c r="AO18" s="4"/>
      <c r="AP18" s="4"/>
      <c r="AQ18" s="4"/>
      <c r="AR18" s="4"/>
      <c r="AS18" s="4"/>
      <c r="AT18" s="4"/>
      <c r="AU18" s="4"/>
      <c r="AV18" s="4"/>
      <c r="AW18" s="4"/>
      <c r="AX18" s="4"/>
      <c r="AY18" s="4"/>
      <c r="AZ18" s="4"/>
      <c r="BA18" s="4"/>
      <c r="BB18" s="4"/>
      <c r="BC18" s="4"/>
      <c r="BD18" s="4"/>
      <c r="BE18" s="4"/>
      <c r="BF18" s="4"/>
      <c r="BG18" s="4"/>
      <c r="BH18" s="4"/>
      <c r="BI18" s="4"/>
      <c r="BJ18" s="4"/>
      <c r="BK18" s="4"/>
      <c r="BL18" s="4"/>
      <c r="BM18" s="4"/>
      <c r="BN18" s="4"/>
      <c r="BO18" s="4"/>
      <c r="BP18" s="4"/>
      <c r="BQ18" s="4"/>
      <c r="BR18" s="4"/>
      <c r="BS18" s="4"/>
      <c r="BT18" s="4"/>
      <c r="BU18" s="4"/>
      <c r="BV18" s="4"/>
      <c r="BW18" s="4"/>
      <c r="BX18" s="4"/>
      <c r="BY18" s="4"/>
      <c r="BZ18" s="4"/>
      <c r="CA18" s="4"/>
      <c r="CB18" s="4"/>
      <c r="CC18" s="4"/>
      <c r="CD18" s="4"/>
      <c r="CE18" s="4"/>
      <c r="CF18" s="4"/>
      <c r="CG18" s="4"/>
      <c r="CH18" s="4"/>
      <c r="CI18" s="4"/>
      <c r="CJ18" s="4"/>
      <c r="CK18" s="4"/>
      <c r="CL18" s="4"/>
      <c r="CM18" s="4"/>
      <c r="CN18" s="4"/>
      <c r="CO18" s="4"/>
      <c r="CP18" s="4"/>
      <c r="CQ18" s="4"/>
      <c r="CR18" s="4"/>
      <c r="CS18" s="4"/>
      <c r="CT18" s="4"/>
      <c r="CU18" s="4"/>
      <c r="CV18" s="4"/>
      <c r="CW18" s="4"/>
      <c r="CX18" s="4"/>
      <c r="CY18" s="4"/>
      <c r="CZ18" s="4"/>
      <c r="DA18" s="4"/>
      <c r="DB18" s="4"/>
      <c r="DC18" s="4"/>
      <c r="DD18" s="4"/>
      <c r="DE18" s="4"/>
      <c r="DF18" s="4"/>
      <c r="DG18" s="4"/>
      <c r="DH18" s="4"/>
      <c r="DI18" s="4"/>
      <c r="DJ18" s="4"/>
      <c r="DK18" s="4"/>
      <c r="DL18" s="4"/>
      <c r="DM18" s="4"/>
      <c r="DN18" s="4"/>
      <c r="DO18" s="4"/>
      <c r="DP18" s="4"/>
      <c r="DQ18" s="4"/>
      <c r="DR18" s="4"/>
      <c r="DS18" s="4"/>
      <c r="DT18" s="4"/>
      <c r="DU18" s="4"/>
      <c r="DV18" s="4"/>
      <c r="DW18" s="4"/>
      <c r="DX18" s="4"/>
      <c r="DY18" s="4"/>
      <c r="DZ18" s="4"/>
      <c r="EA18" s="4"/>
      <c r="EB18" s="4"/>
      <c r="EC18" s="4"/>
      <c r="ED18" s="4"/>
      <c r="EE18" s="4"/>
      <c r="EF18" s="4"/>
      <c r="EG18" s="4"/>
      <c r="EH18" s="4"/>
      <c r="EI18" s="4"/>
      <c r="EJ18" s="4"/>
      <c r="EK18" s="4"/>
      <c r="EL18" s="4"/>
      <c r="EM18" s="4"/>
      <c r="EN18" s="4"/>
      <c r="EO18" s="4"/>
      <c r="EP18" s="4"/>
      <c r="EQ18" s="4"/>
      <c r="ER18" s="4"/>
      <c r="ES18" s="4"/>
      <c r="ET18" s="4"/>
      <c r="EU18" s="4"/>
      <c r="EV18" s="4"/>
      <c r="EW18" s="4"/>
      <c r="EX18" s="4"/>
      <c r="EY18" s="4"/>
      <c r="EZ18" s="4"/>
      <c r="FA18" s="4"/>
      <c r="FB18" s="4"/>
      <c r="FC18" s="4"/>
      <c r="FD18" s="4"/>
      <c r="FE18" s="4"/>
      <c r="FF18" s="4"/>
      <c r="FG18" s="4"/>
      <c r="FH18" s="4"/>
      <c r="FI18" s="4"/>
      <c r="FJ18" s="4"/>
      <c r="FK18" s="4"/>
      <c r="FL18" s="4"/>
      <c r="FM18" s="4"/>
      <c r="FN18" s="4"/>
      <c r="FO18" s="4"/>
      <c r="FP18" s="4"/>
      <c r="FQ18" s="4"/>
      <c r="FR18" s="4"/>
      <c r="FS18" s="4"/>
      <c r="FT18" s="4"/>
      <c r="FU18" s="4"/>
      <c r="FV18" s="4"/>
      <c r="FW18" s="4"/>
      <c r="FX18" s="4"/>
      <c r="FY18" s="4"/>
      <c r="FZ18" s="4"/>
      <c r="GA18" s="4"/>
      <c r="GB18" s="4"/>
      <c r="GC18" s="4"/>
      <c r="GD18" s="4"/>
      <c r="GE18" s="4"/>
      <c r="GF18" s="4"/>
      <c r="GG18" s="4"/>
      <c r="GH18" s="4"/>
      <c r="GI18" s="4"/>
      <c r="GJ18" s="4"/>
      <c r="GK18" s="4"/>
      <c r="GL18" s="4"/>
      <c r="GM18" s="4"/>
      <c r="GN18" s="4"/>
      <c r="GO18" s="4"/>
      <c r="GP18" s="4"/>
      <c r="GQ18" s="4"/>
      <c r="GR18" s="4"/>
      <c r="GS18" s="4"/>
      <c r="GT18" s="4"/>
      <c r="GU18" s="4"/>
      <c r="GV18" s="4"/>
      <c r="GW18" s="4"/>
      <c r="GX18" s="4"/>
      <c r="GY18" s="4"/>
      <c r="GZ18" s="4"/>
      <c r="HA18" s="4"/>
      <c r="HB18" s="4"/>
      <c r="HC18" s="4"/>
      <c r="HD18" s="4"/>
      <c r="HE18" s="4"/>
      <c r="HF18" s="4"/>
      <c r="HG18" s="4"/>
      <c r="HH18" s="4"/>
      <c r="HI18" s="4"/>
      <c r="HJ18" s="4"/>
      <c r="HK18" s="4"/>
      <c r="HL18" s="4"/>
      <c r="HM18" s="4"/>
      <c r="HN18" s="4"/>
      <c r="HO18" s="4"/>
      <c r="HP18" s="4"/>
      <c r="HQ18" s="4"/>
      <c r="HR18" s="4"/>
      <c r="HS18" s="4"/>
      <c r="HT18" s="4"/>
      <c r="HU18" s="4"/>
      <c r="HV18" s="4"/>
      <c r="HW18" s="4"/>
      <c r="HX18" s="4"/>
      <c r="HY18" s="4"/>
      <c r="HZ18" s="4"/>
      <c r="IA18" s="4"/>
      <c r="IB18" s="4"/>
      <c r="IC18" s="4"/>
      <c r="ID18" s="4"/>
      <c r="IE18" s="4"/>
      <c r="IF18" s="4"/>
      <c r="IG18" s="4"/>
      <c r="IH18" s="4"/>
      <c r="II18" s="4"/>
      <c r="IJ18" s="4"/>
      <c r="IK18" s="4"/>
      <c r="IL18" s="4"/>
      <c r="IM18" s="4"/>
      <c r="IN18" s="4"/>
      <c r="IO18" s="4"/>
      <c r="IP18" s="4"/>
      <c r="IQ18" s="4"/>
      <c r="IR18" s="4"/>
      <c r="IS18" s="4"/>
      <c r="IT18" s="4"/>
      <c r="IU18" s="4"/>
      <c r="IV18" s="4"/>
    </row>
    <row r="19" spans="1:256" ht="27.6" customHeight="1" thickBot="1" x14ac:dyDescent="0.3">
      <c r="A19" s="1102" t="str">
        <f>CONCATENATE("Шифр проекта: ",AF15)</f>
        <v>Шифр проекта: 4067.06.2025-ЭС</v>
      </c>
      <c r="B19" s="1103"/>
      <c r="C19" s="1103"/>
      <c r="D19" s="1103"/>
      <c r="E19" s="1103"/>
      <c r="F19" s="1103"/>
      <c r="G19" s="1103"/>
      <c r="H19" s="1103"/>
      <c r="I19" s="1103"/>
      <c r="J19" s="1103"/>
      <c r="K19" s="1103"/>
      <c r="L19" s="1103"/>
      <c r="M19" s="1103"/>
      <c r="N19" s="1103"/>
      <c r="O19" s="1103"/>
      <c r="P19" s="1103"/>
      <c r="Q19" s="1103"/>
      <c r="R19" s="1103"/>
      <c r="S19" s="1103"/>
      <c r="T19" s="1103"/>
      <c r="U19" s="1103"/>
      <c r="V19" s="1103"/>
      <c r="W19" s="1103"/>
      <c r="X19" s="1103"/>
      <c r="Y19" s="1103"/>
      <c r="Z19" s="1103"/>
      <c r="AA19" s="1103"/>
      <c r="AB19" s="1103"/>
      <c r="AC19" s="1104"/>
      <c r="AD19" s="4"/>
      <c r="AE19" s="4"/>
      <c r="AF19" s="1109" t="s">
        <v>2867</v>
      </c>
      <c r="AG19" s="1110"/>
      <c r="AH19" s="7"/>
      <c r="AI19" s="7"/>
      <c r="AJ19" s="7"/>
      <c r="AK19" s="1107" t="s">
        <v>4</v>
      </c>
      <c r="AL19" s="1107"/>
      <c r="AM19" s="1108"/>
      <c r="AN19" s="4"/>
      <c r="AO19" s="4"/>
      <c r="AP19" s="4"/>
      <c r="AQ19" s="4"/>
      <c r="AR19" s="4"/>
      <c r="AS19" s="4"/>
      <c r="AT19" s="4"/>
      <c r="AU19" s="4"/>
      <c r="AV19" s="4"/>
      <c r="AW19" s="4"/>
      <c r="AX19" s="4"/>
      <c r="AY19" s="4"/>
      <c r="AZ19" s="4"/>
      <c r="BA19" s="4"/>
      <c r="BB19" s="4"/>
      <c r="BC19" s="4"/>
      <c r="BD19" s="4"/>
      <c r="BE19" s="4"/>
      <c r="BF19" s="4"/>
      <c r="BG19" s="4"/>
      <c r="BH19" s="4"/>
      <c r="BI19" s="4"/>
      <c r="BJ19" s="4"/>
      <c r="BK19" s="4"/>
      <c r="BL19" s="4"/>
      <c r="BM19" s="4"/>
      <c r="BN19" s="4"/>
      <c r="BO19" s="4"/>
      <c r="BP19" s="4"/>
      <c r="BQ19" s="4"/>
      <c r="BR19" s="4"/>
      <c r="BS19" s="4"/>
      <c r="BT19" s="4"/>
      <c r="BU19" s="4"/>
      <c r="BV19" s="4"/>
      <c r="BW19" s="4"/>
      <c r="BX19" s="4"/>
      <c r="BY19" s="4"/>
      <c r="BZ19" s="4"/>
      <c r="CA19" s="4"/>
      <c r="CB19" s="4"/>
      <c r="CC19" s="4"/>
      <c r="CD19" s="4"/>
      <c r="CE19" s="4"/>
      <c r="CF19" s="4"/>
      <c r="CG19" s="4"/>
      <c r="CH19" s="4"/>
      <c r="CI19" s="4"/>
      <c r="CJ19" s="4"/>
      <c r="CK19" s="4"/>
      <c r="CL19" s="4"/>
      <c r="CM19" s="4"/>
      <c r="CN19" s="4"/>
      <c r="CO19" s="4"/>
      <c r="CP19" s="4"/>
      <c r="CQ19" s="4"/>
      <c r="CR19" s="4"/>
      <c r="CS19" s="4"/>
      <c r="CT19" s="4"/>
      <c r="CU19" s="4"/>
      <c r="CV19" s="4"/>
      <c r="CW19" s="4"/>
      <c r="CX19" s="4"/>
      <c r="CY19" s="4"/>
      <c r="CZ19" s="4"/>
      <c r="DA19" s="4"/>
      <c r="DB19" s="4"/>
      <c r="DC19" s="4"/>
      <c r="DD19" s="4"/>
      <c r="DE19" s="4"/>
      <c r="DF19" s="4"/>
      <c r="DG19" s="4"/>
      <c r="DH19" s="4"/>
      <c r="DI19" s="4"/>
      <c r="DJ19" s="4"/>
      <c r="DK19" s="4"/>
      <c r="DL19" s="4"/>
      <c r="DM19" s="4"/>
      <c r="DN19" s="4"/>
      <c r="DO19" s="4"/>
      <c r="DP19" s="4"/>
      <c r="DQ19" s="4"/>
      <c r="DR19" s="4"/>
      <c r="DS19" s="4"/>
      <c r="DT19" s="4"/>
      <c r="DU19" s="4"/>
      <c r="DV19" s="4"/>
      <c r="DW19" s="4"/>
      <c r="DX19" s="4"/>
      <c r="DY19" s="4"/>
      <c r="DZ19" s="4"/>
      <c r="EA19" s="4"/>
      <c r="EB19" s="4"/>
      <c r="EC19" s="4"/>
      <c r="ED19" s="4"/>
      <c r="EE19" s="4"/>
      <c r="EF19" s="4"/>
      <c r="EG19" s="4"/>
      <c r="EH19" s="4"/>
      <c r="EI19" s="4"/>
      <c r="EJ19" s="4"/>
      <c r="EK19" s="4"/>
      <c r="EL19" s="4"/>
      <c r="EM19" s="4"/>
      <c r="EN19" s="4"/>
      <c r="EO19" s="4"/>
      <c r="EP19" s="4"/>
      <c r="EQ19" s="4"/>
      <c r="ER19" s="4"/>
      <c r="ES19" s="4"/>
      <c r="ET19" s="4"/>
      <c r="EU19" s="4"/>
      <c r="EV19" s="4"/>
      <c r="EW19" s="4"/>
      <c r="EX19" s="4"/>
      <c r="EY19" s="4"/>
      <c r="EZ19" s="4"/>
      <c r="FA19" s="4"/>
      <c r="FB19" s="4"/>
      <c r="FC19" s="4"/>
      <c r="FD19" s="4"/>
      <c r="FE19" s="4"/>
      <c r="FF19" s="4"/>
      <c r="FG19" s="4"/>
      <c r="FH19" s="4"/>
      <c r="FI19" s="4"/>
      <c r="FJ19" s="4"/>
      <c r="FK19" s="4"/>
      <c r="FL19" s="4"/>
      <c r="FM19" s="4"/>
      <c r="FN19" s="4"/>
      <c r="FO19" s="4"/>
      <c r="FP19" s="4"/>
      <c r="FQ19" s="4"/>
      <c r="FR19" s="4"/>
      <c r="FS19" s="4"/>
      <c r="FT19" s="4"/>
      <c r="FU19" s="4"/>
      <c r="FV19" s="4"/>
      <c r="FW19" s="4"/>
      <c r="FX19" s="4"/>
      <c r="FY19" s="4"/>
      <c r="FZ19" s="4"/>
      <c r="GA19" s="4"/>
      <c r="GB19" s="4"/>
      <c r="GC19" s="4"/>
      <c r="GD19" s="4"/>
      <c r="GE19" s="4"/>
      <c r="GF19" s="4"/>
      <c r="GG19" s="4"/>
      <c r="GH19" s="4"/>
      <c r="GI19" s="4"/>
      <c r="GJ19" s="4"/>
      <c r="GK19" s="4"/>
      <c r="GL19" s="4"/>
      <c r="GM19" s="4"/>
      <c r="GN19" s="4"/>
      <c r="GO19" s="4"/>
      <c r="GP19" s="4"/>
      <c r="GQ19" s="4"/>
      <c r="GR19" s="4"/>
      <c r="GS19" s="4"/>
      <c r="GT19" s="4"/>
      <c r="GU19" s="4"/>
      <c r="GV19" s="4"/>
      <c r="GW19" s="4"/>
      <c r="GX19" s="4"/>
      <c r="GY19" s="4"/>
      <c r="GZ19" s="4"/>
      <c r="HA19" s="4"/>
      <c r="HB19" s="4"/>
      <c r="HC19" s="4"/>
      <c r="HD19" s="4"/>
      <c r="HE19" s="4"/>
      <c r="HF19" s="4"/>
      <c r="HG19" s="4"/>
      <c r="HH19" s="4"/>
      <c r="HI19" s="4"/>
      <c r="HJ19" s="4"/>
      <c r="HK19" s="4"/>
      <c r="HL19" s="4"/>
      <c r="HM19" s="4"/>
      <c r="HN19" s="4"/>
      <c r="HO19" s="4"/>
      <c r="HP19" s="4"/>
      <c r="HQ19" s="4"/>
      <c r="HR19" s="4"/>
      <c r="HS19" s="4"/>
      <c r="HT19" s="4"/>
      <c r="HU19" s="4"/>
      <c r="HV19" s="4"/>
      <c r="HW19" s="4"/>
      <c r="HX19" s="4"/>
      <c r="HY19" s="4"/>
      <c r="HZ19" s="4"/>
      <c r="IA19" s="4"/>
      <c r="IB19" s="4"/>
      <c r="IC19" s="4"/>
      <c r="ID19" s="4"/>
      <c r="IE19" s="4"/>
      <c r="IF19" s="4"/>
      <c r="IG19" s="4"/>
      <c r="IH19" s="4"/>
      <c r="II19" s="4"/>
      <c r="IJ19" s="4"/>
      <c r="IK19" s="4"/>
      <c r="IL19" s="4"/>
      <c r="IM19" s="4"/>
      <c r="IN19" s="4"/>
      <c r="IO19" s="4"/>
      <c r="IP19" s="4"/>
      <c r="IQ19" s="4"/>
      <c r="IR19" s="4"/>
      <c r="IS19" s="4"/>
      <c r="IT19" s="4"/>
      <c r="IU19" s="4"/>
      <c r="IV19" s="4"/>
    </row>
    <row r="20" spans="1:256" ht="27.6" customHeight="1" thickBot="1" x14ac:dyDescent="0.3">
      <c r="A20" s="1102"/>
      <c r="B20" s="1103"/>
      <c r="C20" s="1103"/>
      <c r="D20" s="1103"/>
      <c r="E20" s="1103"/>
      <c r="F20" s="1103"/>
      <c r="G20" s="1103"/>
      <c r="H20" s="1103"/>
      <c r="I20" s="1103"/>
      <c r="J20" s="1103"/>
      <c r="K20" s="1103"/>
      <c r="L20" s="1103"/>
      <c r="M20" s="1103"/>
      <c r="N20" s="1103"/>
      <c r="O20" s="1103"/>
      <c r="P20" s="1103"/>
      <c r="Q20" s="1103"/>
      <c r="R20" s="1103"/>
      <c r="S20" s="1103"/>
      <c r="T20" s="1103"/>
      <c r="U20" s="1103"/>
      <c r="V20" s="1103"/>
      <c r="W20" s="1103"/>
      <c r="X20" s="1103"/>
      <c r="Y20" s="1103"/>
      <c r="Z20" s="1103"/>
      <c r="AA20" s="1103"/>
      <c r="AB20" s="1103"/>
      <c r="AC20" s="1104"/>
      <c r="AD20" s="4"/>
      <c r="AE20" s="4"/>
      <c r="AF20" s="1109" t="s">
        <v>2868</v>
      </c>
      <c r="AG20" s="1110"/>
      <c r="AH20" s="7"/>
      <c r="AI20" s="7"/>
      <c r="AJ20" s="7"/>
      <c r="AK20" s="1107" t="s">
        <v>3</v>
      </c>
      <c r="AL20" s="1107"/>
      <c r="AM20" s="1108"/>
      <c r="AN20" s="4"/>
      <c r="AO20" s="4"/>
      <c r="AP20" s="4"/>
      <c r="AQ20" s="4"/>
      <c r="AR20" s="4"/>
      <c r="AS20" s="4"/>
      <c r="AT20" s="4"/>
      <c r="AU20" s="4"/>
      <c r="AV20" s="4"/>
      <c r="AW20" s="4"/>
      <c r="AX20" s="4"/>
      <c r="AY20" s="4"/>
      <c r="AZ20" s="4"/>
      <c r="BA20" s="4"/>
      <c r="BB20" s="4"/>
      <c r="BC20" s="4"/>
      <c r="BD20" s="4"/>
      <c r="BE20" s="4"/>
      <c r="BF20" s="4"/>
      <c r="BG20" s="4"/>
      <c r="BH20" s="4"/>
      <c r="BI20" s="4"/>
      <c r="BJ20" s="4"/>
      <c r="BK20" s="4"/>
      <c r="BL20" s="4"/>
      <c r="BM20" s="4"/>
      <c r="BN20" s="4"/>
      <c r="BO20" s="4"/>
      <c r="BP20" s="4"/>
      <c r="BQ20" s="4"/>
      <c r="BR20" s="4"/>
      <c r="BS20" s="4"/>
      <c r="BT20" s="4"/>
      <c r="BU20" s="4"/>
      <c r="BV20" s="4"/>
      <c r="BW20" s="4"/>
      <c r="BX20" s="4"/>
      <c r="BY20" s="4"/>
      <c r="BZ20" s="4"/>
      <c r="CA20" s="4"/>
      <c r="CB20" s="4"/>
      <c r="CC20" s="4"/>
      <c r="CD20" s="4"/>
      <c r="CE20" s="4"/>
      <c r="CF20" s="4"/>
      <c r="CG20" s="4"/>
      <c r="CH20" s="4"/>
      <c r="CI20" s="4"/>
      <c r="CJ20" s="4"/>
      <c r="CK20" s="4"/>
      <c r="CL20" s="4"/>
      <c r="CM20" s="4"/>
      <c r="CN20" s="4"/>
      <c r="CO20" s="4"/>
      <c r="CP20" s="4"/>
      <c r="CQ20" s="4"/>
      <c r="CR20" s="4"/>
      <c r="CS20" s="4"/>
      <c r="CT20" s="4"/>
      <c r="CU20" s="4"/>
      <c r="CV20" s="4"/>
      <c r="CW20" s="4"/>
      <c r="CX20" s="4"/>
      <c r="CY20" s="4"/>
      <c r="CZ20" s="4"/>
      <c r="DA20" s="4"/>
      <c r="DB20" s="4"/>
      <c r="DC20" s="4"/>
      <c r="DD20" s="4"/>
      <c r="DE20" s="4"/>
      <c r="DF20" s="4"/>
      <c r="DG20" s="4"/>
      <c r="DH20" s="4"/>
      <c r="DI20" s="4"/>
      <c r="DJ20" s="4"/>
      <c r="DK20" s="4"/>
      <c r="DL20" s="4"/>
      <c r="DM20" s="4"/>
      <c r="DN20" s="4"/>
      <c r="DO20" s="4"/>
      <c r="DP20" s="4"/>
      <c r="DQ20" s="4"/>
      <c r="DR20" s="4"/>
      <c r="DS20" s="4"/>
      <c r="DT20" s="4"/>
      <c r="DU20" s="4"/>
      <c r="DV20" s="4"/>
      <c r="DW20" s="4"/>
      <c r="DX20" s="4"/>
      <c r="DY20" s="4"/>
      <c r="DZ20" s="4"/>
      <c r="EA20" s="4"/>
      <c r="EB20" s="4"/>
      <c r="EC20" s="4"/>
      <c r="ED20" s="4"/>
      <c r="EE20" s="4"/>
      <c r="EF20" s="4"/>
      <c r="EG20" s="4"/>
      <c r="EH20" s="4"/>
      <c r="EI20" s="4"/>
      <c r="EJ20" s="4"/>
      <c r="EK20" s="4"/>
      <c r="EL20" s="4"/>
      <c r="EM20" s="4"/>
      <c r="EN20" s="4"/>
      <c r="EO20" s="4"/>
      <c r="EP20" s="4"/>
      <c r="EQ20" s="4"/>
      <c r="ER20" s="4"/>
      <c r="ES20" s="4"/>
      <c r="ET20" s="4"/>
      <c r="EU20" s="4"/>
      <c r="EV20" s="4"/>
      <c r="EW20" s="4"/>
      <c r="EX20" s="4"/>
      <c r="EY20" s="4"/>
      <c r="EZ20" s="4"/>
      <c r="FA20" s="4"/>
      <c r="FB20" s="4"/>
      <c r="FC20" s="4"/>
      <c r="FD20" s="4"/>
      <c r="FE20" s="4"/>
      <c r="FF20" s="4"/>
      <c r="FG20" s="4"/>
      <c r="FH20" s="4"/>
      <c r="FI20" s="4"/>
      <c r="FJ20" s="4"/>
      <c r="FK20" s="4"/>
      <c r="FL20" s="4"/>
      <c r="FM20" s="4"/>
      <c r="FN20" s="4"/>
      <c r="FO20" s="4"/>
      <c r="FP20" s="4"/>
      <c r="FQ20" s="4"/>
      <c r="FR20" s="4"/>
      <c r="FS20" s="4"/>
      <c r="FT20" s="4"/>
      <c r="FU20" s="4"/>
      <c r="FV20" s="4"/>
      <c r="FW20" s="4"/>
      <c r="FX20" s="4"/>
      <c r="FY20" s="4"/>
      <c r="FZ20" s="4"/>
      <c r="GA20" s="4"/>
      <c r="GB20" s="4"/>
      <c r="GC20" s="4"/>
      <c r="GD20" s="4"/>
      <c r="GE20" s="4"/>
      <c r="GF20" s="4"/>
      <c r="GG20" s="4"/>
      <c r="GH20" s="4"/>
      <c r="GI20" s="4"/>
      <c r="GJ20" s="4"/>
      <c r="GK20" s="4"/>
      <c r="GL20" s="4"/>
      <c r="GM20" s="4"/>
      <c r="GN20" s="4"/>
      <c r="GO20" s="4"/>
      <c r="GP20" s="4"/>
      <c r="GQ20" s="4"/>
      <c r="GR20" s="4"/>
      <c r="GS20" s="4"/>
      <c r="GT20" s="4"/>
      <c r="GU20" s="4"/>
      <c r="GV20" s="4"/>
      <c r="GW20" s="4"/>
      <c r="GX20" s="4"/>
      <c r="GY20" s="4"/>
      <c r="GZ20" s="4"/>
      <c r="HA20" s="4"/>
      <c r="HB20" s="4"/>
      <c r="HC20" s="4"/>
      <c r="HD20" s="4"/>
      <c r="HE20" s="4"/>
      <c r="HF20" s="4"/>
      <c r="HG20" s="4"/>
      <c r="HH20" s="4"/>
      <c r="HI20" s="4"/>
      <c r="HJ20" s="4"/>
      <c r="HK20" s="4"/>
      <c r="HL20" s="4"/>
      <c r="HM20" s="4"/>
      <c r="HN20" s="4"/>
      <c r="HO20" s="4"/>
      <c r="HP20" s="4"/>
      <c r="HQ20" s="4"/>
      <c r="HR20" s="4"/>
      <c r="HS20" s="4"/>
      <c r="HT20" s="4"/>
      <c r="HU20" s="4"/>
      <c r="HV20" s="4"/>
      <c r="HW20" s="4"/>
      <c r="HX20" s="4"/>
      <c r="HY20" s="4"/>
      <c r="HZ20" s="4"/>
      <c r="IA20" s="4"/>
      <c r="IB20" s="4"/>
      <c r="IC20" s="4"/>
      <c r="ID20" s="4"/>
      <c r="IE20" s="4"/>
      <c r="IF20" s="4"/>
      <c r="IG20" s="4"/>
      <c r="IH20" s="4"/>
      <c r="II20" s="4"/>
      <c r="IJ20" s="4"/>
      <c r="IK20" s="4"/>
      <c r="IL20" s="4"/>
      <c r="IM20" s="4"/>
      <c r="IN20" s="4"/>
      <c r="IO20" s="4"/>
      <c r="IP20" s="4"/>
      <c r="IQ20" s="4"/>
      <c r="IR20" s="4"/>
      <c r="IS20" s="4"/>
      <c r="IT20" s="4"/>
      <c r="IU20" s="4"/>
      <c r="IV20" s="4"/>
    </row>
    <row r="21" spans="1:256" ht="27.75" thickBot="1" x14ac:dyDescent="0.3">
      <c r="A21" s="8"/>
      <c r="B21" s="4"/>
      <c r="C21" s="4"/>
      <c r="D21" s="4"/>
      <c r="E21" s="4"/>
      <c r="F21" s="4"/>
      <c r="G21" s="4"/>
      <c r="H21" s="4"/>
      <c r="I21" s="4"/>
      <c r="J21" s="4"/>
      <c r="K21" s="4"/>
      <c r="L21" s="4"/>
      <c r="M21" s="4"/>
      <c r="N21" s="4"/>
      <c r="O21" s="4"/>
      <c r="P21" s="4"/>
      <c r="Q21" s="4"/>
      <c r="R21" s="4"/>
      <c r="S21" s="4"/>
      <c r="T21" s="4"/>
      <c r="U21" s="4"/>
      <c r="V21" s="4"/>
      <c r="W21" s="4"/>
      <c r="X21" s="4"/>
      <c r="Y21" s="4"/>
      <c r="Z21" s="4"/>
      <c r="AA21" s="4"/>
      <c r="AB21" s="4"/>
      <c r="AC21" s="5"/>
      <c r="AD21" s="4"/>
      <c r="AE21" s="4"/>
      <c r="AF21" s="1109" t="s">
        <v>2867</v>
      </c>
      <c r="AG21" s="1110"/>
      <c r="AH21" s="7"/>
      <c r="AI21" s="7"/>
      <c r="AJ21" s="7"/>
      <c r="AK21" s="1107" t="s">
        <v>3</v>
      </c>
      <c r="AL21" s="1107"/>
      <c r="AM21" s="1108"/>
      <c r="AN21" s="4"/>
      <c r="AO21" s="4"/>
      <c r="AP21" s="4"/>
      <c r="AQ21" s="4"/>
      <c r="AR21" s="4"/>
      <c r="AS21" s="4"/>
      <c r="AT21" s="4"/>
      <c r="AU21" s="4"/>
      <c r="AV21" s="4"/>
      <c r="AW21" s="4"/>
      <c r="AX21" s="4"/>
      <c r="AY21" s="4"/>
      <c r="AZ21" s="4"/>
      <c r="BA21" s="4"/>
      <c r="BB21" s="4"/>
      <c r="BC21" s="4"/>
      <c r="BD21" s="4"/>
      <c r="BE21" s="4"/>
      <c r="BF21" s="4"/>
      <c r="BG21" s="4"/>
      <c r="BH21" s="4"/>
      <c r="BI21" s="4"/>
      <c r="BJ21" s="4"/>
      <c r="BK21" s="4"/>
      <c r="BL21" s="4"/>
      <c r="BM21" s="4"/>
      <c r="BN21" s="4"/>
      <c r="BO21" s="4"/>
      <c r="BP21" s="4"/>
      <c r="BQ21" s="4"/>
      <c r="BR21" s="4"/>
      <c r="BS21" s="4"/>
      <c r="BT21" s="4"/>
      <c r="BU21" s="4"/>
      <c r="BV21" s="4"/>
      <c r="BW21" s="4"/>
      <c r="BX21" s="4"/>
      <c r="BY21" s="4"/>
      <c r="BZ21" s="4"/>
      <c r="CA21" s="4"/>
      <c r="CB21" s="4"/>
      <c r="CC21" s="4"/>
      <c r="CD21" s="4"/>
      <c r="CE21" s="4"/>
      <c r="CF21" s="4"/>
      <c r="CG21" s="4"/>
      <c r="CH21" s="4"/>
      <c r="CI21" s="4"/>
      <c r="CJ21" s="4"/>
      <c r="CK21" s="4"/>
      <c r="CL21" s="4"/>
      <c r="CM21" s="4"/>
      <c r="CN21" s="4"/>
      <c r="CO21" s="4"/>
      <c r="CP21" s="4"/>
      <c r="CQ21" s="4"/>
      <c r="CR21" s="4"/>
      <c r="CS21" s="4"/>
      <c r="CT21" s="4"/>
      <c r="CU21" s="4"/>
      <c r="CV21" s="4"/>
      <c r="CW21" s="4"/>
      <c r="CX21" s="4"/>
      <c r="CY21" s="4"/>
      <c r="CZ21" s="4"/>
      <c r="DA21" s="4"/>
      <c r="DB21" s="4"/>
      <c r="DC21" s="4"/>
      <c r="DD21" s="4"/>
      <c r="DE21" s="4"/>
      <c r="DF21" s="4"/>
      <c r="DG21" s="4"/>
      <c r="DH21" s="4"/>
      <c r="DI21" s="4"/>
      <c r="DJ21" s="4"/>
      <c r="DK21" s="4"/>
      <c r="DL21" s="4"/>
      <c r="DM21" s="4"/>
      <c r="DN21" s="4"/>
      <c r="DO21" s="4"/>
      <c r="DP21" s="4"/>
      <c r="DQ21" s="4"/>
      <c r="DR21" s="4"/>
      <c r="DS21" s="4"/>
      <c r="DT21" s="4"/>
      <c r="DU21" s="4"/>
      <c r="DV21" s="4"/>
      <c r="DW21" s="4"/>
      <c r="DX21" s="4"/>
      <c r="DY21" s="4"/>
      <c r="DZ21" s="4"/>
      <c r="EA21" s="4"/>
      <c r="EB21" s="4"/>
      <c r="EC21" s="4"/>
      <c r="ED21" s="4"/>
      <c r="EE21" s="4"/>
      <c r="EF21" s="4"/>
      <c r="EG21" s="4"/>
      <c r="EH21" s="4"/>
      <c r="EI21" s="4"/>
      <c r="EJ21" s="4"/>
      <c r="EK21" s="4"/>
      <c r="EL21" s="4"/>
      <c r="EM21" s="4"/>
      <c r="EN21" s="4"/>
      <c r="EO21" s="4"/>
      <c r="EP21" s="4"/>
      <c r="EQ21" s="4"/>
      <c r="ER21" s="4"/>
      <c r="ES21" s="4"/>
      <c r="ET21" s="4"/>
      <c r="EU21" s="4"/>
      <c r="EV21" s="4"/>
      <c r="EW21" s="4"/>
      <c r="EX21" s="4"/>
      <c r="EY21" s="4"/>
      <c r="EZ21" s="4"/>
      <c r="FA21" s="4"/>
      <c r="FB21" s="4"/>
      <c r="FC21" s="4"/>
      <c r="FD21" s="4"/>
      <c r="FE21" s="4"/>
      <c r="FF21" s="4"/>
      <c r="FG21" s="4"/>
      <c r="FH21" s="4"/>
      <c r="FI21" s="4"/>
      <c r="FJ21" s="4"/>
      <c r="FK21" s="4"/>
      <c r="FL21" s="4"/>
      <c r="FM21" s="4"/>
      <c r="FN21" s="4"/>
      <c r="FO21" s="4"/>
      <c r="FP21" s="4"/>
      <c r="FQ21" s="4"/>
      <c r="FR21" s="4"/>
      <c r="FS21" s="4"/>
      <c r="FT21" s="4"/>
      <c r="FU21" s="4"/>
      <c r="FV21" s="4"/>
      <c r="FW21" s="4"/>
      <c r="FX21" s="4"/>
      <c r="FY21" s="4"/>
      <c r="FZ21" s="4"/>
      <c r="GA21" s="4"/>
      <c r="GB21" s="4"/>
      <c r="GC21" s="4"/>
      <c r="GD21" s="4"/>
      <c r="GE21" s="4"/>
      <c r="GF21" s="4"/>
      <c r="GG21" s="4"/>
      <c r="GH21" s="4"/>
      <c r="GI21" s="4"/>
      <c r="GJ21" s="4"/>
      <c r="GK21" s="4"/>
      <c r="GL21" s="4"/>
      <c r="GM21" s="4"/>
      <c r="GN21" s="4"/>
      <c r="GO21" s="4"/>
      <c r="GP21" s="4"/>
      <c r="GQ21" s="4"/>
      <c r="GR21" s="4"/>
      <c r="GS21" s="4"/>
      <c r="GT21" s="4"/>
      <c r="GU21" s="4"/>
      <c r="GV21" s="4"/>
      <c r="GW21" s="4"/>
      <c r="GX21" s="4"/>
      <c r="GY21" s="4"/>
      <c r="GZ21" s="4"/>
      <c r="HA21" s="4"/>
      <c r="HB21" s="4"/>
      <c r="HC21" s="4"/>
      <c r="HD21" s="4"/>
      <c r="HE21" s="4"/>
      <c r="HF21" s="4"/>
      <c r="HG21" s="4"/>
      <c r="HH21" s="4"/>
      <c r="HI21" s="4"/>
      <c r="HJ21" s="4"/>
      <c r="HK21" s="4"/>
      <c r="HL21" s="4"/>
      <c r="HM21" s="4"/>
      <c r="HN21" s="4"/>
      <c r="HO21" s="4"/>
      <c r="HP21" s="4"/>
      <c r="HQ21" s="4"/>
      <c r="HR21" s="4"/>
      <c r="HS21" s="4"/>
      <c r="HT21" s="4"/>
      <c r="HU21" s="4"/>
      <c r="HV21" s="4"/>
      <c r="HW21" s="4"/>
      <c r="HX21" s="4"/>
      <c r="HY21" s="4"/>
      <c r="HZ21" s="4"/>
      <c r="IA21" s="4"/>
      <c r="IB21" s="4"/>
      <c r="IC21" s="4"/>
      <c r="ID21" s="4"/>
      <c r="IE21" s="4"/>
      <c r="IF21" s="4"/>
      <c r="IG21" s="4"/>
      <c r="IH21" s="4"/>
      <c r="II21" s="4"/>
      <c r="IJ21" s="4"/>
      <c r="IK21" s="4"/>
      <c r="IL21" s="4"/>
      <c r="IM21" s="4"/>
      <c r="IN21" s="4"/>
      <c r="IO21" s="4"/>
      <c r="IP21" s="4"/>
      <c r="IQ21" s="4"/>
      <c r="IR21" s="4"/>
      <c r="IS21" s="4"/>
      <c r="IT21" s="4"/>
      <c r="IU21" s="4"/>
      <c r="IV21" s="4"/>
    </row>
    <row r="22" spans="1:256" ht="34.9" customHeight="1" x14ac:dyDescent="0.25">
      <c r="A22" s="1102" t="s">
        <v>389</v>
      </c>
      <c r="B22" s="1103"/>
      <c r="C22" s="1103"/>
      <c r="D22" s="1103"/>
      <c r="E22" s="1103"/>
      <c r="F22" s="1103"/>
      <c r="G22" s="1103"/>
      <c r="H22" s="1103"/>
      <c r="I22" s="1103"/>
      <c r="J22" s="1103"/>
      <c r="K22" s="1103"/>
      <c r="L22" s="1103"/>
      <c r="M22" s="1103"/>
      <c r="N22" s="1103"/>
      <c r="O22" s="1103"/>
      <c r="P22" s="1103"/>
      <c r="Q22" s="1103"/>
      <c r="R22" s="1103"/>
      <c r="S22" s="1103"/>
      <c r="T22" s="1103"/>
      <c r="U22" s="1103"/>
      <c r="V22" s="1103"/>
      <c r="W22" s="1103"/>
      <c r="X22" s="1103"/>
      <c r="Y22" s="1103"/>
      <c r="Z22" s="1103"/>
      <c r="AA22" s="1103"/>
      <c r="AB22" s="1103"/>
      <c r="AC22" s="1104"/>
      <c r="AD22" s="4"/>
      <c r="AE22" s="4"/>
      <c r="AF22" s="4" t="s">
        <v>217</v>
      </c>
      <c r="AG22" s="4"/>
      <c r="AH22" s="4"/>
      <c r="AI22" s="4"/>
      <c r="AJ22" s="4"/>
      <c r="AK22" s="4"/>
      <c r="AL22" s="4"/>
      <c r="AM22" s="4"/>
      <c r="AN22" s="4"/>
      <c r="AO22" s="4"/>
      <c r="AP22" s="4"/>
      <c r="AQ22" s="4"/>
      <c r="AR22" s="4"/>
      <c r="AS22" s="4"/>
      <c r="AT22" s="4"/>
      <c r="AU22" s="4"/>
      <c r="AV22" s="4"/>
      <c r="AW22" s="4"/>
      <c r="AX22" s="4"/>
      <c r="AY22" s="4"/>
      <c r="AZ22" s="4"/>
      <c r="BA22" s="4"/>
      <c r="BB22" s="4"/>
      <c r="BC22" s="4"/>
      <c r="BD22" s="4"/>
      <c r="BE22" s="4"/>
      <c r="BF22" s="4"/>
      <c r="BG22" s="4"/>
      <c r="BH22" s="4"/>
      <c r="BI22" s="4"/>
      <c r="BJ22" s="4"/>
      <c r="BK22" s="4"/>
      <c r="BL22" s="4"/>
      <c r="BM22" s="4"/>
      <c r="BN22" s="4"/>
      <c r="BO22" s="4"/>
      <c r="BP22" s="4"/>
      <c r="BQ22" s="4"/>
      <c r="BR22" s="4"/>
      <c r="BS22" s="4"/>
      <c r="BT22" s="4"/>
      <c r="BU22" s="4"/>
      <c r="BV22" s="4"/>
      <c r="BW22" s="4"/>
      <c r="BX22" s="4"/>
      <c r="BY22" s="4"/>
      <c r="BZ22" s="4"/>
      <c r="CA22" s="4"/>
      <c r="CB22" s="4"/>
      <c r="CC22" s="4"/>
      <c r="CD22" s="4"/>
      <c r="CE22" s="4"/>
      <c r="CF22" s="4"/>
      <c r="CG22" s="4"/>
      <c r="CH22" s="4"/>
      <c r="CI22" s="4"/>
      <c r="CJ22" s="4"/>
      <c r="CK22" s="4"/>
      <c r="CL22" s="4"/>
      <c r="CM22" s="4"/>
      <c r="CN22" s="4"/>
      <c r="CO22" s="4"/>
      <c r="CP22" s="4"/>
      <c r="CQ22" s="4"/>
      <c r="CR22" s="4"/>
      <c r="CS22" s="4"/>
      <c r="CT22" s="4"/>
      <c r="CU22" s="4"/>
      <c r="CV22" s="4"/>
      <c r="CW22" s="4"/>
      <c r="CX22" s="4"/>
      <c r="CY22" s="4"/>
      <c r="CZ22" s="4"/>
      <c r="DA22" s="4"/>
      <c r="DB22" s="4"/>
      <c r="DC22" s="4"/>
      <c r="DD22" s="4"/>
      <c r="DE22" s="4"/>
      <c r="DF22" s="4"/>
      <c r="DG22" s="4"/>
      <c r="DH22" s="4"/>
      <c r="DI22" s="4"/>
      <c r="DJ22" s="4"/>
      <c r="DK22" s="4"/>
      <c r="DL22" s="4"/>
      <c r="DM22" s="4"/>
      <c r="DN22" s="4"/>
      <c r="DO22" s="4"/>
      <c r="DP22" s="4"/>
      <c r="DQ22" s="4"/>
      <c r="DR22" s="4"/>
      <c r="DS22" s="4"/>
      <c r="DT22" s="4"/>
      <c r="DU22" s="4"/>
      <c r="DV22" s="4"/>
      <c r="DW22" s="4"/>
      <c r="DX22" s="4"/>
      <c r="DY22" s="4"/>
      <c r="DZ22" s="4"/>
      <c r="EA22" s="4"/>
      <c r="EB22" s="4"/>
      <c r="EC22" s="4"/>
      <c r="ED22" s="4"/>
      <c r="EE22" s="4"/>
      <c r="EF22" s="4"/>
      <c r="EG22" s="4"/>
      <c r="EH22" s="4"/>
      <c r="EI22" s="4"/>
      <c r="EJ22" s="4"/>
      <c r="EK22" s="4"/>
      <c r="EL22" s="4"/>
      <c r="EM22" s="4"/>
      <c r="EN22" s="4"/>
      <c r="EO22" s="4"/>
      <c r="EP22" s="4"/>
      <c r="EQ22" s="4"/>
      <c r="ER22" s="4"/>
      <c r="ES22" s="4"/>
      <c r="ET22" s="4"/>
      <c r="EU22" s="4"/>
      <c r="EV22" s="4"/>
      <c r="EW22" s="4"/>
      <c r="EX22" s="4"/>
      <c r="EY22" s="4"/>
      <c r="EZ22" s="4"/>
      <c r="FA22" s="4"/>
      <c r="FB22" s="4"/>
      <c r="FC22" s="4"/>
      <c r="FD22" s="4"/>
      <c r="FE22" s="4"/>
      <c r="FF22" s="4"/>
      <c r="FG22" s="4"/>
      <c r="FH22" s="4"/>
      <c r="FI22" s="4"/>
      <c r="FJ22" s="4"/>
      <c r="FK22" s="4"/>
      <c r="FL22" s="4"/>
      <c r="FM22" s="4"/>
      <c r="FN22" s="4"/>
      <c r="FO22" s="4"/>
      <c r="FP22" s="4"/>
      <c r="FQ22" s="4"/>
      <c r="FR22" s="4"/>
      <c r="FS22" s="4"/>
      <c r="FT22" s="4"/>
      <c r="FU22" s="4"/>
      <c r="FV22" s="4"/>
      <c r="FW22" s="4"/>
      <c r="FX22" s="4"/>
      <c r="FY22" s="4"/>
      <c r="FZ22" s="4"/>
      <c r="GA22" s="4"/>
      <c r="GB22" s="4"/>
      <c r="GC22" s="4"/>
      <c r="GD22" s="4"/>
      <c r="GE22" s="4"/>
      <c r="GF22" s="4"/>
      <c r="GG22" s="4"/>
      <c r="GH22" s="4"/>
      <c r="GI22" s="4"/>
      <c r="GJ22" s="4"/>
      <c r="GK22" s="4"/>
      <c r="GL22" s="4"/>
      <c r="GM22" s="4"/>
      <c r="GN22" s="4"/>
      <c r="GO22" s="4"/>
      <c r="GP22" s="4"/>
      <c r="GQ22" s="4"/>
      <c r="GR22" s="4"/>
      <c r="GS22" s="4"/>
      <c r="GT22" s="4"/>
      <c r="GU22" s="4"/>
      <c r="GV22" s="4"/>
      <c r="GW22" s="4"/>
      <c r="GX22" s="4"/>
      <c r="GY22" s="4"/>
      <c r="GZ22" s="4"/>
      <c r="HA22" s="4"/>
      <c r="HB22" s="4"/>
      <c r="HC22" s="4"/>
      <c r="HD22" s="4"/>
      <c r="HE22" s="4"/>
      <c r="HF22" s="4"/>
      <c r="HG22" s="4"/>
      <c r="HH22" s="4"/>
      <c r="HI22" s="4"/>
      <c r="HJ22" s="4"/>
      <c r="HK22" s="4"/>
      <c r="HL22" s="4"/>
      <c r="HM22" s="4"/>
      <c r="HN22" s="4"/>
      <c r="HO22" s="4"/>
      <c r="HP22" s="4"/>
      <c r="HQ22" s="4"/>
      <c r="HR22" s="4"/>
      <c r="HS22" s="4"/>
      <c r="HT22" s="4"/>
      <c r="HU22" s="4"/>
      <c r="HV22" s="4"/>
      <c r="HW22" s="4"/>
      <c r="HX22" s="4"/>
      <c r="HY22" s="4"/>
      <c r="HZ22" s="4"/>
      <c r="IA22" s="4"/>
      <c r="IB22" s="4"/>
      <c r="IC22" s="4"/>
      <c r="ID22" s="4"/>
      <c r="IE22" s="4"/>
      <c r="IF22" s="4"/>
      <c r="IG22" s="4"/>
      <c r="IH22" s="4"/>
      <c r="II22" s="4"/>
      <c r="IJ22" s="4"/>
      <c r="IK22" s="4"/>
      <c r="IL22" s="4"/>
      <c r="IM22" s="4"/>
      <c r="IN22" s="4"/>
      <c r="IO22" s="4"/>
      <c r="IP22" s="4"/>
      <c r="IQ22" s="4"/>
      <c r="IR22" s="4"/>
      <c r="IS22" s="4"/>
      <c r="IT22" s="4"/>
      <c r="IU22" s="4"/>
      <c r="IV22" s="4"/>
    </row>
    <row r="23" spans="1:256" ht="15" x14ac:dyDescent="0.25">
      <c r="A23" s="1102"/>
      <c r="B23" s="1103"/>
      <c r="C23" s="1103"/>
      <c r="D23" s="1103"/>
      <c r="E23" s="1103"/>
      <c r="F23" s="1103"/>
      <c r="G23" s="1103"/>
      <c r="H23" s="1103"/>
      <c r="I23" s="1103"/>
      <c r="J23" s="1103"/>
      <c r="K23" s="1103"/>
      <c r="L23" s="1103"/>
      <c r="M23" s="1103"/>
      <c r="N23" s="1103"/>
      <c r="O23" s="1103"/>
      <c r="P23" s="1103"/>
      <c r="Q23" s="1103"/>
      <c r="R23" s="1103"/>
      <c r="S23" s="1103"/>
      <c r="T23" s="1103"/>
      <c r="U23" s="1103"/>
      <c r="V23" s="1103"/>
      <c r="W23" s="1103"/>
      <c r="X23" s="1103"/>
      <c r="Y23" s="1103"/>
      <c r="Z23" s="1103"/>
      <c r="AA23" s="1103"/>
      <c r="AB23" s="1103"/>
      <c r="AC23" s="1104"/>
      <c r="AD23" s="4"/>
      <c r="AE23" s="4"/>
      <c r="AF23" s="4"/>
      <c r="AG23" s="4"/>
      <c r="AH23" s="4"/>
      <c r="AI23" s="4"/>
      <c r="AJ23" s="4"/>
      <c r="AK23" s="4"/>
      <c r="AL23" s="4"/>
      <c r="AM23" s="4"/>
      <c r="AN23" s="4"/>
      <c r="AO23" s="4"/>
      <c r="AP23" s="4"/>
      <c r="AQ23" s="4"/>
      <c r="AR23" s="4"/>
      <c r="AS23" s="4"/>
      <c r="AT23" s="4"/>
      <c r="AU23" s="4"/>
      <c r="AV23" s="4"/>
      <c r="AW23" s="4"/>
      <c r="AX23" s="4"/>
      <c r="AY23" s="4"/>
      <c r="AZ23" s="4"/>
      <c r="BA23" s="4"/>
      <c r="BB23" s="4"/>
      <c r="BC23" s="4"/>
      <c r="BD23" s="4"/>
      <c r="BE23" s="4"/>
      <c r="BF23" s="4"/>
      <c r="BG23" s="4"/>
      <c r="BH23" s="4"/>
      <c r="BI23" s="4"/>
      <c r="BJ23" s="4"/>
      <c r="BK23" s="4"/>
      <c r="BL23" s="4"/>
      <c r="BM23" s="4"/>
      <c r="BN23" s="4"/>
      <c r="BO23" s="4"/>
      <c r="BP23" s="4"/>
      <c r="BQ23" s="4"/>
      <c r="BR23" s="4"/>
      <c r="BS23" s="4"/>
      <c r="BT23" s="4"/>
      <c r="BU23" s="4"/>
      <c r="BV23" s="4"/>
      <c r="BW23" s="4"/>
      <c r="BX23" s="4"/>
      <c r="BY23" s="4"/>
      <c r="BZ23" s="4"/>
      <c r="CA23" s="4"/>
      <c r="CB23" s="4"/>
      <c r="CC23" s="4"/>
      <c r="CD23" s="4"/>
      <c r="CE23" s="4"/>
      <c r="CF23" s="4"/>
      <c r="CG23" s="4"/>
      <c r="CH23" s="4"/>
      <c r="CI23" s="4"/>
      <c r="CJ23" s="4"/>
      <c r="CK23" s="4"/>
      <c r="CL23" s="4"/>
      <c r="CM23" s="4"/>
      <c r="CN23" s="4"/>
      <c r="CO23" s="4"/>
      <c r="CP23" s="4"/>
      <c r="CQ23" s="4"/>
      <c r="CR23" s="4"/>
      <c r="CS23" s="4"/>
      <c r="CT23" s="4"/>
      <c r="CU23" s="4"/>
      <c r="CV23" s="4"/>
      <c r="CW23" s="4"/>
      <c r="CX23" s="4"/>
      <c r="CY23" s="4"/>
      <c r="CZ23" s="4"/>
      <c r="DA23" s="4"/>
      <c r="DB23" s="4"/>
      <c r="DC23" s="4"/>
      <c r="DD23" s="4"/>
      <c r="DE23" s="4"/>
      <c r="DF23" s="4"/>
      <c r="DG23" s="4"/>
      <c r="DH23" s="4"/>
      <c r="DI23" s="4"/>
      <c r="DJ23" s="4"/>
      <c r="DK23" s="4"/>
      <c r="DL23" s="4"/>
      <c r="DM23" s="4"/>
      <c r="DN23" s="4"/>
      <c r="DO23" s="4"/>
      <c r="DP23" s="4"/>
      <c r="DQ23" s="4"/>
      <c r="DR23" s="4"/>
      <c r="DS23" s="4"/>
      <c r="DT23" s="4"/>
      <c r="DU23" s="4"/>
      <c r="DV23" s="4"/>
      <c r="DW23" s="4"/>
      <c r="DX23" s="4"/>
      <c r="DY23" s="4"/>
      <c r="DZ23" s="4"/>
      <c r="EA23" s="4"/>
      <c r="EB23" s="4"/>
      <c r="EC23" s="4"/>
      <c r="ED23" s="4"/>
      <c r="EE23" s="4"/>
      <c r="EF23" s="4"/>
      <c r="EG23" s="4"/>
      <c r="EH23" s="4"/>
      <c r="EI23" s="4"/>
      <c r="EJ23" s="4"/>
      <c r="EK23" s="4"/>
      <c r="EL23" s="4"/>
      <c r="EM23" s="4"/>
      <c r="EN23" s="4"/>
      <c r="EO23" s="4"/>
      <c r="EP23" s="4"/>
      <c r="EQ23" s="4"/>
      <c r="ER23" s="4"/>
      <c r="ES23" s="4"/>
      <c r="ET23" s="4"/>
      <c r="EU23" s="4"/>
      <c r="EV23" s="4"/>
      <c r="EW23" s="4"/>
      <c r="EX23" s="4"/>
      <c r="EY23" s="4"/>
      <c r="EZ23" s="4"/>
      <c r="FA23" s="4"/>
      <c r="FB23" s="4"/>
      <c r="FC23" s="4"/>
      <c r="FD23" s="4"/>
      <c r="FE23" s="4"/>
      <c r="FF23" s="4"/>
      <c r="FG23" s="4"/>
      <c r="FH23" s="4"/>
      <c r="FI23" s="4"/>
      <c r="FJ23" s="4"/>
      <c r="FK23" s="4"/>
      <c r="FL23" s="4"/>
      <c r="FM23" s="4"/>
      <c r="FN23" s="4"/>
      <c r="FO23" s="4"/>
      <c r="FP23" s="4"/>
      <c r="FQ23" s="4"/>
      <c r="FR23" s="4"/>
      <c r="FS23" s="4"/>
      <c r="FT23" s="4"/>
      <c r="FU23" s="4"/>
      <c r="FV23" s="4"/>
      <c r="FW23" s="4"/>
      <c r="FX23" s="4"/>
      <c r="FY23" s="4"/>
      <c r="FZ23" s="4"/>
      <c r="GA23" s="4"/>
      <c r="GB23" s="4"/>
      <c r="GC23" s="4"/>
      <c r="GD23" s="4"/>
      <c r="GE23" s="4"/>
      <c r="GF23" s="4"/>
      <c r="GG23" s="4"/>
      <c r="GH23" s="4"/>
      <c r="GI23" s="4"/>
      <c r="GJ23" s="4"/>
      <c r="GK23" s="4"/>
      <c r="GL23" s="4"/>
      <c r="GM23" s="4"/>
      <c r="GN23" s="4"/>
      <c r="GO23" s="4"/>
      <c r="GP23" s="4"/>
      <c r="GQ23" s="4"/>
      <c r="GR23" s="4"/>
      <c r="GS23" s="4"/>
      <c r="GT23" s="4"/>
      <c r="GU23" s="4"/>
      <c r="GV23" s="4"/>
      <c r="GW23" s="4"/>
      <c r="GX23" s="4"/>
      <c r="GY23" s="4"/>
      <c r="GZ23" s="4"/>
      <c r="HA23" s="4"/>
      <c r="HB23" s="4"/>
      <c r="HC23" s="4"/>
      <c r="HD23" s="4"/>
      <c r="HE23" s="4"/>
      <c r="HF23" s="4"/>
      <c r="HG23" s="4"/>
      <c r="HH23" s="4"/>
      <c r="HI23" s="4"/>
      <c r="HJ23" s="4"/>
      <c r="HK23" s="4"/>
      <c r="HL23" s="4"/>
      <c r="HM23" s="4"/>
      <c r="HN23" s="4"/>
      <c r="HO23" s="4"/>
      <c r="HP23" s="4"/>
      <c r="HQ23" s="4"/>
      <c r="HR23" s="4"/>
      <c r="HS23" s="4"/>
      <c r="HT23" s="4"/>
      <c r="HU23" s="4"/>
      <c r="HV23" s="4"/>
      <c r="HW23" s="4"/>
      <c r="HX23" s="4"/>
      <c r="HY23" s="4"/>
      <c r="HZ23" s="4"/>
      <c r="IA23" s="4"/>
      <c r="IB23" s="4"/>
      <c r="IC23" s="4"/>
      <c r="ID23" s="4"/>
      <c r="IE23" s="4"/>
      <c r="IF23" s="4"/>
      <c r="IG23" s="4"/>
      <c r="IH23" s="4"/>
      <c r="II23" s="4"/>
      <c r="IJ23" s="4"/>
      <c r="IK23" s="4"/>
      <c r="IL23" s="4"/>
      <c r="IM23" s="4"/>
      <c r="IN23" s="4"/>
      <c r="IO23" s="4"/>
      <c r="IP23" s="4"/>
      <c r="IQ23" s="4"/>
      <c r="IR23" s="4"/>
      <c r="IS23" s="4"/>
      <c r="IT23" s="4"/>
      <c r="IU23" s="4"/>
      <c r="IV23" s="4"/>
    </row>
    <row r="24" spans="1:256" ht="15" x14ac:dyDescent="0.25">
      <c r="A24" s="6"/>
      <c r="B24" s="4"/>
      <c r="C24" s="4"/>
      <c r="D24" s="4"/>
      <c r="E24" s="4"/>
      <c r="F24" s="4"/>
      <c r="G24" s="4"/>
      <c r="H24" s="4"/>
      <c r="I24" s="4"/>
      <c r="J24" s="4"/>
      <c r="K24" s="4"/>
      <c r="L24" s="4"/>
      <c r="M24" s="4"/>
      <c r="N24" s="4"/>
      <c r="O24" s="4"/>
      <c r="P24" s="4"/>
      <c r="Q24" s="4"/>
      <c r="R24" s="4"/>
      <c r="S24" s="4"/>
      <c r="T24" s="4"/>
      <c r="U24" s="4"/>
      <c r="V24" s="4"/>
      <c r="W24" s="4"/>
      <c r="X24" s="4"/>
      <c r="Y24" s="4"/>
      <c r="Z24" s="4"/>
      <c r="AA24" s="4"/>
      <c r="AB24" s="4"/>
      <c r="AC24" s="5"/>
      <c r="AD24" s="4"/>
      <c r="AE24" s="4"/>
      <c r="AF24" s="4"/>
      <c r="AG24" s="4"/>
      <c r="AH24" s="4"/>
      <c r="AI24" s="4"/>
      <c r="AJ24" s="4"/>
      <c r="AK24" s="4"/>
      <c r="AL24" s="4"/>
      <c r="AM24" s="4"/>
      <c r="AN24" s="4"/>
      <c r="AO24" s="4"/>
      <c r="AP24" s="4"/>
      <c r="AQ24" s="4"/>
      <c r="AR24" s="4"/>
      <c r="AS24" s="4"/>
      <c r="AT24" s="4"/>
      <c r="AU24" s="4"/>
      <c r="AV24" s="4"/>
      <c r="AW24" s="4"/>
      <c r="AX24" s="4"/>
      <c r="AY24" s="4"/>
      <c r="AZ24" s="4"/>
      <c r="BA24" s="4"/>
      <c r="BB24" s="4"/>
      <c r="BC24" s="4"/>
      <c r="BD24" s="4"/>
      <c r="BE24" s="4"/>
      <c r="BF24" s="4"/>
      <c r="BG24" s="4"/>
      <c r="BH24" s="4"/>
      <c r="BI24" s="4"/>
      <c r="BJ24" s="4"/>
      <c r="BK24" s="4"/>
      <c r="BL24" s="4"/>
      <c r="BM24" s="4"/>
      <c r="BN24" s="4"/>
      <c r="BO24" s="4"/>
      <c r="BP24" s="4"/>
      <c r="BQ24" s="4"/>
      <c r="BR24" s="4"/>
      <c r="BS24" s="4"/>
      <c r="BT24" s="4"/>
      <c r="BU24" s="4"/>
      <c r="BV24" s="4"/>
      <c r="BW24" s="4"/>
      <c r="BX24" s="4"/>
      <c r="BY24" s="4"/>
      <c r="BZ24" s="4"/>
      <c r="CA24" s="4"/>
      <c r="CB24" s="4"/>
      <c r="CC24" s="4"/>
      <c r="CD24" s="4"/>
      <c r="CE24" s="4"/>
      <c r="CF24" s="4"/>
      <c r="CG24" s="4"/>
      <c r="CH24" s="4"/>
      <c r="CI24" s="4"/>
      <c r="CJ24" s="4"/>
      <c r="CK24" s="4"/>
      <c r="CL24" s="4"/>
      <c r="CM24" s="4"/>
      <c r="CN24" s="4"/>
      <c r="CO24" s="4"/>
      <c r="CP24" s="4"/>
      <c r="CQ24" s="4"/>
      <c r="CR24" s="4"/>
      <c r="CS24" s="4"/>
      <c r="CT24" s="4"/>
      <c r="CU24" s="4"/>
      <c r="CV24" s="4"/>
      <c r="CW24" s="4"/>
      <c r="CX24" s="4"/>
      <c r="CY24" s="4"/>
      <c r="CZ24" s="4"/>
      <c r="DA24" s="4"/>
      <c r="DB24" s="4"/>
      <c r="DC24" s="4"/>
      <c r="DD24" s="4"/>
      <c r="DE24" s="4"/>
      <c r="DF24" s="4"/>
      <c r="DG24" s="4"/>
      <c r="DH24" s="4"/>
      <c r="DI24" s="4"/>
      <c r="DJ24" s="4"/>
      <c r="DK24" s="4"/>
      <c r="DL24" s="4"/>
      <c r="DM24" s="4"/>
      <c r="DN24" s="4"/>
      <c r="DO24" s="4"/>
      <c r="DP24" s="4"/>
      <c r="DQ24" s="4"/>
      <c r="DR24" s="4"/>
      <c r="DS24" s="4"/>
      <c r="DT24" s="4"/>
      <c r="DU24" s="4"/>
      <c r="DV24" s="4"/>
      <c r="DW24" s="4"/>
      <c r="DX24" s="4"/>
      <c r="DY24" s="4"/>
      <c r="DZ24" s="4"/>
      <c r="EA24" s="4"/>
      <c r="EB24" s="4"/>
      <c r="EC24" s="4"/>
      <c r="ED24" s="4"/>
      <c r="EE24" s="4"/>
      <c r="EF24" s="4"/>
      <c r="EG24" s="4"/>
      <c r="EH24" s="4"/>
      <c r="EI24" s="4"/>
      <c r="EJ24" s="4"/>
      <c r="EK24" s="4"/>
      <c r="EL24" s="4"/>
      <c r="EM24" s="4"/>
      <c r="EN24" s="4"/>
      <c r="EO24" s="4"/>
      <c r="EP24" s="4"/>
      <c r="EQ24" s="4"/>
      <c r="ER24" s="4"/>
      <c r="ES24" s="4"/>
      <c r="ET24" s="4"/>
      <c r="EU24" s="4"/>
      <c r="EV24" s="4"/>
      <c r="EW24" s="4"/>
      <c r="EX24" s="4"/>
      <c r="EY24" s="4"/>
      <c r="EZ24" s="4"/>
      <c r="FA24" s="4"/>
      <c r="FB24" s="4"/>
      <c r="FC24" s="4"/>
      <c r="FD24" s="4"/>
      <c r="FE24" s="4"/>
      <c r="FF24" s="4"/>
      <c r="FG24" s="4"/>
      <c r="FH24" s="4"/>
      <c r="FI24" s="4"/>
      <c r="FJ24" s="4"/>
      <c r="FK24" s="4"/>
      <c r="FL24" s="4"/>
      <c r="FM24" s="4"/>
      <c r="FN24" s="4"/>
      <c r="FO24" s="4"/>
      <c r="FP24" s="4"/>
      <c r="FQ24" s="4"/>
      <c r="FR24" s="4"/>
      <c r="FS24" s="4"/>
      <c r="FT24" s="4"/>
      <c r="FU24" s="4"/>
      <c r="FV24" s="4"/>
      <c r="FW24" s="4"/>
      <c r="FX24" s="4"/>
      <c r="FY24" s="4"/>
      <c r="FZ24" s="4"/>
      <c r="GA24" s="4"/>
      <c r="GB24" s="4"/>
      <c r="GC24" s="4"/>
      <c r="GD24" s="4"/>
      <c r="GE24" s="4"/>
      <c r="GF24" s="4"/>
      <c r="GG24" s="4"/>
      <c r="GH24" s="4"/>
      <c r="GI24" s="4"/>
      <c r="GJ24" s="4"/>
      <c r="GK24" s="4"/>
      <c r="GL24" s="4"/>
      <c r="GM24" s="4"/>
      <c r="GN24" s="4"/>
      <c r="GO24" s="4"/>
      <c r="GP24" s="4"/>
      <c r="GQ24" s="4"/>
      <c r="GR24" s="4"/>
      <c r="GS24" s="4"/>
      <c r="GT24" s="4"/>
      <c r="GU24" s="4"/>
      <c r="GV24" s="4"/>
      <c r="GW24" s="4"/>
      <c r="GX24" s="4"/>
      <c r="GY24" s="4"/>
      <c r="GZ24" s="4"/>
      <c r="HA24" s="4"/>
      <c r="HB24" s="4"/>
      <c r="HC24" s="4"/>
      <c r="HD24" s="4"/>
      <c r="HE24" s="4"/>
      <c r="HF24" s="4"/>
      <c r="HG24" s="4"/>
      <c r="HH24" s="4"/>
      <c r="HI24" s="4"/>
      <c r="HJ24" s="4"/>
      <c r="HK24" s="4"/>
      <c r="HL24" s="4"/>
      <c r="HM24" s="4"/>
      <c r="HN24" s="4"/>
      <c r="HO24" s="4"/>
      <c r="HP24" s="4"/>
      <c r="HQ24" s="4"/>
      <c r="HR24" s="4"/>
      <c r="HS24" s="4"/>
      <c r="HT24" s="4"/>
      <c r="HU24" s="4"/>
      <c r="HV24" s="4"/>
      <c r="HW24" s="4"/>
      <c r="HX24" s="4"/>
      <c r="HY24" s="4"/>
      <c r="HZ24" s="4"/>
      <c r="IA24" s="4"/>
      <c r="IB24" s="4"/>
      <c r="IC24" s="4"/>
      <c r="ID24" s="4"/>
      <c r="IE24" s="4"/>
      <c r="IF24" s="4"/>
      <c r="IG24" s="4"/>
      <c r="IH24" s="4"/>
      <c r="II24" s="4"/>
      <c r="IJ24" s="4"/>
      <c r="IK24" s="4"/>
      <c r="IL24" s="4"/>
      <c r="IM24" s="4"/>
      <c r="IN24" s="4"/>
      <c r="IO24" s="4"/>
      <c r="IP24" s="4"/>
      <c r="IQ24" s="4"/>
      <c r="IR24" s="4"/>
      <c r="IS24" s="4"/>
      <c r="IT24" s="4"/>
      <c r="IU24" s="4"/>
      <c r="IV24" s="4"/>
    </row>
    <row r="25" spans="1:256" ht="15" x14ac:dyDescent="0.25">
      <c r="A25" s="6"/>
      <c r="B25" s="4"/>
      <c r="C25" s="4"/>
      <c r="D25" s="4"/>
      <c r="E25" s="4"/>
      <c r="F25" s="4"/>
      <c r="G25" s="4"/>
      <c r="H25" s="4"/>
      <c r="I25" s="4"/>
      <c r="J25" s="4"/>
      <c r="K25" s="4"/>
      <c r="L25" s="4"/>
      <c r="M25" s="4"/>
      <c r="N25" s="4"/>
      <c r="O25" s="4"/>
      <c r="P25" s="4"/>
      <c r="Q25" s="4"/>
      <c r="R25" s="4"/>
      <c r="S25" s="4"/>
      <c r="T25" s="4"/>
      <c r="U25" s="4"/>
      <c r="V25" s="4"/>
      <c r="W25" s="4"/>
      <c r="X25" s="4"/>
      <c r="Y25" s="4"/>
      <c r="Z25" s="4"/>
      <c r="AA25" s="4"/>
      <c r="AB25" s="4"/>
      <c r="AC25" s="5"/>
      <c r="AD25" s="4"/>
      <c r="AE25" s="4"/>
      <c r="AF25" s="4"/>
      <c r="AG25" s="4"/>
      <c r="AH25" s="4"/>
      <c r="AI25" s="4"/>
      <c r="AJ25" s="4"/>
      <c r="AK25" s="4"/>
      <c r="AL25" s="4"/>
      <c r="AM25" s="4"/>
      <c r="AN25" s="4"/>
      <c r="AO25" s="4"/>
      <c r="AP25" s="4"/>
      <c r="AQ25" s="4"/>
      <c r="AR25" s="4"/>
      <c r="AS25" s="4"/>
      <c r="AT25" s="4"/>
      <c r="AU25" s="4"/>
      <c r="AV25" s="4"/>
      <c r="AW25" s="4"/>
      <c r="AX25" s="4"/>
      <c r="AY25" s="4"/>
      <c r="AZ25" s="4"/>
      <c r="BA25" s="4"/>
      <c r="BB25" s="4"/>
      <c r="BC25" s="4"/>
      <c r="BD25" s="4"/>
      <c r="BE25" s="4"/>
      <c r="BF25" s="4"/>
      <c r="BG25" s="4"/>
      <c r="BH25" s="4"/>
      <c r="BI25" s="4"/>
      <c r="BJ25" s="4"/>
      <c r="BK25" s="4"/>
      <c r="BL25" s="4"/>
      <c r="BM25" s="4"/>
      <c r="BN25" s="4"/>
      <c r="BO25" s="4"/>
      <c r="BP25" s="4"/>
      <c r="BQ25" s="4"/>
      <c r="BR25" s="4"/>
      <c r="BS25" s="4"/>
      <c r="BT25" s="4"/>
      <c r="BU25" s="4"/>
      <c r="BV25" s="4"/>
      <c r="BW25" s="4"/>
      <c r="BX25" s="4"/>
      <c r="BY25" s="4"/>
      <c r="BZ25" s="4"/>
      <c r="CA25" s="4"/>
      <c r="CB25" s="4"/>
      <c r="CC25" s="4"/>
      <c r="CD25" s="4"/>
      <c r="CE25" s="4"/>
      <c r="CF25" s="4"/>
      <c r="CG25" s="4"/>
      <c r="CH25" s="4"/>
      <c r="CI25" s="4"/>
      <c r="CJ25" s="4"/>
      <c r="CK25" s="4"/>
      <c r="CL25" s="4"/>
      <c r="CM25" s="4"/>
      <c r="CN25" s="4"/>
      <c r="CO25" s="4"/>
      <c r="CP25" s="4"/>
      <c r="CQ25" s="4"/>
      <c r="CR25" s="4"/>
      <c r="CS25" s="4"/>
      <c r="CT25" s="4"/>
      <c r="CU25" s="4"/>
      <c r="CV25" s="4"/>
      <c r="CW25" s="4"/>
      <c r="CX25" s="4"/>
      <c r="CY25" s="4"/>
      <c r="CZ25" s="4"/>
      <c r="DA25" s="4"/>
      <c r="DB25" s="4"/>
      <c r="DC25" s="4"/>
      <c r="DD25" s="4"/>
      <c r="DE25" s="4"/>
      <c r="DF25" s="4"/>
      <c r="DG25" s="4"/>
      <c r="DH25" s="4"/>
      <c r="DI25" s="4"/>
      <c r="DJ25" s="4"/>
      <c r="DK25" s="4"/>
      <c r="DL25" s="4"/>
      <c r="DM25" s="4"/>
      <c r="DN25" s="4"/>
      <c r="DO25" s="4"/>
      <c r="DP25" s="4"/>
      <c r="DQ25" s="4"/>
      <c r="DR25" s="4"/>
      <c r="DS25" s="4"/>
      <c r="DT25" s="4"/>
      <c r="DU25" s="4"/>
      <c r="DV25" s="4"/>
      <c r="DW25" s="4"/>
      <c r="DX25" s="4"/>
      <c r="DY25" s="4"/>
      <c r="DZ25" s="4"/>
      <c r="EA25" s="4"/>
      <c r="EB25" s="4"/>
      <c r="EC25" s="4"/>
      <c r="ED25" s="4"/>
      <c r="EE25" s="4"/>
      <c r="EF25" s="4"/>
      <c r="EG25" s="4"/>
      <c r="EH25" s="4"/>
      <c r="EI25" s="4"/>
      <c r="EJ25" s="4"/>
      <c r="EK25" s="4"/>
      <c r="EL25" s="4"/>
      <c r="EM25" s="4"/>
      <c r="EN25" s="4"/>
      <c r="EO25" s="4"/>
      <c r="EP25" s="4"/>
      <c r="EQ25" s="4"/>
      <c r="ER25" s="4"/>
      <c r="ES25" s="4"/>
      <c r="ET25" s="4"/>
      <c r="EU25" s="4"/>
      <c r="EV25" s="4"/>
      <c r="EW25" s="4"/>
      <c r="EX25" s="4"/>
      <c r="EY25" s="4"/>
      <c r="EZ25" s="4"/>
      <c r="FA25" s="4"/>
      <c r="FB25" s="4"/>
      <c r="FC25" s="4"/>
      <c r="FD25" s="4"/>
      <c r="FE25" s="4"/>
      <c r="FF25" s="4"/>
      <c r="FG25" s="4"/>
      <c r="FH25" s="4"/>
      <c r="FI25" s="4"/>
      <c r="FJ25" s="4"/>
      <c r="FK25" s="4"/>
      <c r="FL25" s="4"/>
      <c r="FM25" s="4"/>
      <c r="FN25" s="4"/>
      <c r="FO25" s="4"/>
      <c r="FP25" s="4"/>
      <c r="FQ25" s="4"/>
      <c r="FR25" s="4"/>
      <c r="FS25" s="4"/>
      <c r="FT25" s="4"/>
      <c r="FU25" s="4"/>
      <c r="FV25" s="4"/>
      <c r="FW25" s="4"/>
      <c r="FX25" s="4"/>
      <c r="FY25" s="4"/>
      <c r="FZ25" s="4"/>
      <c r="GA25" s="4"/>
      <c r="GB25" s="4"/>
      <c r="GC25" s="4"/>
      <c r="GD25" s="4"/>
      <c r="GE25" s="4"/>
      <c r="GF25" s="4"/>
      <c r="GG25" s="4"/>
      <c r="GH25" s="4"/>
      <c r="GI25" s="4"/>
      <c r="GJ25" s="4"/>
      <c r="GK25" s="4"/>
      <c r="GL25" s="4"/>
      <c r="GM25" s="4"/>
      <c r="GN25" s="4"/>
      <c r="GO25" s="4"/>
      <c r="GP25" s="4"/>
      <c r="GQ25" s="4"/>
      <c r="GR25" s="4"/>
      <c r="GS25" s="4"/>
      <c r="GT25" s="4"/>
      <c r="GU25" s="4"/>
      <c r="GV25" s="4"/>
      <c r="GW25" s="4"/>
      <c r="GX25" s="4"/>
      <c r="GY25" s="4"/>
      <c r="GZ25" s="4"/>
      <c r="HA25" s="4"/>
      <c r="HB25" s="4"/>
      <c r="HC25" s="4"/>
      <c r="HD25" s="4"/>
      <c r="HE25" s="4"/>
      <c r="HF25" s="4"/>
      <c r="HG25" s="4"/>
      <c r="HH25" s="4"/>
      <c r="HI25" s="4"/>
      <c r="HJ25" s="4"/>
      <c r="HK25" s="4"/>
      <c r="HL25" s="4"/>
      <c r="HM25" s="4"/>
      <c r="HN25" s="4"/>
      <c r="HO25" s="4"/>
      <c r="HP25" s="4"/>
      <c r="HQ25" s="4"/>
      <c r="HR25" s="4"/>
      <c r="HS25" s="4"/>
      <c r="HT25" s="4"/>
      <c r="HU25" s="4"/>
      <c r="HV25" s="4"/>
      <c r="HW25" s="4"/>
      <c r="HX25" s="4"/>
      <c r="HY25" s="4"/>
      <c r="HZ25" s="4"/>
      <c r="IA25" s="4"/>
      <c r="IB25" s="4"/>
      <c r="IC25" s="4"/>
      <c r="ID25" s="4"/>
      <c r="IE25" s="4"/>
      <c r="IF25" s="4"/>
      <c r="IG25" s="4"/>
      <c r="IH25" s="4"/>
      <c r="II25" s="4"/>
      <c r="IJ25" s="4"/>
      <c r="IK25" s="4"/>
      <c r="IL25" s="4"/>
      <c r="IM25" s="4"/>
      <c r="IN25" s="4"/>
      <c r="IO25" s="4"/>
      <c r="IP25" s="4"/>
      <c r="IQ25" s="4"/>
      <c r="IR25" s="4"/>
      <c r="IS25" s="4"/>
      <c r="IT25" s="4"/>
      <c r="IU25" s="4"/>
      <c r="IV25" s="4"/>
    </row>
    <row r="26" spans="1:256" ht="15" x14ac:dyDescent="0.25">
      <c r="A26" s="6"/>
      <c r="B26" s="4"/>
      <c r="C26" s="4"/>
      <c r="D26" s="4"/>
      <c r="E26" s="4"/>
      <c r="F26" s="4"/>
      <c r="G26" s="4"/>
      <c r="H26" s="4"/>
      <c r="I26" s="4"/>
      <c r="J26" s="4"/>
      <c r="K26" s="4"/>
      <c r="L26" s="4"/>
      <c r="M26" s="4"/>
      <c r="N26" s="4"/>
      <c r="O26" s="4"/>
      <c r="P26" s="4"/>
      <c r="Q26" s="4"/>
      <c r="R26" s="4"/>
      <c r="S26" s="4"/>
      <c r="T26" s="4"/>
      <c r="U26" s="4"/>
      <c r="V26" s="4"/>
      <c r="W26" s="4"/>
      <c r="X26" s="4"/>
      <c r="Y26" s="4"/>
      <c r="Z26" s="4"/>
      <c r="AA26" s="4"/>
      <c r="AB26" s="4"/>
      <c r="AC26" s="5"/>
      <c r="AD26" s="4"/>
      <c r="AE26" s="4"/>
      <c r="AF26" s="4"/>
      <c r="AG26" s="4"/>
      <c r="AH26" s="4"/>
      <c r="AI26" s="4"/>
      <c r="AJ26" s="4"/>
      <c r="AK26" s="4"/>
      <c r="AL26" s="4"/>
      <c r="AM26" s="4"/>
      <c r="AN26" s="4"/>
      <c r="AO26" s="4"/>
      <c r="AP26" s="4"/>
      <c r="AQ26" s="4"/>
      <c r="AR26" s="4"/>
      <c r="AS26" s="4"/>
      <c r="AT26" s="4"/>
      <c r="AU26" s="4"/>
      <c r="AV26" s="4"/>
      <c r="AW26" s="4"/>
      <c r="AX26" s="4"/>
      <c r="AY26" s="4"/>
      <c r="AZ26" s="4"/>
      <c r="BA26" s="4"/>
      <c r="BB26" s="4"/>
      <c r="BC26" s="4"/>
      <c r="BD26" s="4"/>
      <c r="BE26" s="4"/>
      <c r="BF26" s="4"/>
      <c r="BG26" s="4"/>
      <c r="BH26" s="4"/>
      <c r="BI26" s="4"/>
      <c r="BJ26" s="4"/>
      <c r="BK26" s="4"/>
      <c r="BL26" s="4"/>
      <c r="BM26" s="4"/>
      <c r="BN26" s="4"/>
      <c r="BO26" s="4"/>
      <c r="BP26" s="4"/>
      <c r="BQ26" s="4"/>
      <c r="BR26" s="4"/>
      <c r="BS26" s="4"/>
      <c r="BT26" s="4"/>
      <c r="BU26" s="4"/>
      <c r="BV26" s="4"/>
      <c r="BW26" s="4"/>
      <c r="BX26" s="4"/>
      <c r="BY26" s="4"/>
      <c r="BZ26" s="4"/>
      <c r="CA26" s="4"/>
      <c r="CB26" s="4"/>
      <c r="CC26" s="4"/>
      <c r="CD26" s="4"/>
      <c r="CE26" s="4"/>
      <c r="CF26" s="4"/>
      <c r="CG26" s="4"/>
      <c r="CH26" s="4"/>
      <c r="CI26" s="4"/>
      <c r="CJ26" s="4"/>
      <c r="CK26" s="4"/>
      <c r="CL26" s="4"/>
      <c r="CM26" s="4"/>
      <c r="CN26" s="4"/>
      <c r="CO26" s="4"/>
      <c r="CP26" s="4"/>
      <c r="CQ26" s="4"/>
      <c r="CR26" s="4"/>
      <c r="CS26" s="4"/>
      <c r="CT26" s="4"/>
      <c r="CU26" s="4"/>
      <c r="CV26" s="4"/>
      <c r="CW26" s="4"/>
      <c r="CX26" s="4"/>
      <c r="CY26" s="4"/>
      <c r="CZ26" s="4"/>
      <c r="DA26" s="4"/>
      <c r="DB26" s="4"/>
      <c r="DC26" s="4"/>
      <c r="DD26" s="4"/>
      <c r="DE26" s="4"/>
      <c r="DF26" s="4"/>
      <c r="DG26" s="4"/>
      <c r="DH26" s="4"/>
      <c r="DI26" s="4"/>
      <c r="DJ26" s="4"/>
      <c r="DK26" s="4"/>
      <c r="DL26" s="4"/>
      <c r="DM26" s="4"/>
      <c r="DN26" s="4"/>
      <c r="DO26" s="4"/>
      <c r="DP26" s="4"/>
      <c r="DQ26" s="4"/>
      <c r="DR26" s="4"/>
      <c r="DS26" s="4"/>
      <c r="DT26" s="4"/>
      <c r="DU26" s="4"/>
      <c r="DV26" s="4"/>
      <c r="DW26" s="4"/>
      <c r="DX26" s="4"/>
      <c r="DY26" s="4"/>
      <c r="DZ26" s="4"/>
      <c r="EA26" s="4"/>
      <c r="EB26" s="4"/>
      <c r="EC26" s="4"/>
      <c r="ED26" s="4"/>
      <c r="EE26" s="4"/>
      <c r="EF26" s="4"/>
      <c r="EG26" s="4"/>
      <c r="EH26" s="4"/>
      <c r="EI26" s="4"/>
      <c r="EJ26" s="4"/>
      <c r="EK26" s="4"/>
      <c r="EL26" s="4"/>
      <c r="EM26" s="4"/>
      <c r="EN26" s="4"/>
      <c r="EO26" s="4"/>
      <c r="EP26" s="4"/>
      <c r="EQ26" s="4"/>
      <c r="ER26" s="4"/>
      <c r="ES26" s="4"/>
      <c r="ET26" s="4"/>
      <c r="EU26" s="4"/>
      <c r="EV26" s="4"/>
      <c r="EW26" s="4"/>
      <c r="EX26" s="4"/>
      <c r="EY26" s="4"/>
      <c r="EZ26" s="4"/>
      <c r="FA26" s="4"/>
      <c r="FB26" s="4"/>
      <c r="FC26" s="4"/>
      <c r="FD26" s="4"/>
      <c r="FE26" s="4"/>
      <c r="FF26" s="4"/>
      <c r="FG26" s="4"/>
      <c r="FH26" s="4"/>
      <c r="FI26" s="4"/>
      <c r="FJ26" s="4"/>
      <c r="FK26" s="4"/>
      <c r="FL26" s="4"/>
      <c r="FM26" s="4"/>
      <c r="FN26" s="4"/>
      <c r="FO26" s="4"/>
      <c r="FP26" s="4"/>
      <c r="FQ26" s="4"/>
      <c r="FR26" s="4"/>
      <c r="FS26" s="4"/>
      <c r="FT26" s="4"/>
      <c r="FU26" s="4"/>
      <c r="FV26" s="4"/>
      <c r="FW26" s="4"/>
      <c r="FX26" s="4"/>
      <c r="FY26" s="4"/>
      <c r="FZ26" s="4"/>
      <c r="GA26" s="4"/>
      <c r="GB26" s="4"/>
      <c r="GC26" s="4"/>
      <c r="GD26" s="4"/>
      <c r="GE26" s="4"/>
      <c r="GF26" s="4"/>
      <c r="GG26" s="4"/>
      <c r="GH26" s="4"/>
      <c r="GI26" s="4"/>
      <c r="GJ26" s="4"/>
      <c r="GK26" s="4"/>
      <c r="GL26" s="4"/>
      <c r="GM26" s="4"/>
      <c r="GN26" s="4"/>
      <c r="GO26" s="4"/>
      <c r="GP26" s="4"/>
      <c r="GQ26" s="4"/>
      <c r="GR26" s="4"/>
      <c r="GS26" s="4"/>
      <c r="GT26" s="4"/>
      <c r="GU26" s="4"/>
      <c r="GV26" s="4"/>
      <c r="GW26" s="4"/>
      <c r="GX26" s="4"/>
      <c r="GY26" s="4"/>
      <c r="GZ26" s="4"/>
      <c r="HA26" s="4"/>
      <c r="HB26" s="4"/>
      <c r="HC26" s="4"/>
      <c r="HD26" s="4"/>
      <c r="HE26" s="4"/>
      <c r="HF26" s="4"/>
      <c r="HG26" s="4"/>
      <c r="HH26" s="4"/>
      <c r="HI26" s="4"/>
      <c r="HJ26" s="4"/>
      <c r="HK26" s="4"/>
      <c r="HL26" s="4"/>
      <c r="HM26" s="4"/>
      <c r="HN26" s="4"/>
      <c r="HO26" s="4"/>
      <c r="HP26" s="4"/>
      <c r="HQ26" s="4"/>
      <c r="HR26" s="4"/>
      <c r="HS26" s="4"/>
      <c r="HT26" s="4"/>
      <c r="HU26" s="4"/>
      <c r="HV26" s="4"/>
      <c r="HW26" s="4"/>
      <c r="HX26" s="4"/>
      <c r="HY26" s="4"/>
      <c r="HZ26" s="4"/>
      <c r="IA26" s="4"/>
      <c r="IB26" s="4"/>
      <c r="IC26" s="4"/>
      <c r="ID26" s="4"/>
      <c r="IE26" s="4"/>
      <c r="IF26" s="4"/>
      <c r="IG26" s="4"/>
      <c r="IH26" s="4"/>
      <c r="II26" s="4"/>
      <c r="IJ26" s="4"/>
      <c r="IK26" s="4"/>
      <c r="IL26" s="4"/>
      <c r="IM26" s="4"/>
      <c r="IN26" s="4"/>
      <c r="IO26" s="4"/>
      <c r="IP26" s="4"/>
      <c r="IQ26" s="4"/>
      <c r="IR26" s="4"/>
      <c r="IS26" s="4"/>
      <c r="IT26" s="4"/>
      <c r="IU26" s="4"/>
      <c r="IV26" s="4"/>
    </row>
    <row r="27" spans="1:256" ht="15" x14ac:dyDescent="0.25">
      <c r="A27" s="6"/>
      <c r="B27" s="4"/>
      <c r="C27" s="4"/>
      <c r="D27" s="4"/>
      <c r="E27" s="4"/>
      <c r="F27" s="4"/>
      <c r="G27" s="4"/>
      <c r="H27" s="4"/>
      <c r="I27" s="4"/>
      <c r="J27" s="4"/>
      <c r="K27" s="4"/>
      <c r="L27" s="4"/>
      <c r="M27" s="4"/>
      <c r="N27" s="4"/>
      <c r="O27" s="4"/>
      <c r="P27" s="4"/>
      <c r="Q27" s="4"/>
      <c r="R27" s="4"/>
      <c r="S27" s="4"/>
      <c r="T27" s="4"/>
      <c r="U27" s="4"/>
      <c r="V27" s="4"/>
      <c r="W27" s="4"/>
      <c r="X27" s="4"/>
      <c r="Y27" s="4"/>
      <c r="Z27" s="4"/>
      <c r="AA27" s="4"/>
      <c r="AB27" s="4"/>
      <c r="AC27" s="5"/>
      <c r="AD27" s="4"/>
      <c r="AE27" s="4"/>
      <c r="AF27" s="4"/>
      <c r="AG27" s="4"/>
      <c r="AH27" s="4"/>
      <c r="AI27" s="4"/>
      <c r="AJ27" s="4"/>
      <c r="AK27" s="4"/>
      <c r="AL27" s="4"/>
      <c r="AM27" s="4"/>
      <c r="AN27" s="4"/>
      <c r="AO27" s="4"/>
      <c r="AP27" s="4"/>
      <c r="AQ27" s="4"/>
      <c r="AR27" s="4"/>
      <c r="AS27" s="4"/>
      <c r="AT27" s="4"/>
      <c r="AU27" s="4"/>
      <c r="AV27" s="4"/>
      <c r="AW27" s="4"/>
      <c r="AX27" s="4"/>
      <c r="AY27" s="4"/>
      <c r="AZ27" s="4"/>
      <c r="BA27" s="4"/>
      <c r="BB27" s="4"/>
      <c r="BC27" s="4"/>
      <c r="BD27" s="4"/>
      <c r="BE27" s="4"/>
      <c r="BF27" s="4"/>
      <c r="BG27" s="4"/>
      <c r="BH27" s="4"/>
      <c r="BI27" s="4"/>
      <c r="BJ27" s="4"/>
      <c r="BK27" s="4"/>
      <c r="BL27" s="4"/>
      <c r="BM27" s="4"/>
      <c r="BN27" s="4"/>
      <c r="BO27" s="4"/>
      <c r="BP27" s="4"/>
      <c r="BQ27" s="4"/>
      <c r="BR27" s="4"/>
      <c r="BS27" s="4"/>
      <c r="BT27" s="4"/>
      <c r="BU27" s="4"/>
      <c r="BV27" s="4"/>
      <c r="BW27" s="4"/>
      <c r="BX27" s="4"/>
      <c r="BY27" s="4"/>
      <c r="BZ27" s="4"/>
      <c r="CA27" s="4"/>
      <c r="CB27" s="4"/>
      <c r="CC27" s="4"/>
      <c r="CD27" s="4"/>
      <c r="CE27" s="4"/>
      <c r="CF27" s="4"/>
      <c r="CG27" s="4"/>
      <c r="CH27" s="4"/>
      <c r="CI27" s="4"/>
      <c r="CJ27" s="4"/>
      <c r="CK27" s="4"/>
      <c r="CL27" s="4"/>
      <c r="CM27" s="4"/>
      <c r="CN27" s="4"/>
      <c r="CO27" s="4"/>
      <c r="CP27" s="4"/>
      <c r="CQ27" s="4"/>
      <c r="CR27" s="4"/>
      <c r="CS27" s="4"/>
      <c r="CT27" s="4"/>
      <c r="CU27" s="4"/>
      <c r="CV27" s="4"/>
      <c r="CW27" s="4"/>
      <c r="CX27" s="4"/>
      <c r="CY27" s="4"/>
      <c r="CZ27" s="4"/>
      <c r="DA27" s="4"/>
      <c r="DB27" s="4"/>
      <c r="DC27" s="4"/>
      <c r="DD27" s="4"/>
      <c r="DE27" s="4"/>
      <c r="DF27" s="4"/>
      <c r="DG27" s="4"/>
      <c r="DH27" s="4"/>
      <c r="DI27" s="4"/>
      <c r="DJ27" s="4"/>
      <c r="DK27" s="4"/>
      <c r="DL27" s="4"/>
      <c r="DM27" s="4"/>
      <c r="DN27" s="4"/>
      <c r="DO27" s="4"/>
      <c r="DP27" s="4"/>
      <c r="DQ27" s="4"/>
      <c r="DR27" s="4"/>
      <c r="DS27" s="4"/>
      <c r="DT27" s="4"/>
      <c r="DU27" s="4"/>
      <c r="DV27" s="4"/>
      <c r="DW27" s="4"/>
      <c r="DX27" s="4"/>
      <c r="DY27" s="4"/>
      <c r="DZ27" s="4"/>
      <c r="EA27" s="4"/>
      <c r="EB27" s="4"/>
      <c r="EC27" s="4"/>
      <c r="ED27" s="4"/>
      <c r="EE27" s="4"/>
      <c r="EF27" s="4"/>
      <c r="EG27" s="4"/>
      <c r="EH27" s="4"/>
      <c r="EI27" s="4"/>
      <c r="EJ27" s="4"/>
      <c r="EK27" s="4"/>
      <c r="EL27" s="4"/>
      <c r="EM27" s="4"/>
      <c r="EN27" s="4"/>
      <c r="EO27" s="4"/>
      <c r="EP27" s="4"/>
      <c r="EQ27" s="4"/>
      <c r="ER27" s="4"/>
      <c r="ES27" s="4"/>
      <c r="ET27" s="4"/>
      <c r="EU27" s="4"/>
      <c r="EV27" s="4"/>
      <c r="EW27" s="4"/>
      <c r="EX27" s="4"/>
      <c r="EY27" s="4"/>
      <c r="EZ27" s="4"/>
      <c r="FA27" s="4"/>
      <c r="FB27" s="4"/>
      <c r="FC27" s="4"/>
      <c r="FD27" s="4"/>
      <c r="FE27" s="4"/>
      <c r="FF27" s="4"/>
      <c r="FG27" s="4"/>
      <c r="FH27" s="4"/>
      <c r="FI27" s="4"/>
      <c r="FJ27" s="4"/>
      <c r="FK27" s="4"/>
      <c r="FL27" s="4"/>
      <c r="FM27" s="4"/>
      <c r="FN27" s="4"/>
      <c r="FO27" s="4"/>
      <c r="FP27" s="4"/>
      <c r="FQ27" s="4"/>
      <c r="FR27" s="4"/>
      <c r="FS27" s="4"/>
      <c r="FT27" s="4"/>
      <c r="FU27" s="4"/>
      <c r="FV27" s="4"/>
      <c r="FW27" s="4"/>
      <c r="FX27" s="4"/>
      <c r="FY27" s="4"/>
      <c r="FZ27" s="4"/>
      <c r="GA27" s="4"/>
      <c r="GB27" s="4"/>
      <c r="GC27" s="4"/>
      <c r="GD27" s="4"/>
      <c r="GE27" s="4"/>
      <c r="GF27" s="4"/>
      <c r="GG27" s="4"/>
      <c r="GH27" s="4"/>
      <c r="GI27" s="4"/>
      <c r="GJ27" s="4"/>
      <c r="GK27" s="4"/>
      <c r="GL27" s="4"/>
      <c r="GM27" s="4"/>
      <c r="GN27" s="4"/>
      <c r="GO27" s="4"/>
      <c r="GP27" s="4"/>
      <c r="GQ27" s="4"/>
      <c r="GR27" s="4"/>
      <c r="GS27" s="4"/>
      <c r="GT27" s="4"/>
      <c r="GU27" s="4"/>
      <c r="GV27" s="4"/>
      <c r="GW27" s="4"/>
      <c r="GX27" s="4"/>
      <c r="GY27" s="4"/>
      <c r="GZ27" s="4"/>
      <c r="HA27" s="4"/>
      <c r="HB27" s="4"/>
      <c r="HC27" s="4"/>
      <c r="HD27" s="4"/>
      <c r="HE27" s="4"/>
      <c r="HF27" s="4"/>
      <c r="HG27" s="4"/>
      <c r="HH27" s="4"/>
      <c r="HI27" s="4"/>
      <c r="HJ27" s="4"/>
      <c r="HK27" s="4"/>
      <c r="HL27" s="4"/>
      <c r="HM27" s="4"/>
      <c r="HN27" s="4"/>
      <c r="HO27" s="4"/>
      <c r="HP27" s="4"/>
      <c r="HQ27" s="4"/>
      <c r="HR27" s="4"/>
      <c r="HS27" s="4"/>
      <c r="HT27" s="4"/>
      <c r="HU27" s="4"/>
      <c r="HV27" s="4"/>
      <c r="HW27" s="4"/>
      <c r="HX27" s="4"/>
      <c r="HY27" s="4"/>
      <c r="HZ27" s="4"/>
      <c r="IA27" s="4"/>
      <c r="IB27" s="4"/>
      <c r="IC27" s="4"/>
      <c r="ID27" s="4"/>
      <c r="IE27" s="4"/>
      <c r="IF27" s="4"/>
      <c r="IG27" s="4"/>
      <c r="IH27" s="4"/>
      <c r="II27" s="4"/>
      <c r="IJ27" s="4"/>
      <c r="IK27" s="4"/>
      <c r="IL27" s="4"/>
      <c r="IM27" s="4"/>
      <c r="IN27" s="4"/>
      <c r="IO27" s="4"/>
      <c r="IP27" s="4"/>
      <c r="IQ27" s="4"/>
      <c r="IR27" s="4"/>
      <c r="IS27" s="4"/>
      <c r="IT27" s="4"/>
      <c r="IU27" s="4"/>
      <c r="IV27" s="4"/>
    </row>
    <row r="28" spans="1:256" ht="21" customHeight="1" x14ac:dyDescent="0.25">
      <c r="A28" s="6"/>
      <c r="B28" s="4"/>
      <c r="C28" s="4"/>
      <c r="D28" s="4"/>
      <c r="E28" s="4"/>
      <c r="F28" s="4"/>
      <c r="G28" s="4"/>
      <c r="H28" s="4"/>
      <c r="I28" s="4"/>
      <c r="J28" s="4"/>
      <c r="K28" s="4"/>
      <c r="L28" s="4"/>
      <c r="M28" s="4"/>
      <c r="N28" s="4"/>
      <c r="O28" s="4"/>
      <c r="P28" s="4"/>
      <c r="Q28" s="4"/>
      <c r="R28" s="4"/>
      <c r="S28" s="4"/>
      <c r="T28" s="4"/>
      <c r="U28" s="4"/>
      <c r="V28" s="4"/>
      <c r="W28" s="4"/>
      <c r="X28" s="4"/>
      <c r="Y28" s="4"/>
      <c r="Z28" s="4"/>
      <c r="AA28" s="4"/>
      <c r="AB28" s="4"/>
      <c r="AC28" s="5"/>
      <c r="AD28" s="4"/>
      <c r="AE28" s="4"/>
      <c r="AF28" s="4"/>
      <c r="AG28" s="4"/>
      <c r="AH28" s="4"/>
      <c r="AI28" s="4"/>
      <c r="AJ28" s="4"/>
      <c r="AK28" s="4"/>
      <c r="AL28" s="4"/>
      <c r="AM28" s="4"/>
      <c r="AN28" s="4"/>
      <c r="AO28" s="4"/>
      <c r="AP28" s="4"/>
      <c r="AQ28" s="4"/>
      <c r="AR28" s="4"/>
      <c r="AS28" s="4"/>
      <c r="AT28" s="4"/>
      <c r="AU28" s="4"/>
      <c r="AV28" s="4"/>
      <c r="AW28" s="4"/>
      <c r="AX28" s="4"/>
      <c r="AY28" s="4"/>
      <c r="AZ28" s="4"/>
      <c r="BA28" s="4"/>
      <c r="BB28" s="4"/>
      <c r="BC28" s="4"/>
      <c r="BD28" s="4"/>
      <c r="BE28" s="4"/>
      <c r="BF28" s="4"/>
      <c r="BG28" s="4"/>
      <c r="BH28" s="4"/>
      <c r="BI28" s="4"/>
      <c r="BJ28" s="4"/>
      <c r="BK28" s="4"/>
      <c r="BL28" s="4"/>
      <c r="BM28" s="4"/>
      <c r="BN28" s="4"/>
      <c r="BO28" s="4"/>
      <c r="BP28" s="4"/>
      <c r="BQ28" s="4"/>
      <c r="BR28" s="4"/>
      <c r="BS28" s="4"/>
      <c r="BT28" s="4"/>
      <c r="BU28" s="4"/>
      <c r="BV28" s="4"/>
      <c r="BW28" s="4"/>
      <c r="BX28" s="4"/>
      <c r="BY28" s="4"/>
      <c r="BZ28" s="4"/>
      <c r="CA28" s="4"/>
      <c r="CB28" s="4"/>
      <c r="CC28" s="4"/>
      <c r="CD28" s="4"/>
      <c r="CE28" s="4"/>
      <c r="CF28" s="4"/>
      <c r="CG28" s="4"/>
      <c r="CH28" s="4"/>
      <c r="CI28" s="4"/>
      <c r="CJ28" s="4"/>
      <c r="CK28" s="4"/>
      <c r="CL28" s="4"/>
      <c r="CM28" s="4"/>
      <c r="CN28" s="4"/>
      <c r="CO28" s="4"/>
      <c r="CP28" s="4"/>
      <c r="CQ28" s="4"/>
      <c r="CR28" s="4"/>
      <c r="CS28" s="4"/>
      <c r="CT28" s="4"/>
      <c r="CU28" s="4"/>
      <c r="CV28" s="4"/>
      <c r="CW28" s="4"/>
      <c r="CX28" s="4"/>
      <c r="CY28" s="4"/>
      <c r="CZ28" s="4"/>
      <c r="DA28" s="4"/>
      <c r="DB28" s="4"/>
      <c r="DC28" s="4"/>
      <c r="DD28" s="4"/>
      <c r="DE28" s="4"/>
      <c r="DF28" s="4"/>
      <c r="DG28" s="4"/>
      <c r="DH28" s="4"/>
      <c r="DI28" s="4"/>
      <c r="DJ28" s="4"/>
      <c r="DK28" s="4"/>
      <c r="DL28" s="4"/>
      <c r="DM28" s="4"/>
      <c r="DN28" s="4"/>
      <c r="DO28" s="4"/>
      <c r="DP28" s="4"/>
      <c r="DQ28" s="4"/>
      <c r="DR28" s="4"/>
      <c r="DS28" s="4"/>
      <c r="DT28" s="4"/>
      <c r="DU28" s="4"/>
      <c r="DV28" s="4"/>
      <c r="DW28" s="4"/>
      <c r="DX28" s="4"/>
      <c r="DY28" s="4"/>
      <c r="DZ28" s="4"/>
      <c r="EA28" s="4"/>
      <c r="EB28" s="4"/>
      <c r="EC28" s="4"/>
      <c r="ED28" s="4"/>
      <c r="EE28" s="4"/>
      <c r="EF28" s="4"/>
      <c r="EG28" s="4"/>
      <c r="EH28" s="4"/>
      <c r="EI28" s="4"/>
      <c r="EJ28" s="4"/>
      <c r="EK28" s="4"/>
      <c r="EL28" s="4"/>
      <c r="EM28" s="4"/>
      <c r="EN28" s="4"/>
      <c r="EO28" s="4"/>
      <c r="EP28" s="4"/>
      <c r="EQ28" s="4"/>
      <c r="ER28" s="4"/>
      <c r="ES28" s="4"/>
      <c r="ET28" s="4"/>
      <c r="EU28" s="4"/>
      <c r="EV28" s="4"/>
      <c r="EW28" s="4"/>
      <c r="EX28" s="4"/>
      <c r="EY28" s="4"/>
      <c r="EZ28" s="4"/>
      <c r="FA28" s="4"/>
      <c r="FB28" s="4"/>
      <c r="FC28" s="4"/>
      <c r="FD28" s="4"/>
      <c r="FE28" s="4"/>
      <c r="FF28" s="4"/>
      <c r="FG28" s="4"/>
      <c r="FH28" s="4"/>
      <c r="FI28" s="4"/>
      <c r="FJ28" s="4"/>
      <c r="FK28" s="4"/>
      <c r="FL28" s="4"/>
      <c r="FM28" s="4"/>
      <c r="FN28" s="4"/>
      <c r="FO28" s="4"/>
      <c r="FP28" s="4"/>
      <c r="FQ28" s="4"/>
      <c r="FR28" s="4"/>
      <c r="FS28" s="4"/>
      <c r="FT28" s="4"/>
      <c r="FU28" s="4"/>
      <c r="FV28" s="4"/>
      <c r="FW28" s="4"/>
      <c r="FX28" s="4"/>
      <c r="FY28" s="4"/>
      <c r="FZ28" s="4"/>
      <c r="GA28" s="4"/>
      <c r="GB28" s="4"/>
      <c r="GC28" s="4"/>
      <c r="GD28" s="4"/>
      <c r="GE28" s="4"/>
      <c r="GF28" s="4"/>
      <c r="GG28" s="4"/>
      <c r="GH28" s="4"/>
      <c r="GI28" s="4"/>
      <c r="GJ28" s="4"/>
      <c r="GK28" s="4"/>
      <c r="GL28" s="4"/>
      <c r="GM28" s="4"/>
      <c r="GN28" s="4"/>
      <c r="GO28" s="4"/>
      <c r="GP28" s="4"/>
      <c r="GQ28" s="4"/>
      <c r="GR28" s="4"/>
      <c r="GS28" s="4"/>
      <c r="GT28" s="4"/>
      <c r="GU28" s="4"/>
      <c r="GV28" s="4"/>
      <c r="GW28" s="4"/>
      <c r="GX28" s="4"/>
      <c r="GY28" s="4"/>
      <c r="GZ28" s="4"/>
      <c r="HA28" s="4"/>
      <c r="HB28" s="4"/>
      <c r="HC28" s="4"/>
      <c r="HD28" s="4"/>
      <c r="HE28" s="4"/>
      <c r="HF28" s="4"/>
      <c r="HG28" s="4"/>
      <c r="HH28" s="4"/>
      <c r="HI28" s="4"/>
      <c r="HJ28" s="4"/>
      <c r="HK28" s="4"/>
      <c r="HL28" s="4"/>
      <c r="HM28" s="4"/>
      <c r="HN28" s="4"/>
      <c r="HO28" s="4"/>
      <c r="HP28" s="4"/>
      <c r="HQ28" s="4"/>
      <c r="HR28" s="4"/>
      <c r="HS28" s="4"/>
      <c r="HT28" s="4"/>
      <c r="HU28" s="4"/>
      <c r="HV28" s="4"/>
      <c r="HW28" s="4"/>
      <c r="HX28" s="4"/>
      <c r="HY28" s="4"/>
      <c r="HZ28" s="4"/>
      <c r="IA28" s="4"/>
      <c r="IB28" s="4"/>
      <c r="IC28" s="4"/>
      <c r="ID28" s="4"/>
      <c r="IE28" s="4"/>
      <c r="IF28" s="4"/>
      <c r="IG28" s="4"/>
      <c r="IH28" s="4"/>
      <c r="II28" s="4"/>
      <c r="IJ28" s="4"/>
      <c r="IK28" s="4"/>
      <c r="IL28" s="4"/>
      <c r="IM28" s="4"/>
      <c r="IN28" s="4"/>
      <c r="IO28" s="4"/>
      <c r="IP28" s="4"/>
      <c r="IQ28" s="4"/>
      <c r="IR28" s="4"/>
      <c r="IS28" s="4"/>
      <c r="IT28" s="4"/>
      <c r="IU28" s="4"/>
      <c r="IV28" s="4"/>
    </row>
    <row r="29" spans="1:256" ht="15" x14ac:dyDescent="0.25">
      <c r="A29" s="6"/>
      <c r="B29" s="4"/>
      <c r="C29" s="4"/>
      <c r="D29" s="4"/>
      <c r="E29" s="4"/>
      <c r="F29" s="4"/>
      <c r="G29" s="4"/>
      <c r="H29" s="4"/>
      <c r="I29" s="4"/>
      <c r="J29" s="4"/>
      <c r="K29" s="4"/>
      <c r="L29" s="4"/>
      <c r="M29" s="4"/>
      <c r="N29" s="4"/>
      <c r="O29" s="4"/>
      <c r="P29" s="4"/>
      <c r="Q29" s="4"/>
      <c r="R29" s="4"/>
      <c r="S29" s="4"/>
      <c r="T29" s="4"/>
      <c r="U29" s="4"/>
      <c r="V29" s="4"/>
      <c r="W29" s="4"/>
      <c r="X29" s="4"/>
      <c r="Y29" s="4"/>
      <c r="Z29" s="4"/>
      <c r="AA29" s="4"/>
      <c r="AB29" s="4"/>
      <c r="AC29" s="5"/>
      <c r="AD29" s="4"/>
      <c r="AE29" s="4"/>
      <c r="AF29" s="4"/>
      <c r="AG29" s="4"/>
      <c r="AH29" s="4"/>
      <c r="AI29" s="4"/>
      <c r="AJ29" s="4"/>
      <c r="AK29" s="4"/>
      <c r="AL29" s="4"/>
      <c r="AM29" s="4"/>
      <c r="AN29" s="4"/>
      <c r="AO29" s="4"/>
      <c r="AP29" s="4"/>
      <c r="AQ29" s="4"/>
      <c r="AR29" s="4"/>
      <c r="AS29" s="4"/>
      <c r="AT29" s="4"/>
      <c r="AU29" s="4"/>
      <c r="AV29" s="4"/>
      <c r="AW29" s="4"/>
      <c r="AX29" s="4"/>
      <c r="AY29" s="4"/>
      <c r="AZ29" s="4"/>
      <c r="BA29" s="4"/>
      <c r="BB29" s="4"/>
      <c r="BC29" s="4"/>
      <c r="BD29" s="4"/>
      <c r="BE29" s="4"/>
      <c r="BF29" s="4"/>
      <c r="BG29" s="4"/>
      <c r="BH29" s="4"/>
      <c r="BI29" s="4"/>
      <c r="BJ29" s="4"/>
      <c r="BK29" s="4"/>
      <c r="BL29" s="4"/>
      <c r="BM29" s="4"/>
      <c r="BN29" s="4"/>
      <c r="BO29" s="4"/>
      <c r="BP29" s="4"/>
      <c r="BQ29" s="4"/>
      <c r="BR29" s="4"/>
      <c r="BS29" s="4"/>
      <c r="BT29" s="4"/>
      <c r="BU29" s="4"/>
      <c r="BV29" s="4"/>
      <c r="BW29" s="4"/>
      <c r="BX29" s="4"/>
      <c r="BY29" s="4"/>
      <c r="BZ29" s="4"/>
      <c r="CA29" s="4"/>
      <c r="CB29" s="4"/>
      <c r="CC29" s="4"/>
      <c r="CD29" s="4"/>
      <c r="CE29" s="4"/>
      <c r="CF29" s="4"/>
      <c r="CG29" s="4"/>
      <c r="CH29" s="4"/>
      <c r="CI29" s="4"/>
      <c r="CJ29" s="4"/>
      <c r="CK29" s="4"/>
      <c r="CL29" s="4"/>
      <c r="CM29" s="4"/>
      <c r="CN29" s="4"/>
      <c r="CO29" s="4"/>
      <c r="CP29" s="4"/>
      <c r="CQ29" s="4"/>
      <c r="CR29" s="4"/>
      <c r="CS29" s="4"/>
      <c r="CT29" s="4"/>
      <c r="CU29" s="4"/>
      <c r="CV29" s="4"/>
      <c r="CW29" s="4"/>
      <c r="CX29" s="4"/>
      <c r="CY29" s="4"/>
      <c r="CZ29" s="4"/>
      <c r="DA29" s="4"/>
      <c r="DB29" s="4"/>
      <c r="DC29" s="4"/>
      <c r="DD29" s="4"/>
      <c r="DE29" s="4"/>
      <c r="DF29" s="4"/>
      <c r="DG29" s="4"/>
      <c r="DH29" s="4"/>
      <c r="DI29" s="4"/>
      <c r="DJ29" s="4"/>
      <c r="DK29" s="4"/>
      <c r="DL29" s="4"/>
      <c r="DM29" s="4"/>
      <c r="DN29" s="4"/>
      <c r="DO29" s="4"/>
      <c r="DP29" s="4"/>
      <c r="DQ29" s="4"/>
      <c r="DR29" s="4"/>
      <c r="DS29" s="4"/>
      <c r="DT29" s="4"/>
      <c r="DU29" s="4"/>
      <c r="DV29" s="4"/>
      <c r="DW29" s="4"/>
      <c r="DX29" s="4"/>
      <c r="DY29" s="4"/>
      <c r="DZ29" s="4"/>
      <c r="EA29" s="4"/>
      <c r="EB29" s="4"/>
      <c r="EC29" s="4"/>
      <c r="ED29" s="4"/>
      <c r="EE29" s="4"/>
      <c r="EF29" s="4"/>
      <c r="EG29" s="4"/>
      <c r="EH29" s="4"/>
      <c r="EI29" s="4"/>
      <c r="EJ29" s="4"/>
      <c r="EK29" s="4"/>
      <c r="EL29" s="4"/>
      <c r="EM29" s="4"/>
      <c r="EN29" s="4"/>
      <c r="EO29" s="4"/>
      <c r="EP29" s="4"/>
      <c r="EQ29" s="4"/>
      <c r="ER29" s="4"/>
      <c r="ES29" s="4"/>
      <c r="ET29" s="4"/>
      <c r="EU29" s="4"/>
      <c r="EV29" s="4"/>
      <c r="EW29" s="4"/>
      <c r="EX29" s="4"/>
      <c r="EY29" s="4"/>
      <c r="EZ29" s="4"/>
      <c r="FA29" s="4"/>
      <c r="FB29" s="4"/>
      <c r="FC29" s="4"/>
      <c r="FD29" s="4"/>
      <c r="FE29" s="4"/>
      <c r="FF29" s="4"/>
      <c r="FG29" s="4"/>
      <c r="FH29" s="4"/>
      <c r="FI29" s="4"/>
      <c r="FJ29" s="4"/>
      <c r="FK29" s="4"/>
      <c r="FL29" s="4"/>
      <c r="FM29" s="4"/>
      <c r="FN29" s="4"/>
      <c r="FO29" s="4"/>
      <c r="FP29" s="4"/>
      <c r="FQ29" s="4"/>
      <c r="FR29" s="4"/>
      <c r="FS29" s="4"/>
      <c r="FT29" s="4"/>
      <c r="FU29" s="4"/>
      <c r="FV29" s="4"/>
      <c r="FW29" s="4"/>
      <c r="FX29" s="4"/>
      <c r="FY29" s="4"/>
      <c r="FZ29" s="4"/>
      <c r="GA29" s="4"/>
      <c r="GB29" s="4"/>
      <c r="GC29" s="4"/>
      <c r="GD29" s="4"/>
      <c r="GE29" s="4"/>
      <c r="GF29" s="4"/>
      <c r="GG29" s="4"/>
      <c r="GH29" s="4"/>
      <c r="GI29" s="4"/>
      <c r="GJ29" s="4"/>
      <c r="GK29" s="4"/>
      <c r="GL29" s="4"/>
      <c r="GM29" s="4"/>
      <c r="GN29" s="4"/>
      <c r="GO29" s="4"/>
      <c r="GP29" s="4"/>
      <c r="GQ29" s="4"/>
      <c r="GR29" s="4"/>
      <c r="GS29" s="4"/>
      <c r="GT29" s="4"/>
      <c r="GU29" s="4"/>
      <c r="GV29" s="4"/>
      <c r="GW29" s="4"/>
      <c r="GX29" s="4"/>
      <c r="GY29" s="4"/>
      <c r="GZ29" s="4"/>
      <c r="HA29" s="4"/>
      <c r="HB29" s="4"/>
      <c r="HC29" s="4"/>
      <c r="HD29" s="4"/>
      <c r="HE29" s="4"/>
      <c r="HF29" s="4"/>
      <c r="HG29" s="4"/>
      <c r="HH29" s="4"/>
      <c r="HI29" s="4"/>
      <c r="HJ29" s="4"/>
      <c r="HK29" s="4"/>
      <c r="HL29" s="4"/>
      <c r="HM29" s="4"/>
      <c r="HN29" s="4"/>
      <c r="HO29" s="4"/>
      <c r="HP29" s="4"/>
      <c r="HQ29" s="4"/>
      <c r="HR29" s="4"/>
      <c r="HS29" s="4"/>
      <c r="HT29" s="4"/>
      <c r="HU29" s="4"/>
      <c r="HV29" s="4"/>
      <c r="HW29" s="4"/>
      <c r="HX29" s="4"/>
      <c r="HY29" s="4"/>
      <c r="HZ29" s="4"/>
      <c r="IA29" s="4"/>
      <c r="IB29" s="4"/>
      <c r="IC29" s="4"/>
      <c r="ID29" s="4"/>
      <c r="IE29" s="4"/>
      <c r="IF29" s="4"/>
      <c r="IG29" s="4"/>
      <c r="IH29" s="4"/>
      <c r="II29" s="4"/>
      <c r="IJ29" s="4"/>
      <c r="IK29" s="4"/>
      <c r="IL29" s="4"/>
      <c r="IM29" s="4"/>
      <c r="IN29" s="4"/>
      <c r="IO29" s="4"/>
      <c r="IP29" s="4"/>
      <c r="IQ29" s="4"/>
      <c r="IR29" s="4"/>
      <c r="IS29" s="4"/>
      <c r="IT29" s="4"/>
      <c r="IU29" s="4"/>
      <c r="IV29" s="4"/>
    </row>
    <row r="30" spans="1:256" ht="23.25" customHeight="1" x14ac:dyDescent="0.25">
      <c r="A30" s="6"/>
      <c r="B30" s="4"/>
      <c r="C30" s="4"/>
      <c r="D30" s="4"/>
      <c r="E30" s="4"/>
      <c r="F30" s="4"/>
      <c r="G30" s="4"/>
      <c r="H30" s="4"/>
      <c r="I30" s="4"/>
      <c r="J30" s="4"/>
      <c r="K30" s="4"/>
      <c r="L30" s="4"/>
      <c r="M30" s="4"/>
      <c r="N30" s="4"/>
      <c r="O30" s="4"/>
      <c r="P30" s="4"/>
      <c r="Q30" s="4"/>
      <c r="R30" s="4"/>
      <c r="S30" s="4"/>
      <c r="T30" s="4"/>
      <c r="U30" s="4"/>
      <c r="V30" s="4"/>
      <c r="W30" s="4"/>
      <c r="X30" s="4"/>
      <c r="Y30" s="4"/>
      <c r="Z30" s="4"/>
      <c r="AA30" s="4"/>
      <c r="AB30" s="4"/>
      <c r="AC30" s="5"/>
      <c r="AD30" s="4"/>
      <c r="AE30" s="4"/>
      <c r="AF30" s="4"/>
      <c r="AG30" s="4"/>
      <c r="AH30" s="4"/>
      <c r="AI30" s="4"/>
      <c r="AJ30" s="4"/>
      <c r="AK30" s="4"/>
      <c r="AL30" s="4"/>
      <c r="AM30" s="4"/>
      <c r="AN30" s="4"/>
      <c r="AO30" s="4"/>
      <c r="AP30" s="4"/>
      <c r="AQ30" s="4"/>
      <c r="AR30" s="4"/>
      <c r="AS30" s="4"/>
      <c r="AT30" s="4"/>
      <c r="AU30" s="4"/>
      <c r="AV30" s="4"/>
      <c r="AW30" s="4"/>
      <c r="AX30" s="4"/>
      <c r="AY30" s="4"/>
      <c r="AZ30" s="4"/>
      <c r="BA30" s="4"/>
      <c r="BB30" s="4"/>
      <c r="BC30" s="4"/>
      <c r="BD30" s="4"/>
      <c r="BE30" s="4"/>
      <c r="BF30" s="4"/>
      <c r="BG30" s="4"/>
      <c r="BH30" s="4"/>
      <c r="BI30" s="4"/>
      <c r="BJ30" s="4"/>
      <c r="BK30" s="4"/>
      <c r="BL30" s="4"/>
      <c r="BM30" s="4"/>
      <c r="BN30" s="4"/>
      <c r="BO30" s="4"/>
      <c r="BP30" s="4"/>
      <c r="BQ30" s="4"/>
      <c r="BR30" s="4"/>
      <c r="BS30" s="4"/>
      <c r="BT30" s="4"/>
      <c r="BU30" s="4"/>
      <c r="BV30" s="4"/>
      <c r="BW30" s="4"/>
      <c r="BX30" s="4"/>
      <c r="BY30" s="4"/>
      <c r="BZ30" s="4"/>
      <c r="CA30" s="4"/>
      <c r="CB30" s="4"/>
      <c r="CC30" s="4"/>
      <c r="CD30" s="4"/>
      <c r="CE30" s="4"/>
      <c r="CF30" s="4"/>
      <c r="CG30" s="4"/>
      <c r="CH30" s="4"/>
      <c r="CI30" s="4"/>
      <c r="CJ30" s="4"/>
      <c r="CK30" s="4"/>
      <c r="CL30" s="4"/>
      <c r="CM30" s="4"/>
      <c r="CN30" s="4"/>
      <c r="CO30" s="4"/>
      <c r="CP30" s="4"/>
      <c r="CQ30" s="4"/>
      <c r="CR30" s="4"/>
      <c r="CS30" s="4"/>
      <c r="CT30" s="4"/>
      <c r="CU30" s="4"/>
      <c r="CV30" s="4"/>
      <c r="CW30" s="4"/>
      <c r="CX30" s="4"/>
      <c r="CY30" s="4"/>
      <c r="CZ30" s="4"/>
      <c r="DA30" s="4"/>
      <c r="DB30" s="4"/>
      <c r="DC30" s="4"/>
      <c r="DD30" s="4"/>
      <c r="DE30" s="4"/>
      <c r="DF30" s="4"/>
      <c r="DG30" s="4"/>
      <c r="DH30" s="4"/>
      <c r="DI30" s="4"/>
      <c r="DJ30" s="4"/>
      <c r="DK30" s="4"/>
      <c r="DL30" s="4"/>
      <c r="DM30" s="4"/>
      <c r="DN30" s="4"/>
      <c r="DO30" s="4"/>
      <c r="DP30" s="4"/>
      <c r="DQ30" s="4"/>
      <c r="DR30" s="4"/>
      <c r="DS30" s="4"/>
      <c r="DT30" s="4"/>
      <c r="DU30" s="4"/>
      <c r="DV30" s="4"/>
      <c r="DW30" s="4"/>
      <c r="DX30" s="4"/>
      <c r="DY30" s="4"/>
      <c r="DZ30" s="4"/>
      <c r="EA30" s="4"/>
      <c r="EB30" s="4"/>
      <c r="EC30" s="4"/>
      <c r="ED30" s="4"/>
      <c r="EE30" s="4"/>
      <c r="EF30" s="4"/>
      <c r="EG30" s="4"/>
      <c r="EH30" s="4"/>
      <c r="EI30" s="4"/>
      <c r="EJ30" s="4"/>
      <c r="EK30" s="4"/>
      <c r="EL30" s="4"/>
      <c r="EM30" s="4"/>
      <c r="EN30" s="4"/>
      <c r="EO30" s="4"/>
      <c r="EP30" s="4"/>
      <c r="EQ30" s="4"/>
      <c r="ER30" s="4"/>
      <c r="ES30" s="4"/>
      <c r="ET30" s="4"/>
      <c r="EU30" s="4"/>
      <c r="EV30" s="4"/>
      <c r="EW30" s="4"/>
      <c r="EX30" s="4"/>
      <c r="EY30" s="4"/>
      <c r="EZ30" s="4"/>
      <c r="FA30" s="4"/>
      <c r="FB30" s="4"/>
      <c r="FC30" s="4"/>
      <c r="FD30" s="4"/>
      <c r="FE30" s="4"/>
      <c r="FF30" s="4"/>
      <c r="FG30" s="4"/>
      <c r="FH30" s="4"/>
      <c r="FI30" s="4"/>
      <c r="FJ30" s="4"/>
      <c r="FK30" s="4"/>
      <c r="FL30" s="4"/>
      <c r="FM30" s="4"/>
      <c r="FN30" s="4"/>
      <c r="FO30" s="4"/>
      <c r="FP30" s="4"/>
      <c r="FQ30" s="4"/>
      <c r="FR30" s="4"/>
      <c r="FS30" s="4"/>
      <c r="FT30" s="4"/>
      <c r="FU30" s="4"/>
      <c r="FV30" s="4"/>
      <c r="FW30" s="4"/>
      <c r="FX30" s="4"/>
      <c r="FY30" s="4"/>
      <c r="FZ30" s="4"/>
      <c r="GA30" s="4"/>
      <c r="GB30" s="4"/>
      <c r="GC30" s="4"/>
      <c r="GD30" s="4"/>
      <c r="GE30" s="4"/>
      <c r="GF30" s="4"/>
      <c r="GG30" s="4"/>
      <c r="GH30" s="4"/>
      <c r="GI30" s="4"/>
      <c r="GJ30" s="4"/>
      <c r="GK30" s="4"/>
      <c r="GL30" s="4"/>
      <c r="GM30" s="4"/>
      <c r="GN30" s="4"/>
      <c r="GO30" s="4"/>
      <c r="GP30" s="4"/>
      <c r="GQ30" s="4"/>
      <c r="GR30" s="4"/>
      <c r="GS30" s="4"/>
      <c r="GT30" s="4"/>
      <c r="GU30" s="4"/>
      <c r="GV30" s="4"/>
      <c r="GW30" s="4"/>
      <c r="GX30" s="4"/>
      <c r="GY30" s="4"/>
      <c r="GZ30" s="4"/>
      <c r="HA30" s="4"/>
      <c r="HB30" s="4"/>
      <c r="HC30" s="4"/>
      <c r="HD30" s="4"/>
      <c r="HE30" s="4"/>
      <c r="HF30" s="4"/>
      <c r="HG30" s="4"/>
      <c r="HH30" s="4"/>
      <c r="HI30" s="4"/>
      <c r="HJ30" s="4"/>
      <c r="HK30" s="4"/>
      <c r="HL30" s="4"/>
      <c r="HM30" s="4"/>
      <c r="HN30" s="4"/>
      <c r="HO30" s="4"/>
      <c r="HP30" s="4"/>
      <c r="HQ30" s="4"/>
      <c r="HR30" s="4"/>
      <c r="HS30" s="4"/>
      <c r="HT30" s="4"/>
      <c r="HU30" s="4"/>
      <c r="HV30" s="4"/>
      <c r="HW30" s="4"/>
      <c r="HX30" s="4"/>
      <c r="HY30" s="4"/>
      <c r="HZ30" s="4"/>
      <c r="IA30" s="4"/>
      <c r="IB30" s="4"/>
      <c r="IC30" s="4"/>
      <c r="ID30" s="4"/>
      <c r="IE30" s="4"/>
      <c r="IF30" s="4"/>
      <c r="IG30" s="4"/>
      <c r="IH30" s="4"/>
      <c r="II30" s="4"/>
      <c r="IJ30" s="4"/>
      <c r="IK30" s="4"/>
      <c r="IL30" s="4"/>
      <c r="IM30" s="4"/>
      <c r="IN30" s="4"/>
      <c r="IO30" s="4"/>
      <c r="IP30" s="4"/>
      <c r="IQ30" s="4"/>
      <c r="IR30" s="4"/>
      <c r="IS30" s="4"/>
      <c r="IT30" s="4"/>
      <c r="IU30" s="4"/>
      <c r="IV30" s="4"/>
    </row>
    <row r="31" spans="1:256" s="776" customFormat="1" ht="20.25" customHeight="1" x14ac:dyDescent="0.3">
      <c r="A31" s="781"/>
      <c r="B31" s="253"/>
      <c r="C31" s="1098" t="s">
        <v>2712</v>
      </c>
      <c r="D31" s="1098"/>
      <c r="E31" s="1098"/>
      <c r="F31" s="1098"/>
      <c r="G31" s="1098"/>
      <c r="H31" s="1098"/>
      <c r="I31" s="1098"/>
      <c r="J31" s="1098"/>
      <c r="K31" s="1098"/>
      <c r="L31" s="1098"/>
      <c r="M31" s="1098"/>
      <c r="N31" s="1098"/>
      <c r="O31" s="1098"/>
      <c r="P31" s="1098"/>
      <c r="Q31" s="1098"/>
      <c r="R31" s="1098"/>
      <c r="S31" s="782"/>
      <c r="T31" s="782"/>
      <c r="U31" s="782"/>
      <c r="V31" s="782"/>
      <c r="W31" s="782"/>
      <c r="X31" s="782"/>
      <c r="Y31" s="782"/>
      <c r="Z31" s="782"/>
      <c r="AA31" s="782"/>
      <c r="AB31" s="782" t="s">
        <v>2711</v>
      </c>
      <c r="AC31" s="783"/>
      <c r="AD31" s="253"/>
      <c r="AE31" s="253"/>
      <c r="AF31" s="253"/>
      <c r="AG31" s="253"/>
      <c r="AH31" s="253"/>
      <c r="AI31" s="253"/>
      <c r="AJ31" s="253"/>
      <c r="AK31" s="253"/>
      <c r="AL31" s="253"/>
      <c r="AM31" s="253"/>
      <c r="AN31" s="253"/>
      <c r="AO31" s="253"/>
      <c r="AP31" s="253"/>
      <c r="AQ31" s="253"/>
      <c r="AR31" s="253"/>
      <c r="AS31" s="253"/>
      <c r="AT31" s="253"/>
      <c r="AU31" s="253"/>
      <c r="AV31" s="253"/>
      <c r="AW31" s="253"/>
      <c r="AX31" s="253"/>
      <c r="AY31" s="253"/>
      <c r="AZ31" s="253"/>
      <c r="BA31" s="253"/>
      <c r="BB31" s="253"/>
      <c r="BC31" s="253"/>
      <c r="BD31" s="253"/>
      <c r="BE31" s="253"/>
      <c r="BF31" s="253"/>
      <c r="BG31" s="253"/>
      <c r="BH31" s="253"/>
      <c r="BI31" s="253"/>
      <c r="BJ31" s="253"/>
      <c r="BK31" s="253"/>
      <c r="BL31" s="253"/>
      <c r="BM31" s="253"/>
      <c r="BN31" s="253"/>
      <c r="BO31" s="253"/>
      <c r="BP31" s="253"/>
      <c r="BQ31" s="253"/>
      <c r="BR31" s="253"/>
      <c r="BS31" s="253"/>
      <c r="BT31" s="253"/>
      <c r="BU31" s="253"/>
      <c r="BV31" s="253"/>
      <c r="BW31" s="253"/>
      <c r="BX31" s="253"/>
      <c r="BY31" s="253"/>
      <c r="BZ31" s="253"/>
      <c r="CA31" s="253"/>
      <c r="CB31" s="253"/>
      <c r="CC31" s="253"/>
      <c r="CD31" s="253"/>
      <c r="CE31" s="253"/>
      <c r="CF31" s="253"/>
      <c r="CG31" s="253"/>
      <c r="CH31" s="253"/>
      <c r="CI31" s="253"/>
      <c r="CJ31" s="253"/>
      <c r="CK31" s="253"/>
      <c r="CL31" s="253"/>
      <c r="CM31" s="253"/>
      <c r="CN31" s="253"/>
      <c r="CO31" s="253"/>
      <c r="CP31" s="253"/>
      <c r="CQ31" s="253"/>
      <c r="CR31" s="253"/>
      <c r="CS31" s="253"/>
      <c r="CT31" s="253"/>
      <c r="CU31" s="253"/>
      <c r="CV31" s="253"/>
      <c r="CW31" s="253"/>
      <c r="CX31" s="253"/>
      <c r="CY31" s="253"/>
      <c r="CZ31" s="253"/>
      <c r="DA31" s="253"/>
      <c r="DB31" s="253"/>
      <c r="DC31" s="253"/>
      <c r="DD31" s="253"/>
      <c r="DE31" s="253"/>
      <c r="DF31" s="253"/>
      <c r="DG31" s="253"/>
      <c r="DH31" s="253"/>
      <c r="DI31" s="253"/>
      <c r="DJ31" s="253"/>
      <c r="DK31" s="253"/>
      <c r="DL31" s="253"/>
      <c r="DM31" s="253"/>
      <c r="DN31" s="253"/>
      <c r="DO31" s="253"/>
      <c r="DP31" s="253"/>
      <c r="DQ31" s="253"/>
      <c r="DR31" s="253"/>
      <c r="DS31" s="253"/>
      <c r="DT31" s="253"/>
      <c r="DU31" s="253"/>
      <c r="DV31" s="253"/>
      <c r="DW31" s="253"/>
      <c r="DX31" s="253"/>
      <c r="DY31" s="253"/>
      <c r="DZ31" s="253"/>
      <c r="EA31" s="253"/>
      <c r="EB31" s="253"/>
      <c r="EC31" s="253"/>
      <c r="ED31" s="253"/>
      <c r="EE31" s="253"/>
      <c r="EF31" s="253"/>
      <c r="EG31" s="253"/>
      <c r="EH31" s="253"/>
      <c r="EI31" s="253"/>
      <c r="EJ31" s="253"/>
      <c r="EK31" s="253"/>
      <c r="EL31" s="253"/>
      <c r="EM31" s="253"/>
      <c r="EN31" s="253"/>
      <c r="EO31" s="253"/>
      <c r="EP31" s="253"/>
      <c r="EQ31" s="253"/>
      <c r="ER31" s="253"/>
      <c r="ES31" s="253"/>
      <c r="ET31" s="253"/>
      <c r="EU31" s="253"/>
      <c r="EV31" s="253"/>
      <c r="EW31" s="253"/>
      <c r="EX31" s="253"/>
      <c r="EY31" s="253"/>
      <c r="EZ31" s="253"/>
      <c r="FA31" s="253"/>
      <c r="FB31" s="253"/>
      <c r="FC31" s="253"/>
      <c r="FD31" s="253"/>
      <c r="FE31" s="253"/>
      <c r="FF31" s="253"/>
      <c r="FG31" s="253"/>
      <c r="FH31" s="253"/>
      <c r="FI31" s="253"/>
      <c r="FJ31" s="253"/>
      <c r="FK31" s="253"/>
      <c r="FL31" s="253"/>
      <c r="FM31" s="253"/>
      <c r="FN31" s="253"/>
      <c r="FO31" s="253"/>
      <c r="FP31" s="253"/>
      <c r="FQ31" s="253"/>
      <c r="FR31" s="253"/>
      <c r="FS31" s="253"/>
      <c r="FT31" s="253"/>
      <c r="FU31" s="253"/>
      <c r="FV31" s="253"/>
      <c r="FW31" s="253"/>
      <c r="FX31" s="253"/>
      <c r="FY31" s="253"/>
      <c r="FZ31" s="253"/>
      <c r="GA31" s="253"/>
      <c r="GB31" s="253"/>
      <c r="GC31" s="253"/>
      <c r="GD31" s="253"/>
      <c r="GE31" s="253"/>
      <c r="GF31" s="253"/>
      <c r="GG31" s="253"/>
      <c r="GH31" s="253"/>
      <c r="GI31" s="253"/>
      <c r="GJ31" s="253"/>
      <c r="GK31" s="253"/>
      <c r="GL31" s="253"/>
      <c r="GM31" s="253"/>
      <c r="GN31" s="253"/>
      <c r="GO31" s="253"/>
      <c r="GP31" s="253"/>
      <c r="GQ31" s="253"/>
      <c r="GR31" s="253"/>
      <c r="GS31" s="253"/>
      <c r="GT31" s="253"/>
      <c r="GU31" s="253"/>
      <c r="GV31" s="253"/>
      <c r="GW31" s="253"/>
      <c r="GX31" s="253"/>
      <c r="GY31" s="253"/>
      <c r="GZ31" s="253"/>
      <c r="HA31" s="253"/>
      <c r="HB31" s="253"/>
      <c r="HC31" s="253"/>
      <c r="HD31" s="253"/>
      <c r="HE31" s="253"/>
      <c r="HF31" s="253"/>
      <c r="HG31" s="253"/>
      <c r="HH31" s="253"/>
      <c r="HI31" s="253"/>
      <c r="HJ31" s="253"/>
      <c r="HK31" s="253"/>
      <c r="HL31" s="253"/>
      <c r="HM31" s="253"/>
      <c r="HN31" s="253"/>
      <c r="HO31" s="253"/>
      <c r="HP31" s="253"/>
      <c r="HQ31" s="253"/>
      <c r="HR31" s="253"/>
      <c r="HS31" s="253"/>
      <c r="HT31" s="253"/>
      <c r="HU31" s="253"/>
      <c r="HV31" s="253"/>
      <c r="HW31" s="253"/>
      <c r="HX31" s="253"/>
      <c r="HY31" s="253"/>
      <c r="HZ31" s="253"/>
      <c r="IA31" s="253"/>
      <c r="IB31" s="253"/>
      <c r="IC31" s="253"/>
      <c r="ID31" s="253"/>
      <c r="IE31" s="253"/>
      <c r="IF31" s="253"/>
      <c r="IG31" s="253"/>
      <c r="IH31" s="253"/>
      <c r="II31" s="253"/>
      <c r="IJ31" s="253"/>
      <c r="IK31" s="253"/>
      <c r="IL31" s="253"/>
      <c r="IM31" s="253"/>
      <c r="IN31" s="253"/>
      <c r="IO31" s="253"/>
      <c r="IP31" s="253"/>
      <c r="IQ31" s="253"/>
      <c r="IR31" s="253"/>
      <c r="IS31" s="253"/>
      <c r="IT31" s="253"/>
      <c r="IU31" s="253"/>
      <c r="IV31" s="253"/>
    </row>
    <row r="32" spans="1:256" s="776" customFormat="1" ht="19.5" customHeight="1" x14ac:dyDescent="0.3">
      <c r="A32" s="781"/>
      <c r="B32" s="253"/>
      <c r="C32" s="782"/>
      <c r="D32" s="782"/>
      <c r="E32" s="782"/>
      <c r="F32" s="782"/>
      <c r="G32" s="782"/>
      <c r="H32" s="782"/>
      <c r="I32" s="782"/>
      <c r="J32" s="782"/>
      <c r="K32" s="782"/>
      <c r="L32" s="782"/>
      <c r="M32" s="782"/>
      <c r="N32" s="782"/>
      <c r="O32" s="782"/>
      <c r="P32" s="782"/>
      <c r="Q32" s="782"/>
      <c r="R32" s="782"/>
      <c r="S32" s="782"/>
      <c r="T32" s="782"/>
      <c r="U32" s="782"/>
      <c r="V32" s="782"/>
      <c r="W32" s="782"/>
      <c r="X32" s="782"/>
      <c r="Y32" s="782"/>
      <c r="Z32" s="782"/>
      <c r="AA32" s="782"/>
      <c r="AB32" s="782"/>
      <c r="AC32" s="783"/>
      <c r="AD32" s="253"/>
      <c r="AE32" s="253"/>
      <c r="AF32" s="253"/>
      <c r="AG32" s="253"/>
      <c r="AH32" s="253"/>
      <c r="AI32" s="253"/>
      <c r="AJ32" s="253"/>
      <c r="AK32" s="253"/>
      <c r="AL32" s="253"/>
      <c r="AM32" s="253"/>
      <c r="AN32" s="253"/>
      <c r="AO32" s="253"/>
      <c r="AP32" s="253"/>
      <c r="AQ32" s="253"/>
      <c r="AR32" s="253"/>
      <c r="AS32" s="253"/>
      <c r="AT32" s="253"/>
      <c r="AU32" s="253"/>
      <c r="AV32" s="253"/>
      <c r="AW32" s="253"/>
      <c r="AX32" s="253"/>
      <c r="AY32" s="253"/>
      <c r="AZ32" s="253"/>
      <c r="BA32" s="253"/>
      <c r="BB32" s="253"/>
      <c r="BC32" s="253"/>
      <c r="BD32" s="253"/>
      <c r="BE32" s="253"/>
      <c r="BF32" s="253"/>
      <c r="BG32" s="253"/>
      <c r="BH32" s="253"/>
      <c r="BI32" s="253"/>
      <c r="BJ32" s="253"/>
      <c r="BK32" s="253"/>
      <c r="BL32" s="253"/>
      <c r="BM32" s="253"/>
      <c r="BN32" s="253"/>
      <c r="BO32" s="253"/>
      <c r="BP32" s="253"/>
      <c r="BQ32" s="253"/>
      <c r="BR32" s="253"/>
      <c r="BS32" s="253"/>
      <c r="BT32" s="253"/>
      <c r="BU32" s="253"/>
      <c r="BV32" s="253"/>
      <c r="BW32" s="253"/>
      <c r="BX32" s="253"/>
      <c r="BY32" s="253"/>
      <c r="BZ32" s="253"/>
      <c r="CA32" s="253"/>
      <c r="CB32" s="253"/>
      <c r="CC32" s="253"/>
      <c r="CD32" s="253"/>
      <c r="CE32" s="253"/>
      <c r="CF32" s="253"/>
      <c r="CG32" s="253"/>
      <c r="CH32" s="253"/>
      <c r="CI32" s="253"/>
      <c r="CJ32" s="253"/>
      <c r="CK32" s="253"/>
      <c r="CL32" s="253"/>
      <c r="CM32" s="253"/>
      <c r="CN32" s="253"/>
      <c r="CO32" s="253"/>
      <c r="CP32" s="253"/>
      <c r="CQ32" s="253"/>
      <c r="CR32" s="253"/>
      <c r="CS32" s="253"/>
      <c r="CT32" s="253"/>
      <c r="CU32" s="253"/>
      <c r="CV32" s="253"/>
      <c r="CW32" s="253"/>
      <c r="CX32" s="253"/>
      <c r="CY32" s="253"/>
      <c r="CZ32" s="253"/>
      <c r="DA32" s="253"/>
      <c r="DB32" s="253"/>
      <c r="DC32" s="253"/>
      <c r="DD32" s="253"/>
      <c r="DE32" s="253"/>
      <c r="DF32" s="253"/>
      <c r="DG32" s="253"/>
      <c r="DH32" s="253"/>
      <c r="DI32" s="253"/>
      <c r="DJ32" s="253"/>
      <c r="DK32" s="253"/>
      <c r="DL32" s="253"/>
      <c r="DM32" s="253"/>
      <c r="DN32" s="253"/>
      <c r="DO32" s="253"/>
      <c r="DP32" s="253"/>
      <c r="DQ32" s="253"/>
      <c r="DR32" s="253"/>
      <c r="DS32" s="253"/>
      <c r="DT32" s="253"/>
      <c r="DU32" s="253"/>
      <c r="DV32" s="253"/>
      <c r="DW32" s="253"/>
      <c r="DX32" s="253"/>
      <c r="DY32" s="253"/>
      <c r="DZ32" s="253"/>
      <c r="EA32" s="253"/>
      <c r="EB32" s="253"/>
      <c r="EC32" s="253"/>
      <c r="ED32" s="253"/>
      <c r="EE32" s="253"/>
      <c r="EF32" s="253"/>
      <c r="EG32" s="253"/>
      <c r="EH32" s="253"/>
      <c r="EI32" s="253"/>
      <c r="EJ32" s="253"/>
      <c r="EK32" s="253"/>
      <c r="EL32" s="253"/>
      <c r="EM32" s="253"/>
      <c r="EN32" s="253"/>
      <c r="EO32" s="253"/>
      <c r="EP32" s="253"/>
      <c r="EQ32" s="253"/>
      <c r="ER32" s="253"/>
      <c r="ES32" s="253"/>
      <c r="ET32" s="253"/>
      <c r="EU32" s="253"/>
      <c r="EV32" s="253"/>
      <c r="EW32" s="253"/>
      <c r="EX32" s="253"/>
      <c r="EY32" s="253"/>
      <c r="EZ32" s="253"/>
      <c r="FA32" s="253"/>
      <c r="FB32" s="253"/>
      <c r="FC32" s="253"/>
      <c r="FD32" s="253"/>
      <c r="FE32" s="253"/>
      <c r="FF32" s="253"/>
      <c r="FG32" s="253"/>
      <c r="FH32" s="253"/>
      <c r="FI32" s="253"/>
      <c r="FJ32" s="253"/>
      <c r="FK32" s="253"/>
      <c r="FL32" s="253"/>
      <c r="FM32" s="253"/>
      <c r="FN32" s="253"/>
      <c r="FO32" s="253"/>
      <c r="FP32" s="253"/>
      <c r="FQ32" s="253"/>
      <c r="FR32" s="253"/>
      <c r="FS32" s="253"/>
      <c r="FT32" s="253"/>
      <c r="FU32" s="253"/>
      <c r="FV32" s="253"/>
      <c r="FW32" s="253"/>
      <c r="FX32" s="253"/>
      <c r="FY32" s="253"/>
      <c r="FZ32" s="253"/>
      <c r="GA32" s="253"/>
      <c r="GB32" s="253"/>
      <c r="GC32" s="253"/>
      <c r="GD32" s="253"/>
      <c r="GE32" s="253"/>
      <c r="GF32" s="253"/>
      <c r="GG32" s="253"/>
      <c r="GH32" s="253"/>
      <c r="GI32" s="253"/>
      <c r="GJ32" s="253"/>
      <c r="GK32" s="253"/>
      <c r="GL32" s="253"/>
      <c r="GM32" s="253"/>
      <c r="GN32" s="253"/>
      <c r="GO32" s="253"/>
      <c r="GP32" s="253"/>
      <c r="GQ32" s="253"/>
      <c r="GR32" s="253"/>
      <c r="GS32" s="253"/>
      <c r="GT32" s="253"/>
      <c r="GU32" s="253"/>
      <c r="GV32" s="253"/>
      <c r="GW32" s="253"/>
      <c r="GX32" s="253"/>
      <c r="GY32" s="253"/>
      <c r="GZ32" s="253"/>
      <c r="HA32" s="253"/>
      <c r="HB32" s="253"/>
      <c r="HC32" s="253"/>
      <c r="HD32" s="253"/>
      <c r="HE32" s="253"/>
      <c r="HF32" s="253"/>
      <c r="HG32" s="253"/>
      <c r="HH32" s="253"/>
      <c r="HI32" s="253"/>
      <c r="HJ32" s="253"/>
      <c r="HK32" s="253"/>
      <c r="HL32" s="253"/>
      <c r="HM32" s="253"/>
      <c r="HN32" s="253"/>
      <c r="HO32" s="253"/>
      <c r="HP32" s="253"/>
      <c r="HQ32" s="253"/>
      <c r="HR32" s="253"/>
      <c r="HS32" s="253"/>
      <c r="HT32" s="253"/>
      <c r="HU32" s="253"/>
      <c r="HV32" s="253"/>
      <c r="HW32" s="253"/>
      <c r="HX32" s="253"/>
      <c r="HY32" s="253"/>
      <c r="HZ32" s="253"/>
      <c r="IA32" s="253"/>
      <c r="IB32" s="253"/>
      <c r="IC32" s="253"/>
      <c r="ID32" s="253"/>
      <c r="IE32" s="253"/>
      <c r="IF32" s="253"/>
      <c r="IG32" s="253"/>
      <c r="IH32" s="253"/>
      <c r="II32" s="253"/>
      <c r="IJ32" s="253"/>
      <c r="IK32" s="253"/>
      <c r="IL32" s="253"/>
      <c r="IM32" s="253"/>
      <c r="IN32" s="253"/>
      <c r="IO32" s="253"/>
      <c r="IP32" s="253"/>
      <c r="IQ32" s="253"/>
      <c r="IR32" s="253"/>
      <c r="IS32" s="253"/>
      <c r="IT32" s="253"/>
      <c r="IU32" s="253"/>
      <c r="IV32" s="253"/>
    </row>
    <row r="33" spans="1:256" s="776" customFormat="1" ht="54.75" customHeight="1" x14ac:dyDescent="0.3">
      <c r="A33" s="781"/>
      <c r="B33" s="253"/>
      <c r="C33" s="1098" t="s">
        <v>903</v>
      </c>
      <c r="D33" s="1098"/>
      <c r="E33" s="1098"/>
      <c r="F33" s="1098"/>
      <c r="G33" s="1098"/>
      <c r="H33" s="1098"/>
      <c r="I33" s="1098"/>
      <c r="J33" s="1098"/>
      <c r="K33" s="1098"/>
      <c r="L33" s="1098"/>
      <c r="M33" s="1098"/>
      <c r="N33" s="1098"/>
      <c r="O33" s="1098"/>
      <c r="P33" s="1098"/>
      <c r="Q33" s="1098"/>
      <c r="R33" s="1098"/>
      <c r="S33" s="1098"/>
      <c r="T33" s="782"/>
      <c r="U33" s="782"/>
      <c r="V33" s="782"/>
      <c r="W33" s="782"/>
      <c r="X33" s="782"/>
      <c r="Y33" s="782"/>
      <c r="Z33" s="782"/>
      <c r="AA33" s="782"/>
      <c r="AB33" s="782" t="s">
        <v>2713</v>
      </c>
      <c r="AC33" s="783"/>
      <c r="AD33" s="253"/>
      <c r="AE33" s="253"/>
      <c r="AF33" s="253"/>
      <c r="AG33" s="253"/>
      <c r="AH33" s="253"/>
      <c r="AI33" s="253"/>
      <c r="AJ33" s="253"/>
      <c r="AK33" s="253"/>
      <c r="AL33" s="253"/>
      <c r="AM33" s="253"/>
      <c r="AN33" s="253"/>
      <c r="AO33" s="253"/>
      <c r="AP33" s="253"/>
      <c r="AQ33" s="253"/>
      <c r="AR33" s="253"/>
      <c r="AS33" s="253"/>
      <c r="AT33" s="253"/>
      <c r="AU33" s="253"/>
      <c r="AV33" s="253"/>
      <c r="AW33" s="253"/>
      <c r="AX33" s="253"/>
      <c r="AY33" s="253"/>
      <c r="AZ33" s="253"/>
      <c r="BA33" s="253"/>
      <c r="BB33" s="253"/>
      <c r="BC33" s="253"/>
      <c r="BD33" s="253"/>
      <c r="BE33" s="253"/>
      <c r="BF33" s="253"/>
      <c r="BG33" s="253"/>
      <c r="BH33" s="253"/>
      <c r="BI33" s="253"/>
      <c r="BJ33" s="253"/>
      <c r="BK33" s="253"/>
      <c r="BL33" s="253"/>
      <c r="BM33" s="253"/>
      <c r="BN33" s="253"/>
      <c r="BO33" s="253"/>
      <c r="BP33" s="253"/>
      <c r="BQ33" s="253"/>
      <c r="BR33" s="253"/>
      <c r="BS33" s="253"/>
      <c r="BT33" s="253"/>
      <c r="BU33" s="253"/>
      <c r="BV33" s="253"/>
      <c r="BW33" s="253"/>
      <c r="BX33" s="253"/>
      <c r="BY33" s="253"/>
      <c r="BZ33" s="253"/>
      <c r="CA33" s="253"/>
      <c r="CB33" s="253"/>
      <c r="CC33" s="253"/>
      <c r="CD33" s="253"/>
      <c r="CE33" s="253"/>
      <c r="CF33" s="253"/>
      <c r="CG33" s="253"/>
      <c r="CH33" s="253"/>
      <c r="CI33" s="253"/>
      <c r="CJ33" s="253"/>
      <c r="CK33" s="253"/>
      <c r="CL33" s="253"/>
      <c r="CM33" s="253"/>
      <c r="CN33" s="253"/>
      <c r="CO33" s="253"/>
      <c r="CP33" s="253"/>
      <c r="CQ33" s="253"/>
      <c r="CR33" s="253"/>
      <c r="CS33" s="253"/>
      <c r="CT33" s="253"/>
      <c r="CU33" s="253"/>
      <c r="CV33" s="253"/>
      <c r="CW33" s="253"/>
      <c r="CX33" s="253"/>
      <c r="CY33" s="253"/>
      <c r="CZ33" s="253"/>
      <c r="DA33" s="253"/>
      <c r="DB33" s="253"/>
      <c r="DC33" s="253"/>
      <c r="DD33" s="253"/>
      <c r="DE33" s="253"/>
      <c r="DF33" s="253"/>
      <c r="DG33" s="253"/>
      <c r="DH33" s="253"/>
      <c r="DI33" s="253"/>
      <c r="DJ33" s="253"/>
      <c r="DK33" s="253"/>
      <c r="DL33" s="253"/>
      <c r="DM33" s="253"/>
      <c r="DN33" s="253"/>
      <c r="DO33" s="253"/>
      <c r="DP33" s="253"/>
      <c r="DQ33" s="253"/>
      <c r="DR33" s="253"/>
      <c r="DS33" s="253"/>
      <c r="DT33" s="253"/>
      <c r="DU33" s="253"/>
      <c r="DV33" s="253"/>
      <c r="DW33" s="253"/>
      <c r="DX33" s="253"/>
      <c r="DY33" s="253"/>
      <c r="DZ33" s="253"/>
      <c r="EA33" s="253"/>
      <c r="EB33" s="253"/>
      <c r="EC33" s="253"/>
      <c r="ED33" s="253"/>
      <c r="EE33" s="253"/>
      <c r="EF33" s="253"/>
      <c r="EG33" s="253"/>
      <c r="EH33" s="253"/>
      <c r="EI33" s="253"/>
      <c r="EJ33" s="253"/>
      <c r="EK33" s="253"/>
      <c r="EL33" s="253"/>
      <c r="EM33" s="253"/>
      <c r="EN33" s="253"/>
      <c r="EO33" s="253"/>
      <c r="EP33" s="253"/>
      <c r="EQ33" s="253"/>
      <c r="ER33" s="253"/>
      <c r="ES33" s="253"/>
      <c r="ET33" s="253"/>
      <c r="EU33" s="253"/>
      <c r="EV33" s="253"/>
      <c r="EW33" s="253"/>
      <c r="EX33" s="253"/>
      <c r="EY33" s="253"/>
      <c r="EZ33" s="253"/>
      <c r="FA33" s="253"/>
      <c r="FB33" s="253"/>
      <c r="FC33" s="253"/>
      <c r="FD33" s="253"/>
      <c r="FE33" s="253"/>
      <c r="FF33" s="253"/>
      <c r="FG33" s="253"/>
      <c r="FH33" s="253"/>
      <c r="FI33" s="253"/>
      <c r="FJ33" s="253"/>
      <c r="FK33" s="253"/>
      <c r="FL33" s="253"/>
      <c r="FM33" s="253"/>
      <c r="FN33" s="253"/>
      <c r="FO33" s="253"/>
      <c r="FP33" s="253"/>
      <c r="FQ33" s="253"/>
      <c r="FR33" s="253"/>
      <c r="FS33" s="253"/>
      <c r="FT33" s="253"/>
      <c r="FU33" s="253"/>
      <c r="FV33" s="253"/>
      <c r="FW33" s="253"/>
      <c r="FX33" s="253"/>
      <c r="FY33" s="253"/>
      <c r="FZ33" s="253"/>
      <c r="GA33" s="253"/>
      <c r="GB33" s="253"/>
      <c r="GC33" s="253"/>
      <c r="GD33" s="253"/>
      <c r="GE33" s="253"/>
      <c r="GF33" s="253"/>
      <c r="GG33" s="253"/>
      <c r="GH33" s="253"/>
      <c r="GI33" s="253"/>
      <c r="GJ33" s="253"/>
      <c r="GK33" s="253"/>
      <c r="GL33" s="253"/>
      <c r="GM33" s="253"/>
      <c r="GN33" s="253"/>
      <c r="GO33" s="253"/>
      <c r="GP33" s="253"/>
      <c r="GQ33" s="253"/>
      <c r="GR33" s="253"/>
      <c r="GS33" s="253"/>
      <c r="GT33" s="253"/>
      <c r="GU33" s="253"/>
      <c r="GV33" s="253"/>
      <c r="GW33" s="253"/>
      <c r="GX33" s="253"/>
      <c r="GY33" s="253"/>
      <c r="GZ33" s="253"/>
      <c r="HA33" s="253"/>
      <c r="HB33" s="253"/>
      <c r="HC33" s="253"/>
      <c r="HD33" s="253"/>
      <c r="HE33" s="253"/>
      <c r="HF33" s="253"/>
      <c r="HG33" s="253"/>
      <c r="HH33" s="253"/>
      <c r="HI33" s="253"/>
      <c r="HJ33" s="253"/>
      <c r="HK33" s="253"/>
      <c r="HL33" s="253"/>
      <c r="HM33" s="253"/>
      <c r="HN33" s="253"/>
      <c r="HO33" s="253"/>
      <c r="HP33" s="253"/>
      <c r="HQ33" s="253"/>
      <c r="HR33" s="253"/>
      <c r="HS33" s="253"/>
      <c r="HT33" s="253"/>
      <c r="HU33" s="253"/>
      <c r="HV33" s="253"/>
      <c r="HW33" s="253"/>
      <c r="HX33" s="253"/>
      <c r="HY33" s="253"/>
      <c r="HZ33" s="253"/>
      <c r="IA33" s="253"/>
      <c r="IB33" s="253"/>
      <c r="IC33" s="253"/>
      <c r="ID33" s="253"/>
      <c r="IE33" s="253"/>
      <c r="IF33" s="253"/>
      <c r="IG33" s="253"/>
      <c r="IH33" s="253"/>
      <c r="II33" s="253"/>
      <c r="IJ33" s="253"/>
      <c r="IK33" s="253"/>
      <c r="IL33" s="253"/>
      <c r="IM33" s="253"/>
      <c r="IN33" s="253"/>
      <c r="IO33" s="253"/>
      <c r="IP33" s="253"/>
      <c r="IQ33" s="253"/>
      <c r="IR33" s="253"/>
      <c r="IS33" s="253"/>
      <c r="IT33" s="253"/>
      <c r="IU33" s="253"/>
      <c r="IV33" s="253"/>
    </row>
    <row r="34" spans="1:256" ht="15" x14ac:dyDescent="0.25">
      <c r="A34" s="6"/>
      <c r="B34" s="4"/>
      <c r="C34" s="4"/>
      <c r="D34" s="4"/>
      <c r="E34" s="4"/>
      <c r="F34" s="4"/>
      <c r="G34" s="4"/>
      <c r="H34" s="4"/>
      <c r="I34" s="4"/>
      <c r="J34" s="4"/>
      <c r="K34" s="4"/>
      <c r="L34" s="4"/>
      <c r="M34" s="4"/>
      <c r="N34" s="4"/>
      <c r="O34" s="4"/>
      <c r="P34" s="4"/>
      <c r="Q34" s="4"/>
      <c r="R34" s="4"/>
      <c r="S34" s="4"/>
      <c r="T34" s="4"/>
      <c r="U34" s="4"/>
      <c r="V34" s="4"/>
      <c r="W34" s="4"/>
      <c r="X34" s="4"/>
      <c r="Y34" s="4"/>
      <c r="Z34" s="4"/>
      <c r="AA34" s="4"/>
      <c r="AB34" s="4"/>
      <c r="AC34" s="5"/>
      <c r="AD34" s="4"/>
      <c r="AE34" s="4"/>
      <c r="AF34" s="4"/>
      <c r="AG34" s="4"/>
      <c r="AH34" s="4"/>
      <c r="AI34" s="4"/>
      <c r="AJ34" s="4"/>
      <c r="AK34" s="4"/>
      <c r="AL34" s="4"/>
      <c r="AM34" s="4"/>
      <c r="AN34" s="4"/>
      <c r="AO34" s="4"/>
      <c r="AP34" s="4"/>
      <c r="AQ34" s="4"/>
      <c r="AR34" s="4"/>
      <c r="AS34" s="4"/>
      <c r="AT34" s="4"/>
      <c r="AU34" s="4"/>
      <c r="AV34" s="4"/>
      <c r="AW34" s="4"/>
      <c r="AX34" s="4"/>
      <c r="AY34" s="4"/>
      <c r="AZ34" s="4"/>
      <c r="BA34" s="4"/>
      <c r="BB34" s="4"/>
      <c r="BC34" s="4"/>
      <c r="BD34" s="4"/>
      <c r="BE34" s="4"/>
      <c r="BF34" s="4"/>
      <c r="BG34" s="4"/>
      <c r="BH34" s="4"/>
      <c r="BI34" s="4"/>
      <c r="BJ34" s="4"/>
      <c r="BK34" s="4"/>
      <c r="BL34" s="4"/>
      <c r="BM34" s="4"/>
      <c r="BN34" s="4"/>
      <c r="BO34" s="4"/>
      <c r="BP34" s="4"/>
      <c r="BQ34" s="4"/>
      <c r="BR34" s="4"/>
      <c r="BS34" s="4"/>
      <c r="BT34" s="4"/>
      <c r="BU34" s="4"/>
      <c r="BV34" s="4"/>
      <c r="BW34" s="4"/>
      <c r="BX34" s="4"/>
      <c r="BY34" s="4"/>
      <c r="BZ34" s="4"/>
      <c r="CA34" s="4"/>
      <c r="CB34" s="4"/>
      <c r="CC34" s="4"/>
      <c r="CD34" s="4"/>
      <c r="CE34" s="4"/>
      <c r="CF34" s="4"/>
      <c r="CG34" s="4"/>
      <c r="CH34" s="4"/>
      <c r="CI34" s="4"/>
      <c r="CJ34" s="4"/>
      <c r="CK34" s="4"/>
      <c r="CL34" s="4"/>
      <c r="CM34" s="4"/>
      <c r="CN34" s="4"/>
      <c r="CO34" s="4"/>
      <c r="CP34" s="4"/>
      <c r="CQ34" s="4"/>
      <c r="CR34" s="4"/>
      <c r="CS34" s="4"/>
      <c r="CT34" s="4"/>
      <c r="CU34" s="4"/>
      <c r="CV34" s="4"/>
      <c r="CW34" s="4"/>
      <c r="CX34" s="4"/>
      <c r="CY34" s="4"/>
      <c r="CZ34" s="4"/>
      <c r="DA34" s="4"/>
      <c r="DB34" s="4"/>
      <c r="DC34" s="4"/>
      <c r="DD34" s="4"/>
      <c r="DE34" s="4"/>
      <c r="DF34" s="4"/>
      <c r="DG34" s="4"/>
      <c r="DH34" s="4"/>
      <c r="DI34" s="4"/>
      <c r="DJ34" s="4"/>
      <c r="DK34" s="4"/>
      <c r="DL34" s="4"/>
      <c r="DM34" s="4"/>
      <c r="DN34" s="4"/>
      <c r="DO34" s="4"/>
      <c r="DP34" s="4"/>
      <c r="DQ34" s="4"/>
      <c r="DR34" s="4"/>
      <c r="DS34" s="4"/>
      <c r="DT34" s="4"/>
      <c r="DU34" s="4"/>
      <c r="DV34" s="4"/>
      <c r="DW34" s="4"/>
      <c r="DX34" s="4"/>
      <c r="DY34" s="4"/>
      <c r="DZ34" s="4"/>
      <c r="EA34" s="4"/>
      <c r="EB34" s="4"/>
      <c r="EC34" s="4"/>
      <c r="ED34" s="4"/>
      <c r="EE34" s="4"/>
      <c r="EF34" s="4"/>
      <c r="EG34" s="4"/>
      <c r="EH34" s="4"/>
      <c r="EI34" s="4"/>
      <c r="EJ34" s="4"/>
      <c r="EK34" s="4"/>
      <c r="EL34" s="4"/>
      <c r="EM34" s="4"/>
      <c r="EN34" s="4"/>
      <c r="EO34" s="4"/>
      <c r="EP34" s="4"/>
      <c r="EQ34" s="4"/>
      <c r="ER34" s="4"/>
      <c r="ES34" s="4"/>
      <c r="ET34" s="4"/>
      <c r="EU34" s="4"/>
      <c r="EV34" s="4"/>
      <c r="EW34" s="4"/>
      <c r="EX34" s="4"/>
      <c r="EY34" s="4"/>
      <c r="EZ34" s="4"/>
      <c r="FA34" s="4"/>
      <c r="FB34" s="4"/>
      <c r="FC34" s="4"/>
      <c r="FD34" s="4"/>
      <c r="FE34" s="4"/>
      <c r="FF34" s="4"/>
      <c r="FG34" s="4"/>
      <c r="FH34" s="4"/>
      <c r="FI34" s="4"/>
      <c r="FJ34" s="4"/>
      <c r="FK34" s="4"/>
      <c r="FL34" s="4"/>
      <c r="FM34" s="4"/>
      <c r="FN34" s="4"/>
      <c r="FO34" s="4"/>
      <c r="FP34" s="4"/>
      <c r="FQ34" s="4"/>
      <c r="FR34" s="4"/>
      <c r="FS34" s="4"/>
      <c r="FT34" s="4"/>
      <c r="FU34" s="4"/>
      <c r="FV34" s="4"/>
      <c r="FW34" s="4"/>
      <c r="FX34" s="4"/>
      <c r="FY34" s="4"/>
      <c r="FZ34" s="4"/>
      <c r="GA34" s="4"/>
      <c r="GB34" s="4"/>
      <c r="GC34" s="4"/>
      <c r="GD34" s="4"/>
      <c r="GE34" s="4"/>
      <c r="GF34" s="4"/>
      <c r="GG34" s="4"/>
      <c r="GH34" s="4"/>
      <c r="GI34" s="4"/>
      <c r="GJ34" s="4"/>
      <c r="GK34" s="4"/>
      <c r="GL34" s="4"/>
      <c r="GM34" s="4"/>
      <c r="GN34" s="4"/>
      <c r="GO34" s="4"/>
      <c r="GP34" s="4"/>
      <c r="GQ34" s="4"/>
      <c r="GR34" s="4"/>
      <c r="GS34" s="4"/>
      <c r="GT34" s="4"/>
      <c r="GU34" s="4"/>
      <c r="GV34" s="4"/>
      <c r="GW34" s="4"/>
      <c r="GX34" s="4"/>
      <c r="GY34" s="4"/>
      <c r="GZ34" s="4"/>
      <c r="HA34" s="4"/>
      <c r="HB34" s="4"/>
      <c r="HC34" s="4"/>
      <c r="HD34" s="4"/>
      <c r="HE34" s="4"/>
      <c r="HF34" s="4"/>
      <c r="HG34" s="4"/>
      <c r="HH34" s="4"/>
      <c r="HI34" s="4"/>
      <c r="HJ34" s="4"/>
      <c r="HK34" s="4"/>
      <c r="HL34" s="4"/>
      <c r="HM34" s="4"/>
      <c r="HN34" s="4"/>
      <c r="HO34" s="4"/>
      <c r="HP34" s="4"/>
      <c r="HQ34" s="4"/>
      <c r="HR34" s="4"/>
      <c r="HS34" s="4"/>
      <c r="HT34" s="4"/>
      <c r="HU34" s="4"/>
      <c r="HV34" s="4"/>
      <c r="HW34" s="4"/>
      <c r="HX34" s="4"/>
      <c r="HY34" s="4"/>
      <c r="HZ34" s="4"/>
      <c r="IA34" s="4"/>
      <c r="IB34" s="4"/>
      <c r="IC34" s="4"/>
      <c r="ID34" s="4"/>
      <c r="IE34" s="4"/>
      <c r="IF34" s="4"/>
      <c r="IG34" s="4"/>
      <c r="IH34" s="4"/>
      <c r="II34" s="4"/>
      <c r="IJ34" s="4"/>
      <c r="IK34" s="4"/>
      <c r="IL34" s="4"/>
      <c r="IM34" s="4"/>
      <c r="IN34" s="4"/>
      <c r="IO34" s="4"/>
      <c r="IP34" s="4"/>
      <c r="IQ34" s="4"/>
      <c r="IR34" s="4"/>
      <c r="IS34" s="4"/>
      <c r="IT34" s="4"/>
      <c r="IU34" s="4"/>
      <c r="IV34" s="4"/>
    </row>
    <row r="35" spans="1:256" ht="15" x14ac:dyDescent="0.25">
      <c r="A35" s="6"/>
      <c r="B35" s="4"/>
      <c r="C35" s="4"/>
      <c r="D35" s="4"/>
      <c r="E35" s="4"/>
      <c r="F35" s="4"/>
      <c r="G35" s="4"/>
      <c r="H35" s="4"/>
      <c r="I35" s="4"/>
      <c r="J35" s="4"/>
      <c r="K35" s="4"/>
      <c r="L35" s="4"/>
      <c r="M35" s="4"/>
      <c r="N35" s="4"/>
      <c r="O35" s="4"/>
      <c r="P35" s="4"/>
      <c r="Q35" s="4"/>
      <c r="R35" s="4"/>
      <c r="S35" s="4"/>
      <c r="T35" s="4"/>
      <c r="U35" s="4"/>
      <c r="V35" s="4"/>
      <c r="W35" s="4"/>
      <c r="X35" s="4"/>
      <c r="Y35" s="4"/>
      <c r="Z35" s="4"/>
      <c r="AA35" s="4"/>
      <c r="AB35" s="4"/>
      <c r="AC35" s="5"/>
      <c r="AD35" s="4"/>
      <c r="AE35" s="4"/>
      <c r="AF35" s="4"/>
      <c r="AG35" s="4"/>
      <c r="AH35" s="4"/>
      <c r="AI35" s="4"/>
      <c r="AJ35" s="4"/>
      <c r="AK35" s="4"/>
      <c r="AL35" s="4"/>
      <c r="AM35" s="4"/>
      <c r="AN35" s="4"/>
      <c r="AO35" s="4"/>
      <c r="AP35" s="4"/>
      <c r="AQ35" s="4"/>
      <c r="AR35" s="4"/>
      <c r="AS35" s="4"/>
      <c r="AT35" s="4"/>
      <c r="AU35" s="4"/>
      <c r="AV35" s="4"/>
      <c r="AW35" s="4"/>
      <c r="AX35" s="4"/>
      <c r="AY35" s="4"/>
      <c r="AZ35" s="4"/>
      <c r="BA35" s="4"/>
      <c r="BB35" s="4"/>
      <c r="BC35" s="4"/>
      <c r="BD35" s="4"/>
      <c r="BE35" s="4"/>
      <c r="BF35" s="4"/>
      <c r="BG35" s="4"/>
      <c r="BH35" s="4"/>
      <c r="BI35" s="4"/>
      <c r="BJ35" s="4"/>
      <c r="BK35" s="4"/>
      <c r="BL35" s="4"/>
      <c r="BM35" s="4"/>
      <c r="BN35" s="4"/>
      <c r="BO35" s="4"/>
      <c r="BP35" s="4"/>
      <c r="BQ35" s="4"/>
      <c r="BR35" s="4"/>
      <c r="BS35" s="4"/>
      <c r="BT35" s="4"/>
      <c r="BU35" s="4"/>
      <c r="BV35" s="4"/>
      <c r="BW35" s="4"/>
      <c r="BX35" s="4"/>
      <c r="BY35" s="4"/>
      <c r="BZ35" s="4"/>
      <c r="CA35" s="4"/>
      <c r="CB35" s="4"/>
      <c r="CC35" s="4"/>
      <c r="CD35" s="4"/>
      <c r="CE35" s="4"/>
      <c r="CF35" s="4"/>
      <c r="CG35" s="4"/>
      <c r="CH35" s="4"/>
      <c r="CI35" s="4"/>
      <c r="CJ35" s="4"/>
      <c r="CK35" s="4"/>
      <c r="CL35" s="4"/>
      <c r="CM35" s="4"/>
      <c r="CN35" s="4"/>
      <c r="CO35" s="4"/>
      <c r="CP35" s="4"/>
      <c r="CQ35" s="4"/>
      <c r="CR35" s="4"/>
      <c r="CS35" s="4"/>
      <c r="CT35" s="4"/>
      <c r="CU35" s="4"/>
      <c r="CV35" s="4"/>
      <c r="CW35" s="4"/>
      <c r="CX35" s="4"/>
      <c r="CY35" s="4"/>
      <c r="CZ35" s="4"/>
      <c r="DA35" s="4"/>
      <c r="DB35" s="4"/>
      <c r="DC35" s="4"/>
      <c r="DD35" s="4"/>
      <c r="DE35" s="4"/>
      <c r="DF35" s="4"/>
      <c r="DG35" s="4"/>
      <c r="DH35" s="4"/>
      <c r="DI35" s="4"/>
      <c r="DJ35" s="4"/>
      <c r="DK35" s="4"/>
      <c r="DL35" s="4"/>
      <c r="DM35" s="4"/>
      <c r="DN35" s="4"/>
      <c r="DO35" s="4"/>
      <c r="DP35" s="4"/>
      <c r="DQ35" s="4"/>
      <c r="DR35" s="4"/>
      <c r="DS35" s="4"/>
      <c r="DT35" s="4"/>
      <c r="DU35" s="4"/>
      <c r="DV35" s="4"/>
      <c r="DW35" s="4"/>
      <c r="DX35" s="4"/>
      <c r="DY35" s="4"/>
      <c r="DZ35" s="4"/>
      <c r="EA35" s="4"/>
      <c r="EB35" s="4"/>
      <c r="EC35" s="4"/>
      <c r="ED35" s="4"/>
      <c r="EE35" s="4"/>
      <c r="EF35" s="4"/>
      <c r="EG35" s="4"/>
      <c r="EH35" s="4"/>
      <c r="EI35" s="4"/>
      <c r="EJ35" s="4"/>
      <c r="EK35" s="4"/>
      <c r="EL35" s="4"/>
      <c r="EM35" s="4"/>
      <c r="EN35" s="4"/>
      <c r="EO35" s="4"/>
      <c r="EP35" s="4"/>
      <c r="EQ35" s="4"/>
      <c r="ER35" s="4"/>
      <c r="ES35" s="4"/>
      <c r="ET35" s="4"/>
      <c r="EU35" s="4"/>
      <c r="EV35" s="4"/>
      <c r="EW35" s="4"/>
      <c r="EX35" s="4"/>
      <c r="EY35" s="4"/>
      <c r="EZ35" s="4"/>
      <c r="FA35" s="4"/>
      <c r="FB35" s="4"/>
      <c r="FC35" s="4"/>
      <c r="FD35" s="4"/>
      <c r="FE35" s="4"/>
      <c r="FF35" s="4"/>
      <c r="FG35" s="4"/>
      <c r="FH35" s="4"/>
      <c r="FI35" s="4"/>
      <c r="FJ35" s="4"/>
      <c r="FK35" s="4"/>
      <c r="FL35" s="4"/>
      <c r="FM35" s="4"/>
      <c r="FN35" s="4"/>
      <c r="FO35" s="4"/>
      <c r="FP35" s="4"/>
      <c r="FQ35" s="4"/>
      <c r="FR35" s="4"/>
      <c r="FS35" s="4"/>
      <c r="FT35" s="4"/>
      <c r="FU35" s="4"/>
      <c r="FV35" s="4"/>
      <c r="FW35" s="4"/>
      <c r="FX35" s="4"/>
      <c r="FY35" s="4"/>
      <c r="FZ35" s="4"/>
      <c r="GA35" s="4"/>
      <c r="GB35" s="4"/>
      <c r="GC35" s="4"/>
      <c r="GD35" s="4"/>
      <c r="GE35" s="4"/>
      <c r="GF35" s="4"/>
      <c r="GG35" s="4"/>
      <c r="GH35" s="4"/>
      <c r="GI35" s="4"/>
      <c r="GJ35" s="4"/>
      <c r="GK35" s="4"/>
      <c r="GL35" s="4"/>
      <c r="GM35" s="4"/>
      <c r="GN35" s="4"/>
      <c r="GO35" s="4"/>
      <c r="GP35" s="4"/>
      <c r="GQ35" s="4"/>
      <c r="GR35" s="4"/>
      <c r="GS35" s="4"/>
      <c r="GT35" s="4"/>
      <c r="GU35" s="4"/>
      <c r="GV35" s="4"/>
      <c r="GW35" s="4"/>
      <c r="GX35" s="4"/>
      <c r="GY35" s="4"/>
      <c r="GZ35" s="4"/>
      <c r="HA35" s="4"/>
      <c r="HB35" s="4"/>
      <c r="HC35" s="4"/>
      <c r="HD35" s="4"/>
      <c r="HE35" s="4"/>
      <c r="HF35" s="4"/>
      <c r="HG35" s="4"/>
      <c r="HH35" s="4"/>
      <c r="HI35" s="4"/>
      <c r="HJ35" s="4"/>
      <c r="HK35" s="4"/>
      <c r="HL35" s="4"/>
      <c r="HM35" s="4"/>
      <c r="HN35" s="4"/>
      <c r="HO35" s="4"/>
      <c r="HP35" s="4"/>
      <c r="HQ35" s="4"/>
      <c r="HR35" s="4"/>
      <c r="HS35" s="4"/>
      <c r="HT35" s="4"/>
      <c r="HU35" s="4"/>
      <c r="HV35" s="4"/>
      <c r="HW35" s="4"/>
      <c r="HX35" s="4"/>
      <c r="HY35" s="4"/>
      <c r="HZ35" s="4"/>
      <c r="IA35" s="4"/>
      <c r="IB35" s="4"/>
      <c r="IC35" s="4"/>
      <c r="ID35" s="4"/>
      <c r="IE35" s="4"/>
      <c r="IF35" s="4"/>
      <c r="IG35" s="4"/>
      <c r="IH35" s="4"/>
      <c r="II35" s="4"/>
      <c r="IJ35" s="4"/>
      <c r="IK35" s="4"/>
      <c r="IL35" s="4"/>
      <c r="IM35" s="4"/>
      <c r="IN35" s="4"/>
      <c r="IO35" s="4"/>
      <c r="IP35" s="4"/>
      <c r="IQ35" s="4"/>
      <c r="IR35" s="4"/>
      <c r="IS35" s="4"/>
      <c r="IT35" s="4"/>
      <c r="IU35" s="4"/>
      <c r="IV35" s="4"/>
    </row>
    <row r="36" spans="1:256" ht="15" x14ac:dyDescent="0.25">
      <c r="A36" s="6"/>
      <c r="B36" s="4"/>
      <c r="C36" s="4"/>
      <c r="D36" s="4"/>
      <c r="E36" s="4"/>
      <c r="F36" s="4"/>
      <c r="G36" s="4"/>
      <c r="H36" s="4"/>
      <c r="I36" s="4"/>
      <c r="J36" s="4"/>
      <c r="K36" s="4"/>
      <c r="L36" s="4"/>
      <c r="M36" s="4"/>
      <c r="N36" s="4"/>
      <c r="O36" s="4"/>
      <c r="P36" s="4"/>
      <c r="Q36" s="4"/>
      <c r="R36" s="4"/>
      <c r="S36" s="4"/>
      <c r="T36" s="4"/>
      <c r="U36" s="4"/>
      <c r="V36" s="4"/>
      <c r="W36" s="4"/>
      <c r="X36" s="4"/>
      <c r="Y36" s="4"/>
      <c r="Z36" s="4"/>
      <c r="AA36" s="4"/>
      <c r="AB36" s="4"/>
      <c r="AC36" s="5"/>
      <c r="AD36" s="4"/>
      <c r="AE36" s="4"/>
      <c r="AF36" s="4"/>
      <c r="AG36" s="4"/>
      <c r="AH36" s="4"/>
      <c r="AI36" s="4"/>
      <c r="AJ36" s="4"/>
      <c r="AK36" s="4"/>
      <c r="AL36" s="4"/>
      <c r="AM36" s="4"/>
      <c r="AN36" s="4"/>
      <c r="AO36" s="4"/>
      <c r="AP36" s="4"/>
      <c r="AQ36" s="4"/>
      <c r="AR36" s="4"/>
      <c r="AS36" s="4"/>
      <c r="AT36" s="4"/>
      <c r="AU36" s="4"/>
      <c r="AV36" s="4"/>
      <c r="AW36" s="4"/>
      <c r="AX36" s="4"/>
      <c r="AY36" s="4"/>
      <c r="AZ36" s="4"/>
      <c r="BA36" s="4"/>
      <c r="BB36" s="4"/>
      <c r="BC36" s="4"/>
      <c r="BD36" s="4"/>
      <c r="BE36" s="4"/>
      <c r="BF36" s="4"/>
      <c r="BG36" s="4"/>
      <c r="BH36" s="4"/>
      <c r="BI36" s="4"/>
      <c r="BJ36" s="4"/>
      <c r="BK36" s="4"/>
      <c r="BL36" s="4"/>
      <c r="BM36" s="4"/>
      <c r="BN36" s="4"/>
      <c r="BO36" s="4"/>
      <c r="BP36" s="4"/>
      <c r="BQ36" s="4"/>
      <c r="BR36" s="4"/>
      <c r="BS36" s="4"/>
      <c r="BT36" s="4"/>
      <c r="BU36" s="4"/>
      <c r="BV36" s="4"/>
      <c r="BW36" s="4"/>
      <c r="BX36" s="4"/>
      <c r="BY36" s="4"/>
      <c r="BZ36" s="4"/>
      <c r="CA36" s="4"/>
      <c r="CB36" s="4"/>
      <c r="CC36" s="4"/>
      <c r="CD36" s="4"/>
      <c r="CE36" s="4"/>
      <c r="CF36" s="4"/>
      <c r="CG36" s="4"/>
      <c r="CH36" s="4"/>
      <c r="CI36" s="4"/>
      <c r="CJ36" s="4"/>
      <c r="CK36" s="4"/>
      <c r="CL36" s="4"/>
      <c r="CM36" s="4"/>
      <c r="CN36" s="4"/>
      <c r="CO36" s="4"/>
      <c r="CP36" s="4"/>
      <c r="CQ36" s="4"/>
      <c r="CR36" s="4"/>
      <c r="CS36" s="4"/>
      <c r="CT36" s="4"/>
      <c r="CU36" s="4"/>
      <c r="CV36" s="4"/>
      <c r="CW36" s="4"/>
      <c r="CX36" s="4"/>
      <c r="CY36" s="4"/>
      <c r="CZ36" s="4"/>
      <c r="DA36" s="4"/>
      <c r="DB36" s="4"/>
      <c r="DC36" s="4"/>
      <c r="DD36" s="4"/>
      <c r="DE36" s="4"/>
      <c r="DF36" s="4"/>
      <c r="DG36" s="4"/>
      <c r="DH36" s="4"/>
      <c r="DI36" s="4"/>
      <c r="DJ36" s="4"/>
      <c r="DK36" s="4"/>
      <c r="DL36" s="4"/>
      <c r="DM36" s="4"/>
      <c r="DN36" s="4"/>
      <c r="DO36" s="4"/>
      <c r="DP36" s="4"/>
      <c r="DQ36" s="4"/>
      <c r="DR36" s="4"/>
      <c r="DS36" s="4"/>
      <c r="DT36" s="4"/>
      <c r="DU36" s="4"/>
      <c r="DV36" s="4"/>
      <c r="DW36" s="4"/>
      <c r="DX36" s="4"/>
      <c r="DY36" s="4"/>
      <c r="DZ36" s="4"/>
      <c r="EA36" s="4"/>
      <c r="EB36" s="4"/>
      <c r="EC36" s="4"/>
      <c r="ED36" s="4"/>
      <c r="EE36" s="4"/>
      <c r="EF36" s="4"/>
      <c r="EG36" s="4"/>
      <c r="EH36" s="4"/>
      <c r="EI36" s="4"/>
      <c r="EJ36" s="4"/>
      <c r="EK36" s="4"/>
      <c r="EL36" s="4"/>
      <c r="EM36" s="4"/>
      <c r="EN36" s="4"/>
      <c r="EO36" s="4"/>
      <c r="EP36" s="4"/>
      <c r="EQ36" s="4"/>
      <c r="ER36" s="4"/>
      <c r="ES36" s="4"/>
      <c r="ET36" s="4"/>
      <c r="EU36" s="4"/>
      <c r="EV36" s="4"/>
      <c r="EW36" s="4"/>
      <c r="EX36" s="4"/>
      <c r="EY36" s="4"/>
      <c r="EZ36" s="4"/>
      <c r="FA36" s="4"/>
      <c r="FB36" s="4"/>
      <c r="FC36" s="4"/>
      <c r="FD36" s="4"/>
      <c r="FE36" s="4"/>
      <c r="FF36" s="4"/>
      <c r="FG36" s="4"/>
      <c r="FH36" s="4"/>
      <c r="FI36" s="4"/>
      <c r="FJ36" s="4"/>
      <c r="FK36" s="4"/>
      <c r="FL36" s="4"/>
      <c r="FM36" s="4"/>
      <c r="FN36" s="4"/>
      <c r="FO36" s="4"/>
      <c r="FP36" s="4"/>
      <c r="FQ36" s="4"/>
      <c r="FR36" s="4"/>
      <c r="FS36" s="4"/>
      <c r="FT36" s="4"/>
      <c r="FU36" s="4"/>
      <c r="FV36" s="4"/>
      <c r="FW36" s="4"/>
      <c r="FX36" s="4"/>
      <c r="FY36" s="4"/>
      <c r="FZ36" s="4"/>
      <c r="GA36" s="4"/>
      <c r="GB36" s="4"/>
      <c r="GC36" s="4"/>
      <c r="GD36" s="4"/>
      <c r="GE36" s="4"/>
      <c r="GF36" s="4"/>
      <c r="GG36" s="4"/>
      <c r="GH36" s="4"/>
      <c r="GI36" s="4"/>
      <c r="GJ36" s="4"/>
      <c r="GK36" s="4"/>
      <c r="GL36" s="4"/>
      <c r="GM36" s="4"/>
      <c r="GN36" s="4"/>
      <c r="GO36" s="4"/>
      <c r="GP36" s="4"/>
      <c r="GQ36" s="4"/>
      <c r="GR36" s="4"/>
      <c r="GS36" s="4"/>
      <c r="GT36" s="4"/>
      <c r="GU36" s="4"/>
      <c r="GV36" s="4"/>
      <c r="GW36" s="4"/>
      <c r="GX36" s="4"/>
      <c r="GY36" s="4"/>
      <c r="GZ36" s="4"/>
      <c r="HA36" s="4"/>
      <c r="HB36" s="4"/>
      <c r="HC36" s="4"/>
      <c r="HD36" s="4"/>
      <c r="HE36" s="4"/>
      <c r="HF36" s="4"/>
      <c r="HG36" s="4"/>
      <c r="HH36" s="4"/>
      <c r="HI36" s="4"/>
      <c r="HJ36" s="4"/>
      <c r="HK36" s="4"/>
      <c r="HL36" s="4"/>
      <c r="HM36" s="4"/>
      <c r="HN36" s="4"/>
      <c r="HO36" s="4"/>
      <c r="HP36" s="4"/>
      <c r="HQ36" s="4"/>
      <c r="HR36" s="4"/>
      <c r="HS36" s="4"/>
      <c r="HT36" s="4"/>
      <c r="HU36" s="4"/>
      <c r="HV36" s="4"/>
      <c r="HW36" s="4"/>
      <c r="HX36" s="4"/>
      <c r="HY36" s="4"/>
      <c r="HZ36" s="4"/>
      <c r="IA36" s="4"/>
      <c r="IB36" s="4"/>
      <c r="IC36" s="4"/>
      <c r="ID36" s="4"/>
      <c r="IE36" s="4"/>
      <c r="IF36" s="4"/>
      <c r="IG36" s="4"/>
      <c r="IH36" s="4"/>
      <c r="II36" s="4"/>
      <c r="IJ36" s="4"/>
      <c r="IK36" s="4"/>
      <c r="IL36" s="4"/>
      <c r="IM36" s="4"/>
      <c r="IN36" s="4"/>
      <c r="IO36" s="4"/>
      <c r="IP36" s="4"/>
      <c r="IQ36" s="4"/>
      <c r="IR36" s="4"/>
      <c r="IS36" s="4"/>
      <c r="IT36" s="4"/>
      <c r="IU36" s="4"/>
      <c r="IV36" s="4"/>
    </row>
    <row r="37" spans="1:256" ht="45.75" customHeight="1" x14ac:dyDescent="0.25">
      <c r="A37" s="6"/>
      <c r="B37" s="4"/>
      <c r="C37" s="4"/>
      <c r="D37" s="4"/>
      <c r="E37" s="4"/>
      <c r="F37" s="4"/>
      <c r="G37" s="4"/>
      <c r="H37" s="4"/>
      <c r="I37" s="4"/>
      <c r="J37" s="4"/>
      <c r="K37" s="4"/>
      <c r="L37" s="4"/>
      <c r="M37" s="4"/>
      <c r="N37" s="4"/>
      <c r="O37" s="4"/>
      <c r="P37" s="4"/>
      <c r="Q37" s="4"/>
      <c r="R37" s="4"/>
      <c r="S37" s="4"/>
      <c r="T37" s="4"/>
      <c r="U37" s="4"/>
      <c r="V37" s="4"/>
      <c r="W37" s="4"/>
      <c r="X37" s="4"/>
      <c r="Y37" s="4"/>
      <c r="Z37" s="4"/>
      <c r="AA37" s="4"/>
      <c r="AB37" s="4"/>
      <c r="AC37" s="5"/>
      <c r="AD37" s="4"/>
      <c r="AE37" s="4"/>
      <c r="AF37" s="4"/>
      <c r="AG37" s="4"/>
      <c r="AH37" s="4"/>
      <c r="AI37" s="4"/>
      <c r="AJ37" s="4"/>
      <c r="AK37" s="4"/>
      <c r="AL37" s="4"/>
      <c r="AM37" s="4"/>
      <c r="AN37" s="4"/>
      <c r="AO37" s="4"/>
      <c r="AP37" s="4"/>
      <c r="AQ37" s="4"/>
      <c r="AR37" s="4"/>
      <c r="AS37" s="4"/>
      <c r="AT37" s="4"/>
      <c r="AU37" s="4"/>
      <c r="AV37" s="4"/>
      <c r="AW37" s="4"/>
      <c r="AX37" s="4"/>
      <c r="AY37" s="4"/>
      <c r="AZ37" s="4"/>
      <c r="BA37" s="4"/>
      <c r="BB37" s="4"/>
      <c r="BC37" s="4"/>
      <c r="BD37" s="4"/>
      <c r="BE37" s="4"/>
      <c r="BF37" s="4"/>
      <c r="BG37" s="4"/>
      <c r="BH37" s="4"/>
      <c r="BI37" s="4"/>
      <c r="BJ37" s="4"/>
      <c r="BK37" s="4"/>
      <c r="BL37" s="4"/>
      <c r="BM37" s="4"/>
      <c r="BN37" s="4"/>
      <c r="BO37" s="4"/>
      <c r="BP37" s="4"/>
      <c r="BQ37" s="4"/>
      <c r="BR37" s="4"/>
      <c r="BS37" s="4"/>
      <c r="BT37" s="4"/>
      <c r="BU37" s="4"/>
      <c r="BV37" s="4"/>
      <c r="BW37" s="4"/>
      <c r="BX37" s="4"/>
      <c r="BY37" s="4"/>
      <c r="BZ37" s="4"/>
      <c r="CA37" s="4"/>
      <c r="CB37" s="4"/>
      <c r="CC37" s="4"/>
      <c r="CD37" s="4"/>
      <c r="CE37" s="4"/>
      <c r="CF37" s="4"/>
      <c r="CG37" s="4"/>
      <c r="CH37" s="4"/>
      <c r="CI37" s="4"/>
      <c r="CJ37" s="4"/>
      <c r="CK37" s="4"/>
      <c r="CL37" s="4"/>
      <c r="CM37" s="4"/>
      <c r="CN37" s="4"/>
      <c r="CO37" s="4"/>
      <c r="CP37" s="4"/>
      <c r="CQ37" s="4"/>
      <c r="CR37" s="4"/>
      <c r="CS37" s="4"/>
      <c r="CT37" s="4"/>
      <c r="CU37" s="4"/>
      <c r="CV37" s="4"/>
      <c r="CW37" s="4"/>
      <c r="CX37" s="4"/>
      <c r="CY37" s="4"/>
      <c r="CZ37" s="4"/>
      <c r="DA37" s="4"/>
      <c r="DB37" s="4"/>
      <c r="DC37" s="4"/>
      <c r="DD37" s="4"/>
      <c r="DE37" s="4"/>
      <c r="DF37" s="4"/>
      <c r="DG37" s="4"/>
      <c r="DH37" s="4"/>
      <c r="DI37" s="4"/>
      <c r="DJ37" s="4"/>
      <c r="DK37" s="4"/>
      <c r="DL37" s="4"/>
      <c r="DM37" s="4"/>
      <c r="DN37" s="4"/>
      <c r="DO37" s="4"/>
      <c r="DP37" s="4"/>
      <c r="DQ37" s="4"/>
      <c r="DR37" s="4"/>
      <c r="DS37" s="4"/>
      <c r="DT37" s="4"/>
      <c r="DU37" s="4"/>
      <c r="DV37" s="4"/>
      <c r="DW37" s="4"/>
      <c r="DX37" s="4"/>
      <c r="DY37" s="4"/>
      <c r="DZ37" s="4"/>
      <c r="EA37" s="4"/>
      <c r="EB37" s="4"/>
      <c r="EC37" s="4"/>
      <c r="ED37" s="4"/>
      <c r="EE37" s="4"/>
      <c r="EF37" s="4"/>
      <c r="EG37" s="4"/>
      <c r="EH37" s="4"/>
      <c r="EI37" s="4"/>
      <c r="EJ37" s="4"/>
      <c r="EK37" s="4"/>
      <c r="EL37" s="4"/>
      <c r="EM37" s="4"/>
      <c r="EN37" s="4"/>
      <c r="EO37" s="4"/>
      <c r="EP37" s="4"/>
      <c r="EQ37" s="4"/>
      <c r="ER37" s="4"/>
      <c r="ES37" s="4"/>
      <c r="ET37" s="4"/>
      <c r="EU37" s="4"/>
      <c r="EV37" s="4"/>
      <c r="EW37" s="4"/>
      <c r="EX37" s="4"/>
      <c r="EY37" s="4"/>
      <c r="EZ37" s="4"/>
      <c r="FA37" s="4"/>
      <c r="FB37" s="4"/>
      <c r="FC37" s="4"/>
      <c r="FD37" s="4"/>
      <c r="FE37" s="4"/>
      <c r="FF37" s="4"/>
      <c r="FG37" s="4"/>
      <c r="FH37" s="4"/>
      <c r="FI37" s="4"/>
      <c r="FJ37" s="4"/>
      <c r="FK37" s="4"/>
      <c r="FL37" s="4"/>
      <c r="FM37" s="4"/>
      <c r="FN37" s="4"/>
      <c r="FO37" s="4"/>
      <c r="FP37" s="4"/>
      <c r="FQ37" s="4"/>
      <c r="FR37" s="4"/>
      <c r="FS37" s="4"/>
      <c r="FT37" s="4"/>
      <c r="FU37" s="4"/>
      <c r="FV37" s="4"/>
      <c r="FW37" s="4"/>
      <c r="FX37" s="4"/>
      <c r="FY37" s="4"/>
      <c r="FZ37" s="4"/>
      <c r="GA37" s="4"/>
      <c r="GB37" s="4"/>
      <c r="GC37" s="4"/>
      <c r="GD37" s="4"/>
      <c r="GE37" s="4"/>
      <c r="GF37" s="4"/>
      <c r="GG37" s="4"/>
      <c r="GH37" s="4"/>
      <c r="GI37" s="4"/>
      <c r="GJ37" s="4"/>
      <c r="GK37" s="4"/>
      <c r="GL37" s="4"/>
      <c r="GM37" s="4"/>
      <c r="GN37" s="4"/>
      <c r="GO37" s="4"/>
      <c r="GP37" s="4"/>
      <c r="GQ37" s="4"/>
      <c r="GR37" s="4"/>
      <c r="GS37" s="4"/>
      <c r="GT37" s="4"/>
      <c r="GU37" s="4"/>
      <c r="GV37" s="4"/>
      <c r="GW37" s="4"/>
      <c r="GX37" s="4"/>
      <c r="GY37" s="4"/>
      <c r="GZ37" s="4"/>
      <c r="HA37" s="4"/>
      <c r="HB37" s="4"/>
      <c r="HC37" s="4"/>
      <c r="HD37" s="4"/>
      <c r="HE37" s="4"/>
      <c r="HF37" s="4"/>
      <c r="HG37" s="4"/>
      <c r="HH37" s="4"/>
      <c r="HI37" s="4"/>
      <c r="HJ37" s="4"/>
      <c r="HK37" s="4"/>
      <c r="HL37" s="4"/>
      <c r="HM37" s="4"/>
      <c r="HN37" s="4"/>
      <c r="HO37" s="4"/>
      <c r="HP37" s="4"/>
      <c r="HQ37" s="4"/>
      <c r="HR37" s="4"/>
      <c r="HS37" s="4"/>
      <c r="HT37" s="4"/>
      <c r="HU37" s="4"/>
      <c r="HV37" s="4"/>
      <c r="HW37" s="4"/>
      <c r="HX37" s="4"/>
      <c r="HY37" s="4"/>
      <c r="HZ37" s="4"/>
      <c r="IA37" s="4"/>
      <c r="IB37" s="4"/>
      <c r="IC37" s="4"/>
      <c r="ID37" s="4"/>
      <c r="IE37" s="4"/>
      <c r="IF37" s="4"/>
      <c r="IG37" s="4"/>
      <c r="IH37" s="4"/>
      <c r="II37" s="4"/>
      <c r="IJ37" s="4"/>
      <c r="IK37" s="4"/>
      <c r="IL37" s="4"/>
      <c r="IM37" s="4"/>
      <c r="IN37" s="4"/>
      <c r="IO37" s="4"/>
      <c r="IP37" s="4"/>
      <c r="IQ37" s="4"/>
      <c r="IR37" s="4"/>
      <c r="IS37" s="4"/>
      <c r="IT37" s="4"/>
      <c r="IU37" s="4"/>
      <c r="IV37" s="4"/>
    </row>
    <row r="38" spans="1:256" ht="66.75" customHeight="1" thickBot="1" x14ac:dyDescent="0.3">
      <c r="A38" s="1097" t="s">
        <v>2718</v>
      </c>
      <c r="B38" s="1097"/>
      <c r="C38" s="1097"/>
      <c r="D38" s="1097"/>
      <c r="E38" s="1097"/>
      <c r="F38" s="1097"/>
      <c r="G38" s="1097"/>
      <c r="H38" s="1097"/>
      <c r="I38" s="1097"/>
      <c r="J38" s="1097"/>
      <c r="K38" s="1097"/>
      <c r="L38" s="1097"/>
      <c r="M38" s="1097"/>
      <c r="N38" s="1097"/>
      <c r="O38" s="1097"/>
      <c r="P38" s="1097"/>
      <c r="Q38" s="1097"/>
      <c r="R38" s="1097"/>
      <c r="S38" s="1097"/>
      <c r="T38" s="1097"/>
      <c r="U38" s="1097"/>
      <c r="V38" s="1097"/>
      <c r="W38" s="1097"/>
      <c r="X38" s="1097"/>
      <c r="Y38" s="1097"/>
      <c r="Z38" s="1097"/>
      <c r="AA38" s="1097"/>
      <c r="AB38" s="1097"/>
      <c r="AC38" s="1097"/>
      <c r="AD38" s="4"/>
      <c r="AE38" s="4"/>
      <c r="AF38" s="4"/>
      <c r="AG38" s="4"/>
      <c r="AH38" s="4"/>
      <c r="AI38" s="4"/>
      <c r="AJ38" s="4"/>
      <c r="AK38" s="4"/>
      <c r="AL38" s="4"/>
      <c r="AM38" s="4"/>
      <c r="AN38" s="4"/>
      <c r="AO38" s="4"/>
      <c r="AP38" s="4"/>
      <c r="AQ38" s="4"/>
      <c r="AR38" s="4"/>
      <c r="AS38" s="4"/>
      <c r="AT38" s="4"/>
      <c r="AU38" s="4"/>
      <c r="AV38" s="4"/>
      <c r="AW38" s="4"/>
      <c r="AX38" s="4"/>
      <c r="AY38" s="4"/>
      <c r="AZ38" s="4"/>
      <c r="BA38" s="4"/>
      <c r="BB38" s="4"/>
      <c r="BC38" s="4"/>
      <c r="BD38" s="4"/>
      <c r="BE38" s="4"/>
      <c r="BF38" s="4"/>
      <c r="BG38" s="4"/>
      <c r="BH38" s="4"/>
      <c r="BI38" s="4"/>
      <c r="BJ38" s="4"/>
      <c r="BK38" s="4"/>
      <c r="BL38" s="4"/>
      <c r="BM38" s="4"/>
      <c r="BN38" s="4"/>
      <c r="BO38" s="4"/>
      <c r="BP38" s="4"/>
      <c r="BQ38" s="4"/>
      <c r="BR38" s="4"/>
      <c r="BS38" s="4"/>
      <c r="BT38" s="4"/>
      <c r="BU38" s="4"/>
      <c r="BV38" s="4"/>
      <c r="BW38" s="4"/>
      <c r="BX38" s="4"/>
      <c r="BY38" s="4"/>
      <c r="BZ38" s="4"/>
      <c r="CA38" s="4"/>
      <c r="CB38" s="4"/>
      <c r="CC38" s="4"/>
      <c r="CD38" s="4"/>
      <c r="CE38" s="4"/>
      <c r="CF38" s="4"/>
      <c r="CG38" s="4"/>
      <c r="CH38" s="4"/>
      <c r="CI38" s="4"/>
      <c r="CJ38" s="4"/>
      <c r="CK38" s="4"/>
      <c r="CL38" s="4"/>
      <c r="CM38" s="4"/>
      <c r="CN38" s="4"/>
      <c r="CO38" s="4"/>
      <c r="CP38" s="4"/>
      <c r="CQ38" s="4"/>
      <c r="CR38" s="4"/>
      <c r="CS38" s="4"/>
      <c r="CT38" s="4"/>
      <c r="CU38" s="4"/>
      <c r="CV38" s="4"/>
      <c r="CW38" s="4"/>
      <c r="CX38" s="4"/>
      <c r="CY38" s="4"/>
      <c r="CZ38" s="4"/>
      <c r="DA38" s="4"/>
      <c r="DB38" s="4"/>
      <c r="DC38" s="4"/>
      <c r="DD38" s="4"/>
      <c r="DE38" s="4"/>
      <c r="DF38" s="4"/>
      <c r="DG38" s="4"/>
      <c r="DH38" s="4"/>
      <c r="DI38" s="4"/>
      <c r="DJ38" s="4"/>
      <c r="DK38" s="4"/>
      <c r="DL38" s="4"/>
      <c r="DM38" s="4"/>
      <c r="DN38" s="4"/>
      <c r="DO38" s="4"/>
      <c r="DP38" s="4"/>
      <c r="DQ38" s="4"/>
      <c r="DR38" s="4"/>
      <c r="DS38" s="4"/>
      <c r="DT38" s="4"/>
      <c r="DU38" s="4"/>
      <c r="DV38" s="4"/>
      <c r="DW38" s="4"/>
      <c r="DX38" s="4"/>
      <c r="DY38" s="4"/>
      <c r="DZ38" s="4"/>
      <c r="EA38" s="4"/>
      <c r="EB38" s="4"/>
      <c r="EC38" s="4"/>
      <c r="ED38" s="4"/>
      <c r="EE38" s="4"/>
      <c r="EF38" s="4"/>
      <c r="EG38" s="4"/>
      <c r="EH38" s="4"/>
      <c r="EI38" s="4"/>
      <c r="EJ38" s="4"/>
      <c r="EK38" s="4"/>
      <c r="EL38" s="4"/>
      <c r="EM38" s="4"/>
      <c r="EN38" s="4"/>
      <c r="EO38" s="4"/>
      <c r="EP38" s="4"/>
      <c r="EQ38" s="4"/>
      <c r="ER38" s="4"/>
      <c r="ES38" s="4"/>
      <c r="ET38" s="4"/>
      <c r="EU38" s="4"/>
      <c r="EV38" s="4"/>
      <c r="EW38" s="4"/>
      <c r="EX38" s="4"/>
      <c r="EY38" s="4"/>
      <c r="EZ38" s="4"/>
      <c r="FA38" s="4"/>
      <c r="FB38" s="4"/>
      <c r="FC38" s="4"/>
      <c r="FD38" s="4"/>
      <c r="FE38" s="4"/>
      <c r="FF38" s="4"/>
      <c r="FG38" s="4"/>
      <c r="FH38" s="4"/>
      <c r="FI38" s="4"/>
      <c r="FJ38" s="4"/>
      <c r="FK38" s="4"/>
      <c r="FL38" s="4"/>
      <c r="FM38" s="4"/>
      <c r="FN38" s="4"/>
      <c r="FO38" s="4"/>
      <c r="FP38" s="4"/>
      <c r="FQ38" s="4"/>
      <c r="FR38" s="4"/>
      <c r="FS38" s="4"/>
      <c r="FT38" s="4"/>
      <c r="FU38" s="4"/>
      <c r="FV38" s="4"/>
      <c r="FW38" s="4"/>
      <c r="FX38" s="4"/>
      <c r="FY38" s="4"/>
      <c r="FZ38" s="4"/>
      <c r="GA38" s="4"/>
      <c r="GB38" s="4"/>
      <c r="GC38" s="4"/>
      <c r="GD38" s="4"/>
      <c r="GE38" s="4"/>
      <c r="GF38" s="4"/>
      <c r="GG38" s="4"/>
      <c r="GH38" s="4"/>
      <c r="GI38" s="4"/>
      <c r="GJ38" s="4"/>
      <c r="GK38" s="4"/>
      <c r="GL38" s="4"/>
      <c r="GM38" s="4"/>
      <c r="GN38" s="4"/>
      <c r="GO38" s="4"/>
      <c r="GP38" s="4"/>
      <c r="GQ38" s="4"/>
      <c r="GR38" s="4"/>
      <c r="GS38" s="4"/>
      <c r="GT38" s="4"/>
      <c r="GU38" s="4"/>
      <c r="GV38" s="4"/>
      <c r="GW38" s="4"/>
      <c r="GX38" s="4"/>
      <c r="GY38" s="4"/>
      <c r="GZ38" s="4"/>
      <c r="HA38" s="4"/>
      <c r="HB38" s="4"/>
      <c r="HC38" s="4"/>
      <c r="HD38" s="4"/>
      <c r="HE38" s="4"/>
      <c r="HF38" s="4"/>
      <c r="HG38" s="4"/>
      <c r="HH38" s="4"/>
      <c r="HI38" s="4"/>
      <c r="HJ38" s="4"/>
      <c r="HK38" s="4"/>
      <c r="HL38" s="4"/>
      <c r="HM38" s="4"/>
      <c r="HN38" s="4"/>
      <c r="HO38" s="4"/>
      <c r="HP38" s="4"/>
      <c r="HQ38" s="4"/>
      <c r="HR38" s="4"/>
      <c r="HS38" s="4"/>
      <c r="HT38" s="4"/>
      <c r="HU38" s="4"/>
      <c r="HV38" s="4"/>
      <c r="HW38" s="4"/>
      <c r="HX38" s="4"/>
      <c r="HY38" s="4"/>
      <c r="HZ38" s="4"/>
      <c r="IA38" s="4"/>
      <c r="IB38" s="4"/>
      <c r="IC38" s="4"/>
      <c r="ID38" s="4"/>
      <c r="IE38" s="4"/>
      <c r="IF38" s="4"/>
      <c r="IG38" s="4"/>
      <c r="IH38" s="4"/>
      <c r="II38" s="4"/>
      <c r="IJ38" s="4"/>
      <c r="IK38" s="4"/>
      <c r="IL38" s="4"/>
      <c r="IM38" s="4"/>
      <c r="IN38" s="4"/>
      <c r="IO38" s="4"/>
      <c r="IP38" s="4"/>
      <c r="IQ38" s="4"/>
      <c r="IR38" s="4"/>
      <c r="IS38" s="4"/>
      <c r="IT38" s="4"/>
      <c r="IU38" s="4"/>
      <c r="IV38" s="4"/>
    </row>
    <row r="39" spans="1:256" ht="15.75" thickTop="1" x14ac:dyDescent="0.25">
      <c r="A39" s="4"/>
      <c r="B39" s="4"/>
      <c r="C39" s="4"/>
      <c r="D39" s="4"/>
      <c r="E39" s="4"/>
      <c r="F39" s="4"/>
      <c r="G39" s="4"/>
      <c r="H39" s="4"/>
      <c r="I39" s="4"/>
      <c r="J39" s="4"/>
      <c r="K39" s="4"/>
      <c r="L39" s="4"/>
      <c r="M39" s="4"/>
      <c r="N39" s="4"/>
      <c r="O39" s="4"/>
      <c r="P39" s="4"/>
      <c r="Q39" s="4"/>
      <c r="R39" s="4"/>
      <c r="S39" s="4"/>
      <c r="T39" s="4"/>
      <c r="U39" s="4"/>
      <c r="V39" s="4"/>
      <c r="W39" s="4"/>
      <c r="X39" s="4"/>
      <c r="Y39" s="4"/>
      <c r="Z39" s="4"/>
      <c r="AA39" s="4"/>
      <c r="AB39" s="4"/>
      <c r="AC39" s="4"/>
      <c r="AD39" s="4"/>
      <c r="AE39" s="4"/>
      <c r="AF39" s="4"/>
      <c r="AG39" s="4"/>
      <c r="AH39" s="4"/>
      <c r="AI39" s="4"/>
      <c r="AJ39" s="4"/>
      <c r="AK39" s="4"/>
      <c r="AL39" s="4"/>
      <c r="AM39" s="4"/>
      <c r="AN39" s="4"/>
      <c r="AO39" s="4"/>
      <c r="AP39" s="4"/>
      <c r="AQ39" s="4"/>
      <c r="AR39" s="4"/>
      <c r="AS39" s="4"/>
      <c r="AT39" s="4"/>
      <c r="AU39" s="4"/>
      <c r="AV39" s="4"/>
      <c r="AW39" s="4"/>
      <c r="AX39" s="4"/>
      <c r="AY39" s="4"/>
      <c r="AZ39" s="4"/>
      <c r="BA39" s="4"/>
      <c r="BB39" s="4"/>
      <c r="BC39" s="4"/>
      <c r="BD39" s="4"/>
      <c r="BE39" s="4"/>
      <c r="BF39" s="4"/>
      <c r="BG39" s="4"/>
      <c r="BH39" s="4"/>
      <c r="BI39" s="4"/>
      <c r="BJ39" s="4"/>
      <c r="BK39" s="4"/>
      <c r="BL39" s="4"/>
      <c r="BM39" s="4"/>
      <c r="BN39" s="4"/>
      <c r="BO39" s="4"/>
      <c r="BP39" s="4"/>
      <c r="BQ39" s="4"/>
      <c r="BR39" s="4"/>
      <c r="BS39" s="4"/>
      <c r="BT39" s="4"/>
      <c r="BU39" s="4"/>
      <c r="BV39" s="4"/>
      <c r="BW39" s="4"/>
      <c r="BX39" s="4"/>
      <c r="BY39" s="4"/>
      <c r="BZ39" s="4"/>
      <c r="CA39" s="4"/>
      <c r="CB39" s="4"/>
      <c r="CC39" s="4"/>
      <c r="CD39" s="4"/>
      <c r="CE39" s="4"/>
      <c r="CF39" s="4"/>
      <c r="CG39" s="4"/>
      <c r="CH39" s="4"/>
      <c r="CI39" s="4"/>
      <c r="CJ39" s="4"/>
      <c r="CK39" s="4"/>
      <c r="CL39" s="4"/>
      <c r="CM39" s="4"/>
      <c r="CN39" s="4"/>
      <c r="CO39" s="4"/>
      <c r="CP39" s="4"/>
      <c r="CQ39" s="4"/>
      <c r="CR39" s="4"/>
      <c r="CS39" s="4"/>
      <c r="CT39" s="4"/>
      <c r="CU39" s="4"/>
      <c r="CV39" s="4"/>
      <c r="CW39" s="4"/>
      <c r="CX39" s="4"/>
      <c r="CY39" s="4"/>
      <c r="CZ39" s="4"/>
      <c r="DA39" s="4"/>
      <c r="DB39" s="4"/>
      <c r="DC39" s="4"/>
      <c r="DD39" s="4"/>
      <c r="DE39" s="4"/>
      <c r="DF39" s="4"/>
      <c r="DG39" s="4"/>
      <c r="DH39" s="4"/>
      <c r="DI39" s="4"/>
      <c r="DJ39" s="4"/>
      <c r="DK39" s="4"/>
      <c r="DL39" s="4"/>
      <c r="DM39" s="4"/>
      <c r="DN39" s="4"/>
      <c r="DO39" s="4"/>
      <c r="DP39" s="4"/>
      <c r="DQ39" s="4"/>
      <c r="DR39" s="4"/>
      <c r="DS39" s="4"/>
      <c r="DT39" s="4"/>
      <c r="DU39" s="4"/>
      <c r="DV39" s="4"/>
      <c r="DW39" s="4"/>
      <c r="DX39" s="4"/>
      <c r="DY39" s="4"/>
      <c r="DZ39" s="4"/>
      <c r="EA39" s="4"/>
      <c r="EB39" s="4"/>
      <c r="EC39" s="4"/>
      <c r="ED39" s="4"/>
      <c r="EE39" s="4"/>
      <c r="EF39" s="4"/>
      <c r="EG39" s="4"/>
      <c r="EH39" s="4"/>
      <c r="EI39" s="4"/>
      <c r="EJ39" s="4"/>
      <c r="EK39" s="4"/>
      <c r="EL39" s="4"/>
      <c r="EM39" s="4"/>
      <c r="EN39" s="4"/>
      <c r="EO39" s="4"/>
      <c r="EP39" s="4"/>
      <c r="EQ39" s="4"/>
      <c r="ER39" s="4"/>
      <c r="ES39" s="4"/>
      <c r="ET39" s="4"/>
      <c r="EU39" s="4"/>
      <c r="EV39" s="4"/>
      <c r="EW39" s="4"/>
      <c r="EX39" s="4"/>
      <c r="EY39" s="4"/>
      <c r="EZ39" s="4"/>
      <c r="FA39" s="4"/>
      <c r="FB39" s="4"/>
      <c r="FC39" s="4"/>
      <c r="FD39" s="4"/>
      <c r="FE39" s="4"/>
      <c r="FF39" s="4"/>
      <c r="FG39" s="4"/>
      <c r="FH39" s="4"/>
      <c r="FI39" s="4"/>
      <c r="FJ39" s="4"/>
      <c r="FK39" s="4"/>
      <c r="FL39" s="4"/>
      <c r="FM39" s="4"/>
      <c r="FN39" s="4"/>
      <c r="FO39" s="4"/>
      <c r="FP39" s="4"/>
      <c r="FQ39" s="4"/>
      <c r="FR39" s="4"/>
      <c r="FS39" s="4"/>
      <c r="FT39" s="4"/>
      <c r="FU39" s="4"/>
      <c r="FV39" s="4"/>
      <c r="FW39" s="4"/>
      <c r="FX39" s="4"/>
      <c r="FY39" s="4"/>
      <c r="FZ39" s="4"/>
      <c r="GA39" s="4"/>
      <c r="GB39" s="4"/>
      <c r="GC39" s="4"/>
      <c r="GD39" s="4"/>
      <c r="GE39" s="4"/>
      <c r="GF39" s="4"/>
      <c r="GG39" s="4"/>
      <c r="GH39" s="4"/>
      <c r="GI39" s="4"/>
      <c r="GJ39" s="4"/>
      <c r="GK39" s="4"/>
      <c r="GL39" s="4"/>
      <c r="GM39" s="4"/>
      <c r="GN39" s="4"/>
      <c r="GO39" s="4"/>
      <c r="GP39" s="4"/>
      <c r="GQ39" s="4"/>
      <c r="GR39" s="4"/>
      <c r="GS39" s="4"/>
      <c r="GT39" s="4"/>
      <c r="GU39" s="4"/>
      <c r="GV39" s="4"/>
      <c r="GW39" s="4"/>
      <c r="GX39" s="4"/>
      <c r="GY39" s="4"/>
      <c r="GZ39" s="4"/>
      <c r="HA39" s="4"/>
      <c r="HB39" s="4"/>
      <c r="HC39" s="4"/>
      <c r="HD39" s="4"/>
      <c r="HE39" s="4"/>
      <c r="HF39" s="4"/>
      <c r="HG39" s="4"/>
      <c r="HH39" s="4"/>
      <c r="HI39" s="4"/>
      <c r="HJ39" s="4"/>
      <c r="HK39" s="4"/>
      <c r="HL39" s="4"/>
      <c r="HM39" s="4"/>
      <c r="HN39" s="4"/>
      <c r="HO39" s="4"/>
      <c r="HP39" s="4"/>
      <c r="HQ39" s="4"/>
      <c r="HR39" s="4"/>
      <c r="HS39" s="4"/>
      <c r="HT39" s="4"/>
      <c r="HU39" s="4"/>
      <c r="HV39" s="4"/>
      <c r="HW39" s="4"/>
      <c r="HX39" s="4"/>
      <c r="HY39" s="4"/>
      <c r="HZ39" s="4"/>
      <c r="IA39" s="4"/>
      <c r="IB39" s="4"/>
      <c r="IC39" s="4"/>
      <c r="ID39" s="4"/>
      <c r="IE39" s="4"/>
      <c r="IF39" s="4"/>
      <c r="IG39" s="4"/>
      <c r="IH39" s="4"/>
      <c r="II39" s="4"/>
      <c r="IJ39" s="4"/>
      <c r="IK39" s="4"/>
      <c r="IL39" s="4"/>
      <c r="IM39" s="4"/>
      <c r="IN39" s="4"/>
      <c r="IO39" s="4"/>
      <c r="IP39" s="4"/>
      <c r="IQ39" s="4"/>
      <c r="IR39" s="4"/>
      <c r="IS39" s="4"/>
      <c r="IT39" s="4"/>
      <c r="IU39" s="4"/>
      <c r="IV39" s="4"/>
    </row>
  </sheetData>
  <mergeCells count="18">
    <mergeCell ref="B2:AB9"/>
    <mergeCell ref="AK20:AM20"/>
    <mergeCell ref="AK21:AM21"/>
    <mergeCell ref="AF20:AG20"/>
    <mergeCell ref="AF21:AG21"/>
    <mergeCell ref="A10:AC10"/>
    <mergeCell ref="AK19:AM19"/>
    <mergeCell ref="AF19:AG19"/>
    <mergeCell ref="AF15:AI15"/>
    <mergeCell ref="AF16:AG17"/>
    <mergeCell ref="AK18:AM18"/>
    <mergeCell ref="AF18:AG18"/>
    <mergeCell ref="A38:AC38"/>
    <mergeCell ref="C31:R31"/>
    <mergeCell ref="C33:S33"/>
    <mergeCell ref="A12:AC12"/>
    <mergeCell ref="A19:AC20"/>
    <mergeCell ref="A22:AC23"/>
  </mergeCells>
  <phoneticPr fontId="111" type="noConversion"/>
  <dataValidations disablePrompts="1" count="2">
    <dataValidation type="list" allowBlank="1" showInputMessage="1" showErrorMessage="1" sqref="IR28">
      <formula1>$AD$28:$AE$28</formula1>
    </dataValidation>
    <dataValidation type="list" allowBlank="1" showInputMessage="1" showErrorMessage="1" sqref="IR25:IR26"/>
  </dataValidations>
  <printOptions horizontalCentered="1"/>
  <pageMargins left="0.90555555555555556" right="0.3298611111111111" top="0.37013888888888891" bottom="0.3" header="0.51180555555555551" footer="0.51180555555555551"/>
  <pageSetup paperSize="9" scale="84" firstPageNumber="4294967295" orientation="portrait"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tabColor theme="8"/>
  </sheetPr>
  <dimension ref="A2:F25"/>
  <sheetViews>
    <sheetView topLeftCell="A4" workbookViewId="0">
      <selection activeCell="A25" sqref="A25"/>
    </sheetView>
  </sheetViews>
  <sheetFormatPr defaultRowHeight="15" x14ac:dyDescent="0.25"/>
  <cols>
    <col min="1" max="1" width="6" style="279" customWidth="1"/>
    <col min="2" max="2" width="75.7109375" style="279" customWidth="1"/>
    <col min="3" max="3" width="10.28515625" style="279" customWidth="1"/>
    <col min="4" max="4" width="11.5703125" style="279" customWidth="1"/>
    <col min="5" max="5" width="29" style="281" customWidth="1"/>
    <col min="6" max="6" width="42.140625" style="280" customWidth="1"/>
    <col min="7" max="16384" width="9.140625" style="279"/>
  </cols>
  <sheetData>
    <row r="2" spans="1:6" ht="18.75" customHeight="1" x14ac:dyDescent="0.25">
      <c r="C2" s="1120"/>
      <c r="D2" s="1120"/>
    </row>
    <row r="3" spans="1:6" ht="18.75" customHeight="1" x14ac:dyDescent="0.25"/>
    <row r="4" spans="1:6" ht="18.75" customHeight="1" x14ac:dyDescent="0.25"/>
    <row r="6" spans="1:6" ht="60" customHeight="1" x14ac:dyDescent="0.25">
      <c r="A6" s="1121" t="s">
        <v>150</v>
      </c>
      <c r="B6" s="1122"/>
      <c r="C6" s="1122"/>
      <c r="D6" s="1122"/>
      <c r="E6" s="287"/>
      <c r="F6" s="287"/>
    </row>
    <row r="7" spans="1:6" ht="18.75" x14ac:dyDescent="0.25">
      <c r="E7" s="286"/>
      <c r="F7" s="286"/>
    </row>
    <row r="8" spans="1:6" ht="56.25" customHeight="1" x14ac:dyDescent="0.25">
      <c r="A8" s="283" t="s">
        <v>149</v>
      </c>
      <c r="B8" s="283" t="s">
        <v>148</v>
      </c>
      <c r="C8" s="283" t="s">
        <v>147</v>
      </c>
      <c r="D8" s="285" t="s">
        <v>146</v>
      </c>
    </row>
    <row r="9" spans="1:6" ht="38.25" customHeight="1" x14ac:dyDescent="0.25">
      <c r="A9" s="727">
        <v>1</v>
      </c>
      <c r="B9" s="284" t="s">
        <v>145</v>
      </c>
      <c r="C9" s="727">
        <v>3</v>
      </c>
      <c r="D9" s="727">
        <v>2</v>
      </c>
    </row>
    <row r="10" spans="1:6" ht="36.75" customHeight="1" x14ac:dyDescent="0.25">
      <c r="A10" s="283">
        <v>2</v>
      </c>
      <c r="B10" s="284" t="s">
        <v>390</v>
      </c>
      <c r="C10" s="283">
        <v>5</v>
      </c>
      <c r="D10" s="283">
        <v>1</v>
      </c>
    </row>
    <row r="11" spans="1:6" ht="39.75" hidden="1" customHeight="1" x14ac:dyDescent="0.25">
      <c r="A11" s="728">
        <v>3</v>
      </c>
      <c r="B11" s="284" t="s">
        <v>898</v>
      </c>
      <c r="C11" s="728">
        <f>C10+D10</f>
        <v>6</v>
      </c>
      <c r="D11" s="728">
        <v>2</v>
      </c>
    </row>
    <row r="12" spans="1:6" s="876" customFormat="1" ht="43.5" customHeight="1" x14ac:dyDescent="0.25">
      <c r="A12" s="873">
        <v>3</v>
      </c>
      <c r="B12" s="845" t="s">
        <v>1001</v>
      </c>
      <c r="C12" s="873">
        <f>C10+D10</f>
        <v>6</v>
      </c>
      <c r="D12" s="873">
        <v>1</v>
      </c>
      <c r="E12" s="874"/>
      <c r="F12" s="875"/>
    </row>
    <row r="13" spans="1:6" s="876" customFormat="1" ht="0.75" hidden="1" customHeight="1" x14ac:dyDescent="0.25">
      <c r="A13" s="873">
        <v>4</v>
      </c>
      <c r="B13" s="845" t="s">
        <v>1002</v>
      </c>
      <c r="C13" s="873">
        <f>C12+D12</f>
        <v>7</v>
      </c>
      <c r="D13" s="873">
        <v>3</v>
      </c>
      <c r="E13" s="874"/>
      <c r="F13" s="875"/>
    </row>
    <row r="14" spans="1:6" s="876" customFormat="1" ht="18.75" hidden="1" x14ac:dyDescent="0.25">
      <c r="A14" s="873">
        <v>4</v>
      </c>
      <c r="B14" s="845" t="s">
        <v>899</v>
      </c>
      <c r="C14" s="873">
        <f t="shared" ref="C14" si="0">C13+D13</f>
        <v>10</v>
      </c>
      <c r="D14" s="873">
        <v>2</v>
      </c>
      <c r="E14" s="874"/>
      <c r="F14" s="875"/>
    </row>
    <row r="15" spans="1:6" s="876" customFormat="1" ht="18.75" hidden="1" x14ac:dyDescent="0.25">
      <c r="A15" s="877">
        <v>6</v>
      </c>
      <c r="B15" s="845" t="s">
        <v>949</v>
      </c>
      <c r="C15" s="878">
        <f>C13+D13</f>
        <v>10</v>
      </c>
      <c r="D15" s="878">
        <v>6</v>
      </c>
      <c r="E15" s="874"/>
      <c r="F15" s="875"/>
    </row>
    <row r="16" spans="1:6" s="876" customFormat="1" ht="36" customHeight="1" x14ac:dyDescent="0.25">
      <c r="A16" s="877">
        <v>4</v>
      </c>
      <c r="B16" s="845" t="s">
        <v>1017</v>
      </c>
      <c r="C16" s="878">
        <f>C12+D12</f>
        <v>7</v>
      </c>
      <c r="D16" s="878">
        <v>11</v>
      </c>
      <c r="E16" s="874"/>
      <c r="F16" s="875"/>
    </row>
    <row r="17" spans="1:6" s="876" customFormat="1" ht="0.75" hidden="1" customHeight="1" x14ac:dyDescent="0.25">
      <c r="A17" s="879">
        <v>8</v>
      </c>
      <c r="B17" s="845" t="s">
        <v>950</v>
      </c>
      <c r="C17" s="878">
        <f>C16+D16</f>
        <v>18</v>
      </c>
      <c r="D17" s="878">
        <v>5</v>
      </c>
      <c r="E17" s="874"/>
      <c r="F17" s="875"/>
    </row>
    <row r="18" spans="1:6" s="876" customFormat="1" ht="0.75" customHeight="1" x14ac:dyDescent="0.25">
      <c r="A18" s="880">
        <v>5</v>
      </c>
      <c r="B18" s="845" t="s">
        <v>1008</v>
      </c>
      <c r="C18" s="880">
        <f>C16+D16</f>
        <v>18</v>
      </c>
      <c r="D18" s="880">
        <v>11</v>
      </c>
      <c r="E18" s="874"/>
      <c r="F18" s="875"/>
    </row>
    <row r="19" spans="1:6" s="876" customFormat="1" ht="36.75" customHeight="1" x14ac:dyDescent="0.25">
      <c r="A19" s="880">
        <v>5</v>
      </c>
      <c r="B19" s="845" t="s">
        <v>1016</v>
      </c>
      <c r="C19" s="880">
        <f>C16+D16</f>
        <v>18</v>
      </c>
      <c r="D19" s="880">
        <v>36</v>
      </c>
      <c r="E19" s="874"/>
      <c r="F19" s="875"/>
    </row>
    <row r="20" spans="1:6" s="876" customFormat="1" ht="37.5" hidden="1" x14ac:dyDescent="0.25">
      <c r="A20" s="880">
        <v>11</v>
      </c>
      <c r="B20" s="845" t="s">
        <v>951</v>
      </c>
      <c r="C20" s="880">
        <f>C19+D19</f>
        <v>54</v>
      </c>
      <c r="D20" s="880">
        <v>8</v>
      </c>
      <c r="E20" s="874"/>
      <c r="F20" s="875"/>
    </row>
    <row r="21" spans="1:6" s="876" customFormat="1" ht="34.5" hidden="1" customHeight="1" x14ac:dyDescent="0.25">
      <c r="A21" s="880">
        <v>7</v>
      </c>
      <c r="B21" s="845" t="s">
        <v>1009</v>
      </c>
      <c r="C21" s="880">
        <f>C19+D19</f>
        <v>54</v>
      </c>
      <c r="D21" s="880">
        <v>4</v>
      </c>
      <c r="E21" s="874"/>
      <c r="F21" s="875"/>
    </row>
    <row r="22" spans="1:6" s="876" customFormat="1" ht="31.5" customHeight="1" x14ac:dyDescent="0.25">
      <c r="A22" s="880">
        <v>6</v>
      </c>
      <c r="B22" s="845" t="s">
        <v>1010</v>
      </c>
      <c r="C22" s="880">
        <f>C19+D19</f>
        <v>54</v>
      </c>
      <c r="D22" s="880">
        <v>5</v>
      </c>
      <c r="E22" s="874"/>
      <c r="F22" s="875"/>
    </row>
    <row r="23" spans="1:6" s="876" customFormat="1" ht="18.75" hidden="1" x14ac:dyDescent="0.25">
      <c r="A23" s="880">
        <v>8</v>
      </c>
      <c r="B23" s="845" t="s">
        <v>967</v>
      </c>
      <c r="C23" s="880">
        <f>C22+D22</f>
        <v>59</v>
      </c>
      <c r="D23" s="880">
        <v>5</v>
      </c>
      <c r="E23" s="874"/>
      <c r="F23" s="875"/>
    </row>
    <row r="24" spans="1:6" s="876" customFormat="1" ht="33.75" customHeight="1" x14ac:dyDescent="0.25">
      <c r="A24" s="881">
        <v>7</v>
      </c>
      <c r="B24" s="882" t="s">
        <v>477</v>
      </c>
      <c r="C24" s="881">
        <f>C22+D22</f>
        <v>59</v>
      </c>
      <c r="D24" s="881">
        <v>2</v>
      </c>
      <c r="E24" s="874"/>
      <c r="F24" s="875"/>
    </row>
    <row r="25" spans="1:6" ht="18.75" x14ac:dyDescent="0.3">
      <c r="A25" s="282"/>
      <c r="B25" s="282"/>
      <c r="C25" s="282"/>
      <c r="D25" s="282"/>
    </row>
  </sheetData>
  <mergeCells count="2">
    <mergeCell ref="C2:D2"/>
    <mergeCell ref="A6:D6"/>
  </mergeCells>
  <pageMargins left="0.9055118110236221" right="0.11811023622047245" top="0.74803149606299213" bottom="0.74803149606299213" header="0.31496062992125984" footer="0.31496062992125984"/>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Z83"/>
  <sheetViews>
    <sheetView showGridLines="0" view="pageBreakPreview" topLeftCell="A7" workbookViewId="0">
      <selection activeCell="C81" sqref="C81:K81"/>
    </sheetView>
  </sheetViews>
  <sheetFormatPr defaultRowHeight="11.25" x14ac:dyDescent="0.2"/>
  <cols>
    <col min="1" max="1" width="4.28515625" customWidth="1"/>
    <col min="2" max="2" width="3.42578125" customWidth="1"/>
    <col min="3" max="3" width="11" customWidth="1"/>
    <col min="4" max="4" width="12.42578125" customWidth="1"/>
    <col min="5" max="5" width="4.28515625" customWidth="1"/>
    <col min="6" max="6" width="12.42578125" customWidth="1"/>
    <col min="7" max="9" width="5" customWidth="1"/>
    <col min="10" max="10" width="2" customWidth="1"/>
    <col min="11" max="11" width="1.28515625" customWidth="1"/>
    <col min="12" max="12" width="5.7109375" customWidth="1"/>
    <col min="13" max="13" width="8" customWidth="1"/>
    <col min="14" max="14" width="5" customWidth="1"/>
    <col min="15" max="15" width="7.28515625" customWidth="1"/>
    <col min="16" max="16" width="5" customWidth="1"/>
    <col min="17" max="17" width="6.42578125" customWidth="1"/>
    <col min="18" max="18" width="8" customWidth="1"/>
    <col min="19" max="19" width="4.28515625" customWidth="1"/>
    <col min="20" max="20" width="5.7109375" customWidth="1"/>
    <col min="21" max="23" width="9.42578125" customWidth="1"/>
    <col min="24" max="25" width="8" customWidth="1"/>
    <col min="26" max="26" width="4.28515625" customWidth="1"/>
  </cols>
  <sheetData>
    <row r="1" spans="1:26" ht="12.2" customHeight="1" x14ac:dyDescent="0.2">
      <c r="A1" s="1123" t="s">
        <v>203</v>
      </c>
      <c r="B1" s="1123"/>
      <c r="C1" s="1123"/>
      <c r="D1" s="1123"/>
      <c r="E1" s="1123"/>
      <c r="F1" s="1123"/>
      <c r="G1" s="1123"/>
      <c r="H1" s="1123"/>
      <c r="I1" s="1123"/>
      <c r="J1" s="1123"/>
      <c r="K1" s="1123"/>
      <c r="L1" s="1123"/>
      <c r="M1" s="1123"/>
      <c r="N1" s="1123"/>
      <c r="O1" s="1123"/>
      <c r="P1" s="1123"/>
      <c r="Q1" s="1123"/>
      <c r="R1" s="1123"/>
      <c r="S1" s="1123"/>
      <c r="T1" s="1123"/>
      <c r="U1" s="1123"/>
      <c r="V1" s="1123"/>
      <c r="W1" s="1123"/>
      <c r="X1" s="1123"/>
      <c r="Y1" s="1123"/>
      <c r="Z1" s="1123"/>
    </row>
    <row r="2" spans="1:26" ht="34.5" customHeight="1" x14ac:dyDescent="0.2">
      <c r="A2" s="1124" t="s">
        <v>1744</v>
      </c>
      <c r="B2" s="1124"/>
      <c r="C2" s="1124"/>
      <c r="D2" s="1124"/>
      <c r="E2" s="1124"/>
      <c r="F2" s="1124"/>
      <c r="G2" s="1124"/>
      <c r="H2" s="1124"/>
      <c r="I2" s="1124"/>
      <c r="J2" s="1124"/>
      <c r="K2" s="1124"/>
      <c r="L2" s="1124"/>
      <c r="M2" s="1124"/>
      <c r="N2" s="1124"/>
      <c r="O2" s="1124"/>
      <c r="P2" s="1124"/>
      <c r="Q2" s="1124"/>
      <c r="R2" s="1124"/>
      <c r="S2" s="1124"/>
      <c r="T2" s="1124"/>
      <c r="U2" s="1124"/>
      <c r="V2" s="1124"/>
      <c r="W2" s="1124"/>
      <c r="X2" s="1124"/>
      <c r="Y2" s="1124"/>
      <c r="Z2" s="1124"/>
    </row>
    <row r="3" spans="1:26" ht="18" customHeight="1" x14ac:dyDescent="0.2">
      <c r="A3" s="1125" t="str">
        <f>ТЛ!A12</f>
        <v>Строительство МТП-250 6/0,4 кВ с тр-ром 160 кВА, ВЛЗ-6 кВ от оп. 74 РП-1007-ЛР-163 Ф-406/415 с установкой РЛР-6 кВ, ВЛИ-0,38 кВ  ПС Ликино № 415, МО, Орехово-Зуевский р-н, г. Дрезна, ул. Набережная, д. 1Б, 50:24:0000000:50068</v>
      </c>
      <c r="B3" s="1125"/>
      <c r="C3" s="1125"/>
      <c r="D3" s="1125"/>
      <c r="E3" s="1125"/>
      <c r="F3" s="1125"/>
      <c r="G3" s="1125"/>
      <c r="H3" s="1125"/>
      <c r="I3" s="1125"/>
      <c r="J3" s="1125"/>
      <c r="K3" s="1125"/>
      <c r="L3" s="1125"/>
      <c r="M3" s="1125"/>
      <c r="N3" s="1125"/>
      <c r="O3" s="1125"/>
      <c r="P3" s="1125"/>
      <c r="Q3" s="1125"/>
      <c r="R3" s="1125"/>
      <c r="S3" s="1125"/>
      <c r="T3" s="1125"/>
      <c r="U3" s="1125"/>
      <c r="V3" s="1125"/>
      <c r="W3" s="1125"/>
      <c r="X3" s="1125"/>
      <c r="Y3" s="1125"/>
      <c r="Z3" s="1125"/>
    </row>
    <row r="4" spans="1:26" ht="9" customHeight="1" x14ac:dyDescent="0.2">
      <c r="A4" s="1126" t="s">
        <v>1218</v>
      </c>
      <c r="B4" s="1126"/>
      <c r="C4" s="1126"/>
      <c r="D4" s="1126"/>
      <c r="E4" s="1126"/>
      <c r="F4" s="1126"/>
      <c r="G4" s="1126"/>
      <c r="H4" s="1126"/>
      <c r="I4" s="1126"/>
      <c r="J4" s="1126"/>
      <c r="K4" s="1126"/>
      <c r="L4" s="1126"/>
      <c r="M4" s="1126"/>
      <c r="N4" s="1126"/>
      <c r="O4" s="1126"/>
      <c r="P4" s="1126"/>
      <c r="Q4" s="1126"/>
      <c r="R4" s="1126"/>
      <c r="S4" s="1126"/>
      <c r="T4" s="1126"/>
      <c r="U4" s="1126"/>
      <c r="V4" s="1126"/>
      <c r="W4" s="1126"/>
      <c r="X4" s="1126"/>
      <c r="Y4" s="1126"/>
      <c r="Z4" s="1126"/>
    </row>
    <row r="5" spans="1:26" ht="12.2" customHeight="1" x14ac:dyDescent="0.2">
      <c r="A5" s="1127" t="s">
        <v>203</v>
      </c>
      <c r="B5" s="1127"/>
      <c r="C5" s="1127"/>
      <c r="D5" s="1127"/>
      <c r="E5" s="1127"/>
      <c r="F5" s="1127"/>
      <c r="G5" s="1127"/>
      <c r="H5" s="1127"/>
      <c r="I5" s="1127"/>
      <c r="J5" s="1127"/>
      <c r="K5" s="1127"/>
      <c r="L5" s="1127"/>
      <c r="M5" s="1127"/>
      <c r="N5" s="1127"/>
      <c r="O5" s="1127"/>
      <c r="P5" s="1127"/>
      <c r="Q5" s="1127"/>
      <c r="R5" s="1127"/>
      <c r="S5" s="1127"/>
      <c r="T5" s="1127"/>
      <c r="U5" s="1127"/>
      <c r="V5" s="1127"/>
      <c r="W5" s="1127"/>
      <c r="X5" s="1127"/>
      <c r="Y5" s="1127"/>
      <c r="Z5" s="1127"/>
    </row>
    <row r="6" spans="1:26" ht="72" customHeight="1" x14ac:dyDescent="0.2">
      <c r="A6" s="1128" t="s">
        <v>1743</v>
      </c>
      <c r="B6" s="1142" t="s">
        <v>1742</v>
      </c>
      <c r="C6" s="1143"/>
      <c r="D6" s="1142" t="s">
        <v>1741</v>
      </c>
      <c r="E6" s="1143"/>
      <c r="F6" s="1142" t="s">
        <v>1740</v>
      </c>
      <c r="G6" s="1143"/>
      <c r="H6" s="1128" t="s">
        <v>1739</v>
      </c>
      <c r="I6" s="1130" t="s">
        <v>1738</v>
      </c>
      <c r="J6" s="1132" t="s">
        <v>1737</v>
      </c>
      <c r="K6" s="1133"/>
      <c r="L6" s="1134"/>
      <c r="M6" s="1130" t="s">
        <v>1736</v>
      </c>
      <c r="N6" s="1138" t="s">
        <v>1735</v>
      </c>
      <c r="O6" s="1139"/>
      <c r="P6" s="1138" t="s">
        <v>1734</v>
      </c>
      <c r="Q6" s="1139"/>
      <c r="R6" s="1128" t="s">
        <v>1733</v>
      </c>
      <c r="S6" s="1128" t="s">
        <v>1732</v>
      </c>
      <c r="T6" s="1128" t="s">
        <v>1731</v>
      </c>
      <c r="U6" s="1128" t="s">
        <v>1730</v>
      </c>
      <c r="V6" s="1128" t="s">
        <v>1729</v>
      </c>
      <c r="W6" s="1128" t="s">
        <v>1728</v>
      </c>
      <c r="X6" s="1128" t="s">
        <v>1727</v>
      </c>
      <c r="Y6" s="1128" t="s">
        <v>1726</v>
      </c>
      <c r="Z6" s="1130" t="s">
        <v>1725</v>
      </c>
    </row>
    <row r="7" spans="1:26" ht="72" customHeight="1" x14ac:dyDescent="0.2">
      <c r="A7" s="1129"/>
      <c r="B7" s="1144"/>
      <c r="C7" s="1145"/>
      <c r="D7" s="1144"/>
      <c r="E7" s="1145"/>
      <c r="F7" s="1144"/>
      <c r="G7" s="1145"/>
      <c r="H7" s="1129"/>
      <c r="I7" s="1131"/>
      <c r="J7" s="1135"/>
      <c r="K7" s="1136"/>
      <c r="L7" s="1137"/>
      <c r="M7" s="1131"/>
      <c r="N7" s="1140" t="s">
        <v>249</v>
      </c>
      <c r="O7" s="1140" t="s">
        <v>223</v>
      </c>
      <c r="P7" s="1140" t="s">
        <v>249</v>
      </c>
      <c r="Q7" s="1140" t="s">
        <v>223</v>
      </c>
      <c r="R7" s="1129"/>
      <c r="S7" s="1129"/>
      <c r="T7" s="1129"/>
      <c r="U7" s="1129"/>
      <c r="V7" s="1129"/>
      <c r="W7" s="1129"/>
      <c r="X7" s="1129"/>
      <c r="Y7" s="1129"/>
      <c r="Z7" s="1131"/>
    </row>
    <row r="8" spans="1:26" ht="13.5" customHeight="1" x14ac:dyDescent="0.2">
      <c r="A8" s="1140" t="s">
        <v>268</v>
      </c>
      <c r="B8" s="1138" t="s">
        <v>0</v>
      </c>
      <c r="C8" s="1139"/>
      <c r="D8" s="1138" t="s">
        <v>1</v>
      </c>
      <c r="E8" s="1139"/>
      <c r="F8" s="1138" t="s">
        <v>204</v>
      </c>
      <c r="G8" s="1139"/>
      <c r="H8" s="1140" t="s">
        <v>267</v>
      </c>
      <c r="I8" s="1140" t="s">
        <v>265</v>
      </c>
      <c r="J8" s="1138" t="s">
        <v>263</v>
      </c>
      <c r="K8" s="1141"/>
      <c r="L8" s="1139"/>
      <c r="M8" s="1140" t="s">
        <v>262</v>
      </c>
      <c r="N8" s="1140" t="s">
        <v>2</v>
      </c>
      <c r="O8" s="1140" t="s">
        <v>980</v>
      </c>
      <c r="P8" s="1140" t="s">
        <v>261</v>
      </c>
      <c r="Q8" s="1140" t="s">
        <v>260</v>
      </c>
      <c r="R8" s="1140" t="s">
        <v>259</v>
      </c>
      <c r="S8" s="1140" t="s">
        <v>255</v>
      </c>
      <c r="T8" s="1140" t="s">
        <v>254</v>
      </c>
      <c r="U8" s="1140" t="s">
        <v>253</v>
      </c>
      <c r="V8" s="1140" t="s">
        <v>252</v>
      </c>
      <c r="W8" s="1140" t="s">
        <v>251</v>
      </c>
      <c r="X8" s="1140" t="s">
        <v>245</v>
      </c>
      <c r="Y8" s="1140" t="s">
        <v>401</v>
      </c>
      <c r="Z8" s="1140" t="s">
        <v>400</v>
      </c>
    </row>
    <row r="9" spans="1:26" ht="27" customHeight="1" x14ac:dyDescent="0.2">
      <c r="A9" s="1140" t="s">
        <v>772</v>
      </c>
      <c r="B9" s="1146" t="s">
        <v>983</v>
      </c>
      <c r="C9" s="1147"/>
      <c r="D9" s="1146" t="s">
        <v>1724</v>
      </c>
      <c r="E9" s="1147"/>
      <c r="F9" s="1146" t="s">
        <v>1319</v>
      </c>
      <c r="G9" s="1147"/>
      <c r="H9" s="1148" t="s">
        <v>340</v>
      </c>
      <c r="I9" s="1148" t="s">
        <v>340</v>
      </c>
      <c r="J9" s="1149">
        <v>450000</v>
      </c>
      <c r="K9" s="1150"/>
      <c r="L9" s="1151"/>
      <c r="M9" s="1152">
        <v>375000</v>
      </c>
      <c r="N9" s="1153">
        <v>3</v>
      </c>
      <c r="O9" s="1152">
        <v>11250</v>
      </c>
      <c r="P9" s="1153">
        <v>2</v>
      </c>
      <c r="Q9" s="1152">
        <v>7725</v>
      </c>
      <c r="R9" s="1152">
        <v>393975</v>
      </c>
      <c r="S9" s="1140" t="s">
        <v>1566</v>
      </c>
      <c r="T9" s="1140" t="s">
        <v>1565</v>
      </c>
      <c r="U9" s="1154" t="s">
        <v>1707</v>
      </c>
      <c r="V9" s="1140" t="s">
        <v>1723</v>
      </c>
      <c r="W9" s="1140" t="s">
        <v>1705</v>
      </c>
      <c r="X9" s="1154" t="s">
        <v>1704</v>
      </c>
      <c r="Y9" s="1154" t="s">
        <v>1703</v>
      </c>
      <c r="Z9" s="1140" t="s">
        <v>0</v>
      </c>
    </row>
    <row r="10" spans="1:26" ht="27" customHeight="1" x14ac:dyDescent="0.2">
      <c r="A10" s="1140" t="s">
        <v>774</v>
      </c>
      <c r="B10" s="1146" t="s">
        <v>1722</v>
      </c>
      <c r="C10" s="1147"/>
      <c r="D10" s="1146" t="s">
        <v>203</v>
      </c>
      <c r="E10" s="1147"/>
      <c r="F10" s="1146" t="s">
        <v>1319</v>
      </c>
      <c r="G10" s="1147"/>
      <c r="H10" s="1148" t="s">
        <v>203</v>
      </c>
      <c r="I10" s="1148" t="s">
        <v>340</v>
      </c>
      <c r="J10" s="1149">
        <v>459000</v>
      </c>
      <c r="K10" s="1150"/>
      <c r="L10" s="1151"/>
      <c r="M10" s="1152">
        <v>382500</v>
      </c>
      <c r="N10" s="1153">
        <v>3</v>
      </c>
      <c r="O10" s="1152">
        <v>11475</v>
      </c>
      <c r="P10" s="1153">
        <v>2</v>
      </c>
      <c r="Q10" s="1152">
        <v>7879.5</v>
      </c>
      <c r="R10" s="1152">
        <v>401854.5</v>
      </c>
      <c r="S10" s="1140" t="s">
        <v>1566</v>
      </c>
      <c r="T10" s="1140" t="s">
        <v>1565</v>
      </c>
      <c r="U10" s="1154" t="s">
        <v>1693</v>
      </c>
      <c r="V10" s="1140" t="s">
        <v>1692</v>
      </c>
      <c r="W10" s="1140" t="s">
        <v>1691</v>
      </c>
      <c r="X10" s="1154" t="s">
        <v>1690</v>
      </c>
      <c r="Y10" s="1154" t="s">
        <v>1577</v>
      </c>
      <c r="Z10" s="1140" t="s">
        <v>0</v>
      </c>
    </row>
    <row r="11" spans="1:26" ht="27" customHeight="1" x14ac:dyDescent="0.2">
      <c r="A11" s="1140" t="s">
        <v>776</v>
      </c>
      <c r="B11" s="1146" t="s">
        <v>1721</v>
      </c>
      <c r="C11" s="1147"/>
      <c r="D11" s="1146" t="s">
        <v>203</v>
      </c>
      <c r="E11" s="1147"/>
      <c r="F11" s="1146" t="s">
        <v>1319</v>
      </c>
      <c r="G11" s="1147"/>
      <c r="H11" s="1148" t="s">
        <v>203</v>
      </c>
      <c r="I11" s="1148" t="s">
        <v>340</v>
      </c>
      <c r="J11" s="1149">
        <v>453600</v>
      </c>
      <c r="K11" s="1150"/>
      <c r="L11" s="1151"/>
      <c r="M11" s="1152">
        <v>378000</v>
      </c>
      <c r="N11" s="1153">
        <v>3</v>
      </c>
      <c r="O11" s="1152">
        <v>11340</v>
      </c>
      <c r="P11" s="1153">
        <v>2</v>
      </c>
      <c r="Q11" s="1152">
        <v>7786.8</v>
      </c>
      <c r="R11" s="1152">
        <v>397126.8</v>
      </c>
      <c r="S11" s="1140" t="s">
        <v>1566</v>
      </c>
      <c r="T11" s="1140" t="s">
        <v>1565</v>
      </c>
      <c r="U11" s="1154" t="s">
        <v>1720</v>
      </c>
      <c r="V11" s="1140" t="s">
        <v>1719</v>
      </c>
      <c r="W11" s="1140" t="s">
        <v>1718</v>
      </c>
      <c r="X11" s="1154" t="s">
        <v>1717</v>
      </c>
      <c r="Y11" s="1154" t="s">
        <v>1577</v>
      </c>
      <c r="Z11" s="1140" t="s">
        <v>0</v>
      </c>
    </row>
    <row r="12" spans="1:26" ht="27" customHeight="1" x14ac:dyDescent="0.2">
      <c r="A12" s="1140" t="s">
        <v>772</v>
      </c>
      <c r="B12" s="1146" t="s">
        <v>1281</v>
      </c>
      <c r="C12" s="1147"/>
      <c r="D12" s="1146" t="s">
        <v>1716</v>
      </c>
      <c r="E12" s="1147"/>
      <c r="F12" s="1146" t="s">
        <v>1713</v>
      </c>
      <c r="G12" s="1147"/>
      <c r="H12" s="1148" t="s">
        <v>340</v>
      </c>
      <c r="I12" s="1148" t="s">
        <v>340</v>
      </c>
      <c r="J12" s="1149">
        <v>58800</v>
      </c>
      <c r="K12" s="1150"/>
      <c r="L12" s="1151"/>
      <c r="M12" s="1152">
        <v>49000</v>
      </c>
      <c r="N12" s="1153">
        <v>3</v>
      </c>
      <c r="O12" s="1152">
        <v>1470</v>
      </c>
      <c r="P12" s="1153">
        <v>2</v>
      </c>
      <c r="Q12" s="1152">
        <v>1009.4</v>
      </c>
      <c r="R12" s="1152">
        <v>51479.4</v>
      </c>
      <c r="S12" s="1140" t="s">
        <v>1566</v>
      </c>
      <c r="T12" s="1140" t="s">
        <v>1565</v>
      </c>
      <c r="U12" s="1154" t="s">
        <v>1707</v>
      </c>
      <c r="V12" s="1140" t="s">
        <v>1706</v>
      </c>
      <c r="W12" s="1140" t="s">
        <v>1705</v>
      </c>
      <c r="X12" s="1154" t="s">
        <v>1704</v>
      </c>
      <c r="Y12" s="1154" t="s">
        <v>1703</v>
      </c>
      <c r="Z12" s="1140" t="s">
        <v>0</v>
      </c>
    </row>
    <row r="13" spans="1:26" ht="27" customHeight="1" x14ac:dyDescent="0.2">
      <c r="A13" s="1140" t="s">
        <v>774</v>
      </c>
      <c r="B13" s="1146" t="s">
        <v>1715</v>
      </c>
      <c r="C13" s="1147"/>
      <c r="D13" s="1146" t="s">
        <v>203</v>
      </c>
      <c r="E13" s="1147"/>
      <c r="F13" s="1146" t="s">
        <v>1713</v>
      </c>
      <c r="G13" s="1147"/>
      <c r="H13" s="1148" t="s">
        <v>203</v>
      </c>
      <c r="I13" s="1148" t="s">
        <v>340</v>
      </c>
      <c r="J13" s="1149">
        <v>62400</v>
      </c>
      <c r="K13" s="1150"/>
      <c r="L13" s="1151"/>
      <c r="M13" s="1152">
        <v>52000</v>
      </c>
      <c r="N13" s="1153">
        <v>3</v>
      </c>
      <c r="O13" s="1152">
        <v>1560</v>
      </c>
      <c r="P13" s="1153">
        <v>2</v>
      </c>
      <c r="Q13" s="1152">
        <v>1071.2</v>
      </c>
      <c r="R13" s="1152">
        <v>54631.199999999997</v>
      </c>
      <c r="S13" s="1140" t="s">
        <v>1566</v>
      </c>
      <c r="T13" s="1140" t="s">
        <v>1565</v>
      </c>
      <c r="U13" s="1154" t="s">
        <v>1700</v>
      </c>
      <c r="V13" s="1140" t="s">
        <v>1699</v>
      </c>
      <c r="W13" s="1140" t="s">
        <v>1698</v>
      </c>
      <c r="X13" s="1154" t="s">
        <v>1697</v>
      </c>
      <c r="Y13" s="1154" t="s">
        <v>1577</v>
      </c>
      <c r="Z13" s="1140" t="s">
        <v>0</v>
      </c>
    </row>
    <row r="14" spans="1:26" ht="27" customHeight="1" x14ac:dyDescent="0.2">
      <c r="A14" s="1140" t="s">
        <v>776</v>
      </c>
      <c r="B14" s="1146" t="s">
        <v>1714</v>
      </c>
      <c r="C14" s="1147"/>
      <c r="D14" s="1146" t="s">
        <v>203</v>
      </c>
      <c r="E14" s="1147"/>
      <c r="F14" s="1146" t="s">
        <v>1713</v>
      </c>
      <c r="G14" s="1147"/>
      <c r="H14" s="1148" t="s">
        <v>203</v>
      </c>
      <c r="I14" s="1148" t="s">
        <v>340</v>
      </c>
      <c r="J14" s="1149">
        <v>62640</v>
      </c>
      <c r="K14" s="1150"/>
      <c r="L14" s="1151"/>
      <c r="M14" s="1152">
        <v>52200</v>
      </c>
      <c r="N14" s="1153">
        <v>3</v>
      </c>
      <c r="O14" s="1152">
        <v>1566</v>
      </c>
      <c r="P14" s="1153">
        <v>2</v>
      </c>
      <c r="Q14" s="1152">
        <v>1075.32</v>
      </c>
      <c r="R14" s="1152">
        <v>54841.32</v>
      </c>
      <c r="S14" s="1140" t="s">
        <v>1566</v>
      </c>
      <c r="T14" s="1140" t="s">
        <v>1565</v>
      </c>
      <c r="U14" s="1154" t="s">
        <v>1693</v>
      </c>
      <c r="V14" s="1140" t="s">
        <v>1692</v>
      </c>
      <c r="W14" s="1140" t="s">
        <v>1691</v>
      </c>
      <c r="X14" s="1154" t="s">
        <v>1690</v>
      </c>
      <c r="Y14" s="1154" t="s">
        <v>1577</v>
      </c>
      <c r="Z14" s="1140" t="s">
        <v>0</v>
      </c>
    </row>
    <row r="15" spans="1:26" ht="27" customHeight="1" x14ac:dyDescent="0.2">
      <c r="A15" s="1140" t="s">
        <v>772</v>
      </c>
      <c r="B15" s="1146" t="s">
        <v>983</v>
      </c>
      <c r="C15" s="1147"/>
      <c r="D15" s="1146" t="s">
        <v>1712</v>
      </c>
      <c r="E15" s="1147"/>
      <c r="F15" s="1146" t="s">
        <v>1278</v>
      </c>
      <c r="G15" s="1147"/>
      <c r="H15" s="1148" t="s">
        <v>340</v>
      </c>
      <c r="I15" s="1148" t="s">
        <v>340</v>
      </c>
      <c r="J15" s="1149">
        <v>115800</v>
      </c>
      <c r="K15" s="1150"/>
      <c r="L15" s="1151"/>
      <c r="M15" s="1152">
        <v>96500</v>
      </c>
      <c r="N15" s="1153">
        <v>3</v>
      </c>
      <c r="O15" s="1152">
        <v>2895</v>
      </c>
      <c r="P15" s="1153">
        <v>2</v>
      </c>
      <c r="Q15" s="1152">
        <v>1987.9</v>
      </c>
      <c r="R15" s="1152">
        <v>101382.9</v>
      </c>
      <c r="S15" s="1140" t="s">
        <v>1566</v>
      </c>
      <c r="T15" s="1140" t="s">
        <v>1565</v>
      </c>
      <c r="U15" s="1154" t="s">
        <v>1707</v>
      </c>
      <c r="V15" s="1140" t="s">
        <v>1706</v>
      </c>
      <c r="W15" s="1140" t="s">
        <v>1705</v>
      </c>
      <c r="X15" s="1154" t="s">
        <v>1704</v>
      </c>
      <c r="Y15" s="1154" t="s">
        <v>1703</v>
      </c>
      <c r="Z15" s="1140" t="s">
        <v>0</v>
      </c>
    </row>
    <row r="16" spans="1:26" ht="27" customHeight="1" x14ac:dyDescent="0.2">
      <c r="A16" s="1140" t="s">
        <v>774</v>
      </c>
      <c r="B16" s="1146" t="s">
        <v>1711</v>
      </c>
      <c r="C16" s="1147"/>
      <c r="D16" s="1146" t="s">
        <v>203</v>
      </c>
      <c r="E16" s="1147"/>
      <c r="F16" s="1146" t="s">
        <v>1278</v>
      </c>
      <c r="G16" s="1147"/>
      <c r="H16" s="1148" t="s">
        <v>203</v>
      </c>
      <c r="I16" s="1148" t="s">
        <v>340</v>
      </c>
      <c r="J16" s="1149">
        <v>117600</v>
      </c>
      <c r="K16" s="1150"/>
      <c r="L16" s="1151"/>
      <c r="M16" s="1152">
        <v>98000</v>
      </c>
      <c r="N16" s="1153">
        <v>3</v>
      </c>
      <c r="O16" s="1152">
        <v>2940</v>
      </c>
      <c r="P16" s="1153">
        <v>2</v>
      </c>
      <c r="Q16" s="1152">
        <v>2018.8</v>
      </c>
      <c r="R16" s="1152">
        <v>102958.8</v>
      </c>
      <c r="S16" s="1140" t="s">
        <v>1566</v>
      </c>
      <c r="T16" s="1140" t="s">
        <v>1565</v>
      </c>
      <c r="U16" s="1154" t="s">
        <v>1700</v>
      </c>
      <c r="V16" s="1140" t="s">
        <v>1699</v>
      </c>
      <c r="W16" s="1140" t="s">
        <v>1698</v>
      </c>
      <c r="X16" s="1154" t="s">
        <v>1697</v>
      </c>
      <c r="Y16" s="1154" t="s">
        <v>1577</v>
      </c>
      <c r="Z16" s="1140" t="s">
        <v>0</v>
      </c>
    </row>
    <row r="17" spans="1:26" ht="27" customHeight="1" x14ac:dyDescent="0.2">
      <c r="A17" s="1140" t="s">
        <v>776</v>
      </c>
      <c r="B17" s="1146" t="s">
        <v>1710</v>
      </c>
      <c r="C17" s="1147"/>
      <c r="D17" s="1146" t="s">
        <v>203</v>
      </c>
      <c r="E17" s="1147"/>
      <c r="F17" s="1146" t="s">
        <v>1278</v>
      </c>
      <c r="G17" s="1147"/>
      <c r="H17" s="1148" t="s">
        <v>203</v>
      </c>
      <c r="I17" s="1148" t="s">
        <v>340</v>
      </c>
      <c r="J17" s="1149">
        <v>118440</v>
      </c>
      <c r="K17" s="1150"/>
      <c r="L17" s="1151"/>
      <c r="M17" s="1152">
        <v>98700</v>
      </c>
      <c r="N17" s="1153">
        <v>3</v>
      </c>
      <c r="O17" s="1152">
        <v>2961</v>
      </c>
      <c r="P17" s="1153">
        <v>2</v>
      </c>
      <c r="Q17" s="1152">
        <v>2033.22</v>
      </c>
      <c r="R17" s="1152">
        <v>103694.22</v>
      </c>
      <c r="S17" s="1140" t="s">
        <v>1566</v>
      </c>
      <c r="T17" s="1140" t="s">
        <v>1565</v>
      </c>
      <c r="U17" s="1154" t="s">
        <v>1693</v>
      </c>
      <c r="V17" s="1140" t="s">
        <v>1692</v>
      </c>
      <c r="W17" s="1140" t="s">
        <v>1691</v>
      </c>
      <c r="X17" s="1154" t="s">
        <v>1690</v>
      </c>
      <c r="Y17" s="1154" t="s">
        <v>1577</v>
      </c>
      <c r="Z17" s="1140" t="s">
        <v>0</v>
      </c>
    </row>
    <row r="18" spans="1:26" ht="27" customHeight="1" x14ac:dyDescent="0.2">
      <c r="A18" s="1140" t="s">
        <v>577</v>
      </c>
      <c r="B18" s="1146" t="s">
        <v>1709</v>
      </c>
      <c r="C18" s="1147"/>
      <c r="D18" s="1146" t="s">
        <v>1708</v>
      </c>
      <c r="E18" s="1147"/>
      <c r="F18" s="1146" t="s">
        <v>1694</v>
      </c>
      <c r="G18" s="1147"/>
      <c r="H18" s="1148" t="s">
        <v>340</v>
      </c>
      <c r="I18" s="1148" t="s">
        <v>340</v>
      </c>
      <c r="J18" s="1149">
        <v>174000</v>
      </c>
      <c r="K18" s="1150"/>
      <c r="L18" s="1151"/>
      <c r="M18" s="1152">
        <v>145000</v>
      </c>
      <c r="N18" s="1153">
        <v>3</v>
      </c>
      <c r="O18" s="1152">
        <v>4350</v>
      </c>
      <c r="P18" s="1153">
        <v>2</v>
      </c>
      <c r="Q18" s="1152">
        <v>2987</v>
      </c>
      <c r="R18" s="1152">
        <v>152337</v>
      </c>
      <c r="S18" s="1140" t="s">
        <v>1566</v>
      </c>
      <c r="T18" s="1140" t="s">
        <v>1565</v>
      </c>
      <c r="U18" s="1154" t="s">
        <v>1707</v>
      </c>
      <c r="V18" s="1140" t="s">
        <v>1706</v>
      </c>
      <c r="W18" s="1140" t="s">
        <v>1705</v>
      </c>
      <c r="X18" s="1154" t="s">
        <v>1704</v>
      </c>
      <c r="Y18" s="1154" t="s">
        <v>1703</v>
      </c>
      <c r="Z18" s="1140" t="s">
        <v>0</v>
      </c>
    </row>
    <row r="19" spans="1:26" ht="27" customHeight="1" x14ac:dyDescent="0.2">
      <c r="A19" s="1140" t="s">
        <v>1702</v>
      </c>
      <c r="B19" s="1146" t="s">
        <v>1701</v>
      </c>
      <c r="C19" s="1147"/>
      <c r="D19" s="1146" t="s">
        <v>203</v>
      </c>
      <c r="E19" s="1147"/>
      <c r="F19" s="1146" t="s">
        <v>1694</v>
      </c>
      <c r="G19" s="1147"/>
      <c r="H19" s="1148" t="s">
        <v>203</v>
      </c>
      <c r="I19" s="1148" t="s">
        <v>340</v>
      </c>
      <c r="J19" s="1149">
        <v>175200</v>
      </c>
      <c r="K19" s="1150"/>
      <c r="L19" s="1151"/>
      <c r="M19" s="1152">
        <v>146000</v>
      </c>
      <c r="N19" s="1153">
        <v>3</v>
      </c>
      <c r="O19" s="1152">
        <v>4380</v>
      </c>
      <c r="P19" s="1153">
        <v>2</v>
      </c>
      <c r="Q19" s="1152">
        <v>3007.6</v>
      </c>
      <c r="R19" s="1152">
        <v>153387.6</v>
      </c>
      <c r="S19" s="1140" t="s">
        <v>1566</v>
      </c>
      <c r="T19" s="1140" t="s">
        <v>1565</v>
      </c>
      <c r="U19" s="1154" t="s">
        <v>1700</v>
      </c>
      <c r="V19" s="1140" t="s">
        <v>1699</v>
      </c>
      <c r="W19" s="1140" t="s">
        <v>1698</v>
      </c>
      <c r="X19" s="1154" t="s">
        <v>1697</v>
      </c>
      <c r="Y19" s="1154" t="s">
        <v>1577</v>
      </c>
      <c r="Z19" s="1140" t="s">
        <v>0</v>
      </c>
    </row>
    <row r="20" spans="1:26" ht="27" customHeight="1" x14ac:dyDescent="0.2">
      <c r="A20" s="1140" t="s">
        <v>1696</v>
      </c>
      <c r="B20" s="1146" t="s">
        <v>1695</v>
      </c>
      <c r="C20" s="1147"/>
      <c r="D20" s="1146" t="s">
        <v>203</v>
      </c>
      <c r="E20" s="1147"/>
      <c r="F20" s="1146" t="s">
        <v>1694</v>
      </c>
      <c r="G20" s="1147"/>
      <c r="H20" s="1148" t="s">
        <v>203</v>
      </c>
      <c r="I20" s="1148" t="s">
        <v>340</v>
      </c>
      <c r="J20" s="1149">
        <v>178800</v>
      </c>
      <c r="K20" s="1150"/>
      <c r="L20" s="1151"/>
      <c r="M20" s="1152">
        <v>149000</v>
      </c>
      <c r="N20" s="1153">
        <v>3</v>
      </c>
      <c r="O20" s="1152">
        <v>4470</v>
      </c>
      <c r="P20" s="1153">
        <v>2</v>
      </c>
      <c r="Q20" s="1152">
        <v>3069.4</v>
      </c>
      <c r="R20" s="1152">
        <v>156539.4</v>
      </c>
      <c r="S20" s="1140" t="s">
        <v>1566</v>
      </c>
      <c r="T20" s="1140" t="s">
        <v>1565</v>
      </c>
      <c r="U20" s="1154" t="s">
        <v>1693</v>
      </c>
      <c r="V20" s="1140" t="s">
        <v>1692</v>
      </c>
      <c r="W20" s="1140" t="s">
        <v>1691</v>
      </c>
      <c r="X20" s="1154" t="s">
        <v>1690</v>
      </c>
      <c r="Y20" s="1154" t="s">
        <v>1577</v>
      </c>
      <c r="Z20" s="1140" t="s">
        <v>0</v>
      </c>
    </row>
    <row r="21" spans="1:26" ht="36" customHeight="1" x14ac:dyDescent="0.2">
      <c r="A21" s="1140" t="s">
        <v>747</v>
      </c>
      <c r="B21" s="1146" t="s">
        <v>1322</v>
      </c>
      <c r="C21" s="1147"/>
      <c r="D21" s="1146" t="s">
        <v>1689</v>
      </c>
      <c r="E21" s="1147"/>
      <c r="F21" s="1146" t="s">
        <v>1688</v>
      </c>
      <c r="G21" s="1147"/>
      <c r="H21" s="1148" t="s">
        <v>467</v>
      </c>
      <c r="I21" s="1148" t="s">
        <v>467</v>
      </c>
      <c r="J21" s="1149">
        <v>13686</v>
      </c>
      <c r="K21" s="1150"/>
      <c r="L21" s="1151"/>
      <c r="M21" s="1152">
        <v>11405</v>
      </c>
      <c r="N21" s="1153">
        <v>3</v>
      </c>
      <c r="O21" s="1152">
        <v>342.15</v>
      </c>
      <c r="P21" s="1153">
        <v>2</v>
      </c>
      <c r="Q21" s="1152">
        <v>234.94</v>
      </c>
      <c r="R21" s="1152">
        <v>11982.09</v>
      </c>
      <c r="S21" s="1140" t="s">
        <v>1566</v>
      </c>
      <c r="T21" s="1140" t="s">
        <v>1565</v>
      </c>
      <c r="U21" s="1154" t="s">
        <v>1687</v>
      </c>
      <c r="V21" s="1140" t="s">
        <v>1686</v>
      </c>
      <c r="W21" s="1140" t="s">
        <v>1685</v>
      </c>
      <c r="X21" s="1154" t="s">
        <v>1684</v>
      </c>
      <c r="Y21" s="1154" t="s">
        <v>1219</v>
      </c>
      <c r="Z21" s="1140" t="s">
        <v>0</v>
      </c>
    </row>
    <row r="22" spans="1:26" ht="54" customHeight="1" x14ac:dyDescent="0.2">
      <c r="A22" s="1140" t="s">
        <v>751</v>
      </c>
      <c r="B22" s="1146" t="s">
        <v>1683</v>
      </c>
      <c r="C22" s="1147"/>
      <c r="D22" s="1146" t="s">
        <v>203</v>
      </c>
      <c r="E22" s="1147"/>
      <c r="F22" s="1146" t="s">
        <v>1321</v>
      </c>
      <c r="G22" s="1147"/>
      <c r="H22" s="1148" t="s">
        <v>203</v>
      </c>
      <c r="I22" s="1148" t="s">
        <v>467</v>
      </c>
      <c r="J22" s="1149">
        <v>14080</v>
      </c>
      <c r="K22" s="1150"/>
      <c r="L22" s="1151"/>
      <c r="M22" s="1152">
        <v>11733.33</v>
      </c>
      <c r="N22" s="1153">
        <v>3</v>
      </c>
      <c r="O22" s="1152">
        <v>352</v>
      </c>
      <c r="P22" s="1153">
        <v>2</v>
      </c>
      <c r="Q22" s="1152">
        <v>241.71</v>
      </c>
      <c r="R22" s="1152">
        <v>12327.04</v>
      </c>
      <c r="S22" s="1140" t="s">
        <v>1566</v>
      </c>
      <c r="T22" s="1140" t="s">
        <v>1565</v>
      </c>
      <c r="U22" s="1154" t="s">
        <v>1682</v>
      </c>
      <c r="V22" s="1140" t="s">
        <v>1681</v>
      </c>
      <c r="W22" s="1140" t="s">
        <v>1680</v>
      </c>
      <c r="X22" s="1154" t="s">
        <v>1679</v>
      </c>
      <c r="Y22" s="1154" t="s">
        <v>1678</v>
      </c>
      <c r="Z22" s="1140" t="s">
        <v>0</v>
      </c>
    </row>
    <row r="23" spans="1:26" ht="27" customHeight="1" x14ac:dyDescent="0.2">
      <c r="A23" s="1140" t="s">
        <v>822</v>
      </c>
      <c r="B23" s="1146" t="s">
        <v>1677</v>
      </c>
      <c r="C23" s="1147"/>
      <c r="D23" s="1146" t="s">
        <v>203</v>
      </c>
      <c r="E23" s="1147"/>
      <c r="F23" s="1146" t="s">
        <v>1321</v>
      </c>
      <c r="G23" s="1147"/>
      <c r="H23" s="1148" t="s">
        <v>203</v>
      </c>
      <c r="I23" s="1148" t="s">
        <v>467</v>
      </c>
      <c r="J23" s="1149">
        <v>13944</v>
      </c>
      <c r="K23" s="1150"/>
      <c r="L23" s="1151"/>
      <c r="M23" s="1152">
        <v>11620</v>
      </c>
      <c r="N23" s="1153">
        <v>3</v>
      </c>
      <c r="O23" s="1152">
        <v>348.6</v>
      </c>
      <c r="P23" s="1153">
        <v>2</v>
      </c>
      <c r="Q23" s="1152">
        <v>239.37</v>
      </c>
      <c r="R23" s="1152">
        <v>12207.97</v>
      </c>
      <c r="S23" s="1140" t="s">
        <v>1629</v>
      </c>
      <c r="T23" s="1140" t="s">
        <v>1565</v>
      </c>
      <c r="U23" s="1154" t="s">
        <v>1676</v>
      </c>
      <c r="V23" s="1140" t="s">
        <v>1675</v>
      </c>
      <c r="W23" s="1140" t="s">
        <v>1674</v>
      </c>
      <c r="X23" s="1154" t="s">
        <v>1673</v>
      </c>
      <c r="Y23" s="1154" t="s">
        <v>1219</v>
      </c>
      <c r="Z23" s="1140" t="s">
        <v>0</v>
      </c>
    </row>
    <row r="24" spans="1:26" ht="27" customHeight="1" x14ac:dyDescent="0.2">
      <c r="A24" s="1140" t="s">
        <v>583</v>
      </c>
      <c r="B24" s="1146" t="s">
        <v>1315</v>
      </c>
      <c r="C24" s="1147"/>
      <c r="D24" s="1146" t="s">
        <v>1672</v>
      </c>
      <c r="E24" s="1147"/>
      <c r="F24" s="1146" t="s">
        <v>1314</v>
      </c>
      <c r="G24" s="1147"/>
      <c r="H24" s="1148" t="s">
        <v>467</v>
      </c>
      <c r="I24" s="1148" t="s">
        <v>467</v>
      </c>
      <c r="J24" s="1149">
        <v>3456.13</v>
      </c>
      <c r="K24" s="1150"/>
      <c r="L24" s="1151"/>
      <c r="M24" s="1152">
        <v>2880.11</v>
      </c>
      <c r="N24" s="1153">
        <v>3</v>
      </c>
      <c r="O24" s="1152">
        <v>86.4</v>
      </c>
      <c r="P24" s="1153">
        <v>2</v>
      </c>
      <c r="Q24" s="1152">
        <v>59.33</v>
      </c>
      <c r="R24" s="1152">
        <v>3025.84</v>
      </c>
      <c r="S24" s="1140" t="s">
        <v>1566</v>
      </c>
      <c r="T24" s="1140" t="s">
        <v>1565</v>
      </c>
      <c r="U24" s="1154" t="s">
        <v>1564</v>
      </c>
      <c r="V24" s="1140" t="s">
        <v>1563</v>
      </c>
      <c r="W24" s="1140" t="s">
        <v>1562</v>
      </c>
      <c r="X24" s="1154" t="s">
        <v>1561</v>
      </c>
      <c r="Y24" s="1154" t="s">
        <v>1219</v>
      </c>
      <c r="Z24" s="1140" t="s">
        <v>0</v>
      </c>
    </row>
    <row r="25" spans="1:26" ht="27" customHeight="1" x14ac:dyDescent="0.2">
      <c r="A25" s="1140" t="s">
        <v>1671</v>
      </c>
      <c r="B25" s="1146" t="s">
        <v>1670</v>
      </c>
      <c r="C25" s="1147"/>
      <c r="D25" s="1146" t="s">
        <v>203</v>
      </c>
      <c r="E25" s="1147"/>
      <c r="F25" s="1146" t="s">
        <v>1314</v>
      </c>
      <c r="G25" s="1147"/>
      <c r="H25" s="1148" t="s">
        <v>203</v>
      </c>
      <c r="I25" s="1148" t="s">
        <v>467</v>
      </c>
      <c r="J25" s="1149">
        <v>3599.24</v>
      </c>
      <c r="K25" s="1150"/>
      <c r="L25" s="1151"/>
      <c r="M25" s="1152">
        <v>2999.37</v>
      </c>
      <c r="N25" s="1153">
        <v>3</v>
      </c>
      <c r="O25" s="1152">
        <v>89.98</v>
      </c>
      <c r="P25" s="1153">
        <v>2</v>
      </c>
      <c r="Q25" s="1152">
        <v>61.79</v>
      </c>
      <c r="R25" s="1152">
        <v>3151.14</v>
      </c>
      <c r="S25" s="1140" t="s">
        <v>1566</v>
      </c>
      <c r="T25" s="1140" t="s">
        <v>1565</v>
      </c>
      <c r="U25" s="1154" t="s">
        <v>1581</v>
      </c>
      <c r="V25" s="1140" t="s">
        <v>1580</v>
      </c>
      <c r="W25" s="1140" t="s">
        <v>1579</v>
      </c>
      <c r="X25" s="1154" t="s">
        <v>1578</v>
      </c>
      <c r="Y25" s="1154" t="s">
        <v>1577</v>
      </c>
      <c r="Z25" s="1140" t="s">
        <v>0</v>
      </c>
    </row>
    <row r="26" spans="1:26" ht="27" customHeight="1" x14ac:dyDescent="0.2">
      <c r="A26" s="1140" t="s">
        <v>1669</v>
      </c>
      <c r="B26" s="1146" t="s">
        <v>1668</v>
      </c>
      <c r="C26" s="1147"/>
      <c r="D26" s="1146" t="s">
        <v>203</v>
      </c>
      <c r="E26" s="1147"/>
      <c r="F26" s="1146" t="s">
        <v>1314</v>
      </c>
      <c r="G26" s="1147"/>
      <c r="H26" s="1148" t="s">
        <v>203</v>
      </c>
      <c r="I26" s="1148" t="s">
        <v>467</v>
      </c>
      <c r="J26" s="1149">
        <v>3539.08</v>
      </c>
      <c r="K26" s="1150"/>
      <c r="L26" s="1151"/>
      <c r="M26" s="1152">
        <v>2949.23</v>
      </c>
      <c r="N26" s="1153">
        <v>3</v>
      </c>
      <c r="O26" s="1152">
        <v>88.48</v>
      </c>
      <c r="P26" s="1153">
        <v>2</v>
      </c>
      <c r="Q26" s="1152">
        <v>60.75</v>
      </c>
      <c r="R26" s="1152">
        <v>3098.46</v>
      </c>
      <c r="S26" s="1140" t="s">
        <v>1566</v>
      </c>
      <c r="T26" s="1140" t="s">
        <v>1565</v>
      </c>
      <c r="U26" s="1154" t="s">
        <v>1574</v>
      </c>
      <c r="V26" s="1140" t="s">
        <v>1573</v>
      </c>
      <c r="W26" s="1140" t="s">
        <v>1572</v>
      </c>
      <c r="X26" s="1154" t="s">
        <v>1571</v>
      </c>
      <c r="Y26" s="1154" t="s">
        <v>1219</v>
      </c>
      <c r="Z26" s="1140" t="s">
        <v>0</v>
      </c>
    </row>
    <row r="27" spans="1:26" ht="27" customHeight="1" x14ac:dyDescent="0.2">
      <c r="A27" s="1140" t="s">
        <v>1667</v>
      </c>
      <c r="B27" s="1146" t="s">
        <v>992</v>
      </c>
      <c r="C27" s="1147"/>
      <c r="D27" s="1146" t="s">
        <v>1666</v>
      </c>
      <c r="E27" s="1147"/>
      <c r="F27" s="1146" t="s">
        <v>476</v>
      </c>
      <c r="G27" s="1147"/>
      <c r="H27" s="1148" t="s">
        <v>467</v>
      </c>
      <c r="I27" s="1148" t="s">
        <v>467</v>
      </c>
      <c r="J27" s="1149">
        <v>38.700000000000003</v>
      </c>
      <c r="K27" s="1150"/>
      <c r="L27" s="1151"/>
      <c r="M27" s="1152">
        <v>32.25</v>
      </c>
      <c r="N27" s="1153">
        <v>3</v>
      </c>
      <c r="O27" s="1152">
        <v>0.97</v>
      </c>
      <c r="P27" s="1153">
        <v>2</v>
      </c>
      <c r="Q27" s="1152">
        <v>0.66</v>
      </c>
      <c r="R27" s="1152">
        <v>33.880000000000003</v>
      </c>
      <c r="S27" s="1140" t="s">
        <v>1566</v>
      </c>
      <c r="T27" s="1140" t="s">
        <v>1565</v>
      </c>
      <c r="U27" s="1154" t="s">
        <v>1564</v>
      </c>
      <c r="V27" s="1140" t="s">
        <v>1563</v>
      </c>
      <c r="W27" s="1140" t="s">
        <v>1562</v>
      </c>
      <c r="X27" s="1154" t="s">
        <v>1561</v>
      </c>
      <c r="Y27" s="1154" t="s">
        <v>1219</v>
      </c>
      <c r="Z27" s="1140" t="s">
        <v>0</v>
      </c>
    </row>
    <row r="28" spans="1:26" ht="27" customHeight="1" x14ac:dyDescent="0.2">
      <c r="A28" s="1140" t="s">
        <v>1665</v>
      </c>
      <c r="B28" s="1146" t="s">
        <v>1664</v>
      </c>
      <c r="C28" s="1147"/>
      <c r="D28" s="1146" t="s">
        <v>203</v>
      </c>
      <c r="E28" s="1147"/>
      <c r="F28" s="1146" t="s">
        <v>476</v>
      </c>
      <c r="G28" s="1147"/>
      <c r="H28" s="1148" t="s">
        <v>203</v>
      </c>
      <c r="I28" s="1148" t="s">
        <v>467</v>
      </c>
      <c r="J28" s="1149">
        <v>47.88</v>
      </c>
      <c r="K28" s="1150"/>
      <c r="L28" s="1151"/>
      <c r="M28" s="1152">
        <v>39.9</v>
      </c>
      <c r="N28" s="1153">
        <v>3</v>
      </c>
      <c r="O28" s="1152">
        <v>1.2</v>
      </c>
      <c r="P28" s="1153">
        <v>2</v>
      </c>
      <c r="Q28" s="1152">
        <v>0.82</v>
      </c>
      <c r="R28" s="1152">
        <v>41.92</v>
      </c>
      <c r="S28" s="1140" t="s">
        <v>1566</v>
      </c>
      <c r="T28" s="1140" t="s">
        <v>1565</v>
      </c>
      <c r="U28" s="1154" t="s">
        <v>1581</v>
      </c>
      <c r="V28" s="1140" t="s">
        <v>1580</v>
      </c>
      <c r="W28" s="1140" t="s">
        <v>1579</v>
      </c>
      <c r="X28" s="1154" t="s">
        <v>1578</v>
      </c>
      <c r="Y28" s="1154" t="s">
        <v>1577</v>
      </c>
      <c r="Z28" s="1140" t="s">
        <v>0</v>
      </c>
    </row>
    <row r="29" spans="1:26" ht="27" customHeight="1" x14ac:dyDescent="0.2">
      <c r="A29" s="1140" t="s">
        <v>1663</v>
      </c>
      <c r="B29" s="1146" t="s">
        <v>1662</v>
      </c>
      <c r="C29" s="1147"/>
      <c r="D29" s="1146" t="s">
        <v>203</v>
      </c>
      <c r="E29" s="1147"/>
      <c r="F29" s="1146" t="s">
        <v>476</v>
      </c>
      <c r="G29" s="1147"/>
      <c r="H29" s="1148" t="s">
        <v>203</v>
      </c>
      <c r="I29" s="1148" t="s">
        <v>467</v>
      </c>
      <c r="J29" s="1149">
        <v>39</v>
      </c>
      <c r="K29" s="1150"/>
      <c r="L29" s="1151"/>
      <c r="M29" s="1152">
        <v>32.5</v>
      </c>
      <c r="N29" s="1153">
        <v>3</v>
      </c>
      <c r="O29" s="1152">
        <v>0.98</v>
      </c>
      <c r="P29" s="1153">
        <v>2</v>
      </c>
      <c r="Q29" s="1152">
        <v>0.67</v>
      </c>
      <c r="R29" s="1152">
        <v>34.15</v>
      </c>
      <c r="S29" s="1140" t="s">
        <v>1566</v>
      </c>
      <c r="T29" s="1140" t="s">
        <v>1565</v>
      </c>
      <c r="U29" s="1154" t="s">
        <v>1574</v>
      </c>
      <c r="V29" s="1140" t="s">
        <v>1573</v>
      </c>
      <c r="W29" s="1140" t="s">
        <v>1572</v>
      </c>
      <c r="X29" s="1154" t="s">
        <v>1571</v>
      </c>
      <c r="Y29" s="1154" t="s">
        <v>1219</v>
      </c>
      <c r="Z29" s="1140" t="s">
        <v>0</v>
      </c>
    </row>
    <row r="30" spans="1:26" ht="27" customHeight="1" x14ac:dyDescent="0.2">
      <c r="A30" s="1140" t="s">
        <v>576</v>
      </c>
      <c r="B30" s="1146" t="s">
        <v>982</v>
      </c>
      <c r="C30" s="1147"/>
      <c r="D30" s="1146" t="s">
        <v>1595</v>
      </c>
      <c r="E30" s="1147"/>
      <c r="F30" s="1146" t="s">
        <v>393</v>
      </c>
      <c r="G30" s="1147"/>
      <c r="H30" s="1148" t="s">
        <v>467</v>
      </c>
      <c r="I30" s="1148" t="s">
        <v>467</v>
      </c>
      <c r="J30" s="1149">
        <v>443.52</v>
      </c>
      <c r="K30" s="1150"/>
      <c r="L30" s="1151"/>
      <c r="M30" s="1152">
        <v>369.6</v>
      </c>
      <c r="N30" s="1153">
        <v>3</v>
      </c>
      <c r="O30" s="1152">
        <v>11.09</v>
      </c>
      <c r="P30" s="1153">
        <v>2</v>
      </c>
      <c r="Q30" s="1152">
        <v>7.61</v>
      </c>
      <c r="R30" s="1152">
        <v>388.3</v>
      </c>
      <c r="S30" s="1140" t="s">
        <v>1566</v>
      </c>
      <c r="T30" s="1140" t="s">
        <v>1565</v>
      </c>
      <c r="U30" s="1154" t="s">
        <v>1564</v>
      </c>
      <c r="V30" s="1140" t="s">
        <v>1563</v>
      </c>
      <c r="W30" s="1140" t="s">
        <v>1562</v>
      </c>
      <c r="X30" s="1154" t="s">
        <v>1561</v>
      </c>
      <c r="Y30" s="1154" t="s">
        <v>1219</v>
      </c>
      <c r="Z30" s="1140" t="s">
        <v>0</v>
      </c>
    </row>
    <row r="31" spans="1:26" ht="27" customHeight="1" x14ac:dyDescent="0.2">
      <c r="A31" s="1140" t="s">
        <v>1661</v>
      </c>
      <c r="B31" s="1146" t="s">
        <v>1660</v>
      </c>
      <c r="C31" s="1147"/>
      <c r="D31" s="1146" t="s">
        <v>203</v>
      </c>
      <c r="E31" s="1147"/>
      <c r="F31" s="1146" t="s">
        <v>393</v>
      </c>
      <c r="G31" s="1147"/>
      <c r="H31" s="1148" t="s">
        <v>203</v>
      </c>
      <c r="I31" s="1148" t="s">
        <v>467</v>
      </c>
      <c r="J31" s="1149">
        <v>470.76</v>
      </c>
      <c r="K31" s="1150"/>
      <c r="L31" s="1151"/>
      <c r="M31" s="1152">
        <v>392.3</v>
      </c>
      <c r="N31" s="1153">
        <v>3</v>
      </c>
      <c r="O31" s="1152">
        <v>11.77</v>
      </c>
      <c r="P31" s="1153">
        <v>2</v>
      </c>
      <c r="Q31" s="1152">
        <v>8.08</v>
      </c>
      <c r="R31" s="1152">
        <v>412.15</v>
      </c>
      <c r="S31" s="1140" t="s">
        <v>1566</v>
      </c>
      <c r="T31" s="1140" t="s">
        <v>1565</v>
      </c>
      <c r="U31" s="1154" t="s">
        <v>1581</v>
      </c>
      <c r="V31" s="1140" t="s">
        <v>1580</v>
      </c>
      <c r="W31" s="1140" t="s">
        <v>1579</v>
      </c>
      <c r="X31" s="1154" t="s">
        <v>1578</v>
      </c>
      <c r="Y31" s="1154" t="s">
        <v>1577</v>
      </c>
      <c r="Z31" s="1140" t="s">
        <v>0</v>
      </c>
    </row>
    <row r="32" spans="1:26" ht="27" customHeight="1" x14ac:dyDescent="0.2">
      <c r="A32" s="1140" t="s">
        <v>1659</v>
      </c>
      <c r="B32" s="1146" t="s">
        <v>1658</v>
      </c>
      <c r="C32" s="1147"/>
      <c r="D32" s="1146" t="s">
        <v>203</v>
      </c>
      <c r="E32" s="1147"/>
      <c r="F32" s="1146" t="s">
        <v>393</v>
      </c>
      <c r="G32" s="1147"/>
      <c r="H32" s="1148" t="s">
        <v>203</v>
      </c>
      <c r="I32" s="1148" t="s">
        <v>467</v>
      </c>
      <c r="J32" s="1149">
        <v>462</v>
      </c>
      <c r="K32" s="1150"/>
      <c r="L32" s="1151"/>
      <c r="M32" s="1152">
        <v>385</v>
      </c>
      <c r="N32" s="1153">
        <v>3</v>
      </c>
      <c r="O32" s="1152">
        <v>11.55</v>
      </c>
      <c r="P32" s="1153">
        <v>2</v>
      </c>
      <c r="Q32" s="1152">
        <v>7.93</v>
      </c>
      <c r="R32" s="1152">
        <v>404.48</v>
      </c>
      <c r="S32" s="1140" t="s">
        <v>1566</v>
      </c>
      <c r="T32" s="1140" t="s">
        <v>1565</v>
      </c>
      <c r="U32" s="1154" t="s">
        <v>1574</v>
      </c>
      <c r="V32" s="1140" t="s">
        <v>1573</v>
      </c>
      <c r="W32" s="1140" t="s">
        <v>1572</v>
      </c>
      <c r="X32" s="1154" t="s">
        <v>1571</v>
      </c>
      <c r="Y32" s="1154" t="s">
        <v>1219</v>
      </c>
      <c r="Z32" s="1140" t="s">
        <v>0</v>
      </c>
    </row>
    <row r="33" spans="1:26" ht="27" customHeight="1" x14ac:dyDescent="0.2">
      <c r="A33" s="1140" t="s">
        <v>839</v>
      </c>
      <c r="B33" s="1146" t="s">
        <v>988</v>
      </c>
      <c r="C33" s="1147"/>
      <c r="D33" s="1146" t="s">
        <v>1657</v>
      </c>
      <c r="E33" s="1147"/>
      <c r="F33" s="1146" t="s">
        <v>507</v>
      </c>
      <c r="G33" s="1147"/>
      <c r="H33" s="1148" t="s">
        <v>467</v>
      </c>
      <c r="I33" s="1148" t="s">
        <v>467</v>
      </c>
      <c r="J33" s="1149">
        <v>194.7</v>
      </c>
      <c r="K33" s="1150"/>
      <c r="L33" s="1151"/>
      <c r="M33" s="1152">
        <v>162.25</v>
      </c>
      <c r="N33" s="1153">
        <v>3</v>
      </c>
      <c r="O33" s="1152">
        <v>4.87</v>
      </c>
      <c r="P33" s="1153">
        <v>2</v>
      </c>
      <c r="Q33" s="1152">
        <v>3.34</v>
      </c>
      <c r="R33" s="1152">
        <v>170.46</v>
      </c>
      <c r="S33" s="1140" t="s">
        <v>1566</v>
      </c>
      <c r="T33" s="1140" t="s">
        <v>1565</v>
      </c>
      <c r="U33" s="1154" t="s">
        <v>1564</v>
      </c>
      <c r="V33" s="1140" t="s">
        <v>1563</v>
      </c>
      <c r="W33" s="1140" t="s">
        <v>1562</v>
      </c>
      <c r="X33" s="1154" t="s">
        <v>1561</v>
      </c>
      <c r="Y33" s="1154" t="s">
        <v>1219</v>
      </c>
      <c r="Z33" s="1140" t="s">
        <v>0</v>
      </c>
    </row>
    <row r="34" spans="1:26" ht="27" customHeight="1" x14ac:dyDescent="0.2">
      <c r="A34" s="1140" t="s">
        <v>1656</v>
      </c>
      <c r="B34" s="1146" t="s">
        <v>1655</v>
      </c>
      <c r="C34" s="1147"/>
      <c r="D34" s="1146" t="s">
        <v>203</v>
      </c>
      <c r="E34" s="1147"/>
      <c r="F34" s="1146" t="s">
        <v>507</v>
      </c>
      <c r="G34" s="1147"/>
      <c r="H34" s="1148" t="s">
        <v>203</v>
      </c>
      <c r="I34" s="1148" t="s">
        <v>467</v>
      </c>
      <c r="J34" s="1149">
        <v>198.96</v>
      </c>
      <c r="K34" s="1150"/>
      <c r="L34" s="1151"/>
      <c r="M34" s="1152">
        <v>165.8</v>
      </c>
      <c r="N34" s="1153">
        <v>3</v>
      </c>
      <c r="O34" s="1152">
        <v>4.97</v>
      </c>
      <c r="P34" s="1153">
        <v>2</v>
      </c>
      <c r="Q34" s="1152">
        <v>3.42</v>
      </c>
      <c r="R34" s="1152">
        <v>174.19</v>
      </c>
      <c r="S34" s="1140" t="s">
        <v>1566</v>
      </c>
      <c r="T34" s="1140" t="s">
        <v>1565</v>
      </c>
      <c r="U34" s="1154" t="s">
        <v>1581</v>
      </c>
      <c r="V34" s="1140" t="s">
        <v>1580</v>
      </c>
      <c r="W34" s="1140" t="s">
        <v>1579</v>
      </c>
      <c r="X34" s="1154" t="s">
        <v>1578</v>
      </c>
      <c r="Y34" s="1154" t="s">
        <v>1577</v>
      </c>
      <c r="Z34" s="1140" t="s">
        <v>0</v>
      </c>
    </row>
    <row r="35" spans="1:26" ht="27" customHeight="1" x14ac:dyDescent="0.2">
      <c r="A35" s="1140" t="s">
        <v>1654</v>
      </c>
      <c r="B35" s="1146" t="s">
        <v>1653</v>
      </c>
      <c r="C35" s="1147"/>
      <c r="D35" s="1146" t="s">
        <v>203</v>
      </c>
      <c r="E35" s="1147"/>
      <c r="F35" s="1146" t="s">
        <v>507</v>
      </c>
      <c r="G35" s="1147"/>
      <c r="H35" s="1148" t="s">
        <v>203</v>
      </c>
      <c r="I35" s="1148" t="s">
        <v>467</v>
      </c>
      <c r="J35" s="1149">
        <v>194.86</v>
      </c>
      <c r="K35" s="1150"/>
      <c r="L35" s="1151"/>
      <c r="M35" s="1152">
        <v>162.38</v>
      </c>
      <c r="N35" s="1153">
        <v>3</v>
      </c>
      <c r="O35" s="1152">
        <v>4.87</v>
      </c>
      <c r="P35" s="1153">
        <v>2</v>
      </c>
      <c r="Q35" s="1152">
        <v>3.35</v>
      </c>
      <c r="R35" s="1152">
        <v>170.6</v>
      </c>
      <c r="S35" s="1140" t="s">
        <v>1566</v>
      </c>
      <c r="T35" s="1140" t="s">
        <v>1565</v>
      </c>
      <c r="U35" s="1154" t="s">
        <v>1574</v>
      </c>
      <c r="V35" s="1140" t="s">
        <v>1573</v>
      </c>
      <c r="W35" s="1140" t="s">
        <v>1572</v>
      </c>
      <c r="X35" s="1154" t="s">
        <v>1571</v>
      </c>
      <c r="Y35" s="1154" t="s">
        <v>1219</v>
      </c>
      <c r="Z35" s="1140" t="s">
        <v>0</v>
      </c>
    </row>
    <row r="36" spans="1:26" ht="27" customHeight="1" x14ac:dyDescent="0.2">
      <c r="A36" s="1140" t="s">
        <v>578</v>
      </c>
      <c r="B36" s="1146" t="s">
        <v>1652</v>
      </c>
      <c r="C36" s="1147"/>
      <c r="D36" s="1146" t="s">
        <v>1651</v>
      </c>
      <c r="E36" s="1147"/>
      <c r="F36" s="1146" t="s">
        <v>475</v>
      </c>
      <c r="G36" s="1147"/>
      <c r="H36" s="1148" t="s">
        <v>474</v>
      </c>
      <c r="I36" s="1148" t="s">
        <v>474</v>
      </c>
      <c r="J36" s="1149">
        <v>805.92</v>
      </c>
      <c r="K36" s="1150"/>
      <c r="L36" s="1151"/>
      <c r="M36" s="1152">
        <v>671.6</v>
      </c>
      <c r="N36" s="1153">
        <v>3</v>
      </c>
      <c r="O36" s="1152">
        <v>20.149999999999999</v>
      </c>
      <c r="P36" s="1153">
        <v>2</v>
      </c>
      <c r="Q36" s="1152">
        <v>13.84</v>
      </c>
      <c r="R36" s="1152">
        <v>705.59</v>
      </c>
      <c r="S36" s="1140" t="s">
        <v>1566</v>
      </c>
      <c r="T36" s="1140" t="s">
        <v>1565</v>
      </c>
      <c r="U36" s="1154" t="s">
        <v>1564</v>
      </c>
      <c r="V36" s="1140" t="s">
        <v>1563</v>
      </c>
      <c r="W36" s="1140" t="s">
        <v>1562</v>
      </c>
      <c r="X36" s="1154" t="s">
        <v>1561</v>
      </c>
      <c r="Y36" s="1154" t="s">
        <v>1219</v>
      </c>
      <c r="Z36" s="1140" t="s">
        <v>0</v>
      </c>
    </row>
    <row r="37" spans="1:26" ht="27" customHeight="1" x14ac:dyDescent="0.2">
      <c r="A37" s="1140" t="s">
        <v>1650</v>
      </c>
      <c r="B37" s="1146" t="s">
        <v>1649</v>
      </c>
      <c r="C37" s="1147"/>
      <c r="D37" s="1146" t="s">
        <v>203</v>
      </c>
      <c r="E37" s="1147"/>
      <c r="F37" s="1146" t="s">
        <v>475</v>
      </c>
      <c r="G37" s="1147"/>
      <c r="H37" s="1148" t="s">
        <v>203</v>
      </c>
      <c r="I37" s="1148" t="s">
        <v>474</v>
      </c>
      <c r="J37" s="1149">
        <v>830.1</v>
      </c>
      <c r="K37" s="1150"/>
      <c r="L37" s="1151"/>
      <c r="M37" s="1152">
        <v>691.75</v>
      </c>
      <c r="N37" s="1153">
        <v>3</v>
      </c>
      <c r="O37" s="1152">
        <v>20.75</v>
      </c>
      <c r="P37" s="1153">
        <v>2</v>
      </c>
      <c r="Q37" s="1152">
        <v>14.25</v>
      </c>
      <c r="R37" s="1152">
        <v>726.75</v>
      </c>
      <c r="S37" s="1140" t="s">
        <v>1566</v>
      </c>
      <c r="T37" s="1140" t="s">
        <v>1565</v>
      </c>
      <c r="U37" s="1154" t="s">
        <v>1581</v>
      </c>
      <c r="V37" s="1140" t="s">
        <v>1580</v>
      </c>
      <c r="W37" s="1140" t="s">
        <v>1579</v>
      </c>
      <c r="X37" s="1154" t="s">
        <v>1578</v>
      </c>
      <c r="Y37" s="1154" t="s">
        <v>1577</v>
      </c>
      <c r="Z37" s="1140" t="s">
        <v>0</v>
      </c>
    </row>
    <row r="38" spans="1:26" ht="27" customHeight="1" x14ac:dyDescent="0.2">
      <c r="A38" s="1140" t="s">
        <v>1648</v>
      </c>
      <c r="B38" s="1146" t="s">
        <v>1647</v>
      </c>
      <c r="C38" s="1147"/>
      <c r="D38" s="1146" t="s">
        <v>203</v>
      </c>
      <c r="E38" s="1147"/>
      <c r="F38" s="1146" t="s">
        <v>475</v>
      </c>
      <c r="G38" s="1147"/>
      <c r="H38" s="1148" t="s">
        <v>203</v>
      </c>
      <c r="I38" s="1148" t="s">
        <v>474</v>
      </c>
      <c r="J38" s="1149">
        <v>859.2</v>
      </c>
      <c r="K38" s="1150"/>
      <c r="L38" s="1151"/>
      <c r="M38" s="1152">
        <v>716</v>
      </c>
      <c r="N38" s="1153">
        <v>3</v>
      </c>
      <c r="O38" s="1152">
        <v>21.48</v>
      </c>
      <c r="P38" s="1153">
        <v>2</v>
      </c>
      <c r="Q38" s="1152">
        <v>14.75</v>
      </c>
      <c r="R38" s="1152">
        <v>752.23</v>
      </c>
      <c r="S38" s="1140" t="s">
        <v>1566</v>
      </c>
      <c r="T38" s="1140" t="s">
        <v>1565</v>
      </c>
      <c r="U38" s="1154" t="s">
        <v>1574</v>
      </c>
      <c r="V38" s="1140" t="s">
        <v>1573</v>
      </c>
      <c r="W38" s="1140" t="s">
        <v>1572</v>
      </c>
      <c r="X38" s="1154" t="s">
        <v>1571</v>
      </c>
      <c r="Y38" s="1154" t="s">
        <v>1219</v>
      </c>
      <c r="Z38" s="1140" t="s">
        <v>0</v>
      </c>
    </row>
    <row r="39" spans="1:26" ht="27" customHeight="1" x14ac:dyDescent="0.2">
      <c r="A39" s="1140" t="s">
        <v>980</v>
      </c>
      <c r="B39" s="1146" t="s">
        <v>1271</v>
      </c>
      <c r="C39" s="1147"/>
      <c r="D39" s="1146" t="s">
        <v>1584</v>
      </c>
      <c r="E39" s="1147"/>
      <c r="F39" s="1146" t="s">
        <v>1270</v>
      </c>
      <c r="G39" s="1147"/>
      <c r="H39" s="1148" t="s">
        <v>467</v>
      </c>
      <c r="I39" s="1148" t="s">
        <v>467</v>
      </c>
      <c r="J39" s="1149">
        <v>160.91999999999999</v>
      </c>
      <c r="K39" s="1150"/>
      <c r="L39" s="1151"/>
      <c r="M39" s="1152">
        <v>134.1</v>
      </c>
      <c r="N39" s="1153">
        <v>3</v>
      </c>
      <c r="O39" s="1152">
        <v>4.0199999999999996</v>
      </c>
      <c r="P39" s="1153">
        <v>2</v>
      </c>
      <c r="Q39" s="1152">
        <v>2.76</v>
      </c>
      <c r="R39" s="1152">
        <v>140.88</v>
      </c>
      <c r="S39" s="1140" t="s">
        <v>1566</v>
      </c>
      <c r="T39" s="1140" t="s">
        <v>1565</v>
      </c>
      <c r="U39" s="1154" t="s">
        <v>1564</v>
      </c>
      <c r="V39" s="1140" t="s">
        <v>1563</v>
      </c>
      <c r="W39" s="1140" t="s">
        <v>1562</v>
      </c>
      <c r="X39" s="1154" t="s">
        <v>1561</v>
      </c>
      <c r="Y39" s="1154" t="s">
        <v>1219</v>
      </c>
      <c r="Z39" s="1140" t="s">
        <v>0</v>
      </c>
    </row>
    <row r="40" spans="1:26" ht="27" customHeight="1" x14ac:dyDescent="0.2">
      <c r="A40" s="1140" t="s">
        <v>1646</v>
      </c>
      <c r="B40" s="1146" t="s">
        <v>1645</v>
      </c>
      <c r="C40" s="1147"/>
      <c r="D40" s="1146" t="s">
        <v>203</v>
      </c>
      <c r="E40" s="1147"/>
      <c r="F40" s="1146" t="s">
        <v>1270</v>
      </c>
      <c r="G40" s="1147"/>
      <c r="H40" s="1148" t="s">
        <v>203</v>
      </c>
      <c r="I40" s="1148" t="s">
        <v>467</v>
      </c>
      <c r="J40" s="1149">
        <v>165.75</v>
      </c>
      <c r="K40" s="1150"/>
      <c r="L40" s="1151"/>
      <c r="M40" s="1152">
        <v>138.13</v>
      </c>
      <c r="N40" s="1153">
        <v>3</v>
      </c>
      <c r="O40" s="1152">
        <v>4.1399999999999997</v>
      </c>
      <c r="P40" s="1153">
        <v>2</v>
      </c>
      <c r="Q40" s="1152">
        <v>2.85</v>
      </c>
      <c r="R40" s="1152">
        <v>145.12</v>
      </c>
      <c r="S40" s="1140" t="s">
        <v>1566</v>
      </c>
      <c r="T40" s="1140" t="s">
        <v>1565</v>
      </c>
      <c r="U40" s="1154" t="s">
        <v>1581</v>
      </c>
      <c r="V40" s="1140" t="s">
        <v>1580</v>
      </c>
      <c r="W40" s="1140" t="s">
        <v>1579</v>
      </c>
      <c r="X40" s="1154" t="s">
        <v>1578</v>
      </c>
      <c r="Y40" s="1154" t="s">
        <v>1577</v>
      </c>
      <c r="Z40" s="1140" t="s">
        <v>0</v>
      </c>
    </row>
    <row r="41" spans="1:26" ht="27" customHeight="1" x14ac:dyDescent="0.2">
      <c r="A41" s="1140" t="s">
        <v>1644</v>
      </c>
      <c r="B41" s="1146" t="s">
        <v>1643</v>
      </c>
      <c r="C41" s="1147"/>
      <c r="D41" s="1146" t="s">
        <v>203</v>
      </c>
      <c r="E41" s="1147"/>
      <c r="F41" s="1146" t="s">
        <v>1270</v>
      </c>
      <c r="G41" s="1147"/>
      <c r="H41" s="1148" t="s">
        <v>203</v>
      </c>
      <c r="I41" s="1148" t="s">
        <v>467</v>
      </c>
      <c r="J41" s="1149">
        <v>177.84</v>
      </c>
      <c r="K41" s="1150"/>
      <c r="L41" s="1151"/>
      <c r="M41" s="1152">
        <v>148.19999999999999</v>
      </c>
      <c r="N41" s="1153">
        <v>3</v>
      </c>
      <c r="O41" s="1152">
        <v>4.45</v>
      </c>
      <c r="P41" s="1153">
        <v>2</v>
      </c>
      <c r="Q41" s="1152">
        <v>3.05</v>
      </c>
      <c r="R41" s="1152">
        <v>155.69999999999999</v>
      </c>
      <c r="S41" s="1140" t="s">
        <v>1566</v>
      </c>
      <c r="T41" s="1140" t="s">
        <v>1565</v>
      </c>
      <c r="U41" s="1154" t="s">
        <v>1574</v>
      </c>
      <c r="V41" s="1140" t="s">
        <v>1573</v>
      </c>
      <c r="W41" s="1140" t="s">
        <v>1572</v>
      </c>
      <c r="X41" s="1154" t="s">
        <v>1571</v>
      </c>
      <c r="Y41" s="1154" t="s">
        <v>1219</v>
      </c>
      <c r="Z41" s="1140" t="s">
        <v>0</v>
      </c>
    </row>
    <row r="42" spans="1:26" ht="27" customHeight="1" x14ac:dyDescent="0.2">
      <c r="A42" s="1140" t="s">
        <v>1642</v>
      </c>
      <c r="B42" s="1146" t="s">
        <v>989</v>
      </c>
      <c r="C42" s="1147"/>
      <c r="D42" s="1146" t="s">
        <v>1641</v>
      </c>
      <c r="E42" s="1147"/>
      <c r="F42" s="1146" t="s">
        <v>473</v>
      </c>
      <c r="G42" s="1147"/>
      <c r="H42" s="1148" t="s">
        <v>468</v>
      </c>
      <c r="I42" s="1148" t="s">
        <v>467</v>
      </c>
      <c r="J42" s="1149">
        <v>34.32</v>
      </c>
      <c r="K42" s="1150"/>
      <c r="L42" s="1151"/>
      <c r="M42" s="1152">
        <v>2860</v>
      </c>
      <c r="N42" s="1153">
        <v>3</v>
      </c>
      <c r="O42" s="1152">
        <v>85.8</v>
      </c>
      <c r="P42" s="1153">
        <v>2</v>
      </c>
      <c r="Q42" s="1152">
        <v>58.92</v>
      </c>
      <c r="R42" s="1152">
        <v>3004.72</v>
      </c>
      <c r="S42" s="1140" t="s">
        <v>1566</v>
      </c>
      <c r="T42" s="1140" t="s">
        <v>1565</v>
      </c>
      <c r="U42" s="1154" t="s">
        <v>1564</v>
      </c>
      <c r="V42" s="1140" t="s">
        <v>1563</v>
      </c>
      <c r="W42" s="1140" t="s">
        <v>1562</v>
      </c>
      <c r="X42" s="1154" t="s">
        <v>1561</v>
      </c>
      <c r="Y42" s="1154" t="s">
        <v>1219</v>
      </c>
      <c r="Z42" s="1140" t="s">
        <v>0</v>
      </c>
    </row>
    <row r="43" spans="1:26" ht="27" customHeight="1" x14ac:dyDescent="0.2">
      <c r="A43" s="1140" t="s">
        <v>1640</v>
      </c>
      <c r="B43" s="1146" t="s">
        <v>1639</v>
      </c>
      <c r="C43" s="1147"/>
      <c r="D43" s="1146" t="s">
        <v>203</v>
      </c>
      <c r="E43" s="1147"/>
      <c r="F43" s="1146" t="s">
        <v>473</v>
      </c>
      <c r="G43" s="1147"/>
      <c r="H43" s="1148" t="s">
        <v>203</v>
      </c>
      <c r="I43" s="1148" t="s">
        <v>467</v>
      </c>
      <c r="J43" s="1149">
        <v>36.119999999999997</v>
      </c>
      <c r="K43" s="1150"/>
      <c r="L43" s="1151"/>
      <c r="M43" s="1152">
        <v>3010</v>
      </c>
      <c r="N43" s="1153">
        <v>3</v>
      </c>
      <c r="O43" s="1152">
        <v>90.3</v>
      </c>
      <c r="P43" s="1153">
        <v>2</v>
      </c>
      <c r="Q43" s="1152">
        <v>62.01</v>
      </c>
      <c r="R43" s="1152">
        <v>3162.31</v>
      </c>
      <c r="S43" s="1140" t="s">
        <v>1566</v>
      </c>
      <c r="T43" s="1140" t="s">
        <v>1565</v>
      </c>
      <c r="U43" s="1154" t="s">
        <v>1581</v>
      </c>
      <c r="V43" s="1140" t="s">
        <v>1580</v>
      </c>
      <c r="W43" s="1140" t="s">
        <v>1579</v>
      </c>
      <c r="X43" s="1154" t="s">
        <v>1578</v>
      </c>
      <c r="Y43" s="1154" t="s">
        <v>1577</v>
      </c>
      <c r="Z43" s="1140" t="s">
        <v>0</v>
      </c>
    </row>
    <row r="44" spans="1:26" ht="27" customHeight="1" x14ac:dyDescent="0.2">
      <c r="A44" s="1140" t="s">
        <v>1638</v>
      </c>
      <c r="B44" s="1146" t="s">
        <v>1637</v>
      </c>
      <c r="C44" s="1147"/>
      <c r="D44" s="1146" t="s">
        <v>203</v>
      </c>
      <c r="E44" s="1147"/>
      <c r="F44" s="1146" t="s">
        <v>473</v>
      </c>
      <c r="G44" s="1147"/>
      <c r="H44" s="1148" t="s">
        <v>203</v>
      </c>
      <c r="I44" s="1148" t="s">
        <v>467</v>
      </c>
      <c r="J44" s="1149">
        <v>34.36</v>
      </c>
      <c r="K44" s="1150"/>
      <c r="L44" s="1151"/>
      <c r="M44" s="1152">
        <v>2863.33</v>
      </c>
      <c r="N44" s="1153">
        <v>3</v>
      </c>
      <c r="O44" s="1152">
        <v>85.9</v>
      </c>
      <c r="P44" s="1153">
        <v>2</v>
      </c>
      <c r="Q44" s="1152">
        <v>58.98</v>
      </c>
      <c r="R44" s="1152">
        <v>3008.21</v>
      </c>
      <c r="S44" s="1140" t="s">
        <v>1566</v>
      </c>
      <c r="T44" s="1140" t="s">
        <v>1565</v>
      </c>
      <c r="U44" s="1154" t="s">
        <v>1574</v>
      </c>
      <c r="V44" s="1140" t="s">
        <v>1573</v>
      </c>
      <c r="W44" s="1140" t="s">
        <v>1572</v>
      </c>
      <c r="X44" s="1154" t="s">
        <v>1571</v>
      </c>
      <c r="Y44" s="1154" t="s">
        <v>1219</v>
      </c>
      <c r="Z44" s="1140" t="s">
        <v>0</v>
      </c>
    </row>
    <row r="45" spans="1:26" ht="27" customHeight="1" x14ac:dyDescent="0.2">
      <c r="A45" s="1140" t="s">
        <v>840</v>
      </c>
      <c r="B45" s="1146" t="s">
        <v>986</v>
      </c>
      <c r="C45" s="1147"/>
      <c r="D45" s="1146" t="s">
        <v>1636</v>
      </c>
      <c r="E45" s="1147"/>
      <c r="F45" s="1146" t="s">
        <v>472</v>
      </c>
      <c r="G45" s="1147"/>
      <c r="H45" s="1148" t="s">
        <v>467</v>
      </c>
      <c r="I45" s="1148" t="s">
        <v>467</v>
      </c>
      <c r="J45" s="1149">
        <v>493.48</v>
      </c>
      <c r="K45" s="1150"/>
      <c r="L45" s="1151"/>
      <c r="M45" s="1152">
        <v>411.23</v>
      </c>
      <c r="N45" s="1153">
        <v>3</v>
      </c>
      <c r="O45" s="1152">
        <v>12.34</v>
      </c>
      <c r="P45" s="1153">
        <v>2</v>
      </c>
      <c r="Q45" s="1152">
        <v>8.4700000000000006</v>
      </c>
      <c r="R45" s="1152">
        <v>432.04</v>
      </c>
      <c r="S45" s="1140" t="s">
        <v>1566</v>
      </c>
      <c r="T45" s="1140" t="s">
        <v>1565</v>
      </c>
      <c r="U45" s="1154" t="s">
        <v>1564</v>
      </c>
      <c r="V45" s="1140" t="s">
        <v>1563</v>
      </c>
      <c r="W45" s="1140" t="s">
        <v>1562</v>
      </c>
      <c r="X45" s="1154" t="s">
        <v>1561</v>
      </c>
      <c r="Y45" s="1154" t="s">
        <v>1219</v>
      </c>
      <c r="Z45" s="1140" t="s">
        <v>0</v>
      </c>
    </row>
    <row r="46" spans="1:26" ht="27" customHeight="1" x14ac:dyDescent="0.2">
      <c r="A46" s="1140" t="s">
        <v>979</v>
      </c>
      <c r="B46" s="1146" t="s">
        <v>1635</v>
      </c>
      <c r="C46" s="1147"/>
      <c r="D46" s="1146" t="s">
        <v>203</v>
      </c>
      <c r="E46" s="1147"/>
      <c r="F46" s="1146" t="s">
        <v>472</v>
      </c>
      <c r="G46" s="1147"/>
      <c r="H46" s="1148" t="s">
        <v>203</v>
      </c>
      <c r="I46" s="1148" t="s">
        <v>467</v>
      </c>
      <c r="J46" s="1149">
        <v>508.29</v>
      </c>
      <c r="K46" s="1150"/>
      <c r="L46" s="1151"/>
      <c r="M46" s="1152">
        <v>423.58</v>
      </c>
      <c r="N46" s="1153">
        <v>3</v>
      </c>
      <c r="O46" s="1152">
        <v>12.71</v>
      </c>
      <c r="P46" s="1153">
        <v>2</v>
      </c>
      <c r="Q46" s="1152">
        <v>8.73</v>
      </c>
      <c r="R46" s="1152">
        <v>445.02</v>
      </c>
      <c r="S46" s="1140" t="s">
        <v>1566</v>
      </c>
      <c r="T46" s="1140" t="s">
        <v>1565</v>
      </c>
      <c r="U46" s="1154" t="s">
        <v>1581</v>
      </c>
      <c r="V46" s="1140" t="s">
        <v>1580</v>
      </c>
      <c r="W46" s="1140" t="s">
        <v>1579</v>
      </c>
      <c r="X46" s="1154" t="s">
        <v>1578</v>
      </c>
      <c r="Y46" s="1154" t="s">
        <v>1577</v>
      </c>
      <c r="Z46" s="1140" t="s">
        <v>0</v>
      </c>
    </row>
    <row r="47" spans="1:26" ht="27" customHeight="1" x14ac:dyDescent="0.2">
      <c r="A47" s="1140" t="s">
        <v>1634</v>
      </c>
      <c r="B47" s="1146" t="s">
        <v>1633</v>
      </c>
      <c r="C47" s="1147"/>
      <c r="D47" s="1146" t="s">
        <v>203</v>
      </c>
      <c r="E47" s="1147"/>
      <c r="F47" s="1146" t="s">
        <v>472</v>
      </c>
      <c r="G47" s="1147"/>
      <c r="H47" s="1148" t="s">
        <v>203</v>
      </c>
      <c r="I47" s="1148" t="s">
        <v>467</v>
      </c>
      <c r="J47" s="1149">
        <v>535.20000000000005</v>
      </c>
      <c r="K47" s="1150"/>
      <c r="L47" s="1151"/>
      <c r="M47" s="1152">
        <v>446</v>
      </c>
      <c r="N47" s="1153">
        <v>3</v>
      </c>
      <c r="O47" s="1152">
        <v>13.38</v>
      </c>
      <c r="P47" s="1153">
        <v>2</v>
      </c>
      <c r="Q47" s="1152">
        <v>9.19</v>
      </c>
      <c r="R47" s="1152">
        <v>468.57</v>
      </c>
      <c r="S47" s="1140" t="s">
        <v>1566</v>
      </c>
      <c r="T47" s="1140" t="s">
        <v>1565</v>
      </c>
      <c r="U47" s="1154" t="s">
        <v>1574</v>
      </c>
      <c r="V47" s="1140" t="s">
        <v>1573</v>
      </c>
      <c r="W47" s="1140" t="s">
        <v>1572</v>
      </c>
      <c r="X47" s="1154" t="s">
        <v>1571</v>
      </c>
      <c r="Y47" s="1154" t="s">
        <v>1219</v>
      </c>
      <c r="Z47" s="1140" t="s">
        <v>0</v>
      </c>
    </row>
    <row r="48" spans="1:26" ht="27" customHeight="1" x14ac:dyDescent="0.2">
      <c r="A48" s="1140" t="s">
        <v>1154</v>
      </c>
      <c r="B48" s="1146" t="s">
        <v>987</v>
      </c>
      <c r="C48" s="1147"/>
      <c r="D48" s="1146" t="s">
        <v>1632</v>
      </c>
      <c r="E48" s="1147"/>
      <c r="F48" s="1146" t="s">
        <v>471</v>
      </c>
      <c r="G48" s="1147"/>
      <c r="H48" s="1148" t="s">
        <v>467</v>
      </c>
      <c r="I48" s="1148" t="s">
        <v>467</v>
      </c>
      <c r="J48" s="1149">
        <v>344.4</v>
      </c>
      <c r="K48" s="1150"/>
      <c r="L48" s="1151"/>
      <c r="M48" s="1152">
        <v>287</v>
      </c>
      <c r="N48" s="1153">
        <v>3</v>
      </c>
      <c r="O48" s="1152">
        <v>8.61</v>
      </c>
      <c r="P48" s="1153">
        <v>2</v>
      </c>
      <c r="Q48" s="1152">
        <v>5.91</v>
      </c>
      <c r="R48" s="1152">
        <v>301.52</v>
      </c>
      <c r="S48" s="1140" t="s">
        <v>1566</v>
      </c>
      <c r="T48" s="1140" t="s">
        <v>1565</v>
      </c>
      <c r="U48" s="1154" t="s">
        <v>1564</v>
      </c>
      <c r="V48" s="1140" t="s">
        <v>1563</v>
      </c>
      <c r="W48" s="1140" t="s">
        <v>1562</v>
      </c>
      <c r="X48" s="1154" t="s">
        <v>1561</v>
      </c>
      <c r="Y48" s="1154" t="s">
        <v>1219</v>
      </c>
      <c r="Z48" s="1140" t="s">
        <v>0</v>
      </c>
    </row>
    <row r="49" spans="1:26" ht="27" customHeight="1" x14ac:dyDescent="0.2">
      <c r="A49" s="1140" t="s">
        <v>1631</v>
      </c>
      <c r="B49" s="1146" t="s">
        <v>1630</v>
      </c>
      <c r="C49" s="1147"/>
      <c r="D49" s="1146" t="s">
        <v>203</v>
      </c>
      <c r="E49" s="1147"/>
      <c r="F49" s="1146" t="s">
        <v>471</v>
      </c>
      <c r="G49" s="1147"/>
      <c r="H49" s="1148" t="s">
        <v>203</v>
      </c>
      <c r="I49" s="1148" t="s">
        <v>467</v>
      </c>
      <c r="J49" s="1149">
        <v>358.66</v>
      </c>
      <c r="K49" s="1150"/>
      <c r="L49" s="1151"/>
      <c r="M49" s="1152">
        <v>298.88</v>
      </c>
      <c r="N49" s="1153">
        <v>3</v>
      </c>
      <c r="O49" s="1152">
        <v>8.9700000000000006</v>
      </c>
      <c r="P49" s="1153">
        <v>2</v>
      </c>
      <c r="Q49" s="1152">
        <v>6.16</v>
      </c>
      <c r="R49" s="1152">
        <v>314.01</v>
      </c>
      <c r="S49" s="1140" t="s">
        <v>1629</v>
      </c>
      <c r="T49" s="1140" t="s">
        <v>1565</v>
      </c>
      <c r="U49" s="1154" t="s">
        <v>1581</v>
      </c>
      <c r="V49" s="1140" t="s">
        <v>1580</v>
      </c>
      <c r="W49" s="1140" t="s">
        <v>1579</v>
      </c>
      <c r="X49" s="1154" t="s">
        <v>1578</v>
      </c>
      <c r="Y49" s="1154" t="s">
        <v>1577</v>
      </c>
      <c r="Z49" s="1140" t="s">
        <v>0</v>
      </c>
    </row>
    <row r="50" spans="1:26" ht="27" customHeight="1" x14ac:dyDescent="0.2">
      <c r="A50" s="1140" t="s">
        <v>1628</v>
      </c>
      <c r="B50" s="1146" t="s">
        <v>1627</v>
      </c>
      <c r="C50" s="1147"/>
      <c r="D50" s="1146" t="s">
        <v>203</v>
      </c>
      <c r="E50" s="1147"/>
      <c r="F50" s="1146" t="s">
        <v>471</v>
      </c>
      <c r="G50" s="1147"/>
      <c r="H50" s="1148" t="s">
        <v>203</v>
      </c>
      <c r="I50" s="1148" t="s">
        <v>467</v>
      </c>
      <c r="J50" s="1149">
        <v>352.67</v>
      </c>
      <c r="K50" s="1150"/>
      <c r="L50" s="1151"/>
      <c r="M50" s="1152">
        <v>293.89</v>
      </c>
      <c r="N50" s="1153">
        <v>3</v>
      </c>
      <c r="O50" s="1152">
        <v>8.82</v>
      </c>
      <c r="P50" s="1153">
        <v>2</v>
      </c>
      <c r="Q50" s="1152">
        <v>6.05</v>
      </c>
      <c r="R50" s="1152">
        <v>308.76</v>
      </c>
      <c r="S50" s="1140" t="s">
        <v>1566</v>
      </c>
      <c r="T50" s="1140" t="s">
        <v>1565</v>
      </c>
      <c r="U50" s="1154" t="s">
        <v>1574</v>
      </c>
      <c r="V50" s="1140" t="s">
        <v>1573</v>
      </c>
      <c r="W50" s="1140" t="s">
        <v>1572</v>
      </c>
      <c r="X50" s="1154" t="s">
        <v>1571</v>
      </c>
      <c r="Y50" s="1154" t="s">
        <v>1219</v>
      </c>
      <c r="Z50" s="1140" t="s">
        <v>0</v>
      </c>
    </row>
    <row r="51" spans="1:26" ht="27" customHeight="1" x14ac:dyDescent="0.2">
      <c r="A51" s="1140" t="s">
        <v>1626</v>
      </c>
      <c r="B51" s="1146" t="s">
        <v>1259</v>
      </c>
      <c r="C51" s="1147"/>
      <c r="D51" s="1146" t="s">
        <v>1625</v>
      </c>
      <c r="E51" s="1147"/>
      <c r="F51" s="1146" t="s">
        <v>1258</v>
      </c>
      <c r="G51" s="1147"/>
      <c r="H51" s="1148" t="s">
        <v>467</v>
      </c>
      <c r="I51" s="1148" t="s">
        <v>467</v>
      </c>
      <c r="J51" s="1149">
        <v>8.5</v>
      </c>
      <c r="K51" s="1150"/>
      <c r="L51" s="1151"/>
      <c r="M51" s="1152">
        <v>7.08</v>
      </c>
      <c r="N51" s="1153">
        <v>3</v>
      </c>
      <c r="O51" s="1152">
        <v>0.21</v>
      </c>
      <c r="P51" s="1153">
        <v>2</v>
      </c>
      <c r="Q51" s="1152">
        <v>0.15</v>
      </c>
      <c r="R51" s="1152">
        <v>7.44</v>
      </c>
      <c r="S51" s="1140" t="s">
        <v>1566</v>
      </c>
      <c r="T51" s="1140" t="s">
        <v>1565</v>
      </c>
      <c r="U51" s="1154" t="s">
        <v>1564</v>
      </c>
      <c r="V51" s="1140" t="s">
        <v>1563</v>
      </c>
      <c r="W51" s="1140" t="s">
        <v>1562</v>
      </c>
      <c r="X51" s="1154" t="s">
        <v>1561</v>
      </c>
      <c r="Y51" s="1154" t="s">
        <v>1219</v>
      </c>
      <c r="Z51" s="1140" t="s">
        <v>0</v>
      </c>
    </row>
    <row r="52" spans="1:26" ht="27" customHeight="1" x14ac:dyDescent="0.2">
      <c r="A52" s="1140" t="s">
        <v>1624</v>
      </c>
      <c r="B52" s="1146" t="s">
        <v>1623</v>
      </c>
      <c r="C52" s="1147"/>
      <c r="D52" s="1146" t="s">
        <v>203</v>
      </c>
      <c r="E52" s="1147"/>
      <c r="F52" s="1146" t="s">
        <v>1258</v>
      </c>
      <c r="G52" s="1147"/>
      <c r="H52" s="1148" t="s">
        <v>203</v>
      </c>
      <c r="I52" s="1148" t="s">
        <v>467</v>
      </c>
      <c r="J52" s="1149">
        <v>10.26</v>
      </c>
      <c r="K52" s="1150"/>
      <c r="L52" s="1151"/>
      <c r="M52" s="1152">
        <v>8.5500000000000007</v>
      </c>
      <c r="N52" s="1153">
        <v>3</v>
      </c>
      <c r="O52" s="1152">
        <v>0.26</v>
      </c>
      <c r="P52" s="1153">
        <v>2</v>
      </c>
      <c r="Q52" s="1152">
        <v>0.18</v>
      </c>
      <c r="R52" s="1152">
        <v>8.99</v>
      </c>
      <c r="S52" s="1140" t="s">
        <v>1566</v>
      </c>
      <c r="T52" s="1140" t="s">
        <v>1565</v>
      </c>
      <c r="U52" s="1154" t="s">
        <v>1581</v>
      </c>
      <c r="V52" s="1140" t="s">
        <v>1580</v>
      </c>
      <c r="W52" s="1140" t="s">
        <v>1579</v>
      </c>
      <c r="X52" s="1154" t="s">
        <v>1578</v>
      </c>
      <c r="Y52" s="1154" t="s">
        <v>1577</v>
      </c>
      <c r="Z52" s="1140" t="s">
        <v>0</v>
      </c>
    </row>
    <row r="53" spans="1:26" ht="27" customHeight="1" x14ac:dyDescent="0.2">
      <c r="A53" s="1140" t="s">
        <v>1622</v>
      </c>
      <c r="B53" s="1146" t="s">
        <v>1621</v>
      </c>
      <c r="C53" s="1147"/>
      <c r="D53" s="1146" t="s">
        <v>203</v>
      </c>
      <c r="E53" s="1147"/>
      <c r="F53" s="1146" t="s">
        <v>1258</v>
      </c>
      <c r="G53" s="1147"/>
      <c r="H53" s="1148" t="s">
        <v>203</v>
      </c>
      <c r="I53" s="1148" t="s">
        <v>467</v>
      </c>
      <c r="J53" s="1149">
        <v>9.48</v>
      </c>
      <c r="K53" s="1150"/>
      <c r="L53" s="1151"/>
      <c r="M53" s="1152">
        <v>7.9</v>
      </c>
      <c r="N53" s="1153">
        <v>3</v>
      </c>
      <c r="O53" s="1152">
        <v>0.24</v>
      </c>
      <c r="P53" s="1153">
        <v>2</v>
      </c>
      <c r="Q53" s="1152">
        <v>0.16</v>
      </c>
      <c r="R53" s="1152">
        <v>8.3000000000000007</v>
      </c>
      <c r="S53" s="1140" t="s">
        <v>1566</v>
      </c>
      <c r="T53" s="1140" t="s">
        <v>1565</v>
      </c>
      <c r="U53" s="1154" t="s">
        <v>1574</v>
      </c>
      <c r="V53" s="1140" t="s">
        <v>1573</v>
      </c>
      <c r="W53" s="1140" t="s">
        <v>1572</v>
      </c>
      <c r="X53" s="1154" t="s">
        <v>1571</v>
      </c>
      <c r="Y53" s="1154" t="s">
        <v>1219</v>
      </c>
      <c r="Z53" s="1140" t="s">
        <v>0</v>
      </c>
    </row>
    <row r="54" spans="1:26" ht="27" customHeight="1" x14ac:dyDescent="0.2">
      <c r="A54" s="1140" t="s">
        <v>1138</v>
      </c>
      <c r="B54" s="1146" t="s">
        <v>1620</v>
      </c>
      <c r="C54" s="1147"/>
      <c r="D54" s="1146" t="s">
        <v>1619</v>
      </c>
      <c r="E54" s="1147"/>
      <c r="F54" s="1146" t="s">
        <v>470</v>
      </c>
      <c r="G54" s="1147"/>
      <c r="H54" s="1148" t="s">
        <v>467</v>
      </c>
      <c r="I54" s="1148" t="s">
        <v>467</v>
      </c>
      <c r="J54" s="1149">
        <v>1123.8</v>
      </c>
      <c r="K54" s="1150"/>
      <c r="L54" s="1151"/>
      <c r="M54" s="1152">
        <v>936.5</v>
      </c>
      <c r="N54" s="1153">
        <v>3</v>
      </c>
      <c r="O54" s="1152">
        <v>28.1</v>
      </c>
      <c r="P54" s="1153">
        <v>2</v>
      </c>
      <c r="Q54" s="1152">
        <v>19.29</v>
      </c>
      <c r="R54" s="1152">
        <v>983.89</v>
      </c>
      <c r="S54" s="1140" t="s">
        <v>1566</v>
      </c>
      <c r="T54" s="1140" t="s">
        <v>1565</v>
      </c>
      <c r="U54" s="1154" t="s">
        <v>1564</v>
      </c>
      <c r="V54" s="1140" t="s">
        <v>1563</v>
      </c>
      <c r="W54" s="1140" t="s">
        <v>1562</v>
      </c>
      <c r="X54" s="1154" t="s">
        <v>1561</v>
      </c>
      <c r="Y54" s="1154" t="s">
        <v>1219</v>
      </c>
      <c r="Z54" s="1140" t="s">
        <v>0</v>
      </c>
    </row>
    <row r="55" spans="1:26" ht="27" customHeight="1" x14ac:dyDescent="0.2">
      <c r="A55" s="1140" t="s">
        <v>1618</v>
      </c>
      <c r="B55" s="1146" t="s">
        <v>1617</v>
      </c>
      <c r="C55" s="1147"/>
      <c r="D55" s="1146" t="s">
        <v>203</v>
      </c>
      <c r="E55" s="1147"/>
      <c r="F55" s="1146" t="s">
        <v>470</v>
      </c>
      <c r="G55" s="1147"/>
      <c r="H55" s="1148" t="s">
        <v>203</v>
      </c>
      <c r="I55" s="1148" t="s">
        <v>467</v>
      </c>
      <c r="J55" s="1149">
        <v>1157.51</v>
      </c>
      <c r="K55" s="1150"/>
      <c r="L55" s="1151"/>
      <c r="M55" s="1152">
        <v>964.59</v>
      </c>
      <c r="N55" s="1153">
        <v>3</v>
      </c>
      <c r="O55" s="1152">
        <v>28.94</v>
      </c>
      <c r="P55" s="1153">
        <v>2</v>
      </c>
      <c r="Q55" s="1152">
        <v>19.87</v>
      </c>
      <c r="R55" s="1152">
        <v>1013.4</v>
      </c>
      <c r="S55" s="1140" t="s">
        <v>1566</v>
      </c>
      <c r="T55" s="1140" t="s">
        <v>1565</v>
      </c>
      <c r="U55" s="1154" t="s">
        <v>1581</v>
      </c>
      <c r="V55" s="1140" t="s">
        <v>1580</v>
      </c>
      <c r="W55" s="1140" t="s">
        <v>1579</v>
      </c>
      <c r="X55" s="1154" t="s">
        <v>1578</v>
      </c>
      <c r="Y55" s="1154" t="s">
        <v>1577</v>
      </c>
      <c r="Z55" s="1140" t="s">
        <v>0</v>
      </c>
    </row>
    <row r="56" spans="1:26" ht="27" customHeight="1" x14ac:dyDescent="0.2">
      <c r="A56" s="1140" t="s">
        <v>1616</v>
      </c>
      <c r="B56" s="1146" t="s">
        <v>1615</v>
      </c>
      <c r="C56" s="1147"/>
      <c r="D56" s="1146" t="s">
        <v>203</v>
      </c>
      <c r="E56" s="1147"/>
      <c r="F56" s="1146" t="s">
        <v>470</v>
      </c>
      <c r="G56" s="1147"/>
      <c r="H56" s="1148" t="s">
        <v>203</v>
      </c>
      <c r="I56" s="1148" t="s">
        <v>467</v>
      </c>
      <c r="J56" s="1149">
        <v>1138.4000000000001</v>
      </c>
      <c r="K56" s="1150"/>
      <c r="L56" s="1151"/>
      <c r="M56" s="1152">
        <v>948.67</v>
      </c>
      <c r="N56" s="1153">
        <v>3</v>
      </c>
      <c r="O56" s="1152">
        <v>28.46</v>
      </c>
      <c r="P56" s="1153">
        <v>2</v>
      </c>
      <c r="Q56" s="1152">
        <v>19.54</v>
      </c>
      <c r="R56" s="1152">
        <v>996.67</v>
      </c>
      <c r="S56" s="1140" t="s">
        <v>1566</v>
      </c>
      <c r="T56" s="1140" t="s">
        <v>1565</v>
      </c>
      <c r="U56" s="1154" t="s">
        <v>1574</v>
      </c>
      <c r="V56" s="1140" t="s">
        <v>1573</v>
      </c>
      <c r="W56" s="1140" t="s">
        <v>1572</v>
      </c>
      <c r="X56" s="1154" t="s">
        <v>1571</v>
      </c>
      <c r="Y56" s="1154" t="s">
        <v>1219</v>
      </c>
      <c r="Z56" s="1140" t="s">
        <v>0</v>
      </c>
    </row>
    <row r="57" spans="1:26" ht="27" customHeight="1" x14ac:dyDescent="0.2">
      <c r="A57" s="1140" t="s">
        <v>582</v>
      </c>
      <c r="B57" s="1146" t="s">
        <v>1263</v>
      </c>
      <c r="C57" s="1147"/>
      <c r="D57" s="1146" t="s">
        <v>1614</v>
      </c>
      <c r="E57" s="1147"/>
      <c r="F57" s="1146" t="s">
        <v>1262</v>
      </c>
      <c r="G57" s="1147"/>
      <c r="H57" s="1148" t="s">
        <v>467</v>
      </c>
      <c r="I57" s="1148" t="s">
        <v>467</v>
      </c>
      <c r="J57" s="1149">
        <v>344.76</v>
      </c>
      <c r="K57" s="1150"/>
      <c r="L57" s="1151"/>
      <c r="M57" s="1152">
        <v>287.3</v>
      </c>
      <c r="N57" s="1153">
        <v>3</v>
      </c>
      <c r="O57" s="1152">
        <v>8.6199999999999992</v>
      </c>
      <c r="P57" s="1153">
        <v>2</v>
      </c>
      <c r="Q57" s="1152">
        <v>5.92</v>
      </c>
      <c r="R57" s="1152">
        <v>301.83999999999997</v>
      </c>
      <c r="S57" s="1140" t="s">
        <v>1566</v>
      </c>
      <c r="T57" s="1140" t="s">
        <v>1565</v>
      </c>
      <c r="U57" s="1154" t="s">
        <v>1564</v>
      </c>
      <c r="V57" s="1140" t="s">
        <v>1563</v>
      </c>
      <c r="W57" s="1140" t="s">
        <v>1562</v>
      </c>
      <c r="X57" s="1154" t="s">
        <v>1561</v>
      </c>
      <c r="Y57" s="1154" t="s">
        <v>1219</v>
      </c>
      <c r="Z57" s="1140" t="s">
        <v>0</v>
      </c>
    </row>
    <row r="58" spans="1:26" ht="27" customHeight="1" x14ac:dyDescent="0.2">
      <c r="A58" s="1140" t="s">
        <v>978</v>
      </c>
      <c r="B58" s="1146" t="s">
        <v>1613</v>
      </c>
      <c r="C58" s="1147"/>
      <c r="D58" s="1146" t="s">
        <v>203</v>
      </c>
      <c r="E58" s="1147"/>
      <c r="F58" s="1146" t="s">
        <v>1262</v>
      </c>
      <c r="G58" s="1147"/>
      <c r="H58" s="1148" t="s">
        <v>203</v>
      </c>
      <c r="I58" s="1148" t="s">
        <v>467</v>
      </c>
      <c r="J58" s="1149">
        <v>355.1</v>
      </c>
      <c r="K58" s="1150"/>
      <c r="L58" s="1151"/>
      <c r="M58" s="1152">
        <v>295.92</v>
      </c>
      <c r="N58" s="1153">
        <v>3</v>
      </c>
      <c r="O58" s="1152">
        <v>8.8800000000000008</v>
      </c>
      <c r="P58" s="1153">
        <v>2</v>
      </c>
      <c r="Q58" s="1152">
        <v>6.1</v>
      </c>
      <c r="R58" s="1152">
        <v>310.89999999999998</v>
      </c>
      <c r="S58" s="1140" t="s">
        <v>1566</v>
      </c>
      <c r="T58" s="1140" t="s">
        <v>1565</v>
      </c>
      <c r="U58" s="1154" t="s">
        <v>1581</v>
      </c>
      <c r="V58" s="1140" t="s">
        <v>1580</v>
      </c>
      <c r="W58" s="1140" t="s">
        <v>1579</v>
      </c>
      <c r="X58" s="1154" t="s">
        <v>1578</v>
      </c>
      <c r="Y58" s="1154" t="s">
        <v>1577</v>
      </c>
      <c r="Z58" s="1140" t="s">
        <v>0</v>
      </c>
    </row>
    <row r="59" spans="1:26" ht="27" customHeight="1" x14ac:dyDescent="0.2">
      <c r="A59" s="1140" t="s">
        <v>1612</v>
      </c>
      <c r="B59" s="1146" t="s">
        <v>1611</v>
      </c>
      <c r="C59" s="1147"/>
      <c r="D59" s="1146" t="s">
        <v>203</v>
      </c>
      <c r="E59" s="1147"/>
      <c r="F59" s="1146" t="s">
        <v>1262</v>
      </c>
      <c r="G59" s="1147"/>
      <c r="H59" s="1148" t="s">
        <v>203</v>
      </c>
      <c r="I59" s="1148" t="s">
        <v>467</v>
      </c>
      <c r="J59" s="1149">
        <v>348</v>
      </c>
      <c r="K59" s="1150"/>
      <c r="L59" s="1151"/>
      <c r="M59" s="1152">
        <v>290</v>
      </c>
      <c r="N59" s="1153">
        <v>3</v>
      </c>
      <c r="O59" s="1152">
        <v>8.6999999999999993</v>
      </c>
      <c r="P59" s="1153">
        <v>2</v>
      </c>
      <c r="Q59" s="1152">
        <v>5.97</v>
      </c>
      <c r="R59" s="1152">
        <v>304.67</v>
      </c>
      <c r="S59" s="1140" t="s">
        <v>1566</v>
      </c>
      <c r="T59" s="1140" t="s">
        <v>1565</v>
      </c>
      <c r="U59" s="1154" t="s">
        <v>1574</v>
      </c>
      <c r="V59" s="1140" t="s">
        <v>1573</v>
      </c>
      <c r="W59" s="1140" t="s">
        <v>1572</v>
      </c>
      <c r="X59" s="1154" t="s">
        <v>1571</v>
      </c>
      <c r="Y59" s="1154" t="s">
        <v>1219</v>
      </c>
      <c r="Z59" s="1140" t="s">
        <v>0</v>
      </c>
    </row>
    <row r="60" spans="1:26" ht="27" customHeight="1" x14ac:dyDescent="0.2">
      <c r="A60" s="1140" t="s">
        <v>1128</v>
      </c>
      <c r="B60" s="1146" t="s">
        <v>1610</v>
      </c>
      <c r="C60" s="1147"/>
      <c r="D60" s="1146" t="s">
        <v>1609</v>
      </c>
      <c r="E60" s="1147"/>
      <c r="F60" s="1146" t="s">
        <v>1604</v>
      </c>
      <c r="G60" s="1147"/>
      <c r="H60" s="1148" t="s">
        <v>467</v>
      </c>
      <c r="I60" s="1148" t="s">
        <v>467</v>
      </c>
      <c r="J60" s="1149">
        <v>295</v>
      </c>
      <c r="K60" s="1150"/>
      <c r="L60" s="1151"/>
      <c r="M60" s="1152">
        <v>245.83</v>
      </c>
      <c r="N60" s="1153">
        <v>3</v>
      </c>
      <c r="O60" s="1152">
        <v>7.37</v>
      </c>
      <c r="P60" s="1153">
        <v>2</v>
      </c>
      <c r="Q60" s="1152">
        <v>5.0599999999999996</v>
      </c>
      <c r="R60" s="1152">
        <v>258.26</v>
      </c>
      <c r="S60" s="1140" t="s">
        <v>1566</v>
      </c>
      <c r="T60" s="1140" t="s">
        <v>1565</v>
      </c>
      <c r="U60" s="1154" t="s">
        <v>1564</v>
      </c>
      <c r="V60" s="1140" t="s">
        <v>1563</v>
      </c>
      <c r="W60" s="1140" t="s">
        <v>1562</v>
      </c>
      <c r="X60" s="1154" t="s">
        <v>1561</v>
      </c>
      <c r="Y60" s="1154" t="s">
        <v>1219</v>
      </c>
      <c r="Z60" s="1140" t="s">
        <v>0</v>
      </c>
    </row>
    <row r="61" spans="1:26" ht="27" customHeight="1" x14ac:dyDescent="0.2">
      <c r="A61" s="1140" t="s">
        <v>1608</v>
      </c>
      <c r="B61" s="1146" t="s">
        <v>1607</v>
      </c>
      <c r="C61" s="1147"/>
      <c r="D61" s="1146" t="s">
        <v>203</v>
      </c>
      <c r="E61" s="1147"/>
      <c r="F61" s="1146" t="s">
        <v>1604</v>
      </c>
      <c r="G61" s="1147"/>
      <c r="H61" s="1148" t="s">
        <v>203</v>
      </c>
      <c r="I61" s="1148" t="s">
        <v>467</v>
      </c>
      <c r="J61" s="1149">
        <v>307</v>
      </c>
      <c r="K61" s="1150"/>
      <c r="L61" s="1151"/>
      <c r="M61" s="1152">
        <v>255.83</v>
      </c>
      <c r="N61" s="1153">
        <v>3</v>
      </c>
      <c r="O61" s="1152">
        <v>7.67</v>
      </c>
      <c r="P61" s="1153">
        <v>2</v>
      </c>
      <c r="Q61" s="1152">
        <v>5.27</v>
      </c>
      <c r="R61" s="1152">
        <v>268.77</v>
      </c>
      <c r="S61" s="1140" t="s">
        <v>1566</v>
      </c>
      <c r="T61" s="1140" t="s">
        <v>1565</v>
      </c>
      <c r="U61" s="1154" t="s">
        <v>1581</v>
      </c>
      <c r="V61" s="1140" t="s">
        <v>1580</v>
      </c>
      <c r="W61" s="1140" t="s">
        <v>1579</v>
      </c>
      <c r="X61" s="1154" t="s">
        <v>1578</v>
      </c>
      <c r="Y61" s="1154" t="s">
        <v>1577</v>
      </c>
      <c r="Z61" s="1140" t="s">
        <v>0</v>
      </c>
    </row>
    <row r="62" spans="1:26" ht="27" customHeight="1" x14ac:dyDescent="0.2">
      <c r="A62" s="1140" t="s">
        <v>1606</v>
      </c>
      <c r="B62" s="1146" t="s">
        <v>1605</v>
      </c>
      <c r="C62" s="1147"/>
      <c r="D62" s="1146" t="s">
        <v>203</v>
      </c>
      <c r="E62" s="1147"/>
      <c r="F62" s="1146" t="s">
        <v>1604</v>
      </c>
      <c r="G62" s="1147"/>
      <c r="H62" s="1148" t="s">
        <v>203</v>
      </c>
      <c r="I62" s="1148" t="s">
        <v>467</v>
      </c>
      <c r="J62" s="1149">
        <v>874.8</v>
      </c>
      <c r="K62" s="1150"/>
      <c r="L62" s="1151"/>
      <c r="M62" s="1152">
        <v>729</v>
      </c>
      <c r="N62" s="1153">
        <v>3</v>
      </c>
      <c r="O62" s="1152">
        <v>21.87</v>
      </c>
      <c r="P62" s="1153">
        <v>2</v>
      </c>
      <c r="Q62" s="1152">
        <v>15.02</v>
      </c>
      <c r="R62" s="1152">
        <v>765.89</v>
      </c>
      <c r="S62" s="1140" t="s">
        <v>1566</v>
      </c>
      <c r="T62" s="1140" t="s">
        <v>1565</v>
      </c>
      <c r="U62" s="1154" t="s">
        <v>1574</v>
      </c>
      <c r="V62" s="1140" t="s">
        <v>1573</v>
      </c>
      <c r="W62" s="1140" t="s">
        <v>1572</v>
      </c>
      <c r="X62" s="1154" t="s">
        <v>1571</v>
      </c>
      <c r="Y62" s="1154" t="s">
        <v>1219</v>
      </c>
      <c r="Z62" s="1140" t="s">
        <v>0</v>
      </c>
    </row>
    <row r="63" spans="1:26" ht="27" customHeight="1" x14ac:dyDescent="0.2">
      <c r="A63" s="1140" t="s">
        <v>1110</v>
      </c>
      <c r="B63" s="1146" t="s">
        <v>1266</v>
      </c>
      <c r="C63" s="1147"/>
      <c r="D63" s="1146" t="s">
        <v>1603</v>
      </c>
      <c r="E63" s="1147"/>
      <c r="F63" s="1146" t="s">
        <v>1265</v>
      </c>
      <c r="G63" s="1147"/>
      <c r="H63" s="1148" t="s">
        <v>468</v>
      </c>
      <c r="I63" s="1148" t="s">
        <v>468</v>
      </c>
      <c r="J63" s="1149">
        <v>29780</v>
      </c>
      <c r="K63" s="1150"/>
      <c r="L63" s="1151"/>
      <c r="M63" s="1152">
        <v>24816.67</v>
      </c>
      <c r="N63" s="1153">
        <v>3</v>
      </c>
      <c r="O63" s="1152">
        <v>744.5</v>
      </c>
      <c r="P63" s="1153">
        <v>2</v>
      </c>
      <c r="Q63" s="1152">
        <v>511.22</v>
      </c>
      <c r="R63" s="1152">
        <v>26072.39</v>
      </c>
      <c r="S63" s="1140" t="s">
        <v>1566</v>
      </c>
      <c r="T63" s="1140" t="s">
        <v>1565</v>
      </c>
      <c r="U63" s="1154" t="s">
        <v>1564</v>
      </c>
      <c r="V63" s="1140" t="s">
        <v>1563</v>
      </c>
      <c r="W63" s="1140" t="s">
        <v>1562</v>
      </c>
      <c r="X63" s="1154" t="s">
        <v>1561</v>
      </c>
      <c r="Y63" s="1154" t="s">
        <v>1219</v>
      </c>
      <c r="Z63" s="1140" t="s">
        <v>0</v>
      </c>
    </row>
    <row r="64" spans="1:26" ht="27" customHeight="1" x14ac:dyDescent="0.2">
      <c r="A64" s="1140" t="s">
        <v>1589</v>
      </c>
      <c r="B64" s="1146" t="s">
        <v>1602</v>
      </c>
      <c r="C64" s="1147"/>
      <c r="D64" s="1146" t="s">
        <v>203</v>
      </c>
      <c r="E64" s="1147"/>
      <c r="F64" s="1146" t="s">
        <v>1265</v>
      </c>
      <c r="G64" s="1147"/>
      <c r="H64" s="1148" t="s">
        <v>203</v>
      </c>
      <c r="I64" s="1148" t="s">
        <v>468</v>
      </c>
      <c r="J64" s="1149">
        <v>30820</v>
      </c>
      <c r="K64" s="1150"/>
      <c r="L64" s="1151"/>
      <c r="M64" s="1152">
        <v>25683.33</v>
      </c>
      <c r="N64" s="1153">
        <v>3</v>
      </c>
      <c r="O64" s="1152">
        <v>770.5</v>
      </c>
      <c r="P64" s="1153">
        <v>2</v>
      </c>
      <c r="Q64" s="1152">
        <v>529.08000000000004</v>
      </c>
      <c r="R64" s="1152">
        <v>26982.91</v>
      </c>
      <c r="S64" s="1140" t="s">
        <v>1566</v>
      </c>
      <c r="T64" s="1140" t="s">
        <v>1565</v>
      </c>
      <c r="U64" s="1154" t="s">
        <v>1581</v>
      </c>
      <c r="V64" s="1140" t="s">
        <v>1580</v>
      </c>
      <c r="W64" s="1140" t="s">
        <v>1579</v>
      </c>
      <c r="X64" s="1154" t="s">
        <v>1578</v>
      </c>
      <c r="Y64" s="1154" t="s">
        <v>1577</v>
      </c>
      <c r="Z64" s="1140" t="s">
        <v>0</v>
      </c>
    </row>
    <row r="65" spans="1:26" ht="27" customHeight="1" x14ac:dyDescent="0.2">
      <c r="A65" s="1140" t="s">
        <v>1587</v>
      </c>
      <c r="B65" s="1146" t="s">
        <v>1601</v>
      </c>
      <c r="C65" s="1147"/>
      <c r="D65" s="1146" t="s">
        <v>203</v>
      </c>
      <c r="E65" s="1147"/>
      <c r="F65" s="1146" t="s">
        <v>1265</v>
      </c>
      <c r="G65" s="1147"/>
      <c r="H65" s="1148" t="s">
        <v>203</v>
      </c>
      <c r="I65" s="1148" t="s">
        <v>468</v>
      </c>
      <c r="J65" s="1149">
        <v>30120</v>
      </c>
      <c r="K65" s="1150"/>
      <c r="L65" s="1151"/>
      <c r="M65" s="1152">
        <v>25100</v>
      </c>
      <c r="N65" s="1153">
        <v>3</v>
      </c>
      <c r="O65" s="1152">
        <v>753</v>
      </c>
      <c r="P65" s="1153">
        <v>2</v>
      </c>
      <c r="Q65" s="1152">
        <v>517.05999999999995</v>
      </c>
      <c r="R65" s="1152">
        <v>26370.06</v>
      </c>
      <c r="S65" s="1140" t="s">
        <v>1566</v>
      </c>
      <c r="T65" s="1140" t="s">
        <v>1565</v>
      </c>
      <c r="U65" s="1154" t="s">
        <v>1574</v>
      </c>
      <c r="V65" s="1140" t="s">
        <v>1573</v>
      </c>
      <c r="W65" s="1140" t="s">
        <v>1572</v>
      </c>
      <c r="X65" s="1154" t="s">
        <v>1571</v>
      </c>
      <c r="Y65" s="1154" t="s">
        <v>1219</v>
      </c>
      <c r="Z65" s="1140" t="s">
        <v>0</v>
      </c>
    </row>
    <row r="66" spans="1:26" ht="27" customHeight="1" x14ac:dyDescent="0.2">
      <c r="A66" s="1140" t="s">
        <v>996</v>
      </c>
      <c r="B66" s="1146" t="s">
        <v>1300</v>
      </c>
      <c r="C66" s="1147"/>
      <c r="D66" s="1146" t="s">
        <v>1600</v>
      </c>
      <c r="E66" s="1147"/>
      <c r="F66" s="1146" t="s">
        <v>1299</v>
      </c>
      <c r="G66" s="1147"/>
      <c r="H66" s="1148" t="s">
        <v>467</v>
      </c>
      <c r="I66" s="1148" t="s">
        <v>467</v>
      </c>
      <c r="J66" s="1149">
        <v>600.76</v>
      </c>
      <c r="K66" s="1150"/>
      <c r="L66" s="1151"/>
      <c r="M66" s="1152">
        <v>500.63</v>
      </c>
      <c r="N66" s="1153">
        <v>3</v>
      </c>
      <c r="O66" s="1152">
        <v>15.02</v>
      </c>
      <c r="P66" s="1153">
        <v>2</v>
      </c>
      <c r="Q66" s="1152">
        <v>10.31</v>
      </c>
      <c r="R66" s="1152">
        <v>525.96</v>
      </c>
      <c r="S66" s="1140" t="s">
        <v>1566</v>
      </c>
      <c r="T66" s="1140" t="s">
        <v>1565</v>
      </c>
      <c r="U66" s="1154" t="s">
        <v>1564</v>
      </c>
      <c r="V66" s="1140" t="s">
        <v>1563</v>
      </c>
      <c r="W66" s="1140" t="s">
        <v>1562</v>
      </c>
      <c r="X66" s="1154" t="s">
        <v>1561</v>
      </c>
      <c r="Y66" s="1154" t="s">
        <v>1219</v>
      </c>
      <c r="Z66" s="1140" t="s">
        <v>0</v>
      </c>
    </row>
    <row r="67" spans="1:26" ht="27" customHeight="1" x14ac:dyDescent="0.2">
      <c r="A67" s="1140" t="s">
        <v>995</v>
      </c>
      <c r="B67" s="1146" t="s">
        <v>1599</v>
      </c>
      <c r="C67" s="1147"/>
      <c r="D67" s="1146" t="s">
        <v>203</v>
      </c>
      <c r="E67" s="1147"/>
      <c r="F67" s="1146" t="s">
        <v>1299</v>
      </c>
      <c r="G67" s="1147"/>
      <c r="H67" s="1148" t="s">
        <v>203</v>
      </c>
      <c r="I67" s="1148" t="s">
        <v>467</v>
      </c>
      <c r="J67" s="1149">
        <v>614.66</v>
      </c>
      <c r="K67" s="1150"/>
      <c r="L67" s="1151"/>
      <c r="M67" s="1152">
        <v>512.22</v>
      </c>
      <c r="N67" s="1153">
        <v>3</v>
      </c>
      <c r="O67" s="1152">
        <v>15.37</v>
      </c>
      <c r="P67" s="1153">
        <v>2</v>
      </c>
      <c r="Q67" s="1152">
        <v>10.55</v>
      </c>
      <c r="R67" s="1152">
        <v>538.14</v>
      </c>
      <c r="S67" s="1140" t="s">
        <v>1566</v>
      </c>
      <c r="T67" s="1140" t="s">
        <v>1565</v>
      </c>
      <c r="U67" s="1154" t="s">
        <v>1581</v>
      </c>
      <c r="V67" s="1140" t="s">
        <v>1580</v>
      </c>
      <c r="W67" s="1140" t="s">
        <v>1579</v>
      </c>
      <c r="X67" s="1154" t="s">
        <v>1578</v>
      </c>
      <c r="Y67" s="1154" t="s">
        <v>1577</v>
      </c>
      <c r="Z67" s="1140" t="s">
        <v>0</v>
      </c>
    </row>
    <row r="68" spans="1:26" ht="27" customHeight="1" x14ac:dyDescent="0.2">
      <c r="A68" s="1140" t="s">
        <v>1598</v>
      </c>
      <c r="B68" s="1146" t="s">
        <v>1597</v>
      </c>
      <c r="C68" s="1147"/>
      <c r="D68" s="1146" t="s">
        <v>203</v>
      </c>
      <c r="E68" s="1147"/>
      <c r="F68" s="1146" t="s">
        <v>1299</v>
      </c>
      <c r="G68" s="1147"/>
      <c r="H68" s="1148" t="s">
        <v>203</v>
      </c>
      <c r="I68" s="1148" t="s">
        <v>467</v>
      </c>
      <c r="J68" s="1149">
        <v>604.79999999999995</v>
      </c>
      <c r="K68" s="1150"/>
      <c r="L68" s="1151"/>
      <c r="M68" s="1152">
        <v>504</v>
      </c>
      <c r="N68" s="1153">
        <v>3</v>
      </c>
      <c r="O68" s="1152">
        <v>15.12</v>
      </c>
      <c r="P68" s="1153">
        <v>2</v>
      </c>
      <c r="Q68" s="1152">
        <v>10.38</v>
      </c>
      <c r="R68" s="1152">
        <v>529.5</v>
      </c>
      <c r="S68" s="1140" t="s">
        <v>1566</v>
      </c>
      <c r="T68" s="1140" t="s">
        <v>1565</v>
      </c>
      <c r="U68" s="1154" t="s">
        <v>1574</v>
      </c>
      <c r="V68" s="1140" t="s">
        <v>1573</v>
      </c>
      <c r="W68" s="1140" t="s">
        <v>1572</v>
      </c>
      <c r="X68" s="1154" t="s">
        <v>1571</v>
      </c>
      <c r="Y68" s="1154" t="s">
        <v>1219</v>
      </c>
      <c r="Z68" s="1140" t="s">
        <v>0</v>
      </c>
    </row>
    <row r="69" spans="1:26" ht="27" customHeight="1" x14ac:dyDescent="0.2">
      <c r="A69" s="1140" t="s">
        <v>1596</v>
      </c>
      <c r="B69" s="1146" t="s">
        <v>993</v>
      </c>
      <c r="C69" s="1147"/>
      <c r="D69" s="1146" t="s">
        <v>1595</v>
      </c>
      <c r="E69" s="1147"/>
      <c r="F69" s="1146" t="s">
        <v>1268</v>
      </c>
      <c r="G69" s="1147"/>
      <c r="H69" s="1148" t="s">
        <v>467</v>
      </c>
      <c r="I69" s="1148" t="s">
        <v>467</v>
      </c>
      <c r="J69" s="1149">
        <v>39.380000000000003</v>
      </c>
      <c r="K69" s="1150"/>
      <c r="L69" s="1151"/>
      <c r="M69" s="1152">
        <v>32.82</v>
      </c>
      <c r="N69" s="1153">
        <v>3</v>
      </c>
      <c r="O69" s="1152">
        <v>0.98</v>
      </c>
      <c r="P69" s="1153">
        <v>2</v>
      </c>
      <c r="Q69" s="1152">
        <v>0.68</v>
      </c>
      <c r="R69" s="1152">
        <v>34.479999999999997</v>
      </c>
      <c r="S69" s="1140" t="s">
        <v>1566</v>
      </c>
      <c r="T69" s="1140" t="s">
        <v>1565</v>
      </c>
      <c r="U69" s="1154" t="s">
        <v>1564</v>
      </c>
      <c r="V69" s="1140" t="s">
        <v>1563</v>
      </c>
      <c r="W69" s="1140" t="s">
        <v>1562</v>
      </c>
      <c r="X69" s="1154" t="s">
        <v>1561</v>
      </c>
      <c r="Y69" s="1154" t="s">
        <v>1219</v>
      </c>
      <c r="Z69" s="1140" t="s">
        <v>0</v>
      </c>
    </row>
    <row r="70" spans="1:26" ht="27" customHeight="1" x14ac:dyDescent="0.2">
      <c r="A70" s="1140" t="s">
        <v>1594</v>
      </c>
      <c r="B70" s="1146" t="s">
        <v>1593</v>
      </c>
      <c r="C70" s="1147"/>
      <c r="D70" s="1146" t="s">
        <v>203</v>
      </c>
      <c r="E70" s="1147"/>
      <c r="F70" s="1146" t="s">
        <v>1268</v>
      </c>
      <c r="G70" s="1147"/>
      <c r="H70" s="1148" t="s">
        <v>203</v>
      </c>
      <c r="I70" s="1148" t="s">
        <v>467</v>
      </c>
      <c r="J70" s="1149">
        <v>45</v>
      </c>
      <c r="K70" s="1150"/>
      <c r="L70" s="1151"/>
      <c r="M70" s="1152">
        <v>37.5</v>
      </c>
      <c r="N70" s="1153">
        <v>3</v>
      </c>
      <c r="O70" s="1152">
        <v>1.1299999999999999</v>
      </c>
      <c r="P70" s="1153">
        <v>2</v>
      </c>
      <c r="Q70" s="1152">
        <v>0.77</v>
      </c>
      <c r="R70" s="1152">
        <v>39.4</v>
      </c>
      <c r="S70" s="1140" t="s">
        <v>1566</v>
      </c>
      <c r="T70" s="1140" t="s">
        <v>1565</v>
      </c>
      <c r="U70" s="1154" t="s">
        <v>1581</v>
      </c>
      <c r="V70" s="1140" t="s">
        <v>1580</v>
      </c>
      <c r="W70" s="1140" t="s">
        <v>1579</v>
      </c>
      <c r="X70" s="1154" t="s">
        <v>1578</v>
      </c>
      <c r="Y70" s="1154" t="s">
        <v>1577</v>
      </c>
      <c r="Z70" s="1140" t="s">
        <v>0</v>
      </c>
    </row>
    <row r="71" spans="1:26" ht="27" customHeight="1" x14ac:dyDescent="0.2">
      <c r="A71" s="1140" t="s">
        <v>1592</v>
      </c>
      <c r="B71" s="1146" t="s">
        <v>1591</v>
      </c>
      <c r="C71" s="1147"/>
      <c r="D71" s="1146" t="s">
        <v>203</v>
      </c>
      <c r="E71" s="1147"/>
      <c r="F71" s="1146" t="s">
        <v>1268</v>
      </c>
      <c r="G71" s="1147"/>
      <c r="H71" s="1148" t="s">
        <v>203</v>
      </c>
      <c r="I71" s="1148" t="s">
        <v>467</v>
      </c>
      <c r="J71" s="1149">
        <v>40.799999999999997</v>
      </c>
      <c r="K71" s="1150"/>
      <c r="L71" s="1151"/>
      <c r="M71" s="1152">
        <v>34</v>
      </c>
      <c r="N71" s="1153">
        <v>3</v>
      </c>
      <c r="O71" s="1152">
        <v>1.02</v>
      </c>
      <c r="P71" s="1153">
        <v>2</v>
      </c>
      <c r="Q71" s="1152">
        <v>0.7</v>
      </c>
      <c r="R71" s="1152">
        <v>35.72</v>
      </c>
      <c r="S71" s="1140" t="s">
        <v>1566</v>
      </c>
      <c r="T71" s="1140" t="s">
        <v>1565</v>
      </c>
      <c r="U71" s="1154" t="s">
        <v>1574</v>
      </c>
      <c r="V71" s="1140" t="s">
        <v>1573</v>
      </c>
      <c r="W71" s="1140" t="s">
        <v>1572</v>
      </c>
      <c r="X71" s="1154" t="s">
        <v>1571</v>
      </c>
      <c r="Y71" s="1154" t="s">
        <v>1219</v>
      </c>
      <c r="Z71" s="1140" t="s">
        <v>0</v>
      </c>
    </row>
    <row r="72" spans="1:26" ht="45" customHeight="1" x14ac:dyDescent="0.2">
      <c r="A72" s="1140" t="s">
        <v>1110</v>
      </c>
      <c r="B72" s="1146" t="s">
        <v>984</v>
      </c>
      <c r="C72" s="1147"/>
      <c r="D72" s="1146" t="s">
        <v>1590</v>
      </c>
      <c r="E72" s="1147"/>
      <c r="F72" s="1146" t="s">
        <v>469</v>
      </c>
      <c r="G72" s="1147"/>
      <c r="H72" s="1148" t="s">
        <v>468</v>
      </c>
      <c r="I72" s="1148" t="s">
        <v>467</v>
      </c>
      <c r="J72" s="1149">
        <v>100.2</v>
      </c>
      <c r="K72" s="1150"/>
      <c r="L72" s="1151"/>
      <c r="M72" s="1152">
        <v>8350</v>
      </c>
      <c r="N72" s="1153">
        <v>3</v>
      </c>
      <c r="O72" s="1152">
        <v>250.5</v>
      </c>
      <c r="P72" s="1153">
        <v>2</v>
      </c>
      <c r="Q72" s="1152">
        <v>172.01</v>
      </c>
      <c r="R72" s="1152">
        <v>8772.51</v>
      </c>
      <c r="S72" s="1140" t="s">
        <v>1566</v>
      </c>
      <c r="T72" s="1140" t="s">
        <v>1565</v>
      </c>
      <c r="U72" s="1154" t="s">
        <v>1564</v>
      </c>
      <c r="V72" s="1140" t="s">
        <v>1563</v>
      </c>
      <c r="W72" s="1140" t="s">
        <v>1562</v>
      </c>
      <c r="X72" s="1154" t="s">
        <v>1561</v>
      </c>
      <c r="Y72" s="1154" t="s">
        <v>1219</v>
      </c>
      <c r="Z72" s="1140" t="s">
        <v>0</v>
      </c>
    </row>
    <row r="73" spans="1:26" ht="27" customHeight="1" x14ac:dyDescent="0.2">
      <c r="A73" s="1140" t="s">
        <v>1589</v>
      </c>
      <c r="B73" s="1146" t="s">
        <v>1588</v>
      </c>
      <c r="C73" s="1147"/>
      <c r="D73" s="1146" t="s">
        <v>203</v>
      </c>
      <c r="E73" s="1147"/>
      <c r="F73" s="1146" t="s">
        <v>469</v>
      </c>
      <c r="G73" s="1147"/>
      <c r="H73" s="1148" t="s">
        <v>203</v>
      </c>
      <c r="I73" s="1148" t="s">
        <v>467</v>
      </c>
      <c r="J73" s="1149">
        <v>109.6</v>
      </c>
      <c r="K73" s="1150"/>
      <c r="L73" s="1151"/>
      <c r="M73" s="1152">
        <v>9133.33</v>
      </c>
      <c r="N73" s="1153">
        <v>3</v>
      </c>
      <c r="O73" s="1152">
        <v>274</v>
      </c>
      <c r="P73" s="1153">
        <v>2</v>
      </c>
      <c r="Q73" s="1152">
        <v>188.15</v>
      </c>
      <c r="R73" s="1152">
        <v>9595.48</v>
      </c>
      <c r="S73" s="1140" t="s">
        <v>1566</v>
      </c>
      <c r="T73" s="1140" t="s">
        <v>1565</v>
      </c>
      <c r="U73" s="1154" t="s">
        <v>1581</v>
      </c>
      <c r="V73" s="1140" t="s">
        <v>1580</v>
      </c>
      <c r="W73" s="1140" t="s">
        <v>1579</v>
      </c>
      <c r="X73" s="1154" t="s">
        <v>1578</v>
      </c>
      <c r="Y73" s="1154" t="s">
        <v>1577</v>
      </c>
      <c r="Z73" s="1140" t="s">
        <v>0</v>
      </c>
    </row>
    <row r="74" spans="1:26" ht="27" customHeight="1" x14ac:dyDescent="0.2">
      <c r="A74" s="1140" t="s">
        <v>1587</v>
      </c>
      <c r="B74" s="1146" t="s">
        <v>1586</v>
      </c>
      <c r="C74" s="1147"/>
      <c r="D74" s="1146" t="s">
        <v>203</v>
      </c>
      <c r="E74" s="1147"/>
      <c r="F74" s="1146" t="s">
        <v>469</v>
      </c>
      <c r="G74" s="1147"/>
      <c r="H74" s="1148" t="s">
        <v>203</v>
      </c>
      <c r="I74" s="1148" t="s">
        <v>467</v>
      </c>
      <c r="J74" s="1149">
        <v>104.4</v>
      </c>
      <c r="K74" s="1150"/>
      <c r="L74" s="1151"/>
      <c r="M74" s="1152">
        <v>8700</v>
      </c>
      <c r="N74" s="1153">
        <v>3</v>
      </c>
      <c r="O74" s="1152">
        <v>261</v>
      </c>
      <c r="P74" s="1153">
        <v>2</v>
      </c>
      <c r="Q74" s="1152">
        <v>179.22</v>
      </c>
      <c r="R74" s="1152">
        <v>9140.2199999999993</v>
      </c>
      <c r="S74" s="1140" t="s">
        <v>1566</v>
      </c>
      <c r="T74" s="1140" t="s">
        <v>1565</v>
      </c>
      <c r="U74" s="1154" t="s">
        <v>1574</v>
      </c>
      <c r="V74" s="1140" t="s">
        <v>1573</v>
      </c>
      <c r="W74" s="1140" t="s">
        <v>1572</v>
      </c>
      <c r="X74" s="1154" t="s">
        <v>1571</v>
      </c>
      <c r="Y74" s="1154" t="s">
        <v>1219</v>
      </c>
      <c r="Z74" s="1140" t="s">
        <v>0</v>
      </c>
    </row>
    <row r="75" spans="1:26" ht="27" customHeight="1" x14ac:dyDescent="0.2">
      <c r="A75" s="1140" t="s">
        <v>1585</v>
      </c>
      <c r="B75" s="1146" t="s">
        <v>981</v>
      </c>
      <c r="C75" s="1147"/>
      <c r="D75" s="1146" t="s">
        <v>1584</v>
      </c>
      <c r="E75" s="1147"/>
      <c r="F75" s="1146" t="s">
        <v>1307</v>
      </c>
      <c r="G75" s="1147"/>
      <c r="H75" s="1148" t="s">
        <v>467</v>
      </c>
      <c r="I75" s="1148" t="s">
        <v>467</v>
      </c>
      <c r="J75" s="1149">
        <v>835.9</v>
      </c>
      <c r="K75" s="1150"/>
      <c r="L75" s="1151"/>
      <c r="M75" s="1152">
        <v>696.58</v>
      </c>
      <c r="N75" s="1153">
        <v>3</v>
      </c>
      <c r="O75" s="1152">
        <v>20.9</v>
      </c>
      <c r="P75" s="1153">
        <v>2</v>
      </c>
      <c r="Q75" s="1152">
        <v>14.35</v>
      </c>
      <c r="R75" s="1152">
        <v>731.83</v>
      </c>
      <c r="S75" s="1140" t="s">
        <v>1566</v>
      </c>
      <c r="T75" s="1140" t="s">
        <v>1565</v>
      </c>
      <c r="U75" s="1154" t="s">
        <v>1564</v>
      </c>
      <c r="V75" s="1140" t="s">
        <v>1563</v>
      </c>
      <c r="W75" s="1140" t="s">
        <v>1562</v>
      </c>
      <c r="X75" s="1154" t="s">
        <v>1561</v>
      </c>
      <c r="Y75" s="1154" t="s">
        <v>1219</v>
      </c>
      <c r="Z75" s="1140" t="s">
        <v>0</v>
      </c>
    </row>
    <row r="76" spans="1:26" ht="27" customHeight="1" x14ac:dyDescent="0.2">
      <c r="A76" s="1140" t="s">
        <v>1583</v>
      </c>
      <c r="B76" s="1146" t="s">
        <v>1582</v>
      </c>
      <c r="C76" s="1147"/>
      <c r="D76" s="1146" t="s">
        <v>203</v>
      </c>
      <c r="E76" s="1147"/>
      <c r="F76" s="1146" t="s">
        <v>1307</v>
      </c>
      <c r="G76" s="1147"/>
      <c r="H76" s="1148" t="s">
        <v>203</v>
      </c>
      <c r="I76" s="1148" t="s">
        <v>467</v>
      </c>
      <c r="J76" s="1149">
        <v>870.66</v>
      </c>
      <c r="K76" s="1150"/>
      <c r="L76" s="1151"/>
      <c r="M76" s="1152">
        <v>725.55</v>
      </c>
      <c r="N76" s="1153">
        <v>3</v>
      </c>
      <c r="O76" s="1152">
        <v>21.77</v>
      </c>
      <c r="P76" s="1153">
        <v>2</v>
      </c>
      <c r="Q76" s="1152">
        <v>14.95</v>
      </c>
      <c r="R76" s="1152">
        <v>762.27</v>
      </c>
      <c r="S76" s="1140" t="s">
        <v>1566</v>
      </c>
      <c r="T76" s="1140" t="s">
        <v>1565</v>
      </c>
      <c r="U76" s="1154" t="s">
        <v>1581</v>
      </c>
      <c r="V76" s="1140" t="s">
        <v>1580</v>
      </c>
      <c r="W76" s="1140" t="s">
        <v>1579</v>
      </c>
      <c r="X76" s="1154" t="s">
        <v>1578</v>
      </c>
      <c r="Y76" s="1154" t="s">
        <v>1577</v>
      </c>
      <c r="Z76" s="1140" t="s">
        <v>0</v>
      </c>
    </row>
    <row r="77" spans="1:26" ht="27" customHeight="1" x14ac:dyDescent="0.2">
      <c r="A77" s="1140" t="s">
        <v>1576</v>
      </c>
      <c r="B77" s="1146" t="s">
        <v>1575</v>
      </c>
      <c r="C77" s="1147"/>
      <c r="D77" s="1146" t="s">
        <v>203</v>
      </c>
      <c r="E77" s="1147"/>
      <c r="F77" s="1146" t="s">
        <v>1307</v>
      </c>
      <c r="G77" s="1147"/>
      <c r="H77" s="1148" t="s">
        <v>203</v>
      </c>
      <c r="I77" s="1148" t="s">
        <v>467</v>
      </c>
      <c r="J77" s="1149">
        <v>861.6</v>
      </c>
      <c r="K77" s="1150"/>
      <c r="L77" s="1151"/>
      <c r="M77" s="1152">
        <v>718</v>
      </c>
      <c r="N77" s="1153">
        <v>3</v>
      </c>
      <c r="O77" s="1152">
        <v>21.54</v>
      </c>
      <c r="P77" s="1153">
        <v>2</v>
      </c>
      <c r="Q77" s="1152">
        <v>14.79</v>
      </c>
      <c r="R77" s="1152">
        <v>754.33</v>
      </c>
      <c r="S77" s="1140" t="s">
        <v>1566</v>
      </c>
      <c r="T77" s="1140" t="s">
        <v>1565</v>
      </c>
      <c r="U77" s="1154" t="s">
        <v>1574</v>
      </c>
      <c r="V77" s="1140" t="s">
        <v>1573</v>
      </c>
      <c r="W77" s="1140" t="s">
        <v>1572</v>
      </c>
      <c r="X77" s="1154" t="s">
        <v>1571</v>
      </c>
      <c r="Y77" s="1154" t="s">
        <v>1219</v>
      </c>
      <c r="Z77" s="1140" t="s">
        <v>0</v>
      </c>
    </row>
    <row r="78" spans="1:26" ht="54" customHeight="1" x14ac:dyDescent="0.2">
      <c r="A78" s="1140" t="s">
        <v>1570</v>
      </c>
      <c r="B78" s="1146" t="s">
        <v>1569</v>
      </c>
      <c r="C78" s="1147"/>
      <c r="D78" s="1146" t="s">
        <v>1568</v>
      </c>
      <c r="E78" s="1147"/>
      <c r="F78" s="1146" t="s">
        <v>1567</v>
      </c>
      <c r="G78" s="1147"/>
      <c r="H78" s="1148" t="s">
        <v>467</v>
      </c>
      <c r="I78" s="1148" t="s">
        <v>467</v>
      </c>
      <c r="J78" s="1149">
        <v>185</v>
      </c>
      <c r="K78" s="1150"/>
      <c r="L78" s="1151"/>
      <c r="M78" s="1152">
        <v>154.16999999999999</v>
      </c>
      <c r="N78" s="1153">
        <v>3</v>
      </c>
      <c r="O78" s="1152">
        <v>4.63</v>
      </c>
      <c r="P78" s="1153">
        <v>2</v>
      </c>
      <c r="Q78" s="1152">
        <v>3.18</v>
      </c>
      <c r="R78" s="1152">
        <v>161.97999999999999</v>
      </c>
      <c r="S78" s="1140" t="s">
        <v>1566</v>
      </c>
      <c r="T78" s="1140" t="s">
        <v>1565</v>
      </c>
      <c r="U78" s="1154" t="s">
        <v>1564</v>
      </c>
      <c r="V78" s="1140" t="s">
        <v>1563</v>
      </c>
      <c r="W78" s="1140" t="s">
        <v>1562</v>
      </c>
      <c r="X78" s="1154" t="s">
        <v>1561</v>
      </c>
      <c r="Y78" s="1154" t="s">
        <v>1219</v>
      </c>
      <c r="Z78" s="1140" t="s">
        <v>0</v>
      </c>
    </row>
    <row r="79" spans="1:26" ht="9" customHeight="1" x14ac:dyDescent="0.2">
      <c r="A79" s="1155" t="s">
        <v>203</v>
      </c>
      <c r="B79" s="1155"/>
      <c r="C79" s="1155"/>
      <c r="D79" s="1155"/>
      <c r="E79" s="1155"/>
      <c r="F79" s="1155"/>
      <c r="G79" s="1155"/>
      <c r="H79" s="1155"/>
      <c r="I79" s="1155"/>
      <c r="J79" s="1155"/>
      <c r="K79" s="1155"/>
      <c r="L79" s="1155"/>
      <c r="M79" s="1155"/>
      <c r="N79" s="1155"/>
      <c r="O79" s="1155"/>
      <c r="P79" s="1155"/>
      <c r="Q79" s="1155"/>
      <c r="R79" s="1155"/>
      <c r="S79" s="1155"/>
      <c r="T79" s="1155"/>
      <c r="U79" s="1155"/>
      <c r="V79" s="1155"/>
      <c r="W79" s="1155"/>
      <c r="X79" s="1155"/>
      <c r="Y79" s="1155"/>
      <c r="Z79" s="1155"/>
    </row>
    <row r="80" spans="1:26" ht="27" customHeight="1" x14ac:dyDescent="0.2">
      <c r="A80" s="1157" t="s">
        <v>1022</v>
      </c>
      <c r="B80" s="1157"/>
      <c r="C80" s="1158" t="s">
        <v>203</v>
      </c>
      <c r="D80" s="1158"/>
      <c r="E80" s="1159" t="s">
        <v>1020</v>
      </c>
      <c r="F80" s="1159"/>
      <c r="G80" s="1158" t="s">
        <v>1018</v>
      </c>
      <c r="H80" s="1158"/>
      <c r="I80" s="1158"/>
      <c r="J80" s="1158"/>
      <c r="K80" s="1158" t="s">
        <v>1020</v>
      </c>
      <c r="L80" s="1157" t="s">
        <v>203</v>
      </c>
      <c r="M80" s="1157"/>
      <c r="N80" s="1157"/>
      <c r="O80" s="1157"/>
      <c r="P80" s="1157"/>
      <c r="Q80" s="1157"/>
      <c r="R80" s="1157"/>
      <c r="S80" s="1157"/>
      <c r="T80" s="1157"/>
      <c r="U80" s="1157"/>
      <c r="V80" s="1157"/>
      <c r="W80" s="1157"/>
      <c r="X80" s="1157"/>
      <c r="Y80" s="1157"/>
      <c r="Z80" s="1157"/>
    </row>
    <row r="81" spans="1:26" ht="9" customHeight="1" x14ac:dyDescent="0.2">
      <c r="A81" s="1155" t="s">
        <v>203</v>
      </c>
      <c r="B81" s="1155"/>
      <c r="C81" s="1156" t="s">
        <v>1019</v>
      </c>
      <c r="D81" s="1156"/>
      <c r="E81" s="1156"/>
      <c r="F81" s="1156"/>
      <c r="G81" s="1156"/>
      <c r="H81" s="1156"/>
      <c r="I81" s="1156"/>
      <c r="J81" s="1156"/>
      <c r="K81" s="1156"/>
      <c r="L81" s="1155" t="s">
        <v>203</v>
      </c>
      <c r="M81" s="1155"/>
      <c r="N81" s="1155"/>
      <c r="O81" s="1155"/>
      <c r="P81" s="1155"/>
      <c r="Q81" s="1155"/>
      <c r="R81" s="1155"/>
      <c r="S81" s="1155"/>
      <c r="T81" s="1155"/>
      <c r="U81" s="1155"/>
      <c r="V81" s="1155"/>
      <c r="W81" s="1155"/>
      <c r="X81" s="1155"/>
      <c r="Y81" s="1155"/>
      <c r="Z81" s="1155"/>
    </row>
    <row r="82" spans="1:26" ht="27" customHeight="1" x14ac:dyDescent="0.2">
      <c r="A82" s="1157" t="s">
        <v>1021</v>
      </c>
      <c r="B82" s="1157"/>
      <c r="C82" s="1158" t="s">
        <v>203</v>
      </c>
      <c r="D82" s="1158"/>
      <c r="E82" s="1159" t="s">
        <v>1020</v>
      </c>
      <c r="F82" s="1159"/>
      <c r="G82" s="1158" t="s">
        <v>203</v>
      </c>
      <c r="H82" s="1158"/>
      <c r="I82" s="1158"/>
      <c r="J82" s="1158"/>
      <c r="K82" s="1158" t="s">
        <v>1020</v>
      </c>
      <c r="L82" s="1157" t="s">
        <v>203</v>
      </c>
      <c r="M82" s="1157"/>
      <c r="N82" s="1157"/>
      <c r="O82" s="1157"/>
      <c r="P82" s="1157"/>
      <c r="Q82" s="1157"/>
      <c r="R82" s="1157"/>
      <c r="S82" s="1157"/>
      <c r="T82" s="1157"/>
      <c r="U82" s="1157"/>
      <c r="V82" s="1157"/>
      <c r="W82" s="1157"/>
      <c r="X82" s="1157"/>
      <c r="Y82" s="1157"/>
      <c r="Z82" s="1157"/>
    </row>
    <row r="83" spans="1:26" ht="9" customHeight="1" x14ac:dyDescent="0.2">
      <c r="A83" s="1155" t="s">
        <v>203</v>
      </c>
      <c r="B83" s="1155"/>
      <c r="C83" s="1156" t="s">
        <v>1019</v>
      </c>
      <c r="D83" s="1156"/>
      <c r="E83" s="1156"/>
      <c r="F83" s="1156"/>
      <c r="G83" s="1156"/>
      <c r="H83" s="1156"/>
      <c r="I83" s="1156"/>
      <c r="J83" s="1156"/>
      <c r="K83" s="1156"/>
      <c r="L83" s="1155" t="s">
        <v>203</v>
      </c>
      <c r="M83" s="1155"/>
      <c r="N83" s="1155"/>
      <c r="O83" s="1155"/>
      <c r="P83" s="1155"/>
      <c r="Q83" s="1155"/>
      <c r="R83" s="1155"/>
      <c r="S83" s="1155"/>
      <c r="T83" s="1155"/>
      <c r="U83" s="1155"/>
      <c r="V83" s="1155"/>
      <c r="W83" s="1155"/>
      <c r="X83" s="1155"/>
      <c r="Y83" s="1155"/>
      <c r="Z83" s="1155"/>
    </row>
  </sheetData>
  <mergeCells count="1538">
    <mergeCell ref="A83:B83"/>
    <mergeCell ref="C83:K83"/>
    <mergeCell ref="L83:Z83"/>
    <mergeCell ref="A81:B81"/>
    <mergeCell ref="C81:K81"/>
    <mergeCell ref="L81:Z81"/>
    <mergeCell ref="A82:B82"/>
    <mergeCell ref="C82:D82"/>
    <mergeCell ref="E82:F82"/>
    <mergeCell ref="G82:J82"/>
    <mergeCell ref="M78"/>
    <mergeCell ref="L80:Z80"/>
    <mergeCell ref="T78"/>
    <mergeCell ref="U78"/>
    <mergeCell ref="V78"/>
    <mergeCell ref="W78"/>
    <mergeCell ref="X78"/>
    <mergeCell ref="N78"/>
    <mergeCell ref="O78"/>
    <mergeCell ref="P78"/>
    <mergeCell ref="Q78"/>
    <mergeCell ref="K82"/>
    <mergeCell ref="L82:Z82"/>
    <mergeCell ref="Y78"/>
    <mergeCell ref="Z78"/>
    <mergeCell ref="A79:Z79"/>
    <mergeCell ref="A80:B80"/>
    <mergeCell ref="C80:D80"/>
    <mergeCell ref="E80:F80"/>
    <mergeCell ref="G80:J80"/>
    <mergeCell ref="K80"/>
    <mergeCell ref="M77"/>
    <mergeCell ref="N77"/>
    <mergeCell ref="O77"/>
    <mergeCell ref="P77"/>
    <mergeCell ref="Q77"/>
    <mergeCell ref="R77"/>
    <mergeCell ref="X77"/>
    <mergeCell ref="Y76"/>
    <mergeCell ref="Z76"/>
    <mergeCell ref="A77"/>
    <mergeCell ref="B77:C77"/>
    <mergeCell ref="D77:E77"/>
    <mergeCell ref="F77:G77"/>
    <mergeCell ref="H77"/>
    <mergeCell ref="I77"/>
    <mergeCell ref="J77:L77"/>
    <mergeCell ref="R78"/>
    <mergeCell ref="S78"/>
    <mergeCell ref="T77"/>
    <mergeCell ref="U77"/>
    <mergeCell ref="V77"/>
    <mergeCell ref="W77"/>
    <mergeCell ref="S77"/>
    <mergeCell ref="Y77"/>
    <mergeCell ref="Z77"/>
    <mergeCell ref="A78"/>
    <mergeCell ref="B78:C78"/>
    <mergeCell ref="D78:E78"/>
    <mergeCell ref="F78:G78"/>
    <mergeCell ref="H78"/>
    <mergeCell ref="I78"/>
    <mergeCell ref="J78:L78"/>
    <mergeCell ref="Z74"/>
    <mergeCell ref="A75"/>
    <mergeCell ref="B75:C75"/>
    <mergeCell ref="D75:E75"/>
    <mergeCell ref="F75:G75"/>
    <mergeCell ref="H75"/>
    <mergeCell ref="I75"/>
    <mergeCell ref="J75:L75"/>
    <mergeCell ref="M75"/>
    <mergeCell ref="O76"/>
    <mergeCell ref="P76"/>
    <mergeCell ref="Q76"/>
    <mergeCell ref="R76"/>
    <mergeCell ref="S76"/>
    <mergeCell ref="T75"/>
    <mergeCell ref="Z75"/>
    <mergeCell ref="A76"/>
    <mergeCell ref="B76:C76"/>
    <mergeCell ref="D76:E76"/>
    <mergeCell ref="F76:G76"/>
    <mergeCell ref="H76"/>
    <mergeCell ref="I76"/>
    <mergeCell ref="J76:L76"/>
    <mergeCell ref="M76"/>
    <mergeCell ref="N76"/>
    <mergeCell ref="T76"/>
    <mergeCell ref="U76"/>
    <mergeCell ref="V76"/>
    <mergeCell ref="W76"/>
    <mergeCell ref="X76"/>
    <mergeCell ref="Y75"/>
    <mergeCell ref="U75"/>
    <mergeCell ref="U73"/>
    <mergeCell ref="V73"/>
    <mergeCell ref="W73"/>
    <mergeCell ref="X73"/>
    <mergeCell ref="N75"/>
    <mergeCell ref="O75"/>
    <mergeCell ref="P75"/>
    <mergeCell ref="Q75"/>
    <mergeCell ref="R75"/>
    <mergeCell ref="S75"/>
    <mergeCell ref="Y74"/>
    <mergeCell ref="V75"/>
    <mergeCell ref="W75"/>
    <mergeCell ref="X75"/>
    <mergeCell ref="N73"/>
    <mergeCell ref="O73"/>
    <mergeCell ref="P73"/>
    <mergeCell ref="Q73"/>
    <mergeCell ref="R73"/>
    <mergeCell ref="S73"/>
    <mergeCell ref="Y72"/>
    <mergeCell ref="Z72"/>
    <mergeCell ref="A73"/>
    <mergeCell ref="B73:C73"/>
    <mergeCell ref="D73:E73"/>
    <mergeCell ref="F73:G73"/>
    <mergeCell ref="H73"/>
    <mergeCell ref="I73"/>
    <mergeCell ref="J73:L73"/>
    <mergeCell ref="M73"/>
    <mergeCell ref="O74"/>
    <mergeCell ref="P74"/>
    <mergeCell ref="Q74"/>
    <mergeCell ref="R74"/>
    <mergeCell ref="S74"/>
    <mergeCell ref="T73"/>
    <mergeCell ref="Z73"/>
    <mergeCell ref="A74"/>
    <mergeCell ref="B74:C74"/>
    <mergeCell ref="D74:E74"/>
    <mergeCell ref="F74:G74"/>
    <mergeCell ref="H74"/>
    <mergeCell ref="I74"/>
    <mergeCell ref="J74:L74"/>
    <mergeCell ref="M74"/>
    <mergeCell ref="N74"/>
    <mergeCell ref="T74"/>
    <mergeCell ref="U74"/>
    <mergeCell ref="V74"/>
    <mergeCell ref="W74"/>
    <mergeCell ref="X74"/>
    <mergeCell ref="Y73"/>
    <mergeCell ref="Z70"/>
    <mergeCell ref="A71"/>
    <mergeCell ref="B71:C71"/>
    <mergeCell ref="D71:E71"/>
    <mergeCell ref="F71:G71"/>
    <mergeCell ref="H71"/>
    <mergeCell ref="I71"/>
    <mergeCell ref="J71:L71"/>
    <mergeCell ref="M71"/>
    <mergeCell ref="O72"/>
    <mergeCell ref="P72"/>
    <mergeCell ref="Q72"/>
    <mergeCell ref="R72"/>
    <mergeCell ref="S72"/>
    <mergeCell ref="T71"/>
    <mergeCell ref="Z71"/>
    <mergeCell ref="A72"/>
    <mergeCell ref="B72:C72"/>
    <mergeCell ref="D72:E72"/>
    <mergeCell ref="F72:G72"/>
    <mergeCell ref="H72"/>
    <mergeCell ref="I72"/>
    <mergeCell ref="J72:L72"/>
    <mergeCell ref="M72"/>
    <mergeCell ref="N72"/>
    <mergeCell ref="T72"/>
    <mergeCell ref="U72"/>
    <mergeCell ref="V72"/>
    <mergeCell ref="W72"/>
    <mergeCell ref="X72"/>
    <mergeCell ref="Y71"/>
    <mergeCell ref="U71"/>
    <mergeCell ref="U69"/>
    <mergeCell ref="V69"/>
    <mergeCell ref="W69"/>
    <mergeCell ref="X69"/>
    <mergeCell ref="N71"/>
    <mergeCell ref="O71"/>
    <mergeCell ref="P71"/>
    <mergeCell ref="Q71"/>
    <mergeCell ref="R71"/>
    <mergeCell ref="S71"/>
    <mergeCell ref="Y70"/>
    <mergeCell ref="V71"/>
    <mergeCell ref="W71"/>
    <mergeCell ref="X71"/>
    <mergeCell ref="N69"/>
    <mergeCell ref="O69"/>
    <mergeCell ref="P69"/>
    <mergeCell ref="Q69"/>
    <mergeCell ref="R69"/>
    <mergeCell ref="S69"/>
    <mergeCell ref="Y68"/>
    <mergeCell ref="Z68"/>
    <mergeCell ref="A69"/>
    <mergeCell ref="B69:C69"/>
    <mergeCell ref="D69:E69"/>
    <mergeCell ref="F69:G69"/>
    <mergeCell ref="H69"/>
    <mergeCell ref="I69"/>
    <mergeCell ref="J69:L69"/>
    <mergeCell ref="M69"/>
    <mergeCell ref="O70"/>
    <mergeCell ref="P70"/>
    <mergeCell ref="Q70"/>
    <mergeCell ref="R70"/>
    <mergeCell ref="S70"/>
    <mergeCell ref="T69"/>
    <mergeCell ref="Z69"/>
    <mergeCell ref="A70"/>
    <mergeCell ref="B70:C70"/>
    <mergeCell ref="D70:E70"/>
    <mergeCell ref="F70:G70"/>
    <mergeCell ref="H70"/>
    <mergeCell ref="I70"/>
    <mergeCell ref="J70:L70"/>
    <mergeCell ref="M70"/>
    <mergeCell ref="N70"/>
    <mergeCell ref="T70"/>
    <mergeCell ref="U70"/>
    <mergeCell ref="V70"/>
    <mergeCell ref="W70"/>
    <mergeCell ref="X70"/>
    <mergeCell ref="Y69"/>
    <mergeCell ref="Z66"/>
    <mergeCell ref="A67"/>
    <mergeCell ref="B67:C67"/>
    <mergeCell ref="D67:E67"/>
    <mergeCell ref="F67:G67"/>
    <mergeCell ref="H67"/>
    <mergeCell ref="I67"/>
    <mergeCell ref="J67:L67"/>
    <mergeCell ref="M67"/>
    <mergeCell ref="O68"/>
    <mergeCell ref="P68"/>
    <mergeCell ref="Q68"/>
    <mergeCell ref="R68"/>
    <mergeCell ref="S68"/>
    <mergeCell ref="T67"/>
    <mergeCell ref="Z67"/>
    <mergeCell ref="A68"/>
    <mergeCell ref="B68:C68"/>
    <mergeCell ref="D68:E68"/>
    <mergeCell ref="F68:G68"/>
    <mergeCell ref="H68"/>
    <mergeCell ref="I68"/>
    <mergeCell ref="J68:L68"/>
    <mergeCell ref="M68"/>
    <mergeCell ref="N68"/>
    <mergeCell ref="T68"/>
    <mergeCell ref="U68"/>
    <mergeCell ref="V68"/>
    <mergeCell ref="W68"/>
    <mergeCell ref="X68"/>
    <mergeCell ref="Y67"/>
    <mergeCell ref="U67"/>
    <mergeCell ref="U65"/>
    <mergeCell ref="V65"/>
    <mergeCell ref="W65"/>
    <mergeCell ref="X65"/>
    <mergeCell ref="N67"/>
    <mergeCell ref="O67"/>
    <mergeCell ref="P67"/>
    <mergeCell ref="Q67"/>
    <mergeCell ref="R67"/>
    <mergeCell ref="S67"/>
    <mergeCell ref="Y66"/>
    <mergeCell ref="V67"/>
    <mergeCell ref="W67"/>
    <mergeCell ref="X67"/>
    <mergeCell ref="N65"/>
    <mergeCell ref="O65"/>
    <mergeCell ref="P65"/>
    <mergeCell ref="Q65"/>
    <mergeCell ref="R65"/>
    <mergeCell ref="S65"/>
    <mergeCell ref="Y64"/>
    <mergeCell ref="Z64"/>
    <mergeCell ref="A65"/>
    <mergeCell ref="B65:C65"/>
    <mergeCell ref="D65:E65"/>
    <mergeCell ref="F65:G65"/>
    <mergeCell ref="H65"/>
    <mergeCell ref="I65"/>
    <mergeCell ref="J65:L65"/>
    <mergeCell ref="M65"/>
    <mergeCell ref="O66"/>
    <mergeCell ref="P66"/>
    <mergeCell ref="Q66"/>
    <mergeCell ref="R66"/>
    <mergeCell ref="S66"/>
    <mergeCell ref="T65"/>
    <mergeCell ref="Z65"/>
    <mergeCell ref="A66"/>
    <mergeCell ref="B66:C66"/>
    <mergeCell ref="D66:E66"/>
    <mergeCell ref="F66:G66"/>
    <mergeCell ref="H66"/>
    <mergeCell ref="I66"/>
    <mergeCell ref="J66:L66"/>
    <mergeCell ref="M66"/>
    <mergeCell ref="N66"/>
    <mergeCell ref="T66"/>
    <mergeCell ref="U66"/>
    <mergeCell ref="V66"/>
    <mergeCell ref="W66"/>
    <mergeCell ref="X66"/>
    <mergeCell ref="Y65"/>
    <mergeCell ref="Z62"/>
    <mergeCell ref="A63"/>
    <mergeCell ref="B63:C63"/>
    <mergeCell ref="D63:E63"/>
    <mergeCell ref="F63:G63"/>
    <mergeCell ref="H63"/>
    <mergeCell ref="I63"/>
    <mergeCell ref="J63:L63"/>
    <mergeCell ref="M63"/>
    <mergeCell ref="O64"/>
    <mergeCell ref="P64"/>
    <mergeCell ref="Q64"/>
    <mergeCell ref="R64"/>
    <mergeCell ref="S64"/>
    <mergeCell ref="T63"/>
    <mergeCell ref="Z63"/>
    <mergeCell ref="A64"/>
    <mergeCell ref="B64:C64"/>
    <mergeCell ref="D64:E64"/>
    <mergeCell ref="F64:G64"/>
    <mergeCell ref="H64"/>
    <mergeCell ref="I64"/>
    <mergeCell ref="J64:L64"/>
    <mergeCell ref="M64"/>
    <mergeCell ref="N64"/>
    <mergeCell ref="T64"/>
    <mergeCell ref="U64"/>
    <mergeCell ref="V64"/>
    <mergeCell ref="W64"/>
    <mergeCell ref="X64"/>
    <mergeCell ref="Y63"/>
    <mergeCell ref="U63"/>
    <mergeCell ref="U61"/>
    <mergeCell ref="V61"/>
    <mergeCell ref="W61"/>
    <mergeCell ref="X61"/>
    <mergeCell ref="N63"/>
    <mergeCell ref="O63"/>
    <mergeCell ref="P63"/>
    <mergeCell ref="Q63"/>
    <mergeCell ref="R63"/>
    <mergeCell ref="S63"/>
    <mergeCell ref="Y62"/>
    <mergeCell ref="V63"/>
    <mergeCell ref="W63"/>
    <mergeCell ref="X63"/>
    <mergeCell ref="N61"/>
    <mergeCell ref="O61"/>
    <mergeCell ref="P61"/>
    <mergeCell ref="Q61"/>
    <mergeCell ref="R61"/>
    <mergeCell ref="S61"/>
    <mergeCell ref="Y60"/>
    <mergeCell ref="Z60"/>
    <mergeCell ref="A61"/>
    <mergeCell ref="B61:C61"/>
    <mergeCell ref="D61:E61"/>
    <mergeCell ref="F61:G61"/>
    <mergeCell ref="H61"/>
    <mergeCell ref="I61"/>
    <mergeCell ref="J61:L61"/>
    <mergeCell ref="M61"/>
    <mergeCell ref="O62"/>
    <mergeCell ref="P62"/>
    <mergeCell ref="Q62"/>
    <mergeCell ref="R62"/>
    <mergeCell ref="S62"/>
    <mergeCell ref="T61"/>
    <mergeCell ref="Z61"/>
    <mergeCell ref="A62"/>
    <mergeCell ref="B62:C62"/>
    <mergeCell ref="D62:E62"/>
    <mergeCell ref="F62:G62"/>
    <mergeCell ref="H62"/>
    <mergeCell ref="I62"/>
    <mergeCell ref="J62:L62"/>
    <mergeCell ref="M62"/>
    <mergeCell ref="N62"/>
    <mergeCell ref="T62"/>
    <mergeCell ref="U62"/>
    <mergeCell ref="V62"/>
    <mergeCell ref="W62"/>
    <mergeCell ref="X62"/>
    <mergeCell ref="Y61"/>
    <mergeCell ref="Z58"/>
    <mergeCell ref="A59"/>
    <mergeCell ref="B59:C59"/>
    <mergeCell ref="D59:E59"/>
    <mergeCell ref="F59:G59"/>
    <mergeCell ref="H59"/>
    <mergeCell ref="I59"/>
    <mergeCell ref="J59:L59"/>
    <mergeCell ref="M59"/>
    <mergeCell ref="O60"/>
    <mergeCell ref="P60"/>
    <mergeCell ref="Q60"/>
    <mergeCell ref="R60"/>
    <mergeCell ref="S60"/>
    <mergeCell ref="T59"/>
    <mergeCell ref="Z59"/>
    <mergeCell ref="A60"/>
    <mergeCell ref="B60:C60"/>
    <mergeCell ref="D60:E60"/>
    <mergeCell ref="F60:G60"/>
    <mergeCell ref="H60"/>
    <mergeCell ref="I60"/>
    <mergeCell ref="J60:L60"/>
    <mergeCell ref="M60"/>
    <mergeCell ref="N60"/>
    <mergeCell ref="T60"/>
    <mergeCell ref="U60"/>
    <mergeCell ref="V60"/>
    <mergeCell ref="W60"/>
    <mergeCell ref="X60"/>
    <mergeCell ref="Y59"/>
    <mergeCell ref="U59"/>
    <mergeCell ref="U57"/>
    <mergeCell ref="V57"/>
    <mergeCell ref="W57"/>
    <mergeCell ref="X57"/>
    <mergeCell ref="N59"/>
    <mergeCell ref="O59"/>
    <mergeCell ref="P59"/>
    <mergeCell ref="Q59"/>
    <mergeCell ref="R59"/>
    <mergeCell ref="S59"/>
    <mergeCell ref="Y58"/>
    <mergeCell ref="V59"/>
    <mergeCell ref="W59"/>
    <mergeCell ref="X59"/>
    <mergeCell ref="N57"/>
    <mergeCell ref="O57"/>
    <mergeCell ref="P57"/>
    <mergeCell ref="Q57"/>
    <mergeCell ref="R57"/>
    <mergeCell ref="S57"/>
    <mergeCell ref="Y56"/>
    <mergeCell ref="Z56"/>
    <mergeCell ref="A57"/>
    <mergeCell ref="B57:C57"/>
    <mergeCell ref="D57:E57"/>
    <mergeCell ref="F57:G57"/>
    <mergeCell ref="H57"/>
    <mergeCell ref="I57"/>
    <mergeCell ref="J57:L57"/>
    <mergeCell ref="M57"/>
    <mergeCell ref="O58"/>
    <mergeCell ref="P58"/>
    <mergeCell ref="Q58"/>
    <mergeCell ref="R58"/>
    <mergeCell ref="S58"/>
    <mergeCell ref="T57"/>
    <mergeCell ref="Z57"/>
    <mergeCell ref="A58"/>
    <mergeCell ref="B58:C58"/>
    <mergeCell ref="D58:E58"/>
    <mergeCell ref="F58:G58"/>
    <mergeCell ref="H58"/>
    <mergeCell ref="I58"/>
    <mergeCell ref="J58:L58"/>
    <mergeCell ref="M58"/>
    <mergeCell ref="N58"/>
    <mergeCell ref="T58"/>
    <mergeCell ref="U58"/>
    <mergeCell ref="V58"/>
    <mergeCell ref="W58"/>
    <mergeCell ref="X58"/>
    <mergeCell ref="Y57"/>
    <mergeCell ref="Z54"/>
    <mergeCell ref="A55"/>
    <mergeCell ref="B55:C55"/>
    <mergeCell ref="D55:E55"/>
    <mergeCell ref="F55:G55"/>
    <mergeCell ref="H55"/>
    <mergeCell ref="I55"/>
    <mergeCell ref="J55:L55"/>
    <mergeCell ref="M55"/>
    <mergeCell ref="O56"/>
    <mergeCell ref="P56"/>
    <mergeCell ref="Q56"/>
    <mergeCell ref="R56"/>
    <mergeCell ref="S56"/>
    <mergeCell ref="T55"/>
    <mergeCell ref="Z55"/>
    <mergeCell ref="A56"/>
    <mergeCell ref="B56:C56"/>
    <mergeCell ref="D56:E56"/>
    <mergeCell ref="F56:G56"/>
    <mergeCell ref="H56"/>
    <mergeCell ref="I56"/>
    <mergeCell ref="J56:L56"/>
    <mergeCell ref="M56"/>
    <mergeCell ref="N56"/>
    <mergeCell ref="T56"/>
    <mergeCell ref="U56"/>
    <mergeCell ref="V56"/>
    <mergeCell ref="W56"/>
    <mergeCell ref="X56"/>
    <mergeCell ref="Y55"/>
    <mergeCell ref="U55"/>
    <mergeCell ref="U53"/>
    <mergeCell ref="V53"/>
    <mergeCell ref="W53"/>
    <mergeCell ref="X53"/>
    <mergeCell ref="N55"/>
    <mergeCell ref="O55"/>
    <mergeCell ref="P55"/>
    <mergeCell ref="Q55"/>
    <mergeCell ref="R55"/>
    <mergeCell ref="S55"/>
    <mergeCell ref="Y54"/>
    <mergeCell ref="V55"/>
    <mergeCell ref="W55"/>
    <mergeCell ref="X55"/>
    <mergeCell ref="N53"/>
    <mergeCell ref="O53"/>
    <mergeCell ref="P53"/>
    <mergeCell ref="Q53"/>
    <mergeCell ref="R53"/>
    <mergeCell ref="S53"/>
    <mergeCell ref="Y52"/>
    <mergeCell ref="Z52"/>
    <mergeCell ref="A53"/>
    <mergeCell ref="B53:C53"/>
    <mergeCell ref="D53:E53"/>
    <mergeCell ref="F53:G53"/>
    <mergeCell ref="H53"/>
    <mergeCell ref="I53"/>
    <mergeCell ref="J53:L53"/>
    <mergeCell ref="M53"/>
    <mergeCell ref="O54"/>
    <mergeCell ref="P54"/>
    <mergeCell ref="Q54"/>
    <mergeCell ref="R54"/>
    <mergeCell ref="S54"/>
    <mergeCell ref="T53"/>
    <mergeCell ref="Z53"/>
    <mergeCell ref="A54"/>
    <mergeCell ref="B54:C54"/>
    <mergeCell ref="D54:E54"/>
    <mergeCell ref="F54:G54"/>
    <mergeCell ref="H54"/>
    <mergeCell ref="I54"/>
    <mergeCell ref="J54:L54"/>
    <mergeCell ref="M54"/>
    <mergeCell ref="N54"/>
    <mergeCell ref="T54"/>
    <mergeCell ref="U54"/>
    <mergeCell ref="V54"/>
    <mergeCell ref="W54"/>
    <mergeCell ref="X54"/>
    <mergeCell ref="Y53"/>
    <mergeCell ref="Z50"/>
    <mergeCell ref="A51"/>
    <mergeCell ref="B51:C51"/>
    <mergeCell ref="D51:E51"/>
    <mergeCell ref="F51:G51"/>
    <mergeCell ref="H51"/>
    <mergeCell ref="I51"/>
    <mergeCell ref="J51:L51"/>
    <mergeCell ref="M51"/>
    <mergeCell ref="O52"/>
    <mergeCell ref="P52"/>
    <mergeCell ref="Q52"/>
    <mergeCell ref="R52"/>
    <mergeCell ref="S52"/>
    <mergeCell ref="T51"/>
    <mergeCell ref="Z51"/>
    <mergeCell ref="A52"/>
    <mergeCell ref="B52:C52"/>
    <mergeCell ref="D52:E52"/>
    <mergeCell ref="F52:G52"/>
    <mergeCell ref="H52"/>
    <mergeCell ref="I52"/>
    <mergeCell ref="J52:L52"/>
    <mergeCell ref="M52"/>
    <mergeCell ref="N52"/>
    <mergeCell ref="T52"/>
    <mergeCell ref="U52"/>
    <mergeCell ref="V52"/>
    <mergeCell ref="W52"/>
    <mergeCell ref="X52"/>
    <mergeCell ref="Y51"/>
    <mergeCell ref="U51"/>
    <mergeCell ref="U49"/>
    <mergeCell ref="V49"/>
    <mergeCell ref="W49"/>
    <mergeCell ref="X49"/>
    <mergeCell ref="N51"/>
    <mergeCell ref="O51"/>
    <mergeCell ref="P51"/>
    <mergeCell ref="Q51"/>
    <mergeCell ref="R51"/>
    <mergeCell ref="S51"/>
    <mergeCell ref="Y50"/>
    <mergeCell ref="V51"/>
    <mergeCell ref="W51"/>
    <mergeCell ref="X51"/>
    <mergeCell ref="N49"/>
    <mergeCell ref="O49"/>
    <mergeCell ref="P49"/>
    <mergeCell ref="Q49"/>
    <mergeCell ref="R49"/>
    <mergeCell ref="S49"/>
    <mergeCell ref="Y48"/>
    <mergeCell ref="Z48"/>
    <mergeCell ref="A49"/>
    <mergeCell ref="B49:C49"/>
    <mergeCell ref="D49:E49"/>
    <mergeCell ref="F49:G49"/>
    <mergeCell ref="H49"/>
    <mergeCell ref="I49"/>
    <mergeCell ref="J49:L49"/>
    <mergeCell ref="M49"/>
    <mergeCell ref="O50"/>
    <mergeCell ref="P50"/>
    <mergeCell ref="Q50"/>
    <mergeCell ref="R50"/>
    <mergeCell ref="S50"/>
    <mergeCell ref="T49"/>
    <mergeCell ref="Z49"/>
    <mergeCell ref="A50"/>
    <mergeCell ref="B50:C50"/>
    <mergeCell ref="D50:E50"/>
    <mergeCell ref="F50:G50"/>
    <mergeCell ref="H50"/>
    <mergeCell ref="I50"/>
    <mergeCell ref="J50:L50"/>
    <mergeCell ref="M50"/>
    <mergeCell ref="N50"/>
    <mergeCell ref="T50"/>
    <mergeCell ref="U50"/>
    <mergeCell ref="V50"/>
    <mergeCell ref="W50"/>
    <mergeCell ref="X50"/>
    <mergeCell ref="Y49"/>
    <mergeCell ref="Z46"/>
    <mergeCell ref="A47"/>
    <mergeCell ref="B47:C47"/>
    <mergeCell ref="D47:E47"/>
    <mergeCell ref="F47:G47"/>
    <mergeCell ref="H47"/>
    <mergeCell ref="I47"/>
    <mergeCell ref="J47:L47"/>
    <mergeCell ref="M47"/>
    <mergeCell ref="O48"/>
    <mergeCell ref="P48"/>
    <mergeCell ref="Q48"/>
    <mergeCell ref="R48"/>
    <mergeCell ref="S48"/>
    <mergeCell ref="T47"/>
    <mergeCell ref="Z47"/>
    <mergeCell ref="A48"/>
    <mergeCell ref="B48:C48"/>
    <mergeCell ref="D48:E48"/>
    <mergeCell ref="F48:G48"/>
    <mergeCell ref="H48"/>
    <mergeCell ref="I48"/>
    <mergeCell ref="J48:L48"/>
    <mergeCell ref="M48"/>
    <mergeCell ref="N48"/>
    <mergeCell ref="T48"/>
    <mergeCell ref="U48"/>
    <mergeCell ref="V48"/>
    <mergeCell ref="W48"/>
    <mergeCell ref="X48"/>
    <mergeCell ref="Y47"/>
    <mergeCell ref="U47"/>
    <mergeCell ref="U45"/>
    <mergeCell ref="V45"/>
    <mergeCell ref="W45"/>
    <mergeCell ref="X45"/>
    <mergeCell ref="N47"/>
    <mergeCell ref="O47"/>
    <mergeCell ref="P47"/>
    <mergeCell ref="Q47"/>
    <mergeCell ref="R47"/>
    <mergeCell ref="S47"/>
    <mergeCell ref="Y46"/>
    <mergeCell ref="V47"/>
    <mergeCell ref="W47"/>
    <mergeCell ref="X47"/>
    <mergeCell ref="N45"/>
    <mergeCell ref="O45"/>
    <mergeCell ref="P45"/>
    <mergeCell ref="Q45"/>
    <mergeCell ref="R45"/>
    <mergeCell ref="S45"/>
    <mergeCell ref="Y44"/>
    <mergeCell ref="Z44"/>
    <mergeCell ref="A45"/>
    <mergeCell ref="B45:C45"/>
    <mergeCell ref="D45:E45"/>
    <mergeCell ref="F45:G45"/>
    <mergeCell ref="H45"/>
    <mergeCell ref="I45"/>
    <mergeCell ref="J45:L45"/>
    <mergeCell ref="M45"/>
    <mergeCell ref="O46"/>
    <mergeCell ref="P46"/>
    <mergeCell ref="Q46"/>
    <mergeCell ref="R46"/>
    <mergeCell ref="S46"/>
    <mergeCell ref="T45"/>
    <mergeCell ref="Z45"/>
    <mergeCell ref="A46"/>
    <mergeCell ref="B46:C46"/>
    <mergeCell ref="D46:E46"/>
    <mergeCell ref="F46:G46"/>
    <mergeCell ref="H46"/>
    <mergeCell ref="I46"/>
    <mergeCell ref="J46:L46"/>
    <mergeCell ref="M46"/>
    <mergeCell ref="N46"/>
    <mergeCell ref="T46"/>
    <mergeCell ref="U46"/>
    <mergeCell ref="V46"/>
    <mergeCell ref="W46"/>
    <mergeCell ref="X46"/>
    <mergeCell ref="Y45"/>
    <mergeCell ref="Z42"/>
    <mergeCell ref="A43"/>
    <mergeCell ref="B43:C43"/>
    <mergeCell ref="D43:E43"/>
    <mergeCell ref="F43:G43"/>
    <mergeCell ref="H43"/>
    <mergeCell ref="I43"/>
    <mergeCell ref="J43:L43"/>
    <mergeCell ref="M43"/>
    <mergeCell ref="O44"/>
    <mergeCell ref="P44"/>
    <mergeCell ref="Q44"/>
    <mergeCell ref="R44"/>
    <mergeCell ref="S44"/>
    <mergeCell ref="T43"/>
    <mergeCell ref="Z43"/>
    <mergeCell ref="A44"/>
    <mergeCell ref="B44:C44"/>
    <mergeCell ref="D44:E44"/>
    <mergeCell ref="F44:G44"/>
    <mergeCell ref="H44"/>
    <mergeCell ref="I44"/>
    <mergeCell ref="J44:L44"/>
    <mergeCell ref="M44"/>
    <mergeCell ref="N44"/>
    <mergeCell ref="T44"/>
    <mergeCell ref="U44"/>
    <mergeCell ref="V44"/>
    <mergeCell ref="W44"/>
    <mergeCell ref="X44"/>
    <mergeCell ref="Y43"/>
    <mergeCell ref="U43"/>
    <mergeCell ref="U41"/>
    <mergeCell ref="V41"/>
    <mergeCell ref="W41"/>
    <mergeCell ref="X41"/>
    <mergeCell ref="N43"/>
    <mergeCell ref="O43"/>
    <mergeCell ref="P43"/>
    <mergeCell ref="Q43"/>
    <mergeCell ref="R43"/>
    <mergeCell ref="S43"/>
    <mergeCell ref="Y42"/>
    <mergeCell ref="V43"/>
    <mergeCell ref="W43"/>
    <mergeCell ref="X43"/>
    <mergeCell ref="N41"/>
    <mergeCell ref="O41"/>
    <mergeCell ref="P41"/>
    <mergeCell ref="Q41"/>
    <mergeCell ref="R41"/>
    <mergeCell ref="S41"/>
    <mergeCell ref="Y40"/>
    <mergeCell ref="Z40"/>
    <mergeCell ref="A41"/>
    <mergeCell ref="B41:C41"/>
    <mergeCell ref="D41:E41"/>
    <mergeCell ref="F41:G41"/>
    <mergeCell ref="H41"/>
    <mergeCell ref="I41"/>
    <mergeCell ref="J41:L41"/>
    <mergeCell ref="M41"/>
    <mergeCell ref="O42"/>
    <mergeCell ref="P42"/>
    <mergeCell ref="Q42"/>
    <mergeCell ref="R42"/>
    <mergeCell ref="S42"/>
    <mergeCell ref="T41"/>
    <mergeCell ref="Z41"/>
    <mergeCell ref="A42"/>
    <mergeCell ref="B42:C42"/>
    <mergeCell ref="D42:E42"/>
    <mergeCell ref="F42:G42"/>
    <mergeCell ref="H42"/>
    <mergeCell ref="I42"/>
    <mergeCell ref="J42:L42"/>
    <mergeCell ref="M42"/>
    <mergeCell ref="N42"/>
    <mergeCell ref="T42"/>
    <mergeCell ref="U42"/>
    <mergeCell ref="V42"/>
    <mergeCell ref="W42"/>
    <mergeCell ref="X42"/>
    <mergeCell ref="Y41"/>
    <mergeCell ref="Z38"/>
    <mergeCell ref="A39"/>
    <mergeCell ref="B39:C39"/>
    <mergeCell ref="D39:E39"/>
    <mergeCell ref="F39:G39"/>
    <mergeCell ref="H39"/>
    <mergeCell ref="I39"/>
    <mergeCell ref="J39:L39"/>
    <mergeCell ref="M39"/>
    <mergeCell ref="O40"/>
    <mergeCell ref="P40"/>
    <mergeCell ref="Q40"/>
    <mergeCell ref="R40"/>
    <mergeCell ref="S40"/>
    <mergeCell ref="T39"/>
    <mergeCell ref="Z39"/>
    <mergeCell ref="A40"/>
    <mergeCell ref="B40:C40"/>
    <mergeCell ref="D40:E40"/>
    <mergeCell ref="F40:G40"/>
    <mergeCell ref="H40"/>
    <mergeCell ref="I40"/>
    <mergeCell ref="J40:L40"/>
    <mergeCell ref="M40"/>
    <mergeCell ref="N40"/>
    <mergeCell ref="T40"/>
    <mergeCell ref="U40"/>
    <mergeCell ref="V40"/>
    <mergeCell ref="W40"/>
    <mergeCell ref="X40"/>
    <mergeCell ref="Y39"/>
    <mergeCell ref="U39"/>
    <mergeCell ref="U37"/>
    <mergeCell ref="V37"/>
    <mergeCell ref="W37"/>
    <mergeCell ref="X37"/>
    <mergeCell ref="N39"/>
    <mergeCell ref="O39"/>
    <mergeCell ref="P39"/>
    <mergeCell ref="Q39"/>
    <mergeCell ref="R39"/>
    <mergeCell ref="S39"/>
    <mergeCell ref="Y38"/>
    <mergeCell ref="V39"/>
    <mergeCell ref="W39"/>
    <mergeCell ref="X39"/>
    <mergeCell ref="N37"/>
    <mergeCell ref="O37"/>
    <mergeCell ref="P37"/>
    <mergeCell ref="Q37"/>
    <mergeCell ref="R37"/>
    <mergeCell ref="S37"/>
    <mergeCell ref="Y36"/>
    <mergeCell ref="Z36"/>
    <mergeCell ref="A37"/>
    <mergeCell ref="B37:C37"/>
    <mergeCell ref="D37:E37"/>
    <mergeCell ref="F37:G37"/>
    <mergeCell ref="H37"/>
    <mergeCell ref="I37"/>
    <mergeCell ref="J37:L37"/>
    <mergeCell ref="M37"/>
    <mergeCell ref="O38"/>
    <mergeCell ref="P38"/>
    <mergeCell ref="Q38"/>
    <mergeCell ref="R38"/>
    <mergeCell ref="S38"/>
    <mergeCell ref="T37"/>
    <mergeCell ref="Z37"/>
    <mergeCell ref="A38"/>
    <mergeCell ref="B38:C38"/>
    <mergeCell ref="D38:E38"/>
    <mergeCell ref="F38:G38"/>
    <mergeCell ref="H38"/>
    <mergeCell ref="I38"/>
    <mergeCell ref="J38:L38"/>
    <mergeCell ref="M38"/>
    <mergeCell ref="N38"/>
    <mergeCell ref="T38"/>
    <mergeCell ref="U38"/>
    <mergeCell ref="V38"/>
    <mergeCell ref="W38"/>
    <mergeCell ref="X38"/>
    <mergeCell ref="Y37"/>
    <mergeCell ref="Z34"/>
    <mergeCell ref="A35"/>
    <mergeCell ref="B35:C35"/>
    <mergeCell ref="D35:E35"/>
    <mergeCell ref="F35:G35"/>
    <mergeCell ref="H35"/>
    <mergeCell ref="I35"/>
    <mergeCell ref="J35:L35"/>
    <mergeCell ref="M35"/>
    <mergeCell ref="O36"/>
    <mergeCell ref="P36"/>
    <mergeCell ref="Q36"/>
    <mergeCell ref="R36"/>
    <mergeCell ref="S36"/>
    <mergeCell ref="T35"/>
    <mergeCell ref="Z35"/>
    <mergeCell ref="A36"/>
    <mergeCell ref="B36:C36"/>
    <mergeCell ref="D36:E36"/>
    <mergeCell ref="F36:G36"/>
    <mergeCell ref="H36"/>
    <mergeCell ref="I36"/>
    <mergeCell ref="J36:L36"/>
    <mergeCell ref="M36"/>
    <mergeCell ref="N36"/>
    <mergeCell ref="T36"/>
    <mergeCell ref="U36"/>
    <mergeCell ref="V36"/>
    <mergeCell ref="W36"/>
    <mergeCell ref="X36"/>
    <mergeCell ref="Y35"/>
    <mergeCell ref="U35"/>
    <mergeCell ref="U33"/>
    <mergeCell ref="V33"/>
    <mergeCell ref="W33"/>
    <mergeCell ref="X33"/>
    <mergeCell ref="N35"/>
    <mergeCell ref="O35"/>
    <mergeCell ref="P35"/>
    <mergeCell ref="Q35"/>
    <mergeCell ref="R35"/>
    <mergeCell ref="S35"/>
    <mergeCell ref="Y34"/>
    <mergeCell ref="V35"/>
    <mergeCell ref="W35"/>
    <mergeCell ref="X35"/>
    <mergeCell ref="N33"/>
    <mergeCell ref="O33"/>
    <mergeCell ref="P33"/>
    <mergeCell ref="Q33"/>
    <mergeCell ref="R33"/>
    <mergeCell ref="S33"/>
    <mergeCell ref="Y32"/>
    <mergeCell ref="Z32"/>
    <mergeCell ref="A33"/>
    <mergeCell ref="B33:C33"/>
    <mergeCell ref="D33:E33"/>
    <mergeCell ref="F33:G33"/>
    <mergeCell ref="H33"/>
    <mergeCell ref="I33"/>
    <mergeCell ref="J33:L33"/>
    <mergeCell ref="M33"/>
    <mergeCell ref="O34"/>
    <mergeCell ref="P34"/>
    <mergeCell ref="Q34"/>
    <mergeCell ref="R34"/>
    <mergeCell ref="S34"/>
    <mergeCell ref="T33"/>
    <mergeCell ref="Z33"/>
    <mergeCell ref="A34"/>
    <mergeCell ref="B34:C34"/>
    <mergeCell ref="D34:E34"/>
    <mergeCell ref="F34:G34"/>
    <mergeCell ref="H34"/>
    <mergeCell ref="I34"/>
    <mergeCell ref="J34:L34"/>
    <mergeCell ref="M34"/>
    <mergeCell ref="N34"/>
    <mergeCell ref="T34"/>
    <mergeCell ref="U34"/>
    <mergeCell ref="V34"/>
    <mergeCell ref="W34"/>
    <mergeCell ref="X34"/>
    <mergeCell ref="Y33"/>
    <mergeCell ref="Z30"/>
    <mergeCell ref="A31"/>
    <mergeCell ref="B31:C31"/>
    <mergeCell ref="D31:E31"/>
    <mergeCell ref="F31:G31"/>
    <mergeCell ref="H31"/>
    <mergeCell ref="I31"/>
    <mergeCell ref="J31:L31"/>
    <mergeCell ref="M31"/>
    <mergeCell ref="O32"/>
    <mergeCell ref="P32"/>
    <mergeCell ref="Q32"/>
    <mergeCell ref="R32"/>
    <mergeCell ref="S32"/>
    <mergeCell ref="T31"/>
    <mergeCell ref="Z31"/>
    <mergeCell ref="A32"/>
    <mergeCell ref="B32:C32"/>
    <mergeCell ref="D32:E32"/>
    <mergeCell ref="F32:G32"/>
    <mergeCell ref="H32"/>
    <mergeCell ref="I32"/>
    <mergeCell ref="J32:L32"/>
    <mergeCell ref="M32"/>
    <mergeCell ref="N32"/>
    <mergeCell ref="T32"/>
    <mergeCell ref="U32"/>
    <mergeCell ref="V32"/>
    <mergeCell ref="W32"/>
    <mergeCell ref="X32"/>
    <mergeCell ref="Y31"/>
    <mergeCell ref="U31"/>
    <mergeCell ref="U29"/>
    <mergeCell ref="V29"/>
    <mergeCell ref="W29"/>
    <mergeCell ref="X29"/>
    <mergeCell ref="N31"/>
    <mergeCell ref="O31"/>
    <mergeCell ref="P31"/>
    <mergeCell ref="Q31"/>
    <mergeCell ref="R31"/>
    <mergeCell ref="S31"/>
    <mergeCell ref="Y30"/>
    <mergeCell ref="V31"/>
    <mergeCell ref="W31"/>
    <mergeCell ref="X31"/>
    <mergeCell ref="N29"/>
    <mergeCell ref="O29"/>
    <mergeCell ref="P29"/>
    <mergeCell ref="Q29"/>
    <mergeCell ref="R29"/>
    <mergeCell ref="S29"/>
    <mergeCell ref="Y28"/>
    <mergeCell ref="Z28"/>
    <mergeCell ref="A29"/>
    <mergeCell ref="B29:C29"/>
    <mergeCell ref="D29:E29"/>
    <mergeCell ref="F29:G29"/>
    <mergeCell ref="H29"/>
    <mergeCell ref="I29"/>
    <mergeCell ref="J29:L29"/>
    <mergeCell ref="M29"/>
    <mergeCell ref="O30"/>
    <mergeCell ref="P30"/>
    <mergeCell ref="Q30"/>
    <mergeCell ref="R30"/>
    <mergeCell ref="S30"/>
    <mergeCell ref="T29"/>
    <mergeCell ref="Z29"/>
    <mergeCell ref="A30"/>
    <mergeCell ref="B30:C30"/>
    <mergeCell ref="D30:E30"/>
    <mergeCell ref="F30:G30"/>
    <mergeCell ref="H30"/>
    <mergeCell ref="I30"/>
    <mergeCell ref="J30:L30"/>
    <mergeCell ref="M30"/>
    <mergeCell ref="N30"/>
    <mergeCell ref="T30"/>
    <mergeCell ref="U30"/>
    <mergeCell ref="V30"/>
    <mergeCell ref="W30"/>
    <mergeCell ref="X30"/>
    <mergeCell ref="Y29"/>
    <mergeCell ref="Z26"/>
    <mergeCell ref="A27"/>
    <mergeCell ref="B27:C27"/>
    <mergeCell ref="D27:E27"/>
    <mergeCell ref="F27:G27"/>
    <mergeCell ref="H27"/>
    <mergeCell ref="I27"/>
    <mergeCell ref="J27:L27"/>
    <mergeCell ref="M27"/>
    <mergeCell ref="O28"/>
    <mergeCell ref="P28"/>
    <mergeCell ref="Q28"/>
    <mergeCell ref="R28"/>
    <mergeCell ref="S28"/>
    <mergeCell ref="T27"/>
    <mergeCell ref="Z27"/>
    <mergeCell ref="A28"/>
    <mergeCell ref="B28:C28"/>
    <mergeCell ref="D28:E28"/>
    <mergeCell ref="F28:G28"/>
    <mergeCell ref="H28"/>
    <mergeCell ref="I28"/>
    <mergeCell ref="J28:L28"/>
    <mergeCell ref="M28"/>
    <mergeCell ref="N28"/>
    <mergeCell ref="T28"/>
    <mergeCell ref="U28"/>
    <mergeCell ref="V28"/>
    <mergeCell ref="W28"/>
    <mergeCell ref="X28"/>
    <mergeCell ref="Y27"/>
    <mergeCell ref="U27"/>
    <mergeCell ref="U25"/>
    <mergeCell ref="V25"/>
    <mergeCell ref="W25"/>
    <mergeCell ref="X25"/>
    <mergeCell ref="N27"/>
    <mergeCell ref="O27"/>
    <mergeCell ref="P27"/>
    <mergeCell ref="Q27"/>
    <mergeCell ref="R27"/>
    <mergeCell ref="S27"/>
    <mergeCell ref="Y26"/>
    <mergeCell ref="V27"/>
    <mergeCell ref="W27"/>
    <mergeCell ref="X27"/>
    <mergeCell ref="N25"/>
    <mergeCell ref="O25"/>
    <mergeCell ref="P25"/>
    <mergeCell ref="Q25"/>
    <mergeCell ref="R25"/>
    <mergeCell ref="S25"/>
    <mergeCell ref="Y24"/>
    <mergeCell ref="Z24"/>
    <mergeCell ref="A25"/>
    <mergeCell ref="B25:C25"/>
    <mergeCell ref="D25:E25"/>
    <mergeCell ref="F25:G25"/>
    <mergeCell ref="H25"/>
    <mergeCell ref="I25"/>
    <mergeCell ref="J25:L25"/>
    <mergeCell ref="M25"/>
    <mergeCell ref="O26"/>
    <mergeCell ref="P26"/>
    <mergeCell ref="Q26"/>
    <mergeCell ref="R26"/>
    <mergeCell ref="S26"/>
    <mergeCell ref="T25"/>
    <mergeCell ref="Z25"/>
    <mergeCell ref="A26"/>
    <mergeCell ref="B26:C26"/>
    <mergeCell ref="D26:E26"/>
    <mergeCell ref="F26:G26"/>
    <mergeCell ref="H26"/>
    <mergeCell ref="I26"/>
    <mergeCell ref="J26:L26"/>
    <mergeCell ref="M26"/>
    <mergeCell ref="N26"/>
    <mergeCell ref="T26"/>
    <mergeCell ref="U26"/>
    <mergeCell ref="V26"/>
    <mergeCell ref="W26"/>
    <mergeCell ref="X26"/>
    <mergeCell ref="Y25"/>
    <mergeCell ref="Z22"/>
    <mergeCell ref="A23"/>
    <mergeCell ref="B23:C23"/>
    <mergeCell ref="D23:E23"/>
    <mergeCell ref="F23:G23"/>
    <mergeCell ref="H23"/>
    <mergeCell ref="I23"/>
    <mergeCell ref="J23:L23"/>
    <mergeCell ref="M23"/>
    <mergeCell ref="O24"/>
    <mergeCell ref="P24"/>
    <mergeCell ref="Q24"/>
    <mergeCell ref="R24"/>
    <mergeCell ref="S24"/>
    <mergeCell ref="T23"/>
    <mergeCell ref="Z23"/>
    <mergeCell ref="A24"/>
    <mergeCell ref="B24:C24"/>
    <mergeCell ref="D24:E24"/>
    <mergeCell ref="F24:G24"/>
    <mergeCell ref="H24"/>
    <mergeCell ref="I24"/>
    <mergeCell ref="J24:L24"/>
    <mergeCell ref="M24"/>
    <mergeCell ref="N24"/>
    <mergeCell ref="T24"/>
    <mergeCell ref="U24"/>
    <mergeCell ref="V24"/>
    <mergeCell ref="W24"/>
    <mergeCell ref="X24"/>
    <mergeCell ref="Y23"/>
    <mergeCell ref="U23"/>
    <mergeCell ref="U21"/>
    <mergeCell ref="V21"/>
    <mergeCell ref="W21"/>
    <mergeCell ref="X21"/>
    <mergeCell ref="N23"/>
    <mergeCell ref="O23"/>
    <mergeCell ref="P23"/>
    <mergeCell ref="Q23"/>
    <mergeCell ref="R23"/>
    <mergeCell ref="S23"/>
    <mergeCell ref="Y22"/>
    <mergeCell ref="V23"/>
    <mergeCell ref="W23"/>
    <mergeCell ref="X23"/>
    <mergeCell ref="N21"/>
    <mergeCell ref="O21"/>
    <mergeCell ref="P21"/>
    <mergeCell ref="Q21"/>
    <mergeCell ref="R21"/>
    <mergeCell ref="S21"/>
    <mergeCell ref="Y20"/>
    <mergeCell ref="Z20"/>
    <mergeCell ref="A21"/>
    <mergeCell ref="B21:C21"/>
    <mergeCell ref="D21:E21"/>
    <mergeCell ref="F21:G21"/>
    <mergeCell ref="H21"/>
    <mergeCell ref="I21"/>
    <mergeCell ref="J21:L21"/>
    <mergeCell ref="M21"/>
    <mergeCell ref="O22"/>
    <mergeCell ref="P22"/>
    <mergeCell ref="Q22"/>
    <mergeCell ref="R22"/>
    <mergeCell ref="S22"/>
    <mergeCell ref="T21"/>
    <mergeCell ref="Z21"/>
    <mergeCell ref="A22"/>
    <mergeCell ref="B22:C22"/>
    <mergeCell ref="D22:E22"/>
    <mergeCell ref="F22:G22"/>
    <mergeCell ref="H22"/>
    <mergeCell ref="I22"/>
    <mergeCell ref="J22:L22"/>
    <mergeCell ref="M22"/>
    <mergeCell ref="N22"/>
    <mergeCell ref="T22"/>
    <mergeCell ref="U22"/>
    <mergeCell ref="V22"/>
    <mergeCell ref="W22"/>
    <mergeCell ref="X22"/>
    <mergeCell ref="Y21"/>
    <mergeCell ref="Z18"/>
    <mergeCell ref="A19"/>
    <mergeCell ref="B19:C19"/>
    <mergeCell ref="D19:E19"/>
    <mergeCell ref="F19:G19"/>
    <mergeCell ref="H19"/>
    <mergeCell ref="I19"/>
    <mergeCell ref="J19:L19"/>
    <mergeCell ref="M19"/>
    <mergeCell ref="O20"/>
    <mergeCell ref="P20"/>
    <mergeCell ref="Q20"/>
    <mergeCell ref="R20"/>
    <mergeCell ref="S20"/>
    <mergeCell ref="T19"/>
    <mergeCell ref="Z19"/>
    <mergeCell ref="A20"/>
    <mergeCell ref="B20:C20"/>
    <mergeCell ref="D20:E20"/>
    <mergeCell ref="F20:G20"/>
    <mergeCell ref="H20"/>
    <mergeCell ref="I20"/>
    <mergeCell ref="J20:L20"/>
    <mergeCell ref="M20"/>
    <mergeCell ref="N20"/>
    <mergeCell ref="T20"/>
    <mergeCell ref="U20"/>
    <mergeCell ref="V20"/>
    <mergeCell ref="W20"/>
    <mergeCell ref="X20"/>
    <mergeCell ref="Y19"/>
    <mergeCell ref="U19"/>
    <mergeCell ref="U17"/>
    <mergeCell ref="V17"/>
    <mergeCell ref="W17"/>
    <mergeCell ref="X17"/>
    <mergeCell ref="N19"/>
    <mergeCell ref="O19"/>
    <mergeCell ref="P19"/>
    <mergeCell ref="Q19"/>
    <mergeCell ref="R19"/>
    <mergeCell ref="S19"/>
    <mergeCell ref="Y18"/>
    <mergeCell ref="V19"/>
    <mergeCell ref="W19"/>
    <mergeCell ref="X19"/>
    <mergeCell ref="N17"/>
    <mergeCell ref="O17"/>
    <mergeCell ref="P17"/>
    <mergeCell ref="Q17"/>
    <mergeCell ref="R17"/>
    <mergeCell ref="S17"/>
    <mergeCell ref="Y16"/>
    <mergeCell ref="Z16"/>
    <mergeCell ref="A17"/>
    <mergeCell ref="B17:C17"/>
    <mergeCell ref="D17:E17"/>
    <mergeCell ref="F17:G17"/>
    <mergeCell ref="H17"/>
    <mergeCell ref="I17"/>
    <mergeCell ref="J17:L17"/>
    <mergeCell ref="M17"/>
    <mergeCell ref="O18"/>
    <mergeCell ref="P18"/>
    <mergeCell ref="Q18"/>
    <mergeCell ref="R18"/>
    <mergeCell ref="S18"/>
    <mergeCell ref="T17"/>
    <mergeCell ref="Z17"/>
    <mergeCell ref="A18"/>
    <mergeCell ref="B18:C18"/>
    <mergeCell ref="D18:E18"/>
    <mergeCell ref="F18:G18"/>
    <mergeCell ref="H18"/>
    <mergeCell ref="I18"/>
    <mergeCell ref="J18:L18"/>
    <mergeCell ref="M18"/>
    <mergeCell ref="N18"/>
    <mergeCell ref="T18"/>
    <mergeCell ref="U18"/>
    <mergeCell ref="V18"/>
    <mergeCell ref="W18"/>
    <mergeCell ref="X18"/>
    <mergeCell ref="Y17"/>
    <mergeCell ref="Z14"/>
    <mergeCell ref="A15"/>
    <mergeCell ref="B15:C15"/>
    <mergeCell ref="D15:E15"/>
    <mergeCell ref="F15:G15"/>
    <mergeCell ref="H15"/>
    <mergeCell ref="I15"/>
    <mergeCell ref="J15:L15"/>
    <mergeCell ref="M15"/>
    <mergeCell ref="O16"/>
    <mergeCell ref="P16"/>
    <mergeCell ref="Q16"/>
    <mergeCell ref="R16"/>
    <mergeCell ref="S16"/>
    <mergeCell ref="T15"/>
    <mergeCell ref="Z15"/>
    <mergeCell ref="A16"/>
    <mergeCell ref="B16:C16"/>
    <mergeCell ref="D16:E16"/>
    <mergeCell ref="F16:G16"/>
    <mergeCell ref="H16"/>
    <mergeCell ref="I16"/>
    <mergeCell ref="J16:L16"/>
    <mergeCell ref="M16"/>
    <mergeCell ref="N16"/>
    <mergeCell ref="T16"/>
    <mergeCell ref="U16"/>
    <mergeCell ref="V16"/>
    <mergeCell ref="W16"/>
    <mergeCell ref="X16"/>
    <mergeCell ref="Y15"/>
    <mergeCell ref="U15"/>
    <mergeCell ref="U13"/>
    <mergeCell ref="V13"/>
    <mergeCell ref="W13"/>
    <mergeCell ref="X13"/>
    <mergeCell ref="N15"/>
    <mergeCell ref="O15"/>
    <mergeCell ref="P15"/>
    <mergeCell ref="Q15"/>
    <mergeCell ref="R15"/>
    <mergeCell ref="S15"/>
    <mergeCell ref="Y14"/>
    <mergeCell ref="V15"/>
    <mergeCell ref="W15"/>
    <mergeCell ref="X15"/>
    <mergeCell ref="N13"/>
    <mergeCell ref="O13"/>
    <mergeCell ref="P13"/>
    <mergeCell ref="Q13"/>
    <mergeCell ref="R13"/>
    <mergeCell ref="S13"/>
    <mergeCell ref="Y12"/>
    <mergeCell ref="Z12"/>
    <mergeCell ref="A13"/>
    <mergeCell ref="B13:C13"/>
    <mergeCell ref="D13:E13"/>
    <mergeCell ref="F13:G13"/>
    <mergeCell ref="H13"/>
    <mergeCell ref="I13"/>
    <mergeCell ref="J13:L13"/>
    <mergeCell ref="M13"/>
    <mergeCell ref="O14"/>
    <mergeCell ref="P14"/>
    <mergeCell ref="Q14"/>
    <mergeCell ref="R14"/>
    <mergeCell ref="S14"/>
    <mergeCell ref="T13"/>
    <mergeCell ref="Z13"/>
    <mergeCell ref="A14"/>
    <mergeCell ref="B14:C14"/>
    <mergeCell ref="D14:E14"/>
    <mergeCell ref="F14:G14"/>
    <mergeCell ref="H14"/>
    <mergeCell ref="I14"/>
    <mergeCell ref="J14:L14"/>
    <mergeCell ref="M14"/>
    <mergeCell ref="N14"/>
    <mergeCell ref="T14"/>
    <mergeCell ref="U14"/>
    <mergeCell ref="V14"/>
    <mergeCell ref="W14"/>
    <mergeCell ref="X14"/>
    <mergeCell ref="Y13"/>
    <mergeCell ref="Z10"/>
    <mergeCell ref="A11"/>
    <mergeCell ref="B11:C11"/>
    <mergeCell ref="D11:E11"/>
    <mergeCell ref="F11:G11"/>
    <mergeCell ref="H11"/>
    <mergeCell ref="I11"/>
    <mergeCell ref="J11:L11"/>
    <mergeCell ref="M11"/>
    <mergeCell ref="O12"/>
    <mergeCell ref="P12"/>
    <mergeCell ref="Q12"/>
    <mergeCell ref="R12"/>
    <mergeCell ref="S12"/>
    <mergeCell ref="T11"/>
    <mergeCell ref="Z11"/>
    <mergeCell ref="A12"/>
    <mergeCell ref="B12:C12"/>
    <mergeCell ref="D12:E12"/>
    <mergeCell ref="F12:G12"/>
    <mergeCell ref="H12"/>
    <mergeCell ref="I12"/>
    <mergeCell ref="J12:L12"/>
    <mergeCell ref="M12"/>
    <mergeCell ref="N12"/>
    <mergeCell ref="T12"/>
    <mergeCell ref="U12"/>
    <mergeCell ref="V12"/>
    <mergeCell ref="W12"/>
    <mergeCell ref="X12"/>
    <mergeCell ref="Y11"/>
    <mergeCell ref="U11"/>
    <mergeCell ref="V10"/>
    <mergeCell ref="W10"/>
    <mergeCell ref="X10"/>
    <mergeCell ref="Y9"/>
    <mergeCell ref="U9"/>
    <mergeCell ref="V9"/>
    <mergeCell ref="W9"/>
    <mergeCell ref="X9"/>
    <mergeCell ref="N11"/>
    <mergeCell ref="O11"/>
    <mergeCell ref="P11"/>
    <mergeCell ref="Q11"/>
    <mergeCell ref="R11"/>
    <mergeCell ref="S11"/>
    <mergeCell ref="Y10"/>
    <mergeCell ref="V11"/>
    <mergeCell ref="W11"/>
    <mergeCell ref="X11"/>
    <mergeCell ref="N9"/>
    <mergeCell ref="O9"/>
    <mergeCell ref="P9"/>
    <mergeCell ref="Q9"/>
    <mergeCell ref="R9"/>
    <mergeCell ref="S9"/>
    <mergeCell ref="Z8"/>
    <mergeCell ref="A9"/>
    <mergeCell ref="B9:C9"/>
    <mergeCell ref="D9:E9"/>
    <mergeCell ref="F9:G9"/>
    <mergeCell ref="H9"/>
    <mergeCell ref="I9"/>
    <mergeCell ref="J9:L9"/>
    <mergeCell ref="M9"/>
    <mergeCell ref="O10"/>
    <mergeCell ref="P10"/>
    <mergeCell ref="Q10"/>
    <mergeCell ref="R10"/>
    <mergeCell ref="S10"/>
    <mergeCell ref="T9"/>
    <mergeCell ref="Z9"/>
    <mergeCell ref="A10"/>
    <mergeCell ref="B10:C10"/>
    <mergeCell ref="D10:E10"/>
    <mergeCell ref="F10:G10"/>
    <mergeCell ref="H10"/>
    <mergeCell ref="I10"/>
    <mergeCell ref="J10:L10"/>
    <mergeCell ref="M10"/>
    <mergeCell ref="N10"/>
    <mergeCell ref="O8"/>
    <mergeCell ref="P8"/>
    <mergeCell ref="Q8"/>
    <mergeCell ref="R8"/>
    <mergeCell ref="S8"/>
    <mergeCell ref="T10"/>
    <mergeCell ref="U10"/>
    <mergeCell ref="A8"/>
    <mergeCell ref="B8:C8"/>
    <mergeCell ref="D8:E8"/>
    <mergeCell ref="F8:G8"/>
    <mergeCell ref="H8"/>
    <mergeCell ref="I8"/>
    <mergeCell ref="J8:L8"/>
    <mergeCell ref="M8"/>
    <mergeCell ref="N8"/>
    <mergeCell ref="T8"/>
    <mergeCell ref="U8"/>
    <mergeCell ref="V8"/>
    <mergeCell ref="W8"/>
    <mergeCell ref="X8"/>
    <mergeCell ref="Y6:Y7"/>
    <mergeCell ref="U6:U7"/>
    <mergeCell ref="V6:V7"/>
    <mergeCell ref="W6:W7"/>
    <mergeCell ref="X6:X7"/>
    <mergeCell ref="A6:A7"/>
    <mergeCell ref="B6:C7"/>
    <mergeCell ref="D6:E7"/>
    <mergeCell ref="F6:G7"/>
    <mergeCell ref="H6:H7"/>
    <mergeCell ref="Y8"/>
    <mergeCell ref="A1:Z1"/>
    <mergeCell ref="A2:Z2"/>
    <mergeCell ref="A3:Z3"/>
    <mergeCell ref="A4:Z4"/>
    <mergeCell ref="A5:Z5"/>
    <mergeCell ref="S6:S7"/>
    <mergeCell ref="I6:I7"/>
    <mergeCell ref="J6:L7"/>
    <mergeCell ref="M6:M7"/>
    <mergeCell ref="N6:O6"/>
    <mergeCell ref="N7"/>
    <mergeCell ref="O7"/>
    <mergeCell ref="T6:T7"/>
    <mergeCell ref="P6:Q6"/>
    <mergeCell ref="P7"/>
    <mergeCell ref="Q7"/>
    <mergeCell ref="R6:R7"/>
    <mergeCell ref="Z6:Z7"/>
  </mergeCells>
  <pageMargins left="0.78666666666666696" right="0.39333333333333298" top="0.39333333333333298" bottom="0.67833333333333301" header="0.3" footer="0.3"/>
  <pageSetup paperSize="9" scale="92" fitToHeight="1000" orientation="landscape" blackAndWhite="1" r:id="rId1"/>
  <headerFooter>
    <oddHeader>&amp;L&amp;I&amp;"Courier New"&amp;6Программный комплекс "Строительный эксперт" (7.2.5.7772)
&amp;I&amp;C&amp;I&amp;"Courier New"&amp;6
&amp;I&amp;R&amp;I&amp;"Courier New"&amp;6
&amp;I</oddHeader>
    <oddFooter>&amp;L&amp;I&amp;"Courier New"&amp;6
©1997-2025 Дата Базис Девелопмент, тел.: +7(495) 796-3009, +7(495) 514-2635, http://www.data-basis.ru&amp;I&amp;C&amp;B&amp;"Courier New"&amp;12&amp;P&amp;B&amp;I&amp;"Courier New"&amp;6
&amp;I&amp;R&amp;I&amp;"Courier New"&amp;6
&amp;I</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Y120"/>
  <sheetViews>
    <sheetView showGridLines="0" view="pageBreakPreview" topLeftCell="A7" workbookViewId="0">
      <selection activeCell="C118" sqref="C118:J118"/>
    </sheetView>
  </sheetViews>
  <sheetFormatPr defaultRowHeight="11.25" x14ac:dyDescent="0.2"/>
  <cols>
    <col min="1" max="1" width="4.28515625" customWidth="1"/>
    <col min="2" max="2" width="3.42578125" customWidth="1"/>
    <col min="3" max="3" width="11" customWidth="1"/>
    <col min="4" max="4" width="12.42578125" customWidth="1"/>
    <col min="5" max="5" width="5.7109375" customWidth="1"/>
    <col min="6" max="6" width="11" customWidth="1"/>
    <col min="7" max="7" width="8" customWidth="1"/>
    <col min="8" max="8" width="5" customWidth="1"/>
    <col min="9" max="9" width="3.42578125" customWidth="1"/>
    <col min="10" max="11" width="1.28515625" customWidth="1"/>
    <col min="12" max="13" width="8" customWidth="1"/>
    <col min="14" max="14" width="7.28515625" customWidth="1"/>
    <col min="15" max="15" width="5" customWidth="1"/>
    <col min="16" max="16" width="7.28515625" customWidth="1"/>
    <col min="17" max="17" width="8" customWidth="1"/>
    <col min="18" max="18" width="4.28515625" customWidth="1"/>
    <col min="19" max="19" width="5.7109375" customWidth="1"/>
    <col min="20" max="21" width="9.42578125" customWidth="1"/>
    <col min="22" max="22" width="10.28515625" customWidth="1"/>
    <col min="23" max="24" width="8" customWidth="1"/>
    <col min="25" max="25" width="4.28515625" customWidth="1"/>
  </cols>
  <sheetData>
    <row r="1" spans="1:25" ht="12.2" customHeight="1" x14ac:dyDescent="0.2">
      <c r="A1" s="1182" t="s">
        <v>203</v>
      </c>
      <c r="B1" s="1182"/>
      <c r="C1" s="1182"/>
      <c r="D1" s="1182"/>
      <c r="E1" s="1182"/>
      <c r="F1" s="1182"/>
      <c r="G1" s="1182"/>
      <c r="H1" s="1182"/>
      <c r="I1" s="1182"/>
      <c r="J1" s="1182"/>
      <c r="K1" s="1182"/>
      <c r="L1" s="1182"/>
      <c r="M1" s="1182"/>
      <c r="N1" s="1182"/>
      <c r="O1" s="1182"/>
      <c r="P1" s="1182"/>
      <c r="Q1" s="1182"/>
      <c r="R1" s="1182"/>
      <c r="S1" s="1182"/>
      <c r="T1" s="1182"/>
      <c r="U1" s="1182"/>
      <c r="V1" s="1182"/>
      <c r="W1" s="1182"/>
      <c r="X1" s="1182"/>
      <c r="Y1" s="1182"/>
    </row>
    <row r="2" spans="1:25" ht="34.5" customHeight="1" x14ac:dyDescent="0.2">
      <c r="A2" s="1183" t="s">
        <v>1744</v>
      </c>
      <c r="B2" s="1183"/>
      <c r="C2" s="1183"/>
      <c r="D2" s="1183"/>
      <c r="E2" s="1183"/>
      <c r="F2" s="1183"/>
      <c r="G2" s="1183"/>
      <c r="H2" s="1183"/>
      <c r="I2" s="1183"/>
      <c r="J2" s="1183"/>
      <c r="K2" s="1183"/>
      <c r="L2" s="1183"/>
      <c r="M2" s="1183"/>
      <c r="N2" s="1183"/>
      <c r="O2" s="1183"/>
      <c r="P2" s="1183"/>
      <c r="Q2" s="1183"/>
      <c r="R2" s="1183"/>
      <c r="S2" s="1183"/>
      <c r="T2" s="1183"/>
      <c r="U2" s="1183"/>
      <c r="V2" s="1183"/>
      <c r="W2" s="1183"/>
      <c r="X2" s="1183"/>
      <c r="Y2" s="1183"/>
    </row>
    <row r="3" spans="1:25" ht="18" customHeight="1" x14ac:dyDescent="0.2">
      <c r="A3" s="1184" t="str">
        <f>ТЛ!A12</f>
        <v>Строительство МТП-250 6/0,4 кВ с тр-ром 160 кВА, ВЛЗ-6 кВ от оп. 74 РП-1007-ЛР-163 Ф-406/415 с установкой РЛР-6 кВ, ВЛИ-0,38 кВ  ПС Ликино № 415, МО, Орехово-Зуевский р-н, г. Дрезна, ул. Набережная, д. 1Б, 50:24:0000000:50068</v>
      </c>
      <c r="B3" s="1184"/>
      <c r="C3" s="1184"/>
      <c r="D3" s="1184"/>
      <c r="E3" s="1184"/>
      <c r="F3" s="1184"/>
      <c r="G3" s="1184"/>
      <c r="H3" s="1184"/>
      <c r="I3" s="1184"/>
      <c r="J3" s="1184"/>
      <c r="K3" s="1184"/>
      <c r="L3" s="1184"/>
      <c r="M3" s="1184"/>
      <c r="N3" s="1184"/>
      <c r="O3" s="1184"/>
      <c r="P3" s="1184"/>
      <c r="Q3" s="1184"/>
      <c r="R3" s="1184"/>
      <c r="S3" s="1184"/>
      <c r="T3" s="1184"/>
      <c r="U3" s="1184"/>
      <c r="V3" s="1184"/>
      <c r="W3" s="1184"/>
      <c r="X3" s="1184"/>
      <c r="Y3" s="1184"/>
    </row>
    <row r="4" spans="1:25" ht="9" customHeight="1" x14ac:dyDescent="0.2">
      <c r="A4" s="1185" t="s">
        <v>1218</v>
      </c>
      <c r="B4" s="1185"/>
      <c r="C4" s="1185"/>
      <c r="D4" s="1185"/>
      <c r="E4" s="1185"/>
      <c r="F4" s="1185"/>
      <c r="G4" s="1185"/>
      <c r="H4" s="1185"/>
      <c r="I4" s="1185"/>
      <c r="J4" s="1185"/>
      <c r="K4" s="1185"/>
      <c r="L4" s="1185"/>
      <c r="M4" s="1185"/>
      <c r="N4" s="1185"/>
      <c r="O4" s="1185"/>
      <c r="P4" s="1185"/>
      <c r="Q4" s="1185"/>
      <c r="R4" s="1185"/>
      <c r="S4" s="1185"/>
      <c r="T4" s="1185"/>
      <c r="U4" s="1185"/>
      <c r="V4" s="1185"/>
      <c r="W4" s="1185"/>
      <c r="X4" s="1185"/>
      <c r="Y4" s="1185"/>
    </row>
    <row r="5" spans="1:25" ht="12.2" customHeight="1" x14ac:dyDescent="0.2">
      <c r="A5" s="1186" t="s">
        <v>203</v>
      </c>
      <c r="B5" s="1186"/>
      <c r="C5" s="1186"/>
      <c r="D5" s="1186"/>
      <c r="E5" s="1186"/>
      <c r="F5" s="1186"/>
      <c r="G5" s="1186"/>
      <c r="H5" s="1186"/>
      <c r="I5" s="1186"/>
      <c r="J5" s="1186"/>
      <c r="K5" s="1186"/>
      <c r="L5" s="1186"/>
      <c r="M5" s="1186"/>
      <c r="N5" s="1186"/>
      <c r="O5" s="1186"/>
      <c r="P5" s="1186"/>
      <c r="Q5" s="1186"/>
      <c r="R5" s="1186"/>
      <c r="S5" s="1186"/>
      <c r="T5" s="1186"/>
      <c r="U5" s="1186"/>
      <c r="V5" s="1186"/>
      <c r="W5" s="1186"/>
      <c r="X5" s="1186"/>
      <c r="Y5" s="1186"/>
    </row>
    <row r="6" spans="1:25" ht="72" customHeight="1" x14ac:dyDescent="0.2">
      <c r="A6" s="1175" t="s">
        <v>1743</v>
      </c>
      <c r="B6" s="1187" t="s">
        <v>1742</v>
      </c>
      <c r="C6" s="1188"/>
      <c r="D6" s="1187" t="s">
        <v>1741</v>
      </c>
      <c r="E6" s="1188"/>
      <c r="F6" s="1187" t="s">
        <v>1740</v>
      </c>
      <c r="G6" s="1188"/>
      <c r="H6" s="1175" t="s">
        <v>1739</v>
      </c>
      <c r="I6" s="1191" t="s">
        <v>1738</v>
      </c>
      <c r="J6" s="1192"/>
      <c r="K6" s="1193"/>
      <c r="L6" s="1177" t="s">
        <v>1737</v>
      </c>
      <c r="M6" s="1177" t="s">
        <v>1736</v>
      </c>
      <c r="N6" s="1177" t="s">
        <v>2997</v>
      </c>
      <c r="O6" s="1179" t="s">
        <v>1734</v>
      </c>
      <c r="P6" s="1180"/>
      <c r="Q6" s="1175" t="s">
        <v>1733</v>
      </c>
      <c r="R6" s="1175" t="s">
        <v>1732</v>
      </c>
      <c r="S6" s="1175" t="s">
        <v>1731</v>
      </c>
      <c r="T6" s="1175" t="s">
        <v>1730</v>
      </c>
      <c r="U6" s="1175" t="s">
        <v>1729</v>
      </c>
      <c r="V6" s="1175" t="s">
        <v>1728</v>
      </c>
      <c r="W6" s="1175" t="s">
        <v>1727</v>
      </c>
      <c r="X6" s="1175" t="s">
        <v>1726</v>
      </c>
      <c r="Y6" s="1177" t="s">
        <v>1725</v>
      </c>
    </row>
    <row r="7" spans="1:25" ht="72" customHeight="1" x14ac:dyDescent="0.2">
      <c r="A7" s="1176"/>
      <c r="B7" s="1189"/>
      <c r="C7" s="1190"/>
      <c r="D7" s="1189"/>
      <c r="E7" s="1190"/>
      <c r="F7" s="1189"/>
      <c r="G7" s="1190"/>
      <c r="H7" s="1176"/>
      <c r="I7" s="1194"/>
      <c r="J7" s="1195"/>
      <c r="K7" s="1196"/>
      <c r="L7" s="1178"/>
      <c r="M7" s="1178"/>
      <c r="N7" s="1178"/>
      <c r="O7" s="1170" t="s">
        <v>249</v>
      </c>
      <c r="P7" s="1170" t="s">
        <v>223</v>
      </c>
      <c r="Q7" s="1176"/>
      <c r="R7" s="1176"/>
      <c r="S7" s="1176"/>
      <c r="T7" s="1176"/>
      <c r="U7" s="1176"/>
      <c r="V7" s="1176"/>
      <c r="W7" s="1176"/>
      <c r="X7" s="1176"/>
      <c r="Y7" s="1178"/>
    </row>
    <row r="8" spans="1:25" ht="13.5" customHeight="1" x14ac:dyDescent="0.2">
      <c r="A8" s="1170" t="s">
        <v>268</v>
      </c>
      <c r="B8" s="1179" t="s">
        <v>0</v>
      </c>
      <c r="C8" s="1180"/>
      <c r="D8" s="1179" t="s">
        <v>1</v>
      </c>
      <c r="E8" s="1180"/>
      <c r="F8" s="1179" t="s">
        <v>204</v>
      </c>
      <c r="G8" s="1180"/>
      <c r="H8" s="1170" t="s">
        <v>267</v>
      </c>
      <c r="I8" s="1179" t="s">
        <v>265</v>
      </c>
      <c r="J8" s="1181"/>
      <c r="K8" s="1180"/>
      <c r="L8" s="1170" t="s">
        <v>263</v>
      </c>
      <c r="M8" s="1170" t="s">
        <v>262</v>
      </c>
      <c r="N8" s="1170" t="s">
        <v>2</v>
      </c>
      <c r="O8" s="1170" t="s">
        <v>261</v>
      </c>
      <c r="P8" s="1170" t="s">
        <v>260</v>
      </c>
      <c r="Q8" s="1170" t="s">
        <v>259</v>
      </c>
      <c r="R8" s="1170" t="s">
        <v>255</v>
      </c>
      <c r="S8" s="1170" t="s">
        <v>254</v>
      </c>
      <c r="T8" s="1170" t="s">
        <v>253</v>
      </c>
      <c r="U8" s="1170" t="s">
        <v>252</v>
      </c>
      <c r="V8" s="1170" t="s">
        <v>251</v>
      </c>
      <c r="W8" s="1170" t="s">
        <v>245</v>
      </c>
      <c r="X8" s="1170" t="s">
        <v>401</v>
      </c>
      <c r="Y8" s="1170" t="s">
        <v>400</v>
      </c>
    </row>
    <row r="9" spans="1:25" ht="27" customHeight="1" x14ac:dyDescent="0.2">
      <c r="A9" s="1170" t="s">
        <v>772</v>
      </c>
      <c r="B9" s="1165" t="s">
        <v>2684</v>
      </c>
      <c r="C9" s="1167"/>
      <c r="D9" s="1165" t="s">
        <v>2501</v>
      </c>
      <c r="E9" s="1167"/>
      <c r="F9" s="1165" t="s">
        <v>2501</v>
      </c>
      <c r="G9" s="1167"/>
      <c r="H9" s="1171" t="s">
        <v>340</v>
      </c>
      <c r="I9" s="1165" t="s">
        <v>340</v>
      </c>
      <c r="J9" s="1166"/>
      <c r="K9" s="1167"/>
      <c r="L9" s="1168">
        <v>654820</v>
      </c>
      <c r="M9" s="1168">
        <v>536737.69999999995</v>
      </c>
      <c r="N9" s="1168">
        <v>16102.13</v>
      </c>
      <c r="O9" s="1173">
        <v>2</v>
      </c>
      <c r="P9" s="1168">
        <v>11056.8</v>
      </c>
      <c r="Q9" s="1168">
        <v>563896.63</v>
      </c>
      <c r="R9" s="1170" t="s">
        <v>2874</v>
      </c>
      <c r="S9" s="1170" t="s">
        <v>2873</v>
      </c>
      <c r="T9" s="1172" t="s">
        <v>1707</v>
      </c>
      <c r="U9" s="1170" t="s">
        <v>1723</v>
      </c>
      <c r="V9" s="1170" t="s">
        <v>1705</v>
      </c>
      <c r="W9" s="1172" t="s">
        <v>1704</v>
      </c>
      <c r="X9" s="1172" t="s">
        <v>1703</v>
      </c>
      <c r="Y9" s="1170" t="s">
        <v>0</v>
      </c>
    </row>
    <row r="10" spans="1:25" ht="27" customHeight="1" x14ac:dyDescent="0.2">
      <c r="A10" s="1170" t="s">
        <v>751</v>
      </c>
      <c r="B10" s="1165" t="s">
        <v>2996</v>
      </c>
      <c r="C10" s="1167"/>
      <c r="D10" s="1165" t="s">
        <v>203</v>
      </c>
      <c r="E10" s="1167"/>
      <c r="F10" s="1165" t="s">
        <v>2501</v>
      </c>
      <c r="G10" s="1167"/>
      <c r="H10" s="1171" t="s">
        <v>203</v>
      </c>
      <c r="I10" s="1165" t="s">
        <v>340</v>
      </c>
      <c r="J10" s="1166"/>
      <c r="K10" s="1167"/>
      <c r="L10" s="1168">
        <v>683500</v>
      </c>
      <c r="M10" s="1168">
        <v>560245.9</v>
      </c>
      <c r="N10" s="1168">
        <v>16807.38</v>
      </c>
      <c r="O10" s="1173">
        <v>2</v>
      </c>
      <c r="P10" s="1168">
        <v>11541.07</v>
      </c>
      <c r="Q10" s="1168">
        <v>588594.35</v>
      </c>
      <c r="R10" s="1170" t="s">
        <v>2874</v>
      </c>
      <c r="S10" s="1170" t="s">
        <v>2873</v>
      </c>
      <c r="T10" s="1172" t="s">
        <v>1700</v>
      </c>
      <c r="U10" s="1170" t="s">
        <v>1699</v>
      </c>
      <c r="V10" s="1170" t="s">
        <v>1698</v>
      </c>
      <c r="W10" s="1172" t="s">
        <v>1697</v>
      </c>
      <c r="X10" s="1172" t="s">
        <v>1577</v>
      </c>
      <c r="Y10" s="1170" t="s">
        <v>0</v>
      </c>
    </row>
    <row r="11" spans="1:25" ht="27" customHeight="1" x14ac:dyDescent="0.2">
      <c r="A11" s="1170" t="s">
        <v>822</v>
      </c>
      <c r="B11" s="1165" t="s">
        <v>2995</v>
      </c>
      <c r="C11" s="1167"/>
      <c r="D11" s="1165" t="s">
        <v>203</v>
      </c>
      <c r="E11" s="1167"/>
      <c r="F11" s="1165" t="s">
        <v>2501</v>
      </c>
      <c r="G11" s="1167"/>
      <c r="H11" s="1171" t="s">
        <v>203</v>
      </c>
      <c r="I11" s="1165" t="s">
        <v>340</v>
      </c>
      <c r="J11" s="1166"/>
      <c r="K11" s="1167"/>
      <c r="L11" s="1168">
        <v>702350</v>
      </c>
      <c r="M11" s="1168">
        <v>575696.72</v>
      </c>
      <c r="N11" s="1168">
        <v>17270.900000000001</v>
      </c>
      <c r="O11" s="1173">
        <v>2</v>
      </c>
      <c r="P11" s="1168">
        <v>11859.35</v>
      </c>
      <c r="Q11" s="1168">
        <v>604826.97</v>
      </c>
      <c r="R11" s="1170" t="s">
        <v>2874</v>
      </c>
      <c r="S11" s="1170" t="s">
        <v>2873</v>
      </c>
      <c r="T11" s="1172" t="s">
        <v>1693</v>
      </c>
      <c r="U11" s="1170" t="s">
        <v>1692</v>
      </c>
      <c r="V11" s="1170" t="s">
        <v>1691</v>
      </c>
      <c r="W11" s="1172" t="s">
        <v>1690</v>
      </c>
      <c r="X11" s="1172" t="s">
        <v>1577</v>
      </c>
      <c r="Y11" s="1170" t="s">
        <v>0</v>
      </c>
    </row>
    <row r="12" spans="1:25" ht="27" customHeight="1" x14ac:dyDescent="0.2">
      <c r="A12" s="1170" t="s">
        <v>772</v>
      </c>
      <c r="B12" s="1165" t="s">
        <v>2696</v>
      </c>
      <c r="C12" s="1167"/>
      <c r="D12" s="1165" t="s">
        <v>1688</v>
      </c>
      <c r="E12" s="1167"/>
      <c r="F12" s="1165" t="s">
        <v>1688</v>
      </c>
      <c r="G12" s="1167"/>
      <c r="H12" s="1171" t="s">
        <v>467</v>
      </c>
      <c r="I12" s="1165" t="s">
        <v>467</v>
      </c>
      <c r="J12" s="1166"/>
      <c r="K12" s="1167"/>
      <c r="L12" s="1168">
        <v>16086.19</v>
      </c>
      <c r="M12" s="1168">
        <v>13185.4</v>
      </c>
      <c r="N12" s="1168">
        <v>395.56</v>
      </c>
      <c r="O12" s="1173">
        <v>2</v>
      </c>
      <c r="P12" s="1168">
        <v>271.62</v>
      </c>
      <c r="Q12" s="1168">
        <v>13852.58</v>
      </c>
      <c r="R12" s="1170" t="s">
        <v>2874</v>
      </c>
      <c r="S12" s="1170" t="s">
        <v>2873</v>
      </c>
      <c r="T12" s="1172" t="s">
        <v>1687</v>
      </c>
      <c r="U12" s="1170" t="s">
        <v>1686</v>
      </c>
      <c r="V12" s="1170" t="s">
        <v>1685</v>
      </c>
      <c r="W12" s="1172" t="s">
        <v>1684</v>
      </c>
      <c r="X12" s="1172" t="s">
        <v>1219</v>
      </c>
      <c r="Y12" s="1170" t="s">
        <v>0</v>
      </c>
    </row>
    <row r="13" spans="1:25" ht="54" customHeight="1" x14ac:dyDescent="0.2">
      <c r="A13" s="1170" t="s">
        <v>774</v>
      </c>
      <c r="B13" s="1165" t="s">
        <v>2993</v>
      </c>
      <c r="C13" s="1167"/>
      <c r="D13" s="1165" t="s">
        <v>203</v>
      </c>
      <c r="E13" s="1167"/>
      <c r="F13" s="1165" t="s">
        <v>1321</v>
      </c>
      <c r="G13" s="1167"/>
      <c r="H13" s="1171" t="s">
        <v>203</v>
      </c>
      <c r="I13" s="1165" t="s">
        <v>467</v>
      </c>
      <c r="J13" s="1166"/>
      <c r="K13" s="1167"/>
      <c r="L13" s="1168">
        <v>16253.2</v>
      </c>
      <c r="M13" s="1168">
        <v>13322.3</v>
      </c>
      <c r="N13" s="1168">
        <v>399.67</v>
      </c>
      <c r="O13" s="1173">
        <v>2</v>
      </c>
      <c r="P13" s="1168">
        <v>274.44</v>
      </c>
      <c r="Q13" s="1168">
        <v>13996.41</v>
      </c>
      <c r="R13" s="1170" t="s">
        <v>2874</v>
      </c>
      <c r="S13" s="1170" t="s">
        <v>2873</v>
      </c>
      <c r="T13" s="1172" t="s">
        <v>1682</v>
      </c>
      <c r="U13" s="1170" t="s">
        <v>1681</v>
      </c>
      <c r="V13" s="1170" t="s">
        <v>1680</v>
      </c>
      <c r="W13" s="1172" t="s">
        <v>1679</v>
      </c>
      <c r="X13" s="1172" t="s">
        <v>1678</v>
      </c>
      <c r="Y13" s="1170" t="s">
        <v>0</v>
      </c>
    </row>
    <row r="14" spans="1:25" ht="27" customHeight="1" x14ac:dyDescent="0.2">
      <c r="A14" s="1170" t="s">
        <v>776</v>
      </c>
      <c r="B14" s="1165" t="s">
        <v>2992</v>
      </c>
      <c r="C14" s="1167"/>
      <c r="D14" s="1165" t="s">
        <v>203</v>
      </c>
      <c r="E14" s="1167"/>
      <c r="F14" s="1165" t="s">
        <v>1321</v>
      </c>
      <c r="G14" s="1167"/>
      <c r="H14" s="1171" t="s">
        <v>203</v>
      </c>
      <c r="I14" s="1165" t="s">
        <v>467</v>
      </c>
      <c r="J14" s="1166"/>
      <c r="K14" s="1167"/>
      <c r="L14" s="1168">
        <v>16424.37</v>
      </c>
      <c r="M14" s="1168">
        <v>13462.6</v>
      </c>
      <c r="N14" s="1168">
        <v>403.88</v>
      </c>
      <c r="O14" s="1173">
        <v>2</v>
      </c>
      <c r="P14" s="1168">
        <v>277.33</v>
      </c>
      <c r="Q14" s="1168">
        <v>14143.81</v>
      </c>
      <c r="R14" s="1170" t="s">
        <v>2874</v>
      </c>
      <c r="S14" s="1170" t="s">
        <v>2873</v>
      </c>
      <c r="T14" s="1172" t="s">
        <v>1676</v>
      </c>
      <c r="U14" s="1170" t="s">
        <v>1675</v>
      </c>
      <c r="V14" s="1170" t="s">
        <v>1674</v>
      </c>
      <c r="W14" s="1172" t="s">
        <v>1673</v>
      </c>
      <c r="X14" s="1172" t="s">
        <v>1219</v>
      </c>
      <c r="Y14" s="1170" t="s">
        <v>0</v>
      </c>
    </row>
    <row r="15" spans="1:25" ht="36" customHeight="1" x14ac:dyDescent="0.2">
      <c r="A15" s="1170" t="s">
        <v>577</v>
      </c>
      <c r="B15" s="1165" t="s">
        <v>2695</v>
      </c>
      <c r="C15" s="1167"/>
      <c r="D15" s="1165" t="s">
        <v>2994</v>
      </c>
      <c r="E15" s="1167"/>
      <c r="F15" s="1165" t="s">
        <v>2418</v>
      </c>
      <c r="G15" s="1167"/>
      <c r="H15" s="1171" t="s">
        <v>467</v>
      </c>
      <c r="I15" s="1165" t="s">
        <v>467</v>
      </c>
      <c r="J15" s="1166"/>
      <c r="K15" s="1167"/>
      <c r="L15" s="1168">
        <v>20325.05</v>
      </c>
      <c r="M15" s="1168">
        <v>16659.88</v>
      </c>
      <c r="N15" s="1168">
        <v>499.8</v>
      </c>
      <c r="O15" s="1173">
        <v>2</v>
      </c>
      <c r="P15" s="1168">
        <v>343.19</v>
      </c>
      <c r="Q15" s="1168">
        <v>17502.87</v>
      </c>
      <c r="R15" s="1170" t="s">
        <v>2874</v>
      </c>
      <c r="S15" s="1170" t="s">
        <v>2873</v>
      </c>
      <c r="T15" s="1172" t="s">
        <v>1687</v>
      </c>
      <c r="U15" s="1170" t="s">
        <v>1686</v>
      </c>
      <c r="V15" s="1170" t="s">
        <v>1685</v>
      </c>
      <c r="W15" s="1172" t="s">
        <v>1684</v>
      </c>
      <c r="X15" s="1172" t="s">
        <v>1219</v>
      </c>
      <c r="Y15" s="1170" t="s">
        <v>0</v>
      </c>
    </row>
    <row r="16" spans="1:25" ht="54" customHeight="1" x14ac:dyDescent="0.2">
      <c r="A16" s="1170" t="s">
        <v>774</v>
      </c>
      <c r="B16" s="1165" t="s">
        <v>2993</v>
      </c>
      <c r="C16" s="1167"/>
      <c r="D16" s="1165" t="s">
        <v>203</v>
      </c>
      <c r="E16" s="1167"/>
      <c r="F16" s="1165" t="s">
        <v>2418</v>
      </c>
      <c r="G16" s="1167"/>
      <c r="H16" s="1171" t="s">
        <v>203</v>
      </c>
      <c r="I16" s="1165" t="s">
        <v>467</v>
      </c>
      <c r="J16" s="1166"/>
      <c r="K16" s="1167"/>
      <c r="L16" s="1168">
        <v>20452.169999999998</v>
      </c>
      <c r="M16" s="1168">
        <v>16764.07</v>
      </c>
      <c r="N16" s="1168">
        <v>502.92</v>
      </c>
      <c r="O16" s="1173">
        <v>2</v>
      </c>
      <c r="P16" s="1168">
        <v>345.34</v>
      </c>
      <c r="Q16" s="1168">
        <v>17612.330000000002</v>
      </c>
      <c r="R16" s="1170" t="s">
        <v>2874</v>
      </c>
      <c r="S16" s="1170" t="s">
        <v>2873</v>
      </c>
      <c r="T16" s="1172" t="s">
        <v>1682</v>
      </c>
      <c r="U16" s="1170" t="s">
        <v>1681</v>
      </c>
      <c r="V16" s="1170" t="s">
        <v>1680</v>
      </c>
      <c r="W16" s="1172" t="s">
        <v>1679</v>
      </c>
      <c r="X16" s="1172" t="s">
        <v>1678</v>
      </c>
      <c r="Y16" s="1170" t="s">
        <v>0</v>
      </c>
    </row>
    <row r="17" spans="1:25" ht="27" customHeight="1" x14ac:dyDescent="0.2">
      <c r="A17" s="1170" t="s">
        <v>776</v>
      </c>
      <c r="B17" s="1165" t="s">
        <v>2992</v>
      </c>
      <c r="C17" s="1167"/>
      <c r="D17" s="1165" t="s">
        <v>203</v>
      </c>
      <c r="E17" s="1167"/>
      <c r="F17" s="1165" t="s">
        <v>2418</v>
      </c>
      <c r="G17" s="1167"/>
      <c r="H17" s="1171" t="s">
        <v>203</v>
      </c>
      <c r="I17" s="1165" t="s">
        <v>467</v>
      </c>
      <c r="J17" s="1166"/>
      <c r="K17" s="1167"/>
      <c r="L17" s="1168">
        <v>20583.2</v>
      </c>
      <c r="M17" s="1168">
        <v>16871.48</v>
      </c>
      <c r="N17" s="1168">
        <v>506.14</v>
      </c>
      <c r="O17" s="1173">
        <v>2</v>
      </c>
      <c r="P17" s="1168">
        <v>347.55</v>
      </c>
      <c r="Q17" s="1168">
        <v>17725.169999999998</v>
      </c>
      <c r="R17" s="1170" t="s">
        <v>2874</v>
      </c>
      <c r="S17" s="1170" t="s">
        <v>2873</v>
      </c>
      <c r="T17" s="1172" t="s">
        <v>1676</v>
      </c>
      <c r="U17" s="1170" t="s">
        <v>1675</v>
      </c>
      <c r="V17" s="1170" t="s">
        <v>1674</v>
      </c>
      <c r="W17" s="1172" t="s">
        <v>1673</v>
      </c>
      <c r="X17" s="1172" t="s">
        <v>1219</v>
      </c>
      <c r="Y17" s="1170" t="s">
        <v>0</v>
      </c>
    </row>
    <row r="18" spans="1:25" ht="27" customHeight="1" x14ac:dyDescent="0.2">
      <c r="A18" s="1170" t="s">
        <v>577</v>
      </c>
      <c r="B18" s="1165" t="s">
        <v>2864</v>
      </c>
      <c r="C18" s="1167"/>
      <c r="D18" s="1165" t="s">
        <v>1314</v>
      </c>
      <c r="E18" s="1167"/>
      <c r="F18" s="1165" t="s">
        <v>1314</v>
      </c>
      <c r="G18" s="1167"/>
      <c r="H18" s="1171" t="s">
        <v>467</v>
      </c>
      <c r="I18" s="1165" t="s">
        <v>467</v>
      </c>
      <c r="J18" s="1166"/>
      <c r="K18" s="1167"/>
      <c r="L18" s="1168">
        <v>4962.6099999999997</v>
      </c>
      <c r="M18" s="1168">
        <v>4067.71</v>
      </c>
      <c r="N18" s="1168">
        <v>122.03</v>
      </c>
      <c r="O18" s="1173">
        <v>2</v>
      </c>
      <c r="P18" s="1168">
        <v>83.79</v>
      </c>
      <c r="Q18" s="1168">
        <v>4273.53</v>
      </c>
      <c r="R18" s="1170" t="s">
        <v>2874</v>
      </c>
      <c r="S18" s="1170" t="s">
        <v>2873</v>
      </c>
      <c r="T18" s="1172" t="s">
        <v>1574</v>
      </c>
      <c r="U18" s="1170" t="s">
        <v>1573</v>
      </c>
      <c r="V18" s="1170" t="s">
        <v>1572</v>
      </c>
      <c r="W18" s="1172" t="s">
        <v>1571</v>
      </c>
      <c r="X18" s="1172" t="s">
        <v>1219</v>
      </c>
      <c r="Y18" s="1170" t="s">
        <v>0</v>
      </c>
    </row>
    <row r="19" spans="1:25" ht="27" customHeight="1" x14ac:dyDescent="0.2">
      <c r="A19" s="1170" t="s">
        <v>1702</v>
      </c>
      <c r="B19" s="1165" t="s">
        <v>2991</v>
      </c>
      <c r="C19" s="1167"/>
      <c r="D19" s="1165" t="s">
        <v>203</v>
      </c>
      <c r="E19" s="1167"/>
      <c r="F19" s="1165" t="s">
        <v>1314</v>
      </c>
      <c r="G19" s="1167"/>
      <c r="H19" s="1171" t="s">
        <v>203</v>
      </c>
      <c r="I19" s="1165" t="s">
        <v>467</v>
      </c>
      <c r="J19" s="1166"/>
      <c r="K19" s="1167"/>
      <c r="L19" s="1168">
        <v>5577.18</v>
      </c>
      <c r="M19" s="1168">
        <v>4571.46</v>
      </c>
      <c r="N19" s="1168">
        <v>137.13999999999999</v>
      </c>
      <c r="O19" s="1173">
        <v>2</v>
      </c>
      <c r="P19" s="1168">
        <v>94.17</v>
      </c>
      <c r="Q19" s="1168">
        <v>4802.7700000000004</v>
      </c>
      <c r="R19" s="1170" t="s">
        <v>2874</v>
      </c>
      <c r="S19" s="1170" t="s">
        <v>2873</v>
      </c>
      <c r="T19" s="1172" t="s">
        <v>1564</v>
      </c>
      <c r="U19" s="1170" t="s">
        <v>1563</v>
      </c>
      <c r="V19" s="1170" t="s">
        <v>1562</v>
      </c>
      <c r="W19" s="1172" t="s">
        <v>1561</v>
      </c>
      <c r="X19" s="1172" t="s">
        <v>1219</v>
      </c>
      <c r="Y19" s="1170" t="s">
        <v>0</v>
      </c>
    </row>
    <row r="20" spans="1:25" ht="27" customHeight="1" x14ac:dyDescent="0.2">
      <c r="A20" s="1170" t="s">
        <v>1696</v>
      </c>
      <c r="B20" s="1165" t="s">
        <v>2990</v>
      </c>
      <c r="C20" s="1167"/>
      <c r="D20" s="1165" t="s">
        <v>203</v>
      </c>
      <c r="E20" s="1167"/>
      <c r="F20" s="1165" t="s">
        <v>1314</v>
      </c>
      <c r="G20" s="1167"/>
      <c r="H20" s="1171" t="s">
        <v>203</v>
      </c>
      <c r="I20" s="1165" t="s">
        <v>467</v>
      </c>
      <c r="J20" s="1166"/>
      <c r="K20" s="1167"/>
      <c r="L20" s="1168">
        <v>5829.85</v>
      </c>
      <c r="M20" s="1168">
        <v>4778.57</v>
      </c>
      <c r="N20" s="1168">
        <v>143.36000000000001</v>
      </c>
      <c r="O20" s="1173">
        <v>2</v>
      </c>
      <c r="P20" s="1168">
        <v>98.44</v>
      </c>
      <c r="Q20" s="1168">
        <v>5020.37</v>
      </c>
      <c r="R20" s="1170" t="s">
        <v>2874</v>
      </c>
      <c r="S20" s="1170" t="s">
        <v>2873</v>
      </c>
      <c r="T20" s="1172" t="s">
        <v>1581</v>
      </c>
      <c r="U20" s="1170" t="s">
        <v>1580</v>
      </c>
      <c r="V20" s="1170" t="s">
        <v>1579</v>
      </c>
      <c r="W20" s="1172" t="s">
        <v>1578</v>
      </c>
      <c r="X20" s="1172" t="s">
        <v>1577</v>
      </c>
      <c r="Y20" s="1170" t="s">
        <v>0</v>
      </c>
    </row>
    <row r="21" spans="1:25" ht="27" customHeight="1" x14ac:dyDescent="0.2">
      <c r="A21" s="1170" t="s">
        <v>583</v>
      </c>
      <c r="B21" s="1165" t="s">
        <v>2841</v>
      </c>
      <c r="C21" s="1167"/>
      <c r="D21" s="1165" t="s">
        <v>476</v>
      </c>
      <c r="E21" s="1167"/>
      <c r="F21" s="1165" t="s">
        <v>476</v>
      </c>
      <c r="G21" s="1167"/>
      <c r="H21" s="1171" t="s">
        <v>467</v>
      </c>
      <c r="I21" s="1165" t="s">
        <v>467</v>
      </c>
      <c r="J21" s="1166"/>
      <c r="K21" s="1167"/>
      <c r="L21" s="1168">
        <v>57.95</v>
      </c>
      <c r="M21" s="1168">
        <v>47.5</v>
      </c>
      <c r="N21" s="1168">
        <v>1.43</v>
      </c>
      <c r="O21" s="1173">
        <v>2</v>
      </c>
      <c r="P21" s="1168">
        <v>0.98</v>
      </c>
      <c r="Q21" s="1168">
        <v>49.91</v>
      </c>
      <c r="R21" s="1170" t="s">
        <v>2874</v>
      </c>
      <c r="S21" s="1170" t="s">
        <v>2873</v>
      </c>
      <c r="T21" s="1172" t="s">
        <v>1574</v>
      </c>
      <c r="U21" s="1170" t="s">
        <v>1573</v>
      </c>
      <c r="V21" s="1170" t="s">
        <v>1572</v>
      </c>
      <c r="W21" s="1172" t="s">
        <v>1571</v>
      </c>
      <c r="X21" s="1172" t="s">
        <v>1219</v>
      </c>
      <c r="Y21" s="1170" t="s">
        <v>0</v>
      </c>
    </row>
    <row r="22" spans="1:25" ht="27" customHeight="1" x14ac:dyDescent="0.2">
      <c r="A22" s="1170" t="s">
        <v>1671</v>
      </c>
      <c r="B22" s="1165" t="s">
        <v>2989</v>
      </c>
      <c r="C22" s="1167"/>
      <c r="D22" s="1165" t="s">
        <v>203</v>
      </c>
      <c r="E22" s="1167"/>
      <c r="F22" s="1165" t="s">
        <v>476</v>
      </c>
      <c r="G22" s="1167"/>
      <c r="H22" s="1171" t="s">
        <v>203</v>
      </c>
      <c r="I22" s="1165" t="s">
        <v>467</v>
      </c>
      <c r="J22" s="1166"/>
      <c r="K22" s="1167"/>
      <c r="L22" s="1168">
        <v>66.97</v>
      </c>
      <c r="M22" s="1168">
        <v>54.89</v>
      </c>
      <c r="N22" s="1168">
        <v>1.65</v>
      </c>
      <c r="O22" s="1173">
        <v>2</v>
      </c>
      <c r="P22" s="1168">
        <v>1.1299999999999999</v>
      </c>
      <c r="Q22" s="1168">
        <v>57.67</v>
      </c>
      <c r="R22" s="1170" t="s">
        <v>2874</v>
      </c>
      <c r="S22" s="1170" t="s">
        <v>2873</v>
      </c>
      <c r="T22" s="1172" t="s">
        <v>1581</v>
      </c>
      <c r="U22" s="1170" t="s">
        <v>1580</v>
      </c>
      <c r="V22" s="1170" t="s">
        <v>1579</v>
      </c>
      <c r="W22" s="1172" t="s">
        <v>1578</v>
      </c>
      <c r="X22" s="1172" t="s">
        <v>1577</v>
      </c>
      <c r="Y22" s="1170" t="s">
        <v>0</v>
      </c>
    </row>
    <row r="23" spans="1:25" ht="27" customHeight="1" x14ac:dyDescent="0.2">
      <c r="A23" s="1170" t="s">
        <v>1669</v>
      </c>
      <c r="B23" s="1165" t="s">
        <v>2988</v>
      </c>
      <c r="C23" s="1167"/>
      <c r="D23" s="1165" t="s">
        <v>203</v>
      </c>
      <c r="E23" s="1167"/>
      <c r="F23" s="1165" t="s">
        <v>476</v>
      </c>
      <c r="G23" s="1167"/>
      <c r="H23" s="1171" t="s">
        <v>203</v>
      </c>
      <c r="I23" s="1165" t="s">
        <v>467</v>
      </c>
      <c r="J23" s="1166"/>
      <c r="K23" s="1167"/>
      <c r="L23" s="1168">
        <v>60.46</v>
      </c>
      <c r="M23" s="1168">
        <v>49.56</v>
      </c>
      <c r="N23" s="1168">
        <v>1.49</v>
      </c>
      <c r="O23" s="1173">
        <v>2</v>
      </c>
      <c r="P23" s="1168">
        <v>1.02</v>
      </c>
      <c r="Q23" s="1168">
        <v>52.07</v>
      </c>
      <c r="R23" s="1170" t="s">
        <v>2874</v>
      </c>
      <c r="S23" s="1170" t="s">
        <v>2873</v>
      </c>
      <c r="T23" s="1172" t="s">
        <v>1564</v>
      </c>
      <c r="U23" s="1170" t="s">
        <v>1563</v>
      </c>
      <c r="V23" s="1170" t="s">
        <v>1562</v>
      </c>
      <c r="W23" s="1172" t="s">
        <v>1561</v>
      </c>
      <c r="X23" s="1172" t="s">
        <v>1219</v>
      </c>
      <c r="Y23" s="1170" t="s">
        <v>0</v>
      </c>
    </row>
    <row r="24" spans="1:25" ht="27" customHeight="1" x14ac:dyDescent="0.2">
      <c r="A24" s="1170" t="s">
        <v>1667</v>
      </c>
      <c r="B24" s="1165" t="s">
        <v>2842</v>
      </c>
      <c r="C24" s="1167"/>
      <c r="D24" s="1165" t="s">
        <v>393</v>
      </c>
      <c r="E24" s="1167"/>
      <c r="F24" s="1165" t="s">
        <v>393</v>
      </c>
      <c r="G24" s="1167"/>
      <c r="H24" s="1171" t="s">
        <v>467</v>
      </c>
      <c r="I24" s="1165" t="s">
        <v>467</v>
      </c>
      <c r="J24" s="1166"/>
      <c r="K24" s="1167"/>
      <c r="L24" s="1168">
        <v>825.03</v>
      </c>
      <c r="M24" s="1168">
        <v>676.25</v>
      </c>
      <c r="N24" s="1168">
        <v>20.29</v>
      </c>
      <c r="O24" s="1173">
        <v>2</v>
      </c>
      <c r="P24" s="1168">
        <v>13.93</v>
      </c>
      <c r="Q24" s="1168">
        <v>710.47</v>
      </c>
      <c r="R24" s="1170" t="s">
        <v>2874</v>
      </c>
      <c r="S24" s="1170" t="s">
        <v>2873</v>
      </c>
      <c r="T24" s="1172" t="s">
        <v>1574</v>
      </c>
      <c r="U24" s="1170" t="s">
        <v>1573</v>
      </c>
      <c r="V24" s="1170" t="s">
        <v>1572</v>
      </c>
      <c r="W24" s="1172" t="s">
        <v>1571</v>
      </c>
      <c r="X24" s="1172" t="s">
        <v>1219</v>
      </c>
      <c r="Y24" s="1170" t="s">
        <v>0</v>
      </c>
    </row>
    <row r="25" spans="1:25" ht="27" customHeight="1" x14ac:dyDescent="0.2">
      <c r="A25" s="1170" t="s">
        <v>1665</v>
      </c>
      <c r="B25" s="1165" t="s">
        <v>2987</v>
      </c>
      <c r="C25" s="1167"/>
      <c r="D25" s="1165" t="s">
        <v>203</v>
      </c>
      <c r="E25" s="1167"/>
      <c r="F25" s="1165" t="s">
        <v>393</v>
      </c>
      <c r="G25" s="1167"/>
      <c r="H25" s="1171" t="s">
        <v>203</v>
      </c>
      <c r="I25" s="1165" t="s">
        <v>467</v>
      </c>
      <c r="J25" s="1166"/>
      <c r="K25" s="1167"/>
      <c r="L25" s="1168">
        <v>834.33</v>
      </c>
      <c r="M25" s="1168">
        <v>683.88</v>
      </c>
      <c r="N25" s="1168">
        <v>20.52</v>
      </c>
      <c r="O25" s="1173">
        <v>2</v>
      </c>
      <c r="P25" s="1168">
        <v>14.09</v>
      </c>
      <c r="Q25" s="1168">
        <v>718.49</v>
      </c>
      <c r="R25" s="1170" t="s">
        <v>2874</v>
      </c>
      <c r="S25" s="1170" t="s">
        <v>2873</v>
      </c>
      <c r="T25" s="1172" t="s">
        <v>1564</v>
      </c>
      <c r="U25" s="1170" t="s">
        <v>1563</v>
      </c>
      <c r="V25" s="1170" t="s">
        <v>1562</v>
      </c>
      <c r="W25" s="1172" t="s">
        <v>1561</v>
      </c>
      <c r="X25" s="1172" t="s">
        <v>1219</v>
      </c>
      <c r="Y25" s="1170" t="s">
        <v>0</v>
      </c>
    </row>
    <row r="26" spans="1:25" ht="27" customHeight="1" x14ac:dyDescent="0.2">
      <c r="A26" s="1170" t="s">
        <v>1663</v>
      </c>
      <c r="B26" s="1165" t="s">
        <v>2986</v>
      </c>
      <c r="C26" s="1167"/>
      <c r="D26" s="1165" t="s">
        <v>203</v>
      </c>
      <c r="E26" s="1167"/>
      <c r="F26" s="1165" t="s">
        <v>393</v>
      </c>
      <c r="G26" s="1167"/>
      <c r="H26" s="1171" t="s">
        <v>203</v>
      </c>
      <c r="I26" s="1165" t="s">
        <v>467</v>
      </c>
      <c r="J26" s="1166"/>
      <c r="K26" s="1167"/>
      <c r="L26" s="1168">
        <v>827.11</v>
      </c>
      <c r="M26" s="1168">
        <v>677.96</v>
      </c>
      <c r="N26" s="1168">
        <v>20.34</v>
      </c>
      <c r="O26" s="1173">
        <v>2</v>
      </c>
      <c r="P26" s="1168">
        <v>13.97</v>
      </c>
      <c r="Q26" s="1168">
        <v>712.27</v>
      </c>
      <c r="R26" s="1170" t="s">
        <v>2874</v>
      </c>
      <c r="S26" s="1170" t="s">
        <v>2873</v>
      </c>
      <c r="T26" s="1172" t="s">
        <v>1581</v>
      </c>
      <c r="U26" s="1170" t="s">
        <v>1580</v>
      </c>
      <c r="V26" s="1170" t="s">
        <v>1579</v>
      </c>
      <c r="W26" s="1172" t="s">
        <v>1578</v>
      </c>
      <c r="X26" s="1172" t="s">
        <v>1577</v>
      </c>
      <c r="Y26" s="1170" t="s">
        <v>0</v>
      </c>
    </row>
    <row r="27" spans="1:25" ht="27" customHeight="1" x14ac:dyDescent="0.2">
      <c r="A27" s="1170" t="s">
        <v>576</v>
      </c>
      <c r="B27" s="1165" t="s">
        <v>2855</v>
      </c>
      <c r="C27" s="1167"/>
      <c r="D27" s="1165" t="s">
        <v>507</v>
      </c>
      <c r="E27" s="1167"/>
      <c r="F27" s="1165" t="s">
        <v>507</v>
      </c>
      <c r="G27" s="1167"/>
      <c r="H27" s="1171" t="s">
        <v>467</v>
      </c>
      <c r="I27" s="1165" t="s">
        <v>467</v>
      </c>
      <c r="J27" s="1166"/>
      <c r="K27" s="1167"/>
      <c r="L27" s="1168">
        <v>269.93</v>
      </c>
      <c r="M27" s="1168">
        <v>221.25</v>
      </c>
      <c r="N27" s="1168">
        <v>6.64</v>
      </c>
      <c r="O27" s="1173">
        <v>2</v>
      </c>
      <c r="P27" s="1168">
        <v>4.5599999999999996</v>
      </c>
      <c r="Q27" s="1168">
        <v>232.45</v>
      </c>
      <c r="R27" s="1170" t="s">
        <v>2874</v>
      </c>
      <c r="S27" s="1170" t="s">
        <v>2873</v>
      </c>
      <c r="T27" s="1172" t="s">
        <v>1574</v>
      </c>
      <c r="U27" s="1170" t="s">
        <v>1573</v>
      </c>
      <c r="V27" s="1170" t="s">
        <v>1572</v>
      </c>
      <c r="W27" s="1172" t="s">
        <v>1571</v>
      </c>
      <c r="X27" s="1172" t="s">
        <v>1219</v>
      </c>
      <c r="Y27" s="1170" t="s">
        <v>0</v>
      </c>
    </row>
    <row r="28" spans="1:25" ht="27" customHeight="1" x14ac:dyDescent="0.2">
      <c r="A28" s="1170" t="s">
        <v>1661</v>
      </c>
      <c r="B28" s="1165" t="s">
        <v>2985</v>
      </c>
      <c r="C28" s="1167"/>
      <c r="D28" s="1165" t="s">
        <v>203</v>
      </c>
      <c r="E28" s="1167"/>
      <c r="F28" s="1165" t="s">
        <v>507</v>
      </c>
      <c r="G28" s="1167"/>
      <c r="H28" s="1171" t="s">
        <v>203</v>
      </c>
      <c r="I28" s="1165" t="s">
        <v>467</v>
      </c>
      <c r="J28" s="1166"/>
      <c r="K28" s="1167"/>
      <c r="L28" s="1168">
        <v>270.08</v>
      </c>
      <c r="M28" s="1168">
        <v>221.38</v>
      </c>
      <c r="N28" s="1168">
        <v>6.64</v>
      </c>
      <c r="O28" s="1173">
        <v>2</v>
      </c>
      <c r="P28" s="1168">
        <v>4.5599999999999996</v>
      </c>
      <c r="Q28" s="1168">
        <v>232.58</v>
      </c>
      <c r="R28" s="1170" t="s">
        <v>2874</v>
      </c>
      <c r="S28" s="1170" t="s">
        <v>2873</v>
      </c>
      <c r="T28" s="1172" t="s">
        <v>1564</v>
      </c>
      <c r="U28" s="1170" t="s">
        <v>1563</v>
      </c>
      <c r="V28" s="1170" t="s">
        <v>1562</v>
      </c>
      <c r="W28" s="1172" t="s">
        <v>1561</v>
      </c>
      <c r="X28" s="1172" t="s">
        <v>1219</v>
      </c>
      <c r="Y28" s="1170" t="s">
        <v>0</v>
      </c>
    </row>
    <row r="29" spans="1:25" ht="27" customHeight="1" x14ac:dyDescent="0.2">
      <c r="A29" s="1170" t="s">
        <v>1659</v>
      </c>
      <c r="B29" s="1165" t="s">
        <v>2984</v>
      </c>
      <c r="C29" s="1167"/>
      <c r="D29" s="1165" t="s">
        <v>203</v>
      </c>
      <c r="E29" s="1167"/>
      <c r="F29" s="1165" t="s">
        <v>507</v>
      </c>
      <c r="G29" s="1167"/>
      <c r="H29" s="1171" t="s">
        <v>203</v>
      </c>
      <c r="I29" s="1165" t="s">
        <v>467</v>
      </c>
      <c r="J29" s="1166"/>
      <c r="K29" s="1167"/>
      <c r="L29" s="1168">
        <v>308.97000000000003</v>
      </c>
      <c r="M29" s="1168">
        <v>253.25</v>
      </c>
      <c r="N29" s="1168">
        <v>7.6</v>
      </c>
      <c r="O29" s="1173">
        <v>2</v>
      </c>
      <c r="P29" s="1168">
        <v>5.22</v>
      </c>
      <c r="Q29" s="1168">
        <v>266.07</v>
      </c>
      <c r="R29" s="1170" t="s">
        <v>2874</v>
      </c>
      <c r="S29" s="1170" t="s">
        <v>2873</v>
      </c>
      <c r="T29" s="1172" t="s">
        <v>1581</v>
      </c>
      <c r="U29" s="1170" t="s">
        <v>1580</v>
      </c>
      <c r="V29" s="1170" t="s">
        <v>1579</v>
      </c>
      <c r="W29" s="1172" t="s">
        <v>1578</v>
      </c>
      <c r="X29" s="1172" t="s">
        <v>1577</v>
      </c>
      <c r="Y29" s="1170" t="s">
        <v>0</v>
      </c>
    </row>
    <row r="30" spans="1:25" ht="27" customHeight="1" x14ac:dyDescent="0.2">
      <c r="A30" s="1170" t="s">
        <v>578</v>
      </c>
      <c r="B30" s="1165" t="s">
        <v>2865</v>
      </c>
      <c r="C30" s="1167"/>
      <c r="D30" s="1165" t="s">
        <v>473</v>
      </c>
      <c r="E30" s="1167"/>
      <c r="F30" s="1165" t="s">
        <v>473</v>
      </c>
      <c r="G30" s="1167"/>
      <c r="H30" s="1171" t="s">
        <v>468</v>
      </c>
      <c r="I30" s="1165" t="s">
        <v>467</v>
      </c>
      <c r="J30" s="1166"/>
      <c r="K30" s="1167"/>
      <c r="L30" s="1168">
        <v>42.82</v>
      </c>
      <c r="M30" s="1168">
        <v>3509.84</v>
      </c>
      <c r="N30" s="1168">
        <v>105.3</v>
      </c>
      <c r="O30" s="1173">
        <v>2</v>
      </c>
      <c r="P30" s="1168">
        <v>72.3</v>
      </c>
      <c r="Q30" s="1168">
        <v>3687.44</v>
      </c>
      <c r="R30" s="1170" t="s">
        <v>2874</v>
      </c>
      <c r="S30" s="1170" t="s">
        <v>2873</v>
      </c>
      <c r="T30" s="1172" t="s">
        <v>1574</v>
      </c>
      <c r="U30" s="1170" t="s">
        <v>1573</v>
      </c>
      <c r="V30" s="1170" t="s">
        <v>1572</v>
      </c>
      <c r="W30" s="1172" t="s">
        <v>1571</v>
      </c>
      <c r="X30" s="1172" t="s">
        <v>1219</v>
      </c>
      <c r="Y30" s="1170" t="s">
        <v>0</v>
      </c>
    </row>
    <row r="31" spans="1:25" ht="27" customHeight="1" x14ac:dyDescent="0.2">
      <c r="A31" s="1170" t="s">
        <v>1650</v>
      </c>
      <c r="B31" s="1165" t="s">
        <v>2983</v>
      </c>
      <c r="C31" s="1167"/>
      <c r="D31" s="1165" t="s">
        <v>203</v>
      </c>
      <c r="E31" s="1167"/>
      <c r="F31" s="1165" t="s">
        <v>473</v>
      </c>
      <c r="G31" s="1167"/>
      <c r="H31" s="1171" t="s">
        <v>203</v>
      </c>
      <c r="I31" s="1165" t="s">
        <v>467</v>
      </c>
      <c r="J31" s="1166"/>
      <c r="K31" s="1167"/>
      <c r="L31" s="1168">
        <v>46.97</v>
      </c>
      <c r="M31" s="1168">
        <v>3850</v>
      </c>
      <c r="N31" s="1168">
        <v>115.5</v>
      </c>
      <c r="O31" s="1173">
        <v>2</v>
      </c>
      <c r="P31" s="1168">
        <v>79.31</v>
      </c>
      <c r="Q31" s="1168">
        <v>4044.81</v>
      </c>
      <c r="R31" s="1170" t="s">
        <v>2874</v>
      </c>
      <c r="S31" s="1170" t="s">
        <v>2873</v>
      </c>
      <c r="T31" s="1172" t="s">
        <v>1564</v>
      </c>
      <c r="U31" s="1170" t="s">
        <v>1563</v>
      </c>
      <c r="V31" s="1170" t="s">
        <v>1562</v>
      </c>
      <c r="W31" s="1172" t="s">
        <v>1561</v>
      </c>
      <c r="X31" s="1172" t="s">
        <v>1219</v>
      </c>
      <c r="Y31" s="1170" t="s">
        <v>0</v>
      </c>
    </row>
    <row r="32" spans="1:25" ht="27" customHeight="1" x14ac:dyDescent="0.2">
      <c r="A32" s="1170" t="s">
        <v>1650</v>
      </c>
      <c r="B32" s="1165" t="s">
        <v>2982</v>
      </c>
      <c r="C32" s="1167"/>
      <c r="D32" s="1165" t="s">
        <v>203</v>
      </c>
      <c r="E32" s="1167"/>
      <c r="F32" s="1165" t="s">
        <v>473</v>
      </c>
      <c r="G32" s="1167"/>
      <c r="H32" s="1171" t="s">
        <v>203</v>
      </c>
      <c r="I32" s="1165" t="s">
        <v>467</v>
      </c>
      <c r="J32" s="1166"/>
      <c r="K32" s="1167"/>
      <c r="L32" s="1168">
        <v>50.12</v>
      </c>
      <c r="M32" s="1168">
        <v>4108.2</v>
      </c>
      <c r="N32" s="1168">
        <v>123.25</v>
      </c>
      <c r="O32" s="1173">
        <v>2</v>
      </c>
      <c r="P32" s="1168">
        <v>84.63</v>
      </c>
      <c r="Q32" s="1168">
        <v>4316.08</v>
      </c>
      <c r="R32" s="1170" t="s">
        <v>2874</v>
      </c>
      <c r="S32" s="1170" t="s">
        <v>2873</v>
      </c>
      <c r="T32" s="1172" t="s">
        <v>1581</v>
      </c>
      <c r="U32" s="1170" t="s">
        <v>1580</v>
      </c>
      <c r="V32" s="1170" t="s">
        <v>1579</v>
      </c>
      <c r="W32" s="1172" t="s">
        <v>1578</v>
      </c>
      <c r="X32" s="1172" t="s">
        <v>1577</v>
      </c>
      <c r="Y32" s="1170" t="s">
        <v>0</v>
      </c>
    </row>
    <row r="33" spans="1:25" ht="27" customHeight="1" x14ac:dyDescent="0.2">
      <c r="A33" s="1170" t="s">
        <v>980</v>
      </c>
      <c r="B33" s="1165" t="s">
        <v>2844</v>
      </c>
      <c r="C33" s="1167"/>
      <c r="D33" s="1165" t="s">
        <v>472</v>
      </c>
      <c r="E33" s="1167"/>
      <c r="F33" s="1165" t="s">
        <v>472</v>
      </c>
      <c r="G33" s="1167"/>
      <c r="H33" s="1171" t="s">
        <v>467</v>
      </c>
      <c r="I33" s="1165" t="s">
        <v>467</v>
      </c>
      <c r="J33" s="1166"/>
      <c r="K33" s="1167"/>
      <c r="L33" s="1168">
        <v>666.43</v>
      </c>
      <c r="M33" s="1168">
        <v>546.25</v>
      </c>
      <c r="N33" s="1168">
        <v>16.39</v>
      </c>
      <c r="O33" s="1173">
        <v>2</v>
      </c>
      <c r="P33" s="1168">
        <v>11.25</v>
      </c>
      <c r="Q33" s="1168">
        <v>573.89</v>
      </c>
      <c r="R33" s="1170" t="s">
        <v>2874</v>
      </c>
      <c r="S33" s="1170" t="s">
        <v>2873</v>
      </c>
      <c r="T33" s="1172" t="s">
        <v>1574</v>
      </c>
      <c r="U33" s="1170" t="s">
        <v>1573</v>
      </c>
      <c r="V33" s="1170" t="s">
        <v>1572</v>
      </c>
      <c r="W33" s="1172" t="s">
        <v>1571</v>
      </c>
      <c r="X33" s="1172" t="s">
        <v>1219</v>
      </c>
      <c r="Y33" s="1170" t="s">
        <v>0</v>
      </c>
    </row>
    <row r="34" spans="1:25" ht="27" customHeight="1" x14ac:dyDescent="0.2">
      <c r="A34" s="1170" t="s">
        <v>1646</v>
      </c>
      <c r="B34" s="1165" t="s">
        <v>2981</v>
      </c>
      <c r="C34" s="1167"/>
      <c r="D34" s="1165" t="s">
        <v>203</v>
      </c>
      <c r="E34" s="1167"/>
      <c r="F34" s="1165" t="s">
        <v>472</v>
      </c>
      <c r="G34" s="1167"/>
      <c r="H34" s="1171" t="s">
        <v>203</v>
      </c>
      <c r="I34" s="1165" t="s">
        <v>467</v>
      </c>
      <c r="J34" s="1166"/>
      <c r="K34" s="1167"/>
      <c r="L34" s="1168">
        <v>711.19</v>
      </c>
      <c r="M34" s="1168">
        <v>582.94000000000005</v>
      </c>
      <c r="N34" s="1168">
        <v>17.489999999999998</v>
      </c>
      <c r="O34" s="1173">
        <v>2</v>
      </c>
      <c r="P34" s="1168">
        <v>12.01</v>
      </c>
      <c r="Q34" s="1168">
        <v>612.44000000000005</v>
      </c>
      <c r="R34" s="1170" t="s">
        <v>2874</v>
      </c>
      <c r="S34" s="1170" t="s">
        <v>2873</v>
      </c>
      <c r="T34" s="1172" t="s">
        <v>1564</v>
      </c>
      <c r="U34" s="1170" t="s">
        <v>1563</v>
      </c>
      <c r="V34" s="1170" t="s">
        <v>1562</v>
      </c>
      <c r="W34" s="1172" t="s">
        <v>1561</v>
      </c>
      <c r="X34" s="1172" t="s">
        <v>1219</v>
      </c>
      <c r="Y34" s="1170" t="s">
        <v>0</v>
      </c>
    </row>
    <row r="35" spans="1:25" ht="27" customHeight="1" x14ac:dyDescent="0.2">
      <c r="A35" s="1170" t="s">
        <v>1644</v>
      </c>
      <c r="B35" s="1165" t="s">
        <v>2980</v>
      </c>
      <c r="C35" s="1167"/>
      <c r="D35" s="1165" t="s">
        <v>203</v>
      </c>
      <c r="E35" s="1167"/>
      <c r="F35" s="1165" t="s">
        <v>472</v>
      </c>
      <c r="G35" s="1167"/>
      <c r="H35" s="1171" t="s">
        <v>203</v>
      </c>
      <c r="I35" s="1165" t="s">
        <v>467</v>
      </c>
      <c r="J35" s="1166"/>
      <c r="K35" s="1167"/>
      <c r="L35" s="1168">
        <v>798.33</v>
      </c>
      <c r="M35" s="1168">
        <v>654.37</v>
      </c>
      <c r="N35" s="1168">
        <v>19.63</v>
      </c>
      <c r="O35" s="1173">
        <v>2</v>
      </c>
      <c r="P35" s="1168">
        <v>13.48</v>
      </c>
      <c r="Q35" s="1168">
        <v>687.48</v>
      </c>
      <c r="R35" s="1170" t="s">
        <v>2874</v>
      </c>
      <c r="S35" s="1170" t="s">
        <v>2873</v>
      </c>
      <c r="T35" s="1172" t="s">
        <v>1581</v>
      </c>
      <c r="U35" s="1170" t="s">
        <v>1580</v>
      </c>
      <c r="V35" s="1170" t="s">
        <v>1579</v>
      </c>
      <c r="W35" s="1172" t="s">
        <v>1578</v>
      </c>
      <c r="X35" s="1172" t="s">
        <v>1577</v>
      </c>
      <c r="Y35" s="1170" t="s">
        <v>0</v>
      </c>
    </row>
    <row r="36" spans="1:25" ht="27" customHeight="1" x14ac:dyDescent="0.2">
      <c r="A36" s="1170" t="s">
        <v>1642</v>
      </c>
      <c r="B36" s="1165" t="s">
        <v>2862</v>
      </c>
      <c r="C36" s="1167"/>
      <c r="D36" s="1165" t="s">
        <v>2192</v>
      </c>
      <c r="E36" s="1167"/>
      <c r="F36" s="1165" t="s">
        <v>2192</v>
      </c>
      <c r="G36" s="1167"/>
      <c r="H36" s="1171" t="s">
        <v>467</v>
      </c>
      <c r="I36" s="1165" t="s">
        <v>467</v>
      </c>
      <c r="J36" s="1166"/>
      <c r="K36" s="1167"/>
      <c r="L36" s="1168">
        <v>571.88</v>
      </c>
      <c r="M36" s="1168">
        <v>468.75</v>
      </c>
      <c r="N36" s="1168">
        <v>14.06</v>
      </c>
      <c r="O36" s="1173">
        <v>2</v>
      </c>
      <c r="P36" s="1168">
        <v>9.66</v>
      </c>
      <c r="Q36" s="1168">
        <v>492.47</v>
      </c>
      <c r="R36" s="1170" t="s">
        <v>2874</v>
      </c>
      <c r="S36" s="1170" t="s">
        <v>2873</v>
      </c>
      <c r="T36" s="1172" t="s">
        <v>1574</v>
      </c>
      <c r="U36" s="1170" t="s">
        <v>1573</v>
      </c>
      <c r="V36" s="1170" t="s">
        <v>1572</v>
      </c>
      <c r="W36" s="1172" t="s">
        <v>1571</v>
      </c>
      <c r="X36" s="1172" t="s">
        <v>1219</v>
      </c>
      <c r="Y36" s="1170" t="s">
        <v>0</v>
      </c>
    </row>
    <row r="37" spans="1:25" ht="27" customHeight="1" x14ac:dyDescent="0.2">
      <c r="A37" s="1170" t="s">
        <v>1640</v>
      </c>
      <c r="B37" s="1165" t="s">
        <v>2979</v>
      </c>
      <c r="C37" s="1167"/>
      <c r="D37" s="1165" t="s">
        <v>203</v>
      </c>
      <c r="E37" s="1167"/>
      <c r="F37" s="1165" t="s">
        <v>2192</v>
      </c>
      <c r="G37" s="1167"/>
      <c r="H37" s="1171" t="s">
        <v>203</v>
      </c>
      <c r="I37" s="1165" t="s">
        <v>467</v>
      </c>
      <c r="J37" s="1166"/>
      <c r="K37" s="1167"/>
      <c r="L37" s="1168">
        <v>605.79999999999995</v>
      </c>
      <c r="M37" s="1168">
        <v>496.56</v>
      </c>
      <c r="N37" s="1168">
        <v>14.9</v>
      </c>
      <c r="O37" s="1173">
        <v>2</v>
      </c>
      <c r="P37" s="1168">
        <v>10.23</v>
      </c>
      <c r="Q37" s="1168">
        <v>521.69000000000005</v>
      </c>
      <c r="R37" s="1170" t="s">
        <v>2874</v>
      </c>
      <c r="S37" s="1170" t="s">
        <v>2873</v>
      </c>
      <c r="T37" s="1172" t="s">
        <v>1564</v>
      </c>
      <c r="U37" s="1170" t="s">
        <v>1563</v>
      </c>
      <c r="V37" s="1170" t="s">
        <v>1562</v>
      </c>
      <c r="W37" s="1172" t="s">
        <v>1561</v>
      </c>
      <c r="X37" s="1172" t="s">
        <v>1219</v>
      </c>
      <c r="Y37" s="1170" t="s">
        <v>0</v>
      </c>
    </row>
    <row r="38" spans="1:25" ht="27" customHeight="1" x14ac:dyDescent="0.2">
      <c r="A38" s="1170" t="s">
        <v>1638</v>
      </c>
      <c r="B38" s="1165" t="s">
        <v>2978</v>
      </c>
      <c r="C38" s="1167"/>
      <c r="D38" s="1165" t="s">
        <v>203</v>
      </c>
      <c r="E38" s="1167"/>
      <c r="F38" s="1165" t="s">
        <v>2977</v>
      </c>
      <c r="G38" s="1167"/>
      <c r="H38" s="1171" t="s">
        <v>203</v>
      </c>
      <c r="I38" s="1165" t="s">
        <v>467</v>
      </c>
      <c r="J38" s="1166"/>
      <c r="K38" s="1167"/>
      <c r="L38" s="1168">
        <v>685.1</v>
      </c>
      <c r="M38" s="1168">
        <v>561.55999999999995</v>
      </c>
      <c r="N38" s="1168">
        <v>16.850000000000001</v>
      </c>
      <c r="O38" s="1173">
        <v>2</v>
      </c>
      <c r="P38" s="1168">
        <v>11.57</v>
      </c>
      <c r="Q38" s="1168">
        <v>589.98</v>
      </c>
      <c r="R38" s="1170" t="s">
        <v>2874</v>
      </c>
      <c r="S38" s="1170" t="s">
        <v>2873</v>
      </c>
      <c r="T38" s="1172" t="s">
        <v>1581</v>
      </c>
      <c r="U38" s="1170" t="s">
        <v>1580</v>
      </c>
      <c r="V38" s="1170" t="s">
        <v>1579</v>
      </c>
      <c r="W38" s="1172" t="s">
        <v>1578</v>
      </c>
      <c r="X38" s="1172" t="s">
        <v>1577</v>
      </c>
      <c r="Y38" s="1170" t="s">
        <v>0</v>
      </c>
    </row>
    <row r="39" spans="1:25" ht="27" customHeight="1" x14ac:dyDescent="0.2">
      <c r="A39" s="1170" t="s">
        <v>840</v>
      </c>
      <c r="B39" s="1165" t="s">
        <v>2863</v>
      </c>
      <c r="C39" s="1167"/>
      <c r="D39" s="1165" t="s">
        <v>471</v>
      </c>
      <c r="E39" s="1167"/>
      <c r="F39" s="1165" t="s">
        <v>471</v>
      </c>
      <c r="G39" s="1167"/>
      <c r="H39" s="1171" t="s">
        <v>467</v>
      </c>
      <c r="I39" s="1165" t="s">
        <v>467</v>
      </c>
      <c r="J39" s="1166"/>
      <c r="K39" s="1167"/>
      <c r="L39" s="1168">
        <v>1248.93</v>
      </c>
      <c r="M39" s="1168">
        <v>1023.71</v>
      </c>
      <c r="N39" s="1168">
        <v>30.71</v>
      </c>
      <c r="O39" s="1173">
        <v>2</v>
      </c>
      <c r="P39" s="1168">
        <v>21.09</v>
      </c>
      <c r="Q39" s="1168">
        <v>1075.51</v>
      </c>
      <c r="R39" s="1170" t="s">
        <v>2874</v>
      </c>
      <c r="S39" s="1170" t="s">
        <v>2873</v>
      </c>
      <c r="T39" s="1172" t="s">
        <v>1574</v>
      </c>
      <c r="U39" s="1170" t="s">
        <v>1573</v>
      </c>
      <c r="V39" s="1170" t="s">
        <v>1572</v>
      </c>
      <c r="W39" s="1172" t="s">
        <v>1571</v>
      </c>
      <c r="X39" s="1172" t="s">
        <v>1219</v>
      </c>
      <c r="Y39" s="1170" t="s">
        <v>0</v>
      </c>
    </row>
    <row r="40" spans="1:25" ht="27" customHeight="1" x14ac:dyDescent="0.2">
      <c r="A40" s="1170" t="s">
        <v>979</v>
      </c>
      <c r="B40" s="1165" t="s">
        <v>2976</v>
      </c>
      <c r="C40" s="1167"/>
      <c r="D40" s="1165" t="s">
        <v>203</v>
      </c>
      <c r="E40" s="1167"/>
      <c r="F40" s="1165" t="s">
        <v>2975</v>
      </c>
      <c r="G40" s="1167"/>
      <c r="H40" s="1171" t="s">
        <v>203</v>
      </c>
      <c r="I40" s="1165" t="s">
        <v>467</v>
      </c>
      <c r="J40" s="1166"/>
      <c r="K40" s="1167"/>
      <c r="L40" s="1168">
        <v>1478.84</v>
      </c>
      <c r="M40" s="1168">
        <v>1212.1600000000001</v>
      </c>
      <c r="N40" s="1168">
        <v>36.36</v>
      </c>
      <c r="O40" s="1173">
        <v>2</v>
      </c>
      <c r="P40" s="1168">
        <v>24.97</v>
      </c>
      <c r="Q40" s="1168">
        <v>1273.49</v>
      </c>
      <c r="R40" s="1170" t="s">
        <v>2874</v>
      </c>
      <c r="S40" s="1170" t="s">
        <v>2873</v>
      </c>
      <c r="T40" s="1172" t="s">
        <v>1564</v>
      </c>
      <c r="U40" s="1170" t="s">
        <v>1563</v>
      </c>
      <c r="V40" s="1170" t="s">
        <v>1562</v>
      </c>
      <c r="W40" s="1172" t="s">
        <v>1561</v>
      </c>
      <c r="X40" s="1172" t="s">
        <v>1219</v>
      </c>
      <c r="Y40" s="1170" t="s">
        <v>0</v>
      </c>
    </row>
    <row r="41" spans="1:25" ht="27" customHeight="1" x14ac:dyDescent="0.2">
      <c r="A41" s="1170" t="s">
        <v>1634</v>
      </c>
      <c r="B41" s="1165" t="s">
        <v>2974</v>
      </c>
      <c r="C41" s="1167"/>
      <c r="D41" s="1165" t="s">
        <v>203</v>
      </c>
      <c r="E41" s="1167"/>
      <c r="F41" s="1165" t="s">
        <v>471</v>
      </c>
      <c r="G41" s="1167"/>
      <c r="H41" s="1171" t="s">
        <v>203</v>
      </c>
      <c r="I41" s="1165" t="s">
        <v>467</v>
      </c>
      <c r="J41" s="1166"/>
      <c r="K41" s="1167"/>
      <c r="L41" s="1168">
        <v>1467.18</v>
      </c>
      <c r="M41" s="1168">
        <v>1202.6099999999999</v>
      </c>
      <c r="N41" s="1168">
        <v>36.08</v>
      </c>
      <c r="O41" s="1173">
        <v>2</v>
      </c>
      <c r="P41" s="1168">
        <v>24.77</v>
      </c>
      <c r="Q41" s="1168">
        <v>1263.46</v>
      </c>
      <c r="R41" s="1170" t="s">
        <v>2874</v>
      </c>
      <c r="S41" s="1170" t="s">
        <v>2873</v>
      </c>
      <c r="T41" s="1172" t="s">
        <v>1581</v>
      </c>
      <c r="U41" s="1170" t="s">
        <v>1580</v>
      </c>
      <c r="V41" s="1170" t="s">
        <v>1579</v>
      </c>
      <c r="W41" s="1172" t="s">
        <v>1578</v>
      </c>
      <c r="X41" s="1172" t="s">
        <v>1577</v>
      </c>
      <c r="Y41" s="1170" t="s">
        <v>0</v>
      </c>
    </row>
    <row r="42" spans="1:25" ht="27" customHeight="1" x14ac:dyDescent="0.2">
      <c r="A42" s="1170" t="s">
        <v>577</v>
      </c>
      <c r="B42" s="1165" t="s">
        <v>2851</v>
      </c>
      <c r="C42" s="1167"/>
      <c r="D42" s="1165" t="s">
        <v>2400</v>
      </c>
      <c r="E42" s="1167"/>
      <c r="F42" s="1165" t="s">
        <v>2400</v>
      </c>
      <c r="G42" s="1167"/>
      <c r="H42" s="1171" t="s">
        <v>467</v>
      </c>
      <c r="I42" s="1165" t="s">
        <v>467</v>
      </c>
      <c r="J42" s="1166"/>
      <c r="K42" s="1167"/>
      <c r="L42" s="1168">
        <v>8042.97</v>
      </c>
      <c r="M42" s="1168">
        <v>6592.6</v>
      </c>
      <c r="N42" s="1168">
        <v>197.78</v>
      </c>
      <c r="O42" s="1168">
        <v>0.75</v>
      </c>
      <c r="P42" s="1168">
        <v>50.93</v>
      </c>
      <c r="Q42" s="1168">
        <v>6841.31</v>
      </c>
      <c r="R42" s="1170" t="s">
        <v>2874</v>
      </c>
      <c r="S42" s="1170" t="s">
        <v>2873</v>
      </c>
      <c r="T42" s="1172" t="s">
        <v>1574</v>
      </c>
      <c r="U42" s="1170" t="s">
        <v>1573</v>
      </c>
      <c r="V42" s="1170" t="s">
        <v>1572</v>
      </c>
      <c r="W42" s="1172" t="s">
        <v>1571</v>
      </c>
      <c r="X42" s="1172" t="s">
        <v>1219</v>
      </c>
      <c r="Y42" s="1170" t="s">
        <v>0</v>
      </c>
    </row>
    <row r="43" spans="1:25" ht="27" customHeight="1" x14ac:dyDescent="0.2">
      <c r="A43" s="1170" t="s">
        <v>774</v>
      </c>
      <c r="B43" s="1165" t="s">
        <v>2973</v>
      </c>
      <c r="C43" s="1167"/>
      <c r="D43" s="1165" t="s">
        <v>203</v>
      </c>
      <c r="E43" s="1167"/>
      <c r="F43" s="1165" t="s">
        <v>2400</v>
      </c>
      <c r="G43" s="1167"/>
      <c r="H43" s="1171" t="s">
        <v>203</v>
      </c>
      <c r="I43" s="1165" t="s">
        <v>467</v>
      </c>
      <c r="J43" s="1166"/>
      <c r="K43" s="1167"/>
      <c r="L43" s="1168">
        <v>8702.1</v>
      </c>
      <c r="M43" s="1168">
        <v>7132.87</v>
      </c>
      <c r="N43" s="1168">
        <v>213.99</v>
      </c>
      <c r="O43" s="1168">
        <v>0.75</v>
      </c>
      <c r="P43" s="1168">
        <v>55.1</v>
      </c>
      <c r="Q43" s="1168">
        <v>7401.96</v>
      </c>
      <c r="R43" s="1170" t="s">
        <v>2874</v>
      </c>
      <c r="S43" s="1170" t="s">
        <v>2873</v>
      </c>
      <c r="T43" s="1172" t="s">
        <v>1564</v>
      </c>
      <c r="U43" s="1170" t="s">
        <v>1563</v>
      </c>
      <c r="V43" s="1170" t="s">
        <v>1562</v>
      </c>
      <c r="W43" s="1172" t="s">
        <v>1561</v>
      </c>
      <c r="X43" s="1172" t="s">
        <v>1219</v>
      </c>
      <c r="Y43" s="1170" t="s">
        <v>0</v>
      </c>
    </row>
    <row r="44" spans="1:25" ht="27" customHeight="1" x14ac:dyDescent="0.2">
      <c r="A44" s="1170" t="s">
        <v>776</v>
      </c>
      <c r="B44" s="1165" t="s">
        <v>2972</v>
      </c>
      <c r="C44" s="1167"/>
      <c r="D44" s="1165" t="s">
        <v>203</v>
      </c>
      <c r="E44" s="1167"/>
      <c r="F44" s="1165" t="s">
        <v>2400</v>
      </c>
      <c r="G44" s="1167"/>
      <c r="H44" s="1171" t="s">
        <v>203</v>
      </c>
      <c r="I44" s="1165" t="s">
        <v>467</v>
      </c>
      <c r="J44" s="1166"/>
      <c r="K44" s="1167"/>
      <c r="L44" s="1168">
        <v>9448.5400000000009</v>
      </c>
      <c r="M44" s="1168">
        <v>7744.7</v>
      </c>
      <c r="N44" s="1168">
        <v>232.34</v>
      </c>
      <c r="O44" s="1168">
        <v>0.75</v>
      </c>
      <c r="P44" s="1168">
        <v>59.83</v>
      </c>
      <c r="Q44" s="1168">
        <v>8036.87</v>
      </c>
      <c r="R44" s="1170" t="s">
        <v>2874</v>
      </c>
      <c r="S44" s="1170" t="s">
        <v>2873</v>
      </c>
      <c r="T44" s="1172" t="s">
        <v>1581</v>
      </c>
      <c r="U44" s="1170" t="s">
        <v>1580</v>
      </c>
      <c r="V44" s="1170" t="s">
        <v>1579</v>
      </c>
      <c r="W44" s="1172" t="s">
        <v>1578</v>
      </c>
      <c r="X44" s="1172" t="s">
        <v>1577</v>
      </c>
      <c r="Y44" s="1170" t="s">
        <v>0</v>
      </c>
    </row>
    <row r="45" spans="1:25" ht="27" customHeight="1" x14ac:dyDescent="0.2">
      <c r="A45" s="1170" t="s">
        <v>980</v>
      </c>
      <c r="B45" s="1165" t="s">
        <v>2853</v>
      </c>
      <c r="C45" s="1167"/>
      <c r="D45" s="1165" t="s">
        <v>2385</v>
      </c>
      <c r="E45" s="1167"/>
      <c r="F45" s="1165" t="s">
        <v>2385</v>
      </c>
      <c r="G45" s="1167"/>
      <c r="H45" s="1171" t="s">
        <v>467</v>
      </c>
      <c r="I45" s="1165" t="s">
        <v>467</v>
      </c>
      <c r="J45" s="1166"/>
      <c r="K45" s="1167"/>
      <c r="L45" s="1168">
        <v>1355.86</v>
      </c>
      <c r="M45" s="1168">
        <v>1111.3599999999999</v>
      </c>
      <c r="N45" s="1168">
        <v>33.340000000000003</v>
      </c>
      <c r="O45" s="1173">
        <v>2</v>
      </c>
      <c r="P45" s="1168">
        <v>22.89</v>
      </c>
      <c r="Q45" s="1168">
        <v>1167.5899999999999</v>
      </c>
      <c r="R45" s="1170" t="s">
        <v>2874</v>
      </c>
      <c r="S45" s="1170" t="s">
        <v>2873</v>
      </c>
      <c r="T45" s="1172" t="s">
        <v>1574</v>
      </c>
      <c r="U45" s="1170" t="s">
        <v>1573</v>
      </c>
      <c r="V45" s="1170" t="s">
        <v>1572</v>
      </c>
      <c r="W45" s="1172" t="s">
        <v>1571</v>
      </c>
      <c r="X45" s="1172" t="s">
        <v>1219</v>
      </c>
      <c r="Y45" s="1170" t="s">
        <v>0</v>
      </c>
    </row>
    <row r="46" spans="1:25" ht="27" customHeight="1" x14ac:dyDescent="0.2">
      <c r="A46" s="1170" t="s">
        <v>1646</v>
      </c>
      <c r="B46" s="1165" t="s">
        <v>2971</v>
      </c>
      <c r="C46" s="1167"/>
      <c r="D46" s="1165" t="s">
        <v>203</v>
      </c>
      <c r="E46" s="1167"/>
      <c r="F46" s="1165" t="s">
        <v>2385</v>
      </c>
      <c r="G46" s="1167"/>
      <c r="H46" s="1171" t="s">
        <v>203</v>
      </c>
      <c r="I46" s="1165" t="s">
        <v>467</v>
      </c>
      <c r="J46" s="1166"/>
      <c r="K46" s="1167"/>
      <c r="L46" s="1168">
        <v>1588.54</v>
      </c>
      <c r="M46" s="1168">
        <v>1302.08</v>
      </c>
      <c r="N46" s="1168">
        <v>39.06</v>
      </c>
      <c r="O46" s="1173">
        <v>2</v>
      </c>
      <c r="P46" s="1168">
        <v>26.82</v>
      </c>
      <c r="Q46" s="1168">
        <v>1367.96</v>
      </c>
      <c r="R46" s="1170" t="s">
        <v>2874</v>
      </c>
      <c r="S46" s="1170" t="s">
        <v>2873</v>
      </c>
      <c r="T46" s="1172" t="s">
        <v>1564</v>
      </c>
      <c r="U46" s="1170" t="s">
        <v>1563</v>
      </c>
      <c r="V46" s="1170" t="s">
        <v>1562</v>
      </c>
      <c r="W46" s="1172" t="s">
        <v>1561</v>
      </c>
      <c r="X46" s="1172" t="s">
        <v>1219</v>
      </c>
      <c r="Y46" s="1170" t="s">
        <v>0</v>
      </c>
    </row>
    <row r="47" spans="1:25" ht="27" customHeight="1" x14ac:dyDescent="0.2">
      <c r="A47" s="1170" t="s">
        <v>1644</v>
      </c>
      <c r="B47" s="1165" t="s">
        <v>2970</v>
      </c>
      <c r="C47" s="1167"/>
      <c r="D47" s="1165" t="s">
        <v>203</v>
      </c>
      <c r="E47" s="1167"/>
      <c r="F47" s="1165" t="s">
        <v>2385</v>
      </c>
      <c r="G47" s="1167"/>
      <c r="H47" s="1171" t="s">
        <v>203</v>
      </c>
      <c r="I47" s="1165" t="s">
        <v>467</v>
      </c>
      <c r="J47" s="1166"/>
      <c r="K47" s="1167"/>
      <c r="L47" s="1168">
        <v>1592.81</v>
      </c>
      <c r="M47" s="1168">
        <v>1305.58</v>
      </c>
      <c r="N47" s="1168">
        <v>39.17</v>
      </c>
      <c r="O47" s="1173">
        <v>2</v>
      </c>
      <c r="P47" s="1168">
        <v>26.9</v>
      </c>
      <c r="Q47" s="1168">
        <v>1371.65</v>
      </c>
      <c r="R47" s="1170" t="s">
        <v>2874</v>
      </c>
      <c r="S47" s="1170" t="s">
        <v>2873</v>
      </c>
      <c r="T47" s="1172" t="s">
        <v>1581</v>
      </c>
      <c r="U47" s="1170" t="s">
        <v>1580</v>
      </c>
      <c r="V47" s="1170" t="s">
        <v>1579</v>
      </c>
      <c r="W47" s="1172" t="s">
        <v>1578</v>
      </c>
      <c r="X47" s="1172" t="s">
        <v>1577</v>
      </c>
      <c r="Y47" s="1170" t="s">
        <v>0</v>
      </c>
    </row>
    <row r="48" spans="1:25" ht="27" customHeight="1" x14ac:dyDescent="0.2">
      <c r="A48" s="1170" t="s">
        <v>980</v>
      </c>
      <c r="B48" s="1165" t="s">
        <v>2847</v>
      </c>
      <c r="C48" s="1167"/>
      <c r="D48" s="1165" t="s">
        <v>2390</v>
      </c>
      <c r="E48" s="1167"/>
      <c r="F48" s="1165" t="s">
        <v>1354</v>
      </c>
      <c r="G48" s="1167"/>
      <c r="H48" s="1171" t="s">
        <v>467</v>
      </c>
      <c r="I48" s="1165" t="s">
        <v>467</v>
      </c>
      <c r="J48" s="1166"/>
      <c r="K48" s="1167"/>
      <c r="L48" s="1168">
        <v>1220</v>
      </c>
      <c r="M48" s="1168">
        <v>1000</v>
      </c>
      <c r="N48" s="1168">
        <v>30</v>
      </c>
      <c r="O48" s="1173">
        <v>2</v>
      </c>
      <c r="P48" s="1168">
        <v>20.6</v>
      </c>
      <c r="Q48" s="1168">
        <v>1050.5999999999999</v>
      </c>
      <c r="R48" s="1170" t="s">
        <v>2874</v>
      </c>
      <c r="S48" s="1170" t="s">
        <v>2873</v>
      </c>
      <c r="T48" s="1172" t="s">
        <v>1574</v>
      </c>
      <c r="U48" s="1170" t="s">
        <v>1573</v>
      </c>
      <c r="V48" s="1170" t="s">
        <v>1572</v>
      </c>
      <c r="W48" s="1172" t="s">
        <v>1571</v>
      </c>
      <c r="X48" s="1172" t="s">
        <v>1219</v>
      </c>
      <c r="Y48" s="1170" t="s">
        <v>0</v>
      </c>
    </row>
    <row r="49" spans="1:25" ht="27" customHeight="1" x14ac:dyDescent="0.2">
      <c r="A49" s="1170" t="s">
        <v>1650</v>
      </c>
      <c r="B49" s="1165" t="s">
        <v>2969</v>
      </c>
      <c r="C49" s="1167"/>
      <c r="D49" s="1165" t="s">
        <v>203</v>
      </c>
      <c r="E49" s="1167"/>
      <c r="F49" s="1165" t="s">
        <v>1354</v>
      </c>
      <c r="G49" s="1167"/>
      <c r="H49" s="1171" t="s">
        <v>203</v>
      </c>
      <c r="I49" s="1165" t="s">
        <v>467</v>
      </c>
      <c r="J49" s="1166"/>
      <c r="K49" s="1167"/>
      <c r="L49" s="1168">
        <v>1781.9</v>
      </c>
      <c r="M49" s="1168">
        <v>1460.57</v>
      </c>
      <c r="N49" s="1168">
        <v>43.82</v>
      </c>
      <c r="O49" s="1173">
        <v>2</v>
      </c>
      <c r="P49" s="1168">
        <v>30.09</v>
      </c>
      <c r="Q49" s="1168">
        <v>1534.48</v>
      </c>
      <c r="R49" s="1170" t="s">
        <v>2874</v>
      </c>
      <c r="S49" s="1170" t="s">
        <v>2873</v>
      </c>
      <c r="T49" s="1172" t="s">
        <v>1564</v>
      </c>
      <c r="U49" s="1170" t="s">
        <v>1563</v>
      </c>
      <c r="V49" s="1170" t="s">
        <v>1562</v>
      </c>
      <c r="W49" s="1172" t="s">
        <v>1561</v>
      </c>
      <c r="X49" s="1172" t="s">
        <v>1219</v>
      </c>
      <c r="Y49" s="1170" t="s">
        <v>0</v>
      </c>
    </row>
    <row r="50" spans="1:25" ht="27" customHeight="1" x14ac:dyDescent="0.2">
      <c r="A50" s="1170" t="s">
        <v>1648</v>
      </c>
      <c r="B50" s="1165" t="s">
        <v>2968</v>
      </c>
      <c r="C50" s="1167"/>
      <c r="D50" s="1165" t="s">
        <v>203</v>
      </c>
      <c r="E50" s="1167"/>
      <c r="F50" s="1165" t="s">
        <v>1354</v>
      </c>
      <c r="G50" s="1167"/>
      <c r="H50" s="1171" t="s">
        <v>203</v>
      </c>
      <c r="I50" s="1165" t="s">
        <v>467</v>
      </c>
      <c r="J50" s="1166"/>
      <c r="K50" s="1167"/>
      <c r="L50" s="1168">
        <v>1617.31</v>
      </c>
      <c r="M50" s="1168">
        <v>1325.66</v>
      </c>
      <c r="N50" s="1168">
        <v>0</v>
      </c>
      <c r="O50" s="1174" t="s">
        <v>203</v>
      </c>
      <c r="P50" s="1168">
        <v>0</v>
      </c>
      <c r="Q50" s="1168">
        <v>1325.66</v>
      </c>
      <c r="R50" s="1170" t="s">
        <v>2874</v>
      </c>
      <c r="S50" s="1170" t="s">
        <v>2873</v>
      </c>
      <c r="T50" s="1172" t="s">
        <v>1581</v>
      </c>
      <c r="U50" s="1170" t="s">
        <v>1580</v>
      </c>
      <c r="V50" s="1170" t="s">
        <v>1579</v>
      </c>
      <c r="W50" s="1172" t="s">
        <v>1578</v>
      </c>
      <c r="X50" s="1172" t="s">
        <v>1577</v>
      </c>
      <c r="Y50" s="1170" t="s">
        <v>0</v>
      </c>
    </row>
    <row r="51" spans="1:25" ht="27" customHeight="1" x14ac:dyDescent="0.2">
      <c r="A51" s="1170" t="s">
        <v>2117</v>
      </c>
      <c r="B51" s="1165" t="s">
        <v>2845</v>
      </c>
      <c r="C51" s="1167"/>
      <c r="D51" s="1165" t="s">
        <v>2382</v>
      </c>
      <c r="E51" s="1167"/>
      <c r="F51" s="1165" t="s">
        <v>2382</v>
      </c>
      <c r="G51" s="1167"/>
      <c r="H51" s="1171" t="s">
        <v>467</v>
      </c>
      <c r="I51" s="1165" t="s">
        <v>467</v>
      </c>
      <c r="J51" s="1166"/>
      <c r="K51" s="1167"/>
      <c r="L51" s="1168">
        <v>3050</v>
      </c>
      <c r="M51" s="1168">
        <v>2500</v>
      </c>
      <c r="N51" s="1168">
        <v>75</v>
      </c>
      <c r="O51" s="1173">
        <v>2</v>
      </c>
      <c r="P51" s="1168">
        <v>51.5</v>
      </c>
      <c r="Q51" s="1168">
        <v>2626.5</v>
      </c>
      <c r="R51" s="1170" t="s">
        <v>2874</v>
      </c>
      <c r="S51" s="1170" t="s">
        <v>2873</v>
      </c>
      <c r="T51" s="1172" t="s">
        <v>1574</v>
      </c>
      <c r="U51" s="1170" t="s">
        <v>1573</v>
      </c>
      <c r="V51" s="1170" t="s">
        <v>1572</v>
      </c>
      <c r="W51" s="1172" t="s">
        <v>1571</v>
      </c>
      <c r="X51" s="1172" t="s">
        <v>1219</v>
      </c>
      <c r="Y51" s="1170" t="s">
        <v>0</v>
      </c>
    </row>
    <row r="52" spans="1:25" ht="27" customHeight="1" x14ac:dyDescent="0.2">
      <c r="A52" s="1170" t="s">
        <v>2967</v>
      </c>
      <c r="B52" s="1165" t="s">
        <v>2966</v>
      </c>
      <c r="C52" s="1167"/>
      <c r="D52" s="1165" t="s">
        <v>203</v>
      </c>
      <c r="E52" s="1167"/>
      <c r="F52" s="1165" t="s">
        <v>2382</v>
      </c>
      <c r="G52" s="1167"/>
      <c r="H52" s="1171" t="s">
        <v>203</v>
      </c>
      <c r="I52" s="1165" t="s">
        <v>467</v>
      </c>
      <c r="J52" s="1166"/>
      <c r="K52" s="1167"/>
      <c r="L52" s="1168">
        <v>3347.5</v>
      </c>
      <c r="M52" s="1168">
        <v>2743.85</v>
      </c>
      <c r="N52" s="1168">
        <v>82.32</v>
      </c>
      <c r="O52" s="1173">
        <v>2</v>
      </c>
      <c r="P52" s="1168">
        <v>56.52</v>
      </c>
      <c r="Q52" s="1168">
        <v>2882.69</v>
      </c>
      <c r="R52" s="1170" t="s">
        <v>2874</v>
      </c>
      <c r="S52" s="1170" t="s">
        <v>2873</v>
      </c>
      <c r="T52" s="1172" t="s">
        <v>1564</v>
      </c>
      <c r="U52" s="1170" t="s">
        <v>1563</v>
      </c>
      <c r="V52" s="1170" t="s">
        <v>1562</v>
      </c>
      <c r="W52" s="1172" t="s">
        <v>1561</v>
      </c>
      <c r="X52" s="1172" t="s">
        <v>1219</v>
      </c>
      <c r="Y52" s="1170" t="s">
        <v>0</v>
      </c>
    </row>
    <row r="53" spans="1:25" ht="27" customHeight="1" x14ac:dyDescent="0.2">
      <c r="A53" s="1170" t="s">
        <v>2965</v>
      </c>
      <c r="B53" s="1165" t="s">
        <v>2964</v>
      </c>
      <c r="C53" s="1167"/>
      <c r="D53" s="1165" t="s">
        <v>203</v>
      </c>
      <c r="E53" s="1167"/>
      <c r="F53" s="1165" t="s">
        <v>2382</v>
      </c>
      <c r="G53" s="1167"/>
      <c r="H53" s="1171" t="s">
        <v>203</v>
      </c>
      <c r="I53" s="1165" t="s">
        <v>467</v>
      </c>
      <c r="J53" s="1166"/>
      <c r="K53" s="1167"/>
      <c r="L53" s="1168">
        <v>3735.99</v>
      </c>
      <c r="M53" s="1168">
        <v>3062.29</v>
      </c>
      <c r="N53" s="1168">
        <v>91.87</v>
      </c>
      <c r="O53" s="1173">
        <v>2</v>
      </c>
      <c r="P53" s="1168">
        <v>63.08</v>
      </c>
      <c r="Q53" s="1168">
        <v>3217.24</v>
      </c>
      <c r="R53" s="1170" t="s">
        <v>2874</v>
      </c>
      <c r="S53" s="1170" t="s">
        <v>2873</v>
      </c>
      <c r="T53" s="1172" t="s">
        <v>1581</v>
      </c>
      <c r="U53" s="1170" t="s">
        <v>1580</v>
      </c>
      <c r="V53" s="1170" t="s">
        <v>1579</v>
      </c>
      <c r="W53" s="1172" t="s">
        <v>1578</v>
      </c>
      <c r="X53" s="1172" t="s">
        <v>1577</v>
      </c>
      <c r="Y53" s="1170" t="s">
        <v>0</v>
      </c>
    </row>
    <row r="54" spans="1:25" ht="27" customHeight="1" x14ac:dyDescent="0.2">
      <c r="A54" s="1170" t="s">
        <v>1128</v>
      </c>
      <c r="B54" s="1165" t="s">
        <v>2857</v>
      </c>
      <c r="C54" s="1167"/>
      <c r="D54" s="1165" t="s">
        <v>1293</v>
      </c>
      <c r="E54" s="1167"/>
      <c r="F54" s="1165" t="s">
        <v>1293</v>
      </c>
      <c r="G54" s="1167"/>
      <c r="H54" s="1171" t="s">
        <v>467</v>
      </c>
      <c r="I54" s="1165" t="s">
        <v>467</v>
      </c>
      <c r="J54" s="1166"/>
      <c r="K54" s="1167"/>
      <c r="L54" s="1168">
        <v>269.93</v>
      </c>
      <c r="M54" s="1168">
        <v>221.25</v>
      </c>
      <c r="N54" s="1168">
        <v>6.64</v>
      </c>
      <c r="O54" s="1173">
        <v>2</v>
      </c>
      <c r="P54" s="1168">
        <v>4.5599999999999996</v>
      </c>
      <c r="Q54" s="1168">
        <v>232.45</v>
      </c>
      <c r="R54" s="1170" t="s">
        <v>2874</v>
      </c>
      <c r="S54" s="1170" t="s">
        <v>2873</v>
      </c>
      <c r="T54" s="1172" t="s">
        <v>1574</v>
      </c>
      <c r="U54" s="1170" t="s">
        <v>1573</v>
      </c>
      <c r="V54" s="1170" t="s">
        <v>1572</v>
      </c>
      <c r="W54" s="1172" t="s">
        <v>1571</v>
      </c>
      <c r="X54" s="1172" t="s">
        <v>1219</v>
      </c>
      <c r="Y54" s="1170" t="s">
        <v>0</v>
      </c>
    </row>
    <row r="55" spans="1:25" ht="27" customHeight="1" x14ac:dyDescent="0.2">
      <c r="A55" s="1170" t="s">
        <v>1608</v>
      </c>
      <c r="B55" s="1165" t="s">
        <v>2963</v>
      </c>
      <c r="C55" s="1167"/>
      <c r="D55" s="1165" t="s">
        <v>203</v>
      </c>
      <c r="E55" s="1167"/>
      <c r="F55" s="1165" t="s">
        <v>1293</v>
      </c>
      <c r="G55" s="1167"/>
      <c r="H55" s="1171" t="s">
        <v>203</v>
      </c>
      <c r="I55" s="1165" t="s">
        <v>467</v>
      </c>
      <c r="J55" s="1166"/>
      <c r="K55" s="1167"/>
      <c r="L55" s="1168">
        <v>280.82</v>
      </c>
      <c r="M55" s="1168">
        <v>230.18</v>
      </c>
      <c r="N55" s="1168">
        <v>6.91</v>
      </c>
      <c r="O55" s="1173">
        <v>2</v>
      </c>
      <c r="P55" s="1168">
        <v>4.74</v>
      </c>
      <c r="Q55" s="1168">
        <v>241.83</v>
      </c>
      <c r="R55" s="1170" t="s">
        <v>2874</v>
      </c>
      <c r="S55" s="1170" t="s">
        <v>2873</v>
      </c>
      <c r="T55" s="1172" t="s">
        <v>1564</v>
      </c>
      <c r="U55" s="1170" t="s">
        <v>1563</v>
      </c>
      <c r="V55" s="1170" t="s">
        <v>1562</v>
      </c>
      <c r="W55" s="1172" t="s">
        <v>1561</v>
      </c>
      <c r="X55" s="1172" t="s">
        <v>1219</v>
      </c>
      <c r="Y55" s="1170" t="s">
        <v>0</v>
      </c>
    </row>
    <row r="56" spans="1:25" ht="27" customHeight="1" x14ac:dyDescent="0.2">
      <c r="A56" s="1170" t="s">
        <v>1606</v>
      </c>
      <c r="B56" s="1165" t="s">
        <v>2962</v>
      </c>
      <c r="C56" s="1167"/>
      <c r="D56" s="1165" t="s">
        <v>203</v>
      </c>
      <c r="E56" s="1167"/>
      <c r="F56" s="1165" t="s">
        <v>1293</v>
      </c>
      <c r="G56" s="1167"/>
      <c r="H56" s="1171" t="s">
        <v>203</v>
      </c>
      <c r="I56" s="1165" t="s">
        <v>467</v>
      </c>
      <c r="J56" s="1166"/>
      <c r="K56" s="1167"/>
      <c r="L56" s="1168">
        <v>324.32</v>
      </c>
      <c r="M56" s="1168">
        <v>265.83999999999997</v>
      </c>
      <c r="N56" s="1168">
        <v>7.98</v>
      </c>
      <c r="O56" s="1173">
        <v>2</v>
      </c>
      <c r="P56" s="1168">
        <v>5.48</v>
      </c>
      <c r="Q56" s="1168">
        <v>279.3</v>
      </c>
      <c r="R56" s="1170" t="s">
        <v>2874</v>
      </c>
      <c r="S56" s="1170" t="s">
        <v>2873</v>
      </c>
      <c r="T56" s="1172" t="s">
        <v>1581</v>
      </c>
      <c r="U56" s="1170" t="s">
        <v>1580</v>
      </c>
      <c r="V56" s="1170" t="s">
        <v>1579</v>
      </c>
      <c r="W56" s="1172" t="s">
        <v>1578</v>
      </c>
      <c r="X56" s="1172" t="s">
        <v>1577</v>
      </c>
      <c r="Y56" s="1170" t="s">
        <v>0</v>
      </c>
    </row>
    <row r="57" spans="1:25" ht="27" customHeight="1" x14ac:dyDescent="0.2">
      <c r="A57" s="1170" t="s">
        <v>1626</v>
      </c>
      <c r="B57" s="1165" t="s">
        <v>2961</v>
      </c>
      <c r="C57" s="1167"/>
      <c r="D57" s="1165" t="s">
        <v>2394</v>
      </c>
      <c r="E57" s="1167"/>
      <c r="F57" s="1165" t="s">
        <v>2394</v>
      </c>
      <c r="G57" s="1167"/>
      <c r="H57" s="1171" t="s">
        <v>467</v>
      </c>
      <c r="I57" s="1165" t="s">
        <v>467</v>
      </c>
      <c r="J57" s="1166"/>
      <c r="K57" s="1167"/>
      <c r="L57" s="1168">
        <v>2862.73</v>
      </c>
      <c r="M57" s="1168">
        <v>2346.5</v>
      </c>
      <c r="N57" s="1168">
        <v>70.400000000000006</v>
      </c>
      <c r="O57" s="1173">
        <v>2</v>
      </c>
      <c r="P57" s="1168">
        <v>48.34</v>
      </c>
      <c r="Q57" s="1168">
        <v>2465.2399999999998</v>
      </c>
      <c r="R57" s="1170" t="s">
        <v>2874</v>
      </c>
      <c r="S57" s="1170" t="s">
        <v>2873</v>
      </c>
      <c r="T57" s="1172" t="s">
        <v>1574</v>
      </c>
      <c r="U57" s="1170" t="s">
        <v>1573</v>
      </c>
      <c r="V57" s="1170" t="s">
        <v>1572</v>
      </c>
      <c r="W57" s="1172" t="s">
        <v>1571</v>
      </c>
      <c r="X57" s="1172" t="s">
        <v>1219</v>
      </c>
      <c r="Y57" s="1170" t="s">
        <v>0</v>
      </c>
    </row>
    <row r="58" spans="1:25" ht="27" customHeight="1" x14ac:dyDescent="0.2">
      <c r="A58" s="1170" t="s">
        <v>1622</v>
      </c>
      <c r="B58" s="1165" t="s">
        <v>2960</v>
      </c>
      <c r="C58" s="1167"/>
      <c r="D58" s="1165" t="s">
        <v>203</v>
      </c>
      <c r="E58" s="1167"/>
      <c r="F58" s="1165" t="s">
        <v>2394</v>
      </c>
      <c r="G58" s="1167"/>
      <c r="H58" s="1171" t="s">
        <v>203</v>
      </c>
      <c r="I58" s="1165" t="s">
        <v>467</v>
      </c>
      <c r="J58" s="1166"/>
      <c r="K58" s="1167"/>
      <c r="L58" s="1168">
        <v>3228.73</v>
      </c>
      <c r="M58" s="1168">
        <v>2646.5</v>
      </c>
      <c r="N58" s="1168">
        <v>79.400000000000006</v>
      </c>
      <c r="O58" s="1173">
        <v>2</v>
      </c>
      <c r="P58" s="1168">
        <v>54.52</v>
      </c>
      <c r="Q58" s="1168">
        <v>2780.42</v>
      </c>
      <c r="R58" s="1170" t="s">
        <v>2874</v>
      </c>
      <c r="S58" s="1170" t="s">
        <v>2873</v>
      </c>
      <c r="T58" s="1172" t="s">
        <v>1581</v>
      </c>
      <c r="U58" s="1170" t="s">
        <v>1580</v>
      </c>
      <c r="V58" s="1170" t="s">
        <v>1579</v>
      </c>
      <c r="W58" s="1172" t="s">
        <v>1578</v>
      </c>
      <c r="X58" s="1172" t="s">
        <v>1577</v>
      </c>
      <c r="Y58" s="1170" t="s">
        <v>0</v>
      </c>
    </row>
    <row r="59" spans="1:25" ht="27" customHeight="1" x14ac:dyDescent="0.2">
      <c r="A59" s="1170" t="s">
        <v>1626</v>
      </c>
      <c r="B59" s="1165" t="s">
        <v>2843</v>
      </c>
      <c r="C59" s="1167"/>
      <c r="D59" s="1165" t="s">
        <v>2380</v>
      </c>
      <c r="E59" s="1167"/>
      <c r="F59" s="1165" t="s">
        <v>2380</v>
      </c>
      <c r="G59" s="1167"/>
      <c r="H59" s="1171" t="s">
        <v>467</v>
      </c>
      <c r="I59" s="1165" t="s">
        <v>467</v>
      </c>
      <c r="J59" s="1166"/>
      <c r="K59" s="1167"/>
      <c r="L59" s="1168">
        <v>280.60000000000002</v>
      </c>
      <c r="M59" s="1168">
        <v>230</v>
      </c>
      <c r="N59" s="1168">
        <v>6.9</v>
      </c>
      <c r="O59" s="1173">
        <v>2</v>
      </c>
      <c r="P59" s="1168">
        <v>4.74</v>
      </c>
      <c r="Q59" s="1168">
        <v>241.64</v>
      </c>
      <c r="R59" s="1170" t="s">
        <v>2874</v>
      </c>
      <c r="S59" s="1170" t="s">
        <v>2873</v>
      </c>
      <c r="T59" s="1172" t="s">
        <v>1574</v>
      </c>
      <c r="U59" s="1170" t="s">
        <v>1573</v>
      </c>
      <c r="V59" s="1170" t="s">
        <v>1572</v>
      </c>
      <c r="W59" s="1172" t="s">
        <v>1571</v>
      </c>
      <c r="X59" s="1172" t="s">
        <v>1219</v>
      </c>
      <c r="Y59" s="1170" t="s">
        <v>0</v>
      </c>
    </row>
    <row r="60" spans="1:25" ht="27" customHeight="1" x14ac:dyDescent="0.2">
      <c r="A60" s="1170" t="s">
        <v>2942</v>
      </c>
      <c r="B60" s="1165" t="s">
        <v>2959</v>
      </c>
      <c r="C60" s="1167"/>
      <c r="D60" s="1165" t="s">
        <v>203</v>
      </c>
      <c r="E60" s="1167"/>
      <c r="F60" s="1165" t="s">
        <v>2380</v>
      </c>
      <c r="G60" s="1167"/>
      <c r="H60" s="1171" t="s">
        <v>203</v>
      </c>
      <c r="I60" s="1165" t="s">
        <v>467</v>
      </c>
      <c r="J60" s="1166"/>
      <c r="K60" s="1167"/>
      <c r="L60" s="1168">
        <v>287.66000000000003</v>
      </c>
      <c r="M60" s="1168">
        <v>235.79</v>
      </c>
      <c r="N60" s="1168">
        <v>7.07</v>
      </c>
      <c r="O60" s="1173">
        <v>2</v>
      </c>
      <c r="P60" s="1168">
        <v>4.8600000000000003</v>
      </c>
      <c r="Q60" s="1168">
        <v>247.72</v>
      </c>
      <c r="R60" s="1170" t="s">
        <v>2874</v>
      </c>
      <c r="S60" s="1170" t="s">
        <v>2873</v>
      </c>
      <c r="T60" s="1172" t="s">
        <v>1564</v>
      </c>
      <c r="U60" s="1170" t="s">
        <v>1563</v>
      </c>
      <c r="V60" s="1170" t="s">
        <v>1562</v>
      </c>
      <c r="W60" s="1172" t="s">
        <v>1561</v>
      </c>
      <c r="X60" s="1172" t="s">
        <v>1219</v>
      </c>
      <c r="Y60" s="1170" t="s">
        <v>0</v>
      </c>
    </row>
    <row r="61" spans="1:25" ht="27" customHeight="1" x14ac:dyDescent="0.2">
      <c r="A61" s="1170" t="s">
        <v>2942</v>
      </c>
      <c r="B61" s="1165" t="s">
        <v>2958</v>
      </c>
      <c r="C61" s="1167"/>
      <c r="D61" s="1165" t="s">
        <v>203</v>
      </c>
      <c r="E61" s="1167"/>
      <c r="F61" s="1165" t="s">
        <v>2380</v>
      </c>
      <c r="G61" s="1167"/>
      <c r="H61" s="1171" t="s">
        <v>203</v>
      </c>
      <c r="I61" s="1165" t="s">
        <v>467</v>
      </c>
      <c r="J61" s="1166"/>
      <c r="K61" s="1167"/>
      <c r="L61" s="1168">
        <v>320.36</v>
      </c>
      <c r="M61" s="1168">
        <v>262.58999999999997</v>
      </c>
      <c r="N61" s="1168">
        <v>7.88</v>
      </c>
      <c r="O61" s="1173">
        <v>2</v>
      </c>
      <c r="P61" s="1168">
        <v>5.41</v>
      </c>
      <c r="Q61" s="1168">
        <v>275.88</v>
      </c>
      <c r="R61" s="1170" t="s">
        <v>2874</v>
      </c>
      <c r="S61" s="1170" t="s">
        <v>2873</v>
      </c>
      <c r="T61" s="1172" t="s">
        <v>1581</v>
      </c>
      <c r="U61" s="1170" t="s">
        <v>1580</v>
      </c>
      <c r="V61" s="1170" t="s">
        <v>1579</v>
      </c>
      <c r="W61" s="1172" t="s">
        <v>1578</v>
      </c>
      <c r="X61" s="1172" t="s">
        <v>1577</v>
      </c>
      <c r="Y61" s="1170" t="s">
        <v>0</v>
      </c>
    </row>
    <row r="62" spans="1:25" ht="27" customHeight="1" x14ac:dyDescent="0.2">
      <c r="A62" s="1170" t="s">
        <v>1626</v>
      </c>
      <c r="B62" s="1165" t="s">
        <v>2957</v>
      </c>
      <c r="C62" s="1167"/>
      <c r="D62" s="1165" t="s">
        <v>2392</v>
      </c>
      <c r="E62" s="1167"/>
      <c r="F62" s="1165" t="s">
        <v>2392</v>
      </c>
      <c r="G62" s="1167"/>
      <c r="H62" s="1171" t="s">
        <v>467</v>
      </c>
      <c r="I62" s="1165" t="s">
        <v>467</v>
      </c>
      <c r="J62" s="1166"/>
      <c r="K62" s="1167"/>
      <c r="L62" s="1168">
        <v>1938.28</v>
      </c>
      <c r="M62" s="1168">
        <v>1588.75</v>
      </c>
      <c r="N62" s="1168">
        <v>47.66</v>
      </c>
      <c r="O62" s="1173">
        <v>2</v>
      </c>
      <c r="P62" s="1168">
        <v>32.729999999999997</v>
      </c>
      <c r="Q62" s="1168">
        <v>1669.14</v>
      </c>
      <c r="R62" s="1170" t="s">
        <v>2874</v>
      </c>
      <c r="S62" s="1170" t="s">
        <v>2873</v>
      </c>
      <c r="T62" s="1172" t="s">
        <v>1574</v>
      </c>
      <c r="U62" s="1170" t="s">
        <v>1573</v>
      </c>
      <c r="V62" s="1170" t="s">
        <v>1572</v>
      </c>
      <c r="W62" s="1172" t="s">
        <v>1571</v>
      </c>
      <c r="X62" s="1172" t="s">
        <v>1219</v>
      </c>
      <c r="Y62" s="1170" t="s">
        <v>0</v>
      </c>
    </row>
    <row r="63" spans="1:25" ht="27" customHeight="1" x14ac:dyDescent="0.2">
      <c r="A63" s="1170" t="s">
        <v>1624</v>
      </c>
      <c r="B63" s="1165" t="s">
        <v>2956</v>
      </c>
      <c r="C63" s="1167"/>
      <c r="D63" s="1165" t="s">
        <v>203</v>
      </c>
      <c r="E63" s="1167"/>
      <c r="F63" s="1165" t="s">
        <v>2392</v>
      </c>
      <c r="G63" s="1167"/>
      <c r="H63" s="1171" t="s">
        <v>203</v>
      </c>
      <c r="I63" s="1165" t="s">
        <v>467</v>
      </c>
      <c r="J63" s="1166"/>
      <c r="K63" s="1167"/>
      <c r="L63" s="1168">
        <v>1956.88</v>
      </c>
      <c r="M63" s="1168">
        <v>1604</v>
      </c>
      <c r="N63" s="1168">
        <v>48.12</v>
      </c>
      <c r="O63" s="1173">
        <v>2</v>
      </c>
      <c r="P63" s="1168">
        <v>33.04</v>
      </c>
      <c r="Q63" s="1168">
        <v>1685.16</v>
      </c>
      <c r="R63" s="1170" t="s">
        <v>2874</v>
      </c>
      <c r="S63" s="1170" t="s">
        <v>2873</v>
      </c>
      <c r="T63" s="1172" t="s">
        <v>1564</v>
      </c>
      <c r="U63" s="1170" t="s">
        <v>1563</v>
      </c>
      <c r="V63" s="1170" t="s">
        <v>1562</v>
      </c>
      <c r="W63" s="1172" t="s">
        <v>1561</v>
      </c>
      <c r="X63" s="1172" t="s">
        <v>1219</v>
      </c>
      <c r="Y63" s="1170" t="s">
        <v>0</v>
      </c>
    </row>
    <row r="64" spans="1:25" ht="27" customHeight="1" x14ac:dyDescent="0.2">
      <c r="A64" s="1170" t="s">
        <v>1622</v>
      </c>
      <c r="B64" s="1165" t="s">
        <v>2955</v>
      </c>
      <c r="C64" s="1167"/>
      <c r="D64" s="1165" t="s">
        <v>203</v>
      </c>
      <c r="E64" s="1167"/>
      <c r="F64" s="1165" t="s">
        <v>2392</v>
      </c>
      <c r="G64" s="1167"/>
      <c r="H64" s="1171" t="s">
        <v>203</v>
      </c>
      <c r="I64" s="1165" t="s">
        <v>467</v>
      </c>
      <c r="J64" s="1166"/>
      <c r="K64" s="1167"/>
      <c r="L64" s="1168">
        <v>2119.9299999999998</v>
      </c>
      <c r="M64" s="1168">
        <v>1737.65</v>
      </c>
      <c r="N64" s="1168">
        <v>52.13</v>
      </c>
      <c r="O64" s="1173">
        <v>2</v>
      </c>
      <c r="P64" s="1168">
        <v>35.799999999999997</v>
      </c>
      <c r="Q64" s="1168">
        <v>1825.58</v>
      </c>
      <c r="R64" s="1170" t="s">
        <v>2874</v>
      </c>
      <c r="S64" s="1170" t="s">
        <v>2873</v>
      </c>
      <c r="T64" s="1172" t="s">
        <v>1581</v>
      </c>
      <c r="U64" s="1170" t="s">
        <v>1580</v>
      </c>
      <c r="V64" s="1170" t="s">
        <v>1579</v>
      </c>
      <c r="W64" s="1172" t="s">
        <v>1578</v>
      </c>
      <c r="X64" s="1172" t="s">
        <v>1577</v>
      </c>
      <c r="Y64" s="1170" t="s">
        <v>0</v>
      </c>
    </row>
    <row r="65" spans="1:25" ht="27" customHeight="1" x14ac:dyDescent="0.2">
      <c r="A65" s="1170" t="s">
        <v>1626</v>
      </c>
      <c r="B65" s="1165" t="s">
        <v>2946</v>
      </c>
      <c r="C65" s="1167"/>
      <c r="D65" s="1165" t="s">
        <v>2952</v>
      </c>
      <c r="E65" s="1167"/>
      <c r="F65" s="1165" t="s">
        <v>2952</v>
      </c>
      <c r="G65" s="1167"/>
      <c r="H65" s="1171" t="s">
        <v>467</v>
      </c>
      <c r="I65" s="1165" t="s">
        <v>467</v>
      </c>
      <c r="J65" s="1166"/>
      <c r="K65" s="1167"/>
      <c r="L65" s="1168">
        <v>129137.27</v>
      </c>
      <c r="M65" s="1168">
        <v>105850.22</v>
      </c>
      <c r="N65" s="1168">
        <v>3175.51</v>
      </c>
      <c r="O65" s="1169">
        <v>1.2</v>
      </c>
      <c r="P65" s="1168">
        <v>1308.31</v>
      </c>
      <c r="Q65" s="1168">
        <v>110334.04</v>
      </c>
      <c r="R65" s="1170" t="s">
        <v>2874</v>
      </c>
      <c r="S65" s="1170" t="s">
        <v>2873</v>
      </c>
      <c r="T65" s="1172" t="s">
        <v>1574</v>
      </c>
      <c r="U65" s="1170" t="s">
        <v>1573</v>
      </c>
      <c r="V65" s="1170" t="s">
        <v>1572</v>
      </c>
      <c r="W65" s="1172" t="s">
        <v>1571</v>
      </c>
      <c r="X65" s="1172" t="s">
        <v>1219</v>
      </c>
      <c r="Y65" s="1170" t="s">
        <v>0</v>
      </c>
    </row>
    <row r="66" spans="1:25" ht="27" customHeight="1" x14ac:dyDescent="0.2">
      <c r="A66" s="1170" t="s">
        <v>2942</v>
      </c>
      <c r="B66" s="1165" t="s">
        <v>2954</v>
      </c>
      <c r="C66" s="1167"/>
      <c r="D66" s="1165" t="s">
        <v>203</v>
      </c>
      <c r="E66" s="1167"/>
      <c r="F66" s="1165" t="s">
        <v>2952</v>
      </c>
      <c r="G66" s="1167"/>
      <c r="H66" s="1171" t="s">
        <v>203</v>
      </c>
      <c r="I66" s="1165" t="s">
        <v>467</v>
      </c>
      <c r="J66" s="1166"/>
      <c r="K66" s="1167"/>
      <c r="L66" s="1168">
        <v>136420.74</v>
      </c>
      <c r="M66" s="1168">
        <v>111820.28</v>
      </c>
      <c r="N66" s="1168">
        <v>3354.61</v>
      </c>
      <c r="O66" s="1169">
        <v>1.2</v>
      </c>
      <c r="P66" s="1168">
        <v>1382.1</v>
      </c>
      <c r="Q66" s="1168">
        <v>116556.99</v>
      </c>
      <c r="R66" s="1170" t="s">
        <v>2874</v>
      </c>
      <c r="S66" s="1170" t="s">
        <v>2873</v>
      </c>
      <c r="T66" s="1172" t="s">
        <v>1564</v>
      </c>
      <c r="U66" s="1170" t="s">
        <v>1563</v>
      </c>
      <c r="V66" s="1170" t="s">
        <v>1562</v>
      </c>
      <c r="W66" s="1172" t="s">
        <v>1561</v>
      </c>
      <c r="X66" s="1172" t="s">
        <v>1219</v>
      </c>
      <c r="Y66" s="1170" t="s">
        <v>0</v>
      </c>
    </row>
    <row r="67" spans="1:25" ht="27" customHeight="1" x14ac:dyDescent="0.2">
      <c r="A67" s="1170" t="s">
        <v>2940</v>
      </c>
      <c r="B67" s="1165" t="s">
        <v>2953</v>
      </c>
      <c r="C67" s="1167"/>
      <c r="D67" s="1165" t="s">
        <v>203</v>
      </c>
      <c r="E67" s="1167"/>
      <c r="F67" s="1165" t="s">
        <v>2952</v>
      </c>
      <c r="G67" s="1167"/>
      <c r="H67" s="1171" t="s">
        <v>203</v>
      </c>
      <c r="I67" s="1165" t="s">
        <v>467</v>
      </c>
      <c r="J67" s="1166"/>
      <c r="K67" s="1167"/>
      <c r="L67" s="1168">
        <v>138337.82999999999</v>
      </c>
      <c r="M67" s="1168">
        <v>113391.66</v>
      </c>
      <c r="N67" s="1168">
        <v>3401.75</v>
      </c>
      <c r="O67" s="1169">
        <v>1.2</v>
      </c>
      <c r="P67" s="1168">
        <v>1401.52</v>
      </c>
      <c r="Q67" s="1168">
        <v>118194.93</v>
      </c>
      <c r="R67" s="1170" t="s">
        <v>2874</v>
      </c>
      <c r="S67" s="1170" t="s">
        <v>2873</v>
      </c>
      <c r="T67" s="1172" t="s">
        <v>1581</v>
      </c>
      <c r="U67" s="1170" t="s">
        <v>1580</v>
      </c>
      <c r="V67" s="1170" t="s">
        <v>1579</v>
      </c>
      <c r="W67" s="1172" t="s">
        <v>1578</v>
      </c>
      <c r="X67" s="1172" t="s">
        <v>1577</v>
      </c>
      <c r="Y67" s="1170" t="s">
        <v>0</v>
      </c>
    </row>
    <row r="68" spans="1:25" ht="27" customHeight="1" x14ac:dyDescent="0.2">
      <c r="A68" s="1170" t="s">
        <v>1626</v>
      </c>
      <c r="B68" s="1165" t="s">
        <v>2849</v>
      </c>
      <c r="C68" s="1167"/>
      <c r="D68" s="1165" t="s">
        <v>2411</v>
      </c>
      <c r="E68" s="1167"/>
      <c r="F68" s="1165" t="s">
        <v>2411</v>
      </c>
      <c r="G68" s="1167"/>
      <c r="H68" s="1171" t="s">
        <v>467</v>
      </c>
      <c r="I68" s="1165" t="s">
        <v>467</v>
      </c>
      <c r="J68" s="1166"/>
      <c r="K68" s="1167"/>
      <c r="L68" s="1168">
        <v>9183.8799999999992</v>
      </c>
      <c r="M68" s="1168">
        <v>7527.77</v>
      </c>
      <c r="N68" s="1168">
        <v>225.83</v>
      </c>
      <c r="O68" s="1173">
        <v>2</v>
      </c>
      <c r="P68" s="1168">
        <v>155.07</v>
      </c>
      <c r="Q68" s="1168">
        <v>7908.67</v>
      </c>
      <c r="R68" s="1170" t="s">
        <v>2874</v>
      </c>
      <c r="S68" s="1170" t="s">
        <v>2873</v>
      </c>
      <c r="T68" s="1172" t="s">
        <v>1574</v>
      </c>
      <c r="U68" s="1170" t="s">
        <v>1573</v>
      </c>
      <c r="V68" s="1170" t="s">
        <v>1572</v>
      </c>
      <c r="W68" s="1172" t="s">
        <v>1571</v>
      </c>
      <c r="X68" s="1172" t="s">
        <v>1219</v>
      </c>
      <c r="Y68" s="1170" t="s">
        <v>0</v>
      </c>
    </row>
    <row r="69" spans="1:25" ht="27" customHeight="1" x14ac:dyDescent="0.2">
      <c r="A69" s="1170" t="s">
        <v>1624</v>
      </c>
      <c r="B69" s="1165" t="s">
        <v>2951</v>
      </c>
      <c r="C69" s="1167"/>
      <c r="D69" s="1165" t="s">
        <v>203</v>
      </c>
      <c r="E69" s="1167"/>
      <c r="F69" s="1165" t="s">
        <v>2411</v>
      </c>
      <c r="G69" s="1167"/>
      <c r="H69" s="1171" t="s">
        <v>203</v>
      </c>
      <c r="I69" s="1165" t="s">
        <v>467</v>
      </c>
      <c r="J69" s="1166"/>
      <c r="K69" s="1167"/>
      <c r="L69" s="1168">
        <v>10165.08</v>
      </c>
      <c r="M69" s="1168">
        <v>8332.0300000000007</v>
      </c>
      <c r="N69" s="1168">
        <v>249.96</v>
      </c>
      <c r="O69" s="1173">
        <v>2</v>
      </c>
      <c r="P69" s="1168">
        <v>171.64</v>
      </c>
      <c r="Q69" s="1168">
        <v>8753.6299999999992</v>
      </c>
      <c r="R69" s="1170" t="s">
        <v>2874</v>
      </c>
      <c r="S69" s="1170" t="s">
        <v>2873</v>
      </c>
      <c r="T69" s="1172" t="s">
        <v>1564</v>
      </c>
      <c r="U69" s="1170" t="s">
        <v>1563</v>
      </c>
      <c r="V69" s="1170" t="s">
        <v>1562</v>
      </c>
      <c r="W69" s="1172" t="s">
        <v>1561</v>
      </c>
      <c r="X69" s="1172" t="s">
        <v>1219</v>
      </c>
      <c r="Y69" s="1170" t="s">
        <v>0</v>
      </c>
    </row>
    <row r="70" spans="1:25" ht="27" customHeight="1" x14ac:dyDescent="0.2">
      <c r="A70" s="1170" t="s">
        <v>1622</v>
      </c>
      <c r="B70" s="1165" t="s">
        <v>2950</v>
      </c>
      <c r="C70" s="1167"/>
      <c r="D70" s="1165" t="s">
        <v>203</v>
      </c>
      <c r="E70" s="1167"/>
      <c r="F70" s="1165" t="s">
        <v>2411</v>
      </c>
      <c r="G70" s="1167"/>
      <c r="H70" s="1171" t="s">
        <v>203</v>
      </c>
      <c r="I70" s="1165" t="s">
        <v>467</v>
      </c>
      <c r="J70" s="1166"/>
      <c r="K70" s="1167"/>
      <c r="L70" s="1168">
        <v>10788.82</v>
      </c>
      <c r="M70" s="1168">
        <v>8843.2999999999993</v>
      </c>
      <c r="N70" s="1168">
        <v>265.3</v>
      </c>
      <c r="O70" s="1173">
        <v>2</v>
      </c>
      <c r="P70" s="1168">
        <v>182.17</v>
      </c>
      <c r="Q70" s="1168">
        <v>9290.77</v>
      </c>
      <c r="R70" s="1170" t="s">
        <v>2874</v>
      </c>
      <c r="S70" s="1170" t="s">
        <v>2873</v>
      </c>
      <c r="T70" s="1172" t="s">
        <v>1581</v>
      </c>
      <c r="U70" s="1170" t="s">
        <v>1580</v>
      </c>
      <c r="V70" s="1170" t="s">
        <v>1579</v>
      </c>
      <c r="W70" s="1172" t="s">
        <v>1578</v>
      </c>
      <c r="X70" s="1172" t="s">
        <v>1577</v>
      </c>
      <c r="Y70" s="1170" t="s">
        <v>0</v>
      </c>
    </row>
    <row r="71" spans="1:25" ht="99" customHeight="1" x14ac:dyDescent="0.2">
      <c r="A71" s="1170" t="s">
        <v>1626</v>
      </c>
      <c r="B71" s="1165" t="s">
        <v>2852</v>
      </c>
      <c r="C71" s="1167"/>
      <c r="D71" s="1165" t="s">
        <v>2396</v>
      </c>
      <c r="E71" s="1167"/>
      <c r="F71" s="1165" t="s">
        <v>2949</v>
      </c>
      <c r="G71" s="1167"/>
      <c r="H71" s="1171" t="s">
        <v>474</v>
      </c>
      <c r="I71" s="1165" t="s">
        <v>474</v>
      </c>
      <c r="J71" s="1166"/>
      <c r="K71" s="1167"/>
      <c r="L71" s="1168">
        <v>1216.6199999999999</v>
      </c>
      <c r="M71" s="1168">
        <v>997.23</v>
      </c>
      <c r="N71" s="1168">
        <v>29.92</v>
      </c>
      <c r="O71" s="1173">
        <v>2</v>
      </c>
      <c r="P71" s="1168">
        <v>20.54</v>
      </c>
      <c r="Q71" s="1168">
        <v>1047.69</v>
      </c>
      <c r="R71" s="1170" t="s">
        <v>2874</v>
      </c>
      <c r="S71" s="1170" t="s">
        <v>2873</v>
      </c>
      <c r="T71" s="1172" t="s">
        <v>1574</v>
      </c>
      <c r="U71" s="1170" t="s">
        <v>1573</v>
      </c>
      <c r="V71" s="1170" t="s">
        <v>1572</v>
      </c>
      <c r="W71" s="1172" t="s">
        <v>1571</v>
      </c>
      <c r="X71" s="1172" t="s">
        <v>1219</v>
      </c>
      <c r="Y71" s="1170" t="s">
        <v>0</v>
      </c>
    </row>
    <row r="72" spans="1:25" ht="27" customHeight="1" x14ac:dyDescent="0.2">
      <c r="A72" s="1170" t="s">
        <v>2942</v>
      </c>
      <c r="B72" s="1165" t="s">
        <v>2948</v>
      </c>
      <c r="C72" s="1167"/>
      <c r="D72" s="1165" t="s">
        <v>203</v>
      </c>
      <c r="E72" s="1167"/>
      <c r="F72" s="1165" t="s">
        <v>2396</v>
      </c>
      <c r="G72" s="1167"/>
      <c r="H72" s="1171" t="s">
        <v>203</v>
      </c>
      <c r="I72" s="1165" t="s">
        <v>474</v>
      </c>
      <c r="J72" s="1166"/>
      <c r="K72" s="1167"/>
      <c r="L72" s="1168">
        <v>1304.42</v>
      </c>
      <c r="M72" s="1168">
        <v>1069.2</v>
      </c>
      <c r="N72" s="1168">
        <v>32.08</v>
      </c>
      <c r="O72" s="1173">
        <v>2</v>
      </c>
      <c r="P72" s="1168">
        <v>22.03</v>
      </c>
      <c r="Q72" s="1168">
        <v>1123.31</v>
      </c>
      <c r="R72" s="1170" t="s">
        <v>2874</v>
      </c>
      <c r="S72" s="1170" t="s">
        <v>2873</v>
      </c>
      <c r="T72" s="1172" t="s">
        <v>1564</v>
      </c>
      <c r="U72" s="1170" t="s">
        <v>1563</v>
      </c>
      <c r="V72" s="1170" t="s">
        <v>1562</v>
      </c>
      <c r="W72" s="1172" t="s">
        <v>1561</v>
      </c>
      <c r="X72" s="1172" t="s">
        <v>1219</v>
      </c>
      <c r="Y72" s="1170" t="s">
        <v>0</v>
      </c>
    </row>
    <row r="73" spans="1:25" ht="27" customHeight="1" x14ac:dyDescent="0.2">
      <c r="A73" s="1170" t="s">
        <v>2940</v>
      </c>
      <c r="B73" s="1165" t="s">
        <v>2947</v>
      </c>
      <c r="C73" s="1167"/>
      <c r="D73" s="1165" t="s">
        <v>203</v>
      </c>
      <c r="E73" s="1167"/>
      <c r="F73" s="1165" t="s">
        <v>2396</v>
      </c>
      <c r="G73" s="1167"/>
      <c r="H73" s="1171" t="s">
        <v>203</v>
      </c>
      <c r="I73" s="1165" t="s">
        <v>474</v>
      </c>
      <c r="J73" s="1166"/>
      <c r="K73" s="1167"/>
      <c r="L73" s="1168">
        <v>1429.23</v>
      </c>
      <c r="M73" s="1168">
        <v>1171.5</v>
      </c>
      <c r="N73" s="1168">
        <v>35.15</v>
      </c>
      <c r="O73" s="1173">
        <v>2</v>
      </c>
      <c r="P73" s="1168">
        <v>24.13</v>
      </c>
      <c r="Q73" s="1168">
        <v>1230.78</v>
      </c>
      <c r="R73" s="1170" t="s">
        <v>2874</v>
      </c>
      <c r="S73" s="1170" t="s">
        <v>2873</v>
      </c>
      <c r="T73" s="1172" t="s">
        <v>1581</v>
      </c>
      <c r="U73" s="1170" t="s">
        <v>1580</v>
      </c>
      <c r="V73" s="1170" t="s">
        <v>1579</v>
      </c>
      <c r="W73" s="1172" t="s">
        <v>1578</v>
      </c>
      <c r="X73" s="1172" t="s">
        <v>1577</v>
      </c>
      <c r="Y73" s="1170" t="s">
        <v>0</v>
      </c>
    </row>
    <row r="74" spans="1:25" ht="27" customHeight="1" x14ac:dyDescent="0.2">
      <c r="A74" s="1170" t="s">
        <v>1626</v>
      </c>
      <c r="B74" s="1165" t="s">
        <v>2946</v>
      </c>
      <c r="C74" s="1167"/>
      <c r="D74" s="1165" t="s">
        <v>2420</v>
      </c>
      <c r="E74" s="1167"/>
      <c r="F74" s="1165" t="s">
        <v>2943</v>
      </c>
      <c r="G74" s="1167"/>
      <c r="H74" s="1171" t="s">
        <v>467</v>
      </c>
      <c r="I74" s="1165" t="s">
        <v>467</v>
      </c>
      <c r="J74" s="1166"/>
      <c r="K74" s="1167"/>
      <c r="L74" s="1168">
        <v>16948.849999999999</v>
      </c>
      <c r="M74" s="1168">
        <v>13892.5</v>
      </c>
      <c r="N74" s="1168">
        <v>416.78</v>
      </c>
      <c r="O74" s="1173">
        <v>2</v>
      </c>
      <c r="P74" s="1168">
        <v>286.19</v>
      </c>
      <c r="Q74" s="1168">
        <v>14595.47</v>
      </c>
      <c r="R74" s="1170" t="s">
        <v>2874</v>
      </c>
      <c r="S74" s="1170" t="s">
        <v>2873</v>
      </c>
      <c r="T74" s="1172" t="s">
        <v>1574</v>
      </c>
      <c r="U74" s="1170" t="s">
        <v>1573</v>
      </c>
      <c r="V74" s="1170" t="s">
        <v>1572</v>
      </c>
      <c r="W74" s="1172" t="s">
        <v>1571</v>
      </c>
      <c r="X74" s="1172" t="s">
        <v>1219</v>
      </c>
      <c r="Y74" s="1170" t="s">
        <v>0</v>
      </c>
    </row>
    <row r="75" spans="1:25" ht="27" customHeight="1" x14ac:dyDescent="0.2">
      <c r="A75" s="1170" t="s">
        <v>1624</v>
      </c>
      <c r="B75" s="1165" t="s">
        <v>2945</v>
      </c>
      <c r="C75" s="1167"/>
      <c r="D75" s="1165" t="s">
        <v>203</v>
      </c>
      <c r="E75" s="1167"/>
      <c r="F75" s="1165" t="s">
        <v>2943</v>
      </c>
      <c r="G75" s="1167"/>
      <c r="H75" s="1171" t="s">
        <v>203</v>
      </c>
      <c r="I75" s="1165" t="s">
        <v>467</v>
      </c>
      <c r="J75" s="1166"/>
      <c r="K75" s="1167"/>
      <c r="L75" s="1168">
        <v>19267.59</v>
      </c>
      <c r="M75" s="1168">
        <v>15793.11</v>
      </c>
      <c r="N75" s="1168">
        <v>473.79</v>
      </c>
      <c r="O75" s="1173">
        <v>2</v>
      </c>
      <c r="P75" s="1168">
        <v>325.33999999999997</v>
      </c>
      <c r="Q75" s="1168">
        <v>16592.240000000002</v>
      </c>
      <c r="R75" s="1170" t="s">
        <v>2874</v>
      </c>
      <c r="S75" s="1170" t="s">
        <v>2873</v>
      </c>
      <c r="T75" s="1172" t="s">
        <v>1564</v>
      </c>
      <c r="U75" s="1170" t="s">
        <v>1563</v>
      </c>
      <c r="V75" s="1170" t="s">
        <v>1562</v>
      </c>
      <c r="W75" s="1172" t="s">
        <v>1561</v>
      </c>
      <c r="X75" s="1172" t="s">
        <v>1219</v>
      </c>
      <c r="Y75" s="1170" t="s">
        <v>0</v>
      </c>
    </row>
    <row r="76" spans="1:25" ht="27" customHeight="1" x14ac:dyDescent="0.2">
      <c r="A76" s="1170" t="s">
        <v>1622</v>
      </c>
      <c r="B76" s="1165" t="s">
        <v>2944</v>
      </c>
      <c r="C76" s="1167"/>
      <c r="D76" s="1165" t="s">
        <v>203</v>
      </c>
      <c r="E76" s="1167"/>
      <c r="F76" s="1165" t="s">
        <v>2943</v>
      </c>
      <c r="G76" s="1167"/>
      <c r="H76" s="1171" t="s">
        <v>203</v>
      </c>
      <c r="I76" s="1165" t="s">
        <v>467</v>
      </c>
      <c r="J76" s="1166"/>
      <c r="K76" s="1167"/>
      <c r="L76" s="1168">
        <v>20627.669999999998</v>
      </c>
      <c r="M76" s="1168">
        <v>16907.93</v>
      </c>
      <c r="N76" s="1168">
        <v>507.24</v>
      </c>
      <c r="O76" s="1173">
        <v>2</v>
      </c>
      <c r="P76" s="1168">
        <v>348.3</v>
      </c>
      <c r="Q76" s="1168">
        <v>17763.47</v>
      </c>
      <c r="R76" s="1170" t="s">
        <v>2874</v>
      </c>
      <c r="S76" s="1170" t="s">
        <v>2873</v>
      </c>
      <c r="T76" s="1172" t="s">
        <v>1581</v>
      </c>
      <c r="U76" s="1170" t="s">
        <v>1580</v>
      </c>
      <c r="V76" s="1170" t="s">
        <v>1579</v>
      </c>
      <c r="W76" s="1172" t="s">
        <v>1578</v>
      </c>
      <c r="X76" s="1172" t="s">
        <v>1577</v>
      </c>
      <c r="Y76" s="1170" t="s">
        <v>0</v>
      </c>
    </row>
    <row r="77" spans="1:25" ht="72" customHeight="1" x14ac:dyDescent="0.2">
      <c r="A77" s="1170" t="s">
        <v>1626</v>
      </c>
      <c r="B77" s="1165" t="s">
        <v>2848</v>
      </c>
      <c r="C77" s="1167"/>
      <c r="D77" s="1165" t="s">
        <v>2387</v>
      </c>
      <c r="E77" s="1167"/>
      <c r="F77" s="1165" t="s">
        <v>2938</v>
      </c>
      <c r="G77" s="1167"/>
      <c r="H77" s="1171" t="s">
        <v>467</v>
      </c>
      <c r="I77" s="1165" t="s">
        <v>467</v>
      </c>
      <c r="J77" s="1166"/>
      <c r="K77" s="1167"/>
      <c r="L77" s="1168">
        <v>213.5</v>
      </c>
      <c r="M77" s="1168">
        <v>175</v>
      </c>
      <c r="N77" s="1168">
        <v>5.25</v>
      </c>
      <c r="O77" s="1173">
        <v>2</v>
      </c>
      <c r="P77" s="1168">
        <v>3.61</v>
      </c>
      <c r="Q77" s="1168">
        <v>183.86</v>
      </c>
      <c r="R77" s="1170" t="s">
        <v>2874</v>
      </c>
      <c r="S77" s="1170" t="s">
        <v>2873</v>
      </c>
      <c r="T77" s="1172" t="s">
        <v>1574</v>
      </c>
      <c r="U77" s="1170" t="s">
        <v>1573</v>
      </c>
      <c r="V77" s="1170" t="s">
        <v>1572</v>
      </c>
      <c r="W77" s="1172" t="s">
        <v>1571</v>
      </c>
      <c r="X77" s="1172" t="s">
        <v>1219</v>
      </c>
      <c r="Y77" s="1170" t="s">
        <v>0</v>
      </c>
    </row>
    <row r="78" spans="1:25" ht="72" customHeight="1" x14ac:dyDescent="0.2">
      <c r="A78" s="1170" t="s">
        <v>2942</v>
      </c>
      <c r="B78" s="1165" t="s">
        <v>2941</v>
      </c>
      <c r="C78" s="1167"/>
      <c r="D78" s="1165" t="s">
        <v>203</v>
      </c>
      <c r="E78" s="1167"/>
      <c r="F78" s="1165" t="s">
        <v>2938</v>
      </c>
      <c r="G78" s="1167"/>
      <c r="H78" s="1171" t="s">
        <v>203</v>
      </c>
      <c r="I78" s="1165" t="s">
        <v>467</v>
      </c>
      <c r="J78" s="1166"/>
      <c r="K78" s="1167"/>
      <c r="L78" s="1168">
        <v>230.51</v>
      </c>
      <c r="M78" s="1168">
        <v>188.94</v>
      </c>
      <c r="N78" s="1168">
        <v>5.67</v>
      </c>
      <c r="O78" s="1173">
        <v>2</v>
      </c>
      <c r="P78" s="1168">
        <v>3.89</v>
      </c>
      <c r="Q78" s="1168">
        <v>198.5</v>
      </c>
      <c r="R78" s="1170" t="s">
        <v>2874</v>
      </c>
      <c r="S78" s="1170" t="s">
        <v>2873</v>
      </c>
      <c r="T78" s="1172" t="s">
        <v>1564</v>
      </c>
      <c r="U78" s="1170" t="s">
        <v>1563</v>
      </c>
      <c r="V78" s="1170" t="s">
        <v>1562</v>
      </c>
      <c r="W78" s="1172" t="s">
        <v>1561</v>
      </c>
      <c r="X78" s="1172" t="s">
        <v>1219</v>
      </c>
      <c r="Y78" s="1170" t="s">
        <v>0</v>
      </c>
    </row>
    <row r="79" spans="1:25" ht="72" customHeight="1" x14ac:dyDescent="0.2">
      <c r="A79" s="1170" t="s">
        <v>2940</v>
      </c>
      <c r="B79" s="1165" t="s">
        <v>2939</v>
      </c>
      <c r="C79" s="1167"/>
      <c r="D79" s="1165" t="s">
        <v>203</v>
      </c>
      <c r="E79" s="1167"/>
      <c r="F79" s="1165" t="s">
        <v>2938</v>
      </c>
      <c r="G79" s="1167"/>
      <c r="H79" s="1171" t="s">
        <v>203</v>
      </c>
      <c r="I79" s="1165" t="s">
        <v>467</v>
      </c>
      <c r="J79" s="1166"/>
      <c r="K79" s="1167"/>
      <c r="L79" s="1168">
        <v>255.65</v>
      </c>
      <c r="M79" s="1168">
        <v>209.55</v>
      </c>
      <c r="N79" s="1168">
        <v>6.29</v>
      </c>
      <c r="O79" s="1173">
        <v>2</v>
      </c>
      <c r="P79" s="1168">
        <v>4.32</v>
      </c>
      <c r="Q79" s="1168">
        <v>220.16</v>
      </c>
      <c r="R79" s="1170" t="s">
        <v>2874</v>
      </c>
      <c r="S79" s="1170" t="s">
        <v>2873</v>
      </c>
      <c r="T79" s="1172" t="s">
        <v>1581</v>
      </c>
      <c r="U79" s="1170" t="s">
        <v>1580</v>
      </c>
      <c r="V79" s="1170" t="s">
        <v>1579</v>
      </c>
      <c r="W79" s="1172" t="s">
        <v>1578</v>
      </c>
      <c r="X79" s="1172" t="s">
        <v>1577</v>
      </c>
      <c r="Y79" s="1170" t="s">
        <v>0</v>
      </c>
    </row>
    <row r="80" spans="1:25" ht="99" customHeight="1" x14ac:dyDescent="0.2">
      <c r="A80" s="1170" t="s">
        <v>1138</v>
      </c>
      <c r="B80" s="1165" t="s">
        <v>2379</v>
      </c>
      <c r="C80" s="1167"/>
      <c r="D80" s="1165" t="s">
        <v>2378</v>
      </c>
      <c r="E80" s="1167"/>
      <c r="F80" s="1165" t="s">
        <v>2931</v>
      </c>
      <c r="G80" s="1167"/>
      <c r="H80" s="1171" t="s">
        <v>474</v>
      </c>
      <c r="I80" s="1165" t="s">
        <v>474</v>
      </c>
      <c r="J80" s="1166"/>
      <c r="K80" s="1167"/>
      <c r="L80" s="1168">
        <v>1349.92</v>
      </c>
      <c r="M80" s="1168">
        <v>1106.49</v>
      </c>
      <c r="N80" s="1168">
        <v>33.19</v>
      </c>
      <c r="O80" s="1173">
        <v>2</v>
      </c>
      <c r="P80" s="1168">
        <v>22.79</v>
      </c>
      <c r="Q80" s="1168">
        <v>1162.47</v>
      </c>
      <c r="R80" s="1170" t="s">
        <v>2874</v>
      </c>
      <c r="S80" s="1170" t="s">
        <v>2886</v>
      </c>
      <c r="T80" s="1172" t="s">
        <v>2937</v>
      </c>
      <c r="U80" s="1170" t="s">
        <v>2936</v>
      </c>
      <c r="V80" s="1170" t="s">
        <v>2935</v>
      </c>
      <c r="W80" s="1172" t="s">
        <v>203</v>
      </c>
      <c r="X80" s="1172" t="s">
        <v>2934</v>
      </c>
      <c r="Y80" s="1170" t="s">
        <v>0</v>
      </c>
    </row>
    <row r="81" spans="1:25" ht="99" customHeight="1" x14ac:dyDescent="0.2">
      <c r="A81" s="1170" t="s">
        <v>1624</v>
      </c>
      <c r="B81" s="1165" t="s">
        <v>2933</v>
      </c>
      <c r="C81" s="1167"/>
      <c r="D81" s="1165" t="s">
        <v>203</v>
      </c>
      <c r="E81" s="1167"/>
      <c r="F81" s="1165" t="s">
        <v>2931</v>
      </c>
      <c r="G81" s="1167"/>
      <c r="H81" s="1171" t="s">
        <v>203</v>
      </c>
      <c r="I81" s="1165" t="s">
        <v>474</v>
      </c>
      <c r="J81" s="1166"/>
      <c r="K81" s="1167"/>
      <c r="L81" s="1168">
        <v>1508.27</v>
      </c>
      <c r="M81" s="1168">
        <v>1236.29</v>
      </c>
      <c r="N81" s="1168">
        <v>37.090000000000003</v>
      </c>
      <c r="O81" s="1173">
        <v>2</v>
      </c>
      <c r="P81" s="1168">
        <v>25.47</v>
      </c>
      <c r="Q81" s="1168">
        <v>1298.8499999999999</v>
      </c>
      <c r="R81" s="1170" t="s">
        <v>2874</v>
      </c>
      <c r="S81" s="1170" t="s">
        <v>2886</v>
      </c>
      <c r="T81" s="1172" t="s">
        <v>2893</v>
      </c>
      <c r="U81" s="1170" t="s">
        <v>2892</v>
      </c>
      <c r="V81" s="1170" t="s">
        <v>2891</v>
      </c>
      <c r="W81" s="1172" t="s">
        <v>2890</v>
      </c>
      <c r="X81" s="1172" t="s">
        <v>2889</v>
      </c>
      <c r="Y81" s="1170" t="s">
        <v>0</v>
      </c>
    </row>
    <row r="82" spans="1:25" ht="99" customHeight="1" x14ac:dyDescent="0.2">
      <c r="A82" s="1170" t="s">
        <v>1622</v>
      </c>
      <c r="B82" s="1165" t="s">
        <v>2932</v>
      </c>
      <c r="C82" s="1167"/>
      <c r="D82" s="1165" t="s">
        <v>203</v>
      </c>
      <c r="E82" s="1167"/>
      <c r="F82" s="1165" t="s">
        <v>2931</v>
      </c>
      <c r="G82" s="1167"/>
      <c r="H82" s="1171" t="s">
        <v>203</v>
      </c>
      <c r="I82" s="1165" t="s">
        <v>474</v>
      </c>
      <c r="J82" s="1166"/>
      <c r="K82" s="1167"/>
      <c r="L82" s="1168">
        <v>1497.73</v>
      </c>
      <c r="M82" s="1168">
        <v>1227.6500000000001</v>
      </c>
      <c r="N82" s="1168">
        <v>36.83</v>
      </c>
      <c r="O82" s="1173">
        <v>2</v>
      </c>
      <c r="P82" s="1168">
        <v>25.29</v>
      </c>
      <c r="Q82" s="1168">
        <v>1289.77</v>
      </c>
      <c r="R82" s="1170" t="s">
        <v>2874</v>
      </c>
      <c r="S82" s="1170" t="s">
        <v>2886</v>
      </c>
      <c r="T82" s="1172" t="s">
        <v>2930</v>
      </c>
      <c r="U82" s="1170" t="s">
        <v>2929</v>
      </c>
      <c r="V82" s="1170" t="s">
        <v>2928</v>
      </c>
      <c r="W82" s="1172" t="s">
        <v>2927</v>
      </c>
      <c r="X82" s="1172" t="s">
        <v>2926</v>
      </c>
      <c r="Y82" s="1170" t="s">
        <v>0</v>
      </c>
    </row>
    <row r="83" spans="1:25" ht="27" customHeight="1" x14ac:dyDescent="0.2">
      <c r="A83" s="1170" t="s">
        <v>1626</v>
      </c>
      <c r="B83" s="1165" t="s">
        <v>2861</v>
      </c>
      <c r="C83" s="1167"/>
      <c r="D83" s="1165" t="s">
        <v>2198</v>
      </c>
      <c r="E83" s="1167"/>
      <c r="F83" s="1165" t="s">
        <v>2002</v>
      </c>
      <c r="G83" s="1167"/>
      <c r="H83" s="1171" t="s">
        <v>467</v>
      </c>
      <c r="I83" s="1165" t="s">
        <v>467</v>
      </c>
      <c r="J83" s="1166"/>
      <c r="K83" s="1167"/>
      <c r="L83" s="1168">
        <v>39.65</v>
      </c>
      <c r="M83" s="1168">
        <v>32.5</v>
      </c>
      <c r="N83" s="1168">
        <v>0.98</v>
      </c>
      <c r="O83" s="1173">
        <v>2</v>
      </c>
      <c r="P83" s="1168">
        <v>0.67</v>
      </c>
      <c r="Q83" s="1168">
        <v>34.15</v>
      </c>
      <c r="R83" s="1170" t="s">
        <v>2874</v>
      </c>
      <c r="S83" s="1170" t="s">
        <v>2873</v>
      </c>
      <c r="T83" s="1172" t="s">
        <v>1574</v>
      </c>
      <c r="U83" s="1170" t="s">
        <v>1573</v>
      </c>
      <c r="V83" s="1170" t="s">
        <v>1572</v>
      </c>
      <c r="W83" s="1172" t="s">
        <v>1571</v>
      </c>
      <c r="X83" s="1172" t="s">
        <v>1219</v>
      </c>
      <c r="Y83" s="1170" t="s">
        <v>0</v>
      </c>
    </row>
    <row r="84" spans="1:25" ht="27" customHeight="1" x14ac:dyDescent="0.2">
      <c r="A84" s="1170" t="s">
        <v>1624</v>
      </c>
      <c r="B84" s="1165" t="s">
        <v>2925</v>
      </c>
      <c r="C84" s="1167"/>
      <c r="D84" s="1165" t="s">
        <v>203</v>
      </c>
      <c r="E84" s="1167"/>
      <c r="F84" s="1165" t="s">
        <v>2002</v>
      </c>
      <c r="G84" s="1167"/>
      <c r="H84" s="1171" t="s">
        <v>203</v>
      </c>
      <c r="I84" s="1165" t="s">
        <v>467</v>
      </c>
      <c r="J84" s="1166"/>
      <c r="K84" s="1167"/>
      <c r="L84" s="1168">
        <v>49.98</v>
      </c>
      <c r="M84" s="1168">
        <v>40.97</v>
      </c>
      <c r="N84" s="1168">
        <v>1.23</v>
      </c>
      <c r="O84" s="1173">
        <v>2</v>
      </c>
      <c r="P84" s="1168">
        <v>0.84</v>
      </c>
      <c r="Q84" s="1168">
        <v>43.04</v>
      </c>
      <c r="R84" s="1170" t="s">
        <v>2874</v>
      </c>
      <c r="S84" s="1170" t="s">
        <v>2873</v>
      </c>
      <c r="T84" s="1172" t="s">
        <v>1564</v>
      </c>
      <c r="U84" s="1170" t="s">
        <v>1563</v>
      </c>
      <c r="V84" s="1170" t="s">
        <v>1562</v>
      </c>
      <c r="W84" s="1172" t="s">
        <v>1561</v>
      </c>
      <c r="X84" s="1172" t="s">
        <v>1219</v>
      </c>
      <c r="Y84" s="1170" t="s">
        <v>0</v>
      </c>
    </row>
    <row r="85" spans="1:25" ht="27" customHeight="1" x14ac:dyDescent="0.2">
      <c r="A85" s="1170" t="s">
        <v>1622</v>
      </c>
      <c r="B85" s="1165" t="s">
        <v>2924</v>
      </c>
      <c r="C85" s="1167"/>
      <c r="D85" s="1165" t="s">
        <v>203</v>
      </c>
      <c r="E85" s="1167"/>
      <c r="F85" s="1165" t="s">
        <v>2002</v>
      </c>
      <c r="G85" s="1167"/>
      <c r="H85" s="1171" t="s">
        <v>203</v>
      </c>
      <c r="I85" s="1165" t="s">
        <v>467</v>
      </c>
      <c r="J85" s="1166"/>
      <c r="K85" s="1167"/>
      <c r="L85" s="1168">
        <v>51.94</v>
      </c>
      <c r="M85" s="1168">
        <v>42.57</v>
      </c>
      <c r="N85" s="1168">
        <v>1.28</v>
      </c>
      <c r="O85" s="1173">
        <v>2</v>
      </c>
      <c r="P85" s="1168">
        <v>0.88</v>
      </c>
      <c r="Q85" s="1168">
        <v>44.73</v>
      </c>
      <c r="R85" s="1170" t="s">
        <v>2874</v>
      </c>
      <c r="S85" s="1170" t="s">
        <v>2873</v>
      </c>
      <c r="T85" s="1172" t="s">
        <v>1581</v>
      </c>
      <c r="U85" s="1170" t="s">
        <v>1580</v>
      </c>
      <c r="V85" s="1170" t="s">
        <v>1579</v>
      </c>
      <c r="W85" s="1172" t="s">
        <v>1578</v>
      </c>
      <c r="X85" s="1172" t="s">
        <v>1577</v>
      </c>
      <c r="Y85" s="1170" t="s">
        <v>0</v>
      </c>
    </row>
    <row r="86" spans="1:25" ht="27" customHeight="1" x14ac:dyDescent="0.2">
      <c r="A86" s="1170" t="s">
        <v>1138</v>
      </c>
      <c r="B86" s="1165" t="s">
        <v>2859</v>
      </c>
      <c r="C86" s="1167"/>
      <c r="D86" s="1165" t="s">
        <v>2194</v>
      </c>
      <c r="E86" s="1167"/>
      <c r="F86" s="1165" t="s">
        <v>469</v>
      </c>
      <c r="G86" s="1167"/>
      <c r="H86" s="1171" t="s">
        <v>467</v>
      </c>
      <c r="I86" s="1165" t="s">
        <v>467</v>
      </c>
      <c r="J86" s="1166"/>
      <c r="K86" s="1167"/>
      <c r="L86" s="1168">
        <v>160.13</v>
      </c>
      <c r="M86" s="1168">
        <v>131.25</v>
      </c>
      <c r="N86" s="1168">
        <v>3.94</v>
      </c>
      <c r="O86" s="1173">
        <v>2</v>
      </c>
      <c r="P86" s="1168">
        <v>2.7</v>
      </c>
      <c r="Q86" s="1168">
        <v>137.88999999999999</v>
      </c>
      <c r="R86" s="1170" t="s">
        <v>2874</v>
      </c>
      <c r="S86" s="1170" t="s">
        <v>2873</v>
      </c>
      <c r="T86" s="1172" t="s">
        <v>1574</v>
      </c>
      <c r="U86" s="1170" t="s">
        <v>1573</v>
      </c>
      <c r="V86" s="1170" t="s">
        <v>1572</v>
      </c>
      <c r="W86" s="1172" t="s">
        <v>1571</v>
      </c>
      <c r="X86" s="1172" t="s">
        <v>1219</v>
      </c>
      <c r="Y86" s="1170" t="s">
        <v>0</v>
      </c>
    </row>
    <row r="87" spans="1:25" ht="27" customHeight="1" x14ac:dyDescent="0.2">
      <c r="A87" s="1170" t="s">
        <v>1618</v>
      </c>
      <c r="B87" s="1165" t="s">
        <v>2923</v>
      </c>
      <c r="C87" s="1167"/>
      <c r="D87" s="1165" t="s">
        <v>203</v>
      </c>
      <c r="E87" s="1167"/>
      <c r="F87" s="1165" t="s">
        <v>469</v>
      </c>
      <c r="G87" s="1167"/>
      <c r="H87" s="1171" t="s">
        <v>203</v>
      </c>
      <c r="I87" s="1165" t="s">
        <v>467</v>
      </c>
      <c r="J87" s="1166"/>
      <c r="K87" s="1167"/>
      <c r="L87" s="1168">
        <v>175.31</v>
      </c>
      <c r="M87" s="1168">
        <v>143.69999999999999</v>
      </c>
      <c r="N87" s="1168">
        <v>4.3099999999999996</v>
      </c>
      <c r="O87" s="1173">
        <v>2</v>
      </c>
      <c r="P87" s="1168">
        <v>2.96</v>
      </c>
      <c r="Q87" s="1168">
        <v>150.97</v>
      </c>
      <c r="R87" s="1170" t="s">
        <v>2874</v>
      </c>
      <c r="S87" s="1170" t="s">
        <v>2873</v>
      </c>
      <c r="T87" s="1172" t="s">
        <v>1564</v>
      </c>
      <c r="U87" s="1170" t="s">
        <v>1563</v>
      </c>
      <c r="V87" s="1170" t="s">
        <v>1562</v>
      </c>
      <c r="W87" s="1172" t="s">
        <v>1561</v>
      </c>
      <c r="X87" s="1172" t="s">
        <v>1219</v>
      </c>
      <c r="Y87" s="1170" t="s">
        <v>0</v>
      </c>
    </row>
    <row r="88" spans="1:25" ht="27" customHeight="1" x14ac:dyDescent="0.2">
      <c r="A88" s="1170" t="s">
        <v>1616</v>
      </c>
      <c r="B88" s="1165" t="s">
        <v>2922</v>
      </c>
      <c r="C88" s="1167"/>
      <c r="D88" s="1165" t="s">
        <v>203</v>
      </c>
      <c r="E88" s="1167"/>
      <c r="F88" s="1165" t="s">
        <v>469</v>
      </c>
      <c r="G88" s="1167"/>
      <c r="H88" s="1171" t="s">
        <v>203</v>
      </c>
      <c r="I88" s="1165" t="s">
        <v>467</v>
      </c>
      <c r="J88" s="1166"/>
      <c r="K88" s="1167"/>
      <c r="L88" s="1168">
        <v>188.37</v>
      </c>
      <c r="M88" s="1168">
        <v>154.4</v>
      </c>
      <c r="N88" s="1168">
        <v>4.63</v>
      </c>
      <c r="O88" s="1173">
        <v>2</v>
      </c>
      <c r="P88" s="1168">
        <v>3.18</v>
      </c>
      <c r="Q88" s="1168">
        <v>162.21</v>
      </c>
      <c r="R88" s="1170" t="s">
        <v>2874</v>
      </c>
      <c r="S88" s="1170" t="s">
        <v>2873</v>
      </c>
      <c r="T88" s="1172" t="s">
        <v>1581</v>
      </c>
      <c r="U88" s="1170" t="s">
        <v>1580</v>
      </c>
      <c r="V88" s="1170" t="s">
        <v>1579</v>
      </c>
      <c r="W88" s="1172" t="s">
        <v>1578</v>
      </c>
      <c r="X88" s="1172" t="s">
        <v>1577</v>
      </c>
      <c r="Y88" s="1170" t="s">
        <v>0</v>
      </c>
    </row>
    <row r="89" spans="1:25" ht="27" customHeight="1" x14ac:dyDescent="0.2">
      <c r="A89" s="1170" t="s">
        <v>582</v>
      </c>
      <c r="B89" s="1165" t="s">
        <v>2846</v>
      </c>
      <c r="C89" s="1167"/>
      <c r="D89" s="1165" t="s">
        <v>2498</v>
      </c>
      <c r="E89" s="1167"/>
      <c r="F89" s="1165" t="s">
        <v>2498</v>
      </c>
      <c r="G89" s="1167"/>
      <c r="H89" s="1171" t="s">
        <v>467</v>
      </c>
      <c r="I89" s="1165" t="s">
        <v>467</v>
      </c>
      <c r="J89" s="1166"/>
      <c r="K89" s="1167"/>
      <c r="L89" s="1168">
        <v>1302.3499999999999</v>
      </c>
      <c r="M89" s="1168">
        <v>1067.5</v>
      </c>
      <c r="N89" s="1168">
        <v>32.03</v>
      </c>
      <c r="O89" s="1173">
        <v>2</v>
      </c>
      <c r="P89" s="1168">
        <v>21.99</v>
      </c>
      <c r="Q89" s="1168">
        <v>1121.52</v>
      </c>
      <c r="R89" s="1170" t="s">
        <v>2874</v>
      </c>
      <c r="S89" s="1170" t="s">
        <v>2873</v>
      </c>
      <c r="T89" s="1172" t="s">
        <v>1574</v>
      </c>
      <c r="U89" s="1170" t="s">
        <v>1573</v>
      </c>
      <c r="V89" s="1170" t="s">
        <v>1572</v>
      </c>
      <c r="W89" s="1172" t="s">
        <v>1571</v>
      </c>
      <c r="X89" s="1172" t="s">
        <v>1219</v>
      </c>
      <c r="Y89" s="1170" t="s">
        <v>0</v>
      </c>
    </row>
    <row r="90" spans="1:25" ht="27" customHeight="1" x14ac:dyDescent="0.2">
      <c r="A90" s="1170" t="s">
        <v>1618</v>
      </c>
      <c r="B90" s="1165" t="s">
        <v>2921</v>
      </c>
      <c r="C90" s="1167"/>
      <c r="D90" s="1165" t="s">
        <v>203</v>
      </c>
      <c r="E90" s="1167"/>
      <c r="F90" s="1165" t="s">
        <v>2498</v>
      </c>
      <c r="G90" s="1167"/>
      <c r="H90" s="1171" t="s">
        <v>203</v>
      </c>
      <c r="I90" s="1165" t="s">
        <v>467</v>
      </c>
      <c r="J90" s="1166"/>
      <c r="K90" s="1167"/>
      <c r="L90" s="1168">
        <v>1320</v>
      </c>
      <c r="M90" s="1168">
        <v>1081.97</v>
      </c>
      <c r="N90" s="1168">
        <v>32.46</v>
      </c>
      <c r="O90" s="1173">
        <v>2</v>
      </c>
      <c r="P90" s="1168">
        <v>22.29</v>
      </c>
      <c r="Q90" s="1168">
        <v>1136.72</v>
      </c>
      <c r="R90" s="1170" t="s">
        <v>2874</v>
      </c>
      <c r="S90" s="1170" t="s">
        <v>2873</v>
      </c>
      <c r="T90" s="1172" t="s">
        <v>1564</v>
      </c>
      <c r="U90" s="1170" t="s">
        <v>1563</v>
      </c>
      <c r="V90" s="1170" t="s">
        <v>1562</v>
      </c>
      <c r="W90" s="1172" t="s">
        <v>1561</v>
      </c>
      <c r="X90" s="1172" t="s">
        <v>1219</v>
      </c>
      <c r="Y90" s="1170" t="s">
        <v>0</v>
      </c>
    </row>
    <row r="91" spans="1:25" ht="27" customHeight="1" x14ac:dyDescent="0.2">
      <c r="A91" s="1170" t="s">
        <v>1616</v>
      </c>
      <c r="B91" s="1165" t="s">
        <v>2920</v>
      </c>
      <c r="C91" s="1167"/>
      <c r="D91" s="1165" t="s">
        <v>203</v>
      </c>
      <c r="E91" s="1167"/>
      <c r="F91" s="1165" t="s">
        <v>2498</v>
      </c>
      <c r="G91" s="1167"/>
      <c r="H91" s="1171" t="s">
        <v>203</v>
      </c>
      <c r="I91" s="1165" t="s">
        <v>467</v>
      </c>
      <c r="J91" s="1166"/>
      <c r="K91" s="1167"/>
      <c r="L91" s="1168">
        <v>1442.34</v>
      </c>
      <c r="M91" s="1168">
        <v>1182.25</v>
      </c>
      <c r="N91" s="1168">
        <v>35.47</v>
      </c>
      <c r="O91" s="1173">
        <v>2</v>
      </c>
      <c r="P91" s="1168">
        <v>24.35</v>
      </c>
      <c r="Q91" s="1168">
        <v>1242.07</v>
      </c>
      <c r="R91" s="1170" t="s">
        <v>2874</v>
      </c>
      <c r="S91" s="1170" t="s">
        <v>2873</v>
      </c>
      <c r="T91" s="1172" t="s">
        <v>1581</v>
      </c>
      <c r="U91" s="1170" t="s">
        <v>1580</v>
      </c>
      <c r="V91" s="1170" t="s">
        <v>1579</v>
      </c>
      <c r="W91" s="1172" t="s">
        <v>1578</v>
      </c>
      <c r="X91" s="1172" t="s">
        <v>1577</v>
      </c>
      <c r="Y91" s="1170" t="s">
        <v>0</v>
      </c>
    </row>
    <row r="92" spans="1:25" ht="27" customHeight="1" x14ac:dyDescent="0.2">
      <c r="A92" s="1170" t="s">
        <v>996</v>
      </c>
      <c r="B92" s="1165" t="s">
        <v>2854</v>
      </c>
      <c r="C92" s="1167"/>
      <c r="D92" s="1165" t="s">
        <v>2383</v>
      </c>
      <c r="E92" s="1167"/>
      <c r="F92" s="1165" t="s">
        <v>2383</v>
      </c>
      <c r="G92" s="1167"/>
      <c r="H92" s="1171" t="s">
        <v>467</v>
      </c>
      <c r="I92" s="1165" t="s">
        <v>467</v>
      </c>
      <c r="J92" s="1166"/>
      <c r="K92" s="1167"/>
      <c r="L92" s="1168">
        <v>1489.93</v>
      </c>
      <c r="M92" s="1168">
        <v>1221.25</v>
      </c>
      <c r="N92" s="1168">
        <v>36.64</v>
      </c>
      <c r="O92" s="1173">
        <v>2</v>
      </c>
      <c r="P92" s="1168">
        <v>25.16</v>
      </c>
      <c r="Q92" s="1168">
        <v>1283.05</v>
      </c>
      <c r="R92" s="1170" t="s">
        <v>2874</v>
      </c>
      <c r="S92" s="1170" t="s">
        <v>2873</v>
      </c>
      <c r="T92" s="1172" t="s">
        <v>1574</v>
      </c>
      <c r="U92" s="1170" t="s">
        <v>1573</v>
      </c>
      <c r="V92" s="1170" t="s">
        <v>1572</v>
      </c>
      <c r="W92" s="1172" t="s">
        <v>1571</v>
      </c>
      <c r="X92" s="1172" t="s">
        <v>1219</v>
      </c>
      <c r="Y92" s="1170" t="s">
        <v>0</v>
      </c>
    </row>
    <row r="93" spans="1:25" ht="27" customHeight="1" x14ac:dyDescent="0.2">
      <c r="A93" s="1170" t="s">
        <v>1608</v>
      </c>
      <c r="B93" s="1165" t="s">
        <v>2919</v>
      </c>
      <c r="C93" s="1167"/>
      <c r="D93" s="1165" t="s">
        <v>203</v>
      </c>
      <c r="E93" s="1167"/>
      <c r="F93" s="1165" t="s">
        <v>2383</v>
      </c>
      <c r="G93" s="1167"/>
      <c r="H93" s="1171" t="s">
        <v>203</v>
      </c>
      <c r="I93" s="1165" t="s">
        <v>467</v>
      </c>
      <c r="J93" s="1166"/>
      <c r="K93" s="1167"/>
      <c r="L93" s="1168">
        <v>2414.08</v>
      </c>
      <c r="M93" s="1168">
        <v>1978.75</v>
      </c>
      <c r="N93" s="1168">
        <v>59.36</v>
      </c>
      <c r="O93" s="1173">
        <v>2</v>
      </c>
      <c r="P93" s="1168">
        <v>40.76</v>
      </c>
      <c r="Q93" s="1168">
        <v>2078.87</v>
      </c>
      <c r="R93" s="1170" t="s">
        <v>2874</v>
      </c>
      <c r="S93" s="1170" t="s">
        <v>2873</v>
      </c>
      <c r="T93" s="1172" t="s">
        <v>1581</v>
      </c>
      <c r="U93" s="1170" t="s">
        <v>1580</v>
      </c>
      <c r="V93" s="1170" t="s">
        <v>1579</v>
      </c>
      <c r="W93" s="1172" t="s">
        <v>1578</v>
      </c>
      <c r="X93" s="1172" t="s">
        <v>1577</v>
      </c>
      <c r="Y93" s="1170" t="s">
        <v>0</v>
      </c>
    </row>
    <row r="94" spans="1:25" ht="27" customHeight="1" x14ac:dyDescent="0.2">
      <c r="A94" s="1170" t="s">
        <v>1606</v>
      </c>
      <c r="B94" s="1165" t="s">
        <v>2918</v>
      </c>
      <c r="C94" s="1167"/>
      <c r="D94" s="1165" t="s">
        <v>203</v>
      </c>
      <c r="E94" s="1167"/>
      <c r="F94" s="1165" t="s">
        <v>2383</v>
      </c>
      <c r="G94" s="1167"/>
      <c r="H94" s="1171" t="s">
        <v>203</v>
      </c>
      <c r="I94" s="1165" t="s">
        <v>467</v>
      </c>
      <c r="J94" s="1166"/>
      <c r="K94" s="1167"/>
      <c r="L94" s="1168">
        <v>2361.54</v>
      </c>
      <c r="M94" s="1168">
        <v>1935.69</v>
      </c>
      <c r="N94" s="1168">
        <v>58.07</v>
      </c>
      <c r="O94" s="1173">
        <v>2</v>
      </c>
      <c r="P94" s="1168">
        <v>39.880000000000003</v>
      </c>
      <c r="Q94" s="1168">
        <v>2033.64</v>
      </c>
      <c r="R94" s="1170" t="s">
        <v>2874</v>
      </c>
      <c r="S94" s="1170" t="s">
        <v>2873</v>
      </c>
      <c r="T94" s="1172" t="s">
        <v>1564</v>
      </c>
      <c r="U94" s="1170" t="s">
        <v>1563</v>
      </c>
      <c r="V94" s="1170" t="s">
        <v>1562</v>
      </c>
      <c r="W94" s="1172" t="s">
        <v>1561</v>
      </c>
      <c r="X94" s="1172" t="s">
        <v>1219</v>
      </c>
      <c r="Y94" s="1170" t="s">
        <v>0</v>
      </c>
    </row>
    <row r="95" spans="1:25" ht="27" customHeight="1" x14ac:dyDescent="0.2">
      <c r="A95" s="1170" t="s">
        <v>996</v>
      </c>
      <c r="B95" s="1165" t="s">
        <v>2917</v>
      </c>
      <c r="C95" s="1167"/>
      <c r="D95" s="1165" t="s">
        <v>2389</v>
      </c>
      <c r="E95" s="1167"/>
      <c r="F95" s="1165" t="s">
        <v>2389</v>
      </c>
      <c r="G95" s="1167"/>
      <c r="H95" s="1171" t="s">
        <v>467</v>
      </c>
      <c r="I95" s="1165" t="s">
        <v>467</v>
      </c>
      <c r="J95" s="1166"/>
      <c r="K95" s="1167"/>
      <c r="L95" s="1168">
        <v>30.5</v>
      </c>
      <c r="M95" s="1168">
        <v>25</v>
      </c>
      <c r="N95" s="1168">
        <v>0.75</v>
      </c>
      <c r="O95" s="1173">
        <v>2</v>
      </c>
      <c r="P95" s="1168">
        <v>0.52</v>
      </c>
      <c r="Q95" s="1168">
        <v>26.27</v>
      </c>
      <c r="R95" s="1170" t="s">
        <v>2874</v>
      </c>
      <c r="S95" s="1170" t="s">
        <v>2873</v>
      </c>
      <c r="T95" s="1172" t="s">
        <v>1574</v>
      </c>
      <c r="U95" s="1170" t="s">
        <v>1573</v>
      </c>
      <c r="V95" s="1170" t="s">
        <v>1572</v>
      </c>
      <c r="W95" s="1172" t="s">
        <v>1571</v>
      </c>
      <c r="X95" s="1172" t="s">
        <v>1219</v>
      </c>
      <c r="Y95" s="1170" t="s">
        <v>0</v>
      </c>
    </row>
    <row r="96" spans="1:25" ht="27" customHeight="1" x14ac:dyDescent="0.2">
      <c r="A96" s="1170" t="s">
        <v>1608</v>
      </c>
      <c r="B96" s="1165" t="s">
        <v>2916</v>
      </c>
      <c r="C96" s="1167"/>
      <c r="D96" s="1165" t="s">
        <v>203</v>
      </c>
      <c r="E96" s="1167"/>
      <c r="F96" s="1165" t="s">
        <v>2915</v>
      </c>
      <c r="G96" s="1167"/>
      <c r="H96" s="1171" t="s">
        <v>203</v>
      </c>
      <c r="I96" s="1165" t="s">
        <v>467</v>
      </c>
      <c r="J96" s="1166"/>
      <c r="K96" s="1167"/>
      <c r="L96" s="1168">
        <v>33.68</v>
      </c>
      <c r="M96" s="1168">
        <v>27.61</v>
      </c>
      <c r="N96" s="1168">
        <v>0.83</v>
      </c>
      <c r="O96" s="1173">
        <v>2</v>
      </c>
      <c r="P96" s="1168">
        <v>0.56999999999999995</v>
      </c>
      <c r="Q96" s="1168">
        <v>29.01</v>
      </c>
      <c r="R96" s="1170" t="s">
        <v>2874</v>
      </c>
      <c r="S96" s="1170" t="s">
        <v>2873</v>
      </c>
      <c r="T96" s="1172" t="s">
        <v>1564</v>
      </c>
      <c r="U96" s="1170" t="s">
        <v>1563</v>
      </c>
      <c r="V96" s="1170" t="s">
        <v>1562</v>
      </c>
      <c r="W96" s="1172" t="s">
        <v>1561</v>
      </c>
      <c r="X96" s="1172" t="s">
        <v>1219</v>
      </c>
      <c r="Y96" s="1170" t="s">
        <v>0</v>
      </c>
    </row>
    <row r="97" spans="1:25" ht="27" customHeight="1" x14ac:dyDescent="0.2">
      <c r="A97" s="1170" t="s">
        <v>1606</v>
      </c>
      <c r="B97" s="1165" t="s">
        <v>2914</v>
      </c>
      <c r="C97" s="1167"/>
      <c r="D97" s="1165" t="s">
        <v>203</v>
      </c>
      <c r="E97" s="1167"/>
      <c r="F97" s="1165" t="s">
        <v>2389</v>
      </c>
      <c r="G97" s="1167"/>
      <c r="H97" s="1171" t="s">
        <v>203</v>
      </c>
      <c r="I97" s="1165" t="s">
        <v>467</v>
      </c>
      <c r="J97" s="1166"/>
      <c r="K97" s="1167"/>
      <c r="L97" s="1168">
        <v>37.36</v>
      </c>
      <c r="M97" s="1168">
        <v>30.62</v>
      </c>
      <c r="N97" s="1168">
        <v>0.92</v>
      </c>
      <c r="O97" s="1173">
        <v>2</v>
      </c>
      <c r="P97" s="1168">
        <v>0.63</v>
      </c>
      <c r="Q97" s="1168">
        <v>32.17</v>
      </c>
      <c r="R97" s="1170" t="s">
        <v>2874</v>
      </c>
      <c r="S97" s="1170" t="s">
        <v>2873</v>
      </c>
      <c r="T97" s="1172" t="s">
        <v>1581</v>
      </c>
      <c r="U97" s="1170" t="s">
        <v>1580</v>
      </c>
      <c r="V97" s="1170" t="s">
        <v>1579</v>
      </c>
      <c r="W97" s="1172" t="s">
        <v>1578</v>
      </c>
      <c r="X97" s="1172" t="s">
        <v>1577</v>
      </c>
      <c r="Y97" s="1170" t="s">
        <v>0</v>
      </c>
    </row>
    <row r="98" spans="1:25" ht="27" customHeight="1" x14ac:dyDescent="0.2">
      <c r="A98" s="1170" t="s">
        <v>996</v>
      </c>
      <c r="B98" s="1165" t="s">
        <v>2850</v>
      </c>
      <c r="C98" s="1167"/>
      <c r="D98" s="1165" t="s">
        <v>2913</v>
      </c>
      <c r="E98" s="1167"/>
      <c r="F98" s="1165" t="s">
        <v>2404</v>
      </c>
      <c r="G98" s="1167"/>
      <c r="H98" s="1171" t="s">
        <v>467</v>
      </c>
      <c r="I98" s="1165" t="s">
        <v>467</v>
      </c>
      <c r="J98" s="1166"/>
      <c r="K98" s="1167"/>
      <c r="L98" s="1168">
        <v>4528.4799999999996</v>
      </c>
      <c r="M98" s="1168">
        <v>3711.87</v>
      </c>
      <c r="N98" s="1168">
        <v>111.36</v>
      </c>
      <c r="O98" s="1173">
        <v>2</v>
      </c>
      <c r="P98" s="1168">
        <v>76.459999999999994</v>
      </c>
      <c r="Q98" s="1168">
        <v>3899.69</v>
      </c>
      <c r="R98" s="1170" t="s">
        <v>2874</v>
      </c>
      <c r="S98" s="1170" t="s">
        <v>2873</v>
      </c>
      <c r="T98" s="1172" t="s">
        <v>1574</v>
      </c>
      <c r="U98" s="1170" t="s">
        <v>1573</v>
      </c>
      <c r="V98" s="1170" t="s">
        <v>1572</v>
      </c>
      <c r="W98" s="1172" t="s">
        <v>1571</v>
      </c>
      <c r="X98" s="1172" t="s">
        <v>1219</v>
      </c>
      <c r="Y98" s="1170" t="s">
        <v>0</v>
      </c>
    </row>
    <row r="99" spans="1:25" ht="27" customHeight="1" x14ac:dyDescent="0.2">
      <c r="A99" s="1170" t="s">
        <v>1608</v>
      </c>
      <c r="B99" s="1165" t="s">
        <v>2912</v>
      </c>
      <c r="C99" s="1167"/>
      <c r="D99" s="1165" t="s">
        <v>203</v>
      </c>
      <c r="E99" s="1167"/>
      <c r="F99" s="1165" t="s">
        <v>2404</v>
      </c>
      <c r="G99" s="1167"/>
      <c r="H99" s="1171" t="s">
        <v>203</v>
      </c>
      <c r="I99" s="1165" t="s">
        <v>467</v>
      </c>
      <c r="J99" s="1166"/>
      <c r="K99" s="1167"/>
      <c r="L99" s="1168">
        <v>5319.88</v>
      </c>
      <c r="M99" s="1168">
        <v>4360.5600000000004</v>
      </c>
      <c r="N99" s="1168">
        <v>130.82</v>
      </c>
      <c r="O99" s="1173">
        <v>2</v>
      </c>
      <c r="P99" s="1168">
        <v>89.83</v>
      </c>
      <c r="Q99" s="1168">
        <v>4581.21</v>
      </c>
      <c r="R99" s="1170" t="s">
        <v>2874</v>
      </c>
      <c r="S99" s="1170" t="s">
        <v>2873</v>
      </c>
      <c r="T99" s="1172" t="s">
        <v>1581</v>
      </c>
      <c r="U99" s="1170" t="s">
        <v>1580</v>
      </c>
      <c r="V99" s="1170" t="s">
        <v>1579</v>
      </c>
      <c r="W99" s="1172" t="s">
        <v>1578</v>
      </c>
      <c r="X99" s="1172" t="s">
        <v>1577</v>
      </c>
      <c r="Y99" s="1170" t="s">
        <v>0</v>
      </c>
    </row>
    <row r="100" spans="1:25" ht="27" customHeight="1" x14ac:dyDescent="0.2">
      <c r="A100" s="1170" t="s">
        <v>1606</v>
      </c>
      <c r="B100" s="1165" t="s">
        <v>2911</v>
      </c>
      <c r="C100" s="1167"/>
      <c r="D100" s="1165" t="s">
        <v>203</v>
      </c>
      <c r="E100" s="1167"/>
      <c r="F100" s="1165" t="s">
        <v>2404</v>
      </c>
      <c r="G100" s="1167"/>
      <c r="H100" s="1171" t="s">
        <v>203</v>
      </c>
      <c r="I100" s="1165" t="s">
        <v>467</v>
      </c>
      <c r="J100" s="1166"/>
      <c r="K100" s="1167"/>
      <c r="L100" s="1168">
        <v>4881.92</v>
      </c>
      <c r="M100" s="1168">
        <v>4001.57</v>
      </c>
      <c r="N100" s="1168">
        <v>120.05</v>
      </c>
      <c r="O100" s="1173">
        <v>2</v>
      </c>
      <c r="P100" s="1168">
        <v>82.43</v>
      </c>
      <c r="Q100" s="1168">
        <v>4204.05</v>
      </c>
      <c r="R100" s="1170" t="s">
        <v>2874</v>
      </c>
      <c r="S100" s="1170" t="s">
        <v>2873</v>
      </c>
      <c r="T100" s="1172" t="s">
        <v>1564</v>
      </c>
      <c r="U100" s="1170" t="s">
        <v>1563</v>
      </c>
      <c r="V100" s="1170" t="s">
        <v>1562</v>
      </c>
      <c r="W100" s="1172" t="s">
        <v>1561</v>
      </c>
      <c r="X100" s="1172" t="s">
        <v>1219</v>
      </c>
      <c r="Y100" s="1170" t="s">
        <v>0</v>
      </c>
    </row>
    <row r="101" spans="1:25" ht="27" customHeight="1" x14ac:dyDescent="0.2">
      <c r="A101" s="1170" t="s">
        <v>996</v>
      </c>
      <c r="B101" s="1165" t="s">
        <v>2850</v>
      </c>
      <c r="C101" s="1167"/>
      <c r="D101" s="1165" t="s">
        <v>2913</v>
      </c>
      <c r="E101" s="1167"/>
      <c r="F101" s="1165" t="s">
        <v>2402</v>
      </c>
      <c r="G101" s="1167"/>
      <c r="H101" s="1171" t="s">
        <v>467</v>
      </c>
      <c r="I101" s="1165" t="s">
        <v>467</v>
      </c>
      <c r="J101" s="1166"/>
      <c r="K101" s="1167"/>
      <c r="L101" s="1168">
        <v>7380</v>
      </c>
      <c r="M101" s="1168">
        <v>6049.18</v>
      </c>
      <c r="N101" s="1168">
        <v>181.48</v>
      </c>
      <c r="O101" s="1173">
        <v>2</v>
      </c>
      <c r="P101" s="1168">
        <v>124.61</v>
      </c>
      <c r="Q101" s="1168">
        <v>6355.27</v>
      </c>
      <c r="R101" s="1170" t="s">
        <v>2874</v>
      </c>
      <c r="S101" s="1170" t="s">
        <v>2873</v>
      </c>
      <c r="T101" s="1172" t="s">
        <v>1574</v>
      </c>
      <c r="U101" s="1170" t="s">
        <v>1573</v>
      </c>
      <c r="V101" s="1170" t="s">
        <v>1572</v>
      </c>
      <c r="W101" s="1172" t="s">
        <v>1571</v>
      </c>
      <c r="X101" s="1172" t="s">
        <v>1219</v>
      </c>
      <c r="Y101" s="1170" t="s">
        <v>0</v>
      </c>
    </row>
    <row r="102" spans="1:25" ht="27" customHeight="1" x14ac:dyDescent="0.2">
      <c r="A102" s="1170" t="s">
        <v>1608</v>
      </c>
      <c r="B102" s="1165" t="s">
        <v>2912</v>
      </c>
      <c r="C102" s="1167"/>
      <c r="D102" s="1165" t="s">
        <v>203</v>
      </c>
      <c r="E102" s="1167"/>
      <c r="F102" s="1165" t="s">
        <v>2402</v>
      </c>
      <c r="G102" s="1167"/>
      <c r="H102" s="1171" t="s">
        <v>203</v>
      </c>
      <c r="I102" s="1165" t="s">
        <v>467</v>
      </c>
      <c r="J102" s="1166"/>
      <c r="K102" s="1167"/>
      <c r="L102" s="1168">
        <v>8669.7099999999991</v>
      </c>
      <c r="M102" s="1168">
        <v>7106.32</v>
      </c>
      <c r="N102" s="1168">
        <v>213.19</v>
      </c>
      <c r="O102" s="1173">
        <v>2</v>
      </c>
      <c r="P102" s="1168">
        <v>146.38999999999999</v>
      </c>
      <c r="Q102" s="1168">
        <v>7465.9</v>
      </c>
      <c r="R102" s="1170" t="s">
        <v>2874</v>
      </c>
      <c r="S102" s="1170" t="s">
        <v>2873</v>
      </c>
      <c r="T102" s="1172" t="s">
        <v>1581</v>
      </c>
      <c r="U102" s="1170" t="s">
        <v>1580</v>
      </c>
      <c r="V102" s="1170" t="s">
        <v>1579</v>
      </c>
      <c r="W102" s="1172" t="s">
        <v>1578</v>
      </c>
      <c r="X102" s="1172" t="s">
        <v>1577</v>
      </c>
      <c r="Y102" s="1170" t="s">
        <v>0</v>
      </c>
    </row>
    <row r="103" spans="1:25" ht="27" customHeight="1" x14ac:dyDescent="0.2">
      <c r="A103" s="1170" t="s">
        <v>1606</v>
      </c>
      <c r="B103" s="1165" t="s">
        <v>2911</v>
      </c>
      <c r="C103" s="1167"/>
      <c r="D103" s="1165" t="s">
        <v>203</v>
      </c>
      <c r="E103" s="1167"/>
      <c r="F103" s="1165" t="s">
        <v>2402</v>
      </c>
      <c r="G103" s="1167"/>
      <c r="H103" s="1171" t="s">
        <v>203</v>
      </c>
      <c r="I103" s="1165" t="s">
        <v>467</v>
      </c>
      <c r="J103" s="1166"/>
      <c r="K103" s="1167"/>
      <c r="L103" s="1168">
        <v>7845.53</v>
      </c>
      <c r="M103" s="1168">
        <v>6430.76</v>
      </c>
      <c r="N103" s="1168">
        <v>192.92</v>
      </c>
      <c r="O103" s="1173">
        <v>2</v>
      </c>
      <c r="P103" s="1168">
        <v>132.47</v>
      </c>
      <c r="Q103" s="1168">
        <v>6756.15</v>
      </c>
      <c r="R103" s="1170" t="s">
        <v>2874</v>
      </c>
      <c r="S103" s="1170" t="s">
        <v>2873</v>
      </c>
      <c r="T103" s="1172" t="s">
        <v>1564</v>
      </c>
      <c r="U103" s="1170" t="s">
        <v>1563</v>
      </c>
      <c r="V103" s="1170" t="s">
        <v>1562</v>
      </c>
      <c r="W103" s="1172" t="s">
        <v>1561</v>
      </c>
      <c r="X103" s="1172" t="s">
        <v>1219</v>
      </c>
      <c r="Y103" s="1170" t="s">
        <v>0</v>
      </c>
    </row>
    <row r="104" spans="1:25" ht="27" customHeight="1" x14ac:dyDescent="0.2">
      <c r="A104" s="1170" t="s">
        <v>996</v>
      </c>
      <c r="B104" s="1165" t="s">
        <v>2516</v>
      </c>
      <c r="C104" s="1167"/>
      <c r="D104" s="1165" t="s">
        <v>2517</v>
      </c>
      <c r="E104" s="1167"/>
      <c r="F104" s="1165" t="s">
        <v>2517</v>
      </c>
      <c r="G104" s="1167"/>
      <c r="H104" s="1171" t="s">
        <v>474</v>
      </c>
      <c r="I104" s="1165" t="s">
        <v>467</v>
      </c>
      <c r="J104" s="1166"/>
      <c r="K104" s="1167"/>
      <c r="L104" s="1168">
        <v>454188</v>
      </c>
      <c r="M104" s="1168">
        <v>372285.25</v>
      </c>
      <c r="N104" s="1168">
        <v>11168.56</v>
      </c>
      <c r="O104" s="1169">
        <v>1.2</v>
      </c>
      <c r="P104" s="1168">
        <v>4601.45</v>
      </c>
      <c r="Q104" s="1168">
        <v>388055.26</v>
      </c>
      <c r="R104" s="1170" t="s">
        <v>2874</v>
      </c>
      <c r="S104" s="1170" t="s">
        <v>2886</v>
      </c>
      <c r="T104" s="1172" t="s">
        <v>2910</v>
      </c>
      <c r="U104" s="1170" t="s">
        <v>1719</v>
      </c>
      <c r="V104" s="1170" t="s">
        <v>2909</v>
      </c>
      <c r="W104" s="1172" t="s">
        <v>2908</v>
      </c>
      <c r="X104" s="1172" t="s">
        <v>1219</v>
      </c>
      <c r="Y104" s="1170" t="s">
        <v>0</v>
      </c>
    </row>
    <row r="105" spans="1:25" ht="27" customHeight="1" x14ac:dyDescent="0.2">
      <c r="A105" s="1170" t="s">
        <v>1608</v>
      </c>
      <c r="B105" s="1165" t="s">
        <v>2907</v>
      </c>
      <c r="C105" s="1167"/>
      <c r="D105" s="1165" t="s">
        <v>203</v>
      </c>
      <c r="E105" s="1167"/>
      <c r="F105" s="1165" t="s">
        <v>2517</v>
      </c>
      <c r="G105" s="1167"/>
      <c r="H105" s="1171" t="s">
        <v>203</v>
      </c>
      <c r="I105" s="1165" t="s">
        <v>474</v>
      </c>
      <c r="J105" s="1166"/>
      <c r="K105" s="1167"/>
      <c r="L105" s="1168">
        <v>681700</v>
      </c>
      <c r="M105" s="1168">
        <v>558770.49</v>
      </c>
      <c r="N105" s="1168">
        <v>16763.11</v>
      </c>
      <c r="O105" s="1169">
        <v>1.2</v>
      </c>
      <c r="P105" s="1168">
        <v>6906.4</v>
      </c>
      <c r="Q105" s="1168">
        <v>582440</v>
      </c>
      <c r="R105" s="1170" t="s">
        <v>2874</v>
      </c>
      <c r="S105" s="1170" t="s">
        <v>2886</v>
      </c>
      <c r="T105" s="1172" t="s">
        <v>2879</v>
      </c>
      <c r="U105" s="1170" t="s">
        <v>2878</v>
      </c>
      <c r="V105" s="1170" t="s">
        <v>2877</v>
      </c>
      <c r="W105" s="1172" t="s">
        <v>203</v>
      </c>
      <c r="X105" s="1172" t="s">
        <v>2869</v>
      </c>
      <c r="Y105" s="1170" t="s">
        <v>0</v>
      </c>
    </row>
    <row r="106" spans="1:25" ht="27" customHeight="1" x14ac:dyDescent="0.2">
      <c r="A106" s="1170" t="s">
        <v>1606</v>
      </c>
      <c r="B106" s="1165" t="s">
        <v>2906</v>
      </c>
      <c r="C106" s="1167"/>
      <c r="D106" s="1165" t="s">
        <v>203</v>
      </c>
      <c r="E106" s="1167"/>
      <c r="F106" s="1165" t="s">
        <v>2517</v>
      </c>
      <c r="G106" s="1167"/>
      <c r="H106" s="1171" t="s">
        <v>203</v>
      </c>
      <c r="I106" s="1165" t="s">
        <v>474</v>
      </c>
      <c r="J106" s="1166"/>
      <c r="K106" s="1167"/>
      <c r="L106" s="1168">
        <v>688360</v>
      </c>
      <c r="M106" s="1168">
        <v>564229.51</v>
      </c>
      <c r="N106" s="1168">
        <v>16926.89</v>
      </c>
      <c r="O106" s="1169">
        <v>1.2</v>
      </c>
      <c r="P106" s="1168">
        <v>6973.88</v>
      </c>
      <c r="Q106" s="1168">
        <v>588130.28</v>
      </c>
      <c r="R106" s="1170" t="s">
        <v>2874</v>
      </c>
      <c r="S106" s="1170" t="s">
        <v>2886</v>
      </c>
      <c r="T106" s="1172" t="s">
        <v>2903</v>
      </c>
      <c r="U106" s="1170" t="s">
        <v>2902</v>
      </c>
      <c r="V106" s="1170" t="s">
        <v>2901</v>
      </c>
      <c r="W106" s="1172" t="s">
        <v>203</v>
      </c>
      <c r="X106" s="1172" t="s">
        <v>2869</v>
      </c>
      <c r="Y106" s="1170" t="s">
        <v>0</v>
      </c>
    </row>
    <row r="107" spans="1:25" ht="27" customHeight="1" x14ac:dyDescent="0.2">
      <c r="A107" s="1170" t="s">
        <v>996</v>
      </c>
      <c r="B107" s="1165" t="s">
        <v>2839</v>
      </c>
      <c r="C107" s="1167"/>
      <c r="D107" s="1165" t="s">
        <v>2838</v>
      </c>
      <c r="E107" s="1167"/>
      <c r="F107" s="1165" t="s">
        <v>2838</v>
      </c>
      <c r="G107" s="1167"/>
      <c r="H107" s="1171" t="s">
        <v>467</v>
      </c>
      <c r="I107" s="1165" t="s">
        <v>467</v>
      </c>
      <c r="J107" s="1166"/>
      <c r="K107" s="1167"/>
      <c r="L107" s="1168">
        <v>585860</v>
      </c>
      <c r="M107" s="1168">
        <v>488216.67</v>
      </c>
      <c r="N107" s="1168">
        <v>14646.5</v>
      </c>
      <c r="O107" s="1169">
        <v>1.2</v>
      </c>
      <c r="P107" s="1168">
        <v>6034.36</v>
      </c>
      <c r="Q107" s="1168">
        <v>508897.53</v>
      </c>
      <c r="R107" s="1170" t="s">
        <v>2874</v>
      </c>
      <c r="S107" s="1170" t="s">
        <v>2873</v>
      </c>
      <c r="T107" s="1172" t="s">
        <v>2882</v>
      </c>
      <c r="U107" s="1170" t="s">
        <v>1719</v>
      </c>
      <c r="V107" s="1170" t="s">
        <v>2881</v>
      </c>
      <c r="W107" s="1172" t="s">
        <v>203</v>
      </c>
      <c r="X107" s="1172" t="s">
        <v>1577</v>
      </c>
      <c r="Y107" s="1170" t="s">
        <v>0</v>
      </c>
    </row>
    <row r="108" spans="1:25" ht="27" customHeight="1" x14ac:dyDescent="0.2">
      <c r="A108" s="1170" t="s">
        <v>1608</v>
      </c>
      <c r="B108" s="1165" t="s">
        <v>2905</v>
      </c>
      <c r="C108" s="1167"/>
      <c r="D108" s="1165" t="s">
        <v>203</v>
      </c>
      <c r="E108" s="1167"/>
      <c r="F108" s="1165" t="s">
        <v>2838</v>
      </c>
      <c r="G108" s="1167"/>
      <c r="H108" s="1171" t="s">
        <v>203</v>
      </c>
      <c r="I108" s="1165" t="s">
        <v>467</v>
      </c>
      <c r="J108" s="1166"/>
      <c r="K108" s="1167"/>
      <c r="L108" s="1168">
        <v>586053</v>
      </c>
      <c r="M108" s="1168">
        <v>488377.5</v>
      </c>
      <c r="N108" s="1168">
        <v>14651.33</v>
      </c>
      <c r="O108" s="1169">
        <v>1.2</v>
      </c>
      <c r="P108" s="1168">
        <v>6036.35</v>
      </c>
      <c r="Q108" s="1168">
        <v>509065.18</v>
      </c>
      <c r="R108" s="1170" t="s">
        <v>2874</v>
      </c>
      <c r="S108" s="1170" t="s">
        <v>2873</v>
      </c>
      <c r="T108" s="1172" t="s">
        <v>2879</v>
      </c>
      <c r="U108" s="1170" t="s">
        <v>2878</v>
      </c>
      <c r="V108" s="1170" t="s">
        <v>2877</v>
      </c>
      <c r="W108" s="1172" t="s">
        <v>203</v>
      </c>
      <c r="X108" s="1172" t="s">
        <v>2869</v>
      </c>
      <c r="Y108" s="1170" t="s">
        <v>0</v>
      </c>
    </row>
    <row r="109" spans="1:25" ht="27" customHeight="1" x14ac:dyDescent="0.2">
      <c r="A109" s="1170" t="s">
        <v>1606</v>
      </c>
      <c r="B109" s="1165" t="s">
        <v>2904</v>
      </c>
      <c r="C109" s="1167"/>
      <c r="D109" s="1165" t="s">
        <v>203</v>
      </c>
      <c r="E109" s="1167"/>
      <c r="F109" s="1165" t="s">
        <v>2838</v>
      </c>
      <c r="G109" s="1167"/>
      <c r="H109" s="1171" t="s">
        <v>203</v>
      </c>
      <c r="I109" s="1165" t="s">
        <v>467</v>
      </c>
      <c r="J109" s="1166"/>
      <c r="K109" s="1167"/>
      <c r="L109" s="1168">
        <v>591688</v>
      </c>
      <c r="M109" s="1168">
        <v>493073.33</v>
      </c>
      <c r="N109" s="1168">
        <v>14792.2</v>
      </c>
      <c r="O109" s="1169">
        <v>1.2</v>
      </c>
      <c r="P109" s="1168">
        <v>6094.39</v>
      </c>
      <c r="Q109" s="1168">
        <v>513959.92</v>
      </c>
      <c r="R109" s="1170" t="s">
        <v>2874</v>
      </c>
      <c r="S109" s="1170" t="s">
        <v>2873</v>
      </c>
      <c r="T109" s="1172" t="s">
        <v>2903</v>
      </c>
      <c r="U109" s="1170" t="s">
        <v>2902</v>
      </c>
      <c r="V109" s="1170" t="s">
        <v>2901</v>
      </c>
      <c r="W109" s="1172" t="s">
        <v>203</v>
      </c>
      <c r="X109" s="1172" t="s">
        <v>2869</v>
      </c>
      <c r="Y109" s="1170" t="s">
        <v>0</v>
      </c>
    </row>
    <row r="110" spans="1:25" ht="72" customHeight="1" x14ac:dyDescent="0.2">
      <c r="A110" s="1170" t="s">
        <v>996</v>
      </c>
      <c r="B110" s="1165" t="s">
        <v>2900</v>
      </c>
      <c r="C110" s="1167"/>
      <c r="D110" s="1165" t="s">
        <v>2513</v>
      </c>
      <c r="E110" s="1167"/>
      <c r="F110" s="1165" t="s">
        <v>2899</v>
      </c>
      <c r="G110" s="1167"/>
      <c r="H110" s="1171" t="s">
        <v>467</v>
      </c>
      <c r="I110" s="1165" t="s">
        <v>467</v>
      </c>
      <c r="J110" s="1166"/>
      <c r="K110" s="1167"/>
      <c r="L110" s="1168">
        <v>74894.58</v>
      </c>
      <c r="M110" s="1168">
        <v>61389</v>
      </c>
      <c r="N110" s="1168">
        <v>1841.67</v>
      </c>
      <c r="O110" s="1169">
        <v>1.2</v>
      </c>
      <c r="P110" s="1168">
        <v>758.77</v>
      </c>
      <c r="Q110" s="1168">
        <v>63989.440000000002</v>
      </c>
      <c r="R110" s="1170" t="s">
        <v>2874</v>
      </c>
      <c r="S110" s="1170" t="s">
        <v>2886</v>
      </c>
      <c r="T110" s="1172" t="s">
        <v>2898</v>
      </c>
      <c r="U110" s="1170" t="s">
        <v>2897</v>
      </c>
      <c r="V110" s="1170" t="s">
        <v>2896</v>
      </c>
      <c r="W110" s="1172" t="s">
        <v>2895</v>
      </c>
      <c r="X110" s="1172" t="s">
        <v>1219</v>
      </c>
      <c r="Y110" s="1170" t="s">
        <v>0</v>
      </c>
    </row>
    <row r="111" spans="1:25" ht="63" customHeight="1" x14ac:dyDescent="0.2">
      <c r="A111" s="1170" t="s">
        <v>1608</v>
      </c>
      <c r="B111" s="1165" t="s">
        <v>2894</v>
      </c>
      <c r="C111" s="1167"/>
      <c r="D111" s="1165" t="s">
        <v>203</v>
      </c>
      <c r="E111" s="1167"/>
      <c r="F111" s="1165" t="s">
        <v>2887</v>
      </c>
      <c r="G111" s="1167"/>
      <c r="H111" s="1171" t="s">
        <v>203</v>
      </c>
      <c r="I111" s="1165" t="s">
        <v>467</v>
      </c>
      <c r="J111" s="1166"/>
      <c r="K111" s="1167"/>
      <c r="L111" s="1168">
        <v>76596.63</v>
      </c>
      <c r="M111" s="1168">
        <v>62784.12</v>
      </c>
      <c r="N111" s="1168">
        <v>1883.52</v>
      </c>
      <c r="O111" s="1169">
        <v>1.2</v>
      </c>
      <c r="P111" s="1168">
        <v>776.01</v>
      </c>
      <c r="Q111" s="1168">
        <v>65443.65</v>
      </c>
      <c r="R111" s="1170" t="s">
        <v>2874</v>
      </c>
      <c r="S111" s="1170" t="s">
        <v>2886</v>
      </c>
      <c r="T111" s="1172" t="s">
        <v>2893</v>
      </c>
      <c r="U111" s="1170" t="s">
        <v>2892</v>
      </c>
      <c r="V111" s="1170" t="s">
        <v>2891</v>
      </c>
      <c r="W111" s="1172" t="s">
        <v>2890</v>
      </c>
      <c r="X111" s="1172" t="s">
        <v>2889</v>
      </c>
      <c r="Y111" s="1170" t="s">
        <v>0</v>
      </c>
    </row>
    <row r="112" spans="1:25" ht="63" customHeight="1" x14ac:dyDescent="0.2">
      <c r="A112" s="1170" t="s">
        <v>1606</v>
      </c>
      <c r="B112" s="1165" t="s">
        <v>2888</v>
      </c>
      <c r="C112" s="1167"/>
      <c r="D112" s="1165" t="s">
        <v>203</v>
      </c>
      <c r="E112" s="1167"/>
      <c r="F112" s="1165" t="s">
        <v>2887</v>
      </c>
      <c r="G112" s="1167"/>
      <c r="H112" s="1171" t="s">
        <v>203</v>
      </c>
      <c r="I112" s="1165" t="s">
        <v>467</v>
      </c>
      <c r="J112" s="1166"/>
      <c r="K112" s="1167"/>
      <c r="L112" s="1168">
        <v>77866.600000000006</v>
      </c>
      <c r="M112" s="1168">
        <v>63825.08</v>
      </c>
      <c r="N112" s="1168">
        <v>1914.75</v>
      </c>
      <c r="O112" s="1169">
        <v>1.2</v>
      </c>
      <c r="P112" s="1168">
        <v>788.88</v>
      </c>
      <c r="Q112" s="1168">
        <v>66528.710000000006</v>
      </c>
      <c r="R112" s="1170" t="s">
        <v>2874</v>
      </c>
      <c r="S112" s="1170" t="s">
        <v>2886</v>
      </c>
      <c r="T112" s="1172" t="s">
        <v>2885</v>
      </c>
      <c r="U112" s="1170" t="s">
        <v>1719</v>
      </c>
      <c r="V112" s="1170" t="s">
        <v>2884</v>
      </c>
      <c r="W112" s="1172" t="s">
        <v>203</v>
      </c>
      <c r="X112" s="1172" t="s">
        <v>1577</v>
      </c>
      <c r="Y112" s="1170" t="s">
        <v>0</v>
      </c>
    </row>
    <row r="113" spans="1:25" ht="117" customHeight="1" x14ac:dyDescent="0.2">
      <c r="A113" s="1170" t="s">
        <v>1110</v>
      </c>
      <c r="B113" s="1165" t="s">
        <v>2580</v>
      </c>
      <c r="C113" s="1167"/>
      <c r="D113" s="1165" t="s">
        <v>2883</v>
      </c>
      <c r="E113" s="1167"/>
      <c r="F113" s="1165" t="s">
        <v>2875</v>
      </c>
      <c r="G113" s="1167"/>
      <c r="H113" s="1171" t="s">
        <v>467</v>
      </c>
      <c r="I113" s="1165" t="s">
        <v>467</v>
      </c>
      <c r="J113" s="1166"/>
      <c r="K113" s="1167"/>
      <c r="L113" s="1168">
        <v>52800</v>
      </c>
      <c r="M113" s="1168">
        <v>43278.69</v>
      </c>
      <c r="N113" s="1168">
        <v>1298.3599999999999</v>
      </c>
      <c r="O113" s="1169">
        <v>1.2</v>
      </c>
      <c r="P113" s="1168">
        <v>534.91999999999996</v>
      </c>
      <c r="Q113" s="1168">
        <v>45111.97</v>
      </c>
      <c r="R113" s="1170" t="s">
        <v>2874</v>
      </c>
      <c r="S113" s="1170" t="s">
        <v>2873</v>
      </c>
      <c r="T113" s="1172" t="s">
        <v>2882</v>
      </c>
      <c r="U113" s="1170" t="s">
        <v>1719</v>
      </c>
      <c r="V113" s="1170" t="s">
        <v>2881</v>
      </c>
      <c r="W113" s="1172" t="s">
        <v>203</v>
      </c>
      <c r="X113" s="1172" t="s">
        <v>1577</v>
      </c>
      <c r="Y113" s="1170" t="s">
        <v>0</v>
      </c>
    </row>
    <row r="114" spans="1:25" ht="27" customHeight="1" x14ac:dyDescent="0.2">
      <c r="A114" s="1170" t="s">
        <v>1589</v>
      </c>
      <c r="B114" s="1165" t="s">
        <v>2880</v>
      </c>
      <c r="C114" s="1167"/>
      <c r="D114" s="1165" t="s">
        <v>203</v>
      </c>
      <c r="E114" s="1167"/>
      <c r="F114" s="1165" t="s">
        <v>2875</v>
      </c>
      <c r="G114" s="1167"/>
      <c r="H114" s="1171" t="s">
        <v>203</v>
      </c>
      <c r="I114" s="1165" t="s">
        <v>467</v>
      </c>
      <c r="J114" s="1166"/>
      <c r="K114" s="1167"/>
      <c r="L114" s="1168">
        <v>55000</v>
      </c>
      <c r="M114" s="1168">
        <v>45081.97</v>
      </c>
      <c r="N114" s="1168">
        <v>1352.46</v>
      </c>
      <c r="O114" s="1169">
        <v>1.2</v>
      </c>
      <c r="P114" s="1168">
        <v>557.21</v>
      </c>
      <c r="Q114" s="1168">
        <v>46991.64</v>
      </c>
      <c r="R114" s="1170" t="s">
        <v>2874</v>
      </c>
      <c r="S114" s="1170" t="s">
        <v>2873</v>
      </c>
      <c r="T114" s="1172" t="s">
        <v>2879</v>
      </c>
      <c r="U114" s="1170" t="s">
        <v>2878</v>
      </c>
      <c r="V114" s="1170" t="s">
        <v>2877</v>
      </c>
      <c r="W114" s="1172" t="s">
        <v>203</v>
      </c>
      <c r="X114" s="1172" t="s">
        <v>2869</v>
      </c>
      <c r="Y114" s="1170" t="s">
        <v>0</v>
      </c>
    </row>
    <row r="115" spans="1:25" ht="27" customHeight="1" x14ac:dyDescent="0.2">
      <c r="A115" s="1170" t="s">
        <v>1587</v>
      </c>
      <c r="B115" s="1165" t="s">
        <v>2876</v>
      </c>
      <c r="C115" s="1167"/>
      <c r="D115" s="1165" t="s">
        <v>203</v>
      </c>
      <c r="E115" s="1167"/>
      <c r="F115" s="1165" t="s">
        <v>2875</v>
      </c>
      <c r="G115" s="1167"/>
      <c r="H115" s="1171" t="s">
        <v>203</v>
      </c>
      <c r="I115" s="1165" t="s">
        <v>467</v>
      </c>
      <c r="J115" s="1166"/>
      <c r="K115" s="1167"/>
      <c r="L115" s="1168">
        <v>58800</v>
      </c>
      <c r="M115" s="1168">
        <v>48196.72</v>
      </c>
      <c r="N115" s="1168">
        <v>1445.9</v>
      </c>
      <c r="O115" s="1169">
        <v>1.2</v>
      </c>
      <c r="P115" s="1168">
        <v>595.71</v>
      </c>
      <c r="Q115" s="1168">
        <v>50238.33</v>
      </c>
      <c r="R115" s="1170" t="s">
        <v>2874</v>
      </c>
      <c r="S115" s="1170" t="s">
        <v>2873</v>
      </c>
      <c r="T115" s="1172" t="s">
        <v>2872</v>
      </c>
      <c r="U115" s="1170" t="s">
        <v>2871</v>
      </c>
      <c r="V115" s="1170" t="s">
        <v>2870</v>
      </c>
      <c r="W115" s="1172" t="s">
        <v>203</v>
      </c>
      <c r="X115" s="1172" t="s">
        <v>2869</v>
      </c>
      <c r="Y115" s="1170" t="s">
        <v>0</v>
      </c>
    </row>
    <row r="116" spans="1:25" ht="9" customHeight="1" x14ac:dyDescent="0.2">
      <c r="A116" s="1162" t="s">
        <v>203</v>
      </c>
      <c r="B116" s="1162"/>
      <c r="C116" s="1162"/>
      <c r="D116" s="1162"/>
      <c r="E116" s="1162"/>
      <c r="F116" s="1162"/>
      <c r="G116" s="1162"/>
      <c r="H116" s="1162"/>
      <c r="I116" s="1162"/>
      <c r="J116" s="1162"/>
      <c r="K116" s="1162"/>
      <c r="L116" s="1162"/>
      <c r="M116" s="1162"/>
      <c r="N116" s="1162"/>
      <c r="O116" s="1162"/>
      <c r="P116" s="1162"/>
      <c r="Q116" s="1162"/>
      <c r="R116" s="1162"/>
      <c r="S116" s="1162"/>
      <c r="T116" s="1162"/>
      <c r="U116" s="1162"/>
      <c r="V116" s="1162"/>
      <c r="W116" s="1162"/>
      <c r="X116" s="1162"/>
      <c r="Y116" s="1162"/>
    </row>
    <row r="117" spans="1:25" ht="27" customHeight="1" x14ac:dyDescent="0.2">
      <c r="A117" s="1161" t="s">
        <v>1022</v>
      </c>
      <c r="B117" s="1161"/>
      <c r="C117" s="1160" t="s">
        <v>203</v>
      </c>
      <c r="D117" s="1160"/>
      <c r="E117" s="1163" t="s">
        <v>1020</v>
      </c>
      <c r="F117" s="1163"/>
      <c r="G117" s="1160" t="s">
        <v>1018</v>
      </c>
      <c r="H117" s="1160"/>
      <c r="I117" s="1160"/>
      <c r="J117" s="1160" t="s">
        <v>1020</v>
      </c>
      <c r="K117" s="1161" t="s">
        <v>203</v>
      </c>
      <c r="L117" s="1161"/>
      <c r="M117" s="1161"/>
      <c r="N117" s="1161"/>
      <c r="O117" s="1161"/>
      <c r="P117" s="1161"/>
      <c r="Q117" s="1161"/>
      <c r="R117" s="1161"/>
      <c r="S117" s="1161"/>
      <c r="T117" s="1161"/>
      <c r="U117" s="1161"/>
      <c r="V117" s="1161"/>
      <c r="W117" s="1161"/>
      <c r="X117" s="1161"/>
      <c r="Y117" s="1161"/>
    </row>
    <row r="118" spans="1:25" ht="9" customHeight="1" x14ac:dyDescent="0.2">
      <c r="A118" s="1162" t="s">
        <v>203</v>
      </c>
      <c r="B118" s="1162"/>
      <c r="C118" s="1164" t="s">
        <v>1019</v>
      </c>
      <c r="D118" s="1164"/>
      <c r="E118" s="1164"/>
      <c r="F118" s="1164"/>
      <c r="G118" s="1164"/>
      <c r="H118" s="1164"/>
      <c r="I118" s="1164"/>
      <c r="J118" s="1164"/>
      <c r="K118" s="1162" t="s">
        <v>203</v>
      </c>
      <c r="L118" s="1162"/>
      <c r="M118" s="1162"/>
      <c r="N118" s="1162"/>
      <c r="O118" s="1162"/>
      <c r="P118" s="1162"/>
      <c r="Q118" s="1162"/>
      <c r="R118" s="1162"/>
      <c r="S118" s="1162"/>
      <c r="T118" s="1162"/>
      <c r="U118" s="1162"/>
      <c r="V118" s="1162"/>
      <c r="W118" s="1162"/>
      <c r="X118" s="1162"/>
      <c r="Y118" s="1162"/>
    </row>
    <row r="119" spans="1:25" ht="27" customHeight="1" x14ac:dyDescent="0.2">
      <c r="A119" s="1161" t="s">
        <v>1021</v>
      </c>
      <c r="B119" s="1161"/>
      <c r="C119" s="1160" t="s">
        <v>203</v>
      </c>
      <c r="D119" s="1160"/>
      <c r="E119" s="1163" t="s">
        <v>1020</v>
      </c>
      <c r="F119" s="1163"/>
      <c r="G119" s="1160" t="s">
        <v>203</v>
      </c>
      <c r="H119" s="1160"/>
      <c r="I119" s="1160"/>
      <c r="J119" s="1160" t="s">
        <v>1020</v>
      </c>
      <c r="K119" s="1161" t="s">
        <v>203</v>
      </c>
      <c r="L119" s="1161"/>
      <c r="M119" s="1161"/>
      <c r="N119" s="1161"/>
      <c r="O119" s="1161"/>
      <c r="P119" s="1161"/>
      <c r="Q119" s="1161"/>
      <c r="R119" s="1161"/>
      <c r="S119" s="1161"/>
      <c r="T119" s="1161"/>
      <c r="U119" s="1161"/>
      <c r="V119" s="1161"/>
      <c r="W119" s="1161"/>
      <c r="X119" s="1161"/>
      <c r="Y119" s="1161"/>
    </row>
    <row r="120" spans="1:25" ht="9" customHeight="1" x14ac:dyDescent="0.2">
      <c r="A120" s="1162" t="s">
        <v>203</v>
      </c>
      <c r="B120" s="1162"/>
      <c r="C120" s="1164" t="s">
        <v>1019</v>
      </c>
      <c r="D120" s="1164"/>
      <c r="E120" s="1164"/>
      <c r="F120" s="1164"/>
      <c r="G120" s="1164"/>
      <c r="H120" s="1164"/>
      <c r="I120" s="1164"/>
      <c r="J120" s="1164"/>
      <c r="K120" s="1162" t="s">
        <v>203</v>
      </c>
      <c r="L120" s="1162"/>
      <c r="M120" s="1162"/>
      <c r="N120" s="1162"/>
      <c r="O120" s="1162"/>
      <c r="P120" s="1162"/>
      <c r="Q120" s="1162"/>
      <c r="R120" s="1162"/>
      <c r="S120" s="1162"/>
      <c r="T120" s="1162"/>
      <c r="U120" s="1162"/>
      <c r="V120" s="1162"/>
      <c r="W120" s="1162"/>
      <c r="X120" s="1162"/>
      <c r="Y120" s="1162"/>
    </row>
  </sheetData>
  <mergeCells count="2205">
    <mergeCell ref="A1:Y1"/>
    <mergeCell ref="A2:Y2"/>
    <mergeCell ref="A3:Y3"/>
    <mergeCell ref="A4:Y4"/>
    <mergeCell ref="A5:Y5"/>
    <mergeCell ref="O7"/>
    <mergeCell ref="P7"/>
    <mergeCell ref="A6:A7"/>
    <mergeCell ref="B6:C7"/>
    <mergeCell ref="D6:E7"/>
    <mergeCell ref="F6:G7"/>
    <mergeCell ref="H6:H7"/>
    <mergeCell ref="Q6:Q7"/>
    <mergeCell ref="R6:R7"/>
    <mergeCell ref="S6:S7"/>
    <mergeCell ref="T6:T7"/>
    <mergeCell ref="U6:U7"/>
    <mergeCell ref="I6:K7"/>
    <mergeCell ref="L6:L7"/>
    <mergeCell ref="M6:M7"/>
    <mergeCell ref="N6:N7"/>
    <mergeCell ref="O6:P6"/>
    <mergeCell ref="L8"/>
    <mergeCell ref="M8"/>
    <mergeCell ref="N8"/>
    <mergeCell ref="O8"/>
    <mergeCell ref="P8"/>
    <mergeCell ref="Q8"/>
    <mergeCell ref="V6:V7"/>
    <mergeCell ref="W6:W7"/>
    <mergeCell ref="X6:X7"/>
    <mergeCell ref="Y6:Y7"/>
    <mergeCell ref="A8"/>
    <mergeCell ref="B8:C8"/>
    <mergeCell ref="D8:E8"/>
    <mergeCell ref="F8:G8"/>
    <mergeCell ref="H8"/>
    <mergeCell ref="I8:K8"/>
    <mergeCell ref="N9"/>
    <mergeCell ref="O9"/>
    <mergeCell ref="P9"/>
    <mergeCell ref="Q9"/>
    <mergeCell ref="R9"/>
    <mergeCell ref="R8"/>
    <mergeCell ref="X8"/>
    <mergeCell ref="Y8"/>
    <mergeCell ref="A9"/>
    <mergeCell ref="B9:C9"/>
    <mergeCell ref="D9:E9"/>
    <mergeCell ref="F9:G9"/>
    <mergeCell ref="H9"/>
    <mergeCell ref="I9:K9"/>
    <mergeCell ref="L9"/>
    <mergeCell ref="M9"/>
    <mergeCell ref="S9"/>
    <mergeCell ref="T9"/>
    <mergeCell ref="U9"/>
    <mergeCell ref="V9"/>
    <mergeCell ref="W9"/>
    <mergeCell ref="W8"/>
    <mergeCell ref="S8"/>
    <mergeCell ref="T8"/>
    <mergeCell ref="U8"/>
    <mergeCell ref="V8"/>
    <mergeCell ref="N10"/>
    <mergeCell ref="O10"/>
    <mergeCell ref="P10"/>
    <mergeCell ref="Q10"/>
    <mergeCell ref="R10"/>
    <mergeCell ref="S10"/>
    <mergeCell ref="X9"/>
    <mergeCell ref="Y9"/>
    <mergeCell ref="A10"/>
    <mergeCell ref="B10:C10"/>
    <mergeCell ref="D10:E10"/>
    <mergeCell ref="F10:G10"/>
    <mergeCell ref="H10"/>
    <mergeCell ref="I10:K10"/>
    <mergeCell ref="L10"/>
    <mergeCell ref="M10"/>
    <mergeCell ref="R11"/>
    <mergeCell ref="S11"/>
    <mergeCell ref="T11"/>
    <mergeCell ref="T10"/>
    <mergeCell ref="U10"/>
    <mergeCell ref="V10"/>
    <mergeCell ref="L11"/>
    <mergeCell ref="M11"/>
    <mergeCell ref="N11"/>
    <mergeCell ref="O11"/>
    <mergeCell ref="P11"/>
    <mergeCell ref="Q11"/>
    <mergeCell ref="A11"/>
    <mergeCell ref="B11:C11"/>
    <mergeCell ref="D11:E11"/>
    <mergeCell ref="F11:G11"/>
    <mergeCell ref="H11"/>
    <mergeCell ref="I11:K11"/>
    <mergeCell ref="U11"/>
    <mergeCell ref="V11"/>
    <mergeCell ref="W11"/>
    <mergeCell ref="X11"/>
    <mergeCell ref="Y11"/>
    <mergeCell ref="Y10"/>
    <mergeCell ref="W10"/>
    <mergeCell ref="X10"/>
    <mergeCell ref="I12:K12"/>
    <mergeCell ref="L12"/>
    <mergeCell ref="M12"/>
    <mergeCell ref="N12"/>
    <mergeCell ref="O12"/>
    <mergeCell ref="A12"/>
    <mergeCell ref="B12:C12"/>
    <mergeCell ref="D12:E12"/>
    <mergeCell ref="F12:G12"/>
    <mergeCell ref="H12"/>
    <mergeCell ref="U12"/>
    <mergeCell ref="V12"/>
    <mergeCell ref="W12"/>
    <mergeCell ref="X12"/>
    <mergeCell ref="Y12"/>
    <mergeCell ref="P12"/>
    <mergeCell ref="Q12"/>
    <mergeCell ref="R12"/>
    <mergeCell ref="S12"/>
    <mergeCell ref="T12"/>
    <mergeCell ref="I13:K13"/>
    <mergeCell ref="L13"/>
    <mergeCell ref="M13"/>
    <mergeCell ref="N13"/>
    <mergeCell ref="O13"/>
    <mergeCell ref="A13"/>
    <mergeCell ref="B13:C13"/>
    <mergeCell ref="D13:E13"/>
    <mergeCell ref="F13:G13"/>
    <mergeCell ref="H13"/>
    <mergeCell ref="U13"/>
    <mergeCell ref="V13"/>
    <mergeCell ref="W13"/>
    <mergeCell ref="X13"/>
    <mergeCell ref="Y13"/>
    <mergeCell ref="P13"/>
    <mergeCell ref="Q13"/>
    <mergeCell ref="R13"/>
    <mergeCell ref="S13"/>
    <mergeCell ref="T13"/>
    <mergeCell ref="I14:K14"/>
    <mergeCell ref="L14"/>
    <mergeCell ref="M14"/>
    <mergeCell ref="N14"/>
    <mergeCell ref="O14"/>
    <mergeCell ref="A14"/>
    <mergeCell ref="B14:C14"/>
    <mergeCell ref="D14:E14"/>
    <mergeCell ref="F14:G14"/>
    <mergeCell ref="H14"/>
    <mergeCell ref="U14"/>
    <mergeCell ref="V14"/>
    <mergeCell ref="W14"/>
    <mergeCell ref="X14"/>
    <mergeCell ref="Y14"/>
    <mergeCell ref="P14"/>
    <mergeCell ref="Q14"/>
    <mergeCell ref="R14"/>
    <mergeCell ref="S14"/>
    <mergeCell ref="T14"/>
    <mergeCell ref="I15:K15"/>
    <mergeCell ref="L15"/>
    <mergeCell ref="M15"/>
    <mergeCell ref="N15"/>
    <mergeCell ref="O15"/>
    <mergeCell ref="A15"/>
    <mergeCell ref="B15:C15"/>
    <mergeCell ref="D15:E15"/>
    <mergeCell ref="F15:G15"/>
    <mergeCell ref="H15"/>
    <mergeCell ref="U15"/>
    <mergeCell ref="V15"/>
    <mergeCell ref="W15"/>
    <mergeCell ref="X15"/>
    <mergeCell ref="Y15"/>
    <mergeCell ref="P15"/>
    <mergeCell ref="Q15"/>
    <mergeCell ref="R15"/>
    <mergeCell ref="S15"/>
    <mergeCell ref="T15"/>
    <mergeCell ref="I16:K16"/>
    <mergeCell ref="L16"/>
    <mergeCell ref="M16"/>
    <mergeCell ref="N16"/>
    <mergeCell ref="O16"/>
    <mergeCell ref="A16"/>
    <mergeCell ref="B16:C16"/>
    <mergeCell ref="D16:E16"/>
    <mergeCell ref="F16:G16"/>
    <mergeCell ref="H16"/>
    <mergeCell ref="U16"/>
    <mergeCell ref="V16"/>
    <mergeCell ref="W16"/>
    <mergeCell ref="X16"/>
    <mergeCell ref="Y16"/>
    <mergeCell ref="P16"/>
    <mergeCell ref="Q16"/>
    <mergeCell ref="R16"/>
    <mergeCell ref="S16"/>
    <mergeCell ref="T16"/>
    <mergeCell ref="I17:K17"/>
    <mergeCell ref="L17"/>
    <mergeCell ref="M17"/>
    <mergeCell ref="N17"/>
    <mergeCell ref="O17"/>
    <mergeCell ref="A17"/>
    <mergeCell ref="B17:C17"/>
    <mergeCell ref="D17:E17"/>
    <mergeCell ref="F17:G17"/>
    <mergeCell ref="H17"/>
    <mergeCell ref="U17"/>
    <mergeCell ref="V17"/>
    <mergeCell ref="W17"/>
    <mergeCell ref="X17"/>
    <mergeCell ref="Y17"/>
    <mergeCell ref="P17"/>
    <mergeCell ref="Q17"/>
    <mergeCell ref="R17"/>
    <mergeCell ref="S17"/>
    <mergeCell ref="T17"/>
    <mergeCell ref="I18:K18"/>
    <mergeCell ref="L18"/>
    <mergeCell ref="M18"/>
    <mergeCell ref="N18"/>
    <mergeCell ref="O18"/>
    <mergeCell ref="A18"/>
    <mergeCell ref="B18:C18"/>
    <mergeCell ref="D18:E18"/>
    <mergeCell ref="F18:G18"/>
    <mergeCell ref="H18"/>
    <mergeCell ref="U18"/>
    <mergeCell ref="V18"/>
    <mergeCell ref="W18"/>
    <mergeCell ref="X18"/>
    <mergeCell ref="Y18"/>
    <mergeCell ref="P18"/>
    <mergeCell ref="Q18"/>
    <mergeCell ref="R18"/>
    <mergeCell ref="S18"/>
    <mergeCell ref="T18"/>
    <mergeCell ref="I19:K19"/>
    <mergeCell ref="L19"/>
    <mergeCell ref="M19"/>
    <mergeCell ref="N19"/>
    <mergeCell ref="O19"/>
    <mergeCell ref="A19"/>
    <mergeCell ref="B19:C19"/>
    <mergeCell ref="D19:E19"/>
    <mergeCell ref="F19:G19"/>
    <mergeCell ref="H19"/>
    <mergeCell ref="U19"/>
    <mergeCell ref="V19"/>
    <mergeCell ref="W19"/>
    <mergeCell ref="X19"/>
    <mergeCell ref="Y19"/>
    <mergeCell ref="P19"/>
    <mergeCell ref="Q19"/>
    <mergeCell ref="R19"/>
    <mergeCell ref="S19"/>
    <mergeCell ref="T19"/>
    <mergeCell ref="I20:K20"/>
    <mergeCell ref="L20"/>
    <mergeCell ref="M20"/>
    <mergeCell ref="N20"/>
    <mergeCell ref="O20"/>
    <mergeCell ref="A20"/>
    <mergeCell ref="B20:C20"/>
    <mergeCell ref="D20:E20"/>
    <mergeCell ref="F20:G20"/>
    <mergeCell ref="H20"/>
    <mergeCell ref="U20"/>
    <mergeCell ref="V20"/>
    <mergeCell ref="W20"/>
    <mergeCell ref="X20"/>
    <mergeCell ref="Y20"/>
    <mergeCell ref="P20"/>
    <mergeCell ref="Q20"/>
    <mergeCell ref="R20"/>
    <mergeCell ref="S20"/>
    <mergeCell ref="T20"/>
    <mergeCell ref="I21:K21"/>
    <mergeCell ref="L21"/>
    <mergeCell ref="M21"/>
    <mergeCell ref="N21"/>
    <mergeCell ref="O21"/>
    <mergeCell ref="A21"/>
    <mergeCell ref="B21:C21"/>
    <mergeCell ref="D21:E21"/>
    <mergeCell ref="F21:G21"/>
    <mergeCell ref="H21"/>
    <mergeCell ref="U21"/>
    <mergeCell ref="V21"/>
    <mergeCell ref="W21"/>
    <mergeCell ref="X21"/>
    <mergeCell ref="Y21"/>
    <mergeCell ref="P21"/>
    <mergeCell ref="Q21"/>
    <mergeCell ref="R21"/>
    <mergeCell ref="S21"/>
    <mergeCell ref="T21"/>
    <mergeCell ref="I22:K22"/>
    <mergeCell ref="L22"/>
    <mergeCell ref="M22"/>
    <mergeCell ref="N22"/>
    <mergeCell ref="O22"/>
    <mergeCell ref="A22"/>
    <mergeCell ref="B22:C22"/>
    <mergeCell ref="D22:E22"/>
    <mergeCell ref="F22:G22"/>
    <mergeCell ref="H22"/>
    <mergeCell ref="U22"/>
    <mergeCell ref="V22"/>
    <mergeCell ref="W22"/>
    <mergeCell ref="X22"/>
    <mergeCell ref="Y22"/>
    <mergeCell ref="P22"/>
    <mergeCell ref="Q22"/>
    <mergeCell ref="R22"/>
    <mergeCell ref="S22"/>
    <mergeCell ref="T22"/>
    <mergeCell ref="I23:K23"/>
    <mergeCell ref="L23"/>
    <mergeCell ref="M23"/>
    <mergeCell ref="N23"/>
    <mergeCell ref="O23"/>
    <mergeCell ref="A23"/>
    <mergeCell ref="B23:C23"/>
    <mergeCell ref="D23:E23"/>
    <mergeCell ref="F23:G23"/>
    <mergeCell ref="H23"/>
    <mergeCell ref="U23"/>
    <mergeCell ref="V23"/>
    <mergeCell ref="W23"/>
    <mergeCell ref="X23"/>
    <mergeCell ref="Y23"/>
    <mergeCell ref="P23"/>
    <mergeCell ref="Q23"/>
    <mergeCell ref="R23"/>
    <mergeCell ref="S23"/>
    <mergeCell ref="T23"/>
    <mergeCell ref="I24:K24"/>
    <mergeCell ref="L24"/>
    <mergeCell ref="M24"/>
    <mergeCell ref="N24"/>
    <mergeCell ref="O24"/>
    <mergeCell ref="A24"/>
    <mergeCell ref="B24:C24"/>
    <mergeCell ref="D24:E24"/>
    <mergeCell ref="F24:G24"/>
    <mergeCell ref="H24"/>
    <mergeCell ref="U24"/>
    <mergeCell ref="V24"/>
    <mergeCell ref="W24"/>
    <mergeCell ref="X24"/>
    <mergeCell ref="Y24"/>
    <mergeCell ref="P24"/>
    <mergeCell ref="Q24"/>
    <mergeCell ref="R24"/>
    <mergeCell ref="S24"/>
    <mergeCell ref="T24"/>
    <mergeCell ref="I25:K25"/>
    <mergeCell ref="L25"/>
    <mergeCell ref="M25"/>
    <mergeCell ref="N25"/>
    <mergeCell ref="O25"/>
    <mergeCell ref="A25"/>
    <mergeCell ref="B25:C25"/>
    <mergeCell ref="D25:E25"/>
    <mergeCell ref="F25:G25"/>
    <mergeCell ref="H25"/>
    <mergeCell ref="U25"/>
    <mergeCell ref="V25"/>
    <mergeCell ref="W25"/>
    <mergeCell ref="X25"/>
    <mergeCell ref="Y25"/>
    <mergeCell ref="P25"/>
    <mergeCell ref="Q25"/>
    <mergeCell ref="R25"/>
    <mergeCell ref="S25"/>
    <mergeCell ref="T25"/>
    <mergeCell ref="I26:K26"/>
    <mergeCell ref="L26"/>
    <mergeCell ref="M26"/>
    <mergeCell ref="N26"/>
    <mergeCell ref="O26"/>
    <mergeCell ref="A26"/>
    <mergeCell ref="B26:C26"/>
    <mergeCell ref="D26:E26"/>
    <mergeCell ref="F26:G26"/>
    <mergeCell ref="H26"/>
    <mergeCell ref="U26"/>
    <mergeCell ref="V26"/>
    <mergeCell ref="W26"/>
    <mergeCell ref="X26"/>
    <mergeCell ref="Y26"/>
    <mergeCell ref="P26"/>
    <mergeCell ref="Q26"/>
    <mergeCell ref="R26"/>
    <mergeCell ref="S26"/>
    <mergeCell ref="T26"/>
    <mergeCell ref="I27:K27"/>
    <mergeCell ref="L27"/>
    <mergeCell ref="M27"/>
    <mergeCell ref="N27"/>
    <mergeCell ref="O27"/>
    <mergeCell ref="A27"/>
    <mergeCell ref="B27:C27"/>
    <mergeCell ref="D27:E27"/>
    <mergeCell ref="F27:G27"/>
    <mergeCell ref="H27"/>
    <mergeCell ref="U27"/>
    <mergeCell ref="V27"/>
    <mergeCell ref="W27"/>
    <mergeCell ref="X27"/>
    <mergeCell ref="Y27"/>
    <mergeCell ref="P27"/>
    <mergeCell ref="Q27"/>
    <mergeCell ref="R27"/>
    <mergeCell ref="S27"/>
    <mergeCell ref="T27"/>
    <mergeCell ref="I28:K28"/>
    <mergeCell ref="L28"/>
    <mergeCell ref="M28"/>
    <mergeCell ref="N28"/>
    <mergeCell ref="O28"/>
    <mergeCell ref="A28"/>
    <mergeCell ref="B28:C28"/>
    <mergeCell ref="D28:E28"/>
    <mergeCell ref="F28:G28"/>
    <mergeCell ref="H28"/>
    <mergeCell ref="U28"/>
    <mergeCell ref="V28"/>
    <mergeCell ref="W28"/>
    <mergeCell ref="X28"/>
    <mergeCell ref="Y28"/>
    <mergeCell ref="P28"/>
    <mergeCell ref="Q28"/>
    <mergeCell ref="R28"/>
    <mergeCell ref="S28"/>
    <mergeCell ref="T28"/>
    <mergeCell ref="I29:K29"/>
    <mergeCell ref="L29"/>
    <mergeCell ref="M29"/>
    <mergeCell ref="N29"/>
    <mergeCell ref="O29"/>
    <mergeCell ref="A29"/>
    <mergeCell ref="B29:C29"/>
    <mergeCell ref="D29:E29"/>
    <mergeCell ref="F29:G29"/>
    <mergeCell ref="H29"/>
    <mergeCell ref="U29"/>
    <mergeCell ref="V29"/>
    <mergeCell ref="W29"/>
    <mergeCell ref="X29"/>
    <mergeCell ref="Y29"/>
    <mergeCell ref="P29"/>
    <mergeCell ref="Q29"/>
    <mergeCell ref="R29"/>
    <mergeCell ref="S29"/>
    <mergeCell ref="T29"/>
    <mergeCell ref="I30:K30"/>
    <mergeCell ref="L30"/>
    <mergeCell ref="M30"/>
    <mergeCell ref="N30"/>
    <mergeCell ref="O30"/>
    <mergeCell ref="A30"/>
    <mergeCell ref="B30:C30"/>
    <mergeCell ref="D30:E30"/>
    <mergeCell ref="F30:G30"/>
    <mergeCell ref="H30"/>
    <mergeCell ref="U30"/>
    <mergeCell ref="V30"/>
    <mergeCell ref="W30"/>
    <mergeCell ref="X30"/>
    <mergeCell ref="Y30"/>
    <mergeCell ref="P30"/>
    <mergeCell ref="Q30"/>
    <mergeCell ref="R30"/>
    <mergeCell ref="S30"/>
    <mergeCell ref="T30"/>
    <mergeCell ref="I31:K31"/>
    <mergeCell ref="L31"/>
    <mergeCell ref="M31"/>
    <mergeCell ref="N31"/>
    <mergeCell ref="O31"/>
    <mergeCell ref="A31"/>
    <mergeCell ref="B31:C31"/>
    <mergeCell ref="D31:E31"/>
    <mergeCell ref="F31:G31"/>
    <mergeCell ref="H31"/>
    <mergeCell ref="U31"/>
    <mergeCell ref="V31"/>
    <mergeCell ref="W31"/>
    <mergeCell ref="X31"/>
    <mergeCell ref="Y31"/>
    <mergeCell ref="P31"/>
    <mergeCell ref="Q31"/>
    <mergeCell ref="R31"/>
    <mergeCell ref="S31"/>
    <mergeCell ref="T31"/>
    <mergeCell ref="I32:K32"/>
    <mergeCell ref="L32"/>
    <mergeCell ref="M32"/>
    <mergeCell ref="N32"/>
    <mergeCell ref="O32"/>
    <mergeCell ref="A32"/>
    <mergeCell ref="B32:C32"/>
    <mergeCell ref="D32:E32"/>
    <mergeCell ref="F32:G32"/>
    <mergeCell ref="H32"/>
    <mergeCell ref="U32"/>
    <mergeCell ref="V32"/>
    <mergeCell ref="W32"/>
    <mergeCell ref="X32"/>
    <mergeCell ref="Y32"/>
    <mergeCell ref="P32"/>
    <mergeCell ref="Q32"/>
    <mergeCell ref="R32"/>
    <mergeCell ref="S32"/>
    <mergeCell ref="T32"/>
    <mergeCell ref="I33:K33"/>
    <mergeCell ref="L33"/>
    <mergeCell ref="M33"/>
    <mergeCell ref="N33"/>
    <mergeCell ref="O33"/>
    <mergeCell ref="A33"/>
    <mergeCell ref="B33:C33"/>
    <mergeCell ref="D33:E33"/>
    <mergeCell ref="F33:G33"/>
    <mergeCell ref="H33"/>
    <mergeCell ref="U33"/>
    <mergeCell ref="V33"/>
    <mergeCell ref="W33"/>
    <mergeCell ref="X33"/>
    <mergeCell ref="Y33"/>
    <mergeCell ref="P33"/>
    <mergeCell ref="Q33"/>
    <mergeCell ref="R33"/>
    <mergeCell ref="S33"/>
    <mergeCell ref="T33"/>
    <mergeCell ref="I34:K34"/>
    <mergeCell ref="L34"/>
    <mergeCell ref="M34"/>
    <mergeCell ref="N34"/>
    <mergeCell ref="O34"/>
    <mergeCell ref="A34"/>
    <mergeCell ref="B34:C34"/>
    <mergeCell ref="D34:E34"/>
    <mergeCell ref="F34:G34"/>
    <mergeCell ref="H34"/>
    <mergeCell ref="U34"/>
    <mergeCell ref="V34"/>
    <mergeCell ref="W34"/>
    <mergeCell ref="X34"/>
    <mergeCell ref="Y34"/>
    <mergeCell ref="P34"/>
    <mergeCell ref="Q34"/>
    <mergeCell ref="R34"/>
    <mergeCell ref="S34"/>
    <mergeCell ref="T34"/>
    <mergeCell ref="I35:K35"/>
    <mergeCell ref="L35"/>
    <mergeCell ref="M35"/>
    <mergeCell ref="N35"/>
    <mergeCell ref="O35"/>
    <mergeCell ref="A35"/>
    <mergeCell ref="B35:C35"/>
    <mergeCell ref="D35:E35"/>
    <mergeCell ref="F35:G35"/>
    <mergeCell ref="H35"/>
    <mergeCell ref="U35"/>
    <mergeCell ref="V35"/>
    <mergeCell ref="W35"/>
    <mergeCell ref="X35"/>
    <mergeCell ref="Y35"/>
    <mergeCell ref="P35"/>
    <mergeCell ref="Q35"/>
    <mergeCell ref="R35"/>
    <mergeCell ref="S35"/>
    <mergeCell ref="T35"/>
    <mergeCell ref="I36:K36"/>
    <mergeCell ref="L36"/>
    <mergeCell ref="M36"/>
    <mergeCell ref="N36"/>
    <mergeCell ref="O36"/>
    <mergeCell ref="A36"/>
    <mergeCell ref="B36:C36"/>
    <mergeCell ref="D36:E36"/>
    <mergeCell ref="F36:G36"/>
    <mergeCell ref="H36"/>
    <mergeCell ref="U36"/>
    <mergeCell ref="V36"/>
    <mergeCell ref="W36"/>
    <mergeCell ref="X36"/>
    <mergeCell ref="Y36"/>
    <mergeCell ref="P36"/>
    <mergeCell ref="Q36"/>
    <mergeCell ref="R36"/>
    <mergeCell ref="S36"/>
    <mergeCell ref="T36"/>
    <mergeCell ref="I37:K37"/>
    <mergeCell ref="L37"/>
    <mergeCell ref="M37"/>
    <mergeCell ref="N37"/>
    <mergeCell ref="O37"/>
    <mergeCell ref="A37"/>
    <mergeCell ref="B37:C37"/>
    <mergeCell ref="D37:E37"/>
    <mergeCell ref="F37:G37"/>
    <mergeCell ref="H37"/>
    <mergeCell ref="U37"/>
    <mergeCell ref="V37"/>
    <mergeCell ref="W37"/>
    <mergeCell ref="X37"/>
    <mergeCell ref="Y37"/>
    <mergeCell ref="P37"/>
    <mergeCell ref="Q37"/>
    <mergeCell ref="R37"/>
    <mergeCell ref="S37"/>
    <mergeCell ref="T37"/>
    <mergeCell ref="I38:K38"/>
    <mergeCell ref="L38"/>
    <mergeCell ref="M38"/>
    <mergeCell ref="N38"/>
    <mergeCell ref="O38"/>
    <mergeCell ref="A38"/>
    <mergeCell ref="B38:C38"/>
    <mergeCell ref="D38:E38"/>
    <mergeCell ref="F38:G38"/>
    <mergeCell ref="H38"/>
    <mergeCell ref="U38"/>
    <mergeCell ref="V38"/>
    <mergeCell ref="W38"/>
    <mergeCell ref="X38"/>
    <mergeCell ref="Y38"/>
    <mergeCell ref="P38"/>
    <mergeCell ref="Q38"/>
    <mergeCell ref="R38"/>
    <mergeCell ref="S38"/>
    <mergeCell ref="T38"/>
    <mergeCell ref="I39:K39"/>
    <mergeCell ref="L39"/>
    <mergeCell ref="M39"/>
    <mergeCell ref="N39"/>
    <mergeCell ref="O39"/>
    <mergeCell ref="A39"/>
    <mergeCell ref="B39:C39"/>
    <mergeCell ref="D39:E39"/>
    <mergeCell ref="F39:G39"/>
    <mergeCell ref="H39"/>
    <mergeCell ref="U39"/>
    <mergeCell ref="V39"/>
    <mergeCell ref="W39"/>
    <mergeCell ref="X39"/>
    <mergeCell ref="Y39"/>
    <mergeCell ref="P39"/>
    <mergeCell ref="Q39"/>
    <mergeCell ref="R39"/>
    <mergeCell ref="S39"/>
    <mergeCell ref="T39"/>
    <mergeCell ref="I40:K40"/>
    <mergeCell ref="L40"/>
    <mergeCell ref="M40"/>
    <mergeCell ref="N40"/>
    <mergeCell ref="O40"/>
    <mergeCell ref="A40"/>
    <mergeCell ref="B40:C40"/>
    <mergeCell ref="D40:E40"/>
    <mergeCell ref="F40:G40"/>
    <mergeCell ref="H40"/>
    <mergeCell ref="U40"/>
    <mergeCell ref="V40"/>
    <mergeCell ref="W40"/>
    <mergeCell ref="X40"/>
    <mergeCell ref="Y40"/>
    <mergeCell ref="P40"/>
    <mergeCell ref="Q40"/>
    <mergeCell ref="R40"/>
    <mergeCell ref="S40"/>
    <mergeCell ref="T40"/>
    <mergeCell ref="I41:K41"/>
    <mergeCell ref="L41"/>
    <mergeCell ref="M41"/>
    <mergeCell ref="N41"/>
    <mergeCell ref="O41"/>
    <mergeCell ref="A41"/>
    <mergeCell ref="B41:C41"/>
    <mergeCell ref="D41:E41"/>
    <mergeCell ref="F41:G41"/>
    <mergeCell ref="H41"/>
    <mergeCell ref="U41"/>
    <mergeCell ref="V41"/>
    <mergeCell ref="W41"/>
    <mergeCell ref="X41"/>
    <mergeCell ref="Y41"/>
    <mergeCell ref="P41"/>
    <mergeCell ref="Q41"/>
    <mergeCell ref="R41"/>
    <mergeCell ref="S41"/>
    <mergeCell ref="T41"/>
    <mergeCell ref="I42:K42"/>
    <mergeCell ref="L42"/>
    <mergeCell ref="M42"/>
    <mergeCell ref="N42"/>
    <mergeCell ref="O42"/>
    <mergeCell ref="A42"/>
    <mergeCell ref="B42:C42"/>
    <mergeCell ref="D42:E42"/>
    <mergeCell ref="F42:G42"/>
    <mergeCell ref="H42"/>
    <mergeCell ref="U42"/>
    <mergeCell ref="V42"/>
    <mergeCell ref="W42"/>
    <mergeCell ref="X42"/>
    <mergeCell ref="Y42"/>
    <mergeCell ref="P42"/>
    <mergeCell ref="Q42"/>
    <mergeCell ref="R42"/>
    <mergeCell ref="S42"/>
    <mergeCell ref="T42"/>
    <mergeCell ref="I43:K43"/>
    <mergeCell ref="L43"/>
    <mergeCell ref="M43"/>
    <mergeCell ref="N43"/>
    <mergeCell ref="O43"/>
    <mergeCell ref="A43"/>
    <mergeCell ref="B43:C43"/>
    <mergeCell ref="D43:E43"/>
    <mergeCell ref="F43:G43"/>
    <mergeCell ref="H43"/>
    <mergeCell ref="U43"/>
    <mergeCell ref="V43"/>
    <mergeCell ref="W43"/>
    <mergeCell ref="X43"/>
    <mergeCell ref="Y43"/>
    <mergeCell ref="P43"/>
    <mergeCell ref="Q43"/>
    <mergeCell ref="R43"/>
    <mergeCell ref="S43"/>
    <mergeCell ref="T43"/>
    <mergeCell ref="I44:K44"/>
    <mergeCell ref="L44"/>
    <mergeCell ref="M44"/>
    <mergeCell ref="N44"/>
    <mergeCell ref="O44"/>
    <mergeCell ref="A44"/>
    <mergeCell ref="B44:C44"/>
    <mergeCell ref="D44:E44"/>
    <mergeCell ref="F44:G44"/>
    <mergeCell ref="H44"/>
    <mergeCell ref="U44"/>
    <mergeCell ref="V44"/>
    <mergeCell ref="W44"/>
    <mergeCell ref="X44"/>
    <mergeCell ref="Y44"/>
    <mergeCell ref="P44"/>
    <mergeCell ref="Q44"/>
    <mergeCell ref="R44"/>
    <mergeCell ref="S44"/>
    <mergeCell ref="T44"/>
    <mergeCell ref="I45:K45"/>
    <mergeCell ref="L45"/>
    <mergeCell ref="M45"/>
    <mergeCell ref="N45"/>
    <mergeCell ref="O45"/>
    <mergeCell ref="A45"/>
    <mergeCell ref="B45:C45"/>
    <mergeCell ref="D45:E45"/>
    <mergeCell ref="F45:G45"/>
    <mergeCell ref="H45"/>
    <mergeCell ref="U45"/>
    <mergeCell ref="V45"/>
    <mergeCell ref="W45"/>
    <mergeCell ref="X45"/>
    <mergeCell ref="Y45"/>
    <mergeCell ref="P45"/>
    <mergeCell ref="Q45"/>
    <mergeCell ref="R45"/>
    <mergeCell ref="S45"/>
    <mergeCell ref="T45"/>
    <mergeCell ref="I46:K46"/>
    <mergeCell ref="L46"/>
    <mergeCell ref="M46"/>
    <mergeCell ref="N46"/>
    <mergeCell ref="O46"/>
    <mergeCell ref="A46"/>
    <mergeCell ref="B46:C46"/>
    <mergeCell ref="D46:E46"/>
    <mergeCell ref="F46:G46"/>
    <mergeCell ref="H46"/>
    <mergeCell ref="U46"/>
    <mergeCell ref="V46"/>
    <mergeCell ref="W46"/>
    <mergeCell ref="X46"/>
    <mergeCell ref="Y46"/>
    <mergeCell ref="P46"/>
    <mergeCell ref="Q46"/>
    <mergeCell ref="R46"/>
    <mergeCell ref="S46"/>
    <mergeCell ref="T46"/>
    <mergeCell ref="I47:K47"/>
    <mergeCell ref="L47"/>
    <mergeCell ref="M47"/>
    <mergeCell ref="N47"/>
    <mergeCell ref="O47"/>
    <mergeCell ref="A47"/>
    <mergeCell ref="B47:C47"/>
    <mergeCell ref="D47:E47"/>
    <mergeCell ref="F47:G47"/>
    <mergeCell ref="H47"/>
    <mergeCell ref="U47"/>
    <mergeCell ref="V47"/>
    <mergeCell ref="W47"/>
    <mergeCell ref="X47"/>
    <mergeCell ref="Y47"/>
    <mergeCell ref="P47"/>
    <mergeCell ref="Q47"/>
    <mergeCell ref="R47"/>
    <mergeCell ref="S47"/>
    <mergeCell ref="T47"/>
    <mergeCell ref="I48:K48"/>
    <mergeCell ref="L48"/>
    <mergeCell ref="M48"/>
    <mergeCell ref="N48"/>
    <mergeCell ref="O48"/>
    <mergeCell ref="A48"/>
    <mergeCell ref="B48:C48"/>
    <mergeCell ref="D48:E48"/>
    <mergeCell ref="F48:G48"/>
    <mergeCell ref="H48"/>
    <mergeCell ref="U48"/>
    <mergeCell ref="V48"/>
    <mergeCell ref="W48"/>
    <mergeCell ref="X48"/>
    <mergeCell ref="Y48"/>
    <mergeCell ref="P48"/>
    <mergeCell ref="Q48"/>
    <mergeCell ref="R48"/>
    <mergeCell ref="S48"/>
    <mergeCell ref="T48"/>
    <mergeCell ref="I49:K49"/>
    <mergeCell ref="L49"/>
    <mergeCell ref="M49"/>
    <mergeCell ref="N49"/>
    <mergeCell ref="O49"/>
    <mergeCell ref="A49"/>
    <mergeCell ref="B49:C49"/>
    <mergeCell ref="D49:E49"/>
    <mergeCell ref="F49:G49"/>
    <mergeCell ref="H49"/>
    <mergeCell ref="U49"/>
    <mergeCell ref="V49"/>
    <mergeCell ref="W49"/>
    <mergeCell ref="X49"/>
    <mergeCell ref="Y49"/>
    <mergeCell ref="P49"/>
    <mergeCell ref="Q49"/>
    <mergeCell ref="R49"/>
    <mergeCell ref="S49"/>
    <mergeCell ref="T49"/>
    <mergeCell ref="I50:K50"/>
    <mergeCell ref="L50"/>
    <mergeCell ref="M50"/>
    <mergeCell ref="N50"/>
    <mergeCell ref="O50"/>
    <mergeCell ref="A50"/>
    <mergeCell ref="B50:C50"/>
    <mergeCell ref="D50:E50"/>
    <mergeCell ref="F50:G50"/>
    <mergeCell ref="H50"/>
    <mergeCell ref="U50"/>
    <mergeCell ref="V50"/>
    <mergeCell ref="W50"/>
    <mergeCell ref="X50"/>
    <mergeCell ref="Y50"/>
    <mergeCell ref="P50"/>
    <mergeCell ref="Q50"/>
    <mergeCell ref="R50"/>
    <mergeCell ref="S50"/>
    <mergeCell ref="T50"/>
    <mergeCell ref="I51:K51"/>
    <mergeCell ref="L51"/>
    <mergeCell ref="M51"/>
    <mergeCell ref="N51"/>
    <mergeCell ref="O51"/>
    <mergeCell ref="A51"/>
    <mergeCell ref="B51:C51"/>
    <mergeCell ref="D51:E51"/>
    <mergeCell ref="F51:G51"/>
    <mergeCell ref="H51"/>
    <mergeCell ref="U51"/>
    <mergeCell ref="V51"/>
    <mergeCell ref="W51"/>
    <mergeCell ref="X51"/>
    <mergeCell ref="Y51"/>
    <mergeCell ref="P51"/>
    <mergeCell ref="Q51"/>
    <mergeCell ref="R51"/>
    <mergeCell ref="S51"/>
    <mergeCell ref="T51"/>
    <mergeCell ref="I52:K52"/>
    <mergeCell ref="L52"/>
    <mergeCell ref="M52"/>
    <mergeCell ref="N52"/>
    <mergeCell ref="O52"/>
    <mergeCell ref="A52"/>
    <mergeCell ref="B52:C52"/>
    <mergeCell ref="D52:E52"/>
    <mergeCell ref="F52:G52"/>
    <mergeCell ref="H52"/>
    <mergeCell ref="U52"/>
    <mergeCell ref="V52"/>
    <mergeCell ref="W52"/>
    <mergeCell ref="X52"/>
    <mergeCell ref="Y52"/>
    <mergeCell ref="P52"/>
    <mergeCell ref="Q52"/>
    <mergeCell ref="R52"/>
    <mergeCell ref="S52"/>
    <mergeCell ref="T52"/>
    <mergeCell ref="I53:K53"/>
    <mergeCell ref="L53"/>
    <mergeCell ref="M53"/>
    <mergeCell ref="N53"/>
    <mergeCell ref="O53"/>
    <mergeCell ref="A53"/>
    <mergeCell ref="B53:C53"/>
    <mergeCell ref="D53:E53"/>
    <mergeCell ref="F53:G53"/>
    <mergeCell ref="H53"/>
    <mergeCell ref="U53"/>
    <mergeCell ref="V53"/>
    <mergeCell ref="W53"/>
    <mergeCell ref="X53"/>
    <mergeCell ref="Y53"/>
    <mergeCell ref="P53"/>
    <mergeCell ref="Q53"/>
    <mergeCell ref="R53"/>
    <mergeCell ref="S53"/>
    <mergeCell ref="T53"/>
    <mergeCell ref="I54:K54"/>
    <mergeCell ref="L54"/>
    <mergeCell ref="M54"/>
    <mergeCell ref="N54"/>
    <mergeCell ref="O54"/>
    <mergeCell ref="A54"/>
    <mergeCell ref="B54:C54"/>
    <mergeCell ref="D54:E54"/>
    <mergeCell ref="F54:G54"/>
    <mergeCell ref="H54"/>
    <mergeCell ref="U54"/>
    <mergeCell ref="V54"/>
    <mergeCell ref="W54"/>
    <mergeCell ref="X54"/>
    <mergeCell ref="Y54"/>
    <mergeCell ref="P54"/>
    <mergeCell ref="Q54"/>
    <mergeCell ref="R54"/>
    <mergeCell ref="S54"/>
    <mergeCell ref="T54"/>
    <mergeCell ref="I55:K55"/>
    <mergeCell ref="L55"/>
    <mergeCell ref="M55"/>
    <mergeCell ref="N55"/>
    <mergeCell ref="O55"/>
    <mergeCell ref="A55"/>
    <mergeCell ref="B55:C55"/>
    <mergeCell ref="D55:E55"/>
    <mergeCell ref="F55:G55"/>
    <mergeCell ref="H55"/>
    <mergeCell ref="U55"/>
    <mergeCell ref="V55"/>
    <mergeCell ref="W55"/>
    <mergeCell ref="X55"/>
    <mergeCell ref="Y55"/>
    <mergeCell ref="P55"/>
    <mergeCell ref="Q55"/>
    <mergeCell ref="R55"/>
    <mergeCell ref="S55"/>
    <mergeCell ref="T55"/>
    <mergeCell ref="I56:K56"/>
    <mergeCell ref="L56"/>
    <mergeCell ref="M56"/>
    <mergeCell ref="N56"/>
    <mergeCell ref="O56"/>
    <mergeCell ref="A56"/>
    <mergeCell ref="B56:C56"/>
    <mergeCell ref="D56:E56"/>
    <mergeCell ref="F56:G56"/>
    <mergeCell ref="H56"/>
    <mergeCell ref="U56"/>
    <mergeCell ref="V56"/>
    <mergeCell ref="W56"/>
    <mergeCell ref="X56"/>
    <mergeCell ref="Y56"/>
    <mergeCell ref="P56"/>
    <mergeCell ref="Q56"/>
    <mergeCell ref="R56"/>
    <mergeCell ref="S56"/>
    <mergeCell ref="T56"/>
    <mergeCell ref="I57:K57"/>
    <mergeCell ref="L57"/>
    <mergeCell ref="M57"/>
    <mergeCell ref="N57"/>
    <mergeCell ref="O57"/>
    <mergeCell ref="A57"/>
    <mergeCell ref="B57:C57"/>
    <mergeCell ref="D57:E57"/>
    <mergeCell ref="F57:G57"/>
    <mergeCell ref="H57"/>
    <mergeCell ref="U57"/>
    <mergeCell ref="V57"/>
    <mergeCell ref="W57"/>
    <mergeCell ref="X57"/>
    <mergeCell ref="Y57"/>
    <mergeCell ref="P57"/>
    <mergeCell ref="Q57"/>
    <mergeCell ref="R57"/>
    <mergeCell ref="S57"/>
    <mergeCell ref="T57"/>
    <mergeCell ref="I58:K58"/>
    <mergeCell ref="L58"/>
    <mergeCell ref="M58"/>
    <mergeCell ref="N58"/>
    <mergeCell ref="O58"/>
    <mergeCell ref="A58"/>
    <mergeCell ref="B58:C58"/>
    <mergeCell ref="D58:E58"/>
    <mergeCell ref="F58:G58"/>
    <mergeCell ref="H58"/>
    <mergeCell ref="U58"/>
    <mergeCell ref="V58"/>
    <mergeCell ref="W58"/>
    <mergeCell ref="X58"/>
    <mergeCell ref="Y58"/>
    <mergeCell ref="P58"/>
    <mergeCell ref="Q58"/>
    <mergeCell ref="R58"/>
    <mergeCell ref="S58"/>
    <mergeCell ref="T58"/>
    <mergeCell ref="I59:K59"/>
    <mergeCell ref="L59"/>
    <mergeCell ref="M59"/>
    <mergeCell ref="N59"/>
    <mergeCell ref="O59"/>
    <mergeCell ref="A59"/>
    <mergeCell ref="B59:C59"/>
    <mergeCell ref="D59:E59"/>
    <mergeCell ref="F59:G59"/>
    <mergeCell ref="H59"/>
    <mergeCell ref="U59"/>
    <mergeCell ref="V59"/>
    <mergeCell ref="W59"/>
    <mergeCell ref="X59"/>
    <mergeCell ref="Y59"/>
    <mergeCell ref="P59"/>
    <mergeCell ref="Q59"/>
    <mergeCell ref="R59"/>
    <mergeCell ref="S59"/>
    <mergeCell ref="T59"/>
    <mergeCell ref="I60:K60"/>
    <mergeCell ref="L60"/>
    <mergeCell ref="M60"/>
    <mergeCell ref="N60"/>
    <mergeCell ref="O60"/>
    <mergeCell ref="A60"/>
    <mergeCell ref="B60:C60"/>
    <mergeCell ref="D60:E60"/>
    <mergeCell ref="F60:G60"/>
    <mergeCell ref="H60"/>
    <mergeCell ref="U60"/>
    <mergeCell ref="V60"/>
    <mergeCell ref="W60"/>
    <mergeCell ref="X60"/>
    <mergeCell ref="Y60"/>
    <mergeCell ref="P60"/>
    <mergeCell ref="Q60"/>
    <mergeCell ref="R60"/>
    <mergeCell ref="S60"/>
    <mergeCell ref="T60"/>
    <mergeCell ref="I61:K61"/>
    <mergeCell ref="L61"/>
    <mergeCell ref="M61"/>
    <mergeCell ref="N61"/>
    <mergeCell ref="O61"/>
    <mergeCell ref="A61"/>
    <mergeCell ref="B61:C61"/>
    <mergeCell ref="D61:E61"/>
    <mergeCell ref="F61:G61"/>
    <mergeCell ref="H61"/>
    <mergeCell ref="U61"/>
    <mergeCell ref="V61"/>
    <mergeCell ref="W61"/>
    <mergeCell ref="X61"/>
    <mergeCell ref="Y61"/>
    <mergeCell ref="P61"/>
    <mergeCell ref="Q61"/>
    <mergeCell ref="R61"/>
    <mergeCell ref="S61"/>
    <mergeCell ref="T61"/>
    <mergeCell ref="I62:K62"/>
    <mergeCell ref="L62"/>
    <mergeCell ref="M62"/>
    <mergeCell ref="N62"/>
    <mergeCell ref="O62"/>
    <mergeCell ref="A62"/>
    <mergeCell ref="B62:C62"/>
    <mergeCell ref="D62:E62"/>
    <mergeCell ref="F62:G62"/>
    <mergeCell ref="H62"/>
    <mergeCell ref="U62"/>
    <mergeCell ref="V62"/>
    <mergeCell ref="W62"/>
    <mergeCell ref="X62"/>
    <mergeCell ref="Y62"/>
    <mergeCell ref="P62"/>
    <mergeCell ref="Q62"/>
    <mergeCell ref="R62"/>
    <mergeCell ref="S62"/>
    <mergeCell ref="T62"/>
    <mergeCell ref="I63:K63"/>
    <mergeCell ref="L63"/>
    <mergeCell ref="M63"/>
    <mergeCell ref="N63"/>
    <mergeCell ref="O63"/>
    <mergeCell ref="A63"/>
    <mergeCell ref="B63:C63"/>
    <mergeCell ref="D63:E63"/>
    <mergeCell ref="F63:G63"/>
    <mergeCell ref="H63"/>
    <mergeCell ref="U63"/>
    <mergeCell ref="V63"/>
    <mergeCell ref="W63"/>
    <mergeCell ref="X63"/>
    <mergeCell ref="Y63"/>
    <mergeCell ref="P63"/>
    <mergeCell ref="Q63"/>
    <mergeCell ref="R63"/>
    <mergeCell ref="S63"/>
    <mergeCell ref="T63"/>
    <mergeCell ref="I64:K64"/>
    <mergeCell ref="L64"/>
    <mergeCell ref="M64"/>
    <mergeCell ref="N64"/>
    <mergeCell ref="O64"/>
    <mergeCell ref="A64"/>
    <mergeCell ref="B64:C64"/>
    <mergeCell ref="D64:E64"/>
    <mergeCell ref="F64:G64"/>
    <mergeCell ref="H64"/>
    <mergeCell ref="U64"/>
    <mergeCell ref="V64"/>
    <mergeCell ref="W64"/>
    <mergeCell ref="X64"/>
    <mergeCell ref="Y64"/>
    <mergeCell ref="P64"/>
    <mergeCell ref="Q64"/>
    <mergeCell ref="R64"/>
    <mergeCell ref="S64"/>
    <mergeCell ref="T64"/>
    <mergeCell ref="I65:K65"/>
    <mergeCell ref="L65"/>
    <mergeCell ref="M65"/>
    <mergeCell ref="N65"/>
    <mergeCell ref="O65"/>
    <mergeCell ref="A65"/>
    <mergeCell ref="B65:C65"/>
    <mergeCell ref="D65:E65"/>
    <mergeCell ref="F65:G65"/>
    <mergeCell ref="H65"/>
    <mergeCell ref="U65"/>
    <mergeCell ref="V65"/>
    <mergeCell ref="W65"/>
    <mergeCell ref="X65"/>
    <mergeCell ref="Y65"/>
    <mergeCell ref="P65"/>
    <mergeCell ref="Q65"/>
    <mergeCell ref="R65"/>
    <mergeCell ref="S65"/>
    <mergeCell ref="T65"/>
    <mergeCell ref="I66:K66"/>
    <mergeCell ref="L66"/>
    <mergeCell ref="M66"/>
    <mergeCell ref="N66"/>
    <mergeCell ref="O66"/>
    <mergeCell ref="A66"/>
    <mergeCell ref="B66:C66"/>
    <mergeCell ref="D66:E66"/>
    <mergeCell ref="F66:G66"/>
    <mergeCell ref="H66"/>
    <mergeCell ref="U66"/>
    <mergeCell ref="V66"/>
    <mergeCell ref="W66"/>
    <mergeCell ref="X66"/>
    <mergeCell ref="Y66"/>
    <mergeCell ref="P66"/>
    <mergeCell ref="Q66"/>
    <mergeCell ref="R66"/>
    <mergeCell ref="S66"/>
    <mergeCell ref="T66"/>
    <mergeCell ref="I67:K67"/>
    <mergeCell ref="L67"/>
    <mergeCell ref="M67"/>
    <mergeCell ref="N67"/>
    <mergeCell ref="O67"/>
    <mergeCell ref="A67"/>
    <mergeCell ref="B67:C67"/>
    <mergeCell ref="D67:E67"/>
    <mergeCell ref="F67:G67"/>
    <mergeCell ref="H67"/>
    <mergeCell ref="U67"/>
    <mergeCell ref="V67"/>
    <mergeCell ref="W67"/>
    <mergeCell ref="X67"/>
    <mergeCell ref="Y67"/>
    <mergeCell ref="P67"/>
    <mergeCell ref="Q67"/>
    <mergeCell ref="R67"/>
    <mergeCell ref="S67"/>
    <mergeCell ref="T67"/>
    <mergeCell ref="I68:K68"/>
    <mergeCell ref="L68"/>
    <mergeCell ref="M68"/>
    <mergeCell ref="N68"/>
    <mergeCell ref="O68"/>
    <mergeCell ref="A68"/>
    <mergeCell ref="B68:C68"/>
    <mergeCell ref="D68:E68"/>
    <mergeCell ref="F68:G68"/>
    <mergeCell ref="H68"/>
    <mergeCell ref="U68"/>
    <mergeCell ref="V68"/>
    <mergeCell ref="W68"/>
    <mergeCell ref="X68"/>
    <mergeCell ref="Y68"/>
    <mergeCell ref="P68"/>
    <mergeCell ref="Q68"/>
    <mergeCell ref="R68"/>
    <mergeCell ref="S68"/>
    <mergeCell ref="T68"/>
    <mergeCell ref="I69:K69"/>
    <mergeCell ref="L69"/>
    <mergeCell ref="M69"/>
    <mergeCell ref="N69"/>
    <mergeCell ref="O69"/>
    <mergeCell ref="A69"/>
    <mergeCell ref="B69:C69"/>
    <mergeCell ref="D69:E69"/>
    <mergeCell ref="F69:G69"/>
    <mergeCell ref="H69"/>
    <mergeCell ref="U69"/>
    <mergeCell ref="V69"/>
    <mergeCell ref="W69"/>
    <mergeCell ref="X69"/>
    <mergeCell ref="Y69"/>
    <mergeCell ref="P69"/>
    <mergeCell ref="Q69"/>
    <mergeCell ref="R69"/>
    <mergeCell ref="S69"/>
    <mergeCell ref="T69"/>
    <mergeCell ref="I70:K70"/>
    <mergeCell ref="L70"/>
    <mergeCell ref="M70"/>
    <mergeCell ref="N70"/>
    <mergeCell ref="O70"/>
    <mergeCell ref="A70"/>
    <mergeCell ref="B70:C70"/>
    <mergeCell ref="D70:E70"/>
    <mergeCell ref="F70:G70"/>
    <mergeCell ref="H70"/>
    <mergeCell ref="U70"/>
    <mergeCell ref="V70"/>
    <mergeCell ref="W70"/>
    <mergeCell ref="X70"/>
    <mergeCell ref="Y70"/>
    <mergeCell ref="P70"/>
    <mergeCell ref="Q70"/>
    <mergeCell ref="R70"/>
    <mergeCell ref="S70"/>
    <mergeCell ref="T70"/>
    <mergeCell ref="I71:K71"/>
    <mergeCell ref="L71"/>
    <mergeCell ref="M71"/>
    <mergeCell ref="N71"/>
    <mergeCell ref="O71"/>
    <mergeCell ref="A71"/>
    <mergeCell ref="B71:C71"/>
    <mergeCell ref="D71:E71"/>
    <mergeCell ref="F71:G71"/>
    <mergeCell ref="H71"/>
    <mergeCell ref="U71"/>
    <mergeCell ref="V71"/>
    <mergeCell ref="W71"/>
    <mergeCell ref="X71"/>
    <mergeCell ref="Y71"/>
    <mergeCell ref="P71"/>
    <mergeCell ref="Q71"/>
    <mergeCell ref="R71"/>
    <mergeCell ref="S71"/>
    <mergeCell ref="T71"/>
    <mergeCell ref="I72:K72"/>
    <mergeCell ref="L72"/>
    <mergeCell ref="M72"/>
    <mergeCell ref="N72"/>
    <mergeCell ref="O72"/>
    <mergeCell ref="A72"/>
    <mergeCell ref="B72:C72"/>
    <mergeCell ref="D72:E72"/>
    <mergeCell ref="F72:G72"/>
    <mergeCell ref="H72"/>
    <mergeCell ref="U72"/>
    <mergeCell ref="V72"/>
    <mergeCell ref="W72"/>
    <mergeCell ref="X72"/>
    <mergeCell ref="Y72"/>
    <mergeCell ref="P72"/>
    <mergeCell ref="Q72"/>
    <mergeCell ref="R72"/>
    <mergeCell ref="S72"/>
    <mergeCell ref="T72"/>
    <mergeCell ref="I73:K73"/>
    <mergeCell ref="L73"/>
    <mergeCell ref="M73"/>
    <mergeCell ref="N73"/>
    <mergeCell ref="O73"/>
    <mergeCell ref="A73"/>
    <mergeCell ref="B73:C73"/>
    <mergeCell ref="D73:E73"/>
    <mergeCell ref="F73:G73"/>
    <mergeCell ref="H73"/>
    <mergeCell ref="U73"/>
    <mergeCell ref="V73"/>
    <mergeCell ref="W73"/>
    <mergeCell ref="X73"/>
    <mergeCell ref="Y73"/>
    <mergeCell ref="P73"/>
    <mergeCell ref="Q73"/>
    <mergeCell ref="R73"/>
    <mergeCell ref="S73"/>
    <mergeCell ref="T73"/>
    <mergeCell ref="I74:K74"/>
    <mergeCell ref="L74"/>
    <mergeCell ref="M74"/>
    <mergeCell ref="N74"/>
    <mergeCell ref="O74"/>
    <mergeCell ref="A74"/>
    <mergeCell ref="B74:C74"/>
    <mergeCell ref="D74:E74"/>
    <mergeCell ref="F74:G74"/>
    <mergeCell ref="H74"/>
    <mergeCell ref="U74"/>
    <mergeCell ref="V74"/>
    <mergeCell ref="W74"/>
    <mergeCell ref="X74"/>
    <mergeCell ref="Y74"/>
    <mergeCell ref="P74"/>
    <mergeCell ref="Q74"/>
    <mergeCell ref="R74"/>
    <mergeCell ref="S74"/>
    <mergeCell ref="T74"/>
    <mergeCell ref="I75:K75"/>
    <mergeCell ref="L75"/>
    <mergeCell ref="M75"/>
    <mergeCell ref="N75"/>
    <mergeCell ref="O75"/>
    <mergeCell ref="A75"/>
    <mergeCell ref="B75:C75"/>
    <mergeCell ref="D75:E75"/>
    <mergeCell ref="F75:G75"/>
    <mergeCell ref="H75"/>
    <mergeCell ref="U75"/>
    <mergeCell ref="V75"/>
    <mergeCell ref="W75"/>
    <mergeCell ref="X75"/>
    <mergeCell ref="Y75"/>
    <mergeCell ref="P75"/>
    <mergeCell ref="Q75"/>
    <mergeCell ref="R75"/>
    <mergeCell ref="S75"/>
    <mergeCell ref="T75"/>
    <mergeCell ref="I76:K76"/>
    <mergeCell ref="L76"/>
    <mergeCell ref="M76"/>
    <mergeCell ref="N76"/>
    <mergeCell ref="O76"/>
    <mergeCell ref="A76"/>
    <mergeCell ref="B76:C76"/>
    <mergeCell ref="D76:E76"/>
    <mergeCell ref="F76:G76"/>
    <mergeCell ref="H76"/>
    <mergeCell ref="U76"/>
    <mergeCell ref="V76"/>
    <mergeCell ref="W76"/>
    <mergeCell ref="X76"/>
    <mergeCell ref="Y76"/>
    <mergeCell ref="P76"/>
    <mergeCell ref="Q76"/>
    <mergeCell ref="R76"/>
    <mergeCell ref="S76"/>
    <mergeCell ref="T76"/>
    <mergeCell ref="I77:K77"/>
    <mergeCell ref="L77"/>
    <mergeCell ref="M77"/>
    <mergeCell ref="N77"/>
    <mergeCell ref="O77"/>
    <mergeCell ref="A77"/>
    <mergeCell ref="B77:C77"/>
    <mergeCell ref="D77:E77"/>
    <mergeCell ref="F77:G77"/>
    <mergeCell ref="H77"/>
    <mergeCell ref="U77"/>
    <mergeCell ref="V77"/>
    <mergeCell ref="W77"/>
    <mergeCell ref="X77"/>
    <mergeCell ref="Y77"/>
    <mergeCell ref="P77"/>
    <mergeCell ref="Q77"/>
    <mergeCell ref="R77"/>
    <mergeCell ref="S77"/>
    <mergeCell ref="T77"/>
    <mergeCell ref="I78:K78"/>
    <mergeCell ref="L78"/>
    <mergeCell ref="M78"/>
    <mergeCell ref="N78"/>
    <mergeCell ref="O78"/>
    <mergeCell ref="A78"/>
    <mergeCell ref="B78:C78"/>
    <mergeCell ref="D78:E78"/>
    <mergeCell ref="F78:G78"/>
    <mergeCell ref="H78"/>
    <mergeCell ref="U78"/>
    <mergeCell ref="V78"/>
    <mergeCell ref="W78"/>
    <mergeCell ref="X78"/>
    <mergeCell ref="Y78"/>
    <mergeCell ref="P78"/>
    <mergeCell ref="Q78"/>
    <mergeCell ref="R78"/>
    <mergeCell ref="S78"/>
    <mergeCell ref="T78"/>
    <mergeCell ref="I79:K79"/>
    <mergeCell ref="L79"/>
    <mergeCell ref="M79"/>
    <mergeCell ref="N79"/>
    <mergeCell ref="O79"/>
    <mergeCell ref="A79"/>
    <mergeCell ref="B79:C79"/>
    <mergeCell ref="D79:E79"/>
    <mergeCell ref="F79:G79"/>
    <mergeCell ref="H79"/>
    <mergeCell ref="U79"/>
    <mergeCell ref="V79"/>
    <mergeCell ref="W79"/>
    <mergeCell ref="X79"/>
    <mergeCell ref="Y79"/>
    <mergeCell ref="P79"/>
    <mergeCell ref="Q79"/>
    <mergeCell ref="R79"/>
    <mergeCell ref="S79"/>
    <mergeCell ref="T79"/>
    <mergeCell ref="I80:K80"/>
    <mergeCell ref="L80"/>
    <mergeCell ref="M80"/>
    <mergeCell ref="N80"/>
    <mergeCell ref="O80"/>
    <mergeCell ref="A80"/>
    <mergeCell ref="B80:C80"/>
    <mergeCell ref="D80:E80"/>
    <mergeCell ref="F80:G80"/>
    <mergeCell ref="H80"/>
    <mergeCell ref="U80"/>
    <mergeCell ref="V80"/>
    <mergeCell ref="W80"/>
    <mergeCell ref="X80"/>
    <mergeCell ref="Y80"/>
    <mergeCell ref="P80"/>
    <mergeCell ref="Q80"/>
    <mergeCell ref="R80"/>
    <mergeCell ref="S80"/>
    <mergeCell ref="T80"/>
    <mergeCell ref="I81:K81"/>
    <mergeCell ref="L81"/>
    <mergeCell ref="M81"/>
    <mergeCell ref="N81"/>
    <mergeCell ref="O81"/>
    <mergeCell ref="A81"/>
    <mergeCell ref="B81:C81"/>
    <mergeCell ref="D81:E81"/>
    <mergeCell ref="F81:G81"/>
    <mergeCell ref="H81"/>
    <mergeCell ref="U81"/>
    <mergeCell ref="V81"/>
    <mergeCell ref="W81"/>
    <mergeCell ref="X81"/>
    <mergeCell ref="Y81"/>
    <mergeCell ref="P81"/>
    <mergeCell ref="Q81"/>
    <mergeCell ref="R81"/>
    <mergeCell ref="S81"/>
    <mergeCell ref="T81"/>
    <mergeCell ref="I82:K82"/>
    <mergeCell ref="L82"/>
    <mergeCell ref="M82"/>
    <mergeCell ref="N82"/>
    <mergeCell ref="O82"/>
    <mergeCell ref="A82"/>
    <mergeCell ref="B82:C82"/>
    <mergeCell ref="D82:E82"/>
    <mergeCell ref="F82:G82"/>
    <mergeCell ref="H82"/>
    <mergeCell ref="U82"/>
    <mergeCell ref="V82"/>
    <mergeCell ref="W82"/>
    <mergeCell ref="X82"/>
    <mergeCell ref="Y82"/>
    <mergeCell ref="P82"/>
    <mergeCell ref="Q82"/>
    <mergeCell ref="R82"/>
    <mergeCell ref="S82"/>
    <mergeCell ref="T82"/>
    <mergeCell ref="I83:K83"/>
    <mergeCell ref="L83"/>
    <mergeCell ref="M83"/>
    <mergeCell ref="N83"/>
    <mergeCell ref="O83"/>
    <mergeCell ref="A83"/>
    <mergeCell ref="B83:C83"/>
    <mergeCell ref="D83:E83"/>
    <mergeCell ref="F83:G83"/>
    <mergeCell ref="H83"/>
    <mergeCell ref="U83"/>
    <mergeCell ref="V83"/>
    <mergeCell ref="W83"/>
    <mergeCell ref="X83"/>
    <mergeCell ref="Y83"/>
    <mergeCell ref="P83"/>
    <mergeCell ref="Q83"/>
    <mergeCell ref="R83"/>
    <mergeCell ref="S83"/>
    <mergeCell ref="T83"/>
    <mergeCell ref="I84:K84"/>
    <mergeCell ref="L84"/>
    <mergeCell ref="M84"/>
    <mergeCell ref="N84"/>
    <mergeCell ref="O84"/>
    <mergeCell ref="A84"/>
    <mergeCell ref="B84:C84"/>
    <mergeCell ref="D84:E84"/>
    <mergeCell ref="F84:G84"/>
    <mergeCell ref="H84"/>
    <mergeCell ref="U84"/>
    <mergeCell ref="V84"/>
    <mergeCell ref="W84"/>
    <mergeCell ref="X84"/>
    <mergeCell ref="Y84"/>
    <mergeCell ref="P84"/>
    <mergeCell ref="Q84"/>
    <mergeCell ref="R84"/>
    <mergeCell ref="S84"/>
    <mergeCell ref="T84"/>
    <mergeCell ref="I85:K85"/>
    <mergeCell ref="L85"/>
    <mergeCell ref="M85"/>
    <mergeCell ref="N85"/>
    <mergeCell ref="O85"/>
    <mergeCell ref="A85"/>
    <mergeCell ref="B85:C85"/>
    <mergeCell ref="D85:E85"/>
    <mergeCell ref="F85:G85"/>
    <mergeCell ref="H85"/>
    <mergeCell ref="U85"/>
    <mergeCell ref="V85"/>
    <mergeCell ref="W85"/>
    <mergeCell ref="X85"/>
    <mergeCell ref="Y85"/>
    <mergeCell ref="P85"/>
    <mergeCell ref="Q85"/>
    <mergeCell ref="R85"/>
    <mergeCell ref="S85"/>
    <mergeCell ref="T85"/>
    <mergeCell ref="I86:K86"/>
    <mergeCell ref="L86"/>
    <mergeCell ref="M86"/>
    <mergeCell ref="N86"/>
    <mergeCell ref="O86"/>
    <mergeCell ref="A86"/>
    <mergeCell ref="B86:C86"/>
    <mergeCell ref="D86:E86"/>
    <mergeCell ref="F86:G86"/>
    <mergeCell ref="H86"/>
    <mergeCell ref="U86"/>
    <mergeCell ref="V86"/>
    <mergeCell ref="W86"/>
    <mergeCell ref="X86"/>
    <mergeCell ref="Y86"/>
    <mergeCell ref="P86"/>
    <mergeCell ref="Q86"/>
    <mergeCell ref="R86"/>
    <mergeCell ref="S86"/>
    <mergeCell ref="T86"/>
    <mergeCell ref="I87:K87"/>
    <mergeCell ref="L87"/>
    <mergeCell ref="M87"/>
    <mergeCell ref="N87"/>
    <mergeCell ref="O87"/>
    <mergeCell ref="A87"/>
    <mergeCell ref="B87:C87"/>
    <mergeCell ref="D87:E87"/>
    <mergeCell ref="F87:G87"/>
    <mergeCell ref="H87"/>
    <mergeCell ref="U87"/>
    <mergeCell ref="V87"/>
    <mergeCell ref="W87"/>
    <mergeCell ref="X87"/>
    <mergeCell ref="Y87"/>
    <mergeCell ref="P87"/>
    <mergeCell ref="Q87"/>
    <mergeCell ref="R87"/>
    <mergeCell ref="S87"/>
    <mergeCell ref="T87"/>
    <mergeCell ref="I88:K88"/>
    <mergeCell ref="L88"/>
    <mergeCell ref="M88"/>
    <mergeCell ref="N88"/>
    <mergeCell ref="O88"/>
    <mergeCell ref="A88"/>
    <mergeCell ref="B88:C88"/>
    <mergeCell ref="D88:E88"/>
    <mergeCell ref="F88:G88"/>
    <mergeCell ref="H88"/>
    <mergeCell ref="U88"/>
    <mergeCell ref="V88"/>
    <mergeCell ref="W88"/>
    <mergeCell ref="X88"/>
    <mergeCell ref="Y88"/>
    <mergeCell ref="P88"/>
    <mergeCell ref="Q88"/>
    <mergeCell ref="R88"/>
    <mergeCell ref="S88"/>
    <mergeCell ref="T88"/>
    <mergeCell ref="I89:K89"/>
    <mergeCell ref="L89"/>
    <mergeCell ref="M89"/>
    <mergeCell ref="N89"/>
    <mergeCell ref="O89"/>
    <mergeCell ref="A89"/>
    <mergeCell ref="B89:C89"/>
    <mergeCell ref="D89:E89"/>
    <mergeCell ref="F89:G89"/>
    <mergeCell ref="H89"/>
    <mergeCell ref="U89"/>
    <mergeCell ref="V89"/>
    <mergeCell ref="W89"/>
    <mergeCell ref="X89"/>
    <mergeCell ref="Y89"/>
    <mergeCell ref="P89"/>
    <mergeCell ref="Q89"/>
    <mergeCell ref="R89"/>
    <mergeCell ref="S89"/>
    <mergeCell ref="T89"/>
    <mergeCell ref="I90:K90"/>
    <mergeCell ref="L90"/>
    <mergeCell ref="M90"/>
    <mergeCell ref="N90"/>
    <mergeCell ref="O90"/>
    <mergeCell ref="A90"/>
    <mergeCell ref="B90:C90"/>
    <mergeCell ref="D90:E90"/>
    <mergeCell ref="F90:G90"/>
    <mergeCell ref="H90"/>
    <mergeCell ref="U90"/>
    <mergeCell ref="V90"/>
    <mergeCell ref="W90"/>
    <mergeCell ref="X90"/>
    <mergeCell ref="Y90"/>
    <mergeCell ref="P90"/>
    <mergeCell ref="Q90"/>
    <mergeCell ref="R90"/>
    <mergeCell ref="S90"/>
    <mergeCell ref="T90"/>
    <mergeCell ref="I91:K91"/>
    <mergeCell ref="L91"/>
    <mergeCell ref="M91"/>
    <mergeCell ref="N91"/>
    <mergeCell ref="O91"/>
    <mergeCell ref="A91"/>
    <mergeCell ref="B91:C91"/>
    <mergeCell ref="D91:E91"/>
    <mergeCell ref="F91:G91"/>
    <mergeCell ref="H91"/>
    <mergeCell ref="U91"/>
    <mergeCell ref="V91"/>
    <mergeCell ref="W91"/>
    <mergeCell ref="X91"/>
    <mergeCell ref="Y91"/>
    <mergeCell ref="P91"/>
    <mergeCell ref="Q91"/>
    <mergeCell ref="R91"/>
    <mergeCell ref="S91"/>
    <mergeCell ref="T91"/>
    <mergeCell ref="I92:K92"/>
    <mergeCell ref="L92"/>
    <mergeCell ref="M92"/>
    <mergeCell ref="N92"/>
    <mergeCell ref="O92"/>
    <mergeCell ref="A92"/>
    <mergeCell ref="B92:C92"/>
    <mergeCell ref="D92:E92"/>
    <mergeCell ref="F92:G92"/>
    <mergeCell ref="H92"/>
    <mergeCell ref="U92"/>
    <mergeCell ref="V92"/>
    <mergeCell ref="W92"/>
    <mergeCell ref="X92"/>
    <mergeCell ref="Y92"/>
    <mergeCell ref="P92"/>
    <mergeCell ref="Q92"/>
    <mergeCell ref="R92"/>
    <mergeCell ref="S92"/>
    <mergeCell ref="T92"/>
    <mergeCell ref="I93:K93"/>
    <mergeCell ref="L93"/>
    <mergeCell ref="M93"/>
    <mergeCell ref="N93"/>
    <mergeCell ref="O93"/>
    <mergeCell ref="A93"/>
    <mergeCell ref="B93:C93"/>
    <mergeCell ref="D93:E93"/>
    <mergeCell ref="F93:G93"/>
    <mergeCell ref="H93"/>
    <mergeCell ref="U93"/>
    <mergeCell ref="V93"/>
    <mergeCell ref="W93"/>
    <mergeCell ref="X93"/>
    <mergeCell ref="Y93"/>
    <mergeCell ref="P93"/>
    <mergeCell ref="Q93"/>
    <mergeCell ref="R93"/>
    <mergeCell ref="S93"/>
    <mergeCell ref="T93"/>
    <mergeCell ref="I94:K94"/>
    <mergeCell ref="L94"/>
    <mergeCell ref="M94"/>
    <mergeCell ref="N94"/>
    <mergeCell ref="O94"/>
    <mergeCell ref="A94"/>
    <mergeCell ref="B94:C94"/>
    <mergeCell ref="D94:E94"/>
    <mergeCell ref="F94:G94"/>
    <mergeCell ref="H94"/>
    <mergeCell ref="U94"/>
    <mergeCell ref="V94"/>
    <mergeCell ref="W94"/>
    <mergeCell ref="X94"/>
    <mergeCell ref="Y94"/>
    <mergeCell ref="P94"/>
    <mergeCell ref="Q94"/>
    <mergeCell ref="R94"/>
    <mergeCell ref="S94"/>
    <mergeCell ref="T94"/>
    <mergeCell ref="I95:K95"/>
    <mergeCell ref="L95"/>
    <mergeCell ref="M95"/>
    <mergeCell ref="N95"/>
    <mergeCell ref="O95"/>
    <mergeCell ref="A95"/>
    <mergeCell ref="B95:C95"/>
    <mergeCell ref="D95:E95"/>
    <mergeCell ref="F95:G95"/>
    <mergeCell ref="H95"/>
    <mergeCell ref="U95"/>
    <mergeCell ref="V95"/>
    <mergeCell ref="W95"/>
    <mergeCell ref="X95"/>
    <mergeCell ref="Y95"/>
    <mergeCell ref="P95"/>
    <mergeCell ref="Q95"/>
    <mergeCell ref="R95"/>
    <mergeCell ref="S95"/>
    <mergeCell ref="T95"/>
    <mergeCell ref="I96:K96"/>
    <mergeCell ref="L96"/>
    <mergeCell ref="M96"/>
    <mergeCell ref="N96"/>
    <mergeCell ref="O96"/>
    <mergeCell ref="A96"/>
    <mergeCell ref="B96:C96"/>
    <mergeCell ref="D96:E96"/>
    <mergeCell ref="F96:G96"/>
    <mergeCell ref="H96"/>
    <mergeCell ref="U96"/>
    <mergeCell ref="V96"/>
    <mergeCell ref="W96"/>
    <mergeCell ref="X96"/>
    <mergeCell ref="Y96"/>
    <mergeCell ref="P96"/>
    <mergeCell ref="Q96"/>
    <mergeCell ref="R96"/>
    <mergeCell ref="S96"/>
    <mergeCell ref="T96"/>
    <mergeCell ref="I97:K97"/>
    <mergeCell ref="L97"/>
    <mergeCell ref="M97"/>
    <mergeCell ref="N97"/>
    <mergeCell ref="O97"/>
    <mergeCell ref="A97"/>
    <mergeCell ref="B97:C97"/>
    <mergeCell ref="D97:E97"/>
    <mergeCell ref="F97:G97"/>
    <mergeCell ref="H97"/>
    <mergeCell ref="U97"/>
    <mergeCell ref="V97"/>
    <mergeCell ref="W97"/>
    <mergeCell ref="X97"/>
    <mergeCell ref="Y97"/>
    <mergeCell ref="P97"/>
    <mergeCell ref="Q97"/>
    <mergeCell ref="R97"/>
    <mergeCell ref="S97"/>
    <mergeCell ref="T97"/>
    <mergeCell ref="I98:K98"/>
    <mergeCell ref="L98"/>
    <mergeCell ref="M98"/>
    <mergeCell ref="N98"/>
    <mergeCell ref="O98"/>
    <mergeCell ref="A98"/>
    <mergeCell ref="B98:C98"/>
    <mergeCell ref="D98:E98"/>
    <mergeCell ref="F98:G98"/>
    <mergeCell ref="H98"/>
    <mergeCell ref="U98"/>
    <mergeCell ref="V98"/>
    <mergeCell ref="W98"/>
    <mergeCell ref="X98"/>
    <mergeCell ref="Y98"/>
    <mergeCell ref="P98"/>
    <mergeCell ref="Q98"/>
    <mergeCell ref="R98"/>
    <mergeCell ref="S98"/>
    <mergeCell ref="T98"/>
    <mergeCell ref="I99:K99"/>
    <mergeCell ref="L99"/>
    <mergeCell ref="M99"/>
    <mergeCell ref="N99"/>
    <mergeCell ref="O99"/>
    <mergeCell ref="A99"/>
    <mergeCell ref="B99:C99"/>
    <mergeCell ref="D99:E99"/>
    <mergeCell ref="F99:G99"/>
    <mergeCell ref="H99"/>
    <mergeCell ref="U99"/>
    <mergeCell ref="V99"/>
    <mergeCell ref="W99"/>
    <mergeCell ref="X99"/>
    <mergeCell ref="Y99"/>
    <mergeCell ref="P99"/>
    <mergeCell ref="Q99"/>
    <mergeCell ref="R99"/>
    <mergeCell ref="S99"/>
    <mergeCell ref="T99"/>
    <mergeCell ref="I100:K100"/>
    <mergeCell ref="L100"/>
    <mergeCell ref="M100"/>
    <mergeCell ref="N100"/>
    <mergeCell ref="O100"/>
    <mergeCell ref="A100"/>
    <mergeCell ref="B100:C100"/>
    <mergeCell ref="D100:E100"/>
    <mergeCell ref="F100:G100"/>
    <mergeCell ref="H100"/>
    <mergeCell ref="U100"/>
    <mergeCell ref="V100"/>
    <mergeCell ref="W100"/>
    <mergeCell ref="X100"/>
    <mergeCell ref="Y100"/>
    <mergeCell ref="P100"/>
    <mergeCell ref="Q100"/>
    <mergeCell ref="R100"/>
    <mergeCell ref="S100"/>
    <mergeCell ref="T100"/>
    <mergeCell ref="I101:K101"/>
    <mergeCell ref="L101"/>
    <mergeCell ref="M101"/>
    <mergeCell ref="N101"/>
    <mergeCell ref="O101"/>
    <mergeCell ref="A101"/>
    <mergeCell ref="B101:C101"/>
    <mergeCell ref="D101:E101"/>
    <mergeCell ref="F101:G101"/>
    <mergeCell ref="H101"/>
    <mergeCell ref="U101"/>
    <mergeCell ref="V101"/>
    <mergeCell ref="W101"/>
    <mergeCell ref="X101"/>
    <mergeCell ref="Y101"/>
    <mergeCell ref="P101"/>
    <mergeCell ref="Q101"/>
    <mergeCell ref="R101"/>
    <mergeCell ref="S101"/>
    <mergeCell ref="T101"/>
    <mergeCell ref="I102:K102"/>
    <mergeCell ref="L102"/>
    <mergeCell ref="M102"/>
    <mergeCell ref="N102"/>
    <mergeCell ref="O102"/>
    <mergeCell ref="A102"/>
    <mergeCell ref="B102:C102"/>
    <mergeCell ref="D102:E102"/>
    <mergeCell ref="F102:G102"/>
    <mergeCell ref="H102"/>
    <mergeCell ref="U102"/>
    <mergeCell ref="V102"/>
    <mergeCell ref="W102"/>
    <mergeCell ref="X102"/>
    <mergeCell ref="Y102"/>
    <mergeCell ref="P102"/>
    <mergeCell ref="Q102"/>
    <mergeCell ref="R102"/>
    <mergeCell ref="S102"/>
    <mergeCell ref="T102"/>
    <mergeCell ref="I103:K103"/>
    <mergeCell ref="L103"/>
    <mergeCell ref="M103"/>
    <mergeCell ref="N103"/>
    <mergeCell ref="O103"/>
    <mergeCell ref="A103"/>
    <mergeCell ref="B103:C103"/>
    <mergeCell ref="D103:E103"/>
    <mergeCell ref="F103:G103"/>
    <mergeCell ref="H103"/>
    <mergeCell ref="U103"/>
    <mergeCell ref="V103"/>
    <mergeCell ref="W103"/>
    <mergeCell ref="X103"/>
    <mergeCell ref="Y103"/>
    <mergeCell ref="P103"/>
    <mergeCell ref="Q103"/>
    <mergeCell ref="R103"/>
    <mergeCell ref="S103"/>
    <mergeCell ref="T103"/>
    <mergeCell ref="I104:K104"/>
    <mergeCell ref="L104"/>
    <mergeCell ref="M104"/>
    <mergeCell ref="N104"/>
    <mergeCell ref="O104"/>
    <mergeCell ref="A104"/>
    <mergeCell ref="B104:C104"/>
    <mergeCell ref="D104:E104"/>
    <mergeCell ref="F104:G104"/>
    <mergeCell ref="H104"/>
    <mergeCell ref="U104"/>
    <mergeCell ref="V104"/>
    <mergeCell ref="W104"/>
    <mergeCell ref="X104"/>
    <mergeCell ref="Y104"/>
    <mergeCell ref="P104"/>
    <mergeCell ref="Q104"/>
    <mergeCell ref="R104"/>
    <mergeCell ref="S104"/>
    <mergeCell ref="T104"/>
    <mergeCell ref="I105:K105"/>
    <mergeCell ref="L105"/>
    <mergeCell ref="M105"/>
    <mergeCell ref="N105"/>
    <mergeCell ref="O105"/>
    <mergeCell ref="A105"/>
    <mergeCell ref="B105:C105"/>
    <mergeCell ref="D105:E105"/>
    <mergeCell ref="F105:G105"/>
    <mergeCell ref="H105"/>
    <mergeCell ref="U105"/>
    <mergeCell ref="V105"/>
    <mergeCell ref="W105"/>
    <mergeCell ref="X105"/>
    <mergeCell ref="Y105"/>
    <mergeCell ref="P105"/>
    <mergeCell ref="Q105"/>
    <mergeCell ref="R105"/>
    <mergeCell ref="S105"/>
    <mergeCell ref="T105"/>
    <mergeCell ref="I106:K106"/>
    <mergeCell ref="L106"/>
    <mergeCell ref="M106"/>
    <mergeCell ref="N106"/>
    <mergeCell ref="O106"/>
    <mergeCell ref="A106"/>
    <mergeCell ref="B106:C106"/>
    <mergeCell ref="D106:E106"/>
    <mergeCell ref="F106:G106"/>
    <mergeCell ref="H106"/>
    <mergeCell ref="U106"/>
    <mergeCell ref="V106"/>
    <mergeCell ref="W106"/>
    <mergeCell ref="X106"/>
    <mergeCell ref="Y106"/>
    <mergeCell ref="P106"/>
    <mergeCell ref="Q106"/>
    <mergeCell ref="R106"/>
    <mergeCell ref="S106"/>
    <mergeCell ref="T106"/>
    <mergeCell ref="I107:K107"/>
    <mergeCell ref="L107"/>
    <mergeCell ref="M107"/>
    <mergeCell ref="N107"/>
    <mergeCell ref="O107"/>
    <mergeCell ref="A107"/>
    <mergeCell ref="B107:C107"/>
    <mergeCell ref="D107:E107"/>
    <mergeCell ref="F107:G107"/>
    <mergeCell ref="H107"/>
    <mergeCell ref="U107"/>
    <mergeCell ref="V107"/>
    <mergeCell ref="W107"/>
    <mergeCell ref="X107"/>
    <mergeCell ref="Y107"/>
    <mergeCell ref="P107"/>
    <mergeCell ref="Q107"/>
    <mergeCell ref="R107"/>
    <mergeCell ref="S107"/>
    <mergeCell ref="T107"/>
    <mergeCell ref="I108:K108"/>
    <mergeCell ref="L108"/>
    <mergeCell ref="M108"/>
    <mergeCell ref="N108"/>
    <mergeCell ref="O108"/>
    <mergeCell ref="A108"/>
    <mergeCell ref="B108:C108"/>
    <mergeCell ref="D108:E108"/>
    <mergeCell ref="F108:G108"/>
    <mergeCell ref="H108"/>
    <mergeCell ref="U108"/>
    <mergeCell ref="V108"/>
    <mergeCell ref="W108"/>
    <mergeCell ref="X108"/>
    <mergeCell ref="Y108"/>
    <mergeCell ref="P108"/>
    <mergeCell ref="Q108"/>
    <mergeCell ref="R108"/>
    <mergeCell ref="S108"/>
    <mergeCell ref="T108"/>
    <mergeCell ref="I109:K109"/>
    <mergeCell ref="L109"/>
    <mergeCell ref="M109"/>
    <mergeCell ref="N109"/>
    <mergeCell ref="O109"/>
    <mergeCell ref="A109"/>
    <mergeCell ref="B109:C109"/>
    <mergeCell ref="D109:E109"/>
    <mergeCell ref="F109:G109"/>
    <mergeCell ref="H109"/>
    <mergeCell ref="U109"/>
    <mergeCell ref="V109"/>
    <mergeCell ref="W109"/>
    <mergeCell ref="X109"/>
    <mergeCell ref="Y109"/>
    <mergeCell ref="P109"/>
    <mergeCell ref="Q109"/>
    <mergeCell ref="R109"/>
    <mergeCell ref="S109"/>
    <mergeCell ref="T109"/>
    <mergeCell ref="I110:K110"/>
    <mergeCell ref="L110"/>
    <mergeCell ref="M110"/>
    <mergeCell ref="N110"/>
    <mergeCell ref="O110"/>
    <mergeCell ref="A110"/>
    <mergeCell ref="B110:C110"/>
    <mergeCell ref="D110:E110"/>
    <mergeCell ref="F110:G110"/>
    <mergeCell ref="H110"/>
    <mergeCell ref="U110"/>
    <mergeCell ref="V110"/>
    <mergeCell ref="W110"/>
    <mergeCell ref="X110"/>
    <mergeCell ref="Y110"/>
    <mergeCell ref="P110"/>
    <mergeCell ref="Q110"/>
    <mergeCell ref="R110"/>
    <mergeCell ref="S110"/>
    <mergeCell ref="T110"/>
    <mergeCell ref="I111:K111"/>
    <mergeCell ref="L111"/>
    <mergeCell ref="M111"/>
    <mergeCell ref="N111"/>
    <mergeCell ref="O111"/>
    <mergeCell ref="A111"/>
    <mergeCell ref="B111:C111"/>
    <mergeCell ref="D111:E111"/>
    <mergeCell ref="F111:G111"/>
    <mergeCell ref="H111"/>
    <mergeCell ref="U111"/>
    <mergeCell ref="V111"/>
    <mergeCell ref="W111"/>
    <mergeCell ref="X111"/>
    <mergeCell ref="Y111"/>
    <mergeCell ref="P111"/>
    <mergeCell ref="Q111"/>
    <mergeCell ref="R111"/>
    <mergeCell ref="S111"/>
    <mergeCell ref="T111"/>
    <mergeCell ref="I112:K112"/>
    <mergeCell ref="L112"/>
    <mergeCell ref="M112"/>
    <mergeCell ref="N112"/>
    <mergeCell ref="O112"/>
    <mergeCell ref="A112"/>
    <mergeCell ref="B112:C112"/>
    <mergeCell ref="D112:E112"/>
    <mergeCell ref="F112:G112"/>
    <mergeCell ref="H112"/>
    <mergeCell ref="U112"/>
    <mergeCell ref="V112"/>
    <mergeCell ref="W112"/>
    <mergeCell ref="X112"/>
    <mergeCell ref="Y112"/>
    <mergeCell ref="P112"/>
    <mergeCell ref="Q112"/>
    <mergeCell ref="R112"/>
    <mergeCell ref="S112"/>
    <mergeCell ref="T112"/>
    <mergeCell ref="I113:K113"/>
    <mergeCell ref="L113"/>
    <mergeCell ref="M113"/>
    <mergeCell ref="N113"/>
    <mergeCell ref="O113"/>
    <mergeCell ref="A113"/>
    <mergeCell ref="B113:C113"/>
    <mergeCell ref="D113:E113"/>
    <mergeCell ref="F113:G113"/>
    <mergeCell ref="H113"/>
    <mergeCell ref="U113"/>
    <mergeCell ref="V113"/>
    <mergeCell ref="W113"/>
    <mergeCell ref="X113"/>
    <mergeCell ref="Y113"/>
    <mergeCell ref="P113"/>
    <mergeCell ref="Q113"/>
    <mergeCell ref="R113"/>
    <mergeCell ref="S113"/>
    <mergeCell ref="T113"/>
    <mergeCell ref="I114:K114"/>
    <mergeCell ref="L114"/>
    <mergeCell ref="M114"/>
    <mergeCell ref="N114"/>
    <mergeCell ref="O114"/>
    <mergeCell ref="A114"/>
    <mergeCell ref="B114:C114"/>
    <mergeCell ref="D114:E114"/>
    <mergeCell ref="F114:G114"/>
    <mergeCell ref="H114"/>
    <mergeCell ref="U114"/>
    <mergeCell ref="V114"/>
    <mergeCell ref="W114"/>
    <mergeCell ref="X114"/>
    <mergeCell ref="Y114"/>
    <mergeCell ref="P114"/>
    <mergeCell ref="Q114"/>
    <mergeCell ref="R114"/>
    <mergeCell ref="S114"/>
    <mergeCell ref="T114"/>
    <mergeCell ref="I115:K115"/>
    <mergeCell ref="L115"/>
    <mergeCell ref="M115"/>
    <mergeCell ref="N115"/>
    <mergeCell ref="O115"/>
    <mergeCell ref="A115"/>
    <mergeCell ref="B115:C115"/>
    <mergeCell ref="D115:E115"/>
    <mergeCell ref="F115:G115"/>
    <mergeCell ref="H115"/>
    <mergeCell ref="U115"/>
    <mergeCell ref="V115"/>
    <mergeCell ref="W115"/>
    <mergeCell ref="X115"/>
    <mergeCell ref="Y115"/>
    <mergeCell ref="P115"/>
    <mergeCell ref="Q115"/>
    <mergeCell ref="R115"/>
    <mergeCell ref="S115"/>
    <mergeCell ref="T115"/>
    <mergeCell ref="J119"/>
    <mergeCell ref="K119:Y119"/>
    <mergeCell ref="A116:Y116"/>
    <mergeCell ref="A117:B117"/>
    <mergeCell ref="C117:D117"/>
    <mergeCell ref="E117:F117"/>
    <mergeCell ref="G117:I117"/>
    <mergeCell ref="J117"/>
    <mergeCell ref="K117:Y117"/>
    <mergeCell ref="A120:B120"/>
    <mergeCell ref="C120:J120"/>
    <mergeCell ref="K120:Y120"/>
    <mergeCell ref="A118:B118"/>
    <mergeCell ref="C118:J118"/>
    <mergeCell ref="K118:Y118"/>
    <mergeCell ref="A119:B119"/>
    <mergeCell ref="C119:D119"/>
    <mergeCell ref="E119:F119"/>
    <mergeCell ref="G119:I119"/>
  </mergeCells>
  <pageMargins left="0.78666666666666696" right="0.39333333333333298" top="0.39333333333333298" bottom="0.67833333333333301" header="0.3" footer="0.3"/>
  <pageSetup paperSize="9" scale="92" fitToHeight="1000" orientation="landscape" blackAndWhite="1" r:id="rId1"/>
  <headerFooter>
    <oddHeader>&amp;L&amp;I&amp;"Courier New"&amp;6Программный комплекс "Строительный эксперт" (7.2.7.7799)
&amp;I&amp;C&amp;I&amp;"Courier New"&amp;6
&amp;I&amp;R&amp;I&amp;"Courier New"&amp;6
&amp;I</oddHeader>
    <oddFooter>&amp;L&amp;I&amp;"Courier New"&amp;6
©1997-2026 Дата Базис Девелопмент, тел.: +7(495) 796-3009, +7(495) 514-2635, http://www.data-basis.ru&amp;I&amp;C&amp;B&amp;"Courier New"&amp;12&amp;P&amp;B&amp;I&amp;"Courier New"&amp;6
&amp;I&amp;R&amp;I&amp;"Courier New"&amp;6
&amp;I</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tabColor rgb="FFFF0000"/>
    <pageSetUpPr autoPageBreaks="0" fitToPage="1"/>
  </sheetPr>
  <dimension ref="A1:IV56"/>
  <sheetViews>
    <sheetView view="pageBreakPreview" workbookViewId="0">
      <selection activeCell="A23" sqref="A23:AM25"/>
    </sheetView>
  </sheetViews>
  <sheetFormatPr defaultColWidth="3" defaultRowHeight="12.75" x14ac:dyDescent="0.2"/>
  <cols>
    <col min="1" max="8" width="2.28515625" style="23" customWidth="1"/>
    <col min="9" max="9" width="4.7109375" style="23" customWidth="1"/>
    <col min="10" max="11" width="2.28515625" style="22" customWidth="1"/>
    <col min="12" max="16" width="3.140625" style="22" customWidth="1"/>
    <col min="17" max="19" width="2.28515625" style="22" customWidth="1"/>
    <col min="20" max="20" width="4" style="22" customWidth="1"/>
    <col min="21" max="22" width="2.28515625" style="22" customWidth="1"/>
    <col min="23" max="30" width="2.28515625" style="21" customWidth="1"/>
    <col min="31" max="31" width="3.7109375" style="21" customWidth="1"/>
    <col min="32" max="32" width="2.28515625" style="21" customWidth="1"/>
    <col min="33" max="33" width="4.28515625" style="21" customWidth="1"/>
    <col min="34" max="57" width="2.28515625" style="21" customWidth="1"/>
    <col min="58" max="92" width="2.5703125" style="21" customWidth="1"/>
    <col min="93" max="16384" width="3" style="21"/>
  </cols>
  <sheetData>
    <row r="1" spans="1:256" ht="16.899999999999999" customHeight="1" x14ac:dyDescent="0.25">
      <c r="A1" s="1222" t="s">
        <v>2719</v>
      </c>
      <c r="B1" s="1223"/>
      <c r="C1" s="1223"/>
      <c r="D1" s="1223"/>
      <c r="E1" s="1223"/>
      <c r="F1" s="1223"/>
      <c r="G1" s="1223"/>
      <c r="H1" s="1223"/>
      <c r="I1" s="1223"/>
      <c r="J1" s="1223"/>
      <c r="K1" s="1223"/>
      <c r="L1" s="1223"/>
      <c r="M1" s="1223"/>
      <c r="N1" s="1223"/>
      <c r="O1" s="1223"/>
      <c r="P1" s="1223"/>
      <c r="Q1" s="1223"/>
      <c r="R1" s="1223"/>
      <c r="S1" s="1223"/>
      <c r="T1" s="1223"/>
      <c r="U1" s="1223" t="s">
        <v>845</v>
      </c>
      <c r="V1" s="1223"/>
      <c r="W1" s="1223"/>
      <c r="X1" s="1223"/>
      <c r="Y1" s="1223"/>
      <c r="Z1" s="1223"/>
      <c r="AA1" s="1223"/>
      <c r="AB1" s="1223"/>
      <c r="AC1" s="1223"/>
      <c r="AD1" s="1223"/>
      <c r="AE1" s="1223"/>
      <c r="AF1" s="1223"/>
      <c r="AG1" s="1223"/>
      <c r="AH1" s="1223"/>
      <c r="AI1" s="1223"/>
      <c r="AJ1" s="1223"/>
      <c r="AK1" s="1223"/>
      <c r="AL1" s="1223"/>
      <c r="AM1" s="1223"/>
      <c r="AN1" s="4"/>
      <c r="AO1" s="4"/>
      <c r="AP1" s="4"/>
      <c r="AQ1" s="4"/>
      <c r="AR1" s="4"/>
      <c r="AS1" s="4"/>
      <c r="AT1" s="4"/>
      <c r="AU1" s="4"/>
      <c r="AV1" s="4"/>
      <c r="AW1" s="4"/>
      <c r="AX1" s="4"/>
      <c r="AY1" s="4"/>
      <c r="AZ1" s="4"/>
      <c r="BA1" s="4"/>
      <c r="BB1" s="4"/>
      <c r="BC1" s="4"/>
      <c r="BD1" s="4"/>
      <c r="BE1" s="4"/>
      <c r="BF1" s="4"/>
      <c r="BG1" s="4"/>
      <c r="BH1" s="4"/>
      <c r="BI1" s="4"/>
      <c r="BJ1" s="4"/>
      <c r="BK1" s="4"/>
      <c r="BL1" s="4"/>
      <c r="BM1" s="4"/>
      <c r="BN1" s="4"/>
      <c r="BO1" s="4"/>
      <c r="BP1" s="4"/>
      <c r="BQ1" s="4"/>
      <c r="BR1" s="4"/>
      <c r="BS1" s="4"/>
      <c r="BT1" s="4"/>
      <c r="BU1" s="4"/>
      <c r="BV1" s="4"/>
      <c r="BW1" s="4"/>
      <c r="BX1" s="4"/>
      <c r="BY1" s="4"/>
      <c r="BZ1" s="4"/>
      <c r="CA1" s="4"/>
      <c r="CB1" s="4"/>
      <c r="CC1" s="4"/>
      <c r="CD1" s="4"/>
      <c r="CE1" s="4"/>
      <c r="CF1" s="4"/>
      <c r="CG1" s="4"/>
      <c r="CH1" s="4"/>
      <c r="CI1" s="4"/>
      <c r="CJ1" s="4"/>
      <c r="CK1" s="4"/>
      <c r="CL1" s="4"/>
      <c r="CM1" s="4"/>
      <c r="CN1" s="4"/>
      <c r="CO1" s="4"/>
      <c r="CP1" s="4"/>
      <c r="CQ1" s="4"/>
      <c r="CR1" s="4"/>
      <c r="CS1" s="4"/>
      <c r="CT1" s="4"/>
      <c r="CU1" s="4"/>
      <c r="CV1" s="4"/>
      <c r="CW1" s="4"/>
      <c r="CX1" s="4"/>
      <c r="CY1" s="4"/>
      <c r="CZ1" s="4"/>
      <c r="DA1" s="4"/>
      <c r="DB1" s="4"/>
      <c r="DC1" s="4"/>
      <c r="DD1" s="4"/>
      <c r="DE1" s="4"/>
      <c r="DF1" s="4"/>
      <c r="DG1" s="4"/>
      <c r="DH1" s="4"/>
      <c r="DI1" s="4"/>
      <c r="DJ1" s="4"/>
      <c r="DK1" s="4"/>
      <c r="DL1" s="4"/>
      <c r="DM1" s="4"/>
      <c r="DN1" s="4"/>
      <c r="DO1" s="4"/>
      <c r="DP1" s="4"/>
      <c r="DQ1" s="4"/>
      <c r="DR1" s="4"/>
      <c r="DS1" s="4"/>
      <c r="DT1" s="4"/>
      <c r="DU1" s="4"/>
      <c r="DV1" s="4"/>
      <c r="DW1" s="4"/>
      <c r="DX1" s="4"/>
      <c r="DY1" s="4"/>
      <c r="DZ1" s="4"/>
      <c r="EA1" s="4"/>
      <c r="EB1" s="4"/>
      <c r="EC1" s="4"/>
      <c r="ED1" s="4"/>
      <c r="EE1" s="4"/>
      <c r="EF1" s="4"/>
      <c r="EG1" s="4"/>
      <c r="EH1" s="4"/>
      <c r="EI1" s="4"/>
      <c r="EJ1" s="4"/>
      <c r="EK1" s="4"/>
      <c r="EL1" s="4"/>
      <c r="EM1" s="4"/>
      <c r="EN1" s="4"/>
      <c r="EO1" s="4"/>
      <c r="EP1" s="4"/>
      <c r="EQ1" s="4"/>
      <c r="ER1" s="4"/>
      <c r="ES1" s="4"/>
      <c r="ET1" s="4"/>
      <c r="EU1" s="4"/>
      <c r="EV1" s="4"/>
      <c r="EW1" s="4"/>
      <c r="EX1" s="4"/>
      <c r="EY1" s="4"/>
      <c r="EZ1" s="4"/>
      <c r="FA1" s="4"/>
      <c r="FB1" s="4"/>
      <c r="FC1" s="4"/>
      <c r="FD1" s="4"/>
      <c r="FE1" s="4"/>
      <c r="FF1" s="4"/>
      <c r="FG1" s="4"/>
      <c r="FH1" s="4"/>
      <c r="FI1" s="4"/>
      <c r="FJ1" s="4"/>
      <c r="FK1" s="4"/>
      <c r="FL1" s="4"/>
      <c r="FM1" s="4"/>
      <c r="FN1" s="4"/>
      <c r="FO1" s="4"/>
      <c r="FP1" s="4"/>
      <c r="FQ1" s="4"/>
      <c r="FR1" s="4"/>
      <c r="FS1" s="4"/>
      <c r="FT1" s="4"/>
      <c r="FU1" s="4"/>
      <c r="FV1" s="4"/>
      <c r="FW1" s="4"/>
      <c r="FX1" s="4"/>
      <c r="FY1" s="4"/>
      <c r="FZ1" s="4"/>
      <c r="GA1" s="4"/>
      <c r="GB1" s="4"/>
      <c r="GC1" s="4"/>
      <c r="GD1" s="4"/>
      <c r="GE1" s="4"/>
      <c r="GF1" s="4"/>
      <c r="GG1" s="4"/>
      <c r="GH1" s="4"/>
      <c r="GI1" s="4"/>
      <c r="GJ1" s="4"/>
      <c r="GK1" s="4"/>
      <c r="GL1" s="4"/>
      <c r="GM1" s="4"/>
      <c r="GN1" s="4"/>
      <c r="GO1" s="4"/>
      <c r="GP1" s="4"/>
      <c r="GQ1" s="4"/>
      <c r="GR1" s="4"/>
      <c r="GS1" s="4"/>
      <c r="GT1" s="4"/>
      <c r="GU1" s="4"/>
      <c r="GV1" s="4"/>
      <c r="GW1" s="4"/>
      <c r="GX1" s="4"/>
      <c r="GY1" s="4"/>
      <c r="GZ1" s="4"/>
      <c r="HA1" s="4"/>
      <c r="HB1" s="4"/>
      <c r="HC1" s="4"/>
      <c r="HD1" s="4"/>
      <c r="HE1" s="4"/>
      <c r="HF1" s="4"/>
      <c r="HG1" s="4"/>
      <c r="HH1" s="4"/>
      <c r="HI1" s="4"/>
      <c r="HJ1" s="4"/>
      <c r="HK1" s="4"/>
      <c r="HL1" s="4"/>
      <c r="HM1" s="4"/>
      <c r="HN1" s="4"/>
      <c r="HO1" s="4"/>
      <c r="HP1" s="4"/>
      <c r="HQ1" s="4"/>
      <c r="HR1" s="4"/>
      <c r="HS1" s="4"/>
      <c r="HT1" s="4"/>
      <c r="HU1" s="4"/>
      <c r="HV1" s="4"/>
      <c r="HW1" s="4"/>
      <c r="HX1" s="4"/>
      <c r="HY1" s="4"/>
      <c r="HZ1" s="4"/>
      <c r="IA1" s="4"/>
      <c r="IB1" s="4"/>
      <c r="IC1" s="4"/>
      <c r="ID1" s="4"/>
      <c r="IE1" s="4"/>
      <c r="IF1" s="4"/>
      <c r="IG1" s="4"/>
      <c r="IH1" s="4"/>
      <c r="II1" s="4"/>
      <c r="IJ1" s="4"/>
      <c r="IK1" s="4"/>
      <c r="IL1" s="4"/>
      <c r="IM1" s="4"/>
      <c r="IN1" s="4"/>
      <c r="IO1" s="4"/>
      <c r="IP1" s="4"/>
      <c r="IQ1" s="4"/>
      <c r="IR1" s="4"/>
      <c r="IS1" s="4"/>
      <c r="IT1" s="4"/>
      <c r="IU1" s="4"/>
      <c r="IV1" s="4"/>
    </row>
    <row r="2" spans="1:256" ht="16.899999999999999" customHeight="1" x14ac:dyDescent="0.25">
      <c r="A2" s="1223"/>
      <c r="B2" s="1223"/>
      <c r="C2" s="1223"/>
      <c r="D2" s="1223"/>
      <c r="E2" s="1223"/>
      <c r="F2" s="1223"/>
      <c r="G2" s="1223"/>
      <c r="H2" s="1223"/>
      <c r="I2" s="1223"/>
      <c r="J2" s="1223"/>
      <c r="K2" s="1223"/>
      <c r="L2" s="1223"/>
      <c r="M2" s="1223"/>
      <c r="N2" s="1223"/>
      <c r="O2" s="1223"/>
      <c r="P2" s="1223"/>
      <c r="Q2" s="1223"/>
      <c r="R2" s="1223"/>
      <c r="S2" s="1223"/>
      <c r="T2" s="1223"/>
      <c r="U2" s="1223"/>
      <c r="V2" s="1223"/>
      <c r="W2" s="1223"/>
      <c r="X2" s="1223"/>
      <c r="Y2" s="1223"/>
      <c r="Z2" s="1223"/>
      <c r="AA2" s="1223"/>
      <c r="AB2" s="1223"/>
      <c r="AC2" s="1223"/>
      <c r="AD2" s="1223"/>
      <c r="AE2" s="1223"/>
      <c r="AF2" s="1223"/>
      <c r="AG2" s="1223"/>
      <c r="AH2" s="1223"/>
      <c r="AI2" s="1223"/>
      <c r="AJ2" s="1223"/>
      <c r="AK2" s="1223"/>
      <c r="AL2" s="1223"/>
      <c r="AM2" s="1223"/>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BR2" s="4"/>
      <c r="BS2" s="4"/>
      <c r="BT2" s="4"/>
      <c r="BU2" s="4"/>
      <c r="BV2" s="4"/>
      <c r="BW2" s="4"/>
      <c r="BX2" s="4"/>
      <c r="BY2" s="4"/>
      <c r="BZ2" s="4"/>
      <c r="CA2" s="4"/>
      <c r="CB2" s="4"/>
      <c r="CC2" s="4"/>
      <c r="CD2" s="4"/>
      <c r="CE2" s="4"/>
      <c r="CF2" s="4"/>
      <c r="CG2" s="4"/>
      <c r="CH2" s="4"/>
      <c r="CI2" s="4"/>
      <c r="CJ2" s="4"/>
      <c r="CK2" s="4"/>
      <c r="CL2" s="4"/>
      <c r="CM2" s="4"/>
      <c r="CN2" s="4"/>
      <c r="CO2" s="4"/>
      <c r="CP2" s="4"/>
      <c r="CQ2" s="4"/>
      <c r="CR2" s="4"/>
      <c r="CS2" s="4"/>
      <c r="CT2" s="4"/>
      <c r="CU2" s="4"/>
      <c r="CV2" s="4"/>
      <c r="CW2" s="4"/>
      <c r="CX2" s="4"/>
      <c r="CY2" s="4"/>
      <c r="CZ2" s="4"/>
      <c r="DA2" s="4"/>
      <c r="DB2" s="4"/>
      <c r="DC2" s="4"/>
      <c r="DD2" s="4"/>
      <c r="DE2" s="4"/>
      <c r="DF2" s="4"/>
      <c r="DG2" s="4"/>
      <c r="DH2" s="4"/>
      <c r="DI2" s="4"/>
      <c r="DJ2" s="4"/>
      <c r="DK2" s="4"/>
      <c r="DL2" s="4"/>
      <c r="DM2" s="4"/>
      <c r="DN2" s="4"/>
      <c r="DO2" s="4"/>
      <c r="DP2" s="4"/>
      <c r="DQ2" s="4"/>
      <c r="DR2" s="4"/>
      <c r="DS2" s="4"/>
      <c r="DT2" s="4"/>
      <c r="DU2" s="4"/>
      <c r="DV2" s="4"/>
      <c r="DW2" s="4"/>
      <c r="DX2" s="4"/>
      <c r="DY2" s="4"/>
      <c r="DZ2" s="4"/>
      <c r="EA2" s="4"/>
      <c r="EB2" s="4"/>
      <c r="EC2" s="4"/>
      <c r="ED2" s="4"/>
      <c r="EE2" s="4"/>
      <c r="EF2" s="4"/>
      <c r="EG2" s="4"/>
      <c r="EH2" s="4"/>
      <c r="EI2" s="4"/>
      <c r="EJ2" s="4"/>
      <c r="EK2" s="4"/>
      <c r="EL2" s="4"/>
      <c r="EM2" s="4"/>
      <c r="EN2" s="4"/>
      <c r="EO2" s="4"/>
      <c r="EP2" s="4"/>
      <c r="EQ2" s="4"/>
      <c r="ER2" s="4"/>
      <c r="ES2" s="4"/>
      <c r="ET2" s="4"/>
      <c r="EU2" s="4"/>
      <c r="EV2" s="4"/>
      <c r="EW2" s="4"/>
      <c r="EX2" s="4"/>
      <c r="EY2" s="4"/>
      <c r="EZ2" s="4"/>
      <c r="FA2" s="4"/>
      <c r="FB2" s="4"/>
      <c r="FC2" s="4"/>
      <c r="FD2" s="4"/>
      <c r="FE2" s="4"/>
      <c r="FF2" s="4"/>
      <c r="FG2" s="4"/>
      <c r="FH2" s="4"/>
      <c r="FI2" s="4"/>
      <c r="FJ2" s="4"/>
      <c r="FK2" s="4"/>
      <c r="FL2" s="4"/>
      <c r="FM2" s="4"/>
      <c r="FN2" s="4"/>
      <c r="FO2" s="4"/>
      <c r="FP2" s="4"/>
      <c r="FQ2" s="4"/>
      <c r="FR2" s="4"/>
      <c r="FS2" s="4"/>
      <c r="FT2" s="4"/>
      <c r="FU2" s="4"/>
      <c r="FV2" s="4"/>
      <c r="FW2" s="4"/>
      <c r="FX2" s="4"/>
      <c r="FY2" s="4"/>
      <c r="FZ2" s="4"/>
      <c r="GA2" s="4"/>
      <c r="GB2" s="4"/>
      <c r="GC2" s="4"/>
      <c r="GD2" s="4"/>
      <c r="GE2" s="4"/>
      <c r="GF2" s="4"/>
      <c r="GG2" s="4"/>
      <c r="GH2" s="4"/>
      <c r="GI2" s="4"/>
      <c r="GJ2" s="4"/>
      <c r="GK2" s="4"/>
      <c r="GL2" s="4"/>
      <c r="GM2" s="4"/>
      <c r="GN2" s="4"/>
      <c r="GO2" s="4"/>
      <c r="GP2" s="4"/>
      <c r="GQ2" s="4"/>
      <c r="GR2" s="4"/>
      <c r="GS2" s="4"/>
      <c r="GT2" s="4"/>
      <c r="GU2" s="4"/>
      <c r="GV2" s="4"/>
      <c r="GW2" s="4"/>
      <c r="GX2" s="4"/>
      <c r="GY2" s="4"/>
      <c r="GZ2" s="4"/>
      <c r="HA2" s="4"/>
      <c r="HB2" s="4"/>
      <c r="HC2" s="4"/>
      <c r="HD2" s="4"/>
      <c r="HE2" s="4"/>
      <c r="HF2" s="4"/>
      <c r="HG2" s="4"/>
      <c r="HH2" s="4"/>
      <c r="HI2" s="4"/>
      <c r="HJ2" s="4"/>
      <c r="HK2" s="4"/>
      <c r="HL2" s="4"/>
      <c r="HM2" s="4"/>
      <c r="HN2" s="4"/>
      <c r="HO2" s="4"/>
      <c r="HP2" s="4"/>
      <c r="HQ2" s="4"/>
      <c r="HR2" s="4"/>
      <c r="HS2" s="4"/>
      <c r="HT2" s="4"/>
      <c r="HU2" s="4"/>
      <c r="HV2" s="4"/>
      <c r="HW2" s="4"/>
      <c r="HX2" s="4"/>
      <c r="HY2" s="4"/>
      <c r="HZ2" s="4"/>
      <c r="IA2" s="4"/>
      <c r="IB2" s="4"/>
      <c r="IC2" s="4"/>
      <c r="ID2" s="4"/>
      <c r="IE2" s="4"/>
      <c r="IF2" s="4"/>
      <c r="IG2" s="4"/>
      <c r="IH2" s="4"/>
      <c r="II2" s="4"/>
      <c r="IJ2" s="4"/>
      <c r="IK2" s="4"/>
      <c r="IL2" s="4"/>
      <c r="IM2" s="4"/>
      <c r="IN2" s="4"/>
      <c r="IO2" s="4"/>
      <c r="IP2" s="4"/>
      <c r="IQ2" s="4"/>
      <c r="IR2" s="4"/>
      <c r="IS2" s="4"/>
      <c r="IT2" s="4"/>
      <c r="IU2" s="4"/>
      <c r="IV2" s="4"/>
    </row>
    <row r="3" spans="1:256" ht="16.899999999999999" customHeight="1" x14ac:dyDescent="0.25">
      <c r="A3" s="1223"/>
      <c r="B3" s="1223"/>
      <c r="C3" s="1223"/>
      <c r="D3" s="1223"/>
      <c r="E3" s="1223"/>
      <c r="F3" s="1223"/>
      <c r="G3" s="1223"/>
      <c r="H3" s="1223"/>
      <c r="I3" s="1223"/>
      <c r="J3" s="1223"/>
      <c r="K3" s="1223"/>
      <c r="L3" s="1223"/>
      <c r="M3" s="1223"/>
      <c r="N3" s="1223"/>
      <c r="O3" s="1223"/>
      <c r="P3" s="1223"/>
      <c r="Q3" s="1223"/>
      <c r="R3" s="1223"/>
      <c r="S3" s="1223"/>
      <c r="T3" s="1223"/>
      <c r="U3" s="1223"/>
      <c r="V3" s="1223"/>
      <c r="W3" s="1223"/>
      <c r="X3" s="1223"/>
      <c r="Y3" s="1223"/>
      <c r="Z3" s="1223"/>
      <c r="AA3" s="1223"/>
      <c r="AB3" s="1223"/>
      <c r="AC3" s="1223"/>
      <c r="AD3" s="1223"/>
      <c r="AE3" s="1223"/>
      <c r="AF3" s="1223"/>
      <c r="AG3" s="1223"/>
      <c r="AH3" s="1223"/>
      <c r="AI3" s="1223"/>
      <c r="AJ3" s="1223"/>
      <c r="AK3" s="1223"/>
      <c r="AL3" s="1223"/>
      <c r="AM3" s="1223"/>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c r="DN3" s="4"/>
      <c r="DO3" s="4"/>
      <c r="DP3" s="4"/>
      <c r="DQ3" s="4"/>
      <c r="DR3" s="4"/>
      <c r="DS3" s="4"/>
      <c r="DT3" s="4"/>
      <c r="DU3" s="4"/>
      <c r="DV3" s="4"/>
      <c r="DW3" s="4"/>
      <c r="DX3" s="4"/>
      <c r="DY3" s="4"/>
      <c r="DZ3" s="4"/>
      <c r="EA3" s="4"/>
      <c r="EB3" s="4"/>
      <c r="EC3" s="4"/>
      <c r="ED3" s="4"/>
      <c r="EE3" s="4"/>
      <c r="EF3" s="4"/>
      <c r="EG3" s="4"/>
      <c r="EH3" s="4"/>
      <c r="EI3" s="4"/>
      <c r="EJ3" s="4"/>
      <c r="EK3" s="4"/>
      <c r="EL3" s="4"/>
      <c r="EM3" s="4"/>
      <c r="EN3" s="4"/>
      <c r="EO3" s="4"/>
      <c r="EP3" s="4"/>
      <c r="EQ3" s="4"/>
      <c r="ER3" s="4"/>
      <c r="ES3" s="4"/>
      <c r="ET3" s="4"/>
      <c r="EU3" s="4"/>
      <c r="EV3" s="4"/>
      <c r="EW3" s="4"/>
      <c r="EX3" s="4"/>
      <c r="EY3" s="4"/>
      <c r="EZ3" s="4"/>
      <c r="FA3" s="4"/>
      <c r="FB3" s="4"/>
      <c r="FC3" s="4"/>
      <c r="FD3" s="4"/>
      <c r="FE3" s="4"/>
      <c r="FF3" s="4"/>
      <c r="FG3" s="4"/>
      <c r="FH3" s="4"/>
      <c r="FI3" s="4"/>
      <c r="FJ3" s="4"/>
      <c r="FK3" s="4"/>
      <c r="FL3" s="4"/>
      <c r="FM3" s="4"/>
      <c r="FN3" s="4"/>
      <c r="FO3" s="4"/>
      <c r="FP3" s="4"/>
      <c r="FQ3" s="4"/>
      <c r="FR3" s="4"/>
      <c r="FS3" s="4"/>
      <c r="FT3" s="4"/>
      <c r="FU3" s="4"/>
      <c r="FV3" s="4"/>
      <c r="FW3" s="4"/>
      <c r="FX3" s="4"/>
      <c r="FY3" s="4"/>
      <c r="FZ3" s="4"/>
      <c r="GA3" s="4"/>
      <c r="GB3" s="4"/>
      <c r="GC3" s="4"/>
      <c r="GD3" s="4"/>
      <c r="GE3" s="4"/>
      <c r="GF3" s="4"/>
      <c r="GG3" s="4"/>
      <c r="GH3" s="4"/>
      <c r="GI3" s="4"/>
      <c r="GJ3" s="4"/>
      <c r="GK3" s="4"/>
      <c r="GL3" s="4"/>
      <c r="GM3" s="4"/>
      <c r="GN3" s="4"/>
      <c r="GO3" s="4"/>
      <c r="GP3" s="4"/>
      <c r="GQ3" s="4"/>
      <c r="GR3" s="4"/>
      <c r="GS3" s="4"/>
      <c r="GT3" s="4"/>
      <c r="GU3" s="4"/>
      <c r="GV3" s="4"/>
      <c r="GW3" s="4"/>
      <c r="GX3" s="4"/>
      <c r="GY3" s="4"/>
      <c r="GZ3" s="4"/>
      <c r="HA3" s="4"/>
      <c r="HB3" s="4"/>
      <c r="HC3" s="4"/>
      <c r="HD3" s="4"/>
      <c r="HE3" s="4"/>
      <c r="HF3" s="4"/>
      <c r="HG3" s="4"/>
      <c r="HH3" s="4"/>
      <c r="HI3" s="4"/>
      <c r="HJ3" s="4"/>
      <c r="HK3" s="4"/>
      <c r="HL3" s="4"/>
      <c r="HM3" s="4"/>
      <c r="HN3" s="4"/>
      <c r="HO3" s="4"/>
      <c r="HP3" s="4"/>
      <c r="HQ3" s="4"/>
      <c r="HR3" s="4"/>
      <c r="HS3" s="4"/>
      <c r="HT3" s="4"/>
      <c r="HU3" s="4"/>
      <c r="HV3" s="4"/>
      <c r="HW3" s="4"/>
      <c r="HX3" s="4"/>
      <c r="HY3" s="4"/>
      <c r="HZ3" s="4"/>
      <c r="IA3" s="4"/>
      <c r="IB3" s="4"/>
      <c r="IC3" s="4"/>
      <c r="ID3" s="4"/>
      <c r="IE3" s="4"/>
      <c r="IF3" s="4"/>
      <c r="IG3" s="4"/>
      <c r="IH3" s="4"/>
      <c r="II3" s="4"/>
      <c r="IJ3" s="4"/>
      <c r="IK3" s="4"/>
      <c r="IL3" s="4"/>
      <c r="IM3" s="4"/>
      <c r="IN3" s="4"/>
      <c r="IO3" s="4"/>
      <c r="IP3" s="4"/>
      <c r="IQ3" s="4"/>
      <c r="IR3" s="4"/>
      <c r="IS3" s="4"/>
      <c r="IT3" s="4"/>
      <c r="IU3" s="4"/>
      <c r="IV3" s="4"/>
    </row>
    <row r="4" spans="1:256" ht="16.899999999999999" customHeight="1" x14ac:dyDescent="0.25">
      <c r="A4" s="1223"/>
      <c r="B4" s="1223"/>
      <c r="C4" s="1223"/>
      <c r="D4" s="1223"/>
      <c r="E4" s="1223"/>
      <c r="F4" s="1223"/>
      <c r="G4" s="1223"/>
      <c r="H4" s="1223"/>
      <c r="I4" s="1223"/>
      <c r="J4" s="1223"/>
      <c r="K4" s="1223"/>
      <c r="L4" s="1223"/>
      <c r="M4" s="1223"/>
      <c r="N4" s="1223"/>
      <c r="O4" s="1223"/>
      <c r="P4" s="1223"/>
      <c r="Q4" s="1223"/>
      <c r="R4" s="1223"/>
      <c r="S4" s="1223"/>
      <c r="T4" s="1223"/>
      <c r="U4" s="1223"/>
      <c r="V4" s="1223"/>
      <c r="W4" s="1223"/>
      <c r="X4" s="1223"/>
      <c r="Y4" s="1223"/>
      <c r="Z4" s="1223"/>
      <c r="AA4" s="1223"/>
      <c r="AB4" s="1223"/>
      <c r="AC4" s="1223"/>
      <c r="AD4" s="1223"/>
      <c r="AE4" s="1223"/>
      <c r="AF4" s="1223"/>
      <c r="AG4" s="1223"/>
      <c r="AH4" s="1223"/>
      <c r="AI4" s="1223"/>
      <c r="AJ4" s="1223"/>
      <c r="AK4" s="1223"/>
      <c r="AL4" s="1223"/>
      <c r="AM4" s="1223"/>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c r="CQ4" s="4"/>
      <c r="CR4" s="4"/>
      <c r="CS4" s="4"/>
      <c r="CT4" s="4"/>
      <c r="CU4" s="4"/>
      <c r="CV4" s="4"/>
      <c r="CW4" s="4"/>
      <c r="CX4" s="4"/>
      <c r="CY4" s="4"/>
      <c r="CZ4" s="4"/>
      <c r="DA4" s="4"/>
      <c r="DB4" s="4"/>
      <c r="DC4" s="4"/>
      <c r="DD4" s="4"/>
      <c r="DE4" s="4"/>
      <c r="DF4" s="4"/>
      <c r="DG4" s="4"/>
      <c r="DH4" s="4"/>
      <c r="DI4" s="4"/>
      <c r="DJ4" s="4"/>
      <c r="DK4" s="4"/>
      <c r="DL4" s="4"/>
      <c r="DM4" s="4"/>
      <c r="DN4" s="4"/>
      <c r="DO4" s="4"/>
      <c r="DP4" s="4"/>
      <c r="DQ4" s="4"/>
      <c r="DR4" s="4"/>
      <c r="DS4" s="4"/>
      <c r="DT4" s="4"/>
      <c r="DU4" s="4"/>
      <c r="DV4" s="4"/>
      <c r="DW4" s="4"/>
      <c r="DX4" s="4"/>
      <c r="DY4" s="4"/>
      <c r="DZ4" s="4"/>
      <c r="EA4" s="4"/>
      <c r="EB4" s="4"/>
      <c r="EC4" s="4"/>
      <c r="ED4" s="4"/>
      <c r="EE4" s="4"/>
      <c r="EF4" s="4"/>
      <c r="EG4" s="4"/>
      <c r="EH4" s="4"/>
      <c r="EI4" s="4"/>
      <c r="EJ4" s="4"/>
      <c r="EK4" s="4"/>
      <c r="EL4" s="4"/>
      <c r="EM4" s="4"/>
      <c r="EN4" s="4"/>
      <c r="EO4" s="4"/>
      <c r="EP4" s="4"/>
      <c r="EQ4" s="4"/>
      <c r="ER4" s="4"/>
      <c r="ES4" s="4"/>
      <c r="ET4" s="4"/>
      <c r="EU4" s="4"/>
      <c r="EV4" s="4"/>
      <c r="EW4" s="4"/>
      <c r="EX4" s="4"/>
      <c r="EY4" s="4"/>
      <c r="EZ4" s="4"/>
      <c r="FA4" s="4"/>
      <c r="FB4" s="4"/>
      <c r="FC4" s="4"/>
      <c r="FD4" s="4"/>
      <c r="FE4" s="4"/>
      <c r="FF4" s="4"/>
      <c r="FG4" s="4"/>
      <c r="FH4" s="4"/>
      <c r="FI4" s="4"/>
      <c r="FJ4" s="4"/>
      <c r="FK4" s="4"/>
      <c r="FL4" s="4"/>
      <c r="FM4" s="4"/>
      <c r="FN4" s="4"/>
      <c r="FO4" s="4"/>
      <c r="FP4" s="4"/>
      <c r="FQ4" s="4"/>
      <c r="FR4" s="4"/>
      <c r="FS4" s="4"/>
      <c r="FT4" s="4"/>
      <c r="FU4" s="4"/>
      <c r="FV4" s="4"/>
      <c r="FW4" s="4"/>
      <c r="FX4" s="4"/>
      <c r="FY4" s="4"/>
      <c r="FZ4" s="4"/>
      <c r="GA4" s="4"/>
      <c r="GB4" s="4"/>
      <c r="GC4" s="4"/>
      <c r="GD4" s="4"/>
      <c r="GE4" s="4"/>
      <c r="GF4" s="4"/>
      <c r="GG4" s="4"/>
      <c r="GH4" s="4"/>
      <c r="GI4" s="4"/>
      <c r="GJ4" s="4"/>
      <c r="GK4" s="4"/>
      <c r="GL4" s="4"/>
      <c r="GM4" s="4"/>
      <c r="GN4" s="4"/>
      <c r="GO4" s="4"/>
      <c r="GP4" s="4"/>
      <c r="GQ4" s="4"/>
      <c r="GR4" s="4"/>
      <c r="GS4" s="4"/>
      <c r="GT4" s="4"/>
      <c r="GU4" s="4"/>
      <c r="GV4" s="4"/>
      <c r="GW4" s="4"/>
      <c r="GX4" s="4"/>
      <c r="GY4" s="4"/>
      <c r="GZ4" s="4"/>
      <c r="HA4" s="4"/>
      <c r="HB4" s="4"/>
      <c r="HC4" s="4"/>
      <c r="HD4" s="4"/>
      <c r="HE4" s="4"/>
      <c r="HF4" s="4"/>
      <c r="HG4" s="4"/>
      <c r="HH4" s="4"/>
      <c r="HI4" s="4"/>
      <c r="HJ4" s="4"/>
      <c r="HK4" s="4"/>
      <c r="HL4" s="4"/>
      <c r="HM4" s="4"/>
      <c r="HN4" s="4"/>
      <c r="HO4" s="4"/>
      <c r="HP4" s="4"/>
      <c r="HQ4" s="4"/>
      <c r="HR4" s="4"/>
      <c r="HS4" s="4"/>
      <c r="HT4" s="4"/>
      <c r="HU4" s="4"/>
      <c r="HV4" s="4"/>
      <c r="HW4" s="4"/>
      <c r="HX4" s="4"/>
      <c r="HY4" s="4"/>
      <c r="HZ4" s="4"/>
      <c r="IA4" s="4"/>
      <c r="IB4" s="4"/>
      <c r="IC4" s="4"/>
      <c r="ID4" s="4"/>
      <c r="IE4" s="4"/>
      <c r="IF4" s="4"/>
      <c r="IG4" s="4"/>
      <c r="IH4" s="4"/>
      <c r="II4" s="4"/>
      <c r="IJ4" s="4"/>
      <c r="IK4" s="4"/>
      <c r="IL4" s="4"/>
      <c r="IM4" s="4"/>
      <c r="IN4" s="4"/>
      <c r="IO4" s="4"/>
      <c r="IP4" s="4"/>
      <c r="IQ4" s="4"/>
      <c r="IR4" s="4"/>
      <c r="IS4" s="4"/>
      <c r="IT4" s="4"/>
      <c r="IU4" s="4"/>
      <c r="IV4" s="4"/>
    </row>
    <row r="5" spans="1:256" ht="16.899999999999999" customHeight="1" x14ac:dyDescent="0.25">
      <c r="A5" s="1223"/>
      <c r="B5" s="1223"/>
      <c r="C5" s="1223"/>
      <c r="D5" s="1223"/>
      <c r="E5" s="1223"/>
      <c r="F5" s="1223"/>
      <c r="G5" s="1223"/>
      <c r="H5" s="1223"/>
      <c r="I5" s="1223"/>
      <c r="J5" s="1223"/>
      <c r="K5" s="1223"/>
      <c r="L5" s="1223"/>
      <c r="M5" s="1223"/>
      <c r="N5" s="1223"/>
      <c r="O5" s="1223"/>
      <c r="P5" s="1223"/>
      <c r="Q5" s="1223"/>
      <c r="R5" s="1223"/>
      <c r="S5" s="1223"/>
      <c r="T5" s="1223"/>
      <c r="U5" s="1223"/>
      <c r="V5" s="1223"/>
      <c r="W5" s="1223"/>
      <c r="X5" s="1223"/>
      <c r="Y5" s="1223"/>
      <c r="Z5" s="1223"/>
      <c r="AA5" s="1223"/>
      <c r="AB5" s="1223"/>
      <c r="AC5" s="1223"/>
      <c r="AD5" s="1223"/>
      <c r="AE5" s="1223"/>
      <c r="AF5" s="1223"/>
      <c r="AG5" s="1223"/>
      <c r="AH5" s="1223"/>
      <c r="AI5" s="1223"/>
      <c r="AJ5" s="1223"/>
      <c r="AK5" s="1223"/>
      <c r="AL5" s="1223"/>
      <c r="AM5" s="1223"/>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4"/>
      <c r="DR5" s="4"/>
      <c r="DS5" s="4"/>
      <c r="DT5" s="4"/>
      <c r="DU5" s="4"/>
      <c r="DV5" s="4"/>
      <c r="DW5" s="4"/>
      <c r="DX5" s="4"/>
      <c r="DY5" s="4"/>
      <c r="DZ5" s="4"/>
      <c r="EA5" s="4"/>
      <c r="EB5" s="4"/>
      <c r="EC5" s="4"/>
      <c r="ED5" s="4"/>
      <c r="EE5" s="4"/>
      <c r="EF5" s="4"/>
      <c r="EG5" s="4"/>
      <c r="EH5" s="4"/>
      <c r="EI5" s="4"/>
      <c r="EJ5" s="4"/>
      <c r="EK5" s="4"/>
      <c r="EL5" s="4"/>
      <c r="EM5" s="4"/>
      <c r="EN5" s="4"/>
      <c r="EO5" s="4"/>
      <c r="EP5" s="4"/>
      <c r="EQ5" s="4"/>
      <c r="ER5" s="4"/>
      <c r="ES5" s="4"/>
      <c r="ET5" s="4"/>
      <c r="EU5" s="4"/>
      <c r="EV5" s="4"/>
      <c r="EW5" s="4"/>
      <c r="EX5" s="4"/>
      <c r="EY5" s="4"/>
      <c r="EZ5" s="4"/>
      <c r="FA5" s="4"/>
      <c r="FB5" s="4"/>
      <c r="FC5" s="4"/>
      <c r="FD5" s="4"/>
      <c r="FE5" s="4"/>
      <c r="FF5" s="4"/>
      <c r="FG5" s="4"/>
      <c r="FH5" s="4"/>
      <c r="FI5" s="4"/>
      <c r="FJ5" s="4"/>
      <c r="FK5" s="4"/>
      <c r="FL5" s="4"/>
      <c r="FM5" s="4"/>
      <c r="FN5" s="4"/>
      <c r="FO5" s="4"/>
      <c r="FP5" s="4"/>
      <c r="FQ5" s="4"/>
      <c r="FR5" s="4"/>
      <c r="FS5" s="4"/>
      <c r="FT5" s="4"/>
      <c r="FU5" s="4"/>
      <c r="FV5" s="4"/>
      <c r="FW5" s="4"/>
      <c r="FX5" s="4"/>
      <c r="FY5" s="4"/>
      <c r="FZ5" s="4"/>
      <c r="GA5" s="4"/>
      <c r="GB5" s="4"/>
      <c r="GC5" s="4"/>
      <c r="GD5" s="4"/>
      <c r="GE5" s="4"/>
      <c r="GF5" s="4"/>
      <c r="GG5" s="4"/>
      <c r="GH5" s="4"/>
      <c r="GI5" s="4"/>
      <c r="GJ5" s="4"/>
      <c r="GK5" s="4"/>
      <c r="GL5" s="4"/>
      <c r="GM5" s="4"/>
      <c r="GN5" s="4"/>
      <c r="GO5" s="4"/>
      <c r="GP5" s="4"/>
      <c r="GQ5" s="4"/>
      <c r="GR5" s="4"/>
      <c r="GS5" s="4"/>
      <c r="GT5" s="4"/>
      <c r="GU5" s="4"/>
      <c r="GV5" s="4"/>
      <c r="GW5" s="4"/>
      <c r="GX5" s="4"/>
      <c r="GY5" s="4"/>
      <c r="GZ5" s="4"/>
      <c r="HA5" s="4"/>
      <c r="HB5" s="4"/>
      <c r="HC5" s="4"/>
      <c r="HD5" s="4"/>
      <c r="HE5" s="4"/>
      <c r="HF5" s="4"/>
      <c r="HG5" s="4"/>
      <c r="HH5" s="4"/>
      <c r="HI5" s="4"/>
      <c r="HJ5" s="4"/>
      <c r="HK5" s="4"/>
      <c r="HL5" s="4"/>
      <c r="HM5" s="4"/>
      <c r="HN5" s="4"/>
      <c r="HO5" s="4"/>
      <c r="HP5" s="4"/>
      <c r="HQ5" s="4"/>
      <c r="HR5" s="4"/>
      <c r="HS5" s="4"/>
      <c r="HT5" s="4"/>
      <c r="HU5" s="4"/>
      <c r="HV5" s="4"/>
      <c r="HW5" s="4"/>
      <c r="HX5" s="4"/>
      <c r="HY5" s="4"/>
      <c r="HZ5" s="4"/>
      <c r="IA5" s="4"/>
      <c r="IB5" s="4"/>
      <c r="IC5" s="4"/>
      <c r="ID5" s="4"/>
      <c r="IE5" s="4"/>
      <c r="IF5" s="4"/>
      <c r="IG5" s="4"/>
      <c r="IH5" s="4"/>
      <c r="II5" s="4"/>
      <c r="IJ5" s="4"/>
      <c r="IK5" s="4"/>
      <c r="IL5" s="4"/>
      <c r="IM5" s="4"/>
      <c r="IN5" s="4"/>
      <c r="IO5" s="4"/>
      <c r="IP5" s="4"/>
      <c r="IQ5" s="4"/>
      <c r="IR5" s="4"/>
      <c r="IS5" s="4"/>
      <c r="IT5" s="4"/>
      <c r="IU5" s="4"/>
      <c r="IV5" s="4"/>
    </row>
    <row r="6" spans="1:256" ht="16.899999999999999" customHeight="1" x14ac:dyDescent="0.25">
      <c r="A6" s="1223"/>
      <c r="B6" s="1223"/>
      <c r="C6" s="1223"/>
      <c r="D6" s="1223"/>
      <c r="E6" s="1223"/>
      <c r="F6" s="1223"/>
      <c r="G6" s="1223"/>
      <c r="H6" s="1223"/>
      <c r="I6" s="1223"/>
      <c r="J6" s="1223"/>
      <c r="K6" s="1223"/>
      <c r="L6" s="1223"/>
      <c r="M6" s="1223"/>
      <c r="N6" s="1223"/>
      <c r="O6" s="1223"/>
      <c r="P6" s="1223"/>
      <c r="Q6" s="1223"/>
      <c r="R6" s="1223"/>
      <c r="S6" s="1223"/>
      <c r="T6" s="1223"/>
      <c r="U6" s="1223"/>
      <c r="V6" s="1223"/>
      <c r="W6" s="1223"/>
      <c r="X6" s="1223"/>
      <c r="Y6" s="1223"/>
      <c r="Z6" s="1223"/>
      <c r="AA6" s="1223"/>
      <c r="AB6" s="1223"/>
      <c r="AC6" s="1223"/>
      <c r="AD6" s="1223"/>
      <c r="AE6" s="1223"/>
      <c r="AF6" s="1223"/>
      <c r="AG6" s="1223"/>
      <c r="AH6" s="1223"/>
      <c r="AI6" s="1223"/>
      <c r="AJ6" s="1223"/>
      <c r="AK6" s="1223"/>
      <c r="AL6" s="1223"/>
      <c r="AM6" s="1223"/>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c r="DP6" s="4"/>
      <c r="DQ6" s="4"/>
      <c r="DR6" s="4"/>
      <c r="DS6" s="4"/>
      <c r="DT6" s="4"/>
      <c r="DU6" s="4"/>
      <c r="DV6" s="4"/>
      <c r="DW6" s="4"/>
      <c r="DX6" s="4"/>
      <c r="DY6" s="4"/>
      <c r="DZ6" s="4"/>
      <c r="EA6" s="4"/>
      <c r="EB6" s="4"/>
      <c r="EC6" s="4"/>
      <c r="ED6" s="4"/>
      <c r="EE6" s="4"/>
      <c r="EF6" s="4"/>
      <c r="EG6" s="4"/>
      <c r="EH6" s="4"/>
      <c r="EI6" s="4"/>
      <c r="EJ6" s="4"/>
      <c r="EK6" s="4"/>
      <c r="EL6" s="4"/>
      <c r="EM6" s="4"/>
      <c r="EN6" s="4"/>
      <c r="EO6" s="4"/>
      <c r="EP6" s="4"/>
      <c r="EQ6" s="4"/>
      <c r="ER6" s="4"/>
      <c r="ES6" s="4"/>
      <c r="ET6" s="4"/>
      <c r="EU6" s="4"/>
      <c r="EV6" s="4"/>
      <c r="EW6" s="4"/>
      <c r="EX6" s="4"/>
      <c r="EY6" s="4"/>
      <c r="EZ6" s="4"/>
      <c r="FA6" s="4"/>
      <c r="FB6" s="4"/>
      <c r="FC6" s="4"/>
      <c r="FD6" s="4"/>
      <c r="FE6" s="4"/>
      <c r="FF6" s="4"/>
      <c r="FG6" s="4"/>
      <c r="FH6" s="4"/>
      <c r="FI6" s="4"/>
      <c r="FJ6" s="4"/>
      <c r="FK6" s="4"/>
      <c r="FL6" s="4"/>
      <c r="FM6" s="4"/>
      <c r="FN6" s="4"/>
      <c r="FO6" s="4"/>
      <c r="FP6" s="4"/>
      <c r="FQ6" s="4"/>
      <c r="FR6" s="4"/>
      <c r="FS6" s="4"/>
      <c r="FT6" s="4"/>
      <c r="FU6" s="4"/>
      <c r="FV6" s="4"/>
      <c r="FW6" s="4"/>
      <c r="FX6" s="4"/>
      <c r="FY6" s="4"/>
      <c r="FZ6" s="4"/>
      <c r="GA6" s="4"/>
      <c r="GB6" s="4"/>
      <c r="GC6" s="4"/>
      <c r="GD6" s="4"/>
      <c r="GE6" s="4"/>
      <c r="GF6" s="4"/>
      <c r="GG6" s="4"/>
      <c r="GH6" s="4"/>
      <c r="GI6" s="4"/>
      <c r="GJ6" s="4"/>
      <c r="GK6" s="4"/>
      <c r="GL6" s="4"/>
      <c r="GM6" s="4"/>
      <c r="GN6" s="4"/>
      <c r="GO6" s="4"/>
      <c r="GP6" s="4"/>
      <c r="GQ6" s="4"/>
      <c r="GR6" s="4"/>
      <c r="GS6" s="4"/>
      <c r="GT6" s="4"/>
      <c r="GU6" s="4"/>
      <c r="GV6" s="4"/>
      <c r="GW6" s="4"/>
      <c r="GX6" s="4"/>
      <c r="GY6" s="4"/>
      <c r="GZ6" s="4"/>
      <c r="HA6" s="4"/>
      <c r="HB6" s="4"/>
      <c r="HC6" s="4"/>
      <c r="HD6" s="4"/>
      <c r="HE6" s="4"/>
      <c r="HF6" s="4"/>
      <c r="HG6" s="4"/>
      <c r="HH6" s="4"/>
      <c r="HI6" s="4"/>
      <c r="HJ6" s="4"/>
      <c r="HK6" s="4"/>
      <c r="HL6" s="4"/>
      <c r="HM6" s="4"/>
      <c r="HN6" s="4"/>
      <c r="HO6" s="4"/>
      <c r="HP6" s="4"/>
      <c r="HQ6" s="4"/>
      <c r="HR6" s="4"/>
      <c r="HS6" s="4"/>
      <c r="HT6" s="4"/>
      <c r="HU6" s="4"/>
      <c r="HV6" s="4"/>
      <c r="HW6" s="4"/>
      <c r="HX6" s="4"/>
      <c r="HY6" s="4"/>
      <c r="HZ6" s="4"/>
      <c r="IA6" s="4"/>
      <c r="IB6" s="4"/>
      <c r="IC6" s="4"/>
      <c r="ID6" s="4"/>
      <c r="IE6" s="4"/>
      <c r="IF6" s="4"/>
      <c r="IG6" s="4"/>
      <c r="IH6" s="4"/>
      <c r="II6" s="4"/>
      <c r="IJ6" s="4"/>
      <c r="IK6" s="4"/>
      <c r="IL6" s="4"/>
      <c r="IM6" s="4"/>
      <c r="IN6" s="4"/>
      <c r="IO6" s="4"/>
      <c r="IP6" s="4"/>
      <c r="IQ6" s="4"/>
      <c r="IR6" s="4"/>
      <c r="IS6" s="4"/>
      <c r="IT6" s="4"/>
      <c r="IU6" s="4"/>
      <c r="IV6" s="4"/>
    </row>
    <row r="7" spans="1:256" ht="16.899999999999999" customHeight="1" x14ac:dyDescent="0.25">
      <c r="A7" s="1223"/>
      <c r="B7" s="1223"/>
      <c r="C7" s="1223"/>
      <c r="D7" s="1223"/>
      <c r="E7" s="1223"/>
      <c r="F7" s="1223"/>
      <c r="G7" s="1223"/>
      <c r="H7" s="1223"/>
      <c r="I7" s="1223"/>
      <c r="J7" s="1223"/>
      <c r="K7" s="1223"/>
      <c r="L7" s="1223"/>
      <c r="M7" s="1223"/>
      <c r="N7" s="1223"/>
      <c r="O7" s="1223"/>
      <c r="P7" s="1223"/>
      <c r="Q7" s="1223"/>
      <c r="R7" s="1223"/>
      <c r="S7" s="1223"/>
      <c r="T7" s="1223"/>
      <c r="U7" s="1223"/>
      <c r="V7" s="1223"/>
      <c r="W7" s="1223"/>
      <c r="X7" s="1223"/>
      <c r="Y7" s="1223"/>
      <c r="Z7" s="1223"/>
      <c r="AA7" s="1223"/>
      <c r="AB7" s="1223"/>
      <c r="AC7" s="1223"/>
      <c r="AD7" s="1223"/>
      <c r="AE7" s="1223"/>
      <c r="AF7" s="1223"/>
      <c r="AG7" s="1223"/>
      <c r="AH7" s="1223"/>
      <c r="AI7" s="1223"/>
      <c r="AJ7" s="1223"/>
      <c r="AK7" s="1223"/>
      <c r="AL7" s="1223"/>
      <c r="AM7" s="1223"/>
      <c r="AN7" s="4"/>
      <c r="AO7" s="4"/>
      <c r="AP7" s="4"/>
      <c r="AQ7" s="4"/>
      <c r="AR7" s="4"/>
      <c r="AS7" s="4"/>
      <c r="AT7" s="4"/>
      <c r="AU7" s="4"/>
      <c r="AV7" s="4"/>
      <c r="AW7" s="4"/>
      <c r="AX7" s="4"/>
      <c r="AY7" s="4"/>
      <c r="AZ7" s="4"/>
      <c r="BA7" s="4"/>
      <c r="BB7" s="4"/>
      <c r="BC7" s="4"/>
      <c r="BD7" s="4"/>
      <c r="BE7" s="4"/>
      <c r="BF7" s="4"/>
      <c r="BG7" s="4"/>
      <c r="BH7" s="4"/>
      <c r="BI7" s="4"/>
      <c r="BJ7" s="4"/>
      <c r="BK7" s="4"/>
      <c r="BL7" s="4"/>
      <c r="BM7" s="4"/>
      <c r="BN7" s="4"/>
      <c r="BO7" s="4"/>
      <c r="BP7" s="4"/>
      <c r="BQ7" s="4"/>
      <c r="BR7" s="4"/>
      <c r="BS7" s="4"/>
      <c r="BT7" s="4"/>
      <c r="BU7" s="4"/>
      <c r="BV7" s="4"/>
      <c r="BW7" s="4"/>
      <c r="BX7" s="4"/>
      <c r="BY7" s="4"/>
      <c r="BZ7" s="4"/>
      <c r="CA7" s="4"/>
      <c r="CB7" s="4"/>
      <c r="CC7" s="4"/>
      <c r="CD7" s="4"/>
      <c r="CE7" s="4"/>
      <c r="CF7" s="4"/>
      <c r="CG7" s="4"/>
      <c r="CH7" s="4"/>
      <c r="CI7" s="4"/>
      <c r="CJ7" s="4"/>
      <c r="CK7" s="4"/>
      <c r="CL7" s="4"/>
      <c r="CM7" s="4"/>
      <c r="CN7" s="4"/>
      <c r="CO7" s="4"/>
      <c r="CP7" s="4"/>
      <c r="CQ7" s="4"/>
      <c r="CR7" s="4"/>
      <c r="CS7" s="4"/>
      <c r="CT7" s="4"/>
      <c r="CU7" s="4"/>
      <c r="CV7" s="4"/>
      <c r="CW7" s="4"/>
      <c r="CX7" s="4"/>
      <c r="CY7" s="4"/>
      <c r="CZ7" s="4"/>
      <c r="DA7" s="4"/>
      <c r="DB7" s="4"/>
      <c r="DC7" s="4"/>
      <c r="DD7" s="4"/>
      <c r="DE7" s="4"/>
      <c r="DF7" s="4"/>
      <c r="DG7" s="4"/>
      <c r="DH7" s="4"/>
      <c r="DI7" s="4"/>
      <c r="DJ7" s="4"/>
      <c r="DK7" s="4"/>
      <c r="DL7" s="4"/>
      <c r="DM7" s="4"/>
      <c r="DN7" s="4"/>
      <c r="DO7" s="4"/>
      <c r="DP7" s="4"/>
      <c r="DQ7" s="4"/>
      <c r="DR7" s="4"/>
      <c r="DS7" s="4"/>
      <c r="DT7" s="4"/>
      <c r="DU7" s="4"/>
      <c r="DV7" s="4"/>
      <c r="DW7" s="4"/>
      <c r="DX7" s="4"/>
      <c r="DY7" s="4"/>
      <c r="DZ7" s="4"/>
      <c r="EA7" s="4"/>
      <c r="EB7" s="4"/>
      <c r="EC7" s="4"/>
      <c r="ED7" s="4"/>
      <c r="EE7" s="4"/>
      <c r="EF7" s="4"/>
      <c r="EG7" s="4"/>
      <c r="EH7" s="4"/>
      <c r="EI7" s="4"/>
      <c r="EJ7" s="4"/>
      <c r="EK7" s="4"/>
      <c r="EL7" s="4"/>
      <c r="EM7" s="4"/>
      <c r="EN7" s="4"/>
      <c r="EO7" s="4"/>
      <c r="EP7" s="4"/>
      <c r="EQ7" s="4"/>
      <c r="ER7" s="4"/>
      <c r="ES7" s="4"/>
      <c r="ET7" s="4"/>
      <c r="EU7" s="4"/>
      <c r="EV7" s="4"/>
      <c r="EW7" s="4"/>
      <c r="EX7" s="4"/>
      <c r="EY7" s="4"/>
      <c r="EZ7" s="4"/>
      <c r="FA7" s="4"/>
      <c r="FB7" s="4"/>
      <c r="FC7" s="4"/>
      <c r="FD7" s="4"/>
      <c r="FE7" s="4"/>
      <c r="FF7" s="4"/>
      <c r="FG7" s="4"/>
      <c r="FH7" s="4"/>
      <c r="FI7" s="4"/>
      <c r="FJ7" s="4"/>
      <c r="FK7" s="4"/>
      <c r="FL7" s="4"/>
      <c r="FM7" s="4"/>
      <c r="FN7" s="4"/>
      <c r="FO7" s="4"/>
      <c r="FP7" s="4"/>
      <c r="FQ7" s="4"/>
      <c r="FR7" s="4"/>
      <c r="FS7" s="4"/>
      <c r="FT7" s="4"/>
      <c r="FU7" s="4"/>
      <c r="FV7" s="4"/>
      <c r="FW7" s="4"/>
      <c r="FX7" s="4"/>
      <c r="FY7" s="4"/>
      <c r="FZ7" s="4"/>
      <c r="GA7" s="4"/>
      <c r="GB7" s="4"/>
      <c r="GC7" s="4"/>
      <c r="GD7" s="4"/>
      <c r="GE7" s="4"/>
      <c r="GF7" s="4"/>
      <c r="GG7" s="4"/>
      <c r="GH7" s="4"/>
      <c r="GI7" s="4"/>
      <c r="GJ7" s="4"/>
      <c r="GK7" s="4"/>
      <c r="GL7" s="4"/>
      <c r="GM7" s="4"/>
      <c r="GN7" s="4"/>
      <c r="GO7" s="4"/>
      <c r="GP7" s="4"/>
      <c r="GQ7" s="4"/>
      <c r="GR7" s="4"/>
      <c r="GS7" s="4"/>
      <c r="GT7" s="4"/>
      <c r="GU7" s="4"/>
      <c r="GV7" s="4"/>
      <c r="GW7" s="4"/>
      <c r="GX7" s="4"/>
      <c r="GY7" s="4"/>
      <c r="GZ7" s="4"/>
      <c r="HA7" s="4"/>
      <c r="HB7" s="4"/>
      <c r="HC7" s="4"/>
      <c r="HD7" s="4"/>
      <c r="HE7" s="4"/>
      <c r="HF7" s="4"/>
      <c r="HG7" s="4"/>
      <c r="HH7" s="4"/>
      <c r="HI7" s="4"/>
      <c r="HJ7" s="4"/>
      <c r="HK7" s="4"/>
      <c r="HL7" s="4"/>
      <c r="HM7" s="4"/>
      <c r="HN7" s="4"/>
      <c r="HO7" s="4"/>
      <c r="HP7" s="4"/>
      <c r="HQ7" s="4"/>
      <c r="HR7" s="4"/>
      <c r="HS7" s="4"/>
      <c r="HT7" s="4"/>
      <c r="HU7" s="4"/>
      <c r="HV7" s="4"/>
      <c r="HW7" s="4"/>
      <c r="HX7" s="4"/>
      <c r="HY7" s="4"/>
      <c r="HZ7" s="4"/>
      <c r="IA7" s="4"/>
      <c r="IB7" s="4"/>
      <c r="IC7" s="4"/>
      <c r="ID7" s="4"/>
      <c r="IE7" s="4"/>
      <c r="IF7" s="4"/>
      <c r="IG7" s="4"/>
      <c r="IH7" s="4"/>
      <c r="II7" s="4"/>
      <c r="IJ7" s="4"/>
      <c r="IK7" s="4"/>
      <c r="IL7" s="4"/>
      <c r="IM7" s="4"/>
      <c r="IN7" s="4"/>
      <c r="IO7" s="4"/>
      <c r="IP7" s="4"/>
      <c r="IQ7" s="4"/>
      <c r="IR7" s="4"/>
      <c r="IS7" s="4"/>
      <c r="IT7" s="4"/>
      <c r="IU7" s="4"/>
      <c r="IV7" s="4"/>
    </row>
    <row r="8" spans="1:256" ht="16.899999999999999" customHeight="1" x14ac:dyDescent="0.25">
      <c r="A8" s="1223"/>
      <c r="B8" s="1223"/>
      <c r="C8" s="1223"/>
      <c r="D8" s="1223"/>
      <c r="E8" s="1223"/>
      <c r="F8" s="1223"/>
      <c r="G8" s="1223"/>
      <c r="H8" s="1223"/>
      <c r="I8" s="1223"/>
      <c r="J8" s="1223"/>
      <c r="K8" s="1223"/>
      <c r="L8" s="1223"/>
      <c r="M8" s="1223"/>
      <c r="N8" s="1223"/>
      <c r="O8" s="1223"/>
      <c r="P8" s="1223"/>
      <c r="Q8" s="1223"/>
      <c r="R8" s="1223"/>
      <c r="S8" s="1223"/>
      <c r="T8" s="1223"/>
      <c r="U8" s="1223"/>
      <c r="V8" s="1223"/>
      <c r="W8" s="1223"/>
      <c r="X8" s="1223"/>
      <c r="Y8" s="1223"/>
      <c r="Z8" s="1223"/>
      <c r="AA8" s="1223"/>
      <c r="AB8" s="1223"/>
      <c r="AC8" s="1223"/>
      <c r="AD8" s="1223"/>
      <c r="AE8" s="1223"/>
      <c r="AF8" s="1223"/>
      <c r="AG8" s="1223"/>
      <c r="AH8" s="1223"/>
      <c r="AI8" s="1223"/>
      <c r="AJ8" s="1223"/>
      <c r="AK8" s="1223"/>
      <c r="AL8" s="1223"/>
      <c r="AM8" s="1223"/>
      <c r="AN8" s="4"/>
      <c r="AO8" s="4"/>
      <c r="AP8" s="4"/>
      <c r="AQ8" s="4"/>
      <c r="AR8" s="4"/>
      <c r="AS8" s="4"/>
      <c r="AT8" s="4"/>
      <c r="AU8" s="4"/>
      <c r="AV8" s="4"/>
      <c r="AW8" s="4"/>
      <c r="AX8" s="4"/>
      <c r="AY8" s="4"/>
      <c r="AZ8" s="4"/>
      <c r="BA8" s="4"/>
      <c r="BB8" s="4"/>
      <c r="BC8" s="4"/>
      <c r="BD8" s="4"/>
      <c r="BE8" s="4"/>
      <c r="BF8" s="4"/>
      <c r="BG8" s="4"/>
      <c r="BH8" s="4"/>
      <c r="BI8" s="4"/>
      <c r="BJ8" s="4"/>
      <c r="BK8" s="4"/>
      <c r="BL8" s="4"/>
      <c r="BM8" s="4"/>
      <c r="BN8" s="4"/>
      <c r="BO8" s="4"/>
      <c r="BP8" s="4"/>
      <c r="BQ8" s="4"/>
      <c r="BR8" s="4"/>
      <c r="BS8" s="4"/>
      <c r="BT8" s="4"/>
      <c r="BU8" s="4"/>
      <c r="BV8" s="4"/>
      <c r="BW8" s="4"/>
      <c r="BX8" s="4"/>
      <c r="BY8" s="4"/>
      <c r="BZ8" s="4"/>
      <c r="CA8" s="4"/>
      <c r="CB8" s="4"/>
      <c r="CC8" s="4"/>
      <c r="CD8" s="4"/>
      <c r="CE8" s="4"/>
      <c r="CF8" s="4"/>
      <c r="CG8" s="4"/>
      <c r="CH8" s="4"/>
      <c r="CI8" s="4"/>
      <c r="CJ8" s="4"/>
      <c r="CK8" s="4"/>
      <c r="CL8" s="4"/>
      <c r="CM8" s="4"/>
      <c r="CN8" s="4"/>
      <c r="CO8" s="4"/>
      <c r="CP8" s="4"/>
      <c r="CQ8" s="4"/>
      <c r="CR8" s="4"/>
      <c r="CS8" s="4"/>
      <c r="CT8" s="4"/>
      <c r="CU8" s="4"/>
      <c r="CV8" s="4"/>
      <c r="CW8" s="4"/>
      <c r="CX8" s="4"/>
      <c r="CY8" s="4"/>
      <c r="CZ8" s="4"/>
      <c r="DA8" s="4"/>
      <c r="DB8" s="4"/>
      <c r="DC8" s="4"/>
      <c r="DD8" s="4"/>
      <c r="DE8" s="4"/>
      <c r="DF8" s="4"/>
      <c r="DG8" s="4"/>
      <c r="DH8" s="4"/>
      <c r="DI8" s="4"/>
      <c r="DJ8" s="4"/>
      <c r="DK8" s="4"/>
      <c r="DL8" s="4"/>
      <c r="DM8" s="4"/>
      <c r="DN8" s="4"/>
      <c r="DO8" s="4"/>
      <c r="DP8" s="4"/>
      <c r="DQ8" s="4"/>
      <c r="DR8" s="4"/>
      <c r="DS8" s="4"/>
      <c r="DT8" s="4"/>
      <c r="DU8" s="4"/>
      <c r="DV8" s="4"/>
      <c r="DW8" s="4"/>
      <c r="DX8" s="4"/>
      <c r="DY8" s="4"/>
      <c r="DZ8" s="4"/>
      <c r="EA8" s="4"/>
      <c r="EB8" s="4"/>
      <c r="EC8" s="4"/>
      <c r="ED8" s="4"/>
      <c r="EE8" s="4"/>
      <c r="EF8" s="4"/>
      <c r="EG8" s="4"/>
      <c r="EH8" s="4"/>
      <c r="EI8" s="4"/>
      <c r="EJ8" s="4"/>
      <c r="EK8" s="4"/>
      <c r="EL8" s="4"/>
      <c r="EM8" s="4"/>
      <c r="EN8" s="4"/>
      <c r="EO8" s="4"/>
      <c r="EP8" s="4"/>
      <c r="EQ8" s="4"/>
      <c r="ER8" s="4"/>
      <c r="ES8" s="4"/>
      <c r="ET8" s="4"/>
      <c r="EU8" s="4"/>
      <c r="EV8" s="4"/>
      <c r="EW8" s="4"/>
      <c r="EX8" s="4"/>
      <c r="EY8" s="4"/>
      <c r="EZ8" s="4"/>
      <c r="FA8" s="4"/>
      <c r="FB8" s="4"/>
      <c r="FC8" s="4"/>
      <c r="FD8" s="4"/>
      <c r="FE8" s="4"/>
      <c r="FF8" s="4"/>
      <c r="FG8" s="4"/>
      <c r="FH8" s="4"/>
      <c r="FI8" s="4"/>
      <c r="FJ8" s="4"/>
      <c r="FK8" s="4"/>
      <c r="FL8" s="4"/>
      <c r="FM8" s="4"/>
      <c r="FN8" s="4"/>
      <c r="FO8" s="4"/>
      <c r="FP8" s="4"/>
      <c r="FQ8" s="4"/>
      <c r="FR8" s="4"/>
      <c r="FS8" s="4"/>
      <c r="FT8" s="4"/>
      <c r="FU8" s="4"/>
      <c r="FV8" s="4"/>
      <c r="FW8" s="4"/>
      <c r="FX8" s="4"/>
      <c r="FY8" s="4"/>
      <c r="FZ8" s="4"/>
      <c r="GA8" s="4"/>
      <c r="GB8" s="4"/>
      <c r="GC8" s="4"/>
      <c r="GD8" s="4"/>
      <c r="GE8" s="4"/>
      <c r="GF8" s="4"/>
      <c r="GG8" s="4"/>
      <c r="GH8" s="4"/>
      <c r="GI8" s="4"/>
      <c r="GJ8" s="4"/>
      <c r="GK8" s="4"/>
      <c r="GL8" s="4"/>
      <c r="GM8" s="4"/>
      <c r="GN8" s="4"/>
      <c r="GO8" s="4"/>
      <c r="GP8" s="4"/>
      <c r="GQ8" s="4"/>
      <c r="GR8" s="4"/>
      <c r="GS8" s="4"/>
      <c r="GT8" s="4"/>
      <c r="GU8" s="4"/>
      <c r="GV8" s="4"/>
      <c r="GW8" s="4"/>
      <c r="GX8" s="4"/>
      <c r="GY8" s="4"/>
      <c r="GZ8" s="4"/>
      <c r="HA8" s="4"/>
      <c r="HB8" s="4"/>
      <c r="HC8" s="4"/>
      <c r="HD8" s="4"/>
      <c r="HE8" s="4"/>
      <c r="HF8" s="4"/>
      <c r="HG8" s="4"/>
      <c r="HH8" s="4"/>
      <c r="HI8" s="4"/>
      <c r="HJ8" s="4"/>
      <c r="HK8" s="4"/>
      <c r="HL8" s="4"/>
      <c r="HM8" s="4"/>
      <c r="HN8" s="4"/>
      <c r="HO8" s="4"/>
      <c r="HP8" s="4"/>
      <c r="HQ8" s="4"/>
      <c r="HR8" s="4"/>
      <c r="HS8" s="4"/>
      <c r="HT8" s="4"/>
      <c r="HU8" s="4"/>
      <c r="HV8" s="4"/>
      <c r="HW8" s="4"/>
      <c r="HX8" s="4"/>
      <c r="HY8" s="4"/>
      <c r="HZ8" s="4"/>
      <c r="IA8" s="4"/>
      <c r="IB8" s="4"/>
      <c r="IC8" s="4"/>
      <c r="ID8" s="4"/>
      <c r="IE8" s="4"/>
      <c r="IF8" s="4"/>
      <c r="IG8" s="4"/>
      <c r="IH8" s="4"/>
      <c r="II8" s="4"/>
      <c r="IJ8" s="4"/>
      <c r="IK8" s="4"/>
      <c r="IL8" s="4"/>
      <c r="IM8" s="4"/>
      <c r="IN8" s="4"/>
      <c r="IO8" s="4"/>
      <c r="IP8" s="4"/>
      <c r="IQ8" s="4"/>
      <c r="IR8" s="4"/>
      <c r="IS8" s="4"/>
      <c r="IT8" s="4"/>
      <c r="IU8" s="4"/>
      <c r="IV8" s="4"/>
    </row>
    <row r="9" spans="1:256" ht="16.899999999999999" customHeight="1" x14ac:dyDescent="0.25">
      <c r="A9" s="1223"/>
      <c r="B9" s="1223"/>
      <c r="C9" s="1223"/>
      <c r="D9" s="1223"/>
      <c r="E9" s="1223"/>
      <c r="F9" s="1223"/>
      <c r="G9" s="1223"/>
      <c r="H9" s="1223"/>
      <c r="I9" s="1223"/>
      <c r="J9" s="1223"/>
      <c r="K9" s="1223"/>
      <c r="L9" s="1223"/>
      <c r="M9" s="1223"/>
      <c r="N9" s="1223"/>
      <c r="O9" s="1223"/>
      <c r="P9" s="1223"/>
      <c r="Q9" s="1223"/>
      <c r="R9" s="1223"/>
      <c r="S9" s="1223"/>
      <c r="T9" s="1223"/>
      <c r="U9" s="1223"/>
      <c r="V9" s="1223"/>
      <c r="W9" s="1223"/>
      <c r="X9" s="1223"/>
      <c r="Y9" s="1223"/>
      <c r="Z9" s="1223"/>
      <c r="AA9" s="1223"/>
      <c r="AB9" s="1223"/>
      <c r="AC9" s="1223"/>
      <c r="AD9" s="1223"/>
      <c r="AE9" s="1223"/>
      <c r="AF9" s="1223"/>
      <c r="AG9" s="1223"/>
      <c r="AH9" s="1223"/>
      <c r="AI9" s="1223"/>
      <c r="AJ9" s="1223"/>
      <c r="AK9" s="1223"/>
      <c r="AL9" s="1223"/>
      <c r="AM9" s="1223"/>
      <c r="AN9" s="4"/>
      <c r="AO9" s="4"/>
      <c r="AP9" s="4"/>
      <c r="AQ9" s="4"/>
      <c r="AR9" s="4"/>
      <c r="AS9" s="4"/>
      <c r="AT9" s="4"/>
      <c r="AU9" s="4"/>
      <c r="AV9" s="4"/>
      <c r="AW9" s="4"/>
      <c r="AX9" s="4"/>
      <c r="AY9" s="4"/>
      <c r="AZ9" s="4"/>
      <c r="BA9" s="4"/>
      <c r="BB9" s="4"/>
      <c r="BC9" s="4"/>
      <c r="BD9" s="4"/>
      <c r="BE9" s="4"/>
      <c r="BF9" s="4"/>
      <c r="BG9" s="4"/>
      <c r="BH9" s="4"/>
      <c r="BI9" s="4"/>
      <c r="BJ9" s="4"/>
      <c r="BK9" s="4"/>
      <c r="BL9" s="4"/>
      <c r="BM9" s="4"/>
      <c r="BN9" s="4"/>
      <c r="BO9" s="4"/>
      <c r="BP9" s="4"/>
      <c r="BQ9" s="4"/>
      <c r="BR9" s="4"/>
      <c r="BS9" s="4"/>
      <c r="BT9" s="4"/>
      <c r="BU9" s="4"/>
      <c r="BV9" s="4"/>
      <c r="BW9" s="4"/>
      <c r="BX9" s="4"/>
      <c r="BY9" s="4"/>
      <c r="BZ9" s="4"/>
      <c r="CA9" s="4"/>
      <c r="CB9" s="4"/>
      <c r="CC9" s="4"/>
      <c r="CD9" s="4"/>
      <c r="CE9" s="4"/>
      <c r="CF9" s="4"/>
      <c r="CG9" s="4"/>
      <c r="CH9" s="4"/>
      <c r="CI9" s="4"/>
      <c r="CJ9" s="4"/>
      <c r="CK9" s="4"/>
      <c r="CL9" s="4"/>
      <c r="CM9" s="4"/>
      <c r="CN9" s="4"/>
      <c r="CO9" s="4"/>
      <c r="CP9" s="4"/>
      <c r="CQ9" s="4"/>
      <c r="CR9" s="4"/>
      <c r="CS9" s="4"/>
      <c r="CT9" s="4"/>
      <c r="CU9" s="4"/>
      <c r="CV9" s="4"/>
      <c r="CW9" s="4"/>
      <c r="CX9" s="4"/>
      <c r="CY9" s="4"/>
      <c r="CZ9" s="4"/>
      <c r="DA9" s="4"/>
      <c r="DB9" s="4"/>
      <c r="DC9" s="4"/>
      <c r="DD9" s="4"/>
      <c r="DE9" s="4"/>
      <c r="DF9" s="4"/>
      <c r="DG9" s="4"/>
      <c r="DH9" s="4"/>
      <c r="DI9" s="4"/>
      <c r="DJ9" s="4"/>
      <c r="DK9" s="4"/>
      <c r="DL9" s="4"/>
      <c r="DM9" s="4"/>
      <c r="DN9" s="4"/>
      <c r="DO9" s="4"/>
      <c r="DP9" s="4"/>
      <c r="DQ9" s="4"/>
      <c r="DR9" s="4"/>
      <c r="DS9" s="4"/>
      <c r="DT9" s="4"/>
      <c r="DU9" s="4"/>
      <c r="DV9" s="4"/>
      <c r="DW9" s="4"/>
      <c r="DX9" s="4"/>
      <c r="DY9" s="4"/>
      <c r="DZ9" s="4"/>
      <c r="EA9" s="4"/>
      <c r="EB9" s="4"/>
      <c r="EC9" s="4"/>
      <c r="ED9" s="4"/>
      <c r="EE9" s="4"/>
      <c r="EF9" s="4"/>
      <c r="EG9" s="4"/>
      <c r="EH9" s="4"/>
      <c r="EI9" s="4"/>
      <c r="EJ9" s="4"/>
      <c r="EK9" s="4"/>
      <c r="EL9" s="4"/>
      <c r="EM9" s="4"/>
      <c r="EN9" s="4"/>
      <c r="EO9" s="4"/>
      <c r="EP9" s="4"/>
      <c r="EQ9" s="4"/>
      <c r="ER9" s="4"/>
      <c r="ES9" s="4"/>
      <c r="ET9" s="4"/>
      <c r="EU9" s="4"/>
      <c r="EV9" s="4"/>
      <c r="EW9" s="4"/>
      <c r="EX9" s="4"/>
      <c r="EY9" s="4"/>
      <c r="EZ9" s="4"/>
      <c r="FA9" s="4"/>
      <c r="FB9" s="4"/>
      <c r="FC9" s="4"/>
      <c r="FD9" s="4"/>
      <c r="FE9" s="4"/>
      <c r="FF9" s="4"/>
      <c r="FG9" s="4"/>
      <c r="FH9" s="4"/>
      <c r="FI9" s="4"/>
      <c r="FJ9" s="4"/>
      <c r="FK9" s="4"/>
      <c r="FL9" s="4"/>
      <c r="FM9" s="4"/>
      <c r="FN9" s="4"/>
      <c r="FO9" s="4"/>
      <c r="FP9" s="4"/>
      <c r="FQ9" s="4"/>
      <c r="FR9" s="4"/>
      <c r="FS9" s="4"/>
      <c r="FT9" s="4"/>
      <c r="FU9" s="4"/>
      <c r="FV9" s="4"/>
      <c r="FW9" s="4"/>
      <c r="FX9" s="4"/>
      <c r="FY9" s="4"/>
      <c r="FZ9" s="4"/>
      <c r="GA9" s="4"/>
      <c r="GB9" s="4"/>
      <c r="GC9" s="4"/>
      <c r="GD9" s="4"/>
      <c r="GE9" s="4"/>
      <c r="GF9" s="4"/>
      <c r="GG9" s="4"/>
      <c r="GH9" s="4"/>
      <c r="GI9" s="4"/>
      <c r="GJ9" s="4"/>
      <c r="GK9" s="4"/>
      <c r="GL9" s="4"/>
      <c r="GM9" s="4"/>
      <c r="GN9" s="4"/>
      <c r="GO9" s="4"/>
      <c r="GP9" s="4"/>
      <c r="GQ9" s="4"/>
      <c r="GR9" s="4"/>
      <c r="GS9" s="4"/>
      <c r="GT9" s="4"/>
      <c r="GU9" s="4"/>
      <c r="GV9" s="4"/>
      <c r="GW9" s="4"/>
      <c r="GX9" s="4"/>
      <c r="GY9" s="4"/>
      <c r="GZ9" s="4"/>
      <c r="HA9" s="4"/>
      <c r="HB9" s="4"/>
      <c r="HC9" s="4"/>
      <c r="HD9" s="4"/>
      <c r="HE9" s="4"/>
      <c r="HF9" s="4"/>
      <c r="HG9" s="4"/>
      <c r="HH9" s="4"/>
      <c r="HI9" s="4"/>
      <c r="HJ9" s="4"/>
      <c r="HK9" s="4"/>
      <c r="HL9" s="4"/>
      <c r="HM9" s="4"/>
      <c r="HN9" s="4"/>
      <c r="HO9" s="4"/>
      <c r="HP9" s="4"/>
      <c r="HQ9" s="4"/>
      <c r="HR9" s="4"/>
      <c r="HS9" s="4"/>
      <c r="HT9" s="4"/>
      <c r="HU9" s="4"/>
      <c r="HV9" s="4"/>
      <c r="HW9" s="4"/>
      <c r="HX9" s="4"/>
      <c r="HY9" s="4"/>
      <c r="HZ9" s="4"/>
      <c r="IA9" s="4"/>
      <c r="IB9" s="4"/>
      <c r="IC9" s="4"/>
      <c r="ID9" s="4"/>
      <c r="IE9" s="4"/>
      <c r="IF9" s="4"/>
      <c r="IG9" s="4"/>
      <c r="IH9" s="4"/>
      <c r="II9" s="4"/>
      <c r="IJ9" s="4"/>
      <c r="IK9" s="4"/>
      <c r="IL9" s="4"/>
      <c r="IM9" s="4"/>
      <c r="IN9" s="4"/>
      <c r="IO9" s="4"/>
      <c r="IP9" s="4"/>
      <c r="IQ9" s="4"/>
      <c r="IR9" s="4"/>
      <c r="IS9" s="4"/>
      <c r="IT9" s="4"/>
      <c r="IU9" s="4"/>
      <c r="IV9" s="4"/>
    </row>
    <row r="10" spans="1:256" ht="16.899999999999999" customHeight="1" x14ac:dyDescent="0.25">
      <c r="A10" s="1223"/>
      <c r="B10" s="1223"/>
      <c r="C10" s="1223"/>
      <c r="D10" s="1223"/>
      <c r="E10" s="1223"/>
      <c r="F10" s="1223"/>
      <c r="G10" s="1223"/>
      <c r="H10" s="1223"/>
      <c r="I10" s="1223"/>
      <c r="J10" s="1223"/>
      <c r="K10" s="1223"/>
      <c r="L10" s="1223"/>
      <c r="M10" s="1223"/>
      <c r="N10" s="1223"/>
      <c r="O10" s="1223"/>
      <c r="P10" s="1223"/>
      <c r="Q10" s="1223"/>
      <c r="R10" s="1223"/>
      <c r="S10" s="1223"/>
      <c r="T10" s="1223"/>
      <c r="U10" s="1223"/>
      <c r="V10" s="1223"/>
      <c r="W10" s="1223"/>
      <c r="X10" s="1223"/>
      <c r="Y10" s="1223"/>
      <c r="Z10" s="1223"/>
      <c r="AA10" s="1223"/>
      <c r="AB10" s="1223"/>
      <c r="AC10" s="1223"/>
      <c r="AD10" s="1223"/>
      <c r="AE10" s="1223"/>
      <c r="AF10" s="1223"/>
      <c r="AG10" s="1223"/>
      <c r="AH10" s="1223"/>
      <c r="AI10" s="1223"/>
      <c r="AJ10" s="1223"/>
      <c r="AK10" s="1223"/>
      <c r="AL10" s="1223"/>
      <c r="AM10" s="1223"/>
      <c r="AN10" s="4"/>
      <c r="AO10" s="4"/>
      <c r="AP10" s="4"/>
      <c r="AQ10" s="4"/>
      <c r="AR10" s="4"/>
      <c r="AS10" s="4"/>
      <c r="AT10" s="4"/>
      <c r="AU10" s="4"/>
      <c r="AV10" s="4"/>
      <c r="AW10" s="4"/>
      <c r="AX10" s="4"/>
      <c r="AY10" s="4"/>
      <c r="AZ10" s="4"/>
      <c r="BA10" s="4"/>
      <c r="BB10" s="4"/>
      <c r="BC10" s="4"/>
      <c r="BD10" s="4"/>
      <c r="BE10" s="4"/>
      <c r="BF10" s="4"/>
      <c r="BG10" s="4"/>
      <c r="BH10" s="4"/>
      <c r="BI10" s="4"/>
      <c r="BJ10" s="4"/>
      <c r="BK10" s="4"/>
      <c r="BL10" s="4"/>
      <c r="BM10" s="4"/>
      <c r="BN10" s="4"/>
      <c r="BO10" s="4"/>
      <c r="BP10" s="4"/>
      <c r="BQ10" s="4"/>
      <c r="BR10" s="4"/>
      <c r="BS10" s="4"/>
      <c r="BT10" s="4"/>
      <c r="BU10" s="4"/>
      <c r="BV10" s="4"/>
      <c r="BW10" s="4"/>
      <c r="BX10" s="4"/>
      <c r="BY10" s="4"/>
      <c r="BZ10" s="4"/>
      <c r="CA10" s="4"/>
      <c r="CB10" s="4"/>
      <c r="CC10" s="4"/>
      <c r="CD10" s="4"/>
      <c r="CE10" s="4"/>
      <c r="CF10" s="4"/>
      <c r="CG10" s="4"/>
      <c r="CH10" s="4"/>
      <c r="CI10" s="4"/>
      <c r="CJ10" s="4"/>
      <c r="CK10" s="4"/>
      <c r="CL10" s="4"/>
      <c r="CM10" s="4"/>
      <c r="CN10" s="4"/>
      <c r="CO10" s="4"/>
      <c r="CP10" s="4"/>
      <c r="CQ10" s="4"/>
      <c r="CR10" s="4"/>
      <c r="CS10" s="4"/>
      <c r="CT10" s="4"/>
      <c r="CU10" s="4"/>
      <c r="CV10" s="4"/>
      <c r="CW10" s="4"/>
      <c r="CX10" s="4"/>
      <c r="CY10" s="4"/>
      <c r="CZ10" s="4"/>
      <c r="DA10" s="4"/>
      <c r="DB10" s="4"/>
      <c r="DC10" s="4"/>
      <c r="DD10" s="4"/>
      <c r="DE10" s="4"/>
      <c r="DF10" s="4"/>
      <c r="DG10" s="4"/>
      <c r="DH10" s="4"/>
      <c r="DI10" s="4"/>
      <c r="DJ10" s="4"/>
      <c r="DK10" s="4"/>
      <c r="DL10" s="4"/>
      <c r="DM10" s="4"/>
      <c r="DN10" s="4"/>
      <c r="DO10" s="4"/>
      <c r="DP10" s="4"/>
      <c r="DQ10" s="4"/>
      <c r="DR10" s="4"/>
      <c r="DS10" s="4"/>
      <c r="DT10" s="4"/>
      <c r="DU10" s="4"/>
      <c r="DV10" s="4"/>
      <c r="DW10" s="4"/>
      <c r="DX10" s="4"/>
      <c r="DY10" s="4"/>
      <c r="DZ10" s="4"/>
      <c r="EA10" s="4"/>
      <c r="EB10" s="4"/>
      <c r="EC10" s="4"/>
      <c r="ED10" s="4"/>
      <c r="EE10" s="4"/>
      <c r="EF10" s="4"/>
      <c r="EG10" s="4"/>
      <c r="EH10" s="4"/>
      <c r="EI10" s="4"/>
      <c r="EJ10" s="4"/>
      <c r="EK10" s="4"/>
      <c r="EL10" s="4"/>
      <c r="EM10" s="4"/>
      <c r="EN10" s="4"/>
      <c r="EO10" s="4"/>
      <c r="EP10" s="4"/>
      <c r="EQ10" s="4"/>
      <c r="ER10" s="4"/>
      <c r="ES10" s="4"/>
      <c r="ET10" s="4"/>
      <c r="EU10" s="4"/>
      <c r="EV10" s="4"/>
      <c r="EW10" s="4"/>
      <c r="EX10" s="4"/>
      <c r="EY10" s="4"/>
      <c r="EZ10" s="4"/>
      <c r="FA10" s="4"/>
      <c r="FB10" s="4"/>
      <c r="FC10" s="4"/>
      <c r="FD10" s="4"/>
      <c r="FE10" s="4"/>
      <c r="FF10" s="4"/>
      <c r="FG10" s="4"/>
      <c r="FH10" s="4"/>
      <c r="FI10" s="4"/>
      <c r="FJ10" s="4"/>
      <c r="FK10" s="4"/>
      <c r="FL10" s="4"/>
      <c r="FM10" s="4"/>
      <c r="FN10" s="4"/>
      <c r="FO10" s="4"/>
      <c r="FP10" s="4"/>
      <c r="FQ10" s="4"/>
      <c r="FR10" s="4"/>
      <c r="FS10" s="4"/>
      <c r="FT10" s="4"/>
      <c r="FU10" s="4"/>
      <c r="FV10" s="4"/>
      <c r="FW10" s="4"/>
      <c r="FX10" s="4"/>
      <c r="FY10" s="4"/>
      <c r="FZ10" s="4"/>
      <c r="GA10" s="4"/>
      <c r="GB10" s="4"/>
      <c r="GC10" s="4"/>
      <c r="GD10" s="4"/>
      <c r="GE10" s="4"/>
      <c r="GF10" s="4"/>
      <c r="GG10" s="4"/>
      <c r="GH10" s="4"/>
      <c r="GI10" s="4"/>
      <c r="GJ10" s="4"/>
      <c r="GK10" s="4"/>
      <c r="GL10" s="4"/>
      <c r="GM10" s="4"/>
      <c r="GN10" s="4"/>
      <c r="GO10" s="4"/>
      <c r="GP10" s="4"/>
      <c r="GQ10" s="4"/>
      <c r="GR10" s="4"/>
      <c r="GS10" s="4"/>
      <c r="GT10" s="4"/>
      <c r="GU10" s="4"/>
      <c r="GV10" s="4"/>
      <c r="GW10" s="4"/>
      <c r="GX10" s="4"/>
      <c r="GY10" s="4"/>
      <c r="GZ10" s="4"/>
      <c r="HA10" s="4"/>
      <c r="HB10" s="4"/>
      <c r="HC10" s="4"/>
      <c r="HD10" s="4"/>
      <c r="HE10" s="4"/>
      <c r="HF10" s="4"/>
      <c r="HG10" s="4"/>
      <c r="HH10" s="4"/>
      <c r="HI10" s="4"/>
      <c r="HJ10" s="4"/>
      <c r="HK10" s="4"/>
      <c r="HL10" s="4"/>
      <c r="HM10" s="4"/>
      <c r="HN10" s="4"/>
      <c r="HO10" s="4"/>
      <c r="HP10" s="4"/>
      <c r="HQ10" s="4"/>
      <c r="HR10" s="4"/>
      <c r="HS10" s="4"/>
      <c r="HT10" s="4"/>
      <c r="HU10" s="4"/>
      <c r="HV10" s="4"/>
      <c r="HW10" s="4"/>
      <c r="HX10" s="4"/>
      <c r="HY10" s="4"/>
      <c r="HZ10" s="4"/>
      <c r="IA10" s="4"/>
      <c r="IB10" s="4"/>
      <c r="IC10" s="4"/>
      <c r="ID10" s="4"/>
      <c r="IE10" s="4"/>
      <c r="IF10" s="4"/>
      <c r="IG10" s="4"/>
      <c r="IH10" s="4"/>
      <c r="II10" s="4"/>
      <c r="IJ10" s="4"/>
      <c r="IK10" s="4"/>
      <c r="IL10" s="4"/>
      <c r="IM10" s="4"/>
      <c r="IN10" s="4"/>
      <c r="IO10" s="4"/>
      <c r="IP10" s="4"/>
      <c r="IQ10" s="4"/>
      <c r="IR10" s="4"/>
      <c r="IS10" s="4"/>
      <c r="IT10" s="4"/>
      <c r="IU10" s="4"/>
      <c r="IV10" s="4"/>
    </row>
    <row r="11" spans="1:256" ht="16.899999999999999" customHeight="1" x14ac:dyDescent="0.25">
      <c r="A11" s="1223"/>
      <c r="B11" s="1223"/>
      <c r="C11" s="1223"/>
      <c r="D11" s="1223"/>
      <c r="E11" s="1223"/>
      <c r="F11" s="1223"/>
      <c r="G11" s="1223"/>
      <c r="H11" s="1223"/>
      <c r="I11" s="1223"/>
      <c r="J11" s="1223"/>
      <c r="K11" s="1223"/>
      <c r="L11" s="1223"/>
      <c r="M11" s="1223"/>
      <c r="N11" s="1223"/>
      <c r="O11" s="1223"/>
      <c r="P11" s="1223"/>
      <c r="Q11" s="1223"/>
      <c r="R11" s="1223"/>
      <c r="S11" s="1223"/>
      <c r="T11" s="1223"/>
      <c r="U11" s="1223"/>
      <c r="V11" s="1223"/>
      <c r="W11" s="1223"/>
      <c r="X11" s="1223"/>
      <c r="Y11" s="1223"/>
      <c r="Z11" s="1223"/>
      <c r="AA11" s="1223"/>
      <c r="AB11" s="1223"/>
      <c r="AC11" s="1223"/>
      <c r="AD11" s="1223"/>
      <c r="AE11" s="1223"/>
      <c r="AF11" s="1223"/>
      <c r="AG11" s="1223"/>
      <c r="AH11" s="1223"/>
      <c r="AI11" s="1223"/>
      <c r="AJ11" s="1223"/>
      <c r="AK11" s="1223"/>
      <c r="AL11" s="1223"/>
      <c r="AM11" s="1223"/>
      <c r="AN11" s="4"/>
      <c r="AO11" s="4"/>
      <c r="AP11" s="4"/>
      <c r="AQ11" s="4"/>
      <c r="AR11" s="4"/>
      <c r="AS11" s="4"/>
      <c r="AT11" s="4"/>
      <c r="AU11" s="4"/>
      <c r="AV11" s="4"/>
      <c r="AW11" s="4"/>
      <c r="AX11" s="4"/>
      <c r="AY11" s="4"/>
      <c r="AZ11" s="4"/>
      <c r="BA11" s="4"/>
      <c r="BB11" s="4"/>
      <c r="BC11" s="4"/>
      <c r="BD11" s="4"/>
      <c r="BE11" s="4"/>
      <c r="BF11" s="4"/>
      <c r="BG11" s="4"/>
      <c r="BH11" s="4"/>
      <c r="BI11" s="4"/>
      <c r="BJ11" s="4"/>
      <c r="BK11" s="4"/>
      <c r="BL11" s="4"/>
      <c r="BM11" s="4"/>
      <c r="BN11" s="4"/>
      <c r="BO11" s="4"/>
      <c r="BP11" s="4"/>
      <c r="BQ11" s="4"/>
      <c r="BR11" s="4"/>
      <c r="BS11" s="4"/>
      <c r="BT11" s="4"/>
      <c r="BU11" s="4"/>
      <c r="BV11" s="4"/>
      <c r="BW11" s="4"/>
      <c r="BX11" s="4"/>
      <c r="BY11" s="4"/>
      <c r="BZ11" s="4"/>
      <c r="CA11" s="4"/>
      <c r="CB11" s="4"/>
      <c r="CC11" s="4"/>
      <c r="CD11" s="4"/>
      <c r="CE11" s="4"/>
      <c r="CF11" s="4"/>
      <c r="CG11" s="4"/>
      <c r="CH11" s="4"/>
      <c r="CI11" s="4"/>
      <c r="CJ11" s="4"/>
      <c r="CK11" s="4"/>
      <c r="CL11" s="4"/>
      <c r="CM11" s="4"/>
      <c r="CN11" s="4"/>
      <c r="CO11" s="4"/>
      <c r="CP11" s="4"/>
      <c r="CQ11" s="4"/>
      <c r="CR11" s="4"/>
      <c r="CS11" s="4"/>
      <c r="CT11" s="4"/>
      <c r="CU11" s="4"/>
      <c r="CV11" s="4"/>
      <c r="CW11" s="4"/>
      <c r="CX11" s="4"/>
      <c r="CY11" s="4"/>
      <c r="CZ11" s="4"/>
      <c r="DA11" s="4"/>
      <c r="DB11" s="4"/>
      <c r="DC11" s="4"/>
      <c r="DD11" s="4"/>
      <c r="DE11" s="4"/>
      <c r="DF11" s="4"/>
      <c r="DG11" s="4"/>
      <c r="DH11" s="4"/>
      <c r="DI11" s="4"/>
      <c r="DJ11" s="4"/>
      <c r="DK11" s="4"/>
      <c r="DL11" s="4"/>
      <c r="DM11" s="4"/>
      <c r="DN11" s="4"/>
      <c r="DO11" s="4"/>
      <c r="DP11" s="4"/>
      <c r="DQ11" s="4"/>
      <c r="DR11" s="4"/>
      <c r="DS11" s="4"/>
      <c r="DT11" s="4"/>
      <c r="DU11" s="4"/>
      <c r="DV11" s="4"/>
      <c r="DW11" s="4"/>
      <c r="DX11" s="4"/>
      <c r="DY11" s="4"/>
      <c r="DZ11" s="4"/>
      <c r="EA11" s="4"/>
      <c r="EB11" s="4"/>
      <c r="EC11" s="4"/>
      <c r="ED11" s="4"/>
      <c r="EE11" s="4"/>
      <c r="EF11" s="4"/>
      <c r="EG11" s="4"/>
      <c r="EH11" s="4"/>
      <c r="EI11" s="4"/>
      <c r="EJ11" s="4"/>
      <c r="EK11" s="4"/>
      <c r="EL11" s="4"/>
      <c r="EM11" s="4"/>
      <c r="EN11" s="4"/>
      <c r="EO11" s="4"/>
      <c r="EP11" s="4"/>
      <c r="EQ11" s="4"/>
      <c r="ER11" s="4"/>
      <c r="ES11" s="4"/>
      <c r="ET11" s="4"/>
      <c r="EU11" s="4"/>
      <c r="EV11" s="4"/>
      <c r="EW11" s="4"/>
      <c r="EX11" s="4"/>
      <c r="EY11" s="4"/>
      <c r="EZ11" s="4"/>
      <c r="FA11" s="4"/>
      <c r="FB11" s="4"/>
      <c r="FC11" s="4"/>
      <c r="FD11" s="4"/>
      <c r="FE11" s="4"/>
      <c r="FF11" s="4"/>
      <c r="FG11" s="4"/>
      <c r="FH11" s="4"/>
      <c r="FI11" s="4"/>
      <c r="FJ11" s="4"/>
      <c r="FK11" s="4"/>
      <c r="FL11" s="4"/>
      <c r="FM11" s="4"/>
      <c r="FN11" s="4"/>
      <c r="FO11" s="4"/>
      <c r="FP11" s="4"/>
      <c r="FQ11" s="4"/>
      <c r="FR11" s="4"/>
      <c r="FS11" s="4"/>
      <c r="FT11" s="4"/>
      <c r="FU11" s="4"/>
      <c r="FV11" s="4"/>
      <c r="FW11" s="4"/>
      <c r="FX11" s="4"/>
      <c r="FY11" s="4"/>
      <c r="FZ11" s="4"/>
      <c r="GA11" s="4"/>
      <c r="GB11" s="4"/>
      <c r="GC11" s="4"/>
      <c r="GD11" s="4"/>
      <c r="GE11" s="4"/>
      <c r="GF11" s="4"/>
      <c r="GG11" s="4"/>
      <c r="GH11" s="4"/>
      <c r="GI11" s="4"/>
      <c r="GJ11" s="4"/>
      <c r="GK11" s="4"/>
      <c r="GL11" s="4"/>
      <c r="GM11" s="4"/>
      <c r="GN11" s="4"/>
      <c r="GO11" s="4"/>
      <c r="GP11" s="4"/>
      <c r="GQ11" s="4"/>
      <c r="GR11" s="4"/>
      <c r="GS11" s="4"/>
      <c r="GT11" s="4"/>
      <c r="GU11" s="4"/>
      <c r="GV11" s="4"/>
      <c r="GW11" s="4"/>
      <c r="GX11" s="4"/>
      <c r="GY11" s="4"/>
      <c r="GZ11" s="4"/>
      <c r="HA11" s="4"/>
      <c r="HB11" s="4"/>
      <c r="HC11" s="4"/>
      <c r="HD11" s="4"/>
      <c r="HE11" s="4"/>
      <c r="HF11" s="4"/>
      <c r="HG11" s="4"/>
      <c r="HH11" s="4"/>
      <c r="HI11" s="4"/>
      <c r="HJ11" s="4"/>
      <c r="HK11" s="4"/>
      <c r="HL11" s="4"/>
      <c r="HM11" s="4"/>
      <c r="HN11" s="4"/>
      <c r="HO11" s="4"/>
      <c r="HP11" s="4"/>
      <c r="HQ11" s="4"/>
      <c r="HR11" s="4"/>
      <c r="HS11" s="4"/>
      <c r="HT11" s="4"/>
      <c r="HU11" s="4"/>
      <c r="HV11" s="4"/>
      <c r="HW11" s="4"/>
      <c r="HX11" s="4"/>
      <c r="HY11" s="4"/>
      <c r="HZ11" s="4"/>
      <c r="IA11" s="4"/>
      <c r="IB11" s="4"/>
      <c r="IC11" s="4"/>
      <c r="ID11" s="4"/>
      <c r="IE11" s="4"/>
      <c r="IF11" s="4"/>
      <c r="IG11" s="4"/>
      <c r="IH11" s="4"/>
      <c r="II11" s="4"/>
      <c r="IJ11" s="4"/>
      <c r="IK11" s="4"/>
      <c r="IL11" s="4"/>
      <c r="IM11" s="4"/>
      <c r="IN11" s="4"/>
      <c r="IO11" s="4"/>
      <c r="IP11" s="4"/>
      <c r="IQ11" s="4"/>
      <c r="IR11" s="4"/>
      <c r="IS11" s="4"/>
      <c r="IT11" s="4"/>
      <c r="IU11" s="4"/>
      <c r="IV11" s="4"/>
    </row>
    <row r="12" spans="1:256" ht="16.899999999999999" customHeight="1" x14ac:dyDescent="0.25">
      <c r="A12" s="1223"/>
      <c r="B12" s="1223"/>
      <c r="C12" s="1223"/>
      <c r="D12" s="1223"/>
      <c r="E12" s="1223"/>
      <c r="F12" s="1223"/>
      <c r="G12" s="1223"/>
      <c r="H12" s="1223"/>
      <c r="I12" s="1223"/>
      <c r="J12" s="1223"/>
      <c r="K12" s="1223"/>
      <c r="L12" s="1223"/>
      <c r="M12" s="1223"/>
      <c r="N12" s="1223"/>
      <c r="O12" s="1223"/>
      <c r="P12" s="1223"/>
      <c r="Q12" s="1223"/>
      <c r="R12" s="1223"/>
      <c r="S12" s="1223"/>
      <c r="T12" s="1223"/>
      <c r="U12" s="1223"/>
      <c r="V12" s="1223"/>
      <c r="W12" s="1223"/>
      <c r="X12" s="1223"/>
      <c r="Y12" s="1223"/>
      <c r="Z12" s="1223"/>
      <c r="AA12" s="1223"/>
      <c r="AB12" s="1223"/>
      <c r="AC12" s="1223"/>
      <c r="AD12" s="1223"/>
      <c r="AE12" s="1223"/>
      <c r="AF12" s="1223"/>
      <c r="AG12" s="1223"/>
      <c r="AH12" s="1223"/>
      <c r="AI12" s="1223"/>
      <c r="AJ12" s="1223"/>
      <c r="AK12" s="1223"/>
      <c r="AL12" s="1223"/>
      <c r="AM12" s="1223"/>
      <c r="AN12" s="4"/>
      <c r="AO12" s="4"/>
      <c r="AP12" s="4"/>
      <c r="AQ12" s="4"/>
      <c r="AR12" s="4"/>
      <c r="AS12" s="4"/>
      <c r="AT12" s="4"/>
      <c r="AU12" s="4"/>
      <c r="AV12" s="4"/>
      <c r="AW12" s="4"/>
      <c r="AX12" s="4"/>
      <c r="AY12" s="4"/>
      <c r="AZ12" s="4"/>
      <c r="BA12" s="4"/>
      <c r="BB12" s="4"/>
      <c r="BC12" s="4"/>
      <c r="BD12" s="4"/>
      <c r="BE12" s="4"/>
      <c r="BF12" s="4"/>
      <c r="BG12" s="4"/>
      <c r="BH12" s="4"/>
      <c r="BI12" s="4"/>
      <c r="BJ12" s="4"/>
      <c r="BK12" s="4"/>
      <c r="BL12" s="4"/>
      <c r="BM12" s="4"/>
      <c r="BN12" s="4"/>
      <c r="BO12" s="4"/>
      <c r="BP12" s="4"/>
      <c r="BQ12" s="4"/>
      <c r="BR12" s="4"/>
      <c r="BS12" s="4"/>
      <c r="BT12" s="4"/>
      <c r="BU12" s="4"/>
      <c r="BV12" s="4"/>
      <c r="BW12" s="4"/>
      <c r="BX12" s="4"/>
      <c r="BY12" s="4"/>
      <c r="BZ12" s="4"/>
      <c r="CA12" s="4"/>
      <c r="CB12" s="4"/>
      <c r="CC12" s="4"/>
      <c r="CD12" s="4"/>
      <c r="CE12" s="4"/>
      <c r="CF12" s="4"/>
      <c r="CG12" s="4"/>
      <c r="CH12" s="4"/>
      <c r="CI12" s="4"/>
      <c r="CJ12" s="4"/>
      <c r="CK12" s="4"/>
      <c r="CL12" s="4"/>
      <c r="CM12" s="4"/>
      <c r="CN12" s="4"/>
      <c r="CO12" s="4"/>
      <c r="CP12" s="4"/>
      <c r="CQ12" s="4"/>
      <c r="CR12" s="4"/>
      <c r="CS12" s="4"/>
      <c r="CT12" s="4"/>
      <c r="CU12" s="4"/>
      <c r="CV12" s="4"/>
      <c r="CW12" s="4"/>
      <c r="CX12" s="4"/>
      <c r="CY12" s="4"/>
      <c r="CZ12" s="4"/>
      <c r="DA12" s="4"/>
      <c r="DB12" s="4"/>
      <c r="DC12" s="4"/>
      <c r="DD12" s="4"/>
      <c r="DE12" s="4"/>
      <c r="DF12" s="4"/>
      <c r="DG12" s="4"/>
      <c r="DH12" s="4"/>
      <c r="DI12" s="4"/>
      <c r="DJ12" s="4"/>
      <c r="DK12" s="4"/>
      <c r="DL12" s="4"/>
      <c r="DM12" s="4"/>
      <c r="DN12" s="4"/>
      <c r="DO12" s="4"/>
      <c r="DP12" s="4"/>
      <c r="DQ12" s="4"/>
      <c r="DR12" s="4"/>
      <c r="DS12" s="4"/>
      <c r="DT12" s="4"/>
      <c r="DU12" s="4"/>
      <c r="DV12" s="4"/>
      <c r="DW12" s="4"/>
      <c r="DX12" s="4"/>
      <c r="DY12" s="4"/>
      <c r="DZ12" s="4"/>
      <c r="EA12" s="4"/>
      <c r="EB12" s="4"/>
      <c r="EC12" s="4"/>
      <c r="ED12" s="4"/>
      <c r="EE12" s="4"/>
      <c r="EF12" s="4"/>
      <c r="EG12" s="4"/>
      <c r="EH12" s="4"/>
      <c r="EI12" s="4"/>
      <c r="EJ12" s="4"/>
      <c r="EK12" s="4"/>
      <c r="EL12" s="4"/>
      <c r="EM12" s="4"/>
      <c r="EN12" s="4"/>
      <c r="EO12" s="4"/>
      <c r="EP12" s="4"/>
      <c r="EQ12" s="4"/>
      <c r="ER12" s="4"/>
      <c r="ES12" s="4"/>
      <c r="ET12" s="4"/>
      <c r="EU12" s="4"/>
      <c r="EV12" s="4"/>
      <c r="EW12" s="4"/>
      <c r="EX12" s="4"/>
      <c r="EY12" s="4"/>
      <c r="EZ12" s="4"/>
      <c r="FA12" s="4"/>
      <c r="FB12" s="4"/>
      <c r="FC12" s="4"/>
      <c r="FD12" s="4"/>
      <c r="FE12" s="4"/>
      <c r="FF12" s="4"/>
      <c r="FG12" s="4"/>
      <c r="FH12" s="4"/>
      <c r="FI12" s="4"/>
      <c r="FJ12" s="4"/>
      <c r="FK12" s="4"/>
      <c r="FL12" s="4"/>
      <c r="FM12" s="4"/>
      <c r="FN12" s="4"/>
      <c r="FO12" s="4"/>
      <c r="FP12" s="4"/>
      <c r="FQ12" s="4"/>
      <c r="FR12" s="4"/>
      <c r="FS12" s="4"/>
      <c r="FT12" s="4"/>
      <c r="FU12" s="4"/>
      <c r="FV12" s="4"/>
      <c r="FW12" s="4"/>
      <c r="FX12" s="4"/>
      <c r="FY12" s="4"/>
      <c r="FZ12" s="4"/>
      <c r="GA12" s="4"/>
      <c r="GB12" s="4"/>
      <c r="GC12" s="4"/>
      <c r="GD12" s="4"/>
      <c r="GE12" s="4"/>
      <c r="GF12" s="4"/>
      <c r="GG12" s="4"/>
      <c r="GH12" s="4"/>
      <c r="GI12" s="4"/>
      <c r="GJ12" s="4"/>
      <c r="GK12" s="4"/>
      <c r="GL12" s="4"/>
      <c r="GM12" s="4"/>
      <c r="GN12" s="4"/>
      <c r="GO12" s="4"/>
      <c r="GP12" s="4"/>
      <c r="GQ12" s="4"/>
      <c r="GR12" s="4"/>
      <c r="GS12" s="4"/>
      <c r="GT12" s="4"/>
      <c r="GU12" s="4"/>
      <c r="GV12" s="4"/>
      <c r="GW12" s="4"/>
      <c r="GX12" s="4"/>
      <c r="GY12" s="4"/>
      <c r="GZ12" s="4"/>
      <c r="HA12" s="4"/>
      <c r="HB12" s="4"/>
      <c r="HC12" s="4"/>
      <c r="HD12" s="4"/>
      <c r="HE12" s="4"/>
      <c r="HF12" s="4"/>
      <c r="HG12" s="4"/>
      <c r="HH12" s="4"/>
      <c r="HI12" s="4"/>
      <c r="HJ12" s="4"/>
      <c r="HK12" s="4"/>
      <c r="HL12" s="4"/>
      <c r="HM12" s="4"/>
      <c r="HN12" s="4"/>
      <c r="HO12" s="4"/>
      <c r="HP12" s="4"/>
      <c r="HQ12" s="4"/>
      <c r="HR12" s="4"/>
      <c r="HS12" s="4"/>
      <c r="HT12" s="4"/>
      <c r="HU12" s="4"/>
      <c r="HV12" s="4"/>
      <c r="HW12" s="4"/>
      <c r="HX12" s="4"/>
      <c r="HY12" s="4"/>
      <c r="HZ12" s="4"/>
      <c r="IA12" s="4"/>
      <c r="IB12" s="4"/>
      <c r="IC12" s="4"/>
      <c r="ID12" s="4"/>
      <c r="IE12" s="4"/>
      <c r="IF12" s="4"/>
      <c r="IG12" s="4"/>
      <c r="IH12" s="4"/>
      <c r="II12" s="4"/>
      <c r="IJ12" s="4"/>
      <c r="IK12" s="4"/>
      <c r="IL12" s="4"/>
      <c r="IM12" s="4"/>
      <c r="IN12" s="4"/>
      <c r="IO12" s="4"/>
      <c r="IP12" s="4"/>
      <c r="IQ12" s="4"/>
      <c r="IR12" s="4"/>
      <c r="IS12" s="4"/>
      <c r="IT12" s="4"/>
      <c r="IU12" s="4"/>
      <c r="IV12" s="4"/>
    </row>
    <row r="13" spans="1:256" ht="16.899999999999999" customHeight="1" x14ac:dyDescent="0.25">
      <c r="A13" s="1223"/>
      <c r="B13" s="1223"/>
      <c r="C13" s="1223"/>
      <c r="D13" s="1223"/>
      <c r="E13" s="1223"/>
      <c r="F13" s="1223"/>
      <c r="G13" s="1223"/>
      <c r="H13" s="1223"/>
      <c r="I13" s="1223"/>
      <c r="J13" s="1223"/>
      <c r="K13" s="1223"/>
      <c r="L13" s="1223"/>
      <c r="M13" s="1223"/>
      <c r="N13" s="1223"/>
      <c r="O13" s="1223"/>
      <c r="P13" s="1223"/>
      <c r="Q13" s="1223"/>
      <c r="R13" s="1223"/>
      <c r="S13" s="1223"/>
      <c r="T13" s="1223"/>
      <c r="U13" s="1223"/>
      <c r="V13" s="1223"/>
      <c r="W13" s="1223"/>
      <c r="X13" s="1223"/>
      <c r="Y13" s="1223"/>
      <c r="Z13" s="1223"/>
      <c r="AA13" s="1223"/>
      <c r="AB13" s="1223"/>
      <c r="AC13" s="1223"/>
      <c r="AD13" s="1223"/>
      <c r="AE13" s="1223"/>
      <c r="AF13" s="1223"/>
      <c r="AG13" s="1223"/>
      <c r="AH13" s="1223"/>
      <c r="AI13" s="1223"/>
      <c r="AJ13" s="1223"/>
      <c r="AK13" s="1223"/>
      <c r="AL13" s="1223"/>
      <c r="AM13" s="1223"/>
      <c r="AN13" s="4"/>
      <c r="AO13" s="4"/>
      <c r="AP13" s="4"/>
      <c r="AQ13" s="4"/>
      <c r="AR13" s="4"/>
      <c r="AS13" s="4"/>
      <c r="AT13" s="4"/>
      <c r="AU13" s="4"/>
      <c r="AV13" s="4"/>
      <c r="AW13" s="4"/>
      <c r="AX13" s="4"/>
      <c r="AY13" s="4"/>
      <c r="AZ13" s="4"/>
      <c r="BA13" s="4"/>
      <c r="BB13" s="4"/>
      <c r="BC13" s="4"/>
      <c r="BD13" s="4"/>
      <c r="BE13" s="4"/>
      <c r="BF13" s="4"/>
      <c r="BG13" s="4"/>
      <c r="BH13" s="4"/>
      <c r="BI13" s="4"/>
      <c r="BJ13" s="4"/>
      <c r="BK13" s="4"/>
      <c r="BL13" s="4"/>
      <c r="BM13" s="4"/>
      <c r="BN13" s="4"/>
      <c r="BO13" s="4"/>
      <c r="BP13" s="4"/>
      <c r="BQ13" s="4"/>
      <c r="BR13" s="4"/>
      <c r="BS13" s="4"/>
      <c r="BT13" s="4"/>
      <c r="BU13" s="4"/>
      <c r="BV13" s="4"/>
      <c r="BW13" s="4"/>
      <c r="BX13" s="4"/>
      <c r="BY13" s="4"/>
      <c r="BZ13" s="4"/>
      <c r="CA13" s="4"/>
      <c r="CB13" s="4"/>
      <c r="CC13" s="4"/>
      <c r="CD13" s="4"/>
      <c r="CE13" s="4"/>
      <c r="CF13" s="4"/>
      <c r="CG13" s="4"/>
      <c r="CH13" s="4"/>
      <c r="CI13" s="4"/>
      <c r="CJ13" s="4"/>
      <c r="CK13" s="4"/>
      <c r="CL13" s="4"/>
      <c r="CM13" s="4"/>
      <c r="CN13" s="4"/>
      <c r="CO13" s="4"/>
      <c r="CP13" s="4"/>
      <c r="CQ13" s="4"/>
      <c r="CR13" s="4"/>
      <c r="CS13" s="4"/>
      <c r="CT13" s="4"/>
      <c r="CU13" s="4"/>
      <c r="CV13" s="4"/>
      <c r="CW13" s="4"/>
      <c r="CX13" s="4"/>
      <c r="CY13" s="4"/>
      <c r="CZ13" s="4"/>
      <c r="DA13" s="4"/>
      <c r="DB13" s="4"/>
      <c r="DC13" s="4"/>
      <c r="DD13" s="4"/>
      <c r="DE13" s="4"/>
      <c r="DF13" s="4"/>
      <c r="DG13" s="4"/>
      <c r="DH13" s="4"/>
      <c r="DI13" s="4"/>
      <c r="DJ13" s="4"/>
      <c r="DK13" s="4"/>
      <c r="DL13" s="4"/>
      <c r="DM13" s="4"/>
      <c r="DN13" s="4"/>
      <c r="DO13" s="4"/>
      <c r="DP13" s="4"/>
      <c r="DQ13" s="4"/>
      <c r="DR13" s="4"/>
      <c r="DS13" s="4"/>
      <c r="DT13" s="4"/>
      <c r="DU13" s="4"/>
      <c r="DV13" s="4"/>
      <c r="DW13" s="4"/>
      <c r="DX13" s="4"/>
      <c r="DY13" s="4"/>
      <c r="DZ13" s="4"/>
      <c r="EA13" s="4"/>
      <c r="EB13" s="4"/>
      <c r="EC13" s="4"/>
      <c r="ED13" s="4"/>
      <c r="EE13" s="4"/>
      <c r="EF13" s="4"/>
      <c r="EG13" s="4"/>
      <c r="EH13" s="4"/>
      <c r="EI13" s="4"/>
      <c r="EJ13" s="4"/>
      <c r="EK13" s="4"/>
      <c r="EL13" s="4"/>
      <c r="EM13" s="4"/>
      <c r="EN13" s="4"/>
      <c r="EO13" s="4"/>
      <c r="EP13" s="4"/>
      <c r="EQ13" s="4"/>
      <c r="ER13" s="4"/>
      <c r="ES13" s="4"/>
      <c r="ET13" s="4"/>
      <c r="EU13" s="4"/>
      <c r="EV13" s="4"/>
      <c r="EW13" s="4"/>
      <c r="EX13" s="4"/>
      <c r="EY13" s="4"/>
      <c r="EZ13" s="4"/>
      <c r="FA13" s="4"/>
      <c r="FB13" s="4"/>
      <c r="FC13" s="4"/>
      <c r="FD13" s="4"/>
      <c r="FE13" s="4"/>
      <c r="FF13" s="4"/>
      <c r="FG13" s="4"/>
      <c r="FH13" s="4"/>
      <c r="FI13" s="4"/>
      <c r="FJ13" s="4"/>
      <c r="FK13" s="4"/>
      <c r="FL13" s="4"/>
      <c r="FM13" s="4"/>
      <c r="FN13" s="4"/>
      <c r="FO13" s="4"/>
      <c r="FP13" s="4"/>
      <c r="FQ13" s="4"/>
      <c r="FR13" s="4"/>
      <c r="FS13" s="4"/>
      <c r="FT13" s="4"/>
      <c r="FU13" s="4"/>
      <c r="FV13" s="4"/>
      <c r="FW13" s="4"/>
      <c r="FX13" s="4"/>
      <c r="FY13" s="4"/>
      <c r="FZ13" s="4"/>
      <c r="GA13" s="4"/>
      <c r="GB13" s="4"/>
      <c r="GC13" s="4"/>
      <c r="GD13" s="4"/>
      <c r="GE13" s="4"/>
      <c r="GF13" s="4"/>
      <c r="GG13" s="4"/>
      <c r="GH13" s="4"/>
      <c r="GI13" s="4"/>
      <c r="GJ13" s="4"/>
      <c r="GK13" s="4"/>
      <c r="GL13" s="4"/>
      <c r="GM13" s="4"/>
      <c r="GN13" s="4"/>
      <c r="GO13" s="4"/>
      <c r="GP13" s="4"/>
      <c r="GQ13" s="4"/>
      <c r="GR13" s="4"/>
      <c r="GS13" s="4"/>
      <c r="GT13" s="4"/>
      <c r="GU13" s="4"/>
      <c r="GV13" s="4"/>
      <c r="GW13" s="4"/>
      <c r="GX13" s="4"/>
      <c r="GY13" s="4"/>
      <c r="GZ13" s="4"/>
      <c r="HA13" s="4"/>
      <c r="HB13" s="4"/>
      <c r="HC13" s="4"/>
      <c r="HD13" s="4"/>
      <c r="HE13" s="4"/>
      <c r="HF13" s="4"/>
      <c r="HG13" s="4"/>
      <c r="HH13" s="4"/>
      <c r="HI13" s="4"/>
      <c r="HJ13" s="4"/>
      <c r="HK13" s="4"/>
      <c r="HL13" s="4"/>
      <c r="HM13" s="4"/>
      <c r="HN13" s="4"/>
      <c r="HO13" s="4"/>
      <c r="HP13" s="4"/>
      <c r="HQ13" s="4"/>
      <c r="HR13" s="4"/>
      <c r="HS13" s="4"/>
      <c r="HT13" s="4"/>
      <c r="HU13" s="4"/>
      <c r="HV13" s="4"/>
      <c r="HW13" s="4"/>
      <c r="HX13" s="4"/>
      <c r="HY13" s="4"/>
      <c r="HZ13" s="4"/>
      <c r="IA13" s="4"/>
      <c r="IB13" s="4"/>
      <c r="IC13" s="4"/>
      <c r="ID13" s="4"/>
      <c r="IE13" s="4"/>
      <c r="IF13" s="4"/>
      <c r="IG13" s="4"/>
      <c r="IH13" s="4"/>
      <c r="II13" s="4"/>
      <c r="IJ13" s="4"/>
      <c r="IK13" s="4"/>
      <c r="IL13" s="4"/>
      <c r="IM13" s="4"/>
      <c r="IN13" s="4"/>
      <c r="IO13" s="4"/>
      <c r="IP13" s="4"/>
      <c r="IQ13" s="4"/>
      <c r="IR13" s="4"/>
      <c r="IS13" s="4"/>
      <c r="IT13" s="4"/>
      <c r="IU13" s="4"/>
      <c r="IV13" s="4"/>
    </row>
    <row r="14" spans="1:256" ht="16.899999999999999" customHeight="1" x14ac:dyDescent="0.25">
      <c r="A14" s="1223"/>
      <c r="B14" s="1223"/>
      <c r="C14" s="1223"/>
      <c r="D14" s="1223"/>
      <c r="E14" s="1223"/>
      <c r="F14" s="1223"/>
      <c r="G14" s="1223"/>
      <c r="H14" s="1223"/>
      <c r="I14" s="1223"/>
      <c r="J14" s="1223"/>
      <c r="K14" s="1223"/>
      <c r="L14" s="1223"/>
      <c r="M14" s="1223"/>
      <c r="N14" s="1223"/>
      <c r="O14" s="1223"/>
      <c r="P14" s="1223"/>
      <c r="Q14" s="1223"/>
      <c r="R14" s="1223"/>
      <c r="S14" s="1223"/>
      <c r="T14" s="1223"/>
      <c r="U14" s="1223"/>
      <c r="V14" s="1223"/>
      <c r="W14" s="1223"/>
      <c r="X14" s="1223"/>
      <c r="Y14" s="1223"/>
      <c r="Z14" s="1223"/>
      <c r="AA14" s="1223"/>
      <c r="AB14" s="1223"/>
      <c r="AC14" s="1223"/>
      <c r="AD14" s="1223"/>
      <c r="AE14" s="1223"/>
      <c r="AF14" s="1223"/>
      <c r="AG14" s="1223"/>
      <c r="AH14" s="1223"/>
      <c r="AI14" s="1223"/>
      <c r="AJ14" s="1223"/>
      <c r="AK14" s="1223"/>
      <c r="AL14" s="1223"/>
      <c r="AM14" s="1223"/>
      <c r="AN14" s="4"/>
      <c r="AO14" s="4"/>
      <c r="AP14" s="4"/>
      <c r="AQ14" s="4"/>
      <c r="AR14" s="4"/>
      <c r="AS14" s="4"/>
      <c r="AT14" s="4"/>
      <c r="AU14" s="4"/>
      <c r="AV14" s="4"/>
      <c r="AW14" s="4"/>
      <c r="AX14" s="4"/>
      <c r="AY14" s="4"/>
      <c r="AZ14" s="4"/>
      <c r="BA14" s="4"/>
      <c r="BB14" s="4"/>
      <c r="BC14" s="4"/>
      <c r="BD14" s="4"/>
      <c r="BE14" s="4"/>
      <c r="BF14" s="4"/>
      <c r="BG14" s="4"/>
      <c r="BH14" s="4"/>
      <c r="BI14" s="4"/>
      <c r="BJ14" s="4"/>
      <c r="BK14" s="4"/>
      <c r="BL14" s="4"/>
      <c r="BM14" s="4"/>
      <c r="BN14" s="4"/>
      <c r="BO14" s="4"/>
      <c r="BP14" s="4"/>
      <c r="BQ14" s="4"/>
      <c r="BR14" s="4"/>
      <c r="BS14" s="4"/>
      <c r="BT14" s="4"/>
      <c r="BU14" s="4"/>
      <c r="BV14" s="4"/>
      <c r="BW14" s="4"/>
      <c r="BX14" s="4"/>
      <c r="BY14" s="4"/>
      <c r="BZ14" s="4"/>
      <c r="CA14" s="4"/>
      <c r="CB14" s="4"/>
      <c r="CC14" s="4"/>
      <c r="CD14" s="4"/>
      <c r="CE14" s="4"/>
      <c r="CF14" s="4"/>
      <c r="CG14" s="4"/>
      <c r="CH14" s="4"/>
      <c r="CI14" s="4"/>
      <c r="CJ14" s="4"/>
      <c r="CK14" s="4"/>
      <c r="CL14" s="4"/>
      <c r="CM14" s="4"/>
      <c r="CN14" s="4"/>
      <c r="CO14" s="4"/>
      <c r="CP14" s="4"/>
      <c r="CQ14" s="4"/>
      <c r="CR14" s="4"/>
      <c r="CS14" s="4"/>
      <c r="CT14" s="4"/>
      <c r="CU14" s="4"/>
      <c r="CV14" s="4"/>
      <c r="CW14" s="4"/>
      <c r="CX14" s="4"/>
      <c r="CY14" s="4"/>
      <c r="CZ14" s="4"/>
      <c r="DA14" s="4"/>
      <c r="DB14" s="4"/>
      <c r="DC14" s="4"/>
      <c r="DD14" s="4"/>
      <c r="DE14" s="4"/>
      <c r="DF14" s="4"/>
      <c r="DG14" s="4"/>
      <c r="DH14" s="4"/>
      <c r="DI14" s="4"/>
      <c r="DJ14" s="4"/>
      <c r="DK14" s="4"/>
      <c r="DL14" s="4"/>
      <c r="DM14" s="4"/>
      <c r="DN14" s="4"/>
      <c r="DO14" s="4"/>
      <c r="DP14" s="4"/>
      <c r="DQ14" s="4"/>
      <c r="DR14" s="4"/>
      <c r="DS14" s="4"/>
      <c r="DT14" s="4"/>
      <c r="DU14" s="4"/>
      <c r="DV14" s="4"/>
      <c r="DW14" s="4"/>
      <c r="DX14" s="4"/>
      <c r="DY14" s="4"/>
      <c r="DZ14" s="4"/>
      <c r="EA14" s="4"/>
      <c r="EB14" s="4"/>
      <c r="EC14" s="4"/>
      <c r="ED14" s="4"/>
      <c r="EE14" s="4"/>
      <c r="EF14" s="4"/>
      <c r="EG14" s="4"/>
      <c r="EH14" s="4"/>
      <c r="EI14" s="4"/>
      <c r="EJ14" s="4"/>
      <c r="EK14" s="4"/>
      <c r="EL14" s="4"/>
      <c r="EM14" s="4"/>
      <c r="EN14" s="4"/>
      <c r="EO14" s="4"/>
      <c r="EP14" s="4"/>
      <c r="EQ14" s="4"/>
      <c r="ER14" s="4"/>
      <c r="ES14" s="4"/>
      <c r="ET14" s="4"/>
      <c r="EU14" s="4"/>
      <c r="EV14" s="4"/>
      <c r="EW14" s="4"/>
      <c r="EX14" s="4"/>
      <c r="EY14" s="4"/>
      <c r="EZ14" s="4"/>
      <c r="FA14" s="4"/>
      <c r="FB14" s="4"/>
      <c r="FC14" s="4"/>
      <c r="FD14" s="4"/>
      <c r="FE14" s="4"/>
      <c r="FF14" s="4"/>
      <c r="FG14" s="4"/>
      <c r="FH14" s="4"/>
      <c r="FI14" s="4"/>
      <c r="FJ14" s="4"/>
      <c r="FK14" s="4"/>
      <c r="FL14" s="4"/>
      <c r="FM14" s="4"/>
      <c r="FN14" s="4"/>
      <c r="FO14" s="4"/>
      <c r="FP14" s="4"/>
      <c r="FQ14" s="4"/>
      <c r="FR14" s="4"/>
      <c r="FS14" s="4"/>
      <c r="FT14" s="4"/>
      <c r="FU14" s="4"/>
      <c r="FV14" s="4"/>
      <c r="FW14" s="4"/>
      <c r="FX14" s="4"/>
      <c r="FY14" s="4"/>
      <c r="FZ14" s="4"/>
      <c r="GA14" s="4"/>
      <c r="GB14" s="4"/>
      <c r="GC14" s="4"/>
      <c r="GD14" s="4"/>
      <c r="GE14" s="4"/>
      <c r="GF14" s="4"/>
      <c r="GG14" s="4"/>
      <c r="GH14" s="4"/>
      <c r="GI14" s="4"/>
      <c r="GJ14" s="4"/>
      <c r="GK14" s="4"/>
      <c r="GL14" s="4"/>
      <c r="GM14" s="4"/>
      <c r="GN14" s="4"/>
      <c r="GO14" s="4"/>
      <c r="GP14" s="4"/>
      <c r="GQ14" s="4"/>
      <c r="GR14" s="4"/>
      <c r="GS14" s="4"/>
      <c r="GT14" s="4"/>
      <c r="GU14" s="4"/>
      <c r="GV14" s="4"/>
      <c r="GW14" s="4"/>
      <c r="GX14" s="4"/>
      <c r="GY14" s="4"/>
      <c r="GZ14" s="4"/>
      <c r="HA14" s="4"/>
      <c r="HB14" s="4"/>
      <c r="HC14" s="4"/>
      <c r="HD14" s="4"/>
      <c r="HE14" s="4"/>
      <c r="HF14" s="4"/>
      <c r="HG14" s="4"/>
      <c r="HH14" s="4"/>
      <c r="HI14" s="4"/>
      <c r="HJ14" s="4"/>
      <c r="HK14" s="4"/>
      <c r="HL14" s="4"/>
      <c r="HM14" s="4"/>
      <c r="HN14" s="4"/>
      <c r="HO14" s="4"/>
      <c r="HP14" s="4"/>
      <c r="HQ14" s="4"/>
      <c r="HR14" s="4"/>
      <c r="HS14" s="4"/>
      <c r="HT14" s="4"/>
      <c r="HU14" s="4"/>
      <c r="HV14" s="4"/>
      <c r="HW14" s="4"/>
      <c r="HX14" s="4"/>
      <c r="HY14" s="4"/>
      <c r="HZ14" s="4"/>
      <c r="IA14" s="4"/>
      <c r="IB14" s="4"/>
      <c r="IC14" s="4"/>
      <c r="ID14" s="4"/>
      <c r="IE14" s="4"/>
      <c r="IF14" s="4"/>
      <c r="IG14" s="4"/>
      <c r="IH14" s="4"/>
      <c r="II14" s="4"/>
      <c r="IJ14" s="4"/>
      <c r="IK14" s="4"/>
      <c r="IL14" s="4"/>
      <c r="IM14" s="4"/>
      <c r="IN14" s="4"/>
      <c r="IO14" s="4"/>
      <c r="IP14" s="4"/>
      <c r="IQ14" s="4"/>
      <c r="IR14" s="4"/>
      <c r="IS14" s="4"/>
      <c r="IT14" s="4"/>
      <c r="IU14" s="4"/>
      <c r="IV14" s="4"/>
    </row>
    <row r="15" spans="1:256" ht="16.899999999999999" customHeight="1" x14ac:dyDescent="0.25">
      <c r="A15" s="1223"/>
      <c r="B15" s="1223"/>
      <c r="C15" s="1223"/>
      <c r="D15" s="1223"/>
      <c r="E15" s="1223"/>
      <c r="F15" s="1223"/>
      <c r="G15" s="1223"/>
      <c r="H15" s="1223"/>
      <c r="I15" s="1223"/>
      <c r="J15" s="1223"/>
      <c r="K15" s="1223"/>
      <c r="L15" s="1223"/>
      <c r="M15" s="1223"/>
      <c r="N15" s="1223"/>
      <c r="O15" s="1223"/>
      <c r="P15" s="1223"/>
      <c r="Q15" s="1223"/>
      <c r="R15" s="1223"/>
      <c r="S15" s="1223"/>
      <c r="T15" s="1223"/>
      <c r="U15" s="1223"/>
      <c r="V15" s="1223"/>
      <c r="W15" s="1223"/>
      <c r="X15" s="1223"/>
      <c r="Y15" s="1223"/>
      <c r="Z15" s="1223"/>
      <c r="AA15" s="1223"/>
      <c r="AB15" s="1223"/>
      <c r="AC15" s="1223"/>
      <c r="AD15" s="1223"/>
      <c r="AE15" s="1223"/>
      <c r="AF15" s="1223"/>
      <c r="AG15" s="1223"/>
      <c r="AH15" s="1223"/>
      <c r="AI15" s="1223"/>
      <c r="AJ15" s="1223"/>
      <c r="AK15" s="1223"/>
      <c r="AL15" s="1223"/>
      <c r="AM15" s="1223"/>
      <c r="AN15" s="4"/>
      <c r="AO15" s="4"/>
      <c r="AP15" s="4"/>
      <c r="AQ15" s="4"/>
      <c r="AR15" s="4"/>
      <c r="AS15" s="4"/>
      <c r="AT15" s="4"/>
      <c r="AU15" s="4"/>
      <c r="AV15" s="4"/>
      <c r="AW15" s="4"/>
      <c r="AX15" s="4"/>
      <c r="AY15" s="4"/>
      <c r="AZ15" s="4"/>
      <c r="BA15" s="4"/>
      <c r="BB15" s="4"/>
      <c r="BC15" s="4"/>
      <c r="BD15" s="4"/>
      <c r="BE15" s="4"/>
      <c r="BF15" s="4"/>
      <c r="BG15" s="4"/>
      <c r="BH15" s="4"/>
      <c r="BI15" s="4"/>
      <c r="BJ15" s="4"/>
      <c r="BK15" s="4"/>
      <c r="BL15" s="4"/>
      <c r="BM15" s="4"/>
      <c r="BN15" s="4"/>
      <c r="BO15" s="4"/>
      <c r="BP15" s="4"/>
      <c r="BQ15" s="4"/>
      <c r="BR15" s="4"/>
      <c r="BS15" s="4"/>
      <c r="BT15" s="4"/>
      <c r="BU15" s="4"/>
      <c r="BV15" s="4"/>
      <c r="BW15" s="4"/>
      <c r="BX15" s="4"/>
      <c r="BY15" s="4"/>
      <c r="BZ15" s="4"/>
      <c r="CA15" s="4"/>
      <c r="CB15" s="4"/>
      <c r="CC15" s="4"/>
      <c r="CD15" s="4"/>
      <c r="CE15" s="4"/>
      <c r="CF15" s="4"/>
      <c r="CG15" s="4"/>
      <c r="CH15" s="4"/>
      <c r="CI15" s="4"/>
      <c r="CJ15" s="4"/>
      <c r="CK15" s="4"/>
      <c r="CL15" s="4"/>
      <c r="CM15" s="4"/>
      <c r="CN15" s="4"/>
      <c r="CO15" s="4"/>
      <c r="CP15" s="4"/>
      <c r="CQ15" s="4"/>
      <c r="CR15" s="4"/>
      <c r="CS15" s="4"/>
      <c r="CT15" s="4"/>
      <c r="CU15" s="4"/>
      <c r="CV15" s="4"/>
      <c r="CW15" s="4"/>
      <c r="CX15" s="4"/>
      <c r="CY15" s="4"/>
      <c r="CZ15" s="4"/>
      <c r="DA15" s="4"/>
      <c r="DB15" s="4"/>
      <c r="DC15" s="4"/>
      <c r="DD15" s="4"/>
      <c r="DE15" s="4"/>
      <c r="DF15" s="4"/>
      <c r="DG15" s="4"/>
      <c r="DH15" s="4"/>
      <c r="DI15" s="4"/>
      <c r="DJ15" s="4"/>
      <c r="DK15" s="4"/>
      <c r="DL15" s="4"/>
      <c r="DM15" s="4"/>
      <c r="DN15" s="4"/>
      <c r="DO15" s="4"/>
      <c r="DP15" s="4"/>
      <c r="DQ15" s="4"/>
      <c r="DR15" s="4"/>
      <c r="DS15" s="4"/>
      <c r="DT15" s="4"/>
      <c r="DU15" s="4"/>
      <c r="DV15" s="4"/>
      <c r="DW15" s="4"/>
      <c r="DX15" s="4"/>
      <c r="DY15" s="4"/>
      <c r="DZ15" s="4"/>
      <c r="EA15" s="4"/>
      <c r="EB15" s="4"/>
      <c r="EC15" s="4"/>
      <c r="ED15" s="4"/>
      <c r="EE15" s="4"/>
      <c r="EF15" s="4"/>
      <c r="EG15" s="4"/>
      <c r="EH15" s="4"/>
      <c r="EI15" s="4"/>
      <c r="EJ15" s="4"/>
      <c r="EK15" s="4"/>
      <c r="EL15" s="4"/>
      <c r="EM15" s="4"/>
      <c r="EN15" s="4"/>
      <c r="EO15" s="4"/>
      <c r="EP15" s="4"/>
      <c r="EQ15" s="4"/>
      <c r="ER15" s="4"/>
      <c r="ES15" s="4"/>
      <c r="ET15" s="4"/>
      <c r="EU15" s="4"/>
      <c r="EV15" s="4"/>
      <c r="EW15" s="4"/>
      <c r="EX15" s="4"/>
      <c r="EY15" s="4"/>
      <c r="EZ15" s="4"/>
      <c r="FA15" s="4"/>
      <c r="FB15" s="4"/>
      <c r="FC15" s="4"/>
      <c r="FD15" s="4"/>
      <c r="FE15" s="4"/>
      <c r="FF15" s="4"/>
      <c r="FG15" s="4"/>
      <c r="FH15" s="4"/>
      <c r="FI15" s="4"/>
      <c r="FJ15" s="4"/>
      <c r="FK15" s="4"/>
      <c r="FL15" s="4"/>
      <c r="FM15" s="4"/>
      <c r="FN15" s="4"/>
      <c r="FO15" s="4"/>
      <c r="FP15" s="4"/>
      <c r="FQ15" s="4"/>
      <c r="FR15" s="4"/>
      <c r="FS15" s="4"/>
      <c r="FT15" s="4"/>
      <c r="FU15" s="4"/>
      <c r="FV15" s="4"/>
      <c r="FW15" s="4"/>
      <c r="FX15" s="4"/>
      <c r="FY15" s="4"/>
      <c r="FZ15" s="4"/>
      <c r="GA15" s="4"/>
      <c r="GB15" s="4"/>
      <c r="GC15" s="4"/>
      <c r="GD15" s="4"/>
      <c r="GE15" s="4"/>
      <c r="GF15" s="4"/>
      <c r="GG15" s="4"/>
      <c r="GH15" s="4"/>
      <c r="GI15" s="4"/>
      <c r="GJ15" s="4"/>
      <c r="GK15" s="4"/>
      <c r="GL15" s="4"/>
      <c r="GM15" s="4"/>
      <c r="GN15" s="4"/>
      <c r="GO15" s="4"/>
      <c r="GP15" s="4"/>
      <c r="GQ15" s="4"/>
      <c r="GR15" s="4"/>
      <c r="GS15" s="4"/>
      <c r="GT15" s="4"/>
      <c r="GU15" s="4"/>
      <c r="GV15" s="4"/>
      <c r="GW15" s="4"/>
      <c r="GX15" s="4"/>
      <c r="GY15" s="4"/>
      <c r="GZ15" s="4"/>
      <c r="HA15" s="4"/>
      <c r="HB15" s="4"/>
      <c r="HC15" s="4"/>
      <c r="HD15" s="4"/>
      <c r="HE15" s="4"/>
      <c r="HF15" s="4"/>
      <c r="HG15" s="4"/>
      <c r="HH15" s="4"/>
      <c r="HI15" s="4"/>
      <c r="HJ15" s="4"/>
      <c r="HK15" s="4"/>
      <c r="HL15" s="4"/>
      <c r="HM15" s="4"/>
      <c r="HN15" s="4"/>
      <c r="HO15" s="4"/>
      <c r="HP15" s="4"/>
      <c r="HQ15" s="4"/>
      <c r="HR15" s="4"/>
      <c r="HS15" s="4"/>
      <c r="HT15" s="4"/>
      <c r="HU15" s="4"/>
      <c r="HV15" s="4"/>
      <c r="HW15" s="4"/>
      <c r="HX15" s="4"/>
      <c r="HY15" s="4"/>
      <c r="HZ15" s="4"/>
      <c r="IA15" s="4"/>
      <c r="IB15" s="4"/>
      <c r="IC15" s="4"/>
      <c r="ID15" s="4"/>
      <c r="IE15" s="4"/>
      <c r="IF15" s="4"/>
      <c r="IG15" s="4"/>
      <c r="IH15" s="4"/>
      <c r="II15" s="4"/>
      <c r="IJ15" s="4"/>
      <c r="IK15" s="4"/>
      <c r="IL15" s="4"/>
      <c r="IM15" s="4"/>
      <c r="IN15" s="4"/>
      <c r="IO15" s="4"/>
      <c r="IP15" s="4"/>
      <c r="IQ15" s="4"/>
      <c r="IR15" s="4"/>
      <c r="IS15" s="4"/>
      <c r="IT15" s="4"/>
      <c r="IU15" s="4"/>
      <c r="IV15" s="4"/>
    </row>
    <row r="16" spans="1:256" ht="16.899999999999999" customHeight="1" x14ac:dyDescent="0.25">
      <c r="A16" s="1223"/>
      <c r="B16" s="1223"/>
      <c r="C16" s="1223"/>
      <c r="D16" s="1223"/>
      <c r="E16" s="1223"/>
      <c r="F16" s="1223"/>
      <c r="G16" s="1223"/>
      <c r="H16" s="1223"/>
      <c r="I16" s="1223"/>
      <c r="J16" s="1223"/>
      <c r="K16" s="1223"/>
      <c r="L16" s="1223"/>
      <c r="M16" s="1223"/>
      <c r="N16" s="1223"/>
      <c r="O16" s="1223"/>
      <c r="P16" s="1223"/>
      <c r="Q16" s="1223"/>
      <c r="R16" s="1223"/>
      <c r="S16" s="1223"/>
      <c r="T16" s="1223"/>
      <c r="U16" s="1223"/>
      <c r="V16" s="1223"/>
      <c r="W16" s="1223"/>
      <c r="X16" s="1223"/>
      <c r="Y16" s="1223"/>
      <c r="Z16" s="1223"/>
      <c r="AA16" s="1223"/>
      <c r="AB16" s="1223"/>
      <c r="AC16" s="1223"/>
      <c r="AD16" s="1223"/>
      <c r="AE16" s="1223"/>
      <c r="AF16" s="1223"/>
      <c r="AG16" s="1223"/>
      <c r="AH16" s="1223"/>
      <c r="AI16" s="1223"/>
      <c r="AJ16" s="1223"/>
      <c r="AK16" s="1223"/>
      <c r="AL16" s="1223"/>
      <c r="AM16" s="1223"/>
      <c r="AN16" s="4"/>
      <c r="AO16" s="4"/>
      <c r="AP16" s="4"/>
      <c r="AQ16" s="4"/>
      <c r="AR16" s="4"/>
      <c r="AS16" s="4"/>
      <c r="AT16" s="4"/>
      <c r="AU16" s="4"/>
      <c r="AV16" s="4"/>
      <c r="AW16" s="4"/>
      <c r="AX16" s="4"/>
      <c r="AY16" s="4"/>
      <c r="AZ16" s="4"/>
      <c r="BA16" s="4"/>
      <c r="BB16" s="4"/>
      <c r="BC16" s="4"/>
      <c r="BD16" s="4"/>
      <c r="BE16" s="4"/>
      <c r="BF16" s="4"/>
      <c r="BG16" s="4"/>
      <c r="BH16" s="4"/>
      <c r="BI16" s="4"/>
      <c r="BJ16" s="4"/>
      <c r="BK16" s="4"/>
      <c r="BL16" s="4"/>
      <c r="BM16" s="4"/>
      <c r="BN16" s="4"/>
      <c r="BO16" s="4"/>
      <c r="BP16" s="4"/>
      <c r="BQ16" s="4"/>
      <c r="BR16" s="4"/>
      <c r="BS16" s="4"/>
      <c r="BT16" s="4"/>
      <c r="BU16" s="4"/>
      <c r="BV16" s="4"/>
      <c r="BW16" s="4"/>
      <c r="BX16" s="4"/>
      <c r="BY16" s="4"/>
      <c r="BZ16" s="4"/>
      <c r="CA16" s="4"/>
      <c r="CB16" s="4"/>
      <c r="CC16" s="4"/>
      <c r="CD16" s="4"/>
      <c r="CE16" s="4"/>
      <c r="CF16" s="4"/>
      <c r="CG16" s="4"/>
      <c r="CH16" s="4"/>
      <c r="CI16" s="4"/>
      <c r="CJ16" s="4"/>
      <c r="CK16" s="4"/>
      <c r="CL16" s="4"/>
      <c r="CM16" s="4"/>
      <c r="CN16" s="4"/>
      <c r="CO16" s="4"/>
      <c r="CP16" s="4"/>
      <c r="CQ16" s="4"/>
      <c r="CR16" s="4"/>
      <c r="CS16" s="4"/>
      <c r="CT16" s="4"/>
      <c r="CU16" s="4"/>
      <c r="CV16" s="4"/>
      <c r="CW16" s="4"/>
      <c r="CX16" s="4"/>
      <c r="CY16" s="4"/>
      <c r="CZ16" s="4"/>
      <c r="DA16" s="4"/>
      <c r="DB16" s="4"/>
      <c r="DC16" s="4"/>
      <c r="DD16" s="4"/>
      <c r="DE16" s="4"/>
      <c r="DF16" s="4"/>
      <c r="DG16" s="4"/>
      <c r="DH16" s="4"/>
      <c r="DI16" s="4"/>
      <c r="DJ16" s="4"/>
      <c r="DK16" s="4"/>
      <c r="DL16" s="4"/>
      <c r="DM16" s="4"/>
      <c r="DN16" s="4"/>
      <c r="DO16" s="4"/>
      <c r="DP16" s="4"/>
      <c r="DQ16" s="4"/>
      <c r="DR16" s="4"/>
      <c r="DS16" s="4"/>
      <c r="DT16" s="4"/>
      <c r="DU16" s="4"/>
      <c r="DV16" s="4"/>
      <c r="DW16" s="4"/>
      <c r="DX16" s="4"/>
      <c r="DY16" s="4"/>
      <c r="DZ16" s="4"/>
      <c r="EA16" s="4"/>
      <c r="EB16" s="4"/>
      <c r="EC16" s="4"/>
      <c r="ED16" s="4"/>
      <c r="EE16" s="4"/>
      <c r="EF16" s="4"/>
      <c r="EG16" s="4"/>
      <c r="EH16" s="4"/>
      <c r="EI16" s="4"/>
      <c r="EJ16" s="4"/>
      <c r="EK16" s="4"/>
      <c r="EL16" s="4"/>
      <c r="EM16" s="4"/>
      <c r="EN16" s="4"/>
      <c r="EO16" s="4"/>
      <c r="EP16" s="4"/>
      <c r="EQ16" s="4"/>
      <c r="ER16" s="4"/>
      <c r="ES16" s="4"/>
      <c r="ET16" s="4"/>
      <c r="EU16" s="4"/>
      <c r="EV16" s="4"/>
      <c r="EW16" s="4"/>
      <c r="EX16" s="4"/>
      <c r="EY16" s="4"/>
      <c r="EZ16" s="4"/>
      <c r="FA16" s="4"/>
      <c r="FB16" s="4"/>
      <c r="FC16" s="4"/>
      <c r="FD16" s="4"/>
      <c r="FE16" s="4"/>
      <c r="FF16" s="4"/>
      <c r="FG16" s="4"/>
      <c r="FH16" s="4"/>
      <c r="FI16" s="4"/>
      <c r="FJ16" s="4"/>
      <c r="FK16" s="4"/>
      <c r="FL16" s="4"/>
      <c r="FM16" s="4"/>
      <c r="FN16" s="4"/>
      <c r="FO16" s="4"/>
      <c r="FP16" s="4"/>
      <c r="FQ16" s="4"/>
      <c r="FR16" s="4"/>
      <c r="FS16" s="4"/>
      <c r="FT16" s="4"/>
      <c r="FU16" s="4"/>
      <c r="FV16" s="4"/>
      <c r="FW16" s="4"/>
      <c r="FX16" s="4"/>
      <c r="FY16" s="4"/>
      <c r="FZ16" s="4"/>
      <c r="GA16" s="4"/>
      <c r="GB16" s="4"/>
      <c r="GC16" s="4"/>
      <c r="GD16" s="4"/>
      <c r="GE16" s="4"/>
      <c r="GF16" s="4"/>
      <c r="GG16" s="4"/>
      <c r="GH16" s="4"/>
      <c r="GI16" s="4"/>
      <c r="GJ16" s="4"/>
      <c r="GK16" s="4"/>
      <c r="GL16" s="4"/>
      <c r="GM16" s="4"/>
      <c r="GN16" s="4"/>
      <c r="GO16" s="4"/>
      <c r="GP16" s="4"/>
      <c r="GQ16" s="4"/>
      <c r="GR16" s="4"/>
      <c r="GS16" s="4"/>
      <c r="GT16" s="4"/>
      <c r="GU16" s="4"/>
      <c r="GV16" s="4"/>
      <c r="GW16" s="4"/>
      <c r="GX16" s="4"/>
      <c r="GY16" s="4"/>
      <c r="GZ16" s="4"/>
      <c r="HA16" s="4"/>
      <c r="HB16" s="4"/>
      <c r="HC16" s="4"/>
      <c r="HD16" s="4"/>
      <c r="HE16" s="4"/>
      <c r="HF16" s="4"/>
      <c r="HG16" s="4"/>
      <c r="HH16" s="4"/>
      <c r="HI16" s="4"/>
      <c r="HJ16" s="4"/>
      <c r="HK16" s="4"/>
      <c r="HL16" s="4"/>
      <c r="HM16" s="4"/>
      <c r="HN16" s="4"/>
      <c r="HO16" s="4"/>
      <c r="HP16" s="4"/>
      <c r="HQ16" s="4"/>
      <c r="HR16" s="4"/>
      <c r="HS16" s="4"/>
      <c r="HT16" s="4"/>
      <c r="HU16" s="4"/>
      <c r="HV16" s="4"/>
      <c r="HW16" s="4"/>
      <c r="HX16" s="4"/>
      <c r="HY16" s="4"/>
      <c r="HZ16" s="4"/>
      <c r="IA16" s="4"/>
      <c r="IB16" s="4"/>
      <c r="IC16" s="4"/>
      <c r="ID16" s="4"/>
      <c r="IE16" s="4"/>
      <c r="IF16" s="4"/>
      <c r="IG16" s="4"/>
      <c r="IH16" s="4"/>
      <c r="II16" s="4"/>
      <c r="IJ16" s="4"/>
      <c r="IK16" s="4"/>
      <c r="IL16" s="4"/>
      <c r="IM16" s="4"/>
      <c r="IN16" s="4"/>
      <c r="IO16" s="4"/>
      <c r="IP16" s="4"/>
      <c r="IQ16" s="4"/>
      <c r="IR16" s="4"/>
      <c r="IS16" s="4"/>
      <c r="IT16" s="4"/>
      <c r="IU16" s="4"/>
      <c r="IV16" s="4"/>
    </row>
    <row r="17" spans="1:256" s="25" customFormat="1" ht="16.899999999999999" customHeight="1" x14ac:dyDescent="0.2">
      <c r="A17" s="1223"/>
      <c r="B17" s="1223"/>
      <c r="C17" s="1223"/>
      <c r="D17" s="1223"/>
      <c r="E17" s="1223"/>
      <c r="F17" s="1223"/>
      <c r="G17" s="1223"/>
      <c r="H17" s="1223"/>
      <c r="I17" s="1223"/>
      <c r="J17" s="1223"/>
      <c r="K17" s="1223"/>
      <c r="L17" s="1223"/>
      <c r="M17" s="1223"/>
      <c r="N17" s="1223"/>
      <c r="O17" s="1223"/>
      <c r="P17" s="1223"/>
      <c r="Q17" s="1223"/>
      <c r="R17" s="1223"/>
      <c r="S17" s="1223"/>
      <c r="T17" s="1223"/>
      <c r="U17" s="1223"/>
      <c r="V17" s="1223"/>
      <c r="W17" s="1223"/>
      <c r="X17" s="1223"/>
      <c r="Y17" s="1223"/>
      <c r="Z17" s="1223"/>
      <c r="AA17" s="1223"/>
      <c r="AB17" s="1223"/>
      <c r="AC17" s="1223"/>
      <c r="AD17" s="1223"/>
      <c r="AE17" s="1223"/>
      <c r="AF17" s="1223"/>
      <c r="AG17" s="1223"/>
      <c r="AH17" s="1223"/>
      <c r="AI17" s="1223"/>
      <c r="AJ17" s="1223"/>
      <c r="AK17" s="1223"/>
      <c r="AL17" s="1223"/>
      <c r="AM17" s="1223"/>
    </row>
    <row r="18" spans="1:256" ht="12" customHeight="1" x14ac:dyDescent="0.25">
      <c r="A18" s="38"/>
      <c r="B18" s="38"/>
      <c r="C18" s="38"/>
      <c r="D18" s="38"/>
      <c r="E18" s="38"/>
      <c r="F18" s="38"/>
      <c r="G18" s="38"/>
      <c r="H18" s="38"/>
      <c r="I18" s="38"/>
      <c r="J18" s="38"/>
      <c r="K18" s="38"/>
      <c r="L18" s="38"/>
      <c r="M18" s="38"/>
      <c r="N18" s="38"/>
      <c r="O18" s="38"/>
      <c r="P18" s="38"/>
      <c r="Q18" s="24"/>
      <c r="R18" s="24"/>
      <c r="S18" s="24"/>
      <c r="T18" s="24"/>
      <c r="U18" s="24"/>
      <c r="V18" s="24"/>
      <c r="W18" s="4"/>
      <c r="X18" s="4"/>
      <c r="Y18" s="4"/>
      <c r="Z18" s="4"/>
      <c r="AA18" s="4"/>
      <c r="AB18" s="4"/>
      <c r="AC18" s="4"/>
      <c r="AD18" s="4"/>
      <c r="AE18" s="4"/>
      <c r="AF18" s="4"/>
      <c r="AG18" s="4"/>
      <c r="AH18" s="4"/>
      <c r="AI18" s="4"/>
      <c r="AJ18" s="4"/>
      <c r="AK18" s="4"/>
      <c r="AL18" s="4"/>
      <c r="AM18" s="4"/>
      <c r="AN18" s="4"/>
      <c r="AO18" s="4"/>
      <c r="AP18" s="4"/>
      <c r="AQ18" s="4"/>
      <c r="AR18" s="4"/>
      <c r="AS18" s="4"/>
      <c r="AT18" s="4"/>
      <c r="AU18" s="4"/>
      <c r="AV18" s="4"/>
      <c r="AW18" s="4"/>
      <c r="AX18" s="4"/>
      <c r="AY18" s="4"/>
      <c r="AZ18" s="4"/>
      <c r="BA18" s="4"/>
      <c r="BB18" s="4"/>
      <c r="BC18" s="4"/>
      <c r="BD18" s="4"/>
      <c r="BE18" s="4"/>
      <c r="BF18" s="4"/>
      <c r="BG18" s="4"/>
      <c r="BH18" s="4"/>
      <c r="BI18" s="4"/>
      <c r="BJ18" s="4"/>
      <c r="BK18" s="4"/>
      <c r="BL18" s="4"/>
      <c r="BM18" s="4"/>
      <c r="BN18" s="4"/>
      <c r="BO18" s="4"/>
      <c r="BP18" s="4"/>
      <c r="BQ18" s="4"/>
      <c r="BR18" s="4"/>
      <c r="BS18" s="4"/>
      <c r="BT18" s="4"/>
      <c r="BU18" s="4"/>
      <c r="BV18" s="4"/>
      <c r="BW18" s="4"/>
      <c r="BX18" s="4"/>
      <c r="BY18" s="4"/>
      <c r="BZ18" s="4"/>
      <c r="CA18" s="4"/>
      <c r="CB18" s="4"/>
      <c r="CC18" s="4"/>
      <c r="CD18" s="4"/>
      <c r="CE18" s="4"/>
      <c r="CF18" s="4"/>
      <c r="CG18" s="4"/>
      <c r="CH18" s="4"/>
      <c r="CI18" s="4"/>
      <c r="CJ18" s="4"/>
      <c r="CK18" s="4"/>
      <c r="CL18" s="4"/>
      <c r="CM18" s="4"/>
      <c r="CN18" s="4"/>
      <c r="CO18" s="4"/>
      <c r="CP18" s="4"/>
      <c r="CQ18" s="4"/>
      <c r="CR18" s="4"/>
      <c r="CS18" s="4"/>
      <c r="CT18" s="4"/>
      <c r="CU18" s="4"/>
      <c r="CV18" s="4"/>
      <c r="CW18" s="4"/>
      <c r="CX18" s="4"/>
      <c r="CY18" s="4"/>
      <c r="CZ18" s="4"/>
      <c r="DA18" s="4"/>
      <c r="DB18" s="4"/>
      <c r="DC18" s="4"/>
      <c r="DD18" s="4"/>
      <c r="DE18" s="4"/>
      <c r="DF18" s="4"/>
      <c r="DG18" s="4"/>
      <c r="DH18" s="4"/>
      <c r="DI18" s="4"/>
      <c r="DJ18" s="4"/>
      <c r="DK18" s="4"/>
      <c r="DL18" s="4"/>
      <c r="DM18" s="4"/>
      <c r="DN18" s="4"/>
      <c r="DO18" s="4"/>
      <c r="DP18" s="4"/>
      <c r="DQ18" s="4"/>
      <c r="DR18" s="4"/>
      <c r="DS18" s="4"/>
      <c r="DT18" s="4"/>
      <c r="DU18" s="4"/>
      <c r="DV18" s="4"/>
      <c r="DW18" s="4"/>
      <c r="DX18" s="4"/>
      <c r="DY18" s="4"/>
      <c r="DZ18" s="4"/>
      <c r="EA18" s="4"/>
      <c r="EB18" s="4"/>
      <c r="EC18" s="4"/>
      <c r="ED18" s="4"/>
      <c r="EE18" s="4"/>
      <c r="EF18" s="4"/>
      <c r="EG18" s="4"/>
      <c r="EH18" s="4"/>
      <c r="EI18" s="4"/>
      <c r="EJ18" s="4"/>
      <c r="EK18" s="4"/>
      <c r="EL18" s="4"/>
      <c r="EM18" s="4"/>
      <c r="EN18" s="4"/>
      <c r="EO18" s="4"/>
      <c r="EP18" s="4"/>
      <c r="EQ18" s="4"/>
      <c r="ER18" s="4"/>
      <c r="ES18" s="4"/>
      <c r="ET18" s="4"/>
      <c r="EU18" s="4"/>
      <c r="EV18" s="4"/>
      <c r="EW18" s="4"/>
      <c r="EX18" s="4"/>
      <c r="EY18" s="4"/>
      <c r="EZ18" s="4"/>
      <c r="FA18" s="4"/>
      <c r="FB18" s="4"/>
      <c r="FC18" s="4"/>
      <c r="FD18" s="4"/>
      <c r="FE18" s="4"/>
      <c r="FF18" s="4"/>
      <c r="FG18" s="4"/>
      <c r="FH18" s="4"/>
      <c r="FI18" s="4"/>
      <c r="FJ18" s="4"/>
      <c r="FK18" s="4"/>
      <c r="FL18" s="4"/>
      <c r="FM18" s="4"/>
      <c r="FN18" s="4"/>
      <c r="FO18" s="4"/>
      <c r="FP18" s="4"/>
      <c r="FQ18" s="4"/>
      <c r="FR18" s="4"/>
      <c r="FS18" s="4"/>
      <c r="FT18" s="4"/>
      <c r="FU18" s="4"/>
      <c r="FV18" s="4"/>
      <c r="FW18" s="4"/>
      <c r="FX18" s="4"/>
      <c r="FY18" s="4"/>
      <c r="FZ18" s="4"/>
      <c r="GA18" s="4"/>
      <c r="GB18" s="4"/>
      <c r="GC18" s="4"/>
      <c r="GD18" s="4"/>
      <c r="GE18" s="4"/>
      <c r="GF18" s="4"/>
      <c r="GG18" s="4"/>
      <c r="GH18" s="4"/>
      <c r="GI18" s="4"/>
      <c r="GJ18" s="4"/>
      <c r="GK18" s="4"/>
      <c r="GL18" s="4"/>
      <c r="GM18" s="4"/>
      <c r="GN18" s="4"/>
      <c r="GO18" s="4"/>
      <c r="GP18" s="4"/>
      <c r="GQ18" s="4"/>
      <c r="GR18" s="4"/>
      <c r="GS18" s="4"/>
      <c r="GT18" s="4"/>
      <c r="GU18" s="4"/>
      <c r="GV18" s="4"/>
      <c r="GW18" s="4"/>
      <c r="GX18" s="4"/>
      <c r="GY18" s="4"/>
      <c r="GZ18" s="4"/>
      <c r="HA18" s="4"/>
      <c r="HB18" s="4"/>
      <c r="HC18" s="4"/>
      <c r="HD18" s="4"/>
      <c r="HE18" s="4"/>
      <c r="HF18" s="4"/>
      <c r="HG18" s="4"/>
      <c r="HH18" s="4"/>
      <c r="HI18" s="4"/>
      <c r="HJ18" s="4"/>
      <c r="HK18" s="4"/>
      <c r="HL18" s="4"/>
      <c r="HM18" s="4"/>
      <c r="HN18" s="4"/>
      <c r="HO18" s="4"/>
      <c r="HP18" s="4"/>
      <c r="HQ18" s="4"/>
      <c r="HR18" s="4"/>
      <c r="HS18" s="4"/>
      <c r="HT18" s="4"/>
      <c r="HU18" s="4"/>
      <c r="HV18" s="4"/>
      <c r="HW18" s="4"/>
      <c r="HX18" s="4"/>
      <c r="HY18" s="4"/>
      <c r="HZ18" s="4"/>
      <c r="IA18" s="4"/>
      <c r="IB18" s="4"/>
      <c r="IC18" s="4"/>
      <c r="ID18" s="4"/>
      <c r="IE18" s="4"/>
      <c r="IF18" s="4"/>
      <c r="IG18" s="4"/>
      <c r="IH18" s="4"/>
      <c r="II18" s="4"/>
      <c r="IJ18" s="4"/>
      <c r="IK18" s="4"/>
      <c r="IL18" s="4"/>
      <c r="IM18" s="4"/>
      <c r="IN18" s="4"/>
      <c r="IO18" s="4"/>
      <c r="IP18" s="4"/>
      <c r="IQ18" s="4"/>
      <c r="IR18" s="4"/>
      <c r="IS18" s="4"/>
      <c r="IT18" s="4"/>
      <c r="IU18" s="4"/>
      <c r="IV18" s="4"/>
    </row>
    <row r="19" spans="1:256" ht="23.25" customHeight="1" x14ac:dyDescent="0.3">
      <c r="A19" s="1204" t="s">
        <v>30</v>
      </c>
      <c r="B19" s="1119"/>
      <c r="C19" s="1119"/>
      <c r="D19" s="1119"/>
      <c r="E19" s="1119"/>
      <c r="F19" s="1119"/>
      <c r="G19" s="1119"/>
      <c r="H19" s="1119"/>
      <c r="I19" s="1119"/>
      <c r="J19" s="1119"/>
      <c r="K19" s="1119"/>
      <c r="L19" s="1119"/>
      <c r="M19" s="1119"/>
      <c r="N19" s="1119"/>
      <c r="O19" s="1119"/>
      <c r="P19" s="1119"/>
      <c r="Q19" s="1119"/>
      <c r="R19" s="1119"/>
      <c r="S19" s="1119"/>
      <c r="T19" s="1119"/>
      <c r="U19" s="1119"/>
      <c r="V19" s="1119"/>
      <c r="W19" s="1237">
        <v>1</v>
      </c>
      <c r="X19" s="1237"/>
      <c r="Y19" s="1237"/>
      <c r="Z19" s="4"/>
      <c r="AA19" s="4"/>
      <c r="AB19" s="4"/>
      <c r="AC19" s="4"/>
      <c r="AD19" s="4"/>
      <c r="AE19" s="4"/>
      <c r="AF19" s="4"/>
      <c r="AG19" s="4"/>
      <c r="AH19" s="4"/>
      <c r="AI19" s="4"/>
      <c r="AJ19" s="4"/>
      <c r="AK19" s="4"/>
      <c r="AL19" s="4"/>
      <c r="AM19" s="4"/>
      <c r="AN19" s="4"/>
      <c r="AO19" s="4"/>
      <c r="AP19" s="4"/>
      <c r="AQ19" s="4"/>
      <c r="AR19" s="4"/>
      <c r="AS19" s="4"/>
      <c r="AT19" s="4"/>
      <c r="AU19" s="4"/>
      <c r="AV19" s="4"/>
      <c r="AW19" s="4"/>
      <c r="AX19" s="4"/>
      <c r="AY19" s="4"/>
      <c r="AZ19" s="4"/>
      <c r="BA19" s="4"/>
      <c r="BB19" s="4"/>
      <c r="BC19" s="4"/>
      <c r="BD19" s="4"/>
      <c r="BE19" s="4"/>
      <c r="BF19" s="4"/>
      <c r="BG19" s="4"/>
      <c r="BH19" s="4"/>
      <c r="BI19" s="4"/>
      <c r="BJ19" s="4"/>
      <c r="BK19" s="4"/>
      <c r="BL19" s="4"/>
      <c r="BM19" s="4"/>
      <c r="BN19" s="4"/>
      <c r="BO19" s="4"/>
      <c r="BP19" s="4"/>
      <c r="BQ19" s="4"/>
      <c r="BR19" s="4"/>
      <c r="BS19" s="4"/>
      <c r="BT19" s="4"/>
      <c r="BU19" s="4"/>
      <c r="BV19" s="4"/>
      <c r="BW19" s="4"/>
      <c r="BX19" s="4"/>
      <c r="BY19" s="4"/>
      <c r="BZ19" s="4"/>
      <c r="CA19" s="4"/>
      <c r="CB19" s="4"/>
      <c r="CC19" s="4"/>
      <c r="CD19" s="4"/>
      <c r="CE19" s="4"/>
      <c r="CF19" s="4"/>
      <c r="CG19" s="4"/>
      <c r="CH19" s="4"/>
      <c r="CI19" s="4"/>
      <c r="CJ19" s="4"/>
      <c r="CK19" s="4"/>
      <c r="CL19" s="4"/>
      <c r="CM19" s="4"/>
      <c r="CN19" s="4"/>
      <c r="CO19" s="4"/>
      <c r="CP19" s="4"/>
      <c r="CQ19" s="4"/>
      <c r="CR19" s="4"/>
      <c r="CS19" s="4"/>
      <c r="CT19" s="4"/>
      <c r="CU19" s="4"/>
      <c r="CV19" s="4"/>
      <c r="CW19" s="4"/>
      <c r="CX19" s="4"/>
      <c r="CY19" s="4"/>
      <c r="CZ19" s="4"/>
      <c r="DA19" s="4"/>
      <c r="DB19" s="4"/>
      <c r="DC19" s="4"/>
      <c r="DD19" s="4"/>
      <c r="DE19" s="4"/>
      <c r="DF19" s="4"/>
      <c r="DG19" s="4"/>
      <c r="DH19" s="4"/>
      <c r="DI19" s="4"/>
      <c r="DJ19" s="4"/>
      <c r="DK19" s="4"/>
      <c r="DL19" s="4"/>
      <c r="DM19" s="4"/>
      <c r="DN19" s="4"/>
      <c r="DO19" s="4"/>
      <c r="DP19" s="4"/>
      <c r="DQ19" s="4"/>
      <c r="DR19" s="4"/>
      <c r="DS19" s="4"/>
      <c r="DT19" s="4"/>
      <c r="DU19" s="4"/>
      <c r="DV19" s="4"/>
      <c r="DW19" s="4"/>
      <c r="DX19" s="4"/>
      <c r="DY19" s="4"/>
      <c r="DZ19" s="4"/>
      <c r="EA19" s="4"/>
      <c r="EB19" s="4"/>
      <c r="EC19" s="4"/>
      <c r="ED19" s="4"/>
      <c r="EE19" s="4"/>
      <c r="EF19" s="4"/>
      <c r="EG19" s="4"/>
      <c r="EH19" s="4"/>
      <c r="EI19" s="4"/>
      <c r="EJ19" s="4"/>
      <c r="EK19" s="4"/>
      <c r="EL19" s="4"/>
      <c r="EM19" s="4"/>
      <c r="EN19" s="4"/>
      <c r="EO19" s="4"/>
      <c r="EP19" s="4"/>
      <c r="EQ19" s="4"/>
      <c r="ER19" s="4"/>
      <c r="ES19" s="4"/>
      <c r="ET19" s="4"/>
      <c r="EU19" s="4"/>
      <c r="EV19" s="4"/>
      <c r="EW19" s="4"/>
      <c r="EX19" s="4"/>
      <c r="EY19" s="4"/>
      <c r="EZ19" s="4"/>
      <c r="FA19" s="4"/>
      <c r="FB19" s="4"/>
      <c r="FC19" s="4"/>
      <c r="FD19" s="4"/>
      <c r="FE19" s="4"/>
      <c r="FF19" s="4"/>
      <c r="FG19" s="4"/>
      <c r="FH19" s="4"/>
      <c r="FI19" s="4"/>
      <c r="FJ19" s="4"/>
      <c r="FK19" s="4"/>
      <c r="FL19" s="4"/>
      <c r="FM19" s="4"/>
      <c r="FN19" s="4"/>
      <c r="FO19" s="4"/>
      <c r="FP19" s="4"/>
      <c r="FQ19" s="4"/>
      <c r="FR19" s="4"/>
      <c r="FS19" s="4"/>
      <c r="FT19" s="4"/>
      <c r="FU19" s="4"/>
      <c r="FV19" s="4"/>
      <c r="FW19" s="4"/>
      <c r="FX19" s="4"/>
      <c r="FY19" s="4"/>
      <c r="FZ19" s="4"/>
      <c r="GA19" s="4"/>
      <c r="GB19" s="4"/>
      <c r="GC19" s="4"/>
      <c r="GD19" s="4"/>
      <c r="GE19" s="4"/>
      <c r="GF19" s="4"/>
      <c r="GG19" s="4"/>
      <c r="GH19" s="4"/>
      <c r="GI19" s="4"/>
      <c r="GJ19" s="4"/>
      <c r="GK19" s="4"/>
      <c r="GL19" s="4"/>
      <c r="GM19" s="4"/>
      <c r="GN19" s="4"/>
      <c r="GO19" s="4"/>
      <c r="GP19" s="4"/>
      <c r="GQ19" s="4"/>
      <c r="GR19" s="4"/>
      <c r="GS19" s="4"/>
      <c r="GT19" s="4"/>
      <c r="GU19" s="4"/>
      <c r="GV19" s="4"/>
      <c r="GW19" s="4"/>
      <c r="GX19" s="4"/>
      <c r="GY19" s="4"/>
      <c r="GZ19" s="4"/>
      <c r="HA19" s="4"/>
      <c r="HB19" s="4"/>
      <c r="HC19" s="4"/>
      <c r="HD19" s="4"/>
      <c r="HE19" s="4"/>
      <c r="HF19" s="4"/>
      <c r="HG19" s="4"/>
      <c r="HH19" s="4"/>
      <c r="HI19" s="4"/>
      <c r="HJ19" s="4"/>
      <c r="HK19" s="4"/>
      <c r="HL19" s="4"/>
      <c r="HM19" s="4"/>
      <c r="HN19" s="4"/>
      <c r="HO19" s="4"/>
      <c r="HP19" s="4"/>
      <c r="HQ19" s="4"/>
      <c r="HR19" s="4"/>
      <c r="HS19" s="4"/>
      <c r="HT19" s="4"/>
      <c r="HU19" s="4"/>
      <c r="HV19" s="4"/>
      <c r="HW19" s="4"/>
      <c r="HX19" s="4"/>
      <c r="HY19" s="4"/>
      <c r="HZ19" s="4"/>
      <c r="IA19" s="4"/>
      <c r="IB19" s="4"/>
      <c r="IC19" s="4"/>
      <c r="ID19" s="4"/>
      <c r="IE19" s="4"/>
      <c r="IF19" s="4"/>
      <c r="IG19" s="4"/>
      <c r="IH19" s="4"/>
      <c r="II19" s="4"/>
      <c r="IJ19" s="4"/>
      <c r="IK19" s="4"/>
      <c r="IL19" s="4"/>
      <c r="IM19" s="4"/>
      <c r="IN19" s="4"/>
      <c r="IO19" s="4"/>
      <c r="IP19" s="4"/>
      <c r="IQ19" s="4"/>
      <c r="IR19" s="4"/>
      <c r="IS19" s="4"/>
      <c r="IT19" s="4"/>
      <c r="IU19" s="4"/>
      <c r="IV19" s="4"/>
    </row>
    <row r="20" spans="1:256" ht="24" customHeight="1" x14ac:dyDescent="0.3">
      <c r="A20" s="1202" t="s">
        <v>29</v>
      </c>
      <c r="B20" s="1119"/>
      <c r="C20" s="1119"/>
      <c r="D20" s="1119"/>
      <c r="E20" s="1119"/>
      <c r="F20" s="1119"/>
      <c r="G20" s="1119"/>
      <c r="H20" s="1119"/>
      <c r="I20" s="1119"/>
      <c r="J20" s="1119"/>
      <c r="K20" s="1119"/>
      <c r="L20" s="1119"/>
      <c r="M20" s="1119"/>
      <c r="N20" s="1119"/>
      <c r="O20" s="1119"/>
      <c r="P20" s="1119"/>
      <c r="Q20" s="1119"/>
      <c r="R20" s="1119"/>
      <c r="S20" s="1119"/>
      <c r="T20" s="1119"/>
      <c r="U20" s="1119"/>
      <c r="V20" s="1119"/>
      <c r="W20" s="1119"/>
      <c r="X20" s="1119"/>
      <c r="Y20" s="1119"/>
      <c r="Z20" s="1119"/>
      <c r="AA20" s="1119"/>
      <c r="AB20" s="1119"/>
      <c r="AC20" s="1119"/>
      <c r="AD20" s="1119"/>
      <c r="AE20" s="1119"/>
      <c r="AF20" s="1119"/>
      <c r="AG20" s="1119"/>
      <c r="AH20" s="1119"/>
      <c r="AI20" s="1119"/>
      <c r="AJ20" s="1119"/>
      <c r="AK20" s="1119"/>
      <c r="AL20" s="1119"/>
      <c r="AM20" s="1119"/>
      <c r="AN20" s="4"/>
      <c r="AO20" s="4"/>
      <c r="AP20" s="4"/>
      <c r="AQ20" s="4"/>
      <c r="AR20" s="4"/>
      <c r="AS20" s="4"/>
      <c r="AT20" s="4"/>
      <c r="AU20" s="4"/>
      <c r="AV20" s="4"/>
      <c r="AW20" s="4"/>
      <c r="AX20" s="4"/>
      <c r="AY20" s="4"/>
      <c r="AZ20" s="4"/>
      <c r="BA20" s="4"/>
      <c r="BB20" s="4"/>
      <c r="BC20" s="4"/>
      <c r="BD20" s="4"/>
      <c r="BE20" s="4"/>
      <c r="BF20" s="4"/>
      <c r="BG20" s="4"/>
      <c r="BH20" s="4"/>
      <c r="BI20" s="4"/>
      <c r="BJ20" s="4"/>
      <c r="BK20" s="4"/>
      <c r="BL20" s="4"/>
      <c r="BM20" s="4"/>
      <c r="BN20" s="4"/>
      <c r="BO20" s="4"/>
      <c r="BP20" s="4"/>
      <c r="BQ20" s="4"/>
      <c r="BR20" s="4"/>
      <c r="BS20" s="4"/>
      <c r="BT20" s="4"/>
      <c r="BU20" s="4"/>
      <c r="BV20" s="4"/>
      <c r="BW20" s="4"/>
      <c r="BX20" s="4"/>
      <c r="BY20" s="4"/>
      <c r="BZ20" s="4"/>
      <c r="CA20" s="4"/>
      <c r="CB20" s="4"/>
      <c r="CC20" s="4"/>
      <c r="CD20" s="4"/>
      <c r="CE20" s="4"/>
      <c r="CF20" s="4"/>
      <c r="CG20" s="4"/>
      <c r="CH20" s="4"/>
      <c r="CI20" s="4"/>
      <c r="CJ20" s="4"/>
      <c r="CK20" s="4"/>
      <c r="CL20" s="4"/>
      <c r="CM20" s="4"/>
      <c r="CN20" s="4"/>
      <c r="CO20" s="4"/>
      <c r="CP20" s="4"/>
      <c r="CQ20" s="4"/>
      <c r="CR20" s="4"/>
      <c r="CS20" s="4"/>
      <c r="CT20" s="4"/>
      <c r="CU20" s="4"/>
      <c r="CV20" s="4"/>
      <c r="CW20" s="4"/>
      <c r="CX20" s="4"/>
      <c r="CY20" s="4"/>
      <c r="CZ20" s="4"/>
      <c r="DA20" s="4"/>
      <c r="DB20" s="4"/>
      <c r="DC20" s="4"/>
      <c r="DD20" s="4"/>
      <c r="DE20" s="4"/>
      <c r="DF20" s="4"/>
      <c r="DG20" s="4"/>
      <c r="DH20" s="4"/>
      <c r="DI20" s="4"/>
      <c r="DJ20" s="4"/>
      <c r="DK20" s="4"/>
      <c r="DL20" s="4"/>
      <c r="DM20" s="4"/>
      <c r="DN20" s="4"/>
      <c r="DO20" s="4"/>
      <c r="DP20" s="4"/>
      <c r="DQ20" s="4"/>
      <c r="DR20" s="4"/>
      <c r="DS20" s="4"/>
      <c r="DT20" s="4"/>
      <c r="DU20" s="4"/>
      <c r="DV20" s="4"/>
      <c r="DW20" s="4"/>
      <c r="DX20" s="4"/>
      <c r="DY20" s="4"/>
      <c r="DZ20" s="4"/>
      <c r="EA20" s="4"/>
      <c r="EB20" s="4"/>
      <c r="EC20" s="4"/>
      <c r="ED20" s="4"/>
      <c r="EE20" s="4"/>
      <c r="EF20" s="4"/>
      <c r="EG20" s="4"/>
      <c r="EH20" s="4"/>
      <c r="EI20" s="4"/>
      <c r="EJ20" s="4"/>
      <c r="EK20" s="4"/>
      <c r="EL20" s="4"/>
      <c r="EM20" s="4"/>
      <c r="EN20" s="4"/>
      <c r="EO20" s="4"/>
      <c r="EP20" s="4"/>
      <c r="EQ20" s="4"/>
      <c r="ER20" s="4"/>
      <c r="ES20" s="4"/>
      <c r="ET20" s="4"/>
      <c r="EU20" s="4"/>
      <c r="EV20" s="4"/>
      <c r="EW20" s="4"/>
      <c r="EX20" s="4"/>
      <c r="EY20" s="4"/>
      <c r="EZ20" s="4"/>
      <c r="FA20" s="4"/>
      <c r="FB20" s="4"/>
      <c r="FC20" s="4"/>
      <c r="FD20" s="4"/>
      <c r="FE20" s="4"/>
      <c r="FF20" s="4"/>
      <c r="FG20" s="4"/>
      <c r="FH20" s="4"/>
      <c r="FI20" s="4"/>
      <c r="FJ20" s="4"/>
      <c r="FK20" s="4"/>
      <c r="FL20" s="4"/>
      <c r="FM20" s="4"/>
      <c r="FN20" s="4"/>
      <c r="FO20" s="4"/>
      <c r="FP20" s="4"/>
      <c r="FQ20" s="4"/>
      <c r="FR20" s="4"/>
      <c r="FS20" s="4"/>
      <c r="FT20" s="4"/>
      <c r="FU20" s="4"/>
      <c r="FV20" s="4"/>
      <c r="FW20" s="4"/>
      <c r="FX20" s="4"/>
      <c r="FY20" s="4"/>
      <c r="FZ20" s="4"/>
      <c r="GA20" s="4"/>
      <c r="GB20" s="4"/>
      <c r="GC20" s="4"/>
      <c r="GD20" s="4"/>
      <c r="GE20" s="4"/>
      <c r="GF20" s="4"/>
      <c r="GG20" s="4"/>
      <c r="GH20" s="4"/>
      <c r="GI20" s="4"/>
      <c r="GJ20" s="4"/>
      <c r="GK20" s="4"/>
      <c r="GL20" s="4"/>
      <c r="GM20" s="4"/>
      <c r="GN20" s="4"/>
      <c r="GO20" s="4"/>
      <c r="GP20" s="4"/>
      <c r="GQ20" s="4"/>
      <c r="GR20" s="4"/>
      <c r="GS20" s="4"/>
      <c r="GT20" s="4"/>
      <c r="GU20" s="4"/>
      <c r="GV20" s="4"/>
      <c r="GW20" s="4"/>
      <c r="GX20" s="4"/>
      <c r="GY20" s="4"/>
      <c r="GZ20" s="4"/>
      <c r="HA20" s="4"/>
      <c r="HB20" s="4"/>
      <c r="HC20" s="4"/>
      <c r="HD20" s="4"/>
      <c r="HE20" s="4"/>
      <c r="HF20" s="4"/>
      <c r="HG20" s="4"/>
      <c r="HH20" s="4"/>
      <c r="HI20" s="4"/>
      <c r="HJ20" s="4"/>
      <c r="HK20" s="4"/>
      <c r="HL20" s="4"/>
      <c r="HM20" s="4"/>
      <c r="HN20" s="4"/>
      <c r="HO20" s="4"/>
      <c r="HP20" s="4"/>
      <c r="HQ20" s="4"/>
      <c r="HR20" s="4"/>
      <c r="HS20" s="4"/>
      <c r="HT20" s="4"/>
      <c r="HU20" s="4"/>
      <c r="HV20" s="4"/>
      <c r="HW20" s="4"/>
      <c r="HX20" s="4"/>
      <c r="HY20" s="4"/>
      <c r="HZ20" s="4"/>
      <c r="IA20" s="4"/>
      <c r="IB20" s="4"/>
      <c r="IC20" s="4"/>
      <c r="ID20" s="4"/>
      <c r="IE20" s="4"/>
      <c r="IF20" s="4"/>
      <c r="IG20" s="4"/>
      <c r="IH20" s="4"/>
      <c r="II20" s="4"/>
      <c r="IJ20" s="4"/>
      <c r="IK20" s="4"/>
      <c r="IL20" s="4"/>
      <c r="IM20" s="4"/>
      <c r="IN20" s="4"/>
      <c r="IO20" s="4"/>
      <c r="IP20" s="4"/>
      <c r="IQ20" s="4"/>
      <c r="IR20" s="4"/>
      <c r="IS20" s="4"/>
      <c r="IT20" s="4"/>
      <c r="IU20" s="4"/>
      <c r="IV20" s="4"/>
    </row>
    <row r="21" spans="1:256" ht="21.75" customHeight="1" x14ac:dyDescent="0.25">
      <c r="A21" s="4"/>
      <c r="B21" s="4"/>
      <c r="C21" s="4"/>
      <c r="D21" s="4"/>
      <c r="E21" s="1206" t="s">
        <v>28</v>
      </c>
      <c r="F21" s="1119"/>
      <c r="G21" s="1119"/>
      <c r="H21" s="1119"/>
      <c r="I21" s="1119"/>
      <c r="J21" s="1119"/>
      <c r="K21" s="1119"/>
      <c r="L21" s="1209" t="str">
        <f>CONCATENATE(ТЛ!AF16)</f>
        <v>14912-Ф</v>
      </c>
      <c r="M21" s="1119"/>
      <c r="N21" s="1119"/>
      <c r="O21" s="1119"/>
      <c r="P21" s="1119"/>
      <c r="Q21" s="1206" t="s">
        <v>27</v>
      </c>
      <c r="R21" s="1119"/>
      <c r="S21" s="1206" t="str">
        <f>CONCATENATE(ТЛ!AF18)</f>
        <v>18.12.2025</v>
      </c>
      <c r="T21" s="1207"/>
      <c r="U21" s="1207"/>
      <c r="V21" s="1207"/>
      <c r="W21" s="1207"/>
      <c r="X21" s="1207"/>
      <c r="Y21" s="1208" t="s">
        <v>26</v>
      </c>
      <c r="Z21" s="1119"/>
      <c r="AA21" s="1119"/>
      <c r="AB21" s="4"/>
      <c r="AC21" s="37" t="s">
        <v>25</v>
      </c>
      <c r="AD21" s="4"/>
      <c r="AE21" s="4"/>
      <c r="AF21" s="4"/>
      <c r="AG21" s="4"/>
      <c r="AH21" s="4"/>
      <c r="AI21" s="4"/>
      <c r="AJ21" s="4"/>
      <c r="AK21" s="4"/>
      <c r="AL21" s="4"/>
      <c r="AM21" s="4"/>
      <c r="AN21" s="4"/>
      <c r="AO21" s="4"/>
      <c r="AP21" s="4"/>
      <c r="AQ21" s="4"/>
      <c r="AR21" s="4"/>
      <c r="AS21" s="4"/>
      <c r="AT21" s="4"/>
      <c r="AU21" s="4"/>
      <c r="AV21" s="4"/>
      <c r="AW21" s="4"/>
      <c r="AX21" s="4"/>
      <c r="AY21" s="4"/>
      <c r="AZ21" s="4"/>
      <c r="BA21" s="4"/>
      <c r="BB21" s="4"/>
      <c r="BC21" s="4"/>
      <c r="BD21" s="4"/>
      <c r="BE21" s="4"/>
      <c r="BF21" s="4"/>
      <c r="BG21" s="4"/>
      <c r="BH21" s="4"/>
      <c r="BI21" s="4"/>
      <c r="BJ21" s="4"/>
      <c r="BK21" s="4"/>
      <c r="BL21" s="4"/>
      <c r="BM21" s="4"/>
      <c r="BN21" s="4"/>
      <c r="BO21" s="4"/>
      <c r="BP21" s="4"/>
      <c r="BQ21" s="4"/>
      <c r="BR21" s="4"/>
      <c r="BS21" s="4"/>
      <c r="BT21" s="4"/>
      <c r="BU21" s="4"/>
      <c r="BV21" s="4"/>
      <c r="BW21" s="4"/>
      <c r="BX21" s="4"/>
      <c r="BY21" s="4"/>
      <c r="BZ21" s="4"/>
      <c r="CA21" s="4"/>
      <c r="CB21" s="4"/>
      <c r="CC21" s="4"/>
      <c r="CD21" s="4"/>
      <c r="CE21" s="4"/>
      <c r="CF21" s="4"/>
      <c r="CG21" s="4"/>
      <c r="CH21" s="4"/>
      <c r="CI21" s="4"/>
      <c r="CJ21" s="4"/>
      <c r="CK21" s="4"/>
      <c r="CL21" s="4"/>
      <c r="CM21" s="4"/>
      <c r="CN21" s="4"/>
      <c r="CO21" s="4"/>
      <c r="CP21" s="4"/>
      <c r="CQ21" s="4"/>
      <c r="CR21" s="4"/>
      <c r="CS21" s="4"/>
      <c r="CT21" s="4"/>
      <c r="CU21" s="4"/>
      <c r="CV21" s="4"/>
      <c r="CW21" s="4"/>
      <c r="CX21" s="4"/>
      <c r="CY21" s="4"/>
      <c r="CZ21" s="4"/>
      <c r="DA21" s="4"/>
      <c r="DB21" s="4"/>
      <c r="DC21" s="4"/>
      <c r="DD21" s="4"/>
      <c r="DE21" s="4"/>
      <c r="DF21" s="4"/>
      <c r="DG21" s="4"/>
      <c r="DH21" s="4"/>
      <c r="DI21" s="4"/>
      <c r="DJ21" s="4"/>
      <c r="DK21" s="4"/>
      <c r="DL21" s="4"/>
      <c r="DM21" s="4"/>
      <c r="DN21" s="4"/>
      <c r="DO21" s="4"/>
      <c r="DP21" s="4"/>
      <c r="DQ21" s="4"/>
      <c r="DR21" s="4"/>
      <c r="DS21" s="4"/>
      <c r="DT21" s="4"/>
      <c r="DU21" s="4"/>
      <c r="DV21" s="4"/>
      <c r="DW21" s="4"/>
      <c r="DX21" s="4"/>
      <c r="DY21" s="4"/>
      <c r="DZ21" s="4"/>
      <c r="EA21" s="4"/>
      <c r="EB21" s="4"/>
      <c r="EC21" s="4"/>
      <c r="ED21" s="4"/>
      <c r="EE21" s="4"/>
      <c r="EF21" s="4"/>
      <c r="EG21" s="4"/>
      <c r="EH21" s="4"/>
      <c r="EI21" s="4"/>
      <c r="EJ21" s="4"/>
      <c r="EK21" s="4"/>
      <c r="EL21" s="4"/>
      <c r="EM21" s="4"/>
      <c r="EN21" s="4"/>
      <c r="EO21" s="4"/>
      <c r="EP21" s="4"/>
      <c r="EQ21" s="4"/>
      <c r="ER21" s="4"/>
      <c r="ES21" s="4"/>
      <c r="ET21" s="4"/>
      <c r="EU21" s="4"/>
      <c r="EV21" s="4"/>
      <c r="EW21" s="4"/>
      <c r="EX21" s="4"/>
      <c r="EY21" s="4"/>
      <c r="EZ21" s="4"/>
      <c r="FA21" s="4"/>
      <c r="FB21" s="4"/>
      <c r="FC21" s="4"/>
      <c r="FD21" s="4"/>
      <c r="FE21" s="4"/>
      <c r="FF21" s="4"/>
      <c r="FG21" s="4"/>
      <c r="FH21" s="4"/>
      <c r="FI21" s="4"/>
      <c r="FJ21" s="4"/>
      <c r="FK21" s="4"/>
      <c r="FL21" s="4"/>
      <c r="FM21" s="4"/>
      <c r="FN21" s="4"/>
      <c r="FO21" s="4"/>
      <c r="FP21" s="4"/>
      <c r="FQ21" s="4"/>
      <c r="FR21" s="4"/>
      <c r="FS21" s="4"/>
      <c r="FT21" s="4"/>
      <c r="FU21" s="4"/>
      <c r="FV21" s="4"/>
      <c r="FW21" s="4"/>
      <c r="FX21" s="4"/>
      <c r="FY21" s="4"/>
      <c r="FZ21" s="4"/>
      <c r="GA21" s="4"/>
      <c r="GB21" s="4"/>
      <c r="GC21" s="4"/>
      <c r="GD21" s="4"/>
      <c r="GE21" s="4"/>
      <c r="GF21" s="4"/>
      <c r="GG21" s="4"/>
      <c r="GH21" s="4"/>
      <c r="GI21" s="4"/>
      <c r="GJ21" s="4"/>
      <c r="GK21" s="4"/>
      <c r="GL21" s="4"/>
      <c r="GM21" s="4"/>
      <c r="GN21" s="4"/>
      <c r="GO21" s="4"/>
      <c r="GP21" s="4"/>
      <c r="GQ21" s="4"/>
      <c r="GR21" s="4"/>
      <c r="GS21" s="4"/>
      <c r="GT21" s="4"/>
      <c r="GU21" s="4"/>
      <c r="GV21" s="4"/>
      <c r="GW21" s="4"/>
      <c r="GX21" s="4"/>
      <c r="GY21" s="4"/>
      <c r="GZ21" s="4"/>
      <c r="HA21" s="4"/>
      <c r="HB21" s="4"/>
      <c r="HC21" s="4"/>
      <c r="HD21" s="4"/>
      <c r="HE21" s="4"/>
      <c r="HF21" s="4"/>
      <c r="HG21" s="4"/>
      <c r="HH21" s="4"/>
      <c r="HI21" s="4"/>
      <c r="HJ21" s="4"/>
      <c r="HK21" s="4"/>
      <c r="HL21" s="4"/>
      <c r="HM21" s="4"/>
      <c r="HN21" s="4"/>
      <c r="HO21" s="4"/>
      <c r="HP21" s="4"/>
      <c r="HQ21" s="4"/>
      <c r="HR21" s="4"/>
      <c r="HS21" s="4"/>
      <c r="HT21" s="4"/>
      <c r="HU21" s="4"/>
      <c r="HV21" s="4"/>
      <c r="HW21" s="4"/>
      <c r="HX21" s="4"/>
      <c r="HY21" s="4"/>
      <c r="HZ21" s="4"/>
      <c r="IA21" s="4"/>
      <c r="IB21" s="4"/>
      <c r="IC21" s="4"/>
      <c r="ID21" s="4"/>
      <c r="IE21" s="4"/>
      <c r="IF21" s="4"/>
      <c r="IG21" s="4"/>
      <c r="IH21" s="4"/>
      <c r="II21" s="4"/>
      <c r="IJ21" s="4"/>
      <c r="IK21" s="4"/>
      <c r="IL21" s="4"/>
      <c r="IM21" s="4"/>
      <c r="IN21" s="4"/>
      <c r="IO21" s="4"/>
      <c r="IP21" s="4"/>
      <c r="IQ21" s="4"/>
      <c r="IR21" s="4"/>
      <c r="IS21" s="4"/>
      <c r="IT21" s="4"/>
      <c r="IU21" s="4"/>
      <c r="IV21" s="4"/>
    </row>
    <row r="22" spans="1:256" ht="16.899999999999999" customHeight="1" x14ac:dyDescent="0.25">
      <c r="A22" s="4"/>
      <c r="B22" s="4"/>
      <c r="C22" s="4"/>
      <c r="D22" s="4"/>
      <c r="E22" s="4"/>
      <c r="F22" s="4"/>
      <c r="G22" s="4"/>
      <c r="H22" s="4"/>
      <c r="I22" s="4"/>
      <c r="J22" s="4"/>
      <c r="K22" s="4"/>
      <c r="L22" s="4"/>
      <c r="M22" s="4"/>
      <c r="N22" s="4"/>
      <c r="O22" s="4"/>
      <c r="P22" s="4"/>
      <c r="Q22" s="4"/>
      <c r="R22" s="4"/>
      <c r="S22" s="4"/>
      <c r="T22" s="4"/>
      <c r="U22" s="4"/>
      <c r="V22" s="4"/>
      <c r="W22" s="4"/>
      <c r="X22" s="4"/>
      <c r="Y22" s="4"/>
      <c r="Z22" s="4"/>
      <c r="AA22" s="4"/>
      <c r="AB22" s="4"/>
      <c r="AC22" s="4"/>
      <c r="AD22" s="4"/>
      <c r="AE22" s="4"/>
      <c r="AF22" s="4"/>
      <c r="AG22" s="4"/>
      <c r="AH22" s="4"/>
      <c r="AI22" s="4"/>
      <c r="AJ22" s="4"/>
      <c r="AK22" s="4"/>
      <c r="AL22" s="4"/>
      <c r="AM22" s="4"/>
      <c r="AN22" s="4"/>
      <c r="AO22" s="4"/>
      <c r="AP22" s="4"/>
      <c r="AQ22" s="4"/>
      <c r="AR22" s="4"/>
      <c r="AS22" s="4"/>
      <c r="AT22" s="4"/>
      <c r="AU22" s="4"/>
      <c r="AV22" s="4"/>
      <c r="AW22" s="4"/>
      <c r="AX22" s="4"/>
      <c r="AY22" s="4"/>
      <c r="AZ22" s="4"/>
      <c r="BA22" s="4"/>
      <c r="BB22" s="4"/>
      <c r="BC22" s="4"/>
      <c r="BD22" s="4"/>
      <c r="BE22" s="4"/>
      <c r="BF22" s="4"/>
      <c r="BG22" s="4"/>
      <c r="BH22" s="4"/>
      <c r="BI22" s="4"/>
      <c r="BJ22" s="4"/>
      <c r="BK22" s="4"/>
      <c r="BL22" s="4"/>
      <c r="BM22" s="4"/>
      <c r="BN22" s="4"/>
      <c r="BO22" s="4"/>
      <c r="BP22" s="4"/>
      <c r="BQ22" s="4"/>
      <c r="BR22" s="4"/>
      <c r="BS22" s="4"/>
      <c r="BT22" s="4"/>
      <c r="BU22" s="4"/>
      <c r="BV22" s="4"/>
      <c r="BW22" s="4"/>
      <c r="BX22" s="4"/>
      <c r="BY22" s="4"/>
      <c r="BZ22" s="4"/>
      <c r="CA22" s="4"/>
      <c r="CB22" s="4"/>
      <c r="CC22" s="4"/>
      <c r="CD22" s="4"/>
      <c r="CE22" s="4"/>
      <c r="CF22" s="4"/>
      <c r="CG22" s="4"/>
      <c r="CH22" s="4"/>
      <c r="CI22" s="4"/>
      <c r="CJ22" s="4"/>
      <c r="CK22" s="4"/>
      <c r="CL22" s="4"/>
      <c r="CM22" s="4"/>
      <c r="CN22" s="4"/>
      <c r="CO22" s="4"/>
      <c r="CP22" s="4"/>
      <c r="CQ22" s="4"/>
      <c r="CR22" s="4"/>
      <c r="CS22" s="4"/>
      <c r="CT22" s="4"/>
      <c r="CU22" s="4"/>
      <c r="CV22" s="4"/>
      <c r="CW22" s="4"/>
      <c r="CX22" s="4"/>
      <c r="CY22" s="4"/>
      <c r="CZ22" s="4"/>
      <c r="DA22" s="4"/>
      <c r="DB22" s="4"/>
      <c r="DC22" s="4"/>
      <c r="DD22" s="4"/>
      <c r="DE22" s="4"/>
      <c r="DF22" s="4"/>
      <c r="DG22" s="4"/>
      <c r="DH22" s="4"/>
      <c r="DI22" s="4"/>
      <c r="DJ22" s="4"/>
      <c r="DK22" s="4"/>
      <c r="DL22" s="4"/>
      <c r="DM22" s="4"/>
      <c r="DN22" s="4"/>
      <c r="DO22" s="4"/>
      <c r="DP22" s="4"/>
      <c r="DQ22" s="4"/>
      <c r="DR22" s="4"/>
      <c r="DS22" s="4"/>
      <c r="DT22" s="4"/>
      <c r="DU22" s="4"/>
      <c r="DV22" s="4"/>
      <c r="DW22" s="4"/>
      <c r="DX22" s="4"/>
      <c r="DY22" s="4"/>
      <c r="DZ22" s="4"/>
      <c r="EA22" s="4"/>
      <c r="EB22" s="4"/>
      <c r="EC22" s="4"/>
      <c r="ED22" s="4"/>
      <c r="EE22" s="4"/>
      <c r="EF22" s="4"/>
      <c r="EG22" s="4"/>
      <c r="EH22" s="4"/>
      <c r="EI22" s="4"/>
      <c r="EJ22" s="4"/>
      <c r="EK22" s="4"/>
      <c r="EL22" s="4"/>
      <c r="EM22" s="4"/>
      <c r="EN22" s="4"/>
      <c r="EO22" s="4"/>
      <c r="EP22" s="4"/>
      <c r="EQ22" s="4"/>
      <c r="ER22" s="4"/>
      <c r="ES22" s="4"/>
      <c r="ET22" s="4"/>
      <c r="EU22" s="4"/>
      <c r="EV22" s="4"/>
      <c r="EW22" s="4"/>
      <c r="EX22" s="4"/>
      <c r="EY22" s="4"/>
      <c r="EZ22" s="4"/>
      <c r="FA22" s="4"/>
      <c r="FB22" s="4"/>
      <c r="FC22" s="4"/>
      <c r="FD22" s="4"/>
      <c r="FE22" s="4"/>
      <c r="FF22" s="4"/>
      <c r="FG22" s="4"/>
      <c r="FH22" s="4"/>
      <c r="FI22" s="4"/>
      <c r="FJ22" s="4"/>
      <c r="FK22" s="4"/>
      <c r="FL22" s="4"/>
      <c r="FM22" s="4"/>
      <c r="FN22" s="4"/>
      <c r="FO22" s="4"/>
      <c r="FP22" s="4"/>
      <c r="FQ22" s="4"/>
      <c r="FR22" s="4"/>
      <c r="FS22" s="4"/>
      <c r="FT22" s="4"/>
      <c r="FU22" s="4"/>
      <c r="FV22" s="4"/>
      <c r="FW22" s="4"/>
      <c r="FX22" s="4"/>
      <c r="FY22" s="4"/>
      <c r="FZ22" s="4"/>
      <c r="GA22" s="4"/>
      <c r="GB22" s="4"/>
      <c r="GC22" s="4"/>
      <c r="GD22" s="4"/>
      <c r="GE22" s="4"/>
      <c r="GF22" s="4"/>
      <c r="GG22" s="4"/>
      <c r="GH22" s="4"/>
      <c r="GI22" s="4"/>
      <c r="GJ22" s="4"/>
      <c r="GK22" s="4"/>
      <c r="GL22" s="4"/>
      <c r="GM22" s="4"/>
      <c r="GN22" s="4"/>
      <c r="GO22" s="4"/>
      <c r="GP22" s="4"/>
      <c r="GQ22" s="4"/>
      <c r="GR22" s="4"/>
      <c r="GS22" s="4"/>
      <c r="GT22" s="4"/>
      <c r="GU22" s="4"/>
      <c r="GV22" s="4"/>
      <c r="GW22" s="4"/>
      <c r="GX22" s="4"/>
      <c r="GY22" s="4"/>
      <c r="GZ22" s="4"/>
      <c r="HA22" s="4"/>
      <c r="HB22" s="4"/>
      <c r="HC22" s="4"/>
      <c r="HD22" s="4"/>
      <c r="HE22" s="4"/>
      <c r="HF22" s="4"/>
      <c r="HG22" s="4"/>
      <c r="HH22" s="4"/>
      <c r="HI22" s="4"/>
      <c r="HJ22" s="4"/>
      <c r="HK22" s="4"/>
      <c r="HL22" s="4"/>
      <c r="HM22" s="4"/>
      <c r="HN22" s="4"/>
      <c r="HO22" s="4"/>
      <c r="HP22" s="4"/>
      <c r="HQ22" s="4"/>
      <c r="HR22" s="4"/>
      <c r="HS22" s="4"/>
      <c r="HT22" s="4"/>
      <c r="HU22" s="4"/>
      <c r="HV22" s="4"/>
      <c r="HW22" s="4"/>
      <c r="HX22" s="4"/>
      <c r="HY22" s="4"/>
      <c r="HZ22" s="4"/>
      <c r="IA22" s="4"/>
      <c r="IB22" s="4"/>
      <c r="IC22" s="4"/>
      <c r="ID22" s="4"/>
      <c r="IE22" s="4"/>
      <c r="IF22" s="4"/>
      <c r="IG22" s="4"/>
      <c r="IH22" s="4"/>
      <c r="II22" s="4"/>
      <c r="IJ22" s="4"/>
      <c r="IK22" s="4"/>
      <c r="IL22" s="4"/>
      <c r="IM22" s="4"/>
      <c r="IN22" s="4"/>
      <c r="IO22" s="4"/>
      <c r="IP22" s="4"/>
      <c r="IQ22" s="4"/>
      <c r="IR22" s="4"/>
      <c r="IS22" s="4"/>
      <c r="IT22" s="4"/>
      <c r="IU22" s="4"/>
      <c r="IV22" s="4"/>
    </row>
    <row r="23" spans="1:256" ht="16.899999999999999" customHeight="1" x14ac:dyDescent="0.25">
      <c r="A23" s="1203" t="s">
        <v>2772</v>
      </c>
      <c r="B23" s="1203"/>
      <c r="C23" s="1203"/>
      <c r="D23" s="1203"/>
      <c r="E23" s="1203"/>
      <c r="F23" s="1203"/>
      <c r="G23" s="1203"/>
      <c r="H23" s="1203"/>
      <c r="I23" s="1203"/>
      <c r="J23" s="1203"/>
      <c r="K23" s="1203"/>
      <c r="L23" s="1203"/>
      <c r="M23" s="1203"/>
      <c r="N23" s="1203"/>
      <c r="O23" s="1203"/>
      <c r="P23" s="1203"/>
      <c r="Q23" s="1203"/>
      <c r="R23" s="1203"/>
      <c r="S23" s="1203"/>
      <c r="T23" s="1203"/>
      <c r="U23" s="1203"/>
      <c r="V23" s="1203"/>
      <c r="W23" s="1203"/>
      <c r="X23" s="1203"/>
      <c r="Y23" s="1203"/>
      <c r="Z23" s="1203"/>
      <c r="AA23" s="1203"/>
      <c r="AB23" s="1203"/>
      <c r="AC23" s="1203"/>
      <c r="AD23" s="1203"/>
      <c r="AE23" s="1203"/>
      <c r="AF23" s="1203"/>
      <c r="AG23" s="1203"/>
      <c r="AH23" s="1203"/>
      <c r="AI23" s="1203"/>
      <c r="AJ23" s="1203"/>
      <c r="AK23" s="1203"/>
      <c r="AL23" s="1203"/>
      <c r="AM23" s="1203"/>
      <c r="AN23" s="4"/>
      <c r="AO23" s="4"/>
      <c r="AP23" s="4"/>
      <c r="AQ23" s="4"/>
      <c r="AR23" s="4"/>
      <c r="AS23" s="4"/>
      <c r="AT23" s="4"/>
      <c r="AU23" s="4"/>
      <c r="AV23" s="4"/>
      <c r="AW23" s="4"/>
      <c r="AX23" s="4"/>
      <c r="AY23" s="4"/>
      <c r="AZ23" s="4"/>
      <c r="BA23" s="4"/>
      <c r="BB23" s="4"/>
      <c r="BC23" s="4"/>
      <c r="BD23" s="4"/>
      <c r="BE23" s="4"/>
      <c r="BF23" s="4"/>
      <c r="BG23" s="4"/>
      <c r="BH23" s="4"/>
      <c r="BI23" s="4"/>
      <c r="BJ23" s="4"/>
      <c r="BK23" s="4"/>
      <c r="BL23" s="4"/>
      <c r="BM23" s="4"/>
      <c r="BN23" s="4"/>
      <c r="BO23" s="4"/>
      <c r="BP23" s="4"/>
      <c r="BQ23" s="4"/>
      <c r="BR23" s="4"/>
      <c r="BS23" s="4"/>
      <c r="BT23" s="4"/>
      <c r="BU23" s="4"/>
      <c r="BV23" s="4"/>
      <c r="BW23" s="4"/>
      <c r="BX23" s="4"/>
      <c r="BY23" s="4"/>
      <c r="BZ23" s="4"/>
      <c r="CA23" s="4"/>
      <c r="CB23" s="4"/>
      <c r="CC23" s="4"/>
      <c r="CD23" s="4"/>
      <c r="CE23" s="4"/>
      <c r="CF23" s="4"/>
      <c r="CG23" s="4"/>
      <c r="CH23" s="4"/>
      <c r="CI23" s="4"/>
      <c r="CJ23" s="4"/>
      <c r="CK23" s="4"/>
      <c r="CL23" s="4"/>
      <c r="CM23" s="4"/>
      <c r="CN23" s="4"/>
      <c r="CO23" s="4"/>
      <c r="CP23" s="4"/>
      <c r="CQ23" s="4"/>
      <c r="CR23" s="4"/>
      <c r="CS23" s="4"/>
      <c r="CT23" s="4"/>
      <c r="CU23" s="4"/>
      <c r="CV23" s="4"/>
      <c r="CW23" s="4"/>
      <c r="CX23" s="4"/>
      <c r="CY23" s="4"/>
      <c r="CZ23" s="4"/>
      <c r="DA23" s="4"/>
      <c r="DB23" s="4"/>
      <c r="DC23" s="4"/>
      <c r="DD23" s="4"/>
      <c r="DE23" s="4"/>
      <c r="DF23" s="4"/>
      <c r="DG23" s="4"/>
      <c r="DH23" s="4"/>
      <c r="DI23" s="4"/>
      <c r="DJ23" s="4"/>
      <c r="DK23" s="4"/>
      <c r="DL23" s="4"/>
      <c r="DM23" s="4"/>
      <c r="DN23" s="4"/>
      <c r="DO23" s="4"/>
      <c r="DP23" s="4"/>
      <c r="DQ23" s="4"/>
      <c r="DR23" s="4"/>
      <c r="DS23" s="4"/>
      <c r="DT23" s="4"/>
      <c r="DU23" s="4"/>
      <c r="DV23" s="4"/>
      <c r="DW23" s="4"/>
      <c r="DX23" s="4"/>
      <c r="DY23" s="4"/>
      <c r="DZ23" s="4"/>
      <c r="EA23" s="4"/>
      <c r="EB23" s="4"/>
      <c r="EC23" s="4"/>
      <c r="ED23" s="4"/>
      <c r="EE23" s="4"/>
      <c r="EF23" s="4"/>
      <c r="EG23" s="4"/>
      <c r="EH23" s="4"/>
      <c r="EI23" s="4"/>
      <c r="EJ23" s="4"/>
      <c r="EK23" s="4"/>
      <c r="EL23" s="4"/>
      <c r="EM23" s="4"/>
      <c r="EN23" s="4"/>
      <c r="EO23" s="4"/>
      <c r="EP23" s="4"/>
      <c r="EQ23" s="4"/>
      <c r="ER23" s="4"/>
      <c r="ES23" s="4"/>
      <c r="ET23" s="4"/>
      <c r="EU23" s="4"/>
      <c r="EV23" s="4"/>
      <c r="EW23" s="4"/>
      <c r="EX23" s="4"/>
      <c r="EY23" s="4"/>
      <c r="EZ23" s="4"/>
      <c r="FA23" s="4"/>
      <c r="FB23" s="4"/>
      <c r="FC23" s="4"/>
      <c r="FD23" s="4"/>
      <c r="FE23" s="4"/>
      <c r="FF23" s="4"/>
      <c r="FG23" s="4"/>
      <c r="FH23" s="4"/>
      <c r="FI23" s="4"/>
      <c r="FJ23" s="4"/>
      <c r="FK23" s="4"/>
      <c r="FL23" s="4"/>
      <c r="FM23" s="4"/>
      <c r="FN23" s="4"/>
      <c r="FO23" s="4"/>
      <c r="FP23" s="4"/>
      <c r="FQ23" s="4"/>
      <c r="FR23" s="4"/>
      <c r="FS23" s="4"/>
      <c r="FT23" s="4"/>
      <c r="FU23" s="4"/>
      <c r="FV23" s="4"/>
      <c r="FW23" s="4"/>
      <c r="FX23" s="4"/>
      <c r="FY23" s="4"/>
      <c r="FZ23" s="4"/>
      <c r="GA23" s="4"/>
      <c r="GB23" s="4"/>
      <c r="GC23" s="4"/>
      <c r="GD23" s="4"/>
      <c r="GE23" s="4"/>
      <c r="GF23" s="4"/>
      <c r="GG23" s="4"/>
      <c r="GH23" s="4"/>
      <c r="GI23" s="4"/>
      <c r="GJ23" s="4"/>
      <c r="GK23" s="4"/>
      <c r="GL23" s="4"/>
      <c r="GM23" s="4"/>
      <c r="GN23" s="4"/>
      <c r="GO23" s="4"/>
      <c r="GP23" s="4"/>
      <c r="GQ23" s="4"/>
      <c r="GR23" s="4"/>
      <c r="GS23" s="4"/>
      <c r="GT23" s="4"/>
      <c r="GU23" s="4"/>
      <c r="GV23" s="4"/>
      <c r="GW23" s="4"/>
      <c r="GX23" s="4"/>
      <c r="GY23" s="4"/>
      <c r="GZ23" s="4"/>
      <c r="HA23" s="4"/>
      <c r="HB23" s="4"/>
      <c r="HC23" s="4"/>
      <c r="HD23" s="4"/>
      <c r="HE23" s="4"/>
      <c r="HF23" s="4"/>
      <c r="HG23" s="4"/>
      <c r="HH23" s="4"/>
      <c r="HI23" s="4"/>
      <c r="HJ23" s="4"/>
      <c r="HK23" s="4"/>
      <c r="HL23" s="4"/>
      <c r="HM23" s="4"/>
      <c r="HN23" s="4"/>
      <c r="HO23" s="4"/>
      <c r="HP23" s="4"/>
      <c r="HQ23" s="4"/>
      <c r="HR23" s="4"/>
      <c r="HS23" s="4"/>
      <c r="HT23" s="4"/>
      <c r="HU23" s="4"/>
      <c r="HV23" s="4"/>
      <c r="HW23" s="4"/>
      <c r="HX23" s="4"/>
      <c r="HY23" s="4"/>
      <c r="HZ23" s="4"/>
      <c r="IA23" s="4"/>
      <c r="IB23" s="4"/>
      <c r="IC23" s="4"/>
      <c r="ID23" s="4"/>
      <c r="IE23" s="4"/>
      <c r="IF23" s="4"/>
      <c r="IG23" s="4"/>
      <c r="IH23" s="4"/>
      <c r="II23" s="4"/>
      <c r="IJ23" s="4"/>
      <c r="IK23" s="4"/>
      <c r="IL23" s="4"/>
      <c r="IM23" s="4"/>
      <c r="IN23" s="4"/>
      <c r="IO23" s="4"/>
      <c r="IP23" s="4"/>
      <c r="IQ23" s="4"/>
      <c r="IR23" s="4"/>
      <c r="IS23" s="4"/>
      <c r="IT23" s="4"/>
      <c r="IU23" s="4"/>
      <c r="IV23" s="4"/>
    </row>
    <row r="24" spans="1:256" ht="16.149999999999999" customHeight="1" x14ac:dyDescent="0.25">
      <c r="A24" s="1203"/>
      <c r="B24" s="1203"/>
      <c r="C24" s="1203"/>
      <c r="D24" s="1203"/>
      <c r="E24" s="1203"/>
      <c r="F24" s="1203"/>
      <c r="G24" s="1203"/>
      <c r="H24" s="1203"/>
      <c r="I24" s="1203"/>
      <c r="J24" s="1203"/>
      <c r="K24" s="1203"/>
      <c r="L24" s="1203"/>
      <c r="M24" s="1203"/>
      <c r="N24" s="1203"/>
      <c r="O24" s="1203"/>
      <c r="P24" s="1203"/>
      <c r="Q24" s="1203"/>
      <c r="R24" s="1203"/>
      <c r="S24" s="1203"/>
      <c r="T24" s="1203"/>
      <c r="U24" s="1203"/>
      <c r="V24" s="1203"/>
      <c r="W24" s="1203"/>
      <c r="X24" s="1203"/>
      <c r="Y24" s="1203"/>
      <c r="Z24" s="1203"/>
      <c r="AA24" s="1203"/>
      <c r="AB24" s="1203"/>
      <c r="AC24" s="1203"/>
      <c r="AD24" s="1203"/>
      <c r="AE24" s="1203"/>
      <c r="AF24" s="1203"/>
      <c r="AG24" s="1203"/>
      <c r="AH24" s="1203"/>
      <c r="AI24" s="1203"/>
      <c r="AJ24" s="1203"/>
      <c r="AK24" s="1203"/>
      <c r="AL24" s="1203"/>
      <c r="AM24" s="1203"/>
      <c r="AN24" s="4"/>
      <c r="AO24" s="4"/>
      <c r="AP24" s="4"/>
      <c r="AQ24" s="4"/>
      <c r="AR24" s="4"/>
      <c r="AS24" s="4"/>
      <c r="AT24" s="4"/>
      <c r="AU24" s="4"/>
      <c r="AV24" s="4"/>
      <c r="AW24" s="4"/>
      <c r="AX24" s="4"/>
      <c r="AY24" s="4"/>
      <c r="AZ24" s="4"/>
      <c r="BA24" s="4"/>
      <c r="BB24" s="4"/>
      <c r="BC24" s="4"/>
      <c r="BD24" s="4"/>
      <c r="BE24" s="4"/>
      <c r="BF24" s="4"/>
      <c r="BG24" s="4"/>
      <c r="BH24" s="4"/>
      <c r="BI24" s="4"/>
      <c r="BJ24" s="4"/>
      <c r="BK24" s="4"/>
      <c r="BL24" s="4"/>
      <c r="BM24" s="4"/>
      <c r="BN24" s="4"/>
      <c r="BO24" s="4"/>
      <c r="BP24" s="4"/>
      <c r="BQ24" s="4"/>
      <c r="BR24" s="4"/>
      <c r="BS24" s="4"/>
      <c r="BT24" s="4"/>
      <c r="BU24" s="4"/>
      <c r="BV24" s="4"/>
      <c r="BW24" s="4"/>
      <c r="BX24" s="4"/>
      <c r="BY24" s="4"/>
      <c r="BZ24" s="4"/>
      <c r="CA24" s="4"/>
      <c r="CB24" s="4"/>
      <c r="CC24" s="4"/>
      <c r="CD24" s="4"/>
      <c r="CE24" s="4"/>
      <c r="CF24" s="4"/>
      <c r="CG24" s="4"/>
      <c r="CH24" s="4"/>
      <c r="CI24" s="4"/>
      <c r="CJ24" s="4"/>
      <c r="CK24" s="4"/>
      <c r="CL24" s="4"/>
      <c r="CM24" s="4"/>
      <c r="CN24" s="4"/>
      <c r="CO24" s="4"/>
      <c r="CP24" s="4"/>
      <c r="CQ24" s="4"/>
      <c r="CR24" s="4"/>
      <c r="CS24" s="4"/>
      <c r="CT24" s="4"/>
      <c r="CU24" s="4"/>
      <c r="CV24" s="4"/>
      <c r="CW24" s="4"/>
      <c r="CX24" s="4"/>
      <c r="CY24" s="4"/>
      <c r="CZ24" s="4"/>
      <c r="DA24" s="4"/>
      <c r="DB24" s="4"/>
      <c r="DC24" s="4"/>
      <c r="DD24" s="4"/>
      <c r="DE24" s="4"/>
      <c r="DF24" s="4"/>
      <c r="DG24" s="4"/>
      <c r="DH24" s="4"/>
      <c r="DI24" s="4"/>
      <c r="DJ24" s="4"/>
      <c r="DK24" s="4"/>
      <c r="DL24" s="4"/>
      <c r="DM24" s="4"/>
      <c r="DN24" s="4"/>
      <c r="DO24" s="4"/>
      <c r="DP24" s="4"/>
      <c r="DQ24" s="4"/>
      <c r="DR24" s="4"/>
      <c r="DS24" s="4"/>
      <c r="DT24" s="4"/>
      <c r="DU24" s="4"/>
      <c r="DV24" s="4"/>
      <c r="DW24" s="4"/>
      <c r="DX24" s="4"/>
      <c r="DY24" s="4"/>
      <c r="DZ24" s="4"/>
      <c r="EA24" s="4"/>
      <c r="EB24" s="4"/>
      <c r="EC24" s="4"/>
      <c r="ED24" s="4"/>
      <c r="EE24" s="4"/>
      <c r="EF24" s="4"/>
      <c r="EG24" s="4"/>
      <c r="EH24" s="4"/>
      <c r="EI24" s="4"/>
      <c r="EJ24" s="4"/>
      <c r="EK24" s="4"/>
      <c r="EL24" s="4"/>
      <c r="EM24" s="4"/>
      <c r="EN24" s="4"/>
      <c r="EO24" s="4"/>
      <c r="EP24" s="4"/>
      <c r="EQ24" s="4"/>
      <c r="ER24" s="4"/>
      <c r="ES24" s="4"/>
      <c r="ET24" s="4"/>
      <c r="EU24" s="4"/>
      <c r="EV24" s="4"/>
      <c r="EW24" s="4"/>
      <c r="EX24" s="4"/>
      <c r="EY24" s="4"/>
      <c r="EZ24" s="4"/>
      <c r="FA24" s="4"/>
      <c r="FB24" s="4"/>
      <c r="FC24" s="4"/>
      <c r="FD24" s="4"/>
      <c r="FE24" s="4"/>
      <c r="FF24" s="4"/>
      <c r="FG24" s="4"/>
      <c r="FH24" s="4"/>
      <c r="FI24" s="4"/>
      <c r="FJ24" s="4"/>
      <c r="FK24" s="4"/>
      <c r="FL24" s="4"/>
      <c r="FM24" s="4"/>
      <c r="FN24" s="4"/>
      <c r="FO24" s="4"/>
      <c r="FP24" s="4"/>
      <c r="FQ24" s="4"/>
      <c r="FR24" s="4"/>
      <c r="FS24" s="4"/>
      <c r="FT24" s="4"/>
      <c r="FU24" s="4"/>
      <c r="FV24" s="4"/>
      <c r="FW24" s="4"/>
      <c r="FX24" s="4"/>
      <c r="FY24" s="4"/>
      <c r="FZ24" s="4"/>
      <c r="GA24" s="4"/>
      <c r="GB24" s="4"/>
      <c r="GC24" s="4"/>
      <c r="GD24" s="4"/>
      <c r="GE24" s="4"/>
      <c r="GF24" s="4"/>
      <c r="GG24" s="4"/>
      <c r="GH24" s="4"/>
      <c r="GI24" s="4"/>
      <c r="GJ24" s="4"/>
      <c r="GK24" s="4"/>
      <c r="GL24" s="4"/>
      <c r="GM24" s="4"/>
      <c r="GN24" s="4"/>
      <c r="GO24" s="4"/>
      <c r="GP24" s="4"/>
      <c r="GQ24" s="4"/>
      <c r="GR24" s="4"/>
      <c r="GS24" s="4"/>
      <c r="GT24" s="4"/>
      <c r="GU24" s="4"/>
      <c r="GV24" s="4"/>
      <c r="GW24" s="4"/>
      <c r="GX24" s="4"/>
      <c r="GY24" s="4"/>
      <c r="GZ24" s="4"/>
      <c r="HA24" s="4"/>
      <c r="HB24" s="4"/>
      <c r="HC24" s="4"/>
      <c r="HD24" s="4"/>
      <c r="HE24" s="4"/>
      <c r="HF24" s="4"/>
      <c r="HG24" s="4"/>
      <c r="HH24" s="4"/>
      <c r="HI24" s="4"/>
      <c r="HJ24" s="4"/>
      <c r="HK24" s="4"/>
      <c r="HL24" s="4"/>
      <c r="HM24" s="4"/>
      <c r="HN24" s="4"/>
      <c r="HO24" s="4"/>
      <c r="HP24" s="4"/>
      <c r="HQ24" s="4"/>
      <c r="HR24" s="4"/>
      <c r="HS24" s="4"/>
      <c r="HT24" s="4"/>
      <c r="HU24" s="4"/>
      <c r="HV24" s="4"/>
      <c r="HW24" s="4"/>
      <c r="HX24" s="4"/>
      <c r="HY24" s="4"/>
      <c r="HZ24" s="4"/>
      <c r="IA24" s="4"/>
      <c r="IB24" s="4"/>
      <c r="IC24" s="4"/>
      <c r="ID24" s="4"/>
      <c r="IE24" s="4"/>
      <c r="IF24" s="4"/>
      <c r="IG24" s="4"/>
      <c r="IH24" s="4"/>
      <c r="II24" s="4"/>
      <c r="IJ24" s="4"/>
      <c r="IK24" s="4"/>
      <c r="IL24" s="4"/>
      <c r="IM24" s="4"/>
      <c r="IN24" s="4"/>
      <c r="IO24" s="4"/>
      <c r="IP24" s="4"/>
      <c r="IQ24" s="4"/>
      <c r="IR24" s="4"/>
      <c r="IS24" s="4"/>
      <c r="IT24" s="4"/>
      <c r="IU24" s="4"/>
      <c r="IV24" s="4"/>
    </row>
    <row r="25" spans="1:256" ht="26.25" customHeight="1" x14ac:dyDescent="0.25">
      <c r="A25" s="1203"/>
      <c r="B25" s="1203"/>
      <c r="C25" s="1203"/>
      <c r="D25" s="1203"/>
      <c r="E25" s="1203"/>
      <c r="F25" s="1203"/>
      <c r="G25" s="1203"/>
      <c r="H25" s="1203"/>
      <c r="I25" s="1203"/>
      <c r="J25" s="1203"/>
      <c r="K25" s="1203"/>
      <c r="L25" s="1203"/>
      <c r="M25" s="1203"/>
      <c r="N25" s="1203"/>
      <c r="O25" s="1203"/>
      <c r="P25" s="1203"/>
      <c r="Q25" s="1203"/>
      <c r="R25" s="1203"/>
      <c r="S25" s="1203"/>
      <c r="T25" s="1203"/>
      <c r="U25" s="1203"/>
      <c r="V25" s="1203"/>
      <c r="W25" s="1203"/>
      <c r="X25" s="1203"/>
      <c r="Y25" s="1203"/>
      <c r="Z25" s="1203"/>
      <c r="AA25" s="1203"/>
      <c r="AB25" s="1203"/>
      <c r="AC25" s="1203"/>
      <c r="AD25" s="1203"/>
      <c r="AE25" s="1203"/>
      <c r="AF25" s="1203"/>
      <c r="AG25" s="1203"/>
      <c r="AH25" s="1203"/>
      <c r="AI25" s="1203"/>
      <c r="AJ25" s="1203"/>
      <c r="AK25" s="1203"/>
      <c r="AL25" s="1203"/>
      <c r="AM25" s="1203"/>
      <c r="AN25" s="4"/>
      <c r="AO25" s="4"/>
      <c r="AP25" s="4"/>
      <c r="AQ25" s="4"/>
      <c r="AR25" s="4"/>
      <c r="AS25" s="4"/>
      <c r="AT25" s="4"/>
      <c r="AU25" s="4"/>
      <c r="AV25" s="4"/>
      <c r="AW25" s="4"/>
      <c r="AX25" s="4"/>
      <c r="AY25" s="4"/>
      <c r="AZ25" s="4"/>
      <c r="BA25" s="4"/>
      <c r="BB25" s="4"/>
      <c r="BC25" s="4"/>
      <c r="BD25" s="4"/>
      <c r="BE25" s="4"/>
      <c r="BF25" s="4"/>
      <c r="BG25" s="4"/>
      <c r="BH25" s="4"/>
      <c r="BI25" s="4"/>
      <c r="BJ25" s="4"/>
      <c r="BK25" s="4"/>
      <c r="BL25" s="4"/>
      <c r="BM25" s="4"/>
      <c r="BN25" s="4"/>
      <c r="BO25" s="4"/>
      <c r="BP25" s="4"/>
      <c r="BQ25" s="4"/>
      <c r="BR25" s="4"/>
      <c r="BS25" s="4"/>
      <c r="BT25" s="4"/>
      <c r="BU25" s="4"/>
      <c r="BV25" s="4"/>
      <c r="BW25" s="4"/>
      <c r="BX25" s="4"/>
      <c r="BY25" s="4"/>
      <c r="BZ25" s="4"/>
      <c r="CA25" s="4"/>
      <c r="CB25" s="4"/>
      <c r="CC25" s="4"/>
      <c r="CD25" s="4"/>
      <c r="CE25" s="4"/>
      <c r="CF25" s="4"/>
      <c r="CG25" s="4"/>
      <c r="CH25" s="4"/>
      <c r="CI25" s="4"/>
      <c r="CJ25" s="4"/>
      <c r="CK25" s="4"/>
      <c r="CL25" s="4"/>
      <c r="CM25" s="4"/>
      <c r="CN25" s="4"/>
      <c r="CO25" s="4"/>
      <c r="CP25" s="4"/>
      <c r="CQ25" s="4"/>
      <c r="CR25" s="4"/>
      <c r="CS25" s="4"/>
      <c r="CT25" s="4"/>
      <c r="CU25" s="4"/>
      <c r="CV25" s="4"/>
      <c r="CW25" s="4"/>
      <c r="CX25" s="4"/>
      <c r="CY25" s="4"/>
      <c r="CZ25" s="4"/>
      <c r="DA25" s="4"/>
      <c r="DB25" s="4"/>
      <c r="DC25" s="4"/>
      <c r="DD25" s="4"/>
      <c r="DE25" s="4"/>
      <c r="DF25" s="4"/>
      <c r="DG25" s="4"/>
      <c r="DH25" s="4"/>
      <c r="DI25" s="4"/>
      <c r="DJ25" s="4"/>
      <c r="DK25" s="4"/>
      <c r="DL25" s="4"/>
      <c r="DM25" s="4"/>
      <c r="DN25" s="4"/>
      <c r="DO25" s="4"/>
      <c r="DP25" s="4"/>
      <c r="DQ25" s="4"/>
      <c r="DR25" s="4"/>
      <c r="DS25" s="4"/>
      <c r="DT25" s="4"/>
      <c r="DU25" s="4"/>
      <c r="DV25" s="4"/>
      <c r="DW25" s="4"/>
      <c r="DX25" s="4"/>
      <c r="DY25" s="4"/>
      <c r="DZ25" s="4"/>
      <c r="EA25" s="4"/>
      <c r="EB25" s="4"/>
      <c r="EC25" s="4"/>
      <c r="ED25" s="4"/>
      <c r="EE25" s="4"/>
      <c r="EF25" s="4"/>
      <c r="EG25" s="4"/>
      <c r="EH25" s="4"/>
      <c r="EI25" s="4"/>
      <c r="EJ25" s="4"/>
      <c r="EK25" s="4"/>
      <c r="EL25" s="4"/>
      <c r="EM25" s="4"/>
      <c r="EN25" s="4"/>
      <c r="EO25" s="4"/>
      <c r="EP25" s="4"/>
      <c r="EQ25" s="4"/>
      <c r="ER25" s="4"/>
      <c r="ES25" s="4"/>
      <c r="ET25" s="4"/>
      <c r="EU25" s="4"/>
      <c r="EV25" s="4"/>
      <c r="EW25" s="4"/>
      <c r="EX25" s="4"/>
      <c r="EY25" s="4"/>
      <c r="EZ25" s="4"/>
      <c r="FA25" s="4"/>
      <c r="FB25" s="4"/>
      <c r="FC25" s="4"/>
      <c r="FD25" s="4"/>
      <c r="FE25" s="4"/>
      <c r="FF25" s="4"/>
      <c r="FG25" s="4"/>
      <c r="FH25" s="4"/>
      <c r="FI25" s="4"/>
      <c r="FJ25" s="4"/>
      <c r="FK25" s="4"/>
      <c r="FL25" s="4"/>
      <c r="FM25" s="4"/>
      <c r="FN25" s="4"/>
      <c r="FO25" s="4"/>
      <c r="FP25" s="4"/>
      <c r="FQ25" s="4"/>
      <c r="FR25" s="4"/>
      <c r="FS25" s="4"/>
      <c r="FT25" s="4"/>
      <c r="FU25" s="4"/>
      <c r="FV25" s="4"/>
      <c r="FW25" s="4"/>
      <c r="FX25" s="4"/>
      <c r="FY25" s="4"/>
      <c r="FZ25" s="4"/>
      <c r="GA25" s="4"/>
      <c r="GB25" s="4"/>
      <c r="GC25" s="4"/>
      <c r="GD25" s="4"/>
      <c r="GE25" s="4"/>
      <c r="GF25" s="4"/>
      <c r="GG25" s="4"/>
      <c r="GH25" s="4"/>
      <c r="GI25" s="4"/>
      <c r="GJ25" s="4"/>
      <c r="GK25" s="4"/>
      <c r="GL25" s="4"/>
      <c r="GM25" s="4"/>
      <c r="GN25" s="4"/>
      <c r="GO25" s="4"/>
      <c r="GP25" s="4"/>
      <c r="GQ25" s="4"/>
      <c r="GR25" s="4"/>
      <c r="GS25" s="4"/>
      <c r="GT25" s="4"/>
      <c r="GU25" s="4"/>
      <c r="GV25" s="4"/>
      <c r="GW25" s="4"/>
      <c r="GX25" s="4"/>
      <c r="GY25" s="4"/>
      <c r="GZ25" s="4"/>
      <c r="HA25" s="4"/>
      <c r="HB25" s="4"/>
      <c r="HC25" s="4"/>
      <c r="HD25" s="4"/>
      <c r="HE25" s="4"/>
      <c r="HF25" s="4"/>
      <c r="HG25" s="4"/>
      <c r="HH25" s="4"/>
      <c r="HI25" s="4"/>
      <c r="HJ25" s="4"/>
      <c r="HK25" s="4"/>
      <c r="HL25" s="4"/>
      <c r="HM25" s="4"/>
      <c r="HN25" s="4"/>
      <c r="HO25" s="4"/>
      <c r="HP25" s="4"/>
      <c r="HQ25" s="4"/>
      <c r="HR25" s="4"/>
      <c r="HS25" s="4"/>
      <c r="HT25" s="4"/>
      <c r="HU25" s="4"/>
      <c r="HV25" s="4"/>
      <c r="HW25" s="4"/>
      <c r="HX25" s="4"/>
      <c r="HY25" s="4"/>
      <c r="HZ25" s="4"/>
      <c r="IA25" s="4"/>
      <c r="IB25" s="4"/>
      <c r="IC25" s="4"/>
      <c r="ID25" s="4"/>
      <c r="IE25" s="4"/>
      <c r="IF25" s="4"/>
      <c r="IG25" s="4"/>
      <c r="IH25" s="4"/>
      <c r="II25" s="4"/>
      <c r="IJ25" s="4"/>
      <c r="IK25" s="4"/>
      <c r="IL25" s="4"/>
      <c r="IM25" s="4"/>
      <c r="IN25" s="4"/>
      <c r="IO25" s="4"/>
      <c r="IP25" s="4"/>
      <c r="IQ25" s="4"/>
      <c r="IR25" s="4"/>
      <c r="IS25" s="4"/>
      <c r="IT25" s="4"/>
      <c r="IU25" s="4"/>
      <c r="IV25" s="4"/>
    </row>
    <row r="26" spans="1:256" ht="15.75" customHeight="1" x14ac:dyDescent="0.25">
      <c r="A26" s="1210"/>
      <c r="B26" s="1210"/>
      <c r="C26" s="1210"/>
      <c r="D26" s="1210"/>
      <c r="E26" s="1210"/>
      <c r="F26" s="1210"/>
      <c r="G26" s="1210"/>
      <c r="H26" s="1210"/>
      <c r="I26" s="1210"/>
      <c r="J26" s="1210"/>
      <c r="K26" s="1210"/>
      <c r="L26" s="24"/>
      <c r="M26" s="24"/>
      <c r="N26" s="24"/>
      <c r="O26" s="24"/>
      <c r="P26" s="24"/>
      <c r="Q26" s="24"/>
      <c r="R26" s="24"/>
      <c r="S26" s="24"/>
      <c r="T26" s="24"/>
      <c r="U26" s="24"/>
      <c r="V26" s="24"/>
      <c r="W26" s="4"/>
      <c r="X26" s="4"/>
      <c r="Y26" s="4"/>
      <c r="Z26" s="4"/>
      <c r="AA26" s="1211"/>
      <c r="AB26" s="1212"/>
      <c r="AC26" s="1212"/>
      <c r="AD26" s="1212"/>
      <c r="AE26" s="1212"/>
      <c r="AF26" s="1212"/>
      <c r="AG26" s="1212"/>
      <c r="AH26" s="1212"/>
      <c r="AI26" s="1212"/>
      <c r="AJ26" s="1212"/>
      <c r="AK26" s="1212"/>
      <c r="AL26" s="137"/>
      <c r="AM26" s="4"/>
      <c r="AN26" s="4"/>
      <c r="AO26" s="4"/>
      <c r="AP26" s="4"/>
      <c r="AQ26" s="4"/>
      <c r="AR26" s="4"/>
      <c r="AS26" s="4"/>
      <c r="AT26" s="4"/>
      <c r="AU26" s="4"/>
      <c r="AV26" s="4"/>
      <c r="AW26" s="4"/>
      <c r="AX26" s="4"/>
      <c r="AY26" s="4"/>
      <c r="AZ26" s="4"/>
      <c r="BA26" s="4"/>
      <c r="BB26" s="4"/>
      <c r="BC26" s="4"/>
      <c r="BD26" s="4"/>
      <c r="BE26" s="4"/>
      <c r="BF26" s="4"/>
      <c r="BG26" s="4"/>
      <c r="BH26" s="4"/>
      <c r="BI26" s="4"/>
      <c r="BJ26" s="4"/>
      <c r="BK26" s="4"/>
      <c r="BL26" s="4"/>
      <c r="BM26" s="4"/>
      <c r="BN26" s="4"/>
      <c r="BO26" s="4"/>
      <c r="BP26" s="4"/>
      <c r="BQ26" s="4"/>
      <c r="BR26" s="4"/>
      <c r="BS26" s="4"/>
      <c r="BT26" s="4"/>
      <c r="BU26" s="4"/>
      <c r="BV26" s="4"/>
      <c r="BW26" s="4"/>
      <c r="BX26" s="4"/>
      <c r="BY26" s="4"/>
      <c r="BZ26" s="4"/>
      <c r="CA26" s="4"/>
      <c r="CB26" s="4"/>
      <c r="CC26" s="4"/>
      <c r="CD26" s="4"/>
      <c r="CE26" s="4"/>
      <c r="CF26" s="4"/>
      <c r="CG26" s="4"/>
      <c r="CH26" s="4"/>
      <c r="CI26" s="4"/>
      <c r="CJ26" s="4"/>
      <c r="CK26" s="4"/>
      <c r="CL26" s="4"/>
      <c r="CM26" s="4"/>
      <c r="CN26" s="4"/>
      <c r="CO26" s="4"/>
      <c r="CP26" s="4"/>
      <c r="CQ26" s="4"/>
      <c r="CR26" s="4"/>
      <c r="CS26" s="4"/>
      <c r="CT26" s="4"/>
      <c r="CU26" s="4"/>
      <c r="CV26" s="4"/>
      <c r="CW26" s="4"/>
      <c r="CX26" s="4"/>
      <c r="CY26" s="4"/>
      <c r="CZ26" s="4"/>
      <c r="DA26" s="4"/>
      <c r="DB26" s="4"/>
      <c r="DC26" s="4"/>
      <c r="DD26" s="4"/>
      <c r="DE26" s="4"/>
      <c r="DF26" s="4"/>
      <c r="DG26" s="4"/>
      <c r="DH26" s="4"/>
      <c r="DI26" s="4"/>
      <c r="DJ26" s="4"/>
      <c r="DK26" s="4"/>
      <c r="DL26" s="4"/>
      <c r="DM26" s="4"/>
      <c r="DN26" s="4"/>
      <c r="DO26" s="4"/>
      <c r="DP26" s="4"/>
      <c r="DQ26" s="4"/>
      <c r="DR26" s="4"/>
      <c r="DS26" s="4"/>
      <c r="DT26" s="4"/>
      <c r="DU26" s="4"/>
      <c r="DV26" s="4"/>
      <c r="DW26" s="4"/>
      <c r="DX26" s="4"/>
      <c r="DY26" s="4"/>
      <c r="DZ26" s="4"/>
      <c r="EA26" s="4"/>
      <c r="EB26" s="4"/>
      <c r="EC26" s="4"/>
      <c r="ED26" s="4"/>
      <c r="EE26" s="4"/>
      <c r="EF26" s="4"/>
      <c r="EG26" s="4"/>
      <c r="EH26" s="4"/>
      <c r="EI26" s="4"/>
      <c r="EJ26" s="4"/>
      <c r="EK26" s="4"/>
      <c r="EL26" s="4"/>
      <c r="EM26" s="4"/>
      <c r="EN26" s="4"/>
      <c r="EO26" s="4"/>
      <c r="EP26" s="4"/>
      <c r="EQ26" s="4"/>
      <c r="ER26" s="4"/>
      <c r="ES26" s="4"/>
      <c r="ET26" s="4"/>
      <c r="EU26" s="4"/>
      <c r="EV26" s="4"/>
      <c r="EW26" s="4"/>
      <c r="EX26" s="4"/>
      <c r="EY26" s="4"/>
      <c r="EZ26" s="4"/>
      <c r="FA26" s="4"/>
      <c r="FB26" s="4"/>
      <c r="FC26" s="4"/>
      <c r="FD26" s="4"/>
      <c r="FE26" s="4"/>
      <c r="FF26" s="4"/>
      <c r="FG26" s="4"/>
      <c r="FH26" s="4"/>
      <c r="FI26" s="4"/>
      <c r="FJ26" s="4"/>
      <c r="FK26" s="4"/>
      <c r="FL26" s="4"/>
      <c r="FM26" s="4"/>
      <c r="FN26" s="4"/>
      <c r="FO26" s="4"/>
      <c r="FP26" s="4"/>
      <c r="FQ26" s="4"/>
      <c r="FR26" s="4"/>
      <c r="FS26" s="4"/>
      <c r="FT26" s="4"/>
      <c r="FU26" s="4"/>
      <c r="FV26" s="4"/>
      <c r="FW26" s="4"/>
      <c r="FX26" s="4"/>
      <c r="FY26" s="4"/>
      <c r="FZ26" s="4"/>
      <c r="GA26" s="4"/>
      <c r="GB26" s="4"/>
      <c r="GC26" s="4"/>
      <c r="GD26" s="4"/>
      <c r="GE26" s="4"/>
      <c r="GF26" s="4"/>
      <c r="GG26" s="4"/>
      <c r="GH26" s="4"/>
      <c r="GI26" s="4"/>
      <c r="GJ26" s="4"/>
      <c r="GK26" s="4"/>
      <c r="GL26" s="4"/>
      <c r="GM26" s="4"/>
      <c r="GN26" s="4"/>
      <c r="GO26" s="4"/>
      <c r="GP26" s="4"/>
      <c r="GQ26" s="4"/>
      <c r="GR26" s="4"/>
      <c r="GS26" s="4"/>
      <c r="GT26" s="4"/>
      <c r="GU26" s="4"/>
      <c r="GV26" s="4"/>
      <c r="GW26" s="4"/>
      <c r="GX26" s="4"/>
      <c r="GY26" s="4"/>
      <c r="GZ26" s="4"/>
      <c r="HA26" s="4"/>
      <c r="HB26" s="4"/>
      <c r="HC26" s="4"/>
      <c r="HD26" s="4"/>
      <c r="HE26" s="4"/>
      <c r="HF26" s="4"/>
      <c r="HG26" s="4"/>
      <c r="HH26" s="4"/>
      <c r="HI26" s="4"/>
      <c r="HJ26" s="4"/>
      <c r="HK26" s="4"/>
      <c r="HL26" s="4"/>
      <c r="HM26" s="4"/>
      <c r="HN26" s="4"/>
      <c r="HO26" s="4"/>
      <c r="HP26" s="4"/>
      <c r="HQ26" s="4"/>
      <c r="HR26" s="4"/>
      <c r="HS26" s="4"/>
      <c r="HT26" s="4"/>
      <c r="HU26" s="4"/>
      <c r="HV26" s="4"/>
      <c r="HW26" s="4"/>
      <c r="HX26" s="4"/>
      <c r="HY26" s="4"/>
      <c r="HZ26" s="4"/>
      <c r="IA26" s="4"/>
      <c r="IB26" s="4"/>
      <c r="IC26" s="4"/>
      <c r="ID26" s="4"/>
      <c r="IE26" s="4"/>
      <c r="IF26" s="4"/>
      <c r="IG26" s="4"/>
      <c r="IH26" s="4"/>
      <c r="II26" s="4"/>
      <c r="IJ26" s="4"/>
      <c r="IK26" s="4"/>
      <c r="IL26" s="4"/>
      <c r="IM26" s="4"/>
      <c r="IN26" s="4"/>
      <c r="IO26" s="4"/>
      <c r="IP26" s="4"/>
      <c r="IQ26" s="4"/>
      <c r="IR26" s="4"/>
      <c r="IS26" s="4"/>
      <c r="IT26" s="4"/>
      <c r="IU26" s="4"/>
      <c r="IV26" s="4"/>
    </row>
    <row r="27" spans="1:256" s="36" customFormat="1" ht="27.6" customHeight="1" x14ac:dyDescent="0.2">
      <c r="A27" s="1201" t="s">
        <v>24</v>
      </c>
      <c r="B27" s="1201"/>
      <c r="C27" s="1201"/>
      <c r="D27" s="1201" t="s">
        <v>23</v>
      </c>
      <c r="E27" s="1201"/>
      <c r="F27" s="1201"/>
      <c r="G27" s="1201"/>
      <c r="H27" s="1201"/>
      <c r="I27" s="1201"/>
      <c r="J27" s="1201"/>
      <c r="K27" s="1201"/>
      <c r="L27" s="1201"/>
      <c r="M27" s="1201"/>
      <c r="N27" s="1201"/>
      <c r="O27" s="1201"/>
      <c r="P27" s="1201"/>
      <c r="Q27" s="1201"/>
      <c r="R27" s="1201"/>
      <c r="S27" s="1201"/>
      <c r="T27" s="1201"/>
      <c r="U27" s="1201"/>
      <c r="V27" s="1201"/>
      <c r="W27" s="1201"/>
      <c r="X27" s="1201"/>
      <c r="Y27" s="1201"/>
      <c r="Z27" s="1201"/>
      <c r="AA27" s="1201"/>
      <c r="AB27" s="1201" t="s">
        <v>22</v>
      </c>
      <c r="AC27" s="1201"/>
      <c r="AD27" s="1201"/>
      <c r="AE27" s="1201"/>
      <c r="AF27" s="1201"/>
      <c r="AG27" s="1201"/>
      <c r="AH27" s="1200" t="s">
        <v>21</v>
      </c>
      <c r="AI27" s="1200"/>
      <c r="AJ27" s="1200"/>
      <c r="AK27" s="1200"/>
      <c r="AL27" s="1200"/>
    </row>
    <row r="28" spans="1:256" s="24" customFormat="1" ht="21" customHeight="1" x14ac:dyDescent="0.2">
      <c r="A28" s="1236"/>
      <c r="B28" s="1236"/>
      <c r="C28" s="1236"/>
      <c r="D28" s="1213" t="s">
        <v>414</v>
      </c>
      <c r="E28" s="1213"/>
      <c r="F28" s="1213"/>
      <c r="G28" s="1213"/>
      <c r="H28" s="1213"/>
      <c r="I28" s="1213"/>
      <c r="J28" s="1213"/>
      <c r="K28" s="1213"/>
      <c r="L28" s="1213"/>
      <c r="M28" s="1213"/>
      <c r="N28" s="1213"/>
      <c r="O28" s="1213"/>
      <c r="P28" s="1213"/>
      <c r="Q28" s="1213"/>
      <c r="R28" s="1213"/>
      <c r="S28" s="1213"/>
      <c r="T28" s="1213"/>
      <c r="U28" s="1213"/>
      <c r="V28" s="1213"/>
      <c r="W28" s="1213"/>
      <c r="X28" s="1213"/>
      <c r="Y28" s="1213"/>
      <c r="Z28" s="1213"/>
      <c r="AA28" s="1213"/>
      <c r="AB28" s="1205" t="str">
        <f>CONCATENATE(ТЛ!AF15)</f>
        <v>4067.06.2025-ЭС</v>
      </c>
      <c r="AC28" s="1205"/>
      <c r="AD28" s="1205"/>
      <c r="AE28" s="1205"/>
      <c r="AF28" s="1205"/>
      <c r="AG28" s="1205"/>
      <c r="AH28" s="1214"/>
      <c r="AI28" s="1214"/>
      <c r="AJ28" s="1214"/>
      <c r="AK28" s="1214"/>
      <c r="AL28" s="1214"/>
    </row>
    <row r="29" spans="1:256" s="273" customFormat="1" ht="21" customHeight="1" x14ac:dyDescent="0.2">
      <c r="A29" s="1197">
        <v>1</v>
      </c>
      <c r="B29" s="1197"/>
      <c r="C29" s="1197"/>
      <c r="D29" s="1198" t="s">
        <v>415</v>
      </c>
      <c r="E29" s="1198"/>
      <c r="F29" s="1198"/>
      <c r="G29" s="1198"/>
      <c r="H29" s="1198"/>
      <c r="I29" s="1198"/>
      <c r="J29" s="1198"/>
      <c r="K29" s="1198"/>
      <c r="L29" s="1198"/>
      <c r="M29" s="1198"/>
      <c r="N29" s="1198"/>
      <c r="O29" s="1198"/>
      <c r="P29" s="1198"/>
      <c r="Q29" s="1198"/>
      <c r="R29" s="1198"/>
      <c r="S29" s="1198"/>
      <c r="T29" s="1198"/>
      <c r="U29" s="1198"/>
      <c r="V29" s="1198"/>
      <c r="W29" s="1198"/>
      <c r="X29" s="1198"/>
      <c r="Y29" s="1198"/>
      <c r="Z29" s="1198"/>
      <c r="AA29" s="1198"/>
      <c r="AB29" s="1198" t="s">
        <v>387</v>
      </c>
      <c r="AC29" s="1198"/>
      <c r="AD29" s="1198"/>
      <c r="AE29" s="1198"/>
      <c r="AF29" s="1198"/>
      <c r="AG29" s="1198"/>
      <c r="AH29" s="1199" t="s">
        <v>144</v>
      </c>
      <c r="AI29" s="1199"/>
      <c r="AJ29" s="1199"/>
      <c r="AK29" s="1199"/>
      <c r="AL29" s="1199"/>
    </row>
    <row r="30" spans="1:256" s="273" customFormat="1" ht="21" customHeight="1" x14ac:dyDescent="0.2">
      <c r="A30" s="1197">
        <f>A29+1</f>
        <v>2</v>
      </c>
      <c r="B30" s="1197"/>
      <c r="C30" s="1197"/>
      <c r="D30" s="1198" t="s">
        <v>19</v>
      </c>
      <c r="E30" s="1198"/>
      <c r="F30" s="1198"/>
      <c r="G30" s="1198"/>
      <c r="H30" s="1198"/>
      <c r="I30" s="1198"/>
      <c r="J30" s="1198"/>
      <c r="K30" s="1198"/>
      <c r="L30" s="1198"/>
      <c r="M30" s="1198"/>
      <c r="N30" s="1198"/>
      <c r="O30" s="1198"/>
      <c r="P30" s="1198"/>
      <c r="Q30" s="1198"/>
      <c r="R30" s="1198"/>
      <c r="S30" s="1198"/>
      <c r="T30" s="1198"/>
      <c r="U30" s="1198"/>
      <c r="V30" s="1198"/>
      <c r="W30" s="1198"/>
      <c r="X30" s="1198"/>
      <c r="Y30" s="1198"/>
      <c r="Z30" s="1198"/>
      <c r="AA30" s="1198"/>
      <c r="AB30" s="1198" t="s">
        <v>20</v>
      </c>
      <c r="AC30" s="1198"/>
      <c r="AD30" s="1198"/>
      <c r="AE30" s="1198"/>
      <c r="AF30" s="1198"/>
      <c r="AG30" s="1198"/>
      <c r="AH30" s="1199" t="s">
        <v>144</v>
      </c>
      <c r="AI30" s="1199"/>
      <c r="AJ30" s="1199"/>
      <c r="AK30" s="1199"/>
      <c r="AL30" s="1199"/>
    </row>
    <row r="31" spans="1:256" s="273" customFormat="1" ht="21" customHeight="1" x14ac:dyDescent="0.2">
      <c r="A31" s="1197">
        <v>3</v>
      </c>
      <c r="B31" s="1197"/>
      <c r="C31" s="1197"/>
      <c r="D31" s="1233" t="s">
        <v>977</v>
      </c>
      <c r="E31" s="1234"/>
      <c r="F31" s="1234"/>
      <c r="G31" s="1234"/>
      <c r="H31" s="1234"/>
      <c r="I31" s="1234"/>
      <c r="J31" s="1234"/>
      <c r="K31" s="1234"/>
      <c r="L31" s="1234"/>
      <c r="M31" s="1234"/>
      <c r="N31" s="1234"/>
      <c r="O31" s="1234"/>
      <c r="P31" s="1234"/>
      <c r="Q31" s="1234"/>
      <c r="R31" s="1234"/>
      <c r="S31" s="1234"/>
      <c r="T31" s="1234"/>
      <c r="U31" s="1234"/>
      <c r="V31" s="1234"/>
      <c r="W31" s="1234"/>
      <c r="X31" s="1234"/>
      <c r="Y31" s="1234"/>
      <c r="Z31" s="1234"/>
      <c r="AA31" s="1235"/>
      <c r="AB31" s="1198"/>
      <c r="AC31" s="1198"/>
      <c r="AD31" s="1198"/>
      <c r="AE31" s="1198"/>
      <c r="AF31" s="1198"/>
      <c r="AG31" s="1198"/>
      <c r="AH31" s="1198" t="s">
        <v>144</v>
      </c>
      <c r="AI31" s="1198"/>
      <c r="AJ31" s="1198"/>
      <c r="AK31" s="1198"/>
      <c r="AL31" s="1198"/>
    </row>
    <row r="32" spans="1:256" s="273" customFormat="1" ht="21" customHeight="1" x14ac:dyDescent="0.2">
      <c r="A32" s="1224">
        <v>4</v>
      </c>
      <c r="B32" s="1225"/>
      <c r="C32" s="1226"/>
      <c r="D32" s="1227" t="s">
        <v>416</v>
      </c>
      <c r="E32" s="1228"/>
      <c r="F32" s="1228"/>
      <c r="G32" s="1228"/>
      <c r="H32" s="1228"/>
      <c r="I32" s="1228"/>
      <c r="J32" s="1228"/>
      <c r="K32" s="1228"/>
      <c r="L32" s="1228"/>
      <c r="M32" s="1228"/>
      <c r="N32" s="1228"/>
      <c r="O32" s="1228"/>
      <c r="P32" s="1228"/>
      <c r="Q32" s="1228"/>
      <c r="R32" s="1228"/>
      <c r="S32" s="1228"/>
      <c r="T32" s="1228"/>
      <c r="U32" s="1228"/>
      <c r="V32" s="1228"/>
      <c r="W32" s="1228"/>
      <c r="X32" s="1228"/>
      <c r="Y32" s="1228"/>
      <c r="Z32" s="1228"/>
      <c r="AA32" s="1229"/>
      <c r="AB32" s="1227"/>
      <c r="AC32" s="1228"/>
      <c r="AD32" s="1228"/>
      <c r="AE32" s="1228"/>
      <c r="AF32" s="1228"/>
      <c r="AG32" s="1229"/>
      <c r="AH32" s="1230" t="s">
        <v>144</v>
      </c>
      <c r="AI32" s="1231"/>
      <c r="AJ32" s="1231"/>
      <c r="AK32" s="1231"/>
      <c r="AL32" s="1232"/>
    </row>
    <row r="33" spans="1:256" s="255" customFormat="1" ht="21.75" customHeight="1" x14ac:dyDescent="0.2">
      <c r="A33" s="1197">
        <v>5</v>
      </c>
      <c r="B33" s="1197"/>
      <c r="C33" s="1197"/>
      <c r="D33" s="1198" t="s">
        <v>855</v>
      </c>
      <c r="E33" s="1198"/>
      <c r="F33" s="1198"/>
      <c r="G33" s="1198"/>
      <c r="H33" s="1198"/>
      <c r="I33" s="1198"/>
      <c r="J33" s="1198"/>
      <c r="K33" s="1198"/>
      <c r="L33" s="1198"/>
      <c r="M33" s="1198"/>
      <c r="N33" s="1198"/>
      <c r="O33" s="1198"/>
      <c r="P33" s="1198"/>
      <c r="Q33" s="1198"/>
      <c r="R33" s="1198"/>
      <c r="S33" s="1198"/>
      <c r="T33" s="1198"/>
      <c r="U33" s="1198"/>
      <c r="V33" s="1198"/>
      <c r="W33" s="1198"/>
      <c r="X33" s="1198"/>
      <c r="Y33" s="1198"/>
      <c r="Z33" s="1198"/>
      <c r="AA33" s="1198"/>
      <c r="AB33" s="1198"/>
      <c r="AC33" s="1198"/>
      <c r="AD33" s="1198"/>
      <c r="AE33" s="1198"/>
      <c r="AF33" s="1198"/>
      <c r="AG33" s="1198"/>
      <c r="AH33" s="1198" t="s">
        <v>144</v>
      </c>
      <c r="AI33" s="1198"/>
      <c r="AJ33" s="1198"/>
      <c r="AK33" s="1198"/>
      <c r="AL33" s="1198"/>
    </row>
    <row r="34" spans="1:256" s="25" customFormat="1" x14ac:dyDescent="0.2">
      <c r="A34" s="35"/>
      <c r="B34" s="35"/>
      <c r="C34" s="35"/>
      <c r="D34" s="34"/>
      <c r="E34" s="34"/>
      <c r="F34" s="34"/>
      <c r="G34" s="34"/>
      <c r="H34" s="34"/>
      <c r="I34" s="34"/>
      <c r="J34" s="34"/>
      <c r="K34" s="34"/>
      <c r="L34" s="34"/>
      <c r="M34" s="34"/>
      <c r="N34" s="34"/>
      <c r="O34" s="34"/>
      <c r="P34" s="34"/>
      <c r="Q34" s="34"/>
      <c r="R34" s="34"/>
      <c r="S34" s="34"/>
      <c r="T34" s="34"/>
      <c r="U34" s="34"/>
      <c r="V34" s="34"/>
      <c r="W34" s="33"/>
      <c r="X34" s="33"/>
      <c r="Y34" s="33"/>
      <c r="Z34" s="33"/>
      <c r="AA34" s="33"/>
      <c r="AB34" s="33"/>
      <c r="AC34" s="33"/>
      <c r="AD34" s="33"/>
      <c r="AE34" s="33"/>
      <c r="AF34" s="33"/>
      <c r="AG34" s="33"/>
      <c r="AH34" s="33"/>
      <c r="AI34" s="33"/>
      <c r="AJ34" s="33"/>
      <c r="AK34" s="33"/>
      <c r="AL34" s="33"/>
    </row>
    <row r="35" spans="1:256" ht="15" x14ac:dyDescent="0.25">
      <c r="A35" s="1219" t="s">
        <v>417</v>
      </c>
      <c r="B35" s="1119"/>
      <c r="C35" s="1119"/>
      <c r="D35" s="1119"/>
      <c r="E35" s="1119"/>
      <c r="F35" s="1119"/>
      <c r="G35" s="1119"/>
      <c r="H35" s="1119"/>
      <c r="I35" s="1119"/>
      <c r="J35" s="1119"/>
      <c r="K35" s="1119"/>
      <c r="L35" s="1119"/>
      <c r="M35" s="1119"/>
      <c r="N35" s="1119"/>
      <c r="O35" s="1119"/>
      <c r="P35" s="1119"/>
      <c r="Q35" s="1119"/>
      <c r="R35" s="1119"/>
      <c r="S35" s="1119"/>
      <c r="T35" s="1119"/>
      <c r="U35" s="1119"/>
      <c r="V35" s="1119"/>
      <c r="W35" s="1119"/>
      <c r="X35" s="1119"/>
      <c r="Y35" s="1119"/>
      <c r="Z35" s="1119"/>
      <c r="AA35" s="1119"/>
      <c r="AB35" s="1119"/>
      <c r="AC35" s="1119"/>
      <c r="AD35" s="1119"/>
      <c r="AE35" s="1119"/>
      <c r="AF35" s="1119"/>
      <c r="AG35" s="1119"/>
      <c r="AH35" s="1119"/>
      <c r="AI35" s="1119"/>
      <c r="AJ35" s="1119"/>
      <c r="AK35" s="1119"/>
      <c r="AL35" s="1119"/>
    </row>
    <row r="36" spans="1:256" ht="19.5" customHeight="1" x14ac:dyDescent="0.25">
      <c r="A36" s="1219" t="s">
        <v>18</v>
      </c>
      <c r="B36" s="1119"/>
      <c r="C36" s="1119"/>
      <c r="D36" s="1119"/>
      <c r="E36" s="1119"/>
      <c r="F36" s="1119"/>
      <c r="G36" s="1119"/>
      <c r="H36" s="1119"/>
      <c r="I36" s="1119"/>
      <c r="J36" s="1119"/>
      <c r="K36" s="1119"/>
      <c r="L36" s="1119"/>
      <c r="M36" s="1119"/>
      <c r="N36" s="1119"/>
      <c r="O36" s="1119"/>
      <c r="P36" s="1119"/>
      <c r="Q36" s="1119"/>
      <c r="R36" s="1119"/>
      <c r="S36" s="1119"/>
      <c r="T36" s="1119"/>
      <c r="U36" s="1119"/>
      <c r="V36" s="1119"/>
      <c r="W36" s="1119"/>
      <c r="X36" s="1119"/>
      <c r="Y36" s="1119"/>
      <c r="Z36" s="1119"/>
      <c r="AA36" s="1119"/>
      <c r="AB36" s="1119"/>
      <c r="AC36" s="1119"/>
      <c r="AD36" s="1119"/>
      <c r="AE36" s="1119"/>
      <c r="AF36" s="1119"/>
      <c r="AG36" s="1119"/>
      <c r="AH36" s="1119"/>
      <c r="AI36" s="1119"/>
      <c r="AJ36" s="1119"/>
      <c r="AK36" s="1119"/>
      <c r="AL36" s="1119"/>
    </row>
    <row r="37" spans="1:256" ht="10.15" customHeight="1" x14ac:dyDescent="0.2">
      <c r="A37" s="31"/>
      <c r="B37" s="21"/>
      <c r="C37" s="31"/>
      <c r="D37" s="31"/>
      <c r="E37" s="31"/>
      <c r="F37" s="31"/>
      <c r="G37" s="31"/>
      <c r="H37" s="31"/>
      <c r="I37" s="31"/>
      <c r="J37" s="31"/>
      <c r="K37" s="31"/>
      <c r="L37" s="31"/>
      <c r="M37" s="31"/>
      <c r="N37" s="31"/>
      <c r="O37" s="31"/>
      <c r="P37" s="31"/>
      <c r="Q37" s="31"/>
      <c r="R37" s="31"/>
      <c r="S37" s="31"/>
      <c r="T37" s="31"/>
      <c r="U37" s="31"/>
      <c r="V37" s="31"/>
      <c r="AF37" s="31"/>
    </row>
    <row r="38" spans="1:256" ht="18" customHeight="1" x14ac:dyDescent="0.25">
      <c r="A38" s="1221" t="s">
        <v>17</v>
      </c>
      <c r="B38" s="1119"/>
      <c r="C38" s="1119"/>
      <c r="D38" s="1119"/>
      <c r="E38" s="1119"/>
      <c r="F38" s="1119"/>
      <c r="G38" s="1119"/>
      <c r="H38" s="1119"/>
      <c r="I38" s="1119"/>
      <c r="J38" s="21"/>
      <c r="K38" s="21"/>
      <c r="L38" s="24"/>
      <c r="M38" s="24"/>
      <c r="N38" s="24"/>
      <c r="O38" s="24"/>
      <c r="P38" s="24"/>
      <c r="Q38" s="24"/>
      <c r="R38" s="24"/>
      <c r="S38" s="24"/>
      <c r="T38" s="24"/>
      <c r="U38" s="24"/>
      <c r="V38" s="24"/>
      <c r="AF38" s="24"/>
    </row>
    <row r="39" spans="1:256" ht="15" customHeight="1" x14ac:dyDescent="0.25">
      <c r="A39" s="1220" t="s">
        <v>16</v>
      </c>
      <c r="B39" s="1119"/>
      <c r="C39" s="1119"/>
      <c r="D39" s="1119"/>
      <c r="E39" s="1119"/>
      <c r="F39" s="1119"/>
      <c r="G39" s="1119"/>
      <c r="H39" s="1119"/>
      <c r="I39" s="1119"/>
      <c r="J39" s="1218" t="s">
        <v>2712</v>
      </c>
      <c r="K39" s="1218"/>
      <c r="L39" s="1218"/>
      <c r="M39" s="1218"/>
      <c r="N39" s="1218"/>
      <c r="O39" s="1218"/>
      <c r="P39" s="1218"/>
      <c r="Q39" s="1218"/>
      <c r="R39" s="1218"/>
      <c r="S39" s="1218"/>
      <c r="T39" s="1218"/>
      <c r="U39" s="24"/>
      <c r="V39" s="29"/>
      <c r="W39" s="28"/>
      <c r="X39" s="28"/>
      <c r="Y39" s="28"/>
      <c r="Z39" s="28"/>
      <c r="AA39" s="28"/>
      <c r="AB39" s="28"/>
      <c r="AC39" s="32"/>
      <c r="AD39" s="32"/>
      <c r="AF39" s="1217" t="s">
        <v>2711</v>
      </c>
      <c r="AG39" s="1217"/>
      <c r="AH39" s="1217"/>
      <c r="AI39" s="1217"/>
      <c r="AJ39" s="1217"/>
      <c r="AK39" s="1217"/>
      <c r="AL39" s="1217"/>
    </row>
    <row r="40" spans="1:256" ht="13.9" customHeight="1" x14ac:dyDescent="0.2">
      <c r="A40" s="24"/>
      <c r="B40" s="24"/>
      <c r="C40" s="24"/>
      <c r="E40" s="24"/>
      <c r="F40" s="24"/>
      <c r="G40" s="24"/>
      <c r="H40" s="24"/>
      <c r="I40" s="24"/>
      <c r="J40" s="1215" t="s">
        <v>12</v>
      </c>
      <c r="K40" s="1215"/>
      <c r="L40" s="1215"/>
      <c r="M40" s="1215"/>
      <c r="N40" s="1215"/>
      <c r="O40" s="1215"/>
      <c r="P40" s="1215"/>
      <c r="Q40" s="1215"/>
      <c r="R40" s="1215"/>
      <c r="S40" s="1215"/>
      <c r="T40" s="1215"/>
      <c r="U40" s="21"/>
      <c r="V40" s="1215" t="s">
        <v>11</v>
      </c>
      <c r="W40" s="1215"/>
      <c r="X40" s="1215"/>
      <c r="Y40" s="1215"/>
      <c r="Z40" s="1215"/>
      <c r="AA40" s="1215"/>
      <c r="AB40" s="1215"/>
      <c r="AC40" s="1215"/>
      <c r="AD40" s="1215"/>
      <c r="AF40" s="1215" t="s">
        <v>10</v>
      </c>
      <c r="AG40" s="1215"/>
      <c r="AH40" s="1215"/>
      <c r="AI40" s="1215"/>
      <c r="AJ40" s="1215"/>
      <c r="AK40" s="1215"/>
      <c r="AL40" s="1215"/>
    </row>
    <row r="41" spans="1:256" ht="13.9" customHeight="1" x14ac:dyDescent="0.2">
      <c r="A41" s="21"/>
      <c r="B41" s="21"/>
      <c r="C41" s="21"/>
      <c r="D41" s="21"/>
      <c r="E41" s="21"/>
      <c r="F41" s="21"/>
      <c r="G41" s="21"/>
      <c r="H41" s="21"/>
      <c r="I41" s="21"/>
      <c r="J41" s="21"/>
      <c r="K41" s="21"/>
      <c r="L41" s="21"/>
      <c r="M41" s="21"/>
      <c r="N41" s="21"/>
      <c r="O41" s="21"/>
      <c r="P41" s="21"/>
      <c r="Q41" s="21"/>
      <c r="R41" s="21"/>
      <c r="S41" s="21"/>
      <c r="T41" s="21"/>
      <c r="U41" s="21"/>
      <c r="V41" s="21"/>
    </row>
    <row r="42" spans="1:256" ht="13.9" customHeight="1" x14ac:dyDescent="0.25">
      <c r="A42" s="21"/>
      <c r="B42" s="21"/>
      <c r="C42" s="21"/>
      <c r="D42" s="21"/>
      <c r="E42" s="21"/>
      <c r="F42" s="21"/>
      <c r="G42" s="21"/>
      <c r="H42" s="21"/>
      <c r="I42" s="21"/>
      <c r="J42" s="21"/>
      <c r="K42" s="21"/>
      <c r="L42" s="21"/>
      <c r="M42" s="21"/>
      <c r="N42" s="21"/>
      <c r="O42" s="21"/>
      <c r="P42" s="21"/>
      <c r="Q42" s="21"/>
      <c r="R42" s="21"/>
      <c r="S42" s="21"/>
      <c r="T42" s="21"/>
      <c r="U42" s="27" t="s">
        <v>9</v>
      </c>
      <c r="V42" s="1217"/>
      <c r="W42" s="1217"/>
      <c r="X42" s="26" t="s">
        <v>9</v>
      </c>
      <c r="Z42" s="1218"/>
      <c r="AA42" s="1218"/>
      <c r="AB42" s="1218"/>
      <c r="AC42" s="1218"/>
      <c r="AD42" s="1218"/>
      <c r="AE42" s="1218"/>
      <c r="AF42" s="1218"/>
      <c r="AG42" s="1218"/>
      <c r="AH42" s="1216">
        <v>20</v>
      </c>
      <c r="AI42" s="1119"/>
      <c r="AJ42" s="1217">
        <v>26</v>
      </c>
      <c r="AK42" s="1217"/>
      <c r="AL42" s="21" t="s">
        <v>8</v>
      </c>
    </row>
    <row r="43" spans="1:256" ht="13.9" customHeight="1" x14ac:dyDescent="0.2">
      <c r="A43" s="21"/>
      <c r="B43" s="21"/>
      <c r="C43" s="21"/>
      <c r="D43" s="21"/>
      <c r="E43" s="21"/>
      <c r="F43" s="21"/>
      <c r="G43" s="21"/>
      <c r="H43" s="21"/>
      <c r="I43" s="21"/>
      <c r="J43" s="21"/>
      <c r="K43" s="21"/>
      <c r="L43" s="21"/>
      <c r="M43" s="21"/>
      <c r="N43" s="21"/>
      <c r="O43" s="21"/>
      <c r="P43" s="21"/>
      <c r="Q43" s="21"/>
      <c r="R43" s="21"/>
      <c r="S43" s="21"/>
      <c r="T43" s="21"/>
      <c r="U43" s="21"/>
      <c r="V43" s="21"/>
    </row>
    <row r="44" spans="1:256" ht="17.25" customHeight="1" x14ac:dyDescent="0.25">
      <c r="A44" s="1221" t="s">
        <v>14</v>
      </c>
      <c r="B44" s="1119"/>
      <c r="C44" s="1119"/>
      <c r="D44" s="1119"/>
      <c r="E44" s="1119"/>
      <c r="F44" s="1119"/>
      <c r="G44" s="1119"/>
      <c r="H44" s="1119"/>
      <c r="I44" s="1119"/>
      <c r="J44" s="4"/>
      <c r="K44" s="4"/>
      <c r="L44" s="31"/>
      <c r="M44" s="31"/>
      <c r="N44" s="31"/>
      <c r="O44" s="31"/>
      <c r="P44" s="31"/>
      <c r="Q44" s="31"/>
      <c r="R44" s="31"/>
      <c r="S44" s="31"/>
      <c r="T44" s="31"/>
      <c r="U44" s="31"/>
      <c r="V44" s="31"/>
      <c r="W44" s="4"/>
      <c r="X44" s="4"/>
      <c r="Y44" s="4"/>
      <c r="Z44" s="4"/>
      <c r="AA44" s="4"/>
      <c r="AB44" s="4"/>
      <c r="AC44" s="4"/>
      <c r="AD44" s="4"/>
      <c r="AE44" s="4"/>
      <c r="AF44" s="31"/>
      <c r="AG44" s="4"/>
      <c r="AH44" s="4"/>
      <c r="AI44" s="4"/>
      <c r="AJ44" s="4"/>
      <c r="AK44" s="4"/>
      <c r="AL44" s="4"/>
      <c r="AM44" s="4"/>
      <c r="AN44" s="4"/>
      <c r="AO44" s="4"/>
      <c r="AP44" s="4"/>
      <c r="AQ44" s="4"/>
      <c r="AR44" s="4"/>
      <c r="AS44" s="4"/>
      <c r="AT44" s="4"/>
      <c r="AU44" s="4"/>
      <c r="AV44" s="4"/>
      <c r="AW44" s="4"/>
      <c r="AX44" s="4"/>
      <c r="AY44" s="4"/>
      <c r="AZ44" s="4"/>
      <c r="BA44" s="4"/>
      <c r="BB44" s="4"/>
      <c r="BC44" s="4"/>
      <c r="BD44" s="4"/>
      <c r="BE44" s="4"/>
      <c r="BF44" s="4"/>
      <c r="BG44" s="4"/>
      <c r="BH44" s="4"/>
      <c r="BI44" s="4"/>
      <c r="BJ44" s="4"/>
      <c r="BK44" s="4"/>
      <c r="BL44" s="4"/>
      <c r="BM44" s="4"/>
      <c r="BN44" s="4"/>
      <c r="BO44" s="4"/>
      <c r="BP44" s="4"/>
      <c r="BQ44" s="4"/>
      <c r="BR44" s="4"/>
      <c r="BS44" s="4"/>
      <c r="BT44" s="4"/>
      <c r="BU44" s="4"/>
      <c r="BV44" s="4"/>
      <c r="BW44" s="4"/>
      <c r="BX44" s="4"/>
      <c r="BY44" s="4"/>
      <c r="BZ44" s="4"/>
      <c r="CA44" s="4"/>
      <c r="CB44" s="4"/>
      <c r="CC44" s="4"/>
      <c r="CD44" s="4"/>
      <c r="CE44" s="4"/>
      <c r="CF44" s="4"/>
      <c r="CG44" s="4"/>
      <c r="CH44" s="4"/>
      <c r="CI44" s="4"/>
      <c r="CJ44" s="4"/>
      <c r="CK44" s="4"/>
      <c r="CL44" s="4"/>
      <c r="CM44" s="4"/>
      <c r="CN44" s="4"/>
      <c r="CO44" s="4"/>
      <c r="CP44" s="4"/>
      <c r="CQ44" s="4"/>
      <c r="CR44" s="4"/>
      <c r="CS44" s="4"/>
      <c r="CT44" s="4"/>
      <c r="CU44" s="4"/>
      <c r="CV44" s="4"/>
      <c r="CW44" s="4"/>
      <c r="CX44" s="4"/>
      <c r="CY44" s="4"/>
      <c r="CZ44" s="4"/>
      <c r="DA44" s="4"/>
      <c r="DB44" s="4"/>
      <c r="DC44" s="4"/>
      <c r="DD44" s="4"/>
      <c r="DE44" s="4"/>
      <c r="DF44" s="4"/>
      <c r="DG44" s="4"/>
      <c r="DH44" s="4"/>
      <c r="DI44" s="4"/>
      <c r="DJ44" s="4"/>
      <c r="DK44" s="4"/>
      <c r="DL44" s="4"/>
      <c r="DM44" s="4"/>
      <c r="DN44" s="4"/>
      <c r="DO44" s="4"/>
      <c r="DP44" s="4"/>
      <c r="DQ44" s="4"/>
      <c r="DR44" s="4"/>
      <c r="DS44" s="4"/>
      <c r="DT44" s="4"/>
      <c r="DU44" s="4"/>
      <c r="DV44" s="4"/>
      <c r="DW44" s="4"/>
      <c r="DX44" s="4"/>
      <c r="DY44" s="4"/>
      <c r="DZ44" s="4"/>
      <c r="EA44" s="4"/>
      <c r="EB44" s="4"/>
      <c r="EC44" s="4"/>
      <c r="ED44" s="4"/>
      <c r="EE44" s="4"/>
      <c r="EF44" s="4"/>
      <c r="EG44" s="4"/>
      <c r="EH44" s="4"/>
      <c r="EI44" s="4"/>
      <c r="EJ44" s="4"/>
      <c r="EK44" s="4"/>
      <c r="EL44" s="4"/>
      <c r="EM44" s="4"/>
      <c r="EN44" s="4"/>
      <c r="EO44" s="4"/>
      <c r="EP44" s="4"/>
      <c r="EQ44" s="4"/>
      <c r="ER44" s="4"/>
      <c r="ES44" s="4"/>
      <c r="ET44" s="4"/>
      <c r="EU44" s="4"/>
      <c r="EV44" s="4"/>
      <c r="EW44" s="4"/>
      <c r="EX44" s="4"/>
      <c r="EY44" s="4"/>
      <c r="EZ44" s="4"/>
      <c r="FA44" s="4"/>
      <c r="FB44" s="4"/>
      <c r="FC44" s="4"/>
      <c r="FD44" s="4"/>
      <c r="FE44" s="4"/>
      <c r="FF44" s="4"/>
      <c r="FG44" s="4"/>
      <c r="FH44" s="4"/>
      <c r="FI44" s="4"/>
      <c r="FJ44" s="4"/>
      <c r="FK44" s="4"/>
      <c r="FL44" s="4"/>
      <c r="FM44" s="4"/>
      <c r="FN44" s="4"/>
      <c r="FO44" s="4"/>
      <c r="FP44" s="4"/>
      <c r="FQ44" s="4"/>
      <c r="FR44" s="4"/>
      <c r="FS44" s="4"/>
      <c r="FT44" s="4"/>
      <c r="FU44" s="4"/>
      <c r="FV44" s="4"/>
      <c r="FW44" s="4"/>
      <c r="FX44" s="4"/>
      <c r="FY44" s="4"/>
      <c r="FZ44" s="4"/>
      <c r="GA44" s="4"/>
      <c r="GB44" s="4"/>
      <c r="GC44" s="4"/>
      <c r="GD44" s="4"/>
      <c r="GE44" s="4"/>
      <c r="GF44" s="4"/>
      <c r="GG44" s="4"/>
      <c r="GH44" s="4"/>
      <c r="GI44" s="4"/>
      <c r="GJ44" s="4"/>
      <c r="GK44" s="4"/>
      <c r="GL44" s="4"/>
      <c r="GM44" s="4"/>
      <c r="GN44" s="4"/>
      <c r="GO44" s="4"/>
      <c r="GP44" s="4"/>
      <c r="GQ44" s="4"/>
      <c r="GR44" s="4"/>
      <c r="GS44" s="4"/>
      <c r="GT44" s="4"/>
      <c r="GU44" s="4"/>
      <c r="GV44" s="4"/>
      <c r="GW44" s="4"/>
      <c r="GX44" s="4"/>
      <c r="GY44" s="4"/>
      <c r="GZ44" s="4"/>
      <c r="HA44" s="4"/>
      <c r="HB44" s="4"/>
      <c r="HC44" s="4"/>
      <c r="HD44" s="4"/>
      <c r="HE44" s="4"/>
      <c r="HF44" s="4"/>
      <c r="HG44" s="4"/>
      <c r="HH44" s="4"/>
      <c r="HI44" s="4"/>
      <c r="HJ44" s="4"/>
      <c r="HK44" s="4"/>
      <c r="HL44" s="4"/>
      <c r="HM44" s="4"/>
      <c r="HN44" s="4"/>
      <c r="HO44" s="4"/>
      <c r="HP44" s="4"/>
      <c r="HQ44" s="4"/>
      <c r="HR44" s="4"/>
      <c r="HS44" s="4"/>
      <c r="HT44" s="4"/>
      <c r="HU44" s="4"/>
      <c r="HV44" s="4"/>
      <c r="HW44" s="4"/>
      <c r="HX44" s="4"/>
      <c r="HY44" s="4"/>
      <c r="HZ44" s="4"/>
      <c r="IA44" s="4"/>
      <c r="IB44" s="4"/>
      <c r="IC44" s="4"/>
      <c r="ID44" s="4"/>
      <c r="IE44" s="4"/>
      <c r="IF44" s="4"/>
      <c r="IG44" s="4"/>
      <c r="IH44" s="4"/>
      <c r="II44" s="4"/>
      <c r="IJ44" s="4"/>
      <c r="IK44" s="4"/>
      <c r="IL44" s="4"/>
      <c r="IM44" s="4"/>
      <c r="IN44" s="4"/>
      <c r="IO44" s="4"/>
      <c r="IP44" s="4"/>
      <c r="IQ44" s="4"/>
      <c r="IR44" s="4"/>
      <c r="IS44" s="4"/>
      <c r="IT44" s="4"/>
      <c r="IU44" s="4"/>
      <c r="IV44" s="4"/>
    </row>
    <row r="45" spans="1:256" ht="16.899999999999999" customHeight="1" x14ac:dyDescent="0.25">
      <c r="A45" s="1220" t="s">
        <v>13</v>
      </c>
      <c r="B45" s="1119"/>
      <c r="C45" s="1119"/>
      <c r="D45" s="1119"/>
      <c r="E45" s="1119"/>
      <c r="F45" s="1119"/>
      <c r="G45" s="1119"/>
      <c r="H45" s="1119"/>
      <c r="I45" s="1119"/>
      <c r="J45" s="30"/>
      <c r="K45" s="30"/>
      <c r="L45" s="29"/>
      <c r="M45" s="29"/>
      <c r="N45" s="29"/>
      <c r="O45" s="29"/>
      <c r="P45" s="29"/>
      <c r="Q45" s="29"/>
      <c r="R45" s="29"/>
      <c r="S45" s="29"/>
      <c r="T45" s="29"/>
      <c r="U45" s="24"/>
      <c r="V45" s="29"/>
      <c r="W45" s="28"/>
      <c r="X45" s="28"/>
      <c r="Y45" s="28"/>
      <c r="Z45" s="28"/>
      <c r="AA45" s="28"/>
      <c r="AB45" s="28"/>
      <c r="AC45" s="28"/>
      <c r="AD45" s="28"/>
      <c r="AE45" s="4"/>
      <c r="AF45" s="29"/>
      <c r="AG45" s="28"/>
      <c r="AH45" s="28"/>
      <c r="AI45" s="28"/>
      <c r="AJ45" s="28"/>
      <c r="AK45" s="28"/>
      <c r="AL45" s="28"/>
      <c r="AM45" s="4"/>
      <c r="AN45" s="4"/>
      <c r="AO45" s="4"/>
      <c r="AP45" s="4"/>
      <c r="AQ45" s="4"/>
      <c r="AR45" s="4"/>
      <c r="AS45" s="4"/>
      <c r="AT45" s="4"/>
      <c r="AU45" s="4"/>
      <c r="AV45" s="4"/>
      <c r="AW45" s="4"/>
      <c r="AX45" s="4"/>
      <c r="AY45" s="4"/>
      <c r="AZ45" s="4"/>
      <c r="BA45" s="4"/>
      <c r="BB45" s="4"/>
      <c r="BC45" s="4"/>
      <c r="BD45" s="4"/>
      <c r="BE45" s="4"/>
      <c r="BF45" s="4"/>
      <c r="BG45" s="4"/>
      <c r="BH45" s="4"/>
      <c r="BI45" s="4"/>
      <c r="BJ45" s="4"/>
      <c r="BK45" s="4"/>
      <c r="BL45" s="4"/>
      <c r="BM45" s="4"/>
      <c r="BN45" s="4"/>
      <c r="BO45" s="4"/>
      <c r="BP45" s="4"/>
      <c r="BQ45" s="4"/>
      <c r="BR45" s="4"/>
      <c r="BS45" s="4"/>
      <c r="BT45" s="4"/>
      <c r="BU45" s="4"/>
      <c r="BV45" s="4"/>
      <c r="BW45" s="4"/>
      <c r="BX45" s="4"/>
      <c r="BY45" s="4"/>
      <c r="BZ45" s="4"/>
      <c r="CA45" s="4"/>
      <c r="CB45" s="4"/>
      <c r="CC45" s="4"/>
      <c r="CD45" s="4"/>
      <c r="CE45" s="4"/>
      <c r="CF45" s="4"/>
      <c r="CG45" s="4"/>
      <c r="CH45" s="4"/>
      <c r="CI45" s="4"/>
      <c r="CJ45" s="4"/>
      <c r="CK45" s="4"/>
      <c r="CL45" s="4"/>
      <c r="CM45" s="4"/>
      <c r="CN45" s="4"/>
      <c r="CO45" s="4"/>
      <c r="CP45" s="4"/>
      <c r="CQ45" s="4"/>
      <c r="CR45" s="4"/>
      <c r="CS45" s="4"/>
      <c r="CT45" s="4"/>
      <c r="CU45" s="4"/>
      <c r="CV45" s="4"/>
      <c r="CW45" s="4"/>
      <c r="CX45" s="4"/>
      <c r="CY45" s="4"/>
      <c r="CZ45" s="4"/>
      <c r="DA45" s="4"/>
      <c r="DB45" s="4"/>
      <c r="DC45" s="4"/>
      <c r="DD45" s="4"/>
      <c r="DE45" s="4"/>
      <c r="DF45" s="4"/>
      <c r="DG45" s="4"/>
      <c r="DH45" s="4"/>
      <c r="DI45" s="4"/>
      <c r="DJ45" s="4"/>
      <c r="DK45" s="4"/>
      <c r="DL45" s="4"/>
      <c r="DM45" s="4"/>
      <c r="DN45" s="4"/>
      <c r="DO45" s="4"/>
      <c r="DP45" s="4"/>
      <c r="DQ45" s="4"/>
      <c r="DR45" s="4"/>
      <c r="DS45" s="4"/>
      <c r="DT45" s="4"/>
      <c r="DU45" s="4"/>
      <c r="DV45" s="4"/>
      <c r="DW45" s="4"/>
      <c r="DX45" s="4"/>
      <c r="DY45" s="4"/>
      <c r="DZ45" s="4"/>
      <c r="EA45" s="4"/>
      <c r="EB45" s="4"/>
      <c r="EC45" s="4"/>
      <c r="ED45" s="4"/>
      <c r="EE45" s="4"/>
      <c r="EF45" s="4"/>
      <c r="EG45" s="4"/>
      <c r="EH45" s="4"/>
      <c r="EI45" s="4"/>
      <c r="EJ45" s="4"/>
      <c r="EK45" s="4"/>
      <c r="EL45" s="4"/>
      <c r="EM45" s="4"/>
      <c r="EN45" s="4"/>
      <c r="EO45" s="4"/>
      <c r="EP45" s="4"/>
      <c r="EQ45" s="4"/>
      <c r="ER45" s="4"/>
      <c r="ES45" s="4"/>
      <c r="ET45" s="4"/>
      <c r="EU45" s="4"/>
      <c r="EV45" s="4"/>
      <c r="EW45" s="4"/>
      <c r="EX45" s="4"/>
      <c r="EY45" s="4"/>
      <c r="EZ45" s="4"/>
      <c r="FA45" s="4"/>
      <c r="FB45" s="4"/>
      <c r="FC45" s="4"/>
      <c r="FD45" s="4"/>
      <c r="FE45" s="4"/>
      <c r="FF45" s="4"/>
      <c r="FG45" s="4"/>
      <c r="FH45" s="4"/>
      <c r="FI45" s="4"/>
      <c r="FJ45" s="4"/>
      <c r="FK45" s="4"/>
      <c r="FL45" s="4"/>
      <c r="FM45" s="4"/>
      <c r="FN45" s="4"/>
      <c r="FO45" s="4"/>
      <c r="FP45" s="4"/>
      <c r="FQ45" s="4"/>
      <c r="FR45" s="4"/>
      <c r="FS45" s="4"/>
      <c r="FT45" s="4"/>
      <c r="FU45" s="4"/>
      <c r="FV45" s="4"/>
      <c r="FW45" s="4"/>
      <c r="FX45" s="4"/>
      <c r="FY45" s="4"/>
      <c r="FZ45" s="4"/>
      <c r="GA45" s="4"/>
      <c r="GB45" s="4"/>
      <c r="GC45" s="4"/>
      <c r="GD45" s="4"/>
      <c r="GE45" s="4"/>
      <c r="GF45" s="4"/>
      <c r="GG45" s="4"/>
      <c r="GH45" s="4"/>
      <c r="GI45" s="4"/>
      <c r="GJ45" s="4"/>
      <c r="GK45" s="4"/>
      <c r="GL45" s="4"/>
      <c r="GM45" s="4"/>
      <c r="GN45" s="4"/>
      <c r="GO45" s="4"/>
      <c r="GP45" s="4"/>
      <c r="GQ45" s="4"/>
      <c r="GR45" s="4"/>
      <c r="GS45" s="4"/>
      <c r="GT45" s="4"/>
      <c r="GU45" s="4"/>
      <c r="GV45" s="4"/>
      <c r="GW45" s="4"/>
      <c r="GX45" s="4"/>
      <c r="GY45" s="4"/>
      <c r="GZ45" s="4"/>
      <c r="HA45" s="4"/>
      <c r="HB45" s="4"/>
      <c r="HC45" s="4"/>
      <c r="HD45" s="4"/>
      <c r="HE45" s="4"/>
      <c r="HF45" s="4"/>
      <c r="HG45" s="4"/>
      <c r="HH45" s="4"/>
      <c r="HI45" s="4"/>
      <c r="HJ45" s="4"/>
      <c r="HK45" s="4"/>
      <c r="HL45" s="4"/>
      <c r="HM45" s="4"/>
      <c r="HN45" s="4"/>
      <c r="HO45" s="4"/>
      <c r="HP45" s="4"/>
      <c r="HQ45" s="4"/>
      <c r="HR45" s="4"/>
      <c r="HS45" s="4"/>
      <c r="HT45" s="4"/>
      <c r="HU45" s="4"/>
      <c r="HV45" s="4"/>
      <c r="HW45" s="4"/>
      <c r="HX45" s="4"/>
      <c r="HY45" s="4"/>
      <c r="HZ45" s="4"/>
      <c r="IA45" s="4"/>
      <c r="IB45" s="4"/>
      <c r="IC45" s="4"/>
      <c r="ID45" s="4"/>
      <c r="IE45" s="4"/>
      <c r="IF45" s="4"/>
      <c r="IG45" s="4"/>
      <c r="IH45" s="4"/>
      <c r="II45" s="4"/>
      <c r="IJ45" s="4"/>
      <c r="IK45" s="4"/>
      <c r="IL45" s="4"/>
      <c r="IM45" s="4"/>
      <c r="IN45" s="4"/>
      <c r="IO45" s="4"/>
      <c r="IP45" s="4"/>
      <c r="IQ45" s="4"/>
      <c r="IR45" s="4"/>
      <c r="IS45" s="4"/>
      <c r="IT45" s="4"/>
      <c r="IU45" s="4"/>
      <c r="IV45" s="4"/>
    </row>
    <row r="46" spans="1:256" ht="15" customHeight="1" x14ac:dyDescent="0.25">
      <c r="A46" s="24"/>
      <c r="B46" s="24"/>
      <c r="C46" s="24"/>
      <c r="E46" s="24"/>
      <c r="F46" s="24"/>
      <c r="G46" s="24"/>
      <c r="H46" s="24"/>
      <c r="I46" s="24"/>
      <c r="J46" s="1215" t="s">
        <v>12</v>
      </c>
      <c r="K46" s="1215"/>
      <c r="L46" s="1215"/>
      <c r="M46" s="1215"/>
      <c r="N46" s="1215"/>
      <c r="O46" s="1215"/>
      <c r="P46" s="1215"/>
      <c r="Q46" s="1215"/>
      <c r="R46" s="1215"/>
      <c r="S46" s="1215"/>
      <c r="T46" s="1215"/>
      <c r="U46" s="4"/>
      <c r="V46" s="1215" t="s">
        <v>11</v>
      </c>
      <c r="W46" s="1215"/>
      <c r="X46" s="1215"/>
      <c r="Y46" s="1215"/>
      <c r="Z46" s="1215"/>
      <c r="AA46" s="1215"/>
      <c r="AB46" s="1215"/>
      <c r="AC46" s="1215"/>
      <c r="AD46" s="1215"/>
      <c r="AE46" s="4"/>
      <c r="AF46" s="1215" t="s">
        <v>10</v>
      </c>
      <c r="AG46" s="1215"/>
      <c r="AH46" s="1215"/>
      <c r="AI46" s="1215"/>
      <c r="AJ46" s="1215"/>
      <c r="AK46" s="1215"/>
      <c r="AL46" s="1215"/>
      <c r="AM46" s="4"/>
      <c r="AN46" s="4"/>
      <c r="AO46" s="4"/>
      <c r="AP46" s="4"/>
      <c r="AQ46" s="4"/>
      <c r="AR46" s="4"/>
      <c r="AS46" s="4"/>
      <c r="AT46" s="4"/>
      <c r="AU46" s="4"/>
      <c r="AV46" s="4"/>
      <c r="AW46" s="4"/>
      <c r="AX46" s="4"/>
      <c r="AY46" s="4"/>
      <c r="AZ46" s="4"/>
      <c r="BA46" s="4"/>
      <c r="BB46" s="4"/>
      <c r="BC46" s="4"/>
      <c r="BD46" s="4"/>
      <c r="BE46" s="4"/>
      <c r="BF46" s="4"/>
      <c r="BG46" s="4"/>
      <c r="BH46" s="4"/>
      <c r="BI46" s="4"/>
      <c r="BJ46" s="4"/>
      <c r="BK46" s="4"/>
      <c r="BL46" s="4"/>
      <c r="BM46" s="4"/>
      <c r="BN46" s="4"/>
      <c r="BO46" s="4"/>
      <c r="BP46" s="4"/>
      <c r="BQ46" s="4"/>
      <c r="BR46" s="4"/>
      <c r="BS46" s="4"/>
      <c r="BT46" s="4"/>
      <c r="BU46" s="4"/>
      <c r="BV46" s="4"/>
      <c r="BW46" s="4"/>
      <c r="BX46" s="4"/>
      <c r="BY46" s="4"/>
      <c r="BZ46" s="4"/>
      <c r="CA46" s="4"/>
      <c r="CB46" s="4"/>
      <c r="CC46" s="4"/>
      <c r="CD46" s="4"/>
      <c r="CE46" s="4"/>
      <c r="CF46" s="4"/>
      <c r="CG46" s="4"/>
      <c r="CH46" s="4"/>
      <c r="CI46" s="4"/>
      <c r="CJ46" s="4"/>
      <c r="CK46" s="4"/>
      <c r="CL46" s="4"/>
      <c r="CM46" s="4"/>
      <c r="CN46" s="4"/>
      <c r="CO46" s="4"/>
      <c r="CP46" s="4"/>
      <c r="CQ46" s="4"/>
      <c r="CR46" s="4"/>
      <c r="CS46" s="4"/>
      <c r="CT46" s="4"/>
      <c r="CU46" s="4"/>
      <c r="CV46" s="4"/>
      <c r="CW46" s="4"/>
      <c r="CX46" s="4"/>
      <c r="CY46" s="4"/>
      <c r="CZ46" s="4"/>
      <c r="DA46" s="4"/>
      <c r="DB46" s="4"/>
      <c r="DC46" s="4"/>
      <c r="DD46" s="4"/>
      <c r="DE46" s="4"/>
      <c r="DF46" s="4"/>
      <c r="DG46" s="4"/>
      <c r="DH46" s="4"/>
      <c r="DI46" s="4"/>
      <c r="DJ46" s="4"/>
      <c r="DK46" s="4"/>
      <c r="DL46" s="4"/>
      <c r="DM46" s="4"/>
      <c r="DN46" s="4"/>
      <c r="DO46" s="4"/>
      <c r="DP46" s="4"/>
      <c r="DQ46" s="4"/>
      <c r="DR46" s="4"/>
      <c r="DS46" s="4"/>
      <c r="DT46" s="4"/>
      <c r="DU46" s="4"/>
      <c r="DV46" s="4"/>
      <c r="DW46" s="4"/>
      <c r="DX46" s="4"/>
      <c r="DY46" s="4"/>
      <c r="DZ46" s="4"/>
      <c r="EA46" s="4"/>
      <c r="EB46" s="4"/>
      <c r="EC46" s="4"/>
      <c r="ED46" s="4"/>
      <c r="EE46" s="4"/>
      <c r="EF46" s="4"/>
      <c r="EG46" s="4"/>
      <c r="EH46" s="4"/>
      <c r="EI46" s="4"/>
      <c r="EJ46" s="4"/>
      <c r="EK46" s="4"/>
      <c r="EL46" s="4"/>
      <c r="EM46" s="4"/>
      <c r="EN46" s="4"/>
      <c r="EO46" s="4"/>
      <c r="EP46" s="4"/>
      <c r="EQ46" s="4"/>
      <c r="ER46" s="4"/>
      <c r="ES46" s="4"/>
      <c r="ET46" s="4"/>
      <c r="EU46" s="4"/>
      <c r="EV46" s="4"/>
      <c r="EW46" s="4"/>
      <c r="EX46" s="4"/>
      <c r="EY46" s="4"/>
      <c r="EZ46" s="4"/>
      <c r="FA46" s="4"/>
      <c r="FB46" s="4"/>
      <c r="FC46" s="4"/>
      <c r="FD46" s="4"/>
      <c r="FE46" s="4"/>
      <c r="FF46" s="4"/>
      <c r="FG46" s="4"/>
      <c r="FH46" s="4"/>
      <c r="FI46" s="4"/>
      <c r="FJ46" s="4"/>
      <c r="FK46" s="4"/>
      <c r="FL46" s="4"/>
      <c r="FM46" s="4"/>
      <c r="FN46" s="4"/>
      <c r="FO46" s="4"/>
      <c r="FP46" s="4"/>
      <c r="FQ46" s="4"/>
      <c r="FR46" s="4"/>
      <c r="FS46" s="4"/>
      <c r="FT46" s="4"/>
      <c r="FU46" s="4"/>
      <c r="FV46" s="4"/>
      <c r="FW46" s="4"/>
      <c r="FX46" s="4"/>
      <c r="FY46" s="4"/>
      <c r="FZ46" s="4"/>
      <c r="GA46" s="4"/>
      <c r="GB46" s="4"/>
      <c r="GC46" s="4"/>
      <c r="GD46" s="4"/>
      <c r="GE46" s="4"/>
      <c r="GF46" s="4"/>
      <c r="GG46" s="4"/>
      <c r="GH46" s="4"/>
      <c r="GI46" s="4"/>
      <c r="GJ46" s="4"/>
      <c r="GK46" s="4"/>
      <c r="GL46" s="4"/>
      <c r="GM46" s="4"/>
      <c r="GN46" s="4"/>
      <c r="GO46" s="4"/>
      <c r="GP46" s="4"/>
      <c r="GQ46" s="4"/>
      <c r="GR46" s="4"/>
      <c r="GS46" s="4"/>
      <c r="GT46" s="4"/>
      <c r="GU46" s="4"/>
      <c r="GV46" s="4"/>
      <c r="GW46" s="4"/>
      <c r="GX46" s="4"/>
      <c r="GY46" s="4"/>
      <c r="GZ46" s="4"/>
      <c r="HA46" s="4"/>
      <c r="HB46" s="4"/>
      <c r="HC46" s="4"/>
      <c r="HD46" s="4"/>
      <c r="HE46" s="4"/>
      <c r="HF46" s="4"/>
      <c r="HG46" s="4"/>
      <c r="HH46" s="4"/>
      <c r="HI46" s="4"/>
      <c r="HJ46" s="4"/>
      <c r="HK46" s="4"/>
      <c r="HL46" s="4"/>
      <c r="HM46" s="4"/>
      <c r="HN46" s="4"/>
      <c r="HO46" s="4"/>
      <c r="HP46" s="4"/>
      <c r="HQ46" s="4"/>
      <c r="HR46" s="4"/>
      <c r="HS46" s="4"/>
      <c r="HT46" s="4"/>
      <c r="HU46" s="4"/>
      <c r="HV46" s="4"/>
      <c r="HW46" s="4"/>
      <c r="HX46" s="4"/>
      <c r="HY46" s="4"/>
      <c r="HZ46" s="4"/>
      <c r="IA46" s="4"/>
      <c r="IB46" s="4"/>
      <c r="IC46" s="4"/>
      <c r="ID46" s="4"/>
      <c r="IE46" s="4"/>
      <c r="IF46" s="4"/>
      <c r="IG46" s="4"/>
      <c r="IH46" s="4"/>
      <c r="II46" s="4"/>
      <c r="IJ46" s="4"/>
      <c r="IK46" s="4"/>
      <c r="IL46" s="4"/>
      <c r="IM46" s="4"/>
      <c r="IN46" s="4"/>
      <c r="IO46" s="4"/>
      <c r="IP46" s="4"/>
      <c r="IQ46" s="4"/>
      <c r="IR46" s="4"/>
      <c r="IS46" s="4"/>
      <c r="IT46" s="4"/>
      <c r="IU46" s="4"/>
      <c r="IV46" s="4"/>
    </row>
    <row r="47" spans="1:256" ht="15" customHeight="1" x14ac:dyDescent="0.25">
      <c r="A47" s="24"/>
      <c r="B47" s="24"/>
      <c r="C47" s="24"/>
      <c r="D47" s="24"/>
      <c r="E47" s="24"/>
      <c r="F47" s="24"/>
      <c r="G47" s="24"/>
      <c r="H47" s="24"/>
      <c r="I47" s="24"/>
      <c r="J47" s="24"/>
      <c r="K47" s="24"/>
      <c r="L47" s="24"/>
      <c r="M47" s="24"/>
      <c r="N47" s="24"/>
      <c r="O47" s="24"/>
      <c r="P47" s="24"/>
      <c r="Q47" s="24"/>
      <c r="R47" s="24"/>
      <c r="S47" s="24"/>
      <c r="T47" s="24"/>
      <c r="U47" s="24"/>
      <c r="V47" s="24"/>
      <c r="W47" s="4"/>
      <c r="X47" s="4"/>
      <c r="Y47" s="4"/>
      <c r="Z47" s="4"/>
      <c r="AA47" s="4"/>
      <c r="AB47" s="4"/>
      <c r="AC47" s="4"/>
      <c r="AD47" s="4"/>
      <c r="AE47" s="4"/>
      <c r="AF47" s="4"/>
      <c r="AG47" s="4"/>
      <c r="AH47" s="4"/>
      <c r="AI47" s="4"/>
      <c r="AJ47" s="4"/>
      <c r="AK47" s="4"/>
      <c r="AL47" s="4"/>
      <c r="AM47" s="4"/>
      <c r="AN47" s="4"/>
      <c r="AO47" s="4"/>
      <c r="AP47" s="4"/>
      <c r="AQ47" s="4"/>
      <c r="AR47" s="4"/>
      <c r="AS47" s="4"/>
      <c r="AT47" s="4"/>
      <c r="AU47" s="4"/>
      <c r="AV47" s="4"/>
      <c r="AW47" s="4"/>
      <c r="AX47" s="4"/>
      <c r="AY47" s="4"/>
      <c r="AZ47" s="4"/>
      <c r="BA47" s="4"/>
      <c r="BB47" s="4"/>
      <c r="BC47" s="4"/>
      <c r="BD47" s="4"/>
      <c r="BE47" s="4"/>
      <c r="BF47" s="4"/>
      <c r="BG47" s="4"/>
      <c r="BH47" s="4"/>
      <c r="BI47" s="4"/>
      <c r="BJ47" s="4"/>
      <c r="BK47" s="4"/>
      <c r="BL47" s="4"/>
      <c r="BM47" s="4"/>
      <c r="BN47" s="4"/>
      <c r="BO47" s="4"/>
      <c r="BP47" s="4"/>
      <c r="BQ47" s="4"/>
      <c r="BR47" s="4"/>
      <c r="BS47" s="4"/>
      <c r="BT47" s="4"/>
      <c r="BU47" s="4"/>
      <c r="BV47" s="4"/>
      <c r="BW47" s="4"/>
      <c r="BX47" s="4"/>
      <c r="BY47" s="4"/>
      <c r="BZ47" s="4"/>
      <c r="CA47" s="4"/>
      <c r="CB47" s="4"/>
      <c r="CC47" s="4"/>
      <c r="CD47" s="4"/>
      <c r="CE47" s="4"/>
      <c r="CF47" s="4"/>
      <c r="CG47" s="4"/>
      <c r="CH47" s="4"/>
      <c r="CI47" s="4"/>
      <c r="CJ47" s="4"/>
      <c r="CK47" s="4"/>
      <c r="CL47" s="4"/>
      <c r="CM47" s="4"/>
      <c r="CN47" s="4"/>
      <c r="CO47" s="4"/>
      <c r="CP47" s="4"/>
      <c r="CQ47" s="4"/>
      <c r="CR47" s="4"/>
      <c r="CS47" s="4"/>
      <c r="CT47" s="4"/>
      <c r="CU47" s="4"/>
      <c r="CV47" s="4"/>
      <c r="CW47" s="4"/>
      <c r="CX47" s="4"/>
      <c r="CY47" s="4"/>
      <c r="CZ47" s="4"/>
      <c r="DA47" s="4"/>
      <c r="DB47" s="4"/>
      <c r="DC47" s="4"/>
      <c r="DD47" s="4"/>
      <c r="DE47" s="4"/>
      <c r="DF47" s="4"/>
      <c r="DG47" s="4"/>
      <c r="DH47" s="4"/>
      <c r="DI47" s="4"/>
      <c r="DJ47" s="4"/>
      <c r="DK47" s="4"/>
      <c r="DL47" s="4"/>
      <c r="DM47" s="4"/>
      <c r="DN47" s="4"/>
      <c r="DO47" s="4"/>
      <c r="DP47" s="4"/>
      <c r="DQ47" s="4"/>
      <c r="DR47" s="4"/>
      <c r="DS47" s="4"/>
      <c r="DT47" s="4"/>
      <c r="DU47" s="4"/>
      <c r="DV47" s="4"/>
      <c r="DW47" s="4"/>
      <c r="DX47" s="4"/>
      <c r="DY47" s="4"/>
      <c r="DZ47" s="4"/>
      <c r="EA47" s="4"/>
      <c r="EB47" s="4"/>
      <c r="EC47" s="4"/>
      <c r="ED47" s="4"/>
      <c r="EE47" s="4"/>
      <c r="EF47" s="4"/>
      <c r="EG47" s="4"/>
      <c r="EH47" s="4"/>
      <c r="EI47" s="4"/>
      <c r="EJ47" s="4"/>
      <c r="EK47" s="4"/>
      <c r="EL47" s="4"/>
      <c r="EM47" s="4"/>
      <c r="EN47" s="4"/>
      <c r="EO47" s="4"/>
      <c r="EP47" s="4"/>
      <c r="EQ47" s="4"/>
      <c r="ER47" s="4"/>
      <c r="ES47" s="4"/>
      <c r="ET47" s="4"/>
      <c r="EU47" s="4"/>
      <c r="EV47" s="4"/>
      <c r="EW47" s="4"/>
      <c r="EX47" s="4"/>
      <c r="EY47" s="4"/>
      <c r="EZ47" s="4"/>
      <c r="FA47" s="4"/>
      <c r="FB47" s="4"/>
      <c r="FC47" s="4"/>
      <c r="FD47" s="4"/>
      <c r="FE47" s="4"/>
      <c r="FF47" s="4"/>
      <c r="FG47" s="4"/>
      <c r="FH47" s="4"/>
      <c r="FI47" s="4"/>
      <c r="FJ47" s="4"/>
      <c r="FK47" s="4"/>
      <c r="FL47" s="4"/>
      <c r="FM47" s="4"/>
      <c r="FN47" s="4"/>
      <c r="FO47" s="4"/>
      <c r="FP47" s="4"/>
      <c r="FQ47" s="4"/>
      <c r="FR47" s="4"/>
      <c r="FS47" s="4"/>
      <c r="FT47" s="4"/>
      <c r="FU47" s="4"/>
      <c r="FV47" s="4"/>
      <c r="FW47" s="4"/>
      <c r="FX47" s="4"/>
      <c r="FY47" s="4"/>
      <c r="FZ47" s="4"/>
      <c r="GA47" s="4"/>
      <c r="GB47" s="4"/>
      <c r="GC47" s="4"/>
      <c r="GD47" s="4"/>
      <c r="GE47" s="4"/>
      <c r="GF47" s="4"/>
      <c r="GG47" s="4"/>
      <c r="GH47" s="4"/>
      <c r="GI47" s="4"/>
      <c r="GJ47" s="4"/>
      <c r="GK47" s="4"/>
      <c r="GL47" s="4"/>
      <c r="GM47" s="4"/>
      <c r="GN47" s="4"/>
      <c r="GO47" s="4"/>
      <c r="GP47" s="4"/>
      <c r="GQ47" s="4"/>
      <c r="GR47" s="4"/>
      <c r="GS47" s="4"/>
      <c r="GT47" s="4"/>
      <c r="GU47" s="4"/>
      <c r="GV47" s="4"/>
      <c r="GW47" s="4"/>
      <c r="GX47" s="4"/>
      <c r="GY47" s="4"/>
      <c r="GZ47" s="4"/>
      <c r="HA47" s="4"/>
      <c r="HB47" s="4"/>
      <c r="HC47" s="4"/>
      <c r="HD47" s="4"/>
      <c r="HE47" s="4"/>
      <c r="HF47" s="4"/>
      <c r="HG47" s="4"/>
      <c r="HH47" s="4"/>
      <c r="HI47" s="4"/>
      <c r="HJ47" s="4"/>
      <c r="HK47" s="4"/>
      <c r="HL47" s="4"/>
      <c r="HM47" s="4"/>
      <c r="HN47" s="4"/>
      <c r="HO47" s="4"/>
      <c r="HP47" s="4"/>
      <c r="HQ47" s="4"/>
      <c r="HR47" s="4"/>
      <c r="HS47" s="4"/>
      <c r="HT47" s="4"/>
      <c r="HU47" s="4"/>
      <c r="HV47" s="4"/>
      <c r="HW47" s="4"/>
      <c r="HX47" s="4"/>
      <c r="HY47" s="4"/>
      <c r="HZ47" s="4"/>
      <c r="IA47" s="4"/>
      <c r="IB47" s="4"/>
      <c r="IC47" s="4"/>
      <c r="ID47" s="4"/>
      <c r="IE47" s="4"/>
      <c r="IF47" s="4"/>
      <c r="IG47" s="4"/>
      <c r="IH47" s="4"/>
      <c r="II47" s="4"/>
      <c r="IJ47" s="4"/>
      <c r="IK47" s="4"/>
      <c r="IL47" s="4"/>
      <c r="IM47" s="4"/>
      <c r="IN47" s="4"/>
      <c r="IO47" s="4"/>
      <c r="IP47" s="4"/>
      <c r="IQ47" s="4"/>
      <c r="IR47" s="4"/>
      <c r="IS47" s="4"/>
      <c r="IT47" s="4"/>
      <c r="IU47" s="4"/>
      <c r="IV47" s="4"/>
    </row>
    <row r="48" spans="1:256" ht="15" customHeight="1" x14ac:dyDescent="0.25">
      <c r="A48" s="24"/>
      <c r="B48" s="24"/>
      <c r="C48" s="24"/>
      <c r="D48" s="24"/>
      <c r="E48" s="24"/>
      <c r="F48" s="24"/>
      <c r="G48" s="24"/>
      <c r="H48" s="24"/>
      <c r="I48" s="24"/>
      <c r="J48" s="24"/>
      <c r="K48" s="24"/>
      <c r="L48" s="24"/>
      <c r="M48" s="24"/>
      <c r="N48" s="24"/>
      <c r="O48" s="24"/>
      <c r="P48" s="24"/>
      <c r="Q48" s="24"/>
      <c r="R48" s="24"/>
      <c r="S48" s="24"/>
      <c r="T48" s="24"/>
      <c r="U48" s="27" t="s">
        <v>9</v>
      </c>
      <c r="V48" s="1217"/>
      <c r="W48" s="1217"/>
      <c r="X48" s="26" t="s">
        <v>9</v>
      </c>
      <c r="Y48" s="4"/>
      <c r="Z48" s="1218"/>
      <c r="AA48" s="1218"/>
      <c r="AB48" s="1218"/>
      <c r="AC48" s="1218"/>
      <c r="AD48" s="1218"/>
      <c r="AE48" s="1218"/>
      <c r="AF48" s="1218"/>
      <c r="AG48" s="1218"/>
      <c r="AH48" s="1216">
        <v>20</v>
      </c>
      <c r="AI48" s="1119"/>
      <c r="AJ48" s="1217">
        <v>26</v>
      </c>
      <c r="AK48" s="1217"/>
      <c r="AL48" s="21" t="s">
        <v>8</v>
      </c>
      <c r="AM48" s="4"/>
      <c r="AN48" s="4"/>
      <c r="AO48" s="4"/>
      <c r="AP48" s="4"/>
      <c r="AQ48" s="4"/>
      <c r="AR48" s="4"/>
      <c r="AS48" s="4"/>
      <c r="AT48" s="4"/>
      <c r="AU48" s="4"/>
      <c r="AV48" s="4"/>
      <c r="AW48" s="4"/>
      <c r="AX48" s="4"/>
      <c r="AY48" s="4"/>
      <c r="AZ48" s="4"/>
      <c r="BA48" s="4"/>
      <c r="BB48" s="4"/>
      <c r="BC48" s="4"/>
      <c r="BD48" s="4"/>
      <c r="BE48" s="4"/>
      <c r="BF48" s="4"/>
      <c r="BG48" s="4"/>
      <c r="BH48" s="4"/>
      <c r="BI48" s="4"/>
      <c r="BJ48" s="4"/>
      <c r="BK48" s="4"/>
      <c r="BL48" s="4"/>
      <c r="BM48" s="4"/>
      <c r="BN48" s="4"/>
      <c r="BO48" s="4"/>
      <c r="BP48" s="4"/>
      <c r="BQ48" s="4"/>
      <c r="BR48" s="4"/>
      <c r="BS48" s="4"/>
      <c r="BT48" s="4"/>
      <c r="BU48" s="4"/>
      <c r="BV48" s="4"/>
      <c r="BW48" s="4"/>
      <c r="BX48" s="4"/>
      <c r="BY48" s="4"/>
      <c r="BZ48" s="4"/>
      <c r="CA48" s="4"/>
      <c r="CB48" s="4"/>
      <c r="CC48" s="4"/>
      <c r="CD48" s="4"/>
      <c r="CE48" s="4"/>
      <c r="CF48" s="4"/>
      <c r="CG48" s="4"/>
      <c r="CH48" s="4"/>
      <c r="CI48" s="4"/>
      <c r="CJ48" s="4"/>
      <c r="CK48" s="4"/>
      <c r="CL48" s="4"/>
      <c r="CM48" s="4"/>
      <c r="CN48" s="4"/>
      <c r="CO48" s="4"/>
      <c r="CP48" s="4"/>
      <c r="CQ48" s="4"/>
      <c r="CR48" s="4"/>
      <c r="CS48" s="4"/>
      <c r="CT48" s="4"/>
      <c r="CU48" s="4"/>
      <c r="CV48" s="4"/>
      <c r="CW48" s="4"/>
      <c r="CX48" s="4"/>
      <c r="CY48" s="4"/>
      <c r="CZ48" s="4"/>
      <c r="DA48" s="4"/>
      <c r="DB48" s="4"/>
      <c r="DC48" s="4"/>
      <c r="DD48" s="4"/>
      <c r="DE48" s="4"/>
      <c r="DF48" s="4"/>
      <c r="DG48" s="4"/>
      <c r="DH48" s="4"/>
      <c r="DI48" s="4"/>
      <c r="DJ48" s="4"/>
      <c r="DK48" s="4"/>
      <c r="DL48" s="4"/>
      <c r="DM48" s="4"/>
      <c r="DN48" s="4"/>
      <c r="DO48" s="4"/>
      <c r="DP48" s="4"/>
      <c r="DQ48" s="4"/>
      <c r="DR48" s="4"/>
      <c r="DS48" s="4"/>
      <c r="DT48" s="4"/>
      <c r="DU48" s="4"/>
      <c r="DV48" s="4"/>
      <c r="DW48" s="4"/>
      <c r="DX48" s="4"/>
      <c r="DY48" s="4"/>
      <c r="DZ48" s="4"/>
      <c r="EA48" s="4"/>
      <c r="EB48" s="4"/>
      <c r="EC48" s="4"/>
      <c r="ED48" s="4"/>
      <c r="EE48" s="4"/>
      <c r="EF48" s="4"/>
      <c r="EG48" s="4"/>
      <c r="EH48" s="4"/>
      <c r="EI48" s="4"/>
      <c r="EJ48" s="4"/>
      <c r="EK48" s="4"/>
      <c r="EL48" s="4"/>
      <c r="EM48" s="4"/>
      <c r="EN48" s="4"/>
      <c r="EO48" s="4"/>
      <c r="EP48" s="4"/>
      <c r="EQ48" s="4"/>
      <c r="ER48" s="4"/>
      <c r="ES48" s="4"/>
      <c r="ET48" s="4"/>
      <c r="EU48" s="4"/>
      <c r="EV48" s="4"/>
      <c r="EW48" s="4"/>
      <c r="EX48" s="4"/>
      <c r="EY48" s="4"/>
      <c r="EZ48" s="4"/>
      <c r="FA48" s="4"/>
      <c r="FB48" s="4"/>
      <c r="FC48" s="4"/>
      <c r="FD48" s="4"/>
      <c r="FE48" s="4"/>
      <c r="FF48" s="4"/>
      <c r="FG48" s="4"/>
      <c r="FH48" s="4"/>
      <c r="FI48" s="4"/>
      <c r="FJ48" s="4"/>
      <c r="FK48" s="4"/>
      <c r="FL48" s="4"/>
      <c r="FM48" s="4"/>
      <c r="FN48" s="4"/>
      <c r="FO48" s="4"/>
      <c r="FP48" s="4"/>
      <c r="FQ48" s="4"/>
      <c r="FR48" s="4"/>
      <c r="FS48" s="4"/>
      <c r="FT48" s="4"/>
      <c r="FU48" s="4"/>
      <c r="FV48" s="4"/>
      <c r="FW48" s="4"/>
      <c r="FX48" s="4"/>
      <c r="FY48" s="4"/>
      <c r="FZ48" s="4"/>
      <c r="GA48" s="4"/>
      <c r="GB48" s="4"/>
      <c r="GC48" s="4"/>
      <c r="GD48" s="4"/>
      <c r="GE48" s="4"/>
      <c r="GF48" s="4"/>
      <c r="GG48" s="4"/>
      <c r="GH48" s="4"/>
      <c r="GI48" s="4"/>
      <c r="GJ48" s="4"/>
      <c r="GK48" s="4"/>
      <c r="GL48" s="4"/>
      <c r="GM48" s="4"/>
      <c r="GN48" s="4"/>
      <c r="GO48" s="4"/>
      <c r="GP48" s="4"/>
      <c r="GQ48" s="4"/>
      <c r="GR48" s="4"/>
      <c r="GS48" s="4"/>
      <c r="GT48" s="4"/>
      <c r="GU48" s="4"/>
      <c r="GV48" s="4"/>
      <c r="GW48" s="4"/>
      <c r="GX48" s="4"/>
      <c r="GY48" s="4"/>
      <c r="GZ48" s="4"/>
      <c r="HA48" s="4"/>
      <c r="HB48" s="4"/>
      <c r="HC48" s="4"/>
      <c r="HD48" s="4"/>
      <c r="HE48" s="4"/>
      <c r="HF48" s="4"/>
      <c r="HG48" s="4"/>
      <c r="HH48" s="4"/>
      <c r="HI48" s="4"/>
      <c r="HJ48" s="4"/>
      <c r="HK48" s="4"/>
      <c r="HL48" s="4"/>
      <c r="HM48" s="4"/>
      <c r="HN48" s="4"/>
      <c r="HO48" s="4"/>
      <c r="HP48" s="4"/>
      <c r="HQ48" s="4"/>
      <c r="HR48" s="4"/>
      <c r="HS48" s="4"/>
      <c r="HT48" s="4"/>
      <c r="HU48" s="4"/>
      <c r="HV48" s="4"/>
      <c r="HW48" s="4"/>
      <c r="HX48" s="4"/>
      <c r="HY48" s="4"/>
      <c r="HZ48" s="4"/>
      <c r="IA48" s="4"/>
      <c r="IB48" s="4"/>
      <c r="IC48" s="4"/>
      <c r="ID48" s="4"/>
      <c r="IE48" s="4"/>
      <c r="IF48" s="4"/>
      <c r="IG48" s="4"/>
      <c r="IH48" s="4"/>
      <c r="II48" s="4"/>
      <c r="IJ48" s="4"/>
      <c r="IK48" s="4"/>
      <c r="IL48" s="4"/>
      <c r="IM48" s="4"/>
      <c r="IN48" s="4"/>
      <c r="IO48" s="4"/>
      <c r="IP48" s="4"/>
      <c r="IQ48" s="4"/>
      <c r="IR48" s="4"/>
      <c r="IS48" s="4"/>
      <c r="IT48" s="4"/>
      <c r="IU48" s="4"/>
      <c r="IV48" s="4"/>
    </row>
    <row r="49" spans="1:256" ht="15" customHeight="1" x14ac:dyDescent="0.25">
      <c r="A49" s="4"/>
      <c r="B49" s="4"/>
      <c r="C49" s="4"/>
      <c r="D49" s="4"/>
      <c r="E49" s="4"/>
      <c r="F49" s="4"/>
      <c r="G49" s="4"/>
      <c r="H49" s="4"/>
      <c r="I49" s="4"/>
      <c r="J49" s="4"/>
      <c r="K49" s="4"/>
      <c r="L49" s="4"/>
      <c r="M49" s="4"/>
      <c r="N49" s="4"/>
      <c r="O49" s="4"/>
      <c r="P49" s="4"/>
      <c r="Q49" s="4"/>
      <c r="R49" s="4"/>
      <c r="S49" s="4"/>
      <c r="T49" s="4"/>
      <c r="U49" s="4"/>
      <c r="V49" s="4"/>
      <c r="W49" s="4"/>
      <c r="X49" s="4"/>
      <c r="Y49" s="4"/>
      <c r="Z49" s="4"/>
      <c r="AA49" s="4"/>
      <c r="AB49" s="4"/>
      <c r="AC49" s="4"/>
      <c r="AD49" s="4"/>
      <c r="AE49" s="4"/>
      <c r="AF49" s="4"/>
      <c r="AG49" s="4"/>
      <c r="AH49" s="4"/>
      <c r="AI49" s="4"/>
      <c r="AJ49" s="4"/>
      <c r="AK49" s="4"/>
      <c r="AL49" s="4"/>
      <c r="AM49" s="4"/>
      <c r="AN49" s="4"/>
      <c r="AO49" s="4"/>
      <c r="AP49" s="4"/>
      <c r="AQ49" s="4"/>
      <c r="AR49" s="4"/>
      <c r="AS49" s="4"/>
      <c r="AT49" s="4"/>
      <c r="AU49" s="4"/>
      <c r="AV49" s="4"/>
      <c r="AW49" s="4"/>
      <c r="AX49" s="4"/>
      <c r="AY49" s="4"/>
      <c r="AZ49" s="4"/>
      <c r="BA49" s="4"/>
      <c r="BB49" s="4"/>
      <c r="BC49" s="4"/>
      <c r="BD49" s="4"/>
      <c r="BE49" s="4"/>
      <c r="BF49" s="4"/>
      <c r="BG49" s="4"/>
      <c r="BH49" s="4"/>
      <c r="BI49" s="4"/>
      <c r="BJ49" s="4"/>
      <c r="BK49" s="4"/>
      <c r="BL49" s="4"/>
      <c r="BM49" s="4"/>
      <c r="BN49" s="4"/>
      <c r="BO49" s="4"/>
      <c r="BP49" s="4"/>
      <c r="BQ49" s="4"/>
      <c r="BR49" s="4"/>
      <c r="BS49" s="4"/>
      <c r="BT49" s="4"/>
      <c r="BU49" s="4"/>
      <c r="BV49" s="4"/>
      <c r="BW49" s="4"/>
      <c r="BX49" s="4"/>
      <c r="BY49" s="4"/>
      <c r="BZ49" s="4"/>
      <c r="CA49" s="4"/>
      <c r="CB49" s="4"/>
      <c r="CC49" s="4"/>
      <c r="CD49" s="4"/>
      <c r="CE49" s="4"/>
      <c r="CF49" s="4"/>
      <c r="CG49" s="4"/>
      <c r="CH49" s="4"/>
      <c r="CI49" s="4"/>
      <c r="CJ49" s="4"/>
      <c r="CK49" s="4"/>
      <c r="CL49" s="4"/>
      <c r="CM49" s="4"/>
      <c r="CN49" s="4"/>
      <c r="CO49" s="4"/>
      <c r="CP49" s="4"/>
      <c r="CQ49" s="4"/>
      <c r="CR49" s="4"/>
      <c r="CS49" s="4"/>
      <c r="CT49" s="4"/>
      <c r="CU49" s="4"/>
      <c r="CV49" s="4"/>
      <c r="CW49" s="4"/>
      <c r="CX49" s="4"/>
      <c r="CY49" s="4"/>
      <c r="CZ49" s="4"/>
      <c r="DA49" s="4"/>
      <c r="DB49" s="4"/>
      <c r="DC49" s="4"/>
      <c r="DD49" s="4"/>
      <c r="DE49" s="4"/>
      <c r="DF49" s="4"/>
      <c r="DG49" s="4"/>
      <c r="DH49" s="4"/>
      <c r="DI49" s="4"/>
      <c r="DJ49" s="4"/>
      <c r="DK49" s="4"/>
      <c r="DL49" s="4"/>
      <c r="DM49" s="4"/>
      <c r="DN49" s="4"/>
      <c r="DO49" s="4"/>
      <c r="DP49" s="4"/>
      <c r="DQ49" s="4"/>
      <c r="DR49" s="4"/>
      <c r="DS49" s="4"/>
      <c r="DT49" s="4"/>
      <c r="DU49" s="4"/>
      <c r="DV49" s="4"/>
      <c r="DW49" s="4"/>
      <c r="DX49" s="4"/>
      <c r="DY49" s="4"/>
      <c r="DZ49" s="4"/>
      <c r="EA49" s="4"/>
      <c r="EB49" s="4"/>
      <c r="EC49" s="4"/>
      <c r="ED49" s="4"/>
      <c r="EE49" s="4"/>
      <c r="EF49" s="4"/>
      <c r="EG49" s="4"/>
      <c r="EH49" s="4"/>
      <c r="EI49" s="4"/>
      <c r="EJ49" s="4"/>
      <c r="EK49" s="4"/>
      <c r="EL49" s="4"/>
      <c r="EM49" s="4"/>
      <c r="EN49" s="4"/>
      <c r="EO49" s="4"/>
      <c r="EP49" s="4"/>
      <c r="EQ49" s="4"/>
      <c r="ER49" s="4"/>
      <c r="ES49" s="4"/>
      <c r="ET49" s="4"/>
      <c r="EU49" s="4"/>
      <c r="EV49" s="4"/>
      <c r="EW49" s="4"/>
      <c r="EX49" s="4"/>
      <c r="EY49" s="4"/>
      <c r="EZ49" s="4"/>
      <c r="FA49" s="4"/>
      <c r="FB49" s="4"/>
      <c r="FC49" s="4"/>
      <c r="FD49" s="4"/>
      <c r="FE49" s="4"/>
      <c r="FF49" s="4"/>
      <c r="FG49" s="4"/>
      <c r="FH49" s="4"/>
      <c r="FI49" s="4"/>
      <c r="FJ49" s="4"/>
      <c r="FK49" s="4"/>
      <c r="FL49" s="4"/>
      <c r="FM49" s="4"/>
      <c r="FN49" s="4"/>
      <c r="FO49" s="4"/>
      <c r="FP49" s="4"/>
      <c r="FQ49" s="4"/>
      <c r="FR49" s="4"/>
      <c r="FS49" s="4"/>
      <c r="FT49" s="4"/>
      <c r="FU49" s="4"/>
      <c r="FV49" s="4"/>
      <c r="FW49" s="4"/>
      <c r="FX49" s="4"/>
      <c r="FY49" s="4"/>
      <c r="FZ49" s="4"/>
      <c r="GA49" s="4"/>
      <c r="GB49" s="4"/>
      <c r="GC49" s="4"/>
      <c r="GD49" s="4"/>
      <c r="GE49" s="4"/>
      <c r="GF49" s="4"/>
      <c r="GG49" s="4"/>
      <c r="GH49" s="4"/>
      <c r="GI49" s="4"/>
      <c r="GJ49" s="4"/>
      <c r="GK49" s="4"/>
      <c r="GL49" s="4"/>
      <c r="GM49" s="4"/>
      <c r="GN49" s="4"/>
      <c r="GO49" s="4"/>
      <c r="GP49" s="4"/>
      <c r="GQ49" s="4"/>
      <c r="GR49" s="4"/>
      <c r="GS49" s="4"/>
      <c r="GT49" s="4"/>
      <c r="GU49" s="4"/>
      <c r="GV49" s="4"/>
      <c r="GW49" s="4"/>
      <c r="GX49" s="4"/>
      <c r="GY49" s="4"/>
      <c r="GZ49" s="4"/>
      <c r="HA49" s="4"/>
      <c r="HB49" s="4"/>
      <c r="HC49" s="4"/>
      <c r="HD49" s="4"/>
      <c r="HE49" s="4"/>
      <c r="HF49" s="4"/>
      <c r="HG49" s="4"/>
      <c r="HH49" s="4"/>
      <c r="HI49" s="4"/>
      <c r="HJ49" s="4"/>
      <c r="HK49" s="4"/>
      <c r="HL49" s="4"/>
      <c r="HM49" s="4"/>
      <c r="HN49" s="4"/>
      <c r="HO49" s="4"/>
      <c r="HP49" s="4"/>
      <c r="HQ49" s="4"/>
      <c r="HR49" s="4"/>
      <c r="HS49" s="4"/>
      <c r="HT49" s="4"/>
      <c r="HU49" s="4"/>
      <c r="HV49" s="4"/>
      <c r="HW49" s="4"/>
      <c r="HX49" s="4"/>
      <c r="HY49" s="4"/>
      <c r="HZ49" s="4"/>
      <c r="IA49" s="4"/>
      <c r="IB49" s="4"/>
      <c r="IC49" s="4"/>
      <c r="ID49" s="4"/>
      <c r="IE49" s="4"/>
      <c r="IF49" s="4"/>
      <c r="IG49" s="4"/>
      <c r="IH49" s="4"/>
      <c r="II49" s="4"/>
      <c r="IJ49" s="4"/>
      <c r="IK49" s="4"/>
      <c r="IL49" s="4"/>
      <c r="IM49" s="4"/>
      <c r="IN49" s="4"/>
      <c r="IO49" s="4"/>
      <c r="IP49" s="4"/>
      <c r="IQ49" s="4"/>
      <c r="IR49" s="4"/>
      <c r="IS49" s="4"/>
      <c r="IT49" s="4"/>
      <c r="IU49" s="4"/>
      <c r="IV49" s="4"/>
    </row>
    <row r="50" spans="1:256" s="25" customFormat="1" ht="15" customHeight="1" x14ac:dyDescent="0.2"/>
    <row r="51" spans="1:256" s="25" customFormat="1" ht="15" customHeight="1" x14ac:dyDescent="0.2"/>
    <row r="52" spans="1:256" ht="15" customHeight="1" x14ac:dyDescent="0.25">
      <c r="A52" s="24"/>
      <c r="B52" s="24"/>
      <c r="C52" s="24"/>
      <c r="D52" s="24"/>
      <c r="E52" s="24"/>
      <c r="F52" s="24"/>
      <c r="G52" s="24"/>
      <c r="H52" s="24"/>
      <c r="I52" s="24"/>
      <c r="J52" s="24"/>
      <c r="K52" s="24"/>
      <c r="L52" s="24"/>
      <c r="M52" s="24"/>
      <c r="N52" s="24"/>
      <c r="O52" s="24"/>
      <c r="P52" s="24"/>
      <c r="Q52" s="24"/>
      <c r="R52" s="24"/>
      <c r="S52" s="24"/>
      <c r="T52" s="24"/>
      <c r="U52" s="24"/>
      <c r="V52" s="24"/>
      <c r="W52" s="4"/>
      <c r="X52" s="4"/>
      <c r="Y52" s="4"/>
      <c r="Z52" s="4"/>
      <c r="AA52" s="4"/>
      <c r="AB52" s="4"/>
      <c r="AC52" s="4"/>
      <c r="AD52" s="4"/>
      <c r="AE52" s="4"/>
      <c r="AF52" s="4"/>
      <c r="AG52" s="4"/>
      <c r="AH52" s="4"/>
      <c r="AI52" s="4"/>
      <c r="AJ52" s="4"/>
      <c r="AK52" s="4"/>
      <c r="AL52" s="4"/>
      <c r="AM52" s="4"/>
      <c r="AN52" s="4"/>
      <c r="AO52" s="4"/>
      <c r="AP52" s="4"/>
      <c r="AQ52" s="4"/>
      <c r="AR52" s="4"/>
      <c r="AS52" s="4"/>
      <c r="AT52" s="4"/>
      <c r="AU52" s="4"/>
      <c r="AV52" s="4"/>
      <c r="AW52" s="4"/>
      <c r="AX52" s="4"/>
      <c r="AY52" s="4"/>
      <c r="AZ52" s="4"/>
      <c r="BA52" s="4"/>
      <c r="BB52" s="4"/>
      <c r="BC52" s="4"/>
      <c r="BD52" s="4"/>
      <c r="BE52" s="4"/>
      <c r="BF52" s="4"/>
      <c r="BG52" s="4"/>
      <c r="BH52" s="4"/>
      <c r="BI52" s="4"/>
      <c r="BJ52" s="4"/>
      <c r="BK52" s="4"/>
      <c r="BL52" s="4"/>
      <c r="BM52" s="4"/>
      <c r="BN52" s="4"/>
      <c r="BO52" s="4"/>
      <c r="BP52" s="4"/>
      <c r="BQ52" s="4"/>
      <c r="BR52" s="4"/>
      <c r="BS52" s="4"/>
      <c r="BT52" s="4"/>
      <c r="BU52" s="4"/>
      <c r="BV52" s="4"/>
      <c r="BW52" s="4"/>
      <c r="BX52" s="4"/>
      <c r="BY52" s="4"/>
      <c r="BZ52" s="4"/>
      <c r="CA52" s="4"/>
      <c r="CB52" s="4"/>
      <c r="CC52" s="4"/>
      <c r="CD52" s="4"/>
      <c r="CE52" s="4"/>
      <c r="CF52" s="4"/>
      <c r="CG52" s="4"/>
      <c r="CH52" s="4"/>
      <c r="CI52" s="4"/>
      <c r="CJ52" s="4"/>
      <c r="CK52" s="4"/>
      <c r="CL52" s="4"/>
      <c r="CM52" s="4"/>
      <c r="CN52" s="4"/>
      <c r="CO52" s="4"/>
      <c r="CP52" s="4"/>
      <c r="CQ52" s="4"/>
      <c r="CR52" s="4"/>
      <c r="CS52" s="4"/>
      <c r="CT52" s="4"/>
      <c r="CU52" s="4"/>
      <c r="CV52" s="4"/>
      <c r="CW52" s="4"/>
      <c r="CX52" s="4"/>
      <c r="CY52" s="4"/>
      <c r="CZ52" s="4"/>
      <c r="DA52" s="4"/>
      <c r="DB52" s="4"/>
      <c r="DC52" s="4"/>
      <c r="DD52" s="4"/>
      <c r="DE52" s="4"/>
      <c r="DF52" s="4"/>
      <c r="DG52" s="4"/>
      <c r="DH52" s="4"/>
      <c r="DI52" s="4"/>
      <c r="DJ52" s="4"/>
      <c r="DK52" s="4"/>
      <c r="DL52" s="4"/>
      <c r="DM52" s="4"/>
      <c r="DN52" s="4"/>
      <c r="DO52" s="4"/>
      <c r="DP52" s="4"/>
      <c r="DQ52" s="4"/>
      <c r="DR52" s="4"/>
      <c r="DS52" s="4"/>
      <c r="DT52" s="4"/>
      <c r="DU52" s="4"/>
      <c r="DV52" s="4"/>
      <c r="DW52" s="4"/>
      <c r="DX52" s="4"/>
      <c r="DY52" s="4"/>
      <c r="DZ52" s="4"/>
      <c r="EA52" s="4"/>
      <c r="EB52" s="4"/>
      <c r="EC52" s="4"/>
      <c r="ED52" s="4"/>
      <c r="EE52" s="4"/>
      <c r="EF52" s="4"/>
      <c r="EG52" s="4"/>
      <c r="EH52" s="4"/>
      <c r="EI52" s="4"/>
      <c r="EJ52" s="4"/>
      <c r="EK52" s="4"/>
      <c r="EL52" s="4"/>
      <c r="EM52" s="4"/>
      <c r="EN52" s="4"/>
      <c r="EO52" s="4"/>
      <c r="EP52" s="4"/>
      <c r="EQ52" s="4"/>
      <c r="ER52" s="4"/>
      <c r="ES52" s="4"/>
      <c r="ET52" s="4"/>
      <c r="EU52" s="4"/>
      <c r="EV52" s="4"/>
      <c r="EW52" s="4"/>
      <c r="EX52" s="4"/>
      <c r="EY52" s="4"/>
      <c r="EZ52" s="4"/>
      <c r="FA52" s="4"/>
      <c r="FB52" s="4"/>
      <c r="FC52" s="4"/>
      <c r="FD52" s="4"/>
      <c r="FE52" s="4"/>
      <c r="FF52" s="4"/>
      <c r="FG52" s="4"/>
      <c r="FH52" s="4"/>
      <c r="FI52" s="4"/>
      <c r="FJ52" s="4"/>
      <c r="FK52" s="4"/>
      <c r="FL52" s="4"/>
      <c r="FM52" s="4"/>
      <c r="FN52" s="4"/>
      <c r="FO52" s="4"/>
      <c r="FP52" s="4"/>
      <c r="FQ52" s="4"/>
      <c r="FR52" s="4"/>
      <c r="FS52" s="4"/>
      <c r="FT52" s="4"/>
      <c r="FU52" s="4"/>
      <c r="FV52" s="4"/>
      <c r="FW52" s="4"/>
      <c r="FX52" s="4"/>
      <c r="FY52" s="4"/>
      <c r="FZ52" s="4"/>
      <c r="GA52" s="4"/>
      <c r="GB52" s="4"/>
      <c r="GC52" s="4"/>
      <c r="GD52" s="4"/>
      <c r="GE52" s="4"/>
      <c r="GF52" s="4"/>
      <c r="GG52" s="4"/>
      <c r="GH52" s="4"/>
      <c r="GI52" s="4"/>
      <c r="GJ52" s="4"/>
      <c r="GK52" s="4"/>
      <c r="GL52" s="4"/>
      <c r="GM52" s="4"/>
      <c r="GN52" s="4"/>
      <c r="GO52" s="4"/>
      <c r="GP52" s="4"/>
      <c r="GQ52" s="4"/>
      <c r="GR52" s="4"/>
      <c r="GS52" s="4"/>
      <c r="GT52" s="4"/>
      <c r="GU52" s="4"/>
      <c r="GV52" s="4"/>
      <c r="GW52" s="4"/>
      <c r="GX52" s="4"/>
      <c r="GY52" s="4"/>
      <c r="GZ52" s="4"/>
      <c r="HA52" s="4"/>
      <c r="HB52" s="4"/>
      <c r="HC52" s="4"/>
      <c r="HD52" s="4"/>
      <c r="HE52" s="4"/>
      <c r="HF52" s="4"/>
      <c r="HG52" s="4"/>
      <c r="HH52" s="4"/>
      <c r="HI52" s="4"/>
      <c r="HJ52" s="4"/>
      <c r="HK52" s="4"/>
      <c r="HL52" s="4"/>
      <c r="HM52" s="4"/>
      <c r="HN52" s="4"/>
      <c r="HO52" s="4"/>
      <c r="HP52" s="4"/>
      <c r="HQ52" s="4"/>
      <c r="HR52" s="4"/>
      <c r="HS52" s="4"/>
      <c r="HT52" s="4"/>
      <c r="HU52" s="4"/>
      <c r="HV52" s="4"/>
      <c r="HW52" s="4"/>
      <c r="HX52" s="4"/>
      <c r="HY52" s="4"/>
      <c r="HZ52" s="4"/>
      <c r="IA52" s="4"/>
      <c r="IB52" s="4"/>
      <c r="IC52" s="4"/>
      <c r="ID52" s="4"/>
      <c r="IE52" s="4"/>
      <c r="IF52" s="4"/>
      <c r="IG52" s="4"/>
      <c r="IH52" s="4"/>
      <c r="II52" s="4"/>
      <c r="IJ52" s="4"/>
      <c r="IK52" s="4"/>
      <c r="IL52" s="4"/>
      <c r="IM52" s="4"/>
      <c r="IN52" s="4"/>
      <c r="IO52" s="4"/>
      <c r="IP52" s="4"/>
      <c r="IQ52" s="4"/>
      <c r="IR52" s="4"/>
      <c r="IS52" s="4"/>
      <c r="IT52" s="4"/>
      <c r="IU52" s="4"/>
      <c r="IV52" s="4"/>
    </row>
    <row r="53" spans="1:256" ht="15" customHeight="1" x14ac:dyDescent="0.25">
      <c r="A53" s="4"/>
      <c r="B53" s="4"/>
      <c r="C53" s="4"/>
      <c r="D53" s="4"/>
      <c r="E53" s="4"/>
      <c r="F53" s="4"/>
      <c r="G53" s="4"/>
      <c r="H53" s="4"/>
      <c r="I53" s="4"/>
      <c r="J53" s="4"/>
      <c r="K53" s="4"/>
      <c r="L53" s="4"/>
      <c r="M53" s="4"/>
      <c r="N53" s="4"/>
      <c r="O53" s="4"/>
      <c r="P53" s="4"/>
      <c r="Q53" s="4"/>
      <c r="R53" s="4"/>
      <c r="S53" s="4"/>
      <c r="T53" s="4"/>
      <c r="U53" s="4"/>
      <c r="V53" s="4"/>
      <c r="W53" s="4"/>
      <c r="X53" s="4"/>
      <c r="Y53" s="4"/>
      <c r="Z53" s="4"/>
      <c r="AA53" s="4"/>
      <c r="AB53" s="4"/>
      <c r="AC53" s="4"/>
      <c r="AD53" s="4"/>
      <c r="AE53" s="4"/>
      <c r="AF53" s="4"/>
      <c r="AG53" s="4"/>
      <c r="AH53" s="4"/>
      <c r="AI53" s="4"/>
      <c r="AJ53" s="4"/>
      <c r="AK53" s="4"/>
      <c r="AL53" s="4"/>
      <c r="AM53" s="4"/>
      <c r="AN53" s="4"/>
      <c r="AO53" s="4"/>
      <c r="AP53" s="4"/>
      <c r="AQ53" s="4"/>
      <c r="AR53" s="4"/>
      <c r="AS53" s="4"/>
      <c r="AT53" s="4"/>
      <c r="AU53" s="4"/>
      <c r="AV53" s="4"/>
      <c r="AW53" s="4"/>
      <c r="AX53" s="4"/>
      <c r="AY53" s="4"/>
      <c r="AZ53" s="4"/>
      <c r="BA53" s="4"/>
      <c r="BB53" s="4"/>
      <c r="BC53" s="4"/>
      <c r="BD53" s="4"/>
      <c r="BE53" s="4"/>
      <c r="BF53" s="4"/>
      <c r="BG53" s="4"/>
      <c r="BH53" s="4"/>
      <c r="BI53" s="4"/>
      <c r="BJ53" s="4"/>
      <c r="BK53" s="4"/>
      <c r="BL53" s="4"/>
      <c r="BM53" s="4"/>
      <c r="BN53" s="4"/>
      <c r="BO53" s="4"/>
      <c r="BP53" s="4"/>
      <c r="BQ53" s="4"/>
      <c r="BR53" s="4"/>
      <c r="BS53" s="4"/>
      <c r="BT53" s="4"/>
      <c r="BU53" s="4"/>
      <c r="BV53" s="4"/>
      <c r="BW53" s="4"/>
      <c r="BX53" s="4"/>
      <c r="BY53" s="4"/>
      <c r="BZ53" s="4"/>
      <c r="CA53" s="4"/>
      <c r="CB53" s="4"/>
      <c r="CC53" s="4"/>
      <c r="CD53" s="4"/>
      <c r="CE53" s="4"/>
      <c r="CF53" s="4"/>
      <c r="CG53" s="4"/>
      <c r="CH53" s="4"/>
      <c r="CI53" s="4"/>
      <c r="CJ53" s="4"/>
      <c r="CK53" s="4"/>
      <c r="CL53" s="4"/>
      <c r="CM53" s="4"/>
      <c r="CN53" s="4"/>
      <c r="CO53" s="4"/>
      <c r="CP53" s="4"/>
      <c r="CQ53" s="4"/>
      <c r="CR53" s="4"/>
      <c r="CS53" s="4"/>
      <c r="CT53" s="4"/>
      <c r="CU53" s="4"/>
      <c r="CV53" s="4"/>
      <c r="CW53" s="4"/>
      <c r="CX53" s="4"/>
      <c r="CY53" s="4"/>
      <c r="CZ53" s="4"/>
      <c r="DA53" s="4"/>
      <c r="DB53" s="4"/>
      <c r="DC53" s="4"/>
      <c r="DD53" s="4"/>
      <c r="DE53" s="4"/>
      <c r="DF53" s="4"/>
      <c r="DG53" s="4"/>
      <c r="DH53" s="4"/>
      <c r="DI53" s="4"/>
      <c r="DJ53" s="4"/>
      <c r="DK53" s="4"/>
      <c r="DL53" s="4"/>
      <c r="DM53" s="4"/>
      <c r="DN53" s="4"/>
      <c r="DO53" s="4"/>
      <c r="DP53" s="4"/>
      <c r="DQ53" s="4"/>
      <c r="DR53" s="4"/>
      <c r="DS53" s="4"/>
      <c r="DT53" s="4"/>
      <c r="DU53" s="4"/>
      <c r="DV53" s="4"/>
      <c r="DW53" s="4"/>
      <c r="DX53" s="4"/>
      <c r="DY53" s="4"/>
      <c r="DZ53" s="4"/>
      <c r="EA53" s="4"/>
      <c r="EB53" s="4"/>
      <c r="EC53" s="4"/>
      <c r="ED53" s="4"/>
      <c r="EE53" s="4"/>
      <c r="EF53" s="4"/>
      <c r="EG53" s="4"/>
      <c r="EH53" s="4"/>
      <c r="EI53" s="4"/>
      <c r="EJ53" s="4"/>
      <c r="EK53" s="4"/>
      <c r="EL53" s="4"/>
      <c r="EM53" s="4"/>
      <c r="EN53" s="4"/>
      <c r="EO53" s="4"/>
      <c r="EP53" s="4"/>
      <c r="EQ53" s="4"/>
      <c r="ER53" s="4"/>
      <c r="ES53" s="4"/>
      <c r="ET53" s="4"/>
      <c r="EU53" s="4"/>
      <c r="EV53" s="4"/>
      <c r="EW53" s="4"/>
      <c r="EX53" s="4"/>
      <c r="EY53" s="4"/>
      <c r="EZ53" s="4"/>
      <c r="FA53" s="4"/>
      <c r="FB53" s="4"/>
      <c r="FC53" s="4"/>
      <c r="FD53" s="4"/>
      <c r="FE53" s="4"/>
      <c r="FF53" s="4"/>
      <c r="FG53" s="4"/>
      <c r="FH53" s="4"/>
      <c r="FI53" s="4"/>
      <c r="FJ53" s="4"/>
      <c r="FK53" s="4"/>
      <c r="FL53" s="4"/>
      <c r="FM53" s="4"/>
      <c r="FN53" s="4"/>
      <c r="FO53" s="4"/>
      <c r="FP53" s="4"/>
      <c r="FQ53" s="4"/>
      <c r="FR53" s="4"/>
      <c r="FS53" s="4"/>
      <c r="FT53" s="4"/>
      <c r="FU53" s="4"/>
      <c r="FV53" s="4"/>
      <c r="FW53" s="4"/>
      <c r="FX53" s="4"/>
      <c r="FY53" s="4"/>
      <c r="FZ53" s="4"/>
      <c r="GA53" s="4"/>
      <c r="GB53" s="4"/>
      <c r="GC53" s="4"/>
      <c r="GD53" s="4"/>
      <c r="GE53" s="4"/>
      <c r="GF53" s="4"/>
      <c r="GG53" s="4"/>
      <c r="GH53" s="4"/>
      <c r="GI53" s="4"/>
      <c r="GJ53" s="4"/>
      <c r="GK53" s="4"/>
      <c r="GL53" s="4"/>
      <c r="GM53" s="4"/>
      <c r="GN53" s="4"/>
      <c r="GO53" s="4"/>
      <c r="GP53" s="4"/>
      <c r="GQ53" s="4"/>
      <c r="GR53" s="4"/>
      <c r="GS53" s="4"/>
      <c r="GT53" s="4"/>
      <c r="GU53" s="4"/>
      <c r="GV53" s="4"/>
      <c r="GW53" s="4"/>
      <c r="GX53" s="4"/>
      <c r="GY53" s="4"/>
      <c r="GZ53" s="4"/>
      <c r="HA53" s="4"/>
      <c r="HB53" s="4"/>
      <c r="HC53" s="4"/>
      <c r="HD53" s="4"/>
      <c r="HE53" s="4"/>
      <c r="HF53" s="4"/>
      <c r="HG53" s="4"/>
      <c r="HH53" s="4"/>
      <c r="HI53" s="4"/>
      <c r="HJ53" s="4"/>
      <c r="HK53" s="4"/>
      <c r="HL53" s="4"/>
      <c r="HM53" s="4"/>
      <c r="HN53" s="4"/>
      <c r="HO53" s="4"/>
      <c r="HP53" s="4"/>
      <c r="HQ53" s="4"/>
      <c r="HR53" s="4"/>
      <c r="HS53" s="4"/>
      <c r="HT53" s="4"/>
      <c r="HU53" s="4"/>
      <c r="HV53" s="4"/>
      <c r="HW53" s="4"/>
      <c r="HX53" s="4"/>
      <c r="HY53" s="4"/>
      <c r="HZ53" s="4"/>
      <c r="IA53" s="4"/>
      <c r="IB53" s="4"/>
      <c r="IC53" s="4"/>
      <c r="ID53" s="4"/>
      <c r="IE53" s="4"/>
      <c r="IF53" s="4"/>
      <c r="IG53" s="4"/>
      <c r="IH53" s="4"/>
      <c r="II53" s="4"/>
      <c r="IJ53" s="4"/>
      <c r="IK53" s="4"/>
      <c r="IL53" s="4"/>
      <c r="IM53" s="4"/>
      <c r="IN53" s="4"/>
      <c r="IO53" s="4"/>
      <c r="IP53" s="4"/>
      <c r="IQ53" s="4"/>
      <c r="IR53" s="4"/>
      <c r="IS53" s="4"/>
      <c r="IT53" s="4"/>
      <c r="IU53" s="4"/>
      <c r="IV53" s="4"/>
    </row>
    <row r="54" spans="1:256" ht="15" customHeight="1" x14ac:dyDescent="0.25">
      <c r="A54" s="4"/>
      <c r="B54" s="4"/>
      <c r="C54" s="4"/>
      <c r="D54" s="4"/>
      <c r="E54" s="4"/>
      <c r="F54" s="4"/>
      <c r="G54" s="4"/>
      <c r="H54" s="4"/>
      <c r="I54" s="4"/>
      <c r="J54" s="4"/>
      <c r="K54" s="4"/>
      <c r="L54" s="4"/>
      <c r="M54" s="4"/>
      <c r="N54" s="4"/>
      <c r="O54" s="4"/>
      <c r="P54" s="4"/>
      <c r="Q54" s="4"/>
      <c r="R54" s="4"/>
      <c r="S54" s="4"/>
      <c r="T54" s="4"/>
      <c r="U54" s="4"/>
      <c r="V54" s="4"/>
      <c r="W54" s="4"/>
      <c r="X54" s="4"/>
      <c r="Y54" s="4"/>
      <c r="Z54" s="4"/>
      <c r="AA54" s="4"/>
      <c r="AB54" s="4"/>
      <c r="AC54" s="4"/>
      <c r="AD54" s="4"/>
      <c r="AE54" s="4"/>
      <c r="AF54" s="4"/>
      <c r="AG54" s="4"/>
      <c r="AH54" s="4"/>
      <c r="AI54" s="4"/>
      <c r="AJ54" s="4"/>
      <c r="AK54" s="4"/>
      <c r="AL54" s="4"/>
      <c r="AM54" s="4"/>
      <c r="AN54" s="4"/>
      <c r="AO54" s="4"/>
      <c r="AP54" s="4"/>
      <c r="AQ54" s="4"/>
      <c r="AR54" s="4"/>
      <c r="AS54" s="4"/>
      <c r="AT54" s="4"/>
      <c r="AU54" s="4"/>
      <c r="AV54" s="4"/>
      <c r="AW54" s="4"/>
      <c r="AX54" s="4"/>
      <c r="AY54" s="4"/>
      <c r="AZ54" s="4"/>
      <c r="BA54" s="4"/>
      <c r="BB54" s="4"/>
      <c r="BC54" s="4"/>
      <c r="BD54" s="4"/>
      <c r="BE54" s="4"/>
      <c r="BF54" s="4"/>
      <c r="BG54" s="4"/>
      <c r="BH54" s="4"/>
      <c r="BI54" s="4"/>
      <c r="BJ54" s="4"/>
      <c r="BK54" s="4"/>
      <c r="BL54" s="4"/>
      <c r="BM54" s="4"/>
      <c r="BN54" s="4"/>
      <c r="BO54" s="4"/>
      <c r="BP54" s="4"/>
      <c r="BQ54" s="4"/>
      <c r="BR54" s="4"/>
      <c r="BS54" s="4"/>
      <c r="BT54" s="4"/>
      <c r="BU54" s="4"/>
      <c r="BV54" s="4"/>
      <c r="BW54" s="4"/>
      <c r="BX54" s="4"/>
      <c r="BY54" s="4"/>
      <c r="BZ54" s="4"/>
      <c r="CA54" s="4"/>
      <c r="CB54" s="4"/>
      <c r="CC54" s="4"/>
      <c r="CD54" s="4"/>
      <c r="CE54" s="4"/>
      <c r="CF54" s="4"/>
      <c r="CG54" s="4"/>
      <c r="CH54" s="4"/>
      <c r="CI54" s="4"/>
      <c r="CJ54" s="4"/>
      <c r="CK54" s="4"/>
      <c r="CL54" s="4"/>
      <c r="CM54" s="4"/>
      <c r="CN54" s="4"/>
      <c r="CO54" s="4"/>
      <c r="CP54" s="4"/>
      <c r="CQ54" s="4"/>
      <c r="CR54" s="4"/>
      <c r="CS54" s="4"/>
      <c r="CT54" s="4"/>
      <c r="CU54" s="4"/>
      <c r="CV54" s="4"/>
      <c r="CW54" s="4"/>
      <c r="CX54" s="4"/>
      <c r="CY54" s="4"/>
      <c r="CZ54" s="4"/>
      <c r="DA54" s="4"/>
      <c r="DB54" s="4"/>
      <c r="DC54" s="4"/>
      <c r="DD54" s="4"/>
      <c r="DE54" s="4"/>
      <c r="DF54" s="4"/>
      <c r="DG54" s="4"/>
      <c r="DH54" s="4"/>
      <c r="DI54" s="4"/>
      <c r="DJ54" s="4"/>
      <c r="DK54" s="4"/>
      <c r="DL54" s="4"/>
      <c r="DM54" s="4"/>
      <c r="DN54" s="4"/>
      <c r="DO54" s="4"/>
      <c r="DP54" s="4"/>
      <c r="DQ54" s="4"/>
      <c r="DR54" s="4"/>
      <c r="DS54" s="4"/>
      <c r="DT54" s="4"/>
      <c r="DU54" s="4"/>
      <c r="DV54" s="4"/>
      <c r="DW54" s="4"/>
      <c r="DX54" s="4"/>
      <c r="DY54" s="4"/>
      <c r="DZ54" s="4"/>
      <c r="EA54" s="4"/>
      <c r="EB54" s="4"/>
      <c r="EC54" s="4"/>
      <c r="ED54" s="4"/>
      <c r="EE54" s="4"/>
      <c r="EF54" s="4"/>
      <c r="EG54" s="4"/>
      <c r="EH54" s="4"/>
      <c r="EI54" s="4"/>
      <c r="EJ54" s="4"/>
      <c r="EK54" s="4"/>
      <c r="EL54" s="4"/>
      <c r="EM54" s="4"/>
      <c r="EN54" s="4"/>
      <c r="EO54" s="4"/>
      <c r="EP54" s="4"/>
      <c r="EQ54" s="4"/>
      <c r="ER54" s="4"/>
      <c r="ES54" s="4"/>
      <c r="ET54" s="4"/>
      <c r="EU54" s="4"/>
      <c r="EV54" s="4"/>
      <c r="EW54" s="4"/>
      <c r="EX54" s="4"/>
      <c r="EY54" s="4"/>
      <c r="EZ54" s="4"/>
      <c r="FA54" s="4"/>
      <c r="FB54" s="4"/>
      <c r="FC54" s="4"/>
      <c r="FD54" s="4"/>
      <c r="FE54" s="4"/>
      <c r="FF54" s="4"/>
      <c r="FG54" s="4"/>
      <c r="FH54" s="4"/>
      <c r="FI54" s="4"/>
      <c r="FJ54" s="4"/>
      <c r="FK54" s="4"/>
      <c r="FL54" s="4"/>
      <c r="FM54" s="4"/>
      <c r="FN54" s="4"/>
      <c r="FO54" s="4"/>
      <c r="FP54" s="4"/>
      <c r="FQ54" s="4"/>
      <c r="FR54" s="4"/>
      <c r="FS54" s="4"/>
      <c r="FT54" s="4"/>
      <c r="FU54" s="4"/>
      <c r="FV54" s="4"/>
      <c r="FW54" s="4"/>
      <c r="FX54" s="4"/>
      <c r="FY54" s="4"/>
      <c r="FZ54" s="4"/>
      <c r="GA54" s="4"/>
      <c r="GB54" s="4"/>
      <c r="GC54" s="4"/>
      <c r="GD54" s="4"/>
      <c r="GE54" s="4"/>
      <c r="GF54" s="4"/>
      <c r="GG54" s="4"/>
      <c r="GH54" s="4"/>
      <c r="GI54" s="4"/>
      <c r="GJ54" s="4"/>
      <c r="GK54" s="4"/>
      <c r="GL54" s="4"/>
      <c r="GM54" s="4"/>
      <c r="GN54" s="4"/>
      <c r="GO54" s="4"/>
      <c r="GP54" s="4"/>
      <c r="GQ54" s="4"/>
      <c r="GR54" s="4"/>
      <c r="GS54" s="4"/>
      <c r="GT54" s="4"/>
      <c r="GU54" s="4"/>
      <c r="GV54" s="4"/>
      <c r="GW54" s="4"/>
      <c r="GX54" s="4"/>
      <c r="GY54" s="4"/>
      <c r="GZ54" s="4"/>
      <c r="HA54" s="4"/>
      <c r="HB54" s="4"/>
      <c r="HC54" s="4"/>
      <c r="HD54" s="4"/>
      <c r="HE54" s="4"/>
      <c r="HF54" s="4"/>
      <c r="HG54" s="4"/>
      <c r="HH54" s="4"/>
      <c r="HI54" s="4"/>
      <c r="HJ54" s="4"/>
      <c r="HK54" s="4"/>
      <c r="HL54" s="4"/>
      <c r="HM54" s="4"/>
      <c r="HN54" s="4"/>
      <c r="HO54" s="4"/>
      <c r="HP54" s="4"/>
      <c r="HQ54" s="4"/>
      <c r="HR54" s="4"/>
      <c r="HS54" s="4"/>
      <c r="HT54" s="4"/>
      <c r="HU54" s="4"/>
      <c r="HV54" s="4"/>
      <c r="HW54" s="4"/>
      <c r="HX54" s="4"/>
      <c r="HY54" s="4"/>
      <c r="HZ54" s="4"/>
      <c r="IA54" s="4"/>
      <c r="IB54" s="4"/>
      <c r="IC54" s="4"/>
      <c r="ID54" s="4"/>
      <c r="IE54" s="4"/>
      <c r="IF54" s="4"/>
      <c r="IG54" s="4"/>
      <c r="IH54" s="4"/>
      <c r="II54" s="4"/>
      <c r="IJ54" s="4"/>
      <c r="IK54" s="4"/>
      <c r="IL54" s="4"/>
      <c r="IM54" s="4"/>
      <c r="IN54" s="4"/>
      <c r="IO54" s="4"/>
      <c r="IP54" s="4"/>
      <c r="IQ54" s="4"/>
      <c r="IR54" s="4"/>
      <c r="IS54" s="4"/>
      <c r="IT54" s="4"/>
      <c r="IU54" s="4"/>
      <c r="IV54" s="4"/>
    </row>
    <row r="55" spans="1:256" ht="15" customHeight="1" x14ac:dyDescent="0.25">
      <c r="A55" s="4"/>
      <c r="B55" s="4"/>
      <c r="C55" s="4"/>
      <c r="D55" s="4"/>
      <c r="E55" s="4"/>
      <c r="F55" s="4"/>
      <c r="G55" s="4"/>
      <c r="H55" s="4"/>
      <c r="I55" s="4"/>
      <c r="J55" s="4"/>
      <c r="K55" s="4"/>
      <c r="L55" s="4"/>
      <c r="M55" s="4"/>
      <c r="N55" s="4"/>
      <c r="O55" s="4"/>
      <c r="P55" s="4"/>
      <c r="Q55" s="4"/>
      <c r="R55" s="4"/>
      <c r="S55" s="4"/>
      <c r="T55" s="4"/>
      <c r="U55" s="4"/>
      <c r="V55" s="4"/>
      <c r="W55" s="4"/>
      <c r="X55" s="4"/>
      <c r="Y55" s="4"/>
      <c r="Z55" s="4"/>
      <c r="AA55" s="4"/>
      <c r="AB55" s="4"/>
      <c r="AC55" s="4"/>
      <c r="AD55" s="4"/>
      <c r="AE55" s="4"/>
      <c r="AF55" s="4"/>
      <c r="AG55" s="4"/>
      <c r="AH55" s="4"/>
      <c r="AI55" s="4"/>
      <c r="AJ55" s="4"/>
      <c r="AK55" s="4"/>
      <c r="AL55" s="4"/>
      <c r="AM55" s="4"/>
      <c r="AN55" s="4"/>
      <c r="AO55" s="4"/>
      <c r="AP55" s="4"/>
      <c r="AQ55" s="4"/>
      <c r="AR55" s="4"/>
      <c r="AS55" s="4"/>
      <c r="AT55" s="4"/>
      <c r="AU55" s="4"/>
      <c r="AV55" s="4"/>
      <c r="AW55" s="4"/>
      <c r="AX55" s="4"/>
      <c r="AY55" s="4"/>
      <c r="AZ55" s="4"/>
      <c r="BA55" s="4"/>
      <c r="BB55" s="4"/>
      <c r="BC55" s="4"/>
      <c r="BD55" s="4"/>
      <c r="BE55" s="4"/>
      <c r="BF55" s="4"/>
      <c r="BG55" s="4"/>
      <c r="BH55" s="4"/>
      <c r="BI55" s="4"/>
      <c r="BJ55" s="4"/>
      <c r="BK55" s="4"/>
      <c r="BL55" s="4"/>
      <c r="BM55" s="4"/>
      <c r="BN55" s="4"/>
      <c r="BO55" s="4"/>
      <c r="BP55" s="4"/>
      <c r="BQ55" s="4"/>
      <c r="BR55" s="4"/>
      <c r="BS55" s="4"/>
      <c r="BT55" s="4"/>
      <c r="BU55" s="4"/>
      <c r="BV55" s="4"/>
      <c r="BW55" s="4"/>
      <c r="BX55" s="4"/>
      <c r="BY55" s="4"/>
      <c r="BZ55" s="4"/>
      <c r="CA55" s="4"/>
      <c r="CB55" s="4"/>
      <c r="CC55" s="4"/>
      <c r="CD55" s="4"/>
      <c r="CE55" s="4"/>
      <c r="CF55" s="4"/>
      <c r="CG55" s="4"/>
      <c r="CH55" s="4"/>
      <c r="CI55" s="4"/>
      <c r="CJ55" s="4"/>
      <c r="CK55" s="4"/>
      <c r="CL55" s="4"/>
      <c r="CM55" s="4"/>
      <c r="CN55" s="4"/>
      <c r="CO55" s="4"/>
      <c r="CP55" s="4"/>
      <c r="CQ55" s="4"/>
      <c r="CR55" s="4"/>
      <c r="CS55" s="4"/>
      <c r="CT55" s="4"/>
      <c r="CU55" s="4"/>
      <c r="CV55" s="4"/>
      <c r="CW55" s="4"/>
      <c r="CX55" s="4"/>
      <c r="CY55" s="4"/>
      <c r="CZ55" s="4"/>
      <c r="DA55" s="4"/>
      <c r="DB55" s="4"/>
      <c r="DC55" s="4"/>
      <c r="DD55" s="4"/>
      <c r="DE55" s="4"/>
      <c r="DF55" s="4"/>
      <c r="DG55" s="4"/>
      <c r="DH55" s="4"/>
      <c r="DI55" s="4"/>
      <c r="DJ55" s="4"/>
      <c r="DK55" s="4"/>
      <c r="DL55" s="4"/>
      <c r="DM55" s="4"/>
      <c r="DN55" s="4"/>
      <c r="DO55" s="4"/>
      <c r="DP55" s="4"/>
      <c r="DQ55" s="4"/>
      <c r="DR55" s="4"/>
      <c r="DS55" s="4"/>
      <c r="DT55" s="4"/>
      <c r="DU55" s="4"/>
      <c r="DV55" s="4"/>
      <c r="DW55" s="4"/>
      <c r="DX55" s="4"/>
      <c r="DY55" s="4"/>
      <c r="DZ55" s="4"/>
      <c r="EA55" s="4"/>
      <c r="EB55" s="4"/>
      <c r="EC55" s="4"/>
      <c r="ED55" s="4"/>
      <c r="EE55" s="4"/>
      <c r="EF55" s="4"/>
      <c r="EG55" s="4"/>
      <c r="EH55" s="4"/>
      <c r="EI55" s="4"/>
      <c r="EJ55" s="4"/>
      <c r="EK55" s="4"/>
      <c r="EL55" s="4"/>
      <c r="EM55" s="4"/>
      <c r="EN55" s="4"/>
      <c r="EO55" s="4"/>
      <c r="EP55" s="4"/>
      <c r="EQ55" s="4"/>
      <c r="ER55" s="4"/>
      <c r="ES55" s="4"/>
      <c r="ET55" s="4"/>
      <c r="EU55" s="4"/>
      <c r="EV55" s="4"/>
      <c r="EW55" s="4"/>
      <c r="EX55" s="4"/>
      <c r="EY55" s="4"/>
      <c r="EZ55" s="4"/>
      <c r="FA55" s="4"/>
      <c r="FB55" s="4"/>
      <c r="FC55" s="4"/>
      <c r="FD55" s="4"/>
      <c r="FE55" s="4"/>
      <c r="FF55" s="4"/>
      <c r="FG55" s="4"/>
      <c r="FH55" s="4"/>
      <c r="FI55" s="4"/>
      <c r="FJ55" s="4"/>
      <c r="FK55" s="4"/>
      <c r="FL55" s="4"/>
      <c r="FM55" s="4"/>
      <c r="FN55" s="4"/>
      <c r="FO55" s="4"/>
      <c r="FP55" s="4"/>
      <c r="FQ55" s="4"/>
      <c r="FR55" s="4"/>
      <c r="FS55" s="4"/>
      <c r="FT55" s="4"/>
      <c r="FU55" s="4"/>
      <c r="FV55" s="4"/>
      <c r="FW55" s="4"/>
      <c r="FX55" s="4"/>
      <c r="FY55" s="4"/>
      <c r="FZ55" s="4"/>
      <c r="GA55" s="4"/>
      <c r="GB55" s="4"/>
      <c r="GC55" s="4"/>
      <c r="GD55" s="4"/>
      <c r="GE55" s="4"/>
      <c r="GF55" s="4"/>
      <c r="GG55" s="4"/>
      <c r="GH55" s="4"/>
      <c r="GI55" s="4"/>
      <c r="GJ55" s="4"/>
      <c r="GK55" s="4"/>
      <c r="GL55" s="4"/>
      <c r="GM55" s="4"/>
      <c r="GN55" s="4"/>
      <c r="GO55" s="4"/>
      <c r="GP55" s="4"/>
      <c r="GQ55" s="4"/>
      <c r="GR55" s="4"/>
      <c r="GS55" s="4"/>
      <c r="GT55" s="4"/>
      <c r="GU55" s="4"/>
      <c r="GV55" s="4"/>
      <c r="GW55" s="4"/>
      <c r="GX55" s="4"/>
      <c r="GY55" s="4"/>
      <c r="GZ55" s="4"/>
      <c r="HA55" s="4"/>
      <c r="HB55" s="4"/>
      <c r="HC55" s="4"/>
      <c r="HD55" s="4"/>
      <c r="HE55" s="4"/>
      <c r="HF55" s="4"/>
      <c r="HG55" s="4"/>
      <c r="HH55" s="4"/>
      <c r="HI55" s="4"/>
      <c r="HJ55" s="4"/>
      <c r="HK55" s="4"/>
      <c r="HL55" s="4"/>
      <c r="HM55" s="4"/>
      <c r="HN55" s="4"/>
      <c r="HO55" s="4"/>
      <c r="HP55" s="4"/>
      <c r="HQ55" s="4"/>
      <c r="HR55" s="4"/>
      <c r="HS55" s="4"/>
      <c r="HT55" s="4"/>
      <c r="HU55" s="4"/>
      <c r="HV55" s="4"/>
      <c r="HW55" s="4"/>
      <c r="HX55" s="4"/>
      <c r="HY55" s="4"/>
      <c r="HZ55" s="4"/>
      <c r="IA55" s="4"/>
      <c r="IB55" s="4"/>
      <c r="IC55" s="4"/>
      <c r="ID55" s="4"/>
      <c r="IE55" s="4"/>
      <c r="IF55" s="4"/>
      <c r="IG55" s="4"/>
      <c r="IH55" s="4"/>
      <c r="II55" s="4"/>
      <c r="IJ55" s="4"/>
      <c r="IK55" s="4"/>
      <c r="IL55" s="4"/>
      <c r="IM55" s="4"/>
      <c r="IN55" s="4"/>
      <c r="IO55" s="4"/>
      <c r="IP55" s="4"/>
      <c r="IQ55" s="4"/>
      <c r="IR55" s="4"/>
      <c r="IS55" s="4"/>
      <c r="IT55" s="4"/>
      <c r="IU55" s="4"/>
      <c r="IV55" s="4"/>
    </row>
    <row r="56" spans="1:256" ht="15" customHeight="1" x14ac:dyDescent="0.25">
      <c r="A56" s="4"/>
      <c r="B56" s="4"/>
      <c r="C56" s="4"/>
      <c r="D56" s="4"/>
      <c r="E56" s="4"/>
      <c r="F56" s="4"/>
      <c r="G56" s="4"/>
      <c r="H56" s="4"/>
      <c r="I56" s="4"/>
      <c r="J56" s="4"/>
      <c r="K56" s="4"/>
      <c r="L56" s="4"/>
      <c r="M56" s="4"/>
      <c r="N56" s="4"/>
      <c r="O56" s="4"/>
      <c r="P56" s="4"/>
      <c r="Q56" s="4"/>
      <c r="R56" s="4"/>
      <c r="S56" s="4"/>
      <c r="T56" s="4"/>
      <c r="U56" s="4"/>
      <c r="V56" s="4"/>
      <c r="W56" s="4"/>
      <c r="X56" s="4"/>
      <c r="Y56" s="4"/>
      <c r="Z56" s="4"/>
      <c r="AA56" s="4"/>
      <c r="AB56" s="4"/>
      <c r="AC56" s="4"/>
      <c r="AD56" s="4"/>
      <c r="AE56" s="4"/>
      <c r="AF56" s="4"/>
      <c r="AG56" s="4"/>
      <c r="AH56" s="4"/>
      <c r="AI56" s="4"/>
      <c r="AJ56" s="4"/>
      <c r="AK56" s="4"/>
      <c r="AL56" s="4"/>
      <c r="AM56" s="4"/>
      <c r="AN56" s="4"/>
      <c r="AO56" s="4"/>
      <c r="AP56" s="4"/>
      <c r="AQ56" s="4"/>
      <c r="AR56" s="4"/>
      <c r="AS56" s="4"/>
      <c r="AT56" s="4"/>
      <c r="AU56" s="4"/>
      <c r="AV56" s="4"/>
      <c r="AW56" s="4"/>
      <c r="AX56" s="4"/>
      <c r="AY56" s="4"/>
      <c r="AZ56" s="4"/>
      <c r="BA56" s="4"/>
      <c r="BB56" s="4"/>
      <c r="BC56" s="4"/>
      <c r="BD56" s="4"/>
      <c r="BE56" s="4"/>
      <c r="BF56" s="4"/>
      <c r="BG56" s="4"/>
      <c r="BH56" s="4"/>
      <c r="BI56" s="4"/>
      <c r="BJ56" s="4"/>
      <c r="BK56" s="4"/>
      <c r="BL56" s="4"/>
      <c r="BM56" s="4"/>
      <c r="BN56" s="4"/>
      <c r="BO56" s="4"/>
      <c r="BP56" s="4"/>
      <c r="BQ56" s="4"/>
      <c r="BR56" s="4"/>
      <c r="BS56" s="4"/>
      <c r="BT56" s="4"/>
      <c r="BU56" s="4"/>
      <c r="BV56" s="4"/>
      <c r="BW56" s="4"/>
      <c r="BX56" s="4"/>
      <c r="BY56" s="4"/>
      <c r="BZ56" s="4"/>
      <c r="CA56" s="4"/>
      <c r="CB56" s="4"/>
      <c r="CC56" s="4"/>
      <c r="CD56" s="4"/>
      <c r="CE56" s="4"/>
      <c r="CF56" s="4"/>
      <c r="CG56" s="4"/>
      <c r="CH56" s="4"/>
      <c r="CI56" s="4"/>
      <c r="CJ56" s="4"/>
      <c r="CK56" s="4"/>
      <c r="CL56" s="4"/>
      <c r="CM56" s="4"/>
      <c r="CN56" s="4"/>
      <c r="CO56" s="4"/>
      <c r="CP56" s="4"/>
      <c r="CQ56" s="4"/>
      <c r="CR56" s="4"/>
      <c r="CS56" s="4"/>
      <c r="CT56" s="4"/>
      <c r="CU56" s="4"/>
      <c r="CV56" s="4"/>
      <c r="CW56" s="4"/>
      <c r="CX56" s="4"/>
      <c r="CY56" s="4"/>
      <c r="CZ56" s="4"/>
      <c r="DA56" s="4"/>
      <c r="DB56" s="4"/>
      <c r="DC56" s="4"/>
      <c r="DD56" s="4"/>
      <c r="DE56" s="4"/>
      <c r="DF56" s="4"/>
      <c r="DG56" s="4"/>
      <c r="DH56" s="4"/>
      <c r="DI56" s="4"/>
      <c r="DJ56" s="4"/>
      <c r="DK56" s="4"/>
      <c r="DL56" s="4"/>
      <c r="DM56" s="4"/>
      <c r="DN56" s="4"/>
      <c r="DO56" s="4"/>
      <c r="DP56" s="4"/>
      <c r="DQ56" s="4"/>
      <c r="DR56" s="4"/>
      <c r="DS56" s="4"/>
      <c r="DT56" s="4"/>
      <c r="DU56" s="4"/>
      <c r="DV56" s="4"/>
      <c r="DW56" s="4"/>
      <c r="DX56" s="4"/>
      <c r="DY56" s="4"/>
      <c r="DZ56" s="4"/>
      <c r="EA56" s="4"/>
      <c r="EB56" s="4"/>
      <c r="EC56" s="4"/>
      <c r="ED56" s="4"/>
      <c r="EE56" s="4"/>
      <c r="EF56" s="4"/>
      <c r="EG56" s="4"/>
      <c r="EH56" s="4"/>
      <c r="EI56" s="4"/>
      <c r="EJ56" s="4"/>
      <c r="EK56" s="4"/>
      <c r="EL56" s="4"/>
      <c r="EM56" s="4"/>
      <c r="EN56" s="4"/>
      <c r="EO56" s="4"/>
      <c r="EP56" s="4"/>
      <c r="EQ56" s="4"/>
      <c r="ER56" s="4"/>
      <c r="ES56" s="4"/>
      <c r="ET56" s="4"/>
      <c r="EU56" s="4"/>
      <c r="EV56" s="4"/>
      <c r="EW56" s="4"/>
      <c r="EX56" s="4"/>
      <c r="EY56" s="4"/>
      <c r="EZ56" s="4"/>
      <c r="FA56" s="4"/>
      <c r="FB56" s="4"/>
      <c r="FC56" s="4"/>
      <c r="FD56" s="4"/>
      <c r="FE56" s="4"/>
      <c r="FF56" s="4"/>
      <c r="FG56" s="4"/>
      <c r="FH56" s="4"/>
      <c r="FI56" s="4"/>
      <c r="FJ56" s="4"/>
      <c r="FK56" s="4"/>
      <c r="FL56" s="4"/>
      <c r="FM56" s="4"/>
      <c r="FN56" s="4"/>
      <c r="FO56" s="4"/>
      <c r="FP56" s="4"/>
      <c r="FQ56" s="4"/>
      <c r="FR56" s="4"/>
      <c r="FS56" s="4"/>
      <c r="FT56" s="4"/>
      <c r="FU56" s="4"/>
      <c r="FV56" s="4"/>
      <c r="FW56" s="4"/>
      <c r="FX56" s="4"/>
      <c r="FY56" s="4"/>
      <c r="FZ56" s="4"/>
      <c r="GA56" s="4"/>
      <c r="GB56" s="4"/>
      <c r="GC56" s="4"/>
      <c r="GD56" s="4"/>
      <c r="GE56" s="4"/>
      <c r="GF56" s="4"/>
      <c r="GG56" s="4"/>
      <c r="GH56" s="4"/>
      <c r="GI56" s="4"/>
      <c r="GJ56" s="4"/>
      <c r="GK56" s="4"/>
      <c r="GL56" s="4"/>
      <c r="GM56" s="4"/>
      <c r="GN56" s="4"/>
      <c r="GO56" s="4"/>
      <c r="GP56" s="4"/>
      <c r="GQ56" s="4"/>
      <c r="GR56" s="4"/>
      <c r="GS56" s="4"/>
      <c r="GT56" s="4"/>
      <c r="GU56" s="4"/>
      <c r="GV56" s="4"/>
      <c r="GW56" s="4"/>
      <c r="GX56" s="4"/>
      <c r="GY56" s="4"/>
      <c r="GZ56" s="4"/>
      <c r="HA56" s="4"/>
      <c r="HB56" s="4"/>
      <c r="HC56" s="4"/>
      <c r="HD56" s="4"/>
      <c r="HE56" s="4"/>
      <c r="HF56" s="4"/>
      <c r="HG56" s="4"/>
      <c r="HH56" s="4"/>
      <c r="HI56" s="4"/>
      <c r="HJ56" s="4"/>
      <c r="HK56" s="4"/>
      <c r="HL56" s="4"/>
      <c r="HM56" s="4"/>
      <c r="HN56" s="4"/>
      <c r="HO56" s="4"/>
      <c r="HP56" s="4"/>
      <c r="HQ56" s="4"/>
      <c r="HR56" s="4"/>
      <c r="HS56" s="4"/>
      <c r="HT56" s="4"/>
      <c r="HU56" s="4"/>
      <c r="HV56" s="4"/>
      <c r="HW56" s="4"/>
      <c r="HX56" s="4"/>
      <c r="HY56" s="4"/>
      <c r="HZ56" s="4"/>
      <c r="IA56" s="4"/>
      <c r="IB56" s="4"/>
      <c r="IC56" s="4"/>
      <c r="ID56" s="4"/>
      <c r="IE56" s="4"/>
      <c r="IF56" s="4"/>
      <c r="IG56" s="4"/>
      <c r="IH56" s="4"/>
      <c r="II56" s="4"/>
      <c r="IJ56" s="4"/>
      <c r="IK56" s="4"/>
      <c r="IL56" s="4"/>
      <c r="IM56" s="4"/>
      <c r="IN56" s="4"/>
      <c r="IO56" s="4"/>
      <c r="IP56" s="4"/>
      <c r="IQ56" s="4"/>
      <c r="IR56" s="4"/>
      <c r="IS56" s="4"/>
      <c r="IT56" s="4"/>
      <c r="IU56" s="4"/>
      <c r="IV56" s="4"/>
    </row>
  </sheetData>
  <mergeCells count="63">
    <mergeCell ref="A1:T17"/>
    <mergeCell ref="A33:C33"/>
    <mergeCell ref="D33:AA33"/>
    <mergeCell ref="AB33:AG33"/>
    <mergeCell ref="AH33:AL33"/>
    <mergeCell ref="AB31:AG31"/>
    <mergeCell ref="AH31:AL31"/>
    <mergeCell ref="A32:C32"/>
    <mergeCell ref="D32:AA32"/>
    <mergeCell ref="AB32:AG32"/>
    <mergeCell ref="AH32:AL32"/>
    <mergeCell ref="A31:C31"/>
    <mergeCell ref="D31:AA31"/>
    <mergeCell ref="A28:C28"/>
    <mergeCell ref="U1:AM17"/>
    <mergeCell ref="W19:Y19"/>
    <mergeCell ref="A36:AL36"/>
    <mergeCell ref="A45:I45"/>
    <mergeCell ref="AF39:AL39"/>
    <mergeCell ref="A35:AL35"/>
    <mergeCell ref="A38:I38"/>
    <mergeCell ref="AH42:AI42"/>
    <mergeCell ref="AJ42:AK42"/>
    <mergeCell ref="V42:W42"/>
    <mergeCell ref="Z42:AG42"/>
    <mergeCell ref="A44:I44"/>
    <mergeCell ref="AF40:AL40"/>
    <mergeCell ref="J39:T39"/>
    <mergeCell ref="A39:I39"/>
    <mergeCell ref="J46:T46"/>
    <mergeCell ref="V46:AD46"/>
    <mergeCell ref="AF46:AL46"/>
    <mergeCell ref="AH48:AI48"/>
    <mergeCell ref="V40:AD40"/>
    <mergeCell ref="J40:T40"/>
    <mergeCell ref="V48:W48"/>
    <mergeCell ref="Z48:AG48"/>
    <mergeCell ref="AJ48:AK48"/>
    <mergeCell ref="A20:AM20"/>
    <mergeCell ref="A23:AM25"/>
    <mergeCell ref="A19:V19"/>
    <mergeCell ref="AB28:AG28"/>
    <mergeCell ref="E21:K21"/>
    <mergeCell ref="S21:X21"/>
    <mergeCell ref="Y21:AA21"/>
    <mergeCell ref="L21:P21"/>
    <mergeCell ref="Q21:R21"/>
    <mergeCell ref="A26:K26"/>
    <mergeCell ref="AA26:AK26"/>
    <mergeCell ref="A27:C27"/>
    <mergeCell ref="D28:AA28"/>
    <mergeCell ref="D27:AA27"/>
    <mergeCell ref="AH28:AL28"/>
    <mergeCell ref="A30:C30"/>
    <mergeCell ref="D30:AA30"/>
    <mergeCell ref="AB30:AG30"/>
    <mergeCell ref="AH30:AL30"/>
    <mergeCell ref="AH27:AL27"/>
    <mergeCell ref="A29:C29"/>
    <mergeCell ref="D29:AA29"/>
    <mergeCell ref="AB29:AG29"/>
    <mergeCell ref="AH29:AL29"/>
    <mergeCell ref="AB27:AG27"/>
  </mergeCells>
  <phoneticPr fontId="111" type="noConversion"/>
  <printOptions horizontalCentered="1"/>
  <pageMargins left="0.74" right="0.31496062992125984" top="0.38" bottom="0.35433070866141736" header="0.31" footer="0.15748031496062992"/>
  <pageSetup paperSize="9" firstPageNumber="2" orientation="portrait" useFirstPageNumber="1"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tabColor rgb="FF7030A0"/>
    <pageSetUpPr fitToPage="1"/>
  </sheetPr>
  <dimension ref="A1:L201"/>
  <sheetViews>
    <sheetView showWhiteSpace="0" view="pageBreakPreview" topLeftCell="A16" zoomScale="87" zoomScaleNormal="91" zoomScaleSheetLayoutView="87" workbookViewId="0">
      <selection activeCell="L16" sqref="L16"/>
    </sheetView>
  </sheetViews>
  <sheetFormatPr defaultColWidth="9.140625" defaultRowHeight="15" x14ac:dyDescent="0.25"/>
  <cols>
    <col min="1" max="1" width="3.7109375" style="216" customWidth="1"/>
    <col min="2" max="2" width="10.28515625" style="216" customWidth="1"/>
    <col min="3" max="3" width="40.7109375" style="215" customWidth="1"/>
    <col min="4" max="4" width="11" style="215" customWidth="1"/>
    <col min="5" max="5" width="9.28515625" style="215" customWidth="1"/>
    <col min="6" max="6" width="12.7109375" style="215" customWidth="1"/>
    <col min="7" max="7" width="10.7109375" style="215" customWidth="1"/>
    <col min="8" max="8" width="12.7109375" style="215" customWidth="1"/>
    <col min="9" max="9" width="11.28515625" style="215" customWidth="1"/>
    <col min="10" max="10" width="8.7109375" style="215" customWidth="1"/>
    <col min="11" max="16384" width="9.140625" style="214"/>
  </cols>
  <sheetData>
    <row r="1" spans="1:12" x14ac:dyDescent="0.25">
      <c r="C1" s="216"/>
      <c r="D1" s="216"/>
      <c r="E1" s="216"/>
      <c r="F1" s="216"/>
      <c r="G1" s="216"/>
      <c r="H1" s="216"/>
      <c r="I1" s="216"/>
      <c r="J1" s="216"/>
    </row>
    <row r="2" spans="1:12" x14ac:dyDescent="0.25">
      <c r="C2" s="216"/>
      <c r="D2" s="216"/>
      <c r="E2" s="216"/>
      <c r="F2" s="216"/>
      <c r="G2" s="216"/>
      <c r="H2" s="216"/>
      <c r="I2" s="216"/>
      <c r="J2" s="216"/>
      <c r="L2" s="214">
        <v>2.8</v>
      </c>
    </row>
    <row r="3" spans="1:12" x14ac:dyDescent="0.25">
      <c r="C3" s="216"/>
      <c r="D3" s="216"/>
      <c r="E3" s="216"/>
      <c r="F3" s="216"/>
      <c r="G3" s="216"/>
      <c r="H3" s="216"/>
      <c r="I3" s="216"/>
      <c r="J3" s="216"/>
    </row>
    <row r="4" spans="1:12" ht="18" x14ac:dyDescent="0.25">
      <c r="A4" s="1238" t="s">
        <v>337</v>
      </c>
      <c r="B4" s="1238"/>
      <c r="C4" s="1238"/>
      <c r="D4" s="1238"/>
      <c r="E4" s="1238"/>
      <c r="F4" s="1238"/>
      <c r="G4" s="1238"/>
      <c r="H4" s="1238"/>
      <c r="I4" s="1238"/>
      <c r="J4" s="1238"/>
    </row>
    <row r="5" spans="1:12" ht="23.25" x14ac:dyDescent="0.35">
      <c r="A5" s="248"/>
      <c r="B5" s="248"/>
      <c r="C5" s="1239" t="s">
        <v>336</v>
      </c>
      <c r="D5" s="1239"/>
      <c r="E5" s="1239"/>
      <c r="F5" s="1239"/>
      <c r="G5" s="1239"/>
      <c r="H5" s="1239"/>
      <c r="I5" s="247"/>
      <c r="J5" s="247"/>
    </row>
    <row r="6" spans="1:12" x14ac:dyDescent="0.25">
      <c r="C6" s="244"/>
      <c r="D6" s="244"/>
      <c r="E6" s="244"/>
      <c r="F6" s="244"/>
      <c r="G6" s="244"/>
      <c r="H6" s="232"/>
      <c r="I6" s="228"/>
      <c r="J6" s="244"/>
    </row>
    <row r="7" spans="1:12" x14ac:dyDescent="0.25">
      <c r="A7" s="216" t="s">
        <v>335</v>
      </c>
      <c r="C7" s="244"/>
      <c r="D7" s="246"/>
      <c r="E7" s="245"/>
      <c r="F7" s="244"/>
      <c r="G7" s="244"/>
      <c r="H7" s="244"/>
      <c r="I7" s="244"/>
      <c r="J7" s="244"/>
    </row>
    <row r="8" spans="1:12" ht="71.25" x14ac:dyDescent="0.25">
      <c r="A8" s="242" t="s">
        <v>24</v>
      </c>
      <c r="B8" s="242" t="s">
        <v>207</v>
      </c>
      <c r="C8" s="241" t="s">
        <v>206</v>
      </c>
      <c r="D8" s="241" t="s">
        <v>225</v>
      </c>
      <c r="E8" s="241" t="s">
        <v>205</v>
      </c>
      <c r="F8" s="241" t="s">
        <v>334</v>
      </c>
      <c r="G8" s="243" t="s">
        <v>333</v>
      </c>
      <c r="H8" s="241" t="s">
        <v>332</v>
      </c>
      <c r="I8" s="241" t="s">
        <v>331</v>
      </c>
      <c r="J8" s="241" t="s">
        <v>330</v>
      </c>
    </row>
    <row r="9" spans="1:12" x14ac:dyDescent="0.25">
      <c r="A9" s="242">
        <v>1</v>
      </c>
      <c r="B9" s="242">
        <v>2</v>
      </c>
      <c r="C9" s="241">
        <v>3</v>
      </c>
      <c r="D9" s="241">
        <v>4</v>
      </c>
      <c r="E9" s="241">
        <v>5</v>
      </c>
      <c r="F9" s="241">
        <v>6</v>
      </c>
      <c r="G9" s="241">
        <v>7</v>
      </c>
      <c r="H9" s="241">
        <v>8</v>
      </c>
      <c r="I9" s="241">
        <v>9</v>
      </c>
      <c r="J9" s="241">
        <v>10</v>
      </c>
    </row>
    <row r="10" spans="1:12" x14ac:dyDescent="0.25">
      <c r="A10" s="240"/>
      <c r="B10" s="240"/>
      <c r="C10" s="239"/>
      <c r="D10" s="239"/>
      <c r="E10" s="239"/>
      <c r="F10" s="239"/>
      <c r="G10" s="239"/>
      <c r="H10" s="239"/>
      <c r="I10" s="239"/>
      <c r="J10" s="239"/>
    </row>
    <row r="11" spans="1:12" x14ac:dyDescent="0.25">
      <c r="A11" s="240"/>
      <c r="B11" s="240"/>
      <c r="C11" s="1240" t="s">
        <v>329</v>
      </c>
      <c r="D11" s="1240"/>
      <c r="E11" s="1240"/>
      <c r="F11" s="1240"/>
      <c r="G11" s="1240"/>
      <c r="H11" s="1240"/>
      <c r="I11" s="239"/>
      <c r="J11" s="239"/>
    </row>
    <row r="12" spans="1:12" ht="42.75" x14ac:dyDescent="0.25">
      <c r="A12" s="236" t="s">
        <v>268</v>
      </c>
      <c r="B12" s="235" t="s">
        <v>328</v>
      </c>
      <c r="C12" s="234" t="s">
        <v>266</v>
      </c>
      <c r="D12" s="233" t="s">
        <v>272</v>
      </c>
      <c r="E12" s="232">
        <v>1</v>
      </c>
      <c r="F12" s="231"/>
      <c r="G12" s="230"/>
      <c r="H12" s="228"/>
      <c r="I12" s="229" t="s">
        <v>203</v>
      </c>
      <c r="J12" s="228"/>
    </row>
    <row r="13" spans="1:12" x14ac:dyDescent="0.25">
      <c r="A13" s="236"/>
      <c r="B13" s="235"/>
      <c r="C13" s="234" t="s">
        <v>250</v>
      </c>
      <c r="D13" s="233"/>
      <c r="E13" s="232"/>
      <c r="F13" s="231">
        <v>34.22</v>
      </c>
      <c r="G13" s="230" t="s">
        <v>203</v>
      </c>
      <c r="H13" s="228">
        <v>34.22</v>
      </c>
      <c r="I13" s="229">
        <v>1</v>
      </c>
      <c r="J13" s="228">
        <v>34.22</v>
      </c>
    </row>
    <row r="14" spans="1:12" x14ac:dyDescent="0.25">
      <c r="A14" s="236"/>
      <c r="B14" s="235"/>
      <c r="C14" s="234" t="s">
        <v>258</v>
      </c>
      <c r="D14" s="233"/>
      <c r="E14" s="232"/>
      <c r="F14" s="231">
        <v>133.97</v>
      </c>
      <c r="G14" s="230" t="s">
        <v>203</v>
      </c>
      <c r="H14" s="228">
        <v>133.97</v>
      </c>
      <c r="I14" s="229">
        <v>1</v>
      </c>
      <c r="J14" s="228">
        <v>133.97</v>
      </c>
    </row>
    <row r="15" spans="1:12" x14ac:dyDescent="0.25">
      <c r="A15" s="236"/>
      <c r="B15" s="235"/>
      <c r="C15" s="234" t="s">
        <v>257</v>
      </c>
      <c r="D15" s="233"/>
      <c r="E15" s="232"/>
      <c r="F15" s="231">
        <v>9.83</v>
      </c>
      <c r="G15" s="230" t="s">
        <v>203</v>
      </c>
      <c r="H15" s="237">
        <v>9.83</v>
      </c>
      <c r="I15" s="229">
        <v>1</v>
      </c>
      <c r="J15" s="237">
        <v>9.83</v>
      </c>
    </row>
    <row r="16" spans="1:12" x14ac:dyDescent="0.25">
      <c r="A16" s="236"/>
      <c r="B16" s="235"/>
      <c r="C16" s="234" t="s">
        <v>256</v>
      </c>
      <c r="D16" s="233"/>
      <c r="E16" s="232"/>
      <c r="F16" s="231">
        <v>45.11</v>
      </c>
      <c r="G16" s="230" t="s">
        <v>203</v>
      </c>
      <c r="H16" s="228">
        <v>45.11</v>
      </c>
      <c r="I16" s="229">
        <v>1</v>
      </c>
      <c r="J16" s="228">
        <v>45.11</v>
      </c>
    </row>
    <row r="17" spans="1:10" x14ac:dyDescent="0.25">
      <c r="A17" s="236"/>
      <c r="B17" s="235"/>
      <c r="C17" s="234" t="s">
        <v>271</v>
      </c>
      <c r="D17" s="233" t="s">
        <v>249</v>
      </c>
      <c r="E17" s="232">
        <v>105</v>
      </c>
      <c r="F17" s="231"/>
      <c r="G17" s="230"/>
      <c r="H17" s="228">
        <v>46.25</v>
      </c>
      <c r="I17" s="229">
        <v>89</v>
      </c>
      <c r="J17" s="228">
        <v>39.200000000000003</v>
      </c>
    </row>
    <row r="18" spans="1:10" x14ac:dyDescent="0.25">
      <c r="A18" s="236"/>
      <c r="B18" s="235"/>
      <c r="C18" s="234" t="s">
        <v>270</v>
      </c>
      <c r="D18" s="233" t="s">
        <v>249</v>
      </c>
      <c r="E18" s="232">
        <v>60</v>
      </c>
      <c r="F18" s="231"/>
      <c r="G18" s="230"/>
      <c r="H18" s="228">
        <v>26.43</v>
      </c>
      <c r="I18" s="229">
        <v>48</v>
      </c>
      <c r="J18" s="228">
        <v>21.14</v>
      </c>
    </row>
    <row r="19" spans="1:10" x14ac:dyDescent="0.25">
      <c r="A19" s="227"/>
      <c r="B19" s="226"/>
      <c r="C19" s="225" t="s">
        <v>248</v>
      </c>
      <c r="D19" s="224" t="s">
        <v>247</v>
      </c>
      <c r="E19" s="223">
        <v>3.86</v>
      </c>
      <c r="F19" s="222"/>
      <c r="G19" s="221" t="s">
        <v>203</v>
      </c>
      <c r="H19" s="219">
        <v>3.86</v>
      </c>
      <c r="I19" s="220"/>
      <c r="J19" s="219"/>
    </row>
    <row r="20" spans="1:10" x14ac:dyDescent="0.25">
      <c r="C20" s="218" t="s">
        <v>246</v>
      </c>
      <c r="G20" s="1241">
        <v>285.98</v>
      </c>
      <c r="H20" s="1241"/>
      <c r="I20" s="1241">
        <v>273.64</v>
      </c>
      <c r="J20" s="1241"/>
    </row>
    <row r="21" spans="1:10" ht="48.75" x14ac:dyDescent="0.25">
      <c r="C21" s="217" t="s">
        <v>327</v>
      </c>
    </row>
    <row r="22" spans="1:10" ht="57" x14ac:dyDescent="0.25">
      <c r="A22" s="236" t="s">
        <v>0</v>
      </c>
      <c r="B22" s="235" t="s">
        <v>326</v>
      </c>
      <c r="C22" s="234" t="s">
        <v>264</v>
      </c>
      <c r="D22" s="233" t="s">
        <v>272</v>
      </c>
      <c r="E22" s="232">
        <v>1</v>
      </c>
      <c r="F22" s="231"/>
      <c r="G22" s="230"/>
      <c r="H22" s="228"/>
      <c r="I22" s="229" t="s">
        <v>203</v>
      </c>
      <c r="J22" s="228"/>
    </row>
    <row r="23" spans="1:10" x14ac:dyDescent="0.25">
      <c r="A23" s="236"/>
      <c r="B23" s="235"/>
      <c r="C23" s="234" t="s">
        <v>250</v>
      </c>
      <c r="D23" s="233"/>
      <c r="E23" s="232"/>
      <c r="F23" s="231">
        <v>72.069999999999993</v>
      </c>
      <c r="G23" s="230" t="s">
        <v>203</v>
      </c>
      <c r="H23" s="228">
        <v>72.069999999999993</v>
      </c>
      <c r="I23" s="229">
        <v>1</v>
      </c>
      <c r="J23" s="228">
        <v>72.069999999999993</v>
      </c>
    </row>
    <row r="24" spans="1:10" x14ac:dyDescent="0.25">
      <c r="A24" s="236"/>
      <c r="B24" s="235"/>
      <c r="C24" s="234" t="s">
        <v>258</v>
      </c>
      <c r="D24" s="233"/>
      <c r="E24" s="232"/>
      <c r="F24" s="231">
        <v>321.3</v>
      </c>
      <c r="G24" s="230" t="s">
        <v>203</v>
      </c>
      <c r="H24" s="228">
        <v>321.3</v>
      </c>
      <c r="I24" s="229">
        <v>1</v>
      </c>
      <c r="J24" s="228">
        <v>321.3</v>
      </c>
    </row>
    <row r="25" spans="1:10" x14ac:dyDescent="0.25">
      <c r="A25" s="236"/>
      <c r="B25" s="235"/>
      <c r="C25" s="234" t="s">
        <v>257</v>
      </c>
      <c r="D25" s="233"/>
      <c r="E25" s="232"/>
      <c r="F25" s="231">
        <v>23.99</v>
      </c>
      <c r="G25" s="230" t="s">
        <v>203</v>
      </c>
      <c r="H25" s="237">
        <v>23.99</v>
      </c>
      <c r="I25" s="229">
        <v>1</v>
      </c>
      <c r="J25" s="237">
        <v>23.99</v>
      </c>
    </row>
    <row r="26" spans="1:10" x14ac:dyDescent="0.25">
      <c r="A26" s="236"/>
      <c r="B26" s="235"/>
      <c r="C26" s="234" t="s">
        <v>256</v>
      </c>
      <c r="D26" s="233"/>
      <c r="E26" s="232"/>
      <c r="F26" s="231">
        <v>45.11</v>
      </c>
      <c r="G26" s="230" t="s">
        <v>203</v>
      </c>
      <c r="H26" s="228">
        <v>45.11</v>
      </c>
      <c r="I26" s="229">
        <v>1</v>
      </c>
      <c r="J26" s="228">
        <v>45.11</v>
      </c>
    </row>
    <row r="27" spans="1:10" x14ac:dyDescent="0.25">
      <c r="A27" s="236"/>
      <c r="B27" s="235"/>
      <c r="C27" s="234" t="s">
        <v>271</v>
      </c>
      <c r="D27" s="233" t="s">
        <v>249</v>
      </c>
      <c r="E27" s="232">
        <v>105</v>
      </c>
      <c r="F27" s="231"/>
      <c r="G27" s="230"/>
      <c r="H27" s="228">
        <v>100.86</v>
      </c>
      <c r="I27" s="229">
        <v>89</v>
      </c>
      <c r="J27" s="228">
        <v>85.49</v>
      </c>
    </row>
    <row r="28" spans="1:10" x14ac:dyDescent="0.25">
      <c r="A28" s="236"/>
      <c r="B28" s="235"/>
      <c r="C28" s="234" t="s">
        <v>270</v>
      </c>
      <c r="D28" s="233" t="s">
        <v>249</v>
      </c>
      <c r="E28" s="232">
        <v>60</v>
      </c>
      <c r="F28" s="231"/>
      <c r="G28" s="230"/>
      <c r="H28" s="228">
        <v>57.64</v>
      </c>
      <c r="I28" s="229">
        <v>48</v>
      </c>
      <c r="J28" s="228">
        <v>46.11</v>
      </c>
    </row>
    <row r="29" spans="1:10" x14ac:dyDescent="0.25">
      <c r="A29" s="227"/>
      <c r="B29" s="226"/>
      <c r="C29" s="225" t="s">
        <v>248</v>
      </c>
      <c r="D29" s="224" t="s">
        <v>247</v>
      </c>
      <c r="E29" s="223">
        <v>8.14</v>
      </c>
      <c r="F29" s="222"/>
      <c r="G29" s="221" t="s">
        <v>203</v>
      </c>
      <c r="H29" s="219">
        <v>8.14</v>
      </c>
      <c r="I29" s="220"/>
      <c r="J29" s="219"/>
    </row>
    <row r="30" spans="1:10" x14ac:dyDescent="0.25">
      <c r="C30" s="218" t="s">
        <v>246</v>
      </c>
      <c r="G30" s="1241">
        <v>596.98</v>
      </c>
      <c r="H30" s="1241"/>
      <c r="I30" s="1241">
        <v>570.08000000000004</v>
      </c>
      <c r="J30" s="1241"/>
    </row>
    <row r="31" spans="1:10" ht="48.75" x14ac:dyDescent="0.25">
      <c r="C31" s="217" t="s">
        <v>325</v>
      </c>
    </row>
    <row r="32" spans="1:10" ht="57" x14ac:dyDescent="0.25">
      <c r="A32" s="236" t="s">
        <v>1</v>
      </c>
      <c r="B32" s="235" t="s">
        <v>324</v>
      </c>
      <c r="C32" s="234" t="s">
        <v>323</v>
      </c>
      <c r="D32" s="233" t="s">
        <v>272</v>
      </c>
      <c r="E32" s="232">
        <v>1</v>
      </c>
      <c r="F32" s="231"/>
      <c r="G32" s="230"/>
      <c r="H32" s="228"/>
      <c r="I32" s="229" t="s">
        <v>203</v>
      </c>
      <c r="J32" s="228"/>
    </row>
    <row r="33" spans="1:10" x14ac:dyDescent="0.25">
      <c r="A33" s="236"/>
      <c r="B33" s="235"/>
      <c r="C33" s="234" t="s">
        <v>250</v>
      </c>
      <c r="D33" s="233"/>
      <c r="E33" s="232"/>
      <c r="F33" s="231">
        <v>110.86</v>
      </c>
      <c r="G33" s="230" t="s">
        <v>203</v>
      </c>
      <c r="H33" s="228">
        <v>110.86</v>
      </c>
      <c r="I33" s="229">
        <v>1</v>
      </c>
      <c r="J33" s="228">
        <v>110.86</v>
      </c>
    </row>
    <row r="34" spans="1:10" x14ac:dyDescent="0.25">
      <c r="A34" s="236"/>
      <c r="B34" s="235"/>
      <c r="C34" s="234" t="s">
        <v>258</v>
      </c>
      <c r="D34" s="233"/>
      <c r="E34" s="232"/>
      <c r="F34" s="231">
        <v>517.63</v>
      </c>
      <c r="G34" s="230" t="s">
        <v>203</v>
      </c>
      <c r="H34" s="228">
        <v>517.63</v>
      </c>
      <c r="I34" s="229">
        <v>1</v>
      </c>
      <c r="J34" s="228">
        <v>517.63</v>
      </c>
    </row>
    <row r="35" spans="1:10" x14ac:dyDescent="0.25">
      <c r="A35" s="236"/>
      <c r="B35" s="235"/>
      <c r="C35" s="234" t="s">
        <v>257</v>
      </c>
      <c r="D35" s="233"/>
      <c r="E35" s="232"/>
      <c r="F35" s="231">
        <v>38.89</v>
      </c>
      <c r="G35" s="230" t="s">
        <v>203</v>
      </c>
      <c r="H35" s="237">
        <v>38.89</v>
      </c>
      <c r="I35" s="229">
        <v>1</v>
      </c>
      <c r="J35" s="237">
        <v>38.89</v>
      </c>
    </row>
    <row r="36" spans="1:10" x14ac:dyDescent="0.25">
      <c r="A36" s="236"/>
      <c r="B36" s="235"/>
      <c r="C36" s="234" t="s">
        <v>256</v>
      </c>
      <c r="D36" s="233"/>
      <c r="E36" s="232"/>
      <c r="F36" s="231">
        <v>45.11</v>
      </c>
      <c r="G36" s="230" t="s">
        <v>203</v>
      </c>
      <c r="H36" s="228">
        <v>45.11</v>
      </c>
      <c r="I36" s="229">
        <v>1</v>
      </c>
      <c r="J36" s="228">
        <v>45.11</v>
      </c>
    </row>
    <row r="37" spans="1:10" x14ac:dyDescent="0.25">
      <c r="A37" s="236"/>
      <c r="B37" s="235"/>
      <c r="C37" s="234" t="s">
        <v>271</v>
      </c>
      <c r="D37" s="233" t="s">
        <v>249</v>
      </c>
      <c r="E37" s="232">
        <v>105</v>
      </c>
      <c r="F37" s="231"/>
      <c r="G37" s="230"/>
      <c r="H37" s="228">
        <v>157.24</v>
      </c>
      <c r="I37" s="229">
        <v>89</v>
      </c>
      <c r="J37" s="228">
        <v>133.28</v>
      </c>
    </row>
    <row r="38" spans="1:10" x14ac:dyDescent="0.25">
      <c r="A38" s="236"/>
      <c r="B38" s="235"/>
      <c r="C38" s="234" t="s">
        <v>270</v>
      </c>
      <c r="D38" s="233" t="s">
        <v>249</v>
      </c>
      <c r="E38" s="232">
        <v>60</v>
      </c>
      <c r="F38" s="231"/>
      <c r="G38" s="230"/>
      <c r="H38" s="228">
        <v>89.85</v>
      </c>
      <c r="I38" s="229">
        <v>48</v>
      </c>
      <c r="J38" s="228">
        <v>71.88</v>
      </c>
    </row>
    <row r="39" spans="1:10" x14ac:dyDescent="0.25">
      <c r="A39" s="227"/>
      <c r="B39" s="226"/>
      <c r="C39" s="225" t="s">
        <v>248</v>
      </c>
      <c r="D39" s="224" t="s">
        <v>247</v>
      </c>
      <c r="E39" s="223">
        <v>12.51</v>
      </c>
      <c r="F39" s="222"/>
      <c r="G39" s="221" t="s">
        <v>203</v>
      </c>
      <c r="H39" s="219">
        <v>12.51</v>
      </c>
      <c r="I39" s="220"/>
      <c r="J39" s="219"/>
    </row>
    <row r="40" spans="1:10" x14ac:dyDescent="0.25">
      <c r="C40" s="218" t="s">
        <v>246</v>
      </c>
      <c r="G40" s="1241">
        <v>920.69</v>
      </c>
      <c r="H40" s="1241"/>
      <c r="I40" s="1241">
        <v>878.76</v>
      </c>
      <c r="J40" s="1241"/>
    </row>
    <row r="41" spans="1:10" ht="48.75" x14ac:dyDescent="0.25">
      <c r="C41" s="217" t="s">
        <v>322</v>
      </c>
    </row>
    <row r="42" spans="1:10" x14ac:dyDescent="0.25">
      <c r="C42" s="217"/>
    </row>
    <row r="43" spans="1:10" x14ac:dyDescent="0.25">
      <c r="C43" s="1240" t="s">
        <v>321</v>
      </c>
      <c r="D43" s="1240"/>
      <c r="E43" s="1240"/>
      <c r="F43" s="1240"/>
      <c r="G43" s="1240"/>
      <c r="H43" s="1240"/>
      <c r="I43" s="238"/>
      <c r="J43" s="238"/>
    </row>
    <row r="44" spans="1:10" ht="57" x14ac:dyDescent="0.25">
      <c r="A44" s="236" t="s">
        <v>204</v>
      </c>
      <c r="B44" s="235" t="s">
        <v>320</v>
      </c>
      <c r="C44" s="234" t="s">
        <v>319</v>
      </c>
      <c r="D44" s="233" t="s">
        <v>272</v>
      </c>
      <c r="E44" s="232">
        <v>1</v>
      </c>
      <c r="F44" s="231"/>
      <c r="G44" s="230"/>
      <c r="H44" s="228"/>
      <c r="I44" s="229" t="s">
        <v>203</v>
      </c>
      <c r="J44" s="228"/>
    </row>
    <row r="45" spans="1:10" x14ac:dyDescent="0.25">
      <c r="A45" s="236"/>
      <c r="B45" s="235"/>
      <c r="C45" s="234" t="s">
        <v>250</v>
      </c>
      <c r="D45" s="233"/>
      <c r="E45" s="232"/>
      <c r="F45" s="231">
        <v>49.88</v>
      </c>
      <c r="G45" s="230" t="s">
        <v>203</v>
      </c>
      <c r="H45" s="228">
        <v>49.88</v>
      </c>
      <c r="I45" s="229">
        <v>1</v>
      </c>
      <c r="J45" s="228">
        <v>49.88</v>
      </c>
    </row>
    <row r="46" spans="1:10" x14ac:dyDescent="0.25">
      <c r="A46" s="236"/>
      <c r="B46" s="235"/>
      <c r="C46" s="234" t="s">
        <v>258</v>
      </c>
      <c r="D46" s="233"/>
      <c r="E46" s="232"/>
      <c r="F46" s="231">
        <v>149.79</v>
      </c>
      <c r="G46" s="230" t="s">
        <v>203</v>
      </c>
      <c r="H46" s="228">
        <v>149.79</v>
      </c>
      <c r="I46" s="229">
        <v>1</v>
      </c>
      <c r="J46" s="228">
        <v>149.79</v>
      </c>
    </row>
    <row r="47" spans="1:10" x14ac:dyDescent="0.25">
      <c r="A47" s="236"/>
      <c r="B47" s="235"/>
      <c r="C47" s="234" t="s">
        <v>257</v>
      </c>
      <c r="D47" s="233"/>
      <c r="E47" s="232"/>
      <c r="F47" s="231">
        <v>10.5</v>
      </c>
      <c r="G47" s="230" t="s">
        <v>203</v>
      </c>
      <c r="H47" s="237">
        <v>10.5</v>
      </c>
      <c r="I47" s="229">
        <v>1</v>
      </c>
      <c r="J47" s="237">
        <v>10.5</v>
      </c>
    </row>
    <row r="48" spans="1:10" x14ac:dyDescent="0.25">
      <c r="A48" s="236"/>
      <c r="B48" s="235"/>
      <c r="C48" s="234" t="s">
        <v>256</v>
      </c>
      <c r="D48" s="233"/>
      <c r="E48" s="232"/>
      <c r="F48" s="231">
        <v>81.17</v>
      </c>
      <c r="G48" s="230" t="s">
        <v>203</v>
      </c>
      <c r="H48" s="228">
        <v>81.17</v>
      </c>
      <c r="I48" s="229">
        <v>1</v>
      </c>
      <c r="J48" s="228">
        <v>81.17</v>
      </c>
    </row>
    <row r="49" spans="1:10" x14ac:dyDescent="0.25">
      <c r="A49" s="236"/>
      <c r="B49" s="235"/>
      <c r="C49" s="234" t="s">
        <v>271</v>
      </c>
      <c r="D49" s="233" t="s">
        <v>249</v>
      </c>
      <c r="E49" s="232">
        <v>105</v>
      </c>
      <c r="F49" s="231"/>
      <c r="G49" s="230"/>
      <c r="H49" s="228">
        <v>63.4</v>
      </c>
      <c r="I49" s="229">
        <v>89</v>
      </c>
      <c r="J49" s="228">
        <v>53.74</v>
      </c>
    </row>
    <row r="50" spans="1:10" x14ac:dyDescent="0.25">
      <c r="A50" s="236"/>
      <c r="B50" s="235"/>
      <c r="C50" s="234" t="s">
        <v>270</v>
      </c>
      <c r="D50" s="233" t="s">
        <v>249</v>
      </c>
      <c r="E50" s="232">
        <v>60</v>
      </c>
      <c r="F50" s="231"/>
      <c r="G50" s="230"/>
      <c r="H50" s="228">
        <v>36.229999999999997</v>
      </c>
      <c r="I50" s="229">
        <v>48</v>
      </c>
      <c r="J50" s="228">
        <v>28.98</v>
      </c>
    </row>
    <row r="51" spans="1:10" x14ac:dyDescent="0.25">
      <c r="A51" s="227"/>
      <c r="B51" s="226"/>
      <c r="C51" s="225" t="s">
        <v>248</v>
      </c>
      <c r="D51" s="224" t="s">
        <v>247</v>
      </c>
      <c r="E51" s="223">
        <v>5.63</v>
      </c>
      <c r="F51" s="222"/>
      <c r="G51" s="221" t="s">
        <v>203</v>
      </c>
      <c r="H51" s="219">
        <v>5.63</v>
      </c>
      <c r="I51" s="220"/>
      <c r="J51" s="219"/>
    </row>
    <row r="52" spans="1:10" x14ac:dyDescent="0.25">
      <c r="C52" s="218" t="s">
        <v>246</v>
      </c>
      <c r="G52" s="1241">
        <v>380.47</v>
      </c>
      <c r="H52" s="1241"/>
      <c r="I52" s="1241">
        <v>363.55999999999995</v>
      </c>
      <c r="J52" s="1241"/>
    </row>
    <row r="53" spans="1:10" ht="48.75" x14ac:dyDescent="0.25">
      <c r="C53" s="217" t="s">
        <v>318</v>
      </c>
    </row>
    <row r="54" spans="1:10" ht="57" x14ac:dyDescent="0.25">
      <c r="A54" s="236" t="s">
        <v>267</v>
      </c>
      <c r="B54" s="235" t="s">
        <v>317</v>
      </c>
      <c r="C54" s="234" t="s">
        <v>316</v>
      </c>
      <c r="D54" s="233" t="s">
        <v>272</v>
      </c>
      <c r="E54" s="232">
        <v>1</v>
      </c>
      <c r="F54" s="231"/>
      <c r="G54" s="230"/>
      <c r="H54" s="228"/>
      <c r="I54" s="229" t="s">
        <v>203</v>
      </c>
      <c r="J54" s="228"/>
    </row>
    <row r="55" spans="1:10" x14ac:dyDescent="0.25">
      <c r="A55" s="236"/>
      <c r="B55" s="235"/>
      <c r="C55" s="234" t="s">
        <v>250</v>
      </c>
      <c r="D55" s="233"/>
      <c r="E55" s="232"/>
      <c r="F55" s="231">
        <v>90.55</v>
      </c>
      <c r="G55" s="230" t="s">
        <v>203</v>
      </c>
      <c r="H55" s="228">
        <v>90.55</v>
      </c>
      <c r="I55" s="229">
        <v>1</v>
      </c>
      <c r="J55" s="228">
        <v>90.55</v>
      </c>
    </row>
    <row r="56" spans="1:10" x14ac:dyDescent="0.25">
      <c r="A56" s="236"/>
      <c r="B56" s="235"/>
      <c r="C56" s="234" t="s">
        <v>258</v>
      </c>
      <c r="D56" s="233"/>
      <c r="E56" s="232"/>
      <c r="F56" s="231">
        <v>334.87</v>
      </c>
      <c r="G56" s="230" t="s">
        <v>203</v>
      </c>
      <c r="H56" s="228">
        <v>334.87</v>
      </c>
      <c r="I56" s="229">
        <v>1</v>
      </c>
      <c r="J56" s="228">
        <v>334.87</v>
      </c>
    </row>
    <row r="57" spans="1:10" x14ac:dyDescent="0.25">
      <c r="A57" s="236"/>
      <c r="B57" s="235"/>
      <c r="C57" s="234" t="s">
        <v>257</v>
      </c>
      <c r="D57" s="233"/>
      <c r="E57" s="232"/>
      <c r="F57" s="231">
        <v>24.39</v>
      </c>
      <c r="G57" s="230" t="s">
        <v>203</v>
      </c>
      <c r="H57" s="237">
        <v>24.39</v>
      </c>
      <c r="I57" s="229">
        <v>1</v>
      </c>
      <c r="J57" s="237">
        <v>24.39</v>
      </c>
    </row>
    <row r="58" spans="1:10" x14ac:dyDescent="0.25">
      <c r="A58" s="236"/>
      <c r="B58" s="235"/>
      <c r="C58" s="234" t="s">
        <v>256</v>
      </c>
      <c r="D58" s="233"/>
      <c r="E58" s="232"/>
      <c r="F58" s="231">
        <v>81.17</v>
      </c>
      <c r="G58" s="230" t="s">
        <v>203</v>
      </c>
      <c r="H58" s="228">
        <v>81.17</v>
      </c>
      <c r="I58" s="229">
        <v>1</v>
      </c>
      <c r="J58" s="228">
        <v>81.17</v>
      </c>
    </row>
    <row r="59" spans="1:10" x14ac:dyDescent="0.25">
      <c r="A59" s="236"/>
      <c r="B59" s="235"/>
      <c r="C59" s="234" t="s">
        <v>271</v>
      </c>
      <c r="D59" s="233" t="s">
        <v>249</v>
      </c>
      <c r="E59" s="232">
        <v>105</v>
      </c>
      <c r="F59" s="231"/>
      <c r="G59" s="230"/>
      <c r="H59" s="228">
        <v>120.69</v>
      </c>
      <c r="I59" s="229">
        <v>89</v>
      </c>
      <c r="J59" s="228">
        <v>102.3</v>
      </c>
    </row>
    <row r="60" spans="1:10" x14ac:dyDescent="0.25">
      <c r="A60" s="236"/>
      <c r="B60" s="235"/>
      <c r="C60" s="234" t="s">
        <v>270</v>
      </c>
      <c r="D60" s="233" t="s">
        <v>249</v>
      </c>
      <c r="E60" s="232">
        <v>60</v>
      </c>
      <c r="F60" s="231"/>
      <c r="G60" s="230"/>
      <c r="H60" s="228">
        <v>68.959999999999994</v>
      </c>
      <c r="I60" s="229">
        <v>48</v>
      </c>
      <c r="J60" s="228">
        <v>55.17</v>
      </c>
    </row>
    <row r="61" spans="1:10" x14ac:dyDescent="0.25">
      <c r="A61" s="227"/>
      <c r="B61" s="226"/>
      <c r="C61" s="225" t="s">
        <v>248</v>
      </c>
      <c r="D61" s="224" t="s">
        <v>247</v>
      </c>
      <c r="E61" s="223">
        <v>10.220000000000001</v>
      </c>
      <c r="F61" s="222"/>
      <c r="G61" s="221" t="s">
        <v>203</v>
      </c>
      <c r="H61" s="219">
        <v>10.220000000000001</v>
      </c>
      <c r="I61" s="220"/>
      <c r="J61" s="219"/>
    </row>
    <row r="62" spans="1:10" x14ac:dyDescent="0.25">
      <c r="C62" s="218" t="s">
        <v>246</v>
      </c>
      <c r="G62" s="1241">
        <v>696.24</v>
      </c>
      <c r="H62" s="1241"/>
      <c r="I62" s="1241">
        <v>664.06</v>
      </c>
      <c r="J62" s="1241"/>
    </row>
    <row r="63" spans="1:10" ht="48.75" x14ac:dyDescent="0.25">
      <c r="C63" s="217" t="s">
        <v>315</v>
      </c>
    </row>
    <row r="64" spans="1:10" ht="57" x14ac:dyDescent="0.25">
      <c r="A64" s="236" t="s">
        <v>265</v>
      </c>
      <c r="B64" s="235" t="s">
        <v>314</v>
      </c>
      <c r="C64" s="234" t="s">
        <v>313</v>
      </c>
      <c r="D64" s="233" t="s">
        <v>272</v>
      </c>
      <c r="E64" s="232">
        <v>1</v>
      </c>
      <c r="F64" s="231"/>
      <c r="G64" s="230"/>
      <c r="H64" s="228"/>
      <c r="I64" s="229" t="s">
        <v>203</v>
      </c>
      <c r="J64" s="228"/>
    </row>
    <row r="65" spans="1:10" x14ac:dyDescent="0.25">
      <c r="A65" s="236"/>
      <c r="B65" s="235"/>
      <c r="C65" s="234" t="s">
        <v>250</v>
      </c>
      <c r="D65" s="233"/>
      <c r="E65" s="232"/>
      <c r="F65" s="231">
        <v>137.81</v>
      </c>
      <c r="G65" s="230" t="s">
        <v>203</v>
      </c>
      <c r="H65" s="228">
        <v>137.81</v>
      </c>
      <c r="I65" s="229">
        <v>1</v>
      </c>
      <c r="J65" s="228">
        <v>137.81</v>
      </c>
    </row>
    <row r="66" spans="1:10" x14ac:dyDescent="0.25">
      <c r="A66" s="236"/>
      <c r="B66" s="235"/>
      <c r="C66" s="234" t="s">
        <v>258</v>
      </c>
      <c r="D66" s="233"/>
      <c r="E66" s="232"/>
      <c r="F66" s="231">
        <v>556.86</v>
      </c>
      <c r="G66" s="230" t="s">
        <v>203</v>
      </c>
      <c r="H66" s="228">
        <v>556.86</v>
      </c>
      <c r="I66" s="229">
        <v>1</v>
      </c>
      <c r="J66" s="228">
        <v>556.86</v>
      </c>
    </row>
    <row r="67" spans="1:10" x14ac:dyDescent="0.25">
      <c r="A67" s="236"/>
      <c r="B67" s="235"/>
      <c r="C67" s="234" t="s">
        <v>257</v>
      </c>
      <c r="D67" s="233"/>
      <c r="E67" s="232"/>
      <c r="F67" s="231">
        <v>41.01</v>
      </c>
      <c r="G67" s="230" t="s">
        <v>203</v>
      </c>
      <c r="H67" s="237">
        <v>41.01</v>
      </c>
      <c r="I67" s="229">
        <v>1</v>
      </c>
      <c r="J67" s="237">
        <v>41.01</v>
      </c>
    </row>
    <row r="68" spans="1:10" x14ac:dyDescent="0.25">
      <c r="A68" s="236"/>
      <c r="B68" s="235"/>
      <c r="C68" s="234" t="s">
        <v>256</v>
      </c>
      <c r="D68" s="233"/>
      <c r="E68" s="232"/>
      <c r="F68" s="231">
        <v>81.17</v>
      </c>
      <c r="G68" s="230" t="s">
        <v>203</v>
      </c>
      <c r="H68" s="228">
        <v>81.17</v>
      </c>
      <c r="I68" s="229">
        <v>1</v>
      </c>
      <c r="J68" s="228">
        <v>81.17</v>
      </c>
    </row>
    <row r="69" spans="1:10" x14ac:dyDescent="0.25">
      <c r="A69" s="236"/>
      <c r="B69" s="235"/>
      <c r="C69" s="234" t="s">
        <v>271</v>
      </c>
      <c r="D69" s="233" t="s">
        <v>249</v>
      </c>
      <c r="E69" s="232">
        <v>105</v>
      </c>
      <c r="F69" s="231"/>
      <c r="G69" s="230"/>
      <c r="H69" s="228">
        <v>187.76</v>
      </c>
      <c r="I69" s="229">
        <v>89</v>
      </c>
      <c r="J69" s="228">
        <v>159.15</v>
      </c>
    </row>
    <row r="70" spans="1:10" x14ac:dyDescent="0.25">
      <c r="A70" s="236"/>
      <c r="B70" s="235"/>
      <c r="C70" s="234" t="s">
        <v>270</v>
      </c>
      <c r="D70" s="233" t="s">
        <v>249</v>
      </c>
      <c r="E70" s="232">
        <v>60</v>
      </c>
      <c r="F70" s="231"/>
      <c r="G70" s="230"/>
      <c r="H70" s="228">
        <v>107.29</v>
      </c>
      <c r="I70" s="229">
        <v>48</v>
      </c>
      <c r="J70" s="228">
        <v>85.83</v>
      </c>
    </row>
    <row r="71" spans="1:10" x14ac:dyDescent="0.25">
      <c r="A71" s="227"/>
      <c r="B71" s="226"/>
      <c r="C71" s="225" t="s">
        <v>248</v>
      </c>
      <c r="D71" s="224" t="s">
        <v>247</v>
      </c>
      <c r="E71" s="223">
        <v>15.77</v>
      </c>
      <c r="F71" s="222"/>
      <c r="G71" s="221" t="s">
        <v>203</v>
      </c>
      <c r="H71" s="219">
        <v>15.77</v>
      </c>
      <c r="I71" s="220"/>
      <c r="J71" s="219"/>
    </row>
    <row r="72" spans="1:10" x14ac:dyDescent="0.25">
      <c r="C72" s="218" t="s">
        <v>246</v>
      </c>
      <c r="G72" s="1241">
        <v>1070.8900000000001</v>
      </c>
      <c r="H72" s="1241"/>
      <c r="I72" s="1241">
        <v>1020.82</v>
      </c>
      <c r="J72" s="1241"/>
    </row>
    <row r="73" spans="1:10" ht="48.75" x14ac:dyDescent="0.25">
      <c r="C73" s="217" t="s">
        <v>312</v>
      </c>
    </row>
    <row r="74" spans="1:10" x14ac:dyDescent="0.25">
      <c r="C74" s="217"/>
    </row>
    <row r="75" spans="1:10" x14ac:dyDescent="0.25">
      <c r="C75" s="1240" t="s">
        <v>311</v>
      </c>
      <c r="D75" s="1240"/>
      <c r="E75" s="1240"/>
      <c r="F75" s="1240"/>
      <c r="G75" s="1240"/>
      <c r="H75" s="1240"/>
    </row>
    <row r="76" spans="1:10" ht="57" x14ac:dyDescent="0.25">
      <c r="A76" s="236" t="s">
        <v>263</v>
      </c>
      <c r="B76" s="235" t="s">
        <v>310</v>
      </c>
      <c r="C76" s="234" t="s">
        <v>309</v>
      </c>
      <c r="D76" s="233" t="s">
        <v>272</v>
      </c>
      <c r="E76" s="232">
        <v>1</v>
      </c>
      <c r="F76" s="231"/>
      <c r="G76" s="230"/>
      <c r="H76" s="228"/>
      <c r="I76" s="229" t="s">
        <v>203</v>
      </c>
      <c r="J76" s="228"/>
    </row>
    <row r="77" spans="1:10" x14ac:dyDescent="0.25">
      <c r="A77" s="236"/>
      <c r="B77" s="235"/>
      <c r="C77" s="234" t="s">
        <v>250</v>
      </c>
      <c r="D77" s="233"/>
      <c r="E77" s="232"/>
      <c r="F77" s="231">
        <v>51.33</v>
      </c>
      <c r="G77" s="230" t="s">
        <v>203</v>
      </c>
      <c r="H77" s="228">
        <v>51.33</v>
      </c>
      <c r="I77" s="229">
        <v>1</v>
      </c>
      <c r="J77" s="228">
        <v>51.33</v>
      </c>
    </row>
    <row r="78" spans="1:10" x14ac:dyDescent="0.25">
      <c r="A78" s="236"/>
      <c r="B78" s="235"/>
      <c r="C78" s="234" t="s">
        <v>258</v>
      </c>
      <c r="D78" s="233"/>
      <c r="E78" s="232"/>
      <c r="F78" s="231">
        <v>142.69</v>
      </c>
      <c r="G78" s="230" t="s">
        <v>203</v>
      </c>
      <c r="H78" s="228">
        <v>142.69</v>
      </c>
      <c r="I78" s="229">
        <v>1</v>
      </c>
      <c r="J78" s="228">
        <v>142.69</v>
      </c>
    </row>
    <row r="79" spans="1:10" x14ac:dyDescent="0.25">
      <c r="A79" s="236"/>
      <c r="B79" s="235"/>
      <c r="C79" s="234" t="s">
        <v>257</v>
      </c>
      <c r="D79" s="233"/>
      <c r="E79" s="232"/>
      <c r="F79" s="231">
        <v>9.83</v>
      </c>
      <c r="G79" s="230" t="s">
        <v>203</v>
      </c>
      <c r="H79" s="237">
        <v>9.83</v>
      </c>
      <c r="I79" s="229">
        <v>1</v>
      </c>
      <c r="J79" s="237">
        <v>9.83</v>
      </c>
    </row>
    <row r="80" spans="1:10" x14ac:dyDescent="0.25">
      <c r="A80" s="236"/>
      <c r="B80" s="235"/>
      <c r="C80" s="234" t="s">
        <v>256</v>
      </c>
      <c r="D80" s="233"/>
      <c r="E80" s="232"/>
      <c r="F80" s="231">
        <v>45.11</v>
      </c>
      <c r="G80" s="230" t="s">
        <v>203</v>
      </c>
      <c r="H80" s="228">
        <v>45.11</v>
      </c>
      <c r="I80" s="229">
        <v>1</v>
      </c>
      <c r="J80" s="228">
        <v>45.11</v>
      </c>
    </row>
    <row r="81" spans="1:10" x14ac:dyDescent="0.25">
      <c r="A81" s="236"/>
      <c r="B81" s="235"/>
      <c r="C81" s="234" t="s">
        <v>271</v>
      </c>
      <c r="D81" s="233" t="s">
        <v>249</v>
      </c>
      <c r="E81" s="232">
        <v>105</v>
      </c>
      <c r="F81" s="231"/>
      <c r="G81" s="230"/>
      <c r="H81" s="228">
        <v>64.22</v>
      </c>
      <c r="I81" s="229">
        <v>89</v>
      </c>
      <c r="J81" s="228">
        <v>54.43</v>
      </c>
    </row>
    <row r="82" spans="1:10" x14ac:dyDescent="0.25">
      <c r="A82" s="236"/>
      <c r="B82" s="235"/>
      <c r="C82" s="234" t="s">
        <v>270</v>
      </c>
      <c r="D82" s="233" t="s">
        <v>249</v>
      </c>
      <c r="E82" s="232">
        <v>60</v>
      </c>
      <c r="F82" s="231"/>
      <c r="G82" s="230"/>
      <c r="H82" s="228">
        <v>36.700000000000003</v>
      </c>
      <c r="I82" s="229">
        <v>48</v>
      </c>
      <c r="J82" s="228">
        <v>29.36</v>
      </c>
    </row>
    <row r="83" spans="1:10" x14ac:dyDescent="0.25">
      <c r="A83" s="227"/>
      <c r="B83" s="226"/>
      <c r="C83" s="225" t="s">
        <v>248</v>
      </c>
      <c r="D83" s="224" t="s">
        <v>247</v>
      </c>
      <c r="E83" s="223">
        <v>5.87</v>
      </c>
      <c r="F83" s="222"/>
      <c r="G83" s="221" t="s">
        <v>203</v>
      </c>
      <c r="H83" s="219">
        <v>5.87</v>
      </c>
      <c r="I83" s="220"/>
      <c r="J83" s="219"/>
    </row>
    <row r="84" spans="1:10" x14ac:dyDescent="0.25">
      <c r="C84" s="218" t="s">
        <v>246</v>
      </c>
      <c r="G84" s="1241">
        <v>340.05</v>
      </c>
      <c r="H84" s="1241"/>
      <c r="I84" s="1241">
        <v>322.91999999999996</v>
      </c>
      <c r="J84" s="1241"/>
    </row>
    <row r="85" spans="1:10" ht="48.75" x14ac:dyDescent="0.25">
      <c r="C85" s="217" t="s">
        <v>308</v>
      </c>
    </row>
    <row r="86" spans="1:10" ht="57" x14ac:dyDescent="0.25">
      <c r="A86" s="236" t="s">
        <v>262</v>
      </c>
      <c r="B86" s="235" t="s">
        <v>307</v>
      </c>
      <c r="C86" s="234" t="s">
        <v>306</v>
      </c>
      <c r="D86" s="233" t="s">
        <v>272</v>
      </c>
      <c r="E86" s="232">
        <v>1</v>
      </c>
      <c r="F86" s="231"/>
      <c r="G86" s="230"/>
      <c r="H86" s="228"/>
      <c r="I86" s="229" t="s">
        <v>203</v>
      </c>
      <c r="J86" s="228"/>
    </row>
    <row r="87" spans="1:10" x14ac:dyDescent="0.25">
      <c r="A87" s="236"/>
      <c r="B87" s="235"/>
      <c r="C87" s="234" t="s">
        <v>250</v>
      </c>
      <c r="D87" s="233"/>
      <c r="E87" s="232"/>
      <c r="F87" s="231">
        <v>106.23</v>
      </c>
      <c r="G87" s="230" t="s">
        <v>203</v>
      </c>
      <c r="H87" s="228">
        <v>106.23</v>
      </c>
      <c r="I87" s="229">
        <v>1</v>
      </c>
      <c r="J87" s="228">
        <v>106.23</v>
      </c>
    </row>
    <row r="88" spans="1:10" x14ac:dyDescent="0.25">
      <c r="A88" s="236"/>
      <c r="B88" s="235"/>
      <c r="C88" s="234" t="s">
        <v>258</v>
      </c>
      <c r="D88" s="233"/>
      <c r="E88" s="232"/>
      <c r="F88" s="231">
        <v>338.74</v>
      </c>
      <c r="G88" s="230" t="s">
        <v>203</v>
      </c>
      <c r="H88" s="228">
        <v>338.74</v>
      </c>
      <c r="I88" s="229">
        <v>1</v>
      </c>
      <c r="J88" s="228">
        <v>338.74</v>
      </c>
    </row>
    <row r="89" spans="1:10" x14ac:dyDescent="0.25">
      <c r="A89" s="236"/>
      <c r="B89" s="235"/>
      <c r="C89" s="234" t="s">
        <v>257</v>
      </c>
      <c r="D89" s="233"/>
      <c r="E89" s="232"/>
      <c r="F89" s="231">
        <v>23.99</v>
      </c>
      <c r="G89" s="230" t="s">
        <v>203</v>
      </c>
      <c r="H89" s="237">
        <v>23.99</v>
      </c>
      <c r="I89" s="229">
        <v>1</v>
      </c>
      <c r="J89" s="237">
        <v>23.99</v>
      </c>
    </row>
    <row r="90" spans="1:10" x14ac:dyDescent="0.25">
      <c r="A90" s="236"/>
      <c r="B90" s="235"/>
      <c r="C90" s="234" t="s">
        <v>256</v>
      </c>
      <c r="D90" s="233"/>
      <c r="E90" s="232"/>
      <c r="F90" s="231">
        <v>45.11</v>
      </c>
      <c r="G90" s="230" t="s">
        <v>203</v>
      </c>
      <c r="H90" s="228">
        <v>45.11</v>
      </c>
      <c r="I90" s="229">
        <v>1</v>
      </c>
      <c r="J90" s="228">
        <v>45.11</v>
      </c>
    </row>
    <row r="91" spans="1:10" x14ac:dyDescent="0.25">
      <c r="A91" s="236"/>
      <c r="B91" s="235"/>
      <c r="C91" s="234" t="s">
        <v>271</v>
      </c>
      <c r="D91" s="233" t="s">
        <v>249</v>
      </c>
      <c r="E91" s="232">
        <v>105</v>
      </c>
      <c r="F91" s="231"/>
      <c r="G91" s="230"/>
      <c r="H91" s="228">
        <v>136.72999999999999</v>
      </c>
      <c r="I91" s="229">
        <v>89</v>
      </c>
      <c r="J91" s="228">
        <v>115.9</v>
      </c>
    </row>
    <row r="92" spans="1:10" x14ac:dyDescent="0.25">
      <c r="A92" s="236"/>
      <c r="B92" s="235"/>
      <c r="C92" s="234" t="s">
        <v>270</v>
      </c>
      <c r="D92" s="233" t="s">
        <v>249</v>
      </c>
      <c r="E92" s="232">
        <v>60</v>
      </c>
      <c r="F92" s="231"/>
      <c r="G92" s="230"/>
      <c r="H92" s="228">
        <v>78.13</v>
      </c>
      <c r="I92" s="229">
        <v>48</v>
      </c>
      <c r="J92" s="228">
        <v>62.51</v>
      </c>
    </row>
    <row r="93" spans="1:10" x14ac:dyDescent="0.25">
      <c r="A93" s="227"/>
      <c r="B93" s="226"/>
      <c r="C93" s="225" t="s">
        <v>248</v>
      </c>
      <c r="D93" s="224" t="s">
        <v>247</v>
      </c>
      <c r="E93" s="223">
        <v>12.16</v>
      </c>
      <c r="F93" s="222"/>
      <c r="G93" s="221" t="s">
        <v>203</v>
      </c>
      <c r="H93" s="219">
        <v>12.16</v>
      </c>
      <c r="I93" s="220"/>
      <c r="J93" s="219"/>
    </row>
    <row r="94" spans="1:10" x14ac:dyDescent="0.25">
      <c r="C94" s="218" t="s">
        <v>246</v>
      </c>
      <c r="G94" s="1241">
        <v>704.94</v>
      </c>
      <c r="H94" s="1241"/>
      <c r="I94" s="1241">
        <v>668.49</v>
      </c>
      <c r="J94" s="1241"/>
    </row>
    <row r="95" spans="1:10" ht="48.75" x14ac:dyDescent="0.25">
      <c r="C95" s="217" t="s">
        <v>305</v>
      </c>
    </row>
    <row r="96" spans="1:10" ht="57" x14ac:dyDescent="0.25">
      <c r="A96" s="236" t="s">
        <v>2</v>
      </c>
      <c r="B96" s="235" t="s">
        <v>304</v>
      </c>
      <c r="C96" s="234" t="s">
        <v>303</v>
      </c>
      <c r="D96" s="233" t="s">
        <v>272</v>
      </c>
      <c r="E96" s="232">
        <v>1</v>
      </c>
      <c r="F96" s="231"/>
      <c r="G96" s="230"/>
      <c r="H96" s="228"/>
      <c r="I96" s="229" t="s">
        <v>203</v>
      </c>
      <c r="J96" s="228"/>
    </row>
    <row r="97" spans="1:10" x14ac:dyDescent="0.25">
      <c r="A97" s="236"/>
      <c r="B97" s="235"/>
      <c r="C97" s="234" t="s">
        <v>250</v>
      </c>
      <c r="D97" s="233"/>
      <c r="E97" s="232"/>
      <c r="F97" s="231">
        <v>162.06</v>
      </c>
      <c r="G97" s="230" t="s">
        <v>203</v>
      </c>
      <c r="H97" s="228">
        <v>162.06</v>
      </c>
      <c r="I97" s="229">
        <v>1</v>
      </c>
      <c r="J97" s="228">
        <v>162.06</v>
      </c>
    </row>
    <row r="98" spans="1:10" x14ac:dyDescent="0.25">
      <c r="A98" s="236"/>
      <c r="B98" s="235"/>
      <c r="C98" s="234" t="s">
        <v>258</v>
      </c>
      <c r="D98" s="233"/>
      <c r="E98" s="232"/>
      <c r="F98" s="231">
        <v>543.78</v>
      </c>
      <c r="G98" s="230" t="s">
        <v>203</v>
      </c>
      <c r="H98" s="228">
        <v>543.78</v>
      </c>
      <c r="I98" s="229">
        <v>1</v>
      </c>
      <c r="J98" s="228">
        <v>543.78</v>
      </c>
    </row>
    <row r="99" spans="1:10" x14ac:dyDescent="0.25">
      <c r="A99" s="236"/>
      <c r="B99" s="235"/>
      <c r="C99" s="234" t="s">
        <v>257</v>
      </c>
      <c r="D99" s="233"/>
      <c r="E99" s="232"/>
      <c r="F99" s="231">
        <v>38.89</v>
      </c>
      <c r="G99" s="230" t="s">
        <v>203</v>
      </c>
      <c r="H99" s="237">
        <v>38.89</v>
      </c>
      <c r="I99" s="229">
        <v>1</v>
      </c>
      <c r="J99" s="237">
        <v>38.89</v>
      </c>
    </row>
    <row r="100" spans="1:10" x14ac:dyDescent="0.25">
      <c r="A100" s="236"/>
      <c r="B100" s="235"/>
      <c r="C100" s="234" t="s">
        <v>256</v>
      </c>
      <c r="D100" s="233"/>
      <c r="E100" s="232"/>
      <c r="F100" s="231">
        <v>45.11</v>
      </c>
      <c r="G100" s="230" t="s">
        <v>203</v>
      </c>
      <c r="H100" s="228">
        <v>45.11</v>
      </c>
      <c r="I100" s="229">
        <v>1</v>
      </c>
      <c r="J100" s="228">
        <v>45.11</v>
      </c>
    </row>
    <row r="101" spans="1:10" x14ac:dyDescent="0.25">
      <c r="A101" s="236"/>
      <c r="B101" s="235"/>
      <c r="C101" s="234" t="s">
        <v>271</v>
      </c>
      <c r="D101" s="233" t="s">
        <v>249</v>
      </c>
      <c r="E101" s="232">
        <v>105</v>
      </c>
      <c r="F101" s="231"/>
      <c r="G101" s="230"/>
      <c r="H101" s="228">
        <v>211</v>
      </c>
      <c r="I101" s="229">
        <v>89</v>
      </c>
      <c r="J101" s="228">
        <v>178.85</v>
      </c>
    </row>
    <row r="102" spans="1:10" x14ac:dyDescent="0.25">
      <c r="A102" s="236"/>
      <c r="B102" s="235"/>
      <c r="C102" s="234" t="s">
        <v>270</v>
      </c>
      <c r="D102" s="233" t="s">
        <v>249</v>
      </c>
      <c r="E102" s="232">
        <v>60</v>
      </c>
      <c r="F102" s="231"/>
      <c r="G102" s="230"/>
      <c r="H102" s="228">
        <v>120.57</v>
      </c>
      <c r="I102" s="229">
        <v>48</v>
      </c>
      <c r="J102" s="228">
        <v>96.46</v>
      </c>
    </row>
    <row r="103" spans="1:10" x14ac:dyDescent="0.25">
      <c r="A103" s="227"/>
      <c r="B103" s="226"/>
      <c r="C103" s="225" t="s">
        <v>248</v>
      </c>
      <c r="D103" s="224" t="s">
        <v>247</v>
      </c>
      <c r="E103" s="223">
        <v>18.54</v>
      </c>
      <c r="F103" s="222"/>
      <c r="G103" s="221" t="s">
        <v>203</v>
      </c>
      <c r="H103" s="219">
        <v>18.54</v>
      </c>
      <c r="I103" s="220"/>
      <c r="J103" s="219"/>
    </row>
    <row r="104" spans="1:10" x14ac:dyDescent="0.25">
      <c r="C104" s="218" t="s">
        <v>246</v>
      </c>
      <c r="G104" s="1241">
        <v>1082.52</v>
      </c>
      <c r="H104" s="1241"/>
      <c r="I104" s="1241">
        <v>1026.26</v>
      </c>
      <c r="J104" s="1241"/>
    </row>
    <row r="105" spans="1:10" ht="48.75" x14ac:dyDescent="0.25">
      <c r="C105" s="217" t="s">
        <v>302</v>
      </c>
    </row>
    <row r="106" spans="1:10" x14ac:dyDescent="0.25">
      <c r="C106" s="217"/>
    </row>
    <row r="107" spans="1:10" x14ac:dyDescent="0.25">
      <c r="C107" s="1240" t="s">
        <v>301</v>
      </c>
      <c r="D107" s="1240"/>
      <c r="E107" s="1240"/>
      <c r="F107" s="1240"/>
      <c r="G107" s="1240"/>
      <c r="H107" s="1240"/>
    </row>
    <row r="108" spans="1:10" ht="57" x14ac:dyDescent="0.25">
      <c r="A108" s="236" t="s">
        <v>261</v>
      </c>
      <c r="B108" s="235" t="s">
        <v>300</v>
      </c>
      <c r="C108" s="234" t="s">
        <v>299</v>
      </c>
      <c r="D108" s="233" t="s">
        <v>272</v>
      </c>
      <c r="E108" s="232">
        <v>1</v>
      </c>
      <c r="F108" s="231"/>
      <c r="G108" s="230"/>
      <c r="H108" s="228"/>
      <c r="I108" s="229" t="s">
        <v>203</v>
      </c>
      <c r="J108" s="228"/>
    </row>
    <row r="109" spans="1:10" x14ac:dyDescent="0.25">
      <c r="A109" s="236"/>
      <c r="B109" s="235"/>
      <c r="C109" s="234" t="s">
        <v>250</v>
      </c>
      <c r="D109" s="233"/>
      <c r="E109" s="232"/>
      <c r="F109" s="231">
        <v>66.77</v>
      </c>
      <c r="G109" s="230" t="s">
        <v>203</v>
      </c>
      <c r="H109" s="228">
        <v>66.77</v>
      </c>
      <c r="I109" s="229">
        <v>1</v>
      </c>
      <c r="J109" s="228">
        <v>66.77</v>
      </c>
    </row>
    <row r="110" spans="1:10" x14ac:dyDescent="0.25">
      <c r="A110" s="236"/>
      <c r="B110" s="235"/>
      <c r="C110" s="234" t="s">
        <v>258</v>
      </c>
      <c r="D110" s="233"/>
      <c r="E110" s="232"/>
      <c r="F110" s="231">
        <v>158.5</v>
      </c>
      <c r="G110" s="230" t="s">
        <v>203</v>
      </c>
      <c r="H110" s="228">
        <v>158.5</v>
      </c>
      <c r="I110" s="229">
        <v>1</v>
      </c>
      <c r="J110" s="228">
        <v>158.5</v>
      </c>
    </row>
    <row r="111" spans="1:10" x14ac:dyDescent="0.25">
      <c r="A111" s="236"/>
      <c r="B111" s="235"/>
      <c r="C111" s="234" t="s">
        <v>257</v>
      </c>
      <c r="D111" s="233"/>
      <c r="E111" s="232"/>
      <c r="F111" s="231">
        <v>10.5</v>
      </c>
      <c r="G111" s="230" t="s">
        <v>203</v>
      </c>
      <c r="H111" s="237">
        <v>10.5</v>
      </c>
      <c r="I111" s="229">
        <v>1</v>
      </c>
      <c r="J111" s="237">
        <v>10.5</v>
      </c>
    </row>
    <row r="112" spans="1:10" x14ac:dyDescent="0.25">
      <c r="A112" s="236"/>
      <c r="B112" s="235"/>
      <c r="C112" s="234" t="s">
        <v>256</v>
      </c>
      <c r="D112" s="233"/>
      <c r="E112" s="232"/>
      <c r="F112" s="231">
        <v>81.17</v>
      </c>
      <c r="G112" s="230" t="s">
        <v>203</v>
      </c>
      <c r="H112" s="228">
        <v>81.17</v>
      </c>
      <c r="I112" s="229">
        <v>1</v>
      </c>
      <c r="J112" s="228">
        <v>81.17</v>
      </c>
    </row>
    <row r="113" spans="1:10" x14ac:dyDescent="0.25">
      <c r="A113" s="236"/>
      <c r="B113" s="235"/>
      <c r="C113" s="234" t="s">
        <v>271</v>
      </c>
      <c r="D113" s="233" t="s">
        <v>249</v>
      </c>
      <c r="E113" s="232">
        <v>105</v>
      </c>
      <c r="F113" s="231"/>
      <c r="G113" s="230"/>
      <c r="H113" s="228">
        <v>81.13</v>
      </c>
      <c r="I113" s="229">
        <v>89</v>
      </c>
      <c r="J113" s="228">
        <v>68.77</v>
      </c>
    </row>
    <row r="114" spans="1:10" x14ac:dyDescent="0.25">
      <c r="A114" s="236"/>
      <c r="B114" s="235"/>
      <c r="C114" s="234" t="s">
        <v>270</v>
      </c>
      <c r="D114" s="233" t="s">
        <v>249</v>
      </c>
      <c r="E114" s="232">
        <v>60</v>
      </c>
      <c r="F114" s="231"/>
      <c r="G114" s="230"/>
      <c r="H114" s="228">
        <v>46.36</v>
      </c>
      <c r="I114" s="229">
        <v>48</v>
      </c>
      <c r="J114" s="228">
        <v>37.090000000000003</v>
      </c>
    </row>
    <row r="115" spans="1:10" x14ac:dyDescent="0.25">
      <c r="A115" s="227"/>
      <c r="B115" s="226"/>
      <c r="C115" s="225" t="s">
        <v>248</v>
      </c>
      <c r="D115" s="224" t="s">
        <v>247</v>
      </c>
      <c r="E115" s="223">
        <v>7.64</v>
      </c>
      <c r="F115" s="222"/>
      <c r="G115" s="221" t="s">
        <v>203</v>
      </c>
      <c r="H115" s="219">
        <v>7.64</v>
      </c>
      <c r="I115" s="220"/>
      <c r="J115" s="219"/>
    </row>
    <row r="116" spans="1:10" x14ac:dyDescent="0.25">
      <c r="C116" s="218" t="s">
        <v>246</v>
      </c>
      <c r="G116" s="1241">
        <v>433.93</v>
      </c>
      <c r="H116" s="1241"/>
      <c r="I116" s="1241">
        <v>412.3</v>
      </c>
      <c r="J116" s="1241"/>
    </row>
    <row r="117" spans="1:10" ht="48.75" x14ac:dyDescent="0.25">
      <c r="C117" s="217" t="s">
        <v>298</v>
      </c>
    </row>
    <row r="118" spans="1:10" ht="71.25" x14ac:dyDescent="0.25">
      <c r="A118" s="236" t="s">
        <v>260</v>
      </c>
      <c r="B118" s="235" t="s">
        <v>297</v>
      </c>
      <c r="C118" s="234" t="s">
        <v>296</v>
      </c>
      <c r="D118" s="233" t="s">
        <v>272</v>
      </c>
      <c r="E118" s="232">
        <v>1</v>
      </c>
      <c r="F118" s="231"/>
      <c r="G118" s="230"/>
      <c r="H118" s="228"/>
      <c r="I118" s="229" t="s">
        <v>203</v>
      </c>
      <c r="J118" s="228"/>
    </row>
    <row r="119" spans="1:10" x14ac:dyDescent="0.25">
      <c r="A119" s="236"/>
      <c r="B119" s="235"/>
      <c r="C119" s="234" t="s">
        <v>250</v>
      </c>
      <c r="D119" s="233"/>
      <c r="E119" s="232"/>
      <c r="F119" s="231">
        <v>124.46</v>
      </c>
      <c r="G119" s="230" t="s">
        <v>203</v>
      </c>
      <c r="H119" s="228">
        <v>124.46</v>
      </c>
      <c r="I119" s="229">
        <v>1</v>
      </c>
      <c r="J119" s="228">
        <v>124.46</v>
      </c>
    </row>
    <row r="120" spans="1:10" x14ac:dyDescent="0.25">
      <c r="A120" s="236"/>
      <c r="B120" s="235"/>
      <c r="C120" s="234" t="s">
        <v>258</v>
      </c>
      <c r="D120" s="233"/>
      <c r="E120" s="232"/>
      <c r="F120" s="231">
        <v>352.3</v>
      </c>
      <c r="G120" s="230" t="s">
        <v>203</v>
      </c>
      <c r="H120" s="228">
        <v>352.3</v>
      </c>
      <c r="I120" s="229">
        <v>1</v>
      </c>
      <c r="J120" s="228">
        <v>352.3</v>
      </c>
    </row>
    <row r="121" spans="1:10" x14ac:dyDescent="0.25">
      <c r="A121" s="236"/>
      <c r="B121" s="235"/>
      <c r="C121" s="234" t="s">
        <v>257</v>
      </c>
      <c r="D121" s="233"/>
      <c r="E121" s="232"/>
      <c r="F121" s="231">
        <v>24.39</v>
      </c>
      <c r="G121" s="230" t="s">
        <v>203</v>
      </c>
      <c r="H121" s="237">
        <v>24.39</v>
      </c>
      <c r="I121" s="229">
        <v>1</v>
      </c>
      <c r="J121" s="237">
        <v>24.39</v>
      </c>
    </row>
    <row r="122" spans="1:10" x14ac:dyDescent="0.25">
      <c r="A122" s="236"/>
      <c r="B122" s="235"/>
      <c r="C122" s="234" t="s">
        <v>256</v>
      </c>
      <c r="D122" s="233"/>
      <c r="E122" s="232"/>
      <c r="F122" s="231">
        <v>81.17</v>
      </c>
      <c r="G122" s="230" t="s">
        <v>203</v>
      </c>
      <c r="H122" s="228">
        <v>81.17</v>
      </c>
      <c r="I122" s="229">
        <v>1</v>
      </c>
      <c r="J122" s="228">
        <v>81.17</v>
      </c>
    </row>
    <row r="123" spans="1:10" x14ac:dyDescent="0.25">
      <c r="A123" s="236"/>
      <c r="B123" s="235"/>
      <c r="C123" s="234" t="s">
        <v>271</v>
      </c>
      <c r="D123" s="233" t="s">
        <v>249</v>
      </c>
      <c r="E123" s="232">
        <v>105</v>
      </c>
      <c r="F123" s="231"/>
      <c r="G123" s="230"/>
      <c r="H123" s="228">
        <v>156.29</v>
      </c>
      <c r="I123" s="229">
        <v>89</v>
      </c>
      <c r="J123" s="228">
        <v>132.47999999999999</v>
      </c>
    </row>
    <row r="124" spans="1:10" x14ac:dyDescent="0.25">
      <c r="A124" s="236"/>
      <c r="B124" s="235"/>
      <c r="C124" s="234" t="s">
        <v>270</v>
      </c>
      <c r="D124" s="233" t="s">
        <v>249</v>
      </c>
      <c r="E124" s="232">
        <v>60</v>
      </c>
      <c r="F124" s="231"/>
      <c r="G124" s="230"/>
      <c r="H124" s="228">
        <v>89.31</v>
      </c>
      <c r="I124" s="229">
        <v>48</v>
      </c>
      <c r="J124" s="228">
        <v>71.45</v>
      </c>
    </row>
    <row r="125" spans="1:10" x14ac:dyDescent="0.25">
      <c r="A125" s="227"/>
      <c r="B125" s="226"/>
      <c r="C125" s="225" t="s">
        <v>248</v>
      </c>
      <c r="D125" s="224" t="s">
        <v>247</v>
      </c>
      <c r="E125" s="223">
        <v>14.24</v>
      </c>
      <c r="F125" s="222"/>
      <c r="G125" s="221" t="s">
        <v>203</v>
      </c>
      <c r="H125" s="219">
        <v>14.24</v>
      </c>
      <c r="I125" s="220"/>
      <c r="J125" s="219"/>
    </row>
    <row r="126" spans="1:10" x14ac:dyDescent="0.25">
      <c r="C126" s="218" t="s">
        <v>246</v>
      </c>
      <c r="G126" s="1241">
        <v>803.53000000000009</v>
      </c>
      <c r="H126" s="1241"/>
      <c r="I126" s="1241">
        <v>761.8599999999999</v>
      </c>
      <c r="J126" s="1241"/>
    </row>
    <row r="127" spans="1:10" ht="48.75" x14ac:dyDescent="0.25">
      <c r="C127" s="217" t="s">
        <v>295</v>
      </c>
    </row>
    <row r="128" spans="1:10" ht="71.25" x14ac:dyDescent="0.25">
      <c r="A128" s="236" t="s">
        <v>259</v>
      </c>
      <c r="B128" s="235" t="s">
        <v>294</v>
      </c>
      <c r="C128" s="234" t="s">
        <v>293</v>
      </c>
      <c r="D128" s="233" t="s">
        <v>272</v>
      </c>
      <c r="E128" s="232">
        <v>1</v>
      </c>
      <c r="F128" s="231"/>
      <c r="G128" s="230"/>
      <c r="H128" s="228"/>
      <c r="I128" s="229" t="s">
        <v>203</v>
      </c>
      <c r="J128" s="228"/>
    </row>
    <row r="129" spans="1:10" x14ac:dyDescent="0.25">
      <c r="A129" s="236"/>
      <c r="B129" s="235"/>
      <c r="C129" s="234" t="s">
        <v>250</v>
      </c>
      <c r="D129" s="233"/>
      <c r="E129" s="232"/>
      <c r="F129" s="231">
        <v>190.51</v>
      </c>
      <c r="G129" s="230" t="s">
        <v>203</v>
      </c>
      <c r="H129" s="228">
        <v>190.51</v>
      </c>
      <c r="I129" s="229">
        <v>1</v>
      </c>
      <c r="J129" s="228">
        <v>190.51</v>
      </c>
    </row>
    <row r="130" spans="1:10" x14ac:dyDescent="0.25">
      <c r="A130" s="236"/>
      <c r="B130" s="235"/>
      <c r="C130" s="234" t="s">
        <v>258</v>
      </c>
      <c r="D130" s="233"/>
      <c r="E130" s="232"/>
      <c r="F130" s="231">
        <v>583.01</v>
      </c>
      <c r="G130" s="230" t="s">
        <v>203</v>
      </c>
      <c r="H130" s="228">
        <v>583.01</v>
      </c>
      <c r="I130" s="229">
        <v>1</v>
      </c>
      <c r="J130" s="228">
        <v>583.01</v>
      </c>
    </row>
    <row r="131" spans="1:10" x14ac:dyDescent="0.25">
      <c r="A131" s="236"/>
      <c r="B131" s="235"/>
      <c r="C131" s="234" t="s">
        <v>257</v>
      </c>
      <c r="D131" s="233"/>
      <c r="E131" s="232"/>
      <c r="F131" s="231">
        <v>41.01</v>
      </c>
      <c r="G131" s="230" t="s">
        <v>203</v>
      </c>
      <c r="H131" s="237">
        <v>41.01</v>
      </c>
      <c r="I131" s="229">
        <v>1</v>
      </c>
      <c r="J131" s="237">
        <v>41.01</v>
      </c>
    </row>
    <row r="132" spans="1:10" x14ac:dyDescent="0.25">
      <c r="A132" s="236"/>
      <c r="B132" s="235"/>
      <c r="C132" s="234" t="s">
        <v>256</v>
      </c>
      <c r="D132" s="233"/>
      <c r="E132" s="232"/>
      <c r="F132" s="231">
        <v>81.17</v>
      </c>
      <c r="G132" s="230" t="s">
        <v>203</v>
      </c>
      <c r="H132" s="228">
        <v>81.17</v>
      </c>
      <c r="I132" s="229">
        <v>1</v>
      </c>
      <c r="J132" s="228">
        <v>81.17</v>
      </c>
    </row>
    <row r="133" spans="1:10" x14ac:dyDescent="0.25">
      <c r="A133" s="236"/>
      <c r="B133" s="235"/>
      <c r="C133" s="234" t="s">
        <v>271</v>
      </c>
      <c r="D133" s="233" t="s">
        <v>249</v>
      </c>
      <c r="E133" s="232">
        <v>105</v>
      </c>
      <c r="F133" s="231"/>
      <c r="G133" s="230"/>
      <c r="H133" s="228">
        <v>243.1</v>
      </c>
      <c r="I133" s="229">
        <v>89</v>
      </c>
      <c r="J133" s="228">
        <v>206.05</v>
      </c>
    </row>
    <row r="134" spans="1:10" x14ac:dyDescent="0.25">
      <c r="A134" s="236"/>
      <c r="B134" s="235"/>
      <c r="C134" s="234" t="s">
        <v>270</v>
      </c>
      <c r="D134" s="233" t="s">
        <v>249</v>
      </c>
      <c r="E134" s="232">
        <v>60</v>
      </c>
      <c r="F134" s="231"/>
      <c r="G134" s="230"/>
      <c r="H134" s="228">
        <v>138.91</v>
      </c>
      <c r="I134" s="229">
        <v>48</v>
      </c>
      <c r="J134" s="228">
        <v>111.13</v>
      </c>
    </row>
    <row r="135" spans="1:10" x14ac:dyDescent="0.25">
      <c r="A135" s="227"/>
      <c r="B135" s="226"/>
      <c r="C135" s="225" t="s">
        <v>248</v>
      </c>
      <c r="D135" s="224" t="s">
        <v>247</v>
      </c>
      <c r="E135" s="223">
        <v>21.8</v>
      </c>
      <c r="F135" s="222"/>
      <c r="G135" s="221" t="s">
        <v>203</v>
      </c>
      <c r="H135" s="219">
        <v>21.8</v>
      </c>
      <c r="I135" s="220"/>
      <c r="J135" s="219"/>
    </row>
    <row r="136" spans="1:10" x14ac:dyDescent="0.25">
      <c r="C136" s="218" t="s">
        <v>246</v>
      </c>
      <c r="G136" s="1241">
        <v>1236.7</v>
      </c>
      <c r="H136" s="1241"/>
      <c r="I136" s="1241">
        <v>1171.8700000000001</v>
      </c>
      <c r="J136" s="1241"/>
    </row>
    <row r="137" spans="1:10" ht="48.75" x14ac:dyDescent="0.25">
      <c r="C137" s="217" t="s">
        <v>292</v>
      </c>
    </row>
    <row r="138" spans="1:10" x14ac:dyDescent="0.25">
      <c r="C138" s="217"/>
    </row>
    <row r="139" spans="1:10" x14ac:dyDescent="0.25">
      <c r="C139" s="1240" t="s">
        <v>291</v>
      </c>
      <c r="D139" s="1240"/>
      <c r="E139" s="1240"/>
      <c r="F139" s="1240"/>
      <c r="G139" s="1240"/>
      <c r="H139" s="1240"/>
    </row>
    <row r="140" spans="1:10" ht="42.75" x14ac:dyDescent="0.25">
      <c r="A140" s="236" t="s">
        <v>255</v>
      </c>
      <c r="B140" s="235" t="s">
        <v>290</v>
      </c>
      <c r="C140" s="234" t="s">
        <v>289</v>
      </c>
      <c r="D140" s="233" t="s">
        <v>272</v>
      </c>
      <c r="E140" s="232">
        <v>1</v>
      </c>
      <c r="F140" s="231"/>
      <c r="G140" s="230"/>
      <c r="H140" s="228"/>
      <c r="I140" s="229" t="s">
        <v>203</v>
      </c>
      <c r="J140" s="228"/>
    </row>
    <row r="141" spans="1:10" x14ac:dyDescent="0.25">
      <c r="A141" s="236"/>
      <c r="B141" s="235"/>
      <c r="C141" s="234" t="s">
        <v>250</v>
      </c>
      <c r="D141" s="233"/>
      <c r="E141" s="232"/>
      <c r="F141" s="231">
        <v>67</v>
      </c>
      <c r="G141" s="230" t="s">
        <v>203</v>
      </c>
      <c r="H141" s="228">
        <v>67</v>
      </c>
      <c r="I141" s="229">
        <v>1</v>
      </c>
      <c r="J141" s="228">
        <v>67</v>
      </c>
    </row>
    <row r="142" spans="1:10" x14ac:dyDescent="0.25">
      <c r="A142" s="236"/>
      <c r="B142" s="235"/>
      <c r="C142" s="234" t="s">
        <v>258</v>
      </c>
      <c r="D142" s="233"/>
      <c r="E142" s="232"/>
      <c r="F142" s="231">
        <v>174.78</v>
      </c>
      <c r="G142" s="230" t="s">
        <v>203</v>
      </c>
      <c r="H142" s="228">
        <v>174.78</v>
      </c>
      <c r="I142" s="229">
        <v>1</v>
      </c>
      <c r="J142" s="228">
        <v>174.78</v>
      </c>
    </row>
    <row r="143" spans="1:10" x14ac:dyDescent="0.25">
      <c r="A143" s="236"/>
      <c r="B143" s="235"/>
      <c r="C143" s="234" t="s">
        <v>257</v>
      </c>
      <c r="D143" s="233"/>
      <c r="E143" s="232"/>
      <c r="F143" s="231">
        <v>11.86</v>
      </c>
      <c r="G143" s="230" t="s">
        <v>203</v>
      </c>
      <c r="H143" s="237">
        <v>11.86</v>
      </c>
      <c r="I143" s="229">
        <v>1</v>
      </c>
      <c r="J143" s="237">
        <v>11.86</v>
      </c>
    </row>
    <row r="144" spans="1:10" x14ac:dyDescent="0.25">
      <c r="A144" s="236"/>
      <c r="B144" s="235"/>
      <c r="C144" s="234" t="s">
        <v>256</v>
      </c>
      <c r="D144" s="233"/>
      <c r="E144" s="232"/>
      <c r="F144" s="231">
        <v>45.11</v>
      </c>
      <c r="G144" s="230" t="s">
        <v>203</v>
      </c>
      <c r="H144" s="228">
        <v>45.11</v>
      </c>
      <c r="I144" s="229">
        <v>1</v>
      </c>
      <c r="J144" s="228">
        <v>45.11</v>
      </c>
    </row>
    <row r="145" spans="1:10" x14ac:dyDescent="0.25">
      <c r="A145" s="236"/>
      <c r="B145" s="235"/>
      <c r="C145" s="234" t="s">
        <v>271</v>
      </c>
      <c r="D145" s="233" t="s">
        <v>249</v>
      </c>
      <c r="E145" s="232">
        <v>105</v>
      </c>
      <c r="F145" s="231"/>
      <c r="G145" s="230"/>
      <c r="H145" s="228">
        <v>82.8</v>
      </c>
      <c r="I145" s="229">
        <v>89</v>
      </c>
      <c r="J145" s="228">
        <v>70.19</v>
      </c>
    </row>
    <row r="146" spans="1:10" x14ac:dyDescent="0.25">
      <c r="A146" s="236"/>
      <c r="B146" s="235"/>
      <c r="C146" s="234" t="s">
        <v>270</v>
      </c>
      <c r="D146" s="233" t="s">
        <v>249</v>
      </c>
      <c r="E146" s="232">
        <v>60</v>
      </c>
      <c r="F146" s="231"/>
      <c r="G146" s="230"/>
      <c r="H146" s="228">
        <v>47.32</v>
      </c>
      <c r="I146" s="229">
        <v>48</v>
      </c>
      <c r="J146" s="228">
        <v>37.85</v>
      </c>
    </row>
    <row r="147" spans="1:10" x14ac:dyDescent="0.25">
      <c r="A147" s="227"/>
      <c r="B147" s="226"/>
      <c r="C147" s="225" t="s">
        <v>248</v>
      </c>
      <c r="D147" s="224" t="s">
        <v>247</v>
      </c>
      <c r="E147" s="223">
        <v>7.76</v>
      </c>
      <c r="F147" s="222"/>
      <c r="G147" s="221" t="s">
        <v>203</v>
      </c>
      <c r="H147" s="219">
        <v>7.76</v>
      </c>
      <c r="I147" s="220"/>
      <c r="J147" s="219"/>
    </row>
    <row r="148" spans="1:10" x14ac:dyDescent="0.25">
      <c r="C148" s="218" t="s">
        <v>246</v>
      </c>
      <c r="G148" s="1241">
        <v>417.01</v>
      </c>
      <c r="H148" s="1241"/>
      <c r="I148" s="1241">
        <v>394.92999999999995</v>
      </c>
      <c r="J148" s="1241"/>
    </row>
    <row r="149" spans="1:10" ht="48.75" x14ac:dyDescent="0.25">
      <c r="C149" s="217" t="s">
        <v>288</v>
      </c>
    </row>
    <row r="150" spans="1:10" ht="57" x14ac:dyDescent="0.25">
      <c r="A150" s="236" t="s">
        <v>254</v>
      </c>
      <c r="B150" s="235" t="s">
        <v>287</v>
      </c>
      <c r="C150" s="234" t="s">
        <v>286</v>
      </c>
      <c r="D150" s="233" t="s">
        <v>272</v>
      </c>
      <c r="E150" s="232">
        <v>1</v>
      </c>
      <c r="F150" s="231"/>
      <c r="G150" s="230"/>
      <c r="H150" s="228"/>
      <c r="I150" s="229" t="s">
        <v>203</v>
      </c>
      <c r="J150" s="228"/>
    </row>
    <row r="151" spans="1:10" x14ac:dyDescent="0.25">
      <c r="A151" s="236"/>
      <c r="B151" s="235"/>
      <c r="C151" s="234" t="s">
        <v>250</v>
      </c>
      <c r="D151" s="233"/>
      <c r="E151" s="232"/>
      <c r="F151" s="231">
        <v>137.53</v>
      </c>
      <c r="G151" s="230" t="s">
        <v>203</v>
      </c>
      <c r="H151" s="228">
        <v>137.53</v>
      </c>
      <c r="I151" s="229">
        <v>1</v>
      </c>
      <c r="J151" s="228">
        <v>137.53</v>
      </c>
    </row>
    <row r="152" spans="1:10" x14ac:dyDescent="0.25">
      <c r="A152" s="236"/>
      <c r="B152" s="235"/>
      <c r="C152" s="234" t="s">
        <v>258</v>
      </c>
      <c r="D152" s="233"/>
      <c r="E152" s="232"/>
      <c r="F152" s="231">
        <v>401.18</v>
      </c>
      <c r="G152" s="230" t="s">
        <v>203</v>
      </c>
      <c r="H152" s="228">
        <v>401.18</v>
      </c>
      <c r="I152" s="229">
        <v>1</v>
      </c>
      <c r="J152" s="228">
        <v>401.18</v>
      </c>
    </row>
    <row r="153" spans="1:10" x14ac:dyDescent="0.25">
      <c r="A153" s="236"/>
      <c r="B153" s="235"/>
      <c r="C153" s="234" t="s">
        <v>257</v>
      </c>
      <c r="D153" s="233"/>
      <c r="E153" s="232"/>
      <c r="F153" s="231">
        <v>27.9</v>
      </c>
      <c r="G153" s="230" t="s">
        <v>203</v>
      </c>
      <c r="H153" s="237">
        <v>27.9</v>
      </c>
      <c r="I153" s="229">
        <v>1</v>
      </c>
      <c r="J153" s="237">
        <v>27.9</v>
      </c>
    </row>
    <row r="154" spans="1:10" x14ac:dyDescent="0.25">
      <c r="A154" s="236"/>
      <c r="B154" s="235"/>
      <c r="C154" s="234" t="s">
        <v>256</v>
      </c>
      <c r="D154" s="233"/>
      <c r="E154" s="232"/>
      <c r="F154" s="231">
        <v>45.11</v>
      </c>
      <c r="G154" s="230" t="s">
        <v>203</v>
      </c>
      <c r="H154" s="228">
        <v>45.11</v>
      </c>
      <c r="I154" s="229">
        <v>1</v>
      </c>
      <c r="J154" s="228">
        <v>45.11</v>
      </c>
    </row>
    <row r="155" spans="1:10" x14ac:dyDescent="0.25">
      <c r="A155" s="236"/>
      <c r="B155" s="235"/>
      <c r="C155" s="234" t="s">
        <v>271</v>
      </c>
      <c r="D155" s="233" t="s">
        <v>249</v>
      </c>
      <c r="E155" s="232">
        <v>105</v>
      </c>
      <c r="F155" s="231"/>
      <c r="G155" s="230"/>
      <c r="H155" s="228">
        <v>173.7</v>
      </c>
      <c r="I155" s="229">
        <v>89</v>
      </c>
      <c r="J155" s="228">
        <v>147.22999999999999</v>
      </c>
    </row>
    <row r="156" spans="1:10" x14ac:dyDescent="0.25">
      <c r="A156" s="236"/>
      <c r="B156" s="235"/>
      <c r="C156" s="234" t="s">
        <v>270</v>
      </c>
      <c r="D156" s="233" t="s">
        <v>249</v>
      </c>
      <c r="E156" s="232">
        <v>60</v>
      </c>
      <c r="F156" s="231"/>
      <c r="G156" s="230"/>
      <c r="H156" s="228">
        <v>99.26</v>
      </c>
      <c r="I156" s="229">
        <v>48</v>
      </c>
      <c r="J156" s="228">
        <v>79.41</v>
      </c>
    </row>
    <row r="157" spans="1:10" x14ac:dyDescent="0.25">
      <c r="A157" s="227"/>
      <c r="B157" s="226"/>
      <c r="C157" s="225" t="s">
        <v>248</v>
      </c>
      <c r="D157" s="224" t="s">
        <v>247</v>
      </c>
      <c r="E157" s="223">
        <v>15.92</v>
      </c>
      <c r="F157" s="222"/>
      <c r="G157" s="221" t="s">
        <v>203</v>
      </c>
      <c r="H157" s="219">
        <v>15.92</v>
      </c>
      <c r="I157" s="220"/>
      <c r="J157" s="219"/>
    </row>
    <row r="158" spans="1:10" x14ac:dyDescent="0.25">
      <c r="C158" s="218" t="s">
        <v>246</v>
      </c>
      <c r="G158" s="1241">
        <v>856.78</v>
      </c>
      <c r="H158" s="1241"/>
      <c r="I158" s="1241">
        <v>810.46</v>
      </c>
      <c r="J158" s="1241"/>
    </row>
    <row r="159" spans="1:10" ht="48.75" x14ac:dyDescent="0.25">
      <c r="C159" s="217" t="s">
        <v>285</v>
      </c>
    </row>
    <row r="160" spans="1:10" ht="57" x14ac:dyDescent="0.25">
      <c r="A160" s="236" t="s">
        <v>253</v>
      </c>
      <c r="B160" s="235" t="s">
        <v>284</v>
      </c>
      <c r="C160" s="234" t="s">
        <v>283</v>
      </c>
      <c r="D160" s="233" t="s">
        <v>272</v>
      </c>
      <c r="E160" s="232">
        <v>1</v>
      </c>
      <c r="F160" s="231"/>
      <c r="G160" s="230"/>
      <c r="H160" s="228"/>
      <c r="I160" s="229" t="s">
        <v>203</v>
      </c>
      <c r="J160" s="228"/>
    </row>
    <row r="161" spans="1:10" x14ac:dyDescent="0.25">
      <c r="A161" s="236"/>
      <c r="B161" s="235"/>
      <c r="C161" s="234" t="s">
        <v>250</v>
      </c>
      <c r="D161" s="233"/>
      <c r="E161" s="232"/>
      <c r="F161" s="231">
        <v>208.98</v>
      </c>
      <c r="G161" s="230" t="s">
        <v>203</v>
      </c>
      <c r="H161" s="228">
        <v>208.98</v>
      </c>
      <c r="I161" s="229">
        <v>1</v>
      </c>
      <c r="J161" s="228">
        <v>208.98</v>
      </c>
    </row>
    <row r="162" spans="1:10" x14ac:dyDescent="0.25">
      <c r="A162" s="236"/>
      <c r="B162" s="235"/>
      <c r="C162" s="234" t="s">
        <v>258</v>
      </c>
      <c r="D162" s="233"/>
      <c r="E162" s="232"/>
      <c r="F162" s="231">
        <v>639.19000000000005</v>
      </c>
      <c r="G162" s="230" t="s">
        <v>203</v>
      </c>
      <c r="H162" s="228">
        <v>639.19000000000005</v>
      </c>
      <c r="I162" s="229">
        <v>1</v>
      </c>
      <c r="J162" s="228">
        <v>639.19000000000005</v>
      </c>
    </row>
    <row r="163" spans="1:10" x14ac:dyDescent="0.25">
      <c r="A163" s="236"/>
      <c r="B163" s="235"/>
      <c r="C163" s="234" t="s">
        <v>257</v>
      </c>
      <c r="D163" s="233"/>
      <c r="E163" s="232"/>
      <c r="F163" s="231">
        <v>44.83</v>
      </c>
      <c r="G163" s="230" t="s">
        <v>203</v>
      </c>
      <c r="H163" s="237">
        <v>44.83</v>
      </c>
      <c r="I163" s="229">
        <v>1</v>
      </c>
      <c r="J163" s="237">
        <v>44.83</v>
      </c>
    </row>
    <row r="164" spans="1:10" x14ac:dyDescent="0.25">
      <c r="A164" s="236"/>
      <c r="B164" s="235"/>
      <c r="C164" s="234" t="s">
        <v>256</v>
      </c>
      <c r="D164" s="233"/>
      <c r="E164" s="232"/>
      <c r="F164" s="231">
        <v>45.11</v>
      </c>
      <c r="G164" s="230" t="s">
        <v>203</v>
      </c>
      <c r="H164" s="228">
        <v>45.11</v>
      </c>
      <c r="I164" s="229">
        <v>1</v>
      </c>
      <c r="J164" s="228">
        <v>45.11</v>
      </c>
    </row>
    <row r="165" spans="1:10" x14ac:dyDescent="0.25">
      <c r="A165" s="236"/>
      <c r="B165" s="235"/>
      <c r="C165" s="234" t="s">
        <v>271</v>
      </c>
      <c r="D165" s="233" t="s">
        <v>249</v>
      </c>
      <c r="E165" s="232">
        <v>105</v>
      </c>
      <c r="F165" s="231"/>
      <c r="G165" s="230"/>
      <c r="H165" s="228">
        <v>266.5</v>
      </c>
      <c r="I165" s="229">
        <v>89</v>
      </c>
      <c r="J165" s="228">
        <v>225.89</v>
      </c>
    </row>
    <row r="166" spans="1:10" x14ac:dyDescent="0.25">
      <c r="A166" s="236"/>
      <c r="B166" s="235"/>
      <c r="C166" s="234" t="s">
        <v>270</v>
      </c>
      <c r="D166" s="233" t="s">
        <v>249</v>
      </c>
      <c r="E166" s="232">
        <v>60</v>
      </c>
      <c r="F166" s="231"/>
      <c r="G166" s="230"/>
      <c r="H166" s="228">
        <v>152.29</v>
      </c>
      <c r="I166" s="229">
        <v>48</v>
      </c>
      <c r="J166" s="228">
        <v>121.83</v>
      </c>
    </row>
    <row r="167" spans="1:10" x14ac:dyDescent="0.25">
      <c r="A167" s="227"/>
      <c r="B167" s="226"/>
      <c r="C167" s="225" t="s">
        <v>248</v>
      </c>
      <c r="D167" s="224" t="s">
        <v>247</v>
      </c>
      <c r="E167" s="223">
        <v>24.19</v>
      </c>
      <c r="F167" s="222"/>
      <c r="G167" s="221" t="s">
        <v>203</v>
      </c>
      <c r="H167" s="219">
        <v>24.19</v>
      </c>
      <c r="I167" s="220"/>
      <c r="J167" s="219"/>
    </row>
    <row r="168" spans="1:10" x14ac:dyDescent="0.25">
      <c r="C168" s="218" t="s">
        <v>246</v>
      </c>
      <c r="G168" s="1241">
        <v>1312.07</v>
      </c>
      <c r="H168" s="1241"/>
      <c r="I168" s="1241">
        <v>1241</v>
      </c>
      <c r="J168" s="1241"/>
    </row>
    <row r="169" spans="1:10" ht="48.75" x14ac:dyDescent="0.25">
      <c r="C169" s="217" t="s">
        <v>282</v>
      </c>
    </row>
    <row r="170" spans="1:10" x14ac:dyDescent="0.25">
      <c r="C170" s="217"/>
    </row>
    <row r="171" spans="1:10" x14ac:dyDescent="0.25">
      <c r="C171" s="1240" t="s">
        <v>281</v>
      </c>
      <c r="D171" s="1240"/>
      <c r="E171" s="1240"/>
      <c r="F171" s="1240"/>
      <c r="G171" s="1240"/>
      <c r="H171" s="1240"/>
    </row>
    <row r="172" spans="1:10" ht="57" x14ac:dyDescent="0.25">
      <c r="A172" s="236" t="s">
        <v>252</v>
      </c>
      <c r="B172" s="235" t="s">
        <v>280</v>
      </c>
      <c r="C172" s="234" t="s">
        <v>279</v>
      </c>
      <c r="D172" s="233" t="s">
        <v>272</v>
      </c>
      <c r="E172" s="232">
        <v>1</v>
      </c>
      <c r="F172" s="231"/>
      <c r="G172" s="230"/>
      <c r="H172" s="228"/>
      <c r="I172" s="229" t="s">
        <v>203</v>
      </c>
      <c r="J172" s="228"/>
    </row>
    <row r="173" spans="1:10" x14ac:dyDescent="0.25">
      <c r="A173" s="236"/>
      <c r="B173" s="235"/>
      <c r="C173" s="234" t="s">
        <v>250</v>
      </c>
      <c r="D173" s="233"/>
      <c r="E173" s="232"/>
      <c r="F173" s="231">
        <v>82.28</v>
      </c>
      <c r="G173" s="230" t="s">
        <v>203</v>
      </c>
      <c r="H173" s="228">
        <v>82.28</v>
      </c>
      <c r="I173" s="229">
        <v>1</v>
      </c>
      <c r="J173" s="228">
        <v>82.28</v>
      </c>
    </row>
    <row r="174" spans="1:10" x14ac:dyDescent="0.25">
      <c r="A174" s="236"/>
      <c r="B174" s="235"/>
      <c r="C174" s="234" t="s">
        <v>258</v>
      </c>
      <c r="D174" s="233"/>
      <c r="E174" s="232"/>
      <c r="F174" s="231">
        <v>189.21</v>
      </c>
      <c r="G174" s="230" t="s">
        <v>203</v>
      </c>
      <c r="H174" s="228">
        <v>189.21</v>
      </c>
      <c r="I174" s="229">
        <v>1</v>
      </c>
      <c r="J174" s="228">
        <v>189.21</v>
      </c>
    </row>
    <row r="175" spans="1:10" x14ac:dyDescent="0.25">
      <c r="A175" s="236"/>
      <c r="B175" s="235"/>
      <c r="C175" s="234" t="s">
        <v>257</v>
      </c>
      <c r="D175" s="233"/>
      <c r="E175" s="232"/>
      <c r="F175" s="231">
        <v>12.42</v>
      </c>
      <c r="G175" s="230" t="s">
        <v>203</v>
      </c>
      <c r="H175" s="237">
        <v>12.42</v>
      </c>
      <c r="I175" s="229">
        <v>1</v>
      </c>
      <c r="J175" s="237">
        <v>12.42</v>
      </c>
    </row>
    <row r="176" spans="1:10" x14ac:dyDescent="0.25">
      <c r="A176" s="236"/>
      <c r="B176" s="235"/>
      <c r="C176" s="234" t="s">
        <v>256</v>
      </c>
      <c r="D176" s="233"/>
      <c r="E176" s="232"/>
      <c r="F176" s="231">
        <v>81.17</v>
      </c>
      <c r="G176" s="230" t="s">
        <v>203</v>
      </c>
      <c r="H176" s="228">
        <v>81.17</v>
      </c>
      <c r="I176" s="229">
        <v>1</v>
      </c>
      <c r="J176" s="228">
        <v>81.17</v>
      </c>
    </row>
    <row r="177" spans="1:10" x14ac:dyDescent="0.25">
      <c r="A177" s="236"/>
      <c r="B177" s="235"/>
      <c r="C177" s="234" t="s">
        <v>271</v>
      </c>
      <c r="D177" s="233" t="s">
        <v>249</v>
      </c>
      <c r="E177" s="232">
        <v>105</v>
      </c>
      <c r="F177" s="231"/>
      <c r="G177" s="230"/>
      <c r="H177" s="228">
        <v>99.44</v>
      </c>
      <c r="I177" s="229">
        <v>89</v>
      </c>
      <c r="J177" s="228">
        <v>84.28</v>
      </c>
    </row>
    <row r="178" spans="1:10" x14ac:dyDescent="0.25">
      <c r="A178" s="236"/>
      <c r="B178" s="235"/>
      <c r="C178" s="234" t="s">
        <v>270</v>
      </c>
      <c r="D178" s="233" t="s">
        <v>249</v>
      </c>
      <c r="E178" s="232">
        <v>60</v>
      </c>
      <c r="F178" s="231"/>
      <c r="G178" s="230"/>
      <c r="H178" s="228">
        <v>56.82</v>
      </c>
      <c r="I178" s="229">
        <v>48</v>
      </c>
      <c r="J178" s="228">
        <v>45.46</v>
      </c>
    </row>
    <row r="179" spans="1:10" x14ac:dyDescent="0.25">
      <c r="A179" s="227"/>
      <c r="B179" s="226"/>
      <c r="C179" s="225" t="s">
        <v>248</v>
      </c>
      <c r="D179" s="224" t="s">
        <v>247</v>
      </c>
      <c r="E179" s="223">
        <v>9.52</v>
      </c>
      <c r="F179" s="222"/>
      <c r="G179" s="221" t="s">
        <v>203</v>
      </c>
      <c r="H179" s="219">
        <v>9.52</v>
      </c>
      <c r="I179" s="220"/>
      <c r="J179" s="219"/>
    </row>
    <row r="180" spans="1:10" x14ac:dyDescent="0.25">
      <c r="C180" s="218" t="s">
        <v>246</v>
      </c>
      <c r="G180" s="1241">
        <v>508.91999999999996</v>
      </c>
      <c r="H180" s="1241"/>
      <c r="I180" s="1241">
        <v>482.40000000000003</v>
      </c>
      <c r="J180" s="1241"/>
    </row>
    <row r="181" spans="1:10" ht="48.75" x14ac:dyDescent="0.25">
      <c r="C181" s="217" t="s">
        <v>278</v>
      </c>
    </row>
    <row r="182" spans="1:10" ht="57" x14ac:dyDescent="0.25">
      <c r="A182" s="236" t="s">
        <v>251</v>
      </c>
      <c r="B182" s="235" t="s">
        <v>277</v>
      </c>
      <c r="C182" s="234" t="s">
        <v>276</v>
      </c>
      <c r="D182" s="233" t="s">
        <v>272</v>
      </c>
      <c r="E182" s="232">
        <v>1</v>
      </c>
      <c r="F182" s="231"/>
      <c r="G182" s="230"/>
      <c r="H182" s="228"/>
      <c r="I182" s="229" t="s">
        <v>203</v>
      </c>
      <c r="J182" s="228"/>
    </row>
    <row r="183" spans="1:10" x14ac:dyDescent="0.25">
      <c r="A183" s="236"/>
      <c r="B183" s="235"/>
      <c r="C183" s="234" t="s">
        <v>250</v>
      </c>
      <c r="D183" s="233"/>
      <c r="E183" s="232"/>
      <c r="F183" s="231">
        <v>155.54</v>
      </c>
      <c r="G183" s="230" t="s">
        <v>203</v>
      </c>
      <c r="H183" s="228">
        <v>155.54</v>
      </c>
      <c r="I183" s="229">
        <v>1</v>
      </c>
      <c r="J183" s="228">
        <v>155.54</v>
      </c>
    </row>
    <row r="184" spans="1:10" x14ac:dyDescent="0.25">
      <c r="A184" s="236"/>
      <c r="B184" s="235"/>
      <c r="C184" s="234" t="s">
        <v>258</v>
      </c>
      <c r="D184" s="233"/>
      <c r="E184" s="232"/>
      <c r="F184" s="231">
        <v>415.62</v>
      </c>
      <c r="G184" s="230" t="s">
        <v>203</v>
      </c>
      <c r="H184" s="228">
        <v>415.62</v>
      </c>
      <c r="I184" s="229">
        <v>1</v>
      </c>
      <c r="J184" s="228">
        <v>415.62</v>
      </c>
    </row>
    <row r="185" spans="1:10" x14ac:dyDescent="0.25">
      <c r="A185" s="236"/>
      <c r="B185" s="235"/>
      <c r="C185" s="234" t="s">
        <v>257</v>
      </c>
      <c r="D185" s="233"/>
      <c r="E185" s="232"/>
      <c r="F185" s="231">
        <v>28.31</v>
      </c>
      <c r="G185" s="230" t="s">
        <v>203</v>
      </c>
      <c r="H185" s="237">
        <v>28.31</v>
      </c>
      <c r="I185" s="229">
        <v>1</v>
      </c>
      <c r="J185" s="237">
        <v>28.31</v>
      </c>
    </row>
    <row r="186" spans="1:10" x14ac:dyDescent="0.25">
      <c r="A186" s="236"/>
      <c r="B186" s="235"/>
      <c r="C186" s="234" t="s">
        <v>256</v>
      </c>
      <c r="D186" s="233"/>
      <c r="E186" s="232"/>
      <c r="F186" s="231">
        <v>81.17</v>
      </c>
      <c r="G186" s="230" t="s">
        <v>203</v>
      </c>
      <c r="H186" s="228">
        <v>81.17</v>
      </c>
      <c r="I186" s="229">
        <v>1</v>
      </c>
      <c r="J186" s="228">
        <v>81.17</v>
      </c>
    </row>
    <row r="187" spans="1:10" x14ac:dyDescent="0.25">
      <c r="A187" s="236"/>
      <c r="B187" s="235"/>
      <c r="C187" s="234" t="s">
        <v>271</v>
      </c>
      <c r="D187" s="233" t="s">
        <v>249</v>
      </c>
      <c r="E187" s="232">
        <v>105</v>
      </c>
      <c r="F187" s="231"/>
      <c r="G187" s="230"/>
      <c r="H187" s="228">
        <v>193.04</v>
      </c>
      <c r="I187" s="229">
        <v>89</v>
      </c>
      <c r="J187" s="228">
        <v>163.63</v>
      </c>
    </row>
    <row r="188" spans="1:10" x14ac:dyDescent="0.25">
      <c r="A188" s="236"/>
      <c r="B188" s="235"/>
      <c r="C188" s="234" t="s">
        <v>270</v>
      </c>
      <c r="D188" s="233" t="s">
        <v>249</v>
      </c>
      <c r="E188" s="232">
        <v>60</v>
      </c>
      <c r="F188" s="231"/>
      <c r="G188" s="230"/>
      <c r="H188" s="228">
        <v>110.31</v>
      </c>
      <c r="I188" s="229">
        <v>48</v>
      </c>
      <c r="J188" s="228">
        <v>88.25</v>
      </c>
    </row>
    <row r="189" spans="1:10" x14ac:dyDescent="0.25">
      <c r="A189" s="227"/>
      <c r="B189" s="226"/>
      <c r="C189" s="225" t="s">
        <v>248</v>
      </c>
      <c r="D189" s="224" t="s">
        <v>247</v>
      </c>
      <c r="E189" s="223">
        <v>18</v>
      </c>
      <c r="F189" s="222"/>
      <c r="G189" s="221" t="s">
        <v>203</v>
      </c>
      <c r="H189" s="219">
        <v>18</v>
      </c>
      <c r="I189" s="220"/>
      <c r="J189" s="219"/>
    </row>
    <row r="190" spans="1:10" x14ac:dyDescent="0.25">
      <c r="C190" s="218" t="s">
        <v>246</v>
      </c>
      <c r="G190" s="1241">
        <v>955.68</v>
      </c>
      <c r="H190" s="1241"/>
      <c r="I190" s="1241">
        <v>904.21</v>
      </c>
      <c r="J190" s="1241"/>
    </row>
    <row r="191" spans="1:10" ht="48.75" x14ac:dyDescent="0.25">
      <c r="C191" s="217" t="s">
        <v>275</v>
      </c>
    </row>
    <row r="192" spans="1:10" ht="57" x14ac:dyDescent="0.25">
      <c r="A192" s="236" t="s">
        <v>245</v>
      </c>
      <c r="B192" s="235" t="s">
        <v>274</v>
      </c>
      <c r="C192" s="234" t="s">
        <v>273</v>
      </c>
      <c r="D192" s="233" t="s">
        <v>272</v>
      </c>
      <c r="E192" s="232">
        <v>1</v>
      </c>
      <c r="F192" s="231"/>
      <c r="G192" s="230"/>
      <c r="H192" s="228"/>
      <c r="I192" s="229" t="s">
        <v>203</v>
      </c>
      <c r="J192" s="228"/>
    </row>
    <row r="193" spans="1:10" x14ac:dyDescent="0.25">
      <c r="A193" s="236"/>
      <c r="B193" s="235"/>
      <c r="C193" s="234" t="s">
        <v>250</v>
      </c>
      <c r="D193" s="233"/>
      <c r="E193" s="232"/>
      <c r="F193" s="231">
        <v>237.1</v>
      </c>
      <c r="G193" s="230" t="s">
        <v>203</v>
      </c>
      <c r="H193" s="228">
        <v>237.1</v>
      </c>
      <c r="I193" s="229">
        <v>1</v>
      </c>
      <c r="J193" s="228">
        <v>237.1</v>
      </c>
    </row>
    <row r="194" spans="1:10" x14ac:dyDescent="0.25">
      <c r="A194" s="236"/>
      <c r="B194" s="235"/>
      <c r="C194" s="234" t="s">
        <v>258</v>
      </c>
      <c r="D194" s="233"/>
      <c r="E194" s="232"/>
      <c r="F194" s="231">
        <v>677.03</v>
      </c>
      <c r="G194" s="230" t="s">
        <v>203</v>
      </c>
      <c r="H194" s="228">
        <v>677.03</v>
      </c>
      <c r="I194" s="229">
        <v>1</v>
      </c>
      <c r="J194" s="228">
        <v>677.03</v>
      </c>
    </row>
    <row r="195" spans="1:10" x14ac:dyDescent="0.25">
      <c r="A195" s="236"/>
      <c r="B195" s="235"/>
      <c r="C195" s="234" t="s">
        <v>257</v>
      </c>
      <c r="D195" s="233"/>
      <c r="E195" s="232"/>
      <c r="F195" s="231">
        <v>46.84</v>
      </c>
      <c r="G195" s="230" t="s">
        <v>203</v>
      </c>
      <c r="H195" s="237">
        <v>46.84</v>
      </c>
      <c r="I195" s="229">
        <v>1</v>
      </c>
      <c r="J195" s="237">
        <v>46.84</v>
      </c>
    </row>
    <row r="196" spans="1:10" x14ac:dyDescent="0.25">
      <c r="A196" s="236"/>
      <c r="B196" s="235"/>
      <c r="C196" s="234" t="s">
        <v>256</v>
      </c>
      <c r="D196" s="233"/>
      <c r="E196" s="232"/>
      <c r="F196" s="231">
        <v>81.17</v>
      </c>
      <c r="G196" s="230" t="s">
        <v>203</v>
      </c>
      <c r="H196" s="228">
        <v>81.17</v>
      </c>
      <c r="I196" s="229">
        <v>1</v>
      </c>
      <c r="J196" s="228">
        <v>81.17</v>
      </c>
    </row>
    <row r="197" spans="1:10" x14ac:dyDescent="0.25">
      <c r="A197" s="236"/>
      <c r="B197" s="235"/>
      <c r="C197" s="234" t="s">
        <v>271</v>
      </c>
      <c r="D197" s="233" t="s">
        <v>249</v>
      </c>
      <c r="E197" s="232">
        <v>105</v>
      </c>
      <c r="F197" s="231"/>
      <c r="G197" s="230"/>
      <c r="H197" s="228">
        <v>298.14</v>
      </c>
      <c r="I197" s="229">
        <v>89</v>
      </c>
      <c r="J197" s="228">
        <v>252.71</v>
      </c>
    </row>
    <row r="198" spans="1:10" x14ac:dyDescent="0.25">
      <c r="A198" s="236"/>
      <c r="B198" s="235"/>
      <c r="C198" s="234" t="s">
        <v>270</v>
      </c>
      <c r="D198" s="233" t="s">
        <v>249</v>
      </c>
      <c r="E198" s="232">
        <v>60</v>
      </c>
      <c r="F198" s="231"/>
      <c r="G198" s="230"/>
      <c r="H198" s="228">
        <v>170.36</v>
      </c>
      <c r="I198" s="229">
        <v>48</v>
      </c>
      <c r="J198" s="228">
        <v>136.29</v>
      </c>
    </row>
    <row r="199" spans="1:10" x14ac:dyDescent="0.25">
      <c r="A199" s="227"/>
      <c r="B199" s="226"/>
      <c r="C199" s="225" t="s">
        <v>248</v>
      </c>
      <c r="D199" s="224" t="s">
        <v>247</v>
      </c>
      <c r="E199" s="223">
        <v>27.44</v>
      </c>
      <c r="F199" s="222"/>
      <c r="G199" s="221" t="s">
        <v>203</v>
      </c>
      <c r="H199" s="219">
        <v>27.44</v>
      </c>
      <c r="I199" s="220"/>
      <c r="J199" s="219"/>
    </row>
    <row r="200" spans="1:10" x14ac:dyDescent="0.25">
      <c r="C200" s="218" t="s">
        <v>246</v>
      </c>
      <c r="G200" s="1241">
        <v>1463.8</v>
      </c>
      <c r="H200" s="1241"/>
      <c r="I200" s="1241">
        <v>1384.3</v>
      </c>
      <c r="J200" s="1241"/>
    </row>
    <row r="201" spans="1:10" ht="48.75" x14ac:dyDescent="0.25">
      <c r="C201" s="217" t="s">
        <v>269</v>
      </c>
    </row>
  </sheetData>
  <mergeCells count="44">
    <mergeCell ref="I190:J190"/>
    <mergeCell ref="G148:H148"/>
    <mergeCell ref="I148:J148"/>
    <mergeCell ref="G200:H200"/>
    <mergeCell ref="I200:J200"/>
    <mergeCell ref="G168:H168"/>
    <mergeCell ref="I168:J168"/>
    <mergeCell ref="C171:H171"/>
    <mergeCell ref="G180:H180"/>
    <mergeCell ref="I180:J180"/>
    <mergeCell ref="G190:H190"/>
    <mergeCell ref="G158:H158"/>
    <mergeCell ref="I158:J158"/>
    <mergeCell ref="C139:H139"/>
    <mergeCell ref="I72:J72"/>
    <mergeCell ref="C75:H75"/>
    <mergeCell ref="G84:H84"/>
    <mergeCell ref="I84:J84"/>
    <mergeCell ref="G104:H104"/>
    <mergeCell ref="I104:J104"/>
    <mergeCell ref="C107:H107"/>
    <mergeCell ref="G116:H116"/>
    <mergeCell ref="G94:H94"/>
    <mergeCell ref="I94:J94"/>
    <mergeCell ref="I116:J116"/>
    <mergeCell ref="G126:H126"/>
    <mergeCell ref="I126:J126"/>
    <mergeCell ref="G136:H136"/>
    <mergeCell ref="I136:J136"/>
    <mergeCell ref="G62:H62"/>
    <mergeCell ref="I62:J62"/>
    <mergeCell ref="G72:H72"/>
    <mergeCell ref="G30:H30"/>
    <mergeCell ref="I30:J30"/>
    <mergeCell ref="G40:H40"/>
    <mergeCell ref="I40:J40"/>
    <mergeCell ref="C43:H43"/>
    <mergeCell ref="G52:H52"/>
    <mergeCell ref="I52:J52"/>
    <mergeCell ref="A4:J4"/>
    <mergeCell ref="C5:H5"/>
    <mergeCell ref="C11:H11"/>
    <mergeCell ref="G20:H20"/>
    <mergeCell ref="I20:J20"/>
  </mergeCells>
  <pageMargins left="0.35" right="0.27559055118110237" top="0.19685039370078741" bottom="0.19685039370078741" header="0.31496062992125984" footer="0.31496062992125984"/>
  <pageSetup paperSize="9" scale="87" fitToHeight="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tabColor rgb="FF92D050"/>
    <pageSetUpPr autoPageBreaks="0" fitToPage="1"/>
  </sheetPr>
  <dimension ref="A1:IV756"/>
  <sheetViews>
    <sheetView view="pageBreakPreview" topLeftCell="A16" workbookViewId="0">
      <selection activeCell="A22" sqref="A22:AM24"/>
    </sheetView>
  </sheetViews>
  <sheetFormatPr defaultColWidth="3" defaultRowHeight="12.75" x14ac:dyDescent="0.2"/>
  <cols>
    <col min="1" max="9" width="2.28515625" style="23" customWidth="1"/>
    <col min="10" max="13" width="2.28515625" style="22" customWidth="1"/>
    <col min="14" max="17" width="4.28515625" style="22" customWidth="1"/>
    <col min="18" max="18" width="3.42578125" style="22" customWidth="1"/>
    <col min="19" max="19" width="2.28515625" style="22" customWidth="1"/>
    <col min="20" max="20" width="2.85546875" style="22" customWidth="1"/>
    <col min="21" max="22" width="2.28515625" style="22" customWidth="1"/>
    <col min="23" max="25" width="2.28515625" style="21" customWidth="1"/>
    <col min="26" max="26" width="3.7109375" style="21" customWidth="1"/>
    <col min="27" max="30" width="2.28515625" style="21" customWidth="1"/>
    <col min="31" max="31" width="3.5703125" style="21" customWidth="1"/>
    <col min="32" max="32" width="2.28515625" style="21" customWidth="1"/>
    <col min="33" max="33" width="3.85546875" style="21" customWidth="1"/>
    <col min="34" max="37" width="2.28515625" style="21" customWidth="1"/>
    <col min="38" max="38" width="3.85546875" style="21" customWidth="1"/>
    <col min="39" max="39" width="5" style="21" customWidth="1"/>
    <col min="40" max="57" width="2.28515625" style="21" customWidth="1"/>
    <col min="58" max="92" width="2.5703125" style="21" customWidth="1"/>
    <col min="93" max="16384" width="3" style="21"/>
  </cols>
  <sheetData>
    <row r="1" spans="1:256" ht="16.899999999999999" customHeight="1" x14ac:dyDescent="0.25">
      <c r="A1" s="1250" t="s">
        <v>353</v>
      </c>
      <c r="B1" s="1250"/>
      <c r="C1" s="1250"/>
      <c r="D1" s="1250"/>
      <c r="E1" s="1250"/>
      <c r="F1" s="1250"/>
      <c r="G1" s="1250"/>
      <c r="H1" s="1250"/>
      <c r="I1" s="1250"/>
      <c r="J1" s="1250"/>
      <c r="K1" s="1250"/>
      <c r="L1" s="1250"/>
      <c r="M1" s="1250"/>
      <c r="N1" s="1250"/>
      <c r="O1" s="1250"/>
      <c r="P1" s="1250"/>
      <c r="Q1" s="1250"/>
      <c r="R1" s="1250"/>
      <c r="S1" s="1250"/>
      <c r="T1" s="1250"/>
      <c r="U1" s="1267" t="s">
        <v>218</v>
      </c>
      <c r="V1" s="1267"/>
      <c r="W1" s="1267"/>
      <c r="X1" s="1267"/>
      <c r="Y1" s="1267"/>
      <c r="Z1" s="1267"/>
      <c r="AA1" s="1267"/>
      <c r="AB1" s="1267"/>
      <c r="AC1" s="1267"/>
      <c r="AD1" s="1267"/>
      <c r="AE1" s="1267"/>
      <c r="AF1" s="1267"/>
      <c r="AG1" s="1267"/>
      <c r="AH1" s="1267"/>
      <c r="AI1" s="1267"/>
      <c r="AJ1" s="1267"/>
      <c r="AK1" s="1267"/>
      <c r="AL1" s="1267"/>
      <c r="AM1" s="1267"/>
      <c r="AN1" s="4"/>
      <c r="AO1" s="4"/>
      <c r="AP1" s="4"/>
      <c r="AQ1" s="4"/>
      <c r="AR1" s="4"/>
      <c r="AS1" s="4"/>
      <c r="AT1" s="4"/>
      <c r="AU1" s="4"/>
      <c r="AV1" s="4"/>
      <c r="AW1" s="4"/>
      <c r="AX1" s="4"/>
      <c r="AY1" s="4"/>
      <c r="AZ1" s="4"/>
      <c r="BA1" s="4"/>
      <c r="BB1" s="4"/>
      <c r="BC1" s="4"/>
      <c r="BD1" s="4"/>
      <c r="BE1" s="4"/>
      <c r="BF1" s="4"/>
      <c r="BG1" s="4"/>
      <c r="BH1" s="4"/>
      <c r="BI1" s="4"/>
      <c r="BJ1" s="4"/>
      <c r="BK1" s="4"/>
      <c r="BL1" s="4"/>
      <c r="BM1" s="4"/>
      <c r="BN1" s="4"/>
      <c r="BO1" s="4"/>
      <c r="BP1" s="4"/>
      <c r="BQ1" s="4"/>
      <c r="BR1" s="4"/>
      <c r="BS1" s="4"/>
      <c r="BT1" s="4"/>
      <c r="BU1" s="4"/>
      <c r="BV1" s="4"/>
      <c r="BW1" s="4"/>
      <c r="BX1" s="4"/>
      <c r="BY1" s="4"/>
      <c r="BZ1" s="4"/>
      <c r="CA1" s="4"/>
      <c r="CB1" s="4"/>
      <c r="CC1" s="4"/>
      <c r="CD1" s="4"/>
      <c r="CE1" s="4"/>
      <c r="CF1" s="4"/>
      <c r="CG1" s="4"/>
      <c r="CH1" s="4"/>
      <c r="CI1" s="4"/>
      <c r="CJ1" s="4"/>
      <c r="CK1" s="4"/>
      <c r="CL1" s="4"/>
      <c r="CM1" s="4"/>
      <c r="CN1" s="4"/>
      <c r="CO1" s="4"/>
      <c r="CP1" s="4"/>
      <c r="CQ1" s="4"/>
      <c r="CR1" s="4"/>
      <c r="CS1" s="4"/>
      <c r="CT1" s="4"/>
      <c r="CU1" s="4"/>
      <c r="CV1" s="4"/>
      <c r="CW1" s="4"/>
      <c r="CX1" s="4"/>
      <c r="CY1" s="4"/>
      <c r="CZ1" s="4"/>
      <c r="DA1" s="4"/>
      <c r="DB1" s="4"/>
      <c r="DC1" s="4"/>
      <c r="DD1" s="4"/>
      <c r="DE1" s="4"/>
      <c r="DF1" s="4"/>
      <c r="DG1" s="4"/>
      <c r="DH1" s="4"/>
      <c r="DI1" s="4"/>
      <c r="DJ1" s="4"/>
      <c r="DK1" s="4"/>
      <c r="DL1" s="4"/>
      <c r="DM1" s="4"/>
      <c r="DN1" s="4"/>
      <c r="DO1" s="4"/>
      <c r="DP1" s="4"/>
      <c r="DQ1" s="4"/>
      <c r="DR1" s="4"/>
      <c r="DS1" s="4"/>
      <c r="DT1" s="4"/>
      <c r="DU1" s="4"/>
      <c r="DV1" s="4"/>
      <c r="DW1" s="4"/>
      <c r="DX1" s="4"/>
      <c r="DY1" s="4"/>
      <c r="DZ1" s="4"/>
      <c r="EA1" s="4"/>
      <c r="EB1" s="4"/>
      <c r="EC1" s="4"/>
      <c r="ED1" s="4"/>
      <c r="EE1" s="4"/>
      <c r="EF1" s="4"/>
      <c r="EG1" s="4"/>
      <c r="EH1" s="4"/>
      <c r="EI1" s="4"/>
      <c r="EJ1" s="4"/>
      <c r="EK1" s="4"/>
      <c r="EL1" s="4"/>
      <c r="EM1" s="4"/>
      <c r="EN1" s="4"/>
      <c r="EO1" s="4"/>
      <c r="EP1" s="4"/>
      <c r="EQ1" s="4"/>
      <c r="ER1" s="4"/>
      <c r="ES1" s="4"/>
      <c r="ET1" s="4"/>
      <c r="EU1" s="4"/>
      <c r="EV1" s="4"/>
      <c r="EW1" s="4"/>
      <c r="EX1" s="4"/>
      <c r="EY1" s="4"/>
      <c r="EZ1" s="4"/>
      <c r="FA1" s="4"/>
      <c r="FB1" s="4"/>
      <c r="FC1" s="4"/>
      <c r="FD1" s="4"/>
      <c r="FE1" s="4"/>
      <c r="FF1" s="4"/>
      <c r="FG1" s="4"/>
      <c r="FH1" s="4"/>
      <c r="FI1" s="4"/>
      <c r="FJ1" s="4"/>
      <c r="FK1" s="4"/>
      <c r="FL1" s="4"/>
      <c r="FM1" s="4"/>
      <c r="FN1" s="4"/>
      <c r="FO1" s="4"/>
      <c r="FP1" s="4"/>
      <c r="FQ1" s="4"/>
      <c r="FR1" s="4"/>
      <c r="FS1" s="4"/>
      <c r="FT1" s="4"/>
      <c r="FU1" s="4"/>
      <c r="FV1" s="4"/>
      <c r="FW1" s="4"/>
      <c r="FX1" s="4"/>
      <c r="FY1" s="4"/>
      <c r="FZ1" s="4"/>
      <c r="GA1" s="4"/>
      <c r="GB1" s="4"/>
      <c r="GC1" s="4"/>
      <c r="GD1" s="4"/>
      <c r="GE1" s="4"/>
      <c r="GF1" s="4"/>
      <c r="GG1" s="4"/>
      <c r="GH1" s="4"/>
      <c r="GI1" s="4"/>
      <c r="GJ1" s="4"/>
      <c r="GK1" s="4"/>
      <c r="GL1" s="4"/>
      <c r="GM1" s="4"/>
      <c r="GN1" s="4"/>
      <c r="GO1" s="4"/>
      <c r="GP1" s="4"/>
      <c r="GQ1" s="4"/>
      <c r="GR1" s="4"/>
      <c r="GS1" s="4"/>
      <c r="GT1" s="4"/>
      <c r="GU1" s="4"/>
      <c r="GV1" s="4"/>
      <c r="GW1" s="4"/>
      <c r="GX1" s="4"/>
      <c r="GY1" s="4"/>
      <c r="GZ1" s="4"/>
      <c r="HA1" s="4"/>
      <c r="HB1" s="4"/>
      <c r="HC1" s="4"/>
      <c r="HD1" s="4"/>
      <c r="HE1" s="4"/>
      <c r="HF1" s="4"/>
      <c r="HG1" s="4"/>
      <c r="HH1" s="4"/>
      <c r="HI1" s="4"/>
      <c r="HJ1" s="4"/>
      <c r="HK1" s="4"/>
      <c r="HL1" s="4"/>
      <c r="HM1" s="4"/>
      <c r="HN1" s="4"/>
      <c r="HO1" s="4"/>
      <c r="HP1" s="4"/>
      <c r="HQ1" s="4"/>
      <c r="HR1" s="4"/>
      <c r="HS1" s="4"/>
      <c r="HT1" s="4"/>
      <c r="HU1" s="4"/>
      <c r="HV1" s="4"/>
      <c r="HW1" s="4"/>
      <c r="HX1" s="4"/>
      <c r="HY1" s="4"/>
      <c r="HZ1" s="4"/>
      <c r="IA1" s="4"/>
      <c r="IB1" s="4"/>
      <c r="IC1" s="4"/>
      <c r="ID1" s="4"/>
      <c r="IE1" s="4"/>
      <c r="IF1" s="4"/>
      <c r="IG1" s="4"/>
      <c r="IH1" s="4"/>
      <c r="II1" s="4"/>
      <c r="IJ1" s="4"/>
      <c r="IK1" s="4"/>
      <c r="IL1" s="4"/>
      <c r="IM1" s="4"/>
      <c r="IN1" s="4"/>
      <c r="IO1" s="4"/>
      <c r="IP1" s="4"/>
      <c r="IQ1" s="4"/>
      <c r="IR1" s="4"/>
      <c r="IS1" s="4"/>
      <c r="IT1" s="4"/>
      <c r="IU1" s="4"/>
      <c r="IV1" s="4"/>
    </row>
    <row r="2" spans="1:256" ht="16.899999999999999" customHeight="1" x14ac:dyDescent="0.25">
      <c r="A2" s="1250"/>
      <c r="B2" s="1250"/>
      <c r="C2" s="1250"/>
      <c r="D2" s="1250"/>
      <c r="E2" s="1250"/>
      <c r="F2" s="1250"/>
      <c r="G2" s="1250"/>
      <c r="H2" s="1250"/>
      <c r="I2" s="1250"/>
      <c r="J2" s="1250"/>
      <c r="K2" s="1250"/>
      <c r="L2" s="1250"/>
      <c r="M2" s="1250"/>
      <c r="N2" s="1250"/>
      <c r="O2" s="1250"/>
      <c r="P2" s="1250"/>
      <c r="Q2" s="1250"/>
      <c r="R2" s="1250"/>
      <c r="S2" s="1250"/>
      <c r="T2" s="1250"/>
      <c r="U2" s="1267"/>
      <c r="V2" s="1267"/>
      <c r="W2" s="1267"/>
      <c r="X2" s="1267"/>
      <c r="Y2" s="1267"/>
      <c r="Z2" s="1267"/>
      <c r="AA2" s="1267"/>
      <c r="AB2" s="1267"/>
      <c r="AC2" s="1267"/>
      <c r="AD2" s="1267"/>
      <c r="AE2" s="1267"/>
      <c r="AF2" s="1267"/>
      <c r="AG2" s="1267"/>
      <c r="AH2" s="1267"/>
      <c r="AI2" s="1267"/>
      <c r="AJ2" s="1267"/>
      <c r="AK2" s="1267"/>
      <c r="AL2" s="1267"/>
      <c r="AM2" s="1267"/>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BR2" s="4"/>
      <c r="BS2" s="4"/>
      <c r="BT2" s="4"/>
      <c r="BU2" s="4"/>
      <c r="BV2" s="4"/>
      <c r="BW2" s="4"/>
      <c r="BX2" s="4"/>
      <c r="BY2" s="4"/>
      <c r="BZ2" s="4"/>
      <c r="CA2" s="4"/>
      <c r="CB2" s="4"/>
      <c r="CC2" s="4"/>
      <c r="CD2" s="4"/>
      <c r="CE2" s="4"/>
      <c r="CF2" s="4"/>
      <c r="CG2" s="4"/>
      <c r="CH2" s="4"/>
      <c r="CI2" s="4"/>
      <c r="CJ2" s="4"/>
      <c r="CK2" s="4"/>
      <c r="CL2" s="4"/>
      <c r="CM2" s="4"/>
      <c r="CN2" s="4"/>
      <c r="CO2" s="4"/>
      <c r="CP2" s="4"/>
      <c r="CQ2" s="4"/>
      <c r="CR2" s="4"/>
      <c r="CS2" s="4"/>
      <c r="CT2" s="4"/>
      <c r="CU2" s="4"/>
      <c r="CV2" s="4"/>
      <c r="CW2" s="4"/>
      <c r="CX2" s="4"/>
      <c r="CY2" s="4"/>
      <c r="CZ2" s="4"/>
      <c r="DA2" s="4"/>
      <c r="DB2" s="4"/>
      <c r="DC2" s="4"/>
      <c r="DD2" s="4"/>
      <c r="DE2" s="4"/>
      <c r="DF2" s="4"/>
      <c r="DG2" s="4"/>
      <c r="DH2" s="4"/>
      <c r="DI2" s="4"/>
      <c r="DJ2" s="4"/>
      <c r="DK2" s="4"/>
      <c r="DL2" s="4"/>
      <c r="DM2" s="4"/>
      <c r="DN2" s="4"/>
      <c r="DO2" s="4"/>
      <c r="DP2" s="4"/>
      <c r="DQ2" s="4"/>
      <c r="DR2" s="4"/>
      <c r="DS2" s="4"/>
      <c r="DT2" s="4"/>
      <c r="DU2" s="4"/>
      <c r="DV2" s="4"/>
      <c r="DW2" s="4"/>
      <c r="DX2" s="4"/>
      <c r="DY2" s="4"/>
      <c r="DZ2" s="4"/>
      <c r="EA2" s="4"/>
      <c r="EB2" s="4"/>
      <c r="EC2" s="4"/>
      <c r="ED2" s="4"/>
      <c r="EE2" s="4"/>
      <c r="EF2" s="4"/>
      <c r="EG2" s="4"/>
      <c r="EH2" s="4"/>
      <c r="EI2" s="4"/>
      <c r="EJ2" s="4"/>
      <c r="EK2" s="4"/>
      <c r="EL2" s="4"/>
      <c r="EM2" s="4"/>
      <c r="EN2" s="4"/>
      <c r="EO2" s="4"/>
      <c r="EP2" s="4"/>
      <c r="EQ2" s="4"/>
      <c r="ER2" s="4"/>
      <c r="ES2" s="4"/>
      <c r="ET2" s="4"/>
      <c r="EU2" s="4"/>
      <c r="EV2" s="4"/>
      <c r="EW2" s="4"/>
      <c r="EX2" s="4"/>
      <c r="EY2" s="4"/>
      <c r="EZ2" s="4"/>
      <c r="FA2" s="4"/>
      <c r="FB2" s="4"/>
      <c r="FC2" s="4"/>
      <c r="FD2" s="4"/>
      <c r="FE2" s="4"/>
      <c r="FF2" s="4"/>
      <c r="FG2" s="4"/>
      <c r="FH2" s="4"/>
      <c r="FI2" s="4"/>
      <c r="FJ2" s="4"/>
      <c r="FK2" s="4"/>
      <c r="FL2" s="4"/>
      <c r="FM2" s="4"/>
      <c r="FN2" s="4"/>
      <c r="FO2" s="4"/>
      <c r="FP2" s="4"/>
      <c r="FQ2" s="4"/>
      <c r="FR2" s="4"/>
      <c r="FS2" s="4"/>
      <c r="FT2" s="4"/>
      <c r="FU2" s="4"/>
      <c r="FV2" s="4"/>
      <c r="FW2" s="4"/>
      <c r="FX2" s="4"/>
      <c r="FY2" s="4"/>
      <c r="FZ2" s="4"/>
      <c r="GA2" s="4"/>
      <c r="GB2" s="4"/>
      <c r="GC2" s="4"/>
      <c r="GD2" s="4"/>
      <c r="GE2" s="4"/>
      <c r="GF2" s="4"/>
      <c r="GG2" s="4"/>
      <c r="GH2" s="4"/>
      <c r="GI2" s="4"/>
      <c r="GJ2" s="4"/>
      <c r="GK2" s="4"/>
      <c r="GL2" s="4"/>
      <c r="GM2" s="4"/>
      <c r="GN2" s="4"/>
      <c r="GO2" s="4"/>
      <c r="GP2" s="4"/>
      <c r="GQ2" s="4"/>
      <c r="GR2" s="4"/>
      <c r="GS2" s="4"/>
      <c r="GT2" s="4"/>
      <c r="GU2" s="4"/>
      <c r="GV2" s="4"/>
      <c r="GW2" s="4"/>
      <c r="GX2" s="4"/>
      <c r="GY2" s="4"/>
      <c r="GZ2" s="4"/>
      <c r="HA2" s="4"/>
      <c r="HB2" s="4"/>
      <c r="HC2" s="4"/>
      <c r="HD2" s="4"/>
      <c r="HE2" s="4"/>
      <c r="HF2" s="4"/>
      <c r="HG2" s="4"/>
      <c r="HH2" s="4"/>
      <c r="HI2" s="4"/>
      <c r="HJ2" s="4"/>
      <c r="HK2" s="4"/>
      <c r="HL2" s="4"/>
      <c r="HM2" s="4"/>
      <c r="HN2" s="4"/>
      <c r="HO2" s="4"/>
      <c r="HP2" s="4"/>
      <c r="HQ2" s="4"/>
      <c r="HR2" s="4"/>
      <c r="HS2" s="4"/>
      <c r="HT2" s="4"/>
      <c r="HU2" s="4"/>
      <c r="HV2" s="4"/>
      <c r="HW2" s="4"/>
      <c r="HX2" s="4"/>
      <c r="HY2" s="4"/>
      <c r="HZ2" s="4"/>
      <c r="IA2" s="4"/>
      <c r="IB2" s="4"/>
      <c r="IC2" s="4"/>
      <c r="ID2" s="4"/>
      <c r="IE2" s="4"/>
      <c r="IF2" s="4"/>
      <c r="IG2" s="4"/>
      <c r="IH2" s="4"/>
      <c r="II2" s="4"/>
      <c r="IJ2" s="4"/>
      <c r="IK2" s="4"/>
      <c r="IL2" s="4"/>
      <c r="IM2" s="4"/>
      <c r="IN2" s="4"/>
      <c r="IO2" s="4"/>
      <c r="IP2" s="4"/>
      <c r="IQ2" s="4"/>
      <c r="IR2" s="4"/>
      <c r="IS2" s="4"/>
      <c r="IT2" s="4"/>
      <c r="IU2" s="4"/>
      <c r="IV2" s="4"/>
    </row>
    <row r="3" spans="1:256" ht="16.899999999999999" customHeight="1" x14ac:dyDescent="0.25">
      <c r="A3" s="1250"/>
      <c r="B3" s="1250"/>
      <c r="C3" s="1250"/>
      <c r="D3" s="1250"/>
      <c r="E3" s="1250"/>
      <c r="F3" s="1250"/>
      <c r="G3" s="1250"/>
      <c r="H3" s="1250"/>
      <c r="I3" s="1250"/>
      <c r="J3" s="1250"/>
      <c r="K3" s="1250"/>
      <c r="L3" s="1250"/>
      <c r="M3" s="1250"/>
      <c r="N3" s="1250"/>
      <c r="O3" s="1250"/>
      <c r="P3" s="1250"/>
      <c r="Q3" s="1250"/>
      <c r="R3" s="1250"/>
      <c r="S3" s="1250"/>
      <c r="T3" s="1250"/>
      <c r="U3" s="1267"/>
      <c r="V3" s="1267"/>
      <c r="W3" s="1267"/>
      <c r="X3" s="1267"/>
      <c r="Y3" s="1267"/>
      <c r="Z3" s="1267"/>
      <c r="AA3" s="1267"/>
      <c r="AB3" s="1267"/>
      <c r="AC3" s="1267"/>
      <c r="AD3" s="1267"/>
      <c r="AE3" s="1267"/>
      <c r="AF3" s="1267"/>
      <c r="AG3" s="1267"/>
      <c r="AH3" s="1267"/>
      <c r="AI3" s="1267"/>
      <c r="AJ3" s="1267"/>
      <c r="AK3" s="1267"/>
      <c r="AL3" s="1267"/>
      <c r="AM3" s="1267"/>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c r="DN3" s="4"/>
      <c r="DO3" s="4"/>
      <c r="DP3" s="4"/>
      <c r="DQ3" s="4"/>
      <c r="DR3" s="4"/>
      <c r="DS3" s="4"/>
      <c r="DT3" s="4"/>
      <c r="DU3" s="4"/>
      <c r="DV3" s="4"/>
      <c r="DW3" s="4"/>
      <c r="DX3" s="4"/>
      <c r="DY3" s="4"/>
      <c r="DZ3" s="4"/>
      <c r="EA3" s="4"/>
      <c r="EB3" s="4"/>
      <c r="EC3" s="4"/>
      <c r="ED3" s="4"/>
      <c r="EE3" s="4"/>
      <c r="EF3" s="4"/>
      <c r="EG3" s="4"/>
      <c r="EH3" s="4"/>
      <c r="EI3" s="4"/>
      <c r="EJ3" s="4"/>
      <c r="EK3" s="4"/>
      <c r="EL3" s="4"/>
      <c r="EM3" s="4"/>
      <c r="EN3" s="4"/>
      <c r="EO3" s="4"/>
      <c r="EP3" s="4"/>
      <c r="EQ3" s="4"/>
      <c r="ER3" s="4"/>
      <c r="ES3" s="4"/>
      <c r="ET3" s="4"/>
      <c r="EU3" s="4"/>
      <c r="EV3" s="4"/>
      <c r="EW3" s="4"/>
      <c r="EX3" s="4"/>
      <c r="EY3" s="4"/>
      <c r="EZ3" s="4"/>
      <c r="FA3" s="4"/>
      <c r="FB3" s="4"/>
      <c r="FC3" s="4"/>
      <c r="FD3" s="4"/>
      <c r="FE3" s="4"/>
      <c r="FF3" s="4"/>
      <c r="FG3" s="4"/>
      <c r="FH3" s="4"/>
      <c r="FI3" s="4"/>
      <c r="FJ3" s="4"/>
      <c r="FK3" s="4"/>
      <c r="FL3" s="4"/>
      <c r="FM3" s="4"/>
      <c r="FN3" s="4"/>
      <c r="FO3" s="4"/>
      <c r="FP3" s="4"/>
      <c r="FQ3" s="4"/>
      <c r="FR3" s="4"/>
      <c r="FS3" s="4"/>
      <c r="FT3" s="4"/>
      <c r="FU3" s="4"/>
      <c r="FV3" s="4"/>
      <c r="FW3" s="4"/>
      <c r="FX3" s="4"/>
      <c r="FY3" s="4"/>
      <c r="FZ3" s="4"/>
      <c r="GA3" s="4"/>
      <c r="GB3" s="4"/>
      <c r="GC3" s="4"/>
      <c r="GD3" s="4"/>
      <c r="GE3" s="4"/>
      <c r="GF3" s="4"/>
      <c r="GG3" s="4"/>
      <c r="GH3" s="4"/>
      <c r="GI3" s="4"/>
      <c r="GJ3" s="4"/>
      <c r="GK3" s="4"/>
      <c r="GL3" s="4"/>
      <c r="GM3" s="4"/>
      <c r="GN3" s="4"/>
      <c r="GO3" s="4"/>
      <c r="GP3" s="4"/>
      <c r="GQ3" s="4"/>
      <c r="GR3" s="4"/>
      <c r="GS3" s="4"/>
      <c r="GT3" s="4"/>
      <c r="GU3" s="4"/>
      <c r="GV3" s="4"/>
      <c r="GW3" s="4"/>
      <c r="GX3" s="4"/>
      <c r="GY3" s="4"/>
      <c r="GZ3" s="4"/>
      <c r="HA3" s="4"/>
      <c r="HB3" s="4"/>
      <c r="HC3" s="4"/>
      <c r="HD3" s="4"/>
      <c r="HE3" s="4"/>
      <c r="HF3" s="4"/>
      <c r="HG3" s="4"/>
      <c r="HH3" s="4"/>
      <c r="HI3" s="4"/>
      <c r="HJ3" s="4"/>
      <c r="HK3" s="4"/>
      <c r="HL3" s="4"/>
      <c r="HM3" s="4"/>
      <c r="HN3" s="4"/>
      <c r="HO3" s="4"/>
      <c r="HP3" s="4"/>
      <c r="HQ3" s="4"/>
      <c r="HR3" s="4"/>
      <c r="HS3" s="4"/>
      <c r="HT3" s="4"/>
      <c r="HU3" s="4"/>
      <c r="HV3" s="4"/>
      <c r="HW3" s="4"/>
      <c r="HX3" s="4"/>
      <c r="HY3" s="4"/>
      <c r="HZ3" s="4"/>
      <c r="IA3" s="4"/>
      <c r="IB3" s="4"/>
      <c r="IC3" s="4"/>
      <c r="ID3" s="4"/>
      <c r="IE3" s="4"/>
      <c r="IF3" s="4"/>
      <c r="IG3" s="4"/>
      <c r="IH3" s="4"/>
      <c r="II3" s="4"/>
      <c r="IJ3" s="4"/>
      <c r="IK3" s="4"/>
      <c r="IL3" s="4"/>
      <c r="IM3" s="4"/>
      <c r="IN3" s="4"/>
      <c r="IO3" s="4"/>
      <c r="IP3" s="4"/>
      <c r="IQ3" s="4"/>
      <c r="IR3" s="4"/>
      <c r="IS3" s="4"/>
      <c r="IT3" s="4"/>
      <c r="IU3" s="4"/>
      <c r="IV3" s="4"/>
    </row>
    <row r="4" spans="1:256" ht="16.899999999999999" customHeight="1" x14ac:dyDescent="0.25">
      <c r="A4" s="1250"/>
      <c r="B4" s="1250"/>
      <c r="C4" s="1250"/>
      <c r="D4" s="1250"/>
      <c r="E4" s="1250"/>
      <c r="F4" s="1250"/>
      <c r="G4" s="1250"/>
      <c r="H4" s="1250"/>
      <c r="I4" s="1250"/>
      <c r="J4" s="1250"/>
      <c r="K4" s="1250"/>
      <c r="L4" s="1250"/>
      <c r="M4" s="1250"/>
      <c r="N4" s="1250"/>
      <c r="O4" s="1250"/>
      <c r="P4" s="1250"/>
      <c r="Q4" s="1250"/>
      <c r="R4" s="1250"/>
      <c r="S4" s="1250"/>
      <c r="T4" s="1250"/>
      <c r="U4" s="1267"/>
      <c r="V4" s="1267"/>
      <c r="W4" s="1267"/>
      <c r="X4" s="1267"/>
      <c r="Y4" s="1267"/>
      <c r="Z4" s="1267"/>
      <c r="AA4" s="1267"/>
      <c r="AB4" s="1267"/>
      <c r="AC4" s="1267"/>
      <c r="AD4" s="1267"/>
      <c r="AE4" s="1267"/>
      <c r="AF4" s="1267"/>
      <c r="AG4" s="1267"/>
      <c r="AH4" s="1267"/>
      <c r="AI4" s="1267"/>
      <c r="AJ4" s="1267"/>
      <c r="AK4" s="1267"/>
      <c r="AL4" s="1267"/>
      <c r="AM4" s="1267"/>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c r="CQ4" s="4"/>
      <c r="CR4" s="4"/>
      <c r="CS4" s="4"/>
      <c r="CT4" s="4"/>
      <c r="CU4" s="4"/>
      <c r="CV4" s="4"/>
      <c r="CW4" s="4"/>
      <c r="CX4" s="4"/>
      <c r="CY4" s="4"/>
      <c r="CZ4" s="4"/>
      <c r="DA4" s="4"/>
      <c r="DB4" s="4"/>
      <c r="DC4" s="4"/>
      <c r="DD4" s="4"/>
      <c r="DE4" s="4"/>
      <c r="DF4" s="4"/>
      <c r="DG4" s="4"/>
      <c r="DH4" s="4"/>
      <c r="DI4" s="4"/>
      <c r="DJ4" s="4"/>
      <c r="DK4" s="4"/>
      <c r="DL4" s="4"/>
      <c r="DM4" s="4"/>
      <c r="DN4" s="4"/>
      <c r="DO4" s="4"/>
      <c r="DP4" s="4"/>
      <c r="DQ4" s="4"/>
      <c r="DR4" s="4"/>
      <c r="DS4" s="4"/>
      <c r="DT4" s="4"/>
      <c r="DU4" s="4"/>
      <c r="DV4" s="4"/>
      <c r="DW4" s="4"/>
      <c r="DX4" s="4"/>
      <c r="DY4" s="4"/>
      <c r="DZ4" s="4"/>
      <c r="EA4" s="4"/>
      <c r="EB4" s="4"/>
      <c r="EC4" s="4"/>
      <c r="ED4" s="4"/>
      <c r="EE4" s="4"/>
      <c r="EF4" s="4"/>
      <c r="EG4" s="4"/>
      <c r="EH4" s="4"/>
      <c r="EI4" s="4"/>
      <c r="EJ4" s="4"/>
      <c r="EK4" s="4"/>
      <c r="EL4" s="4"/>
      <c r="EM4" s="4"/>
      <c r="EN4" s="4"/>
      <c r="EO4" s="4"/>
      <c r="EP4" s="4"/>
      <c r="EQ4" s="4"/>
      <c r="ER4" s="4"/>
      <c r="ES4" s="4"/>
      <c r="ET4" s="4"/>
      <c r="EU4" s="4"/>
      <c r="EV4" s="4"/>
      <c r="EW4" s="4"/>
      <c r="EX4" s="4"/>
      <c r="EY4" s="4"/>
      <c r="EZ4" s="4"/>
      <c r="FA4" s="4"/>
      <c r="FB4" s="4"/>
      <c r="FC4" s="4"/>
      <c r="FD4" s="4"/>
      <c r="FE4" s="4"/>
      <c r="FF4" s="4"/>
      <c r="FG4" s="4"/>
      <c r="FH4" s="4"/>
      <c r="FI4" s="4"/>
      <c r="FJ4" s="4"/>
      <c r="FK4" s="4"/>
      <c r="FL4" s="4"/>
      <c r="FM4" s="4"/>
      <c r="FN4" s="4"/>
      <c r="FO4" s="4"/>
      <c r="FP4" s="4"/>
      <c r="FQ4" s="4"/>
      <c r="FR4" s="4"/>
      <c r="FS4" s="4"/>
      <c r="FT4" s="4"/>
      <c r="FU4" s="4"/>
      <c r="FV4" s="4"/>
      <c r="FW4" s="4"/>
      <c r="FX4" s="4"/>
      <c r="FY4" s="4"/>
      <c r="FZ4" s="4"/>
      <c r="GA4" s="4"/>
      <c r="GB4" s="4"/>
      <c r="GC4" s="4"/>
      <c r="GD4" s="4"/>
      <c r="GE4" s="4"/>
      <c r="GF4" s="4"/>
      <c r="GG4" s="4"/>
      <c r="GH4" s="4"/>
      <c r="GI4" s="4"/>
      <c r="GJ4" s="4"/>
      <c r="GK4" s="4"/>
      <c r="GL4" s="4"/>
      <c r="GM4" s="4"/>
      <c r="GN4" s="4"/>
      <c r="GO4" s="4"/>
      <c r="GP4" s="4"/>
      <c r="GQ4" s="4"/>
      <c r="GR4" s="4"/>
      <c r="GS4" s="4"/>
      <c r="GT4" s="4"/>
      <c r="GU4" s="4"/>
      <c r="GV4" s="4"/>
      <c r="GW4" s="4"/>
      <c r="GX4" s="4"/>
      <c r="GY4" s="4"/>
      <c r="GZ4" s="4"/>
      <c r="HA4" s="4"/>
      <c r="HB4" s="4"/>
      <c r="HC4" s="4"/>
      <c r="HD4" s="4"/>
      <c r="HE4" s="4"/>
      <c r="HF4" s="4"/>
      <c r="HG4" s="4"/>
      <c r="HH4" s="4"/>
      <c r="HI4" s="4"/>
      <c r="HJ4" s="4"/>
      <c r="HK4" s="4"/>
      <c r="HL4" s="4"/>
      <c r="HM4" s="4"/>
      <c r="HN4" s="4"/>
      <c r="HO4" s="4"/>
      <c r="HP4" s="4"/>
      <c r="HQ4" s="4"/>
      <c r="HR4" s="4"/>
      <c r="HS4" s="4"/>
      <c r="HT4" s="4"/>
      <c r="HU4" s="4"/>
      <c r="HV4" s="4"/>
      <c r="HW4" s="4"/>
      <c r="HX4" s="4"/>
      <c r="HY4" s="4"/>
      <c r="HZ4" s="4"/>
      <c r="IA4" s="4"/>
      <c r="IB4" s="4"/>
      <c r="IC4" s="4"/>
      <c r="ID4" s="4"/>
      <c r="IE4" s="4"/>
      <c r="IF4" s="4"/>
      <c r="IG4" s="4"/>
      <c r="IH4" s="4"/>
      <c r="II4" s="4"/>
      <c r="IJ4" s="4"/>
      <c r="IK4" s="4"/>
      <c r="IL4" s="4"/>
      <c r="IM4" s="4"/>
      <c r="IN4" s="4"/>
      <c r="IO4" s="4"/>
      <c r="IP4" s="4"/>
      <c r="IQ4" s="4"/>
      <c r="IR4" s="4"/>
      <c r="IS4" s="4"/>
      <c r="IT4" s="4"/>
      <c r="IU4" s="4"/>
      <c r="IV4" s="4"/>
    </row>
    <row r="5" spans="1:256" ht="16.899999999999999" customHeight="1" x14ac:dyDescent="0.25">
      <c r="A5" s="1250"/>
      <c r="B5" s="1250"/>
      <c r="C5" s="1250"/>
      <c r="D5" s="1250"/>
      <c r="E5" s="1250"/>
      <c r="F5" s="1250"/>
      <c r="G5" s="1250"/>
      <c r="H5" s="1250"/>
      <c r="I5" s="1250"/>
      <c r="J5" s="1250"/>
      <c r="K5" s="1250"/>
      <c r="L5" s="1250"/>
      <c r="M5" s="1250"/>
      <c r="N5" s="1250"/>
      <c r="O5" s="1250"/>
      <c r="P5" s="1250"/>
      <c r="Q5" s="1250"/>
      <c r="R5" s="1250"/>
      <c r="S5" s="1250"/>
      <c r="T5" s="1250"/>
      <c r="U5" s="1267"/>
      <c r="V5" s="1267"/>
      <c r="W5" s="1267"/>
      <c r="X5" s="1267"/>
      <c r="Y5" s="1267"/>
      <c r="Z5" s="1267"/>
      <c r="AA5" s="1267"/>
      <c r="AB5" s="1267"/>
      <c r="AC5" s="1267"/>
      <c r="AD5" s="1267"/>
      <c r="AE5" s="1267"/>
      <c r="AF5" s="1267"/>
      <c r="AG5" s="1267"/>
      <c r="AH5" s="1267"/>
      <c r="AI5" s="1267"/>
      <c r="AJ5" s="1267"/>
      <c r="AK5" s="1267"/>
      <c r="AL5" s="1267"/>
      <c r="AM5" s="1267"/>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4"/>
      <c r="DR5" s="4"/>
      <c r="DS5" s="4"/>
      <c r="DT5" s="4"/>
      <c r="DU5" s="4"/>
      <c r="DV5" s="4"/>
      <c r="DW5" s="4"/>
      <c r="DX5" s="4"/>
      <c r="DY5" s="4"/>
      <c r="DZ5" s="4"/>
      <c r="EA5" s="4"/>
      <c r="EB5" s="4"/>
      <c r="EC5" s="4"/>
      <c r="ED5" s="4"/>
      <c r="EE5" s="4"/>
      <c r="EF5" s="4"/>
      <c r="EG5" s="4"/>
      <c r="EH5" s="4"/>
      <c r="EI5" s="4"/>
      <c r="EJ5" s="4"/>
      <c r="EK5" s="4"/>
      <c r="EL5" s="4"/>
      <c r="EM5" s="4"/>
      <c r="EN5" s="4"/>
      <c r="EO5" s="4"/>
      <c r="EP5" s="4"/>
      <c r="EQ5" s="4"/>
      <c r="ER5" s="4"/>
      <c r="ES5" s="4"/>
      <c r="ET5" s="4"/>
      <c r="EU5" s="4"/>
      <c r="EV5" s="4"/>
      <c r="EW5" s="4"/>
      <c r="EX5" s="4"/>
      <c r="EY5" s="4"/>
      <c r="EZ5" s="4"/>
      <c r="FA5" s="4"/>
      <c r="FB5" s="4"/>
      <c r="FC5" s="4"/>
      <c r="FD5" s="4"/>
      <c r="FE5" s="4"/>
      <c r="FF5" s="4"/>
      <c r="FG5" s="4"/>
      <c r="FH5" s="4"/>
      <c r="FI5" s="4"/>
      <c r="FJ5" s="4"/>
      <c r="FK5" s="4"/>
      <c r="FL5" s="4"/>
      <c r="FM5" s="4"/>
      <c r="FN5" s="4"/>
      <c r="FO5" s="4"/>
      <c r="FP5" s="4"/>
      <c r="FQ5" s="4"/>
      <c r="FR5" s="4"/>
      <c r="FS5" s="4"/>
      <c r="FT5" s="4"/>
      <c r="FU5" s="4"/>
      <c r="FV5" s="4"/>
      <c r="FW5" s="4"/>
      <c r="FX5" s="4"/>
      <c r="FY5" s="4"/>
      <c r="FZ5" s="4"/>
      <c r="GA5" s="4"/>
      <c r="GB5" s="4"/>
      <c r="GC5" s="4"/>
      <c r="GD5" s="4"/>
      <c r="GE5" s="4"/>
      <c r="GF5" s="4"/>
      <c r="GG5" s="4"/>
      <c r="GH5" s="4"/>
      <c r="GI5" s="4"/>
      <c r="GJ5" s="4"/>
      <c r="GK5" s="4"/>
      <c r="GL5" s="4"/>
      <c r="GM5" s="4"/>
      <c r="GN5" s="4"/>
      <c r="GO5" s="4"/>
      <c r="GP5" s="4"/>
      <c r="GQ5" s="4"/>
      <c r="GR5" s="4"/>
      <c r="GS5" s="4"/>
      <c r="GT5" s="4"/>
      <c r="GU5" s="4"/>
      <c r="GV5" s="4"/>
      <c r="GW5" s="4"/>
      <c r="GX5" s="4"/>
      <c r="GY5" s="4"/>
      <c r="GZ5" s="4"/>
      <c r="HA5" s="4"/>
      <c r="HB5" s="4"/>
      <c r="HC5" s="4"/>
      <c r="HD5" s="4"/>
      <c r="HE5" s="4"/>
      <c r="HF5" s="4"/>
      <c r="HG5" s="4"/>
      <c r="HH5" s="4"/>
      <c r="HI5" s="4"/>
      <c r="HJ5" s="4"/>
      <c r="HK5" s="4"/>
      <c r="HL5" s="4"/>
      <c r="HM5" s="4"/>
      <c r="HN5" s="4"/>
      <c r="HO5" s="4"/>
      <c r="HP5" s="4"/>
      <c r="HQ5" s="4"/>
      <c r="HR5" s="4"/>
      <c r="HS5" s="4"/>
      <c r="HT5" s="4"/>
      <c r="HU5" s="4"/>
      <c r="HV5" s="4"/>
      <c r="HW5" s="4"/>
      <c r="HX5" s="4"/>
      <c r="HY5" s="4"/>
      <c r="HZ5" s="4"/>
      <c r="IA5" s="4"/>
      <c r="IB5" s="4"/>
      <c r="IC5" s="4"/>
      <c r="ID5" s="4"/>
      <c r="IE5" s="4"/>
      <c r="IF5" s="4"/>
      <c r="IG5" s="4"/>
      <c r="IH5" s="4"/>
      <c r="II5" s="4"/>
      <c r="IJ5" s="4"/>
      <c r="IK5" s="4"/>
      <c r="IL5" s="4"/>
      <c r="IM5" s="4"/>
      <c r="IN5" s="4"/>
      <c r="IO5" s="4"/>
      <c r="IP5" s="4"/>
      <c r="IQ5" s="4"/>
      <c r="IR5" s="4"/>
      <c r="IS5" s="4"/>
      <c r="IT5" s="4"/>
      <c r="IU5" s="4"/>
      <c r="IV5" s="4"/>
    </row>
    <row r="6" spans="1:256" ht="16.899999999999999" customHeight="1" x14ac:dyDescent="0.25">
      <c r="A6" s="1250"/>
      <c r="B6" s="1250"/>
      <c r="C6" s="1250"/>
      <c r="D6" s="1250"/>
      <c r="E6" s="1250"/>
      <c r="F6" s="1250"/>
      <c r="G6" s="1250"/>
      <c r="H6" s="1250"/>
      <c r="I6" s="1250"/>
      <c r="J6" s="1250"/>
      <c r="K6" s="1250"/>
      <c r="L6" s="1250"/>
      <c r="M6" s="1250"/>
      <c r="N6" s="1250"/>
      <c r="O6" s="1250"/>
      <c r="P6" s="1250"/>
      <c r="Q6" s="1250"/>
      <c r="R6" s="1250"/>
      <c r="S6" s="1250"/>
      <c r="T6" s="1250"/>
      <c r="U6" s="1267"/>
      <c r="V6" s="1267"/>
      <c r="W6" s="1267"/>
      <c r="X6" s="1267"/>
      <c r="Y6" s="1267"/>
      <c r="Z6" s="1267"/>
      <c r="AA6" s="1267"/>
      <c r="AB6" s="1267"/>
      <c r="AC6" s="1267"/>
      <c r="AD6" s="1267"/>
      <c r="AE6" s="1267"/>
      <c r="AF6" s="1267"/>
      <c r="AG6" s="1267"/>
      <c r="AH6" s="1267"/>
      <c r="AI6" s="1267"/>
      <c r="AJ6" s="1267"/>
      <c r="AK6" s="1267"/>
      <c r="AL6" s="1267"/>
      <c r="AM6" s="1267"/>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c r="DP6" s="4"/>
      <c r="DQ6" s="4"/>
      <c r="DR6" s="4"/>
      <c r="DS6" s="4"/>
      <c r="DT6" s="4"/>
      <c r="DU6" s="4"/>
      <c r="DV6" s="4"/>
      <c r="DW6" s="4"/>
      <c r="DX6" s="4"/>
      <c r="DY6" s="4"/>
      <c r="DZ6" s="4"/>
      <c r="EA6" s="4"/>
      <c r="EB6" s="4"/>
      <c r="EC6" s="4"/>
      <c r="ED6" s="4"/>
      <c r="EE6" s="4"/>
      <c r="EF6" s="4"/>
      <c r="EG6" s="4"/>
      <c r="EH6" s="4"/>
      <c r="EI6" s="4"/>
      <c r="EJ6" s="4"/>
      <c r="EK6" s="4"/>
      <c r="EL6" s="4"/>
      <c r="EM6" s="4"/>
      <c r="EN6" s="4"/>
      <c r="EO6" s="4"/>
      <c r="EP6" s="4"/>
      <c r="EQ6" s="4"/>
      <c r="ER6" s="4"/>
      <c r="ES6" s="4"/>
      <c r="ET6" s="4"/>
      <c r="EU6" s="4"/>
      <c r="EV6" s="4"/>
      <c r="EW6" s="4"/>
      <c r="EX6" s="4"/>
      <c r="EY6" s="4"/>
      <c r="EZ6" s="4"/>
      <c r="FA6" s="4"/>
      <c r="FB6" s="4"/>
      <c r="FC6" s="4"/>
      <c r="FD6" s="4"/>
      <c r="FE6" s="4"/>
      <c r="FF6" s="4"/>
      <c r="FG6" s="4"/>
      <c r="FH6" s="4"/>
      <c r="FI6" s="4"/>
      <c r="FJ6" s="4"/>
      <c r="FK6" s="4"/>
      <c r="FL6" s="4"/>
      <c r="FM6" s="4"/>
      <c r="FN6" s="4"/>
      <c r="FO6" s="4"/>
      <c r="FP6" s="4"/>
      <c r="FQ6" s="4"/>
      <c r="FR6" s="4"/>
      <c r="FS6" s="4"/>
      <c r="FT6" s="4"/>
      <c r="FU6" s="4"/>
      <c r="FV6" s="4"/>
      <c r="FW6" s="4"/>
      <c r="FX6" s="4"/>
      <c r="FY6" s="4"/>
      <c r="FZ6" s="4"/>
      <c r="GA6" s="4"/>
      <c r="GB6" s="4"/>
      <c r="GC6" s="4"/>
      <c r="GD6" s="4"/>
      <c r="GE6" s="4"/>
      <c r="GF6" s="4"/>
      <c r="GG6" s="4"/>
      <c r="GH6" s="4"/>
      <c r="GI6" s="4"/>
      <c r="GJ6" s="4"/>
      <c r="GK6" s="4"/>
      <c r="GL6" s="4"/>
      <c r="GM6" s="4"/>
      <c r="GN6" s="4"/>
      <c r="GO6" s="4"/>
      <c r="GP6" s="4"/>
      <c r="GQ6" s="4"/>
      <c r="GR6" s="4"/>
      <c r="GS6" s="4"/>
      <c r="GT6" s="4"/>
      <c r="GU6" s="4"/>
      <c r="GV6" s="4"/>
      <c r="GW6" s="4"/>
      <c r="GX6" s="4"/>
      <c r="GY6" s="4"/>
      <c r="GZ6" s="4"/>
      <c r="HA6" s="4"/>
      <c r="HB6" s="4"/>
      <c r="HC6" s="4"/>
      <c r="HD6" s="4"/>
      <c r="HE6" s="4"/>
      <c r="HF6" s="4"/>
      <c r="HG6" s="4"/>
      <c r="HH6" s="4"/>
      <c r="HI6" s="4"/>
      <c r="HJ6" s="4"/>
      <c r="HK6" s="4"/>
      <c r="HL6" s="4"/>
      <c r="HM6" s="4"/>
      <c r="HN6" s="4"/>
      <c r="HO6" s="4"/>
      <c r="HP6" s="4"/>
      <c r="HQ6" s="4"/>
      <c r="HR6" s="4"/>
      <c r="HS6" s="4"/>
      <c r="HT6" s="4"/>
      <c r="HU6" s="4"/>
      <c r="HV6" s="4"/>
      <c r="HW6" s="4"/>
      <c r="HX6" s="4"/>
      <c r="HY6" s="4"/>
      <c r="HZ6" s="4"/>
      <c r="IA6" s="4"/>
      <c r="IB6" s="4"/>
      <c r="IC6" s="4"/>
      <c r="ID6" s="4"/>
      <c r="IE6" s="4"/>
      <c r="IF6" s="4"/>
      <c r="IG6" s="4"/>
      <c r="IH6" s="4"/>
      <c r="II6" s="4"/>
      <c r="IJ6" s="4"/>
      <c r="IK6" s="4"/>
      <c r="IL6" s="4"/>
      <c r="IM6" s="4"/>
      <c r="IN6" s="4"/>
      <c r="IO6" s="4"/>
      <c r="IP6" s="4"/>
      <c r="IQ6" s="4"/>
      <c r="IR6" s="4"/>
      <c r="IS6" s="4"/>
      <c r="IT6" s="4"/>
      <c r="IU6" s="4"/>
      <c r="IV6" s="4"/>
    </row>
    <row r="7" spans="1:256" ht="16.899999999999999" customHeight="1" x14ac:dyDescent="0.25">
      <c r="A7" s="1250"/>
      <c r="B7" s="1250"/>
      <c r="C7" s="1250"/>
      <c r="D7" s="1250"/>
      <c r="E7" s="1250"/>
      <c r="F7" s="1250"/>
      <c r="G7" s="1250"/>
      <c r="H7" s="1250"/>
      <c r="I7" s="1250"/>
      <c r="J7" s="1250"/>
      <c r="K7" s="1250"/>
      <c r="L7" s="1250"/>
      <c r="M7" s="1250"/>
      <c r="N7" s="1250"/>
      <c r="O7" s="1250"/>
      <c r="P7" s="1250"/>
      <c r="Q7" s="1250"/>
      <c r="R7" s="1250"/>
      <c r="S7" s="1250"/>
      <c r="T7" s="1250"/>
      <c r="U7" s="1267"/>
      <c r="V7" s="1267"/>
      <c r="W7" s="1267"/>
      <c r="X7" s="1267"/>
      <c r="Y7" s="1267"/>
      <c r="Z7" s="1267"/>
      <c r="AA7" s="1267"/>
      <c r="AB7" s="1267"/>
      <c r="AC7" s="1267"/>
      <c r="AD7" s="1267"/>
      <c r="AE7" s="1267"/>
      <c r="AF7" s="1267"/>
      <c r="AG7" s="1267"/>
      <c r="AH7" s="1267"/>
      <c r="AI7" s="1267"/>
      <c r="AJ7" s="1267"/>
      <c r="AK7" s="1267"/>
      <c r="AL7" s="1267"/>
      <c r="AM7" s="1267"/>
      <c r="AN7" s="4"/>
      <c r="AO7" s="4"/>
      <c r="AP7" s="4"/>
      <c r="AQ7" s="4"/>
      <c r="AR7" s="4"/>
      <c r="AS7" s="4"/>
      <c r="AT7" s="4"/>
      <c r="AU7" s="4"/>
      <c r="AV7" s="4"/>
      <c r="AW7" s="4"/>
      <c r="AX7" s="4"/>
      <c r="AY7" s="4"/>
      <c r="AZ7" s="4"/>
      <c r="BA7" s="4"/>
      <c r="BB7" s="4"/>
      <c r="BC7" s="4"/>
      <c r="BD7" s="4"/>
      <c r="BE7" s="4"/>
      <c r="BF7" s="4"/>
      <c r="BG7" s="4"/>
      <c r="BH7" s="4"/>
      <c r="BI7" s="4"/>
      <c r="BJ7" s="4"/>
      <c r="BK7" s="4"/>
      <c r="BL7" s="4"/>
      <c r="BM7" s="4"/>
      <c r="BN7" s="4"/>
      <c r="BO7" s="4"/>
      <c r="BP7" s="4"/>
      <c r="BQ7" s="4"/>
      <c r="BR7" s="4"/>
      <c r="BS7" s="4"/>
      <c r="BT7" s="4"/>
      <c r="BU7" s="4"/>
      <c r="BV7" s="4"/>
      <c r="BW7" s="4"/>
      <c r="BX7" s="4"/>
      <c r="BY7" s="4"/>
      <c r="BZ7" s="4"/>
      <c r="CA7" s="4"/>
      <c r="CB7" s="4"/>
      <c r="CC7" s="4"/>
      <c r="CD7" s="4"/>
      <c r="CE7" s="4"/>
      <c r="CF7" s="4"/>
      <c r="CG7" s="4"/>
      <c r="CH7" s="4"/>
      <c r="CI7" s="4"/>
      <c r="CJ7" s="4"/>
      <c r="CK7" s="4"/>
      <c r="CL7" s="4"/>
      <c r="CM7" s="4"/>
      <c r="CN7" s="4"/>
      <c r="CO7" s="4"/>
      <c r="CP7" s="4"/>
      <c r="CQ7" s="4"/>
      <c r="CR7" s="4"/>
      <c r="CS7" s="4"/>
      <c r="CT7" s="4"/>
      <c r="CU7" s="4"/>
      <c r="CV7" s="4"/>
      <c r="CW7" s="4"/>
      <c r="CX7" s="4"/>
      <c r="CY7" s="4"/>
      <c r="CZ7" s="4"/>
      <c r="DA7" s="4"/>
      <c r="DB7" s="4"/>
      <c r="DC7" s="4"/>
      <c r="DD7" s="4"/>
      <c r="DE7" s="4"/>
      <c r="DF7" s="4"/>
      <c r="DG7" s="4"/>
      <c r="DH7" s="4"/>
      <c r="DI7" s="4"/>
      <c r="DJ7" s="4"/>
      <c r="DK7" s="4"/>
      <c r="DL7" s="4"/>
      <c r="DM7" s="4"/>
      <c r="DN7" s="4"/>
      <c r="DO7" s="4"/>
      <c r="DP7" s="4"/>
      <c r="DQ7" s="4"/>
      <c r="DR7" s="4"/>
      <c r="DS7" s="4"/>
      <c r="DT7" s="4"/>
      <c r="DU7" s="4"/>
      <c r="DV7" s="4"/>
      <c r="DW7" s="4"/>
      <c r="DX7" s="4"/>
      <c r="DY7" s="4"/>
      <c r="DZ7" s="4"/>
      <c r="EA7" s="4"/>
      <c r="EB7" s="4"/>
      <c r="EC7" s="4"/>
      <c r="ED7" s="4"/>
      <c r="EE7" s="4"/>
      <c r="EF7" s="4"/>
      <c r="EG7" s="4"/>
      <c r="EH7" s="4"/>
      <c r="EI7" s="4"/>
      <c r="EJ7" s="4"/>
      <c r="EK7" s="4"/>
      <c r="EL7" s="4"/>
      <c r="EM7" s="4"/>
      <c r="EN7" s="4"/>
      <c r="EO7" s="4"/>
      <c r="EP7" s="4"/>
      <c r="EQ7" s="4"/>
      <c r="ER7" s="4"/>
      <c r="ES7" s="4"/>
      <c r="ET7" s="4"/>
      <c r="EU7" s="4"/>
      <c r="EV7" s="4"/>
      <c r="EW7" s="4"/>
      <c r="EX7" s="4"/>
      <c r="EY7" s="4"/>
      <c r="EZ7" s="4"/>
      <c r="FA7" s="4"/>
      <c r="FB7" s="4"/>
      <c r="FC7" s="4"/>
      <c r="FD7" s="4"/>
      <c r="FE7" s="4"/>
      <c r="FF7" s="4"/>
      <c r="FG7" s="4"/>
      <c r="FH7" s="4"/>
      <c r="FI7" s="4"/>
      <c r="FJ7" s="4"/>
      <c r="FK7" s="4"/>
      <c r="FL7" s="4"/>
      <c r="FM7" s="4"/>
      <c r="FN7" s="4"/>
      <c r="FO7" s="4"/>
      <c r="FP7" s="4"/>
      <c r="FQ7" s="4"/>
      <c r="FR7" s="4"/>
      <c r="FS7" s="4"/>
      <c r="FT7" s="4"/>
      <c r="FU7" s="4"/>
      <c r="FV7" s="4"/>
      <c r="FW7" s="4"/>
      <c r="FX7" s="4"/>
      <c r="FY7" s="4"/>
      <c r="FZ7" s="4"/>
      <c r="GA7" s="4"/>
      <c r="GB7" s="4"/>
      <c r="GC7" s="4"/>
      <c r="GD7" s="4"/>
      <c r="GE7" s="4"/>
      <c r="GF7" s="4"/>
      <c r="GG7" s="4"/>
      <c r="GH7" s="4"/>
      <c r="GI7" s="4"/>
      <c r="GJ7" s="4"/>
      <c r="GK7" s="4"/>
      <c r="GL7" s="4"/>
      <c r="GM7" s="4"/>
      <c r="GN7" s="4"/>
      <c r="GO7" s="4"/>
      <c r="GP7" s="4"/>
      <c r="GQ7" s="4"/>
      <c r="GR7" s="4"/>
      <c r="GS7" s="4"/>
      <c r="GT7" s="4"/>
      <c r="GU7" s="4"/>
      <c r="GV7" s="4"/>
      <c r="GW7" s="4"/>
      <c r="GX7" s="4"/>
      <c r="GY7" s="4"/>
      <c r="GZ7" s="4"/>
      <c r="HA7" s="4"/>
      <c r="HB7" s="4"/>
      <c r="HC7" s="4"/>
      <c r="HD7" s="4"/>
      <c r="HE7" s="4"/>
      <c r="HF7" s="4"/>
      <c r="HG7" s="4"/>
      <c r="HH7" s="4"/>
      <c r="HI7" s="4"/>
      <c r="HJ7" s="4"/>
      <c r="HK7" s="4"/>
      <c r="HL7" s="4"/>
      <c r="HM7" s="4"/>
      <c r="HN7" s="4"/>
      <c r="HO7" s="4"/>
      <c r="HP7" s="4"/>
      <c r="HQ7" s="4"/>
      <c r="HR7" s="4"/>
      <c r="HS7" s="4"/>
      <c r="HT7" s="4"/>
      <c r="HU7" s="4"/>
      <c r="HV7" s="4"/>
      <c r="HW7" s="4"/>
      <c r="HX7" s="4"/>
      <c r="HY7" s="4"/>
      <c r="HZ7" s="4"/>
      <c r="IA7" s="4"/>
      <c r="IB7" s="4"/>
      <c r="IC7" s="4"/>
      <c r="ID7" s="4"/>
      <c r="IE7" s="4"/>
      <c r="IF7" s="4"/>
      <c r="IG7" s="4"/>
      <c r="IH7" s="4"/>
      <c r="II7" s="4"/>
      <c r="IJ7" s="4"/>
      <c r="IK7" s="4"/>
      <c r="IL7" s="4"/>
      <c r="IM7" s="4"/>
      <c r="IN7" s="4"/>
      <c r="IO7" s="4"/>
      <c r="IP7" s="4"/>
      <c r="IQ7" s="4"/>
      <c r="IR7" s="4"/>
      <c r="IS7" s="4"/>
      <c r="IT7" s="4"/>
      <c r="IU7" s="4"/>
      <c r="IV7" s="4"/>
    </row>
    <row r="8" spans="1:256" ht="16.899999999999999" customHeight="1" x14ac:dyDescent="0.25">
      <c r="A8" s="1250"/>
      <c r="B8" s="1250"/>
      <c r="C8" s="1250"/>
      <c r="D8" s="1250"/>
      <c r="E8" s="1250"/>
      <c r="F8" s="1250"/>
      <c r="G8" s="1250"/>
      <c r="H8" s="1250"/>
      <c r="I8" s="1250"/>
      <c r="J8" s="1250"/>
      <c r="K8" s="1250"/>
      <c r="L8" s="1250"/>
      <c r="M8" s="1250"/>
      <c r="N8" s="1250"/>
      <c r="O8" s="1250"/>
      <c r="P8" s="1250"/>
      <c r="Q8" s="1250"/>
      <c r="R8" s="1250"/>
      <c r="S8" s="1250"/>
      <c r="T8" s="1250"/>
      <c r="U8" s="1267"/>
      <c r="V8" s="1267"/>
      <c r="W8" s="1267"/>
      <c r="X8" s="1267"/>
      <c r="Y8" s="1267"/>
      <c r="Z8" s="1267"/>
      <c r="AA8" s="1267"/>
      <c r="AB8" s="1267"/>
      <c r="AC8" s="1267"/>
      <c r="AD8" s="1267"/>
      <c r="AE8" s="1267"/>
      <c r="AF8" s="1267"/>
      <c r="AG8" s="1267"/>
      <c r="AH8" s="1267"/>
      <c r="AI8" s="1267"/>
      <c r="AJ8" s="1267"/>
      <c r="AK8" s="1267"/>
      <c r="AL8" s="1267"/>
      <c r="AM8" s="1267"/>
      <c r="AN8" s="4"/>
      <c r="AO8" s="4"/>
      <c r="AP8" s="4"/>
      <c r="AQ8" s="4"/>
      <c r="AR8" s="4"/>
      <c r="AS8" s="4"/>
      <c r="AT8" s="4"/>
      <c r="AU8" s="4"/>
      <c r="AV8" s="4"/>
      <c r="AW8" s="4"/>
      <c r="AX8" s="4"/>
      <c r="AY8" s="4"/>
      <c r="AZ8" s="4"/>
      <c r="BA8" s="4"/>
      <c r="BB8" s="4"/>
      <c r="BC8" s="4"/>
      <c r="BD8" s="4"/>
      <c r="BE8" s="4"/>
      <c r="BF8" s="4"/>
      <c r="BG8" s="4"/>
      <c r="BH8" s="4"/>
      <c r="BI8" s="4"/>
      <c r="BJ8" s="4"/>
      <c r="BK8" s="4"/>
      <c r="BL8" s="4"/>
      <c r="BM8" s="4"/>
      <c r="BN8" s="4"/>
      <c r="BO8" s="4"/>
      <c r="BP8" s="4"/>
      <c r="BQ8" s="4"/>
      <c r="BR8" s="4"/>
      <c r="BS8" s="4"/>
      <c r="BT8" s="4"/>
      <c r="BU8" s="4"/>
      <c r="BV8" s="4"/>
      <c r="BW8" s="4"/>
      <c r="BX8" s="4"/>
      <c r="BY8" s="4"/>
      <c r="BZ8" s="4"/>
      <c r="CA8" s="4"/>
      <c r="CB8" s="4"/>
      <c r="CC8" s="4"/>
      <c r="CD8" s="4"/>
      <c r="CE8" s="4"/>
      <c r="CF8" s="4"/>
      <c r="CG8" s="4"/>
      <c r="CH8" s="4"/>
      <c r="CI8" s="4"/>
      <c r="CJ8" s="4"/>
      <c r="CK8" s="4"/>
      <c r="CL8" s="4"/>
      <c r="CM8" s="4"/>
      <c r="CN8" s="4"/>
      <c r="CO8" s="4"/>
      <c r="CP8" s="4"/>
      <c r="CQ8" s="4"/>
      <c r="CR8" s="4"/>
      <c r="CS8" s="4"/>
      <c r="CT8" s="4"/>
      <c r="CU8" s="4"/>
      <c r="CV8" s="4"/>
      <c r="CW8" s="4"/>
      <c r="CX8" s="4"/>
      <c r="CY8" s="4"/>
      <c r="CZ8" s="4"/>
      <c r="DA8" s="4"/>
      <c r="DB8" s="4"/>
      <c r="DC8" s="4"/>
      <c r="DD8" s="4"/>
      <c r="DE8" s="4"/>
      <c r="DF8" s="4"/>
      <c r="DG8" s="4"/>
      <c r="DH8" s="4"/>
      <c r="DI8" s="4"/>
      <c r="DJ8" s="4"/>
      <c r="DK8" s="4"/>
      <c r="DL8" s="4"/>
      <c r="DM8" s="4"/>
      <c r="DN8" s="4"/>
      <c r="DO8" s="4"/>
      <c r="DP8" s="4"/>
      <c r="DQ8" s="4"/>
      <c r="DR8" s="4"/>
      <c r="DS8" s="4"/>
      <c r="DT8" s="4"/>
      <c r="DU8" s="4"/>
      <c r="DV8" s="4"/>
      <c r="DW8" s="4"/>
      <c r="DX8" s="4"/>
      <c r="DY8" s="4"/>
      <c r="DZ8" s="4"/>
      <c r="EA8" s="4"/>
      <c r="EB8" s="4"/>
      <c r="EC8" s="4"/>
      <c r="ED8" s="4"/>
      <c r="EE8" s="4"/>
      <c r="EF8" s="4"/>
      <c r="EG8" s="4"/>
      <c r="EH8" s="4"/>
      <c r="EI8" s="4"/>
      <c r="EJ8" s="4"/>
      <c r="EK8" s="4"/>
      <c r="EL8" s="4"/>
      <c r="EM8" s="4"/>
      <c r="EN8" s="4"/>
      <c r="EO8" s="4"/>
      <c r="EP8" s="4"/>
      <c r="EQ8" s="4"/>
      <c r="ER8" s="4"/>
      <c r="ES8" s="4"/>
      <c r="ET8" s="4"/>
      <c r="EU8" s="4"/>
      <c r="EV8" s="4"/>
      <c r="EW8" s="4"/>
      <c r="EX8" s="4"/>
      <c r="EY8" s="4"/>
      <c r="EZ8" s="4"/>
      <c r="FA8" s="4"/>
      <c r="FB8" s="4"/>
      <c r="FC8" s="4"/>
      <c r="FD8" s="4"/>
      <c r="FE8" s="4"/>
      <c r="FF8" s="4"/>
      <c r="FG8" s="4"/>
      <c r="FH8" s="4"/>
      <c r="FI8" s="4"/>
      <c r="FJ8" s="4"/>
      <c r="FK8" s="4"/>
      <c r="FL8" s="4"/>
      <c r="FM8" s="4"/>
      <c r="FN8" s="4"/>
      <c r="FO8" s="4"/>
      <c r="FP8" s="4"/>
      <c r="FQ8" s="4"/>
      <c r="FR8" s="4"/>
      <c r="FS8" s="4"/>
      <c r="FT8" s="4"/>
      <c r="FU8" s="4"/>
      <c r="FV8" s="4"/>
      <c r="FW8" s="4"/>
      <c r="FX8" s="4"/>
      <c r="FY8" s="4"/>
      <c r="FZ8" s="4"/>
      <c r="GA8" s="4"/>
      <c r="GB8" s="4"/>
      <c r="GC8" s="4"/>
      <c r="GD8" s="4"/>
      <c r="GE8" s="4"/>
      <c r="GF8" s="4"/>
      <c r="GG8" s="4"/>
      <c r="GH8" s="4"/>
      <c r="GI8" s="4"/>
      <c r="GJ8" s="4"/>
      <c r="GK8" s="4"/>
      <c r="GL8" s="4"/>
      <c r="GM8" s="4"/>
      <c r="GN8" s="4"/>
      <c r="GO8" s="4"/>
      <c r="GP8" s="4"/>
      <c r="GQ8" s="4"/>
      <c r="GR8" s="4"/>
      <c r="GS8" s="4"/>
      <c r="GT8" s="4"/>
      <c r="GU8" s="4"/>
      <c r="GV8" s="4"/>
      <c r="GW8" s="4"/>
      <c r="GX8" s="4"/>
      <c r="GY8" s="4"/>
      <c r="GZ8" s="4"/>
      <c r="HA8" s="4"/>
      <c r="HB8" s="4"/>
      <c r="HC8" s="4"/>
      <c r="HD8" s="4"/>
      <c r="HE8" s="4"/>
      <c r="HF8" s="4"/>
      <c r="HG8" s="4"/>
      <c r="HH8" s="4"/>
      <c r="HI8" s="4"/>
      <c r="HJ8" s="4"/>
      <c r="HK8" s="4"/>
      <c r="HL8" s="4"/>
      <c r="HM8" s="4"/>
      <c r="HN8" s="4"/>
      <c r="HO8" s="4"/>
      <c r="HP8" s="4"/>
      <c r="HQ8" s="4"/>
      <c r="HR8" s="4"/>
      <c r="HS8" s="4"/>
      <c r="HT8" s="4"/>
      <c r="HU8" s="4"/>
      <c r="HV8" s="4"/>
      <c r="HW8" s="4"/>
      <c r="HX8" s="4"/>
      <c r="HY8" s="4"/>
      <c r="HZ8" s="4"/>
      <c r="IA8" s="4"/>
      <c r="IB8" s="4"/>
      <c r="IC8" s="4"/>
      <c r="ID8" s="4"/>
      <c r="IE8" s="4"/>
      <c r="IF8" s="4"/>
      <c r="IG8" s="4"/>
      <c r="IH8" s="4"/>
      <c r="II8" s="4"/>
      <c r="IJ8" s="4"/>
      <c r="IK8" s="4"/>
      <c r="IL8" s="4"/>
      <c r="IM8" s="4"/>
      <c r="IN8" s="4"/>
      <c r="IO8" s="4"/>
      <c r="IP8" s="4"/>
      <c r="IQ8" s="4"/>
      <c r="IR8" s="4"/>
      <c r="IS8" s="4"/>
      <c r="IT8" s="4"/>
      <c r="IU8" s="4"/>
      <c r="IV8" s="4"/>
    </row>
    <row r="9" spans="1:256" ht="16.899999999999999" customHeight="1" x14ac:dyDescent="0.25">
      <c r="A9" s="1250"/>
      <c r="B9" s="1250"/>
      <c r="C9" s="1250"/>
      <c r="D9" s="1250"/>
      <c r="E9" s="1250"/>
      <c r="F9" s="1250"/>
      <c r="G9" s="1250"/>
      <c r="H9" s="1250"/>
      <c r="I9" s="1250"/>
      <c r="J9" s="1250"/>
      <c r="K9" s="1250"/>
      <c r="L9" s="1250"/>
      <c r="M9" s="1250"/>
      <c r="N9" s="1250"/>
      <c r="O9" s="1250"/>
      <c r="P9" s="1250"/>
      <c r="Q9" s="1250"/>
      <c r="R9" s="1250"/>
      <c r="S9" s="1250"/>
      <c r="T9" s="1250"/>
      <c r="U9" s="1267"/>
      <c r="V9" s="1267"/>
      <c r="W9" s="1267"/>
      <c r="X9" s="1267"/>
      <c r="Y9" s="1267"/>
      <c r="Z9" s="1267"/>
      <c r="AA9" s="1267"/>
      <c r="AB9" s="1267"/>
      <c r="AC9" s="1267"/>
      <c r="AD9" s="1267"/>
      <c r="AE9" s="1267"/>
      <c r="AF9" s="1267"/>
      <c r="AG9" s="1267"/>
      <c r="AH9" s="1267"/>
      <c r="AI9" s="1267"/>
      <c r="AJ9" s="1267"/>
      <c r="AK9" s="1267"/>
      <c r="AL9" s="1267"/>
      <c r="AM9" s="1267"/>
      <c r="AN9" s="4"/>
      <c r="AO9" s="4"/>
      <c r="AP9" s="4"/>
      <c r="AQ9" s="4"/>
      <c r="AR9" s="4"/>
      <c r="AS9" s="4"/>
      <c r="AT9" s="4"/>
      <c r="AU9" s="4"/>
      <c r="AV9" s="4"/>
      <c r="AW9" s="4"/>
      <c r="AX9" s="4"/>
      <c r="AY9" s="4"/>
      <c r="AZ9" s="4"/>
      <c r="BA9" s="4"/>
      <c r="BB9" s="4"/>
      <c r="BC9" s="4"/>
      <c r="BD9" s="4"/>
      <c r="BE9" s="4"/>
      <c r="BF9" s="4"/>
      <c r="BG9" s="4"/>
      <c r="BH9" s="4"/>
      <c r="BI9" s="4"/>
      <c r="BJ9" s="4"/>
      <c r="BK9" s="4"/>
      <c r="BL9" s="4"/>
      <c r="BM9" s="4"/>
      <c r="BN9" s="4"/>
      <c r="BO9" s="4"/>
      <c r="BP9" s="4"/>
      <c r="BQ9" s="4"/>
      <c r="BR9" s="4"/>
      <c r="BS9" s="4"/>
      <c r="BT9" s="4"/>
      <c r="BU9" s="4"/>
      <c r="BV9" s="4"/>
      <c r="BW9" s="4"/>
      <c r="BX9" s="4"/>
      <c r="BY9" s="4"/>
      <c r="BZ9" s="4"/>
      <c r="CA9" s="4"/>
      <c r="CB9" s="4"/>
      <c r="CC9" s="4"/>
      <c r="CD9" s="4"/>
      <c r="CE9" s="4"/>
      <c r="CF9" s="4"/>
      <c r="CG9" s="4"/>
      <c r="CH9" s="4"/>
      <c r="CI9" s="4"/>
      <c r="CJ9" s="4"/>
      <c r="CK9" s="4"/>
      <c r="CL9" s="4"/>
      <c r="CM9" s="4"/>
      <c r="CN9" s="4"/>
      <c r="CO9" s="4"/>
      <c r="CP9" s="4"/>
      <c r="CQ9" s="4"/>
      <c r="CR9" s="4"/>
      <c r="CS9" s="4"/>
      <c r="CT9" s="4"/>
      <c r="CU9" s="4"/>
      <c r="CV9" s="4"/>
      <c r="CW9" s="4"/>
      <c r="CX9" s="4"/>
      <c r="CY9" s="4"/>
      <c r="CZ9" s="4"/>
      <c r="DA9" s="4"/>
      <c r="DB9" s="4"/>
      <c r="DC9" s="4"/>
      <c r="DD9" s="4"/>
      <c r="DE9" s="4"/>
      <c r="DF9" s="4"/>
      <c r="DG9" s="4"/>
      <c r="DH9" s="4"/>
      <c r="DI9" s="4"/>
      <c r="DJ9" s="4"/>
      <c r="DK9" s="4"/>
      <c r="DL9" s="4"/>
      <c r="DM9" s="4"/>
      <c r="DN9" s="4"/>
      <c r="DO9" s="4"/>
      <c r="DP9" s="4"/>
      <c r="DQ9" s="4"/>
      <c r="DR9" s="4"/>
      <c r="DS9" s="4"/>
      <c r="DT9" s="4"/>
      <c r="DU9" s="4"/>
      <c r="DV9" s="4"/>
      <c r="DW9" s="4"/>
      <c r="DX9" s="4"/>
      <c r="DY9" s="4"/>
      <c r="DZ9" s="4"/>
      <c r="EA9" s="4"/>
      <c r="EB9" s="4"/>
      <c r="EC9" s="4"/>
      <c r="ED9" s="4"/>
      <c r="EE9" s="4"/>
      <c r="EF9" s="4"/>
      <c r="EG9" s="4"/>
      <c r="EH9" s="4"/>
      <c r="EI9" s="4"/>
      <c r="EJ9" s="4"/>
      <c r="EK9" s="4"/>
      <c r="EL9" s="4"/>
      <c r="EM9" s="4"/>
      <c r="EN9" s="4"/>
      <c r="EO9" s="4"/>
      <c r="EP9" s="4"/>
      <c r="EQ9" s="4"/>
      <c r="ER9" s="4"/>
      <c r="ES9" s="4"/>
      <c r="ET9" s="4"/>
      <c r="EU9" s="4"/>
      <c r="EV9" s="4"/>
      <c r="EW9" s="4"/>
      <c r="EX9" s="4"/>
      <c r="EY9" s="4"/>
      <c r="EZ9" s="4"/>
      <c r="FA9" s="4"/>
      <c r="FB9" s="4"/>
      <c r="FC9" s="4"/>
      <c r="FD9" s="4"/>
      <c r="FE9" s="4"/>
      <c r="FF9" s="4"/>
      <c r="FG9" s="4"/>
      <c r="FH9" s="4"/>
      <c r="FI9" s="4"/>
      <c r="FJ9" s="4"/>
      <c r="FK9" s="4"/>
      <c r="FL9" s="4"/>
      <c r="FM9" s="4"/>
      <c r="FN9" s="4"/>
      <c r="FO9" s="4"/>
      <c r="FP9" s="4"/>
      <c r="FQ9" s="4"/>
      <c r="FR9" s="4"/>
      <c r="FS9" s="4"/>
      <c r="FT9" s="4"/>
      <c r="FU9" s="4"/>
      <c r="FV9" s="4"/>
      <c r="FW9" s="4"/>
      <c r="FX9" s="4"/>
      <c r="FY9" s="4"/>
      <c r="FZ9" s="4"/>
      <c r="GA9" s="4"/>
      <c r="GB9" s="4"/>
      <c r="GC9" s="4"/>
      <c r="GD9" s="4"/>
      <c r="GE9" s="4"/>
      <c r="GF9" s="4"/>
      <c r="GG9" s="4"/>
      <c r="GH9" s="4"/>
      <c r="GI9" s="4"/>
      <c r="GJ9" s="4"/>
      <c r="GK9" s="4"/>
      <c r="GL9" s="4"/>
      <c r="GM9" s="4"/>
      <c r="GN9" s="4"/>
      <c r="GO9" s="4"/>
      <c r="GP9" s="4"/>
      <c r="GQ9" s="4"/>
      <c r="GR9" s="4"/>
      <c r="GS9" s="4"/>
      <c r="GT9" s="4"/>
      <c r="GU9" s="4"/>
      <c r="GV9" s="4"/>
      <c r="GW9" s="4"/>
      <c r="GX9" s="4"/>
      <c r="GY9" s="4"/>
      <c r="GZ9" s="4"/>
      <c r="HA9" s="4"/>
      <c r="HB9" s="4"/>
      <c r="HC9" s="4"/>
      <c r="HD9" s="4"/>
      <c r="HE9" s="4"/>
      <c r="HF9" s="4"/>
      <c r="HG9" s="4"/>
      <c r="HH9" s="4"/>
      <c r="HI9" s="4"/>
      <c r="HJ9" s="4"/>
      <c r="HK9" s="4"/>
      <c r="HL9" s="4"/>
      <c r="HM9" s="4"/>
      <c r="HN9" s="4"/>
      <c r="HO9" s="4"/>
      <c r="HP9" s="4"/>
      <c r="HQ9" s="4"/>
      <c r="HR9" s="4"/>
      <c r="HS9" s="4"/>
      <c r="HT9" s="4"/>
      <c r="HU9" s="4"/>
      <c r="HV9" s="4"/>
      <c r="HW9" s="4"/>
      <c r="HX9" s="4"/>
      <c r="HY9" s="4"/>
      <c r="HZ9" s="4"/>
      <c r="IA9" s="4"/>
      <c r="IB9" s="4"/>
      <c r="IC9" s="4"/>
      <c r="ID9" s="4"/>
      <c r="IE9" s="4"/>
      <c r="IF9" s="4"/>
      <c r="IG9" s="4"/>
      <c r="IH9" s="4"/>
      <c r="II9" s="4"/>
      <c r="IJ9" s="4"/>
      <c r="IK9" s="4"/>
      <c r="IL9" s="4"/>
      <c r="IM9" s="4"/>
      <c r="IN9" s="4"/>
      <c r="IO9" s="4"/>
      <c r="IP9" s="4"/>
      <c r="IQ9" s="4"/>
      <c r="IR9" s="4"/>
      <c r="IS9" s="4"/>
      <c r="IT9" s="4"/>
      <c r="IU9" s="4"/>
      <c r="IV9" s="4"/>
    </row>
    <row r="10" spans="1:256" ht="16.899999999999999" customHeight="1" x14ac:dyDescent="0.25">
      <c r="A10" s="1250"/>
      <c r="B10" s="1250"/>
      <c r="C10" s="1250"/>
      <c r="D10" s="1250"/>
      <c r="E10" s="1250"/>
      <c r="F10" s="1250"/>
      <c r="G10" s="1250"/>
      <c r="H10" s="1250"/>
      <c r="I10" s="1250"/>
      <c r="J10" s="1250"/>
      <c r="K10" s="1250"/>
      <c r="L10" s="1250"/>
      <c r="M10" s="1250"/>
      <c r="N10" s="1250"/>
      <c r="O10" s="1250"/>
      <c r="P10" s="1250"/>
      <c r="Q10" s="1250"/>
      <c r="R10" s="1250"/>
      <c r="S10" s="1250"/>
      <c r="T10" s="1250"/>
      <c r="U10" s="1267"/>
      <c r="V10" s="1267"/>
      <c r="W10" s="1267"/>
      <c r="X10" s="1267"/>
      <c r="Y10" s="1267"/>
      <c r="Z10" s="1267"/>
      <c r="AA10" s="1267"/>
      <c r="AB10" s="1267"/>
      <c r="AC10" s="1267"/>
      <c r="AD10" s="1267"/>
      <c r="AE10" s="1267"/>
      <c r="AF10" s="1267"/>
      <c r="AG10" s="1267"/>
      <c r="AH10" s="1267"/>
      <c r="AI10" s="1267"/>
      <c r="AJ10" s="1267"/>
      <c r="AK10" s="1267"/>
      <c r="AL10" s="1267"/>
      <c r="AM10" s="1267"/>
      <c r="AN10" s="4"/>
      <c r="AO10" s="4"/>
      <c r="AP10" s="4"/>
      <c r="AQ10" s="4"/>
      <c r="AR10" s="4"/>
      <c r="AS10" s="4"/>
      <c r="AT10" s="4"/>
      <c r="AU10" s="4"/>
      <c r="AV10" s="4"/>
      <c r="AW10" s="4"/>
      <c r="AX10" s="4"/>
      <c r="AY10" s="4"/>
      <c r="AZ10" s="4"/>
      <c r="BA10" s="4"/>
      <c r="BB10" s="4"/>
      <c r="BC10" s="4"/>
      <c r="BD10" s="4"/>
      <c r="BE10" s="4"/>
      <c r="BF10" s="4"/>
      <c r="BG10" s="4"/>
      <c r="BH10" s="4"/>
      <c r="BI10" s="4"/>
      <c r="BJ10" s="4"/>
      <c r="BK10" s="4"/>
      <c r="BL10" s="4"/>
      <c r="BM10" s="4"/>
      <c r="BN10" s="4"/>
      <c r="BO10" s="4"/>
      <c r="BP10" s="4"/>
      <c r="BQ10" s="4"/>
      <c r="BR10" s="4"/>
      <c r="BS10" s="4"/>
      <c r="BT10" s="4"/>
      <c r="BU10" s="4"/>
      <c r="BV10" s="4"/>
      <c r="BW10" s="4"/>
      <c r="BX10" s="4"/>
      <c r="BY10" s="4"/>
      <c r="BZ10" s="4"/>
      <c r="CA10" s="4"/>
      <c r="CB10" s="4"/>
      <c r="CC10" s="4"/>
      <c r="CD10" s="4"/>
      <c r="CE10" s="4"/>
      <c r="CF10" s="4"/>
      <c r="CG10" s="4"/>
      <c r="CH10" s="4"/>
      <c r="CI10" s="4"/>
      <c r="CJ10" s="4"/>
      <c r="CK10" s="4"/>
      <c r="CL10" s="4"/>
      <c r="CM10" s="4"/>
      <c r="CN10" s="4"/>
      <c r="CO10" s="4"/>
      <c r="CP10" s="4"/>
      <c r="CQ10" s="4"/>
      <c r="CR10" s="4"/>
      <c r="CS10" s="4"/>
      <c r="CT10" s="4"/>
      <c r="CU10" s="4"/>
      <c r="CV10" s="4"/>
      <c r="CW10" s="4"/>
      <c r="CX10" s="4"/>
      <c r="CY10" s="4"/>
      <c r="CZ10" s="4"/>
      <c r="DA10" s="4"/>
      <c r="DB10" s="4"/>
      <c r="DC10" s="4"/>
      <c r="DD10" s="4"/>
      <c r="DE10" s="4"/>
      <c r="DF10" s="4"/>
      <c r="DG10" s="4"/>
      <c r="DH10" s="4"/>
      <c r="DI10" s="4"/>
      <c r="DJ10" s="4"/>
      <c r="DK10" s="4"/>
      <c r="DL10" s="4"/>
      <c r="DM10" s="4"/>
      <c r="DN10" s="4"/>
      <c r="DO10" s="4"/>
      <c r="DP10" s="4"/>
      <c r="DQ10" s="4"/>
      <c r="DR10" s="4"/>
      <c r="DS10" s="4"/>
      <c r="DT10" s="4"/>
      <c r="DU10" s="4"/>
      <c r="DV10" s="4"/>
      <c r="DW10" s="4"/>
      <c r="DX10" s="4"/>
      <c r="DY10" s="4"/>
      <c r="DZ10" s="4"/>
      <c r="EA10" s="4"/>
      <c r="EB10" s="4"/>
      <c r="EC10" s="4"/>
      <c r="ED10" s="4"/>
      <c r="EE10" s="4"/>
      <c r="EF10" s="4"/>
      <c r="EG10" s="4"/>
      <c r="EH10" s="4"/>
      <c r="EI10" s="4"/>
      <c r="EJ10" s="4"/>
      <c r="EK10" s="4"/>
      <c r="EL10" s="4"/>
      <c r="EM10" s="4"/>
      <c r="EN10" s="4"/>
      <c r="EO10" s="4"/>
      <c r="EP10" s="4"/>
      <c r="EQ10" s="4"/>
      <c r="ER10" s="4"/>
      <c r="ES10" s="4"/>
      <c r="ET10" s="4"/>
      <c r="EU10" s="4"/>
      <c r="EV10" s="4"/>
      <c r="EW10" s="4"/>
      <c r="EX10" s="4"/>
      <c r="EY10" s="4"/>
      <c r="EZ10" s="4"/>
      <c r="FA10" s="4"/>
      <c r="FB10" s="4"/>
      <c r="FC10" s="4"/>
      <c r="FD10" s="4"/>
      <c r="FE10" s="4"/>
      <c r="FF10" s="4"/>
      <c r="FG10" s="4"/>
      <c r="FH10" s="4"/>
      <c r="FI10" s="4"/>
      <c r="FJ10" s="4"/>
      <c r="FK10" s="4"/>
      <c r="FL10" s="4"/>
      <c r="FM10" s="4"/>
      <c r="FN10" s="4"/>
      <c r="FO10" s="4"/>
      <c r="FP10" s="4"/>
      <c r="FQ10" s="4"/>
      <c r="FR10" s="4"/>
      <c r="FS10" s="4"/>
      <c r="FT10" s="4"/>
      <c r="FU10" s="4"/>
      <c r="FV10" s="4"/>
      <c r="FW10" s="4"/>
      <c r="FX10" s="4"/>
      <c r="FY10" s="4"/>
      <c r="FZ10" s="4"/>
      <c r="GA10" s="4"/>
      <c r="GB10" s="4"/>
      <c r="GC10" s="4"/>
      <c r="GD10" s="4"/>
      <c r="GE10" s="4"/>
      <c r="GF10" s="4"/>
      <c r="GG10" s="4"/>
      <c r="GH10" s="4"/>
      <c r="GI10" s="4"/>
      <c r="GJ10" s="4"/>
      <c r="GK10" s="4"/>
      <c r="GL10" s="4"/>
      <c r="GM10" s="4"/>
      <c r="GN10" s="4"/>
      <c r="GO10" s="4"/>
      <c r="GP10" s="4"/>
      <c r="GQ10" s="4"/>
      <c r="GR10" s="4"/>
      <c r="GS10" s="4"/>
      <c r="GT10" s="4"/>
      <c r="GU10" s="4"/>
      <c r="GV10" s="4"/>
      <c r="GW10" s="4"/>
      <c r="GX10" s="4"/>
      <c r="GY10" s="4"/>
      <c r="GZ10" s="4"/>
      <c r="HA10" s="4"/>
      <c r="HB10" s="4"/>
      <c r="HC10" s="4"/>
      <c r="HD10" s="4"/>
      <c r="HE10" s="4"/>
      <c r="HF10" s="4"/>
      <c r="HG10" s="4"/>
      <c r="HH10" s="4"/>
      <c r="HI10" s="4"/>
      <c r="HJ10" s="4"/>
      <c r="HK10" s="4"/>
      <c r="HL10" s="4"/>
      <c r="HM10" s="4"/>
      <c r="HN10" s="4"/>
      <c r="HO10" s="4"/>
      <c r="HP10" s="4"/>
      <c r="HQ10" s="4"/>
      <c r="HR10" s="4"/>
      <c r="HS10" s="4"/>
      <c r="HT10" s="4"/>
      <c r="HU10" s="4"/>
      <c r="HV10" s="4"/>
      <c r="HW10" s="4"/>
      <c r="HX10" s="4"/>
      <c r="HY10" s="4"/>
      <c r="HZ10" s="4"/>
      <c r="IA10" s="4"/>
      <c r="IB10" s="4"/>
      <c r="IC10" s="4"/>
      <c r="ID10" s="4"/>
      <c r="IE10" s="4"/>
      <c r="IF10" s="4"/>
      <c r="IG10" s="4"/>
      <c r="IH10" s="4"/>
      <c r="II10" s="4"/>
      <c r="IJ10" s="4"/>
      <c r="IK10" s="4"/>
      <c r="IL10" s="4"/>
      <c r="IM10" s="4"/>
      <c r="IN10" s="4"/>
      <c r="IO10" s="4"/>
      <c r="IP10" s="4"/>
      <c r="IQ10" s="4"/>
      <c r="IR10" s="4"/>
      <c r="IS10" s="4"/>
      <c r="IT10" s="4"/>
      <c r="IU10" s="4"/>
      <c r="IV10" s="4"/>
    </row>
    <row r="11" spans="1:256" ht="16.899999999999999" customHeight="1" x14ac:dyDescent="0.25">
      <c r="A11" s="1250"/>
      <c r="B11" s="1250"/>
      <c r="C11" s="1250"/>
      <c r="D11" s="1250"/>
      <c r="E11" s="1250"/>
      <c r="F11" s="1250"/>
      <c r="G11" s="1250"/>
      <c r="H11" s="1250"/>
      <c r="I11" s="1250"/>
      <c r="J11" s="1250"/>
      <c r="K11" s="1250"/>
      <c r="L11" s="1250"/>
      <c r="M11" s="1250"/>
      <c r="N11" s="1250"/>
      <c r="O11" s="1250"/>
      <c r="P11" s="1250"/>
      <c r="Q11" s="1250"/>
      <c r="R11" s="1250"/>
      <c r="S11" s="1250"/>
      <c r="T11" s="1250"/>
      <c r="U11" s="1267"/>
      <c r="V11" s="1267"/>
      <c r="W11" s="1267"/>
      <c r="X11" s="1267"/>
      <c r="Y11" s="1267"/>
      <c r="Z11" s="1267"/>
      <c r="AA11" s="1267"/>
      <c r="AB11" s="1267"/>
      <c r="AC11" s="1267"/>
      <c r="AD11" s="1267"/>
      <c r="AE11" s="1267"/>
      <c r="AF11" s="1267"/>
      <c r="AG11" s="1267"/>
      <c r="AH11" s="1267"/>
      <c r="AI11" s="1267"/>
      <c r="AJ11" s="1267"/>
      <c r="AK11" s="1267"/>
      <c r="AL11" s="1267"/>
      <c r="AM11" s="1267"/>
      <c r="AN11" s="4"/>
      <c r="AO11" s="4"/>
      <c r="AP11" s="4"/>
      <c r="AQ11" s="4"/>
      <c r="AR11" s="4"/>
      <c r="AS11" s="4"/>
      <c r="AT11" s="4"/>
      <c r="AU11" s="4"/>
      <c r="AV11" s="4"/>
      <c r="AW11" s="4"/>
      <c r="AX11" s="4"/>
      <c r="AY11" s="4"/>
      <c r="AZ11" s="4"/>
      <c r="BA11" s="4"/>
      <c r="BB11" s="4"/>
      <c r="BC11" s="4"/>
      <c r="BD11" s="4"/>
      <c r="BE11" s="4"/>
      <c r="BF11" s="4"/>
      <c r="BG11" s="4"/>
      <c r="BH11" s="4"/>
      <c r="BI11" s="4"/>
      <c r="BJ11" s="4"/>
      <c r="BK11" s="4"/>
      <c r="BL11" s="4"/>
      <c r="BM11" s="4"/>
      <c r="BN11" s="4"/>
      <c r="BO11" s="4"/>
      <c r="BP11" s="4"/>
      <c r="BQ11" s="4"/>
      <c r="BR11" s="4"/>
      <c r="BS11" s="4"/>
      <c r="BT11" s="4"/>
      <c r="BU11" s="4"/>
      <c r="BV11" s="4"/>
      <c r="BW11" s="4"/>
      <c r="BX11" s="4"/>
      <c r="BY11" s="4"/>
      <c r="BZ11" s="4"/>
      <c r="CA11" s="4"/>
      <c r="CB11" s="4"/>
      <c r="CC11" s="4"/>
      <c r="CD11" s="4"/>
      <c r="CE11" s="4"/>
      <c r="CF11" s="4"/>
      <c r="CG11" s="4"/>
      <c r="CH11" s="4"/>
      <c r="CI11" s="4"/>
      <c r="CJ11" s="4"/>
      <c r="CK11" s="4"/>
      <c r="CL11" s="4"/>
      <c r="CM11" s="4"/>
      <c r="CN11" s="4"/>
      <c r="CO11" s="4"/>
      <c r="CP11" s="4"/>
      <c r="CQ11" s="4"/>
      <c r="CR11" s="4"/>
      <c r="CS11" s="4"/>
      <c r="CT11" s="4"/>
      <c r="CU11" s="4"/>
      <c r="CV11" s="4"/>
      <c r="CW11" s="4"/>
      <c r="CX11" s="4"/>
      <c r="CY11" s="4"/>
      <c r="CZ11" s="4"/>
      <c r="DA11" s="4"/>
      <c r="DB11" s="4"/>
      <c r="DC11" s="4"/>
      <c r="DD11" s="4"/>
      <c r="DE11" s="4"/>
      <c r="DF11" s="4"/>
      <c r="DG11" s="4"/>
      <c r="DH11" s="4"/>
      <c r="DI11" s="4"/>
      <c r="DJ11" s="4"/>
      <c r="DK11" s="4"/>
      <c r="DL11" s="4"/>
      <c r="DM11" s="4"/>
      <c r="DN11" s="4"/>
      <c r="DO11" s="4"/>
      <c r="DP11" s="4"/>
      <c r="DQ11" s="4"/>
      <c r="DR11" s="4"/>
      <c r="DS11" s="4"/>
      <c r="DT11" s="4"/>
      <c r="DU11" s="4"/>
      <c r="DV11" s="4"/>
      <c r="DW11" s="4"/>
      <c r="DX11" s="4"/>
      <c r="DY11" s="4"/>
      <c r="DZ11" s="4"/>
      <c r="EA11" s="4"/>
      <c r="EB11" s="4"/>
      <c r="EC11" s="4"/>
      <c r="ED11" s="4"/>
      <c r="EE11" s="4"/>
      <c r="EF11" s="4"/>
      <c r="EG11" s="4"/>
      <c r="EH11" s="4"/>
      <c r="EI11" s="4"/>
      <c r="EJ11" s="4"/>
      <c r="EK11" s="4"/>
      <c r="EL11" s="4"/>
      <c r="EM11" s="4"/>
      <c r="EN11" s="4"/>
      <c r="EO11" s="4"/>
      <c r="EP11" s="4"/>
      <c r="EQ11" s="4"/>
      <c r="ER11" s="4"/>
      <c r="ES11" s="4"/>
      <c r="ET11" s="4"/>
      <c r="EU11" s="4"/>
      <c r="EV11" s="4"/>
      <c r="EW11" s="4"/>
      <c r="EX11" s="4"/>
      <c r="EY11" s="4"/>
      <c r="EZ11" s="4"/>
      <c r="FA11" s="4"/>
      <c r="FB11" s="4"/>
      <c r="FC11" s="4"/>
      <c r="FD11" s="4"/>
      <c r="FE11" s="4"/>
      <c r="FF11" s="4"/>
      <c r="FG11" s="4"/>
      <c r="FH11" s="4"/>
      <c r="FI11" s="4"/>
      <c r="FJ11" s="4"/>
      <c r="FK11" s="4"/>
      <c r="FL11" s="4"/>
      <c r="FM11" s="4"/>
      <c r="FN11" s="4"/>
      <c r="FO11" s="4"/>
      <c r="FP11" s="4"/>
      <c r="FQ11" s="4"/>
      <c r="FR11" s="4"/>
      <c r="FS11" s="4"/>
      <c r="FT11" s="4"/>
      <c r="FU11" s="4"/>
      <c r="FV11" s="4"/>
      <c r="FW11" s="4"/>
      <c r="FX11" s="4"/>
      <c r="FY11" s="4"/>
      <c r="FZ11" s="4"/>
      <c r="GA11" s="4"/>
      <c r="GB11" s="4"/>
      <c r="GC11" s="4"/>
      <c r="GD11" s="4"/>
      <c r="GE11" s="4"/>
      <c r="GF11" s="4"/>
      <c r="GG11" s="4"/>
      <c r="GH11" s="4"/>
      <c r="GI11" s="4"/>
      <c r="GJ11" s="4"/>
      <c r="GK11" s="4"/>
      <c r="GL11" s="4"/>
      <c r="GM11" s="4"/>
      <c r="GN11" s="4"/>
      <c r="GO11" s="4"/>
      <c r="GP11" s="4"/>
      <c r="GQ11" s="4"/>
      <c r="GR11" s="4"/>
      <c r="GS11" s="4"/>
      <c r="GT11" s="4"/>
      <c r="GU11" s="4"/>
      <c r="GV11" s="4"/>
      <c r="GW11" s="4"/>
      <c r="GX11" s="4"/>
      <c r="GY11" s="4"/>
      <c r="GZ11" s="4"/>
      <c r="HA11" s="4"/>
      <c r="HB11" s="4"/>
      <c r="HC11" s="4"/>
      <c r="HD11" s="4"/>
      <c r="HE11" s="4"/>
      <c r="HF11" s="4"/>
      <c r="HG11" s="4"/>
      <c r="HH11" s="4"/>
      <c r="HI11" s="4"/>
      <c r="HJ11" s="4"/>
      <c r="HK11" s="4"/>
      <c r="HL11" s="4"/>
      <c r="HM11" s="4"/>
      <c r="HN11" s="4"/>
      <c r="HO11" s="4"/>
      <c r="HP11" s="4"/>
      <c r="HQ11" s="4"/>
      <c r="HR11" s="4"/>
      <c r="HS11" s="4"/>
      <c r="HT11" s="4"/>
      <c r="HU11" s="4"/>
      <c r="HV11" s="4"/>
      <c r="HW11" s="4"/>
      <c r="HX11" s="4"/>
      <c r="HY11" s="4"/>
      <c r="HZ11" s="4"/>
      <c r="IA11" s="4"/>
      <c r="IB11" s="4"/>
      <c r="IC11" s="4"/>
      <c r="ID11" s="4"/>
      <c r="IE11" s="4"/>
      <c r="IF11" s="4"/>
      <c r="IG11" s="4"/>
      <c r="IH11" s="4"/>
      <c r="II11" s="4"/>
      <c r="IJ11" s="4"/>
      <c r="IK11" s="4"/>
      <c r="IL11" s="4"/>
      <c r="IM11" s="4"/>
      <c r="IN11" s="4"/>
      <c r="IO11" s="4"/>
      <c r="IP11" s="4"/>
      <c r="IQ11" s="4"/>
      <c r="IR11" s="4"/>
      <c r="IS11" s="4"/>
      <c r="IT11" s="4"/>
      <c r="IU11" s="4"/>
      <c r="IV11" s="4"/>
    </row>
    <row r="12" spans="1:256" ht="16.899999999999999" customHeight="1" x14ac:dyDescent="0.25">
      <c r="A12" s="1250"/>
      <c r="B12" s="1250"/>
      <c r="C12" s="1250"/>
      <c r="D12" s="1250"/>
      <c r="E12" s="1250"/>
      <c r="F12" s="1250"/>
      <c r="G12" s="1250"/>
      <c r="H12" s="1250"/>
      <c r="I12" s="1250"/>
      <c r="J12" s="1250"/>
      <c r="K12" s="1250"/>
      <c r="L12" s="1250"/>
      <c r="M12" s="1250"/>
      <c r="N12" s="1250"/>
      <c r="O12" s="1250"/>
      <c r="P12" s="1250"/>
      <c r="Q12" s="1250"/>
      <c r="R12" s="1250"/>
      <c r="S12" s="1250"/>
      <c r="T12" s="1250"/>
      <c r="U12" s="1267"/>
      <c r="V12" s="1267"/>
      <c r="W12" s="1267"/>
      <c r="X12" s="1267"/>
      <c r="Y12" s="1267"/>
      <c r="Z12" s="1267"/>
      <c r="AA12" s="1267"/>
      <c r="AB12" s="1267"/>
      <c r="AC12" s="1267"/>
      <c r="AD12" s="1267"/>
      <c r="AE12" s="1267"/>
      <c r="AF12" s="1267"/>
      <c r="AG12" s="1267"/>
      <c r="AH12" s="1267"/>
      <c r="AI12" s="1267"/>
      <c r="AJ12" s="1267"/>
      <c r="AK12" s="1267"/>
      <c r="AL12" s="1267"/>
      <c r="AM12" s="1267"/>
      <c r="AN12" s="4"/>
      <c r="AO12" s="4"/>
      <c r="AP12" s="4"/>
      <c r="AQ12" s="4"/>
      <c r="AR12" s="4"/>
      <c r="AS12" s="4"/>
      <c r="AT12" s="4"/>
      <c r="AU12" s="4"/>
      <c r="AV12" s="4"/>
      <c r="AW12" s="4"/>
      <c r="AX12" s="4"/>
      <c r="AY12" s="4"/>
      <c r="AZ12" s="4"/>
      <c r="BA12" s="4"/>
      <c r="BB12" s="4"/>
      <c r="BC12" s="4"/>
      <c r="BD12" s="4"/>
      <c r="BE12" s="4"/>
      <c r="BF12" s="4"/>
      <c r="BG12" s="4"/>
      <c r="BH12" s="4"/>
      <c r="BI12" s="4"/>
      <c r="BJ12" s="4"/>
      <c r="BK12" s="4"/>
      <c r="BL12" s="4"/>
      <c r="BM12" s="4"/>
      <c r="BN12" s="4"/>
      <c r="BO12" s="4"/>
      <c r="BP12" s="4"/>
      <c r="BQ12" s="4"/>
      <c r="BR12" s="4"/>
      <c r="BS12" s="4"/>
      <c r="BT12" s="4"/>
      <c r="BU12" s="4"/>
      <c r="BV12" s="4"/>
      <c r="BW12" s="4"/>
      <c r="BX12" s="4"/>
      <c r="BY12" s="4"/>
      <c r="BZ12" s="4"/>
      <c r="CA12" s="4"/>
      <c r="CB12" s="4"/>
      <c r="CC12" s="4"/>
      <c r="CD12" s="4"/>
      <c r="CE12" s="4"/>
      <c r="CF12" s="4"/>
      <c r="CG12" s="4"/>
      <c r="CH12" s="4"/>
      <c r="CI12" s="4"/>
      <c r="CJ12" s="4"/>
      <c r="CK12" s="4"/>
      <c r="CL12" s="4"/>
      <c r="CM12" s="4"/>
      <c r="CN12" s="4"/>
      <c r="CO12" s="4"/>
      <c r="CP12" s="4"/>
      <c r="CQ12" s="4"/>
      <c r="CR12" s="4"/>
      <c r="CS12" s="4"/>
      <c r="CT12" s="4"/>
      <c r="CU12" s="4"/>
      <c r="CV12" s="4"/>
      <c r="CW12" s="4"/>
      <c r="CX12" s="4"/>
      <c r="CY12" s="4"/>
      <c r="CZ12" s="4"/>
      <c r="DA12" s="4"/>
      <c r="DB12" s="4"/>
      <c r="DC12" s="4"/>
      <c r="DD12" s="4"/>
      <c r="DE12" s="4"/>
      <c r="DF12" s="4"/>
      <c r="DG12" s="4"/>
      <c r="DH12" s="4"/>
      <c r="DI12" s="4"/>
      <c r="DJ12" s="4"/>
      <c r="DK12" s="4"/>
      <c r="DL12" s="4"/>
      <c r="DM12" s="4"/>
      <c r="DN12" s="4"/>
      <c r="DO12" s="4"/>
      <c r="DP12" s="4"/>
      <c r="DQ12" s="4"/>
      <c r="DR12" s="4"/>
      <c r="DS12" s="4"/>
      <c r="DT12" s="4"/>
      <c r="DU12" s="4"/>
      <c r="DV12" s="4"/>
      <c r="DW12" s="4"/>
      <c r="DX12" s="4"/>
      <c r="DY12" s="4"/>
      <c r="DZ12" s="4"/>
      <c r="EA12" s="4"/>
      <c r="EB12" s="4"/>
      <c r="EC12" s="4"/>
      <c r="ED12" s="4"/>
      <c r="EE12" s="4"/>
      <c r="EF12" s="4"/>
      <c r="EG12" s="4"/>
      <c r="EH12" s="4"/>
      <c r="EI12" s="4"/>
      <c r="EJ12" s="4"/>
      <c r="EK12" s="4"/>
      <c r="EL12" s="4"/>
      <c r="EM12" s="4"/>
      <c r="EN12" s="4"/>
      <c r="EO12" s="4"/>
      <c r="EP12" s="4"/>
      <c r="EQ12" s="4"/>
      <c r="ER12" s="4"/>
      <c r="ES12" s="4"/>
      <c r="ET12" s="4"/>
      <c r="EU12" s="4"/>
      <c r="EV12" s="4"/>
      <c r="EW12" s="4"/>
      <c r="EX12" s="4"/>
      <c r="EY12" s="4"/>
      <c r="EZ12" s="4"/>
      <c r="FA12" s="4"/>
      <c r="FB12" s="4"/>
      <c r="FC12" s="4"/>
      <c r="FD12" s="4"/>
      <c r="FE12" s="4"/>
      <c r="FF12" s="4"/>
      <c r="FG12" s="4"/>
      <c r="FH12" s="4"/>
      <c r="FI12" s="4"/>
      <c r="FJ12" s="4"/>
      <c r="FK12" s="4"/>
      <c r="FL12" s="4"/>
      <c r="FM12" s="4"/>
      <c r="FN12" s="4"/>
      <c r="FO12" s="4"/>
      <c r="FP12" s="4"/>
      <c r="FQ12" s="4"/>
      <c r="FR12" s="4"/>
      <c r="FS12" s="4"/>
      <c r="FT12" s="4"/>
      <c r="FU12" s="4"/>
      <c r="FV12" s="4"/>
      <c r="FW12" s="4"/>
      <c r="FX12" s="4"/>
      <c r="FY12" s="4"/>
      <c r="FZ12" s="4"/>
      <c r="GA12" s="4"/>
      <c r="GB12" s="4"/>
      <c r="GC12" s="4"/>
      <c r="GD12" s="4"/>
      <c r="GE12" s="4"/>
      <c r="GF12" s="4"/>
      <c r="GG12" s="4"/>
      <c r="GH12" s="4"/>
      <c r="GI12" s="4"/>
      <c r="GJ12" s="4"/>
      <c r="GK12" s="4"/>
      <c r="GL12" s="4"/>
      <c r="GM12" s="4"/>
      <c r="GN12" s="4"/>
      <c r="GO12" s="4"/>
      <c r="GP12" s="4"/>
      <c r="GQ12" s="4"/>
      <c r="GR12" s="4"/>
      <c r="GS12" s="4"/>
      <c r="GT12" s="4"/>
      <c r="GU12" s="4"/>
      <c r="GV12" s="4"/>
      <c r="GW12" s="4"/>
      <c r="GX12" s="4"/>
      <c r="GY12" s="4"/>
      <c r="GZ12" s="4"/>
      <c r="HA12" s="4"/>
      <c r="HB12" s="4"/>
      <c r="HC12" s="4"/>
      <c r="HD12" s="4"/>
      <c r="HE12" s="4"/>
      <c r="HF12" s="4"/>
      <c r="HG12" s="4"/>
      <c r="HH12" s="4"/>
      <c r="HI12" s="4"/>
      <c r="HJ12" s="4"/>
      <c r="HK12" s="4"/>
      <c r="HL12" s="4"/>
      <c r="HM12" s="4"/>
      <c r="HN12" s="4"/>
      <c r="HO12" s="4"/>
      <c r="HP12" s="4"/>
      <c r="HQ12" s="4"/>
      <c r="HR12" s="4"/>
      <c r="HS12" s="4"/>
      <c r="HT12" s="4"/>
      <c r="HU12" s="4"/>
      <c r="HV12" s="4"/>
      <c r="HW12" s="4"/>
      <c r="HX12" s="4"/>
      <c r="HY12" s="4"/>
      <c r="HZ12" s="4"/>
      <c r="IA12" s="4"/>
      <c r="IB12" s="4"/>
      <c r="IC12" s="4"/>
      <c r="ID12" s="4"/>
      <c r="IE12" s="4"/>
      <c r="IF12" s="4"/>
      <c r="IG12" s="4"/>
      <c r="IH12" s="4"/>
      <c r="II12" s="4"/>
      <c r="IJ12" s="4"/>
      <c r="IK12" s="4"/>
      <c r="IL12" s="4"/>
      <c r="IM12" s="4"/>
      <c r="IN12" s="4"/>
      <c r="IO12" s="4"/>
      <c r="IP12" s="4"/>
      <c r="IQ12" s="4"/>
      <c r="IR12" s="4"/>
      <c r="IS12" s="4"/>
      <c r="IT12" s="4"/>
      <c r="IU12" s="4"/>
      <c r="IV12" s="4"/>
    </row>
    <row r="13" spans="1:256" ht="16.899999999999999" customHeight="1" x14ac:dyDescent="0.25">
      <c r="A13" s="1250"/>
      <c r="B13" s="1250"/>
      <c r="C13" s="1250"/>
      <c r="D13" s="1250"/>
      <c r="E13" s="1250"/>
      <c r="F13" s="1250"/>
      <c r="G13" s="1250"/>
      <c r="H13" s="1250"/>
      <c r="I13" s="1250"/>
      <c r="J13" s="1250"/>
      <c r="K13" s="1250"/>
      <c r="L13" s="1250"/>
      <c r="M13" s="1250"/>
      <c r="N13" s="1250"/>
      <c r="O13" s="1250"/>
      <c r="P13" s="1250"/>
      <c r="Q13" s="1250"/>
      <c r="R13" s="1250"/>
      <c r="S13" s="1250"/>
      <c r="T13" s="1250"/>
      <c r="U13" s="1267"/>
      <c r="V13" s="1267"/>
      <c r="W13" s="1267"/>
      <c r="X13" s="1267"/>
      <c r="Y13" s="1267"/>
      <c r="Z13" s="1267"/>
      <c r="AA13" s="1267"/>
      <c r="AB13" s="1267"/>
      <c r="AC13" s="1267"/>
      <c r="AD13" s="1267"/>
      <c r="AE13" s="1267"/>
      <c r="AF13" s="1267"/>
      <c r="AG13" s="1267"/>
      <c r="AH13" s="1267"/>
      <c r="AI13" s="1267"/>
      <c r="AJ13" s="1267"/>
      <c r="AK13" s="1267"/>
      <c r="AL13" s="1267"/>
      <c r="AM13" s="1267"/>
      <c r="AN13" s="4"/>
      <c r="AO13" s="4"/>
      <c r="AP13" s="4"/>
      <c r="AQ13" s="4"/>
      <c r="AR13" s="4"/>
      <c r="AS13" s="4"/>
      <c r="AT13" s="4"/>
      <c r="AU13" s="4"/>
      <c r="AV13" s="4"/>
      <c r="AW13" s="4"/>
      <c r="AX13" s="4"/>
      <c r="AY13" s="4"/>
      <c r="AZ13" s="4"/>
      <c r="BA13" s="4"/>
      <c r="BB13" s="4"/>
      <c r="BC13" s="4"/>
      <c r="BD13" s="4"/>
      <c r="BE13" s="4"/>
      <c r="BF13" s="4"/>
      <c r="BG13" s="4"/>
      <c r="BH13" s="4"/>
      <c r="BI13" s="4"/>
      <c r="BJ13" s="4"/>
      <c r="BK13" s="4"/>
      <c r="BL13" s="4"/>
      <c r="BM13" s="4"/>
      <c r="BN13" s="4"/>
      <c r="BO13" s="4"/>
      <c r="BP13" s="4"/>
      <c r="BQ13" s="4"/>
      <c r="BR13" s="4"/>
      <c r="BS13" s="4"/>
      <c r="BT13" s="4"/>
      <c r="BU13" s="4"/>
      <c r="BV13" s="4"/>
      <c r="BW13" s="4"/>
      <c r="BX13" s="4"/>
      <c r="BY13" s="4"/>
      <c r="BZ13" s="4"/>
      <c r="CA13" s="4"/>
      <c r="CB13" s="4"/>
      <c r="CC13" s="4"/>
      <c r="CD13" s="4"/>
      <c r="CE13" s="4"/>
      <c r="CF13" s="4"/>
      <c r="CG13" s="4"/>
      <c r="CH13" s="4"/>
      <c r="CI13" s="4"/>
      <c r="CJ13" s="4"/>
      <c r="CK13" s="4"/>
      <c r="CL13" s="4"/>
      <c r="CM13" s="4"/>
      <c r="CN13" s="4"/>
      <c r="CO13" s="4"/>
      <c r="CP13" s="4"/>
      <c r="CQ13" s="4"/>
      <c r="CR13" s="4"/>
      <c r="CS13" s="4"/>
      <c r="CT13" s="4"/>
      <c r="CU13" s="4"/>
      <c r="CV13" s="4"/>
      <c r="CW13" s="4"/>
      <c r="CX13" s="4"/>
      <c r="CY13" s="4"/>
      <c r="CZ13" s="4"/>
      <c r="DA13" s="4"/>
      <c r="DB13" s="4"/>
      <c r="DC13" s="4"/>
      <c r="DD13" s="4"/>
      <c r="DE13" s="4"/>
      <c r="DF13" s="4"/>
      <c r="DG13" s="4"/>
      <c r="DH13" s="4"/>
      <c r="DI13" s="4"/>
      <c r="DJ13" s="4"/>
      <c r="DK13" s="4"/>
      <c r="DL13" s="4"/>
      <c r="DM13" s="4"/>
      <c r="DN13" s="4"/>
      <c r="DO13" s="4"/>
      <c r="DP13" s="4"/>
      <c r="DQ13" s="4"/>
      <c r="DR13" s="4"/>
      <c r="DS13" s="4"/>
      <c r="DT13" s="4"/>
      <c r="DU13" s="4"/>
      <c r="DV13" s="4"/>
      <c r="DW13" s="4"/>
      <c r="DX13" s="4"/>
      <c r="DY13" s="4"/>
      <c r="DZ13" s="4"/>
      <c r="EA13" s="4"/>
      <c r="EB13" s="4"/>
      <c r="EC13" s="4"/>
      <c r="ED13" s="4"/>
      <c r="EE13" s="4"/>
      <c r="EF13" s="4"/>
      <c r="EG13" s="4"/>
      <c r="EH13" s="4"/>
      <c r="EI13" s="4"/>
      <c r="EJ13" s="4"/>
      <c r="EK13" s="4"/>
      <c r="EL13" s="4"/>
      <c r="EM13" s="4"/>
      <c r="EN13" s="4"/>
      <c r="EO13" s="4"/>
      <c r="EP13" s="4"/>
      <c r="EQ13" s="4"/>
      <c r="ER13" s="4"/>
      <c r="ES13" s="4"/>
      <c r="ET13" s="4"/>
      <c r="EU13" s="4"/>
      <c r="EV13" s="4"/>
      <c r="EW13" s="4"/>
      <c r="EX13" s="4"/>
      <c r="EY13" s="4"/>
      <c r="EZ13" s="4"/>
      <c r="FA13" s="4"/>
      <c r="FB13" s="4"/>
      <c r="FC13" s="4"/>
      <c r="FD13" s="4"/>
      <c r="FE13" s="4"/>
      <c r="FF13" s="4"/>
      <c r="FG13" s="4"/>
      <c r="FH13" s="4"/>
      <c r="FI13" s="4"/>
      <c r="FJ13" s="4"/>
      <c r="FK13" s="4"/>
      <c r="FL13" s="4"/>
      <c r="FM13" s="4"/>
      <c r="FN13" s="4"/>
      <c r="FO13" s="4"/>
      <c r="FP13" s="4"/>
      <c r="FQ13" s="4"/>
      <c r="FR13" s="4"/>
      <c r="FS13" s="4"/>
      <c r="FT13" s="4"/>
      <c r="FU13" s="4"/>
      <c r="FV13" s="4"/>
      <c r="FW13" s="4"/>
      <c r="FX13" s="4"/>
      <c r="FY13" s="4"/>
      <c r="FZ13" s="4"/>
      <c r="GA13" s="4"/>
      <c r="GB13" s="4"/>
      <c r="GC13" s="4"/>
      <c r="GD13" s="4"/>
      <c r="GE13" s="4"/>
      <c r="GF13" s="4"/>
      <c r="GG13" s="4"/>
      <c r="GH13" s="4"/>
      <c r="GI13" s="4"/>
      <c r="GJ13" s="4"/>
      <c r="GK13" s="4"/>
      <c r="GL13" s="4"/>
      <c r="GM13" s="4"/>
      <c r="GN13" s="4"/>
      <c r="GO13" s="4"/>
      <c r="GP13" s="4"/>
      <c r="GQ13" s="4"/>
      <c r="GR13" s="4"/>
      <c r="GS13" s="4"/>
      <c r="GT13" s="4"/>
      <c r="GU13" s="4"/>
      <c r="GV13" s="4"/>
      <c r="GW13" s="4"/>
      <c r="GX13" s="4"/>
      <c r="GY13" s="4"/>
      <c r="GZ13" s="4"/>
      <c r="HA13" s="4"/>
      <c r="HB13" s="4"/>
      <c r="HC13" s="4"/>
      <c r="HD13" s="4"/>
      <c r="HE13" s="4"/>
      <c r="HF13" s="4"/>
      <c r="HG13" s="4"/>
      <c r="HH13" s="4"/>
      <c r="HI13" s="4"/>
      <c r="HJ13" s="4"/>
      <c r="HK13" s="4"/>
      <c r="HL13" s="4"/>
      <c r="HM13" s="4"/>
      <c r="HN13" s="4"/>
      <c r="HO13" s="4"/>
      <c r="HP13" s="4"/>
      <c r="HQ13" s="4"/>
      <c r="HR13" s="4"/>
      <c r="HS13" s="4"/>
      <c r="HT13" s="4"/>
      <c r="HU13" s="4"/>
      <c r="HV13" s="4"/>
      <c r="HW13" s="4"/>
      <c r="HX13" s="4"/>
      <c r="HY13" s="4"/>
      <c r="HZ13" s="4"/>
      <c r="IA13" s="4"/>
      <c r="IB13" s="4"/>
      <c r="IC13" s="4"/>
      <c r="ID13" s="4"/>
      <c r="IE13" s="4"/>
      <c r="IF13" s="4"/>
      <c r="IG13" s="4"/>
      <c r="IH13" s="4"/>
      <c r="II13" s="4"/>
      <c r="IJ13" s="4"/>
      <c r="IK13" s="4"/>
      <c r="IL13" s="4"/>
      <c r="IM13" s="4"/>
      <c r="IN13" s="4"/>
      <c r="IO13" s="4"/>
      <c r="IP13" s="4"/>
      <c r="IQ13" s="4"/>
      <c r="IR13" s="4"/>
      <c r="IS13" s="4"/>
      <c r="IT13" s="4"/>
      <c r="IU13" s="4"/>
      <c r="IV13" s="4"/>
    </row>
    <row r="14" spans="1:256" ht="16.899999999999999" customHeight="1" x14ac:dyDescent="0.25">
      <c r="A14" s="1250"/>
      <c r="B14" s="1250"/>
      <c r="C14" s="1250"/>
      <c r="D14" s="1250"/>
      <c r="E14" s="1250"/>
      <c r="F14" s="1250"/>
      <c r="G14" s="1250"/>
      <c r="H14" s="1250"/>
      <c r="I14" s="1250"/>
      <c r="J14" s="1250"/>
      <c r="K14" s="1250"/>
      <c r="L14" s="1250"/>
      <c r="M14" s="1250"/>
      <c r="N14" s="1250"/>
      <c r="O14" s="1250"/>
      <c r="P14" s="1250"/>
      <c r="Q14" s="1250"/>
      <c r="R14" s="1250"/>
      <c r="S14" s="1250"/>
      <c r="T14" s="1250"/>
      <c r="U14" s="1267"/>
      <c r="V14" s="1267"/>
      <c r="W14" s="1267"/>
      <c r="X14" s="1267"/>
      <c r="Y14" s="1267"/>
      <c r="Z14" s="1267"/>
      <c r="AA14" s="1267"/>
      <c r="AB14" s="1267"/>
      <c r="AC14" s="1267"/>
      <c r="AD14" s="1267"/>
      <c r="AE14" s="1267"/>
      <c r="AF14" s="1267"/>
      <c r="AG14" s="1267"/>
      <c r="AH14" s="1267"/>
      <c r="AI14" s="1267"/>
      <c r="AJ14" s="1267"/>
      <c r="AK14" s="1267"/>
      <c r="AL14" s="1267"/>
      <c r="AM14" s="1267"/>
      <c r="AN14" s="4"/>
      <c r="AO14" s="4"/>
      <c r="AP14" s="4"/>
      <c r="AQ14" s="4"/>
      <c r="AR14" s="4"/>
      <c r="AS14" s="4"/>
      <c r="AT14" s="4"/>
      <c r="AU14" s="4"/>
      <c r="AV14" s="4"/>
      <c r="AW14" s="4"/>
      <c r="AX14" s="4"/>
      <c r="AY14" s="4"/>
      <c r="AZ14" s="4"/>
      <c r="BA14" s="4"/>
      <c r="BB14" s="4"/>
      <c r="BC14" s="4"/>
      <c r="BD14" s="4"/>
      <c r="BE14" s="4"/>
      <c r="BF14" s="4"/>
      <c r="BG14" s="4"/>
      <c r="BH14" s="4"/>
      <c r="BI14" s="4"/>
      <c r="BJ14" s="4"/>
      <c r="BK14" s="4"/>
      <c r="BL14" s="4"/>
      <c r="BM14" s="4"/>
      <c r="BN14" s="4"/>
      <c r="BO14" s="4"/>
      <c r="BP14" s="4"/>
      <c r="BQ14" s="4"/>
      <c r="BR14" s="4"/>
      <c r="BS14" s="4"/>
      <c r="BT14" s="4"/>
      <c r="BU14" s="4"/>
      <c r="BV14" s="4"/>
      <c r="BW14" s="4"/>
      <c r="BX14" s="4"/>
      <c r="BY14" s="4"/>
      <c r="BZ14" s="4"/>
      <c r="CA14" s="4"/>
      <c r="CB14" s="4"/>
      <c r="CC14" s="4"/>
      <c r="CD14" s="4"/>
      <c r="CE14" s="4"/>
      <c r="CF14" s="4"/>
      <c r="CG14" s="4"/>
      <c r="CH14" s="4"/>
      <c r="CI14" s="4"/>
      <c r="CJ14" s="4"/>
      <c r="CK14" s="4"/>
      <c r="CL14" s="4"/>
      <c r="CM14" s="4"/>
      <c r="CN14" s="4"/>
      <c r="CO14" s="4"/>
      <c r="CP14" s="4"/>
      <c r="CQ14" s="4"/>
      <c r="CR14" s="4"/>
      <c r="CS14" s="4"/>
      <c r="CT14" s="4"/>
      <c r="CU14" s="4"/>
      <c r="CV14" s="4"/>
      <c r="CW14" s="4"/>
      <c r="CX14" s="4"/>
      <c r="CY14" s="4"/>
      <c r="CZ14" s="4"/>
      <c r="DA14" s="4"/>
      <c r="DB14" s="4"/>
      <c r="DC14" s="4"/>
      <c r="DD14" s="4"/>
      <c r="DE14" s="4"/>
      <c r="DF14" s="4"/>
      <c r="DG14" s="4"/>
      <c r="DH14" s="4"/>
      <c r="DI14" s="4"/>
      <c r="DJ14" s="4"/>
      <c r="DK14" s="4"/>
      <c r="DL14" s="4"/>
      <c r="DM14" s="4"/>
      <c r="DN14" s="4"/>
      <c r="DO14" s="4"/>
      <c r="DP14" s="4"/>
      <c r="DQ14" s="4"/>
      <c r="DR14" s="4"/>
      <c r="DS14" s="4"/>
      <c r="DT14" s="4"/>
      <c r="DU14" s="4"/>
      <c r="DV14" s="4"/>
      <c r="DW14" s="4"/>
      <c r="DX14" s="4"/>
      <c r="DY14" s="4"/>
      <c r="DZ14" s="4"/>
      <c r="EA14" s="4"/>
      <c r="EB14" s="4"/>
      <c r="EC14" s="4"/>
      <c r="ED14" s="4"/>
      <c r="EE14" s="4"/>
      <c r="EF14" s="4"/>
      <c r="EG14" s="4"/>
      <c r="EH14" s="4"/>
      <c r="EI14" s="4"/>
      <c r="EJ14" s="4"/>
      <c r="EK14" s="4"/>
      <c r="EL14" s="4"/>
      <c r="EM14" s="4"/>
      <c r="EN14" s="4"/>
      <c r="EO14" s="4"/>
      <c r="EP14" s="4"/>
      <c r="EQ14" s="4"/>
      <c r="ER14" s="4"/>
      <c r="ES14" s="4"/>
      <c r="ET14" s="4"/>
      <c r="EU14" s="4"/>
      <c r="EV14" s="4"/>
      <c r="EW14" s="4"/>
      <c r="EX14" s="4"/>
      <c r="EY14" s="4"/>
      <c r="EZ14" s="4"/>
      <c r="FA14" s="4"/>
      <c r="FB14" s="4"/>
      <c r="FC14" s="4"/>
      <c r="FD14" s="4"/>
      <c r="FE14" s="4"/>
      <c r="FF14" s="4"/>
      <c r="FG14" s="4"/>
      <c r="FH14" s="4"/>
      <c r="FI14" s="4"/>
      <c r="FJ14" s="4"/>
      <c r="FK14" s="4"/>
      <c r="FL14" s="4"/>
      <c r="FM14" s="4"/>
      <c r="FN14" s="4"/>
      <c r="FO14" s="4"/>
      <c r="FP14" s="4"/>
      <c r="FQ14" s="4"/>
      <c r="FR14" s="4"/>
      <c r="FS14" s="4"/>
      <c r="FT14" s="4"/>
      <c r="FU14" s="4"/>
      <c r="FV14" s="4"/>
      <c r="FW14" s="4"/>
      <c r="FX14" s="4"/>
      <c r="FY14" s="4"/>
      <c r="FZ14" s="4"/>
      <c r="GA14" s="4"/>
      <c r="GB14" s="4"/>
      <c r="GC14" s="4"/>
      <c r="GD14" s="4"/>
      <c r="GE14" s="4"/>
      <c r="GF14" s="4"/>
      <c r="GG14" s="4"/>
      <c r="GH14" s="4"/>
      <c r="GI14" s="4"/>
      <c r="GJ14" s="4"/>
      <c r="GK14" s="4"/>
      <c r="GL14" s="4"/>
      <c r="GM14" s="4"/>
      <c r="GN14" s="4"/>
      <c r="GO14" s="4"/>
      <c r="GP14" s="4"/>
      <c r="GQ14" s="4"/>
      <c r="GR14" s="4"/>
      <c r="GS14" s="4"/>
      <c r="GT14" s="4"/>
      <c r="GU14" s="4"/>
      <c r="GV14" s="4"/>
      <c r="GW14" s="4"/>
      <c r="GX14" s="4"/>
      <c r="GY14" s="4"/>
      <c r="GZ14" s="4"/>
      <c r="HA14" s="4"/>
      <c r="HB14" s="4"/>
      <c r="HC14" s="4"/>
      <c r="HD14" s="4"/>
      <c r="HE14" s="4"/>
      <c r="HF14" s="4"/>
      <c r="HG14" s="4"/>
      <c r="HH14" s="4"/>
      <c r="HI14" s="4"/>
      <c r="HJ14" s="4"/>
      <c r="HK14" s="4"/>
      <c r="HL14" s="4"/>
      <c r="HM14" s="4"/>
      <c r="HN14" s="4"/>
      <c r="HO14" s="4"/>
      <c r="HP14" s="4"/>
      <c r="HQ14" s="4"/>
      <c r="HR14" s="4"/>
      <c r="HS14" s="4"/>
      <c r="HT14" s="4"/>
      <c r="HU14" s="4"/>
      <c r="HV14" s="4"/>
      <c r="HW14" s="4"/>
      <c r="HX14" s="4"/>
      <c r="HY14" s="4"/>
      <c r="HZ14" s="4"/>
      <c r="IA14" s="4"/>
      <c r="IB14" s="4"/>
      <c r="IC14" s="4"/>
      <c r="ID14" s="4"/>
      <c r="IE14" s="4"/>
      <c r="IF14" s="4"/>
      <c r="IG14" s="4"/>
      <c r="IH14" s="4"/>
      <c r="II14" s="4"/>
      <c r="IJ14" s="4"/>
      <c r="IK14" s="4"/>
      <c r="IL14" s="4"/>
      <c r="IM14" s="4"/>
      <c r="IN14" s="4"/>
      <c r="IO14" s="4"/>
      <c r="IP14" s="4"/>
      <c r="IQ14" s="4"/>
      <c r="IR14" s="4"/>
      <c r="IS14" s="4"/>
      <c r="IT14" s="4"/>
      <c r="IU14" s="4"/>
      <c r="IV14" s="4"/>
    </row>
    <row r="15" spans="1:256" ht="16.899999999999999" customHeight="1" x14ac:dyDescent="0.25">
      <c r="A15" s="1250"/>
      <c r="B15" s="1250"/>
      <c r="C15" s="1250"/>
      <c r="D15" s="1250"/>
      <c r="E15" s="1250"/>
      <c r="F15" s="1250"/>
      <c r="G15" s="1250"/>
      <c r="H15" s="1250"/>
      <c r="I15" s="1250"/>
      <c r="J15" s="1250"/>
      <c r="K15" s="1250"/>
      <c r="L15" s="1250"/>
      <c r="M15" s="1250"/>
      <c r="N15" s="1250"/>
      <c r="O15" s="1250"/>
      <c r="P15" s="1250"/>
      <c r="Q15" s="1250"/>
      <c r="R15" s="1250"/>
      <c r="S15" s="1250"/>
      <c r="T15" s="1250"/>
      <c r="U15" s="1267"/>
      <c r="V15" s="1267"/>
      <c r="W15" s="1267"/>
      <c r="X15" s="1267"/>
      <c r="Y15" s="1267"/>
      <c r="Z15" s="1267"/>
      <c r="AA15" s="1267"/>
      <c r="AB15" s="1267"/>
      <c r="AC15" s="1267"/>
      <c r="AD15" s="1267"/>
      <c r="AE15" s="1267"/>
      <c r="AF15" s="1267"/>
      <c r="AG15" s="1267"/>
      <c r="AH15" s="1267"/>
      <c r="AI15" s="1267"/>
      <c r="AJ15" s="1267"/>
      <c r="AK15" s="1267"/>
      <c r="AL15" s="1267"/>
      <c r="AM15" s="1267"/>
      <c r="AN15" s="4"/>
      <c r="AO15" s="4"/>
      <c r="AP15" s="4"/>
      <c r="AQ15" s="4"/>
      <c r="AR15" s="4"/>
      <c r="AS15" s="4"/>
      <c r="AT15" s="4"/>
      <c r="AU15" s="4"/>
      <c r="AV15" s="4"/>
      <c r="AW15" s="4"/>
      <c r="AX15" s="4"/>
      <c r="AY15" s="4"/>
      <c r="AZ15" s="4"/>
      <c r="BA15" s="4"/>
      <c r="BB15" s="4"/>
      <c r="BC15" s="4"/>
      <c r="BD15" s="4"/>
      <c r="BE15" s="4"/>
      <c r="BF15" s="4"/>
      <c r="BG15" s="4"/>
      <c r="BH15" s="4"/>
      <c r="BI15" s="4"/>
      <c r="BJ15" s="4"/>
      <c r="BK15" s="4"/>
      <c r="BL15" s="4"/>
      <c r="BM15" s="4"/>
      <c r="BN15" s="4"/>
      <c r="BO15" s="4"/>
      <c r="BP15" s="4"/>
      <c r="BQ15" s="4"/>
      <c r="BR15" s="4"/>
      <c r="BS15" s="4"/>
      <c r="BT15" s="4"/>
      <c r="BU15" s="4"/>
      <c r="BV15" s="4"/>
      <c r="BW15" s="4"/>
      <c r="BX15" s="4"/>
      <c r="BY15" s="4"/>
      <c r="BZ15" s="4"/>
      <c r="CA15" s="4"/>
      <c r="CB15" s="4"/>
      <c r="CC15" s="4"/>
      <c r="CD15" s="4"/>
      <c r="CE15" s="4"/>
      <c r="CF15" s="4"/>
      <c r="CG15" s="4"/>
      <c r="CH15" s="4"/>
      <c r="CI15" s="4"/>
      <c r="CJ15" s="4"/>
      <c r="CK15" s="4"/>
      <c r="CL15" s="4"/>
      <c r="CM15" s="4"/>
      <c r="CN15" s="4"/>
      <c r="CO15" s="4"/>
      <c r="CP15" s="4"/>
      <c r="CQ15" s="4"/>
      <c r="CR15" s="4"/>
      <c r="CS15" s="4"/>
      <c r="CT15" s="4"/>
      <c r="CU15" s="4"/>
      <c r="CV15" s="4"/>
      <c r="CW15" s="4"/>
      <c r="CX15" s="4"/>
      <c r="CY15" s="4"/>
      <c r="CZ15" s="4"/>
      <c r="DA15" s="4"/>
      <c r="DB15" s="4"/>
      <c r="DC15" s="4"/>
      <c r="DD15" s="4"/>
      <c r="DE15" s="4"/>
      <c r="DF15" s="4"/>
      <c r="DG15" s="4"/>
      <c r="DH15" s="4"/>
      <c r="DI15" s="4"/>
      <c r="DJ15" s="4"/>
      <c r="DK15" s="4"/>
      <c r="DL15" s="4"/>
      <c r="DM15" s="4"/>
      <c r="DN15" s="4"/>
      <c r="DO15" s="4"/>
      <c r="DP15" s="4"/>
      <c r="DQ15" s="4"/>
      <c r="DR15" s="4"/>
      <c r="DS15" s="4"/>
      <c r="DT15" s="4"/>
      <c r="DU15" s="4"/>
      <c r="DV15" s="4"/>
      <c r="DW15" s="4"/>
      <c r="DX15" s="4"/>
      <c r="DY15" s="4"/>
      <c r="DZ15" s="4"/>
      <c r="EA15" s="4"/>
      <c r="EB15" s="4"/>
      <c r="EC15" s="4"/>
      <c r="ED15" s="4"/>
      <c r="EE15" s="4"/>
      <c r="EF15" s="4"/>
      <c r="EG15" s="4"/>
      <c r="EH15" s="4"/>
      <c r="EI15" s="4"/>
      <c r="EJ15" s="4"/>
      <c r="EK15" s="4"/>
      <c r="EL15" s="4"/>
      <c r="EM15" s="4"/>
      <c r="EN15" s="4"/>
      <c r="EO15" s="4"/>
      <c r="EP15" s="4"/>
      <c r="EQ15" s="4"/>
      <c r="ER15" s="4"/>
      <c r="ES15" s="4"/>
      <c r="ET15" s="4"/>
      <c r="EU15" s="4"/>
      <c r="EV15" s="4"/>
      <c r="EW15" s="4"/>
      <c r="EX15" s="4"/>
      <c r="EY15" s="4"/>
      <c r="EZ15" s="4"/>
      <c r="FA15" s="4"/>
      <c r="FB15" s="4"/>
      <c r="FC15" s="4"/>
      <c r="FD15" s="4"/>
      <c r="FE15" s="4"/>
      <c r="FF15" s="4"/>
      <c r="FG15" s="4"/>
      <c r="FH15" s="4"/>
      <c r="FI15" s="4"/>
      <c r="FJ15" s="4"/>
      <c r="FK15" s="4"/>
      <c r="FL15" s="4"/>
      <c r="FM15" s="4"/>
      <c r="FN15" s="4"/>
      <c r="FO15" s="4"/>
      <c r="FP15" s="4"/>
      <c r="FQ15" s="4"/>
      <c r="FR15" s="4"/>
      <c r="FS15" s="4"/>
      <c r="FT15" s="4"/>
      <c r="FU15" s="4"/>
      <c r="FV15" s="4"/>
      <c r="FW15" s="4"/>
      <c r="FX15" s="4"/>
      <c r="FY15" s="4"/>
      <c r="FZ15" s="4"/>
      <c r="GA15" s="4"/>
      <c r="GB15" s="4"/>
      <c r="GC15" s="4"/>
      <c r="GD15" s="4"/>
      <c r="GE15" s="4"/>
      <c r="GF15" s="4"/>
      <c r="GG15" s="4"/>
      <c r="GH15" s="4"/>
      <c r="GI15" s="4"/>
      <c r="GJ15" s="4"/>
      <c r="GK15" s="4"/>
      <c r="GL15" s="4"/>
      <c r="GM15" s="4"/>
      <c r="GN15" s="4"/>
      <c r="GO15" s="4"/>
      <c r="GP15" s="4"/>
      <c r="GQ15" s="4"/>
      <c r="GR15" s="4"/>
      <c r="GS15" s="4"/>
      <c r="GT15" s="4"/>
      <c r="GU15" s="4"/>
      <c r="GV15" s="4"/>
      <c r="GW15" s="4"/>
      <c r="GX15" s="4"/>
      <c r="GY15" s="4"/>
      <c r="GZ15" s="4"/>
      <c r="HA15" s="4"/>
      <c r="HB15" s="4"/>
      <c r="HC15" s="4"/>
      <c r="HD15" s="4"/>
      <c r="HE15" s="4"/>
      <c r="HF15" s="4"/>
      <c r="HG15" s="4"/>
      <c r="HH15" s="4"/>
      <c r="HI15" s="4"/>
      <c r="HJ15" s="4"/>
      <c r="HK15" s="4"/>
      <c r="HL15" s="4"/>
      <c r="HM15" s="4"/>
      <c r="HN15" s="4"/>
      <c r="HO15" s="4"/>
      <c r="HP15" s="4"/>
      <c r="HQ15" s="4"/>
      <c r="HR15" s="4"/>
      <c r="HS15" s="4"/>
      <c r="HT15" s="4"/>
      <c r="HU15" s="4"/>
      <c r="HV15" s="4"/>
      <c r="HW15" s="4"/>
      <c r="HX15" s="4"/>
      <c r="HY15" s="4"/>
      <c r="HZ15" s="4"/>
      <c r="IA15" s="4"/>
      <c r="IB15" s="4"/>
      <c r="IC15" s="4"/>
      <c r="ID15" s="4"/>
      <c r="IE15" s="4"/>
      <c r="IF15" s="4"/>
      <c r="IG15" s="4"/>
      <c r="IH15" s="4"/>
      <c r="II15" s="4"/>
      <c r="IJ15" s="4"/>
      <c r="IK15" s="4"/>
      <c r="IL15" s="4"/>
      <c r="IM15" s="4"/>
      <c r="IN15" s="4"/>
      <c r="IO15" s="4"/>
      <c r="IP15" s="4"/>
      <c r="IQ15" s="4"/>
      <c r="IR15" s="4"/>
      <c r="IS15" s="4"/>
      <c r="IT15" s="4"/>
      <c r="IU15" s="4"/>
      <c r="IV15" s="4"/>
    </row>
    <row r="16" spans="1:256" ht="16.899999999999999" customHeight="1" x14ac:dyDescent="0.25">
      <c r="A16" s="1250"/>
      <c r="B16" s="1250"/>
      <c r="C16" s="1250"/>
      <c r="D16" s="1250"/>
      <c r="E16" s="1250"/>
      <c r="F16" s="1250"/>
      <c r="G16" s="1250"/>
      <c r="H16" s="1250"/>
      <c r="I16" s="1250"/>
      <c r="J16" s="1250"/>
      <c r="K16" s="1250"/>
      <c r="L16" s="1250"/>
      <c r="M16" s="1250"/>
      <c r="N16" s="1250"/>
      <c r="O16" s="1250"/>
      <c r="P16" s="1250"/>
      <c r="Q16" s="1250"/>
      <c r="R16" s="1250"/>
      <c r="S16" s="1250"/>
      <c r="T16" s="1250"/>
      <c r="U16" s="1267"/>
      <c r="V16" s="1267"/>
      <c r="W16" s="1267"/>
      <c r="X16" s="1267"/>
      <c r="Y16" s="1267"/>
      <c r="Z16" s="1267"/>
      <c r="AA16" s="1267"/>
      <c r="AB16" s="1267"/>
      <c r="AC16" s="1267"/>
      <c r="AD16" s="1267"/>
      <c r="AE16" s="1267"/>
      <c r="AF16" s="1267"/>
      <c r="AG16" s="1267"/>
      <c r="AH16" s="1267"/>
      <c r="AI16" s="1267"/>
      <c r="AJ16" s="1267"/>
      <c r="AK16" s="1267"/>
      <c r="AL16" s="1267"/>
      <c r="AM16" s="1267"/>
      <c r="AN16" s="4"/>
      <c r="AO16" s="4"/>
      <c r="AP16" s="4"/>
      <c r="AQ16" s="4"/>
      <c r="AR16" s="4"/>
      <c r="AS16" s="4"/>
      <c r="AT16" s="4"/>
      <c r="AU16" s="4"/>
      <c r="AV16" s="4"/>
      <c r="AW16" s="4"/>
      <c r="AX16" s="4"/>
      <c r="AY16" s="4"/>
      <c r="AZ16" s="4"/>
      <c r="BA16" s="4"/>
      <c r="BB16" s="4"/>
      <c r="BC16" s="4"/>
      <c r="BD16" s="4"/>
      <c r="BE16" s="4"/>
      <c r="BF16" s="4"/>
      <c r="BG16" s="4"/>
      <c r="BH16" s="4"/>
      <c r="BI16" s="4"/>
      <c r="BJ16" s="4"/>
      <c r="BK16" s="4"/>
      <c r="BL16" s="4"/>
      <c r="BM16" s="4"/>
      <c r="BN16" s="4"/>
      <c r="BO16" s="4"/>
      <c r="BP16" s="4"/>
      <c r="BQ16" s="4"/>
      <c r="BR16" s="4"/>
      <c r="BS16" s="4"/>
      <c r="BT16" s="4"/>
      <c r="BU16" s="4"/>
      <c r="BV16" s="4"/>
      <c r="BW16" s="4"/>
      <c r="BX16" s="4"/>
      <c r="BY16" s="4"/>
      <c r="BZ16" s="4"/>
      <c r="CA16" s="4"/>
      <c r="CB16" s="4"/>
      <c r="CC16" s="4"/>
      <c r="CD16" s="4"/>
      <c r="CE16" s="4"/>
      <c r="CF16" s="4"/>
      <c r="CG16" s="4"/>
      <c r="CH16" s="4"/>
      <c r="CI16" s="4"/>
      <c r="CJ16" s="4"/>
      <c r="CK16" s="4"/>
      <c r="CL16" s="4"/>
      <c r="CM16" s="4"/>
      <c r="CN16" s="4"/>
      <c r="CO16" s="4"/>
      <c r="CP16" s="4"/>
      <c r="CQ16" s="4"/>
      <c r="CR16" s="4"/>
      <c r="CS16" s="4"/>
      <c r="CT16" s="4"/>
      <c r="CU16" s="4"/>
      <c r="CV16" s="4"/>
      <c r="CW16" s="4"/>
      <c r="CX16" s="4"/>
      <c r="CY16" s="4"/>
      <c r="CZ16" s="4"/>
      <c r="DA16" s="4"/>
      <c r="DB16" s="4"/>
      <c r="DC16" s="4"/>
      <c r="DD16" s="4"/>
      <c r="DE16" s="4"/>
      <c r="DF16" s="4"/>
      <c r="DG16" s="4"/>
      <c r="DH16" s="4"/>
      <c r="DI16" s="4"/>
      <c r="DJ16" s="4"/>
      <c r="DK16" s="4"/>
      <c r="DL16" s="4"/>
      <c r="DM16" s="4"/>
      <c r="DN16" s="4"/>
      <c r="DO16" s="4"/>
      <c r="DP16" s="4"/>
      <c r="DQ16" s="4"/>
      <c r="DR16" s="4"/>
      <c r="DS16" s="4"/>
      <c r="DT16" s="4"/>
      <c r="DU16" s="4"/>
      <c r="DV16" s="4"/>
      <c r="DW16" s="4"/>
      <c r="DX16" s="4"/>
      <c r="DY16" s="4"/>
      <c r="DZ16" s="4"/>
      <c r="EA16" s="4"/>
      <c r="EB16" s="4"/>
      <c r="EC16" s="4"/>
      <c r="ED16" s="4"/>
      <c r="EE16" s="4"/>
      <c r="EF16" s="4"/>
      <c r="EG16" s="4"/>
      <c r="EH16" s="4"/>
      <c r="EI16" s="4"/>
      <c r="EJ16" s="4"/>
      <c r="EK16" s="4"/>
      <c r="EL16" s="4"/>
      <c r="EM16" s="4"/>
      <c r="EN16" s="4"/>
      <c r="EO16" s="4"/>
      <c r="EP16" s="4"/>
      <c r="EQ16" s="4"/>
      <c r="ER16" s="4"/>
      <c r="ES16" s="4"/>
      <c r="ET16" s="4"/>
      <c r="EU16" s="4"/>
      <c r="EV16" s="4"/>
      <c r="EW16" s="4"/>
      <c r="EX16" s="4"/>
      <c r="EY16" s="4"/>
      <c r="EZ16" s="4"/>
      <c r="FA16" s="4"/>
      <c r="FB16" s="4"/>
      <c r="FC16" s="4"/>
      <c r="FD16" s="4"/>
      <c r="FE16" s="4"/>
      <c r="FF16" s="4"/>
      <c r="FG16" s="4"/>
      <c r="FH16" s="4"/>
      <c r="FI16" s="4"/>
      <c r="FJ16" s="4"/>
      <c r="FK16" s="4"/>
      <c r="FL16" s="4"/>
      <c r="FM16" s="4"/>
      <c r="FN16" s="4"/>
      <c r="FO16" s="4"/>
      <c r="FP16" s="4"/>
      <c r="FQ16" s="4"/>
      <c r="FR16" s="4"/>
      <c r="FS16" s="4"/>
      <c r="FT16" s="4"/>
      <c r="FU16" s="4"/>
      <c r="FV16" s="4"/>
      <c r="FW16" s="4"/>
      <c r="FX16" s="4"/>
      <c r="FY16" s="4"/>
      <c r="FZ16" s="4"/>
      <c r="GA16" s="4"/>
      <c r="GB16" s="4"/>
      <c r="GC16" s="4"/>
      <c r="GD16" s="4"/>
      <c r="GE16" s="4"/>
      <c r="GF16" s="4"/>
      <c r="GG16" s="4"/>
      <c r="GH16" s="4"/>
      <c r="GI16" s="4"/>
      <c r="GJ16" s="4"/>
      <c r="GK16" s="4"/>
      <c r="GL16" s="4"/>
      <c r="GM16" s="4"/>
      <c r="GN16" s="4"/>
      <c r="GO16" s="4"/>
      <c r="GP16" s="4"/>
      <c r="GQ16" s="4"/>
      <c r="GR16" s="4"/>
      <c r="GS16" s="4"/>
      <c r="GT16" s="4"/>
      <c r="GU16" s="4"/>
      <c r="GV16" s="4"/>
      <c r="GW16" s="4"/>
      <c r="GX16" s="4"/>
      <c r="GY16" s="4"/>
      <c r="GZ16" s="4"/>
      <c r="HA16" s="4"/>
      <c r="HB16" s="4"/>
      <c r="HC16" s="4"/>
      <c r="HD16" s="4"/>
      <c r="HE16" s="4"/>
      <c r="HF16" s="4"/>
      <c r="HG16" s="4"/>
      <c r="HH16" s="4"/>
      <c r="HI16" s="4"/>
      <c r="HJ16" s="4"/>
      <c r="HK16" s="4"/>
      <c r="HL16" s="4"/>
      <c r="HM16" s="4"/>
      <c r="HN16" s="4"/>
      <c r="HO16" s="4"/>
      <c r="HP16" s="4"/>
      <c r="HQ16" s="4"/>
      <c r="HR16" s="4"/>
      <c r="HS16" s="4"/>
      <c r="HT16" s="4"/>
      <c r="HU16" s="4"/>
      <c r="HV16" s="4"/>
      <c r="HW16" s="4"/>
      <c r="HX16" s="4"/>
      <c r="HY16" s="4"/>
      <c r="HZ16" s="4"/>
      <c r="IA16" s="4"/>
      <c r="IB16" s="4"/>
      <c r="IC16" s="4"/>
      <c r="ID16" s="4"/>
      <c r="IE16" s="4"/>
      <c r="IF16" s="4"/>
      <c r="IG16" s="4"/>
      <c r="IH16" s="4"/>
      <c r="II16" s="4"/>
      <c r="IJ16" s="4"/>
      <c r="IK16" s="4"/>
      <c r="IL16" s="4"/>
      <c r="IM16" s="4"/>
      <c r="IN16" s="4"/>
      <c r="IO16" s="4"/>
      <c r="IP16" s="4"/>
      <c r="IQ16" s="4"/>
      <c r="IR16" s="4"/>
      <c r="IS16" s="4"/>
      <c r="IT16" s="4"/>
      <c r="IU16" s="4"/>
      <c r="IV16" s="4"/>
    </row>
    <row r="17" spans="1:39" s="25" customFormat="1" ht="6" customHeight="1" x14ac:dyDescent="0.2">
      <c r="A17" s="1250"/>
      <c r="B17" s="1250"/>
      <c r="C17" s="1250"/>
      <c r="D17" s="1250"/>
      <c r="E17" s="1250"/>
      <c r="F17" s="1250"/>
      <c r="G17" s="1250"/>
      <c r="H17" s="1250"/>
      <c r="I17" s="1250"/>
      <c r="J17" s="1250"/>
      <c r="K17" s="1250"/>
      <c r="L17" s="1250"/>
      <c r="M17" s="1250"/>
      <c r="N17" s="1250"/>
      <c r="O17" s="1250"/>
      <c r="P17" s="1250"/>
      <c r="Q17" s="1250"/>
      <c r="R17" s="1250"/>
      <c r="S17" s="1250"/>
      <c r="T17" s="1250"/>
      <c r="U17" s="1267"/>
      <c r="V17" s="1267"/>
      <c r="W17" s="1267"/>
      <c r="X17" s="1267"/>
      <c r="Y17" s="1267"/>
      <c r="Z17" s="1267"/>
      <c r="AA17" s="1267"/>
      <c r="AB17" s="1267"/>
      <c r="AC17" s="1267"/>
      <c r="AD17" s="1267"/>
      <c r="AE17" s="1267"/>
      <c r="AF17" s="1267"/>
      <c r="AG17" s="1267"/>
      <c r="AH17" s="1267"/>
      <c r="AI17" s="1267"/>
      <c r="AJ17" s="1267"/>
      <c r="AK17" s="1267"/>
      <c r="AL17" s="1267"/>
      <c r="AM17" s="1267"/>
    </row>
    <row r="18" spans="1:39" s="53" customFormat="1" ht="31.5" customHeight="1" x14ac:dyDescent="0.2">
      <c r="A18" s="1270" t="s">
        <v>50</v>
      </c>
      <c r="B18" s="1269"/>
      <c r="C18" s="1269"/>
      <c r="D18" s="1269"/>
      <c r="E18" s="1269"/>
      <c r="F18" s="1269"/>
      <c r="G18" s="1269"/>
      <c r="H18" s="1269"/>
      <c r="I18" s="1269"/>
      <c r="J18" s="1269"/>
      <c r="K18" s="1269"/>
      <c r="L18" s="1269"/>
      <c r="M18" s="1269"/>
      <c r="N18" s="1269"/>
      <c r="O18" s="1269"/>
      <c r="P18" s="1269"/>
      <c r="Q18" s="1269"/>
      <c r="R18" s="1269"/>
      <c r="S18" s="1269"/>
      <c r="T18" s="1269"/>
      <c r="U18" s="1269"/>
      <c r="V18" s="1271">
        <v>1</v>
      </c>
      <c r="W18" s="1271"/>
      <c r="X18" s="1271"/>
      <c r="Y18" s="1271"/>
    </row>
    <row r="19" spans="1:39" s="25" customFormat="1" ht="48" customHeight="1" x14ac:dyDescent="0.2">
      <c r="A19" s="1268" t="s">
        <v>430</v>
      </c>
      <c r="B19" s="1269"/>
      <c r="C19" s="1269"/>
      <c r="D19" s="1269"/>
      <c r="E19" s="1269"/>
      <c r="F19" s="1269"/>
      <c r="G19" s="1269"/>
      <c r="H19" s="1269"/>
      <c r="I19" s="1269"/>
      <c r="J19" s="1269"/>
      <c r="K19" s="1269"/>
      <c r="L19" s="1269"/>
      <c r="M19" s="1269"/>
      <c r="N19" s="1269"/>
      <c r="O19" s="1269"/>
      <c r="P19" s="1269"/>
      <c r="Q19" s="1269"/>
      <c r="R19" s="1269"/>
      <c r="S19" s="1269"/>
      <c r="T19" s="1269"/>
      <c r="U19" s="1269"/>
      <c r="V19" s="1269"/>
      <c r="W19" s="1269"/>
      <c r="X19" s="1269"/>
      <c r="Y19" s="1269"/>
      <c r="Z19" s="1269"/>
      <c r="AA19" s="1269"/>
      <c r="AB19" s="1269"/>
      <c r="AC19" s="1269"/>
      <c r="AD19" s="1269"/>
      <c r="AE19" s="1269"/>
      <c r="AF19" s="1269"/>
      <c r="AG19" s="1269"/>
      <c r="AH19" s="1269"/>
      <c r="AI19" s="1269"/>
      <c r="AJ19" s="1269"/>
      <c r="AK19" s="1269"/>
      <c r="AL19" s="1269"/>
      <c r="AM19" s="1269"/>
    </row>
    <row r="20" spans="1:39" s="25" customFormat="1" ht="2.25" customHeight="1" x14ac:dyDescent="0.25">
      <c r="A20" s="1119"/>
      <c r="B20" s="1119"/>
      <c r="C20" s="1119"/>
      <c r="D20" s="1119"/>
      <c r="E20" s="1119"/>
      <c r="F20" s="1119"/>
      <c r="G20" s="1119"/>
      <c r="H20" s="1119"/>
      <c r="I20" s="1119"/>
      <c r="J20" s="1119"/>
      <c r="K20" s="1119"/>
      <c r="L20" s="1119"/>
      <c r="M20" s="1119"/>
      <c r="N20" s="1119"/>
      <c r="O20" s="1119"/>
      <c r="P20" s="1119"/>
      <c r="Q20" s="1119"/>
      <c r="R20" s="1119"/>
      <c r="S20" s="1119"/>
      <c r="T20" s="1119"/>
      <c r="U20" s="1119"/>
      <c r="V20" s="1119"/>
      <c r="W20" s="1119"/>
      <c r="X20" s="1119"/>
      <c r="Y20" s="1119"/>
      <c r="Z20" s="1119"/>
      <c r="AA20" s="1119"/>
      <c r="AB20" s="1119"/>
      <c r="AC20" s="1119"/>
      <c r="AD20" s="1119"/>
      <c r="AE20" s="1119"/>
      <c r="AF20" s="1119"/>
      <c r="AG20" s="1119"/>
      <c r="AH20" s="1119"/>
      <c r="AI20" s="1119"/>
      <c r="AJ20" s="1119"/>
      <c r="AK20" s="1119"/>
      <c r="AL20" s="1119"/>
      <c r="AM20" s="1119"/>
    </row>
    <row r="21" spans="1:39" s="25" customFormat="1" ht="19.5" customHeight="1" x14ac:dyDescent="0.25">
      <c r="G21" s="1246" t="s">
        <v>49</v>
      </c>
      <c r="H21" s="1119"/>
      <c r="I21" s="1119"/>
      <c r="J21" s="1119"/>
      <c r="K21" s="1119"/>
      <c r="L21" s="1246" t="s">
        <v>48</v>
      </c>
      <c r="M21" s="1119"/>
      <c r="N21" s="37" t="str">
        <f>CONCATENATE(ТЛ!AF16)</f>
        <v>14912-Ф</v>
      </c>
      <c r="S21" s="1246" t="s">
        <v>27</v>
      </c>
      <c r="T21" s="1119"/>
      <c r="V21" s="37" t="str">
        <f>CONCATENATE(ТЛ!AF18)</f>
        <v>18.12.2025</v>
      </c>
      <c r="AA21" s="37" t="s">
        <v>8</v>
      </c>
      <c r="AB21" s="1208" t="s">
        <v>47</v>
      </c>
      <c r="AC21" s="1119"/>
      <c r="AE21" s="1246" t="s">
        <v>46</v>
      </c>
      <c r="AF21" s="1119"/>
      <c r="AG21" s="1119"/>
      <c r="AH21" s="1119"/>
      <c r="AI21" s="1119"/>
    </row>
    <row r="22" spans="1:39" s="25" customFormat="1" ht="18" customHeight="1" x14ac:dyDescent="0.2">
      <c r="A22" s="1265" t="str">
        <f>'Наклад ПИР'!A23</f>
        <v>Строительство МТП-250 6/0,4 кВ с тр-ром 160 кВА, ВЛЗ-6 кВ от оп. 74 РП-1007-ЛР-163 Ф-406/415 с установкой РЛКВ-6 кВ, ВЛИ-0,38 кВ  ПС Ликино № 415, МО, Орехово-Зуевский р-н, г. Дрезна, ул. Набережная, д. 1Б, 50:24:0000000:50068</v>
      </c>
      <c r="B22" s="1265"/>
      <c r="C22" s="1265"/>
      <c r="D22" s="1265"/>
      <c r="E22" s="1265"/>
      <c r="F22" s="1265"/>
      <c r="G22" s="1265"/>
      <c r="H22" s="1265"/>
      <c r="I22" s="1265"/>
      <c r="J22" s="1265"/>
      <c r="K22" s="1265"/>
      <c r="L22" s="1265"/>
      <c r="M22" s="1265"/>
      <c r="N22" s="1265"/>
      <c r="O22" s="1265"/>
      <c r="P22" s="1265"/>
      <c r="Q22" s="1265"/>
      <c r="R22" s="1265"/>
      <c r="S22" s="1265"/>
      <c r="T22" s="1265"/>
      <c r="U22" s="1265"/>
      <c r="V22" s="1265"/>
      <c r="W22" s="1265"/>
      <c r="X22" s="1265"/>
      <c r="Y22" s="1265"/>
      <c r="Z22" s="1265"/>
      <c r="AA22" s="1265"/>
      <c r="AB22" s="1265"/>
      <c r="AC22" s="1265"/>
      <c r="AD22" s="1265"/>
      <c r="AE22" s="1265"/>
      <c r="AF22" s="1265"/>
      <c r="AG22" s="1265"/>
      <c r="AH22" s="1265"/>
      <c r="AI22" s="1265"/>
      <c r="AJ22" s="1265"/>
      <c r="AK22" s="1265"/>
      <c r="AL22" s="1265"/>
      <c r="AM22" s="1265"/>
    </row>
    <row r="23" spans="1:39" s="25" customFormat="1" ht="18" customHeight="1" x14ac:dyDescent="0.2">
      <c r="A23" s="1265"/>
      <c r="B23" s="1265"/>
      <c r="C23" s="1265"/>
      <c r="D23" s="1265"/>
      <c r="E23" s="1265"/>
      <c r="F23" s="1265"/>
      <c r="G23" s="1265"/>
      <c r="H23" s="1265"/>
      <c r="I23" s="1265"/>
      <c r="J23" s="1265"/>
      <c r="K23" s="1265"/>
      <c r="L23" s="1265"/>
      <c r="M23" s="1265"/>
      <c r="N23" s="1265"/>
      <c r="O23" s="1265"/>
      <c r="P23" s="1265"/>
      <c r="Q23" s="1265"/>
      <c r="R23" s="1265"/>
      <c r="S23" s="1265"/>
      <c r="T23" s="1265"/>
      <c r="U23" s="1265"/>
      <c r="V23" s="1265"/>
      <c r="W23" s="1265"/>
      <c r="X23" s="1265"/>
      <c r="Y23" s="1265"/>
      <c r="Z23" s="1265"/>
      <c r="AA23" s="1265"/>
      <c r="AB23" s="1265"/>
      <c r="AC23" s="1265"/>
      <c r="AD23" s="1265"/>
      <c r="AE23" s="1265"/>
      <c r="AF23" s="1265"/>
      <c r="AG23" s="1265"/>
      <c r="AH23" s="1265"/>
      <c r="AI23" s="1265"/>
      <c r="AJ23" s="1265"/>
      <c r="AK23" s="1265"/>
      <c r="AL23" s="1265"/>
      <c r="AM23" s="1265"/>
    </row>
    <row r="24" spans="1:39" s="25" customFormat="1" ht="22.5" customHeight="1" x14ac:dyDescent="0.2">
      <c r="A24" s="1265"/>
      <c r="B24" s="1265"/>
      <c r="C24" s="1265"/>
      <c r="D24" s="1265"/>
      <c r="E24" s="1265"/>
      <c r="F24" s="1265"/>
      <c r="G24" s="1265"/>
      <c r="H24" s="1265"/>
      <c r="I24" s="1265"/>
      <c r="J24" s="1265"/>
      <c r="K24" s="1265"/>
      <c r="L24" s="1265"/>
      <c r="M24" s="1265"/>
      <c r="N24" s="1265"/>
      <c r="O24" s="1265"/>
      <c r="P24" s="1265"/>
      <c r="Q24" s="1265"/>
      <c r="R24" s="1265"/>
      <c r="S24" s="1265"/>
      <c r="T24" s="1265"/>
      <c r="U24" s="1265"/>
      <c r="V24" s="1265"/>
      <c r="W24" s="1265"/>
      <c r="X24" s="1265"/>
      <c r="Y24" s="1265"/>
      <c r="Z24" s="1265"/>
      <c r="AA24" s="1265"/>
      <c r="AB24" s="1265"/>
      <c r="AC24" s="1265"/>
      <c r="AD24" s="1265"/>
      <c r="AE24" s="1265"/>
      <c r="AF24" s="1265"/>
      <c r="AG24" s="1265"/>
      <c r="AH24" s="1265"/>
      <c r="AI24" s="1265"/>
      <c r="AJ24" s="1265"/>
      <c r="AK24" s="1265"/>
      <c r="AL24" s="1265"/>
      <c r="AM24" s="1265"/>
    </row>
    <row r="25" spans="1:39" s="53" customFormat="1" ht="23.25" customHeight="1" x14ac:dyDescent="0.25">
      <c r="A25" s="1265" t="s">
        <v>45</v>
      </c>
      <c r="B25" s="1265"/>
      <c r="C25" s="1265"/>
      <c r="D25" s="1265"/>
      <c r="E25" s="1265"/>
      <c r="F25" s="1265"/>
      <c r="G25" s="1265"/>
      <c r="H25" s="1265"/>
      <c r="I25" s="45"/>
      <c r="J25" s="45"/>
      <c r="K25" s="45"/>
      <c r="L25" s="45"/>
      <c r="M25" s="45"/>
      <c r="N25" s="45"/>
      <c r="O25" s="45"/>
      <c r="P25" s="45"/>
      <c r="Q25" s="45"/>
      <c r="R25" s="45"/>
      <c r="S25" s="45"/>
      <c r="T25" s="55"/>
      <c r="U25" s="55"/>
      <c r="V25" s="55"/>
      <c r="AH25" s="1206" t="str">
        <f>CONCATENATE(ТЛ!AF19)</f>
        <v>31.07.2026</v>
      </c>
      <c r="AI25" s="1119"/>
      <c r="AJ25" s="1119"/>
      <c r="AK25" s="1119"/>
      <c r="AL25" s="1119"/>
      <c r="AM25" s="54" t="s">
        <v>8</v>
      </c>
    </row>
    <row r="26" spans="1:39" s="41" customFormat="1" ht="20.45" customHeight="1" x14ac:dyDescent="0.2">
      <c r="A26" s="1272" t="s">
        <v>420</v>
      </c>
      <c r="B26" s="1272"/>
      <c r="C26" s="1272"/>
      <c r="D26" s="1272"/>
      <c r="E26" s="1272"/>
      <c r="F26" s="1272"/>
      <c r="G26" s="1272"/>
      <c r="H26" s="1272"/>
      <c r="I26" s="1272"/>
      <c r="J26" s="1272"/>
      <c r="K26" s="1272"/>
      <c r="L26" s="1272"/>
      <c r="M26" s="1272"/>
      <c r="N26" s="1272"/>
      <c r="O26" s="1272"/>
      <c r="P26" s="1272"/>
      <c r="Q26" s="1272"/>
      <c r="R26" s="1272"/>
      <c r="S26" s="1272"/>
      <c r="T26" s="1272"/>
      <c r="U26" s="1272"/>
      <c r="V26" s="1272"/>
      <c r="W26" s="1272"/>
      <c r="X26" s="1272"/>
      <c r="Y26" s="1272"/>
      <c r="Z26" s="1272"/>
      <c r="AA26" s="1272"/>
      <c r="AB26" s="1272"/>
      <c r="AC26" s="1272"/>
      <c r="AD26" s="1272"/>
      <c r="AE26" s="1272"/>
      <c r="AF26" s="1272"/>
      <c r="AG26" s="1272"/>
      <c r="AH26" s="1272"/>
      <c r="AI26" s="1272"/>
      <c r="AJ26" s="1272"/>
      <c r="AK26" s="1272"/>
      <c r="AL26" s="1272"/>
      <c r="AM26" s="1272"/>
    </row>
    <row r="27" spans="1:39" s="41" customFormat="1" ht="20.45" customHeight="1" x14ac:dyDescent="0.2">
      <c r="A27" s="1272"/>
      <c r="B27" s="1272"/>
      <c r="C27" s="1272"/>
      <c r="D27" s="1272"/>
      <c r="E27" s="1272"/>
      <c r="F27" s="1272"/>
      <c r="G27" s="1272"/>
      <c r="H27" s="1272"/>
      <c r="I27" s="1272"/>
      <c r="J27" s="1272"/>
      <c r="K27" s="1272"/>
      <c r="L27" s="1272"/>
      <c r="M27" s="1272"/>
      <c r="N27" s="1272"/>
      <c r="O27" s="1272"/>
      <c r="P27" s="1272"/>
      <c r="Q27" s="1272"/>
      <c r="R27" s="1272"/>
      <c r="S27" s="1272"/>
      <c r="T27" s="1272"/>
      <c r="U27" s="1272"/>
      <c r="V27" s="1272"/>
      <c r="W27" s="1272"/>
      <c r="X27" s="1272"/>
      <c r="Y27" s="1272"/>
      <c r="Z27" s="1272"/>
      <c r="AA27" s="1272"/>
      <c r="AB27" s="1272"/>
      <c r="AC27" s="1272"/>
      <c r="AD27" s="1272"/>
      <c r="AE27" s="1272"/>
      <c r="AF27" s="1272"/>
      <c r="AG27" s="1272"/>
      <c r="AH27" s="1272"/>
      <c r="AI27" s="1272"/>
      <c r="AJ27" s="1272"/>
      <c r="AK27" s="1272"/>
      <c r="AL27" s="1272"/>
      <c r="AM27" s="1272"/>
    </row>
    <row r="28" spans="1:39" s="41" customFormat="1" ht="20.45" customHeight="1" x14ac:dyDescent="0.2">
      <c r="A28" s="1272"/>
      <c r="B28" s="1272"/>
      <c r="C28" s="1272"/>
      <c r="D28" s="1272"/>
      <c r="E28" s="1272"/>
      <c r="F28" s="1272"/>
      <c r="G28" s="1272"/>
      <c r="H28" s="1272"/>
      <c r="I28" s="1272"/>
      <c r="J28" s="1272"/>
      <c r="K28" s="1272"/>
      <c r="L28" s="1272"/>
      <c r="M28" s="1272"/>
      <c r="N28" s="1272"/>
      <c r="O28" s="1272"/>
      <c r="P28" s="1272"/>
      <c r="Q28" s="1272"/>
      <c r="R28" s="1272"/>
      <c r="S28" s="1272"/>
      <c r="T28" s="1272"/>
      <c r="U28" s="1272"/>
      <c r="V28" s="1272"/>
      <c r="W28" s="1272"/>
      <c r="X28" s="1272"/>
      <c r="Y28" s="1272"/>
      <c r="Z28" s="1272"/>
      <c r="AA28" s="1272"/>
      <c r="AB28" s="1272"/>
      <c r="AC28" s="1272"/>
      <c r="AD28" s="1272"/>
      <c r="AE28" s="1272"/>
      <c r="AF28" s="1272"/>
      <c r="AG28" s="1272"/>
      <c r="AH28" s="1272"/>
      <c r="AI28" s="1272"/>
      <c r="AJ28" s="1272"/>
      <c r="AK28" s="1272"/>
      <c r="AL28" s="1272"/>
      <c r="AM28" s="1272"/>
    </row>
    <row r="29" spans="1:39" s="41" customFormat="1" ht="26.25" customHeight="1" x14ac:dyDescent="0.2">
      <c r="A29" s="1272"/>
      <c r="B29" s="1272"/>
      <c r="C29" s="1272"/>
      <c r="D29" s="1272"/>
      <c r="E29" s="1272"/>
      <c r="F29" s="1272"/>
      <c r="G29" s="1272"/>
      <c r="H29" s="1272"/>
      <c r="I29" s="1272"/>
      <c r="J29" s="1272"/>
      <c r="K29" s="1272"/>
      <c r="L29" s="1272"/>
      <c r="M29" s="1272"/>
      <c r="N29" s="1272"/>
      <c r="O29" s="1272"/>
      <c r="P29" s="1272"/>
      <c r="Q29" s="1272"/>
      <c r="R29" s="1272"/>
      <c r="S29" s="1272"/>
      <c r="T29" s="1272"/>
      <c r="U29" s="1272"/>
      <c r="V29" s="1272"/>
      <c r="W29" s="1272"/>
      <c r="X29" s="1272"/>
      <c r="Y29" s="1272"/>
      <c r="Z29" s="1272"/>
      <c r="AA29" s="1272"/>
      <c r="AB29" s="1272"/>
      <c r="AC29" s="1272"/>
      <c r="AD29" s="1272"/>
      <c r="AE29" s="1272"/>
      <c r="AF29" s="1272"/>
      <c r="AG29" s="1272"/>
      <c r="AH29" s="1272"/>
      <c r="AI29" s="1272"/>
      <c r="AJ29" s="1272"/>
      <c r="AK29" s="1272"/>
      <c r="AL29" s="1272"/>
      <c r="AM29" s="1272"/>
    </row>
    <row r="30" spans="1:39" s="41" customFormat="1" ht="16.899999999999999" customHeight="1" x14ac:dyDescent="0.2">
      <c r="A30" s="1266" t="s">
        <v>44</v>
      </c>
      <c r="B30" s="1266"/>
      <c r="C30" s="1266"/>
      <c r="D30" s="1266"/>
      <c r="E30" s="1266"/>
      <c r="F30" s="1266"/>
      <c r="G30" s="1266"/>
      <c r="H30" s="1266"/>
      <c r="I30" s="1266"/>
      <c r="J30" s="1266"/>
      <c r="K30" s="1266"/>
      <c r="L30" s="1266"/>
      <c r="M30" s="1266"/>
      <c r="N30" s="1266"/>
      <c r="O30" s="1266"/>
      <c r="P30" s="1266"/>
      <c r="Q30" s="1266"/>
      <c r="R30" s="1266"/>
      <c r="S30" s="1266"/>
      <c r="T30" s="1266"/>
      <c r="U30" s="1266"/>
      <c r="V30" s="1266"/>
      <c r="W30" s="1266"/>
      <c r="X30" s="1266"/>
      <c r="Y30" s="1266"/>
      <c r="Z30" s="1266"/>
      <c r="AA30" s="1266"/>
      <c r="AB30" s="1266"/>
      <c r="AC30" s="1266"/>
      <c r="AD30" s="1266"/>
      <c r="AE30" s="1266"/>
      <c r="AF30" s="1266"/>
      <c r="AG30" s="1266"/>
      <c r="AH30" s="1266"/>
      <c r="AI30" s="1266"/>
      <c r="AJ30" s="1266"/>
      <c r="AK30" s="1266"/>
      <c r="AL30" s="1266"/>
      <c r="AM30" s="1266"/>
    </row>
    <row r="31" spans="1:39" s="41" customFormat="1" ht="39.75" customHeight="1" x14ac:dyDescent="0.2">
      <c r="A31" s="1266"/>
      <c r="B31" s="1266"/>
      <c r="C31" s="1266"/>
      <c r="D31" s="1266"/>
      <c r="E31" s="1266"/>
      <c r="F31" s="1266"/>
      <c r="G31" s="1266"/>
      <c r="H31" s="1266"/>
      <c r="I31" s="1266"/>
      <c r="J31" s="1266"/>
      <c r="K31" s="1266"/>
      <c r="L31" s="1266"/>
      <c r="M31" s="1266"/>
      <c r="N31" s="1266"/>
      <c r="O31" s="1266"/>
      <c r="P31" s="1266"/>
      <c r="Q31" s="1266"/>
      <c r="R31" s="1266"/>
      <c r="S31" s="1266"/>
      <c r="T31" s="1266"/>
      <c r="U31" s="1266"/>
      <c r="V31" s="1266"/>
      <c r="W31" s="1266"/>
      <c r="X31" s="1266"/>
      <c r="Y31" s="1266"/>
      <c r="Z31" s="1266"/>
      <c r="AA31" s="1266"/>
      <c r="AB31" s="1266"/>
      <c r="AC31" s="1266"/>
      <c r="AD31" s="1266"/>
      <c r="AE31" s="1266"/>
      <c r="AF31" s="1266"/>
      <c r="AG31" s="1266"/>
      <c r="AH31" s="1266"/>
      <c r="AI31" s="1266"/>
      <c r="AJ31" s="1266"/>
      <c r="AK31" s="1266"/>
      <c r="AL31" s="1266"/>
      <c r="AM31" s="1266"/>
    </row>
    <row r="32" spans="1:39" s="40" customFormat="1" ht="4.5" hidden="1" customHeight="1" x14ac:dyDescent="0.2">
      <c r="A32" s="45"/>
      <c r="B32" s="45"/>
      <c r="C32" s="45"/>
      <c r="D32" s="45"/>
      <c r="E32" s="45"/>
      <c r="F32" s="45"/>
      <c r="G32" s="45"/>
      <c r="H32" s="45"/>
      <c r="I32" s="45"/>
      <c r="J32" s="45"/>
      <c r="K32" s="45"/>
      <c r="L32" s="45"/>
      <c r="M32" s="45"/>
      <c r="N32" s="45"/>
      <c r="O32" s="45"/>
      <c r="P32" s="45"/>
      <c r="Q32" s="45"/>
      <c r="R32" s="45"/>
      <c r="S32" s="45"/>
      <c r="T32" s="44"/>
      <c r="U32" s="44"/>
      <c r="V32" s="44"/>
    </row>
    <row r="33" spans="1:62" s="51" customFormat="1" ht="53.45" customHeight="1" x14ac:dyDescent="0.2">
      <c r="A33" s="1276" t="s">
        <v>24</v>
      </c>
      <c r="B33" s="1276"/>
      <c r="C33" s="1276"/>
      <c r="D33" s="1277" t="s">
        <v>43</v>
      </c>
      <c r="E33" s="1278"/>
      <c r="F33" s="1278"/>
      <c r="G33" s="1278"/>
      <c r="H33" s="1278"/>
      <c r="I33" s="1278"/>
      <c r="J33" s="1278"/>
      <c r="K33" s="1278"/>
      <c r="L33" s="1278"/>
      <c r="M33" s="1278"/>
      <c r="N33" s="1278"/>
      <c r="O33" s="1278"/>
      <c r="P33" s="1278"/>
      <c r="Q33" s="1278"/>
      <c r="R33" s="1278"/>
      <c r="S33" s="1278"/>
      <c r="T33" s="1278"/>
      <c r="U33" s="1278"/>
      <c r="V33" s="1279"/>
      <c r="W33" s="1286" t="s">
        <v>41</v>
      </c>
      <c r="X33" s="1287"/>
      <c r="Y33" s="1287"/>
      <c r="Z33" s="1287"/>
      <c r="AA33" s="1287"/>
      <c r="AB33" s="1287"/>
      <c r="AC33" s="1287"/>
      <c r="AD33" s="1287"/>
      <c r="AE33" s="1287"/>
      <c r="AF33" s="1287"/>
      <c r="AG33" s="1287"/>
      <c r="AH33" s="1287"/>
      <c r="AI33" s="1287"/>
      <c r="AJ33" s="1287"/>
      <c r="AK33" s="1287"/>
      <c r="AL33" s="1287"/>
      <c r="AM33" s="1288"/>
      <c r="BE33" s="52"/>
      <c r="BF33" s="52"/>
      <c r="BG33" s="52"/>
      <c r="BH33" s="52"/>
      <c r="BI33" s="52"/>
    </row>
    <row r="34" spans="1:62" s="22" customFormat="1" ht="22.5" customHeight="1" x14ac:dyDescent="0.2">
      <c r="A34" s="1258">
        <v>1</v>
      </c>
      <c r="B34" s="1258"/>
      <c r="C34" s="1258"/>
      <c r="D34" s="1259" t="s">
        <v>392</v>
      </c>
      <c r="E34" s="1260"/>
      <c r="F34" s="1260"/>
      <c r="G34" s="1260"/>
      <c r="H34" s="1260"/>
      <c r="I34" s="1260"/>
      <c r="J34" s="1260"/>
      <c r="K34" s="1260"/>
      <c r="L34" s="1260"/>
      <c r="M34" s="1260"/>
      <c r="N34" s="1260"/>
      <c r="O34" s="1260"/>
      <c r="P34" s="1260"/>
      <c r="Q34" s="1260"/>
      <c r="R34" s="1260"/>
      <c r="S34" s="1260"/>
      <c r="T34" s="1260"/>
      <c r="U34" s="1260"/>
      <c r="V34" s="1261"/>
      <c r="W34" s="1289" t="e">
        <f>ССР!#REF!/0.995</f>
        <v>#REF!</v>
      </c>
      <c r="X34" s="1290"/>
      <c r="Y34" s="1290"/>
      <c r="Z34" s="1290"/>
      <c r="AA34" s="1290"/>
      <c r="AB34" s="1290"/>
      <c r="AC34" s="1290"/>
      <c r="AD34" s="1290"/>
      <c r="AE34" s="1290"/>
      <c r="AF34" s="1290"/>
      <c r="AG34" s="1290"/>
      <c r="AH34" s="1290"/>
      <c r="AI34" s="1290"/>
      <c r="AJ34" s="1290"/>
      <c r="AK34" s="1290"/>
      <c r="AL34" s="1290"/>
      <c r="AM34" s="1291"/>
      <c r="AX34" s="50"/>
    </row>
    <row r="35" spans="1:62" s="22" customFormat="1" ht="42.75" customHeight="1" x14ac:dyDescent="0.2">
      <c r="A35" s="1262">
        <v>2</v>
      </c>
      <c r="B35" s="1263"/>
      <c r="C35" s="1264"/>
      <c r="D35" s="1280" t="s">
        <v>412</v>
      </c>
      <c r="E35" s="1281"/>
      <c r="F35" s="1281"/>
      <c r="G35" s="1281"/>
      <c r="H35" s="1281"/>
      <c r="I35" s="1281"/>
      <c r="J35" s="1281"/>
      <c r="K35" s="1281"/>
      <c r="L35" s="1281"/>
      <c r="M35" s="1281"/>
      <c r="N35" s="1281"/>
      <c r="O35" s="1281"/>
      <c r="P35" s="1281"/>
      <c r="Q35" s="1281"/>
      <c r="R35" s="1281"/>
      <c r="S35" s="1281"/>
      <c r="T35" s="1281"/>
      <c r="U35" s="1281"/>
      <c r="V35" s="1282"/>
      <c r="W35" s="1289" t="e">
        <f>W34*0.995</f>
        <v>#REF!</v>
      </c>
      <c r="X35" s="1290"/>
      <c r="Y35" s="1290"/>
      <c r="Z35" s="1290"/>
      <c r="AA35" s="1290"/>
      <c r="AB35" s="1290"/>
      <c r="AC35" s="1290"/>
      <c r="AD35" s="1290"/>
      <c r="AE35" s="1290"/>
      <c r="AF35" s="1290"/>
      <c r="AG35" s="1290"/>
      <c r="AH35" s="1290"/>
      <c r="AI35" s="1290"/>
      <c r="AJ35" s="1290"/>
      <c r="AK35" s="1290"/>
      <c r="AL35" s="1290"/>
      <c r="AM35" s="1291"/>
      <c r="AX35" s="141" t="e">
        <f>W39</f>
        <v>#REF!</v>
      </c>
      <c r="AY35" s="142" t="e">
        <f>SUBSTITUTE(PROPER(INDEX(n_4,MID(TEXT(AX35,n0),1,1)+1)&amp;INDEX(n0x,MID(TEXT(AX35,n0),2,1)+1,MID(TEXT(AX35,n0),3,1)+1)&amp;IF(-MID(TEXT(AX35,n0),1,3),"миллиард"&amp;VLOOKUP(MID(TEXT(AX35,n0),3,1)*AND(MID(TEXT(AX35,n0),2,1)-1),мил,2),"")&amp;INDEX(n_4,MID(TEXT(AX35,n0),4,1)+1)&amp;INDEX(n0x,MID(TEXT(AX35,n0),5,1)+1,MID(TEXT(AX35,n0),6,1)+1)&amp;IF(-MID(TEXT(AX35,n0),4,3),"миллион"&amp;VLOOKUP(MID(TEXT(AX35,n0),6,1)*AND(MID(TEXT(AX35,n0),5,1)-1),мил,2),"")&amp;INDEX(n_4,MID(TEXT(AX35,n0),7,1)+1)&amp;INDEX(n1x,MID(TEXT(AX35,n0),8,1)+1,MID(TEXT(AX35,n0),9,1)+1)&amp;IF(-MID(TEXT(AX35,n0),7,3),VLOOKUP(MID(TEXT(AX35,n0),9,1)*AND(MID(TEXT(AX35,n0),8,1)-1),тыс,2),"")&amp;INDEX(n_4,MID(TEXT(AX35,n0),10,1)+1)&amp;INDEX(n0x,MID(TEXT(AX35,n0),11,1)+1,MID(TEXT(AX35,n0),12,1)+1)),"z"," ")&amp;IF(TRUNC(TEXT(AX35,n0)),"","Ноль ")&amp;"рубл"&amp;VLOOKUP(MOD(MAX(MOD(MID(TEXT(AX35,n0),11,2)-11,100),9),10),{0,"ь ";1,"я ";4,"ей "},2)&amp;RIGHT(TEXT(AX35,n0),2)&amp;" копе"&amp;VLOOKUP(MOD(MAX(MOD(RIGHT(TEXT(AX35,n0),2)-11,100),9),10),{0,"йка";1,"йки";4,"ек"},2)</f>
        <v>#REF!</v>
      </c>
    </row>
    <row r="36" spans="1:62" s="22" customFormat="1" ht="18" hidden="1" customHeight="1" x14ac:dyDescent="0.2">
      <c r="A36" s="1262">
        <v>3</v>
      </c>
      <c r="B36" s="1263"/>
      <c r="C36" s="1264"/>
      <c r="D36" s="1259" t="s">
        <v>39</v>
      </c>
      <c r="E36" s="1260"/>
      <c r="F36" s="1260"/>
      <c r="G36" s="1260"/>
      <c r="H36" s="1260"/>
      <c r="I36" s="1260"/>
      <c r="J36" s="1260"/>
      <c r="K36" s="1260"/>
      <c r="L36" s="1260"/>
      <c r="M36" s="1260"/>
      <c r="N36" s="1260"/>
      <c r="O36" s="1260"/>
      <c r="P36" s="1260"/>
      <c r="Q36" s="1260"/>
      <c r="R36" s="1260"/>
      <c r="S36" s="1260"/>
      <c r="T36" s="1260"/>
      <c r="U36" s="1260"/>
      <c r="V36" s="1261"/>
      <c r="W36" s="1273"/>
      <c r="X36" s="1274"/>
      <c r="Y36" s="1274"/>
      <c r="Z36" s="1274"/>
      <c r="AA36" s="1274"/>
      <c r="AB36" s="1274"/>
      <c r="AC36" s="1274"/>
      <c r="AD36" s="1274"/>
      <c r="AE36" s="1275"/>
      <c r="AF36" s="1273"/>
      <c r="AG36" s="1274"/>
      <c r="AH36" s="1274"/>
      <c r="AI36" s="1274"/>
      <c r="AJ36" s="1274"/>
      <c r="AK36" s="1274"/>
      <c r="AL36" s="1274"/>
      <c r="AM36" s="1275"/>
      <c r="AX36" s="50"/>
    </row>
    <row r="37" spans="1:62" s="22" customFormat="1" ht="22.5" customHeight="1" x14ac:dyDescent="0.2">
      <c r="A37" s="1258">
        <v>3</v>
      </c>
      <c r="B37" s="1258"/>
      <c r="C37" s="1258"/>
      <c r="D37" s="1259" t="s">
        <v>38</v>
      </c>
      <c r="E37" s="1260"/>
      <c r="F37" s="1260"/>
      <c r="G37" s="1260"/>
      <c r="H37" s="1260"/>
      <c r="I37" s="1260"/>
      <c r="J37" s="1260"/>
      <c r="K37" s="1260"/>
      <c r="L37" s="1260"/>
      <c r="M37" s="1260"/>
      <c r="N37" s="1260"/>
      <c r="O37" s="1260"/>
      <c r="P37" s="1260"/>
      <c r="Q37" s="1260"/>
      <c r="R37" s="1260"/>
      <c r="S37" s="1260"/>
      <c r="T37" s="1260"/>
      <c r="U37" s="1260"/>
      <c r="V37" s="1261"/>
      <c r="W37" s="1289" t="e">
        <f>W35-AF36</f>
        <v>#REF!</v>
      </c>
      <c r="X37" s="1290"/>
      <c r="Y37" s="1290"/>
      <c r="Z37" s="1290"/>
      <c r="AA37" s="1290"/>
      <c r="AB37" s="1290"/>
      <c r="AC37" s="1290"/>
      <c r="AD37" s="1290"/>
      <c r="AE37" s="1290"/>
      <c r="AF37" s="1290"/>
      <c r="AG37" s="1290"/>
      <c r="AH37" s="1290"/>
      <c r="AI37" s="1290"/>
      <c r="AJ37" s="1290"/>
      <c r="AK37" s="1290"/>
      <c r="AL37" s="1290"/>
      <c r="AM37" s="1291"/>
      <c r="AX37" s="50"/>
      <c r="AY37" s="50"/>
      <c r="AZ37" s="50"/>
      <c r="BA37" s="50"/>
    </row>
    <row r="38" spans="1:62" s="22" customFormat="1" ht="22.5" customHeight="1" x14ac:dyDescent="0.2">
      <c r="A38" s="1262">
        <v>4</v>
      </c>
      <c r="B38" s="1263"/>
      <c r="C38" s="1264"/>
      <c r="D38" s="1259" t="s">
        <v>421</v>
      </c>
      <c r="E38" s="1260"/>
      <c r="F38" s="1260"/>
      <c r="G38" s="1260"/>
      <c r="H38" s="1260"/>
      <c r="I38" s="1260"/>
      <c r="J38" s="1260"/>
      <c r="K38" s="1260"/>
      <c r="L38" s="1260"/>
      <c r="M38" s="1260"/>
      <c r="N38" s="1260"/>
      <c r="O38" s="1260"/>
      <c r="P38" s="1260"/>
      <c r="Q38" s="1260"/>
      <c r="R38" s="1260"/>
      <c r="S38" s="1260"/>
      <c r="T38" s="1260"/>
      <c r="U38" s="1260"/>
      <c r="V38" s="1261"/>
      <c r="W38" s="1289" t="e">
        <f>ROUND(W37*0.2,2)</f>
        <v>#REF!</v>
      </c>
      <c r="X38" s="1290"/>
      <c r="Y38" s="1290"/>
      <c r="Z38" s="1290"/>
      <c r="AA38" s="1290"/>
      <c r="AB38" s="1290"/>
      <c r="AC38" s="1290"/>
      <c r="AD38" s="1290"/>
      <c r="AE38" s="1290"/>
      <c r="AF38" s="1290"/>
      <c r="AG38" s="1290"/>
      <c r="AH38" s="1290"/>
      <c r="AI38" s="1290"/>
      <c r="AJ38" s="1290"/>
      <c r="AK38" s="1290"/>
      <c r="AL38" s="1290"/>
      <c r="AM38" s="1291"/>
      <c r="AX38" s="50"/>
      <c r="AY38" s="50"/>
      <c r="AZ38" s="50"/>
      <c r="BA38" s="50"/>
    </row>
    <row r="39" spans="1:62" s="53" customFormat="1" ht="21.75" customHeight="1" x14ac:dyDescent="0.2">
      <c r="A39" s="1254">
        <v>5</v>
      </c>
      <c r="B39" s="1254"/>
      <c r="C39" s="1254"/>
      <c r="D39" s="1255" t="s">
        <v>201</v>
      </c>
      <c r="E39" s="1256"/>
      <c r="F39" s="1256"/>
      <c r="G39" s="1256"/>
      <c r="H39" s="1256"/>
      <c r="I39" s="1256"/>
      <c r="J39" s="1256"/>
      <c r="K39" s="1256"/>
      <c r="L39" s="1256"/>
      <c r="M39" s="1256"/>
      <c r="N39" s="1256"/>
      <c r="O39" s="1256"/>
      <c r="P39" s="1256"/>
      <c r="Q39" s="1256"/>
      <c r="R39" s="1256"/>
      <c r="S39" s="1256"/>
      <c r="T39" s="1256"/>
      <c r="U39" s="1256"/>
      <c r="V39" s="1257"/>
      <c r="W39" s="1283" t="e">
        <f>W37+W38</f>
        <v>#REF!</v>
      </c>
      <c r="X39" s="1284"/>
      <c r="Y39" s="1284"/>
      <c r="Z39" s="1284"/>
      <c r="AA39" s="1284"/>
      <c r="AB39" s="1284"/>
      <c r="AC39" s="1284"/>
      <c r="AD39" s="1284"/>
      <c r="AE39" s="1284"/>
      <c r="AF39" s="1284"/>
      <c r="AG39" s="1284"/>
      <c r="AH39" s="1284"/>
      <c r="AI39" s="1284"/>
      <c r="AJ39" s="1284"/>
      <c r="AK39" s="1284"/>
      <c r="AL39" s="1284"/>
      <c r="AM39" s="1285"/>
      <c r="AX39" s="50"/>
      <c r="AY39" s="50"/>
      <c r="AZ39" s="50"/>
      <c r="BA39" s="50"/>
    </row>
    <row r="40" spans="1:62" s="22" customFormat="1" ht="22.5" hidden="1" customHeight="1" x14ac:dyDescent="0.2">
      <c r="A40" s="45"/>
      <c r="B40" s="45"/>
      <c r="C40" s="45"/>
      <c r="D40" s="45"/>
      <c r="E40" s="45"/>
      <c r="F40" s="45"/>
      <c r="G40" s="45"/>
      <c r="H40" s="45"/>
      <c r="I40" s="45"/>
      <c r="J40" s="45"/>
      <c r="K40" s="45"/>
      <c r="L40" s="45"/>
      <c r="M40" s="45"/>
      <c r="N40" s="45"/>
      <c r="O40" s="45"/>
      <c r="P40" s="45"/>
      <c r="Q40" s="45"/>
      <c r="R40" s="45"/>
      <c r="S40" s="45"/>
      <c r="T40" s="44"/>
      <c r="U40" s="44"/>
      <c r="V40" s="44"/>
    </row>
    <row r="41" spans="1:62" s="22" customFormat="1" ht="22.5" customHeight="1" x14ac:dyDescent="0.25">
      <c r="A41" s="1249" t="s">
        <v>385</v>
      </c>
      <c r="B41" s="1119"/>
      <c r="C41" s="1119"/>
      <c r="D41" s="1119"/>
      <c r="E41" s="1119"/>
      <c r="F41" s="1119"/>
      <c r="G41" s="1119"/>
      <c r="H41" s="1119"/>
      <c r="I41" s="1119"/>
      <c r="J41" s="1119"/>
      <c r="K41" s="1119"/>
      <c r="L41" s="1119"/>
      <c r="M41" s="1119"/>
      <c r="N41" s="1119"/>
      <c r="O41" s="1119"/>
      <c r="P41" s="1119"/>
      <c r="Q41" s="1119"/>
      <c r="R41" s="1119"/>
      <c r="S41" s="1119"/>
      <c r="T41" s="1119"/>
      <c r="U41" s="1119"/>
      <c r="V41" s="1119"/>
      <c r="W41" s="1119"/>
      <c r="X41" s="1119"/>
      <c r="Y41" s="1119"/>
      <c r="Z41" s="1119"/>
      <c r="AA41" s="1119"/>
      <c r="AB41" s="1119"/>
      <c r="AC41" s="1119"/>
      <c r="AD41" s="1119"/>
      <c r="AE41" s="1119"/>
      <c r="AF41" s="1119"/>
      <c r="AG41" s="1119"/>
      <c r="AH41" s="1119"/>
      <c r="AI41" s="1119"/>
      <c r="AJ41" s="1119"/>
      <c r="AK41" s="1119"/>
      <c r="AL41" s="1119"/>
      <c r="AM41" s="1119"/>
    </row>
    <row r="42" spans="1:62" s="40" customFormat="1" ht="59.25" hidden="1" customHeight="1" x14ac:dyDescent="0.2">
      <c r="B42" s="45"/>
      <c r="C42" s="45"/>
      <c r="D42" s="45"/>
      <c r="E42" s="45"/>
      <c r="F42" s="45"/>
      <c r="G42" s="45"/>
      <c r="H42" s="45"/>
      <c r="I42" s="45"/>
      <c r="J42" s="45"/>
      <c r="K42" s="45"/>
      <c r="L42" s="45"/>
      <c r="M42" s="45"/>
      <c r="N42" s="45"/>
      <c r="O42" s="45"/>
      <c r="P42" s="45"/>
      <c r="Q42" s="45"/>
      <c r="R42" s="45"/>
      <c r="S42" s="45"/>
      <c r="T42" s="44"/>
      <c r="U42" s="44"/>
      <c r="V42" s="44"/>
    </row>
    <row r="43" spans="1:62" s="49" customFormat="1" ht="18.75" customHeight="1" x14ac:dyDescent="0.2">
      <c r="A43" s="1250" t="s">
        <v>37</v>
      </c>
      <c r="B43" s="1250"/>
      <c r="C43" s="1250"/>
      <c r="D43" s="1250"/>
      <c r="E43" s="1250"/>
      <c r="F43" s="1250"/>
      <c r="G43" s="1250"/>
      <c r="H43" s="1250"/>
      <c r="I43" s="1250"/>
      <c r="J43" s="1250"/>
      <c r="K43" s="1250"/>
      <c r="L43" s="1250"/>
      <c r="M43" s="1250"/>
      <c r="N43" s="1250"/>
      <c r="O43" s="1250"/>
      <c r="P43" s="1250"/>
      <c r="Q43" s="1250"/>
      <c r="R43" s="1250"/>
      <c r="S43" s="1250"/>
      <c r="T43" s="1250"/>
      <c r="U43" s="1250"/>
      <c r="V43" s="1250"/>
      <c r="W43" s="1250"/>
      <c r="X43" s="1250"/>
      <c r="Y43" s="1250"/>
      <c r="Z43" s="1250"/>
      <c r="AA43" s="1250"/>
      <c r="AB43" s="1250"/>
      <c r="AC43" s="1250"/>
      <c r="AD43" s="1250"/>
      <c r="AE43" s="1250"/>
      <c r="AF43" s="1250"/>
      <c r="AG43" s="1250"/>
      <c r="AH43" s="1250"/>
      <c r="AI43" s="1250"/>
      <c r="AJ43" s="1250"/>
      <c r="AK43" s="1250"/>
      <c r="AL43" s="1250"/>
      <c r="AM43" s="1250"/>
    </row>
    <row r="44" spans="1:62" s="90" customFormat="1" ht="30.75" customHeight="1" x14ac:dyDescent="0.25">
      <c r="A44" s="1253" t="e">
        <f>W39</f>
        <v>#REF!</v>
      </c>
      <c r="B44" s="1253"/>
      <c r="C44" s="1253"/>
      <c r="D44" s="1253"/>
      <c r="E44" s="1253"/>
      <c r="F44" s="1253"/>
      <c r="G44" s="1253"/>
      <c r="H44" s="1253"/>
      <c r="I44" s="1253"/>
      <c r="J44" s="1252" t="s">
        <v>223</v>
      </c>
      <c r="K44" s="1252"/>
      <c r="L44" s="1252"/>
      <c r="M44" s="1251" t="e">
        <f>AY35</f>
        <v>#REF!</v>
      </c>
      <c r="N44" s="1251"/>
      <c r="O44" s="1251"/>
      <c r="P44" s="1251"/>
      <c r="Q44" s="1251"/>
      <c r="R44" s="1251"/>
      <c r="S44" s="1251"/>
      <c r="T44" s="1251"/>
      <c r="U44" s="1251"/>
      <c r="V44" s="1251"/>
      <c r="W44" s="1251"/>
      <c r="X44" s="1251"/>
      <c r="Y44" s="1251"/>
      <c r="Z44" s="1251"/>
      <c r="AA44" s="1251"/>
      <c r="AB44" s="1251"/>
      <c r="AC44" s="1251"/>
      <c r="AD44" s="1251"/>
      <c r="AE44" s="1251"/>
      <c r="AF44" s="1251"/>
      <c r="AG44" s="1251"/>
      <c r="AH44" s="1251"/>
      <c r="AI44" s="1251"/>
      <c r="AJ44" s="1251"/>
      <c r="AK44" s="1251"/>
      <c r="AL44" s="1251"/>
      <c r="AM44" s="1251"/>
      <c r="AP44" s="1242"/>
      <c r="AQ44" s="1242"/>
      <c r="AR44" s="1242"/>
      <c r="AS44" s="1242"/>
      <c r="AT44" s="1242"/>
      <c r="AU44" s="1242"/>
      <c r="AV44" s="1242"/>
      <c r="AW44" s="1242"/>
      <c r="AX44" s="1242"/>
      <c r="AY44" s="1242"/>
      <c r="AZ44" s="1242"/>
      <c r="BA44" s="1242"/>
      <c r="BB44" s="1242"/>
      <c r="BC44" s="1242"/>
      <c r="BD44" s="1242"/>
      <c r="BE44" s="1242"/>
      <c r="BF44" s="1242"/>
      <c r="BG44" s="1242"/>
      <c r="BH44" s="1242"/>
      <c r="BI44" s="1242"/>
      <c r="BJ44" s="1242"/>
    </row>
    <row r="45" spans="1:62" s="49" customFormat="1" ht="18" customHeight="1" x14ac:dyDescent="0.2">
      <c r="A45" s="1215" t="s">
        <v>36</v>
      </c>
      <c r="B45" s="1215"/>
      <c r="C45" s="1215"/>
      <c r="D45" s="1215"/>
      <c r="E45" s="1215"/>
      <c r="F45" s="1215"/>
      <c r="G45" s="1215"/>
      <c r="H45" s="1215"/>
      <c r="I45" s="1215"/>
      <c r="J45" s="1215"/>
      <c r="K45" s="1215"/>
      <c r="L45" s="1215"/>
      <c r="M45" s="1215"/>
      <c r="N45" s="1215"/>
      <c r="O45" s="1215"/>
      <c r="P45" s="1215"/>
      <c r="Q45" s="1215"/>
      <c r="R45" s="1215"/>
      <c r="S45" s="1215"/>
      <c r="T45" s="1215"/>
      <c r="U45" s="1215"/>
      <c r="V45" s="1215"/>
      <c r="W45" s="1215"/>
      <c r="X45" s="1215"/>
      <c r="Y45" s="1215"/>
      <c r="Z45" s="1215"/>
      <c r="AA45" s="1215"/>
      <c r="AB45" s="1215"/>
      <c r="AC45" s="1215"/>
      <c r="AD45" s="1215"/>
      <c r="AE45" s="1215"/>
      <c r="AF45" s="1215"/>
      <c r="AG45" s="1215"/>
      <c r="AH45" s="1215"/>
      <c r="AI45" s="1215"/>
      <c r="AJ45" s="1215"/>
      <c r="AK45" s="1215"/>
      <c r="AL45" s="1215"/>
      <c r="AM45" s="1215"/>
    </row>
    <row r="46" spans="1:62" s="49" customFormat="1" ht="18.600000000000001" customHeight="1" x14ac:dyDescent="0.2"/>
    <row r="47" spans="1:62" s="49" customFormat="1" ht="20.25" customHeight="1" x14ac:dyDescent="0.25">
      <c r="A47" s="1245" t="s">
        <v>35</v>
      </c>
      <c r="B47" s="1119"/>
      <c r="C47" s="1119"/>
      <c r="D47" s="1119"/>
      <c r="E47" s="1119"/>
      <c r="F47" s="1119"/>
      <c r="G47" s="1119"/>
      <c r="H47" s="1119"/>
      <c r="I47" s="1119"/>
      <c r="J47" s="45"/>
      <c r="K47" s="45"/>
      <c r="L47" s="45"/>
      <c r="M47" s="45"/>
      <c r="N47" s="45"/>
      <c r="O47" s="45"/>
      <c r="P47" s="45"/>
      <c r="Q47" s="45"/>
      <c r="R47" s="45"/>
      <c r="S47" s="45"/>
      <c r="T47" s="44"/>
      <c r="U47" s="44"/>
      <c r="V47" s="44"/>
      <c r="Y47" s="1247" t="s">
        <v>34</v>
      </c>
      <c r="Z47" s="1119"/>
      <c r="AA47" s="1119"/>
      <c r="AB47" s="1119"/>
      <c r="AC47" s="1119"/>
      <c r="AD47" s="1119"/>
      <c r="AE47" s="1119"/>
      <c r="AF47" s="1119"/>
      <c r="AG47" s="1119"/>
      <c r="AH47" s="1119"/>
      <c r="AI47" s="1119"/>
      <c r="AJ47" s="1119"/>
      <c r="AK47" s="1119"/>
      <c r="AL47" s="1119"/>
      <c r="AM47" s="1119"/>
    </row>
    <row r="48" spans="1:62" s="40" customFormat="1" ht="20.25" customHeight="1" x14ac:dyDescent="0.25">
      <c r="A48" s="1246" t="s">
        <v>33</v>
      </c>
      <c r="B48" s="1119"/>
      <c r="C48" s="1119"/>
      <c r="D48" s="1119"/>
      <c r="E48" s="1119"/>
      <c r="F48" s="1119"/>
      <c r="G48" s="1119"/>
      <c r="H48" s="1119"/>
      <c r="I48" s="1119"/>
      <c r="J48" s="48"/>
      <c r="K48" s="48"/>
      <c r="L48" s="48"/>
      <c r="M48" s="48"/>
      <c r="N48" s="48"/>
      <c r="O48" s="48"/>
      <c r="P48" s="48"/>
      <c r="Q48" s="48"/>
      <c r="R48" s="48"/>
      <c r="S48" s="48"/>
      <c r="T48" s="47"/>
      <c r="U48" s="47"/>
      <c r="V48" s="47"/>
      <c r="Y48" s="1209" t="s">
        <v>32</v>
      </c>
      <c r="Z48" s="1119"/>
      <c r="AA48" s="1119"/>
      <c r="AB48" s="1119"/>
      <c r="AC48" s="1119"/>
      <c r="AD48" s="1119"/>
      <c r="AE48" s="1119"/>
      <c r="AF48" s="1119"/>
      <c r="AG48" s="1119"/>
      <c r="AH48" s="1119"/>
      <c r="AI48" s="1119"/>
      <c r="AJ48" s="1119"/>
      <c r="AK48" s="1119"/>
      <c r="AL48" s="1119"/>
      <c r="AM48" s="1119"/>
    </row>
    <row r="49" spans="1:256" s="40" customFormat="1" ht="16.899999999999999" customHeight="1" x14ac:dyDescent="0.25">
      <c r="O49" s="45"/>
      <c r="R49" s="45"/>
      <c r="S49" s="45"/>
      <c r="T49" s="44"/>
      <c r="U49" s="44"/>
      <c r="V49" s="44"/>
      <c r="AF49" s="1119"/>
      <c r="AG49" s="1119"/>
      <c r="AH49" s="1119"/>
      <c r="AI49" s="1119"/>
      <c r="AJ49" s="1119"/>
      <c r="AK49" s="1119"/>
      <c r="AL49" s="1119"/>
      <c r="AM49" s="1119"/>
      <c r="BC49" s="1119"/>
      <c r="BD49" s="1119"/>
      <c r="BE49" s="1119"/>
      <c r="BF49" s="1119"/>
      <c r="BG49" s="1119"/>
      <c r="BH49" s="1119"/>
      <c r="BI49" s="1119"/>
      <c r="BJ49" s="1119"/>
      <c r="BK49" s="1119"/>
      <c r="BL49" s="1119"/>
      <c r="BM49" s="1119"/>
      <c r="BN49" s="1119"/>
      <c r="BO49" s="1119"/>
      <c r="BP49" s="1119"/>
      <c r="BQ49" s="1119"/>
      <c r="BR49" s="1119"/>
      <c r="BS49" s="1119"/>
      <c r="BT49" s="1119"/>
      <c r="BU49" s="1119"/>
      <c r="BV49" s="1119"/>
      <c r="BW49" s="1119"/>
      <c r="BX49" s="1119"/>
    </row>
    <row r="50" spans="1:256" s="41" customFormat="1" ht="16.899999999999999" customHeight="1" x14ac:dyDescent="0.25">
      <c r="A50" s="46"/>
      <c r="B50" s="46"/>
      <c r="C50" s="46"/>
      <c r="D50" s="46"/>
      <c r="E50" s="46"/>
      <c r="F50" s="46"/>
      <c r="G50" s="45"/>
      <c r="H50" s="1243" t="s">
        <v>418</v>
      </c>
      <c r="I50" s="1243"/>
      <c r="J50" s="1243"/>
      <c r="K50" s="1243"/>
      <c r="L50" s="1243"/>
      <c r="M50" s="1243"/>
      <c r="N50" s="1243"/>
      <c r="O50" s="45"/>
      <c r="P50" s="45"/>
      <c r="Q50" s="45"/>
      <c r="R50" s="45"/>
      <c r="S50" s="45"/>
      <c r="T50" s="44"/>
      <c r="U50" s="44"/>
      <c r="V50" s="44"/>
      <c r="Y50" s="43"/>
      <c r="Z50" s="43"/>
      <c r="AA50" s="43"/>
      <c r="AB50" s="43"/>
      <c r="AC50" s="42"/>
      <c r="AD50" s="42"/>
      <c r="AF50" s="1244" t="s">
        <v>352</v>
      </c>
      <c r="AG50" s="1244"/>
      <c r="AH50" s="1244"/>
      <c r="AI50" s="1244"/>
      <c r="AJ50" s="1244"/>
      <c r="AK50" s="1244"/>
      <c r="AL50" s="1244"/>
      <c r="AM50" s="1244"/>
    </row>
    <row r="51" spans="1:256" s="40" customFormat="1" ht="16.899999999999999" customHeight="1" x14ac:dyDescent="0.25">
      <c r="A51" s="23"/>
      <c r="B51" s="23"/>
      <c r="C51" s="23"/>
      <c r="D51" s="1248" t="s">
        <v>31</v>
      </c>
      <c r="E51" s="1119"/>
      <c r="F51" s="1119"/>
      <c r="AE51" s="1248" t="s">
        <v>31</v>
      </c>
      <c r="AF51" s="1119"/>
      <c r="AG51" s="1119"/>
    </row>
    <row r="52" spans="1:256" s="40" customFormat="1" ht="16.899999999999999" customHeight="1" x14ac:dyDescent="0.2"/>
    <row r="53" spans="1:256" ht="15" customHeight="1" x14ac:dyDescent="0.25">
      <c r="A53" s="24"/>
      <c r="B53" s="24"/>
      <c r="C53" s="24"/>
      <c r="D53" s="24"/>
      <c r="E53" s="24"/>
      <c r="F53" s="24"/>
      <c r="G53" s="24"/>
      <c r="H53" s="24"/>
      <c r="I53" s="24"/>
      <c r="J53" s="24"/>
      <c r="K53" s="24"/>
      <c r="L53" s="24"/>
      <c r="M53" s="24"/>
      <c r="N53" s="24"/>
      <c r="O53" s="24"/>
      <c r="P53" s="24"/>
      <c r="Q53" s="24"/>
      <c r="R53" s="24"/>
      <c r="S53" s="24"/>
      <c r="T53" s="24"/>
      <c r="U53" s="24"/>
      <c r="V53" s="24"/>
      <c r="W53" s="4"/>
      <c r="X53" s="4"/>
      <c r="Y53" s="4"/>
      <c r="Z53" s="4"/>
      <c r="AA53" s="4"/>
      <c r="AB53" s="4"/>
      <c r="AC53" s="4"/>
      <c r="AD53" s="4"/>
      <c r="AE53" s="4"/>
      <c r="AF53" s="4"/>
      <c r="AG53" s="4"/>
      <c r="AH53" s="4"/>
      <c r="AI53" s="4"/>
      <c r="AJ53" s="4"/>
      <c r="AK53" s="4"/>
      <c r="AL53" s="4"/>
      <c r="AM53" s="4"/>
      <c r="AN53" s="4"/>
      <c r="AO53" s="4"/>
      <c r="AP53" s="4"/>
      <c r="AQ53" s="4"/>
      <c r="AR53" s="4"/>
      <c r="AS53" s="4"/>
      <c r="AT53" s="4"/>
      <c r="AU53" s="4"/>
      <c r="AV53" s="4"/>
      <c r="AW53" s="4"/>
      <c r="AX53" s="4"/>
      <c r="AY53" s="4"/>
      <c r="AZ53" s="4"/>
      <c r="BA53" s="4"/>
      <c r="BB53" s="4"/>
      <c r="BC53" s="4"/>
      <c r="BD53" s="4"/>
      <c r="BE53" s="4"/>
      <c r="BF53" s="4"/>
      <c r="BG53" s="4"/>
      <c r="BH53" s="4"/>
      <c r="BI53" s="4"/>
      <c r="BJ53" s="4"/>
      <c r="BK53" s="4"/>
      <c r="BL53" s="4"/>
      <c r="BM53" s="4"/>
      <c r="BN53" s="4"/>
      <c r="BO53" s="4"/>
      <c r="BP53" s="4"/>
      <c r="BQ53" s="4"/>
      <c r="BR53" s="4"/>
      <c r="BS53" s="4"/>
      <c r="BT53" s="4"/>
      <c r="BU53" s="4"/>
      <c r="BV53" s="4"/>
      <c r="BW53" s="4"/>
      <c r="BX53" s="4"/>
      <c r="BY53" s="4"/>
      <c r="BZ53" s="4"/>
      <c r="CA53" s="4"/>
      <c r="CB53" s="4"/>
      <c r="CC53" s="4"/>
      <c r="CD53" s="4"/>
      <c r="CE53" s="4"/>
      <c r="CF53" s="4"/>
      <c r="CG53" s="4"/>
      <c r="CH53" s="4"/>
      <c r="CI53" s="4"/>
      <c r="CJ53" s="4"/>
      <c r="CK53" s="4"/>
      <c r="CL53" s="4"/>
      <c r="CM53" s="4"/>
      <c r="CN53" s="4"/>
      <c r="CO53" s="4"/>
      <c r="CP53" s="4"/>
      <c r="CQ53" s="4"/>
      <c r="CR53" s="4"/>
      <c r="CS53" s="4"/>
      <c r="CT53" s="4"/>
      <c r="CU53" s="4"/>
      <c r="CV53" s="4"/>
      <c r="CW53" s="4"/>
      <c r="CX53" s="4"/>
      <c r="CY53" s="4"/>
      <c r="CZ53" s="4"/>
      <c r="DA53" s="4"/>
      <c r="DB53" s="4"/>
      <c r="DC53" s="4"/>
      <c r="DD53" s="4"/>
      <c r="DE53" s="4"/>
      <c r="DF53" s="4"/>
      <c r="DG53" s="4"/>
      <c r="DH53" s="4"/>
      <c r="DI53" s="4"/>
      <c r="DJ53" s="4"/>
      <c r="DK53" s="4"/>
      <c r="DL53" s="4"/>
      <c r="DM53" s="4"/>
      <c r="DN53" s="4"/>
      <c r="DO53" s="4"/>
      <c r="DP53" s="4"/>
      <c r="DQ53" s="4"/>
      <c r="DR53" s="4"/>
      <c r="DS53" s="4"/>
      <c r="DT53" s="4"/>
      <c r="DU53" s="4"/>
      <c r="DV53" s="4"/>
      <c r="DW53" s="4"/>
      <c r="DX53" s="4"/>
      <c r="DY53" s="4"/>
      <c r="DZ53" s="4"/>
      <c r="EA53" s="4"/>
      <c r="EB53" s="4"/>
      <c r="EC53" s="4"/>
      <c r="ED53" s="4"/>
      <c r="EE53" s="4"/>
      <c r="EF53" s="4"/>
      <c r="EG53" s="4"/>
      <c r="EH53" s="4"/>
      <c r="EI53" s="4"/>
      <c r="EJ53" s="4"/>
      <c r="EK53" s="4"/>
      <c r="EL53" s="4"/>
      <c r="EM53" s="4"/>
      <c r="EN53" s="4"/>
      <c r="EO53" s="4"/>
      <c r="EP53" s="4"/>
      <c r="EQ53" s="4"/>
      <c r="ER53" s="4"/>
      <c r="ES53" s="4"/>
      <c r="ET53" s="4"/>
      <c r="EU53" s="4"/>
      <c r="EV53" s="4"/>
      <c r="EW53" s="4"/>
      <c r="EX53" s="4"/>
      <c r="EY53" s="4"/>
      <c r="EZ53" s="4"/>
      <c r="FA53" s="4"/>
      <c r="FB53" s="4"/>
      <c r="FC53" s="4"/>
      <c r="FD53" s="4"/>
      <c r="FE53" s="4"/>
      <c r="FF53" s="4"/>
      <c r="FG53" s="4"/>
      <c r="FH53" s="4"/>
      <c r="FI53" s="4"/>
      <c r="FJ53" s="4"/>
      <c r="FK53" s="4"/>
      <c r="FL53" s="4"/>
      <c r="FM53" s="4"/>
      <c r="FN53" s="4"/>
      <c r="FO53" s="4"/>
      <c r="FP53" s="4"/>
      <c r="FQ53" s="4"/>
      <c r="FR53" s="4"/>
      <c r="FS53" s="4"/>
      <c r="FT53" s="4"/>
      <c r="FU53" s="4"/>
      <c r="FV53" s="4"/>
      <c r="FW53" s="4"/>
      <c r="FX53" s="4"/>
      <c r="FY53" s="4"/>
      <c r="FZ53" s="4"/>
      <c r="GA53" s="4"/>
      <c r="GB53" s="4"/>
      <c r="GC53" s="4"/>
      <c r="GD53" s="4"/>
      <c r="GE53" s="4"/>
      <c r="GF53" s="4"/>
      <c r="GG53" s="4"/>
      <c r="GH53" s="4"/>
      <c r="GI53" s="4"/>
      <c r="GJ53" s="4"/>
      <c r="GK53" s="4"/>
      <c r="GL53" s="4"/>
      <c r="GM53" s="4"/>
      <c r="GN53" s="4"/>
      <c r="GO53" s="4"/>
      <c r="GP53" s="4"/>
      <c r="GQ53" s="4"/>
      <c r="GR53" s="4"/>
      <c r="GS53" s="4"/>
      <c r="GT53" s="4"/>
      <c r="GU53" s="4"/>
      <c r="GV53" s="4"/>
      <c r="GW53" s="4"/>
      <c r="GX53" s="4"/>
      <c r="GY53" s="4"/>
      <c r="GZ53" s="4"/>
      <c r="HA53" s="4"/>
      <c r="HB53" s="4"/>
      <c r="HC53" s="4"/>
      <c r="HD53" s="4"/>
      <c r="HE53" s="4"/>
      <c r="HF53" s="4"/>
      <c r="HG53" s="4"/>
      <c r="HH53" s="4"/>
      <c r="HI53" s="4"/>
      <c r="HJ53" s="4"/>
      <c r="HK53" s="4"/>
      <c r="HL53" s="4"/>
      <c r="HM53" s="4"/>
      <c r="HN53" s="4"/>
      <c r="HO53" s="4"/>
      <c r="HP53" s="4"/>
      <c r="HQ53" s="4"/>
      <c r="HR53" s="4"/>
      <c r="HS53" s="4"/>
      <c r="HT53" s="4"/>
      <c r="HU53" s="4"/>
      <c r="HV53" s="4"/>
      <c r="HW53" s="4"/>
      <c r="HX53" s="4"/>
      <c r="HY53" s="4"/>
      <c r="HZ53" s="4"/>
      <c r="IA53" s="4"/>
      <c r="IB53" s="4"/>
      <c r="IC53" s="4"/>
      <c r="ID53" s="4"/>
      <c r="IE53" s="4"/>
      <c r="IF53" s="4"/>
      <c r="IG53" s="4"/>
      <c r="IH53" s="4"/>
      <c r="II53" s="4"/>
      <c r="IJ53" s="4"/>
      <c r="IK53" s="4"/>
      <c r="IL53" s="4"/>
      <c r="IM53" s="4"/>
      <c r="IN53" s="4"/>
      <c r="IO53" s="4"/>
      <c r="IP53" s="4"/>
      <c r="IQ53" s="4"/>
      <c r="IR53" s="4"/>
      <c r="IS53" s="4"/>
      <c r="IT53" s="4"/>
      <c r="IU53" s="4"/>
      <c r="IV53" s="4"/>
    </row>
    <row r="54" spans="1:256" ht="15" customHeight="1" x14ac:dyDescent="0.25">
      <c r="A54" s="4"/>
      <c r="B54" s="4"/>
      <c r="C54" s="4"/>
      <c r="D54" s="4"/>
      <c r="E54" s="4"/>
      <c r="F54" s="4"/>
      <c r="G54" s="4"/>
      <c r="H54" s="4"/>
      <c r="I54" s="4"/>
      <c r="J54" s="4"/>
      <c r="K54" s="4"/>
      <c r="L54" s="4"/>
      <c r="M54" s="4"/>
      <c r="N54" s="4"/>
      <c r="O54" s="4"/>
      <c r="P54" s="4"/>
      <c r="Q54" s="4"/>
      <c r="R54" s="4"/>
      <c r="S54" s="4"/>
      <c r="T54" s="4"/>
      <c r="U54" s="4"/>
      <c r="V54" s="4"/>
      <c r="W54" s="4"/>
      <c r="X54" s="4"/>
      <c r="Y54" s="4"/>
      <c r="Z54" s="4"/>
      <c r="AA54" s="4"/>
      <c r="AB54" s="4"/>
      <c r="AC54" s="4"/>
      <c r="AD54" s="4"/>
      <c r="AE54" s="4"/>
      <c r="AF54" s="4"/>
      <c r="AG54" s="4"/>
      <c r="AH54" s="4"/>
      <c r="AI54" s="4"/>
      <c r="AJ54" s="4"/>
      <c r="AK54" s="4"/>
      <c r="AL54" s="4"/>
      <c r="AM54" s="4"/>
      <c r="AN54" s="4"/>
      <c r="AO54" s="4"/>
      <c r="AP54" s="4"/>
      <c r="AQ54" s="4"/>
      <c r="AR54" s="4"/>
      <c r="AS54" s="4"/>
      <c r="AT54" s="4"/>
      <c r="AU54" s="4"/>
      <c r="AV54" s="4"/>
      <c r="AW54" s="4"/>
      <c r="AX54" s="4"/>
      <c r="AY54" s="4"/>
      <c r="AZ54" s="4"/>
      <c r="BA54" s="4"/>
      <c r="BB54" s="4"/>
      <c r="BC54" s="4"/>
      <c r="BD54" s="4"/>
      <c r="BE54" s="4"/>
      <c r="BF54" s="4"/>
      <c r="BG54" s="4"/>
      <c r="BH54" s="4"/>
      <c r="BI54" s="4"/>
      <c r="BJ54" s="4"/>
      <c r="BK54" s="4"/>
      <c r="BL54" s="4"/>
      <c r="BM54" s="4"/>
      <c r="BN54" s="4"/>
      <c r="BO54" s="4"/>
      <c r="BP54" s="4"/>
      <c r="BQ54" s="4"/>
      <c r="BR54" s="4"/>
      <c r="BS54" s="4"/>
      <c r="BT54" s="4"/>
      <c r="BU54" s="4"/>
      <c r="BV54" s="4"/>
      <c r="BW54" s="4"/>
      <c r="BX54" s="4"/>
      <c r="BY54" s="4"/>
      <c r="BZ54" s="4"/>
      <c r="CA54" s="4"/>
      <c r="CB54" s="4"/>
      <c r="CC54" s="4"/>
      <c r="CD54" s="4"/>
      <c r="CE54" s="4"/>
      <c r="CF54" s="4"/>
      <c r="CG54" s="4"/>
      <c r="CH54" s="4"/>
      <c r="CI54" s="4"/>
      <c r="CJ54" s="4"/>
      <c r="CK54" s="4"/>
      <c r="CL54" s="4"/>
      <c r="CM54" s="4"/>
      <c r="CN54" s="4"/>
      <c r="CO54" s="4"/>
      <c r="CP54" s="4"/>
      <c r="CQ54" s="4"/>
      <c r="CR54" s="4"/>
      <c r="CS54" s="4"/>
      <c r="CT54" s="4"/>
      <c r="CU54" s="4"/>
      <c r="CV54" s="4"/>
      <c r="CW54" s="4"/>
      <c r="CX54" s="4"/>
      <c r="CY54" s="4"/>
      <c r="CZ54" s="4"/>
      <c r="DA54" s="4"/>
      <c r="DB54" s="4"/>
      <c r="DC54" s="4"/>
      <c r="DD54" s="4"/>
      <c r="DE54" s="4"/>
      <c r="DF54" s="4"/>
      <c r="DG54" s="4"/>
      <c r="DH54" s="4"/>
      <c r="DI54" s="4"/>
      <c r="DJ54" s="4"/>
      <c r="DK54" s="4"/>
      <c r="DL54" s="4"/>
      <c r="DM54" s="4"/>
      <c r="DN54" s="4"/>
      <c r="DO54" s="4"/>
      <c r="DP54" s="4"/>
      <c r="DQ54" s="4"/>
      <c r="DR54" s="4"/>
      <c r="DS54" s="4"/>
      <c r="DT54" s="4"/>
      <c r="DU54" s="4"/>
      <c r="DV54" s="4"/>
      <c r="DW54" s="4"/>
      <c r="DX54" s="4"/>
      <c r="DY54" s="4"/>
      <c r="DZ54" s="4"/>
      <c r="EA54" s="4"/>
      <c r="EB54" s="4"/>
      <c r="EC54" s="4"/>
      <c r="ED54" s="4"/>
      <c r="EE54" s="4"/>
      <c r="EF54" s="4"/>
      <c r="EG54" s="4"/>
      <c r="EH54" s="4"/>
      <c r="EI54" s="4"/>
      <c r="EJ54" s="4"/>
      <c r="EK54" s="4"/>
      <c r="EL54" s="4"/>
      <c r="EM54" s="4"/>
      <c r="EN54" s="4"/>
      <c r="EO54" s="4"/>
      <c r="EP54" s="4"/>
      <c r="EQ54" s="4"/>
      <c r="ER54" s="4"/>
      <c r="ES54" s="4"/>
      <c r="ET54" s="4"/>
      <c r="EU54" s="4"/>
      <c r="EV54" s="4"/>
      <c r="EW54" s="4"/>
      <c r="EX54" s="4"/>
      <c r="EY54" s="4"/>
      <c r="EZ54" s="4"/>
      <c r="FA54" s="4"/>
      <c r="FB54" s="4"/>
      <c r="FC54" s="4"/>
      <c r="FD54" s="4"/>
      <c r="FE54" s="4"/>
      <c r="FF54" s="4"/>
      <c r="FG54" s="4"/>
      <c r="FH54" s="4"/>
      <c r="FI54" s="4"/>
      <c r="FJ54" s="4"/>
      <c r="FK54" s="4"/>
      <c r="FL54" s="4"/>
      <c r="FM54" s="4"/>
      <c r="FN54" s="4"/>
      <c r="FO54" s="4"/>
      <c r="FP54" s="4"/>
      <c r="FQ54" s="4"/>
      <c r="FR54" s="4"/>
      <c r="FS54" s="4"/>
      <c r="FT54" s="4"/>
      <c r="FU54" s="4"/>
      <c r="FV54" s="4"/>
      <c r="FW54" s="4"/>
      <c r="FX54" s="4"/>
      <c r="FY54" s="4"/>
      <c r="FZ54" s="4"/>
      <c r="GA54" s="4"/>
      <c r="GB54" s="4"/>
      <c r="GC54" s="4"/>
      <c r="GD54" s="4"/>
      <c r="GE54" s="4"/>
      <c r="GF54" s="4"/>
      <c r="GG54" s="4"/>
      <c r="GH54" s="4"/>
      <c r="GI54" s="4"/>
      <c r="GJ54" s="4"/>
      <c r="GK54" s="4"/>
      <c r="GL54" s="4"/>
      <c r="GM54" s="4"/>
      <c r="GN54" s="4"/>
      <c r="GO54" s="4"/>
      <c r="GP54" s="4"/>
      <c r="GQ54" s="4"/>
      <c r="GR54" s="4"/>
      <c r="GS54" s="4"/>
      <c r="GT54" s="4"/>
      <c r="GU54" s="4"/>
      <c r="GV54" s="4"/>
      <c r="GW54" s="4"/>
      <c r="GX54" s="4"/>
      <c r="GY54" s="4"/>
      <c r="GZ54" s="4"/>
      <c r="HA54" s="4"/>
      <c r="HB54" s="4"/>
      <c r="HC54" s="4"/>
      <c r="HD54" s="4"/>
      <c r="HE54" s="4"/>
      <c r="HF54" s="4"/>
      <c r="HG54" s="4"/>
      <c r="HH54" s="4"/>
      <c r="HI54" s="4"/>
      <c r="HJ54" s="4"/>
      <c r="HK54" s="4"/>
      <c r="HL54" s="4"/>
      <c r="HM54" s="4"/>
      <c r="HN54" s="4"/>
      <c r="HO54" s="4"/>
      <c r="HP54" s="4"/>
      <c r="HQ54" s="4"/>
      <c r="HR54" s="4"/>
      <c r="HS54" s="4"/>
      <c r="HT54" s="4"/>
      <c r="HU54" s="4"/>
      <c r="HV54" s="4"/>
      <c r="HW54" s="4"/>
      <c r="HX54" s="4"/>
      <c r="HY54" s="4"/>
      <c r="HZ54" s="4"/>
      <c r="IA54" s="4"/>
      <c r="IB54" s="4"/>
      <c r="IC54" s="4"/>
      <c r="ID54" s="4"/>
      <c r="IE54" s="4"/>
      <c r="IF54" s="4"/>
      <c r="IG54" s="4"/>
      <c r="IH54" s="4"/>
      <c r="II54" s="4"/>
      <c r="IJ54" s="4"/>
      <c r="IK54" s="4"/>
      <c r="IL54" s="4"/>
      <c r="IM54" s="4"/>
      <c r="IN54" s="4"/>
      <c r="IO54" s="4"/>
      <c r="IP54" s="4"/>
      <c r="IQ54" s="4"/>
      <c r="IR54" s="4"/>
      <c r="IS54" s="4"/>
      <c r="IT54" s="4"/>
      <c r="IU54" s="4"/>
      <c r="IV54" s="4"/>
    </row>
    <row r="55" spans="1:256" ht="15" customHeight="1" x14ac:dyDescent="0.25">
      <c r="A55" s="4"/>
      <c r="B55" s="4"/>
      <c r="C55" s="4"/>
      <c r="D55" s="4"/>
      <c r="E55" s="4"/>
      <c r="F55" s="4"/>
      <c r="G55" s="4"/>
      <c r="H55" s="4"/>
      <c r="I55" s="4"/>
      <c r="J55" s="4"/>
      <c r="K55" s="4"/>
      <c r="L55" s="4"/>
      <c r="M55" s="4"/>
      <c r="N55" s="4"/>
      <c r="O55" s="4"/>
      <c r="P55" s="4"/>
      <c r="Q55" s="4"/>
      <c r="R55" s="4"/>
      <c r="S55" s="4"/>
      <c r="T55" s="4"/>
      <c r="U55" s="4"/>
      <c r="V55" s="4"/>
      <c r="W55" s="4"/>
      <c r="X55" s="4"/>
      <c r="Y55" s="4"/>
      <c r="Z55" s="4"/>
      <c r="AA55" s="4"/>
      <c r="AB55" s="4"/>
      <c r="AC55" s="4"/>
      <c r="AD55" s="4"/>
      <c r="AE55" s="4"/>
      <c r="AF55" s="4"/>
      <c r="AG55" s="4"/>
      <c r="AH55" s="4"/>
      <c r="AI55" s="4"/>
      <c r="AJ55" s="4"/>
      <c r="AK55" s="4"/>
      <c r="AL55" s="4"/>
      <c r="AM55" s="4"/>
      <c r="AN55" s="4"/>
      <c r="AO55" s="4"/>
      <c r="AP55" s="4"/>
      <c r="AQ55" s="4"/>
      <c r="AR55" s="4"/>
      <c r="AS55" s="4"/>
      <c r="AT55" s="4"/>
      <c r="AU55" s="4"/>
      <c r="AV55" s="4"/>
      <c r="AW55" s="4"/>
      <c r="AX55" s="4"/>
      <c r="AY55" s="4"/>
      <c r="AZ55" s="4"/>
      <c r="BA55" s="4"/>
      <c r="BB55" s="4"/>
      <c r="BC55" s="4"/>
      <c r="BD55" s="4"/>
      <c r="BE55" s="4"/>
      <c r="BF55" s="4"/>
      <c r="BG55" s="4"/>
      <c r="BH55" s="4"/>
      <c r="BI55" s="4"/>
      <c r="BJ55" s="4"/>
      <c r="BK55" s="4"/>
      <c r="BL55" s="4"/>
      <c r="BM55" s="4"/>
      <c r="BN55" s="4"/>
      <c r="BO55" s="4"/>
      <c r="BP55" s="4"/>
      <c r="BQ55" s="4"/>
      <c r="BR55" s="4"/>
      <c r="BS55" s="4"/>
      <c r="BT55" s="4"/>
      <c r="BU55" s="4"/>
      <c r="BV55" s="4"/>
      <c r="BW55" s="4"/>
      <c r="BX55" s="4"/>
      <c r="BY55" s="4"/>
      <c r="BZ55" s="4"/>
      <c r="CA55" s="4"/>
      <c r="CB55" s="4"/>
      <c r="CC55" s="4"/>
      <c r="CD55" s="4"/>
      <c r="CE55" s="4"/>
      <c r="CF55" s="4"/>
      <c r="CG55" s="4"/>
      <c r="CH55" s="4"/>
      <c r="CI55" s="4"/>
      <c r="CJ55" s="4"/>
      <c r="CK55" s="4"/>
      <c r="CL55" s="4"/>
      <c r="CM55" s="4"/>
      <c r="CN55" s="4"/>
      <c r="CO55" s="4"/>
      <c r="CP55" s="4"/>
      <c r="CQ55" s="4"/>
      <c r="CR55" s="4"/>
      <c r="CS55" s="4"/>
      <c r="CT55" s="4"/>
      <c r="CU55" s="4"/>
      <c r="CV55" s="4"/>
      <c r="CW55" s="4"/>
      <c r="CX55" s="4"/>
      <c r="CY55" s="4"/>
      <c r="CZ55" s="4"/>
      <c r="DA55" s="4"/>
      <c r="DB55" s="4"/>
      <c r="DC55" s="4"/>
      <c r="DD55" s="4"/>
      <c r="DE55" s="4"/>
      <c r="DF55" s="4"/>
      <c r="DG55" s="4"/>
      <c r="DH55" s="4"/>
      <c r="DI55" s="4"/>
      <c r="DJ55" s="4"/>
      <c r="DK55" s="4"/>
      <c r="DL55" s="4"/>
      <c r="DM55" s="4"/>
      <c r="DN55" s="4"/>
      <c r="DO55" s="4"/>
      <c r="DP55" s="4"/>
      <c r="DQ55" s="4"/>
      <c r="DR55" s="4"/>
      <c r="DS55" s="4"/>
      <c r="DT55" s="4"/>
      <c r="DU55" s="4"/>
      <c r="DV55" s="4"/>
      <c r="DW55" s="4"/>
      <c r="DX55" s="4"/>
      <c r="DY55" s="4"/>
      <c r="DZ55" s="4"/>
      <c r="EA55" s="4"/>
      <c r="EB55" s="4"/>
      <c r="EC55" s="4"/>
      <c r="ED55" s="4"/>
      <c r="EE55" s="4"/>
      <c r="EF55" s="4"/>
      <c r="EG55" s="4"/>
      <c r="EH55" s="4"/>
      <c r="EI55" s="4"/>
      <c r="EJ55" s="4"/>
      <c r="EK55" s="4"/>
      <c r="EL55" s="4"/>
      <c r="EM55" s="4"/>
      <c r="EN55" s="4"/>
      <c r="EO55" s="4"/>
      <c r="EP55" s="4"/>
      <c r="EQ55" s="4"/>
      <c r="ER55" s="4"/>
      <c r="ES55" s="4"/>
      <c r="ET55" s="4"/>
      <c r="EU55" s="4"/>
      <c r="EV55" s="4"/>
      <c r="EW55" s="4"/>
      <c r="EX55" s="4"/>
      <c r="EY55" s="4"/>
      <c r="EZ55" s="4"/>
      <c r="FA55" s="4"/>
      <c r="FB55" s="4"/>
      <c r="FC55" s="4"/>
      <c r="FD55" s="4"/>
      <c r="FE55" s="4"/>
      <c r="FF55" s="4"/>
      <c r="FG55" s="4"/>
      <c r="FH55" s="4"/>
      <c r="FI55" s="4"/>
      <c r="FJ55" s="4"/>
      <c r="FK55" s="4"/>
      <c r="FL55" s="4"/>
      <c r="FM55" s="4"/>
      <c r="FN55" s="4"/>
      <c r="FO55" s="4"/>
      <c r="FP55" s="4"/>
      <c r="FQ55" s="4"/>
      <c r="FR55" s="4"/>
      <c r="FS55" s="4"/>
      <c r="FT55" s="4"/>
      <c r="FU55" s="4"/>
      <c r="FV55" s="4"/>
      <c r="FW55" s="4"/>
      <c r="FX55" s="4"/>
      <c r="FY55" s="4"/>
      <c r="FZ55" s="4"/>
      <c r="GA55" s="4"/>
      <c r="GB55" s="4"/>
      <c r="GC55" s="4"/>
      <c r="GD55" s="4"/>
      <c r="GE55" s="4"/>
      <c r="GF55" s="4"/>
      <c r="GG55" s="4"/>
      <c r="GH55" s="4"/>
      <c r="GI55" s="4"/>
      <c r="GJ55" s="4"/>
      <c r="GK55" s="4"/>
      <c r="GL55" s="4"/>
      <c r="GM55" s="4"/>
      <c r="GN55" s="4"/>
      <c r="GO55" s="4"/>
      <c r="GP55" s="4"/>
      <c r="GQ55" s="4"/>
      <c r="GR55" s="4"/>
      <c r="GS55" s="4"/>
      <c r="GT55" s="4"/>
      <c r="GU55" s="4"/>
      <c r="GV55" s="4"/>
      <c r="GW55" s="4"/>
      <c r="GX55" s="4"/>
      <c r="GY55" s="4"/>
      <c r="GZ55" s="4"/>
      <c r="HA55" s="4"/>
      <c r="HB55" s="4"/>
      <c r="HC55" s="4"/>
      <c r="HD55" s="4"/>
      <c r="HE55" s="4"/>
      <c r="HF55" s="4"/>
      <c r="HG55" s="4"/>
      <c r="HH55" s="4"/>
      <c r="HI55" s="4"/>
      <c r="HJ55" s="4"/>
      <c r="HK55" s="4"/>
      <c r="HL55" s="4"/>
      <c r="HM55" s="4"/>
      <c r="HN55" s="4"/>
      <c r="HO55" s="4"/>
      <c r="HP55" s="4"/>
      <c r="HQ55" s="4"/>
      <c r="HR55" s="4"/>
      <c r="HS55" s="4"/>
      <c r="HT55" s="4"/>
      <c r="HU55" s="4"/>
      <c r="HV55" s="4"/>
      <c r="HW55" s="4"/>
      <c r="HX55" s="4"/>
      <c r="HY55" s="4"/>
      <c r="HZ55" s="4"/>
      <c r="IA55" s="4"/>
      <c r="IB55" s="4"/>
      <c r="IC55" s="4"/>
      <c r="ID55" s="4"/>
      <c r="IE55" s="4"/>
      <c r="IF55" s="4"/>
      <c r="IG55" s="4"/>
      <c r="IH55" s="4"/>
      <c r="II55" s="4"/>
      <c r="IJ55" s="4"/>
      <c r="IK55" s="4"/>
      <c r="IL55" s="4"/>
      <c r="IM55" s="4"/>
      <c r="IN55" s="4"/>
      <c r="IO55" s="4"/>
      <c r="IP55" s="4"/>
      <c r="IQ55" s="4"/>
      <c r="IR55" s="4"/>
      <c r="IS55" s="4"/>
      <c r="IT55" s="4"/>
      <c r="IU55" s="4"/>
      <c r="IV55" s="4"/>
    </row>
    <row r="56" spans="1:256" ht="15" customHeight="1" x14ac:dyDescent="0.25">
      <c r="A56" s="4"/>
      <c r="B56" s="4"/>
      <c r="C56" s="4"/>
      <c r="D56" s="4"/>
      <c r="E56" s="4"/>
      <c r="F56" s="4"/>
      <c r="G56" s="4"/>
      <c r="H56" s="4"/>
      <c r="I56" s="4"/>
      <c r="J56" s="4"/>
      <c r="K56" s="4"/>
      <c r="L56" s="4"/>
      <c r="M56" s="4"/>
      <c r="N56" s="4"/>
      <c r="O56" s="4"/>
      <c r="P56" s="4"/>
      <c r="Q56" s="4"/>
      <c r="R56" s="4"/>
      <c r="S56" s="4"/>
      <c r="T56" s="4"/>
      <c r="U56" s="4"/>
      <c r="V56" s="4"/>
      <c r="W56" s="4"/>
      <c r="X56" s="4"/>
      <c r="Y56" s="4"/>
      <c r="Z56" s="4"/>
      <c r="AA56" s="4"/>
      <c r="AB56" s="4"/>
      <c r="AC56" s="4"/>
      <c r="AD56" s="4"/>
      <c r="AE56" s="4"/>
      <c r="AF56" s="4"/>
      <c r="AG56" s="4"/>
      <c r="AH56" s="4"/>
      <c r="AI56" s="4"/>
      <c r="AJ56" s="4"/>
      <c r="AK56" s="4"/>
      <c r="AL56" s="4"/>
      <c r="AM56" s="4"/>
      <c r="AN56" s="4"/>
      <c r="AO56" s="4"/>
      <c r="AP56" s="4"/>
      <c r="AQ56" s="4"/>
      <c r="AR56" s="4"/>
      <c r="AS56" s="4"/>
      <c r="AT56" s="4"/>
      <c r="AU56" s="4"/>
      <c r="AV56" s="4"/>
      <c r="AW56" s="4"/>
      <c r="AX56" s="4"/>
      <c r="AY56" s="4"/>
      <c r="AZ56" s="4"/>
      <c r="BA56" s="4"/>
      <c r="BB56" s="4"/>
      <c r="BC56" s="4"/>
      <c r="BD56" s="4"/>
      <c r="BE56" s="4"/>
      <c r="BF56" s="4"/>
      <c r="BG56" s="4"/>
      <c r="BH56" s="4"/>
      <c r="BI56" s="4"/>
      <c r="BJ56" s="4"/>
      <c r="BK56" s="4"/>
      <c r="BL56" s="4"/>
      <c r="BM56" s="4"/>
      <c r="BN56" s="4"/>
      <c r="BO56" s="4"/>
      <c r="BP56" s="4"/>
      <c r="BQ56" s="4"/>
      <c r="BR56" s="4"/>
      <c r="BS56" s="4"/>
      <c r="BT56" s="4"/>
      <c r="BU56" s="4"/>
      <c r="BV56" s="4"/>
      <c r="BW56" s="4"/>
      <c r="BX56" s="4"/>
      <c r="BY56" s="4"/>
      <c r="BZ56" s="4"/>
      <c r="CA56" s="4"/>
      <c r="CB56" s="4"/>
      <c r="CC56" s="4"/>
      <c r="CD56" s="4"/>
      <c r="CE56" s="4"/>
      <c r="CF56" s="4"/>
      <c r="CG56" s="4"/>
      <c r="CH56" s="4"/>
      <c r="CI56" s="4"/>
      <c r="CJ56" s="4"/>
      <c r="CK56" s="4"/>
      <c r="CL56" s="4"/>
      <c r="CM56" s="4"/>
      <c r="CN56" s="4"/>
      <c r="CO56" s="4"/>
      <c r="CP56" s="4"/>
      <c r="CQ56" s="4"/>
      <c r="CR56" s="4"/>
      <c r="CS56" s="4"/>
      <c r="CT56" s="4"/>
      <c r="CU56" s="4"/>
      <c r="CV56" s="4"/>
      <c r="CW56" s="4"/>
      <c r="CX56" s="4"/>
      <c r="CY56" s="4"/>
      <c r="CZ56" s="4"/>
      <c r="DA56" s="4"/>
      <c r="DB56" s="4"/>
      <c r="DC56" s="4"/>
      <c r="DD56" s="4"/>
      <c r="DE56" s="4"/>
      <c r="DF56" s="4"/>
      <c r="DG56" s="4"/>
      <c r="DH56" s="4"/>
      <c r="DI56" s="4"/>
      <c r="DJ56" s="4"/>
      <c r="DK56" s="4"/>
      <c r="DL56" s="4"/>
      <c r="DM56" s="4"/>
      <c r="DN56" s="4"/>
      <c r="DO56" s="4"/>
      <c r="DP56" s="4"/>
      <c r="DQ56" s="4"/>
      <c r="DR56" s="4"/>
      <c r="DS56" s="4"/>
      <c r="DT56" s="4"/>
      <c r="DU56" s="4"/>
      <c r="DV56" s="4"/>
      <c r="DW56" s="4"/>
      <c r="DX56" s="4"/>
      <c r="DY56" s="4"/>
      <c r="DZ56" s="4"/>
      <c r="EA56" s="4"/>
      <c r="EB56" s="4"/>
      <c r="EC56" s="4"/>
      <c r="ED56" s="4"/>
      <c r="EE56" s="4"/>
      <c r="EF56" s="4"/>
      <c r="EG56" s="4"/>
      <c r="EH56" s="4"/>
      <c r="EI56" s="4"/>
      <c r="EJ56" s="4"/>
      <c r="EK56" s="4"/>
      <c r="EL56" s="4"/>
      <c r="EM56" s="4"/>
      <c r="EN56" s="4"/>
      <c r="EO56" s="4"/>
      <c r="EP56" s="4"/>
      <c r="EQ56" s="4"/>
      <c r="ER56" s="4"/>
      <c r="ES56" s="4"/>
      <c r="ET56" s="4"/>
      <c r="EU56" s="4"/>
      <c r="EV56" s="4"/>
      <c r="EW56" s="4"/>
      <c r="EX56" s="4"/>
      <c r="EY56" s="4"/>
      <c r="EZ56" s="4"/>
      <c r="FA56" s="4"/>
      <c r="FB56" s="4"/>
      <c r="FC56" s="4"/>
      <c r="FD56" s="4"/>
      <c r="FE56" s="4"/>
      <c r="FF56" s="4"/>
      <c r="FG56" s="4"/>
      <c r="FH56" s="4"/>
      <c r="FI56" s="4"/>
      <c r="FJ56" s="4"/>
      <c r="FK56" s="4"/>
      <c r="FL56" s="4"/>
      <c r="FM56" s="4"/>
      <c r="FN56" s="4"/>
      <c r="FO56" s="4"/>
      <c r="FP56" s="4"/>
      <c r="FQ56" s="4"/>
      <c r="FR56" s="4"/>
      <c r="FS56" s="4"/>
      <c r="FT56" s="4"/>
      <c r="FU56" s="4"/>
      <c r="FV56" s="4"/>
      <c r="FW56" s="4"/>
      <c r="FX56" s="4"/>
      <c r="FY56" s="4"/>
      <c r="FZ56" s="4"/>
      <c r="GA56" s="4"/>
      <c r="GB56" s="4"/>
      <c r="GC56" s="4"/>
      <c r="GD56" s="4"/>
      <c r="GE56" s="4"/>
      <c r="GF56" s="4"/>
      <c r="GG56" s="4"/>
      <c r="GH56" s="4"/>
      <c r="GI56" s="4"/>
      <c r="GJ56" s="4"/>
      <c r="GK56" s="4"/>
      <c r="GL56" s="4"/>
      <c r="GM56" s="4"/>
      <c r="GN56" s="4"/>
      <c r="GO56" s="4"/>
      <c r="GP56" s="4"/>
      <c r="GQ56" s="4"/>
      <c r="GR56" s="4"/>
      <c r="GS56" s="4"/>
      <c r="GT56" s="4"/>
      <c r="GU56" s="4"/>
      <c r="GV56" s="4"/>
      <c r="GW56" s="4"/>
      <c r="GX56" s="4"/>
      <c r="GY56" s="4"/>
      <c r="GZ56" s="4"/>
      <c r="HA56" s="4"/>
      <c r="HB56" s="4"/>
      <c r="HC56" s="4"/>
      <c r="HD56" s="4"/>
      <c r="HE56" s="4"/>
      <c r="HF56" s="4"/>
      <c r="HG56" s="4"/>
      <c r="HH56" s="4"/>
      <c r="HI56" s="4"/>
      <c r="HJ56" s="4"/>
      <c r="HK56" s="4"/>
      <c r="HL56" s="4"/>
      <c r="HM56" s="4"/>
      <c r="HN56" s="4"/>
      <c r="HO56" s="4"/>
      <c r="HP56" s="4"/>
      <c r="HQ56" s="4"/>
      <c r="HR56" s="4"/>
      <c r="HS56" s="4"/>
      <c r="HT56" s="4"/>
      <c r="HU56" s="4"/>
      <c r="HV56" s="4"/>
      <c r="HW56" s="4"/>
      <c r="HX56" s="4"/>
      <c r="HY56" s="4"/>
      <c r="HZ56" s="4"/>
      <c r="IA56" s="4"/>
      <c r="IB56" s="4"/>
      <c r="IC56" s="4"/>
      <c r="ID56" s="4"/>
      <c r="IE56" s="4"/>
      <c r="IF56" s="4"/>
      <c r="IG56" s="4"/>
      <c r="IH56" s="4"/>
      <c r="II56" s="4"/>
      <c r="IJ56" s="4"/>
      <c r="IK56" s="4"/>
      <c r="IL56" s="4"/>
      <c r="IM56" s="4"/>
      <c r="IN56" s="4"/>
      <c r="IO56" s="4"/>
      <c r="IP56" s="4"/>
      <c r="IQ56" s="4"/>
      <c r="IR56" s="4"/>
      <c r="IS56" s="4"/>
      <c r="IT56" s="4"/>
      <c r="IU56" s="4"/>
      <c r="IV56" s="4"/>
    </row>
    <row r="57" spans="1:256" s="25" customFormat="1" ht="15" customHeight="1" x14ac:dyDescent="0.2"/>
    <row r="58" spans="1:256" s="25" customFormat="1" ht="15" customHeight="1" x14ac:dyDescent="0.2">
      <c r="A58" s="23"/>
      <c r="B58" s="23"/>
      <c r="C58" s="23"/>
      <c r="D58" s="23"/>
      <c r="E58" s="23"/>
      <c r="F58" s="23"/>
      <c r="G58" s="23"/>
      <c r="H58" s="23"/>
      <c r="I58" s="23"/>
    </row>
    <row r="751" spans="1:256" ht="15" customHeight="1" x14ac:dyDescent="0.25">
      <c r="A751" s="39"/>
      <c r="B751" s="39"/>
      <c r="C751" s="39"/>
      <c r="D751" s="39"/>
      <c r="E751" s="39"/>
      <c r="F751" s="39"/>
      <c r="G751" s="39"/>
      <c r="H751" s="39"/>
      <c r="I751" s="39"/>
      <c r="J751" s="4"/>
      <c r="K751" s="4"/>
      <c r="L751" s="4"/>
      <c r="M751" s="4"/>
      <c r="N751" s="4"/>
      <c r="O751" s="4"/>
      <c r="P751" s="4"/>
      <c r="Q751" s="4"/>
      <c r="R751" s="4"/>
      <c r="S751" s="4"/>
      <c r="T751" s="4"/>
      <c r="U751" s="4"/>
      <c r="V751" s="4"/>
      <c r="W751" s="4"/>
      <c r="X751" s="4"/>
      <c r="Y751" s="4"/>
      <c r="Z751" s="4"/>
      <c r="AA751" s="4"/>
      <c r="AB751" s="4"/>
      <c r="AC751" s="4"/>
      <c r="AD751" s="4"/>
      <c r="AE751" s="4"/>
      <c r="AF751" s="4"/>
      <c r="AG751" s="4"/>
      <c r="AH751" s="4"/>
      <c r="AI751" s="4"/>
      <c r="AJ751" s="4"/>
      <c r="AK751" s="4"/>
      <c r="AL751" s="4"/>
      <c r="AM751" s="4"/>
      <c r="AN751" s="4"/>
      <c r="AO751" s="4"/>
      <c r="AP751" s="4"/>
      <c r="AQ751" s="4"/>
      <c r="AR751" s="4"/>
      <c r="AS751" s="4"/>
      <c r="AT751" s="4"/>
      <c r="AU751" s="4"/>
      <c r="AV751" s="4"/>
      <c r="AW751" s="4"/>
      <c r="AX751" s="4"/>
      <c r="AY751" s="4"/>
      <c r="AZ751" s="4"/>
      <c r="BA751" s="4"/>
      <c r="BB751" s="4"/>
      <c r="BC751" s="4"/>
      <c r="BD751" s="4"/>
      <c r="BE751" s="4"/>
      <c r="BF751" s="4"/>
      <c r="BG751" s="4"/>
      <c r="BH751" s="4"/>
      <c r="BI751" s="4"/>
      <c r="BJ751" s="4"/>
      <c r="BK751" s="4"/>
      <c r="BL751" s="4"/>
      <c r="BM751" s="4"/>
      <c r="BN751" s="4"/>
      <c r="BO751" s="4"/>
      <c r="BP751" s="4"/>
      <c r="BQ751" s="4"/>
      <c r="BR751" s="4"/>
      <c r="BS751" s="4"/>
      <c r="BT751" s="4"/>
      <c r="BU751" s="4"/>
      <c r="BV751" s="4"/>
      <c r="BW751" s="4"/>
      <c r="BX751" s="4"/>
      <c r="BY751" s="4"/>
      <c r="BZ751" s="4"/>
      <c r="CA751" s="4"/>
      <c r="CB751" s="4"/>
      <c r="CC751" s="4"/>
      <c r="CD751" s="4"/>
      <c r="CE751" s="4"/>
      <c r="CF751" s="4"/>
      <c r="CG751" s="4"/>
      <c r="CH751" s="4"/>
      <c r="CI751" s="4"/>
      <c r="CJ751" s="4"/>
      <c r="CK751" s="4"/>
      <c r="CL751" s="4"/>
      <c r="CM751" s="4"/>
      <c r="CN751" s="4"/>
      <c r="CO751" s="4"/>
      <c r="CP751" s="4"/>
      <c r="CQ751" s="4"/>
      <c r="CR751" s="4"/>
      <c r="CS751" s="4"/>
      <c r="CT751" s="4"/>
      <c r="CU751" s="4"/>
      <c r="CV751" s="4"/>
      <c r="CW751" s="4"/>
      <c r="CX751" s="4"/>
      <c r="CY751" s="4"/>
      <c r="CZ751" s="4"/>
      <c r="DA751" s="4"/>
      <c r="DB751" s="4"/>
      <c r="DC751" s="4"/>
      <c r="DD751" s="4"/>
      <c r="DE751" s="4"/>
      <c r="DF751" s="4"/>
      <c r="DG751" s="4"/>
      <c r="DH751" s="4"/>
      <c r="DI751" s="4"/>
      <c r="DJ751" s="4"/>
      <c r="DK751" s="4"/>
      <c r="DL751" s="4"/>
      <c r="DM751" s="4"/>
      <c r="DN751" s="4"/>
      <c r="DO751" s="4"/>
      <c r="DP751" s="4"/>
      <c r="DQ751" s="4"/>
      <c r="DR751" s="4"/>
      <c r="DS751" s="4"/>
      <c r="DT751" s="4"/>
      <c r="DU751" s="4"/>
      <c r="DV751" s="4"/>
      <c r="DW751" s="4"/>
      <c r="DX751" s="4"/>
      <c r="DY751" s="4"/>
      <c r="DZ751" s="4"/>
      <c r="EA751" s="4"/>
      <c r="EB751" s="4"/>
      <c r="EC751" s="4"/>
      <c r="ED751" s="4"/>
      <c r="EE751" s="4"/>
      <c r="EF751" s="4"/>
      <c r="EG751" s="4"/>
      <c r="EH751" s="4"/>
      <c r="EI751" s="4"/>
      <c r="EJ751" s="4"/>
      <c r="EK751" s="4"/>
      <c r="EL751" s="4"/>
      <c r="EM751" s="4"/>
      <c r="EN751" s="4"/>
      <c r="EO751" s="4"/>
      <c r="EP751" s="4"/>
      <c r="EQ751" s="4"/>
      <c r="ER751" s="4"/>
      <c r="ES751" s="4"/>
      <c r="ET751" s="4"/>
      <c r="EU751" s="4"/>
      <c r="EV751" s="4"/>
      <c r="EW751" s="4"/>
      <c r="EX751" s="4"/>
      <c r="EY751" s="4"/>
      <c r="EZ751" s="4"/>
      <c r="FA751" s="4"/>
      <c r="FB751" s="4"/>
      <c r="FC751" s="4"/>
      <c r="FD751" s="4"/>
      <c r="FE751" s="4"/>
      <c r="FF751" s="4"/>
      <c r="FG751" s="4"/>
      <c r="FH751" s="4"/>
      <c r="FI751" s="4"/>
      <c r="FJ751" s="4"/>
      <c r="FK751" s="4"/>
      <c r="FL751" s="4"/>
      <c r="FM751" s="4"/>
      <c r="FN751" s="4"/>
      <c r="FO751" s="4"/>
      <c r="FP751" s="4"/>
      <c r="FQ751" s="4"/>
      <c r="FR751" s="4"/>
      <c r="FS751" s="4"/>
      <c r="FT751" s="4"/>
      <c r="FU751" s="4"/>
      <c r="FV751" s="4"/>
      <c r="FW751" s="4"/>
      <c r="FX751" s="4"/>
      <c r="FY751" s="4"/>
      <c r="FZ751" s="4"/>
      <c r="GA751" s="4"/>
      <c r="GB751" s="4"/>
      <c r="GC751" s="4"/>
      <c r="GD751" s="4"/>
      <c r="GE751" s="4"/>
      <c r="GF751" s="4"/>
      <c r="GG751" s="4"/>
      <c r="GH751" s="4"/>
      <c r="GI751" s="4"/>
      <c r="GJ751" s="4"/>
      <c r="GK751" s="4"/>
      <c r="GL751" s="4"/>
      <c r="GM751" s="4"/>
      <c r="GN751" s="4"/>
      <c r="GO751" s="4"/>
      <c r="GP751" s="4"/>
      <c r="GQ751" s="4"/>
      <c r="GR751" s="4"/>
      <c r="GS751" s="4"/>
      <c r="GT751" s="4"/>
      <c r="GU751" s="4"/>
      <c r="GV751" s="4"/>
      <c r="GW751" s="4"/>
      <c r="GX751" s="4"/>
      <c r="GY751" s="4"/>
      <c r="GZ751" s="4"/>
      <c r="HA751" s="4"/>
      <c r="HB751" s="4"/>
      <c r="HC751" s="4"/>
      <c r="HD751" s="4"/>
      <c r="HE751" s="4"/>
      <c r="HF751" s="4"/>
      <c r="HG751" s="4"/>
      <c r="HH751" s="4"/>
      <c r="HI751" s="4"/>
      <c r="HJ751" s="4"/>
      <c r="HK751" s="4"/>
      <c r="HL751" s="4"/>
      <c r="HM751" s="4"/>
      <c r="HN751" s="4"/>
      <c r="HO751" s="4"/>
      <c r="HP751" s="4"/>
      <c r="HQ751" s="4"/>
      <c r="HR751" s="4"/>
      <c r="HS751" s="4"/>
      <c r="HT751" s="4"/>
      <c r="HU751" s="4"/>
      <c r="HV751" s="4"/>
      <c r="HW751" s="4"/>
      <c r="HX751" s="4"/>
      <c r="HY751" s="4"/>
      <c r="HZ751" s="4"/>
      <c r="IA751" s="4"/>
      <c r="IB751" s="4"/>
      <c r="IC751" s="4"/>
      <c r="ID751" s="4"/>
      <c r="IE751" s="4"/>
      <c r="IF751" s="4"/>
      <c r="IG751" s="4"/>
      <c r="IH751" s="4"/>
      <c r="II751" s="4"/>
      <c r="IJ751" s="4"/>
      <c r="IK751" s="4"/>
      <c r="IL751" s="4"/>
      <c r="IM751" s="4"/>
      <c r="IN751" s="4"/>
      <c r="IO751" s="4"/>
      <c r="IP751" s="4"/>
      <c r="IQ751" s="4"/>
      <c r="IR751" s="4"/>
      <c r="IS751" s="4"/>
      <c r="IT751" s="4"/>
      <c r="IU751" s="4"/>
      <c r="IV751" s="4"/>
    </row>
    <row r="752" spans="1:256" ht="15" customHeight="1" x14ac:dyDescent="0.25">
      <c r="A752" s="39"/>
      <c r="B752" s="39"/>
      <c r="C752" s="39"/>
      <c r="D752" s="39"/>
      <c r="E752" s="39"/>
      <c r="F752" s="39"/>
      <c r="G752" s="39"/>
      <c r="H752" s="39"/>
      <c r="I752" s="39"/>
      <c r="J752" s="4"/>
      <c r="K752" s="4"/>
      <c r="L752" s="4"/>
      <c r="M752" s="4"/>
      <c r="N752" s="4"/>
      <c r="O752" s="4"/>
      <c r="P752" s="4"/>
      <c r="Q752" s="4"/>
      <c r="R752" s="4"/>
      <c r="S752" s="4"/>
      <c r="T752" s="4"/>
      <c r="U752" s="4"/>
      <c r="V752" s="4"/>
      <c r="W752" s="4"/>
      <c r="X752" s="4"/>
      <c r="Y752" s="4"/>
      <c r="Z752" s="4"/>
      <c r="AA752" s="4"/>
      <c r="AB752" s="4"/>
      <c r="AC752" s="4"/>
      <c r="AD752" s="4"/>
      <c r="AE752" s="4"/>
      <c r="AF752" s="4"/>
      <c r="AG752" s="4"/>
      <c r="AH752" s="4"/>
      <c r="AI752" s="4"/>
      <c r="AJ752" s="4"/>
      <c r="AK752" s="4"/>
      <c r="AL752" s="4"/>
      <c r="AM752" s="4"/>
      <c r="AN752" s="4"/>
      <c r="AO752" s="4"/>
      <c r="AP752" s="4"/>
      <c r="AQ752" s="4"/>
      <c r="AR752" s="4"/>
      <c r="AS752" s="4"/>
      <c r="AT752" s="4"/>
      <c r="AU752" s="4"/>
      <c r="AV752" s="4"/>
      <c r="AW752" s="4"/>
      <c r="AX752" s="4"/>
      <c r="AY752" s="4"/>
      <c r="AZ752" s="4"/>
      <c r="BA752" s="4"/>
      <c r="BB752" s="4"/>
      <c r="BC752" s="4"/>
      <c r="BD752" s="4"/>
      <c r="BE752" s="4"/>
      <c r="BF752" s="4"/>
      <c r="BG752" s="4"/>
      <c r="BH752" s="4"/>
      <c r="BI752" s="4"/>
      <c r="BJ752" s="4"/>
      <c r="BK752" s="4"/>
      <c r="BL752" s="4"/>
      <c r="BM752" s="4"/>
      <c r="BN752" s="4"/>
      <c r="BO752" s="4"/>
      <c r="BP752" s="4"/>
      <c r="BQ752" s="4"/>
      <c r="BR752" s="4"/>
      <c r="BS752" s="4"/>
      <c r="BT752" s="4"/>
      <c r="BU752" s="4"/>
      <c r="BV752" s="4"/>
      <c r="BW752" s="4"/>
      <c r="BX752" s="4"/>
      <c r="BY752" s="4"/>
      <c r="BZ752" s="4"/>
      <c r="CA752" s="4"/>
      <c r="CB752" s="4"/>
      <c r="CC752" s="4"/>
      <c r="CD752" s="4"/>
      <c r="CE752" s="4"/>
      <c r="CF752" s="4"/>
      <c r="CG752" s="4"/>
      <c r="CH752" s="4"/>
      <c r="CI752" s="4"/>
      <c r="CJ752" s="4"/>
      <c r="CK752" s="4"/>
      <c r="CL752" s="4"/>
      <c r="CM752" s="4"/>
      <c r="CN752" s="4"/>
      <c r="CO752" s="4"/>
      <c r="CP752" s="4"/>
      <c r="CQ752" s="4"/>
      <c r="CR752" s="4"/>
      <c r="CS752" s="4"/>
      <c r="CT752" s="4"/>
      <c r="CU752" s="4"/>
      <c r="CV752" s="4"/>
      <c r="CW752" s="4"/>
      <c r="CX752" s="4"/>
      <c r="CY752" s="4"/>
      <c r="CZ752" s="4"/>
      <c r="DA752" s="4"/>
      <c r="DB752" s="4"/>
      <c r="DC752" s="4"/>
      <c r="DD752" s="4"/>
      <c r="DE752" s="4"/>
      <c r="DF752" s="4"/>
      <c r="DG752" s="4"/>
      <c r="DH752" s="4"/>
      <c r="DI752" s="4"/>
      <c r="DJ752" s="4"/>
      <c r="DK752" s="4"/>
      <c r="DL752" s="4"/>
      <c r="DM752" s="4"/>
      <c r="DN752" s="4"/>
      <c r="DO752" s="4"/>
      <c r="DP752" s="4"/>
      <c r="DQ752" s="4"/>
      <c r="DR752" s="4"/>
      <c r="DS752" s="4"/>
      <c r="DT752" s="4"/>
      <c r="DU752" s="4"/>
      <c r="DV752" s="4"/>
      <c r="DW752" s="4"/>
      <c r="DX752" s="4"/>
      <c r="DY752" s="4"/>
      <c r="DZ752" s="4"/>
      <c r="EA752" s="4"/>
      <c r="EB752" s="4"/>
      <c r="EC752" s="4"/>
      <c r="ED752" s="4"/>
      <c r="EE752" s="4"/>
      <c r="EF752" s="4"/>
      <c r="EG752" s="4"/>
      <c r="EH752" s="4"/>
      <c r="EI752" s="4"/>
      <c r="EJ752" s="4"/>
      <c r="EK752" s="4"/>
      <c r="EL752" s="4"/>
      <c r="EM752" s="4"/>
      <c r="EN752" s="4"/>
      <c r="EO752" s="4"/>
      <c r="EP752" s="4"/>
      <c r="EQ752" s="4"/>
      <c r="ER752" s="4"/>
      <c r="ES752" s="4"/>
      <c r="ET752" s="4"/>
      <c r="EU752" s="4"/>
      <c r="EV752" s="4"/>
      <c r="EW752" s="4"/>
      <c r="EX752" s="4"/>
      <c r="EY752" s="4"/>
      <c r="EZ752" s="4"/>
      <c r="FA752" s="4"/>
      <c r="FB752" s="4"/>
      <c r="FC752" s="4"/>
      <c r="FD752" s="4"/>
      <c r="FE752" s="4"/>
      <c r="FF752" s="4"/>
      <c r="FG752" s="4"/>
      <c r="FH752" s="4"/>
      <c r="FI752" s="4"/>
      <c r="FJ752" s="4"/>
      <c r="FK752" s="4"/>
      <c r="FL752" s="4"/>
      <c r="FM752" s="4"/>
      <c r="FN752" s="4"/>
      <c r="FO752" s="4"/>
      <c r="FP752" s="4"/>
      <c r="FQ752" s="4"/>
      <c r="FR752" s="4"/>
      <c r="FS752" s="4"/>
      <c r="FT752" s="4"/>
      <c r="FU752" s="4"/>
      <c r="FV752" s="4"/>
      <c r="FW752" s="4"/>
      <c r="FX752" s="4"/>
      <c r="FY752" s="4"/>
      <c r="FZ752" s="4"/>
      <c r="GA752" s="4"/>
      <c r="GB752" s="4"/>
      <c r="GC752" s="4"/>
      <c r="GD752" s="4"/>
      <c r="GE752" s="4"/>
      <c r="GF752" s="4"/>
      <c r="GG752" s="4"/>
      <c r="GH752" s="4"/>
      <c r="GI752" s="4"/>
      <c r="GJ752" s="4"/>
      <c r="GK752" s="4"/>
      <c r="GL752" s="4"/>
      <c r="GM752" s="4"/>
      <c r="GN752" s="4"/>
      <c r="GO752" s="4"/>
      <c r="GP752" s="4"/>
      <c r="GQ752" s="4"/>
      <c r="GR752" s="4"/>
      <c r="GS752" s="4"/>
      <c r="GT752" s="4"/>
      <c r="GU752" s="4"/>
      <c r="GV752" s="4"/>
      <c r="GW752" s="4"/>
      <c r="GX752" s="4"/>
      <c r="GY752" s="4"/>
      <c r="GZ752" s="4"/>
      <c r="HA752" s="4"/>
      <c r="HB752" s="4"/>
      <c r="HC752" s="4"/>
      <c r="HD752" s="4"/>
      <c r="HE752" s="4"/>
      <c r="HF752" s="4"/>
      <c r="HG752" s="4"/>
      <c r="HH752" s="4"/>
      <c r="HI752" s="4"/>
      <c r="HJ752" s="4"/>
      <c r="HK752" s="4"/>
      <c r="HL752" s="4"/>
      <c r="HM752" s="4"/>
      <c r="HN752" s="4"/>
      <c r="HO752" s="4"/>
      <c r="HP752" s="4"/>
      <c r="HQ752" s="4"/>
      <c r="HR752" s="4"/>
      <c r="HS752" s="4"/>
      <c r="HT752" s="4"/>
      <c r="HU752" s="4"/>
      <c r="HV752" s="4"/>
      <c r="HW752" s="4"/>
      <c r="HX752" s="4"/>
      <c r="HY752" s="4"/>
      <c r="HZ752" s="4"/>
      <c r="IA752" s="4"/>
      <c r="IB752" s="4"/>
      <c r="IC752" s="4"/>
      <c r="ID752" s="4"/>
      <c r="IE752" s="4"/>
      <c r="IF752" s="4"/>
      <c r="IG752" s="4"/>
      <c r="IH752" s="4"/>
      <c r="II752" s="4"/>
      <c r="IJ752" s="4"/>
      <c r="IK752" s="4"/>
      <c r="IL752" s="4"/>
      <c r="IM752" s="4"/>
      <c r="IN752" s="4"/>
      <c r="IO752" s="4"/>
      <c r="IP752" s="4"/>
      <c r="IQ752" s="4"/>
      <c r="IR752" s="4"/>
      <c r="IS752" s="4"/>
      <c r="IT752" s="4"/>
      <c r="IU752" s="4"/>
      <c r="IV752" s="4"/>
    </row>
    <row r="753" spans="1:256" ht="15" customHeight="1" x14ac:dyDescent="0.25">
      <c r="A753" s="39"/>
      <c r="B753" s="39"/>
      <c r="C753" s="39"/>
      <c r="D753" s="39"/>
      <c r="E753" s="39"/>
      <c r="F753" s="39"/>
      <c r="G753" s="39"/>
      <c r="H753" s="39"/>
      <c r="I753" s="39"/>
      <c r="J753" s="4"/>
      <c r="K753" s="4"/>
      <c r="L753" s="4"/>
      <c r="M753" s="4"/>
      <c r="N753" s="4"/>
      <c r="O753" s="4"/>
      <c r="P753" s="4"/>
      <c r="Q753" s="4"/>
      <c r="R753" s="4"/>
      <c r="S753" s="4"/>
      <c r="T753" s="4"/>
      <c r="U753" s="4"/>
      <c r="V753" s="4"/>
      <c r="W753" s="4"/>
      <c r="X753" s="4"/>
      <c r="Y753" s="4"/>
      <c r="Z753" s="4"/>
      <c r="AA753" s="4"/>
      <c r="AB753" s="4"/>
      <c r="AC753" s="4"/>
      <c r="AD753" s="4"/>
      <c r="AE753" s="4"/>
      <c r="AF753" s="4"/>
      <c r="AG753" s="4"/>
      <c r="AH753" s="4"/>
      <c r="AI753" s="4"/>
      <c r="AJ753" s="4"/>
      <c r="AK753" s="4"/>
      <c r="AL753" s="4"/>
      <c r="AM753" s="4"/>
      <c r="AN753" s="4"/>
      <c r="AO753" s="4"/>
      <c r="AP753" s="4"/>
      <c r="AQ753" s="4"/>
      <c r="AR753" s="4"/>
      <c r="AS753" s="4"/>
      <c r="AT753" s="4"/>
      <c r="AU753" s="4"/>
      <c r="AV753" s="4"/>
      <c r="AW753" s="4"/>
      <c r="AX753" s="4"/>
      <c r="AY753" s="4"/>
      <c r="AZ753" s="4"/>
      <c r="BA753" s="4"/>
      <c r="BB753" s="4"/>
      <c r="BC753" s="4"/>
      <c r="BD753" s="4"/>
      <c r="BE753" s="4"/>
      <c r="BF753" s="4"/>
      <c r="BG753" s="4"/>
      <c r="BH753" s="4"/>
      <c r="BI753" s="4"/>
      <c r="BJ753" s="4"/>
      <c r="BK753" s="4"/>
      <c r="BL753" s="4"/>
      <c r="BM753" s="4"/>
      <c r="BN753" s="4"/>
      <c r="BO753" s="4"/>
      <c r="BP753" s="4"/>
      <c r="BQ753" s="4"/>
      <c r="BR753" s="4"/>
      <c r="BS753" s="4"/>
      <c r="BT753" s="4"/>
      <c r="BU753" s="4"/>
      <c r="BV753" s="4"/>
      <c r="BW753" s="4"/>
      <c r="BX753" s="4"/>
      <c r="BY753" s="4"/>
      <c r="BZ753" s="4"/>
      <c r="CA753" s="4"/>
      <c r="CB753" s="4"/>
      <c r="CC753" s="4"/>
      <c r="CD753" s="4"/>
      <c r="CE753" s="4"/>
      <c r="CF753" s="4"/>
      <c r="CG753" s="4"/>
      <c r="CH753" s="4"/>
      <c r="CI753" s="4"/>
      <c r="CJ753" s="4"/>
      <c r="CK753" s="4"/>
      <c r="CL753" s="4"/>
      <c r="CM753" s="4"/>
      <c r="CN753" s="4"/>
      <c r="CO753" s="4"/>
      <c r="CP753" s="4"/>
      <c r="CQ753" s="4"/>
      <c r="CR753" s="4"/>
      <c r="CS753" s="4"/>
      <c r="CT753" s="4"/>
      <c r="CU753" s="4"/>
      <c r="CV753" s="4"/>
      <c r="CW753" s="4"/>
      <c r="CX753" s="4"/>
      <c r="CY753" s="4"/>
      <c r="CZ753" s="4"/>
      <c r="DA753" s="4"/>
      <c r="DB753" s="4"/>
      <c r="DC753" s="4"/>
      <c r="DD753" s="4"/>
      <c r="DE753" s="4"/>
      <c r="DF753" s="4"/>
      <c r="DG753" s="4"/>
      <c r="DH753" s="4"/>
      <c r="DI753" s="4"/>
      <c r="DJ753" s="4"/>
      <c r="DK753" s="4"/>
      <c r="DL753" s="4"/>
      <c r="DM753" s="4"/>
      <c r="DN753" s="4"/>
      <c r="DO753" s="4"/>
      <c r="DP753" s="4"/>
      <c r="DQ753" s="4"/>
      <c r="DR753" s="4"/>
      <c r="DS753" s="4"/>
      <c r="DT753" s="4"/>
      <c r="DU753" s="4"/>
      <c r="DV753" s="4"/>
      <c r="DW753" s="4"/>
      <c r="DX753" s="4"/>
      <c r="DY753" s="4"/>
      <c r="DZ753" s="4"/>
      <c r="EA753" s="4"/>
      <c r="EB753" s="4"/>
      <c r="EC753" s="4"/>
      <c r="ED753" s="4"/>
      <c r="EE753" s="4"/>
      <c r="EF753" s="4"/>
      <c r="EG753" s="4"/>
      <c r="EH753" s="4"/>
      <c r="EI753" s="4"/>
      <c r="EJ753" s="4"/>
      <c r="EK753" s="4"/>
      <c r="EL753" s="4"/>
      <c r="EM753" s="4"/>
      <c r="EN753" s="4"/>
      <c r="EO753" s="4"/>
      <c r="EP753" s="4"/>
      <c r="EQ753" s="4"/>
      <c r="ER753" s="4"/>
      <c r="ES753" s="4"/>
      <c r="ET753" s="4"/>
      <c r="EU753" s="4"/>
      <c r="EV753" s="4"/>
      <c r="EW753" s="4"/>
      <c r="EX753" s="4"/>
      <c r="EY753" s="4"/>
      <c r="EZ753" s="4"/>
      <c r="FA753" s="4"/>
      <c r="FB753" s="4"/>
      <c r="FC753" s="4"/>
      <c r="FD753" s="4"/>
      <c r="FE753" s="4"/>
      <c r="FF753" s="4"/>
      <c r="FG753" s="4"/>
      <c r="FH753" s="4"/>
      <c r="FI753" s="4"/>
      <c r="FJ753" s="4"/>
      <c r="FK753" s="4"/>
      <c r="FL753" s="4"/>
      <c r="FM753" s="4"/>
      <c r="FN753" s="4"/>
      <c r="FO753" s="4"/>
      <c r="FP753" s="4"/>
      <c r="FQ753" s="4"/>
      <c r="FR753" s="4"/>
      <c r="FS753" s="4"/>
      <c r="FT753" s="4"/>
      <c r="FU753" s="4"/>
      <c r="FV753" s="4"/>
      <c r="FW753" s="4"/>
      <c r="FX753" s="4"/>
      <c r="FY753" s="4"/>
      <c r="FZ753" s="4"/>
      <c r="GA753" s="4"/>
      <c r="GB753" s="4"/>
      <c r="GC753" s="4"/>
      <c r="GD753" s="4"/>
      <c r="GE753" s="4"/>
      <c r="GF753" s="4"/>
      <c r="GG753" s="4"/>
      <c r="GH753" s="4"/>
      <c r="GI753" s="4"/>
      <c r="GJ753" s="4"/>
      <c r="GK753" s="4"/>
      <c r="GL753" s="4"/>
      <c r="GM753" s="4"/>
      <c r="GN753" s="4"/>
      <c r="GO753" s="4"/>
      <c r="GP753" s="4"/>
      <c r="GQ753" s="4"/>
      <c r="GR753" s="4"/>
      <c r="GS753" s="4"/>
      <c r="GT753" s="4"/>
      <c r="GU753" s="4"/>
      <c r="GV753" s="4"/>
      <c r="GW753" s="4"/>
      <c r="GX753" s="4"/>
      <c r="GY753" s="4"/>
      <c r="GZ753" s="4"/>
      <c r="HA753" s="4"/>
      <c r="HB753" s="4"/>
      <c r="HC753" s="4"/>
      <c r="HD753" s="4"/>
      <c r="HE753" s="4"/>
      <c r="HF753" s="4"/>
      <c r="HG753" s="4"/>
      <c r="HH753" s="4"/>
      <c r="HI753" s="4"/>
      <c r="HJ753" s="4"/>
      <c r="HK753" s="4"/>
      <c r="HL753" s="4"/>
      <c r="HM753" s="4"/>
      <c r="HN753" s="4"/>
      <c r="HO753" s="4"/>
      <c r="HP753" s="4"/>
      <c r="HQ753" s="4"/>
      <c r="HR753" s="4"/>
      <c r="HS753" s="4"/>
      <c r="HT753" s="4"/>
      <c r="HU753" s="4"/>
      <c r="HV753" s="4"/>
      <c r="HW753" s="4"/>
      <c r="HX753" s="4"/>
      <c r="HY753" s="4"/>
      <c r="HZ753" s="4"/>
      <c r="IA753" s="4"/>
      <c r="IB753" s="4"/>
      <c r="IC753" s="4"/>
      <c r="ID753" s="4"/>
      <c r="IE753" s="4"/>
      <c r="IF753" s="4"/>
      <c r="IG753" s="4"/>
      <c r="IH753" s="4"/>
      <c r="II753" s="4"/>
      <c r="IJ753" s="4"/>
      <c r="IK753" s="4"/>
      <c r="IL753" s="4"/>
      <c r="IM753" s="4"/>
      <c r="IN753" s="4"/>
      <c r="IO753" s="4"/>
      <c r="IP753" s="4"/>
      <c r="IQ753" s="4"/>
      <c r="IR753" s="4"/>
      <c r="IS753" s="4"/>
      <c r="IT753" s="4"/>
      <c r="IU753" s="4"/>
      <c r="IV753" s="4"/>
    </row>
    <row r="754" spans="1:256" ht="15" customHeight="1" x14ac:dyDescent="0.25">
      <c r="A754" s="39"/>
      <c r="B754" s="39"/>
      <c r="C754" s="39"/>
      <c r="D754" s="39"/>
      <c r="E754" s="39"/>
      <c r="F754" s="39"/>
      <c r="G754" s="39"/>
      <c r="H754" s="39"/>
      <c r="I754" s="39"/>
      <c r="J754" s="4"/>
      <c r="K754" s="4"/>
      <c r="L754" s="4"/>
      <c r="M754" s="4"/>
      <c r="N754" s="4"/>
      <c r="O754" s="4"/>
      <c r="P754" s="4"/>
      <c r="Q754" s="4"/>
      <c r="R754" s="4"/>
      <c r="S754" s="4"/>
      <c r="T754" s="4"/>
      <c r="U754" s="4"/>
      <c r="V754" s="4"/>
      <c r="W754" s="4"/>
      <c r="X754" s="4"/>
      <c r="Y754" s="4"/>
      <c r="Z754" s="4"/>
      <c r="AA754" s="4"/>
      <c r="AB754" s="4"/>
      <c r="AC754" s="4"/>
      <c r="AD754" s="4"/>
      <c r="AE754" s="4"/>
      <c r="AF754" s="4"/>
      <c r="AG754" s="4"/>
      <c r="AH754" s="4"/>
      <c r="AI754" s="4"/>
      <c r="AJ754" s="4"/>
      <c r="AK754" s="4"/>
      <c r="AL754" s="4"/>
      <c r="AM754" s="4"/>
      <c r="AN754" s="4"/>
      <c r="AO754" s="4"/>
      <c r="AP754" s="4"/>
      <c r="AQ754" s="4"/>
      <c r="AR754" s="4"/>
      <c r="AS754" s="4"/>
      <c r="AT754" s="4"/>
      <c r="AU754" s="4"/>
      <c r="AV754" s="4"/>
      <c r="AW754" s="4"/>
      <c r="AX754" s="4"/>
      <c r="AY754" s="4"/>
      <c r="AZ754" s="4"/>
      <c r="BA754" s="4"/>
      <c r="BB754" s="4"/>
      <c r="BC754" s="4"/>
      <c r="BD754" s="4"/>
      <c r="BE754" s="4"/>
      <c r="BF754" s="4"/>
      <c r="BG754" s="4"/>
      <c r="BH754" s="4"/>
      <c r="BI754" s="4"/>
      <c r="BJ754" s="4"/>
      <c r="BK754" s="4"/>
      <c r="BL754" s="4"/>
      <c r="BM754" s="4"/>
      <c r="BN754" s="4"/>
      <c r="BO754" s="4"/>
      <c r="BP754" s="4"/>
      <c r="BQ754" s="4"/>
      <c r="BR754" s="4"/>
      <c r="BS754" s="4"/>
      <c r="BT754" s="4"/>
      <c r="BU754" s="4"/>
      <c r="BV754" s="4"/>
      <c r="BW754" s="4"/>
      <c r="BX754" s="4"/>
      <c r="BY754" s="4"/>
      <c r="BZ754" s="4"/>
      <c r="CA754" s="4"/>
      <c r="CB754" s="4"/>
      <c r="CC754" s="4"/>
      <c r="CD754" s="4"/>
      <c r="CE754" s="4"/>
      <c r="CF754" s="4"/>
      <c r="CG754" s="4"/>
      <c r="CH754" s="4"/>
      <c r="CI754" s="4"/>
      <c r="CJ754" s="4"/>
      <c r="CK754" s="4"/>
      <c r="CL754" s="4"/>
      <c r="CM754" s="4"/>
      <c r="CN754" s="4"/>
      <c r="CO754" s="4"/>
      <c r="CP754" s="4"/>
      <c r="CQ754" s="4"/>
      <c r="CR754" s="4"/>
      <c r="CS754" s="4"/>
      <c r="CT754" s="4"/>
      <c r="CU754" s="4"/>
      <c r="CV754" s="4"/>
      <c r="CW754" s="4"/>
      <c r="CX754" s="4"/>
      <c r="CY754" s="4"/>
      <c r="CZ754" s="4"/>
      <c r="DA754" s="4"/>
      <c r="DB754" s="4"/>
      <c r="DC754" s="4"/>
      <c r="DD754" s="4"/>
      <c r="DE754" s="4"/>
      <c r="DF754" s="4"/>
      <c r="DG754" s="4"/>
      <c r="DH754" s="4"/>
      <c r="DI754" s="4"/>
      <c r="DJ754" s="4"/>
      <c r="DK754" s="4"/>
      <c r="DL754" s="4"/>
      <c r="DM754" s="4"/>
      <c r="DN754" s="4"/>
      <c r="DO754" s="4"/>
      <c r="DP754" s="4"/>
      <c r="DQ754" s="4"/>
      <c r="DR754" s="4"/>
      <c r="DS754" s="4"/>
      <c r="DT754" s="4"/>
      <c r="DU754" s="4"/>
      <c r="DV754" s="4"/>
      <c r="DW754" s="4"/>
      <c r="DX754" s="4"/>
      <c r="DY754" s="4"/>
      <c r="DZ754" s="4"/>
      <c r="EA754" s="4"/>
      <c r="EB754" s="4"/>
      <c r="EC754" s="4"/>
      <c r="ED754" s="4"/>
      <c r="EE754" s="4"/>
      <c r="EF754" s="4"/>
      <c r="EG754" s="4"/>
      <c r="EH754" s="4"/>
      <c r="EI754" s="4"/>
      <c r="EJ754" s="4"/>
      <c r="EK754" s="4"/>
      <c r="EL754" s="4"/>
      <c r="EM754" s="4"/>
      <c r="EN754" s="4"/>
      <c r="EO754" s="4"/>
      <c r="EP754" s="4"/>
      <c r="EQ754" s="4"/>
      <c r="ER754" s="4"/>
      <c r="ES754" s="4"/>
      <c r="ET754" s="4"/>
      <c r="EU754" s="4"/>
      <c r="EV754" s="4"/>
      <c r="EW754" s="4"/>
      <c r="EX754" s="4"/>
      <c r="EY754" s="4"/>
      <c r="EZ754" s="4"/>
      <c r="FA754" s="4"/>
      <c r="FB754" s="4"/>
      <c r="FC754" s="4"/>
      <c r="FD754" s="4"/>
      <c r="FE754" s="4"/>
      <c r="FF754" s="4"/>
      <c r="FG754" s="4"/>
      <c r="FH754" s="4"/>
      <c r="FI754" s="4"/>
      <c r="FJ754" s="4"/>
      <c r="FK754" s="4"/>
      <c r="FL754" s="4"/>
      <c r="FM754" s="4"/>
      <c r="FN754" s="4"/>
      <c r="FO754" s="4"/>
      <c r="FP754" s="4"/>
      <c r="FQ754" s="4"/>
      <c r="FR754" s="4"/>
      <c r="FS754" s="4"/>
      <c r="FT754" s="4"/>
      <c r="FU754" s="4"/>
      <c r="FV754" s="4"/>
      <c r="FW754" s="4"/>
      <c r="FX754" s="4"/>
      <c r="FY754" s="4"/>
      <c r="FZ754" s="4"/>
      <c r="GA754" s="4"/>
      <c r="GB754" s="4"/>
      <c r="GC754" s="4"/>
      <c r="GD754" s="4"/>
      <c r="GE754" s="4"/>
      <c r="GF754" s="4"/>
      <c r="GG754" s="4"/>
      <c r="GH754" s="4"/>
      <c r="GI754" s="4"/>
      <c r="GJ754" s="4"/>
      <c r="GK754" s="4"/>
      <c r="GL754" s="4"/>
      <c r="GM754" s="4"/>
      <c r="GN754" s="4"/>
      <c r="GO754" s="4"/>
      <c r="GP754" s="4"/>
      <c r="GQ754" s="4"/>
      <c r="GR754" s="4"/>
      <c r="GS754" s="4"/>
      <c r="GT754" s="4"/>
      <c r="GU754" s="4"/>
      <c r="GV754" s="4"/>
      <c r="GW754" s="4"/>
      <c r="GX754" s="4"/>
      <c r="GY754" s="4"/>
      <c r="GZ754" s="4"/>
      <c r="HA754" s="4"/>
      <c r="HB754" s="4"/>
      <c r="HC754" s="4"/>
      <c r="HD754" s="4"/>
      <c r="HE754" s="4"/>
      <c r="HF754" s="4"/>
      <c r="HG754" s="4"/>
      <c r="HH754" s="4"/>
      <c r="HI754" s="4"/>
      <c r="HJ754" s="4"/>
      <c r="HK754" s="4"/>
      <c r="HL754" s="4"/>
      <c r="HM754" s="4"/>
      <c r="HN754" s="4"/>
      <c r="HO754" s="4"/>
      <c r="HP754" s="4"/>
      <c r="HQ754" s="4"/>
      <c r="HR754" s="4"/>
      <c r="HS754" s="4"/>
      <c r="HT754" s="4"/>
      <c r="HU754" s="4"/>
      <c r="HV754" s="4"/>
      <c r="HW754" s="4"/>
      <c r="HX754" s="4"/>
      <c r="HY754" s="4"/>
      <c r="HZ754" s="4"/>
      <c r="IA754" s="4"/>
      <c r="IB754" s="4"/>
      <c r="IC754" s="4"/>
      <c r="ID754" s="4"/>
      <c r="IE754" s="4"/>
      <c r="IF754" s="4"/>
      <c r="IG754" s="4"/>
      <c r="IH754" s="4"/>
      <c r="II754" s="4"/>
      <c r="IJ754" s="4"/>
      <c r="IK754" s="4"/>
      <c r="IL754" s="4"/>
      <c r="IM754" s="4"/>
      <c r="IN754" s="4"/>
      <c r="IO754" s="4"/>
      <c r="IP754" s="4"/>
      <c r="IQ754" s="4"/>
      <c r="IR754" s="4"/>
      <c r="IS754" s="4"/>
      <c r="IT754" s="4"/>
      <c r="IU754" s="4"/>
      <c r="IV754" s="4"/>
    </row>
    <row r="755" spans="1:256" ht="15" customHeight="1" x14ac:dyDescent="0.25">
      <c r="A755" s="39"/>
      <c r="B755" s="39"/>
      <c r="C755" s="39"/>
      <c r="D755" s="39"/>
      <c r="E755" s="39"/>
      <c r="F755" s="39"/>
      <c r="G755" s="39"/>
      <c r="H755" s="39"/>
      <c r="I755" s="39"/>
      <c r="J755" s="4"/>
      <c r="K755" s="4"/>
      <c r="L755" s="4"/>
      <c r="M755" s="4"/>
      <c r="N755" s="4"/>
      <c r="O755" s="4"/>
      <c r="P755" s="4"/>
      <c r="Q755" s="4"/>
      <c r="R755" s="4"/>
      <c r="S755" s="4"/>
      <c r="T755" s="4"/>
      <c r="U755" s="4"/>
      <c r="V755" s="4"/>
      <c r="W755" s="4"/>
      <c r="X755" s="4"/>
      <c r="Y755" s="4"/>
      <c r="Z755" s="4"/>
      <c r="AA755" s="4"/>
      <c r="AB755" s="4"/>
      <c r="AC755" s="4"/>
      <c r="AD755" s="4"/>
      <c r="AE755" s="4"/>
      <c r="AF755" s="4"/>
      <c r="AG755" s="4"/>
      <c r="AH755" s="4"/>
      <c r="AI755" s="4"/>
      <c r="AJ755" s="4"/>
      <c r="AK755" s="4"/>
      <c r="AL755" s="4"/>
      <c r="AM755" s="4"/>
      <c r="AN755" s="4"/>
      <c r="AO755" s="4"/>
      <c r="AP755" s="4"/>
      <c r="AQ755" s="4"/>
      <c r="AR755" s="4"/>
      <c r="AS755" s="4"/>
      <c r="AT755" s="4"/>
      <c r="AU755" s="4"/>
      <c r="AV755" s="4"/>
      <c r="AW755" s="4"/>
      <c r="AX755" s="4"/>
      <c r="AY755" s="4"/>
      <c r="AZ755" s="4"/>
      <c r="BA755" s="4"/>
      <c r="BB755" s="4"/>
      <c r="BC755" s="4"/>
      <c r="BD755" s="4"/>
      <c r="BE755" s="4"/>
      <c r="BF755" s="4"/>
      <c r="BG755" s="4"/>
      <c r="BH755" s="4"/>
      <c r="BI755" s="4"/>
      <c r="BJ755" s="4"/>
      <c r="BK755" s="4"/>
      <c r="BL755" s="4"/>
      <c r="BM755" s="4"/>
      <c r="BN755" s="4"/>
      <c r="BO755" s="4"/>
      <c r="BP755" s="4"/>
      <c r="BQ755" s="4"/>
      <c r="BR755" s="4"/>
      <c r="BS755" s="4"/>
      <c r="BT755" s="4"/>
      <c r="BU755" s="4"/>
      <c r="BV755" s="4"/>
      <c r="BW755" s="4"/>
      <c r="BX755" s="4"/>
      <c r="BY755" s="4"/>
      <c r="BZ755" s="4"/>
      <c r="CA755" s="4"/>
      <c r="CB755" s="4"/>
      <c r="CC755" s="4"/>
      <c r="CD755" s="4"/>
      <c r="CE755" s="4"/>
      <c r="CF755" s="4"/>
      <c r="CG755" s="4"/>
      <c r="CH755" s="4"/>
      <c r="CI755" s="4"/>
      <c r="CJ755" s="4"/>
      <c r="CK755" s="4"/>
      <c r="CL755" s="4"/>
      <c r="CM755" s="4"/>
      <c r="CN755" s="4"/>
      <c r="CO755" s="4"/>
      <c r="CP755" s="4"/>
      <c r="CQ755" s="4"/>
      <c r="CR755" s="4"/>
      <c r="CS755" s="4"/>
      <c r="CT755" s="4"/>
      <c r="CU755" s="4"/>
      <c r="CV755" s="4"/>
      <c r="CW755" s="4"/>
      <c r="CX755" s="4"/>
      <c r="CY755" s="4"/>
      <c r="CZ755" s="4"/>
      <c r="DA755" s="4"/>
      <c r="DB755" s="4"/>
      <c r="DC755" s="4"/>
      <c r="DD755" s="4"/>
      <c r="DE755" s="4"/>
      <c r="DF755" s="4"/>
      <c r="DG755" s="4"/>
      <c r="DH755" s="4"/>
      <c r="DI755" s="4"/>
      <c r="DJ755" s="4"/>
      <c r="DK755" s="4"/>
      <c r="DL755" s="4"/>
      <c r="DM755" s="4"/>
      <c r="DN755" s="4"/>
      <c r="DO755" s="4"/>
      <c r="DP755" s="4"/>
      <c r="DQ755" s="4"/>
      <c r="DR755" s="4"/>
      <c r="DS755" s="4"/>
      <c r="DT755" s="4"/>
      <c r="DU755" s="4"/>
      <c r="DV755" s="4"/>
      <c r="DW755" s="4"/>
      <c r="DX755" s="4"/>
      <c r="DY755" s="4"/>
      <c r="DZ755" s="4"/>
      <c r="EA755" s="4"/>
      <c r="EB755" s="4"/>
      <c r="EC755" s="4"/>
      <c r="ED755" s="4"/>
      <c r="EE755" s="4"/>
      <c r="EF755" s="4"/>
      <c r="EG755" s="4"/>
      <c r="EH755" s="4"/>
      <c r="EI755" s="4"/>
      <c r="EJ755" s="4"/>
      <c r="EK755" s="4"/>
      <c r="EL755" s="4"/>
      <c r="EM755" s="4"/>
      <c r="EN755" s="4"/>
      <c r="EO755" s="4"/>
      <c r="EP755" s="4"/>
      <c r="EQ755" s="4"/>
      <c r="ER755" s="4"/>
      <c r="ES755" s="4"/>
      <c r="ET755" s="4"/>
      <c r="EU755" s="4"/>
      <c r="EV755" s="4"/>
      <c r="EW755" s="4"/>
      <c r="EX755" s="4"/>
      <c r="EY755" s="4"/>
      <c r="EZ755" s="4"/>
      <c r="FA755" s="4"/>
      <c r="FB755" s="4"/>
      <c r="FC755" s="4"/>
      <c r="FD755" s="4"/>
      <c r="FE755" s="4"/>
      <c r="FF755" s="4"/>
      <c r="FG755" s="4"/>
      <c r="FH755" s="4"/>
      <c r="FI755" s="4"/>
      <c r="FJ755" s="4"/>
      <c r="FK755" s="4"/>
      <c r="FL755" s="4"/>
      <c r="FM755" s="4"/>
      <c r="FN755" s="4"/>
      <c r="FO755" s="4"/>
      <c r="FP755" s="4"/>
      <c r="FQ755" s="4"/>
      <c r="FR755" s="4"/>
      <c r="FS755" s="4"/>
      <c r="FT755" s="4"/>
      <c r="FU755" s="4"/>
      <c r="FV755" s="4"/>
      <c r="FW755" s="4"/>
      <c r="FX755" s="4"/>
      <c r="FY755" s="4"/>
      <c r="FZ755" s="4"/>
      <c r="GA755" s="4"/>
      <c r="GB755" s="4"/>
      <c r="GC755" s="4"/>
      <c r="GD755" s="4"/>
      <c r="GE755" s="4"/>
      <c r="GF755" s="4"/>
      <c r="GG755" s="4"/>
      <c r="GH755" s="4"/>
      <c r="GI755" s="4"/>
      <c r="GJ755" s="4"/>
      <c r="GK755" s="4"/>
      <c r="GL755" s="4"/>
      <c r="GM755" s="4"/>
      <c r="GN755" s="4"/>
      <c r="GO755" s="4"/>
      <c r="GP755" s="4"/>
      <c r="GQ755" s="4"/>
      <c r="GR755" s="4"/>
      <c r="GS755" s="4"/>
      <c r="GT755" s="4"/>
      <c r="GU755" s="4"/>
      <c r="GV755" s="4"/>
      <c r="GW755" s="4"/>
      <c r="GX755" s="4"/>
      <c r="GY755" s="4"/>
      <c r="GZ755" s="4"/>
      <c r="HA755" s="4"/>
      <c r="HB755" s="4"/>
      <c r="HC755" s="4"/>
      <c r="HD755" s="4"/>
      <c r="HE755" s="4"/>
      <c r="HF755" s="4"/>
      <c r="HG755" s="4"/>
      <c r="HH755" s="4"/>
      <c r="HI755" s="4"/>
      <c r="HJ755" s="4"/>
      <c r="HK755" s="4"/>
      <c r="HL755" s="4"/>
      <c r="HM755" s="4"/>
      <c r="HN755" s="4"/>
      <c r="HO755" s="4"/>
      <c r="HP755" s="4"/>
      <c r="HQ755" s="4"/>
      <c r="HR755" s="4"/>
      <c r="HS755" s="4"/>
      <c r="HT755" s="4"/>
      <c r="HU755" s="4"/>
      <c r="HV755" s="4"/>
      <c r="HW755" s="4"/>
      <c r="HX755" s="4"/>
      <c r="HY755" s="4"/>
      <c r="HZ755" s="4"/>
      <c r="IA755" s="4"/>
      <c r="IB755" s="4"/>
      <c r="IC755" s="4"/>
      <c r="ID755" s="4"/>
      <c r="IE755" s="4"/>
      <c r="IF755" s="4"/>
      <c r="IG755" s="4"/>
      <c r="IH755" s="4"/>
      <c r="II755" s="4"/>
      <c r="IJ755" s="4"/>
      <c r="IK755" s="4"/>
      <c r="IL755" s="4"/>
      <c r="IM755" s="4"/>
      <c r="IN755" s="4"/>
      <c r="IO755" s="4"/>
      <c r="IP755" s="4"/>
      <c r="IQ755" s="4"/>
      <c r="IR755" s="4"/>
      <c r="IS755" s="4"/>
      <c r="IT755" s="4"/>
      <c r="IU755" s="4"/>
      <c r="IV755" s="4"/>
    </row>
    <row r="756" spans="1:256" ht="15" customHeight="1" x14ac:dyDescent="0.25">
      <c r="A756" s="39"/>
      <c r="B756" s="39"/>
      <c r="C756" s="39"/>
      <c r="D756" s="39"/>
      <c r="E756" s="39"/>
      <c r="F756" s="39"/>
      <c r="G756" s="39"/>
      <c r="H756" s="39"/>
      <c r="I756" s="39"/>
      <c r="J756" s="4"/>
      <c r="K756" s="4"/>
      <c r="L756" s="4"/>
      <c r="M756" s="4"/>
      <c r="N756" s="4"/>
      <c r="O756" s="4"/>
      <c r="P756" s="4"/>
      <c r="Q756" s="4"/>
      <c r="R756" s="4"/>
      <c r="S756" s="4"/>
      <c r="T756" s="4"/>
      <c r="U756" s="4"/>
      <c r="V756" s="4"/>
      <c r="W756" s="4"/>
      <c r="X756" s="4"/>
      <c r="Y756" s="4"/>
      <c r="Z756" s="4"/>
      <c r="AA756" s="4"/>
      <c r="AB756" s="4"/>
      <c r="AC756" s="4"/>
      <c r="AD756" s="4"/>
      <c r="AE756" s="4"/>
      <c r="AF756" s="4"/>
      <c r="AG756" s="4"/>
      <c r="AH756" s="4"/>
      <c r="AI756" s="4"/>
      <c r="AJ756" s="4"/>
      <c r="AK756" s="4"/>
      <c r="AL756" s="4"/>
      <c r="AM756" s="4"/>
      <c r="AN756" s="4"/>
      <c r="AO756" s="4"/>
      <c r="AP756" s="4"/>
      <c r="AQ756" s="4"/>
      <c r="AR756" s="4"/>
      <c r="AS756" s="4"/>
      <c r="AT756" s="4"/>
      <c r="AU756" s="4"/>
      <c r="AV756" s="4"/>
      <c r="AW756" s="4"/>
      <c r="AX756" s="4"/>
      <c r="AY756" s="4"/>
      <c r="AZ756" s="4"/>
      <c r="BA756" s="4"/>
      <c r="BB756" s="4"/>
      <c r="BC756" s="4"/>
      <c r="BD756" s="4"/>
      <c r="BE756" s="4"/>
      <c r="BF756" s="4"/>
      <c r="BG756" s="4"/>
      <c r="BH756" s="4"/>
      <c r="BI756" s="4"/>
      <c r="BJ756" s="4"/>
      <c r="BK756" s="4"/>
      <c r="BL756" s="4"/>
      <c r="BM756" s="4"/>
      <c r="BN756" s="4"/>
      <c r="BO756" s="4"/>
      <c r="BP756" s="4"/>
      <c r="BQ756" s="4"/>
      <c r="BR756" s="4"/>
      <c r="BS756" s="4"/>
      <c r="BT756" s="4"/>
      <c r="BU756" s="4"/>
      <c r="BV756" s="4"/>
      <c r="BW756" s="4"/>
      <c r="BX756" s="4"/>
      <c r="BY756" s="4"/>
      <c r="BZ756" s="4"/>
      <c r="CA756" s="4"/>
      <c r="CB756" s="4"/>
      <c r="CC756" s="4"/>
      <c r="CD756" s="4"/>
      <c r="CE756" s="4"/>
      <c r="CF756" s="4"/>
      <c r="CG756" s="4"/>
      <c r="CH756" s="4"/>
      <c r="CI756" s="4"/>
      <c r="CJ756" s="4"/>
      <c r="CK756" s="4"/>
      <c r="CL756" s="4"/>
      <c r="CM756" s="4"/>
      <c r="CN756" s="4"/>
      <c r="CO756" s="4"/>
      <c r="CP756" s="4"/>
      <c r="CQ756" s="4"/>
      <c r="CR756" s="4"/>
      <c r="CS756" s="4"/>
      <c r="CT756" s="4"/>
      <c r="CU756" s="4"/>
      <c r="CV756" s="4"/>
      <c r="CW756" s="4"/>
      <c r="CX756" s="4"/>
      <c r="CY756" s="4"/>
      <c r="CZ756" s="4"/>
      <c r="DA756" s="4"/>
      <c r="DB756" s="4"/>
      <c r="DC756" s="4"/>
      <c r="DD756" s="4"/>
      <c r="DE756" s="4"/>
      <c r="DF756" s="4"/>
      <c r="DG756" s="4"/>
      <c r="DH756" s="4"/>
      <c r="DI756" s="4"/>
      <c r="DJ756" s="4"/>
      <c r="DK756" s="4"/>
      <c r="DL756" s="4"/>
      <c r="DM756" s="4"/>
      <c r="DN756" s="4"/>
      <c r="DO756" s="4"/>
      <c r="DP756" s="4"/>
      <c r="DQ756" s="4"/>
      <c r="DR756" s="4"/>
      <c r="DS756" s="4"/>
      <c r="DT756" s="4"/>
      <c r="DU756" s="4"/>
      <c r="DV756" s="4"/>
      <c r="DW756" s="4"/>
      <c r="DX756" s="4"/>
      <c r="DY756" s="4"/>
      <c r="DZ756" s="4"/>
      <c r="EA756" s="4"/>
      <c r="EB756" s="4"/>
      <c r="EC756" s="4"/>
      <c r="ED756" s="4"/>
      <c r="EE756" s="4"/>
      <c r="EF756" s="4"/>
      <c r="EG756" s="4"/>
      <c r="EH756" s="4"/>
      <c r="EI756" s="4"/>
      <c r="EJ756" s="4"/>
      <c r="EK756" s="4"/>
      <c r="EL756" s="4"/>
      <c r="EM756" s="4"/>
      <c r="EN756" s="4"/>
      <c r="EO756" s="4"/>
      <c r="EP756" s="4"/>
      <c r="EQ756" s="4"/>
      <c r="ER756" s="4"/>
      <c r="ES756" s="4"/>
      <c r="ET756" s="4"/>
      <c r="EU756" s="4"/>
      <c r="EV756" s="4"/>
      <c r="EW756" s="4"/>
      <c r="EX756" s="4"/>
      <c r="EY756" s="4"/>
      <c r="EZ756" s="4"/>
      <c r="FA756" s="4"/>
      <c r="FB756" s="4"/>
      <c r="FC756" s="4"/>
      <c r="FD756" s="4"/>
      <c r="FE756" s="4"/>
      <c r="FF756" s="4"/>
      <c r="FG756" s="4"/>
      <c r="FH756" s="4"/>
      <c r="FI756" s="4"/>
      <c r="FJ756" s="4"/>
      <c r="FK756" s="4"/>
      <c r="FL756" s="4"/>
      <c r="FM756" s="4"/>
      <c r="FN756" s="4"/>
      <c r="FO756" s="4"/>
      <c r="FP756" s="4"/>
      <c r="FQ756" s="4"/>
      <c r="FR756" s="4"/>
      <c r="FS756" s="4"/>
      <c r="FT756" s="4"/>
      <c r="FU756" s="4"/>
      <c r="FV756" s="4"/>
      <c r="FW756" s="4"/>
      <c r="FX756" s="4"/>
      <c r="FY756" s="4"/>
      <c r="FZ756" s="4"/>
      <c r="GA756" s="4"/>
      <c r="GB756" s="4"/>
      <c r="GC756" s="4"/>
      <c r="GD756" s="4"/>
      <c r="GE756" s="4"/>
      <c r="GF756" s="4"/>
      <c r="GG756" s="4"/>
      <c r="GH756" s="4"/>
      <c r="GI756" s="4"/>
      <c r="GJ756" s="4"/>
      <c r="GK756" s="4"/>
      <c r="GL756" s="4"/>
      <c r="GM756" s="4"/>
      <c r="GN756" s="4"/>
      <c r="GO756" s="4"/>
      <c r="GP756" s="4"/>
      <c r="GQ756" s="4"/>
      <c r="GR756" s="4"/>
      <c r="GS756" s="4"/>
      <c r="GT756" s="4"/>
      <c r="GU756" s="4"/>
      <c r="GV756" s="4"/>
      <c r="GW756" s="4"/>
      <c r="GX756" s="4"/>
      <c r="GY756" s="4"/>
      <c r="GZ756" s="4"/>
      <c r="HA756" s="4"/>
      <c r="HB756" s="4"/>
      <c r="HC756" s="4"/>
      <c r="HD756" s="4"/>
      <c r="HE756" s="4"/>
      <c r="HF756" s="4"/>
      <c r="HG756" s="4"/>
      <c r="HH756" s="4"/>
      <c r="HI756" s="4"/>
      <c r="HJ756" s="4"/>
      <c r="HK756" s="4"/>
      <c r="HL756" s="4"/>
      <c r="HM756" s="4"/>
      <c r="HN756" s="4"/>
      <c r="HO756" s="4"/>
      <c r="HP756" s="4"/>
      <c r="HQ756" s="4"/>
      <c r="HR756" s="4"/>
      <c r="HS756" s="4"/>
      <c r="HT756" s="4"/>
      <c r="HU756" s="4"/>
      <c r="HV756" s="4"/>
      <c r="HW756" s="4"/>
      <c r="HX756" s="4"/>
      <c r="HY756" s="4"/>
      <c r="HZ756" s="4"/>
      <c r="IA756" s="4"/>
      <c r="IB756" s="4"/>
      <c r="IC756" s="4"/>
      <c r="ID756" s="4"/>
      <c r="IE756" s="4"/>
      <c r="IF756" s="4"/>
      <c r="IG756" s="4"/>
      <c r="IH756" s="4"/>
      <c r="II756" s="4"/>
      <c r="IJ756" s="4"/>
      <c r="IK756" s="4"/>
      <c r="IL756" s="4"/>
      <c r="IM756" s="4"/>
      <c r="IN756" s="4"/>
      <c r="IO756" s="4"/>
      <c r="IP756" s="4"/>
      <c r="IQ756" s="4"/>
      <c r="IR756" s="4"/>
      <c r="IS756" s="4"/>
      <c r="IT756" s="4"/>
      <c r="IU756" s="4"/>
      <c r="IV756" s="4"/>
    </row>
  </sheetData>
  <mergeCells count="55">
    <mergeCell ref="W39:AM39"/>
    <mergeCell ref="W33:AM33"/>
    <mergeCell ref="W34:AM34"/>
    <mergeCell ref="W35:AM35"/>
    <mergeCell ref="W37:AM37"/>
    <mergeCell ref="W38:AM38"/>
    <mergeCell ref="A36:C36"/>
    <mergeCell ref="D36:V36"/>
    <mergeCell ref="W36:AE36"/>
    <mergeCell ref="AF36:AM36"/>
    <mergeCell ref="A33:C33"/>
    <mergeCell ref="D33:V33"/>
    <mergeCell ref="A35:C35"/>
    <mergeCell ref="D35:V35"/>
    <mergeCell ref="A34:C34"/>
    <mergeCell ref="D34:V34"/>
    <mergeCell ref="A25:H25"/>
    <mergeCell ref="A30:AM31"/>
    <mergeCell ref="A1:T17"/>
    <mergeCell ref="U1:AM17"/>
    <mergeCell ref="A19:AM19"/>
    <mergeCell ref="A18:U18"/>
    <mergeCell ref="V18:Y18"/>
    <mergeCell ref="A20:AM20"/>
    <mergeCell ref="A22:AM24"/>
    <mergeCell ref="A26:AM29"/>
    <mergeCell ref="AE21:AI21"/>
    <mergeCell ref="AH25:AL25"/>
    <mergeCell ref="G21:K21"/>
    <mergeCell ref="L21:M21"/>
    <mergeCell ref="S21:T21"/>
    <mergeCell ref="AB21:AC21"/>
    <mergeCell ref="A39:C39"/>
    <mergeCell ref="D39:V39"/>
    <mergeCell ref="A37:C37"/>
    <mergeCell ref="D37:V37"/>
    <mergeCell ref="A38:C38"/>
    <mergeCell ref="D38:V38"/>
    <mergeCell ref="D51:F51"/>
    <mergeCell ref="AE51:AG51"/>
    <mergeCell ref="AF49:AM49"/>
    <mergeCell ref="A41:AM41"/>
    <mergeCell ref="A43:AM43"/>
    <mergeCell ref="M44:AM44"/>
    <mergeCell ref="J44:L44"/>
    <mergeCell ref="A44:I44"/>
    <mergeCell ref="AP44:BJ44"/>
    <mergeCell ref="BC49:BX49"/>
    <mergeCell ref="H50:N50"/>
    <mergeCell ref="AF50:AM50"/>
    <mergeCell ref="A45:AM45"/>
    <mergeCell ref="A47:I47"/>
    <mergeCell ref="A48:I48"/>
    <mergeCell ref="Y47:AM47"/>
    <mergeCell ref="Y48:AM48"/>
  </mergeCells>
  <phoneticPr fontId="111" type="noConversion"/>
  <printOptions horizontalCentered="1"/>
  <pageMargins left="0.70866141732283472" right="0.51181102362204722" top="0.23622047244094491" bottom="0.19685039370078741" header="0.19685039370078741" footer="0.15748031496062992"/>
  <pageSetup paperSize="9" scale="97" firstPageNumber="2" orientation="portrait" useFirstPageNumber="1"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0">
    <tabColor rgb="FF00B050"/>
    <pageSetUpPr fitToPage="1"/>
  </sheetPr>
  <dimension ref="A1:CF57"/>
  <sheetViews>
    <sheetView view="pageBreakPreview" topLeftCell="A22" zoomScaleNormal="85" zoomScaleSheetLayoutView="100" workbookViewId="0">
      <selection activeCell="S37" sqref="S37:V37"/>
    </sheetView>
  </sheetViews>
  <sheetFormatPr defaultColWidth="3" defaultRowHeight="15" customHeight="1" x14ac:dyDescent="0.2"/>
  <cols>
    <col min="1" max="9" width="2.28515625" style="162" customWidth="1"/>
    <col min="10" max="20" width="2.28515625" style="161" customWidth="1"/>
    <col min="21" max="21" width="4.140625" style="161" customWidth="1"/>
    <col min="22" max="22" width="6.7109375" style="161" customWidth="1"/>
    <col min="23" max="30" width="2.28515625" style="160" customWidth="1"/>
    <col min="31" max="31" width="2.42578125" style="160" customWidth="1"/>
    <col min="32" max="47" width="2.28515625" style="160" customWidth="1"/>
    <col min="48" max="48" width="15.5703125" style="160" customWidth="1"/>
    <col min="49" max="57" width="2.28515625" style="160" customWidth="1"/>
    <col min="58" max="92" width="2.5703125" style="160" customWidth="1"/>
    <col min="93" max="16384" width="3" style="160"/>
  </cols>
  <sheetData>
    <row r="1" spans="1:39" ht="16.899999999999999" customHeight="1" x14ac:dyDescent="0.2">
      <c r="A1" s="1325" t="s">
        <v>354</v>
      </c>
      <c r="B1" s="1325"/>
      <c r="C1" s="1325"/>
      <c r="D1" s="1325"/>
      <c r="E1" s="1325"/>
      <c r="F1" s="1325"/>
      <c r="G1" s="1325"/>
      <c r="H1" s="1325"/>
      <c r="I1" s="1325"/>
      <c r="J1" s="1325"/>
      <c r="K1" s="1325"/>
      <c r="L1" s="1325"/>
      <c r="M1" s="1325"/>
      <c r="N1" s="1325"/>
      <c r="O1" s="1325"/>
      <c r="P1" s="1325"/>
      <c r="Q1" s="1325"/>
      <c r="R1" s="1325"/>
      <c r="S1" s="1325"/>
      <c r="T1" s="209"/>
      <c r="U1" s="1325" t="s">
        <v>240</v>
      </c>
      <c r="V1" s="1325"/>
      <c r="W1" s="1325"/>
      <c r="X1" s="1325"/>
      <c r="Y1" s="1325"/>
      <c r="Z1" s="1325"/>
      <c r="AA1" s="1325"/>
      <c r="AB1" s="1325"/>
      <c r="AC1" s="1325"/>
      <c r="AD1" s="1325"/>
      <c r="AE1" s="1325"/>
      <c r="AF1" s="1325"/>
      <c r="AG1" s="1325"/>
      <c r="AH1" s="1325"/>
      <c r="AI1" s="1325"/>
      <c r="AJ1" s="1325"/>
      <c r="AK1" s="1325"/>
      <c r="AL1" s="1325"/>
      <c r="AM1" s="1325"/>
    </row>
    <row r="2" spans="1:39" ht="16.899999999999999" customHeight="1" x14ac:dyDescent="0.2">
      <c r="A2" s="1325"/>
      <c r="B2" s="1325"/>
      <c r="C2" s="1325"/>
      <c r="D2" s="1325"/>
      <c r="E2" s="1325"/>
      <c r="F2" s="1325"/>
      <c r="G2" s="1325"/>
      <c r="H2" s="1325"/>
      <c r="I2" s="1325"/>
      <c r="J2" s="1325"/>
      <c r="K2" s="1325"/>
      <c r="L2" s="1325"/>
      <c r="M2" s="1325"/>
      <c r="N2" s="1325"/>
      <c r="O2" s="1325"/>
      <c r="P2" s="1325"/>
      <c r="Q2" s="1325"/>
      <c r="R2" s="1325"/>
      <c r="S2" s="1325"/>
      <c r="T2" s="160"/>
      <c r="U2" s="1325"/>
      <c r="V2" s="1325"/>
      <c r="W2" s="1325"/>
      <c r="X2" s="1325"/>
      <c r="Y2" s="1325"/>
      <c r="Z2" s="1325"/>
      <c r="AA2" s="1325"/>
      <c r="AB2" s="1325"/>
      <c r="AC2" s="1325"/>
      <c r="AD2" s="1325"/>
      <c r="AE2" s="1325"/>
      <c r="AF2" s="1325"/>
      <c r="AG2" s="1325"/>
      <c r="AH2" s="1325"/>
      <c r="AI2" s="1325"/>
      <c r="AJ2" s="1325"/>
      <c r="AK2" s="1325"/>
      <c r="AL2" s="1325"/>
      <c r="AM2" s="1325"/>
    </row>
    <row r="3" spans="1:39" ht="20.25" customHeight="1" x14ac:dyDescent="0.2">
      <c r="A3" s="1325"/>
      <c r="B3" s="1325"/>
      <c r="C3" s="1325"/>
      <c r="D3" s="1325"/>
      <c r="E3" s="1325"/>
      <c r="F3" s="1325"/>
      <c r="G3" s="1325"/>
      <c r="H3" s="1325"/>
      <c r="I3" s="1325"/>
      <c r="J3" s="1325"/>
      <c r="K3" s="1325"/>
      <c r="L3" s="1325"/>
      <c r="M3" s="1325"/>
      <c r="N3" s="1325"/>
      <c r="O3" s="1325"/>
      <c r="P3" s="1325"/>
      <c r="Q3" s="1325"/>
      <c r="R3" s="1325"/>
      <c r="S3" s="1325"/>
      <c r="T3" s="164"/>
      <c r="U3" s="1325"/>
      <c r="V3" s="1325"/>
      <c r="W3" s="1325"/>
      <c r="X3" s="1325"/>
      <c r="Y3" s="1325"/>
      <c r="Z3" s="1325"/>
      <c r="AA3" s="1325"/>
      <c r="AB3" s="1325"/>
      <c r="AC3" s="1325"/>
      <c r="AD3" s="1325"/>
      <c r="AE3" s="1325"/>
      <c r="AF3" s="1325"/>
      <c r="AG3" s="1325"/>
      <c r="AH3" s="1325"/>
      <c r="AI3" s="1325"/>
      <c r="AJ3" s="1325"/>
      <c r="AK3" s="1325"/>
      <c r="AL3" s="1325"/>
      <c r="AM3" s="1325"/>
    </row>
    <row r="4" spans="1:39" ht="16.899999999999999" customHeight="1" x14ac:dyDescent="0.2">
      <c r="A4" s="1326" t="s">
        <v>359</v>
      </c>
      <c r="B4" s="1326"/>
      <c r="C4" s="1326"/>
      <c r="D4" s="1326"/>
      <c r="E4" s="1326"/>
      <c r="F4" s="1326"/>
      <c r="G4" s="1326"/>
      <c r="H4" s="1326"/>
      <c r="I4" s="1326"/>
      <c r="J4" s="1326"/>
      <c r="K4" s="1326"/>
      <c r="L4" s="1326"/>
      <c r="M4" s="1326"/>
      <c r="N4" s="1326"/>
      <c r="O4" s="1326"/>
      <c r="P4" s="1326"/>
      <c r="Q4" s="1326"/>
      <c r="R4" s="1326"/>
      <c r="S4" s="1326"/>
      <c r="T4" s="164"/>
      <c r="U4" s="1326" t="s">
        <v>239</v>
      </c>
      <c r="V4" s="1326"/>
      <c r="W4" s="1326"/>
      <c r="X4" s="1326"/>
      <c r="Y4" s="1326"/>
      <c r="Z4" s="1326"/>
      <c r="AA4" s="1326"/>
      <c r="AB4" s="1326"/>
      <c r="AC4" s="1326"/>
      <c r="AD4" s="1326"/>
      <c r="AE4" s="1326"/>
      <c r="AF4" s="1326"/>
      <c r="AG4" s="1326"/>
      <c r="AH4" s="1326"/>
      <c r="AI4" s="1326"/>
      <c r="AJ4" s="1326"/>
      <c r="AK4" s="1326"/>
      <c r="AL4" s="1326"/>
      <c r="AM4" s="1326"/>
    </row>
    <row r="5" spans="1:39" ht="16.899999999999999" customHeight="1" x14ac:dyDescent="0.2">
      <c r="A5" s="1326"/>
      <c r="B5" s="1326"/>
      <c r="C5" s="1326"/>
      <c r="D5" s="1326"/>
      <c r="E5" s="1326"/>
      <c r="F5" s="1326"/>
      <c r="G5" s="1326"/>
      <c r="H5" s="1326"/>
      <c r="I5" s="1326"/>
      <c r="J5" s="1326"/>
      <c r="K5" s="1326"/>
      <c r="L5" s="1326"/>
      <c r="M5" s="1326"/>
      <c r="N5" s="1326"/>
      <c r="O5" s="1326"/>
      <c r="P5" s="1326"/>
      <c r="Q5" s="1326"/>
      <c r="R5" s="1326"/>
      <c r="S5" s="1326"/>
      <c r="T5" s="164"/>
      <c r="U5" s="1326"/>
      <c r="V5" s="1326"/>
      <c r="W5" s="1326"/>
      <c r="X5" s="1326"/>
      <c r="Y5" s="1326"/>
      <c r="Z5" s="1326"/>
      <c r="AA5" s="1326"/>
      <c r="AB5" s="1326"/>
      <c r="AC5" s="1326"/>
      <c r="AD5" s="1326"/>
      <c r="AE5" s="1326"/>
      <c r="AF5" s="1326"/>
      <c r="AG5" s="1326"/>
      <c r="AH5" s="1326"/>
      <c r="AI5" s="1326"/>
      <c r="AJ5" s="1326"/>
      <c r="AK5" s="1326"/>
      <c r="AL5" s="1326"/>
      <c r="AM5" s="1326"/>
    </row>
    <row r="6" spans="1:39" ht="16.899999999999999" customHeight="1" x14ac:dyDescent="0.2">
      <c r="A6" s="1326"/>
      <c r="B6" s="1326"/>
      <c r="C6" s="1326"/>
      <c r="D6" s="1326"/>
      <c r="E6" s="1326"/>
      <c r="F6" s="1326"/>
      <c r="G6" s="1326"/>
      <c r="H6" s="1326"/>
      <c r="I6" s="1326"/>
      <c r="J6" s="1326"/>
      <c r="K6" s="1326"/>
      <c r="L6" s="1326"/>
      <c r="M6" s="1326"/>
      <c r="N6" s="1326"/>
      <c r="O6" s="1326"/>
      <c r="P6" s="1326"/>
      <c r="Q6" s="1326"/>
      <c r="R6" s="1326"/>
      <c r="S6" s="1326"/>
      <c r="T6" s="164"/>
      <c r="U6" s="1326"/>
      <c r="V6" s="1326"/>
      <c r="W6" s="1326"/>
      <c r="X6" s="1326"/>
      <c r="Y6" s="1326"/>
      <c r="Z6" s="1326"/>
      <c r="AA6" s="1326"/>
      <c r="AB6" s="1326"/>
      <c r="AC6" s="1326"/>
      <c r="AD6" s="1326"/>
      <c r="AE6" s="1326"/>
      <c r="AF6" s="1326"/>
      <c r="AG6" s="1326"/>
      <c r="AH6" s="1326"/>
      <c r="AI6" s="1326"/>
      <c r="AJ6" s="1326"/>
      <c r="AK6" s="1326"/>
      <c r="AL6" s="1326"/>
      <c r="AM6" s="1326"/>
    </row>
    <row r="7" spans="1:39" ht="16.899999999999999" customHeight="1" x14ac:dyDescent="0.2">
      <c r="A7" s="1326"/>
      <c r="B7" s="1326"/>
      <c r="C7" s="1326"/>
      <c r="D7" s="1326"/>
      <c r="E7" s="1326"/>
      <c r="F7" s="1326"/>
      <c r="G7" s="1326"/>
      <c r="H7" s="1326"/>
      <c r="I7" s="1326"/>
      <c r="J7" s="1326"/>
      <c r="K7" s="1326"/>
      <c r="L7" s="1326"/>
      <c r="M7" s="1326"/>
      <c r="N7" s="1326"/>
      <c r="O7" s="1326"/>
      <c r="P7" s="1326"/>
      <c r="Q7" s="1326"/>
      <c r="R7" s="1326"/>
      <c r="S7" s="1326"/>
      <c r="T7" s="164"/>
      <c r="U7" s="1326" t="s">
        <v>238</v>
      </c>
      <c r="V7" s="1326"/>
      <c r="W7" s="1326"/>
      <c r="X7" s="1326"/>
      <c r="Y7" s="1326"/>
      <c r="Z7" s="1326"/>
      <c r="AA7" s="1326"/>
      <c r="AB7" s="1326"/>
      <c r="AC7" s="1326"/>
      <c r="AD7" s="1326"/>
      <c r="AE7" s="1326"/>
      <c r="AF7" s="1326"/>
      <c r="AG7" s="1326"/>
      <c r="AH7" s="1326"/>
      <c r="AI7" s="1326"/>
      <c r="AJ7" s="1326"/>
      <c r="AK7" s="1326"/>
      <c r="AL7" s="1326"/>
      <c r="AM7" s="1326"/>
    </row>
    <row r="8" spans="1:39" ht="16.899999999999999" customHeight="1" x14ac:dyDescent="0.2">
      <c r="A8" s="1326"/>
      <c r="B8" s="1326"/>
      <c r="C8" s="1326"/>
      <c r="D8" s="1326"/>
      <c r="E8" s="1326"/>
      <c r="F8" s="1326"/>
      <c r="G8" s="1326"/>
      <c r="H8" s="1326"/>
      <c r="I8" s="1326"/>
      <c r="J8" s="1326"/>
      <c r="K8" s="1326"/>
      <c r="L8" s="1326"/>
      <c r="M8" s="1326"/>
      <c r="N8" s="1326"/>
      <c r="O8" s="1326"/>
      <c r="P8" s="1326"/>
      <c r="Q8" s="1326"/>
      <c r="R8" s="1326"/>
      <c r="S8" s="1326"/>
      <c r="T8" s="164"/>
      <c r="U8" s="1326"/>
      <c r="V8" s="1326"/>
      <c r="W8" s="1326"/>
      <c r="X8" s="1326"/>
      <c r="Y8" s="1326"/>
      <c r="Z8" s="1326"/>
      <c r="AA8" s="1326"/>
      <c r="AB8" s="1326"/>
      <c r="AC8" s="1326"/>
      <c r="AD8" s="1326"/>
      <c r="AE8" s="1326"/>
      <c r="AF8" s="1326"/>
      <c r="AG8" s="1326"/>
      <c r="AH8" s="1326"/>
      <c r="AI8" s="1326"/>
      <c r="AJ8" s="1326"/>
      <c r="AK8" s="1326"/>
      <c r="AL8" s="1326"/>
      <c r="AM8" s="1326"/>
    </row>
    <row r="9" spans="1:39" ht="16.899999999999999" customHeight="1" x14ac:dyDescent="0.25">
      <c r="A9" s="1326"/>
      <c r="B9" s="1326"/>
      <c r="C9" s="1326"/>
      <c r="D9" s="1326"/>
      <c r="E9" s="1326"/>
      <c r="F9" s="1326"/>
      <c r="G9" s="1326"/>
      <c r="H9" s="1326"/>
      <c r="I9" s="1326"/>
      <c r="J9" s="1326"/>
      <c r="K9" s="1326"/>
      <c r="L9" s="1326"/>
      <c r="M9" s="1326"/>
      <c r="N9" s="1326"/>
      <c r="O9" s="1326"/>
      <c r="P9" s="1326"/>
      <c r="Q9" s="1326"/>
      <c r="R9" s="1326"/>
      <c r="S9" s="1326"/>
      <c r="T9" s="164"/>
      <c r="U9" s="1327" t="s">
        <v>237</v>
      </c>
      <c r="V9" s="1327"/>
      <c r="W9" s="1327"/>
      <c r="X9" s="1327"/>
      <c r="Y9" s="1327"/>
      <c r="Z9" s="1327"/>
      <c r="AA9" s="1327"/>
      <c r="AB9" s="1327"/>
      <c r="AC9" s="1327"/>
      <c r="AD9" s="1327"/>
      <c r="AE9" s="1327"/>
      <c r="AF9" s="1327"/>
      <c r="AG9" s="1327"/>
      <c r="AH9" s="1327"/>
      <c r="AI9" s="1327"/>
      <c r="AJ9" s="1327"/>
      <c r="AK9" s="1327"/>
      <c r="AL9" s="1327"/>
      <c r="AM9" s="1327"/>
    </row>
    <row r="10" spans="1:39" ht="16.899999999999999" customHeight="1" x14ac:dyDescent="0.2">
      <c r="A10" s="1326"/>
      <c r="B10" s="1326"/>
      <c r="C10" s="1326"/>
      <c r="D10" s="1326"/>
      <c r="E10" s="1326"/>
      <c r="F10" s="1326"/>
      <c r="G10" s="1326"/>
      <c r="H10" s="1326"/>
      <c r="I10" s="1326"/>
      <c r="J10" s="1326"/>
      <c r="K10" s="1326"/>
      <c r="L10" s="1326"/>
      <c r="M10" s="1326"/>
      <c r="N10" s="1326"/>
      <c r="O10" s="1326"/>
      <c r="P10" s="1326"/>
      <c r="Q10" s="1326"/>
      <c r="R10" s="1326"/>
      <c r="S10" s="1326"/>
      <c r="T10" s="164"/>
      <c r="U10" s="1328" t="s">
        <v>236</v>
      </c>
      <c r="V10" s="1328"/>
      <c r="W10" s="1328"/>
      <c r="X10" s="1328"/>
      <c r="Y10" s="1328"/>
      <c r="Z10" s="1328"/>
      <c r="AA10" s="1328"/>
      <c r="AB10" s="1328"/>
      <c r="AC10" s="1328"/>
      <c r="AD10" s="1328"/>
      <c r="AE10" s="1328"/>
      <c r="AF10" s="1328"/>
      <c r="AG10" s="1328"/>
      <c r="AH10" s="1328"/>
      <c r="AI10" s="1328"/>
      <c r="AJ10" s="1328"/>
      <c r="AK10" s="1328"/>
      <c r="AL10" s="1328"/>
      <c r="AM10" s="1328"/>
    </row>
    <row r="11" spans="1:39" ht="16.899999999999999" customHeight="1" x14ac:dyDescent="0.2">
      <c r="A11" s="1326"/>
      <c r="B11" s="1326"/>
      <c r="C11" s="1326"/>
      <c r="D11" s="1326"/>
      <c r="E11" s="1326"/>
      <c r="F11" s="1326"/>
      <c r="G11" s="1326"/>
      <c r="H11" s="1326"/>
      <c r="I11" s="1326"/>
      <c r="J11" s="1326"/>
      <c r="K11" s="1326"/>
      <c r="L11" s="1326"/>
      <c r="M11" s="1326"/>
      <c r="N11" s="1326"/>
      <c r="O11" s="1326"/>
      <c r="P11" s="1326"/>
      <c r="Q11" s="1326"/>
      <c r="R11" s="1326"/>
      <c r="S11" s="1326"/>
      <c r="T11" s="164"/>
      <c r="U11" s="1328" t="s">
        <v>235</v>
      </c>
      <c r="V11" s="1328"/>
      <c r="W11" s="1328"/>
      <c r="X11" s="1328"/>
      <c r="Y11" s="1328"/>
      <c r="Z11" s="1328"/>
      <c r="AA11" s="1328"/>
      <c r="AB11" s="1328"/>
      <c r="AC11" s="1328"/>
      <c r="AD11" s="1328"/>
      <c r="AE11" s="1328"/>
      <c r="AF11" s="1328"/>
      <c r="AG11" s="1328"/>
      <c r="AH11" s="1328"/>
      <c r="AI11" s="1328"/>
      <c r="AJ11" s="1328"/>
      <c r="AK11" s="1328"/>
      <c r="AL11" s="1328"/>
      <c r="AM11" s="1328"/>
    </row>
    <row r="12" spans="1:39" ht="16.899999999999999" customHeight="1" x14ac:dyDescent="0.25">
      <c r="A12" s="1326"/>
      <c r="B12" s="1326"/>
      <c r="C12" s="1326"/>
      <c r="D12" s="1326"/>
      <c r="E12" s="1326"/>
      <c r="F12" s="1326"/>
      <c r="G12" s="1326"/>
      <c r="H12" s="1326"/>
      <c r="I12" s="1326"/>
      <c r="J12" s="1326"/>
      <c r="K12" s="1326"/>
      <c r="L12" s="1326"/>
      <c r="M12" s="1326"/>
      <c r="N12" s="1326"/>
      <c r="O12" s="1326"/>
      <c r="P12" s="1326"/>
      <c r="Q12" s="1326"/>
      <c r="R12" s="1326"/>
      <c r="S12" s="1326"/>
      <c r="T12" s="164"/>
      <c r="U12" s="208" t="s">
        <v>234</v>
      </c>
    </row>
    <row r="13" spans="1:39" ht="16.899999999999999" customHeight="1" x14ac:dyDescent="0.25">
      <c r="A13" s="1326"/>
      <c r="B13" s="1326"/>
      <c r="C13" s="1326"/>
      <c r="D13" s="1326"/>
      <c r="E13" s="1326"/>
      <c r="F13" s="1326"/>
      <c r="G13" s="1326"/>
      <c r="H13" s="1326"/>
      <c r="I13" s="1326"/>
      <c r="J13" s="1326"/>
      <c r="K13" s="1326"/>
      <c r="L13" s="1326"/>
      <c r="M13" s="1326"/>
      <c r="N13" s="1326"/>
      <c r="O13" s="1326"/>
      <c r="P13" s="1326"/>
      <c r="Q13" s="1326"/>
      <c r="R13" s="1326"/>
      <c r="S13" s="1326"/>
      <c r="U13" s="1319" t="s">
        <v>233</v>
      </c>
      <c r="V13" s="1319"/>
      <c r="W13" s="1319"/>
      <c r="X13" s="1319"/>
      <c r="Y13" s="1319"/>
      <c r="Z13" s="1319"/>
      <c r="AA13" s="1319"/>
      <c r="AB13" s="1319"/>
      <c r="AC13" s="1319"/>
      <c r="AD13" s="1319"/>
      <c r="AE13" s="1319"/>
      <c r="AF13" s="208"/>
      <c r="AG13" s="208"/>
      <c r="AH13" s="208"/>
      <c r="AI13" s="208"/>
      <c r="AJ13" s="208"/>
      <c r="AK13" s="208"/>
      <c r="AL13" s="208"/>
      <c r="AM13" s="208"/>
    </row>
    <row r="14" spans="1:39" ht="16.899999999999999" customHeight="1" x14ac:dyDescent="0.2">
      <c r="A14" s="1326"/>
      <c r="B14" s="1326"/>
      <c r="C14" s="1326"/>
      <c r="D14" s="1326"/>
      <c r="E14" s="1326"/>
      <c r="F14" s="1326"/>
      <c r="G14" s="1326"/>
      <c r="H14" s="1326"/>
      <c r="I14" s="1326"/>
      <c r="J14" s="1326"/>
      <c r="K14" s="1326"/>
      <c r="L14" s="1326"/>
      <c r="M14" s="1326"/>
      <c r="N14" s="1326"/>
      <c r="O14" s="1326"/>
      <c r="P14" s="1326"/>
      <c r="Q14" s="1326"/>
      <c r="R14" s="1326"/>
      <c r="S14" s="1326"/>
      <c r="U14" s="1319"/>
      <c r="V14" s="1319"/>
      <c r="W14" s="1319"/>
      <c r="X14" s="1319"/>
      <c r="Y14" s="1319"/>
      <c r="Z14" s="1319"/>
      <c r="AA14" s="1319"/>
      <c r="AB14" s="1319"/>
      <c r="AC14" s="1319"/>
      <c r="AD14" s="1319"/>
      <c r="AE14" s="1319"/>
    </row>
    <row r="15" spans="1:39" ht="75.75" customHeight="1" x14ac:dyDescent="0.2">
      <c r="A15" s="1326"/>
      <c r="B15" s="1326"/>
      <c r="C15" s="1326"/>
      <c r="D15" s="1326"/>
      <c r="E15" s="1326"/>
      <c r="F15" s="1326"/>
      <c r="G15" s="1326"/>
      <c r="H15" s="1326"/>
      <c r="I15" s="1326"/>
      <c r="J15" s="1326"/>
      <c r="K15" s="1326"/>
      <c r="L15" s="1326"/>
      <c r="M15" s="1326"/>
      <c r="N15" s="1326"/>
      <c r="O15" s="1326"/>
      <c r="P15" s="1326"/>
      <c r="Q15" s="1326"/>
      <c r="R15" s="1326"/>
      <c r="S15" s="1326"/>
      <c r="T15" s="164"/>
      <c r="V15" s="164"/>
    </row>
    <row r="16" spans="1:39" ht="6" customHeight="1" x14ac:dyDescent="0.2">
      <c r="A16" s="1326"/>
      <c r="B16" s="1326"/>
      <c r="C16" s="1326"/>
      <c r="D16" s="1326"/>
      <c r="E16" s="1326"/>
      <c r="F16" s="1326"/>
      <c r="G16" s="1326"/>
      <c r="H16" s="1326"/>
      <c r="I16" s="1326"/>
      <c r="J16" s="1326"/>
      <c r="K16" s="1326"/>
      <c r="L16" s="1326"/>
      <c r="M16" s="1326"/>
      <c r="N16" s="1326"/>
      <c r="O16" s="1326"/>
      <c r="P16" s="1326"/>
      <c r="Q16" s="1326"/>
      <c r="R16" s="1326"/>
      <c r="S16" s="1326"/>
      <c r="T16" s="164"/>
      <c r="V16" s="164"/>
    </row>
    <row r="17" spans="1:78" s="163" customFormat="1" ht="9.6" customHeight="1" x14ac:dyDescent="0.2">
      <c r="A17" s="207"/>
      <c r="B17" s="207"/>
      <c r="C17" s="207"/>
      <c r="D17" s="207"/>
      <c r="E17" s="207"/>
      <c r="F17" s="207"/>
      <c r="G17" s="207"/>
      <c r="H17" s="207"/>
      <c r="I17" s="207"/>
      <c r="J17" s="207"/>
      <c r="K17" s="207"/>
      <c r="L17" s="207"/>
      <c r="M17" s="207"/>
      <c r="N17" s="207"/>
      <c r="O17" s="207"/>
      <c r="P17" s="207"/>
      <c r="Q17" s="207"/>
      <c r="R17" s="207"/>
      <c r="S17" s="207"/>
      <c r="T17" s="206"/>
      <c r="U17" s="206"/>
      <c r="V17" s="206"/>
    </row>
    <row r="18" spans="1:78" s="163" customFormat="1" ht="16.899999999999999" customHeight="1" x14ac:dyDescent="0.3">
      <c r="A18" s="1316" t="s">
        <v>50</v>
      </c>
      <c r="B18" s="1316"/>
      <c r="C18" s="1316"/>
      <c r="D18" s="1316"/>
      <c r="E18" s="1316"/>
      <c r="F18" s="1316"/>
      <c r="G18" s="1316"/>
      <c r="H18" s="1316"/>
      <c r="I18" s="1316"/>
      <c r="J18" s="1316"/>
      <c r="K18" s="1316"/>
      <c r="L18" s="1316"/>
      <c r="M18" s="1316"/>
      <c r="N18" s="1316"/>
      <c r="O18" s="1316"/>
      <c r="P18" s="1316"/>
      <c r="Q18" s="1316"/>
      <c r="R18" s="1316"/>
      <c r="S18" s="1316"/>
      <c r="T18" s="1316"/>
      <c r="U18" s="1316"/>
      <c r="V18" s="1317"/>
      <c r="W18" s="1317"/>
      <c r="X18" s="1317"/>
      <c r="Y18" s="1317"/>
      <c r="AR18" s="205"/>
      <c r="AS18" s="205"/>
      <c r="AT18" s="205"/>
      <c r="AU18" s="205"/>
      <c r="AV18" s="205"/>
      <c r="AW18" s="205"/>
      <c r="AX18" s="204"/>
      <c r="AY18" s="204"/>
      <c r="AZ18" s="204"/>
      <c r="BA18" s="203"/>
    </row>
    <row r="19" spans="1:78" s="163" customFormat="1" ht="16.899999999999999" customHeight="1" x14ac:dyDescent="0.2">
      <c r="A19" s="1318" t="s">
        <v>232</v>
      </c>
      <c r="B19" s="1318"/>
      <c r="C19" s="1318"/>
      <c r="D19" s="1318"/>
      <c r="E19" s="1318"/>
      <c r="F19" s="1318"/>
      <c r="G19" s="1318"/>
      <c r="H19" s="1318"/>
      <c r="I19" s="1318"/>
      <c r="J19" s="1318"/>
      <c r="K19" s="1318"/>
      <c r="L19" s="1318"/>
      <c r="M19" s="1318"/>
      <c r="N19" s="1318"/>
      <c r="O19" s="1318"/>
      <c r="P19" s="1318"/>
      <c r="Q19" s="1318"/>
      <c r="R19" s="1318"/>
      <c r="S19" s="1318"/>
      <c r="T19" s="1318"/>
      <c r="U19" s="1318"/>
      <c r="V19" s="1318"/>
      <c r="W19" s="1318"/>
      <c r="X19" s="1318"/>
      <c r="Y19" s="1318"/>
      <c r="Z19" s="1318"/>
      <c r="AA19" s="1318"/>
      <c r="AB19" s="1318"/>
      <c r="AC19" s="1318"/>
      <c r="AD19" s="1318"/>
      <c r="AE19" s="1318"/>
      <c r="AF19" s="1318"/>
      <c r="AG19" s="1318"/>
      <c r="AH19" s="1318"/>
      <c r="AI19" s="1318"/>
      <c r="AJ19" s="1318"/>
      <c r="AK19" s="1318"/>
      <c r="AL19" s="1318"/>
      <c r="AM19" s="1318"/>
    </row>
    <row r="20" spans="1:78" s="163" customFormat="1" ht="16.899999999999999" customHeight="1" x14ac:dyDescent="0.25">
      <c r="A20" s="210"/>
      <c r="B20" s="1321" t="str">
        <f>ТЛ!AF16</f>
        <v>14912-Ф</v>
      </c>
      <c r="C20" s="1321"/>
      <c r="D20" s="1321"/>
      <c r="E20" s="1321"/>
      <c r="F20" s="1321"/>
      <c r="G20" s="1321"/>
      <c r="H20" s="1321"/>
      <c r="I20" s="1321"/>
      <c r="J20" s="1321"/>
      <c r="K20" s="1321"/>
      <c r="L20" s="1321"/>
      <c r="M20" s="1321"/>
      <c r="N20" s="1321"/>
      <c r="O20" s="1321"/>
      <c r="P20" s="1321"/>
      <c r="Q20" s="1322" t="s">
        <v>27</v>
      </c>
      <c r="R20" s="1322"/>
      <c r="S20" s="1322"/>
      <c r="T20" s="1322"/>
      <c r="U20" s="1324" t="s">
        <v>361</v>
      </c>
      <c r="V20" s="1322"/>
      <c r="W20" s="1322"/>
      <c r="X20" s="1322"/>
      <c r="Y20" s="1322"/>
      <c r="Z20" s="1322"/>
      <c r="AA20" s="1323" t="s">
        <v>8</v>
      </c>
      <c r="AB20" s="1323"/>
      <c r="AC20" s="1323"/>
      <c r="AD20" s="1323"/>
      <c r="AE20" s="1323"/>
      <c r="AF20" s="1323"/>
      <c r="AG20" s="1323"/>
      <c r="AH20" s="1323"/>
      <c r="AI20" s="1323"/>
      <c r="AJ20" s="1323"/>
      <c r="AK20" s="1323"/>
      <c r="AL20" s="1323"/>
      <c r="AM20" s="1323"/>
    </row>
    <row r="21" spans="1:78" s="163" customFormat="1" ht="18" customHeight="1" x14ac:dyDescent="0.3">
      <c r="A21" s="1320" t="str">
        <f>ТЛ!A12</f>
        <v>Строительство МТП-250 6/0,4 кВ с тр-ром 160 кВА, ВЛЗ-6 кВ от оп. 74 РП-1007-ЛР-163 Ф-406/415 с установкой РЛР-6 кВ, ВЛИ-0,38 кВ  ПС Ликино № 415, МО, Орехово-Зуевский р-н, г. Дрезна, ул. Набережная, д. 1Б, 50:24:0000000:50068</v>
      </c>
      <c r="B21" s="1320"/>
      <c r="C21" s="1320"/>
      <c r="D21" s="1320"/>
      <c r="E21" s="1320"/>
      <c r="F21" s="1320"/>
      <c r="G21" s="1320"/>
      <c r="H21" s="1320"/>
      <c r="I21" s="1320"/>
      <c r="J21" s="1320"/>
      <c r="K21" s="1320"/>
      <c r="L21" s="1320"/>
      <c r="M21" s="1320"/>
      <c r="N21" s="1320"/>
      <c r="O21" s="1320"/>
      <c r="P21" s="1320"/>
      <c r="Q21" s="1320"/>
      <c r="R21" s="1320"/>
      <c r="S21" s="1320"/>
      <c r="T21" s="1320"/>
      <c r="U21" s="1320"/>
      <c r="V21" s="1320"/>
      <c r="W21" s="1320"/>
      <c r="X21" s="1320"/>
      <c r="Y21" s="1320"/>
      <c r="Z21" s="1320"/>
      <c r="AA21" s="1320"/>
      <c r="AB21" s="1320"/>
      <c r="AC21" s="1320"/>
      <c r="AD21" s="1320"/>
      <c r="AE21" s="1320"/>
      <c r="AF21" s="1320"/>
      <c r="AG21" s="1320"/>
      <c r="AH21" s="1320"/>
      <c r="AI21" s="1320"/>
      <c r="AJ21" s="1320"/>
      <c r="AK21" s="1320"/>
      <c r="AL21" s="1320"/>
      <c r="AM21" s="1320"/>
      <c r="AR21" s="202"/>
      <c r="AS21" s="202"/>
      <c r="AT21" s="202"/>
      <c r="AU21" s="202"/>
      <c r="AV21" s="202"/>
      <c r="AW21" s="202"/>
      <c r="AX21" s="202"/>
      <c r="AY21" s="202"/>
      <c r="AZ21" s="202"/>
    </row>
    <row r="22" spans="1:78" s="163" customFormat="1" ht="18" customHeight="1" x14ac:dyDescent="0.3">
      <c r="A22" s="1320"/>
      <c r="B22" s="1320"/>
      <c r="C22" s="1320"/>
      <c r="D22" s="1320"/>
      <c r="E22" s="1320"/>
      <c r="F22" s="1320"/>
      <c r="G22" s="1320"/>
      <c r="H22" s="1320"/>
      <c r="I22" s="1320"/>
      <c r="J22" s="1320"/>
      <c r="K22" s="1320"/>
      <c r="L22" s="1320"/>
      <c r="M22" s="1320"/>
      <c r="N22" s="1320"/>
      <c r="O22" s="1320"/>
      <c r="P22" s="1320"/>
      <c r="Q22" s="1320"/>
      <c r="R22" s="1320"/>
      <c r="S22" s="1320"/>
      <c r="T22" s="1320"/>
      <c r="U22" s="1320"/>
      <c r="V22" s="1320"/>
      <c r="W22" s="1320"/>
      <c r="X22" s="1320"/>
      <c r="Y22" s="1320"/>
      <c r="Z22" s="1320"/>
      <c r="AA22" s="1320"/>
      <c r="AB22" s="1320"/>
      <c r="AC22" s="1320"/>
      <c r="AD22" s="1320"/>
      <c r="AE22" s="1320"/>
      <c r="AF22" s="1320"/>
      <c r="AG22" s="1320"/>
      <c r="AH22" s="1320"/>
      <c r="AI22" s="1320"/>
      <c r="AJ22" s="1320"/>
      <c r="AK22" s="1320"/>
      <c r="AL22" s="1320"/>
      <c r="AM22" s="1320"/>
      <c r="AR22" s="202"/>
      <c r="AS22" s="202"/>
      <c r="AT22" s="202"/>
      <c r="AU22" s="202"/>
      <c r="AV22" s="202"/>
      <c r="AW22" s="202"/>
      <c r="AX22" s="202"/>
      <c r="AY22" s="202"/>
      <c r="AZ22" s="202"/>
    </row>
    <row r="23" spans="1:78" s="163" customFormat="1" ht="21" customHeight="1" x14ac:dyDescent="0.2">
      <c r="A23" s="1320"/>
      <c r="B23" s="1320"/>
      <c r="C23" s="1320"/>
      <c r="D23" s="1320"/>
      <c r="E23" s="1320"/>
      <c r="F23" s="1320"/>
      <c r="G23" s="1320"/>
      <c r="H23" s="1320"/>
      <c r="I23" s="1320"/>
      <c r="J23" s="1320"/>
      <c r="K23" s="1320"/>
      <c r="L23" s="1320"/>
      <c r="M23" s="1320"/>
      <c r="N23" s="1320"/>
      <c r="O23" s="1320"/>
      <c r="P23" s="1320"/>
      <c r="Q23" s="1320"/>
      <c r="R23" s="1320"/>
      <c r="S23" s="1320"/>
      <c r="T23" s="1320"/>
      <c r="U23" s="1320"/>
      <c r="V23" s="1320"/>
      <c r="W23" s="1320"/>
      <c r="X23" s="1320"/>
      <c r="Y23" s="1320"/>
      <c r="Z23" s="1320"/>
      <c r="AA23" s="1320"/>
      <c r="AB23" s="1320"/>
      <c r="AC23" s="1320"/>
      <c r="AD23" s="1320"/>
      <c r="AE23" s="1320"/>
      <c r="AF23" s="1320"/>
      <c r="AG23" s="1320"/>
      <c r="AH23" s="1320"/>
      <c r="AI23" s="1320"/>
      <c r="AJ23" s="1320"/>
      <c r="AK23" s="1320"/>
      <c r="AL23" s="1320"/>
      <c r="AM23" s="1320"/>
    </row>
    <row r="24" spans="1:78" s="176" customFormat="1" ht="18" customHeight="1" x14ac:dyDescent="0.2">
      <c r="A24" s="187" t="s">
        <v>45</v>
      </c>
      <c r="B24" s="201"/>
      <c r="C24" s="201"/>
      <c r="D24" s="201"/>
      <c r="E24" s="201"/>
      <c r="F24" s="201"/>
      <c r="G24" s="201"/>
      <c r="H24" s="201"/>
      <c r="I24" s="201"/>
      <c r="J24" s="201"/>
      <c r="K24" s="201"/>
      <c r="L24" s="201"/>
      <c r="M24" s="201"/>
      <c r="N24" s="201"/>
      <c r="O24" s="201"/>
      <c r="P24" s="201"/>
      <c r="Q24" s="201"/>
      <c r="R24" s="201"/>
      <c r="S24" s="201"/>
      <c r="T24" s="200"/>
      <c r="U24" s="197"/>
      <c r="V24" s="197"/>
      <c r="W24" s="199"/>
      <c r="X24" s="187"/>
      <c r="Y24" s="187"/>
      <c r="Z24" s="198"/>
      <c r="AA24" s="187"/>
      <c r="AB24" s="197"/>
      <c r="AC24" s="196"/>
      <c r="AD24" s="1343" t="str">
        <f>ТЛ!AF19</f>
        <v>31.07.2026</v>
      </c>
      <c r="AE24" s="1343"/>
      <c r="AF24" s="1343"/>
      <c r="AG24" s="1343"/>
      <c r="AH24" s="1343"/>
      <c r="AI24" s="1343"/>
      <c r="AJ24" s="1343"/>
      <c r="AK24" s="1343"/>
      <c r="AL24" s="1343"/>
      <c r="AM24" s="1343"/>
      <c r="AR24" s="195"/>
      <c r="AS24" s="191"/>
      <c r="AT24" s="191"/>
      <c r="AU24" s="194"/>
      <c r="AV24" s="193"/>
      <c r="AW24" s="193"/>
      <c r="AX24" s="193"/>
      <c r="AY24" s="193"/>
      <c r="AZ24" s="193"/>
      <c r="BA24" s="193"/>
      <c r="BB24" s="193"/>
      <c r="BC24" s="193"/>
      <c r="BD24" s="192"/>
      <c r="BE24" s="192"/>
      <c r="BF24" s="191"/>
      <c r="BG24" s="191"/>
    </row>
    <row r="25" spans="1:78" s="189" customFormat="1" ht="8.25" customHeight="1" x14ac:dyDescent="0.2">
      <c r="A25" s="170"/>
      <c r="B25" s="170"/>
      <c r="C25" s="170"/>
      <c r="D25" s="170"/>
      <c r="E25" s="170"/>
      <c r="F25" s="170"/>
      <c r="G25" s="170"/>
      <c r="H25" s="170"/>
      <c r="I25" s="170"/>
      <c r="J25" s="170"/>
      <c r="K25" s="170"/>
      <c r="L25" s="170"/>
      <c r="M25" s="170"/>
      <c r="N25" s="170"/>
      <c r="O25" s="170"/>
      <c r="P25" s="170"/>
      <c r="Q25" s="170"/>
      <c r="R25" s="170"/>
      <c r="S25" s="170"/>
      <c r="T25" s="190"/>
      <c r="U25" s="190"/>
      <c r="V25" s="190"/>
    </row>
    <row r="26" spans="1:78" s="171" customFormat="1" ht="3.6" customHeight="1" x14ac:dyDescent="0.2">
      <c r="A26" s="1344" t="s">
        <v>357</v>
      </c>
      <c r="B26" s="1344"/>
      <c r="C26" s="1344"/>
      <c r="D26" s="1344"/>
      <c r="E26" s="1344"/>
      <c r="F26" s="1344"/>
      <c r="G26" s="1344"/>
      <c r="H26" s="1344"/>
      <c r="I26" s="1344"/>
      <c r="J26" s="1344"/>
      <c r="K26" s="1344"/>
      <c r="L26" s="1344"/>
      <c r="M26" s="1344"/>
      <c r="N26" s="1344"/>
      <c r="O26" s="1344"/>
      <c r="P26" s="1344"/>
      <c r="Q26" s="1344"/>
      <c r="R26" s="1344"/>
      <c r="S26" s="1344"/>
      <c r="T26" s="1344"/>
      <c r="U26" s="1344"/>
      <c r="V26" s="1344"/>
      <c r="W26" s="1344"/>
      <c r="X26" s="1344"/>
      <c r="Y26" s="1344"/>
      <c r="Z26" s="1344"/>
      <c r="AA26" s="1344"/>
      <c r="AB26" s="1344"/>
      <c r="AC26" s="1344"/>
      <c r="AD26" s="1344"/>
      <c r="AE26" s="1344"/>
      <c r="AF26" s="1344"/>
      <c r="AG26" s="1344"/>
      <c r="AH26" s="1344"/>
      <c r="AI26" s="1344"/>
      <c r="AJ26" s="1344"/>
      <c r="AK26" s="1344"/>
      <c r="AL26" s="1344"/>
      <c r="AM26" s="1344"/>
    </row>
    <row r="27" spans="1:78" s="171" customFormat="1" ht="30" customHeight="1" x14ac:dyDescent="0.2">
      <c r="A27" s="1344"/>
      <c r="B27" s="1344"/>
      <c r="C27" s="1344"/>
      <c r="D27" s="1344"/>
      <c r="E27" s="1344"/>
      <c r="F27" s="1344"/>
      <c r="G27" s="1344"/>
      <c r="H27" s="1344"/>
      <c r="I27" s="1344"/>
      <c r="J27" s="1344"/>
      <c r="K27" s="1344"/>
      <c r="L27" s="1344"/>
      <c r="M27" s="1344"/>
      <c r="N27" s="1344"/>
      <c r="O27" s="1344"/>
      <c r="P27" s="1344"/>
      <c r="Q27" s="1344"/>
      <c r="R27" s="1344"/>
      <c r="S27" s="1344"/>
      <c r="T27" s="1344"/>
      <c r="U27" s="1344"/>
      <c r="V27" s="1344"/>
      <c r="W27" s="1344"/>
      <c r="X27" s="1344"/>
      <c r="Y27" s="1344"/>
      <c r="Z27" s="1344"/>
      <c r="AA27" s="1344"/>
      <c r="AB27" s="1344"/>
      <c r="AC27" s="1344"/>
      <c r="AD27" s="1344"/>
      <c r="AE27" s="1344"/>
      <c r="AF27" s="1344"/>
      <c r="AG27" s="1344"/>
      <c r="AH27" s="1344"/>
      <c r="AI27" s="1344"/>
      <c r="AJ27" s="1344"/>
      <c r="AK27" s="1344"/>
      <c r="AL27" s="1344"/>
      <c r="AM27" s="1344"/>
    </row>
    <row r="28" spans="1:78" s="171" customFormat="1" ht="20.45" customHeight="1" x14ac:dyDescent="0.2">
      <c r="A28" s="1344"/>
      <c r="B28" s="1344"/>
      <c r="C28" s="1344"/>
      <c r="D28" s="1344"/>
      <c r="E28" s="1344"/>
      <c r="F28" s="1344"/>
      <c r="G28" s="1344"/>
      <c r="H28" s="1344"/>
      <c r="I28" s="1344"/>
      <c r="J28" s="1344"/>
      <c r="K28" s="1344"/>
      <c r="L28" s="1344"/>
      <c r="M28" s="1344"/>
      <c r="N28" s="1344"/>
      <c r="O28" s="1344"/>
      <c r="P28" s="1344"/>
      <c r="Q28" s="1344"/>
      <c r="R28" s="1344"/>
      <c r="S28" s="1344"/>
      <c r="T28" s="1344"/>
      <c r="U28" s="1344"/>
      <c r="V28" s="1344"/>
      <c r="W28" s="1344"/>
      <c r="X28" s="1344"/>
      <c r="Y28" s="1344"/>
      <c r="Z28" s="1344"/>
      <c r="AA28" s="1344"/>
      <c r="AB28" s="1344"/>
      <c r="AC28" s="1344"/>
      <c r="AD28" s="1344"/>
      <c r="AE28" s="1344"/>
      <c r="AF28" s="1344"/>
      <c r="AG28" s="1344"/>
      <c r="AH28" s="1344"/>
      <c r="AI28" s="1344"/>
      <c r="AJ28" s="1344"/>
      <c r="AK28" s="1344"/>
      <c r="AL28" s="1344"/>
      <c r="AM28" s="1344"/>
    </row>
    <row r="29" spans="1:78" s="171" customFormat="1" ht="31.9" customHeight="1" x14ac:dyDescent="0.2">
      <c r="A29" s="1344"/>
      <c r="B29" s="1344"/>
      <c r="C29" s="1344"/>
      <c r="D29" s="1344"/>
      <c r="E29" s="1344"/>
      <c r="F29" s="1344"/>
      <c r="G29" s="1344"/>
      <c r="H29" s="1344"/>
      <c r="I29" s="1344"/>
      <c r="J29" s="1344"/>
      <c r="K29" s="1344"/>
      <c r="L29" s="1344"/>
      <c r="M29" s="1344"/>
      <c r="N29" s="1344"/>
      <c r="O29" s="1344"/>
      <c r="P29" s="1344"/>
      <c r="Q29" s="1344"/>
      <c r="R29" s="1344"/>
      <c r="S29" s="1344"/>
      <c r="T29" s="1344"/>
      <c r="U29" s="1344"/>
      <c r="V29" s="1344"/>
      <c r="W29" s="1344"/>
      <c r="X29" s="1344"/>
      <c r="Y29" s="1344"/>
      <c r="Z29" s="1344"/>
      <c r="AA29" s="1344"/>
      <c r="AB29" s="1344"/>
      <c r="AC29" s="1344"/>
      <c r="AD29" s="1344"/>
      <c r="AE29" s="1344"/>
      <c r="AF29" s="1344"/>
      <c r="AG29" s="1344"/>
      <c r="AH29" s="1344"/>
      <c r="AI29" s="1344"/>
      <c r="AJ29" s="1344"/>
      <c r="AK29" s="1344"/>
      <c r="AL29" s="1344"/>
      <c r="AM29" s="1344"/>
    </row>
    <row r="30" spans="1:78" s="171" customFormat="1" ht="16.899999999999999" customHeight="1" x14ac:dyDescent="0.2">
      <c r="A30" s="1345" t="s">
        <v>44</v>
      </c>
      <c r="B30" s="1345"/>
      <c r="C30" s="1345"/>
      <c r="D30" s="1345"/>
      <c r="E30" s="1345"/>
      <c r="F30" s="1345"/>
      <c r="G30" s="1345"/>
      <c r="H30" s="1345"/>
      <c r="I30" s="1345"/>
      <c r="J30" s="1345"/>
      <c r="K30" s="1345"/>
      <c r="L30" s="1345"/>
      <c r="M30" s="1345"/>
      <c r="N30" s="1345"/>
      <c r="O30" s="1345"/>
      <c r="P30" s="1345"/>
      <c r="Q30" s="1345"/>
      <c r="R30" s="1345"/>
      <c r="S30" s="1345"/>
      <c r="T30" s="1345"/>
      <c r="U30" s="1345"/>
      <c r="V30" s="1345"/>
      <c r="W30" s="1345"/>
      <c r="X30" s="1345"/>
      <c r="Y30" s="1345"/>
      <c r="Z30" s="1345"/>
      <c r="AA30" s="1345"/>
      <c r="AB30" s="1345"/>
      <c r="AC30" s="1345"/>
      <c r="AD30" s="1345"/>
      <c r="AE30" s="1345"/>
      <c r="AF30" s="1345"/>
      <c r="AG30" s="1345"/>
      <c r="AH30" s="1345"/>
      <c r="AI30" s="1345"/>
      <c r="AJ30" s="1345"/>
      <c r="AK30" s="1345"/>
      <c r="AL30" s="1345"/>
      <c r="AM30" s="1345"/>
    </row>
    <row r="31" spans="1:78" s="171" customFormat="1" ht="16.899999999999999" customHeight="1" x14ac:dyDescent="0.2">
      <c r="A31" s="1345"/>
      <c r="B31" s="1345"/>
      <c r="C31" s="1345"/>
      <c r="D31" s="1345"/>
      <c r="E31" s="1345"/>
      <c r="F31" s="1345"/>
      <c r="G31" s="1345"/>
      <c r="H31" s="1345"/>
      <c r="I31" s="1345"/>
      <c r="J31" s="1345"/>
      <c r="K31" s="1345"/>
      <c r="L31" s="1345"/>
      <c r="M31" s="1345"/>
      <c r="N31" s="1345"/>
      <c r="O31" s="1345"/>
      <c r="P31" s="1345"/>
      <c r="Q31" s="1345"/>
      <c r="R31" s="1345"/>
      <c r="S31" s="1345"/>
      <c r="T31" s="1345"/>
      <c r="U31" s="1345"/>
      <c r="V31" s="1345"/>
      <c r="W31" s="1345"/>
      <c r="X31" s="1345"/>
      <c r="Y31" s="1345"/>
      <c r="Z31" s="1345"/>
      <c r="AA31" s="1345"/>
      <c r="AB31" s="1345"/>
      <c r="AC31" s="1345"/>
      <c r="AD31" s="1345"/>
      <c r="AE31" s="1345"/>
      <c r="AF31" s="1345"/>
      <c r="AG31" s="1345"/>
      <c r="AH31" s="1345"/>
      <c r="AI31" s="1345"/>
      <c r="AJ31" s="1345"/>
      <c r="AK31" s="1345"/>
      <c r="AL31" s="1345"/>
      <c r="AM31" s="1345"/>
    </row>
    <row r="32" spans="1:78" s="165" customFormat="1" ht="4.1500000000000004" customHeight="1" x14ac:dyDescent="0.2">
      <c r="A32" s="170"/>
      <c r="B32" s="170"/>
      <c r="C32" s="170"/>
      <c r="D32" s="170"/>
      <c r="E32" s="170"/>
      <c r="F32" s="170"/>
      <c r="G32" s="170"/>
      <c r="H32" s="170"/>
      <c r="I32" s="170"/>
      <c r="J32" s="170"/>
      <c r="K32" s="170"/>
      <c r="L32" s="170"/>
      <c r="M32" s="170"/>
      <c r="N32" s="170"/>
      <c r="O32" s="170"/>
      <c r="P32" s="170"/>
      <c r="Q32" s="170"/>
      <c r="R32" s="170"/>
      <c r="S32" s="170"/>
      <c r="T32" s="169"/>
      <c r="U32" s="169"/>
      <c r="V32" s="169"/>
      <c r="AT32" s="171"/>
      <c r="AU32" s="171"/>
      <c r="AV32" s="187"/>
      <c r="AW32" s="187"/>
      <c r="AX32" s="187"/>
      <c r="AY32" s="187"/>
      <c r="AZ32" s="187"/>
      <c r="BA32" s="187"/>
      <c r="BB32" s="187"/>
      <c r="BC32" s="187"/>
      <c r="BD32" s="187"/>
      <c r="BE32" s="187"/>
      <c r="BF32" s="171"/>
      <c r="BG32" s="171"/>
      <c r="BH32" s="171"/>
      <c r="BI32" s="171"/>
      <c r="BJ32" s="171"/>
      <c r="BK32" s="171"/>
      <c r="BL32" s="171"/>
      <c r="BM32" s="171"/>
      <c r="BN32" s="171"/>
      <c r="BO32" s="171"/>
      <c r="BP32" s="171"/>
      <c r="BQ32" s="171"/>
      <c r="BR32" s="171"/>
      <c r="BS32" s="171"/>
      <c r="BT32" s="171"/>
      <c r="BU32" s="171"/>
      <c r="BV32" s="171"/>
      <c r="BW32" s="171"/>
      <c r="BX32" s="171"/>
      <c r="BY32" s="171"/>
      <c r="BZ32" s="171"/>
    </row>
    <row r="33" spans="1:84" s="186" customFormat="1" ht="53.45" customHeight="1" x14ac:dyDescent="0.2">
      <c r="A33" s="1346" t="s">
        <v>24</v>
      </c>
      <c r="B33" s="1346"/>
      <c r="C33" s="1346"/>
      <c r="D33" s="1347" t="s">
        <v>43</v>
      </c>
      <c r="E33" s="1348"/>
      <c r="F33" s="1348"/>
      <c r="G33" s="1348"/>
      <c r="H33" s="1348"/>
      <c r="I33" s="1348"/>
      <c r="J33" s="1348"/>
      <c r="K33" s="1348"/>
      <c r="L33" s="1348"/>
      <c r="M33" s="1348"/>
      <c r="N33" s="1348"/>
      <c r="O33" s="1348"/>
      <c r="P33" s="1348"/>
      <c r="Q33" s="1348"/>
      <c r="R33" s="1348"/>
      <c r="S33" s="1348"/>
      <c r="T33" s="1348"/>
      <c r="U33" s="1348"/>
      <c r="V33" s="1349"/>
      <c r="W33" s="1346" t="s">
        <v>42</v>
      </c>
      <c r="X33" s="1346"/>
      <c r="Y33" s="1346"/>
      <c r="Z33" s="1346"/>
      <c r="AA33" s="1346"/>
      <c r="AB33" s="1346"/>
      <c r="AC33" s="1346"/>
      <c r="AD33" s="1346"/>
      <c r="AE33" s="1346"/>
      <c r="AF33" s="1346" t="s">
        <v>41</v>
      </c>
      <c r="AG33" s="1346"/>
      <c r="AH33" s="1346"/>
      <c r="AI33" s="1346"/>
      <c r="AJ33" s="1346"/>
      <c r="AK33" s="1346"/>
      <c r="AL33" s="1346"/>
      <c r="AM33" s="1346"/>
      <c r="AT33" s="187"/>
      <c r="AU33" s="187"/>
      <c r="AV33" s="171"/>
      <c r="AW33" s="171"/>
      <c r="AX33" s="171"/>
      <c r="AY33" s="171"/>
      <c r="AZ33" s="171"/>
      <c r="BA33" s="187"/>
      <c r="BB33" s="187"/>
      <c r="BC33" s="187"/>
      <c r="BD33" s="187"/>
      <c r="BE33" s="188"/>
      <c r="BF33" s="188"/>
      <c r="BG33" s="188"/>
      <c r="BH33" s="188"/>
      <c r="BI33" s="188"/>
      <c r="BJ33" s="187"/>
      <c r="BK33" s="187"/>
      <c r="BL33" s="187"/>
      <c r="BM33" s="187"/>
      <c r="BN33" s="187"/>
    </row>
    <row r="34" spans="1:84" s="176" customFormat="1" ht="19.899999999999999" customHeight="1" x14ac:dyDescent="0.2">
      <c r="A34" s="1293">
        <v>1</v>
      </c>
      <c r="B34" s="1293"/>
      <c r="C34" s="1293"/>
      <c r="D34" s="1294" t="s">
        <v>243</v>
      </c>
      <c r="E34" s="1294"/>
      <c r="F34" s="1294"/>
      <c r="G34" s="1294"/>
      <c r="H34" s="1294"/>
      <c r="I34" s="1294"/>
      <c r="J34" s="1294"/>
      <c r="K34" s="1294"/>
      <c r="L34" s="1294"/>
      <c r="M34" s="1294"/>
      <c r="N34" s="1294"/>
      <c r="O34" s="1294"/>
      <c r="P34" s="1294"/>
      <c r="Q34" s="1294"/>
      <c r="R34" s="1294"/>
      <c r="S34" s="1294"/>
      <c r="T34" s="1294"/>
      <c r="U34" s="1294"/>
      <c r="V34" s="1294"/>
      <c r="W34" s="1295" t="e">
        <f>AF34/4.47</f>
        <v>#REF!</v>
      </c>
      <c r="X34" s="1296"/>
      <c r="Y34" s="1296"/>
      <c r="Z34" s="1296"/>
      <c r="AA34" s="1296"/>
      <c r="AB34" s="1296"/>
      <c r="AC34" s="1296"/>
      <c r="AD34" s="1296"/>
      <c r="AE34" s="1296"/>
      <c r="AF34" s="1295" t="e">
        <f>#REF!</f>
        <v>#REF!</v>
      </c>
      <c r="AG34" s="1296"/>
      <c r="AH34" s="1296"/>
      <c r="AI34" s="1296"/>
      <c r="AJ34" s="1296"/>
      <c r="AK34" s="1296"/>
      <c r="AL34" s="1296"/>
      <c r="AM34" s="1296"/>
      <c r="AT34" s="171"/>
      <c r="AU34" s="182"/>
      <c r="AV34" s="184"/>
      <c r="AW34" s="182"/>
      <c r="AX34" s="183"/>
      <c r="AY34" s="182"/>
      <c r="AZ34" s="182"/>
      <c r="BA34" s="182"/>
      <c r="BB34" s="173"/>
      <c r="BC34" s="173"/>
      <c r="BD34" s="173"/>
      <c r="BE34" s="173"/>
    </row>
    <row r="35" spans="1:84" s="176" customFormat="1" ht="17.45" customHeight="1" x14ac:dyDescent="0.2">
      <c r="A35" s="1293">
        <v>2</v>
      </c>
      <c r="B35" s="1293"/>
      <c r="C35" s="1293"/>
      <c r="D35" s="1294" t="s">
        <v>143</v>
      </c>
      <c r="E35" s="1294"/>
      <c r="F35" s="1294"/>
      <c r="G35" s="1294"/>
      <c r="H35" s="1294"/>
      <c r="I35" s="1294"/>
      <c r="J35" s="1294"/>
      <c r="K35" s="1294"/>
      <c r="L35" s="1294"/>
      <c r="M35" s="1294"/>
      <c r="N35" s="1294"/>
      <c r="O35" s="1294"/>
      <c r="P35" s="1294"/>
      <c r="Q35" s="1294"/>
      <c r="R35" s="1294"/>
      <c r="S35" s="1294"/>
      <c r="T35" s="1294"/>
      <c r="U35" s="1294"/>
      <c r="V35" s="1294"/>
      <c r="W35" s="1295">
        <f>Геодезия!E21</f>
        <v>1231.6200000000001</v>
      </c>
      <c r="X35" s="1296"/>
      <c r="Y35" s="1296"/>
      <c r="Z35" s="1296"/>
      <c r="AA35" s="1296"/>
      <c r="AB35" s="1296"/>
      <c r="AC35" s="1296"/>
      <c r="AD35" s="1296"/>
      <c r="AE35" s="1296"/>
      <c r="AF35" s="1295">
        <f>Геодезия!E26</f>
        <v>7340.46</v>
      </c>
      <c r="AG35" s="1296"/>
      <c r="AH35" s="1296"/>
      <c r="AI35" s="1296"/>
      <c r="AJ35" s="1296"/>
      <c r="AK35" s="1296"/>
      <c r="AL35" s="1296"/>
      <c r="AM35" s="1296"/>
      <c r="AT35" s="171"/>
      <c r="AU35" s="182"/>
      <c r="AV35" s="184"/>
      <c r="AW35" s="182"/>
      <c r="AX35" s="183"/>
      <c r="AY35" s="182"/>
      <c r="AZ35" s="182"/>
      <c r="BA35" s="182"/>
      <c r="BB35" s="173"/>
      <c r="BC35" s="173"/>
      <c r="BD35" s="173"/>
      <c r="BE35" s="173"/>
    </row>
    <row r="36" spans="1:84" s="176" customFormat="1" ht="18" customHeight="1" x14ac:dyDescent="0.2">
      <c r="A36" s="1301"/>
      <c r="B36" s="1301"/>
      <c r="C36" s="1301"/>
      <c r="D36" s="1294" t="s">
        <v>154</v>
      </c>
      <c r="E36" s="1294"/>
      <c r="F36" s="1294"/>
      <c r="G36" s="1294"/>
      <c r="H36" s="1294"/>
      <c r="I36" s="1294"/>
      <c r="J36" s="1294"/>
      <c r="K36" s="1294"/>
      <c r="L36" s="1294"/>
      <c r="M36" s="1294"/>
      <c r="N36" s="1294"/>
      <c r="O36" s="1294"/>
      <c r="P36" s="1294"/>
      <c r="Q36" s="1294"/>
      <c r="R36" s="1294"/>
      <c r="S36" s="1294"/>
      <c r="T36" s="1294"/>
      <c r="U36" s="1294"/>
      <c r="V36" s="1294"/>
      <c r="W36" s="1302" t="e">
        <f>W35+W34</f>
        <v>#REF!</v>
      </c>
      <c r="X36" s="1303"/>
      <c r="Y36" s="1303"/>
      <c r="Z36" s="1303"/>
      <c r="AA36" s="1303"/>
      <c r="AB36" s="1303"/>
      <c r="AC36" s="1303"/>
      <c r="AD36" s="1303"/>
      <c r="AE36" s="1303"/>
      <c r="AF36" s="1302" t="e">
        <f>AF35+AF34</f>
        <v>#REF!</v>
      </c>
      <c r="AG36" s="1303"/>
      <c r="AH36" s="1303"/>
      <c r="AI36" s="1303"/>
      <c r="AJ36" s="1303"/>
      <c r="AK36" s="1303"/>
      <c r="AL36" s="1303"/>
      <c r="AM36" s="1303"/>
      <c r="AT36" s="171"/>
      <c r="AU36" s="182"/>
      <c r="AV36" s="185"/>
      <c r="AW36" s="182"/>
      <c r="AX36" s="183"/>
      <c r="AY36" s="183"/>
      <c r="AZ36" s="183"/>
      <c r="BA36" s="183"/>
      <c r="BB36" s="173"/>
      <c r="BC36" s="173"/>
      <c r="BD36" s="173"/>
      <c r="BE36" s="173"/>
    </row>
    <row r="37" spans="1:84" s="176" customFormat="1" ht="39.75" customHeight="1" thickBot="1" x14ac:dyDescent="0.25">
      <c r="A37" s="1306" t="s">
        <v>231</v>
      </c>
      <c r="B37" s="1306"/>
      <c r="C37" s="1306"/>
      <c r="D37" s="1306"/>
      <c r="E37" s="1306"/>
      <c r="F37" s="1306"/>
      <c r="G37" s="1306"/>
      <c r="H37" s="1306"/>
      <c r="I37" s="1306"/>
      <c r="J37" s="1306"/>
      <c r="K37" s="1306"/>
      <c r="L37" s="1306"/>
      <c r="M37" s="1306"/>
      <c r="N37" s="1306"/>
      <c r="O37" s="1306"/>
      <c r="P37" s="1306"/>
      <c r="Q37" s="1306"/>
      <c r="R37" s="1306"/>
      <c r="S37" s="1332">
        <v>0.99</v>
      </c>
      <c r="T37" s="1332"/>
      <c r="U37" s="1332"/>
      <c r="V37" s="1332"/>
      <c r="W37" s="1308"/>
      <c r="X37" s="1309"/>
      <c r="Y37" s="1309"/>
      <c r="Z37" s="1309"/>
      <c r="AA37" s="1309"/>
      <c r="AB37" s="1309"/>
      <c r="AC37" s="1309"/>
      <c r="AD37" s="1309"/>
      <c r="AE37" s="1309"/>
      <c r="AF37" s="1308" t="e">
        <f>ROUND(AF36*S37,2)</f>
        <v>#REF!</v>
      </c>
      <c r="AG37" s="1309"/>
      <c r="AH37" s="1309"/>
      <c r="AI37" s="1309"/>
      <c r="AJ37" s="1309"/>
      <c r="AK37" s="1309"/>
      <c r="AL37" s="1309"/>
      <c r="AM37" s="1309"/>
      <c r="AT37" s="171"/>
      <c r="AU37" s="182"/>
      <c r="AV37" s="212"/>
      <c r="AW37" s="182"/>
      <c r="AX37" s="183"/>
      <c r="AY37" s="183"/>
      <c r="AZ37" s="183"/>
      <c r="BA37" s="183"/>
      <c r="BB37" s="173"/>
      <c r="BC37" s="173"/>
      <c r="BD37" s="173"/>
      <c r="BE37" s="173"/>
    </row>
    <row r="38" spans="1:84" s="176" customFormat="1" ht="39.75" customHeight="1" thickBot="1" x14ac:dyDescent="0.25">
      <c r="A38" s="1306" t="s">
        <v>230</v>
      </c>
      <c r="B38" s="1306"/>
      <c r="C38" s="1306"/>
      <c r="D38" s="1306"/>
      <c r="E38" s="1306"/>
      <c r="F38" s="1306"/>
      <c r="G38" s="1306"/>
      <c r="H38" s="1306"/>
      <c r="I38" s="1306"/>
      <c r="J38" s="1306"/>
      <c r="K38" s="1306"/>
      <c r="L38" s="1306"/>
      <c r="M38" s="1306"/>
      <c r="N38" s="1306"/>
      <c r="O38" s="1306"/>
      <c r="P38" s="1306"/>
      <c r="Q38" s="1306"/>
      <c r="R38" s="1306"/>
      <c r="S38" s="1307" t="e">
        <f>AV38/AF37</f>
        <v>#REF!</v>
      </c>
      <c r="T38" s="1307"/>
      <c r="U38" s="1307"/>
      <c r="V38" s="1307"/>
      <c r="W38" s="1308"/>
      <c r="X38" s="1309"/>
      <c r="Y38" s="1309"/>
      <c r="Z38" s="1309"/>
      <c r="AA38" s="1309"/>
      <c r="AB38" s="1309"/>
      <c r="AC38" s="1309"/>
      <c r="AD38" s="1309"/>
      <c r="AE38" s="1309"/>
      <c r="AF38" s="1308" t="e">
        <f>ROUND(AF37*S38,2)</f>
        <v>#REF!</v>
      </c>
      <c r="AG38" s="1309"/>
      <c r="AH38" s="1309"/>
      <c r="AI38" s="1309"/>
      <c r="AJ38" s="1309"/>
      <c r="AK38" s="1309"/>
      <c r="AL38" s="1309"/>
      <c r="AM38" s="1309"/>
      <c r="AT38" s="171"/>
      <c r="AU38" s="182"/>
      <c r="AV38" s="211" t="e">
        <f>ССР!#REF!</f>
        <v>#REF!</v>
      </c>
      <c r="AW38" s="182" t="s">
        <v>242</v>
      </c>
      <c r="AX38" s="183"/>
      <c r="AY38" s="183"/>
      <c r="AZ38" s="183"/>
      <c r="BA38" s="183"/>
      <c r="BB38" s="173"/>
      <c r="BC38" s="173"/>
      <c r="BD38" s="173"/>
      <c r="BE38" s="173"/>
    </row>
    <row r="39" spans="1:84" s="176" customFormat="1" ht="18" customHeight="1" x14ac:dyDescent="0.2">
      <c r="A39" s="1333" t="s">
        <v>241</v>
      </c>
      <c r="B39" s="1334"/>
      <c r="C39" s="1334"/>
      <c r="D39" s="1334"/>
      <c r="E39" s="1334"/>
      <c r="F39" s="1334"/>
      <c r="G39" s="1334"/>
      <c r="H39" s="1334"/>
      <c r="I39" s="1334"/>
      <c r="J39" s="1334"/>
      <c r="K39" s="1334"/>
      <c r="L39" s="1334"/>
      <c r="M39" s="1334"/>
      <c r="N39" s="1334"/>
      <c r="O39" s="1334"/>
      <c r="P39" s="1334"/>
      <c r="Q39" s="1334"/>
      <c r="R39" s="1334"/>
      <c r="S39" s="1334"/>
      <c r="T39" s="1334"/>
      <c r="U39" s="1334"/>
      <c r="V39" s="1335"/>
      <c r="W39" s="1292"/>
      <c r="X39" s="1292"/>
      <c r="Y39" s="1292"/>
      <c r="Z39" s="1292"/>
      <c r="AA39" s="1292"/>
      <c r="AB39" s="1292"/>
      <c r="AC39" s="1292"/>
      <c r="AD39" s="1292"/>
      <c r="AE39" s="1292"/>
      <c r="AF39" s="1314">
        <v>0</v>
      </c>
      <c r="AG39" s="1315"/>
      <c r="AH39" s="1315"/>
      <c r="AI39" s="1315"/>
      <c r="AJ39" s="1315"/>
      <c r="AK39" s="1315"/>
      <c r="AL39" s="1315"/>
      <c r="AM39" s="1315"/>
      <c r="AT39" s="171"/>
      <c r="AU39" s="182"/>
      <c r="AV39" s="185"/>
      <c r="AW39" s="182"/>
      <c r="AX39" s="183"/>
      <c r="AY39" s="183"/>
      <c r="AZ39" s="183"/>
      <c r="BA39" s="183"/>
      <c r="BB39" s="173"/>
      <c r="BC39" s="173"/>
      <c r="BD39" s="173"/>
      <c r="BE39" s="173"/>
    </row>
    <row r="40" spans="1:84" s="176" customFormat="1" ht="18.600000000000001" customHeight="1" x14ac:dyDescent="0.2">
      <c r="A40" s="1336" t="s">
        <v>229</v>
      </c>
      <c r="B40" s="1337"/>
      <c r="C40" s="1337"/>
      <c r="D40" s="1337"/>
      <c r="E40" s="1337"/>
      <c r="F40" s="1337"/>
      <c r="G40" s="1337"/>
      <c r="H40" s="1337"/>
      <c r="I40" s="1337"/>
      <c r="J40" s="1337"/>
      <c r="K40" s="1337"/>
      <c r="L40" s="1337"/>
      <c r="M40" s="1337"/>
      <c r="N40" s="1337"/>
      <c r="O40" s="1337"/>
      <c r="P40" s="1337"/>
      <c r="Q40" s="1337"/>
      <c r="R40" s="1337"/>
      <c r="S40" s="1337"/>
      <c r="T40" s="1337"/>
      <c r="U40" s="1337"/>
      <c r="V40" s="1338"/>
      <c r="W40" s="1304"/>
      <c r="X40" s="1305"/>
      <c r="Y40" s="1305"/>
      <c r="Z40" s="1305"/>
      <c r="AA40" s="1305"/>
      <c r="AB40" s="1305"/>
      <c r="AC40" s="1305"/>
      <c r="AD40" s="1305"/>
      <c r="AE40" s="1305"/>
      <c r="AF40" s="1312" t="e">
        <f>ROUND(AF39+AF38,2)</f>
        <v>#REF!</v>
      </c>
      <c r="AG40" s="1313"/>
      <c r="AH40" s="1313"/>
      <c r="AI40" s="1313"/>
      <c r="AJ40" s="1313"/>
      <c r="AK40" s="1313"/>
      <c r="AL40" s="1313"/>
      <c r="AM40" s="1313"/>
      <c r="AT40" s="171"/>
      <c r="AU40" s="182"/>
      <c r="AV40" s="184"/>
      <c r="AW40" s="182"/>
      <c r="AX40" s="183"/>
      <c r="AY40" s="182"/>
      <c r="AZ40" s="182"/>
      <c r="BA40" s="182"/>
      <c r="BB40" s="173"/>
      <c r="BC40" s="173"/>
      <c r="BD40" s="173"/>
      <c r="BE40" s="173"/>
    </row>
    <row r="41" spans="1:84" s="176" customFormat="1" ht="5.45" customHeight="1" x14ac:dyDescent="0.2">
      <c r="A41" s="170"/>
      <c r="B41" s="170"/>
      <c r="C41" s="170"/>
      <c r="D41" s="170"/>
      <c r="E41" s="170"/>
      <c r="F41" s="170"/>
      <c r="G41" s="170"/>
      <c r="H41" s="170"/>
      <c r="I41" s="170"/>
      <c r="J41" s="170"/>
      <c r="K41" s="170"/>
      <c r="L41" s="170"/>
      <c r="M41" s="170"/>
      <c r="N41" s="170"/>
      <c r="O41" s="170"/>
      <c r="P41" s="170"/>
      <c r="Q41" s="170"/>
      <c r="R41" s="170"/>
      <c r="S41" s="170"/>
      <c r="T41" s="169"/>
      <c r="U41" s="169"/>
      <c r="V41" s="169"/>
      <c r="W41" s="165"/>
      <c r="X41" s="165"/>
      <c r="Y41" s="165"/>
      <c r="Z41" s="165"/>
      <c r="AA41" s="165"/>
      <c r="AB41" s="165"/>
      <c r="AC41" s="165"/>
      <c r="AD41" s="165"/>
      <c r="AE41" s="165"/>
      <c r="AF41" s="165"/>
      <c r="AG41" s="165"/>
      <c r="AH41" s="165"/>
      <c r="AI41" s="165"/>
      <c r="AJ41" s="165"/>
      <c r="AK41" s="165"/>
      <c r="AL41" s="165"/>
      <c r="AM41" s="165"/>
      <c r="AT41" s="171"/>
      <c r="AU41" s="182"/>
      <c r="AV41" s="184"/>
      <c r="AW41" s="182"/>
      <c r="AX41" s="183"/>
      <c r="AY41" s="182"/>
      <c r="AZ41" s="182"/>
      <c r="BA41" s="182"/>
      <c r="BB41" s="173"/>
      <c r="BC41" s="173"/>
      <c r="BD41" s="173"/>
      <c r="BE41" s="173"/>
    </row>
    <row r="42" spans="1:84" s="176" customFormat="1" ht="18" customHeight="1" x14ac:dyDescent="0.2">
      <c r="A42" s="1341" t="s">
        <v>228</v>
      </c>
      <c r="B42" s="1341"/>
      <c r="C42" s="1341"/>
      <c r="D42" s="1341"/>
      <c r="E42" s="1341"/>
      <c r="F42" s="1341"/>
      <c r="G42" s="1341"/>
      <c r="H42" s="1341"/>
      <c r="I42" s="1341"/>
      <c r="J42" s="1341"/>
      <c r="K42" s="1341"/>
      <c r="L42" s="1341"/>
      <c r="M42" s="1341"/>
      <c r="N42" s="1341"/>
      <c r="O42" s="1341"/>
      <c r="P42" s="1341"/>
      <c r="Q42" s="1341"/>
      <c r="R42" s="1341"/>
      <c r="S42" s="1341"/>
      <c r="T42" s="1341"/>
      <c r="U42" s="1341"/>
      <c r="V42" s="1341"/>
      <c r="W42" s="1341"/>
      <c r="X42" s="1341"/>
      <c r="Y42" s="1341"/>
      <c r="Z42" s="1341"/>
      <c r="AA42" s="1341"/>
      <c r="AB42" s="1341"/>
      <c r="AC42" s="1341"/>
      <c r="AD42" s="1341"/>
      <c r="AE42" s="1341"/>
      <c r="AF42" s="1341"/>
      <c r="AG42" s="1341"/>
      <c r="AH42" s="1341"/>
      <c r="AI42" s="1341"/>
      <c r="AJ42" s="1341"/>
      <c r="AK42" s="1341"/>
      <c r="AL42" s="1341"/>
      <c r="AM42" s="1341"/>
    </row>
    <row r="43" spans="1:84" s="165" customFormat="1" ht="6.6" customHeight="1" x14ac:dyDescent="0.2">
      <c r="A43" s="181"/>
      <c r="B43" s="181"/>
      <c r="C43" s="181"/>
      <c r="D43" s="181"/>
      <c r="E43" s="181"/>
      <c r="F43" s="181"/>
      <c r="G43" s="181"/>
      <c r="H43" s="181"/>
      <c r="I43" s="181"/>
      <c r="J43" s="181"/>
      <c r="K43" s="181"/>
      <c r="L43" s="181"/>
      <c r="M43" s="181"/>
      <c r="N43" s="181"/>
      <c r="O43" s="181"/>
      <c r="P43" s="181"/>
      <c r="Q43" s="181"/>
      <c r="R43" s="181"/>
      <c r="S43" s="181"/>
      <c r="T43" s="181"/>
      <c r="U43" s="181"/>
      <c r="V43" s="181"/>
      <c r="W43" s="181"/>
      <c r="X43" s="181"/>
      <c r="Y43" s="181"/>
      <c r="Z43" s="181"/>
      <c r="AA43" s="181"/>
      <c r="AB43" s="181"/>
      <c r="AC43" s="181"/>
      <c r="AD43" s="181"/>
      <c r="AE43" s="181"/>
      <c r="AF43" s="181"/>
      <c r="AG43" s="181"/>
      <c r="AH43" s="181"/>
      <c r="AI43" s="181"/>
      <c r="AJ43" s="181"/>
      <c r="AK43" s="181"/>
      <c r="AL43" s="181"/>
      <c r="AM43" s="181"/>
    </row>
    <row r="44" spans="1:84" s="159" customFormat="1" ht="16.149999999999999" customHeight="1" x14ac:dyDescent="0.2">
      <c r="A44" s="1298" t="s">
        <v>37</v>
      </c>
      <c r="B44" s="1298"/>
      <c r="C44" s="1298"/>
      <c r="D44" s="1298"/>
      <c r="E44" s="1298"/>
      <c r="F44" s="1298"/>
      <c r="G44" s="1298"/>
      <c r="H44" s="1298"/>
      <c r="I44" s="1298"/>
      <c r="J44" s="1298"/>
      <c r="K44" s="1298"/>
      <c r="L44" s="1298"/>
      <c r="M44" s="1298"/>
      <c r="N44" s="1298"/>
      <c r="O44" s="1298"/>
      <c r="P44" s="1298"/>
      <c r="Q44" s="1298"/>
      <c r="R44" s="1298"/>
      <c r="S44" s="1298"/>
      <c r="T44" s="1298"/>
      <c r="U44" s="1298"/>
      <c r="V44" s="1298"/>
      <c r="W44" s="1298"/>
      <c r="X44" s="1298"/>
      <c r="Y44" s="1298"/>
      <c r="Z44" s="1298"/>
      <c r="AA44" s="1298"/>
      <c r="AB44" s="1298"/>
      <c r="AC44" s="1298"/>
      <c r="AD44" s="1298"/>
      <c r="AE44" s="1298"/>
      <c r="AF44" s="1298"/>
      <c r="AG44" s="1298"/>
      <c r="AH44" s="1298"/>
      <c r="AI44" s="1298"/>
      <c r="AJ44" s="1298"/>
      <c r="AK44" s="1298"/>
      <c r="AL44" s="1298"/>
      <c r="AM44" s="1298"/>
      <c r="AS44" s="180"/>
      <c r="AT44" s="179"/>
      <c r="AU44" s="178"/>
      <c r="AV44" s="177"/>
      <c r="AW44" s="178"/>
      <c r="AX44" s="178"/>
      <c r="AY44" s="178"/>
      <c r="AZ44" s="178"/>
      <c r="BA44" s="177"/>
      <c r="BB44" s="160"/>
      <c r="BC44" s="160"/>
      <c r="BD44" s="160"/>
      <c r="BE44" s="160"/>
      <c r="BF44" s="160"/>
      <c r="BG44" s="160"/>
      <c r="BH44" s="160"/>
      <c r="BI44" s="160"/>
      <c r="BJ44" s="160"/>
      <c r="BK44" s="160"/>
      <c r="BL44" s="160"/>
      <c r="BM44" s="160"/>
      <c r="BN44" s="160"/>
      <c r="BO44" s="160"/>
      <c r="BP44" s="160"/>
      <c r="BQ44" s="160"/>
      <c r="BR44" s="160"/>
      <c r="BS44" s="160"/>
      <c r="BT44" s="160"/>
      <c r="BU44" s="160"/>
      <c r="BV44" s="160"/>
      <c r="BW44" s="160"/>
      <c r="BX44" s="160"/>
      <c r="BY44" s="160"/>
      <c r="BZ44" s="160"/>
      <c r="CA44" s="160"/>
      <c r="CB44" s="160"/>
      <c r="CC44" s="160"/>
      <c r="CD44" s="160"/>
      <c r="CE44" s="160"/>
      <c r="CF44" s="160"/>
    </row>
    <row r="45" spans="1:84" s="159" customFormat="1" ht="35.25" customHeight="1" x14ac:dyDescent="0.2">
      <c r="A45" s="1310" t="e">
        <f>AF40</f>
        <v>#REF!</v>
      </c>
      <c r="B45" s="1310"/>
      <c r="C45" s="1310"/>
      <c r="D45" s="1310"/>
      <c r="E45" s="1310"/>
      <c r="F45" s="1310"/>
      <c r="G45" s="1310"/>
      <c r="H45" s="213" t="s">
        <v>244</v>
      </c>
      <c r="I45" s="213"/>
      <c r="J45" s="213"/>
      <c r="K45" s="213"/>
      <c r="L45" s="1311" t="e">
        <f>'Акт Сдачи ПИР'!AY35</f>
        <v>#REF!</v>
      </c>
      <c r="M45" s="1311"/>
      <c r="N45" s="1311"/>
      <c r="O45" s="1311"/>
      <c r="P45" s="1311"/>
      <c r="Q45" s="1311"/>
      <c r="R45" s="1311"/>
      <c r="S45" s="1311"/>
      <c r="T45" s="1311"/>
      <c r="U45" s="1311"/>
      <c r="V45" s="1311"/>
      <c r="W45" s="1311"/>
      <c r="X45" s="1311"/>
      <c r="Y45" s="1311"/>
      <c r="Z45" s="1311"/>
      <c r="AA45" s="1311"/>
      <c r="AB45" s="1311"/>
      <c r="AC45" s="1311"/>
      <c r="AD45" s="1311"/>
      <c r="AE45" s="1311"/>
      <c r="AF45" s="1311"/>
      <c r="AG45" s="1311"/>
      <c r="AH45" s="1311"/>
      <c r="AI45" s="1311"/>
      <c r="AJ45" s="1311"/>
      <c r="AK45" s="1311"/>
      <c r="AL45" s="1311"/>
      <c r="AM45" s="1311"/>
    </row>
    <row r="46" spans="1:84" s="159" customFormat="1" ht="15" customHeight="1" x14ac:dyDescent="0.2">
      <c r="A46" s="1339" t="s">
        <v>36</v>
      </c>
      <c r="B46" s="1339"/>
      <c r="C46" s="1339"/>
      <c r="D46" s="1339"/>
      <c r="E46" s="1339"/>
      <c r="F46" s="1339"/>
      <c r="G46" s="1339"/>
      <c r="H46" s="1339"/>
      <c r="I46" s="1339"/>
      <c r="J46" s="1339"/>
      <c r="K46" s="1339"/>
      <c r="L46" s="1339"/>
      <c r="M46" s="1339"/>
      <c r="N46" s="1339"/>
      <c r="O46" s="1339"/>
      <c r="P46" s="1339"/>
      <c r="Q46" s="1339"/>
      <c r="R46" s="1339"/>
      <c r="S46" s="1339"/>
      <c r="T46" s="1339"/>
      <c r="U46" s="1339"/>
      <c r="V46" s="1339"/>
      <c r="W46" s="1339"/>
      <c r="X46" s="1339"/>
      <c r="Y46" s="1339"/>
      <c r="Z46" s="1339"/>
      <c r="AA46" s="1339"/>
      <c r="AB46" s="1339"/>
      <c r="AC46" s="1339"/>
      <c r="AD46" s="1339"/>
      <c r="AE46" s="1339"/>
      <c r="AF46" s="1339"/>
      <c r="AG46" s="1339"/>
      <c r="AH46" s="1339"/>
      <c r="AI46" s="1339"/>
      <c r="AJ46" s="1339"/>
      <c r="AK46" s="1339"/>
      <c r="AL46" s="1339"/>
      <c r="AM46" s="1339"/>
    </row>
    <row r="47" spans="1:84" s="165" customFormat="1" ht="20.25" customHeight="1" x14ac:dyDescent="0.25">
      <c r="A47" s="1299" t="s">
        <v>35</v>
      </c>
      <c r="B47" s="1299"/>
      <c r="C47" s="1299"/>
      <c r="D47" s="1299"/>
      <c r="E47" s="1299"/>
      <c r="F47" s="1299"/>
      <c r="G47" s="1299"/>
      <c r="H47" s="1299"/>
      <c r="I47" s="1299"/>
      <c r="J47" s="170"/>
      <c r="K47" s="170"/>
      <c r="L47" s="170"/>
      <c r="M47" s="170"/>
      <c r="N47" s="170"/>
      <c r="O47" s="170"/>
      <c r="P47" s="170"/>
      <c r="Q47" s="170"/>
      <c r="R47" s="170"/>
      <c r="S47" s="170"/>
      <c r="T47" s="169"/>
      <c r="U47" s="169"/>
      <c r="V47" s="169"/>
      <c r="AE47" s="1300" t="s">
        <v>34</v>
      </c>
      <c r="AF47" s="1300"/>
      <c r="AG47" s="1300"/>
      <c r="AH47" s="1300"/>
      <c r="AI47" s="1300"/>
      <c r="AJ47" s="1300"/>
      <c r="AK47" s="1300"/>
      <c r="AL47" s="1300"/>
      <c r="AM47" s="1300"/>
    </row>
    <row r="48" spans="1:84" s="165" customFormat="1" ht="16.899999999999999" customHeight="1" x14ac:dyDescent="0.25">
      <c r="A48" s="1342" t="s">
        <v>33</v>
      </c>
      <c r="B48" s="1342"/>
      <c r="C48" s="1342"/>
      <c r="D48" s="1342"/>
      <c r="E48" s="1342"/>
      <c r="F48" s="1342"/>
      <c r="G48" s="1342"/>
      <c r="H48" s="1342"/>
      <c r="I48" s="1342"/>
      <c r="J48" s="175"/>
      <c r="K48" s="175"/>
      <c r="L48" s="175"/>
      <c r="M48" s="175"/>
      <c r="N48" s="175"/>
      <c r="O48" s="175"/>
      <c r="P48" s="175"/>
      <c r="Q48" s="175"/>
      <c r="R48" s="175"/>
      <c r="S48" s="175"/>
      <c r="T48" s="174"/>
      <c r="U48" s="174"/>
      <c r="V48" s="174"/>
      <c r="W48" s="171"/>
      <c r="X48" s="171"/>
      <c r="Y48" s="171"/>
      <c r="Z48" s="171"/>
      <c r="AA48" s="171"/>
      <c r="AB48" s="171"/>
      <c r="AC48" s="171"/>
      <c r="AD48" s="171"/>
      <c r="AE48" s="1321" t="s">
        <v>32</v>
      </c>
      <c r="AF48" s="1321"/>
      <c r="AG48" s="1321"/>
      <c r="AH48" s="1321"/>
      <c r="AI48" s="1321"/>
      <c r="AJ48" s="1321"/>
      <c r="AK48" s="1321"/>
      <c r="AL48" s="1321"/>
      <c r="AM48" s="1321"/>
      <c r="BC48" s="1297"/>
      <c r="BD48" s="1297"/>
      <c r="BE48" s="1297"/>
      <c r="BF48" s="1297"/>
      <c r="BG48" s="1297"/>
      <c r="BH48" s="1297"/>
      <c r="BI48" s="1297"/>
      <c r="BJ48" s="1297"/>
      <c r="BK48" s="1297"/>
      <c r="BL48" s="1297"/>
      <c r="BM48" s="1297"/>
      <c r="BN48" s="1297"/>
      <c r="BO48" s="1297"/>
      <c r="BP48" s="1297"/>
      <c r="BQ48" s="1297"/>
      <c r="BR48" s="1297"/>
      <c r="BS48" s="1297"/>
      <c r="BT48" s="1297"/>
      <c r="BU48" s="1297"/>
      <c r="BV48" s="1297"/>
      <c r="BW48" s="1297"/>
      <c r="BX48" s="1297"/>
      <c r="BY48" s="176"/>
      <c r="BZ48" s="176"/>
      <c r="CA48" s="176"/>
      <c r="CB48" s="176"/>
    </row>
    <row r="49" spans="1:39" s="171" customFormat="1" ht="16.899999999999999" customHeight="1" x14ac:dyDescent="0.2">
      <c r="A49" s="165"/>
      <c r="B49" s="165"/>
      <c r="C49" s="165"/>
      <c r="D49" s="165"/>
      <c r="E49" s="165"/>
      <c r="F49" s="165"/>
      <c r="G49" s="165"/>
      <c r="H49" s="165"/>
      <c r="I49" s="165"/>
      <c r="J49" s="165"/>
      <c r="K49" s="165"/>
      <c r="L49" s="165"/>
      <c r="M49" s="165"/>
      <c r="N49" s="165"/>
      <c r="O49" s="170"/>
      <c r="P49" s="165"/>
      <c r="Q49" s="165"/>
      <c r="R49" s="170"/>
      <c r="S49" s="170"/>
      <c r="T49" s="169"/>
      <c r="U49" s="169"/>
      <c r="V49" s="169"/>
      <c r="W49" s="165"/>
      <c r="X49" s="165"/>
      <c r="Y49" s="165"/>
      <c r="Z49" s="173"/>
      <c r="AA49" s="173"/>
      <c r="AB49" s="173"/>
      <c r="AC49" s="173"/>
      <c r="AD49" s="173"/>
      <c r="AE49" s="173"/>
      <c r="AF49" s="1340"/>
      <c r="AG49" s="1340"/>
      <c r="AH49" s="1340"/>
      <c r="AI49" s="1340"/>
      <c r="AJ49" s="1340"/>
      <c r="AK49" s="1340"/>
      <c r="AL49" s="1340"/>
      <c r="AM49" s="1340"/>
    </row>
    <row r="50" spans="1:39" s="165" customFormat="1" ht="16.899999999999999" customHeight="1" x14ac:dyDescent="0.2">
      <c r="A50" s="172"/>
      <c r="B50" s="172"/>
      <c r="C50" s="172"/>
      <c r="D50" s="172"/>
      <c r="E50" s="172"/>
      <c r="F50" s="172"/>
      <c r="G50" s="171"/>
      <c r="H50" s="1329" t="s">
        <v>227</v>
      </c>
      <c r="I50" s="1329"/>
      <c r="J50" s="1329"/>
      <c r="K50" s="1329"/>
      <c r="L50" s="1329"/>
      <c r="M50" s="1329"/>
      <c r="N50" s="1329"/>
      <c r="O50" s="170"/>
      <c r="P50" s="170"/>
      <c r="Q50" s="170"/>
      <c r="R50" s="170"/>
      <c r="S50" s="170"/>
      <c r="T50" s="169"/>
      <c r="U50" s="169"/>
      <c r="V50" s="169"/>
      <c r="Y50" s="168"/>
      <c r="Z50" s="168"/>
      <c r="AA50" s="168"/>
      <c r="AB50" s="168"/>
      <c r="AC50" s="167"/>
      <c r="AD50" s="167"/>
      <c r="AE50" s="166"/>
      <c r="AF50" s="1330" t="s">
        <v>352</v>
      </c>
      <c r="AG50" s="1330"/>
      <c r="AH50" s="1330"/>
      <c r="AI50" s="1330"/>
      <c r="AJ50" s="1330"/>
      <c r="AK50" s="1330"/>
      <c r="AL50" s="1330"/>
      <c r="AM50" s="1330"/>
    </row>
    <row r="51" spans="1:39" s="165" customFormat="1" ht="16.899999999999999" customHeight="1" x14ac:dyDescent="0.2">
      <c r="A51" s="162"/>
      <c r="B51" s="162"/>
      <c r="C51" s="162"/>
      <c r="D51" s="1331" t="s">
        <v>31</v>
      </c>
      <c r="E51" s="1331"/>
      <c r="F51" s="1331"/>
      <c r="G51" s="160"/>
      <c r="H51" s="160"/>
      <c r="I51" s="160"/>
      <c r="J51" s="160"/>
      <c r="K51" s="160"/>
      <c r="L51" s="160"/>
      <c r="M51" s="160"/>
      <c r="N51" s="160"/>
      <c r="O51" s="160"/>
      <c r="P51" s="160"/>
      <c r="Q51" s="160"/>
      <c r="R51" s="160"/>
      <c r="S51" s="160"/>
      <c r="T51" s="160"/>
      <c r="U51" s="160"/>
      <c r="V51" s="160"/>
      <c r="W51" s="160"/>
      <c r="X51" s="160"/>
      <c r="Y51" s="160"/>
      <c r="Z51" s="160"/>
      <c r="AA51" s="160"/>
      <c r="AB51" s="160"/>
      <c r="AC51" s="160"/>
      <c r="AD51" s="160"/>
      <c r="AE51" s="1331" t="s">
        <v>31</v>
      </c>
      <c r="AF51" s="1331"/>
      <c r="AG51" s="1331"/>
      <c r="AH51" s="160"/>
      <c r="AI51" s="160"/>
      <c r="AJ51" s="160"/>
      <c r="AK51" s="160"/>
      <c r="AL51" s="160"/>
      <c r="AM51" s="160"/>
    </row>
    <row r="52" spans="1:39" ht="15" customHeight="1" x14ac:dyDescent="0.2">
      <c r="A52" s="164"/>
      <c r="B52" s="164"/>
      <c r="C52" s="164"/>
      <c r="D52" s="164"/>
      <c r="E52" s="164"/>
      <c r="F52" s="164"/>
      <c r="G52" s="164"/>
      <c r="H52" s="164"/>
      <c r="I52" s="164"/>
      <c r="J52" s="164"/>
      <c r="K52" s="164"/>
      <c r="L52" s="164"/>
      <c r="M52" s="164"/>
      <c r="N52" s="164"/>
      <c r="O52" s="164"/>
      <c r="P52" s="164"/>
      <c r="Q52" s="164"/>
      <c r="R52" s="164"/>
      <c r="S52" s="164"/>
      <c r="T52" s="164"/>
      <c r="U52" s="164"/>
      <c r="V52" s="164"/>
    </row>
    <row r="53" spans="1:39" ht="15" customHeight="1" x14ac:dyDescent="0.2">
      <c r="A53" s="160"/>
      <c r="B53" s="160"/>
      <c r="C53" s="160"/>
      <c r="D53" s="160"/>
      <c r="E53" s="160"/>
      <c r="F53" s="160"/>
      <c r="G53" s="160"/>
      <c r="H53" s="160"/>
      <c r="I53" s="160"/>
      <c r="J53" s="160"/>
      <c r="K53" s="160"/>
      <c r="L53" s="160"/>
      <c r="M53" s="160"/>
      <c r="N53" s="160"/>
      <c r="O53" s="160"/>
      <c r="P53" s="160"/>
      <c r="Q53" s="160"/>
      <c r="R53" s="160"/>
      <c r="S53" s="160"/>
      <c r="T53" s="160"/>
      <c r="U53" s="160"/>
      <c r="V53" s="160"/>
    </row>
    <row r="54" spans="1:39" ht="15" customHeight="1" x14ac:dyDescent="0.2">
      <c r="A54" s="163"/>
      <c r="B54" s="163"/>
      <c r="C54" s="163"/>
      <c r="D54" s="163"/>
      <c r="E54" s="163"/>
      <c r="F54" s="163"/>
      <c r="G54" s="163"/>
      <c r="H54" s="163"/>
      <c r="I54" s="163"/>
      <c r="J54" s="163"/>
      <c r="K54" s="163"/>
      <c r="L54" s="163"/>
      <c r="M54" s="163"/>
      <c r="N54" s="163"/>
      <c r="O54" s="163"/>
      <c r="P54" s="163"/>
      <c r="Q54" s="163"/>
      <c r="R54" s="163"/>
      <c r="S54" s="163"/>
      <c r="T54" s="163"/>
      <c r="U54" s="163"/>
      <c r="V54" s="163"/>
      <c r="W54" s="163"/>
      <c r="X54" s="163"/>
      <c r="Y54" s="163"/>
      <c r="Z54" s="163"/>
      <c r="AA54" s="163"/>
      <c r="AB54" s="163"/>
      <c r="AC54" s="163"/>
      <c r="AD54" s="163"/>
      <c r="AE54" s="163"/>
      <c r="AF54" s="163"/>
      <c r="AG54" s="163"/>
      <c r="AH54" s="163"/>
      <c r="AI54" s="163"/>
      <c r="AJ54" s="163"/>
      <c r="AK54" s="163"/>
      <c r="AL54" s="163"/>
      <c r="AM54" s="163"/>
    </row>
    <row r="55" spans="1:39" ht="15" customHeight="1" x14ac:dyDescent="0.2">
      <c r="A55" s="163"/>
      <c r="B55" s="163"/>
      <c r="C55" s="163"/>
      <c r="D55" s="163"/>
      <c r="E55" s="163"/>
      <c r="F55" s="163"/>
      <c r="G55" s="163"/>
      <c r="H55" s="163"/>
      <c r="I55" s="163"/>
      <c r="J55" s="163"/>
      <c r="K55" s="163"/>
      <c r="L55" s="163"/>
      <c r="M55" s="163"/>
      <c r="N55" s="163"/>
      <c r="O55" s="163"/>
      <c r="P55" s="163"/>
      <c r="Q55" s="163"/>
      <c r="R55" s="163"/>
      <c r="S55" s="163"/>
      <c r="T55" s="163"/>
      <c r="U55" s="163"/>
      <c r="V55" s="163"/>
      <c r="W55" s="163"/>
      <c r="X55" s="163"/>
      <c r="Y55" s="163"/>
      <c r="Z55" s="163"/>
      <c r="AA55" s="163"/>
      <c r="AB55" s="163"/>
      <c r="AC55" s="163"/>
      <c r="AD55" s="163"/>
      <c r="AE55" s="163"/>
      <c r="AF55" s="163"/>
      <c r="AG55" s="163"/>
      <c r="AH55" s="163"/>
      <c r="AI55" s="163"/>
      <c r="AJ55" s="163"/>
      <c r="AK55" s="163"/>
      <c r="AL55" s="163"/>
      <c r="AM55" s="163"/>
    </row>
    <row r="56" spans="1:39" s="163" customFormat="1" ht="15" customHeight="1" x14ac:dyDescent="0.2">
      <c r="A56" s="160"/>
      <c r="B56" s="160"/>
      <c r="C56" s="160"/>
      <c r="D56" s="160"/>
      <c r="E56" s="160"/>
      <c r="F56" s="160"/>
      <c r="G56" s="160"/>
      <c r="H56" s="160"/>
      <c r="I56" s="160"/>
      <c r="J56" s="160"/>
      <c r="K56" s="160"/>
      <c r="L56" s="160"/>
      <c r="M56" s="160"/>
      <c r="N56" s="160"/>
      <c r="O56" s="160"/>
      <c r="P56" s="160"/>
      <c r="Q56" s="160"/>
      <c r="R56" s="160"/>
      <c r="S56" s="160"/>
      <c r="T56" s="160"/>
      <c r="U56" s="160"/>
      <c r="V56" s="160"/>
      <c r="W56" s="160"/>
      <c r="X56" s="160"/>
      <c r="Y56" s="160"/>
      <c r="Z56" s="160"/>
      <c r="AA56" s="160"/>
      <c r="AB56" s="160"/>
      <c r="AC56" s="160"/>
      <c r="AD56" s="160"/>
      <c r="AE56" s="160"/>
      <c r="AF56" s="160"/>
      <c r="AG56" s="160"/>
      <c r="AH56" s="160"/>
      <c r="AI56" s="160"/>
      <c r="AJ56" s="160"/>
      <c r="AK56" s="160"/>
      <c r="AL56" s="160"/>
      <c r="AM56" s="160"/>
    </row>
    <row r="57" spans="1:39" s="163" customFormat="1" ht="15" customHeight="1" x14ac:dyDescent="0.2">
      <c r="A57" s="162"/>
      <c r="B57" s="162"/>
      <c r="C57" s="162"/>
      <c r="D57" s="162"/>
      <c r="E57" s="162"/>
      <c r="F57" s="162"/>
      <c r="G57" s="162"/>
      <c r="H57" s="162"/>
      <c r="I57" s="162"/>
      <c r="J57" s="161"/>
      <c r="K57" s="161"/>
      <c r="L57" s="161"/>
      <c r="M57" s="161"/>
      <c r="N57" s="161"/>
      <c r="O57" s="161"/>
      <c r="P57" s="161"/>
      <c r="Q57" s="161"/>
      <c r="R57" s="161"/>
      <c r="S57" s="161"/>
      <c r="T57" s="161"/>
      <c r="U57" s="161"/>
      <c r="V57" s="161"/>
      <c r="W57" s="160"/>
      <c r="X57" s="160"/>
      <c r="Y57" s="160"/>
      <c r="Z57" s="160"/>
      <c r="AA57" s="160"/>
      <c r="AB57" s="160"/>
      <c r="AC57" s="160"/>
      <c r="AD57" s="160"/>
      <c r="AE57" s="160"/>
      <c r="AF57" s="160"/>
      <c r="AG57" s="160"/>
      <c r="AH57" s="160"/>
      <c r="AI57" s="160"/>
      <c r="AJ57" s="160"/>
      <c r="AK57" s="160"/>
      <c r="AL57" s="160"/>
      <c r="AM57" s="160"/>
    </row>
  </sheetData>
  <sheetProtection selectLockedCells="1" selectUnlockedCells="1"/>
  <mergeCells count="67">
    <mergeCell ref="A34:C34"/>
    <mergeCell ref="D34:V34"/>
    <mergeCell ref="W34:AE34"/>
    <mergeCell ref="AF34:AM34"/>
    <mergeCell ref="AD24:AM24"/>
    <mergeCell ref="A26:AM29"/>
    <mergeCell ref="A30:AM31"/>
    <mergeCell ref="A33:C33"/>
    <mergeCell ref="D33:V33"/>
    <mergeCell ref="W33:AE33"/>
    <mergeCell ref="AF33:AM33"/>
    <mergeCell ref="H50:N50"/>
    <mergeCell ref="AF50:AM50"/>
    <mergeCell ref="D51:F51"/>
    <mergeCell ref="AE51:AG51"/>
    <mergeCell ref="A37:R37"/>
    <mergeCell ref="S37:V37"/>
    <mergeCell ref="A39:V39"/>
    <mergeCell ref="A40:V40"/>
    <mergeCell ref="A46:AM46"/>
    <mergeCell ref="W37:AE37"/>
    <mergeCell ref="AF37:AM37"/>
    <mergeCell ref="AF49:AM49"/>
    <mergeCell ref="AF38:AM38"/>
    <mergeCell ref="A42:AM42"/>
    <mergeCell ref="A48:I48"/>
    <mergeCell ref="AE48:AM48"/>
    <mergeCell ref="A1:S3"/>
    <mergeCell ref="U1:AM3"/>
    <mergeCell ref="U4:AM6"/>
    <mergeCell ref="U7:AM8"/>
    <mergeCell ref="A16:S16"/>
    <mergeCell ref="U9:AM9"/>
    <mergeCell ref="U10:AM10"/>
    <mergeCell ref="U11:AM11"/>
    <mergeCell ref="U13:AE13"/>
    <mergeCell ref="A4:S15"/>
    <mergeCell ref="A18:U18"/>
    <mergeCell ref="V18:Y18"/>
    <mergeCell ref="A19:AM19"/>
    <mergeCell ref="U14:AE14"/>
    <mergeCell ref="A21:AM23"/>
    <mergeCell ref="B20:P20"/>
    <mergeCell ref="Q20:T20"/>
    <mergeCell ref="AA20:AM20"/>
    <mergeCell ref="U20:Z20"/>
    <mergeCell ref="BC48:BX48"/>
    <mergeCell ref="A44:AM44"/>
    <mergeCell ref="A47:I47"/>
    <mergeCell ref="AE47:AM47"/>
    <mergeCell ref="A36:C36"/>
    <mergeCell ref="D36:V36"/>
    <mergeCell ref="W36:AE36"/>
    <mergeCell ref="AF36:AM36"/>
    <mergeCell ref="W40:AE40"/>
    <mergeCell ref="A38:R38"/>
    <mergeCell ref="S38:V38"/>
    <mergeCell ref="W38:AE38"/>
    <mergeCell ref="A45:G45"/>
    <mergeCell ref="L45:AM45"/>
    <mergeCell ref="AF40:AM40"/>
    <mergeCell ref="AF39:AM39"/>
    <mergeCell ref="W39:AE39"/>
    <mergeCell ref="A35:C35"/>
    <mergeCell ref="D35:V35"/>
    <mergeCell ref="W35:AE35"/>
    <mergeCell ref="AF35:AM35"/>
  </mergeCells>
  <printOptions horizontalCentered="1"/>
  <pageMargins left="0.9055118110236221" right="0.31496062992125984" top="0.23622047244094491" bottom="0.19685039370078741" header="0.19685039370078741" footer="0.15748031496062992"/>
  <pageSetup paperSize="9" scale="96" firstPageNumber="2" orientation="portrait"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tabColor rgb="FF92D050"/>
    <pageSetUpPr autoPageBreaks="0" fitToPage="1"/>
  </sheetPr>
  <dimension ref="A1:IV756"/>
  <sheetViews>
    <sheetView view="pageBreakPreview" topLeftCell="A16" workbookViewId="0">
      <selection activeCell="V21" sqref="V21"/>
    </sheetView>
  </sheetViews>
  <sheetFormatPr defaultColWidth="3" defaultRowHeight="12.75" x14ac:dyDescent="0.2"/>
  <cols>
    <col min="1" max="9" width="2.28515625" style="272" customWidth="1"/>
    <col min="10" max="13" width="2.28515625" style="266" customWidth="1"/>
    <col min="14" max="17" width="4.28515625" style="266" customWidth="1"/>
    <col min="18" max="18" width="3.42578125" style="266" customWidth="1"/>
    <col min="19" max="19" width="2.28515625" style="266" customWidth="1"/>
    <col min="20" max="20" width="2.85546875" style="266" customWidth="1"/>
    <col min="21" max="22" width="2.28515625" style="266" customWidth="1"/>
    <col min="23" max="25" width="2.28515625" style="254" customWidth="1"/>
    <col min="26" max="26" width="3.7109375" style="254" customWidth="1"/>
    <col min="27" max="30" width="2.28515625" style="254" customWidth="1"/>
    <col min="31" max="31" width="3.5703125" style="254" customWidth="1"/>
    <col min="32" max="32" width="2.28515625" style="254" customWidth="1"/>
    <col min="33" max="33" width="3.85546875" style="254" customWidth="1"/>
    <col min="34" max="37" width="2.28515625" style="254" customWidth="1"/>
    <col min="38" max="38" width="3.85546875" style="254" customWidth="1"/>
    <col min="39" max="39" width="5" style="254" customWidth="1"/>
    <col min="40" max="57" width="2.28515625" style="254" customWidth="1"/>
    <col min="58" max="92" width="2.5703125" style="254" customWidth="1"/>
    <col min="93" max="16384" width="3" style="254"/>
  </cols>
  <sheetData>
    <row r="1" spans="1:256" ht="16.899999999999999" customHeight="1" x14ac:dyDescent="0.25">
      <c r="A1" s="1222" t="s">
        <v>353</v>
      </c>
      <c r="B1" s="1222"/>
      <c r="C1" s="1222"/>
      <c r="D1" s="1222"/>
      <c r="E1" s="1222"/>
      <c r="F1" s="1222"/>
      <c r="G1" s="1222"/>
      <c r="H1" s="1222"/>
      <c r="I1" s="1222"/>
      <c r="J1" s="1222"/>
      <c r="K1" s="1222"/>
      <c r="L1" s="1222"/>
      <c r="M1" s="1222"/>
      <c r="N1" s="1222"/>
      <c r="O1" s="1222"/>
      <c r="P1" s="1222"/>
      <c r="Q1" s="1222"/>
      <c r="R1" s="1222"/>
      <c r="S1" s="1222"/>
      <c r="T1" s="1222"/>
      <c r="U1" s="1223" t="s">
        <v>218</v>
      </c>
      <c r="V1" s="1223"/>
      <c r="W1" s="1223"/>
      <c r="X1" s="1223"/>
      <c r="Y1" s="1223"/>
      <c r="Z1" s="1223"/>
      <c r="AA1" s="1223"/>
      <c r="AB1" s="1223"/>
      <c r="AC1" s="1223"/>
      <c r="AD1" s="1223"/>
      <c r="AE1" s="1223"/>
      <c r="AF1" s="1223"/>
      <c r="AG1" s="1223"/>
      <c r="AH1" s="1223"/>
      <c r="AI1" s="1223"/>
      <c r="AJ1" s="1223"/>
      <c r="AK1" s="1223"/>
      <c r="AL1" s="1223"/>
      <c r="AM1" s="1223"/>
      <c r="AN1" s="253"/>
      <c r="AO1" s="253"/>
      <c r="AP1" s="253"/>
      <c r="AQ1" s="253"/>
      <c r="AR1" s="253"/>
      <c r="AS1" s="253"/>
      <c r="AT1" s="253"/>
      <c r="AU1" s="253"/>
      <c r="AV1" s="253"/>
      <c r="AW1" s="253"/>
      <c r="AX1" s="253"/>
      <c r="AY1" s="253"/>
      <c r="AZ1" s="253"/>
      <c r="BA1" s="253"/>
      <c r="BB1" s="253"/>
      <c r="BC1" s="253"/>
      <c r="BD1" s="253"/>
      <c r="BE1" s="253"/>
      <c r="BF1" s="253"/>
      <c r="BG1" s="253"/>
      <c r="BH1" s="253"/>
      <c r="BI1" s="253"/>
      <c r="BJ1" s="253"/>
      <c r="BK1" s="253"/>
      <c r="BL1" s="253"/>
      <c r="BM1" s="253"/>
      <c r="BN1" s="253"/>
      <c r="BO1" s="253"/>
      <c r="BP1" s="253"/>
      <c r="BQ1" s="253"/>
      <c r="BR1" s="253"/>
      <c r="BS1" s="253"/>
      <c r="BT1" s="253"/>
      <c r="BU1" s="253"/>
      <c r="BV1" s="253"/>
      <c r="BW1" s="253"/>
      <c r="BX1" s="253"/>
      <c r="BY1" s="253"/>
      <c r="BZ1" s="253"/>
      <c r="CA1" s="253"/>
      <c r="CB1" s="253"/>
      <c r="CC1" s="253"/>
      <c r="CD1" s="253"/>
      <c r="CE1" s="253"/>
      <c r="CF1" s="253"/>
      <c r="CG1" s="253"/>
      <c r="CH1" s="253"/>
      <c r="CI1" s="253"/>
      <c r="CJ1" s="253"/>
      <c r="CK1" s="253"/>
      <c r="CL1" s="253"/>
      <c r="CM1" s="253"/>
      <c r="CN1" s="253"/>
      <c r="CO1" s="253"/>
      <c r="CP1" s="253"/>
      <c r="CQ1" s="253"/>
      <c r="CR1" s="253"/>
      <c r="CS1" s="253"/>
      <c r="CT1" s="253"/>
      <c r="CU1" s="253"/>
      <c r="CV1" s="253"/>
      <c r="CW1" s="253"/>
      <c r="CX1" s="253"/>
      <c r="CY1" s="253"/>
      <c r="CZ1" s="253"/>
      <c r="DA1" s="253"/>
      <c r="DB1" s="253"/>
      <c r="DC1" s="253"/>
      <c r="DD1" s="253"/>
      <c r="DE1" s="253"/>
      <c r="DF1" s="253"/>
      <c r="DG1" s="253"/>
      <c r="DH1" s="253"/>
      <c r="DI1" s="253"/>
      <c r="DJ1" s="253"/>
      <c r="DK1" s="253"/>
      <c r="DL1" s="253"/>
      <c r="DM1" s="253"/>
      <c r="DN1" s="253"/>
      <c r="DO1" s="253"/>
      <c r="DP1" s="253"/>
      <c r="DQ1" s="253"/>
      <c r="DR1" s="253"/>
      <c r="DS1" s="253"/>
      <c r="DT1" s="253"/>
      <c r="DU1" s="253"/>
      <c r="DV1" s="253"/>
      <c r="DW1" s="253"/>
      <c r="DX1" s="253"/>
      <c r="DY1" s="253"/>
      <c r="DZ1" s="253"/>
      <c r="EA1" s="253"/>
      <c r="EB1" s="253"/>
      <c r="EC1" s="253"/>
      <c r="ED1" s="253"/>
      <c r="EE1" s="253"/>
      <c r="EF1" s="253"/>
      <c r="EG1" s="253"/>
      <c r="EH1" s="253"/>
      <c r="EI1" s="253"/>
      <c r="EJ1" s="253"/>
      <c r="EK1" s="253"/>
      <c r="EL1" s="253"/>
      <c r="EM1" s="253"/>
      <c r="EN1" s="253"/>
      <c r="EO1" s="253"/>
      <c r="EP1" s="253"/>
      <c r="EQ1" s="253"/>
      <c r="ER1" s="253"/>
      <c r="ES1" s="253"/>
      <c r="ET1" s="253"/>
      <c r="EU1" s="253"/>
      <c r="EV1" s="253"/>
      <c r="EW1" s="253"/>
      <c r="EX1" s="253"/>
      <c r="EY1" s="253"/>
      <c r="EZ1" s="253"/>
      <c r="FA1" s="253"/>
      <c r="FB1" s="253"/>
      <c r="FC1" s="253"/>
      <c r="FD1" s="253"/>
      <c r="FE1" s="253"/>
      <c r="FF1" s="253"/>
      <c r="FG1" s="253"/>
      <c r="FH1" s="253"/>
      <c r="FI1" s="253"/>
      <c r="FJ1" s="253"/>
      <c r="FK1" s="253"/>
      <c r="FL1" s="253"/>
      <c r="FM1" s="253"/>
      <c r="FN1" s="253"/>
      <c r="FO1" s="253"/>
      <c r="FP1" s="253"/>
      <c r="FQ1" s="253"/>
      <c r="FR1" s="253"/>
      <c r="FS1" s="253"/>
      <c r="FT1" s="253"/>
      <c r="FU1" s="253"/>
      <c r="FV1" s="253"/>
      <c r="FW1" s="253"/>
      <c r="FX1" s="253"/>
      <c r="FY1" s="253"/>
      <c r="FZ1" s="253"/>
      <c r="GA1" s="253"/>
      <c r="GB1" s="253"/>
      <c r="GC1" s="253"/>
      <c r="GD1" s="253"/>
      <c r="GE1" s="253"/>
      <c r="GF1" s="253"/>
      <c r="GG1" s="253"/>
      <c r="GH1" s="253"/>
      <c r="GI1" s="253"/>
      <c r="GJ1" s="253"/>
      <c r="GK1" s="253"/>
      <c r="GL1" s="253"/>
      <c r="GM1" s="253"/>
      <c r="GN1" s="253"/>
      <c r="GO1" s="253"/>
      <c r="GP1" s="253"/>
      <c r="GQ1" s="253"/>
      <c r="GR1" s="253"/>
      <c r="GS1" s="253"/>
      <c r="GT1" s="253"/>
      <c r="GU1" s="253"/>
      <c r="GV1" s="253"/>
      <c r="GW1" s="253"/>
      <c r="GX1" s="253"/>
      <c r="GY1" s="253"/>
      <c r="GZ1" s="253"/>
      <c r="HA1" s="253"/>
      <c r="HB1" s="253"/>
      <c r="HC1" s="253"/>
      <c r="HD1" s="253"/>
      <c r="HE1" s="253"/>
      <c r="HF1" s="253"/>
      <c r="HG1" s="253"/>
      <c r="HH1" s="253"/>
      <c r="HI1" s="253"/>
      <c r="HJ1" s="253"/>
      <c r="HK1" s="253"/>
      <c r="HL1" s="253"/>
      <c r="HM1" s="253"/>
      <c r="HN1" s="253"/>
      <c r="HO1" s="253"/>
      <c r="HP1" s="253"/>
      <c r="HQ1" s="253"/>
      <c r="HR1" s="253"/>
      <c r="HS1" s="253"/>
      <c r="HT1" s="253"/>
      <c r="HU1" s="253"/>
      <c r="HV1" s="253"/>
      <c r="HW1" s="253"/>
      <c r="HX1" s="253"/>
      <c r="HY1" s="253"/>
      <c r="HZ1" s="253"/>
      <c r="IA1" s="253"/>
      <c r="IB1" s="253"/>
      <c r="IC1" s="253"/>
      <c r="ID1" s="253"/>
      <c r="IE1" s="253"/>
      <c r="IF1" s="253"/>
      <c r="IG1" s="253"/>
      <c r="IH1" s="253"/>
      <c r="II1" s="253"/>
      <c r="IJ1" s="253"/>
      <c r="IK1" s="253"/>
      <c r="IL1" s="253"/>
      <c r="IM1" s="253"/>
      <c r="IN1" s="253"/>
      <c r="IO1" s="253"/>
      <c r="IP1" s="253"/>
      <c r="IQ1" s="253"/>
      <c r="IR1" s="253"/>
      <c r="IS1" s="253"/>
      <c r="IT1" s="253"/>
      <c r="IU1" s="253"/>
      <c r="IV1" s="253"/>
    </row>
    <row r="2" spans="1:256" ht="16.899999999999999" customHeight="1" x14ac:dyDescent="0.25">
      <c r="A2" s="1222"/>
      <c r="B2" s="1222"/>
      <c r="C2" s="1222"/>
      <c r="D2" s="1222"/>
      <c r="E2" s="1222"/>
      <c r="F2" s="1222"/>
      <c r="G2" s="1222"/>
      <c r="H2" s="1222"/>
      <c r="I2" s="1222"/>
      <c r="J2" s="1222"/>
      <c r="K2" s="1222"/>
      <c r="L2" s="1222"/>
      <c r="M2" s="1222"/>
      <c r="N2" s="1222"/>
      <c r="O2" s="1222"/>
      <c r="P2" s="1222"/>
      <c r="Q2" s="1222"/>
      <c r="R2" s="1222"/>
      <c r="S2" s="1222"/>
      <c r="T2" s="1222"/>
      <c r="U2" s="1223"/>
      <c r="V2" s="1223"/>
      <c r="W2" s="1223"/>
      <c r="X2" s="1223"/>
      <c r="Y2" s="1223"/>
      <c r="Z2" s="1223"/>
      <c r="AA2" s="1223"/>
      <c r="AB2" s="1223"/>
      <c r="AC2" s="1223"/>
      <c r="AD2" s="1223"/>
      <c r="AE2" s="1223"/>
      <c r="AF2" s="1223"/>
      <c r="AG2" s="1223"/>
      <c r="AH2" s="1223"/>
      <c r="AI2" s="1223"/>
      <c r="AJ2" s="1223"/>
      <c r="AK2" s="1223"/>
      <c r="AL2" s="1223"/>
      <c r="AM2" s="1223"/>
      <c r="AN2" s="253"/>
      <c r="AO2" s="253"/>
      <c r="AP2" s="253"/>
      <c r="AQ2" s="253"/>
      <c r="AR2" s="253"/>
      <c r="AS2" s="253"/>
      <c r="AT2" s="253"/>
      <c r="AU2" s="253"/>
      <c r="AV2" s="253"/>
      <c r="AW2" s="253"/>
      <c r="AX2" s="253"/>
      <c r="AY2" s="253"/>
      <c r="AZ2" s="253"/>
      <c r="BA2" s="253"/>
      <c r="BB2" s="253"/>
      <c r="BC2" s="253"/>
      <c r="BD2" s="253"/>
      <c r="BE2" s="253"/>
      <c r="BF2" s="253"/>
      <c r="BG2" s="253"/>
      <c r="BH2" s="253"/>
      <c r="BI2" s="253"/>
      <c r="BJ2" s="253"/>
      <c r="BK2" s="253"/>
      <c r="BL2" s="253"/>
      <c r="BM2" s="253"/>
      <c r="BN2" s="253"/>
      <c r="BO2" s="253"/>
      <c r="BP2" s="253"/>
      <c r="BQ2" s="253"/>
      <c r="BR2" s="253"/>
      <c r="BS2" s="253"/>
      <c r="BT2" s="253"/>
      <c r="BU2" s="253"/>
      <c r="BV2" s="253"/>
      <c r="BW2" s="253"/>
      <c r="BX2" s="253"/>
      <c r="BY2" s="253"/>
      <c r="BZ2" s="253"/>
      <c r="CA2" s="253"/>
      <c r="CB2" s="253"/>
      <c r="CC2" s="253"/>
      <c r="CD2" s="253"/>
      <c r="CE2" s="253"/>
      <c r="CF2" s="253"/>
      <c r="CG2" s="253"/>
      <c r="CH2" s="253"/>
      <c r="CI2" s="253"/>
      <c r="CJ2" s="253"/>
      <c r="CK2" s="253"/>
      <c r="CL2" s="253"/>
      <c r="CM2" s="253"/>
      <c r="CN2" s="253"/>
      <c r="CO2" s="253"/>
      <c r="CP2" s="253"/>
      <c r="CQ2" s="253"/>
      <c r="CR2" s="253"/>
      <c r="CS2" s="253"/>
      <c r="CT2" s="253"/>
      <c r="CU2" s="253"/>
      <c r="CV2" s="253"/>
      <c r="CW2" s="253"/>
      <c r="CX2" s="253"/>
      <c r="CY2" s="253"/>
      <c r="CZ2" s="253"/>
      <c r="DA2" s="253"/>
      <c r="DB2" s="253"/>
      <c r="DC2" s="253"/>
      <c r="DD2" s="253"/>
      <c r="DE2" s="253"/>
      <c r="DF2" s="253"/>
      <c r="DG2" s="253"/>
      <c r="DH2" s="253"/>
      <c r="DI2" s="253"/>
      <c r="DJ2" s="253"/>
      <c r="DK2" s="253"/>
      <c r="DL2" s="253"/>
      <c r="DM2" s="253"/>
      <c r="DN2" s="253"/>
      <c r="DO2" s="253"/>
      <c r="DP2" s="253"/>
      <c r="DQ2" s="253"/>
      <c r="DR2" s="253"/>
      <c r="DS2" s="253"/>
      <c r="DT2" s="253"/>
      <c r="DU2" s="253"/>
      <c r="DV2" s="253"/>
      <c r="DW2" s="253"/>
      <c r="DX2" s="253"/>
      <c r="DY2" s="253"/>
      <c r="DZ2" s="253"/>
      <c r="EA2" s="253"/>
      <c r="EB2" s="253"/>
      <c r="EC2" s="253"/>
      <c r="ED2" s="253"/>
      <c r="EE2" s="253"/>
      <c r="EF2" s="253"/>
      <c r="EG2" s="253"/>
      <c r="EH2" s="253"/>
      <c r="EI2" s="253"/>
      <c r="EJ2" s="253"/>
      <c r="EK2" s="253"/>
      <c r="EL2" s="253"/>
      <c r="EM2" s="253"/>
      <c r="EN2" s="253"/>
      <c r="EO2" s="253"/>
      <c r="EP2" s="253"/>
      <c r="EQ2" s="253"/>
      <c r="ER2" s="253"/>
      <c r="ES2" s="253"/>
      <c r="ET2" s="253"/>
      <c r="EU2" s="253"/>
      <c r="EV2" s="253"/>
      <c r="EW2" s="253"/>
      <c r="EX2" s="253"/>
      <c r="EY2" s="253"/>
      <c r="EZ2" s="253"/>
      <c r="FA2" s="253"/>
      <c r="FB2" s="253"/>
      <c r="FC2" s="253"/>
      <c r="FD2" s="253"/>
      <c r="FE2" s="253"/>
      <c r="FF2" s="253"/>
      <c r="FG2" s="253"/>
      <c r="FH2" s="253"/>
      <c r="FI2" s="253"/>
      <c r="FJ2" s="253"/>
      <c r="FK2" s="253"/>
      <c r="FL2" s="253"/>
      <c r="FM2" s="253"/>
      <c r="FN2" s="253"/>
      <c r="FO2" s="253"/>
      <c r="FP2" s="253"/>
      <c r="FQ2" s="253"/>
      <c r="FR2" s="253"/>
      <c r="FS2" s="253"/>
      <c r="FT2" s="253"/>
      <c r="FU2" s="253"/>
      <c r="FV2" s="253"/>
      <c r="FW2" s="253"/>
      <c r="FX2" s="253"/>
      <c r="FY2" s="253"/>
      <c r="FZ2" s="253"/>
      <c r="GA2" s="253"/>
      <c r="GB2" s="253"/>
      <c r="GC2" s="253"/>
      <c r="GD2" s="253"/>
      <c r="GE2" s="253"/>
      <c r="GF2" s="253"/>
      <c r="GG2" s="253"/>
      <c r="GH2" s="253"/>
      <c r="GI2" s="253"/>
      <c r="GJ2" s="253"/>
      <c r="GK2" s="253"/>
      <c r="GL2" s="253"/>
      <c r="GM2" s="253"/>
      <c r="GN2" s="253"/>
      <c r="GO2" s="253"/>
      <c r="GP2" s="253"/>
      <c r="GQ2" s="253"/>
      <c r="GR2" s="253"/>
      <c r="GS2" s="253"/>
      <c r="GT2" s="253"/>
      <c r="GU2" s="253"/>
      <c r="GV2" s="253"/>
      <c r="GW2" s="253"/>
      <c r="GX2" s="253"/>
      <c r="GY2" s="253"/>
      <c r="GZ2" s="253"/>
      <c r="HA2" s="253"/>
      <c r="HB2" s="253"/>
      <c r="HC2" s="253"/>
      <c r="HD2" s="253"/>
      <c r="HE2" s="253"/>
      <c r="HF2" s="253"/>
      <c r="HG2" s="253"/>
      <c r="HH2" s="253"/>
      <c r="HI2" s="253"/>
      <c r="HJ2" s="253"/>
      <c r="HK2" s="253"/>
      <c r="HL2" s="253"/>
      <c r="HM2" s="253"/>
      <c r="HN2" s="253"/>
      <c r="HO2" s="253"/>
      <c r="HP2" s="253"/>
      <c r="HQ2" s="253"/>
      <c r="HR2" s="253"/>
      <c r="HS2" s="253"/>
      <c r="HT2" s="253"/>
      <c r="HU2" s="253"/>
      <c r="HV2" s="253"/>
      <c r="HW2" s="253"/>
      <c r="HX2" s="253"/>
      <c r="HY2" s="253"/>
      <c r="HZ2" s="253"/>
      <c r="IA2" s="253"/>
      <c r="IB2" s="253"/>
      <c r="IC2" s="253"/>
      <c r="ID2" s="253"/>
      <c r="IE2" s="253"/>
      <c r="IF2" s="253"/>
      <c r="IG2" s="253"/>
      <c r="IH2" s="253"/>
      <c r="II2" s="253"/>
      <c r="IJ2" s="253"/>
      <c r="IK2" s="253"/>
      <c r="IL2" s="253"/>
      <c r="IM2" s="253"/>
      <c r="IN2" s="253"/>
      <c r="IO2" s="253"/>
      <c r="IP2" s="253"/>
      <c r="IQ2" s="253"/>
      <c r="IR2" s="253"/>
      <c r="IS2" s="253"/>
      <c r="IT2" s="253"/>
      <c r="IU2" s="253"/>
      <c r="IV2" s="253"/>
    </row>
    <row r="3" spans="1:256" ht="16.899999999999999" customHeight="1" x14ac:dyDescent="0.25">
      <c r="A3" s="1222"/>
      <c r="B3" s="1222"/>
      <c r="C3" s="1222"/>
      <c r="D3" s="1222"/>
      <c r="E3" s="1222"/>
      <c r="F3" s="1222"/>
      <c r="G3" s="1222"/>
      <c r="H3" s="1222"/>
      <c r="I3" s="1222"/>
      <c r="J3" s="1222"/>
      <c r="K3" s="1222"/>
      <c r="L3" s="1222"/>
      <c r="M3" s="1222"/>
      <c r="N3" s="1222"/>
      <c r="O3" s="1222"/>
      <c r="P3" s="1222"/>
      <c r="Q3" s="1222"/>
      <c r="R3" s="1222"/>
      <c r="S3" s="1222"/>
      <c r="T3" s="1222"/>
      <c r="U3" s="1223"/>
      <c r="V3" s="1223"/>
      <c r="W3" s="1223"/>
      <c r="X3" s="1223"/>
      <c r="Y3" s="1223"/>
      <c r="Z3" s="1223"/>
      <c r="AA3" s="1223"/>
      <c r="AB3" s="1223"/>
      <c r="AC3" s="1223"/>
      <c r="AD3" s="1223"/>
      <c r="AE3" s="1223"/>
      <c r="AF3" s="1223"/>
      <c r="AG3" s="1223"/>
      <c r="AH3" s="1223"/>
      <c r="AI3" s="1223"/>
      <c r="AJ3" s="1223"/>
      <c r="AK3" s="1223"/>
      <c r="AL3" s="1223"/>
      <c r="AM3" s="1223"/>
      <c r="AN3" s="253"/>
      <c r="AO3" s="253"/>
      <c r="AP3" s="253"/>
      <c r="AQ3" s="253"/>
      <c r="AR3" s="253"/>
      <c r="AS3" s="253"/>
      <c r="AT3" s="253"/>
      <c r="AU3" s="253"/>
      <c r="AV3" s="253"/>
      <c r="AW3" s="253"/>
      <c r="AX3" s="253"/>
      <c r="AY3" s="253"/>
      <c r="AZ3" s="253"/>
      <c r="BA3" s="253"/>
      <c r="BB3" s="253"/>
      <c r="BC3" s="253"/>
      <c r="BD3" s="253"/>
      <c r="BE3" s="253"/>
      <c r="BF3" s="253"/>
      <c r="BG3" s="253"/>
      <c r="BH3" s="253"/>
      <c r="BI3" s="253"/>
      <c r="BJ3" s="253"/>
      <c r="BK3" s="253"/>
      <c r="BL3" s="253"/>
      <c r="BM3" s="253"/>
      <c r="BN3" s="253"/>
      <c r="BO3" s="253"/>
      <c r="BP3" s="253"/>
      <c r="BQ3" s="253"/>
      <c r="BR3" s="253"/>
      <c r="BS3" s="253"/>
      <c r="BT3" s="253"/>
      <c r="BU3" s="253"/>
      <c r="BV3" s="253"/>
      <c r="BW3" s="253"/>
      <c r="BX3" s="253"/>
      <c r="BY3" s="253"/>
      <c r="BZ3" s="253"/>
      <c r="CA3" s="253"/>
      <c r="CB3" s="253"/>
      <c r="CC3" s="253"/>
      <c r="CD3" s="253"/>
      <c r="CE3" s="253"/>
      <c r="CF3" s="253"/>
      <c r="CG3" s="253"/>
      <c r="CH3" s="253"/>
      <c r="CI3" s="253"/>
      <c r="CJ3" s="253"/>
      <c r="CK3" s="253"/>
      <c r="CL3" s="253"/>
      <c r="CM3" s="253"/>
      <c r="CN3" s="253"/>
      <c r="CO3" s="253"/>
      <c r="CP3" s="253"/>
      <c r="CQ3" s="253"/>
      <c r="CR3" s="253"/>
      <c r="CS3" s="253"/>
      <c r="CT3" s="253"/>
      <c r="CU3" s="253"/>
      <c r="CV3" s="253"/>
      <c r="CW3" s="253"/>
      <c r="CX3" s="253"/>
      <c r="CY3" s="253"/>
      <c r="CZ3" s="253"/>
      <c r="DA3" s="253"/>
      <c r="DB3" s="253"/>
      <c r="DC3" s="253"/>
      <c r="DD3" s="253"/>
      <c r="DE3" s="253"/>
      <c r="DF3" s="253"/>
      <c r="DG3" s="253"/>
      <c r="DH3" s="253"/>
      <c r="DI3" s="253"/>
      <c r="DJ3" s="253"/>
      <c r="DK3" s="253"/>
      <c r="DL3" s="253"/>
      <c r="DM3" s="253"/>
      <c r="DN3" s="253"/>
      <c r="DO3" s="253"/>
      <c r="DP3" s="253"/>
      <c r="DQ3" s="253"/>
      <c r="DR3" s="253"/>
      <c r="DS3" s="253"/>
      <c r="DT3" s="253"/>
      <c r="DU3" s="253"/>
      <c r="DV3" s="253"/>
      <c r="DW3" s="253"/>
      <c r="DX3" s="253"/>
      <c r="DY3" s="253"/>
      <c r="DZ3" s="253"/>
      <c r="EA3" s="253"/>
      <c r="EB3" s="253"/>
      <c r="EC3" s="253"/>
      <c r="ED3" s="253"/>
      <c r="EE3" s="253"/>
      <c r="EF3" s="253"/>
      <c r="EG3" s="253"/>
      <c r="EH3" s="253"/>
      <c r="EI3" s="253"/>
      <c r="EJ3" s="253"/>
      <c r="EK3" s="253"/>
      <c r="EL3" s="253"/>
      <c r="EM3" s="253"/>
      <c r="EN3" s="253"/>
      <c r="EO3" s="253"/>
      <c r="EP3" s="253"/>
      <c r="EQ3" s="253"/>
      <c r="ER3" s="253"/>
      <c r="ES3" s="253"/>
      <c r="ET3" s="253"/>
      <c r="EU3" s="253"/>
      <c r="EV3" s="253"/>
      <c r="EW3" s="253"/>
      <c r="EX3" s="253"/>
      <c r="EY3" s="253"/>
      <c r="EZ3" s="253"/>
      <c r="FA3" s="253"/>
      <c r="FB3" s="253"/>
      <c r="FC3" s="253"/>
      <c r="FD3" s="253"/>
      <c r="FE3" s="253"/>
      <c r="FF3" s="253"/>
      <c r="FG3" s="253"/>
      <c r="FH3" s="253"/>
      <c r="FI3" s="253"/>
      <c r="FJ3" s="253"/>
      <c r="FK3" s="253"/>
      <c r="FL3" s="253"/>
      <c r="FM3" s="253"/>
      <c r="FN3" s="253"/>
      <c r="FO3" s="253"/>
      <c r="FP3" s="253"/>
      <c r="FQ3" s="253"/>
      <c r="FR3" s="253"/>
      <c r="FS3" s="253"/>
      <c r="FT3" s="253"/>
      <c r="FU3" s="253"/>
      <c r="FV3" s="253"/>
      <c r="FW3" s="253"/>
      <c r="FX3" s="253"/>
      <c r="FY3" s="253"/>
      <c r="FZ3" s="253"/>
      <c r="GA3" s="253"/>
      <c r="GB3" s="253"/>
      <c r="GC3" s="253"/>
      <c r="GD3" s="253"/>
      <c r="GE3" s="253"/>
      <c r="GF3" s="253"/>
      <c r="GG3" s="253"/>
      <c r="GH3" s="253"/>
      <c r="GI3" s="253"/>
      <c r="GJ3" s="253"/>
      <c r="GK3" s="253"/>
      <c r="GL3" s="253"/>
      <c r="GM3" s="253"/>
      <c r="GN3" s="253"/>
      <c r="GO3" s="253"/>
      <c r="GP3" s="253"/>
      <c r="GQ3" s="253"/>
      <c r="GR3" s="253"/>
      <c r="GS3" s="253"/>
      <c r="GT3" s="253"/>
      <c r="GU3" s="253"/>
      <c r="GV3" s="253"/>
      <c r="GW3" s="253"/>
      <c r="GX3" s="253"/>
      <c r="GY3" s="253"/>
      <c r="GZ3" s="253"/>
      <c r="HA3" s="253"/>
      <c r="HB3" s="253"/>
      <c r="HC3" s="253"/>
      <c r="HD3" s="253"/>
      <c r="HE3" s="253"/>
      <c r="HF3" s="253"/>
      <c r="HG3" s="253"/>
      <c r="HH3" s="253"/>
      <c r="HI3" s="253"/>
      <c r="HJ3" s="253"/>
      <c r="HK3" s="253"/>
      <c r="HL3" s="253"/>
      <c r="HM3" s="253"/>
      <c r="HN3" s="253"/>
      <c r="HO3" s="253"/>
      <c r="HP3" s="253"/>
      <c r="HQ3" s="253"/>
      <c r="HR3" s="253"/>
      <c r="HS3" s="253"/>
      <c r="HT3" s="253"/>
      <c r="HU3" s="253"/>
      <c r="HV3" s="253"/>
      <c r="HW3" s="253"/>
      <c r="HX3" s="253"/>
      <c r="HY3" s="253"/>
      <c r="HZ3" s="253"/>
      <c r="IA3" s="253"/>
      <c r="IB3" s="253"/>
      <c r="IC3" s="253"/>
      <c r="ID3" s="253"/>
      <c r="IE3" s="253"/>
      <c r="IF3" s="253"/>
      <c r="IG3" s="253"/>
      <c r="IH3" s="253"/>
      <c r="II3" s="253"/>
      <c r="IJ3" s="253"/>
      <c r="IK3" s="253"/>
      <c r="IL3" s="253"/>
      <c r="IM3" s="253"/>
      <c r="IN3" s="253"/>
      <c r="IO3" s="253"/>
      <c r="IP3" s="253"/>
      <c r="IQ3" s="253"/>
      <c r="IR3" s="253"/>
      <c r="IS3" s="253"/>
      <c r="IT3" s="253"/>
      <c r="IU3" s="253"/>
      <c r="IV3" s="253"/>
    </row>
    <row r="4" spans="1:256" ht="16.899999999999999" customHeight="1" x14ac:dyDescent="0.25">
      <c r="A4" s="1222"/>
      <c r="B4" s="1222"/>
      <c r="C4" s="1222"/>
      <c r="D4" s="1222"/>
      <c r="E4" s="1222"/>
      <c r="F4" s="1222"/>
      <c r="G4" s="1222"/>
      <c r="H4" s="1222"/>
      <c r="I4" s="1222"/>
      <c r="J4" s="1222"/>
      <c r="K4" s="1222"/>
      <c r="L4" s="1222"/>
      <c r="M4" s="1222"/>
      <c r="N4" s="1222"/>
      <c r="O4" s="1222"/>
      <c r="P4" s="1222"/>
      <c r="Q4" s="1222"/>
      <c r="R4" s="1222"/>
      <c r="S4" s="1222"/>
      <c r="T4" s="1222"/>
      <c r="U4" s="1223"/>
      <c r="V4" s="1223"/>
      <c r="W4" s="1223"/>
      <c r="X4" s="1223"/>
      <c r="Y4" s="1223"/>
      <c r="Z4" s="1223"/>
      <c r="AA4" s="1223"/>
      <c r="AB4" s="1223"/>
      <c r="AC4" s="1223"/>
      <c r="AD4" s="1223"/>
      <c r="AE4" s="1223"/>
      <c r="AF4" s="1223"/>
      <c r="AG4" s="1223"/>
      <c r="AH4" s="1223"/>
      <c r="AI4" s="1223"/>
      <c r="AJ4" s="1223"/>
      <c r="AK4" s="1223"/>
      <c r="AL4" s="1223"/>
      <c r="AM4" s="1223"/>
      <c r="AN4" s="253"/>
      <c r="AO4" s="253"/>
      <c r="AP4" s="253"/>
      <c r="AQ4" s="253"/>
      <c r="AR4" s="253"/>
      <c r="AS4" s="253"/>
      <c r="AT4" s="253"/>
      <c r="AU4" s="253"/>
      <c r="AV4" s="253"/>
      <c r="AW4" s="253"/>
      <c r="AX4" s="253"/>
      <c r="AY4" s="253"/>
      <c r="AZ4" s="253"/>
      <c r="BA4" s="253"/>
      <c r="BB4" s="253"/>
      <c r="BC4" s="253"/>
      <c r="BD4" s="253"/>
      <c r="BE4" s="253"/>
      <c r="BF4" s="253"/>
      <c r="BG4" s="253"/>
      <c r="BH4" s="253"/>
      <c r="BI4" s="253"/>
      <c r="BJ4" s="253"/>
      <c r="BK4" s="253"/>
      <c r="BL4" s="253"/>
      <c r="BM4" s="253"/>
      <c r="BN4" s="253"/>
      <c r="BO4" s="253"/>
      <c r="BP4" s="253"/>
      <c r="BQ4" s="253"/>
      <c r="BR4" s="253"/>
      <c r="BS4" s="253"/>
      <c r="BT4" s="253"/>
      <c r="BU4" s="253"/>
      <c r="BV4" s="253"/>
      <c r="BW4" s="253"/>
      <c r="BX4" s="253"/>
      <c r="BY4" s="253"/>
      <c r="BZ4" s="253"/>
      <c r="CA4" s="253"/>
      <c r="CB4" s="253"/>
      <c r="CC4" s="253"/>
      <c r="CD4" s="253"/>
      <c r="CE4" s="253"/>
      <c r="CF4" s="253"/>
      <c r="CG4" s="253"/>
      <c r="CH4" s="253"/>
      <c r="CI4" s="253"/>
      <c r="CJ4" s="253"/>
      <c r="CK4" s="253"/>
      <c r="CL4" s="253"/>
      <c r="CM4" s="253"/>
      <c r="CN4" s="253"/>
      <c r="CO4" s="253"/>
      <c r="CP4" s="253"/>
      <c r="CQ4" s="253"/>
      <c r="CR4" s="253"/>
      <c r="CS4" s="253"/>
      <c r="CT4" s="253"/>
      <c r="CU4" s="253"/>
      <c r="CV4" s="253"/>
      <c r="CW4" s="253"/>
      <c r="CX4" s="253"/>
      <c r="CY4" s="253"/>
      <c r="CZ4" s="253"/>
      <c r="DA4" s="253"/>
      <c r="DB4" s="253"/>
      <c r="DC4" s="253"/>
      <c r="DD4" s="253"/>
      <c r="DE4" s="253"/>
      <c r="DF4" s="253"/>
      <c r="DG4" s="253"/>
      <c r="DH4" s="253"/>
      <c r="DI4" s="253"/>
      <c r="DJ4" s="253"/>
      <c r="DK4" s="253"/>
      <c r="DL4" s="253"/>
      <c r="DM4" s="253"/>
      <c r="DN4" s="253"/>
      <c r="DO4" s="253"/>
      <c r="DP4" s="253"/>
      <c r="DQ4" s="253"/>
      <c r="DR4" s="253"/>
      <c r="DS4" s="253"/>
      <c r="DT4" s="253"/>
      <c r="DU4" s="253"/>
      <c r="DV4" s="253"/>
      <c r="DW4" s="253"/>
      <c r="DX4" s="253"/>
      <c r="DY4" s="253"/>
      <c r="DZ4" s="253"/>
      <c r="EA4" s="253"/>
      <c r="EB4" s="253"/>
      <c r="EC4" s="253"/>
      <c r="ED4" s="253"/>
      <c r="EE4" s="253"/>
      <c r="EF4" s="253"/>
      <c r="EG4" s="253"/>
      <c r="EH4" s="253"/>
      <c r="EI4" s="253"/>
      <c r="EJ4" s="253"/>
      <c r="EK4" s="253"/>
      <c r="EL4" s="253"/>
      <c r="EM4" s="253"/>
      <c r="EN4" s="253"/>
      <c r="EO4" s="253"/>
      <c r="EP4" s="253"/>
      <c r="EQ4" s="253"/>
      <c r="ER4" s="253"/>
      <c r="ES4" s="253"/>
      <c r="ET4" s="253"/>
      <c r="EU4" s="253"/>
      <c r="EV4" s="253"/>
      <c r="EW4" s="253"/>
      <c r="EX4" s="253"/>
      <c r="EY4" s="253"/>
      <c r="EZ4" s="253"/>
      <c r="FA4" s="253"/>
      <c r="FB4" s="253"/>
      <c r="FC4" s="253"/>
      <c r="FD4" s="253"/>
      <c r="FE4" s="253"/>
      <c r="FF4" s="253"/>
      <c r="FG4" s="253"/>
      <c r="FH4" s="253"/>
      <c r="FI4" s="253"/>
      <c r="FJ4" s="253"/>
      <c r="FK4" s="253"/>
      <c r="FL4" s="253"/>
      <c r="FM4" s="253"/>
      <c r="FN4" s="253"/>
      <c r="FO4" s="253"/>
      <c r="FP4" s="253"/>
      <c r="FQ4" s="253"/>
      <c r="FR4" s="253"/>
      <c r="FS4" s="253"/>
      <c r="FT4" s="253"/>
      <c r="FU4" s="253"/>
      <c r="FV4" s="253"/>
      <c r="FW4" s="253"/>
      <c r="FX4" s="253"/>
      <c r="FY4" s="253"/>
      <c r="FZ4" s="253"/>
      <c r="GA4" s="253"/>
      <c r="GB4" s="253"/>
      <c r="GC4" s="253"/>
      <c r="GD4" s="253"/>
      <c r="GE4" s="253"/>
      <c r="GF4" s="253"/>
      <c r="GG4" s="253"/>
      <c r="GH4" s="253"/>
      <c r="GI4" s="253"/>
      <c r="GJ4" s="253"/>
      <c r="GK4" s="253"/>
      <c r="GL4" s="253"/>
      <c r="GM4" s="253"/>
      <c r="GN4" s="253"/>
      <c r="GO4" s="253"/>
      <c r="GP4" s="253"/>
      <c r="GQ4" s="253"/>
      <c r="GR4" s="253"/>
      <c r="GS4" s="253"/>
      <c r="GT4" s="253"/>
      <c r="GU4" s="253"/>
      <c r="GV4" s="253"/>
      <c r="GW4" s="253"/>
      <c r="GX4" s="253"/>
      <c r="GY4" s="253"/>
      <c r="GZ4" s="253"/>
      <c r="HA4" s="253"/>
      <c r="HB4" s="253"/>
      <c r="HC4" s="253"/>
      <c r="HD4" s="253"/>
      <c r="HE4" s="253"/>
      <c r="HF4" s="253"/>
      <c r="HG4" s="253"/>
      <c r="HH4" s="253"/>
      <c r="HI4" s="253"/>
      <c r="HJ4" s="253"/>
      <c r="HK4" s="253"/>
      <c r="HL4" s="253"/>
      <c r="HM4" s="253"/>
      <c r="HN4" s="253"/>
      <c r="HO4" s="253"/>
      <c r="HP4" s="253"/>
      <c r="HQ4" s="253"/>
      <c r="HR4" s="253"/>
      <c r="HS4" s="253"/>
      <c r="HT4" s="253"/>
      <c r="HU4" s="253"/>
      <c r="HV4" s="253"/>
      <c r="HW4" s="253"/>
      <c r="HX4" s="253"/>
      <c r="HY4" s="253"/>
      <c r="HZ4" s="253"/>
      <c r="IA4" s="253"/>
      <c r="IB4" s="253"/>
      <c r="IC4" s="253"/>
      <c r="ID4" s="253"/>
      <c r="IE4" s="253"/>
      <c r="IF4" s="253"/>
      <c r="IG4" s="253"/>
      <c r="IH4" s="253"/>
      <c r="II4" s="253"/>
      <c r="IJ4" s="253"/>
      <c r="IK4" s="253"/>
      <c r="IL4" s="253"/>
      <c r="IM4" s="253"/>
      <c r="IN4" s="253"/>
      <c r="IO4" s="253"/>
      <c r="IP4" s="253"/>
      <c r="IQ4" s="253"/>
      <c r="IR4" s="253"/>
      <c r="IS4" s="253"/>
      <c r="IT4" s="253"/>
      <c r="IU4" s="253"/>
      <c r="IV4" s="253"/>
    </row>
    <row r="5" spans="1:256" ht="16.899999999999999" customHeight="1" x14ac:dyDescent="0.25">
      <c r="A5" s="1222"/>
      <c r="B5" s="1222"/>
      <c r="C5" s="1222"/>
      <c r="D5" s="1222"/>
      <c r="E5" s="1222"/>
      <c r="F5" s="1222"/>
      <c r="G5" s="1222"/>
      <c r="H5" s="1222"/>
      <c r="I5" s="1222"/>
      <c r="J5" s="1222"/>
      <c r="K5" s="1222"/>
      <c r="L5" s="1222"/>
      <c r="M5" s="1222"/>
      <c r="N5" s="1222"/>
      <c r="O5" s="1222"/>
      <c r="P5" s="1222"/>
      <c r="Q5" s="1222"/>
      <c r="R5" s="1222"/>
      <c r="S5" s="1222"/>
      <c r="T5" s="1222"/>
      <c r="U5" s="1223"/>
      <c r="V5" s="1223"/>
      <c r="W5" s="1223"/>
      <c r="X5" s="1223"/>
      <c r="Y5" s="1223"/>
      <c r="Z5" s="1223"/>
      <c r="AA5" s="1223"/>
      <c r="AB5" s="1223"/>
      <c r="AC5" s="1223"/>
      <c r="AD5" s="1223"/>
      <c r="AE5" s="1223"/>
      <c r="AF5" s="1223"/>
      <c r="AG5" s="1223"/>
      <c r="AH5" s="1223"/>
      <c r="AI5" s="1223"/>
      <c r="AJ5" s="1223"/>
      <c r="AK5" s="1223"/>
      <c r="AL5" s="1223"/>
      <c r="AM5" s="1223"/>
      <c r="AN5" s="253"/>
      <c r="AO5" s="253"/>
      <c r="AP5" s="253"/>
      <c r="AQ5" s="253"/>
      <c r="AR5" s="253"/>
      <c r="AS5" s="253"/>
      <c r="AT5" s="253"/>
      <c r="AU5" s="253"/>
      <c r="AV5" s="253"/>
      <c r="AW5" s="253"/>
      <c r="AX5" s="253"/>
      <c r="AY5" s="253"/>
      <c r="AZ5" s="253"/>
      <c r="BA5" s="253"/>
      <c r="BB5" s="253"/>
      <c r="BC5" s="253"/>
      <c r="BD5" s="253"/>
      <c r="BE5" s="253"/>
      <c r="BF5" s="253"/>
      <c r="BG5" s="253"/>
      <c r="BH5" s="253"/>
      <c r="BI5" s="253"/>
      <c r="BJ5" s="253"/>
      <c r="BK5" s="253"/>
      <c r="BL5" s="253"/>
      <c r="BM5" s="253"/>
      <c r="BN5" s="253"/>
      <c r="BO5" s="253"/>
      <c r="BP5" s="253"/>
      <c r="BQ5" s="253"/>
      <c r="BR5" s="253"/>
      <c r="BS5" s="253"/>
      <c r="BT5" s="253"/>
      <c r="BU5" s="253"/>
      <c r="BV5" s="253"/>
      <c r="BW5" s="253"/>
      <c r="BX5" s="253"/>
      <c r="BY5" s="253"/>
      <c r="BZ5" s="253"/>
      <c r="CA5" s="253"/>
      <c r="CB5" s="253"/>
      <c r="CC5" s="253"/>
      <c r="CD5" s="253"/>
      <c r="CE5" s="253"/>
      <c r="CF5" s="253"/>
      <c r="CG5" s="253"/>
      <c r="CH5" s="253"/>
      <c r="CI5" s="253"/>
      <c r="CJ5" s="253"/>
      <c r="CK5" s="253"/>
      <c r="CL5" s="253"/>
      <c r="CM5" s="253"/>
      <c r="CN5" s="253"/>
      <c r="CO5" s="253"/>
      <c r="CP5" s="253"/>
      <c r="CQ5" s="253"/>
      <c r="CR5" s="253"/>
      <c r="CS5" s="253"/>
      <c r="CT5" s="253"/>
      <c r="CU5" s="253"/>
      <c r="CV5" s="253"/>
      <c r="CW5" s="253"/>
      <c r="CX5" s="253"/>
      <c r="CY5" s="253"/>
      <c r="CZ5" s="253"/>
      <c r="DA5" s="253"/>
      <c r="DB5" s="253"/>
      <c r="DC5" s="253"/>
      <c r="DD5" s="253"/>
      <c r="DE5" s="253"/>
      <c r="DF5" s="253"/>
      <c r="DG5" s="253"/>
      <c r="DH5" s="253"/>
      <c r="DI5" s="253"/>
      <c r="DJ5" s="253"/>
      <c r="DK5" s="253"/>
      <c r="DL5" s="253"/>
      <c r="DM5" s="253"/>
      <c r="DN5" s="253"/>
      <c r="DO5" s="253"/>
      <c r="DP5" s="253"/>
      <c r="DQ5" s="253"/>
      <c r="DR5" s="253"/>
      <c r="DS5" s="253"/>
      <c r="DT5" s="253"/>
      <c r="DU5" s="253"/>
      <c r="DV5" s="253"/>
      <c r="DW5" s="253"/>
      <c r="DX5" s="253"/>
      <c r="DY5" s="253"/>
      <c r="DZ5" s="253"/>
      <c r="EA5" s="253"/>
      <c r="EB5" s="253"/>
      <c r="EC5" s="253"/>
      <c r="ED5" s="253"/>
      <c r="EE5" s="253"/>
      <c r="EF5" s="253"/>
      <c r="EG5" s="253"/>
      <c r="EH5" s="253"/>
      <c r="EI5" s="253"/>
      <c r="EJ5" s="253"/>
      <c r="EK5" s="253"/>
      <c r="EL5" s="253"/>
      <c r="EM5" s="253"/>
      <c r="EN5" s="253"/>
      <c r="EO5" s="253"/>
      <c r="EP5" s="253"/>
      <c r="EQ5" s="253"/>
      <c r="ER5" s="253"/>
      <c r="ES5" s="253"/>
      <c r="ET5" s="253"/>
      <c r="EU5" s="253"/>
      <c r="EV5" s="253"/>
      <c r="EW5" s="253"/>
      <c r="EX5" s="253"/>
      <c r="EY5" s="253"/>
      <c r="EZ5" s="253"/>
      <c r="FA5" s="253"/>
      <c r="FB5" s="253"/>
      <c r="FC5" s="253"/>
      <c r="FD5" s="253"/>
      <c r="FE5" s="253"/>
      <c r="FF5" s="253"/>
      <c r="FG5" s="253"/>
      <c r="FH5" s="253"/>
      <c r="FI5" s="253"/>
      <c r="FJ5" s="253"/>
      <c r="FK5" s="253"/>
      <c r="FL5" s="253"/>
      <c r="FM5" s="253"/>
      <c r="FN5" s="253"/>
      <c r="FO5" s="253"/>
      <c r="FP5" s="253"/>
      <c r="FQ5" s="253"/>
      <c r="FR5" s="253"/>
      <c r="FS5" s="253"/>
      <c r="FT5" s="253"/>
      <c r="FU5" s="253"/>
      <c r="FV5" s="253"/>
      <c r="FW5" s="253"/>
      <c r="FX5" s="253"/>
      <c r="FY5" s="253"/>
      <c r="FZ5" s="253"/>
      <c r="GA5" s="253"/>
      <c r="GB5" s="253"/>
      <c r="GC5" s="253"/>
      <c r="GD5" s="253"/>
      <c r="GE5" s="253"/>
      <c r="GF5" s="253"/>
      <c r="GG5" s="253"/>
      <c r="GH5" s="253"/>
      <c r="GI5" s="253"/>
      <c r="GJ5" s="253"/>
      <c r="GK5" s="253"/>
      <c r="GL5" s="253"/>
      <c r="GM5" s="253"/>
      <c r="GN5" s="253"/>
      <c r="GO5" s="253"/>
      <c r="GP5" s="253"/>
      <c r="GQ5" s="253"/>
      <c r="GR5" s="253"/>
      <c r="GS5" s="253"/>
      <c r="GT5" s="253"/>
      <c r="GU5" s="253"/>
      <c r="GV5" s="253"/>
      <c r="GW5" s="253"/>
      <c r="GX5" s="253"/>
      <c r="GY5" s="253"/>
      <c r="GZ5" s="253"/>
      <c r="HA5" s="253"/>
      <c r="HB5" s="253"/>
      <c r="HC5" s="253"/>
      <c r="HD5" s="253"/>
      <c r="HE5" s="253"/>
      <c r="HF5" s="253"/>
      <c r="HG5" s="253"/>
      <c r="HH5" s="253"/>
      <c r="HI5" s="253"/>
      <c r="HJ5" s="253"/>
      <c r="HK5" s="253"/>
      <c r="HL5" s="253"/>
      <c r="HM5" s="253"/>
      <c r="HN5" s="253"/>
      <c r="HO5" s="253"/>
      <c r="HP5" s="253"/>
      <c r="HQ5" s="253"/>
      <c r="HR5" s="253"/>
      <c r="HS5" s="253"/>
      <c r="HT5" s="253"/>
      <c r="HU5" s="253"/>
      <c r="HV5" s="253"/>
      <c r="HW5" s="253"/>
      <c r="HX5" s="253"/>
      <c r="HY5" s="253"/>
      <c r="HZ5" s="253"/>
      <c r="IA5" s="253"/>
      <c r="IB5" s="253"/>
      <c r="IC5" s="253"/>
      <c r="ID5" s="253"/>
      <c r="IE5" s="253"/>
      <c r="IF5" s="253"/>
      <c r="IG5" s="253"/>
      <c r="IH5" s="253"/>
      <c r="II5" s="253"/>
      <c r="IJ5" s="253"/>
      <c r="IK5" s="253"/>
      <c r="IL5" s="253"/>
      <c r="IM5" s="253"/>
      <c r="IN5" s="253"/>
      <c r="IO5" s="253"/>
      <c r="IP5" s="253"/>
      <c r="IQ5" s="253"/>
      <c r="IR5" s="253"/>
      <c r="IS5" s="253"/>
      <c r="IT5" s="253"/>
      <c r="IU5" s="253"/>
      <c r="IV5" s="253"/>
    </row>
    <row r="6" spans="1:256" ht="16.899999999999999" customHeight="1" x14ac:dyDescent="0.25">
      <c r="A6" s="1222"/>
      <c r="B6" s="1222"/>
      <c r="C6" s="1222"/>
      <c r="D6" s="1222"/>
      <c r="E6" s="1222"/>
      <c r="F6" s="1222"/>
      <c r="G6" s="1222"/>
      <c r="H6" s="1222"/>
      <c r="I6" s="1222"/>
      <c r="J6" s="1222"/>
      <c r="K6" s="1222"/>
      <c r="L6" s="1222"/>
      <c r="M6" s="1222"/>
      <c r="N6" s="1222"/>
      <c r="O6" s="1222"/>
      <c r="P6" s="1222"/>
      <c r="Q6" s="1222"/>
      <c r="R6" s="1222"/>
      <c r="S6" s="1222"/>
      <c r="T6" s="1222"/>
      <c r="U6" s="1223"/>
      <c r="V6" s="1223"/>
      <c r="W6" s="1223"/>
      <c r="X6" s="1223"/>
      <c r="Y6" s="1223"/>
      <c r="Z6" s="1223"/>
      <c r="AA6" s="1223"/>
      <c r="AB6" s="1223"/>
      <c r="AC6" s="1223"/>
      <c r="AD6" s="1223"/>
      <c r="AE6" s="1223"/>
      <c r="AF6" s="1223"/>
      <c r="AG6" s="1223"/>
      <c r="AH6" s="1223"/>
      <c r="AI6" s="1223"/>
      <c r="AJ6" s="1223"/>
      <c r="AK6" s="1223"/>
      <c r="AL6" s="1223"/>
      <c r="AM6" s="1223"/>
      <c r="AN6" s="253"/>
      <c r="AO6" s="253"/>
      <c r="AP6" s="253"/>
      <c r="AQ6" s="253"/>
      <c r="AR6" s="253"/>
      <c r="AS6" s="253"/>
      <c r="AT6" s="253"/>
      <c r="AU6" s="253"/>
      <c r="AV6" s="253"/>
      <c r="AW6" s="253"/>
      <c r="AX6" s="253"/>
      <c r="AY6" s="253"/>
      <c r="AZ6" s="253"/>
      <c r="BA6" s="253"/>
      <c r="BB6" s="253"/>
      <c r="BC6" s="253"/>
      <c r="BD6" s="253"/>
      <c r="BE6" s="253"/>
      <c r="BF6" s="253"/>
      <c r="BG6" s="253"/>
      <c r="BH6" s="253"/>
      <c r="BI6" s="253"/>
      <c r="BJ6" s="253"/>
      <c r="BK6" s="253"/>
      <c r="BL6" s="253"/>
      <c r="BM6" s="253"/>
      <c r="BN6" s="253"/>
      <c r="BO6" s="253"/>
      <c r="BP6" s="253"/>
      <c r="BQ6" s="253"/>
      <c r="BR6" s="253"/>
      <c r="BS6" s="253"/>
      <c r="BT6" s="253"/>
      <c r="BU6" s="253"/>
      <c r="BV6" s="253"/>
      <c r="BW6" s="253"/>
      <c r="BX6" s="253"/>
      <c r="BY6" s="253"/>
      <c r="BZ6" s="253"/>
      <c r="CA6" s="253"/>
      <c r="CB6" s="253"/>
      <c r="CC6" s="253"/>
      <c r="CD6" s="253"/>
      <c r="CE6" s="253"/>
      <c r="CF6" s="253"/>
      <c r="CG6" s="253"/>
      <c r="CH6" s="253"/>
      <c r="CI6" s="253"/>
      <c r="CJ6" s="253"/>
      <c r="CK6" s="253"/>
      <c r="CL6" s="253"/>
      <c r="CM6" s="253"/>
      <c r="CN6" s="253"/>
      <c r="CO6" s="253"/>
      <c r="CP6" s="253"/>
      <c r="CQ6" s="253"/>
      <c r="CR6" s="253"/>
      <c r="CS6" s="253"/>
      <c r="CT6" s="253"/>
      <c r="CU6" s="253"/>
      <c r="CV6" s="253"/>
      <c r="CW6" s="253"/>
      <c r="CX6" s="253"/>
      <c r="CY6" s="253"/>
      <c r="CZ6" s="253"/>
      <c r="DA6" s="253"/>
      <c r="DB6" s="253"/>
      <c r="DC6" s="253"/>
      <c r="DD6" s="253"/>
      <c r="DE6" s="253"/>
      <c r="DF6" s="253"/>
      <c r="DG6" s="253"/>
      <c r="DH6" s="253"/>
      <c r="DI6" s="253"/>
      <c r="DJ6" s="253"/>
      <c r="DK6" s="253"/>
      <c r="DL6" s="253"/>
      <c r="DM6" s="253"/>
      <c r="DN6" s="253"/>
      <c r="DO6" s="253"/>
      <c r="DP6" s="253"/>
      <c r="DQ6" s="253"/>
      <c r="DR6" s="253"/>
      <c r="DS6" s="253"/>
      <c r="DT6" s="253"/>
      <c r="DU6" s="253"/>
      <c r="DV6" s="253"/>
      <c r="DW6" s="253"/>
      <c r="DX6" s="253"/>
      <c r="DY6" s="253"/>
      <c r="DZ6" s="253"/>
      <c r="EA6" s="253"/>
      <c r="EB6" s="253"/>
      <c r="EC6" s="253"/>
      <c r="ED6" s="253"/>
      <c r="EE6" s="253"/>
      <c r="EF6" s="253"/>
      <c r="EG6" s="253"/>
      <c r="EH6" s="253"/>
      <c r="EI6" s="253"/>
      <c r="EJ6" s="253"/>
      <c r="EK6" s="253"/>
      <c r="EL6" s="253"/>
      <c r="EM6" s="253"/>
      <c r="EN6" s="253"/>
      <c r="EO6" s="253"/>
      <c r="EP6" s="253"/>
      <c r="EQ6" s="253"/>
      <c r="ER6" s="253"/>
      <c r="ES6" s="253"/>
      <c r="ET6" s="253"/>
      <c r="EU6" s="253"/>
      <c r="EV6" s="253"/>
      <c r="EW6" s="253"/>
      <c r="EX6" s="253"/>
      <c r="EY6" s="253"/>
      <c r="EZ6" s="253"/>
      <c r="FA6" s="253"/>
      <c r="FB6" s="253"/>
      <c r="FC6" s="253"/>
      <c r="FD6" s="253"/>
      <c r="FE6" s="253"/>
      <c r="FF6" s="253"/>
      <c r="FG6" s="253"/>
      <c r="FH6" s="253"/>
      <c r="FI6" s="253"/>
      <c r="FJ6" s="253"/>
      <c r="FK6" s="253"/>
      <c r="FL6" s="253"/>
      <c r="FM6" s="253"/>
      <c r="FN6" s="253"/>
      <c r="FO6" s="253"/>
      <c r="FP6" s="253"/>
      <c r="FQ6" s="253"/>
      <c r="FR6" s="253"/>
      <c r="FS6" s="253"/>
      <c r="FT6" s="253"/>
      <c r="FU6" s="253"/>
      <c r="FV6" s="253"/>
      <c r="FW6" s="253"/>
      <c r="FX6" s="253"/>
      <c r="FY6" s="253"/>
      <c r="FZ6" s="253"/>
      <c r="GA6" s="253"/>
      <c r="GB6" s="253"/>
      <c r="GC6" s="253"/>
      <c r="GD6" s="253"/>
      <c r="GE6" s="253"/>
      <c r="GF6" s="253"/>
      <c r="GG6" s="253"/>
      <c r="GH6" s="253"/>
      <c r="GI6" s="253"/>
      <c r="GJ6" s="253"/>
      <c r="GK6" s="253"/>
      <c r="GL6" s="253"/>
      <c r="GM6" s="253"/>
      <c r="GN6" s="253"/>
      <c r="GO6" s="253"/>
      <c r="GP6" s="253"/>
      <c r="GQ6" s="253"/>
      <c r="GR6" s="253"/>
      <c r="GS6" s="253"/>
      <c r="GT6" s="253"/>
      <c r="GU6" s="253"/>
      <c r="GV6" s="253"/>
      <c r="GW6" s="253"/>
      <c r="GX6" s="253"/>
      <c r="GY6" s="253"/>
      <c r="GZ6" s="253"/>
      <c r="HA6" s="253"/>
      <c r="HB6" s="253"/>
      <c r="HC6" s="253"/>
      <c r="HD6" s="253"/>
      <c r="HE6" s="253"/>
      <c r="HF6" s="253"/>
      <c r="HG6" s="253"/>
      <c r="HH6" s="253"/>
      <c r="HI6" s="253"/>
      <c r="HJ6" s="253"/>
      <c r="HK6" s="253"/>
      <c r="HL6" s="253"/>
      <c r="HM6" s="253"/>
      <c r="HN6" s="253"/>
      <c r="HO6" s="253"/>
      <c r="HP6" s="253"/>
      <c r="HQ6" s="253"/>
      <c r="HR6" s="253"/>
      <c r="HS6" s="253"/>
      <c r="HT6" s="253"/>
      <c r="HU6" s="253"/>
      <c r="HV6" s="253"/>
      <c r="HW6" s="253"/>
      <c r="HX6" s="253"/>
      <c r="HY6" s="253"/>
      <c r="HZ6" s="253"/>
      <c r="IA6" s="253"/>
      <c r="IB6" s="253"/>
      <c r="IC6" s="253"/>
      <c r="ID6" s="253"/>
      <c r="IE6" s="253"/>
      <c r="IF6" s="253"/>
      <c r="IG6" s="253"/>
      <c r="IH6" s="253"/>
      <c r="II6" s="253"/>
      <c r="IJ6" s="253"/>
      <c r="IK6" s="253"/>
      <c r="IL6" s="253"/>
      <c r="IM6" s="253"/>
      <c r="IN6" s="253"/>
      <c r="IO6" s="253"/>
      <c r="IP6" s="253"/>
      <c r="IQ6" s="253"/>
      <c r="IR6" s="253"/>
      <c r="IS6" s="253"/>
      <c r="IT6" s="253"/>
      <c r="IU6" s="253"/>
      <c r="IV6" s="253"/>
    </row>
    <row r="7" spans="1:256" ht="16.899999999999999" customHeight="1" x14ac:dyDescent="0.25">
      <c r="A7" s="1222"/>
      <c r="B7" s="1222"/>
      <c r="C7" s="1222"/>
      <c r="D7" s="1222"/>
      <c r="E7" s="1222"/>
      <c r="F7" s="1222"/>
      <c r="G7" s="1222"/>
      <c r="H7" s="1222"/>
      <c r="I7" s="1222"/>
      <c r="J7" s="1222"/>
      <c r="K7" s="1222"/>
      <c r="L7" s="1222"/>
      <c r="M7" s="1222"/>
      <c r="N7" s="1222"/>
      <c r="O7" s="1222"/>
      <c r="P7" s="1222"/>
      <c r="Q7" s="1222"/>
      <c r="R7" s="1222"/>
      <c r="S7" s="1222"/>
      <c r="T7" s="1222"/>
      <c r="U7" s="1223"/>
      <c r="V7" s="1223"/>
      <c r="W7" s="1223"/>
      <c r="X7" s="1223"/>
      <c r="Y7" s="1223"/>
      <c r="Z7" s="1223"/>
      <c r="AA7" s="1223"/>
      <c r="AB7" s="1223"/>
      <c r="AC7" s="1223"/>
      <c r="AD7" s="1223"/>
      <c r="AE7" s="1223"/>
      <c r="AF7" s="1223"/>
      <c r="AG7" s="1223"/>
      <c r="AH7" s="1223"/>
      <c r="AI7" s="1223"/>
      <c r="AJ7" s="1223"/>
      <c r="AK7" s="1223"/>
      <c r="AL7" s="1223"/>
      <c r="AM7" s="1223"/>
      <c r="AN7" s="253"/>
      <c r="AO7" s="253"/>
      <c r="AP7" s="253"/>
      <c r="AQ7" s="253"/>
      <c r="AR7" s="253"/>
      <c r="AS7" s="253"/>
      <c r="AT7" s="253"/>
      <c r="AU7" s="253"/>
      <c r="AV7" s="253"/>
      <c r="AW7" s="253"/>
      <c r="AX7" s="253"/>
      <c r="AY7" s="253"/>
      <c r="AZ7" s="253"/>
      <c r="BA7" s="253"/>
      <c r="BB7" s="253"/>
      <c r="BC7" s="253"/>
      <c r="BD7" s="253"/>
      <c r="BE7" s="253"/>
      <c r="BF7" s="253"/>
      <c r="BG7" s="253"/>
      <c r="BH7" s="253"/>
      <c r="BI7" s="253"/>
      <c r="BJ7" s="253"/>
      <c r="BK7" s="253"/>
      <c r="BL7" s="253"/>
      <c r="BM7" s="253"/>
      <c r="BN7" s="253"/>
      <c r="BO7" s="253"/>
      <c r="BP7" s="253"/>
      <c r="BQ7" s="253"/>
      <c r="BR7" s="253"/>
      <c r="BS7" s="253"/>
      <c r="BT7" s="253"/>
      <c r="BU7" s="253"/>
      <c r="BV7" s="253"/>
      <c r="BW7" s="253"/>
      <c r="BX7" s="253"/>
      <c r="BY7" s="253"/>
      <c r="BZ7" s="253"/>
      <c r="CA7" s="253"/>
      <c r="CB7" s="253"/>
      <c r="CC7" s="253"/>
      <c r="CD7" s="253"/>
      <c r="CE7" s="253"/>
      <c r="CF7" s="253"/>
      <c r="CG7" s="253"/>
      <c r="CH7" s="253"/>
      <c r="CI7" s="253"/>
      <c r="CJ7" s="253"/>
      <c r="CK7" s="253"/>
      <c r="CL7" s="253"/>
      <c r="CM7" s="253"/>
      <c r="CN7" s="253"/>
      <c r="CO7" s="253"/>
      <c r="CP7" s="253"/>
      <c r="CQ7" s="253"/>
      <c r="CR7" s="253"/>
      <c r="CS7" s="253"/>
      <c r="CT7" s="253"/>
      <c r="CU7" s="253"/>
      <c r="CV7" s="253"/>
      <c r="CW7" s="253"/>
      <c r="CX7" s="253"/>
      <c r="CY7" s="253"/>
      <c r="CZ7" s="253"/>
      <c r="DA7" s="253"/>
      <c r="DB7" s="253"/>
      <c r="DC7" s="253"/>
      <c r="DD7" s="253"/>
      <c r="DE7" s="253"/>
      <c r="DF7" s="253"/>
      <c r="DG7" s="253"/>
      <c r="DH7" s="253"/>
      <c r="DI7" s="253"/>
      <c r="DJ7" s="253"/>
      <c r="DK7" s="253"/>
      <c r="DL7" s="253"/>
      <c r="DM7" s="253"/>
      <c r="DN7" s="253"/>
      <c r="DO7" s="253"/>
      <c r="DP7" s="253"/>
      <c r="DQ7" s="253"/>
      <c r="DR7" s="253"/>
      <c r="DS7" s="253"/>
      <c r="DT7" s="253"/>
      <c r="DU7" s="253"/>
      <c r="DV7" s="253"/>
      <c r="DW7" s="253"/>
      <c r="DX7" s="253"/>
      <c r="DY7" s="253"/>
      <c r="DZ7" s="253"/>
      <c r="EA7" s="253"/>
      <c r="EB7" s="253"/>
      <c r="EC7" s="253"/>
      <c r="ED7" s="253"/>
      <c r="EE7" s="253"/>
      <c r="EF7" s="253"/>
      <c r="EG7" s="253"/>
      <c r="EH7" s="253"/>
      <c r="EI7" s="253"/>
      <c r="EJ7" s="253"/>
      <c r="EK7" s="253"/>
      <c r="EL7" s="253"/>
      <c r="EM7" s="253"/>
      <c r="EN7" s="253"/>
      <c r="EO7" s="253"/>
      <c r="EP7" s="253"/>
      <c r="EQ7" s="253"/>
      <c r="ER7" s="253"/>
      <c r="ES7" s="253"/>
      <c r="ET7" s="253"/>
      <c r="EU7" s="253"/>
      <c r="EV7" s="253"/>
      <c r="EW7" s="253"/>
      <c r="EX7" s="253"/>
      <c r="EY7" s="253"/>
      <c r="EZ7" s="253"/>
      <c r="FA7" s="253"/>
      <c r="FB7" s="253"/>
      <c r="FC7" s="253"/>
      <c r="FD7" s="253"/>
      <c r="FE7" s="253"/>
      <c r="FF7" s="253"/>
      <c r="FG7" s="253"/>
      <c r="FH7" s="253"/>
      <c r="FI7" s="253"/>
      <c r="FJ7" s="253"/>
      <c r="FK7" s="253"/>
      <c r="FL7" s="253"/>
      <c r="FM7" s="253"/>
      <c r="FN7" s="253"/>
      <c r="FO7" s="253"/>
      <c r="FP7" s="253"/>
      <c r="FQ7" s="253"/>
      <c r="FR7" s="253"/>
      <c r="FS7" s="253"/>
      <c r="FT7" s="253"/>
      <c r="FU7" s="253"/>
      <c r="FV7" s="253"/>
      <c r="FW7" s="253"/>
      <c r="FX7" s="253"/>
      <c r="FY7" s="253"/>
      <c r="FZ7" s="253"/>
      <c r="GA7" s="253"/>
      <c r="GB7" s="253"/>
      <c r="GC7" s="253"/>
      <c r="GD7" s="253"/>
      <c r="GE7" s="253"/>
      <c r="GF7" s="253"/>
      <c r="GG7" s="253"/>
      <c r="GH7" s="253"/>
      <c r="GI7" s="253"/>
      <c r="GJ7" s="253"/>
      <c r="GK7" s="253"/>
      <c r="GL7" s="253"/>
      <c r="GM7" s="253"/>
      <c r="GN7" s="253"/>
      <c r="GO7" s="253"/>
      <c r="GP7" s="253"/>
      <c r="GQ7" s="253"/>
      <c r="GR7" s="253"/>
      <c r="GS7" s="253"/>
      <c r="GT7" s="253"/>
      <c r="GU7" s="253"/>
      <c r="GV7" s="253"/>
      <c r="GW7" s="253"/>
      <c r="GX7" s="253"/>
      <c r="GY7" s="253"/>
      <c r="GZ7" s="253"/>
      <c r="HA7" s="253"/>
      <c r="HB7" s="253"/>
      <c r="HC7" s="253"/>
      <c r="HD7" s="253"/>
      <c r="HE7" s="253"/>
      <c r="HF7" s="253"/>
      <c r="HG7" s="253"/>
      <c r="HH7" s="253"/>
      <c r="HI7" s="253"/>
      <c r="HJ7" s="253"/>
      <c r="HK7" s="253"/>
      <c r="HL7" s="253"/>
      <c r="HM7" s="253"/>
      <c r="HN7" s="253"/>
      <c r="HO7" s="253"/>
      <c r="HP7" s="253"/>
      <c r="HQ7" s="253"/>
      <c r="HR7" s="253"/>
      <c r="HS7" s="253"/>
      <c r="HT7" s="253"/>
      <c r="HU7" s="253"/>
      <c r="HV7" s="253"/>
      <c r="HW7" s="253"/>
      <c r="HX7" s="253"/>
      <c r="HY7" s="253"/>
      <c r="HZ7" s="253"/>
      <c r="IA7" s="253"/>
      <c r="IB7" s="253"/>
      <c r="IC7" s="253"/>
      <c r="ID7" s="253"/>
      <c r="IE7" s="253"/>
      <c r="IF7" s="253"/>
      <c r="IG7" s="253"/>
      <c r="IH7" s="253"/>
      <c r="II7" s="253"/>
      <c r="IJ7" s="253"/>
      <c r="IK7" s="253"/>
      <c r="IL7" s="253"/>
      <c r="IM7" s="253"/>
      <c r="IN7" s="253"/>
      <c r="IO7" s="253"/>
      <c r="IP7" s="253"/>
      <c r="IQ7" s="253"/>
      <c r="IR7" s="253"/>
      <c r="IS7" s="253"/>
      <c r="IT7" s="253"/>
      <c r="IU7" s="253"/>
      <c r="IV7" s="253"/>
    </row>
    <row r="8" spans="1:256" ht="16.899999999999999" customHeight="1" x14ac:dyDescent="0.25">
      <c r="A8" s="1222"/>
      <c r="B8" s="1222"/>
      <c r="C8" s="1222"/>
      <c r="D8" s="1222"/>
      <c r="E8" s="1222"/>
      <c r="F8" s="1222"/>
      <c r="G8" s="1222"/>
      <c r="H8" s="1222"/>
      <c r="I8" s="1222"/>
      <c r="J8" s="1222"/>
      <c r="K8" s="1222"/>
      <c r="L8" s="1222"/>
      <c r="M8" s="1222"/>
      <c r="N8" s="1222"/>
      <c r="O8" s="1222"/>
      <c r="P8" s="1222"/>
      <c r="Q8" s="1222"/>
      <c r="R8" s="1222"/>
      <c r="S8" s="1222"/>
      <c r="T8" s="1222"/>
      <c r="U8" s="1223"/>
      <c r="V8" s="1223"/>
      <c r="W8" s="1223"/>
      <c r="X8" s="1223"/>
      <c r="Y8" s="1223"/>
      <c r="Z8" s="1223"/>
      <c r="AA8" s="1223"/>
      <c r="AB8" s="1223"/>
      <c r="AC8" s="1223"/>
      <c r="AD8" s="1223"/>
      <c r="AE8" s="1223"/>
      <c r="AF8" s="1223"/>
      <c r="AG8" s="1223"/>
      <c r="AH8" s="1223"/>
      <c r="AI8" s="1223"/>
      <c r="AJ8" s="1223"/>
      <c r="AK8" s="1223"/>
      <c r="AL8" s="1223"/>
      <c r="AM8" s="1223"/>
      <c r="AN8" s="253"/>
      <c r="AO8" s="253"/>
      <c r="AP8" s="253"/>
      <c r="AQ8" s="253"/>
      <c r="AR8" s="253"/>
      <c r="AS8" s="253"/>
      <c r="AT8" s="253"/>
      <c r="AU8" s="253"/>
      <c r="AV8" s="253"/>
      <c r="AW8" s="253"/>
      <c r="AX8" s="253"/>
      <c r="AY8" s="253"/>
      <c r="AZ8" s="253"/>
      <c r="BA8" s="253"/>
      <c r="BB8" s="253"/>
      <c r="BC8" s="253"/>
      <c r="BD8" s="253"/>
      <c r="BE8" s="253"/>
      <c r="BF8" s="253"/>
      <c r="BG8" s="253"/>
      <c r="BH8" s="253"/>
      <c r="BI8" s="253"/>
      <c r="BJ8" s="253"/>
      <c r="BK8" s="253"/>
      <c r="BL8" s="253"/>
      <c r="BM8" s="253"/>
      <c r="BN8" s="253"/>
      <c r="BO8" s="253"/>
      <c r="BP8" s="253"/>
      <c r="BQ8" s="253"/>
      <c r="BR8" s="253"/>
      <c r="BS8" s="253"/>
      <c r="BT8" s="253"/>
      <c r="BU8" s="253"/>
      <c r="BV8" s="253"/>
      <c r="BW8" s="253"/>
      <c r="BX8" s="253"/>
      <c r="BY8" s="253"/>
      <c r="BZ8" s="253"/>
      <c r="CA8" s="253"/>
      <c r="CB8" s="253"/>
      <c r="CC8" s="253"/>
      <c r="CD8" s="253"/>
      <c r="CE8" s="253"/>
      <c r="CF8" s="253"/>
      <c r="CG8" s="253"/>
      <c r="CH8" s="253"/>
      <c r="CI8" s="253"/>
      <c r="CJ8" s="253"/>
      <c r="CK8" s="253"/>
      <c r="CL8" s="253"/>
      <c r="CM8" s="253"/>
      <c r="CN8" s="253"/>
      <c r="CO8" s="253"/>
      <c r="CP8" s="253"/>
      <c r="CQ8" s="253"/>
      <c r="CR8" s="253"/>
      <c r="CS8" s="253"/>
      <c r="CT8" s="253"/>
      <c r="CU8" s="253"/>
      <c r="CV8" s="253"/>
      <c r="CW8" s="253"/>
      <c r="CX8" s="253"/>
      <c r="CY8" s="253"/>
      <c r="CZ8" s="253"/>
      <c r="DA8" s="253"/>
      <c r="DB8" s="253"/>
      <c r="DC8" s="253"/>
      <c r="DD8" s="253"/>
      <c r="DE8" s="253"/>
      <c r="DF8" s="253"/>
      <c r="DG8" s="253"/>
      <c r="DH8" s="253"/>
      <c r="DI8" s="253"/>
      <c r="DJ8" s="253"/>
      <c r="DK8" s="253"/>
      <c r="DL8" s="253"/>
      <c r="DM8" s="253"/>
      <c r="DN8" s="253"/>
      <c r="DO8" s="253"/>
      <c r="DP8" s="253"/>
      <c r="DQ8" s="253"/>
      <c r="DR8" s="253"/>
      <c r="DS8" s="253"/>
      <c r="DT8" s="253"/>
      <c r="DU8" s="253"/>
      <c r="DV8" s="253"/>
      <c r="DW8" s="253"/>
      <c r="DX8" s="253"/>
      <c r="DY8" s="253"/>
      <c r="DZ8" s="253"/>
      <c r="EA8" s="253"/>
      <c r="EB8" s="253"/>
      <c r="EC8" s="253"/>
      <c r="ED8" s="253"/>
      <c r="EE8" s="253"/>
      <c r="EF8" s="253"/>
      <c r="EG8" s="253"/>
      <c r="EH8" s="253"/>
      <c r="EI8" s="253"/>
      <c r="EJ8" s="253"/>
      <c r="EK8" s="253"/>
      <c r="EL8" s="253"/>
      <c r="EM8" s="253"/>
      <c r="EN8" s="253"/>
      <c r="EO8" s="253"/>
      <c r="EP8" s="253"/>
      <c r="EQ8" s="253"/>
      <c r="ER8" s="253"/>
      <c r="ES8" s="253"/>
      <c r="ET8" s="253"/>
      <c r="EU8" s="253"/>
      <c r="EV8" s="253"/>
      <c r="EW8" s="253"/>
      <c r="EX8" s="253"/>
      <c r="EY8" s="253"/>
      <c r="EZ8" s="253"/>
      <c r="FA8" s="253"/>
      <c r="FB8" s="253"/>
      <c r="FC8" s="253"/>
      <c r="FD8" s="253"/>
      <c r="FE8" s="253"/>
      <c r="FF8" s="253"/>
      <c r="FG8" s="253"/>
      <c r="FH8" s="253"/>
      <c r="FI8" s="253"/>
      <c r="FJ8" s="253"/>
      <c r="FK8" s="253"/>
      <c r="FL8" s="253"/>
      <c r="FM8" s="253"/>
      <c r="FN8" s="253"/>
      <c r="FO8" s="253"/>
      <c r="FP8" s="253"/>
      <c r="FQ8" s="253"/>
      <c r="FR8" s="253"/>
      <c r="FS8" s="253"/>
      <c r="FT8" s="253"/>
      <c r="FU8" s="253"/>
      <c r="FV8" s="253"/>
      <c r="FW8" s="253"/>
      <c r="FX8" s="253"/>
      <c r="FY8" s="253"/>
      <c r="FZ8" s="253"/>
      <c r="GA8" s="253"/>
      <c r="GB8" s="253"/>
      <c r="GC8" s="253"/>
      <c r="GD8" s="253"/>
      <c r="GE8" s="253"/>
      <c r="GF8" s="253"/>
      <c r="GG8" s="253"/>
      <c r="GH8" s="253"/>
      <c r="GI8" s="253"/>
      <c r="GJ8" s="253"/>
      <c r="GK8" s="253"/>
      <c r="GL8" s="253"/>
      <c r="GM8" s="253"/>
      <c r="GN8" s="253"/>
      <c r="GO8" s="253"/>
      <c r="GP8" s="253"/>
      <c r="GQ8" s="253"/>
      <c r="GR8" s="253"/>
      <c r="GS8" s="253"/>
      <c r="GT8" s="253"/>
      <c r="GU8" s="253"/>
      <c r="GV8" s="253"/>
      <c r="GW8" s="253"/>
      <c r="GX8" s="253"/>
      <c r="GY8" s="253"/>
      <c r="GZ8" s="253"/>
      <c r="HA8" s="253"/>
      <c r="HB8" s="253"/>
      <c r="HC8" s="253"/>
      <c r="HD8" s="253"/>
      <c r="HE8" s="253"/>
      <c r="HF8" s="253"/>
      <c r="HG8" s="253"/>
      <c r="HH8" s="253"/>
      <c r="HI8" s="253"/>
      <c r="HJ8" s="253"/>
      <c r="HK8" s="253"/>
      <c r="HL8" s="253"/>
      <c r="HM8" s="253"/>
      <c r="HN8" s="253"/>
      <c r="HO8" s="253"/>
      <c r="HP8" s="253"/>
      <c r="HQ8" s="253"/>
      <c r="HR8" s="253"/>
      <c r="HS8" s="253"/>
      <c r="HT8" s="253"/>
      <c r="HU8" s="253"/>
      <c r="HV8" s="253"/>
      <c r="HW8" s="253"/>
      <c r="HX8" s="253"/>
      <c r="HY8" s="253"/>
      <c r="HZ8" s="253"/>
      <c r="IA8" s="253"/>
      <c r="IB8" s="253"/>
      <c r="IC8" s="253"/>
      <c r="ID8" s="253"/>
      <c r="IE8" s="253"/>
      <c r="IF8" s="253"/>
      <c r="IG8" s="253"/>
      <c r="IH8" s="253"/>
      <c r="II8" s="253"/>
      <c r="IJ8" s="253"/>
      <c r="IK8" s="253"/>
      <c r="IL8" s="253"/>
      <c r="IM8" s="253"/>
      <c r="IN8" s="253"/>
      <c r="IO8" s="253"/>
      <c r="IP8" s="253"/>
      <c r="IQ8" s="253"/>
      <c r="IR8" s="253"/>
      <c r="IS8" s="253"/>
      <c r="IT8" s="253"/>
      <c r="IU8" s="253"/>
      <c r="IV8" s="253"/>
    </row>
    <row r="9" spans="1:256" ht="16.899999999999999" customHeight="1" x14ac:dyDescent="0.25">
      <c r="A9" s="1222"/>
      <c r="B9" s="1222"/>
      <c r="C9" s="1222"/>
      <c r="D9" s="1222"/>
      <c r="E9" s="1222"/>
      <c r="F9" s="1222"/>
      <c r="G9" s="1222"/>
      <c r="H9" s="1222"/>
      <c r="I9" s="1222"/>
      <c r="J9" s="1222"/>
      <c r="K9" s="1222"/>
      <c r="L9" s="1222"/>
      <c r="M9" s="1222"/>
      <c r="N9" s="1222"/>
      <c r="O9" s="1222"/>
      <c r="P9" s="1222"/>
      <c r="Q9" s="1222"/>
      <c r="R9" s="1222"/>
      <c r="S9" s="1222"/>
      <c r="T9" s="1222"/>
      <c r="U9" s="1223"/>
      <c r="V9" s="1223"/>
      <c r="W9" s="1223"/>
      <c r="X9" s="1223"/>
      <c r="Y9" s="1223"/>
      <c r="Z9" s="1223"/>
      <c r="AA9" s="1223"/>
      <c r="AB9" s="1223"/>
      <c r="AC9" s="1223"/>
      <c r="AD9" s="1223"/>
      <c r="AE9" s="1223"/>
      <c r="AF9" s="1223"/>
      <c r="AG9" s="1223"/>
      <c r="AH9" s="1223"/>
      <c r="AI9" s="1223"/>
      <c r="AJ9" s="1223"/>
      <c r="AK9" s="1223"/>
      <c r="AL9" s="1223"/>
      <c r="AM9" s="1223"/>
      <c r="AN9" s="253"/>
      <c r="AO9" s="253"/>
      <c r="AP9" s="253"/>
      <c r="AQ9" s="253"/>
      <c r="AR9" s="253"/>
      <c r="AS9" s="253"/>
      <c r="AT9" s="253"/>
      <c r="AU9" s="253"/>
      <c r="AV9" s="253"/>
      <c r="AW9" s="253"/>
      <c r="AX9" s="253"/>
      <c r="AY9" s="253"/>
      <c r="AZ9" s="253"/>
      <c r="BA9" s="253"/>
      <c r="BB9" s="253"/>
      <c r="BC9" s="253"/>
      <c r="BD9" s="253"/>
      <c r="BE9" s="253"/>
      <c r="BF9" s="253"/>
      <c r="BG9" s="253"/>
      <c r="BH9" s="253"/>
      <c r="BI9" s="253"/>
      <c r="BJ9" s="253"/>
      <c r="BK9" s="253"/>
      <c r="BL9" s="253"/>
      <c r="BM9" s="253"/>
      <c r="BN9" s="253"/>
      <c r="BO9" s="253"/>
      <c r="BP9" s="253"/>
      <c r="BQ9" s="253"/>
      <c r="BR9" s="253"/>
      <c r="BS9" s="253"/>
      <c r="BT9" s="253"/>
      <c r="BU9" s="253"/>
      <c r="BV9" s="253"/>
      <c r="BW9" s="253"/>
      <c r="BX9" s="253"/>
      <c r="BY9" s="253"/>
      <c r="BZ9" s="253"/>
      <c r="CA9" s="253"/>
      <c r="CB9" s="253"/>
      <c r="CC9" s="253"/>
      <c r="CD9" s="253"/>
      <c r="CE9" s="253"/>
      <c r="CF9" s="253"/>
      <c r="CG9" s="253"/>
      <c r="CH9" s="253"/>
      <c r="CI9" s="253"/>
      <c r="CJ9" s="253"/>
      <c r="CK9" s="253"/>
      <c r="CL9" s="253"/>
      <c r="CM9" s="253"/>
      <c r="CN9" s="253"/>
      <c r="CO9" s="253"/>
      <c r="CP9" s="253"/>
      <c r="CQ9" s="253"/>
      <c r="CR9" s="253"/>
      <c r="CS9" s="253"/>
      <c r="CT9" s="253"/>
      <c r="CU9" s="253"/>
      <c r="CV9" s="253"/>
      <c r="CW9" s="253"/>
      <c r="CX9" s="253"/>
      <c r="CY9" s="253"/>
      <c r="CZ9" s="253"/>
      <c r="DA9" s="253"/>
      <c r="DB9" s="253"/>
      <c r="DC9" s="253"/>
      <c r="DD9" s="253"/>
      <c r="DE9" s="253"/>
      <c r="DF9" s="253"/>
      <c r="DG9" s="253"/>
      <c r="DH9" s="253"/>
      <c r="DI9" s="253"/>
      <c r="DJ9" s="253"/>
      <c r="DK9" s="253"/>
      <c r="DL9" s="253"/>
      <c r="DM9" s="253"/>
      <c r="DN9" s="253"/>
      <c r="DO9" s="253"/>
      <c r="DP9" s="253"/>
      <c r="DQ9" s="253"/>
      <c r="DR9" s="253"/>
      <c r="DS9" s="253"/>
      <c r="DT9" s="253"/>
      <c r="DU9" s="253"/>
      <c r="DV9" s="253"/>
      <c r="DW9" s="253"/>
      <c r="DX9" s="253"/>
      <c r="DY9" s="253"/>
      <c r="DZ9" s="253"/>
      <c r="EA9" s="253"/>
      <c r="EB9" s="253"/>
      <c r="EC9" s="253"/>
      <c r="ED9" s="253"/>
      <c r="EE9" s="253"/>
      <c r="EF9" s="253"/>
      <c r="EG9" s="253"/>
      <c r="EH9" s="253"/>
      <c r="EI9" s="253"/>
      <c r="EJ9" s="253"/>
      <c r="EK9" s="253"/>
      <c r="EL9" s="253"/>
      <c r="EM9" s="253"/>
      <c r="EN9" s="253"/>
      <c r="EO9" s="253"/>
      <c r="EP9" s="253"/>
      <c r="EQ9" s="253"/>
      <c r="ER9" s="253"/>
      <c r="ES9" s="253"/>
      <c r="ET9" s="253"/>
      <c r="EU9" s="253"/>
      <c r="EV9" s="253"/>
      <c r="EW9" s="253"/>
      <c r="EX9" s="253"/>
      <c r="EY9" s="253"/>
      <c r="EZ9" s="253"/>
      <c r="FA9" s="253"/>
      <c r="FB9" s="253"/>
      <c r="FC9" s="253"/>
      <c r="FD9" s="253"/>
      <c r="FE9" s="253"/>
      <c r="FF9" s="253"/>
      <c r="FG9" s="253"/>
      <c r="FH9" s="253"/>
      <c r="FI9" s="253"/>
      <c r="FJ9" s="253"/>
      <c r="FK9" s="253"/>
      <c r="FL9" s="253"/>
      <c r="FM9" s="253"/>
      <c r="FN9" s="253"/>
      <c r="FO9" s="253"/>
      <c r="FP9" s="253"/>
      <c r="FQ9" s="253"/>
      <c r="FR9" s="253"/>
      <c r="FS9" s="253"/>
      <c r="FT9" s="253"/>
      <c r="FU9" s="253"/>
      <c r="FV9" s="253"/>
      <c r="FW9" s="253"/>
      <c r="FX9" s="253"/>
      <c r="FY9" s="253"/>
      <c r="FZ9" s="253"/>
      <c r="GA9" s="253"/>
      <c r="GB9" s="253"/>
      <c r="GC9" s="253"/>
      <c r="GD9" s="253"/>
      <c r="GE9" s="253"/>
      <c r="GF9" s="253"/>
      <c r="GG9" s="253"/>
      <c r="GH9" s="253"/>
      <c r="GI9" s="253"/>
      <c r="GJ9" s="253"/>
      <c r="GK9" s="253"/>
      <c r="GL9" s="253"/>
      <c r="GM9" s="253"/>
      <c r="GN9" s="253"/>
      <c r="GO9" s="253"/>
      <c r="GP9" s="253"/>
      <c r="GQ9" s="253"/>
      <c r="GR9" s="253"/>
      <c r="GS9" s="253"/>
      <c r="GT9" s="253"/>
      <c r="GU9" s="253"/>
      <c r="GV9" s="253"/>
      <c r="GW9" s="253"/>
      <c r="GX9" s="253"/>
      <c r="GY9" s="253"/>
      <c r="GZ9" s="253"/>
      <c r="HA9" s="253"/>
      <c r="HB9" s="253"/>
      <c r="HC9" s="253"/>
      <c r="HD9" s="253"/>
      <c r="HE9" s="253"/>
      <c r="HF9" s="253"/>
      <c r="HG9" s="253"/>
      <c r="HH9" s="253"/>
      <c r="HI9" s="253"/>
      <c r="HJ9" s="253"/>
      <c r="HK9" s="253"/>
      <c r="HL9" s="253"/>
      <c r="HM9" s="253"/>
      <c r="HN9" s="253"/>
      <c r="HO9" s="253"/>
      <c r="HP9" s="253"/>
      <c r="HQ9" s="253"/>
      <c r="HR9" s="253"/>
      <c r="HS9" s="253"/>
      <c r="HT9" s="253"/>
      <c r="HU9" s="253"/>
      <c r="HV9" s="253"/>
      <c r="HW9" s="253"/>
      <c r="HX9" s="253"/>
      <c r="HY9" s="253"/>
      <c r="HZ9" s="253"/>
      <c r="IA9" s="253"/>
      <c r="IB9" s="253"/>
      <c r="IC9" s="253"/>
      <c r="ID9" s="253"/>
      <c r="IE9" s="253"/>
      <c r="IF9" s="253"/>
      <c r="IG9" s="253"/>
      <c r="IH9" s="253"/>
      <c r="II9" s="253"/>
      <c r="IJ9" s="253"/>
      <c r="IK9" s="253"/>
      <c r="IL9" s="253"/>
      <c r="IM9" s="253"/>
      <c r="IN9" s="253"/>
      <c r="IO9" s="253"/>
      <c r="IP9" s="253"/>
      <c r="IQ9" s="253"/>
      <c r="IR9" s="253"/>
      <c r="IS9" s="253"/>
      <c r="IT9" s="253"/>
      <c r="IU9" s="253"/>
      <c r="IV9" s="253"/>
    </row>
    <row r="10" spans="1:256" ht="16.899999999999999" customHeight="1" x14ac:dyDescent="0.25">
      <c r="A10" s="1222"/>
      <c r="B10" s="1222"/>
      <c r="C10" s="1222"/>
      <c r="D10" s="1222"/>
      <c r="E10" s="1222"/>
      <c r="F10" s="1222"/>
      <c r="G10" s="1222"/>
      <c r="H10" s="1222"/>
      <c r="I10" s="1222"/>
      <c r="J10" s="1222"/>
      <c r="K10" s="1222"/>
      <c r="L10" s="1222"/>
      <c r="M10" s="1222"/>
      <c r="N10" s="1222"/>
      <c r="O10" s="1222"/>
      <c r="P10" s="1222"/>
      <c r="Q10" s="1222"/>
      <c r="R10" s="1222"/>
      <c r="S10" s="1222"/>
      <c r="T10" s="1222"/>
      <c r="U10" s="1223"/>
      <c r="V10" s="1223"/>
      <c r="W10" s="1223"/>
      <c r="X10" s="1223"/>
      <c r="Y10" s="1223"/>
      <c r="Z10" s="1223"/>
      <c r="AA10" s="1223"/>
      <c r="AB10" s="1223"/>
      <c r="AC10" s="1223"/>
      <c r="AD10" s="1223"/>
      <c r="AE10" s="1223"/>
      <c r="AF10" s="1223"/>
      <c r="AG10" s="1223"/>
      <c r="AH10" s="1223"/>
      <c r="AI10" s="1223"/>
      <c r="AJ10" s="1223"/>
      <c r="AK10" s="1223"/>
      <c r="AL10" s="1223"/>
      <c r="AM10" s="1223"/>
      <c r="AN10" s="253"/>
      <c r="AO10" s="253"/>
      <c r="AP10" s="253"/>
      <c r="AQ10" s="253"/>
      <c r="AR10" s="253"/>
      <c r="AS10" s="253"/>
      <c r="AT10" s="253"/>
      <c r="AU10" s="253"/>
      <c r="AV10" s="253"/>
      <c r="AW10" s="253"/>
      <c r="AX10" s="253"/>
      <c r="AY10" s="253"/>
      <c r="AZ10" s="253"/>
      <c r="BA10" s="253"/>
      <c r="BB10" s="253"/>
      <c r="BC10" s="253"/>
      <c r="BD10" s="253"/>
      <c r="BE10" s="253"/>
      <c r="BF10" s="253"/>
      <c r="BG10" s="253"/>
      <c r="BH10" s="253"/>
      <c r="BI10" s="253"/>
      <c r="BJ10" s="253"/>
      <c r="BK10" s="253"/>
      <c r="BL10" s="253"/>
      <c r="BM10" s="253"/>
      <c r="BN10" s="253"/>
      <c r="BO10" s="253"/>
      <c r="BP10" s="253"/>
      <c r="BQ10" s="253"/>
      <c r="BR10" s="253"/>
      <c r="BS10" s="253"/>
      <c r="BT10" s="253"/>
      <c r="BU10" s="253"/>
      <c r="BV10" s="253"/>
      <c r="BW10" s="253"/>
      <c r="BX10" s="253"/>
      <c r="BY10" s="253"/>
      <c r="BZ10" s="253"/>
      <c r="CA10" s="253"/>
      <c r="CB10" s="253"/>
      <c r="CC10" s="253"/>
      <c r="CD10" s="253"/>
      <c r="CE10" s="253"/>
      <c r="CF10" s="253"/>
      <c r="CG10" s="253"/>
      <c r="CH10" s="253"/>
      <c r="CI10" s="253"/>
      <c r="CJ10" s="253"/>
      <c r="CK10" s="253"/>
      <c r="CL10" s="253"/>
      <c r="CM10" s="253"/>
      <c r="CN10" s="253"/>
      <c r="CO10" s="253"/>
      <c r="CP10" s="253"/>
      <c r="CQ10" s="253"/>
      <c r="CR10" s="253"/>
      <c r="CS10" s="253"/>
      <c r="CT10" s="253"/>
      <c r="CU10" s="253"/>
      <c r="CV10" s="253"/>
      <c r="CW10" s="253"/>
      <c r="CX10" s="253"/>
      <c r="CY10" s="253"/>
      <c r="CZ10" s="253"/>
      <c r="DA10" s="253"/>
      <c r="DB10" s="253"/>
      <c r="DC10" s="253"/>
      <c r="DD10" s="253"/>
      <c r="DE10" s="253"/>
      <c r="DF10" s="253"/>
      <c r="DG10" s="253"/>
      <c r="DH10" s="253"/>
      <c r="DI10" s="253"/>
      <c r="DJ10" s="253"/>
      <c r="DK10" s="253"/>
      <c r="DL10" s="253"/>
      <c r="DM10" s="253"/>
      <c r="DN10" s="253"/>
      <c r="DO10" s="253"/>
      <c r="DP10" s="253"/>
      <c r="DQ10" s="253"/>
      <c r="DR10" s="253"/>
      <c r="DS10" s="253"/>
      <c r="DT10" s="253"/>
      <c r="DU10" s="253"/>
      <c r="DV10" s="253"/>
      <c r="DW10" s="253"/>
      <c r="DX10" s="253"/>
      <c r="DY10" s="253"/>
      <c r="DZ10" s="253"/>
      <c r="EA10" s="253"/>
      <c r="EB10" s="253"/>
      <c r="EC10" s="253"/>
      <c r="ED10" s="253"/>
      <c r="EE10" s="253"/>
      <c r="EF10" s="253"/>
      <c r="EG10" s="253"/>
      <c r="EH10" s="253"/>
      <c r="EI10" s="253"/>
      <c r="EJ10" s="253"/>
      <c r="EK10" s="253"/>
      <c r="EL10" s="253"/>
      <c r="EM10" s="253"/>
      <c r="EN10" s="253"/>
      <c r="EO10" s="253"/>
      <c r="EP10" s="253"/>
      <c r="EQ10" s="253"/>
      <c r="ER10" s="253"/>
      <c r="ES10" s="253"/>
      <c r="ET10" s="253"/>
      <c r="EU10" s="253"/>
      <c r="EV10" s="253"/>
      <c r="EW10" s="253"/>
      <c r="EX10" s="253"/>
      <c r="EY10" s="253"/>
      <c r="EZ10" s="253"/>
      <c r="FA10" s="253"/>
      <c r="FB10" s="253"/>
      <c r="FC10" s="253"/>
      <c r="FD10" s="253"/>
      <c r="FE10" s="253"/>
      <c r="FF10" s="253"/>
      <c r="FG10" s="253"/>
      <c r="FH10" s="253"/>
      <c r="FI10" s="253"/>
      <c r="FJ10" s="253"/>
      <c r="FK10" s="253"/>
      <c r="FL10" s="253"/>
      <c r="FM10" s="253"/>
      <c r="FN10" s="253"/>
      <c r="FO10" s="253"/>
      <c r="FP10" s="253"/>
      <c r="FQ10" s="253"/>
      <c r="FR10" s="253"/>
      <c r="FS10" s="253"/>
      <c r="FT10" s="253"/>
      <c r="FU10" s="253"/>
      <c r="FV10" s="253"/>
      <c r="FW10" s="253"/>
      <c r="FX10" s="253"/>
      <c r="FY10" s="253"/>
      <c r="FZ10" s="253"/>
      <c r="GA10" s="253"/>
      <c r="GB10" s="253"/>
      <c r="GC10" s="253"/>
      <c r="GD10" s="253"/>
      <c r="GE10" s="253"/>
      <c r="GF10" s="253"/>
      <c r="GG10" s="253"/>
      <c r="GH10" s="253"/>
      <c r="GI10" s="253"/>
      <c r="GJ10" s="253"/>
      <c r="GK10" s="253"/>
      <c r="GL10" s="253"/>
      <c r="GM10" s="253"/>
      <c r="GN10" s="253"/>
      <c r="GO10" s="253"/>
      <c r="GP10" s="253"/>
      <c r="GQ10" s="253"/>
      <c r="GR10" s="253"/>
      <c r="GS10" s="253"/>
      <c r="GT10" s="253"/>
      <c r="GU10" s="253"/>
      <c r="GV10" s="253"/>
      <c r="GW10" s="253"/>
      <c r="GX10" s="253"/>
      <c r="GY10" s="253"/>
      <c r="GZ10" s="253"/>
      <c r="HA10" s="253"/>
      <c r="HB10" s="253"/>
      <c r="HC10" s="253"/>
      <c r="HD10" s="253"/>
      <c r="HE10" s="253"/>
      <c r="HF10" s="253"/>
      <c r="HG10" s="253"/>
      <c r="HH10" s="253"/>
      <c r="HI10" s="253"/>
      <c r="HJ10" s="253"/>
      <c r="HK10" s="253"/>
      <c r="HL10" s="253"/>
      <c r="HM10" s="253"/>
      <c r="HN10" s="253"/>
      <c r="HO10" s="253"/>
      <c r="HP10" s="253"/>
      <c r="HQ10" s="253"/>
      <c r="HR10" s="253"/>
      <c r="HS10" s="253"/>
      <c r="HT10" s="253"/>
      <c r="HU10" s="253"/>
      <c r="HV10" s="253"/>
      <c r="HW10" s="253"/>
      <c r="HX10" s="253"/>
      <c r="HY10" s="253"/>
      <c r="HZ10" s="253"/>
      <c r="IA10" s="253"/>
      <c r="IB10" s="253"/>
      <c r="IC10" s="253"/>
      <c r="ID10" s="253"/>
      <c r="IE10" s="253"/>
      <c r="IF10" s="253"/>
      <c r="IG10" s="253"/>
      <c r="IH10" s="253"/>
      <c r="II10" s="253"/>
      <c r="IJ10" s="253"/>
      <c r="IK10" s="253"/>
      <c r="IL10" s="253"/>
      <c r="IM10" s="253"/>
      <c r="IN10" s="253"/>
      <c r="IO10" s="253"/>
      <c r="IP10" s="253"/>
      <c r="IQ10" s="253"/>
      <c r="IR10" s="253"/>
      <c r="IS10" s="253"/>
      <c r="IT10" s="253"/>
      <c r="IU10" s="253"/>
      <c r="IV10" s="253"/>
    </row>
    <row r="11" spans="1:256" ht="16.899999999999999" customHeight="1" x14ac:dyDescent="0.25">
      <c r="A11" s="1222"/>
      <c r="B11" s="1222"/>
      <c r="C11" s="1222"/>
      <c r="D11" s="1222"/>
      <c r="E11" s="1222"/>
      <c r="F11" s="1222"/>
      <c r="G11" s="1222"/>
      <c r="H11" s="1222"/>
      <c r="I11" s="1222"/>
      <c r="J11" s="1222"/>
      <c r="K11" s="1222"/>
      <c r="L11" s="1222"/>
      <c r="M11" s="1222"/>
      <c r="N11" s="1222"/>
      <c r="O11" s="1222"/>
      <c r="P11" s="1222"/>
      <c r="Q11" s="1222"/>
      <c r="R11" s="1222"/>
      <c r="S11" s="1222"/>
      <c r="T11" s="1222"/>
      <c r="U11" s="1223"/>
      <c r="V11" s="1223"/>
      <c r="W11" s="1223"/>
      <c r="X11" s="1223"/>
      <c r="Y11" s="1223"/>
      <c r="Z11" s="1223"/>
      <c r="AA11" s="1223"/>
      <c r="AB11" s="1223"/>
      <c r="AC11" s="1223"/>
      <c r="AD11" s="1223"/>
      <c r="AE11" s="1223"/>
      <c r="AF11" s="1223"/>
      <c r="AG11" s="1223"/>
      <c r="AH11" s="1223"/>
      <c r="AI11" s="1223"/>
      <c r="AJ11" s="1223"/>
      <c r="AK11" s="1223"/>
      <c r="AL11" s="1223"/>
      <c r="AM11" s="1223"/>
      <c r="AN11" s="253"/>
      <c r="AO11" s="253"/>
      <c r="AP11" s="253"/>
      <c r="AQ11" s="253"/>
      <c r="AR11" s="253"/>
      <c r="AS11" s="253"/>
      <c r="AT11" s="253"/>
      <c r="AU11" s="253"/>
      <c r="AV11" s="253"/>
      <c r="AW11" s="253"/>
      <c r="AX11" s="253"/>
      <c r="AY11" s="253"/>
      <c r="AZ11" s="253"/>
      <c r="BA11" s="253"/>
      <c r="BB11" s="253"/>
      <c r="BC11" s="253"/>
      <c r="BD11" s="253"/>
      <c r="BE11" s="253"/>
      <c r="BF11" s="253"/>
      <c r="BG11" s="253"/>
      <c r="BH11" s="253"/>
      <c r="BI11" s="253"/>
      <c r="BJ11" s="253"/>
      <c r="BK11" s="253"/>
      <c r="BL11" s="253"/>
      <c r="BM11" s="253"/>
      <c r="BN11" s="253"/>
      <c r="BO11" s="253"/>
      <c r="BP11" s="253"/>
      <c r="BQ11" s="253"/>
      <c r="BR11" s="253"/>
      <c r="BS11" s="253"/>
      <c r="BT11" s="253"/>
      <c r="BU11" s="253"/>
      <c r="BV11" s="253"/>
      <c r="BW11" s="253"/>
      <c r="BX11" s="253"/>
      <c r="BY11" s="253"/>
      <c r="BZ11" s="253"/>
      <c r="CA11" s="253"/>
      <c r="CB11" s="253"/>
      <c r="CC11" s="253"/>
      <c r="CD11" s="253"/>
      <c r="CE11" s="253"/>
      <c r="CF11" s="253"/>
      <c r="CG11" s="253"/>
      <c r="CH11" s="253"/>
      <c r="CI11" s="253"/>
      <c r="CJ11" s="253"/>
      <c r="CK11" s="253"/>
      <c r="CL11" s="253"/>
      <c r="CM11" s="253"/>
      <c r="CN11" s="253"/>
      <c r="CO11" s="253"/>
      <c r="CP11" s="253"/>
      <c r="CQ11" s="253"/>
      <c r="CR11" s="253"/>
      <c r="CS11" s="253"/>
      <c r="CT11" s="253"/>
      <c r="CU11" s="253"/>
      <c r="CV11" s="253"/>
      <c r="CW11" s="253"/>
      <c r="CX11" s="253"/>
      <c r="CY11" s="253"/>
      <c r="CZ11" s="253"/>
      <c r="DA11" s="253"/>
      <c r="DB11" s="253"/>
      <c r="DC11" s="253"/>
      <c r="DD11" s="253"/>
      <c r="DE11" s="253"/>
      <c r="DF11" s="253"/>
      <c r="DG11" s="253"/>
      <c r="DH11" s="253"/>
      <c r="DI11" s="253"/>
      <c r="DJ11" s="253"/>
      <c r="DK11" s="253"/>
      <c r="DL11" s="253"/>
      <c r="DM11" s="253"/>
      <c r="DN11" s="253"/>
      <c r="DO11" s="253"/>
      <c r="DP11" s="253"/>
      <c r="DQ11" s="253"/>
      <c r="DR11" s="253"/>
      <c r="DS11" s="253"/>
      <c r="DT11" s="253"/>
      <c r="DU11" s="253"/>
      <c r="DV11" s="253"/>
      <c r="DW11" s="253"/>
      <c r="DX11" s="253"/>
      <c r="DY11" s="253"/>
      <c r="DZ11" s="253"/>
      <c r="EA11" s="253"/>
      <c r="EB11" s="253"/>
      <c r="EC11" s="253"/>
      <c r="ED11" s="253"/>
      <c r="EE11" s="253"/>
      <c r="EF11" s="253"/>
      <c r="EG11" s="253"/>
      <c r="EH11" s="253"/>
      <c r="EI11" s="253"/>
      <c r="EJ11" s="253"/>
      <c r="EK11" s="253"/>
      <c r="EL11" s="253"/>
      <c r="EM11" s="253"/>
      <c r="EN11" s="253"/>
      <c r="EO11" s="253"/>
      <c r="EP11" s="253"/>
      <c r="EQ11" s="253"/>
      <c r="ER11" s="253"/>
      <c r="ES11" s="253"/>
      <c r="ET11" s="253"/>
      <c r="EU11" s="253"/>
      <c r="EV11" s="253"/>
      <c r="EW11" s="253"/>
      <c r="EX11" s="253"/>
      <c r="EY11" s="253"/>
      <c r="EZ11" s="253"/>
      <c r="FA11" s="253"/>
      <c r="FB11" s="253"/>
      <c r="FC11" s="253"/>
      <c r="FD11" s="253"/>
      <c r="FE11" s="253"/>
      <c r="FF11" s="253"/>
      <c r="FG11" s="253"/>
      <c r="FH11" s="253"/>
      <c r="FI11" s="253"/>
      <c r="FJ11" s="253"/>
      <c r="FK11" s="253"/>
      <c r="FL11" s="253"/>
      <c r="FM11" s="253"/>
      <c r="FN11" s="253"/>
      <c r="FO11" s="253"/>
      <c r="FP11" s="253"/>
      <c r="FQ11" s="253"/>
      <c r="FR11" s="253"/>
      <c r="FS11" s="253"/>
      <c r="FT11" s="253"/>
      <c r="FU11" s="253"/>
      <c r="FV11" s="253"/>
      <c r="FW11" s="253"/>
      <c r="FX11" s="253"/>
      <c r="FY11" s="253"/>
      <c r="FZ11" s="253"/>
      <c r="GA11" s="253"/>
      <c r="GB11" s="253"/>
      <c r="GC11" s="253"/>
      <c r="GD11" s="253"/>
      <c r="GE11" s="253"/>
      <c r="GF11" s="253"/>
      <c r="GG11" s="253"/>
      <c r="GH11" s="253"/>
      <c r="GI11" s="253"/>
      <c r="GJ11" s="253"/>
      <c r="GK11" s="253"/>
      <c r="GL11" s="253"/>
      <c r="GM11" s="253"/>
      <c r="GN11" s="253"/>
      <c r="GO11" s="253"/>
      <c r="GP11" s="253"/>
      <c r="GQ11" s="253"/>
      <c r="GR11" s="253"/>
      <c r="GS11" s="253"/>
      <c r="GT11" s="253"/>
      <c r="GU11" s="253"/>
      <c r="GV11" s="253"/>
      <c r="GW11" s="253"/>
      <c r="GX11" s="253"/>
      <c r="GY11" s="253"/>
      <c r="GZ11" s="253"/>
      <c r="HA11" s="253"/>
      <c r="HB11" s="253"/>
      <c r="HC11" s="253"/>
      <c r="HD11" s="253"/>
      <c r="HE11" s="253"/>
      <c r="HF11" s="253"/>
      <c r="HG11" s="253"/>
      <c r="HH11" s="253"/>
      <c r="HI11" s="253"/>
      <c r="HJ11" s="253"/>
      <c r="HK11" s="253"/>
      <c r="HL11" s="253"/>
      <c r="HM11" s="253"/>
      <c r="HN11" s="253"/>
      <c r="HO11" s="253"/>
      <c r="HP11" s="253"/>
      <c r="HQ11" s="253"/>
      <c r="HR11" s="253"/>
      <c r="HS11" s="253"/>
      <c r="HT11" s="253"/>
      <c r="HU11" s="253"/>
      <c r="HV11" s="253"/>
      <c r="HW11" s="253"/>
      <c r="HX11" s="253"/>
      <c r="HY11" s="253"/>
      <c r="HZ11" s="253"/>
      <c r="IA11" s="253"/>
      <c r="IB11" s="253"/>
      <c r="IC11" s="253"/>
      <c r="ID11" s="253"/>
      <c r="IE11" s="253"/>
      <c r="IF11" s="253"/>
      <c r="IG11" s="253"/>
      <c r="IH11" s="253"/>
      <c r="II11" s="253"/>
      <c r="IJ11" s="253"/>
      <c r="IK11" s="253"/>
      <c r="IL11" s="253"/>
      <c r="IM11" s="253"/>
      <c r="IN11" s="253"/>
      <c r="IO11" s="253"/>
      <c r="IP11" s="253"/>
      <c r="IQ11" s="253"/>
      <c r="IR11" s="253"/>
      <c r="IS11" s="253"/>
      <c r="IT11" s="253"/>
      <c r="IU11" s="253"/>
      <c r="IV11" s="253"/>
    </row>
    <row r="12" spans="1:256" ht="16.899999999999999" customHeight="1" x14ac:dyDescent="0.25">
      <c r="A12" s="1222"/>
      <c r="B12" s="1222"/>
      <c r="C12" s="1222"/>
      <c r="D12" s="1222"/>
      <c r="E12" s="1222"/>
      <c r="F12" s="1222"/>
      <c r="G12" s="1222"/>
      <c r="H12" s="1222"/>
      <c r="I12" s="1222"/>
      <c r="J12" s="1222"/>
      <c r="K12" s="1222"/>
      <c r="L12" s="1222"/>
      <c r="M12" s="1222"/>
      <c r="N12" s="1222"/>
      <c r="O12" s="1222"/>
      <c r="P12" s="1222"/>
      <c r="Q12" s="1222"/>
      <c r="R12" s="1222"/>
      <c r="S12" s="1222"/>
      <c r="T12" s="1222"/>
      <c r="U12" s="1223"/>
      <c r="V12" s="1223"/>
      <c r="W12" s="1223"/>
      <c r="X12" s="1223"/>
      <c r="Y12" s="1223"/>
      <c r="Z12" s="1223"/>
      <c r="AA12" s="1223"/>
      <c r="AB12" s="1223"/>
      <c r="AC12" s="1223"/>
      <c r="AD12" s="1223"/>
      <c r="AE12" s="1223"/>
      <c r="AF12" s="1223"/>
      <c r="AG12" s="1223"/>
      <c r="AH12" s="1223"/>
      <c r="AI12" s="1223"/>
      <c r="AJ12" s="1223"/>
      <c r="AK12" s="1223"/>
      <c r="AL12" s="1223"/>
      <c r="AM12" s="1223"/>
      <c r="AN12" s="253"/>
      <c r="AO12" s="253"/>
      <c r="AP12" s="253"/>
      <c r="AQ12" s="253"/>
      <c r="AR12" s="253"/>
      <c r="AS12" s="253"/>
      <c r="AT12" s="253"/>
      <c r="AU12" s="253"/>
      <c r="AV12" s="253"/>
      <c r="AW12" s="253"/>
      <c r="AX12" s="253"/>
      <c r="AY12" s="253"/>
      <c r="AZ12" s="253"/>
      <c r="BA12" s="253"/>
      <c r="BB12" s="253"/>
      <c r="BC12" s="253"/>
      <c r="BD12" s="253"/>
      <c r="BE12" s="253"/>
      <c r="BF12" s="253"/>
      <c r="BG12" s="253"/>
      <c r="BH12" s="253"/>
      <c r="BI12" s="253"/>
      <c r="BJ12" s="253"/>
      <c r="BK12" s="253"/>
      <c r="BL12" s="253"/>
      <c r="BM12" s="253"/>
      <c r="BN12" s="253"/>
      <c r="BO12" s="253"/>
      <c r="BP12" s="253"/>
      <c r="BQ12" s="253"/>
      <c r="BR12" s="253"/>
      <c r="BS12" s="253"/>
      <c r="BT12" s="253"/>
      <c r="BU12" s="253"/>
      <c r="BV12" s="253"/>
      <c r="BW12" s="253"/>
      <c r="BX12" s="253"/>
      <c r="BY12" s="253"/>
      <c r="BZ12" s="253"/>
      <c r="CA12" s="253"/>
      <c r="CB12" s="253"/>
      <c r="CC12" s="253"/>
      <c r="CD12" s="253"/>
      <c r="CE12" s="253"/>
      <c r="CF12" s="253"/>
      <c r="CG12" s="253"/>
      <c r="CH12" s="253"/>
      <c r="CI12" s="253"/>
      <c r="CJ12" s="253"/>
      <c r="CK12" s="253"/>
      <c r="CL12" s="253"/>
      <c r="CM12" s="253"/>
      <c r="CN12" s="253"/>
      <c r="CO12" s="253"/>
      <c r="CP12" s="253"/>
      <c r="CQ12" s="253"/>
      <c r="CR12" s="253"/>
      <c r="CS12" s="253"/>
      <c r="CT12" s="253"/>
      <c r="CU12" s="253"/>
      <c r="CV12" s="253"/>
      <c r="CW12" s="253"/>
      <c r="CX12" s="253"/>
      <c r="CY12" s="253"/>
      <c r="CZ12" s="253"/>
      <c r="DA12" s="253"/>
      <c r="DB12" s="253"/>
      <c r="DC12" s="253"/>
      <c r="DD12" s="253"/>
      <c r="DE12" s="253"/>
      <c r="DF12" s="253"/>
      <c r="DG12" s="253"/>
      <c r="DH12" s="253"/>
      <c r="DI12" s="253"/>
      <c r="DJ12" s="253"/>
      <c r="DK12" s="253"/>
      <c r="DL12" s="253"/>
      <c r="DM12" s="253"/>
      <c r="DN12" s="253"/>
      <c r="DO12" s="253"/>
      <c r="DP12" s="253"/>
      <c r="DQ12" s="253"/>
      <c r="DR12" s="253"/>
      <c r="DS12" s="253"/>
      <c r="DT12" s="253"/>
      <c r="DU12" s="253"/>
      <c r="DV12" s="253"/>
      <c r="DW12" s="253"/>
      <c r="DX12" s="253"/>
      <c r="DY12" s="253"/>
      <c r="DZ12" s="253"/>
      <c r="EA12" s="253"/>
      <c r="EB12" s="253"/>
      <c r="EC12" s="253"/>
      <c r="ED12" s="253"/>
      <c r="EE12" s="253"/>
      <c r="EF12" s="253"/>
      <c r="EG12" s="253"/>
      <c r="EH12" s="253"/>
      <c r="EI12" s="253"/>
      <c r="EJ12" s="253"/>
      <c r="EK12" s="253"/>
      <c r="EL12" s="253"/>
      <c r="EM12" s="253"/>
      <c r="EN12" s="253"/>
      <c r="EO12" s="253"/>
      <c r="EP12" s="253"/>
      <c r="EQ12" s="253"/>
      <c r="ER12" s="253"/>
      <c r="ES12" s="253"/>
      <c r="ET12" s="253"/>
      <c r="EU12" s="253"/>
      <c r="EV12" s="253"/>
      <c r="EW12" s="253"/>
      <c r="EX12" s="253"/>
      <c r="EY12" s="253"/>
      <c r="EZ12" s="253"/>
      <c r="FA12" s="253"/>
      <c r="FB12" s="253"/>
      <c r="FC12" s="253"/>
      <c r="FD12" s="253"/>
      <c r="FE12" s="253"/>
      <c r="FF12" s="253"/>
      <c r="FG12" s="253"/>
      <c r="FH12" s="253"/>
      <c r="FI12" s="253"/>
      <c r="FJ12" s="253"/>
      <c r="FK12" s="253"/>
      <c r="FL12" s="253"/>
      <c r="FM12" s="253"/>
      <c r="FN12" s="253"/>
      <c r="FO12" s="253"/>
      <c r="FP12" s="253"/>
      <c r="FQ12" s="253"/>
      <c r="FR12" s="253"/>
      <c r="FS12" s="253"/>
      <c r="FT12" s="253"/>
      <c r="FU12" s="253"/>
      <c r="FV12" s="253"/>
      <c r="FW12" s="253"/>
      <c r="FX12" s="253"/>
      <c r="FY12" s="253"/>
      <c r="FZ12" s="253"/>
      <c r="GA12" s="253"/>
      <c r="GB12" s="253"/>
      <c r="GC12" s="253"/>
      <c r="GD12" s="253"/>
      <c r="GE12" s="253"/>
      <c r="GF12" s="253"/>
      <c r="GG12" s="253"/>
      <c r="GH12" s="253"/>
      <c r="GI12" s="253"/>
      <c r="GJ12" s="253"/>
      <c r="GK12" s="253"/>
      <c r="GL12" s="253"/>
      <c r="GM12" s="253"/>
      <c r="GN12" s="253"/>
      <c r="GO12" s="253"/>
      <c r="GP12" s="253"/>
      <c r="GQ12" s="253"/>
      <c r="GR12" s="253"/>
      <c r="GS12" s="253"/>
      <c r="GT12" s="253"/>
      <c r="GU12" s="253"/>
      <c r="GV12" s="253"/>
      <c r="GW12" s="253"/>
      <c r="GX12" s="253"/>
      <c r="GY12" s="253"/>
      <c r="GZ12" s="253"/>
      <c r="HA12" s="253"/>
      <c r="HB12" s="253"/>
      <c r="HC12" s="253"/>
      <c r="HD12" s="253"/>
      <c r="HE12" s="253"/>
      <c r="HF12" s="253"/>
      <c r="HG12" s="253"/>
      <c r="HH12" s="253"/>
      <c r="HI12" s="253"/>
      <c r="HJ12" s="253"/>
      <c r="HK12" s="253"/>
      <c r="HL12" s="253"/>
      <c r="HM12" s="253"/>
      <c r="HN12" s="253"/>
      <c r="HO12" s="253"/>
      <c r="HP12" s="253"/>
      <c r="HQ12" s="253"/>
      <c r="HR12" s="253"/>
      <c r="HS12" s="253"/>
      <c r="HT12" s="253"/>
      <c r="HU12" s="253"/>
      <c r="HV12" s="253"/>
      <c r="HW12" s="253"/>
      <c r="HX12" s="253"/>
      <c r="HY12" s="253"/>
      <c r="HZ12" s="253"/>
      <c r="IA12" s="253"/>
      <c r="IB12" s="253"/>
      <c r="IC12" s="253"/>
      <c r="ID12" s="253"/>
      <c r="IE12" s="253"/>
      <c r="IF12" s="253"/>
      <c r="IG12" s="253"/>
      <c r="IH12" s="253"/>
      <c r="II12" s="253"/>
      <c r="IJ12" s="253"/>
      <c r="IK12" s="253"/>
      <c r="IL12" s="253"/>
      <c r="IM12" s="253"/>
      <c r="IN12" s="253"/>
      <c r="IO12" s="253"/>
      <c r="IP12" s="253"/>
      <c r="IQ12" s="253"/>
      <c r="IR12" s="253"/>
      <c r="IS12" s="253"/>
      <c r="IT12" s="253"/>
      <c r="IU12" s="253"/>
      <c r="IV12" s="253"/>
    </row>
    <row r="13" spans="1:256" ht="16.899999999999999" customHeight="1" x14ac:dyDescent="0.25">
      <c r="A13" s="1222"/>
      <c r="B13" s="1222"/>
      <c r="C13" s="1222"/>
      <c r="D13" s="1222"/>
      <c r="E13" s="1222"/>
      <c r="F13" s="1222"/>
      <c r="G13" s="1222"/>
      <c r="H13" s="1222"/>
      <c r="I13" s="1222"/>
      <c r="J13" s="1222"/>
      <c r="K13" s="1222"/>
      <c r="L13" s="1222"/>
      <c r="M13" s="1222"/>
      <c r="N13" s="1222"/>
      <c r="O13" s="1222"/>
      <c r="P13" s="1222"/>
      <c r="Q13" s="1222"/>
      <c r="R13" s="1222"/>
      <c r="S13" s="1222"/>
      <c r="T13" s="1222"/>
      <c r="U13" s="1223"/>
      <c r="V13" s="1223"/>
      <c r="W13" s="1223"/>
      <c r="X13" s="1223"/>
      <c r="Y13" s="1223"/>
      <c r="Z13" s="1223"/>
      <c r="AA13" s="1223"/>
      <c r="AB13" s="1223"/>
      <c r="AC13" s="1223"/>
      <c r="AD13" s="1223"/>
      <c r="AE13" s="1223"/>
      <c r="AF13" s="1223"/>
      <c r="AG13" s="1223"/>
      <c r="AH13" s="1223"/>
      <c r="AI13" s="1223"/>
      <c r="AJ13" s="1223"/>
      <c r="AK13" s="1223"/>
      <c r="AL13" s="1223"/>
      <c r="AM13" s="1223"/>
      <c r="AN13" s="253"/>
      <c r="AO13" s="253"/>
      <c r="AP13" s="253"/>
      <c r="AQ13" s="253"/>
      <c r="AR13" s="253"/>
      <c r="AS13" s="253"/>
      <c r="AT13" s="253"/>
      <c r="AU13" s="253"/>
      <c r="AV13" s="253"/>
      <c r="AW13" s="253"/>
      <c r="AX13" s="253"/>
      <c r="AY13" s="253"/>
      <c r="AZ13" s="253"/>
      <c r="BA13" s="253"/>
      <c r="BB13" s="253"/>
      <c r="BC13" s="253"/>
      <c r="BD13" s="253"/>
      <c r="BE13" s="253"/>
      <c r="BF13" s="253"/>
      <c r="BG13" s="253"/>
      <c r="BH13" s="253"/>
      <c r="BI13" s="253"/>
      <c r="BJ13" s="253"/>
      <c r="BK13" s="253"/>
      <c r="BL13" s="253"/>
      <c r="BM13" s="253"/>
      <c r="BN13" s="253"/>
      <c r="BO13" s="253"/>
      <c r="BP13" s="253"/>
      <c r="BQ13" s="253"/>
      <c r="BR13" s="253"/>
      <c r="BS13" s="253"/>
      <c r="BT13" s="253"/>
      <c r="BU13" s="253"/>
      <c r="BV13" s="253"/>
      <c r="BW13" s="253"/>
      <c r="BX13" s="253"/>
      <c r="BY13" s="253"/>
      <c r="BZ13" s="253"/>
      <c r="CA13" s="253"/>
      <c r="CB13" s="253"/>
      <c r="CC13" s="253"/>
      <c r="CD13" s="253"/>
      <c r="CE13" s="253"/>
      <c r="CF13" s="253"/>
      <c r="CG13" s="253"/>
      <c r="CH13" s="253"/>
      <c r="CI13" s="253"/>
      <c r="CJ13" s="253"/>
      <c r="CK13" s="253"/>
      <c r="CL13" s="253"/>
      <c r="CM13" s="253"/>
      <c r="CN13" s="253"/>
      <c r="CO13" s="253"/>
      <c r="CP13" s="253"/>
      <c r="CQ13" s="253"/>
      <c r="CR13" s="253"/>
      <c r="CS13" s="253"/>
      <c r="CT13" s="253"/>
      <c r="CU13" s="253"/>
      <c r="CV13" s="253"/>
      <c r="CW13" s="253"/>
      <c r="CX13" s="253"/>
      <c r="CY13" s="253"/>
      <c r="CZ13" s="253"/>
      <c r="DA13" s="253"/>
      <c r="DB13" s="253"/>
      <c r="DC13" s="253"/>
      <c r="DD13" s="253"/>
      <c r="DE13" s="253"/>
      <c r="DF13" s="253"/>
      <c r="DG13" s="253"/>
      <c r="DH13" s="253"/>
      <c r="DI13" s="253"/>
      <c r="DJ13" s="253"/>
      <c r="DK13" s="253"/>
      <c r="DL13" s="253"/>
      <c r="DM13" s="253"/>
      <c r="DN13" s="253"/>
      <c r="DO13" s="253"/>
      <c r="DP13" s="253"/>
      <c r="DQ13" s="253"/>
      <c r="DR13" s="253"/>
      <c r="DS13" s="253"/>
      <c r="DT13" s="253"/>
      <c r="DU13" s="253"/>
      <c r="DV13" s="253"/>
      <c r="DW13" s="253"/>
      <c r="DX13" s="253"/>
      <c r="DY13" s="253"/>
      <c r="DZ13" s="253"/>
      <c r="EA13" s="253"/>
      <c r="EB13" s="253"/>
      <c r="EC13" s="253"/>
      <c r="ED13" s="253"/>
      <c r="EE13" s="253"/>
      <c r="EF13" s="253"/>
      <c r="EG13" s="253"/>
      <c r="EH13" s="253"/>
      <c r="EI13" s="253"/>
      <c r="EJ13" s="253"/>
      <c r="EK13" s="253"/>
      <c r="EL13" s="253"/>
      <c r="EM13" s="253"/>
      <c r="EN13" s="253"/>
      <c r="EO13" s="253"/>
      <c r="EP13" s="253"/>
      <c r="EQ13" s="253"/>
      <c r="ER13" s="253"/>
      <c r="ES13" s="253"/>
      <c r="ET13" s="253"/>
      <c r="EU13" s="253"/>
      <c r="EV13" s="253"/>
      <c r="EW13" s="253"/>
      <c r="EX13" s="253"/>
      <c r="EY13" s="253"/>
      <c r="EZ13" s="253"/>
      <c r="FA13" s="253"/>
      <c r="FB13" s="253"/>
      <c r="FC13" s="253"/>
      <c r="FD13" s="253"/>
      <c r="FE13" s="253"/>
      <c r="FF13" s="253"/>
      <c r="FG13" s="253"/>
      <c r="FH13" s="253"/>
      <c r="FI13" s="253"/>
      <c r="FJ13" s="253"/>
      <c r="FK13" s="253"/>
      <c r="FL13" s="253"/>
      <c r="FM13" s="253"/>
      <c r="FN13" s="253"/>
      <c r="FO13" s="253"/>
      <c r="FP13" s="253"/>
      <c r="FQ13" s="253"/>
      <c r="FR13" s="253"/>
      <c r="FS13" s="253"/>
      <c r="FT13" s="253"/>
      <c r="FU13" s="253"/>
      <c r="FV13" s="253"/>
      <c r="FW13" s="253"/>
      <c r="FX13" s="253"/>
      <c r="FY13" s="253"/>
      <c r="FZ13" s="253"/>
      <c r="GA13" s="253"/>
      <c r="GB13" s="253"/>
      <c r="GC13" s="253"/>
      <c r="GD13" s="253"/>
      <c r="GE13" s="253"/>
      <c r="GF13" s="253"/>
      <c r="GG13" s="253"/>
      <c r="GH13" s="253"/>
      <c r="GI13" s="253"/>
      <c r="GJ13" s="253"/>
      <c r="GK13" s="253"/>
      <c r="GL13" s="253"/>
      <c r="GM13" s="253"/>
      <c r="GN13" s="253"/>
      <c r="GO13" s="253"/>
      <c r="GP13" s="253"/>
      <c r="GQ13" s="253"/>
      <c r="GR13" s="253"/>
      <c r="GS13" s="253"/>
      <c r="GT13" s="253"/>
      <c r="GU13" s="253"/>
      <c r="GV13" s="253"/>
      <c r="GW13" s="253"/>
      <c r="GX13" s="253"/>
      <c r="GY13" s="253"/>
      <c r="GZ13" s="253"/>
      <c r="HA13" s="253"/>
      <c r="HB13" s="253"/>
      <c r="HC13" s="253"/>
      <c r="HD13" s="253"/>
      <c r="HE13" s="253"/>
      <c r="HF13" s="253"/>
      <c r="HG13" s="253"/>
      <c r="HH13" s="253"/>
      <c r="HI13" s="253"/>
      <c r="HJ13" s="253"/>
      <c r="HK13" s="253"/>
      <c r="HL13" s="253"/>
      <c r="HM13" s="253"/>
      <c r="HN13" s="253"/>
      <c r="HO13" s="253"/>
      <c r="HP13" s="253"/>
      <c r="HQ13" s="253"/>
      <c r="HR13" s="253"/>
      <c r="HS13" s="253"/>
      <c r="HT13" s="253"/>
      <c r="HU13" s="253"/>
      <c r="HV13" s="253"/>
      <c r="HW13" s="253"/>
      <c r="HX13" s="253"/>
      <c r="HY13" s="253"/>
      <c r="HZ13" s="253"/>
      <c r="IA13" s="253"/>
      <c r="IB13" s="253"/>
      <c r="IC13" s="253"/>
      <c r="ID13" s="253"/>
      <c r="IE13" s="253"/>
      <c r="IF13" s="253"/>
      <c r="IG13" s="253"/>
      <c r="IH13" s="253"/>
      <c r="II13" s="253"/>
      <c r="IJ13" s="253"/>
      <c r="IK13" s="253"/>
      <c r="IL13" s="253"/>
      <c r="IM13" s="253"/>
      <c r="IN13" s="253"/>
      <c r="IO13" s="253"/>
      <c r="IP13" s="253"/>
      <c r="IQ13" s="253"/>
      <c r="IR13" s="253"/>
      <c r="IS13" s="253"/>
      <c r="IT13" s="253"/>
      <c r="IU13" s="253"/>
      <c r="IV13" s="253"/>
    </row>
    <row r="14" spans="1:256" ht="16.899999999999999" customHeight="1" x14ac:dyDescent="0.25">
      <c r="A14" s="1222"/>
      <c r="B14" s="1222"/>
      <c r="C14" s="1222"/>
      <c r="D14" s="1222"/>
      <c r="E14" s="1222"/>
      <c r="F14" s="1222"/>
      <c r="G14" s="1222"/>
      <c r="H14" s="1222"/>
      <c r="I14" s="1222"/>
      <c r="J14" s="1222"/>
      <c r="K14" s="1222"/>
      <c r="L14" s="1222"/>
      <c r="M14" s="1222"/>
      <c r="N14" s="1222"/>
      <c r="O14" s="1222"/>
      <c r="P14" s="1222"/>
      <c r="Q14" s="1222"/>
      <c r="R14" s="1222"/>
      <c r="S14" s="1222"/>
      <c r="T14" s="1222"/>
      <c r="U14" s="1223"/>
      <c r="V14" s="1223"/>
      <c r="W14" s="1223"/>
      <c r="X14" s="1223"/>
      <c r="Y14" s="1223"/>
      <c r="Z14" s="1223"/>
      <c r="AA14" s="1223"/>
      <c r="AB14" s="1223"/>
      <c r="AC14" s="1223"/>
      <c r="AD14" s="1223"/>
      <c r="AE14" s="1223"/>
      <c r="AF14" s="1223"/>
      <c r="AG14" s="1223"/>
      <c r="AH14" s="1223"/>
      <c r="AI14" s="1223"/>
      <c r="AJ14" s="1223"/>
      <c r="AK14" s="1223"/>
      <c r="AL14" s="1223"/>
      <c r="AM14" s="1223"/>
      <c r="AN14" s="253"/>
      <c r="AO14" s="253"/>
      <c r="AP14" s="253"/>
      <c r="AQ14" s="253"/>
      <c r="AR14" s="253"/>
      <c r="AS14" s="253"/>
      <c r="AT14" s="253"/>
      <c r="AU14" s="253"/>
      <c r="AV14" s="253"/>
      <c r="AW14" s="253"/>
      <c r="AX14" s="253"/>
      <c r="AY14" s="253"/>
      <c r="AZ14" s="253"/>
      <c r="BA14" s="253"/>
      <c r="BB14" s="253"/>
      <c r="BC14" s="253"/>
      <c r="BD14" s="253"/>
      <c r="BE14" s="253"/>
      <c r="BF14" s="253"/>
      <c r="BG14" s="253"/>
      <c r="BH14" s="253"/>
      <c r="BI14" s="253"/>
      <c r="BJ14" s="253"/>
      <c r="BK14" s="253"/>
      <c r="BL14" s="253"/>
      <c r="BM14" s="253"/>
      <c r="BN14" s="253"/>
      <c r="BO14" s="253"/>
      <c r="BP14" s="253"/>
      <c r="BQ14" s="253"/>
      <c r="BR14" s="253"/>
      <c r="BS14" s="253"/>
      <c r="BT14" s="253"/>
      <c r="BU14" s="253"/>
      <c r="BV14" s="253"/>
      <c r="BW14" s="253"/>
      <c r="BX14" s="253"/>
      <c r="BY14" s="253"/>
      <c r="BZ14" s="253"/>
      <c r="CA14" s="253"/>
      <c r="CB14" s="253"/>
      <c r="CC14" s="253"/>
      <c r="CD14" s="253"/>
      <c r="CE14" s="253"/>
      <c r="CF14" s="253"/>
      <c r="CG14" s="253"/>
      <c r="CH14" s="253"/>
      <c r="CI14" s="253"/>
      <c r="CJ14" s="253"/>
      <c r="CK14" s="253"/>
      <c r="CL14" s="253"/>
      <c r="CM14" s="253"/>
      <c r="CN14" s="253"/>
      <c r="CO14" s="253"/>
      <c r="CP14" s="253"/>
      <c r="CQ14" s="253"/>
      <c r="CR14" s="253"/>
      <c r="CS14" s="253"/>
      <c r="CT14" s="253"/>
      <c r="CU14" s="253"/>
      <c r="CV14" s="253"/>
      <c r="CW14" s="253"/>
      <c r="CX14" s="253"/>
      <c r="CY14" s="253"/>
      <c r="CZ14" s="253"/>
      <c r="DA14" s="253"/>
      <c r="DB14" s="253"/>
      <c r="DC14" s="253"/>
      <c r="DD14" s="253"/>
      <c r="DE14" s="253"/>
      <c r="DF14" s="253"/>
      <c r="DG14" s="253"/>
      <c r="DH14" s="253"/>
      <c r="DI14" s="253"/>
      <c r="DJ14" s="253"/>
      <c r="DK14" s="253"/>
      <c r="DL14" s="253"/>
      <c r="DM14" s="253"/>
      <c r="DN14" s="253"/>
      <c r="DO14" s="253"/>
      <c r="DP14" s="253"/>
      <c r="DQ14" s="253"/>
      <c r="DR14" s="253"/>
      <c r="DS14" s="253"/>
      <c r="DT14" s="253"/>
      <c r="DU14" s="253"/>
      <c r="DV14" s="253"/>
      <c r="DW14" s="253"/>
      <c r="DX14" s="253"/>
      <c r="DY14" s="253"/>
      <c r="DZ14" s="253"/>
      <c r="EA14" s="253"/>
      <c r="EB14" s="253"/>
      <c r="EC14" s="253"/>
      <c r="ED14" s="253"/>
      <c r="EE14" s="253"/>
      <c r="EF14" s="253"/>
      <c r="EG14" s="253"/>
      <c r="EH14" s="253"/>
      <c r="EI14" s="253"/>
      <c r="EJ14" s="253"/>
      <c r="EK14" s="253"/>
      <c r="EL14" s="253"/>
      <c r="EM14" s="253"/>
      <c r="EN14" s="253"/>
      <c r="EO14" s="253"/>
      <c r="EP14" s="253"/>
      <c r="EQ14" s="253"/>
      <c r="ER14" s="253"/>
      <c r="ES14" s="253"/>
      <c r="ET14" s="253"/>
      <c r="EU14" s="253"/>
      <c r="EV14" s="253"/>
      <c r="EW14" s="253"/>
      <c r="EX14" s="253"/>
      <c r="EY14" s="253"/>
      <c r="EZ14" s="253"/>
      <c r="FA14" s="253"/>
      <c r="FB14" s="253"/>
      <c r="FC14" s="253"/>
      <c r="FD14" s="253"/>
      <c r="FE14" s="253"/>
      <c r="FF14" s="253"/>
      <c r="FG14" s="253"/>
      <c r="FH14" s="253"/>
      <c r="FI14" s="253"/>
      <c r="FJ14" s="253"/>
      <c r="FK14" s="253"/>
      <c r="FL14" s="253"/>
      <c r="FM14" s="253"/>
      <c r="FN14" s="253"/>
      <c r="FO14" s="253"/>
      <c r="FP14" s="253"/>
      <c r="FQ14" s="253"/>
      <c r="FR14" s="253"/>
      <c r="FS14" s="253"/>
      <c r="FT14" s="253"/>
      <c r="FU14" s="253"/>
      <c r="FV14" s="253"/>
      <c r="FW14" s="253"/>
      <c r="FX14" s="253"/>
      <c r="FY14" s="253"/>
      <c r="FZ14" s="253"/>
      <c r="GA14" s="253"/>
      <c r="GB14" s="253"/>
      <c r="GC14" s="253"/>
      <c r="GD14" s="253"/>
      <c r="GE14" s="253"/>
      <c r="GF14" s="253"/>
      <c r="GG14" s="253"/>
      <c r="GH14" s="253"/>
      <c r="GI14" s="253"/>
      <c r="GJ14" s="253"/>
      <c r="GK14" s="253"/>
      <c r="GL14" s="253"/>
      <c r="GM14" s="253"/>
      <c r="GN14" s="253"/>
      <c r="GO14" s="253"/>
      <c r="GP14" s="253"/>
      <c r="GQ14" s="253"/>
      <c r="GR14" s="253"/>
      <c r="GS14" s="253"/>
      <c r="GT14" s="253"/>
      <c r="GU14" s="253"/>
      <c r="GV14" s="253"/>
      <c r="GW14" s="253"/>
      <c r="GX14" s="253"/>
      <c r="GY14" s="253"/>
      <c r="GZ14" s="253"/>
      <c r="HA14" s="253"/>
      <c r="HB14" s="253"/>
      <c r="HC14" s="253"/>
      <c r="HD14" s="253"/>
      <c r="HE14" s="253"/>
      <c r="HF14" s="253"/>
      <c r="HG14" s="253"/>
      <c r="HH14" s="253"/>
      <c r="HI14" s="253"/>
      <c r="HJ14" s="253"/>
      <c r="HK14" s="253"/>
      <c r="HL14" s="253"/>
      <c r="HM14" s="253"/>
      <c r="HN14" s="253"/>
      <c r="HO14" s="253"/>
      <c r="HP14" s="253"/>
      <c r="HQ14" s="253"/>
      <c r="HR14" s="253"/>
      <c r="HS14" s="253"/>
      <c r="HT14" s="253"/>
      <c r="HU14" s="253"/>
      <c r="HV14" s="253"/>
      <c r="HW14" s="253"/>
      <c r="HX14" s="253"/>
      <c r="HY14" s="253"/>
      <c r="HZ14" s="253"/>
      <c r="IA14" s="253"/>
      <c r="IB14" s="253"/>
      <c r="IC14" s="253"/>
      <c r="ID14" s="253"/>
      <c r="IE14" s="253"/>
      <c r="IF14" s="253"/>
      <c r="IG14" s="253"/>
      <c r="IH14" s="253"/>
      <c r="II14" s="253"/>
      <c r="IJ14" s="253"/>
      <c r="IK14" s="253"/>
      <c r="IL14" s="253"/>
      <c r="IM14" s="253"/>
      <c r="IN14" s="253"/>
      <c r="IO14" s="253"/>
      <c r="IP14" s="253"/>
      <c r="IQ14" s="253"/>
      <c r="IR14" s="253"/>
      <c r="IS14" s="253"/>
      <c r="IT14" s="253"/>
      <c r="IU14" s="253"/>
      <c r="IV14" s="253"/>
    </row>
    <row r="15" spans="1:256" ht="16.899999999999999" customHeight="1" x14ac:dyDescent="0.25">
      <c r="A15" s="1222"/>
      <c r="B15" s="1222"/>
      <c r="C15" s="1222"/>
      <c r="D15" s="1222"/>
      <c r="E15" s="1222"/>
      <c r="F15" s="1222"/>
      <c r="G15" s="1222"/>
      <c r="H15" s="1222"/>
      <c r="I15" s="1222"/>
      <c r="J15" s="1222"/>
      <c r="K15" s="1222"/>
      <c r="L15" s="1222"/>
      <c r="M15" s="1222"/>
      <c r="N15" s="1222"/>
      <c r="O15" s="1222"/>
      <c r="P15" s="1222"/>
      <c r="Q15" s="1222"/>
      <c r="R15" s="1222"/>
      <c r="S15" s="1222"/>
      <c r="T15" s="1222"/>
      <c r="U15" s="1223"/>
      <c r="V15" s="1223"/>
      <c r="W15" s="1223"/>
      <c r="X15" s="1223"/>
      <c r="Y15" s="1223"/>
      <c r="Z15" s="1223"/>
      <c r="AA15" s="1223"/>
      <c r="AB15" s="1223"/>
      <c r="AC15" s="1223"/>
      <c r="AD15" s="1223"/>
      <c r="AE15" s="1223"/>
      <c r="AF15" s="1223"/>
      <c r="AG15" s="1223"/>
      <c r="AH15" s="1223"/>
      <c r="AI15" s="1223"/>
      <c r="AJ15" s="1223"/>
      <c r="AK15" s="1223"/>
      <c r="AL15" s="1223"/>
      <c r="AM15" s="1223"/>
      <c r="AN15" s="253"/>
      <c r="AO15" s="253"/>
      <c r="AP15" s="253"/>
      <c r="AQ15" s="253"/>
      <c r="AR15" s="253"/>
      <c r="AS15" s="253"/>
      <c r="AT15" s="253"/>
      <c r="AU15" s="253"/>
      <c r="AV15" s="253"/>
      <c r="AW15" s="253"/>
      <c r="AX15" s="253"/>
      <c r="AY15" s="253"/>
      <c r="AZ15" s="253"/>
      <c r="BA15" s="253"/>
      <c r="BB15" s="253"/>
      <c r="BC15" s="253"/>
      <c r="BD15" s="253"/>
      <c r="BE15" s="253"/>
      <c r="BF15" s="253"/>
      <c r="BG15" s="253"/>
      <c r="BH15" s="253"/>
      <c r="BI15" s="253"/>
      <c r="BJ15" s="253"/>
      <c r="BK15" s="253"/>
      <c r="BL15" s="253"/>
      <c r="BM15" s="253"/>
      <c r="BN15" s="253"/>
      <c r="BO15" s="253"/>
      <c r="BP15" s="253"/>
      <c r="BQ15" s="253"/>
      <c r="BR15" s="253"/>
      <c r="BS15" s="253"/>
      <c r="BT15" s="253"/>
      <c r="BU15" s="253"/>
      <c r="BV15" s="253"/>
      <c r="BW15" s="253"/>
      <c r="BX15" s="253"/>
      <c r="BY15" s="253"/>
      <c r="BZ15" s="253"/>
      <c r="CA15" s="253"/>
      <c r="CB15" s="253"/>
      <c r="CC15" s="253"/>
      <c r="CD15" s="253"/>
      <c r="CE15" s="253"/>
      <c r="CF15" s="253"/>
      <c r="CG15" s="253"/>
      <c r="CH15" s="253"/>
      <c r="CI15" s="253"/>
      <c r="CJ15" s="253"/>
      <c r="CK15" s="253"/>
      <c r="CL15" s="253"/>
      <c r="CM15" s="253"/>
      <c r="CN15" s="253"/>
      <c r="CO15" s="253"/>
      <c r="CP15" s="253"/>
      <c r="CQ15" s="253"/>
      <c r="CR15" s="253"/>
      <c r="CS15" s="253"/>
      <c r="CT15" s="253"/>
      <c r="CU15" s="253"/>
      <c r="CV15" s="253"/>
      <c r="CW15" s="253"/>
      <c r="CX15" s="253"/>
      <c r="CY15" s="253"/>
      <c r="CZ15" s="253"/>
      <c r="DA15" s="253"/>
      <c r="DB15" s="253"/>
      <c r="DC15" s="253"/>
      <c r="DD15" s="253"/>
      <c r="DE15" s="253"/>
      <c r="DF15" s="253"/>
      <c r="DG15" s="253"/>
      <c r="DH15" s="253"/>
      <c r="DI15" s="253"/>
      <c r="DJ15" s="253"/>
      <c r="DK15" s="253"/>
      <c r="DL15" s="253"/>
      <c r="DM15" s="253"/>
      <c r="DN15" s="253"/>
      <c r="DO15" s="253"/>
      <c r="DP15" s="253"/>
      <c r="DQ15" s="253"/>
      <c r="DR15" s="253"/>
      <c r="DS15" s="253"/>
      <c r="DT15" s="253"/>
      <c r="DU15" s="253"/>
      <c r="DV15" s="253"/>
      <c r="DW15" s="253"/>
      <c r="DX15" s="253"/>
      <c r="DY15" s="253"/>
      <c r="DZ15" s="253"/>
      <c r="EA15" s="253"/>
      <c r="EB15" s="253"/>
      <c r="EC15" s="253"/>
      <c r="ED15" s="253"/>
      <c r="EE15" s="253"/>
      <c r="EF15" s="253"/>
      <c r="EG15" s="253"/>
      <c r="EH15" s="253"/>
      <c r="EI15" s="253"/>
      <c r="EJ15" s="253"/>
      <c r="EK15" s="253"/>
      <c r="EL15" s="253"/>
      <c r="EM15" s="253"/>
      <c r="EN15" s="253"/>
      <c r="EO15" s="253"/>
      <c r="EP15" s="253"/>
      <c r="EQ15" s="253"/>
      <c r="ER15" s="253"/>
      <c r="ES15" s="253"/>
      <c r="ET15" s="253"/>
      <c r="EU15" s="253"/>
      <c r="EV15" s="253"/>
      <c r="EW15" s="253"/>
      <c r="EX15" s="253"/>
      <c r="EY15" s="253"/>
      <c r="EZ15" s="253"/>
      <c r="FA15" s="253"/>
      <c r="FB15" s="253"/>
      <c r="FC15" s="253"/>
      <c r="FD15" s="253"/>
      <c r="FE15" s="253"/>
      <c r="FF15" s="253"/>
      <c r="FG15" s="253"/>
      <c r="FH15" s="253"/>
      <c r="FI15" s="253"/>
      <c r="FJ15" s="253"/>
      <c r="FK15" s="253"/>
      <c r="FL15" s="253"/>
      <c r="FM15" s="253"/>
      <c r="FN15" s="253"/>
      <c r="FO15" s="253"/>
      <c r="FP15" s="253"/>
      <c r="FQ15" s="253"/>
      <c r="FR15" s="253"/>
      <c r="FS15" s="253"/>
      <c r="FT15" s="253"/>
      <c r="FU15" s="253"/>
      <c r="FV15" s="253"/>
      <c r="FW15" s="253"/>
      <c r="FX15" s="253"/>
      <c r="FY15" s="253"/>
      <c r="FZ15" s="253"/>
      <c r="GA15" s="253"/>
      <c r="GB15" s="253"/>
      <c r="GC15" s="253"/>
      <c r="GD15" s="253"/>
      <c r="GE15" s="253"/>
      <c r="GF15" s="253"/>
      <c r="GG15" s="253"/>
      <c r="GH15" s="253"/>
      <c r="GI15" s="253"/>
      <c r="GJ15" s="253"/>
      <c r="GK15" s="253"/>
      <c r="GL15" s="253"/>
      <c r="GM15" s="253"/>
      <c r="GN15" s="253"/>
      <c r="GO15" s="253"/>
      <c r="GP15" s="253"/>
      <c r="GQ15" s="253"/>
      <c r="GR15" s="253"/>
      <c r="GS15" s="253"/>
      <c r="GT15" s="253"/>
      <c r="GU15" s="253"/>
      <c r="GV15" s="253"/>
      <c r="GW15" s="253"/>
      <c r="GX15" s="253"/>
      <c r="GY15" s="253"/>
      <c r="GZ15" s="253"/>
      <c r="HA15" s="253"/>
      <c r="HB15" s="253"/>
      <c r="HC15" s="253"/>
      <c r="HD15" s="253"/>
      <c r="HE15" s="253"/>
      <c r="HF15" s="253"/>
      <c r="HG15" s="253"/>
      <c r="HH15" s="253"/>
      <c r="HI15" s="253"/>
      <c r="HJ15" s="253"/>
      <c r="HK15" s="253"/>
      <c r="HL15" s="253"/>
      <c r="HM15" s="253"/>
      <c r="HN15" s="253"/>
      <c r="HO15" s="253"/>
      <c r="HP15" s="253"/>
      <c r="HQ15" s="253"/>
      <c r="HR15" s="253"/>
      <c r="HS15" s="253"/>
      <c r="HT15" s="253"/>
      <c r="HU15" s="253"/>
      <c r="HV15" s="253"/>
      <c r="HW15" s="253"/>
      <c r="HX15" s="253"/>
      <c r="HY15" s="253"/>
      <c r="HZ15" s="253"/>
      <c r="IA15" s="253"/>
      <c r="IB15" s="253"/>
      <c r="IC15" s="253"/>
      <c r="ID15" s="253"/>
      <c r="IE15" s="253"/>
      <c r="IF15" s="253"/>
      <c r="IG15" s="253"/>
      <c r="IH15" s="253"/>
      <c r="II15" s="253"/>
      <c r="IJ15" s="253"/>
      <c r="IK15" s="253"/>
      <c r="IL15" s="253"/>
      <c r="IM15" s="253"/>
      <c r="IN15" s="253"/>
      <c r="IO15" s="253"/>
      <c r="IP15" s="253"/>
      <c r="IQ15" s="253"/>
      <c r="IR15" s="253"/>
      <c r="IS15" s="253"/>
      <c r="IT15" s="253"/>
      <c r="IU15" s="253"/>
      <c r="IV15" s="253"/>
    </row>
    <row r="16" spans="1:256" ht="16.899999999999999" customHeight="1" x14ac:dyDescent="0.25">
      <c r="A16" s="1222"/>
      <c r="B16" s="1222"/>
      <c r="C16" s="1222"/>
      <c r="D16" s="1222"/>
      <c r="E16" s="1222"/>
      <c r="F16" s="1222"/>
      <c r="G16" s="1222"/>
      <c r="H16" s="1222"/>
      <c r="I16" s="1222"/>
      <c r="J16" s="1222"/>
      <c r="K16" s="1222"/>
      <c r="L16" s="1222"/>
      <c r="M16" s="1222"/>
      <c r="N16" s="1222"/>
      <c r="O16" s="1222"/>
      <c r="P16" s="1222"/>
      <c r="Q16" s="1222"/>
      <c r="R16" s="1222"/>
      <c r="S16" s="1222"/>
      <c r="T16" s="1222"/>
      <c r="U16" s="1223"/>
      <c r="V16" s="1223"/>
      <c r="W16" s="1223"/>
      <c r="X16" s="1223"/>
      <c r="Y16" s="1223"/>
      <c r="Z16" s="1223"/>
      <c r="AA16" s="1223"/>
      <c r="AB16" s="1223"/>
      <c r="AC16" s="1223"/>
      <c r="AD16" s="1223"/>
      <c r="AE16" s="1223"/>
      <c r="AF16" s="1223"/>
      <c r="AG16" s="1223"/>
      <c r="AH16" s="1223"/>
      <c r="AI16" s="1223"/>
      <c r="AJ16" s="1223"/>
      <c r="AK16" s="1223"/>
      <c r="AL16" s="1223"/>
      <c r="AM16" s="1223"/>
      <c r="AN16" s="253"/>
      <c r="AO16" s="253"/>
      <c r="AP16" s="253"/>
      <c r="AQ16" s="253"/>
      <c r="AR16" s="253"/>
      <c r="AS16" s="253"/>
      <c r="AT16" s="253"/>
      <c r="AU16" s="253"/>
      <c r="AV16" s="253"/>
      <c r="AW16" s="253"/>
      <c r="AX16" s="253"/>
      <c r="AY16" s="253"/>
      <c r="AZ16" s="253"/>
      <c r="BA16" s="253"/>
      <c r="BB16" s="253"/>
      <c r="BC16" s="253"/>
      <c r="BD16" s="253"/>
      <c r="BE16" s="253"/>
      <c r="BF16" s="253"/>
      <c r="BG16" s="253"/>
      <c r="BH16" s="253"/>
      <c r="BI16" s="253"/>
      <c r="BJ16" s="253"/>
      <c r="BK16" s="253"/>
      <c r="BL16" s="253"/>
      <c r="BM16" s="253"/>
      <c r="BN16" s="253"/>
      <c r="BO16" s="253"/>
      <c r="BP16" s="253"/>
      <c r="BQ16" s="253"/>
      <c r="BR16" s="253"/>
      <c r="BS16" s="253"/>
      <c r="BT16" s="253"/>
      <c r="BU16" s="253"/>
      <c r="BV16" s="253"/>
      <c r="BW16" s="253"/>
      <c r="BX16" s="253"/>
      <c r="BY16" s="253"/>
      <c r="BZ16" s="253"/>
      <c r="CA16" s="253"/>
      <c r="CB16" s="253"/>
      <c r="CC16" s="253"/>
      <c r="CD16" s="253"/>
      <c r="CE16" s="253"/>
      <c r="CF16" s="253"/>
      <c r="CG16" s="253"/>
      <c r="CH16" s="253"/>
      <c r="CI16" s="253"/>
      <c r="CJ16" s="253"/>
      <c r="CK16" s="253"/>
      <c r="CL16" s="253"/>
      <c r="CM16" s="253"/>
      <c r="CN16" s="253"/>
      <c r="CO16" s="253"/>
      <c r="CP16" s="253"/>
      <c r="CQ16" s="253"/>
      <c r="CR16" s="253"/>
      <c r="CS16" s="253"/>
      <c r="CT16" s="253"/>
      <c r="CU16" s="253"/>
      <c r="CV16" s="253"/>
      <c r="CW16" s="253"/>
      <c r="CX16" s="253"/>
      <c r="CY16" s="253"/>
      <c r="CZ16" s="253"/>
      <c r="DA16" s="253"/>
      <c r="DB16" s="253"/>
      <c r="DC16" s="253"/>
      <c r="DD16" s="253"/>
      <c r="DE16" s="253"/>
      <c r="DF16" s="253"/>
      <c r="DG16" s="253"/>
      <c r="DH16" s="253"/>
      <c r="DI16" s="253"/>
      <c r="DJ16" s="253"/>
      <c r="DK16" s="253"/>
      <c r="DL16" s="253"/>
      <c r="DM16" s="253"/>
      <c r="DN16" s="253"/>
      <c r="DO16" s="253"/>
      <c r="DP16" s="253"/>
      <c r="DQ16" s="253"/>
      <c r="DR16" s="253"/>
      <c r="DS16" s="253"/>
      <c r="DT16" s="253"/>
      <c r="DU16" s="253"/>
      <c r="DV16" s="253"/>
      <c r="DW16" s="253"/>
      <c r="DX16" s="253"/>
      <c r="DY16" s="253"/>
      <c r="DZ16" s="253"/>
      <c r="EA16" s="253"/>
      <c r="EB16" s="253"/>
      <c r="EC16" s="253"/>
      <c r="ED16" s="253"/>
      <c r="EE16" s="253"/>
      <c r="EF16" s="253"/>
      <c r="EG16" s="253"/>
      <c r="EH16" s="253"/>
      <c r="EI16" s="253"/>
      <c r="EJ16" s="253"/>
      <c r="EK16" s="253"/>
      <c r="EL16" s="253"/>
      <c r="EM16" s="253"/>
      <c r="EN16" s="253"/>
      <c r="EO16" s="253"/>
      <c r="EP16" s="253"/>
      <c r="EQ16" s="253"/>
      <c r="ER16" s="253"/>
      <c r="ES16" s="253"/>
      <c r="ET16" s="253"/>
      <c r="EU16" s="253"/>
      <c r="EV16" s="253"/>
      <c r="EW16" s="253"/>
      <c r="EX16" s="253"/>
      <c r="EY16" s="253"/>
      <c r="EZ16" s="253"/>
      <c r="FA16" s="253"/>
      <c r="FB16" s="253"/>
      <c r="FC16" s="253"/>
      <c r="FD16" s="253"/>
      <c r="FE16" s="253"/>
      <c r="FF16" s="253"/>
      <c r="FG16" s="253"/>
      <c r="FH16" s="253"/>
      <c r="FI16" s="253"/>
      <c r="FJ16" s="253"/>
      <c r="FK16" s="253"/>
      <c r="FL16" s="253"/>
      <c r="FM16" s="253"/>
      <c r="FN16" s="253"/>
      <c r="FO16" s="253"/>
      <c r="FP16" s="253"/>
      <c r="FQ16" s="253"/>
      <c r="FR16" s="253"/>
      <c r="FS16" s="253"/>
      <c r="FT16" s="253"/>
      <c r="FU16" s="253"/>
      <c r="FV16" s="253"/>
      <c r="FW16" s="253"/>
      <c r="FX16" s="253"/>
      <c r="FY16" s="253"/>
      <c r="FZ16" s="253"/>
      <c r="GA16" s="253"/>
      <c r="GB16" s="253"/>
      <c r="GC16" s="253"/>
      <c r="GD16" s="253"/>
      <c r="GE16" s="253"/>
      <c r="GF16" s="253"/>
      <c r="GG16" s="253"/>
      <c r="GH16" s="253"/>
      <c r="GI16" s="253"/>
      <c r="GJ16" s="253"/>
      <c r="GK16" s="253"/>
      <c r="GL16" s="253"/>
      <c r="GM16" s="253"/>
      <c r="GN16" s="253"/>
      <c r="GO16" s="253"/>
      <c r="GP16" s="253"/>
      <c r="GQ16" s="253"/>
      <c r="GR16" s="253"/>
      <c r="GS16" s="253"/>
      <c r="GT16" s="253"/>
      <c r="GU16" s="253"/>
      <c r="GV16" s="253"/>
      <c r="GW16" s="253"/>
      <c r="GX16" s="253"/>
      <c r="GY16" s="253"/>
      <c r="GZ16" s="253"/>
      <c r="HA16" s="253"/>
      <c r="HB16" s="253"/>
      <c r="HC16" s="253"/>
      <c r="HD16" s="253"/>
      <c r="HE16" s="253"/>
      <c r="HF16" s="253"/>
      <c r="HG16" s="253"/>
      <c r="HH16" s="253"/>
      <c r="HI16" s="253"/>
      <c r="HJ16" s="253"/>
      <c r="HK16" s="253"/>
      <c r="HL16" s="253"/>
      <c r="HM16" s="253"/>
      <c r="HN16" s="253"/>
      <c r="HO16" s="253"/>
      <c r="HP16" s="253"/>
      <c r="HQ16" s="253"/>
      <c r="HR16" s="253"/>
      <c r="HS16" s="253"/>
      <c r="HT16" s="253"/>
      <c r="HU16" s="253"/>
      <c r="HV16" s="253"/>
      <c r="HW16" s="253"/>
      <c r="HX16" s="253"/>
      <c r="HY16" s="253"/>
      <c r="HZ16" s="253"/>
      <c r="IA16" s="253"/>
      <c r="IB16" s="253"/>
      <c r="IC16" s="253"/>
      <c r="ID16" s="253"/>
      <c r="IE16" s="253"/>
      <c r="IF16" s="253"/>
      <c r="IG16" s="253"/>
      <c r="IH16" s="253"/>
      <c r="II16" s="253"/>
      <c r="IJ16" s="253"/>
      <c r="IK16" s="253"/>
      <c r="IL16" s="253"/>
      <c r="IM16" s="253"/>
      <c r="IN16" s="253"/>
      <c r="IO16" s="253"/>
      <c r="IP16" s="253"/>
      <c r="IQ16" s="253"/>
      <c r="IR16" s="253"/>
      <c r="IS16" s="253"/>
      <c r="IT16" s="253"/>
      <c r="IU16" s="253"/>
      <c r="IV16" s="253"/>
    </row>
    <row r="17" spans="1:39" s="255" customFormat="1" ht="6" customHeight="1" x14ac:dyDescent="0.2">
      <c r="A17" s="1222"/>
      <c r="B17" s="1222"/>
      <c r="C17" s="1222"/>
      <c r="D17" s="1222"/>
      <c r="E17" s="1222"/>
      <c r="F17" s="1222"/>
      <c r="G17" s="1222"/>
      <c r="H17" s="1222"/>
      <c r="I17" s="1222"/>
      <c r="J17" s="1222"/>
      <c r="K17" s="1222"/>
      <c r="L17" s="1222"/>
      <c r="M17" s="1222"/>
      <c r="N17" s="1222"/>
      <c r="O17" s="1222"/>
      <c r="P17" s="1222"/>
      <c r="Q17" s="1222"/>
      <c r="R17" s="1222"/>
      <c r="S17" s="1222"/>
      <c r="T17" s="1222"/>
      <c r="U17" s="1223"/>
      <c r="V17" s="1223"/>
      <c r="W17" s="1223"/>
      <c r="X17" s="1223"/>
      <c r="Y17" s="1223"/>
      <c r="Z17" s="1223"/>
      <c r="AA17" s="1223"/>
      <c r="AB17" s="1223"/>
      <c r="AC17" s="1223"/>
      <c r="AD17" s="1223"/>
      <c r="AE17" s="1223"/>
      <c r="AF17" s="1223"/>
      <c r="AG17" s="1223"/>
      <c r="AH17" s="1223"/>
      <c r="AI17" s="1223"/>
      <c r="AJ17" s="1223"/>
      <c r="AK17" s="1223"/>
      <c r="AL17" s="1223"/>
      <c r="AM17" s="1223"/>
    </row>
    <row r="18" spans="1:39" s="256" customFormat="1" ht="31.5" customHeight="1" x14ac:dyDescent="0.2">
      <c r="A18" s="1351" t="s">
        <v>50</v>
      </c>
      <c r="B18" s="1352"/>
      <c r="C18" s="1352"/>
      <c r="D18" s="1352"/>
      <c r="E18" s="1352"/>
      <c r="F18" s="1352"/>
      <c r="G18" s="1352"/>
      <c r="H18" s="1352"/>
      <c r="I18" s="1352"/>
      <c r="J18" s="1352"/>
      <c r="K18" s="1352"/>
      <c r="L18" s="1352"/>
      <c r="M18" s="1352"/>
      <c r="N18" s="1352"/>
      <c r="O18" s="1352"/>
      <c r="P18" s="1352"/>
      <c r="Q18" s="1352"/>
      <c r="R18" s="1352"/>
      <c r="S18" s="1352"/>
      <c r="T18" s="1352"/>
      <c r="U18" s="1352"/>
      <c r="V18" s="1353">
        <v>1</v>
      </c>
      <c r="W18" s="1353"/>
      <c r="X18" s="1353"/>
      <c r="Y18" s="1353"/>
    </row>
    <row r="19" spans="1:39" s="255" customFormat="1" ht="48" customHeight="1" x14ac:dyDescent="0.2">
      <c r="A19" s="1354" t="s">
        <v>430</v>
      </c>
      <c r="B19" s="1352"/>
      <c r="C19" s="1352"/>
      <c r="D19" s="1352"/>
      <c r="E19" s="1352"/>
      <c r="F19" s="1352"/>
      <c r="G19" s="1352"/>
      <c r="H19" s="1352"/>
      <c r="I19" s="1352"/>
      <c r="J19" s="1352"/>
      <c r="K19" s="1352"/>
      <c r="L19" s="1352"/>
      <c r="M19" s="1352"/>
      <c r="N19" s="1352"/>
      <c r="O19" s="1352"/>
      <c r="P19" s="1352"/>
      <c r="Q19" s="1352"/>
      <c r="R19" s="1352"/>
      <c r="S19" s="1352"/>
      <c r="T19" s="1352"/>
      <c r="U19" s="1352"/>
      <c r="V19" s="1352"/>
      <c r="W19" s="1352"/>
      <c r="X19" s="1352"/>
      <c r="Y19" s="1352"/>
      <c r="Z19" s="1352"/>
      <c r="AA19" s="1352"/>
      <c r="AB19" s="1352"/>
      <c r="AC19" s="1352"/>
      <c r="AD19" s="1352"/>
      <c r="AE19" s="1352"/>
      <c r="AF19" s="1352"/>
      <c r="AG19" s="1352"/>
      <c r="AH19" s="1352"/>
      <c r="AI19" s="1352"/>
      <c r="AJ19" s="1352"/>
      <c r="AK19" s="1352"/>
      <c r="AL19" s="1352"/>
      <c r="AM19" s="1352"/>
    </row>
    <row r="20" spans="1:39" s="255" customFormat="1" ht="2.25" customHeight="1" x14ac:dyDescent="0.25">
      <c r="A20" s="1355"/>
      <c r="B20" s="1355"/>
      <c r="C20" s="1355"/>
      <c r="D20" s="1355"/>
      <c r="E20" s="1355"/>
      <c r="F20" s="1355"/>
      <c r="G20" s="1355"/>
      <c r="H20" s="1355"/>
      <c r="I20" s="1355"/>
      <c r="J20" s="1355"/>
      <c r="K20" s="1355"/>
      <c r="L20" s="1355"/>
      <c r="M20" s="1355"/>
      <c r="N20" s="1355"/>
      <c r="O20" s="1355"/>
      <c r="P20" s="1355"/>
      <c r="Q20" s="1355"/>
      <c r="R20" s="1355"/>
      <c r="S20" s="1355"/>
      <c r="T20" s="1355"/>
      <c r="U20" s="1355"/>
      <c r="V20" s="1355"/>
      <c r="W20" s="1355"/>
      <c r="X20" s="1355"/>
      <c r="Y20" s="1355"/>
      <c r="Z20" s="1355"/>
      <c r="AA20" s="1355"/>
      <c r="AB20" s="1355"/>
      <c r="AC20" s="1355"/>
      <c r="AD20" s="1355"/>
      <c r="AE20" s="1355"/>
      <c r="AF20" s="1355"/>
      <c r="AG20" s="1355"/>
      <c r="AH20" s="1355"/>
      <c r="AI20" s="1355"/>
      <c r="AJ20" s="1355"/>
      <c r="AK20" s="1355"/>
      <c r="AL20" s="1355"/>
      <c r="AM20" s="1355"/>
    </row>
    <row r="21" spans="1:39" s="255" customFormat="1" ht="19.5" customHeight="1" x14ac:dyDescent="0.25">
      <c r="G21" s="1356" t="s">
        <v>49</v>
      </c>
      <c r="H21" s="1355"/>
      <c r="I21" s="1355"/>
      <c r="J21" s="1355"/>
      <c r="K21" s="1355"/>
      <c r="L21" s="1356" t="s">
        <v>48</v>
      </c>
      <c r="M21" s="1355"/>
      <c r="N21" s="257" t="str">
        <f>ТЛ!AF16</f>
        <v>14912-Ф</v>
      </c>
      <c r="S21" s="1356" t="s">
        <v>27</v>
      </c>
      <c r="T21" s="1355"/>
      <c r="V21" s="348" t="str">
        <f>ТЛ!AF18</f>
        <v>18.12.2025</v>
      </c>
      <c r="AA21" s="257" t="s">
        <v>8</v>
      </c>
      <c r="AB21" s="1357" t="s">
        <v>47</v>
      </c>
      <c r="AC21" s="1355"/>
      <c r="AE21" s="1356" t="s">
        <v>46</v>
      </c>
      <c r="AF21" s="1355"/>
      <c r="AG21" s="1355"/>
      <c r="AH21" s="1355"/>
      <c r="AI21" s="1355"/>
    </row>
    <row r="22" spans="1:39" s="255" customFormat="1" ht="18" customHeight="1" x14ac:dyDescent="0.2">
      <c r="A22" s="1350" t="str">
        <f>'Наклад ПИР'!A23</f>
        <v>Строительство МТП-250 6/0,4 кВ с тр-ром 160 кВА, ВЛЗ-6 кВ от оп. 74 РП-1007-ЛР-163 Ф-406/415 с установкой РЛКВ-6 кВ, ВЛИ-0,38 кВ  ПС Ликино № 415, МО, Орехово-Зуевский р-н, г. Дрезна, ул. Набережная, д. 1Б, 50:24:0000000:50068</v>
      </c>
      <c r="B22" s="1350"/>
      <c r="C22" s="1350"/>
      <c r="D22" s="1350"/>
      <c r="E22" s="1350"/>
      <c r="F22" s="1350"/>
      <c r="G22" s="1350"/>
      <c r="H22" s="1350"/>
      <c r="I22" s="1350"/>
      <c r="J22" s="1350"/>
      <c r="K22" s="1350"/>
      <c r="L22" s="1350"/>
      <c r="M22" s="1350"/>
      <c r="N22" s="1350"/>
      <c r="O22" s="1350"/>
      <c r="P22" s="1350"/>
      <c r="Q22" s="1350"/>
      <c r="R22" s="1350"/>
      <c r="S22" s="1350"/>
      <c r="T22" s="1350"/>
      <c r="U22" s="1350"/>
      <c r="V22" s="1350"/>
      <c r="W22" s="1350"/>
      <c r="X22" s="1350"/>
      <c r="Y22" s="1350"/>
      <c r="Z22" s="1350"/>
      <c r="AA22" s="1350"/>
      <c r="AB22" s="1350"/>
      <c r="AC22" s="1350"/>
      <c r="AD22" s="1350"/>
      <c r="AE22" s="1350"/>
      <c r="AF22" s="1350"/>
      <c r="AG22" s="1350"/>
      <c r="AH22" s="1350"/>
      <c r="AI22" s="1350"/>
      <c r="AJ22" s="1350"/>
      <c r="AK22" s="1350"/>
      <c r="AL22" s="1350"/>
      <c r="AM22" s="1350"/>
    </row>
    <row r="23" spans="1:39" s="255" customFormat="1" ht="18" customHeight="1" x14ac:dyDescent="0.2">
      <c r="A23" s="1350"/>
      <c r="B23" s="1350"/>
      <c r="C23" s="1350"/>
      <c r="D23" s="1350"/>
      <c r="E23" s="1350"/>
      <c r="F23" s="1350"/>
      <c r="G23" s="1350"/>
      <c r="H23" s="1350"/>
      <c r="I23" s="1350"/>
      <c r="J23" s="1350"/>
      <c r="K23" s="1350"/>
      <c r="L23" s="1350"/>
      <c r="M23" s="1350"/>
      <c r="N23" s="1350"/>
      <c r="O23" s="1350"/>
      <c r="P23" s="1350"/>
      <c r="Q23" s="1350"/>
      <c r="R23" s="1350"/>
      <c r="S23" s="1350"/>
      <c r="T23" s="1350"/>
      <c r="U23" s="1350"/>
      <c r="V23" s="1350"/>
      <c r="W23" s="1350"/>
      <c r="X23" s="1350"/>
      <c r="Y23" s="1350"/>
      <c r="Z23" s="1350"/>
      <c r="AA23" s="1350"/>
      <c r="AB23" s="1350"/>
      <c r="AC23" s="1350"/>
      <c r="AD23" s="1350"/>
      <c r="AE23" s="1350"/>
      <c r="AF23" s="1350"/>
      <c r="AG23" s="1350"/>
      <c r="AH23" s="1350"/>
      <c r="AI23" s="1350"/>
      <c r="AJ23" s="1350"/>
      <c r="AK23" s="1350"/>
      <c r="AL23" s="1350"/>
      <c r="AM23" s="1350"/>
    </row>
    <row r="24" spans="1:39" s="255" customFormat="1" ht="22.5" customHeight="1" x14ac:dyDescent="0.2">
      <c r="A24" s="1350"/>
      <c r="B24" s="1350"/>
      <c r="C24" s="1350"/>
      <c r="D24" s="1350"/>
      <c r="E24" s="1350"/>
      <c r="F24" s="1350"/>
      <c r="G24" s="1350"/>
      <c r="H24" s="1350"/>
      <c r="I24" s="1350"/>
      <c r="J24" s="1350"/>
      <c r="K24" s="1350"/>
      <c r="L24" s="1350"/>
      <c r="M24" s="1350"/>
      <c r="N24" s="1350"/>
      <c r="O24" s="1350"/>
      <c r="P24" s="1350"/>
      <c r="Q24" s="1350"/>
      <c r="R24" s="1350"/>
      <c r="S24" s="1350"/>
      <c r="T24" s="1350"/>
      <c r="U24" s="1350"/>
      <c r="V24" s="1350"/>
      <c r="W24" s="1350"/>
      <c r="X24" s="1350"/>
      <c r="Y24" s="1350"/>
      <c r="Z24" s="1350"/>
      <c r="AA24" s="1350"/>
      <c r="AB24" s="1350"/>
      <c r="AC24" s="1350"/>
      <c r="AD24" s="1350"/>
      <c r="AE24" s="1350"/>
      <c r="AF24" s="1350"/>
      <c r="AG24" s="1350"/>
      <c r="AH24" s="1350"/>
      <c r="AI24" s="1350"/>
      <c r="AJ24" s="1350"/>
      <c r="AK24" s="1350"/>
      <c r="AL24" s="1350"/>
      <c r="AM24" s="1350"/>
    </row>
    <row r="25" spans="1:39" s="256" customFormat="1" ht="23.25" customHeight="1" x14ac:dyDescent="0.25">
      <c r="A25" s="1350" t="s">
        <v>45</v>
      </c>
      <c r="B25" s="1350"/>
      <c r="C25" s="1350"/>
      <c r="D25" s="1350"/>
      <c r="E25" s="1350"/>
      <c r="F25" s="1350"/>
      <c r="G25" s="1350"/>
      <c r="H25" s="1350"/>
      <c r="I25" s="258"/>
      <c r="J25" s="258"/>
      <c r="K25" s="258"/>
      <c r="L25" s="258"/>
      <c r="M25" s="258"/>
      <c r="N25" s="258"/>
      <c r="O25" s="258"/>
      <c r="P25" s="258"/>
      <c r="Q25" s="258"/>
      <c r="R25" s="258"/>
      <c r="S25" s="258"/>
      <c r="T25" s="259"/>
      <c r="U25" s="259"/>
      <c r="V25" s="259"/>
      <c r="AH25" s="1358" t="str">
        <f>CONCATENATE(ТЛ!AF19)</f>
        <v>31.07.2026</v>
      </c>
      <c r="AI25" s="1355"/>
      <c r="AJ25" s="1355"/>
      <c r="AK25" s="1355"/>
      <c r="AL25" s="1355"/>
      <c r="AM25" s="260" t="s">
        <v>8</v>
      </c>
    </row>
    <row r="26" spans="1:39" s="261" customFormat="1" ht="20.45" customHeight="1" x14ac:dyDescent="0.2">
      <c r="A26" s="1359" t="s">
        <v>420</v>
      </c>
      <c r="B26" s="1359"/>
      <c r="C26" s="1359"/>
      <c r="D26" s="1359"/>
      <c r="E26" s="1359"/>
      <c r="F26" s="1359"/>
      <c r="G26" s="1359"/>
      <c r="H26" s="1359"/>
      <c r="I26" s="1359"/>
      <c r="J26" s="1359"/>
      <c r="K26" s="1359"/>
      <c r="L26" s="1359"/>
      <c r="M26" s="1359"/>
      <c r="N26" s="1359"/>
      <c r="O26" s="1359"/>
      <c r="P26" s="1359"/>
      <c r="Q26" s="1359"/>
      <c r="R26" s="1359"/>
      <c r="S26" s="1359"/>
      <c r="T26" s="1359"/>
      <c r="U26" s="1359"/>
      <c r="V26" s="1359"/>
      <c r="W26" s="1359"/>
      <c r="X26" s="1359"/>
      <c r="Y26" s="1359"/>
      <c r="Z26" s="1359"/>
      <c r="AA26" s="1359"/>
      <c r="AB26" s="1359"/>
      <c r="AC26" s="1359"/>
      <c r="AD26" s="1359"/>
      <c r="AE26" s="1359"/>
      <c r="AF26" s="1359"/>
      <c r="AG26" s="1359"/>
      <c r="AH26" s="1359"/>
      <c r="AI26" s="1359"/>
      <c r="AJ26" s="1359"/>
      <c r="AK26" s="1359"/>
      <c r="AL26" s="1359"/>
      <c r="AM26" s="1359"/>
    </row>
    <row r="27" spans="1:39" s="261" customFormat="1" ht="20.45" customHeight="1" x14ac:dyDescent="0.2">
      <c r="A27" s="1359"/>
      <c r="B27" s="1359"/>
      <c r="C27" s="1359"/>
      <c r="D27" s="1359"/>
      <c r="E27" s="1359"/>
      <c r="F27" s="1359"/>
      <c r="G27" s="1359"/>
      <c r="H27" s="1359"/>
      <c r="I27" s="1359"/>
      <c r="J27" s="1359"/>
      <c r="K27" s="1359"/>
      <c r="L27" s="1359"/>
      <c r="M27" s="1359"/>
      <c r="N27" s="1359"/>
      <c r="O27" s="1359"/>
      <c r="P27" s="1359"/>
      <c r="Q27" s="1359"/>
      <c r="R27" s="1359"/>
      <c r="S27" s="1359"/>
      <c r="T27" s="1359"/>
      <c r="U27" s="1359"/>
      <c r="V27" s="1359"/>
      <c r="W27" s="1359"/>
      <c r="X27" s="1359"/>
      <c r="Y27" s="1359"/>
      <c r="Z27" s="1359"/>
      <c r="AA27" s="1359"/>
      <c r="AB27" s="1359"/>
      <c r="AC27" s="1359"/>
      <c r="AD27" s="1359"/>
      <c r="AE27" s="1359"/>
      <c r="AF27" s="1359"/>
      <c r="AG27" s="1359"/>
      <c r="AH27" s="1359"/>
      <c r="AI27" s="1359"/>
      <c r="AJ27" s="1359"/>
      <c r="AK27" s="1359"/>
      <c r="AL27" s="1359"/>
      <c r="AM27" s="1359"/>
    </row>
    <row r="28" spans="1:39" s="261" customFormat="1" ht="20.45" customHeight="1" x14ac:dyDescent="0.2">
      <c r="A28" s="1359"/>
      <c r="B28" s="1359"/>
      <c r="C28" s="1359"/>
      <c r="D28" s="1359"/>
      <c r="E28" s="1359"/>
      <c r="F28" s="1359"/>
      <c r="G28" s="1359"/>
      <c r="H28" s="1359"/>
      <c r="I28" s="1359"/>
      <c r="J28" s="1359"/>
      <c r="K28" s="1359"/>
      <c r="L28" s="1359"/>
      <c r="M28" s="1359"/>
      <c r="N28" s="1359"/>
      <c r="O28" s="1359"/>
      <c r="P28" s="1359"/>
      <c r="Q28" s="1359"/>
      <c r="R28" s="1359"/>
      <c r="S28" s="1359"/>
      <c r="T28" s="1359"/>
      <c r="U28" s="1359"/>
      <c r="V28" s="1359"/>
      <c r="W28" s="1359"/>
      <c r="X28" s="1359"/>
      <c r="Y28" s="1359"/>
      <c r="Z28" s="1359"/>
      <c r="AA28" s="1359"/>
      <c r="AB28" s="1359"/>
      <c r="AC28" s="1359"/>
      <c r="AD28" s="1359"/>
      <c r="AE28" s="1359"/>
      <c r="AF28" s="1359"/>
      <c r="AG28" s="1359"/>
      <c r="AH28" s="1359"/>
      <c r="AI28" s="1359"/>
      <c r="AJ28" s="1359"/>
      <c r="AK28" s="1359"/>
      <c r="AL28" s="1359"/>
      <c r="AM28" s="1359"/>
    </row>
    <row r="29" spans="1:39" s="261" customFormat="1" ht="26.25" customHeight="1" x14ac:dyDescent="0.2">
      <c r="A29" s="1359"/>
      <c r="B29" s="1359"/>
      <c r="C29" s="1359"/>
      <c r="D29" s="1359"/>
      <c r="E29" s="1359"/>
      <c r="F29" s="1359"/>
      <c r="G29" s="1359"/>
      <c r="H29" s="1359"/>
      <c r="I29" s="1359"/>
      <c r="J29" s="1359"/>
      <c r="K29" s="1359"/>
      <c r="L29" s="1359"/>
      <c r="M29" s="1359"/>
      <c r="N29" s="1359"/>
      <c r="O29" s="1359"/>
      <c r="P29" s="1359"/>
      <c r="Q29" s="1359"/>
      <c r="R29" s="1359"/>
      <c r="S29" s="1359"/>
      <c r="T29" s="1359"/>
      <c r="U29" s="1359"/>
      <c r="V29" s="1359"/>
      <c r="W29" s="1359"/>
      <c r="X29" s="1359"/>
      <c r="Y29" s="1359"/>
      <c r="Z29" s="1359"/>
      <c r="AA29" s="1359"/>
      <c r="AB29" s="1359"/>
      <c r="AC29" s="1359"/>
      <c r="AD29" s="1359"/>
      <c r="AE29" s="1359"/>
      <c r="AF29" s="1359"/>
      <c r="AG29" s="1359"/>
      <c r="AH29" s="1359"/>
      <c r="AI29" s="1359"/>
      <c r="AJ29" s="1359"/>
      <c r="AK29" s="1359"/>
      <c r="AL29" s="1359"/>
      <c r="AM29" s="1359"/>
    </row>
    <row r="30" spans="1:39" s="261" customFormat="1" ht="16.899999999999999" customHeight="1" x14ac:dyDescent="0.2">
      <c r="A30" s="1360" t="s">
        <v>44</v>
      </c>
      <c r="B30" s="1360"/>
      <c r="C30" s="1360"/>
      <c r="D30" s="1360"/>
      <c r="E30" s="1360"/>
      <c r="F30" s="1360"/>
      <c r="G30" s="1360"/>
      <c r="H30" s="1360"/>
      <c r="I30" s="1360"/>
      <c r="J30" s="1360"/>
      <c r="K30" s="1360"/>
      <c r="L30" s="1360"/>
      <c r="M30" s="1360"/>
      <c r="N30" s="1360"/>
      <c r="O30" s="1360"/>
      <c r="P30" s="1360"/>
      <c r="Q30" s="1360"/>
      <c r="R30" s="1360"/>
      <c r="S30" s="1360"/>
      <c r="T30" s="1360"/>
      <c r="U30" s="1360"/>
      <c r="V30" s="1360"/>
      <c r="W30" s="1360"/>
      <c r="X30" s="1360"/>
      <c r="Y30" s="1360"/>
      <c r="Z30" s="1360"/>
      <c r="AA30" s="1360"/>
      <c r="AB30" s="1360"/>
      <c r="AC30" s="1360"/>
      <c r="AD30" s="1360"/>
      <c r="AE30" s="1360"/>
      <c r="AF30" s="1360"/>
      <c r="AG30" s="1360"/>
      <c r="AH30" s="1360"/>
      <c r="AI30" s="1360"/>
      <c r="AJ30" s="1360"/>
      <c r="AK30" s="1360"/>
      <c r="AL30" s="1360"/>
      <c r="AM30" s="1360"/>
    </row>
    <row r="31" spans="1:39" s="261" customFormat="1" ht="39.75" customHeight="1" x14ac:dyDescent="0.2">
      <c r="A31" s="1360"/>
      <c r="B31" s="1360"/>
      <c r="C31" s="1360"/>
      <c r="D31" s="1360"/>
      <c r="E31" s="1360"/>
      <c r="F31" s="1360"/>
      <c r="G31" s="1360"/>
      <c r="H31" s="1360"/>
      <c r="I31" s="1360"/>
      <c r="J31" s="1360"/>
      <c r="K31" s="1360"/>
      <c r="L31" s="1360"/>
      <c r="M31" s="1360"/>
      <c r="N31" s="1360"/>
      <c r="O31" s="1360"/>
      <c r="P31" s="1360"/>
      <c r="Q31" s="1360"/>
      <c r="R31" s="1360"/>
      <c r="S31" s="1360"/>
      <c r="T31" s="1360"/>
      <c r="U31" s="1360"/>
      <c r="V31" s="1360"/>
      <c r="W31" s="1360"/>
      <c r="X31" s="1360"/>
      <c r="Y31" s="1360"/>
      <c r="Z31" s="1360"/>
      <c r="AA31" s="1360"/>
      <c r="AB31" s="1360"/>
      <c r="AC31" s="1360"/>
      <c r="AD31" s="1360"/>
      <c r="AE31" s="1360"/>
      <c r="AF31" s="1360"/>
      <c r="AG31" s="1360"/>
      <c r="AH31" s="1360"/>
      <c r="AI31" s="1360"/>
      <c r="AJ31" s="1360"/>
      <c r="AK31" s="1360"/>
      <c r="AL31" s="1360"/>
      <c r="AM31" s="1360"/>
    </row>
    <row r="32" spans="1:39" s="263" customFormat="1" ht="4.5" hidden="1" customHeight="1" x14ac:dyDescent="0.2">
      <c r="A32" s="258"/>
      <c r="B32" s="258"/>
      <c r="C32" s="258"/>
      <c r="D32" s="258"/>
      <c r="E32" s="258"/>
      <c r="F32" s="258"/>
      <c r="G32" s="258"/>
      <c r="H32" s="258"/>
      <c r="I32" s="258"/>
      <c r="J32" s="258"/>
      <c r="K32" s="258"/>
      <c r="L32" s="258"/>
      <c r="M32" s="258"/>
      <c r="N32" s="258"/>
      <c r="O32" s="258"/>
      <c r="P32" s="258"/>
      <c r="Q32" s="258"/>
      <c r="R32" s="258"/>
      <c r="S32" s="258"/>
      <c r="T32" s="262"/>
      <c r="U32" s="262"/>
      <c r="V32" s="262"/>
    </row>
    <row r="33" spans="1:62" s="264" customFormat="1" ht="53.45" customHeight="1" x14ac:dyDescent="0.2">
      <c r="A33" s="1361" t="s">
        <v>24</v>
      </c>
      <c r="B33" s="1361"/>
      <c r="C33" s="1361"/>
      <c r="D33" s="1362" t="s">
        <v>43</v>
      </c>
      <c r="E33" s="1363"/>
      <c r="F33" s="1363"/>
      <c r="G33" s="1363"/>
      <c r="H33" s="1363"/>
      <c r="I33" s="1363"/>
      <c r="J33" s="1363"/>
      <c r="K33" s="1363"/>
      <c r="L33" s="1363"/>
      <c r="M33" s="1363"/>
      <c r="N33" s="1363"/>
      <c r="O33" s="1363"/>
      <c r="P33" s="1363"/>
      <c r="Q33" s="1363"/>
      <c r="R33" s="1363"/>
      <c r="S33" s="1363"/>
      <c r="T33" s="1363"/>
      <c r="U33" s="1363"/>
      <c r="V33" s="1364"/>
      <c r="W33" s="1361" t="s">
        <v>42</v>
      </c>
      <c r="X33" s="1361"/>
      <c r="Y33" s="1361"/>
      <c r="Z33" s="1361"/>
      <c r="AA33" s="1361"/>
      <c r="AB33" s="1361"/>
      <c r="AC33" s="1361"/>
      <c r="AD33" s="1361"/>
      <c r="AE33" s="1361"/>
      <c r="AF33" s="1361" t="s">
        <v>41</v>
      </c>
      <c r="AG33" s="1361"/>
      <c r="AH33" s="1361"/>
      <c r="AI33" s="1361"/>
      <c r="AJ33" s="1361"/>
      <c r="AK33" s="1361"/>
      <c r="AL33" s="1361"/>
      <c r="AM33" s="1361"/>
      <c r="BE33" s="265"/>
      <c r="BF33" s="265"/>
      <c r="BG33" s="265"/>
      <c r="BH33" s="265"/>
      <c r="BI33" s="265"/>
    </row>
    <row r="34" spans="1:62" s="266" customFormat="1" ht="22.5" customHeight="1" x14ac:dyDescent="0.2">
      <c r="A34" s="1365">
        <v>1</v>
      </c>
      <c r="B34" s="1365"/>
      <c r="C34" s="1365"/>
      <c r="D34" s="1366" t="s">
        <v>392</v>
      </c>
      <c r="E34" s="1367"/>
      <c r="F34" s="1367"/>
      <c r="G34" s="1367"/>
      <c r="H34" s="1367"/>
      <c r="I34" s="1367"/>
      <c r="J34" s="1367"/>
      <c r="K34" s="1367"/>
      <c r="L34" s="1367"/>
      <c r="M34" s="1367"/>
      <c r="N34" s="1367"/>
      <c r="O34" s="1367"/>
      <c r="P34" s="1367"/>
      <c r="Q34" s="1367"/>
      <c r="R34" s="1367"/>
      <c r="S34" s="1367"/>
      <c r="T34" s="1367"/>
      <c r="U34" s="1367"/>
      <c r="V34" s="1368"/>
      <c r="W34" s="1369">
        <v>0</v>
      </c>
      <c r="X34" s="1370"/>
      <c r="Y34" s="1370"/>
      <c r="Z34" s="1370"/>
      <c r="AA34" s="1370"/>
      <c r="AB34" s="1370"/>
      <c r="AC34" s="1370"/>
      <c r="AD34" s="1370"/>
      <c r="AE34" s="1370"/>
      <c r="AF34" s="1369" t="e">
        <f>ССР!#REF!/0.995</f>
        <v>#REF!</v>
      </c>
      <c r="AG34" s="1370"/>
      <c r="AH34" s="1370"/>
      <c r="AI34" s="1370"/>
      <c r="AJ34" s="1370"/>
      <c r="AK34" s="1370"/>
      <c r="AL34" s="1370"/>
      <c r="AM34" s="1370"/>
      <c r="AX34" s="267"/>
    </row>
    <row r="35" spans="1:62" s="266" customFormat="1" ht="28.5" customHeight="1" x14ac:dyDescent="0.2">
      <c r="A35" s="1371">
        <v>2</v>
      </c>
      <c r="B35" s="1372"/>
      <c r="C35" s="1373"/>
      <c r="D35" s="1374" t="s">
        <v>412</v>
      </c>
      <c r="E35" s="1375"/>
      <c r="F35" s="1375"/>
      <c r="G35" s="1375"/>
      <c r="H35" s="1375"/>
      <c r="I35" s="1375"/>
      <c r="J35" s="1375"/>
      <c r="K35" s="1375"/>
      <c r="L35" s="1375"/>
      <c r="M35" s="1375"/>
      <c r="N35" s="1375"/>
      <c r="O35" s="1375"/>
      <c r="P35" s="1375"/>
      <c r="Q35" s="1375"/>
      <c r="R35" s="1375"/>
      <c r="S35" s="1375"/>
      <c r="T35" s="1375"/>
      <c r="U35" s="1375"/>
      <c r="V35" s="1376"/>
      <c r="W35" s="1377">
        <f>W34</f>
        <v>0</v>
      </c>
      <c r="X35" s="1378"/>
      <c r="Y35" s="1378"/>
      <c r="Z35" s="1378"/>
      <c r="AA35" s="1378"/>
      <c r="AB35" s="1378"/>
      <c r="AC35" s="1378"/>
      <c r="AD35" s="1378"/>
      <c r="AE35" s="1379"/>
      <c r="AF35" s="1377" t="e">
        <f>AF34*0.995</f>
        <v>#REF!</v>
      </c>
      <c r="AG35" s="1378"/>
      <c r="AH35" s="1378"/>
      <c r="AI35" s="1378"/>
      <c r="AJ35" s="1378"/>
      <c r="AK35" s="1378"/>
      <c r="AL35" s="1378"/>
      <c r="AM35" s="1379"/>
      <c r="AX35" s="302" t="e">
        <f>AF39</f>
        <v>#REF!</v>
      </c>
      <c r="AY35" s="301" t="e">
        <f>SUBSTITUTE(PROPER(INDEX(n_4,MID(TEXT(AX35,n0),1,1)+1)&amp;INDEX(n0x,MID(TEXT(AX35,n0),2,1)+1,MID(TEXT(AX35,n0),3,1)+1)&amp;IF(-MID(TEXT(AX35,n0),1,3),"миллиард"&amp;VLOOKUP(MID(TEXT(AX35,n0),3,1)*AND(MID(TEXT(AX35,n0),2,1)-1),мил,2),"")&amp;INDEX(n_4,MID(TEXT(AX35,n0),4,1)+1)&amp;INDEX(n0x,MID(TEXT(AX35,n0),5,1)+1,MID(TEXT(AX35,n0),6,1)+1)&amp;IF(-MID(TEXT(AX35,n0),4,3),"миллион"&amp;VLOOKUP(MID(TEXT(AX35,n0),6,1)*AND(MID(TEXT(AX35,n0),5,1)-1),мил,2),"")&amp;INDEX(n_4,MID(TEXT(AX35,n0),7,1)+1)&amp;INDEX(n1x,MID(TEXT(AX35,n0),8,1)+1,MID(TEXT(AX35,n0),9,1)+1)&amp;IF(-MID(TEXT(AX35,n0),7,3),VLOOKUP(MID(TEXT(AX35,n0),9,1)*AND(MID(TEXT(AX35,n0),8,1)-1),тыс,2),"")&amp;INDEX(n_4,MID(TEXT(AX35,n0),10,1)+1)&amp;INDEX(n0x,MID(TEXT(AX35,n0),11,1)+1,MID(TEXT(AX35,n0),12,1)+1)),"z"," ")&amp;IF(TRUNC(TEXT(AX35,n0)),"","Ноль ")&amp;"рубл"&amp;VLOOKUP(MOD(MAX(MOD(MID(TEXT(AX35,n0),11,2)-11,100),9),10),{0,"ь ";1,"я ";4,"ей "},2)&amp;RIGHT(TEXT(AX35,n0),2)&amp;" копе"&amp;VLOOKUP(MOD(MAX(MOD(RIGHT(TEXT(AX35,n0),2)-11,100),9),10),{0,"йка";1,"йки";4,"ек"},2)</f>
        <v>#REF!</v>
      </c>
    </row>
    <row r="36" spans="1:62" s="266" customFormat="1" ht="22.5" hidden="1" customHeight="1" x14ac:dyDescent="0.2">
      <c r="A36" s="1371">
        <v>3</v>
      </c>
      <c r="B36" s="1372"/>
      <c r="C36" s="1373"/>
      <c r="D36" s="1366" t="s">
        <v>39</v>
      </c>
      <c r="E36" s="1367"/>
      <c r="F36" s="1367"/>
      <c r="G36" s="1367"/>
      <c r="H36" s="1367"/>
      <c r="I36" s="1367"/>
      <c r="J36" s="1367"/>
      <c r="K36" s="1367"/>
      <c r="L36" s="1367"/>
      <c r="M36" s="1367"/>
      <c r="N36" s="1367"/>
      <c r="O36" s="1367"/>
      <c r="P36" s="1367"/>
      <c r="Q36" s="1367"/>
      <c r="R36" s="1367"/>
      <c r="S36" s="1367"/>
      <c r="T36" s="1367"/>
      <c r="U36" s="1367"/>
      <c r="V36" s="1368"/>
      <c r="W36" s="1377"/>
      <c r="X36" s="1378"/>
      <c r="Y36" s="1378"/>
      <c r="Z36" s="1378"/>
      <c r="AA36" s="1378"/>
      <c r="AB36" s="1378"/>
      <c r="AC36" s="1378"/>
      <c r="AD36" s="1378"/>
      <c r="AE36" s="1379"/>
      <c r="AF36" s="1377"/>
      <c r="AG36" s="1378"/>
      <c r="AH36" s="1378"/>
      <c r="AI36" s="1378"/>
      <c r="AJ36" s="1378"/>
      <c r="AK36" s="1378"/>
      <c r="AL36" s="1378"/>
      <c r="AM36" s="1379"/>
      <c r="AX36" s="267"/>
    </row>
    <row r="37" spans="1:62" s="266" customFormat="1" ht="22.5" customHeight="1" x14ac:dyDescent="0.2">
      <c r="A37" s="1365">
        <v>3</v>
      </c>
      <c r="B37" s="1365"/>
      <c r="C37" s="1365"/>
      <c r="D37" s="1366" t="s">
        <v>38</v>
      </c>
      <c r="E37" s="1367"/>
      <c r="F37" s="1367"/>
      <c r="G37" s="1367"/>
      <c r="H37" s="1367"/>
      <c r="I37" s="1367"/>
      <c r="J37" s="1367"/>
      <c r="K37" s="1367"/>
      <c r="L37" s="1367"/>
      <c r="M37" s="1367"/>
      <c r="N37" s="1367"/>
      <c r="O37" s="1367"/>
      <c r="P37" s="1367"/>
      <c r="Q37" s="1367"/>
      <c r="R37" s="1367"/>
      <c r="S37" s="1367"/>
      <c r="T37" s="1367"/>
      <c r="U37" s="1367"/>
      <c r="V37" s="1368"/>
      <c r="W37" s="1369">
        <f>W35</f>
        <v>0</v>
      </c>
      <c r="X37" s="1369"/>
      <c r="Y37" s="1369"/>
      <c r="Z37" s="1369"/>
      <c r="AA37" s="1369"/>
      <c r="AB37" s="1369"/>
      <c r="AC37" s="1369"/>
      <c r="AD37" s="1369"/>
      <c r="AE37" s="1369"/>
      <c r="AF37" s="1369" t="e">
        <f>AF35</f>
        <v>#REF!</v>
      </c>
      <c r="AG37" s="1370"/>
      <c r="AH37" s="1370"/>
      <c r="AI37" s="1370"/>
      <c r="AJ37" s="1370"/>
      <c r="AK37" s="1370"/>
      <c r="AL37" s="1370"/>
      <c r="AM37" s="1370"/>
      <c r="AX37" s="267"/>
      <c r="AY37" s="267"/>
      <c r="AZ37" s="267"/>
      <c r="BA37" s="267"/>
    </row>
    <row r="38" spans="1:62" s="266" customFormat="1" ht="22.5" customHeight="1" x14ac:dyDescent="0.2">
      <c r="A38" s="1371">
        <v>4</v>
      </c>
      <c r="B38" s="1372"/>
      <c r="C38" s="1373"/>
      <c r="D38" s="1366" t="s">
        <v>421</v>
      </c>
      <c r="E38" s="1367"/>
      <c r="F38" s="1367"/>
      <c r="G38" s="1367"/>
      <c r="H38" s="1367"/>
      <c r="I38" s="1367"/>
      <c r="J38" s="1367"/>
      <c r="K38" s="1367"/>
      <c r="L38" s="1367"/>
      <c r="M38" s="1367"/>
      <c r="N38" s="1367"/>
      <c r="O38" s="1367"/>
      <c r="P38" s="1367"/>
      <c r="Q38" s="1367"/>
      <c r="R38" s="1367"/>
      <c r="S38" s="1367"/>
      <c r="T38" s="1367"/>
      <c r="U38" s="1367"/>
      <c r="V38" s="1368"/>
      <c r="W38" s="1377"/>
      <c r="X38" s="1378"/>
      <c r="Y38" s="1378"/>
      <c r="Z38" s="1378"/>
      <c r="AA38" s="1378"/>
      <c r="AB38" s="1378"/>
      <c r="AC38" s="1378"/>
      <c r="AD38" s="1378"/>
      <c r="AE38" s="1379"/>
      <c r="AF38" s="1377" t="e">
        <f>ROUND(AF37*0.2,2)</f>
        <v>#REF!</v>
      </c>
      <c r="AG38" s="1378"/>
      <c r="AH38" s="1378"/>
      <c r="AI38" s="1378"/>
      <c r="AJ38" s="1378"/>
      <c r="AK38" s="1378"/>
      <c r="AL38" s="1378"/>
      <c r="AM38" s="1379"/>
      <c r="AX38" s="267"/>
      <c r="AY38" s="267"/>
      <c r="AZ38" s="267"/>
      <c r="BA38" s="267"/>
    </row>
    <row r="39" spans="1:62" s="256" customFormat="1" ht="21.75" customHeight="1" x14ac:dyDescent="0.2">
      <c r="A39" s="1381">
        <v>5</v>
      </c>
      <c r="B39" s="1381"/>
      <c r="C39" s="1381"/>
      <c r="D39" s="1382" t="s">
        <v>498</v>
      </c>
      <c r="E39" s="1383"/>
      <c r="F39" s="1383"/>
      <c r="G39" s="1383"/>
      <c r="H39" s="1383"/>
      <c r="I39" s="1383"/>
      <c r="J39" s="1383"/>
      <c r="K39" s="1383"/>
      <c r="L39" s="1383"/>
      <c r="M39" s="1383"/>
      <c r="N39" s="1383"/>
      <c r="O39" s="1383"/>
      <c r="P39" s="1383"/>
      <c r="Q39" s="1383"/>
      <c r="R39" s="1383"/>
      <c r="S39" s="1383"/>
      <c r="T39" s="1383"/>
      <c r="U39" s="1383"/>
      <c r="V39" s="1384"/>
      <c r="W39" s="1385"/>
      <c r="X39" s="1386"/>
      <c r="Y39" s="1386"/>
      <c r="Z39" s="1386"/>
      <c r="AA39" s="1386"/>
      <c r="AB39" s="1386"/>
      <c r="AC39" s="1386"/>
      <c r="AD39" s="1386"/>
      <c r="AE39" s="1387"/>
      <c r="AF39" s="1385" t="e">
        <f>AF37+AF38</f>
        <v>#REF!</v>
      </c>
      <c r="AG39" s="1386"/>
      <c r="AH39" s="1386"/>
      <c r="AI39" s="1386"/>
      <c r="AJ39" s="1386"/>
      <c r="AK39" s="1386"/>
      <c r="AL39" s="1386"/>
      <c r="AM39" s="1387"/>
      <c r="AX39" s="267"/>
      <c r="AY39" s="267"/>
      <c r="AZ39" s="267"/>
      <c r="BA39" s="267"/>
    </row>
    <row r="40" spans="1:62" s="266" customFormat="1" ht="22.5" hidden="1" customHeight="1" x14ac:dyDescent="0.2">
      <c r="A40" s="258"/>
      <c r="B40" s="258"/>
      <c r="C40" s="258"/>
      <c r="D40" s="258"/>
      <c r="E40" s="258"/>
      <c r="F40" s="258"/>
      <c r="G40" s="258"/>
      <c r="H40" s="258"/>
      <c r="I40" s="258"/>
      <c r="J40" s="258"/>
      <c r="K40" s="258"/>
      <c r="L40" s="258"/>
      <c r="M40" s="258"/>
      <c r="N40" s="258"/>
      <c r="O40" s="258"/>
      <c r="P40" s="258"/>
      <c r="Q40" s="258"/>
      <c r="R40" s="258"/>
      <c r="S40" s="258"/>
      <c r="T40" s="262"/>
      <c r="U40" s="262"/>
      <c r="V40" s="262"/>
    </row>
    <row r="41" spans="1:62" s="266" customFormat="1" ht="22.5" customHeight="1" x14ac:dyDescent="0.25">
      <c r="A41" s="1388" t="s">
        <v>499</v>
      </c>
      <c r="B41" s="1355"/>
      <c r="C41" s="1355"/>
      <c r="D41" s="1355"/>
      <c r="E41" s="1355"/>
      <c r="F41" s="1355"/>
      <c r="G41" s="1355"/>
      <c r="H41" s="1355"/>
      <c r="I41" s="1355"/>
      <c r="J41" s="1355"/>
      <c r="K41" s="1355"/>
      <c r="L41" s="1355"/>
      <c r="M41" s="1355"/>
      <c r="N41" s="1355"/>
      <c r="O41" s="1355"/>
      <c r="P41" s="1355"/>
      <c r="Q41" s="1355"/>
      <c r="R41" s="1355"/>
      <c r="S41" s="1355"/>
      <c r="T41" s="1355"/>
      <c r="U41" s="1355"/>
      <c r="V41" s="1355"/>
      <c r="W41" s="1355"/>
      <c r="X41" s="1355"/>
      <c r="Y41" s="1355"/>
      <c r="Z41" s="1355"/>
      <c r="AA41" s="1355"/>
      <c r="AB41" s="1355"/>
      <c r="AC41" s="1355"/>
      <c r="AD41" s="1355"/>
      <c r="AE41" s="1355"/>
      <c r="AF41" s="1355"/>
      <c r="AG41" s="1355"/>
      <c r="AH41" s="1355"/>
      <c r="AI41" s="1355"/>
      <c r="AJ41" s="1355"/>
      <c r="AK41" s="1355"/>
      <c r="AL41" s="1355"/>
      <c r="AM41" s="1355"/>
    </row>
    <row r="42" spans="1:62" s="263" customFormat="1" ht="59.25" hidden="1" customHeight="1" x14ac:dyDescent="0.2">
      <c r="B42" s="258"/>
      <c r="C42" s="258"/>
      <c r="D42" s="258"/>
      <c r="E42" s="258"/>
      <c r="F42" s="258"/>
      <c r="G42" s="258"/>
      <c r="H42" s="258"/>
      <c r="I42" s="258"/>
      <c r="J42" s="258"/>
      <c r="K42" s="258"/>
      <c r="L42" s="258"/>
      <c r="M42" s="258"/>
      <c r="N42" s="258"/>
      <c r="O42" s="258"/>
      <c r="P42" s="258"/>
      <c r="Q42" s="258"/>
      <c r="R42" s="258"/>
      <c r="S42" s="258"/>
      <c r="T42" s="262"/>
      <c r="U42" s="262"/>
      <c r="V42" s="262"/>
    </row>
    <row r="43" spans="1:62" s="268" customFormat="1" ht="18.75" customHeight="1" x14ac:dyDescent="0.2">
      <c r="A43" s="1222" t="s">
        <v>37</v>
      </c>
      <c r="B43" s="1222"/>
      <c r="C43" s="1222"/>
      <c r="D43" s="1222"/>
      <c r="E43" s="1222"/>
      <c r="F43" s="1222"/>
      <c r="G43" s="1222"/>
      <c r="H43" s="1222"/>
      <c r="I43" s="1222"/>
      <c r="J43" s="1222"/>
      <c r="K43" s="1222"/>
      <c r="L43" s="1222"/>
      <c r="M43" s="1222"/>
      <c r="N43" s="1222"/>
      <c r="O43" s="1222"/>
      <c r="P43" s="1222"/>
      <c r="Q43" s="1222"/>
      <c r="R43" s="1222"/>
      <c r="S43" s="1222"/>
      <c r="T43" s="1222"/>
      <c r="U43" s="1222"/>
      <c r="V43" s="1222"/>
      <c r="W43" s="1222"/>
      <c r="X43" s="1222"/>
      <c r="Y43" s="1222"/>
      <c r="Z43" s="1222"/>
      <c r="AA43" s="1222"/>
      <c r="AB43" s="1222"/>
      <c r="AC43" s="1222"/>
      <c r="AD43" s="1222"/>
      <c r="AE43" s="1222"/>
      <c r="AF43" s="1222"/>
      <c r="AG43" s="1222"/>
      <c r="AH43" s="1222"/>
      <c r="AI43" s="1222"/>
      <c r="AJ43" s="1222"/>
      <c r="AK43" s="1222"/>
      <c r="AL43" s="1222"/>
      <c r="AM43" s="1222"/>
    </row>
    <row r="44" spans="1:62" s="269" customFormat="1" ht="30.75" customHeight="1" x14ac:dyDescent="0.25">
      <c r="A44" s="1389" t="e">
        <f>AF39</f>
        <v>#REF!</v>
      </c>
      <c r="B44" s="1389"/>
      <c r="C44" s="1389"/>
      <c r="D44" s="1389"/>
      <c r="E44" s="1389"/>
      <c r="F44" s="1389"/>
      <c r="G44" s="1389"/>
      <c r="H44" s="1389"/>
      <c r="I44" s="1389"/>
      <c r="J44" s="1390" t="s">
        <v>223</v>
      </c>
      <c r="K44" s="1390"/>
      <c r="L44" s="1390"/>
      <c r="M44" s="1391" t="e">
        <f>AY35</f>
        <v>#REF!</v>
      </c>
      <c r="N44" s="1391"/>
      <c r="O44" s="1391"/>
      <c r="P44" s="1391"/>
      <c r="Q44" s="1391"/>
      <c r="R44" s="1391"/>
      <c r="S44" s="1391"/>
      <c r="T44" s="1391"/>
      <c r="U44" s="1391"/>
      <c r="V44" s="1391"/>
      <c r="W44" s="1391"/>
      <c r="X44" s="1391"/>
      <c r="Y44" s="1391"/>
      <c r="Z44" s="1391"/>
      <c r="AA44" s="1391"/>
      <c r="AB44" s="1391"/>
      <c r="AC44" s="1391"/>
      <c r="AD44" s="1391"/>
      <c r="AE44" s="1391"/>
      <c r="AF44" s="1391"/>
      <c r="AG44" s="1391"/>
      <c r="AH44" s="1391"/>
      <c r="AI44" s="1391"/>
      <c r="AJ44" s="1391"/>
      <c r="AK44" s="1391"/>
      <c r="AL44" s="1391"/>
      <c r="AM44" s="1391"/>
      <c r="AP44" s="1380"/>
      <c r="AQ44" s="1380"/>
      <c r="AR44" s="1380"/>
      <c r="AS44" s="1380"/>
      <c r="AT44" s="1380"/>
      <c r="AU44" s="1380"/>
      <c r="AV44" s="1380"/>
      <c r="AW44" s="1380"/>
      <c r="AX44" s="1380"/>
      <c r="AY44" s="1380"/>
      <c r="AZ44" s="1380"/>
      <c r="BA44" s="1380"/>
      <c r="BB44" s="1380"/>
      <c r="BC44" s="1380"/>
      <c r="BD44" s="1380"/>
      <c r="BE44" s="1380"/>
      <c r="BF44" s="1380"/>
      <c r="BG44" s="1380"/>
      <c r="BH44" s="1380"/>
      <c r="BI44" s="1380"/>
      <c r="BJ44" s="1380"/>
    </row>
    <row r="45" spans="1:62" s="268" customFormat="1" ht="18" customHeight="1" x14ac:dyDescent="0.2">
      <c r="A45" s="1392" t="s">
        <v>36</v>
      </c>
      <c r="B45" s="1392"/>
      <c r="C45" s="1392"/>
      <c r="D45" s="1392"/>
      <c r="E45" s="1392"/>
      <c r="F45" s="1392"/>
      <c r="G45" s="1392"/>
      <c r="H45" s="1392"/>
      <c r="I45" s="1392"/>
      <c r="J45" s="1392"/>
      <c r="K45" s="1392"/>
      <c r="L45" s="1392"/>
      <c r="M45" s="1392"/>
      <c r="N45" s="1392"/>
      <c r="O45" s="1392"/>
      <c r="P45" s="1392"/>
      <c r="Q45" s="1392"/>
      <c r="R45" s="1392"/>
      <c r="S45" s="1392"/>
      <c r="T45" s="1392"/>
      <c r="U45" s="1392"/>
      <c r="V45" s="1392"/>
      <c r="W45" s="1392"/>
      <c r="X45" s="1392"/>
      <c r="Y45" s="1392"/>
      <c r="Z45" s="1392"/>
      <c r="AA45" s="1392"/>
      <c r="AB45" s="1392"/>
      <c r="AC45" s="1392"/>
      <c r="AD45" s="1392"/>
      <c r="AE45" s="1392"/>
      <c r="AF45" s="1392"/>
      <c r="AG45" s="1392"/>
      <c r="AH45" s="1392"/>
      <c r="AI45" s="1392"/>
      <c r="AJ45" s="1392"/>
      <c r="AK45" s="1392"/>
      <c r="AL45" s="1392"/>
      <c r="AM45" s="1392"/>
    </row>
    <row r="46" spans="1:62" s="268" customFormat="1" ht="18.600000000000001" customHeight="1" x14ac:dyDescent="0.2"/>
    <row r="47" spans="1:62" s="268" customFormat="1" ht="20.25" customHeight="1" x14ac:dyDescent="0.25">
      <c r="A47" s="1393" t="s">
        <v>35</v>
      </c>
      <c r="B47" s="1355"/>
      <c r="C47" s="1355"/>
      <c r="D47" s="1355"/>
      <c r="E47" s="1355"/>
      <c r="F47" s="1355"/>
      <c r="G47" s="1355"/>
      <c r="H47" s="1355"/>
      <c r="I47" s="1355"/>
      <c r="J47" s="258"/>
      <c r="K47" s="258"/>
      <c r="L47" s="258"/>
      <c r="M47" s="258"/>
      <c r="N47" s="258"/>
      <c r="O47" s="258"/>
      <c r="P47" s="258"/>
      <c r="Q47" s="258"/>
      <c r="R47" s="258"/>
      <c r="S47" s="258"/>
      <c r="T47" s="262"/>
      <c r="U47" s="262"/>
      <c r="V47" s="262"/>
      <c r="Y47" s="1394" t="s">
        <v>34</v>
      </c>
      <c r="Z47" s="1355"/>
      <c r="AA47" s="1355"/>
      <c r="AB47" s="1355"/>
      <c r="AC47" s="1355"/>
      <c r="AD47" s="1355"/>
      <c r="AE47" s="1355"/>
      <c r="AF47" s="1355"/>
      <c r="AG47" s="1355"/>
      <c r="AH47" s="1355"/>
      <c r="AI47" s="1355"/>
      <c r="AJ47" s="1355"/>
      <c r="AK47" s="1355"/>
      <c r="AL47" s="1355"/>
      <c r="AM47" s="1355"/>
    </row>
    <row r="48" spans="1:62" s="263" customFormat="1" ht="20.25" customHeight="1" x14ac:dyDescent="0.25">
      <c r="A48" s="1356" t="s">
        <v>33</v>
      </c>
      <c r="B48" s="1355"/>
      <c r="C48" s="1355"/>
      <c r="D48" s="1355"/>
      <c r="E48" s="1355"/>
      <c r="F48" s="1355"/>
      <c r="G48" s="1355"/>
      <c r="H48" s="1355"/>
      <c r="I48" s="1355"/>
      <c r="J48" s="270"/>
      <c r="K48" s="270"/>
      <c r="L48" s="270"/>
      <c r="M48" s="270"/>
      <c r="N48" s="270"/>
      <c r="O48" s="270"/>
      <c r="P48" s="270"/>
      <c r="Q48" s="270"/>
      <c r="R48" s="270"/>
      <c r="S48" s="270"/>
      <c r="T48" s="271"/>
      <c r="U48" s="271"/>
      <c r="V48" s="271"/>
      <c r="Y48" s="1395" t="s">
        <v>32</v>
      </c>
      <c r="Z48" s="1355"/>
      <c r="AA48" s="1355"/>
      <c r="AB48" s="1355"/>
      <c r="AC48" s="1355"/>
      <c r="AD48" s="1355"/>
      <c r="AE48" s="1355"/>
      <c r="AF48" s="1355"/>
      <c r="AG48" s="1355"/>
      <c r="AH48" s="1355"/>
      <c r="AI48" s="1355"/>
      <c r="AJ48" s="1355"/>
      <c r="AK48" s="1355"/>
      <c r="AL48" s="1355"/>
      <c r="AM48" s="1355"/>
    </row>
    <row r="49" spans="1:256" s="263" customFormat="1" ht="16.899999999999999" customHeight="1" x14ac:dyDescent="0.25">
      <c r="O49" s="258"/>
      <c r="R49" s="258"/>
      <c r="S49" s="258"/>
      <c r="T49" s="262"/>
      <c r="U49" s="262"/>
      <c r="V49" s="262"/>
      <c r="AF49" s="1355"/>
      <c r="AG49" s="1355"/>
      <c r="AH49" s="1355"/>
      <c r="AI49" s="1355"/>
      <c r="AJ49" s="1355"/>
      <c r="AK49" s="1355"/>
      <c r="AL49" s="1355"/>
      <c r="AM49" s="1355"/>
      <c r="BC49" s="1355"/>
      <c r="BD49" s="1355"/>
      <c r="BE49" s="1355"/>
      <c r="BF49" s="1355"/>
      <c r="BG49" s="1355"/>
      <c r="BH49" s="1355"/>
      <c r="BI49" s="1355"/>
      <c r="BJ49" s="1355"/>
      <c r="BK49" s="1355"/>
      <c r="BL49" s="1355"/>
      <c r="BM49" s="1355"/>
      <c r="BN49" s="1355"/>
      <c r="BO49" s="1355"/>
      <c r="BP49" s="1355"/>
      <c r="BQ49" s="1355"/>
      <c r="BR49" s="1355"/>
      <c r="BS49" s="1355"/>
      <c r="BT49" s="1355"/>
      <c r="BU49" s="1355"/>
      <c r="BV49" s="1355"/>
      <c r="BW49" s="1355"/>
      <c r="BX49" s="1355"/>
    </row>
    <row r="50" spans="1:256" s="261" customFormat="1" ht="16.899999999999999" customHeight="1" x14ac:dyDescent="0.25">
      <c r="A50" s="345"/>
      <c r="B50" s="345"/>
      <c r="C50" s="345"/>
      <c r="D50" s="345"/>
      <c r="E50" s="345"/>
      <c r="F50" s="345"/>
      <c r="G50" s="258"/>
      <c r="H50" s="1396" t="s">
        <v>500</v>
      </c>
      <c r="I50" s="1396"/>
      <c r="J50" s="1396"/>
      <c r="K50" s="1396"/>
      <c r="L50" s="1396"/>
      <c r="M50" s="1396"/>
      <c r="N50" s="1396"/>
      <c r="O50" s="258"/>
      <c r="P50" s="258"/>
      <c r="Q50" s="258"/>
      <c r="R50" s="258"/>
      <c r="S50" s="258"/>
      <c r="T50" s="262"/>
      <c r="U50" s="262"/>
      <c r="V50" s="262"/>
      <c r="Y50" s="346"/>
      <c r="Z50" s="346"/>
      <c r="AA50" s="346"/>
      <c r="AB50" s="346"/>
      <c r="AC50" s="347"/>
      <c r="AD50" s="347"/>
      <c r="AF50" s="1397" t="s">
        <v>352</v>
      </c>
      <c r="AG50" s="1397"/>
      <c r="AH50" s="1397"/>
      <c r="AI50" s="1397"/>
      <c r="AJ50" s="1397"/>
      <c r="AK50" s="1397"/>
      <c r="AL50" s="1397"/>
      <c r="AM50" s="1397"/>
    </row>
    <row r="51" spans="1:256" s="263" customFormat="1" ht="16.899999999999999" customHeight="1" x14ac:dyDescent="0.25">
      <c r="A51" s="272"/>
      <c r="B51" s="272"/>
      <c r="C51" s="272"/>
      <c r="D51" s="1398" t="s">
        <v>31</v>
      </c>
      <c r="E51" s="1355"/>
      <c r="F51" s="1355"/>
      <c r="AE51" s="1398" t="s">
        <v>31</v>
      </c>
      <c r="AF51" s="1355"/>
      <c r="AG51" s="1355"/>
    </row>
    <row r="52" spans="1:256" s="263" customFormat="1" ht="16.899999999999999" customHeight="1" x14ac:dyDescent="0.2"/>
    <row r="53" spans="1:256" ht="15" customHeight="1" x14ac:dyDescent="0.25">
      <c r="A53" s="273"/>
      <c r="B53" s="273"/>
      <c r="C53" s="273"/>
      <c r="D53" s="273"/>
      <c r="E53" s="273"/>
      <c r="F53" s="273"/>
      <c r="G53" s="273"/>
      <c r="H53" s="273"/>
      <c r="I53" s="273"/>
      <c r="J53" s="273"/>
      <c r="K53" s="273"/>
      <c r="L53" s="273"/>
      <c r="M53" s="273"/>
      <c r="N53" s="273"/>
      <c r="O53" s="273"/>
      <c r="P53" s="273"/>
      <c r="Q53" s="273"/>
      <c r="R53" s="273"/>
      <c r="S53" s="273"/>
      <c r="T53" s="273"/>
      <c r="U53" s="273"/>
      <c r="V53" s="273"/>
      <c r="W53" s="253"/>
      <c r="X53" s="253"/>
      <c r="Y53" s="253"/>
      <c r="Z53" s="253"/>
      <c r="AA53" s="253"/>
      <c r="AB53" s="253"/>
      <c r="AC53" s="253"/>
      <c r="AD53" s="253"/>
      <c r="AE53" s="253"/>
      <c r="AF53" s="253"/>
      <c r="AG53" s="253"/>
      <c r="AH53" s="253"/>
      <c r="AI53" s="253"/>
      <c r="AJ53" s="253"/>
      <c r="AK53" s="253"/>
      <c r="AL53" s="253"/>
      <c r="AM53" s="253"/>
      <c r="AN53" s="253"/>
      <c r="AO53" s="253"/>
      <c r="AP53" s="253"/>
      <c r="AQ53" s="253"/>
      <c r="AR53" s="253"/>
      <c r="AS53" s="253"/>
      <c r="AT53" s="253"/>
      <c r="AU53" s="253"/>
      <c r="AV53" s="253"/>
      <c r="AW53" s="253"/>
      <c r="AX53" s="253"/>
      <c r="AY53" s="253"/>
      <c r="AZ53" s="253"/>
      <c r="BA53" s="253"/>
      <c r="BB53" s="253"/>
      <c r="BC53" s="253"/>
      <c r="BD53" s="253"/>
      <c r="BE53" s="253"/>
      <c r="BF53" s="253"/>
      <c r="BG53" s="253"/>
      <c r="BH53" s="253"/>
      <c r="BI53" s="253"/>
      <c r="BJ53" s="253"/>
      <c r="BK53" s="253"/>
      <c r="BL53" s="253"/>
      <c r="BM53" s="253"/>
      <c r="BN53" s="253"/>
      <c r="BO53" s="253"/>
      <c r="BP53" s="253"/>
      <c r="BQ53" s="253"/>
      <c r="BR53" s="253"/>
      <c r="BS53" s="253"/>
      <c r="BT53" s="253"/>
      <c r="BU53" s="253"/>
      <c r="BV53" s="253"/>
      <c r="BW53" s="253"/>
      <c r="BX53" s="253"/>
      <c r="BY53" s="253"/>
      <c r="BZ53" s="253"/>
      <c r="CA53" s="253"/>
      <c r="CB53" s="253"/>
      <c r="CC53" s="253"/>
      <c r="CD53" s="253"/>
      <c r="CE53" s="253"/>
      <c r="CF53" s="253"/>
      <c r="CG53" s="253"/>
      <c r="CH53" s="253"/>
      <c r="CI53" s="253"/>
      <c r="CJ53" s="253"/>
      <c r="CK53" s="253"/>
      <c r="CL53" s="253"/>
      <c r="CM53" s="253"/>
      <c r="CN53" s="253"/>
      <c r="CO53" s="253"/>
      <c r="CP53" s="253"/>
      <c r="CQ53" s="253"/>
      <c r="CR53" s="253"/>
      <c r="CS53" s="253"/>
      <c r="CT53" s="253"/>
      <c r="CU53" s="253"/>
      <c r="CV53" s="253"/>
      <c r="CW53" s="253"/>
      <c r="CX53" s="253"/>
      <c r="CY53" s="253"/>
      <c r="CZ53" s="253"/>
      <c r="DA53" s="253"/>
      <c r="DB53" s="253"/>
      <c r="DC53" s="253"/>
      <c r="DD53" s="253"/>
      <c r="DE53" s="253"/>
      <c r="DF53" s="253"/>
      <c r="DG53" s="253"/>
      <c r="DH53" s="253"/>
      <c r="DI53" s="253"/>
      <c r="DJ53" s="253"/>
      <c r="DK53" s="253"/>
      <c r="DL53" s="253"/>
      <c r="DM53" s="253"/>
      <c r="DN53" s="253"/>
      <c r="DO53" s="253"/>
      <c r="DP53" s="253"/>
      <c r="DQ53" s="253"/>
      <c r="DR53" s="253"/>
      <c r="DS53" s="253"/>
      <c r="DT53" s="253"/>
      <c r="DU53" s="253"/>
      <c r="DV53" s="253"/>
      <c r="DW53" s="253"/>
      <c r="DX53" s="253"/>
      <c r="DY53" s="253"/>
      <c r="DZ53" s="253"/>
      <c r="EA53" s="253"/>
      <c r="EB53" s="253"/>
      <c r="EC53" s="253"/>
      <c r="ED53" s="253"/>
      <c r="EE53" s="253"/>
      <c r="EF53" s="253"/>
      <c r="EG53" s="253"/>
      <c r="EH53" s="253"/>
      <c r="EI53" s="253"/>
      <c r="EJ53" s="253"/>
      <c r="EK53" s="253"/>
      <c r="EL53" s="253"/>
      <c r="EM53" s="253"/>
      <c r="EN53" s="253"/>
      <c r="EO53" s="253"/>
      <c r="EP53" s="253"/>
      <c r="EQ53" s="253"/>
      <c r="ER53" s="253"/>
      <c r="ES53" s="253"/>
      <c r="ET53" s="253"/>
      <c r="EU53" s="253"/>
      <c r="EV53" s="253"/>
      <c r="EW53" s="253"/>
      <c r="EX53" s="253"/>
      <c r="EY53" s="253"/>
      <c r="EZ53" s="253"/>
      <c r="FA53" s="253"/>
      <c r="FB53" s="253"/>
      <c r="FC53" s="253"/>
      <c r="FD53" s="253"/>
      <c r="FE53" s="253"/>
      <c r="FF53" s="253"/>
      <c r="FG53" s="253"/>
      <c r="FH53" s="253"/>
      <c r="FI53" s="253"/>
      <c r="FJ53" s="253"/>
      <c r="FK53" s="253"/>
      <c r="FL53" s="253"/>
      <c r="FM53" s="253"/>
      <c r="FN53" s="253"/>
      <c r="FO53" s="253"/>
      <c r="FP53" s="253"/>
      <c r="FQ53" s="253"/>
      <c r="FR53" s="253"/>
      <c r="FS53" s="253"/>
      <c r="FT53" s="253"/>
      <c r="FU53" s="253"/>
      <c r="FV53" s="253"/>
      <c r="FW53" s="253"/>
      <c r="FX53" s="253"/>
      <c r="FY53" s="253"/>
      <c r="FZ53" s="253"/>
      <c r="GA53" s="253"/>
      <c r="GB53" s="253"/>
      <c r="GC53" s="253"/>
      <c r="GD53" s="253"/>
      <c r="GE53" s="253"/>
      <c r="GF53" s="253"/>
      <c r="GG53" s="253"/>
      <c r="GH53" s="253"/>
      <c r="GI53" s="253"/>
      <c r="GJ53" s="253"/>
      <c r="GK53" s="253"/>
      <c r="GL53" s="253"/>
      <c r="GM53" s="253"/>
      <c r="GN53" s="253"/>
      <c r="GO53" s="253"/>
      <c r="GP53" s="253"/>
      <c r="GQ53" s="253"/>
      <c r="GR53" s="253"/>
      <c r="GS53" s="253"/>
      <c r="GT53" s="253"/>
      <c r="GU53" s="253"/>
      <c r="GV53" s="253"/>
      <c r="GW53" s="253"/>
      <c r="GX53" s="253"/>
      <c r="GY53" s="253"/>
      <c r="GZ53" s="253"/>
      <c r="HA53" s="253"/>
      <c r="HB53" s="253"/>
      <c r="HC53" s="253"/>
      <c r="HD53" s="253"/>
      <c r="HE53" s="253"/>
      <c r="HF53" s="253"/>
      <c r="HG53" s="253"/>
      <c r="HH53" s="253"/>
      <c r="HI53" s="253"/>
      <c r="HJ53" s="253"/>
      <c r="HK53" s="253"/>
      <c r="HL53" s="253"/>
      <c r="HM53" s="253"/>
      <c r="HN53" s="253"/>
      <c r="HO53" s="253"/>
      <c r="HP53" s="253"/>
      <c r="HQ53" s="253"/>
      <c r="HR53" s="253"/>
      <c r="HS53" s="253"/>
      <c r="HT53" s="253"/>
      <c r="HU53" s="253"/>
      <c r="HV53" s="253"/>
      <c r="HW53" s="253"/>
      <c r="HX53" s="253"/>
      <c r="HY53" s="253"/>
      <c r="HZ53" s="253"/>
      <c r="IA53" s="253"/>
      <c r="IB53" s="253"/>
      <c r="IC53" s="253"/>
      <c r="ID53" s="253"/>
      <c r="IE53" s="253"/>
      <c r="IF53" s="253"/>
      <c r="IG53" s="253"/>
      <c r="IH53" s="253"/>
      <c r="II53" s="253"/>
      <c r="IJ53" s="253"/>
      <c r="IK53" s="253"/>
      <c r="IL53" s="253"/>
      <c r="IM53" s="253"/>
      <c r="IN53" s="253"/>
      <c r="IO53" s="253"/>
      <c r="IP53" s="253"/>
      <c r="IQ53" s="253"/>
      <c r="IR53" s="253"/>
      <c r="IS53" s="253"/>
      <c r="IT53" s="253"/>
      <c r="IU53" s="253"/>
      <c r="IV53" s="253"/>
    </row>
    <row r="54" spans="1:256" ht="15" customHeight="1" x14ac:dyDescent="0.25">
      <c r="A54" s="253"/>
      <c r="B54" s="253"/>
      <c r="C54" s="253"/>
      <c r="D54" s="253"/>
      <c r="E54" s="253"/>
      <c r="F54" s="253"/>
      <c r="G54" s="253"/>
      <c r="H54" s="253"/>
      <c r="I54" s="253"/>
      <c r="J54" s="253"/>
      <c r="K54" s="253"/>
      <c r="L54" s="253"/>
      <c r="M54" s="253"/>
      <c r="N54" s="253"/>
      <c r="O54" s="253"/>
      <c r="P54" s="253"/>
      <c r="Q54" s="253"/>
      <c r="R54" s="253"/>
      <c r="S54" s="253"/>
      <c r="T54" s="253"/>
      <c r="U54" s="253"/>
      <c r="V54" s="253"/>
      <c r="W54" s="253"/>
      <c r="X54" s="253"/>
      <c r="Y54" s="253"/>
      <c r="Z54" s="253"/>
      <c r="AA54" s="253"/>
      <c r="AB54" s="253"/>
      <c r="AC54" s="253"/>
      <c r="AD54" s="253"/>
      <c r="AE54" s="253"/>
      <c r="AF54" s="253"/>
      <c r="AG54" s="253"/>
      <c r="AH54" s="253"/>
      <c r="AI54" s="253"/>
      <c r="AJ54" s="253"/>
      <c r="AK54" s="253"/>
      <c r="AL54" s="253"/>
      <c r="AM54" s="253"/>
      <c r="AN54" s="253"/>
      <c r="AO54" s="253"/>
      <c r="AP54" s="253"/>
      <c r="AQ54" s="253"/>
      <c r="AR54" s="253"/>
      <c r="AS54" s="253"/>
      <c r="AT54" s="253"/>
      <c r="AU54" s="253"/>
      <c r="AV54" s="253"/>
      <c r="AW54" s="253"/>
      <c r="AX54" s="253"/>
      <c r="AY54" s="253"/>
      <c r="AZ54" s="253"/>
      <c r="BA54" s="253"/>
      <c r="BB54" s="253"/>
      <c r="BC54" s="253"/>
      <c r="BD54" s="253"/>
      <c r="BE54" s="253"/>
      <c r="BF54" s="253"/>
      <c r="BG54" s="253"/>
      <c r="BH54" s="253"/>
      <c r="BI54" s="253"/>
      <c r="BJ54" s="253"/>
      <c r="BK54" s="253"/>
      <c r="BL54" s="253"/>
      <c r="BM54" s="253"/>
      <c r="BN54" s="253"/>
      <c r="BO54" s="253"/>
      <c r="BP54" s="253"/>
      <c r="BQ54" s="253"/>
      <c r="BR54" s="253"/>
      <c r="BS54" s="253"/>
      <c r="BT54" s="253"/>
      <c r="BU54" s="253"/>
      <c r="BV54" s="253"/>
      <c r="BW54" s="253"/>
      <c r="BX54" s="253"/>
      <c r="BY54" s="253"/>
      <c r="BZ54" s="253"/>
      <c r="CA54" s="253"/>
      <c r="CB54" s="253"/>
      <c r="CC54" s="253"/>
      <c r="CD54" s="253"/>
      <c r="CE54" s="253"/>
      <c r="CF54" s="253"/>
      <c r="CG54" s="253"/>
      <c r="CH54" s="253"/>
      <c r="CI54" s="253"/>
      <c r="CJ54" s="253"/>
      <c r="CK54" s="253"/>
      <c r="CL54" s="253"/>
      <c r="CM54" s="253"/>
      <c r="CN54" s="253"/>
      <c r="CO54" s="253"/>
      <c r="CP54" s="253"/>
      <c r="CQ54" s="253"/>
      <c r="CR54" s="253"/>
      <c r="CS54" s="253"/>
      <c r="CT54" s="253"/>
      <c r="CU54" s="253"/>
      <c r="CV54" s="253"/>
      <c r="CW54" s="253"/>
      <c r="CX54" s="253"/>
      <c r="CY54" s="253"/>
      <c r="CZ54" s="253"/>
      <c r="DA54" s="253"/>
      <c r="DB54" s="253"/>
      <c r="DC54" s="253"/>
      <c r="DD54" s="253"/>
      <c r="DE54" s="253"/>
      <c r="DF54" s="253"/>
      <c r="DG54" s="253"/>
      <c r="DH54" s="253"/>
      <c r="DI54" s="253"/>
      <c r="DJ54" s="253"/>
      <c r="DK54" s="253"/>
      <c r="DL54" s="253"/>
      <c r="DM54" s="253"/>
      <c r="DN54" s="253"/>
      <c r="DO54" s="253"/>
      <c r="DP54" s="253"/>
      <c r="DQ54" s="253"/>
      <c r="DR54" s="253"/>
      <c r="DS54" s="253"/>
      <c r="DT54" s="253"/>
      <c r="DU54" s="253"/>
      <c r="DV54" s="253"/>
      <c r="DW54" s="253"/>
      <c r="DX54" s="253"/>
      <c r="DY54" s="253"/>
      <c r="DZ54" s="253"/>
      <c r="EA54" s="253"/>
      <c r="EB54" s="253"/>
      <c r="EC54" s="253"/>
      <c r="ED54" s="253"/>
      <c r="EE54" s="253"/>
      <c r="EF54" s="253"/>
      <c r="EG54" s="253"/>
      <c r="EH54" s="253"/>
      <c r="EI54" s="253"/>
      <c r="EJ54" s="253"/>
      <c r="EK54" s="253"/>
      <c r="EL54" s="253"/>
      <c r="EM54" s="253"/>
      <c r="EN54" s="253"/>
      <c r="EO54" s="253"/>
      <c r="EP54" s="253"/>
      <c r="EQ54" s="253"/>
      <c r="ER54" s="253"/>
      <c r="ES54" s="253"/>
      <c r="ET54" s="253"/>
      <c r="EU54" s="253"/>
      <c r="EV54" s="253"/>
      <c r="EW54" s="253"/>
      <c r="EX54" s="253"/>
      <c r="EY54" s="253"/>
      <c r="EZ54" s="253"/>
      <c r="FA54" s="253"/>
      <c r="FB54" s="253"/>
      <c r="FC54" s="253"/>
      <c r="FD54" s="253"/>
      <c r="FE54" s="253"/>
      <c r="FF54" s="253"/>
      <c r="FG54" s="253"/>
      <c r="FH54" s="253"/>
      <c r="FI54" s="253"/>
      <c r="FJ54" s="253"/>
      <c r="FK54" s="253"/>
      <c r="FL54" s="253"/>
      <c r="FM54" s="253"/>
      <c r="FN54" s="253"/>
      <c r="FO54" s="253"/>
      <c r="FP54" s="253"/>
      <c r="FQ54" s="253"/>
      <c r="FR54" s="253"/>
      <c r="FS54" s="253"/>
      <c r="FT54" s="253"/>
      <c r="FU54" s="253"/>
      <c r="FV54" s="253"/>
      <c r="FW54" s="253"/>
      <c r="FX54" s="253"/>
      <c r="FY54" s="253"/>
      <c r="FZ54" s="253"/>
      <c r="GA54" s="253"/>
      <c r="GB54" s="253"/>
      <c r="GC54" s="253"/>
      <c r="GD54" s="253"/>
      <c r="GE54" s="253"/>
      <c r="GF54" s="253"/>
      <c r="GG54" s="253"/>
      <c r="GH54" s="253"/>
      <c r="GI54" s="253"/>
      <c r="GJ54" s="253"/>
      <c r="GK54" s="253"/>
      <c r="GL54" s="253"/>
      <c r="GM54" s="253"/>
      <c r="GN54" s="253"/>
      <c r="GO54" s="253"/>
      <c r="GP54" s="253"/>
      <c r="GQ54" s="253"/>
      <c r="GR54" s="253"/>
      <c r="GS54" s="253"/>
      <c r="GT54" s="253"/>
      <c r="GU54" s="253"/>
      <c r="GV54" s="253"/>
      <c r="GW54" s="253"/>
      <c r="GX54" s="253"/>
      <c r="GY54" s="253"/>
      <c r="GZ54" s="253"/>
      <c r="HA54" s="253"/>
      <c r="HB54" s="253"/>
      <c r="HC54" s="253"/>
      <c r="HD54" s="253"/>
      <c r="HE54" s="253"/>
      <c r="HF54" s="253"/>
      <c r="HG54" s="253"/>
      <c r="HH54" s="253"/>
      <c r="HI54" s="253"/>
      <c r="HJ54" s="253"/>
      <c r="HK54" s="253"/>
      <c r="HL54" s="253"/>
      <c r="HM54" s="253"/>
      <c r="HN54" s="253"/>
      <c r="HO54" s="253"/>
      <c r="HP54" s="253"/>
      <c r="HQ54" s="253"/>
      <c r="HR54" s="253"/>
      <c r="HS54" s="253"/>
      <c r="HT54" s="253"/>
      <c r="HU54" s="253"/>
      <c r="HV54" s="253"/>
      <c r="HW54" s="253"/>
      <c r="HX54" s="253"/>
      <c r="HY54" s="253"/>
      <c r="HZ54" s="253"/>
      <c r="IA54" s="253"/>
      <c r="IB54" s="253"/>
      <c r="IC54" s="253"/>
      <c r="ID54" s="253"/>
      <c r="IE54" s="253"/>
      <c r="IF54" s="253"/>
      <c r="IG54" s="253"/>
      <c r="IH54" s="253"/>
      <c r="II54" s="253"/>
      <c r="IJ54" s="253"/>
      <c r="IK54" s="253"/>
      <c r="IL54" s="253"/>
      <c r="IM54" s="253"/>
      <c r="IN54" s="253"/>
      <c r="IO54" s="253"/>
      <c r="IP54" s="253"/>
      <c r="IQ54" s="253"/>
      <c r="IR54" s="253"/>
      <c r="IS54" s="253"/>
      <c r="IT54" s="253"/>
      <c r="IU54" s="253"/>
      <c r="IV54" s="253"/>
    </row>
    <row r="55" spans="1:256" ht="15" customHeight="1" x14ac:dyDescent="0.25">
      <c r="A55" s="253"/>
      <c r="B55" s="253"/>
      <c r="C55" s="253"/>
      <c r="D55" s="253"/>
      <c r="E55" s="253"/>
      <c r="F55" s="253"/>
      <c r="G55" s="253"/>
      <c r="H55" s="253"/>
      <c r="I55" s="253"/>
      <c r="J55" s="253"/>
      <c r="K55" s="253"/>
      <c r="L55" s="253"/>
      <c r="M55" s="253"/>
      <c r="N55" s="253"/>
      <c r="O55" s="253"/>
      <c r="P55" s="253"/>
      <c r="Q55" s="253"/>
      <c r="R55" s="253"/>
      <c r="S55" s="253"/>
      <c r="T55" s="253"/>
      <c r="U55" s="253"/>
      <c r="V55" s="253"/>
      <c r="W55" s="253"/>
      <c r="X55" s="253"/>
      <c r="Y55" s="253"/>
      <c r="Z55" s="253"/>
      <c r="AA55" s="253"/>
      <c r="AB55" s="253"/>
      <c r="AC55" s="253"/>
      <c r="AD55" s="253"/>
      <c r="AE55" s="253"/>
      <c r="AF55" s="253"/>
      <c r="AG55" s="253"/>
      <c r="AH55" s="253"/>
      <c r="AI55" s="253"/>
      <c r="AJ55" s="253"/>
      <c r="AK55" s="253"/>
      <c r="AL55" s="253"/>
      <c r="AM55" s="253"/>
      <c r="AN55" s="253"/>
      <c r="AO55" s="253"/>
      <c r="AP55" s="253"/>
      <c r="AQ55" s="253"/>
      <c r="AR55" s="253"/>
      <c r="AS55" s="253"/>
      <c r="AT55" s="253"/>
      <c r="AU55" s="253"/>
      <c r="AV55" s="253"/>
      <c r="AW55" s="253"/>
      <c r="AX55" s="253"/>
      <c r="AY55" s="253"/>
      <c r="AZ55" s="253"/>
      <c r="BA55" s="253"/>
      <c r="BB55" s="253"/>
      <c r="BC55" s="253"/>
      <c r="BD55" s="253"/>
      <c r="BE55" s="253"/>
      <c r="BF55" s="253"/>
      <c r="BG55" s="253"/>
      <c r="BH55" s="253"/>
      <c r="BI55" s="253"/>
      <c r="BJ55" s="253"/>
      <c r="BK55" s="253"/>
      <c r="BL55" s="253"/>
      <c r="BM55" s="253"/>
      <c r="BN55" s="253"/>
      <c r="BO55" s="253"/>
      <c r="BP55" s="253"/>
      <c r="BQ55" s="253"/>
      <c r="BR55" s="253"/>
      <c r="BS55" s="253"/>
      <c r="BT55" s="253"/>
      <c r="BU55" s="253"/>
      <c r="BV55" s="253"/>
      <c r="BW55" s="253"/>
      <c r="BX55" s="253"/>
      <c r="BY55" s="253"/>
      <c r="BZ55" s="253"/>
      <c r="CA55" s="253"/>
      <c r="CB55" s="253"/>
      <c r="CC55" s="253"/>
      <c r="CD55" s="253"/>
      <c r="CE55" s="253"/>
      <c r="CF55" s="253"/>
      <c r="CG55" s="253"/>
      <c r="CH55" s="253"/>
      <c r="CI55" s="253"/>
      <c r="CJ55" s="253"/>
      <c r="CK55" s="253"/>
      <c r="CL55" s="253"/>
      <c r="CM55" s="253"/>
      <c r="CN55" s="253"/>
      <c r="CO55" s="253"/>
      <c r="CP55" s="253"/>
      <c r="CQ55" s="253"/>
      <c r="CR55" s="253"/>
      <c r="CS55" s="253"/>
      <c r="CT55" s="253"/>
      <c r="CU55" s="253"/>
      <c r="CV55" s="253"/>
      <c r="CW55" s="253"/>
      <c r="CX55" s="253"/>
      <c r="CY55" s="253"/>
      <c r="CZ55" s="253"/>
      <c r="DA55" s="253"/>
      <c r="DB55" s="253"/>
      <c r="DC55" s="253"/>
      <c r="DD55" s="253"/>
      <c r="DE55" s="253"/>
      <c r="DF55" s="253"/>
      <c r="DG55" s="253"/>
      <c r="DH55" s="253"/>
      <c r="DI55" s="253"/>
      <c r="DJ55" s="253"/>
      <c r="DK55" s="253"/>
      <c r="DL55" s="253"/>
      <c r="DM55" s="253"/>
      <c r="DN55" s="253"/>
      <c r="DO55" s="253"/>
      <c r="DP55" s="253"/>
      <c r="DQ55" s="253"/>
      <c r="DR55" s="253"/>
      <c r="DS55" s="253"/>
      <c r="DT55" s="253"/>
      <c r="DU55" s="253"/>
      <c r="DV55" s="253"/>
      <c r="DW55" s="253"/>
      <c r="DX55" s="253"/>
      <c r="DY55" s="253"/>
      <c r="DZ55" s="253"/>
      <c r="EA55" s="253"/>
      <c r="EB55" s="253"/>
      <c r="EC55" s="253"/>
      <c r="ED55" s="253"/>
      <c r="EE55" s="253"/>
      <c r="EF55" s="253"/>
      <c r="EG55" s="253"/>
      <c r="EH55" s="253"/>
      <c r="EI55" s="253"/>
      <c r="EJ55" s="253"/>
      <c r="EK55" s="253"/>
      <c r="EL55" s="253"/>
      <c r="EM55" s="253"/>
      <c r="EN55" s="253"/>
      <c r="EO55" s="253"/>
      <c r="EP55" s="253"/>
      <c r="EQ55" s="253"/>
      <c r="ER55" s="253"/>
      <c r="ES55" s="253"/>
      <c r="ET55" s="253"/>
      <c r="EU55" s="253"/>
      <c r="EV55" s="253"/>
      <c r="EW55" s="253"/>
      <c r="EX55" s="253"/>
      <c r="EY55" s="253"/>
      <c r="EZ55" s="253"/>
      <c r="FA55" s="253"/>
      <c r="FB55" s="253"/>
      <c r="FC55" s="253"/>
      <c r="FD55" s="253"/>
      <c r="FE55" s="253"/>
      <c r="FF55" s="253"/>
      <c r="FG55" s="253"/>
      <c r="FH55" s="253"/>
      <c r="FI55" s="253"/>
      <c r="FJ55" s="253"/>
      <c r="FK55" s="253"/>
      <c r="FL55" s="253"/>
      <c r="FM55" s="253"/>
      <c r="FN55" s="253"/>
      <c r="FO55" s="253"/>
      <c r="FP55" s="253"/>
      <c r="FQ55" s="253"/>
      <c r="FR55" s="253"/>
      <c r="FS55" s="253"/>
      <c r="FT55" s="253"/>
      <c r="FU55" s="253"/>
      <c r="FV55" s="253"/>
      <c r="FW55" s="253"/>
      <c r="FX55" s="253"/>
      <c r="FY55" s="253"/>
      <c r="FZ55" s="253"/>
      <c r="GA55" s="253"/>
      <c r="GB55" s="253"/>
      <c r="GC55" s="253"/>
      <c r="GD55" s="253"/>
      <c r="GE55" s="253"/>
      <c r="GF55" s="253"/>
      <c r="GG55" s="253"/>
      <c r="GH55" s="253"/>
      <c r="GI55" s="253"/>
      <c r="GJ55" s="253"/>
      <c r="GK55" s="253"/>
      <c r="GL55" s="253"/>
      <c r="GM55" s="253"/>
      <c r="GN55" s="253"/>
      <c r="GO55" s="253"/>
      <c r="GP55" s="253"/>
      <c r="GQ55" s="253"/>
      <c r="GR55" s="253"/>
      <c r="GS55" s="253"/>
      <c r="GT55" s="253"/>
      <c r="GU55" s="253"/>
      <c r="GV55" s="253"/>
      <c r="GW55" s="253"/>
      <c r="GX55" s="253"/>
      <c r="GY55" s="253"/>
      <c r="GZ55" s="253"/>
      <c r="HA55" s="253"/>
      <c r="HB55" s="253"/>
      <c r="HC55" s="253"/>
      <c r="HD55" s="253"/>
      <c r="HE55" s="253"/>
      <c r="HF55" s="253"/>
      <c r="HG55" s="253"/>
      <c r="HH55" s="253"/>
      <c r="HI55" s="253"/>
      <c r="HJ55" s="253"/>
      <c r="HK55" s="253"/>
      <c r="HL55" s="253"/>
      <c r="HM55" s="253"/>
      <c r="HN55" s="253"/>
      <c r="HO55" s="253"/>
      <c r="HP55" s="253"/>
      <c r="HQ55" s="253"/>
      <c r="HR55" s="253"/>
      <c r="HS55" s="253"/>
      <c r="HT55" s="253"/>
      <c r="HU55" s="253"/>
      <c r="HV55" s="253"/>
      <c r="HW55" s="253"/>
      <c r="HX55" s="253"/>
      <c r="HY55" s="253"/>
      <c r="HZ55" s="253"/>
      <c r="IA55" s="253"/>
      <c r="IB55" s="253"/>
      <c r="IC55" s="253"/>
      <c r="ID55" s="253"/>
      <c r="IE55" s="253"/>
      <c r="IF55" s="253"/>
      <c r="IG55" s="253"/>
      <c r="IH55" s="253"/>
      <c r="II55" s="253"/>
      <c r="IJ55" s="253"/>
      <c r="IK55" s="253"/>
      <c r="IL55" s="253"/>
      <c r="IM55" s="253"/>
      <c r="IN55" s="253"/>
      <c r="IO55" s="253"/>
      <c r="IP55" s="253"/>
      <c r="IQ55" s="253"/>
      <c r="IR55" s="253"/>
      <c r="IS55" s="253"/>
      <c r="IT55" s="253"/>
      <c r="IU55" s="253"/>
      <c r="IV55" s="253"/>
    </row>
    <row r="56" spans="1:256" ht="15" customHeight="1" x14ac:dyDescent="0.25">
      <c r="A56" s="253"/>
      <c r="B56" s="253"/>
      <c r="C56" s="253"/>
      <c r="D56" s="253"/>
      <c r="E56" s="253"/>
      <c r="F56" s="253"/>
      <c r="G56" s="253"/>
      <c r="H56" s="253"/>
      <c r="I56" s="253"/>
      <c r="J56" s="253"/>
      <c r="K56" s="253"/>
      <c r="L56" s="253"/>
      <c r="M56" s="253"/>
      <c r="N56" s="253"/>
      <c r="O56" s="253"/>
      <c r="P56" s="253"/>
      <c r="Q56" s="253"/>
      <c r="R56" s="253"/>
      <c r="S56" s="253"/>
      <c r="T56" s="253"/>
      <c r="U56" s="253"/>
      <c r="V56" s="253"/>
      <c r="W56" s="253"/>
      <c r="X56" s="253"/>
      <c r="Y56" s="253"/>
      <c r="Z56" s="253"/>
      <c r="AA56" s="253"/>
      <c r="AB56" s="253"/>
      <c r="AC56" s="253"/>
      <c r="AD56" s="253"/>
      <c r="AE56" s="253"/>
      <c r="AF56" s="253"/>
      <c r="AG56" s="253"/>
      <c r="AH56" s="253"/>
      <c r="AI56" s="253"/>
      <c r="AJ56" s="253"/>
      <c r="AK56" s="253"/>
      <c r="AL56" s="253"/>
      <c r="AM56" s="253"/>
      <c r="AN56" s="253"/>
      <c r="AO56" s="253"/>
      <c r="AP56" s="253"/>
      <c r="AQ56" s="253"/>
      <c r="AR56" s="253"/>
      <c r="AS56" s="253"/>
      <c r="AT56" s="253"/>
      <c r="AU56" s="253"/>
      <c r="AV56" s="253"/>
      <c r="AW56" s="253"/>
      <c r="AX56" s="253"/>
      <c r="AY56" s="253"/>
      <c r="AZ56" s="253"/>
      <c r="BA56" s="253"/>
      <c r="BB56" s="253"/>
      <c r="BC56" s="253"/>
      <c r="BD56" s="253"/>
      <c r="BE56" s="253"/>
      <c r="BF56" s="253"/>
      <c r="BG56" s="253"/>
      <c r="BH56" s="253"/>
      <c r="BI56" s="253"/>
      <c r="BJ56" s="253"/>
      <c r="BK56" s="253"/>
      <c r="BL56" s="253"/>
      <c r="BM56" s="253"/>
      <c r="BN56" s="253"/>
      <c r="BO56" s="253"/>
      <c r="BP56" s="253"/>
      <c r="BQ56" s="253"/>
      <c r="BR56" s="253"/>
      <c r="BS56" s="253"/>
      <c r="BT56" s="253"/>
      <c r="BU56" s="253"/>
      <c r="BV56" s="253"/>
      <c r="BW56" s="253"/>
      <c r="BX56" s="253"/>
      <c r="BY56" s="253"/>
      <c r="BZ56" s="253"/>
      <c r="CA56" s="253"/>
      <c r="CB56" s="253"/>
      <c r="CC56" s="253"/>
      <c r="CD56" s="253"/>
      <c r="CE56" s="253"/>
      <c r="CF56" s="253"/>
      <c r="CG56" s="253"/>
      <c r="CH56" s="253"/>
      <c r="CI56" s="253"/>
      <c r="CJ56" s="253"/>
      <c r="CK56" s="253"/>
      <c r="CL56" s="253"/>
      <c r="CM56" s="253"/>
      <c r="CN56" s="253"/>
      <c r="CO56" s="253"/>
      <c r="CP56" s="253"/>
      <c r="CQ56" s="253"/>
      <c r="CR56" s="253"/>
      <c r="CS56" s="253"/>
      <c r="CT56" s="253"/>
      <c r="CU56" s="253"/>
      <c r="CV56" s="253"/>
      <c r="CW56" s="253"/>
      <c r="CX56" s="253"/>
      <c r="CY56" s="253"/>
      <c r="CZ56" s="253"/>
      <c r="DA56" s="253"/>
      <c r="DB56" s="253"/>
      <c r="DC56" s="253"/>
      <c r="DD56" s="253"/>
      <c r="DE56" s="253"/>
      <c r="DF56" s="253"/>
      <c r="DG56" s="253"/>
      <c r="DH56" s="253"/>
      <c r="DI56" s="253"/>
      <c r="DJ56" s="253"/>
      <c r="DK56" s="253"/>
      <c r="DL56" s="253"/>
      <c r="DM56" s="253"/>
      <c r="DN56" s="253"/>
      <c r="DO56" s="253"/>
      <c r="DP56" s="253"/>
      <c r="DQ56" s="253"/>
      <c r="DR56" s="253"/>
      <c r="DS56" s="253"/>
      <c r="DT56" s="253"/>
      <c r="DU56" s="253"/>
      <c r="DV56" s="253"/>
      <c r="DW56" s="253"/>
      <c r="DX56" s="253"/>
      <c r="DY56" s="253"/>
      <c r="DZ56" s="253"/>
      <c r="EA56" s="253"/>
      <c r="EB56" s="253"/>
      <c r="EC56" s="253"/>
      <c r="ED56" s="253"/>
      <c r="EE56" s="253"/>
      <c r="EF56" s="253"/>
      <c r="EG56" s="253"/>
      <c r="EH56" s="253"/>
      <c r="EI56" s="253"/>
      <c r="EJ56" s="253"/>
      <c r="EK56" s="253"/>
      <c r="EL56" s="253"/>
      <c r="EM56" s="253"/>
      <c r="EN56" s="253"/>
      <c r="EO56" s="253"/>
      <c r="EP56" s="253"/>
      <c r="EQ56" s="253"/>
      <c r="ER56" s="253"/>
      <c r="ES56" s="253"/>
      <c r="ET56" s="253"/>
      <c r="EU56" s="253"/>
      <c r="EV56" s="253"/>
      <c r="EW56" s="253"/>
      <c r="EX56" s="253"/>
      <c r="EY56" s="253"/>
      <c r="EZ56" s="253"/>
      <c r="FA56" s="253"/>
      <c r="FB56" s="253"/>
      <c r="FC56" s="253"/>
      <c r="FD56" s="253"/>
      <c r="FE56" s="253"/>
      <c r="FF56" s="253"/>
      <c r="FG56" s="253"/>
      <c r="FH56" s="253"/>
      <c r="FI56" s="253"/>
      <c r="FJ56" s="253"/>
      <c r="FK56" s="253"/>
      <c r="FL56" s="253"/>
      <c r="FM56" s="253"/>
      <c r="FN56" s="253"/>
      <c r="FO56" s="253"/>
      <c r="FP56" s="253"/>
      <c r="FQ56" s="253"/>
      <c r="FR56" s="253"/>
      <c r="FS56" s="253"/>
      <c r="FT56" s="253"/>
      <c r="FU56" s="253"/>
      <c r="FV56" s="253"/>
      <c r="FW56" s="253"/>
      <c r="FX56" s="253"/>
      <c r="FY56" s="253"/>
      <c r="FZ56" s="253"/>
      <c r="GA56" s="253"/>
      <c r="GB56" s="253"/>
      <c r="GC56" s="253"/>
      <c r="GD56" s="253"/>
      <c r="GE56" s="253"/>
      <c r="GF56" s="253"/>
      <c r="GG56" s="253"/>
      <c r="GH56" s="253"/>
      <c r="GI56" s="253"/>
      <c r="GJ56" s="253"/>
      <c r="GK56" s="253"/>
      <c r="GL56" s="253"/>
      <c r="GM56" s="253"/>
      <c r="GN56" s="253"/>
      <c r="GO56" s="253"/>
      <c r="GP56" s="253"/>
      <c r="GQ56" s="253"/>
      <c r="GR56" s="253"/>
      <c r="GS56" s="253"/>
      <c r="GT56" s="253"/>
      <c r="GU56" s="253"/>
      <c r="GV56" s="253"/>
      <c r="GW56" s="253"/>
      <c r="GX56" s="253"/>
      <c r="GY56" s="253"/>
      <c r="GZ56" s="253"/>
      <c r="HA56" s="253"/>
      <c r="HB56" s="253"/>
      <c r="HC56" s="253"/>
      <c r="HD56" s="253"/>
      <c r="HE56" s="253"/>
      <c r="HF56" s="253"/>
      <c r="HG56" s="253"/>
      <c r="HH56" s="253"/>
      <c r="HI56" s="253"/>
      <c r="HJ56" s="253"/>
      <c r="HK56" s="253"/>
      <c r="HL56" s="253"/>
      <c r="HM56" s="253"/>
      <c r="HN56" s="253"/>
      <c r="HO56" s="253"/>
      <c r="HP56" s="253"/>
      <c r="HQ56" s="253"/>
      <c r="HR56" s="253"/>
      <c r="HS56" s="253"/>
      <c r="HT56" s="253"/>
      <c r="HU56" s="253"/>
      <c r="HV56" s="253"/>
      <c r="HW56" s="253"/>
      <c r="HX56" s="253"/>
      <c r="HY56" s="253"/>
      <c r="HZ56" s="253"/>
      <c r="IA56" s="253"/>
      <c r="IB56" s="253"/>
      <c r="IC56" s="253"/>
      <c r="ID56" s="253"/>
      <c r="IE56" s="253"/>
      <c r="IF56" s="253"/>
      <c r="IG56" s="253"/>
      <c r="IH56" s="253"/>
      <c r="II56" s="253"/>
      <c r="IJ56" s="253"/>
      <c r="IK56" s="253"/>
      <c r="IL56" s="253"/>
      <c r="IM56" s="253"/>
      <c r="IN56" s="253"/>
      <c r="IO56" s="253"/>
      <c r="IP56" s="253"/>
      <c r="IQ56" s="253"/>
      <c r="IR56" s="253"/>
      <c r="IS56" s="253"/>
      <c r="IT56" s="253"/>
      <c r="IU56" s="253"/>
      <c r="IV56" s="253"/>
    </row>
    <row r="57" spans="1:256" s="255" customFormat="1" ht="15" customHeight="1" x14ac:dyDescent="0.2"/>
    <row r="58" spans="1:256" s="255" customFormat="1" ht="15" customHeight="1" x14ac:dyDescent="0.2">
      <c r="A58" s="272"/>
      <c r="B58" s="272"/>
      <c r="C58" s="272"/>
      <c r="D58" s="272"/>
      <c r="E58" s="272"/>
      <c r="F58" s="272"/>
      <c r="G58" s="272"/>
      <c r="H58" s="272"/>
      <c r="I58" s="272"/>
    </row>
    <row r="751" spans="1:256" ht="15" customHeight="1" x14ac:dyDescent="0.25">
      <c r="A751" s="274"/>
      <c r="B751" s="274"/>
      <c r="C751" s="274"/>
      <c r="D751" s="274"/>
      <c r="E751" s="274"/>
      <c r="F751" s="274"/>
      <c r="G751" s="274"/>
      <c r="H751" s="274"/>
      <c r="I751" s="274"/>
      <c r="J751" s="253"/>
      <c r="K751" s="253"/>
      <c r="L751" s="253"/>
      <c r="M751" s="253"/>
      <c r="N751" s="253"/>
      <c r="O751" s="253"/>
      <c r="P751" s="253"/>
      <c r="Q751" s="253"/>
      <c r="R751" s="253"/>
      <c r="S751" s="253"/>
      <c r="T751" s="253"/>
      <c r="U751" s="253"/>
      <c r="V751" s="253"/>
      <c r="W751" s="253"/>
      <c r="X751" s="253"/>
      <c r="Y751" s="253"/>
      <c r="Z751" s="253"/>
      <c r="AA751" s="253"/>
      <c r="AB751" s="253"/>
      <c r="AC751" s="253"/>
      <c r="AD751" s="253"/>
      <c r="AE751" s="253"/>
      <c r="AF751" s="253"/>
      <c r="AG751" s="253"/>
      <c r="AH751" s="253"/>
      <c r="AI751" s="253"/>
      <c r="AJ751" s="253"/>
      <c r="AK751" s="253"/>
      <c r="AL751" s="253"/>
      <c r="AM751" s="253"/>
      <c r="AN751" s="253"/>
      <c r="AO751" s="253"/>
      <c r="AP751" s="253"/>
      <c r="AQ751" s="253"/>
      <c r="AR751" s="253"/>
      <c r="AS751" s="253"/>
      <c r="AT751" s="253"/>
      <c r="AU751" s="253"/>
      <c r="AV751" s="253"/>
      <c r="AW751" s="253"/>
      <c r="AX751" s="253"/>
      <c r="AY751" s="253"/>
      <c r="AZ751" s="253"/>
      <c r="BA751" s="253"/>
      <c r="BB751" s="253"/>
      <c r="BC751" s="253"/>
      <c r="BD751" s="253"/>
      <c r="BE751" s="253"/>
      <c r="BF751" s="253"/>
      <c r="BG751" s="253"/>
      <c r="BH751" s="253"/>
      <c r="BI751" s="253"/>
      <c r="BJ751" s="253"/>
      <c r="BK751" s="253"/>
      <c r="BL751" s="253"/>
      <c r="BM751" s="253"/>
      <c r="BN751" s="253"/>
      <c r="BO751" s="253"/>
      <c r="BP751" s="253"/>
      <c r="BQ751" s="253"/>
      <c r="BR751" s="253"/>
      <c r="BS751" s="253"/>
      <c r="BT751" s="253"/>
      <c r="BU751" s="253"/>
      <c r="BV751" s="253"/>
      <c r="BW751" s="253"/>
      <c r="BX751" s="253"/>
      <c r="BY751" s="253"/>
      <c r="BZ751" s="253"/>
      <c r="CA751" s="253"/>
      <c r="CB751" s="253"/>
      <c r="CC751" s="253"/>
      <c r="CD751" s="253"/>
      <c r="CE751" s="253"/>
      <c r="CF751" s="253"/>
      <c r="CG751" s="253"/>
      <c r="CH751" s="253"/>
      <c r="CI751" s="253"/>
      <c r="CJ751" s="253"/>
      <c r="CK751" s="253"/>
      <c r="CL751" s="253"/>
      <c r="CM751" s="253"/>
      <c r="CN751" s="253"/>
      <c r="CO751" s="253"/>
      <c r="CP751" s="253"/>
      <c r="CQ751" s="253"/>
      <c r="CR751" s="253"/>
      <c r="CS751" s="253"/>
      <c r="CT751" s="253"/>
      <c r="CU751" s="253"/>
      <c r="CV751" s="253"/>
      <c r="CW751" s="253"/>
      <c r="CX751" s="253"/>
      <c r="CY751" s="253"/>
      <c r="CZ751" s="253"/>
      <c r="DA751" s="253"/>
      <c r="DB751" s="253"/>
      <c r="DC751" s="253"/>
      <c r="DD751" s="253"/>
      <c r="DE751" s="253"/>
      <c r="DF751" s="253"/>
      <c r="DG751" s="253"/>
      <c r="DH751" s="253"/>
      <c r="DI751" s="253"/>
      <c r="DJ751" s="253"/>
      <c r="DK751" s="253"/>
      <c r="DL751" s="253"/>
      <c r="DM751" s="253"/>
      <c r="DN751" s="253"/>
      <c r="DO751" s="253"/>
      <c r="DP751" s="253"/>
      <c r="DQ751" s="253"/>
      <c r="DR751" s="253"/>
      <c r="DS751" s="253"/>
      <c r="DT751" s="253"/>
      <c r="DU751" s="253"/>
      <c r="DV751" s="253"/>
      <c r="DW751" s="253"/>
      <c r="DX751" s="253"/>
      <c r="DY751" s="253"/>
      <c r="DZ751" s="253"/>
      <c r="EA751" s="253"/>
      <c r="EB751" s="253"/>
      <c r="EC751" s="253"/>
      <c r="ED751" s="253"/>
      <c r="EE751" s="253"/>
      <c r="EF751" s="253"/>
      <c r="EG751" s="253"/>
      <c r="EH751" s="253"/>
      <c r="EI751" s="253"/>
      <c r="EJ751" s="253"/>
      <c r="EK751" s="253"/>
      <c r="EL751" s="253"/>
      <c r="EM751" s="253"/>
      <c r="EN751" s="253"/>
      <c r="EO751" s="253"/>
      <c r="EP751" s="253"/>
      <c r="EQ751" s="253"/>
      <c r="ER751" s="253"/>
      <c r="ES751" s="253"/>
      <c r="ET751" s="253"/>
      <c r="EU751" s="253"/>
      <c r="EV751" s="253"/>
      <c r="EW751" s="253"/>
      <c r="EX751" s="253"/>
      <c r="EY751" s="253"/>
      <c r="EZ751" s="253"/>
      <c r="FA751" s="253"/>
      <c r="FB751" s="253"/>
      <c r="FC751" s="253"/>
      <c r="FD751" s="253"/>
      <c r="FE751" s="253"/>
      <c r="FF751" s="253"/>
      <c r="FG751" s="253"/>
      <c r="FH751" s="253"/>
      <c r="FI751" s="253"/>
      <c r="FJ751" s="253"/>
      <c r="FK751" s="253"/>
      <c r="FL751" s="253"/>
      <c r="FM751" s="253"/>
      <c r="FN751" s="253"/>
      <c r="FO751" s="253"/>
      <c r="FP751" s="253"/>
      <c r="FQ751" s="253"/>
      <c r="FR751" s="253"/>
      <c r="FS751" s="253"/>
      <c r="FT751" s="253"/>
      <c r="FU751" s="253"/>
      <c r="FV751" s="253"/>
      <c r="FW751" s="253"/>
      <c r="FX751" s="253"/>
      <c r="FY751" s="253"/>
      <c r="FZ751" s="253"/>
      <c r="GA751" s="253"/>
      <c r="GB751" s="253"/>
      <c r="GC751" s="253"/>
      <c r="GD751" s="253"/>
      <c r="GE751" s="253"/>
      <c r="GF751" s="253"/>
      <c r="GG751" s="253"/>
      <c r="GH751" s="253"/>
      <c r="GI751" s="253"/>
      <c r="GJ751" s="253"/>
      <c r="GK751" s="253"/>
      <c r="GL751" s="253"/>
      <c r="GM751" s="253"/>
      <c r="GN751" s="253"/>
      <c r="GO751" s="253"/>
      <c r="GP751" s="253"/>
      <c r="GQ751" s="253"/>
      <c r="GR751" s="253"/>
      <c r="GS751" s="253"/>
      <c r="GT751" s="253"/>
      <c r="GU751" s="253"/>
      <c r="GV751" s="253"/>
      <c r="GW751" s="253"/>
      <c r="GX751" s="253"/>
      <c r="GY751" s="253"/>
      <c r="GZ751" s="253"/>
      <c r="HA751" s="253"/>
      <c r="HB751" s="253"/>
      <c r="HC751" s="253"/>
      <c r="HD751" s="253"/>
      <c r="HE751" s="253"/>
      <c r="HF751" s="253"/>
      <c r="HG751" s="253"/>
      <c r="HH751" s="253"/>
      <c r="HI751" s="253"/>
      <c r="HJ751" s="253"/>
      <c r="HK751" s="253"/>
      <c r="HL751" s="253"/>
      <c r="HM751" s="253"/>
      <c r="HN751" s="253"/>
      <c r="HO751" s="253"/>
      <c r="HP751" s="253"/>
      <c r="HQ751" s="253"/>
      <c r="HR751" s="253"/>
      <c r="HS751" s="253"/>
      <c r="HT751" s="253"/>
      <c r="HU751" s="253"/>
      <c r="HV751" s="253"/>
      <c r="HW751" s="253"/>
      <c r="HX751" s="253"/>
      <c r="HY751" s="253"/>
      <c r="HZ751" s="253"/>
      <c r="IA751" s="253"/>
      <c r="IB751" s="253"/>
      <c r="IC751" s="253"/>
      <c r="ID751" s="253"/>
      <c r="IE751" s="253"/>
      <c r="IF751" s="253"/>
      <c r="IG751" s="253"/>
      <c r="IH751" s="253"/>
      <c r="II751" s="253"/>
      <c r="IJ751" s="253"/>
      <c r="IK751" s="253"/>
      <c r="IL751" s="253"/>
      <c r="IM751" s="253"/>
      <c r="IN751" s="253"/>
      <c r="IO751" s="253"/>
      <c r="IP751" s="253"/>
      <c r="IQ751" s="253"/>
      <c r="IR751" s="253"/>
      <c r="IS751" s="253"/>
      <c r="IT751" s="253"/>
      <c r="IU751" s="253"/>
      <c r="IV751" s="253"/>
    </row>
    <row r="752" spans="1:256" ht="15" customHeight="1" x14ac:dyDescent="0.25">
      <c r="A752" s="274"/>
      <c r="B752" s="274"/>
      <c r="C752" s="274"/>
      <c r="D752" s="274"/>
      <c r="E752" s="274"/>
      <c r="F752" s="274"/>
      <c r="G752" s="274"/>
      <c r="H752" s="274"/>
      <c r="I752" s="274"/>
      <c r="J752" s="253"/>
      <c r="K752" s="253"/>
      <c r="L752" s="253"/>
      <c r="M752" s="253"/>
      <c r="N752" s="253"/>
      <c r="O752" s="253"/>
      <c r="P752" s="253"/>
      <c r="Q752" s="253"/>
      <c r="R752" s="253"/>
      <c r="S752" s="253"/>
      <c r="T752" s="253"/>
      <c r="U752" s="253"/>
      <c r="V752" s="253"/>
      <c r="W752" s="253"/>
      <c r="X752" s="253"/>
      <c r="Y752" s="253"/>
      <c r="Z752" s="253"/>
      <c r="AA752" s="253"/>
      <c r="AB752" s="253"/>
      <c r="AC752" s="253"/>
      <c r="AD752" s="253"/>
      <c r="AE752" s="253"/>
      <c r="AF752" s="253"/>
      <c r="AG752" s="253"/>
      <c r="AH752" s="253"/>
      <c r="AI752" s="253"/>
      <c r="AJ752" s="253"/>
      <c r="AK752" s="253"/>
      <c r="AL752" s="253"/>
      <c r="AM752" s="253"/>
      <c r="AN752" s="253"/>
      <c r="AO752" s="253"/>
      <c r="AP752" s="253"/>
      <c r="AQ752" s="253"/>
      <c r="AR752" s="253"/>
      <c r="AS752" s="253"/>
      <c r="AT752" s="253"/>
      <c r="AU752" s="253"/>
      <c r="AV752" s="253"/>
      <c r="AW752" s="253"/>
      <c r="AX752" s="253"/>
      <c r="AY752" s="253"/>
      <c r="AZ752" s="253"/>
      <c r="BA752" s="253"/>
      <c r="BB752" s="253"/>
      <c r="BC752" s="253"/>
      <c r="BD752" s="253"/>
      <c r="BE752" s="253"/>
      <c r="BF752" s="253"/>
      <c r="BG752" s="253"/>
      <c r="BH752" s="253"/>
      <c r="BI752" s="253"/>
      <c r="BJ752" s="253"/>
      <c r="BK752" s="253"/>
      <c r="BL752" s="253"/>
      <c r="BM752" s="253"/>
      <c r="BN752" s="253"/>
      <c r="BO752" s="253"/>
      <c r="BP752" s="253"/>
      <c r="BQ752" s="253"/>
      <c r="BR752" s="253"/>
      <c r="BS752" s="253"/>
      <c r="BT752" s="253"/>
      <c r="BU752" s="253"/>
      <c r="BV752" s="253"/>
      <c r="BW752" s="253"/>
      <c r="BX752" s="253"/>
      <c r="BY752" s="253"/>
      <c r="BZ752" s="253"/>
      <c r="CA752" s="253"/>
      <c r="CB752" s="253"/>
      <c r="CC752" s="253"/>
      <c r="CD752" s="253"/>
      <c r="CE752" s="253"/>
      <c r="CF752" s="253"/>
      <c r="CG752" s="253"/>
      <c r="CH752" s="253"/>
      <c r="CI752" s="253"/>
      <c r="CJ752" s="253"/>
      <c r="CK752" s="253"/>
      <c r="CL752" s="253"/>
      <c r="CM752" s="253"/>
      <c r="CN752" s="253"/>
      <c r="CO752" s="253"/>
      <c r="CP752" s="253"/>
      <c r="CQ752" s="253"/>
      <c r="CR752" s="253"/>
      <c r="CS752" s="253"/>
      <c r="CT752" s="253"/>
      <c r="CU752" s="253"/>
      <c r="CV752" s="253"/>
      <c r="CW752" s="253"/>
      <c r="CX752" s="253"/>
      <c r="CY752" s="253"/>
      <c r="CZ752" s="253"/>
      <c r="DA752" s="253"/>
      <c r="DB752" s="253"/>
      <c r="DC752" s="253"/>
      <c r="DD752" s="253"/>
      <c r="DE752" s="253"/>
      <c r="DF752" s="253"/>
      <c r="DG752" s="253"/>
      <c r="DH752" s="253"/>
      <c r="DI752" s="253"/>
      <c r="DJ752" s="253"/>
      <c r="DK752" s="253"/>
      <c r="DL752" s="253"/>
      <c r="DM752" s="253"/>
      <c r="DN752" s="253"/>
      <c r="DO752" s="253"/>
      <c r="DP752" s="253"/>
      <c r="DQ752" s="253"/>
      <c r="DR752" s="253"/>
      <c r="DS752" s="253"/>
      <c r="DT752" s="253"/>
      <c r="DU752" s="253"/>
      <c r="DV752" s="253"/>
      <c r="DW752" s="253"/>
      <c r="DX752" s="253"/>
      <c r="DY752" s="253"/>
      <c r="DZ752" s="253"/>
      <c r="EA752" s="253"/>
      <c r="EB752" s="253"/>
      <c r="EC752" s="253"/>
      <c r="ED752" s="253"/>
      <c r="EE752" s="253"/>
      <c r="EF752" s="253"/>
      <c r="EG752" s="253"/>
      <c r="EH752" s="253"/>
      <c r="EI752" s="253"/>
      <c r="EJ752" s="253"/>
      <c r="EK752" s="253"/>
      <c r="EL752" s="253"/>
      <c r="EM752" s="253"/>
      <c r="EN752" s="253"/>
      <c r="EO752" s="253"/>
      <c r="EP752" s="253"/>
      <c r="EQ752" s="253"/>
      <c r="ER752" s="253"/>
      <c r="ES752" s="253"/>
      <c r="ET752" s="253"/>
      <c r="EU752" s="253"/>
      <c r="EV752" s="253"/>
      <c r="EW752" s="253"/>
      <c r="EX752" s="253"/>
      <c r="EY752" s="253"/>
      <c r="EZ752" s="253"/>
      <c r="FA752" s="253"/>
      <c r="FB752" s="253"/>
      <c r="FC752" s="253"/>
      <c r="FD752" s="253"/>
      <c r="FE752" s="253"/>
      <c r="FF752" s="253"/>
      <c r="FG752" s="253"/>
      <c r="FH752" s="253"/>
      <c r="FI752" s="253"/>
      <c r="FJ752" s="253"/>
      <c r="FK752" s="253"/>
      <c r="FL752" s="253"/>
      <c r="FM752" s="253"/>
      <c r="FN752" s="253"/>
      <c r="FO752" s="253"/>
      <c r="FP752" s="253"/>
      <c r="FQ752" s="253"/>
      <c r="FR752" s="253"/>
      <c r="FS752" s="253"/>
      <c r="FT752" s="253"/>
      <c r="FU752" s="253"/>
      <c r="FV752" s="253"/>
      <c r="FW752" s="253"/>
      <c r="FX752" s="253"/>
      <c r="FY752" s="253"/>
      <c r="FZ752" s="253"/>
      <c r="GA752" s="253"/>
      <c r="GB752" s="253"/>
      <c r="GC752" s="253"/>
      <c r="GD752" s="253"/>
      <c r="GE752" s="253"/>
      <c r="GF752" s="253"/>
      <c r="GG752" s="253"/>
      <c r="GH752" s="253"/>
      <c r="GI752" s="253"/>
      <c r="GJ752" s="253"/>
      <c r="GK752" s="253"/>
      <c r="GL752" s="253"/>
      <c r="GM752" s="253"/>
      <c r="GN752" s="253"/>
      <c r="GO752" s="253"/>
      <c r="GP752" s="253"/>
      <c r="GQ752" s="253"/>
      <c r="GR752" s="253"/>
      <c r="GS752" s="253"/>
      <c r="GT752" s="253"/>
      <c r="GU752" s="253"/>
      <c r="GV752" s="253"/>
      <c r="GW752" s="253"/>
      <c r="GX752" s="253"/>
      <c r="GY752" s="253"/>
      <c r="GZ752" s="253"/>
      <c r="HA752" s="253"/>
      <c r="HB752" s="253"/>
      <c r="HC752" s="253"/>
      <c r="HD752" s="253"/>
      <c r="HE752" s="253"/>
      <c r="HF752" s="253"/>
      <c r="HG752" s="253"/>
      <c r="HH752" s="253"/>
      <c r="HI752" s="253"/>
      <c r="HJ752" s="253"/>
      <c r="HK752" s="253"/>
      <c r="HL752" s="253"/>
      <c r="HM752" s="253"/>
      <c r="HN752" s="253"/>
      <c r="HO752" s="253"/>
      <c r="HP752" s="253"/>
      <c r="HQ752" s="253"/>
      <c r="HR752" s="253"/>
      <c r="HS752" s="253"/>
      <c r="HT752" s="253"/>
      <c r="HU752" s="253"/>
      <c r="HV752" s="253"/>
      <c r="HW752" s="253"/>
      <c r="HX752" s="253"/>
      <c r="HY752" s="253"/>
      <c r="HZ752" s="253"/>
      <c r="IA752" s="253"/>
      <c r="IB752" s="253"/>
      <c r="IC752" s="253"/>
      <c r="ID752" s="253"/>
      <c r="IE752" s="253"/>
      <c r="IF752" s="253"/>
      <c r="IG752" s="253"/>
      <c r="IH752" s="253"/>
      <c r="II752" s="253"/>
      <c r="IJ752" s="253"/>
      <c r="IK752" s="253"/>
      <c r="IL752" s="253"/>
      <c r="IM752" s="253"/>
      <c r="IN752" s="253"/>
      <c r="IO752" s="253"/>
      <c r="IP752" s="253"/>
      <c r="IQ752" s="253"/>
      <c r="IR752" s="253"/>
      <c r="IS752" s="253"/>
      <c r="IT752" s="253"/>
      <c r="IU752" s="253"/>
      <c r="IV752" s="253"/>
    </row>
    <row r="753" spans="1:256" ht="15" customHeight="1" x14ac:dyDescent="0.25">
      <c r="A753" s="274"/>
      <c r="B753" s="274"/>
      <c r="C753" s="274"/>
      <c r="D753" s="274"/>
      <c r="E753" s="274"/>
      <c r="F753" s="274"/>
      <c r="G753" s="274"/>
      <c r="H753" s="274"/>
      <c r="I753" s="274"/>
      <c r="J753" s="253"/>
      <c r="K753" s="253"/>
      <c r="L753" s="253"/>
      <c r="M753" s="253"/>
      <c r="N753" s="253"/>
      <c r="O753" s="253"/>
      <c r="P753" s="253"/>
      <c r="Q753" s="253"/>
      <c r="R753" s="253"/>
      <c r="S753" s="253"/>
      <c r="T753" s="253"/>
      <c r="U753" s="253"/>
      <c r="V753" s="253"/>
      <c r="W753" s="253"/>
      <c r="X753" s="253"/>
      <c r="Y753" s="253"/>
      <c r="Z753" s="253"/>
      <c r="AA753" s="253"/>
      <c r="AB753" s="253"/>
      <c r="AC753" s="253"/>
      <c r="AD753" s="253"/>
      <c r="AE753" s="253"/>
      <c r="AF753" s="253"/>
      <c r="AG753" s="253"/>
      <c r="AH753" s="253"/>
      <c r="AI753" s="253"/>
      <c r="AJ753" s="253"/>
      <c r="AK753" s="253"/>
      <c r="AL753" s="253"/>
      <c r="AM753" s="253"/>
      <c r="AN753" s="253"/>
      <c r="AO753" s="253"/>
      <c r="AP753" s="253"/>
      <c r="AQ753" s="253"/>
      <c r="AR753" s="253"/>
      <c r="AS753" s="253"/>
      <c r="AT753" s="253"/>
      <c r="AU753" s="253"/>
      <c r="AV753" s="253"/>
      <c r="AW753" s="253"/>
      <c r="AX753" s="253"/>
      <c r="AY753" s="253"/>
      <c r="AZ753" s="253"/>
      <c r="BA753" s="253"/>
      <c r="BB753" s="253"/>
      <c r="BC753" s="253"/>
      <c r="BD753" s="253"/>
      <c r="BE753" s="253"/>
      <c r="BF753" s="253"/>
      <c r="BG753" s="253"/>
      <c r="BH753" s="253"/>
      <c r="BI753" s="253"/>
      <c r="BJ753" s="253"/>
      <c r="BK753" s="253"/>
      <c r="BL753" s="253"/>
      <c r="BM753" s="253"/>
      <c r="BN753" s="253"/>
      <c r="BO753" s="253"/>
      <c r="BP753" s="253"/>
      <c r="BQ753" s="253"/>
      <c r="BR753" s="253"/>
      <c r="BS753" s="253"/>
      <c r="BT753" s="253"/>
      <c r="BU753" s="253"/>
      <c r="BV753" s="253"/>
      <c r="BW753" s="253"/>
      <c r="BX753" s="253"/>
      <c r="BY753" s="253"/>
      <c r="BZ753" s="253"/>
      <c r="CA753" s="253"/>
      <c r="CB753" s="253"/>
      <c r="CC753" s="253"/>
      <c r="CD753" s="253"/>
      <c r="CE753" s="253"/>
      <c r="CF753" s="253"/>
      <c r="CG753" s="253"/>
      <c r="CH753" s="253"/>
      <c r="CI753" s="253"/>
      <c r="CJ753" s="253"/>
      <c r="CK753" s="253"/>
      <c r="CL753" s="253"/>
      <c r="CM753" s="253"/>
      <c r="CN753" s="253"/>
      <c r="CO753" s="253"/>
      <c r="CP753" s="253"/>
      <c r="CQ753" s="253"/>
      <c r="CR753" s="253"/>
      <c r="CS753" s="253"/>
      <c r="CT753" s="253"/>
      <c r="CU753" s="253"/>
      <c r="CV753" s="253"/>
      <c r="CW753" s="253"/>
      <c r="CX753" s="253"/>
      <c r="CY753" s="253"/>
      <c r="CZ753" s="253"/>
      <c r="DA753" s="253"/>
      <c r="DB753" s="253"/>
      <c r="DC753" s="253"/>
      <c r="DD753" s="253"/>
      <c r="DE753" s="253"/>
      <c r="DF753" s="253"/>
      <c r="DG753" s="253"/>
      <c r="DH753" s="253"/>
      <c r="DI753" s="253"/>
      <c r="DJ753" s="253"/>
      <c r="DK753" s="253"/>
      <c r="DL753" s="253"/>
      <c r="DM753" s="253"/>
      <c r="DN753" s="253"/>
      <c r="DO753" s="253"/>
      <c r="DP753" s="253"/>
      <c r="DQ753" s="253"/>
      <c r="DR753" s="253"/>
      <c r="DS753" s="253"/>
      <c r="DT753" s="253"/>
      <c r="DU753" s="253"/>
      <c r="DV753" s="253"/>
      <c r="DW753" s="253"/>
      <c r="DX753" s="253"/>
      <c r="DY753" s="253"/>
      <c r="DZ753" s="253"/>
      <c r="EA753" s="253"/>
      <c r="EB753" s="253"/>
      <c r="EC753" s="253"/>
      <c r="ED753" s="253"/>
      <c r="EE753" s="253"/>
      <c r="EF753" s="253"/>
      <c r="EG753" s="253"/>
      <c r="EH753" s="253"/>
      <c r="EI753" s="253"/>
      <c r="EJ753" s="253"/>
      <c r="EK753" s="253"/>
      <c r="EL753" s="253"/>
      <c r="EM753" s="253"/>
      <c r="EN753" s="253"/>
      <c r="EO753" s="253"/>
      <c r="EP753" s="253"/>
      <c r="EQ753" s="253"/>
      <c r="ER753" s="253"/>
      <c r="ES753" s="253"/>
      <c r="ET753" s="253"/>
      <c r="EU753" s="253"/>
      <c r="EV753" s="253"/>
      <c r="EW753" s="253"/>
      <c r="EX753" s="253"/>
      <c r="EY753" s="253"/>
      <c r="EZ753" s="253"/>
      <c r="FA753" s="253"/>
      <c r="FB753" s="253"/>
      <c r="FC753" s="253"/>
      <c r="FD753" s="253"/>
      <c r="FE753" s="253"/>
      <c r="FF753" s="253"/>
      <c r="FG753" s="253"/>
      <c r="FH753" s="253"/>
      <c r="FI753" s="253"/>
      <c r="FJ753" s="253"/>
      <c r="FK753" s="253"/>
      <c r="FL753" s="253"/>
      <c r="FM753" s="253"/>
      <c r="FN753" s="253"/>
      <c r="FO753" s="253"/>
      <c r="FP753" s="253"/>
      <c r="FQ753" s="253"/>
      <c r="FR753" s="253"/>
      <c r="FS753" s="253"/>
      <c r="FT753" s="253"/>
      <c r="FU753" s="253"/>
      <c r="FV753" s="253"/>
      <c r="FW753" s="253"/>
      <c r="FX753" s="253"/>
      <c r="FY753" s="253"/>
      <c r="FZ753" s="253"/>
      <c r="GA753" s="253"/>
      <c r="GB753" s="253"/>
      <c r="GC753" s="253"/>
      <c r="GD753" s="253"/>
      <c r="GE753" s="253"/>
      <c r="GF753" s="253"/>
      <c r="GG753" s="253"/>
      <c r="GH753" s="253"/>
      <c r="GI753" s="253"/>
      <c r="GJ753" s="253"/>
      <c r="GK753" s="253"/>
      <c r="GL753" s="253"/>
      <c r="GM753" s="253"/>
      <c r="GN753" s="253"/>
      <c r="GO753" s="253"/>
      <c r="GP753" s="253"/>
      <c r="GQ753" s="253"/>
      <c r="GR753" s="253"/>
      <c r="GS753" s="253"/>
      <c r="GT753" s="253"/>
      <c r="GU753" s="253"/>
      <c r="GV753" s="253"/>
      <c r="GW753" s="253"/>
      <c r="GX753" s="253"/>
      <c r="GY753" s="253"/>
      <c r="GZ753" s="253"/>
      <c r="HA753" s="253"/>
      <c r="HB753" s="253"/>
      <c r="HC753" s="253"/>
      <c r="HD753" s="253"/>
      <c r="HE753" s="253"/>
      <c r="HF753" s="253"/>
      <c r="HG753" s="253"/>
      <c r="HH753" s="253"/>
      <c r="HI753" s="253"/>
      <c r="HJ753" s="253"/>
      <c r="HK753" s="253"/>
      <c r="HL753" s="253"/>
      <c r="HM753" s="253"/>
      <c r="HN753" s="253"/>
      <c r="HO753" s="253"/>
      <c r="HP753" s="253"/>
      <c r="HQ753" s="253"/>
      <c r="HR753" s="253"/>
      <c r="HS753" s="253"/>
      <c r="HT753" s="253"/>
      <c r="HU753" s="253"/>
      <c r="HV753" s="253"/>
      <c r="HW753" s="253"/>
      <c r="HX753" s="253"/>
      <c r="HY753" s="253"/>
      <c r="HZ753" s="253"/>
      <c r="IA753" s="253"/>
      <c r="IB753" s="253"/>
      <c r="IC753" s="253"/>
      <c r="ID753" s="253"/>
      <c r="IE753" s="253"/>
      <c r="IF753" s="253"/>
      <c r="IG753" s="253"/>
      <c r="IH753" s="253"/>
      <c r="II753" s="253"/>
      <c r="IJ753" s="253"/>
      <c r="IK753" s="253"/>
      <c r="IL753" s="253"/>
      <c r="IM753" s="253"/>
      <c r="IN753" s="253"/>
      <c r="IO753" s="253"/>
      <c r="IP753" s="253"/>
      <c r="IQ753" s="253"/>
      <c r="IR753" s="253"/>
      <c r="IS753" s="253"/>
      <c r="IT753" s="253"/>
      <c r="IU753" s="253"/>
      <c r="IV753" s="253"/>
    </row>
    <row r="754" spans="1:256" ht="15" customHeight="1" x14ac:dyDescent="0.25">
      <c r="A754" s="274"/>
      <c r="B754" s="274"/>
      <c r="C754" s="274"/>
      <c r="D754" s="274"/>
      <c r="E754" s="274"/>
      <c r="F754" s="274"/>
      <c r="G754" s="274"/>
      <c r="H754" s="274"/>
      <c r="I754" s="274"/>
      <c r="J754" s="253"/>
      <c r="K754" s="253"/>
      <c r="L754" s="253"/>
      <c r="M754" s="253"/>
      <c r="N754" s="253"/>
      <c r="O754" s="253"/>
      <c r="P754" s="253"/>
      <c r="Q754" s="253"/>
      <c r="R754" s="253"/>
      <c r="S754" s="253"/>
      <c r="T754" s="253"/>
      <c r="U754" s="253"/>
      <c r="V754" s="253"/>
      <c r="W754" s="253"/>
      <c r="X754" s="253"/>
      <c r="Y754" s="253"/>
      <c r="Z754" s="253"/>
      <c r="AA754" s="253"/>
      <c r="AB754" s="253"/>
      <c r="AC754" s="253"/>
      <c r="AD754" s="253"/>
      <c r="AE754" s="253"/>
      <c r="AF754" s="253"/>
      <c r="AG754" s="253"/>
      <c r="AH754" s="253"/>
      <c r="AI754" s="253"/>
      <c r="AJ754" s="253"/>
      <c r="AK754" s="253"/>
      <c r="AL754" s="253"/>
      <c r="AM754" s="253"/>
      <c r="AN754" s="253"/>
      <c r="AO754" s="253"/>
      <c r="AP754" s="253"/>
      <c r="AQ754" s="253"/>
      <c r="AR754" s="253"/>
      <c r="AS754" s="253"/>
      <c r="AT754" s="253"/>
      <c r="AU754" s="253"/>
      <c r="AV754" s="253"/>
      <c r="AW754" s="253"/>
      <c r="AX754" s="253"/>
      <c r="AY754" s="253"/>
      <c r="AZ754" s="253"/>
      <c r="BA754" s="253"/>
      <c r="BB754" s="253"/>
      <c r="BC754" s="253"/>
      <c r="BD754" s="253"/>
      <c r="BE754" s="253"/>
      <c r="BF754" s="253"/>
      <c r="BG754" s="253"/>
      <c r="BH754" s="253"/>
      <c r="BI754" s="253"/>
      <c r="BJ754" s="253"/>
      <c r="BK754" s="253"/>
      <c r="BL754" s="253"/>
      <c r="BM754" s="253"/>
      <c r="BN754" s="253"/>
      <c r="BO754" s="253"/>
      <c r="BP754" s="253"/>
      <c r="BQ754" s="253"/>
      <c r="BR754" s="253"/>
      <c r="BS754" s="253"/>
      <c r="BT754" s="253"/>
      <c r="BU754" s="253"/>
      <c r="BV754" s="253"/>
      <c r="BW754" s="253"/>
      <c r="BX754" s="253"/>
      <c r="BY754" s="253"/>
      <c r="BZ754" s="253"/>
      <c r="CA754" s="253"/>
      <c r="CB754" s="253"/>
      <c r="CC754" s="253"/>
      <c r="CD754" s="253"/>
      <c r="CE754" s="253"/>
      <c r="CF754" s="253"/>
      <c r="CG754" s="253"/>
      <c r="CH754" s="253"/>
      <c r="CI754" s="253"/>
      <c r="CJ754" s="253"/>
      <c r="CK754" s="253"/>
      <c r="CL754" s="253"/>
      <c r="CM754" s="253"/>
      <c r="CN754" s="253"/>
      <c r="CO754" s="253"/>
      <c r="CP754" s="253"/>
      <c r="CQ754" s="253"/>
      <c r="CR754" s="253"/>
      <c r="CS754" s="253"/>
      <c r="CT754" s="253"/>
      <c r="CU754" s="253"/>
      <c r="CV754" s="253"/>
      <c r="CW754" s="253"/>
      <c r="CX754" s="253"/>
      <c r="CY754" s="253"/>
      <c r="CZ754" s="253"/>
      <c r="DA754" s="253"/>
      <c r="DB754" s="253"/>
      <c r="DC754" s="253"/>
      <c r="DD754" s="253"/>
      <c r="DE754" s="253"/>
      <c r="DF754" s="253"/>
      <c r="DG754" s="253"/>
      <c r="DH754" s="253"/>
      <c r="DI754" s="253"/>
      <c r="DJ754" s="253"/>
      <c r="DK754" s="253"/>
      <c r="DL754" s="253"/>
      <c r="DM754" s="253"/>
      <c r="DN754" s="253"/>
      <c r="DO754" s="253"/>
      <c r="DP754" s="253"/>
      <c r="DQ754" s="253"/>
      <c r="DR754" s="253"/>
      <c r="DS754" s="253"/>
      <c r="DT754" s="253"/>
      <c r="DU754" s="253"/>
      <c r="DV754" s="253"/>
      <c r="DW754" s="253"/>
      <c r="DX754" s="253"/>
      <c r="DY754" s="253"/>
      <c r="DZ754" s="253"/>
      <c r="EA754" s="253"/>
      <c r="EB754" s="253"/>
      <c r="EC754" s="253"/>
      <c r="ED754" s="253"/>
      <c r="EE754" s="253"/>
      <c r="EF754" s="253"/>
      <c r="EG754" s="253"/>
      <c r="EH754" s="253"/>
      <c r="EI754" s="253"/>
      <c r="EJ754" s="253"/>
      <c r="EK754" s="253"/>
      <c r="EL754" s="253"/>
      <c r="EM754" s="253"/>
      <c r="EN754" s="253"/>
      <c r="EO754" s="253"/>
      <c r="EP754" s="253"/>
      <c r="EQ754" s="253"/>
      <c r="ER754" s="253"/>
      <c r="ES754" s="253"/>
      <c r="ET754" s="253"/>
      <c r="EU754" s="253"/>
      <c r="EV754" s="253"/>
      <c r="EW754" s="253"/>
      <c r="EX754" s="253"/>
      <c r="EY754" s="253"/>
      <c r="EZ754" s="253"/>
      <c r="FA754" s="253"/>
      <c r="FB754" s="253"/>
      <c r="FC754" s="253"/>
      <c r="FD754" s="253"/>
      <c r="FE754" s="253"/>
      <c r="FF754" s="253"/>
      <c r="FG754" s="253"/>
      <c r="FH754" s="253"/>
      <c r="FI754" s="253"/>
      <c r="FJ754" s="253"/>
      <c r="FK754" s="253"/>
      <c r="FL754" s="253"/>
      <c r="FM754" s="253"/>
      <c r="FN754" s="253"/>
      <c r="FO754" s="253"/>
      <c r="FP754" s="253"/>
      <c r="FQ754" s="253"/>
      <c r="FR754" s="253"/>
      <c r="FS754" s="253"/>
      <c r="FT754" s="253"/>
      <c r="FU754" s="253"/>
      <c r="FV754" s="253"/>
      <c r="FW754" s="253"/>
      <c r="FX754" s="253"/>
      <c r="FY754" s="253"/>
      <c r="FZ754" s="253"/>
      <c r="GA754" s="253"/>
      <c r="GB754" s="253"/>
      <c r="GC754" s="253"/>
      <c r="GD754" s="253"/>
      <c r="GE754" s="253"/>
      <c r="GF754" s="253"/>
      <c r="GG754" s="253"/>
      <c r="GH754" s="253"/>
      <c r="GI754" s="253"/>
      <c r="GJ754" s="253"/>
      <c r="GK754" s="253"/>
      <c r="GL754" s="253"/>
      <c r="GM754" s="253"/>
      <c r="GN754" s="253"/>
      <c r="GO754" s="253"/>
      <c r="GP754" s="253"/>
      <c r="GQ754" s="253"/>
      <c r="GR754" s="253"/>
      <c r="GS754" s="253"/>
      <c r="GT754" s="253"/>
      <c r="GU754" s="253"/>
      <c r="GV754" s="253"/>
      <c r="GW754" s="253"/>
      <c r="GX754" s="253"/>
      <c r="GY754" s="253"/>
      <c r="GZ754" s="253"/>
      <c r="HA754" s="253"/>
      <c r="HB754" s="253"/>
      <c r="HC754" s="253"/>
      <c r="HD754" s="253"/>
      <c r="HE754" s="253"/>
      <c r="HF754" s="253"/>
      <c r="HG754" s="253"/>
      <c r="HH754" s="253"/>
      <c r="HI754" s="253"/>
      <c r="HJ754" s="253"/>
      <c r="HK754" s="253"/>
      <c r="HL754" s="253"/>
      <c r="HM754" s="253"/>
      <c r="HN754" s="253"/>
      <c r="HO754" s="253"/>
      <c r="HP754" s="253"/>
      <c r="HQ754" s="253"/>
      <c r="HR754" s="253"/>
      <c r="HS754" s="253"/>
      <c r="HT754" s="253"/>
      <c r="HU754" s="253"/>
      <c r="HV754" s="253"/>
      <c r="HW754" s="253"/>
      <c r="HX754" s="253"/>
      <c r="HY754" s="253"/>
      <c r="HZ754" s="253"/>
      <c r="IA754" s="253"/>
      <c r="IB754" s="253"/>
      <c r="IC754" s="253"/>
      <c r="ID754" s="253"/>
      <c r="IE754" s="253"/>
      <c r="IF754" s="253"/>
      <c r="IG754" s="253"/>
      <c r="IH754" s="253"/>
      <c r="II754" s="253"/>
      <c r="IJ754" s="253"/>
      <c r="IK754" s="253"/>
      <c r="IL754" s="253"/>
      <c r="IM754" s="253"/>
      <c r="IN754" s="253"/>
      <c r="IO754" s="253"/>
      <c r="IP754" s="253"/>
      <c r="IQ754" s="253"/>
      <c r="IR754" s="253"/>
      <c r="IS754" s="253"/>
      <c r="IT754" s="253"/>
      <c r="IU754" s="253"/>
      <c r="IV754" s="253"/>
    </row>
    <row r="755" spans="1:256" ht="15" customHeight="1" x14ac:dyDescent="0.25">
      <c r="A755" s="274"/>
      <c r="B755" s="274"/>
      <c r="C755" s="274"/>
      <c r="D755" s="274"/>
      <c r="E755" s="274"/>
      <c r="F755" s="274"/>
      <c r="G755" s="274"/>
      <c r="H755" s="274"/>
      <c r="I755" s="274"/>
      <c r="J755" s="253"/>
      <c r="K755" s="253"/>
      <c r="L755" s="253"/>
      <c r="M755" s="253"/>
      <c r="N755" s="253"/>
      <c r="O755" s="253"/>
      <c r="P755" s="253"/>
      <c r="Q755" s="253"/>
      <c r="R755" s="253"/>
      <c r="S755" s="253"/>
      <c r="T755" s="253"/>
      <c r="U755" s="253"/>
      <c r="V755" s="253"/>
      <c r="W755" s="253"/>
      <c r="X755" s="253"/>
      <c r="Y755" s="253"/>
      <c r="Z755" s="253"/>
      <c r="AA755" s="253"/>
      <c r="AB755" s="253"/>
      <c r="AC755" s="253"/>
      <c r="AD755" s="253"/>
      <c r="AE755" s="253"/>
      <c r="AF755" s="253"/>
      <c r="AG755" s="253"/>
      <c r="AH755" s="253"/>
      <c r="AI755" s="253"/>
      <c r="AJ755" s="253"/>
      <c r="AK755" s="253"/>
      <c r="AL755" s="253"/>
      <c r="AM755" s="253"/>
      <c r="AN755" s="253"/>
      <c r="AO755" s="253"/>
      <c r="AP755" s="253"/>
      <c r="AQ755" s="253"/>
      <c r="AR755" s="253"/>
      <c r="AS755" s="253"/>
      <c r="AT755" s="253"/>
      <c r="AU755" s="253"/>
      <c r="AV755" s="253"/>
      <c r="AW755" s="253"/>
      <c r="AX755" s="253"/>
      <c r="AY755" s="253"/>
      <c r="AZ755" s="253"/>
      <c r="BA755" s="253"/>
      <c r="BB755" s="253"/>
      <c r="BC755" s="253"/>
      <c r="BD755" s="253"/>
      <c r="BE755" s="253"/>
      <c r="BF755" s="253"/>
      <c r="BG755" s="253"/>
      <c r="BH755" s="253"/>
      <c r="BI755" s="253"/>
      <c r="BJ755" s="253"/>
      <c r="BK755" s="253"/>
      <c r="BL755" s="253"/>
      <c r="BM755" s="253"/>
      <c r="BN755" s="253"/>
      <c r="BO755" s="253"/>
      <c r="BP755" s="253"/>
      <c r="BQ755" s="253"/>
      <c r="BR755" s="253"/>
      <c r="BS755" s="253"/>
      <c r="BT755" s="253"/>
      <c r="BU755" s="253"/>
      <c r="BV755" s="253"/>
      <c r="BW755" s="253"/>
      <c r="BX755" s="253"/>
      <c r="BY755" s="253"/>
      <c r="BZ755" s="253"/>
      <c r="CA755" s="253"/>
      <c r="CB755" s="253"/>
      <c r="CC755" s="253"/>
      <c r="CD755" s="253"/>
      <c r="CE755" s="253"/>
      <c r="CF755" s="253"/>
      <c r="CG755" s="253"/>
      <c r="CH755" s="253"/>
      <c r="CI755" s="253"/>
      <c r="CJ755" s="253"/>
      <c r="CK755" s="253"/>
      <c r="CL755" s="253"/>
      <c r="CM755" s="253"/>
      <c r="CN755" s="253"/>
      <c r="CO755" s="253"/>
      <c r="CP755" s="253"/>
      <c r="CQ755" s="253"/>
      <c r="CR755" s="253"/>
      <c r="CS755" s="253"/>
      <c r="CT755" s="253"/>
      <c r="CU755" s="253"/>
      <c r="CV755" s="253"/>
      <c r="CW755" s="253"/>
      <c r="CX755" s="253"/>
      <c r="CY755" s="253"/>
      <c r="CZ755" s="253"/>
      <c r="DA755" s="253"/>
      <c r="DB755" s="253"/>
      <c r="DC755" s="253"/>
      <c r="DD755" s="253"/>
      <c r="DE755" s="253"/>
      <c r="DF755" s="253"/>
      <c r="DG755" s="253"/>
      <c r="DH755" s="253"/>
      <c r="DI755" s="253"/>
      <c r="DJ755" s="253"/>
      <c r="DK755" s="253"/>
      <c r="DL755" s="253"/>
      <c r="DM755" s="253"/>
      <c r="DN755" s="253"/>
      <c r="DO755" s="253"/>
      <c r="DP755" s="253"/>
      <c r="DQ755" s="253"/>
      <c r="DR755" s="253"/>
      <c r="DS755" s="253"/>
      <c r="DT755" s="253"/>
      <c r="DU755" s="253"/>
      <c r="DV755" s="253"/>
      <c r="DW755" s="253"/>
      <c r="DX755" s="253"/>
      <c r="DY755" s="253"/>
      <c r="DZ755" s="253"/>
      <c r="EA755" s="253"/>
      <c r="EB755" s="253"/>
      <c r="EC755" s="253"/>
      <c r="ED755" s="253"/>
      <c r="EE755" s="253"/>
      <c r="EF755" s="253"/>
      <c r="EG755" s="253"/>
      <c r="EH755" s="253"/>
      <c r="EI755" s="253"/>
      <c r="EJ755" s="253"/>
      <c r="EK755" s="253"/>
      <c r="EL755" s="253"/>
      <c r="EM755" s="253"/>
      <c r="EN755" s="253"/>
      <c r="EO755" s="253"/>
      <c r="EP755" s="253"/>
      <c r="EQ755" s="253"/>
      <c r="ER755" s="253"/>
      <c r="ES755" s="253"/>
      <c r="ET755" s="253"/>
      <c r="EU755" s="253"/>
      <c r="EV755" s="253"/>
      <c r="EW755" s="253"/>
      <c r="EX755" s="253"/>
      <c r="EY755" s="253"/>
      <c r="EZ755" s="253"/>
      <c r="FA755" s="253"/>
      <c r="FB755" s="253"/>
      <c r="FC755" s="253"/>
      <c r="FD755" s="253"/>
      <c r="FE755" s="253"/>
      <c r="FF755" s="253"/>
      <c r="FG755" s="253"/>
      <c r="FH755" s="253"/>
      <c r="FI755" s="253"/>
      <c r="FJ755" s="253"/>
      <c r="FK755" s="253"/>
      <c r="FL755" s="253"/>
      <c r="FM755" s="253"/>
      <c r="FN755" s="253"/>
      <c r="FO755" s="253"/>
      <c r="FP755" s="253"/>
      <c r="FQ755" s="253"/>
      <c r="FR755" s="253"/>
      <c r="FS755" s="253"/>
      <c r="FT755" s="253"/>
      <c r="FU755" s="253"/>
      <c r="FV755" s="253"/>
      <c r="FW755" s="253"/>
      <c r="FX755" s="253"/>
      <c r="FY755" s="253"/>
      <c r="FZ755" s="253"/>
      <c r="GA755" s="253"/>
      <c r="GB755" s="253"/>
      <c r="GC755" s="253"/>
      <c r="GD755" s="253"/>
      <c r="GE755" s="253"/>
      <c r="GF755" s="253"/>
      <c r="GG755" s="253"/>
      <c r="GH755" s="253"/>
      <c r="GI755" s="253"/>
      <c r="GJ755" s="253"/>
      <c r="GK755" s="253"/>
      <c r="GL755" s="253"/>
      <c r="GM755" s="253"/>
      <c r="GN755" s="253"/>
      <c r="GO755" s="253"/>
      <c r="GP755" s="253"/>
      <c r="GQ755" s="253"/>
      <c r="GR755" s="253"/>
      <c r="GS755" s="253"/>
      <c r="GT755" s="253"/>
      <c r="GU755" s="253"/>
      <c r="GV755" s="253"/>
      <c r="GW755" s="253"/>
      <c r="GX755" s="253"/>
      <c r="GY755" s="253"/>
      <c r="GZ755" s="253"/>
      <c r="HA755" s="253"/>
      <c r="HB755" s="253"/>
      <c r="HC755" s="253"/>
      <c r="HD755" s="253"/>
      <c r="HE755" s="253"/>
      <c r="HF755" s="253"/>
      <c r="HG755" s="253"/>
      <c r="HH755" s="253"/>
      <c r="HI755" s="253"/>
      <c r="HJ755" s="253"/>
      <c r="HK755" s="253"/>
      <c r="HL755" s="253"/>
      <c r="HM755" s="253"/>
      <c r="HN755" s="253"/>
      <c r="HO755" s="253"/>
      <c r="HP755" s="253"/>
      <c r="HQ755" s="253"/>
      <c r="HR755" s="253"/>
      <c r="HS755" s="253"/>
      <c r="HT755" s="253"/>
      <c r="HU755" s="253"/>
      <c r="HV755" s="253"/>
      <c r="HW755" s="253"/>
      <c r="HX755" s="253"/>
      <c r="HY755" s="253"/>
      <c r="HZ755" s="253"/>
      <c r="IA755" s="253"/>
      <c r="IB755" s="253"/>
      <c r="IC755" s="253"/>
      <c r="ID755" s="253"/>
      <c r="IE755" s="253"/>
      <c r="IF755" s="253"/>
      <c r="IG755" s="253"/>
      <c r="IH755" s="253"/>
      <c r="II755" s="253"/>
      <c r="IJ755" s="253"/>
      <c r="IK755" s="253"/>
      <c r="IL755" s="253"/>
      <c r="IM755" s="253"/>
      <c r="IN755" s="253"/>
      <c r="IO755" s="253"/>
      <c r="IP755" s="253"/>
      <c r="IQ755" s="253"/>
      <c r="IR755" s="253"/>
      <c r="IS755" s="253"/>
      <c r="IT755" s="253"/>
      <c r="IU755" s="253"/>
      <c r="IV755" s="253"/>
    </row>
    <row r="756" spans="1:256" ht="15" customHeight="1" x14ac:dyDescent="0.25">
      <c r="A756" s="274"/>
      <c r="B756" s="274"/>
      <c r="C756" s="274"/>
      <c r="D756" s="274"/>
      <c r="E756" s="274"/>
      <c r="F756" s="274"/>
      <c r="G756" s="274"/>
      <c r="H756" s="274"/>
      <c r="I756" s="274"/>
      <c r="J756" s="253"/>
      <c r="K756" s="253"/>
      <c r="L756" s="253"/>
      <c r="M756" s="253"/>
      <c r="N756" s="253"/>
      <c r="O756" s="253"/>
      <c r="P756" s="253"/>
      <c r="Q756" s="253"/>
      <c r="R756" s="253"/>
      <c r="S756" s="253"/>
      <c r="T756" s="253"/>
      <c r="U756" s="253"/>
      <c r="V756" s="253"/>
      <c r="W756" s="253"/>
      <c r="X756" s="253"/>
      <c r="Y756" s="253"/>
      <c r="Z756" s="253"/>
      <c r="AA756" s="253"/>
      <c r="AB756" s="253"/>
      <c r="AC756" s="253"/>
      <c r="AD756" s="253"/>
      <c r="AE756" s="253"/>
      <c r="AF756" s="253"/>
      <c r="AG756" s="253"/>
      <c r="AH756" s="253"/>
      <c r="AI756" s="253"/>
      <c r="AJ756" s="253"/>
      <c r="AK756" s="253"/>
      <c r="AL756" s="253"/>
      <c r="AM756" s="253"/>
      <c r="AN756" s="253"/>
      <c r="AO756" s="253"/>
      <c r="AP756" s="253"/>
      <c r="AQ756" s="253"/>
      <c r="AR756" s="253"/>
      <c r="AS756" s="253"/>
      <c r="AT756" s="253"/>
      <c r="AU756" s="253"/>
      <c r="AV756" s="253"/>
      <c r="AW756" s="253"/>
      <c r="AX756" s="253"/>
      <c r="AY756" s="253"/>
      <c r="AZ756" s="253"/>
      <c r="BA756" s="253"/>
      <c r="BB756" s="253"/>
      <c r="BC756" s="253"/>
      <c r="BD756" s="253"/>
      <c r="BE756" s="253"/>
      <c r="BF756" s="253"/>
      <c r="BG756" s="253"/>
      <c r="BH756" s="253"/>
      <c r="BI756" s="253"/>
      <c r="BJ756" s="253"/>
      <c r="BK756" s="253"/>
      <c r="BL756" s="253"/>
      <c r="BM756" s="253"/>
      <c r="BN756" s="253"/>
      <c r="BO756" s="253"/>
      <c r="BP756" s="253"/>
      <c r="BQ756" s="253"/>
      <c r="BR756" s="253"/>
      <c r="BS756" s="253"/>
      <c r="BT756" s="253"/>
      <c r="BU756" s="253"/>
      <c r="BV756" s="253"/>
      <c r="BW756" s="253"/>
      <c r="BX756" s="253"/>
      <c r="BY756" s="253"/>
      <c r="BZ756" s="253"/>
      <c r="CA756" s="253"/>
      <c r="CB756" s="253"/>
      <c r="CC756" s="253"/>
      <c r="CD756" s="253"/>
      <c r="CE756" s="253"/>
      <c r="CF756" s="253"/>
      <c r="CG756" s="253"/>
      <c r="CH756" s="253"/>
      <c r="CI756" s="253"/>
      <c r="CJ756" s="253"/>
      <c r="CK756" s="253"/>
      <c r="CL756" s="253"/>
      <c r="CM756" s="253"/>
      <c r="CN756" s="253"/>
      <c r="CO756" s="253"/>
      <c r="CP756" s="253"/>
      <c r="CQ756" s="253"/>
      <c r="CR756" s="253"/>
      <c r="CS756" s="253"/>
      <c r="CT756" s="253"/>
      <c r="CU756" s="253"/>
      <c r="CV756" s="253"/>
      <c r="CW756" s="253"/>
      <c r="CX756" s="253"/>
      <c r="CY756" s="253"/>
      <c r="CZ756" s="253"/>
      <c r="DA756" s="253"/>
      <c r="DB756" s="253"/>
      <c r="DC756" s="253"/>
      <c r="DD756" s="253"/>
      <c r="DE756" s="253"/>
      <c r="DF756" s="253"/>
      <c r="DG756" s="253"/>
      <c r="DH756" s="253"/>
      <c r="DI756" s="253"/>
      <c r="DJ756" s="253"/>
      <c r="DK756" s="253"/>
      <c r="DL756" s="253"/>
      <c r="DM756" s="253"/>
      <c r="DN756" s="253"/>
      <c r="DO756" s="253"/>
      <c r="DP756" s="253"/>
      <c r="DQ756" s="253"/>
      <c r="DR756" s="253"/>
      <c r="DS756" s="253"/>
      <c r="DT756" s="253"/>
      <c r="DU756" s="253"/>
      <c r="DV756" s="253"/>
      <c r="DW756" s="253"/>
      <c r="DX756" s="253"/>
      <c r="DY756" s="253"/>
      <c r="DZ756" s="253"/>
      <c r="EA756" s="253"/>
      <c r="EB756" s="253"/>
      <c r="EC756" s="253"/>
      <c r="ED756" s="253"/>
      <c r="EE756" s="253"/>
      <c r="EF756" s="253"/>
      <c r="EG756" s="253"/>
      <c r="EH756" s="253"/>
      <c r="EI756" s="253"/>
      <c r="EJ756" s="253"/>
      <c r="EK756" s="253"/>
      <c r="EL756" s="253"/>
      <c r="EM756" s="253"/>
      <c r="EN756" s="253"/>
      <c r="EO756" s="253"/>
      <c r="EP756" s="253"/>
      <c r="EQ756" s="253"/>
      <c r="ER756" s="253"/>
      <c r="ES756" s="253"/>
      <c r="ET756" s="253"/>
      <c r="EU756" s="253"/>
      <c r="EV756" s="253"/>
      <c r="EW756" s="253"/>
      <c r="EX756" s="253"/>
      <c r="EY756" s="253"/>
      <c r="EZ756" s="253"/>
      <c r="FA756" s="253"/>
      <c r="FB756" s="253"/>
      <c r="FC756" s="253"/>
      <c r="FD756" s="253"/>
      <c r="FE756" s="253"/>
      <c r="FF756" s="253"/>
      <c r="FG756" s="253"/>
      <c r="FH756" s="253"/>
      <c r="FI756" s="253"/>
      <c r="FJ756" s="253"/>
      <c r="FK756" s="253"/>
      <c r="FL756" s="253"/>
      <c r="FM756" s="253"/>
      <c r="FN756" s="253"/>
      <c r="FO756" s="253"/>
      <c r="FP756" s="253"/>
      <c r="FQ756" s="253"/>
      <c r="FR756" s="253"/>
      <c r="FS756" s="253"/>
      <c r="FT756" s="253"/>
      <c r="FU756" s="253"/>
      <c r="FV756" s="253"/>
      <c r="FW756" s="253"/>
      <c r="FX756" s="253"/>
      <c r="FY756" s="253"/>
      <c r="FZ756" s="253"/>
      <c r="GA756" s="253"/>
      <c r="GB756" s="253"/>
      <c r="GC756" s="253"/>
      <c r="GD756" s="253"/>
      <c r="GE756" s="253"/>
      <c r="GF756" s="253"/>
      <c r="GG756" s="253"/>
      <c r="GH756" s="253"/>
      <c r="GI756" s="253"/>
      <c r="GJ756" s="253"/>
      <c r="GK756" s="253"/>
      <c r="GL756" s="253"/>
      <c r="GM756" s="253"/>
      <c r="GN756" s="253"/>
      <c r="GO756" s="253"/>
      <c r="GP756" s="253"/>
      <c r="GQ756" s="253"/>
      <c r="GR756" s="253"/>
      <c r="GS756" s="253"/>
      <c r="GT756" s="253"/>
      <c r="GU756" s="253"/>
      <c r="GV756" s="253"/>
      <c r="GW756" s="253"/>
      <c r="GX756" s="253"/>
      <c r="GY756" s="253"/>
      <c r="GZ756" s="253"/>
      <c r="HA756" s="253"/>
      <c r="HB756" s="253"/>
      <c r="HC756" s="253"/>
      <c r="HD756" s="253"/>
      <c r="HE756" s="253"/>
      <c r="HF756" s="253"/>
      <c r="HG756" s="253"/>
      <c r="HH756" s="253"/>
      <c r="HI756" s="253"/>
      <c r="HJ756" s="253"/>
      <c r="HK756" s="253"/>
      <c r="HL756" s="253"/>
      <c r="HM756" s="253"/>
      <c r="HN756" s="253"/>
      <c r="HO756" s="253"/>
      <c r="HP756" s="253"/>
      <c r="HQ756" s="253"/>
      <c r="HR756" s="253"/>
      <c r="HS756" s="253"/>
      <c r="HT756" s="253"/>
      <c r="HU756" s="253"/>
      <c r="HV756" s="253"/>
      <c r="HW756" s="253"/>
      <c r="HX756" s="253"/>
      <c r="HY756" s="253"/>
      <c r="HZ756" s="253"/>
      <c r="IA756" s="253"/>
      <c r="IB756" s="253"/>
      <c r="IC756" s="253"/>
      <c r="ID756" s="253"/>
      <c r="IE756" s="253"/>
      <c r="IF756" s="253"/>
      <c r="IG756" s="253"/>
      <c r="IH756" s="253"/>
      <c r="II756" s="253"/>
      <c r="IJ756" s="253"/>
      <c r="IK756" s="253"/>
      <c r="IL756" s="253"/>
      <c r="IM756" s="253"/>
      <c r="IN756" s="253"/>
      <c r="IO756" s="253"/>
      <c r="IP756" s="253"/>
      <c r="IQ756" s="253"/>
      <c r="IR756" s="253"/>
      <c r="IS756" s="253"/>
      <c r="IT756" s="253"/>
      <c r="IU756" s="253"/>
      <c r="IV756" s="253"/>
    </row>
  </sheetData>
  <mergeCells count="61">
    <mergeCell ref="BC49:BX49"/>
    <mergeCell ref="H50:N50"/>
    <mergeCell ref="AF50:AM50"/>
    <mergeCell ref="D51:F51"/>
    <mergeCell ref="AE51:AG51"/>
    <mergeCell ref="AF49:AM49"/>
    <mergeCell ref="A45:AM45"/>
    <mergeCell ref="A47:I47"/>
    <mergeCell ref="Y47:AM47"/>
    <mergeCell ref="A48:I48"/>
    <mergeCell ref="Y48:AM48"/>
    <mergeCell ref="AP44:BJ44"/>
    <mergeCell ref="A38:C38"/>
    <mergeCell ref="D38:V38"/>
    <mergeCell ref="W38:AE38"/>
    <mergeCell ref="AF38:AM38"/>
    <mergeCell ref="A39:C39"/>
    <mergeCell ref="D39:V39"/>
    <mergeCell ref="W39:AE39"/>
    <mergeCell ref="AF39:AM39"/>
    <mergeCell ref="A41:AM41"/>
    <mergeCell ref="A43:AM43"/>
    <mergeCell ref="A44:I44"/>
    <mergeCell ref="J44:L44"/>
    <mergeCell ref="M44:AM44"/>
    <mergeCell ref="A36:C36"/>
    <mergeCell ref="D36:V36"/>
    <mergeCell ref="W36:AE36"/>
    <mergeCell ref="AF36:AM36"/>
    <mergeCell ref="A37:C37"/>
    <mergeCell ref="D37:V37"/>
    <mergeCell ref="W37:AE37"/>
    <mergeCell ref="AF37:AM37"/>
    <mergeCell ref="A34:C34"/>
    <mergeCell ref="D34:V34"/>
    <mergeCell ref="W34:AE34"/>
    <mergeCell ref="AF34:AM34"/>
    <mergeCell ref="A35:C35"/>
    <mergeCell ref="D35:V35"/>
    <mergeCell ref="W35:AE35"/>
    <mergeCell ref="AF35:AM35"/>
    <mergeCell ref="A25:H25"/>
    <mergeCell ref="AH25:AL25"/>
    <mergeCell ref="A26:AM29"/>
    <mergeCell ref="A30:AM31"/>
    <mergeCell ref="A33:C33"/>
    <mergeCell ref="D33:V33"/>
    <mergeCell ref="W33:AE33"/>
    <mergeCell ref="AF33:AM33"/>
    <mergeCell ref="A22:AM24"/>
    <mergeCell ref="A1:T17"/>
    <mergeCell ref="U1:AM17"/>
    <mergeCell ref="A18:U18"/>
    <mergeCell ref="V18:Y18"/>
    <mergeCell ref="A19:AM19"/>
    <mergeCell ref="A20:AM20"/>
    <mergeCell ref="G21:K21"/>
    <mergeCell ref="L21:M21"/>
    <mergeCell ref="S21:T21"/>
    <mergeCell ref="AB21:AC21"/>
    <mergeCell ref="AE21:AI21"/>
  </mergeCells>
  <printOptions horizontalCentered="1"/>
  <pageMargins left="0.70866141732283472" right="0.51181102362204722" top="0.23622047244094491" bottom="0.19685039370078741" header="0.19685039370078741" footer="0.15748031496062992"/>
  <pageSetup paperSize="9" scale="98" firstPageNumber="2" orientation="portrait" useFirstPageNumber="1"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CC"/>
    <pageSetUpPr fitToPage="1"/>
  </sheetPr>
  <dimension ref="A1:H63"/>
  <sheetViews>
    <sheetView view="pageBreakPreview" topLeftCell="A16" zoomScaleNormal="100" zoomScaleSheetLayoutView="100" workbookViewId="0">
      <selection activeCell="D22" sqref="D22"/>
    </sheetView>
  </sheetViews>
  <sheetFormatPr defaultRowHeight="15" x14ac:dyDescent="0.25"/>
  <cols>
    <col min="1" max="1" width="9.85546875" style="636" customWidth="1"/>
    <col min="2" max="2" width="28.85546875" style="636" customWidth="1"/>
    <col min="3" max="3" width="27.28515625" style="636" customWidth="1"/>
    <col min="4" max="4" width="33.85546875" style="636" customWidth="1"/>
    <col min="5" max="5" width="32.5703125" style="636" customWidth="1"/>
    <col min="6" max="6" width="19.7109375" style="636" customWidth="1"/>
    <col min="7" max="16384" width="9.140625" style="636"/>
  </cols>
  <sheetData>
    <row r="1" spans="1:5" ht="120" customHeight="1" x14ac:dyDescent="0.25">
      <c r="D1" s="1440" t="s">
        <v>729</v>
      </c>
      <c r="E1" s="1441"/>
    </row>
    <row r="2" spans="1:5" ht="13.5" customHeight="1" x14ac:dyDescent="0.25">
      <c r="D2" s="637"/>
      <c r="E2" s="638"/>
    </row>
    <row r="3" spans="1:5" x14ac:dyDescent="0.25">
      <c r="C3" s="639" t="s">
        <v>730</v>
      </c>
    </row>
    <row r="4" spans="1:5" ht="31.5" customHeight="1" x14ac:dyDescent="0.25">
      <c r="A4" s="1442" t="s">
        <v>731</v>
      </c>
      <c r="B4" s="1443"/>
      <c r="C4" s="1443"/>
      <c r="D4" s="1443"/>
      <c r="E4" s="1443"/>
    </row>
    <row r="5" spans="1:5" ht="42.75" customHeight="1" x14ac:dyDescent="0.25">
      <c r="A5" s="1444" t="s">
        <v>732</v>
      </c>
      <c r="B5" s="1444"/>
      <c r="C5" s="1444"/>
      <c r="D5" s="1444"/>
      <c r="E5" s="1444"/>
    </row>
    <row r="6" spans="1:5" ht="19.5" customHeight="1" x14ac:dyDescent="0.25">
      <c r="A6" s="1445" t="s">
        <v>733</v>
      </c>
      <c r="B6" s="1446"/>
      <c r="C6" s="1446"/>
      <c r="D6" s="1446"/>
      <c r="E6" s="1446"/>
    </row>
    <row r="7" spans="1:5" ht="41.25" customHeight="1" x14ac:dyDescent="0.25">
      <c r="A7" s="1447" t="str">
        <f>ТЛ!A12</f>
        <v>Строительство МТП-250 6/0,4 кВ с тр-ром 160 кВА, ВЛЗ-6 кВ от оп. 74 РП-1007-ЛР-163 Ф-406/415 с установкой РЛР-6 кВ, ВЛИ-0,38 кВ  ПС Ликино № 415, МО, Орехово-Зуевский р-н, г. Дрезна, ул. Набережная, д. 1Б, 50:24:0000000:50068</v>
      </c>
      <c r="B7" s="1448"/>
      <c r="C7" s="1448"/>
      <c r="D7" s="1448"/>
      <c r="E7" s="1448"/>
    </row>
    <row r="8" spans="1:5" ht="29.25" customHeight="1" x14ac:dyDescent="0.25">
      <c r="A8" s="1439" t="s">
        <v>734</v>
      </c>
      <c r="B8" s="1413"/>
      <c r="C8" s="1413"/>
      <c r="D8" s="1413"/>
      <c r="E8" s="1413"/>
    </row>
    <row r="9" spans="1:5" ht="27.75" customHeight="1" x14ac:dyDescent="0.25">
      <c r="A9" s="1425" t="s">
        <v>735</v>
      </c>
      <c r="B9" s="1426"/>
      <c r="C9" s="641" t="s">
        <v>2369</v>
      </c>
      <c r="D9" s="636">
        <v>2026</v>
      </c>
      <c r="E9" s="636" t="s">
        <v>8</v>
      </c>
    </row>
    <row r="11" spans="1:5" ht="86.25" customHeight="1" x14ac:dyDescent="0.25">
      <c r="A11" s="642" t="s">
        <v>736</v>
      </c>
      <c r="B11" s="643" t="s">
        <v>737</v>
      </c>
      <c r="C11" s="643" t="s">
        <v>738</v>
      </c>
      <c r="D11" s="643" t="s">
        <v>739</v>
      </c>
      <c r="E11" s="643" t="s">
        <v>740</v>
      </c>
    </row>
    <row r="12" spans="1:5" x14ac:dyDescent="0.25">
      <c r="A12" s="642">
        <v>1</v>
      </c>
      <c r="B12" s="642">
        <v>2</v>
      </c>
      <c r="C12" s="642">
        <v>3</v>
      </c>
      <c r="D12" s="642">
        <v>4</v>
      </c>
      <c r="E12" s="642">
        <v>5</v>
      </c>
    </row>
    <row r="13" spans="1:5" s="647" customFormat="1" ht="45.75" customHeight="1" x14ac:dyDescent="0.3">
      <c r="A13" s="644"/>
      <c r="B13" s="645" t="s">
        <v>741</v>
      </c>
      <c r="C13" s="646" t="s">
        <v>742</v>
      </c>
      <c r="D13" s="857" t="s">
        <v>743</v>
      </c>
      <c r="E13" s="644"/>
    </row>
    <row r="14" spans="1:5" s="652" customFormat="1" ht="20.25" customHeight="1" x14ac:dyDescent="0.25">
      <c r="A14" s="648"/>
      <c r="B14" s="649"/>
      <c r="C14" s="650" t="s">
        <v>744</v>
      </c>
      <c r="D14" s="651">
        <v>7.1999999999999995E-2</v>
      </c>
      <c r="E14" s="648"/>
    </row>
    <row r="15" spans="1:5" s="652" customFormat="1" ht="20.25" customHeight="1" x14ac:dyDescent="0.25">
      <c r="A15" s="812"/>
      <c r="B15" s="821"/>
      <c r="C15" s="820" t="s">
        <v>745</v>
      </c>
      <c r="D15" s="651">
        <v>3</v>
      </c>
      <c r="E15" s="812"/>
    </row>
    <row r="16" spans="1:5" s="652" customFormat="1" ht="20.25" customHeight="1" x14ac:dyDescent="0.25">
      <c r="A16" s="812"/>
      <c r="B16" s="821"/>
      <c r="C16" s="820" t="s">
        <v>746</v>
      </c>
      <c r="D16" s="651">
        <v>11</v>
      </c>
      <c r="E16" s="812"/>
    </row>
    <row r="17" spans="1:6" s="652" customFormat="1" ht="30" customHeight="1" x14ac:dyDescent="0.25">
      <c r="A17" s="1399" t="s">
        <v>747</v>
      </c>
      <c r="B17" s="1423" t="s">
        <v>748</v>
      </c>
      <c r="C17" s="1401" t="s">
        <v>749</v>
      </c>
      <c r="D17" s="858" t="s">
        <v>750</v>
      </c>
      <c r="E17" s="1420">
        <f>ROUND(D18*D14*D19,2)</f>
        <v>508.13</v>
      </c>
    </row>
    <row r="18" spans="1:6" s="652" customFormat="1" ht="90" customHeight="1" x14ac:dyDescent="0.25">
      <c r="A18" s="1416"/>
      <c r="B18" s="1414"/>
      <c r="C18" s="1402"/>
      <c r="D18" s="655">
        <v>10693</v>
      </c>
      <c r="E18" s="1421"/>
    </row>
    <row r="19" spans="1:6" s="652" customFormat="1" ht="90" customHeight="1" x14ac:dyDescent="0.25">
      <c r="A19" s="1400"/>
      <c r="B19" s="1415"/>
      <c r="C19" s="650" t="s">
        <v>817</v>
      </c>
      <c r="D19" s="819">
        <v>0.66</v>
      </c>
      <c r="E19" s="1422"/>
      <c r="F19" s="693"/>
    </row>
    <row r="20" spans="1:6" s="652" customFormat="1" ht="57" customHeight="1" x14ac:dyDescent="0.25">
      <c r="A20" s="1399" t="s">
        <v>945</v>
      </c>
      <c r="B20" s="1423" t="s">
        <v>942</v>
      </c>
      <c r="C20" s="1401" t="s">
        <v>941</v>
      </c>
      <c r="D20" s="858" t="s">
        <v>940</v>
      </c>
      <c r="E20" s="1420">
        <f>ROUND(D21*D22,2)*1</f>
        <v>1690.2</v>
      </c>
    </row>
    <row r="21" spans="1:6" s="652" customFormat="1" ht="57" customHeight="1" x14ac:dyDescent="0.25">
      <c r="A21" s="1416"/>
      <c r="B21" s="1414"/>
      <c r="C21" s="1424"/>
      <c r="D21" s="655">
        <v>84510</v>
      </c>
      <c r="E21" s="1421"/>
    </row>
    <row r="22" spans="1:6" s="652" customFormat="1" ht="57" customHeight="1" x14ac:dyDescent="0.25">
      <c r="A22" s="1400"/>
      <c r="B22" s="1415"/>
      <c r="C22" s="1402"/>
      <c r="D22" s="817">
        <v>0.02</v>
      </c>
      <c r="E22" s="1422"/>
    </row>
    <row r="23" spans="1:6" s="652" customFormat="1" ht="39" customHeight="1" x14ac:dyDescent="0.25">
      <c r="A23" s="653"/>
      <c r="B23" s="818" t="s">
        <v>944</v>
      </c>
      <c r="C23" s="654"/>
      <c r="D23" s="817"/>
      <c r="E23" s="785">
        <f>E20+E17</f>
        <v>2198.33</v>
      </c>
    </row>
    <row r="24" spans="1:6" ht="66.75" customHeight="1" x14ac:dyDescent="0.25">
      <c r="A24" s="656" t="s">
        <v>751</v>
      </c>
      <c r="B24" s="657" t="s">
        <v>752</v>
      </c>
      <c r="C24" s="658" t="s">
        <v>753</v>
      </c>
      <c r="D24" s="659" t="s">
        <v>754</v>
      </c>
      <c r="E24" s="660"/>
    </row>
    <row r="25" spans="1:6" s="652" customFormat="1" ht="83.25" customHeight="1" x14ac:dyDescent="0.25">
      <c r="A25" s="661" t="s">
        <v>755</v>
      </c>
      <c r="B25" s="662" t="s">
        <v>756</v>
      </c>
      <c r="C25" s="659" t="s">
        <v>757</v>
      </c>
      <c r="D25" s="650" t="s">
        <v>758</v>
      </c>
      <c r="E25" s="663">
        <f>ROUND(E17*0.29,2)*0</f>
        <v>0</v>
      </c>
    </row>
    <row r="26" spans="1:6" ht="98.25" customHeight="1" x14ac:dyDescent="0.25">
      <c r="A26" s="656" t="s">
        <v>759</v>
      </c>
      <c r="B26" s="657" t="s">
        <v>760</v>
      </c>
      <c r="C26" s="664" t="s">
        <v>943</v>
      </c>
      <c r="D26" s="650" t="s">
        <v>761</v>
      </c>
      <c r="E26" s="665">
        <f>PRODUCT((E17+E25),0.25)*0</f>
        <v>0</v>
      </c>
    </row>
    <row r="27" spans="1:6" ht="98.25" customHeight="1" x14ac:dyDescent="0.25">
      <c r="A27" s="656" t="s">
        <v>762</v>
      </c>
      <c r="B27" s="657" t="s">
        <v>763</v>
      </c>
      <c r="C27" s="664" t="s">
        <v>764</v>
      </c>
      <c r="D27" s="650" t="s">
        <v>765</v>
      </c>
      <c r="E27" s="665">
        <f>ROUND(E23*0.132,2)</f>
        <v>290.18</v>
      </c>
    </row>
    <row r="28" spans="1:6" ht="86.25" customHeight="1" x14ac:dyDescent="0.25">
      <c r="A28" s="656" t="s">
        <v>766</v>
      </c>
      <c r="B28" s="657" t="s">
        <v>767</v>
      </c>
      <c r="C28" s="664" t="s">
        <v>768</v>
      </c>
      <c r="D28" s="650" t="s">
        <v>769</v>
      </c>
      <c r="E28" s="665">
        <f>ROUND(E23*0.307,2)</f>
        <v>674.89</v>
      </c>
    </row>
    <row r="29" spans="1:6" s="815" customFormat="1" ht="36" hidden="1" customHeight="1" x14ac:dyDescent="0.25">
      <c r="A29" s="1427" t="s">
        <v>822</v>
      </c>
      <c r="B29" s="1430" t="s">
        <v>942</v>
      </c>
      <c r="C29" s="1433" t="s">
        <v>941</v>
      </c>
      <c r="D29" s="859" t="s">
        <v>940</v>
      </c>
      <c r="E29" s="1436">
        <f>D30*D31*0</f>
        <v>0</v>
      </c>
    </row>
    <row r="30" spans="1:6" s="815" customFormat="1" ht="60.75" hidden="1" customHeight="1" x14ac:dyDescent="0.25">
      <c r="A30" s="1428"/>
      <c r="B30" s="1431"/>
      <c r="C30" s="1434"/>
      <c r="D30" s="816">
        <v>84510</v>
      </c>
      <c r="E30" s="1437"/>
    </row>
    <row r="31" spans="1:6" s="815" customFormat="1" ht="0.75" customHeight="1" x14ac:dyDescent="0.25">
      <c r="A31" s="1429"/>
      <c r="B31" s="1432"/>
      <c r="C31" s="1435"/>
      <c r="D31" s="816">
        <v>0.02</v>
      </c>
      <c r="E31" s="1438"/>
    </row>
    <row r="32" spans="1:6" s="652" customFormat="1" ht="30" x14ac:dyDescent="0.25">
      <c r="A32" s="666"/>
      <c r="B32" s="649" t="s">
        <v>770</v>
      </c>
      <c r="C32" s="650"/>
      <c r="D32" s="860"/>
      <c r="E32" s="667">
        <f>SUM(E23:E28)</f>
        <v>3163.3999999999996</v>
      </c>
    </row>
    <row r="33" spans="1:8" s="671" customFormat="1" ht="0.75" customHeight="1" x14ac:dyDescent="0.25">
      <c r="A33" s="668"/>
      <c r="B33" s="669" t="s">
        <v>771</v>
      </c>
      <c r="C33" s="670"/>
      <c r="D33" s="648"/>
      <c r="E33" s="670"/>
    </row>
    <row r="34" spans="1:8" s="671" customFormat="1" ht="75" hidden="1" x14ac:dyDescent="0.25">
      <c r="A34" s="672" t="s">
        <v>772</v>
      </c>
      <c r="B34" s="669" t="s">
        <v>773</v>
      </c>
      <c r="C34" s="670"/>
      <c r="D34" s="648"/>
      <c r="E34" s="670"/>
      <c r="F34" s="673"/>
    </row>
    <row r="35" spans="1:8" s="671" customFormat="1" ht="60" hidden="1" x14ac:dyDescent="0.25">
      <c r="A35" s="672" t="s">
        <v>774</v>
      </c>
      <c r="B35" s="669" t="s">
        <v>775</v>
      </c>
      <c r="C35" s="670"/>
      <c r="D35" s="648"/>
      <c r="E35" s="670"/>
    </row>
    <row r="36" spans="1:8" s="671" customFormat="1" ht="60" hidden="1" x14ac:dyDescent="0.25">
      <c r="A36" s="672" t="s">
        <v>776</v>
      </c>
      <c r="B36" s="669" t="s">
        <v>777</v>
      </c>
      <c r="C36" s="670"/>
      <c r="D36" s="648"/>
      <c r="E36" s="670"/>
    </row>
    <row r="37" spans="1:8" s="671" customFormat="1" ht="30" hidden="1" x14ac:dyDescent="0.25">
      <c r="A37" s="674"/>
      <c r="B37" s="669" t="s">
        <v>778</v>
      </c>
      <c r="C37" s="670"/>
      <c r="D37" s="648"/>
      <c r="E37" s="670"/>
    </row>
    <row r="38" spans="1:8" s="647" customFormat="1" ht="65.25" customHeight="1" x14ac:dyDescent="0.25">
      <c r="A38" s="675"/>
      <c r="B38" s="645" t="s">
        <v>779</v>
      </c>
      <c r="C38" s="646" t="s">
        <v>780</v>
      </c>
      <c r="D38" s="646" t="s">
        <v>781</v>
      </c>
      <c r="E38" s="644"/>
    </row>
    <row r="39" spans="1:8" s="652" customFormat="1" ht="135.75" customHeight="1" x14ac:dyDescent="0.25">
      <c r="A39" s="676" t="s">
        <v>772</v>
      </c>
      <c r="B39" s="1414" t="s">
        <v>782</v>
      </c>
      <c r="C39" s="650" t="s">
        <v>783</v>
      </c>
      <c r="D39" s="861" t="s">
        <v>784</v>
      </c>
      <c r="E39" s="862">
        <f>F39</f>
        <v>9.43</v>
      </c>
      <c r="F39" s="652">
        <f>ROUND(131*D14,2)</f>
        <v>9.43</v>
      </c>
    </row>
    <row r="40" spans="1:8" s="652" customFormat="1" ht="25.5" customHeight="1" x14ac:dyDescent="0.25">
      <c r="A40" s="676"/>
      <c r="B40" s="1414"/>
      <c r="C40" s="650" t="s">
        <v>785</v>
      </c>
      <c r="D40" s="861" t="s">
        <v>786</v>
      </c>
      <c r="E40" s="863">
        <f>F40</f>
        <v>15.26</v>
      </c>
      <c r="F40" s="677">
        <f>ROUND(212*D14,2)</f>
        <v>15.26</v>
      </c>
    </row>
    <row r="41" spans="1:8" s="652" customFormat="1" ht="25.5" customHeight="1" x14ac:dyDescent="0.3">
      <c r="A41" s="676"/>
      <c r="B41" s="1414"/>
      <c r="C41" s="650" t="s">
        <v>787</v>
      </c>
      <c r="D41" s="861" t="s">
        <v>788</v>
      </c>
      <c r="E41" s="863">
        <f>F41</f>
        <v>147</v>
      </c>
      <c r="F41" s="652">
        <f>49*G41</f>
        <v>147</v>
      </c>
      <c r="G41" s="678">
        <f>SUM(D15)</f>
        <v>3</v>
      </c>
      <c r="H41" s="679" t="s">
        <v>789</v>
      </c>
    </row>
    <row r="42" spans="1:8" s="652" customFormat="1" ht="18.75" x14ac:dyDescent="0.3">
      <c r="A42" s="653"/>
      <c r="B42" s="1415"/>
      <c r="C42" s="650" t="s">
        <v>790</v>
      </c>
      <c r="D42" s="861" t="s">
        <v>791</v>
      </c>
      <c r="E42" s="863">
        <f>F42</f>
        <v>539</v>
      </c>
      <c r="F42" s="652">
        <f>49*G42</f>
        <v>539</v>
      </c>
      <c r="G42" s="678">
        <f>SUM(D16)</f>
        <v>11</v>
      </c>
      <c r="H42" s="679" t="s">
        <v>224</v>
      </c>
    </row>
    <row r="43" spans="1:8" s="652" customFormat="1" ht="45" hidden="1" x14ac:dyDescent="0.25">
      <c r="A43" s="1399" t="s">
        <v>772</v>
      </c>
      <c r="B43" s="1401" t="s">
        <v>792</v>
      </c>
      <c r="C43" s="650" t="s">
        <v>793</v>
      </c>
      <c r="D43" s="650" t="s">
        <v>794</v>
      </c>
      <c r="E43" s="1420" t="e">
        <f>SUM(D44,(D45*#REF!))</f>
        <v>#REF!</v>
      </c>
    </row>
    <row r="44" spans="1:8" s="652" customFormat="1" hidden="1" x14ac:dyDescent="0.25">
      <c r="A44" s="1416"/>
      <c r="B44" s="1424"/>
      <c r="C44" s="1401" t="s">
        <v>795</v>
      </c>
      <c r="D44" s="680">
        <v>2556</v>
      </c>
      <c r="E44" s="1421"/>
    </row>
    <row r="45" spans="1:8" s="652" customFormat="1" hidden="1" x14ac:dyDescent="0.25">
      <c r="A45" s="1400"/>
      <c r="B45" s="1402"/>
      <c r="C45" s="1402"/>
      <c r="D45" s="680">
        <v>4071</v>
      </c>
      <c r="E45" s="1422"/>
    </row>
    <row r="46" spans="1:8" s="652" customFormat="1" ht="60" hidden="1" x14ac:dyDescent="0.25">
      <c r="A46" s="1399" t="s">
        <v>774</v>
      </c>
      <c r="B46" s="1417" t="s">
        <v>796</v>
      </c>
      <c r="C46" s="681" t="s">
        <v>797</v>
      </c>
      <c r="D46" s="650" t="s">
        <v>794</v>
      </c>
      <c r="E46" s="1420" t="e">
        <f>SUM(D47,(D48*#REF!))</f>
        <v>#REF!</v>
      </c>
    </row>
    <row r="47" spans="1:8" s="652" customFormat="1" hidden="1" x14ac:dyDescent="0.25">
      <c r="A47" s="1416"/>
      <c r="B47" s="1418"/>
      <c r="C47" s="1423" t="s">
        <v>798</v>
      </c>
      <c r="D47" s="682">
        <v>220</v>
      </c>
      <c r="E47" s="1421"/>
    </row>
    <row r="48" spans="1:8" s="652" customFormat="1" hidden="1" x14ac:dyDescent="0.25">
      <c r="A48" s="1400"/>
      <c r="B48" s="1419"/>
      <c r="C48" s="1415"/>
      <c r="D48" s="682">
        <v>341</v>
      </c>
      <c r="E48" s="1422"/>
    </row>
    <row r="49" spans="1:5" s="652" customFormat="1" ht="30" hidden="1" x14ac:dyDescent="0.25">
      <c r="A49" s="683"/>
      <c r="B49" s="684" t="s">
        <v>778</v>
      </c>
      <c r="C49" s="648"/>
      <c r="D49" s="648"/>
      <c r="E49" s="667" t="e">
        <f>SUM(E43:E48)</f>
        <v>#REF!</v>
      </c>
    </row>
    <row r="50" spans="1:5" s="652" customFormat="1" hidden="1" x14ac:dyDescent="0.25">
      <c r="A50" s="814"/>
      <c r="B50" s="813" t="s">
        <v>799</v>
      </c>
      <c r="C50" s="648"/>
      <c r="D50" s="648"/>
      <c r="E50" s="667" t="e">
        <f>SUM(E32,E49)</f>
        <v>#REF!</v>
      </c>
    </row>
    <row r="51" spans="1:5" s="652" customFormat="1" ht="90" hidden="1" x14ac:dyDescent="0.25">
      <c r="A51" s="1399" t="s">
        <v>800</v>
      </c>
      <c r="B51" s="1401" t="s">
        <v>801</v>
      </c>
      <c r="C51" s="650" t="s">
        <v>802</v>
      </c>
      <c r="D51" s="663">
        <v>6205</v>
      </c>
      <c r="E51" s="667">
        <f>SUM(D51)</f>
        <v>6205</v>
      </c>
    </row>
    <row r="52" spans="1:5" s="652" customFormat="1" ht="90" hidden="1" x14ac:dyDescent="0.25">
      <c r="A52" s="1400"/>
      <c r="B52" s="1402"/>
      <c r="C52" s="650" t="s">
        <v>803</v>
      </c>
      <c r="D52" s="663">
        <v>19000</v>
      </c>
      <c r="E52" s="667">
        <f>SUM(D52)</f>
        <v>19000</v>
      </c>
    </row>
    <row r="53" spans="1:5" s="652" customFormat="1" x14ac:dyDescent="0.25">
      <c r="A53" s="685"/>
      <c r="B53" s="686" t="s">
        <v>804</v>
      </c>
      <c r="C53" s="648"/>
      <c r="D53" s="812"/>
      <c r="E53" s="811">
        <f>SUM(E39:E42)</f>
        <v>710.69</v>
      </c>
    </row>
    <row r="54" spans="1:5" s="652" customFormat="1" ht="19.5" customHeight="1" x14ac:dyDescent="0.25">
      <c r="A54" s="685"/>
      <c r="B54" s="686" t="s">
        <v>799</v>
      </c>
      <c r="C54" s="648"/>
      <c r="D54" s="812"/>
      <c r="E54" s="811">
        <f>E32+E53</f>
        <v>3874.0899999999997</v>
      </c>
    </row>
    <row r="55" spans="1:5" ht="78" customHeight="1" x14ac:dyDescent="0.25">
      <c r="A55" s="1406" t="s">
        <v>577</v>
      </c>
      <c r="B55" s="1407" t="s">
        <v>805</v>
      </c>
      <c r="C55" s="650" t="s">
        <v>806</v>
      </c>
      <c r="D55" s="864" t="s">
        <v>807</v>
      </c>
      <c r="E55" s="810">
        <f>SUM(E54)</f>
        <v>3874.0899999999997</v>
      </c>
    </row>
    <row r="56" spans="1:5" s="652" customFormat="1" ht="63" customHeight="1" x14ac:dyDescent="0.25">
      <c r="A56" s="1406"/>
      <c r="B56" s="1408"/>
      <c r="C56" s="650" t="s">
        <v>2645</v>
      </c>
      <c r="D56" s="865"/>
      <c r="E56" s="648"/>
    </row>
    <row r="57" spans="1:5" s="652" customFormat="1" ht="106.5" customHeight="1" x14ac:dyDescent="0.25">
      <c r="A57" s="1406"/>
      <c r="B57" s="1408"/>
      <c r="C57" s="650" t="s">
        <v>2367</v>
      </c>
      <c r="D57" s="1410" t="s">
        <v>808</v>
      </c>
      <c r="E57" s="1411">
        <f>ROUND(E55*C58,2)</f>
        <v>4842.6099999999997</v>
      </c>
    </row>
    <row r="58" spans="1:5" s="652" customFormat="1" ht="20.25" customHeight="1" x14ac:dyDescent="0.25">
      <c r="A58" s="1406"/>
      <c r="B58" s="1409"/>
      <c r="C58" s="684">
        <v>1.25</v>
      </c>
      <c r="D58" s="1410"/>
      <c r="E58" s="1412"/>
    </row>
    <row r="59" spans="1:5" x14ac:dyDescent="0.25">
      <c r="A59" s="687"/>
      <c r="B59" s="688"/>
      <c r="C59" s="688"/>
      <c r="D59" s="688"/>
      <c r="E59" s="688"/>
    </row>
    <row r="60" spans="1:5" ht="39" customHeight="1" x14ac:dyDescent="0.25">
      <c r="A60" s="689" t="s">
        <v>153</v>
      </c>
      <c r="B60" s="1413" t="s">
        <v>1018</v>
      </c>
      <c r="C60" s="1413"/>
      <c r="D60" s="1413"/>
      <c r="E60" s="1413"/>
    </row>
    <row r="61" spans="1:5" ht="22.5" customHeight="1" x14ac:dyDescent="0.25">
      <c r="A61" s="689"/>
      <c r="B61" s="1404" t="s">
        <v>809</v>
      </c>
      <c r="C61" s="1405"/>
      <c r="D61" s="1405"/>
      <c r="E61" s="1405"/>
    </row>
    <row r="62" spans="1:5" ht="27.75" customHeight="1" x14ac:dyDescent="0.25">
      <c r="A62" s="689" t="s">
        <v>152</v>
      </c>
      <c r="B62" s="1403"/>
      <c r="C62" s="1403"/>
      <c r="D62" s="1403"/>
      <c r="E62" s="1403"/>
    </row>
    <row r="63" spans="1:5" ht="22.5" customHeight="1" x14ac:dyDescent="0.25">
      <c r="A63" s="689"/>
      <c r="B63" s="1404" t="s">
        <v>809</v>
      </c>
      <c r="C63" s="1405"/>
      <c r="D63" s="1405"/>
      <c r="E63" s="1405"/>
    </row>
  </sheetData>
  <mergeCells count="38">
    <mergeCell ref="A8:E8"/>
    <mergeCell ref="D1:E1"/>
    <mergeCell ref="A4:E4"/>
    <mergeCell ref="A5:E5"/>
    <mergeCell ref="A6:E6"/>
    <mergeCell ref="A7:E7"/>
    <mergeCell ref="A20:A22"/>
    <mergeCell ref="B20:B22"/>
    <mergeCell ref="C20:C22"/>
    <mergeCell ref="E20:E22"/>
    <mergeCell ref="A29:A31"/>
    <mergeCell ref="B29:B31"/>
    <mergeCell ref="C29:C31"/>
    <mergeCell ref="E29:E31"/>
    <mergeCell ref="A9:B9"/>
    <mergeCell ref="A17:A19"/>
    <mergeCell ref="B17:B19"/>
    <mergeCell ref="C17:C18"/>
    <mergeCell ref="E17:E19"/>
    <mergeCell ref="B39:B42"/>
    <mergeCell ref="A46:A48"/>
    <mergeCell ref="B46:B48"/>
    <mergeCell ref="E46:E48"/>
    <mergeCell ref="C47:C48"/>
    <mergeCell ref="A43:A45"/>
    <mergeCell ref="B43:B45"/>
    <mergeCell ref="E43:E45"/>
    <mergeCell ref="C44:C45"/>
    <mergeCell ref="A51:A52"/>
    <mergeCell ref="B51:B52"/>
    <mergeCell ref="B62:E62"/>
    <mergeCell ref="B63:E63"/>
    <mergeCell ref="A55:A58"/>
    <mergeCell ref="B55:B58"/>
    <mergeCell ref="D57:D58"/>
    <mergeCell ref="E57:E58"/>
    <mergeCell ref="B60:E60"/>
    <mergeCell ref="B61:E61"/>
  </mergeCells>
  <pageMargins left="0.82677165354330717" right="0.43307086614173229" top="0.74803149606299213" bottom="0.74803149606299213" header="0.31496062992125984" footer="0.31496062992125984"/>
  <pageSetup paperSize="9" scale="79" fitToHeight="0"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rgb="FF92D050"/>
    <pageSetUpPr autoPageBreaks="0" fitToPage="1"/>
  </sheetPr>
  <dimension ref="A1:IV757"/>
  <sheetViews>
    <sheetView view="pageBreakPreview" topLeftCell="A10" workbookViewId="0">
      <selection activeCell="AF37" sqref="AF37:AM37"/>
    </sheetView>
  </sheetViews>
  <sheetFormatPr defaultColWidth="3" defaultRowHeight="12.75" x14ac:dyDescent="0.2"/>
  <cols>
    <col min="1" max="9" width="2.28515625" style="272" customWidth="1"/>
    <col min="10" max="13" width="2.28515625" style="266" customWidth="1"/>
    <col min="14" max="17" width="4.28515625" style="266" customWidth="1"/>
    <col min="18" max="18" width="3.42578125" style="266" customWidth="1"/>
    <col min="19" max="19" width="2.28515625" style="266" customWidth="1"/>
    <col min="20" max="20" width="2.85546875" style="266" customWidth="1"/>
    <col min="21" max="22" width="2.28515625" style="266" customWidth="1"/>
    <col min="23" max="25" width="2.28515625" style="254" customWidth="1"/>
    <col min="26" max="26" width="3.7109375" style="254" customWidth="1"/>
    <col min="27" max="30" width="2.28515625" style="254" customWidth="1"/>
    <col min="31" max="31" width="3.5703125" style="254" customWidth="1"/>
    <col min="32" max="32" width="2.28515625" style="254" customWidth="1"/>
    <col min="33" max="33" width="3.85546875" style="254" customWidth="1"/>
    <col min="34" max="37" width="2.28515625" style="254" customWidth="1"/>
    <col min="38" max="38" width="3.85546875" style="254" customWidth="1"/>
    <col min="39" max="39" width="5" style="254" customWidth="1"/>
    <col min="40" max="57" width="2.28515625" style="254" customWidth="1"/>
    <col min="58" max="92" width="2.5703125" style="254" customWidth="1"/>
    <col min="93" max="16384" width="3" style="254"/>
  </cols>
  <sheetData>
    <row r="1" spans="1:256" ht="16.899999999999999" customHeight="1" x14ac:dyDescent="0.25">
      <c r="A1" s="1222" t="s">
        <v>2719</v>
      </c>
      <c r="B1" s="1223"/>
      <c r="C1" s="1223"/>
      <c r="D1" s="1223"/>
      <c r="E1" s="1223"/>
      <c r="F1" s="1223"/>
      <c r="G1" s="1223"/>
      <c r="H1" s="1223"/>
      <c r="I1" s="1223"/>
      <c r="J1" s="1223"/>
      <c r="K1" s="1223"/>
      <c r="L1" s="1223"/>
      <c r="M1" s="1223"/>
      <c r="N1" s="1223"/>
      <c r="O1" s="1223"/>
      <c r="P1" s="1223"/>
      <c r="Q1" s="1223"/>
      <c r="R1" s="1223"/>
      <c r="S1" s="1223"/>
      <c r="T1" s="1223"/>
      <c r="U1" s="1223" t="s">
        <v>845</v>
      </c>
      <c r="V1" s="1223"/>
      <c r="W1" s="1223"/>
      <c r="X1" s="1223"/>
      <c r="Y1" s="1223"/>
      <c r="Z1" s="1223"/>
      <c r="AA1" s="1223"/>
      <c r="AB1" s="1223"/>
      <c r="AC1" s="1223"/>
      <c r="AD1" s="1223"/>
      <c r="AE1" s="1223"/>
      <c r="AF1" s="1223"/>
      <c r="AG1" s="1223"/>
      <c r="AH1" s="1223"/>
      <c r="AI1" s="1223"/>
      <c r="AJ1" s="1223"/>
      <c r="AK1" s="1223"/>
      <c r="AL1" s="1223"/>
      <c r="AM1" s="1223"/>
      <c r="AN1" s="253"/>
      <c r="AO1" s="253"/>
      <c r="AP1" s="253"/>
      <c r="AQ1" s="253"/>
      <c r="AR1" s="253"/>
      <c r="AS1" s="253"/>
      <c r="AT1" s="253"/>
      <c r="AU1" s="253"/>
      <c r="AV1" s="253"/>
      <c r="AW1" s="253"/>
      <c r="AX1" s="253"/>
      <c r="AY1" s="253"/>
      <c r="AZ1" s="253"/>
      <c r="BA1" s="253"/>
      <c r="BB1" s="253"/>
      <c r="BC1" s="253"/>
      <c r="BD1" s="253"/>
      <c r="BE1" s="253"/>
      <c r="BF1" s="253"/>
      <c r="BG1" s="253"/>
      <c r="BH1" s="253"/>
      <c r="BI1" s="253"/>
      <c r="BJ1" s="253"/>
      <c r="BK1" s="253"/>
      <c r="BL1" s="253"/>
      <c r="BM1" s="253"/>
      <c r="BN1" s="253"/>
      <c r="BO1" s="253"/>
      <c r="BP1" s="253"/>
      <c r="BQ1" s="253"/>
      <c r="BR1" s="253"/>
      <c r="BS1" s="253"/>
      <c r="BT1" s="253"/>
      <c r="BU1" s="253"/>
      <c r="BV1" s="253"/>
      <c r="BW1" s="253"/>
      <c r="BX1" s="253"/>
      <c r="BY1" s="253"/>
      <c r="BZ1" s="253"/>
      <c r="CA1" s="253"/>
      <c r="CB1" s="253"/>
      <c r="CC1" s="253"/>
      <c r="CD1" s="253"/>
      <c r="CE1" s="253"/>
      <c r="CF1" s="253"/>
      <c r="CG1" s="253"/>
      <c r="CH1" s="253"/>
      <c r="CI1" s="253"/>
      <c r="CJ1" s="253"/>
      <c r="CK1" s="253"/>
      <c r="CL1" s="253"/>
      <c r="CM1" s="253"/>
      <c r="CN1" s="253"/>
      <c r="CO1" s="253"/>
      <c r="CP1" s="253"/>
      <c r="CQ1" s="253"/>
      <c r="CR1" s="253"/>
      <c r="CS1" s="253"/>
      <c r="CT1" s="253"/>
      <c r="CU1" s="253"/>
      <c r="CV1" s="253"/>
      <c r="CW1" s="253"/>
      <c r="CX1" s="253"/>
      <c r="CY1" s="253"/>
      <c r="CZ1" s="253"/>
      <c r="DA1" s="253"/>
      <c r="DB1" s="253"/>
      <c r="DC1" s="253"/>
      <c r="DD1" s="253"/>
      <c r="DE1" s="253"/>
      <c r="DF1" s="253"/>
      <c r="DG1" s="253"/>
      <c r="DH1" s="253"/>
      <c r="DI1" s="253"/>
      <c r="DJ1" s="253"/>
      <c r="DK1" s="253"/>
      <c r="DL1" s="253"/>
      <c r="DM1" s="253"/>
      <c r="DN1" s="253"/>
      <c r="DO1" s="253"/>
      <c r="DP1" s="253"/>
      <c r="DQ1" s="253"/>
      <c r="DR1" s="253"/>
      <c r="DS1" s="253"/>
      <c r="DT1" s="253"/>
      <c r="DU1" s="253"/>
      <c r="DV1" s="253"/>
      <c r="DW1" s="253"/>
      <c r="DX1" s="253"/>
      <c r="DY1" s="253"/>
      <c r="DZ1" s="253"/>
      <c r="EA1" s="253"/>
      <c r="EB1" s="253"/>
      <c r="EC1" s="253"/>
      <c r="ED1" s="253"/>
      <c r="EE1" s="253"/>
      <c r="EF1" s="253"/>
      <c r="EG1" s="253"/>
      <c r="EH1" s="253"/>
      <c r="EI1" s="253"/>
      <c r="EJ1" s="253"/>
      <c r="EK1" s="253"/>
      <c r="EL1" s="253"/>
      <c r="EM1" s="253"/>
      <c r="EN1" s="253"/>
      <c r="EO1" s="253"/>
      <c r="EP1" s="253"/>
      <c r="EQ1" s="253"/>
      <c r="ER1" s="253"/>
      <c r="ES1" s="253"/>
      <c r="ET1" s="253"/>
      <c r="EU1" s="253"/>
      <c r="EV1" s="253"/>
      <c r="EW1" s="253"/>
      <c r="EX1" s="253"/>
      <c r="EY1" s="253"/>
      <c r="EZ1" s="253"/>
      <c r="FA1" s="253"/>
      <c r="FB1" s="253"/>
      <c r="FC1" s="253"/>
      <c r="FD1" s="253"/>
      <c r="FE1" s="253"/>
      <c r="FF1" s="253"/>
      <c r="FG1" s="253"/>
      <c r="FH1" s="253"/>
      <c r="FI1" s="253"/>
      <c r="FJ1" s="253"/>
      <c r="FK1" s="253"/>
      <c r="FL1" s="253"/>
      <c r="FM1" s="253"/>
      <c r="FN1" s="253"/>
      <c r="FO1" s="253"/>
      <c r="FP1" s="253"/>
      <c r="FQ1" s="253"/>
      <c r="FR1" s="253"/>
      <c r="FS1" s="253"/>
      <c r="FT1" s="253"/>
      <c r="FU1" s="253"/>
      <c r="FV1" s="253"/>
      <c r="FW1" s="253"/>
      <c r="FX1" s="253"/>
      <c r="FY1" s="253"/>
      <c r="FZ1" s="253"/>
      <c r="GA1" s="253"/>
      <c r="GB1" s="253"/>
      <c r="GC1" s="253"/>
      <c r="GD1" s="253"/>
      <c r="GE1" s="253"/>
      <c r="GF1" s="253"/>
      <c r="GG1" s="253"/>
      <c r="GH1" s="253"/>
      <c r="GI1" s="253"/>
      <c r="GJ1" s="253"/>
      <c r="GK1" s="253"/>
      <c r="GL1" s="253"/>
      <c r="GM1" s="253"/>
      <c r="GN1" s="253"/>
      <c r="GO1" s="253"/>
      <c r="GP1" s="253"/>
      <c r="GQ1" s="253"/>
      <c r="GR1" s="253"/>
      <c r="GS1" s="253"/>
      <c r="GT1" s="253"/>
      <c r="GU1" s="253"/>
      <c r="GV1" s="253"/>
      <c r="GW1" s="253"/>
      <c r="GX1" s="253"/>
      <c r="GY1" s="253"/>
      <c r="GZ1" s="253"/>
      <c r="HA1" s="253"/>
      <c r="HB1" s="253"/>
      <c r="HC1" s="253"/>
      <c r="HD1" s="253"/>
      <c r="HE1" s="253"/>
      <c r="HF1" s="253"/>
      <c r="HG1" s="253"/>
      <c r="HH1" s="253"/>
      <c r="HI1" s="253"/>
      <c r="HJ1" s="253"/>
      <c r="HK1" s="253"/>
      <c r="HL1" s="253"/>
      <c r="HM1" s="253"/>
      <c r="HN1" s="253"/>
      <c r="HO1" s="253"/>
      <c r="HP1" s="253"/>
      <c r="HQ1" s="253"/>
      <c r="HR1" s="253"/>
      <c r="HS1" s="253"/>
      <c r="HT1" s="253"/>
      <c r="HU1" s="253"/>
      <c r="HV1" s="253"/>
      <c r="HW1" s="253"/>
      <c r="HX1" s="253"/>
      <c r="HY1" s="253"/>
      <c r="HZ1" s="253"/>
      <c r="IA1" s="253"/>
      <c r="IB1" s="253"/>
      <c r="IC1" s="253"/>
      <c r="ID1" s="253"/>
      <c r="IE1" s="253"/>
      <c r="IF1" s="253"/>
      <c r="IG1" s="253"/>
      <c r="IH1" s="253"/>
      <c r="II1" s="253"/>
      <c r="IJ1" s="253"/>
      <c r="IK1" s="253"/>
      <c r="IL1" s="253"/>
      <c r="IM1" s="253"/>
      <c r="IN1" s="253"/>
      <c r="IO1" s="253"/>
      <c r="IP1" s="253"/>
      <c r="IQ1" s="253"/>
      <c r="IR1" s="253"/>
      <c r="IS1" s="253"/>
      <c r="IT1" s="253"/>
      <c r="IU1" s="253"/>
      <c r="IV1" s="253"/>
    </row>
    <row r="2" spans="1:256" ht="16.899999999999999" customHeight="1" x14ac:dyDescent="0.25">
      <c r="A2" s="1223"/>
      <c r="B2" s="1223"/>
      <c r="C2" s="1223"/>
      <c r="D2" s="1223"/>
      <c r="E2" s="1223"/>
      <c r="F2" s="1223"/>
      <c r="G2" s="1223"/>
      <c r="H2" s="1223"/>
      <c r="I2" s="1223"/>
      <c r="J2" s="1223"/>
      <c r="K2" s="1223"/>
      <c r="L2" s="1223"/>
      <c r="M2" s="1223"/>
      <c r="N2" s="1223"/>
      <c r="O2" s="1223"/>
      <c r="P2" s="1223"/>
      <c r="Q2" s="1223"/>
      <c r="R2" s="1223"/>
      <c r="S2" s="1223"/>
      <c r="T2" s="1223"/>
      <c r="U2" s="1223"/>
      <c r="V2" s="1223"/>
      <c r="W2" s="1223"/>
      <c r="X2" s="1223"/>
      <c r="Y2" s="1223"/>
      <c r="Z2" s="1223"/>
      <c r="AA2" s="1223"/>
      <c r="AB2" s="1223"/>
      <c r="AC2" s="1223"/>
      <c r="AD2" s="1223"/>
      <c r="AE2" s="1223"/>
      <c r="AF2" s="1223"/>
      <c r="AG2" s="1223"/>
      <c r="AH2" s="1223"/>
      <c r="AI2" s="1223"/>
      <c r="AJ2" s="1223"/>
      <c r="AK2" s="1223"/>
      <c r="AL2" s="1223"/>
      <c r="AM2" s="1223"/>
      <c r="AN2" s="253"/>
      <c r="AO2" s="253"/>
      <c r="AP2" s="253"/>
      <c r="AQ2" s="253"/>
      <c r="AR2" s="253"/>
      <c r="AS2" s="253"/>
      <c r="AT2" s="253"/>
      <c r="AU2" s="253"/>
      <c r="AV2" s="253"/>
      <c r="AW2" s="253"/>
      <c r="AX2" s="253"/>
      <c r="AY2" s="253"/>
      <c r="AZ2" s="253"/>
      <c r="BA2" s="253"/>
      <c r="BB2" s="253"/>
      <c r="BC2" s="253"/>
      <c r="BD2" s="253"/>
      <c r="BE2" s="253"/>
      <c r="BF2" s="253"/>
      <c r="BG2" s="253"/>
      <c r="BH2" s="253"/>
      <c r="BI2" s="253"/>
      <c r="BJ2" s="253"/>
      <c r="BK2" s="253"/>
      <c r="BL2" s="253"/>
      <c r="BM2" s="253"/>
      <c r="BN2" s="253"/>
      <c r="BO2" s="253"/>
      <c r="BP2" s="253"/>
      <c r="BQ2" s="253"/>
      <c r="BR2" s="253"/>
      <c r="BS2" s="253"/>
      <c r="BT2" s="253"/>
      <c r="BU2" s="253"/>
      <c r="BV2" s="253"/>
      <c r="BW2" s="253"/>
      <c r="BX2" s="253"/>
      <c r="BY2" s="253"/>
      <c r="BZ2" s="253"/>
      <c r="CA2" s="253"/>
      <c r="CB2" s="253"/>
      <c r="CC2" s="253"/>
      <c r="CD2" s="253"/>
      <c r="CE2" s="253"/>
      <c r="CF2" s="253"/>
      <c r="CG2" s="253"/>
      <c r="CH2" s="253"/>
      <c r="CI2" s="253"/>
      <c r="CJ2" s="253"/>
      <c r="CK2" s="253"/>
      <c r="CL2" s="253"/>
      <c r="CM2" s="253"/>
      <c r="CN2" s="253"/>
      <c r="CO2" s="253"/>
      <c r="CP2" s="253"/>
      <c r="CQ2" s="253"/>
      <c r="CR2" s="253"/>
      <c r="CS2" s="253"/>
      <c r="CT2" s="253"/>
      <c r="CU2" s="253"/>
      <c r="CV2" s="253"/>
      <c r="CW2" s="253"/>
      <c r="CX2" s="253"/>
      <c r="CY2" s="253"/>
      <c r="CZ2" s="253"/>
      <c r="DA2" s="253"/>
      <c r="DB2" s="253"/>
      <c r="DC2" s="253"/>
      <c r="DD2" s="253"/>
      <c r="DE2" s="253"/>
      <c r="DF2" s="253"/>
      <c r="DG2" s="253"/>
      <c r="DH2" s="253"/>
      <c r="DI2" s="253"/>
      <c r="DJ2" s="253"/>
      <c r="DK2" s="253"/>
      <c r="DL2" s="253"/>
      <c r="DM2" s="253"/>
      <c r="DN2" s="253"/>
      <c r="DO2" s="253"/>
      <c r="DP2" s="253"/>
      <c r="DQ2" s="253"/>
      <c r="DR2" s="253"/>
      <c r="DS2" s="253"/>
      <c r="DT2" s="253"/>
      <c r="DU2" s="253"/>
      <c r="DV2" s="253"/>
      <c r="DW2" s="253"/>
      <c r="DX2" s="253"/>
      <c r="DY2" s="253"/>
      <c r="DZ2" s="253"/>
      <c r="EA2" s="253"/>
      <c r="EB2" s="253"/>
      <c r="EC2" s="253"/>
      <c r="ED2" s="253"/>
      <c r="EE2" s="253"/>
      <c r="EF2" s="253"/>
      <c r="EG2" s="253"/>
      <c r="EH2" s="253"/>
      <c r="EI2" s="253"/>
      <c r="EJ2" s="253"/>
      <c r="EK2" s="253"/>
      <c r="EL2" s="253"/>
      <c r="EM2" s="253"/>
      <c r="EN2" s="253"/>
      <c r="EO2" s="253"/>
      <c r="EP2" s="253"/>
      <c r="EQ2" s="253"/>
      <c r="ER2" s="253"/>
      <c r="ES2" s="253"/>
      <c r="ET2" s="253"/>
      <c r="EU2" s="253"/>
      <c r="EV2" s="253"/>
      <c r="EW2" s="253"/>
      <c r="EX2" s="253"/>
      <c r="EY2" s="253"/>
      <c r="EZ2" s="253"/>
      <c r="FA2" s="253"/>
      <c r="FB2" s="253"/>
      <c r="FC2" s="253"/>
      <c r="FD2" s="253"/>
      <c r="FE2" s="253"/>
      <c r="FF2" s="253"/>
      <c r="FG2" s="253"/>
      <c r="FH2" s="253"/>
      <c r="FI2" s="253"/>
      <c r="FJ2" s="253"/>
      <c r="FK2" s="253"/>
      <c r="FL2" s="253"/>
      <c r="FM2" s="253"/>
      <c r="FN2" s="253"/>
      <c r="FO2" s="253"/>
      <c r="FP2" s="253"/>
      <c r="FQ2" s="253"/>
      <c r="FR2" s="253"/>
      <c r="FS2" s="253"/>
      <c r="FT2" s="253"/>
      <c r="FU2" s="253"/>
      <c r="FV2" s="253"/>
      <c r="FW2" s="253"/>
      <c r="FX2" s="253"/>
      <c r="FY2" s="253"/>
      <c r="FZ2" s="253"/>
      <c r="GA2" s="253"/>
      <c r="GB2" s="253"/>
      <c r="GC2" s="253"/>
      <c r="GD2" s="253"/>
      <c r="GE2" s="253"/>
      <c r="GF2" s="253"/>
      <c r="GG2" s="253"/>
      <c r="GH2" s="253"/>
      <c r="GI2" s="253"/>
      <c r="GJ2" s="253"/>
      <c r="GK2" s="253"/>
      <c r="GL2" s="253"/>
      <c r="GM2" s="253"/>
      <c r="GN2" s="253"/>
      <c r="GO2" s="253"/>
      <c r="GP2" s="253"/>
      <c r="GQ2" s="253"/>
      <c r="GR2" s="253"/>
      <c r="GS2" s="253"/>
      <c r="GT2" s="253"/>
      <c r="GU2" s="253"/>
      <c r="GV2" s="253"/>
      <c r="GW2" s="253"/>
      <c r="GX2" s="253"/>
      <c r="GY2" s="253"/>
      <c r="GZ2" s="253"/>
      <c r="HA2" s="253"/>
      <c r="HB2" s="253"/>
      <c r="HC2" s="253"/>
      <c r="HD2" s="253"/>
      <c r="HE2" s="253"/>
      <c r="HF2" s="253"/>
      <c r="HG2" s="253"/>
      <c r="HH2" s="253"/>
      <c r="HI2" s="253"/>
      <c r="HJ2" s="253"/>
      <c r="HK2" s="253"/>
      <c r="HL2" s="253"/>
      <c r="HM2" s="253"/>
      <c r="HN2" s="253"/>
      <c r="HO2" s="253"/>
      <c r="HP2" s="253"/>
      <c r="HQ2" s="253"/>
      <c r="HR2" s="253"/>
      <c r="HS2" s="253"/>
      <c r="HT2" s="253"/>
      <c r="HU2" s="253"/>
      <c r="HV2" s="253"/>
      <c r="HW2" s="253"/>
      <c r="HX2" s="253"/>
      <c r="HY2" s="253"/>
      <c r="HZ2" s="253"/>
      <c r="IA2" s="253"/>
      <c r="IB2" s="253"/>
      <c r="IC2" s="253"/>
      <c r="ID2" s="253"/>
      <c r="IE2" s="253"/>
      <c r="IF2" s="253"/>
      <c r="IG2" s="253"/>
      <c r="IH2" s="253"/>
      <c r="II2" s="253"/>
      <c r="IJ2" s="253"/>
      <c r="IK2" s="253"/>
      <c r="IL2" s="253"/>
      <c r="IM2" s="253"/>
      <c r="IN2" s="253"/>
      <c r="IO2" s="253"/>
      <c r="IP2" s="253"/>
      <c r="IQ2" s="253"/>
      <c r="IR2" s="253"/>
      <c r="IS2" s="253"/>
      <c r="IT2" s="253"/>
      <c r="IU2" s="253"/>
      <c r="IV2" s="253"/>
    </row>
    <row r="3" spans="1:256" ht="16.899999999999999" customHeight="1" x14ac:dyDescent="0.25">
      <c r="A3" s="1223"/>
      <c r="B3" s="1223"/>
      <c r="C3" s="1223"/>
      <c r="D3" s="1223"/>
      <c r="E3" s="1223"/>
      <c r="F3" s="1223"/>
      <c r="G3" s="1223"/>
      <c r="H3" s="1223"/>
      <c r="I3" s="1223"/>
      <c r="J3" s="1223"/>
      <c r="K3" s="1223"/>
      <c r="L3" s="1223"/>
      <c r="M3" s="1223"/>
      <c r="N3" s="1223"/>
      <c r="O3" s="1223"/>
      <c r="P3" s="1223"/>
      <c r="Q3" s="1223"/>
      <c r="R3" s="1223"/>
      <c r="S3" s="1223"/>
      <c r="T3" s="1223"/>
      <c r="U3" s="1223"/>
      <c r="V3" s="1223"/>
      <c r="W3" s="1223"/>
      <c r="X3" s="1223"/>
      <c r="Y3" s="1223"/>
      <c r="Z3" s="1223"/>
      <c r="AA3" s="1223"/>
      <c r="AB3" s="1223"/>
      <c r="AC3" s="1223"/>
      <c r="AD3" s="1223"/>
      <c r="AE3" s="1223"/>
      <c r="AF3" s="1223"/>
      <c r="AG3" s="1223"/>
      <c r="AH3" s="1223"/>
      <c r="AI3" s="1223"/>
      <c r="AJ3" s="1223"/>
      <c r="AK3" s="1223"/>
      <c r="AL3" s="1223"/>
      <c r="AM3" s="1223"/>
      <c r="AN3" s="253"/>
      <c r="AO3" s="253"/>
      <c r="AP3" s="253"/>
      <c r="AQ3" s="253"/>
      <c r="AR3" s="253"/>
      <c r="AS3" s="253"/>
      <c r="AT3" s="253"/>
      <c r="AU3" s="253"/>
      <c r="AV3" s="253"/>
      <c r="AW3" s="253"/>
      <c r="AX3" s="253"/>
      <c r="AY3" s="253"/>
      <c r="AZ3" s="253"/>
      <c r="BA3" s="253"/>
      <c r="BB3" s="253"/>
      <c r="BC3" s="253"/>
      <c r="BD3" s="253"/>
      <c r="BE3" s="253"/>
      <c r="BF3" s="253"/>
      <c r="BG3" s="253"/>
      <c r="BH3" s="253"/>
      <c r="BI3" s="253"/>
      <c r="BJ3" s="253"/>
      <c r="BK3" s="253"/>
      <c r="BL3" s="253"/>
      <c r="BM3" s="253"/>
      <c r="BN3" s="253"/>
      <c r="BO3" s="253"/>
      <c r="BP3" s="253"/>
      <c r="BQ3" s="253"/>
      <c r="BR3" s="253"/>
      <c r="BS3" s="253"/>
      <c r="BT3" s="253"/>
      <c r="BU3" s="253"/>
      <c r="BV3" s="253"/>
      <c r="BW3" s="253"/>
      <c r="BX3" s="253"/>
      <c r="BY3" s="253"/>
      <c r="BZ3" s="253"/>
      <c r="CA3" s="253"/>
      <c r="CB3" s="253"/>
      <c r="CC3" s="253"/>
      <c r="CD3" s="253"/>
      <c r="CE3" s="253"/>
      <c r="CF3" s="253"/>
      <c r="CG3" s="253"/>
      <c r="CH3" s="253"/>
      <c r="CI3" s="253"/>
      <c r="CJ3" s="253"/>
      <c r="CK3" s="253"/>
      <c r="CL3" s="253"/>
      <c r="CM3" s="253"/>
      <c r="CN3" s="253"/>
      <c r="CO3" s="253"/>
      <c r="CP3" s="253"/>
      <c r="CQ3" s="253"/>
      <c r="CR3" s="253"/>
      <c r="CS3" s="253"/>
      <c r="CT3" s="253"/>
      <c r="CU3" s="253"/>
      <c r="CV3" s="253"/>
      <c r="CW3" s="253"/>
      <c r="CX3" s="253"/>
      <c r="CY3" s="253"/>
      <c r="CZ3" s="253"/>
      <c r="DA3" s="253"/>
      <c r="DB3" s="253"/>
      <c r="DC3" s="253"/>
      <c r="DD3" s="253"/>
      <c r="DE3" s="253"/>
      <c r="DF3" s="253"/>
      <c r="DG3" s="253"/>
      <c r="DH3" s="253"/>
      <c r="DI3" s="253"/>
      <c r="DJ3" s="253"/>
      <c r="DK3" s="253"/>
      <c r="DL3" s="253"/>
      <c r="DM3" s="253"/>
      <c r="DN3" s="253"/>
      <c r="DO3" s="253"/>
      <c r="DP3" s="253"/>
      <c r="DQ3" s="253"/>
      <c r="DR3" s="253"/>
      <c r="DS3" s="253"/>
      <c r="DT3" s="253"/>
      <c r="DU3" s="253"/>
      <c r="DV3" s="253"/>
      <c r="DW3" s="253"/>
      <c r="DX3" s="253"/>
      <c r="DY3" s="253"/>
      <c r="DZ3" s="253"/>
      <c r="EA3" s="253"/>
      <c r="EB3" s="253"/>
      <c r="EC3" s="253"/>
      <c r="ED3" s="253"/>
      <c r="EE3" s="253"/>
      <c r="EF3" s="253"/>
      <c r="EG3" s="253"/>
      <c r="EH3" s="253"/>
      <c r="EI3" s="253"/>
      <c r="EJ3" s="253"/>
      <c r="EK3" s="253"/>
      <c r="EL3" s="253"/>
      <c r="EM3" s="253"/>
      <c r="EN3" s="253"/>
      <c r="EO3" s="253"/>
      <c r="EP3" s="253"/>
      <c r="EQ3" s="253"/>
      <c r="ER3" s="253"/>
      <c r="ES3" s="253"/>
      <c r="ET3" s="253"/>
      <c r="EU3" s="253"/>
      <c r="EV3" s="253"/>
      <c r="EW3" s="253"/>
      <c r="EX3" s="253"/>
      <c r="EY3" s="253"/>
      <c r="EZ3" s="253"/>
      <c r="FA3" s="253"/>
      <c r="FB3" s="253"/>
      <c r="FC3" s="253"/>
      <c r="FD3" s="253"/>
      <c r="FE3" s="253"/>
      <c r="FF3" s="253"/>
      <c r="FG3" s="253"/>
      <c r="FH3" s="253"/>
      <c r="FI3" s="253"/>
      <c r="FJ3" s="253"/>
      <c r="FK3" s="253"/>
      <c r="FL3" s="253"/>
      <c r="FM3" s="253"/>
      <c r="FN3" s="253"/>
      <c r="FO3" s="253"/>
      <c r="FP3" s="253"/>
      <c r="FQ3" s="253"/>
      <c r="FR3" s="253"/>
      <c r="FS3" s="253"/>
      <c r="FT3" s="253"/>
      <c r="FU3" s="253"/>
      <c r="FV3" s="253"/>
      <c r="FW3" s="253"/>
      <c r="FX3" s="253"/>
      <c r="FY3" s="253"/>
      <c r="FZ3" s="253"/>
      <c r="GA3" s="253"/>
      <c r="GB3" s="253"/>
      <c r="GC3" s="253"/>
      <c r="GD3" s="253"/>
      <c r="GE3" s="253"/>
      <c r="GF3" s="253"/>
      <c r="GG3" s="253"/>
      <c r="GH3" s="253"/>
      <c r="GI3" s="253"/>
      <c r="GJ3" s="253"/>
      <c r="GK3" s="253"/>
      <c r="GL3" s="253"/>
      <c r="GM3" s="253"/>
      <c r="GN3" s="253"/>
      <c r="GO3" s="253"/>
      <c r="GP3" s="253"/>
      <c r="GQ3" s="253"/>
      <c r="GR3" s="253"/>
      <c r="GS3" s="253"/>
      <c r="GT3" s="253"/>
      <c r="GU3" s="253"/>
      <c r="GV3" s="253"/>
      <c r="GW3" s="253"/>
      <c r="GX3" s="253"/>
      <c r="GY3" s="253"/>
      <c r="GZ3" s="253"/>
      <c r="HA3" s="253"/>
      <c r="HB3" s="253"/>
      <c r="HC3" s="253"/>
      <c r="HD3" s="253"/>
      <c r="HE3" s="253"/>
      <c r="HF3" s="253"/>
      <c r="HG3" s="253"/>
      <c r="HH3" s="253"/>
      <c r="HI3" s="253"/>
      <c r="HJ3" s="253"/>
      <c r="HK3" s="253"/>
      <c r="HL3" s="253"/>
      <c r="HM3" s="253"/>
      <c r="HN3" s="253"/>
      <c r="HO3" s="253"/>
      <c r="HP3" s="253"/>
      <c r="HQ3" s="253"/>
      <c r="HR3" s="253"/>
      <c r="HS3" s="253"/>
      <c r="HT3" s="253"/>
      <c r="HU3" s="253"/>
      <c r="HV3" s="253"/>
      <c r="HW3" s="253"/>
      <c r="HX3" s="253"/>
      <c r="HY3" s="253"/>
      <c r="HZ3" s="253"/>
      <c r="IA3" s="253"/>
      <c r="IB3" s="253"/>
      <c r="IC3" s="253"/>
      <c r="ID3" s="253"/>
      <c r="IE3" s="253"/>
      <c r="IF3" s="253"/>
      <c r="IG3" s="253"/>
      <c r="IH3" s="253"/>
      <c r="II3" s="253"/>
      <c r="IJ3" s="253"/>
      <c r="IK3" s="253"/>
      <c r="IL3" s="253"/>
      <c r="IM3" s="253"/>
      <c r="IN3" s="253"/>
      <c r="IO3" s="253"/>
      <c r="IP3" s="253"/>
      <c r="IQ3" s="253"/>
      <c r="IR3" s="253"/>
      <c r="IS3" s="253"/>
      <c r="IT3" s="253"/>
      <c r="IU3" s="253"/>
      <c r="IV3" s="253"/>
    </row>
    <row r="4" spans="1:256" ht="16.899999999999999" customHeight="1" x14ac:dyDescent="0.25">
      <c r="A4" s="1223"/>
      <c r="B4" s="1223"/>
      <c r="C4" s="1223"/>
      <c r="D4" s="1223"/>
      <c r="E4" s="1223"/>
      <c r="F4" s="1223"/>
      <c r="G4" s="1223"/>
      <c r="H4" s="1223"/>
      <c r="I4" s="1223"/>
      <c r="J4" s="1223"/>
      <c r="K4" s="1223"/>
      <c r="L4" s="1223"/>
      <c r="M4" s="1223"/>
      <c r="N4" s="1223"/>
      <c r="O4" s="1223"/>
      <c r="P4" s="1223"/>
      <c r="Q4" s="1223"/>
      <c r="R4" s="1223"/>
      <c r="S4" s="1223"/>
      <c r="T4" s="1223"/>
      <c r="U4" s="1223"/>
      <c r="V4" s="1223"/>
      <c r="W4" s="1223"/>
      <c r="X4" s="1223"/>
      <c r="Y4" s="1223"/>
      <c r="Z4" s="1223"/>
      <c r="AA4" s="1223"/>
      <c r="AB4" s="1223"/>
      <c r="AC4" s="1223"/>
      <c r="AD4" s="1223"/>
      <c r="AE4" s="1223"/>
      <c r="AF4" s="1223"/>
      <c r="AG4" s="1223"/>
      <c r="AH4" s="1223"/>
      <c r="AI4" s="1223"/>
      <c r="AJ4" s="1223"/>
      <c r="AK4" s="1223"/>
      <c r="AL4" s="1223"/>
      <c r="AM4" s="1223"/>
      <c r="AN4" s="253"/>
      <c r="AO4" s="253"/>
      <c r="AP4" s="253"/>
      <c r="AQ4" s="253"/>
      <c r="AR4" s="253"/>
      <c r="AS4" s="253"/>
      <c r="AT4" s="253"/>
      <c r="AU4" s="253"/>
      <c r="AV4" s="253"/>
      <c r="AW4" s="253"/>
      <c r="AX4" s="253"/>
      <c r="AY4" s="253"/>
      <c r="AZ4" s="253"/>
      <c r="BA4" s="253"/>
      <c r="BB4" s="253"/>
      <c r="BC4" s="253"/>
      <c r="BD4" s="253"/>
      <c r="BE4" s="253"/>
      <c r="BF4" s="253"/>
      <c r="BG4" s="253"/>
      <c r="BH4" s="253"/>
      <c r="BI4" s="253"/>
      <c r="BJ4" s="253"/>
      <c r="BK4" s="253"/>
      <c r="BL4" s="253"/>
      <c r="BM4" s="253"/>
      <c r="BN4" s="253"/>
      <c r="BO4" s="253"/>
      <c r="BP4" s="253"/>
      <c r="BQ4" s="253"/>
      <c r="BR4" s="253"/>
      <c r="BS4" s="253"/>
      <c r="BT4" s="253"/>
      <c r="BU4" s="253"/>
      <c r="BV4" s="253"/>
      <c r="BW4" s="253"/>
      <c r="BX4" s="253"/>
      <c r="BY4" s="253"/>
      <c r="BZ4" s="253"/>
      <c r="CA4" s="253"/>
      <c r="CB4" s="253"/>
      <c r="CC4" s="253"/>
      <c r="CD4" s="253"/>
      <c r="CE4" s="253"/>
      <c r="CF4" s="253"/>
      <c r="CG4" s="253"/>
      <c r="CH4" s="253"/>
      <c r="CI4" s="253"/>
      <c r="CJ4" s="253"/>
      <c r="CK4" s="253"/>
      <c r="CL4" s="253"/>
      <c r="CM4" s="253"/>
      <c r="CN4" s="253"/>
      <c r="CO4" s="253"/>
      <c r="CP4" s="253"/>
      <c r="CQ4" s="253"/>
      <c r="CR4" s="253"/>
      <c r="CS4" s="253"/>
      <c r="CT4" s="253"/>
      <c r="CU4" s="253"/>
      <c r="CV4" s="253"/>
      <c r="CW4" s="253"/>
      <c r="CX4" s="253"/>
      <c r="CY4" s="253"/>
      <c r="CZ4" s="253"/>
      <c r="DA4" s="253"/>
      <c r="DB4" s="253"/>
      <c r="DC4" s="253"/>
      <c r="DD4" s="253"/>
      <c r="DE4" s="253"/>
      <c r="DF4" s="253"/>
      <c r="DG4" s="253"/>
      <c r="DH4" s="253"/>
      <c r="DI4" s="253"/>
      <c r="DJ4" s="253"/>
      <c r="DK4" s="253"/>
      <c r="DL4" s="253"/>
      <c r="DM4" s="253"/>
      <c r="DN4" s="253"/>
      <c r="DO4" s="253"/>
      <c r="DP4" s="253"/>
      <c r="DQ4" s="253"/>
      <c r="DR4" s="253"/>
      <c r="DS4" s="253"/>
      <c r="DT4" s="253"/>
      <c r="DU4" s="253"/>
      <c r="DV4" s="253"/>
      <c r="DW4" s="253"/>
      <c r="DX4" s="253"/>
      <c r="DY4" s="253"/>
      <c r="DZ4" s="253"/>
      <c r="EA4" s="253"/>
      <c r="EB4" s="253"/>
      <c r="EC4" s="253"/>
      <c r="ED4" s="253"/>
      <c r="EE4" s="253"/>
      <c r="EF4" s="253"/>
      <c r="EG4" s="253"/>
      <c r="EH4" s="253"/>
      <c r="EI4" s="253"/>
      <c r="EJ4" s="253"/>
      <c r="EK4" s="253"/>
      <c r="EL4" s="253"/>
      <c r="EM4" s="253"/>
      <c r="EN4" s="253"/>
      <c r="EO4" s="253"/>
      <c r="EP4" s="253"/>
      <c r="EQ4" s="253"/>
      <c r="ER4" s="253"/>
      <c r="ES4" s="253"/>
      <c r="ET4" s="253"/>
      <c r="EU4" s="253"/>
      <c r="EV4" s="253"/>
      <c r="EW4" s="253"/>
      <c r="EX4" s="253"/>
      <c r="EY4" s="253"/>
      <c r="EZ4" s="253"/>
      <c r="FA4" s="253"/>
      <c r="FB4" s="253"/>
      <c r="FC4" s="253"/>
      <c r="FD4" s="253"/>
      <c r="FE4" s="253"/>
      <c r="FF4" s="253"/>
      <c r="FG4" s="253"/>
      <c r="FH4" s="253"/>
      <c r="FI4" s="253"/>
      <c r="FJ4" s="253"/>
      <c r="FK4" s="253"/>
      <c r="FL4" s="253"/>
      <c r="FM4" s="253"/>
      <c r="FN4" s="253"/>
      <c r="FO4" s="253"/>
      <c r="FP4" s="253"/>
      <c r="FQ4" s="253"/>
      <c r="FR4" s="253"/>
      <c r="FS4" s="253"/>
      <c r="FT4" s="253"/>
      <c r="FU4" s="253"/>
      <c r="FV4" s="253"/>
      <c r="FW4" s="253"/>
      <c r="FX4" s="253"/>
      <c r="FY4" s="253"/>
      <c r="FZ4" s="253"/>
      <c r="GA4" s="253"/>
      <c r="GB4" s="253"/>
      <c r="GC4" s="253"/>
      <c r="GD4" s="253"/>
      <c r="GE4" s="253"/>
      <c r="GF4" s="253"/>
      <c r="GG4" s="253"/>
      <c r="GH4" s="253"/>
      <c r="GI4" s="253"/>
      <c r="GJ4" s="253"/>
      <c r="GK4" s="253"/>
      <c r="GL4" s="253"/>
      <c r="GM4" s="253"/>
      <c r="GN4" s="253"/>
      <c r="GO4" s="253"/>
      <c r="GP4" s="253"/>
      <c r="GQ4" s="253"/>
      <c r="GR4" s="253"/>
      <c r="GS4" s="253"/>
      <c r="GT4" s="253"/>
      <c r="GU4" s="253"/>
      <c r="GV4" s="253"/>
      <c r="GW4" s="253"/>
      <c r="GX4" s="253"/>
      <c r="GY4" s="253"/>
      <c r="GZ4" s="253"/>
      <c r="HA4" s="253"/>
      <c r="HB4" s="253"/>
      <c r="HC4" s="253"/>
      <c r="HD4" s="253"/>
      <c r="HE4" s="253"/>
      <c r="HF4" s="253"/>
      <c r="HG4" s="253"/>
      <c r="HH4" s="253"/>
      <c r="HI4" s="253"/>
      <c r="HJ4" s="253"/>
      <c r="HK4" s="253"/>
      <c r="HL4" s="253"/>
      <c r="HM4" s="253"/>
      <c r="HN4" s="253"/>
      <c r="HO4" s="253"/>
      <c r="HP4" s="253"/>
      <c r="HQ4" s="253"/>
      <c r="HR4" s="253"/>
      <c r="HS4" s="253"/>
      <c r="HT4" s="253"/>
      <c r="HU4" s="253"/>
      <c r="HV4" s="253"/>
      <c r="HW4" s="253"/>
      <c r="HX4" s="253"/>
      <c r="HY4" s="253"/>
      <c r="HZ4" s="253"/>
      <c r="IA4" s="253"/>
      <c r="IB4" s="253"/>
      <c r="IC4" s="253"/>
      <c r="ID4" s="253"/>
      <c r="IE4" s="253"/>
      <c r="IF4" s="253"/>
      <c r="IG4" s="253"/>
      <c r="IH4" s="253"/>
      <c r="II4" s="253"/>
      <c r="IJ4" s="253"/>
      <c r="IK4" s="253"/>
      <c r="IL4" s="253"/>
      <c r="IM4" s="253"/>
      <c r="IN4" s="253"/>
      <c r="IO4" s="253"/>
      <c r="IP4" s="253"/>
      <c r="IQ4" s="253"/>
      <c r="IR4" s="253"/>
      <c r="IS4" s="253"/>
      <c r="IT4" s="253"/>
      <c r="IU4" s="253"/>
      <c r="IV4" s="253"/>
    </row>
    <row r="5" spans="1:256" ht="16.899999999999999" customHeight="1" x14ac:dyDescent="0.25">
      <c r="A5" s="1223"/>
      <c r="B5" s="1223"/>
      <c r="C5" s="1223"/>
      <c r="D5" s="1223"/>
      <c r="E5" s="1223"/>
      <c r="F5" s="1223"/>
      <c r="G5" s="1223"/>
      <c r="H5" s="1223"/>
      <c r="I5" s="1223"/>
      <c r="J5" s="1223"/>
      <c r="K5" s="1223"/>
      <c r="L5" s="1223"/>
      <c r="M5" s="1223"/>
      <c r="N5" s="1223"/>
      <c r="O5" s="1223"/>
      <c r="P5" s="1223"/>
      <c r="Q5" s="1223"/>
      <c r="R5" s="1223"/>
      <c r="S5" s="1223"/>
      <c r="T5" s="1223"/>
      <c r="U5" s="1223"/>
      <c r="V5" s="1223"/>
      <c r="W5" s="1223"/>
      <c r="X5" s="1223"/>
      <c r="Y5" s="1223"/>
      <c r="Z5" s="1223"/>
      <c r="AA5" s="1223"/>
      <c r="AB5" s="1223"/>
      <c r="AC5" s="1223"/>
      <c r="AD5" s="1223"/>
      <c r="AE5" s="1223"/>
      <c r="AF5" s="1223"/>
      <c r="AG5" s="1223"/>
      <c r="AH5" s="1223"/>
      <c r="AI5" s="1223"/>
      <c r="AJ5" s="1223"/>
      <c r="AK5" s="1223"/>
      <c r="AL5" s="1223"/>
      <c r="AM5" s="1223"/>
      <c r="AN5" s="253"/>
      <c r="AO5" s="253"/>
      <c r="AP5" s="253"/>
      <c r="AQ5" s="253"/>
      <c r="AR5" s="253"/>
      <c r="AS5" s="253"/>
      <c r="AT5" s="253"/>
      <c r="AU5" s="253"/>
      <c r="AV5" s="253"/>
      <c r="AW5" s="253"/>
      <c r="AX5" s="253"/>
      <c r="AY5" s="253"/>
      <c r="AZ5" s="253"/>
      <c r="BA5" s="253"/>
      <c r="BB5" s="253"/>
      <c r="BC5" s="253"/>
      <c r="BD5" s="253"/>
      <c r="BE5" s="253"/>
      <c r="BF5" s="253"/>
      <c r="BG5" s="253"/>
      <c r="BH5" s="253"/>
      <c r="BI5" s="253"/>
      <c r="BJ5" s="253"/>
      <c r="BK5" s="253"/>
      <c r="BL5" s="253"/>
      <c r="BM5" s="253"/>
      <c r="BN5" s="253"/>
      <c r="BO5" s="253"/>
      <c r="BP5" s="253"/>
      <c r="BQ5" s="253"/>
      <c r="BR5" s="253"/>
      <c r="BS5" s="253"/>
      <c r="BT5" s="253"/>
      <c r="BU5" s="253"/>
      <c r="BV5" s="253"/>
      <c r="BW5" s="253"/>
      <c r="BX5" s="253"/>
      <c r="BY5" s="253"/>
      <c r="BZ5" s="253"/>
      <c r="CA5" s="253"/>
      <c r="CB5" s="253"/>
      <c r="CC5" s="253"/>
      <c r="CD5" s="253"/>
      <c r="CE5" s="253"/>
      <c r="CF5" s="253"/>
      <c r="CG5" s="253"/>
      <c r="CH5" s="253"/>
      <c r="CI5" s="253"/>
      <c r="CJ5" s="253"/>
      <c r="CK5" s="253"/>
      <c r="CL5" s="253"/>
      <c r="CM5" s="253"/>
      <c r="CN5" s="253"/>
      <c r="CO5" s="253"/>
      <c r="CP5" s="253"/>
      <c r="CQ5" s="253"/>
      <c r="CR5" s="253"/>
      <c r="CS5" s="253"/>
      <c r="CT5" s="253"/>
      <c r="CU5" s="253"/>
      <c r="CV5" s="253"/>
      <c r="CW5" s="253"/>
      <c r="CX5" s="253"/>
      <c r="CY5" s="253"/>
      <c r="CZ5" s="253"/>
      <c r="DA5" s="253"/>
      <c r="DB5" s="253"/>
      <c r="DC5" s="253"/>
      <c r="DD5" s="253"/>
      <c r="DE5" s="253"/>
      <c r="DF5" s="253"/>
      <c r="DG5" s="253"/>
      <c r="DH5" s="253"/>
      <c r="DI5" s="253"/>
      <c r="DJ5" s="253"/>
      <c r="DK5" s="253"/>
      <c r="DL5" s="253"/>
      <c r="DM5" s="253"/>
      <c r="DN5" s="253"/>
      <c r="DO5" s="253"/>
      <c r="DP5" s="253"/>
      <c r="DQ5" s="253"/>
      <c r="DR5" s="253"/>
      <c r="DS5" s="253"/>
      <c r="DT5" s="253"/>
      <c r="DU5" s="253"/>
      <c r="DV5" s="253"/>
      <c r="DW5" s="253"/>
      <c r="DX5" s="253"/>
      <c r="DY5" s="253"/>
      <c r="DZ5" s="253"/>
      <c r="EA5" s="253"/>
      <c r="EB5" s="253"/>
      <c r="EC5" s="253"/>
      <c r="ED5" s="253"/>
      <c r="EE5" s="253"/>
      <c r="EF5" s="253"/>
      <c r="EG5" s="253"/>
      <c r="EH5" s="253"/>
      <c r="EI5" s="253"/>
      <c r="EJ5" s="253"/>
      <c r="EK5" s="253"/>
      <c r="EL5" s="253"/>
      <c r="EM5" s="253"/>
      <c r="EN5" s="253"/>
      <c r="EO5" s="253"/>
      <c r="EP5" s="253"/>
      <c r="EQ5" s="253"/>
      <c r="ER5" s="253"/>
      <c r="ES5" s="253"/>
      <c r="ET5" s="253"/>
      <c r="EU5" s="253"/>
      <c r="EV5" s="253"/>
      <c r="EW5" s="253"/>
      <c r="EX5" s="253"/>
      <c r="EY5" s="253"/>
      <c r="EZ5" s="253"/>
      <c r="FA5" s="253"/>
      <c r="FB5" s="253"/>
      <c r="FC5" s="253"/>
      <c r="FD5" s="253"/>
      <c r="FE5" s="253"/>
      <c r="FF5" s="253"/>
      <c r="FG5" s="253"/>
      <c r="FH5" s="253"/>
      <c r="FI5" s="253"/>
      <c r="FJ5" s="253"/>
      <c r="FK5" s="253"/>
      <c r="FL5" s="253"/>
      <c r="FM5" s="253"/>
      <c r="FN5" s="253"/>
      <c r="FO5" s="253"/>
      <c r="FP5" s="253"/>
      <c r="FQ5" s="253"/>
      <c r="FR5" s="253"/>
      <c r="FS5" s="253"/>
      <c r="FT5" s="253"/>
      <c r="FU5" s="253"/>
      <c r="FV5" s="253"/>
      <c r="FW5" s="253"/>
      <c r="FX5" s="253"/>
      <c r="FY5" s="253"/>
      <c r="FZ5" s="253"/>
      <c r="GA5" s="253"/>
      <c r="GB5" s="253"/>
      <c r="GC5" s="253"/>
      <c r="GD5" s="253"/>
      <c r="GE5" s="253"/>
      <c r="GF5" s="253"/>
      <c r="GG5" s="253"/>
      <c r="GH5" s="253"/>
      <c r="GI5" s="253"/>
      <c r="GJ5" s="253"/>
      <c r="GK5" s="253"/>
      <c r="GL5" s="253"/>
      <c r="GM5" s="253"/>
      <c r="GN5" s="253"/>
      <c r="GO5" s="253"/>
      <c r="GP5" s="253"/>
      <c r="GQ5" s="253"/>
      <c r="GR5" s="253"/>
      <c r="GS5" s="253"/>
      <c r="GT5" s="253"/>
      <c r="GU5" s="253"/>
      <c r="GV5" s="253"/>
      <c r="GW5" s="253"/>
      <c r="GX5" s="253"/>
      <c r="GY5" s="253"/>
      <c r="GZ5" s="253"/>
      <c r="HA5" s="253"/>
      <c r="HB5" s="253"/>
      <c r="HC5" s="253"/>
      <c r="HD5" s="253"/>
      <c r="HE5" s="253"/>
      <c r="HF5" s="253"/>
      <c r="HG5" s="253"/>
      <c r="HH5" s="253"/>
      <c r="HI5" s="253"/>
      <c r="HJ5" s="253"/>
      <c r="HK5" s="253"/>
      <c r="HL5" s="253"/>
      <c r="HM5" s="253"/>
      <c r="HN5" s="253"/>
      <c r="HO5" s="253"/>
      <c r="HP5" s="253"/>
      <c r="HQ5" s="253"/>
      <c r="HR5" s="253"/>
      <c r="HS5" s="253"/>
      <c r="HT5" s="253"/>
      <c r="HU5" s="253"/>
      <c r="HV5" s="253"/>
      <c r="HW5" s="253"/>
      <c r="HX5" s="253"/>
      <c r="HY5" s="253"/>
      <c r="HZ5" s="253"/>
      <c r="IA5" s="253"/>
      <c r="IB5" s="253"/>
      <c r="IC5" s="253"/>
      <c r="ID5" s="253"/>
      <c r="IE5" s="253"/>
      <c r="IF5" s="253"/>
      <c r="IG5" s="253"/>
      <c r="IH5" s="253"/>
      <c r="II5" s="253"/>
      <c r="IJ5" s="253"/>
      <c r="IK5" s="253"/>
      <c r="IL5" s="253"/>
      <c r="IM5" s="253"/>
      <c r="IN5" s="253"/>
      <c r="IO5" s="253"/>
      <c r="IP5" s="253"/>
      <c r="IQ5" s="253"/>
      <c r="IR5" s="253"/>
      <c r="IS5" s="253"/>
      <c r="IT5" s="253"/>
      <c r="IU5" s="253"/>
      <c r="IV5" s="253"/>
    </row>
    <row r="6" spans="1:256" ht="16.899999999999999" customHeight="1" x14ac:dyDescent="0.25">
      <c r="A6" s="1223"/>
      <c r="B6" s="1223"/>
      <c r="C6" s="1223"/>
      <c r="D6" s="1223"/>
      <c r="E6" s="1223"/>
      <c r="F6" s="1223"/>
      <c r="G6" s="1223"/>
      <c r="H6" s="1223"/>
      <c r="I6" s="1223"/>
      <c r="J6" s="1223"/>
      <c r="K6" s="1223"/>
      <c r="L6" s="1223"/>
      <c r="M6" s="1223"/>
      <c r="N6" s="1223"/>
      <c r="O6" s="1223"/>
      <c r="P6" s="1223"/>
      <c r="Q6" s="1223"/>
      <c r="R6" s="1223"/>
      <c r="S6" s="1223"/>
      <c r="T6" s="1223"/>
      <c r="U6" s="1223"/>
      <c r="V6" s="1223"/>
      <c r="W6" s="1223"/>
      <c r="X6" s="1223"/>
      <c r="Y6" s="1223"/>
      <c r="Z6" s="1223"/>
      <c r="AA6" s="1223"/>
      <c r="AB6" s="1223"/>
      <c r="AC6" s="1223"/>
      <c r="AD6" s="1223"/>
      <c r="AE6" s="1223"/>
      <c r="AF6" s="1223"/>
      <c r="AG6" s="1223"/>
      <c r="AH6" s="1223"/>
      <c r="AI6" s="1223"/>
      <c r="AJ6" s="1223"/>
      <c r="AK6" s="1223"/>
      <c r="AL6" s="1223"/>
      <c r="AM6" s="1223"/>
      <c r="AN6" s="253"/>
      <c r="AO6" s="253"/>
      <c r="AP6" s="253"/>
      <c r="AQ6" s="253"/>
      <c r="AR6" s="253"/>
      <c r="AS6" s="253"/>
      <c r="AT6" s="253"/>
      <c r="AU6" s="253"/>
      <c r="AV6" s="253"/>
      <c r="AW6" s="253"/>
      <c r="AX6" s="253"/>
      <c r="AY6" s="253"/>
      <c r="AZ6" s="253"/>
      <c r="BA6" s="253"/>
      <c r="BB6" s="253"/>
      <c r="BC6" s="253"/>
      <c r="BD6" s="253"/>
      <c r="BE6" s="253"/>
      <c r="BF6" s="253"/>
      <c r="BG6" s="253"/>
      <c r="BH6" s="253"/>
      <c r="BI6" s="253"/>
      <c r="BJ6" s="253"/>
      <c r="BK6" s="253"/>
      <c r="BL6" s="253"/>
      <c r="BM6" s="253"/>
      <c r="BN6" s="253"/>
      <c r="BO6" s="253"/>
      <c r="BP6" s="253"/>
      <c r="BQ6" s="253"/>
      <c r="BR6" s="253"/>
      <c r="BS6" s="253"/>
      <c r="BT6" s="253"/>
      <c r="BU6" s="253"/>
      <c r="BV6" s="253"/>
      <c r="BW6" s="253"/>
      <c r="BX6" s="253"/>
      <c r="BY6" s="253"/>
      <c r="BZ6" s="253"/>
      <c r="CA6" s="253"/>
      <c r="CB6" s="253"/>
      <c r="CC6" s="253"/>
      <c r="CD6" s="253"/>
      <c r="CE6" s="253"/>
      <c r="CF6" s="253"/>
      <c r="CG6" s="253"/>
      <c r="CH6" s="253"/>
      <c r="CI6" s="253"/>
      <c r="CJ6" s="253"/>
      <c r="CK6" s="253"/>
      <c r="CL6" s="253"/>
      <c r="CM6" s="253"/>
      <c r="CN6" s="253"/>
      <c r="CO6" s="253"/>
      <c r="CP6" s="253"/>
      <c r="CQ6" s="253"/>
      <c r="CR6" s="253"/>
      <c r="CS6" s="253"/>
      <c r="CT6" s="253"/>
      <c r="CU6" s="253"/>
      <c r="CV6" s="253"/>
      <c r="CW6" s="253"/>
      <c r="CX6" s="253"/>
      <c r="CY6" s="253"/>
      <c r="CZ6" s="253"/>
      <c r="DA6" s="253"/>
      <c r="DB6" s="253"/>
      <c r="DC6" s="253"/>
      <c r="DD6" s="253"/>
      <c r="DE6" s="253"/>
      <c r="DF6" s="253"/>
      <c r="DG6" s="253"/>
      <c r="DH6" s="253"/>
      <c r="DI6" s="253"/>
      <c r="DJ6" s="253"/>
      <c r="DK6" s="253"/>
      <c r="DL6" s="253"/>
      <c r="DM6" s="253"/>
      <c r="DN6" s="253"/>
      <c r="DO6" s="253"/>
      <c r="DP6" s="253"/>
      <c r="DQ6" s="253"/>
      <c r="DR6" s="253"/>
      <c r="DS6" s="253"/>
      <c r="DT6" s="253"/>
      <c r="DU6" s="253"/>
      <c r="DV6" s="253"/>
      <c r="DW6" s="253"/>
      <c r="DX6" s="253"/>
      <c r="DY6" s="253"/>
      <c r="DZ6" s="253"/>
      <c r="EA6" s="253"/>
      <c r="EB6" s="253"/>
      <c r="EC6" s="253"/>
      <c r="ED6" s="253"/>
      <c r="EE6" s="253"/>
      <c r="EF6" s="253"/>
      <c r="EG6" s="253"/>
      <c r="EH6" s="253"/>
      <c r="EI6" s="253"/>
      <c r="EJ6" s="253"/>
      <c r="EK6" s="253"/>
      <c r="EL6" s="253"/>
      <c r="EM6" s="253"/>
      <c r="EN6" s="253"/>
      <c r="EO6" s="253"/>
      <c r="EP6" s="253"/>
      <c r="EQ6" s="253"/>
      <c r="ER6" s="253"/>
      <c r="ES6" s="253"/>
      <c r="ET6" s="253"/>
      <c r="EU6" s="253"/>
      <c r="EV6" s="253"/>
      <c r="EW6" s="253"/>
      <c r="EX6" s="253"/>
      <c r="EY6" s="253"/>
      <c r="EZ6" s="253"/>
      <c r="FA6" s="253"/>
      <c r="FB6" s="253"/>
      <c r="FC6" s="253"/>
      <c r="FD6" s="253"/>
      <c r="FE6" s="253"/>
      <c r="FF6" s="253"/>
      <c r="FG6" s="253"/>
      <c r="FH6" s="253"/>
      <c r="FI6" s="253"/>
      <c r="FJ6" s="253"/>
      <c r="FK6" s="253"/>
      <c r="FL6" s="253"/>
      <c r="FM6" s="253"/>
      <c r="FN6" s="253"/>
      <c r="FO6" s="253"/>
      <c r="FP6" s="253"/>
      <c r="FQ6" s="253"/>
      <c r="FR6" s="253"/>
      <c r="FS6" s="253"/>
      <c r="FT6" s="253"/>
      <c r="FU6" s="253"/>
      <c r="FV6" s="253"/>
      <c r="FW6" s="253"/>
      <c r="FX6" s="253"/>
      <c r="FY6" s="253"/>
      <c r="FZ6" s="253"/>
      <c r="GA6" s="253"/>
      <c r="GB6" s="253"/>
      <c r="GC6" s="253"/>
      <c r="GD6" s="253"/>
      <c r="GE6" s="253"/>
      <c r="GF6" s="253"/>
      <c r="GG6" s="253"/>
      <c r="GH6" s="253"/>
      <c r="GI6" s="253"/>
      <c r="GJ6" s="253"/>
      <c r="GK6" s="253"/>
      <c r="GL6" s="253"/>
      <c r="GM6" s="253"/>
      <c r="GN6" s="253"/>
      <c r="GO6" s="253"/>
      <c r="GP6" s="253"/>
      <c r="GQ6" s="253"/>
      <c r="GR6" s="253"/>
      <c r="GS6" s="253"/>
      <c r="GT6" s="253"/>
      <c r="GU6" s="253"/>
      <c r="GV6" s="253"/>
      <c r="GW6" s="253"/>
      <c r="GX6" s="253"/>
      <c r="GY6" s="253"/>
      <c r="GZ6" s="253"/>
      <c r="HA6" s="253"/>
      <c r="HB6" s="253"/>
      <c r="HC6" s="253"/>
      <c r="HD6" s="253"/>
      <c r="HE6" s="253"/>
      <c r="HF6" s="253"/>
      <c r="HG6" s="253"/>
      <c r="HH6" s="253"/>
      <c r="HI6" s="253"/>
      <c r="HJ6" s="253"/>
      <c r="HK6" s="253"/>
      <c r="HL6" s="253"/>
      <c r="HM6" s="253"/>
      <c r="HN6" s="253"/>
      <c r="HO6" s="253"/>
      <c r="HP6" s="253"/>
      <c r="HQ6" s="253"/>
      <c r="HR6" s="253"/>
      <c r="HS6" s="253"/>
      <c r="HT6" s="253"/>
      <c r="HU6" s="253"/>
      <c r="HV6" s="253"/>
      <c r="HW6" s="253"/>
      <c r="HX6" s="253"/>
      <c r="HY6" s="253"/>
      <c r="HZ6" s="253"/>
      <c r="IA6" s="253"/>
      <c r="IB6" s="253"/>
      <c r="IC6" s="253"/>
      <c r="ID6" s="253"/>
      <c r="IE6" s="253"/>
      <c r="IF6" s="253"/>
      <c r="IG6" s="253"/>
      <c r="IH6" s="253"/>
      <c r="II6" s="253"/>
      <c r="IJ6" s="253"/>
      <c r="IK6" s="253"/>
      <c r="IL6" s="253"/>
      <c r="IM6" s="253"/>
      <c r="IN6" s="253"/>
      <c r="IO6" s="253"/>
      <c r="IP6" s="253"/>
      <c r="IQ6" s="253"/>
      <c r="IR6" s="253"/>
      <c r="IS6" s="253"/>
      <c r="IT6" s="253"/>
      <c r="IU6" s="253"/>
      <c r="IV6" s="253"/>
    </row>
    <row r="7" spans="1:256" ht="16.899999999999999" customHeight="1" x14ac:dyDescent="0.25">
      <c r="A7" s="1223"/>
      <c r="B7" s="1223"/>
      <c r="C7" s="1223"/>
      <c r="D7" s="1223"/>
      <c r="E7" s="1223"/>
      <c r="F7" s="1223"/>
      <c r="G7" s="1223"/>
      <c r="H7" s="1223"/>
      <c r="I7" s="1223"/>
      <c r="J7" s="1223"/>
      <c r="K7" s="1223"/>
      <c r="L7" s="1223"/>
      <c r="M7" s="1223"/>
      <c r="N7" s="1223"/>
      <c r="O7" s="1223"/>
      <c r="P7" s="1223"/>
      <c r="Q7" s="1223"/>
      <c r="R7" s="1223"/>
      <c r="S7" s="1223"/>
      <c r="T7" s="1223"/>
      <c r="U7" s="1223"/>
      <c r="V7" s="1223"/>
      <c r="W7" s="1223"/>
      <c r="X7" s="1223"/>
      <c r="Y7" s="1223"/>
      <c r="Z7" s="1223"/>
      <c r="AA7" s="1223"/>
      <c r="AB7" s="1223"/>
      <c r="AC7" s="1223"/>
      <c r="AD7" s="1223"/>
      <c r="AE7" s="1223"/>
      <c r="AF7" s="1223"/>
      <c r="AG7" s="1223"/>
      <c r="AH7" s="1223"/>
      <c r="AI7" s="1223"/>
      <c r="AJ7" s="1223"/>
      <c r="AK7" s="1223"/>
      <c r="AL7" s="1223"/>
      <c r="AM7" s="1223"/>
      <c r="AN7" s="253"/>
      <c r="AO7" s="253"/>
      <c r="AP7" s="253"/>
      <c r="AQ7" s="253"/>
      <c r="AR7" s="253"/>
      <c r="AS7" s="253"/>
      <c r="AT7" s="253"/>
      <c r="AU7" s="253"/>
      <c r="AV7" s="253"/>
      <c r="AW7" s="253"/>
      <c r="AX7" s="253"/>
      <c r="AY7" s="253"/>
      <c r="AZ7" s="253"/>
      <c r="BA7" s="253"/>
      <c r="BB7" s="253"/>
      <c r="BC7" s="253"/>
      <c r="BD7" s="253"/>
      <c r="BE7" s="253"/>
      <c r="BF7" s="253"/>
      <c r="BG7" s="253"/>
      <c r="BH7" s="253"/>
      <c r="BI7" s="253"/>
      <c r="BJ7" s="253"/>
      <c r="BK7" s="253"/>
      <c r="BL7" s="253"/>
      <c r="BM7" s="253"/>
      <c r="BN7" s="253"/>
      <c r="BO7" s="253"/>
      <c r="BP7" s="253"/>
      <c r="BQ7" s="253"/>
      <c r="BR7" s="253"/>
      <c r="BS7" s="253"/>
      <c r="BT7" s="253"/>
      <c r="BU7" s="253"/>
      <c r="BV7" s="253"/>
      <c r="BW7" s="253"/>
      <c r="BX7" s="253"/>
      <c r="BY7" s="253"/>
      <c r="BZ7" s="253"/>
      <c r="CA7" s="253"/>
      <c r="CB7" s="253"/>
      <c r="CC7" s="253"/>
      <c r="CD7" s="253"/>
      <c r="CE7" s="253"/>
      <c r="CF7" s="253"/>
      <c r="CG7" s="253"/>
      <c r="CH7" s="253"/>
      <c r="CI7" s="253"/>
      <c r="CJ7" s="253"/>
      <c r="CK7" s="253"/>
      <c r="CL7" s="253"/>
      <c r="CM7" s="253"/>
      <c r="CN7" s="253"/>
      <c r="CO7" s="253"/>
      <c r="CP7" s="253"/>
      <c r="CQ7" s="253"/>
      <c r="CR7" s="253"/>
      <c r="CS7" s="253"/>
      <c r="CT7" s="253"/>
      <c r="CU7" s="253"/>
      <c r="CV7" s="253"/>
      <c r="CW7" s="253"/>
      <c r="CX7" s="253"/>
      <c r="CY7" s="253"/>
      <c r="CZ7" s="253"/>
      <c r="DA7" s="253"/>
      <c r="DB7" s="253"/>
      <c r="DC7" s="253"/>
      <c r="DD7" s="253"/>
      <c r="DE7" s="253"/>
      <c r="DF7" s="253"/>
      <c r="DG7" s="253"/>
      <c r="DH7" s="253"/>
      <c r="DI7" s="253"/>
      <c r="DJ7" s="253"/>
      <c r="DK7" s="253"/>
      <c r="DL7" s="253"/>
      <c r="DM7" s="253"/>
      <c r="DN7" s="253"/>
      <c r="DO7" s="253"/>
      <c r="DP7" s="253"/>
      <c r="DQ7" s="253"/>
      <c r="DR7" s="253"/>
      <c r="DS7" s="253"/>
      <c r="DT7" s="253"/>
      <c r="DU7" s="253"/>
      <c r="DV7" s="253"/>
      <c r="DW7" s="253"/>
      <c r="DX7" s="253"/>
      <c r="DY7" s="253"/>
      <c r="DZ7" s="253"/>
      <c r="EA7" s="253"/>
      <c r="EB7" s="253"/>
      <c r="EC7" s="253"/>
      <c r="ED7" s="253"/>
      <c r="EE7" s="253"/>
      <c r="EF7" s="253"/>
      <c r="EG7" s="253"/>
      <c r="EH7" s="253"/>
      <c r="EI7" s="253"/>
      <c r="EJ7" s="253"/>
      <c r="EK7" s="253"/>
      <c r="EL7" s="253"/>
      <c r="EM7" s="253"/>
      <c r="EN7" s="253"/>
      <c r="EO7" s="253"/>
      <c r="EP7" s="253"/>
      <c r="EQ7" s="253"/>
      <c r="ER7" s="253"/>
      <c r="ES7" s="253"/>
      <c r="ET7" s="253"/>
      <c r="EU7" s="253"/>
      <c r="EV7" s="253"/>
      <c r="EW7" s="253"/>
      <c r="EX7" s="253"/>
      <c r="EY7" s="253"/>
      <c r="EZ7" s="253"/>
      <c r="FA7" s="253"/>
      <c r="FB7" s="253"/>
      <c r="FC7" s="253"/>
      <c r="FD7" s="253"/>
      <c r="FE7" s="253"/>
      <c r="FF7" s="253"/>
      <c r="FG7" s="253"/>
      <c r="FH7" s="253"/>
      <c r="FI7" s="253"/>
      <c r="FJ7" s="253"/>
      <c r="FK7" s="253"/>
      <c r="FL7" s="253"/>
      <c r="FM7" s="253"/>
      <c r="FN7" s="253"/>
      <c r="FO7" s="253"/>
      <c r="FP7" s="253"/>
      <c r="FQ7" s="253"/>
      <c r="FR7" s="253"/>
      <c r="FS7" s="253"/>
      <c r="FT7" s="253"/>
      <c r="FU7" s="253"/>
      <c r="FV7" s="253"/>
      <c r="FW7" s="253"/>
      <c r="FX7" s="253"/>
      <c r="FY7" s="253"/>
      <c r="FZ7" s="253"/>
      <c r="GA7" s="253"/>
      <c r="GB7" s="253"/>
      <c r="GC7" s="253"/>
      <c r="GD7" s="253"/>
      <c r="GE7" s="253"/>
      <c r="GF7" s="253"/>
      <c r="GG7" s="253"/>
      <c r="GH7" s="253"/>
      <c r="GI7" s="253"/>
      <c r="GJ7" s="253"/>
      <c r="GK7" s="253"/>
      <c r="GL7" s="253"/>
      <c r="GM7" s="253"/>
      <c r="GN7" s="253"/>
      <c r="GO7" s="253"/>
      <c r="GP7" s="253"/>
      <c r="GQ7" s="253"/>
      <c r="GR7" s="253"/>
      <c r="GS7" s="253"/>
      <c r="GT7" s="253"/>
      <c r="GU7" s="253"/>
      <c r="GV7" s="253"/>
      <c r="GW7" s="253"/>
      <c r="GX7" s="253"/>
      <c r="GY7" s="253"/>
      <c r="GZ7" s="253"/>
      <c r="HA7" s="253"/>
      <c r="HB7" s="253"/>
      <c r="HC7" s="253"/>
      <c r="HD7" s="253"/>
      <c r="HE7" s="253"/>
      <c r="HF7" s="253"/>
      <c r="HG7" s="253"/>
      <c r="HH7" s="253"/>
      <c r="HI7" s="253"/>
      <c r="HJ7" s="253"/>
      <c r="HK7" s="253"/>
      <c r="HL7" s="253"/>
      <c r="HM7" s="253"/>
      <c r="HN7" s="253"/>
      <c r="HO7" s="253"/>
      <c r="HP7" s="253"/>
      <c r="HQ7" s="253"/>
      <c r="HR7" s="253"/>
      <c r="HS7" s="253"/>
      <c r="HT7" s="253"/>
      <c r="HU7" s="253"/>
      <c r="HV7" s="253"/>
      <c r="HW7" s="253"/>
      <c r="HX7" s="253"/>
      <c r="HY7" s="253"/>
      <c r="HZ7" s="253"/>
      <c r="IA7" s="253"/>
      <c r="IB7" s="253"/>
      <c r="IC7" s="253"/>
      <c r="ID7" s="253"/>
      <c r="IE7" s="253"/>
      <c r="IF7" s="253"/>
      <c r="IG7" s="253"/>
      <c r="IH7" s="253"/>
      <c r="II7" s="253"/>
      <c r="IJ7" s="253"/>
      <c r="IK7" s="253"/>
      <c r="IL7" s="253"/>
      <c r="IM7" s="253"/>
      <c r="IN7" s="253"/>
      <c r="IO7" s="253"/>
      <c r="IP7" s="253"/>
      <c r="IQ7" s="253"/>
      <c r="IR7" s="253"/>
      <c r="IS7" s="253"/>
      <c r="IT7" s="253"/>
      <c r="IU7" s="253"/>
      <c r="IV7" s="253"/>
    </row>
    <row r="8" spans="1:256" ht="16.899999999999999" customHeight="1" x14ac:dyDescent="0.25">
      <c r="A8" s="1223"/>
      <c r="B8" s="1223"/>
      <c r="C8" s="1223"/>
      <c r="D8" s="1223"/>
      <c r="E8" s="1223"/>
      <c r="F8" s="1223"/>
      <c r="G8" s="1223"/>
      <c r="H8" s="1223"/>
      <c r="I8" s="1223"/>
      <c r="J8" s="1223"/>
      <c r="K8" s="1223"/>
      <c r="L8" s="1223"/>
      <c r="M8" s="1223"/>
      <c r="N8" s="1223"/>
      <c r="O8" s="1223"/>
      <c r="P8" s="1223"/>
      <c r="Q8" s="1223"/>
      <c r="R8" s="1223"/>
      <c r="S8" s="1223"/>
      <c r="T8" s="1223"/>
      <c r="U8" s="1223"/>
      <c r="V8" s="1223"/>
      <c r="W8" s="1223"/>
      <c r="X8" s="1223"/>
      <c r="Y8" s="1223"/>
      <c r="Z8" s="1223"/>
      <c r="AA8" s="1223"/>
      <c r="AB8" s="1223"/>
      <c r="AC8" s="1223"/>
      <c r="AD8" s="1223"/>
      <c r="AE8" s="1223"/>
      <c r="AF8" s="1223"/>
      <c r="AG8" s="1223"/>
      <c r="AH8" s="1223"/>
      <c r="AI8" s="1223"/>
      <c r="AJ8" s="1223"/>
      <c r="AK8" s="1223"/>
      <c r="AL8" s="1223"/>
      <c r="AM8" s="1223"/>
      <c r="AN8" s="253"/>
      <c r="AO8" s="253"/>
      <c r="AP8" s="253"/>
      <c r="AQ8" s="253"/>
      <c r="AR8" s="253"/>
      <c r="AS8" s="253"/>
      <c r="AT8" s="253"/>
      <c r="AU8" s="253"/>
      <c r="AV8" s="253"/>
      <c r="AW8" s="253"/>
      <c r="AX8" s="253"/>
      <c r="AY8" s="253"/>
      <c r="AZ8" s="253"/>
      <c r="BA8" s="253"/>
      <c r="BB8" s="253"/>
      <c r="BC8" s="253"/>
      <c r="BD8" s="253"/>
      <c r="BE8" s="253"/>
      <c r="BF8" s="253"/>
      <c r="BG8" s="253"/>
      <c r="BH8" s="253"/>
      <c r="BI8" s="253"/>
      <c r="BJ8" s="253"/>
      <c r="BK8" s="253"/>
      <c r="BL8" s="253"/>
      <c r="BM8" s="253"/>
      <c r="BN8" s="253"/>
      <c r="BO8" s="253"/>
      <c r="BP8" s="253"/>
      <c r="BQ8" s="253"/>
      <c r="BR8" s="253"/>
      <c r="BS8" s="253"/>
      <c r="BT8" s="253"/>
      <c r="BU8" s="253"/>
      <c r="BV8" s="253"/>
      <c r="BW8" s="253"/>
      <c r="BX8" s="253"/>
      <c r="BY8" s="253"/>
      <c r="BZ8" s="253"/>
      <c r="CA8" s="253"/>
      <c r="CB8" s="253"/>
      <c r="CC8" s="253"/>
      <c r="CD8" s="253"/>
      <c r="CE8" s="253"/>
      <c r="CF8" s="253"/>
      <c r="CG8" s="253"/>
      <c r="CH8" s="253"/>
      <c r="CI8" s="253"/>
      <c r="CJ8" s="253"/>
      <c r="CK8" s="253"/>
      <c r="CL8" s="253"/>
      <c r="CM8" s="253"/>
      <c r="CN8" s="253"/>
      <c r="CO8" s="253"/>
      <c r="CP8" s="253"/>
      <c r="CQ8" s="253"/>
      <c r="CR8" s="253"/>
      <c r="CS8" s="253"/>
      <c r="CT8" s="253"/>
      <c r="CU8" s="253"/>
      <c r="CV8" s="253"/>
      <c r="CW8" s="253"/>
      <c r="CX8" s="253"/>
      <c r="CY8" s="253"/>
      <c r="CZ8" s="253"/>
      <c r="DA8" s="253"/>
      <c r="DB8" s="253"/>
      <c r="DC8" s="253"/>
      <c r="DD8" s="253"/>
      <c r="DE8" s="253"/>
      <c r="DF8" s="253"/>
      <c r="DG8" s="253"/>
      <c r="DH8" s="253"/>
      <c r="DI8" s="253"/>
      <c r="DJ8" s="253"/>
      <c r="DK8" s="253"/>
      <c r="DL8" s="253"/>
      <c r="DM8" s="253"/>
      <c r="DN8" s="253"/>
      <c r="DO8" s="253"/>
      <c r="DP8" s="253"/>
      <c r="DQ8" s="253"/>
      <c r="DR8" s="253"/>
      <c r="DS8" s="253"/>
      <c r="DT8" s="253"/>
      <c r="DU8" s="253"/>
      <c r="DV8" s="253"/>
      <c r="DW8" s="253"/>
      <c r="DX8" s="253"/>
      <c r="DY8" s="253"/>
      <c r="DZ8" s="253"/>
      <c r="EA8" s="253"/>
      <c r="EB8" s="253"/>
      <c r="EC8" s="253"/>
      <c r="ED8" s="253"/>
      <c r="EE8" s="253"/>
      <c r="EF8" s="253"/>
      <c r="EG8" s="253"/>
      <c r="EH8" s="253"/>
      <c r="EI8" s="253"/>
      <c r="EJ8" s="253"/>
      <c r="EK8" s="253"/>
      <c r="EL8" s="253"/>
      <c r="EM8" s="253"/>
      <c r="EN8" s="253"/>
      <c r="EO8" s="253"/>
      <c r="EP8" s="253"/>
      <c r="EQ8" s="253"/>
      <c r="ER8" s="253"/>
      <c r="ES8" s="253"/>
      <c r="ET8" s="253"/>
      <c r="EU8" s="253"/>
      <c r="EV8" s="253"/>
      <c r="EW8" s="253"/>
      <c r="EX8" s="253"/>
      <c r="EY8" s="253"/>
      <c r="EZ8" s="253"/>
      <c r="FA8" s="253"/>
      <c r="FB8" s="253"/>
      <c r="FC8" s="253"/>
      <c r="FD8" s="253"/>
      <c r="FE8" s="253"/>
      <c r="FF8" s="253"/>
      <c r="FG8" s="253"/>
      <c r="FH8" s="253"/>
      <c r="FI8" s="253"/>
      <c r="FJ8" s="253"/>
      <c r="FK8" s="253"/>
      <c r="FL8" s="253"/>
      <c r="FM8" s="253"/>
      <c r="FN8" s="253"/>
      <c r="FO8" s="253"/>
      <c r="FP8" s="253"/>
      <c r="FQ8" s="253"/>
      <c r="FR8" s="253"/>
      <c r="FS8" s="253"/>
      <c r="FT8" s="253"/>
      <c r="FU8" s="253"/>
      <c r="FV8" s="253"/>
      <c r="FW8" s="253"/>
      <c r="FX8" s="253"/>
      <c r="FY8" s="253"/>
      <c r="FZ8" s="253"/>
      <c r="GA8" s="253"/>
      <c r="GB8" s="253"/>
      <c r="GC8" s="253"/>
      <c r="GD8" s="253"/>
      <c r="GE8" s="253"/>
      <c r="GF8" s="253"/>
      <c r="GG8" s="253"/>
      <c r="GH8" s="253"/>
      <c r="GI8" s="253"/>
      <c r="GJ8" s="253"/>
      <c r="GK8" s="253"/>
      <c r="GL8" s="253"/>
      <c r="GM8" s="253"/>
      <c r="GN8" s="253"/>
      <c r="GO8" s="253"/>
      <c r="GP8" s="253"/>
      <c r="GQ8" s="253"/>
      <c r="GR8" s="253"/>
      <c r="GS8" s="253"/>
      <c r="GT8" s="253"/>
      <c r="GU8" s="253"/>
      <c r="GV8" s="253"/>
      <c r="GW8" s="253"/>
      <c r="GX8" s="253"/>
      <c r="GY8" s="253"/>
      <c r="GZ8" s="253"/>
      <c r="HA8" s="253"/>
      <c r="HB8" s="253"/>
      <c r="HC8" s="253"/>
      <c r="HD8" s="253"/>
      <c r="HE8" s="253"/>
      <c r="HF8" s="253"/>
      <c r="HG8" s="253"/>
      <c r="HH8" s="253"/>
      <c r="HI8" s="253"/>
      <c r="HJ8" s="253"/>
      <c r="HK8" s="253"/>
      <c r="HL8" s="253"/>
      <c r="HM8" s="253"/>
      <c r="HN8" s="253"/>
      <c r="HO8" s="253"/>
      <c r="HP8" s="253"/>
      <c r="HQ8" s="253"/>
      <c r="HR8" s="253"/>
      <c r="HS8" s="253"/>
      <c r="HT8" s="253"/>
      <c r="HU8" s="253"/>
      <c r="HV8" s="253"/>
      <c r="HW8" s="253"/>
      <c r="HX8" s="253"/>
      <c r="HY8" s="253"/>
      <c r="HZ8" s="253"/>
      <c r="IA8" s="253"/>
      <c r="IB8" s="253"/>
      <c r="IC8" s="253"/>
      <c r="ID8" s="253"/>
      <c r="IE8" s="253"/>
      <c r="IF8" s="253"/>
      <c r="IG8" s="253"/>
      <c r="IH8" s="253"/>
      <c r="II8" s="253"/>
      <c r="IJ8" s="253"/>
      <c r="IK8" s="253"/>
      <c r="IL8" s="253"/>
      <c r="IM8" s="253"/>
      <c r="IN8" s="253"/>
      <c r="IO8" s="253"/>
      <c r="IP8" s="253"/>
      <c r="IQ8" s="253"/>
      <c r="IR8" s="253"/>
      <c r="IS8" s="253"/>
      <c r="IT8" s="253"/>
      <c r="IU8" s="253"/>
      <c r="IV8" s="253"/>
    </row>
    <row r="9" spans="1:256" ht="16.899999999999999" customHeight="1" x14ac:dyDescent="0.25">
      <c r="A9" s="1223"/>
      <c r="B9" s="1223"/>
      <c r="C9" s="1223"/>
      <c r="D9" s="1223"/>
      <c r="E9" s="1223"/>
      <c r="F9" s="1223"/>
      <c r="G9" s="1223"/>
      <c r="H9" s="1223"/>
      <c r="I9" s="1223"/>
      <c r="J9" s="1223"/>
      <c r="K9" s="1223"/>
      <c r="L9" s="1223"/>
      <c r="M9" s="1223"/>
      <c r="N9" s="1223"/>
      <c r="O9" s="1223"/>
      <c r="P9" s="1223"/>
      <c r="Q9" s="1223"/>
      <c r="R9" s="1223"/>
      <c r="S9" s="1223"/>
      <c r="T9" s="1223"/>
      <c r="U9" s="1223"/>
      <c r="V9" s="1223"/>
      <c r="W9" s="1223"/>
      <c r="X9" s="1223"/>
      <c r="Y9" s="1223"/>
      <c r="Z9" s="1223"/>
      <c r="AA9" s="1223"/>
      <c r="AB9" s="1223"/>
      <c r="AC9" s="1223"/>
      <c r="AD9" s="1223"/>
      <c r="AE9" s="1223"/>
      <c r="AF9" s="1223"/>
      <c r="AG9" s="1223"/>
      <c r="AH9" s="1223"/>
      <c r="AI9" s="1223"/>
      <c r="AJ9" s="1223"/>
      <c r="AK9" s="1223"/>
      <c r="AL9" s="1223"/>
      <c r="AM9" s="1223"/>
      <c r="AN9" s="253"/>
      <c r="AO9" s="253"/>
      <c r="AP9" s="253"/>
      <c r="AQ9" s="253"/>
      <c r="AR9" s="253"/>
      <c r="AS9" s="253"/>
      <c r="AT9" s="253"/>
      <c r="AU9" s="253"/>
      <c r="AV9" s="253"/>
      <c r="AW9" s="253"/>
      <c r="AX9" s="253"/>
      <c r="AY9" s="253"/>
      <c r="AZ9" s="253"/>
      <c r="BA9" s="253"/>
      <c r="BB9" s="253"/>
      <c r="BC9" s="253"/>
      <c r="BD9" s="253"/>
      <c r="BE9" s="253"/>
      <c r="BF9" s="253"/>
      <c r="BG9" s="253"/>
      <c r="BH9" s="253"/>
      <c r="BI9" s="253"/>
      <c r="BJ9" s="253"/>
      <c r="BK9" s="253"/>
      <c r="BL9" s="253"/>
      <c r="BM9" s="253"/>
      <c r="BN9" s="253"/>
      <c r="BO9" s="253"/>
      <c r="BP9" s="253"/>
      <c r="BQ9" s="253"/>
      <c r="BR9" s="253"/>
      <c r="BS9" s="253"/>
      <c r="BT9" s="253"/>
      <c r="BU9" s="253"/>
      <c r="BV9" s="253"/>
      <c r="BW9" s="253"/>
      <c r="BX9" s="253"/>
      <c r="BY9" s="253"/>
      <c r="BZ9" s="253"/>
      <c r="CA9" s="253"/>
      <c r="CB9" s="253"/>
      <c r="CC9" s="253"/>
      <c r="CD9" s="253"/>
      <c r="CE9" s="253"/>
      <c r="CF9" s="253"/>
      <c r="CG9" s="253"/>
      <c r="CH9" s="253"/>
      <c r="CI9" s="253"/>
      <c r="CJ9" s="253"/>
      <c r="CK9" s="253"/>
      <c r="CL9" s="253"/>
      <c r="CM9" s="253"/>
      <c r="CN9" s="253"/>
      <c r="CO9" s="253"/>
      <c r="CP9" s="253"/>
      <c r="CQ9" s="253"/>
      <c r="CR9" s="253"/>
      <c r="CS9" s="253"/>
      <c r="CT9" s="253"/>
      <c r="CU9" s="253"/>
      <c r="CV9" s="253"/>
      <c r="CW9" s="253"/>
      <c r="CX9" s="253"/>
      <c r="CY9" s="253"/>
      <c r="CZ9" s="253"/>
      <c r="DA9" s="253"/>
      <c r="DB9" s="253"/>
      <c r="DC9" s="253"/>
      <c r="DD9" s="253"/>
      <c r="DE9" s="253"/>
      <c r="DF9" s="253"/>
      <c r="DG9" s="253"/>
      <c r="DH9" s="253"/>
      <c r="DI9" s="253"/>
      <c r="DJ9" s="253"/>
      <c r="DK9" s="253"/>
      <c r="DL9" s="253"/>
      <c r="DM9" s="253"/>
      <c r="DN9" s="253"/>
      <c r="DO9" s="253"/>
      <c r="DP9" s="253"/>
      <c r="DQ9" s="253"/>
      <c r="DR9" s="253"/>
      <c r="DS9" s="253"/>
      <c r="DT9" s="253"/>
      <c r="DU9" s="253"/>
      <c r="DV9" s="253"/>
      <c r="DW9" s="253"/>
      <c r="DX9" s="253"/>
      <c r="DY9" s="253"/>
      <c r="DZ9" s="253"/>
      <c r="EA9" s="253"/>
      <c r="EB9" s="253"/>
      <c r="EC9" s="253"/>
      <c r="ED9" s="253"/>
      <c r="EE9" s="253"/>
      <c r="EF9" s="253"/>
      <c r="EG9" s="253"/>
      <c r="EH9" s="253"/>
      <c r="EI9" s="253"/>
      <c r="EJ9" s="253"/>
      <c r="EK9" s="253"/>
      <c r="EL9" s="253"/>
      <c r="EM9" s="253"/>
      <c r="EN9" s="253"/>
      <c r="EO9" s="253"/>
      <c r="EP9" s="253"/>
      <c r="EQ9" s="253"/>
      <c r="ER9" s="253"/>
      <c r="ES9" s="253"/>
      <c r="ET9" s="253"/>
      <c r="EU9" s="253"/>
      <c r="EV9" s="253"/>
      <c r="EW9" s="253"/>
      <c r="EX9" s="253"/>
      <c r="EY9" s="253"/>
      <c r="EZ9" s="253"/>
      <c r="FA9" s="253"/>
      <c r="FB9" s="253"/>
      <c r="FC9" s="253"/>
      <c r="FD9" s="253"/>
      <c r="FE9" s="253"/>
      <c r="FF9" s="253"/>
      <c r="FG9" s="253"/>
      <c r="FH9" s="253"/>
      <c r="FI9" s="253"/>
      <c r="FJ9" s="253"/>
      <c r="FK9" s="253"/>
      <c r="FL9" s="253"/>
      <c r="FM9" s="253"/>
      <c r="FN9" s="253"/>
      <c r="FO9" s="253"/>
      <c r="FP9" s="253"/>
      <c r="FQ9" s="253"/>
      <c r="FR9" s="253"/>
      <c r="FS9" s="253"/>
      <c r="FT9" s="253"/>
      <c r="FU9" s="253"/>
      <c r="FV9" s="253"/>
      <c r="FW9" s="253"/>
      <c r="FX9" s="253"/>
      <c r="FY9" s="253"/>
      <c r="FZ9" s="253"/>
      <c r="GA9" s="253"/>
      <c r="GB9" s="253"/>
      <c r="GC9" s="253"/>
      <c r="GD9" s="253"/>
      <c r="GE9" s="253"/>
      <c r="GF9" s="253"/>
      <c r="GG9" s="253"/>
      <c r="GH9" s="253"/>
      <c r="GI9" s="253"/>
      <c r="GJ9" s="253"/>
      <c r="GK9" s="253"/>
      <c r="GL9" s="253"/>
      <c r="GM9" s="253"/>
      <c r="GN9" s="253"/>
      <c r="GO9" s="253"/>
      <c r="GP9" s="253"/>
      <c r="GQ9" s="253"/>
      <c r="GR9" s="253"/>
      <c r="GS9" s="253"/>
      <c r="GT9" s="253"/>
      <c r="GU9" s="253"/>
      <c r="GV9" s="253"/>
      <c r="GW9" s="253"/>
      <c r="GX9" s="253"/>
      <c r="GY9" s="253"/>
      <c r="GZ9" s="253"/>
      <c r="HA9" s="253"/>
      <c r="HB9" s="253"/>
      <c r="HC9" s="253"/>
      <c r="HD9" s="253"/>
      <c r="HE9" s="253"/>
      <c r="HF9" s="253"/>
      <c r="HG9" s="253"/>
      <c r="HH9" s="253"/>
      <c r="HI9" s="253"/>
      <c r="HJ9" s="253"/>
      <c r="HK9" s="253"/>
      <c r="HL9" s="253"/>
      <c r="HM9" s="253"/>
      <c r="HN9" s="253"/>
      <c r="HO9" s="253"/>
      <c r="HP9" s="253"/>
      <c r="HQ9" s="253"/>
      <c r="HR9" s="253"/>
      <c r="HS9" s="253"/>
      <c r="HT9" s="253"/>
      <c r="HU9" s="253"/>
      <c r="HV9" s="253"/>
      <c r="HW9" s="253"/>
      <c r="HX9" s="253"/>
      <c r="HY9" s="253"/>
      <c r="HZ9" s="253"/>
      <c r="IA9" s="253"/>
      <c r="IB9" s="253"/>
      <c r="IC9" s="253"/>
      <c r="ID9" s="253"/>
      <c r="IE9" s="253"/>
      <c r="IF9" s="253"/>
      <c r="IG9" s="253"/>
      <c r="IH9" s="253"/>
      <c r="II9" s="253"/>
      <c r="IJ9" s="253"/>
      <c r="IK9" s="253"/>
      <c r="IL9" s="253"/>
      <c r="IM9" s="253"/>
      <c r="IN9" s="253"/>
      <c r="IO9" s="253"/>
      <c r="IP9" s="253"/>
      <c r="IQ9" s="253"/>
      <c r="IR9" s="253"/>
      <c r="IS9" s="253"/>
      <c r="IT9" s="253"/>
      <c r="IU9" s="253"/>
      <c r="IV9" s="253"/>
    </row>
    <row r="10" spans="1:256" ht="16.899999999999999" customHeight="1" x14ac:dyDescent="0.25">
      <c r="A10" s="1223"/>
      <c r="B10" s="1223"/>
      <c r="C10" s="1223"/>
      <c r="D10" s="1223"/>
      <c r="E10" s="1223"/>
      <c r="F10" s="1223"/>
      <c r="G10" s="1223"/>
      <c r="H10" s="1223"/>
      <c r="I10" s="1223"/>
      <c r="J10" s="1223"/>
      <c r="K10" s="1223"/>
      <c r="L10" s="1223"/>
      <c r="M10" s="1223"/>
      <c r="N10" s="1223"/>
      <c r="O10" s="1223"/>
      <c r="P10" s="1223"/>
      <c r="Q10" s="1223"/>
      <c r="R10" s="1223"/>
      <c r="S10" s="1223"/>
      <c r="T10" s="1223"/>
      <c r="U10" s="1223"/>
      <c r="V10" s="1223"/>
      <c r="W10" s="1223"/>
      <c r="X10" s="1223"/>
      <c r="Y10" s="1223"/>
      <c r="Z10" s="1223"/>
      <c r="AA10" s="1223"/>
      <c r="AB10" s="1223"/>
      <c r="AC10" s="1223"/>
      <c r="AD10" s="1223"/>
      <c r="AE10" s="1223"/>
      <c r="AF10" s="1223"/>
      <c r="AG10" s="1223"/>
      <c r="AH10" s="1223"/>
      <c r="AI10" s="1223"/>
      <c r="AJ10" s="1223"/>
      <c r="AK10" s="1223"/>
      <c r="AL10" s="1223"/>
      <c r="AM10" s="1223"/>
      <c r="AN10" s="253"/>
      <c r="AO10" s="253"/>
      <c r="AP10" s="253"/>
      <c r="AQ10" s="253"/>
      <c r="AR10" s="253"/>
      <c r="AS10" s="253"/>
      <c r="AT10" s="253"/>
      <c r="AU10" s="253"/>
      <c r="AV10" s="253"/>
      <c r="AW10" s="253"/>
      <c r="AX10" s="253"/>
      <c r="AY10" s="253"/>
      <c r="AZ10" s="253"/>
      <c r="BA10" s="253"/>
      <c r="BB10" s="253"/>
      <c r="BC10" s="253"/>
      <c r="BD10" s="253"/>
      <c r="BE10" s="253"/>
      <c r="BF10" s="253"/>
      <c r="BG10" s="253"/>
      <c r="BH10" s="253"/>
      <c r="BI10" s="253"/>
      <c r="BJ10" s="253"/>
      <c r="BK10" s="253"/>
      <c r="BL10" s="253"/>
      <c r="BM10" s="253"/>
      <c r="BN10" s="253"/>
      <c r="BO10" s="253"/>
      <c r="BP10" s="253"/>
      <c r="BQ10" s="253"/>
      <c r="BR10" s="253"/>
      <c r="BS10" s="253"/>
      <c r="BT10" s="253"/>
      <c r="BU10" s="253"/>
      <c r="BV10" s="253"/>
      <c r="BW10" s="253"/>
      <c r="BX10" s="253"/>
      <c r="BY10" s="253"/>
      <c r="BZ10" s="253"/>
      <c r="CA10" s="253"/>
      <c r="CB10" s="253"/>
      <c r="CC10" s="253"/>
      <c r="CD10" s="253"/>
      <c r="CE10" s="253"/>
      <c r="CF10" s="253"/>
      <c r="CG10" s="253"/>
      <c r="CH10" s="253"/>
      <c r="CI10" s="253"/>
      <c r="CJ10" s="253"/>
      <c r="CK10" s="253"/>
      <c r="CL10" s="253"/>
      <c r="CM10" s="253"/>
      <c r="CN10" s="253"/>
      <c r="CO10" s="253"/>
      <c r="CP10" s="253"/>
      <c r="CQ10" s="253"/>
      <c r="CR10" s="253"/>
      <c r="CS10" s="253"/>
      <c r="CT10" s="253"/>
      <c r="CU10" s="253"/>
      <c r="CV10" s="253"/>
      <c r="CW10" s="253"/>
      <c r="CX10" s="253"/>
      <c r="CY10" s="253"/>
      <c r="CZ10" s="253"/>
      <c r="DA10" s="253"/>
      <c r="DB10" s="253"/>
      <c r="DC10" s="253"/>
      <c r="DD10" s="253"/>
      <c r="DE10" s="253"/>
      <c r="DF10" s="253"/>
      <c r="DG10" s="253"/>
      <c r="DH10" s="253"/>
      <c r="DI10" s="253"/>
      <c r="DJ10" s="253"/>
      <c r="DK10" s="253"/>
      <c r="DL10" s="253"/>
      <c r="DM10" s="253"/>
      <c r="DN10" s="253"/>
      <c r="DO10" s="253"/>
      <c r="DP10" s="253"/>
      <c r="DQ10" s="253"/>
      <c r="DR10" s="253"/>
      <c r="DS10" s="253"/>
      <c r="DT10" s="253"/>
      <c r="DU10" s="253"/>
      <c r="DV10" s="253"/>
      <c r="DW10" s="253"/>
      <c r="DX10" s="253"/>
      <c r="DY10" s="253"/>
      <c r="DZ10" s="253"/>
      <c r="EA10" s="253"/>
      <c r="EB10" s="253"/>
      <c r="EC10" s="253"/>
      <c r="ED10" s="253"/>
      <c r="EE10" s="253"/>
      <c r="EF10" s="253"/>
      <c r="EG10" s="253"/>
      <c r="EH10" s="253"/>
      <c r="EI10" s="253"/>
      <c r="EJ10" s="253"/>
      <c r="EK10" s="253"/>
      <c r="EL10" s="253"/>
      <c r="EM10" s="253"/>
      <c r="EN10" s="253"/>
      <c r="EO10" s="253"/>
      <c r="EP10" s="253"/>
      <c r="EQ10" s="253"/>
      <c r="ER10" s="253"/>
      <c r="ES10" s="253"/>
      <c r="ET10" s="253"/>
      <c r="EU10" s="253"/>
      <c r="EV10" s="253"/>
      <c r="EW10" s="253"/>
      <c r="EX10" s="253"/>
      <c r="EY10" s="253"/>
      <c r="EZ10" s="253"/>
      <c r="FA10" s="253"/>
      <c r="FB10" s="253"/>
      <c r="FC10" s="253"/>
      <c r="FD10" s="253"/>
      <c r="FE10" s="253"/>
      <c r="FF10" s="253"/>
      <c r="FG10" s="253"/>
      <c r="FH10" s="253"/>
      <c r="FI10" s="253"/>
      <c r="FJ10" s="253"/>
      <c r="FK10" s="253"/>
      <c r="FL10" s="253"/>
      <c r="FM10" s="253"/>
      <c r="FN10" s="253"/>
      <c r="FO10" s="253"/>
      <c r="FP10" s="253"/>
      <c r="FQ10" s="253"/>
      <c r="FR10" s="253"/>
      <c r="FS10" s="253"/>
      <c r="FT10" s="253"/>
      <c r="FU10" s="253"/>
      <c r="FV10" s="253"/>
      <c r="FW10" s="253"/>
      <c r="FX10" s="253"/>
      <c r="FY10" s="253"/>
      <c r="FZ10" s="253"/>
      <c r="GA10" s="253"/>
      <c r="GB10" s="253"/>
      <c r="GC10" s="253"/>
      <c r="GD10" s="253"/>
      <c r="GE10" s="253"/>
      <c r="GF10" s="253"/>
      <c r="GG10" s="253"/>
      <c r="GH10" s="253"/>
      <c r="GI10" s="253"/>
      <c r="GJ10" s="253"/>
      <c r="GK10" s="253"/>
      <c r="GL10" s="253"/>
      <c r="GM10" s="253"/>
      <c r="GN10" s="253"/>
      <c r="GO10" s="253"/>
      <c r="GP10" s="253"/>
      <c r="GQ10" s="253"/>
      <c r="GR10" s="253"/>
      <c r="GS10" s="253"/>
      <c r="GT10" s="253"/>
      <c r="GU10" s="253"/>
      <c r="GV10" s="253"/>
      <c r="GW10" s="253"/>
      <c r="GX10" s="253"/>
      <c r="GY10" s="253"/>
      <c r="GZ10" s="253"/>
      <c r="HA10" s="253"/>
      <c r="HB10" s="253"/>
      <c r="HC10" s="253"/>
      <c r="HD10" s="253"/>
      <c r="HE10" s="253"/>
      <c r="HF10" s="253"/>
      <c r="HG10" s="253"/>
      <c r="HH10" s="253"/>
      <c r="HI10" s="253"/>
      <c r="HJ10" s="253"/>
      <c r="HK10" s="253"/>
      <c r="HL10" s="253"/>
      <c r="HM10" s="253"/>
      <c r="HN10" s="253"/>
      <c r="HO10" s="253"/>
      <c r="HP10" s="253"/>
      <c r="HQ10" s="253"/>
      <c r="HR10" s="253"/>
      <c r="HS10" s="253"/>
      <c r="HT10" s="253"/>
      <c r="HU10" s="253"/>
      <c r="HV10" s="253"/>
      <c r="HW10" s="253"/>
      <c r="HX10" s="253"/>
      <c r="HY10" s="253"/>
      <c r="HZ10" s="253"/>
      <c r="IA10" s="253"/>
      <c r="IB10" s="253"/>
      <c r="IC10" s="253"/>
      <c r="ID10" s="253"/>
      <c r="IE10" s="253"/>
      <c r="IF10" s="253"/>
      <c r="IG10" s="253"/>
      <c r="IH10" s="253"/>
      <c r="II10" s="253"/>
      <c r="IJ10" s="253"/>
      <c r="IK10" s="253"/>
      <c r="IL10" s="253"/>
      <c r="IM10" s="253"/>
      <c r="IN10" s="253"/>
      <c r="IO10" s="253"/>
      <c r="IP10" s="253"/>
      <c r="IQ10" s="253"/>
      <c r="IR10" s="253"/>
      <c r="IS10" s="253"/>
      <c r="IT10" s="253"/>
      <c r="IU10" s="253"/>
      <c r="IV10" s="253"/>
    </row>
    <row r="11" spans="1:256" ht="16.899999999999999" customHeight="1" x14ac:dyDescent="0.25">
      <c r="A11" s="1223"/>
      <c r="B11" s="1223"/>
      <c r="C11" s="1223"/>
      <c r="D11" s="1223"/>
      <c r="E11" s="1223"/>
      <c r="F11" s="1223"/>
      <c r="G11" s="1223"/>
      <c r="H11" s="1223"/>
      <c r="I11" s="1223"/>
      <c r="J11" s="1223"/>
      <c r="K11" s="1223"/>
      <c r="L11" s="1223"/>
      <c r="M11" s="1223"/>
      <c r="N11" s="1223"/>
      <c r="O11" s="1223"/>
      <c r="P11" s="1223"/>
      <c r="Q11" s="1223"/>
      <c r="R11" s="1223"/>
      <c r="S11" s="1223"/>
      <c r="T11" s="1223"/>
      <c r="U11" s="1223"/>
      <c r="V11" s="1223"/>
      <c r="W11" s="1223"/>
      <c r="X11" s="1223"/>
      <c r="Y11" s="1223"/>
      <c r="Z11" s="1223"/>
      <c r="AA11" s="1223"/>
      <c r="AB11" s="1223"/>
      <c r="AC11" s="1223"/>
      <c r="AD11" s="1223"/>
      <c r="AE11" s="1223"/>
      <c r="AF11" s="1223"/>
      <c r="AG11" s="1223"/>
      <c r="AH11" s="1223"/>
      <c r="AI11" s="1223"/>
      <c r="AJ11" s="1223"/>
      <c r="AK11" s="1223"/>
      <c r="AL11" s="1223"/>
      <c r="AM11" s="1223"/>
      <c r="AN11" s="253"/>
      <c r="AO11" s="253"/>
      <c r="AP11" s="253"/>
      <c r="AQ11" s="253"/>
      <c r="AR11" s="253"/>
      <c r="AS11" s="253"/>
      <c r="AT11" s="253"/>
      <c r="AU11" s="253"/>
      <c r="AV11" s="253"/>
      <c r="AW11" s="253"/>
      <c r="AX11" s="253"/>
      <c r="AY11" s="253"/>
      <c r="AZ11" s="253"/>
      <c r="BA11" s="253"/>
      <c r="BB11" s="253"/>
      <c r="BC11" s="253"/>
      <c r="BD11" s="253"/>
      <c r="BE11" s="253"/>
      <c r="BF11" s="253"/>
      <c r="BG11" s="253"/>
      <c r="BH11" s="253"/>
      <c r="BI11" s="253"/>
      <c r="BJ11" s="253"/>
      <c r="BK11" s="253"/>
      <c r="BL11" s="253"/>
      <c r="BM11" s="253"/>
      <c r="BN11" s="253"/>
      <c r="BO11" s="253"/>
      <c r="BP11" s="253"/>
      <c r="BQ11" s="253"/>
      <c r="BR11" s="253"/>
      <c r="BS11" s="253"/>
      <c r="BT11" s="253"/>
      <c r="BU11" s="253"/>
      <c r="BV11" s="253"/>
      <c r="BW11" s="253"/>
      <c r="BX11" s="253"/>
      <c r="BY11" s="253"/>
      <c r="BZ11" s="253"/>
      <c r="CA11" s="253"/>
      <c r="CB11" s="253"/>
      <c r="CC11" s="253"/>
      <c r="CD11" s="253"/>
      <c r="CE11" s="253"/>
      <c r="CF11" s="253"/>
      <c r="CG11" s="253"/>
      <c r="CH11" s="253"/>
      <c r="CI11" s="253"/>
      <c r="CJ11" s="253"/>
      <c r="CK11" s="253"/>
      <c r="CL11" s="253"/>
      <c r="CM11" s="253"/>
      <c r="CN11" s="253"/>
      <c r="CO11" s="253"/>
      <c r="CP11" s="253"/>
      <c r="CQ11" s="253"/>
      <c r="CR11" s="253"/>
      <c r="CS11" s="253"/>
      <c r="CT11" s="253"/>
      <c r="CU11" s="253"/>
      <c r="CV11" s="253"/>
      <c r="CW11" s="253"/>
      <c r="CX11" s="253"/>
      <c r="CY11" s="253"/>
      <c r="CZ11" s="253"/>
      <c r="DA11" s="253"/>
      <c r="DB11" s="253"/>
      <c r="DC11" s="253"/>
      <c r="DD11" s="253"/>
      <c r="DE11" s="253"/>
      <c r="DF11" s="253"/>
      <c r="DG11" s="253"/>
      <c r="DH11" s="253"/>
      <c r="DI11" s="253"/>
      <c r="DJ11" s="253"/>
      <c r="DK11" s="253"/>
      <c r="DL11" s="253"/>
      <c r="DM11" s="253"/>
      <c r="DN11" s="253"/>
      <c r="DO11" s="253"/>
      <c r="DP11" s="253"/>
      <c r="DQ11" s="253"/>
      <c r="DR11" s="253"/>
      <c r="DS11" s="253"/>
      <c r="DT11" s="253"/>
      <c r="DU11" s="253"/>
      <c r="DV11" s="253"/>
      <c r="DW11" s="253"/>
      <c r="DX11" s="253"/>
      <c r="DY11" s="253"/>
      <c r="DZ11" s="253"/>
      <c r="EA11" s="253"/>
      <c r="EB11" s="253"/>
      <c r="EC11" s="253"/>
      <c r="ED11" s="253"/>
      <c r="EE11" s="253"/>
      <c r="EF11" s="253"/>
      <c r="EG11" s="253"/>
      <c r="EH11" s="253"/>
      <c r="EI11" s="253"/>
      <c r="EJ11" s="253"/>
      <c r="EK11" s="253"/>
      <c r="EL11" s="253"/>
      <c r="EM11" s="253"/>
      <c r="EN11" s="253"/>
      <c r="EO11" s="253"/>
      <c r="EP11" s="253"/>
      <c r="EQ11" s="253"/>
      <c r="ER11" s="253"/>
      <c r="ES11" s="253"/>
      <c r="ET11" s="253"/>
      <c r="EU11" s="253"/>
      <c r="EV11" s="253"/>
      <c r="EW11" s="253"/>
      <c r="EX11" s="253"/>
      <c r="EY11" s="253"/>
      <c r="EZ11" s="253"/>
      <c r="FA11" s="253"/>
      <c r="FB11" s="253"/>
      <c r="FC11" s="253"/>
      <c r="FD11" s="253"/>
      <c r="FE11" s="253"/>
      <c r="FF11" s="253"/>
      <c r="FG11" s="253"/>
      <c r="FH11" s="253"/>
      <c r="FI11" s="253"/>
      <c r="FJ11" s="253"/>
      <c r="FK11" s="253"/>
      <c r="FL11" s="253"/>
      <c r="FM11" s="253"/>
      <c r="FN11" s="253"/>
      <c r="FO11" s="253"/>
      <c r="FP11" s="253"/>
      <c r="FQ11" s="253"/>
      <c r="FR11" s="253"/>
      <c r="FS11" s="253"/>
      <c r="FT11" s="253"/>
      <c r="FU11" s="253"/>
      <c r="FV11" s="253"/>
      <c r="FW11" s="253"/>
      <c r="FX11" s="253"/>
      <c r="FY11" s="253"/>
      <c r="FZ11" s="253"/>
      <c r="GA11" s="253"/>
      <c r="GB11" s="253"/>
      <c r="GC11" s="253"/>
      <c r="GD11" s="253"/>
      <c r="GE11" s="253"/>
      <c r="GF11" s="253"/>
      <c r="GG11" s="253"/>
      <c r="GH11" s="253"/>
      <c r="GI11" s="253"/>
      <c r="GJ11" s="253"/>
      <c r="GK11" s="253"/>
      <c r="GL11" s="253"/>
      <c r="GM11" s="253"/>
      <c r="GN11" s="253"/>
      <c r="GO11" s="253"/>
      <c r="GP11" s="253"/>
      <c r="GQ11" s="253"/>
      <c r="GR11" s="253"/>
      <c r="GS11" s="253"/>
      <c r="GT11" s="253"/>
      <c r="GU11" s="253"/>
      <c r="GV11" s="253"/>
      <c r="GW11" s="253"/>
      <c r="GX11" s="253"/>
      <c r="GY11" s="253"/>
      <c r="GZ11" s="253"/>
      <c r="HA11" s="253"/>
      <c r="HB11" s="253"/>
      <c r="HC11" s="253"/>
      <c r="HD11" s="253"/>
      <c r="HE11" s="253"/>
      <c r="HF11" s="253"/>
      <c r="HG11" s="253"/>
      <c r="HH11" s="253"/>
      <c r="HI11" s="253"/>
      <c r="HJ11" s="253"/>
      <c r="HK11" s="253"/>
      <c r="HL11" s="253"/>
      <c r="HM11" s="253"/>
      <c r="HN11" s="253"/>
      <c r="HO11" s="253"/>
      <c r="HP11" s="253"/>
      <c r="HQ11" s="253"/>
      <c r="HR11" s="253"/>
      <c r="HS11" s="253"/>
      <c r="HT11" s="253"/>
      <c r="HU11" s="253"/>
      <c r="HV11" s="253"/>
      <c r="HW11" s="253"/>
      <c r="HX11" s="253"/>
      <c r="HY11" s="253"/>
      <c r="HZ11" s="253"/>
      <c r="IA11" s="253"/>
      <c r="IB11" s="253"/>
      <c r="IC11" s="253"/>
      <c r="ID11" s="253"/>
      <c r="IE11" s="253"/>
      <c r="IF11" s="253"/>
      <c r="IG11" s="253"/>
      <c r="IH11" s="253"/>
      <c r="II11" s="253"/>
      <c r="IJ11" s="253"/>
      <c r="IK11" s="253"/>
      <c r="IL11" s="253"/>
      <c r="IM11" s="253"/>
      <c r="IN11" s="253"/>
      <c r="IO11" s="253"/>
      <c r="IP11" s="253"/>
      <c r="IQ11" s="253"/>
      <c r="IR11" s="253"/>
      <c r="IS11" s="253"/>
      <c r="IT11" s="253"/>
      <c r="IU11" s="253"/>
      <c r="IV11" s="253"/>
    </row>
    <row r="12" spans="1:256" ht="16.899999999999999" customHeight="1" x14ac:dyDescent="0.25">
      <c r="A12" s="1223"/>
      <c r="B12" s="1223"/>
      <c r="C12" s="1223"/>
      <c r="D12" s="1223"/>
      <c r="E12" s="1223"/>
      <c r="F12" s="1223"/>
      <c r="G12" s="1223"/>
      <c r="H12" s="1223"/>
      <c r="I12" s="1223"/>
      <c r="J12" s="1223"/>
      <c r="K12" s="1223"/>
      <c r="L12" s="1223"/>
      <c r="M12" s="1223"/>
      <c r="N12" s="1223"/>
      <c r="O12" s="1223"/>
      <c r="P12" s="1223"/>
      <c r="Q12" s="1223"/>
      <c r="R12" s="1223"/>
      <c r="S12" s="1223"/>
      <c r="T12" s="1223"/>
      <c r="U12" s="1223"/>
      <c r="V12" s="1223"/>
      <c r="W12" s="1223"/>
      <c r="X12" s="1223"/>
      <c r="Y12" s="1223"/>
      <c r="Z12" s="1223"/>
      <c r="AA12" s="1223"/>
      <c r="AB12" s="1223"/>
      <c r="AC12" s="1223"/>
      <c r="AD12" s="1223"/>
      <c r="AE12" s="1223"/>
      <c r="AF12" s="1223"/>
      <c r="AG12" s="1223"/>
      <c r="AH12" s="1223"/>
      <c r="AI12" s="1223"/>
      <c r="AJ12" s="1223"/>
      <c r="AK12" s="1223"/>
      <c r="AL12" s="1223"/>
      <c r="AM12" s="1223"/>
      <c r="AN12" s="253"/>
      <c r="AO12" s="253"/>
      <c r="AP12" s="253"/>
      <c r="AQ12" s="253"/>
      <c r="AR12" s="253"/>
      <c r="AS12" s="253"/>
      <c r="AT12" s="253"/>
      <c r="AU12" s="253"/>
      <c r="AV12" s="253"/>
      <c r="AW12" s="253"/>
      <c r="AX12" s="253"/>
      <c r="AY12" s="253"/>
      <c r="AZ12" s="253"/>
      <c r="BA12" s="253"/>
      <c r="BB12" s="253"/>
      <c r="BC12" s="253"/>
      <c r="BD12" s="253"/>
      <c r="BE12" s="253"/>
      <c r="BF12" s="253"/>
      <c r="BG12" s="253"/>
      <c r="BH12" s="253"/>
      <c r="BI12" s="253"/>
      <c r="BJ12" s="253"/>
      <c r="BK12" s="253"/>
      <c r="BL12" s="253"/>
      <c r="BM12" s="253"/>
      <c r="BN12" s="253"/>
      <c r="BO12" s="253"/>
      <c r="BP12" s="253"/>
      <c r="BQ12" s="253"/>
      <c r="BR12" s="253"/>
      <c r="BS12" s="253"/>
      <c r="BT12" s="253"/>
      <c r="BU12" s="253"/>
      <c r="BV12" s="253"/>
      <c r="BW12" s="253"/>
      <c r="BX12" s="253"/>
      <c r="BY12" s="253"/>
      <c r="BZ12" s="253"/>
      <c r="CA12" s="253"/>
      <c r="CB12" s="253"/>
      <c r="CC12" s="253"/>
      <c r="CD12" s="253"/>
      <c r="CE12" s="253"/>
      <c r="CF12" s="253"/>
      <c r="CG12" s="253"/>
      <c r="CH12" s="253"/>
      <c r="CI12" s="253"/>
      <c r="CJ12" s="253"/>
      <c r="CK12" s="253"/>
      <c r="CL12" s="253"/>
      <c r="CM12" s="253"/>
      <c r="CN12" s="253"/>
      <c r="CO12" s="253"/>
      <c r="CP12" s="253"/>
      <c r="CQ12" s="253"/>
      <c r="CR12" s="253"/>
      <c r="CS12" s="253"/>
      <c r="CT12" s="253"/>
      <c r="CU12" s="253"/>
      <c r="CV12" s="253"/>
      <c r="CW12" s="253"/>
      <c r="CX12" s="253"/>
      <c r="CY12" s="253"/>
      <c r="CZ12" s="253"/>
      <c r="DA12" s="253"/>
      <c r="DB12" s="253"/>
      <c r="DC12" s="253"/>
      <c r="DD12" s="253"/>
      <c r="DE12" s="253"/>
      <c r="DF12" s="253"/>
      <c r="DG12" s="253"/>
      <c r="DH12" s="253"/>
      <c r="DI12" s="253"/>
      <c r="DJ12" s="253"/>
      <c r="DK12" s="253"/>
      <c r="DL12" s="253"/>
      <c r="DM12" s="253"/>
      <c r="DN12" s="253"/>
      <c r="DO12" s="253"/>
      <c r="DP12" s="253"/>
      <c r="DQ12" s="253"/>
      <c r="DR12" s="253"/>
      <c r="DS12" s="253"/>
      <c r="DT12" s="253"/>
      <c r="DU12" s="253"/>
      <c r="DV12" s="253"/>
      <c r="DW12" s="253"/>
      <c r="DX12" s="253"/>
      <c r="DY12" s="253"/>
      <c r="DZ12" s="253"/>
      <c r="EA12" s="253"/>
      <c r="EB12" s="253"/>
      <c r="EC12" s="253"/>
      <c r="ED12" s="253"/>
      <c r="EE12" s="253"/>
      <c r="EF12" s="253"/>
      <c r="EG12" s="253"/>
      <c r="EH12" s="253"/>
      <c r="EI12" s="253"/>
      <c r="EJ12" s="253"/>
      <c r="EK12" s="253"/>
      <c r="EL12" s="253"/>
      <c r="EM12" s="253"/>
      <c r="EN12" s="253"/>
      <c r="EO12" s="253"/>
      <c r="EP12" s="253"/>
      <c r="EQ12" s="253"/>
      <c r="ER12" s="253"/>
      <c r="ES12" s="253"/>
      <c r="ET12" s="253"/>
      <c r="EU12" s="253"/>
      <c r="EV12" s="253"/>
      <c r="EW12" s="253"/>
      <c r="EX12" s="253"/>
      <c r="EY12" s="253"/>
      <c r="EZ12" s="253"/>
      <c r="FA12" s="253"/>
      <c r="FB12" s="253"/>
      <c r="FC12" s="253"/>
      <c r="FD12" s="253"/>
      <c r="FE12" s="253"/>
      <c r="FF12" s="253"/>
      <c r="FG12" s="253"/>
      <c r="FH12" s="253"/>
      <c r="FI12" s="253"/>
      <c r="FJ12" s="253"/>
      <c r="FK12" s="253"/>
      <c r="FL12" s="253"/>
      <c r="FM12" s="253"/>
      <c r="FN12" s="253"/>
      <c r="FO12" s="253"/>
      <c r="FP12" s="253"/>
      <c r="FQ12" s="253"/>
      <c r="FR12" s="253"/>
      <c r="FS12" s="253"/>
      <c r="FT12" s="253"/>
      <c r="FU12" s="253"/>
      <c r="FV12" s="253"/>
      <c r="FW12" s="253"/>
      <c r="FX12" s="253"/>
      <c r="FY12" s="253"/>
      <c r="FZ12" s="253"/>
      <c r="GA12" s="253"/>
      <c r="GB12" s="253"/>
      <c r="GC12" s="253"/>
      <c r="GD12" s="253"/>
      <c r="GE12" s="253"/>
      <c r="GF12" s="253"/>
      <c r="GG12" s="253"/>
      <c r="GH12" s="253"/>
      <c r="GI12" s="253"/>
      <c r="GJ12" s="253"/>
      <c r="GK12" s="253"/>
      <c r="GL12" s="253"/>
      <c r="GM12" s="253"/>
      <c r="GN12" s="253"/>
      <c r="GO12" s="253"/>
      <c r="GP12" s="253"/>
      <c r="GQ12" s="253"/>
      <c r="GR12" s="253"/>
      <c r="GS12" s="253"/>
      <c r="GT12" s="253"/>
      <c r="GU12" s="253"/>
      <c r="GV12" s="253"/>
      <c r="GW12" s="253"/>
      <c r="GX12" s="253"/>
      <c r="GY12" s="253"/>
      <c r="GZ12" s="253"/>
      <c r="HA12" s="253"/>
      <c r="HB12" s="253"/>
      <c r="HC12" s="253"/>
      <c r="HD12" s="253"/>
      <c r="HE12" s="253"/>
      <c r="HF12" s="253"/>
      <c r="HG12" s="253"/>
      <c r="HH12" s="253"/>
      <c r="HI12" s="253"/>
      <c r="HJ12" s="253"/>
      <c r="HK12" s="253"/>
      <c r="HL12" s="253"/>
      <c r="HM12" s="253"/>
      <c r="HN12" s="253"/>
      <c r="HO12" s="253"/>
      <c r="HP12" s="253"/>
      <c r="HQ12" s="253"/>
      <c r="HR12" s="253"/>
      <c r="HS12" s="253"/>
      <c r="HT12" s="253"/>
      <c r="HU12" s="253"/>
      <c r="HV12" s="253"/>
      <c r="HW12" s="253"/>
      <c r="HX12" s="253"/>
      <c r="HY12" s="253"/>
      <c r="HZ12" s="253"/>
      <c r="IA12" s="253"/>
      <c r="IB12" s="253"/>
      <c r="IC12" s="253"/>
      <c r="ID12" s="253"/>
      <c r="IE12" s="253"/>
      <c r="IF12" s="253"/>
      <c r="IG12" s="253"/>
      <c r="IH12" s="253"/>
      <c r="II12" s="253"/>
      <c r="IJ12" s="253"/>
      <c r="IK12" s="253"/>
      <c r="IL12" s="253"/>
      <c r="IM12" s="253"/>
      <c r="IN12" s="253"/>
      <c r="IO12" s="253"/>
      <c r="IP12" s="253"/>
      <c r="IQ12" s="253"/>
      <c r="IR12" s="253"/>
      <c r="IS12" s="253"/>
      <c r="IT12" s="253"/>
      <c r="IU12" s="253"/>
      <c r="IV12" s="253"/>
    </row>
    <row r="13" spans="1:256" ht="16.899999999999999" customHeight="1" x14ac:dyDescent="0.25">
      <c r="A13" s="1223"/>
      <c r="B13" s="1223"/>
      <c r="C13" s="1223"/>
      <c r="D13" s="1223"/>
      <c r="E13" s="1223"/>
      <c r="F13" s="1223"/>
      <c r="G13" s="1223"/>
      <c r="H13" s="1223"/>
      <c r="I13" s="1223"/>
      <c r="J13" s="1223"/>
      <c r="K13" s="1223"/>
      <c r="L13" s="1223"/>
      <c r="M13" s="1223"/>
      <c r="N13" s="1223"/>
      <c r="O13" s="1223"/>
      <c r="P13" s="1223"/>
      <c r="Q13" s="1223"/>
      <c r="R13" s="1223"/>
      <c r="S13" s="1223"/>
      <c r="T13" s="1223"/>
      <c r="U13" s="1223"/>
      <c r="V13" s="1223"/>
      <c r="W13" s="1223"/>
      <c r="X13" s="1223"/>
      <c r="Y13" s="1223"/>
      <c r="Z13" s="1223"/>
      <c r="AA13" s="1223"/>
      <c r="AB13" s="1223"/>
      <c r="AC13" s="1223"/>
      <c r="AD13" s="1223"/>
      <c r="AE13" s="1223"/>
      <c r="AF13" s="1223"/>
      <c r="AG13" s="1223"/>
      <c r="AH13" s="1223"/>
      <c r="AI13" s="1223"/>
      <c r="AJ13" s="1223"/>
      <c r="AK13" s="1223"/>
      <c r="AL13" s="1223"/>
      <c r="AM13" s="1223"/>
      <c r="AN13" s="253"/>
      <c r="AO13" s="253"/>
      <c r="AP13" s="253"/>
      <c r="AQ13" s="253"/>
      <c r="AR13" s="253"/>
      <c r="AS13" s="253"/>
      <c r="AT13" s="253"/>
      <c r="AU13" s="253"/>
      <c r="AV13" s="253"/>
      <c r="AW13" s="253"/>
      <c r="AX13" s="253"/>
      <c r="AY13" s="253"/>
      <c r="AZ13" s="253"/>
      <c r="BA13" s="253"/>
      <c r="BB13" s="253"/>
      <c r="BC13" s="253"/>
      <c r="BD13" s="253"/>
      <c r="BE13" s="253"/>
      <c r="BF13" s="253"/>
      <c r="BG13" s="253"/>
      <c r="BH13" s="253"/>
      <c r="BI13" s="253"/>
      <c r="BJ13" s="253"/>
      <c r="BK13" s="253"/>
      <c r="BL13" s="253"/>
      <c r="BM13" s="253"/>
      <c r="BN13" s="253"/>
      <c r="BO13" s="253"/>
      <c r="BP13" s="253"/>
      <c r="BQ13" s="253"/>
      <c r="BR13" s="253"/>
      <c r="BS13" s="253"/>
      <c r="BT13" s="253"/>
      <c r="BU13" s="253"/>
      <c r="BV13" s="253"/>
      <c r="BW13" s="253"/>
      <c r="BX13" s="253"/>
      <c r="BY13" s="253"/>
      <c r="BZ13" s="253"/>
      <c r="CA13" s="253"/>
      <c r="CB13" s="253"/>
      <c r="CC13" s="253"/>
      <c r="CD13" s="253"/>
      <c r="CE13" s="253"/>
      <c r="CF13" s="253"/>
      <c r="CG13" s="253"/>
      <c r="CH13" s="253"/>
      <c r="CI13" s="253"/>
      <c r="CJ13" s="253"/>
      <c r="CK13" s="253"/>
      <c r="CL13" s="253"/>
      <c r="CM13" s="253"/>
      <c r="CN13" s="253"/>
      <c r="CO13" s="253"/>
      <c r="CP13" s="253"/>
      <c r="CQ13" s="253"/>
      <c r="CR13" s="253"/>
      <c r="CS13" s="253"/>
      <c r="CT13" s="253"/>
      <c r="CU13" s="253"/>
      <c r="CV13" s="253"/>
      <c r="CW13" s="253"/>
      <c r="CX13" s="253"/>
      <c r="CY13" s="253"/>
      <c r="CZ13" s="253"/>
      <c r="DA13" s="253"/>
      <c r="DB13" s="253"/>
      <c r="DC13" s="253"/>
      <c r="DD13" s="253"/>
      <c r="DE13" s="253"/>
      <c r="DF13" s="253"/>
      <c r="DG13" s="253"/>
      <c r="DH13" s="253"/>
      <c r="DI13" s="253"/>
      <c r="DJ13" s="253"/>
      <c r="DK13" s="253"/>
      <c r="DL13" s="253"/>
      <c r="DM13" s="253"/>
      <c r="DN13" s="253"/>
      <c r="DO13" s="253"/>
      <c r="DP13" s="253"/>
      <c r="DQ13" s="253"/>
      <c r="DR13" s="253"/>
      <c r="DS13" s="253"/>
      <c r="DT13" s="253"/>
      <c r="DU13" s="253"/>
      <c r="DV13" s="253"/>
      <c r="DW13" s="253"/>
      <c r="DX13" s="253"/>
      <c r="DY13" s="253"/>
      <c r="DZ13" s="253"/>
      <c r="EA13" s="253"/>
      <c r="EB13" s="253"/>
      <c r="EC13" s="253"/>
      <c r="ED13" s="253"/>
      <c r="EE13" s="253"/>
      <c r="EF13" s="253"/>
      <c r="EG13" s="253"/>
      <c r="EH13" s="253"/>
      <c r="EI13" s="253"/>
      <c r="EJ13" s="253"/>
      <c r="EK13" s="253"/>
      <c r="EL13" s="253"/>
      <c r="EM13" s="253"/>
      <c r="EN13" s="253"/>
      <c r="EO13" s="253"/>
      <c r="EP13" s="253"/>
      <c r="EQ13" s="253"/>
      <c r="ER13" s="253"/>
      <c r="ES13" s="253"/>
      <c r="ET13" s="253"/>
      <c r="EU13" s="253"/>
      <c r="EV13" s="253"/>
      <c r="EW13" s="253"/>
      <c r="EX13" s="253"/>
      <c r="EY13" s="253"/>
      <c r="EZ13" s="253"/>
      <c r="FA13" s="253"/>
      <c r="FB13" s="253"/>
      <c r="FC13" s="253"/>
      <c r="FD13" s="253"/>
      <c r="FE13" s="253"/>
      <c r="FF13" s="253"/>
      <c r="FG13" s="253"/>
      <c r="FH13" s="253"/>
      <c r="FI13" s="253"/>
      <c r="FJ13" s="253"/>
      <c r="FK13" s="253"/>
      <c r="FL13" s="253"/>
      <c r="FM13" s="253"/>
      <c r="FN13" s="253"/>
      <c r="FO13" s="253"/>
      <c r="FP13" s="253"/>
      <c r="FQ13" s="253"/>
      <c r="FR13" s="253"/>
      <c r="FS13" s="253"/>
      <c r="FT13" s="253"/>
      <c r="FU13" s="253"/>
      <c r="FV13" s="253"/>
      <c r="FW13" s="253"/>
      <c r="FX13" s="253"/>
      <c r="FY13" s="253"/>
      <c r="FZ13" s="253"/>
      <c r="GA13" s="253"/>
      <c r="GB13" s="253"/>
      <c r="GC13" s="253"/>
      <c r="GD13" s="253"/>
      <c r="GE13" s="253"/>
      <c r="GF13" s="253"/>
      <c r="GG13" s="253"/>
      <c r="GH13" s="253"/>
      <c r="GI13" s="253"/>
      <c r="GJ13" s="253"/>
      <c r="GK13" s="253"/>
      <c r="GL13" s="253"/>
      <c r="GM13" s="253"/>
      <c r="GN13" s="253"/>
      <c r="GO13" s="253"/>
      <c r="GP13" s="253"/>
      <c r="GQ13" s="253"/>
      <c r="GR13" s="253"/>
      <c r="GS13" s="253"/>
      <c r="GT13" s="253"/>
      <c r="GU13" s="253"/>
      <c r="GV13" s="253"/>
      <c r="GW13" s="253"/>
      <c r="GX13" s="253"/>
      <c r="GY13" s="253"/>
      <c r="GZ13" s="253"/>
      <c r="HA13" s="253"/>
      <c r="HB13" s="253"/>
      <c r="HC13" s="253"/>
      <c r="HD13" s="253"/>
      <c r="HE13" s="253"/>
      <c r="HF13" s="253"/>
      <c r="HG13" s="253"/>
      <c r="HH13" s="253"/>
      <c r="HI13" s="253"/>
      <c r="HJ13" s="253"/>
      <c r="HK13" s="253"/>
      <c r="HL13" s="253"/>
      <c r="HM13" s="253"/>
      <c r="HN13" s="253"/>
      <c r="HO13" s="253"/>
      <c r="HP13" s="253"/>
      <c r="HQ13" s="253"/>
      <c r="HR13" s="253"/>
      <c r="HS13" s="253"/>
      <c r="HT13" s="253"/>
      <c r="HU13" s="253"/>
      <c r="HV13" s="253"/>
      <c r="HW13" s="253"/>
      <c r="HX13" s="253"/>
      <c r="HY13" s="253"/>
      <c r="HZ13" s="253"/>
      <c r="IA13" s="253"/>
      <c r="IB13" s="253"/>
      <c r="IC13" s="253"/>
      <c r="ID13" s="253"/>
      <c r="IE13" s="253"/>
      <c r="IF13" s="253"/>
      <c r="IG13" s="253"/>
      <c r="IH13" s="253"/>
      <c r="II13" s="253"/>
      <c r="IJ13" s="253"/>
      <c r="IK13" s="253"/>
      <c r="IL13" s="253"/>
      <c r="IM13" s="253"/>
      <c r="IN13" s="253"/>
      <c r="IO13" s="253"/>
      <c r="IP13" s="253"/>
      <c r="IQ13" s="253"/>
      <c r="IR13" s="253"/>
      <c r="IS13" s="253"/>
      <c r="IT13" s="253"/>
      <c r="IU13" s="253"/>
      <c r="IV13" s="253"/>
    </row>
    <row r="14" spans="1:256" ht="16.899999999999999" customHeight="1" x14ac:dyDescent="0.25">
      <c r="A14" s="1223"/>
      <c r="B14" s="1223"/>
      <c r="C14" s="1223"/>
      <c r="D14" s="1223"/>
      <c r="E14" s="1223"/>
      <c r="F14" s="1223"/>
      <c r="G14" s="1223"/>
      <c r="H14" s="1223"/>
      <c r="I14" s="1223"/>
      <c r="J14" s="1223"/>
      <c r="K14" s="1223"/>
      <c r="L14" s="1223"/>
      <c r="M14" s="1223"/>
      <c r="N14" s="1223"/>
      <c r="O14" s="1223"/>
      <c r="P14" s="1223"/>
      <c r="Q14" s="1223"/>
      <c r="R14" s="1223"/>
      <c r="S14" s="1223"/>
      <c r="T14" s="1223"/>
      <c r="U14" s="1223"/>
      <c r="V14" s="1223"/>
      <c r="W14" s="1223"/>
      <c r="X14" s="1223"/>
      <c r="Y14" s="1223"/>
      <c r="Z14" s="1223"/>
      <c r="AA14" s="1223"/>
      <c r="AB14" s="1223"/>
      <c r="AC14" s="1223"/>
      <c r="AD14" s="1223"/>
      <c r="AE14" s="1223"/>
      <c r="AF14" s="1223"/>
      <c r="AG14" s="1223"/>
      <c r="AH14" s="1223"/>
      <c r="AI14" s="1223"/>
      <c r="AJ14" s="1223"/>
      <c r="AK14" s="1223"/>
      <c r="AL14" s="1223"/>
      <c r="AM14" s="1223"/>
      <c r="AN14" s="253"/>
      <c r="AO14" s="253"/>
      <c r="AP14" s="253"/>
      <c r="AQ14" s="253"/>
      <c r="AR14" s="253"/>
      <c r="AS14" s="253"/>
      <c r="AT14" s="253"/>
      <c r="AU14" s="253"/>
      <c r="AV14" s="253"/>
      <c r="AW14" s="253"/>
      <c r="AX14" s="253"/>
      <c r="AY14" s="253"/>
      <c r="AZ14" s="253"/>
      <c r="BA14" s="253"/>
      <c r="BB14" s="253"/>
      <c r="BC14" s="253"/>
      <c r="BD14" s="253"/>
      <c r="BE14" s="253"/>
      <c r="BF14" s="253"/>
      <c r="BG14" s="253"/>
      <c r="BH14" s="253"/>
      <c r="BI14" s="253"/>
      <c r="BJ14" s="253"/>
      <c r="BK14" s="253"/>
      <c r="BL14" s="253"/>
      <c r="BM14" s="253"/>
      <c r="BN14" s="253"/>
      <c r="BO14" s="253"/>
      <c r="BP14" s="253"/>
      <c r="BQ14" s="253"/>
      <c r="BR14" s="253"/>
      <c r="BS14" s="253"/>
      <c r="BT14" s="253"/>
      <c r="BU14" s="253"/>
      <c r="BV14" s="253"/>
      <c r="BW14" s="253"/>
      <c r="BX14" s="253"/>
      <c r="BY14" s="253"/>
      <c r="BZ14" s="253"/>
      <c r="CA14" s="253"/>
      <c r="CB14" s="253"/>
      <c r="CC14" s="253"/>
      <c r="CD14" s="253"/>
      <c r="CE14" s="253"/>
      <c r="CF14" s="253"/>
      <c r="CG14" s="253"/>
      <c r="CH14" s="253"/>
      <c r="CI14" s="253"/>
      <c r="CJ14" s="253"/>
      <c r="CK14" s="253"/>
      <c r="CL14" s="253"/>
      <c r="CM14" s="253"/>
      <c r="CN14" s="253"/>
      <c r="CO14" s="253"/>
      <c r="CP14" s="253"/>
      <c r="CQ14" s="253"/>
      <c r="CR14" s="253"/>
      <c r="CS14" s="253"/>
      <c r="CT14" s="253"/>
      <c r="CU14" s="253"/>
      <c r="CV14" s="253"/>
      <c r="CW14" s="253"/>
      <c r="CX14" s="253"/>
      <c r="CY14" s="253"/>
      <c r="CZ14" s="253"/>
      <c r="DA14" s="253"/>
      <c r="DB14" s="253"/>
      <c r="DC14" s="253"/>
      <c r="DD14" s="253"/>
      <c r="DE14" s="253"/>
      <c r="DF14" s="253"/>
      <c r="DG14" s="253"/>
      <c r="DH14" s="253"/>
      <c r="DI14" s="253"/>
      <c r="DJ14" s="253"/>
      <c r="DK14" s="253"/>
      <c r="DL14" s="253"/>
      <c r="DM14" s="253"/>
      <c r="DN14" s="253"/>
      <c r="DO14" s="253"/>
      <c r="DP14" s="253"/>
      <c r="DQ14" s="253"/>
      <c r="DR14" s="253"/>
      <c r="DS14" s="253"/>
      <c r="DT14" s="253"/>
      <c r="DU14" s="253"/>
      <c r="DV14" s="253"/>
      <c r="DW14" s="253"/>
      <c r="DX14" s="253"/>
      <c r="DY14" s="253"/>
      <c r="DZ14" s="253"/>
      <c r="EA14" s="253"/>
      <c r="EB14" s="253"/>
      <c r="EC14" s="253"/>
      <c r="ED14" s="253"/>
      <c r="EE14" s="253"/>
      <c r="EF14" s="253"/>
      <c r="EG14" s="253"/>
      <c r="EH14" s="253"/>
      <c r="EI14" s="253"/>
      <c r="EJ14" s="253"/>
      <c r="EK14" s="253"/>
      <c r="EL14" s="253"/>
      <c r="EM14" s="253"/>
      <c r="EN14" s="253"/>
      <c r="EO14" s="253"/>
      <c r="EP14" s="253"/>
      <c r="EQ14" s="253"/>
      <c r="ER14" s="253"/>
      <c r="ES14" s="253"/>
      <c r="ET14" s="253"/>
      <c r="EU14" s="253"/>
      <c r="EV14" s="253"/>
      <c r="EW14" s="253"/>
      <c r="EX14" s="253"/>
      <c r="EY14" s="253"/>
      <c r="EZ14" s="253"/>
      <c r="FA14" s="253"/>
      <c r="FB14" s="253"/>
      <c r="FC14" s="253"/>
      <c r="FD14" s="253"/>
      <c r="FE14" s="253"/>
      <c r="FF14" s="253"/>
      <c r="FG14" s="253"/>
      <c r="FH14" s="253"/>
      <c r="FI14" s="253"/>
      <c r="FJ14" s="253"/>
      <c r="FK14" s="253"/>
      <c r="FL14" s="253"/>
      <c r="FM14" s="253"/>
      <c r="FN14" s="253"/>
      <c r="FO14" s="253"/>
      <c r="FP14" s="253"/>
      <c r="FQ14" s="253"/>
      <c r="FR14" s="253"/>
      <c r="FS14" s="253"/>
      <c r="FT14" s="253"/>
      <c r="FU14" s="253"/>
      <c r="FV14" s="253"/>
      <c r="FW14" s="253"/>
      <c r="FX14" s="253"/>
      <c r="FY14" s="253"/>
      <c r="FZ14" s="253"/>
      <c r="GA14" s="253"/>
      <c r="GB14" s="253"/>
      <c r="GC14" s="253"/>
      <c r="GD14" s="253"/>
      <c r="GE14" s="253"/>
      <c r="GF14" s="253"/>
      <c r="GG14" s="253"/>
      <c r="GH14" s="253"/>
      <c r="GI14" s="253"/>
      <c r="GJ14" s="253"/>
      <c r="GK14" s="253"/>
      <c r="GL14" s="253"/>
      <c r="GM14" s="253"/>
      <c r="GN14" s="253"/>
      <c r="GO14" s="253"/>
      <c r="GP14" s="253"/>
      <c r="GQ14" s="253"/>
      <c r="GR14" s="253"/>
      <c r="GS14" s="253"/>
      <c r="GT14" s="253"/>
      <c r="GU14" s="253"/>
      <c r="GV14" s="253"/>
      <c r="GW14" s="253"/>
      <c r="GX14" s="253"/>
      <c r="GY14" s="253"/>
      <c r="GZ14" s="253"/>
      <c r="HA14" s="253"/>
      <c r="HB14" s="253"/>
      <c r="HC14" s="253"/>
      <c r="HD14" s="253"/>
      <c r="HE14" s="253"/>
      <c r="HF14" s="253"/>
      <c r="HG14" s="253"/>
      <c r="HH14" s="253"/>
      <c r="HI14" s="253"/>
      <c r="HJ14" s="253"/>
      <c r="HK14" s="253"/>
      <c r="HL14" s="253"/>
      <c r="HM14" s="253"/>
      <c r="HN14" s="253"/>
      <c r="HO14" s="253"/>
      <c r="HP14" s="253"/>
      <c r="HQ14" s="253"/>
      <c r="HR14" s="253"/>
      <c r="HS14" s="253"/>
      <c r="HT14" s="253"/>
      <c r="HU14" s="253"/>
      <c r="HV14" s="253"/>
      <c r="HW14" s="253"/>
      <c r="HX14" s="253"/>
      <c r="HY14" s="253"/>
      <c r="HZ14" s="253"/>
      <c r="IA14" s="253"/>
      <c r="IB14" s="253"/>
      <c r="IC14" s="253"/>
      <c r="ID14" s="253"/>
      <c r="IE14" s="253"/>
      <c r="IF14" s="253"/>
      <c r="IG14" s="253"/>
      <c r="IH14" s="253"/>
      <c r="II14" s="253"/>
      <c r="IJ14" s="253"/>
      <c r="IK14" s="253"/>
      <c r="IL14" s="253"/>
      <c r="IM14" s="253"/>
      <c r="IN14" s="253"/>
      <c r="IO14" s="253"/>
      <c r="IP14" s="253"/>
      <c r="IQ14" s="253"/>
      <c r="IR14" s="253"/>
      <c r="IS14" s="253"/>
      <c r="IT14" s="253"/>
      <c r="IU14" s="253"/>
      <c r="IV14" s="253"/>
    </row>
    <row r="15" spans="1:256" ht="16.899999999999999" customHeight="1" x14ac:dyDescent="0.25">
      <c r="A15" s="1223"/>
      <c r="B15" s="1223"/>
      <c r="C15" s="1223"/>
      <c r="D15" s="1223"/>
      <c r="E15" s="1223"/>
      <c r="F15" s="1223"/>
      <c r="G15" s="1223"/>
      <c r="H15" s="1223"/>
      <c r="I15" s="1223"/>
      <c r="J15" s="1223"/>
      <c r="K15" s="1223"/>
      <c r="L15" s="1223"/>
      <c r="M15" s="1223"/>
      <c r="N15" s="1223"/>
      <c r="O15" s="1223"/>
      <c r="P15" s="1223"/>
      <c r="Q15" s="1223"/>
      <c r="R15" s="1223"/>
      <c r="S15" s="1223"/>
      <c r="T15" s="1223"/>
      <c r="U15" s="1223"/>
      <c r="V15" s="1223"/>
      <c r="W15" s="1223"/>
      <c r="X15" s="1223"/>
      <c r="Y15" s="1223"/>
      <c r="Z15" s="1223"/>
      <c r="AA15" s="1223"/>
      <c r="AB15" s="1223"/>
      <c r="AC15" s="1223"/>
      <c r="AD15" s="1223"/>
      <c r="AE15" s="1223"/>
      <c r="AF15" s="1223"/>
      <c r="AG15" s="1223"/>
      <c r="AH15" s="1223"/>
      <c r="AI15" s="1223"/>
      <c r="AJ15" s="1223"/>
      <c r="AK15" s="1223"/>
      <c r="AL15" s="1223"/>
      <c r="AM15" s="1223"/>
      <c r="AN15" s="253"/>
      <c r="AO15" s="253"/>
      <c r="AP15" s="253"/>
      <c r="AQ15" s="253"/>
      <c r="AR15" s="253"/>
      <c r="AS15" s="253"/>
      <c r="AT15" s="253"/>
      <c r="AU15" s="253"/>
      <c r="AV15" s="253"/>
      <c r="AW15" s="253"/>
      <c r="AX15" s="253"/>
      <c r="AY15" s="253"/>
      <c r="AZ15" s="253"/>
      <c r="BA15" s="253"/>
      <c r="BB15" s="253"/>
      <c r="BC15" s="253"/>
      <c r="BD15" s="253"/>
      <c r="BE15" s="253"/>
      <c r="BF15" s="253"/>
      <c r="BG15" s="253"/>
      <c r="BH15" s="253"/>
      <c r="BI15" s="253"/>
      <c r="BJ15" s="253"/>
      <c r="BK15" s="253"/>
      <c r="BL15" s="253"/>
      <c r="BM15" s="253"/>
      <c r="BN15" s="253"/>
      <c r="BO15" s="253"/>
      <c r="BP15" s="253"/>
      <c r="BQ15" s="253"/>
      <c r="BR15" s="253"/>
      <c r="BS15" s="253"/>
      <c r="BT15" s="253"/>
      <c r="BU15" s="253"/>
      <c r="BV15" s="253"/>
      <c r="BW15" s="253"/>
      <c r="BX15" s="253"/>
      <c r="BY15" s="253"/>
      <c r="BZ15" s="253"/>
      <c r="CA15" s="253"/>
      <c r="CB15" s="253"/>
      <c r="CC15" s="253"/>
      <c r="CD15" s="253"/>
      <c r="CE15" s="253"/>
      <c r="CF15" s="253"/>
      <c r="CG15" s="253"/>
      <c r="CH15" s="253"/>
      <c r="CI15" s="253"/>
      <c r="CJ15" s="253"/>
      <c r="CK15" s="253"/>
      <c r="CL15" s="253"/>
      <c r="CM15" s="253"/>
      <c r="CN15" s="253"/>
      <c r="CO15" s="253"/>
      <c r="CP15" s="253"/>
      <c r="CQ15" s="253"/>
      <c r="CR15" s="253"/>
      <c r="CS15" s="253"/>
      <c r="CT15" s="253"/>
      <c r="CU15" s="253"/>
      <c r="CV15" s="253"/>
      <c r="CW15" s="253"/>
      <c r="CX15" s="253"/>
      <c r="CY15" s="253"/>
      <c r="CZ15" s="253"/>
      <c r="DA15" s="253"/>
      <c r="DB15" s="253"/>
      <c r="DC15" s="253"/>
      <c r="DD15" s="253"/>
      <c r="DE15" s="253"/>
      <c r="DF15" s="253"/>
      <c r="DG15" s="253"/>
      <c r="DH15" s="253"/>
      <c r="DI15" s="253"/>
      <c r="DJ15" s="253"/>
      <c r="DK15" s="253"/>
      <c r="DL15" s="253"/>
      <c r="DM15" s="253"/>
      <c r="DN15" s="253"/>
      <c r="DO15" s="253"/>
      <c r="DP15" s="253"/>
      <c r="DQ15" s="253"/>
      <c r="DR15" s="253"/>
      <c r="DS15" s="253"/>
      <c r="DT15" s="253"/>
      <c r="DU15" s="253"/>
      <c r="DV15" s="253"/>
      <c r="DW15" s="253"/>
      <c r="DX15" s="253"/>
      <c r="DY15" s="253"/>
      <c r="DZ15" s="253"/>
      <c r="EA15" s="253"/>
      <c r="EB15" s="253"/>
      <c r="EC15" s="253"/>
      <c r="ED15" s="253"/>
      <c r="EE15" s="253"/>
      <c r="EF15" s="253"/>
      <c r="EG15" s="253"/>
      <c r="EH15" s="253"/>
      <c r="EI15" s="253"/>
      <c r="EJ15" s="253"/>
      <c r="EK15" s="253"/>
      <c r="EL15" s="253"/>
      <c r="EM15" s="253"/>
      <c r="EN15" s="253"/>
      <c r="EO15" s="253"/>
      <c r="EP15" s="253"/>
      <c r="EQ15" s="253"/>
      <c r="ER15" s="253"/>
      <c r="ES15" s="253"/>
      <c r="ET15" s="253"/>
      <c r="EU15" s="253"/>
      <c r="EV15" s="253"/>
      <c r="EW15" s="253"/>
      <c r="EX15" s="253"/>
      <c r="EY15" s="253"/>
      <c r="EZ15" s="253"/>
      <c r="FA15" s="253"/>
      <c r="FB15" s="253"/>
      <c r="FC15" s="253"/>
      <c r="FD15" s="253"/>
      <c r="FE15" s="253"/>
      <c r="FF15" s="253"/>
      <c r="FG15" s="253"/>
      <c r="FH15" s="253"/>
      <c r="FI15" s="253"/>
      <c r="FJ15" s="253"/>
      <c r="FK15" s="253"/>
      <c r="FL15" s="253"/>
      <c r="FM15" s="253"/>
      <c r="FN15" s="253"/>
      <c r="FO15" s="253"/>
      <c r="FP15" s="253"/>
      <c r="FQ15" s="253"/>
      <c r="FR15" s="253"/>
      <c r="FS15" s="253"/>
      <c r="FT15" s="253"/>
      <c r="FU15" s="253"/>
      <c r="FV15" s="253"/>
      <c r="FW15" s="253"/>
      <c r="FX15" s="253"/>
      <c r="FY15" s="253"/>
      <c r="FZ15" s="253"/>
      <c r="GA15" s="253"/>
      <c r="GB15" s="253"/>
      <c r="GC15" s="253"/>
      <c r="GD15" s="253"/>
      <c r="GE15" s="253"/>
      <c r="GF15" s="253"/>
      <c r="GG15" s="253"/>
      <c r="GH15" s="253"/>
      <c r="GI15" s="253"/>
      <c r="GJ15" s="253"/>
      <c r="GK15" s="253"/>
      <c r="GL15" s="253"/>
      <c r="GM15" s="253"/>
      <c r="GN15" s="253"/>
      <c r="GO15" s="253"/>
      <c r="GP15" s="253"/>
      <c r="GQ15" s="253"/>
      <c r="GR15" s="253"/>
      <c r="GS15" s="253"/>
      <c r="GT15" s="253"/>
      <c r="GU15" s="253"/>
      <c r="GV15" s="253"/>
      <c r="GW15" s="253"/>
      <c r="GX15" s="253"/>
      <c r="GY15" s="253"/>
      <c r="GZ15" s="253"/>
      <c r="HA15" s="253"/>
      <c r="HB15" s="253"/>
      <c r="HC15" s="253"/>
      <c r="HD15" s="253"/>
      <c r="HE15" s="253"/>
      <c r="HF15" s="253"/>
      <c r="HG15" s="253"/>
      <c r="HH15" s="253"/>
      <c r="HI15" s="253"/>
      <c r="HJ15" s="253"/>
      <c r="HK15" s="253"/>
      <c r="HL15" s="253"/>
      <c r="HM15" s="253"/>
      <c r="HN15" s="253"/>
      <c r="HO15" s="253"/>
      <c r="HP15" s="253"/>
      <c r="HQ15" s="253"/>
      <c r="HR15" s="253"/>
      <c r="HS15" s="253"/>
      <c r="HT15" s="253"/>
      <c r="HU15" s="253"/>
      <c r="HV15" s="253"/>
      <c r="HW15" s="253"/>
      <c r="HX15" s="253"/>
      <c r="HY15" s="253"/>
      <c r="HZ15" s="253"/>
      <c r="IA15" s="253"/>
      <c r="IB15" s="253"/>
      <c r="IC15" s="253"/>
      <c r="ID15" s="253"/>
      <c r="IE15" s="253"/>
      <c r="IF15" s="253"/>
      <c r="IG15" s="253"/>
      <c r="IH15" s="253"/>
      <c r="II15" s="253"/>
      <c r="IJ15" s="253"/>
      <c r="IK15" s="253"/>
      <c r="IL15" s="253"/>
      <c r="IM15" s="253"/>
      <c r="IN15" s="253"/>
      <c r="IO15" s="253"/>
      <c r="IP15" s="253"/>
      <c r="IQ15" s="253"/>
      <c r="IR15" s="253"/>
      <c r="IS15" s="253"/>
      <c r="IT15" s="253"/>
      <c r="IU15" s="253"/>
      <c r="IV15" s="253"/>
    </row>
    <row r="16" spans="1:256" ht="16.899999999999999" customHeight="1" x14ac:dyDescent="0.25">
      <c r="A16" s="1223"/>
      <c r="B16" s="1223"/>
      <c r="C16" s="1223"/>
      <c r="D16" s="1223"/>
      <c r="E16" s="1223"/>
      <c r="F16" s="1223"/>
      <c r="G16" s="1223"/>
      <c r="H16" s="1223"/>
      <c r="I16" s="1223"/>
      <c r="J16" s="1223"/>
      <c r="K16" s="1223"/>
      <c r="L16" s="1223"/>
      <c r="M16" s="1223"/>
      <c r="N16" s="1223"/>
      <c r="O16" s="1223"/>
      <c r="P16" s="1223"/>
      <c r="Q16" s="1223"/>
      <c r="R16" s="1223"/>
      <c r="S16" s="1223"/>
      <c r="T16" s="1223"/>
      <c r="U16" s="1223"/>
      <c r="V16" s="1223"/>
      <c r="W16" s="1223"/>
      <c r="X16" s="1223"/>
      <c r="Y16" s="1223"/>
      <c r="Z16" s="1223"/>
      <c r="AA16" s="1223"/>
      <c r="AB16" s="1223"/>
      <c r="AC16" s="1223"/>
      <c r="AD16" s="1223"/>
      <c r="AE16" s="1223"/>
      <c r="AF16" s="1223"/>
      <c r="AG16" s="1223"/>
      <c r="AH16" s="1223"/>
      <c r="AI16" s="1223"/>
      <c r="AJ16" s="1223"/>
      <c r="AK16" s="1223"/>
      <c r="AL16" s="1223"/>
      <c r="AM16" s="1223"/>
      <c r="AN16" s="253"/>
      <c r="AO16" s="253"/>
      <c r="AP16" s="253"/>
      <c r="AQ16" s="253"/>
      <c r="AR16" s="253"/>
      <c r="AS16" s="253"/>
      <c r="AT16" s="253"/>
      <c r="AU16" s="253"/>
      <c r="AV16" s="253"/>
      <c r="AW16" s="253"/>
      <c r="AX16" s="253"/>
      <c r="AY16" s="253"/>
      <c r="AZ16" s="253"/>
      <c r="BA16" s="253"/>
      <c r="BB16" s="253"/>
      <c r="BC16" s="253"/>
      <c r="BD16" s="253"/>
      <c r="BE16" s="253"/>
      <c r="BF16" s="253"/>
      <c r="BG16" s="253"/>
      <c r="BH16" s="253"/>
      <c r="BI16" s="253"/>
      <c r="BJ16" s="253"/>
      <c r="BK16" s="253"/>
      <c r="BL16" s="253"/>
      <c r="BM16" s="253"/>
      <c r="BN16" s="253"/>
      <c r="BO16" s="253"/>
      <c r="BP16" s="253"/>
      <c r="BQ16" s="253"/>
      <c r="BR16" s="253"/>
      <c r="BS16" s="253"/>
      <c r="BT16" s="253"/>
      <c r="BU16" s="253"/>
      <c r="BV16" s="253"/>
      <c r="BW16" s="253"/>
      <c r="BX16" s="253"/>
      <c r="BY16" s="253"/>
      <c r="BZ16" s="253"/>
      <c r="CA16" s="253"/>
      <c r="CB16" s="253"/>
      <c r="CC16" s="253"/>
      <c r="CD16" s="253"/>
      <c r="CE16" s="253"/>
      <c r="CF16" s="253"/>
      <c r="CG16" s="253"/>
      <c r="CH16" s="253"/>
      <c r="CI16" s="253"/>
      <c r="CJ16" s="253"/>
      <c r="CK16" s="253"/>
      <c r="CL16" s="253"/>
      <c r="CM16" s="253"/>
      <c r="CN16" s="253"/>
      <c r="CO16" s="253"/>
      <c r="CP16" s="253"/>
      <c r="CQ16" s="253"/>
      <c r="CR16" s="253"/>
      <c r="CS16" s="253"/>
      <c r="CT16" s="253"/>
      <c r="CU16" s="253"/>
      <c r="CV16" s="253"/>
      <c r="CW16" s="253"/>
      <c r="CX16" s="253"/>
      <c r="CY16" s="253"/>
      <c r="CZ16" s="253"/>
      <c r="DA16" s="253"/>
      <c r="DB16" s="253"/>
      <c r="DC16" s="253"/>
      <c r="DD16" s="253"/>
      <c r="DE16" s="253"/>
      <c r="DF16" s="253"/>
      <c r="DG16" s="253"/>
      <c r="DH16" s="253"/>
      <c r="DI16" s="253"/>
      <c r="DJ16" s="253"/>
      <c r="DK16" s="253"/>
      <c r="DL16" s="253"/>
      <c r="DM16" s="253"/>
      <c r="DN16" s="253"/>
      <c r="DO16" s="253"/>
      <c r="DP16" s="253"/>
      <c r="DQ16" s="253"/>
      <c r="DR16" s="253"/>
      <c r="DS16" s="253"/>
      <c r="DT16" s="253"/>
      <c r="DU16" s="253"/>
      <c r="DV16" s="253"/>
      <c r="DW16" s="253"/>
      <c r="DX16" s="253"/>
      <c r="DY16" s="253"/>
      <c r="DZ16" s="253"/>
      <c r="EA16" s="253"/>
      <c r="EB16" s="253"/>
      <c r="EC16" s="253"/>
      <c r="ED16" s="253"/>
      <c r="EE16" s="253"/>
      <c r="EF16" s="253"/>
      <c r="EG16" s="253"/>
      <c r="EH16" s="253"/>
      <c r="EI16" s="253"/>
      <c r="EJ16" s="253"/>
      <c r="EK16" s="253"/>
      <c r="EL16" s="253"/>
      <c r="EM16" s="253"/>
      <c r="EN16" s="253"/>
      <c r="EO16" s="253"/>
      <c r="EP16" s="253"/>
      <c r="EQ16" s="253"/>
      <c r="ER16" s="253"/>
      <c r="ES16" s="253"/>
      <c r="ET16" s="253"/>
      <c r="EU16" s="253"/>
      <c r="EV16" s="253"/>
      <c r="EW16" s="253"/>
      <c r="EX16" s="253"/>
      <c r="EY16" s="253"/>
      <c r="EZ16" s="253"/>
      <c r="FA16" s="253"/>
      <c r="FB16" s="253"/>
      <c r="FC16" s="253"/>
      <c r="FD16" s="253"/>
      <c r="FE16" s="253"/>
      <c r="FF16" s="253"/>
      <c r="FG16" s="253"/>
      <c r="FH16" s="253"/>
      <c r="FI16" s="253"/>
      <c r="FJ16" s="253"/>
      <c r="FK16" s="253"/>
      <c r="FL16" s="253"/>
      <c r="FM16" s="253"/>
      <c r="FN16" s="253"/>
      <c r="FO16" s="253"/>
      <c r="FP16" s="253"/>
      <c r="FQ16" s="253"/>
      <c r="FR16" s="253"/>
      <c r="FS16" s="253"/>
      <c r="FT16" s="253"/>
      <c r="FU16" s="253"/>
      <c r="FV16" s="253"/>
      <c r="FW16" s="253"/>
      <c r="FX16" s="253"/>
      <c r="FY16" s="253"/>
      <c r="FZ16" s="253"/>
      <c r="GA16" s="253"/>
      <c r="GB16" s="253"/>
      <c r="GC16" s="253"/>
      <c r="GD16" s="253"/>
      <c r="GE16" s="253"/>
      <c r="GF16" s="253"/>
      <c r="GG16" s="253"/>
      <c r="GH16" s="253"/>
      <c r="GI16" s="253"/>
      <c r="GJ16" s="253"/>
      <c r="GK16" s="253"/>
      <c r="GL16" s="253"/>
      <c r="GM16" s="253"/>
      <c r="GN16" s="253"/>
      <c r="GO16" s="253"/>
      <c r="GP16" s="253"/>
      <c r="GQ16" s="253"/>
      <c r="GR16" s="253"/>
      <c r="GS16" s="253"/>
      <c r="GT16" s="253"/>
      <c r="GU16" s="253"/>
      <c r="GV16" s="253"/>
      <c r="GW16" s="253"/>
      <c r="GX16" s="253"/>
      <c r="GY16" s="253"/>
      <c r="GZ16" s="253"/>
      <c r="HA16" s="253"/>
      <c r="HB16" s="253"/>
      <c r="HC16" s="253"/>
      <c r="HD16" s="253"/>
      <c r="HE16" s="253"/>
      <c r="HF16" s="253"/>
      <c r="HG16" s="253"/>
      <c r="HH16" s="253"/>
      <c r="HI16" s="253"/>
      <c r="HJ16" s="253"/>
      <c r="HK16" s="253"/>
      <c r="HL16" s="253"/>
      <c r="HM16" s="253"/>
      <c r="HN16" s="253"/>
      <c r="HO16" s="253"/>
      <c r="HP16" s="253"/>
      <c r="HQ16" s="253"/>
      <c r="HR16" s="253"/>
      <c r="HS16" s="253"/>
      <c r="HT16" s="253"/>
      <c r="HU16" s="253"/>
      <c r="HV16" s="253"/>
      <c r="HW16" s="253"/>
      <c r="HX16" s="253"/>
      <c r="HY16" s="253"/>
      <c r="HZ16" s="253"/>
      <c r="IA16" s="253"/>
      <c r="IB16" s="253"/>
      <c r="IC16" s="253"/>
      <c r="ID16" s="253"/>
      <c r="IE16" s="253"/>
      <c r="IF16" s="253"/>
      <c r="IG16" s="253"/>
      <c r="IH16" s="253"/>
      <c r="II16" s="253"/>
      <c r="IJ16" s="253"/>
      <c r="IK16" s="253"/>
      <c r="IL16" s="253"/>
      <c r="IM16" s="253"/>
      <c r="IN16" s="253"/>
      <c r="IO16" s="253"/>
      <c r="IP16" s="253"/>
      <c r="IQ16" s="253"/>
      <c r="IR16" s="253"/>
      <c r="IS16" s="253"/>
      <c r="IT16" s="253"/>
      <c r="IU16" s="253"/>
      <c r="IV16" s="253"/>
    </row>
    <row r="17" spans="1:39" s="255" customFormat="1" ht="6" customHeight="1" x14ac:dyDescent="0.2">
      <c r="A17" s="1223"/>
      <c r="B17" s="1223"/>
      <c r="C17" s="1223"/>
      <c r="D17" s="1223"/>
      <c r="E17" s="1223"/>
      <c r="F17" s="1223"/>
      <c r="G17" s="1223"/>
      <c r="H17" s="1223"/>
      <c r="I17" s="1223"/>
      <c r="J17" s="1223"/>
      <c r="K17" s="1223"/>
      <c r="L17" s="1223"/>
      <c r="M17" s="1223"/>
      <c r="N17" s="1223"/>
      <c r="O17" s="1223"/>
      <c r="P17" s="1223"/>
      <c r="Q17" s="1223"/>
      <c r="R17" s="1223"/>
      <c r="S17" s="1223"/>
      <c r="T17" s="1223"/>
      <c r="U17" s="1223"/>
      <c r="V17" s="1223"/>
      <c r="W17" s="1223"/>
      <c r="X17" s="1223"/>
      <c r="Y17" s="1223"/>
      <c r="Z17" s="1223"/>
      <c r="AA17" s="1223"/>
      <c r="AB17" s="1223"/>
      <c r="AC17" s="1223"/>
      <c r="AD17" s="1223"/>
      <c r="AE17" s="1223"/>
      <c r="AF17" s="1223"/>
      <c r="AG17" s="1223"/>
      <c r="AH17" s="1223"/>
      <c r="AI17" s="1223"/>
      <c r="AJ17" s="1223"/>
      <c r="AK17" s="1223"/>
      <c r="AL17" s="1223"/>
      <c r="AM17" s="1223"/>
    </row>
    <row r="18" spans="1:39" s="256" customFormat="1" ht="31.5" customHeight="1" x14ac:dyDescent="0.2">
      <c r="A18" s="1351" t="s">
        <v>50</v>
      </c>
      <c r="B18" s="1352"/>
      <c r="C18" s="1352"/>
      <c r="D18" s="1352"/>
      <c r="E18" s="1352"/>
      <c r="F18" s="1352"/>
      <c r="G18" s="1352"/>
      <c r="H18" s="1352"/>
      <c r="I18" s="1352"/>
      <c r="J18" s="1352"/>
      <c r="K18" s="1352"/>
      <c r="L18" s="1352"/>
      <c r="M18" s="1352"/>
      <c r="N18" s="1352"/>
      <c r="O18" s="1352"/>
      <c r="P18" s="1352"/>
      <c r="Q18" s="1352"/>
      <c r="R18" s="1352"/>
      <c r="S18" s="1352"/>
      <c r="T18" s="1352"/>
      <c r="U18" s="1352"/>
      <c r="V18" s="1353">
        <v>1</v>
      </c>
      <c r="W18" s="1353"/>
      <c r="X18" s="1353"/>
      <c r="Y18" s="1353"/>
    </row>
    <row r="19" spans="1:39" s="255" customFormat="1" ht="48" customHeight="1" x14ac:dyDescent="0.2">
      <c r="A19" s="1354" t="s">
        <v>430</v>
      </c>
      <c r="B19" s="1352"/>
      <c r="C19" s="1352"/>
      <c r="D19" s="1352"/>
      <c r="E19" s="1352"/>
      <c r="F19" s="1352"/>
      <c r="G19" s="1352"/>
      <c r="H19" s="1352"/>
      <c r="I19" s="1352"/>
      <c r="J19" s="1352"/>
      <c r="K19" s="1352"/>
      <c r="L19" s="1352"/>
      <c r="M19" s="1352"/>
      <c r="N19" s="1352"/>
      <c r="O19" s="1352"/>
      <c r="P19" s="1352"/>
      <c r="Q19" s="1352"/>
      <c r="R19" s="1352"/>
      <c r="S19" s="1352"/>
      <c r="T19" s="1352"/>
      <c r="U19" s="1352"/>
      <c r="V19" s="1352"/>
      <c r="W19" s="1352"/>
      <c r="X19" s="1352"/>
      <c r="Y19" s="1352"/>
      <c r="Z19" s="1352"/>
      <c r="AA19" s="1352"/>
      <c r="AB19" s="1352"/>
      <c r="AC19" s="1352"/>
      <c r="AD19" s="1352"/>
      <c r="AE19" s="1352"/>
      <c r="AF19" s="1352"/>
      <c r="AG19" s="1352"/>
      <c r="AH19" s="1352"/>
      <c r="AI19" s="1352"/>
      <c r="AJ19" s="1352"/>
      <c r="AK19" s="1352"/>
      <c r="AL19" s="1352"/>
      <c r="AM19" s="1352"/>
    </row>
    <row r="20" spans="1:39" s="255" customFormat="1" ht="2.25" customHeight="1" x14ac:dyDescent="0.25">
      <c r="A20" s="1355"/>
      <c r="B20" s="1355"/>
      <c r="C20" s="1355"/>
      <c r="D20" s="1355"/>
      <c r="E20" s="1355"/>
      <c r="F20" s="1355"/>
      <c r="G20" s="1355"/>
      <c r="H20" s="1355"/>
      <c r="I20" s="1355"/>
      <c r="J20" s="1355"/>
      <c r="K20" s="1355"/>
      <c r="L20" s="1355"/>
      <c r="M20" s="1355"/>
      <c r="N20" s="1355"/>
      <c r="O20" s="1355"/>
      <c r="P20" s="1355"/>
      <c r="Q20" s="1355"/>
      <c r="R20" s="1355"/>
      <c r="S20" s="1355"/>
      <c r="T20" s="1355"/>
      <c r="U20" s="1355"/>
      <c r="V20" s="1355"/>
      <c r="W20" s="1355"/>
      <c r="X20" s="1355"/>
      <c r="Y20" s="1355"/>
      <c r="Z20" s="1355"/>
      <c r="AA20" s="1355"/>
      <c r="AB20" s="1355"/>
      <c r="AC20" s="1355"/>
      <c r="AD20" s="1355"/>
      <c r="AE20" s="1355"/>
      <c r="AF20" s="1355"/>
      <c r="AG20" s="1355"/>
      <c r="AH20" s="1355"/>
      <c r="AI20" s="1355"/>
      <c r="AJ20" s="1355"/>
      <c r="AK20" s="1355"/>
      <c r="AL20" s="1355"/>
      <c r="AM20" s="1355"/>
    </row>
    <row r="21" spans="1:39" s="255" customFormat="1" ht="19.5" customHeight="1" x14ac:dyDescent="0.25">
      <c r="G21" s="1356" t="s">
        <v>49</v>
      </c>
      <c r="H21" s="1355"/>
      <c r="I21" s="1355"/>
      <c r="J21" s="1355"/>
      <c r="K21" s="1355"/>
      <c r="L21" s="1356" t="s">
        <v>48</v>
      </c>
      <c r="M21" s="1355"/>
      <c r="N21" s="257" t="str">
        <f>ТЛ!AF16</f>
        <v>14912-Ф</v>
      </c>
      <c r="S21" s="1356" t="s">
        <v>27</v>
      </c>
      <c r="T21" s="1355"/>
      <c r="V21" s="348" t="str">
        <f>ТЛ!AF18</f>
        <v>18.12.2025</v>
      </c>
      <c r="AA21" s="257" t="s">
        <v>8</v>
      </c>
      <c r="AB21" s="1357" t="s">
        <v>47</v>
      </c>
      <c r="AC21" s="1355"/>
      <c r="AE21" s="1356" t="s">
        <v>46</v>
      </c>
      <c r="AF21" s="1355"/>
      <c r="AG21" s="1355"/>
      <c r="AH21" s="1355"/>
      <c r="AI21" s="1355"/>
    </row>
    <row r="22" spans="1:39" s="255" customFormat="1" ht="18" customHeight="1" x14ac:dyDescent="0.2">
      <c r="A22" s="1350" t="str">
        <f>'Наклад ПИР'!A23</f>
        <v>Строительство МТП-250 6/0,4 кВ с тр-ром 160 кВА, ВЛЗ-6 кВ от оп. 74 РП-1007-ЛР-163 Ф-406/415 с установкой РЛКВ-6 кВ, ВЛИ-0,38 кВ  ПС Ликино № 415, МО, Орехово-Зуевский р-н, г. Дрезна, ул. Набережная, д. 1Б, 50:24:0000000:50068</v>
      </c>
      <c r="B22" s="1350"/>
      <c r="C22" s="1350"/>
      <c r="D22" s="1350"/>
      <c r="E22" s="1350"/>
      <c r="F22" s="1350"/>
      <c r="G22" s="1350"/>
      <c r="H22" s="1350"/>
      <c r="I22" s="1350"/>
      <c r="J22" s="1350"/>
      <c r="K22" s="1350"/>
      <c r="L22" s="1350"/>
      <c r="M22" s="1350"/>
      <c r="N22" s="1350"/>
      <c r="O22" s="1350"/>
      <c r="P22" s="1350"/>
      <c r="Q22" s="1350"/>
      <c r="R22" s="1350"/>
      <c r="S22" s="1350"/>
      <c r="T22" s="1350"/>
      <c r="U22" s="1350"/>
      <c r="V22" s="1350"/>
      <c r="W22" s="1350"/>
      <c r="X22" s="1350"/>
      <c r="Y22" s="1350"/>
      <c r="Z22" s="1350"/>
      <c r="AA22" s="1350"/>
      <c r="AB22" s="1350"/>
      <c r="AC22" s="1350"/>
      <c r="AD22" s="1350"/>
      <c r="AE22" s="1350"/>
      <c r="AF22" s="1350"/>
      <c r="AG22" s="1350"/>
      <c r="AH22" s="1350"/>
      <c r="AI22" s="1350"/>
      <c r="AJ22" s="1350"/>
      <c r="AK22" s="1350"/>
      <c r="AL22" s="1350"/>
      <c r="AM22" s="1350"/>
    </row>
    <row r="23" spans="1:39" s="255" customFormat="1" ht="18" customHeight="1" x14ac:dyDescent="0.2">
      <c r="A23" s="1350"/>
      <c r="B23" s="1350"/>
      <c r="C23" s="1350"/>
      <c r="D23" s="1350"/>
      <c r="E23" s="1350"/>
      <c r="F23" s="1350"/>
      <c r="G23" s="1350"/>
      <c r="H23" s="1350"/>
      <c r="I23" s="1350"/>
      <c r="J23" s="1350"/>
      <c r="K23" s="1350"/>
      <c r="L23" s="1350"/>
      <c r="M23" s="1350"/>
      <c r="N23" s="1350"/>
      <c r="O23" s="1350"/>
      <c r="P23" s="1350"/>
      <c r="Q23" s="1350"/>
      <c r="R23" s="1350"/>
      <c r="S23" s="1350"/>
      <c r="T23" s="1350"/>
      <c r="U23" s="1350"/>
      <c r="V23" s="1350"/>
      <c r="W23" s="1350"/>
      <c r="X23" s="1350"/>
      <c r="Y23" s="1350"/>
      <c r="Z23" s="1350"/>
      <c r="AA23" s="1350"/>
      <c r="AB23" s="1350"/>
      <c r="AC23" s="1350"/>
      <c r="AD23" s="1350"/>
      <c r="AE23" s="1350"/>
      <c r="AF23" s="1350"/>
      <c r="AG23" s="1350"/>
      <c r="AH23" s="1350"/>
      <c r="AI23" s="1350"/>
      <c r="AJ23" s="1350"/>
      <c r="AK23" s="1350"/>
      <c r="AL23" s="1350"/>
      <c r="AM23" s="1350"/>
    </row>
    <row r="24" spans="1:39" s="255" customFormat="1" ht="22.5" customHeight="1" x14ac:dyDescent="0.2">
      <c r="A24" s="1350"/>
      <c r="B24" s="1350"/>
      <c r="C24" s="1350"/>
      <c r="D24" s="1350"/>
      <c r="E24" s="1350"/>
      <c r="F24" s="1350"/>
      <c r="G24" s="1350"/>
      <c r="H24" s="1350"/>
      <c r="I24" s="1350"/>
      <c r="J24" s="1350"/>
      <c r="K24" s="1350"/>
      <c r="L24" s="1350"/>
      <c r="M24" s="1350"/>
      <c r="N24" s="1350"/>
      <c r="O24" s="1350"/>
      <c r="P24" s="1350"/>
      <c r="Q24" s="1350"/>
      <c r="R24" s="1350"/>
      <c r="S24" s="1350"/>
      <c r="T24" s="1350"/>
      <c r="U24" s="1350"/>
      <c r="V24" s="1350"/>
      <c r="W24" s="1350"/>
      <c r="X24" s="1350"/>
      <c r="Y24" s="1350"/>
      <c r="Z24" s="1350"/>
      <c r="AA24" s="1350"/>
      <c r="AB24" s="1350"/>
      <c r="AC24" s="1350"/>
      <c r="AD24" s="1350"/>
      <c r="AE24" s="1350"/>
      <c r="AF24" s="1350"/>
      <c r="AG24" s="1350"/>
      <c r="AH24" s="1350"/>
      <c r="AI24" s="1350"/>
      <c r="AJ24" s="1350"/>
      <c r="AK24" s="1350"/>
      <c r="AL24" s="1350"/>
      <c r="AM24" s="1350"/>
    </row>
    <row r="25" spans="1:39" s="256" customFormat="1" ht="23.25" customHeight="1" x14ac:dyDescent="0.25">
      <c r="A25" s="1350" t="s">
        <v>45</v>
      </c>
      <c r="B25" s="1350"/>
      <c r="C25" s="1350"/>
      <c r="D25" s="1350"/>
      <c r="E25" s="1350"/>
      <c r="F25" s="1350"/>
      <c r="G25" s="1350"/>
      <c r="H25" s="1350"/>
      <c r="I25" s="258"/>
      <c r="J25" s="258"/>
      <c r="K25" s="258"/>
      <c r="L25" s="258"/>
      <c r="M25" s="258"/>
      <c r="N25" s="258"/>
      <c r="O25" s="258"/>
      <c r="P25" s="258"/>
      <c r="Q25" s="258"/>
      <c r="R25" s="258"/>
      <c r="S25" s="258"/>
      <c r="T25" s="259"/>
      <c r="U25" s="259"/>
      <c r="V25" s="259"/>
      <c r="AH25" s="1452" t="str">
        <f>ТЛ!AF19</f>
        <v>31.07.2026</v>
      </c>
      <c r="AI25" s="1355"/>
      <c r="AJ25" s="1355"/>
      <c r="AK25" s="1355"/>
      <c r="AL25" s="1355"/>
      <c r="AM25" s="260" t="s">
        <v>8</v>
      </c>
    </row>
    <row r="26" spans="1:39" s="261" customFormat="1" ht="20.45" customHeight="1" x14ac:dyDescent="0.2">
      <c r="A26" s="1359" t="s">
        <v>2720</v>
      </c>
      <c r="B26" s="1359"/>
      <c r="C26" s="1359"/>
      <c r="D26" s="1359"/>
      <c r="E26" s="1359"/>
      <c r="F26" s="1359"/>
      <c r="G26" s="1359"/>
      <c r="H26" s="1359"/>
      <c r="I26" s="1359"/>
      <c r="J26" s="1359"/>
      <c r="K26" s="1359"/>
      <c r="L26" s="1359"/>
      <c r="M26" s="1359"/>
      <c r="N26" s="1359"/>
      <c r="O26" s="1359"/>
      <c r="P26" s="1359"/>
      <c r="Q26" s="1359"/>
      <c r="R26" s="1359"/>
      <c r="S26" s="1359"/>
      <c r="T26" s="1359"/>
      <c r="U26" s="1359"/>
      <c r="V26" s="1359"/>
      <c r="W26" s="1359"/>
      <c r="X26" s="1359"/>
      <c r="Y26" s="1359"/>
      <c r="Z26" s="1359"/>
      <c r="AA26" s="1359"/>
      <c r="AB26" s="1359"/>
      <c r="AC26" s="1359"/>
      <c r="AD26" s="1359"/>
      <c r="AE26" s="1359"/>
      <c r="AF26" s="1359"/>
      <c r="AG26" s="1359"/>
      <c r="AH26" s="1359"/>
      <c r="AI26" s="1359"/>
      <c r="AJ26" s="1359"/>
      <c r="AK26" s="1359"/>
      <c r="AL26" s="1359"/>
      <c r="AM26" s="1359"/>
    </row>
    <row r="27" spans="1:39" s="261" customFormat="1" ht="20.45" customHeight="1" x14ac:dyDescent="0.2">
      <c r="A27" s="1359"/>
      <c r="B27" s="1359"/>
      <c r="C27" s="1359"/>
      <c r="D27" s="1359"/>
      <c r="E27" s="1359"/>
      <c r="F27" s="1359"/>
      <c r="G27" s="1359"/>
      <c r="H27" s="1359"/>
      <c r="I27" s="1359"/>
      <c r="J27" s="1359"/>
      <c r="K27" s="1359"/>
      <c r="L27" s="1359"/>
      <c r="M27" s="1359"/>
      <c r="N27" s="1359"/>
      <c r="O27" s="1359"/>
      <c r="P27" s="1359"/>
      <c r="Q27" s="1359"/>
      <c r="R27" s="1359"/>
      <c r="S27" s="1359"/>
      <c r="T27" s="1359"/>
      <c r="U27" s="1359"/>
      <c r="V27" s="1359"/>
      <c r="W27" s="1359"/>
      <c r="X27" s="1359"/>
      <c r="Y27" s="1359"/>
      <c r="Z27" s="1359"/>
      <c r="AA27" s="1359"/>
      <c r="AB27" s="1359"/>
      <c r="AC27" s="1359"/>
      <c r="AD27" s="1359"/>
      <c r="AE27" s="1359"/>
      <c r="AF27" s="1359"/>
      <c r="AG27" s="1359"/>
      <c r="AH27" s="1359"/>
      <c r="AI27" s="1359"/>
      <c r="AJ27" s="1359"/>
      <c r="AK27" s="1359"/>
      <c r="AL27" s="1359"/>
      <c r="AM27" s="1359"/>
    </row>
    <row r="28" spans="1:39" s="261" customFormat="1" ht="20.45" customHeight="1" x14ac:dyDescent="0.2">
      <c r="A28" s="1359"/>
      <c r="B28" s="1359"/>
      <c r="C28" s="1359"/>
      <c r="D28" s="1359"/>
      <c r="E28" s="1359"/>
      <c r="F28" s="1359"/>
      <c r="G28" s="1359"/>
      <c r="H28" s="1359"/>
      <c r="I28" s="1359"/>
      <c r="J28" s="1359"/>
      <c r="K28" s="1359"/>
      <c r="L28" s="1359"/>
      <c r="M28" s="1359"/>
      <c r="N28" s="1359"/>
      <c r="O28" s="1359"/>
      <c r="P28" s="1359"/>
      <c r="Q28" s="1359"/>
      <c r="R28" s="1359"/>
      <c r="S28" s="1359"/>
      <c r="T28" s="1359"/>
      <c r="U28" s="1359"/>
      <c r="V28" s="1359"/>
      <c r="W28" s="1359"/>
      <c r="X28" s="1359"/>
      <c r="Y28" s="1359"/>
      <c r="Z28" s="1359"/>
      <c r="AA28" s="1359"/>
      <c r="AB28" s="1359"/>
      <c r="AC28" s="1359"/>
      <c r="AD28" s="1359"/>
      <c r="AE28" s="1359"/>
      <c r="AF28" s="1359"/>
      <c r="AG28" s="1359"/>
      <c r="AH28" s="1359"/>
      <c r="AI28" s="1359"/>
      <c r="AJ28" s="1359"/>
      <c r="AK28" s="1359"/>
      <c r="AL28" s="1359"/>
      <c r="AM28" s="1359"/>
    </row>
    <row r="29" spans="1:39" s="261" customFormat="1" ht="26.25" customHeight="1" x14ac:dyDescent="0.2">
      <c r="A29" s="1359"/>
      <c r="B29" s="1359"/>
      <c r="C29" s="1359"/>
      <c r="D29" s="1359"/>
      <c r="E29" s="1359"/>
      <c r="F29" s="1359"/>
      <c r="G29" s="1359"/>
      <c r="H29" s="1359"/>
      <c r="I29" s="1359"/>
      <c r="J29" s="1359"/>
      <c r="K29" s="1359"/>
      <c r="L29" s="1359"/>
      <c r="M29" s="1359"/>
      <c r="N29" s="1359"/>
      <c r="O29" s="1359"/>
      <c r="P29" s="1359"/>
      <c r="Q29" s="1359"/>
      <c r="R29" s="1359"/>
      <c r="S29" s="1359"/>
      <c r="T29" s="1359"/>
      <c r="U29" s="1359"/>
      <c r="V29" s="1359"/>
      <c r="W29" s="1359"/>
      <c r="X29" s="1359"/>
      <c r="Y29" s="1359"/>
      <c r="Z29" s="1359"/>
      <c r="AA29" s="1359"/>
      <c r="AB29" s="1359"/>
      <c r="AC29" s="1359"/>
      <c r="AD29" s="1359"/>
      <c r="AE29" s="1359"/>
      <c r="AF29" s="1359"/>
      <c r="AG29" s="1359"/>
      <c r="AH29" s="1359"/>
      <c r="AI29" s="1359"/>
      <c r="AJ29" s="1359"/>
      <c r="AK29" s="1359"/>
      <c r="AL29" s="1359"/>
      <c r="AM29" s="1359"/>
    </row>
    <row r="30" spans="1:39" s="261" customFormat="1" ht="16.899999999999999" customHeight="1" x14ac:dyDescent="0.2">
      <c r="A30" s="1360" t="s">
        <v>44</v>
      </c>
      <c r="B30" s="1360"/>
      <c r="C30" s="1360"/>
      <c r="D30" s="1360"/>
      <c r="E30" s="1360"/>
      <c r="F30" s="1360"/>
      <c r="G30" s="1360"/>
      <c r="H30" s="1360"/>
      <c r="I30" s="1360"/>
      <c r="J30" s="1360"/>
      <c r="K30" s="1360"/>
      <c r="L30" s="1360"/>
      <c r="M30" s="1360"/>
      <c r="N30" s="1360"/>
      <c r="O30" s="1360"/>
      <c r="P30" s="1360"/>
      <c r="Q30" s="1360"/>
      <c r="R30" s="1360"/>
      <c r="S30" s="1360"/>
      <c r="T30" s="1360"/>
      <c r="U30" s="1360"/>
      <c r="V30" s="1360"/>
      <c r="W30" s="1360"/>
      <c r="X30" s="1360"/>
      <c r="Y30" s="1360"/>
      <c r="Z30" s="1360"/>
      <c r="AA30" s="1360"/>
      <c r="AB30" s="1360"/>
      <c r="AC30" s="1360"/>
      <c r="AD30" s="1360"/>
      <c r="AE30" s="1360"/>
      <c r="AF30" s="1360"/>
      <c r="AG30" s="1360"/>
      <c r="AH30" s="1360"/>
      <c r="AI30" s="1360"/>
      <c r="AJ30" s="1360"/>
      <c r="AK30" s="1360"/>
      <c r="AL30" s="1360"/>
      <c r="AM30" s="1360"/>
    </row>
    <row r="31" spans="1:39" s="261" customFormat="1" ht="39.75" customHeight="1" x14ac:dyDescent="0.2">
      <c r="A31" s="1360"/>
      <c r="B31" s="1360"/>
      <c r="C31" s="1360"/>
      <c r="D31" s="1360"/>
      <c r="E31" s="1360"/>
      <c r="F31" s="1360"/>
      <c r="G31" s="1360"/>
      <c r="H31" s="1360"/>
      <c r="I31" s="1360"/>
      <c r="J31" s="1360"/>
      <c r="K31" s="1360"/>
      <c r="L31" s="1360"/>
      <c r="M31" s="1360"/>
      <c r="N31" s="1360"/>
      <c r="O31" s="1360"/>
      <c r="P31" s="1360"/>
      <c r="Q31" s="1360"/>
      <c r="R31" s="1360"/>
      <c r="S31" s="1360"/>
      <c r="T31" s="1360"/>
      <c r="U31" s="1360"/>
      <c r="V31" s="1360"/>
      <c r="W31" s="1360"/>
      <c r="X31" s="1360"/>
      <c r="Y31" s="1360"/>
      <c r="Z31" s="1360"/>
      <c r="AA31" s="1360"/>
      <c r="AB31" s="1360"/>
      <c r="AC31" s="1360"/>
      <c r="AD31" s="1360"/>
      <c r="AE31" s="1360"/>
      <c r="AF31" s="1360"/>
      <c r="AG31" s="1360"/>
      <c r="AH31" s="1360"/>
      <c r="AI31" s="1360"/>
      <c r="AJ31" s="1360"/>
      <c r="AK31" s="1360"/>
      <c r="AL31" s="1360"/>
      <c r="AM31" s="1360"/>
    </row>
    <row r="32" spans="1:39" s="263" customFormat="1" ht="4.5" hidden="1" customHeight="1" x14ac:dyDescent="0.2">
      <c r="A32" s="258"/>
      <c r="B32" s="258"/>
      <c r="C32" s="258"/>
      <c r="D32" s="258"/>
      <c r="E32" s="258"/>
      <c r="F32" s="258"/>
      <c r="G32" s="258"/>
      <c r="H32" s="258"/>
      <c r="I32" s="258"/>
      <c r="J32" s="258"/>
      <c r="K32" s="258"/>
      <c r="L32" s="258"/>
      <c r="M32" s="258"/>
      <c r="N32" s="258"/>
      <c r="O32" s="258"/>
      <c r="P32" s="258"/>
      <c r="Q32" s="258"/>
      <c r="R32" s="258"/>
      <c r="S32" s="258"/>
      <c r="T32" s="262"/>
      <c r="U32" s="262"/>
      <c r="V32" s="262"/>
    </row>
    <row r="33" spans="1:62" s="264" customFormat="1" ht="53.45" customHeight="1" x14ac:dyDescent="0.2">
      <c r="A33" s="1361" t="s">
        <v>24</v>
      </c>
      <c r="B33" s="1361"/>
      <c r="C33" s="1361"/>
      <c r="D33" s="1362" t="s">
        <v>43</v>
      </c>
      <c r="E33" s="1363"/>
      <c r="F33" s="1363"/>
      <c r="G33" s="1363"/>
      <c r="H33" s="1363"/>
      <c r="I33" s="1363"/>
      <c r="J33" s="1363"/>
      <c r="K33" s="1363"/>
      <c r="L33" s="1363"/>
      <c r="M33" s="1363"/>
      <c r="N33" s="1363"/>
      <c r="O33" s="1363"/>
      <c r="P33" s="1363"/>
      <c r="Q33" s="1363"/>
      <c r="R33" s="1363"/>
      <c r="S33" s="1363"/>
      <c r="T33" s="1363"/>
      <c r="U33" s="1363"/>
      <c r="V33" s="1364"/>
      <c r="W33" s="1361" t="s">
        <v>42</v>
      </c>
      <c r="X33" s="1361"/>
      <c r="Y33" s="1361"/>
      <c r="Z33" s="1361"/>
      <c r="AA33" s="1361"/>
      <c r="AB33" s="1361"/>
      <c r="AC33" s="1361"/>
      <c r="AD33" s="1361"/>
      <c r="AE33" s="1361"/>
      <c r="AF33" s="1361" t="s">
        <v>41</v>
      </c>
      <c r="AG33" s="1361"/>
      <c r="AH33" s="1361"/>
      <c r="AI33" s="1361"/>
      <c r="AJ33" s="1361"/>
      <c r="AK33" s="1361"/>
      <c r="AL33" s="1361"/>
      <c r="AM33" s="1361"/>
      <c r="BE33" s="265"/>
      <c r="BF33" s="265"/>
      <c r="BG33" s="265"/>
      <c r="BH33" s="265"/>
      <c r="BI33" s="265"/>
    </row>
    <row r="34" spans="1:62" s="266" customFormat="1" ht="27" customHeight="1" x14ac:dyDescent="0.2">
      <c r="A34" s="1365">
        <v>1</v>
      </c>
      <c r="B34" s="1365"/>
      <c r="C34" s="1365"/>
      <c r="D34" s="1366" t="s">
        <v>243</v>
      </c>
      <c r="E34" s="1367"/>
      <c r="F34" s="1367"/>
      <c r="G34" s="1367"/>
      <c r="H34" s="1367"/>
      <c r="I34" s="1367"/>
      <c r="J34" s="1367"/>
      <c r="K34" s="1367"/>
      <c r="L34" s="1367"/>
      <c r="M34" s="1367"/>
      <c r="N34" s="1367"/>
      <c r="O34" s="1367"/>
      <c r="P34" s="1367"/>
      <c r="Q34" s="1367"/>
      <c r="R34" s="1367"/>
      <c r="S34" s="1367"/>
      <c r="T34" s="1367"/>
      <c r="U34" s="1367"/>
      <c r="V34" s="1368"/>
      <c r="W34" s="1369">
        <v>0</v>
      </c>
      <c r="X34" s="1370"/>
      <c r="Y34" s="1370"/>
      <c r="Z34" s="1370"/>
      <c r="AA34" s="1370"/>
      <c r="AB34" s="1370"/>
      <c r="AC34" s="1370"/>
      <c r="AD34" s="1370"/>
      <c r="AE34" s="1370"/>
      <c r="AF34" s="1369">
        <f>ССР!I51</f>
        <v>116055</v>
      </c>
      <c r="AG34" s="1370"/>
      <c r="AH34" s="1370"/>
      <c r="AI34" s="1370"/>
      <c r="AJ34" s="1370"/>
      <c r="AK34" s="1370"/>
      <c r="AL34" s="1370"/>
      <c r="AM34" s="1370"/>
      <c r="AX34" s="267"/>
    </row>
    <row r="35" spans="1:62" s="266" customFormat="1" ht="27" customHeight="1" x14ac:dyDescent="0.2">
      <c r="A35" s="1371">
        <v>2</v>
      </c>
      <c r="B35" s="1372"/>
      <c r="C35" s="1373"/>
      <c r="D35" s="1366" t="s">
        <v>143</v>
      </c>
      <c r="E35" s="1367"/>
      <c r="F35" s="1367"/>
      <c r="G35" s="1367"/>
      <c r="H35" s="1367"/>
      <c r="I35" s="1367"/>
      <c r="J35" s="1367"/>
      <c r="K35" s="1367"/>
      <c r="L35" s="1367"/>
      <c r="M35" s="1367"/>
      <c r="N35" s="1367"/>
      <c r="O35" s="1367"/>
      <c r="P35" s="1367"/>
      <c r="Q35" s="1367"/>
      <c r="R35" s="1367"/>
      <c r="S35" s="1367"/>
      <c r="T35" s="1367"/>
      <c r="U35" s="1367"/>
      <c r="V35" s="1368"/>
      <c r="W35" s="1377">
        <v>0</v>
      </c>
      <c r="X35" s="1378"/>
      <c r="Y35" s="1378"/>
      <c r="Z35" s="1378"/>
      <c r="AA35" s="1378"/>
      <c r="AB35" s="1378"/>
      <c r="AC35" s="1378"/>
      <c r="AD35" s="1378"/>
      <c r="AE35" s="1379"/>
      <c r="AF35" s="1377">
        <f>ССР!I57</f>
        <v>58185.48</v>
      </c>
      <c r="AG35" s="1378"/>
      <c r="AH35" s="1378"/>
      <c r="AI35" s="1378"/>
      <c r="AJ35" s="1378"/>
      <c r="AK35" s="1378"/>
      <c r="AL35" s="1378"/>
      <c r="AM35" s="1379"/>
      <c r="AX35" s="267"/>
    </row>
    <row r="36" spans="1:62" s="266" customFormat="1" ht="26.25" customHeight="1" x14ac:dyDescent="0.2">
      <c r="A36" s="1371">
        <v>3</v>
      </c>
      <c r="B36" s="1372"/>
      <c r="C36" s="1373"/>
      <c r="D36" s="1366" t="s">
        <v>38</v>
      </c>
      <c r="E36" s="1367"/>
      <c r="F36" s="1367"/>
      <c r="G36" s="1367"/>
      <c r="H36" s="1367"/>
      <c r="I36" s="1367"/>
      <c r="J36" s="1367"/>
      <c r="K36" s="1367"/>
      <c r="L36" s="1367"/>
      <c r="M36" s="1367"/>
      <c r="N36" s="1367"/>
      <c r="O36" s="1367"/>
      <c r="P36" s="1367"/>
      <c r="Q36" s="1367"/>
      <c r="R36" s="1367"/>
      <c r="S36" s="1367"/>
      <c r="T36" s="1367"/>
      <c r="U36" s="1367"/>
      <c r="V36" s="1368"/>
      <c r="W36" s="1377">
        <v>0</v>
      </c>
      <c r="X36" s="1378"/>
      <c r="Y36" s="1378"/>
      <c r="Z36" s="1378"/>
      <c r="AA36" s="1378"/>
      <c r="AB36" s="1378"/>
      <c r="AC36" s="1378"/>
      <c r="AD36" s="1378"/>
      <c r="AE36" s="1379"/>
      <c r="AF36" s="1377">
        <f>SUM(AF34:AM35)</f>
        <v>174240.48</v>
      </c>
      <c r="AG36" s="1378"/>
      <c r="AH36" s="1378"/>
      <c r="AI36" s="1378"/>
      <c r="AJ36" s="1378"/>
      <c r="AK36" s="1378"/>
      <c r="AL36" s="1378"/>
      <c r="AM36" s="1379"/>
      <c r="AX36" s="267"/>
    </row>
    <row r="37" spans="1:62" s="266" customFormat="1" ht="42" customHeight="1" x14ac:dyDescent="0.2">
      <c r="A37" s="1371">
        <v>4</v>
      </c>
      <c r="B37" s="1372"/>
      <c r="C37" s="1373"/>
      <c r="D37" s="1374" t="s">
        <v>2133</v>
      </c>
      <c r="E37" s="1375"/>
      <c r="F37" s="1375"/>
      <c r="G37" s="1375"/>
      <c r="H37" s="1375"/>
      <c r="I37" s="1375"/>
      <c r="J37" s="1375"/>
      <c r="K37" s="1375"/>
      <c r="L37" s="1375"/>
      <c r="M37" s="1375"/>
      <c r="N37" s="1375"/>
      <c r="O37" s="1376"/>
      <c r="P37" s="1449">
        <v>0.995</v>
      </c>
      <c r="Q37" s="1450"/>
      <c r="R37" s="1450"/>
      <c r="S37" s="1450"/>
      <c r="T37" s="1450"/>
      <c r="U37" s="1450"/>
      <c r="V37" s="1451"/>
      <c r="W37" s="1377"/>
      <c r="X37" s="1378"/>
      <c r="Y37" s="1378"/>
      <c r="Z37" s="1378"/>
      <c r="AA37" s="1378"/>
      <c r="AB37" s="1378"/>
      <c r="AC37" s="1378"/>
      <c r="AD37" s="1378"/>
      <c r="AE37" s="1379"/>
      <c r="AF37" s="1377">
        <f>ROUND(AF36*0.995,2)</f>
        <v>173369.28</v>
      </c>
      <c r="AG37" s="1378"/>
      <c r="AH37" s="1378"/>
      <c r="AI37" s="1378"/>
      <c r="AJ37" s="1378"/>
      <c r="AK37" s="1378"/>
      <c r="AL37" s="1378"/>
      <c r="AM37" s="1379"/>
      <c r="AX37" s="302">
        <f>AF40</f>
        <v>211510.52</v>
      </c>
      <c r="AY37" s="301" t="str">
        <f>SUBSTITUTE(PROPER(INDEX(n_4,MID(TEXT(AX37,n0),1,1)+1)&amp;INDEX(n0x,MID(TEXT(AX37,n0),2,1)+1,MID(TEXT(AX37,n0),3,1)+1)&amp;IF(-MID(TEXT(AX37,n0),1,3),"миллиард"&amp;VLOOKUP(MID(TEXT(AX37,n0),3,1)*AND(MID(TEXT(AX37,n0),2,1)-1),мил,2),"")&amp;INDEX(n_4,MID(TEXT(AX37,n0),4,1)+1)&amp;INDEX(n0x,MID(TEXT(AX37,n0),5,1)+1,MID(TEXT(AX37,n0),6,1)+1)&amp;IF(-MID(TEXT(AX37,n0),4,3),"миллион"&amp;VLOOKUP(MID(TEXT(AX37,n0),6,1)*AND(MID(TEXT(AX37,n0),5,1)-1),мил,2),"")&amp;INDEX(n_4,MID(TEXT(AX37,n0),7,1)+1)&amp;INDEX(n1x,MID(TEXT(AX37,n0),8,1)+1,MID(TEXT(AX37,n0),9,1)+1)&amp;IF(-MID(TEXT(AX37,n0),7,3),VLOOKUP(MID(TEXT(AX37,n0),9,1)*AND(MID(TEXT(AX37,n0),8,1)-1),тыс,2),"")&amp;INDEX(n_4,MID(TEXT(AX37,n0),10,1)+1)&amp;INDEX(n0x,MID(TEXT(AX37,n0),11,1)+1,MID(TEXT(AX37,n0),12,1)+1)),"z"," ")&amp;IF(TRUNC(TEXT(AX37,n0)),"","Ноль ")&amp;"рубл"&amp;VLOOKUP(MOD(MAX(MOD(MID(TEXT(AX37,n0),11,2)-11,100),9),10),{0,"ь ";1,"я ";4,"ей "},2)&amp;RIGHT(TEXT(AX37,n0),2)&amp;" копе"&amp;VLOOKUP(MOD(MAX(MOD(RIGHT(TEXT(AX37,n0),2)-11,100),9),10),{0,"йка";1,"йки";4,"ек"},2)</f>
        <v>Двести одиннадцать тысяч пятьсот десять рублей 52 копейки</v>
      </c>
    </row>
    <row r="38" spans="1:62" s="266" customFormat="1" ht="22.5" hidden="1" customHeight="1" x14ac:dyDescent="0.2">
      <c r="A38" s="1371">
        <v>3</v>
      </c>
      <c r="B38" s="1372"/>
      <c r="C38" s="1373"/>
      <c r="D38" s="1366" t="s">
        <v>39</v>
      </c>
      <c r="E38" s="1367"/>
      <c r="F38" s="1367"/>
      <c r="G38" s="1367"/>
      <c r="H38" s="1367"/>
      <c r="I38" s="1367"/>
      <c r="J38" s="1367"/>
      <c r="K38" s="1367"/>
      <c r="L38" s="1367"/>
      <c r="M38" s="1367"/>
      <c r="N38" s="1367"/>
      <c r="O38" s="1367"/>
      <c r="P38" s="1367"/>
      <c r="Q38" s="1367"/>
      <c r="R38" s="1367"/>
      <c r="S38" s="1367"/>
      <c r="T38" s="1367"/>
      <c r="U38" s="1367"/>
      <c r="V38" s="1368"/>
      <c r="W38" s="1377"/>
      <c r="X38" s="1378"/>
      <c r="Y38" s="1378"/>
      <c r="Z38" s="1378"/>
      <c r="AA38" s="1378"/>
      <c r="AB38" s="1378"/>
      <c r="AC38" s="1378"/>
      <c r="AD38" s="1378"/>
      <c r="AE38" s="1379"/>
      <c r="AF38" s="1377"/>
      <c r="AG38" s="1378"/>
      <c r="AH38" s="1378"/>
      <c r="AI38" s="1378"/>
      <c r="AJ38" s="1378"/>
      <c r="AK38" s="1378"/>
      <c r="AL38" s="1378"/>
      <c r="AM38" s="1379"/>
      <c r="AX38" s="267"/>
    </row>
    <row r="39" spans="1:62" s="266" customFormat="1" ht="22.5" customHeight="1" x14ac:dyDescent="0.2">
      <c r="A39" s="1371">
        <v>5</v>
      </c>
      <c r="B39" s="1372"/>
      <c r="C39" s="1373"/>
      <c r="D39" s="1366" t="s">
        <v>2132</v>
      </c>
      <c r="E39" s="1367"/>
      <c r="F39" s="1367"/>
      <c r="G39" s="1367"/>
      <c r="H39" s="1367"/>
      <c r="I39" s="1367"/>
      <c r="J39" s="1367"/>
      <c r="K39" s="1367"/>
      <c r="L39" s="1367"/>
      <c r="M39" s="1367"/>
      <c r="N39" s="1367"/>
      <c r="O39" s="1367"/>
      <c r="P39" s="1367"/>
      <c r="Q39" s="1367"/>
      <c r="R39" s="1367"/>
      <c r="S39" s="1367"/>
      <c r="T39" s="1367"/>
      <c r="U39" s="1367"/>
      <c r="V39" s="1368"/>
      <c r="W39" s="1377"/>
      <c r="X39" s="1378"/>
      <c r="Y39" s="1378"/>
      <c r="Z39" s="1378"/>
      <c r="AA39" s="1378"/>
      <c r="AB39" s="1378"/>
      <c r="AC39" s="1378"/>
      <c r="AD39" s="1378"/>
      <c r="AE39" s="1379"/>
      <c r="AF39" s="1377">
        <f>ROUND(AF37*0.22,2)</f>
        <v>38141.24</v>
      </c>
      <c r="AG39" s="1378"/>
      <c r="AH39" s="1378"/>
      <c r="AI39" s="1378"/>
      <c r="AJ39" s="1378"/>
      <c r="AK39" s="1378"/>
      <c r="AL39" s="1378"/>
      <c r="AM39" s="1379"/>
      <c r="AX39" s="267"/>
      <c r="AY39" s="267"/>
      <c r="AZ39" s="267"/>
      <c r="BA39" s="267"/>
    </row>
    <row r="40" spans="1:62" s="256" customFormat="1" ht="21.75" customHeight="1" x14ac:dyDescent="0.2">
      <c r="A40" s="1381">
        <v>6</v>
      </c>
      <c r="B40" s="1381"/>
      <c r="C40" s="1381"/>
      <c r="D40" s="1382" t="s">
        <v>2149</v>
      </c>
      <c r="E40" s="1383"/>
      <c r="F40" s="1383"/>
      <c r="G40" s="1383"/>
      <c r="H40" s="1383"/>
      <c r="I40" s="1383"/>
      <c r="J40" s="1383"/>
      <c r="K40" s="1383"/>
      <c r="L40" s="1383"/>
      <c r="M40" s="1383"/>
      <c r="N40" s="1383"/>
      <c r="O40" s="1383"/>
      <c r="P40" s="1383"/>
      <c r="Q40" s="1383"/>
      <c r="R40" s="1383"/>
      <c r="S40" s="1383"/>
      <c r="T40" s="1383"/>
      <c r="U40" s="1383"/>
      <c r="V40" s="1384"/>
      <c r="W40" s="1385"/>
      <c r="X40" s="1386"/>
      <c r="Y40" s="1386"/>
      <c r="Z40" s="1386"/>
      <c r="AA40" s="1386"/>
      <c r="AB40" s="1386"/>
      <c r="AC40" s="1386"/>
      <c r="AD40" s="1386"/>
      <c r="AE40" s="1387"/>
      <c r="AF40" s="1385">
        <f>AF37+AF39</f>
        <v>211510.52</v>
      </c>
      <c r="AG40" s="1386"/>
      <c r="AH40" s="1386"/>
      <c r="AI40" s="1386"/>
      <c r="AJ40" s="1386"/>
      <c r="AK40" s="1386"/>
      <c r="AL40" s="1386"/>
      <c r="AM40" s="1387"/>
      <c r="AX40" s="267"/>
      <c r="AY40" s="267"/>
      <c r="AZ40" s="267"/>
      <c r="BA40" s="267"/>
    </row>
    <row r="41" spans="1:62" s="266" customFormat="1" ht="22.5" hidden="1" customHeight="1" x14ac:dyDescent="0.2">
      <c r="A41" s="258"/>
      <c r="B41" s="258"/>
      <c r="C41" s="258"/>
      <c r="D41" s="258"/>
      <c r="E41" s="258"/>
      <c r="F41" s="258"/>
      <c r="G41" s="258"/>
      <c r="H41" s="258"/>
      <c r="I41" s="258"/>
      <c r="J41" s="258"/>
      <c r="K41" s="258"/>
      <c r="L41" s="258"/>
      <c r="M41" s="258"/>
      <c r="N41" s="258"/>
      <c r="O41" s="258"/>
      <c r="P41" s="258"/>
      <c r="Q41" s="258"/>
      <c r="R41" s="258"/>
      <c r="S41" s="258"/>
      <c r="T41" s="262"/>
      <c r="U41" s="262"/>
      <c r="V41" s="262"/>
    </row>
    <row r="42" spans="1:62" s="266" customFormat="1" ht="22.5" customHeight="1" x14ac:dyDescent="0.25">
      <c r="A42" s="1388" t="s">
        <v>499</v>
      </c>
      <c r="B42" s="1355"/>
      <c r="C42" s="1355"/>
      <c r="D42" s="1355"/>
      <c r="E42" s="1355"/>
      <c r="F42" s="1355"/>
      <c r="G42" s="1355"/>
      <c r="H42" s="1355"/>
      <c r="I42" s="1355"/>
      <c r="J42" s="1355"/>
      <c r="K42" s="1355"/>
      <c r="L42" s="1355"/>
      <c r="M42" s="1355"/>
      <c r="N42" s="1355"/>
      <c r="O42" s="1355"/>
      <c r="P42" s="1355"/>
      <c r="Q42" s="1355"/>
      <c r="R42" s="1355"/>
      <c r="S42" s="1355"/>
      <c r="T42" s="1355"/>
      <c r="U42" s="1355"/>
      <c r="V42" s="1355"/>
      <c r="W42" s="1355"/>
      <c r="X42" s="1355"/>
      <c r="Y42" s="1355"/>
      <c r="Z42" s="1355"/>
      <c r="AA42" s="1355"/>
      <c r="AB42" s="1355"/>
      <c r="AC42" s="1355"/>
      <c r="AD42" s="1355"/>
      <c r="AE42" s="1355"/>
      <c r="AF42" s="1355"/>
      <c r="AG42" s="1355"/>
      <c r="AH42" s="1355"/>
      <c r="AI42" s="1355"/>
      <c r="AJ42" s="1355"/>
      <c r="AK42" s="1355"/>
      <c r="AL42" s="1355"/>
      <c r="AM42" s="1355"/>
    </row>
    <row r="43" spans="1:62" s="263" customFormat="1" ht="59.25" hidden="1" customHeight="1" x14ac:dyDescent="0.2">
      <c r="B43" s="258"/>
      <c r="C43" s="258"/>
      <c r="D43" s="258"/>
      <c r="E43" s="258"/>
      <c r="F43" s="258"/>
      <c r="G43" s="258"/>
      <c r="H43" s="258"/>
      <c r="I43" s="258"/>
      <c r="J43" s="258"/>
      <c r="K43" s="258"/>
      <c r="L43" s="258"/>
      <c r="M43" s="258"/>
      <c r="N43" s="258"/>
      <c r="O43" s="258"/>
      <c r="P43" s="258"/>
      <c r="Q43" s="258"/>
      <c r="R43" s="258"/>
      <c r="S43" s="258"/>
      <c r="T43" s="262"/>
      <c r="U43" s="262"/>
      <c r="V43" s="262"/>
    </row>
    <row r="44" spans="1:62" s="268" customFormat="1" ht="18.75" customHeight="1" x14ac:dyDescent="0.2">
      <c r="A44" s="1222" t="s">
        <v>37</v>
      </c>
      <c r="B44" s="1222"/>
      <c r="C44" s="1222"/>
      <c r="D44" s="1222"/>
      <c r="E44" s="1222"/>
      <c r="F44" s="1222"/>
      <c r="G44" s="1222"/>
      <c r="H44" s="1222"/>
      <c r="I44" s="1222"/>
      <c r="J44" s="1222"/>
      <c r="K44" s="1222"/>
      <c r="L44" s="1222"/>
      <c r="M44" s="1222"/>
      <c r="N44" s="1222"/>
      <c r="O44" s="1222"/>
      <c r="P44" s="1222"/>
      <c r="Q44" s="1222"/>
      <c r="R44" s="1222"/>
      <c r="S44" s="1222"/>
      <c r="T44" s="1222"/>
      <c r="U44" s="1222"/>
      <c r="V44" s="1222"/>
      <c r="W44" s="1222"/>
      <c r="X44" s="1222"/>
      <c r="Y44" s="1222"/>
      <c r="Z44" s="1222"/>
      <c r="AA44" s="1222"/>
      <c r="AB44" s="1222"/>
      <c r="AC44" s="1222"/>
      <c r="AD44" s="1222"/>
      <c r="AE44" s="1222"/>
      <c r="AF44" s="1222"/>
      <c r="AG44" s="1222"/>
      <c r="AH44" s="1222"/>
      <c r="AI44" s="1222"/>
      <c r="AJ44" s="1222"/>
      <c r="AK44" s="1222"/>
      <c r="AL44" s="1222"/>
      <c r="AM44" s="1222"/>
    </row>
    <row r="45" spans="1:62" s="269" customFormat="1" ht="30.75" customHeight="1" x14ac:dyDescent="0.25">
      <c r="A45" s="1389">
        <f>AF40</f>
        <v>211510.52</v>
      </c>
      <c r="B45" s="1389"/>
      <c r="C45" s="1389"/>
      <c r="D45" s="1389"/>
      <c r="E45" s="1389"/>
      <c r="F45" s="1389"/>
      <c r="G45" s="1389"/>
      <c r="H45" s="1389"/>
      <c r="I45" s="1389"/>
      <c r="J45" s="1390" t="s">
        <v>223</v>
      </c>
      <c r="K45" s="1390"/>
      <c r="L45" s="1390"/>
      <c r="M45" s="1391" t="str">
        <f>AY37</f>
        <v>Двести одиннадцать тысяч пятьсот десять рублей 52 копейки</v>
      </c>
      <c r="N45" s="1391"/>
      <c r="O45" s="1391"/>
      <c r="P45" s="1391"/>
      <c r="Q45" s="1391"/>
      <c r="R45" s="1391"/>
      <c r="S45" s="1391"/>
      <c r="T45" s="1391"/>
      <c r="U45" s="1391"/>
      <c r="V45" s="1391"/>
      <c r="W45" s="1391"/>
      <c r="X45" s="1391"/>
      <c r="Y45" s="1391"/>
      <c r="Z45" s="1391"/>
      <c r="AA45" s="1391"/>
      <c r="AB45" s="1391"/>
      <c r="AC45" s="1391"/>
      <c r="AD45" s="1391"/>
      <c r="AE45" s="1391"/>
      <c r="AF45" s="1391"/>
      <c r="AG45" s="1391"/>
      <c r="AH45" s="1391"/>
      <c r="AI45" s="1391"/>
      <c r="AJ45" s="1391"/>
      <c r="AK45" s="1391"/>
      <c r="AL45" s="1391"/>
      <c r="AM45" s="1391"/>
      <c r="AP45" s="1380"/>
      <c r="AQ45" s="1380"/>
      <c r="AR45" s="1380"/>
      <c r="AS45" s="1380"/>
      <c r="AT45" s="1380"/>
      <c r="AU45" s="1380"/>
      <c r="AV45" s="1380"/>
      <c r="AW45" s="1380"/>
      <c r="AX45" s="1380"/>
      <c r="AY45" s="1380"/>
      <c r="AZ45" s="1380"/>
      <c r="BA45" s="1380"/>
      <c r="BB45" s="1380"/>
      <c r="BC45" s="1380"/>
      <c r="BD45" s="1380"/>
      <c r="BE45" s="1380"/>
      <c r="BF45" s="1380"/>
      <c r="BG45" s="1380"/>
      <c r="BH45" s="1380"/>
      <c r="BI45" s="1380"/>
      <c r="BJ45" s="1380"/>
    </row>
    <row r="46" spans="1:62" s="268" customFormat="1" ht="18" customHeight="1" x14ac:dyDescent="0.2">
      <c r="A46" s="1392" t="s">
        <v>36</v>
      </c>
      <c r="B46" s="1392"/>
      <c r="C46" s="1392"/>
      <c r="D46" s="1392"/>
      <c r="E46" s="1392"/>
      <c r="F46" s="1392"/>
      <c r="G46" s="1392"/>
      <c r="H46" s="1392"/>
      <c r="I46" s="1392"/>
      <c r="J46" s="1392"/>
      <c r="K46" s="1392"/>
      <c r="L46" s="1392"/>
      <c r="M46" s="1392"/>
      <c r="N46" s="1392"/>
      <c r="O46" s="1392"/>
      <c r="P46" s="1392"/>
      <c r="Q46" s="1392"/>
      <c r="R46" s="1392"/>
      <c r="S46" s="1392"/>
      <c r="T46" s="1392"/>
      <c r="U46" s="1392"/>
      <c r="V46" s="1392"/>
      <c r="W46" s="1392"/>
      <c r="X46" s="1392"/>
      <c r="Y46" s="1392"/>
      <c r="Z46" s="1392"/>
      <c r="AA46" s="1392"/>
      <c r="AB46" s="1392"/>
      <c r="AC46" s="1392"/>
      <c r="AD46" s="1392"/>
      <c r="AE46" s="1392"/>
      <c r="AF46" s="1392"/>
      <c r="AG46" s="1392"/>
      <c r="AH46" s="1392"/>
      <c r="AI46" s="1392"/>
      <c r="AJ46" s="1392"/>
      <c r="AK46" s="1392"/>
      <c r="AL46" s="1392"/>
      <c r="AM46" s="1392"/>
    </row>
    <row r="47" spans="1:62" s="268" customFormat="1" ht="18.600000000000001" customHeight="1" x14ac:dyDescent="0.2"/>
    <row r="48" spans="1:62" s="268" customFormat="1" ht="20.25" customHeight="1" x14ac:dyDescent="0.25">
      <c r="A48" s="1393" t="s">
        <v>35</v>
      </c>
      <c r="B48" s="1355"/>
      <c r="C48" s="1355"/>
      <c r="D48" s="1355"/>
      <c r="E48" s="1355"/>
      <c r="F48" s="1355"/>
      <c r="G48" s="1355"/>
      <c r="H48" s="1355"/>
      <c r="I48" s="1355"/>
      <c r="J48" s="258"/>
      <c r="K48" s="258"/>
      <c r="L48" s="258"/>
      <c r="M48" s="258"/>
      <c r="N48" s="258"/>
      <c r="O48" s="258"/>
      <c r="P48" s="258"/>
      <c r="Q48" s="258"/>
      <c r="R48" s="258"/>
      <c r="S48" s="258"/>
      <c r="T48" s="262"/>
      <c r="U48" s="262"/>
      <c r="V48" s="262"/>
      <c r="Y48" s="1394" t="s">
        <v>34</v>
      </c>
      <c r="Z48" s="1355"/>
      <c r="AA48" s="1355"/>
      <c r="AB48" s="1355"/>
      <c r="AC48" s="1355"/>
      <c r="AD48" s="1355"/>
      <c r="AE48" s="1355"/>
      <c r="AF48" s="1355"/>
      <c r="AG48" s="1355"/>
      <c r="AH48" s="1355"/>
      <c r="AI48" s="1355"/>
      <c r="AJ48" s="1355"/>
      <c r="AK48" s="1355"/>
      <c r="AL48" s="1355"/>
      <c r="AM48" s="1355"/>
    </row>
    <row r="49" spans="1:256" s="263" customFormat="1" ht="20.25" customHeight="1" x14ac:dyDescent="0.25">
      <c r="A49" s="1356" t="s">
        <v>33</v>
      </c>
      <c r="B49" s="1355"/>
      <c r="C49" s="1355"/>
      <c r="D49" s="1355"/>
      <c r="E49" s="1355"/>
      <c r="F49" s="1355"/>
      <c r="G49" s="1355"/>
      <c r="H49" s="1355"/>
      <c r="I49" s="1355"/>
      <c r="J49" s="270"/>
      <c r="K49" s="270"/>
      <c r="L49" s="270"/>
      <c r="M49" s="270"/>
      <c r="N49" s="270"/>
      <c r="O49" s="270"/>
      <c r="P49" s="270"/>
      <c r="Q49" s="270"/>
      <c r="R49" s="270"/>
      <c r="S49" s="270"/>
      <c r="T49" s="271"/>
      <c r="U49" s="271"/>
      <c r="V49" s="271"/>
      <c r="Y49" s="1395" t="s">
        <v>32</v>
      </c>
      <c r="Z49" s="1355"/>
      <c r="AA49" s="1355"/>
      <c r="AB49" s="1355"/>
      <c r="AC49" s="1355"/>
      <c r="AD49" s="1355"/>
      <c r="AE49" s="1355"/>
      <c r="AF49" s="1355"/>
      <c r="AG49" s="1355"/>
      <c r="AH49" s="1355"/>
      <c r="AI49" s="1355"/>
      <c r="AJ49" s="1355"/>
      <c r="AK49" s="1355"/>
      <c r="AL49" s="1355"/>
      <c r="AM49" s="1355"/>
    </row>
    <row r="50" spans="1:256" s="263" customFormat="1" ht="16.899999999999999" customHeight="1" x14ac:dyDescent="0.25">
      <c r="O50" s="258"/>
      <c r="R50" s="258"/>
      <c r="S50" s="258"/>
      <c r="T50" s="262"/>
      <c r="U50" s="262"/>
      <c r="V50" s="262"/>
      <c r="AF50" s="1355"/>
      <c r="AG50" s="1355"/>
      <c r="AH50" s="1355"/>
      <c r="AI50" s="1355"/>
      <c r="AJ50" s="1355"/>
      <c r="AK50" s="1355"/>
      <c r="AL50" s="1355"/>
      <c r="AM50" s="1355"/>
      <c r="BC50" s="1355"/>
      <c r="BD50" s="1355"/>
      <c r="BE50" s="1355"/>
      <c r="BF50" s="1355"/>
      <c r="BG50" s="1355"/>
      <c r="BH50" s="1355"/>
      <c r="BI50" s="1355"/>
      <c r="BJ50" s="1355"/>
      <c r="BK50" s="1355"/>
      <c r="BL50" s="1355"/>
      <c r="BM50" s="1355"/>
      <c r="BN50" s="1355"/>
      <c r="BO50" s="1355"/>
      <c r="BP50" s="1355"/>
      <c r="BQ50" s="1355"/>
      <c r="BR50" s="1355"/>
      <c r="BS50" s="1355"/>
      <c r="BT50" s="1355"/>
      <c r="BU50" s="1355"/>
      <c r="BV50" s="1355"/>
      <c r="BW50" s="1355"/>
      <c r="BX50" s="1355"/>
    </row>
    <row r="51" spans="1:256" s="261" customFormat="1" ht="16.899999999999999" customHeight="1" x14ac:dyDescent="0.25">
      <c r="A51" s="345"/>
      <c r="B51" s="345"/>
      <c r="C51" s="345"/>
      <c r="D51" s="345"/>
      <c r="E51" s="345"/>
      <c r="F51" s="345"/>
      <c r="G51" s="258"/>
      <c r="H51" s="1396" t="s">
        <v>500</v>
      </c>
      <c r="I51" s="1396"/>
      <c r="J51" s="1396"/>
      <c r="K51" s="1396"/>
      <c r="L51" s="1396"/>
      <c r="M51" s="1396"/>
      <c r="N51" s="1396"/>
      <c r="O51" s="258"/>
      <c r="P51" s="258"/>
      <c r="Q51" s="258"/>
      <c r="R51" s="258"/>
      <c r="S51" s="258"/>
      <c r="T51" s="262"/>
      <c r="U51" s="262"/>
      <c r="V51" s="262"/>
      <c r="Y51" s="346"/>
      <c r="Z51" s="346"/>
      <c r="AA51" s="346"/>
      <c r="AB51" s="346"/>
      <c r="AC51" s="347"/>
      <c r="AD51" s="347"/>
      <c r="AF51" s="1397" t="s">
        <v>2711</v>
      </c>
      <c r="AG51" s="1397"/>
      <c r="AH51" s="1397"/>
      <c r="AI51" s="1397"/>
      <c r="AJ51" s="1397"/>
      <c r="AK51" s="1397"/>
      <c r="AL51" s="1397"/>
      <c r="AM51" s="1397"/>
    </row>
    <row r="52" spans="1:256" s="263" customFormat="1" ht="16.899999999999999" customHeight="1" x14ac:dyDescent="0.25">
      <c r="A52" s="272"/>
      <c r="B52" s="272"/>
      <c r="C52" s="272"/>
      <c r="D52" s="1398" t="s">
        <v>31</v>
      </c>
      <c r="E52" s="1355"/>
      <c r="F52" s="1355"/>
      <c r="AE52" s="1398" t="s">
        <v>31</v>
      </c>
      <c r="AF52" s="1355"/>
      <c r="AG52" s="1355"/>
    </row>
    <row r="53" spans="1:256" s="263" customFormat="1" ht="16.899999999999999" customHeight="1" x14ac:dyDescent="0.2"/>
    <row r="54" spans="1:256" ht="15" customHeight="1" x14ac:dyDescent="0.25">
      <c r="A54" s="273"/>
      <c r="B54" s="273"/>
      <c r="C54" s="273"/>
      <c r="D54" s="273"/>
      <c r="E54" s="273"/>
      <c r="F54" s="273"/>
      <c r="G54" s="273"/>
      <c r="H54" s="273"/>
      <c r="I54" s="273"/>
      <c r="J54" s="273"/>
      <c r="K54" s="273"/>
      <c r="L54" s="273"/>
      <c r="M54" s="273"/>
      <c r="N54" s="273"/>
      <c r="O54" s="273"/>
      <c r="P54" s="273"/>
      <c r="Q54" s="273"/>
      <c r="R54" s="273"/>
      <c r="S54" s="273"/>
      <c r="T54" s="273"/>
      <c r="U54" s="273"/>
      <c r="V54" s="273"/>
      <c r="W54" s="253"/>
      <c r="X54" s="253"/>
      <c r="Y54" s="253"/>
      <c r="Z54" s="253"/>
      <c r="AA54" s="253"/>
      <c r="AB54" s="253"/>
      <c r="AC54" s="253"/>
      <c r="AD54" s="253"/>
      <c r="AE54" s="253"/>
      <c r="AF54" s="253"/>
      <c r="AG54" s="253"/>
      <c r="AH54" s="253"/>
      <c r="AI54" s="253"/>
      <c r="AJ54" s="253"/>
      <c r="AK54" s="253"/>
      <c r="AL54" s="253"/>
      <c r="AM54" s="253"/>
      <c r="AN54" s="253"/>
      <c r="AO54" s="253"/>
      <c r="AP54" s="253"/>
      <c r="AQ54" s="253"/>
      <c r="AR54" s="253"/>
      <c r="AS54" s="253"/>
      <c r="AT54" s="253"/>
      <c r="AU54" s="253"/>
      <c r="AV54" s="253"/>
      <c r="AW54" s="253"/>
      <c r="AX54" s="253"/>
      <c r="AY54" s="253"/>
      <c r="AZ54" s="253"/>
      <c r="BA54" s="253"/>
      <c r="BB54" s="253"/>
      <c r="BC54" s="253"/>
      <c r="BD54" s="253"/>
      <c r="BE54" s="253"/>
      <c r="BF54" s="253"/>
      <c r="BG54" s="253"/>
      <c r="BH54" s="253"/>
      <c r="BI54" s="253"/>
      <c r="BJ54" s="253"/>
      <c r="BK54" s="253"/>
      <c r="BL54" s="253"/>
      <c r="BM54" s="253"/>
      <c r="BN54" s="253"/>
      <c r="BO54" s="253"/>
      <c r="BP54" s="253"/>
      <c r="BQ54" s="253"/>
      <c r="BR54" s="253"/>
      <c r="BS54" s="253"/>
      <c r="BT54" s="253"/>
      <c r="BU54" s="253"/>
      <c r="BV54" s="253"/>
      <c r="BW54" s="253"/>
      <c r="BX54" s="253"/>
      <c r="BY54" s="253"/>
      <c r="BZ54" s="253"/>
      <c r="CA54" s="253"/>
      <c r="CB54" s="253"/>
      <c r="CC54" s="253"/>
      <c r="CD54" s="253"/>
      <c r="CE54" s="253"/>
      <c r="CF54" s="253"/>
      <c r="CG54" s="253"/>
      <c r="CH54" s="253"/>
      <c r="CI54" s="253"/>
      <c r="CJ54" s="253"/>
      <c r="CK54" s="253"/>
      <c r="CL54" s="253"/>
      <c r="CM54" s="253"/>
      <c r="CN54" s="253"/>
      <c r="CO54" s="253"/>
      <c r="CP54" s="253"/>
      <c r="CQ54" s="253"/>
      <c r="CR54" s="253"/>
      <c r="CS54" s="253"/>
      <c r="CT54" s="253"/>
      <c r="CU54" s="253"/>
      <c r="CV54" s="253"/>
      <c r="CW54" s="253"/>
      <c r="CX54" s="253"/>
      <c r="CY54" s="253"/>
      <c r="CZ54" s="253"/>
      <c r="DA54" s="253"/>
      <c r="DB54" s="253"/>
      <c r="DC54" s="253"/>
      <c r="DD54" s="253"/>
      <c r="DE54" s="253"/>
      <c r="DF54" s="253"/>
      <c r="DG54" s="253"/>
      <c r="DH54" s="253"/>
      <c r="DI54" s="253"/>
      <c r="DJ54" s="253"/>
      <c r="DK54" s="253"/>
      <c r="DL54" s="253"/>
      <c r="DM54" s="253"/>
      <c r="DN54" s="253"/>
      <c r="DO54" s="253"/>
      <c r="DP54" s="253"/>
      <c r="DQ54" s="253"/>
      <c r="DR54" s="253"/>
      <c r="DS54" s="253"/>
      <c r="DT54" s="253"/>
      <c r="DU54" s="253"/>
      <c r="DV54" s="253"/>
      <c r="DW54" s="253"/>
      <c r="DX54" s="253"/>
      <c r="DY54" s="253"/>
      <c r="DZ54" s="253"/>
      <c r="EA54" s="253"/>
      <c r="EB54" s="253"/>
      <c r="EC54" s="253"/>
      <c r="ED54" s="253"/>
      <c r="EE54" s="253"/>
      <c r="EF54" s="253"/>
      <c r="EG54" s="253"/>
      <c r="EH54" s="253"/>
      <c r="EI54" s="253"/>
      <c r="EJ54" s="253"/>
      <c r="EK54" s="253"/>
      <c r="EL54" s="253"/>
      <c r="EM54" s="253"/>
      <c r="EN54" s="253"/>
      <c r="EO54" s="253"/>
      <c r="EP54" s="253"/>
      <c r="EQ54" s="253"/>
      <c r="ER54" s="253"/>
      <c r="ES54" s="253"/>
      <c r="ET54" s="253"/>
      <c r="EU54" s="253"/>
      <c r="EV54" s="253"/>
      <c r="EW54" s="253"/>
      <c r="EX54" s="253"/>
      <c r="EY54" s="253"/>
      <c r="EZ54" s="253"/>
      <c r="FA54" s="253"/>
      <c r="FB54" s="253"/>
      <c r="FC54" s="253"/>
      <c r="FD54" s="253"/>
      <c r="FE54" s="253"/>
      <c r="FF54" s="253"/>
      <c r="FG54" s="253"/>
      <c r="FH54" s="253"/>
      <c r="FI54" s="253"/>
      <c r="FJ54" s="253"/>
      <c r="FK54" s="253"/>
      <c r="FL54" s="253"/>
      <c r="FM54" s="253"/>
      <c r="FN54" s="253"/>
      <c r="FO54" s="253"/>
      <c r="FP54" s="253"/>
      <c r="FQ54" s="253"/>
      <c r="FR54" s="253"/>
      <c r="FS54" s="253"/>
      <c r="FT54" s="253"/>
      <c r="FU54" s="253"/>
      <c r="FV54" s="253"/>
      <c r="FW54" s="253"/>
      <c r="FX54" s="253"/>
      <c r="FY54" s="253"/>
      <c r="FZ54" s="253"/>
      <c r="GA54" s="253"/>
      <c r="GB54" s="253"/>
      <c r="GC54" s="253"/>
      <c r="GD54" s="253"/>
      <c r="GE54" s="253"/>
      <c r="GF54" s="253"/>
      <c r="GG54" s="253"/>
      <c r="GH54" s="253"/>
      <c r="GI54" s="253"/>
      <c r="GJ54" s="253"/>
      <c r="GK54" s="253"/>
      <c r="GL54" s="253"/>
      <c r="GM54" s="253"/>
      <c r="GN54" s="253"/>
      <c r="GO54" s="253"/>
      <c r="GP54" s="253"/>
      <c r="GQ54" s="253"/>
      <c r="GR54" s="253"/>
      <c r="GS54" s="253"/>
      <c r="GT54" s="253"/>
      <c r="GU54" s="253"/>
      <c r="GV54" s="253"/>
      <c r="GW54" s="253"/>
      <c r="GX54" s="253"/>
      <c r="GY54" s="253"/>
      <c r="GZ54" s="253"/>
      <c r="HA54" s="253"/>
      <c r="HB54" s="253"/>
      <c r="HC54" s="253"/>
      <c r="HD54" s="253"/>
      <c r="HE54" s="253"/>
      <c r="HF54" s="253"/>
      <c r="HG54" s="253"/>
      <c r="HH54" s="253"/>
      <c r="HI54" s="253"/>
      <c r="HJ54" s="253"/>
      <c r="HK54" s="253"/>
      <c r="HL54" s="253"/>
      <c r="HM54" s="253"/>
      <c r="HN54" s="253"/>
      <c r="HO54" s="253"/>
      <c r="HP54" s="253"/>
      <c r="HQ54" s="253"/>
      <c r="HR54" s="253"/>
      <c r="HS54" s="253"/>
      <c r="HT54" s="253"/>
      <c r="HU54" s="253"/>
      <c r="HV54" s="253"/>
      <c r="HW54" s="253"/>
      <c r="HX54" s="253"/>
      <c r="HY54" s="253"/>
      <c r="HZ54" s="253"/>
      <c r="IA54" s="253"/>
      <c r="IB54" s="253"/>
      <c r="IC54" s="253"/>
      <c r="ID54" s="253"/>
      <c r="IE54" s="253"/>
      <c r="IF54" s="253"/>
      <c r="IG54" s="253"/>
      <c r="IH54" s="253"/>
      <c r="II54" s="253"/>
      <c r="IJ54" s="253"/>
      <c r="IK54" s="253"/>
      <c r="IL54" s="253"/>
      <c r="IM54" s="253"/>
      <c r="IN54" s="253"/>
      <c r="IO54" s="253"/>
      <c r="IP54" s="253"/>
      <c r="IQ54" s="253"/>
      <c r="IR54" s="253"/>
      <c r="IS54" s="253"/>
      <c r="IT54" s="253"/>
      <c r="IU54" s="253"/>
      <c r="IV54" s="253"/>
    </row>
    <row r="55" spans="1:256" ht="15" customHeight="1" x14ac:dyDescent="0.25">
      <c r="A55" s="253"/>
      <c r="B55" s="253"/>
      <c r="C55" s="253"/>
      <c r="D55" s="253"/>
      <c r="E55" s="253"/>
      <c r="F55" s="253"/>
      <c r="G55" s="253"/>
      <c r="H55" s="253"/>
      <c r="I55" s="253"/>
      <c r="J55" s="253"/>
      <c r="K55" s="253"/>
      <c r="L55" s="253"/>
      <c r="M55" s="253"/>
      <c r="N55" s="253"/>
      <c r="O55" s="253"/>
      <c r="P55" s="253"/>
      <c r="Q55" s="253"/>
      <c r="R55" s="253"/>
      <c r="S55" s="253"/>
      <c r="T55" s="253"/>
      <c r="U55" s="253"/>
      <c r="V55" s="253"/>
      <c r="W55" s="253"/>
      <c r="X55" s="253"/>
      <c r="Y55" s="253"/>
      <c r="Z55" s="253"/>
      <c r="AA55" s="253"/>
      <c r="AB55" s="253"/>
      <c r="AC55" s="253"/>
      <c r="AD55" s="253"/>
      <c r="AE55" s="253"/>
      <c r="AF55" s="253"/>
      <c r="AG55" s="253"/>
      <c r="AH55" s="253"/>
      <c r="AI55" s="253"/>
      <c r="AJ55" s="253"/>
      <c r="AK55" s="253"/>
      <c r="AL55" s="253"/>
      <c r="AM55" s="253"/>
      <c r="AN55" s="253"/>
      <c r="AO55" s="253"/>
      <c r="AP55" s="253"/>
      <c r="AQ55" s="253"/>
      <c r="AR55" s="253"/>
      <c r="AS55" s="253"/>
      <c r="AT55" s="253"/>
      <c r="AU55" s="253"/>
      <c r="AV55" s="253"/>
      <c r="AW55" s="253"/>
      <c r="AX55" s="253"/>
      <c r="AY55" s="253"/>
      <c r="AZ55" s="253"/>
      <c r="BA55" s="253"/>
      <c r="BB55" s="253"/>
      <c r="BC55" s="253"/>
      <c r="BD55" s="253"/>
      <c r="BE55" s="253"/>
      <c r="BF55" s="253"/>
      <c r="BG55" s="253"/>
      <c r="BH55" s="253"/>
      <c r="BI55" s="253"/>
      <c r="BJ55" s="253"/>
      <c r="BK55" s="253"/>
      <c r="BL55" s="253"/>
      <c r="BM55" s="253"/>
      <c r="BN55" s="253"/>
      <c r="BO55" s="253"/>
      <c r="BP55" s="253"/>
      <c r="BQ55" s="253"/>
      <c r="BR55" s="253"/>
      <c r="BS55" s="253"/>
      <c r="BT55" s="253"/>
      <c r="BU55" s="253"/>
      <c r="BV55" s="253"/>
      <c r="BW55" s="253"/>
      <c r="BX55" s="253"/>
      <c r="BY55" s="253"/>
      <c r="BZ55" s="253"/>
      <c r="CA55" s="253"/>
      <c r="CB55" s="253"/>
      <c r="CC55" s="253"/>
      <c r="CD55" s="253"/>
      <c r="CE55" s="253"/>
      <c r="CF55" s="253"/>
      <c r="CG55" s="253"/>
      <c r="CH55" s="253"/>
      <c r="CI55" s="253"/>
      <c r="CJ55" s="253"/>
      <c r="CK55" s="253"/>
      <c r="CL55" s="253"/>
      <c r="CM55" s="253"/>
      <c r="CN55" s="253"/>
      <c r="CO55" s="253"/>
      <c r="CP55" s="253"/>
      <c r="CQ55" s="253"/>
      <c r="CR55" s="253"/>
      <c r="CS55" s="253"/>
      <c r="CT55" s="253"/>
      <c r="CU55" s="253"/>
      <c r="CV55" s="253"/>
      <c r="CW55" s="253"/>
      <c r="CX55" s="253"/>
      <c r="CY55" s="253"/>
      <c r="CZ55" s="253"/>
      <c r="DA55" s="253"/>
      <c r="DB55" s="253"/>
      <c r="DC55" s="253"/>
      <c r="DD55" s="253"/>
      <c r="DE55" s="253"/>
      <c r="DF55" s="253"/>
      <c r="DG55" s="253"/>
      <c r="DH55" s="253"/>
      <c r="DI55" s="253"/>
      <c r="DJ55" s="253"/>
      <c r="DK55" s="253"/>
      <c r="DL55" s="253"/>
      <c r="DM55" s="253"/>
      <c r="DN55" s="253"/>
      <c r="DO55" s="253"/>
      <c r="DP55" s="253"/>
      <c r="DQ55" s="253"/>
      <c r="DR55" s="253"/>
      <c r="DS55" s="253"/>
      <c r="DT55" s="253"/>
      <c r="DU55" s="253"/>
      <c r="DV55" s="253"/>
      <c r="DW55" s="253"/>
      <c r="DX55" s="253"/>
      <c r="DY55" s="253"/>
      <c r="DZ55" s="253"/>
      <c r="EA55" s="253"/>
      <c r="EB55" s="253"/>
      <c r="EC55" s="253"/>
      <c r="ED55" s="253"/>
      <c r="EE55" s="253"/>
      <c r="EF55" s="253"/>
      <c r="EG55" s="253"/>
      <c r="EH55" s="253"/>
      <c r="EI55" s="253"/>
      <c r="EJ55" s="253"/>
      <c r="EK55" s="253"/>
      <c r="EL55" s="253"/>
      <c r="EM55" s="253"/>
      <c r="EN55" s="253"/>
      <c r="EO55" s="253"/>
      <c r="EP55" s="253"/>
      <c r="EQ55" s="253"/>
      <c r="ER55" s="253"/>
      <c r="ES55" s="253"/>
      <c r="ET55" s="253"/>
      <c r="EU55" s="253"/>
      <c r="EV55" s="253"/>
      <c r="EW55" s="253"/>
      <c r="EX55" s="253"/>
      <c r="EY55" s="253"/>
      <c r="EZ55" s="253"/>
      <c r="FA55" s="253"/>
      <c r="FB55" s="253"/>
      <c r="FC55" s="253"/>
      <c r="FD55" s="253"/>
      <c r="FE55" s="253"/>
      <c r="FF55" s="253"/>
      <c r="FG55" s="253"/>
      <c r="FH55" s="253"/>
      <c r="FI55" s="253"/>
      <c r="FJ55" s="253"/>
      <c r="FK55" s="253"/>
      <c r="FL55" s="253"/>
      <c r="FM55" s="253"/>
      <c r="FN55" s="253"/>
      <c r="FO55" s="253"/>
      <c r="FP55" s="253"/>
      <c r="FQ55" s="253"/>
      <c r="FR55" s="253"/>
      <c r="FS55" s="253"/>
      <c r="FT55" s="253"/>
      <c r="FU55" s="253"/>
      <c r="FV55" s="253"/>
      <c r="FW55" s="253"/>
      <c r="FX55" s="253"/>
      <c r="FY55" s="253"/>
      <c r="FZ55" s="253"/>
      <c r="GA55" s="253"/>
      <c r="GB55" s="253"/>
      <c r="GC55" s="253"/>
      <c r="GD55" s="253"/>
      <c r="GE55" s="253"/>
      <c r="GF55" s="253"/>
      <c r="GG55" s="253"/>
      <c r="GH55" s="253"/>
      <c r="GI55" s="253"/>
      <c r="GJ55" s="253"/>
      <c r="GK55" s="253"/>
      <c r="GL55" s="253"/>
      <c r="GM55" s="253"/>
      <c r="GN55" s="253"/>
      <c r="GO55" s="253"/>
      <c r="GP55" s="253"/>
      <c r="GQ55" s="253"/>
      <c r="GR55" s="253"/>
      <c r="GS55" s="253"/>
      <c r="GT55" s="253"/>
      <c r="GU55" s="253"/>
      <c r="GV55" s="253"/>
      <c r="GW55" s="253"/>
      <c r="GX55" s="253"/>
      <c r="GY55" s="253"/>
      <c r="GZ55" s="253"/>
      <c r="HA55" s="253"/>
      <c r="HB55" s="253"/>
      <c r="HC55" s="253"/>
      <c r="HD55" s="253"/>
      <c r="HE55" s="253"/>
      <c r="HF55" s="253"/>
      <c r="HG55" s="253"/>
      <c r="HH55" s="253"/>
      <c r="HI55" s="253"/>
      <c r="HJ55" s="253"/>
      <c r="HK55" s="253"/>
      <c r="HL55" s="253"/>
      <c r="HM55" s="253"/>
      <c r="HN55" s="253"/>
      <c r="HO55" s="253"/>
      <c r="HP55" s="253"/>
      <c r="HQ55" s="253"/>
      <c r="HR55" s="253"/>
      <c r="HS55" s="253"/>
      <c r="HT55" s="253"/>
      <c r="HU55" s="253"/>
      <c r="HV55" s="253"/>
      <c r="HW55" s="253"/>
      <c r="HX55" s="253"/>
      <c r="HY55" s="253"/>
      <c r="HZ55" s="253"/>
      <c r="IA55" s="253"/>
      <c r="IB55" s="253"/>
      <c r="IC55" s="253"/>
      <c r="ID55" s="253"/>
      <c r="IE55" s="253"/>
      <c r="IF55" s="253"/>
      <c r="IG55" s="253"/>
      <c r="IH55" s="253"/>
      <c r="II55" s="253"/>
      <c r="IJ55" s="253"/>
      <c r="IK55" s="253"/>
      <c r="IL55" s="253"/>
      <c r="IM55" s="253"/>
      <c r="IN55" s="253"/>
      <c r="IO55" s="253"/>
      <c r="IP55" s="253"/>
      <c r="IQ55" s="253"/>
      <c r="IR55" s="253"/>
      <c r="IS55" s="253"/>
      <c r="IT55" s="253"/>
      <c r="IU55" s="253"/>
      <c r="IV55" s="253"/>
    </row>
    <row r="56" spans="1:256" ht="15" customHeight="1" x14ac:dyDescent="0.25">
      <c r="A56" s="253"/>
      <c r="B56" s="253"/>
      <c r="C56" s="253"/>
      <c r="D56" s="253"/>
      <c r="E56" s="253"/>
      <c r="F56" s="253"/>
      <c r="G56" s="253"/>
      <c r="H56" s="253"/>
      <c r="I56" s="253"/>
      <c r="J56" s="253"/>
      <c r="K56" s="253"/>
      <c r="L56" s="253"/>
      <c r="M56" s="253"/>
      <c r="N56" s="253"/>
      <c r="O56" s="253"/>
      <c r="P56" s="253"/>
      <c r="Q56" s="253"/>
      <c r="R56" s="253"/>
      <c r="S56" s="253"/>
      <c r="T56" s="253"/>
      <c r="U56" s="253"/>
      <c r="V56" s="253"/>
      <c r="W56" s="253"/>
      <c r="X56" s="253"/>
      <c r="Y56" s="253"/>
      <c r="Z56" s="253"/>
      <c r="AA56" s="253"/>
      <c r="AB56" s="253"/>
      <c r="AC56" s="253"/>
      <c r="AD56" s="253"/>
      <c r="AE56" s="253"/>
      <c r="AF56" s="253"/>
      <c r="AG56" s="253"/>
      <c r="AH56" s="253"/>
      <c r="AI56" s="253"/>
      <c r="AJ56" s="253"/>
      <c r="AK56" s="253"/>
      <c r="AL56" s="253"/>
      <c r="AM56" s="253"/>
      <c r="AN56" s="253"/>
      <c r="AO56" s="253"/>
      <c r="AP56" s="253"/>
      <c r="AQ56" s="253"/>
      <c r="AR56" s="253"/>
      <c r="AS56" s="253"/>
      <c r="AT56" s="253"/>
      <c r="AU56" s="253"/>
      <c r="AV56" s="253"/>
      <c r="AW56" s="253"/>
      <c r="AX56" s="253"/>
      <c r="AY56" s="253"/>
      <c r="AZ56" s="253"/>
      <c r="BA56" s="253"/>
      <c r="BB56" s="253"/>
      <c r="BC56" s="253"/>
      <c r="BD56" s="253"/>
      <c r="BE56" s="253"/>
      <c r="BF56" s="253"/>
      <c r="BG56" s="253"/>
      <c r="BH56" s="253"/>
      <c r="BI56" s="253"/>
      <c r="BJ56" s="253"/>
      <c r="BK56" s="253"/>
      <c r="BL56" s="253"/>
      <c r="BM56" s="253"/>
      <c r="BN56" s="253"/>
      <c r="BO56" s="253"/>
      <c r="BP56" s="253"/>
      <c r="BQ56" s="253"/>
      <c r="BR56" s="253"/>
      <c r="BS56" s="253"/>
      <c r="BT56" s="253"/>
      <c r="BU56" s="253"/>
      <c r="BV56" s="253"/>
      <c r="BW56" s="253"/>
      <c r="BX56" s="253"/>
      <c r="BY56" s="253"/>
      <c r="BZ56" s="253"/>
      <c r="CA56" s="253"/>
      <c r="CB56" s="253"/>
      <c r="CC56" s="253"/>
      <c r="CD56" s="253"/>
      <c r="CE56" s="253"/>
      <c r="CF56" s="253"/>
      <c r="CG56" s="253"/>
      <c r="CH56" s="253"/>
      <c r="CI56" s="253"/>
      <c r="CJ56" s="253"/>
      <c r="CK56" s="253"/>
      <c r="CL56" s="253"/>
      <c r="CM56" s="253"/>
      <c r="CN56" s="253"/>
      <c r="CO56" s="253"/>
      <c r="CP56" s="253"/>
      <c r="CQ56" s="253"/>
      <c r="CR56" s="253"/>
      <c r="CS56" s="253"/>
      <c r="CT56" s="253"/>
      <c r="CU56" s="253"/>
      <c r="CV56" s="253"/>
      <c r="CW56" s="253"/>
      <c r="CX56" s="253"/>
      <c r="CY56" s="253"/>
      <c r="CZ56" s="253"/>
      <c r="DA56" s="253"/>
      <c r="DB56" s="253"/>
      <c r="DC56" s="253"/>
      <c r="DD56" s="253"/>
      <c r="DE56" s="253"/>
      <c r="DF56" s="253"/>
      <c r="DG56" s="253"/>
      <c r="DH56" s="253"/>
      <c r="DI56" s="253"/>
      <c r="DJ56" s="253"/>
      <c r="DK56" s="253"/>
      <c r="DL56" s="253"/>
      <c r="DM56" s="253"/>
      <c r="DN56" s="253"/>
      <c r="DO56" s="253"/>
      <c r="DP56" s="253"/>
      <c r="DQ56" s="253"/>
      <c r="DR56" s="253"/>
      <c r="DS56" s="253"/>
      <c r="DT56" s="253"/>
      <c r="DU56" s="253"/>
      <c r="DV56" s="253"/>
      <c r="DW56" s="253"/>
      <c r="DX56" s="253"/>
      <c r="DY56" s="253"/>
      <c r="DZ56" s="253"/>
      <c r="EA56" s="253"/>
      <c r="EB56" s="253"/>
      <c r="EC56" s="253"/>
      <c r="ED56" s="253"/>
      <c r="EE56" s="253"/>
      <c r="EF56" s="253"/>
      <c r="EG56" s="253"/>
      <c r="EH56" s="253"/>
      <c r="EI56" s="253"/>
      <c r="EJ56" s="253"/>
      <c r="EK56" s="253"/>
      <c r="EL56" s="253"/>
      <c r="EM56" s="253"/>
      <c r="EN56" s="253"/>
      <c r="EO56" s="253"/>
      <c r="EP56" s="253"/>
      <c r="EQ56" s="253"/>
      <c r="ER56" s="253"/>
      <c r="ES56" s="253"/>
      <c r="ET56" s="253"/>
      <c r="EU56" s="253"/>
      <c r="EV56" s="253"/>
      <c r="EW56" s="253"/>
      <c r="EX56" s="253"/>
      <c r="EY56" s="253"/>
      <c r="EZ56" s="253"/>
      <c r="FA56" s="253"/>
      <c r="FB56" s="253"/>
      <c r="FC56" s="253"/>
      <c r="FD56" s="253"/>
      <c r="FE56" s="253"/>
      <c r="FF56" s="253"/>
      <c r="FG56" s="253"/>
      <c r="FH56" s="253"/>
      <c r="FI56" s="253"/>
      <c r="FJ56" s="253"/>
      <c r="FK56" s="253"/>
      <c r="FL56" s="253"/>
      <c r="FM56" s="253"/>
      <c r="FN56" s="253"/>
      <c r="FO56" s="253"/>
      <c r="FP56" s="253"/>
      <c r="FQ56" s="253"/>
      <c r="FR56" s="253"/>
      <c r="FS56" s="253"/>
      <c r="FT56" s="253"/>
      <c r="FU56" s="253"/>
      <c r="FV56" s="253"/>
      <c r="FW56" s="253"/>
      <c r="FX56" s="253"/>
      <c r="FY56" s="253"/>
      <c r="FZ56" s="253"/>
      <c r="GA56" s="253"/>
      <c r="GB56" s="253"/>
      <c r="GC56" s="253"/>
      <c r="GD56" s="253"/>
      <c r="GE56" s="253"/>
      <c r="GF56" s="253"/>
      <c r="GG56" s="253"/>
      <c r="GH56" s="253"/>
      <c r="GI56" s="253"/>
      <c r="GJ56" s="253"/>
      <c r="GK56" s="253"/>
      <c r="GL56" s="253"/>
      <c r="GM56" s="253"/>
      <c r="GN56" s="253"/>
      <c r="GO56" s="253"/>
      <c r="GP56" s="253"/>
      <c r="GQ56" s="253"/>
      <c r="GR56" s="253"/>
      <c r="GS56" s="253"/>
      <c r="GT56" s="253"/>
      <c r="GU56" s="253"/>
      <c r="GV56" s="253"/>
      <c r="GW56" s="253"/>
      <c r="GX56" s="253"/>
      <c r="GY56" s="253"/>
      <c r="GZ56" s="253"/>
      <c r="HA56" s="253"/>
      <c r="HB56" s="253"/>
      <c r="HC56" s="253"/>
      <c r="HD56" s="253"/>
      <c r="HE56" s="253"/>
      <c r="HF56" s="253"/>
      <c r="HG56" s="253"/>
      <c r="HH56" s="253"/>
      <c r="HI56" s="253"/>
      <c r="HJ56" s="253"/>
      <c r="HK56" s="253"/>
      <c r="HL56" s="253"/>
      <c r="HM56" s="253"/>
      <c r="HN56" s="253"/>
      <c r="HO56" s="253"/>
      <c r="HP56" s="253"/>
      <c r="HQ56" s="253"/>
      <c r="HR56" s="253"/>
      <c r="HS56" s="253"/>
      <c r="HT56" s="253"/>
      <c r="HU56" s="253"/>
      <c r="HV56" s="253"/>
      <c r="HW56" s="253"/>
      <c r="HX56" s="253"/>
      <c r="HY56" s="253"/>
      <c r="HZ56" s="253"/>
      <c r="IA56" s="253"/>
      <c r="IB56" s="253"/>
      <c r="IC56" s="253"/>
      <c r="ID56" s="253"/>
      <c r="IE56" s="253"/>
      <c r="IF56" s="253"/>
      <c r="IG56" s="253"/>
      <c r="IH56" s="253"/>
      <c r="II56" s="253"/>
      <c r="IJ56" s="253"/>
      <c r="IK56" s="253"/>
      <c r="IL56" s="253"/>
      <c r="IM56" s="253"/>
      <c r="IN56" s="253"/>
      <c r="IO56" s="253"/>
      <c r="IP56" s="253"/>
      <c r="IQ56" s="253"/>
      <c r="IR56" s="253"/>
      <c r="IS56" s="253"/>
      <c r="IT56" s="253"/>
      <c r="IU56" s="253"/>
      <c r="IV56" s="253"/>
    </row>
    <row r="57" spans="1:256" ht="15" customHeight="1" x14ac:dyDescent="0.25">
      <c r="A57" s="253"/>
      <c r="B57" s="253"/>
      <c r="C57" s="253"/>
      <c r="D57" s="253"/>
      <c r="E57" s="253"/>
      <c r="F57" s="253"/>
      <c r="G57" s="253"/>
      <c r="H57" s="253"/>
      <c r="I57" s="253"/>
      <c r="J57" s="253"/>
      <c r="K57" s="253"/>
      <c r="L57" s="253"/>
      <c r="M57" s="253"/>
      <c r="N57" s="253"/>
      <c r="O57" s="253"/>
      <c r="P57" s="253"/>
      <c r="Q57" s="253"/>
      <c r="R57" s="253"/>
      <c r="S57" s="253"/>
      <c r="T57" s="253"/>
      <c r="U57" s="253"/>
      <c r="V57" s="253"/>
      <c r="W57" s="253"/>
      <c r="X57" s="253"/>
      <c r="Y57" s="253"/>
      <c r="Z57" s="253"/>
      <c r="AA57" s="253"/>
      <c r="AB57" s="253"/>
      <c r="AC57" s="253"/>
      <c r="AD57" s="253"/>
      <c r="AE57" s="253"/>
      <c r="AF57" s="253"/>
      <c r="AG57" s="253"/>
      <c r="AH57" s="253"/>
      <c r="AI57" s="253"/>
      <c r="AJ57" s="253"/>
      <c r="AK57" s="253"/>
      <c r="AL57" s="253"/>
      <c r="AM57" s="253"/>
      <c r="AN57" s="253"/>
      <c r="AO57" s="253"/>
      <c r="AP57" s="253"/>
      <c r="AQ57" s="253"/>
      <c r="AR57" s="253"/>
      <c r="AS57" s="253"/>
      <c r="AT57" s="253"/>
      <c r="AU57" s="253"/>
      <c r="AV57" s="253"/>
      <c r="AW57" s="253"/>
      <c r="AX57" s="253"/>
      <c r="AY57" s="253"/>
      <c r="AZ57" s="253"/>
      <c r="BA57" s="253"/>
      <c r="BB57" s="253"/>
      <c r="BC57" s="253"/>
      <c r="BD57" s="253"/>
      <c r="BE57" s="253"/>
      <c r="BF57" s="253"/>
      <c r="BG57" s="253"/>
      <c r="BH57" s="253"/>
      <c r="BI57" s="253"/>
      <c r="BJ57" s="253"/>
      <c r="BK57" s="253"/>
      <c r="BL57" s="253"/>
      <c r="BM57" s="253"/>
      <c r="BN57" s="253"/>
      <c r="BO57" s="253"/>
      <c r="BP57" s="253"/>
      <c r="BQ57" s="253"/>
      <c r="BR57" s="253"/>
      <c r="BS57" s="253"/>
      <c r="BT57" s="253"/>
      <c r="BU57" s="253"/>
      <c r="BV57" s="253"/>
      <c r="BW57" s="253"/>
      <c r="BX57" s="253"/>
      <c r="BY57" s="253"/>
      <c r="BZ57" s="253"/>
      <c r="CA57" s="253"/>
      <c r="CB57" s="253"/>
      <c r="CC57" s="253"/>
      <c r="CD57" s="253"/>
      <c r="CE57" s="253"/>
      <c r="CF57" s="253"/>
      <c r="CG57" s="253"/>
      <c r="CH57" s="253"/>
      <c r="CI57" s="253"/>
      <c r="CJ57" s="253"/>
      <c r="CK57" s="253"/>
      <c r="CL57" s="253"/>
      <c r="CM57" s="253"/>
      <c r="CN57" s="253"/>
      <c r="CO57" s="253"/>
      <c r="CP57" s="253"/>
      <c r="CQ57" s="253"/>
      <c r="CR57" s="253"/>
      <c r="CS57" s="253"/>
      <c r="CT57" s="253"/>
      <c r="CU57" s="253"/>
      <c r="CV57" s="253"/>
      <c r="CW57" s="253"/>
      <c r="CX57" s="253"/>
      <c r="CY57" s="253"/>
      <c r="CZ57" s="253"/>
      <c r="DA57" s="253"/>
      <c r="DB57" s="253"/>
      <c r="DC57" s="253"/>
      <c r="DD57" s="253"/>
      <c r="DE57" s="253"/>
      <c r="DF57" s="253"/>
      <c r="DG57" s="253"/>
      <c r="DH57" s="253"/>
      <c r="DI57" s="253"/>
      <c r="DJ57" s="253"/>
      <c r="DK57" s="253"/>
      <c r="DL57" s="253"/>
      <c r="DM57" s="253"/>
      <c r="DN57" s="253"/>
      <c r="DO57" s="253"/>
      <c r="DP57" s="253"/>
      <c r="DQ57" s="253"/>
      <c r="DR57" s="253"/>
      <c r="DS57" s="253"/>
      <c r="DT57" s="253"/>
      <c r="DU57" s="253"/>
      <c r="DV57" s="253"/>
      <c r="DW57" s="253"/>
      <c r="DX57" s="253"/>
      <c r="DY57" s="253"/>
      <c r="DZ57" s="253"/>
      <c r="EA57" s="253"/>
      <c r="EB57" s="253"/>
      <c r="EC57" s="253"/>
      <c r="ED57" s="253"/>
      <c r="EE57" s="253"/>
      <c r="EF57" s="253"/>
      <c r="EG57" s="253"/>
      <c r="EH57" s="253"/>
      <c r="EI57" s="253"/>
      <c r="EJ57" s="253"/>
      <c r="EK57" s="253"/>
      <c r="EL57" s="253"/>
      <c r="EM57" s="253"/>
      <c r="EN57" s="253"/>
      <c r="EO57" s="253"/>
      <c r="EP57" s="253"/>
      <c r="EQ57" s="253"/>
      <c r="ER57" s="253"/>
      <c r="ES57" s="253"/>
      <c r="ET57" s="253"/>
      <c r="EU57" s="253"/>
      <c r="EV57" s="253"/>
      <c r="EW57" s="253"/>
      <c r="EX57" s="253"/>
      <c r="EY57" s="253"/>
      <c r="EZ57" s="253"/>
      <c r="FA57" s="253"/>
      <c r="FB57" s="253"/>
      <c r="FC57" s="253"/>
      <c r="FD57" s="253"/>
      <c r="FE57" s="253"/>
      <c r="FF57" s="253"/>
      <c r="FG57" s="253"/>
      <c r="FH57" s="253"/>
      <c r="FI57" s="253"/>
      <c r="FJ57" s="253"/>
      <c r="FK57" s="253"/>
      <c r="FL57" s="253"/>
      <c r="FM57" s="253"/>
      <c r="FN57" s="253"/>
      <c r="FO57" s="253"/>
      <c r="FP57" s="253"/>
      <c r="FQ57" s="253"/>
      <c r="FR57" s="253"/>
      <c r="FS57" s="253"/>
      <c r="FT57" s="253"/>
      <c r="FU57" s="253"/>
      <c r="FV57" s="253"/>
      <c r="FW57" s="253"/>
      <c r="FX57" s="253"/>
      <c r="FY57" s="253"/>
      <c r="FZ57" s="253"/>
      <c r="GA57" s="253"/>
      <c r="GB57" s="253"/>
      <c r="GC57" s="253"/>
      <c r="GD57" s="253"/>
      <c r="GE57" s="253"/>
      <c r="GF57" s="253"/>
      <c r="GG57" s="253"/>
      <c r="GH57" s="253"/>
      <c r="GI57" s="253"/>
      <c r="GJ57" s="253"/>
      <c r="GK57" s="253"/>
      <c r="GL57" s="253"/>
      <c r="GM57" s="253"/>
      <c r="GN57" s="253"/>
      <c r="GO57" s="253"/>
      <c r="GP57" s="253"/>
      <c r="GQ57" s="253"/>
      <c r="GR57" s="253"/>
      <c r="GS57" s="253"/>
      <c r="GT57" s="253"/>
      <c r="GU57" s="253"/>
      <c r="GV57" s="253"/>
      <c r="GW57" s="253"/>
      <c r="GX57" s="253"/>
      <c r="GY57" s="253"/>
      <c r="GZ57" s="253"/>
      <c r="HA57" s="253"/>
      <c r="HB57" s="253"/>
      <c r="HC57" s="253"/>
      <c r="HD57" s="253"/>
      <c r="HE57" s="253"/>
      <c r="HF57" s="253"/>
      <c r="HG57" s="253"/>
      <c r="HH57" s="253"/>
      <c r="HI57" s="253"/>
      <c r="HJ57" s="253"/>
      <c r="HK57" s="253"/>
      <c r="HL57" s="253"/>
      <c r="HM57" s="253"/>
      <c r="HN57" s="253"/>
      <c r="HO57" s="253"/>
      <c r="HP57" s="253"/>
      <c r="HQ57" s="253"/>
      <c r="HR57" s="253"/>
      <c r="HS57" s="253"/>
      <c r="HT57" s="253"/>
      <c r="HU57" s="253"/>
      <c r="HV57" s="253"/>
      <c r="HW57" s="253"/>
      <c r="HX57" s="253"/>
      <c r="HY57" s="253"/>
      <c r="HZ57" s="253"/>
      <c r="IA57" s="253"/>
      <c r="IB57" s="253"/>
      <c r="IC57" s="253"/>
      <c r="ID57" s="253"/>
      <c r="IE57" s="253"/>
      <c r="IF57" s="253"/>
      <c r="IG57" s="253"/>
      <c r="IH57" s="253"/>
      <c r="II57" s="253"/>
      <c r="IJ57" s="253"/>
      <c r="IK57" s="253"/>
      <c r="IL57" s="253"/>
      <c r="IM57" s="253"/>
      <c r="IN57" s="253"/>
      <c r="IO57" s="253"/>
      <c r="IP57" s="253"/>
      <c r="IQ57" s="253"/>
      <c r="IR57" s="253"/>
      <c r="IS57" s="253"/>
      <c r="IT57" s="253"/>
      <c r="IU57" s="253"/>
      <c r="IV57" s="253"/>
    </row>
    <row r="58" spans="1:256" s="255" customFormat="1" ht="15" customHeight="1" x14ac:dyDescent="0.2"/>
    <row r="59" spans="1:256" s="255" customFormat="1" ht="15" customHeight="1" x14ac:dyDescent="0.2">
      <c r="A59" s="272"/>
      <c r="B59" s="272"/>
      <c r="C59" s="272"/>
      <c r="D59" s="272"/>
      <c r="E59" s="272"/>
      <c r="F59" s="272"/>
      <c r="G59" s="272"/>
      <c r="H59" s="272"/>
      <c r="I59" s="272"/>
    </row>
    <row r="752" spans="1:256" ht="15" customHeight="1" x14ac:dyDescent="0.25">
      <c r="A752" s="274"/>
      <c r="B752" s="274"/>
      <c r="C752" s="274"/>
      <c r="D752" s="274"/>
      <c r="E752" s="274"/>
      <c r="F752" s="274"/>
      <c r="G752" s="274"/>
      <c r="H752" s="274"/>
      <c r="I752" s="274"/>
      <c r="J752" s="253"/>
      <c r="K752" s="253"/>
      <c r="L752" s="253"/>
      <c r="M752" s="253"/>
      <c r="N752" s="253"/>
      <c r="O752" s="253"/>
      <c r="P752" s="253"/>
      <c r="Q752" s="253"/>
      <c r="R752" s="253"/>
      <c r="S752" s="253"/>
      <c r="T752" s="253"/>
      <c r="U752" s="253"/>
      <c r="V752" s="253"/>
      <c r="W752" s="253"/>
      <c r="X752" s="253"/>
      <c r="Y752" s="253"/>
      <c r="Z752" s="253"/>
      <c r="AA752" s="253"/>
      <c r="AB752" s="253"/>
      <c r="AC752" s="253"/>
      <c r="AD752" s="253"/>
      <c r="AE752" s="253"/>
      <c r="AF752" s="253"/>
      <c r="AG752" s="253"/>
      <c r="AH752" s="253"/>
      <c r="AI752" s="253"/>
      <c r="AJ752" s="253"/>
      <c r="AK752" s="253"/>
      <c r="AL752" s="253"/>
      <c r="AM752" s="253"/>
      <c r="AN752" s="253"/>
      <c r="AO752" s="253"/>
      <c r="AP752" s="253"/>
      <c r="AQ752" s="253"/>
      <c r="AR752" s="253"/>
      <c r="AS752" s="253"/>
      <c r="AT752" s="253"/>
      <c r="AU752" s="253"/>
      <c r="AV752" s="253"/>
      <c r="AW752" s="253"/>
      <c r="AX752" s="253"/>
      <c r="AY752" s="253"/>
      <c r="AZ752" s="253"/>
      <c r="BA752" s="253"/>
      <c r="BB752" s="253"/>
      <c r="BC752" s="253"/>
      <c r="BD752" s="253"/>
      <c r="BE752" s="253"/>
      <c r="BF752" s="253"/>
      <c r="BG752" s="253"/>
      <c r="BH752" s="253"/>
      <c r="BI752" s="253"/>
      <c r="BJ752" s="253"/>
      <c r="BK752" s="253"/>
      <c r="BL752" s="253"/>
      <c r="BM752" s="253"/>
      <c r="BN752" s="253"/>
      <c r="BO752" s="253"/>
      <c r="BP752" s="253"/>
      <c r="BQ752" s="253"/>
      <c r="BR752" s="253"/>
      <c r="BS752" s="253"/>
      <c r="BT752" s="253"/>
      <c r="BU752" s="253"/>
      <c r="BV752" s="253"/>
      <c r="BW752" s="253"/>
      <c r="BX752" s="253"/>
      <c r="BY752" s="253"/>
      <c r="BZ752" s="253"/>
      <c r="CA752" s="253"/>
      <c r="CB752" s="253"/>
      <c r="CC752" s="253"/>
      <c r="CD752" s="253"/>
      <c r="CE752" s="253"/>
      <c r="CF752" s="253"/>
      <c r="CG752" s="253"/>
      <c r="CH752" s="253"/>
      <c r="CI752" s="253"/>
      <c r="CJ752" s="253"/>
      <c r="CK752" s="253"/>
      <c r="CL752" s="253"/>
      <c r="CM752" s="253"/>
      <c r="CN752" s="253"/>
      <c r="CO752" s="253"/>
      <c r="CP752" s="253"/>
      <c r="CQ752" s="253"/>
      <c r="CR752" s="253"/>
      <c r="CS752" s="253"/>
      <c r="CT752" s="253"/>
      <c r="CU752" s="253"/>
      <c r="CV752" s="253"/>
      <c r="CW752" s="253"/>
      <c r="CX752" s="253"/>
      <c r="CY752" s="253"/>
      <c r="CZ752" s="253"/>
      <c r="DA752" s="253"/>
      <c r="DB752" s="253"/>
      <c r="DC752" s="253"/>
      <c r="DD752" s="253"/>
      <c r="DE752" s="253"/>
      <c r="DF752" s="253"/>
      <c r="DG752" s="253"/>
      <c r="DH752" s="253"/>
      <c r="DI752" s="253"/>
      <c r="DJ752" s="253"/>
      <c r="DK752" s="253"/>
      <c r="DL752" s="253"/>
      <c r="DM752" s="253"/>
      <c r="DN752" s="253"/>
      <c r="DO752" s="253"/>
      <c r="DP752" s="253"/>
      <c r="DQ752" s="253"/>
      <c r="DR752" s="253"/>
      <c r="DS752" s="253"/>
      <c r="DT752" s="253"/>
      <c r="DU752" s="253"/>
      <c r="DV752" s="253"/>
      <c r="DW752" s="253"/>
      <c r="DX752" s="253"/>
      <c r="DY752" s="253"/>
      <c r="DZ752" s="253"/>
      <c r="EA752" s="253"/>
      <c r="EB752" s="253"/>
      <c r="EC752" s="253"/>
      <c r="ED752" s="253"/>
      <c r="EE752" s="253"/>
      <c r="EF752" s="253"/>
      <c r="EG752" s="253"/>
      <c r="EH752" s="253"/>
      <c r="EI752" s="253"/>
      <c r="EJ752" s="253"/>
      <c r="EK752" s="253"/>
      <c r="EL752" s="253"/>
      <c r="EM752" s="253"/>
      <c r="EN752" s="253"/>
      <c r="EO752" s="253"/>
      <c r="EP752" s="253"/>
      <c r="EQ752" s="253"/>
      <c r="ER752" s="253"/>
      <c r="ES752" s="253"/>
      <c r="ET752" s="253"/>
      <c r="EU752" s="253"/>
      <c r="EV752" s="253"/>
      <c r="EW752" s="253"/>
      <c r="EX752" s="253"/>
      <c r="EY752" s="253"/>
      <c r="EZ752" s="253"/>
      <c r="FA752" s="253"/>
      <c r="FB752" s="253"/>
      <c r="FC752" s="253"/>
      <c r="FD752" s="253"/>
      <c r="FE752" s="253"/>
      <c r="FF752" s="253"/>
      <c r="FG752" s="253"/>
      <c r="FH752" s="253"/>
      <c r="FI752" s="253"/>
      <c r="FJ752" s="253"/>
      <c r="FK752" s="253"/>
      <c r="FL752" s="253"/>
      <c r="FM752" s="253"/>
      <c r="FN752" s="253"/>
      <c r="FO752" s="253"/>
      <c r="FP752" s="253"/>
      <c r="FQ752" s="253"/>
      <c r="FR752" s="253"/>
      <c r="FS752" s="253"/>
      <c r="FT752" s="253"/>
      <c r="FU752" s="253"/>
      <c r="FV752" s="253"/>
      <c r="FW752" s="253"/>
      <c r="FX752" s="253"/>
      <c r="FY752" s="253"/>
      <c r="FZ752" s="253"/>
      <c r="GA752" s="253"/>
      <c r="GB752" s="253"/>
      <c r="GC752" s="253"/>
      <c r="GD752" s="253"/>
      <c r="GE752" s="253"/>
      <c r="GF752" s="253"/>
      <c r="GG752" s="253"/>
      <c r="GH752" s="253"/>
      <c r="GI752" s="253"/>
      <c r="GJ752" s="253"/>
      <c r="GK752" s="253"/>
      <c r="GL752" s="253"/>
      <c r="GM752" s="253"/>
      <c r="GN752" s="253"/>
      <c r="GO752" s="253"/>
      <c r="GP752" s="253"/>
      <c r="GQ752" s="253"/>
      <c r="GR752" s="253"/>
      <c r="GS752" s="253"/>
      <c r="GT752" s="253"/>
      <c r="GU752" s="253"/>
      <c r="GV752" s="253"/>
      <c r="GW752" s="253"/>
      <c r="GX752" s="253"/>
      <c r="GY752" s="253"/>
      <c r="GZ752" s="253"/>
      <c r="HA752" s="253"/>
      <c r="HB752" s="253"/>
      <c r="HC752" s="253"/>
      <c r="HD752" s="253"/>
      <c r="HE752" s="253"/>
      <c r="HF752" s="253"/>
      <c r="HG752" s="253"/>
      <c r="HH752" s="253"/>
      <c r="HI752" s="253"/>
      <c r="HJ752" s="253"/>
      <c r="HK752" s="253"/>
      <c r="HL752" s="253"/>
      <c r="HM752" s="253"/>
      <c r="HN752" s="253"/>
      <c r="HO752" s="253"/>
      <c r="HP752" s="253"/>
      <c r="HQ752" s="253"/>
      <c r="HR752" s="253"/>
      <c r="HS752" s="253"/>
      <c r="HT752" s="253"/>
      <c r="HU752" s="253"/>
      <c r="HV752" s="253"/>
      <c r="HW752" s="253"/>
      <c r="HX752" s="253"/>
      <c r="HY752" s="253"/>
      <c r="HZ752" s="253"/>
      <c r="IA752" s="253"/>
      <c r="IB752" s="253"/>
      <c r="IC752" s="253"/>
      <c r="ID752" s="253"/>
      <c r="IE752" s="253"/>
      <c r="IF752" s="253"/>
      <c r="IG752" s="253"/>
      <c r="IH752" s="253"/>
      <c r="II752" s="253"/>
      <c r="IJ752" s="253"/>
      <c r="IK752" s="253"/>
      <c r="IL752" s="253"/>
      <c r="IM752" s="253"/>
      <c r="IN752" s="253"/>
      <c r="IO752" s="253"/>
      <c r="IP752" s="253"/>
      <c r="IQ752" s="253"/>
      <c r="IR752" s="253"/>
      <c r="IS752" s="253"/>
      <c r="IT752" s="253"/>
      <c r="IU752" s="253"/>
      <c r="IV752" s="253"/>
    </row>
    <row r="753" spans="1:256" ht="15" customHeight="1" x14ac:dyDescent="0.25">
      <c r="A753" s="274"/>
      <c r="B753" s="274"/>
      <c r="C753" s="274"/>
      <c r="D753" s="274"/>
      <c r="E753" s="274"/>
      <c r="F753" s="274"/>
      <c r="G753" s="274"/>
      <c r="H753" s="274"/>
      <c r="I753" s="274"/>
      <c r="J753" s="253"/>
      <c r="K753" s="253"/>
      <c r="L753" s="253"/>
      <c r="M753" s="253"/>
      <c r="N753" s="253"/>
      <c r="O753" s="253"/>
      <c r="P753" s="253"/>
      <c r="Q753" s="253"/>
      <c r="R753" s="253"/>
      <c r="S753" s="253"/>
      <c r="T753" s="253"/>
      <c r="U753" s="253"/>
      <c r="V753" s="253"/>
      <c r="W753" s="253"/>
      <c r="X753" s="253"/>
      <c r="Y753" s="253"/>
      <c r="Z753" s="253"/>
      <c r="AA753" s="253"/>
      <c r="AB753" s="253"/>
      <c r="AC753" s="253"/>
      <c r="AD753" s="253"/>
      <c r="AE753" s="253"/>
      <c r="AF753" s="253"/>
      <c r="AG753" s="253"/>
      <c r="AH753" s="253"/>
      <c r="AI753" s="253"/>
      <c r="AJ753" s="253"/>
      <c r="AK753" s="253"/>
      <c r="AL753" s="253"/>
      <c r="AM753" s="253"/>
      <c r="AN753" s="253"/>
      <c r="AO753" s="253"/>
      <c r="AP753" s="253"/>
      <c r="AQ753" s="253"/>
      <c r="AR753" s="253"/>
      <c r="AS753" s="253"/>
      <c r="AT753" s="253"/>
      <c r="AU753" s="253"/>
      <c r="AV753" s="253"/>
      <c r="AW753" s="253"/>
      <c r="AX753" s="253"/>
      <c r="AY753" s="253"/>
      <c r="AZ753" s="253"/>
      <c r="BA753" s="253"/>
      <c r="BB753" s="253"/>
      <c r="BC753" s="253"/>
      <c r="BD753" s="253"/>
      <c r="BE753" s="253"/>
      <c r="BF753" s="253"/>
      <c r="BG753" s="253"/>
      <c r="BH753" s="253"/>
      <c r="BI753" s="253"/>
      <c r="BJ753" s="253"/>
      <c r="BK753" s="253"/>
      <c r="BL753" s="253"/>
      <c r="BM753" s="253"/>
      <c r="BN753" s="253"/>
      <c r="BO753" s="253"/>
      <c r="BP753" s="253"/>
      <c r="BQ753" s="253"/>
      <c r="BR753" s="253"/>
      <c r="BS753" s="253"/>
      <c r="BT753" s="253"/>
      <c r="BU753" s="253"/>
      <c r="BV753" s="253"/>
      <c r="BW753" s="253"/>
      <c r="BX753" s="253"/>
      <c r="BY753" s="253"/>
      <c r="BZ753" s="253"/>
      <c r="CA753" s="253"/>
      <c r="CB753" s="253"/>
      <c r="CC753" s="253"/>
      <c r="CD753" s="253"/>
      <c r="CE753" s="253"/>
      <c r="CF753" s="253"/>
      <c r="CG753" s="253"/>
      <c r="CH753" s="253"/>
      <c r="CI753" s="253"/>
      <c r="CJ753" s="253"/>
      <c r="CK753" s="253"/>
      <c r="CL753" s="253"/>
      <c r="CM753" s="253"/>
      <c r="CN753" s="253"/>
      <c r="CO753" s="253"/>
      <c r="CP753" s="253"/>
      <c r="CQ753" s="253"/>
      <c r="CR753" s="253"/>
      <c r="CS753" s="253"/>
      <c r="CT753" s="253"/>
      <c r="CU753" s="253"/>
      <c r="CV753" s="253"/>
      <c r="CW753" s="253"/>
      <c r="CX753" s="253"/>
      <c r="CY753" s="253"/>
      <c r="CZ753" s="253"/>
      <c r="DA753" s="253"/>
      <c r="DB753" s="253"/>
      <c r="DC753" s="253"/>
      <c r="DD753" s="253"/>
      <c r="DE753" s="253"/>
      <c r="DF753" s="253"/>
      <c r="DG753" s="253"/>
      <c r="DH753" s="253"/>
      <c r="DI753" s="253"/>
      <c r="DJ753" s="253"/>
      <c r="DK753" s="253"/>
      <c r="DL753" s="253"/>
      <c r="DM753" s="253"/>
      <c r="DN753" s="253"/>
      <c r="DO753" s="253"/>
      <c r="DP753" s="253"/>
      <c r="DQ753" s="253"/>
      <c r="DR753" s="253"/>
      <c r="DS753" s="253"/>
      <c r="DT753" s="253"/>
      <c r="DU753" s="253"/>
      <c r="DV753" s="253"/>
      <c r="DW753" s="253"/>
      <c r="DX753" s="253"/>
      <c r="DY753" s="253"/>
      <c r="DZ753" s="253"/>
      <c r="EA753" s="253"/>
      <c r="EB753" s="253"/>
      <c r="EC753" s="253"/>
      <c r="ED753" s="253"/>
      <c r="EE753" s="253"/>
      <c r="EF753" s="253"/>
      <c r="EG753" s="253"/>
      <c r="EH753" s="253"/>
      <c r="EI753" s="253"/>
      <c r="EJ753" s="253"/>
      <c r="EK753" s="253"/>
      <c r="EL753" s="253"/>
      <c r="EM753" s="253"/>
      <c r="EN753" s="253"/>
      <c r="EO753" s="253"/>
      <c r="EP753" s="253"/>
      <c r="EQ753" s="253"/>
      <c r="ER753" s="253"/>
      <c r="ES753" s="253"/>
      <c r="ET753" s="253"/>
      <c r="EU753" s="253"/>
      <c r="EV753" s="253"/>
      <c r="EW753" s="253"/>
      <c r="EX753" s="253"/>
      <c r="EY753" s="253"/>
      <c r="EZ753" s="253"/>
      <c r="FA753" s="253"/>
      <c r="FB753" s="253"/>
      <c r="FC753" s="253"/>
      <c r="FD753" s="253"/>
      <c r="FE753" s="253"/>
      <c r="FF753" s="253"/>
      <c r="FG753" s="253"/>
      <c r="FH753" s="253"/>
      <c r="FI753" s="253"/>
      <c r="FJ753" s="253"/>
      <c r="FK753" s="253"/>
      <c r="FL753" s="253"/>
      <c r="FM753" s="253"/>
      <c r="FN753" s="253"/>
      <c r="FO753" s="253"/>
      <c r="FP753" s="253"/>
      <c r="FQ753" s="253"/>
      <c r="FR753" s="253"/>
      <c r="FS753" s="253"/>
      <c r="FT753" s="253"/>
      <c r="FU753" s="253"/>
      <c r="FV753" s="253"/>
      <c r="FW753" s="253"/>
      <c r="FX753" s="253"/>
      <c r="FY753" s="253"/>
      <c r="FZ753" s="253"/>
      <c r="GA753" s="253"/>
      <c r="GB753" s="253"/>
      <c r="GC753" s="253"/>
      <c r="GD753" s="253"/>
      <c r="GE753" s="253"/>
      <c r="GF753" s="253"/>
      <c r="GG753" s="253"/>
      <c r="GH753" s="253"/>
      <c r="GI753" s="253"/>
      <c r="GJ753" s="253"/>
      <c r="GK753" s="253"/>
      <c r="GL753" s="253"/>
      <c r="GM753" s="253"/>
      <c r="GN753" s="253"/>
      <c r="GO753" s="253"/>
      <c r="GP753" s="253"/>
      <c r="GQ753" s="253"/>
      <c r="GR753" s="253"/>
      <c r="GS753" s="253"/>
      <c r="GT753" s="253"/>
      <c r="GU753" s="253"/>
      <c r="GV753" s="253"/>
      <c r="GW753" s="253"/>
      <c r="GX753" s="253"/>
      <c r="GY753" s="253"/>
      <c r="GZ753" s="253"/>
      <c r="HA753" s="253"/>
      <c r="HB753" s="253"/>
      <c r="HC753" s="253"/>
      <c r="HD753" s="253"/>
      <c r="HE753" s="253"/>
      <c r="HF753" s="253"/>
      <c r="HG753" s="253"/>
      <c r="HH753" s="253"/>
      <c r="HI753" s="253"/>
      <c r="HJ753" s="253"/>
      <c r="HK753" s="253"/>
      <c r="HL753" s="253"/>
      <c r="HM753" s="253"/>
      <c r="HN753" s="253"/>
      <c r="HO753" s="253"/>
      <c r="HP753" s="253"/>
      <c r="HQ753" s="253"/>
      <c r="HR753" s="253"/>
      <c r="HS753" s="253"/>
      <c r="HT753" s="253"/>
      <c r="HU753" s="253"/>
      <c r="HV753" s="253"/>
      <c r="HW753" s="253"/>
      <c r="HX753" s="253"/>
      <c r="HY753" s="253"/>
      <c r="HZ753" s="253"/>
      <c r="IA753" s="253"/>
      <c r="IB753" s="253"/>
      <c r="IC753" s="253"/>
      <c r="ID753" s="253"/>
      <c r="IE753" s="253"/>
      <c r="IF753" s="253"/>
      <c r="IG753" s="253"/>
      <c r="IH753" s="253"/>
      <c r="II753" s="253"/>
      <c r="IJ753" s="253"/>
      <c r="IK753" s="253"/>
      <c r="IL753" s="253"/>
      <c r="IM753" s="253"/>
      <c r="IN753" s="253"/>
      <c r="IO753" s="253"/>
      <c r="IP753" s="253"/>
      <c r="IQ753" s="253"/>
      <c r="IR753" s="253"/>
      <c r="IS753" s="253"/>
      <c r="IT753" s="253"/>
      <c r="IU753" s="253"/>
      <c r="IV753" s="253"/>
    </row>
    <row r="754" spans="1:256" ht="15" customHeight="1" x14ac:dyDescent="0.25">
      <c r="A754" s="274"/>
      <c r="B754" s="274"/>
      <c r="C754" s="274"/>
      <c r="D754" s="274"/>
      <c r="E754" s="274"/>
      <c r="F754" s="274"/>
      <c r="G754" s="274"/>
      <c r="H754" s="274"/>
      <c r="I754" s="274"/>
      <c r="J754" s="253"/>
      <c r="K754" s="253"/>
      <c r="L754" s="253"/>
      <c r="M754" s="253"/>
      <c r="N754" s="253"/>
      <c r="O754" s="253"/>
      <c r="P754" s="253"/>
      <c r="Q754" s="253"/>
      <c r="R754" s="253"/>
      <c r="S754" s="253"/>
      <c r="T754" s="253"/>
      <c r="U754" s="253"/>
      <c r="V754" s="253"/>
      <c r="W754" s="253"/>
      <c r="X754" s="253"/>
      <c r="Y754" s="253"/>
      <c r="Z754" s="253"/>
      <c r="AA754" s="253"/>
      <c r="AB754" s="253"/>
      <c r="AC754" s="253"/>
      <c r="AD754" s="253"/>
      <c r="AE754" s="253"/>
      <c r="AF754" s="253"/>
      <c r="AG754" s="253"/>
      <c r="AH754" s="253"/>
      <c r="AI754" s="253"/>
      <c r="AJ754" s="253"/>
      <c r="AK754" s="253"/>
      <c r="AL754" s="253"/>
      <c r="AM754" s="253"/>
      <c r="AN754" s="253"/>
      <c r="AO754" s="253"/>
      <c r="AP754" s="253"/>
      <c r="AQ754" s="253"/>
      <c r="AR754" s="253"/>
      <c r="AS754" s="253"/>
      <c r="AT754" s="253"/>
      <c r="AU754" s="253"/>
      <c r="AV754" s="253"/>
      <c r="AW754" s="253"/>
      <c r="AX754" s="253"/>
      <c r="AY754" s="253"/>
      <c r="AZ754" s="253"/>
      <c r="BA754" s="253"/>
      <c r="BB754" s="253"/>
      <c r="BC754" s="253"/>
      <c r="BD754" s="253"/>
      <c r="BE754" s="253"/>
      <c r="BF754" s="253"/>
      <c r="BG754" s="253"/>
      <c r="BH754" s="253"/>
      <c r="BI754" s="253"/>
      <c r="BJ754" s="253"/>
      <c r="BK754" s="253"/>
      <c r="BL754" s="253"/>
      <c r="BM754" s="253"/>
      <c r="BN754" s="253"/>
      <c r="BO754" s="253"/>
      <c r="BP754" s="253"/>
      <c r="BQ754" s="253"/>
      <c r="BR754" s="253"/>
      <c r="BS754" s="253"/>
      <c r="BT754" s="253"/>
      <c r="BU754" s="253"/>
      <c r="BV754" s="253"/>
      <c r="BW754" s="253"/>
      <c r="BX754" s="253"/>
      <c r="BY754" s="253"/>
      <c r="BZ754" s="253"/>
      <c r="CA754" s="253"/>
      <c r="CB754" s="253"/>
      <c r="CC754" s="253"/>
      <c r="CD754" s="253"/>
      <c r="CE754" s="253"/>
      <c r="CF754" s="253"/>
      <c r="CG754" s="253"/>
      <c r="CH754" s="253"/>
      <c r="CI754" s="253"/>
      <c r="CJ754" s="253"/>
      <c r="CK754" s="253"/>
      <c r="CL754" s="253"/>
      <c r="CM754" s="253"/>
      <c r="CN754" s="253"/>
      <c r="CO754" s="253"/>
      <c r="CP754" s="253"/>
      <c r="CQ754" s="253"/>
      <c r="CR754" s="253"/>
      <c r="CS754" s="253"/>
      <c r="CT754" s="253"/>
      <c r="CU754" s="253"/>
      <c r="CV754" s="253"/>
      <c r="CW754" s="253"/>
      <c r="CX754" s="253"/>
      <c r="CY754" s="253"/>
      <c r="CZ754" s="253"/>
      <c r="DA754" s="253"/>
      <c r="DB754" s="253"/>
      <c r="DC754" s="253"/>
      <c r="DD754" s="253"/>
      <c r="DE754" s="253"/>
      <c r="DF754" s="253"/>
      <c r="DG754" s="253"/>
      <c r="DH754" s="253"/>
      <c r="DI754" s="253"/>
      <c r="DJ754" s="253"/>
      <c r="DK754" s="253"/>
      <c r="DL754" s="253"/>
      <c r="DM754" s="253"/>
      <c r="DN754" s="253"/>
      <c r="DO754" s="253"/>
      <c r="DP754" s="253"/>
      <c r="DQ754" s="253"/>
      <c r="DR754" s="253"/>
      <c r="DS754" s="253"/>
      <c r="DT754" s="253"/>
      <c r="DU754" s="253"/>
      <c r="DV754" s="253"/>
      <c r="DW754" s="253"/>
      <c r="DX754" s="253"/>
      <c r="DY754" s="253"/>
      <c r="DZ754" s="253"/>
      <c r="EA754" s="253"/>
      <c r="EB754" s="253"/>
      <c r="EC754" s="253"/>
      <c r="ED754" s="253"/>
      <c r="EE754" s="253"/>
      <c r="EF754" s="253"/>
      <c r="EG754" s="253"/>
      <c r="EH754" s="253"/>
      <c r="EI754" s="253"/>
      <c r="EJ754" s="253"/>
      <c r="EK754" s="253"/>
      <c r="EL754" s="253"/>
      <c r="EM754" s="253"/>
      <c r="EN754" s="253"/>
      <c r="EO754" s="253"/>
      <c r="EP754" s="253"/>
      <c r="EQ754" s="253"/>
      <c r="ER754" s="253"/>
      <c r="ES754" s="253"/>
      <c r="ET754" s="253"/>
      <c r="EU754" s="253"/>
      <c r="EV754" s="253"/>
      <c r="EW754" s="253"/>
      <c r="EX754" s="253"/>
      <c r="EY754" s="253"/>
      <c r="EZ754" s="253"/>
      <c r="FA754" s="253"/>
      <c r="FB754" s="253"/>
      <c r="FC754" s="253"/>
      <c r="FD754" s="253"/>
      <c r="FE754" s="253"/>
      <c r="FF754" s="253"/>
      <c r="FG754" s="253"/>
      <c r="FH754" s="253"/>
      <c r="FI754" s="253"/>
      <c r="FJ754" s="253"/>
      <c r="FK754" s="253"/>
      <c r="FL754" s="253"/>
      <c r="FM754" s="253"/>
      <c r="FN754" s="253"/>
      <c r="FO754" s="253"/>
      <c r="FP754" s="253"/>
      <c r="FQ754" s="253"/>
      <c r="FR754" s="253"/>
      <c r="FS754" s="253"/>
      <c r="FT754" s="253"/>
      <c r="FU754" s="253"/>
      <c r="FV754" s="253"/>
      <c r="FW754" s="253"/>
      <c r="FX754" s="253"/>
      <c r="FY754" s="253"/>
      <c r="FZ754" s="253"/>
      <c r="GA754" s="253"/>
      <c r="GB754" s="253"/>
      <c r="GC754" s="253"/>
      <c r="GD754" s="253"/>
      <c r="GE754" s="253"/>
      <c r="GF754" s="253"/>
      <c r="GG754" s="253"/>
      <c r="GH754" s="253"/>
      <c r="GI754" s="253"/>
      <c r="GJ754" s="253"/>
      <c r="GK754" s="253"/>
      <c r="GL754" s="253"/>
      <c r="GM754" s="253"/>
      <c r="GN754" s="253"/>
      <c r="GO754" s="253"/>
      <c r="GP754" s="253"/>
      <c r="GQ754" s="253"/>
      <c r="GR754" s="253"/>
      <c r="GS754" s="253"/>
      <c r="GT754" s="253"/>
      <c r="GU754" s="253"/>
      <c r="GV754" s="253"/>
      <c r="GW754" s="253"/>
      <c r="GX754" s="253"/>
      <c r="GY754" s="253"/>
      <c r="GZ754" s="253"/>
      <c r="HA754" s="253"/>
      <c r="HB754" s="253"/>
      <c r="HC754" s="253"/>
      <c r="HD754" s="253"/>
      <c r="HE754" s="253"/>
      <c r="HF754" s="253"/>
      <c r="HG754" s="253"/>
      <c r="HH754" s="253"/>
      <c r="HI754" s="253"/>
      <c r="HJ754" s="253"/>
      <c r="HK754" s="253"/>
      <c r="HL754" s="253"/>
      <c r="HM754" s="253"/>
      <c r="HN754" s="253"/>
      <c r="HO754" s="253"/>
      <c r="HP754" s="253"/>
      <c r="HQ754" s="253"/>
      <c r="HR754" s="253"/>
      <c r="HS754" s="253"/>
      <c r="HT754" s="253"/>
      <c r="HU754" s="253"/>
      <c r="HV754" s="253"/>
      <c r="HW754" s="253"/>
      <c r="HX754" s="253"/>
      <c r="HY754" s="253"/>
      <c r="HZ754" s="253"/>
      <c r="IA754" s="253"/>
      <c r="IB754" s="253"/>
      <c r="IC754" s="253"/>
      <c r="ID754" s="253"/>
      <c r="IE754" s="253"/>
      <c r="IF754" s="253"/>
      <c r="IG754" s="253"/>
      <c r="IH754" s="253"/>
      <c r="II754" s="253"/>
      <c r="IJ754" s="253"/>
      <c r="IK754" s="253"/>
      <c r="IL754" s="253"/>
      <c r="IM754" s="253"/>
      <c r="IN754" s="253"/>
      <c r="IO754" s="253"/>
      <c r="IP754" s="253"/>
      <c r="IQ754" s="253"/>
      <c r="IR754" s="253"/>
      <c r="IS754" s="253"/>
      <c r="IT754" s="253"/>
      <c r="IU754" s="253"/>
      <c r="IV754" s="253"/>
    </row>
    <row r="755" spans="1:256" ht="15" customHeight="1" x14ac:dyDescent="0.25">
      <c r="A755" s="274"/>
      <c r="B755" s="274"/>
      <c r="C755" s="274"/>
      <c r="D755" s="274"/>
      <c r="E755" s="274"/>
      <c r="F755" s="274"/>
      <c r="G755" s="274"/>
      <c r="H755" s="274"/>
      <c r="I755" s="274"/>
      <c r="J755" s="253"/>
      <c r="K755" s="253"/>
      <c r="L755" s="253"/>
      <c r="M755" s="253"/>
      <c r="N755" s="253"/>
      <c r="O755" s="253"/>
      <c r="P755" s="253"/>
      <c r="Q755" s="253"/>
      <c r="R755" s="253"/>
      <c r="S755" s="253"/>
      <c r="T755" s="253"/>
      <c r="U755" s="253"/>
      <c r="V755" s="253"/>
      <c r="W755" s="253"/>
      <c r="X755" s="253"/>
      <c r="Y755" s="253"/>
      <c r="Z755" s="253"/>
      <c r="AA755" s="253"/>
      <c r="AB755" s="253"/>
      <c r="AC755" s="253"/>
      <c r="AD755" s="253"/>
      <c r="AE755" s="253"/>
      <c r="AF755" s="253"/>
      <c r="AG755" s="253"/>
      <c r="AH755" s="253"/>
      <c r="AI755" s="253"/>
      <c r="AJ755" s="253"/>
      <c r="AK755" s="253"/>
      <c r="AL755" s="253"/>
      <c r="AM755" s="253"/>
      <c r="AN755" s="253"/>
      <c r="AO755" s="253"/>
      <c r="AP755" s="253"/>
      <c r="AQ755" s="253"/>
      <c r="AR755" s="253"/>
      <c r="AS755" s="253"/>
      <c r="AT755" s="253"/>
      <c r="AU755" s="253"/>
      <c r="AV755" s="253"/>
      <c r="AW755" s="253"/>
      <c r="AX755" s="253"/>
      <c r="AY755" s="253"/>
      <c r="AZ755" s="253"/>
      <c r="BA755" s="253"/>
      <c r="BB755" s="253"/>
      <c r="BC755" s="253"/>
      <c r="BD755" s="253"/>
      <c r="BE755" s="253"/>
      <c r="BF755" s="253"/>
      <c r="BG755" s="253"/>
      <c r="BH755" s="253"/>
      <c r="BI755" s="253"/>
      <c r="BJ755" s="253"/>
      <c r="BK755" s="253"/>
      <c r="BL755" s="253"/>
      <c r="BM755" s="253"/>
      <c r="BN755" s="253"/>
      <c r="BO755" s="253"/>
      <c r="BP755" s="253"/>
      <c r="BQ755" s="253"/>
      <c r="BR755" s="253"/>
      <c r="BS755" s="253"/>
      <c r="BT755" s="253"/>
      <c r="BU755" s="253"/>
      <c r="BV755" s="253"/>
      <c r="BW755" s="253"/>
      <c r="BX755" s="253"/>
      <c r="BY755" s="253"/>
      <c r="BZ755" s="253"/>
      <c r="CA755" s="253"/>
      <c r="CB755" s="253"/>
      <c r="CC755" s="253"/>
      <c r="CD755" s="253"/>
      <c r="CE755" s="253"/>
      <c r="CF755" s="253"/>
      <c r="CG755" s="253"/>
      <c r="CH755" s="253"/>
      <c r="CI755" s="253"/>
      <c r="CJ755" s="253"/>
      <c r="CK755" s="253"/>
      <c r="CL755" s="253"/>
      <c r="CM755" s="253"/>
      <c r="CN755" s="253"/>
      <c r="CO755" s="253"/>
      <c r="CP755" s="253"/>
      <c r="CQ755" s="253"/>
      <c r="CR755" s="253"/>
      <c r="CS755" s="253"/>
      <c r="CT755" s="253"/>
      <c r="CU755" s="253"/>
      <c r="CV755" s="253"/>
      <c r="CW755" s="253"/>
      <c r="CX755" s="253"/>
      <c r="CY755" s="253"/>
      <c r="CZ755" s="253"/>
      <c r="DA755" s="253"/>
      <c r="DB755" s="253"/>
      <c r="DC755" s="253"/>
      <c r="DD755" s="253"/>
      <c r="DE755" s="253"/>
      <c r="DF755" s="253"/>
      <c r="DG755" s="253"/>
      <c r="DH755" s="253"/>
      <c r="DI755" s="253"/>
      <c r="DJ755" s="253"/>
      <c r="DK755" s="253"/>
      <c r="DL755" s="253"/>
      <c r="DM755" s="253"/>
      <c r="DN755" s="253"/>
      <c r="DO755" s="253"/>
      <c r="DP755" s="253"/>
      <c r="DQ755" s="253"/>
      <c r="DR755" s="253"/>
      <c r="DS755" s="253"/>
      <c r="DT755" s="253"/>
      <c r="DU755" s="253"/>
      <c r="DV755" s="253"/>
      <c r="DW755" s="253"/>
      <c r="DX755" s="253"/>
      <c r="DY755" s="253"/>
      <c r="DZ755" s="253"/>
      <c r="EA755" s="253"/>
      <c r="EB755" s="253"/>
      <c r="EC755" s="253"/>
      <c r="ED755" s="253"/>
      <c r="EE755" s="253"/>
      <c r="EF755" s="253"/>
      <c r="EG755" s="253"/>
      <c r="EH755" s="253"/>
      <c r="EI755" s="253"/>
      <c r="EJ755" s="253"/>
      <c r="EK755" s="253"/>
      <c r="EL755" s="253"/>
      <c r="EM755" s="253"/>
      <c r="EN755" s="253"/>
      <c r="EO755" s="253"/>
      <c r="EP755" s="253"/>
      <c r="EQ755" s="253"/>
      <c r="ER755" s="253"/>
      <c r="ES755" s="253"/>
      <c r="ET755" s="253"/>
      <c r="EU755" s="253"/>
      <c r="EV755" s="253"/>
      <c r="EW755" s="253"/>
      <c r="EX755" s="253"/>
      <c r="EY755" s="253"/>
      <c r="EZ755" s="253"/>
      <c r="FA755" s="253"/>
      <c r="FB755" s="253"/>
      <c r="FC755" s="253"/>
      <c r="FD755" s="253"/>
      <c r="FE755" s="253"/>
      <c r="FF755" s="253"/>
      <c r="FG755" s="253"/>
      <c r="FH755" s="253"/>
      <c r="FI755" s="253"/>
      <c r="FJ755" s="253"/>
      <c r="FK755" s="253"/>
      <c r="FL755" s="253"/>
      <c r="FM755" s="253"/>
      <c r="FN755" s="253"/>
      <c r="FO755" s="253"/>
      <c r="FP755" s="253"/>
      <c r="FQ755" s="253"/>
      <c r="FR755" s="253"/>
      <c r="FS755" s="253"/>
      <c r="FT755" s="253"/>
      <c r="FU755" s="253"/>
      <c r="FV755" s="253"/>
      <c r="FW755" s="253"/>
      <c r="FX755" s="253"/>
      <c r="FY755" s="253"/>
      <c r="FZ755" s="253"/>
      <c r="GA755" s="253"/>
      <c r="GB755" s="253"/>
      <c r="GC755" s="253"/>
      <c r="GD755" s="253"/>
      <c r="GE755" s="253"/>
      <c r="GF755" s="253"/>
      <c r="GG755" s="253"/>
      <c r="GH755" s="253"/>
      <c r="GI755" s="253"/>
      <c r="GJ755" s="253"/>
      <c r="GK755" s="253"/>
      <c r="GL755" s="253"/>
      <c r="GM755" s="253"/>
      <c r="GN755" s="253"/>
      <c r="GO755" s="253"/>
      <c r="GP755" s="253"/>
      <c r="GQ755" s="253"/>
      <c r="GR755" s="253"/>
      <c r="GS755" s="253"/>
      <c r="GT755" s="253"/>
      <c r="GU755" s="253"/>
      <c r="GV755" s="253"/>
      <c r="GW755" s="253"/>
      <c r="GX755" s="253"/>
      <c r="GY755" s="253"/>
      <c r="GZ755" s="253"/>
      <c r="HA755" s="253"/>
      <c r="HB755" s="253"/>
      <c r="HC755" s="253"/>
      <c r="HD755" s="253"/>
      <c r="HE755" s="253"/>
      <c r="HF755" s="253"/>
      <c r="HG755" s="253"/>
      <c r="HH755" s="253"/>
      <c r="HI755" s="253"/>
      <c r="HJ755" s="253"/>
      <c r="HK755" s="253"/>
      <c r="HL755" s="253"/>
      <c r="HM755" s="253"/>
      <c r="HN755" s="253"/>
      <c r="HO755" s="253"/>
      <c r="HP755" s="253"/>
      <c r="HQ755" s="253"/>
      <c r="HR755" s="253"/>
      <c r="HS755" s="253"/>
      <c r="HT755" s="253"/>
      <c r="HU755" s="253"/>
      <c r="HV755" s="253"/>
      <c r="HW755" s="253"/>
      <c r="HX755" s="253"/>
      <c r="HY755" s="253"/>
      <c r="HZ755" s="253"/>
      <c r="IA755" s="253"/>
      <c r="IB755" s="253"/>
      <c r="IC755" s="253"/>
      <c r="ID755" s="253"/>
      <c r="IE755" s="253"/>
      <c r="IF755" s="253"/>
      <c r="IG755" s="253"/>
      <c r="IH755" s="253"/>
      <c r="II755" s="253"/>
      <c r="IJ755" s="253"/>
      <c r="IK755" s="253"/>
      <c r="IL755" s="253"/>
      <c r="IM755" s="253"/>
      <c r="IN755" s="253"/>
      <c r="IO755" s="253"/>
      <c r="IP755" s="253"/>
      <c r="IQ755" s="253"/>
      <c r="IR755" s="253"/>
      <c r="IS755" s="253"/>
      <c r="IT755" s="253"/>
      <c r="IU755" s="253"/>
      <c r="IV755" s="253"/>
    </row>
    <row r="756" spans="1:256" ht="15" customHeight="1" x14ac:dyDescent="0.25">
      <c r="A756" s="274"/>
      <c r="B756" s="274"/>
      <c r="C756" s="274"/>
      <c r="D756" s="274"/>
      <c r="E756" s="274"/>
      <c r="F756" s="274"/>
      <c r="G756" s="274"/>
      <c r="H756" s="274"/>
      <c r="I756" s="274"/>
      <c r="J756" s="253"/>
      <c r="K756" s="253"/>
      <c r="L756" s="253"/>
      <c r="M756" s="253"/>
      <c r="N756" s="253"/>
      <c r="O756" s="253"/>
      <c r="P756" s="253"/>
      <c r="Q756" s="253"/>
      <c r="R756" s="253"/>
      <c r="S756" s="253"/>
      <c r="T756" s="253"/>
      <c r="U756" s="253"/>
      <c r="V756" s="253"/>
      <c r="W756" s="253"/>
      <c r="X756" s="253"/>
      <c r="Y756" s="253"/>
      <c r="Z756" s="253"/>
      <c r="AA756" s="253"/>
      <c r="AB756" s="253"/>
      <c r="AC756" s="253"/>
      <c r="AD756" s="253"/>
      <c r="AE756" s="253"/>
      <c r="AF756" s="253"/>
      <c r="AG756" s="253"/>
      <c r="AH756" s="253"/>
      <c r="AI756" s="253"/>
      <c r="AJ756" s="253"/>
      <c r="AK756" s="253"/>
      <c r="AL756" s="253"/>
      <c r="AM756" s="253"/>
      <c r="AN756" s="253"/>
      <c r="AO756" s="253"/>
      <c r="AP756" s="253"/>
      <c r="AQ756" s="253"/>
      <c r="AR756" s="253"/>
      <c r="AS756" s="253"/>
      <c r="AT756" s="253"/>
      <c r="AU756" s="253"/>
      <c r="AV756" s="253"/>
      <c r="AW756" s="253"/>
      <c r="AX756" s="253"/>
      <c r="AY756" s="253"/>
      <c r="AZ756" s="253"/>
      <c r="BA756" s="253"/>
      <c r="BB756" s="253"/>
      <c r="BC756" s="253"/>
      <c r="BD756" s="253"/>
      <c r="BE756" s="253"/>
      <c r="BF756" s="253"/>
      <c r="BG756" s="253"/>
      <c r="BH756" s="253"/>
      <c r="BI756" s="253"/>
      <c r="BJ756" s="253"/>
      <c r="BK756" s="253"/>
      <c r="BL756" s="253"/>
      <c r="BM756" s="253"/>
      <c r="BN756" s="253"/>
      <c r="BO756" s="253"/>
      <c r="BP756" s="253"/>
      <c r="BQ756" s="253"/>
      <c r="BR756" s="253"/>
      <c r="BS756" s="253"/>
      <c r="BT756" s="253"/>
      <c r="BU756" s="253"/>
      <c r="BV756" s="253"/>
      <c r="BW756" s="253"/>
      <c r="BX756" s="253"/>
      <c r="BY756" s="253"/>
      <c r="BZ756" s="253"/>
      <c r="CA756" s="253"/>
      <c r="CB756" s="253"/>
      <c r="CC756" s="253"/>
      <c r="CD756" s="253"/>
      <c r="CE756" s="253"/>
      <c r="CF756" s="253"/>
      <c r="CG756" s="253"/>
      <c r="CH756" s="253"/>
      <c r="CI756" s="253"/>
      <c r="CJ756" s="253"/>
      <c r="CK756" s="253"/>
      <c r="CL756" s="253"/>
      <c r="CM756" s="253"/>
      <c r="CN756" s="253"/>
      <c r="CO756" s="253"/>
      <c r="CP756" s="253"/>
      <c r="CQ756" s="253"/>
      <c r="CR756" s="253"/>
      <c r="CS756" s="253"/>
      <c r="CT756" s="253"/>
      <c r="CU756" s="253"/>
      <c r="CV756" s="253"/>
      <c r="CW756" s="253"/>
      <c r="CX756" s="253"/>
      <c r="CY756" s="253"/>
      <c r="CZ756" s="253"/>
      <c r="DA756" s="253"/>
      <c r="DB756" s="253"/>
      <c r="DC756" s="253"/>
      <c r="DD756" s="253"/>
      <c r="DE756" s="253"/>
      <c r="DF756" s="253"/>
      <c r="DG756" s="253"/>
      <c r="DH756" s="253"/>
      <c r="DI756" s="253"/>
      <c r="DJ756" s="253"/>
      <c r="DK756" s="253"/>
      <c r="DL756" s="253"/>
      <c r="DM756" s="253"/>
      <c r="DN756" s="253"/>
      <c r="DO756" s="253"/>
      <c r="DP756" s="253"/>
      <c r="DQ756" s="253"/>
      <c r="DR756" s="253"/>
      <c r="DS756" s="253"/>
      <c r="DT756" s="253"/>
      <c r="DU756" s="253"/>
      <c r="DV756" s="253"/>
      <c r="DW756" s="253"/>
      <c r="DX756" s="253"/>
      <c r="DY756" s="253"/>
      <c r="DZ756" s="253"/>
      <c r="EA756" s="253"/>
      <c r="EB756" s="253"/>
      <c r="EC756" s="253"/>
      <c r="ED756" s="253"/>
      <c r="EE756" s="253"/>
      <c r="EF756" s="253"/>
      <c r="EG756" s="253"/>
      <c r="EH756" s="253"/>
      <c r="EI756" s="253"/>
      <c r="EJ756" s="253"/>
      <c r="EK756" s="253"/>
      <c r="EL756" s="253"/>
      <c r="EM756" s="253"/>
      <c r="EN756" s="253"/>
      <c r="EO756" s="253"/>
      <c r="EP756" s="253"/>
      <c r="EQ756" s="253"/>
      <c r="ER756" s="253"/>
      <c r="ES756" s="253"/>
      <c r="ET756" s="253"/>
      <c r="EU756" s="253"/>
      <c r="EV756" s="253"/>
      <c r="EW756" s="253"/>
      <c r="EX756" s="253"/>
      <c r="EY756" s="253"/>
      <c r="EZ756" s="253"/>
      <c r="FA756" s="253"/>
      <c r="FB756" s="253"/>
      <c r="FC756" s="253"/>
      <c r="FD756" s="253"/>
      <c r="FE756" s="253"/>
      <c r="FF756" s="253"/>
      <c r="FG756" s="253"/>
      <c r="FH756" s="253"/>
      <c r="FI756" s="253"/>
      <c r="FJ756" s="253"/>
      <c r="FK756" s="253"/>
      <c r="FL756" s="253"/>
      <c r="FM756" s="253"/>
      <c r="FN756" s="253"/>
      <c r="FO756" s="253"/>
      <c r="FP756" s="253"/>
      <c r="FQ756" s="253"/>
      <c r="FR756" s="253"/>
      <c r="FS756" s="253"/>
      <c r="FT756" s="253"/>
      <c r="FU756" s="253"/>
      <c r="FV756" s="253"/>
      <c r="FW756" s="253"/>
      <c r="FX756" s="253"/>
      <c r="FY756" s="253"/>
      <c r="FZ756" s="253"/>
      <c r="GA756" s="253"/>
      <c r="GB756" s="253"/>
      <c r="GC756" s="253"/>
      <c r="GD756" s="253"/>
      <c r="GE756" s="253"/>
      <c r="GF756" s="253"/>
      <c r="GG756" s="253"/>
      <c r="GH756" s="253"/>
      <c r="GI756" s="253"/>
      <c r="GJ756" s="253"/>
      <c r="GK756" s="253"/>
      <c r="GL756" s="253"/>
      <c r="GM756" s="253"/>
      <c r="GN756" s="253"/>
      <c r="GO756" s="253"/>
      <c r="GP756" s="253"/>
      <c r="GQ756" s="253"/>
      <c r="GR756" s="253"/>
      <c r="GS756" s="253"/>
      <c r="GT756" s="253"/>
      <c r="GU756" s="253"/>
      <c r="GV756" s="253"/>
      <c r="GW756" s="253"/>
      <c r="GX756" s="253"/>
      <c r="GY756" s="253"/>
      <c r="GZ756" s="253"/>
      <c r="HA756" s="253"/>
      <c r="HB756" s="253"/>
      <c r="HC756" s="253"/>
      <c r="HD756" s="253"/>
      <c r="HE756" s="253"/>
      <c r="HF756" s="253"/>
      <c r="HG756" s="253"/>
      <c r="HH756" s="253"/>
      <c r="HI756" s="253"/>
      <c r="HJ756" s="253"/>
      <c r="HK756" s="253"/>
      <c r="HL756" s="253"/>
      <c r="HM756" s="253"/>
      <c r="HN756" s="253"/>
      <c r="HO756" s="253"/>
      <c r="HP756" s="253"/>
      <c r="HQ756" s="253"/>
      <c r="HR756" s="253"/>
      <c r="HS756" s="253"/>
      <c r="HT756" s="253"/>
      <c r="HU756" s="253"/>
      <c r="HV756" s="253"/>
      <c r="HW756" s="253"/>
      <c r="HX756" s="253"/>
      <c r="HY756" s="253"/>
      <c r="HZ756" s="253"/>
      <c r="IA756" s="253"/>
      <c r="IB756" s="253"/>
      <c r="IC756" s="253"/>
      <c r="ID756" s="253"/>
      <c r="IE756" s="253"/>
      <c r="IF756" s="253"/>
      <c r="IG756" s="253"/>
      <c r="IH756" s="253"/>
      <c r="II756" s="253"/>
      <c r="IJ756" s="253"/>
      <c r="IK756" s="253"/>
      <c r="IL756" s="253"/>
      <c r="IM756" s="253"/>
      <c r="IN756" s="253"/>
      <c r="IO756" s="253"/>
      <c r="IP756" s="253"/>
      <c r="IQ756" s="253"/>
      <c r="IR756" s="253"/>
      <c r="IS756" s="253"/>
      <c r="IT756" s="253"/>
      <c r="IU756" s="253"/>
      <c r="IV756" s="253"/>
    </row>
    <row r="757" spans="1:256" ht="15" customHeight="1" x14ac:dyDescent="0.25">
      <c r="A757" s="274"/>
      <c r="B757" s="274"/>
      <c r="C757" s="274"/>
      <c r="D757" s="274"/>
      <c r="E757" s="274"/>
      <c r="F757" s="274"/>
      <c r="G757" s="274"/>
      <c r="H757" s="274"/>
      <c r="I757" s="274"/>
      <c r="J757" s="253"/>
      <c r="K757" s="253"/>
      <c r="L757" s="253"/>
      <c r="M757" s="253"/>
      <c r="N757" s="253"/>
      <c r="O757" s="253"/>
      <c r="P757" s="253"/>
      <c r="Q757" s="253"/>
      <c r="R757" s="253"/>
      <c r="S757" s="253"/>
      <c r="T757" s="253"/>
      <c r="U757" s="253"/>
      <c r="V757" s="253"/>
      <c r="W757" s="253"/>
      <c r="X757" s="253"/>
      <c r="Y757" s="253"/>
      <c r="Z757" s="253"/>
      <c r="AA757" s="253"/>
      <c r="AB757" s="253"/>
      <c r="AC757" s="253"/>
      <c r="AD757" s="253"/>
      <c r="AE757" s="253"/>
      <c r="AF757" s="253"/>
      <c r="AG757" s="253"/>
      <c r="AH757" s="253"/>
      <c r="AI757" s="253"/>
      <c r="AJ757" s="253"/>
      <c r="AK757" s="253"/>
      <c r="AL757" s="253"/>
      <c r="AM757" s="253"/>
      <c r="AN757" s="253"/>
      <c r="AO757" s="253"/>
      <c r="AP757" s="253"/>
      <c r="AQ757" s="253"/>
      <c r="AR757" s="253"/>
      <c r="AS757" s="253"/>
      <c r="AT757" s="253"/>
      <c r="AU757" s="253"/>
      <c r="AV757" s="253"/>
      <c r="AW757" s="253"/>
      <c r="AX757" s="253"/>
      <c r="AY757" s="253"/>
      <c r="AZ757" s="253"/>
      <c r="BA757" s="253"/>
      <c r="BB757" s="253"/>
      <c r="BC757" s="253"/>
      <c r="BD757" s="253"/>
      <c r="BE757" s="253"/>
      <c r="BF757" s="253"/>
      <c r="BG757" s="253"/>
      <c r="BH757" s="253"/>
      <c r="BI757" s="253"/>
      <c r="BJ757" s="253"/>
      <c r="BK757" s="253"/>
      <c r="BL757" s="253"/>
      <c r="BM757" s="253"/>
      <c r="BN757" s="253"/>
      <c r="BO757" s="253"/>
      <c r="BP757" s="253"/>
      <c r="BQ757" s="253"/>
      <c r="BR757" s="253"/>
      <c r="BS757" s="253"/>
      <c r="BT757" s="253"/>
      <c r="BU757" s="253"/>
      <c r="BV757" s="253"/>
      <c r="BW757" s="253"/>
      <c r="BX757" s="253"/>
      <c r="BY757" s="253"/>
      <c r="BZ757" s="253"/>
      <c r="CA757" s="253"/>
      <c r="CB757" s="253"/>
      <c r="CC757" s="253"/>
      <c r="CD757" s="253"/>
      <c r="CE757" s="253"/>
      <c r="CF757" s="253"/>
      <c r="CG757" s="253"/>
      <c r="CH757" s="253"/>
      <c r="CI757" s="253"/>
      <c r="CJ757" s="253"/>
      <c r="CK757" s="253"/>
      <c r="CL757" s="253"/>
      <c r="CM757" s="253"/>
      <c r="CN757" s="253"/>
      <c r="CO757" s="253"/>
      <c r="CP757" s="253"/>
      <c r="CQ757" s="253"/>
      <c r="CR757" s="253"/>
      <c r="CS757" s="253"/>
      <c r="CT757" s="253"/>
      <c r="CU757" s="253"/>
      <c r="CV757" s="253"/>
      <c r="CW757" s="253"/>
      <c r="CX757" s="253"/>
      <c r="CY757" s="253"/>
      <c r="CZ757" s="253"/>
      <c r="DA757" s="253"/>
      <c r="DB757" s="253"/>
      <c r="DC757" s="253"/>
      <c r="DD757" s="253"/>
      <c r="DE757" s="253"/>
      <c r="DF757" s="253"/>
      <c r="DG757" s="253"/>
      <c r="DH757" s="253"/>
      <c r="DI757" s="253"/>
      <c r="DJ757" s="253"/>
      <c r="DK757" s="253"/>
      <c r="DL757" s="253"/>
      <c r="DM757" s="253"/>
      <c r="DN757" s="253"/>
      <c r="DO757" s="253"/>
      <c r="DP757" s="253"/>
      <c r="DQ757" s="253"/>
      <c r="DR757" s="253"/>
      <c r="DS757" s="253"/>
      <c r="DT757" s="253"/>
      <c r="DU757" s="253"/>
      <c r="DV757" s="253"/>
      <c r="DW757" s="253"/>
      <c r="DX757" s="253"/>
      <c r="DY757" s="253"/>
      <c r="DZ757" s="253"/>
      <c r="EA757" s="253"/>
      <c r="EB757" s="253"/>
      <c r="EC757" s="253"/>
      <c r="ED757" s="253"/>
      <c r="EE757" s="253"/>
      <c r="EF757" s="253"/>
      <c r="EG757" s="253"/>
      <c r="EH757" s="253"/>
      <c r="EI757" s="253"/>
      <c r="EJ757" s="253"/>
      <c r="EK757" s="253"/>
      <c r="EL757" s="253"/>
      <c r="EM757" s="253"/>
      <c r="EN757" s="253"/>
      <c r="EO757" s="253"/>
      <c r="EP757" s="253"/>
      <c r="EQ757" s="253"/>
      <c r="ER757" s="253"/>
      <c r="ES757" s="253"/>
      <c r="ET757" s="253"/>
      <c r="EU757" s="253"/>
      <c r="EV757" s="253"/>
      <c r="EW757" s="253"/>
      <c r="EX757" s="253"/>
      <c r="EY757" s="253"/>
      <c r="EZ757" s="253"/>
      <c r="FA757" s="253"/>
      <c r="FB757" s="253"/>
      <c r="FC757" s="253"/>
      <c r="FD757" s="253"/>
      <c r="FE757" s="253"/>
      <c r="FF757" s="253"/>
      <c r="FG757" s="253"/>
      <c r="FH757" s="253"/>
      <c r="FI757" s="253"/>
      <c r="FJ757" s="253"/>
      <c r="FK757" s="253"/>
      <c r="FL757" s="253"/>
      <c r="FM757" s="253"/>
      <c r="FN757" s="253"/>
      <c r="FO757" s="253"/>
      <c r="FP757" s="253"/>
      <c r="FQ757" s="253"/>
      <c r="FR757" s="253"/>
      <c r="FS757" s="253"/>
      <c r="FT757" s="253"/>
      <c r="FU757" s="253"/>
      <c r="FV757" s="253"/>
      <c r="FW757" s="253"/>
      <c r="FX757" s="253"/>
      <c r="FY757" s="253"/>
      <c r="FZ757" s="253"/>
      <c r="GA757" s="253"/>
      <c r="GB757" s="253"/>
      <c r="GC757" s="253"/>
      <c r="GD757" s="253"/>
      <c r="GE757" s="253"/>
      <c r="GF757" s="253"/>
      <c r="GG757" s="253"/>
      <c r="GH757" s="253"/>
      <c r="GI757" s="253"/>
      <c r="GJ757" s="253"/>
      <c r="GK757" s="253"/>
      <c r="GL757" s="253"/>
      <c r="GM757" s="253"/>
      <c r="GN757" s="253"/>
      <c r="GO757" s="253"/>
      <c r="GP757" s="253"/>
      <c r="GQ757" s="253"/>
      <c r="GR757" s="253"/>
      <c r="GS757" s="253"/>
      <c r="GT757" s="253"/>
      <c r="GU757" s="253"/>
      <c r="GV757" s="253"/>
      <c r="GW757" s="253"/>
      <c r="GX757" s="253"/>
      <c r="GY757" s="253"/>
      <c r="GZ757" s="253"/>
      <c r="HA757" s="253"/>
      <c r="HB757" s="253"/>
      <c r="HC757" s="253"/>
      <c r="HD757" s="253"/>
      <c r="HE757" s="253"/>
      <c r="HF757" s="253"/>
      <c r="HG757" s="253"/>
      <c r="HH757" s="253"/>
      <c r="HI757" s="253"/>
      <c r="HJ757" s="253"/>
      <c r="HK757" s="253"/>
      <c r="HL757" s="253"/>
      <c r="HM757" s="253"/>
      <c r="HN757" s="253"/>
      <c r="HO757" s="253"/>
      <c r="HP757" s="253"/>
      <c r="HQ757" s="253"/>
      <c r="HR757" s="253"/>
      <c r="HS757" s="253"/>
      <c r="HT757" s="253"/>
      <c r="HU757" s="253"/>
      <c r="HV757" s="253"/>
      <c r="HW757" s="253"/>
      <c r="HX757" s="253"/>
      <c r="HY757" s="253"/>
      <c r="HZ757" s="253"/>
      <c r="IA757" s="253"/>
      <c r="IB757" s="253"/>
      <c r="IC757" s="253"/>
      <c r="ID757" s="253"/>
      <c r="IE757" s="253"/>
      <c r="IF757" s="253"/>
      <c r="IG757" s="253"/>
      <c r="IH757" s="253"/>
      <c r="II757" s="253"/>
      <c r="IJ757" s="253"/>
      <c r="IK757" s="253"/>
      <c r="IL757" s="253"/>
      <c r="IM757" s="253"/>
      <c r="IN757" s="253"/>
      <c r="IO757" s="253"/>
      <c r="IP757" s="253"/>
      <c r="IQ757" s="253"/>
      <c r="IR757" s="253"/>
      <c r="IS757" s="253"/>
      <c r="IT757" s="253"/>
      <c r="IU757" s="253"/>
      <c r="IV757" s="253"/>
    </row>
  </sheetData>
  <mergeCells count="66">
    <mergeCell ref="A22:AM24"/>
    <mergeCell ref="A1:T17"/>
    <mergeCell ref="U1:AM17"/>
    <mergeCell ref="A18:U18"/>
    <mergeCell ref="V18:Y18"/>
    <mergeCell ref="A19:AM19"/>
    <mergeCell ref="A20:AM20"/>
    <mergeCell ref="G21:K21"/>
    <mergeCell ref="L21:M21"/>
    <mergeCell ref="S21:T21"/>
    <mergeCell ref="AB21:AC21"/>
    <mergeCell ref="AE21:AI21"/>
    <mergeCell ref="A25:H25"/>
    <mergeCell ref="AH25:AL25"/>
    <mergeCell ref="A26:AM29"/>
    <mergeCell ref="A30:AM31"/>
    <mergeCell ref="A33:C33"/>
    <mergeCell ref="D33:V33"/>
    <mergeCell ref="W33:AE33"/>
    <mergeCell ref="AF33:AM33"/>
    <mergeCell ref="A34:C34"/>
    <mergeCell ref="D34:V34"/>
    <mergeCell ref="W34:AE34"/>
    <mergeCell ref="AF34:AM34"/>
    <mergeCell ref="A35:C35"/>
    <mergeCell ref="D35:V35"/>
    <mergeCell ref="W35:AE35"/>
    <mergeCell ref="AF35:AM35"/>
    <mergeCell ref="A38:C38"/>
    <mergeCell ref="D38:V38"/>
    <mergeCell ref="W38:AE38"/>
    <mergeCell ref="AF38:AM38"/>
    <mergeCell ref="A36:C36"/>
    <mergeCell ref="D36:V36"/>
    <mergeCell ref="W36:AE36"/>
    <mergeCell ref="AF36:AM36"/>
    <mergeCell ref="A37:C37"/>
    <mergeCell ref="W37:AE37"/>
    <mergeCell ref="AF37:AM37"/>
    <mergeCell ref="D37:O37"/>
    <mergeCell ref="P37:V37"/>
    <mergeCell ref="AP45:BJ45"/>
    <mergeCell ref="A39:C39"/>
    <mergeCell ref="D39:V39"/>
    <mergeCell ref="W39:AE39"/>
    <mergeCell ref="AF39:AM39"/>
    <mergeCell ref="A40:C40"/>
    <mergeCell ref="D40:V40"/>
    <mergeCell ref="W40:AE40"/>
    <mergeCell ref="AF40:AM40"/>
    <mergeCell ref="A42:AM42"/>
    <mergeCell ref="A44:AM44"/>
    <mergeCell ref="A45:I45"/>
    <mergeCell ref="J45:L45"/>
    <mergeCell ref="M45:AM45"/>
    <mergeCell ref="A46:AM46"/>
    <mergeCell ref="A48:I48"/>
    <mergeCell ref="Y48:AM48"/>
    <mergeCell ref="A49:I49"/>
    <mergeCell ref="Y49:AM49"/>
    <mergeCell ref="BC50:BX50"/>
    <mergeCell ref="H51:N51"/>
    <mergeCell ref="AF51:AM51"/>
    <mergeCell ref="D52:F52"/>
    <mergeCell ref="AE52:AG52"/>
    <mergeCell ref="AF50:AM50"/>
  </mergeCells>
  <printOptions horizontalCentered="1"/>
  <pageMargins left="0.70866141732283472" right="0.51181102362204722" top="0.23622047244094491" bottom="0.19685039370078741" header="0.19685039370078741" footer="0.15748031496062992"/>
  <pageSetup paperSize="9" scale="94" firstPageNumber="2" orientation="portrait" useFirstPageNumber="1"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3">
    <tabColor rgb="FF92D050"/>
    <pageSetUpPr autoPageBreaks="0" fitToPage="1"/>
  </sheetPr>
  <dimension ref="A1:IV755"/>
  <sheetViews>
    <sheetView view="pageBreakPreview" topLeftCell="A22" zoomScaleNormal="100" zoomScaleSheetLayoutView="100" workbookViewId="0">
      <selection activeCell="AE50" sqref="AE50:AG50"/>
    </sheetView>
  </sheetViews>
  <sheetFormatPr defaultColWidth="3" defaultRowHeight="12.75" x14ac:dyDescent="0.2"/>
  <cols>
    <col min="1" max="9" width="2.28515625" style="272" customWidth="1"/>
    <col min="10" max="13" width="2.28515625" style="266" customWidth="1"/>
    <col min="14" max="17" width="4.28515625" style="266" customWidth="1"/>
    <col min="18" max="18" width="3.42578125" style="266" customWidth="1"/>
    <col min="19" max="19" width="2.28515625" style="266" customWidth="1"/>
    <col min="20" max="20" width="2.85546875" style="266" customWidth="1"/>
    <col min="21" max="22" width="2.28515625" style="266" customWidth="1"/>
    <col min="23" max="25" width="2.28515625" style="254" customWidth="1"/>
    <col min="26" max="26" width="3.7109375" style="254" customWidth="1"/>
    <col min="27" max="30" width="2.28515625" style="254" customWidth="1"/>
    <col min="31" max="31" width="3.5703125" style="254" customWidth="1"/>
    <col min="32" max="32" width="2.28515625" style="254" customWidth="1"/>
    <col min="33" max="33" width="3.85546875" style="254" customWidth="1"/>
    <col min="34" max="37" width="2.28515625" style="254" customWidth="1"/>
    <col min="38" max="38" width="3.85546875" style="254" customWidth="1"/>
    <col min="39" max="39" width="5" style="254" customWidth="1"/>
    <col min="40" max="57" width="2.28515625" style="254" customWidth="1"/>
    <col min="58" max="92" width="2.5703125" style="254" customWidth="1"/>
    <col min="93" max="16384" width="3" style="254"/>
  </cols>
  <sheetData>
    <row r="1" spans="1:256" ht="16.899999999999999" customHeight="1" x14ac:dyDescent="0.25">
      <c r="A1" s="1222" t="s">
        <v>2719</v>
      </c>
      <c r="B1" s="1223"/>
      <c r="C1" s="1223"/>
      <c r="D1" s="1223"/>
      <c r="E1" s="1223"/>
      <c r="F1" s="1223"/>
      <c r="G1" s="1223"/>
      <c r="H1" s="1223"/>
      <c r="I1" s="1223"/>
      <c r="J1" s="1223"/>
      <c r="K1" s="1223"/>
      <c r="L1" s="1223"/>
      <c r="M1" s="1223"/>
      <c r="N1" s="1223"/>
      <c r="O1" s="1223"/>
      <c r="P1" s="1223"/>
      <c r="Q1" s="1223"/>
      <c r="R1" s="1223"/>
      <c r="S1" s="1223"/>
      <c r="T1" s="1223"/>
      <c r="U1" s="1223" t="s">
        <v>845</v>
      </c>
      <c r="V1" s="1223"/>
      <c r="W1" s="1223"/>
      <c r="X1" s="1223"/>
      <c r="Y1" s="1223"/>
      <c r="Z1" s="1223"/>
      <c r="AA1" s="1223"/>
      <c r="AB1" s="1223"/>
      <c r="AC1" s="1223"/>
      <c r="AD1" s="1223"/>
      <c r="AE1" s="1223"/>
      <c r="AF1" s="1223"/>
      <c r="AG1" s="1223"/>
      <c r="AH1" s="1223"/>
      <c r="AI1" s="1223"/>
      <c r="AJ1" s="1223"/>
      <c r="AK1" s="1223"/>
      <c r="AL1" s="1223"/>
      <c r="AM1" s="1223"/>
      <c r="AN1" s="253"/>
      <c r="AO1" s="253"/>
      <c r="AP1" s="253"/>
      <c r="AQ1" s="253"/>
      <c r="AR1" s="253"/>
      <c r="AS1" s="253"/>
      <c r="AT1" s="253"/>
      <c r="AU1" s="253"/>
      <c r="AV1" s="253"/>
      <c r="AW1" s="253"/>
      <c r="AX1" s="253"/>
      <c r="AY1" s="253"/>
      <c r="AZ1" s="253"/>
      <c r="BA1" s="253"/>
      <c r="BB1" s="253"/>
      <c r="BC1" s="253"/>
      <c r="BD1" s="253"/>
      <c r="BE1" s="253"/>
      <c r="BF1" s="253"/>
      <c r="BG1" s="253"/>
      <c r="BH1" s="253"/>
      <c r="BI1" s="253"/>
      <c r="BJ1" s="253"/>
      <c r="BK1" s="253"/>
      <c r="BL1" s="253"/>
      <c r="BM1" s="253"/>
      <c r="BN1" s="253"/>
      <c r="BO1" s="253"/>
      <c r="BP1" s="253"/>
      <c r="BQ1" s="253"/>
      <c r="BR1" s="253"/>
      <c r="BS1" s="253"/>
      <c r="BT1" s="253"/>
      <c r="BU1" s="253"/>
      <c r="BV1" s="253"/>
      <c r="BW1" s="253"/>
      <c r="BX1" s="253"/>
      <c r="BY1" s="253"/>
      <c r="BZ1" s="253"/>
      <c r="CA1" s="253"/>
      <c r="CB1" s="253"/>
      <c r="CC1" s="253"/>
      <c r="CD1" s="253"/>
      <c r="CE1" s="253"/>
      <c r="CF1" s="253"/>
      <c r="CG1" s="253"/>
      <c r="CH1" s="253"/>
      <c r="CI1" s="253"/>
      <c r="CJ1" s="253"/>
      <c r="CK1" s="253"/>
      <c r="CL1" s="253"/>
      <c r="CM1" s="253"/>
      <c r="CN1" s="253"/>
      <c r="CO1" s="253"/>
      <c r="CP1" s="253"/>
      <c r="CQ1" s="253"/>
      <c r="CR1" s="253"/>
      <c r="CS1" s="253"/>
      <c r="CT1" s="253"/>
      <c r="CU1" s="253"/>
      <c r="CV1" s="253"/>
      <c r="CW1" s="253"/>
      <c r="CX1" s="253"/>
      <c r="CY1" s="253"/>
      <c r="CZ1" s="253"/>
      <c r="DA1" s="253"/>
      <c r="DB1" s="253"/>
      <c r="DC1" s="253"/>
      <c r="DD1" s="253"/>
      <c r="DE1" s="253"/>
      <c r="DF1" s="253"/>
      <c r="DG1" s="253"/>
      <c r="DH1" s="253"/>
      <c r="DI1" s="253"/>
      <c r="DJ1" s="253"/>
      <c r="DK1" s="253"/>
      <c r="DL1" s="253"/>
      <c r="DM1" s="253"/>
      <c r="DN1" s="253"/>
      <c r="DO1" s="253"/>
      <c r="DP1" s="253"/>
      <c r="DQ1" s="253"/>
      <c r="DR1" s="253"/>
      <c r="DS1" s="253"/>
      <c r="DT1" s="253"/>
      <c r="DU1" s="253"/>
      <c r="DV1" s="253"/>
      <c r="DW1" s="253"/>
      <c r="DX1" s="253"/>
      <c r="DY1" s="253"/>
      <c r="DZ1" s="253"/>
      <c r="EA1" s="253"/>
      <c r="EB1" s="253"/>
      <c r="EC1" s="253"/>
      <c r="ED1" s="253"/>
      <c r="EE1" s="253"/>
      <c r="EF1" s="253"/>
      <c r="EG1" s="253"/>
      <c r="EH1" s="253"/>
      <c r="EI1" s="253"/>
      <c r="EJ1" s="253"/>
      <c r="EK1" s="253"/>
      <c r="EL1" s="253"/>
      <c r="EM1" s="253"/>
      <c r="EN1" s="253"/>
      <c r="EO1" s="253"/>
      <c r="EP1" s="253"/>
      <c r="EQ1" s="253"/>
      <c r="ER1" s="253"/>
      <c r="ES1" s="253"/>
      <c r="ET1" s="253"/>
      <c r="EU1" s="253"/>
      <c r="EV1" s="253"/>
      <c r="EW1" s="253"/>
      <c r="EX1" s="253"/>
      <c r="EY1" s="253"/>
      <c r="EZ1" s="253"/>
      <c r="FA1" s="253"/>
      <c r="FB1" s="253"/>
      <c r="FC1" s="253"/>
      <c r="FD1" s="253"/>
      <c r="FE1" s="253"/>
      <c r="FF1" s="253"/>
      <c r="FG1" s="253"/>
      <c r="FH1" s="253"/>
      <c r="FI1" s="253"/>
      <c r="FJ1" s="253"/>
      <c r="FK1" s="253"/>
      <c r="FL1" s="253"/>
      <c r="FM1" s="253"/>
      <c r="FN1" s="253"/>
      <c r="FO1" s="253"/>
      <c r="FP1" s="253"/>
      <c r="FQ1" s="253"/>
      <c r="FR1" s="253"/>
      <c r="FS1" s="253"/>
      <c r="FT1" s="253"/>
      <c r="FU1" s="253"/>
      <c r="FV1" s="253"/>
      <c r="FW1" s="253"/>
      <c r="FX1" s="253"/>
      <c r="FY1" s="253"/>
      <c r="FZ1" s="253"/>
      <c r="GA1" s="253"/>
      <c r="GB1" s="253"/>
      <c r="GC1" s="253"/>
      <c r="GD1" s="253"/>
      <c r="GE1" s="253"/>
      <c r="GF1" s="253"/>
      <c r="GG1" s="253"/>
      <c r="GH1" s="253"/>
      <c r="GI1" s="253"/>
      <c r="GJ1" s="253"/>
      <c r="GK1" s="253"/>
      <c r="GL1" s="253"/>
      <c r="GM1" s="253"/>
      <c r="GN1" s="253"/>
      <c r="GO1" s="253"/>
      <c r="GP1" s="253"/>
      <c r="GQ1" s="253"/>
      <c r="GR1" s="253"/>
      <c r="GS1" s="253"/>
      <c r="GT1" s="253"/>
      <c r="GU1" s="253"/>
      <c r="GV1" s="253"/>
      <c r="GW1" s="253"/>
      <c r="GX1" s="253"/>
      <c r="GY1" s="253"/>
      <c r="GZ1" s="253"/>
      <c r="HA1" s="253"/>
      <c r="HB1" s="253"/>
      <c r="HC1" s="253"/>
      <c r="HD1" s="253"/>
      <c r="HE1" s="253"/>
      <c r="HF1" s="253"/>
      <c r="HG1" s="253"/>
      <c r="HH1" s="253"/>
      <c r="HI1" s="253"/>
      <c r="HJ1" s="253"/>
      <c r="HK1" s="253"/>
      <c r="HL1" s="253"/>
      <c r="HM1" s="253"/>
      <c r="HN1" s="253"/>
      <c r="HO1" s="253"/>
      <c r="HP1" s="253"/>
      <c r="HQ1" s="253"/>
      <c r="HR1" s="253"/>
      <c r="HS1" s="253"/>
      <c r="HT1" s="253"/>
      <c r="HU1" s="253"/>
      <c r="HV1" s="253"/>
      <c r="HW1" s="253"/>
      <c r="HX1" s="253"/>
      <c r="HY1" s="253"/>
      <c r="HZ1" s="253"/>
      <c r="IA1" s="253"/>
      <c r="IB1" s="253"/>
      <c r="IC1" s="253"/>
      <c r="ID1" s="253"/>
      <c r="IE1" s="253"/>
      <c r="IF1" s="253"/>
      <c r="IG1" s="253"/>
      <c r="IH1" s="253"/>
      <c r="II1" s="253"/>
      <c r="IJ1" s="253"/>
      <c r="IK1" s="253"/>
      <c r="IL1" s="253"/>
      <c r="IM1" s="253"/>
      <c r="IN1" s="253"/>
      <c r="IO1" s="253"/>
      <c r="IP1" s="253"/>
      <c r="IQ1" s="253"/>
      <c r="IR1" s="253"/>
      <c r="IS1" s="253"/>
      <c r="IT1" s="253"/>
      <c r="IU1" s="253"/>
      <c r="IV1" s="253"/>
    </row>
    <row r="2" spans="1:256" ht="16.899999999999999" customHeight="1" x14ac:dyDescent="0.25">
      <c r="A2" s="1223"/>
      <c r="B2" s="1223"/>
      <c r="C2" s="1223"/>
      <c r="D2" s="1223"/>
      <c r="E2" s="1223"/>
      <c r="F2" s="1223"/>
      <c r="G2" s="1223"/>
      <c r="H2" s="1223"/>
      <c r="I2" s="1223"/>
      <c r="J2" s="1223"/>
      <c r="K2" s="1223"/>
      <c r="L2" s="1223"/>
      <c r="M2" s="1223"/>
      <c r="N2" s="1223"/>
      <c r="O2" s="1223"/>
      <c r="P2" s="1223"/>
      <c r="Q2" s="1223"/>
      <c r="R2" s="1223"/>
      <c r="S2" s="1223"/>
      <c r="T2" s="1223"/>
      <c r="U2" s="1223"/>
      <c r="V2" s="1223"/>
      <c r="W2" s="1223"/>
      <c r="X2" s="1223"/>
      <c r="Y2" s="1223"/>
      <c r="Z2" s="1223"/>
      <c r="AA2" s="1223"/>
      <c r="AB2" s="1223"/>
      <c r="AC2" s="1223"/>
      <c r="AD2" s="1223"/>
      <c r="AE2" s="1223"/>
      <c r="AF2" s="1223"/>
      <c r="AG2" s="1223"/>
      <c r="AH2" s="1223"/>
      <c r="AI2" s="1223"/>
      <c r="AJ2" s="1223"/>
      <c r="AK2" s="1223"/>
      <c r="AL2" s="1223"/>
      <c r="AM2" s="1223"/>
      <c r="AN2" s="253"/>
      <c r="AO2" s="253"/>
      <c r="AP2" s="253"/>
      <c r="AQ2" s="253"/>
      <c r="AR2" s="253"/>
      <c r="AS2" s="253"/>
      <c r="AT2" s="253"/>
      <c r="AU2" s="253"/>
      <c r="AV2" s="253"/>
      <c r="AW2" s="253"/>
      <c r="AX2" s="253"/>
      <c r="AY2" s="253"/>
      <c r="AZ2" s="253"/>
      <c r="BA2" s="253"/>
      <c r="BB2" s="253"/>
      <c r="BC2" s="253"/>
      <c r="BD2" s="253"/>
      <c r="BE2" s="253"/>
      <c r="BF2" s="253"/>
      <c r="BG2" s="253"/>
      <c r="BH2" s="253"/>
      <c r="BI2" s="253"/>
      <c r="BJ2" s="253"/>
      <c r="BK2" s="253"/>
      <c r="BL2" s="253"/>
      <c r="BM2" s="253"/>
      <c r="BN2" s="253"/>
      <c r="BO2" s="253"/>
      <c r="BP2" s="253"/>
      <c r="BQ2" s="253"/>
      <c r="BR2" s="253"/>
      <c r="BS2" s="253"/>
      <c r="BT2" s="253"/>
      <c r="BU2" s="253"/>
      <c r="BV2" s="253"/>
      <c r="BW2" s="253"/>
      <c r="BX2" s="253"/>
      <c r="BY2" s="253"/>
      <c r="BZ2" s="253"/>
      <c r="CA2" s="253"/>
      <c r="CB2" s="253"/>
      <c r="CC2" s="253"/>
      <c r="CD2" s="253"/>
      <c r="CE2" s="253"/>
      <c r="CF2" s="253"/>
      <c r="CG2" s="253"/>
      <c r="CH2" s="253"/>
      <c r="CI2" s="253"/>
      <c r="CJ2" s="253"/>
      <c r="CK2" s="253"/>
      <c r="CL2" s="253"/>
      <c r="CM2" s="253"/>
      <c r="CN2" s="253"/>
      <c r="CO2" s="253"/>
      <c r="CP2" s="253"/>
      <c r="CQ2" s="253"/>
      <c r="CR2" s="253"/>
      <c r="CS2" s="253"/>
      <c r="CT2" s="253"/>
      <c r="CU2" s="253"/>
      <c r="CV2" s="253"/>
      <c r="CW2" s="253"/>
      <c r="CX2" s="253"/>
      <c r="CY2" s="253"/>
      <c r="CZ2" s="253"/>
      <c r="DA2" s="253"/>
      <c r="DB2" s="253"/>
      <c r="DC2" s="253"/>
      <c r="DD2" s="253"/>
      <c r="DE2" s="253"/>
      <c r="DF2" s="253"/>
      <c r="DG2" s="253"/>
      <c r="DH2" s="253"/>
      <c r="DI2" s="253"/>
      <c r="DJ2" s="253"/>
      <c r="DK2" s="253"/>
      <c r="DL2" s="253"/>
      <c r="DM2" s="253"/>
      <c r="DN2" s="253"/>
      <c r="DO2" s="253"/>
      <c r="DP2" s="253"/>
      <c r="DQ2" s="253"/>
      <c r="DR2" s="253"/>
      <c r="DS2" s="253"/>
      <c r="DT2" s="253"/>
      <c r="DU2" s="253"/>
      <c r="DV2" s="253"/>
      <c r="DW2" s="253"/>
      <c r="DX2" s="253"/>
      <c r="DY2" s="253"/>
      <c r="DZ2" s="253"/>
      <c r="EA2" s="253"/>
      <c r="EB2" s="253"/>
      <c r="EC2" s="253"/>
      <c r="ED2" s="253"/>
      <c r="EE2" s="253"/>
      <c r="EF2" s="253"/>
      <c r="EG2" s="253"/>
      <c r="EH2" s="253"/>
      <c r="EI2" s="253"/>
      <c r="EJ2" s="253"/>
      <c r="EK2" s="253"/>
      <c r="EL2" s="253"/>
      <c r="EM2" s="253"/>
      <c r="EN2" s="253"/>
      <c r="EO2" s="253"/>
      <c r="EP2" s="253"/>
      <c r="EQ2" s="253"/>
      <c r="ER2" s="253"/>
      <c r="ES2" s="253"/>
      <c r="ET2" s="253"/>
      <c r="EU2" s="253"/>
      <c r="EV2" s="253"/>
      <c r="EW2" s="253"/>
      <c r="EX2" s="253"/>
      <c r="EY2" s="253"/>
      <c r="EZ2" s="253"/>
      <c r="FA2" s="253"/>
      <c r="FB2" s="253"/>
      <c r="FC2" s="253"/>
      <c r="FD2" s="253"/>
      <c r="FE2" s="253"/>
      <c r="FF2" s="253"/>
      <c r="FG2" s="253"/>
      <c r="FH2" s="253"/>
      <c r="FI2" s="253"/>
      <c r="FJ2" s="253"/>
      <c r="FK2" s="253"/>
      <c r="FL2" s="253"/>
      <c r="FM2" s="253"/>
      <c r="FN2" s="253"/>
      <c r="FO2" s="253"/>
      <c r="FP2" s="253"/>
      <c r="FQ2" s="253"/>
      <c r="FR2" s="253"/>
      <c r="FS2" s="253"/>
      <c r="FT2" s="253"/>
      <c r="FU2" s="253"/>
      <c r="FV2" s="253"/>
      <c r="FW2" s="253"/>
      <c r="FX2" s="253"/>
      <c r="FY2" s="253"/>
      <c r="FZ2" s="253"/>
      <c r="GA2" s="253"/>
      <c r="GB2" s="253"/>
      <c r="GC2" s="253"/>
      <c r="GD2" s="253"/>
      <c r="GE2" s="253"/>
      <c r="GF2" s="253"/>
      <c r="GG2" s="253"/>
      <c r="GH2" s="253"/>
      <c r="GI2" s="253"/>
      <c r="GJ2" s="253"/>
      <c r="GK2" s="253"/>
      <c r="GL2" s="253"/>
      <c r="GM2" s="253"/>
      <c r="GN2" s="253"/>
      <c r="GO2" s="253"/>
      <c r="GP2" s="253"/>
      <c r="GQ2" s="253"/>
      <c r="GR2" s="253"/>
      <c r="GS2" s="253"/>
      <c r="GT2" s="253"/>
      <c r="GU2" s="253"/>
      <c r="GV2" s="253"/>
      <c r="GW2" s="253"/>
      <c r="GX2" s="253"/>
      <c r="GY2" s="253"/>
      <c r="GZ2" s="253"/>
      <c r="HA2" s="253"/>
      <c r="HB2" s="253"/>
      <c r="HC2" s="253"/>
      <c r="HD2" s="253"/>
      <c r="HE2" s="253"/>
      <c r="HF2" s="253"/>
      <c r="HG2" s="253"/>
      <c r="HH2" s="253"/>
      <c r="HI2" s="253"/>
      <c r="HJ2" s="253"/>
      <c r="HK2" s="253"/>
      <c r="HL2" s="253"/>
      <c r="HM2" s="253"/>
      <c r="HN2" s="253"/>
      <c r="HO2" s="253"/>
      <c r="HP2" s="253"/>
      <c r="HQ2" s="253"/>
      <c r="HR2" s="253"/>
      <c r="HS2" s="253"/>
      <c r="HT2" s="253"/>
      <c r="HU2" s="253"/>
      <c r="HV2" s="253"/>
      <c r="HW2" s="253"/>
      <c r="HX2" s="253"/>
      <c r="HY2" s="253"/>
      <c r="HZ2" s="253"/>
      <c r="IA2" s="253"/>
      <c r="IB2" s="253"/>
      <c r="IC2" s="253"/>
      <c r="ID2" s="253"/>
      <c r="IE2" s="253"/>
      <c r="IF2" s="253"/>
      <c r="IG2" s="253"/>
      <c r="IH2" s="253"/>
      <c r="II2" s="253"/>
      <c r="IJ2" s="253"/>
      <c r="IK2" s="253"/>
      <c r="IL2" s="253"/>
      <c r="IM2" s="253"/>
      <c r="IN2" s="253"/>
      <c r="IO2" s="253"/>
      <c r="IP2" s="253"/>
      <c r="IQ2" s="253"/>
      <c r="IR2" s="253"/>
      <c r="IS2" s="253"/>
      <c r="IT2" s="253"/>
      <c r="IU2" s="253"/>
      <c r="IV2" s="253"/>
    </row>
    <row r="3" spans="1:256" ht="16.899999999999999" customHeight="1" x14ac:dyDescent="0.25">
      <c r="A3" s="1223"/>
      <c r="B3" s="1223"/>
      <c r="C3" s="1223"/>
      <c r="D3" s="1223"/>
      <c r="E3" s="1223"/>
      <c r="F3" s="1223"/>
      <c r="G3" s="1223"/>
      <c r="H3" s="1223"/>
      <c r="I3" s="1223"/>
      <c r="J3" s="1223"/>
      <c r="K3" s="1223"/>
      <c r="L3" s="1223"/>
      <c r="M3" s="1223"/>
      <c r="N3" s="1223"/>
      <c r="O3" s="1223"/>
      <c r="P3" s="1223"/>
      <c r="Q3" s="1223"/>
      <c r="R3" s="1223"/>
      <c r="S3" s="1223"/>
      <c r="T3" s="1223"/>
      <c r="U3" s="1223"/>
      <c r="V3" s="1223"/>
      <c r="W3" s="1223"/>
      <c r="X3" s="1223"/>
      <c r="Y3" s="1223"/>
      <c r="Z3" s="1223"/>
      <c r="AA3" s="1223"/>
      <c r="AB3" s="1223"/>
      <c r="AC3" s="1223"/>
      <c r="AD3" s="1223"/>
      <c r="AE3" s="1223"/>
      <c r="AF3" s="1223"/>
      <c r="AG3" s="1223"/>
      <c r="AH3" s="1223"/>
      <c r="AI3" s="1223"/>
      <c r="AJ3" s="1223"/>
      <c r="AK3" s="1223"/>
      <c r="AL3" s="1223"/>
      <c r="AM3" s="1223"/>
      <c r="AN3" s="253"/>
      <c r="AO3" s="253"/>
      <c r="AP3" s="253"/>
      <c r="AQ3" s="253"/>
      <c r="AR3" s="253"/>
      <c r="AS3" s="253"/>
      <c r="AT3" s="253"/>
      <c r="AU3" s="253"/>
      <c r="AV3" s="253"/>
      <c r="AW3" s="253"/>
      <c r="AX3" s="253"/>
      <c r="AY3" s="253"/>
      <c r="AZ3" s="253"/>
      <c r="BA3" s="253"/>
      <c r="BB3" s="253"/>
      <c r="BC3" s="253"/>
      <c r="BD3" s="253"/>
      <c r="BE3" s="253"/>
      <c r="BF3" s="253"/>
      <c r="BG3" s="253"/>
      <c r="BH3" s="253"/>
      <c r="BI3" s="253"/>
      <c r="BJ3" s="253"/>
      <c r="BK3" s="253"/>
      <c r="BL3" s="253"/>
      <c r="BM3" s="253"/>
      <c r="BN3" s="253"/>
      <c r="BO3" s="253"/>
      <c r="BP3" s="253"/>
      <c r="BQ3" s="253"/>
      <c r="BR3" s="253"/>
      <c r="BS3" s="253"/>
      <c r="BT3" s="253"/>
      <c r="BU3" s="253"/>
      <c r="BV3" s="253"/>
      <c r="BW3" s="253"/>
      <c r="BX3" s="253"/>
      <c r="BY3" s="253"/>
      <c r="BZ3" s="253"/>
      <c r="CA3" s="253"/>
      <c r="CB3" s="253"/>
      <c r="CC3" s="253"/>
      <c r="CD3" s="253"/>
      <c r="CE3" s="253"/>
      <c r="CF3" s="253"/>
      <c r="CG3" s="253"/>
      <c r="CH3" s="253"/>
      <c r="CI3" s="253"/>
      <c r="CJ3" s="253"/>
      <c r="CK3" s="253"/>
      <c r="CL3" s="253"/>
      <c r="CM3" s="253"/>
      <c r="CN3" s="253"/>
      <c r="CO3" s="253"/>
      <c r="CP3" s="253"/>
      <c r="CQ3" s="253"/>
      <c r="CR3" s="253"/>
      <c r="CS3" s="253"/>
      <c r="CT3" s="253"/>
      <c r="CU3" s="253"/>
      <c r="CV3" s="253"/>
      <c r="CW3" s="253"/>
      <c r="CX3" s="253"/>
      <c r="CY3" s="253"/>
      <c r="CZ3" s="253"/>
      <c r="DA3" s="253"/>
      <c r="DB3" s="253"/>
      <c r="DC3" s="253"/>
      <c r="DD3" s="253"/>
      <c r="DE3" s="253"/>
      <c r="DF3" s="253"/>
      <c r="DG3" s="253"/>
      <c r="DH3" s="253"/>
      <c r="DI3" s="253"/>
      <c r="DJ3" s="253"/>
      <c r="DK3" s="253"/>
      <c r="DL3" s="253"/>
      <c r="DM3" s="253"/>
      <c r="DN3" s="253"/>
      <c r="DO3" s="253"/>
      <c r="DP3" s="253"/>
      <c r="DQ3" s="253"/>
      <c r="DR3" s="253"/>
      <c r="DS3" s="253"/>
      <c r="DT3" s="253"/>
      <c r="DU3" s="253"/>
      <c r="DV3" s="253"/>
      <c r="DW3" s="253"/>
      <c r="DX3" s="253"/>
      <c r="DY3" s="253"/>
      <c r="DZ3" s="253"/>
      <c r="EA3" s="253"/>
      <c r="EB3" s="253"/>
      <c r="EC3" s="253"/>
      <c r="ED3" s="253"/>
      <c r="EE3" s="253"/>
      <c r="EF3" s="253"/>
      <c r="EG3" s="253"/>
      <c r="EH3" s="253"/>
      <c r="EI3" s="253"/>
      <c r="EJ3" s="253"/>
      <c r="EK3" s="253"/>
      <c r="EL3" s="253"/>
      <c r="EM3" s="253"/>
      <c r="EN3" s="253"/>
      <c r="EO3" s="253"/>
      <c r="EP3" s="253"/>
      <c r="EQ3" s="253"/>
      <c r="ER3" s="253"/>
      <c r="ES3" s="253"/>
      <c r="ET3" s="253"/>
      <c r="EU3" s="253"/>
      <c r="EV3" s="253"/>
      <c r="EW3" s="253"/>
      <c r="EX3" s="253"/>
      <c r="EY3" s="253"/>
      <c r="EZ3" s="253"/>
      <c r="FA3" s="253"/>
      <c r="FB3" s="253"/>
      <c r="FC3" s="253"/>
      <c r="FD3" s="253"/>
      <c r="FE3" s="253"/>
      <c r="FF3" s="253"/>
      <c r="FG3" s="253"/>
      <c r="FH3" s="253"/>
      <c r="FI3" s="253"/>
      <c r="FJ3" s="253"/>
      <c r="FK3" s="253"/>
      <c r="FL3" s="253"/>
      <c r="FM3" s="253"/>
      <c r="FN3" s="253"/>
      <c r="FO3" s="253"/>
      <c r="FP3" s="253"/>
      <c r="FQ3" s="253"/>
      <c r="FR3" s="253"/>
      <c r="FS3" s="253"/>
      <c r="FT3" s="253"/>
      <c r="FU3" s="253"/>
      <c r="FV3" s="253"/>
      <c r="FW3" s="253"/>
      <c r="FX3" s="253"/>
      <c r="FY3" s="253"/>
      <c r="FZ3" s="253"/>
      <c r="GA3" s="253"/>
      <c r="GB3" s="253"/>
      <c r="GC3" s="253"/>
      <c r="GD3" s="253"/>
      <c r="GE3" s="253"/>
      <c r="GF3" s="253"/>
      <c r="GG3" s="253"/>
      <c r="GH3" s="253"/>
      <c r="GI3" s="253"/>
      <c r="GJ3" s="253"/>
      <c r="GK3" s="253"/>
      <c r="GL3" s="253"/>
      <c r="GM3" s="253"/>
      <c r="GN3" s="253"/>
      <c r="GO3" s="253"/>
      <c r="GP3" s="253"/>
      <c r="GQ3" s="253"/>
      <c r="GR3" s="253"/>
      <c r="GS3" s="253"/>
      <c r="GT3" s="253"/>
      <c r="GU3" s="253"/>
      <c r="GV3" s="253"/>
      <c r="GW3" s="253"/>
      <c r="GX3" s="253"/>
      <c r="GY3" s="253"/>
      <c r="GZ3" s="253"/>
      <c r="HA3" s="253"/>
      <c r="HB3" s="253"/>
      <c r="HC3" s="253"/>
      <c r="HD3" s="253"/>
      <c r="HE3" s="253"/>
      <c r="HF3" s="253"/>
      <c r="HG3" s="253"/>
      <c r="HH3" s="253"/>
      <c r="HI3" s="253"/>
      <c r="HJ3" s="253"/>
      <c r="HK3" s="253"/>
      <c r="HL3" s="253"/>
      <c r="HM3" s="253"/>
      <c r="HN3" s="253"/>
      <c r="HO3" s="253"/>
      <c r="HP3" s="253"/>
      <c r="HQ3" s="253"/>
      <c r="HR3" s="253"/>
      <c r="HS3" s="253"/>
      <c r="HT3" s="253"/>
      <c r="HU3" s="253"/>
      <c r="HV3" s="253"/>
      <c r="HW3" s="253"/>
      <c r="HX3" s="253"/>
      <c r="HY3" s="253"/>
      <c r="HZ3" s="253"/>
      <c r="IA3" s="253"/>
      <c r="IB3" s="253"/>
      <c r="IC3" s="253"/>
      <c r="ID3" s="253"/>
      <c r="IE3" s="253"/>
      <c r="IF3" s="253"/>
      <c r="IG3" s="253"/>
      <c r="IH3" s="253"/>
      <c r="II3" s="253"/>
      <c r="IJ3" s="253"/>
      <c r="IK3" s="253"/>
      <c r="IL3" s="253"/>
      <c r="IM3" s="253"/>
      <c r="IN3" s="253"/>
      <c r="IO3" s="253"/>
      <c r="IP3" s="253"/>
      <c r="IQ3" s="253"/>
      <c r="IR3" s="253"/>
      <c r="IS3" s="253"/>
      <c r="IT3" s="253"/>
      <c r="IU3" s="253"/>
      <c r="IV3" s="253"/>
    </row>
    <row r="4" spans="1:256" ht="16.899999999999999" customHeight="1" x14ac:dyDescent="0.25">
      <c r="A4" s="1223"/>
      <c r="B4" s="1223"/>
      <c r="C4" s="1223"/>
      <c r="D4" s="1223"/>
      <c r="E4" s="1223"/>
      <c r="F4" s="1223"/>
      <c r="G4" s="1223"/>
      <c r="H4" s="1223"/>
      <c r="I4" s="1223"/>
      <c r="J4" s="1223"/>
      <c r="K4" s="1223"/>
      <c r="L4" s="1223"/>
      <c r="M4" s="1223"/>
      <c r="N4" s="1223"/>
      <c r="O4" s="1223"/>
      <c r="P4" s="1223"/>
      <c r="Q4" s="1223"/>
      <c r="R4" s="1223"/>
      <c r="S4" s="1223"/>
      <c r="T4" s="1223"/>
      <c r="U4" s="1223"/>
      <c r="V4" s="1223"/>
      <c r="W4" s="1223"/>
      <c r="X4" s="1223"/>
      <c r="Y4" s="1223"/>
      <c r="Z4" s="1223"/>
      <c r="AA4" s="1223"/>
      <c r="AB4" s="1223"/>
      <c r="AC4" s="1223"/>
      <c r="AD4" s="1223"/>
      <c r="AE4" s="1223"/>
      <c r="AF4" s="1223"/>
      <c r="AG4" s="1223"/>
      <c r="AH4" s="1223"/>
      <c r="AI4" s="1223"/>
      <c r="AJ4" s="1223"/>
      <c r="AK4" s="1223"/>
      <c r="AL4" s="1223"/>
      <c r="AM4" s="1223"/>
      <c r="AN4" s="253"/>
      <c r="AO4" s="253"/>
      <c r="AP4" s="253"/>
      <c r="AQ4" s="253"/>
      <c r="AR4" s="253"/>
      <c r="AS4" s="253"/>
      <c r="AT4" s="253"/>
      <c r="AU4" s="253"/>
      <c r="AV4" s="253"/>
      <c r="AW4" s="253"/>
      <c r="AX4" s="253"/>
      <c r="AY4" s="253"/>
      <c r="AZ4" s="253"/>
      <c r="BA4" s="253"/>
      <c r="BB4" s="253"/>
      <c r="BC4" s="253"/>
      <c r="BD4" s="253"/>
      <c r="BE4" s="253"/>
      <c r="BF4" s="253"/>
      <c r="BG4" s="253"/>
      <c r="BH4" s="253"/>
      <c r="BI4" s="253"/>
      <c r="BJ4" s="253"/>
      <c r="BK4" s="253"/>
      <c r="BL4" s="253"/>
      <c r="BM4" s="253"/>
      <c r="BN4" s="253"/>
      <c r="BO4" s="253"/>
      <c r="BP4" s="253"/>
      <c r="BQ4" s="253"/>
      <c r="BR4" s="253"/>
      <c r="BS4" s="253"/>
      <c r="BT4" s="253"/>
      <c r="BU4" s="253"/>
      <c r="BV4" s="253"/>
      <c r="BW4" s="253"/>
      <c r="BX4" s="253"/>
      <c r="BY4" s="253"/>
      <c r="BZ4" s="253"/>
      <c r="CA4" s="253"/>
      <c r="CB4" s="253"/>
      <c r="CC4" s="253"/>
      <c r="CD4" s="253"/>
      <c r="CE4" s="253"/>
      <c r="CF4" s="253"/>
      <c r="CG4" s="253"/>
      <c r="CH4" s="253"/>
      <c r="CI4" s="253"/>
      <c r="CJ4" s="253"/>
      <c r="CK4" s="253"/>
      <c r="CL4" s="253"/>
      <c r="CM4" s="253"/>
      <c r="CN4" s="253"/>
      <c r="CO4" s="253"/>
      <c r="CP4" s="253"/>
      <c r="CQ4" s="253"/>
      <c r="CR4" s="253"/>
      <c r="CS4" s="253"/>
      <c r="CT4" s="253"/>
      <c r="CU4" s="253"/>
      <c r="CV4" s="253"/>
      <c r="CW4" s="253"/>
      <c r="CX4" s="253"/>
      <c r="CY4" s="253"/>
      <c r="CZ4" s="253"/>
      <c r="DA4" s="253"/>
      <c r="DB4" s="253"/>
      <c r="DC4" s="253"/>
      <c r="DD4" s="253"/>
      <c r="DE4" s="253"/>
      <c r="DF4" s="253"/>
      <c r="DG4" s="253"/>
      <c r="DH4" s="253"/>
      <c r="DI4" s="253"/>
      <c r="DJ4" s="253"/>
      <c r="DK4" s="253"/>
      <c r="DL4" s="253"/>
      <c r="DM4" s="253"/>
      <c r="DN4" s="253"/>
      <c r="DO4" s="253"/>
      <c r="DP4" s="253"/>
      <c r="DQ4" s="253"/>
      <c r="DR4" s="253"/>
      <c r="DS4" s="253"/>
      <c r="DT4" s="253"/>
      <c r="DU4" s="253"/>
      <c r="DV4" s="253"/>
      <c r="DW4" s="253"/>
      <c r="DX4" s="253"/>
      <c r="DY4" s="253"/>
      <c r="DZ4" s="253"/>
      <c r="EA4" s="253"/>
      <c r="EB4" s="253"/>
      <c r="EC4" s="253"/>
      <c r="ED4" s="253"/>
      <c r="EE4" s="253"/>
      <c r="EF4" s="253"/>
      <c r="EG4" s="253"/>
      <c r="EH4" s="253"/>
      <c r="EI4" s="253"/>
      <c r="EJ4" s="253"/>
      <c r="EK4" s="253"/>
      <c r="EL4" s="253"/>
      <c r="EM4" s="253"/>
      <c r="EN4" s="253"/>
      <c r="EO4" s="253"/>
      <c r="EP4" s="253"/>
      <c r="EQ4" s="253"/>
      <c r="ER4" s="253"/>
      <c r="ES4" s="253"/>
      <c r="ET4" s="253"/>
      <c r="EU4" s="253"/>
      <c r="EV4" s="253"/>
      <c r="EW4" s="253"/>
      <c r="EX4" s="253"/>
      <c r="EY4" s="253"/>
      <c r="EZ4" s="253"/>
      <c r="FA4" s="253"/>
      <c r="FB4" s="253"/>
      <c r="FC4" s="253"/>
      <c r="FD4" s="253"/>
      <c r="FE4" s="253"/>
      <c r="FF4" s="253"/>
      <c r="FG4" s="253"/>
      <c r="FH4" s="253"/>
      <c r="FI4" s="253"/>
      <c r="FJ4" s="253"/>
      <c r="FK4" s="253"/>
      <c r="FL4" s="253"/>
      <c r="FM4" s="253"/>
      <c r="FN4" s="253"/>
      <c r="FO4" s="253"/>
      <c r="FP4" s="253"/>
      <c r="FQ4" s="253"/>
      <c r="FR4" s="253"/>
      <c r="FS4" s="253"/>
      <c r="FT4" s="253"/>
      <c r="FU4" s="253"/>
      <c r="FV4" s="253"/>
      <c r="FW4" s="253"/>
      <c r="FX4" s="253"/>
      <c r="FY4" s="253"/>
      <c r="FZ4" s="253"/>
      <c r="GA4" s="253"/>
      <c r="GB4" s="253"/>
      <c r="GC4" s="253"/>
      <c r="GD4" s="253"/>
      <c r="GE4" s="253"/>
      <c r="GF4" s="253"/>
      <c r="GG4" s="253"/>
      <c r="GH4" s="253"/>
      <c r="GI4" s="253"/>
      <c r="GJ4" s="253"/>
      <c r="GK4" s="253"/>
      <c r="GL4" s="253"/>
      <c r="GM4" s="253"/>
      <c r="GN4" s="253"/>
      <c r="GO4" s="253"/>
      <c r="GP4" s="253"/>
      <c r="GQ4" s="253"/>
      <c r="GR4" s="253"/>
      <c r="GS4" s="253"/>
      <c r="GT4" s="253"/>
      <c r="GU4" s="253"/>
      <c r="GV4" s="253"/>
      <c r="GW4" s="253"/>
      <c r="GX4" s="253"/>
      <c r="GY4" s="253"/>
      <c r="GZ4" s="253"/>
      <c r="HA4" s="253"/>
      <c r="HB4" s="253"/>
      <c r="HC4" s="253"/>
      <c r="HD4" s="253"/>
      <c r="HE4" s="253"/>
      <c r="HF4" s="253"/>
      <c r="HG4" s="253"/>
      <c r="HH4" s="253"/>
      <c r="HI4" s="253"/>
      <c r="HJ4" s="253"/>
      <c r="HK4" s="253"/>
      <c r="HL4" s="253"/>
      <c r="HM4" s="253"/>
      <c r="HN4" s="253"/>
      <c r="HO4" s="253"/>
      <c r="HP4" s="253"/>
      <c r="HQ4" s="253"/>
      <c r="HR4" s="253"/>
      <c r="HS4" s="253"/>
      <c r="HT4" s="253"/>
      <c r="HU4" s="253"/>
      <c r="HV4" s="253"/>
      <c r="HW4" s="253"/>
      <c r="HX4" s="253"/>
      <c r="HY4" s="253"/>
      <c r="HZ4" s="253"/>
      <c r="IA4" s="253"/>
      <c r="IB4" s="253"/>
      <c r="IC4" s="253"/>
      <c r="ID4" s="253"/>
      <c r="IE4" s="253"/>
      <c r="IF4" s="253"/>
      <c r="IG4" s="253"/>
      <c r="IH4" s="253"/>
      <c r="II4" s="253"/>
      <c r="IJ4" s="253"/>
      <c r="IK4" s="253"/>
      <c r="IL4" s="253"/>
      <c r="IM4" s="253"/>
      <c r="IN4" s="253"/>
      <c r="IO4" s="253"/>
      <c r="IP4" s="253"/>
      <c r="IQ4" s="253"/>
      <c r="IR4" s="253"/>
      <c r="IS4" s="253"/>
      <c r="IT4" s="253"/>
      <c r="IU4" s="253"/>
      <c r="IV4" s="253"/>
    </row>
    <row r="5" spans="1:256" ht="16.899999999999999" customHeight="1" x14ac:dyDescent="0.25">
      <c r="A5" s="1223"/>
      <c r="B5" s="1223"/>
      <c r="C5" s="1223"/>
      <c r="D5" s="1223"/>
      <c r="E5" s="1223"/>
      <c r="F5" s="1223"/>
      <c r="G5" s="1223"/>
      <c r="H5" s="1223"/>
      <c r="I5" s="1223"/>
      <c r="J5" s="1223"/>
      <c r="K5" s="1223"/>
      <c r="L5" s="1223"/>
      <c r="M5" s="1223"/>
      <c r="N5" s="1223"/>
      <c r="O5" s="1223"/>
      <c r="P5" s="1223"/>
      <c r="Q5" s="1223"/>
      <c r="R5" s="1223"/>
      <c r="S5" s="1223"/>
      <c r="T5" s="1223"/>
      <c r="U5" s="1223"/>
      <c r="V5" s="1223"/>
      <c r="W5" s="1223"/>
      <c r="X5" s="1223"/>
      <c r="Y5" s="1223"/>
      <c r="Z5" s="1223"/>
      <c r="AA5" s="1223"/>
      <c r="AB5" s="1223"/>
      <c r="AC5" s="1223"/>
      <c r="AD5" s="1223"/>
      <c r="AE5" s="1223"/>
      <c r="AF5" s="1223"/>
      <c r="AG5" s="1223"/>
      <c r="AH5" s="1223"/>
      <c r="AI5" s="1223"/>
      <c r="AJ5" s="1223"/>
      <c r="AK5" s="1223"/>
      <c r="AL5" s="1223"/>
      <c r="AM5" s="1223"/>
      <c r="AN5" s="253"/>
      <c r="AO5" s="253"/>
      <c r="AP5" s="253"/>
      <c r="AQ5" s="253"/>
      <c r="AR5" s="253"/>
      <c r="AS5" s="253"/>
      <c r="AT5" s="253"/>
      <c r="AU5" s="253"/>
      <c r="AV5" s="253"/>
      <c r="AW5" s="253"/>
      <c r="AX5" s="253"/>
      <c r="AY5" s="253"/>
      <c r="AZ5" s="253"/>
      <c r="BA5" s="253"/>
      <c r="BB5" s="253"/>
      <c r="BC5" s="253"/>
      <c r="BD5" s="253"/>
      <c r="BE5" s="253"/>
      <c r="BF5" s="253"/>
      <c r="BG5" s="253"/>
      <c r="BH5" s="253"/>
      <c r="BI5" s="253"/>
      <c r="BJ5" s="253"/>
      <c r="BK5" s="253"/>
      <c r="BL5" s="253"/>
      <c r="BM5" s="253"/>
      <c r="BN5" s="253"/>
      <c r="BO5" s="253"/>
      <c r="BP5" s="253"/>
      <c r="BQ5" s="253"/>
      <c r="BR5" s="253"/>
      <c r="BS5" s="253"/>
      <c r="BT5" s="253"/>
      <c r="BU5" s="253"/>
      <c r="BV5" s="253"/>
      <c r="BW5" s="253"/>
      <c r="BX5" s="253"/>
      <c r="BY5" s="253"/>
      <c r="BZ5" s="253"/>
      <c r="CA5" s="253"/>
      <c r="CB5" s="253"/>
      <c r="CC5" s="253"/>
      <c r="CD5" s="253"/>
      <c r="CE5" s="253"/>
      <c r="CF5" s="253"/>
      <c r="CG5" s="253"/>
      <c r="CH5" s="253"/>
      <c r="CI5" s="253"/>
      <c r="CJ5" s="253"/>
      <c r="CK5" s="253"/>
      <c r="CL5" s="253"/>
      <c r="CM5" s="253"/>
      <c r="CN5" s="253"/>
      <c r="CO5" s="253"/>
      <c r="CP5" s="253"/>
      <c r="CQ5" s="253"/>
      <c r="CR5" s="253"/>
      <c r="CS5" s="253"/>
      <c r="CT5" s="253"/>
      <c r="CU5" s="253"/>
      <c r="CV5" s="253"/>
      <c r="CW5" s="253"/>
      <c r="CX5" s="253"/>
      <c r="CY5" s="253"/>
      <c r="CZ5" s="253"/>
      <c r="DA5" s="253"/>
      <c r="DB5" s="253"/>
      <c r="DC5" s="253"/>
      <c r="DD5" s="253"/>
      <c r="DE5" s="253"/>
      <c r="DF5" s="253"/>
      <c r="DG5" s="253"/>
      <c r="DH5" s="253"/>
      <c r="DI5" s="253"/>
      <c r="DJ5" s="253"/>
      <c r="DK5" s="253"/>
      <c r="DL5" s="253"/>
      <c r="DM5" s="253"/>
      <c r="DN5" s="253"/>
      <c r="DO5" s="253"/>
      <c r="DP5" s="253"/>
      <c r="DQ5" s="253"/>
      <c r="DR5" s="253"/>
      <c r="DS5" s="253"/>
      <c r="DT5" s="253"/>
      <c r="DU5" s="253"/>
      <c r="DV5" s="253"/>
      <c r="DW5" s="253"/>
      <c r="DX5" s="253"/>
      <c r="DY5" s="253"/>
      <c r="DZ5" s="253"/>
      <c r="EA5" s="253"/>
      <c r="EB5" s="253"/>
      <c r="EC5" s="253"/>
      <c r="ED5" s="253"/>
      <c r="EE5" s="253"/>
      <c r="EF5" s="253"/>
      <c r="EG5" s="253"/>
      <c r="EH5" s="253"/>
      <c r="EI5" s="253"/>
      <c r="EJ5" s="253"/>
      <c r="EK5" s="253"/>
      <c r="EL5" s="253"/>
      <c r="EM5" s="253"/>
      <c r="EN5" s="253"/>
      <c r="EO5" s="253"/>
      <c r="EP5" s="253"/>
      <c r="EQ5" s="253"/>
      <c r="ER5" s="253"/>
      <c r="ES5" s="253"/>
      <c r="ET5" s="253"/>
      <c r="EU5" s="253"/>
      <c r="EV5" s="253"/>
      <c r="EW5" s="253"/>
      <c r="EX5" s="253"/>
      <c r="EY5" s="253"/>
      <c r="EZ5" s="253"/>
      <c r="FA5" s="253"/>
      <c r="FB5" s="253"/>
      <c r="FC5" s="253"/>
      <c r="FD5" s="253"/>
      <c r="FE5" s="253"/>
      <c r="FF5" s="253"/>
      <c r="FG5" s="253"/>
      <c r="FH5" s="253"/>
      <c r="FI5" s="253"/>
      <c r="FJ5" s="253"/>
      <c r="FK5" s="253"/>
      <c r="FL5" s="253"/>
      <c r="FM5" s="253"/>
      <c r="FN5" s="253"/>
      <c r="FO5" s="253"/>
      <c r="FP5" s="253"/>
      <c r="FQ5" s="253"/>
      <c r="FR5" s="253"/>
      <c r="FS5" s="253"/>
      <c r="FT5" s="253"/>
      <c r="FU5" s="253"/>
      <c r="FV5" s="253"/>
      <c r="FW5" s="253"/>
      <c r="FX5" s="253"/>
      <c r="FY5" s="253"/>
      <c r="FZ5" s="253"/>
      <c r="GA5" s="253"/>
      <c r="GB5" s="253"/>
      <c r="GC5" s="253"/>
      <c r="GD5" s="253"/>
      <c r="GE5" s="253"/>
      <c r="GF5" s="253"/>
      <c r="GG5" s="253"/>
      <c r="GH5" s="253"/>
      <c r="GI5" s="253"/>
      <c r="GJ5" s="253"/>
      <c r="GK5" s="253"/>
      <c r="GL5" s="253"/>
      <c r="GM5" s="253"/>
      <c r="GN5" s="253"/>
      <c r="GO5" s="253"/>
      <c r="GP5" s="253"/>
      <c r="GQ5" s="253"/>
      <c r="GR5" s="253"/>
      <c r="GS5" s="253"/>
      <c r="GT5" s="253"/>
      <c r="GU5" s="253"/>
      <c r="GV5" s="253"/>
      <c r="GW5" s="253"/>
      <c r="GX5" s="253"/>
      <c r="GY5" s="253"/>
      <c r="GZ5" s="253"/>
      <c r="HA5" s="253"/>
      <c r="HB5" s="253"/>
      <c r="HC5" s="253"/>
      <c r="HD5" s="253"/>
      <c r="HE5" s="253"/>
      <c r="HF5" s="253"/>
      <c r="HG5" s="253"/>
      <c r="HH5" s="253"/>
      <c r="HI5" s="253"/>
      <c r="HJ5" s="253"/>
      <c r="HK5" s="253"/>
      <c r="HL5" s="253"/>
      <c r="HM5" s="253"/>
      <c r="HN5" s="253"/>
      <c r="HO5" s="253"/>
      <c r="HP5" s="253"/>
      <c r="HQ5" s="253"/>
      <c r="HR5" s="253"/>
      <c r="HS5" s="253"/>
      <c r="HT5" s="253"/>
      <c r="HU5" s="253"/>
      <c r="HV5" s="253"/>
      <c r="HW5" s="253"/>
      <c r="HX5" s="253"/>
      <c r="HY5" s="253"/>
      <c r="HZ5" s="253"/>
      <c r="IA5" s="253"/>
      <c r="IB5" s="253"/>
      <c r="IC5" s="253"/>
      <c r="ID5" s="253"/>
      <c r="IE5" s="253"/>
      <c r="IF5" s="253"/>
      <c r="IG5" s="253"/>
      <c r="IH5" s="253"/>
      <c r="II5" s="253"/>
      <c r="IJ5" s="253"/>
      <c r="IK5" s="253"/>
      <c r="IL5" s="253"/>
      <c r="IM5" s="253"/>
      <c r="IN5" s="253"/>
      <c r="IO5" s="253"/>
      <c r="IP5" s="253"/>
      <c r="IQ5" s="253"/>
      <c r="IR5" s="253"/>
      <c r="IS5" s="253"/>
      <c r="IT5" s="253"/>
      <c r="IU5" s="253"/>
      <c r="IV5" s="253"/>
    </row>
    <row r="6" spans="1:256" ht="16.899999999999999" customHeight="1" x14ac:dyDescent="0.25">
      <c r="A6" s="1223"/>
      <c r="B6" s="1223"/>
      <c r="C6" s="1223"/>
      <c r="D6" s="1223"/>
      <c r="E6" s="1223"/>
      <c r="F6" s="1223"/>
      <c r="G6" s="1223"/>
      <c r="H6" s="1223"/>
      <c r="I6" s="1223"/>
      <c r="J6" s="1223"/>
      <c r="K6" s="1223"/>
      <c r="L6" s="1223"/>
      <c r="M6" s="1223"/>
      <c r="N6" s="1223"/>
      <c r="O6" s="1223"/>
      <c r="P6" s="1223"/>
      <c r="Q6" s="1223"/>
      <c r="R6" s="1223"/>
      <c r="S6" s="1223"/>
      <c r="T6" s="1223"/>
      <c r="U6" s="1223"/>
      <c r="V6" s="1223"/>
      <c r="W6" s="1223"/>
      <c r="X6" s="1223"/>
      <c r="Y6" s="1223"/>
      <c r="Z6" s="1223"/>
      <c r="AA6" s="1223"/>
      <c r="AB6" s="1223"/>
      <c r="AC6" s="1223"/>
      <c r="AD6" s="1223"/>
      <c r="AE6" s="1223"/>
      <c r="AF6" s="1223"/>
      <c r="AG6" s="1223"/>
      <c r="AH6" s="1223"/>
      <c r="AI6" s="1223"/>
      <c r="AJ6" s="1223"/>
      <c r="AK6" s="1223"/>
      <c r="AL6" s="1223"/>
      <c r="AM6" s="1223"/>
      <c r="AN6" s="253"/>
      <c r="AO6" s="253"/>
      <c r="AP6" s="253"/>
      <c r="AQ6" s="253"/>
      <c r="AR6" s="253"/>
      <c r="AS6" s="253"/>
      <c r="AT6" s="253"/>
      <c r="AU6" s="253"/>
      <c r="AV6" s="253"/>
      <c r="AW6" s="253"/>
      <c r="AX6" s="253"/>
      <c r="AY6" s="253"/>
      <c r="AZ6" s="253"/>
      <c r="BA6" s="253"/>
      <c r="BB6" s="253"/>
      <c r="BC6" s="253"/>
      <c r="BD6" s="253"/>
      <c r="BE6" s="253"/>
      <c r="BF6" s="253"/>
      <c r="BG6" s="253"/>
      <c r="BH6" s="253"/>
      <c r="BI6" s="253"/>
      <c r="BJ6" s="253"/>
      <c r="BK6" s="253"/>
      <c r="BL6" s="253"/>
      <c r="BM6" s="253"/>
      <c r="BN6" s="253"/>
      <c r="BO6" s="253"/>
      <c r="BP6" s="253"/>
      <c r="BQ6" s="253"/>
      <c r="BR6" s="253"/>
      <c r="BS6" s="253"/>
      <c r="BT6" s="253"/>
      <c r="BU6" s="253"/>
      <c r="BV6" s="253"/>
      <c r="BW6" s="253"/>
      <c r="BX6" s="253"/>
      <c r="BY6" s="253"/>
      <c r="BZ6" s="253"/>
      <c r="CA6" s="253"/>
      <c r="CB6" s="253"/>
      <c r="CC6" s="253"/>
      <c r="CD6" s="253"/>
      <c r="CE6" s="253"/>
      <c r="CF6" s="253"/>
      <c r="CG6" s="253"/>
      <c r="CH6" s="253"/>
      <c r="CI6" s="253"/>
      <c r="CJ6" s="253"/>
      <c r="CK6" s="253"/>
      <c r="CL6" s="253"/>
      <c r="CM6" s="253"/>
      <c r="CN6" s="253"/>
      <c r="CO6" s="253"/>
      <c r="CP6" s="253"/>
      <c r="CQ6" s="253"/>
      <c r="CR6" s="253"/>
      <c r="CS6" s="253"/>
      <c r="CT6" s="253"/>
      <c r="CU6" s="253"/>
      <c r="CV6" s="253"/>
      <c r="CW6" s="253"/>
      <c r="CX6" s="253"/>
      <c r="CY6" s="253"/>
      <c r="CZ6" s="253"/>
      <c r="DA6" s="253"/>
      <c r="DB6" s="253"/>
      <c r="DC6" s="253"/>
      <c r="DD6" s="253"/>
      <c r="DE6" s="253"/>
      <c r="DF6" s="253"/>
      <c r="DG6" s="253"/>
      <c r="DH6" s="253"/>
      <c r="DI6" s="253"/>
      <c r="DJ6" s="253"/>
      <c r="DK6" s="253"/>
      <c r="DL6" s="253"/>
      <c r="DM6" s="253"/>
      <c r="DN6" s="253"/>
      <c r="DO6" s="253"/>
      <c r="DP6" s="253"/>
      <c r="DQ6" s="253"/>
      <c r="DR6" s="253"/>
      <c r="DS6" s="253"/>
      <c r="DT6" s="253"/>
      <c r="DU6" s="253"/>
      <c r="DV6" s="253"/>
      <c r="DW6" s="253"/>
      <c r="DX6" s="253"/>
      <c r="DY6" s="253"/>
      <c r="DZ6" s="253"/>
      <c r="EA6" s="253"/>
      <c r="EB6" s="253"/>
      <c r="EC6" s="253"/>
      <c r="ED6" s="253"/>
      <c r="EE6" s="253"/>
      <c r="EF6" s="253"/>
      <c r="EG6" s="253"/>
      <c r="EH6" s="253"/>
      <c r="EI6" s="253"/>
      <c r="EJ6" s="253"/>
      <c r="EK6" s="253"/>
      <c r="EL6" s="253"/>
      <c r="EM6" s="253"/>
      <c r="EN6" s="253"/>
      <c r="EO6" s="253"/>
      <c r="EP6" s="253"/>
      <c r="EQ6" s="253"/>
      <c r="ER6" s="253"/>
      <c r="ES6" s="253"/>
      <c r="ET6" s="253"/>
      <c r="EU6" s="253"/>
      <c r="EV6" s="253"/>
      <c r="EW6" s="253"/>
      <c r="EX6" s="253"/>
      <c r="EY6" s="253"/>
      <c r="EZ6" s="253"/>
      <c r="FA6" s="253"/>
      <c r="FB6" s="253"/>
      <c r="FC6" s="253"/>
      <c r="FD6" s="253"/>
      <c r="FE6" s="253"/>
      <c r="FF6" s="253"/>
      <c r="FG6" s="253"/>
      <c r="FH6" s="253"/>
      <c r="FI6" s="253"/>
      <c r="FJ6" s="253"/>
      <c r="FK6" s="253"/>
      <c r="FL6" s="253"/>
      <c r="FM6" s="253"/>
      <c r="FN6" s="253"/>
      <c r="FO6" s="253"/>
      <c r="FP6" s="253"/>
      <c r="FQ6" s="253"/>
      <c r="FR6" s="253"/>
      <c r="FS6" s="253"/>
      <c r="FT6" s="253"/>
      <c r="FU6" s="253"/>
      <c r="FV6" s="253"/>
      <c r="FW6" s="253"/>
      <c r="FX6" s="253"/>
      <c r="FY6" s="253"/>
      <c r="FZ6" s="253"/>
      <c r="GA6" s="253"/>
      <c r="GB6" s="253"/>
      <c r="GC6" s="253"/>
      <c r="GD6" s="253"/>
      <c r="GE6" s="253"/>
      <c r="GF6" s="253"/>
      <c r="GG6" s="253"/>
      <c r="GH6" s="253"/>
      <c r="GI6" s="253"/>
      <c r="GJ6" s="253"/>
      <c r="GK6" s="253"/>
      <c r="GL6" s="253"/>
      <c r="GM6" s="253"/>
      <c r="GN6" s="253"/>
      <c r="GO6" s="253"/>
      <c r="GP6" s="253"/>
      <c r="GQ6" s="253"/>
      <c r="GR6" s="253"/>
      <c r="GS6" s="253"/>
      <c r="GT6" s="253"/>
      <c r="GU6" s="253"/>
      <c r="GV6" s="253"/>
      <c r="GW6" s="253"/>
      <c r="GX6" s="253"/>
      <c r="GY6" s="253"/>
      <c r="GZ6" s="253"/>
      <c r="HA6" s="253"/>
      <c r="HB6" s="253"/>
      <c r="HC6" s="253"/>
      <c r="HD6" s="253"/>
      <c r="HE6" s="253"/>
      <c r="HF6" s="253"/>
      <c r="HG6" s="253"/>
      <c r="HH6" s="253"/>
      <c r="HI6" s="253"/>
      <c r="HJ6" s="253"/>
      <c r="HK6" s="253"/>
      <c r="HL6" s="253"/>
      <c r="HM6" s="253"/>
      <c r="HN6" s="253"/>
      <c r="HO6" s="253"/>
      <c r="HP6" s="253"/>
      <c r="HQ6" s="253"/>
      <c r="HR6" s="253"/>
      <c r="HS6" s="253"/>
      <c r="HT6" s="253"/>
      <c r="HU6" s="253"/>
      <c r="HV6" s="253"/>
      <c r="HW6" s="253"/>
      <c r="HX6" s="253"/>
      <c r="HY6" s="253"/>
      <c r="HZ6" s="253"/>
      <c r="IA6" s="253"/>
      <c r="IB6" s="253"/>
      <c r="IC6" s="253"/>
      <c r="ID6" s="253"/>
      <c r="IE6" s="253"/>
      <c r="IF6" s="253"/>
      <c r="IG6" s="253"/>
      <c r="IH6" s="253"/>
      <c r="II6" s="253"/>
      <c r="IJ6" s="253"/>
      <c r="IK6" s="253"/>
      <c r="IL6" s="253"/>
      <c r="IM6" s="253"/>
      <c r="IN6" s="253"/>
      <c r="IO6" s="253"/>
      <c r="IP6" s="253"/>
      <c r="IQ6" s="253"/>
      <c r="IR6" s="253"/>
      <c r="IS6" s="253"/>
      <c r="IT6" s="253"/>
      <c r="IU6" s="253"/>
      <c r="IV6" s="253"/>
    </row>
    <row r="7" spans="1:256" ht="16.899999999999999" customHeight="1" x14ac:dyDescent="0.25">
      <c r="A7" s="1223"/>
      <c r="B7" s="1223"/>
      <c r="C7" s="1223"/>
      <c r="D7" s="1223"/>
      <c r="E7" s="1223"/>
      <c r="F7" s="1223"/>
      <c r="G7" s="1223"/>
      <c r="H7" s="1223"/>
      <c r="I7" s="1223"/>
      <c r="J7" s="1223"/>
      <c r="K7" s="1223"/>
      <c r="L7" s="1223"/>
      <c r="M7" s="1223"/>
      <c r="N7" s="1223"/>
      <c r="O7" s="1223"/>
      <c r="P7" s="1223"/>
      <c r="Q7" s="1223"/>
      <c r="R7" s="1223"/>
      <c r="S7" s="1223"/>
      <c r="T7" s="1223"/>
      <c r="U7" s="1223"/>
      <c r="V7" s="1223"/>
      <c r="W7" s="1223"/>
      <c r="X7" s="1223"/>
      <c r="Y7" s="1223"/>
      <c r="Z7" s="1223"/>
      <c r="AA7" s="1223"/>
      <c r="AB7" s="1223"/>
      <c r="AC7" s="1223"/>
      <c r="AD7" s="1223"/>
      <c r="AE7" s="1223"/>
      <c r="AF7" s="1223"/>
      <c r="AG7" s="1223"/>
      <c r="AH7" s="1223"/>
      <c r="AI7" s="1223"/>
      <c r="AJ7" s="1223"/>
      <c r="AK7" s="1223"/>
      <c r="AL7" s="1223"/>
      <c r="AM7" s="1223"/>
      <c r="AN7" s="253"/>
      <c r="AO7" s="253"/>
      <c r="AP7" s="253"/>
      <c r="AQ7" s="253"/>
      <c r="AR7" s="253"/>
      <c r="AS7" s="253"/>
      <c r="AT7" s="253"/>
      <c r="AU7" s="253"/>
      <c r="AV7" s="253"/>
      <c r="AW7" s="253"/>
      <c r="AX7" s="253"/>
      <c r="AY7" s="253"/>
      <c r="AZ7" s="253"/>
      <c r="BA7" s="253"/>
      <c r="BB7" s="253"/>
      <c r="BC7" s="253"/>
      <c r="BD7" s="253"/>
      <c r="BE7" s="253"/>
      <c r="BF7" s="253"/>
      <c r="BG7" s="253"/>
      <c r="BH7" s="253"/>
      <c r="BI7" s="253"/>
      <c r="BJ7" s="253"/>
      <c r="BK7" s="253"/>
      <c r="BL7" s="253"/>
      <c r="BM7" s="253"/>
      <c r="BN7" s="253"/>
      <c r="BO7" s="253"/>
      <c r="BP7" s="253"/>
      <c r="BQ7" s="253"/>
      <c r="BR7" s="253"/>
      <c r="BS7" s="253"/>
      <c r="BT7" s="253"/>
      <c r="BU7" s="253"/>
      <c r="BV7" s="253"/>
      <c r="BW7" s="253"/>
      <c r="BX7" s="253"/>
      <c r="BY7" s="253"/>
      <c r="BZ7" s="253"/>
      <c r="CA7" s="253"/>
      <c r="CB7" s="253"/>
      <c r="CC7" s="253"/>
      <c r="CD7" s="253"/>
      <c r="CE7" s="253"/>
      <c r="CF7" s="253"/>
      <c r="CG7" s="253"/>
      <c r="CH7" s="253"/>
      <c r="CI7" s="253"/>
      <c r="CJ7" s="253"/>
      <c r="CK7" s="253"/>
      <c r="CL7" s="253"/>
      <c r="CM7" s="253"/>
      <c r="CN7" s="253"/>
      <c r="CO7" s="253"/>
      <c r="CP7" s="253"/>
      <c r="CQ7" s="253"/>
      <c r="CR7" s="253"/>
      <c r="CS7" s="253"/>
      <c r="CT7" s="253"/>
      <c r="CU7" s="253"/>
      <c r="CV7" s="253"/>
      <c r="CW7" s="253"/>
      <c r="CX7" s="253"/>
      <c r="CY7" s="253"/>
      <c r="CZ7" s="253"/>
      <c r="DA7" s="253"/>
      <c r="DB7" s="253"/>
      <c r="DC7" s="253"/>
      <c r="DD7" s="253"/>
      <c r="DE7" s="253"/>
      <c r="DF7" s="253"/>
      <c r="DG7" s="253"/>
      <c r="DH7" s="253"/>
      <c r="DI7" s="253"/>
      <c r="DJ7" s="253"/>
      <c r="DK7" s="253"/>
      <c r="DL7" s="253"/>
      <c r="DM7" s="253"/>
      <c r="DN7" s="253"/>
      <c r="DO7" s="253"/>
      <c r="DP7" s="253"/>
      <c r="DQ7" s="253"/>
      <c r="DR7" s="253"/>
      <c r="DS7" s="253"/>
      <c r="DT7" s="253"/>
      <c r="DU7" s="253"/>
      <c r="DV7" s="253"/>
      <c r="DW7" s="253"/>
      <c r="DX7" s="253"/>
      <c r="DY7" s="253"/>
      <c r="DZ7" s="253"/>
      <c r="EA7" s="253"/>
      <c r="EB7" s="253"/>
      <c r="EC7" s="253"/>
      <c r="ED7" s="253"/>
      <c r="EE7" s="253"/>
      <c r="EF7" s="253"/>
      <c r="EG7" s="253"/>
      <c r="EH7" s="253"/>
      <c r="EI7" s="253"/>
      <c r="EJ7" s="253"/>
      <c r="EK7" s="253"/>
      <c r="EL7" s="253"/>
      <c r="EM7" s="253"/>
      <c r="EN7" s="253"/>
      <c r="EO7" s="253"/>
      <c r="EP7" s="253"/>
      <c r="EQ7" s="253"/>
      <c r="ER7" s="253"/>
      <c r="ES7" s="253"/>
      <c r="ET7" s="253"/>
      <c r="EU7" s="253"/>
      <c r="EV7" s="253"/>
      <c r="EW7" s="253"/>
      <c r="EX7" s="253"/>
      <c r="EY7" s="253"/>
      <c r="EZ7" s="253"/>
      <c r="FA7" s="253"/>
      <c r="FB7" s="253"/>
      <c r="FC7" s="253"/>
      <c r="FD7" s="253"/>
      <c r="FE7" s="253"/>
      <c r="FF7" s="253"/>
      <c r="FG7" s="253"/>
      <c r="FH7" s="253"/>
      <c r="FI7" s="253"/>
      <c r="FJ7" s="253"/>
      <c r="FK7" s="253"/>
      <c r="FL7" s="253"/>
      <c r="FM7" s="253"/>
      <c r="FN7" s="253"/>
      <c r="FO7" s="253"/>
      <c r="FP7" s="253"/>
      <c r="FQ7" s="253"/>
      <c r="FR7" s="253"/>
      <c r="FS7" s="253"/>
      <c r="FT7" s="253"/>
      <c r="FU7" s="253"/>
      <c r="FV7" s="253"/>
      <c r="FW7" s="253"/>
      <c r="FX7" s="253"/>
      <c r="FY7" s="253"/>
      <c r="FZ7" s="253"/>
      <c r="GA7" s="253"/>
      <c r="GB7" s="253"/>
      <c r="GC7" s="253"/>
      <c r="GD7" s="253"/>
      <c r="GE7" s="253"/>
      <c r="GF7" s="253"/>
      <c r="GG7" s="253"/>
      <c r="GH7" s="253"/>
      <c r="GI7" s="253"/>
      <c r="GJ7" s="253"/>
      <c r="GK7" s="253"/>
      <c r="GL7" s="253"/>
      <c r="GM7" s="253"/>
      <c r="GN7" s="253"/>
      <c r="GO7" s="253"/>
      <c r="GP7" s="253"/>
      <c r="GQ7" s="253"/>
      <c r="GR7" s="253"/>
      <c r="GS7" s="253"/>
      <c r="GT7" s="253"/>
      <c r="GU7" s="253"/>
      <c r="GV7" s="253"/>
      <c r="GW7" s="253"/>
      <c r="GX7" s="253"/>
      <c r="GY7" s="253"/>
      <c r="GZ7" s="253"/>
      <c r="HA7" s="253"/>
      <c r="HB7" s="253"/>
      <c r="HC7" s="253"/>
      <c r="HD7" s="253"/>
      <c r="HE7" s="253"/>
      <c r="HF7" s="253"/>
      <c r="HG7" s="253"/>
      <c r="HH7" s="253"/>
      <c r="HI7" s="253"/>
      <c r="HJ7" s="253"/>
      <c r="HK7" s="253"/>
      <c r="HL7" s="253"/>
      <c r="HM7" s="253"/>
      <c r="HN7" s="253"/>
      <c r="HO7" s="253"/>
      <c r="HP7" s="253"/>
      <c r="HQ7" s="253"/>
      <c r="HR7" s="253"/>
      <c r="HS7" s="253"/>
      <c r="HT7" s="253"/>
      <c r="HU7" s="253"/>
      <c r="HV7" s="253"/>
      <c r="HW7" s="253"/>
      <c r="HX7" s="253"/>
      <c r="HY7" s="253"/>
      <c r="HZ7" s="253"/>
      <c r="IA7" s="253"/>
      <c r="IB7" s="253"/>
      <c r="IC7" s="253"/>
      <c r="ID7" s="253"/>
      <c r="IE7" s="253"/>
      <c r="IF7" s="253"/>
      <c r="IG7" s="253"/>
      <c r="IH7" s="253"/>
      <c r="II7" s="253"/>
      <c r="IJ7" s="253"/>
      <c r="IK7" s="253"/>
      <c r="IL7" s="253"/>
      <c r="IM7" s="253"/>
      <c r="IN7" s="253"/>
      <c r="IO7" s="253"/>
      <c r="IP7" s="253"/>
      <c r="IQ7" s="253"/>
      <c r="IR7" s="253"/>
      <c r="IS7" s="253"/>
      <c r="IT7" s="253"/>
      <c r="IU7" s="253"/>
      <c r="IV7" s="253"/>
    </row>
    <row r="8" spans="1:256" ht="16.899999999999999" customHeight="1" x14ac:dyDescent="0.25">
      <c r="A8" s="1223"/>
      <c r="B8" s="1223"/>
      <c r="C8" s="1223"/>
      <c r="D8" s="1223"/>
      <c r="E8" s="1223"/>
      <c r="F8" s="1223"/>
      <c r="G8" s="1223"/>
      <c r="H8" s="1223"/>
      <c r="I8" s="1223"/>
      <c r="J8" s="1223"/>
      <c r="K8" s="1223"/>
      <c r="L8" s="1223"/>
      <c r="M8" s="1223"/>
      <c r="N8" s="1223"/>
      <c r="O8" s="1223"/>
      <c r="P8" s="1223"/>
      <c r="Q8" s="1223"/>
      <c r="R8" s="1223"/>
      <c r="S8" s="1223"/>
      <c r="T8" s="1223"/>
      <c r="U8" s="1223"/>
      <c r="V8" s="1223"/>
      <c r="W8" s="1223"/>
      <c r="X8" s="1223"/>
      <c r="Y8" s="1223"/>
      <c r="Z8" s="1223"/>
      <c r="AA8" s="1223"/>
      <c r="AB8" s="1223"/>
      <c r="AC8" s="1223"/>
      <c r="AD8" s="1223"/>
      <c r="AE8" s="1223"/>
      <c r="AF8" s="1223"/>
      <c r="AG8" s="1223"/>
      <c r="AH8" s="1223"/>
      <c r="AI8" s="1223"/>
      <c r="AJ8" s="1223"/>
      <c r="AK8" s="1223"/>
      <c r="AL8" s="1223"/>
      <c r="AM8" s="1223"/>
      <c r="AN8" s="253"/>
      <c r="AO8" s="253"/>
      <c r="AP8" s="253"/>
      <c r="AQ8" s="253"/>
      <c r="AR8" s="253"/>
      <c r="AS8" s="253"/>
      <c r="AT8" s="253"/>
      <c r="AU8" s="253"/>
      <c r="AV8" s="253"/>
      <c r="AW8" s="253"/>
      <c r="AX8" s="253"/>
      <c r="AY8" s="253"/>
      <c r="AZ8" s="253"/>
      <c r="BA8" s="253"/>
      <c r="BB8" s="253"/>
      <c r="BC8" s="253"/>
      <c r="BD8" s="253"/>
      <c r="BE8" s="253"/>
      <c r="BF8" s="253"/>
      <c r="BG8" s="253"/>
      <c r="BH8" s="253"/>
      <c r="BI8" s="253"/>
      <c r="BJ8" s="253"/>
      <c r="BK8" s="253"/>
      <c r="BL8" s="253"/>
      <c r="BM8" s="253"/>
      <c r="BN8" s="253"/>
      <c r="BO8" s="253"/>
      <c r="BP8" s="253"/>
      <c r="BQ8" s="253"/>
      <c r="BR8" s="253"/>
      <c r="BS8" s="253"/>
      <c r="BT8" s="253"/>
      <c r="BU8" s="253"/>
      <c r="BV8" s="253"/>
      <c r="BW8" s="253"/>
      <c r="BX8" s="253"/>
      <c r="BY8" s="253"/>
      <c r="BZ8" s="253"/>
      <c r="CA8" s="253"/>
      <c r="CB8" s="253"/>
      <c r="CC8" s="253"/>
      <c r="CD8" s="253"/>
      <c r="CE8" s="253"/>
      <c r="CF8" s="253"/>
      <c r="CG8" s="253"/>
      <c r="CH8" s="253"/>
      <c r="CI8" s="253"/>
      <c r="CJ8" s="253"/>
      <c r="CK8" s="253"/>
      <c r="CL8" s="253"/>
      <c r="CM8" s="253"/>
      <c r="CN8" s="253"/>
      <c r="CO8" s="253"/>
      <c r="CP8" s="253"/>
      <c r="CQ8" s="253"/>
      <c r="CR8" s="253"/>
      <c r="CS8" s="253"/>
      <c r="CT8" s="253"/>
      <c r="CU8" s="253"/>
      <c r="CV8" s="253"/>
      <c r="CW8" s="253"/>
      <c r="CX8" s="253"/>
      <c r="CY8" s="253"/>
      <c r="CZ8" s="253"/>
      <c r="DA8" s="253"/>
      <c r="DB8" s="253"/>
      <c r="DC8" s="253"/>
      <c r="DD8" s="253"/>
      <c r="DE8" s="253"/>
      <c r="DF8" s="253"/>
      <c r="DG8" s="253"/>
      <c r="DH8" s="253"/>
      <c r="DI8" s="253"/>
      <c r="DJ8" s="253"/>
      <c r="DK8" s="253"/>
      <c r="DL8" s="253"/>
      <c r="DM8" s="253"/>
      <c r="DN8" s="253"/>
      <c r="DO8" s="253"/>
      <c r="DP8" s="253"/>
      <c r="DQ8" s="253"/>
      <c r="DR8" s="253"/>
      <c r="DS8" s="253"/>
      <c r="DT8" s="253"/>
      <c r="DU8" s="253"/>
      <c r="DV8" s="253"/>
      <c r="DW8" s="253"/>
      <c r="DX8" s="253"/>
      <c r="DY8" s="253"/>
      <c r="DZ8" s="253"/>
      <c r="EA8" s="253"/>
      <c r="EB8" s="253"/>
      <c r="EC8" s="253"/>
      <c r="ED8" s="253"/>
      <c r="EE8" s="253"/>
      <c r="EF8" s="253"/>
      <c r="EG8" s="253"/>
      <c r="EH8" s="253"/>
      <c r="EI8" s="253"/>
      <c r="EJ8" s="253"/>
      <c r="EK8" s="253"/>
      <c r="EL8" s="253"/>
      <c r="EM8" s="253"/>
      <c r="EN8" s="253"/>
      <c r="EO8" s="253"/>
      <c r="EP8" s="253"/>
      <c r="EQ8" s="253"/>
      <c r="ER8" s="253"/>
      <c r="ES8" s="253"/>
      <c r="ET8" s="253"/>
      <c r="EU8" s="253"/>
      <c r="EV8" s="253"/>
      <c r="EW8" s="253"/>
      <c r="EX8" s="253"/>
      <c r="EY8" s="253"/>
      <c r="EZ8" s="253"/>
      <c r="FA8" s="253"/>
      <c r="FB8" s="253"/>
      <c r="FC8" s="253"/>
      <c r="FD8" s="253"/>
      <c r="FE8" s="253"/>
      <c r="FF8" s="253"/>
      <c r="FG8" s="253"/>
      <c r="FH8" s="253"/>
      <c r="FI8" s="253"/>
      <c r="FJ8" s="253"/>
      <c r="FK8" s="253"/>
      <c r="FL8" s="253"/>
      <c r="FM8" s="253"/>
      <c r="FN8" s="253"/>
      <c r="FO8" s="253"/>
      <c r="FP8" s="253"/>
      <c r="FQ8" s="253"/>
      <c r="FR8" s="253"/>
      <c r="FS8" s="253"/>
      <c r="FT8" s="253"/>
      <c r="FU8" s="253"/>
      <c r="FV8" s="253"/>
      <c r="FW8" s="253"/>
      <c r="FX8" s="253"/>
      <c r="FY8" s="253"/>
      <c r="FZ8" s="253"/>
      <c r="GA8" s="253"/>
      <c r="GB8" s="253"/>
      <c r="GC8" s="253"/>
      <c r="GD8" s="253"/>
      <c r="GE8" s="253"/>
      <c r="GF8" s="253"/>
      <c r="GG8" s="253"/>
      <c r="GH8" s="253"/>
      <c r="GI8" s="253"/>
      <c r="GJ8" s="253"/>
      <c r="GK8" s="253"/>
      <c r="GL8" s="253"/>
      <c r="GM8" s="253"/>
      <c r="GN8" s="253"/>
      <c r="GO8" s="253"/>
      <c r="GP8" s="253"/>
      <c r="GQ8" s="253"/>
      <c r="GR8" s="253"/>
      <c r="GS8" s="253"/>
      <c r="GT8" s="253"/>
      <c r="GU8" s="253"/>
      <c r="GV8" s="253"/>
      <c r="GW8" s="253"/>
      <c r="GX8" s="253"/>
      <c r="GY8" s="253"/>
      <c r="GZ8" s="253"/>
      <c r="HA8" s="253"/>
      <c r="HB8" s="253"/>
      <c r="HC8" s="253"/>
      <c r="HD8" s="253"/>
      <c r="HE8" s="253"/>
      <c r="HF8" s="253"/>
      <c r="HG8" s="253"/>
      <c r="HH8" s="253"/>
      <c r="HI8" s="253"/>
      <c r="HJ8" s="253"/>
      <c r="HK8" s="253"/>
      <c r="HL8" s="253"/>
      <c r="HM8" s="253"/>
      <c r="HN8" s="253"/>
      <c r="HO8" s="253"/>
      <c r="HP8" s="253"/>
      <c r="HQ8" s="253"/>
      <c r="HR8" s="253"/>
      <c r="HS8" s="253"/>
      <c r="HT8" s="253"/>
      <c r="HU8" s="253"/>
      <c r="HV8" s="253"/>
      <c r="HW8" s="253"/>
      <c r="HX8" s="253"/>
      <c r="HY8" s="253"/>
      <c r="HZ8" s="253"/>
      <c r="IA8" s="253"/>
      <c r="IB8" s="253"/>
      <c r="IC8" s="253"/>
      <c r="ID8" s="253"/>
      <c r="IE8" s="253"/>
      <c r="IF8" s="253"/>
      <c r="IG8" s="253"/>
      <c r="IH8" s="253"/>
      <c r="II8" s="253"/>
      <c r="IJ8" s="253"/>
      <c r="IK8" s="253"/>
      <c r="IL8" s="253"/>
      <c r="IM8" s="253"/>
      <c r="IN8" s="253"/>
      <c r="IO8" s="253"/>
      <c r="IP8" s="253"/>
      <c r="IQ8" s="253"/>
      <c r="IR8" s="253"/>
      <c r="IS8" s="253"/>
      <c r="IT8" s="253"/>
      <c r="IU8" s="253"/>
      <c r="IV8" s="253"/>
    </row>
    <row r="9" spans="1:256" ht="16.899999999999999" customHeight="1" x14ac:dyDescent="0.25">
      <c r="A9" s="1223"/>
      <c r="B9" s="1223"/>
      <c r="C9" s="1223"/>
      <c r="D9" s="1223"/>
      <c r="E9" s="1223"/>
      <c r="F9" s="1223"/>
      <c r="G9" s="1223"/>
      <c r="H9" s="1223"/>
      <c r="I9" s="1223"/>
      <c r="J9" s="1223"/>
      <c r="K9" s="1223"/>
      <c r="L9" s="1223"/>
      <c r="M9" s="1223"/>
      <c r="N9" s="1223"/>
      <c r="O9" s="1223"/>
      <c r="P9" s="1223"/>
      <c r="Q9" s="1223"/>
      <c r="R9" s="1223"/>
      <c r="S9" s="1223"/>
      <c r="T9" s="1223"/>
      <c r="U9" s="1223"/>
      <c r="V9" s="1223"/>
      <c r="W9" s="1223"/>
      <c r="X9" s="1223"/>
      <c r="Y9" s="1223"/>
      <c r="Z9" s="1223"/>
      <c r="AA9" s="1223"/>
      <c r="AB9" s="1223"/>
      <c r="AC9" s="1223"/>
      <c r="AD9" s="1223"/>
      <c r="AE9" s="1223"/>
      <c r="AF9" s="1223"/>
      <c r="AG9" s="1223"/>
      <c r="AH9" s="1223"/>
      <c r="AI9" s="1223"/>
      <c r="AJ9" s="1223"/>
      <c r="AK9" s="1223"/>
      <c r="AL9" s="1223"/>
      <c r="AM9" s="1223"/>
      <c r="AN9" s="253"/>
      <c r="AO9" s="253"/>
      <c r="AP9" s="253"/>
      <c r="AQ9" s="253"/>
      <c r="AR9" s="253"/>
      <c r="AS9" s="253"/>
      <c r="AT9" s="253"/>
      <c r="AU9" s="253"/>
      <c r="AV9" s="253"/>
      <c r="AW9" s="253"/>
      <c r="AX9" s="253"/>
      <c r="AY9" s="253"/>
      <c r="AZ9" s="253"/>
      <c r="BA9" s="253"/>
      <c r="BB9" s="253"/>
      <c r="BC9" s="253"/>
      <c r="BD9" s="253"/>
      <c r="BE9" s="253"/>
      <c r="BF9" s="253"/>
      <c r="BG9" s="253"/>
      <c r="BH9" s="253"/>
      <c r="BI9" s="253"/>
      <c r="BJ9" s="253"/>
      <c r="BK9" s="253"/>
      <c r="BL9" s="253"/>
      <c r="BM9" s="253"/>
      <c r="BN9" s="253"/>
      <c r="BO9" s="253"/>
      <c r="BP9" s="253"/>
      <c r="BQ9" s="253"/>
      <c r="BR9" s="253"/>
      <c r="BS9" s="253"/>
      <c r="BT9" s="253"/>
      <c r="BU9" s="253"/>
      <c r="BV9" s="253"/>
      <c r="BW9" s="253"/>
      <c r="BX9" s="253"/>
      <c r="BY9" s="253"/>
      <c r="BZ9" s="253"/>
      <c r="CA9" s="253"/>
      <c r="CB9" s="253"/>
      <c r="CC9" s="253"/>
      <c r="CD9" s="253"/>
      <c r="CE9" s="253"/>
      <c r="CF9" s="253"/>
      <c r="CG9" s="253"/>
      <c r="CH9" s="253"/>
      <c r="CI9" s="253"/>
      <c r="CJ9" s="253"/>
      <c r="CK9" s="253"/>
      <c r="CL9" s="253"/>
      <c r="CM9" s="253"/>
      <c r="CN9" s="253"/>
      <c r="CO9" s="253"/>
      <c r="CP9" s="253"/>
      <c r="CQ9" s="253"/>
      <c r="CR9" s="253"/>
      <c r="CS9" s="253"/>
      <c r="CT9" s="253"/>
      <c r="CU9" s="253"/>
      <c r="CV9" s="253"/>
      <c r="CW9" s="253"/>
      <c r="CX9" s="253"/>
      <c r="CY9" s="253"/>
      <c r="CZ9" s="253"/>
      <c r="DA9" s="253"/>
      <c r="DB9" s="253"/>
      <c r="DC9" s="253"/>
      <c r="DD9" s="253"/>
      <c r="DE9" s="253"/>
      <c r="DF9" s="253"/>
      <c r="DG9" s="253"/>
      <c r="DH9" s="253"/>
      <c r="DI9" s="253"/>
      <c r="DJ9" s="253"/>
      <c r="DK9" s="253"/>
      <c r="DL9" s="253"/>
      <c r="DM9" s="253"/>
      <c r="DN9" s="253"/>
      <c r="DO9" s="253"/>
      <c r="DP9" s="253"/>
      <c r="DQ9" s="253"/>
      <c r="DR9" s="253"/>
      <c r="DS9" s="253"/>
      <c r="DT9" s="253"/>
      <c r="DU9" s="253"/>
      <c r="DV9" s="253"/>
      <c r="DW9" s="253"/>
      <c r="DX9" s="253"/>
      <c r="DY9" s="253"/>
      <c r="DZ9" s="253"/>
      <c r="EA9" s="253"/>
      <c r="EB9" s="253"/>
      <c r="EC9" s="253"/>
      <c r="ED9" s="253"/>
      <c r="EE9" s="253"/>
      <c r="EF9" s="253"/>
      <c r="EG9" s="253"/>
      <c r="EH9" s="253"/>
      <c r="EI9" s="253"/>
      <c r="EJ9" s="253"/>
      <c r="EK9" s="253"/>
      <c r="EL9" s="253"/>
      <c r="EM9" s="253"/>
      <c r="EN9" s="253"/>
      <c r="EO9" s="253"/>
      <c r="EP9" s="253"/>
      <c r="EQ9" s="253"/>
      <c r="ER9" s="253"/>
      <c r="ES9" s="253"/>
      <c r="ET9" s="253"/>
      <c r="EU9" s="253"/>
      <c r="EV9" s="253"/>
      <c r="EW9" s="253"/>
      <c r="EX9" s="253"/>
      <c r="EY9" s="253"/>
      <c r="EZ9" s="253"/>
      <c r="FA9" s="253"/>
      <c r="FB9" s="253"/>
      <c r="FC9" s="253"/>
      <c r="FD9" s="253"/>
      <c r="FE9" s="253"/>
      <c r="FF9" s="253"/>
      <c r="FG9" s="253"/>
      <c r="FH9" s="253"/>
      <c r="FI9" s="253"/>
      <c r="FJ9" s="253"/>
      <c r="FK9" s="253"/>
      <c r="FL9" s="253"/>
      <c r="FM9" s="253"/>
      <c r="FN9" s="253"/>
      <c r="FO9" s="253"/>
      <c r="FP9" s="253"/>
      <c r="FQ9" s="253"/>
      <c r="FR9" s="253"/>
      <c r="FS9" s="253"/>
      <c r="FT9" s="253"/>
      <c r="FU9" s="253"/>
      <c r="FV9" s="253"/>
      <c r="FW9" s="253"/>
      <c r="FX9" s="253"/>
      <c r="FY9" s="253"/>
      <c r="FZ9" s="253"/>
      <c r="GA9" s="253"/>
      <c r="GB9" s="253"/>
      <c r="GC9" s="253"/>
      <c r="GD9" s="253"/>
      <c r="GE9" s="253"/>
      <c r="GF9" s="253"/>
      <c r="GG9" s="253"/>
      <c r="GH9" s="253"/>
      <c r="GI9" s="253"/>
      <c r="GJ9" s="253"/>
      <c r="GK9" s="253"/>
      <c r="GL9" s="253"/>
      <c r="GM9" s="253"/>
      <c r="GN9" s="253"/>
      <c r="GO9" s="253"/>
      <c r="GP9" s="253"/>
      <c r="GQ9" s="253"/>
      <c r="GR9" s="253"/>
      <c r="GS9" s="253"/>
      <c r="GT9" s="253"/>
      <c r="GU9" s="253"/>
      <c r="GV9" s="253"/>
      <c r="GW9" s="253"/>
      <c r="GX9" s="253"/>
      <c r="GY9" s="253"/>
      <c r="GZ9" s="253"/>
      <c r="HA9" s="253"/>
      <c r="HB9" s="253"/>
      <c r="HC9" s="253"/>
      <c r="HD9" s="253"/>
      <c r="HE9" s="253"/>
      <c r="HF9" s="253"/>
      <c r="HG9" s="253"/>
      <c r="HH9" s="253"/>
      <c r="HI9" s="253"/>
      <c r="HJ9" s="253"/>
      <c r="HK9" s="253"/>
      <c r="HL9" s="253"/>
      <c r="HM9" s="253"/>
      <c r="HN9" s="253"/>
      <c r="HO9" s="253"/>
      <c r="HP9" s="253"/>
      <c r="HQ9" s="253"/>
      <c r="HR9" s="253"/>
      <c r="HS9" s="253"/>
      <c r="HT9" s="253"/>
      <c r="HU9" s="253"/>
      <c r="HV9" s="253"/>
      <c r="HW9" s="253"/>
      <c r="HX9" s="253"/>
      <c r="HY9" s="253"/>
      <c r="HZ9" s="253"/>
      <c r="IA9" s="253"/>
      <c r="IB9" s="253"/>
      <c r="IC9" s="253"/>
      <c r="ID9" s="253"/>
      <c r="IE9" s="253"/>
      <c r="IF9" s="253"/>
      <c r="IG9" s="253"/>
      <c r="IH9" s="253"/>
      <c r="II9" s="253"/>
      <c r="IJ9" s="253"/>
      <c r="IK9" s="253"/>
      <c r="IL9" s="253"/>
      <c r="IM9" s="253"/>
      <c r="IN9" s="253"/>
      <c r="IO9" s="253"/>
      <c r="IP9" s="253"/>
      <c r="IQ9" s="253"/>
      <c r="IR9" s="253"/>
      <c r="IS9" s="253"/>
      <c r="IT9" s="253"/>
      <c r="IU9" s="253"/>
      <c r="IV9" s="253"/>
    </row>
    <row r="10" spans="1:256" ht="16.899999999999999" customHeight="1" x14ac:dyDescent="0.25">
      <c r="A10" s="1223"/>
      <c r="B10" s="1223"/>
      <c r="C10" s="1223"/>
      <c r="D10" s="1223"/>
      <c r="E10" s="1223"/>
      <c r="F10" s="1223"/>
      <c r="G10" s="1223"/>
      <c r="H10" s="1223"/>
      <c r="I10" s="1223"/>
      <c r="J10" s="1223"/>
      <c r="K10" s="1223"/>
      <c r="L10" s="1223"/>
      <c r="M10" s="1223"/>
      <c r="N10" s="1223"/>
      <c r="O10" s="1223"/>
      <c r="P10" s="1223"/>
      <c r="Q10" s="1223"/>
      <c r="R10" s="1223"/>
      <c r="S10" s="1223"/>
      <c r="T10" s="1223"/>
      <c r="U10" s="1223"/>
      <c r="V10" s="1223"/>
      <c r="W10" s="1223"/>
      <c r="X10" s="1223"/>
      <c r="Y10" s="1223"/>
      <c r="Z10" s="1223"/>
      <c r="AA10" s="1223"/>
      <c r="AB10" s="1223"/>
      <c r="AC10" s="1223"/>
      <c r="AD10" s="1223"/>
      <c r="AE10" s="1223"/>
      <c r="AF10" s="1223"/>
      <c r="AG10" s="1223"/>
      <c r="AH10" s="1223"/>
      <c r="AI10" s="1223"/>
      <c r="AJ10" s="1223"/>
      <c r="AK10" s="1223"/>
      <c r="AL10" s="1223"/>
      <c r="AM10" s="1223"/>
      <c r="AN10" s="253"/>
      <c r="AO10" s="253"/>
      <c r="AP10" s="253"/>
      <c r="AQ10" s="253"/>
      <c r="AR10" s="253"/>
      <c r="AS10" s="253"/>
      <c r="AT10" s="253"/>
      <c r="AU10" s="253"/>
      <c r="AV10" s="253"/>
      <c r="AW10" s="253"/>
      <c r="AX10" s="253"/>
      <c r="AY10" s="253"/>
      <c r="AZ10" s="253"/>
      <c r="BA10" s="253"/>
      <c r="BB10" s="253"/>
      <c r="BC10" s="253"/>
      <c r="BD10" s="253"/>
      <c r="BE10" s="253"/>
      <c r="BF10" s="253"/>
      <c r="BG10" s="253"/>
      <c r="BH10" s="253"/>
      <c r="BI10" s="253"/>
      <c r="BJ10" s="253"/>
      <c r="BK10" s="253"/>
      <c r="BL10" s="253"/>
      <c r="BM10" s="253"/>
      <c r="BN10" s="253"/>
      <c r="BO10" s="253"/>
      <c r="BP10" s="253"/>
      <c r="BQ10" s="253"/>
      <c r="BR10" s="253"/>
      <c r="BS10" s="253"/>
      <c r="BT10" s="253"/>
      <c r="BU10" s="253"/>
      <c r="BV10" s="253"/>
      <c r="BW10" s="253"/>
      <c r="BX10" s="253"/>
      <c r="BY10" s="253"/>
      <c r="BZ10" s="253"/>
      <c r="CA10" s="253"/>
      <c r="CB10" s="253"/>
      <c r="CC10" s="253"/>
      <c r="CD10" s="253"/>
      <c r="CE10" s="253"/>
      <c r="CF10" s="253"/>
      <c r="CG10" s="253"/>
      <c r="CH10" s="253"/>
      <c r="CI10" s="253"/>
      <c r="CJ10" s="253"/>
      <c r="CK10" s="253"/>
      <c r="CL10" s="253"/>
      <c r="CM10" s="253"/>
      <c r="CN10" s="253"/>
      <c r="CO10" s="253"/>
      <c r="CP10" s="253"/>
      <c r="CQ10" s="253"/>
      <c r="CR10" s="253"/>
      <c r="CS10" s="253"/>
      <c r="CT10" s="253"/>
      <c r="CU10" s="253"/>
      <c r="CV10" s="253"/>
      <c r="CW10" s="253"/>
      <c r="CX10" s="253"/>
      <c r="CY10" s="253"/>
      <c r="CZ10" s="253"/>
      <c r="DA10" s="253"/>
      <c r="DB10" s="253"/>
      <c r="DC10" s="253"/>
      <c r="DD10" s="253"/>
      <c r="DE10" s="253"/>
      <c r="DF10" s="253"/>
      <c r="DG10" s="253"/>
      <c r="DH10" s="253"/>
      <c r="DI10" s="253"/>
      <c r="DJ10" s="253"/>
      <c r="DK10" s="253"/>
      <c r="DL10" s="253"/>
      <c r="DM10" s="253"/>
      <c r="DN10" s="253"/>
      <c r="DO10" s="253"/>
      <c r="DP10" s="253"/>
      <c r="DQ10" s="253"/>
      <c r="DR10" s="253"/>
      <c r="DS10" s="253"/>
      <c r="DT10" s="253"/>
      <c r="DU10" s="253"/>
      <c r="DV10" s="253"/>
      <c r="DW10" s="253"/>
      <c r="DX10" s="253"/>
      <c r="DY10" s="253"/>
      <c r="DZ10" s="253"/>
      <c r="EA10" s="253"/>
      <c r="EB10" s="253"/>
      <c r="EC10" s="253"/>
      <c r="ED10" s="253"/>
      <c r="EE10" s="253"/>
      <c r="EF10" s="253"/>
      <c r="EG10" s="253"/>
      <c r="EH10" s="253"/>
      <c r="EI10" s="253"/>
      <c r="EJ10" s="253"/>
      <c r="EK10" s="253"/>
      <c r="EL10" s="253"/>
      <c r="EM10" s="253"/>
      <c r="EN10" s="253"/>
      <c r="EO10" s="253"/>
      <c r="EP10" s="253"/>
      <c r="EQ10" s="253"/>
      <c r="ER10" s="253"/>
      <c r="ES10" s="253"/>
      <c r="ET10" s="253"/>
      <c r="EU10" s="253"/>
      <c r="EV10" s="253"/>
      <c r="EW10" s="253"/>
      <c r="EX10" s="253"/>
      <c r="EY10" s="253"/>
      <c r="EZ10" s="253"/>
      <c r="FA10" s="253"/>
      <c r="FB10" s="253"/>
      <c r="FC10" s="253"/>
      <c r="FD10" s="253"/>
      <c r="FE10" s="253"/>
      <c r="FF10" s="253"/>
      <c r="FG10" s="253"/>
      <c r="FH10" s="253"/>
      <c r="FI10" s="253"/>
      <c r="FJ10" s="253"/>
      <c r="FK10" s="253"/>
      <c r="FL10" s="253"/>
      <c r="FM10" s="253"/>
      <c r="FN10" s="253"/>
      <c r="FO10" s="253"/>
      <c r="FP10" s="253"/>
      <c r="FQ10" s="253"/>
      <c r="FR10" s="253"/>
      <c r="FS10" s="253"/>
      <c r="FT10" s="253"/>
      <c r="FU10" s="253"/>
      <c r="FV10" s="253"/>
      <c r="FW10" s="253"/>
      <c r="FX10" s="253"/>
      <c r="FY10" s="253"/>
      <c r="FZ10" s="253"/>
      <c r="GA10" s="253"/>
      <c r="GB10" s="253"/>
      <c r="GC10" s="253"/>
      <c r="GD10" s="253"/>
      <c r="GE10" s="253"/>
      <c r="GF10" s="253"/>
      <c r="GG10" s="253"/>
      <c r="GH10" s="253"/>
      <c r="GI10" s="253"/>
      <c r="GJ10" s="253"/>
      <c r="GK10" s="253"/>
      <c r="GL10" s="253"/>
      <c r="GM10" s="253"/>
      <c r="GN10" s="253"/>
      <c r="GO10" s="253"/>
      <c r="GP10" s="253"/>
      <c r="GQ10" s="253"/>
      <c r="GR10" s="253"/>
      <c r="GS10" s="253"/>
      <c r="GT10" s="253"/>
      <c r="GU10" s="253"/>
      <c r="GV10" s="253"/>
      <c r="GW10" s="253"/>
      <c r="GX10" s="253"/>
      <c r="GY10" s="253"/>
      <c r="GZ10" s="253"/>
      <c r="HA10" s="253"/>
      <c r="HB10" s="253"/>
      <c r="HC10" s="253"/>
      <c r="HD10" s="253"/>
      <c r="HE10" s="253"/>
      <c r="HF10" s="253"/>
      <c r="HG10" s="253"/>
      <c r="HH10" s="253"/>
      <c r="HI10" s="253"/>
      <c r="HJ10" s="253"/>
      <c r="HK10" s="253"/>
      <c r="HL10" s="253"/>
      <c r="HM10" s="253"/>
      <c r="HN10" s="253"/>
      <c r="HO10" s="253"/>
      <c r="HP10" s="253"/>
      <c r="HQ10" s="253"/>
      <c r="HR10" s="253"/>
      <c r="HS10" s="253"/>
      <c r="HT10" s="253"/>
      <c r="HU10" s="253"/>
      <c r="HV10" s="253"/>
      <c r="HW10" s="253"/>
      <c r="HX10" s="253"/>
      <c r="HY10" s="253"/>
      <c r="HZ10" s="253"/>
      <c r="IA10" s="253"/>
      <c r="IB10" s="253"/>
      <c r="IC10" s="253"/>
      <c r="ID10" s="253"/>
      <c r="IE10" s="253"/>
      <c r="IF10" s="253"/>
      <c r="IG10" s="253"/>
      <c r="IH10" s="253"/>
      <c r="II10" s="253"/>
      <c r="IJ10" s="253"/>
      <c r="IK10" s="253"/>
      <c r="IL10" s="253"/>
      <c r="IM10" s="253"/>
      <c r="IN10" s="253"/>
      <c r="IO10" s="253"/>
      <c r="IP10" s="253"/>
      <c r="IQ10" s="253"/>
      <c r="IR10" s="253"/>
      <c r="IS10" s="253"/>
      <c r="IT10" s="253"/>
      <c r="IU10" s="253"/>
      <c r="IV10" s="253"/>
    </row>
    <row r="11" spans="1:256" ht="16.899999999999999" customHeight="1" x14ac:dyDescent="0.25">
      <c r="A11" s="1223"/>
      <c r="B11" s="1223"/>
      <c r="C11" s="1223"/>
      <c r="D11" s="1223"/>
      <c r="E11" s="1223"/>
      <c r="F11" s="1223"/>
      <c r="G11" s="1223"/>
      <c r="H11" s="1223"/>
      <c r="I11" s="1223"/>
      <c r="J11" s="1223"/>
      <c r="K11" s="1223"/>
      <c r="L11" s="1223"/>
      <c r="M11" s="1223"/>
      <c r="N11" s="1223"/>
      <c r="O11" s="1223"/>
      <c r="P11" s="1223"/>
      <c r="Q11" s="1223"/>
      <c r="R11" s="1223"/>
      <c r="S11" s="1223"/>
      <c r="T11" s="1223"/>
      <c r="U11" s="1223"/>
      <c r="V11" s="1223"/>
      <c r="W11" s="1223"/>
      <c r="X11" s="1223"/>
      <c r="Y11" s="1223"/>
      <c r="Z11" s="1223"/>
      <c r="AA11" s="1223"/>
      <c r="AB11" s="1223"/>
      <c r="AC11" s="1223"/>
      <c r="AD11" s="1223"/>
      <c r="AE11" s="1223"/>
      <c r="AF11" s="1223"/>
      <c r="AG11" s="1223"/>
      <c r="AH11" s="1223"/>
      <c r="AI11" s="1223"/>
      <c r="AJ11" s="1223"/>
      <c r="AK11" s="1223"/>
      <c r="AL11" s="1223"/>
      <c r="AM11" s="1223"/>
      <c r="AN11" s="253"/>
      <c r="AO11" s="253"/>
      <c r="AP11" s="253"/>
      <c r="AQ11" s="253"/>
      <c r="AR11" s="253"/>
      <c r="AS11" s="253"/>
      <c r="AT11" s="253"/>
      <c r="AU11" s="253"/>
      <c r="AV11" s="253"/>
      <c r="AW11" s="253"/>
      <c r="AX11" s="253"/>
      <c r="AY11" s="253"/>
      <c r="AZ11" s="253"/>
      <c r="BA11" s="253"/>
      <c r="BB11" s="253"/>
      <c r="BC11" s="253"/>
      <c r="BD11" s="253"/>
      <c r="BE11" s="253"/>
      <c r="BF11" s="253"/>
      <c r="BG11" s="253"/>
      <c r="BH11" s="253"/>
      <c r="BI11" s="253"/>
      <c r="BJ11" s="253"/>
      <c r="BK11" s="253"/>
      <c r="BL11" s="253"/>
      <c r="BM11" s="253"/>
      <c r="BN11" s="253"/>
      <c r="BO11" s="253"/>
      <c r="BP11" s="253"/>
      <c r="BQ11" s="253"/>
      <c r="BR11" s="253"/>
      <c r="BS11" s="253"/>
      <c r="BT11" s="253"/>
      <c r="BU11" s="253"/>
      <c r="BV11" s="253"/>
      <c r="BW11" s="253"/>
      <c r="BX11" s="253"/>
      <c r="BY11" s="253"/>
      <c r="BZ11" s="253"/>
      <c r="CA11" s="253"/>
      <c r="CB11" s="253"/>
      <c r="CC11" s="253"/>
      <c r="CD11" s="253"/>
      <c r="CE11" s="253"/>
      <c r="CF11" s="253"/>
      <c r="CG11" s="253"/>
      <c r="CH11" s="253"/>
      <c r="CI11" s="253"/>
      <c r="CJ11" s="253"/>
      <c r="CK11" s="253"/>
      <c r="CL11" s="253"/>
      <c r="CM11" s="253"/>
      <c r="CN11" s="253"/>
      <c r="CO11" s="253"/>
      <c r="CP11" s="253"/>
      <c r="CQ11" s="253"/>
      <c r="CR11" s="253"/>
      <c r="CS11" s="253"/>
      <c r="CT11" s="253"/>
      <c r="CU11" s="253"/>
      <c r="CV11" s="253"/>
      <c r="CW11" s="253"/>
      <c r="CX11" s="253"/>
      <c r="CY11" s="253"/>
      <c r="CZ11" s="253"/>
      <c r="DA11" s="253"/>
      <c r="DB11" s="253"/>
      <c r="DC11" s="253"/>
      <c r="DD11" s="253"/>
      <c r="DE11" s="253"/>
      <c r="DF11" s="253"/>
      <c r="DG11" s="253"/>
      <c r="DH11" s="253"/>
      <c r="DI11" s="253"/>
      <c r="DJ11" s="253"/>
      <c r="DK11" s="253"/>
      <c r="DL11" s="253"/>
      <c r="DM11" s="253"/>
      <c r="DN11" s="253"/>
      <c r="DO11" s="253"/>
      <c r="DP11" s="253"/>
      <c r="DQ11" s="253"/>
      <c r="DR11" s="253"/>
      <c r="DS11" s="253"/>
      <c r="DT11" s="253"/>
      <c r="DU11" s="253"/>
      <c r="DV11" s="253"/>
      <c r="DW11" s="253"/>
      <c r="DX11" s="253"/>
      <c r="DY11" s="253"/>
      <c r="DZ11" s="253"/>
      <c r="EA11" s="253"/>
      <c r="EB11" s="253"/>
      <c r="EC11" s="253"/>
      <c r="ED11" s="253"/>
      <c r="EE11" s="253"/>
      <c r="EF11" s="253"/>
      <c r="EG11" s="253"/>
      <c r="EH11" s="253"/>
      <c r="EI11" s="253"/>
      <c r="EJ11" s="253"/>
      <c r="EK11" s="253"/>
      <c r="EL11" s="253"/>
      <c r="EM11" s="253"/>
      <c r="EN11" s="253"/>
      <c r="EO11" s="253"/>
      <c r="EP11" s="253"/>
      <c r="EQ11" s="253"/>
      <c r="ER11" s="253"/>
      <c r="ES11" s="253"/>
      <c r="ET11" s="253"/>
      <c r="EU11" s="253"/>
      <c r="EV11" s="253"/>
      <c r="EW11" s="253"/>
      <c r="EX11" s="253"/>
      <c r="EY11" s="253"/>
      <c r="EZ11" s="253"/>
      <c r="FA11" s="253"/>
      <c r="FB11" s="253"/>
      <c r="FC11" s="253"/>
      <c r="FD11" s="253"/>
      <c r="FE11" s="253"/>
      <c r="FF11" s="253"/>
      <c r="FG11" s="253"/>
      <c r="FH11" s="253"/>
      <c r="FI11" s="253"/>
      <c r="FJ11" s="253"/>
      <c r="FK11" s="253"/>
      <c r="FL11" s="253"/>
      <c r="FM11" s="253"/>
      <c r="FN11" s="253"/>
      <c r="FO11" s="253"/>
      <c r="FP11" s="253"/>
      <c r="FQ11" s="253"/>
      <c r="FR11" s="253"/>
      <c r="FS11" s="253"/>
      <c r="FT11" s="253"/>
      <c r="FU11" s="253"/>
      <c r="FV11" s="253"/>
      <c r="FW11" s="253"/>
      <c r="FX11" s="253"/>
      <c r="FY11" s="253"/>
      <c r="FZ11" s="253"/>
      <c r="GA11" s="253"/>
      <c r="GB11" s="253"/>
      <c r="GC11" s="253"/>
      <c r="GD11" s="253"/>
      <c r="GE11" s="253"/>
      <c r="GF11" s="253"/>
      <c r="GG11" s="253"/>
      <c r="GH11" s="253"/>
      <c r="GI11" s="253"/>
      <c r="GJ11" s="253"/>
      <c r="GK11" s="253"/>
      <c r="GL11" s="253"/>
      <c r="GM11" s="253"/>
      <c r="GN11" s="253"/>
      <c r="GO11" s="253"/>
      <c r="GP11" s="253"/>
      <c r="GQ11" s="253"/>
      <c r="GR11" s="253"/>
      <c r="GS11" s="253"/>
      <c r="GT11" s="253"/>
      <c r="GU11" s="253"/>
      <c r="GV11" s="253"/>
      <c r="GW11" s="253"/>
      <c r="GX11" s="253"/>
      <c r="GY11" s="253"/>
      <c r="GZ11" s="253"/>
      <c r="HA11" s="253"/>
      <c r="HB11" s="253"/>
      <c r="HC11" s="253"/>
      <c r="HD11" s="253"/>
      <c r="HE11" s="253"/>
      <c r="HF11" s="253"/>
      <c r="HG11" s="253"/>
      <c r="HH11" s="253"/>
      <c r="HI11" s="253"/>
      <c r="HJ11" s="253"/>
      <c r="HK11" s="253"/>
      <c r="HL11" s="253"/>
      <c r="HM11" s="253"/>
      <c r="HN11" s="253"/>
      <c r="HO11" s="253"/>
      <c r="HP11" s="253"/>
      <c r="HQ11" s="253"/>
      <c r="HR11" s="253"/>
      <c r="HS11" s="253"/>
      <c r="HT11" s="253"/>
      <c r="HU11" s="253"/>
      <c r="HV11" s="253"/>
      <c r="HW11" s="253"/>
      <c r="HX11" s="253"/>
      <c r="HY11" s="253"/>
      <c r="HZ11" s="253"/>
      <c r="IA11" s="253"/>
      <c r="IB11" s="253"/>
      <c r="IC11" s="253"/>
      <c r="ID11" s="253"/>
      <c r="IE11" s="253"/>
      <c r="IF11" s="253"/>
      <c r="IG11" s="253"/>
      <c r="IH11" s="253"/>
      <c r="II11" s="253"/>
      <c r="IJ11" s="253"/>
      <c r="IK11" s="253"/>
      <c r="IL11" s="253"/>
      <c r="IM11" s="253"/>
      <c r="IN11" s="253"/>
      <c r="IO11" s="253"/>
      <c r="IP11" s="253"/>
      <c r="IQ11" s="253"/>
      <c r="IR11" s="253"/>
      <c r="IS11" s="253"/>
      <c r="IT11" s="253"/>
      <c r="IU11" s="253"/>
      <c r="IV11" s="253"/>
    </row>
    <row r="12" spans="1:256" ht="16.899999999999999" customHeight="1" x14ac:dyDescent="0.25">
      <c r="A12" s="1223"/>
      <c r="B12" s="1223"/>
      <c r="C12" s="1223"/>
      <c r="D12" s="1223"/>
      <c r="E12" s="1223"/>
      <c r="F12" s="1223"/>
      <c r="G12" s="1223"/>
      <c r="H12" s="1223"/>
      <c r="I12" s="1223"/>
      <c r="J12" s="1223"/>
      <c r="K12" s="1223"/>
      <c r="L12" s="1223"/>
      <c r="M12" s="1223"/>
      <c r="N12" s="1223"/>
      <c r="O12" s="1223"/>
      <c r="P12" s="1223"/>
      <c r="Q12" s="1223"/>
      <c r="R12" s="1223"/>
      <c r="S12" s="1223"/>
      <c r="T12" s="1223"/>
      <c r="U12" s="1223"/>
      <c r="V12" s="1223"/>
      <c r="W12" s="1223"/>
      <c r="X12" s="1223"/>
      <c r="Y12" s="1223"/>
      <c r="Z12" s="1223"/>
      <c r="AA12" s="1223"/>
      <c r="AB12" s="1223"/>
      <c r="AC12" s="1223"/>
      <c r="AD12" s="1223"/>
      <c r="AE12" s="1223"/>
      <c r="AF12" s="1223"/>
      <c r="AG12" s="1223"/>
      <c r="AH12" s="1223"/>
      <c r="AI12" s="1223"/>
      <c r="AJ12" s="1223"/>
      <c r="AK12" s="1223"/>
      <c r="AL12" s="1223"/>
      <c r="AM12" s="1223"/>
      <c r="AN12" s="253"/>
      <c r="AO12" s="253"/>
      <c r="AP12" s="253"/>
      <c r="AQ12" s="253"/>
      <c r="AR12" s="253"/>
      <c r="AS12" s="253"/>
      <c r="AT12" s="253"/>
      <c r="AU12" s="253"/>
      <c r="AV12" s="253"/>
      <c r="AW12" s="253"/>
      <c r="AX12" s="253"/>
      <c r="AY12" s="253"/>
      <c r="AZ12" s="253"/>
      <c r="BA12" s="253"/>
      <c r="BB12" s="253"/>
      <c r="BC12" s="253"/>
      <c r="BD12" s="253"/>
      <c r="BE12" s="253"/>
      <c r="BF12" s="253"/>
      <c r="BG12" s="253"/>
      <c r="BH12" s="253"/>
      <c r="BI12" s="253"/>
      <c r="BJ12" s="253"/>
      <c r="BK12" s="253"/>
      <c r="BL12" s="253"/>
      <c r="BM12" s="253"/>
      <c r="BN12" s="253"/>
      <c r="BO12" s="253"/>
      <c r="BP12" s="253"/>
      <c r="BQ12" s="253"/>
      <c r="BR12" s="253"/>
      <c r="BS12" s="253"/>
      <c r="BT12" s="253"/>
      <c r="BU12" s="253"/>
      <c r="BV12" s="253"/>
      <c r="BW12" s="253"/>
      <c r="BX12" s="253"/>
      <c r="BY12" s="253"/>
      <c r="BZ12" s="253"/>
      <c r="CA12" s="253"/>
      <c r="CB12" s="253"/>
      <c r="CC12" s="253"/>
      <c r="CD12" s="253"/>
      <c r="CE12" s="253"/>
      <c r="CF12" s="253"/>
      <c r="CG12" s="253"/>
      <c r="CH12" s="253"/>
      <c r="CI12" s="253"/>
      <c r="CJ12" s="253"/>
      <c r="CK12" s="253"/>
      <c r="CL12" s="253"/>
      <c r="CM12" s="253"/>
      <c r="CN12" s="253"/>
      <c r="CO12" s="253"/>
      <c r="CP12" s="253"/>
      <c r="CQ12" s="253"/>
      <c r="CR12" s="253"/>
      <c r="CS12" s="253"/>
      <c r="CT12" s="253"/>
      <c r="CU12" s="253"/>
      <c r="CV12" s="253"/>
      <c r="CW12" s="253"/>
      <c r="CX12" s="253"/>
      <c r="CY12" s="253"/>
      <c r="CZ12" s="253"/>
      <c r="DA12" s="253"/>
      <c r="DB12" s="253"/>
      <c r="DC12" s="253"/>
      <c r="DD12" s="253"/>
      <c r="DE12" s="253"/>
      <c r="DF12" s="253"/>
      <c r="DG12" s="253"/>
      <c r="DH12" s="253"/>
      <c r="DI12" s="253"/>
      <c r="DJ12" s="253"/>
      <c r="DK12" s="253"/>
      <c r="DL12" s="253"/>
      <c r="DM12" s="253"/>
      <c r="DN12" s="253"/>
      <c r="DO12" s="253"/>
      <c r="DP12" s="253"/>
      <c r="DQ12" s="253"/>
      <c r="DR12" s="253"/>
      <c r="DS12" s="253"/>
      <c r="DT12" s="253"/>
      <c r="DU12" s="253"/>
      <c r="DV12" s="253"/>
      <c r="DW12" s="253"/>
      <c r="DX12" s="253"/>
      <c r="DY12" s="253"/>
      <c r="DZ12" s="253"/>
      <c r="EA12" s="253"/>
      <c r="EB12" s="253"/>
      <c r="EC12" s="253"/>
      <c r="ED12" s="253"/>
      <c r="EE12" s="253"/>
      <c r="EF12" s="253"/>
      <c r="EG12" s="253"/>
      <c r="EH12" s="253"/>
      <c r="EI12" s="253"/>
      <c r="EJ12" s="253"/>
      <c r="EK12" s="253"/>
      <c r="EL12" s="253"/>
      <c r="EM12" s="253"/>
      <c r="EN12" s="253"/>
      <c r="EO12" s="253"/>
      <c r="EP12" s="253"/>
      <c r="EQ12" s="253"/>
      <c r="ER12" s="253"/>
      <c r="ES12" s="253"/>
      <c r="ET12" s="253"/>
      <c r="EU12" s="253"/>
      <c r="EV12" s="253"/>
      <c r="EW12" s="253"/>
      <c r="EX12" s="253"/>
      <c r="EY12" s="253"/>
      <c r="EZ12" s="253"/>
      <c r="FA12" s="253"/>
      <c r="FB12" s="253"/>
      <c r="FC12" s="253"/>
      <c r="FD12" s="253"/>
      <c r="FE12" s="253"/>
      <c r="FF12" s="253"/>
      <c r="FG12" s="253"/>
      <c r="FH12" s="253"/>
      <c r="FI12" s="253"/>
      <c r="FJ12" s="253"/>
      <c r="FK12" s="253"/>
      <c r="FL12" s="253"/>
      <c r="FM12" s="253"/>
      <c r="FN12" s="253"/>
      <c r="FO12" s="253"/>
      <c r="FP12" s="253"/>
      <c r="FQ12" s="253"/>
      <c r="FR12" s="253"/>
      <c r="FS12" s="253"/>
      <c r="FT12" s="253"/>
      <c r="FU12" s="253"/>
      <c r="FV12" s="253"/>
      <c r="FW12" s="253"/>
      <c r="FX12" s="253"/>
      <c r="FY12" s="253"/>
      <c r="FZ12" s="253"/>
      <c r="GA12" s="253"/>
      <c r="GB12" s="253"/>
      <c r="GC12" s="253"/>
      <c r="GD12" s="253"/>
      <c r="GE12" s="253"/>
      <c r="GF12" s="253"/>
      <c r="GG12" s="253"/>
      <c r="GH12" s="253"/>
      <c r="GI12" s="253"/>
      <c r="GJ12" s="253"/>
      <c r="GK12" s="253"/>
      <c r="GL12" s="253"/>
      <c r="GM12" s="253"/>
      <c r="GN12" s="253"/>
      <c r="GO12" s="253"/>
      <c r="GP12" s="253"/>
      <c r="GQ12" s="253"/>
      <c r="GR12" s="253"/>
      <c r="GS12" s="253"/>
      <c r="GT12" s="253"/>
      <c r="GU12" s="253"/>
      <c r="GV12" s="253"/>
      <c r="GW12" s="253"/>
      <c r="GX12" s="253"/>
      <c r="GY12" s="253"/>
      <c r="GZ12" s="253"/>
      <c r="HA12" s="253"/>
      <c r="HB12" s="253"/>
      <c r="HC12" s="253"/>
      <c r="HD12" s="253"/>
      <c r="HE12" s="253"/>
      <c r="HF12" s="253"/>
      <c r="HG12" s="253"/>
      <c r="HH12" s="253"/>
      <c r="HI12" s="253"/>
      <c r="HJ12" s="253"/>
      <c r="HK12" s="253"/>
      <c r="HL12" s="253"/>
      <c r="HM12" s="253"/>
      <c r="HN12" s="253"/>
      <c r="HO12" s="253"/>
      <c r="HP12" s="253"/>
      <c r="HQ12" s="253"/>
      <c r="HR12" s="253"/>
      <c r="HS12" s="253"/>
      <c r="HT12" s="253"/>
      <c r="HU12" s="253"/>
      <c r="HV12" s="253"/>
      <c r="HW12" s="253"/>
      <c r="HX12" s="253"/>
      <c r="HY12" s="253"/>
      <c r="HZ12" s="253"/>
      <c r="IA12" s="253"/>
      <c r="IB12" s="253"/>
      <c r="IC12" s="253"/>
      <c r="ID12" s="253"/>
      <c r="IE12" s="253"/>
      <c r="IF12" s="253"/>
      <c r="IG12" s="253"/>
      <c r="IH12" s="253"/>
      <c r="II12" s="253"/>
      <c r="IJ12" s="253"/>
      <c r="IK12" s="253"/>
      <c r="IL12" s="253"/>
      <c r="IM12" s="253"/>
      <c r="IN12" s="253"/>
      <c r="IO12" s="253"/>
      <c r="IP12" s="253"/>
      <c r="IQ12" s="253"/>
      <c r="IR12" s="253"/>
      <c r="IS12" s="253"/>
      <c r="IT12" s="253"/>
      <c r="IU12" s="253"/>
      <c r="IV12" s="253"/>
    </row>
    <row r="13" spans="1:256" ht="16.899999999999999" customHeight="1" x14ac:dyDescent="0.25">
      <c r="A13" s="1223"/>
      <c r="B13" s="1223"/>
      <c r="C13" s="1223"/>
      <c r="D13" s="1223"/>
      <c r="E13" s="1223"/>
      <c r="F13" s="1223"/>
      <c r="G13" s="1223"/>
      <c r="H13" s="1223"/>
      <c r="I13" s="1223"/>
      <c r="J13" s="1223"/>
      <c r="K13" s="1223"/>
      <c r="L13" s="1223"/>
      <c r="M13" s="1223"/>
      <c r="N13" s="1223"/>
      <c r="O13" s="1223"/>
      <c r="P13" s="1223"/>
      <c r="Q13" s="1223"/>
      <c r="R13" s="1223"/>
      <c r="S13" s="1223"/>
      <c r="T13" s="1223"/>
      <c r="U13" s="1223"/>
      <c r="V13" s="1223"/>
      <c r="W13" s="1223"/>
      <c r="X13" s="1223"/>
      <c r="Y13" s="1223"/>
      <c r="Z13" s="1223"/>
      <c r="AA13" s="1223"/>
      <c r="AB13" s="1223"/>
      <c r="AC13" s="1223"/>
      <c r="AD13" s="1223"/>
      <c r="AE13" s="1223"/>
      <c r="AF13" s="1223"/>
      <c r="AG13" s="1223"/>
      <c r="AH13" s="1223"/>
      <c r="AI13" s="1223"/>
      <c r="AJ13" s="1223"/>
      <c r="AK13" s="1223"/>
      <c r="AL13" s="1223"/>
      <c r="AM13" s="1223"/>
      <c r="AN13" s="253"/>
      <c r="AO13" s="253"/>
      <c r="AP13" s="253"/>
      <c r="AQ13" s="253"/>
      <c r="AR13" s="253"/>
      <c r="AS13" s="253"/>
      <c r="AT13" s="253"/>
      <c r="AU13" s="253"/>
      <c r="AV13" s="253"/>
      <c r="AW13" s="253"/>
      <c r="AX13" s="253"/>
      <c r="AY13" s="253"/>
      <c r="AZ13" s="253"/>
      <c r="BA13" s="253"/>
      <c r="BB13" s="253"/>
      <c r="BC13" s="253"/>
      <c r="BD13" s="253"/>
      <c r="BE13" s="253"/>
      <c r="BF13" s="253"/>
      <c r="BG13" s="253"/>
      <c r="BH13" s="253"/>
      <c r="BI13" s="253"/>
      <c r="BJ13" s="253"/>
      <c r="BK13" s="253"/>
      <c r="BL13" s="253"/>
      <c r="BM13" s="253"/>
      <c r="BN13" s="253"/>
      <c r="BO13" s="253"/>
      <c r="BP13" s="253"/>
      <c r="BQ13" s="253"/>
      <c r="BR13" s="253"/>
      <c r="BS13" s="253"/>
      <c r="BT13" s="253"/>
      <c r="BU13" s="253"/>
      <c r="BV13" s="253"/>
      <c r="BW13" s="253"/>
      <c r="BX13" s="253"/>
      <c r="BY13" s="253"/>
      <c r="BZ13" s="253"/>
      <c r="CA13" s="253"/>
      <c r="CB13" s="253"/>
      <c r="CC13" s="253"/>
      <c r="CD13" s="253"/>
      <c r="CE13" s="253"/>
      <c r="CF13" s="253"/>
      <c r="CG13" s="253"/>
      <c r="CH13" s="253"/>
      <c r="CI13" s="253"/>
      <c r="CJ13" s="253"/>
      <c r="CK13" s="253"/>
      <c r="CL13" s="253"/>
      <c r="CM13" s="253"/>
      <c r="CN13" s="253"/>
      <c r="CO13" s="253"/>
      <c r="CP13" s="253"/>
      <c r="CQ13" s="253"/>
      <c r="CR13" s="253"/>
      <c r="CS13" s="253"/>
      <c r="CT13" s="253"/>
      <c r="CU13" s="253"/>
      <c r="CV13" s="253"/>
      <c r="CW13" s="253"/>
      <c r="CX13" s="253"/>
      <c r="CY13" s="253"/>
      <c r="CZ13" s="253"/>
      <c r="DA13" s="253"/>
      <c r="DB13" s="253"/>
      <c r="DC13" s="253"/>
      <c r="DD13" s="253"/>
      <c r="DE13" s="253"/>
      <c r="DF13" s="253"/>
      <c r="DG13" s="253"/>
      <c r="DH13" s="253"/>
      <c r="DI13" s="253"/>
      <c r="DJ13" s="253"/>
      <c r="DK13" s="253"/>
      <c r="DL13" s="253"/>
      <c r="DM13" s="253"/>
      <c r="DN13" s="253"/>
      <c r="DO13" s="253"/>
      <c r="DP13" s="253"/>
      <c r="DQ13" s="253"/>
      <c r="DR13" s="253"/>
      <c r="DS13" s="253"/>
      <c r="DT13" s="253"/>
      <c r="DU13" s="253"/>
      <c r="DV13" s="253"/>
      <c r="DW13" s="253"/>
      <c r="DX13" s="253"/>
      <c r="DY13" s="253"/>
      <c r="DZ13" s="253"/>
      <c r="EA13" s="253"/>
      <c r="EB13" s="253"/>
      <c r="EC13" s="253"/>
      <c r="ED13" s="253"/>
      <c r="EE13" s="253"/>
      <c r="EF13" s="253"/>
      <c r="EG13" s="253"/>
      <c r="EH13" s="253"/>
      <c r="EI13" s="253"/>
      <c r="EJ13" s="253"/>
      <c r="EK13" s="253"/>
      <c r="EL13" s="253"/>
      <c r="EM13" s="253"/>
      <c r="EN13" s="253"/>
      <c r="EO13" s="253"/>
      <c r="EP13" s="253"/>
      <c r="EQ13" s="253"/>
      <c r="ER13" s="253"/>
      <c r="ES13" s="253"/>
      <c r="ET13" s="253"/>
      <c r="EU13" s="253"/>
      <c r="EV13" s="253"/>
      <c r="EW13" s="253"/>
      <c r="EX13" s="253"/>
      <c r="EY13" s="253"/>
      <c r="EZ13" s="253"/>
      <c r="FA13" s="253"/>
      <c r="FB13" s="253"/>
      <c r="FC13" s="253"/>
      <c r="FD13" s="253"/>
      <c r="FE13" s="253"/>
      <c r="FF13" s="253"/>
      <c r="FG13" s="253"/>
      <c r="FH13" s="253"/>
      <c r="FI13" s="253"/>
      <c r="FJ13" s="253"/>
      <c r="FK13" s="253"/>
      <c r="FL13" s="253"/>
      <c r="FM13" s="253"/>
      <c r="FN13" s="253"/>
      <c r="FO13" s="253"/>
      <c r="FP13" s="253"/>
      <c r="FQ13" s="253"/>
      <c r="FR13" s="253"/>
      <c r="FS13" s="253"/>
      <c r="FT13" s="253"/>
      <c r="FU13" s="253"/>
      <c r="FV13" s="253"/>
      <c r="FW13" s="253"/>
      <c r="FX13" s="253"/>
      <c r="FY13" s="253"/>
      <c r="FZ13" s="253"/>
      <c r="GA13" s="253"/>
      <c r="GB13" s="253"/>
      <c r="GC13" s="253"/>
      <c r="GD13" s="253"/>
      <c r="GE13" s="253"/>
      <c r="GF13" s="253"/>
      <c r="GG13" s="253"/>
      <c r="GH13" s="253"/>
      <c r="GI13" s="253"/>
      <c r="GJ13" s="253"/>
      <c r="GK13" s="253"/>
      <c r="GL13" s="253"/>
      <c r="GM13" s="253"/>
      <c r="GN13" s="253"/>
      <c r="GO13" s="253"/>
      <c r="GP13" s="253"/>
      <c r="GQ13" s="253"/>
      <c r="GR13" s="253"/>
      <c r="GS13" s="253"/>
      <c r="GT13" s="253"/>
      <c r="GU13" s="253"/>
      <c r="GV13" s="253"/>
      <c r="GW13" s="253"/>
      <c r="GX13" s="253"/>
      <c r="GY13" s="253"/>
      <c r="GZ13" s="253"/>
      <c r="HA13" s="253"/>
      <c r="HB13" s="253"/>
      <c r="HC13" s="253"/>
      <c r="HD13" s="253"/>
      <c r="HE13" s="253"/>
      <c r="HF13" s="253"/>
      <c r="HG13" s="253"/>
      <c r="HH13" s="253"/>
      <c r="HI13" s="253"/>
      <c r="HJ13" s="253"/>
      <c r="HK13" s="253"/>
      <c r="HL13" s="253"/>
      <c r="HM13" s="253"/>
      <c r="HN13" s="253"/>
      <c r="HO13" s="253"/>
      <c r="HP13" s="253"/>
      <c r="HQ13" s="253"/>
      <c r="HR13" s="253"/>
      <c r="HS13" s="253"/>
      <c r="HT13" s="253"/>
      <c r="HU13" s="253"/>
      <c r="HV13" s="253"/>
      <c r="HW13" s="253"/>
      <c r="HX13" s="253"/>
      <c r="HY13" s="253"/>
      <c r="HZ13" s="253"/>
      <c r="IA13" s="253"/>
      <c r="IB13" s="253"/>
      <c r="IC13" s="253"/>
      <c r="ID13" s="253"/>
      <c r="IE13" s="253"/>
      <c r="IF13" s="253"/>
      <c r="IG13" s="253"/>
      <c r="IH13" s="253"/>
      <c r="II13" s="253"/>
      <c r="IJ13" s="253"/>
      <c r="IK13" s="253"/>
      <c r="IL13" s="253"/>
      <c r="IM13" s="253"/>
      <c r="IN13" s="253"/>
      <c r="IO13" s="253"/>
      <c r="IP13" s="253"/>
      <c r="IQ13" s="253"/>
      <c r="IR13" s="253"/>
      <c r="IS13" s="253"/>
      <c r="IT13" s="253"/>
      <c r="IU13" s="253"/>
      <c r="IV13" s="253"/>
    </row>
    <row r="14" spans="1:256" ht="16.899999999999999" customHeight="1" x14ac:dyDescent="0.25">
      <c r="A14" s="1223"/>
      <c r="B14" s="1223"/>
      <c r="C14" s="1223"/>
      <c r="D14" s="1223"/>
      <c r="E14" s="1223"/>
      <c r="F14" s="1223"/>
      <c r="G14" s="1223"/>
      <c r="H14" s="1223"/>
      <c r="I14" s="1223"/>
      <c r="J14" s="1223"/>
      <c r="K14" s="1223"/>
      <c r="L14" s="1223"/>
      <c r="M14" s="1223"/>
      <c r="N14" s="1223"/>
      <c r="O14" s="1223"/>
      <c r="P14" s="1223"/>
      <c r="Q14" s="1223"/>
      <c r="R14" s="1223"/>
      <c r="S14" s="1223"/>
      <c r="T14" s="1223"/>
      <c r="U14" s="1223"/>
      <c r="V14" s="1223"/>
      <c r="W14" s="1223"/>
      <c r="X14" s="1223"/>
      <c r="Y14" s="1223"/>
      <c r="Z14" s="1223"/>
      <c r="AA14" s="1223"/>
      <c r="AB14" s="1223"/>
      <c r="AC14" s="1223"/>
      <c r="AD14" s="1223"/>
      <c r="AE14" s="1223"/>
      <c r="AF14" s="1223"/>
      <c r="AG14" s="1223"/>
      <c r="AH14" s="1223"/>
      <c r="AI14" s="1223"/>
      <c r="AJ14" s="1223"/>
      <c r="AK14" s="1223"/>
      <c r="AL14" s="1223"/>
      <c r="AM14" s="1223"/>
      <c r="AN14" s="253"/>
      <c r="AO14" s="253"/>
      <c r="AP14" s="253"/>
      <c r="AQ14" s="253"/>
      <c r="AR14" s="253"/>
      <c r="AS14" s="253"/>
      <c r="AT14" s="253"/>
      <c r="AU14" s="253"/>
      <c r="AV14" s="253"/>
      <c r="AW14" s="253"/>
      <c r="AX14" s="253"/>
      <c r="AY14" s="253"/>
      <c r="AZ14" s="253"/>
      <c r="BA14" s="253"/>
      <c r="BB14" s="253"/>
      <c r="BC14" s="253"/>
      <c r="BD14" s="253"/>
      <c r="BE14" s="253"/>
      <c r="BF14" s="253"/>
      <c r="BG14" s="253"/>
      <c r="BH14" s="253"/>
      <c r="BI14" s="253"/>
      <c r="BJ14" s="253"/>
      <c r="BK14" s="253"/>
      <c r="BL14" s="253"/>
      <c r="BM14" s="253"/>
      <c r="BN14" s="253"/>
      <c r="BO14" s="253"/>
      <c r="BP14" s="253"/>
      <c r="BQ14" s="253"/>
      <c r="BR14" s="253"/>
      <c r="BS14" s="253"/>
      <c r="BT14" s="253"/>
      <c r="BU14" s="253"/>
      <c r="BV14" s="253"/>
      <c r="BW14" s="253"/>
      <c r="BX14" s="253"/>
      <c r="BY14" s="253"/>
      <c r="BZ14" s="253"/>
      <c r="CA14" s="253"/>
      <c r="CB14" s="253"/>
      <c r="CC14" s="253"/>
      <c r="CD14" s="253"/>
      <c r="CE14" s="253"/>
      <c r="CF14" s="253"/>
      <c r="CG14" s="253"/>
      <c r="CH14" s="253"/>
      <c r="CI14" s="253"/>
      <c r="CJ14" s="253"/>
      <c r="CK14" s="253"/>
      <c r="CL14" s="253"/>
      <c r="CM14" s="253"/>
      <c r="CN14" s="253"/>
      <c r="CO14" s="253"/>
      <c r="CP14" s="253"/>
      <c r="CQ14" s="253"/>
      <c r="CR14" s="253"/>
      <c r="CS14" s="253"/>
      <c r="CT14" s="253"/>
      <c r="CU14" s="253"/>
      <c r="CV14" s="253"/>
      <c r="CW14" s="253"/>
      <c r="CX14" s="253"/>
      <c r="CY14" s="253"/>
      <c r="CZ14" s="253"/>
      <c r="DA14" s="253"/>
      <c r="DB14" s="253"/>
      <c r="DC14" s="253"/>
      <c r="DD14" s="253"/>
      <c r="DE14" s="253"/>
      <c r="DF14" s="253"/>
      <c r="DG14" s="253"/>
      <c r="DH14" s="253"/>
      <c r="DI14" s="253"/>
      <c r="DJ14" s="253"/>
      <c r="DK14" s="253"/>
      <c r="DL14" s="253"/>
      <c r="DM14" s="253"/>
      <c r="DN14" s="253"/>
      <c r="DO14" s="253"/>
      <c r="DP14" s="253"/>
      <c r="DQ14" s="253"/>
      <c r="DR14" s="253"/>
      <c r="DS14" s="253"/>
      <c r="DT14" s="253"/>
      <c r="DU14" s="253"/>
      <c r="DV14" s="253"/>
      <c r="DW14" s="253"/>
      <c r="DX14" s="253"/>
      <c r="DY14" s="253"/>
      <c r="DZ14" s="253"/>
      <c r="EA14" s="253"/>
      <c r="EB14" s="253"/>
      <c r="EC14" s="253"/>
      <c r="ED14" s="253"/>
      <c r="EE14" s="253"/>
      <c r="EF14" s="253"/>
      <c r="EG14" s="253"/>
      <c r="EH14" s="253"/>
      <c r="EI14" s="253"/>
      <c r="EJ14" s="253"/>
      <c r="EK14" s="253"/>
      <c r="EL14" s="253"/>
      <c r="EM14" s="253"/>
      <c r="EN14" s="253"/>
      <c r="EO14" s="253"/>
      <c r="EP14" s="253"/>
      <c r="EQ14" s="253"/>
      <c r="ER14" s="253"/>
      <c r="ES14" s="253"/>
      <c r="ET14" s="253"/>
      <c r="EU14" s="253"/>
      <c r="EV14" s="253"/>
      <c r="EW14" s="253"/>
      <c r="EX14" s="253"/>
      <c r="EY14" s="253"/>
      <c r="EZ14" s="253"/>
      <c r="FA14" s="253"/>
      <c r="FB14" s="253"/>
      <c r="FC14" s="253"/>
      <c r="FD14" s="253"/>
      <c r="FE14" s="253"/>
      <c r="FF14" s="253"/>
      <c r="FG14" s="253"/>
      <c r="FH14" s="253"/>
      <c r="FI14" s="253"/>
      <c r="FJ14" s="253"/>
      <c r="FK14" s="253"/>
      <c r="FL14" s="253"/>
      <c r="FM14" s="253"/>
      <c r="FN14" s="253"/>
      <c r="FO14" s="253"/>
      <c r="FP14" s="253"/>
      <c r="FQ14" s="253"/>
      <c r="FR14" s="253"/>
      <c r="FS14" s="253"/>
      <c r="FT14" s="253"/>
      <c r="FU14" s="253"/>
      <c r="FV14" s="253"/>
      <c r="FW14" s="253"/>
      <c r="FX14" s="253"/>
      <c r="FY14" s="253"/>
      <c r="FZ14" s="253"/>
      <c r="GA14" s="253"/>
      <c r="GB14" s="253"/>
      <c r="GC14" s="253"/>
      <c r="GD14" s="253"/>
      <c r="GE14" s="253"/>
      <c r="GF14" s="253"/>
      <c r="GG14" s="253"/>
      <c r="GH14" s="253"/>
      <c r="GI14" s="253"/>
      <c r="GJ14" s="253"/>
      <c r="GK14" s="253"/>
      <c r="GL14" s="253"/>
      <c r="GM14" s="253"/>
      <c r="GN14" s="253"/>
      <c r="GO14" s="253"/>
      <c r="GP14" s="253"/>
      <c r="GQ14" s="253"/>
      <c r="GR14" s="253"/>
      <c r="GS14" s="253"/>
      <c r="GT14" s="253"/>
      <c r="GU14" s="253"/>
      <c r="GV14" s="253"/>
      <c r="GW14" s="253"/>
      <c r="GX14" s="253"/>
      <c r="GY14" s="253"/>
      <c r="GZ14" s="253"/>
      <c r="HA14" s="253"/>
      <c r="HB14" s="253"/>
      <c r="HC14" s="253"/>
      <c r="HD14" s="253"/>
      <c r="HE14" s="253"/>
      <c r="HF14" s="253"/>
      <c r="HG14" s="253"/>
      <c r="HH14" s="253"/>
      <c r="HI14" s="253"/>
      <c r="HJ14" s="253"/>
      <c r="HK14" s="253"/>
      <c r="HL14" s="253"/>
      <c r="HM14" s="253"/>
      <c r="HN14" s="253"/>
      <c r="HO14" s="253"/>
      <c r="HP14" s="253"/>
      <c r="HQ14" s="253"/>
      <c r="HR14" s="253"/>
      <c r="HS14" s="253"/>
      <c r="HT14" s="253"/>
      <c r="HU14" s="253"/>
      <c r="HV14" s="253"/>
      <c r="HW14" s="253"/>
      <c r="HX14" s="253"/>
      <c r="HY14" s="253"/>
      <c r="HZ14" s="253"/>
      <c r="IA14" s="253"/>
      <c r="IB14" s="253"/>
      <c r="IC14" s="253"/>
      <c r="ID14" s="253"/>
      <c r="IE14" s="253"/>
      <c r="IF14" s="253"/>
      <c r="IG14" s="253"/>
      <c r="IH14" s="253"/>
      <c r="II14" s="253"/>
      <c r="IJ14" s="253"/>
      <c r="IK14" s="253"/>
      <c r="IL14" s="253"/>
      <c r="IM14" s="253"/>
      <c r="IN14" s="253"/>
      <c r="IO14" s="253"/>
      <c r="IP14" s="253"/>
      <c r="IQ14" s="253"/>
      <c r="IR14" s="253"/>
      <c r="IS14" s="253"/>
      <c r="IT14" s="253"/>
      <c r="IU14" s="253"/>
      <c r="IV14" s="253"/>
    </row>
    <row r="15" spans="1:256" ht="16.899999999999999" customHeight="1" x14ac:dyDescent="0.25">
      <c r="A15" s="1223"/>
      <c r="B15" s="1223"/>
      <c r="C15" s="1223"/>
      <c r="D15" s="1223"/>
      <c r="E15" s="1223"/>
      <c r="F15" s="1223"/>
      <c r="G15" s="1223"/>
      <c r="H15" s="1223"/>
      <c r="I15" s="1223"/>
      <c r="J15" s="1223"/>
      <c r="K15" s="1223"/>
      <c r="L15" s="1223"/>
      <c r="M15" s="1223"/>
      <c r="N15" s="1223"/>
      <c r="O15" s="1223"/>
      <c r="P15" s="1223"/>
      <c r="Q15" s="1223"/>
      <c r="R15" s="1223"/>
      <c r="S15" s="1223"/>
      <c r="T15" s="1223"/>
      <c r="U15" s="1223"/>
      <c r="V15" s="1223"/>
      <c r="W15" s="1223"/>
      <c r="X15" s="1223"/>
      <c r="Y15" s="1223"/>
      <c r="Z15" s="1223"/>
      <c r="AA15" s="1223"/>
      <c r="AB15" s="1223"/>
      <c r="AC15" s="1223"/>
      <c r="AD15" s="1223"/>
      <c r="AE15" s="1223"/>
      <c r="AF15" s="1223"/>
      <c r="AG15" s="1223"/>
      <c r="AH15" s="1223"/>
      <c r="AI15" s="1223"/>
      <c r="AJ15" s="1223"/>
      <c r="AK15" s="1223"/>
      <c r="AL15" s="1223"/>
      <c r="AM15" s="1223"/>
      <c r="AN15" s="253"/>
      <c r="AO15" s="253"/>
      <c r="AP15" s="253"/>
      <c r="AQ15" s="253"/>
      <c r="AR15" s="253"/>
      <c r="AS15" s="253"/>
      <c r="AT15" s="253"/>
      <c r="AU15" s="253"/>
      <c r="AV15" s="253"/>
      <c r="AW15" s="253"/>
      <c r="AX15" s="253"/>
      <c r="AY15" s="253"/>
      <c r="AZ15" s="253"/>
      <c r="BA15" s="253"/>
      <c r="BB15" s="253"/>
      <c r="BC15" s="253"/>
      <c r="BD15" s="253"/>
      <c r="BE15" s="253"/>
      <c r="BF15" s="253"/>
      <c r="BG15" s="253"/>
      <c r="BH15" s="253"/>
      <c r="BI15" s="253"/>
      <c r="BJ15" s="253"/>
      <c r="BK15" s="253"/>
      <c r="BL15" s="253"/>
      <c r="BM15" s="253"/>
      <c r="BN15" s="253"/>
      <c r="BO15" s="253"/>
      <c r="BP15" s="253"/>
      <c r="BQ15" s="253"/>
      <c r="BR15" s="253"/>
      <c r="BS15" s="253"/>
      <c r="BT15" s="253"/>
      <c r="BU15" s="253"/>
      <c r="BV15" s="253"/>
      <c r="BW15" s="253"/>
      <c r="BX15" s="253"/>
      <c r="BY15" s="253"/>
      <c r="BZ15" s="253"/>
      <c r="CA15" s="253"/>
      <c r="CB15" s="253"/>
      <c r="CC15" s="253"/>
      <c r="CD15" s="253"/>
      <c r="CE15" s="253"/>
      <c r="CF15" s="253"/>
      <c r="CG15" s="253"/>
      <c r="CH15" s="253"/>
      <c r="CI15" s="253"/>
      <c r="CJ15" s="253"/>
      <c r="CK15" s="253"/>
      <c r="CL15" s="253"/>
      <c r="CM15" s="253"/>
      <c r="CN15" s="253"/>
      <c r="CO15" s="253"/>
      <c r="CP15" s="253"/>
      <c r="CQ15" s="253"/>
      <c r="CR15" s="253"/>
      <c r="CS15" s="253"/>
      <c r="CT15" s="253"/>
      <c r="CU15" s="253"/>
      <c r="CV15" s="253"/>
      <c r="CW15" s="253"/>
      <c r="CX15" s="253"/>
      <c r="CY15" s="253"/>
      <c r="CZ15" s="253"/>
      <c r="DA15" s="253"/>
      <c r="DB15" s="253"/>
      <c r="DC15" s="253"/>
      <c r="DD15" s="253"/>
      <c r="DE15" s="253"/>
      <c r="DF15" s="253"/>
      <c r="DG15" s="253"/>
      <c r="DH15" s="253"/>
      <c r="DI15" s="253"/>
      <c r="DJ15" s="253"/>
      <c r="DK15" s="253"/>
      <c r="DL15" s="253"/>
      <c r="DM15" s="253"/>
      <c r="DN15" s="253"/>
      <c r="DO15" s="253"/>
      <c r="DP15" s="253"/>
      <c r="DQ15" s="253"/>
      <c r="DR15" s="253"/>
      <c r="DS15" s="253"/>
      <c r="DT15" s="253"/>
      <c r="DU15" s="253"/>
      <c r="DV15" s="253"/>
      <c r="DW15" s="253"/>
      <c r="DX15" s="253"/>
      <c r="DY15" s="253"/>
      <c r="DZ15" s="253"/>
      <c r="EA15" s="253"/>
      <c r="EB15" s="253"/>
      <c r="EC15" s="253"/>
      <c r="ED15" s="253"/>
      <c r="EE15" s="253"/>
      <c r="EF15" s="253"/>
      <c r="EG15" s="253"/>
      <c r="EH15" s="253"/>
      <c r="EI15" s="253"/>
      <c r="EJ15" s="253"/>
      <c r="EK15" s="253"/>
      <c r="EL15" s="253"/>
      <c r="EM15" s="253"/>
      <c r="EN15" s="253"/>
      <c r="EO15" s="253"/>
      <c r="EP15" s="253"/>
      <c r="EQ15" s="253"/>
      <c r="ER15" s="253"/>
      <c r="ES15" s="253"/>
      <c r="ET15" s="253"/>
      <c r="EU15" s="253"/>
      <c r="EV15" s="253"/>
      <c r="EW15" s="253"/>
      <c r="EX15" s="253"/>
      <c r="EY15" s="253"/>
      <c r="EZ15" s="253"/>
      <c r="FA15" s="253"/>
      <c r="FB15" s="253"/>
      <c r="FC15" s="253"/>
      <c r="FD15" s="253"/>
      <c r="FE15" s="253"/>
      <c r="FF15" s="253"/>
      <c r="FG15" s="253"/>
      <c r="FH15" s="253"/>
      <c r="FI15" s="253"/>
      <c r="FJ15" s="253"/>
      <c r="FK15" s="253"/>
      <c r="FL15" s="253"/>
      <c r="FM15" s="253"/>
      <c r="FN15" s="253"/>
      <c r="FO15" s="253"/>
      <c r="FP15" s="253"/>
      <c r="FQ15" s="253"/>
      <c r="FR15" s="253"/>
      <c r="FS15" s="253"/>
      <c r="FT15" s="253"/>
      <c r="FU15" s="253"/>
      <c r="FV15" s="253"/>
      <c r="FW15" s="253"/>
      <c r="FX15" s="253"/>
      <c r="FY15" s="253"/>
      <c r="FZ15" s="253"/>
      <c r="GA15" s="253"/>
      <c r="GB15" s="253"/>
      <c r="GC15" s="253"/>
      <c r="GD15" s="253"/>
      <c r="GE15" s="253"/>
      <c r="GF15" s="253"/>
      <c r="GG15" s="253"/>
      <c r="GH15" s="253"/>
      <c r="GI15" s="253"/>
      <c r="GJ15" s="253"/>
      <c r="GK15" s="253"/>
      <c r="GL15" s="253"/>
      <c r="GM15" s="253"/>
      <c r="GN15" s="253"/>
      <c r="GO15" s="253"/>
      <c r="GP15" s="253"/>
      <c r="GQ15" s="253"/>
      <c r="GR15" s="253"/>
      <c r="GS15" s="253"/>
      <c r="GT15" s="253"/>
      <c r="GU15" s="253"/>
      <c r="GV15" s="253"/>
      <c r="GW15" s="253"/>
      <c r="GX15" s="253"/>
      <c r="GY15" s="253"/>
      <c r="GZ15" s="253"/>
      <c r="HA15" s="253"/>
      <c r="HB15" s="253"/>
      <c r="HC15" s="253"/>
      <c r="HD15" s="253"/>
      <c r="HE15" s="253"/>
      <c r="HF15" s="253"/>
      <c r="HG15" s="253"/>
      <c r="HH15" s="253"/>
      <c r="HI15" s="253"/>
      <c r="HJ15" s="253"/>
      <c r="HK15" s="253"/>
      <c r="HL15" s="253"/>
      <c r="HM15" s="253"/>
      <c r="HN15" s="253"/>
      <c r="HO15" s="253"/>
      <c r="HP15" s="253"/>
      <c r="HQ15" s="253"/>
      <c r="HR15" s="253"/>
      <c r="HS15" s="253"/>
      <c r="HT15" s="253"/>
      <c r="HU15" s="253"/>
      <c r="HV15" s="253"/>
      <c r="HW15" s="253"/>
      <c r="HX15" s="253"/>
      <c r="HY15" s="253"/>
      <c r="HZ15" s="253"/>
      <c r="IA15" s="253"/>
      <c r="IB15" s="253"/>
      <c r="IC15" s="253"/>
      <c r="ID15" s="253"/>
      <c r="IE15" s="253"/>
      <c r="IF15" s="253"/>
      <c r="IG15" s="253"/>
      <c r="IH15" s="253"/>
      <c r="II15" s="253"/>
      <c r="IJ15" s="253"/>
      <c r="IK15" s="253"/>
      <c r="IL15" s="253"/>
      <c r="IM15" s="253"/>
      <c r="IN15" s="253"/>
      <c r="IO15" s="253"/>
      <c r="IP15" s="253"/>
      <c r="IQ15" s="253"/>
      <c r="IR15" s="253"/>
      <c r="IS15" s="253"/>
      <c r="IT15" s="253"/>
      <c r="IU15" s="253"/>
      <c r="IV15" s="253"/>
    </row>
    <row r="16" spans="1:256" ht="16.899999999999999" customHeight="1" x14ac:dyDescent="0.25">
      <c r="A16" s="1223"/>
      <c r="B16" s="1223"/>
      <c r="C16" s="1223"/>
      <c r="D16" s="1223"/>
      <c r="E16" s="1223"/>
      <c r="F16" s="1223"/>
      <c r="G16" s="1223"/>
      <c r="H16" s="1223"/>
      <c r="I16" s="1223"/>
      <c r="J16" s="1223"/>
      <c r="K16" s="1223"/>
      <c r="L16" s="1223"/>
      <c r="M16" s="1223"/>
      <c r="N16" s="1223"/>
      <c r="O16" s="1223"/>
      <c r="P16" s="1223"/>
      <c r="Q16" s="1223"/>
      <c r="R16" s="1223"/>
      <c r="S16" s="1223"/>
      <c r="T16" s="1223"/>
      <c r="U16" s="1223"/>
      <c r="V16" s="1223"/>
      <c r="W16" s="1223"/>
      <c r="X16" s="1223"/>
      <c r="Y16" s="1223"/>
      <c r="Z16" s="1223"/>
      <c r="AA16" s="1223"/>
      <c r="AB16" s="1223"/>
      <c r="AC16" s="1223"/>
      <c r="AD16" s="1223"/>
      <c r="AE16" s="1223"/>
      <c r="AF16" s="1223"/>
      <c r="AG16" s="1223"/>
      <c r="AH16" s="1223"/>
      <c r="AI16" s="1223"/>
      <c r="AJ16" s="1223"/>
      <c r="AK16" s="1223"/>
      <c r="AL16" s="1223"/>
      <c r="AM16" s="1223"/>
      <c r="AN16" s="253"/>
      <c r="AO16" s="253"/>
      <c r="AP16" s="253"/>
      <c r="AQ16" s="253"/>
      <c r="AR16" s="253"/>
      <c r="AS16" s="253"/>
      <c r="AT16" s="253"/>
      <c r="AU16" s="253"/>
      <c r="AV16" s="253"/>
      <c r="AW16" s="253"/>
      <c r="AX16" s="253"/>
      <c r="AY16" s="253"/>
      <c r="AZ16" s="253"/>
      <c r="BA16" s="253"/>
      <c r="BB16" s="253"/>
      <c r="BC16" s="253"/>
      <c r="BD16" s="253"/>
      <c r="BE16" s="253"/>
      <c r="BF16" s="253"/>
      <c r="BG16" s="253"/>
      <c r="BH16" s="253"/>
      <c r="BI16" s="253"/>
      <c r="BJ16" s="253"/>
      <c r="BK16" s="253"/>
      <c r="BL16" s="253"/>
      <c r="BM16" s="253"/>
      <c r="BN16" s="253"/>
      <c r="BO16" s="253"/>
      <c r="BP16" s="253"/>
      <c r="BQ16" s="253"/>
      <c r="BR16" s="253"/>
      <c r="BS16" s="253"/>
      <c r="BT16" s="253"/>
      <c r="BU16" s="253"/>
      <c r="BV16" s="253"/>
      <c r="BW16" s="253"/>
      <c r="BX16" s="253"/>
      <c r="BY16" s="253"/>
      <c r="BZ16" s="253"/>
      <c r="CA16" s="253"/>
      <c r="CB16" s="253"/>
      <c r="CC16" s="253"/>
      <c r="CD16" s="253"/>
      <c r="CE16" s="253"/>
      <c r="CF16" s="253"/>
      <c r="CG16" s="253"/>
      <c r="CH16" s="253"/>
      <c r="CI16" s="253"/>
      <c r="CJ16" s="253"/>
      <c r="CK16" s="253"/>
      <c r="CL16" s="253"/>
      <c r="CM16" s="253"/>
      <c r="CN16" s="253"/>
      <c r="CO16" s="253"/>
      <c r="CP16" s="253"/>
      <c r="CQ16" s="253"/>
      <c r="CR16" s="253"/>
      <c r="CS16" s="253"/>
      <c r="CT16" s="253"/>
      <c r="CU16" s="253"/>
      <c r="CV16" s="253"/>
      <c r="CW16" s="253"/>
      <c r="CX16" s="253"/>
      <c r="CY16" s="253"/>
      <c r="CZ16" s="253"/>
      <c r="DA16" s="253"/>
      <c r="DB16" s="253"/>
      <c r="DC16" s="253"/>
      <c r="DD16" s="253"/>
      <c r="DE16" s="253"/>
      <c r="DF16" s="253"/>
      <c r="DG16" s="253"/>
      <c r="DH16" s="253"/>
      <c r="DI16" s="253"/>
      <c r="DJ16" s="253"/>
      <c r="DK16" s="253"/>
      <c r="DL16" s="253"/>
      <c r="DM16" s="253"/>
      <c r="DN16" s="253"/>
      <c r="DO16" s="253"/>
      <c r="DP16" s="253"/>
      <c r="DQ16" s="253"/>
      <c r="DR16" s="253"/>
      <c r="DS16" s="253"/>
      <c r="DT16" s="253"/>
      <c r="DU16" s="253"/>
      <c r="DV16" s="253"/>
      <c r="DW16" s="253"/>
      <c r="DX16" s="253"/>
      <c r="DY16" s="253"/>
      <c r="DZ16" s="253"/>
      <c r="EA16" s="253"/>
      <c r="EB16" s="253"/>
      <c r="EC16" s="253"/>
      <c r="ED16" s="253"/>
      <c r="EE16" s="253"/>
      <c r="EF16" s="253"/>
      <c r="EG16" s="253"/>
      <c r="EH16" s="253"/>
      <c r="EI16" s="253"/>
      <c r="EJ16" s="253"/>
      <c r="EK16" s="253"/>
      <c r="EL16" s="253"/>
      <c r="EM16" s="253"/>
      <c r="EN16" s="253"/>
      <c r="EO16" s="253"/>
      <c r="EP16" s="253"/>
      <c r="EQ16" s="253"/>
      <c r="ER16" s="253"/>
      <c r="ES16" s="253"/>
      <c r="ET16" s="253"/>
      <c r="EU16" s="253"/>
      <c r="EV16" s="253"/>
      <c r="EW16" s="253"/>
      <c r="EX16" s="253"/>
      <c r="EY16" s="253"/>
      <c r="EZ16" s="253"/>
      <c r="FA16" s="253"/>
      <c r="FB16" s="253"/>
      <c r="FC16" s="253"/>
      <c r="FD16" s="253"/>
      <c r="FE16" s="253"/>
      <c r="FF16" s="253"/>
      <c r="FG16" s="253"/>
      <c r="FH16" s="253"/>
      <c r="FI16" s="253"/>
      <c r="FJ16" s="253"/>
      <c r="FK16" s="253"/>
      <c r="FL16" s="253"/>
      <c r="FM16" s="253"/>
      <c r="FN16" s="253"/>
      <c r="FO16" s="253"/>
      <c r="FP16" s="253"/>
      <c r="FQ16" s="253"/>
      <c r="FR16" s="253"/>
      <c r="FS16" s="253"/>
      <c r="FT16" s="253"/>
      <c r="FU16" s="253"/>
      <c r="FV16" s="253"/>
      <c r="FW16" s="253"/>
      <c r="FX16" s="253"/>
      <c r="FY16" s="253"/>
      <c r="FZ16" s="253"/>
      <c r="GA16" s="253"/>
      <c r="GB16" s="253"/>
      <c r="GC16" s="253"/>
      <c r="GD16" s="253"/>
      <c r="GE16" s="253"/>
      <c r="GF16" s="253"/>
      <c r="GG16" s="253"/>
      <c r="GH16" s="253"/>
      <c r="GI16" s="253"/>
      <c r="GJ16" s="253"/>
      <c r="GK16" s="253"/>
      <c r="GL16" s="253"/>
      <c r="GM16" s="253"/>
      <c r="GN16" s="253"/>
      <c r="GO16" s="253"/>
      <c r="GP16" s="253"/>
      <c r="GQ16" s="253"/>
      <c r="GR16" s="253"/>
      <c r="GS16" s="253"/>
      <c r="GT16" s="253"/>
      <c r="GU16" s="253"/>
      <c r="GV16" s="253"/>
      <c r="GW16" s="253"/>
      <c r="GX16" s="253"/>
      <c r="GY16" s="253"/>
      <c r="GZ16" s="253"/>
      <c r="HA16" s="253"/>
      <c r="HB16" s="253"/>
      <c r="HC16" s="253"/>
      <c r="HD16" s="253"/>
      <c r="HE16" s="253"/>
      <c r="HF16" s="253"/>
      <c r="HG16" s="253"/>
      <c r="HH16" s="253"/>
      <c r="HI16" s="253"/>
      <c r="HJ16" s="253"/>
      <c r="HK16" s="253"/>
      <c r="HL16" s="253"/>
      <c r="HM16" s="253"/>
      <c r="HN16" s="253"/>
      <c r="HO16" s="253"/>
      <c r="HP16" s="253"/>
      <c r="HQ16" s="253"/>
      <c r="HR16" s="253"/>
      <c r="HS16" s="253"/>
      <c r="HT16" s="253"/>
      <c r="HU16" s="253"/>
      <c r="HV16" s="253"/>
      <c r="HW16" s="253"/>
      <c r="HX16" s="253"/>
      <c r="HY16" s="253"/>
      <c r="HZ16" s="253"/>
      <c r="IA16" s="253"/>
      <c r="IB16" s="253"/>
      <c r="IC16" s="253"/>
      <c r="ID16" s="253"/>
      <c r="IE16" s="253"/>
      <c r="IF16" s="253"/>
      <c r="IG16" s="253"/>
      <c r="IH16" s="253"/>
      <c r="II16" s="253"/>
      <c r="IJ16" s="253"/>
      <c r="IK16" s="253"/>
      <c r="IL16" s="253"/>
      <c r="IM16" s="253"/>
      <c r="IN16" s="253"/>
      <c r="IO16" s="253"/>
      <c r="IP16" s="253"/>
      <c r="IQ16" s="253"/>
      <c r="IR16" s="253"/>
      <c r="IS16" s="253"/>
      <c r="IT16" s="253"/>
      <c r="IU16" s="253"/>
      <c r="IV16" s="253"/>
    </row>
    <row r="17" spans="1:39" s="255" customFormat="1" ht="6" customHeight="1" x14ac:dyDescent="0.2">
      <c r="A17" s="1223"/>
      <c r="B17" s="1223"/>
      <c r="C17" s="1223"/>
      <c r="D17" s="1223"/>
      <c r="E17" s="1223"/>
      <c r="F17" s="1223"/>
      <c r="G17" s="1223"/>
      <c r="H17" s="1223"/>
      <c r="I17" s="1223"/>
      <c r="J17" s="1223"/>
      <c r="K17" s="1223"/>
      <c r="L17" s="1223"/>
      <c r="M17" s="1223"/>
      <c r="N17" s="1223"/>
      <c r="O17" s="1223"/>
      <c r="P17" s="1223"/>
      <c r="Q17" s="1223"/>
      <c r="R17" s="1223"/>
      <c r="S17" s="1223"/>
      <c r="T17" s="1223"/>
      <c r="U17" s="1223"/>
      <c r="V17" s="1223"/>
      <c r="W17" s="1223"/>
      <c r="X17" s="1223"/>
      <c r="Y17" s="1223"/>
      <c r="Z17" s="1223"/>
      <c r="AA17" s="1223"/>
      <c r="AB17" s="1223"/>
      <c r="AC17" s="1223"/>
      <c r="AD17" s="1223"/>
      <c r="AE17" s="1223"/>
      <c r="AF17" s="1223"/>
      <c r="AG17" s="1223"/>
      <c r="AH17" s="1223"/>
      <c r="AI17" s="1223"/>
      <c r="AJ17" s="1223"/>
      <c r="AK17" s="1223"/>
      <c r="AL17" s="1223"/>
      <c r="AM17" s="1223"/>
    </row>
    <row r="18" spans="1:39" s="256" customFormat="1" ht="31.5" customHeight="1" x14ac:dyDescent="0.2">
      <c r="A18" s="1351" t="s">
        <v>50</v>
      </c>
      <c r="B18" s="1352"/>
      <c r="C18" s="1352"/>
      <c r="D18" s="1352"/>
      <c r="E18" s="1352"/>
      <c r="F18" s="1352"/>
      <c r="G18" s="1352"/>
      <c r="H18" s="1352"/>
      <c r="I18" s="1352"/>
      <c r="J18" s="1352"/>
      <c r="K18" s="1352"/>
      <c r="L18" s="1352"/>
      <c r="M18" s="1352"/>
      <c r="N18" s="1352"/>
      <c r="O18" s="1352"/>
      <c r="P18" s="1352"/>
      <c r="Q18" s="1352"/>
      <c r="R18" s="1352"/>
      <c r="S18" s="1352"/>
      <c r="T18" s="1352"/>
      <c r="U18" s="1352"/>
      <c r="V18" s="1353">
        <v>2</v>
      </c>
      <c r="W18" s="1353"/>
      <c r="X18" s="1353"/>
      <c r="Y18" s="1353"/>
    </row>
    <row r="19" spans="1:39" s="255" customFormat="1" ht="48" customHeight="1" x14ac:dyDescent="0.2">
      <c r="A19" s="1354" t="str">
        <f>'[4]Акт Сдачи ПИР'!A19:AM19</f>
        <v>сдачи-приёмки выполненных работ по договору строительного подряда</v>
      </c>
      <c r="B19" s="1352"/>
      <c r="C19" s="1352"/>
      <c r="D19" s="1352"/>
      <c r="E19" s="1352"/>
      <c r="F19" s="1352"/>
      <c r="G19" s="1352"/>
      <c r="H19" s="1352"/>
      <c r="I19" s="1352"/>
      <c r="J19" s="1352"/>
      <c r="K19" s="1352"/>
      <c r="L19" s="1352"/>
      <c r="M19" s="1352"/>
      <c r="N19" s="1352"/>
      <c r="O19" s="1352"/>
      <c r="P19" s="1352"/>
      <c r="Q19" s="1352"/>
      <c r="R19" s="1352"/>
      <c r="S19" s="1352"/>
      <c r="T19" s="1352"/>
      <c r="U19" s="1352"/>
      <c r="V19" s="1352"/>
      <c r="W19" s="1352"/>
      <c r="X19" s="1352"/>
      <c r="Y19" s="1352"/>
      <c r="Z19" s="1352"/>
      <c r="AA19" s="1352"/>
      <c r="AB19" s="1352"/>
      <c r="AC19" s="1352"/>
      <c r="AD19" s="1352"/>
      <c r="AE19" s="1352"/>
      <c r="AF19" s="1352"/>
      <c r="AG19" s="1352"/>
      <c r="AH19" s="1352"/>
      <c r="AI19" s="1352"/>
      <c r="AJ19" s="1352"/>
      <c r="AK19" s="1352"/>
      <c r="AL19" s="1352"/>
      <c r="AM19" s="1352"/>
    </row>
    <row r="20" spans="1:39" s="255" customFormat="1" ht="2.25" customHeight="1" x14ac:dyDescent="0.25">
      <c r="A20" s="1355"/>
      <c r="B20" s="1355"/>
      <c r="C20" s="1355"/>
      <c r="D20" s="1355"/>
      <c r="E20" s="1355"/>
      <c r="F20" s="1355"/>
      <c r="G20" s="1355"/>
      <c r="H20" s="1355"/>
      <c r="I20" s="1355"/>
      <c r="J20" s="1355"/>
      <c r="K20" s="1355"/>
      <c r="L20" s="1355"/>
      <c r="M20" s="1355"/>
      <c r="N20" s="1355"/>
      <c r="O20" s="1355"/>
      <c r="P20" s="1355"/>
      <c r="Q20" s="1355"/>
      <c r="R20" s="1355"/>
      <c r="S20" s="1355"/>
      <c r="T20" s="1355"/>
      <c r="U20" s="1355"/>
      <c r="V20" s="1355"/>
      <c r="W20" s="1355"/>
      <c r="X20" s="1355"/>
      <c r="Y20" s="1355"/>
      <c r="Z20" s="1355"/>
      <c r="AA20" s="1355"/>
      <c r="AB20" s="1355"/>
      <c r="AC20" s="1355"/>
      <c r="AD20" s="1355"/>
      <c r="AE20" s="1355"/>
      <c r="AF20" s="1355"/>
      <c r="AG20" s="1355"/>
      <c r="AH20" s="1355"/>
      <c r="AI20" s="1355"/>
      <c r="AJ20" s="1355"/>
      <c r="AK20" s="1355"/>
      <c r="AL20" s="1355"/>
      <c r="AM20" s="1355"/>
    </row>
    <row r="21" spans="1:39" s="255" customFormat="1" ht="19.5" customHeight="1" x14ac:dyDescent="0.25">
      <c r="G21" s="1356" t="s">
        <v>49</v>
      </c>
      <c r="H21" s="1355"/>
      <c r="I21" s="1355"/>
      <c r="J21" s="1355"/>
      <c r="K21" s="1355"/>
      <c r="L21" s="1356" t="s">
        <v>48</v>
      </c>
      <c r="M21" s="1355"/>
      <c r="N21" s="257" t="str">
        <f>ТЛ!AF16</f>
        <v>14912-Ф</v>
      </c>
      <c r="S21" s="1356" t="s">
        <v>27</v>
      </c>
      <c r="T21" s="1355"/>
      <c r="V21" s="348" t="str">
        <f>ТЛ!AF18</f>
        <v>18.12.2025</v>
      </c>
      <c r="AA21" s="257" t="s">
        <v>8</v>
      </c>
      <c r="AB21" s="1357" t="s">
        <v>47</v>
      </c>
      <c r="AC21" s="1355"/>
      <c r="AE21" s="1356" t="s">
        <v>46</v>
      </c>
      <c r="AF21" s="1355"/>
      <c r="AG21" s="1355"/>
      <c r="AH21" s="1355"/>
      <c r="AI21" s="1355"/>
    </row>
    <row r="22" spans="1:39" s="255" customFormat="1" ht="18" customHeight="1" x14ac:dyDescent="0.2">
      <c r="A22" s="1350" t="str">
        <f>'Наклад ПИР'!A23</f>
        <v>Строительство МТП-250 6/0,4 кВ с тр-ром 160 кВА, ВЛЗ-6 кВ от оп. 74 РП-1007-ЛР-163 Ф-406/415 с установкой РЛКВ-6 кВ, ВЛИ-0,38 кВ  ПС Ликино № 415, МО, Орехово-Зуевский р-н, г. Дрезна, ул. Набережная, д. 1Б, 50:24:0000000:50068</v>
      </c>
      <c r="B22" s="1350"/>
      <c r="C22" s="1350"/>
      <c r="D22" s="1350"/>
      <c r="E22" s="1350"/>
      <c r="F22" s="1350"/>
      <c r="G22" s="1350"/>
      <c r="H22" s="1350"/>
      <c r="I22" s="1350"/>
      <c r="J22" s="1350"/>
      <c r="K22" s="1350"/>
      <c r="L22" s="1350"/>
      <c r="M22" s="1350"/>
      <c r="N22" s="1350"/>
      <c r="O22" s="1350"/>
      <c r="P22" s="1350"/>
      <c r="Q22" s="1350"/>
      <c r="R22" s="1350"/>
      <c r="S22" s="1350"/>
      <c r="T22" s="1350"/>
      <c r="U22" s="1350"/>
      <c r="V22" s="1350"/>
      <c r="W22" s="1350"/>
      <c r="X22" s="1350"/>
      <c r="Y22" s="1350"/>
      <c r="Z22" s="1350"/>
      <c r="AA22" s="1350"/>
      <c r="AB22" s="1350"/>
      <c r="AC22" s="1350"/>
      <c r="AD22" s="1350"/>
      <c r="AE22" s="1350"/>
      <c r="AF22" s="1350"/>
      <c r="AG22" s="1350"/>
      <c r="AH22" s="1350"/>
      <c r="AI22" s="1350"/>
      <c r="AJ22" s="1350"/>
      <c r="AK22" s="1350"/>
      <c r="AL22" s="1350"/>
      <c r="AM22" s="1350"/>
    </row>
    <row r="23" spans="1:39" s="255" customFormat="1" ht="18" customHeight="1" x14ac:dyDescent="0.2">
      <c r="A23" s="1350"/>
      <c r="B23" s="1350"/>
      <c r="C23" s="1350"/>
      <c r="D23" s="1350"/>
      <c r="E23" s="1350"/>
      <c r="F23" s="1350"/>
      <c r="G23" s="1350"/>
      <c r="H23" s="1350"/>
      <c r="I23" s="1350"/>
      <c r="J23" s="1350"/>
      <c r="K23" s="1350"/>
      <c r="L23" s="1350"/>
      <c r="M23" s="1350"/>
      <c r="N23" s="1350"/>
      <c r="O23" s="1350"/>
      <c r="P23" s="1350"/>
      <c r="Q23" s="1350"/>
      <c r="R23" s="1350"/>
      <c r="S23" s="1350"/>
      <c r="T23" s="1350"/>
      <c r="U23" s="1350"/>
      <c r="V23" s="1350"/>
      <c r="W23" s="1350"/>
      <c r="X23" s="1350"/>
      <c r="Y23" s="1350"/>
      <c r="Z23" s="1350"/>
      <c r="AA23" s="1350"/>
      <c r="AB23" s="1350"/>
      <c r="AC23" s="1350"/>
      <c r="AD23" s="1350"/>
      <c r="AE23" s="1350"/>
      <c r="AF23" s="1350"/>
      <c r="AG23" s="1350"/>
      <c r="AH23" s="1350"/>
      <c r="AI23" s="1350"/>
      <c r="AJ23" s="1350"/>
      <c r="AK23" s="1350"/>
      <c r="AL23" s="1350"/>
      <c r="AM23" s="1350"/>
    </row>
    <row r="24" spans="1:39" s="255" customFormat="1" ht="22.5" customHeight="1" x14ac:dyDescent="0.2">
      <c r="A24" s="1350"/>
      <c r="B24" s="1350"/>
      <c r="C24" s="1350"/>
      <c r="D24" s="1350"/>
      <c r="E24" s="1350"/>
      <c r="F24" s="1350"/>
      <c r="G24" s="1350"/>
      <c r="H24" s="1350"/>
      <c r="I24" s="1350"/>
      <c r="J24" s="1350"/>
      <c r="K24" s="1350"/>
      <c r="L24" s="1350"/>
      <c r="M24" s="1350"/>
      <c r="N24" s="1350"/>
      <c r="O24" s="1350"/>
      <c r="P24" s="1350"/>
      <c r="Q24" s="1350"/>
      <c r="R24" s="1350"/>
      <c r="S24" s="1350"/>
      <c r="T24" s="1350"/>
      <c r="U24" s="1350"/>
      <c r="V24" s="1350"/>
      <c r="W24" s="1350"/>
      <c r="X24" s="1350"/>
      <c r="Y24" s="1350"/>
      <c r="Z24" s="1350"/>
      <c r="AA24" s="1350"/>
      <c r="AB24" s="1350"/>
      <c r="AC24" s="1350"/>
      <c r="AD24" s="1350"/>
      <c r="AE24" s="1350"/>
      <c r="AF24" s="1350"/>
      <c r="AG24" s="1350"/>
      <c r="AH24" s="1350"/>
      <c r="AI24" s="1350"/>
      <c r="AJ24" s="1350"/>
      <c r="AK24" s="1350"/>
      <c r="AL24" s="1350"/>
      <c r="AM24" s="1350"/>
    </row>
    <row r="25" spans="1:39" s="256" customFormat="1" ht="23.25" customHeight="1" x14ac:dyDescent="0.25">
      <c r="A25" s="1350" t="s">
        <v>45</v>
      </c>
      <c r="B25" s="1350"/>
      <c r="C25" s="1350"/>
      <c r="D25" s="1350"/>
      <c r="E25" s="1350"/>
      <c r="F25" s="1350"/>
      <c r="G25" s="1350"/>
      <c r="H25" s="1350"/>
      <c r="I25" s="258"/>
      <c r="J25" s="258"/>
      <c r="K25" s="258"/>
      <c r="L25" s="258"/>
      <c r="M25" s="258"/>
      <c r="N25" s="258"/>
      <c r="O25" s="258"/>
      <c r="P25" s="258"/>
      <c r="Q25" s="258"/>
      <c r="R25" s="258"/>
      <c r="S25" s="258"/>
      <c r="T25" s="259"/>
      <c r="U25" s="259"/>
      <c r="V25" s="259"/>
      <c r="AH25" s="1452" t="str">
        <f>ТЛ!AF19</f>
        <v>31.07.2026</v>
      </c>
      <c r="AI25" s="1355"/>
      <c r="AJ25" s="1355"/>
      <c r="AK25" s="1355"/>
      <c r="AL25" s="1355"/>
      <c r="AM25" s="260" t="s">
        <v>8</v>
      </c>
    </row>
    <row r="26" spans="1:39" s="261" customFormat="1" ht="20.45" customHeight="1" x14ac:dyDescent="0.2">
      <c r="A26" s="1359" t="s">
        <v>2720</v>
      </c>
      <c r="B26" s="1359"/>
      <c r="C26" s="1359"/>
      <c r="D26" s="1359"/>
      <c r="E26" s="1359"/>
      <c r="F26" s="1359"/>
      <c r="G26" s="1359"/>
      <c r="H26" s="1359"/>
      <c r="I26" s="1359"/>
      <c r="J26" s="1359"/>
      <c r="K26" s="1359"/>
      <c r="L26" s="1359"/>
      <c r="M26" s="1359"/>
      <c r="N26" s="1359"/>
      <c r="O26" s="1359"/>
      <c r="P26" s="1359"/>
      <c r="Q26" s="1359"/>
      <c r="R26" s="1359"/>
      <c r="S26" s="1359"/>
      <c r="T26" s="1359"/>
      <c r="U26" s="1359"/>
      <c r="V26" s="1359"/>
      <c r="W26" s="1359"/>
      <c r="X26" s="1359"/>
      <c r="Y26" s="1359"/>
      <c r="Z26" s="1359"/>
      <c r="AA26" s="1359"/>
      <c r="AB26" s="1359"/>
      <c r="AC26" s="1359"/>
      <c r="AD26" s="1359"/>
      <c r="AE26" s="1359"/>
      <c r="AF26" s="1359"/>
      <c r="AG26" s="1359"/>
      <c r="AH26" s="1359"/>
      <c r="AI26" s="1359"/>
      <c r="AJ26" s="1359"/>
      <c r="AK26" s="1359"/>
      <c r="AL26" s="1359"/>
      <c r="AM26" s="1359"/>
    </row>
    <row r="27" spans="1:39" s="261" customFormat="1" ht="20.45" customHeight="1" x14ac:dyDescent="0.2">
      <c r="A27" s="1359"/>
      <c r="B27" s="1359"/>
      <c r="C27" s="1359"/>
      <c r="D27" s="1359"/>
      <c r="E27" s="1359"/>
      <c r="F27" s="1359"/>
      <c r="G27" s="1359"/>
      <c r="H27" s="1359"/>
      <c r="I27" s="1359"/>
      <c r="J27" s="1359"/>
      <c r="K27" s="1359"/>
      <c r="L27" s="1359"/>
      <c r="M27" s="1359"/>
      <c r="N27" s="1359"/>
      <c r="O27" s="1359"/>
      <c r="P27" s="1359"/>
      <c r="Q27" s="1359"/>
      <c r="R27" s="1359"/>
      <c r="S27" s="1359"/>
      <c r="T27" s="1359"/>
      <c r="U27" s="1359"/>
      <c r="V27" s="1359"/>
      <c r="W27" s="1359"/>
      <c r="X27" s="1359"/>
      <c r="Y27" s="1359"/>
      <c r="Z27" s="1359"/>
      <c r="AA27" s="1359"/>
      <c r="AB27" s="1359"/>
      <c r="AC27" s="1359"/>
      <c r="AD27" s="1359"/>
      <c r="AE27" s="1359"/>
      <c r="AF27" s="1359"/>
      <c r="AG27" s="1359"/>
      <c r="AH27" s="1359"/>
      <c r="AI27" s="1359"/>
      <c r="AJ27" s="1359"/>
      <c r="AK27" s="1359"/>
      <c r="AL27" s="1359"/>
      <c r="AM27" s="1359"/>
    </row>
    <row r="28" spans="1:39" s="261" customFormat="1" ht="20.45" customHeight="1" x14ac:dyDescent="0.2">
      <c r="A28" s="1359"/>
      <c r="B28" s="1359"/>
      <c r="C28" s="1359"/>
      <c r="D28" s="1359"/>
      <c r="E28" s="1359"/>
      <c r="F28" s="1359"/>
      <c r="G28" s="1359"/>
      <c r="H28" s="1359"/>
      <c r="I28" s="1359"/>
      <c r="J28" s="1359"/>
      <c r="K28" s="1359"/>
      <c r="L28" s="1359"/>
      <c r="M28" s="1359"/>
      <c r="N28" s="1359"/>
      <c r="O28" s="1359"/>
      <c r="P28" s="1359"/>
      <c r="Q28" s="1359"/>
      <c r="R28" s="1359"/>
      <c r="S28" s="1359"/>
      <c r="T28" s="1359"/>
      <c r="U28" s="1359"/>
      <c r="V28" s="1359"/>
      <c r="W28" s="1359"/>
      <c r="X28" s="1359"/>
      <c r="Y28" s="1359"/>
      <c r="Z28" s="1359"/>
      <c r="AA28" s="1359"/>
      <c r="AB28" s="1359"/>
      <c r="AC28" s="1359"/>
      <c r="AD28" s="1359"/>
      <c r="AE28" s="1359"/>
      <c r="AF28" s="1359"/>
      <c r="AG28" s="1359"/>
      <c r="AH28" s="1359"/>
      <c r="AI28" s="1359"/>
      <c r="AJ28" s="1359"/>
      <c r="AK28" s="1359"/>
      <c r="AL28" s="1359"/>
      <c r="AM28" s="1359"/>
    </row>
    <row r="29" spans="1:39" s="261" customFormat="1" ht="26.25" customHeight="1" x14ac:dyDescent="0.2">
      <c r="A29" s="1359"/>
      <c r="B29" s="1359"/>
      <c r="C29" s="1359"/>
      <c r="D29" s="1359"/>
      <c r="E29" s="1359"/>
      <c r="F29" s="1359"/>
      <c r="G29" s="1359"/>
      <c r="H29" s="1359"/>
      <c r="I29" s="1359"/>
      <c r="J29" s="1359"/>
      <c r="K29" s="1359"/>
      <c r="L29" s="1359"/>
      <c r="M29" s="1359"/>
      <c r="N29" s="1359"/>
      <c r="O29" s="1359"/>
      <c r="P29" s="1359"/>
      <c r="Q29" s="1359"/>
      <c r="R29" s="1359"/>
      <c r="S29" s="1359"/>
      <c r="T29" s="1359"/>
      <c r="U29" s="1359"/>
      <c r="V29" s="1359"/>
      <c r="W29" s="1359"/>
      <c r="X29" s="1359"/>
      <c r="Y29" s="1359"/>
      <c r="Z29" s="1359"/>
      <c r="AA29" s="1359"/>
      <c r="AB29" s="1359"/>
      <c r="AC29" s="1359"/>
      <c r="AD29" s="1359"/>
      <c r="AE29" s="1359"/>
      <c r="AF29" s="1359"/>
      <c r="AG29" s="1359"/>
      <c r="AH29" s="1359"/>
      <c r="AI29" s="1359"/>
      <c r="AJ29" s="1359"/>
      <c r="AK29" s="1359"/>
      <c r="AL29" s="1359"/>
      <c r="AM29" s="1359"/>
    </row>
    <row r="30" spans="1:39" s="261" customFormat="1" ht="16.899999999999999" customHeight="1" x14ac:dyDescent="0.2">
      <c r="A30" s="1453" t="s">
        <v>536</v>
      </c>
      <c r="B30" s="1453"/>
      <c r="C30" s="1453"/>
      <c r="D30" s="1453"/>
      <c r="E30" s="1453"/>
      <c r="F30" s="1453"/>
      <c r="G30" s="1453"/>
      <c r="H30" s="1453"/>
      <c r="I30" s="1453"/>
      <c r="J30" s="1453"/>
      <c r="K30" s="1453"/>
      <c r="L30" s="1453"/>
      <c r="M30" s="1453"/>
      <c r="N30" s="1453"/>
      <c r="O30" s="1453"/>
      <c r="P30" s="1453"/>
      <c r="Q30" s="1453"/>
      <c r="R30" s="1453"/>
      <c r="S30" s="1453"/>
      <c r="T30" s="1453"/>
      <c r="U30" s="1453"/>
      <c r="V30" s="1453"/>
      <c r="W30" s="1453"/>
      <c r="X30" s="1453"/>
      <c r="Y30" s="1453"/>
      <c r="Z30" s="1453"/>
      <c r="AA30" s="1453"/>
      <c r="AB30" s="1453"/>
      <c r="AC30" s="1453"/>
      <c r="AD30" s="1453"/>
      <c r="AE30" s="1453"/>
      <c r="AF30" s="1453"/>
      <c r="AG30" s="1453"/>
      <c r="AH30" s="1453"/>
      <c r="AI30" s="1453"/>
      <c r="AJ30" s="1453"/>
      <c r="AK30" s="1453"/>
      <c r="AL30" s="1453"/>
      <c r="AM30" s="1453"/>
    </row>
    <row r="31" spans="1:39" s="261" customFormat="1" ht="39.75" customHeight="1" x14ac:dyDescent="0.2">
      <c r="A31" s="1453"/>
      <c r="B31" s="1453"/>
      <c r="C31" s="1453"/>
      <c r="D31" s="1453"/>
      <c r="E31" s="1453"/>
      <c r="F31" s="1453"/>
      <c r="G31" s="1453"/>
      <c r="H31" s="1453"/>
      <c r="I31" s="1453"/>
      <c r="J31" s="1453"/>
      <c r="K31" s="1453"/>
      <c r="L31" s="1453"/>
      <c r="M31" s="1453"/>
      <c r="N31" s="1453"/>
      <c r="O31" s="1453"/>
      <c r="P31" s="1453"/>
      <c r="Q31" s="1453"/>
      <c r="R31" s="1453"/>
      <c r="S31" s="1453"/>
      <c r="T31" s="1453"/>
      <c r="U31" s="1453"/>
      <c r="V31" s="1453"/>
      <c r="W31" s="1453"/>
      <c r="X31" s="1453"/>
      <c r="Y31" s="1453"/>
      <c r="Z31" s="1453"/>
      <c r="AA31" s="1453"/>
      <c r="AB31" s="1453"/>
      <c r="AC31" s="1453"/>
      <c r="AD31" s="1453"/>
      <c r="AE31" s="1453"/>
      <c r="AF31" s="1453"/>
      <c r="AG31" s="1453"/>
      <c r="AH31" s="1453"/>
      <c r="AI31" s="1453"/>
      <c r="AJ31" s="1453"/>
      <c r="AK31" s="1453"/>
      <c r="AL31" s="1453"/>
      <c r="AM31" s="1453"/>
    </row>
    <row r="32" spans="1:39" s="263" customFormat="1" ht="4.5" hidden="1" customHeight="1" x14ac:dyDescent="0.2">
      <c r="A32" s="258"/>
      <c r="B32" s="258"/>
      <c r="C32" s="258"/>
      <c r="D32" s="258"/>
      <c r="E32" s="258"/>
      <c r="F32" s="258"/>
      <c r="G32" s="258"/>
      <c r="H32" s="258"/>
      <c r="I32" s="258"/>
      <c r="J32" s="258"/>
      <c r="K32" s="258"/>
      <c r="L32" s="258"/>
      <c r="M32" s="258"/>
      <c r="N32" s="258"/>
      <c r="O32" s="258"/>
      <c r="P32" s="258"/>
      <c r="Q32" s="258"/>
      <c r="R32" s="258"/>
      <c r="S32" s="258"/>
      <c r="T32" s="262"/>
      <c r="U32" s="262"/>
      <c r="V32" s="262"/>
    </row>
    <row r="33" spans="1:76" s="264" customFormat="1" ht="53.45" customHeight="1" x14ac:dyDescent="0.2">
      <c r="A33" s="1361" t="s">
        <v>24</v>
      </c>
      <c r="B33" s="1361"/>
      <c r="C33" s="1361"/>
      <c r="D33" s="1362" t="s">
        <v>43</v>
      </c>
      <c r="E33" s="1363"/>
      <c r="F33" s="1363"/>
      <c r="G33" s="1363"/>
      <c r="H33" s="1363"/>
      <c r="I33" s="1363"/>
      <c r="J33" s="1363"/>
      <c r="K33" s="1363"/>
      <c r="L33" s="1363"/>
      <c r="M33" s="1363"/>
      <c r="N33" s="1363"/>
      <c r="O33" s="1363"/>
      <c r="P33" s="1363"/>
      <c r="Q33" s="1363"/>
      <c r="R33" s="1363"/>
      <c r="S33" s="1363"/>
      <c r="T33" s="1363"/>
      <c r="U33" s="1363"/>
      <c r="V33" s="1364"/>
      <c r="W33" s="1361" t="s">
        <v>42</v>
      </c>
      <c r="X33" s="1361"/>
      <c r="Y33" s="1361"/>
      <c r="Z33" s="1361"/>
      <c r="AA33" s="1361"/>
      <c r="AB33" s="1361"/>
      <c r="AC33" s="1361"/>
      <c r="AD33" s="1361"/>
      <c r="AE33" s="1361"/>
      <c r="AF33" s="1361" t="s">
        <v>41</v>
      </c>
      <c r="AG33" s="1361"/>
      <c r="AH33" s="1361"/>
      <c r="AI33" s="1361"/>
      <c r="AJ33" s="1361"/>
      <c r="AK33" s="1361"/>
      <c r="AL33" s="1361"/>
      <c r="AM33" s="1361"/>
      <c r="BE33" s="265"/>
      <c r="BF33" s="265"/>
      <c r="BG33" s="265"/>
      <c r="BH33" s="265"/>
      <c r="BI33" s="265"/>
    </row>
    <row r="34" spans="1:76" s="266" customFormat="1" ht="30.75" customHeight="1" x14ac:dyDescent="0.2">
      <c r="A34" s="1365">
        <v>1</v>
      </c>
      <c r="B34" s="1365"/>
      <c r="C34" s="1365"/>
      <c r="D34" s="1366" t="s">
        <v>2638</v>
      </c>
      <c r="E34" s="1367"/>
      <c r="F34" s="1367"/>
      <c r="G34" s="1367"/>
      <c r="H34" s="1367"/>
      <c r="I34" s="1367"/>
      <c r="J34" s="1367"/>
      <c r="K34" s="1367"/>
      <c r="L34" s="1367"/>
      <c r="M34" s="1367"/>
      <c r="N34" s="1367"/>
      <c r="O34" s="1367"/>
      <c r="P34" s="1367"/>
      <c r="Q34" s="1367"/>
      <c r="R34" s="1367"/>
      <c r="S34" s="1367"/>
      <c r="T34" s="1367"/>
      <c r="U34" s="1367"/>
      <c r="V34" s="1368"/>
      <c r="W34" s="1369">
        <v>0</v>
      </c>
      <c r="X34" s="1370"/>
      <c r="Y34" s="1370"/>
      <c r="Z34" s="1370"/>
      <c r="AA34" s="1370"/>
      <c r="AB34" s="1370"/>
      <c r="AC34" s="1370"/>
      <c r="AD34" s="1370"/>
      <c r="AE34" s="1370"/>
      <c r="AF34" s="1369">
        <f>ССР!I21</f>
        <v>6000</v>
      </c>
      <c r="AG34" s="1370"/>
      <c r="AH34" s="1370"/>
      <c r="AI34" s="1370"/>
      <c r="AJ34" s="1370"/>
      <c r="AK34" s="1370"/>
      <c r="AL34" s="1370"/>
      <c r="AM34" s="1370"/>
      <c r="AX34" s="267"/>
    </row>
    <row r="35" spans="1:76" s="266" customFormat="1" ht="0.75" customHeight="1" x14ac:dyDescent="0.2">
      <c r="A35" s="1371">
        <v>2</v>
      </c>
      <c r="B35" s="1372"/>
      <c r="C35" s="1373"/>
      <c r="D35" s="1366" t="s">
        <v>2135</v>
      </c>
      <c r="E35" s="1367"/>
      <c r="F35" s="1367"/>
      <c r="G35" s="1367"/>
      <c r="H35" s="1367"/>
      <c r="I35" s="1367"/>
      <c r="J35" s="1367"/>
      <c r="K35" s="1367"/>
      <c r="L35" s="1367"/>
      <c r="M35" s="1367"/>
      <c r="N35" s="1367"/>
      <c r="O35" s="1367"/>
      <c r="P35" s="1367"/>
      <c r="Q35" s="1367"/>
      <c r="R35" s="1367"/>
      <c r="S35" s="1367"/>
      <c r="T35" s="1367"/>
      <c r="U35" s="1367"/>
      <c r="V35" s="1368"/>
      <c r="W35" s="1377">
        <v>0</v>
      </c>
      <c r="X35" s="1378"/>
      <c r="Y35" s="1378"/>
      <c r="Z35" s="1378"/>
      <c r="AA35" s="1378"/>
      <c r="AB35" s="1378"/>
      <c r="AC35" s="1378"/>
      <c r="AD35" s="1378"/>
      <c r="AE35" s="1379"/>
      <c r="AF35" s="1377">
        <f>'Смета_ПИР_до 0,5 (2)'!G133</f>
        <v>0</v>
      </c>
      <c r="AG35" s="1378"/>
      <c r="AH35" s="1378"/>
      <c r="AI35" s="1378"/>
      <c r="AJ35" s="1378"/>
      <c r="AK35" s="1378"/>
      <c r="AL35" s="1378"/>
      <c r="AM35" s="1379"/>
      <c r="AX35" s="267"/>
    </row>
    <row r="36" spans="1:76" s="266" customFormat="1" ht="23.25" customHeight="1" x14ac:dyDescent="0.2">
      <c r="A36" s="1365">
        <v>2</v>
      </c>
      <c r="B36" s="1365"/>
      <c r="C36" s="1365"/>
      <c r="D36" s="1366" t="s">
        <v>38</v>
      </c>
      <c r="E36" s="1367"/>
      <c r="F36" s="1367"/>
      <c r="G36" s="1367"/>
      <c r="H36" s="1367"/>
      <c r="I36" s="1367"/>
      <c r="J36" s="1367"/>
      <c r="K36" s="1367"/>
      <c r="L36" s="1367"/>
      <c r="M36" s="1367"/>
      <c r="N36" s="1367"/>
      <c r="O36" s="1367"/>
      <c r="P36" s="1367"/>
      <c r="Q36" s="1367"/>
      <c r="R36" s="1367"/>
      <c r="S36" s="1367"/>
      <c r="T36" s="1367"/>
      <c r="U36" s="1367"/>
      <c r="V36" s="1368"/>
      <c r="W36" s="1369">
        <f>SUM(W34)</f>
        <v>0</v>
      </c>
      <c r="X36" s="1369"/>
      <c r="Y36" s="1369"/>
      <c r="Z36" s="1369"/>
      <c r="AA36" s="1369"/>
      <c r="AB36" s="1369"/>
      <c r="AC36" s="1369"/>
      <c r="AD36" s="1369"/>
      <c r="AE36" s="1369"/>
      <c r="AF36" s="1369">
        <f>SUM(AF34,AF35)</f>
        <v>6000</v>
      </c>
      <c r="AG36" s="1370"/>
      <c r="AH36" s="1370"/>
      <c r="AI36" s="1370"/>
      <c r="AJ36" s="1370"/>
      <c r="AK36" s="1370"/>
      <c r="AL36" s="1370"/>
      <c r="AM36" s="1370"/>
      <c r="AP36" s="302"/>
      <c r="AQ36" s="301"/>
      <c r="BB36" s="302">
        <f>AF38</f>
        <v>7320</v>
      </c>
      <c r="BC36" s="301" t="str">
        <f>SUBSTITUTE(PROPER(INDEX(n_4,MID(TEXT(BB36,n0),1,1)+1)&amp;INDEX(n0x,MID(TEXT(BB36,n0),2,1)+1,MID(TEXT(BB36,n0),3,1)+1)&amp;IF(-MID(TEXT(BB36,n0),1,3),"миллиард"&amp;VLOOKUP(MID(TEXT(BB36,n0),3,1)*AND(MID(TEXT(BB36,n0),2,1)-1),мил,2),"")&amp;INDEX(n_4,MID(TEXT(BB36,n0),4,1)+1)&amp;INDEX(n0x,MID(TEXT(BB36,n0),5,1)+1,MID(TEXT(BB36,n0),6,1)+1)&amp;IF(-MID(TEXT(BB36,n0),4,3),"миллион"&amp;VLOOKUP(MID(TEXT(BB36,n0),6,1)*AND(MID(TEXT(BB36,n0),5,1)-1),мил,2),"")&amp;INDEX(n_4,MID(TEXT(BB36,n0),7,1)+1)&amp;INDEX(n1x,MID(TEXT(BB36,n0),8,1)+1,MID(TEXT(BB36,n0),9,1)+1)&amp;IF(-MID(TEXT(BB36,n0),7,3),VLOOKUP(MID(TEXT(BB36,n0),9,1)*AND(MID(TEXT(BB36,n0),8,1)-1),тыс,2),"")&amp;INDEX(n_4,MID(TEXT(BB36,n0),10,1)+1)&amp;INDEX(n0x,MID(TEXT(BB36,n0),11,1)+1,MID(TEXT(BB36,n0),12,1)+1)),"z"," ")&amp;IF(TRUNC(TEXT(BB36,n0)),"","Ноль ")&amp;"рубл"&amp;VLOOKUP(MOD(MAX(MOD(MID(TEXT(BB36,n0),11,2)-11,100),9),10),{0,"ь ";1,"я ";4,"ей "},2)&amp;RIGHT(TEXT(BB36,n0),2)&amp;" копе"&amp;VLOOKUP(MOD(MAX(MOD(RIGHT(TEXT(BB36,n0),2)-11,100),9),10),{0,"йка";1,"йки";4,"ек"},2)</f>
        <v>Семь тысяч триста двадцать рублей 00 копеек</v>
      </c>
    </row>
    <row r="37" spans="1:76" s="266" customFormat="1" ht="22.5" customHeight="1" x14ac:dyDescent="0.2">
      <c r="A37" s="1371">
        <v>3</v>
      </c>
      <c r="B37" s="1372"/>
      <c r="C37" s="1373"/>
      <c r="D37" s="1366" t="s">
        <v>2134</v>
      </c>
      <c r="E37" s="1367"/>
      <c r="F37" s="1367"/>
      <c r="G37" s="1367"/>
      <c r="H37" s="1367"/>
      <c r="I37" s="1367"/>
      <c r="J37" s="1367"/>
      <c r="K37" s="1367"/>
      <c r="L37" s="1367"/>
      <c r="M37" s="1367"/>
      <c r="N37" s="1367"/>
      <c r="O37" s="1367"/>
      <c r="P37" s="1367"/>
      <c r="Q37" s="1367"/>
      <c r="R37" s="1367"/>
      <c r="S37" s="1367"/>
      <c r="T37" s="1367"/>
      <c r="U37" s="1367"/>
      <c r="V37" s="1368"/>
      <c r="W37" s="1377"/>
      <c r="X37" s="1378"/>
      <c r="Y37" s="1378"/>
      <c r="Z37" s="1378"/>
      <c r="AA37" s="1378"/>
      <c r="AB37" s="1378"/>
      <c r="AC37" s="1378"/>
      <c r="AD37" s="1378"/>
      <c r="AE37" s="1379"/>
      <c r="AF37" s="1377">
        <f>ROUND(AF36*0.22,2)</f>
        <v>1320</v>
      </c>
      <c r="AG37" s="1378"/>
      <c r="AH37" s="1378"/>
      <c r="AI37" s="1378"/>
      <c r="AJ37" s="1378"/>
      <c r="AK37" s="1378"/>
      <c r="AL37" s="1378"/>
      <c r="AM37" s="1379"/>
      <c r="AX37" s="267"/>
      <c r="AY37" s="267"/>
      <c r="AZ37" s="267"/>
      <c r="BA37" s="267"/>
    </row>
    <row r="38" spans="1:76" s="256" customFormat="1" ht="21.75" customHeight="1" x14ac:dyDescent="0.2">
      <c r="A38" s="1381">
        <v>4</v>
      </c>
      <c r="B38" s="1381"/>
      <c r="C38" s="1381"/>
      <c r="D38" s="1382" t="s">
        <v>2150</v>
      </c>
      <c r="E38" s="1383"/>
      <c r="F38" s="1383"/>
      <c r="G38" s="1383"/>
      <c r="H38" s="1383"/>
      <c r="I38" s="1383"/>
      <c r="J38" s="1383"/>
      <c r="K38" s="1383"/>
      <c r="L38" s="1383"/>
      <c r="M38" s="1383"/>
      <c r="N38" s="1383"/>
      <c r="O38" s="1383"/>
      <c r="P38" s="1383"/>
      <c r="Q38" s="1383"/>
      <c r="R38" s="1383"/>
      <c r="S38" s="1383"/>
      <c r="T38" s="1383"/>
      <c r="U38" s="1383"/>
      <c r="V38" s="1384"/>
      <c r="W38" s="1385"/>
      <c r="X38" s="1386"/>
      <c r="Y38" s="1386"/>
      <c r="Z38" s="1386"/>
      <c r="AA38" s="1386"/>
      <c r="AB38" s="1386"/>
      <c r="AC38" s="1386"/>
      <c r="AD38" s="1386"/>
      <c r="AE38" s="1387"/>
      <c r="AF38" s="1385">
        <f>AF36+AF37</f>
        <v>7320</v>
      </c>
      <c r="AG38" s="1386"/>
      <c r="AH38" s="1386"/>
      <c r="AI38" s="1386"/>
      <c r="AJ38" s="1386"/>
      <c r="AK38" s="1386"/>
      <c r="AL38" s="1386"/>
      <c r="AM38" s="1387"/>
      <c r="AX38" s="267"/>
      <c r="AY38" s="267"/>
      <c r="AZ38" s="267"/>
      <c r="BA38" s="267"/>
    </row>
    <row r="39" spans="1:76" s="266" customFormat="1" ht="22.5" hidden="1" customHeight="1" x14ac:dyDescent="0.2">
      <c r="A39" s="258"/>
      <c r="B39" s="258"/>
      <c r="C39" s="258"/>
      <c r="D39" s="258"/>
      <c r="E39" s="258"/>
      <c r="F39" s="258"/>
      <c r="G39" s="258"/>
      <c r="H39" s="258"/>
      <c r="I39" s="258"/>
      <c r="J39" s="258"/>
      <c r="K39" s="258"/>
      <c r="L39" s="258"/>
      <c r="M39" s="258"/>
      <c r="N39" s="258"/>
      <c r="O39" s="258"/>
      <c r="P39" s="258"/>
      <c r="Q39" s="258"/>
      <c r="R39" s="258"/>
      <c r="S39" s="258"/>
      <c r="T39" s="262"/>
      <c r="U39" s="262"/>
      <c r="V39" s="262"/>
    </row>
    <row r="40" spans="1:76" s="266" customFormat="1" ht="20.25" customHeight="1" x14ac:dyDescent="0.25">
      <c r="A40" s="1388" t="s">
        <v>385</v>
      </c>
      <c r="B40" s="1355"/>
      <c r="C40" s="1355"/>
      <c r="D40" s="1355"/>
      <c r="E40" s="1355"/>
      <c r="F40" s="1355"/>
      <c r="G40" s="1355"/>
      <c r="H40" s="1355"/>
      <c r="I40" s="1355"/>
      <c r="J40" s="1355"/>
      <c r="K40" s="1355"/>
      <c r="L40" s="1355"/>
      <c r="M40" s="1355"/>
      <c r="N40" s="1355"/>
      <c r="O40" s="1355"/>
      <c r="P40" s="1355"/>
      <c r="Q40" s="1355"/>
      <c r="R40" s="1355"/>
      <c r="S40" s="1355"/>
      <c r="T40" s="1355"/>
      <c r="U40" s="1355"/>
      <c r="V40" s="1355"/>
      <c r="W40" s="1355"/>
      <c r="X40" s="1355"/>
      <c r="Y40" s="1355"/>
      <c r="Z40" s="1355"/>
      <c r="AA40" s="1355"/>
      <c r="AB40" s="1355"/>
      <c r="AC40" s="1355"/>
      <c r="AD40" s="1355"/>
      <c r="AE40" s="1355"/>
      <c r="AF40" s="1355"/>
      <c r="AG40" s="1355"/>
      <c r="AH40" s="1355"/>
      <c r="AI40" s="1355"/>
      <c r="AJ40" s="1355"/>
      <c r="AK40" s="1355"/>
      <c r="AL40" s="1355"/>
      <c r="AM40" s="1355"/>
    </row>
    <row r="41" spans="1:76" s="263" customFormat="1" ht="0.75" customHeight="1" x14ac:dyDescent="0.2">
      <c r="B41" s="258"/>
      <c r="C41" s="258"/>
      <c r="D41" s="258"/>
      <c r="E41" s="258"/>
      <c r="F41" s="258"/>
      <c r="G41" s="258"/>
      <c r="H41" s="258"/>
      <c r="I41" s="258"/>
      <c r="J41" s="258"/>
      <c r="K41" s="258"/>
      <c r="L41" s="258"/>
      <c r="M41" s="258"/>
      <c r="N41" s="258"/>
      <c r="O41" s="258"/>
      <c r="P41" s="258"/>
      <c r="Q41" s="258"/>
      <c r="R41" s="258"/>
      <c r="S41" s="258"/>
      <c r="T41" s="262"/>
      <c r="U41" s="262"/>
      <c r="V41" s="262"/>
    </row>
    <row r="42" spans="1:76" s="268" customFormat="1" ht="18.75" customHeight="1" x14ac:dyDescent="0.2">
      <c r="A42" s="1222" t="s">
        <v>37</v>
      </c>
      <c r="B42" s="1222"/>
      <c r="C42" s="1222"/>
      <c r="D42" s="1222"/>
      <c r="E42" s="1222"/>
      <c r="F42" s="1222"/>
      <c r="G42" s="1222"/>
      <c r="H42" s="1222"/>
      <c r="I42" s="1222"/>
      <c r="J42" s="1222"/>
      <c r="K42" s="1222"/>
      <c r="L42" s="1222"/>
      <c r="M42" s="1222"/>
      <c r="N42" s="1222"/>
      <c r="O42" s="1222"/>
      <c r="P42" s="1222"/>
      <c r="Q42" s="1222"/>
      <c r="R42" s="1222"/>
      <c r="S42" s="1222"/>
      <c r="T42" s="1222"/>
      <c r="U42" s="1222"/>
      <c r="V42" s="1222"/>
      <c r="W42" s="1222"/>
      <c r="X42" s="1222"/>
      <c r="Y42" s="1222"/>
      <c r="Z42" s="1222"/>
      <c r="AA42" s="1222"/>
      <c r="AB42" s="1222"/>
      <c r="AC42" s="1222"/>
      <c r="AD42" s="1222"/>
      <c r="AE42" s="1222"/>
      <c r="AF42" s="1222"/>
      <c r="AG42" s="1222"/>
      <c r="AH42" s="1222"/>
      <c r="AI42" s="1222"/>
      <c r="AJ42" s="1222"/>
      <c r="AK42" s="1222"/>
      <c r="AL42" s="1222"/>
      <c r="AM42" s="1222"/>
    </row>
    <row r="43" spans="1:76" s="269" customFormat="1" ht="30.75" customHeight="1" x14ac:dyDescent="0.25">
      <c r="A43" s="1389">
        <f>AF38</f>
        <v>7320</v>
      </c>
      <c r="B43" s="1389"/>
      <c r="C43" s="1389"/>
      <c r="D43" s="1389"/>
      <c r="E43" s="1389"/>
      <c r="F43" s="1389"/>
      <c r="G43" s="1389"/>
      <c r="H43" s="1389"/>
      <c r="I43" s="1389"/>
      <c r="J43" s="1390" t="s">
        <v>223</v>
      </c>
      <c r="K43" s="1390"/>
      <c r="L43" s="1390"/>
      <c r="M43" s="1391" t="str">
        <f>BC36</f>
        <v>Семь тысяч триста двадцать рублей 00 копеек</v>
      </c>
      <c r="N43" s="1391"/>
      <c r="O43" s="1391"/>
      <c r="P43" s="1391"/>
      <c r="Q43" s="1391"/>
      <c r="R43" s="1391"/>
      <c r="S43" s="1391"/>
      <c r="T43" s="1391"/>
      <c r="U43" s="1391"/>
      <c r="V43" s="1391"/>
      <c r="W43" s="1391"/>
      <c r="X43" s="1391"/>
      <c r="Y43" s="1391"/>
      <c r="Z43" s="1391"/>
      <c r="AA43" s="1391"/>
      <c r="AB43" s="1391"/>
      <c r="AC43" s="1391"/>
      <c r="AD43" s="1391"/>
      <c r="AE43" s="1391"/>
      <c r="AF43" s="1391"/>
      <c r="AG43" s="1391"/>
      <c r="AH43" s="1391"/>
      <c r="AI43" s="1391"/>
      <c r="AJ43" s="1391"/>
      <c r="AK43" s="1391"/>
      <c r="AL43" s="1391"/>
      <c r="AM43" s="1391"/>
      <c r="AP43" s="1380"/>
      <c r="AQ43" s="1380"/>
      <c r="AR43" s="1380"/>
      <c r="AS43" s="1380"/>
      <c r="AT43" s="1380"/>
      <c r="AU43" s="1380"/>
      <c r="AV43" s="1380"/>
      <c r="AW43" s="1380"/>
      <c r="AX43" s="1380"/>
      <c r="AY43" s="1380"/>
      <c r="AZ43" s="1380"/>
      <c r="BA43" s="1380"/>
      <c r="BB43" s="1380"/>
      <c r="BC43" s="1380"/>
      <c r="BD43" s="1380"/>
      <c r="BE43" s="1380"/>
      <c r="BF43" s="1380"/>
      <c r="BG43" s="1380"/>
      <c r="BH43" s="1380"/>
      <c r="BI43" s="1380"/>
      <c r="BJ43" s="1380"/>
    </row>
    <row r="44" spans="1:76" s="268" customFormat="1" ht="16.149999999999999" customHeight="1" x14ac:dyDescent="0.2">
      <c r="A44" s="1392" t="s">
        <v>36</v>
      </c>
      <c r="B44" s="1392"/>
      <c r="C44" s="1392"/>
      <c r="D44" s="1392"/>
      <c r="E44" s="1392"/>
      <c r="F44" s="1392"/>
      <c r="G44" s="1392"/>
      <c r="H44" s="1392"/>
      <c r="I44" s="1392"/>
      <c r="J44" s="1392"/>
      <c r="K44" s="1392"/>
      <c r="L44" s="1392"/>
      <c r="M44" s="1392"/>
      <c r="N44" s="1392"/>
      <c r="O44" s="1392"/>
      <c r="P44" s="1392"/>
      <c r="Q44" s="1392"/>
      <c r="R44" s="1392"/>
      <c r="S44" s="1392"/>
      <c r="T44" s="1392"/>
      <c r="U44" s="1392"/>
      <c r="V44" s="1392"/>
      <c r="W44" s="1392"/>
      <c r="X44" s="1392"/>
      <c r="Y44" s="1392"/>
      <c r="Z44" s="1392"/>
      <c r="AA44" s="1392"/>
      <c r="AB44" s="1392"/>
      <c r="AC44" s="1392"/>
      <c r="AD44" s="1392"/>
      <c r="AE44" s="1392"/>
      <c r="AF44" s="1392"/>
      <c r="AG44" s="1392"/>
      <c r="AH44" s="1392"/>
      <c r="AI44" s="1392"/>
      <c r="AJ44" s="1392"/>
      <c r="AK44" s="1392"/>
      <c r="AL44" s="1392"/>
      <c r="AM44" s="1392"/>
    </row>
    <row r="45" spans="1:76" s="268" customFormat="1" ht="18.600000000000001" customHeight="1" x14ac:dyDescent="0.2"/>
    <row r="46" spans="1:76" s="268" customFormat="1" ht="20.25" customHeight="1" x14ac:dyDescent="0.25">
      <c r="A46" s="1393" t="s">
        <v>35</v>
      </c>
      <c r="B46" s="1355"/>
      <c r="C46" s="1355"/>
      <c r="D46" s="1355"/>
      <c r="E46" s="1355"/>
      <c r="F46" s="1355"/>
      <c r="G46" s="1355"/>
      <c r="H46" s="1355"/>
      <c r="I46" s="1355"/>
      <c r="J46" s="258"/>
      <c r="K46" s="258"/>
      <c r="L46" s="258"/>
      <c r="M46" s="258"/>
      <c r="N46" s="258"/>
      <c r="O46" s="258"/>
      <c r="P46" s="258"/>
      <c r="Q46" s="258"/>
      <c r="R46" s="258"/>
      <c r="S46" s="258"/>
      <c r="T46" s="262"/>
      <c r="U46" s="262"/>
      <c r="V46" s="262"/>
      <c r="Y46" s="1394" t="s">
        <v>34</v>
      </c>
      <c r="Z46" s="1355"/>
      <c r="AA46" s="1355"/>
      <c r="AB46" s="1355"/>
      <c r="AC46" s="1355"/>
      <c r="AD46" s="1355"/>
      <c r="AE46" s="1355"/>
      <c r="AF46" s="1355"/>
      <c r="AG46" s="1355"/>
      <c r="AH46" s="1355"/>
      <c r="AI46" s="1355"/>
      <c r="AJ46" s="1355"/>
      <c r="AK46" s="1355"/>
      <c r="AL46" s="1355"/>
      <c r="AM46" s="1355"/>
    </row>
    <row r="47" spans="1:76" s="263" customFormat="1" ht="20.25" customHeight="1" x14ac:dyDescent="0.25">
      <c r="A47" s="1356" t="s">
        <v>33</v>
      </c>
      <c r="B47" s="1355"/>
      <c r="C47" s="1355"/>
      <c r="D47" s="1355"/>
      <c r="E47" s="1355"/>
      <c r="F47" s="1355"/>
      <c r="G47" s="1355"/>
      <c r="H47" s="1355"/>
      <c r="I47" s="1355"/>
      <c r="J47" s="270"/>
      <c r="K47" s="270"/>
      <c r="L47" s="270"/>
      <c r="M47" s="270"/>
      <c r="N47" s="270"/>
      <c r="O47" s="270"/>
      <c r="P47" s="270"/>
      <c r="Q47" s="270"/>
      <c r="R47" s="270"/>
      <c r="S47" s="270"/>
      <c r="T47" s="271"/>
      <c r="U47" s="271"/>
      <c r="V47" s="271"/>
      <c r="Y47" s="1395" t="s">
        <v>32</v>
      </c>
      <c r="Z47" s="1355"/>
      <c r="AA47" s="1355"/>
      <c r="AB47" s="1355"/>
      <c r="AC47" s="1355"/>
      <c r="AD47" s="1355"/>
      <c r="AE47" s="1355"/>
      <c r="AF47" s="1355"/>
      <c r="AG47" s="1355"/>
      <c r="AH47" s="1355"/>
      <c r="AI47" s="1355"/>
      <c r="AJ47" s="1355"/>
      <c r="AK47" s="1355"/>
      <c r="AL47" s="1355"/>
      <c r="AM47" s="1355"/>
    </row>
    <row r="48" spans="1:76" s="263" customFormat="1" ht="16.899999999999999" customHeight="1" x14ac:dyDescent="0.25">
      <c r="O48" s="258"/>
      <c r="R48" s="258"/>
      <c r="S48" s="258"/>
      <c r="T48" s="262"/>
      <c r="U48" s="262"/>
      <c r="V48" s="262"/>
      <c r="AF48" s="1355"/>
      <c r="AG48" s="1355"/>
      <c r="AH48" s="1355"/>
      <c r="AI48" s="1355"/>
      <c r="AJ48" s="1355"/>
      <c r="AK48" s="1355"/>
      <c r="AL48" s="1355"/>
      <c r="AM48" s="1355"/>
      <c r="BC48" s="1355"/>
      <c r="BD48" s="1355"/>
      <c r="BE48" s="1355"/>
      <c r="BF48" s="1355"/>
      <c r="BG48" s="1355"/>
      <c r="BH48" s="1355"/>
      <c r="BI48" s="1355"/>
      <c r="BJ48" s="1355"/>
      <c r="BK48" s="1355"/>
      <c r="BL48" s="1355"/>
      <c r="BM48" s="1355"/>
      <c r="BN48" s="1355"/>
      <c r="BO48" s="1355"/>
      <c r="BP48" s="1355"/>
      <c r="BQ48" s="1355"/>
      <c r="BR48" s="1355"/>
      <c r="BS48" s="1355"/>
      <c r="BT48" s="1355"/>
      <c r="BU48" s="1355"/>
      <c r="BV48" s="1355"/>
      <c r="BW48" s="1355"/>
      <c r="BX48" s="1355"/>
    </row>
    <row r="49" spans="1:256" s="261" customFormat="1" ht="16.899999999999999" customHeight="1" x14ac:dyDescent="0.25">
      <c r="A49" s="345"/>
      <c r="B49" s="345"/>
      <c r="C49" s="345"/>
      <c r="D49" s="345"/>
      <c r="E49" s="345"/>
      <c r="F49" s="345"/>
      <c r="G49" s="258"/>
      <c r="H49" s="1396" t="s">
        <v>500</v>
      </c>
      <c r="I49" s="1396"/>
      <c r="J49" s="1396"/>
      <c r="K49" s="1396"/>
      <c r="L49" s="1396"/>
      <c r="M49" s="1396"/>
      <c r="N49" s="1396"/>
      <c r="O49" s="258"/>
      <c r="P49" s="258"/>
      <c r="Q49" s="258"/>
      <c r="R49" s="258"/>
      <c r="S49" s="258"/>
      <c r="T49" s="262"/>
      <c r="U49" s="262"/>
      <c r="V49" s="262"/>
      <c r="Y49" s="346"/>
      <c r="Z49" s="346"/>
      <c r="AA49" s="346"/>
      <c r="AB49" s="346"/>
      <c r="AC49" s="347"/>
      <c r="AD49" s="347"/>
      <c r="AF49" s="1397" t="s">
        <v>2711</v>
      </c>
      <c r="AG49" s="1397"/>
      <c r="AH49" s="1397"/>
      <c r="AI49" s="1397"/>
      <c r="AJ49" s="1397"/>
      <c r="AK49" s="1397"/>
      <c r="AL49" s="1397"/>
      <c r="AM49" s="1397"/>
    </row>
    <row r="50" spans="1:256" s="263" customFormat="1" ht="16.899999999999999" customHeight="1" x14ac:dyDescent="0.25">
      <c r="A50" s="272"/>
      <c r="B50" s="272"/>
      <c r="C50" s="272"/>
      <c r="D50" s="1398" t="s">
        <v>31</v>
      </c>
      <c r="E50" s="1355"/>
      <c r="F50" s="1355"/>
      <c r="AE50" s="1398" t="s">
        <v>31</v>
      </c>
      <c r="AF50" s="1355"/>
      <c r="AG50" s="1355"/>
    </row>
    <row r="51" spans="1:256" s="263" customFormat="1" ht="16.899999999999999" customHeight="1" x14ac:dyDescent="0.2"/>
    <row r="52" spans="1:256" ht="15" customHeight="1" x14ac:dyDescent="0.25">
      <c r="A52" s="273"/>
      <c r="B52" s="273"/>
      <c r="C52" s="273"/>
      <c r="D52" s="273"/>
      <c r="E52" s="273"/>
      <c r="F52" s="273"/>
      <c r="G52" s="273"/>
      <c r="H52" s="273"/>
      <c r="I52" s="273"/>
      <c r="J52" s="273"/>
      <c r="K52" s="273"/>
      <c r="L52" s="273"/>
      <c r="M52" s="273"/>
      <c r="N52" s="273"/>
      <c r="O52" s="273"/>
      <c r="P52" s="273"/>
      <c r="Q52" s="273"/>
      <c r="R52" s="273"/>
      <c r="S52" s="273"/>
      <c r="T52" s="273"/>
      <c r="U52" s="273"/>
      <c r="V52" s="273"/>
      <c r="W52" s="253"/>
      <c r="X52" s="253"/>
      <c r="Y52" s="253"/>
      <c r="Z52" s="253"/>
      <c r="AA52" s="253"/>
      <c r="AB52" s="253"/>
      <c r="AC52" s="253"/>
      <c r="AD52" s="253"/>
      <c r="AE52" s="253"/>
      <c r="AF52" s="253"/>
      <c r="AG52" s="253"/>
      <c r="AH52" s="253"/>
      <c r="AI52" s="253"/>
      <c r="AJ52" s="253"/>
      <c r="AK52" s="253"/>
      <c r="AL52" s="253"/>
      <c r="AM52" s="253"/>
      <c r="AN52" s="253"/>
      <c r="AO52" s="253"/>
      <c r="AP52" s="253"/>
      <c r="AQ52" s="253"/>
      <c r="AR52" s="253"/>
      <c r="AS52" s="253"/>
      <c r="AT52" s="253"/>
      <c r="AU52" s="253"/>
      <c r="AV52" s="253"/>
      <c r="AW52" s="253"/>
      <c r="AX52" s="253"/>
      <c r="AY52" s="253"/>
      <c r="AZ52" s="253"/>
      <c r="BA52" s="253"/>
      <c r="BB52" s="253"/>
      <c r="BC52" s="253"/>
      <c r="BD52" s="253"/>
      <c r="BE52" s="253"/>
      <c r="BF52" s="253"/>
      <c r="BG52" s="253"/>
      <c r="BH52" s="253"/>
      <c r="BI52" s="253"/>
      <c r="BJ52" s="253"/>
      <c r="BK52" s="253"/>
      <c r="BL52" s="253"/>
      <c r="BM52" s="253"/>
      <c r="BN52" s="253"/>
      <c r="BO52" s="253"/>
      <c r="BP52" s="253"/>
      <c r="BQ52" s="253"/>
      <c r="BR52" s="253"/>
      <c r="BS52" s="253"/>
      <c r="BT52" s="253"/>
      <c r="BU52" s="253"/>
      <c r="BV52" s="253"/>
      <c r="BW52" s="253"/>
      <c r="BX52" s="253"/>
      <c r="BY52" s="253"/>
      <c r="BZ52" s="253"/>
      <c r="CA52" s="253"/>
      <c r="CB52" s="253"/>
      <c r="CC52" s="253"/>
      <c r="CD52" s="253"/>
      <c r="CE52" s="253"/>
      <c r="CF52" s="253"/>
      <c r="CG52" s="253"/>
      <c r="CH52" s="253"/>
      <c r="CI52" s="253"/>
      <c r="CJ52" s="253"/>
      <c r="CK52" s="253"/>
      <c r="CL52" s="253"/>
      <c r="CM52" s="253"/>
      <c r="CN52" s="253"/>
      <c r="CO52" s="253"/>
      <c r="CP52" s="253"/>
      <c r="CQ52" s="253"/>
      <c r="CR52" s="253"/>
      <c r="CS52" s="253"/>
      <c r="CT52" s="253"/>
      <c r="CU52" s="253"/>
      <c r="CV52" s="253"/>
      <c r="CW52" s="253"/>
      <c r="CX52" s="253"/>
      <c r="CY52" s="253"/>
      <c r="CZ52" s="253"/>
      <c r="DA52" s="253"/>
      <c r="DB52" s="253"/>
      <c r="DC52" s="253"/>
      <c r="DD52" s="253"/>
      <c r="DE52" s="253"/>
      <c r="DF52" s="253"/>
      <c r="DG52" s="253"/>
      <c r="DH52" s="253"/>
      <c r="DI52" s="253"/>
      <c r="DJ52" s="253"/>
      <c r="DK52" s="253"/>
      <c r="DL52" s="253"/>
      <c r="DM52" s="253"/>
      <c r="DN52" s="253"/>
      <c r="DO52" s="253"/>
      <c r="DP52" s="253"/>
      <c r="DQ52" s="253"/>
      <c r="DR52" s="253"/>
      <c r="DS52" s="253"/>
      <c r="DT52" s="253"/>
      <c r="DU52" s="253"/>
      <c r="DV52" s="253"/>
      <c r="DW52" s="253"/>
      <c r="DX52" s="253"/>
      <c r="DY52" s="253"/>
      <c r="DZ52" s="253"/>
      <c r="EA52" s="253"/>
      <c r="EB52" s="253"/>
      <c r="EC52" s="253"/>
      <c r="ED52" s="253"/>
      <c r="EE52" s="253"/>
      <c r="EF52" s="253"/>
      <c r="EG52" s="253"/>
      <c r="EH52" s="253"/>
      <c r="EI52" s="253"/>
      <c r="EJ52" s="253"/>
      <c r="EK52" s="253"/>
      <c r="EL52" s="253"/>
      <c r="EM52" s="253"/>
      <c r="EN52" s="253"/>
      <c r="EO52" s="253"/>
      <c r="EP52" s="253"/>
      <c r="EQ52" s="253"/>
      <c r="ER52" s="253"/>
      <c r="ES52" s="253"/>
      <c r="ET52" s="253"/>
      <c r="EU52" s="253"/>
      <c r="EV52" s="253"/>
      <c r="EW52" s="253"/>
      <c r="EX52" s="253"/>
      <c r="EY52" s="253"/>
      <c r="EZ52" s="253"/>
      <c r="FA52" s="253"/>
      <c r="FB52" s="253"/>
      <c r="FC52" s="253"/>
      <c r="FD52" s="253"/>
      <c r="FE52" s="253"/>
      <c r="FF52" s="253"/>
      <c r="FG52" s="253"/>
      <c r="FH52" s="253"/>
      <c r="FI52" s="253"/>
      <c r="FJ52" s="253"/>
      <c r="FK52" s="253"/>
      <c r="FL52" s="253"/>
      <c r="FM52" s="253"/>
      <c r="FN52" s="253"/>
      <c r="FO52" s="253"/>
      <c r="FP52" s="253"/>
      <c r="FQ52" s="253"/>
      <c r="FR52" s="253"/>
      <c r="FS52" s="253"/>
      <c r="FT52" s="253"/>
      <c r="FU52" s="253"/>
      <c r="FV52" s="253"/>
      <c r="FW52" s="253"/>
      <c r="FX52" s="253"/>
      <c r="FY52" s="253"/>
      <c r="FZ52" s="253"/>
      <c r="GA52" s="253"/>
      <c r="GB52" s="253"/>
      <c r="GC52" s="253"/>
      <c r="GD52" s="253"/>
      <c r="GE52" s="253"/>
      <c r="GF52" s="253"/>
      <c r="GG52" s="253"/>
      <c r="GH52" s="253"/>
      <c r="GI52" s="253"/>
      <c r="GJ52" s="253"/>
      <c r="GK52" s="253"/>
      <c r="GL52" s="253"/>
      <c r="GM52" s="253"/>
      <c r="GN52" s="253"/>
      <c r="GO52" s="253"/>
      <c r="GP52" s="253"/>
      <c r="GQ52" s="253"/>
      <c r="GR52" s="253"/>
      <c r="GS52" s="253"/>
      <c r="GT52" s="253"/>
      <c r="GU52" s="253"/>
      <c r="GV52" s="253"/>
      <c r="GW52" s="253"/>
      <c r="GX52" s="253"/>
      <c r="GY52" s="253"/>
      <c r="GZ52" s="253"/>
      <c r="HA52" s="253"/>
      <c r="HB52" s="253"/>
      <c r="HC52" s="253"/>
      <c r="HD52" s="253"/>
      <c r="HE52" s="253"/>
      <c r="HF52" s="253"/>
      <c r="HG52" s="253"/>
      <c r="HH52" s="253"/>
      <c r="HI52" s="253"/>
      <c r="HJ52" s="253"/>
      <c r="HK52" s="253"/>
      <c r="HL52" s="253"/>
      <c r="HM52" s="253"/>
      <c r="HN52" s="253"/>
      <c r="HO52" s="253"/>
      <c r="HP52" s="253"/>
      <c r="HQ52" s="253"/>
      <c r="HR52" s="253"/>
      <c r="HS52" s="253"/>
      <c r="HT52" s="253"/>
      <c r="HU52" s="253"/>
      <c r="HV52" s="253"/>
      <c r="HW52" s="253"/>
      <c r="HX52" s="253"/>
      <c r="HY52" s="253"/>
      <c r="HZ52" s="253"/>
      <c r="IA52" s="253"/>
      <c r="IB52" s="253"/>
      <c r="IC52" s="253"/>
      <c r="ID52" s="253"/>
      <c r="IE52" s="253"/>
      <c r="IF52" s="253"/>
      <c r="IG52" s="253"/>
      <c r="IH52" s="253"/>
      <c r="II52" s="253"/>
      <c r="IJ52" s="253"/>
      <c r="IK52" s="253"/>
      <c r="IL52" s="253"/>
      <c r="IM52" s="253"/>
      <c r="IN52" s="253"/>
      <c r="IO52" s="253"/>
      <c r="IP52" s="253"/>
      <c r="IQ52" s="253"/>
      <c r="IR52" s="253"/>
      <c r="IS52" s="253"/>
      <c r="IT52" s="253"/>
      <c r="IU52" s="253"/>
      <c r="IV52" s="253"/>
    </row>
    <row r="53" spans="1:256" ht="15" customHeight="1" x14ac:dyDescent="0.25">
      <c r="A53" s="253"/>
      <c r="B53" s="253"/>
      <c r="C53" s="253"/>
      <c r="D53" s="253"/>
      <c r="E53" s="253"/>
      <c r="F53" s="253"/>
      <c r="G53" s="253"/>
      <c r="H53" s="253"/>
      <c r="I53" s="253"/>
      <c r="J53" s="253"/>
      <c r="K53" s="253"/>
      <c r="L53" s="253"/>
      <c r="M53" s="253"/>
      <c r="N53" s="253"/>
      <c r="O53" s="253"/>
      <c r="P53" s="253"/>
      <c r="Q53" s="253"/>
      <c r="R53" s="253"/>
      <c r="S53" s="253"/>
      <c r="T53" s="253"/>
      <c r="U53" s="253"/>
      <c r="V53" s="253"/>
      <c r="W53" s="253"/>
      <c r="X53" s="253"/>
      <c r="Y53" s="253"/>
      <c r="Z53" s="253"/>
      <c r="AA53" s="253"/>
      <c r="AB53" s="253"/>
      <c r="AC53" s="253"/>
      <c r="AD53" s="253"/>
      <c r="AE53" s="253"/>
      <c r="AF53" s="253"/>
      <c r="AG53" s="253"/>
      <c r="AH53" s="253"/>
      <c r="AI53" s="253"/>
      <c r="AJ53" s="253"/>
      <c r="AK53" s="253"/>
      <c r="AL53" s="253"/>
      <c r="AM53" s="253"/>
      <c r="AN53" s="253"/>
      <c r="AO53" s="253"/>
      <c r="AP53" s="253"/>
      <c r="AQ53" s="253"/>
      <c r="AR53" s="253"/>
      <c r="AS53" s="253"/>
      <c r="AT53" s="253"/>
      <c r="AU53" s="253"/>
      <c r="AV53" s="253"/>
      <c r="AW53" s="253"/>
      <c r="AX53" s="253"/>
      <c r="AY53" s="253"/>
      <c r="AZ53" s="253"/>
      <c r="BA53" s="253"/>
      <c r="BB53" s="253"/>
      <c r="BC53" s="253"/>
      <c r="BD53" s="253"/>
      <c r="BE53" s="253"/>
      <c r="BF53" s="253"/>
      <c r="BG53" s="253"/>
      <c r="BH53" s="253"/>
      <c r="BI53" s="253"/>
      <c r="BJ53" s="253"/>
      <c r="BK53" s="253"/>
      <c r="BL53" s="253"/>
      <c r="BM53" s="253"/>
      <c r="BN53" s="253"/>
      <c r="BO53" s="253"/>
      <c r="BP53" s="253"/>
      <c r="BQ53" s="253"/>
      <c r="BR53" s="253"/>
      <c r="BS53" s="253"/>
      <c r="BT53" s="253"/>
      <c r="BU53" s="253"/>
      <c r="BV53" s="253"/>
      <c r="BW53" s="253"/>
      <c r="BX53" s="253"/>
      <c r="BY53" s="253"/>
      <c r="BZ53" s="253"/>
      <c r="CA53" s="253"/>
      <c r="CB53" s="253"/>
      <c r="CC53" s="253"/>
      <c r="CD53" s="253"/>
      <c r="CE53" s="253"/>
      <c r="CF53" s="253"/>
      <c r="CG53" s="253"/>
      <c r="CH53" s="253"/>
      <c r="CI53" s="253"/>
      <c r="CJ53" s="253"/>
      <c r="CK53" s="253"/>
      <c r="CL53" s="253"/>
      <c r="CM53" s="253"/>
      <c r="CN53" s="253"/>
      <c r="CO53" s="253"/>
      <c r="CP53" s="253"/>
      <c r="CQ53" s="253"/>
      <c r="CR53" s="253"/>
      <c r="CS53" s="253"/>
      <c r="CT53" s="253"/>
      <c r="CU53" s="253"/>
      <c r="CV53" s="253"/>
      <c r="CW53" s="253"/>
      <c r="CX53" s="253"/>
      <c r="CY53" s="253"/>
      <c r="CZ53" s="253"/>
      <c r="DA53" s="253"/>
      <c r="DB53" s="253"/>
      <c r="DC53" s="253"/>
      <c r="DD53" s="253"/>
      <c r="DE53" s="253"/>
      <c r="DF53" s="253"/>
      <c r="DG53" s="253"/>
      <c r="DH53" s="253"/>
      <c r="DI53" s="253"/>
      <c r="DJ53" s="253"/>
      <c r="DK53" s="253"/>
      <c r="DL53" s="253"/>
      <c r="DM53" s="253"/>
      <c r="DN53" s="253"/>
      <c r="DO53" s="253"/>
      <c r="DP53" s="253"/>
      <c r="DQ53" s="253"/>
      <c r="DR53" s="253"/>
      <c r="DS53" s="253"/>
      <c r="DT53" s="253"/>
      <c r="DU53" s="253"/>
      <c r="DV53" s="253"/>
      <c r="DW53" s="253"/>
      <c r="DX53" s="253"/>
      <c r="DY53" s="253"/>
      <c r="DZ53" s="253"/>
      <c r="EA53" s="253"/>
      <c r="EB53" s="253"/>
      <c r="EC53" s="253"/>
      <c r="ED53" s="253"/>
      <c r="EE53" s="253"/>
      <c r="EF53" s="253"/>
      <c r="EG53" s="253"/>
      <c r="EH53" s="253"/>
      <c r="EI53" s="253"/>
      <c r="EJ53" s="253"/>
      <c r="EK53" s="253"/>
      <c r="EL53" s="253"/>
      <c r="EM53" s="253"/>
      <c r="EN53" s="253"/>
      <c r="EO53" s="253"/>
      <c r="EP53" s="253"/>
      <c r="EQ53" s="253"/>
      <c r="ER53" s="253"/>
      <c r="ES53" s="253"/>
      <c r="ET53" s="253"/>
      <c r="EU53" s="253"/>
      <c r="EV53" s="253"/>
      <c r="EW53" s="253"/>
      <c r="EX53" s="253"/>
      <c r="EY53" s="253"/>
      <c r="EZ53" s="253"/>
      <c r="FA53" s="253"/>
      <c r="FB53" s="253"/>
      <c r="FC53" s="253"/>
      <c r="FD53" s="253"/>
      <c r="FE53" s="253"/>
      <c r="FF53" s="253"/>
      <c r="FG53" s="253"/>
      <c r="FH53" s="253"/>
      <c r="FI53" s="253"/>
      <c r="FJ53" s="253"/>
      <c r="FK53" s="253"/>
      <c r="FL53" s="253"/>
      <c r="FM53" s="253"/>
      <c r="FN53" s="253"/>
      <c r="FO53" s="253"/>
      <c r="FP53" s="253"/>
      <c r="FQ53" s="253"/>
      <c r="FR53" s="253"/>
      <c r="FS53" s="253"/>
      <c r="FT53" s="253"/>
      <c r="FU53" s="253"/>
      <c r="FV53" s="253"/>
      <c r="FW53" s="253"/>
      <c r="FX53" s="253"/>
      <c r="FY53" s="253"/>
      <c r="FZ53" s="253"/>
      <c r="GA53" s="253"/>
      <c r="GB53" s="253"/>
      <c r="GC53" s="253"/>
      <c r="GD53" s="253"/>
      <c r="GE53" s="253"/>
      <c r="GF53" s="253"/>
      <c r="GG53" s="253"/>
      <c r="GH53" s="253"/>
      <c r="GI53" s="253"/>
      <c r="GJ53" s="253"/>
      <c r="GK53" s="253"/>
      <c r="GL53" s="253"/>
      <c r="GM53" s="253"/>
      <c r="GN53" s="253"/>
      <c r="GO53" s="253"/>
      <c r="GP53" s="253"/>
      <c r="GQ53" s="253"/>
      <c r="GR53" s="253"/>
      <c r="GS53" s="253"/>
      <c r="GT53" s="253"/>
      <c r="GU53" s="253"/>
      <c r="GV53" s="253"/>
      <c r="GW53" s="253"/>
      <c r="GX53" s="253"/>
      <c r="GY53" s="253"/>
      <c r="GZ53" s="253"/>
      <c r="HA53" s="253"/>
      <c r="HB53" s="253"/>
      <c r="HC53" s="253"/>
      <c r="HD53" s="253"/>
      <c r="HE53" s="253"/>
      <c r="HF53" s="253"/>
      <c r="HG53" s="253"/>
      <c r="HH53" s="253"/>
      <c r="HI53" s="253"/>
      <c r="HJ53" s="253"/>
      <c r="HK53" s="253"/>
      <c r="HL53" s="253"/>
      <c r="HM53" s="253"/>
      <c r="HN53" s="253"/>
      <c r="HO53" s="253"/>
      <c r="HP53" s="253"/>
      <c r="HQ53" s="253"/>
      <c r="HR53" s="253"/>
      <c r="HS53" s="253"/>
      <c r="HT53" s="253"/>
      <c r="HU53" s="253"/>
      <c r="HV53" s="253"/>
      <c r="HW53" s="253"/>
      <c r="HX53" s="253"/>
      <c r="HY53" s="253"/>
      <c r="HZ53" s="253"/>
      <c r="IA53" s="253"/>
      <c r="IB53" s="253"/>
      <c r="IC53" s="253"/>
      <c r="ID53" s="253"/>
      <c r="IE53" s="253"/>
      <c r="IF53" s="253"/>
      <c r="IG53" s="253"/>
      <c r="IH53" s="253"/>
      <c r="II53" s="253"/>
      <c r="IJ53" s="253"/>
      <c r="IK53" s="253"/>
      <c r="IL53" s="253"/>
      <c r="IM53" s="253"/>
      <c r="IN53" s="253"/>
      <c r="IO53" s="253"/>
      <c r="IP53" s="253"/>
      <c r="IQ53" s="253"/>
      <c r="IR53" s="253"/>
      <c r="IS53" s="253"/>
      <c r="IT53" s="253"/>
      <c r="IU53" s="253"/>
      <c r="IV53" s="253"/>
    </row>
    <row r="54" spans="1:256" ht="15" customHeight="1" x14ac:dyDescent="0.25">
      <c r="A54" s="253"/>
      <c r="B54" s="253"/>
      <c r="C54" s="253"/>
      <c r="D54" s="253"/>
      <c r="E54" s="253"/>
      <c r="F54" s="253"/>
      <c r="G54" s="253"/>
      <c r="H54" s="253"/>
      <c r="I54" s="253"/>
      <c r="J54" s="253"/>
      <c r="K54" s="253"/>
      <c r="L54" s="253"/>
      <c r="M54" s="253"/>
      <c r="N54" s="253"/>
      <c r="O54" s="253"/>
      <c r="P54" s="253"/>
      <c r="Q54" s="253"/>
      <c r="R54" s="253"/>
      <c r="S54" s="253"/>
      <c r="T54" s="253"/>
      <c r="U54" s="253"/>
      <c r="V54" s="253"/>
      <c r="W54" s="253"/>
      <c r="X54" s="253"/>
      <c r="Y54" s="253"/>
      <c r="Z54" s="253"/>
      <c r="AA54" s="253"/>
      <c r="AB54" s="253"/>
      <c r="AC54" s="253"/>
      <c r="AD54" s="253"/>
      <c r="AE54" s="253"/>
      <c r="AF54" s="253"/>
      <c r="AG54" s="253"/>
      <c r="AH54" s="253"/>
      <c r="AI54" s="253"/>
      <c r="AJ54" s="253"/>
      <c r="AK54" s="253"/>
      <c r="AL54" s="253"/>
      <c r="AM54" s="253"/>
      <c r="AN54" s="253"/>
      <c r="AO54" s="253"/>
      <c r="AP54" s="253"/>
      <c r="AQ54" s="253"/>
      <c r="AR54" s="253"/>
      <c r="AS54" s="253"/>
      <c r="AT54" s="253"/>
      <c r="AU54" s="253"/>
      <c r="AV54" s="253"/>
      <c r="AW54" s="253"/>
      <c r="AX54" s="253"/>
      <c r="AY54" s="253"/>
      <c r="AZ54" s="253"/>
      <c r="BA54" s="253"/>
      <c r="BB54" s="253"/>
      <c r="BC54" s="253"/>
      <c r="BD54" s="253"/>
      <c r="BE54" s="253"/>
      <c r="BF54" s="253"/>
      <c r="BG54" s="253"/>
      <c r="BH54" s="253"/>
      <c r="BI54" s="253"/>
      <c r="BJ54" s="253"/>
      <c r="BK54" s="253"/>
      <c r="BL54" s="253"/>
      <c r="BM54" s="253"/>
      <c r="BN54" s="253"/>
      <c r="BO54" s="253"/>
      <c r="BP54" s="253"/>
      <c r="BQ54" s="253"/>
      <c r="BR54" s="253"/>
      <c r="BS54" s="253"/>
      <c r="BT54" s="253"/>
      <c r="BU54" s="253"/>
      <c r="BV54" s="253"/>
      <c r="BW54" s="253"/>
      <c r="BX54" s="253"/>
      <c r="BY54" s="253"/>
      <c r="BZ54" s="253"/>
      <c r="CA54" s="253"/>
      <c r="CB54" s="253"/>
      <c r="CC54" s="253"/>
      <c r="CD54" s="253"/>
      <c r="CE54" s="253"/>
      <c r="CF54" s="253"/>
      <c r="CG54" s="253"/>
      <c r="CH54" s="253"/>
      <c r="CI54" s="253"/>
      <c r="CJ54" s="253"/>
      <c r="CK54" s="253"/>
      <c r="CL54" s="253"/>
      <c r="CM54" s="253"/>
      <c r="CN54" s="253"/>
      <c r="CO54" s="253"/>
      <c r="CP54" s="253"/>
      <c r="CQ54" s="253"/>
      <c r="CR54" s="253"/>
      <c r="CS54" s="253"/>
      <c r="CT54" s="253"/>
      <c r="CU54" s="253"/>
      <c r="CV54" s="253"/>
      <c r="CW54" s="253"/>
      <c r="CX54" s="253"/>
      <c r="CY54" s="253"/>
      <c r="CZ54" s="253"/>
      <c r="DA54" s="253"/>
      <c r="DB54" s="253"/>
      <c r="DC54" s="253"/>
      <c r="DD54" s="253"/>
      <c r="DE54" s="253"/>
      <c r="DF54" s="253"/>
      <c r="DG54" s="253"/>
      <c r="DH54" s="253"/>
      <c r="DI54" s="253"/>
      <c r="DJ54" s="253"/>
      <c r="DK54" s="253"/>
      <c r="DL54" s="253"/>
      <c r="DM54" s="253"/>
      <c r="DN54" s="253"/>
      <c r="DO54" s="253"/>
      <c r="DP54" s="253"/>
      <c r="DQ54" s="253"/>
      <c r="DR54" s="253"/>
      <c r="DS54" s="253"/>
      <c r="DT54" s="253"/>
      <c r="DU54" s="253"/>
      <c r="DV54" s="253"/>
      <c r="DW54" s="253"/>
      <c r="DX54" s="253"/>
      <c r="DY54" s="253"/>
      <c r="DZ54" s="253"/>
      <c r="EA54" s="253"/>
      <c r="EB54" s="253"/>
      <c r="EC54" s="253"/>
      <c r="ED54" s="253"/>
      <c r="EE54" s="253"/>
      <c r="EF54" s="253"/>
      <c r="EG54" s="253"/>
      <c r="EH54" s="253"/>
      <c r="EI54" s="253"/>
      <c r="EJ54" s="253"/>
      <c r="EK54" s="253"/>
      <c r="EL54" s="253"/>
      <c r="EM54" s="253"/>
      <c r="EN54" s="253"/>
      <c r="EO54" s="253"/>
      <c r="EP54" s="253"/>
      <c r="EQ54" s="253"/>
      <c r="ER54" s="253"/>
      <c r="ES54" s="253"/>
      <c r="ET54" s="253"/>
      <c r="EU54" s="253"/>
      <c r="EV54" s="253"/>
      <c r="EW54" s="253"/>
      <c r="EX54" s="253"/>
      <c r="EY54" s="253"/>
      <c r="EZ54" s="253"/>
      <c r="FA54" s="253"/>
      <c r="FB54" s="253"/>
      <c r="FC54" s="253"/>
      <c r="FD54" s="253"/>
      <c r="FE54" s="253"/>
      <c r="FF54" s="253"/>
      <c r="FG54" s="253"/>
      <c r="FH54" s="253"/>
      <c r="FI54" s="253"/>
      <c r="FJ54" s="253"/>
      <c r="FK54" s="253"/>
      <c r="FL54" s="253"/>
      <c r="FM54" s="253"/>
      <c r="FN54" s="253"/>
      <c r="FO54" s="253"/>
      <c r="FP54" s="253"/>
      <c r="FQ54" s="253"/>
      <c r="FR54" s="253"/>
      <c r="FS54" s="253"/>
      <c r="FT54" s="253"/>
      <c r="FU54" s="253"/>
      <c r="FV54" s="253"/>
      <c r="FW54" s="253"/>
      <c r="FX54" s="253"/>
      <c r="FY54" s="253"/>
      <c r="FZ54" s="253"/>
      <c r="GA54" s="253"/>
      <c r="GB54" s="253"/>
      <c r="GC54" s="253"/>
      <c r="GD54" s="253"/>
      <c r="GE54" s="253"/>
      <c r="GF54" s="253"/>
      <c r="GG54" s="253"/>
      <c r="GH54" s="253"/>
      <c r="GI54" s="253"/>
      <c r="GJ54" s="253"/>
      <c r="GK54" s="253"/>
      <c r="GL54" s="253"/>
      <c r="GM54" s="253"/>
      <c r="GN54" s="253"/>
      <c r="GO54" s="253"/>
      <c r="GP54" s="253"/>
      <c r="GQ54" s="253"/>
      <c r="GR54" s="253"/>
      <c r="GS54" s="253"/>
      <c r="GT54" s="253"/>
      <c r="GU54" s="253"/>
      <c r="GV54" s="253"/>
      <c r="GW54" s="253"/>
      <c r="GX54" s="253"/>
      <c r="GY54" s="253"/>
      <c r="GZ54" s="253"/>
      <c r="HA54" s="253"/>
      <c r="HB54" s="253"/>
      <c r="HC54" s="253"/>
      <c r="HD54" s="253"/>
      <c r="HE54" s="253"/>
      <c r="HF54" s="253"/>
      <c r="HG54" s="253"/>
      <c r="HH54" s="253"/>
      <c r="HI54" s="253"/>
      <c r="HJ54" s="253"/>
      <c r="HK54" s="253"/>
      <c r="HL54" s="253"/>
      <c r="HM54" s="253"/>
      <c r="HN54" s="253"/>
      <c r="HO54" s="253"/>
      <c r="HP54" s="253"/>
      <c r="HQ54" s="253"/>
      <c r="HR54" s="253"/>
      <c r="HS54" s="253"/>
      <c r="HT54" s="253"/>
      <c r="HU54" s="253"/>
      <c r="HV54" s="253"/>
      <c r="HW54" s="253"/>
      <c r="HX54" s="253"/>
      <c r="HY54" s="253"/>
      <c r="HZ54" s="253"/>
      <c r="IA54" s="253"/>
      <c r="IB54" s="253"/>
      <c r="IC54" s="253"/>
      <c r="ID54" s="253"/>
      <c r="IE54" s="253"/>
      <c r="IF54" s="253"/>
      <c r="IG54" s="253"/>
      <c r="IH54" s="253"/>
      <c r="II54" s="253"/>
      <c r="IJ54" s="253"/>
      <c r="IK54" s="253"/>
      <c r="IL54" s="253"/>
      <c r="IM54" s="253"/>
      <c r="IN54" s="253"/>
      <c r="IO54" s="253"/>
      <c r="IP54" s="253"/>
      <c r="IQ54" s="253"/>
      <c r="IR54" s="253"/>
      <c r="IS54" s="253"/>
      <c r="IT54" s="253"/>
      <c r="IU54" s="253"/>
      <c r="IV54" s="253"/>
    </row>
    <row r="55" spans="1:256" ht="15" customHeight="1" x14ac:dyDescent="0.25">
      <c r="A55" s="253"/>
      <c r="B55" s="253"/>
      <c r="C55" s="253"/>
      <c r="D55" s="253"/>
      <c r="E55" s="253"/>
      <c r="F55" s="253"/>
      <c r="G55" s="253"/>
      <c r="H55" s="253"/>
      <c r="I55" s="253"/>
      <c r="J55" s="253"/>
      <c r="K55" s="253"/>
      <c r="L55" s="253"/>
      <c r="M55" s="253"/>
      <c r="N55" s="253"/>
      <c r="O55" s="253"/>
      <c r="P55" s="253"/>
      <c r="Q55" s="253"/>
      <c r="R55" s="253"/>
      <c r="S55" s="253"/>
      <c r="T55" s="253"/>
      <c r="U55" s="253"/>
      <c r="V55" s="253"/>
      <c r="W55" s="253"/>
      <c r="X55" s="253"/>
      <c r="Y55" s="253"/>
      <c r="Z55" s="253"/>
      <c r="AA55" s="253"/>
      <c r="AB55" s="253"/>
      <c r="AC55" s="253"/>
      <c r="AD55" s="253"/>
      <c r="AE55" s="253"/>
      <c r="AF55" s="253"/>
      <c r="AG55" s="253"/>
      <c r="AH55" s="253"/>
      <c r="AI55" s="253"/>
      <c r="AJ55" s="253"/>
      <c r="AK55" s="253"/>
      <c r="AL55" s="253"/>
      <c r="AM55" s="253"/>
      <c r="AN55" s="253"/>
      <c r="AO55" s="253"/>
      <c r="AP55" s="253"/>
      <c r="AQ55" s="253"/>
      <c r="AR55" s="253"/>
      <c r="AS55" s="253"/>
      <c r="AT55" s="253"/>
      <c r="AU55" s="253"/>
      <c r="AV55" s="253"/>
      <c r="AW55" s="253"/>
      <c r="AX55" s="253"/>
      <c r="AY55" s="253"/>
      <c r="AZ55" s="253"/>
      <c r="BA55" s="253"/>
      <c r="BB55" s="253"/>
      <c r="BC55" s="253"/>
      <c r="BD55" s="253"/>
      <c r="BE55" s="253"/>
      <c r="BF55" s="253"/>
      <c r="BG55" s="253"/>
      <c r="BH55" s="253"/>
      <c r="BI55" s="253"/>
      <c r="BJ55" s="253"/>
      <c r="BK55" s="253"/>
      <c r="BL55" s="253"/>
      <c r="BM55" s="253"/>
      <c r="BN55" s="253"/>
      <c r="BO55" s="253"/>
      <c r="BP55" s="253"/>
      <c r="BQ55" s="253"/>
      <c r="BR55" s="253"/>
      <c r="BS55" s="253"/>
      <c r="BT55" s="253"/>
      <c r="BU55" s="253"/>
      <c r="BV55" s="253"/>
      <c r="BW55" s="253"/>
      <c r="BX55" s="253"/>
      <c r="BY55" s="253"/>
      <c r="BZ55" s="253"/>
      <c r="CA55" s="253"/>
      <c r="CB55" s="253"/>
      <c r="CC55" s="253"/>
      <c r="CD55" s="253"/>
      <c r="CE55" s="253"/>
      <c r="CF55" s="253"/>
      <c r="CG55" s="253"/>
      <c r="CH55" s="253"/>
      <c r="CI55" s="253"/>
      <c r="CJ55" s="253"/>
      <c r="CK55" s="253"/>
      <c r="CL55" s="253"/>
      <c r="CM55" s="253"/>
      <c r="CN55" s="253"/>
      <c r="CO55" s="253"/>
      <c r="CP55" s="253"/>
      <c r="CQ55" s="253"/>
      <c r="CR55" s="253"/>
      <c r="CS55" s="253"/>
      <c r="CT55" s="253"/>
      <c r="CU55" s="253"/>
      <c r="CV55" s="253"/>
      <c r="CW55" s="253"/>
      <c r="CX55" s="253"/>
      <c r="CY55" s="253"/>
      <c r="CZ55" s="253"/>
      <c r="DA55" s="253"/>
      <c r="DB55" s="253"/>
      <c r="DC55" s="253"/>
      <c r="DD55" s="253"/>
      <c r="DE55" s="253"/>
      <c r="DF55" s="253"/>
      <c r="DG55" s="253"/>
      <c r="DH55" s="253"/>
      <c r="DI55" s="253"/>
      <c r="DJ55" s="253"/>
      <c r="DK55" s="253"/>
      <c r="DL55" s="253"/>
      <c r="DM55" s="253"/>
      <c r="DN55" s="253"/>
      <c r="DO55" s="253"/>
      <c r="DP55" s="253"/>
      <c r="DQ55" s="253"/>
      <c r="DR55" s="253"/>
      <c r="DS55" s="253"/>
      <c r="DT55" s="253"/>
      <c r="DU55" s="253"/>
      <c r="DV55" s="253"/>
      <c r="DW55" s="253"/>
      <c r="DX55" s="253"/>
      <c r="DY55" s="253"/>
      <c r="DZ55" s="253"/>
      <c r="EA55" s="253"/>
      <c r="EB55" s="253"/>
      <c r="EC55" s="253"/>
      <c r="ED55" s="253"/>
      <c r="EE55" s="253"/>
      <c r="EF55" s="253"/>
      <c r="EG55" s="253"/>
      <c r="EH55" s="253"/>
      <c r="EI55" s="253"/>
      <c r="EJ55" s="253"/>
      <c r="EK55" s="253"/>
      <c r="EL55" s="253"/>
      <c r="EM55" s="253"/>
      <c r="EN55" s="253"/>
      <c r="EO55" s="253"/>
      <c r="EP55" s="253"/>
      <c r="EQ55" s="253"/>
      <c r="ER55" s="253"/>
      <c r="ES55" s="253"/>
      <c r="ET55" s="253"/>
      <c r="EU55" s="253"/>
      <c r="EV55" s="253"/>
      <c r="EW55" s="253"/>
      <c r="EX55" s="253"/>
      <c r="EY55" s="253"/>
      <c r="EZ55" s="253"/>
      <c r="FA55" s="253"/>
      <c r="FB55" s="253"/>
      <c r="FC55" s="253"/>
      <c r="FD55" s="253"/>
      <c r="FE55" s="253"/>
      <c r="FF55" s="253"/>
      <c r="FG55" s="253"/>
      <c r="FH55" s="253"/>
      <c r="FI55" s="253"/>
      <c r="FJ55" s="253"/>
      <c r="FK55" s="253"/>
      <c r="FL55" s="253"/>
      <c r="FM55" s="253"/>
      <c r="FN55" s="253"/>
      <c r="FO55" s="253"/>
      <c r="FP55" s="253"/>
      <c r="FQ55" s="253"/>
      <c r="FR55" s="253"/>
      <c r="FS55" s="253"/>
      <c r="FT55" s="253"/>
      <c r="FU55" s="253"/>
      <c r="FV55" s="253"/>
      <c r="FW55" s="253"/>
      <c r="FX55" s="253"/>
      <c r="FY55" s="253"/>
      <c r="FZ55" s="253"/>
      <c r="GA55" s="253"/>
      <c r="GB55" s="253"/>
      <c r="GC55" s="253"/>
      <c r="GD55" s="253"/>
      <c r="GE55" s="253"/>
      <c r="GF55" s="253"/>
      <c r="GG55" s="253"/>
      <c r="GH55" s="253"/>
      <c r="GI55" s="253"/>
      <c r="GJ55" s="253"/>
      <c r="GK55" s="253"/>
      <c r="GL55" s="253"/>
      <c r="GM55" s="253"/>
      <c r="GN55" s="253"/>
      <c r="GO55" s="253"/>
      <c r="GP55" s="253"/>
      <c r="GQ55" s="253"/>
      <c r="GR55" s="253"/>
      <c r="GS55" s="253"/>
      <c r="GT55" s="253"/>
      <c r="GU55" s="253"/>
      <c r="GV55" s="253"/>
      <c r="GW55" s="253"/>
      <c r="GX55" s="253"/>
      <c r="GY55" s="253"/>
      <c r="GZ55" s="253"/>
      <c r="HA55" s="253"/>
      <c r="HB55" s="253"/>
      <c r="HC55" s="253"/>
      <c r="HD55" s="253"/>
      <c r="HE55" s="253"/>
      <c r="HF55" s="253"/>
      <c r="HG55" s="253"/>
      <c r="HH55" s="253"/>
      <c r="HI55" s="253"/>
      <c r="HJ55" s="253"/>
      <c r="HK55" s="253"/>
      <c r="HL55" s="253"/>
      <c r="HM55" s="253"/>
      <c r="HN55" s="253"/>
      <c r="HO55" s="253"/>
      <c r="HP55" s="253"/>
      <c r="HQ55" s="253"/>
      <c r="HR55" s="253"/>
      <c r="HS55" s="253"/>
      <c r="HT55" s="253"/>
      <c r="HU55" s="253"/>
      <c r="HV55" s="253"/>
      <c r="HW55" s="253"/>
      <c r="HX55" s="253"/>
      <c r="HY55" s="253"/>
      <c r="HZ55" s="253"/>
      <c r="IA55" s="253"/>
      <c r="IB55" s="253"/>
      <c r="IC55" s="253"/>
      <c r="ID55" s="253"/>
      <c r="IE55" s="253"/>
      <c r="IF55" s="253"/>
      <c r="IG55" s="253"/>
      <c r="IH55" s="253"/>
      <c r="II55" s="253"/>
      <c r="IJ55" s="253"/>
      <c r="IK55" s="253"/>
      <c r="IL55" s="253"/>
      <c r="IM55" s="253"/>
      <c r="IN55" s="253"/>
      <c r="IO55" s="253"/>
      <c r="IP55" s="253"/>
      <c r="IQ55" s="253"/>
      <c r="IR55" s="253"/>
      <c r="IS55" s="253"/>
      <c r="IT55" s="253"/>
      <c r="IU55" s="253"/>
      <c r="IV55" s="253"/>
    </row>
    <row r="56" spans="1:256" s="255" customFormat="1" ht="15" customHeight="1" x14ac:dyDescent="0.2"/>
    <row r="57" spans="1:256" s="255" customFormat="1" ht="15" customHeight="1" x14ac:dyDescent="0.2">
      <c r="A57" s="272"/>
      <c r="B57" s="272"/>
      <c r="C57" s="272"/>
      <c r="D57" s="272"/>
      <c r="E57" s="272"/>
      <c r="F57" s="272"/>
      <c r="G57" s="272"/>
      <c r="H57" s="272"/>
      <c r="I57" s="272"/>
    </row>
    <row r="750" spans="1:256" ht="15" customHeight="1" x14ac:dyDescent="0.25">
      <c r="A750" s="274"/>
      <c r="B750" s="274"/>
      <c r="C750" s="274"/>
      <c r="D750" s="274"/>
      <c r="E750" s="274"/>
      <c r="F750" s="274"/>
      <c r="G750" s="274"/>
      <c r="H750" s="274"/>
      <c r="I750" s="274"/>
      <c r="J750" s="253"/>
      <c r="K750" s="253"/>
      <c r="L750" s="253"/>
      <c r="M750" s="253"/>
      <c r="N750" s="253"/>
      <c r="O750" s="253"/>
      <c r="P750" s="253"/>
      <c r="Q750" s="253"/>
      <c r="R750" s="253"/>
      <c r="S750" s="253"/>
      <c r="T750" s="253"/>
      <c r="U750" s="253"/>
      <c r="V750" s="253"/>
      <c r="W750" s="253"/>
      <c r="X750" s="253"/>
      <c r="Y750" s="253"/>
      <c r="Z750" s="253"/>
      <c r="AA750" s="253"/>
      <c r="AB750" s="253"/>
      <c r="AC750" s="253"/>
      <c r="AD750" s="253"/>
      <c r="AE750" s="253"/>
      <c r="AF750" s="253"/>
      <c r="AG750" s="253"/>
      <c r="AH750" s="253"/>
      <c r="AI750" s="253"/>
      <c r="AJ750" s="253"/>
      <c r="AK750" s="253"/>
      <c r="AL750" s="253"/>
      <c r="AM750" s="253"/>
      <c r="AN750" s="253"/>
      <c r="AO750" s="253"/>
      <c r="AP750" s="253"/>
      <c r="AQ750" s="253"/>
      <c r="AR750" s="253"/>
      <c r="AS750" s="253"/>
      <c r="AT750" s="253"/>
      <c r="AU750" s="253"/>
      <c r="AV750" s="253"/>
      <c r="AW750" s="253"/>
      <c r="AX750" s="253"/>
      <c r="AY750" s="253"/>
      <c r="AZ750" s="253"/>
      <c r="BA750" s="253"/>
      <c r="BB750" s="253"/>
      <c r="BC750" s="253"/>
      <c r="BD750" s="253"/>
      <c r="BE750" s="253"/>
      <c r="BF750" s="253"/>
      <c r="BG750" s="253"/>
      <c r="BH750" s="253"/>
      <c r="BI750" s="253"/>
      <c r="BJ750" s="253"/>
      <c r="BK750" s="253"/>
      <c r="BL750" s="253"/>
      <c r="BM750" s="253"/>
      <c r="BN750" s="253"/>
      <c r="BO750" s="253"/>
      <c r="BP750" s="253"/>
      <c r="BQ750" s="253"/>
      <c r="BR750" s="253"/>
      <c r="BS750" s="253"/>
      <c r="BT750" s="253"/>
      <c r="BU750" s="253"/>
      <c r="BV750" s="253"/>
      <c r="BW750" s="253"/>
      <c r="BX750" s="253"/>
      <c r="BY750" s="253"/>
      <c r="BZ750" s="253"/>
      <c r="CA750" s="253"/>
      <c r="CB750" s="253"/>
      <c r="CC750" s="253"/>
      <c r="CD750" s="253"/>
      <c r="CE750" s="253"/>
      <c r="CF750" s="253"/>
      <c r="CG750" s="253"/>
      <c r="CH750" s="253"/>
      <c r="CI750" s="253"/>
      <c r="CJ750" s="253"/>
      <c r="CK750" s="253"/>
      <c r="CL750" s="253"/>
      <c r="CM750" s="253"/>
      <c r="CN750" s="253"/>
      <c r="CO750" s="253"/>
      <c r="CP750" s="253"/>
      <c r="CQ750" s="253"/>
      <c r="CR750" s="253"/>
      <c r="CS750" s="253"/>
      <c r="CT750" s="253"/>
      <c r="CU750" s="253"/>
      <c r="CV750" s="253"/>
      <c r="CW750" s="253"/>
      <c r="CX750" s="253"/>
      <c r="CY750" s="253"/>
      <c r="CZ750" s="253"/>
      <c r="DA750" s="253"/>
      <c r="DB750" s="253"/>
      <c r="DC750" s="253"/>
      <c r="DD750" s="253"/>
      <c r="DE750" s="253"/>
      <c r="DF750" s="253"/>
      <c r="DG750" s="253"/>
      <c r="DH750" s="253"/>
      <c r="DI750" s="253"/>
      <c r="DJ750" s="253"/>
      <c r="DK750" s="253"/>
      <c r="DL750" s="253"/>
      <c r="DM750" s="253"/>
      <c r="DN750" s="253"/>
      <c r="DO750" s="253"/>
      <c r="DP750" s="253"/>
      <c r="DQ750" s="253"/>
      <c r="DR750" s="253"/>
      <c r="DS750" s="253"/>
      <c r="DT750" s="253"/>
      <c r="DU750" s="253"/>
      <c r="DV750" s="253"/>
      <c r="DW750" s="253"/>
      <c r="DX750" s="253"/>
      <c r="DY750" s="253"/>
      <c r="DZ750" s="253"/>
      <c r="EA750" s="253"/>
      <c r="EB750" s="253"/>
      <c r="EC750" s="253"/>
      <c r="ED750" s="253"/>
      <c r="EE750" s="253"/>
      <c r="EF750" s="253"/>
      <c r="EG750" s="253"/>
      <c r="EH750" s="253"/>
      <c r="EI750" s="253"/>
      <c r="EJ750" s="253"/>
      <c r="EK750" s="253"/>
      <c r="EL750" s="253"/>
      <c r="EM750" s="253"/>
      <c r="EN750" s="253"/>
      <c r="EO750" s="253"/>
      <c r="EP750" s="253"/>
      <c r="EQ750" s="253"/>
      <c r="ER750" s="253"/>
      <c r="ES750" s="253"/>
      <c r="ET750" s="253"/>
      <c r="EU750" s="253"/>
      <c r="EV750" s="253"/>
      <c r="EW750" s="253"/>
      <c r="EX750" s="253"/>
      <c r="EY750" s="253"/>
      <c r="EZ750" s="253"/>
      <c r="FA750" s="253"/>
      <c r="FB750" s="253"/>
      <c r="FC750" s="253"/>
      <c r="FD750" s="253"/>
      <c r="FE750" s="253"/>
      <c r="FF750" s="253"/>
      <c r="FG750" s="253"/>
      <c r="FH750" s="253"/>
      <c r="FI750" s="253"/>
      <c r="FJ750" s="253"/>
      <c r="FK750" s="253"/>
      <c r="FL750" s="253"/>
      <c r="FM750" s="253"/>
      <c r="FN750" s="253"/>
      <c r="FO750" s="253"/>
      <c r="FP750" s="253"/>
      <c r="FQ750" s="253"/>
      <c r="FR750" s="253"/>
      <c r="FS750" s="253"/>
      <c r="FT750" s="253"/>
      <c r="FU750" s="253"/>
      <c r="FV750" s="253"/>
      <c r="FW750" s="253"/>
      <c r="FX750" s="253"/>
      <c r="FY750" s="253"/>
      <c r="FZ750" s="253"/>
      <c r="GA750" s="253"/>
      <c r="GB750" s="253"/>
      <c r="GC750" s="253"/>
      <c r="GD750" s="253"/>
      <c r="GE750" s="253"/>
      <c r="GF750" s="253"/>
      <c r="GG750" s="253"/>
      <c r="GH750" s="253"/>
      <c r="GI750" s="253"/>
      <c r="GJ750" s="253"/>
      <c r="GK750" s="253"/>
      <c r="GL750" s="253"/>
      <c r="GM750" s="253"/>
      <c r="GN750" s="253"/>
      <c r="GO750" s="253"/>
      <c r="GP750" s="253"/>
      <c r="GQ750" s="253"/>
      <c r="GR750" s="253"/>
      <c r="GS750" s="253"/>
      <c r="GT750" s="253"/>
      <c r="GU750" s="253"/>
      <c r="GV750" s="253"/>
      <c r="GW750" s="253"/>
      <c r="GX750" s="253"/>
      <c r="GY750" s="253"/>
      <c r="GZ750" s="253"/>
      <c r="HA750" s="253"/>
      <c r="HB750" s="253"/>
      <c r="HC750" s="253"/>
      <c r="HD750" s="253"/>
      <c r="HE750" s="253"/>
      <c r="HF750" s="253"/>
      <c r="HG750" s="253"/>
      <c r="HH750" s="253"/>
      <c r="HI750" s="253"/>
      <c r="HJ750" s="253"/>
      <c r="HK750" s="253"/>
      <c r="HL750" s="253"/>
      <c r="HM750" s="253"/>
      <c r="HN750" s="253"/>
      <c r="HO750" s="253"/>
      <c r="HP750" s="253"/>
      <c r="HQ750" s="253"/>
      <c r="HR750" s="253"/>
      <c r="HS750" s="253"/>
      <c r="HT750" s="253"/>
      <c r="HU750" s="253"/>
      <c r="HV750" s="253"/>
      <c r="HW750" s="253"/>
      <c r="HX750" s="253"/>
      <c r="HY750" s="253"/>
      <c r="HZ750" s="253"/>
      <c r="IA750" s="253"/>
      <c r="IB750" s="253"/>
      <c r="IC750" s="253"/>
      <c r="ID750" s="253"/>
      <c r="IE750" s="253"/>
      <c r="IF750" s="253"/>
      <c r="IG750" s="253"/>
      <c r="IH750" s="253"/>
      <c r="II750" s="253"/>
      <c r="IJ750" s="253"/>
      <c r="IK750" s="253"/>
      <c r="IL750" s="253"/>
      <c r="IM750" s="253"/>
      <c r="IN750" s="253"/>
      <c r="IO750" s="253"/>
      <c r="IP750" s="253"/>
      <c r="IQ750" s="253"/>
      <c r="IR750" s="253"/>
      <c r="IS750" s="253"/>
      <c r="IT750" s="253"/>
      <c r="IU750" s="253"/>
      <c r="IV750" s="253"/>
    </row>
    <row r="751" spans="1:256" ht="15" customHeight="1" x14ac:dyDescent="0.25">
      <c r="A751" s="274"/>
      <c r="B751" s="274"/>
      <c r="C751" s="274"/>
      <c r="D751" s="274"/>
      <c r="E751" s="274"/>
      <c r="F751" s="274"/>
      <c r="G751" s="274"/>
      <c r="H751" s="274"/>
      <c r="I751" s="274"/>
      <c r="J751" s="253"/>
      <c r="K751" s="253"/>
      <c r="L751" s="253"/>
      <c r="M751" s="253"/>
      <c r="N751" s="253"/>
      <c r="O751" s="253"/>
      <c r="P751" s="253"/>
      <c r="Q751" s="253"/>
      <c r="R751" s="253"/>
      <c r="S751" s="253"/>
      <c r="T751" s="253"/>
      <c r="U751" s="253"/>
      <c r="V751" s="253"/>
      <c r="W751" s="253"/>
      <c r="X751" s="253"/>
      <c r="Y751" s="253"/>
      <c r="Z751" s="253"/>
      <c r="AA751" s="253"/>
      <c r="AB751" s="253"/>
      <c r="AC751" s="253"/>
      <c r="AD751" s="253"/>
      <c r="AE751" s="253"/>
      <c r="AF751" s="253"/>
      <c r="AG751" s="253"/>
      <c r="AH751" s="253"/>
      <c r="AI751" s="253"/>
      <c r="AJ751" s="253"/>
      <c r="AK751" s="253"/>
      <c r="AL751" s="253"/>
      <c r="AM751" s="253"/>
      <c r="AN751" s="253"/>
      <c r="AO751" s="253"/>
      <c r="AP751" s="253"/>
      <c r="AQ751" s="253"/>
      <c r="AR751" s="253"/>
      <c r="AS751" s="253"/>
      <c r="AT751" s="253"/>
      <c r="AU751" s="253"/>
      <c r="AV751" s="253"/>
      <c r="AW751" s="253"/>
      <c r="AX751" s="253"/>
      <c r="AY751" s="253"/>
      <c r="AZ751" s="253"/>
      <c r="BA751" s="253"/>
      <c r="BB751" s="253"/>
      <c r="BC751" s="253"/>
      <c r="BD751" s="253"/>
      <c r="BE751" s="253"/>
      <c r="BF751" s="253"/>
      <c r="BG751" s="253"/>
      <c r="BH751" s="253"/>
      <c r="BI751" s="253"/>
      <c r="BJ751" s="253"/>
      <c r="BK751" s="253"/>
      <c r="BL751" s="253"/>
      <c r="BM751" s="253"/>
      <c r="BN751" s="253"/>
      <c r="BO751" s="253"/>
      <c r="BP751" s="253"/>
      <c r="BQ751" s="253"/>
      <c r="BR751" s="253"/>
      <c r="BS751" s="253"/>
      <c r="BT751" s="253"/>
      <c r="BU751" s="253"/>
      <c r="BV751" s="253"/>
      <c r="BW751" s="253"/>
      <c r="BX751" s="253"/>
      <c r="BY751" s="253"/>
      <c r="BZ751" s="253"/>
      <c r="CA751" s="253"/>
      <c r="CB751" s="253"/>
      <c r="CC751" s="253"/>
      <c r="CD751" s="253"/>
      <c r="CE751" s="253"/>
      <c r="CF751" s="253"/>
      <c r="CG751" s="253"/>
      <c r="CH751" s="253"/>
      <c r="CI751" s="253"/>
      <c r="CJ751" s="253"/>
      <c r="CK751" s="253"/>
      <c r="CL751" s="253"/>
      <c r="CM751" s="253"/>
      <c r="CN751" s="253"/>
      <c r="CO751" s="253"/>
      <c r="CP751" s="253"/>
      <c r="CQ751" s="253"/>
      <c r="CR751" s="253"/>
      <c r="CS751" s="253"/>
      <c r="CT751" s="253"/>
      <c r="CU751" s="253"/>
      <c r="CV751" s="253"/>
      <c r="CW751" s="253"/>
      <c r="CX751" s="253"/>
      <c r="CY751" s="253"/>
      <c r="CZ751" s="253"/>
      <c r="DA751" s="253"/>
      <c r="DB751" s="253"/>
      <c r="DC751" s="253"/>
      <c r="DD751" s="253"/>
      <c r="DE751" s="253"/>
      <c r="DF751" s="253"/>
      <c r="DG751" s="253"/>
      <c r="DH751" s="253"/>
      <c r="DI751" s="253"/>
      <c r="DJ751" s="253"/>
      <c r="DK751" s="253"/>
      <c r="DL751" s="253"/>
      <c r="DM751" s="253"/>
      <c r="DN751" s="253"/>
      <c r="DO751" s="253"/>
      <c r="DP751" s="253"/>
      <c r="DQ751" s="253"/>
      <c r="DR751" s="253"/>
      <c r="DS751" s="253"/>
      <c r="DT751" s="253"/>
      <c r="DU751" s="253"/>
      <c r="DV751" s="253"/>
      <c r="DW751" s="253"/>
      <c r="DX751" s="253"/>
      <c r="DY751" s="253"/>
      <c r="DZ751" s="253"/>
      <c r="EA751" s="253"/>
      <c r="EB751" s="253"/>
      <c r="EC751" s="253"/>
      <c r="ED751" s="253"/>
      <c r="EE751" s="253"/>
      <c r="EF751" s="253"/>
      <c r="EG751" s="253"/>
      <c r="EH751" s="253"/>
      <c r="EI751" s="253"/>
      <c r="EJ751" s="253"/>
      <c r="EK751" s="253"/>
      <c r="EL751" s="253"/>
      <c r="EM751" s="253"/>
      <c r="EN751" s="253"/>
      <c r="EO751" s="253"/>
      <c r="EP751" s="253"/>
      <c r="EQ751" s="253"/>
      <c r="ER751" s="253"/>
      <c r="ES751" s="253"/>
      <c r="ET751" s="253"/>
      <c r="EU751" s="253"/>
      <c r="EV751" s="253"/>
      <c r="EW751" s="253"/>
      <c r="EX751" s="253"/>
      <c r="EY751" s="253"/>
      <c r="EZ751" s="253"/>
      <c r="FA751" s="253"/>
      <c r="FB751" s="253"/>
      <c r="FC751" s="253"/>
      <c r="FD751" s="253"/>
      <c r="FE751" s="253"/>
      <c r="FF751" s="253"/>
      <c r="FG751" s="253"/>
      <c r="FH751" s="253"/>
      <c r="FI751" s="253"/>
      <c r="FJ751" s="253"/>
      <c r="FK751" s="253"/>
      <c r="FL751" s="253"/>
      <c r="FM751" s="253"/>
      <c r="FN751" s="253"/>
      <c r="FO751" s="253"/>
      <c r="FP751" s="253"/>
      <c r="FQ751" s="253"/>
      <c r="FR751" s="253"/>
      <c r="FS751" s="253"/>
      <c r="FT751" s="253"/>
      <c r="FU751" s="253"/>
      <c r="FV751" s="253"/>
      <c r="FW751" s="253"/>
      <c r="FX751" s="253"/>
      <c r="FY751" s="253"/>
      <c r="FZ751" s="253"/>
      <c r="GA751" s="253"/>
      <c r="GB751" s="253"/>
      <c r="GC751" s="253"/>
      <c r="GD751" s="253"/>
      <c r="GE751" s="253"/>
      <c r="GF751" s="253"/>
      <c r="GG751" s="253"/>
      <c r="GH751" s="253"/>
      <c r="GI751" s="253"/>
      <c r="GJ751" s="253"/>
      <c r="GK751" s="253"/>
      <c r="GL751" s="253"/>
      <c r="GM751" s="253"/>
      <c r="GN751" s="253"/>
      <c r="GO751" s="253"/>
      <c r="GP751" s="253"/>
      <c r="GQ751" s="253"/>
      <c r="GR751" s="253"/>
      <c r="GS751" s="253"/>
      <c r="GT751" s="253"/>
      <c r="GU751" s="253"/>
      <c r="GV751" s="253"/>
      <c r="GW751" s="253"/>
      <c r="GX751" s="253"/>
      <c r="GY751" s="253"/>
      <c r="GZ751" s="253"/>
      <c r="HA751" s="253"/>
      <c r="HB751" s="253"/>
      <c r="HC751" s="253"/>
      <c r="HD751" s="253"/>
      <c r="HE751" s="253"/>
      <c r="HF751" s="253"/>
      <c r="HG751" s="253"/>
      <c r="HH751" s="253"/>
      <c r="HI751" s="253"/>
      <c r="HJ751" s="253"/>
      <c r="HK751" s="253"/>
      <c r="HL751" s="253"/>
      <c r="HM751" s="253"/>
      <c r="HN751" s="253"/>
      <c r="HO751" s="253"/>
      <c r="HP751" s="253"/>
      <c r="HQ751" s="253"/>
      <c r="HR751" s="253"/>
      <c r="HS751" s="253"/>
      <c r="HT751" s="253"/>
      <c r="HU751" s="253"/>
      <c r="HV751" s="253"/>
      <c r="HW751" s="253"/>
      <c r="HX751" s="253"/>
      <c r="HY751" s="253"/>
      <c r="HZ751" s="253"/>
      <c r="IA751" s="253"/>
      <c r="IB751" s="253"/>
      <c r="IC751" s="253"/>
      <c r="ID751" s="253"/>
      <c r="IE751" s="253"/>
      <c r="IF751" s="253"/>
      <c r="IG751" s="253"/>
      <c r="IH751" s="253"/>
      <c r="II751" s="253"/>
      <c r="IJ751" s="253"/>
      <c r="IK751" s="253"/>
      <c r="IL751" s="253"/>
      <c r="IM751" s="253"/>
      <c r="IN751" s="253"/>
      <c r="IO751" s="253"/>
      <c r="IP751" s="253"/>
      <c r="IQ751" s="253"/>
      <c r="IR751" s="253"/>
      <c r="IS751" s="253"/>
      <c r="IT751" s="253"/>
      <c r="IU751" s="253"/>
      <c r="IV751" s="253"/>
    </row>
    <row r="752" spans="1:256" ht="15" customHeight="1" x14ac:dyDescent="0.25">
      <c r="A752" s="274"/>
      <c r="B752" s="274"/>
      <c r="C752" s="274"/>
      <c r="D752" s="274"/>
      <c r="E752" s="274"/>
      <c r="F752" s="274"/>
      <c r="G752" s="274"/>
      <c r="H752" s="274"/>
      <c r="I752" s="274"/>
      <c r="J752" s="253"/>
      <c r="K752" s="253"/>
      <c r="L752" s="253"/>
      <c r="M752" s="253"/>
      <c r="N752" s="253"/>
      <c r="O752" s="253"/>
      <c r="P752" s="253"/>
      <c r="Q752" s="253"/>
      <c r="R752" s="253"/>
      <c r="S752" s="253"/>
      <c r="T752" s="253"/>
      <c r="U752" s="253"/>
      <c r="V752" s="253"/>
      <c r="W752" s="253"/>
      <c r="X752" s="253"/>
      <c r="Y752" s="253"/>
      <c r="Z752" s="253"/>
      <c r="AA752" s="253"/>
      <c r="AB752" s="253"/>
      <c r="AC752" s="253"/>
      <c r="AD752" s="253"/>
      <c r="AE752" s="253"/>
      <c r="AF752" s="253"/>
      <c r="AG752" s="253"/>
      <c r="AH752" s="253"/>
      <c r="AI752" s="253"/>
      <c r="AJ752" s="253"/>
      <c r="AK752" s="253"/>
      <c r="AL752" s="253"/>
      <c r="AM752" s="253"/>
      <c r="AN752" s="253"/>
      <c r="AO752" s="253"/>
      <c r="AP752" s="253"/>
      <c r="AQ752" s="253"/>
      <c r="AR752" s="253"/>
      <c r="AS752" s="253"/>
      <c r="AT752" s="253"/>
      <c r="AU752" s="253"/>
      <c r="AV752" s="253"/>
      <c r="AW752" s="253"/>
      <c r="AX752" s="253"/>
      <c r="AY752" s="253"/>
      <c r="AZ752" s="253"/>
      <c r="BA752" s="253"/>
      <c r="BB752" s="253"/>
      <c r="BC752" s="253"/>
      <c r="BD752" s="253"/>
      <c r="BE752" s="253"/>
      <c r="BF752" s="253"/>
      <c r="BG752" s="253"/>
      <c r="BH752" s="253"/>
      <c r="BI752" s="253"/>
      <c r="BJ752" s="253"/>
      <c r="BK752" s="253"/>
      <c r="BL752" s="253"/>
      <c r="BM752" s="253"/>
      <c r="BN752" s="253"/>
      <c r="BO752" s="253"/>
      <c r="BP752" s="253"/>
      <c r="BQ752" s="253"/>
      <c r="BR752" s="253"/>
      <c r="BS752" s="253"/>
      <c r="BT752" s="253"/>
      <c r="BU752" s="253"/>
      <c r="BV752" s="253"/>
      <c r="BW752" s="253"/>
      <c r="BX752" s="253"/>
      <c r="BY752" s="253"/>
      <c r="BZ752" s="253"/>
      <c r="CA752" s="253"/>
      <c r="CB752" s="253"/>
      <c r="CC752" s="253"/>
      <c r="CD752" s="253"/>
      <c r="CE752" s="253"/>
      <c r="CF752" s="253"/>
      <c r="CG752" s="253"/>
      <c r="CH752" s="253"/>
      <c r="CI752" s="253"/>
      <c r="CJ752" s="253"/>
      <c r="CK752" s="253"/>
      <c r="CL752" s="253"/>
      <c r="CM752" s="253"/>
      <c r="CN752" s="253"/>
      <c r="CO752" s="253"/>
      <c r="CP752" s="253"/>
      <c r="CQ752" s="253"/>
      <c r="CR752" s="253"/>
      <c r="CS752" s="253"/>
      <c r="CT752" s="253"/>
      <c r="CU752" s="253"/>
      <c r="CV752" s="253"/>
      <c r="CW752" s="253"/>
      <c r="CX752" s="253"/>
      <c r="CY752" s="253"/>
      <c r="CZ752" s="253"/>
      <c r="DA752" s="253"/>
      <c r="DB752" s="253"/>
      <c r="DC752" s="253"/>
      <c r="DD752" s="253"/>
      <c r="DE752" s="253"/>
      <c r="DF752" s="253"/>
      <c r="DG752" s="253"/>
      <c r="DH752" s="253"/>
      <c r="DI752" s="253"/>
      <c r="DJ752" s="253"/>
      <c r="DK752" s="253"/>
      <c r="DL752" s="253"/>
      <c r="DM752" s="253"/>
      <c r="DN752" s="253"/>
      <c r="DO752" s="253"/>
      <c r="DP752" s="253"/>
      <c r="DQ752" s="253"/>
      <c r="DR752" s="253"/>
      <c r="DS752" s="253"/>
      <c r="DT752" s="253"/>
      <c r="DU752" s="253"/>
      <c r="DV752" s="253"/>
      <c r="DW752" s="253"/>
      <c r="DX752" s="253"/>
      <c r="DY752" s="253"/>
      <c r="DZ752" s="253"/>
      <c r="EA752" s="253"/>
      <c r="EB752" s="253"/>
      <c r="EC752" s="253"/>
      <c r="ED752" s="253"/>
      <c r="EE752" s="253"/>
      <c r="EF752" s="253"/>
      <c r="EG752" s="253"/>
      <c r="EH752" s="253"/>
      <c r="EI752" s="253"/>
      <c r="EJ752" s="253"/>
      <c r="EK752" s="253"/>
      <c r="EL752" s="253"/>
      <c r="EM752" s="253"/>
      <c r="EN752" s="253"/>
      <c r="EO752" s="253"/>
      <c r="EP752" s="253"/>
      <c r="EQ752" s="253"/>
      <c r="ER752" s="253"/>
      <c r="ES752" s="253"/>
      <c r="ET752" s="253"/>
      <c r="EU752" s="253"/>
      <c r="EV752" s="253"/>
      <c r="EW752" s="253"/>
      <c r="EX752" s="253"/>
      <c r="EY752" s="253"/>
      <c r="EZ752" s="253"/>
      <c r="FA752" s="253"/>
      <c r="FB752" s="253"/>
      <c r="FC752" s="253"/>
      <c r="FD752" s="253"/>
      <c r="FE752" s="253"/>
      <c r="FF752" s="253"/>
      <c r="FG752" s="253"/>
      <c r="FH752" s="253"/>
      <c r="FI752" s="253"/>
      <c r="FJ752" s="253"/>
      <c r="FK752" s="253"/>
      <c r="FL752" s="253"/>
      <c r="FM752" s="253"/>
      <c r="FN752" s="253"/>
      <c r="FO752" s="253"/>
      <c r="FP752" s="253"/>
      <c r="FQ752" s="253"/>
      <c r="FR752" s="253"/>
      <c r="FS752" s="253"/>
      <c r="FT752" s="253"/>
      <c r="FU752" s="253"/>
      <c r="FV752" s="253"/>
      <c r="FW752" s="253"/>
      <c r="FX752" s="253"/>
      <c r="FY752" s="253"/>
      <c r="FZ752" s="253"/>
      <c r="GA752" s="253"/>
      <c r="GB752" s="253"/>
      <c r="GC752" s="253"/>
      <c r="GD752" s="253"/>
      <c r="GE752" s="253"/>
      <c r="GF752" s="253"/>
      <c r="GG752" s="253"/>
      <c r="GH752" s="253"/>
      <c r="GI752" s="253"/>
      <c r="GJ752" s="253"/>
      <c r="GK752" s="253"/>
      <c r="GL752" s="253"/>
      <c r="GM752" s="253"/>
      <c r="GN752" s="253"/>
      <c r="GO752" s="253"/>
      <c r="GP752" s="253"/>
      <c r="GQ752" s="253"/>
      <c r="GR752" s="253"/>
      <c r="GS752" s="253"/>
      <c r="GT752" s="253"/>
      <c r="GU752" s="253"/>
      <c r="GV752" s="253"/>
      <c r="GW752" s="253"/>
      <c r="GX752" s="253"/>
      <c r="GY752" s="253"/>
      <c r="GZ752" s="253"/>
      <c r="HA752" s="253"/>
      <c r="HB752" s="253"/>
      <c r="HC752" s="253"/>
      <c r="HD752" s="253"/>
      <c r="HE752" s="253"/>
      <c r="HF752" s="253"/>
      <c r="HG752" s="253"/>
      <c r="HH752" s="253"/>
      <c r="HI752" s="253"/>
      <c r="HJ752" s="253"/>
      <c r="HK752" s="253"/>
      <c r="HL752" s="253"/>
      <c r="HM752" s="253"/>
      <c r="HN752" s="253"/>
      <c r="HO752" s="253"/>
      <c r="HP752" s="253"/>
      <c r="HQ752" s="253"/>
      <c r="HR752" s="253"/>
      <c r="HS752" s="253"/>
      <c r="HT752" s="253"/>
      <c r="HU752" s="253"/>
      <c r="HV752" s="253"/>
      <c r="HW752" s="253"/>
      <c r="HX752" s="253"/>
      <c r="HY752" s="253"/>
      <c r="HZ752" s="253"/>
      <c r="IA752" s="253"/>
      <c r="IB752" s="253"/>
      <c r="IC752" s="253"/>
      <c r="ID752" s="253"/>
      <c r="IE752" s="253"/>
      <c r="IF752" s="253"/>
      <c r="IG752" s="253"/>
      <c r="IH752" s="253"/>
      <c r="II752" s="253"/>
      <c r="IJ752" s="253"/>
      <c r="IK752" s="253"/>
      <c r="IL752" s="253"/>
      <c r="IM752" s="253"/>
      <c r="IN752" s="253"/>
      <c r="IO752" s="253"/>
      <c r="IP752" s="253"/>
      <c r="IQ752" s="253"/>
      <c r="IR752" s="253"/>
      <c r="IS752" s="253"/>
      <c r="IT752" s="253"/>
      <c r="IU752" s="253"/>
      <c r="IV752" s="253"/>
    </row>
    <row r="753" spans="1:256" ht="15" customHeight="1" x14ac:dyDescent="0.25">
      <c r="A753" s="274"/>
      <c r="B753" s="274"/>
      <c r="C753" s="274"/>
      <c r="D753" s="274"/>
      <c r="E753" s="274"/>
      <c r="F753" s="274"/>
      <c r="G753" s="274"/>
      <c r="H753" s="274"/>
      <c r="I753" s="274"/>
      <c r="J753" s="253"/>
      <c r="K753" s="253"/>
      <c r="L753" s="253"/>
      <c r="M753" s="253"/>
      <c r="N753" s="253"/>
      <c r="O753" s="253"/>
      <c r="P753" s="253"/>
      <c r="Q753" s="253"/>
      <c r="R753" s="253"/>
      <c r="S753" s="253"/>
      <c r="T753" s="253"/>
      <c r="U753" s="253"/>
      <c r="V753" s="253"/>
      <c r="W753" s="253"/>
      <c r="X753" s="253"/>
      <c r="Y753" s="253"/>
      <c r="Z753" s="253"/>
      <c r="AA753" s="253"/>
      <c r="AB753" s="253"/>
      <c r="AC753" s="253"/>
      <c r="AD753" s="253"/>
      <c r="AE753" s="253"/>
      <c r="AF753" s="253"/>
      <c r="AG753" s="253"/>
      <c r="AH753" s="253"/>
      <c r="AI753" s="253"/>
      <c r="AJ753" s="253"/>
      <c r="AK753" s="253"/>
      <c r="AL753" s="253"/>
      <c r="AM753" s="253"/>
      <c r="AN753" s="253"/>
      <c r="AO753" s="253"/>
      <c r="AP753" s="253"/>
      <c r="AQ753" s="253"/>
      <c r="AR753" s="253"/>
      <c r="AS753" s="253"/>
      <c r="AT753" s="253"/>
      <c r="AU753" s="253"/>
      <c r="AV753" s="253"/>
      <c r="AW753" s="253"/>
      <c r="AX753" s="253"/>
      <c r="AY753" s="253"/>
      <c r="AZ753" s="253"/>
      <c r="BA753" s="253"/>
      <c r="BB753" s="253"/>
      <c r="BC753" s="253"/>
      <c r="BD753" s="253"/>
      <c r="BE753" s="253"/>
      <c r="BF753" s="253"/>
      <c r="BG753" s="253"/>
      <c r="BH753" s="253"/>
      <c r="BI753" s="253"/>
      <c r="BJ753" s="253"/>
      <c r="BK753" s="253"/>
      <c r="BL753" s="253"/>
      <c r="BM753" s="253"/>
      <c r="BN753" s="253"/>
      <c r="BO753" s="253"/>
      <c r="BP753" s="253"/>
      <c r="BQ753" s="253"/>
      <c r="BR753" s="253"/>
      <c r="BS753" s="253"/>
      <c r="BT753" s="253"/>
      <c r="BU753" s="253"/>
      <c r="BV753" s="253"/>
      <c r="BW753" s="253"/>
      <c r="BX753" s="253"/>
      <c r="BY753" s="253"/>
      <c r="BZ753" s="253"/>
      <c r="CA753" s="253"/>
      <c r="CB753" s="253"/>
      <c r="CC753" s="253"/>
      <c r="CD753" s="253"/>
      <c r="CE753" s="253"/>
      <c r="CF753" s="253"/>
      <c r="CG753" s="253"/>
      <c r="CH753" s="253"/>
      <c r="CI753" s="253"/>
      <c r="CJ753" s="253"/>
      <c r="CK753" s="253"/>
      <c r="CL753" s="253"/>
      <c r="CM753" s="253"/>
      <c r="CN753" s="253"/>
      <c r="CO753" s="253"/>
      <c r="CP753" s="253"/>
      <c r="CQ753" s="253"/>
      <c r="CR753" s="253"/>
      <c r="CS753" s="253"/>
      <c r="CT753" s="253"/>
      <c r="CU753" s="253"/>
      <c r="CV753" s="253"/>
      <c r="CW753" s="253"/>
      <c r="CX753" s="253"/>
      <c r="CY753" s="253"/>
      <c r="CZ753" s="253"/>
      <c r="DA753" s="253"/>
      <c r="DB753" s="253"/>
      <c r="DC753" s="253"/>
      <c r="DD753" s="253"/>
      <c r="DE753" s="253"/>
      <c r="DF753" s="253"/>
      <c r="DG753" s="253"/>
      <c r="DH753" s="253"/>
      <c r="DI753" s="253"/>
      <c r="DJ753" s="253"/>
      <c r="DK753" s="253"/>
      <c r="DL753" s="253"/>
      <c r="DM753" s="253"/>
      <c r="DN753" s="253"/>
      <c r="DO753" s="253"/>
      <c r="DP753" s="253"/>
      <c r="DQ753" s="253"/>
      <c r="DR753" s="253"/>
      <c r="DS753" s="253"/>
      <c r="DT753" s="253"/>
      <c r="DU753" s="253"/>
      <c r="DV753" s="253"/>
      <c r="DW753" s="253"/>
      <c r="DX753" s="253"/>
      <c r="DY753" s="253"/>
      <c r="DZ753" s="253"/>
      <c r="EA753" s="253"/>
      <c r="EB753" s="253"/>
      <c r="EC753" s="253"/>
      <c r="ED753" s="253"/>
      <c r="EE753" s="253"/>
      <c r="EF753" s="253"/>
      <c r="EG753" s="253"/>
      <c r="EH753" s="253"/>
      <c r="EI753" s="253"/>
      <c r="EJ753" s="253"/>
      <c r="EK753" s="253"/>
      <c r="EL753" s="253"/>
      <c r="EM753" s="253"/>
      <c r="EN753" s="253"/>
      <c r="EO753" s="253"/>
      <c r="EP753" s="253"/>
      <c r="EQ753" s="253"/>
      <c r="ER753" s="253"/>
      <c r="ES753" s="253"/>
      <c r="ET753" s="253"/>
      <c r="EU753" s="253"/>
      <c r="EV753" s="253"/>
      <c r="EW753" s="253"/>
      <c r="EX753" s="253"/>
      <c r="EY753" s="253"/>
      <c r="EZ753" s="253"/>
      <c r="FA753" s="253"/>
      <c r="FB753" s="253"/>
      <c r="FC753" s="253"/>
      <c r="FD753" s="253"/>
      <c r="FE753" s="253"/>
      <c r="FF753" s="253"/>
      <c r="FG753" s="253"/>
      <c r="FH753" s="253"/>
      <c r="FI753" s="253"/>
      <c r="FJ753" s="253"/>
      <c r="FK753" s="253"/>
      <c r="FL753" s="253"/>
      <c r="FM753" s="253"/>
      <c r="FN753" s="253"/>
      <c r="FO753" s="253"/>
      <c r="FP753" s="253"/>
      <c r="FQ753" s="253"/>
      <c r="FR753" s="253"/>
      <c r="FS753" s="253"/>
      <c r="FT753" s="253"/>
      <c r="FU753" s="253"/>
      <c r="FV753" s="253"/>
      <c r="FW753" s="253"/>
      <c r="FX753" s="253"/>
      <c r="FY753" s="253"/>
      <c r="FZ753" s="253"/>
      <c r="GA753" s="253"/>
      <c r="GB753" s="253"/>
      <c r="GC753" s="253"/>
      <c r="GD753" s="253"/>
      <c r="GE753" s="253"/>
      <c r="GF753" s="253"/>
      <c r="GG753" s="253"/>
      <c r="GH753" s="253"/>
      <c r="GI753" s="253"/>
      <c r="GJ753" s="253"/>
      <c r="GK753" s="253"/>
      <c r="GL753" s="253"/>
      <c r="GM753" s="253"/>
      <c r="GN753" s="253"/>
      <c r="GO753" s="253"/>
      <c r="GP753" s="253"/>
      <c r="GQ753" s="253"/>
      <c r="GR753" s="253"/>
      <c r="GS753" s="253"/>
      <c r="GT753" s="253"/>
      <c r="GU753" s="253"/>
      <c r="GV753" s="253"/>
      <c r="GW753" s="253"/>
      <c r="GX753" s="253"/>
      <c r="GY753" s="253"/>
      <c r="GZ753" s="253"/>
      <c r="HA753" s="253"/>
      <c r="HB753" s="253"/>
      <c r="HC753" s="253"/>
      <c r="HD753" s="253"/>
      <c r="HE753" s="253"/>
      <c r="HF753" s="253"/>
      <c r="HG753" s="253"/>
      <c r="HH753" s="253"/>
      <c r="HI753" s="253"/>
      <c r="HJ753" s="253"/>
      <c r="HK753" s="253"/>
      <c r="HL753" s="253"/>
      <c r="HM753" s="253"/>
      <c r="HN753" s="253"/>
      <c r="HO753" s="253"/>
      <c r="HP753" s="253"/>
      <c r="HQ753" s="253"/>
      <c r="HR753" s="253"/>
      <c r="HS753" s="253"/>
      <c r="HT753" s="253"/>
      <c r="HU753" s="253"/>
      <c r="HV753" s="253"/>
      <c r="HW753" s="253"/>
      <c r="HX753" s="253"/>
      <c r="HY753" s="253"/>
      <c r="HZ753" s="253"/>
      <c r="IA753" s="253"/>
      <c r="IB753" s="253"/>
      <c r="IC753" s="253"/>
      <c r="ID753" s="253"/>
      <c r="IE753" s="253"/>
      <c r="IF753" s="253"/>
      <c r="IG753" s="253"/>
      <c r="IH753" s="253"/>
      <c r="II753" s="253"/>
      <c r="IJ753" s="253"/>
      <c r="IK753" s="253"/>
      <c r="IL753" s="253"/>
      <c r="IM753" s="253"/>
      <c r="IN753" s="253"/>
      <c r="IO753" s="253"/>
      <c r="IP753" s="253"/>
      <c r="IQ753" s="253"/>
      <c r="IR753" s="253"/>
      <c r="IS753" s="253"/>
      <c r="IT753" s="253"/>
      <c r="IU753" s="253"/>
      <c r="IV753" s="253"/>
    </row>
    <row r="754" spans="1:256" ht="15" customHeight="1" x14ac:dyDescent="0.25">
      <c r="A754" s="274"/>
      <c r="B754" s="274"/>
      <c r="C754" s="274"/>
      <c r="D754" s="274"/>
      <c r="E754" s="274"/>
      <c r="F754" s="274"/>
      <c r="G754" s="274"/>
      <c r="H754" s="274"/>
      <c r="I754" s="274"/>
      <c r="J754" s="253"/>
      <c r="K754" s="253"/>
      <c r="L754" s="253"/>
      <c r="M754" s="253"/>
      <c r="N754" s="253"/>
      <c r="O754" s="253"/>
      <c r="P754" s="253"/>
      <c r="Q754" s="253"/>
      <c r="R754" s="253"/>
      <c r="S754" s="253"/>
      <c r="T754" s="253"/>
      <c r="U754" s="253"/>
      <c r="V754" s="253"/>
      <c r="W754" s="253"/>
      <c r="X754" s="253"/>
      <c r="Y754" s="253"/>
      <c r="Z754" s="253"/>
      <c r="AA754" s="253"/>
      <c r="AB754" s="253"/>
      <c r="AC754" s="253"/>
      <c r="AD754" s="253"/>
      <c r="AE754" s="253"/>
      <c r="AF754" s="253"/>
      <c r="AG754" s="253"/>
      <c r="AH754" s="253"/>
      <c r="AI754" s="253"/>
      <c r="AJ754" s="253"/>
      <c r="AK754" s="253"/>
      <c r="AL754" s="253"/>
      <c r="AM754" s="253"/>
      <c r="AN754" s="253"/>
      <c r="AO754" s="253"/>
      <c r="AP754" s="253"/>
      <c r="AQ754" s="253"/>
      <c r="AR754" s="253"/>
      <c r="AS754" s="253"/>
      <c r="AT754" s="253"/>
      <c r="AU754" s="253"/>
      <c r="AV754" s="253"/>
      <c r="AW754" s="253"/>
      <c r="AX754" s="253"/>
      <c r="AY754" s="253"/>
      <c r="AZ754" s="253"/>
      <c r="BA754" s="253"/>
      <c r="BB754" s="253"/>
      <c r="BC754" s="253"/>
      <c r="BD754" s="253"/>
      <c r="BE754" s="253"/>
      <c r="BF754" s="253"/>
      <c r="BG754" s="253"/>
      <c r="BH754" s="253"/>
      <c r="BI754" s="253"/>
      <c r="BJ754" s="253"/>
      <c r="BK754" s="253"/>
      <c r="BL754" s="253"/>
      <c r="BM754" s="253"/>
      <c r="BN754" s="253"/>
      <c r="BO754" s="253"/>
      <c r="BP754" s="253"/>
      <c r="BQ754" s="253"/>
      <c r="BR754" s="253"/>
      <c r="BS754" s="253"/>
      <c r="BT754" s="253"/>
      <c r="BU754" s="253"/>
      <c r="BV754" s="253"/>
      <c r="BW754" s="253"/>
      <c r="BX754" s="253"/>
      <c r="BY754" s="253"/>
      <c r="BZ754" s="253"/>
      <c r="CA754" s="253"/>
      <c r="CB754" s="253"/>
      <c r="CC754" s="253"/>
      <c r="CD754" s="253"/>
      <c r="CE754" s="253"/>
      <c r="CF754" s="253"/>
      <c r="CG754" s="253"/>
      <c r="CH754" s="253"/>
      <c r="CI754" s="253"/>
      <c r="CJ754" s="253"/>
      <c r="CK754" s="253"/>
      <c r="CL754" s="253"/>
      <c r="CM754" s="253"/>
      <c r="CN754" s="253"/>
      <c r="CO754" s="253"/>
      <c r="CP754" s="253"/>
      <c r="CQ754" s="253"/>
      <c r="CR754" s="253"/>
      <c r="CS754" s="253"/>
      <c r="CT754" s="253"/>
      <c r="CU754" s="253"/>
      <c r="CV754" s="253"/>
      <c r="CW754" s="253"/>
      <c r="CX754" s="253"/>
      <c r="CY754" s="253"/>
      <c r="CZ754" s="253"/>
      <c r="DA754" s="253"/>
      <c r="DB754" s="253"/>
      <c r="DC754" s="253"/>
      <c r="DD754" s="253"/>
      <c r="DE754" s="253"/>
      <c r="DF754" s="253"/>
      <c r="DG754" s="253"/>
      <c r="DH754" s="253"/>
      <c r="DI754" s="253"/>
      <c r="DJ754" s="253"/>
      <c r="DK754" s="253"/>
      <c r="DL754" s="253"/>
      <c r="DM754" s="253"/>
      <c r="DN754" s="253"/>
      <c r="DO754" s="253"/>
      <c r="DP754" s="253"/>
      <c r="DQ754" s="253"/>
      <c r="DR754" s="253"/>
      <c r="DS754" s="253"/>
      <c r="DT754" s="253"/>
      <c r="DU754" s="253"/>
      <c r="DV754" s="253"/>
      <c r="DW754" s="253"/>
      <c r="DX754" s="253"/>
      <c r="DY754" s="253"/>
      <c r="DZ754" s="253"/>
      <c r="EA754" s="253"/>
      <c r="EB754" s="253"/>
      <c r="EC754" s="253"/>
      <c r="ED754" s="253"/>
      <c r="EE754" s="253"/>
      <c r="EF754" s="253"/>
      <c r="EG754" s="253"/>
      <c r="EH754" s="253"/>
      <c r="EI754" s="253"/>
      <c r="EJ754" s="253"/>
      <c r="EK754" s="253"/>
      <c r="EL754" s="253"/>
      <c r="EM754" s="253"/>
      <c r="EN754" s="253"/>
      <c r="EO754" s="253"/>
      <c r="EP754" s="253"/>
      <c r="EQ754" s="253"/>
      <c r="ER754" s="253"/>
      <c r="ES754" s="253"/>
      <c r="ET754" s="253"/>
      <c r="EU754" s="253"/>
      <c r="EV754" s="253"/>
      <c r="EW754" s="253"/>
      <c r="EX754" s="253"/>
      <c r="EY754" s="253"/>
      <c r="EZ754" s="253"/>
      <c r="FA754" s="253"/>
      <c r="FB754" s="253"/>
      <c r="FC754" s="253"/>
      <c r="FD754" s="253"/>
      <c r="FE754" s="253"/>
      <c r="FF754" s="253"/>
      <c r="FG754" s="253"/>
      <c r="FH754" s="253"/>
      <c r="FI754" s="253"/>
      <c r="FJ754" s="253"/>
      <c r="FK754" s="253"/>
      <c r="FL754" s="253"/>
      <c r="FM754" s="253"/>
      <c r="FN754" s="253"/>
      <c r="FO754" s="253"/>
      <c r="FP754" s="253"/>
      <c r="FQ754" s="253"/>
      <c r="FR754" s="253"/>
      <c r="FS754" s="253"/>
      <c r="FT754" s="253"/>
      <c r="FU754" s="253"/>
      <c r="FV754" s="253"/>
      <c r="FW754" s="253"/>
      <c r="FX754" s="253"/>
      <c r="FY754" s="253"/>
      <c r="FZ754" s="253"/>
      <c r="GA754" s="253"/>
      <c r="GB754" s="253"/>
      <c r="GC754" s="253"/>
      <c r="GD754" s="253"/>
      <c r="GE754" s="253"/>
      <c r="GF754" s="253"/>
      <c r="GG754" s="253"/>
      <c r="GH754" s="253"/>
      <c r="GI754" s="253"/>
      <c r="GJ754" s="253"/>
      <c r="GK754" s="253"/>
      <c r="GL754" s="253"/>
      <c r="GM754" s="253"/>
      <c r="GN754" s="253"/>
      <c r="GO754" s="253"/>
      <c r="GP754" s="253"/>
      <c r="GQ754" s="253"/>
      <c r="GR754" s="253"/>
      <c r="GS754" s="253"/>
      <c r="GT754" s="253"/>
      <c r="GU754" s="253"/>
      <c r="GV754" s="253"/>
      <c r="GW754" s="253"/>
      <c r="GX754" s="253"/>
      <c r="GY754" s="253"/>
      <c r="GZ754" s="253"/>
      <c r="HA754" s="253"/>
      <c r="HB754" s="253"/>
      <c r="HC754" s="253"/>
      <c r="HD754" s="253"/>
      <c r="HE754" s="253"/>
      <c r="HF754" s="253"/>
      <c r="HG754" s="253"/>
      <c r="HH754" s="253"/>
      <c r="HI754" s="253"/>
      <c r="HJ754" s="253"/>
      <c r="HK754" s="253"/>
      <c r="HL754" s="253"/>
      <c r="HM754" s="253"/>
      <c r="HN754" s="253"/>
      <c r="HO754" s="253"/>
      <c r="HP754" s="253"/>
      <c r="HQ754" s="253"/>
      <c r="HR754" s="253"/>
      <c r="HS754" s="253"/>
      <c r="HT754" s="253"/>
      <c r="HU754" s="253"/>
      <c r="HV754" s="253"/>
      <c r="HW754" s="253"/>
      <c r="HX754" s="253"/>
      <c r="HY754" s="253"/>
      <c r="HZ754" s="253"/>
      <c r="IA754" s="253"/>
      <c r="IB754" s="253"/>
      <c r="IC754" s="253"/>
      <c r="ID754" s="253"/>
      <c r="IE754" s="253"/>
      <c r="IF754" s="253"/>
      <c r="IG754" s="253"/>
      <c r="IH754" s="253"/>
      <c r="II754" s="253"/>
      <c r="IJ754" s="253"/>
      <c r="IK754" s="253"/>
      <c r="IL754" s="253"/>
      <c r="IM754" s="253"/>
      <c r="IN754" s="253"/>
      <c r="IO754" s="253"/>
      <c r="IP754" s="253"/>
      <c r="IQ754" s="253"/>
      <c r="IR754" s="253"/>
      <c r="IS754" s="253"/>
      <c r="IT754" s="253"/>
      <c r="IU754" s="253"/>
      <c r="IV754" s="253"/>
    </row>
    <row r="755" spans="1:256" ht="15" customHeight="1" x14ac:dyDescent="0.25">
      <c r="A755" s="274"/>
      <c r="B755" s="274"/>
      <c r="C755" s="274"/>
      <c r="D755" s="274"/>
      <c r="E755" s="274"/>
      <c r="F755" s="274"/>
      <c r="G755" s="274"/>
      <c r="H755" s="274"/>
      <c r="I755" s="274"/>
      <c r="J755" s="253"/>
      <c r="K755" s="253"/>
      <c r="L755" s="253"/>
      <c r="M755" s="253"/>
      <c r="N755" s="253"/>
      <c r="O755" s="253"/>
      <c r="P755" s="253"/>
      <c r="Q755" s="253"/>
      <c r="R755" s="253"/>
      <c r="S755" s="253"/>
      <c r="T755" s="253"/>
      <c r="U755" s="253"/>
      <c r="V755" s="253"/>
      <c r="W755" s="253"/>
      <c r="X755" s="253"/>
      <c r="Y755" s="253"/>
      <c r="Z755" s="253"/>
      <c r="AA755" s="253"/>
      <c r="AB755" s="253"/>
      <c r="AC755" s="253"/>
      <c r="AD755" s="253"/>
      <c r="AE755" s="253"/>
      <c r="AF755" s="253"/>
      <c r="AG755" s="253"/>
      <c r="AH755" s="253"/>
      <c r="AI755" s="253"/>
      <c r="AJ755" s="253"/>
      <c r="AK755" s="253"/>
      <c r="AL755" s="253"/>
      <c r="AM755" s="253"/>
      <c r="AN755" s="253"/>
      <c r="AO755" s="253"/>
      <c r="AP755" s="253"/>
      <c r="AQ755" s="253"/>
      <c r="AR755" s="253"/>
      <c r="AS755" s="253"/>
      <c r="AT755" s="253"/>
      <c r="AU755" s="253"/>
      <c r="AV755" s="253"/>
      <c r="AW755" s="253"/>
      <c r="AX755" s="253"/>
      <c r="AY755" s="253"/>
      <c r="AZ755" s="253"/>
      <c r="BA755" s="253"/>
      <c r="BB755" s="253"/>
      <c r="BC755" s="253"/>
      <c r="BD755" s="253"/>
      <c r="BE755" s="253"/>
      <c r="BF755" s="253"/>
      <c r="BG755" s="253"/>
      <c r="BH755" s="253"/>
      <c r="BI755" s="253"/>
      <c r="BJ755" s="253"/>
      <c r="BK755" s="253"/>
      <c r="BL755" s="253"/>
      <c r="BM755" s="253"/>
      <c r="BN755" s="253"/>
      <c r="BO755" s="253"/>
      <c r="BP755" s="253"/>
      <c r="BQ755" s="253"/>
      <c r="BR755" s="253"/>
      <c r="BS755" s="253"/>
      <c r="BT755" s="253"/>
      <c r="BU755" s="253"/>
      <c r="BV755" s="253"/>
      <c r="BW755" s="253"/>
      <c r="BX755" s="253"/>
      <c r="BY755" s="253"/>
      <c r="BZ755" s="253"/>
      <c r="CA755" s="253"/>
      <c r="CB755" s="253"/>
      <c r="CC755" s="253"/>
      <c r="CD755" s="253"/>
      <c r="CE755" s="253"/>
      <c r="CF755" s="253"/>
      <c r="CG755" s="253"/>
      <c r="CH755" s="253"/>
      <c r="CI755" s="253"/>
      <c r="CJ755" s="253"/>
      <c r="CK755" s="253"/>
      <c r="CL755" s="253"/>
      <c r="CM755" s="253"/>
      <c r="CN755" s="253"/>
      <c r="CO755" s="253"/>
      <c r="CP755" s="253"/>
      <c r="CQ755" s="253"/>
      <c r="CR755" s="253"/>
      <c r="CS755" s="253"/>
      <c r="CT755" s="253"/>
      <c r="CU755" s="253"/>
      <c r="CV755" s="253"/>
      <c r="CW755" s="253"/>
      <c r="CX755" s="253"/>
      <c r="CY755" s="253"/>
      <c r="CZ755" s="253"/>
      <c r="DA755" s="253"/>
      <c r="DB755" s="253"/>
      <c r="DC755" s="253"/>
      <c r="DD755" s="253"/>
      <c r="DE755" s="253"/>
      <c r="DF755" s="253"/>
      <c r="DG755" s="253"/>
      <c r="DH755" s="253"/>
      <c r="DI755" s="253"/>
      <c r="DJ755" s="253"/>
      <c r="DK755" s="253"/>
      <c r="DL755" s="253"/>
      <c r="DM755" s="253"/>
      <c r="DN755" s="253"/>
      <c r="DO755" s="253"/>
      <c r="DP755" s="253"/>
      <c r="DQ755" s="253"/>
      <c r="DR755" s="253"/>
      <c r="DS755" s="253"/>
      <c r="DT755" s="253"/>
      <c r="DU755" s="253"/>
      <c r="DV755" s="253"/>
      <c r="DW755" s="253"/>
      <c r="DX755" s="253"/>
      <c r="DY755" s="253"/>
      <c r="DZ755" s="253"/>
      <c r="EA755" s="253"/>
      <c r="EB755" s="253"/>
      <c r="EC755" s="253"/>
      <c r="ED755" s="253"/>
      <c r="EE755" s="253"/>
      <c r="EF755" s="253"/>
      <c r="EG755" s="253"/>
      <c r="EH755" s="253"/>
      <c r="EI755" s="253"/>
      <c r="EJ755" s="253"/>
      <c r="EK755" s="253"/>
      <c r="EL755" s="253"/>
      <c r="EM755" s="253"/>
      <c r="EN755" s="253"/>
      <c r="EO755" s="253"/>
      <c r="EP755" s="253"/>
      <c r="EQ755" s="253"/>
      <c r="ER755" s="253"/>
      <c r="ES755" s="253"/>
      <c r="ET755" s="253"/>
      <c r="EU755" s="253"/>
      <c r="EV755" s="253"/>
      <c r="EW755" s="253"/>
      <c r="EX755" s="253"/>
      <c r="EY755" s="253"/>
      <c r="EZ755" s="253"/>
      <c r="FA755" s="253"/>
      <c r="FB755" s="253"/>
      <c r="FC755" s="253"/>
      <c r="FD755" s="253"/>
      <c r="FE755" s="253"/>
      <c r="FF755" s="253"/>
      <c r="FG755" s="253"/>
      <c r="FH755" s="253"/>
      <c r="FI755" s="253"/>
      <c r="FJ755" s="253"/>
      <c r="FK755" s="253"/>
      <c r="FL755" s="253"/>
      <c r="FM755" s="253"/>
      <c r="FN755" s="253"/>
      <c r="FO755" s="253"/>
      <c r="FP755" s="253"/>
      <c r="FQ755" s="253"/>
      <c r="FR755" s="253"/>
      <c r="FS755" s="253"/>
      <c r="FT755" s="253"/>
      <c r="FU755" s="253"/>
      <c r="FV755" s="253"/>
      <c r="FW755" s="253"/>
      <c r="FX755" s="253"/>
      <c r="FY755" s="253"/>
      <c r="FZ755" s="253"/>
      <c r="GA755" s="253"/>
      <c r="GB755" s="253"/>
      <c r="GC755" s="253"/>
      <c r="GD755" s="253"/>
      <c r="GE755" s="253"/>
      <c r="GF755" s="253"/>
      <c r="GG755" s="253"/>
      <c r="GH755" s="253"/>
      <c r="GI755" s="253"/>
      <c r="GJ755" s="253"/>
      <c r="GK755" s="253"/>
      <c r="GL755" s="253"/>
      <c r="GM755" s="253"/>
      <c r="GN755" s="253"/>
      <c r="GO755" s="253"/>
      <c r="GP755" s="253"/>
      <c r="GQ755" s="253"/>
      <c r="GR755" s="253"/>
      <c r="GS755" s="253"/>
      <c r="GT755" s="253"/>
      <c r="GU755" s="253"/>
      <c r="GV755" s="253"/>
      <c r="GW755" s="253"/>
      <c r="GX755" s="253"/>
      <c r="GY755" s="253"/>
      <c r="GZ755" s="253"/>
      <c r="HA755" s="253"/>
      <c r="HB755" s="253"/>
      <c r="HC755" s="253"/>
      <c r="HD755" s="253"/>
      <c r="HE755" s="253"/>
      <c r="HF755" s="253"/>
      <c r="HG755" s="253"/>
      <c r="HH755" s="253"/>
      <c r="HI755" s="253"/>
      <c r="HJ755" s="253"/>
      <c r="HK755" s="253"/>
      <c r="HL755" s="253"/>
      <c r="HM755" s="253"/>
      <c r="HN755" s="253"/>
      <c r="HO755" s="253"/>
      <c r="HP755" s="253"/>
      <c r="HQ755" s="253"/>
      <c r="HR755" s="253"/>
      <c r="HS755" s="253"/>
      <c r="HT755" s="253"/>
      <c r="HU755" s="253"/>
      <c r="HV755" s="253"/>
      <c r="HW755" s="253"/>
      <c r="HX755" s="253"/>
      <c r="HY755" s="253"/>
      <c r="HZ755" s="253"/>
      <c r="IA755" s="253"/>
      <c r="IB755" s="253"/>
      <c r="IC755" s="253"/>
      <c r="ID755" s="253"/>
      <c r="IE755" s="253"/>
      <c r="IF755" s="253"/>
      <c r="IG755" s="253"/>
      <c r="IH755" s="253"/>
      <c r="II755" s="253"/>
      <c r="IJ755" s="253"/>
      <c r="IK755" s="253"/>
      <c r="IL755" s="253"/>
      <c r="IM755" s="253"/>
      <c r="IN755" s="253"/>
      <c r="IO755" s="253"/>
      <c r="IP755" s="253"/>
      <c r="IQ755" s="253"/>
      <c r="IR755" s="253"/>
      <c r="IS755" s="253"/>
      <c r="IT755" s="253"/>
      <c r="IU755" s="253"/>
      <c r="IV755" s="253"/>
    </row>
  </sheetData>
  <mergeCells count="57">
    <mergeCell ref="A22:AM24"/>
    <mergeCell ref="A1:T17"/>
    <mergeCell ref="U1:AM17"/>
    <mergeCell ref="A18:U18"/>
    <mergeCell ref="V18:Y18"/>
    <mergeCell ref="A19:AM19"/>
    <mergeCell ref="A20:AM20"/>
    <mergeCell ref="G21:K21"/>
    <mergeCell ref="L21:M21"/>
    <mergeCell ref="S21:T21"/>
    <mergeCell ref="AB21:AC21"/>
    <mergeCell ref="AE21:AI21"/>
    <mergeCell ref="A25:H25"/>
    <mergeCell ref="AH25:AL25"/>
    <mergeCell ref="A26:AM29"/>
    <mergeCell ref="A30:AM31"/>
    <mergeCell ref="A33:C33"/>
    <mergeCell ref="D33:V33"/>
    <mergeCell ref="W33:AE33"/>
    <mergeCell ref="AF33:AM33"/>
    <mergeCell ref="A34:C34"/>
    <mergeCell ref="D34:V34"/>
    <mergeCell ref="W34:AE34"/>
    <mergeCell ref="AF34:AM34"/>
    <mergeCell ref="A35:C35"/>
    <mergeCell ref="D35:V35"/>
    <mergeCell ref="W35:AE35"/>
    <mergeCell ref="AF35:AM35"/>
    <mergeCell ref="A42:AM42"/>
    <mergeCell ref="A36:C36"/>
    <mergeCell ref="D36:V36"/>
    <mergeCell ref="W36:AE36"/>
    <mergeCell ref="AF36:AM36"/>
    <mergeCell ref="A37:C37"/>
    <mergeCell ref="D37:V37"/>
    <mergeCell ref="W37:AE37"/>
    <mergeCell ref="AF37:AM37"/>
    <mergeCell ref="A38:C38"/>
    <mergeCell ref="D38:V38"/>
    <mergeCell ref="W38:AE38"/>
    <mergeCell ref="AF38:AM38"/>
    <mergeCell ref="A40:AM40"/>
    <mergeCell ref="BC48:BX48"/>
    <mergeCell ref="H49:N49"/>
    <mergeCell ref="AF49:AM49"/>
    <mergeCell ref="A43:I43"/>
    <mergeCell ref="J43:L43"/>
    <mergeCell ref="M43:AM43"/>
    <mergeCell ref="AP43:BJ43"/>
    <mergeCell ref="A44:AM44"/>
    <mergeCell ref="A46:I46"/>
    <mergeCell ref="Y46:AM46"/>
    <mergeCell ref="D50:F50"/>
    <mergeCell ref="AE50:AG50"/>
    <mergeCell ref="A47:I47"/>
    <mergeCell ref="Y47:AM47"/>
    <mergeCell ref="AF48:AM48"/>
  </mergeCells>
  <printOptions horizontalCentered="1"/>
  <pageMargins left="0.70866141732283472" right="0.51181102362204722" top="0.23622047244094491" bottom="0.19685039370078741" header="0.19685039370078741" footer="0.15748031496062992"/>
  <pageSetup paperSize="9" scale="98" firstPageNumber="2" orientation="portrait" useFirstPageNumber="1"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tabColor rgb="FF92D050"/>
    <pageSetUpPr autoPageBreaks="0" fitToPage="1"/>
  </sheetPr>
  <dimension ref="A1:IV756"/>
  <sheetViews>
    <sheetView view="pageBreakPreview" topLeftCell="A17" zoomScaleNormal="100" zoomScaleSheetLayoutView="100" workbookViewId="0">
      <selection activeCell="AF37" sqref="AF37:AM37"/>
    </sheetView>
  </sheetViews>
  <sheetFormatPr defaultColWidth="3" defaultRowHeight="12.75" x14ac:dyDescent="0.2"/>
  <cols>
    <col min="1" max="9" width="2.28515625" style="272" customWidth="1"/>
    <col min="10" max="13" width="2.28515625" style="266" customWidth="1"/>
    <col min="14" max="17" width="4.28515625" style="266" customWidth="1"/>
    <col min="18" max="18" width="3.42578125" style="266" customWidth="1"/>
    <col min="19" max="19" width="2.28515625" style="266" customWidth="1"/>
    <col min="20" max="20" width="2.85546875" style="266" customWidth="1"/>
    <col min="21" max="22" width="2.28515625" style="266" customWidth="1"/>
    <col min="23" max="25" width="2.28515625" style="254" customWidth="1"/>
    <col min="26" max="26" width="3.7109375" style="254" customWidth="1"/>
    <col min="27" max="30" width="2.28515625" style="254" customWidth="1"/>
    <col min="31" max="31" width="3.5703125" style="254" customWidth="1"/>
    <col min="32" max="32" width="2.28515625" style="254" customWidth="1"/>
    <col min="33" max="33" width="3.85546875" style="254" customWidth="1"/>
    <col min="34" max="37" width="2.28515625" style="254" customWidth="1"/>
    <col min="38" max="38" width="3.85546875" style="254" customWidth="1"/>
    <col min="39" max="39" width="5" style="254" customWidth="1"/>
    <col min="40" max="57" width="2.28515625" style="254" customWidth="1"/>
    <col min="58" max="92" width="2.5703125" style="254" customWidth="1"/>
    <col min="93" max="16384" width="3" style="254"/>
  </cols>
  <sheetData>
    <row r="1" spans="1:256" ht="16.899999999999999" customHeight="1" x14ac:dyDescent="0.25">
      <c r="A1" s="1222" t="s">
        <v>2719</v>
      </c>
      <c r="B1" s="1223"/>
      <c r="C1" s="1223"/>
      <c r="D1" s="1223"/>
      <c r="E1" s="1223"/>
      <c r="F1" s="1223"/>
      <c r="G1" s="1223"/>
      <c r="H1" s="1223"/>
      <c r="I1" s="1223"/>
      <c r="J1" s="1223"/>
      <c r="K1" s="1223"/>
      <c r="L1" s="1223"/>
      <c r="M1" s="1223"/>
      <c r="N1" s="1223"/>
      <c r="O1" s="1223"/>
      <c r="P1" s="1223"/>
      <c r="Q1" s="1223"/>
      <c r="R1" s="1223"/>
      <c r="S1" s="1223"/>
      <c r="T1" s="1223"/>
      <c r="U1" s="1223" t="s">
        <v>845</v>
      </c>
      <c r="V1" s="1223"/>
      <c r="W1" s="1223"/>
      <c r="X1" s="1223"/>
      <c r="Y1" s="1223"/>
      <c r="Z1" s="1223"/>
      <c r="AA1" s="1223"/>
      <c r="AB1" s="1223"/>
      <c r="AC1" s="1223"/>
      <c r="AD1" s="1223"/>
      <c r="AE1" s="1223"/>
      <c r="AF1" s="1223"/>
      <c r="AG1" s="1223"/>
      <c r="AH1" s="1223"/>
      <c r="AI1" s="1223"/>
      <c r="AJ1" s="1223"/>
      <c r="AK1" s="1223"/>
      <c r="AL1" s="1223"/>
      <c r="AM1" s="1223"/>
      <c r="AN1" s="253"/>
      <c r="AO1" s="253"/>
      <c r="AP1" s="253"/>
      <c r="AQ1" s="253"/>
      <c r="AR1" s="253"/>
      <c r="AS1" s="253"/>
      <c r="AT1" s="253"/>
      <c r="AU1" s="253"/>
      <c r="AV1" s="253"/>
      <c r="AW1" s="253"/>
      <c r="AX1" s="253"/>
      <c r="AY1" s="253"/>
      <c r="AZ1" s="253"/>
      <c r="BA1" s="253"/>
      <c r="BB1" s="253"/>
      <c r="BC1" s="253"/>
      <c r="BD1" s="253"/>
      <c r="BE1" s="253"/>
      <c r="BF1" s="253"/>
      <c r="BG1" s="253"/>
      <c r="BH1" s="253"/>
      <c r="BI1" s="253"/>
      <c r="BJ1" s="253"/>
      <c r="BK1" s="253"/>
      <c r="BL1" s="253"/>
      <c r="BM1" s="253"/>
      <c r="BN1" s="253"/>
      <c r="BO1" s="253"/>
      <c r="BP1" s="253"/>
      <c r="BQ1" s="253"/>
      <c r="BR1" s="253"/>
      <c r="BS1" s="253"/>
      <c r="BT1" s="253"/>
      <c r="BU1" s="253"/>
      <c r="BV1" s="253"/>
      <c r="BW1" s="253"/>
      <c r="BX1" s="253"/>
      <c r="BY1" s="253"/>
      <c r="BZ1" s="253"/>
      <c r="CA1" s="253"/>
      <c r="CB1" s="253"/>
      <c r="CC1" s="253"/>
      <c r="CD1" s="253"/>
      <c r="CE1" s="253"/>
      <c r="CF1" s="253"/>
      <c r="CG1" s="253"/>
      <c r="CH1" s="253"/>
      <c r="CI1" s="253"/>
      <c r="CJ1" s="253"/>
      <c r="CK1" s="253"/>
      <c r="CL1" s="253"/>
      <c r="CM1" s="253"/>
      <c r="CN1" s="253"/>
      <c r="CO1" s="253"/>
      <c r="CP1" s="253"/>
      <c r="CQ1" s="253"/>
      <c r="CR1" s="253"/>
      <c r="CS1" s="253"/>
      <c r="CT1" s="253"/>
      <c r="CU1" s="253"/>
      <c r="CV1" s="253"/>
      <c r="CW1" s="253"/>
      <c r="CX1" s="253"/>
      <c r="CY1" s="253"/>
      <c r="CZ1" s="253"/>
      <c r="DA1" s="253"/>
      <c r="DB1" s="253"/>
      <c r="DC1" s="253"/>
      <c r="DD1" s="253"/>
      <c r="DE1" s="253"/>
      <c r="DF1" s="253"/>
      <c r="DG1" s="253"/>
      <c r="DH1" s="253"/>
      <c r="DI1" s="253"/>
      <c r="DJ1" s="253"/>
      <c r="DK1" s="253"/>
      <c r="DL1" s="253"/>
      <c r="DM1" s="253"/>
      <c r="DN1" s="253"/>
      <c r="DO1" s="253"/>
      <c r="DP1" s="253"/>
      <c r="DQ1" s="253"/>
      <c r="DR1" s="253"/>
      <c r="DS1" s="253"/>
      <c r="DT1" s="253"/>
      <c r="DU1" s="253"/>
      <c r="DV1" s="253"/>
      <c r="DW1" s="253"/>
      <c r="DX1" s="253"/>
      <c r="DY1" s="253"/>
      <c r="DZ1" s="253"/>
      <c r="EA1" s="253"/>
      <c r="EB1" s="253"/>
      <c r="EC1" s="253"/>
      <c r="ED1" s="253"/>
      <c r="EE1" s="253"/>
      <c r="EF1" s="253"/>
      <c r="EG1" s="253"/>
      <c r="EH1" s="253"/>
      <c r="EI1" s="253"/>
      <c r="EJ1" s="253"/>
      <c r="EK1" s="253"/>
      <c r="EL1" s="253"/>
      <c r="EM1" s="253"/>
      <c r="EN1" s="253"/>
      <c r="EO1" s="253"/>
      <c r="EP1" s="253"/>
      <c r="EQ1" s="253"/>
      <c r="ER1" s="253"/>
      <c r="ES1" s="253"/>
      <c r="ET1" s="253"/>
      <c r="EU1" s="253"/>
      <c r="EV1" s="253"/>
      <c r="EW1" s="253"/>
      <c r="EX1" s="253"/>
      <c r="EY1" s="253"/>
      <c r="EZ1" s="253"/>
      <c r="FA1" s="253"/>
      <c r="FB1" s="253"/>
      <c r="FC1" s="253"/>
      <c r="FD1" s="253"/>
      <c r="FE1" s="253"/>
      <c r="FF1" s="253"/>
      <c r="FG1" s="253"/>
      <c r="FH1" s="253"/>
      <c r="FI1" s="253"/>
      <c r="FJ1" s="253"/>
      <c r="FK1" s="253"/>
      <c r="FL1" s="253"/>
      <c r="FM1" s="253"/>
      <c r="FN1" s="253"/>
      <c r="FO1" s="253"/>
      <c r="FP1" s="253"/>
      <c r="FQ1" s="253"/>
      <c r="FR1" s="253"/>
      <c r="FS1" s="253"/>
      <c r="FT1" s="253"/>
      <c r="FU1" s="253"/>
      <c r="FV1" s="253"/>
      <c r="FW1" s="253"/>
      <c r="FX1" s="253"/>
      <c r="FY1" s="253"/>
      <c r="FZ1" s="253"/>
      <c r="GA1" s="253"/>
      <c r="GB1" s="253"/>
      <c r="GC1" s="253"/>
      <c r="GD1" s="253"/>
      <c r="GE1" s="253"/>
      <c r="GF1" s="253"/>
      <c r="GG1" s="253"/>
      <c r="GH1" s="253"/>
      <c r="GI1" s="253"/>
      <c r="GJ1" s="253"/>
      <c r="GK1" s="253"/>
      <c r="GL1" s="253"/>
      <c r="GM1" s="253"/>
      <c r="GN1" s="253"/>
      <c r="GO1" s="253"/>
      <c r="GP1" s="253"/>
      <c r="GQ1" s="253"/>
      <c r="GR1" s="253"/>
      <c r="GS1" s="253"/>
      <c r="GT1" s="253"/>
      <c r="GU1" s="253"/>
      <c r="GV1" s="253"/>
      <c r="GW1" s="253"/>
      <c r="GX1" s="253"/>
      <c r="GY1" s="253"/>
      <c r="GZ1" s="253"/>
      <c r="HA1" s="253"/>
      <c r="HB1" s="253"/>
      <c r="HC1" s="253"/>
      <c r="HD1" s="253"/>
      <c r="HE1" s="253"/>
      <c r="HF1" s="253"/>
      <c r="HG1" s="253"/>
      <c r="HH1" s="253"/>
      <c r="HI1" s="253"/>
      <c r="HJ1" s="253"/>
      <c r="HK1" s="253"/>
      <c r="HL1" s="253"/>
      <c r="HM1" s="253"/>
      <c r="HN1" s="253"/>
      <c r="HO1" s="253"/>
      <c r="HP1" s="253"/>
      <c r="HQ1" s="253"/>
      <c r="HR1" s="253"/>
      <c r="HS1" s="253"/>
      <c r="HT1" s="253"/>
      <c r="HU1" s="253"/>
      <c r="HV1" s="253"/>
      <c r="HW1" s="253"/>
      <c r="HX1" s="253"/>
      <c r="HY1" s="253"/>
      <c r="HZ1" s="253"/>
      <c r="IA1" s="253"/>
      <c r="IB1" s="253"/>
      <c r="IC1" s="253"/>
      <c r="ID1" s="253"/>
      <c r="IE1" s="253"/>
      <c r="IF1" s="253"/>
      <c r="IG1" s="253"/>
      <c r="IH1" s="253"/>
      <c r="II1" s="253"/>
      <c r="IJ1" s="253"/>
      <c r="IK1" s="253"/>
      <c r="IL1" s="253"/>
      <c r="IM1" s="253"/>
      <c r="IN1" s="253"/>
      <c r="IO1" s="253"/>
      <c r="IP1" s="253"/>
      <c r="IQ1" s="253"/>
      <c r="IR1" s="253"/>
      <c r="IS1" s="253"/>
      <c r="IT1" s="253"/>
      <c r="IU1" s="253"/>
      <c r="IV1" s="253"/>
    </row>
    <row r="2" spans="1:256" ht="16.899999999999999" customHeight="1" x14ac:dyDescent="0.25">
      <c r="A2" s="1223"/>
      <c r="B2" s="1223"/>
      <c r="C2" s="1223"/>
      <c r="D2" s="1223"/>
      <c r="E2" s="1223"/>
      <c r="F2" s="1223"/>
      <c r="G2" s="1223"/>
      <c r="H2" s="1223"/>
      <c r="I2" s="1223"/>
      <c r="J2" s="1223"/>
      <c r="K2" s="1223"/>
      <c r="L2" s="1223"/>
      <c r="M2" s="1223"/>
      <c r="N2" s="1223"/>
      <c r="O2" s="1223"/>
      <c r="P2" s="1223"/>
      <c r="Q2" s="1223"/>
      <c r="R2" s="1223"/>
      <c r="S2" s="1223"/>
      <c r="T2" s="1223"/>
      <c r="U2" s="1223"/>
      <c r="V2" s="1223"/>
      <c r="W2" s="1223"/>
      <c r="X2" s="1223"/>
      <c r="Y2" s="1223"/>
      <c r="Z2" s="1223"/>
      <c r="AA2" s="1223"/>
      <c r="AB2" s="1223"/>
      <c r="AC2" s="1223"/>
      <c r="AD2" s="1223"/>
      <c r="AE2" s="1223"/>
      <c r="AF2" s="1223"/>
      <c r="AG2" s="1223"/>
      <c r="AH2" s="1223"/>
      <c r="AI2" s="1223"/>
      <c r="AJ2" s="1223"/>
      <c r="AK2" s="1223"/>
      <c r="AL2" s="1223"/>
      <c r="AM2" s="1223"/>
      <c r="AN2" s="253"/>
      <c r="AO2" s="253"/>
      <c r="AP2" s="253"/>
      <c r="AQ2" s="253"/>
      <c r="AR2" s="253"/>
      <c r="AS2" s="253"/>
      <c r="AT2" s="253"/>
      <c r="AU2" s="253"/>
      <c r="AV2" s="253"/>
      <c r="AW2" s="253"/>
      <c r="AX2" s="253"/>
      <c r="AY2" s="253"/>
      <c r="AZ2" s="253"/>
      <c r="BA2" s="253"/>
      <c r="BB2" s="253"/>
      <c r="BC2" s="253"/>
      <c r="BD2" s="253"/>
      <c r="BE2" s="253"/>
      <c r="BF2" s="253"/>
      <c r="BG2" s="253"/>
      <c r="BH2" s="253"/>
      <c r="BI2" s="253"/>
      <c r="BJ2" s="253"/>
      <c r="BK2" s="253"/>
      <c r="BL2" s="253"/>
      <c r="BM2" s="253"/>
      <c r="BN2" s="253"/>
      <c r="BO2" s="253"/>
      <c r="BP2" s="253"/>
      <c r="BQ2" s="253"/>
      <c r="BR2" s="253"/>
      <c r="BS2" s="253"/>
      <c r="BT2" s="253"/>
      <c r="BU2" s="253"/>
      <c r="BV2" s="253"/>
      <c r="BW2" s="253"/>
      <c r="BX2" s="253"/>
      <c r="BY2" s="253"/>
      <c r="BZ2" s="253"/>
      <c r="CA2" s="253"/>
      <c r="CB2" s="253"/>
      <c r="CC2" s="253"/>
      <c r="CD2" s="253"/>
      <c r="CE2" s="253"/>
      <c r="CF2" s="253"/>
      <c r="CG2" s="253"/>
      <c r="CH2" s="253"/>
      <c r="CI2" s="253"/>
      <c r="CJ2" s="253"/>
      <c r="CK2" s="253"/>
      <c r="CL2" s="253"/>
      <c r="CM2" s="253"/>
      <c r="CN2" s="253"/>
      <c r="CO2" s="253"/>
      <c r="CP2" s="253"/>
      <c r="CQ2" s="253"/>
      <c r="CR2" s="253"/>
      <c r="CS2" s="253"/>
      <c r="CT2" s="253"/>
      <c r="CU2" s="253"/>
      <c r="CV2" s="253"/>
      <c r="CW2" s="253"/>
      <c r="CX2" s="253"/>
      <c r="CY2" s="253"/>
      <c r="CZ2" s="253"/>
      <c r="DA2" s="253"/>
      <c r="DB2" s="253"/>
      <c r="DC2" s="253"/>
      <c r="DD2" s="253"/>
      <c r="DE2" s="253"/>
      <c r="DF2" s="253"/>
      <c r="DG2" s="253"/>
      <c r="DH2" s="253"/>
      <c r="DI2" s="253"/>
      <c r="DJ2" s="253"/>
      <c r="DK2" s="253"/>
      <c r="DL2" s="253"/>
      <c r="DM2" s="253"/>
      <c r="DN2" s="253"/>
      <c r="DO2" s="253"/>
      <c r="DP2" s="253"/>
      <c r="DQ2" s="253"/>
      <c r="DR2" s="253"/>
      <c r="DS2" s="253"/>
      <c r="DT2" s="253"/>
      <c r="DU2" s="253"/>
      <c r="DV2" s="253"/>
      <c r="DW2" s="253"/>
      <c r="DX2" s="253"/>
      <c r="DY2" s="253"/>
      <c r="DZ2" s="253"/>
      <c r="EA2" s="253"/>
      <c r="EB2" s="253"/>
      <c r="EC2" s="253"/>
      <c r="ED2" s="253"/>
      <c r="EE2" s="253"/>
      <c r="EF2" s="253"/>
      <c r="EG2" s="253"/>
      <c r="EH2" s="253"/>
      <c r="EI2" s="253"/>
      <c r="EJ2" s="253"/>
      <c r="EK2" s="253"/>
      <c r="EL2" s="253"/>
      <c r="EM2" s="253"/>
      <c r="EN2" s="253"/>
      <c r="EO2" s="253"/>
      <c r="EP2" s="253"/>
      <c r="EQ2" s="253"/>
      <c r="ER2" s="253"/>
      <c r="ES2" s="253"/>
      <c r="ET2" s="253"/>
      <c r="EU2" s="253"/>
      <c r="EV2" s="253"/>
      <c r="EW2" s="253"/>
      <c r="EX2" s="253"/>
      <c r="EY2" s="253"/>
      <c r="EZ2" s="253"/>
      <c r="FA2" s="253"/>
      <c r="FB2" s="253"/>
      <c r="FC2" s="253"/>
      <c r="FD2" s="253"/>
      <c r="FE2" s="253"/>
      <c r="FF2" s="253"/>
      <c r="FG2" s="253"/>
      <c r="FH2" s="253"/>
      <c r="FI2" s="253"/>
      <c r="FJ2" s="253"/>
      <c r="FK2" s="253"/>
      <c r="FL2" s="253"/>
      <c r="FM2" s="253"/>
      <c r="FN2" s="253"/>
      <c r="FO2" s="253"/>
      <c r="FP2" s="253"/>
      <c r="FQ2" s="253"/>
      <c r="FR2" s="253"/>
      <c r="FS2" s="253"/>
      <c r="FT2" s="253"/>
      <c r="FU2" s="253"/>
      <c r="FV2" s="253"/>
      <c r="FW2" s="253"/>
      <c r="FX2" s="253"/>
      <c r="FY2" s="253"/>
      <c r="FZ2" s="253"/>
      <c r="GA2" s="253"/>
      <c r="GB2" s="253"/>
      <c r="GC2" s="253"/>
      <c r="GD2" s="253"/>
      <c r="GE2" s="253"/>
      <c r="GF2" s="253"/>
      <c r="GG2" s="253"/>
      <c r="GH2" s="253"/>
      <c r="GI2" s="253"/>
      <c r="GJ2" s="253"/>
      <c r="GK2" s="253"/>
      <c r="GL2" s="253"/>
      <c r="GM2" s="253"/>
      <c r="GN2" s="253"/>
      <c r="GO2" s="253"/>
      <c r="GP2" s="253"/>
      <c r="GQ2" s="253"/>
      <c r="GR2" s="253"/>
      <c r="GS2" s="253"/>
      <c r="GT2" s="253"/>
      <c r="GU2" s="253"/>
      <c r="GV2" s="253"/>
      <c r="GW2" s="253"/>
      <c r="GX2" s="253"/>
      <c r="GY2" s="253"/>
      <c r="GZ2" s="253"/>
      <c r="HA2" s="253"/>
      <c r="HB2" s="253"/>
      <c r="HC2" s="253"/>
      <c r="HD2" s="253"/>
      <c r="HE2" s="253"/>
      <c r="HF2" s="253"/>
      <c r="HG2" s="253"/>
      <c r="HH2" s="253"/>
      <c r="HI2" s="253"/>
      <c r="HJ2" s="253"/>
      <c r="HK2" s="253"/>
      <c r="HL2" s="253"/>
      <c r="HM2" s="253"/>
      <c r="HN2" s="253"/>
      <c r="HO2" s="253"/>
      <c r="HP2" s="253"/>
      <c r="HQ2" s="253"/>
      <c r="HR2" s="253"/>
      <c r="HS2" s="253"/>
      <c r="HT2" s="253"/>
      <c r="HU2" s="253"/>
      <c r="HV2" s="253"/>
      <c r="HW2" s="253"/>
      <c r="HX2" s="253"/>
      <c r="HY2" s="253"/>
      <c r="HZ2" s="253"/>
      <c r="IA2" s="253"/>
      <c r="IB2" s="253"/>
      <c r="IC2" s="253"/>
      <c r="ID2" s="253"/>
      <c r="IE2" s="253"/>
      <c r="IF2" s="253"/>
      <c r="IG2" s="253"/>
      <c r="IH2" s="253"/>
      <c r="II2" s="253"/>
      <c r="IJ2" s="253"/>
      <c r="IK2" s="253"/>
      <c r="IL2" s="253"/>
      <c r="IM2" s="253"/>
      <c r="IN2" s="253"/>
      <c r="IO2" s="253"/>
      <c r="IP2" s="253"/>
      <c r="IQ2" s="253"/>
      <c r="IR2" s="253"/>
      <c r="IS2" s="253"/>
      <c r="IT2" s="253"/>
      <c r="IU2" s="253"/>
      <c r="IV2" s="253"/>
    </row>
    <row r="3" spans="1:256" ht="16.899999999999999" customHeight="1" x14ac:dyDescent="0.25">
      <c r="A3" s="1223"/>
      <c r="B3" s="1223"/>
      <c r="C3" s="1223"/>
      <c r="D3" s="1223"/>
      <c r="E3" s="1223"/>
      <c r="F3" s="1223"/>
      <c r="G3" s="1223"/>
      <c r="H3" s="1223"/>
      <c r="I3" s="1223"/>
      <c r="J3" s="1223"/>
      <c r="K3" s="1223"/>
      <c r="L3" s="1223"/>
      <c r="M3" s="1223"/>
      <c r="N3" s="1223"/>
      <c r="O3" s="1223"/>
      <c r="P3" s="1223"/>
      <c r="Q3" s="1223"/>
      <c r="R3" s="1223"/>
      <c r="S3" s="1223"/>
      <c r="T3" s="1223"/>
      <c r="U3" s="1223"/>
      <c r="V3" s="1223"/>
      <c r="W3" s="1223"/>
      <c r="X3" s="1223"/>
      <c r="Y3" s="1223"/>
      <c r="Z3" s="1223"/>
      <c r="AA3" s="1223"/>
      <c r="AB3" s="1223"/>
      <c r="AC3" s="1223"/>
      <c r="AD3" s="1223"/>
      <c r="AE3" s="1223"/>
      <c r="AF3" s="1223"/>
      <c r="AG3" s="1223"/>
      <c r="AH3" s="1223"/>
      <c r="AI3" s="1223"/>
      <c r="AJ3" s="1223"/>
      <c r="AK3" s="1223"/>
      <c r="AL3" s="1223"/>
      <c r="AM3" s="1223"/>
      <c r="AN3" s="253"/>
      <c r="AO3" s="253"/>
      <c r="AP3" s="253"/>
      <c r="AQ3" s="253"/>
      <c r="AR3" s="253"/>
      <c r="AS3" s="253"/>
      <c r="AT3" s="253"/>
      <c r="AU3" s="253"/>
      <c r="AV3" s="253"/>
      <c r="AW3" s="253"/>
      <c r="AX3" s="253"/>
      <c r="AY3" s="253"/>
      <c r="AZ3" s="253"/>
      <c r="BA3" s="253"/>
      <c r="BB3" s="253"/>
      <c r="BC3" s="253"/>
      <c r="BD3" s="253"/>
      <c r="BE3" s="253"/>
      <c r="BF3" s="253"/>
      <c r="BG3" s="253"/>
      <c r="BH3" s="253"/>
      <c r="BI3" s="253"/>
      <c r="BJ3" s="253"/>
      <c r="BK3" s="253"/>
      <c r="BL3" s="253"/>
      <c r="BM3" s="253"/>
      <c r="BN3" s="253"/>
      <c r="BO3" s="253"/>
      <c r="BP3" s="253"/>
      <c r="BQ3" s="253"/>
      <c r="BR3" s="253"/>
      <c r="BS3" s="253"/>
      <c r="BT3" s="253"/>
      <c r="BU3" s="253"/>
      <c r="BV3" s="253"/>
      <c r="BW3" s="253"/>
      <c r="BX3" s="253"/>
      <c r="BY3" s="253"/>
      <c r="BZ3" s="253"/>
      <c r="CA3" s="253"/>
      <c r="CB3" s="253"/>
      <c r="CC3" s="253"/>
      <c r="CD3" s="253"/>
      <c r="CE3" s="253"/>
      <c r="CF3" s="253"/>
      <c r="CG3" s="253"/>
      <c r="CH3" s="253"/>
      <c r="CI3" s="253"/>
      <c r="CJ3" s="253"/>
      <c r="CK3" s="253"/>
      <c r="CL3" s="253"/>
      <c r="CM3" s="253"/>
      <c r="CN3" s="253"/>
      <c r="CO3" s="253"/>
      <c r="CP3" s="253"/>
      <c r="CQ3" s="253"/>
      <c r="CR3" s="253"/>
      <c r="CS3" s="253"/>
      <c r="CT3" s="253"/>
      <c r="CU3" s="253"/>
      <c r="CV3" s="253"/>
      <c r="CW3" s="253"/>
      <c r="CX3" s="253"/>
      <c r="CY3" s="253"/>
      <c r="CZ3" s="253"/>
      <c r="DA3" s="253"/>
      <c r="DB3" s="253"/>
      <c r="DC3" s="253"/>
      <c r="DD3" s="253"/>
      <c r="DE3" s="253"/>
      <c r="DF3" s="253"/>
      <c r="DG3" s="253"/>
      <c r="DH3" s="253"/>
      <c r="DI3" s="253"/>
      <c r="DJ3" s="253"/>
      <c r="DK3" s="253"/>
      <c r="DL3" s="253"/>
      <c r="DM3" s="253"/>
      <c r="DN3" s="253"/>
      <c r="DO3" s="253"/>
      <c r="DP3" s="253"/>
      <c r="DQ3" s="253"/>
      <c r="DR3" s="253"/>
      <c r="DS3" s="253"/>
      <c r="DT3" s="253"/>
      <c r="DU3" s="253"/>
      <c r="DV3" s="253"/>
      <c r="DW3" s="253"/>
      <c r="DX3" s="253"/>
      <c r="DY3" s="253"/>
      <c r="DZ3" s="253"/>
      <c r="EA3" s="253"/>
      <c r="EB3" s="253"/>
      <c r="EC3" s="253"/>
      <c r="ED3" s="253"/>
      <c r="EE3" s="253"/>
      <c r="EF3" s="253"/>
      <c r="EG3" s="253"/>
      <c r="EH3" s="253"/>
      <c r="EI3" s="253"/>
      <c r="EJ3" s="253"/>
      <c r="EK3" s="253"/>
      <c r="EL3" s="253"/>
      <c r="EM3" s="253"/>
      <c r="EN3" s="253"/>
      <c r="EO3" s="253"/>
      <c r="EP3" s="253"/>
      <c r="EQ3" s="253"/>
      <c r="ER3" s="253"/>
      <c r="ES3" s="253"/>
      <c r="ET3" s="253"/>
      <c r="EU3" s="253"/>
      <c r="EV3" s="253"/>
      <c r="EW3" s="253"/>
      <c r="EX3" s="253"/>
      <c r="EY3" s="253"/>
      <c r="EZ3" s="253"/>
      <c r="FA3" s="253"/>
      <c r="FB3" s="253"/>
      <c r="FC3" s="253"/>
      <c r="FD3" s="253"/>
      <c r="FE3" s="253"/>
      <c r="FF3" s="253"/>
      <c r="FG3" s="253"/>
      <c r="FH3" s="253"/>
      <c r="FI3" s="253"/>
      <c r="FJ3" s="253"/>
      <c r="FK3" s="253"/>
      <c r="FL3" s="253"/>
      <c r="FM3" s="253"/>
      <c r="FN3" s="253"/>
      <c r="FO3" s="253"/>
      <c r="FP3" s="253"/>
      <c r="FQ3" s="253"/>
      <c r="FR3" s="253"/>
      <c r="FS3" s="253"/>
      <c r="FT3" s="253"/>
      <c r="FU3" s="253"/>
      <c r="FV3" s="253"/>
      <c r="FW3" s="253"/>
      <c r="FX3" s="253"/>
      <c r="FY3" s="253"/>
      <c r="FZ3" s="253"/>
      <c r="GA3" s="253"/>
      <c r="GB3" s="253"/>
      <c r="GC3" s="253"/>
      <c r="GD3" s="253"/>
      <c r="GE3" s="253"/>
      <c r="GF3" s="253"/>
      <c r="GG3" s="253"/>
      <c r="GH3" s="253"/>
      <c r="GI3" s="253"/>
      <c r="GJ3" s="253"/>
      <c r="GK3" s="253"/>
      <c r="GL3" s="253"/>
      <c r="GM3" s="253"/>
      <c r="GN3" s="253"/>
      <c r="GO3" s="253"/>
      <c r="GP3" s="253"/>
      <c r="GQ3" s="253"/>
      <c r="GR3" s="253"/>
      <c r="GS3" s="253"/>
      <c r="GT3" s="253"/>
      <c r="GU3" s="253"/>
      <c r="GV3" s="253"/>
      <c r="GW3" s="253"/>
      <c r="GX3" s="253"/>
      <c r="GY3" s="253"/>
      <c r="GZ3" s="253"/>
      <c r="HA3" s="253"/>
      <c r="HB3" s="253"/>
      <c r="HC3" s="253"/>
      <c r="HD3" s="253"/>
      <c r="HE3" s="253"/>
      <c r="HF3" s="253"/>
      <c r="HG3" s="253"/>
      <c r="HH3" s="253"/>
      <c r="HI3" s="253"/>
      <c r="HJ3" s="253"/>
      <c r="HK3" s="253"/>
      <c r="HL3" s="253"/>
      <c r="HM3" s="253"/>
      <c r="HN3" s="253"/>
      <c r="HO3" s="253"/>
      <c r="HP3" s="253"/>
      <c r="HQ3" s="253"/>
      <c r="HR3" s="253"/>
      <c r="HS3" s="253"/>
      <c r="HT3" s="253"/>
      <c r="HU3" s="253"/>
      <c r="HV3" s="253"/>
      <c r="HW3" s="253"/>
      <c r="HX3" s="253"/>
      <c r="HY3" s="253"/>
      <c r="HZ3" s="253"/>
      <c r="IA3" s="253"/>
      <c r="IB3" s="253"/>
      <c r="IC3" s="253"/>
      <c r="ID3" s="253"/>
      <c r="IE3" s="253"/>
      <c r="IF3" s="253"/>
      <c r="IG3" s="253"/>
      <c r="IH3" s="253"/>
      <c r="II3" s="253"/>
      <c r="IJ3" s="253"/>
      <c r="IK3" s="253"/>
      <c r="IL3" s="253"/>
      <c r="IM3" s="253"/>
      <c r="IN3" s="253"/>
      <c r="IO3" s="253"/>
      <c r="IP3" s="253"/>
      <c r="IQ3" s="253"/>
      <c r="IR3" s="253"/>
      <c r="IS3" s="253"/>
      <c r="IT3" s="253"/>
      <c r="IU3" s="253"/>
      <c r="IV3" s="253"/>
    </row>
    <row r="4" spans="1:256" ht="16.899999999999999" customHeight="1" x14ac:dyDescent="0.25">
      <c r="A4" s="1223"/>
      <c r="B4" s="1223"/>
      <c r="C4" s="1223"/>
      <c r="D4" s="1223"/>
      <c r="E4" s="1223"/>
      <c r="F4" s="1223"/>
      <c r="G4" s="1223"/>
      <c r="H4" s="1223"/>
      <c r="I4" s="1223"/>
      <c r="J4" s="1223"/>
      <c r="K4" s="1223"/>
      <c r="L4" s="1223"/>
      <c r="M4" s="1223"/>
      <c r="N4" s="1223"/>
      <c r="O4" s="1223"/>
      <c r="P4" s="1223"/>
      <c r="Q4" s="1223"/>
      <c r="R4" s="1223"/>
      <c r="S4" s="1223"/>
      <c r="T4" s="1223"/>
      <c r="U4" s="1223"/>
      <c r="V4" s="1223"/>
      <c r="W4" s="1223"/>
      <c r="X4" s="1223"/>
      <c r="Y4" s="1223"/>
      <c r="Z4" s="1223"/>
      <c r="AA4" s="1223"/>
      <c r="AB4" s="1223"/>
      <c r="AC4" s="1223"/>
      <c r="AD4" s="1223"/>
      <c r="AE4" s="1223"/>
      <c r="AF4" s="1223"/>
      <c r="AG4" s="1223"/>
      <c r="AH4" s="1223"/>
      <c r="AI4" s="1223"/>
      <c r="AJ4" s="1223"/>
      <c r="AK4" s="1223"/>
      <c r="AL4" s="1223"/>
      <c r="AM4" s="1223"/>
      <c r="AN4" s="253"/>
      <c r="AO4" s="253"/>
      <c r="AP4" s="253"/>
      <c r="AQ4" s="253"/>
      <c r="AR4" s="253"/>
      <c r="AS4" s="253"/>
      <c r="AT4" s="253"/>
      <c r="AU4" s="253"/>
      <c r="AV4" s="253"/>
      <c r="AW4" s="253"/>
      <c r="AX4" s="253"/>
      <c r="AY4" s="253"/>
      <c r="AZ4" s="253"/>
      <c r="BA4" s="253"/>
      <c r="BB4" s="253"/>
      <c r="BC4" s="253"/>
      <c r="BD4" s="253"/>
      <c r="BE4" s="253"/>
      <c r="BF4" s="253"/>
      <c r="BG4" s="253"/>
      <c r="BH4" s="253"/>
      <c r="BI4" s="253"/>
      <c r="BJ4" s="253"/>
      <c r="BK4" s="253"/>
      <c r="BL4" s="253"/>
      <c r="BM4" s="253"/>
      <c r="BN4" s="253"/>
      <c r="BO4" s="253"/>
      <c r="BP4" s="253"/>
      <c r="BQ4" s="253"/>
      <c r="BR4" s="253"/>
      <c r="BS4" s="253"/>
      <c r="BT4" s="253"/>
      <c r="BU4" s="253"/>
      <c r="BV4" s="253"/>
      <c r="BW4" s="253"/>
      <c r="BX4" s="253"/>
      <c r="BY4" s="253"/>
      <c r="BZ4" s="253"/>
      <c r="CA4" s="253"/>
      <c r="CB4" s="253"/>
      <c r="CC4" s="253"/>
      <c r="CD4" s="253"/>
      <c r="CE4" s="253"/>
      <c r="CF4" s="253"/>
      <c r="CG4" s="253"/>
      <c r="CH4" s="253"/>
      <c r="CI4" s="253"/>
      <c r="CJ4" s="253"/>
      <c r="CK4" s="253"/>
      <c r="CL4" s="253"/>
      <c r="CM4" s="253"/>
      <c r="CN4" s="253"/>
      <c r="CO4" s="253"/>
      <c r="CP4" s="253"/>
      <c r="CQ4" s="253"/>
      <c r="CR4" s="253"/>
      <c r="CS4" s="253"/>
      <c r="CT4" s="253"/>
      <c r="CU4" s="253"/>
      <c r="CV4" s="253"/>
      <c r="CW4" s="253"/>
      <c r="CX4" s="253"/>
      <c r="CY4" s="253"/>
      <c r="CZ4" s="253"/>
      <c r="DA4" s="253"/>
      <c r="DB4" s="253"/>
      <c r="DC4" s="253"/>
      <c r="DD4" s="253"/>
      <c r="DE4" s="253"/>
      <c r="DF4" s="253"/>
      <c r="DG4" s="253"/>
      <c r="DH4" s="253"/>
      <c r="DI4" s="253"/>
      <c r="DJ4" s="253"/>
      <c r="DK4" s="253"/>
      <c r="DL4" s="253"/>
      <c r="DM4" s="253"/>
      <c r="DN4" s="253"/>
      <c r="DO4" s="253"/>
      <c r="DP4" s="253"/>
      <c r="DQ4" s="253"/>
      <c r="DR4" s="253"/>
      <c r="DS4" s="253"/>
      <c r="DT4" s="253"/>
      <c r="DU4" s="253"/>
      <c r="DV4" s="253"/>
      <c r="DW4" s="253"/>
      <c r="DX4" s="253"/>
      <c r="DY4" s="253"/>
      <c r="DZ4" s="253"/>
      <c r="EA4" s="253"/>
      <c r="EB4" s="253"/>
      <c r="EC4" s="253"/>
      <c r="ED4" s="253"/>
      <c r="EE4" s="253"/>
      <c r="EF4" s="253"/>
      <c r="EG4" s="253"/>
      <c r="EH4" s="253"/>
      <c r="EI4" s="253"/>
      <c r="EJ4" s="253"/>
      <c r="EK4" s="253"/>
      <c r="EL4" s="253"/>
      <c r="EM4" s="253"/>
      <c r="EN4" s="253"/>
      <c r="EO4" s="253"/>
      <c r="EP4" s="253"/>
      <c r="EQ4" s="253"/>
      <c r="ER4" s="253"/>
      <c r="ES4" s="253"/>
      <c r="ET4" s="253"/>
      <c r="EU4" s="253"/>
      <c r="EV4" s="253"/>
      <c r="EW4" s="253"/>
      <c r="EX4" s="253"/>
      <c r="EY4" s="253"/>
      <c r="EZ4" s="253"/>
      <c r="FA4" s="253"/>
      <c r="FB4" s="253"/>
      <c r="FC4" s="253"/>
      <c r="FD4" s="253"/>
      <c r="FE4" s="253"/>
      <c r="FF4" s="253"/>
      <c r="FG4" s="253"/>
      <c r="FH4" s="253"/>
      <c r="FI4" s="253"/>
      <c r="FJ4" s="253"/>
      <c r="FK4" s="253"/>
      <c r="FL4" s="253"/>
      <c r="FM4" s="253"/>
      <c r="FN4" s="253"/>
      <c r="FO4" s="253"/>
      <c r="FP4" s="253"/>
      <c r="FQ4" s="253"/>
      <c r="FR4" s="253"/>
      <c r="FS4" s="253"/>
      <c r="FT4" s="253"/>
      <c r="FU4" s="253"/>
      <c r="FV4" s="253"/>
      <c r="FW4" s="253"/>
      <c r="FX4" s="253"/>
      <c r="FY4" s="253"/>
      <c r="FZ4" s="253"/>
      <c r="GA4" s="253"/>
      <c r="GB4" s="253"/>
      <c r="GC4" s="253"/>
      <c r="GD4" s="253"/>
      <c r="GE4" s="253"/>
      <c r="GF4" s="253"/>
      <c r="GG4" s="253"/>
      <c r="GH4" s="253"/>
      <c r="GI4" s="253"/>
      <c r="GJ4" s="253"/>
      <c r="GK4" s="253"/>
      <c r="GL4" s="253"/>
      <c r="GM4" s="253"/>
      <c r="GN4" s="253"/>
      <c r="GO4" s="253"/>
      <c r="GP4" s="253"/>
      <c r="GQ4" s="253"/>
      <c r="GR4" s="253"/>
      <c r="GS4" s="253"/>
      <c r="GT4" s="253"/>
      <c r="GU4" s="253"/>
      <c r="GV4" s="253"/>
      <c r="GW4" s="253"/>
      <c r="GX4" s="253"/>
      <c r="GY4" s="253"/>
      <c r="GZ4" s="253"/>
      <c r="HA4" s="253"/>
      <c r="HB4" s="253"/>
      <c r="HC4" s="253"/>
      <c r="HD4" s="253"/>
      <c r="HE4" s="253"/>
      <c r="HF4" s="253"/>
      <c r="HG4" s="253"/>
      <c r="HH4" s="253"/>
      <c r="HI4" s="253"/>
      <c r="HJ4" s="253"/>
      <c r="HK4" s="253"/>
      <c r="HL4" s="253"/>
      <c r="HM4" s="253"/>
      <c r="HN4" s="253"/>
      <c r="HO4" s="253"/>
      <c r="HP4" s="253"/>
      <c r="HQ4" s="253"/>
      <c r="HR4" s="253"/>
      <c r="HS4" s="253"/>
      <c r="HT4" s="253"/>
      <c r="HU4" s="253"/>
      <c r="HV4" s="253"/>
      <c r="HW4" s="253"/>
      <c r="HX4" s="253"/>
      <c r="HY4" s="253"/>
      <c r="HZ4" s="253"/>
      <c r="IA4" s="253"/>
      <c r="IB4" s="253"/>
      <c r="IC4" s="253"/>
      <c r="ID4" s="253"/>
      <c r="IE4" s="253"/>
      <c r="IF4" s="253"/>
      <c r="IG4" s="253"/>
      <c r="IH4" s="253"/>
      <c r="II4" s="253"/>
      <c r="IJ4" s="253"/>
      <c r="IK4" s="253"/>
      <c r="IL4" s="253"/>
      <c r="IM4" s="253"/>
      <c r="IN4" s="253"/>
      <c r="IO4" s="253"/>
      <c r="IP4" s="253"/>
      <c r="IQ4" s="253"/>
      <c r="IR4" s="253"/>
      <c r="IS4" s="253"/>
      <c r="IT4" s="253"/>
      <c r="IU4" s="253"/>
      <c r="IV4" s="253"/>
    </row>
    <row r="5" spans="1:256" ht="16.899999999999999" customHeight="1" x14ac:dyDescent="0.25">
      <c r="A5" s="1223"/>
      <c r="B5" s="1223"/>
      <c r="C5" s="1223"/>
      <c r="D5" s="1223"/>
      <c r="E5" s="1223"/>
      <c r="F5" s="1223"/>
      <c r="G5" s="1223"/>
      <c r="H5" s="1223"/>
      <c r="I5" s="1223"/>
      <c r="J5" s="1223"/>
      <c r="K5" s="1223"/>
      <c r="L5" s="1223"/>
      <c r="M5" s="1223"/>
      <c r="N5" s="1223"/>
      <c r="O5" s="1223"/>
      <c r="P5" s="1223"/>
      <c r="Q5" s="1223"/>
      <c r="R5" s="1223"/>
      <c r="S5" s="1223"/>
      <c r="T5" s="1223"/>
      <c r="U5" s="1223"/>
      <c r="V5" s="1223"/>
      <c r="W5" s="1223"/>
      <c r="X5" s="1223"/>
      <c r="Y5" s="1223"/>
      <c r="Z5" s="1223"/>
      <c r="AA5" s="1223"/>
      <c r="AB5" s="1223"/>
      <c r="AC5" s="1223"/>
      <c r="AD5" s="1223"/>
      <c r="AE5" s="1223"/>
      <c r="AF5" s="1223"/>
      <c r="AG5" s="1223"/>
      <c r="AH5" s="1223"/>
      <c r="AI5" s="1223"/>
      <c r="AJ5" s="1223"/>
      <c r="AK5" s="1223"/>
      <c r="AL5" s="1223"/>
      <c r="AM5" s="1223"/>
      <c r="AN5" s="253"/>
      <c r="AO5" s="253"/>
      <c r="AP5" s="253"/>
      <c r="AQ5" s="253"/>
      <c r="AR5" s="253"/>
      <c r="AS5" s="253"/>
      <c r="AT5" s="253"/>
      <c r="AU5" s="253"/>
      <c r="AV5" s="253"/>
      <c r="AW5" s="253"/>
      <c r="AX5" s="253"/>
      <c r="AY5" s="253"/>
      <c r="AZ5" s="253"/>
      <c r="BA5" s="253"/>
      <c r="BB5" s="253"/>
      <c r="BC5" s="253"/>
      <c r="BD5" s="253"/>
      <c r="BE5" s="253"/>
      <c r="BF5" s="253"/>
      <c r="BG5" s="253"/>
      <c r="BH5" s="253"/>
      <c r="BI5" s="253"/>
      <c r="BJ5" s="253"/>
      <c r="BK5" s="253"/>
      <c r="BL5" s="253"/>
      <c r="BM5" s="253"/>
      <c r="BN5" s="253"/>
      <c r="BO5" s="253"/>
      <c r="BP5" s="253"/>
      <c r="BQ5" s="253"/>
      <c r="BR5" s="253"/>
      <c r="BS5" s="253"/>
      <c r="BT5" s="253"/>
      <c r="BU5" s="253"/>
      <c r="BV5" s="253"/>
      <c r="BW5" s="253"/>
      <c r="BX5" s="253"/>
      <c r="BY5" s="253"/>
      <c r="BZ5" s="253"/>
      <c r="CA5" s="253"/>
      <c r="CB5" s="253"/>
      <c r="CC5" s="253"/>
      <c r="CD5" s="253"/>
      <c r="CE5" s="253"/>
      <c r="CF5" s="253"/>
      <c r="CG5" s="253"/>
      <c r="CH5" s="253"/>
      <c r="CI5" s="253"/>
      <c r="CJ5" s="253"/>
      <c r="CK5" s="253"/>
      <c r="CL5" s="253"/>
      <c r="CM5" s="253"/>
      <c r="CN5" s="253"/>
      <c r="CO5" s="253"/>
      <c r="CP5" s="253"/>
      <c r="CQ5" s="253"/>
      <c r="CR5" s="253"/>
      <c r="CS5" s="253"/>
      <c r="CT5" s="253"/>
      <c r="CU5" s="253"/>
      <c r="CV5" s="253"/>
      <c r="CW5" s="253"/>
      <c r="CX5" s="253"/>
      <c r="CY5" s="253"/>
      <c r="CZ5" s="253"/>
      <c r="DA5" s="253"/>
      <c r="DB5" s="253"/>
      <c r="DC5" s="253"/>
      <c r="DD5" s="253"/>
      <c r="DE5" s="253"/>
      <c r="DF5" s="253"/>
      <c r="DG5" s="253"/>
      <c r="DH5" s="253"/>
      <c r="DI5" s="253"/>
      <c r="DJ5" s="253"/>
      <c r="DK5" s="253"/>
      <c r="DL5" s="253"/>
      <c r="DM5" s="253"/>
      <c r="DN5" s="253"/>
      <c r="DO5" s="253"/>
      <c r="DP5" s="253"/>
      <c r="DQ5" s="253"/>
      <c r="DR5" s="253"/>
      <c r="DS5" s="253"/>
      <c r="DT5" s="253"/>
      <c r="DU5" s="253"/>
      <c r="DV5" s="253"/>
      <c r="DW5" s="253"/>
      <c r="DX5" s="253"/>
      <c r="DY5" s="253"/>
      <c r="DZ5" s="253"/>
      <c r="EA5" s="253"/>
      <c r="EB5" s="253"/>
      <c r="EC5" s="253"/>
      <c r="ED5" s="253"/>
      <c r="EE5" s="253"/>
      <c r="EF5" s="253"/>
      <c r="EG5" s="253"/>
      <c r="EH5" s="253"/>
      <c r="EI5" s="253"/>
      <c r="EJ5" s="253"/>
      <c r="EK5" s="253"/>
      <c r="EL5" s="253"/>
      <c r="EM5" s="253"/>
      <c r="EN5" s="253"/>
      <c r="EO5" s="253"/>
      <c r="EP5" s="253"/>
      <c r="EQ5" s="253"/>
      <c r="ER5" s="253"/>
      <c r="ES5" s="253"/>
      <c r="ET5" s="253"/>
      <c r="EU5" s="253"/>
      <c r="EV5" s="253"/>
      <c r="EW5" s="253"/>
      <c r="EX5" s="253"/>
      <c r="EY5" s="253"/>
      <c r="EZ5" s="253"/>
      <c r="FA5" s="253"/>
      <c r="FB5" s="253"/>
      <c r="FC5" s="253"/>
      <c r="FD5" s="253"/>
      <c r="FE5" s="253"/>
      <c r="FF5" s="253"/>
      <c r="FG5" s="253"/>
      <c r="FH5" s="253"/>
      <c r="FI5" s="253"/>
      <c r="FJ5" s="253"/>
      <c r="FK5" s="253"/>
      <c r="FL5" s="253"/>
      <c r="FM5" s="253"/>
      <c r="FN5" s="253"/>
      <c r="FO5" s="253"/>
      <c r="FP5" s="253"/>
      <c r="FQ5" s="253"/>
      <c r="FR5" s="253"/>
      <c r="FS5" s="253"/>
      <c r="FT5" s="253"/>
      <c r="FU5" s="253"/>
      <c r="FV5" s="253"/>
      <c r="FW5" s="253"/>
      <c r="FX5" s="253"/>
      <c r="FY5" s="253"/>
      <c r="FZ5" s="253"/>
      <c r="GA5" s="253"/>
      <c r="GB5" s="253"/>
      <c r="GC5" s="253"/>
      <c r="GD5" s="253"/>
      <c r="GE5" s="253"/>
      <c r="GF5" s="253"/>
      <c r="GG5" s="253"/>
      <c r="GH5" s="253"/>
      <c r="GI5" s="253"/>
      <c r="GJ5" s="253"/>
      <c r="GK5" s="253"/>
      <c r="GL5" s="253"/>
      <c r="GM5" s="253"/>
      <c r="GN5" s="253"/>
      <c r="GO5" s="253"/>
      <c r="GP5" s="253"/>
      <c r="GQ5" s="253"/>
      <c r="GR5" s="253"/>
      <c r="GS5" s="253"/>
      <c r="GT5" s="253"/>
      <c r="GU5" s="253"/>
      <c r="GV5" s="253"/>
      <c r="GW5" s="253"/>
      <c r="GX5" s="253"/>
      <c r="GY5" s="253"/>
      <c r="GZ5" s="253"/>
      <c r="HA5" s="253"/>
      <c r="HB5" s="253"/>
      <c r="HC5" s="253"/>
      <c r="HD5" s="253"/>
      <c r="HE5" s="253"/>
      <c r="HF5" s="253"/>
      <c r="HG5" s="253"/>
      <c r="HH5" s="253"/>
      <c r="HI5" s="253"/>
      <c r="HJ5" s="253"/>
      <c r="HK5" s="253"/>
      <c r="HL5" s="253"/>
      <c r="HM5" s="253"/>
      <c r="HN5" s="253"/>
      <c r="HO5" s="253"/>
      <c r="HP5" s="253"/>
      <c r="HQ5" s="253"/>
      <c r="HR5" s="253"/>
      <c r="HS5" s="253"/>
      <c r="HT5" s="253"/>
      <c r="HU5" s="253"/>
      <c r="HV5" s="253"/>
      <c r="HW5" s="253"/>
      <c r="HX5" s="253"/>
      <c r="HY5" s="253"/>
      <c r="HZ5" s="253"/>
      <c r="IA5" s="253"/>
      <c r="IB5" s="253"/>
      <c r="IC5" s="253"/>
      <c r="ID5" s="253"/>
      <c r="IE5" s="253"/>
      <c r="IF5" s="253"/>
      <c r="IG5" s="253"/>
      <c r="IH5" s="253"/>
      <c r="II5" s="253"/>
      <c r="IJ5" s="253"/>
      <c r="IK5" s="253"/>
      <c r="IL5" s="253"/>
      <c r="IM5" s="253"/>
      <c r="IN5" s="253"/>
      <c r="IO5" s="253"/>
      <c r="IP5" s="253"/>
      <c r="IQ5" s="253"/>
      <c r="IR5" s="253"/>
      <c r="IS5" s="253"/>
      <c r="IT5" s="253"/>
      <c r="IU5" s="253"/>
      <c r="IV5" s="253"/>
    </row>
    <row r="6" spans="1:256" ht="16.899999999999999" customHeight="1" x14ac:dyDescent="0.25">
      <c r="A6" s="1223"/>
      <c r="B6" s="1223"/>
      <c r="C6" s="1223"/>
      <c r="D6" s="1223"/>
      <c r="E6" s="1223"/>
      <c r="F6" s="1223"/>
      <c r="G6" s="1223"/>
      <c r="H6" s="1223"/>
      <c r="I6" s="1223"/>
      <c r="J6" s="1223"/>
      <c r="K6" s="1223"/>
      <c r="L6" s="1223"/>
      <c r="M6" s="1223"/>
      <c r="N6" s="1223"/>
      <c r="O6" s="1223"/>
      <c r="P6" s="1223"/>
      <c r="Q6" s="1223"/>
      <c r="R6" s="1223"/>
      <c r="S6" s="1223"/>
      <c r="T6" s="1223"/>
      <c r="U6" s="1223"/>
      <c r="V6" s="1223"/>
      <c r="W6" s="1223"/>
      <c r="X6" s="1223"/>
      <c r="Y6" s="1223"/>
      <c r="Z6" s="1223"/>
      <c r="AA6" s="1223"/>
      <c r="AB6" s="1223"/>
      <c r="AC6" s="1223"/>
      <c r="AD6" s="1223"/>
      <c r="AE6" s="1223"/>
      <c r="AF6" s="1223"/>
      <c r="AG6" s="1223"/>
      <c r="AH6" s="1223"/>
      <c r="AI6" s="1223"/>
      <c r="AJ6" s="1223"/>
      <c r="AK6" s="1223"/>
      <c r="AL6" s="1223"/>
      <c r="AM6" s="1223"/>
      <c r="AN6" s="253"/>
      <c r="AO6" s="253"/>
      <c r="AP6" s="253"/>
      <c r="AQ6" s="253"/>
      <c r="AR6" s="253"/>
      <c r="AS6" s="253"/>
      <c r="AT6" s="253"/>
      <c r="AU6" s="253"/>
      <c r="AV6" s="253"/>
      <c r="AW6" s="253"/>
      <c r="AX6" s="253"/>
      <c r="AY6" s="253"/>
      <c r="AZ6" s="253"/>
      <c r="BA6" s="253"/>
      <c r="BB6" s="253"/>
      <c r="BC6" s="253"/>
      <c r="BD6" s="253"/>
      <c r="BE6" s="253"/>
      <c r="BF6" s="253"/>
      <c r="BG6" s="253"/>
      <c r="BH6" s="253"/>
      <c r="BI6" s="253"/>
      <c r="BJ6" s="253"/>
      <c r="BK6" s="253"/>
      <c r="BL6" s="253"/>
      <c r="BM6" s="253"/>
      <c r="BN6" s="253"/>
      <c r="BO6" s="253"/>
      <c r="BP6" s="253"/>
      <c r="BQ6" s="253"/>
      <c r="BR6" s="253"/>
      <c r="BS6" s="253"/>
      <c r="BT6" s="253"/>
      <c r="BU6" s="253"/>
      <c r="BV6" s="253"/>
      <c r="BW6" s="253"/>
      <c r="BX6" s="253"/>
      <c r="BY6" s="253"/>
      <c r="BZ6" s="253"/>
      <c r="CA6" s="253"/>
      <c r="CB6" s="253"/>
      <c r="CC6" s="253"/>
      <c r="CD6" s="253"/>
      <c r="CE6" s="253"/>
      <c r="CF6" s="253"/>
      <c r="CG6" s="253"/>
      <c r="CH6" s="253"/>
      <c r="CI6" s="253"/>
      <c r="CJ6" s="253"/>
      <c r="CK6" s="253"/>
      <c r="CL6" s="253"/>
      <c r="CM6" s="253"/>
      <c r="CN6" s="253"/>
      <c r="CO6" s="253"/>
      <c r="CP6" s="253"/>
      <c r="CQ6" s="253"/>
      <c r="CR6" s="253"/>
      <c r="CS6" s="253"/>
      <c r="CT6" s="253"/>
      <c r="CU6" s="253"/>
      <c r="CV6" s="253"/>
      <c r="CW6" s="253"/>
      <c r="CX6" s="253"/>
      <c r="CY6" s="253"/>
      <c r="CZ6" s="253"/>
      <c r="DA6" s="253"/>
      <c r="DB6" s="253"/>
      <c r="DC6" s="253"/>
      <c r="DD6" s="253"/>
      <c r="DE6" s="253"/>
      <c r="DF6" s="253"/>
      <c r="DG6" s="253"/>
      <c r="DH6" s="253"/>
      <c r="DI6" s="253"/>
      <c r="DJ6" s="253"/>
      <c r="DK6" s="253"/>
      <c r="DL6" s="253"/>
      <c r="DM6" s="253"/>
      <c r="DN6" s="253"/>
      <c r="DO6" s="253"/>
      <c r="DP6" s="253"/>
      <c r="DQ6" s="253"/>
      <c r="DR6" s="253"/>
      <c r="DS6" s="253"/>
      <c r="DT6" s="253"/>
      <c r="DU6" s="253"/>
      <c r="DV6" s="253"/>
      <c r="DW6" s="253"/>
      <c r="DX6" s="253"/>
      <c r="DY6" s="253"/>
      <c r="DZ6" s="253"/>
      <c r="EA6" s="253"/>
      <c r="EB6" s="253"/>
      <c r="EC6" s="253"/>
      <c r="ED6" s="253"/>
      <c r="EE6" s="253"/>
      <c r="EF6" s="253"/>
      <c r="EG6" s="253"/>
      <c r="EH6" s="253"/>
      <c r="EI6" s="253"/>
      <c r="EJ6" s="253"/>
      <c r="EK6" s="253"/>
      <c r="EL6" s="253"/>
      <c r="EM6" s="253"/>
      <c r="EN6" s="253"/>
      <c r="EO6" s="253"/>
      <c r="EP6" s="253"/>
      <c r="EQ6" s="253"/>
      <c r="ER6" s="253"/>
      <c r="ES6" s="253"/>
      <c r="ET6" s="253"/>
      <c r="EU6" s="253"/>
      <c r="EV6" s="253"/>
      <c r="EW6" s="253"/>
      <c r="EX6" s="253"/>
      <c r="EY6" s="253"/>
      <c r="EZ6" s="253"/>
      <c r="FA6" s="253"/>
      <c r="FB6" s="253"/>
      <c r="FC6" s="253"/>
      <c r="FD6" s="253"/>
      <c r="FE6" s="253"/>
      <c r="FF6" s="253"/>
      <c r="FG6" s="253"/>
      <c r="FH6" s="253"/>
      <c r="FI6" s="253"/>
      <c r="FJ6" s="253"/>
      <c r="FK6" s="253"/>
      <c r="FL6" s="253"/>
      <c r="FM6" s="253"/>
      <c r="FN6" s="253"/>
      <c r="FO6" s="253"/>
      <c r="FP6" s="253"/>
      <c r="FQ6" s="253"/>
      <c r="FR6" s="253"/>
      <c r="FS6" s="253"/>
      <c r="FT6" s="253"/>
      <c r="FU6" s="253"/>
      <c r="FV6" s="253"/>
      <c r="FW6" s="253"/>
      <c r="FX6" s="253"/>
      <c r="FY6" s="253"/>
      <c r="FZ6" s="253"/>
      <c r="GA6" s="253"/>
      <c r="GB6" s="253"/>
      <c r="GC6" s="253"/>
      <c r="GD6" s="253"/>
      <c r="GE6" s="253"/>
      <c r="GF6" s="253"/>
      <c r="GG6" s="253"/>
      <c r="GH6" s="253"/>
      <c r="GI6" s="253"/>
      <c r="GJ6" s="253"/>
      <c r="GK6" s="253"/>
      <c r="GL6" s="253"/>
      <c r="GM6" s="253"/>
      <c r="GN6" s="253"/>
      <c r="GO6" s="253"/>
      <c r="GP6" s="253"/>
      <c r="GQ6" s="253"/>
      <c r="GR6" s="253"/>
      <c r="GS6" s="253"/>
      <c r="GT6" s="253"/>
      <c r="GU6" s="253"/>
      <c r="GV6" s="253"/>
      <c r="GW6" s="253"/>
      <c r="GX6" s="253"/>
      <c r="GY6" s="253"/>
      <c r="GZ6" s="253"/>
      <c r="HA6" s="253"/>
      <c r="HB6" s="253"/>
      <c r="HC6" s="253"/>
      <c r="HD6" s="253"/>
      <c r="HE6" s="253"/>
      <c r="HF6" s="253"/>
      <c r="HG6" s="253"/>
      <c r="HH6" s="253"/>
      <c r="HI6" s="253"/>
      <c r="HJ6" s="253"/>
      <c r="HK6" s="253"/>
      <c r="HL6" s="253"/>
      <c r="HM6" s="253"/>
      <c r="HN6" s="253"/>
      <c r="HO6" s="253"/>
      <c r="HP6" s="253"/>
      <c r="HQ6" s="253"/>
      <c r="HR6" s="253"/>
      <c r="HS6" s="253"/>
      <c r="HT6" s="253"/>
      <c r="HU6" s="253"/>
      <c r="HV6" s="253"/>
      <c r="HW6" s="253"/>
      <c r="HX6" s="253"/>
      <c r="HY6" s="253"/>
      <c r="HZ6" s="253"/>
      <c r="IA6" s="253"/>
      <c r="IB6" s="253"/>
      <c r="IC6" s="253"/>
      <c r="ID6" s="253"/>
      <c r="IE6" s="253"/>
      <c r="IF6" s="253"/>
      <c r="IG6" s="253"/>
      <c r="IH6" s="253"/>
      <c r="II6" s="253"/>
      <c r="IJ6" s="253"/>
      <c r="IK6" s="253"/>
      <c r="IL6" s="253"/>
      <c r="IM6" s="253"/>
      <c r="IN6" s="253"/>
      <c r="IO6" s="253"/>
      <c r="IP6" s="253"/>
      <c r="IQ6" s="253"/>
      <c r="IR6" s="253"/>
      <c r="IS6" s="253"/>
      <c r="IT6" s="253"/>
      <c r="IU6" s="253"/>
      <c r="IV6" s="253"/>
    </row>
    <row r="7" spans="1:256" ht="16.899999999999999" customHeight="1" x14ac:dyDescent="0.25">
      <c r="A7" s="1223"/>
      <c r="B7" s="1223"/>
      <c r="C7" s="1223"/>
      <c r="D7" s="1223"/>
      <c r="E7" s="1223"/>
      <c r="F7" s="1223"/>
      <c r="G7" s="1223"/>
      <c r="H7" s="1223"/>
      <c r="I7" s="1223"/>
      <c r="J7" s="1223"/>
      <c r="K7" s="1223"/>
      <c r="L7" s="1223"/>
      <c r="M7" s="1223"/>
      <c r="N7" s="1223"/>
      <c r="O7" s="1223"/>
      <c r="P7" s="1223"/>
      <c r="Q7" s="1223"/>
      <c r="R7" s="1223"/>
      <c r="S7" s="1223"/>
      <c r="T7" s="1223"/>
      <c r="U7" s="1223"/>
      <c r="V7" s="1223"/>
      <c r="W7" s="1223"/>
      <c r="X7" s="1223"/>
      <c r="Y7" s="1223"/>
      <c r="Z7" s="1223"/>
      <c r="AA7" s="1223"/>
      <c r="AB7" s="1223"/>
      <c r="AC7" s="1223"/>
      <c r="AD7" s="1223"/>
      <c r="AE7" s="1223"/>
      <c r="AF7" s="1223"/>
      <c r="AG7" s="1223"/>
      <c r="AH7" s="1223"/>
      <c r="AI7" s="1223"/>
      <c r="AJ7" s="1223"/>
      <c r="AK7" s="1223"/>
      <c r="AL7" s="1223"/>
      <c r="AM7" s="1223"/>
      <c r="AN7" s="253"/>
      <c r="AO7" s="253"/>
      <c r="AP7" s="253"/>
      <c r="AQ7" s="253"/>
      <c r="AR7" s="253"/>
      <c r="AS7" s="253"/>
      <c r="AT7" s="253"/>
      <c r="AU7" s="253"/>
      <c r="AV7" s="253"/>
      <c r="AW7" s="253"/>
      <c r="AX7" s="253"/>
      <c r="AY7" s="253"/>
      <c r="AZ7" s="253"/>
      <c r="BA7" s="253"/>
      <c r="BB7" s="253"/>
      <c r="BC7" s="253"/>
      <c r="BD7" s="253"/>
      <c r="BE7" s="253"/>
      <c r="BF7" s="253"/>
      <c r="BG7" s="253"/>
      <c r="BH7" s="253"/>
      <c r="BI7" s="253"/>
      <c r="BJ7" s="253"/>
      <c r="BK7" s="253"/>
      <c r="BL7" s="253"/>
      <c r="BM7" s="253"/>
      <c r="BN7" s="253"/>
      <c r="BO7" s="253"/>
      <c r="BP7" s="253"/>
      <c r="BQ7" s="253"/>
      <c r="BR7" s="253"/>
      <c r="BS7" s="253"/>
      <c r="BT7" s="253"/>
      <c r="BU7" s="253"/>
      <c r="BV7" s="253"/>
      <c r="BW7" s="253"/>
      <c r="BX7" s="253"/>
      <c r="BY7" s="253"/>
      <c r="BZ7" s="253"/>
      <c r="CA7" s="253"/>
      <c r="CB7" s="253"/>
      <c r="CC7" s="253"/>
      <c r="CD7" s="253"/>
      <c r="CE7" s="253"/>
      <c r="CF7" s="253"/>
      <c r="CG7" s="253"/>
      <c r="CH7" s="253"/>
      <c r="CI7" s="253"/>
      <c r="CJ7" s="253"/>
      <c r="CK7" s="253"/>
      <c r="CL7" s="253"/>
      <c r="CM7" s="253"/>
      <c r="CN7" s="253"/>
      <c r="CO7" s="253"/>
      <c r="CP7" s="253"/>
      <c r="CQ7" s="253"/>
      <c r="CR7" s="253"/>
      <c r="CS7" s="253"/>
      <c r="CT7" s="253"/>
      <c r="CU7" s="253"/>
      <c r="CV7" s="253"/>
      <c r="CW7" s="253"/>
      <c r="CX7" s="253"/>
      <c r="CY7" s="253"/>
      <c r="CZ7" s="253"/>
      <c r="DA7" s="253"/>
      <c r="DB7" s="253"/>
      <c r="DC7" s="253"/>
      <c r="DD7" s="253"/>
      <c r="DE7" s="253"/>
      <c r="DF7" s="253"/>
      <c r="DG7" s="253"/>
      <c r="DH7" s="253"/>
      <c r="DI7" s="253"/>
      <c r="DJ7" s="253"/>
      <c r="DK7" s="253"/>
      <c r="DL7" s="253"/>
      <c r="DM7" s="253"/>
      <c r="DN7" s="253"/>
      <c r="DO7" s="253"/>
      <c r="DP7" s="253"/>
      <c r="DQ7" s="253"/>
      <c r="DR7" s="253"/>
      <c r="DS7" s="253"/>
      <c r="DT7" s="253"/>
      <c r="DU7" s="253"/>
      <c r="DV7" s="253"/>
      <c r="DW7" s="253"/>
      <c r="DX7" s="253"/>
      <c r="DY7" s="253"/>
      <c r="DZ7" s="253"/>
      <c r="EA7" s="253"/>
      <c r="EB7" s="253"/>
      <c r="EC7" s="253"/>
      <c r="ED7" s="253"/>
      <c r="EE7" s="253"/>
      <c r="EF7" s="253"/>
      <c r="EG7" s="253"/>
      <c r="EH7" s="253"/>
      <c r="EI7" s="253"/>
      <c r="EJ7" s="253"/>
      <c r="EK7" s="253"/>
      <c r="EL7" s="253"/>
      <c r="EM7" s="253"/>
      <c r="EN7" s="253"/>
      <c r="EO7" s="253"/>
      <c r="EP7" s="253"/>
      <c r="EQ7" s="253"/>
      <c r="ER7" s="253"/>
      <c r="ES7" s="253"/>
      <c r="ET7" s="253"/>
      <c r="EU7" s="253"/>
      <c r="EV7" s="253"/>
      <c r="EW7" s="253"/>
      <c r="EX7" s="253"/>
      <c r="EY7" s="253"/>
      <c r="EZ7" s="253"/>
      <c r="FA7" s="253"/>
      <c r="FB7" s="253"/>
      <c r="FC7" s="253"/>
      <c r="FD7" s="253"/>
      <c r="FE7" s="253"/>
      <c r="FF7" s="253"/>
      <c r="FG7" s="253"/>
      <c r="FH7" s="253"/>
      <c r="FI7" s="253"/>
      <c r="FJ7" s="253"/>
      <c r="FK7" s="253"/>
      <c r="FL7" s="253"/>
      <c r="FM7" s="253"/>
      <c r="FN7" s="253"/>
      <c r="FO7" s="253"/>
      <c r="FP7" s="253"/>
      <c r="FQ7" s="253"/>
      <c r="FR7" s="253"/>
      <c r="FS7" s="253"/>
      <c r="FT7" s="253"/>
      <c r="FU7" s="253"/>
      <c r="FV7" s="253"/>
      <c r="FW7" s="253"/>
      <c r="FX7" s="253"/>
      <c r="FY7" s="253"/>
      <c r="FZ7" s="253"/>
      <c r="GA7" s="253"/>
      <c r="GB7" s="253"/>
      <c r="GC7" s="253"/>
      <c r="GD7" s="253"/>
      <c r="GE7" s="253"/>
      <c r="GF7" s="253"/>
      <c r="GG7" s="253"/>
      <c r="GH7" s="253"/>
      <c r="GI7" s="253"/>
      <c r="GJ7" s="253"/>
      <c r="GK7" s="253"/>
      <c r="GL7" s="253"/>
      <c r="GM7" s="253"/>
      <c r="GN7" s="253"/>
      <c r="GO7" s="253"/>
      <c r="GP7" s="253"/>
      <c r="GQ7" s="253"/>
      <c r="GR7" s="253"/>
      <c r="GS7" s="253"/>
      <c r="GT7" s="253"/>
      <c r="GU7" s="253"/>
      <c r="GV7" s="253"/>
      <c r="GW7" s="253"/>
      <c r="GX7" s="253"/>
      <c r="GY7" s="253"/>
      <c r="GZ7" s="253"/>
      <c r="HA7" s="253"/>
      <c r="HB7" s="253"/>
      <c r="HC7" s="253"/>
      <c r="HD7" s="253"/>
      <c r="HE7" s="253"/>
      <c r="HF7" s="253"/>
      <c r="HG7" s="253"/>
      <c r="HH7" s="253"/>
      <c r="HI7" s="253"/>
      <c r="HJ7" s="253"/>
      <c r="HK7" s="253"/>
      <c r="HL7" s="253"/>
      <c r="HM7" s="253"/>
      <c r="HN7" s="253"/>
      <c r="HO7" s="253"/>
      <c r="HP7" s="253"/>
      <c r="HQ7" s="253"/>
      <c r="HR7" s="253"/>
      <c r="HS7" s="253"/>
      <c r="HT7" s="253"/>
      <c r="HU7" s="253"/>
      <c r="HV7" s="253"/>
      <c r="HW7" s="253"/>
      <c r="HX7" s="253"/>
      <c r="HY7" s="253"/>
      <c r="HZ7" s="253"/>
      <c r="IA7" s="253"/>
      <c r="IB7" s="253"/>
      <c r="IC7" s="253"/>
      <c r="ID7" s="253"/>
      <c r="IE7" s="253"/>
      <c r="IF7" s="253"/>
      <c r="IG7" s="253"/>
      <c r="IH7" s="253"/>
      <c r="II7" s="253"/>
      <c r="IJ7" s="253"/>
      <c r="IK7" s="253"/>
      <c r="IL7" s="253"/>
      <c r="IM7" s="253"/>
      <c r="IN7" s="253"/>
      <c r="IO7" s="253"/>
      <c r="IP7" s="253"/>
      <c r="IQ7" s="253"/>
      <c r="IR7" s="253"/>
      <c r="IS7" s="253"/>
      <c r="IT7" s="253"/>
      <c r="IU7" s="253"/>
      <c r="IV7" s="253"/>
    </row>
    <row r="8" spans="1:256" ht="16.899999999999999" customHeight="1" x14ac:dyDescent="0.25">
      <c r="A8" s="1223"/>
      <c r="B8" s="1223"/>
      <c r="C8" s="1223"/>
      <c r="D8" s="1223"/>
      <c r="E8" s="1223"/>
      <c r="F8" s="1223"/>
      <c r="G8" s="1223"/>
      <c r="H8" s="1223"/>
      <c r="I8" s="1223"/>
      <c r="J8" s="1223"/>
      <c r="K8" s="1223"/>
      <c r="L8" s="1223"/>
      <c r="M8" s="1223"/>
      <c r="N8" s="1223"/>
      <c r="O8" s="1223"/>
      <c r="P8" s="1223"/>
      <c r="Q8" s="1223"/>
      <c r="R8" s="1223"/>
      <c r="S8" s="1223"/>
      <c r="T8" s="1223"/>
      <c r="U8" s="1223"/>
      <c r="V8" s="1223"/>
      <c r="W8" s="1223"/>
      <c r="X8" s="1223"/>
      <c r="Y8" s="1223"/>
      <c r="Z8" s="1223"/>
      <c r="AA8" s="1223"/>
      <c r="AB8" s="1223"/>
      <c r="AC8" s="1223"/>
      <c r="AD8" s="1223"/>
      <c r="AE8" s="1223"/>
      <c r="AF8" s="1223"/>
      <c r="AG8" s="1223"/>
      <c r="AH8" s="1223"/>
      <c r="AI8" s="1223"/>
      <c r="AJ8" s="1223"/>
      <c r="AK8" s="1223"/>
      <c r="AL8" s="1223"/>
      <c r="AM8" s="1223"/>
      <c r="AN8" s="253"/>
      <c r="AO8" s="253"/>
      <c r="AP8" s="253"/>
      <c r="AQ8" s="253"/>
      <c r="AR8" s="253"/>
      <c r="AS8" s="253"/>
      <c r="AT8" s="253"/>
      <c r="AU8" s="253"/>
      <c r="AV8" s="253"/>
      <c r="AW8" s="253"/>
      <c r="AX8" s="253"/>
      <c r="AY8" s="253"/>
      <c r="AZ8" s="253"/>
      <c r="BA8" s="253"/>
      <c r="BB8" s="253"/>
      <c r="BC8" s="253"/>
      <c r="BD8" s="253"/>
      <c r="BE8" s="253"/>
      <c r="BF8" s="253"/>
      <c r="BG8" s="253"/>
      <c r="BH8" s="253"/>
      <c r="BI8" s="253"/>
      <c r="BJ8" s="253"/>
      <c r="BK8" s="253"/>
      <c r="BL8" s="253"/>
      <c r="BM8" s="253"/>
      <c r="BN8" s="253"/>
      <c r="BO8" s="253"/>
      <c r="BP8" s="253"/>
      <c r="BQ8" s="253"/>
      <c r="BR8" s="253"/>
      <c r="BS8" s="253"/>
      <c r="BT8" s="253"/>
      <c r="BU8" s="253"/>
      <c r="BV8" s="253"/>
      <c r="BW8" s="253"/>
      <c r="BX8" s="253"/>
      <c r="BY8" s="253"/>
      <c r="BZ8" s="253"/>
      <c r="CA8" s="253"/>
      <c r="CB8" s="253"/>
      <c r="CC8" s="253"/>
      <c r="CD8" s="253"/>
      <c r="CE8" s="253"/>
      <c r="CF8" s="253"/>
      <c r="CG8" s="253"/>
      <c r="CH8" s="253"/>
      <c r="CI8" s="253"/>
      <c r="CJ8" s="253"/>
      <c r="CK8" s="253"/>
      <c r="CL8" s="253"/>
      <c r="CM8" s="253"/>
      <c r="CN8" s="253"/>
      <c r="CO8" s="253"/>
      <c r="CP8" s="253"/>
      <c r="CQ8" s="253"/>
      <c r="CR8" s="253"/>
      <c r="CS8" s="253"/>
      <c r="CT8" s="253"/>
      <c r="CU8" s="253"/>
      <c r="CV8" s="253"/>
      <c r="CW8" s="253"/>
      <c r="CX8" s="253"/>
      <c r="CY8" s="253"/>
      <c r="CZ8" s="253"/>
      <c r="DA8" s="253"/>
      <c r="DB8" s="253"/>
      <c r="DC8" s="253"/>
      <c r="DD8" s="253"/>
      <c r="DE8" s="253"/>
      <c r="DF8" s="253"/>
      <c r="DG8" s="253"/>
      <c r="DH8" s="253"/>
      <c r="DI8" s="253"/>
      <c r="DJ8" s="253"/>
      <c r="DK8" s="253"/>
      <c r="DL8" s="253"/>
      <c r="DM8" s="253"/>
      <c r="DN8" s="253"/>
      <c r="DO8" s="253"/>
      <c r="DP8" s="253"/>
      <c r="DQ8" s="253"/>
      <c r="DR8" s="253"/>
      <c r="DS8" s="253"/>
      <c r="DT8" s="253"/>
      <c r="DU8" s="253"/>
      <c r="DV8" s="253"/>
      <c r="DW8" s="253"/>
      <c r="DX8" s="253"/>
      <c r="DY8" s="253"/>
      <c r="DZ8" s="253"/>
      <c r="EA8" s="253"/>
      <c r="EB8" s="253"/>
      <c r="EC8" s="253"/>
      <c r="ED8" s="253"/>
      <c r="EE8" s="253"/>
      <c r="EF8" s="253"/>
      <c r="EG8" s="253"/>
      <c r="EH8" s="253"/>
      <c r="EI8" s="253"/>
      <c r="EJ8" s="253"/>
      <c r="EK8" s="253"/>
      <c r="EL8" s="253"/>
      <c r="EM8" s="253"/>
      <c r="EN8" s="253"/>
      <c r="EO8" s="253"/>
      <c r="EP8" s="253"/>
      <c r="EQ8" s="253"/>
      <c r="ER8" s="253"/>
      <c r="ES8" s="253"/>
      <c r="ET8" s="253"/>
      <c r="EU8" s="253"/>
      <c r="EV8" s="253"/>
      <c r="EW8" s="253"/>
      <c r="EX8" s="253"/>
      <c r="EY8" s="253"/>
      <c r="EZ8" s="253"/>
      <c r="FA8" s="253"/>
      <c r="FB8" s="253"/>
      <c r="FC8" s="253"/>
      <c r="FD8" s="253"/>
      <c r="FE8" s="253"/>
      <c r="FF8" s="253"/>
      <c r="FG8" s="253"/>
      <c r="FH8" s="253"/>
      <c r="FI8" s="253"/>
      <c r="FJ8" s="253"/>
      <c r="FK8" s="253"/>
      <c r="FL8" s="253"/>
      <c r="FM8" s="253"/>
      <c r="FN8" s="253"/>
      <c r="FO8" s="253"/>
      <c r="FP8" s="253"/>
      <c r="FQ8" s="253"/>
      <c r="FR8" s="253"/>
      <c r="FS8" s="253"/>
      <c r="FT8" s="253"/>
      <c r="FU8" s="253"/>
      <c r="FV8" s="253"/>
      <c r="FW8" s="253"/>
      <c r="FX8" s="253"/>
      <c r="FY8" s="253"/>
      <c r="FZ8" s="253"/>
      <c r="GA8" s="253"/>
      <c r="GB8" s="253"/>
      <c r="GC8" s="253"/>
      <c r="GD8" s="253"/>
      <c r="GE8" s="253"/>
      <c r="GF8" s="253"/>
      <c r="GG8" s="253"/>
      <c r="GH8" s="253"/>
      <c r="GI8" s="253"/>
      <c r="GJ8" s="253"/>
      <c r="GK8" s="253"/>
      <c r="GL8" s="253"/>
      <c r="GM8" s="253"/>
      <c r="GN8" s="253"/>
      <c r="GO8" s="253"/>
      <c r="GP8" s="253"/>
      <c r="GQ8" s="253"/>
      <c r="GR8" s="253"/>
      <c r="GS8" s="253"/>
      <c r="GT8" s="253"/>
      <c r="GU8" s="253"/>
      <c r="GV8" s="253"/>
      <c r="GW8" s="253"/>
      <c r="GX8" s="253"/>
      <c r="GY8" s="253"/>
      <c r="GZ8" s="253"/>
      <c r="HA8" s="253"/>
      <c r="HB8" s="253"/>
      <c r="HC8" s="253"/>
      <c r="HD8" s="253"/>
      <c r="HE8" s="253"/>
      <c r="HF8" s="253"/>
      <c r="HG8" s="253"/>
      <c r="HH8" s="253"/>
      <c r="HI8" s="253"/>
      <c r="HJ8" s="253"/>
      <c r="HK8" s="253"/>
      <c r="HL8" s="253"/>
      <c r="HM8" s="253"/>
      <c r="HN8" s="253"/>
      <c r="HO8" s="253"/>
      <c r="HP8" s="253"/>
      <c r="HQ8" s="253"/>
      <c r="HR8" s="253"/>
      <c r="HS8" s="253"/>
      <c r="HT8" s="253"/>
      <c r="HU8" s="253"/>
      <c r="HV8" s="253"/>
      <c r="HW8" s="253"/>
      <c r="HX8" s="253"/>
      <c r="HY8" s="253"/>
      <c r="HZ8" s="253"/>
      <c r="IA8" s="253"/>
      <c r="IB8" s="253"/>
      <c r="IC8" s="253"/>
      <c r="ID8" s="253"/>
      <c r="IE8" s="253"/>
      <c r="IF8" s="253"/>
      <c r="IG8" s="253"/>
      <c r="IH8" s="253"/>
      <c r="II8" s="253"/>
      <c r="IJ8" s="253"/>
      <c r="IK8" s="253"/>
      <c r="IL8" s="253"/>
      <c r="IM8" s="253"/>
      <c r="IN8" s="253"/>
      <c r="IO8" s="253"/>
      <c r="IP8" s="253"/>
      <c r="IQ8" s="253"/>
      <c r="IR8" s="253"/>
      <c r="IS8" s="253"/>
      <c r="IT8" s="253"/>
      <c r="IU8" s="253"/>
      <c r="IV8" s="253"/>
    </row>
    <row r="9" spans="1:256" ht="16.899999999999999" customHeight="1" x14ac:dyDescent="0.25">
      <c r="A9" s="1223"/>
      <c r="B9" s="1223"/>
      <c r="C9" s="1223"/>
      <c r="D9" s="1223"/>
      <c r="E9" s="1223"/>
      <c r="F9" s="1223"/>
      <c r="G9" s="1223"/>
      <c r="H9" s="1223"/>
      <c r="I9" s="1223"/>
      <c r="J9" s="1223"/>
      <c r="K9" s="1223"/>
      <c r="L9" s="1223"/>
      <c r="M9" s="1223"/>
      <c r="N9" s="1223"/>
      <c r="O9" s="1223"/>
      <c r="P9" s="1223"/>
      <c r="Q9" s="1223"/>
      <c r="R9" s="1223"/>
      <c r="S9" s="1223"/>
      <c r="T9" s="1223"/>
      <c r="U9" s="1223"/>
      <c r="V9" s="1223"/>
      <c r="W9" s="1223"/>
      <c r="X9" s="1223"/>
      <c r="Y9" s="1223"/>
      <c r="Z9" s="1223"/>
      <c r="AA9" s="1223"/>
      <c r="AB9" s="1223"/>
      <c r="AC9" s="1223"/>
      <c r="AD9" s="1223"/>
      <c r="AE9" s="1223"/>
      <c r="AF9" s="1223"/>
      <c r="AG9" s="1223"/>
      <c r="AH9" s="1223"/>
      <c r="AI9" s="1223"/>
      <c r="AJ9" s="1223"/>
      <c r="AK9" s="1223"/>
      <c r="AL9" s="1223"/>
      <c r="AM9" s="1223"/>
      <c r="AN9" s="253"/>
      <c r="AO9" s="253"/>
      <c r="AP9" s="253"/>
      <c r="AQ9" s="253"/>
      <c r="AR9" s="253"/>
      <c r="AS9" s="253"/>
      <c r="AT9" s="253"/>
      <c r="AU9" s="253"/>
      <c r="AV9" s="253"/>
      <c r="AW9" s="253"/>
      <c r="AX9" s="253"/>
      <c r="AY9" s="253"/>
      <c r="AZ9" s="253"/>
      <c r="BA9" s="253"/>
      <c r="BB9" s="253"/>
      <c r="BC9" s="253"/>
      <c r="BD9" s="253"/>
      <c r="BE9" s="253"/>
      <c r="BF9" s="253"/>
      <c r="BG9" s="253"/>
      <c r="BH9" s="253"/>
      <c r="BI9" s="253"/>
      <c r="BJ9" s="253"/>
      <c r="BK9" s="253"/>
      <c r="BL9" s="253"/>
      <c r="BM9" s="253"/>
      <c r="BN9" s="253"/>
      <c r="BO9" s="253"/>
      <c r="BP9" s="253"/>
      <c r="BQ9" s="253"/>
      <c r="BR9" s="253"/>
      <c r="BS9" s="253"/>
      <c r="BT9" s="253"/>
      <c r="BU9" s="253"/>
      <c r="BV9" s="253"/>
      <c r="BW9" s="253"/>
      <c r="BX9" s="253"/>
      <c r="BY9" s="253"/>
      <c r="BZ9" s="253"/>
      <c r="CA9" s="253"/>
      <c r="CB9" s="253"/>
      <c r="CC9" s="253"/>
      <c r="CD9" s="253"/>
      <c r="CE9" s="253"/>
      <c r="CF9" s="253"/>
      <c r="CG9" s="253"/>
      <c r="CH9" s="253"/>
      <c r="CI9" s="253"/>
      <c r="CJ9" s="253"/>
      <c r="CK9" s="253"/>
      <c r="CL9" s="253"/>
      <c r="CM9" s="253"/>
      <c r="CN9" s="253"/>
      <c r="CO9" s="253"/>
      <c r="CP9" s="253"/>
      <c r="CQ9" s="253"/>
      <c r="CR9" s="253"/>
      <c r="CS9" s="253"/>
      <c r="CT9" s="253"/>
      <c r="CU9" s="253"/>
      <c r="CV9" s="253"/>
      <c r="CW9" s="253"/>
      <c r="CX9" s="253"/>
      <c r="CY9" s="253"/>
      <c r="CZ9" s="253"/>
      <c r="DA9" s="253"/>
      <c r="DB9" s="253"/>
      <c r="DC9" s="253"/>
      <c r="DD9" s="253"/>
      <c r="DE9" s="253"/>
      <c r="DF9" s="253"/>
      <c r="DG9" s="253"/>
      <c r="DH9" s="253"/>
      <c r="DI9" s="253"/>
      <c r="DJ9" s="253"/>
      <c r="DK9" s="253"/>
      <c r="DL9" s="253"/>
      <c r="DM9" s="253"/>
      <c r="DN9" s="253"/>
      <c r="DO9" s="253"/>
      <c r="DP9" s="253"/>
      <c r="DQ9" s="253"/>
      <c r="DR9" s="253"/>
      <c r="DS9" s="253"/>
      <c r="DT9" s="253"/>
      <c r="DU9" s="253"/>
      <c r="DV9" s="253"/>
      <c r="DW9" s="253"/>
      <c r="DX9" s="253"/>
      <c r="DY9" s="253"/>
      <c r="DZ9" s="253"/>
      <c r="EA9" s="253"/>
      <c r="EB9" s="253"/>
      <c r="EC9" s="253"/>
      <c r="ED9" s="253"/>
      <c r="EE9" s="253"/>
      <c r="EF9" s="253"/>
      <c r="EG9" s="253"/>
      <c r="EH9" s="253"/>
      <c r="EI9" s="253"/>
      <c r="EJ9" s="253"/>
      <c r="EK9" s="253"/>
      <c r="EL9" s="253"/>
      <c r="EM9" s="253"/>
      <c r="EN9" s="253"/>
      <c r="EO9" s="253"/>
      <c r="EP9" s="253"/>
      <c r="EQ9" s="253"/>
      <c r="ER9" s="253"/>
      <c r="ES9" s="253"/>
      <c r="ET9" s="253"/>
      <c r="EU9" s="253"/>
      <c r="EV9" s="253"/>
      <c r="EW9" s="253"/>
      <c r="EX9" s="253"/>
      <c r="EY9" s="253"/>
      <c r="EZ9" s="253"/>
      <c r="FA9" s="253"/>
      <c r="FB9" s="253"/>
      <c r="FC9" s="253"/>
      <c r="FD9" s="253"/>
      <c r="FE9" s="253"/>
      <c r="FF9" s="253"/>
      <c r="FG9" s="253"/>
      <c r="FH9" s="253"/>
      <c r="FI9" s="253"/>
      <c r="FJ9" s="253"/>
      <c r="FK9" s="253"/>
      <c r="FL9" s="253"/>
      <c r="FM9" s="253"/>
      <c r="FN9" s="253"/>
      <c r="FO9" s="253"/>
      <c r="FP9" s="253"/>
      <c r="FQ9" s="253"/>
      <c r="FR9" s="253"/>
      <c r="FS9" s="253"/>
      <c r="FT9" s="253"/>
      <c r="FU9" s="253"/>
      <c r="FV9" s="253"/>
      <c r="FW9" s="253"/>
      <c r="FX9" s="253"/>
      <c r="FY9" s="253"/>
      <c r="FZ9" s="253"/>
      <c r="GA9" s="253"/>
      <c r="GB9" s="253"/>
      <c r="GC9" s="253"/>
      <c r="GD9" s="253"/>
      <c r="GE9" s="253"/>
      <c r="GF9" s="253"/>
      <c r="GG9" s="253"/>
      <c r="GH9" s="253"/>
      <c r="GI9" s="253"/>
      <c r="GJ9" s="253"/>
      <c r="GK9" s="253"/>
      <c r="GL9" s="253"/>
      <c r="GM9" s="253"/>
      <c r="GN9" s="253"/>
      <c r="GO9" s="253"/>
      <c r="GP9" s="253"/>
      <c r="GQ9" s="253"/>
      <c r="GR9" s="253"/>
      <c r="GS9" s="253"/>
      <c r="GT9" s="253"/>
      <c r="GU9" s="253"/>
      <c r="GV9" s="253"/>
      <c r="GW9" s="253"/>
      <c r="GX9" s="253"/>
      <c r="GY9" s="253"/>
      <c r="GZ9" s="253"/>
      <c r="HA9" s="253"/>
      <c r="HB9" s="253"/>
      <c r="HC9" s="253"/>
      <c r="HD9" s="253"/>
      <c r="HE9" s="253"/>
      <c r="HF9" s="253"/>
      <c r="HG9" s="253"/>
      <c r="HH9" s="253"/>
      <c r="HI9" s="253"/>
      <c r="HJ9" s="253"/>
      <c r="HK9" s="253"/>
      <c r="HL9" s="253"/>
      <c r="HM9" s="253"/>
      <c r="HN9" s="253"/>
      <c r="HO9" s="253"/>
      <c r="HP9" s="253"/>
      <c r="HQ9" s="253"/>
      <c r="HR9" s="253"/>
      <c r="HS9" s="253"/>
      <c r="HT9" s="253"/>
      <c r="HU9" s="253"/>
      <c r="HV9" s="253"/>
      <c r="HW9" s="253"/>
      <c r="HX9" s="253"/>
      <c r="HY9" s="253"/>
      <c r="HZ9" s="253"/>
      <c r="IA9" s="253"/>
      <c r="IB9" s="253"/>
      <c r="IC9" s="253"/>
      <c r="ID9" s="253"/>
      <c r="IE9" s="253"/>
      <c r="IF9" s="253"/>
      <c r="IG9" s="253"/>
      <c r="IH9" s="253"/>
      <c r="II9" s="253"/>
      <c r="IJ9" s="253"/>
      <c r="IK9" s="253"/>
      <c r="IL9" s="253"/>
      <c r="IM9" s="253"/>
      <c r="IN9" s="253"/>
      <c r="IO9" s="253"/>
      <c r="IP9" s="253"/>
      <c r="IQ9" s="253"/>
      <c r="IR9" s="253"/>
      <c r="IS9" s="253"/>
      <c r="IT9" s="253"/>
      <c r="IU9" s="253"/>
      <c r="IV9" s="253"/>
    </row>
    <row r="10" spans="1:256" ht="16.899999999999999" customHeight="1" x14ac:dyDescent="0.25">
      <c r="A10" s="1223"/>
      <c r="B10" s="1223"/>
      <c r="C10" s="1223"/>
      <c r="D10" s="1223"/>
      <c r="E10" s="1223"/>
      <c r="F10" s="1223"/>
      <c r="G10" s="1223"/>
      <c r="H10" s="1223"/>
      <c r="I10" s="1223"/>
      <c r="J10" s="1223"/>
      <c r="K10" s="1223"/>
      <c r="L10" s="1223"/>
      <c r="M10" s="1223"/>
      <c r="N10" s="1223"/>
      <c r="O10" s="1223"/>
      <c r="P10" s="1223"/>
      <c r="Q10" s="1223"/>
      <c r="R10" s="1223"/>
      <c r="S10" s="1223"/>
      <c r="T10" s="1223"/>
      <c r="U10" s="1223"/>
      <c r="V10" s="1223"/>
      <c r="W10" s="1223"/>
      <c r="X10" s="1223"/>
      <c r="Y10" s="1223"/>
      <c r="Z10" s="1223"/>
      <c r="AA10" s="1223"/>
      <c r="AB10" s="1223"/>
      <c r="AC10" s="1223"/>
      <c r="AD10" s="1223"/>
      <c r="AE10" s="1223"/>
      <c r="AF10" s="1223"/>
      <c r="AG10" s="1223"/>
      <c r="AH10" s="1223"/>
      <c r="AI10" s="1223"/>
      <c r="AJ10" s="1223"/>
      <c r="AK10" s="1223"/>
      <c r="AL10" s="1223"/>
      <c r="AM10" s="1223"/>
      <c r="AN10" s="253"/>
      <c r="AO10" s="253"/>
      <c r="AP10" s="253"/>
      <c r="AQ10" s="253"/>
      <c r="AR10" s="253"/>
      <c r="AS10" s="253"/>
      <c r="AT10" s="253"/>
      <c r="AU10" s="253"/>
      <c r="AV10" s="253"/>
      <c r="AW10" s="253"/>
      <c r="AX10" s="253"/>
      <c r="AY10" s="253"/>
      <c r="AZ10" s="253"/>
      <c r="BA10" s="253"/>
      <c r="BB10" s="253"/>
      <c r="BC10" s="253"/>
      <c r="BD10" s="253"/>
      <c r="BE10" s="253"/>
      <c r="BF10" s="253"/>
      <c r="BG10" s="253"/>
      <c r="BH10" s="253"/>
      <c r="BI10" s="253"/>
      <c r="BJ10" s="253"/>
      <c r="BK10" s="253"/>
      <c r="BL10" s="253"/>
      <c r="BM10" s="253"/>
      <c r="BN10" s="253"/>
      <c r="BO10" s="253"/>
      <c r="BP10" s="253"/>
      <c r="BQ10" s="253"/>
      <c r="BR10" s="253"/>
      <c r="BS10" s="253"/>
      <c r="BT10" s="253"/>
      <c r="BU10" s="253"/>
      <c r="BV10" s="253"/>
      <c r="BW10" s="253"/>
      <c r="BX10" s="253"/>
      <c r="BY10" s="253"/>
      <c r="BZ10" s="253"/>
      <c r="CA10" s="253"/>
      <c r="CB10" s="253"/>
      <c r="CC10" s="253"/>
      <c r="CD10" s="253"/>
      <c r="CE10" s="253"/>
      <c r="CF10" s="253"/>
      <c r="CG10" s="253"/>
      <c r="CH10" s="253"/>
      <c r="CI10" s="253"/>
      <c r="CJ10" s="253"/>
      <c r="CK10" s="253"/>
      <c r="CL10" s="253"/>
      <c r="CM10" s="253"/>
      <c r="CN10" s="253"/>
      <c r="CO10" s="253"/>
      <c r="CP10" s="253"/>
      <c r="CQ10" s="253"/>
      <c r="CR10" s="253"/>
      <c r="CS10" s="253"/>
      <c r="CT10" s="253"/>
      <c r="CU10" s="253"/>
      <c r="CV10" s="253"/>
      <c r="CW10" s="253"/>
      <c r="CX10" s="253"/>
      <c r="CY10" s="253"/>
      <c r="CZ10" s="253"/>
      <c r="DA10" s="253"/>
      <c r="DB10" s="253"/>
      <c r="DC10" s="253"/>
      <c r="DD10" s="253"/>
      <c r="DE10" s="253"/>
      <c r="DF10" s="253"/>
      <c r="DG10" s="253"/>
      <c r="DH10" s="253"/>
      <c r="DI10" s="253"/>
      <c r="DJ10" s="253"/>
      <c r="DK10" s="253"/>
      <c r="DL10" s="253"/>
      <c r="DM10" s="253"/>
      <c r="DN10" s="253"/>
      <c r="DO10" s="253"/>
      <c r="DP10" s="253"/>
      <c r="DQ10" s="253"/>
      <c r="DR10" s="253"/>
      <c r="DS10" s="253"/>
      <c r="DT10" s="253"/>
      <c r="DU10" s="253"/>
      <c r="DV10" s="253"/>
      <c r="DW10" s="253"/>
      <c r="DX10" s="253"/>
      <c r="DY10" s="253"/>
      <c r="DZ10" s="253"/>
      <c r="EA10" s="253"/>
      <c r="EB10" s="253"/>
      <c r="EC10" s="253"/>
      <c r="ED10" s="253"/>
      <c r="EE10" s="253"/>
      <c r="EF10" s="253"/>
      <c r="EG10" s="253"/>
      <c r="EH10" s="253"/>
      <c r="EI10" s="253"/>
      <c r="EJ10" s="253"/>
      <c r="EK10" s="253"/>
      <c r="EL10" s="253"/>
      <c r="EM10" s="253"/>
      <c r="EN10" s="253"/>
      <c r="EO10" s="253"/>
      <c r="EP10" s="253"/>
      <c r="EQ10" s="253"/>
      <c r="ER10" s="253"/>
      <c r="ES10" s="253"/>
      <c r="ET10" s="253"/>
      <c r="EU10" s="253"/>
      <c r="EV10" s="253"/>
      <c r="EW10" s="253"/>
      <c r="EX10" s="253"/>
      <c r="EY10" s="253"/>
      <c r="EZ10" s="253"/>
      <c r="FA10" s="253"/>
      <c r="FB10" s="253"/>
      <c r="FC10" s="253"/>
      <c r="FD10" s="253"/>
      <c r="FE10" s="253"/>
      <c r="FF10" s="253"/>
      <c r="FG10" s="253"/>
      <c r="FH10" s="253"/>
      <c r="FI10" s="253"/>
      <c r="FJ10" s="253"/>
      <c r="FK10" s="253"/>
      <c r="FL10" s="253"/>
      <c r="FM10" s="253"/>
      <c r="FN10" s="253"/>
      <c r="FO10" s="253"/>
      <c r="FP10" s="253"/>
      <c r="FQ10" s="253"/>
      <c r="FR10" s="253"/>
      <c r="FS10" s="253"/>
      <c r="FT10" s="253"/>
      <c r="FU10" s="253"/>
      <c r="FV10" s="253"/>
      <c r="FW10" s="253"/>
      <c r="FX10" s="253"/>
      <c r="FY10" s="253"/>
      <c r="FZ10" s="253"/>
      <c r="GA10" s="253"/>
      <c r="GB10" s="253"/>
      <c r="GC10" s="253"/>
      <c r="GD10" s="253"/>
      <c r="GE10" s="253"/>
      <c r="GF10" s="253"/>
      <c r="GG10" s="253"/>
      <c r="GH10" s="253"/>
      <c r="GI10" s="253"/>
      <c r="GJ10" s="253"/>
      <c r="GK10" s="253"/>
      <c r="GL10" s="253"/>
      <c r="GM10" s="253"/>
      <c r="GN10" s="253"/>
      <c r="GO10" s="253"/>
      <c r="GP10" s="253"/>
      <c r="GQ10" s="253"/>
      <c r="GR10" s="253"/>
      <c r="GS10" s="253"/>
      <c r="GT10" s="253"/>
      <c r="GU10" s="253"/>
      <c r="GV10" s="253"/>
      <c r="GW10" s="253"/>
      <c r="GX10" s="253"/>
      <c r="GY10" s="253"/>
      <c r="GZ10" s="253"/>
      <c r="HA10" s="253"/>
      <c r="HB10" s="253"/>
      <c r="HC10" s="253"/>
      <c r="HD10" s="253"/>
      <c r="HE10" s="253"/>
      <c r="HF10" s="253"/>
      <c r="HG10" s="253"/>
      <c r="HH10" s="253"/>
      <c r="HI10" s="253"/>
      <c r="HJ10" s="253"/>
      <c r="HK10" s="253"/>
      <c r="HL10" s="253"/>
      <c r="HM10" s="253"/>
      <c r="HN10" s="253"/>
      <c r="HO10" s="253"/>
      <c r="HP10" s="253"/>
      <c r="HQ10" s="253"/>
      <c r="HR10" s="253"/>
      <c r="HS10" s="253"/>
      <c r="HT10" s="253"/>
      <c r="HU10" s="253"/>
      <c r="HV10" s="253"/>
      <c r="HW10" s="253"/>
      <c r="HX10" s="253"/>
      <c r="HY10" s="253"/>
      <c r="HZ10" s="253"/>
      <c r="IA10" s="253"/>
      <c r="IB10" s="253"/>
      <c r="IC10" s="253"/>
      <c r="ID10" s="253"/>
      <c r="IE10" s="253"/>
      <c r="IF10" s="253"/>
      <c r="IG10" s="253"/>
      <c r="IH10" s="253"/>
      <c r="II10" s="253"/>
      <c r="IJ10" s="253"/>
      <c r="IK10" s="253"/>
      <c r="IL10" s="253"/>
      <c r="IM10" s="253"/>
      <c r="IN10" s="253"/>
      <c r="IO10" s="253"/>
      <c r="IP10" s="253"/>
      <c r="IQ10" s="253"/>
      <c r="IR10" s="253"/>
      <c r="IS10" s="253"/>
      <c r="IT10" s="253"/>
      <c r="IU10" s="253"/>
      <c r="IV10" s="253"/>
    </row>
    <row r="11" spans="1:256" ht="16.899999999999999" customHeight="1" x14ac:dyDescent="0.25">
      <c r="A11" s="1223"/>
      <c r="B11" s="1223"/>
      <c r="C11" s="1223"/>
      <c r="D11" s="1223"/>
      <c r="E11" s="1223"/>
      <c r="F11" s="1223"/>
      <c r="G11" s="1223"/>
      <c r="H11" s="1223"/>
      <c r="I11" s="1223"/>
      <c r="J11" s="1223"/>
      <c r="K11" s="1223"/>
      <c r="L11" s="1223"/>
      <c r="M11" s="1223"/>
      <c r="N11" s="1223"/>
      <c r="O11" s="1223"/>
      <c r="P11" s="1223"/>
      <c r="Q11" s="1223"/>
      <c r="R11" s="1223"/>
      <c r="S11" s="1223"/>
      <c r="T11" s="1223"/>
      <c r="U11" s="1223"/>
      <c r="V11" s="1223"/>
      <c r="W11" s="1223"/>
      <c r="X11" s="1223"/>
      <c r="Y11" s="1223"/>
      <c r="Z11" s="1223"/>
      <c r="AA11" s="1223"/>
      <c r="AB11" s="1223"/>
      <c r="AC11" s="1223"/>
      <c r="AD11" s="1223"/>
      <c r="AE11" s="1223"/>
      <c r="AF11" s="1223"/>
      <c r="AG11" s="1223"/>
      <c r="AH11" s="1223"/>
      <c r="AI11" s="1223"/>
      <c r="AJ11" s="1223"/>
      <c r="AK11" s="1223"/>
      <c r="AL11" s="1223"/>
      <c r="AM11" s="1223"/>
      <c r="AN11" s="253"/>
      <c r="AO11" s="253"/>
      <c r="AP11" s="253"/>
      <c r="AQ11" s="253"/>
      <c r="AR11" s="253"/>
      <c r="AS11" s="253"/>
      <c r="AT11" s="253"/>
      <c r="AU11" s="253"/>
      <c r="AV11" s="253"/>
      <c r="AW11" s="253"/>
      <c r="AX11" s="253"/>
      <c r="AY11" s="253"/>
      <c r="AZ11" s="253"/>
      <c r="BA11" s="253"/>
      <c r="BB11" s="253"/>
      <c r="BC11" s="253"/>
      <c r="BD11" s="253"/>
      <c r="BE11" s="253"/>
      <c r="BF11" s="253"/>
      <c r="BG11" s="253"/>
      <c r="BH11" s="253"/>
      <c r="BI11" s="253"/>
      <c r="BJ11" s="253"/>
      <c r="BK11" s="253"/>
      <c r="BL11" s="253"/>
      <c r="BM11" s="253"/>
      <c r="BN11" s="253"/>
      <c r="BO11" s="253"/>
      <c r="BP11" s="253"/>
      <c r="BQ11" s="253"/>
      <c r="BR11" s="253"/>
      <c r="BS11" s="253"/>
      <c r="BT11" s="253"/>
      <c r="BU11" s="253"/>
      <c r="BV11" s="253"/>
      <c r="BW11" s="253"/>
      <c r="BX11" s="253"/>
      <c r="BY11" s="253"/>
      <c r="BZ11" s="253"/>
      <c r="CA11" s="253"/>
      <c r="CB11" s="253"/>
      <c r="CC11" s="253"/>
      <c r="CD11" s="253"/>
      <c r="CE11" s="253"/>
      <c r="CF11" s="253"/>
      <c r="CG11" s="253"/>
      <c r="CH11" s="253"/>
      <c r="CI11" s="253"/>
      <c r="CJ11" s="253"/>
      <c r="CK11" s="253"/>
      <c r="CL11" s="253"/>
      <c r="CM11" s="253"/>
      <c r="CN11" s="253"/>
      <c r="CO11" s="253"/>
      <c r="CP11" s="253"/>
      <c r="CQ11" s="253"/>
      <c r="CR11" s="253"/>
      <c r="CS11" s="253"/>
      <c r="CT11" s="253"/>
      <c r="CU11" s="253"/>
      <c r="CV11" s="253"/>
      <c r="CW11" s="253"/>
      <c r="CX11" s="253"/>
      <c r="CY11" s="253"/>
      <c r="CZ11" s="253"/>
      <c r="DA11" s="253"/>
      <c r="DB11" s="253"/>
      <c r="DC11" s="253"/>
      <c r="DD11" s="253"/>
      <c r="DE11" s="253"/>
      <c r="DF11" s="253"/>
      <c r="DG11" s="253"/>
      <c r="DH11" s="253"/>
      <c r="DI11" s="253"/>
      <c r="DJ11" s="253"/>
      <c r="DK11" s="253"/>
      <c r="DL11" s="253"/>
      <c r="DM11" s="253"/>
      <c r="DN11" s="253"/>
      <c r="DO11" s="253"/>
      <c r="DP11" s="253"/>
      <c r="DQ11" s="253"/>
      <c r="DR11" s="253"/>
      <c r="DS11" s="253"/>
      <c r="DT11" s="253"/>
      <c r="DU11" s="253"/>
      <c r="DV11" s="253"/>
      <c r="DW11" s="253"/>
      <c r="DX11" s="253"/>
      <c r="DY11" s="253"/>
      <c r="DZ11" s="253"/>
      <c r="EA11" s="253"/>
      <c r="EB11" s="253"/>
      <c r="EC11" s="253"/>
      <c r="ED11" s="253"/>
      <c r="EE11" s="253"/>
      <c r="EF11" s="253"/>
      <c r="EG11" s="253"/>
      <c r="EH11" s="253"/>
      <c r="EI11" s="253"/>
      <c r="EJ11" s="253"/>
      <c r="EK11" s="253"/>
      <c r="EL11" s="253"/>
      <c r="EM11" s="253"/>
      <c r="EN11" s="253"/>
      <c r="EO11" s="253"/>
      <c r="EP11" s="253"/>
      <c r="EQ11" s="253"/>
      <c r="ER11" s="253"/>
      <c r="ES11" s="253"/>
      <c r="ET11" s="253"/>
      <c r="EU11" s="253"/>
      <c r="EV11" s="253"/>
      <c r="EW11" s="253"/>
      <c r="EX11" s="253"/>
      <c r="EY11" s="253"/>
      <c r="EZ11" s="253"/>
      <c r="FA11" s="253"/>
      <c r="FB11" s="253"/>
      <c r="FC11" s="253"/>
      <c r="FD11" s="253"/>
      <c r="FE11" s="253"/>
      <c r="FF11" s="253"/>
      <c r="FG11" s="253"/>
      <c r="FH11" s="253"/>
      <c r="FI11" s="253"/>
      <c r="FJ11" s="253"/>
      <c r="FK11" s="253"/>
      <c r="FL11" s="253"/>
      <c r="FM11" s="253"/>
      <c r="FN11" s="253"/>
      <c r="FO11" s="253"/>
      <c r="FP11" s="253"/>
      <c r="FQ11" s="253"/>
      <c r="FR11" s="253"/>
      <c r="FS11" s="253"/>
      <c r="FT11" s="253"/>
      <c r="FU11" s="253"/>
      <c r="FV11" s="253"/>
      <c r="FW11" s="253"/>
      <c r="FX11" s="253"/>
      <c r="FY11" s="253"/>
      <c r="FZ11" s="253"/>
      <c r="GA11" s="253"/>
      <c r="GB11" s="253"/>
      <c r="GC11" s="253"/>
      <c r="GD11" s="253"/>
      <c r="GE11" s="253"/>
      <c r="GF11" s="253"/>
      <c r="GG11" s="253"/>
      <c r="GH11" s="253"/>
      <c r="GI11" s="253"/>
      <c r="GJ11" s="253"/>
      <c r="GK11" s="253"/>
      <c r="GL11" s="253"/>
      <c r="GM11" s="253"/>
      <c r="GN11" s="253"/>
      <c r="GO11" s="253"/>
      <c r="GP11" s="253"/>
      <c r="GQ11" s="253"/>
      <c r="GR11" s="253"/>
      <c r="GS11" s="253"/>
      <c r="GT11" s="253"/>
      <c r="GU11" s="253"/>
      <c r="GV11" s="253"/>
      <c r="GW11" s="253"/>
      <c r="GX11" s="253"/>
      <c r="GY11" s="253"/>
      <c r="GZ11" s="253"/>
      <c r="HA11" s="253"/>
      <c r="HB11" s="253"/>
      <c r="HC11" s="253"/>
      <c r="HD11" s="253"/>
      <c r="HE11" s="253"/>
      <c r="HF11" s="253"/>
      <c r="HG11" s="253"/>
      <c r="HH11" s="253"/>
      <c r="HI11" s="253"/>
      <c r="HJ11" s="253"/>
      <c r="HK11" s="253"/>
      <c r="HL11" s="253"/>
      <c r="HM11" s="253"/>
      <c r="HN11" s="253"/>
      <c r="HO11" s="253"/>
      <c r="HP11" s="253"/>
      <c r="HQ11" s="253"/>
      <c r="HR11" s="253"/>
      <c r="HS11" s="253"/>
      <c r="HT11" s="253"/>
      <c r="HU11" s="253"/>
      <c r="HV11" s="253"/>
      <c r="HW11" s="253"/>
      <c r="HX11" s="253"/>
      <c r="HY11" s="253"/>
      <c r="HZ11" s="253"/>
      <c r="IA11" s="253"/>
      <c r="IB11" s="253"/>
      <c r="IC11" s="253"/>
      <c r="ID11" s="253"/>
      <c r="IE11" s="253"/>
      <c r="IF11" s="253"/>
      <c r="IG11" s="253"/>
      <c r="IH11" s="253"/>
      <c r="II11" s="253"/>
      <c r="IJ11" s="253"/>
      <c r="IK11" s="253"/>
      <c r="IL11" s="253"/>
      <c r="IM11" s="253"/>
      <c r="IN11" s="253"/>
      <c r="IO11" s="253"/>
      <c r="IP11" s="253"/>
      <c r="IQ11" s="253"/>
      <c r="IR11" s="253"/>
      <c r="IS11" s="253"/>
      <c r="IT11" s="253"/>
      <c r="IU11" s="253"/>
      <c r="IV11" s="253"/>
    </row>
    <row r="12" spans="1:256" ht="16.899999999999999" customHeight="1" x14ac:dyDescent="0.25">
      <c r="A12" s="1223"/>
      <c r="B12" s="1223"/>
      <c r="C12" s="1223"/>
      <c r="D12" s="1223"/>
      <c r="E12" s="1223"/>
      <c r="F12" s="1223"/>
      <c r="G12" s="1223"/>
      <c r="H12" s="1223"/>
      <c r="I12" s="1223"/>
      <c r="J12" s="1223"/>
      <c r="K12" s="1223"/>
      <c r="L12" s="1223"/>
      <c r="M12" s="1223"/>
      <c r="N12" s="1223"/>
      <c r="O12" s="1223"/>
      <c r="P12" s="1223"/>
      <c r="Q12" s="1223"/>
      <c r="R12" s="1223"/>
      <c r="S12" s="1223"/>
      <c r="T12" s="1223"/>
      <c r="U12" s="1223"/>
      <c r="V12" s="1223"/>
      <c r="W12" s="1223"/>
      <c r="X12" s="1223"/>
      <c r="Y12" s="1223"/>
      <c r="Z12" s="1223"/>
      <c r="AA12" s="1223"/>
      <c r="AB12" s="1223"/>
      <c r="AC12" s="1223"/>
      <c r="AD12" s="1223"/>
      <c r="AE12" s="1223"/>
      <c r="AF12" s="1223"/>
      <c r="AG12" s="1223"/>
      <c r="AH12" s="1223"/>
      <c r="AI12" s="1223"/>
      <c r="AJ12" s="1223"/>
      <c r="AK12" s="1223"/>
      <c r="AL12" s="1223"/>
      <c r="AM12" s="1223"/>
      <c r="AN12" s="253"/>
      <c r="AO12" s="253"/>
      <c r="AP12" s="253"/>
      <c r="AQ12" s="253"/>
      <c r="AR12" s="253"/>
      <c r="AS12" s="253"/>
      <c r="AT12" s="253"/>
      <c r="AU12" s="253"/>
      <c r="AV12" s="253"/>
      <c r="AW12" s="253"/>
      <c r="AX12" s="253"/>
      <c r="AY12" s="253"/>
      <c r="AZ12" s="253"/>
      <c r="BA12" s="253"/>
      <c r="BB12" s="253"/>
      <c r="BC12" s="253"/>
      <c r="BD12" s="253"/>
      <c r="BE12" s="253"/>
      <c r="BF12" s="253"/>
      <c r="BG12" s="253"/>
      <c r="BH12" s="253"/>
      <c r="BI12" s="253"/>
      <c r="BJ12" s="253"/>
      <c r="BK12" s="253"/>
      <c r="BL12" s="253"/>
      <c r="BM12" s="253"/>
      <c r="BN12" s="253"/>
      <c r="BO12" s="253"/>
      <c r="BP12" s="253"/>
      <c r="BQ12" s="253"/>
      <c r="BR12" s="253"/>
      <c r="BS12" s="253"/>
      <c r="BT12" s="253"/>
      <c r="BU12" s="253"/>
      <c r="BV12" s="253"/>
      <c r="BW12" s="253"/>
      <c r="BX12" s="253"/>
      <c r="BY12" s="253"/>
      <c r="BZ12" s="253"/>
      <c r="CA12" s="253"/>
      <c r="CB12" s="253"/>
      <c r="CC12" s="253"/>
      <c r="CD12" s="253"/>
      <c r="CE12" s="253"/>
      <c r="CF12" s="253"/>
      <c r="CG12" s="253"/>
      <c r="CH12" s="253"/>
      <c r="CI12" s="253"/>
      <c r="CJ12" s="253"/>
      <c r="CK12" s="253"/>
      <c r="CL12" s="253"/>
      <c r="CM12" s="253"/>
      <c r="CN12" s="253"/>
      <c r="CO12" s="253"/>
      <c r="CP12" s="253"/>
      <c r="CQ12" s="253"/>
      <c r="CR12" s="253"/>
      <c r="CS12" s="253"/>
      <c r="CT12" s="253"/>
      <c r="CU12" s="253"/>
      <c r="CV12" s="253"/>
      <c r="CW12" s="253"/>
      <c r="CX12" s="253"/>
      <c r="CY12" s="253"/>
      <c r="CZ12" s="253"/>
      <c r="DA12" s="253"/>
      <c r="DB12" s="253"/>
      <c r="DC12" s="253"/>
      <c r="DD12" s="253"/>
      <c r="DE12" s="253"/>
      <c r="DF12" s="253"/>
      <c r="DG12" s="253"/>
      <c r="DH12" s="253"/>
      <c r="DI12" s="253"/>
      <c r="DJ12" s="253"/>
      <c r="DK12" s="253"/>
      <c r="DL12" s="253"/>
      <c r="DM12" s="253"/>
      <c r="DN12" s="253"/>
      <c r="DO12" s="253"/>
      <c r="DP12" s="253"/>
      <c r="DQ12" s="253"/>
      <c r="DR12" s="253"/>
      <c r="DS12" s="253"/>
      <c r="DT12" s="253"/>
      <c r="DU12" s="253"/>
      <c r="DV12" s="253"/>
      <c r="DW12" s="253"/>
      <c r="DX12" s="253"/>
      <c r="DY12" s="253"/>
      <c r="DZ12" s="253"/>
      <c r="EA12" s="253"/>
      <c r="EB12" s="253"/>
      <c r="EC12" s="253"/>
      <c r="ED12" s="253"/>
      <c r="EE12" s="253"/>
      <c r="EF12" s="253"/>
      <c r="EG12" s="253"/>
      <c r="EH12" s="253"/>
      <c r="EI12" s="253"/>
      <c r="EJ12" s="253"/>
      <c r="EK12" s="253"/>
      <c r="EL12" s="253"/>
      <c r="EM12" s="253"/>
      <c r="EN12" s="253"/>
      <c r="EO12" s="253"/>
      <c r="EP12" s="253"/>
      <c r="EQ12" s="253"/>
      <c r="ER12" s="253"/>
      <c r="ES12" s="253"/>
      <c r="ET12" s="253"/>
      <c r="EU12" s="253"/>
      <c r="EV12" s="253"/>
      <c r="EW12" s="253"/>
      <c r="EX12" s="253"/>
      <c r="EY12" s="253"/>
      <c r="EZ12" s="253"/>
      <c r="FA12" s="253"/>
      <c r="FB12" s="253"/>
      <c r="FC12" s="253"/>
      <c r="FD12" s="253"/>
      <c r="FE12" s="253"/>
      <c r="FF12" s="253"/>
      <c r="FG12" s="253"/>
      <c r="FH12" s="253"/>
      <c r="FI12" s="253"/>
      <c r="FJ12" s="253"/>
      <c r="FK12" s="253"/>
      <c r="FL12" s="253"/>
      <c r="FM12" s="253"/>
      <c r="FN12" s="253"/>
      <c r="FO12" s="253"/>
      <c r="FP12" s="253"/>
      <c r="FQ12" s="253"/>
      <c r="FR12" s="253"/>
      <c r="FS12" s="253"/>
      <c r="FT12" s="253"/>
      <c r="FU12" s="253"/>
      <c r="FV12" s="253"/>
      <c r="FW12" s="253"/>
      <c r="FX12" s="253"/>
      <c r="FY12" s="253"/>
      <c r="FZ12" s="253"/>
      <c r="GA12" s="253"/>
      <c r="GB12" s="253"/>
      <c r="GC12" s="253"/>
      <c r="GD12" s="253"/>
      <c r="GE12" s="253"/>
      <c r="GF12" s="253"/>
      <c r="GG12" s="253"/>
      <c r="GH12" s="253"/>
      <c r="GI12" s="253"/>
      <c r="GJ12" s="253"/>
      <c r="GK12" s="253"/>
      <c r="GL12" s="253"/>
      <c r="GM12" s="253"/>
      <c r="GN12" s="253"/>
      <c r="GO12" s="253"/>
      <c r="GP12" s="253"/>
      <c r="GQ12" s="253"/>
      <c r="GR12" s="253"/>
      <c r="GS12" s="253"/>
      <c r="GT12" s="253"/>
      <c r="GU12" s="253"/>
      <c r="GV12" s="253"/>
      <c r="GW12" s="253"/>
      <c r="GX12" s="253"/>
      <c r="GY12" s="253"/>
      <c r="GZ12" s="253"/>
      <c r="HA12" s="253"/>
      <c r="HB12" s="253"/>
      <c r="HC12" s="253"/>
      <c r="HD12" s="253"/>
      <c r="HE12" s="253"/>
      <c r="HF12" s="253"/>
      <c r="HG12" s="253"/>
      <c r="HH12" s="253"/>
      <c r="HI12" s="253"/>
      <c r="HJ12" s="253"/>
      <c r="HK12" s="253"/>
      <c r="HL12" s="253"/>
      <c r="HM12" s="253"/>
      <c r="HN12" s="253"/>
      <c r="HO12" s="253"/>
      <c r="HP12" s="253"/>
      <c r="HQ12" s="253"/>
      <c r="HR12" s="253"/>
      <c r="HS12" s="253"/>
      <c r="HT12" s="253"/>
      <c r="HU12" s="253"/>
      <c r="HV12" s="253"/>
      <c r="HW12" s="253"/>
      <c r="HX12" s="253"/>
      <c r="HY12" s="253"/>
      <c r="HZ12" s="253"/>
      <c r="IA12" s="253"/>
      <c r="IB12" s="253"/>
      <c r="IC12" s="253"/>
      <c r="ID12" s="253"/>
      <c r="IE12" s="253"/>
      <c r="IF12" s="253"/>
      <c r="IG12" s="253"/>
      <c r="IH12" s="253"/>
      <c r="II12" s="253"/>
      <c r="IJ12" s="253"/>
      <c r="IK12" s="253"/>
      <c r="IL12" s="253"/>
      <c r="IM12" s="253"/>
      <c r="IN12" s="253"/>
      <c r="IO12" s="253"/>
      <c r="IP12" s="253"/>
      <c r="IQ12" s="253"/>
      <c r="IR12" s="253"/>
      <c r="IS12" s="253"/>
      <c r="IT12" s="253"/>
      <c r="IU12" s="253"/>
      <c r="IV12" s="253"/>
    </row>
    <row r="13" spans="1:256" ht="16.899999999999999" customHeight="1" x14ac:dyDescent="0.25">
      <c r="A13" s="1223"/>
      <c r="B13" s="1223"/>
      <c r="C13" s="1223"/>
      <c r="D13" s="1223"/>
      <c r="E13" s="1223"/>
      <c r="F13" s="1223"/>
      <c r="G13" s="1223"/>
      <c r="H13" s="1223"/>
      <c r="I13" s="1223"/>
      <c r="J13" s="1223"/>
      <c r="K13" s="1223"/>
      <c r="L13" s="1223"/>
      <c r="M13" s="1223"/>
      <c r="N13" s="1223"/>
      <c r="O13" s="1223"/>
      <c r="P13" s="1223"/>
      <c r="Q13" s="1223"/>
      <c r="R13" s="1223"/>
      <c r="S13" s="1223"/>
      <c r="T13" s="1223"/>
      <c r="U13" s="1223"/>
      <c r="V13" s="1223"/>
      <c r="W13" s="1223"/>
      <c r="X13" s="1223"/>
      <c r="Y13" s="1223"/>
      <c r="Z13" s="1223"/>
      <c r="AA13" s="1223"/>
      <c r="AB13" s="1223"/>
      <c r="AC13" s="1223"/>
      <c r="AD13" s="1223"/>
      <c r="AE13" s="1223"/>
      <c r="AF13" s="1223"/>
      <c r="AG13" s="1223"/>
      <c r="AH13" s="1223"/>
      <c r="AI13" s="1223"/>
      <c r="AJ13" s="1223"/>
      <c r="AK13" s="1223"/>
      <c r="AL13" s="1223"/>
      <c r="AM13" s="1223"/>
      <c r="AN13" s="253"/>
      <c r="AO13" s="253"/>
      <c r="AP13" s="253"/>
      <c r="AQ13" s="253"/>
      <c r="AR13" s="253"/>
      <c r="AS13" s="253"/>
      <c r="AT13" s="253"/>
      <c r="AU13" s="253"/>
      <c r="AV13" s="253"/>
      <c r="AW13" s="253"/>
      <c r="AX13" s="253"/>
      <c r="AY13" s="253"/>
      <c r="AZ13" s="253"/>
      <c r="BA13" s="253"/>
      <c r="BB13" s="253"/>
      <c r="BC13" s="253"/>
      <c r="BD13" s="253"/>
      <c r="BE13" s="253"/>
      <c r="BF13" s="253"/>
      <c r="BG13" s="253"/>
      <c r="BH13" s="253"/>
      <c r="BI13" s="253"/>
      <c r="BJ13" s="253"/>
      <c r="BK13" s="253"/>
      <c r="BL13" s="253"/>
      <c r="BM13" s="253"/>
      <c r="BN13" s="253"/>
      <c r="BO13" s="253"/>
      <c r="BP13" s="253"/>
      <c r="BQ13" s="253"/>
      <c r="BR13" s="253"/>
      <c r="BS13" s="253"/>
      <c r="BT13" s="253"/>
      <c r="BU13" s="253"/>
      <c r="BV13" s="253"/>
      <c r="BW13" s="253"/>
      <c r="BX13" s="253"/>
      <c r="BY13" s="253"/>
      <c r="BZ13" s="253"/>
      <c r="CA13" s="253"/>
      <c r="CB13" s="253"/>
      <c r="CC13" s="253"/>
      <c r="CD13" s="253"/>
      <c r="CE13" s="253"/>
      <c r="CF13" s="253"/>
      <c r="CG13" s="253"/>
      <c r="CH13" s="253"/>
      <c r="CI13" s="253"/>
      <c r="CJ13" s="253"/>
      <c r="CK13" s="253"/>
      <c r="CL13" s="253"/>
      <c r="CM13" s="253"/>
      <c r="CN13" s="253"/>
      <c r="CO13" s="253"/>
      <c r="CP13" s="253"/>
      <c r="CQ13" s="253"/>
      <c r="CR13" s="253"/>
      <c r="CS13" s="253"/>
      <c r="CT13" s="253"/>
      <c r="CU13" s="253"/>
      <c r="CV13" s="253"/>
      <c r="CW13" s="253"/>
      <c r="CX13" s="253"/>
      <c r="CY13" s="253"/>
      <c r="CZ13" s="253"/>
      <c r="DA13" s="253"/>
      <c r="DB13" s="253"/>
      <c r="DC13" s="253"/>
      <c r="DD13" s="253"/>
      <c r="DE13" s="253"/>
      <c r="DF13" s="253"/>
      <c r="DG13" s="253"/>
      <c r="DH13" s="253"/>
      <c r="DI13" s="253"/>
      <c r="DJ13" s="253"/>
      <c r="DK13" s="253"/>
      <c r="DL13" s="253"/>
      <c r="DM13" s="253"/>
      <c r="DN13" s="253"/>
      <c r="DO13" s="253"/>
      <c r="DP13" s="253"/>
      <c r="DQ13" s="253"/>
      <c r="DR13" s="253"/>
      <c r="DS13" s="253"/>
      <c r="DT13" s="253"/>
      <c r="DU13" s="253"/>
      <c r="DV13" s="253"/>
      <c r="DW13" s="253"/>
      <c r="DX13" s="253"/>
      <c r="DY13" s="253"/>
      <c r="DZ13" s="253"/>
      <c r="EA13" s="253"/>
      <c r="EB13" s="253"/>
      <c r="EC13" s="253"/>
      <c r="ED13" s="253"/>
      <c r="EE13" s="253"/>
      <c r="EF13" s="253"/>
      <c r="EG13" s="253"/>
      <c r="EH13" s="253"/>
      <c r="EI13" s="253"/>
      <c r="EJ13" s="253"/>
      <c r="EK13" s="253"/>
      <c r="EL13" s="253"/>
      <c r="EM13" s="253"/>
      <c r="EN13" s="253"/>
      <c r="EO13" s="253"/>
      <c r="EP13" s="253"/>
      <c r="EQ13" s="253"/>
      <c r="ER13" s="253"/>
      <c r="ES13" s="253"/>
      <c r="ET13" s="253"/>
      <c r="EU13" s="253"/>
      <c r="EV13" s="253"/>
      <c r="EW13" s="253"/>
      <c r="EX13" s="253"/>
      <c r="EY13" s="253"/>
      <c r="EZ13" s="253"/>
      <c r="FA13" s="253"/>
      <c r="FB13" s="253"/>
      <c r="FC13" s="253"/>
      <c r="FD13" s="253"/>
      <c r="FE13" s="253"/>
      <c r="FF13" s="253"/>
      <c r="FG13" s="253"/>
      <c r="FH13" s="253"/>
      <c r="FI13" s="253"/>
      <c r="FJ13" s="253"/>
      <c r="FK13" s="253"/>
      <c r="FL13" s="253"/>
      <c r="FM13" s="253"/>
      <c r="FN13" s="253"/>
      <c r="FO13" s="253"/>
      <c r="FP13" s="253"/>
      <c r="FQ13" s="253"/>
      <c r="FR13" s="253"/>
      <c r="FS13" s="253"/>
      <c r="FT13" s="253"/>
      <c r="FU13" s="253"/>
      <c r="FV13" s="253"/>
      <c r="FW13" s="253"/>
      <c r="FX13" s="253"/>
      <c r="FY13" s="253"/>
      <c r="FZ13" s="253"/>
      <c r="GA13" s="253"/>
      <c r="GB13" s="253"/>
      <c r="GC13" s="253"/>
      <c r="GD13" s="253"/>
      <c r="GE13" s="253"/>
      <c r="GF13" s="253"/>
      <c r="GG13" s="253"/>
      <c r="GH13" s="253"/>
      <c r="GI13" s="253"/>
      <c r="GJ13" s="253"/>
      <c r="GK13" s="253"/>
      <c r="GL13" s="253"/>
      <c r="GM13" s="253"/>
      <c r="GN13" s="253"/>
      <c r="GO13" s="253"/>
      <c r="GP13" s="253"/>
      <c r="GQ13" s="253"/>
      <c r="GR13" s="253"/>
      <c r="GS13" s="253"/>
      <c r="GT13" s="253"/>
      <c r="GU13" s="253"/>
      <c r="GV13" s="253"/>
      <c r="GW13" s="253"/>
      <c r="GX13" s="253"/>
      <c r="GY13" s="253"/>
      <c r="GZ13" s="253"/>
      <c r="HA13" s="253"/>
      <c r="HB13" s="253"/>
      <c r="HC13" s="253"/>
      <c r="HD13" s="253"/>
      <c r="HE13" s="253"/>
      <c r="HF13" s="253"/>
      <c r="HG13" s="253"/>
      <c r="HH13" s="253"/>
      <c r="HI13" s="253"/>
      <c r="HJ13" s="253"/>
      <c r="HK13" s="253"/>
      <c r="HL13" s="253"/>
      <c r="HM13" s="253"/>
      <c r="HN13" s="253"/>
      <c r="HO13" s="253"/>
      <c r="HP13" s="253"/>
      <c r="HQ13" s="253"/>
      <c r="HR13" s="253"/>
      <c r="HS13" s="253"/>
      <c r="HT13" s="253"/>
      <c r="HU13" s="253"/>
      <c r="HV13" s="253"/>
      <c r="HW13" s="253"/>
      <c r="HX13" s="253"/>
      <c r="HY13" s="253"/>
      <c r="HZ13" s="253"/>
      <c r="IA13" s="253"/>
      <c r="IB13" s="253"/>
      <c r="IC13" s="253"/>
      <c r="ID13" s="253"/>
      <c r="IE13" s="253"/>
      <c r="IF13" s="253"/>
      <c r="IG13" s="253"/>
      <c r="IH13" s="253"/>
      <c r="II13" s="253"/>
      <c r="IJ13" s="253"/>
      <c r="IK13" s="253"/>
      <c r="IL13" s="253"/>
      <c r="IM13" s="253"/>
      <c r="IN13" s="253"/>
      <c r="IO13" s="253"/>
      <c r="IP13" s="253"/>
      <c r="IQ13" s="253"/>
      <c r="IR13" s="253"/>
      <c r="IS13" s="253"/>
      <c r="IT13" s="253"/>
      <c r="IU13" s="253"/>
      <c r="IV13" s="253"/>
    </row>
    <row r="14" spans="1:256" ht="16.899999999999999" customHeight="1" x14ac:dyDescent="0.25">
      <c r="A14" s="1223"/>
      <c r="B14" s="1223"/>
      <c r="C14" s="1223"/>
      <c r="D14" s="1223"/>
      <c r="E14" s="1223"/>
      <c r="F14" s="1223"/>
      <c r="G14" s="1223"/>
      <c r="H14" s="1223"/>
      <c r="I14" s="1223"/>
      <c r="J14" s="1223"/>
      <c r="K14" s="1223"/>
      <c r="L14" s="1223"/>
      <c r="M14" s="1223"/>
      <c r="N14" s="1223"/>
      <c r="O14" s="1223"/>
      <c r="P14" s="1223"/>
      <c r="Q14" s="1223"/>
      <c r="R14" s="1223"/>
      <c r="S14" s="1223"/>
      <c r="T14" s="1223"/>
      <c r="U14" s="1223"/>
      <c r="V14" s="1223"/>
      <c r="W14" s="1223"/>
      <c r="X14" s="1223"/>
      <c r="Y14" s="1223"/>
      <c r="Z14" s="1223"/>
      <c r="AA14" s="1223"/>
      <c r="AB14" s="1223"/>
      <c r="AC14" s="1223"/>
      <c r="AD14" s="1223"/>
      <c r="AE14" s="1223"/>
      <c r="AF14" s="1223"/>
      <c r="AG14" s="1223"/>
      <c r="AH14" s="1223"/>
      <c r="AI14" s="1223"/>
      <c r="AJ14" s="1223"/>
      <c r="AK14" s="1223"/>
      <c r="AL14" s="1223"/>
      <c r="AM14" s="1223"/>
      <c r="AN14" s="253"/>
      <c r="AO14" s="253"/>
      <c r="AP14" s="253"/>
      <c r="AQ14" s="253"/>
      <c r="AR14" s="253"/>
      <c r="AS14" s="253"/>
      <c r="AT14" s="253"/>
      <c r="AU14" s="253"/>
      <c r="AV14" s="253"/>
      <c r="AW14" s="253"/>
      <c r="AX14" s="253"/>
      <c r="AY14" s="253"/>
      <c r="AZ14" s="253"/>
      <c r="BA14" s="253"/>
      <c r="BB14" s="253"/>
      <c r="BC14" s="253"/>
      <c r="BD14" s="253"/>
      <c r="BE14" s="253"/>
      <c r="BF14" s="253"/>
      <c r="BG14" s="253"/>
      <c r="BH14" s="253"/>
      <c r="BI14" s="253"/>
      <c r="BJ14" s="253"/>
      <c r="BK14" s="253"/>
      <c r="BL14" s="253"/>
      <c r="BM14" s="253"/>
      <c r="BN14" s="253"/>
      <c r="BO14" s="253"/>
      <c r="BP14" s="253"/>
      <c r="BQ14" s="253"/>
      <c r="BR14" s="253"/>
      <c r="BS14" s="253"/>
      <c r="BT14" s="253"/>
      <c r="BU14" s="253"/>
      <c r="BV14" s="253"/>
      <c r="BW14" s="253"/>
      <c r="BX14" s="253"/>
      <c r="BY14" s="253"/>
      <c r="BZ14" s="253"/>
      <c r="CA14" s="253"/>
      <c r="CB14" s="253"/>
      <c r="CC14" s="253"/>
      <c r="CD14" s="253"/>
      <c r="CE14" s="253"/>
      <c r="CF14" s="253"/>
      <c r="CG14" s="253"/>
      <c r="CH14" s="253"/>
      <c r="CI14" s="253"/>
      <c r="CJ14" s="253"/>
      <c r="CK14" s="253"/>
      <c r="CL14" s="253"/>
      <c r="CM14" s="253"/>
      <c r="CN14" s="253"/>
      <c r="CO14" s="253"/>
      <c r="CP14" s="253"/>
      <c r="CQ14" s="253"/>
      <c r="CR14" s="253"/>
      <c r="CS14" s="253"/>
      <c r="CT14" s="253"/>
      <c r="CU14" s="253"/>
      <c r="CV14" s="253"/>
      <c r="CW14" s="253"/>
      <c r="CX14" s="253"/>
      <c r="CY14" s="253"/>
      <c r="CZ14" s="253"/>
      <c r="DA14" s="253"/>
      <c r="DB14" s="253"/>
      <c r="DC14" s="253"/>
      <c r="DD14" s="253"/>
      <c r="DE14" s="253"/>
      <c r="DF14" s="253"/>
      <c r="DG14" s="253"/>
      <c r="DH14" s="253"/>
      <c r="DI14" s="253"/>
      <c r="DJ14" s="253"/>
      <c r="DK14" s="253"/>
      <c r="DL14" s="253"/>
      <c r="DM14" s="253"/>
      <c r="DN14" s="253"/>
      <c r="DO14" s="253"/>
      <c r="DP14" s="253"/>
      <c r="DQ14" s="253"/>
      <c r="DR14" s="253"/>
      <c r="DS14" s="253"/>
      <c r="DT14" s="253"/>
      <c r="DU14" s="253"/>
      <c r="DV14" s="253"/>
      <c r="DW14" s="253"/>
      <c r="DX14" s="253"/>
      <c r="DY14" s="253"/>
      <c r="DZ14" s="253"/>
      <c r="EA14" s="253"/>
      <c r="EB14" s="253"/>
      <c r="EC14" s="253"/>
      <c r="ED14" s="253"/>
      <c r="EE14" s="253"/>
      <c r="EF14" s="253"/>
      <c r="EG14" s="253"/>
      <c r="EH14" s="253"/>
      <c r="EI14" s="253"/>
      <c r="EJ14" s="253"/>
      <c r="EK14" s="253"/>
      <c r="EL14" s="253"/>
      <c r="EM14" s="253"/>
      <c r="EN14" s="253"/>
      <c r="EO14" s="253"/>
      <c r="EP14" s="253"/>
      <c r="EQ14" s="253"/>
      <c r="ER14" s="253"/>
      <c r="ES14" s="253"/>
      <c r="ET14" s="253"/>
      <c r="EU14" s="253"/>
      <c r="EV14" s="253"/>
      <c r="EW14" s="253"/>
      <c r="EX14" s="253"/>
      <c r="EY14" s="253"/>
      <c r="EZ14" s="253"/>
      <c r="FA14" s="253"/>
      <c r="FB14" s="253"/>
      <c r="FC14" s="253"/>
      <c r="FD14" s="253"/>
      <c r="FE14" s="253"/>
      <c r="FF14" s="253"/>
      <c r="FG14" s="253"/>
      <c r="FH14" s="253"/>
      <c r="FI14" s="253"/>
      <c r="FJ14" s="253"/>
      <c r="FK14" s="253"/>
      <c r="FL14" s="253"/>
      <c r="FM14" s="253"/>
      <c r="FN14" s="253"/>
      <c r="FO14" s="253"/>
      <c r="FP14" s="253"/>
      <c r="FQ14" s="253"/>
      <c r="FR14" s="253"/>
      <c r="FS14" s="253"/>
      <c r="FT14" s="253"/>
      <c r="FU14" s="253"/>
      <c r="FV14" s="253"/>
      <c r="FW14" s="253"/>
      <c r="FX14" s="253"/>
      <c r="FY14" s="253"/>
      <c r="FZ14" s="253"/>
      <c r="GA14" s="253"/>
      <c r="GB14" s="253"/>
      <c r="GC14" s="253"/>
      <c r="GD14" s="253"/>
      <c r="GE14" s="253"/>
      <c r="GF14" s="253"/>
      <c r="GG14" s="253"/>
      <c r="GH14" s="253"/>
      <c r="GI14" s="253"/>
      <c r="GJ14" s="253"/>
      <c r="GK14" s="253"/>
      <c r="GL14" s="253"/>
      <c r="GM14" s="253"/>
      <c r="GN14" s="253"/>
      <c r="GO14" s="253"/>
      <c r="GP14" s="253"/>
      <c r="GQ14" s="253"/>
      <c r="GR14" s="253"/>
      <c r="GS14" s="253"/>
      <c r="GT14" s="253"/>
      <c r="GU14" s="253"/>
      <c r="GV14" s="253"/>
      <c r="GW14" s="253"/>
      <c r="GX14" s="253"/>
      <c r="GY14" s="253"/>
      <c r="GZ14" s="253"/>
      <c r="HA14" s="253"/>
      <c r="HB14" s="253"/>
      <c r="HC14" s="253"/>
      <c r="HD14" s="253"/>
      <c r="HE14" s="253"/>
      <c r="HF14" s="253"/>
      <c r="HG14" s="253"/>
      <c r="HH14" s="253"/>
      <c r="HI14" s="253"/>
      <c r="HJ14" s="253"/>
      <c r="HK14" s="253"/>
      <c r="HL14" s="253"/>
      <c r="HM14" s="253"/>
      <c r="HN14" s="253"/>
      <c r="HO14" s="253"/>
      <c r="HP14" s="253"/>
      <c r="HQ14" s="253"/>
      <c r="HR14" s="253"/>
      <c r="HS14" s="253"/>
      <c r="HT14" s="253"/>
      <c r="HU14" s="253"/>
      <c r="HV14" s="253"/>
      <c r="HW14" s="253"/>
      <c r="HX14" s="253"/>
      <c r="HY14" s="253"/>
      <c r="HZ14" s="253"/>
      <c r="IA14" s="253"/>
      <c r="IB14" s="253"/>
      <c r="IC14" s="253"/>
      <c r="ID14" s="253"/>
      <c r="IE14" s="253"/>
      <c r="IF14" s="253"/>
      <c r="IG14" s="253"/>
      <c r="IH14" s="253"/>
      <c r="II14" s="253"/>
      <c r="IJ14" s="253"/>
      <c r="IK14" s="253"/>
      <c r="IL14" s="253"/>
      <c r="IM14" s="253"/>
      <c r="IN14" s="253"/>
      <c r="IO14" s="253"/>
      <c r="IP14" s="253"/>
      <c r="IQ14" s="253"/>
      <c r="IR14" s="253"/>
      <c r="IS14" s="253"/>
      <c r="IT14" s="253"/>
      <c r="IU14" s="253"/>
      <c r="IV14" s="253"/>
    </row>
    <row r="15" spans="1:256" ht="16.899999999999999" customHeight="1" x14ac:dyDescent="0.25">
      <c r="A15" s="1223"/>
      <c r="B15" s="1223"/>
      <c r="C15" s="1223"/>
      <c r="D15" s="1223"/>
      <c r="E15" s="1223"/>
      <c r="F15" s="1223"/>
      <c r="G15" s="1223"/>
      <c r="H15" s="1223"/>
      <c r="I15" s="1223"/>
      <c r="J15" s="1223"/>
      <c r="K15" s="1223"/>
      <c r="L15" s="1223"/>
      <c r="M15" s="1223"/>
      <c r="N15" s="1223"/>
      <c r="O15" s="1223"/>
      <c r="P15" s="1223"/>
      <c r="Q15" s="1223"/>
      <c r="R15" s="1223"/>
      <c r="S15" s="1223"/>
      <c r="T15" s="1223"/>
      <c r="U15" s="1223"/>
      <c r="V15" s="1223"/>
      <c r="W15" s="1223"/>
      <c r="X15" s="1223"/>
      <c r="Y15" s="1223"/>
      <c r="Z15" s="1223"/>
      <c r="AA15" s="1223"/>
      <c r="AB15" s="1223"/>
      <c r="AC15" s="1223"/>
      <c r="AD15" s="1223"/>
      <c r="AE15" s="1223"/>
      <c r="AF15" s="1223"/>
      <c r="AG15" s="1223"/>
      <c r="AH15" s="1223"/>
      <c r="AI15" s="1223"/>
      <c r="AJ15" s="1223"/>
      <c r="AK15" s="1223"/>
      <c r="AL15" s="1223"/>
      <c r="AM15" s="1223"/>
      <c r="AN15" s="253"/>
      <c r="AO15" s="253"/>
      <c r="AP15" s="253"/>
      <c r="AQ15" s="253"/>
      <c r="AR15" s="253"/>
      <c r="AS15" s="253"/>
      <c r="AT15" s="253"/>
      <c r="AU15" s="253"/>
      <c r="AV15" s="253"/>
      <c r="AW15" s="253"/>
      <c r="AX15" s="253"/>
      <c r="AY15" s="253"/>
      <c r="AZ15" s="253"/>
      <c r="BA15" s="253"/>
      <c r="BB15" s="253"/>
      <c r="BC15" s="253"/>
      <c r="BD15" s="253"/>
      <c r="BE15" s="253"/>
      <c r="BF15" s="253"/>
      <c r="BG15" s="253"/>
      <c r="BH15" s="253"/>
      <c r="BI15" s="253"/>
      <c r="BJ15" s="253"/>
      <c r="BK15" s="253"/>
      <c r="BL15" s="253"/>
      <c r="BM15" s="253"/>
      <c r="BN15" s="253"/>
      <c r="BO15" s="253"/>
      <c r="BP15" s="253"/>
      <c r="BQ15" s="253"/>
      <c r="BR15" s="253"/>
      <c r="BS15" s="253"/>
      <c r="BT15" s="253"/>
      <c r="BU15" s="253"/>
      <c r="BV15" s="253"/>
      <c r="BW15" s="253"/>
      <c r="BX15" s="253"/>
      <c r="BY15" s="253"/>
      <c r="BZ15" s="253"/>
      <c r="CA15" s="253"/>
      <c r="CB15" s="253"/>
      <c r="CC15" s="253"/>
      <c r="CD15" s="253"/>
      <c r="CE15" s="253"/>
      <c r="CF15" s="253"/>
      <c r="CG15" s="253"/>
      <c r="CH15" s="253"/>
      <c r="CI15" s="253"/>
      <c r="CJ15" s="253"/>
      <c r="CK15" s="253"/>
      <c r="CL15" s="253"/>
      <c r="CM15" s="253"/>
      <c r="CN15" s="253"/>
      <c r="CO15" s="253"/>
      <c r="CP15" s="253"/>
      <c r="CQ15" s="253"/>
      <c r="CR15" s="253"/>
      <c r="CS15" s="253"/>
      <c r="CT15" s="253"/>
      <c r="CU15" s="253"/>
      <c r="CV15" s="253"/>
      <c r="CW15" s="253"/>
      <c r="CX15" s="253"/>
      <c r="CY15" s="253"/>
      <c r="CZ15" s="253"/>
      <c r="DA15" s="253"/>
      <c r="DB15" s="253"/>
      <c r="DC15" s="253"/>
      <c r="DD15" s="253"/>
      <c r="DE15" s="253"/>
      <c r="DF15" s="253"/>
      <c r="DG15" s="253"/>
      <c r="DH15" s="253"/>
      <c r="DI15" s="253"/>
      <c r="DJ15" s="253"/>
      <c r="DK15" s="253"/>
      <c r="DL15" s="253"/>
      <c r="DM15" s="253"/>
      <c r="DN15" s="253"/>
      <c r="DO15" s="253"/>
      <c r="DP15" s="253"/>
      <c r="DQ15" s="253"/>
      <c r="DR15" s="253"/>
      <c r="DS15" s="253"/>
      <c r="DT15" s="253"/>
      <c r="DU15" s="253"/>
      <c r="DV15" s="253"/>
      <c r="DW15" s="253"/>
      <c r="DX15" s="253"/>
      <c r="DY15" s="253"/>
      <c r="DZ15" s="253"/>
      <c r="EA15" s="253"/>
      <c r="EB15" s="253"/>
      <c r="EC15" s="253"/>
      <c r="ED15" s="253"/>
      <c r="EE15" s="253"/>
      <c r="EF15" s="253"/>
      <c r="EG15" s="253"/>
      <c r="EH15" s="253"/>
      <c r="EI15" s="253"/>
      <c r="EJ15" s="253"/>
      <c r="EK15" s="253"/>
      <c r="EL15" s="253"/>
      <c r="EM15" s="253"/>
      <c r="EN15" s="253"/>
      <c r="EO15" s="253"/>
      <c r="EP15" s="253"/>
      <c r="EQ15" s="253"/>
      <c r="ER15" s="253"/>
      <c r="ES15" s="253"/>
      <c r="ET15" s="253"/>
      <c r="EU15" s="253"/>
      <c r="EV15" s="253"/>
      <c r="EW15" s="253"/>
      <c r="EX15" s="253"/>
      <c r="EY15" s="253"/>
      <c r="EZ15" s="253"/>
      <c r="FA15" s="253"/>
      <c r="FB15" s="253"/>
      <c r="FC15" s="253"/>
      <c r="FD15" s="253"/>
      <c r="FE15" s="253"/>
      <c r="FF15" s="253"/>
      <c r="FG15" s="253"/>
      <c r="FH15" s="253"/>
      <c r="FI15" s="253"/>
      <c r="FJ15" s="253"/>
      <c r="FK15" s="253"/>
      <c r="FL15" s="253"/>
      <c r="FM15" s="253"/>
      <c r="FN15" s="253"/>
      <c r="FO15" s="253"/>
      <c r="FP15" s="253"/>
      <c r="FQ15" s="253"/>
      <c r="FR15" s="253"/>
      <c r="FS15" s="253"/>
      <c r="FT15" s="253"/>
      <c r="FU15" s="253"/>
      <c r="FV15" s="253"/>
      <c r="FW15" s="253"/>
      <c r="FX15" s="253"/>
      <c r="FY15" s="253"/>
      <c r="FZ15" s="253"/>
      <c r="GA15" s="253"/>
      <c r="GB15" s="253"/>
      <c r="GC15" s="253"/>
      <c r="GD15" s="253"/>
      <c r="GE15" s="253"/>
      <c r="GF15" s="253"/>
      <c r="GG15" s="253"/>
      <c r="GH15" s="253"/>
      <c r="GI15" s="253"/>
      <c r="GJ15" s="253"/>
      <c r="GK15" s="253"/>
      <c r="GL15" s="253"/>
      <c r="GM15" s="253"/>
      <c r="GN15" s="253"/>
      <c r="GO15" s="253"/>
      <c r="GP15" s="253"/>
      <c r="GQ15" s="253"/>
      <c r="GR15" s="253"/>
      <c r="GS15" s="253"/>
      <c r="GT15" s="253"/>
      <c r="GU15" s="253"/>
      <c r="GV15" s="253"/>
      <c r="GW15" s="253"/>
      <c r="GX15" s="253"/>
      <c r="GY15" s="253"/>
      <c r="GZ15" s="253"/>
      <c r="HA15" s="253"/>
      <c r="HB15" s="253"/>
      <c r="HC15" s="253"/>
      <c r="HD15" s="253"/>
      <c r="HE15" s="253"/>
      <c r="HF15" s="253"/>
      <c r="HG15" s="253"/>
      <c r="HH15" s="253"/>
      <c r="HI15" s="253"/>
      <c r="HJ15" s="253"/>
      <c r="HK15" s="253"/>
      <c r="HL15" s="253"/>
      <c r="HM15" s="253"/>
      <c r="HN15" s="253"/>
      <c r="HO15" s="253"/>
      <c r="HP15" s="253"/>
      <c r="HQ15" s="253"/>
      <c r="HR15" s="253"/>
      <c r="HS15" s="253"/>
      <c r="HT15" s="253"/>
      <c r="HU15" s="253"/>
      <c r="HV15" s="253"/>
      <c r="HW15" s="253"/>
      <c r="HX15" s="253"/>
      <c r="HY15" s="253"/>
      <c r="HZ15" s="253"/>
      <c r="IA15" s="253"/>
      <c r="IB15" s="253"/>
      <c r="IC15" s="253"/>
      <c r="ID15" s="253"/>
      <c r="IE15" s="253"/>
      <c r="IF15" s="253"/>
      <c r="IG15" s="253"/>
      <c r="IH15" s="253"/>
      <c r="II15" s="253"/>
      <c r="IJ15" s="253"/>
      <c r="IK15" s="253"/>
      <c r="IL15" s="253"/>
      <c r="IM15" s="253"/>
      <c r="IN15" s="253"/>
      <c r="IO15" s="253"/>
      <c r="IP15" s="253"/>
      <c r="IQ15" s="253"/>
      <c r="IR15" s="253"/>
      <c r="IS15" s="253"/>
      <c r="IT15" s="253"/>
      <c r="IU15" s="253"/>
      <c r="IV15" s="253"/>
    </row>
    <row r="16" spans="1:256" ht="16.899999999999999" customHeight="1" x14ac:dyDescent="0.25">
      <c r="A16" s="1223"/>
      <c r="B16" s="1223"/>
      <c r="C16" s="1223"/>
      <c r="D16" s="1223"/>
      <c r="E16" s="1223"/>
      <c r="F16" s="1223"/>
      <c r="G16" s="1223"/>
      <c r="H16" s="1223"/>
      <c r="I16" s="1223"/>
      <c r="J16" s="1223"/>
      <c r="K16" s="1223"/>
      <c r="L16" s="1223"/>
      <c r="M16" s="1223"/>
      <c r="N16" s="1223"/>
      <c r="O16" s="1223"/>
      <c r="P16" s="1223"/>
      <c r="Q16" s="1223"/>
      <c r="R16" s="1223"/>
      <c r="S16" s="1223"/>
      <c r="T16" s="1223"/>
      <c r="U16" s="1223"/>
      <c r="V16" s="1223"/>
      <c r="W16" s="1223"/>
      <c r="X16" s="1223"/>
      <c r="Y16" s="1223"/>
      <c r="Z16" s="1223"/>
      <c r="AA16" s="1223"/>
      <c r="AB16" s="1223"/>
      <c r="AC16" s="1223"/>
      <c r="AD16" s="1223"/>
      <c r="AE16" s="1223"/>
      <c r="AF16" s="1223"/>
      <c r="AG16" s="1223"/>
      <c r="AH16" s="1223"/>
      <c r="AI16" s="1223"/>
      <c r="AJ16" s="1223"/>
      <c r="AK16" s="1223"/>
      <c r="AL16" s="1223"/>
      <c r="AM16" s="1223"/>
      <c r="AN16" s="253"/>
      <c r="AO16" s="253"/>
      <c r="AP16" s="253"/>
      <c r="AQ16" s="253"/>
      <c r="AR16" s="253"/>
      <c r="AS16" s="253"/>
      <c r="AT16" s="253"/>
      <c r="AU16" s="253"/>
      <c r="AV16" s="253"/>
      <c r="AW16" s="253"/>
      <c r="AX16" s="253"/>
      <c r="AY16" s="253"/>
      <c r="AZ16" s="253"/>
      <c r="BA16" s="253"/>
      <c r="BB16" s="253"/>
      <c r="BC16" s="253"/>
      <c r="BD16" s="253"/>
      <c r="BE16" s="253"/>
      <c r="BF16" s="253"/>
      <c r="BG16" s="253"/>
      <c r="BH16" s="253"/>
      <c r="BI16" s="253"/>
      <c r="BJ16" s="253"/>
      <c r="BK16" s="253"/>
      <c r="BL16" s="253"/>
      <c r="BM16" s="253"/>
      <c r="BN16" s="253"/>
      <c r="BO16" s="253"/>
      <c r="BP16" s="253"/>
      <c r="BQ16" s="253"/>
      <c r="BR16" s="253"/>
      <c r="BS16" s="253"/>
      <c r="BT16" s="253"/>
      <c r="BU16" s="253"/>
      <c r="BV16" s="253"/>
      <c r="BW16" s="253"/>
      <c r="BX16" s="253"/>
      <c r="BY16" s="253"/>
      <c r="BZ16" s="253"/>
      <c r="CA16" s="253"/>
      <c r="CB16" s="253"/>
      <c r="CC16" s="253"/>
      <c r="CD16" s="253"/>
      <c r="CE16" s="253"/>
      <c r="CF16" s="253"/>
      <c r="CG16" s="253"/>
      <c r="CH16" s="253"/>
      <c r="CI16" s="253"/>
      <c r="CJ16" s="253"/>
      <c r="CK16" s="253"/>
      <c r="CL16" s="253"/>
      <c r="CM16" s="253"/>
      <c r="CN16" s="253"/>
      <c r="CO16" s="253"/>
      <c r="CP16" s="253"/>
      <c r="CQ16" s="253"/>
      <c r="CR16" s="253"/>
      <c r="CS16" s="253"/>
      <c r="CT16" s="253"/>
      <c r="CU16" s="253"/>
      <c r="CV16" s="253"/>
      <c r="CW16" s="253"/>
      <c r="CX16" s="253"/>
      <c r="CY16" s="253"/>
      <c r="CZ16" s="253"/>
      <c r="DA16" s="253"/>
      <c r="DB16" s="253"/>
      <c r="DC16" s="253"/>
      <c r="DD16" s="253"/>
      <c r="DE16" s="253"/>
      <c r="DF16" s="253"/>
      <c r="DG16" s="253"/>
      <c r="DH16" s="253"/>
      <c r="DI16" s="253"/>
      <c r="DJ16" s="253"/>
      <c r="DK16" s="253"/>
      <c r="DL16" s="253"/>
      <c r="DM16" s="253"/>
      <c r="DN16" s="253"/>
      <c r="DO16" s="253"/>
      <c r="DP16" s="253"/>
      <c r="DQ16" s="253"/>
      <c r="DR16" s="253"/>
      <c r="DS16" s="253"/>
      <c r="DT16" s="253"/>
      <c r="DU16" s="253"/>
      <c r="DV16" s="253"/>
      <c r="DW16" s="253"/>
      <c r="DX16" s="253"/>
      <c r="DY16" s="253"/>
      <c r="DZ16" s="253"/>
      <c r="EA16" s="253"/>
      <c r="EB16" s="253"/>
      <c r="EC16" s="253"/>
      <c r="ED16" s="253"/>
      <c r="EE16" s="253"/>
      <c r="EF16" s="253"/>
      <c r="EG16" s="253"/>
      <c r="EH16" s="253"/>
      <c r="EI16" s="253"/>
      <c r="EJ16" s="253"/>
      <c r="EK16" s="253"/>
      <c r="EL16" s="253"/>
      <c r="EM16" s="253"/>
      <c r="EN16" s="253"/>
      <c r="EO16" s="253"/>
      <c r="EP16" s="253"/>
      <c r="EQ16" s="253"/>
      <c r="ER16" s="253"/>
      <c r="ES16" s="253"/>
      <c r="ET16" s="253"/>
      <c r="EU16" s="253"/>
      <c r="EV16" s="253"/>
      <c r="EW16" s="253"/>
      <c r="EX16" s="253"/>
      <c r="EY16" s="253"/>
      <c r="EZ16" s="253"/>
      <c r="FA16" s="253"/>
      <c r="FB16" s="253"/>
      <c r="FC16" s="253"/>
      <c r="FD16" s="253"/>
      <c r="FE16" s="253"/>
      <c r="FF16" s="253"/>
      <c r="FG16" s="253"/>
      <c r="FH16" s="253"/>
      <c r="FI16" s="253"/>
      <c r="FJ16" s="253"/>
      <c r="FK16" s="253"/>
      <c r="FL16" s="253"/>
      <c r="FM16" s="253"/>
      <c r="FN16" s="253"/>
      <c r="FO16" s="253"/>
      <c r="FP16" s="253"/>
      <c r="FQ16" s="253"/>
      <c r="FR16" s="253"/>
      <c r="FS16" s="253"/>
      <c r="FT16" s="253"/>
      <c r="FU16" s="253"/>
      <c r="FV16" s="253"/>
      <c r="FW16" s="253"/>
      <c r="FX16" s="253"/>
      <c r="FY16" s="253"/>
      <c r="FZ16" s="253"/>
      <c r="GA16" s="253"/>
      <c r="GB16" s="253"/>
      <c r="GC16" s="253"/>
      <c r="GD16" s="253"/>
      <c r="GE16" s="253"/>
      <c r="GF16" s="253"/>
      <c r="GG16" s="253"/>
      <c r="GH16" s="253"/>
      <c r="GI16" s="253"/>
      <c r="GJ16" s="253"/>
      <c r="GK16" s="253"/>
      <c r="GL16" s="253"/>
      <c r="GM16" s="253"/>
      <c r="GN16" s="253"/>
      <c r="GO16" s="253"/>
      <c r="GP16" s="253"/>
      <c r="GQ16" s="253"/>
      <c r="GR16" s="253"/>
      <c r="GS16" s="253"/>
      <c r="GT16" s="253"/>
      <c r="GU16" s="253"/>
      <c r="GV16" s="253"/>
      <c r="GW16" s="253"/>
      <c r="GX16" s="253"/>
      <c r="GY16" s="253"/>
      <c r="GZ16" s="253"/>
      <c r="HA16" s="253"/>
      <c r="HB16" s="253"/>
      <c r="HC16" s="253"/>
      <c r="HD16" s="253"/>
      <c r="HE16" s="253"/>
      <c r="HF16" s="253"/>
      <c r="HG16" s="253"/>
      <c r="HH16" s="253"/>
      <c r="HI16" s="253"/>
      <c r="HJ16" s="253"/>
      <c r="HK16" s="253"/>
      <c r="HL16" s="253"/>
      <c r="HM16" s="253"/>
      <c r="HN16" s="253"/>
      <c r="HO16" s="253"/>
      <c r="HP16" s="253"/>
      <c r="HQ16" s="253"/>
      <c r="HR16" s="253"/>
      <c r="HS16" s="253"/>
      <c r="HT16" s="253"/>
      <c r="HU16" s="253"/>
      <c r="HV16" s="253"/>
      <c r="HW16" s="253"/>
      <c r="HX16" s="253"/>
      <c r="HY16" s="253"/>
      <c r="HZ16" s="253"/>
      <c r="IA16" s="253"/>
      <c r="IB16" s="253"/>
      <c r="IC16" s="253"/>
      <c r="ID16" s="253"/>
      <c r="IE16" s="253"/>
      <c r="IF16" s="253"/>
      <c r="IG16" s="253"/>
      <c r="IH16" s="253"/>
      <c r="II16" s="253"/>
      <c r="IJ16" s="253"/>
      <c r="IK16" s="253"/>
      <c r="IL16" s="253"/>
      <c r="IM16" s="253"/>
      <c r="IN16" s="253"/>
      <c r="IO16" s="253"/>
      <c r="IP16" s="253"/>
      <c r="IQ16" s="253"/>
      <c r="IR16" s="253"/>
      <c r="IS16" s="253"/>
      <c r="IT16" s="253"/>
      <c r="IU16" s="253"/>
      <c r="IV16" s="253"/>
    </row>
    <row r="17" spans="1:39" s="255" customFormat="1" ht="6" customHeight="1" x14ac:dyDescent="0.2">
      <c r="A17" s="1223"/>
      <c r="B17" s="1223"/>
      <c r="C17" s="1223"/>
      <c r="D17" s="1223"/>
      <c r="E17" s="1223"/>
      <c r="F17" s="1223"/>
      <c r="G17" s="1223"/>
      <c r="H17" s="1223"/>
      <c r="I17" s="1223"/>
      <c r="J17" s="1223"/>
      <c r="K17" s="1223"/>
      <c r="L17" s="1223"/>
      <c r="M17" s="1223"/>
      <c r="N17" s="1223"/>
      <c r="O17" s="1223"/>
      <c r="P17" s="1223"/>
      <c r="Q17" s="1223"/>
      <c r="R17" s="1223"/>
      <c r="S17" s="1223"/>
      <c r="T17" s="1223"/>
      <c r="U17" s="1223"/>
      <c r="V17" s="1223"/>
      <c r="W17" s="1223"/>
      <c r="X17" s="1223"/>
      <c r="Y17" s="1223"/>
      <c r="Z17" s="1223"/>
      <c r="AA17" s="1223"/>
      <c r="AB17" s="1223"/>
      <c r="AC17" s="1223"/>
      <c r="AD17" s="1223"/>
      <c r="AE17" s="1223"/>
      <c r="AF17" s="1223"/>
      <c r="AG17" s="1223"/>
      <c r="AH17" s="1223"/>
      <c r="AI17" s="1223"/>
      <c r="AJ17" s="1223"/>
      <c r="AK17" s="1223"/>
      <c r="AL17" s="1223"/>
      <c r="AM17" s="1223"/>
    </row>
    <row r="18" spans="1:39" s="256" customFormat="1" ht="31.5" customHeight="1" x14ac:dyDescent="0.2">
      <c r="A18" s="1351" t="s">
        <v>50</v>
      </c>
      <c r="B18" s="1352"/>
      <c r="C18" s="1352"/>
      <c r="D18" s="1352"/>
      <c r="E18" s="1352"/>
      <c r="F18" s="1352"/>
      <c r="G18" s="1352"/>
      <c r="H18" s="1352"/>
      <c r="I18" s="1352"/>
      <c r="J18" s="1352"/>
      <c r="K18" s="1352"/>
      <c r="L18" s="1352"/>
      <c r="M18" s="1352"/>
      <c r="N18" s="1352"/>
      <c r="O18" s="1352"/>
      <c r="P18" s="1352"/>
      <c r="Q18" s="1352"/>
      <c r="R18" s="1352"/>
      <c r="S18" s="1352"/>
      <c r="T18" s="1352"/>
      <c r="U18" s="1352"/>
      <c r="V18" s="1353">
        <v>3</v>
      </c>
      <c r="W18" s="1353"/>
      <c r="X18" s="1353"/>
      <c r="Y18" s="1353"/>
    </row>
    <row r="19" spans="1:39" s="255" customFormat="1" ht="48" customHeight="1" x14ac:dyDescent="0.2">
      <c r="A19" s="1354" t="str">
        <f>'Акт Сдачи ПИР'!A19:AM19</f>
        <v>сдачи-приёмки выполненных работ по договору строительного подряда</v>
      </c>
      <c r="B19" s="1352"/>
      <c r="C19" s="1352"/>
      <c r="D19" s="1352"/>
      <c r="E19" s="1352"/>
      <c r="F19" s="1352"/>
      <c r="G19" s="1352"/>
      <c r="H19" s="1352"/>
      <c r="I19" s="1352"/>
      <c r="J19" s="1352"/>
      <c r="K19" s="1352"/>
      <c r="L19" s="1352"/>
      <c r="M19" s="1352"/>
      <c r="N19" s="1352"/>
      <c r="O19" s="1352"/>
      <c r="P19" s="1352"/>
      <c r="Q19" s="1352"/>
      <c r="R19" s="1352"/>
      <c r="S19" s="1352"/>
      <c r="T19" s="1352"/>
      <c r="U19" s="1352"/>
      <c r="V19" s="1352"/>
      <c r="W19" s="1352"/>
      <c r="X19" s="1352"/>
      <c r="Y19" s="1352"/>
      <c r="Z19" s="1352"/>
      <c r="AA19" s="1352"/>
      <c r="AB19" s="1352"/>
      <c r="AC19" s="1352"/>
      <c r="AD19" s="1352"/>
      <c r="AE19" s="1352"/>
      <c r="AF19" s="1352"/>
      <c r="AG19" s="1352"/>
      <c r="AH19" s="1352"/>
      <c r="AI19" s="1352"/>
      <c r="AJ19" s="1352"/>
      <c r="AK19" s="1352"/>
      <c r="AL19" s="1352"/>
      <c r="AM19" s="1352"/>
    </row>
    <row r="20" spans="1:39" s="255" customFormat="1" ht="2.25" customHeight="1" x14ac:dyDescent="0.25">
      <c r="A20" s="1355"/>
      <c r="B20" s="1355"/>
      <c r="C20" s="1355"/>
      <c r="D20" s="1355"/>
      <c r="E20" s="1355"/>
      <c r="F20" s="1355"/>
      <c r="G20" s="1355"/>
      <c r="H20" s="1355"/>
      <c r="I20" s="1355"/>
      <c r="J20" s="1355"/>
      <c r="K20" s="1355"/>
      <c r="L20" s="1355"/>
      <c r="M20" s="1355"/>
      <c r="N20" s="1355"/>
      <c r="O20" s="1355"/>
      <c r="P20" s="1355"/>
      <c r="Q20" s="1355"/>
      <c r="R20" s="1355"/>
      <c r="S20" s="1355"/>
      <c r="T20" s="1355"/>
      <c r="U20" s="1355"/>
      <c r="V20" s="1355"/>
      <c r="W20" s="1355"/>
      <c r="X20" s="1355"/>
      <c r="Y20" s="1355"/>
      <c r="Z20" s="1355"/>
      <c r="AA20" s="1355"/>
      <c r="AB20" s="1355"/>
      <c r="AC20" s="1355"/>
      <c r="AD20" s="1355"/>
      <c r="AE20" s="1355"/>
      <c r="AF20" s="1355"/>
      <c r="AG20" s="1355"/>
      <c r="AH20" s="1355"/>
      <c r="AI20" s="1355"/>
      <c r="AJ20" s="1355"/>
      <c r="AK20" s="1355"/>
      <c r="AL20" s="1355"/>
      <c r="AM20" s="1355"/>
    </row>
    <row r="21" spans="1:39" s="255" customFormat="1" ht="19.5" customHeight="1" x14ac:dyDescent="0.25">
      <c r="G21" s="1356" t="s">
        <v>49</v>
      </c>
      <c r="H21" s="1355"/>
      <c r="I21" s="1355"/>
      <c r="J21" s="1355"/>
      <c r="K21" s="1355"/>
      <c r="L21" s="1356" t="s">
        <v>48</v>
      </c>
      <c r="M21" s="1355"/>
      <c r="N21" s="257" t="str">
        <f>CONCATENATE(ТЛ!AF16)</f>
        <v>14912-Ф</v>
      </c>
      <c r="S21" s="1356" t="s">
        <v>27</v>
      </c>
      <c r="T21" s="1355"/>
      <c r="V21" s="257" t="str">
        <f>CONCATENATE(ТЛ!AF18)</f>
        <v>18.12.2025</v>
      </c>
      <c r="AA21" s="257" t="s">
        <v>8</v>
      </c>
      <c r="AB21" s="1357" t="s">
        <v>47</v>
      </c>
      <c r="AC21" s="1355"/>
      <c r="AE21" s="1356" t="s">
        <v>46</v>
      </c>
      <c r="AF21" s="1355"/>
      <c r="AG21" s="1355"/>
      <c r="AH21" s="1355"/>
      <c r="AI21" s="1355"/>
    </row>
    <row r="22" spans="1:39" s="255" customFormat="1" ht="18" customHeight="1" x14ac:dyDescent="0.2">
      <c r="A22" s="1350" t="str">
        <f>'Наклад ПИР'!A23</f>
        <v>Строительство МТП-250 6/0,4 кВ с тр-ром 160 кВА, ВЛЗ-6 кВ от оп. 74 РП-1007-ЛР-163 Ф-406/415 с установкой РЛКВ-6 кВ, ВЛИ-0,38 кВ  ПС Ликино № 415, МО, Орехово-Зуевский р-н, г. Дрезна, ул. Набережная, д. 1Б, 50:24:0000000:50068</v>
      </c>
      <c r="B22" s="1350"/>
      <c r="C22" s="1350"/>
      <c r="D22" s="1350"/>
      <c r="E22" s="1350"/>
      <c r="F22" s="1350"/>
      <c r="G22" s="1350"/>
      <c r="H22" s="1350"/>
      <c r="I22" s="1350"/>
      <c r="J22" s="1350"/>
      <c r="K22" s="1350"/>
      <c r="L22" s="1350"/>
      <c r="M22" s="1350"/>
      <c r="N22" s="1350"/>
      <c r="O22" s="1350"/>
      <c r="P22" s="1350"/>
      <c r="Q22" s="1350"/>
      <c r="R22" s="1350"/>
      <c r="S22" s="1350"/>
      <c r="T22" s="1350"/>
      <c r="U22" s="1350"/>
      <c r="V22" s="1350"/>
      <c r="W22" s="1350"/>
      <c r="X22" s="1350"/>
      <c r="Y22" s="1350"/>
      <c r="Z22" s="1350"/>
      <c r="AA22" s="1350"/>
      <c r="AB22" s="1350"/>
      <c r="AC22" s="1350"/>
      <c r="AD22" s="1350"/>
      <c r="AE22" s="1350"/>
      <c r="AF22" s="1350"/>
      <c r="AG22" s="1350"/>
      <c r="AH22" s="1350"/>
      <c r="AI22" s="1350"/>
      <c r="AJ22" s="1350"/>
      <c r="AK22" s="1350"/>
      <c r="AL22" s="1350"/>
      <c r="AM22" s="1350"/>
    </row>
    <row r="23" spans="1:39" s="255" customFormat="1" ht="18" customHeight="1" x14ac:dyDescent="0.2">
      <c r="A23" s="1350"/>
      <c r="B23" s="1350"/>
      <c r="C23" s="1350"/>
      <c r="D23" s="1350"/>
      <c r="E23" s="1350"/>
      <c r="F23" s="1350"/>
      <c r="G23" s="1350"/>
      <c r="H23" s="1350"/>
      <c r="I23" s="1350"/>
      <c r="J23" s="1350"/>
      <c r="K23" s="1350"/>
      <c r="L23" s="1350"/>
      <c r="M23" s="1350"/>
      <c r="N23" s="1350"/>
      <c r="O23" s="1350"/>
      <c r="P23" s="1350"/>
      <c r="Q23" s="1350"/>
      <c r="R23" s="1350"/>
      <c r="S23" s="1350"/>
      <c r="T23" s="1350"/>
      <c r="U23" s="1350"/>
      <c r="V23" s="1350"/>
      <c r="W23" s="1350"/>
      <c r="X23" s="1350"/>
      <c r="Y23" s="1350"/>
      <c r="Z23" s="1350"/>
      <c r="AA23" s="1350"/>
      <c r="AB23" s="1350"/>
      <c r="AC23" s="1350"/>
      <c r="AD23" s="1350"/>
      <c r="AE23" s="1350"/>
      <c r="AF23" s="1350"/>
      <c r="AG23" s="1350"/>
      <c r="AH23" s="1350"/>
      <c r="AI23" s="1350"/>
      <c r="AJ23" s="1350"/>
      <c r="AK23" s="1350"/>
      <c r="AL23" s="1350"/>
      <c r="AM23" s="1350"/>
    </row>
    <row r="24" spans="1:39" s="255" customFormat="1" ht="22.5" customHeight="1" x14ac:dyDescent="0.2">
      <c r="A24" s="1350"/>
      <c r="B24" s="1350"/>
      <c r="C24" s="1350"/>
      <c r="D24" s="1350"/>
      <c r="E24" s="1350"/>
      <c r="F24" s="1350"/>
      <c r="G24" s="1350"/>
      <c r="H24" s="1350"/>
      <c r="I24" s="1350"/>
      <c r="J24" s="1350"/>
      <c r="K24" s="1350"/>
      <c r="L24" s="1350"/>
      <c r="M24" s="1350"/>
      <c r="N24" s="1350"/>
      <c r="O24" s="1350"/>
      <c r="P24" s="1350"/>
      <c r="Q24" s="1350"/>
      <c r="R24" s="1350"/>
      <c r="S24" s="1350"/>
      <c r="T24" s="1350"/>
      <c r="U24" s="1350"/>
      <c r="V24" s="1350"/>
      <c r="W24" s="1350"/>
      <c r="X24" s="1350"/>
      <c r="Y24" s="1350"/>
      <c r="Z24" s="1350"/>
      <c r="AA24" s="1350"/>
      <c r="AB24" s="1350"/>
      <c r="AC24" s="1350"/>
      <c r="AD24" s="1350"/>
      <c r="AE24" s="1350"/>
      <c r="AF24" s="1350"/>
      <c r="AG24" s="1350"/>
      <c r="AH24" s="1350"/>
      <c r="AI24" s="1350"/>
      <c r="AJ24" s="1350"/>
      <c r="AK24" s="1350"/>
      <c r="AL24" s="1350"/>
      <c r="AM24" s="1350"/>
    </row>
    <row r="25" spans="1:39" s="256" customFormat="1" ht="23.25" customHeight="1" x14ac:dyDescent="0.25">
      <c r="A25" s="1350" t="s">
        <v>45</v>
      </c>
      <c r="B25" s="1350"/>
      <c r="C25" s="1350"/>
      <c r="D25" s="1350"/>
      <c r="E25" s="1350"/>
      <c r="F25" s="1350"/>
      <c r="G25" s="1350"/>
      <c r="H25" s="1350"/>
      <c r="I25" s="258"/>
      <c r="J25" s="258"/>
      <c r="K25" s="258"/>
      <c r="L25" s="258"/>
      <c r="M25" s="258"/>
      <c r="N25" s="258"/>
      <c r="O25" s="258"/>
      <c r="P25" s="258"/>
      <c r="Q25" s="258"/>
      <c r="R25" s="258"/>
      <c r="S25" s="258"/>
      <c r="T25" s="259"/>
      <c r="U25" s="259"/>
      <c r="V25" s="259"/>
      <c r="AH25" s="1358"/>
      <c r="AI25" s="1355"/>
      <c r="AJ25" s="1355"/>
      <c r="AK25" s="1355"/>
      <c r="AL25" s="1355"/>
      <c r="AM25" s="260" t="s">
        <v>8</v>
      </c>
    </row>
    <row r="26" spans="1:39" s="261" customFormat="1" ht="20.45" customHeight="1" x14ac:dyDescent="0.2">
      <c r="A26" s="1359" t="s">
        <v>2720</v>
      </c>
      <c r="B26" s="1359"/>
      <c r="C26" s="1359"/>
      <c r="D26" s="1359"/>
      <c r="E26" s="1359"/>
      <c r="F26" s="1359"/>
      <c r="G26" s="1359"/>
      <c r="H26" s="1359"/>
      <c r="I26" s="1359"/>
      <c r="J26" s="1359"/>
      <c r="K26" s="1359"/>
      <c r="L26" s="1359"/>
      <c r="M26" s="1359"/>
      <c r="N26" s="1359"/>
      <c r="O26" s="1359"/>
      <c r="P26" s="1359"/>
      <c r="Q26" s="1359"/>
      <c r="R26" s="1359"/>
      <c r="S26" s="1359"/>
      <c r="T26" s="1359"/>
      <c r="U26" s="1359"/>
      <c r="V26" s="1359"/>
      <c r="W26" s="1359"/>
      <c r="X26" s="1359"/>
      <c r="Y26" s="1359"/>
      <c r="Z26" s="1359"/>
      <c r="AA26" s="1359"/>
      <c r="AB26" s="1359"/>
      <c r="AC26" s="1359"/>
      <c r="AD26" s="1359"/>
      <c r="AE26" s="1359"/>
      <c r="AF26" s="1359"/>
      <c r="AG26" s="1359"/>
      <c r="AH26" s="1359"/>
      <c r="AI26" s="1359"/>
      <c r="AJ26" s="1359"/>
      <c r="AK26" s="1359"/>
      <c r="AL26" s="1359"/>
      <c r="AM26" s="1359"/>
    </row>
    <row r="27" spans="1:39" s="261" customFormat="1" ht="20.45" customHeight="1" x14ac:dyDescent="0.2">
      <c r="A27" s="1359"/>
      <c r="B27" s="1359"/>
      <c r="C27" s="1359"/>
      <c r="D27" s="1359"/>
      <c r="E27" s="1359"/>
      <c r="F27" s="1359"/>
      <c r="G27" s="1359"/>
      <c r="H27" s="1359"/>
      <c r="I27" s="1359"/>
      <c r="J27" s="1359"/>
      <c r="K27" s="1359"/>
      <c r="L27" s="1359"/>
      <c r="M27" s="1359"/>
      <c r="N27" s="1359"/>
      <c r="O27" s="1359"/>
      <c r="P27" s="1359"/>
      <c r="Q27" s="1359"/>
      <c r="R27" s="1359"/>
      <c r="S27" s="1359"/>
      <c r="T27" s="1359"/>
      <c r="U27" s="1359"/>
      <c r="V27" s="1359"/>
      <c r="W27" s="1359"/>
      <c r="X27" s="1359"/>
      <c r="Y27" s="1359"/>
      <c r="Z27" s="1359"/>
      <c r="AA27" s="1359"/>
      <c r="AB27" s="1359"/>
      <c r="AC27" s="1359"/>
      <c r="AD27" s="1359"/>
      <c r="AE27" s="1359"/>
      <c r="AF27" s="1359"/>
      <c r="AG27" s="1359"/>
      <c r="AH27" s="1359"/>
      <c r="AI27" s="1359"/>
      <c r="AJ27" s="1359"/>
      <c r="AK27" s="1359"/>
      <c r="AL27" s="1359"/>
      <c r="AM27" s="1359"/>
    </row>
    <row r="28" spans="1:39" s="261" customFormat="1" ht="20.45" customHeight="1" x14ac:dyDescent="0.2">
      <c r="A28" s="1359"/>
      <c r="B28" s="1359"/>
      <c r="C28" s="1359"/>
      <c r="D28" s="1359"/>
      <c r="E28" s="1359"/>
      <c r="F28" s="1359"/>
      <c r="G28" s="1359"/>
      <c r="H28" s="1359"/>
      <c r="I28" s="1359"/>
      <c r="J28" s="1359"/>
      <c r="K28" s="1359"/>
      <c r="L28" s="1359"/>
      <c r="M28" s="1359"/>
      <c r="N28" s="1359"/>
      <c r="O28" s="1359"/>
      <c r="P28" s="1359"/>
      <c r="Q28" s="1359"/>
      <c r="R28" s="1359"/>
      <c r="S28" s="1359"/>
      <c r="T28" s="1359"/>
      <c r="U28" s="1359"/>
      <c r="V28" s="1359"/>
      <c r="W28" s="1359"/>
      <c r="X28" s="1359"/>
      <c r="Y28" s="1359"/>
      <c r="Z28" s="1359"/>
      <c r="AA28" s="1359"/>
      <c r="AB28" s="1359"/>
      <c r="AC28" s="1359"/>
      <c r="AD28" s="1359"/>
      <c r="AE28" s="1359"/>
      <c r="AF28" s="1359"/>
      <c r="AG28" s="1359"/>
      <c r="AH28" s="1359"/>
      <c r="AI28" s="1359"/>
      <c r="AJ28" s="1359"/>
      <c r="AK28" s="1359"/>
      <c r="AL28" s="1359"/>
      <c r="AM28" s="1359"/>
    </row>
    <row r="29" spans="1:39" s="261" customFormat="1" ht="26.25" customHeight="1" x14ac:dyDescent="0.2">
      <c r="A29" s="1359"/>
      <c r="B29" s="1359"/>
      <c r="C29" s="1359"/>
      <c r="D29" s="1359"/>
      <c r="E29" s="1359"/>
      <c r="F29" s="1359"/>
      <c r="G29" s="1359"/>
      <c r="H29" s="1359"/>
      <c r="I29" s="1359"/>
      <c r="J29" s="1359"/>
      <c r="K29" s="1359"/>
      <c r="L29" s="1359"/>
      <c r="M29" s="1359"/>
      <c r="N29" s="1359"/>
      <c r="O29" s="1359"/>
      <c r="P29" s="1359"/>
      <c r="Q29" s="1359"/>
      <c r="R29" s="1359"/>
      <c r="S29" s="1359"/>
      <c r="T29" s="1359"/>
      <c r="U29" s="1359"/>
      <c r="V29" s="1359"/>
      <c r="W29" s="1359"/>
      <c r="X29" s="1359"/>
      <c r="Y29" s="1359"/>
      <c r="Z29" s="1359"/>
      <c r="AA29" s="1359"/>
      <c r="AB29" s="1359"/>
      <c r="AC29" s="1359"/>
      <c r="AD29" s="1359"/>
      <c r="AE29" s="1359"/>
      <c r="AF29" s="1359"/>
      <c r="AG29" s="1359"/>
      <c r="AH29" s="1359"/>
      <c r="AI29" s="1359"/>
      <c r="AJ29" s="1359"/>
      <c r="AK29" s="1359"/>
      <c r="AL29" s="1359"/>
      <c r="AM29" s="1359"/>
    </row>
    <row r="30" spans="1:39" s="261" customFormat="1" ht="16.899999999999999" customHeight="1" x14ac:dyDescent="0.2">
      <c r="A30" s="1453" t="s">
        <v>384</v>
      </c>
      <c r="B30" s="1453"/>
      <c r="C30" s="1453"/>
      <c r="D30" s="1453"/>
      <c r="E30" s="1453"/>
      <c r="F30" s="1453"/>
      <c r="G30" s="1453"/>
      <c r="H30" s="1453"/>
      <c r="I30" s="1453"/>
      <c r="J30" s="1453"/>
      <c r="K30" s="1453"/>
      <c r="L30" s="1453"/>
      <c r="M30" s="1453"/>
      <c r="N30" s="1453"/>
      <c r="O30" s="1453"/>
      <c r="P30" s="1453"/>
      <c r="Q30" s="1453"/>
      <c r="R30" s="1453"/>
      <c r="S30" s="1453"/>
      <c r="T30" s="1453"/>
      <c r="U30" s="1453"/>
      <c r="V30" s="1453"/>
      <c r="W30" s="1453"/>
      <c r="X30" s="1453"/>
      <c r="Y30" s="1453"/>
      <c r="Z30" s="1453"/>
      <c r="AA30" s="1453"/>
      <c r="AB30" s="1453"/>
      <c r="AC30" s="1453"/>
      <c r="AD30" s="1453"/>
      <c r="AE30" s="1453"/>
      <c r="AF30" s="1453"/>
      <c r="AG30" s="1453"/>
      <c r="AH30" s="1453"/>
      <c r="AI30" s="1453"/>
      <c r="AJ30" s="1453"/>
      <c r="AK30" s="1453"/>
      <c r="AL30" s="1453"/>
      <c r="AM30" s="1453"/>
    </row>
    <row r="31" spans="1:39" s="261" customFormat="1" ht="39.75" customHeight="1" x14ac:dyDescent="0.2">
      <c r="A31" s="1453"/>
      <c r="B31" s="1453"/>
      <c r="C31" s="1453"/>
      <c r="D31" s="1453"/>
      <c r="E31" s="1453"/>
      <c r="F31" s="1453"/>
      <c r="G31" s="1453"/>
      <c r="H31" s="1453"/>
      <c r="I31" s="1453"/>
      <c r="J31" s="1453"/>
      <c r="K31" s="1453"/>
      <c r="L31" s="1453"/>
      <c r="M31" s="1453"/>
      <c r="N31" s="1453"/>
      <c r="O31" s="1453"/>
      <c r="P31" s="1453"/>
      <c r="Q31" s="1453"/>
      <c r="R31" s="1453"/>
      <c r="S31" s="1453"/>
      <c r="T31" s="1453"/>
      <c r="U31" s="1453"/>
      <c r="V31" s="1453"/>
      <c r="W31" s="1453"/>
      <c r="X31" s="1453"/>
      <c r="Y31" s="1453"/>
      <c r="Z31" s="1453"/>
      <c r="AA31" s="1453"/>
      <c r="AB31" s="1453"/>
      <c r="AC31" s="1453"/>
      <c r="AD31" s="1453"/>
      <c r="AE31" s="1453"/>
      <c r="AF31" s="1453"/>
      <c r="AG31" s="1453"/>
      <c r="AH31" s="1453"/>
      <c r="AI31" s="1453"/>
      <c r="AJ31" s="1453"/>
      <c r="AK31" s="1453"/>
      <c r="AL31" s="1453"/>
      <c r="AM31" s="1453"/>
    </row>
    <row r="32" spans="1:39" s="263" customFormat="1" ht="4.5" hidden="1" customHeight="1" x14ac:dyDescent="0.2">
      <c r="A32" s="258"/>
      <c r="B32" s="258"/>
      <c r="C32" s="258"/>
      <c r="D32" s="258"/>
      <c r="E32" s="258"/>
      <c r="F32" s="258"/>
      <c r="G32" s="258"/>
      <c r="H32" s="258"/>
      <c r="I32" s="258"/>
      <c r="J32" s="258"/>
      <c r="K32" s="258"/>
      <c r="L32" s="258"/>
      <c r="M32" s="258"/>
      <c r="N32" s="258"/>
      <c r="O32" s="258"/>
      <c r="P32" s="258"/>
      <c r="Q32" s="258"/>
      <c r="R32" s="258"/>
      <c r="S32" s="258"/>
      <c r="T32" s="262"/>
      <c r="U32" s="262"/>
      <c r="V32" s="262"/>
    </row>
    <row r="33" spans="1:62" s="264" customFormat="1" ht="53.45" customHeight="1" x14ac:dyDescent="0.2">
      <c r="A33" s="1361" t="s">
        <v>24</v>
      </c>
      <c r="B33" s="1361"/>
      <c r="C33" s="1361"/>
      <c r="D33" s="1362" t="s">
        <v>43</v>
      </c>
      <c r="E33" s="1363"/>
      <c r="F33" s="1363"/>
      <c r="G33" s="1363"/>
      <c r="H33" s="1363"/>
      <c r="I33" s="1363"/>
      <c r="J33" s="1363"/>
      <c r="K33" s="1363"/>
      <c r="L33" s="1363"/>
      <c r="M33" s="1363"/>
      <c r="N33" s="1363"/>
      <c r="O33" s="1363"/>
      <c r="P33" s="1363"/>
      <c r="Q33" s="1363"/>
      <c r="R33" s="1363"/>
      <c r="S33" s="1363"/>
      <c r="T33" s="1363"/>
      <c r="U33" s="1363"/>
      <c r="V33" s="1364"/>
      <c r="W33" s="1361" t="s">
        <v>42</v>
      </c>
      <c r="X33" s="1361"/>
      <c r="Y33" s="1361"/>
      <c r="Z33" s="1361"/>
      <c r="AA33" s="1361"/>
      <c r="AB33" s="1361"/>
      <c r="AC33" s="1361"/>
      <c r="AD33" s="1361"/>
      <c r="AE33" s="1361"/>
      <c r="AF33" s="1361" t="s">
        <v>41</v>
      </c>
      <c r="AG33" s="1361"/>
      <c r="AH33" s="1361"/>
      <c r="AI33" s="1361"/>
      <c r="AJ33" s="1361"/>
      <c r="AK33" s="1361"/>
      <c r="AL33" s="1361"/>
      <c r="AM33" s="1361"/>
      <c r="BE33" s="265"/>
      <c r="BF33" s="265"/>
      <c r="BG33" s="265"/>
      <c r="BH33" s="265"/>
      <c r="BI33" s="265"/>
    </row>
    <row r="34" spans="1:62" s="266" customFormat="1" ht="24" customHeight="1" x14ac:dyDescent="0.2">
      <c r="A34" s="1365">
        <v>1</v>
      </c>
      <c r="B34" s="1365"/>
      <c r="C34" s="1365"/>
      <c r="D34" s="1366" t="s">
        <v>391</v>
      </c>
      <c r="E34" s="1367"/>
      <c r="F34" s="1367"/>
      <c r="G34" s="1367"/>
      <c r="H34" s="1367"/>
      <c r="I34" s="1367"/>
      <c r="J34" s="1367"/>
      <c r="K34" s="1367"/>
      <c r="L34" s="1367"/>
      <c r="M34" s="1367"/>
      <c r="N34" s="1367"/>
      <c r="O34" s="1367"/>
      <c r="P34" s="1367"/>
      <c r="Q34" s="1367"/>
      <c r="R34" s="1367"/>
      <c r="S34" s="1367"/>
      <c r="T34" s="1367"/>
      <c r="U34" s="1367"/>
      <c r="V34" s="1368"/>
      <c r="W34" s="1369">
        <v>0</v>
      </c>
      <c r="X34" s="1370"/>
      <c r="Y34" s="1370"/>
      <c r="Z34" s="1370"/>
      <c r="AA34" s="1370"/>
      <c r="AB34" s="1370"/>
      <c r="AC34" s="1370"/>
      <c r="AD34" s="1370"/>
      <c r="AE34" s="1370"/>
      <c r="AF34" s="1369">
        <f>ССР!I19</f>
        <v>4842.6099999999997</v>
      </c>
      <c r="AG34" s="1370"/>
      <c r="AH34" s="1370"/>
      <c r="AI34" s="1370"/>
      <c r="AJ34" s="1370"/>
      <c r="AK34" s="1370"/>
      <c r="AL34" s="1370"/>
      <c r="AM34" s="1370"/>
      <c r="AX34" s="267"/>
    </row>
    <row r="35" spans="1:62" s="266" customFormat="1" ht="24.75" hidden="1" customHeight="1" x14ac:dyDescent="0.2">
      <c r="A35" s="1365">
        <v>2</v>
      </c>
      <c r="B35" s="1365"/>
      <c r="C35" s="1365"/>
      <c r="D35" s="1366" t="s">
        <v>897</v>
      </c>
      <c r="E35" s="1367"/>
      <c r="F35" s="1367"/>
      <c r="G35" s="1367"/>
      <c r="H35" s="1367"/>
      <c r="I35" s="1367"/>
      <c r="J35" s="1367"/>
      <c r="K35" s="1367"/>
      <c r="L35" s="1367"/>
      <c r="M35" s="1367"/>
      <c r="N35" s="1367"/>
      <c r="O35" s="1367"/>
      <c r="P35" s="1367"/>
      <c r="Q35" s="1367"/>
      <c r="R35" s="1367"/>
      <c r="S35" s="1367"/>
      <c r="T35" s="1367"/>
      <c r="U35" s="1367"/>
      <c r="V35" s="1368"/>
      <c r="W35" s="1369">
        <f>'[5]ЛС вынос линии'!H25</f>
        <v>0</v>
      </c>
      <c r="X35" s="1370"/>
      <c r="Y35" s="1370"/>
      <c r="Z35" s="1370"/>
      <c r="AA35" s="1370"/>
      <c r="AB35" s="1370"/>
      <c r="AC35" s="1370"/>
      <c r="AD35" s="1370"/>
      <c r="AE35" s="1370"/>
      <c r="AF35" s="1369" t="e">
        <f>ССР!#REF!</f>
        <v>#REF!</v>
      </c>
      <c r="AG35" s="1370"/>
      <c r="AH35" s="1370"/>
      <c r="AI35" s="1370"/>
      <c r="AJ35" s="1370"/>
      <c r="AK35" s="1370"/>
      <c r="AL35" s="1370"/>
      <c r="AM35" s="1370"/>
      <c r="AX35" s="267"/>
    </row>
    <row r="36" spans="1:62" s="266" customFormat="1" ht="24.75" customHeight="1" x14ac:dyDescent="0.2">
      <c r="A36" s="1365">
        <v>2</v>
      </c>
      <c r="B36" s="1365"/>
      <c r="C36" s="1365"/>
      <c r="D36" s="1366" t="s">
        <v>38</v>
      </c>
      <c r="E36" s="1367"/>
      <c r="F36" s="1367"/>
      <c r="G36" s="1367"/>
      <c r="H36" s="1367"/>
      <c r="I36" s="1367"/>
      <c r="J36" s="1367"/>
      <c r="K36" s="1367"/>
      <c r="L36" s="1367"/>
      <c r="M36" s="1367"/>
      <c r="N36" s="1367"/>
      <c r="O36" s="1367"/>
      <c r="P36" s="1367"/>
      <c r="Q36" s="1367"/>
      <c r="R36" s="1367"/>
      <c r="S36" s="1367"/>
      <c r="T36" s="1367"/>
      <c r="U36" s="1367"/>
      <c r="V36" s="1368"/>
      <c r="W36" s="1369">
        <f>W35</f>
        <v>0</v>
      </c>
      <c r="X36" s="1369"/>
      <c r="Y36" s="1369"/>
      <c r="Z36" s="1369"/>
      <c r="AA36" s="1369"/>
      <c r="AB36" s="1369"/>
      <c r="AC36" s="1369"/>
      <c r="AD36" s="1369"/>
      <c r="AE36" s="1369"/>
      <c r="AF36" s="1369">
        <f>AF34</f>
        <v>4842.6099999999997</v>
      </c>
      <c r="AG36" s="1370"/>
      <c r="AH36" s="1370"/>
      <c r="AI36" s="1370"/>
      <c r="AJ36" s="1370"/>
      <c r="AK36" s="1370"/>
      <c r="AL36" s="1370"/>
      <c r="AM36" s="1370"/>
      <c r="AX36" s="267"/>
      <c r="AY36" s="267"/>
      <c r="AZ36" s="267"/>
      <c r="BA36" s="267"/>
    </row>
    <row r="37" spans="1:62" s="266" customFormat="1" ht="41.25" customHeight="1" x14ac:dyDescent="0.2">
      <c r="A37" s="1371">
        <v>3</v>
      </c>
      <c r="B37" s="1372"/>
      <c r="C37" s="1373"/>
      <c r="D37" s="1374" t="s">
        <v>2133</v>
      </c>
      <c r="E37" s="1375"/>
      <c r="F37" s="1375"/>
      <c r="G37" s="1375"/>
      <c r="H37" s="1375"/>
      <c r="I37" s="1375"/>
      <c r="J37" s="1375"/>
      <c r="K37" s="1375"/>
      <c r="L37" s="1375"/>
      <c r="M37" s="1375"/>
      <c r="N37" s="1375"/>
      <c r="O37" s="1376"/>
      <c r="P37" s="1449">
        <v>0.995</v>
      </c>
      <c r="Q37" s="1450"/>
      <c r="R37" s="1450"/>
      <c r="S37" s="1450"/>
      <c r="T37" s="1450"/>
      <c r="U37" s="1450"/>
      <c r="V37" s="1451"/>
      <c r="W37" s="1377">
        <f>SUM(W35)</f>
        <v>0</v>
      </c>
      <c r="X37" s="1378"/>
      <c r="Y37" s="1378"/>
      <c r="Z37" s="1378"/>
      <c r="AA37" s="1378"/>
      <c r="AB37" s="1378"/>
      <c r="AC37" s="1378"/>
      <c r="AD37" s="1378"/>
      <c r="AE37" s="1379"/>
      <c r="AF37" s="1377">
        <f>ROUND(AF36*0.995,2)</f>
        <v>4818.3999999999996</v>
      </c>
      <c r="AG37" s="1378"/>
      <c r="AH37" s="1378"/>
      <c r="AI37" s="1378"/>
      <c r="AJ37" s="1378"/>
      <c r="AK37" s="1378"/>
      <c r="AL37" s="1378"/>
      <c r="AM37" s="1379"/>
      <c r="AX37" s="302">
        <f>AF39</f>
        <v>5878.45</v>
      </c>
      <c r="AY37" s="301" t="str">
        <f>SUBSTITUTE(PROPER(INDEX(n_4,MID(TEXT(AX37,n0),1,1)+1)&amp;INDEX(n0x,MID(TEXT(AX37,n0),2,1)+1,MID(TEXT(AX37,n0),3,1)+1)&amp;IF(-MID(TEXT(AX37,n0),1,3),"миллиард"&amp;VLOOKUP(MID(TEXT(AX37,n0),3,1)*AND(MID(TEXT(AX37,n0),2,1)-1),мил,2),"")&amp;INDEX(n_4,MID(TEXT(AX37,n0),4,1)+1)&amp;INDEX(n0x,MID(TEXT(AX37,n0),5,1)+1,MID(TEXT(AX37,n0),6,1)+1)&amp;IF(-MID(TEXT(AX37,n0),4,3),"миллион"&amp;VLOOKUP(MID(TEXT(AX37,n0),6,1)*AND(MID(TEXT(AX37,n0),5,1)-1),мил,2),"")&amp;INDEX(n_4,MID(TEXT(AX37,n0),7,1)+1)&amp;INDEX(n1x,MID(TEXT(AX37,n0),8,1)+1,MID(TEXT(AX37,n0),9,1)+1)&amp;IF(-MID(TEXT(AX37,n0),7,3),VLOOKUP(MID(TEXT(AX37,n0),9,1)*AND(MID(TEXT(AX37,n0),8,1)-1),тыс,2),"")&amp;INDEX(n_4,MID(TEXT(AX37,n0),10,1)+1)&amp;INDEX(n0x,MID(TEXT(AX37,n0),11,1)+1,MID(TEXT(AX37,n0),12,1)+1)),"z"," ")&amp;IF(TRUNC(TEXT(AX37,n0)),"","Ноль ")&amp;"рубл"&amp;VLOOKUP(MOD(MAX(MOD(MID(TEXT(AX37,n0),11,2)-11,100),9),10),{0,"ь ";1,"я ";4,"ей "},2)&amp;RIGHT(TEXT(AX37,n0),2)&amp;" копе"&amp;VLOOKUP(MOD(MAX(MOD(RIGHT(TEXT(AX37,n0),2)-11,100),9),10),{0,"йка";1,"йки";4,"ек"},2)</f>
        <v>Пять тысяч восемьсот семьдесят восемь рублей 45 копеек</v>
      </c>
    </row>
    <row r="38" spans="1:62" s="266" customFormat="1" ht="24.75" customHeight="1" x14ac:dyDescent="0.2">
      <c r="A38" s="1371">
        <v>4</v>
      </c>
      <c r="B38" s="1372"/>
      <c r="C38" s="1373"/>
      <c r="D38" s="1366" t="s">
        <v>2136</v>
      </c>
      <c r="E38" s="1367"/>
      <c r="F38" s="1367"/>
      <c r="G38" s="1367"/>
      <c r="H38" s="1367"/>
      <c r="I38" s="1367"/>
      <c r="J38" s="1367"/>
      <c r="K38" s="1367"/>
      <c r="L38" s="1367"/>
      <c r="M38" s="1367"/>
      <c r="N38" s="1367"/>
      <c r="O38" s="1367"/>
      <c r="P38" s="1367"/>
      <c r="Q38" s="1367"/>
      <c r="R38" s="1367"/>
      <c r="S38" s="1367"/>
      <c r="T38" s="1367"/>
      <c r="U38" s="1367"/>
      <c r="V38" s="1368"/>
      <c r="W38" s="1377"/>
      <c r="X38" s="1378"/>
      <c r="Y38" s="1378"/>
      <c r="Z38" s="1378"/>
      <c r="AA38" s="1378"/>
      <c r="AB38" s="1378"/>
      <c r="AC38" s="1378"/>
      <c r="AD38" s="1378"/>
      <c r="AE38" s="1379"/>
      <c r="AF38" s="1377">
        <f>ROUND(AF37*0.22,2)</f>
        <v>1060.05</v>
      </c>
      <c r="AG38" s="1378"/>
      <c r="AH38" s="1378"/>
      <c r="AI38" s="1378"/>
      <c r="AJ38" s="1378"/>
      <c r="AK38" s="1378"/>
      <c r="AL38" s="1378"/>
      <c r="AM38" s="1379"/>
      <c r="AX38" s="267"/>
      <c r="AY38" s="267"/>
      <c r="AZ38" s="267"/>
      <c r="BA38" s="267"/>
    </row>
    <row r="39" spans="1:62" s="256" customFormat="1" ht="24.75" customHeight="1" x14ac:dyDescent="0.2">
      <c r="A39" s="1381">
        <v>5</v>
      </c>
      <c r="B39" s="1381"/>
      <c r="C39" s="1381"/>
      <c r="D39" s="1382" t="s">
        <v>2150</v>
      </c>
      <c r="E39" s="1383"/>
      <c r="F39" s="1383"/>
      <c r="G39" s="1383"/>
      <c r="H39" s="1383"/>
      <c r="I39" s="1383"/>
      <c r="J39" s="1383"/>
      <c r="K39" s="1383"/>
      <c r="L39" s="1383"/>
      <c r="M39" s="1383"/>
      <c r="N39" s="1383"/>
      <c r="O39" s="1383"/>
      <c r="P39" s="1383"/>
      <c r="Q39" s="1383"/>
      <c r="R39" s="1383"/>
      <c r="S39" s="1383"/>
      <c r="T39" s="1383"/>
      <c r="U39" s="1383"/>
      <c r="V39" s="1384"/>
      <c r="W39" s="1385"/>
      <c r="X39" s="1386"/>
      <c r="Y39" s="1386"/>
      <c r="Z39" s="1386"/>
      <c r="AA39" s="1386"/>
      <c r="AB39" s="1386"/>
      <c r="AC39" s="1386"/>
      <c r="AD39" s="1386"/>
      <c r="AE39" s="1387"/>
      <c r="AF39" s="1385">
        <f>AF37+AF38</f>
        <v>5878.45</v>
      </c>
      <c r="AG39" s="1386"/>
      <c r="AH39" s="1386"/>
      <c r="AI39" s="1386"/>
      <c r="AJ39" s="1386"/>
      <c r="AK39" s="1386"/>
      <c r="AL39" s="1386"/>
      <c r="AM39" s="1387"/>
      <c r="AX39" s="267"/>
      <c r="AY39" s="267"/>
      <c r="AZ39" s="267"/>
      <c r="BA39" s="267"/>
    </row>
    <row r="40" spans="1:62" s="266" customFormat="1" ht="22.5" hidden="1" customHeight="1" x14ac:dyDescent="0.2">
      <c r="A40" s="258"/>
      <c r="B40" s="258"/>
      <c r="C40" s="258"/>
      <c r="D40" s="258"/>
      <c r="E40" s="258"/>
      <c r="F40" s="258"/>
      <c r="G40" s="258"/>
      <c r="H40" s="258"/>
      <c r="I40" s="258"/>
      <c r="J40" s="258"/>
      <c r="K40" s="258"/>
      <c r="L40" s="258"/>
      <c r="M40" s="258"/>
      <c r="N40" s="258"/>
      <c r="O40" s="258"/>
      <c r="P40" s="258"/>
      <c r="Q40" s="258"/>
      <c r="R40" s="258"/>
      <c r="S40" s="258"/>
      <c r="T40" s="262"/>
      <c r="U40" s="262"/>
      <c r="V40" s="262"/>
    </row>
    <row r="41" spans="1:62" s="266" customFormat="1" ht="20.25" customHeight="1" x14ac:dyDescent="0.25">
      <c r="A41" s="1388" t="s">
        <v>385</v>
      </c>
      <c r="B41" s="1355"/>
      <c r="C41" s="1355"/>
      <c r="D41" s="1355"/>
      <c r="E41" s="1355"/>
      <c r="F41" s="1355"/>
      <c r="G41" s="1355"/>
      <c r="H41" s="1355"/>
      <c r="I41" s="1355"/>
      <c r="J41" s="1355"/>
      <c r="K41" s="1355"/>
      <c r="L41" s="1355"/>
      <c r="M41" s="1355"/>
      <c r="N41" s="1355"/>
      <c r="O41" s="1355"/>
      <c r="P41" s="1355"/>
      <c r="Q41" s="1355"/>
      <c r="R41" s="1355"/>
      <c r="S41" s="1355"/>
      <c r="T41" s="1355"/>
      <c r="U41" s="1355"/>
      <c r="V41" s="1355"/>
      <c r="W41" s="1355"/>
      <c r="X41" s="1355"/>
      <c r="Y41" s="1355"/>
      <c r="Z41" s="1355"/>
      <c r="AA41" s="1355"/>
      <c r="AB41" s="1355"/>
      <c r="AC41" s="1355"/>
      <c r="AD41" s="1355"/>
      <c r="AE41" s="1355"/>
      <c r="AF41" s="1355"/>
      <c r="AG41" s="1355"/>
      <c r="AH41" s="1355"/>
      <c r="AI41" s="1355"/>
      <c r="AJ41" s="1355"/>
      <c r="AK41" s="1355"/>
      <c r="AL41" s="1355"/>
      <c r="AM41" s="1355"/>
    </row>
    <row r="42" spans="1:62" s="263" customFormat="1" ht="0.75" customHeight="1" x14ac:dyDescent="0.2">
      <c r="B42" s="258"/>
      <c r="C42" s="258"/>
      <c r="D42" s="258"/>
      <c r="E42" s="258"/>
      <c r="F42" s="258"/>
      <c r="G42" s="258"/>
      <c r="H42" s="258"/>
      <c r="I42" s="258"/>
      <c r="J42" s="258"/>
      <c r="K42" s="258"/>
      <c r="L42" s="258"/>
      <c r="M42" s="258"/>
      <c r="N42" s="258"/>
      <c r="O42" s="258"/>
      <c r="P42" s="258"/>
      <c r="Q42" s="258"/>
      <c r="R42" s="258"/>
      <c r="S42" s="258"/>
      <c r="T42" s="262"/>
      <c r="U42" s="262"/>
      <c r="V42" s="262"/>
    </row>
    <row r="43" spans="1:62" s="268" customFormat="1" ht="18.75" customHeight="1" x14ac:dyDescent="0.2">
      <c r="A43" s="1222" t="s">
        <v>37</v>
      </c>
      <c r="B43" s="1222"/>
      <c r="C43" s="1222"/>
      <c r="D43" s="1222"/>
      <c r="E43" s="1222"/>
      <c r="F43" s="1222"/>
      <c r="G43" s="1222"/>
      <c r="H43" s="1222"/>
      <c r="I43" s="1222"/>
      <c r="J43" s="1222"/>
      <c r="K43" s="1222"/>
      <c r="L43" s="1222"/>
      <c r="M43" s="1222"/>
      <c r="N43" s="1222"/>
      <c r="O43" s="1222"/>
      <c r="P43" s="1222"/>
      <c r="Q43" s="1222"/>
      <c r="R43" s="1222"/>
      <c r="S43" s="1222"/>
      <c r="T43" s="1222"/>
      <c r="U43" s="1222"/>
      <c r="V43" s="1222"/>
      <c r="W43" s="1222"/>
      <c r="X43" s="1222"/>
      <c r="Y43" s="1222"/>
      <c r="Z43" s="1222"/>
      <c r="AA43" s="1222"/>
      <c r="AB43" s="1222"/>
      <c r="AC43" s="1222"/>
      <c r="AD43" s="1222"/>
      <c r="AE43" s="1222"/>
      <c r="AF43" s="1222"/>
      <c r="AG43" s="1222"/>
      <c r="AH43" s="1222"/>
      <c r="AI43" s="1222"/>
      <c r="AJ43" s="1222"/>
      <c r="AK43" s="1222"/>
      <c r="AL43" s="1222"/>
      <c r="AM43" s="1222"/>
    </row>
    <row r="44" spans="1:62" s="269" customFormat="1" ht="30.75" customHeight="1" x14ac:dyDescent="0.25">
      <c r="A44" s="1454">
        <f>AF39</f>
        <v>5878.45</v>
      </c>
      <c r="B44" s="1454"/>
      <c r="C44" s="1454"/>
      <c r="D44" s="1454"/>
      <c r="E44" s="1454"/>
      <c r="F44" s="1454"/>
      <c r="G44" s="1454"/>
      <c r="H44" s="1454"/>
      <c r="I44" s="1454"/>
      <c r="J44" s="1455" t="s">
        <v>223</v>
      </c>
      <c r="K44" s="1455"/>
      <c r="L44" s="1455"/>
      <c r="M44" s="1456" t="str">
        <f>AY37</f>
        <v>Пять тысяч восемьсот семьдесят восемь рублей 45 копеек</v>
      </c>
      <c r="N44" s="1456"/>
      <c r="O44" s="1456"/>
      <c r="P44" s="1456"/>
      <c r="Q44" s="1456"/>
      <c r="R44" s="1456"/>
      <c r="S44" s="1456"/>
      <c r="T44" s="1456"/>
      <c r="U44" s="1456"/>
      <c r="V44" s="1456"/>
      <c r="W44" s="1456"/>
      <c r="X44" s="1456"/>
      <c r="Y44" s="1456"/>
      <c r="Z44" s="1456"/>
      <c r="AA44" s="1456"/>
      <c r="AB44" s="1456"/>
      <c r="AC44" s="1456"/>
      <c r="AD44" s="1456"/>
      <c r="AE44" s="1456"/>
      <c r="AF44" s="1456"/>
      <c r="AG44" s="1456"/>
      <c r="AH44" s="1456"/>
      <c r="AI44" s="1456"/>
      <c r="AJ44" s="1456"/>
      <c r="AK44" s="1456"/>
      <c r="AL44" s="1456"/>
      <c r="AM44" s="1456"/>
      <c r="AP44" s="1380"/>
      <c r="AQ44" s="1380"/>
      <c r="AR44" s="1380"/>
      <c r="AS44" s="1380"/>
      <c r="AT44" s="1380"/>
      <c r="AU44" s="1380"/>
      <c r="AV44" s="1380"/>
      <c r="AW44" s="1380"/>
      <c r="AX44" s="1380"/>
      <c r="AY44" s="1380"/>
      <c r="AZ44" s="1380"/>
      <c r="BA44" s="1380"/>
      <c r="BB44" s="1380"/>
      <c r="BC44" s="1380"/>
      <c r="BD44" s="1380"/>
      <c r="BE44" s="1380"/>
      <c r="BF44" s="1380"/>
      <c r="BG44" s="1380"/>
      <c r="BH44" s="1380"/>
      <c r="BI44" s="1380"/>
      <c r="BJ44" s="1380"/>
    </row>
    <row r="45" spans="1:62" s="268" customFormat="1" ht="16.149999999999999" customHeight="1" x14ac:dyDescent="0.2">
      <c r="A45" s="1392" t="s">
        <v>36</v>
      </c>
      <c r="B45" s="1392"/>
      <c r="C45" s="1392"/>
      <c r="D45" s="1392"/>
      <c r="E45" s="1392"/>
      <c r="F45" s="1392"/>
      <c r="G45" s="1392"/>
      <c r="H45" s="1392"/>
      <c r="I45" s="1392"/>
      <c r="J45" s="1392"/>
      <c r="K45" s="1392"/>
      <c r="L45" s="1392"/>
      <c r="M45" s="1392"/>
      <c r="N45" s="1392"/>
      <c r="O45" s="1392"/>
      <c r="P45" s="1392"/>
      <c r="Q45" s="1392"/>
      <c r="R45" s="1392"/>
      <c r="S45" s="1392"/>
      <c r="T45" s="1392"/>
      <c r="U45" s="1392"/>
      <c r="V45" s="1392"/>
      <c r="W45" s="1392"/>
      <c r="X45" s="1392"/>
      <c r="Y45" s="1392"/>
      <c r="Z45" s="1392"/>
      <c r="AA45" s="1392"/>
      <c r="AB45" s="1392"/>
      <c r="AC45" s="1392"/>
      <c r="AD45" s="1392"/>
      <c r="AE45" s="1392"/>
      <c r="AF45" s="1392"/>
      <c r="AG45" s="1392"/>
      <c r="AH45" s="1392"/>
      <c r="AI45" s="1392"/>
      <c r="AJ45" s="1392"/>
      <c r="AK45" s="1392"/>
      <c r="AL45" s="1392"/>
      <c r="AM45" s="1392"/>
    </row>
    <row r="46" spans="1:62" s="268" customFormat="1" ht="18.600000000000001" customHeight="1" x14ac:dyDescent="0.2"/>
    <row r="47" spans="1:62" s="268" customFormat="1" ht="20.25" customHeight="1" x14ac:dyDescent="0.25">
      <c r="A47" s="1393" t="s">
        <v>35</v>
      </c>
      <c r="B47" s="1355"/>
      <c r="C47" s="1355"/>
      <c r="D47" s="1355"/>
      <c r="E47" s="1355"/>
      <c r="F47" s="1355"/>
      <c r="G47" s="1355"/>
      <c r="H47" s="1355"/>
      <c r="I47" s="1355"/>
      <c r="J47" s="258"/>
      <c r="K47" s="258"/>
      <c r="L47" s="258"/>
      <c r="M47" s="258"/>
      <c r="N47" s="258"/>
      <c r="O47" s="258"/>
      <c r="P47" s="258"/>
      <c r="Q47" s="258"/>
      <c r="R47" s="258"/>
      <c r="S47" s="258"/>
      <c r="T47" s="262"/>
      <c r="U47" s="262"/>
      <c r="V47" s="262"/>
      <c r="Y47" s="1394" t="s">
        <v>34</v>
      </c>
      <c r="Z47" s="1355"/>
      <c r="AA47" s="1355"/>
      <c r="AB47" s="1355"/>
      <c r="AC47" s="1355"/>
      <c r="AD47" s="1355"/>
      <c r="AE47" s="1355"/>
      <c r="AF47" s="1355"/>
      <c r="AG47" s="1355"/>
      <c r="AH47" s="1355"/>
      <c r="AI47" s="1355"/>
      <c r="AJ47" s="1355"/>
      <c r="AK47" s="1355"/>
      <c r="AL47" s="1355"/>
      <c r="AM47" s="1355"/>
    </row>
    <row r="48" spans="1:62" s="263" customFormat="1" ht="20.25" customHeight="1" x14ac:dyDescent="0.25">
      <c r="A48" s="1356" t="s">
        <v>33</v>
      </c>
      <c r="B48" s="1355"/>
      <c r="C48" s="1355"/>
      <c r="D48" s="1355"/>
      <c r="E48" s="1355"/>
      <c r="F48" s="1355"/>
      <c r="G48" s="1355"/>
      <c r="H48" s="1355"/>
      <c r="I48" s="1355"/>
      <c r="J48" s="270"/>
      <c r="K48" s="270"/>
      <c r="L48" s="270"/>
      <c r="M48" s="270"/>
      <c r="N48" s="270"/>
      <c r="O48" s="270"/>
      <c r="P48" s="270"/>
      <c r="Q48" s="270"/>
      <c r="R48" s="270"/>
      <c r="S48" s="270"/>
      <c r="T48" s="271"/>
      <c r="U48" s="271"/>
      <c r="V48" s="271"/>
      <c r="Y48" s="1395" t="s">
        <v>32</v>
      </c>
      <c r="Z48" s="1355"/>
      <c r="AA48" s="1355"/>
      <c r="AB48" s="1355"/>
      <c r="AC48" s="1355"/>
      <c r="AD48" s="1355"/>
      <c r="AE48" s="1355"/>
      <c r="AF48" s="1355"/>
      <c r="AG48" s="1355"/>
      <c r="AH48" s="1355"/>
      <c r="AI48" s="1355"/>
      <c r="AJ48" s="1355"/>
      <c r="AK48" s="1355"/>
      <c r="AL48" s="1355"/>
      <c r="AM48" s="1355"/>
    </row>
    <row r="49" spans="1:256" s="263" customFormat="1" ht="16.899999999999999" customHeight="1" x14ac:dyDescent="0.25">
      <c r="O49" s="258"/>
      <c r="R49" s="258"/>
      <c r="S49" s="258"/>
      <c r="T49" s="262"/>
      <c r="U49" s="262"/>
      <c r="V49" s="262"/>
      <c r="AF49" s="1355"/>
      <c r="AG49" s="1355"/>
      <c r="AH49" s="1355"/>
      <c r="AI49" s="1355"/>
      <c r="AJ49" s="1355"/>
      <c r="AK49" s="1355"/>
      <c r="AL49" s="1355"/>
      <c r="AM49" s="1355"/>
      <c r="BC49" s="1355"/>
      <c r="BD49" s="1355"/>
      <c r="BE49" s="1355"/>
      <c r="BF49" s="1355"/>
      <c r="BG49" s="1355"/>
      <c r="BH49" s="1355"/>
      <c r="BI49" s="1355"/>
      <c r="BJ49" s="1355"/>
      <c r="BK49" s="1355"/>
      <c r="BL49" s="1355"/>
      <c r="BM49" s="1355"/>
      <c r="BN49" s="1355"/>
      <c r="BO49" s="1355"/>
      <c r="BP49" s="1355"/>
      <c r="BQ49" s="1355"/>
      <c r="BR49" s="1355"/>
      <c r="BS49" s="1355"/>
      <c r="BT49" s="1355"/>
      <c r="BU49" s="1355"/>
      <c r="BV49" s="1355"/>
      <c r="BW49" s="1355"/>
      <c r="BX49" s="1355"/>
    </row>
    <row r="50" spans="1:256" s="261" customFormat="1" ht="16.899999999999999" customHeight="1" x14ac:dyDescent="0.25">
      <c r="A50" s="345"/>
      <c r="B50" s="345"/>
      <c r="C50" s="345"/>
      <c r="D50" s="345"/>
      <c r="E50" s="345"/>
      <c r="F50" s="345"/>
      <c r="G50" s="258"/>
      <c r="H50" s="1396" t="s">
        <v>500</v>
      </c>
      <c r="I50" s="1396"/>
      <c r="J50" s="1396"/>
      <c r="K50" s="1396"/>
      <c r="L50" s="1396"/>
      <c r="M50" s="1396"/>
      <c r="N50" s="1396"/>
      <c r="O50" s="258"/>
      <c r="P50" s="258"/>
      <c r="Q50" s="258"/>
      <c r="R50" s="258"/>
      <c r="S50" s="258"/>
      <c r="T50" s="262"/>
      <c r="U50" s="262"/>
      <c r="V50" s="262"/>
      <c r="Y50" s="346"/>
      <c r="Z50" s="346"/>
      <c r="AA50" s="346"/>
      <c r="AB50" s="346"/>
      <c r="AC50" s="347"/>
      <c r="AD50" s="347"/>
      <c r="AF50" s="1397" t="s">
        <v>2711</v>
      </c>
      <c r="AG50" s="1397"/>
      <c r="AH50" s="1397"/>
      <c r="AI50" s="1397"/>
      <c r="AJ50" s="1397"/>
      <c r="AK50" s="1397"/>
      <c r="AL50" s="1397"/>
      <c r="AM50" s="1397"/>
    </row>
    <row r="51" spans="1:256" s="263" customFormat="1" ht="16.899999999999999" customHeight="1" x14ac:dyDescent="0.25">
      <c r="A51" s="272"/>
      <c r="B51" s="272"/>
      <c r="C51" s="272"/>
      <c r="D51" s="1398" t="s">
        <v>31</v>
      </c>
      <c r="E51" s="1355"/>
      <c r="F51" s="1355"/>
      <c r="AE51" s="1398" t="s">
        <v>31</v>
      </c>
      <c r="AF51" s="1355"/>
      <c r="AG51" s="1355"/>
    </row>
    <row r="52" spans="1:256" s="263" customFormat="1" ht="16.899999999999999" customHeight="1" x14ac:dyDescent="0.2"/>
    <row r="53" spans="1:256" ht="15" customHeight="1" x14ac:dyDescent="0.25">
      <c r="A53" s="273"/>
      <c r="B53" s="273"/>
      <c r="C53" s="273"/>
      <c r="D53" s="273"/>
      <c r="E53" s="273"/>
      <c r="F53" s="273"/>
      <c r="G53" s="273"/>
      <c r="H53" s="273"/>
      <c r="I53" s="273"/>
      <c r="J53" s="273"/>
      <c r="K53" s="273"/>
      <c r="L53" s="273"/>
      <c r="M53" s="273"/>
      <c r="N53" s="273"/>
      <c r="O53" s="273"/>
      <c r="P53" s="273"/>
      <c r="Q53" s="273"/>
      <c r="R53" s="273"/>
      <c r="S53" s="273"/>
      <c r="T53" s="273"/>
      <c r="U53" s="273"/>
      <c r="V53" s="273"/>
      <c r="W53" s="253"/>
      <c r="X53" s="253"/>
      <c r="Y53" s="253"/>
      <c r="Z53" s="253"/>
      <c r="AA53" s="253"/>
      <c r="AB53" s="253"/>
      <c r="AC53" s="253"/>
      <c r="AD53" s="253"/>
      <c r="AE53" s="253"/>
      <c r="AF53" s="253"/>
      <c r="AG53" s="253"/>
      <c r="AH53" s="253"/>
      <c r="AI53" s="253"/>
      <c r="AJ53" s="253"/>
      <c r="AK53" s="253"/>
      <c r="AL53" s="253"/>
      <c r="AM53" s="253"/>
      <c r="AN53" s="253"/>
      <c r="AO53" s="253"/>
      <c r="AP53" s="253"/>
      <c r="AQ53" s="253"/>
      <c r="AR53" s="253"/>
      <c r="AS53" s="253"/>
      <c r="AT53" s="253"/>
      <c r="AU53" s="253"/>
      <c r="AV53" s="253"/>
      <c r="AW53" s="253"/>
      <c r="AX53" s="253"/>
      <c r="AY53" s="253"/>
      <c r="AZ53" s="253"/>
      <c r="BA53" s="253"/>
      <c r="BB53" s="253"/>
      <c r="BC53" s="253"/>
      <c r="BD53" s="253"/>
      <c r="BE53" s="253"/>
      <c r="BF53" s="253"/>
      <c r="BG53" s="253"/>
      <c r="BH53" s="253"/>
      <c r="BI53" s="253"/>
      <c r="BJ53" s="253"/>
      <c r="BK53" s="253"/>
      <c r="BL53" s="253"/>
      <c r="BM53" s="253"/>
      <c r="BN53" s="253"/>
      <c r="BO53" s="253"/>
      <c r="BP53" s="253"/>
      <c r="BQ53" s="253"/>
      <c r="BR53" s="253"/>
      <c r="BS53" s="253"/>
      <c r="BT53" s="253"/>
      <c r="BU53" s="253"/>
      <c r="BV53" s="253"/>
      <c r="BW53" s="253"/>
      <c r="BX53" s="253"/>
      <c r="BY53" s="253"/>
      <c r="BZ53" s="253"/>
      <c r="CA53" s="253"/>
      <c r="CB53" s="253"/>
      <c r="CC53" s="253"/>
      <c r="CD53" s="253"/>
      <c r="CE53" s="253"/>
      <c r="CF53" s="253"/>
      <c r="CG53" s="253"/>
      <c r="CH53" s="253"/>
      <c r="CI53" s="253"/>
      <c r="CJ53" s="253"/>
      <c r="CK53" s="253"/>
      <c r="CL53" s="253"/>
      <c r="CM53" s="253"/>
      <c r="CN53" s="253"/>
      <c r="CO53" s="253"/>
      <c r="CP53" s="253"/>
      <c r="CQ53" s="253"/>
      <c r="CR53" s="253"/>
      <c r="CS53" s="253"/>
      <c r="CT53" s="253"/>
      <c r="CU53" s="253"/>
      <c r="CV53" s="253"/>
      <c r="CW53" s="253"/>
      <c r="CX53" s="253"/>
      <c r="CY53" s="253"/>
      <c r="CZ53" s="253"/>
      <c r="DA53" s="253"/>
      <c r="DB53" s="253"/>
      <c r="DC53" s="253"/>
      <c r="DD53" s="253"/>
      <c r="DE53" s="253"/>
      <c r="DF53" s="253"/>
      <c r="DG53" s="253"/>
      <c r="DH53" s="253"/>
      <c r="DI53" s="253"/>
      <c r="DJ53" s="253"/>
      <c r="DK53" s="253"/>
      <c r="DL53" s="253"/>
      <c r="DM53" s="253"/>
      <c r="DN53" s="253"/>
      <c r="DO53" s="253"/>
      <c r="DP53" s="253"/>
      <c r="DQ53" s="253"/>
      <c r="DR53" s="253"/>
      <c r="DS53" s="253"/>
      <c r="DT53" s="253"/>
      <c r="DU53" s="253"/>
      <c r="DV53" s="253"/>
      <c r="DW53" s="253"/>
      <c r="DX53" s="253"/>
      <c r="DY53" s="253"/>
      <c r="DZ53" s="253"/>
      <c r="EA53" s="253"/>
      <c r="EB53" s="253"/>
      <c r="EC53" s="253"/>
      <c r="ED53" s="253"/>
      <c r="EE53" s="253"/>
      <c r="EF53" s="253"/>
      <c r="EG53" s="253"/>
      <c r="EH53" s="253"/>
      <c r="EI53" s="253"/>
      <c r="EJ53" s="253"/>
      <c r="EK53" s="253"/>
      <c r="EL53" s="253"/>
      <c r="EM53" s="253"/>
      <c r="EN53" s="253"/>
      <c r="EO53" s="253"/>
      <c r="EP53" s="253"/>
      <c r="EQ53" s="253"/>
      <c r="ER53" s="253"/>
      <c r="ES53" s="253"/>
      <c r="ET53" s="253"/>
      <c r="EU53" s="253"/>
      <c r="EV53" s="253"/>
      <c r="EW53" s="253"/>
      <c r="EX53" s="253"/>
      <c r="EY53" s="253"/>
      <c r="EZ53" s="253"/>
      <c r="FA53" s="253"/>
      <c r="FB53" s="253"/>
      <c r="FC53" s="253"/>
      <c r="FD53" s="253"/>
      <c r="FE53" s="253"/>
      <c r="FF53" s="253"/>
      <c r="FG53" s="253"/>
      <c r="FH53" s="253"/>
      <c r="FI53" s="253"/>
      <c r="FJ53" s="253"/>
      <c r="FK53" s="253"/>
      <c r="FL53" s="253"/>
      <c r="FM53" s="253"/>
      <c r="FN53" s="253"/>
      <c r="FO53" s="253"/>
      <c r="FP53" s="253"/>
      <c r="FQ53" s="253"/>
      <c r="FR53" s="253"/>
      <c r="FS53" s="253"/>
      <c r="FT53" s="253"/>
      <c r="FU53" s="253"/>
      <c r="FV53" s="253"/>
      <c r="FW53" s="253"/>
      <c r="FX53" s="253"/>
      <c r="FY53" s="253"/>
      <c r="FZ53" s="253"/>
      <c r="GA53" s="253"/>
      <c r="GB53" s="253"/>
      <c r="GC53" s="253"/>
      <c r="GD53" s="253"/>
      <c r="GE53" s="253"/>
      <c r="GF53" s="253"/>
      <c r="GG53" s="253"/>
      <c r="GH53" s="253"/>
      <c r="GI53" s="253"/>
      <c r="GJ53" s="253"/>
      <c r="GK53" s="253"/>
      <c r="GL53" s="253"/>
      <c r="GM53" s="253"/>
      <c r="GN53" s="253"/>
      <c r="GO53" s="253"/>
      <c r="GP53" s="253"/>
      <c r="GQ53" s="253"/>
      <c r="GR53" s="253"/>
      <c r="GS53" s="253"/>
      <c r="GT53" s="253"/>
      <c r="GU53" s="253"/>
      <c r="GV53" s="253"/>
      <c r="GW53" s="253"/>
      <c r="GX53" s="253"/>
      <c r="GY53" s="253"/>
      <c r="GZ53" s="253"/>
      <c r="HA53" s="253"/>
      <c r="HB53" s="253"/>
      <c r="HC53" s="253"/>
      <c r="HD53" s="253"/>
      <c r="HE53" s="253"/>
      <c r="HF53" s="253"/>
      <c r="HG53" s="253"/>
      <c r="HH53" s="253"/>
      <c r="HI53" s="253"/>
      <c r="HJ53" s="253"/>
      <c r="HK53" s="253"/>
      <c r="HL53" s="253"/>
      <c r="HM53" s="253"/>
      <c r="HN53" s="253"/>
      <c r="HO53" s="253"/>
      <c r="HP53" s="253"/>
      <c r="HQ53" s="253"/>
      <c r="HR53" s="253"/>
      <c r="HS53" s="253"/>
      <c r="HT53" s="253"/>
      <c r="HU53" s="253"/>
      <c r="HV53" s="253"/>
      <c r="HW53" s="253"/>
      <c r="HX53" s="253"/>
      <c r="HY53" s="253"/>
      <c r="HZ53" s="253"/>
      <c r="IA53" s="253"/>
      <c r="IB53" s="253"/>
      <c r="IC53" s="253"/>
      <c r="ID53" s="253"/>
      <c r="IE53" s="253"/>
      <c r="IF53" s="253"/>
      <c r="IG53" s="253"/>
      <c r="IH53" s="253"/>
      <c r="II53" s="253"/>
      <c r="IJ53" s="253"/>
      <c r="IK53" s="253"/>
      <c r="IL53" s="253"/>
      <c r="IM53" s="253"/>
      <c r="IN53" s="253"/>
      <c r="IO53" s="253"/>
      <c r="IP53" s="253"/>
      <c r="IQ53" s="253"/>
      <c r="IR53" s="253"/>
      <c r="IS53" s="253"/>
      <c r="IT53" s="253"/>
      <c r="IU53" s="253"/>
      <c r="IV53" s="253"/>
    </row>
    <row r="54" spans="1:256" ht="15" customHeight="1" x14ac:dyDescent="0.25">
      <c r="A54" s="253"/>
      <c r="B54" s="253"/>
      <c r="C54" s="253"/>
      <c r="D54" s="253"/>
      <c r="E54" s="253"/>
      <c r="F54" s="253"/>
      <c r="G54" s="253"/>
      <c r="H54" s="253"/>
      <c r="I54" s="253"/>
      <c r="J54" s="253"/>
      <c r="K54" s="253"/>
      <c r="L54" s="253"/>
      <c r="M54" s="253"/>
      <c r="N54" s="253"/>
      <c r="O54" s="253"/>
      <c r="P54" s="253"/>
      <c r="Q54" s="253"/>
      <c r="R54" s="253"/>
      <c r="S54" s="253"/>
      <c r="T54" s="253"/>
      <c r="U54" s="253"/>
      <c r="V54" s="253"/>
      <c r="W54" s="253"/>
      <c r="X54" s="253"/>
      <c r="Y54" s="253"/>
      <c r="Z54" s="253"/>
      <c r="AA54" s="253"/>
      <c r="AB54" s="253"/>
      <c r="AC54" s="253"/>
      <c r="AD54" s="253"/>
      <c r="AE54" s="253"/>
      <c r="AF54" s="253"/>
      <c r="AG54" s="253"/>
      <c r="AH54" s="253"/>
      <c r="AI54" s="253"/>
      <c r="AJ54" s="253"/>
      <c r="AK54" s="253"/>
      <c r="AL54" s="253"/>
      <c r="AM54" s="253"/>
      <c r="AN54" s="253"/>
      <c r="AO54" s="253"/>
      <c r="AP54" s="253"/>
      <c r="AQ54" s="253"/>
      <c r="AR54" s="253"/>
      <c r="AS54" s="253"/>
      <c r="AT54" s="253"/>
      <c r="AU54" s="253"/>
      <c r="AV54" s="253"/>
      <c r="AW54" s="253"/>
      <c r="AX54" s="253"/>
      <c r="AY54" s="253"/>
      <c r="AZ54" s="253"/>
      <c r="BA54" s="253"/>
      <c r="BB54" s="253"/>
      <c r="BC54" s="253"/>
      <c r="BD54" s="253"/>
      <c r="BE54" s="253"/>
      <c r="BF54" s="253"/>
      <c r="BG54" s="253"/>
      <c r="BH54" s="253"/>
      <c r="BI54" s="253"/>
      <c r="BJ54" s="253"/>
      <c r="BK54" s="253"/>
      <c r="BL54" s="253"/>
      <c r="BM54" s="253"/>
      <c r="BN54" s="253"/>
      <c r="BO54" s="253"/>
      <c r="BP54" s="253"/>
      <c r="BQ54" s="253"/>
      <c r="BR54" s="253"/>
      <c r="BS54" s="253"/>
      <c r="BT54" s="253"/>
      <c r="BU54" s="253"/>
      <c r="BV54" s="253"/>
      <c r="BW54" s="253"/>
      <c r="BX54" s="253"/>
      <c r="BY54" s="253"/>
      <c r="BZ54" s="253"/>
      <c r="CA54" s="253"/>
      <c r="CB54" s="253"/>
      <c r="CC54" s="253"/>
      <c r="CD54" s="253"/>
      <c r="CE54" s="253"/>
      <c r="CF54" s="253"/>
      <c r="CG54" s="253"/>
      <c r="CH54" s="253"/>
      <c r="CI54" s="253"/>
      <c r="CJ54" s="253"/>
      <c r="CK54" s="253"/>
      <c r="CL54" s="253"/>
      <c r="CM54" s="253"/>
      <c r="CN54" s="253"/>
      <c r="CO54" s="253"/>
      <c r="CP54" s="253"/>
      <c r="CQ54" s="253"/>
      <c r="CR54" s="253"/>
      <c r="CS54" s="253"/>
      <c r="CT54" s="253"/>
      <c r="CU54" s="253"/>
      <c r="CV54" s="253"/>
      <c r="CW54" s="253"/>
      <c r="CX54" s="253"/>
      <c r="CY54" s="253"/>
      <c r="CZ54" s="253"/>
      <c r="DA54" s="253"/>
      <c r="DB54" s="253"/>
      <c r="DC54" s="253"/>
      <c r="DD54" s="253"/>
      <c r="DE54" s="253"/>
      <c r="DF54" s="253"/>
      <c r="DG54" s="253"/>
      <c r="DH54" s="253"/>
      <c r="DI54" s="253"/>
      <c r="DJ54" s="253"/>
      <c r="DK54" s="253"/>
      <c r="DL54" s="253"/>
      <c r="DM54" s="253"/>
      <c r="DN54" s="253"/>
      <c r="DO54" s="253"/>
      <c r="DP54" s="253"/>
      <c r="DQ54" s="253"/>
      <c r="DR54" s="253"/>
      <c r="DS54" s="253"/>
      <c r="DT54" s="253"/>
      <c r="DU54" s="253"/>
      <c r="DV54" s="253"/>
      <c r="DW54" s="253"/>
      <c r="DX54" s="253"/>
      <c r="DY54" s="253"/>
      <c r="DZ54" s="253"/>
      <c r="EA54" s="253"/>
      <c r="EB54" s="253"/>
      <c r="EC54" s="253"/>
      <c r="ED54" s="253"/>
      <c r="EE54" s="253"/>
      <c r="EF54" s="253"/>
      <c r="EG54" s="253"/>
      <c r="EH54" s="253"/>
      <c r="EI54" s="253"/>
      <c r="EJ54" s="253"/>
      <c r="EK54" s="253"/>
      <c r="EL54" s="253"/>
      <c r="EM54" s="253"/>
      <c r="EN54" s="253"/>
      <c r="EO54" s="253"/>
      <c r="EP54" s="253"/>
      <c r="EQ54" s="253"/>
      <c r="ER54" s="253"/>
      <c r="ES54" s="253"/>
      <c r="ET54" s="253"/>
      <c r="EU54" s="253"/>
      <c r="EV54" s="253"/>
      <c r="EW54" s="253"/>
      <c r="EX54" s="253"/>
      <c r="EY54" s="253"/>
      <c r="EZ54" s="253"/>
      <c r="FA54" s="253"/>
      <c r="FB54" s="253"/>
      <c r="FC54" s="253"/>
      <c r="FD54" s="253"/>
      <c r="FE54" s="253"/>
      <c r="FF54" s="253"/>
      <c r="FG54" s="253"/>
      <c r="FH54" s="253"/>
      <c r="FI54" s="253"/>
      <c r="FJ54" s="253"/>
      <c r="FK54" s="253"/>
      <c r="FL54" s="253"/>
      <c r="FM54" s="253"/>
      <c r="FN54" s="253"/>
      <c r="FO54" s="253"/>
      <c r="FP54" s="253"/>
      <c r="FQ54" s="253"/>
      <c r="FR54" s="253"/>
      <c r="FS54" s="253"/>
      <c r="FT54" s="253"/>
      <c r="FU54" s="253"/>
      <c r="FV54" s="253"/>
      <c r="FW54" s="253"/>
      <c r="FX54" s="253"/>
      <c r="FY54" s="253"/>
      <c r="FZ54" s="253"/>
      <c r="GA54" s="253"/>
      <c r="GB54" s="253"/>
      <c r="GC54" s="253"/>
      <c r="GD54" s="253"/>
      <c r="GE54" s="253"/>
      <c r="GF54" s="253"/>
      <c r="GG54" s="253"/>
      <c r="GH54" s="253"/>
      <c r="GI54" s="253"/>
      <c r="GJ54" s="253"/>
      <c r="GK54" s="253"/>
      <c r="GL54" s="253"/>
      <c r="GM54" s="253"/>
      <c r="GN54" s="253"/>
      <c r="GO54" s="253"/>
      <c r="GP54" s="253"/>
      <c r="GQ54" s="253"/>
      <c r="GR54" s="253"/>
      <c r="GS54" s="253"/>
      <c r="GT54" s="253"/>
      <c r="GU54" s="253"/>
      <c r="GV54" s="253"/>
      <c r="GW54" s="253"/>
      <c r="GX54" s="253"/>
      <c r="GY54" s="253"/>
      <c r="GZ54" s="253"/>
      <c r="HA54" s="253"/>
      <c r="HB54" s="253"/>
      <c r="HC54" s="253"/>
      <c r="HD54" s="253"/>
      <c r="HE54" s="253"/>
      <c r="HF54" s="253"/>
      <c r="HG54" s="253"/>
      <c r="HH54" s="253"/>
      <c r="HI54" s="253"/>
      <c r="HJ54" s="253"/>
      <c r="HK54" s="253"/>
      <c r="HL54" s="253"/>
      <c r="HM54" s="253"/>
      <c r="HN54" s="253"/>
      <c r="HO54" s="253"/>
      <c r="HP54" s="253"/>
      <c r="HQ54" s="253"/>
      <c r="HR54" s="253"/>
      <c r="HS54" s="253"/>
      <c r="HT54" s="253"/>
      <c r="HU54" s="253"/>
      <c r="HV54" s="253"/>
      <c r="HW54" s="253"/>
      <c r="HX54" s="253"/>
      <c r="HY54" s="253"/>
      <c r="HZ54" s="253"/>
      <c r="IA54" s="253"/>
      <c r="IB54" s="253"/>
      <c r="IC54" s="253"/>
      <c r="ID54" s="253"/>
      <c r="IE54" s="253"/>
      <c r="IF54" s="253"/>
      <c r="IG54" s="253"/>
      <c r="IH54" s="253"/>
      <c r="II54" s="253"/>
      <c r="IJ54" s="253"/>
      <c r="IK54" s="253"/>
      <c r="IL54" s="253"/>
      <c r="IM54" s="253"/>
      <c r="IN54" s="253"/>
      <c r="IO54" s="253"/>
      <c r="IP54" s="253"/>
      <c r="IQ54" s="253"/>
      <c r="IR54" s="253"/>
      <c r="IS54" s="253"/>
      <c r="IT54" s="253"/>
      <c r="IU54" s="253"/>
      <c r="IV54" s="253"/>
    </row>
    <row r="55" spans="1:256" ht="15" customHeight="1" x14ac:dyDescent="0.25">
      <c r="A55" s="253"/>
      <c r="B55" s="253"/>
      <c r="C55" s="253"/>
      <c r="D55" s="253"/>
      <c r="E55" s="253"/>
      <c r="F55" s="253"/>
      <c r="G55" s="253"/>
      <c r="H55" s="253"/>
      <c r="I55" s="253"/>
      <c r="J55" s="253"/>
      <c r="K55" s="253"/>
      <c r="L55" s="253"/>
      <c r="M55" s="253"/>
      <c r="N55" s="253"/>
      <c r="O55" s="253"/>
      <c r="P55" s="253"/>
      <c r="Q55" s="253"/>
      <c r="R55" s="253"/>
      <c r="S55" s="253"/>
      <c r="T55" s="253"/>
      <c r="U55" s="253"/>
      <c r="V55" s="253"/>
      <c r="W55" s="253"/>
      <c r="X55" s="253"/>
      <c r="Y55" s="253"/>
      <c r="Z55" s="253"/>
      <c r="AA55" s="253"/>
      <c r="AB55" s="253"/>
      <c r="AC55" s="253"/>
      <c r="AD55" s="253"/>
      <c r="AE55" s="253"/>
      <c r="AF55" s="253"/>
      <c r="AG55" s="253"/>
      <c r="AH55" s="253"/>
      <c r="AI55" s="253"/>
      <c r="AJ55" s="253"/>
      <c r="AK55" s="253"/>
      <c r="AL55" s="253"/>
      <c r="AM55" s="253"/>
      <c r="AN55" s="253"/>
      <c r="AO55" s="253"/>
      <c r="AP55" s="253"/>
      <c r="AQ55" s="253"/>
      <c r="AR55" s="253"/>
      <c r="AS55" s="253"/>
      <c r="AT55" s="253"/>
      <c r="AU55" s="253"/>
      <c r="AV55" s="253"/>
      <c r="AW55" s="253"/>
      <c r="AX55" s="253"/>
      <c r="AY55" s="253"/>
      <c r="AZ55" s="253"/>
      <c r="BA55" s="253"/>
      <c r="BB55" s="253"/>
      <c r="BC55" s="253"/>
      <c r="BD55" s="253"/>
      <c r="BE55" s="253"/>
      <c r="BF55" s="253"/>
      <c r="BG55" s="253"/>
      <c r="BH55" s="253"/>
      <c r="BI55" s="253"/>
      <c r="BJ55" s="253"/>
      <c r="BK55" s="253"/>
      <c r="BL55" s="253"/>
      <c r="BM55" s="253"/>
      <c r="BN55" s="253"/>
      <c r="BO55" s="253"/>
      <c r="BP55" s="253"/>
      <c r="BQ55" s="253"/>
      <c r="BR55" s="253"/>
      <c r="BS55" s="253"/>
      <c r="BT55" s="253"/>
      <c r="BU55" s="253"/>
      <c r="BV55" s="253"/>
      <c r="BW55" s="253"/>
      <c r="BX55" s="253"/>
      <c r="BY55" s="253"/>
      <c r="BZ55" s="253"/>
      <c r="CA55" s="253"/>
      <c r="CB55" s="253"/>
      <c r="CC55" s="253"/>
      <c r="CD55" s="253"/>
      <c r="CE55" s="253"/>
      <c r="CF55" s="253"/>
      <c r="CG55" s="253"/>
      <c r="CH55" s="253"/>
      <c r="CI55" s="253"/>
      <c r="CJ55" s="253"/>
      <c r="CK55" s="253"/>
      <c r="CL55" s="253"/>
      <c r="CM55" s="253"/>
      <c r="CN55" s="253"/>
      <c r="CO55" s="253"/>
      <c r="CP55" s="253"/>
      <c r="CQ55" s="253"/>
      <c r="CR55" s="253"/>
      <c r="CS55" s="253"/>
      <c r="CT55" s="253"/>
      <c r="CU55" s="253"/>
      <c r="CV55" s="253"/>
      <c r="CW55" s="253"/>
      <c r="CX55" s="253"/>
      <c r="CY55" s="253"/>
      <c r="CZ55" s="253"/>
      <c r="DA55" s="253"/>
      <c r="DB55" s="253"/>
      <c r="DC55" s="253"/>
      <c r="DD55" s="253"/>
      <c r="DE55" s="253"/>
      <c r="DF55" s="253"/>
      <c r="DG55" s="253"/>
      <c r="DH55" s="253"/>
      <c r="DI55" s="253"/>
      <c r="DJ55" s="253"/>
      <c r="DK55" s="253"/>
      <c r="DL55" s="253"/>
      <c r="DM55" s="253"/>
      <c r="DN55" s="253"/>
      <c r="DO55" s="253"/>
      <c r="DP55" s="253"/>
      <c r="DQ55" s="253"/>
      <c r="DR55" s="253"/>
      <c r="DS55" s="253"/>
      <c r="DT55" s="253"/>
      <c r="DU55" s="253"/>
      <c r="DV55" s="253"/>
      <c r="DW55" s="253"/>
      <c r="DX55" s="253"/>
      <c r="DY55" s="253"/>
      <c r="DZ55" s="253"/>
      <c r="EA55" s="253"/>
      <c r="EB55" s="253"/>
      <c r="EC55" s="253"/>
      <c r="ED55" s="253"/>
      <c r="EE55" s="253"/>
      <c r="EF55" s="253"/>
      <c r="EG55" s="253"/>
      <c r="EH55" s="253"/>
      <c r="EI55" s="253"/>
      <c r="EJ55" s="253"/>
      <c r="EK55" s="253"/>
      <c r="EL55" s="253"/>
      <c r="EM55" s="253"/>
      <c r="EN55" s="253"/>
      <c r="EO55" s="253"/>
      <c r="EP55" s="253"/>
      <c r="EQ55" s="253"/>
      <c r="ER55" s="253"/>
      <c r="ES55" s="253"/>
      <c r="ET55" s="253"/>
      <c r="EU55" s="253"/>
      <c r="EV55" s="253"/>
      <c r="EW55" s="253"/>
      <c r="EX55" s="253"/>
      <c r="EY55" s="253"/>
      <c r="EZ55" s="253"/>
      <c r="FA55" s="253"/>
      <c r="FB55" s="253"/>
      <c r="FC55" s="253"/>
      <c r="FD55" s="253"/>
      <c r="FE55" s="253"/>
      <c r="FF55" s="253"/>
      <c r="FG55" s="253"/>
      <c r="FH55" s="253"/>
      <c r="FI55" s="253"/>
      <c r="FJ55" s="253"/>
      <c r="FK55" s="253"/>
      <c r="FL55" s="253"/>
      <c r="FM55" s="253"/>
      <c r="FN55" s="253"/>
      <c r="FO55" s="253"/>
      <c r="FP55" s="253"/>
      <c r="FQ55" s="253"/>
      <c r="FR55" s="253"/>
      <c r="FS55" s="253"/>
      <c r="FT55" s="253"/>
      <c r="FU55" s="253"/>
      <c r="FV55" s="253"/>
      <c r="FW55" s="253"/>
      <c r="FX55" s="253"/>
      <c r="FY55" s="253"/>
      <c r="FZ55" s="253"/>
      <c r="GA55" s="253"/>
      <c r="GB55" s="253"/>
      <c r="GC55" s="253"/>
      <c r="GD55" s="253"/>
      <c r="GE55" s="253"/>
      <c r="GF55" s="253"/>
      <c r="GG55" s="253"/>
      <c r="GH55" s="253"/>
      <c r="GI55" s="253"/>
      <c r="GJ55" s="253"/>
      <c r="GK55" s="253"/>
      <c r="GL55" s="253"/>
      <c r="GM55" s="253"/>
      <c r="GN55" s="253"/>
      <c r="GO55" s="253"/>
      <c r="GP55" s="253"/>
      <c r="GQ55" s="253"/>
      <c r="GR55" s="253"/>
      <c r="GS55" s="253"/>
      <c r="GT55" s="253"/>
      <c r="GU55" s="253"/>
      <c r="GV55" s="253"/>
      <c r="GW55" s="253"/>
      <c r="GX55" s="253"/>
      <c r="GY55" s="253"/>
      <c r="GZ55" s="253"/>
      <c r="HA55" s="253"/>
      <c r="HB55" s="253"/>
      <c r="HC55" s="253"/>
      <c r="HD55" s="253"/>
      <c r="HE55" s="253"/>
      <c r="HF55" s="253"/>
      <c r="HG55" s="253"/>
      <c r="HH55" s="253"/>
      <c r="HI55" s="253"/>
      <c r="HJ55" s="253"/>
      <c r="HK55" s="253"/>
      <c r="HL55" s="253"/>
      <c r="HM55" s="253"/>
      <c r="HN55" s="253"/>
      <c r="HO55" s="253"/>
      <c r="HP55" s="253"/>
      <c r="HQ55" s="253"/>
      <c r="HR55" s="253"/>
      <c r="HS55" s="253"/>
      <c r="HT55" s="253"/>
      <c r="HU55" s="253"/>
      <c r="HV55" s="253"/>
      <c r="HW55" s="253"/>
      <c r="HX55" s="253"/>
      <c r="HY55" s="253"/>
      <c r="HZ55" s="253"/>
      <c r="IA55" s="253"/>
      <c r="IB55" s="253"/>
      <c r="IC55" s="253"/>
      <c r="ID55" s="253"/>
      <c r="IE55" s="253"/>
      <c r="IF55" s="253"/>
      <c r="IG55" s="253"/>
      <c r="IH55" s="253"/>
      <c r="II55" s="253"/>
      <c r="IJ55" s="253"/>
      <c r="IK55" s="253"/>
      <c r="IL55" s="253"/>
      <c r="IM55" s="253"/>
      <c r="IN55" s="253"/>
      <c r="IO55" s="253"/>
      <c r="IP55" s="253"/>
      <c r="IQ55" s="253"/>
      <c r="IR55" s="253"/>
      <c r="IS55" s="253"/>
      <c r="IT55" s="253"/>
      <c r="IU55" s="253"/>
      <c r="IV55" s="253"/>
    </row>
    <row r="56" spans="1:256" ht="15" customHeight="1" x14ac:dyDescent="0.25">
      <c r="A56" s="253"/>
      <c r="B56" s="253"/>
      <c r="C56" s="253"/>
      <c r="D56" s="253"/>
      <c r="E56" s="253"/>
      <c r="F56" s="253"/>
      <c r="G56" s="253"/>
      <c r="H56" s="253"/>
      <c r="I56" s="253"/>
      <c r="J56" s="253"/>
      <c r="K56" s="253"/>
      <c r="L56" s="253"/>
      <c r="M56" s="253"/>
      <c r="N56" s="253"/>
      <c r="O56" s="253"/>
      <c r="P56" s="253"/>
      <c r="Q56" s="253"/>
      <c r="R56" s="253"/>
      <c r="S56" s="253"/>
      <c r="T56" s="253"/>
      <c r="U56" s="253"/>
      <c r="V56" s="253"/>
      <c r="W56" s="253"/>
      <c r="X56" s="253"/>
      <c r="Y56" s="253"/>
      <c r="Z56" s="253"/>
      <c r="AA56" s="253"/>
      <c r="AB56" s="253"/>
      <c r="AC56" s="253"/>
      <c r="AD56" s="253"/>
      <c r="AE56" s="253"/>
      <c r="AF56" s="253"/>
      <c r="AG56" s="253"/>
      <c r="AH56" s="253"/>
      <c r="AI56" s="253"/>
      <c r="AJ56" s="253"/>
      <c r="AK56" s="253"/>
      <c r="AL56" s="253"/>
      <c r="AM56" s="253"/>
      <c r="AN56" s="253"/>
      <c r="AO56" s="253"/>
      <c r="AP56" s="253"/>
      <c r="AQ56" s="253"/>
      <c r="AR56" s="253"/>
      <c r="AS56" s="253"/>
      <c r="AT56" s="253"/>
      <c r="AU56" s="253"/>
      <c r="AV56" s="253"/>
      <c r="AW56" s="253"/>
      <c r="AX56" s="253"/>
      <c r="AY56" s="253"/>
      <c r="AZ56" s="253"/>
      <c r="BA56" s="253"/>
      <c r="BB56" s="253"/>
      <c r="BC56" s="253"/>
      <c r="BD56" s="253"/>
      <c r="BE56" s="253"/>
      <c r="BF56" s="253"/>
      <c r="BG56" s="253"/>
      <c r="BH56" s="253"/>
      <c r="BI56" s="253"/>
      <c r="BJ56" s="253"/>
      <c r="BK56" s="253"/>
      <c r="BL56" s="253"/>
      <c r="BM56" s="253"/>
      <c r="BN56" s="253"/>
      <c r="BO56" s="253"/>
      <c r="BP56" s="253"/>
      <c r="BQ56" s="253"/>
      <c r="BR56" s="253"/>
      <c r="BS56" s="253"/>
      <c r="BT56" s="253"/>
      <c r="BU56" s="253"/>
      <c r="BV56" s="253"/>
      <c r="BW56" s="253"/>
      <c r="BX56" s="253"/>
      <c r="BY56" s="253"/>
      <c r="BZ56" s="253"/>
      <c r="CA56" s="253"/>
      <c r="CB56" s="253"/>
      <c r="CC56" s="253"/>
      <c r="CD56" s="253"/>
      <c r="CE56" s="253"/>
      <c r="CF56" s="253"/>
      <c r="CG56" s="253"/>
      <c r="CH56" s="253"/>
      <c r="CI56" s="253"/>
      <c r="CJ56" s="253"/>
      <c r="CK56" s="253"/>
      <c r="CL56" s="253"/>
      <c r="CM56" s="253"/>
      <c r="CN56" s="253"/>
      <c r="CO56" s="253"/>
      <c r="CP56" s="253"/>
      <c r="CQ56" s="253"/>
      <c r="CR56" s="253"/>
      <c r="CS56" s="253"/>
      <c r="CT56" s="253"/>
      <c r="CU56" s="253"/>
      <c r="CV56" s="253"/>
      <c r="CW56" s="253"/>
      <c r="CX56" s="253"/>
      <c r="CY56" s="253"/>
      <c r="CZ56" s="253"/>
      <c r="DA56" s="253"/>
      <c r="DB56" s="253"/>
      <c r="DC56" s="253"/>
      <c r="DD56" s="253"/>
      <c r="DE56" s="253"/>
      <c r="DF56" s="253"/>
      <c r="DG56" s="253"/>
      <c r="DH56" s="253"/>
      <c r="DI56" s="253"/>
      <c r="DJ56" s="253"/>
      <c r="DK56" s="253"/>
      <c r="DL56" s="253"/>
      <c r="DM56" s="253"/>
      <c r="DN56" s="253"/>
      <c r="DO56" s="253"/>
      <c r="DP56" s="253"/>
      <c r="DQ56" s="253"/>
      <c r="DR56" s="253"/>
      <c r="DS56" s="253"/>
      <c r="DT56" s="253"/>
      <c r="DU56" s="253"/>
      <c r="DV56" s="253"/>
      <c r="DW56" s="253"/>
      <c r="DX56" s="253"/>
      <c r="DY56" s="253"/>
      <c r="DZ56" s="253"/>
      <c r="EA56" s="253"/>
      <c r="EB56" s="253"/>
      <c r="EC56" s="253"/>
      <c r="ED56" s="253"/>
      <c r="EE56" s="253"/>
      <c r="EF56" s="253"/>
      <c r="EG56" s="253"/>
      <c r="EH56" s="253"/>
      <c r="EI56" s="253"/>
      <c r="EJ56" s="253"/>
      <c r="EK56" s="253"/>
      <c r="EL56" s="253"/>
      <c r="EM56" s="253"/>
      <c r="EN56" s="253"/>
      <c r="EO56" s="253"/>
      <c r="EP56" s="253"/>
      <c r="EQ56" s="253"/>
      <c r="ER56" s="253"/>
      <c r="ES56" s="253"/>
      <c r="ET56" s="253"/>
      <c r="EU56" s="253"/>
      <c r="EV56" s="253"/>
      <c r="EW56" s="253"/>
      <c r="EX56" s="253"/>
      <c r="EY56" s="253"/>
      <c r="EZ56" s="253"/>
      <c r="FA56" s="253"/>
      <c r="FB56" s="253"/>
      <c r="FC56" s="253"/>
      <c r="FD56" s="253"/>
      <c r="FE56" s="253"/>
      <c r="FF56" s="253"/>
      <c r="FG56" s="253"/>
      <c r="FH56" s="253"/>
      <c r="FI56" s="253"/>
      <c r="FJ56" s="253"/>
      <c r="FK56" s="253"/>
      <c r="FL56" s="253"/>
      <c r="FM56" s="253"/>
      <c r="FN56" s="253"/>
      <c r="FO56" s="253"/>
      <c r="FP56" s="253"/>
      <c r="FQ56" s="253"/>
      <c r="FR56" s="253"/>
      <c r="FS56" s="253"/>
      <c r="FT56" s="253"/>
      <c r="FU56" s="253"/>
      <c r="FV56" s="253"/>
      <c r="FW56" s="253"/>
      <c r="FX56" s="253"/>
      <c r="FY56" s="253"/>
      <c r="FZ56" s="253"/>
      <c r="GA56" s="253"/>
      <c r="GB56" s="253"/>
      <c r="GC56" s="253"/>
      <c r="GD56" s="253"/>
      <c r="GE56" s="253"/>
      <c r="GF56" s="253"/>
      <c r="GG56" s="253"/>
      <c r="GH56" s="253"/>
      <c r="GI56" s="253"/>
      <c r="GJ56" s="253"/>
      <c r="GK56" s="253"/>
      <c r="GL56" s="253"/>
      <c r="GM56" s="253"/>
      <c r="GN56" s="253"/>
      <c r="GO56" s="253"/>
      <c r="GP56" s="253"/>
      <c r="GQ56" s="253"/>
      <c r="GR56" s="253"/>
      <c r="GS56" s="253"/>
      <c r="GT56" s="253"/>
      <c r="GU56" s="253"/>
      <c r="GV56" s="253"/>
      <c r="GW56" s="253"/>
      <c r="GX56" s="253"/>
      <c r="GY56" s="253"/>
      <c r="GZ56" s="253"/>
      <c r="HA56" s="253"/>
      <c r="HB56" s="253"/>
      <c r="HC56" s="253"/>
      <c r="HD56" s="253"/>
      <c r="HE56" s="253"/>
      <c r="HF56" s="253"/>
      <c r="HG56" s="253"/>
      <c r="HH56" s="253"/>
      <c r="HI56" s="253"/>
      <c r="HJ56" s="253"/>
      <c r="HK56" s="253"/>
      <c r="HL56" s="253"/>
      <c r="HM56" s="253"/>
      <c r="HN56" s="253"/>
      <c r="HO56" s="253"/>
      <c r="HP56" s="253"/>
      <c r="HQ56" s="253"/>
      <c r="HR56" s="253"/>
      <c r="HS56" s="253"/>
      <c r="HT56" s="253"/>
      <c r="HU56" s="253"/>
      <c r="HV56" s="253"/>
      <c r="HW56" s="253"/>
      <c r="HX56" s="253"/>
      <c r="HY56" s="253"/>
      <c r="HZ56" s="253"/>
      <c r="IA56" s="253"/>
      <c r="IB56" s="253"/>
      <c r="IC56" s="253"/>
      <c r="ID56" s="253"/>
      <c r="IE56" s="253"/>
      <c r="IF56" s="253"/>
      <c r="IG56" s="253"/>
      <c r="IH56" s="253"/>
      <c r="II56" s="253"/>
      <c r="IJ56" s="253"/>
      <c r="IK56" s="253"/>
      <c r="IL56" s="253"/>
      <c r="IM56" s="253"/>
      <c r="IN56" s="253"/>
      <c r="IO56" s="253"/>
      <c r="IP56" s="253"/>
      <c r="IQ56" s="253"/>
      <c r="IR56" s="253"/>
      <c r="IS56" s="253"/>
      <c r="IT56" s="253"/>
      <c r="IU56" s="253"/>
      <c r="IV56" s="253"/>
    </row>
    <row r="57" spans="1:256" s="255" customFormat="1" ht="15" customHeight="1" x14ac:dyDescent="0.2"/>
    <row r="58" spans="1:256" s="255" customFormat="1" ht="15" customHeight="1" x14ac:dyDescent="0.2">
      <c r="A58" s="272"/>
      <c r="B58" s="272"/>
      <c r="C58" s="272"/>
      <c r="D58" s="272"/>
      <c r="E58" s="272"/>
      <c r="F58" s="272"/>
      <c r="G58" s="272"/>
      <c r="H58" s="272"/>
      <c r="I58" s="272"/>
    </row>
    <row r="751" spans="1:256" ht="15" customHeight="1" x14ac:dyDescent="0.25">
      <c r="A751" s="274"/>
      <c r="B751" s="274"/>
      <c r="C751" s="274"/>
      <c r="D751" s="274"/>
      <c r="E751" s="274"/>
      <c r="F751" s="274"/>
      <c r="G751" s="274"/>
      <c r="H751" s="274"/>
      <c r="I751" s="274"/>
      <c r="J751" s="253"/>
      <c r="K751" s="253"/>
      <c r="L751" s="253"/>
      <c r="M751" s="253"/>
      <c r="N751" s="253"/>
      <c r="O751" s="253"/>
      <c r="P751" s="253"/>
      <c r="Q751" s="253"/>
      <c r="R751" s="253"/>
      <c r="S751" s="253"/>
      <c r="T751" s="253"/>
      <c r="U751" s="253"/>
      <c r="V751" s="253"/>
      <c r="W751" s="253"/>
      <c r="X751" s="253"/>
      <c r="Y751" s="253"/>
      <c r="Z751" s="253"/>
      <c r="AA751" s="253"/>
      <c r="AB751" s="253"/>
      <c r="AC751" s="253"/>
      <c r="AD751" s="253"/>
      <c r="AE751" s="253"/>
      <c r="AF751" s="253"/>
      <c r="AG751" s="253"/>
      <c r="AH751" s="253"/>
      <c r="AI751" s="253"/>
      <c r="AJ751" s="253"/>
      <c r="AK751" s="253"/>
      <c r="AL751" s="253"/>
      <c r="AM751" s="253"/>
      <c r="AN751" s="253"/>
      <c r="AO751" s="253"/>
      <c r="AP751" s="253"/>
      <c r="AQ751" s="253"/>
      <c r="AR751" s="253"/>
      <c r="AS751" s="253"/>
      <c r="AT751" s="253"/>
      <c r="AU751" s="253"/>
      <c r="AV751" s="253"/>
      <c r="AW751" s="253"/>
      <c r="AX751" s="253"/>
      <c r="AY751" s="253"/>
      <c r="AZ751" s="253"/>
      <c r="BA751" s="253"/>
      <c r="BB751" s="253"/>
      <c r="BC751" s="253"/>
      <c r="BD751" s="253"/>
      <c r="BE751" s="253"/>
      <c r="BF751" s="253"/>
      <c r="BG751" s="253"/>
      <c r="BH751" s="253"/>
      <c r="BI751" s="253"/>
      <c r="BJ751" s="253"/>
      <c r="BK751" s="253"/>
      <c r="BL751" s="253"/>
      <c r="BM751" s="253"/>
      <c r="BN751" s="253"/>
      <c r="BO751" s="253"/>
      <c r="BP751" s="253"/>
      <c r="BQ751" s="253"/>
      <c r="BR751" s="253"/>
      <c r="BS751" s="253"/>
      <c r="BT751" s="253"/>
      <c r="BU751" s="253"/>
      <c r="BV751" s="253"/>
      <c r="BW751" s="253"/>
      <c r="BX751" s="253"/>
      <c r="BY751" s="253"/>
      <c r="BZ751" s="253"/>
      <c r="CA751" s="253"/>
      <c r="CB751" s="253"/>
      <c r="CC751" s="253"/>
      <c r="CD751" s="253"/>
      <c r="CE751" s="253"/>
      <c r="CF751" s="253"/>
      <c r="CG751" s="253"/>
      <c r="CH751" s="253"/>
      <c r="CI751" s="253"/>
      <c r="CJ751" s="253"/>
      <c r="CK751" s="253"/>
      <c r="CL751" s="253"/>
      <c r="CM751" s="253"/>
      <c r="CN751" s="253"/>
      <c r="CO751" s="253"/>
      <c r="CP751" s="253"/>
      <c r="CQ751" s="253"/>
      <c r="CR751" s="253"/>
      <c r="CS751" s="253"/>
      <c r="CT751" s="253"/>
      <c r="CU751" s="253"/>
      <c r="CV751" s="253"/>
      <c r="CW751" s="253"/>
      <c r="CX751" s="253"/>
      <c r="CY751" s="253"/>
      <c r="CZ751" s="253"/>
      <c r="DA751" s="253"/>
      <c r="DB751" s="253"/>
      <c r="DC751" s="253"/>
      <c r="DD751" s="253"/>
      <c r="DE751" s="253"/>
      <c r="DF751" s="253"/>
      <c r="DG751" s="253"/>
      <c r="DH751" s="253"/>
      <c r="DI751" s="253"/>
      <c r="DJ751" s="253"/>
      <c r="DK751" s="253"/>
      <c r="DL751" s="253"/>
      <c r="DM751" s="253"/>
      <c r="DN751" s="253"/>
      <c r="DO751" s="253"/>
      <c r="DP751" s="253"/>
      <c r="DQ751" s="253"/>
      <c r="DR751" s="253"/>
      <c r="DS751" s="253"/>
      <c r="DT751" s="253"/>
      <c r="DU751" s="253"/>
      <c r="DV751" s="253"/>
      <c r="DW751" s="253"/>
      <c r="DX751" s="253"/>
      <c r="DY751" s="253"/>
      <c r="DZ751" s="253"/>
      <c r="EA751" s="253"/>
      <c r="EB751" s="253"/>
      <c r="EC751" s="253"/>
      <c r="ED751" s="253"/>
      <c r="EE751" s="253"/>
      <c r="EF751" s="253"/>
      <c r="EG751" s="253"/>
      <c r="EH751" s="253"/>
      <c r="EI751" s="253"/>
      <c r="EJ751" s="253"/>
      <c r="EK751" s="253"/>
      <c r="EL751" s="253"/>
      <c r="EM751" s="253"/>
      <c r="EN751" s="253"/>
      <c r="EO751" s="253"/>
      <c r="EP751" s="253"/>
      <c r="EQ751" s="253"/>
      <c r="ER751" s="253"/>
      <c r="ES751" s="253"/>
      <c r="ET751" s="253"/>
      <c r="EU751" s="253"/>
      <c r="EV751" s="253"/>
      <c r="EW751" s="253"/>
      <c r="EX751" s="253"/>
      <c r="EY751" s="253"/>
      <c r="EZ751" s="253"/>
      <c r="FA751" s="253"/>
      <c r="FB751" s="253"/>
      <c r="FC751" s="253"/>
      <c r="FD751" s="253"/>
      <c r="FE751" s="253"/>
      <c r="FF751" s="253"/>
      <c r="FG751" s="253"/>
      <c r="FH751" s="253"/>
      <c r="FI751" s="253"/>
      <c r="FJ751" s="253"/>
      <c r="FK751" s="253"/>
      <c r="FL751" s="253"/>
      <c r="FM751" s="253"/>
      <c r="FN751" s="253"/>
      <c r="FO751" s="253"/>
      <c r="FP751" s="253"/>
      <c r="FQ751" s="253"/>
      <c r="FR751" s="253"/>
      <c r="FS751" s="253"/>
      <c r="FT751" s="253"/>
      <c r="FU751" s="253"/>
      <c r="FV751" s="253"/>
      <c r="FW751" s="253"/>
      <c r="FX751" s="253"/>
      <c r="FY751" s="253"/>
      <c r="FZ751" s="253"/>
      <c r="GA751" s="253"/>
      <c r="GB751" s="253"/>
      <c r="GC751" s="253"/>
      <c r="GD751" s="253"/>
      <c r="GE751" s="253"/>
      <c r="GF751" s="253"/>
      <c r="GG751" s="253"/>
      <c r="GH751" s="253"/>
      <c r="GI751" s="253"/>
      <c r="GJ751" s="253"/>
      <c r="GK751" s="253"/>
      <c r="GL751" s="253"/>
      <c r="GM751" s="253"/>
      <c r="GN751" s="253"/>
      <c r="GO751" s="253"/>
      <c r="GP751" s="253"/>
      <c r="GQ751" s="253"/>
      <c r="GR751" s="253"/>
      <c r="GS751" s="253"/>
      <c r="GT751" s="253"/>
      <c r="GU751" s="253"/>
      <c r="GV751" s="253"/>
      <c r="GW751" s="253"/>
      <c r="GX751" s="253"/>
      <c r="GY751" s="253"/>
      <c r="GZ751" s="253"/>
      <c r="HA751" s="253"/>
      <c r="HB751" s="253"/>
      <c r="HC751" s="253"/>
      <c r="HD751" s="253"/>
      <c r="HE751" s="253"/>
      <c r="HF751" s="253"/>
      <c r="HG751" s="253"/>
      <c r="HH751" s="253"/>
      <c r="HI751" s="253"/>
      <c r="HJ751" s="253"/>
      <c r="HK751" s="253"/>
      <c r="HL751" s="253"/>
      <c r="HM751" s="253"/>
      <c r="HN751" s="253"/>
      <c r="HO751" s="253"/>
      <c r="HP751" s="253"/>
      <c r="HQ751" s="253"/>
      <c r="HR751" s="253"/>
      <c r="HS751" s="253"/>
      <c r="HT751" s="253"/>
      <c r="HU751" s="253"/>
      <c r="HV751" s="253"/>
      <c r="HW751" s="253"/>
      <c r="HX751" s="253"/>
      <c r="HY751" s="253"/>
      <c r="HZ751" s="253"/>
      <c r="IA751" s="253"/>
      <c r="IB751" s="253"/>
      <c r="IC751" s="253"/>
      <c r="ID751" s="253"/>
      <c r="IE751" s="253"/>
      <c r="IF751" s="253"/>
      <c r="IG751" s="253"/>
      <c r="IH751" s="253"/>
      <c r="II751" s="253"/>
      <c r="IJ751" s="253"/>
      <c r="IK751" s="253"/>
      <c r="IL751" s="253"/>
      <c r="IM751" s="253"/>
      <c r="IN751" s="253"/>
      <c r="IO751" s="253"/>
      <c r="IP751" s="253"/>
      <c r="IQ751" s="253"/>
      <c r="IR751" s="253"/>
      <c r="IS751" s="253"/>
      <c r="IT751" s="253"/>
      <c r="IU751" s="253"/>
      <c r="IV751" s="253"/>
    </row>
    <row r="752" spans="1:256" ht="15" customHeight="1" x14ac:dyDescent="0.25">
      <c r="A752" s="274"/>
      <c r="B752" s="274"/>
      <c r="C752" s="274"/>
      <c r="D752" s="274"/>
      <c r="E752" s="274"/>
      <c r="F752" s="274"/>
      <c r="G752" s="274"/>
      <c r="H752" s="274"/>
      <c r="I752" s="274"/>
      <c r="J752" s="253"/>
      <c r="K752" s="253"/>
      <c r="L752" s="253"/>
      <c r="M752" s="253"/>
      <c r="N752" s="253"/>
      <c r="O752" s="253"/>
      <c r="P752" s="253"/>
      <c r="Q752" s="253"/>
      <c r="R752" s="253"/>
      <c r="S752" s="253"/>
      <c r="T752" s="253"/>
      <c r="U752" s="253"/>
      <c r="V752" s="253"/>
      <c r="W752" s="253"/>
      <c r="X752" s="253"/>
      <c r="Y752" s="253"/>
      <c r="Z752" s="253"/>
      <c r="AA752" s="253"/>
      <c r="AB752" s="253"/>
      <c r="AC752" s="253"/>
      <c r="AD752" s="253"/>
      <c r="AE752" s="253"/>
      <c r="AF752" s="253"/>
      <c r="AG752" s="253"/>
      <c r="AH752" s="253"/>
      <c r="AI752" s="253"/>
      <c r="AJ752" s="253"/>
      <c r="AK752" s="253"/>
      <c r="AL752" s="253"/>
      <c r="AM752" s="253"/>
      <c r="AN752" s="253"/>
      <c r="AO752" s="253"/>
      <c r="AP752" s="253"/>
      <c r="AQ752" s="253"/>
      <c r="AR752" s="253"/>
      <c r="AS752" s="253"/>
      <c r="AT752" s="253"/>
      <c r="AU752" s="253"/>
      <c r="AV752" s="253"/>
      <c r="AW752" s="253"/>
      <c r="AX752" s="253"/>
      <c r="AY752" s="253"/>
      <c r="AZ752" s="253"/>
      <c r="BA752" s="253"/>
      <c r="BB752" s="253"/>
      <c r="BC752" s="253"/>
      <c r="BD752" s="253"/>
      <c r="BE752" s="253"/>
      <c r="BF752" s="253"/>
      <c r="BG752" s="253"/>
      <c r="BH752" s="253"/>
      <c r="BI752" s="253"/>
      <c r="BJ752" s="253"/>
      <c r="BK752" s="253"/>
      <c r="BL752" s="253"/>
      <c r="BM752" s="253"/>
      <c r="BN752" s="253"/>
      <c r="BO752" s="253"/>
      <c r="BP752" s="253"/>
      <c r="BQ752" s="253"/>
      <c r="BR752" s="253"/>
      <c r="BS752" s="253"/>
      <c r="BT752" s="253"/>
      <c r="BU752" s="253"/>
      <c r="BV752" s="253"/>
      <c r="BW752" s="253"/>
      <c r="BX752" s="253"/>
      <c r="BY752" s="253"/>
      <c r="BZ752" s="253"/>
      <c r="CA752" s="253"/>
      <c r="CB752" s="253"/>
      <c r="CC752" s="253"/>
      <c r="CD752" s="253"/>
      <c r="CE752" s="253"/>
      <c r="CF752" s="253"/>
      <c r="CG752" s="253"/>
      <c r="CH752" s="253"/>
      <c r="CI752" s="253"/>
      <c r="CJ752" s="253"/>
      <c r="CK752" s="253"/>
      <c r="CL752" s="253"/>
      <c r="CM752" s="253"/>
      <c r="CN752" s="253"/>
      <c r="CO752" s="253"/>
      <c r="CP752" s="253"/>
      <c r="CQ752" s="253"/>
      <c r="CR752" s="253"/>
      <c r="CS752" s="253"/>
      <c r="CT752" s="253"/>
      <c r="CU752" s="253"/>
      <c r="CV752" s="253"/>
      <c r="CW752" s="253"/>
      <c r="CX752" s="253"/>
      <c r="CY752" s="253"/>
      <c r="CZ752" s="253"/>
      <c r="DA752" s="253"/>
      <c r="DB752" s="253"/>
      <c r="DC752" s="253"/>
      <c r="DD752" s="253"/>
      <c r="DE752" s="253"/>
      <c r="DF752" s="253"/>
      <c r="DG752" s="253"/>
      <c r="DH752" s="253"/>
      <c r="DI752" s="253"/>
      <c r="DJ752" s="253"/>
      <c r="DK752" s="253"/>
      <c r="DL752" s="253"/>
      <c r="DM752" s="253"/>
      <c r="DN752" s="253"/>
      <c r="DO752" s="253"/>
      <c r="DP752" s="253"/>
      <c r="DQ752" s="253"/>
      <c r="DR752" s="253"/>
      <c r="DS752" s="253"/>
      <c r="DT752" s="253"/>
      <c r="DU752" s="253"/>
      <c r="DV752" s="253"/>
      <c r="DW752" s="253"/>
      <c r="DX752" s="253"/>
      <c r="DY752" s="253"/>
      <c r="DZ752" s="253"/>
      <c r="EA752" s="253"/>
      <c r="EB752" s="253"/>
      <c r="EC752" s="253"/>
      <c r="ED752" s="253"/>
      <c r="EE752" s="253"/>
      <c r="EF752" s="253"/>
      <c r="EG752" s="253"/>
      <c r="EH752" s="253"/>
      <c r="EI752" s="253"/>
      <c r="EJ752" s="253"/>
      <c r="EK752" s="253"/>
      <c r="EL752" s="253"/>
      <c r="EM752" s="253"/>
      <c r="EN752" s="253"/>
      <c r="EO752" s="253"/>
      <c r="EP752" s="253"/>
      <c r="EQ752" s="253"/>
      <c r="ER752" s="253"/>
      <c r="ES752" s="253"/>
      <c r="ET752" s="253"/>
      <c r="EU752" s="253"/>
      <c r="EV752" s="253"/>
      <c r="EW752" s="253"/>
      <c r="EX752" s="253"/>
      <c r="EY752" s="253"/>
      <c r="EZ752" s="253"/>
      <c r="FA752" s="253"/>
      <c r="FB752" s="253"/>
      <c r="FC752" s="253"/>
      <c r="FD752" s="253"/>
      <c r="FE752" s="253"/>
      <c r="FF752" s="253"/>
      <c r="FG752" s="253"/>
      <c r="FH752" s="253"/>
      <c r="FI752" s="253"/>
      <c r="FJ752" s="253"/>
      <c r="FK752" s="253"/>
      <c r="FL752" s="253"/>
      <c r="FM752" s="253"/>
      <c r="FN752" s="253"/>
      <c r="FO752" s="253"/>
      <c r="FP752" s="253"/>
      <c r="FQ752" s="253"/>
      <c r="FR752" s="253"/>
      <c r="FS752" s="253"/>
      <c r="FT752" s="253"/>
      <c r="FU752" s="253"/>
      <c r="FV752" s="253"/>
      <c r="FW752" s="253"/>
      <c r="FX752" s="253"/>
      <c r="FY752" s="253"/>
      <c r="FZ752" s="253"/>
      <c r="GA752" s="253"/>
      <c r="GB752" s="253"/>
      <c r="GC752" s="253"/>
      <c r="GD752" s="253"/>
      <c r="GE752" s="253"/>
      <c r="GF752" s="253"/>
      <c r="GG752" s="253"/>
      <c r="GH752" s="253"/>
      <c r="GI752" s="253"/>
      <c r="GJ752" s="253"/>
      <c r="GK752" s="253"/>
      <c r="GL752" s="253"/>
      <c r="GM752" s="253"/>
      <c r="GN752" s="253"/>
      <c r="GO752" s="253"/>
      <c r="GP752" s="253"/>
      <c r="GQ752" s="253"/>
      <c r="GR752" s="253"/>
      <c r="GS752" s="253"/>
      <c r="GT752" s="253"/>
      <c r="GU752" s="253"/>
      <c r="GV752" s="253"/>
      <c r="GW752" s="253"/>
      <c r="GX752" s="253"/>
      <c r="GY752" s="253"/>
      <c r="GZ752" s="253"/>
      <c r="HA752" s="253"/>
      <c r="HB752" s="253"/>
      <c r="HC752" s="253"/>
      <c r="HD752" s="253"/>
      <c r="HE752" s="253"/>
      <c r="HF752" s="253"/>
      <c r="HG752" s="253"/>
      <c r="HH752" s="253"/>
      <c r="HI752" s="253"/>
      <c r="HJ752" s="253"/>
      <c r="HK752" s="253"/>
      <c r="HL752" s="253"/>
      <c r="HM752" s="253"/>
      <c r="HN752" s="253"/>
      <c r="HO752" s="253"/>
      <c r="HP752" s="253"/>
      <c r="HQ752" s="253"/>
      <c r="HR752" s="253"/>
      <c r="HS752" s="253"/>
      <c r="HT752" s="253"/>
      <c r="HU752" s="253"/>
      <c r="HV752" s="253"/>
      <c r="HW752" s="253"/>
      <c r="HX752" s="253"/>
      <c r="HY752" s="253"/>
      <c r="HZ752" s="253"/>
      <c r="IA752" s="253"/>
      <c r="IB752" s="253"/>
      <c r="IC752" s="253"/>
      <c r="ID752" s="253"/>
      <c r="IE752" s="253"/>
      <c r="IF752" s="253"/>
      <c r="IG752" s="253"/>
      <c r="IH752" s="253"/>
      <c r="II752" s="253"/>
      <c r="IJ752" s="253"/>
      <c r="IK752" s="253"/>
      <c r="IL752" s="253"/>
      <c r="IM752" s="253"/>
      <c r="IN752" s="253"/>
      <c r="IO752" s="253"/>
      <c r="IP752" s="253"/>
      <c r="IQ752" s="253"/>
      <c r="IR752" s="253"/>
      <c r="IS752" s="253"/>
      <c r="IT752" s="253"/>
      <c r="IU752" s="253"/>
      <c r="IV752" s="253"/>
    </row>
    <row r="753" spans="1:256" ht="15" customHeight="1" x14ac:dyDescent="0.25">
      <c r="A753" s="274"/>
      <c r="B753" s="274"/>
      <c r="C753" s="274"/>
      <c r="D753" s="274"/>
      <c r="E753" s="274"/>
      <c r="F753" s="274"/>
      <c r="G753" s="274"/>
      <c r="H753" s="274"/>
      <c r="I753" s="274"/>
      <c r="J753" s="253"/>
      <c r="K753" s="253"/>
      <c r="L753" s="253"/>
      <c r="M753" s="253"/>
      <c r="N753" s="253"/>
      <c r="O753" s="253"/>
      <c r="P753" s="253"/>
      <c r="Q753" s="253"/>
      <c r="R753" s="253"/>
      <c r="S753" s="253"/>
      <c r="T753" s="253"/>
      <c r="U753" s="253"/>
      <c r="V753" s="253"/>
      <c r="W753" s="253"/>
      <c r="X753" s="253"/>
      <c r="Y753" s="253"/>
      <c r="Z753" s="253"/>
      <c r="AA753" s="253"/>
      <c r="AB753" s="253"/>
      <c r="AC753" s="253"/>
      <c r="AD753" s="253"/>
      <c r="AE753" s="253"/>
      <c r="AF753" s="253"/>
      <c r="AG753" s="253"/>
      <c r="AH753" s="253"/>
      <c r="AI753" s="253"/>
      <c r="AJ753" s="253"/>
      <c r="AK753" s="253"/>
      <c r="AL753" s="253"/>
      <c r="AM753" s="253"/>
      <c r="AN753" s="253"/>
      <c r="AO753" s="253"/>
      <c r="AP753" s="253"/>
      <c r="AQ753" s="253"/>
      <c r="AR753" s="253"/>
      <c r="AS753" s="253"/>
      <c r="AT753" s="253"/>
      <c r="AU753" s="253"/>
      <c r="AV753" s="253"/>
      <c r="AW753" s="253"/>
      <c r="AX753" s="253"/>
      <c r="AY753" s="253"/>
      <c r="AZ753" s="253"/>
      <c r="BA753" s="253"/>
      <c r="BB753" s="253"/>
      <c r="BC753" s="253"/>
      <c r="BD753" s="253"/>
      <c r="BE753" s="253"/>
      <c r="BF753" s="253"/>
      <c r="BG753" s="253"/>
      <c r="BH753" s="253"/>
      <c r="BI753" s="253"/>
      <c r="BJ753" s="253"/>
      <c r="BK753" s="253"/>
      <c r="BL753" s="253"/>
      <c r="BM753" s="253"/>
      <c r="BN753" s="253"/>
      <c r="BO753" s="253"/>
      <c r="BP753" s="253"/>
      <c r="BQ753" s="253"/>
      <c r="BR753" s="253"/>
      <c r="BS753" s="253"/>
      <c r="BT753" s="253"/>
      <c r="BU753" s="253"/>
      <c r="BV753" s="253"/>
      <c r="BW753" s="253"/>
      <c r="BX753" s="253"/>
      <c r="BY753" s="253"/>
      <c r="BZ753" s="253"/>
      <c r="CA753" s="253"/>
      <c r="CB753" s="253"/>
      <c r="CC753" s="253"/>
      <c r="CD753" s="253"/>
      <c r="CE753" s="253"/>
      <c r="CF753" s="253"/>
      <c r="CG753" s="253"/>
      <c r="CH753" s="253"/>
      <c r="CI753" s="253"/>
      <c r="CJ753" s="253"/>
      <c r="CK753" s="253"/>
      <c r="CL753" s="253"/>
      <c r="CM753" s="253"/>
      <c r="CN753" s="253"/>
      <c r="CO753" s="253"/>
      <c r="CP753" s="253"/>
      <c r="CQ753" s="253"/>
      <c r="CR753" s="253"/>
      <c r="CS753" s="253"/>
      <c r="CT753" s="253"/>
      <c r="CU753" s="253"/>
      <c r="CV753" s="253"/>
      <c r="CW753" s="253"/>
      <c r="CX753" s="253"/>
      <c r="CY753" s="253"/>
      <c r="CZ753" s="253"/>
      <c r="DA753" s="253"/>
      <c r="DB753" s="253"/>
      <c r="DC753" s="253"/>
      <c r="DD753" s="253"/>
      <c r="DE753" s="253"/>
      <c r="DF753" s="253"/>
      <c r="DG753" s="253"/>
      <c r="DH753" s="253"/>
      <c r="DI753" s="253"/>
      <c r="DJ753" s="253"/>
      <c r="DK753" s="253"/>
      <c r="DL753" s="253"/>
      <c r="DM753" s="253"/>
      <c r="DN753" s="253"/>
      <c r="DO753" s="253"/>
      <c r="DP753" s="253"/>
      <c r="DQ753" s="253"/>
      <c r="DR753" s="253"/>
      <c r="DS753" s="253"/>
      <c r="DT753" s="253"/>
      <c r="DU753" s="253"/>
      <c r="DV753" s="253"/>
      <c r="DW753" s="253"/>
      <c r="DX753" s="253"/>
      <c r="DY753" s="253"/>
      <c r="DZ753" s="253"/>
      <c r="EA753" s="253"/>
      <c r="EB753" s="253"/>
      <c r="EC753" s="253"/>
      <c r="ED753" s="253"/>
      <c r="EE753" s="253"/>
      <c r="EF753" s="253"/>
      <c r="EG753" s="253"/>
      <c r="EH753" s="253"/>
      <c r="EI753" s="253"/>
      <c r="EJ753" s="253"/>
      <c r="EK753" s="253"/>
      <c r="EL753" s="253"/>
      <c r="EM753" s="253"/>
      <c r="EN753" s="253"/>
      <c r="EO753" s="253"/>
      <c r="EP753" s="253"/>
      <c r="EQ753" s="253"/>
      <c r="ER753" s="253"/>
      <c r="ES753" s="253"/>
      <c r="ET753" s="253"/>
      <c r="EU753" s="253"/>
      <c r="EV753" s="253"/>
      <c r="EW753" s="253"/>
      <c r="EX753" s="253"/>
      <c r="EY753" s="253"/>
      <c r="EZ753" s="253"/>
      <c r="FA753" s="253"/>
      <c r="FB753" s="253"/>
      <c r="FC753" s="253"/>
      <c r="FD753" s="253"/>
      <c r="FE753" s="253"/>
      <c r="FF753" s="253"/>
      <c r="FG753" s="253"/>
      <c r="FH753" s="253"/>
      <c r="FI753" s="253"/>
      <c r="FJ753" s="253"/>
      <c r="FK753" s="253"/>
      <c r="FL753" s="253"/>
      <c r="FM753" s="253"/>
      <c r="FN753" s="253"/>
      <c r="FO753" s="253"/>
      <c r="FP753" s="253"/>
      <c r="FQ753" s="253"/>
      <c r="FR753" s="253"/>
      <c r="FS753" s="253"/>
      <c r="FT753" s="253"/>
      <c r="FU753" s="253"/>
      <c r="FV753" s="253"/>
      <c r="FW753" s="253"/>
      <c r="FX753" s="253"/>
      <c r="FY753" s="253"/>
      <c r="FZ753" s="253"/>
      <c r="GA753" s="253"/>
      <c r="GB753" s="253"/>
      <c r="GC753" s="253"/>
      <c r="GD753" s="253"/>
      <c r="GE753" s="253"/>
      <c r="GF753" s="253"/>
      <c r="GG753" s="253"/>
      <c r="GH753" s="253"/>
      <c r="GI753" s="253"/>
      <c r="GJ753" s="253"/>
      <c r="GK753" s="253"/>
      <c r="GL753" s="253"/>
      <c r="GM753" s="253"/>
      <c r="GN753" s="253"/>
      <c r="GO753" s="253"/>
      <c r="GP753" s="253"/>
      <c r="GQ753" s="253"/>
      <c r="GR753" s="253"/>
      <c r="GS753" s="253"/>
      <c r="GT753" s="253"/>
      <c r="GU753" s="253"/>
      <c r="GV753" s="253"/>
      <c r="GW753" s="253"/>
      <c r="GX753" s="253"/>
      <c r="GY753" s="253"/>
      <c r="GZ753" s="253"/>
      <c r="HA753" s="253"/>
      <c r="HB753" s="253"/>
      <c r="HC753" s="253"/>
      <c r="HD753" s="253"/>
      <c r="HE753" s="253"/>
      <c r="HF753" s="253"/>
      <c r="HG753" s="253"/>
      <c r="HH753" s="253"/>
      <c r="HI753" s="253"/>
      <c r="HJ753" s="253"/>
      <c r="HK753" s="253"/>
      <c r="HL753" s="253"/>
      <c r="HM753" s="253"/>
      <c r="HN753" s="253"/>
      <c r="HO753" s="253"/>
      <c r="HP753" s="253"/>
      <c r="HQ753" s="253"/>
      <c r="HR753" s="253"/>
      <c r="HS753" s="253"/>
      <c r="HT753" s="253"/>
      <c r="HU753" s="253"/>
      <c r="HV753" s="253"/>
      <c r="HW753" s="253"/>
      <c r="HX753" s="253"/>
      <c r="HY753" s="253"/>
      <c r="HZ753" s="253"/>
      <c r="IA753" s="253"/>
      <c r="IB753" s="253"/>
      <c r="IC753" s="253"/>
      <c r="ID753" s="253"/>
      <c r="IE753" s="253"/>
      <c r="IF753" s="253"/>
      <c r="IG753" s="253"/>
      <c r="IH753" s="253"/>
      <c r="II753" s="253"/>
      <c r="IJ753" s="253"/>
      <c r="IK753" s="253"/>
      <c r="IL753" s="253"/>
      <c r="IM753" s="253"/>
      <c r="IN753" s="253"/>
      <c r="IO753" s="253"/>
      <c r="IP753" s="253"/>
      <c r="IQ753" s="253"/>
      <c r="IR753" s="253"/>
      <c r="IS753" s="253"/>
      <c r="IT753" s="253"/>
      <c r="IU753" s="253"/>
      <c r="IV753" s="253"/>
    </row>
    <row r="754" spans="1:256" ht="15" customHeight="1" x14ac:dyDescent="0.25">
      <c r="A754" s="274"/>
      <c r="B754" s="274"/>
      <c r="C754" s="274"/>
      <c r="D754" s="274"/>
      <c r="E754" s="274"/>
      <c r="F754" s="274"/>
      <c r="G754" s="274"/>
      <c r="H754" s="274"/>
      <c r="I754" s="274"/>
      <c r="J754" s="253"/>
      <c r="K754" s="253"/>
      <c r="L754" s="253"/>
      <c r="M754" s="253"/>
      <c r="N754" s="253"/>
      <c r="O754" s="253"/>
      <c r="P754" s="253"/>
      <c r="Q754" s="253"/>
      <c r="R754" s="253"/>
      <c r="S754" s="253"/>
      <c r="T754" s="253"/>
      <c r="U754" s="253"/>
      <c r="V754" s="253"/>
      <c r="W754" s="253"/>
      <c r="X754" s="253"/>
      <c r="Y754" s="253"/>
      <c r="Z754" s="253"/>
      <c r="AA754" s="253"/>
      <c r="AB754" s="253"/>
      <c r="AC754" s="253"/>
      <c r="AD754" s="253"/>
      <c r="AE754" s="253"/>
      <c r="AF754" s="253"/>
      <c r="AG754" s="253"/>
      <c r="AH754" s="253"/>
      <c r="AI754" s="253"/>
      <c r="AJ754" s="253"/>
      <c r="AK754" s="253"/>
      <c r="AL754" s="253"/>
      <c r="AM754" s="253"/>
      <c r="AN754" s="253"/>
      <c r="AO754" s="253"/>
      <c r="AP754" s="253"/>
      <c r="AQ754" s="253"/>
      <c r="AR754" s="253"/>
      <c r="AS754" s="253"/>
      <c r="AT754" s="253"/>
      <c r="AU754" s="253"/>
      <c r="AV754" s="253"/>
      <c r="AW754" s="253"/>
      <c r="AX754" s="253"/>
      <c r="AY754" s="253"/>
      <c r="AZ754" s="253"/>
      <c r="BA754" s="253"/>
      <c r="BB754" s="253"/>
      <c r="BC754" s="253"/>
      <c r="BD754" s="253"/>
      <c r="BE754" s="253"/>
      <c r="BF754" s="253"/>
      <c r="BG754" s="253"/>
      <c r="BH754" s="253"/>
      <c r="BI754" s="253"/>
      <c r="BJ754" s="253"/>
      <c r="BK754" s="253"/>
      <c r="BL754" s="253"/>
      <c r="BM754" s="253"/>
      <c r="BN754" s="253"/>
      <c r="BO754" s="253"/>
      <c r="BP754" s="253"/>
      <c r="BQ754" s="253"/>
      <c r="BR754" s="253"/>
      <c r="BS754" s="253"/>
      <c r="BT754" s="253"/>
      <c r="BU754" s="253"/>
      <c r="BV754" s="253"/>
      <c r="BW754" s="253"/>
      <c r="BX754" s="253"/>
      <c r="BY754" s="253"/>
      <c r="BZ754" s="253"/>
      <c r="CA754" s="253"/>
      <c r="CB754" s="253"/>
      <c r="CC754" s="253"/>
      <c r="CD754" s="253"/>
      <c r="CE754" s="253"/>
      <c r="CF754" s="253"/>
      <c r="CG754" s="253"/>
      <c r="CH754" s="253"/>
      <c r="CI754" s="253"/>
      <c r="CJ754" s="253"/>
      <c r="CK754" s="253"/>
      <c r="CL754" s="253"/>
      <c r="CM754" s="253"/>
      <c r="CN754" s="253"/>
      <c r="CO754" s="253"/>
      <c r="CP754" s="253"/>
      <c r="CQ754" s="253"/>
      <c r="CR754" s="253"/>
      <c r="CS754" s="253"/>
      <c r="CT754" s="253"/>
      <c r="CU754" s="253"/>
      <c r="CV754" s="253"/>
      <c r="CW754" s="253"/>
      <c r="CX754" s="253"/>
      <c r="CY754" s="253"/>
      <c r="CZ754" s="253"/>
      <c r="DA754" s="253"/>
      <c r="DB754" s="253"/>
      <c r="DC754" s="253"/>
      <c r="DD754" s="253"/>
      <c r="DE754" s="253"/>
      <c r="DF754" s="253"/>
      <c r="DG754" s="253"/>
      <c r="DH754" s="253"/>
      <c r="DI754" s="253"/>
      <c r="DJ754" s="253"/>
      <c r="DK754" s="253"/>
      <c r="DL754" s="253"/>
      <c r="DM754" s="253"/>
      <c r="DN754" s="253"/>
      <c r="DO754" s="253"/>
      <c r="DP754" s="253"/>
      <c r="DQ754" s="253"/>
      <c r="DR754" s="253"/>
      <c r="DS754" s="253"/>
      <c r="DT754" s="253"/>
      <c r="DU754" s="253"/>
      <c r="DV754" s="253"/>
      <c r="DW754" s="253"/>
      <c r="DX754" s="253"/>
      <c r="DY754" s="253"/>
      <c r="DZ754" s="253"/>
      <c r="EA754" s="253"/>
      <c r="EB754" s="253"/>
      <c r="EC754" s="253"/>
      <c r="ED754" s="253"/>
      <c r="EE754" s="253"/>
      <c r="EF754" s="253"/>
      <c r="EG754" s="253"/>
      <c r="EH754" s="253"/>
      <c r="EI754" s="253"/>
      <c r="EJ754" s="253"/>
      <c r="EK754" s="253"/>
      <c r="EL754" s="253"/>
      <c r="EM754" s="253"/>
      <c r="EN754" s="253"/>
      <c r="EO754" s="253"/>
      <c r="EP754" s="253"/>
      <c r="EQ754" s="253"/>
      <c r="ER754" s="253"/>
      <c r="ES754" s="253"/>
      <c r="ET754" s="253"/>
      <c r="EU754" s="253"/>
      <c r="EV754" s="253"/>
      <c r="EW754" s="253"/>
      <c r="EX754" s="253"/>
      <c r="EY754" s="253"/>
      <c r="EZ754" s="253"/>
      <c r="FA754" s="253"/>
      <c r="FB754" s="253"/>
      <c r="FC754" s="253"/>
      <c r="FD754" s="253"/>
      <c r="FE754" s="253"/>
      <c r="FF754" s="253"/>
      <c r="FG754" s="253"/>
      <c r="FH754" s="253"/>
      <c r="FI754" s="253"/>
      <c r="FJ754" s="253"/>
      <c r="FK754" s="253"/>
      <c r="FL754" s="253"/>
      <c r="FM754" s="253"/>
      <c r="FN754" s="253"/>
      <c r="FO754" s="253"/>
      <c r="FP754" s="253"/>
      <c r="FQ754" s="253"/>
      <c r="FR754" s="253"/>
      <c r="FS754" s="253"/>
      <c r="FT754" s="253"/>
      <c r="FU754" s="253"/>
      <c r="FV754" s="253"/>
      <c r="FW754" s="253"/>
      <c r="FX754" s="253"/>
      <c r="FY754" s="253"/>
      <c r="FZ754" s="253"/>
      <c r="GA754" s="253"/>
      <c r="GB754" s="253"/>
      <c r="GC754" s="253"/>
      <c r="GD754" s="253"/>
      <c r="GE754" s="253"/>
      <c r="GF754" s="253"/>
      <c r="GG754" s="253"/>
      <c r="GH754" s="253"/>
      <c r="GI754" s="253"/>
      <c r="GJ754" s="253"/>
      <c r="GK754" s="253"/>
      <c r="GL754" s="253"/>
      <c r="GM754" s="253"/>
      <c r="GN754" s="253"/>
      <c r="GO754" s="253"/>
      <c r="GP754" s="253"/>
      <c r="GQ754" s="253"/>
      <c r="GR754" s="253"/>
      <c r="GS754" s="253"/>
      <c r="GT754" s="253"/>
      <c r="GU754" s="253"/>
      <c r="GV754" s="253"/>
      <c r="GW754" s="253"/>
      <c r="GX754" s="253"/>
      <c r="GY754" s="253"/>
      <c r="GZ754" s="253"/>
      <c r="HA754" s="253"/>
      <c r="HB754" s="253"/>
      <c r="HC754" s="253"/>
      <c r="HD754" s="253"/>
      <c r="HE754" s="253"/>
      <c r="HF754" s="253"/>
      <c r="HG754" s="253"/>
      <c r="HH754" s="253"/>
      <c r="HI754" s="253"/>
      <c r="HJ754" s="253"/>
      <c r="HK754" s="253"/>
      <c r="HL754" s="253"/>
      <c r="HM754" s="253"/>
      <c r="HN754" s="253"/>
      <c r="HO754" s="253"/>
      <c r="HP754" s="253"/>
      <c r="HQ754" s="253"/>
      <c r="HR754" s="253"/>
      <c r="HS754" s="253"/>
      <c r="HT754" s="253"/>
      <c r="HU754" s="253"/>
      <c r="HV754" s="253"/>
      <c r="HW754" s="253"/>
      <c r="HX754" s="253"/>
      <c r="HY754" s="253"/>
      <c r="HZ754" s="253"/>
      <c r="IA754" s="253"/>
      <c r="IB754" s="253"/>
      <c r="IC754" s="253"/>
      <c r="ID754" s="253"/>
      <c r="IE754" s="253"/>
      <c r="IF754" s="253"/>
      <c r="IG754" s="253"/>
      <c r="IH754" s="253"/>
      <c r="II754" s="253"/>
      <c r="IJ754" s="253"/>
      <c r="IK754" s="253"/>
      <c r="IL754" s="253"/>
      <c r="IM754" s="253"/>
      <c r="IN754" s="253"/>
      <c r="IO754" s="253"/>
      <c r="IP754" s="253"/>
      <c r="IQ754" s="253"/>
      <c r="IR754" s="253"/>
      <c r="IS754" s="253"/>
      <c r="IT754" s="253"/>
      <c r="IU754" s="253"/>
      <c r="IV754" s="253"/>
    </row>
    <row r="755" spans="1:256" ht="15" customHeight="1" x14ac:dyDescent="0.25">
      <c r="A755" s="274"/>
      <c r="B755" s="274"/>
      <c r="C755" s="274"/>
      <c r="D755" s="274"/>
      <c r="E755" s="274"/>
      <c r="F755" s="274"/>
      <c r="G755" s="274"/>
      <c r="H755" s="274"/>
      <c r="I755" s="274"/>
      <c r="J755" s="253"/>
      <c r="K755" s="253"/>
      <c r="L755" s="253"/>
      <c r="M755" s="253"/>
      <c r="N755" s="253"/>
      <c r="O755" s="253"/>
      <c r="P755" s="253"/>
      <c r="Q755" s="253"/>
      <c r="R755" s="253"/>
      <c r="S755" s="253"/>
      <c r="T755" s="253"/>
      <c r="U755" s="253"/>
      <c r="V755" s="253"/>
      <c r="W755" s="253"/>
      <c r="X755" s="253"/>
      <c r="Y755" s="253"/>
      <c r="Z755" s="253"/>
      <c r="AA755" s="253"/>
      <c r="AB755" s="253"/>
      <c r="AC755" s="253"/>
      <c r="AD755" s="253"/>
      <c r="AE755" s="253"/>
      <c r="AF755" s="253"/>
      <c r="AG755" s="253"/>
      <c r="AH755" s="253"/>
      <c r="AI755" s="253"/>
      <c r="AJ755" s="253"/>
      <c r="AK755" s="253"/>
      <c r="AL755" s="253"/>
      <c r="AM755" s="253"/>
      <c r="AN755" s="253"/>
      <c r="AO755" s="253"/>
      <c r="AP755" s="253"/>
      <c r="AQ755" s="253"/>
      <c r="AR755" s="253"/>
      <c r="AS755" s="253"/>
      <c r="AT755" s="253"/>
      <c r="AU755" s="253"/>
      <c r="AV755" s="253"/>
      <c r="AW755" s="253"/>
      <c r="AX755" s="253"/>
      <c r="AY755" s="253"/>
      <c r="AZ755" s="253"/>
      <c r="BA755" s="253"/>
      <c r="BB755" s="253"/>
      <c r="BC755" s="253"/>
      <c r="BD755" s="253"/>
      <c r="BE755" s="253"/>
      <c r="BF755" s="253"/>
      <c r="BG755" s="253"/>
      <c r="BH755" s="253"/>
      <c r="BI755" s="253"/>
      <c r="BJ755" s="253"/>
      <c r="BK755" s="253"/>
      <c r="BL755" s="253"/>
      <c r="BM755" s="253"/>
      <c r="BN755" s="253"/>
      <c r="BO755" s="253"/>
      <c r="BP755" s="253"/>
      <c r="BQ755" s="253"/>
      <c r="BR755" s="253"/>
      <c r="BS755" s="253"/>
      <c r="BT755" s="253"/>
      <c r="BU755" s="253"/>
      <c r="BV755" s="253"/>
      <c r="BW755" s="253"/>
      <c r="BX755" s="253"/>
      <c r="BY755" s="253"/>
      <c r="BZ755" s="253"/>
      <c r="CA755" s="253"/>
      <c r="CB755" s="253"/>
      <c r="CC755" s="253"/>
      <c r="CD755" s="253"/>
      <c r="CE755" s="253"/>
      <c r="CF755" s="253"/>
      <c r="CG755" s="253"/>
      <c r="CH755" s="253"/>
      <c r="CI755" s="253"/>
      <c r="CJ755" s="253"/>
      <c r="CK755" s="253"/>
      <c r="CL755" s="253"/>
      <c r="CM755" s="253"/>
      <c r="CN755" s="253"/>
      <c r="CO755" s="253"/>
      <c r="CP755" s="253"/>
      <c r="CQ755" s="253"/>
      <c r="CR755" s="253"/>
      <c r="CS755" s="253"/>
      <c r="CT755" s="253"/>
      <c r="CU755" s="253"/>
      <c r="CV755" s="253"/>
      <c r="CW755" s="253"/>
      <c r="CX755" s="253"/>
      <c r="CY755" s="253"/>
      <c r="CZ755" s="253"/>
      <c r="DA755" s="253"/>
      <c r="DB755" s="253"/>
      <c r="DC755" s="253"/>
      <c r="DD755" s="253"/>
      <c r="DE755" s="253"/>
      <c r="DF755" s="253"/>
      <c r="DG755" s="253"/>
      <c r="DH755" s="253"/>
      <c r="DI755" s="253"/>
      <c r="DJ755" s="253"/>
      <c r="DK755" s="253"/>
      <c r="DL755" s="253"/>
      <c r="DM755" s="253"/>
      <c r="DN755" s="253"/>
      <c r="DO755" s="253"/>
      <c r="DP755" s="253"/>
      <c r="DQ755" s="253"/>
      <c r="DR755" s="253"/>
      <c r="DS755" s="253"/>
      <c r="DT755" s="253"/>
      <c r="DU755" s="253"/>
      <c r="DV755" s="253"/>
      <c r="DW755" s="253"/>
      <c r="DX755" s="253"/>
      <c r="DY755" s="253"/>
      <c r="DZ755" s="253"/>
      <c r="EA755" s="253"/>
      <c r="EB755" s="253"/>
      <c r="EC755" s="253"/>
      <c r="ED755" s="253"/>
      <c r="EE755" s="253"/>
      <c r="EF755" s="253"/>
      <c r="EG755" s="253"/>
      <c r="EH755" s="253"/>
      <c r="EI755" s="253"/>
      <c r="EJ755" s="253"/>
      <c r="EK755" s="253"/>
      <c r="EL755" s="253"/>
      <c r="EM755" s="253"/>
      <c r="EN755" s="253"/>
      <c r="EO755" s="253"/>
      <c r="EP755" s="253"/>
      <c r="EQ755" s="253"/>
      <c r="ER755" s="253"/>
      <c r="ES755" s="253"/>
      <c r="ET755" s="253"/>
      <c r="EU755" s="253"/>
      <c r="EV755" s="253"/>
      <c r="EW755" s="253"/>
      <c r="EX755" s="253"/>
      <c r="EY755" s="253"/>
      <c r="EZ755" s="253"/>
      <c r="FA755" s="253"/>
      <c r="FB755" s="253"/>
      <c r="FC755" s="253"/>
      <c r="FD755" s="253"/>
      <c r="FE755" s="253"/>
      <c r="FF755" s="253"/>
      <c r="FG755" s="253"/>
      <c r="FH755" s="253"/>
      <c r="FI755" s="253"/>
      <c r="FJ755" s="253"/>
      <c r="FK755" s="253"/>
      <c r="FL755" s="253"/>
      <c r="FM755" s="253"/>
      <c r="FN755" s="253"/>
      <c r="FO755" s="253"/>
      <c r="FP755" s="253"/>
      <c r="FQ755" s="253"/>
      <c r="FR755" s="253"/>
      <c r="FS755" s="253"/>
      <c r="FT755" s="253"/>
      <c r="FU755" s="253"/>
      <c r="FV755" s="253"/>
      <c r="FW755" s="253"/>
      <c r="FX755" s="253"/>
      <c r="FY755" s="253"/>
      <c r="FZ755" s="253"/>
      <c r="GA755" s="253"/>
      <c r="GB755" s="253"/>
      <c r="GC755" s="253"/>
      <c r="GD755" s="253"/>
      <c r="GE755" s="253"/>
      <c r="GF755" s="253"/>
      <c r="GG755" s="253"/>
      <c r="GH755" s="253"/>
      <c r="GI755" s="253"/>
      <c r="GJ755" s="253"/>
      <c r="GK755" s="253"/>
      <c r="GL755" s="253"/>
      <c r="GM755" s="253"/>
      <c r="GN755" s="253"/>
      <c r="GO755" s="253"/>
      <c r="GP755" s="253"/>
      <c r="GQ755" s="253"/>
      <c r="GR755" s="253"/>
      <c r="GS755" s="253"/>
      <c r="GT755" s="253"/>
      <c r="GU755" s="253"/>
      <c r="GV755" s="253"/>
      <c r="GW755" s="253"/>
      <c r="GX755" s="253"/>
      <c r="GY755" s="253"/>
      <c r="GZ755" s="253"/>
      <c r="HA755" s="253"/>
      <c r="HB755" s="253"/>
      <c r="HC755" s="253"/>
      <c r="HD755" s="253"/>
      <c r="HE755" s="253"/>
      <c r="HF755" s="253"/>
      <c r="HG755" s="253"/>
      <c r="HH755" s="253"/>
      <c r="HI755" s="253"/>
      <c r="HJ755" s="253"/>
      <c r="HK755" s="253"/>
      <c r="HL755" s="253"/>
      <c r="HM755" s="253"/>
      <c r="HN755" s="253"/>
      <c r="HO755" s="253"/>
      <c r="HP755" s="253"/>
      <c r="HQ755" s="253"/>
      <c r="HR755" s="253"/>
      <c r="HS755" s="253"/>
      <c r="HT755" s="253"/>
      <c r="HU755" s="253"/>
      <c r="HV755" s="253"/>
      <c r="HW755" s="253"/>
      <c r="HX755" s="253"/>
      <c r="HY755" s="253"/>
      <c r="HZ755" s="253"/>
      <c r="IA755" s="253"/>
      <c r="IB755" s="253"/>
      <c r="IC755" s="253"/>
      <c r="ID755" s="253"/>
      <c r="IE755" s="253"/>
      <c r="IF755" s="253"/>
      <c r="IG755" s="253"/>
      <c r="IH755" s="253"/>
      <c r="II755" s="253"/>
      <c r="IJ755" s="253"/>
      <c r="IK755" s="253"/>
      <c r="IL755" s="253"/>
      <c r="IM755" s="253"/>
      <c r="IN755" s="253"/>
      <c r="IO755" s="253"/>
      <c r="IP755" s="253"/>
      <c r="IQ755" s="253"/>
      <c r="IR755" s="253"/>
      <c r="IS755" s="253"/>
      <c r="IT755" s="253"/>
      <c r="IU755" s="253"/>
      <c r="IV755" s="253"/>
    </row>
    <row r="756" spans="1:256" ht="15" customHeight="1" x14ac:dyDescent="0.25">
      <c r="A756" s="274"/>
      <c r="B756" s="274"/>
      <c r="C756" s="274"/>
      <c r="D756" s="274"/>
      <c r="E756" s="274"/>
      <c r="F756" s="274"/>
      <c r="G756" s="274"/>
      <c r="H756" s="274"/>
      <c r="I756" s="274"/>
      <c r="J756" s="253"/>
      <c r="K756" s="253"/>
      <c r="L756" s="253"/>
      <c r="M756" s="253"/>
      <c r="N756" s="253"/>
      <c r="O756" s="253"/>
      <c r="P756" s="253"/>
      <c r="Q756" s="253"/>
      <c r="R756" s="253"/>
      <c r="S756" s="253"/>
      <c r="T756" s="253"/>
      <c r="U756" s="253"/>
      <c r="V756" s="253"/>
      <c r="W756" s="253"/>
      <c r="X756" s="253"/>
      <c r="Y756" s="253"/>
      <c r="Z756" s="253"/>
      <c r="AA756" s="253"/>
      <c r="AB756" s="253"/>
      <c r="AC756" s="253"/>
      <c r="AD756" s="253"/>
      <c r="AE756" s="253"/>
      <c r="AF756" s="253"/>
      <c r="AG756" s="253"/>
      <c r="AH756" s="253"/>
      <c r="AI756" s="253"/>
      <c r="AJ756" s="253"/>
      <c r="AK756" s="253"/>
      <c r="AL756" s="253"/>
      <c r="AM756" s="253"/>
      <c r="AN756" s="253"/>
      <c r="AO756" s="253"/>
      <c r="AP756" s="253"/>
      <c r="AQ756" s="253"/>
      <c r="AR756" s="253"/>
      <c r="AS756" s="253"/>
      <c r="AT756" s="253"/>
      <c r="AU756" s="253"/>
      <c r="AV756" s="253"/>
      <c r="AW756" s="253"/>
      <c r="AX756" s="253"/>
      <c r="AY756" s="253"/>
      <c r="AZ756" s="253"/>
      <c r="BA756" s="253"/>
      <c r="BB756" s="253"/>
      <c r="BC756" s="253"/>
      <c r="BD756" s="253"/>
      <c r="BE756" s="253"/>
      <c r="BF756" s="253"/>
      <c r="BG756" s="253"/>
      <c r="BH756" s="253"/>
      <c r="BI756" s="253"/>
      <c r="BJ756" s="253"/>
      <c r="BK756" s="253"/>
      <c r="BL756" s="253"/>
      <c r="BM756" s="253"/>
      <c r="BN756" s="253"/>
      <c r="BO756" s="253"/>
      <c r="BP756" s="253"/>
      <c r="BQ756" s="253"/>
      <c r="BR756" s="253"/>
      <c r="BS756" s="253"/>
      <c r="BT756" s="253"/>
      <c r="BU756" s="253"/>
      <c r="BV756" s="253"/>
      <c r="BW756" s="253"/>
      <c r="BX756" s="253"/>
      <c r="BY756" s="253"/>
      <c r="BZ756" s="253"/>
      <c r="CA756" s="253"/>
      <c r="CB756" s="253"/>
      <c r="CC756" s="253"/>
      <c r="CD756" s="253"/>
      <c r="CE756" s="253"/>
      <c r="CF756" s="253"/>
      <c r="CG756" s="253"/>
      <c r="CH756" s="253"/>
      <c r="CI756" s="253"/>
      <c r="CJ756" s="253"/>
      <c r="CK756" s="253"/>
      <c r="CL756" s="253"/>
      <c r="CM756" s="253"/>
      <c r="CN756" s="253"/>
      <c r="CO756" s="253"/>
      <c r="CP756" s="253"/>
      <c r="CQ756" s="253"/>
      <c r="CR756" s="253"/>
      <c r="CS756" s="253"/>
      <c r="CT756" s="253"/>
      <c r="CU756" s="253"/>
      <c r="CV756" s="253"/>
      <c r="CW756" s="253"/>
      <c r="CX756" s="253"/>
      <c r="CY756" s="253"/>
      <c r="CZ756" s="253"/>
      <c r="DA756" s="253"/>
      <c r="DB756" s="253"/>
      <c r="DC756" s="253"/>
      <c r="DD756" s="253"/>
      <c r="DE756" s="253"/>
      <c r="DF756" s="253"/>
      <c r="DG756" s="253"/>
      <c r="DH756" s="253"/>
      <c r="DI756" s="253"/>
      <c r="DJ756" s="253"/>
      <c r="DK756" s="253"/>
      <c r="DL756" s="253"/>
      <c r="DM756" s="253"/>
      <c r="DN756" s="253"/>
      <c r="DO756" s="253"/>
      <c r="DP756" s="253"/>
      <c r="DQ756" s="253"/>
      <c r="DR756" s="253"/>
      <c r="DS756" s="253"/>
      <c r="DT756" s="253"/>
      <c r="DU756" s="253"/>
      <c r="DV756" s="253"/>
      <c r="DW756" s="253"/>
      <c r="DX756" s="253"/>
      <c r="DY756" s="253"/>
      <c r="DZ756" s="253"/>
      <c r="EA756" s="253"/>
      <c r="EB756" s="253"/>
      <c r="EC756" s="253"/>
      <c r="ED756" s="253"/>
      <c r="EE756" s="253"/>
      <c r="EF756" s="253"/>
      <c r="EG756" s="253"/>
      <c r="EH756" s="253"/>
      <c r="EI756" s="253"/>
      <c r="EJ756" s="253"/>
      <c r="EK756" s="253"/>
      <c r="EL756" s="253"/>
      <c r="EM756" s="253"/>
      <c r="EN756" s="253"/>
      <c r="EO756" s="253"/>
      <c r="EP756" s="253"/>
      <c r="EQ756" s="253"/>
      <c r="ER756" s="253"/>
      <c r="ES756" s="253"/>
      <c r="ET756" s="253"/>
      <c r="EU756" s="253"/>
      <c r="EV756" s="253"/>
      <c r="EW756" s="253"/>
      <c r="EX756" s="253"/>
      <c r="EY756" s="253"/>
      <c r="EZ756" s="253"/>
      <c r="FA756" s="253"/>
      <c r="FB756" s="253"/>
      <c r="FC756" s="253"/>
      <c r="FD756" s="253"/>
      <c r="FE756" s="253"/>
      <c r="FF756" s="253"/>
      <c r="FG756" s="253"/>
      <c r="FH756" s="253"/>
      <c r="FI756" s="253"/>
      <c r="FJ756" s="253"/>
      <c r="FK756" s="253"/>
      <c r="FL756" s="253"/>
      <c r="FM756" s="253"/>
      <c r="FN756" s="253"/>
      <c r="FO756" s="253"/>
      <c r="FP756" s="253"/>
      <c r="FQ756" s="253"/>
      <c r="FR756" s="253"/>
      <c r="FS756" s="253"/>
      <c r="FT756" s="253"/>
      <c r="FU756" s="253"/>
      <c r="FV756" s="253"/>
      <c r="FW756" s="253"/>
      <c r="FX756" s="253"/>
      <c r="FY756" s="253"/>
      <c r="FZ756" s="253"/>
      <c r="GA756" s="253"/>
      <c r="GB756" s="253"/>
      <c r="GC756" s="253"/>
      <c r="GD756" s="253"/>
      <c r="GE756" s="253"/>
      <c r="GF756" s="253"/>
      <c r="GG756" s="253"/>
      <c r="GH756" s="253"/>
      <c r="GI756" s="253"/>
      <c r="GJ756" s="253"/>
      <c r="GK756" s="253"/>
      <c r="GL756" s="253"/>
      <c r="GM756" s="253"/>
      <c r="GN756" s="253"/>
      <c r="GO756" s="253"/>
      <c r="GP756" s="253"/>
      <c r="GQ756" s="253"/>
      <c r="GR756" s="253"/>
      <c r="GS756" s="253"/>
      <c r="GT756" s="253"/>
      <c r="GU756" s="253"/>
      <c r="GV756" s="253"/>
      <c r="GW756" s="253"/>
      <c r="GX756" s="253"/>
      <c r="GY756" s="253"/>
      <c r="GZ756" s="253"/>
      <c r="HA756" s="253"/>
      <c r="HB756" s="253"/>
      <c r="HC756" s="253"/>
      <c r="HD756" s="253"/>
      <c r="HE756" s="253"/>
      <c r="HF756" s="253"/>
      <c r="HG756" s="253"/>
      <c r="HH756" s="253"/>
      <c r="HI756" s="253"/>
      <c r="HJ756" s="253"/>
      <c r="HK756" s="253"/>
      <c r="HL756" s="253"/>
      <c r="HM756" s="253"/>
      <c r="HN756" s="253"/>
      <c r="HO756" s="253"/>
      <c r="HP756" s="253"/>
      <c r="HQ756" s="253"/>
      <c r="HR756" s="253"/>
      <c r="HS756" s="253"/>
      <c r="HT756" s="253"/>
      <c r="HU756" s="253"/>
      <c r="HV756" s="253"/>
      <c r="HW756" s="253"/>
      <c r="HX756" s="253"/>
      <c r="HY756" s="253"/>
      <c r="HZ756" s="253"/>
      <c r="IA756" s="253"/>
      <c r="IB756" s="253"/>
      <c r="IC756" s="253"/>
      <c r="ID756" s="253"/>
      <c r="IE756" s="253"/>
      <c r="IF756" s="253"/>
      <c r="IG756" s="253"/>
      <c r="IH756" s="253"/>
      <c r="II756" s="253"/>
      <c r="IJ756" s="253"/>
      <c r="IK756" s="253"/>
      <c r="IL756" s="253"/>
      <c r="IM756" s="253"/>
      <c r="IN756" s="253"/>
      <c r="IO756" s="253"/>
      <c r="IP756" s="253"/>
      <c r="IQ756" s="253"/>
      <c r="IR756" s="253"/>
      <c r="IS756" s="253"/>
      <c r="IT756" s="253"/>
      <c r="IU756" s="253"/>
      <c r="IV756" s="253"/>
    </row>
  </sheetData>
  <mergeCells count="62">
    <mergeCell ref="A22:AM24"/>
    <mergeCell ref="A1:T17"/>
    <mergeCell ref="U1:AM17"/>
    <mergeCell ref="A18:U18"/>
    <mergeCell ref="V18:Y18"/>
    <mergeCell ref="A19:AM19"/>
    <mergeCell ref="A20:AM20"/>
    <mergeCell ref="G21:K21"/>
    <mergeCell ref="L21:M21"/>
    <mergeCell ref="S21:T21"/>
    <mergeCell ref="AB21:AC21"/>
    <mergeCell ref="AE21:AI21"/>
    <mergeCell ref="A25:H25"/>
    <mergeCell ref="AH25:AL25"/>
    <mergeCell ref="A26:AM29"/>
    <mergeCell ref="A30:AM31"/>
    <mergeCell ref="A33:C33"/>
    <mergeCell ref="D33:V33"/>
    <mergeCell ref="W33:AE33"/>
    <mergeCell ref="AF33:AM33"/>
    <mergeCell ref="A34:C34"/>
    <mergeCell ref="D34:V34"/>
    <mergeCell ref="W34:AE34"/>
    <mergeCell ref="AF34:AM34"/>
    <mergeCell ref="A35:C35"/>
    <mergeCell ref="D35:V35"/>
    <mergeCell ref="W35:AE35"/>
    <mergeCell ref="AF35:AM35"/>
    <mergeCell ref="A36:C36"/>
    <mergeCell ref="D36:V36"/>
    <mergeCell ref="W36:AE36"/>
    <mergeCell ref="AF36:AM36"/>
    <mergeCell ref="D39:V39"/>
    <mergeCell ref="W39:AE39"/>
    <mergeCell ref="AF39:AM39"/>
    <mergeCell ref="A37:C37"/>
    <mergeCell ref="W37:AE37"/>
    <mergeCell ref="AF37:AM37"/>
    <mergeCell ref="D37:O37"/>
    <mergeCell ref="P37:V37"/>
    <mergeCell ref="H50:N50"/>
    <mergeCell ref="AF50:AM50"/>
    <mergeCell ref="D51:F51"/>
    <mergeCell ref="AE51:AG51"/>
    <mergeCell ref="AF49:AM49"/>
    <mergeCell ref="BC49:BX49"/>
    <mergeCell ref="A45:AM45"/>
    <mergeCell ref="A47:I47"/>
    <mergeCell ref="Y47:AM47"/>
    <mergeCell ref="A48:I48"/>
    <mergeCell ref="Y48:AM48"/>
    <mergeCell ref="AP44:BJ44"/>
    <mergeCell ref="A38:C38"/>
    <mergeCell ref="D38:V38"/>
    <mergeCell ref="W38:AE38"/>
    <mergeCell ref="AF38:AM38"/>
    <mergeCell ref="A39:C39"/>
    <mergeCell ref="A44:I44"/>
    <mergeCell ref="J44:L44"/>
    <mergeCell ref="M44:AM44"/>
    <mergeCell ref="A41:AM41"/>
    <mergeCell ref="A43:AM43"/>
  </mergeCells>
  <printOptions horizontalCentered="1"/>
  <pageMargins left="0.70866141732283472" right="0.51181102362204722" top="0.23622047244094491" bottom="0.19685039370078741" header="0.19685039370078741" footer="0.15748031496062992"/>
  <pageSetup paperSize="9" scale="97" firstPageNumber="2" orientation="portrait" useFirstPageNumber="1" r:id="rId1"/>
  <headerFooter alignWithMargins="0"/>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Лист14">
    <tabColor rgb="FFCC0066"/>
    <pageSetUpPr fitToPage="1"/>
  </sheetPr>
  <dimension ref="A1:G21"/>
  <sheetViews>
    <sheetView view="pageBreakPreview" topLeftCell="A4" zoomScale="90" zoomScaleNormal="100" zoomScaleSheetLayoutView="90" workbookViewId="0">
      <selection activeCell="L17" sqref="L17:M17"/>
    </sheetView>
  </sheetViews>
  <sheetFormatPr defaultColWidth="8.85546875" defaultRowHeight="15.75" x14ac:dyDescent="0.25"/>
  <cols>
    <col min="1" max="1" width="5.42578125" style="469" customWidth="1"/>
    <col min="2" max="2" width="33.5703125" style="469" customWidth="1"/>
    <col min="3" max="6" width="23.140625" style="469" customWidth="1"/>
    <col min="7" max="7" width="11.7109375" style="469" bestFit="1" customWidth="1"/>
    <col min="8" max="16384" width="8.85546875" style="469"/>
  </cols>
  <sheetData>
    <row r="1" spans="1:7" x14ac:dyDescent="0.25">
      <c r="F1" s="470" t="s">
        <v>551</v>
      </c>
    </row>
    <row r="2" spans="1:7" x14ac:dyDescent="0.25">
      <c r="E2" s="1459" t="e">
        <f>ТЛ!#REF!</f>
        <v>#REF!</v>
      </c>
      <c r="F2" s="1459"/>
    </row>
    <row r="3" spans="1:7" ht="21" customHeight="1" x14ac:dyDescent="0.25"/>
    <row r="4" spans="1:7" ht="27.6" customHeight="1" x14ac:dyDescent="0.25">
      <c r="A4" s="1460" t="s">
        <v>552</v>
      </c>
      <c r="B4" s="1460"/>
      <c r="C4" s="1460"/>
      <c r="D4" s="1460"/>
      <c r="E4" s="1460"/>
      <c r="F4" s="1460"/>
    </row>
    <row r="5" spans="1:7" ht="84.75" customHeight="1" x14ac:dyDescent="0.25">
      <c r="A5" s="1460" t="str">
        <f>ТЛ!A12</f>
        <v>Строительство МТП-250 6/0,4 кВ с тр-ром 160 кВА, ВЛЗ-6 кВ от оп. 74 РП-1007-ЛР-163 Ф-406/415 с установкой РЛР-6 кВ, ВЛИ-0,38 кВ  ПС Ликино № 415, МО, Орехово-Зуевский р-н, г. Дрезна, ул. Набережная, д. 1Б, 50:24:0000000:50068</v>
      </c>
      <c r="B5" s="1460"/>
      <c r="C5" s="1460"/>
      <c r="D5" s="1460"/>
      <c r="E5" s="1460"/>
      <c r="F5" s="1460"/>
    </row>
    <row r="6" spans="1:7" ht="19.899999999999999" customHeight="1" x14ac:dyDescent="0.25">
      <c r="D6" s="470"/>
      <c r="E6" s="470"/>
      <c r="F6" s="470" t="s">
        <v>223</v>
      </c>
    </row>
    <row r="7" spans="1:7" ht="88.5" customHeight="1" x14ac:dyDescent="0.25">
      <c r="A7" s="471" t="s">
        <v>24</v>
      </c>
      <c r="B7" s="471" t="s">
        <v>553</v>
      </c>
      <c r="C7" s="472" t="s">
        <v>554</v>
      </c>
      <c r="D7" s="472" t="s">
        <v>555</v>
      </c>
      <c r="E7" s="471" t="s">
        <v>556</v>
      </c>
      <c r="F7" s="472" t="s">
        <v>557</v>
      </c>
      <c r="G7" s="473"/>
    </row>
    <row r="8" spans="1:7" ht="23.25" customHeight="1" x14ac:dyDescent="0.25">
      <c r="A8" s="474">
        <v>1</v>
      </c>
      <c r="B8" s="475" t="s">
        <v>58</v>
      </c>
      <c r="C8" s="846">
        <v>101586.82</v>
      </c>
      <c r="D8" s="476">
        <f>'ф. КС-3 общая'!G44</f>
        <v>173369.28</v>
      </c>
      <c r="E8" s="476">
        <f>PRODUCT(D8,0.2)</f>
        <v>34673.856</v>
      </c>
      <c r="F8" s="476">
        <f t="shared" ref="F8:F13" si="0">D8+E8</f>
        <v>208043.136</v>
      </c>
      <c r="G8" s="473"/>
    </row>
    <row r="9" spans="1:7" ht="23.25" customHeight="1" x14ac:dyDescent="0.25">
      <c r="A9" s="474">
        <v>2</v>
      </c>
      <c r="B9" s="475" t="s">
        <v>558</v>
      </c>
      <c r="C9" s="846">
        <v>203048.87</v>
      </c>
      <c r="D9" s="476">
        <f>'ф. КС-3 '!G46</f>
        <v>1080442.3799999999</v>
      </c>
      <c r="E9" s="476">
        <f>ROUND(D9*0.2,2)</f>
        <v>216088.48</v>
      </c>
      <c r="F9" s="476">
        <f t="shared" si="0"/>
        <v>1296530.8599999999</v>
      </c>
      <c r="G9" s="473"/>
    </row>
    <row r="10" spans="1:7" ht="23.25" customHeight="1" x14ac:dyDescent="0.25">
      <c r="A10" s="474">
        <v>3</v>
      </c>
      <c r="B10" s="477" t="s">
        <v>559</v>
      </c>
      <c r="C10" s="846">
        <v>70756.87</v>
      </c>
      <c r="D10" s="476">
        <f>'ф. КС-3 '!G45</f>
        <v>647924.04</v>
      </c>
      <c r="E10" s="476">
        <f>PRODUCT(D10,0.2)</f>
        <v>129584.80800000002</v>
      </c>
      <c r="F10" s="476">
        <f t="shared" si="0"/>
        <v>777508.848</v>
      </c>
    </row>
    <row r="11" spans="1:7" ht="23.25" customHeight="1" x14ac:dyDescent="0.25">
      <c r="A11" s="474">
        <v>4</v>
      </c>
      <c r="B11" s="477" t="s">
        <v>560</v>
      </c>
      <c r="C11" s="846">
        <v>57370.01</v>
      </c>
      <c r="D11" s="476">
        <v>0</v>
      </c>
      <c r="E11" s="476">
        <f>PRODUCT(D11,0.2)</f>
        <v>0</v>
      </c>
      <c r="F11" s="476">
        <f t="shared" si="0"/>
        <v>0</v>
      </c>
    </row>
    <row r="12" spans="1:7" ht="23.25" customHeight="1" x14ac:dyDescent="0.25">
      <c r="A12" s="474">
        <v>5</v>
      </c>
      <c r="B12" s="478" t="s">
        <v>561</v>
      </c>
      <c r="C12" s="495">
        <v>0</v>
      </c>
      <c r="D12" s="476">
        <f>'ф. КС-3 общая'!G48</f>
        <v>10818.4</v>
      </c>
      <c r="E12" s="476">
        <f>PRODUCT(D12,0.2)</f>
        <v>2163.6799999999998</v>
      </c>
      <c r="F12" s="476">
        <f t="shared" si="0"/>
        <v>12982.08</v>
      </c>
    </row>
    <row r="13" spans="1:7" ht="23.25" customHeight="1" x14ac:dyDescent="0.25">
      <c r="A13" s="474">
        <v>6</v>
      </c>
      <c r="B13" s="479" t="s">
        <v>154</v>
      </c>
      <c r="C13" s="480">
        <f>SUM(C8:C12)</f>
        <v>432762.57</v>
      </c>
      <c r="D13" s="481">
        <f>SUM(D8,D9,D10,D11,D12)</f>
        <v>1912554.0999999999</v>
      </c>
      <c r="E13" s="481">
        <f>SUM(E8,E9,E10,E11,E12)</f>
        <v>382510.82400000002</v>
      </c>
      <c r="F13" s="481">
        <f t="shared" si="0"/>
        <v>2295064.9239999996</v>
      </c>
    </row>
    <row r="14" spans="1:7" ht="24.6" customHeight="1" x14ac:dyDescent="0.25">
      <c r="A14" s="482"/>
      <c r="B14" s="483"/>
      <c r="C14" s="483"/>
      <c r="D14" s="484"/>
      <c r="E14" s="484"/>
      <c r="F14" s="484"/>
    </row>
    <row r="15" spans="1:7" ht="24.6" customHeight="1" x14ac:dyDescent="0.25">
      <c r="A15" s="482"/>
      <c r="B15" s="483"/>
      <c r="C15" s="483"/>
      <c r="D15" s="484"/>
      <c r="E15" s="484"/>
      <c r="F15" s="484"/>
    </row>
    <row r="16" spans="1:7" ht="40.9" customHeight="1" x14ac:dyDescent="0.25">
      <c r="A16" s="1461" t="s">
        <v>562</v>
      </c>
      <c r="B16" s="1461"/>
      <c r="F16" s="1462"/>
      <c r="G16" s="1462"/>
    </row>
    <row r="17" spans="1:7" ht="84" customHeight="1" x14ac:dyDescent="0.25">
      <c r="A17" s="1463" t="str">
        <f>'[6]прил 2'!$A$18</f>
        <v>Заместитель директора
по капитальному строительству филиала
Восточные электрические сети</v>
      </c>
      <c r="B17" s="1463"/>
      <c r="D17" s="486"/>
      <c r="F17" s="470" t="str">
        <f>'[6]прил 2'!C18</f>
        <v>_____________ С.А. Кузнецов</v>
      </c>
      <c r="G17" s="487"/>
    </row>
    <row r="18" spans="1:7" ht="30.75" customHeight="1" x14ac:dyDescent="0.25">
      <c r="F18" s="1457"/>
      <c r="G18" s="1457"/>
    </row>
    <row r="19" spans="1:7" ht="24" customHeight="1" x14ac:dyDescent="0.25">
      <c r="A19" s="485" t="s">
        <v>563</v>
      </c>
      <c r="F19" s="487"/>
      <c r="G19" s="487"/>
    </row>
    <row r="20" spans="1:7" ht="51" customHeight="1" x14ac:dyDescent="0.25">
      <c r="A20" s="1458" t="str">
        <f>'[6]прил 2'!$A$21</f>
        <v>Директор
ООО «РегионЭнергоСервис»</v>
      </c>
      <c r="B20" s="1458"/>
      <c r="D20" s="486"/>
      <c r="F20" s="470" t="str">
        <f>'[6]прил 2'!$C$21</f>
        <v>______________ И.В. Паршиков</v>
      </c>
    </row>
    <row r="21" spans="1:7" x14ac:dyDescent="0.25">
      <c r="C21" s="469" t="e">
        <f>#REF!</f>
        <v>#REF!</v>
      </c>
    </row>
  </sheetData>
  <mergeCells count="8">
    <mergeCell ref="F18:G18"/>
    <mergeCell ref="A20:B20"/>
    <mergeCell ref="E2:F2"/>
    <mergeCell ref="A4:F4"/>
    <mergeCell ref="A5:F5"/>
    <mergeCell ref="A16:B16"/>
    <mergeCell ref="F16:G16"/>
    <mergeCell ref="A17:B17"/>
  </mergeCells>
  <pageMargins left="1.1811023622047245" right="0.78740157480314965" top="0.59055118110236227" bottom="0.59055118110236227" header="0.51181102362204722" footer="0.51181102362204722"/>
  <pageSetup paperSize="9" scale="71" fitToHeight="0" orientation="portrait" r:id="rId1"/>
  <headerFooter alignWithMargins="0"/>
  <legacy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tabColor theme="9" tint="-0.249977111117893"/>
    <pageSetUpPr autoPageBreaks="0" fitToPage="1"/>
  </sheetPr>
  <dimension ref="A1:IV63"/>
  <sheetViews>
    <sheetView view="pageBreakPreview" topLeftCell="A31" zoomScaleNormal="100" zoomScaleSheetLayoutView="100" workbookViewId="0">
      <selection activeCell="J60" sqref="J60:L60"/>
    </sheetView>
  </sheetViews>
  <sheetFormatPr defaultRowHeight="12.75" x14ac:dyDescent="0.2"/>
  <cols>
    <col min="1" max="1" width="6.42578125" style="49" customWidth="1"/>
    <col min="2" max="2" width="25.7109375" style="49" customWidth="1"/>
    <col min="3" max="4" width="9.140625" style="49"/>
    <col min="5" max="5" width="19.7109375" style="49" customWidth="1"/>
    <col min="6" max="6" width="9" style="49" customWidth="1"/>
    <col min="7" max="7" width="9.140625" style="49"/>
    <col min="8" max="8" width="9.85546875" style="49" customWidth="1"/>
    <col min="9" max="9" width="9.5703125" style="49" customWidth="1"/>
    <col min="10" max="10" width="13.28515625" style="49" customWidth="1"/>
    <col min="11" max="11" width="9.140625" style="49"/>
    <col min="12" max="12" width="5.42578125" style="49" customWidth="1"/>
    <col min="13" max="13" width="0.5703125" style="49" customWidth="1"/>
    <col min="14" max="14" width="15.85546875" style="49" customWidth="1"/>
    <col min="15" max="15" width="14.28515625" style="49" customWidth="1"/>
    <col min="16" max="16" width="9" style="49" customWidth="1"/>
    <col min="17" max="17" width="10.85546875" style="49" customWidth="1"/>
    <col min="18" max="18" width="4.28515625" style="49" customWidth="1"/>
    <col min="19" max="16384" width="9.140625" style="49"/>
  </cols>
  <sheetData>
    <row r="1" spans="1:256" ht="26.25" customHeight="1" x14ac:dyDescent="0.25">
      <c r="A1" s="1119"/>
      <c r="B1" s="1119"/>
      <c r="C1" s="1119"/>
      <c r="D1" s="1119"/>
      <c r="E1" s="4"/>
      <c r="F1" s="4"/>
      <c r="G1" s="4"/>
      <c r="H1" s="1495" t="s">
        <v>89</v>
      </c>
      <c r="I1" s="1119"/>
      <c r="J1" s="1119"/>
      <c r="K1" s="1119"/>
      <c r="L1" s="1119"/>
      <c r="M1" s="4"/>
      <c r="N1" s="4"/>
      <c r="O1" s="4"/>
      <c r="P1" s="4"/>
      <c r="Q1" s="4"/>
      <c r="R1" s="4"/>
      <c r="S1" s="4"/>
      <c r="T1" s="4"/>
      <c r="U1" s="4"/>
      <c r="V1" s="4"/>
      <c r="W1" s="4"/>
      <c r="X1" s="4"/>
      <c r="Y1" s="4"/>
      <c r="Z1" s="4"/>
      <c r="AA1" s="4"/>
      <c r="AB1" s="4"/>
      <c r="AC1" s="4"/>
      <c r="AD1" s="4"/>
      <c r="AE1" s="4"/>
      <c r="AF1" s="4"/>
      <c r="AG1" s="4"/>
      <c r="AH1" s="4"/>
      <c r="AI1" s="4"/>
      <c r="AJ1" s="4"/>
      <c r="AK1" s="4"/>
      <c r="AL1" s="4"/>
      <c r="AM1" s="4"/>
      <c r="AN1" s="4"/>
      <c r="AO1" s="4"/>
      <c r="AP1" s="4"/>
      <c r="AQ1" s="4"/>
      <c r="AR1" s="4"/>
      <c r="AS1" s="4"/>
      <c r="AT1" s="4"/>
      <c r="AU1" s="4"/>
      <c r="AV1" s="4"/>
      <c r="AW1" s="4"/>
      <c r="AX1" s="4"/>
      <c r="AY1" s="4"/>
      <c r="AZ1" s="4"/>
      <c r="BA1" s="4"/>
      <c r="BB1" s="4"/>
      <c r="BC1" s="4"/>
      <c r="BD1" s="4"/>
      <c r="BE1" s="4"/>
      <c r="BF1" s="4"/>
      <c r="BG1" s="4"/>
      <c r="BH1" s="4"/>
      <c r="BI1" s="4"/>
      <c r="BJ1" s="4"/>
      <c r="BK1" s="4"/>
      <c r="BL1" s="4"/>
      <c r="BM1" s="4"/>
      <c r="BN1" s="4"/>
      <c r="BO1" s="4"/>
      <c r="BP1" s="4"/>
      <c r="BQ1" s="4"/>
      <c r="BR1" s="4"/>
      <c r="BS1" s="4"/>
      <c r="BT1" s="4"/>
      <c r="BU1" s="4"/>
      <c r="BV1" s="4"/>
      <c r="BW1" s="4"/>
      <c r="BX1" s="4"/>
      <c r="BY1" s="4"/>
      <c r="BZ1" s="4"/>
      <c r="CA1" s="4"/>
      <c r="CB1" s="4"/>
      <c r="CC1" s="4"/>
      <c r="CD1" s="4"/>
      <c r="CE1" s="4"/>
      <c r="CF1" s="4"/>
      <c r="CG1" s="4"/>
      <c r="CH1" s="4"/>
      <c r="CI1" s="4"/>
      <c r="CJ1" s="4"/>
      <c r="CK1" s="4"/>
      <c r="CL1" s="4"/>
      <c r="CM1" s="4"/>
      <c r="CN1" s="4"/>
      <c r="CO1" s="4"/>
      <c r="CP1" s="4"/>
      <c r="CQ1" s="4"/>
      <c r="CR1" s="4"/>
      <c r="CS1" s="4"/>
      <c r="CT1" s="4"/>
      <c r="CU1" s="4"/>
      <c r="CV1" s="4"/>
      <c r="CW1" s="4"/>
      <c r="CX1" s="4"/>
      <c r="CY1" s="4"/>
      <c r="CZ1" s="4"/>
      <c r="DA1" s="4"/>
      <c r="DB1" s="4"/>
      <c r="DC1" s="4"/>
      <c r="DD1" s="4"/>
      <c r="DE1" s="4"/>
      <c r="DF1" s="4"/>
      <c r="DG1" s="4"/>
      <c r="DH1" s="4"/>
      <c r="DI1" s="4"/>
      <c r="DJ1" s="4"/>
      <c r="DK1" s="4"/>
      <c r="DL1" s="4"/>
      <c r="DM1" s="4"/>
      <c r="DN1" s="4"/>
      <c r="DO1" s="4"/>
      <c r="DP1" s="4"/>
      <c r="DQ1" s="4"/>
      <c r="DR1" s="4"/>
      <c r="DS1" s="4"/>
      <c r="DT1" s="4"/>
      <c r="DU1" s="4"/>
      <c r="DV1" s="4"/>
      <c r="DW1" s="4"/>
      <c r="DX1" s="4"/>
      <c r="DY1" s="4"/>
      <c r="DZ1" s="4"/>
      <c r="EA1" s="4"/>
      <c r="EB1" s="4"/>
      <c r="EC1" s="4"/>
      <c r="ED1" s="4"/>
      <c r="EE1" s="4"/>
      <c r="EF1" s="4"/>
      <c r="EG1" s="4"/>
      <c r="EH1" s="4"/>
      <c r="EI1" s="4"/>
      <c r="EJ1" s="4"/>
      <c r="EK1" s="4"/>
      <c r="EL1" s="4"/>
      <c r="EM1" s="4"/>
      <c r="EN1" s="4"/>
      <c r="EO1" s="4"/>
      <c r="EP1" s="4"/>
      <c r="EQ1" s="4"/>
      <c r="ER1" s="4"/>
      <c r="ES1" s="4"/>
      <c r="ET1" s="4"/>
      <c r="EU1" s="4"/>
      <c r="EV1" s="4"/>
      <c r="EW1" s="4"/>
      <c r="EX1" s="4"/>
      <c r="EY1" s="4"/>
      <c r="EZ1" s="4"/>
      <c r="FA1" s="4"/>
      <c r="FB1" s="4"/>
      <c r="FC1" s="4"/>
      <c r="FD1" s="4"/>
      <c r="FE1" s="4"/>
      <c r="FF1" s="4"/>
      <c r="FG1" s="4"/>
      <c r="FH1" s="4"/>
      <c r="FI1" s="4"/>
      <c r="FJ1" s="4"/>
      <c r="FK1" s="4"/>
      <c r="FL1" s="4"/>
      <c r="FM1" s="4"/>
      <c r="FN1" s="4"/>
      <c r="FO1" s="4"/>
      <c r="FP1" s="4"/>
      <c r="FQ1" s="4"/>
      <c r="FR1" s="4"/>
      <c r="FS1" s="4"/>
      <c r="FT1" s="4"/>
      <c r="FU1" s="4"/>
      <c r="FV1" s="4"/>
      <c r="FW1" s="4"/>
      <c r="FX1" s="4"/>
      <c r="FY1" s="4"/>
      <c r="FZ1" s="4"/>
      <c r="GA1" s="4"/>
      <c r="GB1" s="4"/>
      <c r="GC1" s="4"/>
      <c r="GD1" s="4"/>
      <c r="GE1" s="4"/>
      <c r="GF1" s="4"/>
      <c r="GG1" s="4"/>
      <c r="GH1" s="4"/>
      <c r="GI1" s="4"/>
      <c r="GJ1" s="4"/>
      <c r="GK1" s="4"/>
      <c r="GL1" s="4"/>
      <c r="GM1" s="4"/>
      <c r="GN1" s="4"/>
      <c r="GO1" s="4"/>
      <c r="GP1" s="4"/>
      <c r="GQ1" s="4"/>
      <c r="GR1" s="4"/>
      <c r="GS1" s="4"/>
      <c r="GT1" s="4"/>
      <c r="GU1" s="4"/>
      <c r="GV1" s="4"/>
      <c r="GW1" s="4"/>
      <c r="GX1" s="4"/>
      <c r="GY1" s="4"/>
      <c r="GZ1" s="4"/>
      <c r="HA1" s="4"/>
      <c r="HB1" s="4"/>
      <c r="HC1" s="4"/>
      <c r="HD1" s="4"/>
      <c r="HE1" s="4"/>
      <c r="HF1" s="4"/>
      <c r="HG1" s="4"/>
      <c r="HH1" s="4"/>
      <c r="HI1" s="4"/>
      <c r="HJ1" s="4"/>
      <c r="HK1" s="4"/>
      <c r="HL1" s="4"/>
      <c r="HM1" s="4"/>
      <c r="HN1" s="4"/>
      <c r="HO1" s="4"/>
      <c r="HP1" s="4"/>
      <c r="HQ1" s="4"/>
      <c r="HR1" s="4"/>
      <c r="HS1" s="4"/>
      <c r="HT1" s="4"/>
      <c r="HU1" s="4"/>
      <c r="HV1" s="4"/>
      <c r="HW1" s="4"/>
      <c r="HX1" s="4"/>
      <c r="HY1" s="4"/>
      <c r="HZ1" s="4"/>
      <c r="IA1" s="4"/>
      <c r="IB1" s="4"/>
      <c r="IC1" s="4"/>
      <c r="ID1" s="4"/>
      <c r="IE1" s="4"/>
      <c r="IF1" s="4"/>
      <c r="IG1" s="4"/>
      <c r="IH1" s="4"/>
      <c r="II1" s="4"/>
      <c r="IJ1" s="4"/>
      <c r="IK1" s="4"/>
      <c r="IL1" s="4"/>
      <c r="IM1" s="4"/>
      <c r="IN1" s="4"/>
      <c r="IO1" s="4"/>
      <c r="IP1" s="4"/>
      <c r="IQ1" s="4"/>
      <c r="IR1" s="4"/>
      <c r="IS1" s="4"/>
      <c r="IT1" s="4"/>
      <c r="IU1" s="4"/>
      <c r="IV1" s="4"/>
    </row>
    <row r="2" spans="1:256" ht="15" x14ac:dyDescent="0.25">
      <c r="A2" s="4"/>
      <c r="B2" s="4"/>
      <c r="C2" s="4"/>
      <c r="D2" s="4"/>
      <c r="E2" s="4"/>
      <c r="F2" s="4"/>
      <c r="G2" s="4"/>
      <c r="H2" s="1495" t="s">
        <v>88</v>
      </c>
      <c r="I2" s="1119"/>
      <c r="J2" s="1119"/>
      <c r="K2" s="1119"/>
      <c r="L2" s="1119"/>
      <c r="M2" s="4"/>
      <c r="N2" s="4"/>
      <c r="O2" s="4"/>
      <c r="P2" s="4"/>
      <c r="Q2" s="4"/>
      <c r="R2" s="4"/>
      <c r="S2" s="4"/>
      <c r="T2" s="4"/>
      <c r="U2" s="4"/>
      <c r="V2" s="4"/>
      <c r="W2" s="4"/>
      <c r="X2" s="4"/>
      <c r="Y2" s="4"/>
      <c r="Z2" s="4"/>
      <c r="AA2" s="4"/>
      <c r="AB2" s="4"/>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BR2" s="4"/>
      <c r="BS2" s="4"/>
      <c r="BT2" s="4"/>
      <c r="BU2" s="4"/>
      <c r="BV2" s="4"/>
      <c r="BW2" s="4"/>
      <c r="BX2" s="4"/>
      <c r="BY2" s="4"/>
      <c r="BZ2" s="4"/>
      <c r="CA2" s="4"/>
      <c r="CB2" s="4"/>
      <c r="CC2" s="4"/>
      <c r="CD2" s="4"/>
      <c r="CE2" s="4"/>
      <c r="CF2" s="4"/>
      <c r="CG2" s="4"/>
      <c r="CH2" s="4"/>
      <c r="CI2" s="4"/>
      <c r="CJ2" s="4"/>
      <c r="CK2" s="4"/>
      <c r="CL2" s="4"/>
      <c r="CM2" s="4"/>
      <c r="CN2" s="4"/>
      <c r="CO2" s="4"/>
      <c r="CP2" s="4"/>
      <c r="CQ2" s="4"/>
      <c r="CR2" s="4"/>
      <c r="CS2" s="4"/>
      <c r="CT2" s="4"/>
      <c r="CU2" s="4"/>
      <c r="CV2" s="4"/>
      <c r="CW2" s="4"/>
      <c r="CX2" s="4"/>
      <c r="CY2" s="4"/>
      <c r="CZ2" s="4"/>
      <c r="DA2" s="4"/>
      <c r="DB2" s="4"/>
      <c r="DC2" s="4"/>
      <c r="DD2" s="4"/>
      <c r="DE2" s="4"/>
      <c r="DF2" s="4"/>
      <c r="DG2" s="4"/>
      <c r="DH2" s="4"/>
      <c r="DI2" s="4"/>
      <c r="DJ2" s="4"/>
      <c r="DK2" s="4"/>
      <c r="DL2" s="4"/>
      <c r="DM2" s="4"/>
      <c r="DN2" s="4"/>
      <c r="DO2" s="4"/>
      <c r="DP2" s="4"/>
      <c r="DQ2" s="4"/>
      <c r="DR2" s="4"/>
      <c r="DS2" s="4"/>
      <c r="DT2" s="4"/>
      <c r="DU2" s="4"/>
      <c r="DV2" s="4"/>
      <c r="DW2" s="4"/>
      <c r="DX2" s="4"/>
      <c r="DY2" s="4"/>
      <c r="DZ2" s="4"/>
      <c r="EA2" s="4"/>
      <c r="EB2" s="4"/>
      <c r="EC2" s="4"/>
      <c r="ED2" s="4"/>
      <c r="EE2" s="4"/>
      <c r="EF2" s="4"/>
      <c r="EG2" s="4"/>
      <c r="EH2" s="4"/>
      <c r="EI2" s="4"/>
      <c r="EJ2" s="4"/>
      <c r="EK2" s="4"/>
      <c r="EL2" s="4"/>
      <c r="EM2" s="4"/>
      <c r="EN2" s="4"/>
      <c r="EO2" s="4"/>
      <c r="EP2" s="4"/>
      <c r="EQ2" s="4"/>
      <c r="ER2" s="4"/>
      <c r="ES2" s="4"/>
      <c r="ET2" s="4"/>
      <c r="EU2" s="4"/>
      <c r="EV2" s="4"/>
      <c r="EW2" s="4"/>
      <c r="EX2" s="4"/>
      <c r="EY2" s="4"/>
      <c r="EZ2" s="4"/>
      <c r="FA2" s="4"/>
      <c r="FB2" s="4"/>
      <c r="FC2" s="4"/>
      <c r="FD2" s="4"/>
      <c r="FE2" s="4"/>
      <c r="FF2" s="4"/>
      <c r="FG2" s="4"/>
      <c r="FH2" s="4"/>
      <c r="FI2" s="4"/>
      <c r="FJ2" s="4"/>
      <c r="FK2" s="4"/>
      <c r="FL2" s="4"/>
      <c r="FM2" s="4"/>
      <c r="FN2" s="4"/>
      <c r="FO2" s="4"/>
      <c r="FP2" s="4"/>
      <c r="FQ2" s="4"/>
      <c r="FR2" s="4"/>
      <c r="FS2" s="4"/>
      <c r="FT2" s="4"/>
      <c r="FU2" s="4"/>
      <c r="FV2" s="4"/>
      <c r="FW2" s="4"/>
      <c r="FX2" s="4"/>
      <c r="FY2" s="4"/>
      <c r="FZ2" s="4"/>
      <c r="GA2" s="4"/>
      <c r="GB2" s="4"/>
      <c r="GC2" s="4"/>
      <c r="GD2" s="4"/>
      <c r="GE2" s="4"/>
      <c r="GF2" s="4"/>
      <c r="GG2" s="4"/>
      <c r="GH2" s="4"/>
      <c r="GI2" s="4"/>
      <c r="GJ2" s="4"/>
      <c r="GK2" s="4"/>
      <c r="GL2" s="4"/>
      <c r="GM2" s="4"/>
      <c r="GN2" s="4"/>
      <c r="GO2" s="4"/>
      <c r="GP2" s="4"/>
      <c r="GQ2" s="4"/>
      <c r="GR2" s="4"/>
      <c r="GS2" s="4"/>
      <c r="GT2" s="4"/>
      <c r="GU2" s="4"/>
      <c r="GV2" s="4"/>
      <c r="GW2" s="4"/>
      <c r="GX2" s="4"/>
      <c r="GY2" s="4"/>
      <c r="GZ2" s="4"/>
      <c r="HA2" s="4"/>
      <c r="HB2" s="4"/>
      <c r="HC2" s="4"/>
      <c r="HD2" s="4"/>
      <c r="HE2" s="4"/>
      <c r="HF2" s="4"/>
      <c r="HG2" s="4"/>
      <c r="HH2" s="4"/>
      <c r="HI2" s="4"/>
      <c r="HJ2" s="4"/>
      <c r="HK2" s="4"/>
      <c r="HL2" s="4"/>
      <c r="HM2" s="4"/>
      <c r="HN2" s="4"/>
      <c r="HO2" s="4"/>
      <c r="HP2" s="4"/>
      <c r="HQ2" s="4"/>
      <c r="HR2" s="4"/>
      <c r="HS2" s="4"/>
      <c r="HT2" s="4"/>
      <c r="HU2" s="4"/>
      <c r="HV2" s="4"/>
      <c r="HW2" s="4"/>
      <c r="HX2" s="4"/>
      <c r="HY2" s="4"/>
      <c r="HZ2" s="4"/>
      <c r="IA2" s="4"/>
      <c r="IB2" s="4"/>
      <c r="IC2" s="4"/>
      <c r="ID2" s="4"/>
      <c r="IE2" s="4"/>
      <c r="IF2" s="4"/>
      <c r="IG2" s="4"/>
      <c r="IH2" s="4"/>
      <c r="II2" s="4"/>
      <c r="IJ2" s="4"/>
      <c r="IK2" s="4"/>
      <c r="IL2" s="4"/>
      <c r="IM2" s="4"/>
      <c r="IN2" s="4"/>
      <c r="IO2" s="4"/>
      <c r="IP2" s="4"/>
      <c r="IQ2" s="4"/>
      <c r="IR2" s="4"/>
      <c r="IS2" s="4"/>
      <c r="IT2" s="4"/>
      <c r="IU2" s="4"/>
      <c r="IV2" s="4"/>
    </row>
    <row r="3" spans="1:256" ht="15" x14ac:dyDescent="0.25">
      <c r="A3" s="4"/>
      <c r="B3" s="4"/>
      <c r="C3" s="4"/>
      <c r="D3" s="4"/>
      <c r="E3" s="4"/>
      <c r="F3" s="4"/>
      <c r="G3" s="4"/>
      <c r="H3" s="1495" t="s">
        <v>87</v>
      </c>
      <c r="I3" s="1119"/>
      <c r="J3" s="1119"/>
      <c r="K3" s="1119"/>
      <c r="L3" s="1119"/>
      <c r="M3" s="4"/>
      <c r="N3" s="4"/>
      <c r="O3" s="4"/>
      <c r="P3" s="4"/>
      <c r="Q3" s="4"/>
      <c r="R3" s="4"/>
      <c r="S3" s="4"/>
      <c r="T3" s="4"/>
      <c r="U3" s="4"/>
      <c r="V3" s="4"/>
      <c r="W3" s="4"/>
      <c r="X3" s="4"/>
      <c r="Y3" s="4"/>
      <c r="Z3" s="4"/>
      <c r="AA3" s="4"/>
      <c r="AB3" s="4"/>
      <c r="AC3" s="4"/>
      <c r="AD3" s="4"/>
      <c r="AE3" s="4"/>
      <c r="AF3" s="4"/>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c r="DN3" s="4"/>
      <c r="DO3" s="4"/>
      <c r="DP3" s="4"/>
      <c r="DQ3" s="4"/>
      <c r="DR3" s="4"/>
      <c r="DS3" s="4"/>
      <c r="DT3" s="4"/>
      <c r="DU3" s="4"/>
      <c r="DV3" s="4"/>
      <c r="DW3" s="4"/>
      <c r="DX3" s="4"/>
      <c r="DY3" s="4"/>
      <c r="DZ3" s="4"/>
      <c r="EA3" s="4"/>
      <c r="EB3" s="4"/>
      <c r="EC3" s="4"/>
      <c r="ED3" s="4"/>
      <c r="EE3" s="4"/>
      <c r="EF3" s="4"/>
      <c r="EG3" s="4"/>
      <c r="EH3" s="4"/>
      <c r="EI3" s="4"/>
      <c r="EJ3" s="4"/>
      <c r="EK3" s="4"/>
      <c r="EL3" s="4"/>
      <c r="EM3" s="4"/>
      <c r="EN3" s="4"/>
      <c r="EO3" s="4"/>
      <c r="EP3" s="4"/>
      <c r="EQ3" s="4"/>
      <c r="ER3" s="4"/>
      <c r="ES3" s="4"/>
      <c r="ET3" s="4"/>
      <c r="EU3" s="4"/>
      <c r="EV3" s="4"/>
      <c r="EW3" s="4"/>
      <c r="EX3" s="4"/>
      <c r="EY3" s="4"/>
      <c r="EZ3" s="4"/>
      <c r="FA3" s="4"/>
      <c r="FB3" s="4"/>
      <c r="FC3" s="4"/>
      <c r="FD3" s="4"/>
      <c r="FE3" s="4"/>
      <c r="FF3" s="4"/>
      <c r="FG3" s="4"/>
      <c r="FH3" s="4"/>
      <c r="FI3" s="4"/>
      <c r="FJ3" s="4"/>
      <c r="FK3" s="4"/>
      <c r="FL3" s="4"/>
      <c r="FM3" s="4"/>
      <c r="FN3" s="4"/>
      <c r="FO3" s="4"/>
      <c r="FP3" s="4"/>
      <c r="FQ3" s="4"/>
      <c r="FR3" s="4"/>
      <c r="FS3" s="4"/>
      <c r="FT3" s="4"/>
      <c r="FU3" s="4"/>
      <c r="FV3" s="4"/>
      <c r="FW3" s="4"/>
      <c r="FX3" s="4"/>
      <c r="FY3" s="4"/>
      <c r="FZ3" s="4"/>
      <c r="GA3" s="4"/>
      <c r="GB3" s="4"/>
      <c r="GC3" s="4"/>
      <c r="GD3" s="4"/>
      <c r="GE3" s="4"/>
      <c r="GF3" s="4"/>
      <c r="GG3" s="4"/>
      <c r="GH3" s="4"/>
      <c r="GI3" s="4"/>
      <c r="GJ3" s="4"/>
      <c r="GK3" s="4"/>
      <c r="GL3" s="4"/>
      <c r="GM3" s="4"/>
      <c r="GN3" s="4"/>
      <c r="GO3" s="4"/>
      <c r="GP3" s="4"/>
      <c r="GQ3" s="4"/>
      <c r="GR3" s="4"/>
      <c r="GS3" s="4"/>
      <c r="GT3" s="4"/>
      <c r="GU3" s="4"/>
      <c r="GV3" s="4"/>
      <c r="GW3" s="4"/>
      <c r="GX3" s="4"/>
      <c r="GY3" s="4"/>
      <c r="GZ3" s="4"/>
      <c r="HA3" s="4"/>
      <c r="HB3" s="4"/>
      <c r="HC3" s="4"/>
      <c r="HD3" s="4"/>
      <c r="HE3" s="4"/>
      <c r="HF3" s="4"/>
      <c r="HG3" s="4"/>
      <c r="HH3" s="4"/>
      <c r="HI3" s="4"/>
      <c r="HJ3" s="4"/>
      <c r="HK3" s="4"/>
      <c r="HL3" s="4"/>
      <c r="HM3" s="4"/>
      <c r="HN3" s="4"/>
      <c r="HO3" s="4"/>
      <c r="HP3" s="4"/>
      <c r="HQ3" s="4"/>
      <c r="HR3" s="4"/>
      <c r="HS3" s="4"/>
      <c r="HT3" s="4"/>
      <c r="HU3" s="4"/>
      <c r="HV3" s="4"/>
      <c r="HW3" s="4"/>
      <c r="HX3" s="4"/>
      <c r="HY3" s="4"/>
      <c r="HZ3" s="4"/>
      <c r="IA3" s="4"/>
      <c r="IB3" s="4"/>
      <c r="IC3" s="4"/>
      <c r="ID3" s="4"/>
      <c r="IE3" s="4"/>
      <c r="IF3" s="4"/>
      <c r="IG3" s="4"/>
      <c r="IH3" s="4"/>
      <c r="II3" s="4"/>
      <c r="IJ3" s="4"/>
      <c r="IK3" s="4"/>
      <c r="IL3" s="4"/>
      <c r="IM3" s="4"/>
      <c r="IN3" s="4"/>
      <c r="IO3" s="4"/>
      <c r="IP3" s="4"/>
      <c r="IQ3" s="4"/>
      <c r="IR3" s="4"/>
      <c r="IS3" s="4"/>
      <c r="IT3" s="4"/>
      <c r="IU3" s="4"/>
      <c r="IV3" s="4"/>
    </row>
    <row r="4" spans="1:256" s="67" customFormat="1" ht="14.25" x14ac:dyDescent="0.2">
      <c r="K4" s="1486" t="s">
        <v>86</v>
      </c>
      <c r="L4" s="1487"/>
    </row>
    <row r="5" spans="1:256" s="67" customFormat="1" ht="15" x14ac:dyDescent="0.25">
      <c r="I5" s="1484" t="s">
        <v>85</v>
      </c>
      <c r="J5" s="1119"/>
      <c r="K5" s="1486">
        <v>322001</v>
      </c>
      <c r="L5" s="1487"/>
    </row>
    <row r="6" spans="1:256" s="351" customFormat="1" ht="33.75" customHeight="1" x14ac:dyDescent="0.25">
      <c r="A6" s="1497" t="s">
        <v>84</v>
      </c>
      <c r="B6" s="1355"/>
      <c r="C6" s="1500" t="str">
        <f>C8</f>
        <v>ПАО "Россети Московский регион", 115114, Российская Федерация, Москва, 2-й Павелецкий проезд, д. 3, стр. 2, Тел.: (495) 662-40-70</v>
      </c>
      <c r="D6" s="1500"/>
      <c r="E6" s="1500"/>
      <c r="F6" s="1500"/>
      <c r="G6" s="1500"/>
      <c r="H6" s="1500"/>
      <c r="I6" s="1500"/>
      <c r="J6" s="353" t="s">
        <v>80</v>
      </c>
      <c r="K6" s="1501" t="s">
        <v>338</v>
      </c>
      <c r="L6" s="1502"/>
      <c r="N6" s="355"/>
    </row>
    <row r="7" spans="1:256" s="268" customFormat="1" ht="15" x14ac:dyDescent="0.25">
      <c r="A7" s="253"/>
      <c r="B7" s="253"/>
      <c r="C7" s="1496" t="s">
        <v>83</v>
      </c>
      <c r="D7" s="1496"/>
      <c r="E7" s="1496"/>
      <c r="F7" s="1496"/>
      <c r="G7" s="1496"/>
      <c r="H7" s="1496"/>
      <c r="I7" s="1496"/>
      <c r="J7" s="253"/>
      <c r="K7" s="356"/>
      <c r="L7" s="357"/>
      <c r="M7" s="253"/>
      <c r="N7" s="253"/>
      <c r="O7" s="253"/>
      <c r="P7" s="253"/>
      <c r="Q7" s="253"/>
      <c r="R7" s="253"/>
      <c r="S7" s="253"/>
      <c r="T7" s="253"/>
      <c r="U7" s="253"/>
      <c r="V7" s="253"/>
      <c r="W7" s="253"/>
      <c r="X7" s="253"/>
      <c r="Y7" s="253"/>
      <c r="Z7" s="253"/>
      <c r="AA7" s="253"/>
      <c r="AB7" s="253"/>
      <c r="AC7" s="253"/>
      <c r="AD7" s="253"/>
      <c r="AE7" s="253"/>
      <c r="AF7" s="253"/>
      <c r="AG7" s="253"/>
      <c r="AH7" s="253"/>
      <c r="AI7" s="253"/>
      <c r="AJ7" s="253"/>
      <c r="AK7" s="253"/>
      <c r="AL7" s="253"/>
      <c r="AM7" s="253"/>
      <c r="AN7" s="253"/>
      <c r="AO7" s="253"/>
      <c r="AP7" s="253"/>
      <c r="AQ7" s="253"/>
      <c r="AR7" s="253"/>
      <c r="AS7" s="253"/>
      <c r="AT7" s="253"/>
      <c r="AU7" s="253"/>
      <c r="AV7" s="253"/>
      <c r="AW7" s="253"/>
      <c r="AX7" s="253"/>
      <c r="AY7" s="253"/>
      <c r="AZ7" s="253"/>
      <c r="BA7" s="253"/>
      <c r="BB7" s="253"/>
      <c r="BC7" s="253"/>
      <c r="BD7" s="253"/>
      <c r="BE7" s="253"/>
      <c r="BF7" s="253"/>
      <c r="BG7" s="253"/>
      <c r="BH7" s="253"/>
      <c r="BI7" s="253"/>
      <c r="BJ7" s="253"/>
      <c r="BK7" s="253"/>
      <c r="BL7" s="253"/>
      <c r="BM7" s="253"/>
      <c r="BN7" s="253"/>
      <c r="BO7" s="253"/>
      <c r="BP7" s="253"/>
      <c r="BQ7" s="253"/>
      <c r="BR7" s="253"/>
      <c r="BS7" s="253"/>
      <c r="BT7" s="253"/>
      <c r="BU7" s="253"/>
      <c r="BV7" s="253"/>
      <c r="BW7" s="253"/>
      <c r="BX7" s="253"/>
      <c r="BY7" s="253"/>
      <c r="BZ7" s="253"/>
      <c r="CA7" s="253"/>
      <c r="CB7" s="253"/>
      <c r="CC7" s="253"/>
      <c r="CD7" s="253"/>
      <c r="CE7" s="253"/>
      <c r="CF7" s="253"/>
      <c r="CG7" s="253"/>
      <c r="CH7" s="253"/>
      <c r="CI7" s="253"/>
      <c r="CJ7" s="253"/>
      <c r="CK7" s="253"/>
      <c r="CL7" s="253"/>
      <c r="CM7" s="253"/>
      <c r="CN7" s="253"/>
      <c r="CO7" s="253"/>
      <c r="CP7" s="253"/>
      <c r="CQ7" s="253"/>
      <c r="CR7" s="253"/>
      <c r="CS7" s="253"/>
      <c r="CT7" s="253"/>
      <c r="CU7" s="253"/>
      <c r="CV7" s="253"/>
      <c r="CW7" s="253"/>
      <c r="CX7" s="253"/>
      <c r="CY7" s="253"/>
      <c r="CZ7" s="253"/>
      <c r="DA7" s="253"/>
      <c r="DB7" s="253"/>
      <c r="DC7" s="253"/>
      <c r="DD7" s="253"/>
      <c r="DE7" s="253"/>
      <c r="DF7" s="253"/>
      <c r="DG7" s="253"/>
      <c r="DH7" s="253"/>
      <c r="DI7" s="253"/>
      <c r="DJ7" s="253"/>
      <c r="DK7" s="253"/>
      <c r="DL7" s="253"/>
      <c r="DM7" s="253"/>
      <c r="DN7" s="253"/>
      <c r="DO7" s="253"/>
      <c r="DP7" s="253"/>
      <c r="DQ7" s="253"/>
      <c r="DR7" s="253"/>
      <c r="DS7" s="253"/>
      <c r="DT7" s="253"/>
      <c r="DU7" s="253"/>
      <c r="DV7" s="253"/>
      <c r="DW7" s="253"/>
      <c r="DX7" s="253"/>
      <c r="DY7" s="253"/>
      <c r="DZ7" s="253"/>
      <c r="EA7" s="253"/>
      <c r="EB7" s="253"/>
      <c r="EC7" s="253"/>
      <c r="ED7" s="253"/>
      <c r="EE7" s="253"/>
      <c r="EF7" s="253"/>
      <c r="EG7" s="253"/>
      <c r="EH7" s="253"/>
      <c r="EI7" s="253"/>
      <c r="EJ7" s="253"/>
      <c r="EK7" s="253"/>
      <c r="EL7" s="253"/>
      <c r="EM7" s="253"/>
      <c r="EN7" s="253"/>
      <c r="EO7" s="253"/>
      <c r="EP7" s="253"/>
      <c r="EQ7" s="253"/>
      <c r="ER7" s="253"/>
      <c r="ES7" s="253"/>
      <c r="ET7" s="253"/>
      <c r="EU7" s="253"/>
      <c r="EV7" s="253"/>
      <c r="EW7" s="253"/>
      <c r="EX7" s="253"/>
      <c r="EY7" s="253"/>
      <c r="EZ7" s="253"/>
      <c r="FA7" s="253"/>
      <c r="FB7" s="253"/>
      <c r="FC7" s="253"/>
      <c r="FD7" s="253"/>
      <c r="FE7" s="253"/>
      <c r="FF7" s="253"/>
      <c r="FG7" s="253"/>
      <c r="FH7" s="253"/>
      <c r="FI7" s="253"/>
      <c r="FJ7" s="253"/>
      <c r="FK7" s="253"/>
      <c r="FL7" s="253"/>
      <c r="FM7" s="253"/>
      <c r="FN7" s="253"/>
      <c r="FO7" s="253"/>
      <c r="FP7" s="253"/>
      <c r="FQ7" s="253"/>
      <c r="FR7" s="253"/>
      <c r="FS7" s="253"/>
      <c r="FT7" s="253"/>
      <c r="FU7" s="253"/>
      <c r="FV7" s="253"/>
      <c r="FW7" s="253"/>
      <c r="FX7" s="253"/>
      <c r="FY7" s="253"/>
      <c r="FZ7" s="253"/>
      <c r="GA7" s="253"/>
      <c r="GB7" s="253"/>
      <c r="GC7" s="253"/>
      <c r="GD7" s="253"/>
      <c r="GE7" s="253"/>
      <c r="GF7" s="253"/>
      <c r="GG7" s="253"/>
      <c r="GH7" s="253"/>
      <c r="GI7" s="253"/>
      <c r="GJ7" s="253"/>
      <c r="GK7" s="253"/>
      <c r="GL7" s="253"/>
      <c r="GM7" s="253"/>
      <c r="GN7" s="253"/>
      <c r="GO7" s="253"/>
      <c r="GP7" s="253"/>
      <c r="GQ7" s="253"/>
      <c r="GR7" s="253"/>
      <c r="GS7" s="253"/>
      <c r="GT7" s="253"/>
      <c r="GU7" s="253"/>
      <c r="GV7" s="253"/>
      <c r="GW7" s="253"/>
      <c r="GX7" s="253"/>
      <c r="GY7" s="253"/>
      <c r="GZ7" s="253"/>
      <c r="HA7" s="253"/>
      <c r="HB7" s="253"/>
      <c r="HC7" s="253"/>
      <c r="HD7" s="253"/>
      <c r="HE7" s="253"/>
      <c r="HF7" s="253"/>
      <c r="HG7" s="253"/>
      <c r="HH7" s="253"/>
      <c r="HI7" s="253"/>
      <c r="HJ7" s="253"/>
      <c r="HK7" s="253"/>
      <c r="HL7" s="253"/>
      <c r="HM7" s="253"/>
      <c r="HN7" s="253"/>
      <c r="HO7" s="253"/>
      <c r="HP7" s="253"/>
      <c r="HQ7" s="253"/>
      <c r="HR7" s="253"/>
      <c r="HS7" s="253"/>
      <c r="HT7" s="253"/>
      <c r="HU7" s="253"/>
      <c r="HV7" s="253"/>
      <c r="HW7" s="253"/>
      <c r="HX7" s="253"/>
      <c r="HY7" s="253"/>
      <c r="HZ7" s="253"/>
      <c r="IA7" s="253"/>
      <c r="IB7" s="253"/>
      <c r="IC7" s="253"/>
      <c r="ID7" s="253"/>
      <c r="IE7" s="253"/>
      <c r="IF7" s="253"/>
      <c r="IG7" s="253"/>
      <c r="IH7" s="253"/>
      <c r="II7" s="253"/>
      <c r="IJ7" s="253"/>
      <c r="IK7" s="253"/>
      <c r="IL7" s="253"/>
      <c r="IM7" s="253"/>
      <c r="IN7" s="253"/>
      <c r="IO7" s="253"/>
      <c r="IP7" s="253"/>
      <c r="IQ7" s="253"/>
      <c r="IR7" s="253"/>
      <c r="IS7" s="253"/>
      <c r="IT7" s="253"/>
      <c r="IU7" s="253"/>
      <c r="IV7" s="253"/>
    </row>
    <row r="8" spans="1:256" s="351" customFormat="1" ht="66.75" customHeight="1" x14ac:dyDescent="0.25">
      <c r="A8" s="1497" t="s">
        <v>55</v>
      </c>
      <c r="B8" s="1355"/>
      <c r="C8" s="1503" t="s">
        <v>846</v>
      </c>
      <c r="D8" s="1503"/>
      <c r="E8" s="1503"/>
      <c r="F8" s="1503"/>
      <c r="G8" s="1503"/>
      <c r="H8" s="1503"/>
      <c r="I8" s="1503"/>
      <c r="J8" s="353" t="s">
        <v>80</v>
      </c>
      <c r="K8" s="1498" t="str">
        <f>[1]ТЛ!AF6</f>
        <v>00103042</v>
      </c>
      <c r="L8" s="1499"/>
      <c r="N8" s="354"/>
    </row>
    <row r="9" spans="1:256" ht="15" x14ac:dyDescent="0.25">
      <c r="A9" s="4"/>
      <c r="B9" s="4"/>
      <c r="C9" s="1483" t="s">
        <v>83</v>
      </c>
      <c r="D9" s="1483"/>
      <c r="E9" s="1483"/>
      <c r="F9" s="1483"/>
      <c r="G9" s="1483"/>
      <c r="H9" s="1483"/>
      <c r="I9" s="1483"/>
      <c r="J9" s="4"/>
      <c r="K9" s="72"/>
      <c r="L9" s="71"/>
      <c r="M9" s="4"/>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c r="AS9" s="4"/>
      <c r="AT9" s="4"/>
      <c r="AU9" s="4"/>
      <c r="AV9" s="4"/>
      <c r="AW9" s="4"/>
      <c r="AX9" s="4"/>
      <c r="AY9" s="4"/>
      <c r="AZ9" s="4"/>
      <c r="BA9" s="4"/>
      <c r="BB9" s="4"/>
      <c r="BC9" s="4"/>
      <c r="BD9" s="4"/>
      <c r="BE9" s="4"/>
      <c r="BF9" s="4"/>
      <c r="BG9" s="4"/>
      <c r="BH9" s="4"/>
      <c r="BI9" s="4"/>
      <c r="BJ9" s="4"/>
      <c r="BK9" s="4"/>
      <c r="BL9" s="4"/>
      <c r="BM9" s="4"/>
      <c r="BN9" s="4"/>
      <c r="BO9" s="4"/>
      <c r="BP9" s="4"/>
      <c r="BQ9" s="4"/>
      <c r="BR9" s="4"/>
      <c r="BS9" s="4"/>
      <c r="BT9" s="4"/>
      <c r="BU9" s="4"/>
      <c r="BV9" s="4"/>
      <c r="BW9" s="4"/>
      <c r="BX9" s="4"/>
      <c r="BY9" s="4"/>
      <c r="BZ9" s="4"/>
      <c r="CA9" s="4"/>
      <c r="CB9" s="4"/>
      <c r="CC9" s="4"/>
      <c r="CD9" s="4"/>
      <c r="CE9" s="4"/>
      <c r="CF9" s="4"/>
      <c r="CG9" s="4"/>
      <c r="CH9" s="4"/>
      <c r="CI9" s="4"/>
      <c r="CJ9" s="4"/>
      <c r="CK9" s="4"/>
      <c r="CL9" s="4"/>
      <c r="CM9" s="4"/>
      <c r="CN9" s="4"/>
      <c r="CO9" s="4"/>
      <c r="CP9" s="4"/>
      <c r="CQ9" s="4"/>
      <c r="CR9" s="4"/>
      <c r="CS9" s="4"/>
      <c r="CT9" s="4"/>
      <c r="CU9" s="4"/>
      <c r="CV9" s="4"/>
      <c r="CW9" s="4"/>
      <c r="CX9" s="4"/>
      <c r="CY9" s="4"/>
      <c r="CZ9" s="4"/>
      <c r="DA9" s="4"/>
      <c r="DB9" s="4"/>
      <c r="DC9" s="4"/>
      <c r="DD9" s="4"/>
      <c r="DE9" s="4"/>
      <c r="DF9" s="4"/>
      <c r="DG9" s="4"/>
      <c r="DH9" s="4"/>
      <c r="DI9" s="4"/>
      <c r="DJ9" s="4"/>
      <c r="DK9" s="4"/>
      <c r="DL9" s="4"/>
      <c r="DM9" s="4"/>
      <c r="DN9" s="4"/>
      <c r="DO9" s="4"/>
      <c r="DP9" s="4"/>
      <c r="DQ9" s="4"/>
      <c r="DR9" s="4"/>
      <c r="DS9" s="4"/>
      <c r="DT9" s="4"/>
      <c r="DU9" s="4"/>
      <c r="DV9" s="4"/>
      <c r="DW9" s="4"/>
      <c r="DX9" s="4"/>
      <c r="DY9" s="4"/>
      <c r="DZ9" s="4"/>
      <c r="EA9" s="4"/>
      <c r="EB9" s="4"/>
      <c r="EC9" s="4"/>
      <c r="ED9" s="4"/>
      <c r="EE9" s="4"/>
      <c r="EF9" s="4"/>
      <c r="EG9" s="4"/>
      <c r="EH9" s="4"/>
      <c r="EI9" s="4"/>
      <c r="EJ9" s="4"/>
      <c r="EK9" s="4"/>
      <c r="EL9" s="4"/>
      <c r="EM9" s="4"/>
      <c r="EN9" s="4"/>
      <c r="EO9" s="4"/>
      <c r="EP9" s="4"/>
      <c r="EQ9" s="4"/>
      <c r="ER9" s="4"/>
      <c r="ES9" s="4"/>
      <c r="ET9" s="4"/>
      <c r="EU9" s="4"/>
      <c r="EV9" s="4"/>
      <c r="EW9" s="4"/>
      <c r="EX9" s="4"/>
      <c r="EY9" s="4"/>
      <c r="EZ9" s="4"/>
      <c r="FA9" s="4"/>
      <c r="FB9" s="4"/>
      <c r="FC9" s="4"/>
      <c r="FD9" s="4"/>
      <c r="FE9" s="4"/>
      <c r="FF9" s="4"/>
      <c r="FG9" s="4"/>
      <c r="FH9" s="4"/>
      <c r="FI9" s="4"/>
      <c r="FJ9" s="4"/>
      <c r="FK9" s="4"/>
      <c r="FL9" s="4"/>
      <c r="FM9" s="4"/>
      <c r="FN9" s="4"/>
      <c r="FO9" s="4"/>
      <c r="FP9" s="4"/>
      <c r="FQ9" s="4"/>
      <c r="FR9" s="4"/>
      <c r="FS9" s="4"/>
      <c r="FT9" s="4"/>
      <c r="FU9" s="4"/>
      <c r="FV9" s="4"/>
      <c r="FW9" s="4"/>
      <c r="FX9" s="4"/>
      <c r="FY9" s="4"/>
      <c r="FZ9" s="4"/>
      <c r="GA9" s="4"/>
      <c r="GB9" s="4"/>
      <c r="GC9" s="4"/>
      <c r="GD9" s="4"/>
      <c r="GE9" s="4"/>
      <c r="GF9" s="4"/>
      <c r="GG9" s="4"/>
      <c r="GH9" s="4"/>
      <c r="GI9" s="4"/>
      <c r="GJ9" s="4"/>
      <c r="GK9" s="4"/>
      <c r="GL9" s="4"/>
      <c r="GM9" s="4"/>
      <c r="GN9" s="4"/>
      <c r="GO9" s="4"/>
      <c r="GP9" s="4"/>
      <c r="GQ9" s="4"/>
      <c r="GR9" s="4"/>
      <c r="GS9" s="4"/>
      <c r="GT9" s="4"/>
      <c r="GU9" s="4"/>
      <c r="GV9" s="4"/>
      <c r="GW9" s="4"/>
      <c r="GX9" s="4"/>
      <c r="GY9" s="4"/>
      <c r="GZ9" s="4"/>
      <c r="HA9" s="4"/>
      <c r="HB9" s="4"/>
      <c r="HC9" s="4"/>
      <c r="HD9" s="4"/>
      <c r="HE9" s="4"/>
      <c r="HF9" s="4"/>
      <c r="HG9" s="4"/>
      <c r="HH9" s="4"/>
      <c r="HI9" s="4"/>
      <c r="HJ9" s="4"/>
      <c r="HK9" s="4"/>
      <c r="HL9" s="4"/>
      <c r="HM9" s="4"/>
      <c r="HN9" s="4"/>
      <c r="HO9" s="4"/>
      <c r="HP9" s="4"/>
      <c r="HQ9" s="4"/>
      <c r="HR9" s="4"/>
      <c r="HS9" s="4"/>
      <c r="HT9" s="4"/>
      <c r="HU9" s="4"/>
      <c r="HV9" s="4"/>
      <c r="HW9" s="4"/>
      <c r="HX9" s="4"/>
      <c r="HY9" s="4"/>
      <c r="HZ9" s="4"/>
      <c r="IA9" s="4"/>
      <c r="IB9" s="4"/>
      <c r="IC9" s="4"/>
      <c r="ID9" s="4"/>
      <c r="IE9" s="4"/>
      <c r="IF9" s="4"/>
      <c r="IG9" s="4"/>
      <c r="IH9" s="4"/>
      <c r="II9" s="4"/>
      <c r="IJ9" s="4"/>
      <c r="IK9" s="4"/>
      <c r="IL9" s="4"/>
      <c r="IM9" s="4"/>
      <c r="IN9" s="4"/>
      <c r="IO9" s="4"/>
      <c r="IP9" s="4"/>
      <c r="IQ9" s="4"/>
      <c r="IR9" s="4"/>
      <c r="IS9" s="4"/>
      <c r="IT9" s="4"/>
      <c r="IU9" s="4"/>
      <c r="IV9" s="4"/>
    </row>
    <row r="10" spans="1:256" s="67" customFormat="1" ht="38.25" customHeight="1" x14ac:dyDescent="0.25">
      <c r="A10" s="1484" t="s">
        <v>54</v>
      </c>
      <c r="B10" s="1119"/>
      <c r="C10" s="1485" t="s">
        <v>2721</v>
      </c>
      <c r="D10" s="1485"/>
      <c r="E10" s="1485"/>
      <c r="F10" s="1485"/>
      <c r="G10" s="1485"/>
      <c r="H10" s="1485"/>
      <c r="I10" s="1485"/>
      <c r="J10" s="69" t="s">
        <v>80</v>
      </c>
      <c r="K10" s="1491">
        <v>33021678</v>
      </c>
      <c r="L10" s="1492"/>
      <c r="N10" s="68"/>
    </row>
    <row r="11" spans="1:256" ht="15" x14ac:dyDescent="0.25">
      <c r="A11" s="4"/>
      <c r="B11" s="4"/>
      <c r="C11" s="1483" t="s">
        <v>83</v>
      </c>
      <c r="D11" s="1483"/>
      <c r="E11" s="1483"/>
      <c r="F11" s="1483"/>
      <c r="G11" s="1483"/>
      <c r="H11" s="1483"/>
      <c r="I11" s="1483"/>
      <c r="J11" s="4"/>
      <c r="K11" s="72"/>
      <c r="L11" s="71"/>
      <c r="M11" s="4"/>
      <c r="N11" s="4"/>
      <c r="O11" s="4"/>
      <c r="P11" s="4"/>
      <c r="Q11" s="4"/>
      <c r="R11" s="4"/>
      <c r="S11" s="4"/>
      <c r="T11" s="4"/>
      <c r="U11" s="4"/>
      <c r="V11" s="4"/>
      <c r="W11" s="4"/>
      <c r="X11" s="4"/>
      <c r="Y11" s="4"/>
      <c r="Z11" s="4"/>
      <c r="AA11" s="4"/>
      <c r="AB11" s="4"/>
      <c r="AC11" s="4"/>
      <c r="AD11" s="4"/>
      <c r="AE11" s="4"/>
      <c r="AF11" s="4"/>
      <c r="AG11" s="4"/>
      <c r="AH11" s="4"/>
      <c r="AI11" s="4"/>
      <c r="AJ11" s="4"/>
      <c r="AK11" s="4"/>
      <c r="AL11" s="4"/>
      <c r="AM11" s="4"/>
      <c r="AN11" s="4"/>
      <c r="AO11" s="4"/>
      <c r="AP11" s="4"/>
      <c r="AQ11" s="4"/>
      <c r="AR11" s="4"/>
      <c r="AS11" s="4"/>
      <c r="AT11" s="4"/>
      <c r="AU11" s="4"/>
      <c r="AV11" s="4"/>
      <c r="AW11" s="4"/>
      <c r="AX11" s="4"/>
      <c r="AY11" s="4"/>
      <c r="AZ11" s="4"/>
      <c r="BA11" s="4"/>
      <c r="BB11" s="4"/>
      <c r="BC11" s="4"/>
      <c r="BD11" s="4"/>
      <c r="BE11" s="4"/>
      <c r="BF11" s="4"/>
      <c r="BG11" s="4"/>
      <c r="BH11" s="4"/>
      <c r="BI11" s="4"/>
      <c r="BJ11" s="4"/>
      <c r="BK11" s="4"/>
      <c r="BL11" s="4"/>
      <c r="BM11" s="4"/>
      <c r="BN11" s="4"/>
      <c r="BO11" s="4"/>
      <c r="BP11" s="4"/>
      <c r="BQ11" s="4"/>
      <c r="BR11" s="4"/>
      <c r="BS11" s="4"/>
      <c r="BT11" s="4"/>
      <c r="BU11" s="4"/>
      <c r="BV11" s="4"/>
      <c r="BW11" s="4"/>
      <c r="BX11" s="4"/>
      <c r="BY11" s="4"/>
      <c r="BZ11" s="4"/>
      <c r="CA11" s="4"/>
      <c r="CB11" s="4"/>
      <c r="CC11" s="4"/>
      <c r="CD11" s="4"/>
      <c r="CE11" s="4"/>
      <c r="CF11" s="4"/>
      <c r="CG11" s="4"/>
      <c r="CH11" s="4"/>
      <c r="CI11" s="4"/>
      <c r="CJ11" s="4"/>
      <c r="CK11" s="4"/>
      <c r="CL11" s="4"/>
      <c r="CM11" s="4"/>
      <c r="CN11" s="4"/>
      <c r="CO11" s="4"/>
      <c r="CP11" s="4"/>
      <c r="CQ11" s="4"/>
      <c r="CR11" s="4"/>
      <c r="CS11" s="4"/>
      <c r="CT11" s="4"/>
      <c r="CU11" s="4"/>
      <c r="CV11" s="4"/>
      <c r="CW11" s="4"/>
      <c r="CX11" s="4"/>
      <c r="CY11" s="4"/>
      <c r="CZ11" s="4"/>
      <c r="DA11" s="4"/>
      <c r="DB11" s="4"/>
      <c r="DC11" s="4"/>
      <c r="DD11" s="4"/>
      <c r="DE11" s="4"/>
      <c r="DF11" s="4"/>
      <c r="DG11" s="4"/>
      <c r="DH11" s="4"/>
      <c r="DI11" s="4"/>
      <c r="DJ11" s="4"/>
      <c r="DK11" s="4"/>
      <c r="DL11" s="4"/>
      <c r="DM11" s="4"/>
      <c r="DN11" s="4"/>
      <c r="DO11" s="4"/>
      <c r="DP11" s="4"/>
      <c r="DQ11" s="4"/>
      <c r="DR11" s="4"/>
      <c r="DS11" s="4"/>
      <c r="DT11" s="4"/>
      <c r="DU11" s="4"/>
      <c r="DV11" s="4"/>
      <c r="DW11" s="4"/>
      <c r="DX11" s="4"/>
      <c r="DY11" s="4"/>
      <c r="DZ11" s="4"/>
      <c r="EA11" s="4"/>
      <c r="EB11" s="4"/>
      <c r="EC11" s="4"/>
      <c r="ED11" s="4"/>
      <c r="EE11" s="4"/>
      <c r="EF11" s="4"/>
      <c r="EG11" s="4"/>
      <c r="EH11" s="4"/>
      <c r="EI11" s="4"/>
      <c r="EJ11" s="4"/>
      <c r="EK11" s="4"/>
      <c r="EL11" s="4"/>
      <c r="EM11" s="4"/>
      <c r="EN11" s="4"/>
      <c r="EO11" s="4"/>
      <c r="EP11" s="4"/>
      <c r="EQ11" s="4"/>
      <c r="ER11" s="4"/>
      <c r="ES11" s="4"/>
      <c r="ET11" s="4"/>
      <c r="EU11" s="4"/>
      <c r="EV11" s="4"/>
      <c r="EW11" s="4"/>
      <c r="EX11" s="4"/>
      <c r="EY11" s="4"/>
      <c r="EZ11" s="4"/>
      <c r="FA11" s="4"/>
      <c r="FB11" s="4"/>
      <c r="FC11" s="4"/>
      <c r="FD11" s="4"/>
      <c r="FE11" s="4"/>
      <c r="FF11" s="4"/>
      <c r="FG11" s="4"/>
      <c r="FH11" s="4"/>
      <c r="FI11" s="4"/>
      <c r="FJ11" s="4"/>
      <c r="FK11" s="4"/>
      <c r="FL11" s="4"/>
      <c r="FM11" s="4"/>
      <c r="FN11" s="4"/>
      <c r="FO11" s="4"/>
      <c r="FP11" s="4"/>
      <c r="FQ11" s="4"/>
      <c r="FR11" s="4"/>
      <c r="FS11" s="4"/>
      <c r="FT11" s="4"/>
      <c r="FU11" s="4"/>
      <c r="FV11" s="4"/>
      <c r="FW11" s="4"/>
      <c r="FX11" s="4"/>
      <c r="FY11" s="4"/>
      <c r="FZ11" s="4"/>
      <c r="GA11" s="4"/>
      <c r="GB11" s="4"/>
      <c r="GC11" s="4"/>
      <c r="GD11" s="4"/>
      <c r="GE11" s="4"/>
      <c r="GF11" s="4"/>
      <c r="GG11" s="4"/>
      <c r="GH11" s="4"/>
      <c r="GI11" s="4"/>
      <c r="GJ11" s="4"/>
      <c r="GK11" s="4"/>
      <c r="GL11" s="4"/>
      <c r="GM11" s="4"/>
      <c r="GN11" s="4"/>
      <c r="GO11" s="4"/>
      <c r="GP11" s="4"/>
      <c r="GQ11" s="4"/>
      <c r="GR11" s="4"/>
      <c r="GS11" s="4"/>
      <c r="GT11" s="4"/>
      <c r="GU11" s="4"/>
      <c r="GV11" s="4"/>
      <c r="GW11" s="4"/>
      <c r="GX11" s="4"/>
      <c r="GY11" s="4"/>
      <c r="GZ11" s="4"/>
      <c r="HA11" s="4"/>
      <c r="HB11" s="4"/>
      <c r="HC11" s="4"/>
      <c r="HD11" s="4"/>
      <c r="HE11" s="4"/>
      <c r="HF11" s="4"/>
      <c r="HG11" s="4"/>
      <c r="HH11" s="4"/>
      <c r="HI11" s="4"/>
      <c r="HJ11" s="4"/>
      <c r="HK11" s="4"/>
      <c r="HL11" s="4"/>
      <c r="HM11" s="4"/>
      <c r="HN11" s="4"/>
      <c r="HO11" s="4"/>
      <c r="HP11" s="4"/>
      <c r="HQ11" s="4"/>
      <c r="HR11" s="4"/>
      <c r="HS11" s="4"/>
      <c r="HT11" s="4"/>
      <c r="HU11" s="4"/>
      <c r="HV11" s="4"/>
      <c r="HW11" s="4"/>
      <c r="HX11" s="4"/>
      <c r="HY11" s="4"/>
      <c r="HZ11" s="4"/>
      <c r="IA11" s="4"/>
      <c r="IB11" s="4"/>
      <c r="IC11" s="4"/>
      <c r="ID11" s="4"/>
      <c r="IE11" s="4"/>
      <c r="IF11" s="4"/>
      <c r="IG11" s="4"/>
      <c r="IH11" s="4"/>
      <c r="II11" s="4"/>
      <c r="IJ11" s="4"/>
      <c r="IK11" s="4"/>
      <c r="IL11" s="4"/>
      <c r="IM11" s="4"/>
      <c r="IN11" s="4"/>
      <c r="IO11" s="4"/>
      <c r="IP11" s="4"/>
      <c r="IQ11" s="4"/>
      <c r="IR11" s="4"/>
      <c r="IS11" s="4"/>
      <c r="IT11" s="4"/>
      <c r="IU11" s="4"/>
      <c r="IV11" s="4"/>
    </row>
    <row r="12" spans="1:256" s="67" customFormat="1" ht="65.25" customHeight="1" x14ac:dyDescent="0.25">
      <c r="A12" s="1484" t="s">
        <v>82</v>
      </c>
      <c r="B12" s="1119"/>
      <c r="C12" s="1485" t="str">
        <f>'Акт Сдачи ПИР'!A22</f>
        <v>Строительство МТП-250 6/0,4 кВ с тр-ром 160 кВА, ВЛЗ-6 кВ от оп. 74 РП-1007-ЛР-163 Ф-406/415 с установкой РЛКВ-6 кВ, ВЛИ-0,38 кВ  ПС Ликино № 415, МО, Орехово-Зуевский р-н, г. Дрезна, ул. Набережная, д. 1Б, 50:24:0000000:50068</v>
      </c>
      <c r="D12" s="1485"/>
      <c r="E12" s="1485"/>
      <c r="F12" s="1485"/>
      <c r="G12" s="1485"/>
      <c r="H12" s="1485"/>
      <c r="I12" s="1485"/>
      <c r="J12" s="69" t="s">
        <v>80</v>
      </c>
      <c r="K12" s="1491"/>
      <c r="L12" s="1492"/>
      <c r="N12" s="68"/>
    </row>
    <row r="13" spans="1:256" ht="15" x14ac:dyDescent="0.25">
      <c r="A13" s="4"/>
      <c r="B13" s="4"/>
      <c r="C13" s="1483" t="s">
        <v>79</v>
      </c>
      <c r="D13" s="1483"/>
      <c r="E13" s="1483"/>
      <c r="F13" s="1483"/>
      <c r="G13" s="1483"/>
      <c r="H13" s="1483"/>
      <c r="I13" s="1483"/>
      <c r="J13" s="70"/>
      <c r="K13" s="1493"/>
      <c r="L13" s="1494"/>
      <c r="M13" s="4"/>
      <c r="N13" s="4"/>
      <c r="O13" s="4"/>
      <c r="P13" s="4"/>
      <c r="Q13" s="4"/>
      <c r="R13" s="4"/>
      <c r="S13" s="4"/>
      <c r="T13" s="4"/>
      <c r="U13" s="4"/>
      <c r="V13" s="4"/>
      <c r="W13" s="4"/>
      <c r="X13" s="4"/>
      <c r="Y13" s="4"/>
      <c r="Z13" s="4"/>
      <c r="AA13" s="4"/>
      <c r="AB13" s="4"/>
      <c r="AC13" s="4"/>
      <c r="AD13" s="4"/>
      <c r="AE13" s="4"/>
      <c r="AF13" s="4"/>
      <c r="AG13" s="4"/>
      <c r="AH13" s="4"/>
      <c r="AI13" s="4"/>
      <c r="AJ13" s="4"/>
      <c r="AK13" s="4"/>
      <c r="AL13" s="4"/>
      <c r="AM13" s="4"/>
      <c r="AN13" s="4"/>
      <c r="AO13" s="4"/>
      <c r="AP13" s="4"/>
      <c r="AQ13" s="4"/>
      <c r="AR13" s="4"/>
      <c r="AS13" s="4"/>
      <c r="AT13" s="4"/>
      <c r="AU13" s="4"/>
      <c r="AV13" s="4"/>
      <c r="AW13" s="4"/>
      <c r="AX13" s="4"/>
      <c r="AY13" s="4"/>
      <c r="AZ13" s="4"/>
      <c r="BA13" s="4"/>
      <c r="BB13" s="4"/>
      <c r="BC13" s="4"/>
      <c r="BD13" s="4"/>
      <c r="BE13" s="4"/>
      <c r="BF13" s="4"/>
      <c r="BG13" s="4"/>
      <c r="BH13" s="4"/>
      <c r="BI13" s="4"/>
      <c r="BJ13" s="4"/>
      <c r="BK13" s="4"/>
      <c r="BL13" s="4"/>
      <c r="BM13" s="4"/>
      <c r="BN13" s="4"/>
      <c r="BO13" s="4"/>
      <c r="BP13" s="4"/>
      <c r="BQ13" s="4"/>
      <c r="BR13" s="4"/>
      <c r="BS13" s="4"/>
      <c r="BT13" s="4"/>
      <c r="BU13" s="4"/>
      <c r="BV13" s="4"/>
      <c r="BW13" s="4"/>
      <c r="BX13" s="4"/>
      <c r="BY13" s="4"/>
      <c r="BZ13" s="4"/>
      <c r="CA13" s="4"/>
      <c r="CB13" s="4"/>
      <c r="CC13" s="4"/>
      <c r="CD13" s="4"/>
      <c r="CE13" s="4"/>
      <c r="CF13" s="4"/>
      <c r="CG13" s="4"/>
      <c r="CH13" s="4"/>
      <c r="CI13" s="4"/>
      <c r="CJ13" s="4"/>
      <c r="CK13" s="4"/>
      <c r="CL13" s="4"/>
      <c r="CM13" s="4"/>
      <c r="CN13" s="4"/>
      <c r="CO13" s="4"/>
      <c r="CP13" s="4"/>
      <c r="CQ13" s="4"/>
      <c r="CR13" s="4"/>
      <c r="CS13" s="4"/>
      <c r="CT13" s="4"/>
      <c r="CU13" s="4"/>
      <c r="CV13" s="4"/>
      <c r="CW13" s="4"/>
      <c r="CX13" s="4"/>
      <c r="CY13" s="4"/>
      <c r="CZ13" s="4"/>
      <c r="DA13" s="4"/>
      <c r="DB13" s="4"/>
      <c r="DC13" s="4"/>
      <c r="DD13" s="4"/>
      <c r="DE13" s="4"/>
      <c r="DF13" s="4"/>
      <c r="DG13" s="4"/>
      <c r="DH13" s="4"/>
      <c r="DI13" s="4"/>
      <c r="DJ13" s="4"/>
      <c r="DK13" s="4"/>
      <c r="DL13" s="4"/>
      <c r="DM13" s="4"/>
      <c r="DN13" s="4"/>
      <c r="DO13" s="4"/>
      <c r="DP13" s="4"/>
      <c r="DQ13" s="4"/>
      <c r="DR13" s="4"/>
      <c r="DS13" s="4"/>
      <c r="DT13" s="4"/>
      <c r="DU13" s="4"/>
      <c r="DV13" s="4"/>
      <c r="DW13" s="4"/>
      <c r="DX13" s="4"/>
      <c r="DY13" s="4"/>
      <c r="DZ13" s="4"/>
      <c r="EA13" s="4"/>
      <c r="EB13" s="4"/>
      <c r="EC13" s="4"/>
      <c r="ED13" s="4"/>
      <c r="EE13" s="4"/>
      <c r="EF13" s="4"/>
      <c r="EG13" s="4"/>
      <c r="EH13" s="4"/>
      <c r="EI13" s="4"/>
      <c r="EJ13" s="4"/>
      <c r="EK13" s="4"/>
      <c r="EL13" s="4"/>
      <c r="EM13" s="4"/>
      <c r="EN13" s="4"/>
      <c r="EO13" s="4"/>
      <c r="EP13" s="4"/>
      <c r="EQ13" s="4"/>
      <c r="ER13" s="4"/>
      <c r="ES13" s="4"/>
      <c r="ET13" s="4"/>
      <c r="EU13" s="4"/>
      <c r="EV13" s="4"/>
      <c r="EW13" s="4"/>
      <c r="EX13" s="4"/>
      <c r="EY13" s="4"/>
      <c r="EZ13" s="4"/>
      <c r="FA13" s="4"/>
      <c r="FB13" s="4"/>
      <c r="FC13" s="4"/>
      <c r="FD13" s="4"/>
      <c r="FE13" s="4"/>
      <c r="FF13" s="4"/>
      <c r="FG13" s="4"/>
      <c r="FH13" s="4"/>
      <c r="FI13" s="4"/>
      <c r="FJ13" s="4"/>
      <c r="FK13" s="4"/>
      <c r="FL13" s="4"/>
      <c r="FM13" s="4"/>
      <c r="FN13" s="4"/>
      <c r="FO13" s="4"/>
      <c r="FP13" s="4"/>
      <c r="FQ13" s="4"/>
      <c r="FR13" s="4"/>
      <c r="FS13" s="4"/>
      <c r="FT13" s="4"/>
      <c r="FU13" s="4"/>
      <c r="FV13" s="4"/>
      <c r="FW13" s="4"/>
      <c r="FX13" s="4"/>
      <c r="FY13" s="4"/>
      <c r="FZ13" s="4"/>
      <c r="GA13" s="4"/>
      <c r="GB13" s="4"/>
      <c r="GC13" s="4"/>
      <c r="GD13" s="4"/>
      <c r="GE13" s="4"/>
      <c r="GF13" s="4"/>
      <c r="GG13" s="4"/>
      <c r="GH13" s="4"/>
      <c r="GI13" s="4"/>
      <c r="GJ13" s="4"/>
      <c r="GK13" s="4"/>
      <c r="GL13" s="4"/>
      <c r="GM13" s="4"/>
      <c r="GN13" s="4"/>
      <c r="GO13" s="4"/>
      <c r="GP13" s="4"/>
      <c r="GQ13" s="4"/>
      <c r="GR13" s="4"/>
      <c r="GS13" s="4"/>
      <c r="GT13" s="4"/>
      <c r="GU13" s="4"/>
      <c r="GV13" s="4"/>
      <c r="GW13" s="4"/>
      <c r="GX13" s="4"/>
      <c r="GY13" s="4"/>
      <c r="GZ13" s="4"/>
      <c r="HA13" s="4"/>
      <c r="HB13" s="4"/>
      <c r="HC13" s="4"/>
      <c r="HD13" s="4"/>
      <c r="HE13" s="4"/>
      <c r="HF13" s="4"/>
      <c r="HG13" s="4"/>
      <c r="HH13" s="4"/>
      <c r="HI13" s="4"/>
      <c r="HJ13" s="4"/>
      <c r="HK13" s="4"/>
      <c r="HL13" s="4"/>
      <c r="HM13" s="4"/>
      <c r="HN13" s="4"/>
      <c r="HO13" s="4"/>
      <c r="HP13" s="4"/>
      <c r="HQ13" s="4"/>
      <c r="HR13" s="4"/>
      <c r="HS13" s="4"/>
      <c r="HT13" s="4"/>
      <c r="HU13" s="4"/>
      <c r="HV13" s="4"/>
      <c r="HW13" s="4"/>
      <c r="HX13" s="4"/>
      <c r="HY13" s="4"/>
      <c r="HZ13" s="4"/>
      <c r="IA13" s="4"/>
      <c r="IB13" s="4"/>
      <c r="IC13" s="4"/>
      <c r="ID13" s="4"/>
      <c r="IE13" s="4"/>
      <c r="IF13" s="4"/>
      <c r="IG13" s="4"/>
      <c r="IH13" s="4"/>
      <c r="II13" s="4"/>
      <c r="IJ13" s="4"/>
      <c r="IK13" s="4"/>
      <c r="IL13" s="4"/>
      <c r="IM13" s="4"/>
      <c r="IN13" s="4"/>
      <c r="IO13" s="4"/>
      <c r="IP13" s="4"/>
      <c r="IQ13" s="4"/>
      <c r="IR13" s="4"/>
      <c r="IS13" s="4"/>
      <c r="IT13" s="4"/>
      <c r="IU13" s="4"/>
      <c r="IV13" s="4"/>
    </row>
    <row r="14" spans="1:256" s="67" customFormat="1" ht="65.25" customHeight="1" x14ac:dyDescent="0.25">
      <c r="A14" s="1484" t="s">
        <v>81</v>
      </c>
      <c r="B14" s="1119"/>
      <c r="C14" s="1485" t="str">
        <f>CONCATENATE(C12)</f>
        <v>Строительство МТП-250 6/0,4 кВ с тр-ром 160 кВА, ВЛЗ-6 кВ от оп. 74 РП-1007-ЛР-163 Ф-406/415 с установкой РЛКВ-6 кВ, ВЛИ-0,38 кВ  ПС Ликино № 415, МО, Орехово-Зуевский р-н, г. Дрезна, ул. Набережная, д. 1Б, 50:24:0000000:50068</v>
      </c>
      <c r="D14" s="1485"/>
      <c r="E14" s="1485"/>
      <c r="F14" s="1485"/>
      <c r="G14" s="1485"/>
      <c r="H14" s="1485"/>
      <c r="I14" s="1485"/>
      <c r="J14" s="69" t="s">
        <v>80</v>
      </c>
      <c r="K14" s="1491"/>
      <c r="L14" s="1492"/>
      <c r="N14" s="68"/>
    </row>
    <row r="15" spans="1:256" ht="19.5" customHeight="1" x14ac:dyDescent="0.25">
      <c r="A15" s="4"/>
      <c r="B15" s="4"/>
      <c r="C15" s="1483" t="s">
        <v>79</v>
      </c>
      <c r="D15" s="1483"/>
      <c r="E15" s="1483"/>
      <c r="F15" s="1483"/>
      <c r="G15" s="1483"/>
      <c r="H15" s="1484" t="s">
        <v>78</v>
      </c>
      <c r="I15" s="1119"/>
      <c r="J15" s="1488"/>
      <c r="K15" s="1489"/>
      <c r="L15" s="1490"/>
      <c r="M15" s="4"/>
      <c r="N15" s="4"/>
      <c r="O15" s="4"/>
      <c r="P15" s="4"/>
      <c r="Q15" s="4"/>
      <c r="R15" s="4"/>
      <c r="S15" s="4"/>
      <c r="T15" s="4"/>
      <c r="U15" s="4"/>
      <c r="V15" s="4"/>
      <c r="W15" s="4"/>
      <c r="X15" s="4"/>
      <c r="Y15" s="4"/>
      <c r="Z15" s="4"/>
      <c r="AA15" s="4"/>
      <c r="AB15" s="4"/>
      <c r="AC15" s="4"/>
      <c r="AD15" s="4"/>
      <c r="AE15" s="4"/>
      <c r="AF15" s="4"/>
      <c r="AG15" s="4"/>
      <c r="AH15" s="4"/>
      <c r="AI15" s="4"/>
      <c r="AJ15" s="4"/>
      <c r="AK15" s="4"/>
      <c r="AL15" s="4"/>
      <c r="AM15" s="4"/>
      <c r="AN15" s="4"/>
      <c r="AO15" s="4"/>
      <c r="AP15" s="4"/>
      <c r="AQ15" s="4"/>
      <c r="AR15" s="4"/>
      <c r="AS15" s="4"/>
      <c r="AT15" s="4"/>
      <c r="AU15" s="4"/>
      <c r="AV15" s="4"/>
      <c r="AW15" s="4"/>
      <c r="AX15" s="4"/>
      <c r="AY15" s="4"/>
      <c r="AZ15" s="4"/>
      <c r="BA15" s="4"/>
      <c r="BB15" s="4"/>
      <c r="BC15" s="4"/>
      <c r="BD15" s="4"/>
      <c r="BE15" s="4"/>
      <c r="BF15" s="4"/>
      <c r="BG15" s="4"/>
      <c r="BH15" s="4"/>
      <c r="BI15" s="4"/>
      <c r="BJ15" s="4"/>
      <c r="BK15" s="4"/>
      <c r="BL15" s="4"/>
      <c r="BM15" s="4"/>
      <c r="BN15" s="4"/>
      <c r="BO15" s="4"/>
      <c r="BP15" s="4"/>
      <c r="BQ15" s="4"/>
      <c r="BR15" s="4"/>
      <c r="BS15" s="4"/>
      <c r="BT15" s="4"/>
      <c r="BU15" s="4"/>
      <c r="BV15" s="4"/>
      <c r="BW15" s="4"/>
      <c r="BX15" s="4"/>
      <c r="BY15" s="4"/>
      <c r="BZ15" s="4"/>
      <c r="CA15" s="4"/>
      <c r="CB15" s="4"/>
      <c r="CC15" s="4"/>
      <c r="CD15" s="4"/>
      <c r="CE15" s="4"/>
      <c r="CF15" s="4"/>
      <c r="CG15" s="4"/>
      <c r="CH15" s="4"/>
      <c r="CI15" s="4"/>
      <c r="CJ15" s="4"/>
      <c r="CK15" s="4"/>
      <c r="CL15" s="4"/>
      <c r="CM15" s="4"/>
      <c r="CN15" s="4"/>
      <c r="CO15" s="4"/>
      <c r="CP15" s="4"/>
      <c r="CQ15" s="4"/>
      <c r="CR15" s="4"/>
      <c r="CS15" s="4"/>
      <c r="CT15" s="4"/>
      <c r="CU15" s="4"/>
      <c r="CV15" s="4"/>
      <c r="CW15" s="4"/>
      <c r="CX15" s="4"/>
      <c r="CY15" s="4"/>
      <c r="CZ15" s="4"/>
      <c r="DA15" s="4"/>
      <c r="DB15" s="4"/>
      <c r="DC15" s="4"/>
      <c r="DD15" s="4"/>
      <c r="DE15" s="4"/>
      <c r="DF15" s="4"/>
      <c r="DG15" s="4"/>
      <c r="DH15" s="4"/>
      <c r="DI15" s="4"/>
      <c r="DJ15" s="4"/>
      <c r="DK15" s="4"/>
      <c r="DL15" s="4"/>
      <c r="DM15" s="4"/>
      <c r="DN15" s="4"/>
      <c r="DO15" s="4"/>
      <c r="DP15" s="4"/>
      <c r="DQ15" s="4"/>
      <c r="DR15" s="4"/>
      <c r="DS15" s="4"/>
      <c r="DT15" s="4"/>
      <c r="DU15" s="4"/>
      <c r="DV15" s="4"/>
      <c r="DW15" s="4"/>
      <c r="DX15" s="4"/>
      <c r="DY15" s="4"/>
      <c r="DZ15" s="4"/>
      <c r="EA15" s="4"/>
      <c r="EB15" s="4"/>
      <c r="EC15" s="4"/>
      <c r="ED15" s="4"/>
      <c r="EE15" s="4"/>
      <c r="EF15" s="4"/>
      <c r="EG15" s="4"/>
      <c r="EH15" s="4"/>
      <c r="EI15" s="4"/>
      <c r="EJ15" s="4"/>
      <c r="EK15" s="4"/>
      <c r="EL15" s="4"/>
      <c r="EM15" s="4"/>
      <c r="EN15" s="4"/>
      <c r="EO15" s="4"/>
      <c r="EP15" s="4"/>
      <c r="EQ15" s="4"/>
      <c r="ER15" s="4"/>
      <c r="ES15" s="4"/>
      <c r="ET15" s="4"/>
      <c r="EU15" s="4"/>
      <c r="EV15" s="4"/>
      <c r="EW15" s="4"/>
      <c r="EX15" s="4"/>
      <c r="EY15" s="4"/>
      <c r="EZ15" s="4"/>
      <c r="FA15" s="4"/>
      <c r="FB15" s="4"/>
      <c r="FC15" s="4"/>
      <c r="FD15" s="4"/>
      <c r="FE15" s="4"/>
      <c r="FF15" s="4"/>
      <c r="FG15" s="4"/>
      <c r="FH15" s="4"/>
      <c r="FI15" s="4"/>
      <c r="FJ15" s="4"/>
      <c r="FK15" s="4"/>
      <c r="FL15" s="4"/>
      <c r="FM15" s="4"/>
      <c r="FN15" s="4"/>
      <c r="FO15" s="4"/>
      <c r="FP15" s="4"/>
      <c r="FQ15" s="4"/>
      <c r="FR15" s="4"/>
      <c r="FS15" s="4"/>
      <c r="FT15" s="4"/>
      <c r="FU15" s="4"/>
      <c r="FV15" s="4"/>
      <c r="FW15" s="4"/>
      <c r="FX15" s="4"/>
      <c r="FY15" s="4"/>
      <c r="FZ15" s="4"/>
      <c r="GA15" s="4"/>
      <c r="GB15" s="4"/>
      <c r="GC15" s="4"/>
      <c r="GD15" s="4"/>
      <c r="GE15" s="4"/>
      <c r="GF15" s="4"/>
      <c r="GG15" s="4"/>
      <c r="GH15" s="4"/>
      <c r="GI15" s="4"/>
      <c r="GJ15" s="4"/>
      <c r="GK15" s="4"/>
      <c r="GL15" s="4"/>
      <c r="GM15" s="4"/>
      <c r="GN15" s="4"/>
      <c r="GO15" s="4"/>
      <c r="GP15" s="4"/>
      <c r="GQ15" s="4"/>
      <c r="GR15" s="4"/>
      <c r="GS15" s="4"/>
      <c r="GT15" s="4"/>
      <c r="GU15" s="4"/>
      <c r="GV15" s="4"/>
      <c r="GW15" s="4"/>
      <c r="GX15" s="4"/>
      <c r="GY15" s="4"/>
      <c r="GZ15" s="4"/>
      <c r="HA15" s="4"/>
      <c r="HB15" s="4"/>
      <c r="HC15" s="4"/>
      <c r="HD15" s="4"/>
      <c r="HE15" s="4"/>
      <c r="HF15" s="4"/>
      <c r="HG15" s="4"/>
      <c r="HH15" s="4"/>
      <c r="HI15" s="4"/>
      <c r="HJ15" s="4"/>
      <c r="HK15" s="4"/>
      <c r="HL15" s="4"/>
      <c r="HM15" s="4"/>
      <c r="HN15" s="4"/>
      <c r="HO15" s="4"/>
      <c r="HP15" s="4"/>
      <c r="HQ15" s="4"/>
      <c r="HR15" s="4"/>
      <c r="HS15" s="4"/>
      <c r="HT15" s="4"/>
      <c r="HU15" s="4"/>
      <c r="HV15" s="4"/>
      <c r="HW15" s="4"/>
      <c r="HX15" s="4"/>
      <c r="HY15" s="4"/>
      <c r="HZ15" s="4"/>
      <c r="IA15" s="4"/>
      <c r="IB15" s="4"/>
      <c r="IC15" s="4"/>
      <c r="ID15" s="4"/>
      <c r="IE15" s="4"/>
      <c r="IF15" s="4"/>
      <c r="IG15" s="4"/>
      <c r="IH15" s="4"/>
      <c r="II15" s="4"/>
      <c r="IJ15" s="4"/>
      <c r="IK15" s="4"/>
      <c r="IL15" s="4"/>
      <c r="IM15" s="4"/>
      <c r="IN15" s="4"/>
      <c r="IO15" s="4"/>
      <c r="IP15" s="4"/>
      <c r="IQ15" s="4"/>
      <c r="IR15" s="4"/>
      <c r="IS15" s="4"/>
      <c r="IT15" s="4"/>
      <c r="IU15" s="4"/>
      <c r="IV15" s="4"/>
    </row>
    <row r="16" spans="1:256" s="67" customFormat="1" ht="20.25" customHeight="1" x14ac:dyDescent="0.25">
      <c r="E16" s="1484" t="s">
        <v>77</v>
      </c>
      <c r="F16" s="1119"/>
      <c r="G16" s="1119"/>
      <c r="H16" s="1119"/>
      <c r="I16" s="1467" t="s">
        <v>76</v>
      </c>
      <c r="J16" s="1464"/>
      <c r="K16" s="1468" t="str">
        <f>CONCATENATE(ТЛ!AF16)</f>
        <v>14912-Ф</v>
      </c>
      <c r="L16" s="1469"/>
    </row>
    <row r="17" spans="1:256" s="67" customFormat="1" ht="14.25" x14ac:dyDescent="0.2">
      <c r="I17" s="1479" t="s">
        <v>75</v>
      </c>
      <c r="J17" s="1480"/>
      <c r="K17" s="1486" t="str">
        <f>CONCATENATE(ТЛ!AF18)</f>
        <v>18.12.2025</v>
      </c>
      <c r="L17" s="1487"/>
    </row>
    <row r="18" spans="1:256" s="67" customFormat="1" ht="19.5" customHeight="1" x14ac:dyDescent="0.2">
      <c r="I18" s="1464" t="s">
        <v>74</v>
      </c>
      <c r="J18" s="1464"/>
      <c r="K18" s="1465"/>
      <c r="L18" s="1466"/>
    </row>
    <row r="21" spans="1:256" ht="15" x14ac:dyDescent="0.25">
      <c r="A21" s="4"/>
      <c r="B21" s="4"/>
      <c r="C21" s="1470" t="s">
        <v>73</v>
      </c>
      <c r="D21" s="1471"/>
      <c r="E21" s="1470" t="s">
        <v>72</v>
      </c>
      <c r="F21" s="1474"/>
      <c r="G21" s="4"/>
      <c r="H21" s="4"/>
      <c r="I21" s="1470" t="s">
        <v>71</v>
      </c>
      <c r="J21" s="1471"/>
      <c r="K21" s="1471"/>
      <c r="L21" s="1474"/>
      <c r="M21" s="4"/>
      <c r="N21" s="4"/>
      <c r="O21" s="4"/>
      <c r="P21" s="4"/>
      <c r="Q21" s="4"/>
      <c r="R21" s="4"/>
      <c r="S21" s="4"/>
      <c r="T21" s="4"/>
      <c r="U21" s="4"/>
      <c r="V21" s="4"/>
      <c r="W21" s="4"/>
      <c r="X21" s="4"/>
      <c r="Y21" s="4"/>
      <c r="Z21" s="4"/>
      <c r="AA21" s="4"/>
      <c r="AB21" s="4"/>
      <c r="AC21" s="4"/>
      <c r="AD21" s="4"/>
      <c r="AE21" s="4"/>
      <c r="AF21" s="4"/>
      <c r="AG21" s="4"/>
      <c r="AH21" s="4"/>
      <c r="AI21" s="4"/>
      <c r="AJ21" s="4"/>
      <c r="AK21" s="4"/>
      <c r="AL21" s="4"/>
      <c r="AM21" s="4"/>
      <c r="AN21" s="4"/>
      <c r="AO21" s="4"/>
      <c r="AP21" s="4"/>
      <c r="AQ21" s="4"/>
      <c r="AR21" s="4"/>
      <c r="AS21" s="4"/>
      <c r="AT21" s="4"/>
      <c r="AU21" s="4"/>
      <c r="AV21" s="4"/>
      <c r="AW21" s="4"/>
      <c r="AX21" s="4"/>
      <c r="AY21" s="4"/>
      <c r="AZ21" s="4"/>
      <c r="BA21" s="4"/>
      <c r="BB21" s="4"/>
      <c r="BC21" s="4"/>
      <c r="BD21" s="4"/>
      <c r="BE21" s="4"/>
      <c r="BF21" s="4"/>
      <c r="BG21" s="4"/>
      <c r="BH21" s="4"/>
      <c r="BI21" s="4"/>
      <c r="BJ21" s="4"/>
      <c r="BK21" s="4"/>
      <c r="BL21" s="4"/>
      <c r="BM21" s="4"/>
      <c r="BN21" s="4"/>
      <c r="BO21" s="4"/>
      <c r="BP21" s="4"/>
      <c r="BQ21" s="4"/>
      <c r="BR21" s="4"/>
      <c r="BS21" s="4"/>
      <c r="BT21" s="4"/>
      <c r="BU21" s="4"/>
      <c r="BV21" s="4"/>
      <c r="BW21" s="4"/>
      <c r="BX21" s="4"/>
      <c r="BY21" s="4"/>
      <c r="BZ21" s="4"/>
      <c r="CA21" s="4"/>
      <c r="CB21" s="4"/>
      <c r="CC21" s="4"/>
      <c r="CD21" s="4"/>
      <c r="CE21" s="4"/>
      <c r="CF21" s="4"/>
      <c r="CG21" s="4"/>
      <c r="CH21" s="4"/>
      <c r="CI21" s="4"/>
      <c r="CJ21" s="4"/>
      <c r="CK21" s="4"/>
      <c r="CL21" s="4"/>
      <c r="CM21" s="4"/>
      <c r="CN21" s="4"/>
      <c r="CO21" s="4"/>
      <c r="CP21" s="4"/>
      <c r="CQ21" s="4"/>
      <c r="CR21" s="4"/>
      <c r="CS21" s="4"/>
      <c r="CT21" s="4"/>
      <c r="CU21" s="4"/>
      <c r="CV21" s="4"/>
      <c r="CW21" s="4"/>
      <c r="CX21" s="4"/>
      <c r="CY21" s="4"/>
      <c r="CZ21" s="4"/>
      <c r="DA21" s="4"/>
      <c r="DB21" s="4"/>
      <c r="DC21" s="4"/>
      <c r="DD21" s="4"/>
      <c r="DE21" s="4"/>
      <c r="DF21" s="4"/>
      <c r="DG21" s="4"/>
      <c r="DH21" s="4"/>
      <c r="DI21" s="4"/>
      <c r="DJ21" s="4"/>
      <c r="DK21" s="4"/>
      <c r="DL21" s="4"/>
      <c r="DM21" s="4"/>
      <c r="DN21" s="4"/>
      <c r="DO21" s="4"/>
      <c r="DP21" s="4"/>
      <c r="DQ21" s="4"/>
      <c r="DR21" s="4"/>
      <c r="DS21" s="4"/>
      <c r="DT21" s="4"/>
      <c r="DU21" s="4"/>
      <c r="DV21" s="4"/>
      <c r="DW21" s="4"/>
      <c r="DX21" s="4"/>
      <c r="DY21" s="4"/>
      <c r="DZ21" s="4"/>
      <c r="EA21" s="4"/>
      <c r="EB21" s="4"/>
      <c r="EC21" s="4"/>
      <c r="ED21" s="4"/>
      <c r="EE21" s="4"/>
      <c r="EF21" s="4"/>
      <c r="EG21" s="4"/>
      <c r="EH21" s="4"/>
      <c r="EI21" s="4"/>
      <c r="EJ21" s="4"/>
      <c r="EK21" s="4"/>
      <c r="EL21" s="4"/>
      <c r="EM21" s="4"/>
      <c r="EN21" s="4"/>
      <c r="EO21" s="4"/>
      <c r="EP21" s="4"/>
      <c r="EQ21" s="4"/>
      <c r="ER21" s="4"/>
      <c r="ES21" s="4"/>
      <c r="ET21" s="4"/>
      <c r="EU21" s="4"/>
      <c r="EV21" s="4"/>
      <c r="EW21" s="4"/>
      <c r="EX21" s="4"/>
      <c r="EY21" s="4"/>
      <c r="EZ21" s="4"/>
      <c r="FA21" s="4"/>
      <c r="FB21" s="4"/>
      <c r="FC21" s="4"/>
      <c r="FD21" s="4"/>
      <c r="FE21" s="4"/>
      <c r="FF21" s="4"/>
      <c r="FG21" s="4"/>
      <c r="FH21" s="4"/>
      <c r="FI21" s="4"/>
      <c r="FJ21" s="4"/>
      <c r="FK21" s="4"/>
      <c r="FL21" s="4"/>
      <c r="FM21" s="4"/>
      <c r="FN21" s="4"/>
      <c r="FO21" s="4"/>
      <c r="FP21" s="4"/>
      <c r="FQ21" s="4"/>
      <c r="FR21" s="4"/>
      <c r="FS21" s="4"/>
      <c r="FT21" s="4"/>
      <c r="FU21" s="4"/>
      <c r="FV21" s="4"/>
      <c r="FW21" s="4"/>
      <c r="FX21" s="4"/>
      <c r="FY21" s="4"/>
      <c r="FZ21" s="4"/>
      <c r="GA21" s="4"/>
      <c r="GB21" s="4"/>
      <c r="GC21" s="4"/>
      <c r="GD21" s="4"/>
      <c r="GE21" s="4"/>
      <c r="GF21" s="4"/>
      <c r="GG21" s="4"/>
      <c r="GH21" s="4"/>
      <c r="GI21" s="4"/>
      <c r="GJ21" s="4"/>
      <c r="GK21" s="4"/>
      <c r="GL21" s="4"/>
      <c r="GM21" s="4"/>
      <c r="GN21" s="4"/>
      <c r="GO21" s="4"/>
      <c r="GP21" s="4"/>
      <c r="GQ21" s="4"/>
      <c r="GR21" s="4"/>
      <c r="GS21" s="4"/>
      <c r="GT21" s="4"/>
      <c r="GU21" s="4"/>
      <c r="GV21" s="4"/>
      <c r="GW21" s="4"/>
      <c r="GX21" s="4"/>
      <c r="GY21" s="4"/>
      <c r="GZ21" s="4"/>
      <c r="HA21" s="4"/>
      <c r="HB21" s="4"/>
      <c r="HC21" s="4"/>
      <c r="HD21" s="4"/>
      <c r="HE21" s="4"/>
      <c r="HF21" s="4"/>
      <c r="HG21" s="4"/>
      <c r="HH21" s="4"/>
      <c r="HI21" s="4"/>
      <c r="HJ21" s="4"/>
      <c r="HK21" s="4"/>
      <c r="HL21" s="4"/>
      <c r="HM21" s="4"/>
      <c r="HN21" s="4"/>
      <c r="HO21" s="4"/>
      <c r="HP21" s="4"/>
      <c r="HQ21" s="4"/>
      <c r="HR21" s="4"/>
      <c r="HS21" s="4"/>
      <c r="HT21" s="4"/>
      <c r="HU21" s="4"/>
      <c r="HV21" s="4"/>
      <c r="HW21" s="4"/>
      <c r="HX21" s="4"/>
      <c r="HY21" s="4"/>
      <c r="HZ21" s="4"/>
      <c r="IA21" s="4"/>
      <c r="IB21" s="4"/>
      <c r="IC21" s="4"/>
      <c r="ID21" s="4"/>
      <c r="IE21" s="4"/>
      <c r="IF21" s="4"/>
      <c r="IG21" s="4"/>
      <c r="IH21" s="4"/>
      <c r="II21" s="4"/>
      <c r="IJ21" s="4"/>
      <c r="IK21" s="4"/>
      <c r="IL21" s="4"/>
      <c r="IM21" s="4"/>
      <c r="IN21" s="4"/>
      <c r="IO21" s="4"/>
      <c r="IP21" s="4"/>
      <c r="IQ21" s="4"/>
      <c r="IR21" s="4"/>
      <c r="IS21" s="4"/>
      <c r="IT21" s="4"/>
      <c r="IU21" s="4"/>
      <c r="IV21" s="4"/>
    </row>
    <row r="22" spans="1:256" ht="15" x14ac:dyDescent="0.25">
      <c r="A22" s="4"/>
      <c r="B22" s="4"/>
      <c r="C22" s="1472"/>
      <c r="D22" s="1473"/>
      <c r="E22" s="1472"/>
      <c r="F22" s="1475"/>
      <c r="G22" s="4"/>
      <c r="H22" s="4"/>
      <c r="I22" s="1476" t="s">
        <v>70</v>
      </c>
      <c r="J22" s="1477"/>
      <c r="K22" s="1476" t="s">
        <v>47</v>
      </c>
      <c r="L22" s="1481"/>
      <c r="M22" s="4"/>
      <c r="N22" s="4"/>
      <c r="O22" s="4"/>
      <c r="P22" s="4"/>
      <c r="Q22" s="4"/>
      <c r="R22" s="4"/>
      <c r="S22" s="4"/>
      <c r="T22" s="4"/>
      <c r="U22" s="4"/>
      <c r="V22" s="4"/>
      <c r="W22" s="4"/>
      <c r="X22" s="4"/>
      <c r="Y22" s="4"/>
      <c r="Z22" s="4"/>
      <c r="AA22" s="4"/>
      <c r="AB22" s="4"/>
      <c r="AC22" s="4"/>
      <c r="AD22" s="4"/>
      <c r="AE22" s="4"/>
      <c r="AF22" s="4"/>
      <c r="AG22" s="4"/>
      <c r="AH22" s="4"/>
      <c r="AI22" s="4"/>
      <c r="AJ22" s="4"/>
      <c r="AK22" s="4"/>
      <c r="AL22" s="4"/>
      <c r="AM22" s="4"/>
      <c r="AN22" s="4"/>
      <c r="AO22" s="4"/>
      <c r="AP22" s="4"/>
      <c r="AQ22" s="4"/>
      <c r="AR22" s="4"/>
      <c r="AS22" s="4"/>
      <c r="AT22" s="4"/>
      <c r="AU22" s="4"/>
      <c r="AV22" s="4"/>
      <c r="AW22" s="4"/>
      <c r="AX22" s="4"/>
      <c r="AY22" s="4"/>
      <c r="AZ22" s="4"/>
      <c r="BA22" s="4"/>
      <c r="BB22" s="4"/>
      <c r="BC22" s="4"/>
      <c r="BD22" s="4"/>
      <c r="BE22" s="4"/>
      <c r="BF22" s="4"/>
      <c r="BG22" s="4"/>
      <c r="BH22" s="4"/>
      <c r="BI22" s="4"/>
      <c r="BJ22" s="4"/>
      <c r="BK22" s="4"/>
      <c r="BL22" s="4"/>
      <c r="BM22" s="4"/>
      <c r="BN22" s="4"/>
      <c r="BO22" s="4"/>
      <c r="BP22" s="4"/>
      <c r="BQ22" s="4"/>
      <c r="BR22" s="4"/>
      <c r="BS22" s="4"/>
      <c r="BT22" s="4"/>
      <c r="BU22" s="4"/>
      <c r="BV22" s="4"/>
      <c r="BW22" s="4"/>
      <c r="BX22" s="4"/>
      <c r="BY22" s="4"/>
      <c r="BZ22" s="4"/>
      <c r="CA22" s="4"/>
      <c r="CB22" s="4"/>
      <c r="CC22" s="4"/>
      <c r="CD22" s="4"/>
      <c r="CE22" s="4"/>
      <c r="CF22" s="4"/>
      <c r="CG22" s="4"/>
      <c r="CH22" s="4"/>
      <c r="CI22" s="4"/>
      <c r="CJ22" s="4"/>
      <c r="CK22" s="4"/>
      <c r="CL22" s="4"/>
      <c r="CM22" s="4"/>
      <c r="CN22" s="4"/>
      <c r="CO22" s="4"/>
      <c r="CP22" s="4"/>
      <c r="CQ22" s="4"/>
      <c r="CR22" s="4"/>
      <c r="CS22" s="4"/>
      <c r="CT22" s="4"/>
      <c r="CU22" s="4"/>
      <c r="CV22" s="4"/>
      <c r="CW22" s="4"/>
      <c r="CX22" s="4"/>
      <c r="CY22" s="4"/>
      <c r="CZ22" s="4"/>
      <c r="DA22" s="4"/>
      <c r="DB22" s="4"/>
      <c r="DC22" s="4"/>
      <c r="DD22" s="4"/>
      <c r="DE22" s="4"/>
      <c r="DF22" s="4"/>
      <c r="DG22" s="4"/>
      <c r="DH22" s="4"/>
      <c r="DI22" s="4"/>
      <c r="DJ22" s="4"/>
      <c r="DK22" s="4"/>
      <c r="DL22" s="4"/>
      <c r="DM22" s="4"/>
      <c r="DN22" s="4"/>
      <c r="DO22" s="4"/>
      <c r="DP22" s="4"/>
      <c r="DQ22" s="4"/>
      <c r="DR22" s="4"/>
      <c r="DS22" s="4"/>
      <c r="DT22" s="4"/>
      <c r="DU22" s="4"/>
      <c r="DV22" s="4"/>
      <c r="DW22" s="4"/>
      <c r="DX22" s="4"/>
      <c r="DY22" s="4"/>
      <c r="DZ22" s="4"/>
      <c r="EA22" s="4"/>
      <c r="EB22" s="4"/>
      <c r="EC22" s="4"/>
      <c r="ED22" s="4"/>
      <c r="EE22" s="4"/>
      <c r="EF22" s="4"/>
      <c r="EG22" s="4"/>
      <c r="EH22" s="4"/>
      <c r="EI22" s="4"/>
      <c r="EJ22" s="4"/>
      <c r="EK22" s="4"/>
      <c r="EL22" s="4"/>
      <c r="EM22" s="4"/>
      <c r="EN22" s="4"/>
      <c r="EO22" s="4"/>
      <c r="EP22" s="4"/>
      <c r="EQ22" s="4"/>
      <c r="ER22" s="4"/>
      <c r="ES22" s="4"/>
      <c r="ET22" s="4"/>
      <c r="EU22" s="4"/>
      <c r="EV22" s="4"/>
      <c r="EW22" s="4"/>
      <c r="EX22" s="4"/>
      <c r="EY22" s="4"/>
      <c r="EZ22" s="4"/>
      <c r="FA22" s="4"/>
      <c r="FB22" s="4"/>
      <c r="FC22" s="4"/>
      <c r="FD22" s="4"/>
      <c r="FE22" s="4"/>
      <c r="FF22" s="4"/>
      <c r="FG22" s="4"/>
      <c r="FH22" s="4"/>
      <c r="FI22" s="4"/>
      <c r="FJ22" s="4"/>
      <c r="FK22" s="4"/>
      <c r="FL22" s="4"/>
      <c r="FM22" s="4"/>
      <c r="FN22" s="4"/>
      <c r="FO22" s="4"/>
      <c r="FP22" s="4"/>
      <c r="FQ22" s="4"/>
      <c r="FR22" s="4"/>
      <c r="FS22" s="4"/>
      <c r="FT22" s="4"/>
      <c r="FU22" s="4"/>
      <c r="FV22" s="4"/>
      <c r="FW22" s="4"/>
      <c r="FX22" s="4"/>
      <c r="FY22" s="4"/>
      <c r="FZ22" s="4"/>
      <c r="GA22" s="4"/>
      <c r="GB22" s="4"/>
      <c r="GC22" s="4"/>
      <c r="GD22" s="4"/>
      <c r="GE22" s="4"/>
      <c r="GF22" s="4"/>
      <c r="GG22" s="4"/>
      <c r="GH22" s="4"/>
      <c r="GI22" s="4"/>
      <c r="GJ22" s="4"/>
      <c r="GK22" s="4"/>
      <c r="GL22" s="4"/>
      <c r="GM22" s="4"/>
      <c r="GN22" s="4"/>
      <c r="GO22" s="4"/>
      <c r="GP22" s="4"/>
      <c r="GQ22" s="4"/>
      <c r="GR22" s="4"/>
      <c r="GS22" s="4"/>
      <c r="GT22" s="4"/>
      <c r="GU22" s="4"/>
      <c r="GV22" s="4"/>
      <c r="GW22" s="4"/>
      <c r="GX22" s="4"/>
      <c r="GY22" s="4"/>
      <c r="GZ22" s="4"/>
      <c r="HA22" s="4"/>
      <c r="HB22" s="4"/>
      <c r="HC22" s="4"/>
      <c r="HD22" s="4"/>
      <c r="HE22" s="4"/>
      <c r="HF22" s="4"/>
      <c r="HG22" s="4"/>
      <c r="HH22" s="4"/>
      <c r="HI22" s="4"/>
      <c r="HJ22" s="4"/>
      <c r="HK22" s="4"/>
      <c r="HL22" s="4"/>
      <c r="HM22" s="4"/>
      <c r="HN22" s="4"/>
      <c r="HO22" s="4"/>
      <c r="HP22" s="4"/>
      <c r="HQ22" s="4"/>
      <c r="HR22" s="4"/>
      <c r="HS22" s="4"/>
      <c r="HT22" s="4"/>
      <c r="HU22" s="4"/>
      <c r="HV22" s="4"/>
      <c r="HW22" s="4"/>
      <c r="HX22" s="4"/>
      <c r="HY22" s="4"/>
      <c r="HZ22" s="4"/>
      <c r="IA22" s="4"/>
      <c r="IB22" s="4"/>
      <c r="IC22" s="4"/>
      <c r="ID22" s="4"/>
      <c r="IE22" s="4"/>
      <c r="IF22" s="4"/>
      <c r="IG22" s="4"/>
      <c r="IH22" s="4"/>
      <c r="II22" s="4"/>
      <c r="IJ22" s="4"/>
      <c r="IK22" s="4"/>
      <c r="IL22" s="4"/>
      <c r="IM22" s="4"/>
      <c r="IN22" s="4"/>
      <c r="IO22" s="4"/>
      <c r="IP22" s="4"/>
      <c r="IQ22" s="4"/>
      <c r="IR22" s="4"/>
      <c r="IS22" s="4"/>
      <c r="IT22" s="4"/>
      <c r="IU22" s="4"/>
      <c r="IV22" s="4"/>
    </row>
    <row r="23" spans="1:256" ht="15" x14ac:dyDescent="0.25">
      <c r="A23" s="4"/>
      <c r="B23" s="4"/>
      <c r="C23" s="1468">
        <v>1</v>
      </c>
      <c r="D23" s="1478"/>
      <c r="E23" s="1468" t="str">
        <f>CONCATENATE(ТЛ!AF19)</f>
        <v>31.07.2026</v>
      </c>
      <c r="F23" s="1469"/>
      <c r="G23" s="66"/>
      <c r="H23" s="66"/>
      <c r="I23" s="1468" t="str">
        <f>CONCATENATE(ТЛ!AF20)</f>
        <v>01.07.2026</v>
      </c>
      <c r="J23" s="1478"/>
      <c r="K23" s="1468" t="str">
        <f>CONCATENATE(ТЛ!AF21)</f>
        <v>31.07.2026</v>
      </c>
      <c r="L23" s="1469"/>
      <c r="M23" s="4"/>
      <c r="N23" s="4"/>
      <c r="O23" s="4"/>
      <c r="P23" s="4"/>
      <c r="Q23" s="4"/>
      <c r="R23" s="4"/>
      <c r="S23" s="4"/>
      <c r="T23" s="4"/>
      <c r="U23" s="4"/>
      <c r="V23" s="4"/>
      <c r="W23" s="4"/>
      <c r="X23" s="4"/>
      <c r="Y23" s="4"/>
      <c r="Z23" s="4"/>
      <c r="AA23" s="4"/>
      <c r="AB23" s="4"/>
      <c r="AC23" s="4"/>
      <c r="AD23" s="4"/>
      <c r="AE23" s="4"/>
      <c r="AF23" s="4"/>
      <c r="AG23" s="4"/>
      <c r="AH23" s="4"/>
      <c r="AI23" s="4"/>
      <c r="AJ23" s="4"/>
      <c r="AK23" s="4"/>
      <c r="AL23" s="4"/>
      <c r="AM23" s="4"/>
      <c r="AN23" s="4"/>
      <c r="AO23" s="4"/>
      <c r="AP23" s="4"/>
      <c r="AQ23" s="4"/>
      <c r="AR23" s="4"/>
      <c r="AS23" s="4"/>
      <c r="AT23" s="4"/>
      <c r="AU23" s="4"/>
      <c r="AV23" s="4"/>
      <c r="AW23" s="4"/>
      <c r="AX23" s="4"/>
      <c r="AY23" s="4"/>
      <c r="AZ23" s="4"/>
      <c r="BA23" s="4"/>
      <c r="BB23" s="4"/>
      <c r="BC23" s="4"/>
      <c r="BD23" s="4"/>
      <c r="BE23" s="4"/>
      <c r="BF23" s="4"/>
      <c r="BG23" s="4"/>
      <c r="BH23" s="4"/>
      <c r="BI23" s="4"/>
      <c r="BJ23" s="4"/>
      <c r="BK23" s="4"/>
      <c r="BL23" s="4"/>
      <c r="BM23" s="4"/>
      <c r="BN23" s="4"/>
      <c r="BO23" s="4"/>
      <c r="BP23" s="4"/>
      <c r="BQ23" s="4"/>
      <c r="BR23" s="4"/>
      <c r="BS23" s="4"/>
      <c r="BT23" s="4"/>
      <c r="BU23" s="4"/>
      <c r="BV23" s="4"/>
      <c r="BW23" s="4"/>
      <c r="BX23" s="4"/>
      <c r="BY23" s="4"/>
      <c r="BZ23" s="4"/>
      <c r="CA23" s="4"/>
      <c r="CB23" s="4"/>
      <c r="CC23" s="4"/>
      <c r="CD23" s="4"/>
      <c r="CE23" s="4"/>
      <c r="CF23" s="4"/>
      <c r="CG23" s="4"/>
      <c r="CH23" s="4"/>
      <c r="CI23" s="4"/>
      <c r="CJ23" s="4"/>
      <c r="CK23" s="4"/>
      <c r="CL23" s="4"/>
      <c r="CM23" s="4"/>
      <c r="CN23" s="4"/>
      <c r="CO23" s="4"/>
      <c r="CP23" s="4"/>
      <c r="CQ23" s="4"/>
      <c r="CR23" s="4"/>
      <c r="CS23" s="4"/>
      <c r="CT23" s="4"/>
      <c r="CU23" s="4"/>
      <c r="CV23" s="4"/>
      <c r="CW23" s="4"/>
      <c r="CX23" s="4"/>
      <c r="CY23" s="4"/>
      <c r="CZ23" s="4"/>
      <c r="DA23" s="4"/>
      <c r="DB23" s="4"/>
      <c r="DC23" s="4"/>
      <c r="DD23" s="4"/>
      <c r="DE23" s="4"/>
      <c r="DF23" s="4"/>
      <c r="DG23" s="4"/>
      <c r="DH23" s="4"/>
      <c r="DI23" s="4"/>
      <c r="DJ23" s="4"/>
      <c r="DK23" s="4"/>
      <c r="DL23" s="4"/>
      <c r="DM23" s="4"/>
      <c r="DN23" s="4"/>
      <c r="DO23" s="4"/>
      <c r="DP23" s="4"/>
      <c r="DQ23" s="4"/>
      <c r="DR23" s="4"/>
      <c r="DS23" s="4"/>
      <c r="DT23" s="4"/>
      <c r="DU23" s="4"/>
      <c r="DV23" s="4"/>
      <c r="DW23" s="4"/>
      <c r="DX23" s="4"/>
      <c r="DY23" s="4"/>
      <c r="DZ23" s="4"/>
      <c r="EA23" s="4"/>
      <c r="EB23" s="4"/>
      <c r="EC23" s="4"/>
      <c r="ED23" s="4"/>
      <c r="EE23" s="4"/>
      <c r="EF23" s="4"/>
      <c r="EG23" s="4"/>
      <c r="EH23" s="4"/>
      <c r="EI23" s="4"/>
      <c r="EJ23" s="4"/>
      <c r="EK23" s="4"/>
      <c r="EL23" s="4"/>
      <c r="EM23" s="4"/>
      <c r="EN23" s="4"/>
      <c r="EO23" s="4"/>
      <c r="EP23" s="4"/>
      <c r="EQ23" s="4"/>
      <c r="ER23" s="4"/>
      <c r="ES23" s="4"/>
      <c r="ET23" s="4"/>
      <c r="EU23" s="4"/>
      <c r="EV23" s="4"/>
      <c r="EW23" s="4"/>
      <c r="EX23" s="4"/>
      <c r="EY23" s="4"/>
      <c r="EZ23" s="4"/>
      <c r="FA23" s="4"/>
      <c r="FB23" s="4"/>
      <c r="FC23" s="4"/>
      <c r="FD23" s="4"/>
      <c r="FE23" s="4"/>
      <c r="FF23" s="4"/>
      <c r="FG23" s="4"/>
      <c r="FH23" s="4"/>
      <c r="FI23" s="4"/>
      <c r="FJ23" s="4"/>
      <c r="FK23" s="4"/>
      <c r="FL23" s="4"/>
      <c r="FM23" s="4"/>
      <c r="FN23" s="4"/>
      <c r="FO23" s="4"/>
      <c r="FP23" s="4"/>
      <c r="FQ23" s="4"/>
      <c r="FR23" s="4"/>
      <c r="FS23" s="4"/>
      <c r="FT23" s="4"/>
      <c r="FU23" s="4"/>
      <c r="FV23" s="4"/>
      <c r="FW23" s="4"/>
      <c r="FX23" s="4"/>
      <c r="FY23" s="4"/>
      <c r="FZ23" s="4"/>
      <c r="GA23" s="4"/>
      <c r="GB23" s="4"/>
      <c r="GC23" s="4"/>
      <c r="GD23" s="4"/>
      <c r="GE23" s="4"/>
      <c r="GF23" s="4"/>
      <c r="GG23" s="4"/>
      <c r="GH23" s="4"/>
      <c r="GI23" s="4"/>
      <c r="GJ23" s="4"/>
      <c r="GK23" s="4"/>
      <c r="GL23" s="4"/>
      <c r="GM23" s="4"/>
      <c r="GN23" s="4"/>
      <c r="GO23" s="4"/>
      <c r="GP23" s="4"/>
      <c r="GQ23" s="4"/>
      <c r="GR23" s="4"/>
      <c r="GS23" s="4"/>
      <c r="GT23" s="4"/>
      <c r="GU23" s="4"/>
      <c r="GV23" s="4"/>
      <c r="GW23" s="4"/>
      <c r="GX23" s="4"/>
      <c r="GY23" s="4"/>
      <c r="GZ23" s="4"/>
      <c r="HA23" s="4"/>
      <c r="HB23" s="4"/>
      <c r="HC23" s="4"/>
      <c r="HD23" s="4"/>
      <c r="HE23" s="4"/>
      <c r="HF23" s="4"/>
      <c r="HG23" s="4"/>
      <c r="HH23" s="4"/>
      <c r="HI23" s="4"/>
      <c r="HJ23" s="4"/>
      <c r="HK23" s="4"/>
      <c r="HL23" s="4"/>
      <c r="HM23" s="4"/>
      <c r="HN23" s="4"/>
      <c r="HO23" s="4"/>
      <c r="HP23" s="4"/>
      <c r="HQ23" s="4"/>
      <c r="HR23" s="4"/>
      <c r="HS23" s="4"/>
      <c r="HT23" s="4"/>
      <c r="HU23" s="4"/>
      <c r="HV23" s="4"/>
      <c r="HW23" s="4"/>
      <c r="HX23" s="4"/>
      <c r="HY23" s="4"/>
      <c r="HZ23" s="4"/>
      <c r="IA23" s="4"/>
      <c r="IB23" s="4"/>
      <c r="IC23" s="4"/>
      <c r="ID23" s="4"/>
      <c r="IE23" s="4"/>
      <c r="IF23" s="4"/>
      <c r="IG23" s="4"/>
      <c r="IH23" s="4"/>
      <c r="II23" s="4"/>
      <c r="IJ23" s="4"/>
      <c r="IK23" s="4"/>
      <c r="IL23" s="4"/>
      <c r="IM23" s="4"/>
      <c r="IN23" s="4"/>
      <c r="IO23" s="4"/>
      <c r="IP23" s="4"/>
      <c r="IQ23" s="4"/>
      <c r="IR23" s="4"/>
      <c r="IS23" s="4"/>
      <c r="IT23" s="4"/>
      <c r="IU23" s="4"/>
      <c r="IV23" s="4"/>
    </row>
    <row r="26" spans="1:256" s="65" customFormat="1" ht="18" x14ac:dyDescent="0.25">
      <c r="A26" s="1482" t="s">
        <v>69</v>
      </c>
      <c r="B26" s="1119"/>
      <c r="C26" s="1119"/>
      <c r="D26" s="1119"/>
      <c r="E26" s="1119"/>
      <c r="F26" s="1119"/>
      <c r="G26" s="1119"/>
      <c r="H26" s="1119"/>
      <c r="I26" s="1119"/>
      <c r="J26" s="1119"/>
      <c r="K26" s="1119"/>
      <c r="L26" s="1119"/>
    </row>
    <row r="27" spans="1:256" s="65" customFormat="1" ht="18" x14ac:dyDescent="0.25">
      <c r="A27" s="1482" t="s">
        <v>202</v>
      </c>
      <c r="B27" s="1119"/>
      <c r="C27" s="1119"/>
      <c r="D27" s="1119"/>
      <c r="E27" s="1119"/>
      <c r="F27" s="1119"/>
      <c r="G27" s="1119"/>
      <c r="H27" s="1119"/>
      <c r="I27" s="1119"/>
      <c r="J27" s="1119"/>
      <c r="K27" s="1119"/>
      <c r="L27" s="1119"/>
    </row>
    <row r="30" spans="1:256" ht="15" x14ac:dyDescent="0.25">
      <c r="A30" s="1470" t="s">
        <v>24</v>
      </c>
      <c r="B30" s="1470" t="s">
        <v>68</v>
      </c>
      <c r="C30" s="1471"/>
      <c r="D30" s="1471"/>
      <c r="E30" s="1471"/>
      <c r="F30" s="1470" t="s">
        <v>67</v>
      </c>
      <c r="G30" s="1470" t="s">
        <v>66</v>
      </c>
      <c r="H30" s="1471"/>
      <c r="I30" s="1471"/>
      <c r="J30" s="1471"/>
      <c r="K30" s="1471"/>
      <c r="L30" s="1474"/>
      <c r="M30" s="4"/>
      <c r="N30" s="4"/>
      <c r="O30" s="4"/>
      <c r="P30" s="4"/>
      <c r="Q30" s="4"/>
      <c r="R30" s="4"/>
      <c r="S30" s="4"/>
      <c r="T30" s="4"/>
      <c r="U30" s="4"/>
      <c r="V30" s="4"/>
      <c r="W30" s="4"/>
      <c r="X30" s="4"/>
      <c r="Y30" s="4"/>
      <c r="Z30" s="4"/>
      <c r="AA30" s="4"/>
      <c r="AB30" s="4"/>
      <c r="AC30" s="4"/>
      <c r="AD30" s="4"/>
      <c r="AE30" s="4"/>
      <c r="AF30" s="4"/>
      <c r="AG30" s="4"/>
      <c r="AH30" s="4"/>
      <c r="AI30" s="4"/>
      <c r="AJ30" s="4"/>
      <c r="AK30" s="4"/>
      <c r="AL30" s="4"/>
      <c r="AM30" s="4"/>
      <c r="AN30" s="4"/>
      <c r="AO30" s="4"/>
      <c r="AP30" s="4"/>
      <c r="AQ30" s="4"/>
      <c r="AR30" s="4"/>
      <c r="AS30" s="4"/>
      <c r="AT30" s="4"/>
      <c r="AU30" s="4"/>
      <c r="AV30" s="4"/>
      <c r="AW30" s="4"/>
      <c r="AX30" s="4"/>
      <c r="AY30" s="4"/>
      <c r="AZ30" s="4"/>
      <c r="BA30" s="4"/>
      <c r="BB30" s="4"/>
      <c r="BC30" s="4"/>
      <c r="BD30" s="4"/>
      <c r="BE30" s="4"/>
      <c r="BF30" s="4"/>
      <c r="BG30" s="4"/>
      <c r="BH30" s="4"/>
      <c r="BI30" s="4"/>
      <c r="BJ30" s="4"/>
      <c r="BK30" s="4"/>
      <c r="BL30" s="4"/>
      <c r="BM30" s="4"/>
      <c r="BN30" s="4"/>
      <c r="BO30" s="4"/>
      <c r="BP30" s="4"/>
      <c r="BQ30" s="4"/>
      <c r="BR30" s="4"/>
      <c r="BS30" s="4"/>
      <c r="BT30" s="4"/>
      <c r="BU30" s="4"/>
      <c r="BV30" s="4"/>
      <c r="BW30" s="4"/>
      <c r="BX30" s="4"/>
      <c r="BY30" s="4"/>
      <c r="BZ30" s="4"/>
      <c r="CA30" s="4"/>
      <c r="CB30" s="4"/>
      <c r="CC30" s="4"/>
      <c r="CD30" s="4"/>
      <c r="CE30" s="4"/>
      <c r="CF30" s="4"/>
      <c r="CG30" s="4"/>
      <c r="CH30" s="4"/>
      <c r="CI30" s="4"/>
      <c r="CJ30" s="4"/>
      <c r="CK30" s="4"/>
      <c r="CL30" s="4"/>
      <c r="CM30" s="4"/>
      <c r="CN30" s="4"/>
      <c r="CO30" s="4"/>
      <c r="CP30" s="4"/>
      <c r="CQ30" s="4"/>
      <c r="CR30" s="4"/>
      <c r="CS30" s="4"/>
      <c r="CT30" s="4"/>
      <c r="CU30" s="4"/>
      <c r="CV30" s="4"/>
      <c r="CW30" s="4"/>
      <c r="CX30" s="4"/>
      <c r="CY30" s="4"/>
      <c r="CZ30" s="4"/>
      <c r="DA30" s="4"/>
      <c r="DB30" s="4"/>
      <c r="DC30" s="4"/>
      <c r="DD30" s="4"/>
      <c r="DE30" s="4"/>
      <c r="DF30" s="4"/>
      <c r="DG30" s="4"/>
      <c r="DH30" s="4"/>
      <c r="DI30" s="4"/>
      <c r="DJ30" s="4"/>
      <c r="DK30" s="4"/>
      <c r="DL30" s="4"/>
      <c r="DM30" s="4"/>
      <c r="DN30" s="4"/>
      <c r="DO30" s="4"/>
      <c r="DP30" s="4"/>
      <c r="DQ30" s="4"/>
      <c r="DR30" s="4"/>
      <c r="DS30" s="4"/>
      <c r="DT30" s="4"/>
      <c r="DU30" s="4"/>
      <c r="DV30" s="4"/>
      <c r="DW30" s="4"/>
      <c r="DX30" s="4"/>
      <c r="DY30" s="4"/>
      <c r="DZ30" s="4"/>
      <c r="EA30" s="4"/>
      <c r="EB30" s="4"/>
      <c r="EC30" s="4"/>
      <c r="ED30" s="4"/>
      <c r="EE30" s="4"/>
      <c r="EF30" s="4"/>
      <c r="EG30" s="4"/>
      <c r="EH30" s="4"/>
      <c r="EI30" s="4"/>
      <c r="EJ30" s="4"/>
      <c r="EK30" s="4"/>
      <c r="EL30" s="4"/>
      <c r="EM30" s="4"/>
      <c r="EN30" s="4"/>
      <c r="EO30" s="4"/>
      <c r="EP30" s="4"/>
      <c r="EQ30" s="4"/>
      <c r="ER30" s="4"/>
      <c r="ES30" s="4"/>
      <c r="ET30" s="4"/>
      <c r="EU30" s="4"/>
      <c r="EV30" s="4"/>
      <c r="EW30" s="4"/>
      <c r="EX30" s="4"/>
      <c r="EY30" s="4"/>
      <c r="EZ30" s="4"/>
      <c r="FA30" s="4"/>
      <c r="FB30" s="4"/>
      <c r="FC30" s="4"/>
      <c r="FD30" s="4"/>
      <c r="FE30" s="4"/>
      <c r="FF30" s="4"/>
      <c r="FG30" s="4"/>
      <c r="FH30" s="4"/>
      <c r="FI30" s="4"/>
      <c r="FJ30" s="4"/>
      <c r="FK30" s="4"/>
      <c r="FL30" s="4"/>
      <c r="FM30" s="4"/>
      <c r="FN30" s="4"/>
      <c r="FO30" s="4"/>
      <c r="FP30" s="4"/>
      <c r="FQ30" s="4"/>
      <c r="FR30" s="4"/>
      <c r="FS30" s="4"/>
      <c r="FT30" s="4"/>
      <c r="FU30" s="4"/>
      <c r="FV30" s="4"/>
      <c r="FW30" s="4"/>
      <c r="FX30" s="4"/>
      <c r="FY30" s="4"/>
      <c r="FZ30" s="4"/>
      <c r="GA30" s="4"/>
      <c r="GB30" s="4"/>
      <c r="GC30" s="4"/>
      <c r="GD30" s="4"/>
      <c r="GE30" s="4"/>
      <c r="GF30" s="4"/>
      <c r="GG30" s="4"/>
      <c r="GH30" s="4"/>
      <c r="GI30" s="4"/>
      <c r="GJ30" s="4"/>
      <c r="GK30" s="4"/>
      <c r="GL30" s="4"/>
      <c r="GM30" s="4"/>
      <c r="GN30" s="4"/>
      <c r="GO30" s="4"/>
      <c r="GP30" s="4"/>
      <c r="GQ30" s="4"/>
      <c r="GR30" s="4"/>
      <c r="GS30" s="4"/>
      <c r="GT30" s="4"/>
      <c r="GU30" s="4"/>
      <c r="GV30" s="4"/>
      <c r="GW30" s="4"/>
      <c r="GX30" s="4"/>
      <c r="GY30" s="4"/>
      <c r="GZ30" s="4"/>
      <c r="HA30" s="4"/>
      <c r="HB30" s="4"/>
      <c r="HC30" s="4"/>
      <c r="HD30" s="4"/>
      <c r="HE30" s="4"/>
      <c r="HF30" s="4"/>
      <c r="HG30" s="4"/>
      <c r="HH30" s="4"/>
      <c r="HI30" s="4"/>
      <c r="HJ30" s="4"/>
      <c r="HK30" s="4"/>
      <c r="HL30" s="4"/>
      <c r="HM30" s="4"/>
      <c r="HN30" s="4"/>
      <c r="HO30" s="4"/>
      <c r="HP30" s="4"/>
      <c r="HQ30" s="4"/>
      <c r="HR30" s="4"/>
      <c r="HS30" s="4"/>
      <c r="HT30" s="4"/>
      <c r="HU30" s="4"/>
      <c r="HV30" s="4"/>
      <c r="HW30" s="4"/>
      <c r="HX30" s="4"/>
      <c r="HY30" s="4"/>
      <c r="HZ30" s="4"/>
      <c r="IA30" s="4"/>
      <c r="IB30" s="4"/>
      <c r="IC30" s="4"/>
      <c r="ID30" s="4"/>
      <c r="IE30" s="4"/>
      <c r="IF30" s="4"/>
      <c r="IG30" s="4"/>
      <c r="IH30" s="4"/>
      <c r="II30" s="4"/>
      <c r="IJ30" s="4"/>
      <c r="IK30" s="4"/>
      <c r="IL30" s="4"/>
      <c r="IM30" s="4"/>
      <c r="IN30" s="4"/>
      <c r="IO30" s="4"/>
      <c r="IP30" s="4"/>
      <c r="IQ30" s="4"/>
      <c r="IR30" s="4"/>
      <c r="IS30" s="4"/>
      <c r="IT30" s="4"/>
      <c r="IU30" s="4"/>
      <c r="IV30" s="4"/>
    </row>
    <row r="31" spans="1:256" ht="15" x14ac:dyDescent="0.25">
      <c r="A31" s="1472"/>
      <c r="B31" s="1472"/>
      <c r="C31" s="1473"/>
      <c r="D31" s="1473"/>
      <c r="E31" s="1473"/>
      <c r="F31" s="1472"/>
      <c r="G31" s="1470" t="s">
        <v>65</v>
      </c>
      <c r="H31" s="1471"/>
      <c r="I31" s="1470" t="s">
        <v>64</v>
      </c>
      <c r="J31" s="1471"/>
      <c r="K31" s="1470" t="s">
        <v>63</v>
      </c>
      <c r="L31" s="1474"/>
      <c r="M31" s="4"/>
      <c r="N31" s="4"/>
      <c r="O31" s="4"/>
      <c r="P31" s="4"/>
      <c r="Q31" s="4"/>
      <c r="R31" s="4"/>
      <c r="S31" s="4"/>
      <c r="T31" s="4"/>
      <c r="U31" s="4"/>
      <c r="V31" s="4"/>
      <c r="W31" s="4"/>
      <c r="X31" s="4"/>
      <c r="Y31" s="4"/>
      <c r="Z31" s="4"/>
      <c r="AA31" s="4"/>
      <c r="AB31" s="4"/>
      <c r="AC31" s="4"/>
      <c r="AD31" s="4"/>
      <c r="AE31" s="4"/>
      <c r="AF31" s="4"/>
      <c r="AG31" s="4"/>
      <c r="AH31" s="4"/>
      <c r="AI31" s="4"/>
      <c r="AJ31" s="4"/>
      <c r="AK31" s="4"/>
      <c r="AL31" s="4"/>
      <c r="AM31" s="4"/>
      <c r="AN31" s="4"/>
      <c r="AO31" s="4"/>
      <c r="AP31" s="4"/>
      <c r="AQ31" s="4"/>
      <c r="AR31" s="4"/>
      <c r="AS31" s="4"/>
      <c r="AT31" s="4"/>
      <c r="AU31" s="4"/>
      <c r="AV31" s="4"/>
      <c r="AW31" s="4"/>
      <c r="AX31" s="4"/>
      <c r="AY31" s="4"/>
      <c r="AZ31" s="4"/>
      <c r="BA31" s="4"/>
      <c r="BB31" s="4"/>
      <c r="BC31" s="4"/>
      <c r="BD31" s="4"/>
      <c r="BE31" s="4"/>
      <c r="BF31" s="4"/>
      <c r="BG31" s="4"/>
      <c r="BH31" s="4"/>
      <c r="BI31" s="4"/>
      <c r="BJ31" s="4"/>
      <c r="BK31" s="4"/>
      <c r="BL31" s="4"/>
      <c r="BM31" s="4"/>
      <c r="BN31" s="4"/>
      <c r="BO31" s="4"/>
      <c r="BP31" s="4"/>
      <c r="BQ31" s="4"/>
      <c r="BR31" s="4"/>
      <c r="BS31" s="4"/>
      <c r="BT31" s="4"/>
      <c r="BU31" s="4"/>
      <c r="BV31" s="4"/>
      <c r="BW31" s="4"/>
      <c r="BX31" s="4"/>
      <c r="BY31" s="4"/>
      <c r="BZ31" s="4"/>
      <c r="CA31" s="4"/>
      <c r="CB31" s="4"/>
      <c r="CC31" s="4"/>
      <c r="CD31" s="4"/>
      <c r="CE31" s="4"/>
      <c r="CF31" s="4"/>
      <c r="CG31" s="4"/>
      <c r="CH31" s="4"/>
      <c r="CI31" s="4"/>
      <c r="CJ31" s="4"/>
      <c r="CK31" s="4"/>
      <c r="CL31" s="4"/>
      <c r="CM31" s="4"/>
      <c r="CN31" s="4"/>
      <c r="CO31" s="4"/>
      <c r="CP31" s="4"/>
      <c r="CQ31" s="4"/>
      <c r="CR31" s="4"/>
      <c r="CS31" s="4"/>
      <c r="CT31" s="4"/>
      <c r="CU31" s="4"/>
      <c r="CV31" s="4"/>
      <c r="CW31" s="4"/>
      <c r="CX31" s="4"/>
      <c r="CY31" s="4"/>
      <c r="CZ31" s="4"/>
      <c r="DA31" s="4"/>
      <c r="DB31" s="4"/>
      <c r="DC31" s="4"/>
      <c r="DD31" s="4"/>
      <c r="DE31" s="4"/>
      <c r="DF31" s="4"/>
      <c r="DG31" s="4"/>
      <c r="DH31" s="4"/>
      <c r="DI31" s="4"/>
      <c r="DJ31" s="4"/>
      <c r="DK31" s="4"/>
      <c r="DL31" s="4"/>
      <c r="DM31" s="4"/>
      <c r="DN31" s="4"/>
      <c r="DO31" s="4"/>
      <c r="DP31" s="4"/>
      <c r="DQ31" s="4"/>
      <c r="DR31" s="4"/>
      <c r="DS31" s="4"/>
      <c r="DT31" s="4"/>
      <c r="DU31" s="4"/>
      <c r="DV31" s="4"/>
      <c r="DW31" s="4"/>
      <c r="DX31" s="4"/>
      <c r="DY31" s="4"/>
      <c r="DZ31" s="4"/>
      <c r="EA31" s="4"/>
      <c r="EB31" s="4"/>
      <c r="EC31" s="4"/>
      <c r="ED31" s="4"/>
      <c r="EE31" s="4"/>
      <c r="EF31" s="4"/>
      <c r="EG31" s="4"/>
      <c r="EH31" s="4"/>
      <c r="EI31" s="4"/>
      <c r="EJ31" s="4"/>
      <c r="EK31" s="4"/>
      <c r="EL31" s="4"/>
      <c r="EM31" s="4"/>
      <c r="EN31" s="4"/>
      <c r="EO31" s="4"/>
      <c r="EP31" s="4"/>
      <c r="EQ31" s="4"/>
      <c r="ER31" s="4"/>
      <c r="ES31" s="4"/>
      <c r="ET31" s="4"/>
      <c r="EU31" s="4"/>
      <c r="EV31" s="4"/>
      <c r="EW31" s="4"/>
      <c r="EX31" s="4"/>
      <c r="EY31" s="4"/>
      <c r="EZ31" s="4"/>
      <c r="FA31" s="4"/>
      <c r="FB31" s="4"/>
      <c r="FC31" s="4"/>
      <c r="FD31" s="4"/>
      <c r="FE31" s="4"/>
      <c r="FF31" s="4"/>
      <c r="FG31" s="4"/>
      <c r="FH31" s="4"/>
      <c r="FI31" s="4"/>
      <c r="FJ31" s="4"/>
      <c r="FK31" s="4"/>
      <c r="FL31" s="4"/>
      <c r="FM31" s="4"/>
      <c r="FN31" s="4"/>
      <c r="FO31" s="4"/>
      <c r="FP31" s="4"/>
      <c r="FQ31" s="4"/>
      <c r="FR31" s="4"/>
      <c r="FS31" s="4"/>
      <c r="FT31" s="4"/>
      <c r="FU31" s="4"/>
      <c r="FV31" s="4"/>
      <c r="FW31" s="4"/>
      <c r="FX31" s="4"/>
      <c r="FY31" s="4"/>
      <c r="FZ31" s="4"/>
      <c r="GA31" s="4"/>
      <c r="GB31" s="4"/>
      <c r="GC31" s="4"/>
      <c r="GD31" s="4"/>
      <c r="GE31" s="4"/>
      <c r="GF31" s="4"/>
      <c r="GG31" s="4"/>
      <c r="GH31" s="4"/>
      <c r="GI31" s="4"/>
      <c r="GJ31" s="4"/>
      <c r="GK31" s="4"/>
      <c r="GL31" s="4"/>
      <c r="GM31" s="4"/>
      <c r="GN31" s="4"/>
      <c r="GO31" s="4"/>
      <c r="GP31" s="4"/>
      <c r="GQ31" s="4"/>
      <c r="GR31" s="4"/>
      <c r="GS31" s="4"/>
      <c r="GT31" s="4"/>
      <c r="GU31" s="4"/>
      <c r="GV31" s="4"/>
      <c r="GW31" s="4"/>
      <c r="GX31" s="4"/>
      <c r="GY31" s="4"/>
      <c r="GZ31" s="4"/>
      <c r="HA31" s="4"/>
      <c r="HB31" s="4"/>
      <c r="HC31" s="4"/>
      <c r="HD31" s="4"/>
      <c r="HE31" s="4"/>
      <c r="HF31" s="4"/>
      <c r="HG31" s="4"/>
      <c r="HH31" s="4"/>
      <c r="HI31" s="4"/>
      <c r="HJ31" s="4"/>
      <c r="HK31" s="4"/>
      <c r="HL31" s="4"/>
      <c r="HM31" s="4"/>
      <c r="HN31" s="4"/>
      <c r="HO31" s="4"/>
      <c r="HP31" s="4"/>
      <c r="HQ31" s="4"/>
      <c r="HR31" s="4"/>
      <c r="HS31" s="4"/>
      <c r="HT31" s="4"/>
      <c r="HU31" s="4"/>
      <c r="HV31" s="4"/>
      <c r="HW31" s="4"/>
      <c r="HX31" s="4"/>
      <c r="HY31" s="4"/>
      <c r="HZ31" s="4"/>
      <c r="IA31" s="4"/>
      <c r="IB31" s="4"/>
      <c r="IC31" s="4"/>
      <c r="ID31" s="4"/>
      <c r="IE31" s="4"/>
      <c r="IF31" s="4"/>
      <c r="IG31" s="4"/>
      <c r="IH31" s="4"/>
      <c r="II31" s="4"/>
      <c r="IJ31" s="4"/>
      <c r="IK31" s="4"/>
      <c r="IL31" s="4"/>
      <c r="IM31" s="4"/>
      <c r="IN31" s="4"/>
      <c r="IO31" s="4"/>
      <c r="IP31" s="4"/>
      <c r="IQ31" s="4"/>
      <c r="IR31" s="4"/>
      <c r="IS31" s="4"/>
      <c r="IT31" s="4"/>
      <c r="IU31" s="4"/>
      <c r="IV31" s="4"/>
    </row>
    <row r="32" spans="1:256" ht="15" x14ac:dyDescent="0.25">
      <c r="A32" s="1472"/>
      <c r="B32" s="1472"/>
      <c r="C32" s="1473"/>
      <c r="D32" s="1473"/>
      <c r="E32" s="1473"/>
      <c r="F32" s="1472"/>
      <c r="G32" s="1472"/>
      <c r="H32" s="1473"/>
      <c r="I32" s="1472"/>
      <c r="J32" s="1473"/>
      <c r="K32" s="1472"/>
      <c r="L32" s="1475"/>
      <c r="M32" s="4"/>
      <c r="N32" s="4"/>
      <c r="O32" s="4"/>
      <c r="P32" s="4"/>
      <c r="Q32" s="4"/>
      <c r="R32" s="4"/>
      <c r="S32" s="4"/>
      <c r="T32" s="4"/>
      <c r="U32" s="4"/>
      <c r="V32" s="4"/>
      <c r="W32" s="4"/>
      <c r="X32" s="4"/>
      <c r="Y32" s="4"/>
      <c r="Z32" s="4"/>
      <c r="AA32" s="4"/>
      <c r="AB32" s="4"/>
      <c r="AC32" s="4"/>
      <c r="AD32" s="4"/>
      <c r="AE32" s="4"/>
      <c r="AF32" s="4"/>
      <c r="AG32" s="4"/>
      <c r="AH32" s="4"/>
      <c r="AI32" s="4"/>
      <c r="AJ32" s="4"/>
      <c r="AK32" s="4"/>
      <c r="AL32" s="4"/>
      <c r="AM32" s="4"/>
      <c r="AN32" s="4"/>
      <c r="AO32" s="4"/>
      <c r="AP32" s="4"/>
      <c r="AQ32" s="4"/>
      <c r="AR32" s="4"/>
      <c r="AS32" s="4"/>
      <c r="AT32" s="4"/>
      <c r="AU32" s="4"/>
      <c r="AV32" s="4"/>
      <c r="AW32" s="4"/>
      <c r="AX32" s="4"/>
      <c r="AY32" s="4"/>
      <c r="AZ32" s="4"/>
      <c r="BA32" s="4"/>
      <c r="BB32" s="4"/>
      <c r="BC32" s="4"/>
      <c r="BD32" s="4"/>
      <c r="BE32" s="4"/>
      <c r="BF32" s="4"/>
      <c r="BG32" s="4"/>
      <c r="BH32" s="4"/>
      <c r="BI32" s="4"/>
      <c r="BJ32" s="4"/>
      <c r="BK32" s="4"/>
      <c r="BL32" s="4"/>
      <c r="BM32" s="4"/>
      <c r="BN32" s="4"/>
      <c r="BO32" s="4"/>
      <c r="BP32" s="4"/>
      <c r="BQ32" s="4"/>
      <c r="BR32" s="4"/>
      <c r="BS32" s="4"/>
      <c r="BT32" s="4"/>
      <c r="BU32" s="4"/>
      <c r="BV32" s="4"/>
      <c r="BW32" s="4"/>
      <c r="BX32" s="4"/>
      <c r="BY32" s="4"/>
      <c r="BZ32" s="4"/>
      <c r="CA32" s="4"/>
      <c r="CB32" s="4"/>
      <c r="CC32" s="4"/>
      <c r="CD32" s="4"/>
      <c r="CE32" s="4"/>
      <c r="CF32" s="4"/>
      <c r="CG32" s="4"/>
      <c r="CH32" s="4"/>
      <c r="CI32" s="4"/>
      <c r="CJ32" s="4"/>
      <c r="CK32" s="4"/>
      <c r="CL32" s="4"/>
      <c r="CM32" s="4"/>
      <c r="CN32" s="4"/>
      <c r="CO32" s="4"/>
      <c r="CP32" s="4"/>
      <c r="CQ32" s="4"/>
      <c r="CR32" s="4"/>
      <c r="CS32" s="4"/>
      <c r="CT32" s="4"/>
      <c r="CU32" s="4"/>
      <c r="CV32" s="4"/>
      <c r="CW32" s="4"/>
      <c r="CX32" s="4"/>
      <c r="CY32" s="4"/>
      <c r="CZ32" s="4"/>
      <c r="DA32" s="4"/>
      <c r="DB32" s="4"/>
      <c r="DC32" s="4"/>
      <c r="DD32" s="4"/>
      <c r="DE32" s="4"/>
      <c r="DF32" s="4"/>
      <c r="DG32" s="4"/>
      <c r="DH32" s="4"/>
      <c r="DI32" s="4"/>
      <c r="DJ32" s="4"/>
      <c r="DK32" s="4"/>
      <c r="DL32" s="4"/>
      <c r="DM32" s="4"/>
      <c r="DN32" s="4"/>
      <c r="DO32" s="4"/>
      <c r="DP32" s="4"/>
      <c r="DQ32" s="4"/>
      <c r="DR32" s="4"/>
      <c r="DS32" s="4"/>
      <c r="DT32" s="4"/>
      <c r="DU32" s="4"/>
      <c r="DV32" s="4"/>
      <c r="DW32" s="4"/>
      <c r="DX32" s="4"/>
      <c r="DY32" s="4"/>
      <c r="DZ32" s="4"/>
      <c r="EA32" s="4"/>
      <c r="EB32" s="4"/>
      <c r="EC32" s="4"/>
      <c r="ED32" s="4"/>
      <c r="EE32" s="4"/>
      <c r="EF32" s="4"/>
      <c r="EG32" s="4"/>
      <c r="EH32" s="4"/>
      <c r="EI32" s="4"/>
      <c r="EJ32" s="4"/>
      <c r="EK32" s="4"/>
      <c r="EL32" s="4"/>
      <c r="EM32" s="4"/>
      <c r="EN32" s="4"/>
      <c r="EO32" s="4"/>
      <c r="EP32" s="4"/>
      <c r="EQ32" s="4"/>
      <c r="ER32" s="4"/>
      <c r="ES32" s="4"/>
      <c r="ET32" s="4"/>
      <c r="EU32" s="4"/>
      <c r="EV32" s="4"/>
      <c r="EW32" s="4"/>
      <c r="EX32" s="4"/>
      <c r="EY32" s="4"/>
      <c r="EZ32" s="4"/>
      <c r="FA32" s="4"/>
      <c r="FB32" s="4"/>
      <c r="FC32" s="4"/>
      <c r="FD32" s="4"/>
      <c r="FE32" s="4"/>
      <c r="FF32" s="4"/>
      <c r="FG32" s="4"/>
      <c r="FH32" s="4"/>
      <c r="FI32" s="4"/>
      <c r="FJ32" s="4"/>
      <c r="FK32" s="4"/>
      <c r="FL32" s="4"/>
      <c r="FM32" s="4"/>
      <c r="FN32" s="4"/>
      <c r="FO32" s="4"/>
      <c r="FP32" s="4"/>
      <c r="FQ32" s="4"/>
      <c r="FR32" s="4"/>
      <c r="FS32" s="4"/>
      <c r="FT32" s="4"/>
      <c r="FU32" s="4"/>
      <c r="FV32" s="4"/>
      <c r="FW32" s="4"/>
      <c r="FX32" s="4"/>
      <c r="FY32" s="4"/>
      <c r="FZ32" s="4"/>
      <c r="GA32" s="4"/>
      <c r="GB32" s="4"/>
      <c r="GC32" s="4"/>
      <c r="GD32" s="4"/>
      <c r="GE32" s="4"/>
      <c r="GF32" s="4"/>
      <c r="GG32" s="4"/>
      <c r="GH32" s="4"/>
      <c r="GI32" s="4"/>
      <c r="GJ32" s="4"/>
      <c r="GK32" s="4"/>
      <c r="GL32" s="4"/>
      <c r="GM32" s="4"/>
      <c r="GN32" s="4"/>
      <c r="GO32" s="4"/>
      <c r="GP32" s="4"/>
      <c r="GQ32" s="4"/>
      <c r="GR32" s="4"/>
      <c r="GS32" s="4"/>
      <c r="GT32" s="4"/>
      <c r="GU32" s="4"/>
      <c r="GV32" s="4"/>
      <c r="GW32" s="4"/>
      <c r="GX32" s="4"/>
      <c r="GY32" s="4"/>
      <c r="GZ32" s="4"/>
      <c r="HA32" s="4"/>
      <c r="HB32" s="4"/>
      <c r="HC32" s="4"/>
      <c r="HD32" s="4"/>
      <c r="HE32" s="4"/>
      <c r="HF32" s="4"/>
      <c r="HG32" s="4"/>
      <c r="HH32" s="4"/>
      <c r="HI32" s="4"/>
      <c r="HJ32" s="4"/>
      <c r="HK32" s="4"/>
      <c r="HL32" s="4"/>
      <c r="HM32" s="4"/>
      <c r="HN32" s="4"/>
      <c r="HO32" s="4"/>
      <c r="HP32" s="4"/>
      <c r="HQ32" s="4"/>
      <c r="HR32" s="4"/>
      <c r="HS32" s="4"/>
      <c r="HT32" s="4"/>
      <c r="HU32" s="4"/>
      <c r="HV32" s="4"/>
      <c r="HW32" s="4"/>
      <c r="HX32" s="4"/>
      <c r="HY32" s="4"/>
      <c r="HZ32" s="4"/>
      <c r="IA32" s="4"/>
      <c r="IB32" s="4"/>
      <c r="IC32" s="4"/>
      <c r="ID32" s="4"/>
      <c r="IE32" s="4"/>
      <c r="IF32" s="4"/>
      <c r="IG32" s="4"/>
      <c r="IH32" s="4"/>
      <c r="II32" s="4"/>
      <c r="IJ32" s="4"/>
      <c r="IK32" s="4"/>
      <c r="IL32" s="4"/>
      <c r="IM32" s="4"/>
      <c r="IN32" s="4"/>
      <c r="IO32" s="4"/>
      <c r="IP32" s="4"/>
      <c r="IQ32" s="4"/>
      <c r="IR32" s="4"/>
      <c r="IS32" s="4"/>
      <c r="IT32" s="4"/>
      <c r="IU32" s="4"/>
      <c r="IV32" s="4"/>
    </row>
    <row r="33" spans="1:256" ht="15" x14ac:dyDescent="0.25">
      <c r="A33" s="1472"/>
      <c r="B33" s="1472"/>
      <c r="C33" s="1473"/>
      <c r="D33" s="1473"/>
      <c r="E33" s="1473"/>
      <c r="F33" s="1472"/>
      <c r="G33" s="1472"/>
      <c r="H33" s="1473"/>
      <c r="I33" s="1472"/>
      <c r="J33" s="1473"/>
      <c r="K33" s="1472"/>
      <c r="L33" s="1475"/>
      <c r="M33" s="4"/>
      <c r="N33" s="4"/>
      <c r="O33" s="4"/>
      <c r="P33" s="4"/>
      <c r="Q33" s="4"/>
      <c r="R33" s="4"/>
      <c r="S33" s="4"/>
      <c r="T33" s="4"/>
      <c r="U33" s="4"/>
      <c r="V33" s="4"/>
      <c r="W33" s="4"/>
      <c r="X33" s="4"/>
      <c r="Y33" s="4"/>
      <c r="Z33" s="4"/>
      <c r="AA33" s="4"/>
      <c r="AB33" s="4"/>
      <c r="AC33" s="4"/>
      <c r="AD33" s="4"/>
      <c r="AE33" s="4"/>
      <c r="AF33" s="4"/>
      <c r="AG33" s="4"/>
      <c r="AH33" s="4"/>
      <c r="AI33" s="4"/>
      <c r="AJ33" s="4"/>
      <c r="AK33" s="4"/>
      <c r="AL33" s="4"/>
      <c r="AM33" s="4"/>
      <c r="AN33" s="4"/>
      <c r="AO33" s="4"/>
      <c r="AP33" s="4"/>
      <c r="AQ33" s="4"/>
      <c r="AR33" s="4"/>
      <c r="AS33" s="4"/>
      <c r="AT33" s="4"/>
      <c r="AU33" s="4"/>
      <c r="AV33" s="4"/>
      <c r="AW33" s="4"/>
      <c r="AX33" s="4"/>
      <c r="AY33" s="4"/>
      <c r="AZ33" s="4"/>
      <c r="BA33" s="4"/>
      <c r="BB33" s="4"/>
      <c r="BC33" s="4"/>
      <c r="BD33" s="4"/>
      <c r="BE33" s="4"/>
      <c r="BF33" s="4"/>
      <c r="BG33" s="4"/>
      <c r="BH33" s="4"/>
      <c r="BI33" s="4"/>
      <c r="BJ33" s="4"/>
      <c r="BK33" s="4"/>
      <c r="BL33" s="4"/>
      <c r="BM33" s="4"/>
      <c r="BN33" s="4"/>
      <c r="BO33" s="4"/>
      <c r="BP33" s="4"/>
      <c r="BQ33" s="4"/>
      <c r="BR33" s="4"/>
      <c r="BS33" s="4"/>
      <c r="BT33" s="4"/>
      <c r="BU33" s="4"/>
      <c r="BV33" s="4"/>
      <c r="BW33" s="4"/>
      <c r="BX33" s="4"/>
      <c r="BY33" s="4"/>
      <c r="BZ33" s="4"/>
      <c r="CA33" s="4"/>
      <c r="CB33" s="4"/>
      <c r="CC33" s="4"/>
      <c r="CD33" s="4"/>
      <c r="CE33" s="4"/>
      <c r="CF33" s="4"/>
      <c r="CG33" s="4"/>
      <c r="CH33" s="4"/>
      <c r="CI33" s="4"/>
      <c r="CJ33" s="4"/>
      <c r="CK33" s="4"/>
      <c r="CL33" s="4"/>
      <c r="CM33" s="4"/>
      <c r="CN33" s="4"/>
      <c r="CO33" s="4"/>
      <c r="CP33" s="4"/>
      <c r="CQ33" s="4"/>
      <c r="CR33" s="4"/>
      <c r="CS33" s="4"/>
      <c r="CT33" s="4"/>
      <c r="CU33" s="4"/>
      <c r="CV33" s="4"/>
      <c r="CW33" s="4"/>
      <c r="CX33" s="4"/>
      <c r="CY33" s="4"/>
      <c r="CZ33" s="4"/>
      <c r="DA33" s="4"/>
      <c r="DB33" s="4"/>
      <c r="DC33" s="4"/>
      <c r="DD33" s="4"/>
      <c r="DE33" s="4"/>
      <c r="DF33" s="4"/>
      <c r="DG33" s="4"/>
      <c r="DH33" s="4"/>
      <c r="DI33" s="4"/>
      <c r="DJ33" s="4"/>
      <c r="DK33" s="4"/>
      <c r="DL33" s="4"/>
      <c r="DM33" s="4"/>
      <c r="DN33" s="4"/>
      <c r="DO33" s="4"/>
      <c r="DP33" s="4"/>
      <c r="DQ33" s="4"/>
      <c r="DR33" s="4"/>
      <c r="DS33" s="4"/>
      <c r="DT33" s="4"/>
      <c r="DU33" s="4"/>
      <c r="DV33" s="4"/>
      <c r="DW33" s="4"/>
      <c r="DX33" s="4"/>
      <c r="DY33" s="4"/>
      <c r="DZ33" s="4"/>
      <c r="EA33" s="4"/>
      <c r="EB33" s="4"/>
      <c r="EC33" s="4"/>
      <c r="ED33" s="4"/>
      <c r="EE33" s="4"/>
      <c r="EF33" s="4"/>
      <c r="EG33" s="4"/>
      <c r="EH33" s="4"/>
      <c r="EI33" s="4"/>
      <c r="EJ33" s="4"/>
      <c r="EK33" s="4"/>
      <c r="EL33" s="4"/>
      <c r="EM33" s="4"/>
      <c r="EN33" s="4"/>
      <c r="EO33" s="4"/>
      <c r="EP33" s="4"/>
      <c r="EQ33" s="4"/>
      <c r="ER33" s="4"/>
      <c r="ES33" s="4"/>
      <c r="ET33" s="4"/>
      <c r="EU33" s="4"/>
      <c r="EV33" s="4"/>
      <c r="EW33" s="4"/>
      <c r="EX33" s="4"/>
      <c r="EY33" s="4"/>
      <c r="EZ33" s="4"/>
      <c r="FA33" s="4"/>
      <c r="FB33" s="4"/>
      <c r="FC33" s="4"/>
      <c r="FD33" s="4"/>
      <c r="FE33" s="4"/>
      <c r="FF33" s="4"/>
      <c r="FG33" s="4"/>
      <c r="FH33" s="4"/>
      <c r="FI33" s="4"/>
      <c r="FJ33" s="4"/>
      <c r="FK33" s="4"/>
      <c r="FL33" s="4"/>
      <c r="FM33" s="4"/>
      <c r="FN33" s="4"/>
      <c r="FO33" s="4"/>
      <c r="FP33" s="4"/>
      <c r="FQ33" s="4"/>
      <c r="FR33" s="4"/>
      <c r="FS33" s="4"/>
      <c r="FT33" s="4"/>
      <c r="FU33" s="4"/>
      <c r="FV33" s="4"/>
      <c r="FW33" s="4"/>
      <c r="FX33" s="4"/>
      <c r="FY33" s="4"/>
      <c r="FZ33" s="4"/>
      <c r="GA33" s="4"/>
      <c r="GB33" s="4"/>
      <c r="GC33" s="4"/>
      <c r="GD33" s="4"/>
      <c r="GE33" s="4"/>
      <c r="GF33" s="4"/>
      <c r="GG33" s="4"/>
      <c r="GH33" s="4"/>
      <c r="GI33" s="4"/>
      <c r="GJ33" s="4"/>
      <c r="GK33" s="4"/>
      <c r="GL33" s="4"/>
      <c r="GM33" s="4"/>
      <c r="GN33" s="4"/>
      <c r="GO33" s="4"/>
      <c r="GP33" s="4"/>
      <c r="GQ33" s="4"/>
      <c r="GR33" s="4"/>
      <c r="GS33" s="4"/>
      <c r="GT33" s="4"/>
      <c r="GU33" s="4"/>
      <c r="GV33" s="4"/>
      <c r="GW33" s="4"/>
      <c r="GX33" s="4"/>
      <c r="GY33" s="4"/>
      <c r="GZ33" s="4"/>
      <c r="HA33" s="4"/>
      <c r="HB33" s="4"/>
      <c r="HC33" s="4"/>
      <c r="HD33" s="4"/>
      <c r="HE33" s="4"/>
      <c r="HF33" s="4"/>
      <c r="HG33" s="4"/>
      <c r="HH33" s="4"/>
      <c r="HI33" s="4"/>
      <c r="HJ33" s="4"/>
      <c r="HK33" s="4"/>
      <c r="HL33" s="4"/>
      <c r="HM33" s="4"/>
      <c r="HN33" s="4"/>
      <c r="HO33" s="4"/>
      <c r="HP33" s="4"/>
      <c r="HQ33" s="4"/>
      <c r="HR33" s="4"/>
      <c r="HS33" s="4"/>
      <c r="HT33" s="4"/>
      <c r="HU33" s="4"/>
      <c r="HV33" s="4"/>
      <c r="HW33" s="4"/>
      <c r="HX33" s="4"/>
      <c r="HY33" s="4"/>
      <c r="HZ33" s="4"/>
      <c r="IA33" s="4"/>
      <c r="IB33" s="4"/>
      <c r="IC33" s="4"/>
      <c r="ID33" s="4"/>
      <c r="IE33" s="4"/>
      <c r="IF33" s="4"/>
      <c r="IG33" s="4"/>
      <c r="IH33" s="4"/>
      <c r="II33" s="4"/>
      <c r="IJ33" s="4"/>
      <c r="IK33" s="4"/>
      <c r="IL33" s="4"/>
      <c r="IM33" s="4"/>
      <c r="IN33" s="4"/>
      <c r="IO33" s="4"/>
      <c r="IP33" s="4"/>
      <c r="IQ33" s="4"/>
      <c r="IR33" s="4"/>
      <c r="IS33" s="4"/>
      <c r="IT33" s="4"/>
      <c r="IU33" s="4"/>
      <c r="IV33" s="4"/>
    </row>
    <row r="34" spans="1:256" ht="15" x14ac:dyDescent="0.25">
      <c r="A34" s="1472"/>
      <c r="B34" s="1472"/>
      <c r="C34" s="1473"/>
      <c r="D34" s="1473"/>
      <c r="E34" s="1473"/>
      <c r="F34" s="1472"/>
      <c r="G34" s="1472"/>
      <c r="H34" s="1473"/>
      <c r="I34" s="1472"/>
      <c r="J34" s="1473"/>
      <c r="K34" s="1472"/>
      <c r="L34" s="1475"/>
      <c r="M34" s="4"/>
      <c r="N34" s="4"/>
      <c r="O34" s="4"/>
      <c r="P34" s="4"/>
      <c r="Q34" s="4"/>
      <c r="R34" s="4"/>
      <c r="S34" s="4"/>
      <c r="T34" s="4"/>
      <c r="U34" s="4"/>
      <c r="V34" s="4"/>
      <c r="W34" s="4"/>
      <c r="X34" s="4"/>
      <c r="Y34" s="4"/>
      <c r="Z34" s="4"/>
      <c r="AA34" s="4"/>
      <c r="AB34" s="4"/>
      <c r="AC34" s="4"/>
      <c r="AD34" s="4"/>
      <c r="AE34" s="4"/>
      <c r="AF34" s="4"/>
      <c r="AG34" s="4"/>
      <c r="AH34" s="4"/>
      <c r="AI34" s="4"/>
      <c r="AJ34" s="4"/>
      <c r="AK34" s="4"/>
      <c r="AL34" s="4"/>
      <c r="AM34" s="4"/>
      <c r="AN34" s="4"/>
      <c r="AO34" s="4"/>
      <c r="AP34" s="4"/>
      <c r="AQ34" s="4"/>
      <c r="AR34" s="4"/>
      <c r="AS34" s="4"/>
      <c r="AT34" s="4"/>
      <c r="AU34" s="4"/>
      <c r="AV34" s="4"/>
      <c r="AW34" s="4"/>
      <c r="AX34" s="4"/>
      <c r="AY34" s="4"/>
      <c r="AZ34" s="4"/>
      <c r="BA34" s="4"/>
      <c r="BB34" s="4"/>
      <c r="BC34" s="4"/>
      <c r="BD34" s="4"/>
      <c r="BE34" s="4"/>
      <c r="BF34" s="4"/>
      <c r="BG34" s="4"/>
      <c r="BH34" s="4"/>
      <c r="BI34" s="4"/>
      <c r="BJ34" s="4"/>
      <c r="BK34" s="4"/>
      <c r="BL34" s="4"/>
      <c r="BM34" s="4"/>
      <c r="BN34" s="4"/>
      <c r="BO34" s="4"/>
      <c r="BP34" s="4"/>
      <c r="BQ34" s="4"/>
      <c r="BR34" s="4"/>
      <c r="BS34" s="4"/>
      <c r="BT34" s="4"/>
      <c r="BU34" s="4"/>
      <c r="BV34" s="4"/>
      <c r="BW34" s="4"/>
      <c r="BX34" s="4"/>
      <c r="BY34" s="4"/>
      <c r="BZ34" s="4"/>
      <c r="CA34" s="4"/>
      <c r="CB34" s="4"/>
      <c r="CC34" s="4"/>
      <c r="CD34" s="4"/>
      <c r="CE34" s="4"/>
      <c r="CF34" s="4"/>
      <c r="CG34" s="4"/>
      <c r="CH34" s="4"/>
      <c r="CI34" s="4"/>
      <c r="CJ34" s="4"/>
      <c r="CK34" s="4"/>
      <c r="CL34" s="4"/>
      <c r="CM34" s="4"/>
      <c r="CN34" s="4"/>
      <c r="CO34" s="4"/>
      <c r="CP34" s="4"/>
      <c r="CQ34" s="4"/>
      <c r="CR34" s="4"/>
      <c r="CS34" s="4"/>
      <c r="CT34" s="4"/>
      <c r="CU34" s="4"/>
      <c r="CV34" s="4"/>
      <c r="CW34" s="4"/>
      <c r="CX34" s="4"/>
      <c r="CY34" s="4"/>
      <c r="CZ34" s="4"/>
      <c r="DA34" s="4"/>
      <c r="DB34" s="4"/>
      <c r="DC34" s="4"/>
      <c r="DD34" s="4"/>
      <c r="DE34" s="4"/>
      <c r="DF34" s="4"/>
      <c r="DG34" s="4"/>
      <c r="DH34" s="4"/>
      <c r="DI34" s="4"/>
      <c r="DJ34" s="4"/>
      <c r="DK34" s="4"/>
      <c r="DL34" s="4"/>
      <c r="DM34" s="4"/>
      <c r="DN34" s="4"/>
      <c r="DO34" s="4"/>
      <c r="DP34" s="4"/>
      <c r="DQ34" s="4"/>
      <c r="DR34" s="4"/>
      <c r="DS34" s="4"/>
      <c r="DT34" s="4"/>
      <c r="DU34" s="4"/>
      <c r="DV34" s="4"/>
      <c r="DW34" s="4"/>
      <c r="DX34" s="4"/>
      <c r="DY34" s="4"/>
      <c r="DZ34" s="4"/>
      <c r="EA34" s="4"/>
      <c r="EB34" s="4"/>
      <c r="EC34" s="4"/>
      <c r="ED34" s="4"/>
      <c r="EE34" s="4"/>
      <c r="EF34" s="4"/>
      <c r="EG34" s="4"/>
      <c r="EH34" s="4"/>
      <c r="EI34" s="4"/>
      <c r="EJ34" s="4"/>
      <c r="EK34" s="4"/>
      <c r="EL34" s="4"/>
      <c r="EM34" s="4"/>
      <c r="EN34" s="4"/>
      <c r="EO34" s="4"/>
      <c r="EP34" s="4"/>
      <c r="EQ34" s="4"/>
      <c r="ER34" s="4"/>
      <c r="ES34" s="4"/>
      <c r="ET34" s="4"/>
      <c r="EU34" s="4"/>
      <c r="EV34" s="4"/>
      <c r="EW34" s="4"/>
      <c r="EX34" s="4"/>
      <c r="EY34" s="4"/>
      <c r="EZ34" s="4"/>
      <c r="FA34" s="4"/>
      <c r="FB34" s="4"/>
      <c r="FC34" s="4"/>
      <c r="FD34" s="4"/>
      <c r="FE34" s="4"/>
      <c r="FF34" s="4"/>
      <c r="FG34" s="4"/>
      <c r="FH34" s="4"/>
      <c r="FI34" s="4"/>
      <c r="FJ34" s="4"/>
      <c r="FK34" s="4"/>
      <c r="FL34" s="4"/>
      <c r="FM34" s="4"/>
      <c r="FN34" s="4"/>
      <c r="FO34" s="4"/>
      <c r="FP34" s="4"/>
      <c r="FQ34" s="4"/>
      <c r="FR34" s="4"/>
      <c r="FS34" s="4"/>
      <c r="FT34" s="4"/>
      <c r="FU34" s="4"/>
      <c r="FV34" s="4"/>
      <c r="FW34" s="4"/>
      <c r="FX34" s="4"/>
      <c r="FY34" s="4"/>
      <c r="FZ34" s="4"/>
      <c r="GA34" s="4"/>
      <c r="GB34" s="4"/>
      <c r="GC34" s="4"/>
      <c r="GD34" s="4"/>
      <c r="GE34" s="4"/>
      <c r="GF34" s="4"/>
      <c r="GG34" s="4"/>
      <c r="GH34" s="4"/>
      <c r="GI34" s="4"/>
      <c r="GJ34" s="4"/>
      <c r="GK34" s="4"/>
      <c r="GL34" s="4"/>
      <c r="GM34" s="4"/>
      <c r="GN34" s="4"/>
      <c r="GO34" s="4"/>
      <c r="GP34" s="4"/>
      <c r="GQ34" s="4"/>
      <c r="GR34" s="4"/>
      <c r="GS34" s="4"/>
      <c r="GT34" s="4"/>
      <c r="GU34" s="4"/>
      <c r="GV34" s="4"/>
      <c r="GW34" s="4"/>
      <c r="GX34" s="4"/>
      <c r="GY34" s="4"/>
      <c r="GZ34" s="4"/>
      <c r="HA34" s="4"/>
      <c r="HB34" s="4"/>
      <c r="HC34" s="4"/>
      <c r="HD34" s="4"/>
      <c r="HE34" s="4"/>
      <c r="HF34" s="4"/>
      <c r="HG34" s="4"/>
      <c r="HH34" s="4"/>
      <c r="HI34" s="4"/>
      <c r="HJ34" s="4"/>
      <c r="HK34" s="4"/>
      <c r="HL34" s="4"/>
      <c r="HM34" s="4"/>
      <c r="HN34" s="4"/>
      <c r="HO34" s="4"/>
      <c r="HP34" s="4"/>
      <c r="HQ34" s="4"/>
      <c r="HR34" s="4"/>
      <c r="HS34" s="4"/>
      <c r="HT34" s="4"/>
      <c r="HU34" s="4"/>
      <c r="HV34" s="4"/>
      <c r="HW34" s="4"/>
      <c r="HX34" s="4"/>
      <c r="HY34" s="4"/>
      <c r="HZ34" s="4"/>
      <c r="IA34" s="4"/>
      <c r="IB34" s="4"/>
      <c r="IC34" s="4"/>
      <c r="ID34" s="4"/>
      <c r="IE34" s="4"/>
      <c r="IF34" s="4"/>
      <c r="IG34" s="4"/>
      <c r="IH34" s="4"/>
      <c r="II34" s="4"/>
      <c r="IJ34" s="4"/>
      <c r="IK34" s="4"/>
      <c r="IL34" s="4"/>
      <c r="IM34" s="4"/>
      <c r="IN34" s="4"/>
      <c r="IO34" s="4"/>
      <c r="IP34" s="4"/>
      <c r="IQ34" s="4"/>
      <c r="IR34" s="4"/>
      <c r="IS34" s="4"/>
      <c r="IT34" s="4"/>
      <c r="IU34" s="4"/>
      <c r="IV34" s="4"/>
    </row>
    <row r="35" spans="1:256" ht="15" x14ac:dyDescent="0.25">
      <c r="A35" s="64">
        <v>1</v>
      </c>
      <c r="B35" s="1486">
        <v>2</v>
      </c>
      <c r="C35" s="1504"/>
      <c r="D35" s="1504"/>
      <c r="E35" s="1504"/>
      <c r="F35" s="64">
        <v>3</v>
      </c>
      <c r="G35" s="1486">
        <v>4</v>
      </c>
      <c r="H35" s="1504"/>
      <c r="I35" s="1486">
        <v>5</v>
      </c>
      <c r="J35" s="1504"/>
      <c r="K35" s="1486">
        <v>6</v>
      </c>
      <c r="L35" s="1487"/>
      <c r="M35" s="4"/>
      <c r="N35" s="4"/>
      <c r="O35" s="4"/>
      <c r="P35" s="4"/>
      <c r="Q35" s="4"/>
      <c r="R35" s="4"/>
      <c r="S35" s="4"/>
      <c r="T35" s="4"/>
      <c r="U35" s="4"/>
      <c r="V35" s="4"/>
      <c r="W35" s="4"/>
      <c r="X35" s="4"/>
      <c r="Y35" s="4"/>
      <c r="Z35" s="4"/>
      <c r="AA35" s="4"/>
      <c r="AB35" s="4"/>
      <c r="AC35" s="4"/>
      <c r="AD35" s="4"/>
      <c r="AE35" s="4"/>
      <c r="AF35" s="4"/>
      <c r="AG35" s="4"/>
      <c r="AH35" s="4"/>
      <c r="AI35" s="4"/>
      <c r="AJ35" s="4"/>
      <c r="AK35" s="4"/>
      <c r="AL35" s="4"/>
      <c r="AM35" s="4"/>
      <c r="AN35" s="4"/>
      <c r="AO35" s="4"/>
      <c r="AP35" s="4"/>
      <c r="AQ35" s="4"/>
      <c r="AR35" s="4"/>
      <c r="AS35" s="4"/>
      <c r="AT35" s="4"/>
      <c r="AU35" s="4"/>
      <c r="AV35" s="4"/>
      <c r="AW35" s="4"/>
      <c r="AX35" s="4"/>
      <c r="AY35" s="4"/>
      <c r="AZ35" s="4"/>
      <c r="BA35" s="4"/>
      <c r="BB35" s="4"/>
      <c r="BC35" s="4"/>
      <c r="BD35" s="4"/>
      <c r="BE35" s="4"/>
      <c r="BF35" s="4"/>
      <c r="BG35" s="4"/>
      <c r="BH35" s="4"/>
      <c r="BI35" s="4"/>
      <c r="BJ35" s="4"/>
      <c r="BK35" s="4"/>
      <c r="BL35" s="4"/>
      <c r="BM35" s="4"/>
      <c r="BN35" s="4"/>
      <c r="BO35" s="4"/>
      <c r="BP35" s="4"/>
      <c r="BQ35" s="4"/>
      <c r="BR35" s="4"/>
      <c r="BS35" s="4"/>
      <c r="BT35" s="4"/>
      <c r="BU35" s="4"/>
      <c r="BV35" s="4"/>
      <c r="BW35" s="4"/>
      <c r="BX35" s="4"/>
      <c r="BY35" s="4"/>
      <c r="BZ35" s="4"/>
      <c r="CA35" s="4"/>
      <c r="CB35" s="4"/>
      <c r="CC35" s="4"/>
      <c r="CD35" s="4"/>
      <c r="CE35" s="4"/>
      <c r="CF35" s="4"/>
      <c r="CG35" s="4"/>
      <c r="CH35" s="4"/>
      <c r="CI35" s="4"/>
      <c r="CJ35" s="4"/>
      <c r="CK35" s="4"/>
      <c r="CL35" s="4"/>
      <c r="CM35" s="4"/>
      <c r="CN35" s="4"/>
      <c r="CO35" s="4"/>
      <c r="CP35" s="4"/>
      <c r="CQ35" s="4"/>
      <c r="CR35" s="4"/>
      <c r="CS35" s="4"/>
      <c r="CT35" s="4"/>
      <c r="CU35" s="4"/>
      <c r="CV35" s="4"/>
      <c r="CW35" s="4"/>
      <c r="CX35" s="4"/>
      <c r="CY35" s="4"/>
      <c r="CZ35" s="4"/>
      <c r="DA35" s="4"/>
      <c r="DB35" s="4"/>
      <c r="DC35" s="4"/>
      <c r="DD35" s="4"/>
      <c r="DE35" s="4"/>
      <c r="DF35" s="4"/>
      <c r="DG35" s="4"/>
      <c r="DH35" s="4"/>
      <c r="DI35" s="4"/>
      <c r="DJ35" s="4"/>
      <c r="DK35" s="4"/>
      <c r="DL35" s="4"/>
      <c r="DM35" s="4"/>
      <c r="DN35" s="4"/>
      <c r="DO35" s="4"/>
      <c r="DP35" s="4"/>
      <c r="DQ35" s="4"/>
      <c r="DR35" s="4"/>
      <c r="DS35" s="4"/>
      <c r="DT35" s="4"/>
      <c r="DU35" s="4"/>
      <c r="DV35" s="4"/>
      <c r="DW35" s="4"/>
      <c r="DX35" s="4"/>
      <c r="DY35" s="4"/>
      <c r="DZ35" s="4"/>
      <c r="EA35" s="4"/>
      <c r="EB35" s="4"/>
      <c r="EC35" s="4"/>
      <c r="ED35" s="4"/>
      <c r="EE35" s="4"/>
      <c r="EF35" s="4"/>
      <c r="EG35" s="4"/>
      <c r="EH35" s="4"/>
      <c r="EI35" s="4"/>
      <c r="EJ35" s="4"/>
      <c r="EK35" s="4"/>
      <c r="EL35" s="4"/>
      <c r="EM35" s="4"/>
      <c r="EN35" s="4"/>
      <c r="EO35" s="4"/>
      <c r="EP35" s="4"/>
      <c r="EQ35" s="4"/>
      <c r="ER35" s="4"/>
      <c r="ES35" s="4"/>
      <c r="ET35" s="4"/>
      <c r="EU35" s="4"/>
      <c r="EV35" s="4"/>
      <c r="EW35" s="4"/>
      <c r="EX35" s="4"/>
      <c r="EY35" s="4"/>
      <c r="EZ35" s="4"/>
      <c r="FA35" s="4"/>
      <c r="FB35" s="4"/>
      <c r="FC35" s="4"/>
      <c r="FD35" s="4"/>
      <c r="FE35" s="4"/>
      <c r="FF35" s="4"/>
      <c r="FG35" s="4"/>
      <c r="FH35" s="4"/>
      <c r="FI35" s="4"/>
      <c r="FJ35" s="4"/>
      <c r="FK35" s="4"/>
      <c r="FL35" s="4"/>
      <c r="FM35" s="4"/>
      <c r="FN35" s="4"/>
      <c r="FO35" s="4"/>
      <c r="FP35" s="4"/>
      <c r="FQ35" s="4"/>
      <c r="FR35" s="4"/>
      <c r="FS35" s="4"/>
      <c r="FT35" s="4"/>
      <c r="FU35" s="4"/>
      <c r="FV35" s="4"/>
      <c r="FW35" s="4"/>
      <c r="FX35" s="4"/>
      <c r="FY35" s="4"/>
      <c r="FZ35" s="4"/>
      <c r="GA35" s="4"/>
      <c r="GB35" s="4"/>
      <c r="GC35" s="4"/>
      <c r="GD35" s="4"/>
      <c r="GE35" s="4"/>
      <c r="GF35" s="4"/>
      <c r="GG35" s="4"/>
      <c r="GH35" s="4"/>
      <c r="GI35" s="4"/>
      <c r="GJ35" s="4"/>
      <c r="GK35" s="4"/>
      <c r="GL35" s="4"/>
      <c r="GM35" s="4"/>
      <c r="GN35" s="4"/>
      <c r="GO35" s="4"/>
      <c r="GP35" s="4"/>
      <c r="GQ35" s="4"/>
      <c r="GR35" s="4"/>
      <c r="GS35" s="4"/>
      <c r="GT35" s="4"/>
      <c r="GU35" s="4"/>
      <c r="GV35" s="4"/>
      <c r="GW35" s="4"/>
      <c r="GX35" s="4"/>
      <c r="GY35" s="4"/>
      <c r="GZ35" s="4"/>
      <c r="HA35" s="4"/>
      <c r="HB35" s="4"/>
      <c r="HC35" s="4"/>
      <c r="HD35" s="4"/>
      <c r="HE35" s="4"/>
      <c r="HF35" s="4"/>
      <c r="HG35" s="4"/>
      <c r="HH35" s="4"/>
      <c r="HI35" s="4"/>
      <c r="HJ35" s="4"/>
      <c r="HK35" s="4"/>
      <c r="HL35" s="4"/>
      <c r="HM35" s="4"/>
      <c r="HN35" s="4"/>
      <c r="HO35" s="4"/>
      <c r="HP35" s="4"/>
      <c r="HQ35" s="4"/>
      <c r="HR35" s="4"/>
      <c r="HS35" s="4"/>
      <c r="HT35" s="4"/>
      <c r="HU35" s="4"/>
      <c r="HV35" s="4"/>
      <c r="HW35" s="4"/>
      <c r="HX35" s="4"/>
      <c r="HY35" s="4"/>
      <c r="HZ35" s="4"/>
      <c r="IA35" s="4"/>
      <c r="IB35" s="4"/>
      <c r="IC35" s="4"/>
      <c r="ID35" s="4"/>
      <c r="IE35" s="4"/>
      <c r="IF35" s="4"/>
      <c r="IG35" s="4"/>
      <c r="IH35" s="4"/>
      <c r="II35" s="4"/>
      <c r="IJ35" s="4"/>
      <c r="IK35" s="4"/>
      <c r="IL35" s="4"/>
      <c r="IM35" s="4"/>
      <c r="IN35" s="4"/>
      <c r="IO35" s="4"/>
      <c r="IP35" s="4"/>
      <c r="IQ35" s="4"/>
      <c r="IR35" s="4"/>
      <c r="IS35" s="4"/>
      <c r="IT35" s="4"/>
      <c r="IU35" s="4"/>
      <c r="IV35" s="4"/>
    </row>
    <row r="36" spans="1:256" ht="23.1" customHeight="1" x14ac:dyDescent="0.25">
      <c r="A36" s="91"/>
      <c r="B36" s="1515" t="s">
        <v>62</v>
      </c>
      <c r="C36" s="1516"/>
      <c r="D36" s="1516"/>
      <c r="E36" s="1516"/>
      <c r="F36" s="92"/>
      <c r="G36" s="1517"/>
      <c r="H36" s="1518"/>
      <c r="I36" s="1517"/>
      <c r="J36" s="1518"/>
      <c r="K36" s="1517"/>
      <c r="L36" s="1518"/>
      <c r="M36" s="59" t="s">
        <v>61</v>
      </c>
      <c r="N36" s="4"/>
      <c r="O36" s="4"/>
      <c r="P36" s="4"/>
      <c r="Q36" s="4"/>
      <c r="R36" s="4"/>
      <c r="S36" s="4"/>
      <c r="T36" s="4"/>
      <c r="U36" s="4"/>
      <c r="V36" s="4"/>
      <c r="W36" s="4"/>
      <c r="X36" s="4"/>
      <c r="Y36" s="4"/>
      <c r="Z36" s="4"/>
      <c r="AA36" s="4"/>
      <c r="AB36" s="4"/>
      <c r="AC36" s="4"/>
      <c r="AD36" s="4"/>
      <c r="AE36" s="4"/>
      <c r="AF36" s="4"/>
      <c r="AG36" s="4"/>
      <c r="AH36" s="4"/>
      <c r="AI36" s="4"/>
      <c r="AJ36" s="4"/>
      <c r="AK36" s="4"/>
      <c r="AL36" s="4"/>
      <c r="AM36" s="4"/>
      <c r="AN36" s="4"/>
      <c r="AO36" s="4"/>
      <c r="AP36" s="4"/>
      <c r="AQ36" s="4"/>
      <c r="AR36" s="4"/>
      <c r="AS36" s="4"/>
      <c r="AT36" s="4"/>
      <c r="AU36" s="4"/>
      <c r="AV36" s="4"/>
      <c r="AW36" s="4"/>
      <c r="AX36" s="4"/>
      <c r="AY36" s="4"/>
      <c r="AZ36" s="4"/>
      <c r="BA36" s="4"/>
      <c r="BB36" s="4"/>
      <c r="BC36" s="4"/>
      <c r="BD36" s="4"/>
      <c r="BE36" s="4"/>
      <c r="BF36" s="4"/>
      <c r="BG36" s="4"/>
      <c r="BH36" s="4"/>
      <c r="BI36" s="4"/>
      <c r="BJ36" s="4"/>
      <c r="BK36" s="4"/>
      <c r="BL36" s="4"/>
      <c r="BM36" s="4"/>
      <c r="BN36" s="4"/>
      <c r="BO36" s="4"/>
      <c r="BP36" s="4"/>
      <c r="BQ36" s="4"/>
      <c r="BR36" s="4"/>
      <c r="BS36" s="4"/>
      <c r="BT36" s="4"/>
      <c r="BU36" s="4"/>
      <c r="BV36" s="4"/>
      <c r="BW36" s="4"/>
      <c r="BX36" s="4"/>
      <c r="BY36" s="4"/>
      <c r="BZ36" s="4"/>
      <c r="CA36" s="4"/>
      <c r="CB36" s="4"/>
      <c r="CC36" s="4"/>
      <c r="CD36" s="4"/>
      <c r="CE36" s="4"/>
      <c r="CF36" s="4"/>
      <c r="CG36" s="4"/>
      <c r="CH36" s="4"/>
      <c r="CI36" s="4"/>
      <c r="CJ36" s="4"/>
      <c r="CK36" s="4"/>
      <c r="CL36" s="4"/>
      <c r="CM36" s="4"/>
      <c r="CN36" s="4"/>
      <c r="CO36" s="4"/>
      <c r="CP36" s="4"/>
      <c r="CQ36" s="4"/>
      <c r="CR36" s="4"/>
      <c r="CS36" s="4"/>
      <c r="CT36" s="4"/>
      <c r="CU36" s="4"/>
      <c r="CV36" s="4"/>
      <c r="CW36" s="4"/>
      <c r="CX36" s="4"/>
      <c r="CY36" s="4"/>
      <c r="CZ36" s="4"/>
      <c r="DA36" s="4"/>
      <c r="DB36" s="4"/>
      <c r="DC36" s="4"/>
      <c r="DD36" s="4"/>
      <c r="DE36" s="4"/>
      <c r="DF36" s="4"/>
      <c r="DG36" s="4"/>
      <c r="DH36" s="4"/>
      <c r="DI36" s="4"/>
      <c r="DJ36" s="4"/>
      <c r="DK36" s="4"/>
      <c r="DL36" s="4"/>
      <c r="DM36" s="4"/>
      <c r="DN36" s="4"/>
      <c r="DO36" s="4"/>
      <c r="DP36" s="4"/>
      <c r="DQ36" s="4"/>
      <c r="DR36" s="4"/>
      <c r="DS36" s="4"/>
      <c r="DT36" s="4"/>
      <c r="DU36" s="4"/>
      <c r="DV36" s="4"/>
      <c r="DW36" s="4"/>
      <c r="DX36" s="4"/>
      <c r="DY36" s="4"/>
      <c r="DZ36" s="4"/>
      <c r="EA36" s="4"/>
      <c r="EB36" s="4"/>
      <c r="EC36" s="4"/>
      <c r="ED36" s="4"/>
      <c r="EE36" s="4"/>
      <c r="EF36" s="4"/>
      <c r="EG36" s="4"/>
      <c r="EH36" s="4"/>
      <c r="EI36" s="4"/>
      <c r="EJ36" s="4"/>
      <c r="EK36" s="4"/>
      <c r="EL36" s="4"/>
      <c r="EM36" s="4"/>
      <c r="EN36" s="4"/>
      <c r="EO36" s="4"/>
      <c r="EP36" s="4"/>
      <c r="EQ36" s="4"/>
      <c r="ER36" s="4"/>
      <c r="ES36" s="4"/>
      <c r="ET36" s="4"/>
      <c r="EU36" s="4"/>
      <c r="EV36" s="4"/>
      <c r="EW36" s="4"/>
      <c r="EX36" s="4"/>
      <c r="EY36" s="4"/>
      <c r="EZ36" s="4"/>
      <c r="FA36" s="4"/>
      <c r="FB36" s="4"/>
      <c r="FC36" s="4"/>
      <c r="FD36" s="4"/>
      <c r="FE36" s="4"/>
      <c r="FF36" s="4"/>
      <c r="FG36" s="4"/>
      <c r="FH36" s="4"/>
      <c r="FI36" s="4"/>
      <c r="FJ36" s="4"/>
      <c r="FK36" s="4"/>
      <c r="FL36" s="4"/>
      <c r="FM36" s="4"/>
      <c r="FN36" s="4"/>
      <c r="FO36" s="4"/>
      <c r="FP36" s="4"/>
      <c r="FQ36" s="4"/>
      <c r="FR36" s="4"/>
      <c r="FS36" s="4"/>
      <c r="FT36" s="4"/>
      <c r="FU36" s="4"/>
      <c r="FV36" s="4"/>
      <c r="FW36" s="4"/>
      <c r="FX36" s="4"/>
      <c r="FY36" s="4"/>
      <c r="FZ36" s="4"/>
      <c r="GA36" s="4"/>
      <c r="GB36" s="4"/>
      <c r="GC36" s="4"/>
      <c r="GD36" s="4"/>
      <c r="GE36" s="4"/>
      <c r="GF36" s="4"/>
      <c r="GG36" s="4"/>
      <c r="GH36" s="4"/>
      <c r="GI36" s="4"/>
      <c r="GJ36" s="4"/>
      <c r="GK36" s="4"/>
      <c r="GL36" s="4"/>
      <c r="GM36" s="4"/>
      <c r="GN36" s="4"/>
      <c r="GO36" s="4"/>
      <c r="GP36" s="4"/>
      <c r="GQ36" s="4"/>
      <c r="GR36" s="4"/>
      <c r="GS36" s="4"/>
      <c r="GT36" s="4"/>
      <c r="GU36" s="4"/>
      <c r="GV36" s="4"/>
      <c r="GW36" s="4"/>
      <c r="GX36" s="4"/>
      <c r="GY36" s="4"/>
      <c r="GZ36" s="4"/>
      <c r="HA36" s="4"/>
      <c r="HB36" s="4"/>
      <c r="HC36" s="4"/>
      <c r="HD36" s="4"/>
      <c r="HE36" s="4"/>
      <c r="HF36" s="4"/>
      <c r="HG36" s="4"/>
      <c r="HH36" s="4"/>
      <c r="HI36" s="4"/>
      <c r="HJ36" s="4"/>
      <c r="HK36" s="4"/>
      <c r="HL36" s="4"/>
      <c r="HM36" s="4"/>
      <c r="HN36" s="4"/>
      <c r="HO36" s="4"/>
      <c r="HP36" s="4"/>
      <c r="HQ36" s="4"/>
      <c r="HR36" s="4"/>
      <c r="HS36" s="4"/>
      <c r="HT36" s="4"/>
      <c r="HU36" s="4"/>
      <c r="HV36" s="4"/>
      <c r="HW36" s="4"/>
      <c r="HX36" s="4"/>
      <c r="HY36" s="4"/>
      <c r="HZ36" s="4"/>
      <c r="IA36" s="4"/>
      <c r="IB36" s="4"/>
      <c r="IC36" s="4"/>
      <c r="ID36" s="4"/>
      <c r="IE36" s="4"/>
      <c r="IF36" s="4"/>
      <c r="IG36" s="4"/>
      <c r="IH36" s="4"/>
      <c r="II36" s="4"/>
      <c r="IJ36" s="4"/>
      <c r="IK36" s="4"/>
      <c r="IL36" s="4"/>
      <c r="IM36" s="4"/>
      <c r="IN36" s="4"/>
      <c r="IO36" s="4"/>
      <c r="IP36" s="4"/>
      <c r="IQ36" s="4"/>
      <c r="IR36" s="4"/>
      <c r="IS36" s="4"/>
      <c r="IT36" s="4"/>
      <c r="IU36" s="4"/>
      <c r="IV36" s="4"/>
    </row>
    <row r="37" spans="1:256" ht="22.5" hidden="1" customHeight="1" x14ac:dyDescent="0.25">
      <c r="A37" s="91"/>
      <c r="B37" s="1510" t="s">
        <v>60</v>
      </c>
      <c r="C37" s="1511"/>
      <c r="D37" s="1511"/>
      <c r="E37" s="1512"/>
      <c r="F37" s="93"/>
      <c r="G37" s="1535" t="e">
        <f>G38+G39+G40+G41+G42</f>
        <v>#REF!</v>
      </c>
      <c r="H37" s="1535"/>
      <c r="I37" s="1535" t="e">
        <f t="shared" ref="I37:I48" si="0">SUM(G37)</f>
        <v>#REF!</v>
      </c>
      <c r="J37" s="1535"/>
      <c r="K37" s="1535" t="e">
        <f>I37</f>
        <v>#REF!</v>
      </c>
      <c r="L37" s="1535"/>
      <c r="M37" s="59"/>
      <c r="N37" s="4"/>
      <c r="O37" s="4"/>
      <c r="P37" s="63"/>
      <c r="Q37" s="62"/>
      <c r="R37" s="4"/>
      <c r="S37" s="4"/>
      <c r="T37" s="4"/>
      <c r="U37" s="4"/>
      <c r="V37" s="4"/>
      <c r="W37" s="4"/>
      <c r="X37" s="4"/>
      <c r="Y37" s="4"/>
      <c r="Z37" s="4"/>
      <c r="AA37" s="4"/>
      <c r="AB37" s="4"/>
      <c r="AC37" s="4"/>
      <c r="AD37" s="4"/>
      <c r="AE37" s="4"/>
      <c r="AF37" s="4"/>
      <c r="AG37" s="4"/>
      <c r="AH37" s="4"/>
      <c r="AI37" s="4"/>
      <c r="AJ37" s="4"/>
      <c r="AK37" s="4"/>
      <c r="AL37" s="4"/>
      <c r="AM37" s="4"/>
      <c r="AN37" s="4"/>
      <c r="AO37" s="4"/>
      <c r="AP37" s="4"/>
      <c r="AQ37" s="4"/>
      <c r="AR37" s="4"/>
      <c r="AS37" s="4"/>
      <c r="AT37" s="4"/>
      <c r="AU37" s="4"/>
      <c r="AV37" s="4"/>
      <c r="AW37" s="4"/>
      <c r="AX37" s="4"/>
      <c r="AY37" s="4"/>
      <c r="AZ37" s="4"/>
      <c r="BA37" s="4"/>
      <c r="BB37" s="4"/>
      <c r="BC37" s="4"/>
      <c r="BD37" s="4"/>
      <c r="BE37" s="4"/>
      <c r="BF37" s="4"/>
      <c r="BG37" s="4"/>
      <c r="BH37" s="4"/>
      <c r="BI37" s="4"/>
      <c r="BJ37" s="4"/>
      <c r="BK37" s="4"/>
      <c r="BL37" s="4"/>
      <c r="BM37" s="4"/>
      <c r="BN37" s="4"/>
      <c r="BO37" s="4"/>
      <c r="BP37" s="4"/>
      <c r="BQ37" s="4"/>
      <c r="BR37" s="4"/>
      <c r="BS37" s="4"/>
      <c r="BT37" s="4"/>
      <c r="BU37" s="4"/>
      <c r="BV37" s="4"/>
      <c r="BW37" s="4"/>
      <c r="BX37" s="4"/>
      <c r="BY37" s="4"/>
      <c r="BZ37" s="4"/>
      <c r="CA37" s="4"/>
      <c r="CB37" s="4"/>
      <c r="CC37" s="4"/>
      <c r="CD37" s="4"/>
      <c r="CE37" s="4"/>
      <c r="CF37" s="4"/>
      <c r="CG37" s="4"/>
      <c r="CH37" s="4"/>
      <c r="CI37" s="4"/>
      <c r="CJ37" s="4"/>
      <c r="CK37" s="4"/>
      <c r="CL37" s="4"/>
      <c r="CM37" s="4"/>
      <c r="CN37" s="4"/>
      <c r="CO37" s="4"/>
      <c r="CP37" s="4"/>
      <c r="CQ37" s="4"/>
      <c r="CR37" s="4"/>
      <c r="CS37" s="4"/>
      <c r="CT37" s="4"/>
      <c r="CU37" s="4"/>
      <c r="CV37" s="4"/>
      <c r="CW37" s="4"/>
      <c r="CX37" s="4"/>
      <c r="CY37" s="4"/>
      <c r="CZ37" s="4"/>
      <c r="DA37" s="4"/>
      <c r="DB37" s="4"/>
      <c r="DC37" s="4"/>
      <c r="DD37" s="4"/>
      <c r="DE37" s="4"/>
      <c r="DF37" s="4"/>
      <c r="DG37" s="4"/>
      <c r="DH37" s="4"/>
      <c r="DI37" s="4"/>
      <c r="DJ37" s="4"/>
      <c r="DK37" s="4"/>
      <c r="DL37" s="4"/>
      <c r="DM37" s="4"/>
      <c r="DN37" s="4"/>
      <c r="DO37" s="4"/>
      <c r="DP37" s="4"/>
      <c r="DQ37" s="4"/>
      <c r="DR37" s="4"/>
      <c r="DS37" s="4"/>
      <c r="DT37" s="4"/>
      <c r="DU37" s="4"/>
      <c r="DV37" s="4"/>
      <c r="DW37" s="4"/>
      <c r="DX37" s="4"/>
      <c r="DY37" s="4"/>
      <c r="DZ37" s="4"/>
      <c r="EA37" s="4"/>
      <c r="EB37" s="4"/>
      <c r="EC37" s="4"/>
      <c r="ED37" s="4"/>
      <c r="EE37" s="4"/>
      <c r="EF37" s="4"/>
      <c r="EG37" s="4"/>
      <c r="EH37" s="4"/>
      <c r="EI37" s="4"/>
      <c r="EJ37" s="4"/>
      <c r="EK37" s="4"/>
      <c r="EL37" s="4"/>
      <c r="EM37" s="4"/>
      <c r="EN37" s="4"/>
      <c r="EO37" s="4"/>
      <c r="EP37" s="4"/>
      <c r="EQ37" s="4"/>
      <c r="ER37" s="4"/>
      <c r="ES37" s="4"/>
      <c r="ET37" s="4"/>
      <c r="EU37" s="4"/>
      <c r="EV37" s="4"/>
      <c r="EW37" s="4"/>
      <c r="EX37" s="4"/>
      <c r="EY37" s="4"/>
      <c r="EZ37" s="4"/>
      <c r="FA37" s="4"/>
      <c r="FB37" s="4"/>
      <c r="FC37" s="4"/>
      <c r="FD37" s="4"/>
      <c r="FE37" s="4"/>
      <c r="FF37" s="4"/>
      <c r="FG37" s="4"/>
      <c r="FH37" s="4"/>
      <c r="FI37" s="4"/>
      <c r="FJ37" s="4"/>
      <c r="FK37" s="4"/>
      <c r="FL37" s="4"/>
      <c r="FM37" s="4"/>
      <c r="FN37" s="4"/>
      <c r="FO37" s="4"/>
      <c r="FP37" s="4"/>
      <c r="FQ37" s="4"/>
      <c r="FR37" s="4"/>
      <c r="FS37" s="4"/>
      <c r="FT37" s="4"/>
      <c r="FU37" s="4"/>
      <c r="FV37" s="4"/>
      <c r="FW37" s="4"/>
      <c r="FX37" s="4"/>
      <c r="FY37" s="4"/>
      <c r="FZ37" s="4"/>
      <c r="GA37" s="4"/>
      <c r="GB37" s="4"/>
      <c r="GC37" s="4"/>
      <c r="GD37" s="4"/>
      <c r="GE37" s="4"/>
      <c r="GF37" s="4"/>
      <c r="GG37" s="4"/>
      <c r="GH37" s="4"/>
      <c r="GI37" s="4"/>
      <c r="GJ37" s="4"/>
      <c r="GK37" s="4"/>
      <c r="GL37" s="4"/>
      <c r="GM37" s="4"/>
      <c r="GN37" s="4"/>
      <c r="GO37" s="4"/>
      <c r="GP37" s="4"/>
      <c r="GQ37" s="4"/>
      <c r="GR37" s="4"/>
      <c r="GS37" s="4"/>
      <c r="GT37" s="4"/>
      <c r="GU37" s="4"/>
      <c r="GV37" s="4"/>
      <c r="GW37" s="4"/>
      <c r="GX37" s="4"/>
      <c r="GY37" s="4"/>
      <c r="GZ37" s="4"/>
      <c r="HA37" s="4"/>
      <c r="HB37" s="4"/>
      <c r="HC37" s="4"/>
      <c r="HD37" s="4"/>
      <c r="HE37" s="4"/>
      <c r="HF37" s="4"/>
      <c r="HG37" s="4"/>
      <c r="HH37" s="4"/>
      <c r="HI37" s="4"/>
      <c r="HJ37" s="4"/>
      <c r="HK37" s="4"/>
      <c r="HL37" s="4"/>
      <c r="HM37" s="4"/>
      <c r="HN37" s="4"/>
      <c r="HO37" s="4"/>
      <c r="HP37" s="4"/>
      <c r="HQ37" s="4"/>
      <c r="HR37" s="4"/>
      <c r="HS37" s="4"/>
      <c r="HT37" s="4"/>
      <c r="HU37" s="4"/>
      <c r="HV37" s="4"/>
      <c r="HW37" s="4"/>
      <c r="HX37" s="4"/>
      <c r="HY37" s="4"/>
      <c r="HZ37" s="4"/>
      <c r="IA37" s="4"/>
      <c r="IB37" s="4"/>
      <c r="IC37" s="4"/>
      <c r="ID37" s="4"/>
      <c r="IE37" s="4"/>
      <c r="IF37" s="4"/>
      <c r="IG37" s="4"/>
      <c r="IH37" s="4"/>
      <c r="II37" s="4"/>
      <c r="IJ37" s="4"/>
      <c r="IK37" s="4"/>
      <c r="IL37" s="4"/>
      <c r="IM37" s="4"/>
      <c r="IN37" s="4"/>
      <c r="IO37" s="4"/>
      <c r="IP37" s="4"/>
      <c r="IQ37" s="4"/>
      <c r="IR37" s="4"/>
      <c r="IS37" s="4"/>
      <c r="IT37" s="4"/>
      <c r="IU37" s="4"/>
      <c r="IV37" s="4"/>
    </row>
    <row r="38" spans="1:256" ht="22.5" hidden="1" customHeight="1" x14ac:dyDescent="0.25">
      <c r="A38" s="91">
        <v>1</v>
      </c>
      <c r="B38" s="1510" t="s">
        <v>58</v>
      </c>
      <c r="C38" s="1511"/>
      <c r="D38" s="1511"/>
      <c r="E38" s="1511"/>
      <c r="F38" s="93"/>
      <c r="G38" s="1505" t="e">
        <f>ССР!#REF!</f>
        <v>#REF!</v>
      </c>
      <c r="H38" s="1505"/>
      <c r="I38" s="1505" t="e">
        <f t="shared" si="0"/>
        <v>#REF!</v>
      </c>
      <c r="J38" s="1505"/>
      <c r="K38" s="1505" t="e">
        <f>I38</f>
        <v>#REF!</v>
      </c>
      <c r="L38" s="1505"/>
      <c r="M38" s="59"/>
      <c r="N38" s="4"/>
      <c r="O38" s="4"/>
      <c r="P38" s="4"/>
      <c r="Q38" s="4"/>
      <c r="R38" s="4"/>
      <c r="S38" s="4"/>
      <c r="T38" s="4"/>
      <c r="U38" s="4"/>
      <c r="V38" s="4"/>
      <c r="W38" s="4"/>
      <c r="X38" s="4"/>
      <c r="Y38" s="4"/>
      <c r="Z38" s="4"/>
      <c r="AA38" s="4"/>
      <c r="AB38" s="4"/>
      <c r="AC38" s="4"/>
      <c r="AD38" s="4"/>
      <c r="AE38" s="4"/>
      <c r="AF38" s="4"/>
      <c r="AG38" s="4"/>
      <c r="AH38" s="4"/>
      <c r="AI38" s="4"/>
      <c r="AJ38" s="4"/>
      <c r="AK38" s="4"/>
      <c r="AL38" s="4"/>
      <c r="AM38" s="4"/>
      <c r="AN38" s="4"/>
      <c r="AO38" s="4"/>
      <c r="AP38" s="4"/>
      <c r="AQ38" s="4"/>
      <c r="AR38" s="4"/>
      <c r="AS38" s="4"/>
      <c r="AT38" s="4"/>
      <c r="AU38" s="4"/>
      <c r="AV38" s="4"/>
      <c r="AW38" s="4"/>
      <c r="AX38" s="4"/>
      <c r="AY38" s="4"/>
      <c r="AZ38" s="4"/>
      <c r="BA38" s="4"/>
      <c r="BB38" s="4"/>
      <c r="BC38" s="4"/>
      <c r="BD38" s="4"/>
      <c r="BE38" s="4"/>
      <c r="BF38" s="4"/>
      <c r="BG38" s="4"/>
      <c r="BH38" s="4"/>
      <c r="BI38" s="4"/>
      <c r="BJ38" s="4"/>
      <c r="BK38" s="4"/>
      <c r="BL38" s="4"/>
      <c r="BM38" s="4"/>
      <c r="BN38" s="4"/>
      <c r="BO38" s="4"/>
      <c r="BP38" s="4"/>
      <c r="BQ38" s="4"/>
      <c r="BR38" s="4"/>
      <c r="BS38" s="4"/>
      <c r="BT38" s="4"/>
      <c r="BU38" s="4"/>
      <c r="BV38" s="4"/>
      <c r="BW38" s="4"/>
      <c r="BX38" s="4"/>
      <c r="BY38" s="4"/>
      <c r="BZ38" s="4"/>
      <c r="CA38" s="4"/>
      <c r="CB38" s="4"/>
      <c r="CC38" s="4"/>
      <c r="CD38" s="4"/>
      <c r="CE38" s="4"/>
      <c r="CF38" s="4"/>
      <c r="CG38" s="4"/>
      <c r="CH38" s="4"/>
      <c r="CI38" s="4"/>
      <c r="CJ38" s="4"/>
      <c r="CK38" s="4"/>
      <c r="CL38" s="4"/>
      <c r="CM38" s="4"/>
      <c r="CN38" s="4"/>
      <c r="CO38" s="4"/>
      <c r="CP38" s="4"/>
      <c r="CQ38" s="4"/>
      <c r="CR38" s="4"/>
      <c r="CS38" s="4"/>
      <c r="CT38" s="4"/>
      <c r="CU38" s="4"/>
      <c r="CV38" s="4"/>
      <c r="CW38" s="4"/>
      <c r="CX38" s="4"/>
      <c r="CY38" s="4"/>
      <c r="CZ38" s="4"/>
      <c r="DA38" s="4"/>
      <c r="DB38" s="4"/>
      <c r="DC38" s="4"/>
      <c r="DD38" s="4"/>
      <c r="DE38" s="4"/>
      <c r="DF38" s="4"/>
      <c r="DG38" s="4"/>
      <c r="DH38" s="4"/>
      <c r="DI38" s="4"/>
      <c r="DJ38" s="4"/>
      <c r="DK38" s="4"/>
      <c r="DL38" s="4"/>
      <c r="DM38" s="4"/>
      <c r="DN38" s="4"/>
      <c r="DO38" s="4"/>
      <c r="DP38" s="4"/>
      <c r="DQ38" s="4"/>
      <c r="DR38" s="4"/>
      <c r="DS38" s="4"/>
      <c r="DT38" s="4"/>
      <c r="DU38" s="4"/>
      <c r="DV38" s="4"/>
      <c r="DW38" s="4"/>
      <c r="DX38" s="4"/>
      <c r="DY38" s="4"/>
      <c r="DZ38" s="4"/>
      <c r="EA38" s="4"/>
      <c r="EB38" s="4"/>
      <c r="EC38" s="4"/>
      <c r="ED38" s="4"/>
      <c r="EE38" s="4"/>
      <c r="EF38" s="4"/>
      <c r="EG38" s="4"/>
      <c r="EH38" s="4"/>
      <c r="EI38" s="4"/>
      <c r="EJ38" s="4"/>
      <c r="EK38" s="4"/>
      <c r="EL38" s="4"/>
      <c r="EM38" s="4"/>
      <c r="EN38" s="4"/>
      <c r="EO38" s="4"/>
      <c r="EP38" s="4"/>
      <c r="EQ38" s="4"/>
      <c r="ER38" s="4"/>
      <c r="ES38" s="4"/>
      <c r="ET38" s="4"/>
      <c r="EU38" s="4"/>
      <c r="EV38" s="4"/>
      <c r="EW38" s="4"/>
      <c r="EX38" s="4"/>
      <c r="EY38" s="4"/>
      <c r="EZ38" s="4"/>
      <c r="FA38" s="4"/>
      <c r="FB38" s="4"/>
      <c r="FC38" s="4"/>
      <c r="FD38" s="4"/>
      <c r="FE38" s="4"/>
      <c r="FF38" s="4"/>
      <c r="FG38" s="4"/>
      <c r="FH38" s="4"/>
      <c r="FI38" s="4"/>
      <c r="FJ38" s="4"/>
      <c r="FK38" s="4"/>
      <c r="FL38" s="4"/>
      <c r="FM38" s="4"/>
      <c r="FN38" s="4"/>
      <c r="FO38" s="4"/>
      <c r="FP38" s="4"/>
      <c r="FQ38" s="4"/>
      <c r="FR38" s="4"/>
      <c r="FS38" s="4"/>
      <c r="FT38" s="4"/>
      <c r="FU38" s="4"/>
      <c r="FV38" s="4"/>
      <c r="FW38" s="4"/>
      <c r="FX38" s="4"/>
      <c r="FY38" s="4"/>
      <c r="FZ38" s="4"/>
      <c r="GA38" s="4"/>
      <c r="GB38" s="4"/>
      <c r="GC38" s="4"/>
      <c r="GD38" s="4"/>
      <c r="GE38" s="4"/>
      <c r="GF38" s="4"/>
      <c r="GG38" s="4"/>
      <c r="GH38" s="4"/>
      <c r="GI38" s="4"/>
      <c r="GJ38" s="4"/>
      <c r="GK38" s="4"/>
      <c r="GL38" s="4"/>
      <c r="GM38" s="4"/>
      <c r="GN38" s="4"/>
      <c r="GO38" s="4"/>
      <c r="GP38" s="4"/>
      <c r="GQ38" s="4"/>
      <c r="GR38" s="4"/>
      <c r="GS38" s="4"/>
      <c r="GT38" s="4"/>
      <c r="GU38" s="4"/>
      <c r="GV38" s="4"/>
      <c r="GW38" s="4"/>
      <c r="GX38" s="4"/>
      <c r="GY38" s="4"/>
      <c r="GZ38" s="4"/>
      <c r="HA38" s="4"/>
      <c r="HB38" s="4"/>
      <c r="HC38" s="4"/>
      <c r="HD38" s="4"/>
      <c r="HE38" s="4"/>
      <c r="HF38" s="4"/>
      <c r="HG38" s="4"/>
      <c r="HH38" s="4"/>
      <c r="HI38" s="4"/>
      <c r="HJ38" s="4"/>
      <c r="HK38" s="4"/>
      <c r="HL38" s="4"/>
      <c r="HM38" s="4"/>
      <c r="HN38" s="4"/>
      <c r="HO38" s="4"/>
      <c r="HP38" s="4"/>
      <c r="HQ38" s="4"/>
      <c r="HR38" s="4"/>
      <c r="HS38" s="4"/>
      <c r="HT38" s="4"/>
      <c r="HU38" s="4"/>
      <c r="HV38" s="4"/>
      <c r="HW38" s="4"/>
      <c r="HX38" s="4"/>
      <c r="HY38" s="4"/>
      <c r="HZ38" s="4"/>
      <c r="IA38" s="4"/>
      <c r="IB38" s="4"/>
      <c r="IC38" s="4"/>
      <c r="ID38" s="4"/>
      <c r="IE38" s="4"/>
      <c r="IF38" s="4"/>
      <c r="IG38" s="4"/>
      <c r="IH38" s="4"/>
      <c r="II38" s="4"/>
      <c r="IJ38" s="4"/>
      <c r="IK38" s="4"/>
      <c r="IL38" s="4"/>
      <c r="IM38" s="4"/>
      <c r="IN38" s="4"/>
      <c r="IO38" s="4"/>
      <c r="IP38" s="4"/>
      <c r="IQ38" s="4"/>
      <c r="IR38" s="4"/>
      <c r="IS38" s="4"/>
      <c r="IT38" s="4"/>
      <c r="IU38" s="4"/>
      <c r="IV38" s="4"/>
    </row>
    <row r="39" spans="1:256" ht="22.5" hidden="1" customHeight="1" x14ac:dyDescent="0.25">
      <c r="A39" s="94">
        <v>2</v>
      </c>
      <c r="B39" s="1510" t="s">
        <v>57</v>
      </c>
      <c r="C39" s="1511"/>
      <c r="D39" s="1511"/>
      <c r="E39" s="1512"/>
      <c r="F39" s="93"/>
      <c r="G39" s="1513">
        <v>0</v>
      </c>
      <c r="H39" s="1514"/>
      <c r="I39" s="1519">
        <f t="shared" si="0"/>
        <v>0</v>
      </c>
      <c r="J39" s="1514"/>
      <c r="K39" s="1519">
        <f t="shared" ref="K39:K48" si="1">SUM(I39)</f>
        <v>0</v>
      </c>
      <c r="L39" s="1514"/>
      <c r="M39" s="59"/>
      <c r="N39" s="4"/>
      <c r="O39" s="4"/>
      <c r="P39" s="4"/>
      <c r="Q39" s="4"/>
      <c r="R39" s="4"/>
      <c r="S39" s="4"/>
      <c r="T39" s="4"/>
      <c r="U39" s="4"/>
      <c r="V39" s="4"/>
      <c r="W39" s="4"/>
      <c r="X39" s="4"/>
      <c r="Y39" s="4"/>
      <c r="Z39" s="4"/>
      <c r="AA39" s="4"/>
      <c r="AB39" s="4"/>
      <c r="AC39" s="4"/>
      <c r="AD39" s="4"/>
      <c r="AE39" s="4"/>
      <c r="AF39" s="4"/>
      <c r="AG39" s="4"/>
      <c r="AH39" s="4"/>
      <c r="AI39" s="4"/>
      <c r="AJ39" s="4"/>
      <c r="AK39" s="4"/>
      <c r="AL39" s="4"/>
      <c r="AM39" s="4"/>
      <c r="AN39" s="4"/>
      <c r="AO39" s="4"/>
      <c r="AP39" s="4"/>
      <c r="AQ39" s="4"/>
      <c r="AR39" s="4"/>
      <c r="AS39" s="4"/>
      <c r="AT39" s="4"/>
      <c r="AU39" s="4"/>
      <c r="AV39" s="4"/>
      <c r="AW39" s="4"/>
      <c r="AX39" s="4"/>
      <c r="AY39" s="4"/>
      <c r="AZ39" s="4"/>
      <c r="BA39" s="4"/>
      <c r="BB39" s="4"/>
      <c r="BC39" s="4"/>
      <c r="BD39" s="4"/>
      <c r="BE39" s="4"/>
      <c r="BF39" s="4"/>
      <c r="BG39" s="4"/>
      <c r="BH39" s="4"/>
      <c r="BI39" s="4"/>
      <c r="BJ39" s="4"/>
      <c r="BK39" s="4"/>
      <c r="BL39" s="4"/>
      <c r="BM39" s="4"/>
      <c r="BN39" s="4"/>
      <c r="BO39" s="4"/>
      <c r="BP39" s="4"/>
      <c r="BQ39" s="4"/>
      <c r="BR39" s="4"/>
      <c r="BS39" s="4"/>
      <c r="BT39" s="4"/>
      <c r="BU39" s="4"/>
      <c r="BV39" s="4"/>
      <c r="BW39" s="4"/>
      <c r="BX39" s="4"/>
      <c r="BY39" s="4"/>
      <c r="BZ39" s="4"/>
      <c r="CA39" s="4"/>
      <c r="CB39" s="4"/>
      <c r="CC39" s="4"/>
      <c r="CD39" s="4"/>
      <c r="CE39" s="4"/>
      <c r="CF39" s="4"/>
      <c r="CG39" s="4"/>
      <c r="CH39" s="4"/>
      <c r="CI39" s="4"/>
      <c r="CJ39" s="4"/>
      <c r="CK39" s="4"/>
      <c r="CL39" s="4"/>
      <c r="CM39" s="4"/>
      <c r="CN39" s="4"/>
      <c r="CO39" s="4"/>
      <c r="CP39" s="4"/>
      <c r="CQ39" s="4"/>
      <c r="CR39" s="4"/>
      <c r="CS39" s="4"/>
      <c r="CT39" s="4"/>
      <c r="CU39" s="4"/>
      <c r="CV39" s="4"/>
      <c r="CW39" s="4"/>
      <c r="CX39" s="4"/>
      <c r="CY39" s="4"/>
      <c r="CZ39" s="4"/>
      <c r="DA39" s="4"/>
      <c r="DB39" s="4"/>
      <c r="DC39" s="4"/>
      <c r="DD39" s="4"/>
      <c r="DE39" s="4"/>
      <c r="DF39" s="4"/>
      <c r="DG39" s="4"/>
      <c r="DH39" s="4"/>
      <c r="DI39" s="4"/>
      <c r="DJ39" s="4"/>
      <c r="DK39" s="4"/>
      <c r="DL39" s="4"/>
      <c r="DM39" s="4"/>
      <c r="DN39" s="4"/>
      <c r="DO39" s="4"/>
      <c r="DP39" s="4"/>
      <c r="DQ39" s="4"/>
      <c r="DR39" s="4"/>
      <c r="DS39" s="4"/>
      <c r="DT39" s="4"/>
      <c r="DU39" s="4"/>
      <c r="DV39" s="4"/>
      <c r="DW39" s="4"/>
      <c r="DX39" s="4"/>
      <c r="DY39" s="4"/>
      <c r="DZ39" s="4"/>
      <c r="EA39" s="4"/>
      <c r="EB39" s="4"/>
      <c r="EC39" s="4"/>
      <c r="ED39" s="4"/>
      <c r="EE39" s="4"/>
      <c r="EF39" s="4"/>
      <c r="EG39" s="4"/>
      <c r="EH39" s="4"/>
      <c r="EI39" s="4"/>
      <c r="EJ39" s="4"/>
      <c r="EK39" s="4"/>
      <c r="EL39" s="4"/>
      <c r="EM39" s="4"/>
      <c r="EN39" s="4"/>
      <c r="EO39" s="4"/>
      <c r="EP39" s="4"/>
      <c r="EQ39" s="4"/>
      <c r="ER39" s="4"/>
      <c r="ES39" s="4"/>
      <c r="ET39" s="4"/>
      <c r="EU39" s="4"/>
      <c r="EV39" s="4"/>
      <c r="EW39" s="4"/>
      <c r="EX39" s="4"/>
      <c r="EY39" s="4"/>
      <c r="EZ39" s="4"/>
      <c r="FA39" s="4"/>
      <c r="FB39" s="4"/>
      <c r="FC39" s="4"/>
      <c r="FD39" s="4"/>
      <c r="FE39" s="4"/>
      <c r="FF39" s="4"/>
      <c r="FG39" s="4"/>
      <c r="FH39" s="4"/>
      <c r="FI39" s="4"/>
      <c r="FJ39" s="4"/>
      <c r="FK39" s="4"/>
      <c r="FL39" s="4"/>
      <c r="FM39" s="4"/>
      <c r="FN39" s="4"/>
      <c r="FO39" s="4"/>
      <c r="FP39" s="4"/>
      <c r="FQ39" s="4"/>
      <c r="FR39" s="4"/>
      <c r="FS39" s="4"/>
      <c r="FT39" s="4"/>
      <c r="FU39" s="4"/>
      <c r="FV39" s="4"/>
      <c r="FW39" s="4"/>
      <c r="FX39" s="4"/>
      <c r="FY39" s="4"/>
      <c r="FZ39" s="4"/>
      <c r="GA39" s="4"/>
      <c r="GB39" s="4"/>
      <c r="GC39" s="4"/>
      <c r="GD39" s="4"/>
      <c r="GE39" s="4"/>
      <c r="GF39" s="4"/>
      <c r="GG39" s="4"/>
      <c r="GH39" s="4"/>
      <c r="GI39" s="4"/>
      <c r="GJ39" s="4"/>
      <c r="GK39" s="4"/>
      <c r="GL39" s="4"/>
      <c r="GM39" s="4"/>
      <c r="GN39" s="4"/>
      <c r="GO39" s="4"/>
      <c r="GP39" s="4"/>
      <c r="GQ39" s="4"/>
      <c r="GR39" s="4"/>
      <c r="GS39" s="4"/>
      <c r="GT39" s="4"/>
      <c r="GU39" s="4"/>
      <c r="GV39" s="4"/>
      <c r="GW39" s="4"/>
      <c r="GX39" s="4"/>
      <c r="GY39" s="4"/>
      <c r="GZ39" s="4"/>
      <c r="HA39" s="4"/>
      <c r="HB39" s="4"/>
      <c r="HC39" s="4"/>
      <c r="HD39" s="4"/>
      <c r="HE39" s="4"/>
      <c r="HF39" s="4"/>
      <c r="HG39" s="4"/>
      <c r="HH39" s="4"/>
      <c r="HI39" s="4"/>
      <c r="HJ39" s="4"/>
      <c r="HK39" s="4"/>
      <c r="HL39" s="4"/>
      <c r="HM39" s="4"/>
      <c r="HN39" s="4"/>
      <c r="HO39" s="4"/>
      <c r="HP39" s="4"/>
      <c r="HQ39" s="4"/>
      <c r="HR39" s="4"/>
      <c r="HS39" s="4"/>
      <c r="HT39" s="4"/>
      <c r="HU39" s="4"/>
      <c r="HV39" s="4"/>
      <c r="HW39" s="4"/>
      <c r="HX39" s="4"/>
      <c r="HY39" s="4"/>
      <c r="HZ39" s="4"/>
      <c r="IA39" s="4"/>
      <c r="IB39" s="4"/>
      <c r="IC39" s="4"/>
      <c r="ID39" s="4"/>
      <c r="IE39" s="4"/>
      <c r="IF39" s="4"/>
      <c r="IG39" s="4"/>
      <c r="IH39" s="4"/>
      <c r="II39" s="4"/>
      <c r="IJ39" s="4"/>
      <c r="IK39" s="4"/>
      <c r="IL39" s="4"/>
      <c r="IM39" s="4"/>
      <c r="IN39" s="4"/>
      <c r="IO39" s="4"/>
      <c r="IP39" s="4"/>
      <c r="IQ39" s="4"/>
      <c r="IR39" s="4"/>
      <c r="IS39" s="4"/>
      <c r="IT39" s="4"/>
      <c r="IU39" s="4"/>
      <c r="IV39" s="4"/>
    </row>
    <row r="40" spans="1:256" ht="22.5" hidden="1" customHeight="1" x14ac:dyDescent="0.25">
      <c r="A40" s="94">
        <v>3</v>
      </c>
      <c r="B40" s="1510" t="s">
        <v>56</v>
      </c>
      <c r="C40" s="1511"/>
      <c r="D40" s="1511"/>
      <c r="E40" s="1512"/>
      <c r="F40" s="93"/>
      <c r="G40" s="1538" t="e">
        <f>ССР!#REF!</f>
        <v>#REF!</v>
      </c>
      <c r="H40" s="1537"/>
      <c r="I40" s="1536" t="e">
        <f t="shared" si="0"/>
        <v>#REF!</v>
      </c>
      <c r="J40" s="1537"/>
      <c r="K40" s="1536" t="e">
        <f t="shared" si="1"/>
        <v>#REF!</v>
      </c>
      <c r="L40" s="1537"/>
      <c r="M40" s="59"/>
      <c r="N40" s="4"/>
      <c r="O40" s="4"/>
      <c r="P40" s="4"/>
      <c r="Q40" s="4"/>
      <c r="R40" s="4"/>
      <c r="S40" s="4"/>
      <c r="T40" s="4"/>
      <c r="U40" s="4"/>
      <c r="V40" s="4"/>
      <c r="W40" s="4"/>
      <c r="X40" s="4"/>
      <c r="Y40" s="4"/>
      <c r="Z40" s="4"/>
      <c r="AA40" s="4"/>
      <c r="AB40" s="4"/>
      <c r="AC40" s="4"/>
      <c r="AD40" s="4"/>
      <c r="AE40" s="4"/>
      <c r="AF40" s="4"/>
      <c r="AG40" s="4"/>
      <c r="AH40" s="4"/>
      <c r="AI40" s="4"/>
      <c r="AJ40" s="4"/>
      <c r="AK40" s="4"/>
      <c r="AL40" s="4"/>
      <c r="AM40" s="4"/>
      <c r="AN40" s="4"/>
      <c r="AO40" s="4"/>
      <c r="AP40" s="4"/>
      <c r="AQ40" s="4"/>
      <c r="AR40" s="4"/>
      <c r="AS40" s="4"/>
      <c r="AT40" s="4"/>
      <c r="AU40" s="4"/>
      <c r="AV40" s="4"/>
      <c r="AW40" s="4"/>
      <c r="AX40" s="4"/>
      <c r="AY40" s="4"/>
      <c r="AZ40" s="4"/>
      <c r="BA40" s="4"/>
      <c r="BB40" s="4"/>
      <c r="BC40" s="4"/>
      <c r="BD40" s="4"/>
      <c r="BE40" s="4"/>
      <c r="BF40" s="4"/>
      <c r="BG40" s="4"/>
      <c r="BH40" s="4"/>
      <c r="BI40" s="4"/>
      <c r="BJ40" s="4"/>
      <c r="BK40" s="4"/>
      <c r="BL40" s="4"/>
      <c r="BM40" s="4"/>
      <c r="BN40" s="4"/>
      <c r="BO40" s="4"/>
      <c r="BP40" s="4"/>
      <c r="BQ40" s="4"/>
      <c r="BR40" s="4"/>
      <c r="BS40" s="4"/>
      <c r="BT40" s="4"/>
      <c r="BU40" s="4"/>
      <c r="BV40" s="4"/>
      <c r="BW40" s="4"/>
      <c r="BX40" s="4"/>
      <c r="BY40" s="4"/>
      <c r="BZ40" s="4"/>
      <c r="CA40" s="4"/>
      <c r="CB40" s="4"/>
      <c r="CC40" s="4"/>
      <c r="CD40" s="4"/>
      <c r="CE40" s="4"/>
      <c r="CF40" s="4"/>
      <c r="CG40" s="4"/>
      <c r="CH40" s="4"/>
      <c r="CI40" s="4"/>
      <c r="CJ40" s="4"/>
      <c r="CK40" s="4"/>
      <c r="CL40" s="4"/>
      <c r="CM40" s="4"/>
      <c r="CN40" s="4"/>
      <c r="CO40" s="4"/>
      <c r="CP40" s="4"/>
      <c r="CQ40" s="4"/>
      <c r="CR40" s="4"/>
      <c r="CS40" s="4"/>
      <c r="CT40" s="4"/>
      <c r="CU40" s="4"/>
      <c r="CV40" s="4"/>
      <c r="CW40" s="4"/>
      <c r="CX40" s="4"/>
      <c r="CY40" s="4"/>
      <c r="CZ40" s="4"/>
      <c r="DA40" s="4"/>
      <c r="DB40" s="4"/>
      <c r="DC40" s="4"/>
      <c r="DD40" s="4"/>
      <c r="DE40" s="4"/>
      <c r="DF40" s="4"/>
      <c r="DG40" s="4"/>
      <c r="DH40" s="4"/>
      <c r="DI40" s="4"/>
      <c r="DJ40" s="4"/>
      <c r="DK40" s="4"/>
      <c r="DL40" s="4"/>
      <c r="DM40" s="4"/>
      <c r="DN40" s="4"/>
      <c r="DO40" s="4"/>
      <c r="DP40" s="4"/>
      <c r="DQ40" s="4"/>
      <c r="DR40" s="4"/>
      <c r="DS40" s="4"/>
      <c r="DT40" s="4"/>
      <c r="DU40" s="4"/>
      <c r="DV40" s="4"/>
      <c r="DW40" s="4"/>
      <c r="DX40" s="4"/>
      <c r="DY40" s="4"/>
      <c r="DZ40" s="4"/>
      <c r="EA40" s="4"/>
      <c r="EB40" s="4"/>
      <c r="EC40" s="4"/>
      <c r="ED40" s="4"/>
      <c r="EE40" s="4"/>
      <c r="EF40" s="4"/>
      <c r="EG40" s="4"/>
      <c r="EH40" s="4"/>
      <c r="EI40" s="4"/>
      <c r="EJ40" s="4"/>
      <c r="EK40" s="4"/>
      <c r="EL40" s="4"/>
      <c r="EM40" s="4"/>
      <c r="EN40" s="4"/>
      <c r="EO40" s="4"/>
      <c r="EP40" s="4"/>
      <c r="EQ40" s="4"/>
      <c r="ER40" s="4"/>
      <c r="ES40" s="4"/>
      <c r="ET40" s="4"/>
      <c r="EU40" s="4"/>
      <c r="EV40" s="4"/>
      <c r="EW40" s="4"/>
      <c r="EX40" s="4"/>
      <c r="EY40" s="4"/>
      <c r="EZ40" s="4"/>
      <c r="FA40" s="4"/>
      <c r="FB40" s="4"/>
      <c r="FC40" s="4"/>
      <c r="FD40" s="4"/>
      <c r="FE40" s="4"/>
      <c r="FF40" s="4"/>
      <c r="FG40" s="4"/>
      <c r="FH40" s="4"/>
      <c r="FI40" s="4"/>
      <c r="FJ40" s="4"/>
      <c r="FK40" s="4"/>
      <c r="FL40" s="4"/>
      <c r="FM40" s="4"/>
      <c r="FN40" s="4"/>
      <c r="FO40" s="4"/>
      <c r="FP40" s="4"/>
      <c r="FQ40" s="4"/>
      <c r="FR40" s="4"/>
      <c r="FS40" s="4"/>
      <c r="FT40" s="4"/>
      <c r="FU40" s="4"/>
      <c r="FV40" s="4"/>
      <c r="FW40" s="4"/>
      <c r="FX40" s="4"/>
      <c r="FY40" s="4"/>
      <c r="FZ40" s="4"/>
      <c r="GA40" s="4"/>
      <c r="GB40" s="4"/>
      <c r="GC40" s="4"/>
      <c r="GD40" s="4"/>
      <c r="GE40" s="4"/>
      <c r="GF40" s="4"/>
      <c r="GG40" s="4"/>
      <c r="GH40" s="4"/>
      <c r="GI40" s="4"/>
      <c r="GJ40" s="4"/>
      <c r="GK40" s="4"/>
      <c r="GL40" s="4"/>
      <c r="GM40" s="4"/>
      <c r="GN40" s="4"/>
      <c r="GO40" s="4"/>
      <c r="GP40" s="4"/>
      <c r="GQ40" s="4"/>
      <c r="GR40" s="4"/>
      <c r="GS40" s="4"/>
      <c r="GT40" s="4"/>
      <c r="GU40" s="4"/>
      <c r="GV40" s="4"/>
      <c r="GW40" s="4"/>
      <c r="GX40" s="4"/>
      <c r="GY40" s="4"/>
      <c r="GZ40" s="4"/>
      <c r="HA40" s="4"/>
      <c r="HB40" s="4"/>
      <c r="HC40" s="4"/>
      <c r="HD40" s="4"/>
      <c r="HE40" s="4"/>
      <c r="HF40" s="4"/>
      <c r="HG40" s="4"/>
      <c r="HH40" s="4"/>
      <c r="HI40" s="4"/>
      <c r="HJ40" s="4"/>
      <c r="HK40" s="4"/>
      <c r="HL40" s="4"/>
      <c r="HM40" s="4"/>
      <c r="HN40" s="4"/>
      <c r="HO40" s="4"/>
      <c r="HP40" s="4"/>
      <c r="HQ40" s="4"/>
      <c r="HR40" s="4"/>
      <c r="HS40" s="4"/>
      <c r="HT40" s="4"/>
      <c r="HU40" s="4"/>
      <c r="HV40" s="4"/>
      <c r="HW40" s="4"/>
      <c r="HX40" s="4"/>
      <c r="HY40" s="4"/>
      <c r="HZ40" s="4"/>
      <c r="IA40" s="4"/>
      <c r="IB40" s="4"/>
      <c r="IC40" s="4"/>
      <c r="ID40" s="4"/>
      <c r="IE40" s="4"/>
      <c r="IF40" s="4"/>
      <c r="IG40" s="4"/>
      <c r="IH40" s="4"/>
      <c r="II40" s="4"/>
      <c r="IJ40" s="4"/>
      <c r="IK40" s="4"/>
      <c r="IL40" s="4"/>
      <c r="IM40" s="4"/>
      <c r="IN40" s="4"/>
      <c r="IO40" s="4"/>
      <c r="IP40" s="4"/>
      <c r="IQ40" s="4"/>
      <c r="IR40" s="4"/>
      <c r="IS40" s="4"/>
      <c r="IT40" s="4"/>
      <c r="IU40" s="4"/>
      <c r="IV40" s="4"/>
    </row>
    <row r="41" spans="1:256" ht="22.5" hidden="1" customHeight="1" x14ac:dyDescent="0.25">
      <c r="A41" s="94">
        <v>4</v>
      </c>
      <c r="B41" s="1510" t="s">
        <v>342</v>
      </c>
      <c r="C41" s="1511"/>
      <c r="D41" s="1511"/>
      <c r="E41" s="1512"/>
      <c r="F41" s="93"/>
      <c r="G41" s="1513">
        <v>0</v>
      </c>
      <c r="H41" s="1514"/>
      <c r="I41" s="1519">
        <f t="shared" si="0"/>
        <v>0</v>
      </c>
      <c r="J41" s="1514"/>
      <c r="K41" s="1519">
        <f t="shared" si="1"/>
        <v>0</v>
      </c>
      <c r="L41" s="1514"/>
      <c r="M41" s="59"/>
      <c r="N41" s="4"/>
      <c r="O41" s="4"/>
      <c r="P41" s="4"/>
      <c r="Q41" s="4"/>
      <c r="R41" s="4"/>
      <c r="S41" s="4"/>
      <c r="T41" s="4"/>
      <c r="U41" s="4"/>
      <c r="V41" s="4"/>
      <c r="W41" s="4"/>
      <c r="X41" s="4"/>
      <c r="Y41" s="4"/>
      <c r="Z41" s="4"/>
      <c r="AA41" s="4"/>
      <c r="AB41" s="4"/>
      <c r="AC41" s="4"/>
      <c r="AD41" s="4"/>
      <c r="AE41" s="4"/>
      <c r="AF41" s="4"/>
      <c r="AG41" s="4"/>
      <c r="AH41" s="4"/>
      <c r="AI41" s="4"/>
      <c r="AJ41" s="4"/>
      <c r="AK41" s="4"/>
      <c r="AL41" s="4"/>
      <c r="AM41" s="4"/>
      <c r="AN41" s="4"/>
      <c r="AO41" s="4"/>
      <c r="AP41" s="4"/>
      <c r="AQ41" s="4"/>
      <c r="AR41" s="4"/>
      <c r="AS41" s="4"/>
      <c r="AT41" s="4"/>
      <c r="AU41" s="4"/>
      <c r="AV41" s="4"/>
      <c r="AW41" s="4"/>
      <c r="AX41" s="4"/>
      <c r="AY41" s="4"/>
      <c r="AZ41" s="4"/>
      <c r="BA41" s="4"/>
      <c r="BB41" s="4"/>
      <c r="BC41" s="4"/>
      <c r="BD41" s="4"/>
      <c r="BE41" s="4"/>
      <c r="BF41" s="4"/>
      <c r="BG41" s="4"/>
      <c r="BH41" s="4"/>
      <c r="BI41" s="4"/>
      <c r="BJ41" s="4"/>
      <c r="BK41" s="4"/>
      <c r="BL41" s="4"/>
      <c r="BM41" s="4"/>
      <c r="BN41" s="4"/>
      <c r="BO41" s="4"/>
      <c r="BP41" s="4"/>
      <c r="BQ41" s="4"/>
      <c r="BR41" s="4"/>
      <c r="BS41" s="4"/>
      <c r="BT41" s="4"/>
      <c r="BU41" s="4"/>
      <c r="BV41" s="4"/>
      <c r="BW41" s="4"/>
      <c r="BX41" s="4"/>
      <c r="BY41" s="4"/>
      <c r="BZ41" s="4"/>
      <c r="CA41" s="4"/>
      <c r="CB41" s="4"/>
      <c r="CC41" s="4"/>
      <c r="CD41" s="4"/>
      <c r="CE41" s="4"/>
      <c r="CF41" s="4"/>
      <c r="CG41" s="4"/>
      <c r="CH41" s="4"/>
      <c r="CI41" s="4"/>
      <c r="CJ41" s="4"/>
      <c r="CK41" s="4"/>
      <c r="CL41" s="4"/>
      <c r="CM41" s="4"/>
      <c r="CN41" s="4"/>
      <c r="CO41" s="4"/>
      <c r="CP41" s="4"/>
      <c r="CQ41" s="4"/>
      <c r="CR41" s="4"/>
      <c r="CS41" s="4"/>
      <c r="CT41" s="4"/>
      <c r="CU41" s="4"/>
      <c r="CV41" s="4"/>
      <c r="CW41" s="4"/>
      <c r="CX41" s="4"/>
      <c r="CY41" s="4"/>
      <c r="CZ41" s="4"/>
      <c r="DA41" s="4"/>
      <c r="DB41" s="4"/>
      <c r="DC41" s="4"/>
      <c r="DD41" s="4"/>
      <c r="DE41" s="4"/>
      <c r="DF41" s="4"/>
      <c r="DG41" s="4"/>
      <c r="DH41" s="4"/>
      <c r="DI41" s="4"/>
      <c r="DJ41" s="4"/>
      <c r="DK41" s="4"/>
      <c r="DL41" s="4"/>
      <c r="DM41" s="4"/>
      <c r="DN41" s="4"/>
      <c r="DO41" s="4"/>
      <c r="DP41" s="4"/>
      <c r="DQ41" s="4"/>
      <c r="DR41" s="4"/>
      <c r="DS41" s="4"/>
      <c r="DT41" s="4"/>
      <c r="DU41" s="4"/>
      <c r="DV41" s="4"/>
      <c r="DW41" s="4"/>
      <c r="DX41" s="4"/>
      <c r="DY41" s="4"/>
      <c r="DZ41" s="4"/>
      <c r="EA41" s="4"/>
      <c r="EB41" s="4"/>
      <c r="EC41" s="4"/>
      <c r="ED41" s="4"/>
      <c r="EE41" s="4"/>
      <c r="EF41" s="4"/>
      <c r="EG41" s="4"/>
      <c r="EH41" s="4"/>
      <c r="EI41" s="4"/>
      <c r="EJ41" s="4"/>
      <c r="EK41" s="4"/>
      <c r="EL41" s="4"/>
      <c r="EM41" s="4"/>
      <c r="EN41" s="4"/>
      <c r="EO41" s="4"/>
      <c r="EP41" s="4"/>
      <c r="EQ41" s="4"/>
      <c r="ER41" s="4"/>
      <c r="ES41" s="4"/>
      <c r="ET41" s="4"/>
      <c r="EU41" s="4"/>
      <c r="EV41" s="4"/>
      <c r="EW41" s="4"/>
      <c r="EX41" s="4"/>
      <c r="EY41" s="4"/>
      <c r="EZ41" s="4"/>
      <c r="FA41" s="4"/>
      <c r="FB41" s="4"/>
      <c r="FC41" s="4"/>
      <c r="FD41" s="4"/>
      <c r="FE41" s="4"/>
      <c r="FF41" s="4"/>
      <c r="FG41" s="4"/>
      <c r="FH41" s="4"/>
      <c r="FI41" s="4"/>
      <c r="FJ41" s="4"/>
      <c r="FK41" s="4"/>
      <c r="FL41" s="4"/>
      <c r="FM41" s="4"/>
      <c r="FN41" s="4"/>
      <c r="FO41" s="4"/>
      <c r="FP41" s="4"/>
      <c r="FQ41" s="4"/>
      <c r="FR41" s="4"/>
      <c r="FS41" s="4"/>
      <c r="FT41" s="4"/>
      <c r="FU41" s="4"/>
      <c r="FV41" s="4"/>
      <c r="FW41" s="4"/>
      <c r="FX41" s="4"/>
      <c r="FY41" s="4"/>
      <c r="FZ41" s="4"/>
      <c r="GA41" s="4"/>
      <c r="GB41" s="4"/>
      <c r="GC41" s="4"/>
      <c r="GD41" s="4"/>
      <c r="GE41" s="4"/>
      <c r="GF41" s="4"/>
      <c r="GG41" s="4"/>
      <c r="GH41" s="4"/>
      <c r="GI41" s="4"/>
      <c r="GJ41" s="4"/>
      <c r="GK41" s="4"/>
      <c r="GL41" s="4"/>
      <c r="GM41" s="4"/>
      <c r="GN41" s="4"/>
      <c r="GO41" s="4"/>
      <c r="GP41" s="4"/>
      <c r="GQ41" s="4"/>
      <c r="GR41" s="4"/>
      <c r="GS41" s="4"/>
      <c r="GT41" s="4"/>
      <c r="GU41" s="4"/>
      <c r="GV41" s="4"/>
      <c r="GW41" s="4"/>
      <c r="GX41" s="4"/>
      <c r="GY41" s="4"/>
      <c r="GZ41" s="4"/>
      <c r="HA41" s="4"/>
      <c r="HB41" s="4"/>
      <c r="HC41" s="4"/>
      <c r="HD41" s="4"/>
      <c r="HE41" s="4"/>
      <c r="HF41" s="4"/>
      <c r="HG41" s="4"/>
      <c r="HH41" s="4"/>
      <c r="HI41" s="4"/>
      <c r="HJ41" s="4"/>
      <c r="HK41" s="4"/>
      <c r="HL41" s="4"/>
      <c r="HM41" s="4"/>
      <c r="HN41" s="4"/>
      <c r="HO41" s="4"/>
      <c r="HP41" s="4"/>
      <c r="HQ41" s="4"/>
      <c r="HR41" s="4"/>
      <c r="HS41" s="4"/>
      <c r="HT41" s="4"/>
      <c r="HU41" s="4"/>
      <c r="HV41" s="4"/>
      <c r="HW41" s="4"/>
      <c r="HX41" s="4"/>
      <c r="HY41" s="4"/>
      <c r="HZ41" s="4"/>
      <c r="IA41" s="4"/>
      <c r="IB41" s="4"/>
      <c r="IC41" s="4"/>
      <c r="ID41" s="4"/>
      <c r="IE41" s="4"/>
      <c r="IF41" s="4"/>
      <c r="IG41" s="4"/>
      <c r="IH41" s="4"/>
      <c r="II41" s="4"/>
      <c r="IJ41" s="4"/>
      <c r="IK41" s="4"/>
      <c r="IL41" s="4"/>
      <c r="IM41" s="4"/>
      <c r="IN41" s="4"/>
      <c r="IO41" s="4"/>
      <c r="IP41" s="4"/>
      <c r="IQ41" s="4"/>
      <c r="IR41" s="4"/>
      <c r="IS41" s="4"/>
      <c r="IT41" s="4"/>
      <c r="IU41" s="4"/>
      <c r="IV41" s="4"/>
    </row>
    <row r="42" spans="1:256" s="268" customFormat="1" ht="22.5" hidden="1" customHeight="1" x14ac:dyDescent="0.25">
      <c r="A42" s="275">
        <v>5</v>
      </c>
      <c r="B42" s="1522" t="s">
        <v>386</v>
      </c>
      <c r="C42" s="1523"/>
      <c r="D42" s="1523"/>
      <c r="E42" s="1524"/>
      <c r="F42" s="276"/>
      <c r="G42" s="1525">
        <v>0</v>
      </c>
      <c r="H42" s="1526"/>
      <c r="I42" s="1527">
        <f t="shared" si="0"/>
        <v>0</v>
      </c>
      <c r="J42" s="1526"/>
      <c r="K42" s="1527">
        <f t="shared" si="1"/>
        <v>0</v>
      </c>
      <c r="L42" s="1526"/>
      <c r="M42" s="277"/>
      <c r="N42" s="253"/>
      <c r="O42" s="253"/>
      <c r="P42" s="253"/>
      <c r="Q42" s="253"/>
      <c r="R42" s="253"/>
      <c r="S42" s="253"/>
      <c r="T42" s="253"/>
      <c r="U42" s="253"/>
      <c r="V42" s="253"/>
      <c r="W42" s="253"/>
      <c r="X42" s="253"/>
      <c r="Y42" s="253"/>
      <c r="Z42" s="253"/>
      <c r="AA42" s="253"/>
      <c r="AB42" s="253"/>
      <c r="AC42" s="253"/>
      <c r="AD42" s="253"/>
      <c r="AE42" s="253"/>
      <c r="AF42" s="253"/>
      <c r="AG42" s="253"/>
      <c r="AH42" s="253"/>
      <c r="AI42" s="253"/>
      <c r="AJ42" s="253"/>
      <c r="AK42" s="253"/>
      <c r="AL42" s="253"/>
      <c r="AM42" s="253"/>
      <c r="AN42" s="253"/>
      <c r="AO42" s="253"/>
      <c r="AP42" s="253"/>
      <c r="AQ42" s="253"/>
      <c r="AR42" s="253"/>
      <c r="AS42" s="253"/>
      <c r="AT42" s="253"/>
      <c r="AU42" s="253"/>
      <c r="AV42" s="253"/>
      <c r="AW42" s="253"/>
      <c r="AX42" s="253"/>
      <c r="AY42" s="253"/>
      <c r="AZ42" s="253"/>
      <c r="BA42" s="253"/>
      <c r="BB42" s="253"/>
      <c r="BC42" s="253"/>
      <c r="BD42" s="253"/>
      <c r="BE42" s="253"/>
      <c r="BF42" s="253"/>
      <c r="BG42" s="253"/>
      <c r="BH42" s="253"/>
      <c r="BI42" s="253"/>
      <c r="BJ42" s="253"/>
      <c r="BK42" s="253"/>
      <c r="BL42" s="253"/>
      <c r="BM42" s="253"/>
      <c r="BN42" s="253"/>
      <c r="BO42" s="253"/>
      <c r="BP42" s="253"/>
      <c r="BQ42" s="253"/>
      <c r="BR42" s="253"/>
      <c r="BS42" s="253"/>
      <c r="BT42" s="253"/>
      <c r="BU42" s="253"/>
      <c r="BV42" s="253"/>
      <c r="BW42" s="253"/>
      <c r="BX42" s="253"/>
      <c r="BY42" s="253"/>
      <c r="BZ42" s="253"/>
      <c r="CA42" s="253"/>
      <c r="CB42" s="253"/>
      <c r="CC42" s="253"/>
      <c r="CD42" s="253"/>
      <c r="CE42" s="253"/>
      <c r="CF42" s="253"/>
      <c r="CG42" s="253"/>
      <c r="CH42" s="253"/>
      <c r="CI42" s="253"/>
      <c r="CJ42" s="253"/>
      <c r="CK42" s="253"/>
      <c r="CL42" s="253"/>
      <c r="CM42" s="253"/>
      <c r="CN42" s="253"/>
      <c r="CO42" s="253"/>
      <c r="CP42" s="253"/>
      <c r="CQ42" s="253"/>
      <c r="CR42" s="253"/>
      <c r="CS42" s="253"/>
      <c r="CT42" s="253"/>
      <c r="CU42" s="253"/>
      <c r="CV42" s="253"/>
      <c r="CW42" s="253"/>
      <c r="CX42" s="253"/>
      <c r="CY42" s="253"/>
      <c r="CZ42" s="253"/>
      <c r="DA42" s="253"/>
      <c r="DB42" s="253"/>
      <c r="DC42" s="253"/>
      <c r="DD42" s="253"/>
      <c r="DE42" s="253"/>
      <c r="DF42" s="253"/>
      <c r="DG42" s="253"/>
      <c r="DH42" s="253"/>
      <c r="DI42" s="253"/>
      <c r="DJ42" s="253"/>
      <c r="DK42" s="253"/>
      <c r="DL42" s="253"/>
      <c r="DM42" s="253"/>
      <c r="DN42" s="253"/>
      <c r="DO42" s="253"/>
      <c r="DP42" s="253"/>
      <c r="DQ42" s="253"/>
      <c r="DR42" s="253"/>
      <c r="DS42" s="253"/>
      <c r="DT42" s="253"/>
      <c r="DU42" s="253"/>
      <c r="DV42" s="253"/>
      <c r="DW42" s="253"/>
      <c r="DX42" s="253"/>
      <c r="DY42" s="253"/>
      <c r="DZ42" s="253"/>
      <c r="EA42" s="253"/>
      <c r="EB42" s="253"/>
      <c r="EC42" s="253"/>
      <c r="ED42" s="253"/>
      <c r="EE42" s="253"/>
      <c r="EF42" s="253"/>
      <c r="EG42" s="253"/>
      <c r="EH42" s="253"/>
      <c r="EI42" s="253"/>
      <c r="EJ42" s="253"/>
      <c r="EK42" s="253"/>
      <c r="EL42" s="253"/>
      <c r="EM42" s="253"/>
      <c r="EN42" s="253"/>
      <c r="EO42" s="253"/>
      <c r="EP42" s="253"/>
      <c r="EQ42" s="253"/>
      <c r="ER42" s="253"/>
      <c r="ES42" s="253"/>
      <c r="ET42" s="253"/>
      <c r="EU42" s="253"/>
      <c r="EV42" s="253"/>
      <c r="EW42" s="253"/>
      <c r="EX42" s="253"/>
      <c r="EY42" s="253"/>
      <c r="EZ42" s="253"/>
      <c r="FA42" s="253"/>
      <c r="FB42" s="253"/>
      <c r="FC42" s="253"/>
      <c r="FD42" s="253"/>
      <c r="FE42" s="253"/>
      <c r="FF42" s="253"/>
      <c r="FG42" s="253"/>
      <c r="FH42" s="253"/>
      <c r="FI42" s="253"/>
      <c r="FJ42" s="253"/>
      <c r="FK42" s="253"/>
      <c r="FL42" s="253"/>
      <c r="FM42" s="253"/>
      <c r="FN42" s="253"/>
      <c r="FO42" s="253"/>
      <c r="FP42" s="253"/>
      <c r="FQ42" s="253"/>
      <c r="FR42" s="253"/>
      <c r="FS42" s="253"/>
      <c r="FT42" s="253"/>
      <c r="FU42" s="253"/>
      <c r="FV42" s="253"/>
      <c r="FW42" s="253"/>
      <c r="FX42" s="253"/>
      <c r="FY42" s="253"/>
      <c r="FZ42" s="253"/>
      <c r="GA42" s="253"/>
      <c r="GB42" s="253"/>
      <c r="GC42" s="253"/>
      <c r="GD42" s="253"/>
      <c r="GE42" s="253"/>
      <c r="GF42" s="253"/>
      <c r="GG42" s="253"/>
      <c r="GH42" s="253"/>
      <c r="GI42" s="253"/>
      <c r="GJ42" s="253"/>
      <c r="GK42" s="253"/>
      <c r="GL42" s="253"/>
      <c r="GM42" s="253"/>
      <c r="GN42" s="253"/>
      <c r="GO42" s="253"/>
      <c r="GP42" s="253"/>
      <c r="GQ42" s="253"/>
      <c r="GR42" s="253"/>
      <c r="GS42" s="253"/>
      <c r="GT42" s="253"/>
      <c r="GU42" s="253"/>
      <c r="GV42" s="253"/>
      <c r="GW42" s="253"/>
      <c r="GX42" s="253"/>
      <c r="GY42" s="253"/>
      <c r="GZ42" s="253"/>
      <c r="HA42" s="253"/>
      <c r="HB42" s="253"/>
      <c r="HC42" s="253"/>
      <c r="HD42" s="253"/>
      <c r="HE42" s="253"/>
      <c r="HF42" s="253"/>
      <c r="HG42" s="253"/>
      <c r="HH42" s="253"/>
      <c r="HI42" s="253"/>
      <c r="HJ42" s="253"/>
      <c r="HK42" s="253"/>
      <c r="HL42" s="253"/>
      <c r="HM42" s="253"/>
      <c r="HN42" s="253"/>
      <c r="HO42" s="253"/>
      <c r="HP42" s="253"/>
      <c r="HQ42" s="253"/>
      <c r="HR42" s="253"/>
      <c r="HS42" s="253"/>
      <c r="HT42" s="253"/>
      <c r="HU42" s="253"/>
      <c r="HV42" s="253"/>
      <c r="HW42" s="253"/>
      <c r="HX42" s="253"/>
      <c r="HY42" s="253"/>
      <c r="HZ42" s="253"/>
      <c r="IA42" s="253"/>
      <c r="IB42" s="253"/>
      <c r="IC42" s="253"/>
      <c r="ID42" s="253"/>
      <c r="IE42" s="253"/>
      <c r="IF42" s="253"/>
      <c r="IG42" s="253"/>
      <c r="IH42" s="253"/>
      <c r="II42" s="253"/>
      <c r="IJ42" s="253"/>
      <c r="IK42" s="253"/>
      <c r="IL42" s="253"/>
      <c r="IM42" s="253"/>
      <c r="IN42" s="253"/>
      <c r="IO42" s="253"/>
      <c r="IP42" s="253"/>
      <c r="IQ42" s="253"/>
      <c r="IR42" s="253"/>
      <c r="IS42" s="253"/>
      <c r="IT42" s="253"/>
      <c r="IU42" s="253"/>
      <c r="IV42" s="253"/>
    </row>
    <row r="43" spans="1:256" ht="23.1" customHeight="1" x14ac:dyDescent="0.25">
      <c r="A43" s="89"/>
      <c r="B43" s="1507" t="s">
        <v>59</v>
      </c>
      <c r="C43" s="1507"/>
      <c r="D43" s="1507"/>
      <c r="E43" s="1507"/>
      <c r="F43" s="95"/>
      <c r="G43" s="1505">
        <f>G44+G45+G46+G47+G48</f>
        <v>2282012.5962499999</v>
      </c>
      <c r="H43" s="1505"/>
      <c r="I43" s="1505">
        <f t="shared" si="0"/>
        <v>2282012.5962499999</v>
      </c>
      <c r="J43" s="1505"/>
      <c r="K43" s="1505">
        <f>I43</f>
        <v>2282012.5962499999</v>
      </c>
      <c r="L43" s="1505"/>
      <c r="M43" s="59"/>
      <c r="N43" s="4"/>
      <c r="O43" s="4"/>
      <c r="P43" s="4"/>
      <c r="Q43" s="61"/>
      <c r="R43" s="4"/>
      <c r="S43" s="4"/>
      <c r="T43" s="4"/>
      <c r="U43" s="4"/>
      <c r="V43" s="4"/>
      <c r="W43" s="4"/>
      <c r="X43" s="4"/>
      <c r="Y43" s="4"/>
      <c r="Z43" s="4"/>
      <c r="AA43" s="4"/>
      <c r="AB43" s="4"/>
      <c r="AC43" s="4"/>
      <c r="AD43" s="4"/>
      <c r="AE43" s="4"/>
      <c r="AF43" s="4"/>
      <c r="AG43" s="4"/>
      <c r="AH43" s="4"/>
      <c r="AI43" s="4"/>
      <c r="AJ43" s="4"/>
      <c r="AK43" s="4"/>
      <c r="AL43" s="4"/>
      <c r="AM43" s="4"/>
      <c r="AN43" s="4"/>
      <c r="AO43" s="4"/>
      <c r="AP43" s="4"/>
      <c r="AQ43" s="4"/>
      <c r="AR43" s="4"/>
      <c r="AS43" s="4"/>
      <c r="AT43" s="4"/>
      <c r="AU43" s="4"/>
      <c r="AV43" s="4"/>
      <c r="AW43" s="4"/>
      <c r="AX43" s="4"/>
      <c r="AY43" s="4"/>
      <c r="AZ43" s="4"/>
      <c r="BA43" s="4"/>
      <c r="BB43" s="4"/>
      <c r="BC43" s="4"/>
      <c r="BD43" s="4"/>
      <c r="BE43" s="4"/>
      <c r="BF43" s="4"/>
      <c r="BG43" s="4"/>
      <c r="BH43" s="4"/>
      <c r="BI43" s="4"/>
      <c r="BJ43" s="4"/>
      <c r="BK43" s="4"/>
      <c r="BL43" s="4"/>
      <c r="BM43" s="4"/>
      <c r="BN43" s="4"/>
      <c r="BO43" s="4"/>
      <c r="BP43" s="4"/>
      <c r="BQ43" s="4"/>
      <c r="BR43" s="4"/>
      <c r="BS43" s="4"/>
      <c r="BT43" s="4"/>
      <c r="BU43" s="4"/>
      <c r="BV43" s="4"/>
      <c r="BW43" s="4"/>
      <c r="BX43" s="4"/>
      <c r="BY43" s="4"/>
      <c r="BZ43" s="4"/>
      <c r="CA43" s="4"/>
      <c r="CB43" s="4"/>
      <c r="CC43" s="4"/>
      <c r="CD43" s="4"/>
      <c r="CE43" s="4"/>
      <c r="CF43" s="4"/>
      <c r="CG43" s="4"/>
      <c r="CH43" s="4"/>
      <c r="CI43" s="4"/>
      <c r="CJ43" s="4"/>
      <c r="CK43" s="4"/>
      <c r="CL43" s="4"/>
      <c r="CM43" s="4"/>
      <c r="CN43" s="4"/>
      <c r="CO43" s="4"/>
      <c r="CP43" s="4"/>
      <c r="CQ43" s="4"/>
      <c r="CR43" s="4"/>
      <c r="CS43" s="4"/>
      <c r="CT43" s="4"/>
      <c r="CU43" s="4"/>
      <c r="CV43" s="4"/>
      <c r="CW43" s="4"/>
      <c r="CX43" s="4"/>
      <c r="CY43" s="4"/>
      <c r="CZ43" s="4"/>
      <c r="DA43" s="4"/>
      <c r="DB43" s="4"/>
      <c r="DC43" s="4"/>
      <c r="DD43" s="4"/>
      <c r="DE43" s="4"/>
      <c r="DF43" s="4"/>
      <c r="DG43" s="4"/>
      <c r="DH43" s="4"/>
      <c r="DI43" s="4"/>
      <c r="DJ43" s="4"/>
      <c r="DK43" s="4"/>
      <c r="DL43" s="4"/>
      <c r="DM43" s="4"/>
      <c r="DN43" s="4"/>
      <c r="DO43" s="4"/>
      <c r="DP43" s="4"/>
      <c r="DQ43" s="4"/>
      <c r="DR43" s="4"/>
      <c r="DS43" s="4"/>
      <c r="DT43" s="4"/>
      <c r="DU43" s="4"/>
      <c r="DV43" s="4"/>
      <c r="DW43" s="4"/>
      <c r="DX43" s="4"/>
      <c r="DY43" s="4"/>
      <c r="DZ43" s="4"/>
      <c r="EA43" s="4"/>
      <c r="EB43" s="4"/>
      <c r="EC43" s="4"/>
      <c r="ED43" s="4"/>
      <c r="EE43" s="4"/>
      <c r="EF43" s="4"/>
      <c r="EG43" s="4"/>
      <c r="EH43" s="4"/>
      <c r="EI43" s="4"/>
      <c r="EJ43" s="4"/>
      <c r="EK43" s="4"/>
      <c r="EL43" s="4"/>
      <c r="EM43" s="4"/>
      <c r="EN43" s="4"/>
      <c r="EO43" s="4"/>
      <c r="EP43" s="4"/>
      <c r="EQ43" s="4"/>
      <c r="ER43" s="4"/>
      <c r="ES43" s="4"/>
      <c r="ET43" s="4"/>
      <c r="EU43" s="4"/>
      <c r="EV43" s="4"/>
      <c r="EW43" s="4"/>
      <c r="EX43" s="4"/>
      <c r="EY43" s="4"/>
      <c r="EZ43" s="4"/>
      <c r="FA43" s="4"/>
      <c r="FB43" s="4"/>
      <c r="FC43" s="4"/>
      <c r="FD43" s="4"/>
      <c r="FE43" s="4"/>
      <c r="FF43" s="4"/>
      <c r="FG43" s="4"/>
      <c r="FH43" s="4"/>
      <c r="FI43" s="4"/>
      <c r="FJ43" s="4"/>
      <c r="FK43" s="4"/>
      <c r="FL43" s="4"/>
      <c r="FM43" s="4"/>
      <c r="FN43" s="4"/>
      <c r="FO43" s="4"/>
      <c r="FP43" s="4"/>
      <c r="FQ43" s="4"/>
      <c r="FR43" s="4"/>
      <c r="FS43" s="4"/>
      <c r="FT43" s="4"/>
      <c r="FU43" s="4"/>
      <c r="FV43" s="4"/>
      <c r="FW43" s="4"/>
      <c r="FX43" s="4"/>
      <c r="FY43" s="4"/>
      <c r="FZ43" s="4"/>
      <c r="GA43" s="4"/>
      <c r="GB43" s="4"/>
      <c r="GC43" s="4"/>
      <c r="GD43" s="4"/>
      <c r="GE43" s="4"/>
      <c r="GF43" s="4"/>
      <c r="GG43" s="4"/>
      <c r="GH43" s="4"/>
      <c r="GI43" s="4"/>
      <c r="GJ43" s="4"/>
      <c r="GK43" s="4"/>
      <c r="GL43" s="4"/>
      <c r="GM43" s="4"/>
      <c r="GN43" s="4"/>
      <c r="GO43" s="4"/>
      <c r="GP43" s="4"/>
      <c r="GQ43" s="4"/>
      <c r="GR43" s="4"/>
      <c r="GS43" s="4"/>
      <c r="GT43" s="4"/>
      <c r="GU43" s="4"/>
      <c r="GV43" s="4"/>
      <c r="GW43" s="4"/>
      <c r="GX43" s="4"/>
      <c r="GY43" s="4"/>
      <c r="GZ43" s="4"/>
      <c r="HA43" s="4"/>
      <c r="HB43" s="4"/>
      <c r="HC43" s="4"/>
      <c r="HD43" s="4"/>
      <c r="HE43" s="4"/>
      <c r="HF43" s="4"/>
      <c r="HG43" s="4"/>
      <c r="HH43" s="4"/>
      <c r="HI43" s="4"/>
      <c r="HJ43" s="4"/>
      <c r="HK43" s="4"/>
      <c r="HL43" s="4"/>
      <c r="HM43" s="4"/>
      <c r="HN43" s="4"/>
      <c r="HO43" s="4"/>
      <c r="HP43" s="4"/>
      <c r="HQ43" s="4"/>
      <c r="HR43" s="4"/>
      <c r="HS43" s="4"/>
      <c r="HT43" s="4"/>
      <c r="HU43" s="4"/>
      <c r="HV43" s="4"/>
      <c r="HW43" s="4"/>
      <c r="HX43" s="4"/>
      <c r="HY43" s="4"/>
      <c r="HZ43" s="4"/>
      <c r="IA43" s="4"/>
      <c r="IB43" s="4"/>
      <c r="IC43" s="4"/>
      <c r="ID43" s="4"/>
      <c r="IE43" s="4"/>
      <c r="IF43" s="4"/>
      <c r="IG43" s="4"/>
      <c r="IH43" s="4"/>
      <c r="II43" s="4"/>
      <c r="IJ43" s="4"/>
      <c r="IK43" s="4"/>
      <c r="IL43" s="4"/>
      <c r="IM43" s="4"/>
      <c r="IN43" s="4"/>
      <c r="IO43" s="4"/>
      <c r="IP43" s="4"/>
      <c r="IQ43" s="4"/>
      <c r="IR43" s="4"/>
      <c r="IS43" s="4"/>
      <c r="IT43" s="4"/>
      <c r="IU43" s="4"/>
      <c r="IV43" s="4"/>
    </row>
    <row r="44" spans="1:256" ht="23.1" customHeight="1" x14ac:dyDescent="0.25">
      <c r="A44" s="89">
        <v>1</v>
      </c>
      <c r="B44" s="1508" t="s">
        <v>58</v>
      </c>
      <c r="C44" s="1509"/>
      <c r="D44" s="1509"/>
      <c r="E44" s="1509"/>
      <c r="F44" s="96"/>
      <c r="G44" s="1506">
        <f>'Акт Сдачи ПИP (2)'!AF37</f>
        <v>173369.28</v>
      </c>
      <c r="H44" s="1506"/>
      <c r="I44" s="1506">
        <f t="shared" si="0"/>
        <v>173369.28</v>
      </c>
      <c r="J44" s="1506"/>
      <c r="K44" s="1506">
        <f>I44</f>
        <v>173369.28</v>
      </c>
      <c r="L44" s="1506"/>
      <c r="M44" s="59"/>
      <c r="N44" s="4"/>
      <c r="O44" s="4"/>
      <c r="P44" s="60"/>
      <c r="Q44" s="1539"/>
      <c r="R44" s="1539"/>
      <c r="S44" s="4"/>
      <c r="T44" s="4"/>
      <c r="U44" s="4"/>
      <c r="V44" s="4"/>
      <c r="W44" s="4"/>
      <c r="X44" s="4"/>
      <c r="Y44" s="4"/>
      <c r="Z44" s="4"/>
      <c r="AA44" s="4"/>
      <c r="AB44" s="4"/>
      <c r="AC44" s="4"/>
      <c r="AD44" s="4"/>
      <c r="AE44" s="4"/>
      <c r="AF44" s="4"/>
      <c r="AG44" s="4"/>
      <c r="AH44" s="4"/>
      <c r="AI44" s="4"/>
      <c r="AJ44" s="4"/>
      <c r="AK44" s="4"/>
      <c r="AL44" s="4"/>
      <c r="AM44" s="4"/>
      <c r="AN44" s="4"/>
      <c r="AO44" s="4"/>
      <c r="AP44" s="4"/>
      <c r="AQ44" s="4"/>
      <c r="AR44" s="4"/>
      <c r="AS44" s="4"/>
      <c r="AT44" s="4"/>
      <c r="AU44" s="4"/>
      <c r="AV44" s="4"/>
      <c r="AW44" s="4"/>
      <c r="AX44" s="4"/>
      <c r="AY44" s="4"/>
      <c r="AZ44" s="4"/>
      <c r="BA44" s="4"/>
      <c r="BB44" s="4"/>
      <c r="BC44" s="4"/>
      <c r="BD44" s="4"/>
      <c r="BE44" s="4"/>
      <c r="BF44" s="4"/>
      <c r="BG44" s="4"/>
      <c r="BH44" s="4"/>
      <c r="BI44" s="4"/>
      <c r="BJ44" s="4"/>
      <c r="BK44" s="4"/>
      <c r="BL44" s="4"/>
      <c r="BM44" s="4"/>
      <c r="BN44" s="4"/>
      <c r="BO44" s="4"/>
      <c r="BP44" s="4"/>
      <c r="BQ44" s="4"/>
      <c r="BR44" s="4"/>
      <c r="BS44" s="4"/>
      <c r="BT44" s="4"/>
      <c r="BU44" s="4"/>
      <c r="BV44" s="4"/>
      <c r="BW44" s="4"/>
      <c r="BX44" s="4"/>
      <c r="BY44" s="4"/>
      <c r="BZ44" s="4"/>
      <c r="CA44" s="4"/>
      <c r="CB44" s="4"/>
      <c r="CC44" s="4"/>
      <c r="CD44" s="4"/>
      <c r="CE44" s="4"/>
      <c r="CF44" s="4"/>
      <c r="CG44" s="4"/>
      <c r="CH44" s="4"/>
      <c r="CI44" s="4"/>
      <c r="CJ44" s="4"/>
      <c r="CK44" s="4"/>
      <c r="CL44" s="4"/>
      <c r="CM44" s="4"/>
      <c r="CN44" s="4"/>
      <c r="CO44" s="4"/>
      <c r="CP44" s="4"/>
      <c r="CQ44" s="4"/>
      <c r="CR44" s="4"/>
      <c r="CS44" s="4"/>
      <c r="CT44" s="4"/>
      <c r="CU44" s="4"/>
      <c r="CV44" s="4"/>
      <c r="CW44" s="4"/>
      <c r="CX44" s="4"/>
      <c r="CY44" s="4"/>
      <c r="CZ44" s="4"/>
      <c r="DA44" s="4"/>
      <c r="DB44" s="4"/>
      <c r="DC44" s="4"/>
      <c r="DD44" s="4"/>
      <c r="DE44" s="4"/>
      <c r="DF44" s="4"/>
      <c r="DG44" s="4"/>
      <c r="DH44" s="4"/>
      <c r="DI44" s="4"/>
      <c r="DJ44" s="4"/>
      <c r="DK44" s="4"/>
      <c r="DL44" s="4"/>
      <c r="DM44" s="4"/>
      <c r="DN44" s="4"/>
      <c r="DO44" s="4"/>
      <c r="DP44" s="4"/>
      <c r="DQ44" s="4"/>
      <c r="DR44" s="4"/>
      <c r="DS44" s="4"/>
      <c r="DT44" s="4"/>
      <c r="DU44" s="4"/>
      <c r="DV44" s="4"/>
      <c r="DW44" s="4"/>
      <c r="DX44" s="4"/>
      <c r="DY44" s="4"/>
      <c r="DZ44" s="4"/>
      <c r="EA44" s="4"/>
      <c r="EB44" s="4"/>
      <c r="EC44" s="4"/>
      <c r="ED44" s="4"/>
      <c r="EE44" s="4"/>
      <c r="EF44" s="4"/>
      <c r="EG44" s="4"/>
      <c r="EH44" s="4"/>
      <c r="EI44" s="4"/>
      <c r="EJ44" s="4"/>
      <c r="EK44" s="4"/>
      <c r="EL44" s="4"/>
      <c r="EM44" s="4"/>
      <c r="EN44" s="4"/>
      <c r="EO44" s="4"/>
      <c r="EP44" s="4"/>
      <c r="EQ44" s="4"/>
      <c r="ER44" s="4"/>
      <c r="ES44" s="4"/>
      <c r="ET44" s="4"/>
      <c r="EU44" s="4"/>
      <c r="EV44" s="4"/>
      <c r="EW44" s="4"/>
      <c r="EX44" s="4"/>
      <c r="EY44" s="4"/>
      <c r="EZ44" s="4"/>
      <c r="FA44" s="4"/>
      <c r="FB44" s="4"/>
      <c r="FC44" s="4"/>
      <c r="FD44" s="4"/>
      <c r="FE44" s="4"/>
      <c r="FF44" s="4"/>
      <c r="FG44" s="4"/>
      <c r="FH44" s="4"/>
      <c r="FI44" s="4"/>
      <c r="FJ44" s="4"/>
      <c r="FK44" s="4"/>
      <c r="FL44" s="4"/>
      <c r="FM44" s="4"/>
      <c r="FN44" s="4"/>
      <c r="FO44" s="4"/>
      <c r="FP44" s="4"/>
      <c r="FQ44" s="4"/>
      <c r="FR44" s="4"/>
      <c r="FS44" s="4"/>
      <c r="FT44" s="4"/>
      <c r="FU44" s="4"/>
      <c r="FV44" s="4"/>
      <c r="FW44" s="4"/>
      <c r="FX44" s="4"/>
      <c r="FY44" s="4"/>
      <c r="FZ44" s="4"/>
      <c r="GA44" s="4"/>
      <c r="GB44" s="4"/>
      <c r="GC44" s="4"/>
      <c r="GD44" s="4"/>
      <c r="GE44" s="4"/>
      <c r="GF44" s="4"/>
      <c r="GG44" s="4"/>
      <c r="GH44" s="4"/>
      <c r="GI44" s="4"/>
      <c r="GJ44" s="4"/>
      <c r="GK44" s="4"/>
      <c r="GL44" s="4"/>
      <c r="GM44" s="4"/>
      <c r="GN44" s="4"/>
      <c r="GO44" s="4"/>
      <c r="GP44" s="4"/>
      <c r="GQ44" s="4"/>
      <c r="GR44" s="4"/>
      <c r="GS44" s="4"/>
      <c r="GT44" s="4"/>
      <c r="GU44" s="4"/>
      <c r="GV44" s="4"/>
      <c r="GW44" s="4"/>
      <c r="GX44" s="4"/>
      <c r="GY44" s="4"/>
      <c r="GZ44" s="4"/>
      <c r="HA44" s="4"/>
      <c r="HB44" s="4"/>
      <c r="HC44" s="4"/>
      <c r="HD44" s="4"/>
      <c r="HE44" s="4"/>
      <c r="HF44" s="4"/>
      <c r="HG44" s="4"/>
      <c r="HH44" s="4"/>
      <c r="HI44" s="4"/>
      <c r="HJ44" s="4"/>
      <c r="HK44" s="4"/>
      <c r="HL44" s="4"/>
      <c r="HM44" s="4"/>
      <c r="HN44" s="4"/>
      <c r="HO44" s="4"/>
      <c r="HP44" s="4"/>
      <c r="HQ44" s="4"/>
      <c r="HR44" s="4"/>
      <c r="HS44" s="4"/>
      <c r="HT44" s="4"/>
      <c r="HU44" s="4"/>
      <c r="HV44" s="4"/>
      <c r="HW44" s="4"/>
      <c r="HX44" s="4"/>
      <c r="HY44" s="4"/>
      <c r="HZ44" s="4"/>
      <c r="IA44" s="4"/>
      <c r="IB44" s="4"/>
      <c r="IC44" s="4"/>
      <c r="ID44" s="4"/>
      <c r="IE44" s="4"/>
      <c r="IF44" s="4"/>
      <c r="IG44" s="4"/>
      <c r="IH44" s="4"/>
      <c r="II44" s="4"/>
      <c r="IJ44" s="4"/>
      <c r="IK44" s="4"/>
      <c r="IL44" s="4"/>
      <c r="IM44" s="4"/>
      <c r="IN44" s="4"/>
      <c r="IO44" s="4"/>
      <c r="IP44" s="4"/>
      <c r="IQ44" s="4"/>
      <c r="IR44" s="4"/>
      <c r="IS44" s="4"/>
      <c r="IT44" s="4"/>
      <c r="IU44" s="4"/>
      <c r="IV44" s="4"/>
    </row>
    <row r="45" spans="1:256" ht="23.1" customHeight="1" x14ac:dyDescent="0.25">
      <c r="A45" s="73">
        <v>2</v>
      </c>
      <c r="B45" s="1510" t="s">
        <v>57</v>
      </c>
      <c r="C45" s="1511"/>
      <c r="D45" s="1511"/>
      <c r="E45" s="1512"/>
      <c r="F45" s="95"/>
      <c r="G45" s="1533">
        <f>ССР!E43*0.995</f>
        <v>867396.72250000003</v>
      </c>
      <c r="H45" s="1534"/>
      <c r="I45" s="1533">
        <f t="shared" si="0"/>
        <v>867396.72250000003</v>
      </c>
      <c r="J45" s="1534"/>
      <c r="K45" s="1533">
        <f t="shared" si="1"/>
        <v>867396.72250000003</v>
      </c>
      <c r="L45" s="1534"/>
      <c r="M45" s="59"/>
      <c r="N45" s="4"/>
      <c r="O45" s="4"/>
      <c r="P45" s="4"/>
      <c r="Q45" s="58"/>
      <c r="R45" s="58"/>
      <c r="S45" s="4"/>
      <c r="T45" s="4"/>
      <c r="U45" s="4"/>
      <c r="V45" s="4"/>
      <c r="W45" s="4"/>
      <c r="X45" s="4"/>
      <c r="Y45" s="4"/>
      <c r="Z45" s="4"/>
      <c r="AA45" s="4"/>
      <c r="AB45" s="4"/>
      <c r="AC45" s="4"/>
      <c r="AD45" s="4"/>
      <c r="AE45" s="4"/>
      <c r="AF45" s="4"/>
      <c r="AG45" s="4"/>
      <c r="AH45" s="4"/>
      <c r="AI45" s="4"/>
      <c r="AJ45" s="4"/>
      <c r="AK45" s="4"/>
      <c r="AL45" s="4"/>
      <c r="AM45" s="4"/>
      <c r="AN45" s="4"/>
      <c r="AO45" s="4"/>
      <c r="AP45" s="4"/>
      <c r="AQ45" s="4"/>
      <c r="AR45" s="4"/>
      <c r="AS45" s="4"/>
      <c r="AT45" s="4"/>
      <c r="AU45" s="4"/>
      <c r="AV45" s="4"/>
      <c r="AW45" s="4"/>
      <c r="AX45" s="4"/>
      <c r="AY45" s="4"/>
      <c r="AZ45" s="4"/>
      <c r="BA45" s="4"/>
      <c r="BB45" s="4"/>
      <c r="BC45" s="4"/>
      <c r="BD45" s="4"/>
      <c r="BE45" s="4"/>
      <c r="BF45" s="4"/>
      <c r="BG45" s="4"/>
      <c r="BH45" s="4"/>
      <c r="BI45" s="4"/>
      <c r="BJ45" s="4"/>
      <c r="BK45" s="4"/>
      <c r="BL45" s="4"/>
      <c r="BM45" s="4"/>
      <c r="BN45" s="4"/>
      <c r="BO45" s="4"/>
      <c r="BP45" s="4"/>
      <c r="BQ45" s="4"/>
      <c r="BR45" s="4"/>
      <c r="BS45" s="4"/>
      <c r="BT45" s="4"/>
      <c r="BU45" s="4"/>
      <c r="BV45" s="4"/>
      <c r="BW45" s="4"/>
      <c r="BX45" s="4"/>
      <c r="BY45" s="4"/>
      <c r="BZ45" s="4"/>
      <c r="CA45" s="4"/>
      <c r="CB45" s="4"/>
      <c r="CC45" s="4"/>
      <c r="CD45" s="4"/>
      <c r="CE45" s="4"/>
      <c r="CF45" s="4"/>
      <c r="CG45" s="4"/>
      <c r="CH45" s="4"/>
      <c r="CI45" s="4"/>
      <c r="CJ45" s="4"/>
      <c r="CK45" s="4"/>
      <c r="CL45" s="4"/>
      <c r="CM45" s="4"/>
      <c r="CN45" s="4"/>
      <c r="CO45" s="4"/>
      <c r="CP45" s="4"/>
      <c r="CQ45" s="4"/>
      <c r="CR45" s="4"/>
      <c r="CS45" s="4"/>
      <c r="CT45" s="4"/>
      <c r="CU45" s="4"/>
      <c r="CV45" s="4"/>
      <c r="CW45" s="4"/>
      <c r="CX45" s="4"/>
      <c r="CY45" s="4"/>
      <c r="CZ45" s="4"/>
      <c r="DA45" s="4"/>
      <c r="DB45" s="4"/>
      <c r="DC45" s="4"/>
      <c r="DD45" s="4"/>
      <c r="DE45" s="4"/>
      <c r="DF45" s="4"/>
      <c r="DG45" s="4"/>
      <c r="DH45" s="4"/>
      <c r="DI45" s="4"/>
      <c r="DJ45" s="4"/>
      <c r="DK45" s="4"/>
      <c r="DL45" s="4"/>
      <c r="DM45" s="4"/>
      <c r="DN45" s="4"/>
      <c r="DO45" s="4"/>
      <c r="DP45" s="4"/>
      <c r="DQ45" s="4"/>
      <c r="DR45" s="4"/>
      <c r="DS45" s="4"/>
      <c r="DT45" s="4"/>
      <c r="DU45" s="4"/>
      <c r="DV45" s="4"/>
      <c r="DW45" s="4"/>
      <c r="DX45" s="4"/>
      <c r="DY45" s="4"/>
      <c r="DZ45" s="4"/>
      <c r="EA45" s="4"/>
      <c r="EB45" s="4"/>
      <c r="EC45" s="4"/>
      <c r="ED45" s="4"/>
      <c r="EE45" s="4"/>
      <c r="EF45" s="4"/>
      <c r="EG45" s="4"/>
      <c r="EH45" s="4"/>
      <c r="EI45" s="4"/>
      <c r="EJ45" s="4"/>
      <c r="EK45" s="4"/>
      <c r="EL45" s="4"/>
      <c r="EM45" s="4"/>
      <c r="EN45" s="4"/>
      <c r="EO45" s="4"/>
      <c r="EP45" s="4"/>
      <c r="EQ45" s="4"/>
      <c r="ER45" s="4"/>
      <c r="ES45" s="4"/>
      <c r="ET45" s="4"/>
      <c r="EU45" s="4"/>
      <c r="EV45" s="4"/>
      <c r="EW45" s="4"/>
      <c r="EX45" s="4"/>
      <c r="EY45" s="4"/>
      <c r="EZ45" s="4"/>
      <c r="FA45" s="4"/>
      <c r="FB45" s="4"/>
      <c r="FC45" s="4"/>
      <c r="FD45" s="4"/>
      <c r="FE45" s="4"/>
      <c r="FF45" s="4"/>
      <c r="FG45" s="4"/>
      <c r="FH45" s="4"/>
      <c r="FI45" s="4"/>
      <c r="FJ45" s="4"/>
      <c r="FK45" s="4"/>
      <c r="FL45" s="4"/>
      <c r="FM45" s="4"/>
      <c r="FN45" s="4"/>
      <c r="FO45" s="4"/>
      <c r="FP45" s="4"/>
      <c r="FQ45" s="4"/>
      <c r="FR45" s="4"/>
      <c r="FS45" s="4"/>
      <c r="FT45" s="4"/>
      <c r="FU45" s="4"/>
      <c r="FV45" s="4"/>
      <c r="FW45" s="4"/>
      <c r="FX45" s="4"/>
      <c r="FY45" s="4"/>
      <c r="FZ45" s="4"/>
      <c r="GA45" s="4"/>
      <c r="GB45" s="4"/>
      <c r="GC45" s="4"/>
      <c r="GD45" s="4"/>
      <c r="GE45" s="4"/>
      <c r="GF45" s="4"/>
      <c r="GG45" s="4"/>
      <c r="GH45" s="4"/>
      <c r="GI45" s="4"/>
      <c r="GJ45" s="4"/>
      <c r="GK45" s="4"/>
      <c r="GL45" s="4"/>
      <c r="GM45" s="4"/>
      <c r="GN45" s="4"/>
      <c r="GO45" s="4"/>
      <c r="GP45" s="4"/>
      <c r="GQ45" s="4"/>
      <c r="GR45" s="4"/>
      <c r="GS45" s="4"/>
      <c r="GT45" s="4"/>
      <c r="GU45" s="4"/>
      <c r="GV45" s="4"/>
      <c r="GW45" s="4"/>
      <c r="GX45" s="4"/>
      <c r="GY45" s="4"/>
      <c r="GZ45" s="4"/>
      <c r="HA45" s="4"/>
      <c r="HB45" s="4"/>
      <c r="HC45" s="4"/>
      <c r="HD45" s="4"/>
      <c r="HE45" s="4"/>
      <c r="HF45" s="4"/>
      <c r="HG45" s="4"/>
      <c r="HH45" s="4"/>
      <c r="HI45" s="4"/>
      <c r="HJ45" s="4"/>
      <c r="HK45" s="4"/>
      <c r="HL45" s="4"/>
      <c r="HM45" s="4"/>
      <c r="HN45" s="4"/>
      <c r="HO45" s="4"/>
      <c r="HP45" s="4"/>
      <c r="HQ45" s="4"/>
      <c r="HR45" s="4"/>
      <c r="HS45" s="4"/>
      <c r="HT45" s="4"/>
      <c r="HU45" s="4"/>
      <c r="HV45" s="4"/>
      <c r="HW45" s="4"/>
      <c r="HX45" s="4"/>
      <c r="HY45" s="4"/>
      <c r="HZ45" s="4"/>
      <c r="IA45" s="4"/>
      <c r="IB45" s="4"/>
      <c r="IC45" s="4"/>
      <c r="ID45" s="4"/>
      <c r="IE45" s="4"/>
      <c r="IF45" s="4"/>
      <c r="IG45" s="4"/>
      <c r="IH45" s="4"/>
      <c r="II45" s="4"/>
      <c r="IJ45" s="4"/>
      <c r="IK45" s="4"/>
      <c r="IL45" s="4"/>
      <c r="IM45" s="4"/>
      <c r="IN45" s="4"/>
      <c r="IO45" s="4"/>
      <c r="IP45" s="4"/>
      <c r="IQ45" s="4"/>
      <c r="IR45" s="4"/>
      <c r="IS45" s="4"/>
      <c r="IT45" s="4"/>
      <c r="IU45" s="4"/>
      <c r="IV45" s="4"/>
    </row>
    <row r="46" spans="1:256" ht="23.1" customHeight="1" x14ac:dyDescent="0.25">
      <c r="A46" s="73">
        <v>3</v>
      </c>
      <c r="B46" s="1510" t="s">
        <v>56</v>
      </c>
      <c r="C46" s="1511"/>
      <c r="D46" s="1511"/>
      <c r="E46" s="1512"/>
      <c r="F46" s="95"/>
      <c r="G46" s="1531">
        <f>ССР!G43*0.995</f>
        <v>1125328.7914499999</v>
      </c>
      <c r="H46" s="1532"/>
      <c r="I46" s="1531">
        <f t="shared" si="0"/>
        <v>1125328.7914499999</v>
      </c>
      <c r="J46" s="1532"/>
      <c r="K46" s="1531">
        <f t="shared" si="1"/>
        <v>1125328.7914499999</v>
      </c>
      <c r="L46" s="1532"/>
      <c r="M46" s="59"/>
      <c r="N46" s="4"/>
      <c r="O46" s="4"/>
      <c r="P46" s="4"/>
      <c r="Q46" s="58"/>
      <c r="R46" s="58"/>
      <c r="S46" s="4"/>
      <c r="T46" s="4"/>
      <c r="U46" s="4"/>
      <c r="V46" s="4"/>
      <c r="W46" s="4"/>
      <c r="X46" s="4"/>
      <c r="Y46" s="4"/>
      <c r="Z46" s="4"/>
      <c r="AA46" s="4"/>
      <c r="AB46" s="4"/>
      <c r="AC46" s="4"/>
      <c r="AD46" s="4"/>
      <c r="AE46" s="4"/>
      <c r="AF46" s="4"/>
      <c r="AG46" s="4"/>
      <c r="AH46" s="4"/>
      <c r="AI46" s="4"/>
      <c r="AJ46" s="4"/>
      <c r="AK46" s="4"/>
      <c r="AL46" s="4"/>
      <c r="AM46" s="4"/>
      <c r="AN46" s="4"/>
      <c r="AO46" s="4"/>
      <c r="AP46" s="4"/>
      <c r="AQ46" s="4"/>
      <c r="AR46" s="4"/>
      <c r="AS46" s="4"/>
      <c r="AT46" s="4"/>
      <c r="AU46" s="4"/>
      <c r="AV46" s="4"/>
      <c r="AW46" s="4"/>
      <c r="AX46" s="4"/>
      <c r="AY46" s="4"/>
      <c r="AZ46" s="4"/>
      <c r="BA46" s="4"/>
      <c r="BB46" s="4"/>
      <c r="BC46" s="4"/>
      <c r="BD46" s="4"/>
      <c r="BE46" s="4"/>
      <c r="BF46" s="4"/>
      <c r="BG46" s="4"/>
      <c r="BH46" s="4"/>
      <c r="BI46" s="4"/>
      <c r="BJ46" s="4"/>
      <c r="BK46" s="4"/>
      <c r="BL46" s="4"/>
      <c r="BM46" s="4"/>
      <c r="BN46" s="4"/>
      <c r="BO46" s="4"/>
      <c r="BP46" s="4"/>
      <c r="BQ46" s="4"/>
      <c r="BR46" s="4"/>
      <c r="BS46" s="4"/>
      <c r="BT46" s="4"/>
      <c r="BU46" s="4"/>
      <c r="BV46" s="4"/>
      <c r="BW46" s="4"/>
      <c r="BX46" s="4"/>
      <c r="BY46" s="4"/>
      <c r="BZ46" s="4"/>
      <c r="CA46" s="4"/>
      <c r="CB46" s="4"/>
      <c r="CC46" s="4"/>
      <c r="CD46" s="4"/>
      <c r="CE46" s="4"/>
      <c r="CF46" s="4"/>
      <c r="CG46" s="4"/>
      <c r="CH46" s="4"/>
      <c r="CI46" s="4"/>
      <c r="CJ46" s="4"/>
      <c r="CK46" s="4"/>
      <c r="CL46" s="4"/>
      <c r="CM46" s="4"/>
      <c r="CN46" s="4"/>
      <c r="CO46" s="4"/>
      <c r="CP46" s="4"/>
      <c r="CQ46" s="4"/>
      <c r="CR46" s="4"/>
      <c r="CS46" s="4"/>
      <c r="CT46" s="4"/>
      <c r="CU46" s="4"/>
      <c r="CV46" s="4"/>
      <c r="CW46" s="4"/>
      <c r="CX46" s="4"/>
      <c r="CY46" s="4"/>
      <c r="CZ46" s="4"/>
      <c r="DA46" s="4"/>
      <c r="DB46" s="4"/>
      <c r="DC46" s="4"/>
      <c r="DD46" s="4"/>
      <c r="DE46" s="4"/>
      <c r="DF46" s="4"/>
      <c r="DG46" s="4"/>
      <c r="DH46" s="4"/>
      <c r="DI46" s="4"/>
      <c r="DJ46" s="4"/>
      <c r="DK46" s="4"/>
      <c r="DL46" s="4"/>
      <c r="DM46" s="4"/>
      <c r="DN46" s="4"/>
      <c r="DO46" s="4"/>
      <c r="DP46" s="4"/>
      <c r="DQ46" s="4"/>
      <c r="DR46" s="4"/>
      <c r="DS46" s="4"/>
      <c r="DT46" s="4"/>
      <c r="DU46" s="4"/>
      <c r="DV46" s="4"/>
      <c r="DW46" s="4"/>
      <c r="DX46" s="4"/>
      <c r="DY46" s="4"/>
      <c r="DZ46" s="4"/>
      <c r="EA46" s="4"/>
      <c r="EB46" s="4"/>
      <c r="EC46" s="4"/>
      <c r="ED46" s="4"/>
      <c r="EE46" s="4"/>
      <c r="EF46" s="4"/>
      <c r="EG46" s="4"/>
      <c r="EH46" s="4"/>
      <c r="EI46" s="4"/>
      <c r="EJ46" s="4"/>
      <c r="EK46" s="4"/>
      <c r="EL46" s="4"/>
      <c r="EM46" s="4"/>
      <c r="EN46" s="4"/>
      <c r="EO46" s="4"/>
      <c r="EP46" s="4"/>
      <c r="EQ46" s="4"/>
      <c r="ER46" s="4"/>
      <c r="ES46" s="4"/>
      <c r="ET46" s="4"/>
      <c r="EU46" s="4"/>
      <c r="EV46" s="4"/>
      <c r="EW46" s="4"/>
      <c r="EX46" s="4"/>
      <c r="EY46" s="4"/>
      <c r="EZ46" s="4"/>
      <c r="FA46" s="4"/>
      <c r="FB46" s="4"/>
      <c r="FC46" s="4"/>
      <c r="FD46" s="4"/>
      <c r="FE46" s="4"/>
      <c r="FF46" s="4"/>
      <c r="FG46" s="4"/>
      <c r="FH46" s="4"/>
      <c r="FI46" s="4"/>
      <c r="FJ46" s="4"/>
      <c r="FK46" s="4"/>
      <c r="FL46" s="4"/>
      <c r="FM46" s="4"/>
      <c r="FN46" s="4"/>
      <c r="FO46" s="4"/>
      <c r="FP46" s="4"/>
      <c r="FQ46" s="4"/>
      <c r="FR46" s="4"/>
      <c r="FS46" s="4"/>
      <c r="FT46" s="4"/>
      <c r="FU46" s="4"/>
      <c r="FV46" s="4"/>
      <c r="FW46" s="4"/>
      <c r="FX46" s="4"/>
      <c r="FY46" s="4"/>
      <c r="FZ46" s="4"/>
      <c r="GA46" s="4"/>
      <c r="GB46" s="4"/>
      <c r="GC46" s="4"/>
      <c r="GD46" s="4"/>
      <c r="GE46" s="4"/>
      <c r="GF46" s="4"/>
      <c r="GG46" s="4"/>
      <c r="GH46" s="4"/>
      <c r="GI46" s="4"/>
      <c r="GJ46" s="4"/>
      <c r="GK46" s="4"/>
      <c r="GL46" s="4"/>
      <c r="GM46" s="4"/>
      <c r="GN46" s="4"/>
      <c r="GO46" s="4"/>
      <c r="GP46" s="4"/>
      <c r="GQ46" s="4"/>
      <c r="GR46" s="4"/>
      <c r="GS46" s="4"/>
      <c r="GT46" s="4"/>
      <c r="GU46" s="4"/>
      <c r="GV46" s="4"/>
      <c r="GW46" s="4"/>
      <c r="GX46" s="4"/>
      <c r="GY46" s="4"/>
      <c r="GZ46" s="4"/>
      <c r="HA46" s="4"/>
      <c r="HB46" s="4"/>
      <c r="HC46" s="4"/>
      <c r="HD46" s="4"/>
      <c r="HE46" s="4"/>
      <c r="HF46" s="4"/>
      <c r="HG46" s="4"/>
      <c r="HH46" s="4"/>
      <c r="HI46" s="4"/>
      <c r="HJ46" s="4"/>
      <c r="HK46" s="4"/>
      <c r="HL46" s="4"/>
      <c r="HM46" s="4"/>
      <c r="HN46" s="4"/>
      <c r="HO46" s="4"/>
      <c r="HP46" s="4"/>
      <c r="HQ46" s="4"/>
      <c r="HR46" s="4"/>
      <c r="HS46" s="4"/>
      <c r="HT46" s="4"/>
      <c r="HU46" s="4"/>
      <c r="HV46" s="4"/>
      <c r="HW46" s="4"/>
      <c r="HX46" s="4"/>
      <c r="HY46" s="4"/>
      <c r="HZ46" s="4"/>
      <c r="IA46" s="4"/>
      <c r="IB46" s="4"/>
      <c r="IC46" s="4"/>
      <c r="ID46" s="4"/>
      <c r="IE46" s="4"/>
      <c r="IF46" s="4"/>
      <c r="IG46" s="4"/>
      <c r="IH46" s="4"/>
      <c r="II46" s="4"/>
      <c r="IJ46" s="4"/>
      <c r="IK46" s="4"/>
      <c r="IL46" s="4"/>
      <c r="IM46" s="4"/>
      <c r="IN46" s="4"/>
      <c r="IO46" s="4"/>
      <c r="IP46" s="4"/>
      <c r="IQ46" s="4"/>
      <c r="IR46" s="4"/>
      <c r="IS46" s="4"/>
      <c r="IT46" s="4"/>
      <c r="IU46" s="4"/>
      <c r="IV46" s="4"/>
    </row>
    <row r="47" spans="1:256" ht="21.75" customHeight="1" x14ac:dyDescent="0.25">
      <c r="A47" s="73">
        <v>4</v>
      </c>
      <c r="B47" s="1510" t="s">
        <v>342</v>
      </c>
      <c r="C47" s="1511"/>
      <c r="D47" s="1511"/>
      <c r="E47" s="1512"/>
      <c r="F47" s="95"/>
      <c r="G47" s="1533">
        <f>ССР!I42*0.995</f>
        <v>105099.4023</v>
      </c>
      <c r="H47" s="1534"/>
      <c r="I47" s="1533">
        <f t="shared" si="0"/>
        <v>105099.4023</v>
      </c>
      <c r="J47" s="1534"/>
      <c r="K47" s="1533">
        <f t="shared" si="1"/>
        <v>105099.4023</v>
      </c>
      <c r="L47" s="1534"/>
      <c r="M47" s="59"/>
      <c r="N47" s="4"/>
      <c r="O47" s="4"/>
      <c r="P47" s="4"/>
      <c r="Q47" s="58"/>
      <c r="R47" s="58"/>
      <c r="S47" s="4"/>
      <c r="T47" s="4"/>
      <c r="U47" s="4"/>
      <c r="V47" s="4"/>
      <c r="W47" s="4"/>
      <c r="X47" s="4"/>
      <c r="Y47" s="4"/>
      <c r="Z47" s="4"/>
      <c r="AA47" s="4"/>
      <c r="AB47" s="4"/>
      <c r="AC47" s="4"/>
      <c r="AD47" s="4"/>
      <c r="AE47" s="4"/>
      <c r="AF47" s="4"/>
      <c r="AG47" s="4"/>
      <c r="AH47" s="4"/>
      <c r="AI47" s="4"/>
      <c r="AJ47" s="4"/>
      <c r="AK47" s="4"/>
      <c r="AL47" s="4"/>
      <c r="AM47" s="4"/>
      <c r="AN47" s="4"/>
      <c r="AO47" s="4"/>
      <c r="AP47" s="4"/>
      <c r="AQ47" s="4"/>
      <c r="AR47" s="4"/>
      <c r="AS47" s="4"/>
      <c r="AT47" s="4"/>
      <c r="AU47" s="4"/>
      <c r="AV47" s="4"/>
      <c r="AW47" s="4"/>
      <c r="AX47" s="4"/>
      <c r="AY47" s="4"/>
      <c r="AZ47" s="4"/>
      <c r="BA47" s="4"/>
      <c r="BB47" s="4"/>
      <c r="BC47" s="4"/>
      <c r="BD47" s="4"/>
      <c r="BE47" s="4"/>
      <c r="BF47" s="4"/>
      <c r="BG47" s="4"/>
      <c r="BH47" s="4"/>
      <c r="BI47" s="4"/>
      <c r="BJ47" s="4"/>
      <c r="BK47" s="4"/>
      <c r="BL47" s="4"/>
      <c r="BM47" s="4"/>
      <c r="BN47" s="4"/>
      <c r="BO47" s="4"/>
      <c r="BP47" s="4"/>
      <c r="BQ47" s="4"/>
      <c r="BR47" s="4"/>
      <c r="BS47" s="4"/>
      <c r="BT47" s="4"/>
      <c r="BU47" s="4"/>
      <c r="BV47" s="4"/>
      <c r="BW47" s="4"/>
      <c r="BX47" s="4"/>
      <c r="BY47" s="4"/>
      <c r="BZ47" s="4"/>
      <c r="CA47" s="4"/>
      <c r="CB47" s="4"/>
      <c r="CC47" s="4"/>
      <c r="CD47" s="4"/>
      <c r="CE47" s="4"/>
      <c r="CF47" s="4"/>
      <c r="CG47" s="4"/>
      <c r="CH47" s="4"/>
      <c r="CI47" s="4"/>
      <c r="CJ47" s="4"/>
      <c r="CK47" s="4"/>
      <c r="CL47" s="4"/>
      <c r="CM47" s="4"/>
      <c r="CN47" s="4"/>
      <c r="CO47" s="4"/>
      <c r="CP47" s="4"/>
      <c r="CQ47" s="4"/>
      <c r="CR47" s="4"/>
      <c r="CS47" s="4"/>
      <c r="CT47" s="4"/>
      <c r="CU47" s="4"/>
      <c r="CV47" s="4"/>
      <c r="CW47" s="4"/>
      <c r="CX47" s="4"/>
      <c r="CY47" s="4"/>
      <c r="CZ47" s="4"/>
      <c r="DA47" s="4"/>
      <c r="DB47" s="4"/>
      <c r="DC47" s="4"/>
      <c r="DD47" s="4"/>
      <c r="DE47" s="4"/>
      <c r="DF47" s="4"/>
      <c r="DG47" s="4"/>
      <c r="DH47" s="4"/>
      <c r="DI47" s="4"/>
      <c r="DJ47" s="4"/>
      <c r="DK47" s="4"/>
      <c r="DL47" s="4"/>
      <c r="DM47" s="4"/>
      <c r="DN47" s="4"/>
      <c r="DO47" s="4"/>
      <c r="DP47" s="4"/>
      <c r="DQ47" s="4"/>
      <c r="DR47" s="4"/>
      <c r="DS47" s="4"/>
      <c r="DT47" s="4"/>
      <c r="DU47" s="4"/>
      <c r="DV47" s="4"/>
      <c r="DW47" s="4"/>
      <c r="DX47" s="4"/>
      <c r="DY47" s="4"/>
      <c r="DZ47" s="4"/>
      <c r="EA47" s="4"/>
      <c r="EB47" s="4"/>
      <c r="EC47" s="4"/>
      <c r="ED47" s="4"/>
      <c r="EE47" s="4"/>
      <c r="EF47" s="4"/>
      <c r="EG47" s="4"/>
      <c r="EH47" s="4"/>
      <c r="EI47" s="4"/>
      <c r="EJ47" s="4"/>
      <c r="EK47" s="4"/>
      <c r="EL47" s="4"/>
      <c r="EM47" s="4"/>
      <c r="EN47" s="4"/>
      <c r="EO47" s="4"/>
      <c r="EP47" s="4"/>
      <c r="EQ47" s="4"/>
      <c r="ER47" s="4"/>
      <c r="ES47" s="4"/>
      <c r="ET47" s="4"/>
      <c r="EU47" s="4"/>
      <c r="EV47" s="4"/>
      <c r="EW47" s="4"/>
      <c r="EX47" s="4"/>
      <c r="EY47" s="4"/>
      <c r="EZ47" s="4"/>
      <c r="FA47" s="4"/>
      <c r="FB47" s="4"/>
      <c r="FC47" s="4"/>
      <c r="FD47" s="4"/>
      <c r="FE47" s="4"/>
      <c r="FF47" s="4"/>
      <c r="FG47" s="4"/>
      <c r="FH47" s="4"/>
      <c r="FI47" s="4"/>
      <c r="FJ47" s="4"/>
      <c r="FK47" s="4"/>
      <c r="FL47" s="4"/>
      <c r="FM47" s="4"/>
      <c r="FN47" s="4"/>
      <c r="FO47" s="4"/>
      <c r="FP47" s="4"/>
      <c r="FQ47" s="4"/>
      <c r="FR47" s="4"/>
      <c r="FS47" s="4"/>
      <c r="FT47" s="4"/>
      <c r="FU47" s="4"/>
      <c r="FV47" s="4"/>
      <c r="FW47" s="4"/>
      <c r="FX47" s="4"/>
      <c r="FY47" s="4"/>
      <c r="FZ47" s="4"/>
      <c r="GA47" s="4"/>
      <c r="GB47" s="4"/>
      <c r="GC47" s="4"/>
      <c r="GD47" s="4"/>
      <c r="GE47" s="4"/>
      <c r="GF47" s="4"/>
      <c r="GG47" s="4"/>
      <c r="GH47" s="4"/>
      <c r="GI47" s="4"/>
      <c r="GJ47" s="4"/>
      <c r="GK47" s="4"/>
      <c r="GL47" s="4"/>
      <c r="GM47" s="4"/>
      <c r="GN47" s="4"/>
      <c r="GO47" s="4"/>
      <c r="GP47" s="4"/>
      <c r="GQ47" s="4"/>
      <c r="GR47" s="4"/>
      <c r="GS47" s="4"/>
      <c r="GT47" s="4"/>
      <c r="GU47" s="4"/>
      <c r="GV47" s="4"/>
      <c r="GW47" s="4"/>
      <c r="GX47" s="4"/>
      <c r="GY47" s="4"/>
      <c r="GZ47" s="4"/>
      <c r="HA47" s="4"/>
      <c r="HB47" s="4"/>
      <c r="HC47" s="4"/>
      <c r="HD47" s="4"/>
      <c r="HE47" s="4"/>
      <c r="HF47" s="4"/>
      <c r="HG47" s="4"/>
      <c r="HH47" s="4"/>
      <c r="HI47" s="4"/>
      <c r="HJ47" s="4"/>
      <c r="HK47" s="4"/>
      <c r="HL47" s="4"/>
      <c r="HM47" s="4"/>
      <c r="HN47" s="4"/>
      <c r="HO47" s="4"/>
      <c r="HP47" s="4"/>
      <c r="HQ47" s="4"/>
      <c r="HR47" s="4"/>
      <c r="HS47" s="4"/>
      <c r="HT47" s="4"/>
      <c r="HU47" s="4"/>
      <c r="HV47" s="4"/>
      <c r="HW47" s="4"/>
      <c r="HX47" s="4"/>
      <c r="HY47" s="4"/>
      <c r="HZ47" s="4"/>
      <c r="IA47" s="4"/>
      <c r="IB47" s="4"/>
      <c r="IC47" s="4"/>
      <c r="ID47" s="4"/>
      <c r="IE47" s="4"/>
      <c r="IF47" s="4"/>
      <c r="IG47" s="4"/>
      <c r="IH47" s="4"/>
      <c r="II47" s="4"/>
      <c r="IJ47" s="4"/>
      <c r="IK47" s="4"/>
      <c r="IL47" s="4"/>
      <c r="IM47" s="4"/>
      <c r="IN47" s="4"/>
      <c r="IO47" s="4"/>
      <c r="IP47" s="4"/>
      <c r="IQ47" s="4"/>
      <c r="IR47" s="4"/>
      <c r="IS47" s="4"/>
      <c r="IT47" s="4"/>
      <c r="IU47" s="4"/>
      <c r="IV47" s="4"/>
    </row>
    <row r="48" spans="1:256" s="268" customFormat="1" ht="23.1" customHeight="1" x14ac:dyDescent="0.25">
      <c r="A48" s="278">
        <v>5</v>
      </c>
      <c r="B48" s="1522" t="s">
        <v>512</v>
      </c>
      <c r="C48" s="1523"/>
      <c r="D48" s="1523"/>
      <c r="E48" s="1524"/>
      <c r="F48" s="276"/>
      <c r="G48" s="1525">
        <f>'Акт Сдачи согл'!AF34+'Акт Сдачи подг'!AF37</f>
        <v>10818.4</v>
      </c>
      <c r="H48" s="1526"/>
      <c r="I48" s="1527">
        <f t="shared" si="0"/>
        <v>10818.4</v>
      </c>
      <c r="J48" s="1526"/>
      <c r="K48" s="1527">
        <f t="shared" si="1"/>
        <v>10818.4</v>
      </c>
      <c r="L48" s="1526"/>
      <c r="M48" s="277"/>
      <c r="N48" s="253"/>
      <c r="O48" s="253"/>
      <c r="P48" s="253"/>
      <c r="Q48" s="253"/>
      <c r="R48" s="253"/>
      <c r="S48" s="253"/>
      <c r="T48" s="253"/>
      <c r="U48" s="253"/>
      <c r="V48" s="253"/>
      <c r="W48" s="253"/>
      <c r="X48" s="253"/>
      <c r="Y48" s="253"/>
      <c r="Z48" s="253"/>
      <c r="AA48" s="253"/>
      <c r="AB48" s="253"/>
      <c r="AC48" s="253"/>
      <c r="AD48" s="253"/>
      <c r="AE48" s="253"/>
      <c r="AF48" s="253"/>
      <c r="AG48" s="253"/>
      <c r="AH48" s="253"/>
      <c r="AI48" s="253"/>
      <c r="AJ48" s="253"/>
      <c r="AK48" s="253"/>
      <c r="AL48" s="253"/>
      <c r="AM48" s="253"/>
      <c r="AN48" s="253"/>
      <c r="AO48" s="253"/>
      <c r="AP48" s="253"/>
      <c r="AQ48" s="253"/>
      <c r="AR48" s="253"/>
      <c r="AS48" s="253"/>
      <c r="AT48" s="253"/>
      <c r="AU48" s="253"/>
      <c r="AV48" s="253"/>
      <c r="AW48" s="253"/>
      <c r="AX48" s="253"/>
      <c r="AY48" s="253"/>
      <c r="AZ48" s="253"/>
      <c r="BA48" s="253"/>
      <c r="BB48" s="253"/>
      <c r="BC48" s="253"/>
      <c r="BD48" s="253"/>
      <c r="BE48" s="253"/>
      <c r="BF48" s="253"/>
      <c r="BG48" s="253"/>
      <c r="BH48" s="253"/>
      <c r="BI48" s="253"/>
      <c r="BJ48" s="253"/>
      <c r="BK48" s="253"/>
      <c r="BL48" s="253"/>
      <c r="BM48" s="253"/>
      <c r="BN48" s="253"/>
      <c r="BO48" s="253"/>
      <c r="BP48" s="253"/>
      <c r="BQ48" s="253"/>
      <c r="BR48" s="253"/>
      <c r="BS48" s="253"/>
      <c r="BT48" s="253"/>
      <c r="BU48" s="253"/>
      <c r="BV48" s="253"/>
      <c r="BW48" s="253"/>
      <c r="BX48" s="253"/>
      <c r="BY48" s="253"/>
      <c r="BZ48" s="253"/>
      <c r="CA48" s="253"/>
      <c r="CB48" s="253"/>
      <c r="CC48" s="253"/>
      <c r="CD48" s="253"/>
      <c r="CE48" s="253"/>
      <c r="CF48" s="253"/>
      <c r="CG48" s="253"/>
      <c r="CH48" s="253"/>
      <c r="CI48" s="253"/>
      <c r="CJ48" s="253"/>
      <c r="CK48" s="253"/>
      <c r="CL48" s="253"/>
      <c r="CM48" s="253"/>
      <c r="CN48" s="253"/>
      <c r="CO48" s="253"/>
      <c r="CP48" s="253"/>
      <c r="CQ48" s="253"/>
      <c r="CR48" s="253"/>
      <c r="CS48" s="253"/>
      <c r="CT48" s="253"/>
      <c r="CU48" s="253"/>
      <c r="CV48" s="253"/>
      <c r="CW48" s="253"/>
      <c r="CX48" s="253"/>
      <c r="CY48" s="253"/>
      <c r="CZ48" s="253"/>
      <c r="DA48" s="253"/>
      <c r="DB48" s="253"/>
      <c r="DC48" s="253"/>
      <c r="DD48" s="253"/>
      <c r="DE48" s="253"/>
      <c r="DF48" s="253"/>
      <c r="DG48" s="253"/>
      <c r="DH48" s="253"/>
      <c r="DI48" s="253"/>
      <c r="DJ48" s="253"/>
      <c r="DK48" s="253"/>
      <c r="DL48" s="253"/>
      <c r="DM48" s="253"/>
      <c r="DN48" s="253"/>
      <c r="DO48" s="253"/>
      <c r="DP48" s="253"/>
      <c r="DQ48" s="253"/>
      <c r="DR48" s="253"/>
      <c r="DS48" s="253"/>
      <c r="DT48" s="253"/>
      <c r="DU48" s="253"/>
      <c r="DV48" s="253"/>
      <c r="DW48" s="253"/>
      <c r="DX48" s="253"/>
      <c r="DY48" s="253"/>
      <c r="DZ48" s="253"/>
      <c r="EA48" s="253"/>
      <c r="EB48" s="253"/>
      <c r="EC48" s="253"/>
      <c r="ED48" s="253"/>
      <c r="EE48" s="253"/>
      <c r="EF48" s="253"/>
      <c r="EG48" s="253"/>
      <c r="EH48" s="253"/>
      <c r="EI48" s="253"/>
      <c r="EJ48" s="253"/>
      <c r="EK48" s="253"/>
      <c r="EL48" s="253"/>
      <c r="EM48" s="253"/>
      <c r="EN48" s="253"/>
      <c r="EO48" s="253"/>
      <c r="EP48" s="253"/>
      <c r="EQ48" s="253"/>
      <c r="ER48" s="253"/>
      <c r="ES48" s="253"/>
      <c r="ET48" s="253"/>
      <c r="EU48" s="253"/>
      <c r="EV48" s="253"/>
      <c r="EW48" s="253"/>
      <c r="EX48" s="253"/>
      <c r="EY48" s="253"/>
      <c r="EZ48" s="253"/>
      <c r="FA48" s="253"/>
      <c r="FB48" s="253"/>
      <c r="FC48" s="253"/>
      <c r="FD48" s="253"/>
      <c r="FE48" s="253"/>
      <c r="FF48" s="253"/>
      <c r="FG48" s="253"/>
      <c r="FH48" s="253"/>
      <c r="FI48" s="253"/>
      <c r="FJ48" s="253"/>
      <c r="FK48" s="253"/>
      <c r="FL48" s="253"/>
      <c r="FM48" s="253"/>
      <c r="FN48" s="253"/>
      <c r="FO48" s="253"/>
      <c r="FP48" s="253"/>
      <c r="FQ48" s="253"/>
      <c r="FR48" s="253"/>
      <c r="FS48" s="253"/>
      <c r="FT48" s="253"/>
      <c r="FU48" s="253"/>
      <c r="FV48" s="253"/>
      <c r="FW48" s="253"/>
      <c r="FX48" s="253"/>
      <c r="FY48" s="253"/>
      <c r="FZ48" s="253"/>
      <c r="GA48" s="253"/>
      <c r="GB48" s="253"/>
      <c r="GC48" s="253"/>
      <c r="GD48" s="253"/>
      <c r="GE48" s="253"/>
      <c r="GF48" s="253"/>
      <c r="GG48" s="253"/>
      <c r="GH48" s="253"/>
      <c r="GI48" s="253"/>
      <c r="GJ48" s="253"/>
      <c r="GK48" s="253"/>
      <c r="GL48" s="253"/>
      <c r="GM48" s="253"/>
      <c r="GN48" s="253"/>
      <c r="GO48" s="253"/>
      <c r="GP48" s="253"/>
      <c r="GQ48" s="253"/>
      <c r="GR48" s="253"/>
      <c r="GS48" s="253"/>
      <c r="GT48" s="253"/>
      <c r="GU48" s="253"/>
      <c r="GV48" s="253"/>
      <c r="GW48" s="253"/>
      <c r="GX48" s="253"/>
      <c r="GY48" s="253"/>
      <c r="GZ48" s="253"/>
      <c r="HA48" s="253"/>
      <c r="HB48" s="253"/>
      <c r="HC48" s="253"/>
      <c r="HD48" s="253"/>
      <c r="HE48" s="253"/>
      <c r="HF48" s="253"/>
      <c r="HG48" s="253"/>
      <c r="HH48" s="253"/>
      <c r="HI48" s="253"/>
      <c r="HJ48" s="253"/>
      <c r="HK48" s="253"/>
      <c r="HL48" s="253"/>
      <c r="HM48" s="253"/>
      <c r="HN48" s="253"/>
      <c r="HO48" s="253"/>
      <c r="HP48" s="253"/>
      <c r="HQ48" s="253"/>
      <c r="HR48" s="253"/>
      <c r="HS48" s="253"/>
      <c r="HT48" s="253"/>
      <c r="HU48" s="253"/>
      <c r="HV48" s="253"/>
      <c r="HW48" s="253"/>
      <c r="HX48" s="253"/>
      <c r="HY48" s="253"/>
      <c r="HZ48" s="253"/>
      <c r="IA48" s="253"/>
      <c r="IB48" s="253"/>
      <c r="IC48" s="253"/>
      <c r="ID48" s="253"/>
      <c r="IE48" s="253"/>
      <c r="IF48" s="253"/>
      <c r="IG48" s="253"/>
      <c r="IH48" s="253"/>
      <c r="II48" s="253"/>
      <c r="IJ48" s="253"/>
      <c r="IK48" s="253"/>
      <c r="IL48" s="253"/>
      <c r="IM48" s="253"/>
      <c r="IN48" s="253"/>
      <c r="IO48" s="253"/>
      <c r="IP48" s="253"/>
      <c r="IQ48" s="253"/>
      <c r="IR48" s="253"/>
      <c r="IS48" s="253"/>
      <c r="IT48" s="253"/>
      <c r="IU48" s="253"/>
      <c r="IV48" s="253"/>
    </row>
    <row r="49" spans="1:256" ht="23.1" customHeight="1" x14ac:dyDescent="0.25">
      <c r="A49" s="1547" t="s">
        <v>38</v>
      </c>
      <c r="B49" s="1547"/>
      <c r="C49" s="1547"/>
      <c r="D49" s="1547"/>
      <c r="E49" s="1547"/>
      <c r="F49" s="1547"/>
      <c r="G49" s="1547"/>
      <c r="H49" s="1547"/>
      <c r="I49" s="1547"/>
      <c r="J49" s="1549"/>
      <c r="K49" s="1550">
        <f>K43</f>
        <v>2282012.5962499999</v>
      </c>
      <c r="L49" s="1550"/>
      <c r="M49" s="4"/>
      <c r="N49" s="4"/>
      <c r="O49" s="57"/>
      <c r="P49" s="4"/>
      <c r="Q49" s="1540"/>
      <c r="R49" s="1540"/>
      <c r="S49" s="4"/>
      <c r="T49" s="4"/>
      <c r="U49" s="4"/>
      <c r="V49" s="4"/>
      <c r="W49" s="4"/>
      <c r="X49" s="4"/>
      <c r="Y49" s="4"/>
      <c r="Z49" s="4"/>
      <c r="AA49" s="4"/>
      <c r="AB49" s="4"/>
      <c r="AC49" s="4"/>
      <c r="AD49" s="4"/>
      <c r="AE49" s="4"/>
      <c r="AF49" s="4"/>
      <c r="AG49" s="4"/>
      <c r="AH49" s="4"/>
      <c r="AI49" s="4"/>
      <c r="AJ49" s="4"/>
      <c r="AK49" s="4"/>
      <c r="AL49" s="4"/>
      <c r="AM49" s="4"/>
      <c r="AN49" s="4"/>
      <c r="AO49" s="4"/>
      <c r="AP49" s="4"/>
      <c r="AQ49" s="4"/>
      <c r="AR49" s="4"/>
      <c r="AS49" s="4"/>
      <c r="AT49" s="4"/>
      <c r="AU49" s="4"/>
      <c r="AV49" s="4"/>
      <c r="AW49" s="4"/>
      <c r="AX49" s="4"/>
      <c r="AY49" s="4"/>
      <c r="AZ49" s="4"/>
      <c r="BA49" s="4"/>
      <c r="BB49" s="4"/>
      <c r="BC49" s="4"/>
      <c r="BD49" s="4"/>
      <c r="BE49" s="4"/>
      <c r="BF49" s="4"/>
      <c r="BG49" s="4"/>
      <c r="BH49" s="4"/>
      <c r="BI49" s="4"/>
      <c r="BJ49" s="4"/>
      <c r="BK49" s="4"/>
      <c r="BL49" s="4"/>
      <c r="BM49" s="4"/>
      <c r="BN49" s="4"/>
      <c r="BO49" s="4"/>
      <c r="BP49" s="4"/>
      <c r="BQ49" s="4"/>
      <c r="BR49" s="4"/>
      <c r="BS49" s="4"/>
      <c r="BT49" s="4"/>
      <c r="BU49" s="4"/>
      <c r="BV49" s="4"/>
      <c r="BW49" s="4"/>
      <c r="BX49" s="4"/>
      <c r="BY49" s="4"/>
      <c r="BZ49" s="4"/>
      <c r="CA49" s="4"/>
      <c r="CB49" s="4"/>
      <c r="CC49" s="4"/>
      <c r="CD49" s="4"/>
      <c r="CE49" s="4"/>
      <c r="CF49" s="4"/>
      <c r="CG49" s="4"/>
      <c r="CH49" s="4"/>
      <c r="CI49" s="4"/>
      <c r="CJ49" s="4"/>
      <c r="CK49" s="4"/>
      <c r="CL49" s="4"/>
      <c r="CM49" s="4"/>
      <c r="CN49" s="4"/>
      <c r="CO49" s="4"/>
      <c r="CP49" s="4"/>
      <c r="CQ49" s="4"/>
      <c r="CR49" s="4"/>
      <c r="CS49" s="4"/>
      <c r="CT49" s="4"/>
      <c r="CU49" s="4"/>
      <c r="CV49" s="4"/>
      <c r="CW49" s="4"/>
      <c r="CX49" s="4"/>
      <c r="CY49" s="4"/>
      <c r="CZ49" s="4"/>
      <c r="DA49" s="4"/>
      <c r="DB49" s="4"/>
      <c r="DC49" s="4"/>
      <c r="DD49" s="4"/>
      <c r="DE49" s="4"/>
      <c r="DF49" s="4"/>
      <c r="DG49" s="4"/>
      <c r="DH49" s="4"/>
      <c r="DI49" s="4"/>
      <c r="DJ49" s="4"/>
      <c r="DK49" s="4"/>
      <c r="DL49" s="4"/>
      <c r="DM49" s="4"/>
      <c r="DN49" s="4"/>
      <c r="DO49" s="4"/>
      <c r="DP49" s="4"/>
      <c r="DQ49" s="4"/>
      <c r="DR49" s="4"/>
      <c r="DS49" s="4"/>
      <c r="DT49" s="4"/>
      <c r="DU49" s="4"/>
      <c r="DV49" s="4"/>
      <c r="DW49" s="4"/>
      <c r="DX49" s="4"/>
      <c r="DY49" s="4"/>
      <c r="DZ49" s="4"/>
      <c r="EA49" s="4"/>
      <c r="EB49" s="4"/>
      <c r="EC49" s="4"/>
      <c r="ED49" s="4"/>
      <c r="EE49" s="4"/>
      <c r="EF49" s="4"/>
      <c r="EG49" s="4"/>
      <c r="EH49" s="4"/>
      <c r="EI49" s="4"/>
      <c r="EJ49" s="4"/>
      <c r="EK49" s="4"/>
      <c r="EL49" s="4"/>
      <c r="EM49" s="4"/>
      <c r="EN49" s="4"/>
      <c r="EO49" s="4"/>
      <c r="EP49" s="4"/>
      <c r="EQ49" s="4"/>
      <c r="ER49" s="4"/>
      <c r="ES49" s="4"/>
      <c r="ET49" s="4"/>
      <c r="EU49" s="4"/>
      <c r="EV49" s="4"/>
      <c r="EW49" s="4"/>
      <c r="EX49" s="4"/>
      <c r="EY49" s="4"/>
      <c r="EZ49" s="4"/>
      <c r="FA49" s="4"/>
      <c r="FB49" s="4"/>
      <c r="FC49" s="4"/>
      <c r="FD49" s="4"/>
      <c r="FE49" s="4"/>
      <c r="FF49" s="4"/>
      <c r="FG49" s="4"/>
      <c r="FH49" s="4"/>
      <c r="FI49" s="4"/>
      <c r="FJ49" s="4"/>
      <c r="FK49" s="4"/>
      <c r="FL49" s="4"/>
      <c r="FM49" s="4"/>
      <c r="FN49" s="4"/>
      <c r="FO49" s="4"/>
      <c r="FP49" s="4"/>
      <c r="FQ49" s="4"/>
      <c r="FR49" s="4"/>
      <c r="FS49" s="4"/>
      <c r="FT49" s="4"/>
      <c r="FU49" s="4"/>
      <c r="FV49" s="4"/>
      <c r="FW49" s="4"/>
      <c r="FX49" s="4"/>
      <c r="FY49" s="4"/>
      <c r="FZ49" s="4"/>
      <c r="GA49" s="4"/>
      <c r="GB49" s="4"/>
      <c r="GC49" s="4"/>
      <c r="GD49" s="4"/>
      <c r="GE49" s="4"/>
      <c r="GF49" s="4"/>
      <c r="GG49" s="4"/>
      <c r="GH49" s="4"/>
      <c r="GI49" s="4"/>
      <c r="GJ49" s="4"/>
      <c r="GK49" s="4"/>
      <c r="GL49" s="4"/>
      <c r="GM49" s="4"/>
      <c r="GN49" s="4"/>
      <c r="GO49" s="4"/>
      <c r="GP49" s="4"/>
      <c r="GQ49" s="4"/>
      <c r="GR49" s="4"/>
      <c r="GS49" s="4"/>
      <c r="GT49" s="4"/>
      <c r="GU49" s="4"/>
      <c r="GV49" s="4"/>
      <c r="GW49" s="4"/>
      <c r="GX49" s="4"/>
      <c r="GY49" s="4"/>
      <c r="GZ49" s="4"/>
      <c r="HA49" s="4"/>
      <c r="HB49" s="4"/>
      <c r="HC49" s="4"/>
      <c r="HD49" s="4"/>
      <c r="HE49" s="4"/>
      <c r="HF49" s="4"/>
      <c r="HG49" s="4"/>
      <c r="HH49" s="4"/>
      <c r="HI49" s="4"/>
      <c r="HJ49" s="4"/>
      <c r="HK49" s="4"/>
      <c r="HL49" s="4"/>
      <c r="HM49" s="4"/>
      <c r="HN49" s="4"/>
      <c r="HO49" s="4"/>
      <c r="HP49" s="4"/>
      <c r="HQ49" s="4"/>
      <c r="HR49" s="4"/>
      <c r="HS49" s="4"/>
      <c r="HT49" s="4"/>
      <c r="HU49" s="4"/>
      <c r="HV49" s="4"/>
      <c r="HW49" s="4"/>
      <c r="HX49" s="4"/>
      <c r="HY49" s="4"/>
      <c r="HZ49" s="4"/>
      <c r="IA49" s="4"/>
      <c r="IB49" s="4"/>
      <c r="IC49" s="4"/>
      <c r="ID49" s="4"/>
      <c r="IE49" s="4"/>
      <c r="IF49" s="4"/>
      <c r="IG49" s="4"/>
      <c r="IH49" s="4"/>
      <c r="II49" s="4"/>
      <c r="IJ49" s="4"/>
      <c r="IK49" s="4"/>
      <c r="IL49" s="4"/>
      <c r="IM49" s="4"/>
      <c r="IN49" s="4"/>
      <c r="IO49" s="4"/>
      <c r="IP49" s="4"/>
      <c r="IQ49" s="4"/>
      <c r="IR49" s="4"/>
      <c r="IS49" s="4"/>
      <c r="IT49" s="4"/>
      <c r="IU49" s="4"/>
      <c r="IV49" s="4"/>
    </row>
    <row r="50" spans="1:256" ht="23.1" customHeight="1" x14ac:dyDescent="0.25">
      <c r="A50" s="144"/>
      <c r="B50" s="144"/>
      <c r="C50" s="144"/>
      <c r="D50" s="144"/>
      <c r="E50" s="144"/>
      <c r="F50" s="144"/>
      <c r="G50" s="144"/>
      <c r="H50" s="1547" t="s">
        <v>200</v>
      </c>
      <c r="I50" s="1547"/>
      <c r="J50" s="1548"/>
      <c r="K50" s="1543">
        <f>ROUND(K49*0.22,2)</f>
        <v>502042.77</v>
      </c>
      <c r="L50" s="1544"/>
      <c r="M50" s="4"/>
      <c r="N50" s="4"/>
      <c r="O50" s="57"/>
      <c r="P50" s="4"/>
      <c r="Q50" s="145"/>
      <c r="R50" s="145"/>
      <c r="S50" s="4"/>
      <c r="T50" s="4"/>
      <c r="U50" s="4"/>
      <c r="V50" s="4"/>
      <c r="W50" s="4"/>
      <c r="X50" s="4"/>
      <c r="Y50" s="4"/>
      <c r="Z50" s="4"/>
      <c r="AA50" s="4"/>
      <c r="AB50" s="4"/>
      <c r="AC50" s="4"/>
      <c r="AD50" s="4"/>
      <c r="AE50" s="4"/>
      <c r="AF50" s="4"/>
      <c r="AG50" s="4"/>
      <c r="AH50" s="4"/>
      <c r="AI50" s="4"/>
      <c r="AJ50" s="4"/>
      <c r="AK50" s="4"/>
      <c r="AL50" s="4"/>
      <c r="AM50" s="4"/>
      <c r="AN50" s="4"/>
      <c r="AO50" s="4"/>
      <c r="AP50" s="4"/>
      <c r="AQ50" s="4"/>
      <c r="AR50" s="4"/>
      <c r="AS50" s="4"/>
      <c r="AT50" s="4"/>
      <c r="AU50" s="4"/>
      <c r="AV50" s="4"/>
      <c r="AW50" s="4"/>
      <c r="AX50" s="4"/>
      <c r="AY50" s="4"/>
      <c r="AZ50" s="4"/>
      <c r="BA50" s="4"/>
      <c r="BB50" s="4"/>
      <c r="BC50" s="4"/>
      <c r="BD50" s="4"/>
      <c r="BE50" s="4"/>
      <c r="BF50" s="4"/>
      <c r="BG50" s="4"/>
      <c r="BH50" s="4"/>
      <c r="BI50" s="4"/>
      <c r="BJ50" s="4"/>
      <c r="BK50" s="4"/>
      <c r="BL50" s="4"/>
      <c r="BM50" s="4"/>
      <c r="BN50" s="4"/>
      <c r="BO50" s="4"/>
      <c r="BP50" s="4"/>
      <c r="BQ50" s="4"/>
      <c r="BR50" s="4"/>
      <c r="BS50" s="4"/>
      <c r="BT50" s="4"/>
      <c r="BU50" s="4"/>
      <c r="BV50" s="4"/>
      <c r="BW50" s="4"/>
      <c r="BX50" s="4"/>
      <c r="BY50" s="4"/>
      <c r="BZ50" s="4"/>
      <c r="CA50" s="4"/>
      <c r="CB50" s="4"/>
      <c r="CC50" s="4"/>
      <c r="CD50" s="4"/>
      <c r="CE50" s="4"/>
      <c r="CF50" s="4"/>
      <c r="CG50" s="4"/>
      <c r="CH50" s="4"/>
      <c r="CI50" s="4"/>
      <c r="CJ50" s="4"/>
      <c r="CK50" s="4"/>
      <c r="CL50" s="4"/>
      <c r="CM50" s="4"/>
      <c r="CN50" s="4"/>
      <c r="CO50" s="4"/>
      <c r="CP50" s="4"/>
      <c r="CQ50" s="4"/>
      <c r="CR50" s="4"/>
      <c r="CS50" s="4"/>
      <c r="CT50" s="4"/>
      <c r="CU50" s="4"/>
      <c r="CV50" s="4"/>
      <c r="CW50" s="4"/>
      <c r="CX50" s="4"/>
      <c r="CY50" s="4"/>
      <c r="CZ50" s="4"/>
      <c r="DA50" s="4"/>
      <c r="DB50" s="4"/>
      <c r="DC50" s="4"/>
      <c r="DD50" s="4"/>
      <c r="DE50" s="4"/>
      <c r="DF50" s="4"/>
      <c r="DG50" s="4"/>
      <c r="DH50" s="4"/>
      <c r="DI50" s="4"/>
      <c r="DJ50" s="4"/>
      <c r="DK50" s="4"/>
      <c r="DL50" s="4"/>
      <c r="DM50" s="4"/>
      <c r="DN50" s="4"/>
      <c r="DO50" s="4"/>
      <c r="DP50" s="4"/>
      <c r="DQ50" s="4"/>
      <c r="DR50" s="4"/>
      <c r="DS50" s="4"/>
      <c r="DT50" s="4"/>
      <c r="DU50" s="4"/>
      <c r="DV50" s="4"/>
      <c r="DW50" s="4"/>
      <c r="DX50" s="4"/>
      <c r="DY50" s="4"/>
      <c r="DZ50" s="4"/>
      <c r="EA50" s="4"/>
      <c r="EB50" s="4"/>
      <c r="EC50" s="4"/>
      <c r="ED50" s="4"/>
      <c r="EE50" s="4"/>
      <c r="EF50" s="4"/>
      <c r="EG50" s="4"/>
      <c r="EH50" s="4"/>
      <c r="EI50" s="4"/>
      <c r="EJ50" s="4"/>
      <c r="EK50" s="4"/>
      <c r="EL50" s="4"/>
      <c r="EM50" s="4"/>
      <c r="EN50" s="4"/>
      <c r="EO50" s="4"/>
      <c r="EP50" s="4"/>
      <c r="EQ50" s="4"/>
      <c r="ER50" s="4"/>
      <c r="ES50" s="4"/>
      <c r="ET50" s="4"/>
      <c r="EU50" s="4"/>
      <c r="EV50" s="4"/>
      <c r="EW50" s="4"/>
      <c r="EX50" s="4"/>
      <c r="EY50" s="4"/>
      <c r="EZ50" s="4"/>
      <c r="FA50" s="4"/>
      <c r="FB50" s="4"/>
      <c r="FC50" s="4"/>
      <c r="FD50" s="4"/>
      <c r="FE50" s="4"/>
      <c r="FF50" s="4"/>
      <c r="FG50" s="4"/>
      <c r="FH50" s="4"/>
      <c r="FI50" s="4"/>
      <c r="FJ50" s="4"/>
      <c r="FK50" s="4"/>
      <c r="FL50" s="4"/>
      <c r="FM50" s="4"/>
      <c r="FN50" s="4"/>
      <c r="FO50" s="4"/>
      <c r="FP50" s="4"/>
      <c r="FQ50" s="4"/>
      <c r="FR50" s="4"/>
      <c r="FS50" s="4"/>
      <c r="FT50" s="4"/>
      <c r="FU50" s="4"/>
      <c r="FV50" s="4"/>
      <c r="FW50" s="4"/>
      <c r="FX50" s="4"/>
      <c r="FY50" s="4"/>
      <c r="FZ50" s="4"/>
      <c r="GA50" s="4"/>
      <c r="GB50" s="4"/>
      <c r="GC50" s="4"/>
      <c r="GD50" s="4"/>
      <c r="GE50" s="4"/>
      <c r="GF50" s="4"/>
      <c r="GG50" s="4"/>
      <c r="GH50" s="4"/>
      <c r="GI50" s="4"/>
      <c r="GJ50" s="4"/>
      <c r="GK50" s="4"/>
      <c r="GL50" s="4"/>
      <c r="GM50" s="4"/>
      <c r="GN50" s="4"/>
      <c r="GO50" s="4"/>
      <c r="GP50" s="4"/>
      <c r="GQ50" s="4"/>
      <c r="GR50" s="4"/>
      <c r="GS50" s="4"/>
      <c r="GT50" s="4"/>
      <c r="GU50" s="4"/>
      <c r="GV50" s="4"/>
      <c r="GW50" s="4"/>
      <c r="GX50" s="4"/>
      <c r="GY50" s="4"/>
      <c r="GZ50" s="4"/>
      <c r="HA50" s="4"/>
      <c r="HB50" s="4"/>
      <c r="HC50" s="4"/>
      <c r="HD50" s="4"/>
      <c r="HE50" s="4"/>
      <c r="HF50" s="4"/>
      <c r="HG50" s="4"/>
      <c r="HH50" s="4"/>
      <c r="HI50" s="4"/>
      <c r="HJ50" s="4"/>
      <c r="HK50" s="4"/>
      <c r="HL50" s="4"/>
      <c r="HM50" s="4"/>
      <c r="HN50" s="4"/>
      <c r="HO50" s="4"/>
      <c r="HP50" s="4"/>
      <c r="HQ50" s="4"/>
      <c r="HR50" s="4"/>
      <c r="HS50" s="4"/>
      <c r="HT50" s="4"/>
      <c r="HU50" s="4"/>
      <c r="HV50" s="4"/>
      <c r="HW50" s="4"/>
      <c r="HX50" s="4"/>
      <c r="HY50" s="4"/>
      <c r="HZ50" s="4"/>
      <c r="IA50" s="4"/>
      <c r="IB50" s="4"/>
      <c r="IC50" s="4"/>
      <c r="ID50" s="4"/>
      <c r="IE50" s="4"/>
      <c r="IF50" s="4"/>
      <c r="IG50" s="4"/>
      <c r="IH50" s="4"/>
      <c r="II50" s="4"/>
      <c r="IJ50" s="4"/>
      <c r="IK50" s="4"/>
      <c r="IL50" s="4"/>
      <c r="IM50" s="4"/>
      <c r="IN50" s="4"/>
      <c r="IO50" s="4"/>
      <c r="IP50" s="4"/>
      <c r="IQ50" s="4"/>
      <c r="IR50" s="4"/>
      <c r="IS50" s="4"/>
      <c r="IT50" s="4"/>
      <c r="IU50" s="4"/>
      <c r="IV50" s="4"/>
    </row>
    <row r="51" spans="1:256" ht="23.1" customHeight="1" x14ac:dyDescent="0.25">
      <c r="A51" s="4"/>
      <c r="B51" s="4"/>
      <c r="C51" s="4"/>
      <c r="D51" s="4"/>
      <c r="E51" s="4"/>
      <c r="F51" s="4"/>
      <c r="G51" s="4"/>
      <c r="H51" s="1484" t="s">
        <v>201</v>
      </c>
      <c r="I51" s="1119"/>
      <c r="J51" s="1119"/>
      <c r="K51" s="1545">
        <f>K49+K50</f>
        <v>2784055.36625</v>
      </c>
      <c r="L51" s="1546"/>
      <c r="M51" s="4"/>
      <c r="N51" s="4"/>
      <c r="O51" s="4"/>
      <c r="P51" s="4"/>
      <c r="Q51" s="4"/>
      <c r="R51" s="4"/>
      <c r="S51" s="4"/>
      <c r="T51" s="4"/>
      <c r="U51" s="4"/>
      <c r="V51" s="4"/>
      <c r="W51" s="4"/>
      <c r="X51" s="4"/>
      <c r="Y51" s="4"/>
      <c r="Z51" s="4"/>
      <c r="AA51" s="4"/>
      <c r="AB51" s="4"/>
      <c r="AC51" s="4"/>
      <c r="AD51" s="4"/>
      <c r="AE51" s="4"/>
      <c r="AF51" s="4"/>
      <c r="AG51" s="4"/>
      <c r="AH51" s="4"/>
      <c r="AI51" s="4"/>
      <c r="AJ51" s="4"/>
      <c r="AK51" s="4"/>
      <c r="AL51" s="4"/>
      <c r="AM51" s="4"/>
      <c r="AN51" s="4"/>
      <c r="AO51" s="4"/>
      <c r="AP51" s="4"/>
      <c r="AQ51" s="4"/>
      <c r="AR51" s="4"/>
      <c r="AS51" s="4"/>
      <c r="AT51" s="4"/>
      <c r="AU51" s="4"/>
      <c r="AV51" s="4"/>
      <c r="AW51" s="4"/>
      <c r="AX51" s="4"/>
      <c r="AY51" s="4"/>
      <c r="AZ51" s="4"/>
      <c r="BA51" s="4"/>
      <c r="BB51" s="4"/>
      <c r="BC51" s="4"/>
      <c r="BD51" s="4"/>
      <c r="BE51" s="4"/>
      <c r="BF51" s="4"/>
      <c r="BG51" s="4"/>
      <c r="BH51" s="4"/>
      <c r="BI51" s="4"/>
      <c r="BJ51" s="4"/>
      <c r="BK51" s="4"/>
      <c r="BL51" s="4"/>
      <c r="BM51" s="4"/>
      <c r="BN51" s="4"/>
      <c r="BO51" s="4"/>
      <c r="BP51" s="4"/>
      <c r="BQ51" s="4"/>
      <c r="BR51" s="4"/>
      <c r="BS51" s="4"/>
      <c r="BT51" s="4"/>
      <c r="BU51" s="4"/>
      <c r="BV51" s="4"/>
      <c r="BW51" s="4"/>
      <c r="BX51" s="4"/>
      <c r="BY51" s="4"/>
      <c r="BZ51" s="4"/>
      <c r="CA51" s="4"/>
      <c r="CB51" s="4"/>
      <c r="CC51" s="4"/>
      <c r="CD51" s="4"/>
      <c r="CE51" s="4"/>
      <c r="CF51" s="4"/>
      <c r="CG51" s="4"/>
      <c r="CH51" s="4"/>
      <c r="CI51" s="4"/>
      <c r="CJ51" s="4"/>
      <c r="CK51" s="4"/>
      <c r="CL51" s="4"/>
      <c r="CM51" s="4"/>
      <c r="CN51" s="4"/>
      <c r="CO51" s="4"/>
      <c r="CP51" s="4"/>
      <c r="CQ51" s="4"/>
      <c r="CR51" s="4"/>
      <c r="CS51" s="4"/>
      <c r="CT51" s="4"/>
      <c r="CU51" s="4"/>
      <c r="CV51" s="4"/>
      <c r="CW51" s="4"/>
      <c r="CX51" s="4"/>
      <c r="CY51" s="4"/>
      <c r="CZ51" s="4"/>
      <c r="DA51" s="4"/>
      <c r="DB51" s="4"/>
      <c r="DC51" s="4"/>
      <c r="DD51" s="4"/>
      <c r="DE51" s="4"/>
      <c r="DF51" s="4"/>
      <c r="DG51" s="4"/>
      <c r="DH51" s="4"/>
      <c r="DI51" s="4"/>
      <c r="DJ51" s="4"/>
      <c r="DK51" s="4"/>
      <c r="DL51" s="4"/>
      <c r="DM51" s="4"/>
      <c r="DN51" s="4"/>
      <c r="DO51" s="4"/>
      <c r="DP51" s="4"/>
      <c r="DQ51" s="4"/>
      <c r="DR51" s="4"/>
      <c r="DS51" s="4"/>
      <c r="DT51" s="4"/>
      <c r="DU51" s="4"/>
      <c r="DV51" s="4"/>
      <c r="DW51" s="4"/>
      <c r="DX51" s="4"/>
      <c r="DY51" s="4"/>
      <c r="DZ51" s="4"/>
      <c r="EA51" s="4"/>
      <c r="EB51" s="4"/>
      <c r="EC51" s="4"/>
      <c r="ED51" s="4"/>
      <c r="EE51" s="4"/>
      <c r="EF51" s="4"/>
      <c r="EG51" s="4"/>
      <c r="EH51" s="4"/>
      <c r="EI51" s="4"/>
      <c r="EJ51" s="4"/>
      <c r="EK51" s="4"/>
      <c r="EL51" s="4"/>
      <c r="EM51" s="4"/>
      <c r="EN51" s="4"/>
      <c r="EO51" s="4"/>
      <c r="EP51" s="4"/>
      <c r="EQ51" s="4"/>
      <c r="ER51" s="4"/>
      <c r="ES51" s="4"/>
      <c r="ET51" s="4"/>
      <c r="EU51" s="4"/>
      <c r="EV51" s="4"/>
      <c r="EW51" s="4"/>
      <c r="EX51" s="4"/>
      <c r="EY51" s="4"/>
      <c r="EZ51" s="4"/>
      <c r="FA51" s="4"/>
      <c r="FB51" s="4"/>
      <c r="FC51" s="4"/>
      <c r="FD51" s="4"/>
      <c r="FE51" s="4"/>
      <c r="FF51" s="4"/>
      <c r="FG51" s="4"/>
      <c r="FH51" s="4"/>
      <c r="FI51" s="4"/>
      <c r="FJ51" s="4"/>
      <c r="FK51" s="4"/>
      <c r="FL51" s="4"/>
      <c r="FM51" s="4"/>
      <c r="FN51" s="4"/>
      <c r="FO51" s="4"/>
      <c r="FP51" s="4"/>
      <c r="FQ51" s="4"/>
      <c r="FR51" s="4"/>
      <c r="FS51" s="4"/>
      <c r="FT51" s="4"/>
      <c r="FU51" s="4"/>
      <c r="FV51" s="4"/>
      <c r="FW51" s="4"/>
      <c r="FX51" s="4"/>
      <c r="FY51" s="4"/>
      <c r="FZ51" s="4"/>
      <c r="GA51" s="4"/>
      <c r="GB51" s="4"/>
      <c r="GC51" s="4"/>
      <c r="GD51" s="4"/>
      <c r="GE51" s="4"/>
      <c r="GF51" s="4"/>
      <c r="GG51" s="4"/>
      <c r="GH51" s="4"/>
      <c r="GI51" s="4"/>
      <c r="GJ51" s="4"/>
      <c r="GK51" s="4"/>
      <c r="GL51" s="4"/>
      <c r="GM51" s="4"/>
      <c r="GN51" s="4"/>
      <c r="GO51" s="4"/>
      <c r="GP51" s="4"/>
      <c r="GQ51" s="4"/>
      <c r="GR51" s="4"/>
      <c r="GS51" s="4"/>
      <c r="GT51" s="4"/>
      <c r="GU51" s="4"/>
      <c r="GV51" s="4"/>
      <c r="GW51" s="4"/>
      <c r="GX51" s="4"/>
      <c r="GY51" s="4"/>
      <c r="GZ51" s="4"/>
      <c r="HA51" s="4"/>
      <c r="HB51" s="4"/>
      <c r="HC51" s="4"/>
      <c r="HD51" s="4"/>
      <c r="HE51" s="4"/>
      <c r="HF51" s="4"/>
      <c r="HG51" s="4"/>
      <c r="HH51" s="4"/>
      <c r="HI51" s="4"/>
      <c r="HJ51" s="4"/>
      <c r="HK51" s="4"/>
      <c r="HL51" s="4"/>
      <c r="HM51" s="4"/>
      <c r="HN51" s="4"/>
      <c r="HO51" s="4"/>
      <c r="HP51" s="4"/>
      <c r="HQ51" s="4"/>
      <c r="HR51" s="4"/>
      <c r="HS51" s="4"/>
      <c r="HT51" s="4"/>
      <c r="HU51" s="4"/>
      <c r="HV51" s="4"/>
      <c r="HW51" s="4"/>
      <c r="HX51" s="4"/>
      <c r="HY51" s="4"/>
      <c r="HZ51" s="4"/>
      <c r="IA51" s="4"/>
      <c r="IB51" s="4"/>
      <c r="IC51" s="4"/>
      <c r="ID51" s="4"/>
      <c r="IE51" s="4"/>
      <c r="IF51" s="4"/>
      <c r="IG51" s="4"/>
      <c r="IH51" s="4"/>
      <c r="II51" s="4"/>
      <c r="IJ51" s="4"/>
      <c r="IK51" s="4"/>
      <c r="IL51" s="4"/>
      <c r="IM51" s="4"/>
      <c r="IN51" s="4"/>
      <c r="IO51" s="4"/>
      <c r="IP51" s="4"/>
      <c r="IQ51" s="4"/>
      <c r="IR51" s="4"/>
      <c r="IS51" s="4"/>
      <c r="IT51" s="4"/>
      <c r="IU51" s="4"/>
      <c r="IV51" s="4"/>
    </row>
    <row r="52" spans="1:256" ht="15" customHeight="1" x14ac:dyDescent="0.25">
      <c r="A52" s="4"/>
      <c r="B52" s="4"/>
      <c r="C52" s="1541" t="s">
        <v>419</v>
      </c>
      <c r="D52" s="1541"/>
      <c r="E52" s="1541"/>
      <c r="F52" s="4"/>
      <c r="G52" s="4"/>
      <c r="H52" s="4"/>
      <c r="I52" s="4"/>
      <c r="J52" s="74"/>
      <c r="K52" s="4"/>
      <c r="L52" s="4"/>
      <c r="M52" s="4"/>
      <c r="N52" s="4"/>
      <c r="O52" s="4"/>
      <c r="P52" s="4"/>
      <c r="Q52" s="4"/>
      <c r="R52" s="4"/>
      <c r="S52" s="4"/>
      <c r="T52" s="4"/>
      <c r="U52" s="4"/>
      <c r="V52" s="4"/>
      <c r="W52" s="4"/>
      <c r="X52" s="4"/>
      <c r="Y52" s="4"/>
      <c r="Z52" s="4"/>
      <c r="AA52" s="4"/>
      <c r="AB52" s="4"/>
      <c r="AC52" s="4"/>
      <c r="AD52" s="4"/>
      <c r="AE52" s="4"/>
      <c r="AF52" s="4"/>
      <c r="AG52" s="4"/>
      <c r="AH52" s="4"/>
      <c r="AI52" s="4"/>
      <c r="AJ52" s="4"/>
      <c r="AK52" s="4"/>
      <c r="AL52" s="4"/>
      <c r="AM52" s="4"/>
      <c r="AN52" s="4"/>
      <c r="AO52" s="4"/>
      <c r="AP52" s="4"/>
      <c r="AQ52" s="4"/>
      <c r="AR52" s="4"/>
      <c r="AS52" s="4"/>
      <c r="AT52" s="4"/>
      <c r="AU52" s="4"/>
      <c r="AV52" s="4"/>
      <c r="AW52" s="4"/>
      <c r="AX52" s="4"/>
      <c r="AY52" s="4"/>
      <c r="AZ52" s="4"/>
      <c r="BA52" s="4"/>
      <c r="BB52" s="4"/>
      <c r="BC52" s="4"/>
      <c r="BD52" s="4"/>
      <c r="BE52" s="4"/>
      <c r="BF52" s="4"/>
      <c r="BG52" s="4"/>
      <c r="BH52" s="4"/>
      <c r="BI52" s="4"/>
      <c r="BJ52" s="4"/>
      <c r="BK52" s="4"/>
      <c r="BL52" s="4"/>
      <c r="BM52" s="4"/>
      <c r="BN52" s="4"/>
      <c r="BO52" s="4"/>
      <c r="BP52" s="4"/>
      <c r="BQ52" s="4"/>
      <c r="BR52" s="4"/>
      <c r="BS52" s="4"/>
      <c r="BT52" s="4"/>
      <c r="BU52" s="4"/>
      <c r="BV52" s="4"/>
      <c r="BW52" s="4"/>
      <c r="BX52" s="4"/>
      <c r="BY52" s="4"/>
      <c r="BZ52" s="4"/>
      <c r="CA52" s="4"/>
      <c r="CB52" s="4"/>
      <c r="CC52" s="4"/>
      <c r="CD52" s="4"/>
      <c r="CE52" s="4"/>
      <c r="CF52" s="4"/>
      <c r="CG52" s="4"/>
      <c r="CH52" s="4"/>
      <c r="CI52" s="4"/>
      <c r="CJ52" s="4"/>
      <c r="CK52" s="4"/>
      <c r="CL52" s="4"/>
      <c r="CM52" s="4"/>
      <c r="CN52" s="4"/>
      <c r="CO52" s="4"/>
      <c r="CP52" s="4"/>
      <c r="CQ52" s="4"/>
      <c r="CR52" s="4"/>
      <c r="CS52" s="4"/>
      <c r="CT52" s="4"/>
      <c r="CU52" s="4"/>
      <c r="CV52" s="4"/>
      <c r="CW52" s="4"/>
      <c r="CX52" s="4"/>
      <c r="CY52" s="4"/>
      <c r="CZ52" s="4"/>
      <c r="DA52" s="4"/>
      <c r="DB52" s="4"/>
      <c r="DC52" s="4"/>
      <c r="DD52" s="4"/>
      <c r="DE52" s="4"/>
      <c r="DF52" s="4"/>
      <c r="DG52" s="4"/>
      <c r="DH52" s="4"/>
      <c r="DI52" s="4"/>
      <c r="DJ52" s="4"/>
      <c r="DK52" s="4"/>
      <c r="DL52" s="4"/>
      <c r="DM52" s="4"/>
      <c r="DN52" s="4"/>
      <c r="DO52" s="4"/>
      <c r="DP52" s="4"/>
      <c r="DQ52" s="4"/>
      <c r="DR52" s="4"/>
      <c r="DS52" s="4"/>
      <c r="DT52" s="4"/>
      <c r="DU52" s="4"/>
      <c r="DV52" s="4"/>
      <c r="DW52" s="4"/>
      <c r="DX52" s="4"/>
      <c r="DY52" s="4"/>
      <c r="DZ52" s="4"/>
      <c r="EA52" s="4"/>
      <c r="EB52" s="4"/>
      <c r="EC52" s="4"/>
      <c r="ED52" s="4"/>
      <c r="EE52" s="4"/>
      <c r="EF52" s="4"/>
      <c r="EG52" s="4"/>
      <c r="EH52" s="4"/>
      <c r="EI52" s="4"/>
      <c r="EJ52" s="4"/>
      <c r="EK52" s="4"/>
      <c r="EL52" s="4"/>
      <c r="EM52" s="4"/>
      <c r="EN52" s="4"/>
      <c r="EO52" s="4"/>
      <c r="EP52" s="4"/>
      <c r="EQ52" s="4"/>
      <c r="ER52" s="4"/>
      <c r="ES52" s="4"/>
      <c r="ET52" s="4"/>
      <c r="EU52" s="4"/>
      <c r="EV52" s="4"/>
      <c r="EW52" s="4"/>
      <c r="EX52" s="4"/>
      <c r="EY52" s="4"/>
      <c r="EZ52" s="4"/>
      <c r="FA52" s="4"/>
      <c r="FB52" s="4"/>
      <c r="FC52" s="4"/>
      <c r="FD52" s="4"/>
      <c r="FE52" s="4"/>
      <c r="FF52" s="4"/>
      <c r="FG52" s="4"/>
      <c r="FH52" s="4"/>
      <c r="FI52" s="4"/>
      <c r="FJ52" s="4"/>
      <c r="FK52" s="4"/>
      <c r="FL52" s="4"/>
      <c r="FM52" s="4"/>
      <c r="FN52" s="4"/>
      <c r="FO52" s="4"/>
      <c r="FP52" s="4"/>
      <c r="FQ52" s="4"/>
      <c r="FR52" s="4"/>
      <c r="FS52" s="4"/>
      <c r="FT52" s="4"/>
      <c r="FU52" s="4"/>
      <c r="FV52" s="4"/>
      <c r="FW52" s="4"/>
      <c r="FX52" s="4"/>
      <c r="FY52" s="4"/>
      <c r="FZ52" s="4"/>
      <c r="GA52" s="4"/>
      <c r="GB52" s="4"/>
      <c r="GC52" s="4"/>
      <c r="GD52" s="4"/>
      <c r="GE52" s="4"/>
      <c r="GF52" s="4"/>
      <c r="GG52" s="4"/>
      <c r="GH52" s="4"/>
      <c r="GI52" s="4"/>
      <c r="GJ52" s="4"/>
      <c r="GK52" s="4"/>
      <c r="GL52" s="4"/>
      <c r="GM52" s="4"/>
      <c r="GN52" s="4"/>
      <c r="GO52" s="4"/>
      <c r="GP52" s="4"/>
      <c r="GQ52" s="4"/>
      <c r="GR52" s="4"/>
      <c r="GS52" s="4"/>
      <c r="GT52" s="4"/>
      <c r="GU52" s="4"/>
      <c r="GV52" s="4"/>
      <c r="GW52" s="4"/>
      <c r="GX52" s="4"/>
      <c r="GY52" s="4"/>
      <c r="GZ52" s="4"/>
      <c r="HA52" s="4"/>
      <c r="HB52" s="4"/>
      <c r="HC52" s="4"/>
      <c r="HD52" s="4"/>
      <c r="HE52" s="4"/>
      <c r="HF52" s="4"/>
      <c r="HG52" s="4"/>
      <c r="HH52" s="4"/>
      <c r="HI52" s="4"/>
      <c r="HJ52" s="4"/>
      <c r="HK52" s="4"/>
      <c r="HL52" s="4"/>
      <c r="HM52" s="4"/>
      <c r="HN52" s="4"/>
      <c r="HO52" s="4"/>
      <c r="HP52" s="4"/>
      <c r="HQ52" s="4"/>
      <c r="HR52" s="4"/>
      <c r="HS52" s="4"/>
      <c r="HT52" s="4"/>
      <c r="HU52" s="4"/>
      <c r="HV52" s="4"/>
      <c r="HW52" s="4"/>
      <c r="HX52" s="4"/>
      <c r="HY52" s="4"/>
      <c r="HZ52" s="4"/>
      <c r="IA52" s="4"/>
      <c r="IB52" s="4"/>
      <c r="IC52" s="4"/>
      <c r="ID52" s="4"/>
      <c r="IE52" s="4"/>
      <c r="IF52" s="4"/>
      <c r="IG52" s="4"/>
      <c r="IH52" s="4"/>
      <c r="II52" s="4"/>
      <c r="IJ52" s="4"/>
      <c r="IK52" s="4"/>
      <c r="IL52" s="4"/>
      <c r="IM52" s="4"/>
      <c r="IN52" s="4"/>
      <c r="IO52" s="4"/>
      <c r="IP52" s="4"/>
      <c r="IQ52" s="4"/>
      <c r="IR52" s="4"/>
      <c r="IS52" s="4"/>
      <c r="IT52" s="4"/>
      <c r="IU52" s="4"/>
      <c r="IV52" s="4"/>
    </row>
    <row r="53" spans="1:256" ht="30" customHeight="1" x14ac:dyDescent="0.25">
      <c r="A53" s="1528" t="s">
        <v>55</v>
      </c>
      <c r="B53" s="1119"/>
      <c r="C53" s="1542"/>
      <c r="D53" s="1542"/>
      <c r="E53" s="1542"/>
      <c r="F53" s="4"/>
      <c r="G53" s="1530"/>
      <c r="H53" s="1530"/>
      <c r="I53" s="4"/>
      <c r="J53" s="1521" t="s">
        <v>418</v>
      </c>
      <c r="K53" s="1521"/>
      <c r="L53" s="1521"/>
      <c r="M53" s="4"/>
      <c r="N53" s="4"/>
      <c r="O53" s="4"/>
      <c r="P53" s="4"/>
      <c r="Q53" s="4"/>
      <c r="R53" s="4"/>
      <c r="S53" s="4"/>
      <c r="T53" s="4"/>
      <c r="U53" s="4"/>
      <c r="V53" s="4"/>
      <c r="W53" s="4"/>
      <c r="X53" s="4"/>
      <c r="Y53" s="4"/>
      <c r="Z53" s="4"/>
      <c r="AA53" s="4"/>
      <c r="AB53" s="4"/>
      <c r="AC53" s="4"/>
      <c r="AD53" s="4"/>
      <c r="AE53" s="4"/>
      <c r="AF53" s="4"/>
      <c r="AG53" s="4"/>
      <c r="AH53" s="4"/>
      <c r="AI53" s="4"/>
      <c r="AJ53" s="4"/>
      <c r="AK53" s="4"/>
      <c r="AL53" s="4"/>
      <c r="AM53" s="4"/>
      <c r="AN53" s="4"/>
      <c r="AO53" s="4"/>
      <c r="AP53" s="4"/>
      <c r="AQ53" s="4"/>
      <c r="AR53" s="4"/>
      <c r="AS53" s="4"/>
      <c r="AT53" s="4"/>
      <c r="AU53" s="4"/>
      <c r="AV53" s="4"/>
      <c r="AW53" s="4"/>
      <c r="AX53" s="4"/>
      <c r="AY53" s="4"/>
      <c r="AZ53" s="4"/>
      <c r="BA53" s="4"/>
      <c r="BB53" s="4"/>
      <c r="BC53" s="4"/>
      <c r="BD53" s="4"/>
      <c r="BE53" s="4"/>
      <c r="BF53" s="4"/>
      <c r="BG53" s="4"/>
      <c r="BH53" s="4"/>
      <c r="BI53" s="4"/>
      <c r="BJ53" s="4"/>
      <c r="BK53" s="4"/>
      <c r="BL53" s="4"/>
      <c r="BM53" s="4"/>
      <c r="BN53" s="4"/>
      <c r="BO53" s="4"/>
      <c r="BP53" s="4"/>
      <c r="BQ53" s="4"/>
      <c r="BR53" s="4"/>
      <c r="BS53" s="4"/>
      <c r="BT53" s="4"/>
      <c r="BU53" s="4"/>
      <c r="BV53" s="4"/>
      <c r="BW53" s="4"/>
      <c r="BX53" s="4"/>
      <c r="BY53" s="4"/>
      <c r="BZ53" s="4"/>
      <c r="CA53" s="4"/>
      <c r="CB53" s="4"/>
      <c r="CC53" s="4"/>
      <c r="CD53" s="4"/>
      <c r="CE53" s="4"/>
      <c r="CF53" s="4"/>
      <c r="CG53" s="4"/>
      <c r="CH53" s="4"/>
      <c r="CI53" s="4"/>
      <c r="CJ53" s="4"/>
      <c r="CK53" s="4"/>
      <c r="CL53" s="4"/>
      <c r="CM53" s="4"/>
      <c r="CN53" s="4"/>
      <c r="CO53" s="4"/>
      <c r="CP53" s="4"/>
      <c r="CQ53" s="4"/>
      <c r="CR53" s="4"/>
      <c r="CS53" s="4"/>
      <c r="CT53" s="4"/>
      <c r="CU53" s="4"/>
      <c r="CV53" s="4"/>
      <c r="CW53" s="4"/>
      <c r="CX53" s="4"/>
      <c r="CY53" s="4"/>
      <c r="CZ53" s="4"/>
      <c r="DA53" s="4"/>
      <c r="DB53" s="4"/>
      <c r="DC53" s="4"/>
      <c r="DD53" s="4"/>
      <c r="DE53" s="4"/>
      <c r="DF53" s="4"/>
      <c r="DG53" s="4"/>
      <c r="DH53" s="4"/>
      <c r="DI53" s="4"/>
      <c r="DJ53" s="4"/>
      <c r="DK53" s="4"/>
      <c r="DL53" s="4"/>
      <c r="DM53" s="4"/>
      <c r="DN53" s="4"/>
      <c r="DO53" s="4"/>
      <c r="DP53" s="4"/>
      <c r="DQ53" s="4"/>
      <c r="DR53" s="4"/>
      <c r="DS53" s="4"/>
      <c r="DT53" s="4"/>
      <c r="DU53" s="4"/>
      <c r="DV53" s="4"/>
      <c r="DW53" s="4"/>
      <c r="DX53" s="4"/>
      <c r="DY53" s="4"/>
      <c r="DZ53" s="4"/>
      <c r="EA53" s="4"/>
      <c r="EB53" s="4"/>
      <c r="EC53" s="4"/>
      <c r="ED53" s="4"/>
      <c r="EE53" s="4"/>
      <c r="EF53" s="4"/>
      <c r="EG53" s="4"/>
      <c r="EH53" s="4"/>
      <c r="EI53" s="4"/>
      <c r="EJ53" s="4"/>
      <c r="EK53" s="4"/>
      <c r="EL53" s="4"/>
      <c r="EM53" s="4"/>
      <c r="EN53" s="4"/>
      <c r="EO53" s="4"/>
      <c r="EP53" s="4"/>
      <c r="EQ53" s="4"/>
      <c r="ER53" s="4"/>
      <c r="ES53" s="4"/>
      <c r="ET53" s="4"/>
      <c r="EU53" s="4"/>
      <c r="EV53" s="4"/>
      <c r="EW53" s="4"/>
      <c r="EX53" s="4"/>
      <c r="EY53" s="4"/>
      <c r="EZ53" s="4"/>
      <c r="FA53" s="4"/>
      <c r="FB53" s="4"/>
      <c r="FC53" s="4"/>
      <c r="FD53" s="4"/>
      <c r="FE53" s="4"/>
      <c r="FF53" s="4"/>
      <c r="FG53" s="4"/>
      <c r="FH53" s="4"/>
      <c r="FI53" s="4"/>
      <c r="FJ53" s="4"/>
      <c r="FK53" s="4"/>
      <c r="FL53" s="4"/>
      <c r="FM53" s="4"/>
      <c r="FN53" s="4"/>
      <c r="FO53" s="4"/>
      <c r="FP53" s="4"/>
      <c r="FQ53" s="4"/>
      <c r="FR53" s="4"/>
      <c r="FS53" s="4"/>
      <c r="FT53" s="4"/>
      <c r="FU53" s="4"/>
      <c r="FV53" s="4"/>
      <c r="FW53" s="4"/>
      <c r="FX53" s="4"/>
      <c r="FY53" s="4"/>
      <c r="FZ53" s="4"/>
      <c r="GA53" s="4"/>
      <c r="GB53" s="4"/>
      <c r="GC53" s="4"/>
      <c r="GD53" s="4"/>
      <c r="GE53" s="4"/>
      <c r="GF53" s="4"/>
      <c r="GG53" s="4"/>
      <c r="GH53" s="4"/>
      <c r="GI53" s="4"/>
      <c r="GJ53" s="4"/>
      <c r="GK53" s="4"/>
      <c r="GL53" s="4"/>
      <c r="GM53" s="4"/>
      <c r="GN53" s="4"/>
      <c r="GO53" s="4"/>
      <c r="GP53" s="4"/>
      <c r="GQ53" s="4"/>
      <c r="GR53" s="4"/>
      <c r="GS53" s="4"/>
      <c r="GT53" s="4"/>
      <c r="GU53" s="4"/>
      <c r="GV53" s="4"/>
      <c r="GW53" s="4"/>
      <c r="GX53" s="4"/>
      <c r="GY53" s="4"/>
      <c r="GZ53" s="4"/>
      <c r="HA53" s="4"/>
      <c r="HB53" s="4"/>
      <c r="HC53" s="4"/>
      <c r="HD53" s="4"/>
      <c r="HE53" s="4"/>
      <c r="HF53" s="4"/>
      <c r="HG53" s="4"/>
      <c r="HH53" s="4"/>
      <c r="HI53" s="4"/>
      <c r="HJ53" s="4"/>
      <c r="HK53" s="4"/>
      <c r="HL53" s="4"/>
      <c r="HM53" s="4"/>
      <c r="HN53" s="4"/>
      <c r="HO53" s="4"/>
      <c r="HP53" s="4"/>
      <c r="HQ53" s="4"/>
      <c r="HR53" s="4"/>
      <c r="HS53" s="4"/>
      <c r="HT53" s="4"/>
      <c r="HU53" s="4"/>
      <c r="HV53" s="4"/>
      <c r="HW53" s="4"/>
      <c r="HX53" s="4"/>
      <c r="HY53" s="4"/>
      <c r="HZ53" s="4"/>
      <c r="IA53" s="4"/>
      <c r="IB53" s="4"/>
      <c r="IC53" s="4"/>
      <c r="ID53" s="4"/>
      <c r="IE53" s="4"/>
      <c r="IF53" s="4"/>
      <c r="IG53" s="4"/>
      <c r="IH53" s="4"/>
      <c r="II53" s="4"/>
      <c r="IJ53" s="4"/>
      <c r="IK53" s="4"/>
      <c r="IL53" s="4"/>
      <c r="IM53" s="4"/>
      <c r="IN53" s="4"/>
      <c r="IO53" s="4"/>
      <c r="IP53" s="4"/>
      <c r="IQ53" s="4"/>
      <c r="IR53" s="4"/>
      <c r="IS53" s="4"/>
      <c r="IT53" s="4"/>
      <c r="IU53" s="4"/>
      <c r="IV53" s="4"/>
    </row>
    <row r="54" spans="1:256" ht="15" x14ac:dyDescent="0.25">
      <c r="A54" s="4"/>
      <c r="B54" s="4"/>
      <c r="C54" s="1520" t="s">
        <v>53</v>
      </c>
      <c r="D54" s="1520"/>
      <c r="E54" s="1520"/>
      <c r="F54" s="4"/>
      <c r="G54" s="1520" t="s">
        <v>11</v>
      </c>
      <c r="H54" s="1520"/>
      <c r="I54" s="4"/>
      <c r="J54" s="1520" t="s">
        <v>52</v>
      </c>
      <c r="K54" s="1520"/>
      <c r="L54" s="1520"/>
      <c r="M54" s="4"/>
      <c r="N54" s="4"/>
      <c r="O54" s="4"/>
      <c r="P54" s="4"/>
      <c r="Q54" s="4"/>
      <c r="R54" s="4"/>
      <c r="S54" s="4"/>
      <c r="T54" s="4"/>
      <c r="U54" s="4"/>
      <c r="V54" s="4"/>
      <c r="W54" s="4"/>
      <c r="X54" s="4"/>
      <c r="Y54" s="4"/>
      <c r="Z54" s="4"/>
      <c r="AA54" s="4"/>
      <c r="AB54" s="4"/>
      <c r="AC54" s="4"/>
      <c r="AD54" s="4"/>
      <c r="AE54" s="4"/>
      <c r="AF54" s="4"/>
      <c r="AG54" s="4"/>
      <c r="AH54" s="4"/>
      <c r="AI54" s="4"/>
      <c r="AJ54" s="4"/>
      <c r="AK54" s="4"/>
      <c r="AL54" s="4"/>
      <c r="AM54" s="4"/>
      <c r="AN54" s="4"/>
      <c r="AO54" s="4"/>
      <c r="AP54" s="4"/>
      <c r="AQ54" s="4"/>
      <c r="AR54" s="4"/>
      <c r="AS54" s="4"/>
      <c r="AT54" s="4"/>
      <c r="AU54" s="4"/>
      <c r="AV54" s="4"/>
      <c r="AW54" s="4"/>
      <c r="AX54" s="4"/>
      <c r="AY54" s="4"/>
      <c r="AZ54" s="4"/>
      <c r="BA54" s="4"/>
      <c r="BB54" s="4"/>
      <c r="BC54" s="4"/>
      <c r="BD54" s="4"/>
      <c r="BE54" s="4"/>
      <c r="BF54" s="4"/>
      <c r="BG54" s="4"/>
      <c r="BH54" s="4"/>
      <c r="BI54" s="4"/>
      <c r="BJ54" s="4"/>
      <c r="BK54" s="4"/>
      <c r="BL54" s="4"/>
      <c r="BM54" s="4"/>
      <c r="BN54" s="4"/>
      <c r="BO54" s="4"/>
      <c r="BP54" s="4"/>
      <c r="BQ54" s="4"/>
      <c r="BR54" s="4"/>
      <c r="BS54" s="4"/>
      <c r="BT54" s="4"/>
      <c r="BU54" s="4"/>
      <c r="BV54" s="4"/>
      <c r="BW54" s="4"/>
      <c r="BX54" s="4"/>
      <c r="BY54" s="4"/>
      <c r="BZ54" s="4"/>
      <c r="CA54" s="4"/>
      <c r="CB54" s="4"/>
      <c r="CC54" s="4"/>
      <c r="CD54" s="4"/>
      <c r="CE54" s="4"/>
      <c r="CF54" s="4"/>
      <c r="CG54" s="4"/>
      <c r="CH54" s="4"/>
      <c r="CI54" s="4"/>
      <c r="CJ54" s="4"/>
      <c r="CK54" s="4"/>
      <c r="CL54" s="4"/>
      <c r="CM54" s="4"/>
      <c r="CN54" s="4"/>
      <c r="CO54" s="4"/>
      <c r="CP54" s="4"/>
      <c r="CQ54" s="4"/>
      <c r="CR54" s="4"/>
      <c r="CS54" s="4"/>
      <c r="CT54" s="4"/>
      <c r="CU54" s="4"/>
      <c r="CV54" s="4"/>
      <c r="CW54" s="4"/>
      <c r="CX54" s="4"/>
      <c r="CY54" s="4"/>
      <c r="CZ54" s="4"/>
      <c r="DA54" s="4"/>
      <c r="DB54" s="4"/>
      <c r="DC54" s="4"/>
      <c r="DD54" s="4"/>
      <c r="DE54" s="4"/>
      <c r="DF54" s="4"/>
      <c r="DG54" s="4"/>
      <c r="DH54" s="4"/>
      <c r="DI54" s="4"/>
      <c r="DJ54" s="4"/>
      <c r="DK54" s="4"/>
      <c r="DL54" s="4"/>
      <c r="DM54" s="4"/>
      <c r="DN54" s="4"/>
      <c r="DO54" s="4"/>
      <c r="DP54" s="4"/>
      <c r="DQ54" s="4"/>
      <c r="DR54" s="4"/>
      <c r="DS54" s="4"/>
      <c r="DT54" s="4"/>
      <c r="DU54" s="4"/>
      <c r="DV54" s="4"/>
      <c r="DW54" s="4"/>
      <c r="DX54" s="4"/>
      <c r="DY54" s="4"/>
      <c r="DZ54" s="4"/>
      <c r="EA54" s="4"/>
      <c r="EB54" s="4"/>
      <c r="EC54" s="4"/>
      <c r="ED54" s="4"/>
      <c r="EE54" s="4"/>
      <c r="EF54" s="4"/>
      <c r="EG54" s="4"/>
      <c r="EH54" s="4"/>
      <c r="EI54" s="4"/>
      <c r="EJ54" s="4"/>
      <c r="EK54" s="4"/>
      <c r="EL54" s="4"/>
      <c r="EM54" s="4"/>
      <c r="EN54" s="4"/>
      <c r="EO54" s="4"/>
      <c r="EP54" s="4"/>
      <c r="EQ54" s="4"/>
      <c r="ER54" s="4"/>
      <c r="ES54" s="4"/>
      <c r="ET54" s="4"/>
      <c r="EU54" s="4"/>
      <c r="EV54" s="4"/>
      <c r="EW54" s="4"/>
      <c r="EX54" s="4"/>
      <c r="EY54" s="4"/>
      <c r="EZ54" s="4"/>
      <c r="FA54" s="4"/>
      <c r="FB54" s="4"/>
      <c r="FC54" s="4"/>
      <c r="FD54" s="4"/>
      <c r="FE54" s="4"/>
      <c r="FF54" s="4"/>
      <c r="FG54" s="4"/>
      <c r="FH54" s="4"/>
      <c r="FI54" s="4"/>
      <c r="FJ54" s="4"/>
      <c r="FK54" s="4"/>
      <c r="FL54" s="4"/>
      <c r="FM54" s="4"/>
      <c r="FN54" s="4"/>
      <c r="FO54" s="4"/>
      <c r="FP54" s="4"/>
      <c r="FQ54" s="4"/>
      <c r="FR54" s="4"/>
      <c r="FS54" s="4"/>
      <c r="FT54" s="4"/>
      <c r="FU54" s="4"/>
      <c r="FV54" s="4"/>
      <c r="FW54" s="4"/>
      <c r="FX54" s="4"/>
      <c r="FY54" s="4"/>
      <c r="FZ54" s="4"/>
      <c r="GA54" s="4"/>
      <c r="GB54" s="4"/>
      <c r="GC54" s="4"/>
      <c r="GD54" s="4"/>
      <c r="GE54" s="4"/>
      <c r="GF54" s="4"/>
      <c r="GG54" s="4"/>
      <c r="GH54" s="4"/>
      <c r="GI54" s="4"/>
      <c r="GJ54" s="4"/>
      <c r="GK54" s="4"/>
      <c r="GL54" s="4"/>
      <c r="GM54" s="4"/>
      <c r="GN54" s="4"/>
      <c r="GO54" s="4"/>
      <c r="GP54" s="4"/>
      <c r="GQ54" s="4"/>
      <c r="GR54" s="4"/>
      <c r="GS54" s="4"/>
      <c r="GT54" s="4"/>
      <c r="GU54" s="4"/>
      <c r="GV54" s="4"/>
      <c r="GW54" s="4"/>
      <c r="GX54" s="4"/>
      <c r="GY54" s="4"/>
      <c r="GZ54" s="4"/>
      <c r="HA54" s="4"/>
      <c r="HB54" s="4"/>
      <c r="HC54" s="4"/>
      <c r="HD54" s="4"/>
      <c r="HE54" s="4"/>
      <c r="HF54" s="4"/>
      <c r="HG54" s="4"/>
      <c r="HH54" s="4"/>
      <c r="HI54" s="4"/>
      <c r="HJ54" s="4"/>
      <c r="HK54" s="4"/>
      <c r="HL54" s="4"/>
      <c r="HM54" s="4"/>
      <c r="HN54" s="4"/>
      <c r="HO54" s="4"/>
      <c r="HP54" s="4"/>
      <c r="HQ54" s="4"/>
      <c r="HR54" s="4"/>
      <c r="HS54" s="4"/>
      <c r="HT54" s="4"/>
      <c r="HU54" s="4"/>
      <c r="HV54" s="4"/>
      <c r="HW54" s="4"/>
      <c r="HX54" s="4"/>
      <c r="HY54" s="4"/>
      <c r="HZ54" s="4"/>
      <c r="IA54" s="4"/>
      <c r="IB54" s="4"/>
      <c r="IC54" s="4"/>
      <c r="ID54" s="4"/>
      <c r="IE54" s="4"/>
      <c r="IF54" s="4"/>
      <c r="IG54" s="4"/>
      <c r="IH54" s="4"/>
      <c r="II54" s="4"/>
      <c r="IJ54" s="4"/>
      <c r="IK54" s="4"/>
      <c r="IL54" s="4"/>
      <c r="IM54" s="4"/>
      <c r="IN54" s="4"/>
      <c r="IO54" s="4"/>
      <c r="IP54" s="4"/>
      <c r="IQ54" s="4"/>
      <c r="IR54" s="4"/>
      <c r="IS54" s="4"/>
      <c r="IT54" s="4"/>
      <c r="IU54" s="4"/>
      <c r="IV54" s="4"/>
    </row>
    <row r="56" spans="1:256" ht="15" x14ac:dyDescent="0.25">
      <c r="A56" s="56" t="s">
        <v>51</v>
      </c>
      <c r="B56" s="4"/>
      <c r="C56" s="4"/>
      <c r="D56" s="4"/>
      <c r="E56" s="4"/>
      <c r="F56" s="4"/>
      <c r="G56" s="4"/>
      <c r="H56" s="4"/>
      <c r="I56" s="4"/>
      <c r="J56" s="4"/>
      <c r="K56" s="4"/>
      <c r="L56" s="4"/>
      <c r="M56" s="4"/>
      <c r="N56" s="4"/>
      <c r="O56" s="4"/>
      <c r="P56" s="4"/>
      <c r="Q56" s="4"/>
      <c r="R56" s="4"/>
      <c r="S56" s="4"/>
      <c r="T56" s="4"/>
      <c r="U56" s="4"/>
      <c r="V56" s="4"/>
      <c r="W56" s="4"/>
      <c r="X56" s="4"/>
      <c r="Y56" s="4"/>
      <c r="Z56" s="4"/>
      <c r="AA56" s="4"/>
      <c r="AB56" s="4"/>
      <c r="AC56" s="4"/>
      <c r="AD56" s="4"/>
      <c r="AE56" s="4"/>
      <c r="AF56" s="4"/>
      <c r="AG56" s="4"/>
      <c r="AH56" s="4"/>
      <c r="AI56" s="4"/>
      <c r="AJ56" s="4"/>
      <c r="AK56" s="4"/>
      <c r="AL56" s="4"/>
      <c r="AM56" s="4"/>
      <c r="AN56" s="4"/>
      <c r="AO56" s="4"/>
      <c r="AP56" s="4"/>
      <c r="AQ56" s="4"/>
      <c r="AR56" s="4"/>
      <c r="AS56" s="4"/>
      <c r="AT56" s="4"/>
      <c r="AU56" s="4"/>
      <c r="AV56" s="4"/>
      <c r="AW56" s="4"/>
      <c r="AX56" s="4"/>
      <c r="AY56" s="4"/>
      <c r="AZ56" s="4"/>
      <c r="BA56" s="4"/>
      <c r="BB56" s="4"/>
      <c r="BC56" s="4"/>
      <c r="BD56" s="4"/>
      <c r="BE56" s="4"/>
      <c r="BF56" s="4"/>
      <c r="BG56" s="4"/>
      <c r="BH56" s="4"/>
      <c r="BI56" s="4"/>
      <c r="BJ56" s="4"/>
      <c r="BK56" s="4"/>
      <c r="BL56" s="4"/>
      <c r="BM56" s="4"/>
      <c r="BN56" s="4"/>
      <c r="BO56" s="4"/>
      <c r="BP56" s="4"/>
      <c r="BQ56" s="4"/>
      <c r="BR56" s="4"/>
      <c r="BS56" s="4"/>
      <c r="BT56" s="4"/>
      <c r="BU56" s="4"/>
      <c r="BV56" s="4"/>
      <c r="BW56" s="4"/>
      <c r="BX56" s="4"/>
      <c r="BY56" s="4"/>
      <c r="BZ56" s="4"/>
      <c r="CA56" s="4"/>
      <c r="CB56" s="4"/>
      <c r="CC56" s="4"/>
      <c r="CD56" s="4"/>
      <c r="CE56" s="4"/>
      <c r="CF56" s="4"/>
      <c r="CG56" s="4"/>
      <c r="CH56" s="4"/>
      <c r="CI56" s="4"/>
      <c r="CJ56" s="4"/>
      <c r="CK56" s="4"/>
      <c r="CL56" s="4"/>
      <c r="CM56" s="4"/>
      <c r="CN56" s="4"/>
      <c r="CO56" s="4"/>
      <c r="CP56" s="4"/>
      <c r="CQ56" s="4"/>
      <c r="CR56" s="4"/>
      <c r="CS56" s="4"/>
      <c r="CT56" s="4"/>
      <c r="CU56" s="4"/>
      <c r="CV56" s="4"/>
      <c r="CW56" s="4"/>
      <c r="CX56" s="4"/>
      <c r="CY56" s="4"/>
      <c r="CZ56" s="4"/>
      <c r="DA56" s="4"/>
      <c r="DB56" s="4"/>
      <c r="DC56" s="4"/>
      <c r="DD56" s="4"/>
      <c r="DE56" s="4"/>
      <c r="DF56" s="4"/>
      <c r="DG56" s="4"/>
      <c r="DH56" s="4"/>
      <c r="DI56" s="4"/>
      <c r="DJ56" s="4"/>
      <c r="DK56" s="4"/>
      <c r="DL56" s="4"/>
      <c r="DM56" s="4"/>
      <c r="DN56" s="4"/>
      <c r="DO56" s="4"/>
      <c r="DP56" s="4"/>
      <c r="DQ56" s="4"/>
      <c r="DR56" s="4"/>
      <c r="DS56" s="4"/>
      <c r="DT56" s="4"/>
      <c r="DU56" s="4"/>
      <c r="DV56" s="4"/>
      <c r="DW56" s="4"/>
      <c r="DX56" s="4"/>
      <c r="DY56" s="4"/>
      <c r="DZ56" s="4"/>
      <c r="EA56" s="4"/>
      <c r="EB56" s="4"/>
      <c r="EC56" s="4"/>
      <c r="ED56" s="4"/>
      <c r="EE56" s="4"/>
      <c r="EF56" s="4"/>
      <c r="EG56" s="4"/>
      <c r="EH56" s="4"/>
      <c r="EI56" s="4"/>
      <c r="EJ56" s="4"/>
      <c r="EK56" s="4"/>
      <c r="EL56" s="4"/>
      <c r="EM56" s="4"/>
      <c r="EN56" s="4"/>
      <c r="EO56" s="4"/>
      <c r="EP56" s="4"/>
      <c r="EQ56" s="4"/>
      <c r="ER56" s="4"/>
      <c r="ES56" s="4"/>
      <c r="ET56" s="4"/>
      <c r="EU56" s="4"/>
      <c r="EV56" s="4"/>
      <c r="EW56" s="4"/>
      <c r="EX56" s="4"/>
      <c r="EY56" s="4"/>
      <c r="EZ56" s="4"/>
      <c r="FA56" s="4"/>
      <c r="FB56" s="4"/>
      <c r="FC56" s="4"/>
      <c r="FD56" s="4"/>
      <c r="FE56" s="4"/>
      <c r="FF56" s="4"/>
      <c r="FG56" s="4"/>
      <c r="FH56" s="4"/>
      <c r="FI56" s="4"/>
      <c r="FJ56" s="4"/>
      <c r="FK56" s="4"/>
      <c r="FL56" s="4"/>
      <c r="FM56" s="4"/>
      <c r="FN56" s="4"/>
      <c r="FO56" s="4"/>
      <c r="FP56" s="4"/>
      <c r="FQ56" s="4"/>
      <c r="FR56" s="4"/>
      <c r="FS56" s="4"/>
      <c r="FT56" s="4"/>
      <c r="FU56" s="4"/>
      <c r="FV56" s="4"/>
      <c r="FW56" s="4"/>
      <c r="FX56" s="4"/>
      <c r="FY56" s="4"/>
      <c r="FZ56" s="4"/>
      <c r="GA56" s="4"/>
      <c r="GB56" s="4"/>
      <c r="GC56" s="4"/>
      <c r="GD56" s="4"/>
      <c r="GE56" s="4"/>
      <c r="GF56" s="4"/>
      <c r="GG56" s="4"/>
      <c r="GH56" s="4"/>
      <c r="GI56" s="4"/>
      <c r="GJ56" s="4"/>
      <c r="GK56" s="4"/>
      <c r="GL56" s="4"/>
      <c r="GM56" s="4"/>
      <c r="GN56" s="4"/>
      <c r="GO56" s="4"/>
      <c r="GP56" s="4"/>
      <c r="GQ56" s="4"/>
      <c r="GR56" s="4"/>
      <c r="GS56" s="4"/>
      <c r="GT56" s="4"/>
      <c r="GU56" s="4"/>
      <c r="GV56" s="4"/>
      <c r="GW56" s="4"/>
      <c r="GX56" s="4"/>
      <c r="GY56" s="4"/>
      <c r="GZ56" s="4"/>
      <c r="HA56" s="4"/>
      <c r="HB56" s="4"/>
      <c r="HC56" s="4"/>
      <c r="HD56" s="4"/>
      <c r="HE56" s="4"/>
      <c r="HF56" s="4"/>
      <c r="HG56" s="4"/>
      <c r="HH56" s="4"/>
      <c r="HI56" s="4"/>
      <c r="HJ56" s="4"/>
      <c r="HK56" s="4"/>
      <c r="HL56" s="4"/>
      <c r="HM56" s="4"/>
      <c r="HN56" s="4"/>
      <c r="HO56" s="4"/>
      <c r="HP56" s="4"/>
      <c r="HQ56" s="4"/>
      <c r="HR56" s="4"/>
      <c r="HS56" s="4"/>
      <c r="HT56" s="4"/>
      <c r="HU56" s="4"/>
      <c r="HV56" s="4"/>
      <c r="HW56" s="4"/>
      <c r="HX56" s="4"/>
      <c r="HY56" s="4"/>
      <c r="HZ56" s="4"/>
      <c r="IA56" s="4"/>
      <c r="IB56" s="4"/>
      <c r="IC56" s="4"/>
      <c r="ID56" s="4"/>
      <c r="IE56" s="4"/>
      <c r="IF56" s="4"/>
      <c r="IG56" s="4"/>
      <c r="IH56" s="4"/>
      <c r="II56" s="4"/>
      <c r="IJ56" s="4"/>
      <c r="IK56" s="4"/>
      <c r="IL56" s="4"/>
      <c r="IM56" s="4"/>
      <c r="IN56" s="4"/>
      <c r="IO56" s="4"/>
      <c r="IP56" s="4"/>
      <c r="IQ56" s="4"/>
      <c r="IR56" s="4"/>
      <c r="IS56" s="4"/>
      <c r="IT56" s="4"/>
      <c r="IU56" s="4"/>
      <c r="IV56" s="4"/>
    </row>
    <row r="60" spans="1:256" ht="15" x14ac:dyDescent="0.25">
      <c r="A60" s="1528" t="s">
        <v>54</v>
      </c>
      <c r="B60" s="1119"/>
      <c r="C60" s="1529" t="s">
        <v>2712</v>
      </c>
      <c r="D60" s="1529"/>
      <c r="E60" s="1529"/>
      <c r="F60" s="4"/>
      <c r="G60" s="1530"/>
      <c r="H60" s="1530"/>
      <c r="I60" s="4"/>
      <c r="J60" s="1529" t="s">
        <v>2711</v>
      </c>
      <c r="K60" s="1529"/>
      <c r="L60" s="1529"/>
      <c r="M60" s="4"/>
      <c r="N60" s="4"/>
      <c r="O60" s="4"/>
      <c r="P60" s="4"/>
      <c r="Q60" s="4"/>
      <c r="R60" s="4"/>
      <c r="S60" s="4"/>
      <c r="T60" s="4"/>
      <c r="U60" s="4"/>
      <c r="V60" s="4"/>
      <c r="W60" s="4"/>
      <c r="X60" s="4"/>
      <c r="Y60" s="4"/>
      <c r="Z60" s="4"/>
      <c r="AA60" s="4"/>
      <c r="AB60" s="4"/>
      <c r="AC60" s="4"/>
      <c r="AD60" s="4"/>
      <c r="AE60" s="4"/>
      <c r="AF60" s="4"/>
      <c r="AG60" s="4"/>
      <c r="AH60" s="4"/>
      <c r="AI60" s="4"/>
      <c r="AJ60" s="4"/>
      <c r="AK60" s="4"/>
      <c r="AL60" s="4"/>
      <c r="AM60" s="4"/>
      <c r="AN60" s="4"/>
      <c r="AO60" s="4"/>
      <c r="AP60" s="4"/>
      <c r="AQ60" s="4"/>
      <c r="AR60" s="4"/>
      <c r="AS60" s="4"/>
      <c r="AT60" s="4"/>
      <c r="AU60" s="4"/>
      <c r="AV60" s="4"/>
      <c r="AW60" s="4"/>
      <c r="AX60" s="4"/>
      <c r="AY60" s="4"/>
      <c r="AZ60" s="4"/>
      <c r="BA60" s="4"/>
      <c r="BB60" s="4"/>
      <c r="BC60" s="4"/>
      <c r="BD60" s="4"/>
      <c r="BE60" s="4"/>
      <c r="BF60" s="4"/>
      <c r="BG60" s="4"/>
      <c r="BH60" s="4"/>
      <c r="BI60" s="4"/>
      <c r="BJ60" s="4"/>
      <c r="BK60" s="4"/>
      <c r="BL60" s="4"/>
      <c r="BM60" s="4"/>
      <c r="BN60" s="4"/>
      <c r="BO60" s="4"/>
      <c r="BP60" s="4"/>
      <c r="BQ60" s="4"/>
      <c r="BR60" s="4"/>
      <c r="BS60" s="4"/>
      <c r="BT60" s="4"/>
      <c r="BU60" s="4"/>
      <c r="BV60" s="4"/>
      <c r="BW60" s="4"/>
      <c r="BX60" s="4"/>
      <c r="BY60" s="4"/>
      <c r="BZ60" s="4"/>
      <c r="CA60" s="4"/>
      <c r="CB60" s="4"/>
      <c r="CC60" s="4"/>
      <c r="CD60" s="4"/>
      <c r="CE60" s="4"/>
      <c r="CF60" s="4"/>
      <c r="CG60" s="4"/>
      <c r="CH60" s="4"/>
      <c r="CI60" s="4"/>
      <c r="CJ60" s="4"/>
      <c r="CK60" s="4"/>
      <c r="CL60" s="4"/>
      <c r="CM60" s="4"/>
      <c r="CN60" s="4"/>
      <c r="CO60" s="4"/>
      <c r="CP60" s="4"/>
      <c r="CQ60" s="4"/>
      <c r="CR60" s="4"/>
      <c r="CS60" s="4"/>
      <c r="CT60" s="4"/>
      <c r="CU60" s="4"/>
      <c r="CV60" s="4"/>
      <c r="CW60" s="4"/>
      <c r="CX60" s="4"/>
      <c r="CY60" s="4"/>
      <c r="CZ60" s="4"/>
      <c r="DA60" s="4"/>
      <c r="DB60" s="4"/>
      <c r="DC60" s="4"/>
      <c r="DD60" s="4"/>
      <c r="DE60" s="4"/>
      <c r="DF60" s="4"/>
      <c r="DG60" s="4"/>
      <c r="DH60" s="4"/>
      <c r="DI60" s="4"/>
      <c r="DJ60" s="4"/>
      <c r="DK60" s="4"/>
      <c r="DL60" s="4"/>
      <c r="DM60" s="4"/>
      <c r="DN60" s="4"/>
      <c r="DO60" s="4"/>
      <c r="DP60" s="4"/>
      <c r="DQ60" s="4"/>
      <c r="DR60" s="4"/>
      <c r="DS60" s="4"/>
      <c r="DT60" s="4"/>
      <c r="DU60" s="4"/>
      <c r="DV60" s="4"/>
      <c r="DW60" s="4"/>
      <c r="DX60" s="4"/>
      <c r="DY60" s="4"/>
      <c r="DZ60" s="4"/>
      <c r="EA60" s="4"/>
      <c r="EB60" s="4"/>
      <c r="EC60" s="4"/>
      <c r="ED60" s="4"/>
      <c r="EE60" s="4"/>
      <c r="EF60" s="4"/>
      <c r="EG60" s="4"/>
      <c r="EH60" s="4"/>
      <c r="EI60" s="4"/>
      <c r="EJ60" s="4"/>
      <c r="EK60" s="4"/>
      <c r="EL60" s="4"/>
      <c r="EM60" s="4"/>
      <c r="EN60" s="4"/>
      <c r="EO60" s="4"/>
      <c r="EP60" s="4"/>
      <c r="EQ60" s="4"/>
      <c r="ER60" s="4"/>
      <c r="ES60" s="4"/>
      <c r="ET60" s="4"/>
      <c r="EU60" s="4"/>
      <c r="EV60" s="4"/>
      <c r="EW60" s="4"/>
      <c r="EX60" s="4"/>
      <c r="EY60" s="4"/>
      <c r="EZ60" s="4"/>
      <c r="FA60" s="4"/>
      <c r="FB60" s="4"/>
      <c r="FC60" s="4"/>
      <c r="FD60" s="4"/>
      <c r="FE60" s="4"/>
      <c r="FF60" s="4"/>
      <c r="FG60" s="4"/>
      <c r="FH60" s="4"/>
      <c r="FI60" s="4"/>
      <c r="FJ60" s="4"/>
      <c r="FK60" s="4"/>
      <c r="FL60" s="4"/>
      <c r="FM60" s="4"/>
      <c r="FN60" s="4"/>
      <c r="FO60" s="4"/>
      <c r="FP60" s="4"/>
      <c r="FQ60" s="4"/>
      <c r="FR60" s="4"/>
      <c r="FS60" s="4"/>
      <c r="FT60" s="4"/>
      <c r="FU60" s="4"/>
      <c r="FV60" s="4"/>
      <c r="FW60" s="4"/>
      <c r="FX60" s="4"/>
      <c r="FY60" s="4"/>
      <c r="FZ60" s="4"/>
      <c r="GA60" s="4"/>
      <c r="GB60" s="4"/>
      <c r="GC60" s="4"/>
      <c r="GD60" s="4"/>
      <c r="GE60" s="4"/>
      <c r="GF60" s="4"/>
      <c r="GG60" s="4"/>
      <c r="GH60" s="4"/>
      <c r="GI60" s="4"/>
      <c r="GJ60" s="4"/>
      <c r="GK60" s="4"/>
      <c r="GL60" s="4"/>
      <c r="GM60" s="4"/>
      <c r="GN60" s="4"/>
      <c r="GO60" s="4"/>
      <c r="GP60" s="4"/>
      <c r="GQ60" s="4"/>
      <c r="GR60" s="4"/>
      <c r="GS60" s="4"/>
      <c r="GT60" s="4"/>
      <c r="GU60" s="4"/>
      <c r="GV60" s="4"/>
      <c r="GW60" s="4"/>
      <c r="GX60" s="4"/>
      <c r="GY60" s="4"/>
      <c r="GZ60" s="4"/>
      <c r="HA60" s="4"/>
      <c r="HB60" s="4"/>
      <c r="HC60" s="4"/>
      <c r="HD60" s="4"/>
      <c r="HE60" s="4"/>
      <c r="HF60" s="4"/>
      <c r="HG60" s="4"/>
      <c r="HH60" s="4"/>
      <c r="HI60" s="4"/>
      <c r="HJ60" s="4"/>
      <c r="HK60" s="4"/>
      <c r="HL60" s="4"/>
      <c r="HM60" s="4"/>
      <c r="HN60" s="4"/>
      <c r="HO60" s="4"/>
      <c r="HP60" s="4"/>
      <c r="HQ60" s="4"/>
      <c r="HR60" s="4"/>
      <c r="HS60" s="4"/>
      <c r="HT60" s="4"/>
      <c r="HU60" s="4"/>
      <c r="HV60" s="4"/>
      <c r="HW60" s="4"/>
      <c r="HX60" s="4"/>
      <c r="HY60" s="4"/>
      <c r="HZ60" s="4"/>
      <c r="IA60" s="4"/>
      <c r="IB60" s="4"/>
      <c r="IC60" s="4"/>
      <c r="ID60" s="4"/>
      <c r="IE60" s="4"/>
      <c r="IF60" s="4"/>
      <c r="IG60" s="4"/>
      <c r="IH60" s="4"/>
      <c r="II60" s="4"/>
      <c r="IJ60" s="4"/>
      <c r="IK60" s="4"/>
      <c r="IL60" s="4"/>
      <c r="IM60" s="4"/>
      <c r="IN60" s="4"/>
      <c r="IO60" s="4"/>
      <c r="IP60" s="4"/>
      <c r="IQ60" s="4"/>
      <c r="IR60" s="4"/>
      <c r="IS60" s="4"/>
      <c r="IT60" s="4"/>
      <c r="IU60" s="4"/>
      <c r="IV60" s="4"/>
    </row>
    <row r="61" spans="1:256" ht="15" x14ac:dyDescent="0.25">
      <c r="A61" s="4"/>
      <c r="B61" s="4"/>
      <c r="C61" s="1520" t="s">
        <v>53</v>
      </c>
      <c r="D61" s="1520"/>
      <c r="E61" s="1520"/>
      <c r="F61" s="4"/>
      <c r="G61" s="1520" t="s">
        <v>11</v>
      </c>
      <c r="H61" s="1520"/>
      <c r="I61" s="4"/>
      <c r="J61" s="1520" t="s">
        <v>52</v>
      </c>
      <c r="K61" s="1520"/>
      <c r="L61" s="1520"/>
      <c r="M61" s="4"/>
      <c r="N61" s="4"/>
      <c r="O61" s="4"/>
      <c r="P61" s="4"/>
      <c r="Q61" s="4"/>
      <c r="R61" s="4"/>
      <c r="S61" s="4"/>
      <c r="T61" s="4"/>
      <c r="U61" s="4"/>
      <c r="V61" s="4"/>
      <c r="W61" s="4"/>
      <c r="X61" s="4"/>
      <c r="Y61" s="4"/>
      <c r="Z61" s="4"/>
      <c r="AA61" s="4"/>
      <c r="AB61" s="4"/>
      <c r="AC61" s="4"/>
      <c r="AD61" s="4"/>
      <c r="AE61" s="4"/>
      <c r="AF61" s="4"/>
      <c r="AG61" s="4"/>
      <c r="AH61" s="4"/>
      <c r="AI61" s="4"/>
      <c r="AJ61" s="4"/>
      <c r="AK61" s="4"/>
      <c r="AL61" s="4"/>
      <c r="AM61" s="4"/>
      <c r="AN61" s="4"/>
      <c r="AO61" s="4"/>
      <c r="AP61" s="4"/>
      <c r="AQ61" s="4"/>
      <c r="AR61" s="4"/>
      <c r="AS61" s="4"/>
      <c r="AT61" s="4"/>
      <c r="AU61" s="4"/>
      <c r="AV61" s="4"/>
      <c r="AW61" s="4"/>
      <c r="AX61" s="4"/>
      <c r="AY61" s="4"/>
      <c r="AZ61" s="4"/>
      <c r="BA61" s="4"/>
      <c r="BB61" s="4"/>
      <c r="BC61" s="4"/>
      <c r="BD61" s="4"/>
      <c r="BE61" s="4"/>
      <c r="BF61" s="4"/>
      <c r="BG61" s="4"/>
      <c r="BH61" s="4"/>
      <c r="BI61" s="4"/>
      <c r="BJ61" s="4"/>
      <c r="BK61" s="4"/>
      <c r="BL61" s="4"/>
      <c r="BM61" s="4"/>
      <c r="BN61" s="4"/>
      <c r="BO61" s="4"/>
      <c r="BP61" s="4"/>
      <c r="BQ61" s="4"/>
      <c r="BR61" s="4"/>
      <c r="BS61" s="4"/>
      <c r="BT61" s="4"/>
      <c r="BU61" s="4"/>
      <c r="BV61" s="4"/>
      <c r="BW61" s="4"/>
      <c r="BX61" s="4"/>
      <c r="BY61" s="4"/>
      <c r="BZ61" s="4"/>
      <c r="CA61" s="4"/>
      <c r="CB61" s="4"/>
      <c r="CC61" s="4"/>
      <c r="CD61" s="4"/>
      <c r="CE61" s="4"/>
      <c r="CF61" s="4"/>
      <c r="CG61" s="4"/>
      <c r="CH61" s="4"/>
      <c r="CI61" s="4"/>
      <c r="CJ61" s="4"/>
      <c r="CK61" s="4"/>
      <c r="CL61" s="4"/>
      <c r="CM61" s="4"/>
      <c r="CN61" s="4"/>
      <c r="CO61" s="4"/>
      <c r="CP61" s="4"/>
      <c r="CQ61" s="4"/>
      <c r="CR61" s="4"/>
      <c r="CS61" s="4"/>
      <c r="CT61" s="4"/>
      <c r="CU61" s="4"/>
      <c r="CV61" s="4"/>
      <c r="CW61" s="4"/>
      <c r="CX61" s="4"/>
      <c r="CY61" s="4"/>
      <c r="CZ61" s="4"/>
      <c r="DA61" s="4"/>
      <c r="DB61" s="4"/>
      <c r="DC61" s="4"/>
      <c r="DD61" s="4"/>
      <c r="DE61" s="4"/>
      <c r="DF61" s="4"/>
      <c r="DG61" s="4"/>
      <c r="DH61" s="4"/>
      <c r="DI61" s="4"/>
      <c r="DJ61" s="4"/>
      <c r="DK61" s="4"/>
      <c r="DL61" s="4"/>
      <c r="DM61" s="4"/>
      <c r="DN61" s="4"/>
      <c r="DO61" s="4"/>
      <c r="DP61" s="4"/>
      <c r="DQ61" s="4"/>
      <c r="DR61" s="4"/>
      <c r="DS61" s="4"/>
      <c r="DT61" s="4"/>
      <c r="DU61" s="4"/>
      <c r="DV61" s="4"/>
      <c r="DW61" s="4"/>
      <c r="DX61" s="4"/>
      <c r="DY61" s="4"/>
      <c r="DZ61" s="4"/>
      <c r="EA61" s="4"/>
      <c r="EB61" s="4"/>
      <c r="EC61" s="4"/>
      <c r="ED61" s="4"/>
      <c r="EE61" s="4"/>
      <c r="EF61" s="4"/>
      <c r="EG61" s="4"/>
      <c r="EH61" s="4"/>
      <c r="EI61" s="4"/>
      <c r="EJ61" s="4"/>
      <c r="EK61" s="4"/>
      <c r="EL61" s="4"/>
      <c r="EM61" s="4"/>
      <c r="EN61" s="4"/>
      <c r="EO61" s="4"/>
      <c r="EP61" s="4"/>
      <c r="EQ61" s="4"/>
      <c r="ER61" s="4"/>
      <c r="ES61" s="4"/>
      <c r="ET61" s="4"/>
      <c r="EU61" s="4"/>
      <c r="EV61" s="4"/>
      <c r="EW61" s="4"/>
      <c r="EX61" s="4"/>
      <c r="EY61" s="4"/>
      <c r="EZ61" s="4"/>
      <c r="FA61" s="4"/>
      <c r="FB61" s="4"/>
      <c r="FC61" s="4"/>
      <c r="FD61" s="4"/>
      <c r="FE61" s="4"/>
      <c r="FF61" s="4"/>
      <c r="FG61" s="4"/>
      <c r="FH61" s="4"/>
      <c r="FI61" s="4"/>
      <c r="FJ61" s="4"/>
      <c r="FK61" s="4"/>
      <c r="FL61" s="4"/>
      <c r="FM61" s="4"/>
      <c r="FN61" s="4"/>
      <c r="FO61" s="4"/>
      <c r="FP61" s="4"/>
      <c r="FQ61" s="4"/>
      <c r="FR61" s="4"/>
      <c r="FS61" s="4"/>
      <c r="FT61" s="4"/>
      <c r="FU61" s="4"/>
      <c r="FV61" s="4"/>
      <c r="FW61" s="4"/>
      <c r="FX61" s="4"/>
      <c r="FY61" s="4"/>
      <c r="FZ61" s="4"/>
      <c r="GA61" s="4"/>
      <c r="GB61" s="4"/>
      <c r="GC61" s="4"/>
      <c r="GD61" s="4"/>
      <c r="GE61" s="4"/>
      <c r="GF61" s="4"/>
      <c r="GG61" s="4"/>
      <c r="GH61" s="4"/>
      <c r="GI61" s="4"/>
      <c r="GJ61" s="4"/>
      <c r="GK61" s="4"/>
      <c r="GL61" s="4"/>
      <c r="GM61" s="4"/>
      <c r="GN61" s="4"/>
      <c r="GO61" s="4"/>
      <c r="GP61" s="4"/>
      <c r="GQ61" s="4"/>
      <c r="GR61" s="4"/>
      <c r="GS61" s="4"/>
      <c r="GT61" s="4"/>
      <c r="GU61" s="4"/>
      <c r="GV61" s="4"/>
      <c r="GW61" s="4"/>
      <c r="GX61" s="4"/>
      <c r="GY61" s="4"/>
      <c r="GZ61" s="4"/>
      <c r="HA61" s="4"/>
      <c r="HB61" s="4"/>
      <c r="HC61" s="4"/>
      <c r="HD61" s="4"/>
      <c r="HE61" s="4"/>
      <c r="HF61" s="4"/>
      <c r="HG61" s="4"/>
      <c r="HH61" s="4"/>
      <c r="HI61" s="4"/>
      <c r="HJ61" s="4"/>
      <c r="HK61" s="4"/>
      <c r="HL61" s="4"/>
      <c r="HM61" s="4"/>
      <c r="HN61" s="4"/>
      <c r="HO61" s="4"/>
      <c r="HP61" s="4"/>
      <c r="HQ61" s="4"/>
      <c r="HR61" s="4"/>
      <c r="HS61" s="4"/>
      <c r="HT61" s="4"/>
      <c r="HU61" s="4"/>
      <c r="HV61" s="4"/>
      <c r="HW61" s="4"/>
      <c r="HX61" s="4"/>
      <c r="HY61" s="4"/>
      <c r="HZ61" s="4"/>
      <c r="IA61" s="4"/>
      <c r="IB61" s="4"/>
      <c r="IC61" s="4"/>
      <c r="ID61" s="4"/>
      <c r="IE61" s="4"/>
      <c r="IF61" s="4"/>
      <c r="IG61" s="4"/>
      <c r="IH61" s="4"/>
      <c r="II61" s="4"/>
      <c r="IJ61" s="4"/>
      <c r="IK61" s="4"/>
      <c r="IL61" s="4"/>
      <c r="IM61" s="4"/>
      <c r="IN61" s="4"/>
      <c r="IO61" s="4"/>
      <c r="IP61" s="4"/>
      <c r="IQ61" s="4"/>
      <c r="IR61" s="4"/>
      <c r="IS61" s="4"/>
      <c r="IT61" s="4"/>
      <c r="IU61" s="4"/>
      <c r="IV61" s="4"/>
    </row>
    <row r="63" spans="1:256" ht="15" x14ac:dyDescent="0.25">
      <c r="A63" s="56" t="s">
        <v>51</v>
      </c>
      <c r="B63" s="4"/>
      <c r="C63" s="4"/>
      <c r="D63" s="4"/>
      <c r="E63" s="4"/>
      <c r="F63" s="4"/>
      <c r="G63" s="4"/>
      <c r="H63" s="4"/>
      <c r="I63" s="4"/>
      <c r="J63" s="4"/>
      <c r="K63" s="4"/>
      <c r="L63" s="4"/>
      <c r="M63" s="4"/>
      <c r="N63" s="4"/>
      <c r="O63" s="4"/>
      <c r="P63" s="4"/>
      <c r="Q63" s="4"/>
      <c r="R63" s="4"/>
      <c r="S63" s="4"/>
      <c r="T63" s="4"/>
      <c r="U63" s="4"/>
      <c r="V63" s="4"/>
      <c r="W63" s="4"/>
      <c r="X63" s="4"/>
      <c r="Y63" s="4"/>
      <c r="Z63" s="4"/>
      <c r="AA63" s="4"/>
      <c r="AB63" s="4"/>
      <c r="AC63" s="4"/>
      <c r="AD63" s="4"/>
      <c r="AE63" s="4"/>
      <c r="AF63" s="4"/>
      <c r="AG63" s="4"/>
      <c r="AH63" s="4"/>
      <c r="AI63" s="4"/>
      <c r="AJ63" s="4"/>
      <c r="AK63" s="4"/>
      <c r="AL63" s="4"/>
      <c r="AM63" s="4"/>
      <c r="AN63" s="4"/>
      <c r="AO63" s="4"/>
      <c r="AP63" s="4"/>
      <c r="AQ63" s="4"/>
      <c r="AR63" s="4"/>
      <c r="AS63" s="4"/>
      <c r="AT63" s="4"/>
      <c r="AU63" s="4"/>
      <c r="AV63" s="4"/>
      <c r="AW63" s="4"/>
      <c r="AX63" s="4"/>
      <c r="AY63" s="4"/>
      <c r="AZ63" s="4"/>
      <c r="BA63" s="4"/>
      <c r="BB63" s="4"/>
      <c r="BC63" s="4"/>
      <c r="BD63" s="4"/>
      <c r="BE63" s="4"/>
      <c r="BF63" s="4"/>
      <c r="BG63" s="4"/>
      <c r="BH63" s="4"/>
      <c r="BI63" s="4"/>
      <c r="BJ63" s="4"/>
      <c r="BK63" s="4"/>
      <c r="BL63" s="4"/>
      <c r="BM63" s="4"/>
      <c r="BN63" s="4"/>
      <c r="BO63" s="4"/>
      <c r="BP63" s="4"/>
      <c r="BQ63" s="4"/>
      <c r="BR63" s="4"/>
      <c r="BS63" s="4"/>
      <c r="BT63" s="4"/>
      <c r="BU63" s="4"/>
      <c r="BV63" s="4"/>
      <c r="BW63" s="4"/>
      <c r="BX63" s="4"/>
      <c r="BY63" s="4"/>
      <c r="BZ63" s="4"/>
      <c r="CA63" s="4"/>
      <c r="CB63" s="4"/>
      <c r="CC63" s="4"/>
      <c r="CD63" s="4"/>
      <c r="CE63" s="4"/>
      <c r="CF63" s="4"/>
      <c r="CG63" s="4"/>
      <c r="CH63" s="4"/>
      <c r="CI63" s="4"/>
      <c r="CJ63" s="4"/>
      <c r="CK63" s="4"/>
      <c r="CL63" s="4"/>
      <c r="CM63" s="4"/>
      <c r="CN63" s="4"/>
      <c r="CO63" s="4"/>
      <c r="CP63" s="4"/>
      <c r="CQ63" s="4"/>
      <c r="CR63" s="4"/>
      <c r="CS63" s="4"/>
      <c r="CT63" s="4"/>
      <c r="CU63" s="4"/>
      <c r="CV63" s="4"/>
      <c r="CW63" s="4"/>
      <c r="CX63" s="4"/>
      <c r="CY63" s="4"/>
      <c r="CZ63" s="4"/>
      <c r="DA63" s="4"/>
      <c r="DB63" s="4"/>
      <c r="DC63" s="4"/>
      <c r="DD63" s="4"/>
      <c r="DE63" s="4"/>
      <c r="DF63" s="4"/>
      <c r="DG63" s="4"/>
      <c r="DH63" s="4"/>
      <c r="DI63" s="4"/>
      <c r="DJ63" s="4"/>
      <c r="DK63" s="4"/>
      <c r="DL63" s="4"/>
      <c r="DM63" s="4"/>
      <c r="DN63" s="4"/>
      <c r="DO63" s="4"/>
      <c r="DP63" s="4"/>
      <c r="DQ63" s="4"/>
      <c r="DR63" s="4"/>
      <c r="DS63" s="4"/>
      <c r="DT63" s="4"/>
      <c r="DU63" s="4"/>
      <c r="DV63" s="4"/>
      <c r="DW63" s="4"/>
      <c r="DX63" s="4"/>
      <c r="DY63" s="4"/>
      <c r="DZ63" s="4"/>
      <c r="EA63" s="4"/>
      <c r="EB63" s="4"/>
      <c r="EC63" s="4"/>
      <c r="ED63" s="4"/>
      <c r="EE63" s="4"/>
      <c r="EF63" s="4"/>
      <c r="EG63" s="4"/>
      <c r="EH63" s="4"/>
      <c r="EI63" s="4"/>
      <c r="EJ63" s="4"/>
      <c r="EK63" s="4"/>
      <c r="EL63" s="4"/>
      <c r="EM63" s="4"/>
      <c r="EN63" s="4"/>
      <c r="EO63" s="4"/>
      <c r="EP63" s="4"/>
      <c r="EQ63" s="4"/>
      <c r="ER63" s="4"/>
      <c r="ES63" s="4"/>
      <c r="ET63" s="4"/>
      <c r="EU63" s="4"/>
      <c r="EV63" s="4"/>
      <c r="EW63" s="4"/>
      <c r="EX63" s="4"/>
      <c r="EY63" s="4"/>
      <c r="EZ63" s="4"/>
      <c r="FA63" s="4"/>
      <c r="FB63" s="4"/>
      <c r="FC63" s="4"/>
      <c r="FD63" s="4"/>
      <c r="FE63" s="4"/>
      <c r="FF63" s="4"/>
      <c r="FG63" s="4"/>
      <c r="FH63" s="4"/>
      <c r="FI63" s="4"/>
      <c r="FJ63" s="4"/>
      <c r="FK63" s="4"/>
      <c r="FL63" s="4"/>
      <c r="FM63" s="4"/>
      <c r="FN63" s="4"/>
      <c r="FO63" s="4"/>
      <c r="FP63" s="4"/>
      <c r="FQ63" s="4"/>
      <c r="FR63" s="4"/>
      <c r="FS63" s="4"/>
      <c r="FT63" s="4"/>
      <c r="FU63" s="4"/>
      <c r="FV63" s="4"/>
      <c r="FW63" s="4"/>
      <c r="FX63" s="4"/>
      <c r="FY63" s="4"/>
      <c r="FZ63" s="4"/>
      <c r="GA63" s="4"/>
      <c r="GB63" s="4"/>
      <c r="GC63" s="4"/>
      <c r="GD63" s="4"/>
      <c r="GE63" s="4"/>
      <c r="GF63" s="4"/>
      <c r="GG63" s="4"/>
      <c r="GH63" s="4"/>
      <c r="GI63" s="4"/>
      <c r="GJ63" s="4"/>
      <c r="GK63" s="4"/>
      <c r="GL63" s="4"/>
      <c r="GM63" s="4"/>
      <c r="GN63" s="4"/>
      <c r="GO63" s="4"/>
      <c r="GP63" s="4"/>
      <c r="GQ63" s="4"/>
      <c r="GR63" s="4"/>
      <c r="GS63" s="4"/>
      <c r="GT63" s="4"/>
      <c r="GU63" s="4"/>
      <c r="GV63" s="4"/>
      <c r="GW63" s="4"/>
      <c r="GX63" s="4"/>
      <c r="GY63" s="4"/>
      <c r="GZ63" s="4"/>
      <c r="HA63" s="4"/>
      <c r="HB63" s="4"/>
      <c r="HC63" s="4"/>
      <c r="HD63" s="4"/>
      <c r="HE63" s="4"/>
      <c r="HF63" s="4"/>
      <c r="HG63" s="4"/>
      <c r="HH63" s="4"/>
      <c r="HI63" s="4"/>
      <c r="HJ63" s="4"/>
      <c r="HK63" s="4"/>
      <c r="HL63" s="4"/>
      <c r="HM63" s="4"/>
      <c r="HN63" s="4"/>
      <c r="HO63" s="4"/>
      <c r="HP63" s="4"/>
      <c r="HQ63" s="4"/>
      <c r="HR63" s="4"/>
      <c r="HS63" s="4"/>
      <c r="HT63" s="4"/>
      <c r="HU63" s="4"/>
      <c r="HV63" s="4"/>
      <c r="HW63" s="4"/>
      <c r="HX63" s="4"/>
      <c r="HY63" s="4"/>
      <c r="HZ63" s="4"/>
      <c r="IA63" s="4"/>
      <c r="IB63" s="4"/>
      <c r="IC63" s="4"/>
      <c r="ID63" s="4"/>
      <c r="IE63" s="4"/>
      <c r="IF63" s="4"/>
      <c r="IG63" s="4"/>
      <c r="IH63" s="4"/>
      <c r="II63" s="4"/>
      <c r="IJ63" s="4"/>
      <c r="IK63" s="4"/>
      <c r="IL63" s="4"/>
      <c r="IM63" s="4"/>
      <c r="IN63" s="4"/>
      <c r="IO63" s="4"/>
      <c r="IP63" s="4"/>
      <c r="IQ63" s="4"/>
      <c r="IR63" s="4"/>
      <c r="IS63" s="4"/>
      <c r="IT63" s="4"/>
      <c r="IU63" s="4"/>
      <c r="IV63" s="4"/>
    </row>
  </sheetData>
  <mergeCells count="133">
    <mergeCell ref="Q44:R44"/>
    <mergeCell ref="Q49:R49"/>
    <mergeCell ref="C52:E53"/>
    <mergeCell ref="A53:B53"/>
    <mergeCell ref="G53:H53"/>
    <mergeCell ref="I47:J47"/>
    <mergeCell ref="K45:L45"/>
    <mergeCell ref="K47:L47"/>
    <mergeCell ref="H51:J51"/>
    <mergeCell ref="K50:L50"/>
    <mergeCell ref="K51:L51"/>
    <mergeCell ref="H50:J50"/>
    <mergeCell ref="G44:H44"/>
    <mergeCell ref="I44:J44"/>
    <mergeCell ref="K46:L46"/>
    <mergeCell ref="I46:J46"/>
    <mergeCell ref="A49:J49"/>
    <mergeCell ref="K49:L49"/>
    <mergeCell ref="B48:E48"/>
    <mergeCell ref="G48:H48"/>
    <mergeCell ref="I48:J48"/>
    <mergeCell ref="K48:L48"/>
    <mergeCell ref="I38:J38"/>
    <mergeCell ref="I39:J39"/>
    <mergeCell ref="K37:L37"/>
    <mergeCell ref="K38:L38"/>
    <mergeCell ref="K40:L40"/>
    <mergeCell ref="B38:E38"/>
    <mergeCell ref="B37:E37"/>
    <mergeCell ref="G37:H37"/>
    <mergeCell ref="I37:J37"/>
    <mergeCell ref="G40:H40"/>
    <mergeCell ref="I40:J40"/>
    <mergeCell ref="I43:J43"/>
    <mergeCell ref="I41:J41"/>
    <mergeCell ref="C61:E61"/>
    <mergeCell ref="G61:H61"/>
    <mergeCell ref="J61:L61"/>
    <mergeCell ref="C54:E54"/>
    <mergeCell ref="G54:H54"/>
    <mergeCell ref="J54:L54"/>
    <mergeCell ref="J53:L53"/>
    <mergeCell ref="B42:E42"/>
    <mergeCell ref="G42:H42"/>
    <mergeCell ref="I42:J42"/>
    <mergeCell ref="K42:L42"/>
    <mergeCell ref="A60:B60"/>
    <mergeCell ref="C60:E60"/>
    <mergeCell ref="G60:H60"/>
    <mergeCell ref="J60:L60"/>
    <mergeCell ref="B45:E45"/>
    <mergeCell ref="B47:E47"/>
    <mergeCell ref="B46:E46"/>
    <mergeCell ref="G46:H46"/>
    <mergeCell ref="G45:H45"/>
    <mergeCell ref="G47:H47"/>
    <mergeCell ref="I45:J45"/>
    <mergeCell ref="K31:L34"/>
    <mergeCell ref="I35:J35"/>
    <mergeCell ref="G43:H43"/>
    <mergeCell ref="K44:L44"/>
    <mergeCell ref="K43:L43"/>
    <mergeCell ref="B43:E43"/>
    <mergeCell ref="B44:E44"/>
    <mergeCell ref="B39:E39"/>
    <mergeCell ref="B41:E41"/>
    <mergeCell ref="B35:E35"/>
    <mergeCell ref="G35:H35"/>
    <mergeCell ref="G38:H38"/>
    <mergeCell ref="G31:H34"/>
    <mergeCell ref="I31:J34"/>
    <mergeCell ref="G41:H41"/>
    <mergeCell ref="B36:E36"/>
    <mergeCell ref="I36:J36"/>
    <mergeCell ref="K35:L35"/>
    <mergeCell ref="B40:E40"/>
    <mergeCell ref="K39:L39"/>
    <mergeCell ref="G39:H39"/>
    <mergeCell ref="K36:L36"/>
    <mergeCell ref="G36:H36"/>
    <mergeCell ref="K41:L41"/>
    <mergeCell ref="K12:L12"/>
    <mergeCell ref="C14:I14"/>
    <mergeCell ref="A1:D1"/>
    <mergeCell ref="H1:L1"/>
    <mergeCell ref="H2:L2"/>
    <mergeCell ref="H3:L3"/>
    <mergeCell ref="C7:I7"/>
    <mergeCell ref="A8:B8"/>
    <mergeCell ref="K4:L4"/>
    <mergeCell ref="I5:J5"/>
    <mergeCell ref="K8:L8"/>
    <mergeCell ref="K5:L5"/>
    <mergeCell ref="A6:B6"/>
    <mergeCell ref="C6:I6"/>
    <mergeCell ref="K6:L6"/>
    <mergeCell ref="C8:I8"/>
    <mergeCell ref="A26:L26"/>
    <mergeCell ref="B30:E34"/>
    <mergeCell ref="F30:F34"/>
    <mergeCell ref="C23:D23"/>
    <mergeCell ref="E23:F23"/>
    <mergeCell ref="G30:L30"/>
    <mergeCell ref="A30:A34"/>
    <mergeCell ref="A27:L27"/>
    <mergeCell ref="C9:I9"/>
    <mergeCell ref="A10:B10"/>
    <mergeCell ref="C10:I10"/>
    <mergeCell ref="K17:L17"/>
    <mergeCell ref="C15:G15"/>
    <mergeCell ref="H15:J15"/>
    <mergeCell ref="K15:L15"/>
    <mergeCell ref="E16:H16"/>
    <mergeCell ref="K10:L10"/>
    <mergeCell ref="C13:I13"/>
    <mergeCell ref="K13:L13"/>
    <mergeCell ref="A14:B14"/>
    <mergeCell ref="K14:L14"/>
    <mergeCell ref="C11:I11"/>
    <mergeCell ref="A12:B12"/>
    <mergeCell ref="C12:I12"/>
    <mergeCell ref="I18:J18"/>
    <mergeCell ref="K18:L18"/>
    <mergeCell ref="I16:J16"/>
    <mergeCell ref="K16:L16"/>
    <mergeCell ref="C21:D22"/>
    <mergeCell ref="E21:F22"/>
    <mergeCell ref="I21:L21"/>
    <mergeCell ref="I22:J22"/>
    <mergeCell ref="I23:J23"/>
    <mergeCell ref="K23:L23"/>
    <mergeCell ref="I17:J17"/>
    <mergeCell ref="K22:L22"/>
  </mergeCells>
  <phoneticPr fontId="111" type="noConversion"/>
  <pageMargins left="0.55118110236220474" right="0.39370078740157483" top="0.19685039370078741" bottom="0.19685039370078741" header="0.19685039370078741" footer="0.15748031496062992"/>
  <pageSetup paperSize="9" scale="80" firstPageNumber="4294967295" orientation="portrait" r:id="rId1"/>
  <headerFooter alignWithMargins="0">
    <oddHeader>&amp;L&amp;8</oddHead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7">
    <tabColor rgb="FF00B050"/>
    <pageSetUpPr autoPageBreaks="0" fitToPage="1"/>
  </sheetPr>
  <dimension ref="A1:IV63"/>
  <sheetViews>
    <sheetView view="pageBreakPreview" topLeftCell="A31" zoomScaleSheetLayoutView="100" workbookViewId="0">
      <selection activeCell="K43" sqref="K43:L43"/>
    </sheetView>
  </sheetViews>
  <sheetFormatPr defaultRowHeight="12.75" x14ac:dyDescent="0.2"/>
  <cols>
    <col min="1" max="1" width="6.42578125" style="268" customWidth="1"/>
    <col min="2" max="2" width="25.7109375" style="268" customWidth="1"/>
    <col min="3" max="4" width="9.140625" style="268"/>
    <col min="5" max="5" width="19.7109375" style="268" customWidth="1"/>
    <col min="6" max="6" width="9" style="268" customWidth="1"/>
    <col min="7" max="7" width="9.140625" style="268"/>
    <col min="8" max="8" width="9.85546875" style="268" customWidth="1"/>
    <col min="9" max="9" width="9.5703125" style="268" customWidth="1"/>
    <col min="10" max="10" width="13.28515625" style="268" customWidth="1"/>
    <col min="11" max="11" width="9.140625" style="268"/>
    <col min="12" max="12" width="5.42578125" style="268" customWidth="1"/>
    <col min="13" max="13" width="53.140625" style="268" hidden="1" customWidth="1"/>
    <col min="14" max="14" width="15.85546875" style="268" customWidth="1"/>
    <col min="15" max="15" width="14.28515625" style="268" customWidth="1"/>
    <col min="16" max="16" width="9" style="268" customWidth="1"/>
    <col min="17" max="17" width="10.85546875" style="268" customWidth="1"/>
    <col min="18" max="18" width="4.28515625" style="268" customWidth="1"/>
    <col min="19" max="16384" width="9.140625" style="268"/>
  </cols>
  <sheetData>
    <row r="1" spans="1:256" ht="26.25" customHeight="1" x14ac:dyDescent="0.25">
      <c r="A1" s="1355"/>
      <c r="B1" s="1355"/>
      <c r="C1" s="1355"/>
      <c r="D1" s="1355"/>
      <c r="E1" s="253"/>
      <c r="F1" s="253"/>
      <c r="G1" s="253"/>
      <c r="H1" s="1551" t="s">
        <v>89</v>
      </c>
      <c r="I1" s="1355"/>
      <c r="J1" s="1355"/>
      <c r="K1" s="1355"/>
      <c r="L1" s="1355"/>
      <c r="M1" s="253"/>
      <c r="N1" s="253"/>
      <c r="O1" s="253"/>
      <c r="P1" s="253"/>
      <c r="Q1" s="253"/>
      <c r="R1" s="253"/>
      <c r="S1" s="253"/>
      <c r="T1" s="253"/>
      <c r="U1" s="253"/>
      <c r="V1" s="253"/>
      <c r="W1" s="253"/>
      <c r="X1" s="253"/>
      <c r="Y1" s="253"/>
      <c r="Z1" s="253"/>
      <c r="AA1" s="253"/>
      <c r="AB1" s="253"/>
      <c r="AC1" s="253"/>
      <c r="AD1" s="253"/>
      <c r="AE1" s="253"/>
      <c r="AF1" s="253"/>
      <c r="AG1" s="253"/>
      <c r="AH1" s="253"/>
      <c r="AI1" s="253"/>
      <c r="AJ1" s="253"/>
      <c r="AK1" s="253"/>
      <c r="AL1" s="253"/>
      <c r="AM1" s="253"/>
      <c r="AN1" s="253"/>
      <c r="AO1" s="253"/>
      <c r="AP1" s="253"/>
      <c r="AQ1" s="253"/>
      <c r="AR1" s="253"/>
      <c r="AS1" s="253"/>
      <c r="AT1" s="253"/>
      <c r="AU1" s="253"/>
      <c r="AV1" s="253"/>
      <c r="AW1" s="253"/>
      <c r="AX1" s="253"/>
      <c r="AY1" s="253"/>
      <c r="AZ1" s="253"/>
      <c r="BA1" s="253"/>
      <c r="BB1" s="253"/>
      <c r="BC1" s="253"/>
      <c r="BD1" s="253"/>
      <c r="BE1" s="253"/>
      <c r="BF1" s="253"/>
      <c r="BG1" s="253"/>
      <c r="BH1" s="253"/>
      <c r="BI1" s="253"/>
      <c r="BJ1" s="253"/>
      <c r="BK1" s="253"/>
      <c r="BL1" s="253"/>
      <c r="BM1" s="253"/>
      <c r="BN1" s="253"/>
      <c r="BO1" s="253"/>
      <c r="BP1" s="253"/>
      <c r="BQ1" s="253"/>
      <c r="BR1" s="253"/>
      <c r="BS1" s="253"/>
      <c r="BT1" s="253"/>
      <c r="BU1" s="253"/>
      <c r="BV1" s="253"/>
      <c r="BW1" s="253"/>
      <c r="BX1" s="253"/>
      <c r="BY1" s="253"/>
      <c r="BZ1" s="253"/>
      <c r="CA1" s="253"/>
      <c r="CB1" s="253"/>
      <c r="CC1" s="253"/>
      <c r="CD1" s="253"/>
      <c r="CE1" s="253"/>
      <c r="CF1" s="253"/>
      <c r="CG1" s="253"/>
      <c r="CH1" s="253"/>
      <c r="CI1" s="253"/>
      <c r="CJ1" s="253"/>
      <c r="CK1" s="253"/>
      <c r="CL1" s="253"/>
      <c r="CM1" s="253"/>
      <c r="CN1" s="253"/>
      <c r="CO1" s="253"/>
      <c r="CP1" s="253"/>
      <c r="CQ1" s="253"/>
      <c r="CR1" s="253"/>
      <c r="CS1" s="253"/>
      <c r="CT1" s="253"/>
      <c r="CU1" s="253"/>
      <c r="CV1" s="253"/>
      <c r="CW1" s="253"/>
      <c r="CX1" s="253"/>
      <c r="CY1" s="253"/>
      <c r="CZ1" s="253"/>
      <c r="DA1" s="253"/>
      <c r="DB1" s="253"/>
      <c r="DC1" s="253"/>
      <c r="DD1" s="253"/>
      <c r="DE1" s="253"/>
      <c r="DF1" s="253"/>
      <c r="DG1" s="253"/>
      <c r="DH1" s="253"/>
      <c r="DI1" s="253"/>
      <c r="DJ1" s="253"/>
      <c r="DK1" s="253"/>
      <c r="DL1" s="253"/>
      <c r="DM1" s="253"/>
      <c r="DN1" s="253"/>
      <c r="DO1" s="253"/>
      <c r="DP1" s="253"/>
      <c r="DQ1" s="253"/>
      <c r="DR1" s="253"/>
      <c r="DS1" s="253"/>
      <c r="DT1" s="253"/>
      <c r="DU1" s="253"/>
      <c r="DV1" s="253"/>
      <c r="DW1" s="253"/>
      <c r="DX1" s="253"/>
      <c r="DY1" s="253"/>
      <c r="DZ1" s="253"/>
      <c r="EA1" s="253"/>
      <c r="EB1" s="253"/>
      <c r="EC1" s="253"/>
      <c r="ED1" s="253"/>
      <c r="EE1" s="253"/>
      <c r="EF1" s="253"/>
      <c r="EG1" s="253"/>
      <c r="EH1" s="253"/>
      <c r="EI1" s="253"/>
      <c r="EJ1" s="253"/>
      <c r="EK1" s="253"/>
      <c r="EL1" s="253"/>
      <c r="EM1" s="253"/>
      <c r="EN1" s="253"/>
      <c r="EO1" s="253"/>
      <c r="EP1" s="253"/>
      <c r="EQ1" s="253"/>
      <c r="ER1" s="253"/>
      <c r="ES1" s="253"/>
      <c r="ET1" s="253"/>
      <c r="EU1" s="253"/>
      <c r="EV1" s="253"/>
      <c r="EW1" s="253"/>
      <c r="EX1" s="253"/>
      <c r="EY1" s="253"/>
      <c r="EZ1" s="253"/>
      <c r="FA1" s="253"/>
      <c r="FB1" s="253"/>
      <c r="FC1" s="253"/>
      <c r="FD1" s="253"/>
      <c r="FE1" s="253"/>
      <c r="FF1" s="253"/>
      <c r="FG1" s="253"/>
      <c r="FH1" s="253"/>
      <c r="FI1" s="253"/>
      <c r="FJ1" s="253"/>
      <c r="FK1" s="253"/>
      <c r="FL1" s="253"/>
      <c r="FM1" s="253"/>
      <c r="FN1" s="253"/>
      <c r="FO1" s="253"/>
      <c r="FP1" s="253"/>
      <c r="FQ1" s="253"/>
      <c r="FR1" s="253"/>
      <c r="FS1" s="253"/>
      <c r="FT1" s="253"/>
      <c r="FU1" s="253"/>
      <c r="FV1" s="253"/>
      <c r="FW1" s="253"/>
      <c r="FX1" s="253"/>
      <c r="FY1" s="253"/>
      <c r="FZ1" s="253"/>
      <c r="GA1" s="253"/>
      <c r="GB1" s="253"/>
      <c r="GC1" s="253"/>
      <c r="GD1" s="253"/>
      <c r="GE1" s="253"/>
      <c r="GF1" s="253"/>
      <c r="GG1" s="253"/>
      <c r="GH1" s="253"/>
      <c r="GI1" s="253"/>
      <c r="GJ1" s="253"/>
      <c r="GK1" s="253"/>
      <c r="GL1" s="253"/>
      <c r="GM1" s="253"/>
      <c r="GN1" s="253"/>
      <c r="GO1" s="253"/>
      <c r="GP1" s="253"/>
      <c r="GQ1" s="253"/>
      <c r="GR1" s="253"/>
      <c r="GS1" s="253"/>
      <c r="GT1" s="253"/>
      <c r="GU1" s="253"/>
      <c r="GV1" s="253"/>
      <c r="GW1" s="253"/>
      <c r="GX1" s="253"/>
      <c r="GY1" s="253"/>
      <c r="GZ1" s="253"/>
      <c r="HA1" s="253"/>
      <c r="HB1" s="253"/>
      <c r="HC1" s="253"/>
      <c r="HD1" s="253"/>
      <c r="HE1" s="253"/>
      <c r="HF1" s="253"/>
      <c r="HG1" s="253"/>
      <c r="HH1" s="253"/>
      <c r="HI1" s="253"/>
      <c r="HJ1" s="253"/>
      <c r="HK1" s="253"/>
      <c r="HL1" s="253"/>
      <c r="HM1" s="253"/>
      <c r="HN1" s="253"/>
      <c r="HO1" s="253"/>
      <c r="HP1" s="253"/>
      <c r="HQ1" s="253"/>
      <c r="HR1" s="253"/>
      <c r="HS1" s="253"/>
      <c r="HT1" s="253"/>
      <c r="HU1" s="253"/>
      <c r="HV1" s="253"/>
      <c r="HW1" s="253"/>
      <c r="HX1" s="253"/>
      <c r="HY1" s="253"/>
      <c r="HZ1" s="253"/>
      <c r="IA1" s="253"/>
      <c r="IB1" s="253"/>
      <c r="IC1" s="253"/>
      <c r="ID1" s="253"/>
      <c r="IE1" s="253"/>
      <c r="IF1" s="253"/>
      <c r="IG1" s="253"/>
      <c r="IH1" s="253"/>
      <c r="II1" s="253"/>
      <c r="IJ1" s="253"/>
      <c r="IK1" s="253"/>
      <c r="IL1" s="253"/>
      <c r="IM1" s="253"/>
      <c r="IN1" s="253"/>
      <c r="IO1" s="253"/>
      <c r="IP1" s="253"/>
      <c r="IQ1" s="253"/>
      <c r="IR1" s="253"/>
      <c r="IS1" s="253"/>
      <c r="IT1" s="253"/>
      <c r="IU1" s="253"/>
      <c r="IV1" s="253"/>
    </row>
    <row r="2" spans="1:256" ht="15" x14ac:dyDescent="0.25">
      <c r="A2" s="253"/>
      <c r="B2" s="253"/>
      <c r="C2" s="253"/>
      <c r="D2" s="253"/>
      <c r="E2" s="253"/>
      <c r="F2" s="253"/>
      <c r="G2" s="253"/>
      <c r="H2" s="1551" t="s">
        <v>88</v>
      </c>
      <c r="I2" s="1355"/>
      <c r="J2" s="1355"/>
      <c r="K2" s="1355"/>
      <c r="L2" s="1355"/>
      <c r="M2" s="253"/>
      <c r="N2" s="253"/>
      <c r="O2" s="253"/>
      <c r="P2" s="253"/>
      <c r="Q2" s="253"/>
      <c r="R2" s="253"/>
      <c r="S2" s="253"/>
      <c r="T2" s="253"/>
      <c r="U2" s="253"/>
      <c r="V2" s="253"/>
      <c r="W2" s="253"/>
      <c r="X2" s="253"/>
      <c r="Y2" s="253"/>
      <c r="Z2" s="253"/>
      <c r="AA2" s="253"/>
      <c r="AB2" s="253"/>
      <c r="AC2" s="253"/>
      <c r="AD2" s="253"/>
      <c r="AE2" s="253"/>
      <c r="AF2" s="253"/>
      <c r="AG2" s="253"/>
      <c r="AH2" s="253"/>
      <c r="AI2" s="253"/>
      <c r="AJ2" s="253"/>
      <c r="AK2" s="253"/>
      <c r="AL2" s="253"/>
      <c r="AM2" s="253"/>
      <c r="AN2" s="253"/>
      <c r="AO2" s="253"/>
      <c r="AP2" s="253"/>
      <c r="AQ2" s="253"/>
      <c r="AR2" s="253"/>
      <c r="AS2" s="253"/>
      <c r="AT2" s="253"/>
      <c r="AU2" s="253"/>
      <c r="AV2" s="253"/>
      <c r="AW2" s="253"/>
      <c r="AX2" s="253"/>
      <c r="AY2" s="253"/>
      <c r="AZ2" s="253"/>
      <c r="BA2" s="253"/>
      <c r="BB2" s="253"/>
      <c r="BC2" s="253"/>
      <c r="BD2" s="253"/>
      <c r="BE2" s="253"/>
      <c r="BF2" s="253"/>
      <c r="BG2" s="253"/>
      <c r="BH2" s="253"/>
      <c r="BI2" s="253"/>
      <c r="BJ2" s="253"/>
      <c r="BK2" s="253"/>
      <c r="BL2" s="253"/>
      <c r="BM2" s="253"/>
      <c r="BN2" s="253"/>
      <c r="BO2" s="253"/>
      <c r="BP2" s="253"/>
      <c r="BQ2" s="253"/>
      <c r="BR2" s="253"/>
      <c r="BS2" s="253"/>
      <c r="BT2" s="253"/>
      <c r="BU2" s="253"/>
      <c r="BV2" s="253"/>
      <c r="BW2" s="253"/>
      <c r="BX2" s="253"/>
      <c r="BY2" s="253"/>
      <c r="BZ2" s="253"/>
      <c r="CA2" s="253"/>
      <c r="CB2" s="253"/>
      <c r="CC2" s="253"/>
      <c r="CD2" s="253"/>
      <c r="CE2" s="253"/>
      <c r="CF2" s="253"/>
      <c r="CG2" s="253"/>
      <c r="CH2" s="253"/>
      <c r="CI2" s="253"/>
      <c r="CJ2" s="253"/>
      <c r="CK2" s="253"/>
      <c r="CL2" s="253"/>
      <c r="CM2" s="253"/>
      <c r="CN2" s="253"/>
      <c r="CO2" s="253"/>
      <c r="CP2" s="253"/>
      <c r="CQ2" s="253"/>
      <c r="CR2" s="253"/>
      <c r="CS2" s="253"/>
      <c r="CT2" s="253"/>
      <c r="CU2" s="253"/>
      <c r="CV2" s="253"/>
      <c r="CW2" s="253"/>
      <c r="CX2" s="253"/>
      <c r="CY2" s="253"/>
      <c r="CZ2" s="253"/>
      <c r="DA2" s="253"/>
      <c r="DB2" s="253"/>
      <c r="DC2" s="253"/>
      <c r="DD2" s="253"/>
      <c r="DE2" s="253"/>
      <c r="DF2" s="253"/>
      <c r="DG2" s="253"/>
      <c r="DH2" s="253"/>
      <c r="DI2" s="253"/>
      <c r="DJ2" s="253"/>
      <c r="DK2" s="253"/>
      <c r="DL2" s="253"/>
      <c r="DM2" s="253"/>
      <c r="DN2" s="253"/>
      <c r="DO2" s="253"/>
      <c r="DP2" s="253"/>
      <c r="DQ2" s="253"/>
      <c r="DR2" s="253"/>
      <c r="DS2" s="253"/>
      <c r="DT2" s="253"/>
      <c r="DU2" s="253"/>
      <c r="DV2" s="253"/>
      <c r="DW2" s="253"/>
      <c r="DX2" s="253"/>
      <c r="DY2" s="253"/>
      <c r="DZ2" s="253"/>
      <c r="EA2" s="253"/>
      <c r="EB2" s="253"/>
      <c r="EC2" s="253"/>
      <c r="ED2" s="253"/>
      <c r="EE2" s="253"/>
      <c r="EF2" s="253"/>
      <c r="EG2" s="253"/>
      <c r="EH2" s="253"/>
      <c r="EI2" s="253"/>
      <c r="EJ2" s="253"/>
      <c r="EK2" s="253"/>
      <c r="EL2" s="253"/>
      <c r="EM2" s="253"/>
      <c r="EN2" s="253"/>
      <c r="EO2" s="253"/>
      <c r="EP2" s="253"/>
      <c r="EQ2" s="253"/>
      <c r="ER2" s="253"/>
      <c r="ES2" s="253"/>
      <c r="ET2" s="253"/>
      <c r="EU2" s="253"/>
      <c r="EV2" s="253"/>
      <c r="EW2" s="253"/>
      <c r="EX2" s="253"/>
      <c r="EY2" s="253"/>
      <c r="EZ2" s="253"/>
      <c r="FA2" s="253"/>
      <c r="FB2" s="253"/>
      <c r="FC2" s="253"/>
      <c r="FD2" s="253"/>
      <c r="FE2" s="253"/>
      <c r="FF2" s="253"/>
      <c r="FG2" s="253"/>
      <c r="FH2" s="253"/>
      <c r="FI2" s="253"/>
      <c r="FJ2" s="253"/>
      <c r="FK2" s="253"/>
      <c r="FL2" s="253"/>
      <c r="FM2" s="253"/>
      <c r="FN2" s="253"/>
      <c r="FO2" s="253"/>
      <c r="FP2" s="253"/>
      <c r="FQ2" s="253"/>
      <c r="FR2" s="253"/>
      <c r="FS2" s="253"/>
      <c r="FT2" s="253"/>
      <c r="FU2" s="253"/>
      <c r="FV2" s="253"/>
      <c r="FW2" s="253"/>
      <c r="FX2" s="253"/>
      <c r="FY2" s="253"/>
      <c r="FZ2" s="253"/>
      <c r="GA2" s="253"/>
      <c r="GB2" s="253"/>
      <c r="GC2" s="253"/>
      <c r="GD2" s="253"/>
      <c r="GE2" s="253"/>
      <c r="GF2" s="253"/>
      <c r="GG2" s="253"/>
      <c r="GH2" s="253"/>
      <c r="GI2" s="253"/>
      <c r="GJ2" s="253"/>
      <c r="GK2" s="253"/>
      <c r="GL2" s="253"/>
      <c r="GM2" s="253"/>
      <c r="GN2" s="253"/>
      <c r="GO2" s="253"/>
      <c r="GP2" s="253"/>
      <c r="GQ2" s="253"/>
      <c r="GR2" s="253"/>
      <c r="GS2" s="253"/>
      <c r="GT2" s="253"/>
      <c r="GU2" s="253"/>
      <c r="GV2" s="253"/>
      <c r="GW2" s="253"/>
      <c r="GX2" s="253"/>
      <c r="GY2" s="253"/>
      <c r="GZ2" s="253"/>
      <c r="HA2" s="253"/>
      <c r="HB2" s="253"/>
      <c r="HC2" s="253"/>
      <c r="HD2" s="253"/>
      <c r="HE2" s="253"/>
      <c r="HF2" s="253"/>
      <c r="HG2" s="253"/>
      <c r="HH2" s="253"/>
      <c r="HI2" s="253"/>
      <c r="HJ2" s="253"/>
      <c r="HK2" s="253"/>
      <c r="HL2" s="253"/>
      <c r="HM2" s="253"/>
      <c r="HN2" s="253"/>
      <c r="HO2" s="253"/>
      <c r="HP2" s="253"/>
      <c r="HQ2" s="253"/>
      <c r="HR2" s="253"/>
      <c r="HS2" s="253"/>
      <c r="HT2" s="253"/>
      <c r="HU2" s="253"/>
      <c r="HV2" s="253"/>
      <c r="HW2" s="253"/>
      <c r="HX2" s="253"/>
      <c r="HY2" s="253"/>
      <c r="HZ2" s="253"/>
      <c r="IA2" s="253"/>
      <c r="IB2" s="253"/>
      <c r="IC2" s="253"/>
      <c r="ID2" s="253"/>
      <c r="IE2" s="253"/>
      <c r="IF2" s="253"/>
      <c r="IG2" s="253"/>
      <c r="IH2" s="253"/>
      <c r="II2" s="253"/>
      <c r="IJ2" s="253"/>
      <c r="IK2" s="253"/>
      <c r="IL2" s="253"/>
      <c r="IM2" s="253"/>
      <c r="IN2" s="253"/>
      <c r="IO2" s="253"/>
      <c r="IP2" s="253"/>
      <c r="IQ2" s="253"/>
      <c r="IR2" s="253"/>
      <c r="IS2" s="253"/>
      <c r="IT2" s="253"/>
      <c r="IU2" s="253"/>
      <c r="IV2" s="253"/>
    </row>
    <row r="3" spans="1:256" ht="15" x14ac:dyDescent="0.25">
      <c r="A3" s="253"/>
      <c r="B3" s="253"/>
      <c r="C3" s="253"/>
      <c r="D3" s="253"/>
      <c r="E3" s="253"/>
      <c r="F3" s="253"/>
      <c r="G3" s="253"/>
      <c r="H3" s="1551" t="s">
        <v>87</v>
      </c>
      <c r="I3" s="1355"/>
      <c r="J3" s="1355"/>
      <c r="K3" s="1355"/>
      <c r="L3" s="1355"/>
      <c r="M3" s="253"/>
      <c r="N3" s="253"/>
      <c r="O3" s="253"/>
      <c r="P3" s="253"/>
      <c r="Q3" s="253"/>
      <c r="R3" s="253"/>
      <c r="S3" s="253"/>
      <c r="T3" s="253"/>
      <c r="U3" s="253"/>
      <c r="V3" s="253"/>
      <c r="W3" s="253"/>
      <c r="X3" s="253"/>
      <c r="Y3" s="253"/>
      <c r="Z3" s="253"/>
      <c r="AA3" s="253"/>
      <c r="AB3" s="253"/>
      <c r="AC3" s="253"/>
      <c r="AD3" s="253"/>
      <c r="AE3" s="253"/>
      <c r="AF3" s="253"/>
      <c r="AG3" s="253"/>
      <c r="AH3" s="253"/>
      <c r="AI3" s="253"/>
      <c r="AJ3" s="253"/>
      <c r="AK3" s="253"/>
      <c r="AL3" s="253"/>
      <c r="AM3" s="253"/>
      <c r="AN3" s="253"/>
      <c r="AO3" s="253"/>
      <c r="AP3" s="253"/>
      <c r="AQ3" s="253"/>
      <c r="AR3" s="253"/>
      <c r="AS3" s="253"/>
      <c r="AT3" s="253"/>
      <c r="AU3" s="253"/>
      <c r="AV3" s="253"/>
      <c r="AW3" s="253"/>
      <c r="AX3" s="253"/>
      <c r="AY3" s="253"/>
      <c r="AZ3" s="253"/>
      <c r="BA3" s="253"/>
      <c r="BB3" s="253"/>
      <c r="BC3" s="253"/>
      <c r="BD3" s="253"/>
      <c r="BE3" s="253"/>
      <c r="BF3" s="253"/>
      <c r="BG3" s="253"/>
      <c r="BH3" s="253"/>
      <c r="BI3" s="253"/>
      <c r="BJ3" s="253"/>
      <c r="BK3" s="253"/>
      <c r="BL3" s="253"/>
      <c r="BM3" s="253"/>
      <c r="BN3" s="253"/>
      <c r="BO3" s="253"/>
      <c r="BP3" s="253"/>
      <c r="BQ3" s="253"/>
      <c r="BR3" s="253"/>
      <c r="BS3" s="253"/>
      <c r="BT3" s="253"/>
      <c r="BU3" s="253"/>
      <c r="BV3" s="253"/>
      <c r="BW3" s="253"/>
      <c r="BX3" s="253"/>
      <c r="BY3" s="253"/>
      <c r="BZ3" s="253"/>
      <c r="CA3" s="253"/>
      <c r="CB3" s="253"/>
      <c r="CC3" s="253"/>
      <c r="CD3" s="253"/>
      <c r="CE3" s="253"/>
      <c r="CF3" s="253"/>
      <c r="CG3" s="253"/>
      <c r="CH3" s="253"/>
      <c r="CI3" s="253"/>
      <c r="CJ3" s="253"/>
      <c r="CK3" s="253"/>
      <c r="CL3" s="253"/>
      <c r="CM3" s="253"/>
      <c r="CN3" s="253"/>
      <c r="CO3" s="253"/>
      <c r="CP3" s="253"/>
      <c r="CQ3" s="253"/>
      <c r="CR3" s="253"/>
      <c r="CS3" s="253"/>
      <c r="CT3" s="253"/>
      <c r="CU3" s="253"/>
      <c r="CV3" s="253"/>
      <c r="CW3" s="253"/>
      <c r="CX3" s="253"/>
      <c r="CY3" s="253"/>
      <c r="CZ3" s="253"/>
      <c r="DA3" s="253"/>
      <c r="DB3" s="253"/>
      <c r="DC3" s="253"/>
      <c r="DD3" s="253"/>
      <c r="DE3" s="253"/>
      <c r="DF3" s="253"/>
      <c r="DG3" s="253"/>
      <c r="DH3" s="253"/>
      <c r="DI3" s="253"/>
      <c r="DJ3" s="253"/>
      <c r="DK3" s="253"/>
      <c r="DL3" s="253"/>
      <c r="DM3" s="253"/>
      <c r="DN3" s="253"/>
      <c r="DO3" s="253"/>
      <c r="DP3" s="253"/>
      <c r="DQ3" s="253"/>
      <c r="DR3" s="253"/>
      <c r="DS3" s="253"/>
      <c r="DT3" s="253"/>
      <c r="DU3" s="253"/>
      <c r="DV3" s="253"/>
      <c r="DW3" s="253"/>
      <c r="DX3" s="253"/>
      <c r="DY3" s="253"/>
      <c r="DZ3" s="253"/>
      <c r="EA3" s="253"/>
      <c r="EB3" s="253"/>
      <c r="EC3" s="253"/>
      <c r="ED3" s="253"/>
      <c r="EE3" s="253"/>
      <c r="EF3" s="253"/>
      <c r="EG3" s="253"/>
      <c r="EH3" s="253"/>
      <c r="EI3" s="253"/>
      <c r="EJ3" s="253"/>
      <c r="EK3" s="253"/>
      <c r="EL3" s="253"/>
      <c r="EM3" s="253"/>
      <c r="EN3" s="253"/>
      <c r="EO3" s="253"/>
      <c r="EP3" s="253"/>
      <c r="EQ3" s="253"/>
      <c r="ER3" s="253"/>
      <c r="ES3" s="253"/>
      <c r="ET3" s="253"/>
      <c r="EU3" s="253"/>
      <c r="EV3" s="253"/>
      <c r="EW3" s="253"/>
      <c r="EX3" s="253"/>
      <c r="EY3" s="253"/>
      <c r="EZ3" s="253"/>
      <c r="FA3" s="253"/>
      <c r="FB3" s="253"/>
      <c r="FC3" s="253"/>
      <c r="FD3" s="253"/>
      <c r="FE3" s="253"/>
      <c r="FF3" s="253"/>
      <c r="FG3" s="253"/>
      <c r="FH3" s="253"/>
      <c r="FI3" s="253"/>
      <c r="FJ3" s="253"/>
      <c r="FK3" s="253"/>
      <c r="FL3" s="253"/>
      <c r="FM3" s="253"/>
      <c r="FN3" s="253"/>
      <c r="FO3" s="253"/>
      <c r="FP3" s="253"/>
      <c r="FQ3" s="253"/>
      <c r="FR3" s="253"/>
      <c r="FS3" s="253"/>
      <c r="FT3" s="253"/>
      <c r="FU3" s="253"/>
      <c r="FV3" s="253"/>
      <c r="FW3" s="253"/>
      <c r="FX3" s="253"/>
      <c r="FY3" s="253"/>
      <c r="FZ3" s="253"/>
      <c r="GA3" s="253"/>
      <c r="GB3" s="253"/>
      <c r="GC3" s="253"/>
      <c r="GD3" s="253"/>
      <c r="GE3" s="253"/>
      <c r="GF3" s="253"/>
      <c r="GG3" s="253"/>
      <c r="GH3" s="253"/>
      <c r="GI3" s="253"/>
      <c r="GJ3" s="253"/>
      <c r="GK3" s="253"/>
      <c r="GL3" s="253"/>
      <c r="GM3" s="253"/>
      <c r="GN3" s="253"/>
      <c r="GO3" s="253"/>
      <c r="GP3" s="253"/>
      <c r="GQ3" s="253"/>
      <c r="GR3" s="253"/>
      <c r="GS3" s="253"/>
      <c r="GT3" s="253"/>
      <c r="GU3" s="253"/>
      <c r="GV3" s="253"/>
      <c r="GW3" s="253"/>
      <c r="GX3" s="253"/>
      <c r="GY3" s="253"/>
      <c r="GZ3" s="253"/>
      <c r="HA3" s="253"/>
      <c r="HB3" s="253"/>
      <c r="HC3" s="253"/>
      <c r="HD3" s="253"/>
      <c r="HE3" s="253"/>
      <c r="HF3" s="253"/>
      <c r="HG3" s="253"/>
      <c r="HH3" s="253"/>
      <c r="HI3" s="253"/>
      <c r="HJ3" s="253"/>
      <c r="HK3" s="253"/>
      <c r="HL3" s="253"/>
      <c r="HM3" s="253"/>
      <c r="HN3" s="253"/>
      <c r="HO3" s="253"/>
      <c r="HP3" s="253"/>
      <c r="HQ3" s="253"/>
      <c r="HR3" s="253"/>
      <c r="HS3" s="253"/>
      <c r="HT3" s="253"/>
      <c r="HU3" s="253"/>
      <c r="HV3" s="253"/>
      <c r="HW3" s="253"/>
      <c r="HX3" s="253"/>
      <c r="HY3" s="253"/>
      <c r="HZ3" s="253"/>
      <c r="IA3" s="253"/>
      <c r="IB3" s="253"/>
      <c r="IC3" s="253"/>
      <c r="ID3" s="253"/>
      <c r="IE3" s="253"/>
      <c r="IF3" s="253"/>
      <c r="IG3" s="253"/>
      <c r="IH3" s="253"/>
      <c r="II3" s="253"/>
      <c r="IJ3" s="253"/>
      <c r="IK3" s="253"/>
      <c r="IL3" s="253"/>
      <c r="IM3" s="253"/>
      <c r="IN3" s="253"/>
      <c r="IO3" s="253"/>
      <c r="IP3" s="253"/>
      <c r="IQ3" s="253"/>
      <c r="IR3" s="253"/>
      <c r="IS3" s="253"/>
      <c r="IT3" s="253"/>
      <c r="IU3" s="253"/>
      <c r="IV3" s="253"/>
    </row>
    <row r="4" spans="1:256" s="351" customFormat="1" ht="14.25" x14ac:dyDescent="0.2">
      <c r="K4" s="1552" t="s">
        <v>86</v>
      </c>
      <c r="L4" s="1553"/>
    </row>
    <row r="5" spans="1:256" s="351" customFormat="1" ht="15" x14ac:dyDescent="0.25">
      <c r="I5" s="1497" t="s">
        <v>85</v>
      </c>
      <c r="J5" s="1355"/>
      <c r="K5" s="1552">
        <v>322001</v>
      </c>
      <c r="L5" s="1553"/>
    </row>
    <row r="6" spans="1:256" s="351" customFormat="1" ht="33.75" customHeight="1" x14ac:dyDescent="0.25">
      <c r="A6" s="1497" t="s">
        <v>84</v>
      </c>
      <c r="B6" s="1355"/>
      <c r="C6" s="1500" t="s">
        <v>846</v>
      </c>
      <c r="D6" s="1500"/>
      <c r="E6" s="1500"/>
      <c r="F6" s="1500"/>
      <c r="G6" s="1500"/>
      <c r="H6" s="1500"/>
      <c r="I6" s="1500"/>
      <c r="J6" s="353" t="s">
        <v>80</v>
      </c>
      <c r="K6" s="1501" t="s">
        <v>338</v>
      </c>
      <c r="L6" s="1502"/>
      <c r="N6" s="355"/>
    </row>
    <row r="7" spans="1:256" ht="15" x14ac:dyDescent="0.25">
      <c r="A7" s="253"/>
      <c r="B7" s="253"/>
      <c r="C7" s="1496" t="s">
        <v>83</v>
      </c>
      <c r="D7" s="1496"/>
      <c r="E7" s="1496"/>
      <c r="F7" s="1496"/>
      <c r="G7" s="1496"/>
      <c r="H7" s="1496"/>
      <c r="I7" s="1496"/>
      <c r="J7" s="253"/>
      <c r="K7" s="356"/>
      <c r="L7" s="357"/>
      <c r="M7" s="253"/>
      <c r="N7" s="253"/>
      <c r="O7" s="253"/>
      <c r="P7" s="253"/>
      <c r="Q7" s="253"/>
      <c r="R7" s="253"/>
      <c r="S7" s="253"/>
      <c r="T7" s="253"/>
      <c r="U7" s="253"/>
      <c r="V7" s="253"/>
      <c r="W7" s="253"/>
      <c r="X7" s="253"/>
      <c r="Y7" s="253"/>
      <c r="Z7" s="253"/>
      <c r="AA7" s="253"/>
      <c r="AB7" s="253"/>
      <c r="AC7" s="253"/>
      <c r="AD7" s="253"/>
      <c r="AE7" s="253"/>
      <c r="AF7" s="253"/>
      <c r="AG7" s="253"/>
      <c r="AH7" s="253"/>
      <c r="AI7" s="253"/>
      <c r="AJ7" s="253"/>
      <c r="AK7" s="253"/>
      <c r="AL7" s="253"/>
      <c r="AM7" s="253"/>
      <c r="AN7" s="253"/>
      <c r="AO7" s="253"/>
      <c r="AP7" s="253"/>
      <c r="AQ7" s="253"/>
      <c r="AR7" s="253"/>
      <c r="AS7" s="253"/>
      <c r="AT7" s="253"/>
      <c r="AU7" s="253"/>
      <c r="AV7" s="253"/>
      <c r="AW7" s="253"/>
      <c r="AX7" s="253"/>
      <c r="AY7" s="253"/>
      <c r="AZ7" s="253"/>
      <c r="BA7" s="253"/>
      <c r="BB7" s="253"/>
      <c r="BC7" s="253"/>
      <c r="BD7" s="253"/>
      <c r="BE7" s="253"/>
      <c r="BF7" s="253"/>
      <c r="BG7" s="253"/>
      <c r="BH7" s="253"/>
      <c r="BI7" s="253"/>
      <c r="BJ7" s="253"/>
      <c r="BK7" s="253"/>
      <c r="BL7" s="253"/>
      <c r="BM7" s="253"/>
      <c r="BN7" s="253"/>
      <c r="BO7" s="253"/>
      <c r="BP7" s="253"/>
      <c r="BQ7" s="253"/>
      <c r="BR7" s="253"/>
      <c r="BS7" s="253"/>
      <c r="BT7" s="253"/>
      <c r="BU7" s="253"/>
      <c r="BV7" s="253"/>
      <c r="BW7" s="253"/>
      <c r="BX7" s="253"/>
      <c r="BY7" s="253"/>
      <c r="BZ7" s="253"/>
      <c r="CA7" s="253"/>
      <c r="CB7" s="253"/>
      <c r="CC7" s="253"/>
      <c r="CD7" s="253"/>
      <c r="CE7" s="253"/>
      <c r="CF7" s="253"/>
      <c r="CG7" s="253"/>
      <c r="CH7" s="253"/>
      <c r="CI7" s="253"/>
      <c r="CJ7" s="253"/>
      <c r="CK7" s="253"/>
      <c r="CL7" s="253"/>
      <c r="CM7" s="253"/>
      <c r="CN7" s="253"/>
      <c r="CO7" s="253"/>
      <c r="CP7" s="253"/>
      <c r="CQ7" s="253"/>
      <c r="CR7" s="253"/>
      <c r="CS7" s="253"/>
      <c r="CT7" s="253"/>
      <c r="CU7" s="253"/>
      <c r="CV7" s="253"/>
      <c r="CW7" s="253"/>
      <c r="CX7" s="253"/>
      <c r="CY7" s="253"/>
      <c r="CZ7" s="253"/>
      <c r="DA7" s="253"/>
      <c r="DB7" s="253"/>
      <c r="DC7" s="253"/>
      <c r="DD7" s="253"/>
      <c r="DE7" s="253"/>
      <c r="DF7" s="253"/>
      <c r="DG7" s="253"/>
      <c r="DH7" s="253"/>
      <c r="DI7" s="253"/>
      <c r="DJ7" s="253"/>
      <c r="DK7" s="253"/>
      <c r="DL7" s="253"/>
      <c r="DM7" s="253"/>
      <c r="DN7" s="253"/>
      <c r="DO7" s="253"/>
      <c r="DP7" s="253"/>
      <c r="DQ7" s="253"/>
      <c r="DR7" s="253"/>
      <c r="DS7" s="253"/>
      <c r="DT7" s="253"/>
      <c r="DU7" s="253"/>
      <c r="DV7" s="253"/>
      <c r="DW7" s="253"/>
      <c r="DX7" s="253"/>
      <c r="DY7" s="253"/>
      <c r="DZ7" s="253"/>
      <c r="EA7" s="253"/>
      <c r="EB7" s="253"/>
      <c r="EC7" s="253"/>
      <c r="ED7" s="253"/>
      <c r="EE7" s="253"/>
      <c r="EF7" s="253"/>
      <c r="EG7" s="253"/>
      <c r="EH7" s="253"/>
      <c r="EI7" s="253"/>
      <c r="EJ7" s="253"/>
      <c r="EK7" s="253"/>
      <c r="EL7" s="253"/>
      <c r="EM7" s="253"/>
      <c r="EN7" s="253"/>
      <c r="EO7" s="253"/>
      <c r="EP7" s="253"/>
      <c r="EQ7" s="253"/>
      <c r="ER7" s="253"/>
      <c r="ES7" s="253"/>
      <c r="ET7" s="253"/>
      <c r="EU7" s="253"/>
      <c r="EV7" s="253"/>
      <c r="EW7" s="253"/>
      <c r="EX7" s="253"/>
      <c r="EY7" s="253"/>
      <c r="EZ7" s="253"/>
      <c r="FA7" s="253"/>
      <c r="FB7" s="253"/>
      <c r="FC7" s="253"/>
      <c r="FD7" s="253"/>
      <c r="FE7" s="253"/>
      <c r="FF7" s="253"/>
      <c r="FG7" s="253"/>
      <c r="FH7" s="253"/>
      <c r="FI7" s="253"/>
      <c r="FJ7" s="253"/>
      <c r="FK7" s="253"/>
      <c r="FL7" s="253"/>
      <c r="FM7" s="253"/>
      <c r="FN7" s="253"/>
      <c r="FO7" s="253"/>
      <c r="FP7" s="253"/>
      <c r="FQ7" s="253"/>
      <c r="FR7" s="253"/>
      <c r="FS7" s="253"/>
      <c r="FT7" s="253"/>
      <c r="FU7" s="253"/>
      <c r="FV7" s="253"/>
      <c r="FW7" s="253"/>
      <c r="FX7" s="253"/>
      <c r="FY7" s="253"/>
      <c r="FZ7" s="253"/>
      <c r="GA7" s="253"/>
      <c r="GB7" s="253"/>
      <c r="GC7" s="253"/>
      <c r="GD7" s="253"/>
      <c r="GE7" s="253"/>
      <c r="GF7" s="253"/>
      <c r="GG7" s="253"/>
      <c r="GH7" s="253"/>
      <c r="GI7" s="253"/>
      <c r="GJ7" s="253"/>
      <c r="GK7" s="253"/>
      <c r="GL7" s="253"/>
      <c r="GM7" s="253"/>
      <c r="GN7" s="253"/>
      <c r="GO7" s="253"/>
      <c r="GP7" s="253"/>
      <c r="GQ7" s="253"/>
      <c r="GR7" s="253"/>
      <c r="GS7" s="253"/>
      <c r="GT7" s="253"/>
      <c r="GU7" s="253"/>
      <c r="GV7" s="253"/>
      <c r="GW7" s="253"/>
      <c r="GX7" s="253"/>
      <c r="GY7" s="253"/>
      <c r="GZ7" s="253"/>
      <c r="HA7" s="253"/>
      <c r="HB7" s="253"/>
      <c r="HC7" s="253"/>
      <c r="HD7" s="253"/>
      <c r="HE7" s="253"/>
      <c r="HF7" s="253"/>
      <c r="HG7" s="253"/>
      <c r="HH7" s="253"/>
      <c r="HI7" s="253"/>
      <c r="HJ7" s="253"/>
      <c r="HK7" s="253"/>
      <c r="HL7" s="253"/>
      <c r="HM7" s="253"/>
      <c r="HN7" s="253"/>
      <c r="HO7" s="253"/>
      <c r="HP7" s="253"/>
      <c r="HQ7" s="253"/>
      <c r="HR7" s="253"/>
      <c r="HS7" s="253"/>
      <c r="HT7" s="253"/>
      <c r="HU7" s="253"/>
      <c r="HV7" s="253"/>
      <c r="HW7" s="253"/>
      <c r="HX7" s="253"/>
      <c r="HY7" s="253"/>
      <c r="HZ7" s="253"/>
      <c r="IA7" s="253"/>
      <c r="IB7" s="253"/>
      <c r="IC7" s="253"/>
      <c r="ID7" s="253"/>
      <c r="IE7" s="253"/>
      <c r="IF7" s="253"/>
      <c r="IG7" s="253"/>
      <c r="IH7" s="253"/>
      <c r="II7" s="253"/>
      <c r="IJ7" s="253"/>
      <c r="IK7" s="253"/>
      <c r="IL7" s="253"/>
      <c r="IM7" s="253"/>
      <c r="IN7" s="253"/>
      <c r="IO7" s="253"/>
      <c r="IP7" s="253"/>
      <c r="IQ7" s="253"/>
      <c r="IR7" s="253"/>
      <c r="IS7" s="253"/>
      <c r="IT7" s="253"/>
      <c r="IU7" s="253"/>
      <c r="IV7" s="253"/>
    </row>
    <row r="8" spans="1:256" s="351" customFormat="1" ht="66.75" customHeight="1" x14ac:dyDescent="0.25">
      <c r="A8" s="1497" t="s">
        <v>55</v>
      </c>
      <c r="B8" s="1355"/>
      <c r="C8" s="1503" t="s">
        <v>846</v>
      </c>
      <c r="D8" s="1503"/>
      <c r="E8" s="1503"/>
      <c r="F8" s="1503"/>
      <c r="G8" s="1503"/>
      <c r="H8" s="1503"/>
      <c r="I8" s="1503"/>
      <c r="J8" s="353" t="s">
        <v>80</v>
      </c>
      <c r="K8" s="1498" t="str">
        <f>[1]ТЛ!AF6</f>
        <v>00103042</v>
      </c>
      <c r="L8" s="1499"/>
      <c r="N8" s="354"/>
    </row>
    <row r="9" spans="1:256" ht="15" x14ac:dyDescent="0.25">
      <c r="A9" s="253"/>
      <c r="B9" s="253"/>
      <c r="C9" s="1496" t="s">
        <v>83</v>
      </c>
      <c r="D9" s="1496"/>
      <c r="E9" s="1496"/>
      <c r="F9" s="1496"/>
      <c r="G9" s="1496"/>
      <c r="H9" s="1496"/>
      <c r="I9" s="1496"/>
      <c r="J9" s="253"/>
      <c r="K9" s="356"/>
      <c r="L9" s="357"/>
      <c r="M9" s="253"/>
      <c r="N9" s="253"/>
      <c r="O9" s="253"/>
      <c r="P9" s="253"/>
      <c r="Q9" s="253"/>
      <c r="R9" s="253"/>
      <c r="S9" s="253"/>
      <c r="T9" s="253"/>
      <c r="U9" s="253"/>
      <c r="V9" s="253"/>
      <c r="W9" s="253"/>
      <c r="X9" s="253"/>
      <c r="Y9" s="253"/>
      <c r="Z9" s="253"/>
      <c r="AA9" s="253"/>
      <c r="AB9" s="253"/>
      <c r="AC9" s="253"/>
      <c r="AD9" s="253"/>
      <c r="AE9" s="253"/>
      <c r="AF9" s="253"/>
      <c r="AG9" s="253"/>
      <c r="AH9" s="253"/>
      <c r="AI9" s="253"/>
      <c r="AJ9" s="253"/>
      <c r="AK9" s="253"/>
      <c r="AL9" s="253"/>
      <c r="AM9" s="253"/>
      <c r="AN9" s="253"/>
      <c r="AO9" s="253"/>
      <c r="AP9" s="253"/>
      <c r="AQ9" s="253"/>
      <c r="AR9" s="253"/>
      <c r="AS9" s="253"/>
      <c r="AT9" s="253"/>
      <c r="AU9" s="253"/>
      <c r="AV9" s="253"/>
      <c r="AW9" s="253"/>
      <c r="AX9" s="253"/>
      <c r="AY9" s="253"/>
      <c r="AZ9" s="253"/>
      <c r="BA9" s="253"/>
      <c r="BB9" s="253"/>
      <c r="BC9" s="253"/>
      <c r="BD9" s="253"/>
      <c r="BE9" s="253"/>
      <c r="BF9" s="253"/>
      <c r="BG9" s="253"/>
      <c r="BH9" s="253"/>
      <c r="BI9" s="253"/>
      <c r="BJ9" s="253"/>
      <c r="BK9" s="253"/>
      <c r="BL9" s="253"/>
      <c r="BM9" s="253"/>
      <c r="BN9" s="253"/>
      <c r="BO9" s="253"/>
      <c r="BP9" s="253"/>
      <c r="BQ9" s="253"/>
      <c r="BR9" s="253"/>
      <c r="BS9" s="253"/>
      <c r="BT9" s="253"/>
      <c r="BU9" s="253"/>
      <c r="BV9" s="253"/>
      <c r="BW9" s="253"/>
      <c r="BX9" s="253"/>
      <c r="BY9" s="253"/>
      <c r="BZ9" s="253"/>
      <c r="CA9" s="253"/>
      <c r="CB9" s="253"/>
      <c r="CC9" s="253"/>
      <c r="CD9" s="253"/>
      <c r="CE9" s="253"/>
      <c r="CF9" s="253"/>
      <c r="CG9" s="253"/>
      <c r="CH9" s="253"/>
      <c r="CI9" s="253"/>
      <c r="CJ9" s="253"/>
      <c r="CK9" s="253"/>
      <c r="CL9" s="253"/>
      <c r="CM9" s="253"/>
      <c r="CN9" s="253"/>
      <c r="CO9" s="253"/>
      <c r="CP9" s="253"/>
      <c r="CQ9" s="253"/>
      <c r="CR9" s="253"/>
      <c r="CS9" s="253"/>
      <c r="CT9" s="253"/>
      <c r="CU9" s="253"/>
      <c r="CV9" s="253"/>
      <c r="CW9" s="253"/>
      <c r="CX9" s="253"/>
      <c r="CY9" s="253"/>
      <c r="CZ9" s="253"/>
      <c r="DA9" s="253"/>
      <c r="DB9" s="253"/>
      <c r="DC9" s="253"/>
      <c r="DD9" s="253"/>
      <c r="DE9" s="253"/>
      <c r="DF9" s="253"/>
      <c r="DG9" s="253"/>
      <c r="DH9" s="253"/>
      <c r="DI9" s="253"/>
      <c r="DJ9" s="253"/>
      <c r="DK9" s="253"/>
      <c r="DL9" s="253"/>
      <c r="DM9" s="253"/>
      <c r="DN9" s="253"/>
      <c r="DO9" s="253"/>
      <c r="DP9" s="253"/>
      <c r="DQ9" s="253"/>
      <c r="DR9" s="253"/>
      <c r="DS9" s="253"/>
      <c r="DT9" s="253"/>
      <c r="DU9" s="253"/>
      <c r="DV9" s="253"/>
      <c r="DW9" s="253"/>
      <c r="DX9" s="253"/>
      <c r="DY9" s="253"/>
      <c r="DZ9" s="253"/>
      <c r="EA9" s="253"/>
      <c r="EB9" s="253"/>
      <c r="EC9" s="253"/>
      <c r="ED9" s="253"/>
      <c r="EE9" s="253"/>
      <c r="EF9" s="253"/>
      <c r="EG9" s="253"/>
      <c r="EH9" s="253"/>
      <c r="EI9" s="253"/>
      <c r="EJ9" s="253"/>
      <c r="EK9" s="253"/>
      <c r="EL9" s="253"/>
      <c r="EM9" s="253"/>
      <c r="EN9" s="253"/>
      <c r="EO9" s="253"/>
      <c r="EP9" s="253"/>
      <c r="EQ9" s="253"/>
      <c r="ER9" s="253"/>
      <c r="ES9" s="253"/>
      <c r="ET9" s="253"/>
      <c r="EU9" s="253"/>
      <c r="EV9" s="253"/>
      <c r="EW9" s="253"/>
      <c r="EX9" s="253"/>
      <c r="EY9" s="253"/>
      <c r="EZ9" s="253"/>
      <c r="FA9" s="253"/>
      <c r="FB9" s="253"/>
      <c r="FC9" s="253"/>
      <c r="FD9" s="253"/>
      <c r="FE9" s="253"/>
      <c r="FF9" s="253"/>
      <c r="FG9" s="253"/>
      <c r="FH9" s="253"/>
      <c r="FI9" s="253"/>
      <c r="FJ9" s="253"/>
      <c r="FK9" s="253"/>
      <c r="FL9" s="253"/>
      <c r="FM9" s="253"/>
      <c r="FN9" s="253"/>
      <c r="FO9" s="253"/>
      <c r="FP9" s="253"/>
      <c r="FQ9" s="253"/>
      <c r="FR9" s="253"/>
      <c r="FS9" s="253"/>
      <c r="FT9" s="253"/>
      <c r="FU9" s="253"/>
      <c r="FV9" s="253"/>
      <c r="FW9" s="253"/>
      <c r="FX9" s="253"/>
      <c r="FY9" s="253"/>
      <c r="FZ9" s="253"/>
      <c r="GA9" s="253"/>
      <c r="GB9" s="253"/>
      <c r="GC9" s="253"/>
      <c r="GD9" s="253"/>
      <c r="GE9" s="253"/>
      <c r="GF9" s="253"/>
      <c r="GG9" s="253"/>
      <c r="GH9" s="253"/>
      <c r="GI9" s="253"/>
      <c r="GJ9" s="253"/>
      <c r="GK9" s="253"/>
      <c r="GL9" s="253"/>
      <c r="GM9" s="253"/>
      <c r="GN9" s="253"/>
      <c r="GO9" s="253"/>
      <c r="GP9" s="253"/>
      <c r="GQ9" s="253"/>
      <c r="GR9" s="253"/>
      <c r="GS9" s="253"/>
      <c r="GT9" s="253"/>
      <c r="GU9" s="253"/>
      <c r="GV9" s="253"/>
      <c r="GW9" s="253"/>
      <c r="GX9" s="253"/>
      <c r="GY9" s="253"/>
      <c r="GZ9" s="253"/>
      <c r="HA9" s="253"/>
      <c r="HB9" s="253"/>
      <c r="HC9" s="253"/>
      <c r="HD9" s="253"/>
      <c r="HE9" s="253"/>
      <c r="HF9" s="253"/>
      <c r="HG9" s="253"/>
      <c r="HH9" s="253"/>
      <c r="HI9" s="253"/>
      <c r="HJ9" s="253"/>
      <c r="HK9" s="253"/>
      <c r="HL9" s="253"/>
      <c r="HM9" s="253"/>
      <c r="HN9" s="253"/>
      <c r="HO9" s="253"/>
      <c r="HP9" s="253"/>
      <c r="HQ9" s="253"/>
      <c r="HR9" s="253"/>
      <c r="HS9" s="253"/>
      <c r="HT9" s="253"/>
      <c r="HU9" s="253"/>
      <c r="HV9" s="253"/>
      <c r="HW9" s="253"/>
      <c r="HX9" s="253"/>
      <c r="HY9" s="253"/>
      <c r="HZ9" s="253"/>
      <c r="IA9" s="253"/>
      <c r="IB9" s="253"/>
      <c r="IC9" s="253"/>
      <c r="ID9" s="253"/>
      <c r="IE9" s="253"/>
      <c r="IF9" s="253"/>
      <c r="IG9" s="253"/>
      <c r="IH9" s="253"/>
      <c r="II9" s="253"/>
      <c r="IJ9" s="253"/>
      <c r="IK9" s="253"/>
      <c r="IL9" s="253"/>
      <c r="IM9" s="253"/>
      <c r="IN9" s="253"/>
      <c r="IO9" s="253"/>
      <c r="IP9" s="253"/>
      <c r="IQ9" s="253"/>
      <c r="IR9" s="253"/>
      <c r="IS9" s="253"/>
      <c r="IT9" s="253"/>
      <c r="IU9" s="253"/>
      <c r="IV9" s="253"/>
    </row>
    <row r="10" spans="1:256" s="351" customFormat="1" ht="51.75" customHeight="1" x14ac:dyDescent="0.25">
      <c r="A10" s="1497" t="s">
        <v>54</v>
      </c>
      <c r="B10" s="1355"/>
      <c r="C10" s="1500" t="s">
        <v>2721</v>
      </c>
      <c r="D10" s="1500"/>
      <c r="E10" s="1500"/>
      <c r="F10" s="1500"/>
      <c r="G10" s="1500"/>
      <c r="H10" s="1500"/>
      <c r="I10" s="1500"/>
      <c r="J10" s="353" t="s">
        <v>80</v>
      </c>
      <c r="K10" s="1554">
        <v>33021678</v>
      </c>
      <c r="L10" s="1499"/>
      <c r="N10" s="354"/>
    </row>
    <row r="11" spans="1:256" ht="15" x14ac:dyDescent="0.25">
      <c r="A11" s="253"/>
      <c r="B11" s="253"/>
      <c r="C11" s="1496" t="s">
        <v>83</v>
      </c>
      <c r="D11" s="1496"/>
      <c r="E11" s="1496"/>
      <c r="F11" s="1496"/>
      <c r="G11" s="1496"/>
      <c r="H11" s="1496"/>
      <c r="I11" s="1496"/>
      <c r="J11" s="253"/>
      <c r="K11" s="356"/>
      <c r="L11" s="357"/>
      <c r="M11" s="253"/>
      <c r="N11" s="253"/>
      <c r="O11" s="253"/>
      <c r="P11" s="253"/>
      <c r="Q11" s="253"/>
      <c r="R11" s="253"/>
      <c r="S11" s="253"/>
      <c r="T11" s="253"/>
      <c r="U11" s="253"/>
      <c r="V11" s="253"/>
      <c r="W11" s="253"/>
      <c r="X11" s="253"/>
      <c r="Y11" s="253"/>
      <c r="Z11" s="253"/>
      <c r="AA11" s="253"/>
      <c r="AB11" s="253"/>
      <c r="AC11" s="253"/>
      <c r="AD11" s="253"/>
      <c r="AE11" s="253"/>
      <c r="AF11" s="253"/>
      <c r="AG11" s="253"/>
      <c r="AH11" s="253"/>
      <c r="AI11" s="253"/>
      <c r="AJ11" s="253"/>
      <c r="AK11" s="253"/>
      <c r="AL11" s="253"/>
      <c r="AM11" s="253"/>
      <c r="AN11" s="253"/>
      <c r="AO11" s="253"/>
      <c r="AP11" s="253"/>
      <c r="AQ11" s="253"/>
      <c r="AR11" s="253"/>
      <c r="AS11" s="253"/>
      <c r="AT11" s="253"/>
      <c r="AU11" s="253"/>
      <c r="AV11" s="253"/>
      <c r="AW11" s="253"/>
      <c r="AX11" s="253"/>
      <c r="AY11" s="253"/>
      <c r="AZ11" s="253"/>
      <c r="BA11" s="253"/>
      <c r="BB11" s="253"/>
      <c r="BC11" s="253"/>
      <c r="BD11" s="253"/>
      <c r="BE11" s="253"/>
      <c r="BF11" s="253"/>
      <c r="BG11" s="253"/>
      <c r="BH11" s="253"/>
      <c r="BI11" s="253"/>
      <c r="BJ11" s="253"/>
      <c r="BK11" s="253"/>
      <c r="BL11" s="253"/>
      <c r="BM11" s="253"/>
      <c r="BN11" s="253"/>
      <c r="BO11" s="253"/>
      <c r="BP11" s="253"/>
      <c r="BQ11" s="253"/>
      <c r="BR11" s="253"/>
      <c r="BS11" s="253"/>
      <c r="BT11" s="253"/>
      <c r="BU11" s="253"/>
      <c r="BV11" s="253"/>
      <c r="BW11" s="253"/>
      <c r="BX11" s="253"/>
      <c r="BY11" s="253"/>
      <c r="BZ11" s="253"/>
      <c r="CA11" s="253"/>
      <c r="CB11" s="253"/>
      <c r="CC11" s="253"/>
      <c r="CD11" s="253"/>
      <c r="CE11" s="253"/>
      <c r="CF11" s="253"/>
      <c r="CG11" s="253"/>
      <c r="CH11" s="253"/>
      <c r="CI11" s="253"/>
      <c r="CJ11" s="253"/>
      <c r="CK11" s="253"/>
      <c r="CL11" s="253"/>
      <c r="CM11" s="253"/>
      <c r="CN11" s="253"/>
      <c r="CO11" s="253"/>
      <c r="CP11" s="253"/>
      <c r="CQ11" s="253"/>
      <c r="CR11" s="253"/>
      <c r="CS11" s="253"/>
      <c r="CT11" s="253"/>
      <c r="CU11" s="253"/>
      <c r="CV11" s="253"/>
      <c r="CW11" s="253"/>
      <c r="CX11" s="253"/>
      <c r="CY11" s="253"/>
      <c r="CZ11" s="253"/>
      <c r="DA11" s="253"/>
      <c r="DB11" s="253"/>
      <c r="DC11" s="253"/>
      <c r="DD11" s="253"/>
      <c r="DE11" s="253"/>
      <c r="DF11" s="253"/>
      <c r="DG11" s="253"/>
      <c r="DH11" s="253"/>
      <c r="DI11" s="253"/>
      <c r="DJ11" s="253"/>
      <c r="DK11" s="253"/>
      <c r="DL11" s="253"/>
      <c r="DM11" s="253"/>
      <c r="DN11" s="253"/>
      <c r="DO11" s="253"/>
      <c r="DP11" s="253"/>
      <c r="DQ11" s="253"/>
      <c r="DR11" s="253"/>
      <c r="DS11" s="253"/>
      <c r="DT11" s="253"/>
      <c r="DU11" s="253"/>
      <c r="DV11" s="253"/>
      <c r="DW11" s="253"/>
      <c r="DX11" s="253"/>
      <c r="DY11" s="253"/>
      <c r="DZ11" s="253"/>
      <c r="EA11" s="253"/>
      <c r="EB11" s="253"/>
      <c r="EC11" s="253"/>
      <c r="ED11" s="253"/>
      <c r="EE11" s="253"/>
      <c r="EF11" s="253"/>
      <c r="EG11" s="253"/>
      <c r="EH11" s="253"/>
      <c r="EI11" s="253"/>
      <c r="EJ11" s="253"/>
      <c r="EK11" s="253"/>
      <c r="EL11" s="253"/>
      <c r="EM11" s="253"/>
      <c r="EN11" s="253"/>
      <c r="EO11" s="253"/>
      <c r="EP11" s="253"/>
      <c r="EQ11" s="253"/>
      <c r="ER11" s="253"/>
      <c r="ES11" s="253"/>
      <c r="ET11" s="253"/>
      <c r="EU11" s="253"/>
      <c r="EV11" s="253"/>
      <c r="EW11" s="253"/>
      <c r="EX11" s="253"/>
      <c r="EY11" s="253"/>
      <c r="EZ11" s="253"/>
      <c r="FA11" s="253"/>
      <c r="FB11" s="253"/>
      <c r="FC11" s="253"/>
      <c r="FD11" s="253"/>
      <c r="FE11" s="253"/>
      <c r="FF11" s="253"/>
      <c r="FG11" s="253"/>
      <c r="FH11" s="253"/>
      <c r="FI11" s="253"/>
      <c r="FJ11" s="253"/>
      <c r="FK11" s="253"/>
      <c r="FL11" s="253"/>
      <c r="FM11" s="253"/>
      <c r="FN11" s="253"/>
      <c r="FO11" s="253"/>
      <c r="FP11" s="253"/>
      <c r="FQ11" s="253"/>
      <c r="FR11" s="253"/>
      <c r="FS11" s="253"/>
      <c r="FT11" s="253"/>
      <c r="FU11" s="253"/>
      <c r="FV11" s="253"/>
      <c r="FW11" s="253"/>
      <c r="FX11" s="253"/>
      <c r="FY11" s="253"/>
      <c r="FZ11" s="253"/>
      <c r="GA11" s="253"/>
      <c r="GB11" s="253"/>
      <c r="GC11" s="253"/>
      <c r="GD11" s="253"/>
      <c r="GE11" s="253"/>
      <c r="GF11" s="253"/>
      <c r="GG11" s="253"/>
      <c r="GH11" s="253"/>
      <c r="GI11" s="253"/>
      <c r="GJ11" s="253"/>
      <c r="GK11" s="253"/>
      <c r="GL11" s="253"/>
      <c r="GM11" s="253"/>
      <c r="GN11" s="253"/>
      <c r="GO11" s="253"/>
      <c r="GP11" s="253"/>
      <c r="GQ11" s="253"/>
      <c r="GR11" s="253"/>
      <c r="GS11" s="253"/>
      <c r="GT11" s="253"/>
      <c r="GU11" s="253"/>
      <c r="GV11" s="253"/>
      <c r="GW11" s="253"/>
      <c r="GX11" s="253"/>
      <c r="GY11" s="253"/>
      <c r="GZ11" s="253"/>
      <c r="HA11" s="253"/>
      <c r="HB11" s="253"/>
      <c r="HC11" s="253"/>
      <c r="HD11" s="253"/>
      <c r="HE11" s="253"/>
      <c r="HF11" s="253"/>
      <c r="HG11" s="253"/>
      <c r="HH11" s="253"/>
      <c r="HI11" s="253"/>
      <c r="HJ11" s="253"/>
      <c r="HK11" s="253"/>
      <c r="HL11" s="253"/>
      <c r="HM11" s="253"/>
      <c r="HN11" s="253"/>
      <c r="HO11" s="253"/>
      <c r="HP11" s="253"/>
      <c r="HQ11" s="253"/>
      <c r="HR11" s="253"/>
      <c r="HS11" s="253"/>
      <c r="HT11" s="253"/>
      <c r="HU11" s="253"/>
      <c r="HV11" s="253"/>
      <c r="HW11" s="253"/>
      <c r="HX11" s="253"/>
      <c r="HY11" s="253"/>
      <c r="HZ11" s="253"/>
      <c r="IA11" s="253"/>
      <c r="IB11" s="253"/>
      <c r="IC11" s="253"/>
      <c r="ID11" s="253"/>
      <c r="IE11" s="253"/>
      <c r="IF11" s="253"/>
      <c r="IG11" s="253"/>
      <c r="IH11" s="253"/>
      <c r="II11" s="253"/>
      <c r="IJ11" s="253"/>
      <c r="IK11" s="253"/>
      <c r="IL11" s="253"/>
      <c r="IM11" s="253"/>
      <c r="IN11" s="253"/>
      <c r="IO11" s="253"/>
      <c r="IP11" s="253"/>
      <c r="IQ11" s="253"/>
      <c r="IR11" s="253"/>
      <c r="IS11" s="253"/>
      <c r="IT11" s="253"/>
      <c r="IU11" s="253"/>
      <c r="IV11" s="253"/>
    </row>
    <row r="12" spans="1:256" s="351" customFormat="1" ht="65.25" customHeight="1" x14ac:dyDescent="0.25">
      <c r="A12" s="1497" t="s">
        <v>82</v>
      </c>
      <c r="B12" s="1355"/>
      <c r="C12" s="1500" t="str">
        <f>'Наклад ПИР'!A23</f>
        <v>Строительство МТП-250 6/0,4 кВ с тр-ром 160 кВА, ВЛЗ-6 кВ от оп. 74 РП-1007-ЛР-163 Ф-406/415 с установкой РЛКВ-6 кВ, ВЛИ-0,38 кВ  ПС Ликино № 415, МО, Орехово-Зуевский р-н, г. Дрезна, ул. Набережная, д. 1Б, 50:24:0000000:50068</v>
      </c>
      <c r="D12" s="1500"/>
      <c r="E12" s="1500"/>
      <c r="F12" s="1500"/>
      <c r="G12" s="1500"/>
      <c r="H12" s="1500"/>
      <c r="I12" s="1500"/>
      <c r="J12" s="353" t="s">
        <v>80</v>
      </c>
      <c r="K12" s="1554"/>
      <c r="L12" s="1499"/>
      <c r="N12" s="354"/>
    </row>
    <row r="13" spans="1:256" ht="15" x14ac:dyDescent="0.25">
      <c r="A13" s="253"/>
      <c r="B13" s="253"/>
      <c r="C13" s="1496" t="s">
        <v>79</v>
      </c>
      <c r="D13" s="1496"/>
      <c r="E13" s="1496"/>
      <c r="F13" s="1496"/>
      <c r="G13" s="1496"/>
      <c r="H13" s="1496"/>
      <c r="I13" s="1496"/>
      <c r="J13" s="358"/>
      <c r="K13" s="1566"/>
      <c r="L13" s="1567"/>
      <c r="M13" s="253"/>
      <c r="N13" s="253"/>
      <c r="O13" s="253"/>
      <c r="P13" s="253"/>
      <c r="Q13" s="253"/>
      <c r="R13" s="253"/>
      <c r="S13" s="253"/>
      <c r="T13" s="253"/>
      <c r="U13" s="253"/>
      <c r="V13" s="253"/>
      <c r="W13" s="253"/>
      <c r="X13" s="253"/>
      <c r="Y13" s="253"/>
      <c r="Z13" s="253"/>
      <c r="AA13" s="253"/>
      <c r="AB13" s="253"/>
      <c r="AC13" s="253"/>
      <c r="AD13" s="253"/>
      <c r="AE13" s="253"/>
      <c r="AF13" s="253"/>
      <c r="AG13" s="253"/>
      <c r="AH13" s="253"/>
      <c r="AI13" s="253"/>
      <c r="AJ13" s="253"/>
      <c r="AK13" s="253"/>
      <c r="AL13" s="253"/>
      <c r="AM13" s="253"/>
      <c r="AN13" s="253"/>
      <c r="AO13" s="253"/>
      <c r="AP13" s="253"/>
      <c r="AQ13" s="253"/>
      <c r="AR13" s="253"/>
      <c r="AS13" s="253"/>
      <c r="AT13" s="253"/>
      <c r="AU13" s="253"/>
      <c r="AV13" s="253"/>
      <c r="AW13" s="253"/>
      <c r="AX13" s="253"/>
      <c r="AY13" s="253"/>
      <c r="AZ13" s="253"/>
      <c r="BA13" s="253"/>
      <c r="BB13" s="253"/>
      <c r="BC13" s="253"/>
      <c r="BD13" s="253"/>
      <c r="BE13" s="253"/>
      <c r="BF13" s="253"/>
      <c r="BG13" s="253"/>
      <c r="BH13" s="253"/>
      <c r="BI13" s="253"/>
      <c r="BJ13" s="253"/>
      <c r="BK13" s="253"/>
      <c r="BL13" s="253"/>
      <c r="BM13" s="253"/>
      <c r="BN13" s="253"/>
      <c r="BO13" s="253"/>
      <c r="BP13" s="253"/>
      <c r="BQ13" s="253"/>
      <c r="BR13" s="253"/>
      <c r="BS13" s="253"/>
      <c r="BT13" s="253"/>
      <c r="BU13" s="253"/>
      <c r="BV13" s="253"/>
      <c r="BW13" s="253"/>
      <c r="BX13" s="253"/>
      <c r="BY13" s="253"/>
      <c r="BZ13" s="253"/>
      <c r="CA13" s="253"/>
      <c r="CB13" s="253"/>
      <c r="CC13" s="253"/>
      <c r="CD13" s="253"/>
      <c r="CE13" s="253"/>
      <c r="CF13" s="253"/>
      <c r="CG13" s="253"/>
      <c r="CH13" s="253"/>
      <c r="CI13" s="253"/>
      <c r="CJ13" s="253"/>
      <c r="CK13" s="253"/>
      <c r="CL13" s="253"/>
      <c r="CM13" s="253"/>
      <c r="CN13" s="253"/>
      <c r="CO13" s="253"/>
      <c r="CP13" s="253"/>
      <c r="CQ13" s="253"/>
      <c r="CR13" s="253"/>
      <c r="CS13" s="253"/>
      <c r="CT13" s="253"/>
      <c r="CU13" s="253"/>
      <c r="CV13" s="253"/>
      <c r="CW13" s="253"/>
      <c r="CX13" s="253"/>
      <c r="CY13" s="253"/>
      <c r="CZ13" s="253"/>
      <c r="DA13" s="253"/>
      <c r="DB13" s="253"/>
      <c r="DC13" s="253"/>
      <c r="DD13" s="253"/>
      <c r="DE13" s="253"/>
      <c r="DF13" s="253"/>
      <c r="DG13" s="253"/>
      <c r="DH13" s="253"/>
      <c r="DI13" s="253"/>
      <c r="DJ13" s="253"/>
      <c r="DK13" s="253"/>
      <c r="DL13" s="253"/>
      <c r="DM13" s="253"/>
      <c r="DN13" s="253"/>
      <c r="DO13" s="253"/>
      <c r="DP13" s="253"/>
      <c r="DQ13" s="253"/>
      <c r="DR13" s="253"/>
      <c r="DS13" s="253"/>
      <c r="DT13" s="253"/>
      <c r="DU13" s="253"/>
      <c r="DV13" s="253"/>
      <c r="DW13" s="253"/>
      <c r="DX13" s="253"/>
      <c r="DY13" s="253"/>
      <c r="DZ13" s="253"/>
      <c r="EA13" s="253"/>
      <c r="EB13" s="253"/>
      <c r="EC13" s="253"/>
      <c r="ED13" s="253"/>
      <c r="EE13" s="253"/>
      <c r="EF13" s="253"/>
      <c r="EG13" s="253"/>
      <c r="EH13" s="253"/>
      <c r="EI13" s="253"/>
      <c r="EJ13" s="253"/>
      <c r="EK13" s="253"/>
      <c r="EL13" s="253"/>
      <c r="EM13" s="253"/>
      <c r="EN13" s="253"/>
      <c r="EO13" s="253"/>
      <c r="EP13" s="253"/>
      <c r="EQ13" s="253"/>
      <c r="ER13" s="253"/>
      <c r="ES13" s="253"/>
      <c r="ET13" s="253"/>
      <c r="EU13" s="253"/>
      <c r="EV13" s="253"/>
      <c r="EW13" s="253"/>
      <c r="EX13" s="253"/>
      <c r="EY13" s="253"/>
      <c r="EZ13" s="253"/>
      <c r="FA13" s="253"/>
      <c r="FB13" s="253"/>
      <c r="FC13" s="253"/>
      <c r="FD13" s="253"/>
      <c r="FE13" s="253"/>
      <c r="FF13" s="253"/>
      <c r="FG13" s="253"/>
      <c r="FH13" s="253"/>
      <c r="FI13" s="253"/>
      <c r="FJ13" s="253"/>
      <c r="FK13" s="253"/>
      <c r="FL13" s="253"/>
      <c r="FM13" s="253"/>
      <c r="FN13" s="253"/>
      <c r="FO13" s="253"/>
      <c r="FP13" s="253"/>
      <c r="FQ13" s="253"/>
      <c r="FR13" s="253"/>
      <c r="FS13" s="253"/>
      <c r="FT13" s="253"/>
      <c r="FU13" s="253"/>
      <c r="FV13" s="253"/>
      <c r="FW13" s="253"/>
      <c r="FX13" s="253"/>
      <c r="FY13" s="253"/>
      <c r="FZ13" s="253"/>
      <c r="GA13" s="253"/>
      <c r="GB13" s="253"/>
      <c r="GC13" s="253"/>
      <c r="GD13" s="253"/>
      <c r="GE13" s="253"/>
      <c r="GF13" s="253"/>
      <c r="GG13" s="253"/>
      <c r="GH13" s="253"/>
      <c r="GI13" s="253"/>
      <c r="GJ13" s="253"/>
      <c r="GK13" s="253"/>
      <c r="GL13" s="253"/>
      <c r="GM13" s="253"/>
      <c r="GN13" s="253"/>
      <c r="GO13" s="253"/>
      <c r="GP13" s="253"/>
      <c r="GQ13" s="253"/>
      <c r="GR13" s="253"/>
      <c r="GS13" s="253"/>
      <c r="GT13" s="253"/>
      <c r="GU13" s="253"/>
      <c r="GV13" s="253"/>
      <c r="GW13" s="253"/>
      <c r="GX13" s="253"/>
      <c r="GY13" s="253"/>
      <c r="GZ13" s="253"/>
      <c r="HA13" s="253"/>
      <c r="HB13" s="253"/>
      <c r="HC13" s="253"/>
      <c r="HD13" s="253"/>
      <c r="HE13" s="253"/>
      <c r="HF13" s="253"/>
      <c r="HG13" s="253"/>
      <c r="HH13" s="253"/>
      <c r="HI13" s="253"/>
      <c r="HJ13" s="253"/>
      <c r="HK13" s="253"/>
      <c r="HL13" s="253"/>
      <c r="HM13" s="253"/>
      <c r="HN13" s="253"/>
      <c r="HO13" s="253"/>
      <c r="HP13" s="253"/>
      <c r="HQ13" s="253"/>
      <c r="HR13" s="253"/>
      <c r="HS13" s="253"/>
      <c r="HT13" s="253"/>
      <c r="HU13" s="253"/>
      <c r="HV13" s="253"/>
      <c r="HW13" s="253"/>
      <c r="HX13" s="253"/>
      <c r="HY13" s="253"/>
      <c r="HZ13" s="253"/>
      <c r="IA13" s="253"/>
      <c r="IB13" s="253"/>
      <c r="IC13" s="253"/>
      <c r="ID13" s="253"/>
      <c r="IE13" s="253"/>
      <c r="IF13" s="253"/>
      <c r="IG13" s="253"/>
      <c r="IH13" s="253"/>
      <c r="II13" s="253"/>
      <c r="IJ13" s="253"/>
      <c r="IK13" s="253"/>
      <c r="IL13" s="253"/>
      <c r="IM13" s="253"/>
      <c r="IN13" s="253"/>
      <c r="IO13" s="253"/>
      <c r="IP13" s="253"/>
      <c r="IQ13" s="253"/>
      <c r="IR13" s="253"/>
      <c r="IS13" s="253"/>
      <c r="IT13" s="253"/>
      <c r="IU13" s="253"/>
      <c r="IV13" s="253"/>
    </row>
    <row r="14" spans="1:256" s="351" customFormat="1" ht="65.25" customHeight="1" x14ac:dyDescent="0.25">
      <c r="A14" s="1497" t="s">
        <v>81</v>
      </c>
      <c r="B14" s="1355"/>
      <c r="C14" s="1500" t="str">
        <f>CONCATENATE(C12)</f>
        <v>Строительство МТП-250 6/0,4 кВ с тр-ром 160 кВА, ВЛЗ-6 кВ от оп. 74 РП-1007-ЛР-163 Ф-406/415 с установкой РЛКВ-6 кВ, ВЛИ-0,38 кВ  ПС Ликино № 415, МО, Орехово-Зуевский р-н, г. Дрезна, ул. Набережная, д. 1Б, 50:24:0000000:50068</v>
      </c>
      <c r="D14" s="1500"/>
      <c r="E14" s="1500"/>
      <c r="F14" s="1500"/>
      <c r="G14" s="1500"/>
      <c r="H14" s="1500"/>
      <c r="I14" s="1500"/>
      <c r="J14" s="353" t="s">
        <v>80</v>
      </c>
      <c r="K14" s="1554"/>
      <c r="L14" s="1499"/>
      <c r="N14" s="354"/>
    </row>
    <row r="15" spans="1:256" ht="19.5" customHeight="1" x14ac:dyDescent="0.25">
      <c r="A15" s="253"/>
      <c r="B15" s="253"/>
      <c r="C15" s="1496" t="s">
        <v>79</v>
      </c>
      <c r="D15" s="1496"/>
      <c r="E15" s="1496"/>
      <c r="F15" s="1496"/>
      <c r="G15" s="1496"/>
      <c r="H15" s="1497" t="s">
        <v>78</v>
      </c>
      <c r="I15" s="1355"/>
      <c r="J15" s="1555"/>
      <c r="K15" s="1556"/>
      <c r="L15" s="1557"/>
      <c r="M15" s="253"/>
      <c r="N15" s="253"/>
      <c r="O15" s="253"/>
      <c r="P15" s="253"/>
      <c r="Q15" s="253"/>
      <c r="R15" s="253"/>
      <c r="S15" s="253"/>
      <c r="T15" s="253"/>
      <c r="U15" s="253"/>
      <c r="V15" s="253"/>
      <c r="W15" s="253"/>
      <c r="X15" s="253"/>
      <c r="Y15" s="253"/>
      <c r="Z15" s="253"/>
      <c r="AA15" s="253"/>
      <c r="AB15" s="253"/>
      <c r="AC15" s="253"/>
      <c r="AD15" s="253"/>
      <c r="AE15" s="253"/>
      <c r="AF15" s="253"/>
      <c r="AG15" s="253"/>
      <c r="AH15" s="253"/>
      <c r="AI15" s="253"/>
      <c r="AJ15" s="253"/>
      <c r="AK15" s="253"/>
      <c r="AL15" s="253"/>
      <c r="AM15" s="253"/>
      <c r="AN15" s="253"/>
      <c r="AO15" s="253"/>
      <c r="AP15" s="253"/>
      <c r="AQ15" s="253"/>
      <c r="AR15" s="253"/>
      <c r="AS15" s="253"/>
      <c r="AT15" s="253"/>
      <c r="AU15" s="253"/>
      <c r="AV15" s="253"/>
      <c r="AW15" s="253"/>
      <c r="AX15" s="253"/>
      <c r="AY15" s="253"/>
      <c r="AZ15" s="253"/>
      <c r="BA15" s="253"/>
      <c r="BB15" s="253"/>
      <c r="BC15" s="253"/>
      <c r="BD15" s="253"/>
      <c r="BE15" s="253"/>
      <c r="BF15" s="253"/>
      <c r="BG15" s="253"/>
      <c r="BH15" s="253"/>
      <c r="BI15" s="253"/>
      <c r="BJ15" s="253"/>
      <c r="BK15" s="253"/>
      <c r="BL15" s="253"/>
      <c r="BM15" s="253"/>
      <c r="BN15" s="253"/>
      <c r="BO15" s="253"/>
      <c r="BP15" s="253"/>
      <c r="BQ15" s="253"/>
      <c r="BR15" s="253"/>
      <c r="BS15" s="253"/>
      <c r="BT15" s="253"/>
      <c r="BU15" s="253"/>
      <c r="BV15" s="253"/>
      <c r="BW15" s="253"/>
      <c r="BX15" s="253"/>
      <c r="BY15" s="253"/>
      <c r="BZ15" s="253"/>
      <c r="CA15" s="253"/>
      <c r="CB15" s="253"/>
      <c r="CC15" s="253"/>
      <c r="CD15" s="253"/>
      <c r="CE15" s="253"/>
      <c r="CF15" s="253"/>
      <c r="CG15" s="253"/>
      <c r="CH15" s="253"/>
      <c r="CI15" s="253"/>
      <c r="CJ15" s="253"/>
      <c r="CK15" s="253"/>
      <c r="CL15" s="253"/>
      <c r="CM15" s="253"/>
      <c r="CN15" s="253"/>
      <c r="CO15" s="253"/>
      <c r="CP15" s="253"/>
      <c r="CQ15" s="253"/>
      <c r="CR15" s="253"/>
      <c r="CS15" s="253"/>
      <c r="CT15" s="253"/>
      <c r="CU15" s="253"/>
      <c r="CV15" s="253"/>
      <c r="CW15" s="253"/>
      <c r="CX15" s="253"/>
      <c r="CY15" s="253"/>
      <c r="CZ15" s="253"/>
      <c r="DA15" s="253"/>
      <c r="DB15" s="253"/>
      <c r="DC15" s="253"/>
      <c r="DD15" s="253"/>
      <c r="DE15" s="253"/>
      <c r="DF15" s="253"/>
      <c r="DG15" s="253"/>
      <c r="DH15" s="253"/>
      <c r="DI15" s="253"/>
      <c r="DJ15" s="253"/>
      <c r="DK15" s="253"/>
      <c r="DL15" s="253"/>
      <c r="DM15" s="253"/>
      <c r="DN15" s="253"/>
      <c r="DO15" s="253"/>
      <c r="DP15" s="253"/>
      <c r="DQ15" s="253"/>
      <c r="DR15" s="253"/>
      <c r="DS15" s="253"/>
      <c r="DT15" s="253"/>
      <c r="DU15" s="253"/>
      <c r="DV15" s="253"/>
      <c r="DW15" s="253"/>
      <c r="DX15" s="253"/>
      <c r="DY15" s="253"/>
      <c r="DZ15" s="253"/>
      <c r="EA15" s="253"/>
      <c r="EB15" s="253"/>
      <c r="EC15" s="253"/>
      <c r="ED15" s="253"/>
      <c r="EE15" s="253"/>
      <c r="EF15" s="253"/>
      <c r="EG15" s="253"/>
      <c r="EH15" s="253"/>
      <c r="EI15" s="253"/>
      <c r="EJ15" s="253"/>
      <c r="EK15" s="253"/>
      <c r="EL15" s="253"/>
      <c r="EM15" s="253"/>
      <c r="EN15" s="253"/>
      <c r="EO15" s="253"/>
      <c r="EP15" s="253"/>
      <c r="EQ15" s="253"/>
      <c r="ER15" s="253"/>
      <c r="ES15" s="253"/>
      <c r="ET15" s="253"/>
      <c r="EU15" s="253"/>
      <c r="EV15" s="253"/>
      <c r="EW15" s="253"/>
      <c r="EX15" s="253"/>
      <c r="EY15" s="253"/>
      <c r="EZ15" s="253"/>
      <c r="FA15" s="253"/>
      <c r="FB15" s="253"/>
      <c r="FC15" s="253"/>
      <c r="FD15" s="253"/>
      <c r="FE15" s="253"/>
      <c r="FF15" s="253"/>
      <c r="FG15" s="253"/>
      <c r="FH15" s="253"/>
      <c r="FI15" s="253"/>
      <c r="FJ15" s="253"/>
      <c r="FK15" s="253"/>
      <c r="FL15" s="253"/>
      <c r="FM15" s="253"/>
      <c r="FN15" s="253"/>
      <c r="FO15" s="253"/>
      <c r="FP15" s="253"/>
      <c r="FQ15" s="253"/>
      <c r="FR15" s="253"/>
      <c r="FS15" s="253"/>
      <c r="FT15" s="253"/>
      <c r="FU15" s="253"/>
      <c r="FV15" s="253"/>
      <c r="FW15" s="253"/>
      <c r="FX15" s="253"/>
      <c r="FY15" s="253"/>
      <c r="FZ15" s="253"/>
      <c r="GA15" s="253"/>
      <c r="GB15" s="253"/>
      <c r="GC15" s="253"/>
      <c r="GD15" s="253"/>
      <c r="GE15" s="253"/>
      <c r="GF15" s="253"/>
      <c r="GG15" s="253"/>
      <c r="GH15" s="253"/>
      <c r="GI15" s="253"/>
      <c r="GJ15" s="253"/>
      <c r="GK15" s="253"/>
      <c r="GL15" s="253"/>
      <c r="GM15" s="253"/>
      <c r="GN15" s="253"/>
      <c r="GO15" s="253"/>
      <c r="GP15" s="253"/>
      <c r="GQ15" s="253"/>
      <c r="GR15" s="253"/>
      <c r="GS15" s="253"/>
      <c r="GT15" s="253"/>
      <c r="GU15" s="253"/>
      <c r="GV15" s="253"/>
      <c r="GW15" s="253"/>
      <c r="GX15" s="253"/>
      <c r="GY15" s="253"/>
      <c r="GZ15" s="253"/>
      <c r="HA15" s="253"/>
      <c r="HB15" s="253"/>
      <c r="HC15" s="253"/>
      <c r="HD15" s="253"/>
      <c r="HE15" s="253"/>
      <c r="HF15" s="253"/>
      <c r="HG15" s="253"/>
      <c r="HH15" s="253"/>
      <c r="HI15" s="253"/>
      <c r="HJ15" s="253"/>
      <c r="HK15" s="253"/>
      <c r="HL15" s="253"/>
      <c r="HM15" s="253"/>
      <c r="HN15" s="253"/>
      <c r="HO15" s="253"/>
      <c r="HP15" s="253"/>
      <c r="HQ15" s="253"/>
      <c r="HR15" s="253"/>
      <c r="HS15" s="253"/>
      <c r="HT15" s="253"/>
      <c r="HU15" s="253"/>
      <c r="HV15" s="253"/>
      <c r="HW15" s="253"/>
      <c r="HX15" s="253"/>
      <c r="HY15" s="253"/>
      <c r="HZ15" s="253"/>
      <c r="IA15" s="253"/>
      <c r="IB15" s="253"/>
      <c r="IC15" s="253"/>
      <c r="ID15" s="253"/>
      <c r="IE15" s="253"/>
      <c r="IF15" s="253"/>
      <c r="IG15" s="253"/>
      <c r="IH15" s="253"/>
      <c r="II15" s="253"/>
      <c r="IJ15" s="253"/>
      <c r="IK15" s="253"/>
      <c r="IL15" s="253"/>
      <c r="IM15" s="253"/>
      <c r="IN15" s="253"/>
      <c r="IO15" s="253"/>
      <c r="IP15" s="253"/>
      <c r="IQ15" s="253"/>
      <c r="IR15" s="253"/>
      <c r="IS15" s="253"/>
      <c r="IT15" s="253"/>
      <c r="IU15" s="253"/>
      <c r="IV15" s="253"/>
    </row>
    <row r="16" spans="1:256" s="351" customFormat="1" ht="20.25" customHeight="1" x14ac:dyDescent="0.25">
      <c r="E16" s="1497" t="s">
        <v>77</v>
      </c>
      <c r="F16" s="1355"/>
      <c r="G16" s="1355"/>
      <c r="H16" s="1355"/>
      <c r="I16" s="1558" t="s">
        <v>76</v>
      </c>
      <c r="J16" s="1559"/>
      <c r="K16" s="1560" t="str">
        <f>ТЛ!AF16</f>
        <v>14912-Ф</v>
      </c>
      <c r="L16" s="1561"/>
    </row>
    <row r="17" spans="1:256" s="351" customFormat="1" ht="14.25" x14ac:dyDescent="0.2">
      <c r="I17" s="1562" t="s">
        <v>75</v>
      </c>
      <c r="J17" s="1563"/>
      <c r="K17" s="1501" t="str">
        <f>ТЛ!AF18</f>
        <v>18.12.2025</v>
      </c>
      <c r="L17" s="1553"/>
    </row>
    <row r="18" spans="1:256" s="351" customFormat="1" ht="19.5" customHeight="1" x14ac:dyDescent="0.2">
      <c r="I18" s="1559" t="s">
        <v>74</v>
      </c>
      <c r="J18" s="1559"/>
      <c r="K18" s="1564"/>
      <c r="L18" s="1565"/>
    </row>
    <row r="21" spans="1:256" ht="15" x14ac:dyDescent="0.25">
      <c r="A21" s="253"/>
      <c r="B21" s="253"/>
      <c r="C21" s="1568" t="s">
        <v>73</v>
      </c>
      <c r="D21" s="1569"/>
      <c r="E21" s="1568" t="s">
        <v>72</v>
      </c>
      <c r="F21" s="1572"/>
      <c r="G21" s="253"/>
      <c r="H21" s="253"/>
      <c r="I21" s="1568" t="s">
        <v>71</v>
      </c>
      <c r="J21" s="1569"/>
      <c r="K21" s="1569"/>
      <c r="L21" s="1572"/>
      <c r="M21" s="253"/>
      <c r="N21" s="253"/>
      <c r="O21" s="253"/>
      <c r="P21" s="253"/>
      <c r="Q21" s="253"/>
      <c r="R21" s="253"/>
      <c r="S21" s="253"/>
      <c r="T21" s="253"/>
      <c r="U21" s="253"/>
      <c r="V21" s="253"/>
      <c r="W21" s="253"/>
      <c r="X21" s="253"/>
      <c r="Y21" s="253"/>
      <c r="Z21" s="253"/>
      <c r="AA21" s="253"/>
      <c r="AB21" s="253"/>
      <c r="AC21" s="253"/>
      <c r="AD21" s="253"/>
      <c r="AE21" s="253"/>
      <c r="AF21" s="253"/>
      <c r="AG21" s="253"/>
      <c r="AH21" s="253"/>
      <c r="AI21" s="253"/>
      <c r="AJ21" s="253"/>
      <c r="AK21" s="253"/>
      <c r="AL21" s="253"/>
      <c r="AM21" s="253"/>
      <c r="AN21" s="253"/>
      <c r="AO21" s="253"/>
      <c r="AP21" s="253"/>
      <c r="AQ21" s="253"/>
      <c r="AR21" s="253"/>
      <c r="AS21" s="253"/>
      <c r="AT21" s="253"/>
      <c r="AU21" s="253"/>
      <c r="AV21" s="253"/>
      <c r="AW21" s="253"/>
      <c r="AX21" s="253"/>
      <c r="AY21" s="253"/>
      <c r="AZ21" s="253"/>
      <c r="BA21" s="253"/>
      <c r="BB21" s="253"/>
      <c r="BC21" s="253"/>
      <c r="BD21" s="253"/>
      <c r="BE21" s="253"/>
      <c r="BF21" s="253"/>
      <c r="BG21" s="253"/>
      <c r="BH21" s="253"/>
      <c r="BI21" s="253"/>
      <c r="BJ21" s="253"/>
      <c r="BK21" s="253"/>
      <c r="BL21" s="253"/>
      <c r="BM21" s="253"/>
      <c r="BN21" s="253"/>
      <c r="BO21" s="253"/>
      <c r="BP21" s="253"/>
      <c r="BQ21" s="253"/>
      <c r="BR21" s="253"/>
      <c r="BS21" s="253"/>
      <c r="BT21" s="253"/>
      <c r="BU21" s="253"/>
      <c r="BV21" s="253"/>
      <c r="BW21" s="253"/>
      <c r="BX21" s="253"/>
      <c r="BY21" s="253"/>
      <c r="BZ21" s="253"/>
      <c r="CA21" s="253"/>
      <c r="CB21" s="253"/>
      <c r="CC21" s="253"/>
      <c r="CD21" s="253"/>
      <c r="CE21" s="253"/>
      <c r="CF21" s="253"/>
      <c r="CG21" s="253"/>
      <c r="CH21" s="253"/>
      <c r="CI21" s="253"/>
      <c r="CJ21" s="253"/>
      <c r="CK21" s="253"/>
      <c r="CL21" s="253"/>
      <c r="CM21" s="253"/>
      <c r="CN21" s="253"/>
      <c r="CO21" s="253"/>
      <c r="CP21" s="253"/>
      <c r="CQ21" s="253"/>
      <c r="CR21" s="253"/>
      <c r="CS21" s="253"/>
      <c r="CT21" s="253"/>
      <c r="CU21" s="253"/>
      <c r="CV21" s="253"/>
      <c r="CW21" s="253"/>
      <c r="CX21" s="253"/>
      <c r="CY21" s="253"/>
      <c r="CZ21" s="253"/>
      <c r="DA21" s="253"/>
      <c r="DB21" s="253"/>
      <c r="DC21" s="253"/>
      <c r="DD21" s="253"/>
      <c r="DE21" s="253"/>
      <c r="DF21" s="253"/>
      <c r="DG21" s="253"/>
      <c r="DH21" s="253"/>
      <c r="DI21" s="253"/>
      <c r="DJ21" s="253"/>
      <c r="DK21" s="253"/>
      <c r="DL21" s="253"/>
      <c r="DM21" s="253"/>
      <c r="DN21" s="253"/>
      <c r="DO21" s="253"/>
      <c r="DP21" s="253"/>
      <c r="DQ21" s="253"/>
      <c r="DR21" s="253"/>
      <c r="DS21" s="253"/>
      <c r="DT21" s="253"/>
      <c r="DU21" s="253"/>
      <c r="DV21" s="253"/>
      <c r="DW21" s="253"/>
      <c r="DX21" s="253"/>
      <c r="DY21" s="253"/>
      <c r="DZ21" s="253"/>
      <c r="EA21" s="253"/>
      <c r="EB21" s="253"/>
      <c r="EC21" s="253"/>
      <c r="ED21" s="253"/>
      <c r="EE21" s="253"/>
      <c r="EF21" s="253"/>
      <c r="EG21" s="253"/>
      <c r="EH21" s="253"/>
      <c r="EI21" s="253"/>
      <c r="EJ21" s="253"/>
      <c r="EK21" s="253"/>
      <c r="EL21" s="253"/>
      <c r="EM21" s="253"/>
      <c r="EN21" s="253"/>
      <c r="EO21" s="253"/>
      <c r="EP21" s="253"/>
      <c r="EQ21" s="253"/>
      <c r="ER21" s="253"/>
      <c r="ES21" s="253"/>
      <c r="ET21" s="253"/>
      <c r="EU21" s="253"/>
      <c r="EV21" s="253"/>
      <c r="EW21" s="253"/>
      <c r="EX21" s="253"/>
      <c r="EY21" s="253"/>
      <c r="EZ21" s="253"/>
      <c r="FA21" s="253"/>
      <c r="FB21" s="253"/>
      <c r="FC21" s="253"/>
      <c r="FD21" s="253"/>
      <c r="FE21" s="253"/>
      <c r="FF21" s="253"/>
      <c r="FG21" s="253"/>
      <c r="FH21" s="253"/>
      <c r="FI21" s="253"/>
      <c r="FJ21" s="253"/>
      <c r="FK21" s="253"/>
      <c r="FL21" s="253"/>
      <c r="FM21" s="253"/>
      <c r="FN21" s="253"/>
      <c r="FO21" s="253"/>
      <c r="FP21" s="253"/>
      <c r="FQ21" s="253"/>
      <c r="FR21" s="253"/>
      <c r="FS21" s="253"/>
      <c r="FT21" s="253"/>
      <c r="FU21" s="253"/>
      <c r="FV21" s="253"/>
      <c r="FW21" s="253"/>
      <c r="FX21" s="253"/>
      <c r="FY21" s="253"/>
      <c r="FZ21" s="253"/>
      <c r="GA21" s="253"/>
      <c r="GB21" s="253"/>
      <c r="GC21" s="253"/>
      <c r="GD21" s="253"/>
      <c r="GE21" s="253"/>
      <c r="GF21" s="253"/>
      <c r="GG21" s="253"/>
      <c r="GH21" s="253"/>
      <c r="GI21" s="253"/>
      <c r="GJ21" s="253"/>
      <c r="GK21" s="253"/>
      <c r="GL21" s="253"/>
      <c r="GM21" s="253"/>
      <c r="GN21" s="253"/>
      <c r="GO21" s="253"/>
      <c r="GP21" s="253"/>
      <c r="GQ21" s="253"/>
      <c r="GR21" s="253"/>
      <c r="GS21" s="253"/>
      <c r="GT21" s="253"/>
      <c r="GU21" s="253"/>
      <c r="GV21" s="253"/>
      <c r="GW21" s="253"/>
      <c r="GX21" s="253"/>
      <c r="GY21" s="253"/>
      <c r="GZ21" s="253"/>
      <c r="HA21" s="253"/>
      <c r="HB21" s="253"/>
      <c r="HC21" s="253"/>
      <c r="HD21" s="253"/>
      <c r="HE21" s="253"/>
      <c r="HF21" s="253"/>
      <c r="HG21" s="253"/>
      <c r="HH21" s="253"/>
      <c r="HI21" s="253"/>
      <c r="HJ21" s="253"/>
      <c r="HK21" s="253"/>
      <c r="HL21" s="253"/>
      <c r="HM21" s="253"/>
      <c r="HN21" s="253"/>
      <c r="HO21" s="253"/>
      <c r="HP21" s="253"/>
      <c r="HQ21" s="253"/>
      <c r="HR21" s="253"/>
      <c r="HS21" s="253"/>
      <c r="HT21" s="253"/>
      <c r="HU21" s="253"/>
      <c r="HV21" s="253"/>
      <c r="HW21" s="253"/>
      <c r="HX21" s="253"/>
      <c r="HY21" s="253"/>
      <c r="HZ21" s="253"/>
      <c r="IA21" s="253"/>
      <c r="IB21" s="253"/>
      <c r="IC21" s="253"/>
      <c r="ID21" s="253"/>
      <c r="IE21" s="253"/>
      <c r="IF21" s="253"/>
      <c r="IG21" s="253"/>
      <c r="IH21" s="253"/>
      <c r="II21" s="253"/>
      <c r="IJ21" s="253"/>
      <c r="IK21" s="253"/>
      <c r="IL21" s="253"/>
      <c r="IM21" s="253"/>
      <c r="IN21" s="253"/>
      <c r="IO21" s="253"/>
      <c r="IP21" s="253"/>
      <c r="IQ21" s="253"/>
      <c r="IR21" s="253"/>
      <c r="IS21" s="253"/>
      <c r="IT21" s="253"/>
      <c r="IU21" s="253"/>
      <c r="IV21" s="253"/>
    </row>
    <row r="22" spans="1:256" ht="15" x14ac:dyDescent="0.25">
      <c r="A22" s="253"/>
      <c r="B22" s="253"/>
      <c r="C22" s="1570"/>
      <c r="D22" s="1571"/>
      <c r="E22" s="1570"/>
      <c r="F22" s="1573"/>
      <c r="G22" s="253"/>
      <c r="H22" s="253"/>
      <c r="I22" s="1574" t="s">
        <v>70</v>
      </c>
      <c r="J22" s="1575"/>
      <c r="K22" s="1574" t="s">
        <v>47</v>
      </c>
      <c r="L22" s="1576"/>
      <c r="M22" s="253"/>
      <c r="N22" s="253"/>
      <c r="O22" s="253"/>
      <c r="P22" s="253"/>
      <c r="Q22" s="253"/>
      <c r="R22" s="253"/>
      <c r="S22" s="253"/>
      <c r="T22" s="253"/>
      <c r="U22" s="253"/>
      <c r="V22" s="253"/>
      <c r="W22" s="253"/>
      <c r="X22" s="253"/>
      <c r="Y22" s="253"/>
      <c r="Z22" s="253"/>
      <c r="AA22" s="253"/>
      <c r="AB22" s="253"/>
      <c r="AC22" s="253"/>
      <c r="AD22" s="253"/>
      <c r="AE22" s="253"/>
      <c r="AF22" s="253"/>
      <c r="AG22" s="253"/>
      <c r="AH22" s="253"/>
      <c r="AI22" s="253"/>
      <c r="AJ22" s="253"/>
      <c r="AK22" s="253"/>
      <c r="AL22" s="253"/>
      <c r="AM22" s="253"/>
      <c r="AN22" s="253"/>
      <c r="AO22" s="253"/>
      <c r="AP22" s="253"/>
      <c r="AQ22" s="253"/>
      <c r="AR22" s="253"/>
      <c r="AS22" s="253"/>
      <c r="AT22" s="253"/>
      <c r="AU22" s="253"/>
      <c r="AV22" s="253"/>
      <c r="AW22" s="253"/>
      <c r="AX22" s="253"/>
      <c r="AY22" s="253"/>
      <c r="AZ22" s="253"/>
      <c r="BA22" s="253"/>
      <c r="BB22" s="253"/>
      <c r="BC22" s="253"/>
      <c r="BD22" s="253"/>
      <c r="BE22" s="253"/>
      <c r="BF22" s="253"/>
      <c r="BG22" s="253"/>
      <c r="BH22" s="253"/>
      <c r="BI22" s="253"/>
      <c r="BJ22" s="253"/>
      <c r="BK22" s="253"/>
      <c r="BL22" s="253"/>
      <c r="BM22" s="253"/>
      <c r="BN22" s="253"/>
      <c r="BO22" s="253"/>
      <c r="BP22" s="253"/>
      <c r="BQ22" s="253"/>
      <c r="BR22" s="253"/>
      <c r="BS22" s="253"/>
      <c r="BT22" s="253"/>
      <c r="BU22" s="253"/>
      <c r="BV22" s="253"/>
      <c r="BW22" s="253"/>
      <c r="BX22" s="253"/>
      <c r="BY22" s="253"/>
      <c r="BZ22" s="253"/>
      <c r="CA22" s="253"/>
      <c r="CB22" s="253"/>
      <c r="CC22" s="253"/>
      <c r="CD22" s="253"/>
      <c r="CE22" s="253"/>
      <c r="CF22" s="253"/>
      <c r="CG22" s="253"/>
      <c r="CH22" s="253"/>
      <c r="CI22" s="253"/>
      <c r="CJ22" s="253"/>
      <c r="CK22" s="253"/>
      <c r="CL22" s="253"/>
      <c r="CM22" s="253"/>
      <c r="CN22" s="253"/>
      <c r="CO22" s="253"/>
      <c r="CP22" s="253"/>
      <c r="CQ22" s="253"/>
      <c r="CR22" s="253"/>
      <c r="CS22" s="253"/>
      <c r="CT22" s="253"/>
      <c r="CU22" s="253"/>
      <c r="CV22" s="253"/>
      <c r="CW22" s="253"/>
      <c r="CX22" s="253"/>
      <c r="CY22" s="253"/>
      <c r="CZ22" s="253"/>
      <c r="DA22" s="253"/>
      <c r="DB22" s="253"/>
      <c r="DC22" s="253"/>
      <c r="DD22" s="253"/>
      <c r="DE22" s="253"/>
      <c r="DF22" s="253"/>
      <c r="DG22" s="253"/>
      <c r="DH22" s="253"/>
      <c r="DI22" s="253"/>
      <c r="DJ22" s="253"/>
      <c r="DK22" s="253"/>
      <c r="DL22" s="253"/>
      <c r="DM22" s="253"/>
      <c r="DN22" s="253"/>
      <c r="DO22" s="253"/>
      <c r="DP22" s="253"/>
      <c r="DQ22" s="253"/>
      <c r="DR22" s="253"/>
      <c r="DS22" s="253"/>
      <c r="DT22" s="253"/>
      <c r="DU22" s="253"/>
      <c r="DV22" s="253"/>
      <c r="DW22" s="253"/>
      <c r="DX22" s="253"/>
      <c r="DY22" s="253"/>
      <c r="DZ22" s="253"/>
      <c r="EA22" s="253"/>
      <c r="EB22" s="253"/>
      <c r="EC22" s="253"/>
      <c r="ED22" s="253"/>
      <c r="EE22" s="253"/>
      <c r="EF22" s="253"/>
      <c r="EG22" s="253"/>
      <c r="EH22" s="253"/>
      <c r="EI22" s="253"/>
      <c r="EJ22" s="253"/>
      <c r="EK22" s="253"/>
      <c r="EL22" s="253"/>
      <c r="EM22" s="253"/>
      <c r="EN22" s="253"/>
      <c r="EO22" s="253"/>
      <c r="EP22" s="253"/>
      <c r="EQ22" s="253"/>
      <c r="ER22" s="253"/>
      <c r="ES22" s="253"/>
      <c r="ET22" s="253"/>
      <c r="EU22" s="253"/>
      <c r="EV22" s="253"/>
      <c r="EW22" s="253"/>
      <c r="EX22" s="253"/>
      <c r="EY22" s="253"/>
      <c r="EZ22" s="253"/>
      <c r="FA22" s="253"/>
      <c r="FB22" s="253"/>
      <c r="FC22" s="253"/>
      <c r="FD22" s="253"/>
      <c r="FE22" s="253"/>
      <c r="FF22" s="253"/>
      <c r="FG22" s="253"/>
      <c r="FH22" s="253"/>
      <c r="FI22" s="253"/>
      <c r="FJ22" s="253"/>
      <c r="FK22" s="253"/>
      <c r="FL22" s="253"/>
      <c r="FM22" s="253"/>
      <c r="FN22" s="253"/>
      <c r="FO22" s="253"/>
      <c r="FP22" s="253"/>
      <c r="FQ22" s="253"/>
      <c r="FR22" s="253"/>
      <c r="FS22" s="253"/>
      <c r="FT22" s="253"/>
      <c r="FU22" s="253"/>
      <c r="FV22" s="253"/>
      <c r="FW22" s="253"/>
      <c r="FX22" s="253"/>
      <c r="FY22" s="253"/>
      <c r="FZ22" s="253"/>
      <c r="GA22" s="253"/>
      <c r="GB22" s="253"/>
      <c r="GC22" s="253"/>
      <c r="GD22" s="253"/>
      <c r="GE22" s="253"/>
      <c r="GF22" s="253"/>
      <c r="GG22" s="253"/>
      <c r="GH22" s="253"/>
      <c r="GI22" s="253"/>
      <c r="GJ22" s="253"/>
      <c r="GK22" s="253"/>
      <c r="GL22" s="253"/>
      <c r="GM22" s="253"/>
      <c r="GN22" s="253"/>
      <c r="GO22" s="253"/>
      <c r="GP22" s="253"/>
      <c r="GQ22" s="253"/>
      <c r="GR22" s="253"/>
      <c r="GS22" s="253"/>
      <c r="GT22" s="253"/>
      <c r="GU22" s="253"/>
      <c r="GV22" s="253"/>
      <c r="GW22" s="253"/>
      <c r="GX22" s="253"/>
      <c r="GY22" s="253"/>
      <c r="GZ22" s="253"/>
      <c r="HA22" s="253"/>
      <c r="HB22" s="253"/>
      <c r="HC22" s="253"/>
      <c r="HD22" s="253"/>
      <c r="HE22" s="253"/>
      <c r="HF22" s="253"/>
      <c r="HG22" s="253"/>
      <c r="HH22" s="253"/>
      <c r="HI22" s="253"/>
      <c r="HJ22" s="253"/>
      <c r="HK22" s="253"/>
      <c r="HL22" s="253"/>
      <c r="HM22" s="253"/>
      <c r="HN22" s="253"/>
      <c r="HO22" s="253"/>
      <c r="HP22" s="253"/>
      <c r="HQ22" s="253"/>
      <c r="HR22" s="253"/>
      <c r="HS22" s="253"/>
      <c r="HT22" s="253"/>
      <c r="HU22" s="253"/>
      <c r="HV22" s="253"/>
      <c r="HW22" s="253"/>
      <c r="HX22" s="253"/>
      <c r="HY22" s="253"/>
      <c r="HZ22" s="253"/>
      <c r="IA22" s="253"/>
      <c r="IB22" s="253"/>
      <c r="IC22" s="253"/>
      <c r="ID22" s="253"/>
      <c r="IE22" s="253"/>
      <c r="IF22" s="253"/>
      <c r="IG22" s="253"/>
      <c r="IH22" s="253"/>
      <c r="II22" s="253"/>
      <c r="IJ22" s="253"/>
      <c r="IK22" s="253"/>
      <c r="IL22" s="253"/>
      <c r="IM22" s="253"/>
      <c r="IN22" s="253"/>
      <c r="IO22" s="253"/>
      <c r="IP22" s="253"/>
      <c r="IQ22" s="253"/>
      <c r="IR22" s="253"/>
      <c r="IS22" s="253"/>
      <c r="IT22" s="253"/>
      <c r="IU22" s="253"/>
      <c r="IV22" s="253"/>
    </row>
    <row r="23" spans="1:256" ht="15" x14ac:dyDescent="0.25">
      <c r="A23" s="253"/>
      <c r="B23" s="253"/>
      <c r="C23" s="1560">
        <v>1</v>
      </c>
      <c r="D23" s="1577"/>
      <c r="E23" s="1578" t="str">
        <f>ТЛ!AF19</f>
        <v>31.07.2026</v>
      </c>
      <c r="F23" s="1561"/>
      <c r="G23" s="359"/>
      <c r="H23" s="359"/>
      <c r="I23" s="1578" t="str">
        <f>ТЛ!AF20</f>
        <v>01.07.2026</v>
      </c>
      <c r="J23" s="1577"/>
      <c r="K23" s="1578" t="str">
        <f>ТЛ!AF21</f>
        <v>31.07.2026</v>
      </c>
      <c r="L23" s="1561"/>
      <c r="M23" s="253"/>
      <c r="N23" s="253"/>
      <c r="O23" s="253"/>
      <c r="P23" s="253"/>
      <c r="Q23" s="253"/>
      <c r="R23" s="253"/>
      <c r="S23" s="253"/>
      <c r="T23" s="253"/>
      <c r="U23" s="253"/>
      <c r="V23" s="253"/>
      <c r="W23" s="253"/>
      <c r="X23" s="253"/>
      <c r="Y23" s="253"/>
      <c r="Z23" s="253"/>
      <c r="AA23" s="253"/>
      <c r="AB23" s="253"/>
      <c r="AC23" s="253"/>
      <c r="AD23" s="253"/>
      <c r="AE23" s="253"/>
      <c r="AF23" s="253"/>
      <c r="AG23" s="253"/>
      <c r="AH23" s="253"/>
      <c r="AI23" s="253"/>
      <c r="AJ23" s="253"/>
      <c r="AK23" s="253"/>
      <c r="AL23" s="253"/>
      <c r="AM23" s="253"/>
      <c r="AN23" s="253"/>
      <c r="AO23" s="253"/>
      <c r="AP23" s="253"/>
      <c r="AQ23" s="253"/>
      <c r="AR23" s="253"/>
      <c r="AS23" s="253"/>
      <c r="AT23" s="253"/>
      <c r="AU23" s="253"/>
      <c r="AV23" s="253"/>
      <c r="AW23" s="253"/>
      <c r="AX23" s="253"/>
      <c r="AY23" s="253"/>
      <c r="AZ23" s="253"/>
      <c r="BA23" s="253"/>
      <c r="BB23" s="253"/>
      <c r="BC23" s="253"/>
      <c r="BD23" s="253"/>
      <c r="BE23" s="253"/>
      <c r="BF23" s="253"/>
      <c r="BG23" s="253"/>
      <c r="BH23" s="253"/>
      <c r="BI23" s="253"/>
      <c r="BJ23" s="253"/>
      <c r="BK23" s="253"/>
      <c r="BL23" s="253"/>
      <c r="BM23" s="253"/>
      <c r="BN23" s="253"/>
      <c r="BO23" s="253"/>
      <c r="BP23" s="253"/>
      <c r="BQ23" s="253"/>
      <c r="BR23" s="253"/>
      <c r="BS23" s="253"/>
      <c r="BT23" s="253"/>
      <c r="BU23" s="253"/>
      <c r="BV23" s="253"/>
      <c r="BW23" s="253"/>
      <c r="BX23" s="253"/>
      <c r="BY23" s="253"/>
      <c r="BZ23" s="253"/>
      <c r="CA23" s="253"/>
      <c r="CB23" s="253"/>
      <c r="CC23" s="253"/>
      <c r="CD23" s="253"/>
      <c r="CE23" s="253"/>
      <c r="CF23" s="253"/>
      <c r="CG23" s="253"/>
      <c r="CH23" s="253"/>
      <c r="CI23" s="253"/>
      <c r="CJ23" s="253"/>
      <c r="CK23" s="253"/>
      <c r="CL23" s="253"/>
      <c r="CM23" s="253"/>
      <c r="CN23" s="253"/>
      <c r="CO23" s="253"/>
      <c r="CP23" s="253"/>
      <c r="CQ23" s="253"/>
      <c r="CR23" s="253"/>
      <c r="CS23" s="253"/>
      <c r="CT23" s="253"/>
      <c r="CU23" s="253"/>
      <c r="CV23" s="253"/>
      <c r="CW23" s="253"/>
      <c r="CX23" s="253"/>
      <c r="CY23" s="253"/>
      <c r="CZ23" s="253"/>
      <c r="DA23" s="253"/>
      <c r="DB23" s="253"/>
      <c r="DC23" s="253"/>
      <c r="DD23" s="253"/>
      <c r="DE23" s="253"/>
      <c r="DF23" s="253"/>
      <c r="DG23" s="253"/>
      <c r="DH23" s="253"/>
      <c r="DI23" s="253"/>
      <c r="DJ23" s="253"/>
      <c r="DK23" s="253"/>
      <c r="DL23" s="253"/>
      <c r="DM23" s="253"/>
      <c r="DN23" s="253"/>
      <c r="DO23" s="253"/>
      <c r="DP23" s="253"/>
      <c r="DQ23" s="253"/>
      <c r="DR23" s="253"/>
      <c r="DS23" s="253"/>
      <c r="DT23" s="253"/>
      <c r="DU23" s="253"/>
      <c r="DV23" s="253"/>
      <c r="DW23" s="253"/>
      <c r="DX23" s="253"/>
      <c r="DY23" s="253"/>
      <c r="DZ23" s="253"/>
      <c r="EA23" s="253"/>
      <c r="EB23" s="253"/>
      <c r="EC23" s="253"/>
      <c r="ED23" s="253"/>
      <c r="EE23" s="253"/>
      <c r="EF23" s="253"/>
      <c r="EG23" s="253"/>
      <c r="EH23" s="253"/>
      <c r="EI23" s="253"/>
      <c r="EJ23" s="253"/>
      <c r="EK23" s="253"/>
      <c r="EL23" s="253"/>
      <c r="EM23" s="253"/>
      <c r="EN23" s="253"/>
      <c r="EO23" s="253"/>
      <c r="EP23" s="253"/>
      <c r="EQ23" s="253"/>
      <c r="ER23" s="253"/>
      <c r="ES23" s="253"/>
      <c r="ET23" s="253"/>
      <c r="EU23" s="253"/>
      <c r="EV23" s="253"/>
      <c r="EW23" s="253"/>
      <c r="EX23" s="253"/>
      <c r="EY23" s="253"/>
      <c r="EZ23" s="253"/>
      <c r="FA23" s="253"/>
      <c r="FB23" s="253"/>
      <c r="FC23" s="253"/>
      <c r="FD23" s="253"/>
      <c r="FE23" s="253"/>
      <c r="FF23" s="253"/>
      <c r="FG23" s="253"/>
      <c r="FH23" s="253"/>
      <c r="FI23" s="253"/>
      <c r="FJ23" s="253"/>
      <c r="FK23" s="253"/>
      <c r="FL23" s="253"/>
      <c r="FM23" s="253"/>
      <c r="FN23" s="253"/>
      <c r="FO23" s="253"/>
      <c r="FP23" s="253"/>
      <c r="FQ23" s="253"/>
      <c r="FR23" s="253"/>
      <c r="FS23" s="253"/>
      <c r="FT23" s="253"/>
      <c r="FU23" s="253"/>
      <c r="FV23" s="253"/>
      <c r="FW23" s="253"/>
      <c r="FX23" s="253"/>
      <c r="FY23" s="253"/>
      <c r="FZ23" s="253"/>
      <c r="GA23" s="253"/>
      <c r="GB23" s="253"/>
      <c r="GC23" s="253"/>
      <c r="GD23" s="253"/>
      <c r="GE23" s="253"/>
      <c r="GF23" s="253"/>
      <c r="GG23" s="253"/>
      <c r="GH23" s="253"/>
      <c r="GI23" s="253"/>
      <c r="GJ23" s="253"/>
      <c r="GK23" s="253"/>
      <c r="GL23" s="253"/>
      <c r="GM23" s="253"/>
      <c r="GN23" s="253"/>
      <c r="GO23" s="253"/>
      <c r="GP23" s="253"/>
      <c r="GQ23" s="253"/>
      <c r="GR23" s="253"/>
      <c r="GS23" s="253"/>
      <c r="GT23" s="253"/>
      <c r="GU23" s="253"/>
      <c r="GV23" s="253"/>
      <c r="GW23" s="253"/>
      <c r="GX23" s="253"/>
      <c r="GY23" s="253"/>
      <c r="GZ23" s="253"/>
      <c r="HA23" s="253"/>
      <c r="HB23" s="253"/>
      <c r="HC23" s="253"/>
      <c r="HD23" s="253"/>
      <c r="HE23" s="253"/>
      <c r="HF23" s="253"/>
      <c r="HG23" s="253"/>
      <c r="HH23" s="253"/>
      <c r="HI23" s="253"/>
      <c r="HJ23" s="253"/>
      <c r="HK23" s="253"/>
      <c r="HL23" s="253"/>
      <c r="HM23" s="253"/>
      <c r="HN23" s="253"/>
      <c r="HO23" s="253"/>
      <c r="HP23" s="253"/>
      <c r="HQ23" s="253"/>
      <c r="HR23" s="253"/>
      <c r="HS23" s="253"/>
      <c r="HT23" s="253"/>
      <c r="HU23" s="253"/>
      <c r="HV23" s="253"/>
      <c r="HW23" s="253"/>
      <c r="HX23" s="253"/>
      <c r="HY23" s="253"/>
      <c r="HZ23" s="253"/>
      <c r="IA23" s="253"/>
      <c r="IB23" s="253"/>
      <c r="IC23" s="253"/>
      <c r="ID23" s="253"/>
      <c r="IE23" s="253"/>
      <c r="IF23" s="253"/>
      <c r="IG23" s="253"/>
      <c r="IH23" s="253"/>
      <c r="II23" s="253"/>
      <c r="IJ23" s="253"/>
      <c r="IK23" s="253"/>
      <c r="IL23" s="253"/>
      <c r="IM23" s="253"/>
      <c r="IN23" s="253"/>
      <c r="IO23" s="253"/>
      <c r="IP23" s="253"/>
      <c r="IQ23" s="253"/>
      <c r="IR23" s="253"/>
      <c r="IS23" s="253"/>
      <c r="IT23" s="253"/>
      <c r="IU23" s="253"/>
      <c r="IV23" s="253"/>
    </row>
    <row r="26" spans="1:256" s="360" customFormat="1" ht="18" x14ac:dyDescent="0.25">
      <c r="A26" s="1584" t="s">
        <v>69</v>
      </c>
      <c r="B26" s="1355"/>
      <c r="C26" s="1355"/>
      <c r="D26" s="1355"/>
      <c r="E26" s="1355"/>
      <c r="F26" s="1355"/>
      <c r="G26" s="1355"/>
      <c r="H26" s="1355"/>
      <c r="I26" s="1355"/>
      <c r="J26" s="1355"/>
      <c r="K26" s="1355"/>
      <c r="L26" s="1355"/>
    </row>
    <row r="27" spans="1:256" s="360" customFormat="1" ht="18" x14ac:dyDescent="0.25">
      <c r="A27" s="1584" t="s">
        <v>202</v>
      </c>
      <c r="B27" s="1355"/>
      <c r="C27" s="1355"/>
      <c r="D27" s="1355"/>
      <c r="E27" s="1355"/>
      <c r="F27" s="1355"/>
      <c r="G27" s="1355"/>
      <c r="H27" s="1355"/>
      <c r="I27" s="1355"/>
      <c r="J27" s="1355"/>
      <c r="K27" s="1355"/>
      <c r="L27" s="1355"/>
    </row>
    <row r="30" spans="1:256" ht="15" x14ac:dyDescent="0.25">
      <c r="A30" s="1568" t="s">
        <v>24</v>
      </c>
      <c r="B30" s="1568" t="s">
        <v>68</v>
      </c>
      <c r="C30" s="1569"/>
      <c r="D30" s="1569"/>
      <c r="E30" s="1569"/>
      <c r="F30" s="1568" t="s">
        <v>67</v>
      </c>
      <c r="G30" s="1568" t="s">
        <v>66</v>
      </c>
      <c r="H30" s="1569"/>
      <c r="I30" s="1569"/>
      <c r="J30" s="1569"/>
      <c r="K30" s="1569"/>
      <c r="L30" s="1572"/>
      <c r="M30" s="253"/>
      <c r="N30" s="253"/>
      <c r="O30" s="253"/>
      <c r="P30" s="253"/>
      <c r="Q30" s="253"/>
      <c r="R30" s="253"/>
      <c r="S30" s="253"/>
      <c r="T30" s="253"/>
      <c r="U30" s="253"/>
      <c r="V30" s="253"/>
      <c r="W30" s="253"/>
      <c r="X30" s="253"/>
      <c r="Y30" s="253"/>
      <c r="Z30" s="253"/>
      <c r="AA30" s="253"/>
      <c r="AB30" s="253"/>
      <c r="AC30" s="253"/>
      <c r="AD30" s="253"/>
      <c r="AE30" s="253"/>
      <c r="AF30" s="253"/>
      <c r="AG30" s="253"/>
      <c r="AH30" s="253"/>
      <c r="AI30" s="253"/>
      <c r="AJ30" s="253"/>
      <c r="AK30" s="253"/>
      <c r="AL30" s="253"/>
      <c r="AM30" s="253"/>
      <c r="AN30" s="253"/>
      <c r="AO30" s="253"/>
      <c r="AP30" s="253"/>
      <c r="AQ30" s="253"/>
      <c r="AR30" s="253"/>
      <c r="AS30" s="253"/>
      <c r="AT30" s="253"/>
      <c r="AU30" s="253"/>
      <c r="AV30" s="253"/>
      <c r="AW30" s="253"/>
      <c r="AX30" s="253"/>
      <c r="AY30" s="253"/>
      <c r="AZ30" s="253"/>
      <c r="BA30" s="253"/>
      <c r="BB30" s="253"/>
      <c r="BC30" s="253"/>
      <c r="BD30" s="253"/>
      <c r="BE30" s="253"/>
      <c r="BF30" s="253"/>
      <c r="BG30" s="253"/>
      <c r="BH30" s="253"/>
      <c r="BI30" s="253"/>
      <c r="BJ30" s="253"/>
      <c r="BK30" s="253"/>
      <c r="BL30" s="253"/>
      <c r="BM30" s="253"/>
      <c r="BN30" s="253"/>
      <c r="BO30" s="253"/>
      <c r="BP30" s="253"/>
      <c r="BQ30" s="253"/>
      <c r="BR30" s="253"/>
      <c r="BS30" s="253"/>
      <c r="BT30" s="253"/>
      <c r="BU30" s="253"/>
      <c r="BV30" s="253"/>
      <c r="BW30" s="253"/>
      <c r="BX30" s="253"/>
      <c r="BY30" s="253"/>
      <c r="BZ30" s="253"/>
      <c r="CA30" s="253"/>
      <c r="CB30" s="253"/>
      <c r="CC30" s="253"/>
      <c r="CD30" s="253"/>
      <c r="CE30" s="253"/>
      <c r="CF30" s="253"/>
      <c r="CG30" s="253"/>
      <c r="CH30" s="253"/>
      <c r="CI30" s="253"/>
      <c r="CJ30" s="253"/>
      <c r="CK30" s="253"/>
      <c r="CL30" s="253"/>
      <c r="CM30" s="253"/>
      <c r="CN30" s="253"/>
      <c r="CO30" s="253"/>
      <c r="CP30" s="253"/>
      <c r="CQ30" s="253"/>
      <c r="CR30" s="253"/>
      <c r="CS30" s="253"/>
      <c r="CT30" s="253"/>
      <c r="CU30" s="253"/>
      <c r="CV30" s="253"/>
      <c r="CW30" s="253"/>
      <c r="CX30" s="253"/>
      <c r="CY30" s="253"/>
      <c r="CZ30" s="253"/>
      <c r="DA30" s="253"/>
      <c r="DB30" s="253"/>
      <c r="DC30" s="253"/>
      <c r="DD30" s="253"/>
      <c r="DE30" s="253"/>
      <c r="DF30" s="253"/>
      <c r="DG30" s="253"/>
      <c r="DH30" s="253"/>
      <c r="DI30" s="253"/>
      <c r="DJ30" s="253"/>
      <c r="DK30" s="253"/>
      <c r="DL30" s="253"/>
      <c r="DM30" s="253"/>
      <c r="DN30" s="253"/>
      <c r="DO30" s="253"/>
      <c r="DP30" s="253"/>
      <c r="DQ30" s="253"/>
      <c r="DR30" s="253"/>
      <c r="DS30" s="253"/>
      <c r="DT30" s="253"/>
      <c r="DU30" s="253"/>
      <c r="DV30" s="253"/>
      <c r="DW30" s="253"/>
      <c r="DX30" s="253"/>
      <c r="DY30" s="253"/>
      <c r="DZ30" s="253"/>
      <c r="EA30" s="253"/>
      <c r="EB30" s="253"/>
      <c r="EC30" s="253"/>
      <c r="ED30" s="253"/>
      <c r="EE30" s="253"/>
      <c r="EF30" s="253"/>
      <c r="EG30" s="253"/>
      <c r="EH30" s="253"/>
      <c r="EI30" s="253"/>
      <c r="EJ30" s="253"/>
      <c r="EK30" s="253"/>
      <c r="EL30" s="253"/>
      <c r="EM30" s="253"/>
      <c r="EN30" s="253"/>
      <c r="EO30" s="253"/>
      <c r="EP30" s="253"/>
      <c r="EQ30" s="253"/>
      <c r="ER30" s="253"/>
      <c r="ES30" s="253"/>
      <c r="ET30" s="253"/>
      <c r="EU30" s="253"/>
      <c r="EV30" s="253"/>
      <c r="EW30" s="253"/>
      <c r="EX30" s="253"/>
      <c r="EY30" s="253"/>
      <c r="EZ30" s="253"/>
      <c r="FA30" s="253"/>
      <c r="FB30" s="253"/>
      <c r="FC30" s="253"/>
      <c r="FD30" s="253"/>
      <c r="FE30" s="253"/>
      <c r="FF30" s="253"/>
      <c r="FG30" s="253"/>
      <c r="FH30" s="253"/>
      <c r="FI30" s="253"/>
      <c r="FJ30" s="253"/>
      <c r="FK30" s="253"/>
      <c r="FL30" s="253"/>
      <c r="FM30" s="253"/>
      <c r="FN30" s="253"/>
      <c r="FO30" s="253"/>
      <c r="FP30" s="253"/>
      <c r="FQ30" s="253"/>
      <c r="FR30" s="253"/>
      <c r="FS30" s="253"/>
      <c r="FT30" s="253"/>
      <c r="FU30" s="253"/>
      <c r="FV30" s="253"/>
      <c r="FW30" s="253"/>
      <c r="FX30" s="253"/>
      <c r="FY30" s="253"/>
      <c r="FZ30" s="253"/>
      <c r="GA30" s="253"/>
      <c r="GB30" s="253"/>
      <c r="GC30" s="253"/>
      <c r="GD30" s="253"/>
      <c r="GE30" s="253"/>
      <c r="GF30" s="253"/>
      <c r="GG30" s="253"/>
      <c r="GH30" s="253"/>
      <c r="GI30" s="253"/>
      <c r="GJ30" s="253"/>
      <c r="GK30" s="253"/>
      <c r="GL30" s="253"/>
      <c r="GM30" s="253"/>
      <c r="GN30" s="253"/>
      <c r="GO30" s="253"/>
      <c r="GP30" s="253"/>
      <c r="GQ30" s="253"/>
      <c r="GR30" s="253"/>
      <c r="GS30" s="253"/>
      <c r="GT30" s="253"/>
      <c r="GU30" s="253"/>
      <c r="GV30" s="253"/>
      <c r="GW30" s="253"/>
      <c r="GX30" s="253"/>
      <c r="GY30" s="253"/>
      <c r="GZ30" s="253"/>
      <c r="HA30" s="253"/>
      <c r="HB30" s="253"/>
      <c r="HC30" s="253"/>
      <c r="HD30" s="253"/>
      <c r="HE30" s="253"/>
      <c r="HF30" s="253"/>
      <c r="HG30" s="253"/>
      <c r="HH30" s="253"/>
      <c r="HI30" s="253"/>
      <c r="HJ30" s="253"/>
      <c r="HK30" s="253"/>
      <c r="HL30" s="253"/>
      <c r="HM30" s="253"/>
      <c r="HN30" s="253"/>
      <c r="HO30" s="253"/>
      <c r="HP30" s="253"/>
      <c r="HQ30" s="253"/>
      <c r="HR30" s="253"/>
      <c r="HS30" s="253"/>
      <c r="HT30" s="253"/>
      <c r="HU30" s="253"/>
      <c r="HV30" s="253"/>
      <c r="HW30" s="253"/>
      <c r="HX30" s="253"/>
      <c r="HY30" s="253"/>
      <c r="HZ30" s="253"/>
      <c r="IA30" s="253"/>
      <c r="IB30" s="253"/>
      <c r="IC30" s="253"/>
      <c r="ID30" s="253"/>
      <c r="IE30" s="253"/>
      <c r="IF30" s="253"/>
      <c r="IG30" s="253"/>
      <c r="IH30" s="253"/>
      <c r="II30" s="253"/>
      <c r="IJ30" s="253"/>
      <c r="IK30" s="253"/>
      <c r="IL30" s="253"/>
      <c r="IM30" s="253"/>
      <c r="IN30" s="253"/>
      <c r="IO30" s="253"/>
      <c r="IP30" s="253"/>
      <c r="IQ30" s="253"/>
      <c r="IR30" s="253"/>
      <c r="IS30" s="253"/>
      <c r="IT30" s="253"/>
      <c r="IU30" s="253"/>
      <c r="IV30" s="253"/>
    </row>
    <row r="31" spans="1:256" ht="15" x14ac:dyDescent="0.25">
      <c r="A31" s="1570"/>
      <c r="B31" s="1570"/>
      <c r="C31" s="1571"/>
      <c r="D31" s="1571"/>
      <c r="E31" s="1571"/>
      <c r="F31" s="1570"/>
      <c r="G31" s="1568" t="s">
        <v>65</v>
      </c>
      <c r="H31" s="1569"/>
      <c r="I31" s="1568" t="s">
        <v>64</v>
      </c>
      <c r="J31" s="1569"/>
      <c r="K31" s="1568" t="s">
        <v>63</v>
      </c>
      <c r="L31" s="1572"/>
      <c r="M31" s="253"/>
      <c r="N31" s="253"/>
      <c r="O31" s="253"/>
      <c r="P31" s="253"/>
      <c r="Q31" s="253"/>
      <c r="R31" s="253"/>
      <c r="S31" s="253"/>
      <c r="T31" s="253"/>
      <c r="U31" s="253"/>
      <c r="V31" s="253"/>
      <c r="W31" s="253"/>
      <c r="X31" s="253"/>
      <c r="Y31" s="253"/>
      <c r="Z31" s="253"/>
      <c r="AA31" s="253"/>
      <c r="AB31" s="253"/>
      <c r="AC31" s="253"/>
      <c r="AD31" s="253"/>
      <c r="AE31" s="253"/>
      <c r="AF31" s="253"/>
      <c r="AG31" s="253"/>
      <c r="AH31" s="253"/>
      <c r="AI31" s="253"/>
      <c r="AJ31" s="253"/>
      <c r="AK31" s="253"/>
      <c r="AL31" s="253"/>
      <c r="AM31" s="253"/>
      <c r="AN31" s="253"/>
      <c r="AO31" s="253"/>
      <c r="AP31" s="253"/>
      <c r="AQ31" s="253"/>
      <c r="AR31" s="253"/>
      <c r="AS31" s="253"/>
      <c r="AT31" s="253"/>
      <c r="AU31" s="253"/>
      <c r="AV31" s="253"/>
      <c r="AW31" s="253"/>
      <c r="AX31" s="253"/>
      <c r="AY31" s="253"/>
      <c r="AZ31" s="253"/>
      <c r="BA31" s="253"/>
      <c r="BB31" s="253"/>
      <c r="BC31" s="253"/>
      <c r="BD31" s="253"/>
      <c r="BE31" s="253"/>
      <c r="BF31" s="253"/>
      <c r="BG31" s="253"/>
      <c r="BH31" s="253"/>
      <c r="BI31" s="253"/>
      <c r="BJ31" s="253"/>
      <c r="BK31" s="253"/>
      <c r="BL31" s="253"/>
      <c r="BM31" s="253"/>
      <c r="BN31" s="253"/>
      <c r="BO31" s="253"/>
      <c r="BP31" s="253"/>
      <c r="BQ31" s="253"/>
      <c r="BR31" s="253"/>
      <c r="BS31" s="253"/>
      <c r="BT31" s="253"/>
      <c r="BU31" s="253"/>
      <c r="BV31" s="253"/>
      <c r="BW31" s="253"/>
      <c r="BX31" s="253"/>
      <c r="BY31" s="253"/>
      <c r="BZ31" s="253"/>
      <c r="CA31" s="253"/>
      <c r="CB31" s="253"/>
      <c r="CC31" s="253"/>
      <c r="CD31" s="253"/>
      <c r="CE31" s="253"/>
      <c r="CF31" s="253"/>
      <c r="CG31" s="253"/>
      <c r="CH31" s="253"/>
      <c r="CI31" s="253"/>
      <c r="CJ31" s="253"/>
      <c r="CK31" s="253"/>
      <c r="CL31" s="253"/>
      <c r="CM31" s="253"/>
      <c r="CN31" s="253"/>
      <c r="CO31" s="253"/>
      <c r="CP31" s="253"/>
      <c r="CQ31" s="253"/>
      <c r="CR31" s="253"/>
      <c r="CS31" s="253"/>
      <c r="CT31" s="253"/>
      <c r="CU31" s="253"/>
      <c r="CV31" s="253"/>
      <c r="CW31" s="253"/>
      <c r="CX31" s="253"/>
      <c r="CY31" s="253"/>
      <c r="CZ31" s="253"/>
      <c r="DA31" s="253"/>
      <c r="DB31" s="253"/>
      <c r="DC31" s="253"/>
      <c r="DD31" s="253"/>
      <c r="DE31" s="253"/>
      <c r="DF31" s="253"/>
      <c r="DG31" s="253"/>
      <c r="DH31" s="253"/>
      <c r="DI31" s="253"/>
      <c r="DJ31" s="253"/>
      <c r="DK31" s="253"/>
      <c r="DL31" s="253"/>
      <c r="DM31" s="253"/>
      <c r="DN31" s="253"/>
      <c r="DO31" s="253"/>
      <c r="DP31" s="253"/>
      <c r="DQ31" s="253"/>
      <c r="DR31" s="253"/>
      <c r="DS31" s="253"/>
      <c r="DT31" s="253"/>
      <c r="DU31" s="253"/>
      <c r="DV31" s="253"/>
      <c r="DW31" s="253"/>
      <c r="DX31" s="253"/>
      <c r="DY31" s="253"/>
      <c r="DZ31" s="253"/>
      <c r="EA31" s="253"/>
      <c r="EB31" s="253"/>
      <c r="EC31" s="253"/>
      <c r="ED31" s="253"/>
      <c r="EE31" s="253"/>
      <c r="EF31" s="253"/>
      <c r="EG31" s="253"/>
      <c r="EH31" s="253"/>
      <c r="EI31" s="253"/>
      <c r="EJ31" s="253"/>
      <c r="EK31" s="253"/>
      <c r="EL31" s="253"/>
      <c r="EM31" s="253"/>
      <c r="EN31" s="253"/>
      <c r="EO31" s="253"/>
      <c r="EP31" s="253"/>
      <c r="EQ31" s="253"/>
      <c r="ER31" s="253"/>
      <c r="ES31" s="253"/>
      <c r="ET31" s="253"/>
      <c r="EU31" s="253"/>
      <c r="EV31" s="253"/>
      <c r="EW31" s="253"/>
      <c r="EX31" s="253"/>
      <c r="EY31" s="253"/>
      <c r="EZ31" s="253"/>
      <c r="FA31" s="253"/>
      <c r="FB31" s="253"/>
      <c r="FC31" s="253"/>
      <c r="FD31" s="253"/>
      <c r="FE31" s="253"/>
      <c r="FF31" s="253"/>
      <c r="FG31" s="253"/>
      <c r="FH31" s="253"/>
      <c r="FI31" s="253"/>
      <c r="FJ31" s="253"/>
      <c r="FK31" s="253"/>
      <c r="FL31" s="253"/>
      <c r="FM31" s="253"/>
      <c r="FN31" s="253"/>
      <c r="FO31" s="253"/>
      <c r="FP31" s="253"/>
      <c r="FQ31" s="253"/>
      <c r="FR31" s="253"/>
      <c r="FS31" s="253"/>
      <c r="FT31" s="253"/>
      <c r="FU31" s="253"/>
      <c r="FV31" s="253"/>
      <c r="FW31" s="253"/>
      <c r="FX31" s="253"/>
      <c r="FY31" s="253"/>
      <c r="FZ31" s="253"/>
      <c r="GA31" s="253"/>
      <c r="GB31" s="253"/>
      <c r="GC31" s="253"/>
      <c r="GD31" s="253"/>
      <c r="GE31" s="253"/>
      <c r="GF31" s="253"/>
      <c r="GG31" s="253"/>
      <c r="GH31" s="253"/>
      <c r="GI31" s="253"/>
      <c r="GJ31" s="253"/>
      <c r="GK31" s="253"/>
      <c r="GL31" s="253"/>
      <c r="GM31" s="253"/>
      <c r="GN31" s="253"/>
      <c r="GO31" s="253"/>
      <c r="GP31" s="253"/>
      <c r="GQ31" s="253"/>
      <c r="GR31" s="253"/>
      <c r="GS31" s="253"/>
      <c r="GT31" s="253"/>
      <c r="GU31" s="253"/>
      <c r="GV31" s="253"/>
      <c r="GW31" s="253"/>
      <c r="GX31" s="253"/>
      <c r="GY31" s="253"/>
      <c r="GZ31" s="253"/>
      <c r="HA31" s="253"/>
      <c r="HB31" s="253"/>
      <c r="HC31" s="253"/>
      <c r="HD31" s="253"/>
      <c r="HE31" s="253"/>
      <c r="HF31" s="253"/>
      <c r="HG31" s="253"/>
      <c r="HH31" s="253"/>
      <c r="HI31" s="253"/>
      <c r="HJ31" s="253"/>
      <c r="HK31" s="253"/>
      <c r="HL31" s="253"/>
      <c r="HM31" s="253"/>
      <c r="HN31" s="253"/>
      <c r="HO31" s="253"/>
      <c r="HP31" s="253"/>
      <c r="HQ31" s="253"/>
      <c r="HR31" s="253"/>
      <c r="HS31" s="253"/>
      <c r="HT31" s="253"/>
      <c r="HU31" s="253"/>
      <c r="HV31" s="253"/>
      <c r="HW31" s="253"/>
      <c r="HX31" s="253"/>
      <c r="HY31" s="253"/>
      <c r="HZ31" s="253"/>
      <c r="IA31" s="253"/>
      <c r="IB31" s="253"/>
      <c r="IC31" s="253"/>
      <c r="ID31" s="253"/>
      <c r="IE31" s="253"/>
      <c r="IF31" s="253"/>
      <c r="IG31" s="253"/>
      <c r="IH31" s="253"/>
      <c r="II31" s="253"/>
      <c r="IJ31" s="253"/>
      <c r="IK31" s="253"/>
      <c r="IL31" s="253"/>
      <c r="IM31" s="253"/>
      <c r="IN31" s="253"/>
      <c r="IO31" s="253"/>
      <c r="IP31" s="253"/>
      <c r="IQ31" s="253"/>
      <c r="IR31" s="253"/>
      <c r="IS31" s="253"/>
      <c r="IT31" s="253"/>
      <c r="IU31" s="253"/>
      <c r="IV31" s="253"/>
    </row>
    <row r="32" spans="1:256" ht="15" x14ac:dyDescent="0.25">
      <c r="A32" s="1570"/>
      <c r="B32" s="1570"/>
      <c r="C32" s="1571"/>
      <c r="D32" s="1571"/>
      <c r="E32" s="1571"/>
      <c r="F32" s="1570"/>
      <c r="G32" s="1570"/>
      <c r="H32" s="1571"/>
      <c r="I32" s="1570"/>
      <c r="J32" s="1571"/>
      <c r="K32" s="1570"/>
      <c r="L32" s="1573"/>
      <c r="M32" s="253"/>
      <c r="N32" s="253"/>
      <c r="O32" s="253"/>
      <c r="P32" s="253"/>
      <c r="Q32" s="253"/>
      <c r="R32" s="253"/>
      <c r="S32" s="253"/>
      <c r="T32" s="253"/>
      <c r="U32" s="253"/>
      <c r="V32" s="253"/>
      <c r="W32" s="253"/>
      <c r="X32" s="253"/>
      <c r="Y32" s="253"/>
      <c r="Z32" s="253"/>
      <c r="AA32" s="253"/>
      <c r="AB32" s="253"/>
      <c r="AC32" s="253"/>
      <c r="AD32" s="253"/>
      <c r="AE32" s="253"/>
      <c r="AF32" s="253"/>
      <c r="AG32" s="253"/>
      <c r="AH32" s="253"/>
      <c r="AI32" s="253"/>
      <c r="AJ32" s="253"/>
      <c r="AK32" s="253"/>
      <c r="AL32" s="253"/>
      <c r="AM32" s="253"/>
      <c r="AN32" s="253"/>
      <c r="AO32" s="253"/>
      <c r="AP32" s="253"/>
      <c r="AQ32" s="253"/>
      <c r="AR32" s="253"/>
      <c r="AS32" s="253"/>
      <c r="AT32" s="253"/>
      <c r="AU32" s="253"/>
      <c r="AV32" s="253"/>
      <c r="AW32" s="253"/>
      <c r="AX32" s="253"/>
      <c r="AY32" s="253"/>
      <c r="AZ32" s="253"/>
      <c r="BA32" s="253"/>
      <c r="BB32" s="253"/>
      <c r="BC32" s="253"/>
      <c r="BD32" s="253"/>
      <c r="BE32" s="253"/>
      <c r="BF32" s="253"/>
      <c r="BG32" s="253"/>
      <c r="BH32" s="253"/>
      <c r="BI32" s="253"/>
      <c r="BJ32" s="253"/>
      <c r="BK32" s="253"/>
      <c r="BL32" s="253"/>
      <c r="BM32" s="253"/>
      <c r="BN32" s="253"/>
      <c r="BO32" s="253"/>
      <c r="BP32" s="253"/>
      <c r="BQ32" s="253"/>
      <c r="BR32" s="253"/>
      <c r="BS32" s="253"/>
      <c r="BT32" s="253"/>
      <c r="BU32" s="253"/>
      <c r="BV32" s="253"/>
      <c r="BW32" s="253"/>
      <c r="BX32" s="253"/>
      <c r="BY32" s="253"/>
      <c r="BZ32" s="253"/>
      <c r="CA32" s="253"/>
      <c r="CB32" s="253"/>
      <c r="CC32" s="253"/>
      <c r="CD32" s="253"/>
      <c r="CE32" s="253"/>
      <c r="CF32" s="253"/>
      <c r="CG32" s="253"/>
      <c r="CH32" s="253"/>
      <c r="CI32" s="253"/>
      <c r="CJ32" s="253"/>
      <c r="CK32" s="253"/>
      <c r="CL32" s="253"/>
      <c r="CM32" s="253"/>
      <c r="CN32" s="253"/>
      <c r="CO32" s="253"/>
      <c r="CP32" s="253"/>
      <c r="CQ32" s="253"/>
      <c r="CR32" s="253"/>
      <c r="CS32" s="253"/>
      <c r="CT32" s="253"/>
      <c r="CU32" s="253"/>
      <c r="CV32" s="253"/>
      <c r="CW32" s="253"/>
      <c r="CX32" s="253"/>
      <c r="CY32" s="253"/>
      <c r="CZ32" s="253"/>
      <c r="DA32" s="253"/>
      <c r="DB32" s="253"/>
      <c r="DC32" s="253"/>
      <c r="DD32" s="253"/>
      <c r="DE32" s="253"/>
      <c r="DF32" s="253"/>
      <c r="DG32" s="253"/>
      <c r="DH32" s="253"/>
      <c r="DI32" s="253"/>
      <c r="DJ32" s="253"/>
      <c r="DK32" s="253"/>
      <c r="DL32" s="253"/>
      <c r="DM32" s="253"/>
      <c r="DN32" s="253"/>
      <c r="DO32" s="253"/>
      <c r="DP32" s="253"/>
      <c r="DQ32" s="253"/>
      <c r="DR32" s="253"/>
      <c r="DS32" s="253"/>
      <c r="DT32" s="253"/>
      <c r="DU32" s="253"/>
      <c r="DV32" s="253"/>
      <c r="DW32" s="253"/>
      <c r="DX32" s="253"/>
      <c r="DY32" s="253"/>
      <c r="DZ32" s="253"/>
      <c r="EA32" s="253"/>
      <c r="EB32" s="253"/>
      <c r="EC32" s="253"/>
      <c r="ED32" s="253"/>
      <c r="EE32" s="253"/>
      <c r="EF32" s="253"/>
      <c r="EG32" s="253"/>
      <c r="EH32" s="253"/>
      <c r="EI32" s="253"/>
      <c r="EJ32" s="253"/>
      <c r="EK32" s="253"/>
      <c r="EL32" s="253"/>
      <c r="EM32" s="253"/>
      <c r="EN32" s="253"/>
      <c r="EO32" s="253"/>
      <c r="EP32" s="253"/>
      <c r="EQ32" s="253"/>
      <c r="ER32" s="253"/>
      <c r="ES32" s="253"/>
      <c r="ET32" s="253"/>
      <c r="EU32" s="253"/>
      <c r="EV32" s="253"/>
      <c r="EW32" s="253"/>
      <c r="EX32" s="253"/>
      <c r="EY32" s="253"/>
      <c r="EZ32" s="253"/>
      <c r="FA32" s="253"/>
      <c r="FB32" s="253"/>
      <c r="FC32" s="253"/>
      <c r="FD32" s="253"/>
      <c r="FE32" s="253"/>
      <c r="FF32" s="253"/>
      <c r="FG32" s="253"/>
      <c r="FH32" s="253"/>
      <c r="FI32" s="253"/>
      <c r="FJ32" s="253"/>
      <c r="FK32" s="253"/>
      <c r="FL32" s="253"/>
      <c r="FM32" s="253"/>
      <c r="FN32" s="253"/>
      <c r="FO32" s="253"/>
      <c r="FP32" s="253"/>
      <c r="FQ32" s="253"/>
      <c r="FR32" s="253"/>
      <c r="FS32" s="253"/>
      <c r="FT32" s="253"/>
      <c r="FU32" s="253"/>
      <c r="FV32" s="253"/>
      <c r="FW32" s="253"/>
      <c r="FX32" s="253"/>
      <c r="FY32" s="253"/>
      <c r="FZ32" s="253"/>
      <c r="GA32" s="253"/>
      <c r="GB32" s="253"/>
      <c r="GC32" s="253"/>
      <c r="GD32" s="253"/>
      <c r="GE32" s="253"/>
      <c r="GF32" s="253"/>
      <c r="GG32" s="253"/>
      <c r="GH32" s="253"/>
      <c r="GI32" s="253"/>
      <c r="GJ32" s="253"/>
      <c r="GK32" s="253"/>
      <c r="GL32" s="253"/>
      <c r="GM32" s="253"/>
      <c r="GN32" s="253"/>
      <c r="GO32" s="253"/>
      <c r="GP32" s="253"/>
      <c r="GQ32" s="253"/>
      <c r="GR32" s="253"/>
      <c r="GS32" s="253"/>
      <c r="GT32" s="253"/>
      <c r="GU32" s="253"/>
      <c r="GV32" s="253"/>
      <c r="GW32" s="253"/>
      <c r="GX32" s="253"/>
      <c r="GY32" s="253"/>
      <c r="GZ32" s="253"/>
      <c r="HA32" s="253"/>
      <c r="HB32" s="253"/>
      <c r="HC32" s="253"/>
      <c r="HD32" s="253"/>
      <c r="HE32" s="253"/>
      <c r="HF32" s="253"/>
      <c r="HG32" s="253"/>
      <c r="HH32" s="253"/>
      <c r="HI32" s="253"/>
      <c r="HJ32" s="253"/>
      <c r="HK32" s="253"/>
      <c r="HL32" s="253"/>
      <c r="HM32" s="253"/>
      <c r="HN32" s="253"/>
      <c r="HO32" s="253"/>
      <c r="HP32" s="253"/>
      <c r="HQ32" s="253"/>
      <c r="HR32" s="253"/>
      <c r="HS32" s="253"/>
      <c r="HT32" s="253"/>
      <c r="HU32" s="253"/>
      <c r="HV32" s="253"/>
      <c r="HW32" s="253"/>
      <c r="HX32" s="253"/>
      <c r="HY32" s="253"/>
      <c r="HZ32" s="253"/>
      <c r="IA32" s="253"/>
      <c r="IB32" s="253"/>
      <c r="IC32" s="253"/>
      <c r="ID32" s="253"/>
      <c r="IE32" s="253"/>
      <c r="IF32" s="253"/>
      <c r="IG32" s="253"/>
      <c r="IH32" s="253"/>
      <c r="II32" s="253"/>
      <c r="IJ32" s="253"/>
      <c r="IK32" s="253"/>
      <c r="IL32" s="253"/>
      <c r="IM32" s="253"/>
      <c r="IN32" s="253"/>
      <c r="IO32" s="253"/>
      <c r="IP32" s="253"/>
      <c r="IQ32" s="253"/>
      <c r="IR32" s="253"/>
      <c r="IS32" s="253"/>
      <c r="IT32" s="253"/>
      <c r="IU32" s="253"/>
      <c r="IV32" s="253"/>
    </row>
    <row r="33" spans="1:256" ht="15" x14ac:dyDescent="0.25">
      <c r="A33" s="1570"/>
      <c r="B33" s="1570"/>
      <c r="C33" s="1571"/>
      <c r="D33" s="1571"/>
      <c r="E33" s="1571"/>
      <c r="F33" s="1570"/>
      <c r="G33" s="1570"/>
      <c r="H33" s="1571"/>
      <c r="I33" s="1570"/>
      <c r="J33" s="1571"/>
      <c r="K33" s="1570"/>
      <c r="L33" s="1573"/>
      <c r="M33" s="253"/>
      <c r="N33" s="253"/>
      <c r="O33" s="253"/>
      <c r="P33" s="253"/>
      <c r="Q33" s="253"/>
      <c r="R33" s="253"/>
      <c r="S33" s="253"/>
      <c r="T33" s="253"/>
      <c r="U33" s="253"/>
      <c r="V33" s="253"/>
      <c r="W33" s="253"/>
      <c r="X33" s="253"/>
      <c r="Y33" s="253"/>
      <c r="Z33" s="253"/>
      <c r="AA33" s="253"/>
      <c r="AB33" s="253"/>
      <c r="AC33" s="253"/>
      <c r="AD33" s="253"/>
      <c r="AE33" s="253"/>
      <c r="AF33" s="253"/>
      <c r="AG33" s="253"/>
      <c r="AH33" s="253"/>
      <c r="AI33" s="253"/>
      <c r="AJ33" s="253"/>
      <c r="AK33" s="253"/>
      <c r="AL33" s="253"/>
      <c r="AM33" s="253"/>
      <c r="AN33" s="253"/>
      <c r="AO33" s="253"/>
      <c r="AP33" s="253"/>
      <c r="AQ33" s="253"/>
      <c r="AR33" s="253"/>
      <c r="AS33" s="253"/>
      <c r="AT33" s="253"/>
      <c r="AU33" s="253"/>
      <c r="AV33" s="253"/>
      <c r="AW33" s="253"/>
      <c r="AX33" s="253"/>
      <c r="AY33" s="253"/>
      <c r="AZ33" s="253"/>
      <c r="BA33" s="253"/>
      <c r="BB33" s="253"/>
      <c r="BC33" s="253"/>
      <c r="BD33" s="253"/>
      <c r="BE33" s="253"/>
      <c r="BF33" s="253"/>
      <c r="BG33" s="253"/>
      <c r="BH33" s="253"/>
      <c r="BI33" s="253"/>
      <c r="BJ33" s="253"/>
      <c r="BK33" s="253"/>
      <c r="BL33" s="253"/>
      <c r="BM33" s="253"/>
      <c r="BN33" s="253"/>
      <c r="BO33" s="253"/>
      <c r="BP33" s="253"/>
      <c r="BQ33" s="253"/>
      <c r="BR33" s="253"/>
      <c r="BS33" s="253"/>
      <c r="BT33" s="253"/>
      <c r="BU33" s="253"/>
      <c r="BV33" s="253"/>
      <c r="BW33" s="253"/>
      <c r="BX33" s="253"/>
      <c r="BY33" s="253"/>
      <c r="BZ33" s="253"/>
      <c r="CA33" s="253"/>
      <c r="CB33" s="253"/>
      <c r="CC33" s="253"/>
      <c r="CD33" s="253"/>
      <c r="CE33" s="253"/>
      <c r="CF33" s="253"/>
      <c r="CG33" s="253"/>
      <c r="CH33" s="253"/>
      <c r="CI33" s="253"/>
      <c r="CJ33" s="253"/>
      <c r="CK33" s="253"/>
      <c r="CL33" s="253"/>
      <c r="CM33" s="253"/>
      <c r="CN33" s="253"/>
      <c r="CO33" s="253"/>
      <c r="CP33" s="253"/>
      <c r="CQ33" s="253"/>
      <c r="CR33" s="253"/>
      <c r="CS33" s="253"/>
      <c r="CT33" s="253"/>
      <c r="CU33" s="253"/>
      <c r="CV33" s="253"/>
      <c r="CW33" s="253"/>
      <c r="CX33" s="253"/>
      <c r="CY33" s="253"/>
      <c r="CZ33" s="253"/>
      <c r="DA33" s="253"/>
      <c r="DB33" s="253"/>
      <c r="DC33" s="253"/>
      <c r="DD33" s="253"/>
      <c r="DE33" s="253"/>
      <c r="DF33" s="253"/>
      <c r="DG33" s="253"/>
      <c r="DH33" s="253"/>
      <c r="DI33" s="253"/>
      <c r="DJ33" s="253"/>
      <c r="DK33" s="253"/>
      <c r="DL33" s="253"/>
      <c r="DM33" s="253"/>
      <c r="DN33" s="253"/>
      <c r="DO33" s="253"/>
      <c r="DP33" s="253"/>
      <c r="DQ33" s="253"/>
      <c r="DR33" s="253"/>
      <c r="DS33" s="253"/>
      <c r="DT33" s="253"/>
      <c r="DU33" s="253"/>
      <c r="DV33" s="253"/>
      <c r="DW33" s="253"/>
      <c r="DX33" s="253"/>
      <c r="DY33" s="253"/>
      <c r="DZ33" s="253"/>
      <c r="EA33" s="253"/>
      <c r="EB33" s="253"/>
      <c r="EC33" s="253"/>
      <c r="ED33" s="253"/>
      <c r="EE33" s="253"/>
      <c r="EF33" s="253"/>
      <c r="EG33" s="253"/>
      <c r="EH33" s="253"/>
      <c r="EI33" s="253"/>
      <c r="EJ33" s="253"/>
      <c r="EK33" s="253"/>
      <c r="EL33" s="253"/>
      <c r="EM33" s="253"/>
      <c r="EN33" s="253"/>
      <c r="EO33" s="253"/>
      <c r="EP33" s="253"/>
      <c r="EQ33" s="253"/>
      <c r="ER33" s="253"/>
      <c r="ES33" s="253"/>
      <c r="ET33" s="253"/>
      <c r="EU33" s="253"/>
      <c r="EV33" s="253"/>
      <c r="EW33" s="253"/>
      <c r="EX33" s="253"/>
      <c r="EY33" s="253"/>
      <c r="EZ33" s="253"/>
      <c r="FA33" s="253"/>
      <c r="FB33" s="253"/>
      <c r="FC33" s="253"/>
      <c r="FD33" s="253"/>
      <c r="FE33" s="253"/>
      <c r="FF33" s="253"/>
      <c r="FG33" s="253"/>
      <c r="FH33" s="253"/>
      <c r="FI33" s="253"/>
      <c r="FJ33" s="253"/>
      <c r="FK33" s="253"/>
      <c r="FL33" s="253"/>
      <c r="FM33" s="253"/>
      <c r="FN33" s="253"/>
      <c r="FO33" s="253"/>
      <c r="FP33" s="253"/>
      <c r="FQ33" s="253"/>
      <c r="FR33" s="253"/>
      <c r="FS33" s="253"/>
      <c r="FT33" s="253"/>
      <c r="FU33" s="253"/>
      <c r="FV33" s="253"/>
      <c r="FW33" s="253"/>
      <c r="FX33" s="253"/>
      <c r="FY33" s="253"/>
      <c r="FZ33" s="253"/>
      <c r="GA33" s="253"/>
      <c r="GB33" s="253"/>
      <c r="GC33" s="253"/>
      <c r="GD33" s="253"/>
      <c r="GE33" s="253"/>
      <c r="GF33" s="253"/>
      <c r="GG33" s="253"/>
      <c r="GH33" s="253"/>
      <c r="GI33" s="253"/>
      <c r="GJ33" s="253"/>
      <c r="GK33" s="253"/>
      <c r="GL33" s="253"/>
      <c r="GM33" s="253"/>
      <c r="GN33" s="253"/>
      <c r="GO33" s="253"/>
      <c r="GP33" s="253"/>
      <c r="GQ33" s="253"/>
      <c r="GR33" s="253"/>
      <c r="GS33" s="253"/>
      <c r="GT33" s="253"/>
      <c r="GU33" s="253"/>
      <c r="GV33" s="253"/>
      <c r="GW33" s="253"/>
      <c r="GX33" s="253"/>
      <c r="GY33" s="253"/>
      <c r="GZ33" s="253"/>
      <c r="HA33" s="253"/>
      <c r="HB33" s="253"/>
      <c r="HC33" s="253"/>
      <c r="HD33" s="253"/>
      <c r="HE33" s="253"/>
      <c r="HF33" s="253"/>
      <c r="HG33" s="253"/>
      <c r="HH33" s="253"/>
      <c r="HI33" s="253"/>
      <c r="HJ33" s="253"/>
      <c r="HK33" s="253"/>
      <c r="HL33" s="253"/>
      <c r="HM33" s="253"/>
      <c r="HN33" s="253"/>
      <c r="HO33" s="253"/>
      <c r="HP33" s="253"/>
      <c r="HQ33" s="253"/>
      <c r="HR33" s="253"/>
      <c r="HS33" s="253"/>
      <c r="HT33" s="253"/>
      <c r="HU33" s="253"/>
      <c r="HV33" s="253"/>
      <c r="HW33" s="253"/>
      <c r="HX33" s="253"/>
      <c r="HY33" s="253"/>
      <c r="HZ33" s="253"/>
      <c r="IA33" s="253"/>
      <c r="IB33" s="253"/>
      <c r="IC33" s="253"/>
      <c r="ID33" s="253"/>
      <c r="IE33" s="253"/>
      <c r="IF33" s="253"/>
      <c r="IG33" s="253"/>
      <c r="IH33" s="253"/>
      <c r="II33" s="253"/>
      <c r="IJ33" s="253"/>
      <c r="IK33" s="253"/>
      <c r="IL33" s="253"/>
      <c r="IM33" s="253"/>
      <c r="IN33" s="253"/>
      <c r="IO33" s="253"/>
      <c r="IP33" s="253"/>
      <c r="IQ33" s="253"/>
      <c r="IR33" s="253"/>
      <c r="IS33" s="253"/>
      <c r="IT33" s="253"/>
      <c r="IU33" s="253"/>
      <c r="IV33" s="253"/>
    </row>
    <row r="34" spans="1:256" ht="15" x14ac:dyDescent="0.25">
      <c r="A34" s="1570"/>
      <c r="B34" s="1570"/>
      <c r="C34" s="1571"/>
      <c r="D34" s="1571"/>
      <c r="E34" s="1571"/>
      <c r="F34" s="1570"/>
      <c r="G34" s="1570"/>
      <c r="H34" s="1571"/>
      <c r="I34" s="1570"/>
      <c r="J34" s="1571"/>
      <c r="K34" s="1570"/>
      <c r="L34" s="1573"/>
      <c r="M34" s="253"/>
      <c r="N34" s="253"/>
      <c r="O34" s="253"/>
      <c r="P34" s="253"/>
      <c r="Q34" s="253"/>
      <c r="R34" s="253"/>
      <c r="S34" s="253"/>
      <c r="T34" s="253"/>
      <c r="U34" s="253"/>
      <c r="V34" s="253"/>
      <c r="W34" s="253"/>
      <c r="X34" s="253"/>
      <c r="Y34" s="253"/>
      <c r="Z34" s="253"/>
      <c r="AA34" s="253"/>
      <c r="AB34" s="253"/>
      <c r="AC34" s="253"/>
      <c r="AD34" s="253"/>
      <c r="AE34" s="253"/>
      <c r="AF34" s="253"/>
      <c r="AG34" s="253"/>
      <c r="AH34" s="253"/>
      <c r="AI34" s="253"/>
      <c r="AJ34" s="253"/>
      <c r="AK34" s="253"/>
      <c r="AL34" s="253"/>
      <c r="AM34" s="253"/>
      <c r="AN34" s="253"/>
      <c r="AO34" s="253"/>
      <c r="AP34" s="253"/>
      <c r="AQ34" s="253"/>
      <c r="AR34" s="253"/>
      <c r="AS34" s="253"/>
      <c r="AT34" s="253"/>
      <c r="AU34" s="253"/>
      <c r="AV34" s="253"/>
      <c r="AW34" s="253"/>
      <c r="AX34" s="253"/>
      <c r="AY34" s="253"/>
      <c r="AZ34" s="253"/>
      <c r="BA34" s="253"/>
      <c r="BB34" s="253"/>
      <c r="BC34" s="253"/>
      <c r="BD34" s="253"/>
      <c r="BE34" s="253"/>
      <c r="BF34" s="253"/>
      <c r="BG34" s="253"/>
      <c r="BH34" s="253"/>
      <c r="BI34" s="253"/>
      <c r="BJ34" s="253"/>
      <c r="BK34" s="253"/>
      <c r="BL34" s="253"/>
      <c r="BM34" s="253"/>
      <c r="BN34" s="253"/>
      <c r="BO34" s="253"/>
      <c r="BP34" s="253"/>
      <c r="BQ34" s="253"/>
      <c r="BR34" s="253"/>
      <c r="BS34" s="253"/>
      <c r="BT34" s="253"/>
      <c r="BU34" s="253"/>
      <c r="BV34" s="253"/>
      <c r="BW34" s="253"/>
      <c r="BX34" s="253"/>
      <c r="BY34" s="253"/>
      <c r="BZ34" s="253"/>
      <c r="CA34" s="253"/>
      <c r="CB34" s="253"/>
      <c r="CC34" s="253"/>
      <c r="CD34" s="253"/>
      <c r="CE34" s="253"/>
      <c r="CF34" s="253"/>
      <c r="CG34" s="253"/>
      <c r="CH34" s="253"/>
      <c r="CI34" s="253"/>
      <c r="CJ34" s="253"/>
      <c r="CK34" s="253"/>
      <c r="CL34" s="253"/>
      <c r="CM34" s="253"/>
      <c r="CN34" s="253"/>
      <c r="CO34" s="253"/>
      <c r="CP34" s="253"/>
      <c r="CQ34" s="253"/>
      <c r="CR34" s="253"/>
      <c r="CS34" s="253"/>
      <c r="CT34" s="253"/>
      <c r="CU34" s="253"/>
      <c r="CV34" s="253"/>
      <c r="CW34" s="253"/>
      <c r="CX34" s="253"/>
      <c r="CY34" s="253"/>
      <c r="CZ34" s="253"/>
      <c r="DA34" s="253"/>
      <c r="DB34" s="253"/>
      <c r="DC34" s="253"/>
      <c r="DD34" s="253"/>
      <c r="DE34" s="253"/>
      <c r="DF34" s="253"/>
      <c r="DG34" s="253"/>
      <c r="DH34" s="253"/>
      <c r="DI34" s="253"/>
      <c r="DJ34" s="253"/>
      <c r="DK34" s="253"/>
      <c r="DL34" s="253"/>
      <c r="DM34" s="253"/>
      <c r="DN34" s="253"/>
      <c r="DO34" s="253"/>
      <c r="DP34" s="253"/>
      <c r="DQ34" s="253"/>
      <c r="DR34" s="253"/>
      <c r="DS34" s="253"/>
      <c r="DT34" s="253"/>
      <c r="DU34" s="253"/>
      <c r="DV34" s="253"/>
      <c r="DW34" s="253"/>
      <c r="DX34" s="253"/>
      <c r="DY34" s="253"/>
      <c r="DZ34" s="253"/>
      <c r="EA34" s="253"/>
      <c r="EB34" s="253"/>
      <c r="EC34" s="253"/>
      <c r="ED34" s="253"/>
      <c r="EE34" s="253"/>
      <c r="EF34" s="253"/>
      <c r="EG34" s="253"/>
      <c r="EH34" s="253"/>
      <c r="EI34" s="253"/>
      <c r="EJ34" s="253"/>
      <c r="EK34" s="253"/>
      <c r="EL34" s="253"/>
      <c r="EM34" s="253"/>
      <c r="EN34" s="253"/>
      <c r="EO34" s="253"/>
      <c r="EP34" s="253"/>
      <c r="EQ34" s="253"/>
      <c r="ER34" s="253"/>
      <c r="ES34" s="253"/>
      <c r="ET34" s="253"/>
      <c r="EU34" s="253"/>
      <c r="EV34" s="253"/>
      <c r="EW34" s="253"/>
      <c r="EX34" s="253"/>
      <c r="EY34" s="253"/>
      <c r="EZ34" s="253"/>
      <c r="FA34" s="253"/>
      <c r="FB34" s="253"/>
      <c r="FC34" s="253"/>
      <c r="FD34" s="253"/>
      <c r="FE34" s="253"/>
      <c r="FF34" s="253"/>
      <c r="FG34" s="253"/>
      <c r="FH34" s="253"/>
      <c r="FI34" s="253"/>
      <c r="FJ34" s="253"/>
      <c r="FK34" s="253"/>
      <c r="FL34" s="253"/>
      <c r="FM34" s="253"/>
      <c r="FN34" s="253"/>
      <c r="FO34" s="253"/>
      <c r="FP34" s="253"/>
      <c r="FQ34" s="253"/>
      <c r="FR34" s="253"/>
      <c r="FS34" s="253"/>
      <c r="FT34" s="253"/>
      <c r="FU34" s="253"/>
      <c r="FV34" s="253"/>
      <c r="FW34" s="253"/>
      <c r="FX34" s="253"/>
      <c r="FY34" s="253"/>
      <c r="FZ34" s="253"/>
      <c r="GA34" s="253"/>
      <c r="GB34" s="253"/>
      <c r="GC34" s="253"/>
      <c r="GD34" s="253"/>
      <c r="GE34" s="253"/>
      <c r="GF34" s="253"/>
      <c r="GG34" s="253"/>
      <c r="GH34" s="253"/>
      <c r="GI34" s="253"/>
      <c r="GJ34" s="253"/>
      <c r="GK34" s="253"/>
      <c r="GL34" s="253"/>
      <c r="GM34" s="253"/>
      <c r="GN34" s="253"/>
      <c r="GO34" s="253"/>
      <c r="GP34" s="253"/>
      <c r="GQ34" s="253"/>
      <c r="GR34" s="253"/>
      <c r="GS34" s="253"/>
      <c r="GT34" s="253"/>
      <c r="GU34" s="253"/>
      <c r="GV34" s="253"/>
      <c r="GW34" s="253"/>
      <c r="GX34" s="253"/>
      <c r="GY34" s="253"/>
      <c r="GZ34" s="253"/>
      <c r="HA34" s="253"/>
      <c r="HB34" s="253"/>
      <c r="HC34" s="253"/>
      <c r="HD34" s="253"/>
      <c r="HE34" s="253"/>
      <c r="HF34" s="253"/>
      <c r="HG34" s="253"/>
      <c r="HH34" s="253"/>
      <c r="HI34" s="253"/>
      <c r="HJ34" s="253"/>
      <c r="HK34" s="253"/>
      <c r="HL34" s="253"/>
      <c r="HM34" s="253"/>
      <c r="HN34" s="253"/>
      <c r="HO34" s="253"/>
      <c r="HP34" s="253"/>
      <c r="HQ34" s="253"/>
      <c r="HR34" s="253"/>
      <c r="HS34" s="253"/>
      <c r="HT34" s="253"/>
      <c r="HU34" s="253"/>
      <c r="HV34" s="253"/>
      <c r="HW34" s="253"/>
      <c r="HX34" s="253"/>
      <c r="HY34" s="253"/>
      <c r="HZ34" s="253"/>
      <c r="IA34" s="253"/>
      <c r="IB34" s="253"/>
      <c r="IC34" s="253"/>
      <c r="ID34" s="253"/>
      <c r="IE34" s="253"/>
      <c r="IF34" s="253"/>
      <c r="IG34" s="253"/>
      <c r="IH34" s="253"/>
      <c r="II34" s="253"/>
      <c r="IJ34" s="253"/>
      <c r="IK34" s="253"/>
      <c r="IL34" s="253"/>
      <c r="IM34" s="253"/>
      <c r="IN34" s="253"/>
      <c r="IO34" s="253"/>
      <c r="IP34" s="253"/>
      <c r="IQ34" s="253"/>
      <c r="IR34" s="253"/>
      <c r="IS34" s="253"/>
      <c r="IT34" s="253"/>
      <c r="IU34" s="253"/>
      <c r="IV34" s="253"/>
    </row>
    <row r="35" spans="1:256" ht="15" x14ac:dyDescent="0.25">
      <c r="A35" s="352">
        <v>1</v>
      </c>
      <c r="B35" s="1552">
        <v>2</v>
      </c>
      <c r="C35" s="1579"/>
      <c r="D35" s="1579"/>
      <c r="E35" s="1579"/>
      <c r="F35" s="352">
        <v>3</v>
      </c>
      <c r="G35" s="1552">
        <v>4</v>
      </c>
      <c r="H35" s="1579"/>
      <c r="I35" s="1552">
        <v>5</v>
      </c>
      <c r="J35" s="1579"/>
      <c r="K35" s="1552">
        <v>6</v>
      </c>
      <c r="L35" s="1553"/>
      <c r="M35" s="253"/>
      <c r="N35" s="253"/>
      <c r="O35" s="253"/>
      <c r="P35" s="253"/>
      <c r="Q35" s="253"/>
      <c r="R35" s="253"/>
      <c r="S35" s="253"/>
      <c r="T35" s="253"/>
      <c r="U35" s="253"/>
      <c r="V35" s="253"/>
      <c r="W35" s="253"/>
      <c r="X35" s="253"/>
      <c r="Y35" s="253"/>
      <c r="Z35" s="253"/>
      <c r="AA35" s="253"/>
      <c r="AB35" s="253"/>
      <c r="AC35" s="253"/>
      <c r="AD35" s="253"/>
      <c r="AE35" s="253"/>
      <c r="AF35" s="253"/>
      <c r="AG35" s="253"/>
      <c r="AH35" s="253"/>
      <c r="AI35" s="253"/>
      <c r="AJ35" s="253"/>
      <c r="AK35" s="253"/>
      <c r="AL35" s="253"/>
      <c r="AM35" s="253"/>
      <c r="AN35" s="253"/>
      <c r="AO35" s="253"/>
      <c r="AP35" s="253"/>
      <c r="AQ35" s="253"/>
      <c r="AR35" s="253"/>
      <c r="AS35" s="253"/>
      <c r="AT35" s="253"/>
      <c r="AU35" s="253"/>
      <c r="AV35" s="253"/>
      <c r="AW35" s="253"/>
      <c r="AX35" s="253"/>
      <c r="AY35" s="253"/>
      <c r="AZ35" s="253"/>
      <c r="BA35" s="253"/>
      <c r="BB35" s="253"/>
      <c r="BC35" s="253"/>
      <c r="BD35" s="253"/>
      <c r="BE35" s="253"/>
      <c r="BF35" s="253"/>
      <c r="BG35" s="253"/>
      <c r="BH35" s="253"/>
      <c r="BI35" s="253"/>
      <c r="BJ35" s="253"/>
      <c r="BK35" s="253"/>
      <c r="BL35" s="253"/>
      <c r="BM35" s="253"/>
      <c r="BN35" s="253"/>
      <c r="BO35" s="253"/>
      <c r="BP35" s="253"/>
      <c r="BQ35" s="253"/>
      <c r="BR35" s="253"/>
      <c r="BS35" s="253"/>
      <c r="BT35" s="253"/>
      <c r="BU35" s="253"/>
      <c r="BV35" s="253"/>
      <c r="BW35" s="253"/>
      <c r="BX35" s="253"/>
      <c r="BY35" s="253"/>
      <c r="BZ35" s="253"/>
      <c r="CA35" s="253"/>
      <c r="CB35" s="253"/>
      <c r="CC35" s="253"/>
      <c r="CD35" s="253"/>
      <c r="CE35" s="253"/>
      <c r="CF35" s="253"/>
      <c r="CG35" s="253"/>
      <c r="CH35" s="253"/>
      <c r="CI35" s="253"/>
      <c r="CJ35" s="253"/>
      <c r="CK35" s="253"/>
      <c r="CL35" s="253"/>
      <c r="CM35" s="253"/>
      <c r="CN35" s="253"/>
      <c r="CO35" s="253"/>
      <c r="CP35" s="253"/>
      <c r="CQ35" s="253"/>
      <c r="CR35" s="253"/>
      <c r="CS35" s="253"/>
      <c r="CT35" s="253"/>
      <c r="CU35" s="253"/>
      <c r="CV35" s="253"/>
      <c r="CW35" s="253"/>
      <c r="CX35" s="253"/>
      <c r="CY35" s="253"/>
      <c r="CZ35" s="253"/>
      <c r="DA35" s="253"/>
      <c r="DB35" s="253"/>
      <c r="DC35" s="253"/>
      <c r="DD35" s="253"/>
      <c r="DE35" s="253"/>
      <c r="DF35" s="253"/>
      <c r="DG35" s="253"/>
      <c r="DH35" s="253"/>
      <c r="DI35" s="253"/>
      <c r="DJ35" s="253"/>
      <c r="DK35" s="253"/>
      <c r="DL35" s="253"/>
      <c r="DM35" s="253"/>
      <c r="DN35" s="253"/>
      <c r="DO35" s="253"/>
      <c r="DP35" s="253"/>
      <c r="DQ35" s="253"/>
      <c r="DR35" s="253"/>
      <c r="DS35" s="253"/>
      <c r="DT35" s="253"/>
      <c r="DU35" s="253"/>
      <c r="DV35" s="253"/>
      <c r="DW35" s="253"/>
      <c r="DX35" s="253"/>
      <c r="DY35" s="253"/>
      <c r="DZ35" s="253"/>
      <c r="EA35" s="253"/>
      <c r="EB35" s="253"/>
      <c r="EC35" s="253"/>
      <c r="ED35" s="253"/>
      <c r="EE35" s="253"/>
      <c r="EF35" s="253"/>
      <c r="EG35" s="253"/>
      <c r="EH35" s="253"/>
      <c r="EI35" s="253"/>
      <c r="EJ35" s="253"/>
      <c r="EK35" s="253"/>
      <c r="EL35" s="253"/>
      <c r="EM35" s="253"/>
      <c r="EN35" s="253"/>
      <c r="EO35" s="253"/>
      <c r="EP35" s="253"/>
      <c r="EQ35" s="253"/>
      <c r="ER35" s="253"/>
      <c r="ES35" s="253"/>
      <c r="ET35" s="253"/>
      <c r="EU35" s="253"/>
      <c r="EV35" s="253"/>
      <c r="EW35" s="253"/>
      <c r="EX35" s="253"/>
      <c r="EY35" s="253"/>
      <c r="EZ35" s="253"/>
      <c r="FA35" s="253"/>
      <c r="FB35" s="253"/>
      <c r="FC35" s="253"/>
      <c r="FD35" s="253"/>
      <c r="FE35" s="253"/>
      <c r="FF35" s="253"/>
      <c r="FG35" s="253"/>
      <c r="FH35" s="253"/>
      <c r="FI35" s="253"/>
      <c r="FJ35" s="253"/>
      <c r="FK35" s="253"/>
      <c r="FL35" s="253"/>
      <c r="FM35" s="253"/>
      <c r="FN35" s="253"/>
      <c r="FO35" s="253"/>
      <c r="FP35" s="253"/>
      <c r="FQ35" s="253"/>
      <c r="FR35" s="253"/>
      <c r="FS35" s="253"/>
      <c r="FT35" s="253"/>
      <c r="FU35" s="253"/>
      <c r="FV35" s="253"/>
      <c r="FW35" s="253"/>
      <c r="FX35" s="253"/>
      <c r="FY35" s="253"/>
      <c r="FZ35" s="253"/>
      <c r="GA35" s="253"/>
      <c r="GB35" s="253"/>
      <c r="GC35" s="253"/>
      <c r="GD35" s="253"/>
      <c r="GE35" s="253"/>
      <c r="GF35" s="253"/>
      <c r="GG35" s="253"/>
      <c r="GH35" s="253"/>
      <c r="GI35" s="253"/>
      <c r="GJ35" s="253"/>
      <c r="GK35" s="253"/>
      <c r="GL35" s="253"/>
      <c r="GM35" s="253"/>
      <c r="GN35" s="253"/>
      <c r="GO35" s="253"/>
      <c r="GP35" s="253"/>
      <c r="GQ35" s="253"/>
      <c r="GR35" s="253"/>
      <c r="GS35" s="253"/>
      <c r="GT35" s="253"/>
      <c r="GU35" s="253"/>
      <c r="GV35" s="253"/>
      <c r="GW35" s="253"/>
      <c r="GX35" s="253"/>
      <c r="GY35" s="253"/>
      <c r="GZ35" s="253"/>
      <c r="HA35" s="253"/>
      <c r="HB35" s="253"/>
      <c r="HC35" s="253"/>
      <c r="HD35" s="253"/>
      <c r="HE35" s="253"/>
      <c r="HF35" s="253"/>
      <c r="HG35" s="253"/>
      <c r="HH35" s="253"/>
      <c r="HI35" s="253"/>
      <c r="HJ35" s="253"/>
      <c r="HK35" s="253"/>
      <c r="HL35" s="253"/>
      <c r="HM35" s="253"/>
      <c r="HN35" s="253"/>
      <c r="HO35" s="253"/>
      <c r="HP35" s="253"/>
      <c r="HQ35" s="253"/>
      <c r="HR35" s="253"/>
      <c r="HS35" s="253"/>
      <c r="HT35" s="253"/>
      <c r="HU35" s="253"/>
      <c r="HV35" s="253"/>
      <c r="HW35" s="253"/>
      <c r="HX35" s="253"/>
      <c r="HY35" s="253"/>
      <c r="HZ35" s="253"/>
      <c r="IA35" s="253"/>
      <c r="IB35" s="253"/>
      <c r="IC35" s="253"/>
      <c r="ID35" s="253"/>
      <c r="IE35" s="253"/>
      <c r="IF35" s="253"/>
      <c r="IG35" s="253"/>
      <c r="IH35" s="253"/>
      <c r="II35" s="253"/>
      <c r="IJ35" s="253"/>
      <c r="IK35" s="253"/>
      <c r="IL35" s="253"/>
      <c r="IM35" s="253"/>
      <c r="IN35" s="253"/>
      <c r="IO35" s="253"/>
      <c r="IP35" s="253"/>
      <c r="IQ35" s="253"/>
      <c r="IR35" s="253"/>
      <c r="IS35" s="253"/>
      <c r="IT35" s="253"/>
      <c r="IU35" s="253"/>
      <c r="IV35" s="253"/>
    </row>
    <row r="36" spans="1:256" ht="23.1" customHeight="1" x14ac:dyDescent="0.25">
      <c r="A36" s="361"/>
      <c r="B36" s="1580" t="s">
        <v>62</v>
      </c>
      <c r="C36" s="1581"/>
      <c r="D36" s="1581"/>
      <c r="E36" s="1581"/>
      <c r="F36" s="362"/>
      <c r="G36" s="1582"/>
      <c r="H36" s="1583"/>
      <c r="I36" s="1582"/>
      <c r="J36" s="1583"/>
      <c r="K36" s="1582"/>
      <c r="L36" s="1583"/>
      <c r="M36" s="277" t="s">
        <v>61</v>
      </c>
      <c r="N36" s="253"/>
      <c r="O36" s="253"/>
      <c r="P36" s="253"/>
      <c r="Q36" s="253"/>
      <c r="R36" s="253"/>
      <c r="S36" s="253"/>
      <c r="T36" s="253"/>
      <c r="U36" s="253"/>
      <c r="V36" s="253"/>
      <c r="W36" s="253"/>
      <c r="X36" s="253"/>
      <c r="Y36" s="253"/>
      <c r="Z36" s="253"/>
      <c r="AA36" s="253"/>
      <c r="AB36" s="253"/>
      <c r="AC36" s="253"/>
      <c r="AD36" s="253"/>
      <c r="AE36" s="253"/>
      <c r="AF36" s="253"/>
      <c r="AG36" s="253"/>
      <c r="AH36" s="253"/>
      <c r="AI36" s="253"/>
      <c r="AJ36" s="253"/>
      <c r="AK36" s="253"/>
      <c r="AL36" s="253"/>
      <c r="AM36" s="253"/>
      <c r="AN36" s="253"/>
      <c r="AO36" s="253"/>
      <c r="AP36" s="253"/>
      <c r="AQ36" s="253"/>
      <c r="AR36" s="253"/>
      <c r="AS36" s="253"/>
      <c r="AT36" s="253"/>
      <c r="AU36" s="253"/>
      <c r="AV36" s="253"/>
      <c r="AW36" s="253"/>
      <c r="AX36" s="253"/>
      <c r="AY36" s="253"/>
      <c r="AZ36" s="253"/>
      <c r="BA36" s="253"/>
      <c r="BB36" s="253"/>
      <c r="BC36" s="253"/>
      <c r="BD36" s="253"/>
      <c r="BE36" s="253"/>
      <c r="BF36" s="253"/>
      <c r="BG36" s="253"/>
      <c r="BH36" s="253"/>
      <c r="BI36" s="253"/>
      <c r="BJ36" s="253"/>
      <c r="BK36" s="253"/>
      <c r="BL36" s="253"/>
      <c r="BM36" s="253"/>
      <c r="BN36" s="253"/>
      <c r="BO36" s="253"/>
      <c r="BP36" s="253"/>
      <c r="BQ36" s="253"/>
      <c r="BR36" s="253"/>
      <c r="BS36" s="253"/>
      <c r="BT36" s="253"/>
      <c r="BU36" s="253"/>
      <c r="BV36" s="253"/>
      <c r="BW36" s="253"/>
      <c r="BX36" s="253"/>
      <c r="BY36" s="253"/>
      <c r="BZ36" s="253"/>
      <c r="CA36" s="253"/>
      <c r="CB36" s="253"/>
      <c r="CC36" s="253"/>
      <c r="CD36" s="253"/>
      <c r="CE36" s="253"/>
      <c r="CF36" s="253"/>
      <c r="CG36" s="253"/>
      <c r="CH36" s="253"/>
      <c r="CI36" s="253"/>
      <c r="CJ36" s="253"/>
      <c r="CK36" s="253"/>
      <c r="CL36" s="253"/>
      <c r="CM36" s="253"/>
      <c r="CN36" s="253"/>
      <c r="CO36" s="253"/>
      <c r="CP36" s="253"/>
      <c r="CQ36" s="253"/>
      <c r="CR36" s="253"/>
      <c r="CS36" s="253"/>
      <c r="CT36" s="253"/>
      <c r="CU36" s="253"/>
      <c r="CV36" s="253"/>
      <c r="CW36" s="253"/>
      <c r="CX36" s="253"/>
      <c r="CY36" s="253"/>
      <c r="CZ36" s="253"/>
      <c r="DA36" s="253"/>
      <c r="DB36" s="253"/>
      <c r="DC36" s="253"/>
      <c r="DD36" s="253"/>
      <c r="DE36" s="253"/>
      <c r="DF36" s="253"/>
      <c r="DG36" s="253"/>
      <c r="DH36" s="253"/>
      <c r="DI36" s="253"/>
      <c r="DJ36" s="253"/>
      <c r="DK36" s="253"/>
      <c r="DL36" s="253"/>
      <c r="DM36" s="253"/>
      <c r="DN36" s="253"/>
      <c r="DO36" s="253"/>
      <c r="DP36" s="253"/>
      <c r="DQ36" s="253"/>
      <c r="DR36" s="253"/>
      <c r="DS36" s="253"/>
      <c r="DT36" s="253"/>
      <c r="DU36" s="253"/>
      <c r="DV36" s="253"/>
      <c r="DW36" s="253"/>
      <c r="DX36" s="253"/>
      <c r="DY36" s="253"/>
      <c r="DZ36" s="253"/>
      <c r="EA36" s="253"/>
      <c r="EB36" s="253"/>
      <c r="EC36" s="253"/>
      <c r="ED36" s="253"/>
      <c r="EE36" s="253"/>
      <c r="EF36" s="253"/>
      <c r="EG36" s="253"/>
      <c r="EH36" s="253"/>
      <c r="EI36" s="253"/>
      <c r="EJ36" s="253"/>
      <c r="EK36" s="253"/>
      <c r="EL36" s="253"/>
      <c r="EM36" s="253"/>
      <c r="EN36" s="253"/>
      <c r="EO36" s="253"/>
      <c r="EP36" s="253"/>
      <c r="EQ36" s="253"/>
      <c r="ER36" s="253"/>
      <c r="ES36" s="253"/>
      <c r="ET36" s="253"/>
      <c r="EU36" s="253"/>
      <c r="EV36" s="253"/>
      <c r="EW36" s="253"/>
      <c r="EX36" s="253"/>
      <c r="EY36" s="253"/>
      <c r="EZ36" s="253"/>
      <c r="FA36" s="253"/>
      <c r="FB36" s="253"/>
      <c r="FC36" s="253"/>
      <c r="FD36" s="253"/>
      <c r="FE36" s="253"/>
      <c r="FF36" s="253"/>
      <c r="FG36" s="253"/>
      <c r="FH36" s="253"/>
      <c r="FI36" s="253"/>
      <c r="FJ36" s="253"/>
      <c r="FK36" s="253"/>
      <c r="FL36" s="253"/>
      <c r="FM36" s="253"/>
      <c r="FN36" s="253"/>
      <c r="FO36" s="253"/>
      <c r="FP36" s="253"/>
      <c r="FQ36" s="253"/>
      <c r="FR36" s="253"/>
      <c r="FS36" s="253"/>
      <c r="FT36" s="253"/>
      <c r="FU36" s="253"/>
      <c r="FV36" s="253"/>
      <c r="FW36" s="253"/>
      <c r="FX36" s="253"/>
      <c r="FY36" s="253"/>
      <c r="FZ36" s="253"/>
      <c r="GA36" s="253"/>
      <c r="GB36" s="253"/>
      <c r="GC36" s="253"/>
      <c r="GD36" s="253"/>
      <c r="GE36" s="253"/>
      <c r="GF36" s="253"/>
      <c r="GG36" s="253"/>
      <c r="GH36" s="253"/>
      <c r="GI36" s="253"/>
      <c r="GJ36" s="253"/>
      <c r="GK36" s="253"/>
      <c r="GL36" s="253"/>
      <c r="GM36" s="253"/>
      <c r="GN36" s="253"/>
      <c r="GO36" s="253"/>
      <c r="GP36" s="253"/>
      <c r="GQ36" s="253"/>
      <c r="GR36" s="253"/>
      <c r="GS36" s="253"/>
      <c r="GT36" s="253"/>
      <c r="GU36" s="253"/>
      <c r="GV36" s="253"/>
      <c r="GW36" s="253"/>
      <c r="GX36" s="253"/>
      <c r="GY36" s="253"/>
      <c r="GZ36" s="253"/>
      <c r="HA36" s="253"/>
      <c r="HB36" s="253"/>
      <c r="HC36" s="253"/>
      <c r="HD36" s="253"/>
      <c r="HE36" s="253"/>
      <c r="HF36" s="253"/>
      <c r="HG36" s="253"/>
      <c r="HH36" s="253"/>
      <c r="HI36" s="253"/>
      <c r="HJ36" s="253"/>
      <c r="HK36" s="253"/>
      <c r="HL36" s="253"/>
      <c r="HM36" s="253"/>
      <c r="HN36" s="253"/>
      <c r="HO36" s="253"/>
      <c r="HP36" s="253"/>
      <c r="HQ36" s="253"/>
      <c r="HR36" s="253"/>
      <c r="HS36" s="253"/>
      <c r="HT36" s="253"/>
      <c r="HU36" s="253"/>
      <c r="HV36" s="253"/>
      <c r="HW36" s="253"/>
      <c r="HX36" s="253"/>
      <c r="HY36" s="253"/>
      <c r="HZ36" s="253"/>
      <c r="IA36" s="253"/>
      <c r="IB36" s="253"/>
      <c r="IC36" s="253"/>
      <c r="ID36" s="253"/>
      <c r="IE36" s="253"/>
      <c r="IF36" s="253"/>
      <c r="IG36" s="253"/>
      <c r="IH36" s="253"/>
      <c r="II36" s="253"/>
      <c r="IJ36" s="253"/>
      <c r="IK36" s="253"/>
      <c r="IL36" s="253"/>
      <c r="IM36" s="253"/>
      <c r="IN36" s="253"/>
      <c r="IO36" s="253"/>
      <c r="IP36" s="253"/>
      <c r="IQ36" s="253"/>
      <c r="IR36" s="253"/>
      <c r="IS36" s="253"/>
      <c r="IT36" s="253"/>
      <c r="IU36" s="253"/>
      <c r="IV36" s="253"/>
    </row>
    <row r="37" spans="1:256" ht="0.75" customHeight="1" x14ac:dyDescent="0.25">
      <c r="A37" s="361"/>
      <c r="B37" s="1588" t="s">
        <v>60</v>
      </c>
      <c r="C37" s="1589"/>
      <c r="D37" s="1589"/>
      <c r="E37" s="1590"/>
      <c r="F37" s="363"/>
      <c r="G37" s="1591" t="e">
        <f>G38+G39+G40+G41+G42</f>
        <v>#REF!</v>
      </c>
      <c r="H37" s="1591"/>
      <c r="I37" s="1591" t="e">
        <f t="shared" ref="I37:I48" si="0">SUM(G37)</f>
        <v>#REF!</v>
      </c>
      <c r="J37" s="1591"/>
      <c r="K37" s="1591" t="e">
        <f>I37</f>
        <v>#REF!</v>
      </c>
      <c r="L37" s="1591"/>
      <c r="M37" s="277"/>
      <c r="N37" s="253"/>
      <c r="O37" s="253"/>
      <c r="P37" s="364"/>
      <c r="Q37" s="365"/>
      <c r="R37" s="253"/>
      <c r="S37" s="253"/>
      <c r="T37" s="253"/>
      <c r="U37" s="253"/>
      <c r="V37" s="253"/>
      <c r="W37" s="253"/>
      <c r="X37" s="253"/>
      <c r="Y37" s="253"/>
      <c r="Z37" s="253"/>
      <c r="AA37" s="253"/>
      <c r="AB37" s="253"/>
      <c r="AC37" s="253"/>
      <c r="AD37" s="253"/>
      <c r="AE37" s="253"/>
      <c r="AF37" s="253"/>
      <c r="AG37" s="253"/>
      <c r="AH37" s="253"/>
      <c r="AI37" s="253"/>
      <c r="AJ37" s="253"/>
      <c r="AK37" s="253"/>
      <c r="AL37" s="253"/>
      <c r="AM37" s="253"/>
      <c r="AN37" s="253"/>
      <c r="AO37" s="253"/>
      <c r="AP37" s="253"/>
      <c r="AQ37" s="253"/>
      <c r="AR37" s="253"/>
      <c r="AS37" s="253"/>
      <c r="AT37" s="253"/>
      <c r="AU37" s="253"/>
      <c r="AV37" s="253"/>
      <c r="AW37" s="253"/>
      <c r="AX37" s="253"/>
      <c r="AY37" s="253"/>
      <c r="AZ37" s="253"/>
      <c r="BA37" s="253"/>
      <c r="BB37" s="253"/>
      <c r="BC37" s="253"/>
      <c r="BD37" s="253"/>
      <c r="BE37" s="253"/>
      <c r="BF37" s="253"/>
      <c r="BG37" s="253"/>
      <c r="BH37" s="253"/>
      <c r="BI37" s="253"/>
      <c r="BJ37" s="253"/>
      <c r="BK37" s="253"/>
      <c r="BL37" s="253"/>
      <c r="BM37" s="253"/>
      <c r="BN37" s="253"/>
      <c r="BO37" s="253"/>
      <c r="BP37" s="253"/>
      <c r="BQ37" s="253"/>
      <c r="BR37" s="253"/>
      <c r="BS37" s="253"/>
      <c r="BT37" s="253"/>
      <c r="BU37" s="253"/>
      <c r="BV37" s="253"/>
      <c r="BW37" s="253"/>
      <c r="BX37" s="253"/>
      <c r="BY37" s="253"/>
      <c r="BZ37" s="253"/>
      <c r="CA37" s="253"/>
      <c r="CB37" s="253"/>
      <c r="CC37" s="253"/>
      <c r="CD37" s="253"/>
      <c r="CE37" s="253"/>
      <c r="CF37" s="253"/>
      <c r="CG37" s="253"/>
      <c r="CH37" s="253"/>
      <c r="CI37" s="253"/>
      <c r="CJ37" s="253"/>
      <c r="CK37" s="253"/>
      <c r="CL37" s="253"/>
      <c r="CM37" s="253"/>
      <c r="CN37" s="253"/>
      <c r="CO37" s="253"/>
      <c r="CP37" s="253"/>
      <c r="CQ37" s="253"/>
      <c r="CR37" s="253"/>
      <c r="CS37" s="253"/>
      <c r="CT37" s="253"/>
      <c r="CU37" s="253"/>
      <c r="CV37" s="253"/>
      <c r="CW37" s="253"/>
      <c r="CX37" s="253"/>
      <c r="CY37" s="253"/>
      <c r="CZ37" s="253"/>
      <c r="DA37" s="253"/>
      <c r="DB37" s="253"/>
      <c r="DC37" s="253"/>
      <c r="DD37" s="253"/>
      <c r="DE37" s="253"/>
      <c r="DF37" s="253"/>
      <c r="DG37" s="253"/>
      <c r="DH37" s="253"/>
      <c r="DI37" s="253"/>
      <c r="DJ37" s="253"/>
      <c r="DK37" s="253"/>
      <c r="DL37" s="253"/>
      <c r="DM37" s="253"/>
      <c r="DN37" s="253"/>
      <c r="DO37" s="253"/>
      <c r="DP37" s="253"/>
      <c r="DQ37" s="253"/>
      <c r="DR37" s="253"/>
      <c r="DS37" s="253"/>
      <c r="DT37" s="253"/>
      <c r="DU37" s="253"/>
      <c r="DV37" s="253"/>
      <c r="DW37" s="253"/>
      <c r="DX37" s="253"/>
      <c r="DY37" s="253"/>
      <c r="DZ37" s="253"/>
      <c r="EA37" s="253"/>
      <c r="EB37" s="253"/>
      <c r="EC37" s="253"/>
      <c r="ED37" s="253"/>
      <c r="EE37" s="253"/>
      <c r="EF37" s="253"/>
      <c r="EG37" s="253"/>
      <c r="EH37" s="253"/>
      <c r="EI37" s="253"/>
      <c r="EJ37" s="253"/>
      <c r="EK37" s="253"/>
      <c r="EL37" s="253"/>
      <c r="EM37" s="253"/>
      <c r="EN37" s="253"/>
      <c r="EO37" s="253"/>
      <c r="EP37" s="253"/>
      <c r="EQ37" s="253"/>
      <c r="ER37" s="253"/>
      <c r="ES37" s="253"/>
      <c r="ET37" s="253"/>
      <c r="EU37" s="253"/>
      <c r="EV37" s="253"/>
      <c r="EW37" s="253"/>
      <c r="EX37" s="253"/>
      <c r="EY37" s="253"/>
      <c r="EZ37" s="253"/>
      <c r="FA37" s="253"/>
      <c r="FB37" s="253"/>
      <c r="FC37" s="253"/>
      <c r="FD37" s="253"/>
      <c r="FE37" s="253"/>
      <c r="FF37" s="253"/>
      <c r="FG37" s="253"/>
      <c r="FH37" s="253"/>
      <c r="FI37" s="253"/>
      <c r="FJ37" s="253"/>
      <c r="FK37" s="253"/>
      <c r="FL37" s="253"/>
      <c r="FM37" s="253"/>
      <c r="FN37" s="253"/>
      <c r="FO37" s="253"/>
      <c r="FP37" s="253"/>
      <c r="FQ37" s="253"/>
      <c r="FR37" s="253"/>
      <c r="FS37" s="253"/>
      <c r="FT37" s="253"/>
      <c r="FU37" s="253"/>
      <c r="FV37" s="253"/>
      <c r="FW37" s="253"/>
      <c r="FX37" s="253"/>
      <c r="FY37" s="253"/>
      <c r="FZ37" s="253"/>
      <c r="GA37" s="253"/>
      <c r="GB37" s="253"/>
      <c r="GC37" s="253"/>
      <c r="GD37" s="253"/>
      <c r="GE37" s="253"/>
      <c r="GF37" s="253"/>
      <c r="GG37" s="253"/>
      <c r="GH37" s="253"/>
      <c r="GI37" s="253"/>
      <c r="GJ37" s="253"/>
      <c r="GK37" s="253"/>
      <c r="GL37" s="253"/>
      <c r="GM37" s="253"/>
      <c r="GN37" s="253"/>
      <c r="GO37" s="253"/>
      <c r="GP37" s="253"/>
      <c r="GQ37" s="253"/>
      <c r="GR37" s="253"/>
      <c r="GS37" s="253"/>
      <c r="GT37" s="253"/>
      <c r="GU37" s="253"/>
      <c r="GV37" s="253"/>
      <c r="GW37" s="253"/>
      <c r="GX37" s="253"/>
      <c r="GY37" s="253"/>
      <c r="GZ37" s="253"/>
      <c r="HA37" s="253"/>
      <c r="HB37" s="253"/>
      <c r="HC37" s="253"/>
      <c r="HD37" s="253"/>
      <c r="HE37" s="253"/>
      <c r="HF37" s="253"/>
      <c r="HG37" s="253"/>
      <c r="HH37" s="253"/>
      <c r="HI37" s="253"/>
      <c r="HJ37" s="253"/>
      <c r="HK37" s="253"/>
      <c r="HL37" s="253"/>
      <c r="HM37" s="253"/>
      <c r="HN37" s="253"/>
      <c r="HO37" s="253"/>
      <c r="HP37" s="253"/>
      <c r="HQ37" s="253"/>
      <c r="HR37" s="253"/>
      <c r="HS37" s="253"/>
      <c r="HT37" s="253"/>
      <c r="HU37" s="253"/>
      <c r="HV37" s="253"/>
      <c r="HW37" s="253"/>
      <c r="HX37" s="253"/>
      <c r="HY37" s="253"/>
      <c r="HZ37" s="253"/>
      <c r="IA37" s="253"/>
      <c r="IB37" s="253"/>
      <c r="IC37" s="253"/>
      <c r="ID37" s="253"/>
      <c r="IE37" s="253"/>
      <c r="IF37" s="253"/>
      <c r="IG37" s="253"/>
      <c r="IH37" s="253"/>
      <c r="II37" s="253"/>
      <c r="IJ37" s="253"/>
      <c r="IK37" s="253"/>
      <c r="IL37" s="253"/>
      <c r="IM37" s="253"/>
      <c r="IN37" s="253"/>
      <c r="IO37" s="253"/>
      <c r="IP37" s="253"/>
      <c r="IQ37" s="253"/>
      <c r="IR37" s="253"/>
      <c r="IS37" s="253"/>
      <c r="IT37" s="253"/>
      <c r="IU37" s="253"/>
      <c r="IV37" s="253"/>
    </row>
    <row r="38" spans="1:256" ht="22.5" hidden="1" customHeight="1" x14ac:dyDescent="0.25">
      <c r="A38" s="278">
        <v>1</v>
      </c>
      <c r="B38" s="1522" t="s">
        <v>58</v>
      </c>
      <c r="C38" s="1523"/>
      <c r="D38" s="1523"/>
      <c r="E38" s="1523"/>
      <c r="F38" s="276"/>
      <c r="G38" s="1592" t="e">
        <f>'[1]Акт Сдачи ПИР'!#REF!</f>
        <v>#REF!</v>
      </c>
      <c r="H38" s="1592"/>
      <c r="I38" s="1592" t="e">
        <f t="shared" si="0"/>
        <v>#REF!</v>
      </c>
      <c r="J38" s="1592"/>
      <c r="K38" s="1592" t="e">
        <f>I38</f>
        <v>#REF!</v>
      </c>
      <c r="L38" s="1592"/>
      <c r="M38" s="277"/>
      <c r="N38" s="253"/>
      <c r="O38" s="253"/>
      <c r="P38" s="253"/>
      <c r="Q38" s="253"/>
      <c r="R38" s="253"/>
      <c r="S38" s="253"/>
      <c r="T38" s="253"/>
      <c r="U38" s="253"/>
      <c r="V38" s="253"/>
      <c r="W38" s="253"/>
      <c r="X38" s="253"/>
      <c r="Y38" s="253"/>
      <c r="Z38" s="253"/>
      <c r="AA38" s="253"/>
      <c r="AB38" s="253"/>
      <c r="AC38" s="253"/>
      <c r="AD38" s="253"/>
      <c r="AE38" s="253"/>
      <c r="AF38" s="253"/>
      <c r="AG38" s="253"/>
      <c r="AH38" s="253"/>
      <c r="AI38" s="253"/>
      <c r="AJ38" s="253"/>
      <c r="AK38" s="253"/>
      <c r="AL38" s="253"/>
      <c r="AM38" s="253"/>
      <c r="AN38" s="253"/>
      <c r="AO38" s="253"/>
      <c r="AP38" s="253"/>
      <c r="AQ38" s="253"/>
      <c r="AR38" s="253"/>
      <c r="AS38" s="253"/>
      <c r="AT38" s="253"/>
      <c r="AU38" s="253"/>
      <c r="AV38" s="253"/>
      <c r="AW38" s="253"/>
      <c r="AX38" s="253"/>
      <c r="AY38" s="253"/>
      <c r="AZ38" s="253"/>
      <c r="BA38" s="253"/>
      <c r="BB38" s="253"/>
      <c r="BC38" s="253"/>
      <c r="BD38" s="253"/>
      <c r="BE38" s="253"/>
      <c r="BF38" s="253"/>
      <c r="BG38" s="253"/>
      <c r="BH38" s="253"/>
      <c r="BI38" s="253"/>
      <c r="BJ38" s="253"/>
      <c r="BK38" s="253"/>
      <c r="BL38" s="253"/>
      <c r="BM38" s="253"/>
      <c r="BN38" s="253"/>
      <c r="BO38" s="253"/>
      <c r="BP38" s="253"/>
      <c r="BQ38" s="253"/>
      <c r="BR38" s="253"/>
      <c r="BS38" s="253"/>
      <c r="BT38" s="253"/>
      <c r="BU38" s="253"/>
      <c r="BV38" s="253"/>
      <c r="BW38" s="253"/>
      <c r="BX38" s="253"/>
      <c r="BY38" s="253"/>
      <c r="BZ38" s="253"/>
      <c r="CA38" s="253"/>
      <c r="CB38" s="253"/>
      <c r="CC38" s="253"/>
      <c r="CD38" s="253"/>
      <c r="CE38" s="253"/>
      <c r="CF38" s="253"/>
      <c r="CG38" s="253"/>
      <c r="CH38" s="253"/>
      <c r="CI38" s="253"/>
      <c r="CJ38" s="253"/>
      <c r="CK38" s="253"/>
      <c r="CL38" s="253"/>
      <c r="CM38" s="253"/>
      <c r="CN38" s="253"/>
      <c r="CO38" s="253"/>
      <c r="CP38" s="253"/>
      <c r="CQ38" s="253"/>
      <c r="CR38" s="253"/>
      <c r="CS38" s="253"/>
      <c r="CT38" s="253"/>
      <c r="CU38" s="253"/>
      <c r="CV38" s="253"/>
      <c r="CW38" s="253"/>
      <c r="CX38" s="253"/>
      <c r="CY38" s="253"/>
      <c r="CZ38" s="253"/>
      <c r="DA38" s="253"/>
      <c r="DB38" s="253"/>
      <c r="DC38" s="253"/>
      <c r="DD38" s="253"/>
      <c r="DE38" s="253"/>
      <c r="DF38" s="253"/>
      <c r="DG38" s="253"/>
      <c r="DH38" s="253"/>
      <c r="DI38" s="253"/>
      <c r="DJ38" s="253"/>
      <c r="DK38" s="253"/>
      <c r="DL38" s="253"/>
      <c r="DM38" s="253"/>
      <c r="DN38" s="253"/>
      <c r="DO38" s="253"/>
      <c r="DP38" s="253"/>
      <c r="DQ38" s="253"/>
      <c r="DR38" s="253"/>
      <c r="DS38" s="253"/>
      <c r="DT38" s="253"/>
      <c r="DU38" s="253"/>
      <c r="DV38" s="253"/>
      <c r="DW38" s="253"/>
      <c r="DX38" s="253"/>
      <c r="DY38" s="253"/>
      <c r="DZ38" s="253"/>
      <c r="EA38" s="253"/>
      <c r="EB38" s="253"/>
      <c r="EC38" s="253"/>
      <c r="ED38" s="253"/>
      <c r="EE38" s="253"/>
      <c r="EF38" s="253"/>
      <c r="EG38" s="253"/>
      <c r="EH38" s="253"/>
      <c r="EI38" s="253"/>
      <c r="EJ38" s="253"/>
      <c r="EK38" s="253"/>
      <c r="EL38" s="253"/>
      <c r="EM38" s="253"/>
      <c r="EN38" s="253"/>
      <c r="EO38" s="253"/>
      <c r="EP38" s="253"/>
      <c r="EQ38" s="253"/>
      <c r="ER38" s="253"/>
      <c r="ES38" s="253"/>
      <c r="ET38" s="253"/>
      <c r="EU38" s="253"/>
      <c r="EV38" s="253"/>
      <c r="EW38" s="253"/>
      <c r="EX38" s="253"/>
      <c r="EY38" s="253"/>
      <c r="EZ38" s="253"/>
      <c r="FA38" s="253"/>
      <c r="FB38" s="253"/>
      <c r="FC38" s="253"/>
      <c r="FD38" s="253"/>
      <c r="FE38" s="253"/>
      <c r="FF38" s="253"/>
      <c r="FG38" s="253"/>
      <c r="FH38" s="253"/>
      <c r="FI38" s="253"/>
      <c r="FJ38" s="253"/>
      <c r="FK38" s="253"/>
      <c r="FL38" s="253"/>
      <c r="FM38" s="253"/>
      <c r="FN38" s="253"/>
      <c r="FO38" s="253"/>
      <c r="FP38" s="253"/>
      <c r="FQ38" s="253"/>
      <c r="FR38" s="253"/>
      <c r="FS38" s="253"/>
      <c r="FT38" s="253"/>
      <c r="FU38" s="253"/>
      <c r="FV38" s="253"/>
      <c r="FW38" s="253"/>
      <c r="FX38" s="253"/>
      <c r="FY38" s="253"/>
      <c r="FZ38" s="253"/>
      <c r="GA38" s="253"/>
      <c r="GB38" s="253"/>
      <c r="GC38" s="253"/>
      <c r="GD38" s="253"/>
      <c r="GE38" s="253"/>
      <c r="GF38" s="253"/>
      <c r="GG38" s="253"/>
      <c r="GH38" s="253"/>
      <c r="GI38" s="253"/>
      <c r="GJ38" s="253"/>
      <c r="GK38" s="253"/>
      <c r="GL38" s="253"/>
      <c r="GM38" s="253"/>
      <c r="GN38" s="253"/>
      <c r="GO38" s="253"/>
      <c r="GP38" s="253"/>
      <c r="GQ38" s="253"/>
      <c r="GR38" s="253"/>
      <c r="GS38" s="253"/>
      <c r="GT38" s="253"/>
      <c r="GU38" s="253"/>
      <c r="GV38" s="253"/>
      <c r="GW38" s="253"/>
      <c r="GX38" s="253"/>
      <c r="GY38" s="253"/>
      <c r="GZ38" s="253"/>
      <c r="HA38" s="253"/>
      <c r="HB38" s="253"/>
      <c r="HC38" s="253"/>
      <c r="HD38" s="253"/>
      <c r="HE38" s="253"/>
      <c r="HF38" s="253"/>
      <c r="HG38" s="253"/>
      <c r="HH38" s="253"/>
      <c r="HI38" s="253"/>
      <c r="HJ38" s="253"/>
      <c r="HK38" s="253"/>
      <c r="HL38" s="253"/>
      <c r="HM38" s="253"/>
      <c r="HN38" s="253"/>
      <c r="HO38" s="253"/>
      <c r="HP38" s="253"/>
      <c r="HQ38" s="253"/>
      <c r="HR38" s="253"/>
      <c r="HS38" s="253"/>
      <c r="HT38" s="253"/>
      <c r="HU38" s="253"/>
      <c r="HV38" s="253"/>
      <c r="HW38" s="253"/>
      <c r="HX38" s="253"/>
      <c r="HY38" s="253"/>
      <c r="HZ38" s="253"/>
      <c r="IA38" s="253"/>
      <c r="IB38" s="253"/>
      <c r="IC38" s="253"/>
      <c r="ID38" s="253"/>
      <c r="IE38" s="253"/>
      <c r="IF38" s="253"/>
      <c r="IG38" s="253"/>
      <c r="IH38" s="253"/>
      <c r="II38" s="253"/>
      <c r="IJ38" s="253"/>
      <c r="IK38" s="253"/>
      <c r="IL38" s="253"/>
      <c r="IM38" s="253"/>
      <c r="IN38" s="253"/>
      <c r="IO38" s="253"/>
      <c r="IP38" s="253"/>
      <c r="IQ38" s="253"/>
      <c r="IR38" s="253"/>
      <c r="IS38" s="253"/>
      <c r="IT38" s="253"/>
      <c r="IU38" s="253"/>
      <c r="IV38" s="253"/>
    </row>
    <row r="39" spans="1:256" ht="22.5" hidden="1" customHeight="1" x14ac:dyDescent="0.25">
      <c r="A39" s="275">
        <v>2</v>
      </c>
      <c r="B39" s="1522" t="s">
        <v>57</v>
      </c>
      <c r="C39" s="1523"/>
      <c r="D39" s="1523"/>
      <c r="E39" s="1524"/>
      <c r="F39" s="276"/>
      <c r="G39" s="1525">
        <v>4432.0600000000004</v>
      </c>
      <c r="H39" s="1526"/>
      <c r="I39" s="1527">
        <f t="shared" si="0"/>
        <v>4432.0600000000004</v>
      </c>
      <c r="J39" s="1526"/>
      <c r="K39" s="1527">
        <f t="shared" ref="K39:K48" si="1">SUM(I39)</f>
        <v>4432.0600000000004</v>
      </c>
      <c r="L39" s="1526"/>
      <c r="M39" s="277"/>
      <c r="N39" s="253"/>
      <c r="O39" s="253"/>
      <c r="P39" s="253"/>
      <c r="Q39" s="253"/>
      <c r="R39" s="253"/>
      <c r="S39" s="253"/>
      <c r="T39" s="253"/>
      <c r="U39" s="253"/>
      <c r="V39" s="253"/>
      <c r="W39" s="253"/>
      <c r="X39" s="253"/>
      <c r="Y39" s="253"/>
      <c r="Z39" s="253"/>
      <c r="AA39" s="253"/>
      <c r="AB39" s="253"/>
      <c r="AC39" s="253"/>
      <c r="AD39" s="253"/>
      <c r="AE39" s="253"/>
      <c r="AF39" s="253"/>
      <c r="AG39" s="253"/>
      <c r="AH39" s="253"/>
      <c r="AI39" s="253"/>
      <c r="AJ39" s="253"/>
      <c r="AK39" s="253"/>
      <c r="AL39" s="253"/>
      <c r="AM39" s="253"/>
      <c r="AN39" s="253"/>
      <c r="AO39" s="253"/>
      <c r="AP39" s="253"/>
      <c r="AQ39" s="253"/>
      <c r="AR39" s="253"/>
      <c r="AS39" s="253"/>
      <c r="AT39" s="253"/>
      <c r="AU39" s="253"/>
      <c r="AV39" s="253"/>
      <c r="AW39" s="253"/>
      <c r="AX39" s="253"/>
      <c r="AY39" s="253"/>
      <c r="AZ39" s="253"/>
      <c r="BA39" s="253"/>
      <c r="BB39" s="253"/>
      <c r="BC39" s="253"/>
      <c r="BD39" s="253"/>
      <c r="BE39" s="253"/>
      <c r="BF39" s="253"/>
      <c r="BG39" s="253"/>
      <c r="BH39" s="253"/>
      <c r="BI39" s="253"/>
      <c r="BJ39" s="253"/>
      <c r="BK39" s="253"/>
      <c r="BL39" s="253"/>
      <c r="BM39" s="253"/>
      <c r="BN39" s="253"/>
      <c r="BO39" s="253"/>
      <c r="BP39" s="253"/>
      <c r="BQ39" s="253"/>
      <c r="BR39" s="253"/>
      <c r="BS39" s="253"/>
      <c r="BT39" s="253"/>
      <c r="BU39" s="253"/>
      <c r="BV39" s="253"/>
      <c r="BW39" s="253"/>
      <c r="BX39" s="253"/>
      <c r="BY39" s="253"/>
      <c r="BZ39" s="253"/>
      <c r="CA39" s="253"/>
      <c r="CB39" s="253"/>
      <c r="CC39" s="253"/>
      <c r="CD39" s="253"/>
      <c r="CE39" s="253"/>
      <c r="CF39" s="253"/>
      <c r="CG39" s="253"/>
      <c r="CH39" s="253"/>
      <c r="CI39" s="253"/>
      <c r="CJ39" s="253"/>
      <c r="CK39" s="253"/>
      <c r="CL39" s="253"/>
      <c r="CM39" s="253"/>
      <c r="CN39" s="253"/>
      <c r="CO39" s="253"/>
      <c r="CP39" s="253"/>
      <c r="CQ39" s="253"/>
      <c r="CR39" s="253"/>
      <c r="CS39" s="253"/>
      <c r="CT39" s="253"/>
      <c r="CU39" s="253"/>
      <c r="CV39" s="253"/>
      <c r="CW39" s="253"/>
      <c r="CX39" s="253"/>
      <c r="CY39" s="253"/>
      <c r="CZ39" s="253"/>
      <c r="DA39" s="253"/>
      <c r="DB39" s="253"/>
      <c r="DC39" s="253"/>
      <c r="DD39" s="253"/>
      <c r="DE39" s="253"/>
      <c r="DF39" s="253"/>
      <c r="DG39" s="253"/>
      <c r="DH39" s="253"/>
      <c r="DI39" s="253"/>
      <c r="DJ39" s="253"/>
      <c r="DK39" s="253"/>
      <c r="DL39" s="253"/>
      <c r="DM39" s="253"/>
      <c r="DN39" s="253"/>
      <c r="DO39" s="253"/>
      <c r="DP39" s="253"/>
      <c r="DQ39" s="253"/>
      <c r="DR39" s="253"/>
      <c r="DS39" s="253"/>
      <c r="DT39" s="253"/>
      <c r="DU39" s="253"/>
      <c r="DV39" s="253"/>
      <c r="DW39" s="253"/>
      <c r="DX39" s="253"/>
      <c r="DY39" s="253"/>
      <c r="DZ39" s="253"/>
      <c r="EA39" s="253"/>
      <c r="EB39" s="253"/>
      <c r="EC39" s="253"/>
      <c r="ED39" s="253"/>
      <c r="EE39" s="253"/>
      <c r="EF39" s="253"/>
      <c r="EG39" s="253"/>
      <c r="EH39" s="253"/>
      <c r="EI39" s="253"/>
      <c r="EJ39" s="253"/>
      <c r="EK39" s="253"/>
      <c r="EL39" s="253"/>
      <c r="EM39" s="253"/>
      <c r="EN39" s="253"/>
      <c r="EO39" s="253"/>
      <c r="EP39" s="253"/>
      <c r="EQ39" s="253"/>
      <c r="ER39" s="253"/>
      <c r="ES39" s="253"/>
      <c r="ET39" s="253"/>
      <c r="EU39" s="253"/>
      <c r="EV39" s="253"/>
      <c r="EW39" s="253"/>
      <c r="EX39" s="253"/>
      <c r="EY39" s="253"/>
      <c r="EZ39" s="253"/>
      <c r="FA39" s="253"/>
      <c r="FB39" s="253"/>
      <c r="FC39" s="253"/>
      <c r="FD39" s="253"/>
      <c r="FE39" s="253"/>
      <c r="FF39" s="253"/>
      <c r="FG39" s="253"/>
      <c r="FH39" s="253"/>
      <c r="FI39" s="253"/>
      <c r="FJ39" s="253"/>
      <c r="FK39" s="253"/>
      <c r="FL39" s="253"/>
      <c r="FM39" s="253"/>
      <c r="FN39" s="253"/>
      <c r="FO39" s="253"/>
      <c r="FP39" s="253"/>
      <c r="FQ39" s="253"/>
      <c r="FR39" s="253"/>
      <c r="FS39" s="253"/>
      <c r="FT39" s="253"/>
      <c r="FU39" s="253"/>
      <c r="FV39" s="253"/>
      <c r="FW39" s="253"/>
      <c r="FX39" s="253"/>
      <c r="FY39" s="253"/>
      <c r="FZ39" s="253"/>
      <c r="GA39" s="253"/>
      <c r="GB39" s="253"/>
      <c r="GC39" s="253"/>
      <c r="GD39" s="253"/>
      <c r="GE39" s="253"/>
      <c r="GF39" s="253"/>
      <c r="GG39" s="253"/>
      <c r="GH39" s="253"/>
      <c r="GI39" s="253"/>
      <c r="GJ39" s="253"/>
      <c r="GK39" s="253"/>
      <c r="GL39" s="253"/>
      <c r="GM39" s="253"/>
      <c r="GN39" s="253"/>
      <c r="GO39" s="253"/>
      <c r="GP39" s="253"/>
      <c r="GQ39" s="253"/>
      <c r="GR39" s="253"/>
      <c r="GS39" s="253"/>
      <c r="GT39" s="253"/>
      <c r="GU39" s="253"/>
      <c r="GV39" s="253"/>
      <c r="GW39" s="253"/>
      <c r="GX39" s="253"/>
      <c r="GY39" s="253"/>
      <c r="GZ39" s="253"/>
      <c r="HA39" s="253"/>
      <c r="HB39" s="253"/>
      <c r="HC39" s="253"/>
      <c r="HD39" s="253"/>
      <c r="HE39" s="253"/>
      <c r="HF39" s="253"/>
      <c r="HG39" s="253"/>
      <c r="HH39" s="253"/>
      <c r="HI39" s="253"/>
      <c r="HJ39" s="253"/>
      <c r="HK39" s="253"/>
      <c r="HL39" s="253"/>
      <c r="HM39" s="253"/>
      <c r="HN39" s="253"/>
      <c r="HO39" s="253"/>
      <c r="HP39" s="253"/>
      <c r="HQ39" s="253"/>
      <c r="HR39" s="253"/>
      <c r="HS39" s="253"/>
      <c r="HT39" s="253"/>
      <c r="HU39" s="253"/>
      <c r="HV39" s="253"/>
      <c r="HW39" s="253"/>
      <c r="HX39" s="253"/>
      <c r="HY39" s="253"/>
      <c r="HZ39" s="253"/>
      <c r="IA39" s="253"/>
      <c r="IB39" s="253"/>
      <c r="IC39" s="253"/>
      <c r="ID39" s="253"/>
      <c r="IE39" s="253"/>
      <c r="IF39" s="253"/>
      <c r="IG39" s="253"/>
      <c r="IH39" s="253"/>
      <c r="II39" s="253"/>
      <c r="IJ39" s="253"/>
      <c r="IK39" s="253"/>
      <c r="IL39" s="253"/>
      <c r="IM39" s="253"/>
      <c r="IN39" s="253"/>
      <c r="IO39" s="253"/>
      <c r="IP39" s="253"/>
      <c r="IQ39" s="253"/>
      <c r="IR39" s="253"/>
      <c r="IS39" s="253"/>
      <c r="IT39" s="253"/>
      <c r="IU39" s="253"/>
      <c r="IV39" s="253"/>
    </row>
    <row r="40" spans="1:256" ht="22.5" hidden="1" customHeight="1" x14ac:dyDescent="0.25">
      <c r="A40" s="275">
        <v>3</v>
      </c>
      <c r="B40" s="1522" t="s">
        <v>56</v>
      </c>
      <c r="C40" s="1523"/>
      <c r="D40" s="1523"/>
      <c r="E40" s="1524"/>
      <c r="F40" s="276"/>
      <c r="G40" s="1585">
        <f>[1]ССР!F33</f>
        <v>0</v>
      </c>
      <c r="H40" s="1586"/>
      <c r="I40" s="1587">
        <f t="shared" si="0"/>
        <v>0</v>
      </c>
      <c r="J40" s="1586"/>
      <c r="K40" s="1587">
        <f t="shared" si="1"/>
        <v>0</v>
      </c>
      <c r="L40" s="1586"/>
      <c r="M40" s="277"/>
      <c r="N40" s="253"/>
      <c r="O40" s="253"/>
      <c r="P40" s="253"/>
      <c r="Q40" s="253"/>
      <c r="R40" s="253"/>
      <c r="S40" s="253"/>
      <c r="T40" s="253"/>
      <c r="U40" s="253"/>
      <c r="V40" s="253"/>
      <c r="W40" s="253"/>
      <c r="X40" s="253"/>
      <c r="Y40" s="253"/>
      <c r="Z40" s="253"/>
      <c r="AA40" s="253"/>
      <c r="AB40" s="253"/>
      <c r="AC40" s="253"/>
      <c r="AD40" s="253"/>
      <c r="AE40" s="253"/>
      <c r="AF40" s="253"/>
      <c r="AG40" s="253"/>
      <c r="AH40" s="253"/>
      <c r="AI40" s="253"/>
      <c r="AJ40" s="253"/>
      <c r="AK40" s="253"/>
      <c r="AL40" s="253"/>
      <c r="AM40" s="253"/>
      <c r="AN40" s="253"/>
      <c r="AO40" s="253"/>
      <c r="AP40" s="253"/>
      <c r="AQ40" s="253"/>
      <c r="AR40" s="253"/>
      <c r="AS40" s="253"/>
      <c r="AT40" s="253"/>
      <c r="AU40" s="253"/>
      <c r="AV40" s="253"/>
      <c r="AW40" s="253"/>
      <c r="AX40" s="253"/>
      <c r="AY40" s="253"/>
      <c r="AZ40" s="253"/>
      <c r="BA40" s="253"/>
      <c r="BB40" s="253"/>
      <c r="BC40" s="253"/>
      <c r="BD40" s="253"/>
      <c r="BE40" s="253"/>
      <c r="BF40" s="253"/>
      <c r="BG40" s="253"/>
      <c r="BH40" s="253"/>
      <c r="BI40" s="253"/>
      <c r="BJ40" s="253"/>
      <c r="BK40" s="253"/>
      <c r="BL40" s="253"/>
      <c r="BM40" s="253"/>
      <c r="BN40" s="253"/>
      <c r="BO40" s="253"/>
      <c r="BP40" s="253"/>
      <c r="BQ40" s="253"/>
      <c r="BR40" s="253"/>
      <c r="BS40" s="253"/>
      <c r="BT40" s="253"/>
      <c r="BU40" s="253"/>
      <c r="BV40" s="253"/>
      <c r="BW40" s="253"/>
      <c r="BX40" s="253"/>
      <c r="BY40" s="253"/>
      <c r="BZ40" s="253"/>
      <c r="CA40" s="253"/>
      <c r="CB40" s="253"/>
      <c r="CC40" s="253"/>
      <c r="CD40" s="253"/>
      <c r="CE40" s="253"/>
      <c r="CF40" s="253"/>
      <c r="CG40" s="253"/>
      <c r="CH40" s="253"/>
      <c r="CI40" s="253"/>
      <c r="CJ40" s="253"/>
      <c r="CK40" s="253"/>
      <c r="CL40" s="253"/>
      <c r="CM40" s="253"/>
      <c r="CN40" s="253"/>
      <c r="CO40" s="253"/>
      <c r="CP40" s="253"/>
      <c r="CQ40" s="253"/>
      <c r="CR40" s="253"/>
      <c r="CS40" s="253"/>
      <c r="CT40" s="253"/>
      <c r="CU40" s="253"/>
      <c r="CV40" s="253"/>
      <c r="CW40" s="253"/>
      <c r="CX40" s="253"/>
      <c r="CY40" s="253"/>
      <c r="CZ40" s="253"/>
      <c r="DA40" s="253"/>
      <c r="DB40" s="253"/>
      <c r="DC40" s="253"/>
      <c r="DD40" s="253"/>
      <c r="DE40" s="253"/>
      <c r="DF40" s="253"/>
      <c r="DG40" s="253"/>
      <c r="DH40" s="253"/>
      <c r="DI40" s="253"/>
      <c r="DJ40" s="253"/>
      <c r="DK40" s="253"/>
      <c r="DL40" s="253"/>
      <c r="DM40" s="253"/>
      <c r="DN40" s="253"/>
      <c r="DO40" s="253"/>
      <c r="DP40" s="253"/>
      <c r="DQ40" s="253"/>
      <c r="DR40" s="253"/>
      <c r="DS40" s="253"/>
      <c r="DT40" s="253"/>
      <c r="DU40" s="253"/>
      <c r="DV40" s="253"/>
      <c r="DW40" s="253"/>
      <c r="DX40" s="253"/>
      <c r="DY40" s="253"/>
      <c r="DZ40" s="253"/>
      <c r="EA40" s="253"/>
      <c r="EB40" s="253"/>
      <c r="EC40" s="253"/>
      <c r="ED40" s="253"/>
      <c r="EE40" s="253"/>
      <c r="EF40" s="253"/>
      <c r="EG40" s="253"/>
      <c r="EH40" s="253"/>
      <c r="EI40" s="253"/>
      <c r="EJ40" s="253"/>
      <c r="EK40" s="253"/>
      <c r="EL40" s="253"/>
      <c r="EM40" s="253"/>
      <c r="EN40" s="253"/>
      <c r="EO40" s="253"/>
      <c r="EP40" s="253"/>
      <c r="EQ40" s="253"/>
      <c r="ER40" s="253"/>
      <c r="ES40" s="253"/>
      <c r="ET40" s="253"/>
      <c r="EU40" s="253"/>
      <c r="EV40" s="253"/>
      <c r="EW40" s="253"/>
      <c r="EX40" s="253"/>
      <c r="EY40" s="253"/>
      <c r="EZ40" s="253"/>
      <c r="FA40" s="253"/>
      <c r="FB40" s="253"/>
      <c r="FC40" s="253"/>
      <c r="FD40" s="253"/>
      <c r="FE40" s="253"/>
      <c r="FF40" s="253"/>
      <c r="FG40" s="253"/>
      <c r="FH40" s="253"/>
      <c r="FI40" s="253"/>
      <c r="FJ40" s="253"/>
      <c r="FK40" s="253"/>
      <c r="FL40" s="253"/>
      <c r="FM40" s="253"/>
      <c r="FN40" s="253"/>
      <c r="FO40" s="253"/>
      <c r="FP40" s="253"/>
      <c r="FQ40" s="253"/>
      <c r="FR40" s="253"/>
      <c r="FS40" s="253"/>
      <c r="FT40" s="253"/>
      <c r="FU40" s="253"/>
      <c r="FV40" s="253"/>
      <c r="FW40" s="253"/>
      <c r="FX40" s="253"/>
      <c r="FY40" s="253"/>
      <c r="FZ40" s="253"/>
      <c r="GA40" s="253"/>
      <c r="GB40" s="253"/>
      <c r="GC40" s="253"/>
      <c r="GD40" s="253"/>
      <c r="GE40" s="253"/>
      <c r="GF40" s="253"/>
      <c r="GG40" s="253"/>
      <c r="GH40" s="253"/>
      <c r="GI40" s="253"/>
      <c r="GJ40" s="253"/>
      <c r="GK40" s="253"/>
      <c r="GL40" s="253"/>
      <c r="GM40" s="253"/>
      <c r="GN40" s="253"/>
      <c r="GO40" s="253"/>
      <c r="GP40" s="253"/>
      <c r="GQ40" s="253"/>
      <c r="GR40" s="253"/>
      <c r="GS40" s="253"/>
      <c r="GT40" s="253"/>
      <c r="GU40" s="253"/>
      <c r="GV40" s="253"/>
      <c r="GW40" s="253"/>
      <c r="GX40" s="253"/>
      <c r="GY40" s="253"/>
      <c r="GZ40" s="253"/>
      <c r="HA40" s="253"/>
      <c r="HB40" s="253"/>
      <c r="HC40" s="253"/>
      <c r="HD40" s="253"/>
      <c r="HE40" s="253"/>
      <c r="HF40" s="253"/>
      <c r="HG40" s="253"/>
      <c r="HH40" s="253"/>
      <c r="HI40" s="253"/>
      <c r="HJ40" s="253"/>
      <c r="HK40" s="253"/>
      <c r="HL40" s="253"/>
      <c r="HM40" s="253"/>
      <c r="HN40" s="253"/>
      <c r="HO40" s="253"/>
      <c r="HP40" s="253"/>
      <c r="HQ40" s="253"/>
      <c r="HR40" s="253"/>
      <c r="HS40" s="253"/>
      <c r="HT40" s="253"/>
      <c r="HU40" s="253"/>
      <c r="HV40" s="253"/>
      <c r="HW40" s="253"/>
      <c r="HX40" s="253"/>
      <c r="HY40" s="253"/>
      <c r="HZ40" s="253"/>
      <c r="IA40" s="253"/>
      <c r="IB40" s="253"/>
      <c r="IC40" s="253"/>
      <c r="ID40" s="253"/>
      <c r="IE40" s="253"/>
      <c r="IF40" s="253"/>
      <c r="IG40" s="253"/>
      <c r="IH40" s="253"/>
      <c r="II40" s="253"/>
      <c r="IJ40" s="253"/>
      <c r="IK40" s="253"/>
      <c r="IL40" s="253"/>
      <c r="IM40" s="253"/>
      <c r="IN40" s="253"/>
      <c r="IO40" s="253"/>
      <c r="IP40" s="253"/>
      <c r="IQ40" s="253"/>
      <c r="IR40" s="253"/>
      <c r="IS40" s="253"/>
      <c r="IT40" s="253"/>
      <c r="IU40" s="253"/>
      <c r="IV40" s="253"/>
    </row>
    <row r="41" spans="1:256" ht="22.5" hidden="1" customHeight="1" x14ac:dyDescent="0.25">
      <c r="A41" s="275">
        <v>4</v>
      </c>
      <c r="B41" s="1522" t="s">
        <v>342</v>
      </c>
      <c r="C41" s="1523"/>
      <c r="D41" s="1523"/>
      <c r="E41" s="1524"/>
      <c r="F41" s="276"/>
      <c r="G41" s="1525">
        <v>0</v>
      </c>
      <c r="H41" s="1526"/>
      <c r="I41" s="1527">
        <f t="shared" si="0"/>
        <v>0</v>
      </c>
      <c r="J41" s="1526"/>
      <c r="K41" s="1527">
        <f t="shared" si="1"/>
        <v>0</v>
      </c>
      <c r="L41" s="1526"/>
      <c r="M41" s="277"/>
      <c r="N41" s="253"/>
      <c r="O41" s="253"/>
      <c r="P41" s="253"/>
      <c r="Q41" s="253"/>
      <c r="R41" s="253"/>
      <c r="S41" s="253"/>
      <c r="T41" s="253"/>
      <c r="U41" s="253"/>
      <c r="V41" s="253"/>
      <c r="W41" s="253"/>
      <c r="X41" s="253"/>
      <c r="Y41" s="253"/>
      <c r="Z41" s="253"/>
      <c r="AA41" s="253"/>
      <c r="AB41" s="253"/>
      <c r="AC41" s="253"/>
      <c r="AD41" s="253"/>
      <c r="AE41" s="253"/>
      <c r="AF41" s="253"/>
      <c r="AG41" s="253"/>
      <c r="AH41" s="253"/>
      <c r="AI41" s="253"/>
      <c r="AJ41" s="253"/>
      <c r="AK41" s="253"/>
      <c r="AL41" s="253"/>
      <c r="AM41" s="253"/>
      <c r="AN41" s="253"/>
      <c r="AO41" s="253"/>
      <c r="AP41" s="253"/>
      <c r="AQ41" s="253"/>
      <c r="AR41" s="253"/>
      <c r="AS41" s="253"/>
      <c r="AT41" s="253"/>
      <c r="AU41" s="253"/>
      <c r="AV41" s="253"/>
      <c r="AW41" s="253"/>
      <c r="AX41" s="253"/>
      <c r="AY41" s="253"/>
      <c r="AZ41" s="253"/>
      <c r="BA41" s="253"/>
      <c r="BB41" s="253"/>
      <c r="BC41" s="253"/>
      <c r="BD41" s="253"/>
      <c r="BE41" s="253"/>
      <c r="BF41" s="253"/>
      <c r="BG41" s="253"/>
      <c r="BH41" s="253"/>
      <c r="BI41" s="253"/>
      <c r="BJ41" s="253"/>
      <c r="BK41" s="253"/>
      <c r="BL41" s="253"/>
      <c r="BM41" s="253"/>
      <c r="BN41" s="253"/>
      <c r="BO41" s="253"/>
      <c r="BP41" s="253"/>
      <c r="BQ41" s="253"/>
      <c r="BR41" s="253"/>
      <c r="BS41" s="253"/>
      <c r="BT41" s="253"/>
      <c r="BU41" s="253"/>
      <c r="BV41" s="253"/>
      <c r="BW41" s="253"/>
      <c r="BX41" s="253"/>
      <c r="BY41" s="253"/>
      <c r="BZ41" s="253"/>
      <c r="CA41" s="253"/>
      <c r="CB41" s="253"/>
      <c r="CC41" s="253"/>
      <c r="CD41" s="253"/>
      <c r="CE41" s="253"/>
      <c r="CF41" s="253"/>
      <c r="CG41" s="253"/>
      <c r="CH41" s="253"/>
      <c r="CI41" s="253"/>
      <c r="CJ41" s="253"/>
      <c r="CK41" s="253"/>
      <c r="CL41" s="253"/>
      <c r="CM41" s="253"/>
      <c r="CN41" s="253"/>
      <c r="CO41" s="253"/>
      <c r="CP41" s="253"/>
      <c r="CQ41" s="253"/>
      <c r="CR41" s="253"/>
      <c r="CS41" s="253"/>
      <c r="CT41" s="253"/>
      <c r="CU41" s="253"/>
      <c r="CV41" s="253"/>
      <c r="CW41" s="253"/>
      <c r="CX41" s="253"/>
      <c r="CY41" s="253"/>
      <c r="CZ41" s="253"/>
      <c r="DA41" s="253"/>
      <c r="DB41" s="253"/>
      <c r="DC41" s="253"/>
      <c r="DD41" s="253"/>
      <c r="DE41" s="253"/>
      <c r="DF41" s="253"/>
      <c r="DG41" s="253"/>
      <c r="DH41" s="253"/>
      <c r="DI41" s="253"/>
      <c r="DJ41" s="253"/>
      <c r="DK41" s="253"/>
      <c r="DL41" s="253"/>
      <c r="DM41" s="253"/>
      <c r="DN41" s="253"/>
      <c r="DO41" s="253"/>
      <c r="DP41" s="253"/>
      <c r="DQ41" s="253"/>
      <c r="DR41" s="253"/>
      <c r="DS41" s="253"/>
      <c r="DT41" s="253"/>
      <c r="DU41" s="253"/>
      <c r="DV41" s="253"/>
      <c r="DW41" s="253"/>
      <c r="DX41" s="253"/>
      <c r="DY41" s="253"/>
      <c r="DZ41" s="253"/>
      <c r="EA41" s="253"/>
      <c r="EB41" s="253"/>
      <c r="EC41" s="253"/>
      <c r="ED41" s="253"/>
      <c r="EE41" s="253"/>
      <c r="EF41" s="253"/>
      <c r="EG41" s="253"/>
      <c r="EH41" s="253"/>
      <c r="EI41" s="253"/>
      <c r="EJ41" s="253"/>
      <c r="EK41" s="253"/>
      <c r="EL41" s="253"/>
      <c r="EM41" s="253"/>
      <c r="EN41" s="253"/>
      <c r="EO41" s="253"/>
      <c r="EP41" s="253"/>
      <c r="EQ41" s="253"/>
      <c r="ER41" s="253"/>
      <c r="ES41" s="253"/>
      <c r="ET41" s="253"/>
      <c r="EU41" s="253"/>
      <c r="EV41" s="253"/>
      <c r="EW41" s="253"/>
      <c r="EX41" s="253"/>
      <c r="EY41" s="253"/>
      <c r="EZ41" s="253"/>
      <c r="FA41" s="253"/>
      <c r="FB41" s="253"/>
      <c r="FC41" s="253"/>
      <c r="FD41" s="253"/>
      <c r="FE41" s="253"/>
      <c r="FF41" s="253"/>
      <c r="FG41" s="253"/>
      <c r="FH41" s="253"/>
      <c r="FI41" s="253"/>
      <c r="FJ41" s="253"/>
      <c r="FK41" s="253"/>
      <c r="FL41" s="253"/>
      <c r="FM41" s="253"/>
      <c r="FN41" s="253"/>
      <c r="FO41" s="253"/>
      <c r="FP41" s="253"/>
      <c r="FQ41" s="253"/>
      <c r="FR41" s="253"/>
      <c r="FS41" s="253"/>
      <c r="FT41" s="253"/>
      <c r="FU41" s="253"/>
      <c r="FV41" s="253"/>
      <c r="FW41" s="253"/>
      <c r="FX41" s="253"/>
      <c r="FY41" s="253"/>
      <c r="FZ41" s="253"/>
      <c r="GA41" s="253"/>
      <c r="GB41" s="253"/>
      <c r="GC41" s="253"/>
      <c r="GD41" s="253"/>
      <c r="GE41" s="253"/>
      <c r="GF41" s="253"/>
      <c r="GG41" s="253"/>
      <c r="GH41" s="253"/>
      <c r="GI41" s="253"/>
      <c r="GJ41" s="253"/>
      <c r="GK41" s="253"/>
      <c r="GL41" s="253"/>
      <c r="GM41" s="253"/>
      <c r="GN41" s="253"/>
      <c r="GO41" s="253"/>
      <c r="GP41" s="253"/>
      <c r="GQ41" s="253"/>
      <c r="GR41" s="253"/>
      <c r="GS41" s="253"/>
      <c r="GT41" s="253"/>
      <c r="GU41" s="253"/>
      <c r="GV41" s="253"/>
      <c r="GW41" s="253"/>
      <c r="GX41" s="253"/>
      <c r="GY41" s="253"/>
      <c r="GZ41" s="253"/>
      <c r="HA41" s="253"/>
      <c r="HB41" s="253"/>
      <c r="HC41" s="253"/>
      <c r="HD41" s="253"/>
      <c r="HE41" s="253"/>
      <c r="HF41" s="253"/>
      <c r="HG41" s="253"/>
      <c r="HH41" s="253"/>
      <c r="HI41" s="253"/>
      <c r="HJ41" s="253"/>
      <c r="HK41" s="253"/>
      <c r="HL41" s="253"/>
      <c r="HM41" s="253"/>
      <c r="HN41" s="253"/>
      <c r="HO41" s="253"/>
      <c r="HP41" s="253"/>
      <c r="HQ41" s="253"/>
      <c r="HR41" s="253"/>
      <c r="HS41" s="253"/>
      <c r="HT41" s="253"/>
      <c r="HU41" s="253"/>
      <c r="HV41" s="253"/>
      <c r="HW41" s="253"/>
      <c r="HX41" s="253"/>
      <c r="HY41" s="253"/>
      <c r="HZ41" s="253"/>
      <c r="IA41" s="253"/>
      <c r="IB41" s="253"/>
      <c r="IC41" s="253"/>
      <c r="ID41" s="253"/>
      <c r="IE41" s="253"/>
      <c r="IF41" s="253"/>
      <c r="IG41" s="253"/>
      <c r="IH41" s="253"/>
      <c r="II41" s="253"/>
      <c r="IJ41" s="253"/>
      <c r="IK41" s="253"/>
      <c r="IL41" s="253"/>
      <c r="IM41" s="253"/>
      <c r="IN41" s="253"/>
      <c r="IO41" s="253"/>
      <c r="IP41" s="253"/>
      <c r="IQ41" s="253"/>
      <c r="IR41" s="253"/>
      <c r="IS41" s="253"/>
      <c r="IT41" s="253"/>
      <c r="IU41" s="253"/>
      <c r="IV41" s="253"/>
    </row>
    <row r="42" spans="1:256" ht="22.5" hidden="1" customHeight="1" x14ac:dyDescent="0.25">
      <c r="A42" s="366">
        <v>5</v>
      </c>
      <c r="B42" s="1588" t="s">
        <v>386</v>
      </c>
      <c r="C42" s="1589"/>
      <c r="D42" s="1589"/>
      <c r="E42" s="1590"/>
      <c r="F42" s="363"/>
      <c r="G42" s="1525">
        <f>'[1]Акт Сдачи подг'!W34</f>
        <v>0</v>
      </c>
      <c r="H42" s="1526"/>
      <c r="I42" s="1527">
        <f t="shared" si="0"/>
        <v>0</v>
      </c>
      <c r="J42" s="1526"/>
      <c r="K42" s="1527">
        <f t="shared" si="1"/>
        <v>0</v>
      </c>
      <c r="L42" s="1526"/>
      <c r="M42" s="277"/>
      <c r="N42" s="253"/>
      <c r="O42" s="253"/>
      <c r="P42" s="253"/>
      <c r="Q42" s="253"/>
      <c r="R42" s="253"/>
      <c r="S42" s="253"/>
      <c r="T42" s="253"/>
      <c r="U42" s="253"/>
      <c r="V42" s="253"/>
      <c r="W42" s="253"/>
      <c r="X42" s="253"/>
      <c r="Y42" s="253"/>
      <c r="Z42" s="253"/>
      <c r="AA42" s="253"/>
      <c r="AB42" s="253"/>
      <c r="AC42" s="253"/>
      <c r="AD42" s="253"/>
      <c r="AE42" s="253"/>
      <c r="AF42" s="253"/>
      <c r="AG42" s="253"/>
      <c r="AH42" s="253"/>
      <c r="AI42" s="253"/>
      <c r="AJ42" s="253"/>
      <c r="AK42" s="253"/>
      <c r="AL42" s="253"/>
      <c r="AM42" s="253"/>
      <c r="AN42" s="253"/>
      <c r="AO42" s="253"/>
      <c r="AP42" s="253"/>
      <c r="AQ42" s="253"/>
      <c r="AR42" s="253"/>
      <c r="AS42" s="253"/>
      <c r="AT42" s="253"/>
      <c r="AU42" s="253"/>
      <c r="AV42" s="253"/>
      <c r="AW42" s="253"/>
      <c r="AX42" s="253"/>
      <c r="AY42" s="253"/>
      <c r="AZ42" s="253"/>
      <c r="BA42" s="253"/>
      <c r="BB42" s="253"/>
      <c r="BC42" s="253"/>
      <c r="BD42" s="253"/>
      <c r="BE42" s="253"/>
      <c r="BF42" s="253"/>
      <c r="BG42" s="253"/>
      <c r="BH42" s="253"/>
      <c r="BI42" s="253"/>
      <c r="BJ42" s="253"/>
      <c r="BK42" s="253"/>
      <c r="BL42" s="253"/>
      <c r="BM42" s="253"/>
      <c r="BN42" s="253"/>
      <c r="BO42" s="253"/>
      <c r="BP42" s="253"/>
      <c r="BQ42" s="253"/>
      <c r="BR42" s="253"/>
      <c r="BS42" s="253"/>
      <c r="BT42" s="253"/>
      <c r="BU42" s="253"/>
      <c r="BV42" s="253"/>
      <c r="BW42" s="253"/>
      <c r="BX42" s="253"/>
      <c r="BY42" s="253"/>
      <c r="BZ42" s="253"/>
      <c r="CA42" s="253"/>
      <c r="CB42" s="253"/>
      <c r="CC42" s="253"/>
      <c r="CD42" s="253"/>
      <c r="CE42" s="253"/>
      <c r="CF42" s="253"/>
      <c r="CG42" s="253"/>
      <c r="CH42" s="253"/>
      <c r="CI42" s="253"/>
      <c r="CJ42" s="253"/>
      <c r="CK42" s="253"/>
      <c r="CL42" s="253"/>
      <c r="CM42" s="253"/>
      <c r="CN42" s="253"/>
      <c r="CO42" s="253"/>
      <c r="CP42" s="253"/>
      <c r="CQ42" s="253"/>
      <c r="CR42" s="253"/>
      <c r="CS42" s="253"/>
      <c r="CT42" s="253"/>
      <c r="CU42" s="253"/>
      <c r="CV42" s="253"/>
      <c r="CW42" s="253"/>
      <c r="CX42" s="253"/>
      <c r="CY42" s="253"/>
      <c r="CZ42" s="253"/>
      <c r="DA42" s="253"/>
      <c r="DB42" s="253"/>
      <c r="DC42" s="253"/>
      <c r="DD42" s="253"/>
      <c r="DE42" s="253"/>
      <c r="DF42" s="253"/>
      <c r="DG42" s="253"/>
      <c r="DH42" s="253"/>
      <c r="DI42" s="253"/>
      <c r="DJ42" s="253"/>
      <c r="DK42" s="253"/>
      <c r="DL42" s="253"/>
      <c r="DM42" s="253"/>
      <c r="DN42" s="253"/>
      <c r="DO42" s="253"/>
      <c r="DP42" s="253"/>
      <c r="DQ42" s="253"/>
      <c r="DR42" s="253"/>
      <c r="DS42" s="253"/>
      <c r="DT42" s="253"/>
      <c r="DU42" s="253"/>
      <c r="DV42" s="253"/>
      <c r="DW42" s="253"/>
      <c r="DX42" s="253"/>
      <c r="DY42" s="253"/>
      <c r="DZ42" s="253"/>
      <c r="EA42" s="253"/>
      <c r="EB42" s="253"/>
      <c r="EC42" s="253"/>
      <c r="ED42" s="253"/>
      <c r="EE42" s="253"/>
      <c r="EF42" s="253"/>
      <c r="EG42" s="253"/>
      <c r="EH42" s="253"/>
      <c r="EI42" s="253"/>
      <c r="EJ42" s="253"/>
      <c r="EK42" s="253"/>
      <c r="EL42" s="253"/>
      <c r="EM42" s="253"/>
      <c r="EN42" s="253"/>
      <c r="EO42" s="253"/>
      <c r="EP42" s="253"/>
      <c r="EQ42" s="253"/>
      <c r="ER42" s="253"/>
      <c r="ES42" s="253"/>
      <c r="ET42" s="253"/>
      <c r="EU42" s="253"/>
      <c r="EV42" s="253"/>
      <c r="EW42" s="253"/>
      <c r="EX42" s="253"/>
      <c r="EY42" s="253"/>
      <c r="EZ42" s="253"/>
      <c r="FA42" s="253"/>
      <c r="FB42" s="253"/>
      <c r="FC42" s="253"/>
      <c r="FD42" s="253"/>
      <c r="FE42" s="253"/>
      <c r="FF42" s="253"/>
      <c r="FG42" s="253"/>
      <c r="FH42" s="253"/>
      <c r="FI42" s="253"/>
      <c r="FJ42" s="253"/>
      <c r="FK42" s="253"/>
      <c r="FL42" s="253"/>
      <c r="FM42" s="253"/>
      <c r="FN42" s="253"/>
      <c r="FO42" s="253"/>
      <c r="FP42" s="253"/>
      <c r="FQ42" s="253"/>
      <c r="FR42" s="253"/>
      <c r="FS42" s="253"/>
      <c r="FT42" s="253"/>
      <c r="FU42" s="253"/>
      <c r="FV42" s="253"/>
      <c r="FW42" s="253"/>
      <c r="FX42" s="253"/>
      <c r="FY42" s="253"/>
      <c r="FZ42" s="253"/>
      <c r="GA42" s="253"/>
      <c r="GB42" s="253"/>
      <c r="GC42" s="253"/>
      <c r="GD42" s="253"/>
      <c r="GE42" s="253"/>
      <c r="GF42" s="253"/>
      <c r="GG42" s="253"/>
      <c r="GH42" s="253"/>
      <c r="GI42" s="253"/>
      <c r="GJ42" s="253"/>
      <c r="GK42" s="253"/>
      <c r="GL42" s="253"/>
      <c r="GM42" s="253"/>
      <c r="GN42" s="253"/>
      <c r="GO42" s="253"/>
      <c r="GP42" s="253"/>
      <c r="GQ42" s="253"/>
      <c r="GR42" s="253"/>
      <c r="GS42" s="253"/>
      <c r="GT42" s="253"/>
      <c r="GU42" s="253"/>
      <c r="GV42" s="253"/>
      <c r="GW42" s="253"/>
      <c r="GX42" s="253"/>
      <c r="GY42" s="253"/>
      <c r="GZ42" s="253"/>
      <c r="HA42" s="253"/>
      <c r="HB42" s="253"/>
      <c r="HC42" s="253"/>
      <c r="HD42" s="253"/>
      <c r="HE42" s="253"/>
      <c r="HF42" s="253"/>
      <c r="HG42" s="253"/>
      <c r="HH42" s="253"/>
      <c r="HI42" s="253"/>
      <c r="HJ42" s="253"/>
      <c r="HK42" s="253"/>
      <c r="HL42" s="253"/>
      <c r="HM42" s="253"/>
      <c r="HN42" s="253"/>
      <c r="HO42" s="253"/>
      <c r="HP42" s="253"/>
      <c r="HQ42" s="253"/>
      <c r="HR42" s="253"/>
      <c r="HS42" s="253"/>
      <c r="HT42" s="253"/>
      <c r="HU42" s="253"/>
      <c r="HV42" s="253"/>
      <c r="HW42" s="253"/>
      <c r="HX42" s="253"/>
      <c r="HY42" s="253"/>
      <c r="HZ42" s="253"/>
      <c r="IA42" s="253"/>
      <c r="IB42" s="253"/>
      <c r="IC42" s="253"/>
      <c r="ID42" s="253"/>
      <c r="IE42" s="253"/>
      <c r="IF42" s="253"/>
      <c r="IG42" s="253"/>
      <c r="IH42" s="253"/>
      <c r="II42" s="253"/>
      <c r="IJ42" s="253"/>
      <c r="IK42" s="253"/>
      <c r="IL42" s="253"/>
      <c r="IM42" s="253"/>
      <c r="IN42" s="253"/>
      <c r="IO42" s="253"/>
      <c r="IP42" s="253"/>
      <c r="IQ42" s="253"/>
      <c r="IR42" s="253"/>
      <c r="IS42" s="253"/>
      <c r="IT42" s="253"/>
      <c r="IU42" s="253"/>
      <c r="IV42" s="253"/>
    </row>
    <row r="43" spans="1:256" ht="23.1" customHeight="1" x14ac:dyDescent="0.25">
      <c r="A43" s="367"/>
      <c r="B43" s="1593" t="s">
        <v>59</v>
      </c>
      <c r="C43" s="1593"/>
      <c r="D43" s="1593"/>
      <c r="E43" s="1593"/>
      <c r="F43" s="368"/>
      <c r="G43" s="1592">
        <f>G44+G45+G46+G47+G48</f>
        <v>179369.28</v>
      </c>
      <c r="H43" s="1592"/>
      <c r="I43" s="1592">
        <f t="shared" si="0"/>
        <v>179369.28</v>
      </c>
      <c r="J43" s="1592"/>
      <c r="K43" s="1592">
        <f>I43</f>
        <v>179369.28</v>
      </c>
      <c r="L43" s="1592"/>
      <c r="M43" s="277"/>
      <c r="N43" s="253"/>
      <c r="O43" s="253"/>
      <c r="P43" s="253"/>
      <c r="Q43" s="369"/>
      <c r="R43" s="253"/>
      <c r="S43" s="253"/>
      <c r="T43" s="253"/>
      <c r="U43" s="253"/>
      <c r="V43" s="253"/>
      <c r="W43" s="253"/>
      <c r="X43" s="253"/>
      <c r="Y43" s="253"/>
      <c r="Z43" s="253"/>
      <c r="AA43" s="253"/>
      <c r="AB43" s="253"/>
      <c r="AC43" s="253"/>
      <c r="AD43" s="253"/>
      <c r="AE43" s="253"/>
      <c r="AF43" s="253"/>
      <c r="AG43" s="253"/>
      <c r="AH43" s="253"/>
      <c r="AI43" s="253"/>
      <c r="AJ43" s="253"/>
      <c r="AK43" s="253"/>
      <c r="AL43" s="253"/>
      <c r="AM43" s="253"/>
      <c r="AN43" s="253"/>
      <c r="AO43" s="253"/>
      <c r="AP43" s="253"/>
      <c r="AQ43" s="253"/>
      <c r="AR43" s="253"/>
      <c r="AS43" s="253"/>
      <c r="AT43" s="253"/>
      <c r="AU43" s="253"/>
      <c r="AV43" s="253"/>
      <c r="AW43" s="253"/>
      <c r="AX43" s="253"/>
      <c r="AY43" s="253"/>
      <c r="AZ43" s="253"/>
      <c r="BA43" s="253"/>
      <c r="BB43" s="253"/>
      <c r="BC43" s="253"/>
      <c r="BD43" s="253"/>
      <c r="BE43" s="253"/>
      <c r="BF43" s="253"/>
      <c r="BG43" s="253"/>
      <c r="BH43" s="253"/>
      <c r="BI43" s="253"/>
      <c r="BJ43" s="253"/>
      <c r="BK43" s="253"/>
      <c r="BL43" s="253"/>
      <c r="BM43" s="253"/>
      <c r="BN43" s="253"/>
      <c r="BO43" s="253"/>
      <c r="BP43" s="253"/>
      <c r="BQ43" s="253"/>
      <c r="BR43" s="253"/>
      <c r="BS43" s="253"/>
      <c r="BT43" s="253"/>
      <c r="BU43" s="253"/>
      <c r="BV43" s="253"/>
      <c r="BW43" s="253"/>
      <c r="BX43" s="253"/>
      <c r="BY43" s="253"/>
      <c r="BZ43" s="253"/>
      <c r="CA43" s="253"/>
      <c r="CB43" s="253"/>
      <c r="CC43" s="253"/>
      <c r="CD43" s="253"/>
      <c r="CE43" s="253"/>
      <c r="CF43" s="253"/>
      <c r="CG43" s="253"/>
      <c r="CH43" s="253"/>
      <c r="CI43" s="253"/>
      <c r="CJ43" s="253"/>
      <c r="CK43" s="253"/>
      <c r="CL43" s="253"/>
      <c r="CM43" s="253"/>
      <c r="CN43" s="253"/>
      <c r="CO43" s="253"/>
      <c r="CP43" s="253"/>
      <c r="CQ43" s="253"/>
      <c r="CR43" s="253"/>
      <c r="CS43" s="253"/>
      <c r="CT43" s="253"/>
      <c r="CU43" s="253"/>
      <c r="CV43" s="253"/>
      <c r="CW43" s="253"/>
      <c r="CX43" s="253"/>
      <c r="CY43" s="253"/>
      <c r="CZ43" s="253"/>
      <c r="DA43" s="253"/>
      <c r="DB43" s="253"/>
      <c r="DC43" s="253"/>
      <c r="DD43" s="253"/>
      <c r="DE43" s="253"/>
      <c r="DF43" s="253"/>
      <c r="DG43" s="253"/>
      <c r="DH43" s="253"/>
      <c r="DI43" s="253"/>
      <c r="DJ43" s="253"/>
      <c r="DK43" s="253"/>
      <c r="DL43" s="253"/>
      <c r="DM43" s="253"/>
      <c r="DN43" s="253"/>
      <c r="DO43" s="253"/>
      <c r="DP43" s="253"/>
      <c r="DQ43" s="253"/>
      <c r="DR43" s="253"/>
      <c r="DS43" s="253"/>
      <c r="DT43" s="253"/>
      <c r="DU43" s="253"/>
      <c r="DV43" s="253"/>
      <c r="DW43" s="253"/>
      <c r="DX43" s="253"/>
      <c r="DY43" s="253"/>
      <c r="DZ43" s="253"/>
      <c r="EA43" s="253"/>
      <c r="EB43" s="253"/>
      <c r="EC43" s="253"/>
      <c r="ED43" s="253"/>
      <c r="EE43" s="253"/>
      <c r="EF43" s="253"/>
      <c r="EG43" s="253"/>
      <c r="EH43" s="253"/>
      <c r="EI43" s="253"/>
      <c r="EJ43" s="253"/>
      <c r="EK43" s="253"/>
      <c r="EL43" s="253"/>
      <c r="EM43" s="253"/>
      <c r="EN43" s="253"/>
      <c r="EO43" s="253"/>
      <c r="EP43" s="253"/>
      <c r="EQ43" s="253"/>
      <c r="ER43" s="253"/>
      <c r="ES43" s="253"/>
      <c r="ET43" s="253"/>
      <c r="EU43" s="253"/>
      <c r="EV43" s="253"/>
      <c r="EW43" s="253"/>
      <c r="EX43" s="253"/>
      <c r="EY43" s="253"/>
      <c r="EZ43" s="253"/>
      <c r="FA43" s="253"/>
      <c r="FB43" s="253"/>
      <c r="FC43" s="253"/>
      <c r="FD43" s="253"/>
      <c r="FE43" s="253"/>
      <c r="FF43" s="253"/>
      <c r="FG43" s="253"/>
      <c r="FH43" s="253"/>
      <c r="FI43" s="253"/>
      <c r="FJ43" s="253"/>
      <c r="FK43" s="253"/>
      <c r="FL43" s="253"/>
      <c r="FM43" s="253"/>
      <c r="FN43" s="253"/>
      <c r="FO43" s="253"/>
      <c r="FP43" s="253"/>
      <c r="FQ43" s="253"/>
      <c r="FR43" s="253"/>
      <c r="FS43" s="253"/>
      <c r="FT43" s="253"/>
      <c r="FU43" s="253"/>
      <c r="FV43" s="253"/>
      <c r="FW43" s="253"/>
      <c r="FX43" s="253"/>
      <c r="FY43" s="253"/>
      <c r="FZ43" s="253"/>
      <c r="GA43" s="253"/>
      <c r="GB43" s="253"/>
      <c r="GC43" s="253"/>
      <c r="GD43" s="253"/>
      <c r="GE43" s="253"/>
      <c r="GF43" s="253"/>
      <c r="GG43" s="253"/>
      <c r="GH43" s="253"/>
      <c r="GI43" s="253"/>
      <c r="GJ43" s="253"/>
      <c r="GK43" s="253"/>
      <c r="GL43" s="253"/>
      <c r="GM43" s="253"/>
      <c r="GN43" s="253"/>
      <c r="GO43" s="253"/>
      <c r="GP43" s="253"/>
      <c r="GQ43" s="253"/>
      <c r="GR43" s="253"/>
      <c r="GS43" s="253"/>
      <c r="GT43" s="253"/>
      <c r="GU43" s="253"/>
      <c r="GV43" s="253"/>
      <c r="GW43" s="253"/>
      <c r="GX43" s="253"/>
      <c r="GY43" s="253"/>
      <c r="GZ43" s="253"/>
      <c r="HA43" s="253"/>
      <c r="HB43" s="253"/>
      <c r="HC43" s="253"/>
      <c r="HD43" s="253"/>
      <c r="HE43" s="253"/>
      <c r="HF43" s="253"/>
      <c r="HG43" s="253"/>
      <c r="HH43" s="253"/>
      <c r="HI43" s="253"/>
      <c r="HJ43" s="253"/>
      <c r="HK43" s="253"/>
      <c r="HL43" s="253"/>
      <c r="HM43" s="253"/>
      <c r="HN43" s="253"/>
      <c r="HO43" s="253"/>
      <c r="HP43" s="253"/>
      <c r="HQ43" s="253"/>
      <c r="HR43" s="253"/>
      <c r="HS43" s="253"/>
      <c r="HT43" s="253"/>
      <c r="HU43" s="253"/>
      <c r="HV43" s="253"/>
      <c r="HW43" s="253"/>
      <c r="HX43" s="253"/>
      <c r="HY43" s="253"/>
      <c r="HZ43" s="253"/>
      <c r="IA43" s="253"/>
      <c r="IB43" s="253"/>
      <c r="IC43" s="253"/>
      <c r="ID43" s="253"/>
      <c r="IE43" s="253"/>
      <c r="IF43" s="253"/>
      <c r="IG43" s="253"/>
      <c r="IH43" s="253"/>
      <c r="II43" s="253"/>
      <c r="IJ43" s="253"/>
      <c r="IK43" s="253"/>
      <c r="IL43" s="253"/>
      <c r="IM43" s="253"/>
      <c r="IN43" s="253"/>
      <c r="IO43" s="253"/>
      <c r="IP43" s="253"/>
      <c r="IQ43" s="253"/>
      <c r="IR43" s="253"/>
      <c r="IS43" s="253"/>
      <c r="IT43" s="253"/>
      <c r="IU43" s="253"/>
      <c r="IV43" s="253"/>
    </row>
    <row r="44" spans="1:256" ht="23.1" customHeight="1" x14ac:dyDescent="0.25">
      <c r="A44" s="367">
        <v>1</v>
      </c>
      <c r="B44" s="1594" t="s">
        <v>58</v>
      </c>
      <c r="C44" s="1595"/>
      <c r="D44" s="1595"/>
      <c r="E44" s="1595"/>
      <c r="F44" s="370"/>
      <c r="G44" s="1596">
        <f>'Акт Сдачи ПИP (2)'!AF37</f>
        <v>173369.28</v>
      </c>
      <c r="H44" s="1596"/>
      <c r="I44" s="1596">
        <f t="shared" si="0"/>
        <v>173369.28</v>
      </c>
      <c r="J44" s="1596"/>
      <c r="K44" s="1596">
        <f>I44</f>
        <v>173369.28</v>
      </c>
      <c r="L44" s="1596"/>
      <c r="M44" s="277"/>
      <c r="N44" s="253"/>
      <c r="O44" s="253"/>
      <c r="P44" s="371"/>
      <c r="Q44" s="1597"/>
      <c r="R44" s="1597"/>
      <c r="S44" s="253"/>
      <c r="T44" s="253"/>
      <c r="U44" s="253"/>
      <c r="V44" s="253"/>
      <c r="W44" s="253"/>
      <c r="X44" s="253"/>
      <c r="Y44" s="253"/>
      <c r="Z44" s="253"/>
      <c r="AA44" s="253"/>
      <c r="AB44" s="253"/>
      <c r="AC44" s="253"/>
      <c r="AD44" s="253"/>
      <c r="AE44" s="253"/>
      <c r="AF44" s="253"/>
      <c r="AG44" s="253"/>
      <c r="AH44" s="253"/>
      <c r="AI44" s="253"/>
      <c r="AJ44" s="253"/>
      <c r="AK44" s="253"/>
      <c r="AL44" s="253"/>
      <c r="AM44" s="253"/>
      <c r="AN44" s="253"/>
      <c r="AO44" s="253"/>
      <c r="AP44" s="253"/>
      <c r="AQ44" s="253"/>
      <c r="AR44" s="253"/>
      <c r="AS44" s="253"/>
      <c r="AT44" s="253"/>
      <c r="AU44" s="253"/>
      <c r="AV44" s="253"/>
      <c r="AW44" s="253"/>
      <c r="AX44" s="253"/>
      <c r="AY44" s="253"/>
      <c r="AZ44" s="253"/>
      <c r="BA44" s="253"/>
      <c r="BB44" s="253"/>
      <c r="BC44" s="253"/>
      <c r="BD44" s="253"/>
      <c r="BE44" s="253"/>
      <c r="BF44" s="253"/>
      <c r="BG44" s="253"/>
      <c r="BH44" s="253"/>
      <c r="BI44" s="253"/>
      <c r="BJ44" s="253"/>
      <c r="BK44" s="253"/>
      <c r="BL44" s="253"/>
      <c r="BM44" s="253"/>
      <c r="BN44" s="253"/>
      <c r="BO44" s="253"/>
      <c r="BP44" s="253"/>
      <c r="BQ44" s="253"/>
      <c r="BR44" s="253"/>
      <c r="BS44" s="253"/>
      <c r="BT44" s="253"/>
      <c r="BU44" s="253"/>
      <c r="BV44" s="253"/>
      <c r="BW44" s="253"/>
      <c r="BX44" s="253"/>
      <c r="BY44" s="253"/>
      <c r="BZ44" s="253"/>
      <c r="CA44" s="253"/>
      <c r="CB44" s="253"/>
      <c r="CC44" s="253"/>
      <c r="CD44" s="253"/>
      <c r="CE44" s="253"/>
      <c r="CF44" s="253"/>
      <c r="CG44" s="253"/>
      <c r="CH44" s="253"/>
      <c r="CI44" s="253"/>
      <c r="CJ44" s="253"/>
      <c r="CK44" s="253"/>
      <c r="CL44" s="253"/>
      <c r="CM44" s="253"/>
      <c r="CN44" s="253"/>
      <c r="CO44" s="253"/>
      <c r="CP44" s="253"/>
      <c r="CQ44" s="253"/>
      <c r="CR44" s="253"/>
      <c r="CS44" s="253"/>
      <c r="CT44" s="253"/>
      <c r="CU44" s="253"/>
      <c r="CV44" s="253"/>
      <c r="CW44" s="253"/>
      <c r="CX44" s="253"/>
      <c r="CY44" s="253"/>
      <c r="CZ44" s="253"/>
      <c r="DA44" s="253"/>
      <c r="DB44" s="253"/>
      <c r="DC44" s="253"/>
      <c r="DD44" s="253"/>
      <c r="DE44" s="253"/>
      <c r="DF44" s="253"/>
      <c r="DG44" s="253"/>
      <c r="DH44" s="253"/>
      <c r="DI44" s="253"/>
      <c r="DJ44" s="253"/>
      <c r="DK44" s="253"/>
      <c r="DL44" s="253"/>
      <c r="DM44" s="253"/>
      <c r="DN44" s="253"/>
      <c r="DO44" s="253"/>
      <c r="DP44" s="253"/>
      <c r="DQ44" s="253"/>
      <c r="DR44" s="253"/>
      <c r="DS44" s="253"/>
      <c r="DT44" s="253"/>
      <c r="DU44" s="253"/>
      <c r="DV44" s="253"/>
      <c r="DW44" s="253"/>
      <c r="DX44" s="253"/>
      <c r="DY44" s="253"/>
      <c r="DZ44" s="253"/>
      <c r="EA44" s="253"/>
      <c r="EB44" s="253"/>
      <c r="EC44" s="253"/>
      <c r="ED44" s="253"/>
      <c r="EE44" s="253"/>
      <c r="EF44" s="253"/>
      <c r="EG44" s="253"/>
      <c r="EH44" s="253"/>
      <c r="EI44" s="253"/>
      <c r="EJ44" s="253"/>
      <c r="EK44" s="253"/>
      <c r="EL44" s="253"/>
      <c r="EM44" s="253"/>
      <c r="EN44" s="253"/>
      <c r="EO44" s="253"/>
      <c r="EP44" s="253"/>
      <c r="EQ44" s="253"/>
      <c r="ER44" s="253"/>
      <c r="ES44" s="253"/>
      <c r="ET44" s="253"/>
      <c r="EU44" s="253"/>
      <c r="EV44" s="253"/>
      <c r="EW44" s="253"/>
      <c r="EX44" s="253"/>
      <c r="EY44" s="253"/>
      <c r="EZ44" s="253"/>
      <c r="FA44" s="253"/>
      <c r="FB44" s="253"/>
      <c r="FC44" s="253"/>
      <c r="FD44" s="253"/>
      <c r="FE44" s="253"/>
      <c r="FF44" s="253"/>
      <c r="FG44" s="253"/>
      <c r="FH44" s="253"/>
      <c r="FI44" s="253"/>
      <c r="FJ44" s="253"/>
      <c r="FK44" s="253"/>
      <c r="FL44" s="253"/>
      <c r="FM44" s="253"/>
      <c r="FN44" s="253"/>
      <c r="FO44" s="253"/>
      <c r="FP44" s="253"/>
      <c r="FQ44" s="253"/>
      <c r="FR44" s="253"/>
      <c r="FS44" s="253"/>
      <c r="FT44" s="253"/>
      <c r="FU44" s="253"/>
      <c r="FV44" s="253"/>
      <c r="FW44" s="253"/>
      <c r="FX44" s="253"/>
      <c r="FY44" s="253"/>
      <c r="FZ44" s="253"/>
      <c r="GA44" s="253"/>
      <c r="GB44" s="253"/>
      <c r="GC44" s="253"/>
      <c r="GD44" s="253"/>
      <c r="GE44" s="253"/>
      <c r="GF44" s="253"/>
      <c r="GG44" s="253"/>
      <c r="GH44" s="253"/>
      <c r="GI44" s="253"/>
      <c r="GJ44" s="253"/>
      <c r="GK44" s="253"/>
      <c r="GL44" s="253"/>
      <c r="GM44" s="253"/>
      <c r="GN44" s="253"/>
      <c r="GO44" s="253"/>
      <c r="GP44" s="253"/>
      <c r="GQ44" s="253"/>
      <c r="GR44" s="253"/>
      <c r="GS44" s="253"/>
      <c r="GT44" s="253"/>
      <c r="GU44" s="253"/>
      <c r="GV44" s="253"/>
      <c r="GW44" s="253"/>
      <c r="GX44" s="253"/>
      <c r="GY44" s="253"/>
      <c r="GZ44" s="253"/>
      <c r="HA44" s="253"/>
      <c r="HB44" s="253"/>
      <c r="HC44" s="253"/>
      <c r="HD44" s="253"/>
      <c r="HE44" s="253"/>
      <c r="HF44" s="253"/>
      <c r="HG44" s="253"/>
      <c r="HH44" s="253"/>
      <c r="HI44" s="253"/>
      <c r="HJ44" s="253"/>
      <c r="HK44" s="253"/>
      <c r="HL44" s="253"/>
      <c r="HM44" s="253"/>
      <c r="HN44" s="253"/>
      <c r="HO44" s="253"/>
      <c r="HP44" s="253"/>
      <c r="HQ44" s="253"/>
      <c r="HR44" s="253"/>
      <c r="HS44" s="253"/>
      <c r="HT44" s="253"/>
      <c r="HU44" s="253"/>
      <c r="HV44" s="253"/>
      <c r="HW44" s="253"/>
      <c r="HX44" s="253"/>
      <c r="HY44" s="253"/>
      <c r="HZ44" s="253"/>
      <c r="IA44" s="253"/>
      <c r="IB44" s="253"/>
      <c r="IC44" s="253"/>
      <c r="ID44" s="253"/>
      <c r="IE44" s="253"/>
      <c r="IF44" s="253"/>
      <c r="IG44" s="253"/>
      <c r="IH44" s="253"/>
      <c r="II44" s="253"/>
      <c r="IJ44" s="253"/>
      <c r="IK44" s="253"/>
      <c r="IL44" s="253"/>
      <c r="IM44" s="253"/>
      <c r="IN44" s="253"/>
      <c r="IO44" s="253"/>
      <c r="IP44" s="253"/>
      <c r="IQ44" s="253"/>
      <c r="IR44" s="253"/>
      <c r="IS44" s="253"/>
      <c r="IT44" s="253"/>
      <c r="IU44" s="253"/>
      <c r="IV44" s="253"/>
    </row>
    <row r="45" spans="1:256" ht="23.1" customHeight="1" x14ac:dyDescent="0.25">
      <c r="A45" s="373">
        <v>2</v>
      </c>
      <c r="B45" s="1522" t="s">
        <v>57</v>
      </c>
      <c r="C45" s="1523"/>
      <c r="D45" s="1523"/>
      <c r="E45" s="1524"/>
      <c r="F45" s="368"/>
      <c r="G45" s="1598">
        <v>0</v>
      </c>
      <c r="H45" s="1599"/>
      <c r="I45" s="1598">
        <f t="shared" si="0"/>
        <v>0</v>
      </c>
      <c r="J45" s="1599"/>
      <c r="K45" s="1598">
        <f t="shared" si="1"/>
        <v>0</v>
      </c>
      <c r="L45" s="1599"/>
      <c r="M45" s="277"/>
      <c r="N45" s="253"/>
      <c r="O45" s="253"/>
      <c r="P45" s="253"/>
      <c r="Q45" s="372"/>
      <c r="R45" s="372"/>
      <c r="S45" s="253"/>
      <c r="T45" s="253"/>
      <c r="U45" s="253"/>
      <c r="V45" s="253"/>
      <c r="W45" s="253"/>
      <c r="X45" s="253"/>
      <c r="Y45" s="253"/>
      <c r="Z45" s="253"/>
      <c r="AA45" s="253"/>
      <c r="AB45" s="253"/>
      <c r="AC45" s="253"/>
      <c r="AD45" s="253"/>
      <c r="AE45" s="253"/>
      <c r="AF45" s="253"/>
      <c r="AG45" s="253"/>
      <c r="AH45" s="253"/>
      <c r="AI45" s="253"/>
      <c r="AJ45" s="253"/>
      <c r="AK45" s="253"/>
      <c r="AL45" s="253"/>
      <c r="AM45" s="253"/>
      <c r="AN45" s="253"/>
      <c r="AO45" s="253"/>
      <c r="AP45" s="253"/>
      <c r="AQ45" s="253"/>
      <c r="AR45" s="253"/>
      <c r="AS45" s="253"/>
      <c r="AT45" s="253"/>
      <c r="AU45" s="253"/>
      <c r="AV45" s="253"/>
      <c r="AW45" s="253"/>
      <c r="AX45" s="253"/>
      <c r="AY45" s="253"/>
      <c r="AZ45" s="253"/>
      <c r="BA45" s="253"/>
      <c r="BB45" s="253"/>
      <c r="BC45" s="253"/>
      <c r="BD45" s="253"/>
      <c r="BE45" s="253"/>
      <c r="BF45" s="253"/>
      <c r="BG45" s="253"/>
      <c r="BH45" s="253"/>
      <c r="BI45" s="253"/>
      <c r="BJ45" s="253"/>
      <c r="BK45" s="253"/>
      <c r="BL45" s="253"/>
      <c r="BM45" s="253"/>
      <c r="BN45" s="253"/>
      <c r="BO45" s="253"/>
      <c r="BP45" s="253"/>
      <c r="BQ45" s="253"/>
      <c r="BR45" s="253"/>
      <c r="BS45" s="253"/>
      <c r="BT45" s="253"/>
      <c r="BU45" s="253"/>
      <c r="BV45" s="253"/>
      <c r="BW45" s="253"/>
      <c r="BX45" s="253"/>
      <c r="BY45" s="253"/>
      <c r="BZ45" s="253"/>
      <c r="CA45" s="253"/>
      <c r="CB45" s="253"/>
      <c r="CC45" s="253"/>
      <c r="CD45" s="253"/>
      <c r="CE45" s="253"/>
      <c r="CF45" s="253"/>
      <c r="CG45" s="253"/>
      <c r="CH45" s="253"/>
      <c r="CI45" s="253"/>
      <c r="CJ45" s="253"/>
      <c r="CK45" s="253"/>
      <c r="CL45" s="253"/>
      <c r="CM45" s="253"/>
      <c r="CN45" s="253"/>
      <c r="CO45" s="253"/>
      <c r="CP45" s="253"/>
      <c r="CQ45" s="253"/>
      <c r="CR45" s="253"/>
      <c r="CS45" s="253"/>
      <c r="CT45" s="253"/>
      <c r="CU45" s="253"/>
      <c r="CV45" s="253"/>
      <c r="CW45" s="253"/>
      <c r="CX45" s="253"/>
      <c r="CY45" s="253"/>
      <c r="CZ45" s="253"/>
      <c r="DA45" s="253"/>
      <c r="DB45" s="253"/>
      <c r="DC45" s="253"/>
      <c r="DD45" s="253"/>
      <c r="DE45" s="253"/>
      <c r="DF45" s="253"/>
      <c r="DG45" s="253"/>
      <c r="DH45" s="253"/>
      <c r="DI45" s="253"/>
      <c r="DJ45" s="253"/>
      <c r="DK45" s="253"/>
      <c r="DL45" s="253"/>
      <c r="DM45" s="253"/>
      <c r="DN45" s="253"/>
      <c r="DO45" s="253"/>
      <c r="DP45" s="253"/>
      <c r="DQ45" s="253"/>
      <c r="DR45" s="253"/>
      <c r="DS45" s="253"/>
      <c r="DT45" s="253"/>
      <c r="DU45" s="253"/>
      <c r="DV45" s="253"/>
      <c r="DW45" s="253"/>
      <c r="DX45" s="253"/>
      <c r="DY45" s="253"/>
      <c r="DZ45" s="253"/>
      <c r="EA45" s="253"/>
      <c r="EB45" s="253"/>
      <c r="EC45" s="253"/>
      <c r="ED45" s="253"/>
      <c r="EE45" s="253"/>
      <c r="EF45" s="253"/>
      <c r="EG45" s="253"/>
      <c r="EH45" s="253"/>
      <c r="EI45" s="253"/>
      <c r="EJ45" s="253"/>
      <c r="EK45" s="253"/>
      <c r="EL45" s="253"/>
      <c r="EM45" s="253"/>
      <c r="EN45" s="253"/>
      <c r="EO45" s="253"/>
      <c r="EP45" s="253"/>
      <c r="EQ45" s="253"/>
      <c r="ER45" s="253"/>
      <c r="ES45" s="253"/>
      <c r="ET45" s="253"/>
      <c r="EU45" s="253"/>
      <c r="EV45" s="253"/>
      <c r="EW45" s="253"/>
      <c r="EX45" s="253"/>
      <c r="EY45" s="253"/>
      <c r="EZ45" s="253"/>
      <c r="FA45" s="253"/>
      <c r="FB45" s="253"/>
      <c r="FC45" s="253"/>
      <c r="FD45" s="253"/>
      <c r="FE45" s="253"/>
      <c r="FF45" s="253"/>
      <c r="FG45" s="253"/>
      <c r="FH45" s="253"/>
      <c r="FI45" s="253"/>
      <c r="FJ45" s="253"/>
      <c r="FK45" s="253"/>
      <c r="FL45" s="253"/>
      <c r="FM45" s="253"/>
      <c r="FN45" s="253"/>
      <c r="FO45" s="253"/>
      <c r="FP45" s="253"/>
      <c r="FQ45" s="253"/>
      <c r="FR45" s="253"/>
      <c r="FS45" s="253"/>
      <c r="FT45" s="253"/>
      <c r="FU45" s="253"/>
      <c r="FV45" s="253"/>
      <c r="FW45" s="253"/>
      <c r="FX45" s="253"/>
      <c r="FY45" s="253"/>
      <c r="FZ45" s="253"/>
      <c r="GA45" s="253"/>
      <c r="GB45" s="253"/>
      <c r="GC45" s="253"/>
      <c r="GD45" s="253"/>
      <c r="GE45" s="253"/>
      <c r="GF45" s="253"/>
      <c r="GG45" s="253"/>
      <c r="GH45" s="253"/>
      <c r="GI45" s="253"/>
      <c r="GJ45" s="253"/>
      <c r="GK45" s="253"/>
      <c r="GL45" s="253"/>
      <c r="GM45" s="253"/>
      <c r="GN45" s="253"/>
      <c r="GO45" s="253"/>
      <c r="GP45" s="253"/>
      <c r="GQ45" s="253"/>
      <c r="GR45" s="253"/>
      <c r="GS45" s="253"/>
      <c r="GT45" s="253"/>
      <c r="GU45" s="253"/>
      <c r="GV45" s="253"/>
      <c r="GW45" s="253"/>
      <c r="GX45" s="253"/>
      <c r="GY45" s="253"/>
      <c r="GZ45" s="253"/>
      <c r="HA45" s="253"/>
      <c r="HB45" s="253"/>
      <c r="HC45" s="253"/>
      <c r="HD45" s="253"/>
      <c r="HE45" s="253"/>
      <c r="HF45" s="253"/>
      <c r="HG45" s="253"/>
      <c r="HH45" s="253"/>
      <c r="HI45" s="253"/>
      <c r="HJ45" s="253"/>
      <c r="HK45" s="253"/>
      <c r="HL45" s="253"/>
      <c r="HM45" s="253"/>
      <c r="HN45" s="253"/>
      <c r="HO45" s="253"/>
      <c r="HP45" s="253"/>
      <c r="HQ45" s="253"/>
      <c r="HR45" s="253"/>
      <c r="HS45" s="253"/>
      <c r="HT45" s="253"/>
      <c r="HU45" s="253"/>
      <c r="HV45" s="253"/>
      <c r="HW45" s="253"/>
      <c r="HX45" s="253"/>
      <c r="HY45" s="253"/>
      <c r="HZ45" s="253"/>
      <c r="IA45" s="253"/>
      <c r="IB45" s="253"/>
      <c r="IC45" s="253"/>
      <c r="ID45" s="253"/>
      <c r="IE45" s="253"/>
      <c r="IF45" s="253"/>
      <c r="IG45" s="253"/>
      <c r="IH45" s="253"/>
      <c r="II45" s="253"/>
      <c r="IJ45" s="253"/>
      <c r="IK45" s="253"/>
      <c r="IL45" s="253"/>
      <c r="IM45" s="253"/>
      <c r="IN45" s="253"/>
      <c r="IO45" s="253"/>
      <c r="IP45" s="253"/>
      <c r="IQ45" s="253"/>
      <c r="IR45" s="253"/>
      <c r="IS45" s="253"/>
      <c r="IT45" s="253"/>
      <c r="IU45" s="253"/>
      <c r="IV45" s="253"/>
    </row>
    <row r="46" spans="1:256" ht="23.1" customHeight="1" x14ac:dyDescent="0.25">
      <c r="A46" s="373">
        <v>3</v>
      </c>
      <c r="B46" s="1522" t="s">
        <v>56</v>
      </c>
      <c r="C46" s="1523"/>
      <c r="D46" s="1523"/>
      <c r="E46" s="1524"/>
      <c r="F46" s="368"/>
      <c r="G46" s="1600">
        <v>0</v>
      </c>
      <c r="H46" s="1601"/>
      <c r="I46" s="1600">
        <f t="shared" si="0"/>
        <v>0</v>
      </c>
      <c r="J46" s="1601"/>
      <c r="K46" s="1600">
        <f t="shared" si="1"/>
        <v>0</v>
      </c>
      <c r="L46" s="1601"/>
      <c r="M46" s="277"/>
      <c r="N46" s="253"/>
      <c r="O46" s="253"/>
      <c r="P46" s="253"/>
      <c r="Q46" s="372"/>
      <c r="R46" s="372"/>
      <c r="S46" s="253"/>
      <c r="T46" s="253"/>
      <c r="U46" s="253"/>
      <c r="V46" s="253"/>
      <c r="W46" s="253"/>
      <c r="X46" s="253"/>
      <c r="Y46" s="253"/>
      <c r="Z46" s="253"/>
      <c r="AA46" s="253"/>
      <c r="AB46" s="253"/>
      <c r="AC46" s="253"/>
      <c r="AD46" s="253"/>
      <c r="AE46" s="253"/>
      <c r="AF46" s="253"/>
      <c r="AG46" s="253"/>
      <c r="AH46" s="253"/>
      <c r="AI46" s="253"/>
      <c r="AJ46" s="253"/>
      <c r="AK46" s="253"/>
      <c r="AL46" s="253"/>
      <c r="AM46" s="253"/>
      <c r="AN46" s="253"/>
      <c r="AO46" s="253"/>
      <c r="AP46" s="253"/>
      <c r="AQ46" s="253"/>
      <c r="AR46" s="253"/>
      <c r="AS46" s="253"/>
      <c r="AT46" s="253"/>
      <c r="AU46" s="253"/>
      <c r="AV46" s="253"/>
      <c r="AW46" s="253"/>
      <c r="AX46" s="253"/>
      <c r="AY46" s="253"/>
      <c r="AZ46" s="253"/>
      <c r="BA46" s="253"/>
      <c r="BB46" s="253"/>
      <c r="BC46" s="253"/>
      <c r="BD46" s="253"/>
      <c r="BE46" s="253"/>
      <c r="BF46" s="253"/>
      <c r="BG46" s="253"/>
      <c r="BH46" s="253"/>
      <c r="BI46" s="253"/>
      <c r="BJ46" s="253"/>
      <c r="BK46" s="253"/>
      <c r="BL46" s="253"/>
      <c r="BM46" s="253"/>
      <c r="BN46" s="253"/>
      <c r="BO46" s="253"/>
      <c r="BP46" s="253"/>
      <c r="BQ46" s="253"/>
      <c r="BR46" s="253"/>
      <c r="BS46" s="253"/>
      <c r="BT46" s="253"/>
      <c r="BU46" s="253"/>
      <c r="BV46" s="253"/>
      <c r="BW46" s="253"/>
      <c r="BX46" s="253"/>
      <c r="BY46" s="253"/>
      <c r="BZ46" s="253"/>
      <c r="CA46" s="253"/>
      <c r="CB46" s="253"/>
      <c r="CC46" s="253"/>
      <c r="CD46" s="253"/>
      <c r="CE46" s="253"/>
      <c r="CF46" s="253"/>
      <c r="CG46" s="253"/>
      <c r="CH46" s="253"/>
      <c r="CI46" s="253"/>
      <c r="CJ46" s="253"/>
      <c r="CK46" s="253"/>
      <c r="CL46" s="253"/>
      <c r="CM46" s="253"/>
      <c r="CN46" s="253"/>
      <c r="CO46" s="253"/>
      <c r="CP46" s="253"/>
      <c r="CQ46" s="253"/>
      <c r="CR46" s="253"/>
      <c r="CS46" s="253"/>
      <c r="CT46" s="253"/>
      <c r="CU46" s="253"/>
      <c r="CV46" s="253"/>
      <c r="CW46" s="253"/>
      <c r="CX46" s="253"/>
      <c r="CY46" s="253"/>
      <c r="CZ46" s="253"/>
      <c r="DA46" s="253"/>
      <c r="DB46" s="253"/>
      <c r="DC46" s="253"/>
      <c r="DD46" s="253"/>
      <c r="DE46" s="253"/>
      <c r="DF46" s="253"/>
      <c r="DG46" s="253"/>
      <c r="DH46" s="253"/>
      <c r="DI46" s="253"/>
      <c r="DJ46" s="253"/>
      <c r="DK46" s="253"/>
      <c r="DL46" s="253"/>
      <c r="DM46" s="253"/>
      <c r="DN46" s="253"/>
      <c r="DO46" s="253"/>
      <c r="DP46" s="253"/>
      <c r="DQ46" s="253"/>
      <c r="DR46" s="253"/>
      <c r="DS46" s="253"/>
      <c r="DT46" s="253"/>
      <c r="DU46" s="253"/>
      <c r="DV46" s="253"/>
      <c r="DW46" s="253"/>
      <c r="DX46" s="253"/>
      <c r="DY46" s="253"/>
      <c r="DZ46" s="253"/>
      <c r="EA46" s="253"/>
      <c r="EB46" s="253"/>
      <c r="EC46" s="253"/>
      <c r="ED46" s="253"/>
      <c r="EE46" s="253"/>
      <c r="EF46" s="253"/>
      <c r="EG46" s="253"/>
      <c r="EH46" s="253"/>
      <c r="EI46" s="253"/>
      <c r="EJ46" s="253"/>
      <c r="EK46" s="253"/>
      <c r="EL46" s="253"/>
      <c r="EM46" s="253"/>
      <c r="EN46" s="253"/>
      <c r="EO46" s="253"/>
      <c r="EP46" s="253"/>
      <c r="EQ46" s="253"/>
      <c r="ER46" s="253"/>
      <c r="ES46" s="253"/>
      <c r="ET46" s="253"/>
      <c r="EU46" s="253"/>
      <c r="EV46" s="253"/>
      <c r="EW46" s="253"/>
      <c r="EX46" s="253"/>
      <c r="EY46" s="253"/>
      <c r="EZ46" s="253"/>
      <c r="FA46" s="253"/>
      <c r="FB46" s="253"/>
      <c r="FC46" s="253"/>
      <c r="FD46" s="253"/>
      <c r="FE46" s="253"/>
      <c r="FF46" s="253"/>
      <c r="FG46" s="253"/>
      <c r="FH46" s="253"/>
      <c r="FI46" s="253"/>
      <c r="FJ46" s="253"/>
      <c r="FK46" s="253"/>
      <c r="FL46" s="253"/>
      <c r="FM46" s="253"/>
      <c r="FN46" s="253"/>
      <c r="FO46" s="253"/>
      <c r="FP46" s="253"/>
      <c r="FQ46" s="253"/>
      <c r="FR46" s="253"/>
      <c r="FS46" s="253"/>
      <c r="FT46" s="253"/>
      <c r="FU46" s="253"/>
      <c r="FV46" s="253"/>
      <c r="FW46" s="253"/>
      <c r="FX46" s="253"/>
      <c r="FY46" s="253"/>
      <c r="FZ46" s="253"/>
      <c r="GA46" s="253"/>
      <c r="GB46" s="253"/>
      <c r="GC46" s="253"/>
      <c r="GD46" s="253"/>
      <c r="GE46" s="253"/>
      <c r="GF46" s="253"/>
      <c r="GG46" s="253"/>
      <c r="GH46" s="253"/>
      <c r="GI46" s="253"/>
      <c r="GJ46" s="253"/>
      <c r="GK46" s="253"/>
      <c r="GL46" s="253"/>
      <c r="GM46" s="253"/>
      <c r="GN46" s="253"/>
      <c r="GO46" s="253"/>
      <c r="GP46" s="253"/>
      <c r="GQ46" s="253"/>
      <c r="GR46" s="253"/>
      <c r="GS46" s="253"/>
      <c r="GT46" s="253"/>
      <c r="GU46" s="253"/>
      <c r="GV46" s="253"/>
      <c r="GW46" s="253"/>
      <c r="GX46" s="253"/>
      <c r="GY46" s="253"/>
      <c r="GZ46" s="253"/>
      <c r="HA46" s="253"/>
      <c r="HB46" s="253"/>
      <c r="HC46" s="253"/>
      <c r="HD46" s="253"/>
      <c r="HE46" s="253"/>
      <c r="HF46" s="253"/>
      <c r="HG46" s="253"/>
      <c r="HH46" s="253"/>
      <c r="HI46" s="253"/>
      <c r="HJ46" s="253"/>
      <c r="HK46" s="253"/>
      <c r="HL46" s="253"/>
      <c r="HM46" s="253"/>
      <c r="HN46" s="253"/>
      <c r="HO46" s="253"/>
      <c r="HP46" s="253"/>
      <c r="HQ46" s="253"/>
      <c r="HR46" s="253"/>
      <c r="HS46" s="253"/>
      <c r="HT46" s="253"/>
      <c r="HU46" s="253"/>
      <c r="HV46" s="253"/>
      <c r="HW46" s="253"/>
      <c r="HX46" s="253"/>
      <c r="HY46" s="253"/>
      <c r="HZ46" s="253"/>
      <c r="IA46" s="253"/>
      <c r="IB46" s="253"/>
      <c r="IC46" s="253"/>
      <c r="ID46" s="253"/>
      <c r="IE46" s="253"/>
      <c r="IF46" s="253"/>
      <c r="IG46" s="253"/>
      <c r="IH46" s="253"/>
      <c r="II46" s="253"/>
      <c r="IJ46" s="253"/>
      <c r="IK46" s="253"/>
      <c r="IL46" s="253"/>
      <c r="IM46" s="253"/>
      <c r="IN46" s="253"/>
      <c r="IO46" s="253"/>
      <c r="IP46" s="253"/>
      <c r="IQ46" s="253"/>
      <c r="IR46" s="253"/>
      <c r="IS46" s="253"/>
      <c r="IT46" s="253"/>
      <c r="IU46" s="253"/>
      <c r="IV46" s="253"/>
    </row>
    <row r="47" spans="1:256" ht="21.75" customHeight="1" x14ac:dyDescent="0.25">
      <c r="A47" s="373">
        <v>4</v>
      </c>
      <c r="B47" s="1522" t="s">
        <v>342</v>
      </c>
      <c r="C47" s="1523"/>
      <c r="D47" s="1523"/>
      <c r="E47" s="1524"/>
      <c r="F47" s="368"/>
      <c r="G47" s="1598">
        <v>0</v>
      </c>
      <c r="H47" s="1599"/>
      <c r="I47" s="1598">
        <f t="shared" si="0"/>
        <v>0</v>
      </c>
      <c r="J47" s="1599"/>
      <c r="K47" s="1598">
        <f t="shared" si="1"/>
        <v>0</v>
      </c>
      <c r="L47" s="1599"/>
      <c r="M47" s="277"/>
      <c r="N47" s="253"/>
      <c r="O47" s="253"/>
      <c r="P47" s="253"/>
      <c r="Q47" s="372"/>
      <c r="R47" s="372"/>
      <c r="S47" s="253"/>
      <c r="T47" s="253"/>
      <c r="U47" s="253"/>
      <c r="V47" s="253"/>
      <c r="W47" s="253"/>
      <c r="X47" s="253"/>
      <c r="Y47" s="253"/>
      <c r="Z47" s="253"/>
      <c r="AA47" s="253"/>
      <c r="AB47" s="253"/>
      <c r="AC47" s="253"/>
      <c r="AD47" s="253"/>
      <c r="AE47" s="253"/>
      <c r="AF47" s="253"/>
      <c r="AG47" s="253"/>
      <c r="AH47" s="253"/>
      <c r="AI47" s="253"/>
      <c r="AJ47" s="253"/>
      <c r="AK47" s="253"/>
      <c r="AL47" s="253"/>
      <c r="AM47" s="253"/>
      <c r="AN47" s="253"/>
      <c r="AO47" s="253"/>
      <c r="AP47" s="253"/>
      <c r="AQ47" s="253"/>
      <c r="AR47" s="253"/>
      <c r="AS47" s="253"/>
      <c r="AT47" s="253"/>
      <c r="AU47" s="253"/>
      <c r="AV47" s="253"/>
      <c r="AW47" s="253"/>
      <c r="AX47" s="253"/>
      <c r="AY47" s="253"/>
      <c r="AZ47" s="253"/>
      <c r="BA47" s="253"/>
      <c r="BB47" s="253"/>
      <c r="BC47" s="253"/>
      <c r="BD47" s="253"/>
      <c r="BE47" s="253"/>
      <c r="BF47" s="253"/>
      <c r="BG47" s="253"/>
      <c r="BH47" s="253"/>
      <c r="BI47" s="253"/>
      <c r="BJ47" s="253"/>
      <c r="BK47" s="253"/>
      <c r="BL47" s="253"/>
      <c r="BM47" s="253"/>
      <c r="BN47" s="253"/>
      <c r="BO47" s="253"/>
      <c r="BP47" s="253"/>
      <c r="BQ47" s="253"/>
      <c r="BR47" s="253"/>
      <c r="BS47" s="253"/>
      <c r="BT47" s="253"/>
      <c r="BU47" s="253"/>
      <c r="BV47" s="253"/>
      <c r="BW47" s="253"/>
      <c r="BX47" s="253"/>
      <c r="BY47" s="253"/>
      <c r="BZ47" s="253"/>
      <c r="CA47" s="253"/>
      <c r="CB47" s="253"/>
      <c r="CC47" s="253"/>
      <c r="CD47" s="253"/>
      <c r="CE47" s="253"/>
      <c r="CF47" s="253"/>
      <c r="CG47" s="253"/>
      <c r="CH47" s="253"/>
      <c r="CI47" s="253"/>
      <c r="CJ47" s="253"/>
      <c r="CK47" s="253"/>
      <c r="CL47" s="253"/>
      <c r="CM47" s="253"/>
      <c r="CN47" s="253"/>
      <c r="CO47" s="253"/>
      <c r="CP47" s="253"/>
      <c r="CQ47" s="253"/>
      <c r="CR47" s="253"/>
      <c r="CS47" s="253"/>
      <c r="CT47" s="253"/>
      <c r="CU47" s="253"/>
      <c r="CV47" s="253"/>
      <c r="CW47" s="253"/>
      <c r="CX47" s="253"/>
      <c r="CY47" s="253"/>
      <c r="CZ47" s="253"/>
      <c r="DA47" s="253"/>
      <c r="DB47" s="253"/>
      <c r="DC47" s="253"/>
      <c r="DD47" s="253"/>
      <c r="DE47" s="253"/>
      <c r="DF47" s="253"/>
      <c r="DG47" s="253"/>
      <c r="DH47" s="253"/>
      <c r="DI47" s="253"/>
      <c r="DJ47" s="253"/>
      <c r="DK47" s="253"/>
      <c r="DL47" s="253"/>
      <c r="DM47" s="253"/>
      <c r="DN47" s="253"/>
      <c r="DO47" s="253"/>
      <c r="DP47" s="253"/>
      <c r="DQ47" s="253"/>
      <c r="DR47" s="253"/>
      <c r="DS47" s="253"/>
      <c r="DT47" s="253"/>
      <c r="DU47" s="253"/>
      <c r="DV47" s="253"/>
      <c r="DW47" s="253"/>
      <c r="DX47" s="253"/>
      <c r="DY47" s="253"/>
      <c r="DZ47" s="253"/>
      <c r="EA47" s="253"/>
      <c r="EB47" s="253"/>
      <c r="EC47" s="253"/>
      <c r="ED47" s="253"/>
      <c r="EE47" s="253"/>
      <c r="EF47" s="253"/>
      <c r="EG47" s="253"/>
      <c r="EH47" s="253"/>
      <c r="EI47" s="253"/>
      <c r="EJ47" s="253"/>
      <c r="EK47" s="253"/>
      <c r="EL47" s="253"/>
      <c r="EM47" s="253"/>
      <c r="EN47" s="253"/>
      <c r="EO47" s="253"/>
      <c r="EP47" s="253"/>
      <c r="EQ47" s="253"/>
      <c r="ER47" s="253"/>
      <c r="ES47" s="253"/>
      <c r="ET47" s="253"/>
      <c r="EU47" s="253"/>
      <c r="EV47" s="253"/>
      <c r="EW47" s="253"/>
      <c r="EX47" s="253"/>
      <c r="EY47" s="253"/>
      <c r="EZ47" s="253"/>
      <c r="FA47" s="253"/>
      <c r="FB47" s="253"/>
      <c r="FC47" s="253"/>
      <c r="FD47" s="253"/>
      <c r="FE47" s="253"/>
      <c r="FF47" s="253"/>
      <c r="FG47" s="253"/>
      <c r="FH47" s="253"/>
      <c r="FI47" s="253"/>
      <c r="FJ47" s="253"/>
      <c r="FK47" s="253"/>
      <c r="FL47" s="253"/>
      <c r="FM47" s="253"/>
      <c r="FN47" s="253"/>
      <c r="FO47" s="253"/>
      <c r="FP47" s="253"/>
      <c r="FQ47" s="253"/>
      <c r="FR47" s="253"/>
      <c r="FS47" s="253"/>
      <c r="FT47" s="253"/>
      <c r="FU47" s="253"/>
      <c r="FV47" s="253"/>
      <c r="FW47" s="253"/>
      <c r="FX47" s="253"/>
      <c r="FY47" s="253"/>
      <c r="FZ47" s="253"/>
      <c r="GA47" s="253"/>
      <c r="GB47" s="253"/>
      <c r="GC47" s="253"/>
      <c r="GD47" s="253"/>
      <c r="GE47" s="253"/>
      <c r="GF47" s="253"/>
      <c r="GG47" s="253"/>
      <c r="GH47" s="253"/>
      <c r="GI47" s="253"/>
      <c r="GJ47" s="253"/>
      <c r="GK47" s="253"/>
      <c r="GL47" s="253"/>
      <c r="GM47" s="253"/>
      <c r="GN47" s="253"/>
      <c r="GO47" s="253"/>
      <c r="GP47" s="253"/>
      <c r="GQ47" s="253"/>
      <c r="GR47" s="253"/>
      <c r="GS47" s="253"/>
      <c r="GT47" s="253"/>
      <c r="GU47" s="253"/>
      <c r="GV47" s="253"/>
      <c r="GW47" s="253"/>
      <c r="GX47" s="253"/>
      <c r="GY47" s="253"/>
      <c r="GZ47" s="253"/>
      <c r="HA47" s="253"/>
      <c r="HB47" s="253"/>
      <c r="HC47" s="253"/>
      <c r="HD47" s="253"/>
      <c r="HE47" s="253"/>
      <c r="HF47" s="253"/>
      <c r="HG47" s="253"/>
      <c r="HH47" s="253"/>
      <c r="HI47" s="253"/>
      <c r="HJ47" s="253"/>
      <c r="HK47" s="253"/>
      <c r="HL47" s="253"/>
      <c r="HM47" s="253"/>
      <c r="HN47" s="253"/>
      <c r="HO47" s="253"/>
      <c r="HP47" s="253"/>
      <c r="HQ47" s="253"/>
      <c r="HR47" s="253"/>
      <c r="HS47" s="253"/>
      <c r="HT47" s="253"/>
      <c r="HU47" s="253"/>
      <c r="HV47" s="253"/>
      <c r="HW47" s="253"/>
      <c r="HX47" s="253"/>
      <c r="HY47" s="253"/>
      <c r="HZ47" s="253"/>
      <c r="IA47" s="253"/>
      <c r="IB47" s="253"/>
      <c r="IC47" s="253"/>
      <c r="ID47" s="253"/>
      <c r="IE47" s="253"/>
      <c r="IF47" s="253"/>
      <c r="IG47" s="253"/>
      <c r="IH47" s="253"/>
      <c r="II47" s="253"/>
      <c r="IJ47" s="253"/>
      <c r="IK47" s="253"/>
      <c r="IL47" s="253"/>
      <c r="IM47" s="253"/>
      <c r="IN47" s="253"/>
      <c r="IO47" s="253"/>
      <c r="IP47" s="253"/>
      <c r="IQ47" s="253"/>
      <c r="IR47" s="253"/>
      <c r="IS47" s="253"/>
      <c r="IT47" s="253"/>
      <c r="IU47" s="253"/>
      <c r="IV47" s="253"/>
    </row>
    <row r="48" spans="1:256" ht="23.1" customHeight="1" x14ac:dyDescent="0.25">
      <c r="A48" s="278">
        <v>5</v>
      </c>
      <c r="B48" s="1522" t="s">
        <v>512</v>
      </c>
      <c r="C48" s="1523"/>
      <c r="D48" s="1523"/>
      <c r="E48" s="1524"/>
      <c r="F48" s="276"/>
      <c r="G48" s="1525">
        <f>'Акт Сдачи согл'!AF36</f>
        <v>6000</v>
      </c>
      <c r="H48" s="1526"/>
      <c r="I48" s="1527">
        <f t="shared" si="0"/>
        <v>6000</v>
      </c>
      <c r="J48" s="1526"/>
      <c r="K48" s="1527">
        <f t="shared" si="1"/>
        <v>6000</v>
      </c>
      <c r="L48" s="1526"/>
      <c r="M48" s="277"/>
      <c r="N48" s="253"/>
      <c r="O48" s="253"/>
      <c r="P48" s="253"/>
      <c r="Q48" s="253"/>
      <c r="R48" s="253"/>
      <c r="S48" s="253"/>
      <c r="T48" s="253"/>
      <c r="U48" s="253"/>
      <c r="V48" s="253"/>
      <c r="W48" s="253"/>
      <c r="X48" s="253"/>
      <c r="Y48" s="253"/>
      <c r="Z48" s="253"/>
      <c r="AA48" s="253"/>
      <c r="AB48" s="253"/>
      <c r="AC48" s="253"/>
      <c r="AD48" s="253"/>
      <c r="AE48" s="253"/>
      <c r="AF48" s="253"/>
      <c r="AG48" s="253"/>
      <c r="AH48" s="253"/>
      <c r="AI48" s="253"/>
      <c r="AJ48" s="253"/>
      <c r="AK48" s="253"/>
      <c r="AL48" s="253"/>
      <c r="AM48" s="253"/>
      <c r="AN48" s="253"/>
      <c r="AO48" s="253"/>
      <c r="AP48" s="253"/>
      <c r="AQ48" s="253"/>
      <c r="AR48" s="253"/>
      <c r="AS48" s="253"/>
      <c r="AT48" s="253"/>
      <c r="AU48" s="253"/>
      <c r="AV48" s="253"/>
      <c r="AW48" s="253"/>
      <c r="AX48" s="253"/>
      <c r="AY48" s="253"/>
      <c r="AZ48" s="253"/>
      <c r="BA48" s="253"/>
      <c r="BB48" s="253"/>
      <c r="BC48" s="253"/>
      <c r="BD48" s="253"/>
      <c r="BE48" s="253"/>
      <c r="BF48" s="253"/>
      <c r="BG48" s="253"/>
      <c r="BH48" s="253"/>
      <c r="BI48" s="253"/>
      <c r="BJ48" s="253"/>
      <c r="BK48" s="253"/>
      <c r="BL48" s="253"/>
      <c r="BM48" s="253"/>
      <c r="BN48" s="253"/>
      <c r="BO48" s="253"/>
      <c r="BP48" s="253"/>
      <c r="BQ48" s="253"/>
      <c r="BR48" s="253"/>
      <c r="BS48" s="253"/>
      <c r="BT48" s="253"/>
      <c r="BU48" s="253"/>
      <c r="BV48" s="253"/>
      <c r="BW48" s="253"/>
      <c r="BX48" s="253"/>
      <c r="BY48" s="253"/>
      <c r="BZ48" s="253"/>
      <c r="CA48" s="253"/>
      <c r="CB48" s="253"/>
      <c r="CC48" s="253"/>
      <c r="CD48" s="253"/>
      <c r="CE48" s="253"/>
      <c r="CF48" s="253"/>
      <c r="CG48" s="253"/>
      <c r="CH48" s="253"/>
      <c r="CI48" s="253"/>
      <c r="CJ48" s="253"/>
      <c r="CK48" s="253"/>
      <c r="CL48" s="253"/>
      <c r="CM48" s="253"/>
      <c r="CN48" s="253"/>
      <c r="CO48" s="253"/>
      <c r="CP48" s="253"/>
      <c r="CQ48" s="253"/>
      <c r="CR48" s="253"/>
      <c r="CS48" s="253"/>
      <c r="CT48" s="253"/>
      <c r="CU48" s="253"/>
      <c r="CV48" s="253"/>
      <c r="CW48" s="253"/>
      <c r="CX48" s="253"/>
      <c r="CY48" s="253"/>
      <c r="CZ48" s="253"/>
      <c r="DA48" s="253"/>
      <c r="DB48" s="253"/>
      <c r="DC48" s="253"/>
      <c r="DD48" s="253"/>
      <c r="DE48" s="253"/>
      <c r="DF48" s="253"/>
      <c r="DG48" s="253"/>
      <c r="DH48" s="253"/>
      <c r="DI48" s="253"/>
      <c r="DJ48" s="253"/>
      <c r="DK48" s="253"/>
      <c r="DL48" s="253"/>
      <c r="DM48" s="253"/>
      <c r="DN48" s="253"/>
      <c r="DO48" s="253"/>
      <c r="DP48" s="253"/>
      <c r="DQ48" s="253"/>
      <c r="DR48" s="253"/>
      <c r="DS48" s="253"/>
      <c r="DT48" s="253"/>
      <c r="DU48" s="253"/>
      <c r="DV48" s="253"/>
      <c r="DW48" s="253"/>
      <c r="DX48" s="253"/>
      <c r="DY48" s="253"/>
      <c r="DZ48" s="253"/>
      <c r="EA48" s="253"/>
      <c r="EB48" s="253"/>
      <c r="EC48" s="253"/>
      <c r="ED48" s="253"/>
      <c r="EE48" s="253"/>
      <c r="EF48" s="253"/>
      <c r="EG48" s="253"/>
      <c r="EH48" s="253"/>
      <c r="EI48" s="253"/>
      <c r="EJ48" s="253"/>
      <c r="EK48" s="253"/>
      <c r="EL48" s="253"/>
      <c r="EM48" s="253"/>
      <c r="EN48" s="253"/>
      <c r="EO48" s="253"/>
      <c r="EP48" s="253"/>
      <c r="EQ48" s="253"/>
      <c r="ER48" s="253"/>
      <c r="ES48" s="253"/>
      <c r="ET48" s="253"/>
      <c r="EU48" s="253"/>
      <c r="EV48" s="253"/>
      <c r="EW48" s="253"/>
      <c r="EX48" s="253"/>
      <c r="EY48" s="253"/>
      <c r="EZ48" s="253"/>
      <c r="FA48" s="253"/>
      <c r="FB48" s="253"/>
      <c r="FC48" s="253"/>
      <c r="FD48" s="253"/>
      <c r="FE48" s="253"/>
      <c r="FF48" s="253"/>
      <c r="FG48" s="253"/>
      <c r="FH48" s="253"/>
      <c r="FI48" s="253"/>
      <c r="FJ48" s="253"/>
      <c r="FK48" s="253"/>
      <c r="FL48" s="253"/>
      <c r="FM48" s="253"/>
      <c r="FN48" s="253"/>
      <c r="FO48" s="253"/>
      <c r="FP48" s="253"/>
      <c r="FQ48" s="253"/>
      <c r="FR48" s="253"/>
      <c r="FS48" s="253"/>
      <c r="FT48" s="253"/>
      <c r="FU48" s="253"/>
      <c r="FV48" s="253"/>
      <c r="FW48" s="253"/>
      <c r="FX48" s="253"/>
      <c r="FY48" s="253"/>
      <c r="FZ48" s="253"/>
      <c r="GA48" s="253"/>
      <c r="GB48" s="253"/>
      <c r="GC48" s="253"/>
      <c r="GD48" s="253"/>
      <c r="GE48" s="253"/>
      <c r="GF48" s="253"/>
      <c r="GG48" s="253"/>
      <c r="GH48" s="253"/>
      <c r="GI48" s="253"/>
      <c r="GJ48" s="253"/>
      <c r="GK48" s="253"/>
      <c r="GL48" s="253"/>
      <c r="GM48" s="253"/>
      <c r="GN48" s="253"/>
      <c r="GO48" s="253"/>
      <c r="GP48" s="253"/>
      <c r="GQ48" s="253"/>
      <c r="GR48" s="253"/>
      <c r="GS48" s="253"/>
      <c r="GT48" s="253"/>
      <c r="GU48" s="253"/>
      <c r="GV48" s="253"/>
      <c r="GW48" s="253"/>
      <c r="GX48" s="253"/>
      <c r="GY48" s="253"/>
      <c r="GZ48" s="253"/>
      <c r="HA48" s="253"/>
      <c r="HB48" s="253"/>
      <c r="HC48" s="253"/>
      <c r="HD48" s="253"/>
      <c r="HE48" s="253"/>
      <c r="HF48" s="253"/>
      <c r="HG48" s="253"/>
      <c r="HH48" s="253"/>
      <c r="HI48" s="253"/>
      <c r="HJ48" s="253"/>
      <c r="HK48" s="253"/>
      <c r="HL48" s="253"/>
      <c r="HM48" s="253"/>
      <c r="HN48" s="253"/>
      <c r="HO48" s="253"/>
      <c r="HP48" s="253"/>
      <c r="HQ48" s="253"/>
      <c r="HR48" s="253"/>
      <c r="HS48" s="253"/>
      <c r="HT48" s="253"/>
      <c r="HU48" s="253"/>
      <c r="HV48" s="253"/>
      <c r="HW48" s="253"/>
      <c r="HX48" s="253"/>
      <c r="HY48" s="253"/>
      <c r="HZ48" s="253"/>
      <c r="IA48" s="253"/>
      <c r="IB48" s="253"/>
      <c r="IC48" s="253"/>
      <c r="ID48" s="253"/>
      <c r="IE48" s="253"/>
      <c r="IF48" s="253"/>
      <c r="IG48" s="253"/>
      <c r="IH48" s="253"/>
      <c r="II48" s="253"/>
      <c r="IJ48" s="253"/>
      <c r="IK48" s="253"/>
      <c r="IL48" s="253"/>
      <c r="IM48" s="253"/>
      <c r="IN48" s="253"/>
      <c r="IO48" s="253"/>
      <c r="IP48" s="253"/>
      <c r="IQ48" s="253"/>
      <c r="IR48" s="253"/>
      <c r="IS48" s="253"/>
      <c r="IT48" s="253"/>
      <c r="IU48" s="253"/>
      <c r="IV48" s="253"/>
    </row>
    <row r="49" spans="1:256" ht="23.1" customHeight="1" x14ac:dyDescent="0.25">
      <c r="A49" s="1602" t="s">
        <v>38</v>
      </c>
      <c r="B49" s="1602"/>
      <c r="C49" s="1602"/>
      <c r="D49" s="1602"/>
      <c r="E49" s="1602"/>
      <c r="F49" s="1602"/>
      <c r="G49" s="1602"/>
      <c r="H49" s="1602"/>
      <c r="I49" s="1602"/>
      <c r="J49" s="1603"/>
      <c r="K49" s="1604">
        <f>K43</f>
        <v>179369.28</v>
      </c>
      <c r="L49" s="1604"/>
      <c r="M49" s="253"/>
      <c r="N49" s="253"/>
      <c r="O49" s="375"/>
      <c r="P49" s="253"/>
      <c r="Q49" s="1605"/>
      <c r="R49" s="1605"/>
      <c r="S49" s="253"/>
      <c r="T49" s="253"/>
      <c r="U49" s="253"/>
      <c r="V49" s="253"/>
      <c r="W49" s="253"/>
      <c r="X49" s="253"/>
      <c r="Y49" s="253"/>
      <c r="Z49" s="253"/>
      <c r="AA49" s="253"/>
      <c r="AB49" s="253"/>
      <c r="AC49" s="253"/>
      <c r="AD49" s="253"/>
      <c r="AE49" s="253"/>
      <c r="AF49" s="253"/>
      <c r="AG49" s="253"/>
      <c r="AH49" s="253"/>
      <c r="AI49" s="253"/>
      <c r="AJ49" s="253"/>
      <c r="AK49" s="253"/>
      <c r="AL49" s="253"/>
      <c r="AM49" s="253"/>
      <c r="AN49" s="253"/>
      <c r="AO49" s="253"/>
      <c r="AP49" s="253"/>
      <c r="AQ49" s="253"/>
      <c r="AR49" s="253"/>
      <c r="AS49" s="253"/>
      <c r="AT49" s="253"/>
      <c r="AU49" s="253"/>
      <c r="AV49" s="253"/>
      <c r="AW49" s="253"/>
      <c r="AX49" s="253"/>
      <c r="AY49" s="253"/>
      <c r="AZ49" s="253"/>
      <c r="BA49" s="253"/>
      <c r="BB49" s="253"/>
      <c r="BC49" s="253"/>
      <c r="BD49" s="253"/>
      <c r="BE49" s="253"/>
      <c r="BF49" s="253"/>
      <c r="BG49" s="253"/>
      <c r="BH49" s="253"/>
      <c r="BI49" s="253"/>
      <c r="BJ49" s="253"/>
      <c r="BK49" s="253"/>
      <c r="BL49" s="253"/>
      <c r="BM49" s="253"/>
      <c r="BN49" s="253"/>
      <c r="BO49" s="253"/>
      <c r="BP49" s="253"/>
      <c r="BQ49" s="253"/>
      <c r="BR49" s="253"/>
      <c r="BS49" s="253"/>
      <c r="BT49" s="253"/>
      <c r="BU49" s="253"/>
      <c r="BV49" s="253"/>
      <c r="BW49" s="253"/>
      <c r="BX49" s="253"/>
      <c r="BY49" s="253"/>
      <c r="BZ49" s="253"/>
      <c r="CA49" s="253"/>
      <c r="CB49" s="253"/>
      <c r="CC49" s="253"/>
      <c r="CD49" s="253"/>
      <c r="CE49" s="253"/>
      <c r="CF49" s="253"/>
      <c r="CG49" s="253"/>
      <c r="CH49" s="253"/>
      <c r="CI49" s="253"/>
      <c r="CJ49" s="253"/>
      <c r="CK49" s="253"/>
      <c r="CL49" s="253"/>
      <c r="CM49" s="253"/>
      <c r="CN49" s="253"/>
      <c r="CO49" s="253"/>
      <c r="CP49" s="253"/>
      <c r="CQ49" s="253"/>
      <c r="CR49" s="253"/>
      <c r="CS49" s="253"/>
      <c r="CT49" s="253"/>
      <c r="CU49" s="253"/>
      <c r="CV49" s="253"/>
      <c r="CW49" s="253"/>
      <c r="CX49" s="253"/>
      <c r="CY49" s="253"/>
      <c r="CZ49" s="253"/>
      <c r="DA49" s="253"/>
      <c r="DB49" s="253"/>
      <c r="DC49" s="253"/>
      <c r="DD49" s="253"/>
      <c r="DE49" s="253"/>
      <c r="DF49" s="253"/>
      <c r="DG49" s="253"/>
      <c r="DH49" s="253"/>
      <c r="DI49" s="253"/>
      <c r="DJ49" s="253"/>
      <c r="DK49" s="253"/>
      <c r="DL49" s="253"/>
      <c r="DM49" s="253"/>
      <c r="DN49" s="253"/>
      <c r="DO49" s="253"/>
      <c r="DP49" s="253"/>
      <c r="DQ49" s="253"/>
      <c r="DR49" s="253"/>
      <c r="DS49" s="253"/>
      <c r="DT49" s="253"/>
      <c r="DU49" s="253"/>
      <c r="DV49" s="253"/>
      <c r="DW49" s="253"/>
      <c r="DX49" s="253"/>
      <c r="DY49" s="253"/>
      <c r="DZ49" s="253"/>
      <c r="EA49" s="253"/>
      <c r="EB49" s="253"/>
      <c r="EC49" s="253"/>
      <c r="ED49" s="253"/>
      <c r="EE49" s="253"/>
      <c r="EF49" s="253"/>
      <c r="EG49" s="253"/>
      <c r="EH49" s="253"/>
      <c r="EI49" s="253"/>
      <c r="EJ49" s="253"/>
      <c r="EK49" s="253"/>
      <c r="EL49" s="253"/>
      <c r="EM49" s="253"/>
      <c r="EN49" s="253"/>
      <c r="EO49" s="253"/>
      <c r="EP49" s="253"/>
      <c r="EQ49" s="253"/>
      <c r="ER49" s="253"/>
      <c r="ES49" s="253"/>
      <c r="ET49" s="253"/>
      <c r="EU49" s="253"/>
      <c r="EV49" s="253"/>
      <c r="EW49" s="253"/>
      <c r="EX49" s="253"/>
      <c r="EY49" s="253"/>
      <c r="EZ49" s="253"/>
      <c r="FA49" s="253"/>
      <c r="FB49" s="253"/>
      <c r="FC49" s="253"/>
      <c r="FD49" s="253"/>
      <c r="FE49" s="253"/>
      <c r="FF49" s="253"/>
      <c r="FG49" s="253"/>
      <c r="FH49" s="253"/>
      <c r="FI49" s="253"/>
      <c r="FJ49" s="253"/>
      <c r="FK49" s="253"/>
      <c r="FL49" s="253"/>
      <c r="FM49" s="253"/>
      <c r="FN49" s="253"/>
      <c r="FO49" s="253"/>
      <c r="FP49" s="253"/>
      <c r="FQ49" s="253"/>
      <c r="FR49" s="253"/>
      <c r="FS49" s="253"/>
      <c r="FT49" s="253"/>
      <c r="FU49" s="253"/>
      <c r="FV49" s="253"/>
      <c r="FW49" s="253"/>
      <c r="FX49" s="253"/>
      <c r="FY49" s="253"/>
      <c r="FZ49" s="253"/>
      <c r="GA49" s="253"/>
      <c r="GB49" s="253"/>
      <c r="GC49" s="253"/>
      <c r="GD49" s="253"/>
      <c r="GE49" s="253"/>
      <c r="GF49" s="253"/>
      <c r="GG49" s="253"/>
      <c r="GH49" s="253"/>
      <c r="GI49" s="253"/>
      <c r="GJ49" s="253"/>
      <c r="GK49" s="253"/>
      <c r="GL49" s="253"/>
      <c r="GM49" s="253"/>
      <c r="GN49" s="253"/>
      <c r="GO49" s="253"/>
      <c r="GP49" s="253"/>
      <c r="GQ49" s="253"/>
      <c r="GR49" s="253"/>
      <c r="GS49" s="253"/>
      <c r="GT49" s="253"/>
      <c r="GU49" s="253"/>
      <c r="GV49" s="253"/>
      <c r="GW49" s="253"/>
      <c r="GX49" s="253"/>
      <c r="GY49" s="253"/>
      <c r="GZ49" s="253"/>
      <c r="HA49" s="253"/>
      <c r="HB49" s="253"/>
      <c r="HC49" s="253"/>
      <c r="HD49" s="253"/>
      <c r="HE49" s="253"/>
      <c r="HF49" s="253"/>
      <c r="HG49" s="253"/>
      <c r="HH49" s="253"/>
      <c r="HI49" s="253"/>
      <c r="HJ49" s="253"/>
      <c r="HK49" s="253"/>
      <c r="HL49" s="253"/>
      <c r="HM49" s="253"/>
      <c r="HN49" s="253"/>
      <c r="HO49" s="253"/>
      <c r="HP49" s="253"/>
      <c r="HQ49" s="253"/>
      <c r="HR49" s="253"/>
      <c r="HS49" s="253"/>
      <c r="HT49" s="253"/>
      <c r="HU49" s="253"/>
      <c r="HV49" s="253"/>
      <c r="HW49" s="253"/>
      <c r="HX49" s="253"/>
      <c r="HY49" s="253"/>
      <c r="HZ49" s="253"/>
      <c r="IA49" s="253"/>
      <c r="IB49" s="253"/>
      <c r="IC49" s="253"/>
      <c r="ID49" s="253"/>
      <c r="IE49" s="253"/>
      <c r="IF49" s="253"/>
      <c r="IG49" s="253"/>
      <c r="IH49" s="253"/>
      <c r="II49" s="253"/>
      <c r="IJ49" s="253"/>
      <c r="IK49" s="253"/>
      <c r="IL49" s="253"/>
      <c r="IM49" s="253"/>
      <c r="IN49" s="253"/>
      <c r="IO49" s="253"/>
      <c r="IP49" s="253"/>
      <c r="IQ49" s="253"/>
      <c r="IR49" s="253"/>
      <c r="IS49" s="253"/>
      <c r="IT49" s="253"/>
      <c r="IU49" s="253"/>
      <c r="IV49" s="253"/>
    </row>
    <row r="50" spans="1:256" ht="23.1" customHeight="1" x14ac:dyDescent="0.25">
      <c r="A50" s="374"/>
      <c r="B50" s="374"/>
      <c r="C50" s="374"/>
      <c r="D50" s="374"/>
      <c r="E50" s="374"/>
      <c r="F50" s="374"/>
      <c r="G50" s="374"/>
      <c r="H50" s="1602" t="s">
        <v>2100</v>
      </c>
      <c r="I50" s="1602"/>
      <c r="J50" s="1606"/>
      <c r="K50" s="1607">
        <f>ROUND(K49*0.22,2)</f>
        <v>39461.24</v>
      </c>
      <c r="L50" s="1608"/>
      <c r="M50" s="253"/>
      <c r="N50" s="253"/>
      <c r="O50" s="375"/>
      <c r="P50" s="253"/>
      <c r="Q50" s="376"/>
      <c r="R50" s="376"/>
      <c r="S50" s="253"/>
      <c r="T50" s="253"/>
      <c r="U50" s="253"/>
      <c r="V50" s="253"/>
      <c r="W50" s="253"/>
      <c r="X50" s="253"/>
      <c r="Y50" s="253"/>
      <c r="Z50" s="253"/>
      <c r="AA50" s="253"/>
      <c r="AB50" s="253"/>
      <c r="AC50" s="253"/>
      <c r="AD50" s="253"/>
      <c r="AE50" s="253"/>
      <c r="AF50" s="253"/>
      <c r="AG50" s="253"/>
      <c r="AH50" s="253"/>
      <c r="AI50" s="253"/>
      <c r="AJ50" s="253"/>
      <c r="AK50" s="253"/>
      <c r="AL50" s="253"/>
      <c r="AM50" s="253"/>
      <c r="AN50" s="253"/>
      <c r="AO50" s="253"/>
      <c r="AP50" s="253"/>
      <c r="AQ50" s="253"/>
      <c r="AR50" s="253"/>
      <c r="AS50" s="253"/>
      <c r="AT50" s="253"/>
      <c r="AU50" s="253"/>
      <c r="AV50" s="253"/>
      <c r="AW50" s="253"/>
      <c r="AX50" s="253"/>
      <c r="AY50" s="253"/>
      <c r="AZ50" s="253"/>
      <c r="BA50" s="253"/>
      <c r="BB50" s="253"/>
      <c r="BC50" s="253"/>
      <c r="BD50" s="253"/>
      <c r="BE50" s="253"/>
      <c r="BF50" s="253"/>
      <c r="BG50" s="253"/>
      <c r="BH50" s="253"/>
      <c r="BI50" s="253"/>
      <c r="BJ50" s="253"/>
      <c r="BK50" s="253"/>
      <c r="BL50" s="253"/>
      <c r="BM50" s="253"/>
      <c r="BN50" s="253"/>
      <c r="BO50" s="253"/>
      <c r="BP50" s="253"/>
      <c r="BQ50" s="253"/>
      <c r="BR50" s="253"/>
      <c r="BS50" s="253"/>
      <c r="BT50" s="253"/>
      <c r="BU50" s="253"/>
      <c r="BV50" s="253"/>
      <c r="BW50" s="253"/>
      <c r="BX50" s="253"/>
      <c r="BY50" s="253"/>
      <c r="BZ50" s="253"/>
      <c r="CA50" s="253"/>
      <c r="CB50" s="253"/>
      <c r="CC50" s="253"/>
      <c r="CD50" s="253"/>
      <c r="CE50" s="253"/>
      <c r="CF50" s="253"/>
      <c r="CG50" s="253"/>
      <c r="CH50" s="253"/>
      <c r="CI50" s="253"/>
      <c r="CJ50" s="253"/>
      <c r="CK50" s="253"/>
      <c r="CL50" s="253"/>
      <c r="CM50" s="253"/>
      <c r="CN50" s="253"/>
      <c r="CO50" s="253"/>
      <c r="CP50" s="253"/>
      <c r="CQ50" s="253"/>
      <c r="CR50" s="253"/>
      <c r="CS50" s="253"/>
      <c r="CT50" s="253"/>
      <c r="CU50" s="253"/>
      <c r="CV50" s="253"/>
      <c r="CW50" s="253"/>
      <c r="CX50" s="253"/>
      <c r="CY50" s="253"/>
      <c r="CZ50" s="253"/>
      <c r="DA50" s="253"/>
      <c r="DB50" s="253"/>
      <c r="DC50" s="253"/>
      <c r="DD50" s="253"/>
      <c r="DE50" s="253"/>
      <c r="DF50" s="253"/>
      <c r="DG50" s="253"/>
      <c r="DH50" s="253"/>
      <c r="DI50" s="253"/>
      <c r="DJ50" s="253"/>
      <c r="DK50" s="253"/>
      <c r="DL50" s="253"/>
      <c r="DM50" s="253"/>
      <c r="DN50" s="253"/>
      <c r="DO50" s="253"/>
      <c r="DP50" s="253"/>
      <c r="DQ50" s="253"/>
      <c r="DR50" s="253"/>
      <c r="DS50" s="253"/>
      <c r="DT50" s="253"/>
      <c r="DU50" s="253"/>
      <c r="DV50" s="253"/>
      <c r="DW50" s="253"/>
      <c r="DX50" s="253"/>
      <c r="DY50" s="253"/>
      <c r="DZ50" s="253"/>
      <c r="EA50" s="253"/>
      <c r="EB50" s="253"/>
      <c r="EC50" s="253"/>
      <c r="ED50" s="253"/>
      <c r="EE50" s="253"/>
      <c r="EF50" s="253"/>
      <c r="EG50" s="253"/>
      <c r="EH50" s="253"/>
      <c r="EI50" s="253"/>
      <c r="EJ50" s="253"/>
      <c r="EK50" s="253"/>
      <c r="EL50" s="253"/>
      <c r="EM50" s="253"/>
      <c r="EN50" s="253"/>
      <c r="EO50" s="253"/>
      <c r="EP50" s="253"/>
      <c r="EQ50" s="253"/>
      <c r="ER50" s="253"/>
      <c r="ES50" s="253"/>
      <c r="ET50" s="253"/>
      <c r="EU50" s="253"/>
      <c r="EV50" s="253"/>
      <c r="EW50" s="253"/>
      <c r="EX50" s="253"/>
      <c r="EY50" s="253"/>
      <c r="EZ50" s="253"/>
      <c r="FA50" s="253"/>
      <c r="FB50" s="253"/>
      <c r="FC50" s="253"/>
      <c r="FD50" s="253"/>
      <c r="FE50" s="253"/>
      <c r="FF50" s="253"/>
      <c r="FG50" s="253"/>
      <c r="FH50" s="253"/>
      <c r="FI50" s="253"/>
      <c r="FJ50" s="253"/>
      <c r="FK50" s="253"/>
      <c r="FL50" s="253"/>
      <c r="FM50" s="253"/>
      <c r="FN50" s="253"/>
      <c r="FO50" s="253"/>
      <c r="FP50" s="253"/>
      <c r="FQ50" s="253"/>
      <c r="FR50" s="253"/>
      <c r="FS50" s="253"/>
      <c r="FT50" s="253"/>
      <c r="FU50" s="253"/>
      <c r="FV50" s="253"/>
      <c r="FW50" s="253"/>
      <c r="FX50" s="253"/>
      <c r="FY50" s="253"/>
      <c r="FZ50" s="253"/>
      <c r="GA50" s="253"/>
      <c r="GB50" s="253"/>
      <c r="GC50" s="253"/>
      <c r="GD50" s="253"/>
      <c r="GE50" s="253"/>
      <c r="GF50" s="253"/>
      <c r="GG50" s="253"/>
      <c r="GH50" s="253"/>
      <c r="GI50" s="253"/>
      <c r="GJ50" s="253"/>
      <c r="GK50" s="253"/>
      <c r="GL50" s="253"/>
      <c r="GM50" s="253"/>
      <c r="GN50" s="253"/>
      <c r="GO50" s="253"/>
      <c r="GP50" s="253"/>
      <c r="GQ50" s="253"/>
      <c r="GR50" s="253"/>
      <c r="GS50" s="253"/>
      <c r="GT50" s="253"/>
      <c r="GU50" s="253"/>
      <c r="GV50" s="253"/>
      <c r="GW50" s="253"/>
      <c r="GX50" s="253"/>
      <c r="GY50" s="253"/>
      <c r="GZ50" s="253"/>
      <c r="HA50" s="253"/>
      <c r="HB50" s="253"/>
      <c r="HC50" s="253"/>
      <c r="HD50" s="253"/>
      <c r="HE50" s="253"/>
      <c r="HF50" s="253"/>
      <c r="HG50" s="253"/>
      <c r="HH50" s="253"/>
      <c r="HI50" s="253"/>
      <c r="HJ50" s="253"/>
      <c r="HK50" s="253"/>
      <c r="HL50" s="253"/>
      <c r="HM50" s="253"/>
      <c r="HN50" s="253"/>
      <c r="HO50" s="253"/>
      <c r="HP50" s="253"/>
      <c r="HQ50" s="253"/>
      <c r="HR50" s="253"/>
      <c r="HS50" s="253"/>
      <c r="HT50" s="253"/>
      <c r="HU50" s="253"/>
      <c r="HV50" s="253"/>
      <c r="HW50" s="253"/>
      <c r="HX50" s="253"/>
      <c r="HY50" s="253"/>
      <c r="HZ50" s="253"/>
      <c r="IA50" s="253"/>
      <c r="IB50" s="253"/>
      <c r="IC50" s="253"/>
      <c r="ID50" s="253"/>
      <c r="IE50" s="253"/>
      <c r="IF50" s="253"/>
      <c r="IG50" s="253"/>
      <c r="IH50" s="253"/>
      <c r="II50" s="253"/>
      <c r="IJ50" s="253"/>
      <c r="IK50" s="253"/>
      <c r="IL50" s="253"/>
      <c r="IM50" s="253"/>
      <c r="IN50" s="253"/>
      <c r="IO50" s="253"/>
      <c r="IP50" s="253"/>
      <c r="IQ50" s="253"/>
      <c r="IR50" s="253"/>
      <c r="IS50" s="253"/>
      <c r="IT50" s="253"/>
      <c r="IU50" s="253"/>
      <c r="IV50" s="253"/>
    </row>
    <row r="51" spans="1:256" ht="23.1" customHeight="1" x14ac:dyDescent="0.25">
      <c r="A51" s="253"/>
      <c r="B51" s="253"/>
      <c r="C51" s="253"/>
      <c r="D51" s="253"/>
      <c r="E51" s="253"/>
      <c r="F51" s="253"/>
      <c r="G51" s="253"/>
      <c r="H51" s="1497" t="s">
        <v>2137</v>
      </c>
      <c r="I51" s="1355"/>
      <c r="J51" s="1355"/>
      <c r="K51" s="1609">
        <f>K49+K50</f>
        <v>218830.52</v>
      </c>
      <c r="L51" s="1610"/>
      <c r="M51" s="253"/>
      <c r="N51" s="253"/>
      <c r="O51" s="253"/>
      <c r="P51" s="253"/>
      <c r="Q51" s="253"/>
      <c r="R51" s="253"/>
      <c r="S51" s="253"/>
      <c r="T51" s="253"/>
      <c r="U51" s="253"/>
      <c r="V51" s="253"/>
      <c r="W51" s="253"/>
      <c r="X51" s="253"/>
      <c r="Y51" s="253"/>
      <c r="Z51" s="253"/>
      <c r="AA51" s="253"/>
      <c r="AB51" s="253"/>
      <c r="AC51" s="253"/>
      <c r="AD51" s="253"/>
      <c r="AE51" s="253"/>
      <c r="AF51" s="253"/>
      <c r="AG51" s="253"/>
      <c r="AH51" s="253"/>
      <c r="AI51" s="253"/>
      <c r="AJ51" s="253"/>
      <c r="AK51" s="253"/>
      <c r="AL51" s="253"/>
      <c r="AM51" s="253"/>
      <c r="AN51" s="253"/>
      <c r="AO51" s="253"/>
      <c r="AP51" s="253"/>
      <c r="AQ51" s="253"/>
      <c r="AR51" s="253"/>
      <c r="AS51" s="253"/>
      <c r="AT51" s="253"/>
      <c r="AU51" s="253"/>
      <c r="AV51" s="253"/>
      <c r="AW51" s="253"/>
      <c r="AX51" s="253"/>
      <c r="AY51" s="253"/>
      <c r="AZ51" s="253"/>
      <c r="BA51" s="253"/>
      <c r="BB51" s="253"/>
      <c r="BC51" s="253"/>
      <c r="BD51" s="253"/>
      <c r="BE51" s="253"/>
      <c r="BF51" s="253"/>
      <c r="BG51" s="253"/>
      <c r="BH51" s="253"/>
      <c r="BI51" s="253"/>
      <c r="BJ51" s="253"/>
      <c r="BK51" s="253"/>
      <c r="BL51" s="253"/>
      <c r="BM51" s="253"/>
      <c r="BN51" s="253"/>
      <c r="BO51" s="253"/>
      <c r="BP51" s="253"/>
      <c r="BQ51" s="253"/>
      <c r="BR51" s="253"/>
      <c r="BS51" s="253"/>
      <c r="BT51" s="253"/>
      <c r="BU51" s="253"/>
      <c r="BV51" s="253"/>
      <c r="BW51" s="253"/>
      <c r="BX51" s="253"/>
      <c r="BY51" s="253"/>
      <c r="BZ51" s="253"/>
      <c r="CA51" s="253"/>
      <c r="CB51" s="253"/>
      <c r="CC51" s="253"/>
      <c r="CD51" s="253"/>
      <c r="CE51" s="253"/>
      <c r="CF51" s="253"/>
      <c r="CG51" s="253"/>
      <c r="CH51" s="253"/>
      <c r="CI51" s="253"/>
      <c r="CJ51" s="253"/>
      <c r="CK51" s="253"/>
      <c r="CL51" s="253"/>
      <c r="CM51" s="253"/>
      <c r="CN51" s="253"/>
      <c r="CO51" s="253"/>
      <c r="CP51" s="253"/>
      <c r="CQ51" s="253"/>
      <c r="CR51" s="253"/>
      <c r="CS51" s="253"/>
      <c r="CT51" s="253"/>
      <c r="CU51" s="253"/>
      <c r="CV51" s="253"/>
      <c r="CW51" s="253"/>
      <c r="CX51" s="253"/>
      <c r="CY51" s="253"/>
      <c r="CZ51" s="253"/>
      <c r="DA51" s="253"/>
      <c r="DB51" s="253"/>
      <c r="DC51" s="253"/>
      <c r="DD51" s="253"/>
      <c r="DE51" s="253"/>
      <c r="DF51" s="253"/>
      <c r="DG51" s="253"/>
      <c r="DH51" s="253"/>
      <c r="DI51" s="253"/>
      <c r="DJ51" s="253"/>
      <c r="DK51" s="253"/>
      <c r="DL51" s="253"/>
      <c r="DM51" s="253"/>
      <c r="DN51" s="253"/>
      <c r="DO51" s="253"/>
      <c r="DP51" s="253"/>
      <c r="DQ51" s="253"/>
      <c r="DR51" s="253"/>
      <c r="DS51" s="253"/>
      <c r="DT51" s="253"/>
      <c r="DU51" s="253"/>
      <c r="DV51" s="253"/>
      <c r="DW51" s="253"/>
      <c r="DX51" s="253"/>
      <c r="DY51" s="253"/>
      <c r="DZ51" s="253"/>
      <c r="EA51" s="253"/>
      <c r="EB51" s="253"/>
      <c r="EC51" s="253"/>
      <c r="ED51" s="253"/>
      <c r="EE51" s="253"/>
      <c r="EF51" s="253"/>
      <c r="EG51" s="253"/>
      <c r="EH51" s="253"/>
      <c r="EI51" s="253"/>
      <c r="EJ51" s="253"/>
      <c r="EK51" s="253"/>
      <c r="EL51" s="253"/>
      <c r="EM51" s="253"/>
      <c r="EN51" s="253"/>
      <c r="EO51" s="253"/>
      <c r="EP51" s="253"/>
      <c r="EQ51" s="253"/>
      <c r="ER51" s="253"/>
      <c r="ES51" s="253"/>
      <c r="ET51" s="253"/>
      <c r="EU51" s="253"/>
      <c r="EV51" s="253"/>
      <c r="EW51" s="253"/>
      <c r="EX51" s="253"/>
      <c r="EY51" s="253"/>
      <c r="EZ51" s="253"/>
      <c r="FA51" s="253"/>
      <c r="FB51" s="253"/>
      <c r="FC51" s="253"/>
      <c r="FD51" s="253"/>
      <c r="FE51" s="253"/>
      <c r="FF51" s="253"/>
      <c r="FG51" s="253"/>
      <c r="FH51" s="253"/>
      <c r="FI51" s="253"/>
      <c r="FJ51" s="253"/>
      <c r="FK51" s="253"/>
      <c r="FL51" s="253"/>
      <c r="FM51" s="253"/>
      <c r="FN51" s="253"/>
      <c r="FO51" s="253"/>
      <c r="FP51" s="253"/>
      <c r="FQ51" s="253"/>
      <c r="FR51" s="253"/>
      <c r="FS51" s="253"/>
      <c r="FT51" s="253"/>
      <c r="FU51" s="253"/>
      <c r="FV51" s="253"/>
      <c r="FW51" s="253"/>
      <c r="FX51" s="253"/>
      <c r="FY51" s="253"/>
      <c r="FZ51" s="253"/>
      <c r="GA51" s="253"/>
      <c r="GB51" s="253"/>
      <c r="GC51" s="253"/>
      <c r="GD51" s="253"/>
      <c r="GE51" s="253"/>
      <c r="GF51" s="253"/>
      <c r="GG51" s="253"/>
      <c r="GH51" s="253"/>
      <c r="GI51" s="253"/>
      <c r="GJ51" s="253"/>
      <c r="GK51" s="253"/>
      <c r="GL51" s="253"/>
      <c r="GM51" s="253"/>
      <c r="GN51" s="253"/>
      <c r="GO51" s="253"/>
      <c r="GP51" s="253"/>
      <c r="GQ51" s="253"/>
      <c r="GR51" s="253"/>
      <c r="GS51" s="253"/>
      <c r="GT51" s="253"/>
      <c r="GU51" s="253"/>
      <c r="GV51" s="253"/>
      <c r="GW51" s="253"/>
      <c r="GX51" s="253"/>
      <c r="GY51" s="253"/>
      <c r="GZ51" s="253"/>
      <c r="HA51" s="253"/>
      <c r="HB51" s="253"/>
      <c r="HC51" s="253"/>
      <c r="HD51" s="253"/>
      <c r="HE51" s="253"/>
      <c r="HF51" s="253"/>
      <c r="HG51" s="253"/>
      <c r="HH51" s="253"/>
      <c r="HI51" s="253"/>
      <c r="HJ51" s="253"/>
      <c r="HK51" s="253"/>
      <c r="HL51" s="253"/>
      <c r="HM51" s="253"/>
      <c r="HN51" s="253"/>
      <c r="HO51" s="253"/>
      <c r="HP51" s="253"/>
      <c r="HQ51" s="253"/>
      <c r="HR51" s="253"/>
      <c r="HS51" s="253"/>
      <c r="HT51" s="253"/>
      <c r="HU51" s="253"/>
      <c r="HV51" s="253"/>
      <c r="HW51" s="253"/>
      <c r="HX51" s="253"/>
      <c r="HY51" s="253"/>
      <c r="HZ51" s="253"/>
      <c r="IA51" s="253"/>
      <c r="IB51" s="253"/>
      <c r="IC51" s="253"/>
      <c r="ID51" s="253"/>
      <c r="IE51" s="253"/>
      <c r="IF51" s="253"/>
      <c r="IG51" s="253"/>
      <c r="IH51" s="253"/>
      <c r="II51" s="253"/>
      <c r="IJ51" s="253"/>
      <c r="IK51" s="253"/>
      <c r="IL51" s="253"/>
      <c r="IM51" s="253"/>
      <c r="IN51" s="253"/>
      <c r="IO51" s="253"/>
      <c r="IP51" s="253"/>
      <c r="IQ51" s="253"/>
      <c r="IR51" s="253"/>
      <c r="IS51" s="253"/>
      <c r="IT51" s="253"/>
      <c r="IU51" s="253"/>
      <c r="IV51" s="253"/>
    </row>
    <row r="52" spans="1:256" ht="15" customHeight="1" x14ac:dyDescent="0.25">
      <c r="A52" s="253"/>
      <c r="B52" s="253"/>
      <c r="C52" s="1615" t="s">
        <v>419</v>
      </c>
      <c r="D52" s="1615"/>
      <c r="E52" s="1615"/>
      <c r="F52" s="253"/>
      <c r="G52" s="253"/>
      <c r="H52" s="253"/>
      <c r="I52" s="253"/>
      <c r="J52" s="377"/>
      <c r="K52" s="253"/>
      <c r="L52" s="253"/>
      <c r="M52" s="253"/>
      <c r="N52" s="253"/>
      <c r="O52" s="253"/>
      <c r="P52" s="253"/>
      <c r="Q52" s="253"/>
      <c r="R52" s="253"/>
      <c r="S52" s="253"/>
      <c r="T52" s="253"/>
      <c r="U52" s="253"/>
      <c r="V52" s="253"/>
      <c r="W52" s="253"/>
      <c r="X52" s="253"/>
      <c r="Y52" s="253"/>
      <c r="Z52" s="253"/>
      <c r="AA52" s="253"/>
      <c r="AB52" s="253"/>
      <c r="AC52" s="253"/>
      <c r="AD52" s="253"/>
      <c r="AE52" s="253"/>
      <c r="AF52" s="253"/>
      <c r="AG52" s="253"/>
      <c r="AH52" s="253"/>
      <c r="AI52" s="253"/>
      <c r="AJ52" s="253"/>
      <c r="AK52" s="253"/>
      <c r="AL52" s="253"/>
      <c r="AM52" s="253"/>
      <c r="AN52" s="253"/>
      <c r="AO52" s="253"/>
      <c r="AP52" s="253"/>
      <c r="AQ52" s="253"/>
      <c r="AR52" s="253"/>
      <c r="AS52" s="253"/>
      <c r="AT52" s="253"/>
      <c r="AU52" s="253"/>
      <c r="AV52" s="253"/>
      <c r="AW52" s="253"/>
      <c r="AX52" s="253"/>
      <c r="AY52" s="253"/>
      <c r="AZ52" s="253"/>
      <c r="BA52" s="253"/>
      <c r="BB52" s="253"/>
      <c r="BC52" s="253"/>
      <c r="BD52" s="253"/>
      <c r="BE52" s="253"/>
      <c r="BF52" s="253"/>
      <c r="BG52" s="253"/>
      <c r="BH52" s="253"/>
      <c r="BI52" s="253"/>
      <c r="BJ52" s="253"/>
      <c r="BK52" s="253"/>
      <c r="BL52" s="253"/>
      <c r="BM52" s="253"/>
      <c r="BN52" s="253"/>
      <c r="BO52" s="253"/>
      <c r="BP52" s="253"/>
      <c r="BQ52" s="253"/>
      <c r="BR52" s="253"/>
      <c r="BS52" s="253"/>
      <c r="BT52" s="253"/>
      <c r="BU52" s="253"/>
      <c r="BV52" s="253"/>
      <c r="BW52" s="253"/>
      <c r="BX52" s="253"/>
      <c r="BY52" s="253"/>
      <c r="BZ52" s="253"/>
      <c r="CA52" s="253"/>
      <c r="CB52" s="253"/>
      <c r="CC52" s="253"/>
      <c r="CD52" s="253"/>
      <c r="CE52" s="253"/>
      <c r="CF52" s="253"/>
      <c r="CG52" s="253"/>
      <c r="CH52" s="253"/>
      <c r="CI52" s="253"/>
      <c r="CJ52" s="253"/>
      <c r="CK52" s="253"/>
      <c r="CL52" s="253"/>
      <c r="CM52" s="253"/>
      <c r="CN52" s="253"/>
      <c r="CO52" s="253"/>
      <c r="CP52" s="253"/>
      <c r="CQ52" s="253"/>
      <c r="CR52" s="253"/>
      <c r="CS52" s="253"/>
      <c r="CT52" s="253"/>
      <c r="CU52" s="253"/>
      <c r="CV52" s="253"/>
      <c r="CW52" s="253"/>
      <c r="CX52" s="253"/>
      <c r="CY52" s="253"/>
      <c r="CZ52" s="253"/>
      <c r="DA52" s="253"/>
      <c r="DB52" s="253"/>
      <c r="DC52" s="253"/>
      <c r="DD52" s="253"/>
      <c r="DE52" s="253"/>
      <c r="DF52" s="253"/>
      <c r="DG52" s="253"/>
      <c r="DH52" s="253"/>
      <c r="DI52" s="253"/>
      <c r="DJ52" s="253"/>
      <c r="DK52" s="253"/>
      <c r="DL52" s="253"/>
      <c r="DM52" s="253"/>
      <c r="DN52" s="253"/>
      <c r="DO52" s="253"/>
      <c r="DP52" s="253"/>
      <c r="DQ52" s="253"/>
      <c r="DR52" s="253"/>
      <c r="DS52" s="253"/>
      <c r="DT52" s="253"/>
      <c r="DU52" s="253"/>
      <c r="DV52" s="253"/>
      <c r="DW52" s="253"/>
      <c r="DX52" s="253"/>
      <c r="DY52" s="253"/>
      <c r="DZ52" s="253"/>
      <c r="EA52" s="253"/>
      <c r="EB52" s="253"/>
      <c r="EC52" s="253"/>
      <c r="ED52" s="253"/>
      <c r="EE52" s="253"/>
      <c r="EF52" s="253"/>
      <c r="EG52" s="253"/>
      <c r="EH52" s="253"/>
      <c r="EI52" s="253"/>
      <c r="EJ52" s="253"/>
      <c r="EK52" s="253"/>
      <c r="EL52" s="253"/>
      <c r="EM52" s="253"/>
      <c r="EN52" s="253"/>
      <c r="EO52" s="253"/>
      <c r="EP52" s="253"/>
      <c r="EQ52" s="253"/>
      <c r="ER52" s="253"/>
      <c r="ES52" s="253"/>
      <c r="ET52" s="253"/>
      <c r="EU52" s="253"/>
      <c r="EV52" s="253"/>
      <c r="EW52" s="253"/>
      <c r="EX52" s="253"/>
      <c r="EY52" s="253"/>
      <c r="EZ52" s="253"/>
      <c r="FA52" s="253"/>
      <c r="FB52" s="253"/>
      <c r="FC52" s="253"/>
      <c r="FD52" s="253"/>
      <c r="FE52" s="253"/>
      <c r="FF52" s="253"/>
      <c r="FG52" s="253"/>
      <c r="FH52" s="253"/>
      <c r="FI52" s="253"/>
      <c r="FJ52" s="253"/>
      <c r="FK52" s="253"/>
      <c r="FL52" s="253"/>
      <c r="FM52" s="253"/>
      <c r="FN52" s="253"/>
      <c r="FO52" s="253"/>
      <c r="FP52" s="253"/>
      <c r="FQ52" s="253"/>
      <c r="FR52" s="253"/>
      <c r="FS52" s="253"/>
      <c r="FT52" s="253"/>
      <c r="FU52" s="253"/>
      <c r="FV52" s="253"/>
      <c r="FW52" s="253"/>
      <c r="FX52" s="253"/>
      <c r="FY52" s="253"/>
      <c r="FZ52" s="253"/>
      <c r="GA52" s="253"/>
      <c r="GB52" s="253"/>
      <c r="GC52" s="253"/>
      <c r="GD52" s="253"/>
      <c r="GE52" s="253"/>
      <c r="GF52" s="253"/>
      <c r="GG52" s="253"/>
      <c r="GH52" s="253"/>
      <c r="GI52" s="253"/>
      <c r="GJ52" s="253"/>
      <c r="GK52" s="253"/>
      <c r="GL52" s="253"/>
      <c r="GM52" s="253"/>
      <c r="GN52" s="253"/>
      <c r="GO52" s="253"/>
      <c r="GP52" s="253"/>
      <c r="GQ52" s="253"/>
      <c r="GR52" s="253"/>
      <c r="GS52" s="253"/>
      <c r="GT52" s="253"/>
      <c r="GU52" s="253"/>
      <c r="GV52" s="253"/>
      <c r="GW52" s="253"/>
      <c r="GX52" s="253"/>
      <c r="GY52" s="253"/>
      <c r="GZ52" s="253"/>
      <c r="HA52" s="253"/>
      <c r="HB52" s="253"/>
      <c r="HC52" s="253"/>
      <c r="HD52" s="253"/>
      <c r="HE52" s="253"/>
      <c r="HF52" s="253"/>
      <c r="HG52" s="253"/>
      <c r="HH52" s="253"/>
      <c r="HI52" s="253"/>
      <c r="HJ52" s="253"/>
      <c r="HK52" s="253"/>
      <c r="HL52" s="253"/>
      <c r="HM52" s="253"/>
      <c r="HN52" s="253"/>
      <c r="HO52" s="253"/>
      <c r="HP52" s="253"/>
      <c r="HQ52" s="253"/>
      <c r="HR52" s="253"/>
      <c r="HS52" s="253"/>
      <c r="HT52" s="253"/>
      <c r="HU52" s="253"/>
      <c r="HV52" s="253"/>
      <c r="HW52" s="253"/>
      <c r="HX52" s="253"/>
      <c r="HY52" s="253"/>
      <c r="HZ52" s="253"/>
      <c r="IA52" s="253"/>
      <c r="IB52" s="253"/>
      <c r="IC52" s="253"/>
      <c r="ID52" s="253"/>
      <c r="IE52" s="253"/>
      <c r="IF52" s="253"/>
      <c r="IG52" s="253"/>
      <c r="IH52" s="253"/>
      <c r="II52" s="253"/>
      <c r="IJ52" s="253"/>
      <c r="IK52" s="253"/>
      <c r="IL52" s="253"/>
      <c r="IM52" s="253"/>
      <c r="IN52" s="253"/>
      <c r="IO52" s="253"/>
      <c r="IP52" s="253"/>
      <c r="IQ52" s="253"/>
      <c r="IR52" s="253"/>
      <c r="IS52" s="253"/>
      <c r="IT52" s="253"/>
      <c r="IU52" s="253"/>
      <c r="IV52" s="253"/>
    </row>
    <row r="53" spans="1:256" ht="30" customHeight="1" x14ac:dyDescent="0.25">
      <c r="A53" s="1611" t="s">
        <v>55</v>
      </c>
      <c r="B53" s="1355"/>
      <c r="C53" s="1616"/>
      <c r="D53" s="1616"/>
      <c r="E53" s="1616"/>
      <c r="F53" s="253"/>
      <c r="G53" s="1613"/>
      <c r="H53" s="1613"/>
      <c r="I53" s="253"/>
      <c r="J53" s="1617" t="s">
        <v>418</v>
      </c>
      <c r="K53" s="1617"/>
      <c r="L53" s="1617"/>
      <c r="M53" s="253"/>
      <c r="N53" s="253"/>
      <c r="O53" s="253"/>
      <c r="P53" s="253"/>
      <c r="Q53" s="253"/>
      <c r="R53" s="253"/>
      <c r="S53" s="253"/>
      <c r="T53" s="253"/>
      <c r="U53" s="253"/>
      <c r="V53" s="253"/>
      <c r="W53" s="253"/>
      <c r="X53" s="253"/>
      <c r="Y53" s="253"/>
      <c r="Z53" s="253"/>
      <c r="AA53" s="253"/>
      <c r="AB53" s="253"/>
      <c r="AC53" s="253"/>
      <c r="AD53" s="253"/>
      <c r="AE53" s="253"/>
      <c r="AF53" s="253"/>
      <c r="AG53" s="253"/>
      <c r="AH53" s="253"/>
      <c r="AI53" s="253"/>
      <c r="AJ53" s="253"/>
      <c r="AK53" s="253"/>
      <c r="AL53" s="253"/>
      <c r="AM53" s="253"/>
      <c r="AN53" s="253"/>
      <c r="AO53" s="253"/>
      <c r="AP53" s="253"/>
      <c r="AQ53" s="253"/>
      <c r="AR53" s="253"/>
      <c r="AS53" s="253"/>
      <c r="AT53" s="253"/>
      <c r="AU53" s="253"/>
      <c r="AV53" s="253"/>
      <c r="AW53" s="253"/>
      <c r="AX53" s="253"/>
      <c r="AY53" s="253"/>
      <c r="AZ53" s="253"/>
      <c r="BA53" s="253"/>
      <c r="BB53" s="253"/>
      <c r="BC53" s="253"/>
      <c r="BD53" s="253"/>
      <c r="BE53" s="253"/>
      <c r="BF53" s="253"/>
      <c r="BG53" s="253"/>
      <c r="BH53" s="253"/>
      <c r="BI53" s="253"/>
      <c r="BJ53" s="253"/>
      <c r="BK53" s="253"/>
      <c r="BL53" s="253"/>
      <c r="BM53" s="253"/>
      <c r="BN53" s="253"/>
      <c r="BO53" s="253"/>
      <c r="BP53" s="253"/>
      <c r="BQ53" s="253"/>
      <c r="BR53" s="253"/>
      <c r="BS53" s="253"/>
      <c r="BT53" s="253"/>
      <c r="BU53" s="253"/>
      <c r="BV53" s="253"/>
      <c r="BW53" s="253"/>
      <c r="BX53" s="253"/>
      <c r="BY53" s="253"/>
      <c r="BZ53" s="253"/>
      <c r="CA53" s="253"/>
      <c r="CB53" s="253"/>
      <c r="CC53" s="253"/>
      <c r="CD53" s="253"/>
      <c r="CE53" s="253"/>
      <c r="CF53" s="253"/>
      <c r="CG53" s="253"/>
      <c r="CH53" s="253"/>
      <c r="CI53" s="253"/>
      <c r="CJ53" s="253"/>
      <c r="CK53" s="253"/>
      <c r="CL53" s="253"/>
      <c r="CM53" s="253"/>
      <c r="CN53" s="253"/>
      <c r="CO53" s="253"/>
      <c r="CP53" s="253"/>
      <c r="CQ53" s="253"/>
      <c r="CR53" s="253"/>
      <c r="CS53" s="253"/>
      <c r="CT53" s="253"/>
      <c r="CU53" s="253"/>
      <c r="CV53" s="253"/>
      <c r="CW53" s="253"/>
      <c r="CX53" s="253"/>
      <c r="CY53" s="253"/>
      <c r="CZ53" s="253"/>
      <c r="DA53" s="253"/>
      <c r="DB53" s="253"/>
      <c r="DC53" s="253"/>
      <c r="DD53" s="253"/>
      <c r="DE53" s="253"/>
      <c r="DF53" s="253"/>
      <c r="DG53" s="253"/>
      <c r="DH53" s="253"/>
      <c r="DI53" s="253"/>
      <c r="DJ53" s="253"/>
      <c r="DK53" s="253"/>
      <c r="DL53" s="253"/>
      <c r="DM53" s="253"/>
      <c r="DN53" s="253"/>
      <c r="DO53" s="253"/>
      <c r="DP53" s="253"/>
      <c r="DQ53" s="253"/>
      <c r="DR53" s="253"/>
      <c r="DS53" s="253"/>
      <c r="DT53" s="253"/>
      <c r="DU53" s="253"/>
      <c r="DV53" s="253"/>
      <c r="DW53" s="253"/>
      <c r="DX53" s="253"/>
      <c r="DY53" s="253"/>
      <c r="DZ53" s="253"/>
      <c r="EA53" s="253"/>
      <c r="EB53" s="253"/>
      <c r="EC53" s="253"/>
      <c r="ED53" s="253"/>
      <c r="EE53" s="253"/>
      <c r="EF53" s="253"/>
      <c r="EG53" s="253"/>
      <c r="EH53" s="253"/>
      <c r="EI53" s="253"/>
      <c r="EJ53" s="253"/>
      <c r="EK53" s="253"/>
      <c r="EL53" s="253"/>
      <c r="EM53" s="253"/>
      <c r="EN53" s="253"/>
      <c r="EO53" s="253"/>
      <c r="EP53" s="253"/>
      <c r="EQ53" s="253"/>
      <c r="ER53" s="253"/>
      <c r="ES53" s="253"/>
      <c r="ET53" s="253"/>
      <c r="EU53" s="253"/>
      <c r="EV53" s="253"/>
      <c r="EW53" s="253"/>
      <c r="EX53" s="253"/>
      <c r="EY53" s="253"/>
      <c r="EZ53" s="253"/>
      <c r="FA53" s="253"/>
      <c r="FB53" s="253"/>
      <c r="FC53" s="253"/>
      <c r="FD53" s="253"/>
      <c r="FE53" s="253"/>
      <c r="FF53" s="253"/>
      <c r="FG53" s="253"/>
      <c r="FH53" s="253"/>
      <c r="FI53" s="253"/>
      <c r="FJ53" s="253"/>
      <c r="FK53" s="253"/>
      <c r="FL53" s="253"/>
      <c r="FM53" s="253"/>
      <c r="FN53" s="253"/>
      <c r="FO53" s="253"/>
      <c r="FP53" s="253"/>
      <c r="FQ53" s="253"/>
      <c r="FR53" s="253"/>
      <c r="FS53" s="253"/>
      <c r="FT53" s="253"/>
      <c r="FU53" s="253"/>
      <c r="FV53" s="253"/>
      <c r="FW53" s="253"/>
      <c r="FX53" s="253"/>
      <c r="FY53" s="253"/>
      <c r="FZ53" s="253"/>
      <c r="GA53" s="253"/>
      <c r="GB53" s="253"/>
      <c r="GC53" s="253"/>
      <c r="GD53" s="253"/>
      <c r="GE53" s="253"/>
      <c r="GF53" s="253"/>
      <c r="GG53" s="253"/>
      <c r="GH53" s="253"/>
      <c r="GI53" s="253"/>
      <c r="GJ53" s="253"/>
      <c r="GK53" s="253"/>
      <c r="GL53" s="253"/>
      <c r="GM53" s="253"/>
      <c r="GN53" s="253"/>
      <c r="GO53" s="253"/>
      <c r="GP53" s="253"/>
      <c r="GQ53" s="253"/>
      <c r="GR53" s="253"/>
      <c r="GS53" s="253"/>
      <c r="GT53" s="253"/>
      <c r="GU53" s="253"/>
      <c r="GV53" s="253"/>
      <c r="GW53" s="253"/>
      <c r="GX53" s="253"/>
      <c r="GY53" s="253"/>
      <c r="GZ53" s="253"/>
      <c r="HA53" s="253"/>
      <c r="HB53" s="253"/>
      <c r="HC53" s="253"/>
      <c r="HD53" s="253"/>
      <c r="HE53" s="253"/>
      <c r="HF53" s="253"/>
      <c r="HG53" s="253"/>
      <c r="HH53" s="253"/>
      <c r="HI53" s="253"/>
      <c r="HJ53" s="253"/>
      <c r="HK53" s="253"/>
      <c r="HL53" s="253"/>
      <c r="HM53" s="253"/>
      <c r="HN53" s="253"/>
      <c r="HO53" s="253"/>
      <c r="HP53" s="253"/>
      <c r="HQ53" s="253"/>
      <c r="HR53" s="253"/>
      <c r="HS53" s="253"/>
      <c r="HT53" s="253"/>
      <c r="HU53" s="253"/>
      <c r="HV53" s="253"/>
      <c r="HW53" s="253"/>
      <c r="HX53" s="253"/>
      <c r="HY53" s="253"/>
      <c r="HZ53" s="253"/>
      <c r="IA53" s="253"/>
      <c r="IB53" s="253"/>
      <c r="IC53" s="253"/>
      <c r="ID53" s="253"/>
      <c r="IE53" s="253"/>
      <c r="IF53" s="253"/>
      <c r="IG53" s="253"/>
      <c r="IH53" s="253"/>
      <c r="II53" s="253"/>
      <c r="IJ53" s="253"/>
      <c r="IK53" s="253"/>
      <c r="IL53" s="253"/>
      <c r="IM53" s="253"/>
      <c r="IN53" s="253"/>
      <c r="IO53" s="253"/>
      <c r="IP53" s="253"/>
      <c r="IQ53" s="253"/>
      <c r="IR53" s="253"/>
      <c r="IS53" s="253"/>
      <c r="IT53" s="253"/>
      <c r="IU53" s="253"/>
      <c r="IV53" s="253"/>
    </row>
    <row r="54" spans="1:256" ht="15" x14ac:dyDescent="0.25">
      <c r="A54" s="253"/>
      <c r="B54" s="253"/>
      <c r="C54" s="1614" t="s">
        <v>53</v>
      </c>
      <c r="D54" s="1614"/>
      <c r="E54" s="1614"/>
      <c r="F54" s="253"/>
      <c r="G54" s="1614" t="s">
        <v>11</v>
      </c>
      <c r="H54" s="1614"/>
      <c r="I54" s="253"/>
      <c r="J54" s="1614" t="s">
        <v>52</v>
      </c>
      <c r="K54" s="1614"/>
      <c r="L54" s="1614"/>
      <c r="M54" s="253"/>
      <c r="N54" s="253"/>
      <c r="O54" s="253"/>
      <c r="P54" s="253"/>
      <c r="Q54" s="253"/>
      <c r="R54" s="253"/>
      <c r="S54" s="253"/>
      <c r="T54" s="253"/>
      <c r="U54" s="253"/>
      <c r="V54" s="253"/>
      <c r="W54" s="253"/>
      <c r="X54" s="253"/>
      <c r="Y54" s="253"/>
      <c r="Z54" s="253"/>
      <c r="AA54" s="253"/>
      <c r="AB54" s="253"/>
      <c r="AC54" s="253"/>
      <c r="AD54" s="253"/>
      <c r="AE54" s="253"/>
      <c r="AF54" s="253"/>
      <c r="AG54" s="253"/>
      <c r="AH54" s="253"/>
      <c r="AI54" s="253"/>
      <c r="AJ54" s="253"/>
      <c r="AK54" s="253"/>
      <c r="AL54" s="253"/>
      <c r="AM54" s="253"/>
      <c r="AN54" s="253"/>
      <c r="AO54" s="253"/>
      <c r="AP54" s="253"/>
      <c r="AQ54" s="253"/>
      <c r="AR54" s="253"/>
      <c r="AS54" s="253"/>
      <c r="AT54" s="253"/>
      <c r="AU54" s="253"/>
      <c r="AV54" s="253"/>
      <c r="AW54" s="253"/>
      <c r="AX54" s="253"/>
      <c r="AY54" s="253"/>
      <c r="AZ54" s="253"/>
      <c r="BA54" s="253"/>
      <c r="BB54" s="253"/>
      <c r="BC54" s="253"/>
      <c r="BD54" s="253"/>
      <c r="BE54" s="253"/>
      <c r="BF54" s="253"/>
      <c r="BG54" s="253"/>
      <c r="BH54" s="253"/>
      <c r="BI54" s="253"/>
      <c r="BJ54" s="253"/>
      <c r="BK54" s="253"/>
      <c r="BL54" s="253"/>
      <c r="BM54" s="253"/>
      <c r="BN54" s="253"/>
      <c r="BO54" s="253"/>
      <c r="BP54" s="253"/>
      <c r="BQ54" s="253"/>
      <c r="BR54" s="253"/>
      <c r="BS54" s="253"/>
      <c r="BT54" s="253"/>
      <c r="BU54" s="253"/>
      <c r="BV54" s="253"/>
      <c r="BW54" s="253"/>
      <c r="BX54" s="253"/>
      <c r="BY54" s="253"/>
      <c r="BZ54" s="253"/>
      <c r="CA54" s="253"/>
      <c r="CB54" s="253"/>
      <c r="CC54" s="253"/>
      <c r="CD54" s="253"/>
      <c r="CE54" s="253"/>
      <c r="CF54" s="253"/>
      <c r="CG54" s="253"/>
      <c r="CH54" s="253"/>
      <c r="CI54" s="253"/>
      <c r="CJ54" s="253"/>
      <c r="CK54" s="253"/>
      <c r="CL54" s="253"/>
      <c r="CM54" s="253"/>
      <c r="CN54" s="253"/>
      <c r="CO54" s="253"/>
      <c r="CP54" s="253"/>
      <c r="CQ54" s="253"/>
      <c r="CR54" s="253"/>
      <c r="CS54" s="253"/>
      <c r="CT54" s="253"/>
      <c r="CU54" s="253"/>
      <c r="CV54" s="253"/>
      <c r="CW54" s="253"/>
      <c r="CX54" s="253"/>
      <c r="CY54" s="253"/>
      <c r="CZ54" s="253"/>
      <c r="DA54" s="253"/>
      <c r="DB54" s="253"/>
      <c r="DC54" s="253"/>
      <c r="DD54" s="253"/>
      <c r="DE54" s="253"/>
      <c r="DF54" s="253"/>
      <c r="DG54" s="253"/>
      <c r="DH54" s="253"/>
      <c r="DI54" s="253"/>
      <c r="DJ54" s="253"/>
      <c r="DK54" s="253"/>
      <c r="DL54" s="253"/>
      <c r="DM54" s="253"/>
      <c r="DN54" s="253"/>
      <c r="DO54" s="253"/>
      <c r="DP54" s="253"/>
      <c r="DQ54" s="253"/>
      <c r="DR54" s="253"/>
      <c r="DS54" s="253"/>
      <c r="DT54" s="253"/>
      <c r="DU54" s="253"/>
      <c r="DV54" s="253"/>
      <c r="DW54" s="253"/>
      <c r="DX54" s="253"/>
      <c r="DY54" s="253"/>
      <c r="DZ54" s="253"/>
      <c r="EA54" s="253"/>
      <c r="EB54" s="253"/>
      <c r="EC54" s="253"/>
      <c r="ED54" s="253"/>
      <c r="EE54" s="253"/>
      <c r="EF54" s="253"/>
      <c r="EG54" s="253"/>
      <c r="EH54" s="253"/>
      <c r="EI54" s="253"/>
      <c r="EJ54" s="253"/>
      <c r="EK54" s="253"/>
      <c r="EL54" s="253"/>
      <c r="EM54" s="253"/>
      <c r="EN54" s="253"/>
      <c r="EO54" s="253"/>
      <c r="EP54" s="253"/>
      <c r="EQ54" s="253"/>
      <c r="ER54" s="253"/>
      <c r="ES54" s="253"/>
      <c r="ET54" s="253"/>
      <c r="EU54" s="253"/>
      <c r="EV54" s="253"/>
      <c r="EW54" s="253"/>
      <c r="EX54" s="253"/>
      <c r="EY54" s="253"/>
      <c r="EZ54" s="253"/>
      <c r="FA54" s="253"/>
      <c r="FB54" s="253"/>
      <c r="FC54" s="253"/>
      <c r="FD54" s="253"/>
      <c r="FE54" s="253"/>
      <c r="FF54" s="253"/>
      <c r="FG54" s="253"/>
      <c r="FH54" s="253"/>
      <c r="FI54" s="253"/>
      <c r="FJ54" s="253"/>
      <c r="FK54" s="253"/>
      <c r="FL54" s="253"/>
      <c r="FM54" s="253"/>
      <c r="FN54" s="253"/>
      <c r="FO54" s="253"/>
      <c r="FP54" s="253"/>
      <c r="FQ54" s="253"/>
      <c r="FR54" s="253"/>
      <c r="FS54" s="253"/>
      <c r="FT54" s="253"/>
      <c r="FU54" s="253"/>
      <c r="FV54" s="253"/>
      <c r="FW54" s="253"/>
      <c r="FX54" s="253"/>
      <c r="FY54" s="253"/>
      <c r="FZ54" s="253"/>
      <c r="GA54" s="253"/>
      <c r="GB54" s="253"/>
      <c r="GC54" s="253"/>
      <c r="GD54" s="253"/>
      <c r="GE54" s="253"/>
      <c r="GF54" s="253"/>
      <c r="GG54" s="253"/>
      <c r="GH54" s="253"/>
      <c r="GI54" s="253"/>
      <c r="GJ54" s="253"/>
      <c r="GK54" s="253"/>
      <c r="GL54" s="253"/>
      <c r="GM54" s="253"/>
      <c r="GN54" s="253"/>
      <c r="GO54" s="253"/>
      <c r="GP54" s="253"/>
      <c r="GQ54" s="253"/>
      <c r="GR54" s="253"/>
      <c r="GS54" s="253"/>
      <c r="GT54" s="253"/>
      <c r="GU54" s="253"/>
      <c r="GV54" s="253"/>
      <c r="GW54" s="253"/>
      <c r="GX54" s="253"/>
      <c r="GY54" s="253"/>
      <c r="GZ54" s="253"/>
      <c r="HA54" s="253"/>
      <c r="HB54" s="253"/>
      <c r="HC54" s="253"/>
      <c r="HD54" s="253"/>
      <c r="HE54" s="253"/>
      <c r="HF54" s="253"/>
      <c r="HG54" s="253"/>
      <c r="HH54" s="253"/>
      <c r="HI54" s="253"/>
      <c r="HJ54" s="253"/>
      <c r="HK54" s="253"/>
      <c r="HL54" s="253"/>
      <c r="HM54" s="253"/>
      <c r="HN54" s="253"/>
      <c r="HO54" s="253"/>
      <c r="HP54" s="253"/>
      <c r="HQ54" s="253"/>
      <c r="HR54" s="253"/>
      <c r="HS54" s="253"/>
      <c r="HT54" s="253"/>
      <c r="HU54" s="253"/>
      <c r="HV54" s="253"/>
      <c r="HW54" s="253"/>
      <c r="HX54" s="253"/>
      <c r="HY54" s="253"/>
      <c r="HZ54" s="253"/>
      <c r="IA54" s="253"/>
      <c r="IB54" s="253"/>
      <c r="IC54" s="253"/>
      <c r="ID54" s="253"/>
      <c r="IE54" s="253"/>
      <c r="IF54" s="253"/>
      <c r="IG54" s="253"/>
      <c r="IH54" s="253"/>
      <c r="II54" s="253"/>
      <c r="IJ54" s="253"/>
      <c r="IK54" s="253"/>
      <c r="IL54" s="253"/>
      <c r="IM54" s="253"/>
      <c r="IN54" s="253"/>
      <c r="IO54" s="253"/>
      <c r="IP54" s="253"/>
      <c r="IQ54" s="253"/>
      <c r="IR54" s="253"/>
      <c r="IS54" s="253"/>
      <c r="IT54" s="253"/>
      <c r="IU54" s="253"/>
      <c r="IV54" s="253"/>
    </row>
    <row r="56" spans="1:256" ht="15" x14ac:dyDescent="0.25">
      <c r="A56" s="350" t="s">
        <v>51</v>
      </c>
      <c r="B56" s="253"/>
      <c r="C56" s="253"/>
      <c r="D56" s="253"/>
      <c r="E56" s="253"/>
      <c r="F56" s="253"/>
      <c r="G56" s="253"/>
      <c r="H56" s="253"/>
      <c r="I56" s="253"/>
      <c r="J56" s="253"/>
      <c r="K56" s="253"/>
      <c r="L56" s="253"/>
      <c r="M56" s="253"/>
      <c r="N56" s="253"/>
      <c r="O56" s="253"/>
      <c r="P56" s="253"/>
      <c r="Q56" s="253"/>
      <c r="R56" s="253"/>
      <c r="S56" s="253"/>
      <c r="T56" s="253"/>
      <c r="U56" s="253"/>
      <c r="V56" s="253"/>
      <c r="W56" s="253"/>
      <c r="X56" s="253"/>
      <c r="Y56" s="253"/>
      <c r="Z56" s="253"/>
      <c r="AA56" s="253"/>
      <c r="AB56" s="253"/>
      <c r="AC56" s="253"/>
      <c r="AD56" s="253"/>
      <c r="AE56" s="253"/>
      <c r="AF56" s="253"/>
      <c r="AG56" s="253"/>
      <c r="AH56" s="253"/>
      <c r="AI56" s="253"/>
      <c r="AJ56" s="253"/>
      <c r="AK56" s="253"/>
      <c r="AL56" s="253"/>
      <c r="AM56" s="253"/>
      <c r="AN56" s="253"/>
      <c r="AO56" s="253"/>
      <c r="AP56" s="253"/>
      <c r="AQ56" s="253"/>
      <c r="AR56" s="253"/>
      <c r="AS56" s="253"/>
      <c r="AT56" s="253"/>
      <c r="AU56" s="253"/>
      <c r="AV56" s="253"/>
      <c r="AW56" s="253"/>
      <c r="AX56" s="253"/>
      <c r="AY56" s="253"/>
      <c r="AZ56" s="253"/>
      <c r="BA56" s="253"/>
      <c r="BB56" s="253"/>
      <c r="BC56" s="253"/>
      <c r="BD56" s="253"/>
      <c r="BE56" s="253"/>
      <c r="BF56" s="253"/>
      <c r="BG56" s="253"/>
      <c r="BH56" s="253"/>
      <c r="BI56" s="253"/>
      <c r="BJ56" s="253"/>
      <c r="BK56" s="253"/>
      <c r="BL56" s="253"/>
      <c r="BM56" s="253"/>
      <c r="BN56" s="253"/>
      <c r="BO56" s="253"/>
      <c r="BP56" s="253"/>
      <c r="BQ56" s="253"/>
      <c r="BR56" s="253"/>
      <c r="BS56" s="253"/>
      <c r="BT56" s="253"/>
      <c r="BU56" s="253"/>
      <c r="BV56" s="253"/>
      <c r="BW56" s="253"/>
      <c r="BX56" s="253"/>
      <c r="BY56" s="253"/>
      <c r="BZ56" s="253"/>
      <c r="CA56" s="253"/>
      <c r="CB56" s="253"/>
      <c r="CC56" s="253"/>
      <c r="CD56" s="253"/>
      <c r="CE56" s="253"/>
      <c r="CF56" s="253"/>
      <c r="CG56" s="253"/>
      <c r="CH56" s="253"/>
      <c r="CI56" s="253"/>
      <c r="CJ56" s="253"/>
      <c r="CK56" s="253"/>
      <c r="CL56" s="253"/>
      <c r="CM56" s="253"/>
      <c r="CN56" s="253"/>
      <c r="CO56" s="253"/>
      <c r="CP56" s="253"/>
      <c r="CQ56" s="253"/>
      <c r="CR56" s="253"/>
      <c r="CS56" s="253"/>
      <c r="CT56" s="253"/>
      <c r="CU56" s="253"/>
      <c r="CV56" s="253"/>
      <c r="CW56" s="253"/>
      <c r="CX56" s="253"/>
      <c r="CY56" s="253"/>
      <c r="CZ56" s="253"/>
      <c r="DA56" s="253"/>
      <c r="DB56" s="253"/>
      <c r="DC56" s="253"/>
      <c r="DD56" s="253"/>
      <c r="DE56" s="253"/>
      <c r="DF56" s="253"/>
      <c r="DG56" s="253"/>
      <c r="DH56" s="253"/>
      <c r="DI56" s="253"/>
      <c r="DJ56" s="253"/>
      <c r="DK56" s="253"/>
      <c r="DL56" s="253"/>
      <c r="DM56" s="253"/>
      <c r="DN56" s="253"/>
      <c r="DO56" s="253"/>
      <c r="DP56" s="253"/>
      <c r="DQ56" s="253"/>
      <c r="DR56" s="253"/>
      <c r="DS56" s="253"/>
      <c r="DT56" s="253"/>
      <c r="DU56" s="253"/>
      <c r="DV56" s="253"/>
      <c r="DW56" s="253"/>
      <c r="DX56" s="253"/>
      <c r="DY56" s="253"/>
      <c r="DZ56" s="253"/>
      <c r="EA56" s="253"/>
      <c r="EB56" s="253"/>
      <c r="EC56" s="253"/>
      <c r="ED56" s="253"/>
      <c r="EE56" s="253"/>
      <c r="EF56" s="253"/>
      <c r="EG56" s="253"/>
      <c r="EH56" s="253"/>
      <c r="EI56" s="253"/>
      <c r="EJ56" s="253"/>
      <c r="EK56" s="253"/>
      <c r="EL56" s="253"/>
      <c r="EM56" s="253"/>
      <c r="EN56" s="253"/>
      <c r="EO56" s="253"/>
      <c r="EP56" s="253"/>
      <c r="EQ56" s="253"/>
      <c r="ER56" s="253"/>
      <c r="ES56" s="253"/>
      <c r="ET56" s="253"/>
      <c r="EU56" s="253"/>
      <c r="EV56" s="253"/>
      <c r="EW56" s="253"/>
      <c r="EX56" s="253"/>
      <c r="EY56" s="253"/>
      <c r="EZ56" s="253"/>
      <c r="FA56" s="253"/>
      <c r="FB56" s="253"/>
      <c r="FC56" s="253"/>
      <c r="FD56" s="253"/>
      <c r="FE56" s="253"/>
      <c r="FF56" s="253"/>
      <c r="FG56" s="253"/>
      <c r="FH56" s="253"/>
      <c r="FI56" s="253"/>
      <c r="FJ56" s="253"/>
      <c r="FK56" s="253"/>
      <c r="FL56" s="253"/>
      <c r="FM56" s="253"/>
      <c r="FN56" s="253"/>
      <c r="FO56" s="253"/>
      <c r="FP56" s="253"/>
      <c r="FQ56" s="253"/>
      <c r="FR56" s="253"/>
      <c r="FS56" s="253"/>
      <c r="FT56" s="253"/>
      <c r="FU56" s="253"/>
      <c r="FV56" s="253"/>
      <c r="FW56" s="253"/>
      <c r="FX56" s="253"/>
      <c r="FY56" s="253"/>
      <c r="FZ56" s="253"/>
      <c r="GA56" s="253"/>
      <c r="GB56" s="253"/>
      <c r="GC56" s="253"/>
      <c r="GD56" s="253"/>
      <c r="GE56" s="253"/>
      <c r="GF56" s="253"/>
      <c r="GG56" s="253"/>
      <c r="GH56" s="253"/>
      <c r="GI56" s="253"/>
      <c r="GJ56" s="253"/>
      <c r="GK56" s="253"/>
      <c r="GL56" s="253"/>
      <c r="GM56" s="253"/>
      <c r="GN56" s="253"/>
      <c r="GO56" s="253"/>
      <c r="GP56" s="253"/>
      <c r="GQ56" s="253"/>
      <c r="GR56" s="253"/>
      <c r="GS56" s="253"/>
      <c r="GT56" s="253"/>
      <c r="GU56" s="253"/>
      <c r="GV56" s="253"/>
      <c r="GW56" s="253"/>
      <c r="GX56" s="253"/>
      <c r="GY56" s="253"/>
      <c r="GZ56" s="253"/>
      <c r="HA56" s="253"/>
      <c r="HB56" s="253"/>
      <c r="HC56" s="253"/>
      <c r="HD56" s="253"/>
      <c r="HE56" s="253"/>
      <c r="HF56" s="253"/>
      <c r="HG56" s="253"/>
      <c r="HH56" s="253"/>
      <c r="HI56" s="253"/>
      <c r="HJ56" s="253"/>
      <c r="HK56" s="253"/>
      <c r="HL56" s="253"/>
      <c r="HM56" s="253"/>
      <c r="HN56" s="253"/>
      <c r="HO56" s="253"/>
      <c r="HP56" s="253"/>
      <c r="HQ56" s="253"/>
      <c r="HR56" s="253"/>
      <c r="HS56" s="253"/>
      <c r="HT56" s="253"/>
      <c r="HU56" s="253"/>
      <c r="HV56" s="253"/>
      <c r="HW56" s="253"/>
      <c r="HX56" s="253"/>
      <c r="HY56" s="253"/>
      <c r="HZ56" s="253"/>
      <c r="IA56" s="253"/>
      <c r="IB56" s="253"/>
      <c r="IC56" s="253"/>
      <c r="ID56" s="253"/>
      <c r="IE56" s="253"/>
      <c r="IF56" s="253"/>
      <c r="IG56" s="253"/>
      <c r="IH56" s="253"/>
      <c r="II56" s="253"/>
      <c r="IJ56" s="253"/>
      <c r="IK56" s="253"/>
      <c r="IL56" s="253"/>
      <c r="IM56" s="253"/>
      <c r="IN56" s="253"/>
      <c r="IO56" s="253"/>
      <c r="IP56" s="253"/>
      <c r="IQ56" s="253"/>
      <c r="IR56" s="253"/>
      <c r="IS56" s="253"/>
      <c r="IT56" s="253"/>
      <c r="IU56" s="253"/>
      <c r="IV56" s="253"/>
    </row>
    <row r="60" spans="1:256" ht="15" x14ac:dyDescent="0.25">
      <c r="A60" s="1611" t="s">
        <v>54</v>
      </c>
      <c r="B60" s="1355"/>
      <c r="C60" s="1612" t="s">
        <v>2712</v>
      </c>
      <c r="D60" s="1612"/>
      <c r="E60" s="1612"/>
      <c r="F60" s="253"/>
      <c r="G60" s="1613"/>
      <c r="H60" s="1613"/>
      <c r="I60" s="253"/>
      <c r="J60" s="1612" t="s">
        <v>2711</v>
      </c>
      <c r="K60" s="1612"/>
      <c r="L60" s="1612"/>
      <c r="M60" s="253"/>
      <c r="N60" s="253"/>
      <c r="O60" s="253"/>
      <c r="P60" s="253"/>
      <c r="Q60" s="253"/>
      <c r="R60" s="253"/>
      <c r="S60" s="253"/>
      <c r="T60" s="253"/>
      <c r="U60" s="253"/>
      <c r="V60" s="253"/>
      <c r="W60" s="253"/>
      <c r="X60" s="253"/>
      <c r="Y60" s="253"/>
      <c r="Z60" s="253"/>
      <c r="AA60" s="253"/>
      <c r="AB60" s="253"/>
      <c r="AC60" s="253"/>
      <c r="AD60" s="253"/>
      <c r="AE60" s="253"/>
      <c r="AF60" s="253"/>
      <c r="AG60" s="253"/>
      <c r="AH60" s="253"/>
      <c r="AI60" s="253"/>
      <c r="AJ60" s="253"/>
      <c r="AK60" s="253"/>
      <c r="AL60" s="253"/>
      <c r="AM60" s="253"/>
      <c r="AN60" s="253"/>
      <c r="AO60" s="253"/>
      <c r="AP60" s="253"/>
      <c r="AQ60" s="253"/>
      <c r="AR60" s="253"/>
      <c r="AS60" s="253"/>
      <c r="AT60" s="253"/>
      <c r="AU60" s="253"/>
      <c r="AV60" s="253"/>
      <c r="AW60" s="253"/>
      <c r="AX60" s="253"/>
      <c r="AY60" s="253"/>
      <c r="AZ60" s="253"/>
      <c r="BA60" s="253"/>
      <c r="BB60" s="253"/>
      <c r="BC60" s="253"/>
      <c r="BD60" s="253"/>
      <c r="BE60" s="253"/>
      <c r="BF60" s="253"/>
      <c r="BG60" s="253"/>
      <c r="BH60" s="253"/>
      <c r="BI60" s="253"/>
      <c r="BJ60" s="253"/>
      <c r="BK60" s="253"/>
      <c r="BL60" s="253"/>
      <c r="BM60" s="253"/>
      <c r="BN60" s="253"/>
      <c r="BO60" s="253"/>
      <c r="BP60" s="253"/>
      <c r="BQ60" s="253"/>
      <c r="BR60" s="253"/>
      <c r="BS60" s="253"/>
      <c r="BT60" s="253"/>
      <c r="BU60" s="253"/>
      <c r="BV60" s="253"/>
      <c r="BW60" s="253"/>
      <c r="BX60" s="253"/>
      <c r="BY60" s="253"/>
      <c r="BZ60" s="253"/>
      <c r="CA60" s="253"/>
      <c r="CB60" s="253"/>
      <c r="CC60" s="253"/>
      <c r="CD60" s="253"/>
      <c r="CE60" s="253"/>
      <c r="CF60" s="253"/>
      <c r="CG60" s="253"/>
      <c r="CH60" s="253"/>
      <c r="CI60" s="253"/>
      <c r="CJ60" s="253"/>
      <c r="CK60" s="253"/>
      <c r="CL60" s="253"/>
      <c r="CM60" s="253"/>
      <c r="CN60" s="253"/>
      <c r="CO60" s="253"/>
      <c r="CP60" s="253"/>
      <c r="CQ60" s="253"/>
      <c r="CR60" s="253"/>
      <c r="CS60" s="253"/>
      <c r="CT60" s="253"/>
      <c r="CU60" s="253"/>
      <c r="CV60" s="253"/>
      <c r="CW60" s="253"/>
      <c r="CX60" s="253"/>
      <c r="CY60" s="253"/>
      <c r="CZ60" s="253"/>
      <c r="DA60" s="253"/>
      <c r="DB60" s="253"/>
      <c r="DC60" s="253"/>
      <c r="DD60" s="253"/>
      <c r="DE60" s="253"/>
      <c r="DF60" s="253"/>
      <c r="DG60" s="253"/>
      <c r="DH60" s="253"/>
      <c r="DI60" s="253"/>
      <c r="DJ60" s="253"/>
      <c r="DK60" s="253"/>
      <c r="DL60" s="253"/>
      <c r="DM60" s="253"/>
      <c r="DN60" s="253"/>
      <c r="DO60" s="253"/>
      <c r="DP60" s="253"/>
      <c r="DQ60" s="253"/>
      <c r="DR60" s="253"/>
      <c r="DS60" s="253"/>
      <c r="DT60" s="253"/>
      <c r="DU60" s="253"/>
      <c r="DV60" s="253"/>
      <c r="DW60" s="253"/>
      <c r="DX60" s="253"/>
      <c r="DY60" s="253"/>
      <c r="DZ60" s="253"/>
      <c r="EA60" s="253"/>
      <c r="EB60" s="253"/>
      <c r="EC60" s="253"/>
      <c r="ED60" s="253"/>
      <c r="EE60" s="253"/>
      <c r="EF60" s="253"/>
      <c r="EG60" s="253"/>
      <c r="EH60" s="253"/>
      <c r="EI60" s="253"/>
      <c r="EJ60" s="253"/>
      <c r="EK60" s="253"/>
      <c r="EL60" s="253"/>
      <c r="EM60" s="253"/>
      <c r="EN60" s="253"/>
      <c r="EO60" s="253"/>
      <c r="EP60" s="253"/>
      <c r="EQ60" s="253"/>
      <c r="ER60" s="253"/>
      <c r="ES60" s="253"/>
      <c r="ET60" s="253"/>
      <c r="EU60" s="253"/>
      <c r="EV60" s="253"/>
      <c r="EW60" s="253"/>
      <c r="EX60" s="253"/>
      <c r="EY60" s="253"/>
      <c r="EZ60" s="253"/>
      <c r="FA60" s="253"/>
      <c r="FB60" s="253"/>
      <c r="FC60" s="253"/>
      <c r="FD60" s="253"/>
      <c r="FE60" s="253"/>
      <c r="FF60" s="253"/>
      <c r="FG60" s="253"/>
      <c r="FH60" s="253"/>
      <c r="FI60" s="253"/>
      <c r="FJ60" s="253"/>
      <c r="FK60" s="253"/>
      <c r="FL60" s="253"/>
      <c r="FM60" s="253"/>
      <c r="FN60" s="253"/>
      <c r="FO60" s="253"/>
      <c r="FP60" s="253"/>
      <c r="FQ60" s="253"/>
      <c r="FR60" s="253"/>
      <c r="FS60" s="253"/>
      <c r="FT60" s="253"/>
      <c r="FU60" s="253"/>
      <c r="FV60" s="253"/>
      <c r="FW60" s="253"/>
      <c r="FX60" s="253"/>
      <c r="FY60" s="253"/>
      <c r="FZ60" s="253"/>
      <c r="GA60" s="253"/>
      <c r="GB60" s="253"/>
      <c r="GC60" s="253"/>
      <c r="GD60" s="253"/>
      <c r="GE60" s="253"/>
      <c r="GF60" s="253"/>
      <c r="GG60" s="253"/>
      <c r="GH60" s="253"/>
      <c r="GI60" s="253"/>
      <c r="GJ60" s="253"/>
      <c r="GK60" s="253"/>
      <c r="GL60" s="253"/>
      <c r="GM60" s="253"/>
      <c r="GN60" s="253"/>
      <c r="GO60" s="253"/>
      <c r="GP60" s="253"/>
      <c r="GQ60" s="253"/>
      <c r="GR60" s="253"/>
      <c r="GS60" s="253"/>
      <c r="GT60" s="253"/>
      <c r="GU60" s="253"/>
      <c r="GV60" s="253"/>
      <c r="GW60" s="253"/>
      <c r="GX60" s="253"/>
      <c r="GY60" s="253"/>
      <c r="GZ60" s="253"/>
      <c r="HA60" s="253"/>
      <c r="HB60" s="253"/>
      <c r="HC60" s="253"/>
      <c r="HD60" s="253"/>
      <c r="HE60" s="253"/>
      <c r="HF60" s="253"/>
      <c r="HG60" s="253"/>
      <c r="HH60" s="253"/>
      <c r="HI60" s="253"/>
      <c r="HJ60" s="253"/>
      <c r="HK60" s="253"/>
      <c r="HL60" s="253"/>
      <c r="HM60" s="253"/>
      <c r="HN60" s="253"/>
      <c r="HO60" s="253"/>
      <c r="HP60" s="253"/>
      <c r="HQ60" s="253"/>
      <c r="HR60" s="253"/>
      <c r="HS60" s="253"/>
      <c r="HT60" s="253"/>
      <c r="HU60" s="253"/>
      <c r="HV60" s="253"/>
      <c r="HW60" s="253"/>
      <c r="HX60" s="253"/>
      <c r="HY60" s="253"/>
      <c r="HZ60" s="253"/>
      <c r="IA60" s="253"/>
      <c r="IB60" s="253"/>
      <c r="IC60" s="253"/>
      <c r="ID60" s="253"/>
      <c r="IE60" s="253"/>
      <c r="IF60" s="253"/>
      <c r="IG60" s="253"/>
      <c r="IH60" s="253"/>
      <c r="II60" s="253"/>
      <c r="IJ60" s="253"/>
      <c r="IK60" s="253"/>
      <c r="IL60" s="253"/>
      <c r="IM60" s="253"/>
      <c r="IN60" s="253"/>
      <c r="IO60" s="253"/>
      <c r="IP60" s="253"/>
      <c r="IQ60" s="253"/>
      <c r="IR60" s="253"/>
      <c r="IS60" s="253"/>
      <c r="IT60" s="253"/>
      <c r="IU60" s="253"/>
      <c r="IV60" s="253"/>
    </row>
    <row r="61" spans="1:256" ht="15" x14ac:dyDescent="0.25">
      <c r="A61" s="253"/>
      <c r="B61" s="253"/>
      <c r="C61" s="1614" t="s">
        <v>53</v>
      </c>
      <c r="D61" s="1614"/>
      <c r="E61" s="1614"/>
      <c r="F61" s="253"/>
      <c r="G61" s="1614" t="s">
        <v>11</v>
      </c>
      <c r="H61" s="1614"/>
      <c r="I61" s="253"/>
      <c r="J61" s="1614" t="s">
        <v>52</v>
      </c>
      <c r="K61" s="1614"/>
      <c r="L61" s="1614"/>
      <c r="M61" s="253"/>
      <c r="N61" s="253"/>
      <c r="O61" s="253"/>
      <c r="P61" s="253"/>
      <c r="Q61" s="253"/>
      <c r="R61" s="253"/>
      <c r="S61" s="253"/>
      <c r="T61" s="253"/>
      <c r="U61" s="253"/>
      <c r="V61" s="253"/>
      <c r="W61" s="253"/>
      <c r="X61" s="253"/>
      <c r="Y61" s="253"/>
      <c r="Z61" s="253"/>
      <c r="AA61" s="253"/>
      <c r="AB61" s="253"/>
      <c r="AC61" s="253"/>
      <c r="AD61" s="253"/>
      <c r="AE61" s="253"/>
      <c r="AF61" s="253"/>
      <c r="AG61" s="253"/>
      <c r="AH61" s="253"/>
      <c r="AI61" s="253"/>
      <c r="AJ61" s="253"/>
      <c r="AK61" s="253"/>
      <c r="AL61" s="253"/>
      <c r="AM61" s="253"/>
      <c r="AN61" s="253"/>
      <c r="AO61" s="253"/>
      <c r="AP61" s="253"/>
      <c r="AQ61" s="253"/>
      <c r="AR61" s="253"/>
      <c r="AS61" s="253"/>
      <c r="AT61" s="253"/>
      <c r="AU61" s="253"/>
      <c r="AV61" s="253"/>
      <c r="AW61" s="253"/>
      <c r="AX61" s="253"/>
      <c r="AY61" s="253"/>
      <c r="AZ61" s="253"/>
      <c r="BA61" s="253"/>
      <c r="BB61" s="253"/>
      <c r="BC61" s="253"/>
      <c r="BD61" s="253"/>
      <c r="BE61" s="253"/>
      <c r="BF61" s="253"/>
      <c r="BG61" s="253"/>
      <c r="BH61" s="253"/>
      <c r="BI61" s="253"/>
      <c r="BJ61" s="253"/>
      <c r="BK61" s="253"/>
      <c r="BL61" s="253"/>
      <c r="BM61" s="253"/>
      <c r="BN61" s="253"/>
      <c r="BO61" s="253"/>
      <c r="BP61" s="253"/>
      <c r="BQ61" s="253"/>
      <c r="BR61" s="253"/>
      <c r="BS61" s="253"/>
      <c r="BT61" s="253"/>
      <c r="BU61" s="253"/>
      <c r="BV61" s="253"/>
      <c r="BW61" s="253"/>
      <c r="BX61" s="253"/>
      <c r="BY61" s="253"/>
      <c r="BZ61" s="253"/>
      <c r="CA61" s="253"/>
      <c r="CB61" s="253"/>
      <c r="CC61" s="253"/>
      <c r="CD61" s="253"/>
      <c r="CE61" s="253"/>
      <c r="CF61" s="253"/>
      <c r="CG61" s="253"/>
      <c r="CH61" s="253"/>
      <c r="CI61" s="253"/>
      <c r="CJ61" s="253"/>
      <c r="CK61" s="253"/>
      <c r="CL61" s="253"/>
      <c r="CM61" s="253"/>
      <c r="CN61" s="253"/>
      <c r="CO61" s="253"/>
      <c r="CP61" s="253"/>
      <c r="CQ61" s="253"/>
      <c r="CR61" s="253"/>
      <c r="CS61" s="253"/>
      <c r="CT61" s="253"/>
      <c r="CU61" s="253"/>
      <c r="CV61" s="253"/>
      <c r="CW61" s="253"/>
      <c r="CX61" s="253"/>
      <c r="CY61" s="253"/>
      <c r="CZ61" s="253"/>
      <c r="DA61" s="253"/>
      <c r="DB61" s="253"/>
      <c r="DC61" s="253"/>
      <c r="DD61" s="253"/>
      <c r="DE61" s="253"/>
      <c r="DF61" s="253"/>
      <c r="DG61" s="253"/>
      <c r="DH61" s="253"/>
      <c r="DI61" s="253"/>
      <c r="DJ61" s="253"/>
      <c r="DK61" s="253"/>
      <c r="DL61" s="253"/>
      <c r="DM61" s="253"/>
      <c r="DN61" s="253"/>
      <c r="DO61" s="253"/>
      <c r="DP61" s="253"/>
      <c r="DQ61" s="253"/>
      <c r="DR61" s="253"/>
      <c r="DS61" s="253"/>
      <c r="DT61" s="253"/>
      <c r="DU61" s="253"/>
      <c r="DV61" s="253"/>
      <c r="DW61" s="253"/>
      <c r="DX61" s="253"/>
      <c r="DY61" s="253"/>
      <c r="DZ61" s="253"/>
      <c r="EA61" s="253"/>
      <c r="EB61" s="253"/>
      <c r="EC61" s="253"/>
      <c r="ED61" s="253"/>
      <c r="EE61" s="253"/>
      <c r="EF61" s="253"/>
      <c r="EG61" s="253"/>
      <c r="EH61" s="253"/>
      <c r="EI61" s="253"/>
      <c r="EJ61" s="253"/>
      <c r="EK61" s="253"/>
      <c r="EL61" s="253"/>
      <c r="EM61" s="253"/>
      <c r="EN61" s="253"/>
      <c r="EO61" s="253"/>
      <c r="EP61" s="253"/>
      <c r="EQ61" s="253"/>
      <c r="ER61" s="253"/>
      <c r="ES61" s="253"/>
      <c r="ET61" s="253"/>
      <c r="EU61" s="253"/>
      <c r="EV61" s="253"/>
      <c r="EW61" s="253"/>
      <c r="EX61" s="253"/>
      <c r="EY61" s="253"/>
      <c r="EZ61" s="253"/>
      <c r="FA61" s="253"/>
      <c r="FB61" s="253"/>
      <c r="FC61" s="253"/>
      <c r="FD61" s="253"/>
      <c r="FE61" s="253"/>
      <c r="FF61" s="253"/>
      <c r="FG61" s="253"/>
      <c r="FH61" s="253"/>
      <c r="FI61" s="253"/>
      <c r="FJ61" s="253"/>
      <c r="FK61" s="253"/>
      <c r="FL61" s="253"/>
      <c r="FM61" s="253"/>
      <c r="FN61" s="253"/>
      <c r="FO61" s="253"/>
      <c r="FP61" s="253"/>
      <c r="FQ61" s="253"/>
      <c r="FR61" s="253"/>
      <c r="FS61" s="253"/>
      <c r="FT61" s="253"/>
      <c r="FU61" s="253"/>
      <c r="FV61" s="253"/>
      <c r="FW61" s="253"/>
      <c r="FX61" s="253"/>
      <c r="FY61" s="253"/>
      <c r="FZ61" s="253"/>
      <c r="GA61" s="253"/>
      <c r="GB61" s="253"/>
      <c r="GC61" s="253"/>
      <c r="GD61" s="253"/>
      <c r="GE61" s="253"/>
      <c r="GF61" s="253"/>
      <c r="GG61" s="253"/>
      <c r="GH61" s="253"/>
      <c r="GI61" s="253"/>
      <c r="GJ61" s="253"/>
      <c r="GK61" s="253"/>
      <c r="GL61" s="253"/>
      <c r="GM61" s="253"/>
      <c r="GN61" s="253"/>
      <c r="GO61" s="253"/>
      <c r="GP61" s="253"/>
      <c r="GQ61" s="253"/>
      <c r="GR61" s="253"/>
      <c r="GS61" s="253"/>
      <c r="GT61" s="253"/>
      <c r="GU61" s="253"/>
      <c r="GV61" s="253"/>
      <c r="GW61" s="253"/>
      <c r="GX61" s="253"/>
      <c r="GY61" s="253"/>
      <c r="GZ61" s="253"/>
      <c r="HA61" s="253"/>
      <c r="HB61" s="253"/>
      <c r="HC61" s="253"/>
      <c r="HD61" s="253"/>
      <c r="HE61" s="253"/>
      <c r="HF61" s="253"/>
      <c r="HG61" s="253"/>
      <c r="HH61" s="253"/>
      <c r="HI61" s="253"/>
      <c r="HJ61" s="253"/>
      <c r="HK61" s="253"/>
      <c r="HL61" s="253"/>
      <c r="HM61" s="253"/>
      <c r="HN61" s="253"/>
      <c r="HO61" s="253"/>
      <c r="HP61" s="253"/>
      <c r="HQ61" s="253"/>
      <c r="HR61" s="253"/>
      <c r="HS61" s="253"/>
      <c r="HT61" s="253"/>
      <c r="HU61" s="253"/>
      <c r="HV61" s="253"/>
      <c r="HW61" s="253"/>
      <c r="HX61" s="253"/>
      <c r="HY61" s="253"/>
      <c r="HZ61" s="253"/>
      <c r="IA61" s="253"/>
      <c r="IB61" s="253"/>
      <c r="IC61" s="253"/>
      <c r="ID61" s="253"/>
      <c r="IE61" s="253"/>
      <c r="IF61" s="253"/>
      <c r="IG61" s="253"/>
      <c r="IH61" s="253"/>
      <c r="II61" s="253"/>
      <c r="IJ61" s="253"/>
      <c r="IK61" s="253"/>
      <c r="IL61" s="253"/>
      <c r="IM61" s="253"/>
      <c r="IN61" s="253"/>
      <c r="IO61" s="253"/>
      <c r="IP61" s="253"/>
      <c r="IQ61" s="253"/>
      <c r="IR61" s="253"/>
      <c r="IS61" s="253"/>
      <c r="IT61" s="253"/>
      <c r="IU61" s="253"/>
      <c r="IV61" s="253"/>
    </row>
    <row r="63" spans="1:256" ht="15" x14ac:dyDescent="0.25">
      <c r="A63" s="350" t="s">
        <v>51</v>
      </c>
      <c r="B63" s="253"/>
      <c r="C63" s="253"/>
      <c r="D63" s="253"/>
      <c r="E63" s="253"/>
      <c r="F63" s="253"/>
      <c r="G63" s="253"/>
      <c r="H63" s="253"/>
      <c r="I63" s="253"/>
      <c r="J63" s="253"/>
      <c r="K63" s="253"/>
      <c r="L63" s="253"/>
      <c r="M63" s="253"/>
      <c r="N63" s="253"/>
      <c r="O63" s="253"/>
      <c r="P63" s="253"/>
      <c r="Q63" s="253"/>
      <c r="R63" s="253"/>
      <c r="S63" s="253"/>
      <c r="T63" s="253"/>
      <c r="U63" s="253"/>
      <c r="V63" s="253"/>
      <c r="W63" s="253"/>
      <c r="X63" s="253"/>
      <c r="Y63" s="253"/>
      <c r="Z63" s="253"/>
      <c r="AA63" s="253"/>
      <c r="AB63" s="253"/>
      <c r="AC63" s="253"/>
      <c r="AD63" s="253"/>
      <c r="AE63" s="253"/>
      <c r="AF63" s="253"/>
      <c r="AG63" s="253"/>
      <c r="AH63" s="253"/>
      <c r="AI63" s="253"/>
      <c r="AJ63" s="253"/>
      <c r="AK63" s="253"/>
      <c r="AL63" s="253"/>
      <c r="AM63" s="253"/>
      <c r="AN63" s="253"/>
      <c r="AO63" s="253"/>
      <c r="AP63" s="253"/>
      <c r="AQ63" s="253"/>
      <c r="AR63" s="253"/>
      <c r="AS63" s="253"/>
      <c r="AT63" s="253"/>
      <c r="AU63" s="253"/>
      <c r="AV63" s="253"/>
      <c r="AW63" s="253"/>
      <c r="AX63" s="253"/>
      <c r="AY63" s="253"/>
      <c r="AZ63" s="253"/>
      <c r="BA63" s="253"/>
      <c r="BB63" s="253"/>
      <c r="BC63" s="253"/>
      <c r="BD63" s="253"/>
      <c r="BE63" s="253"/>
      <c r="BF63" s="253"/>
      <c r="BG63" s="253"/>
      <c r="BH63" s="253"/>
      <c r="BI63" s="253"/>
      <c r="BJ63" s="253"/>
      <c r="BK63" s="253"/>
      <c r="BL63" s="253"/>
      <c r="BM63" s="253"/>
      <c r="BN63" s="253"/>
      <c r="BO63" s="253"/>
      <c r="BP63" s="253"/>
      <c r="BQ63" s="253"/>
      <c r="BR63" s="253"/>
      <c r="BS63" s="253"/>
      <c r="BT63" s="253"/>
      <c r="BU63" s="253"/>
      <c r="BV63" s="253"/>
      <c r="BW63" s="253"/>
      <c r="BX63" s="253"/>
      <c r="BY63" s="253"/>
      <c r="BZ63" s="253"/>
      <c r="CA63" s="253"/>
      <c r="CB63" s="253"/>
      <c r="CC63" s="253"/>
      <c r="CD63" s="253"/>
      <c r="CE63" s="253"/>
      <c r="CF63" s="253"/>
      <c r="CG63" s="253"/>
      <c r="CH63" s="253"/>
      <c r="CI63" s="253"/>
      <c r="CJ63" s="253"/>
      <c r="CK63" s="253"/>
      <c r="CL63" s="253"/>
      <c r="CM63" s="253"/>
      <c r="CN63" s="253"/>
      <c r="CO63" s="253"/>
      <c r="CP63" s="253"/>
      <c r="CQ63" s="253"/>
      <c r="CR63" s="253"/>
      <c r="CS63" s="253"/>
      <c r="CT63" s="253"/>
      <c r="CU63" s="253"/>
      <c r="CV63" s="253"/>
      <c r="CW63" s="253"/>
      <c r="CX63" s="253"/>
      <c r="CY63" s="253"/>
      <c r="CZ63" s="253"/>
      <c r="DA63" s="253"/>
      <c r="DB63" s="253"/>
      <c r="DC63" s="253"/>
      <c r="DD63" s="253"/>
      <c r="DE63" s="253"/>
      <c r="DF63" s="253"/>
      <c r="DG63" s="253"/>
      <c r="DH63" s="253"/>
      <c r="DI63" s="253"/>
      <c r="DJ63" s="253"/>
      <c r="DK63" s="253"/>
      <c r="DL63" s="253"/>
      <c r="DM63" s="253"/>
      <c r="DN63" s="253"/>
      <c r="DO63" s="253"/>
      <c r="DP63" s="253"/>
      <c r="DQ63" s="253"/>
      <c r="DR63" s="253"/>
      <c r="DS63" s="253"/>
      <c r="DT63" s="253"/>
      <c r="DU63" s="253"/>
      <c r="DV63" s="253"/>
      <c r="DW63" s="253"/>
      <c r="DX63" s="253"/>
      <c r="DY63" s="253"/>
      <c r="DZ63" s="253"/>
      <c r="EA63" s="253"/>
      <c r="EB63" s="253"/>
      <c r="EC63" s="253"/>
      <c r="ED63" s="253"/>
      <c r="EE63" s="253"/>
      <c r="EF63" s="253"/>
      <c r="EG63" s="253"/>
      <c r="EH63" s="253"/>
      <c r="EI63" s="253"/>
      <c r="EJ63" s="253"/>
      <c r="EK63" s="253"/>
      <c r="EL63" s="253"/>
      <c r="EM63" s="253"/>
      <c r="EN63" s="253"/>
      <c r="EO63" s="253"/>
      <c r="EP63" s="253"/>
      <c r="EQ63" s="253"/>
      <c r="ER63" s="253"/>
      <c r="ES63" s="253"/>
      <c r="ET63" s="253"/>
      <c r="EU63" s="253"/>
      <c r="EV63" s="253"/>
      <c r="EW63" s="253"/>
      <c r="EX63" s="253"/>
      <c r="EY63" s="253"/>
      <c r="EZ63" s="253"/>
      <c r="FA63" s="253"/>
      <c r="FB63" s="253"/>
      <c r="FC63" s="253"/>
      <c r="FD63" s="253"/>
      <c r="FE63" s="253"/>
      <c r="FF63" s="253"/>
      <c r="FG63" s="253"/>
      <c r="FH63" s="253"/>
      <c r="FI63" s="253"/>
      <c r="FJ63" s="253"/>
      <c r="FK63" s="253"/>
      <c r="FL63" s="253"/>
      <c r="FM63" s="253"/>
      <c r="FN63" s="253"/>
      <c r="FO63" s="253"/>
      <c r="FP63" s="253"/>
      <c r="FQ63" s="253"/>
      <c r="FR63" s="253"/>
      <c r="FS63" s="253"/>
      <c r="FT63" s="253"/>
      <c r="FU63" s="253"/>
      <c r="FV63" s="253"/>
      <c r="FW63" s="253"/>
      <c r="FX63" s="253"/>
      <c r="FY63" s="253"/>
      <c r="FZ63" s="253"/>
      <c r="GA63" s="253"/>
      <c r="GB63" s="253"/>
      <c r="GC63" s="253"/>
      <c r="GD63" s="253"/>
      <c r="GE63" s="253"/>
      <c r="GF63" s="253"/>
      <c r="GG63" s="253"/>
      <c r="GH63" s="253"/>
      <c r="GI63" s="253"/>
      <c r="GJ63" s="253"/>
      <c r="GK63" s="253"/>
      <c r="GL63" s="253"/>
      <c r="GM63" s="253"/>
      <c r="GN63" s="253"/>
      <c r="GO63" s="253"/>
      <c r="GP63" s="253"/>
      <c r="GQ63" s="253"/>
      <c r="GR63" s="253"/>
      <c r="GS63" s="253"/>
      <c r="GT63" s="253"/>
      <c r="GU63" s="253"/>
      <c r="GV63" s="253"/>
      <c r="GW63" s="253"/>
      <c r="GX63" s="253"/>
      <c r="GY63" s="253"/>
      <c r="GZ63" s="253"/>
      <c r="HA63" s="253"/>
      <c r="HB63" s="253"/>
      <c r="HC63" s="253"/>
      <c r="HD63" s="253"/>
      <c r="HE63" s="253"/>
      <c r="HF63" s="253"/>
      <c r="HG63" s="253"/>
      <c r="HH63" s="253"/>
      <c r="HI63" s="253"/>
      <c r="HJ63" s="253"/>
      <c r="HK63" s="253"/>
      <c r="HL63" s="253"/>
      <c r="HM63" s="253"/>
      <c r="HN63" s="253"/>
      <c r="HO63" s="253"/>
      <c r="HP63" s="253"/>
      <c r="HQ63" s="253"/>
      <c r="HR63" s="253"/>
      <c r="HS63" s="253"/>
      <c r="HT63" s="253"/>
      <c r="HU63" s="253"/>
      <c r="HV63" s="253"/>
      <c r="HW63" s="253"/>
      <c r="HX63" s="253"/>
      <c r="HY63" s="253"/>
      <c r="HZ63" s="253"/>
      <c r="IA63" s="253"/>
      <c r="IB63" s="253"/>
      <c r="IC63" s="253"/>
      <c r="ID63" s="253"/>
      <c r="IE63" s="253"/>
      <c r="IF63" s="253"/>
      <c r="IG63" s="253"/>
      <c r="IH63" s="253"/>
      <c r="II63" s="253"/>
      <c r="IJ63" s="253"/>
      <c r="IK63" s="253"/>
      <c r="IL63" s="253"/>
      <c r="IM63" s="253"/>
      <c r="IN63" s="253"/>
      <c r="IO63" s="253"/>
      <c r="IP63" s="253"/>
      <c r="IQ63" s="253"/>
      <c r="IR63" s="253"/>
      <c r="IS63" s="253"/>
      <c r="IT63" s="253"/>
      <c r="IU63" s="253"/>
      <c r="IV63" s="253"/>
    </row>
  </sheetData>
  <mergeCells count="133">
    <mergeCell ref="A60:B60"/>
    <mergeCell ref="C60:E60"/>
    <mergeCell ref="G60:H60"/>
    <mergeCell ref="J60:L60"/>
    <mergeCell ref="C61:E61"/>
    <mergeCell ref="G61:H61"/>
    <mergeCell ref="J61:L61"/>
    <mergeCell ref="C52:E53"/>
    <mergeCell ref="A53:B53"/>
    <mergeCell ref="G53:H53"/>
    <mergeCell ref="J53:L53"/>
    <mergeCell ref="C54:E54"/>
    <mergeCell ref="G54:H54"/>
    <mergeCell ref="J54:L54"/>
    <mergeCell ref="A49:J49"/>
    <mergeCell ref="K49:L49"/>
    <mergeCell ref="Q49:R49"/>
    <mergeCell ref="H50:J50"/>
    <mergeCell ref="K50:L50"/>
    <mergeCell ref="H51:J51"/>
    <mergeCell ref="K51:L51"/>
    <mergeCell ref="B47:E47"/>
    <mergeCell ref="G47:H47"/>
    <mergeCell ref="I47:J47"/>
    <mergeCell ref="K47:L47"/>
    <mergeCell ref="B48:E48"/>
    <mergeCell ref="G48:H48"/>
    <mergeCell ref="I48:J48"/>
    <mergeCell ref="K48:L48"/>
    <mergeCell ref="Q44:R44"/>
    <mergeCell ref="B45:E45"/>
    <mergeCell ref="G45:H45"/>
    <mergeCell ref="I45:J45"/>
    <mergeCell ref="K45:L45"/>
    <mergeCell ref="B46:E46"/>
    <mergeCell ref="G46:H46"/>
    <mergeCell ref="I46:J46"/>
    <mergeCell ref="K46:L46"/>
    <mergeCell ref="B43:E43"/>
    <mergeCell ref="G43:H43"/>
    <mergeCell ref="I43:J43"/>
    <mergeCell ref="K43:L43"/>
    <mergeCell ref="B44:E44"/>
    <mergeCell ref="G44:H44"/>
    <mergeCell ref="I44:J44"/>
    <mergeCell ref="K44:L44"/>
    <mergeCell ref="B41:E41"/>
    <mergeCell ref="G41:H41"/>
    <mergeCell ref="I41:J41"/>
    <mergeCell ref="K41:L41"/>
    <mergeCell ref="B42:E42"/>
    <mergeCell ref="G42:H42"/>
    <mergeCell ref="I42:J42"/>
    <mergeCell ref="K42:L42"/>
    <mergeCell ref="B39:E39"/>
    <mergeCell ref="G39:H39"/>
    <mergeCell ref="I39:J39"/>
    <mergeCell ref="K39:L39"/>
    <mergeCell ref="B40:E40"/>
    <mergeCell ref="G40:H40"/>
    <mergeCell ref="I40:J40"/>
    <mergeCell ref="K40:L40"/>
    <mergeCell ref="B37:E37"/>
    <mergeCell ref="G37:H37"/>
    <mergeCell ref="I37:J37"/>
    <mergeCell ref="K37:L37"/>
    <mergeCell ref="B38:E38"/>
    <mergeCell ref="G38:H38"/>
    <mergeCell ref="I38:J38"/>
    <mergeCell ref="K38:L38"/>
    <mergeCell ref="B35:E35"/>
    <mergeCell ref="G35:H35"/>
    <mergeCell ref="I35:J35"/>
    <mergeCell ref="K35:L35"/>
    <mergeCell ref="B36:E36"/>
    <mergeCell ref="G36:H36"/>
    <mergeCell ref="I36:J36"/>
    <mergeCell ref="K36:L36"/>
    <mergeCell ref="A26:L26"/>
    <mergeCell ref="A27:L27"/>
    <mergeCell ref="A30:A34"/>
    <mergeCell ref="B30:E34"/>
    <mergeCell ref="F30:F34"/>
    <mergeCell ref="G30:L30"/>
    <mergeCell ref="G31:H34"/>
    <mergeCell ref="I31:J34"/>
    <mergeCell ref="K31:L34"/>
    <mergeCell ref="C21:D22"/>
    <mergeCell ref="E21:F22"/>
    <mergeCell ref="I21:L21"/>
    <mergeCell ref="I22:J22"/>
    <mergeCell ref="K22:L22"/>
    <mergeCell ref="C23:D23"/>
    <mergeCell ref="E23:F23"/>
    <mergeCell ref="I23:J23"/>
    <mergeCell ref="K23:L23"/>
    <mergeCell ref="E16:H16"/>
    <mergeCell ref="I16:J16"/>
    <mergeCell ref="K16:L16"/>
    <mergeCell ref="I17:J17"/>
    <mergeCell ref="K17:L17"/>
    <mergeCell ref="I18:J18"/>
    <mergeCell ref="K18:L18"/>
    <mergeCell ref="C13:I13"/>
    <mergeCell ref="K13:L13"/>
    <mergeCell ref="A14:B14"/>
    <mergeCell ref="C14:I14"/>
    <mergeCell ref="K14:L14"/>
    <mergeCell ref="C15:G15"/>
    <mergeCell ref="H15:J15"/>
    <mergeCell ref="K15:L15"/>
    <mergeCell ref="C9:I9"/>
    <mergeCell ref="A10:B10"/>
    <mergeCell ref="C10:I10"/>
    <mergeCell ref="K10:L10"/>
    <mergeCell ref="C11:I11"/>
    <mergeCell ref="A12:B12"/>
    <mergeCell ref="C12:I12"/>
    <mergeCell ref="K12:L12"/>
    <mergeCell ref="A6:B6"/>
    <mergeCell ref="C6:I6"/>
    <mergeCell ref="K6:L6"/>
    <mergeCell ref="C7:I7"/>
    <mergeCell ref="A8:B8"/>
    <mergeCell ref="C8:I8"/>
    <mergeCell ref="K8:L8"/>
    <mergeCell ref="A1:D1"/>
    <mergeCell ref="H1:L1"/>
    <mergeCell ref="H2:L2"/>
    <mergeCell ref="H3:L3"/>
    <mergeCell ref="K4:L4"/>
    <mergeCell ref="I5:J5"/>
    <mergeCell ref="K5:L5"/>
  </mergeCells>
  <pageMargins left="0.55118110236220474" right="0.39370078740157483" top="0.19685039370078741" bottom="0.19685039370078741" header="0.19685039370078741" footer="0.15748031496062992"/>
  <pageSetup paperSize="9" scale="80" firstPageNumber="4294967295" orientation="portrait" r:id="rId1"/>
  <headerFooter alignWithMargins="0">
    <oddHeader>&amp;L&amp;8</oddHead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pageSetUpPr autoPageBreaks="0" fitToPage="1"/>
  </sheetPr>
  <dimension ref="A1:IV63"/>
  <sheetViews>
    <sheetView view="pageBreakPreview" topLeftCell="A19" zoomScaleNormal="100" zoomScaleSheetLayoutView="100" workbookViewId="0">
      <selection activeCell="G47" sqref="G47:H47"/>
    </sheetView>
  </sheetViews>
  <sheetFormatPr defaultRowHeight="12.75" x14ac:dyDescent="0.2"/>
  <cols>
    <col min="1" max="1" width="6.42578125" style="49" customWidth="1"/>
    <col min="2" max="2" width="25.7109375" style="49" customWidth="1"/>
    <col min="3" max="4" width="9.140625" style="49"/>
    <col min="5" max="5" width="19.7109375" style="49" customWidth="1"/>
    <col min="6" max="6" width="9" style="49" customWidth="1"/>
    <col min="7" max="7" width="9.140625" style="49"/>
    <col min="8" max="8" width="9.85546875" style="49" customWidth="1"/>
    <col min="9" max="9" width="9.5703125" style="49" customWidth="1"/>
    <col min="10" max="10" width="13.28515625" style="49" customWidth="1"/>
    <col min="11" max="11" width="9.140625" style="49"/>
    <col min="12" max="12" width="5.42578125" style="49" customWidth="1"/>
    <col min="13" max="13" width="0.5703125" style="49" customWidth="1"/>
    <col min="14" max="14" width="15.85546875" style="49" customWidth="1"/>
    <col min="15" max="15" width="14.28515625" style="49" customWidth="1"/>
    <col min="16" max="16" width="9" style="49" customWidth="1"/>
    <col min="17" max="17" width="10.85546875" style="49" customWidth="1"/>
    <col min="18" max="18" width="4.28515625" style="49" customWidth="1"/>
    <col min="19" max="16384" width="9.140625" style="49"/>
  </cols>
  <sheetData>
    <row r="1" spans="1:256" ht="26.25" customHeight="1" x14ac:dyDescent="0.25">
      <c r="A1" s="1119"/>
      <c r="B1" s="1119"/>
      <c r="C1" s="1119"/>
      <c r="D1" s="1119"/>
      <c r="E1" s="1065"/>
      <c r="F1" s="1065"/>
      <c r="G1" s="1065"/>
      <c r="H1" s="1495" t="s">
        <v>89</v>
      </c>
      <c r="I1" s="1119"/>
      <c r="J1" s="1119"/>
      <c r="K1" s="1119"/>
      <c r="L1" s="1119"/>
      <c r="M1" s="1065"/>
      <c r="N1" s="1065"/>
      <c r="O1" s="1065"/>
      <c r="P1" s="1065"/>
      <c r="Q1" s="1065"/>
      <c r="R1" s="1065"/>
      <c r="S1" s="1065"/>
      <c r="T1" s="1065"/>
      <c r="U1" s="1065"/>
      <c r="V1" s="1065"/>
      <c r="W1" s="1065"/>
      <c r="X1" s="1065"/>
      <c r="Y1" s="1065"/>
      <c r="Z1" s="1065"/>
      <c r="AA1" s="1065"/>
      <c r="AB1" s="1065"/>
      <c r="AC1" s="1065"/>
      <c r="AD1" s="1065"/>
      <c r="AE1" s="1065"/>
      <c r="AF1" s="1065"/>
      <c r="AG1" s="1065"/>
      <c r="AH1" s="1065"/>
      <c r="AI1" s="1065"/>
      <c r="AJ1" s="1065"/>
      <c r="AK1" s="1065"/>
      <c r="AL1" s="1065"/>
      <c r="AM1" s="1065"/>
      <c r="AN1" s="1065"/>
      <c r="AO1" s="1065"/>
      <c r="AP1" s="1065"/>
      <c r="AQ1" s="1065"/>
      <c r="AR1" s="1065"/>
      <c r="AS1" s="1065"/>
      <c r="AT1" s="1065"/>
      <c r="AU1" s="1065"/>
      <c r="AV1" s="1065"/>
      <c r="AW1" s="1065"/>
      <c r="AX1" s="1065"/>
      <c r="AY1" s="1065"/>
      <c r="AZ1" s="1065"/>
      <c r="BA1" s="1065"/>
      <c r="BB1" s="1065"/>
      <c r="BC1" s="1065"/>
      <c r="BD1" s="1065"/>
      <c r="BE1" s="1065"/>
      <c r="BF1" s="1065"/>
      <c r="BG1" s="1065"/>
      <c r="BH1" s="1065"/>
      <c r="BI1" s="1065"/>
      <c r="BJ1" s="1065"/>
      <c r="BK1" s="1065"/>
      <c r="BL1" s="1065"/>
      <c r="BM1" s="1065"/>
      <c r="BN1" s="1065"/>
      <c r="BO1" s="1065"/>
      <c r="BP1" s="1065"/>
      <c r="BQ1" s="1065"/>
      <c r="BR1" s="1065"/>
      <c r="BS1" s="1065"/>
      <c r="BT1" s="1065"/>
      <c r="BU1" s="1065"/>
      <c r="BV1" s="1065"/>
      <c r="BW1" s="1065"/>
      <c r="BX1" s="1065"/>
      <c r="BY1" s="1065"/>
      <c r="BZ1" s="1065"/>
      <c r="CA1" s="1065"/>
      <c r="CB1" s="1065"/>
      <c r="CC1" s="1065"/>
      <c r="CD1" s="1065"/>
      <c r="CE1" s="1065"/>
      <c r="CF1" s="1065"/>
      <c r="CG1" s="1065"/>
      <c r="CH1" s="1065"/>
      <c r="CI1" s="1065"/>
      <c r="CJ1" s="1065"/>
      <c r="CK1" s="1065"/>
      <c r="CL1" s="1065"/>
      <c r="CM1" s="1065"/>
      <c r="CN1" s="1065"/>
      <c r="CO1" s="1065"/>
      <c r="CP1" s="1065"/>
      <c r="CQ1" s="1065"/>
      <c r="CR1" s="1065"/>
      <c r="CS1" s="1065"/>
      <c r="CT1" s="1065"/>
      <c r="CU1" s="1065"/>
      <c r="CV1" s="1065"/>
      <c r="CW1" s="1065"/>
      <c r="CX1" s="1065"/>
      <c r="CY1" s="1065"/>
      <c r="CZ1" s="1065"/>
      <c r="DA1" s="1065"/>
      <c r="DB1" s="1065"/>
      <c r="DC1" s="1065"/>
      <c r="DD1" s="1065"/>
      <c r="DE1" s="1065"/>
      <c r="DF1" s="1065"/>
      <c r="DG1" s="1065"/>
      <c r="DH1" s="1065"/>
      <c r="DI1" s="1065"/>
      <c r="DJ1" s="1065"/>
      <c r="DK1" s="1065"/>
      <c r="DL1" s="1065"/>
      <c r="DM1" s="1065"/>
      <c r="DN1" s="1065"/>
      <c r="DO1" s="1065"/>
      <c r="DP1" s="1065"/>
      <c r="DQ1" s="1065"/>
      <c r="DR1" s="1065"/>
      <c r="DS1" s="1065"/>
      <c r="DT1" s="1065"/>
      <c r="DU1" s="1065"/>
      <c r="DV1" s="1065"/>
      <c r="DW1" s="1065"/>
      <c r="DX1" s="1065"/>
      <c r="DY1" s="1065"/>
      <c r="DZ1" s="1065"/>
      <c r="EA1" s="1065"/>
      <c r="EB1" s="1065"/>
      <c r="EC1" s="1065"/>
      <c r="ED1" s="1065"/>
      <c r="EE1" s="1065"/>
      <c r="EF1" s="1065"/>
      <c r="EG1" s="1065"/>
      <c r="EH1" s="1065"/>
      <c r="EI1" s="1065"/>
      <c r="EJ1" s="1065"/>
      <c r="EK1" s="1065"/>
      <c r="EL1" s="1065"/>
      <c r="EM1" s="1065"/>
      <c r="EN1" s="1065"/>
      <c r="EO1" s="1065"/>
      <c r="EP1" s="1065"/>
      <c r="EQ1" s="1065"/>
      <c r="ER1" s="1065"/>
      <c r="ES1" s="1065"/>
      <c r="ET1" s="1065"/>
      <c r="EU1" s="1065"/>
      <c r="EV1" s="1065"/>
      <c r="EW1" s="1065"/>
      <c r="EX1" s="1065"/>
      <c r="EY1" s="1065"/>
      <c r="EZ1" s="1065"/>
      <c r="FA1" s="1065"/>
      <c r="FB1" s="1065"/>
      <c r="FC1" s="1065"/>
      <c r="FD1" s="1065"/>
      <c r="FE1" s="1065"/>
      <c r="FF1" s="1065"/>
      <c r="FG1" s="1065"/>
      <c r="FH1" s="1065"/>
      <c r="FI1" s="1065"/>
      <c r="FJ1" s="1065"/>
      <c r="FK1" s="1065"/>
      <c r="FL1" s="1065"/>
      <c r="FM1" s="1065"/>
      <c r="FN1" s="1065"/>
      <c r="FO1" s="1065"/>
      <c r="FP1" s="1065"/>
      <c r="FQ1" s="1065"/>
      <c r="FR1" s="1065"/>
      <c r="FS1" s="1065"/>
      <c r="FT1" s="1065"/>
      <c r="FU1" s="1065"/>
      <c r="FV1" s="1065"/>
      <c r="FW1" s="1065"/>
      <c r="FX1" s="1065"/>
      <c r="FY1" s="1065"/>
      <c r="FZ1" s="1065"/>
      <c r="GA1" s="1065"/>
      <c r="GB1" s="1065"/>
      <c r="GC1" s="1065"/>
      <c r="GD1" s="1065"/>
      <c r="GE1" s="1065"/>
      <c r="GF1" s="1065"/>
      <c r="GG1" s="1065"/>
      <c r="GH1" s="1065"/>
      <c r="GI1" s="1065"/>
      <c r="GJ1" s="1065"/>
      <c r="GK1" s="1065"/>
      <c r="GL1" s="1065"/>
      <c r="GM1" s="1065"/>
      <c r="GN1" s="1065"/>
      <c r="GO1" s="1065"/>
      <c r="GP1" s="1065"/>
      <c r="GQ1" s="1065"/>
      <c r="GR1" s="1065"/>
      <c r="GS1" s="1065"/>
      <c r="GT1" s="1065"/>
      <c r="GU1" s="1065"/>
      <c r="GV1" s="1065"/>
      <c r="GW1" s="1065"/>
      <c r="GX1" s="1065"/>
      <c r="GY1" s="1065"/>
      <c r="GZ1" s="1065"/>
      <c r="HA1" s="1065"/>
      <c r="HB1" s="1065"/>
      <c r="HC1" s="1065"/>
      <c r="HD1" s="1065"/>
      <c r="HE1" s="1065"/>
      <c r="HF1" s="1065"/>
      <c r="HG1" s="1065"/>
      <c r="HH1" s="1065"/>
      <c r="HI1" s="1065"/>
      <c r="HJ1" s="1065"/>
      <c r="HK1" s="1065"/>
      <c r="HL1" s="1065"/>
      <c r="HM1" s="1065"/>
      <c r="HN1" s="1065"/>
      <c r="HO1" s="1065"/>
      <c r="HP1" s="1065"/>
      <c r="HQ1" s="1065"/>
      <c r="HR1" s="1065"/>
      <c r="HS1" s="1065"/>
      <c r="HT1" s="1065"/>
      <c r="HU1" s="1065"/>
      <c r="HV1" s="1065"/>
      <c r="HW1" s="1065"/>
      <c r="HX1" s="1065"/>
      <c r="HY1" s="1065"/>
      <c r="HZ1" s="1065"/>
      <c r="IA1" s="1065"/>
      <c r="IB1" s="1065"/>
      <c r="IC1" s="1065"/>
      <c r="ID1" s="1065"/>
      <c r="IE1" s="1065"/>
      <c r="IF1" s="1065"/>
      <c r="IG1" s="1065"/>
      <c r="IH1" s="1065"/>
      <c r="II1" s="1065"/>
      <c r="IJ1" s="1065"/>
      <c r="IK1" s="1065"/>
      <c r="IL1" s="1065"/>
      <c r="IM1" s="1065"/>
      <c r="IN1" s="1065"/>
      <c r="IO1" s="1065"/>
      <c r="IP1" s="1065"/>
      <c r="IQ1" s="1065"/>
      <c r="IR1" s="1065"/>
      <c r="IS1" s="1065"/>
      <c r="IT1" s="1065"/>
      <c r="IU1" s="1065"/>
      <c r="IV1" s="1065"/>
    </row>
    <row r="2" spans="1:256" ht="15" x14ac:dyDescent="0.25">
      <c r="A2" s="1065"/>
      <c r="B2" s="1065"/>
      <c r="C2" s="1065"/>
      <c r="D2" s="1065"/>
      <c r="E2" s="1065"/>
      <c r="F2" s="1065"/>
      <c r="G2" s="1065"/>
      <c r="H2" s="1495" t="s">
        <v>88</v>
      </c>
      <c r="I2" s="1119"/>
      <c r="J2" s="1119"/>
      <c r="K2" s="1119"/>
      <c r="L2" s="1119"/>
      <c r="M2" s="1065"/>
      <c r="N2" s="1065"/>
      <c r="O2" s="1065"/>
      <c r="P2" s="1065"/>
      <c r="Q2" s="1065"/>
      <c r="R2" s="1065"/>
      <c r="S2" s="1065"/>
      <c r="T2" s="1065"/>
      <c r="U2" s="1065"/>
      <c r="V2" s="1065"/>
      <c r="W2" s="1065"/>
      <c r="X2" s="1065"/>
      <c r="Y2" s="1065"/>
      <c r="Z2" s="1065"/>
      <c r="AA2" s="1065"/>
      <c r="AB2" s="1065"/>
      <c r="AC2" s="1065"/>
      <c r="AD2" s="1065"/>
      <c r="AE2" s="1065"/>
      <c r="AF2" s="1065"/>
      <c r="AG2" s="1065"/>
      <c r="AH2" s="1065"/>
      <c r="AI2" s="1065"/>
      <c r="AJ2" s="1065"/>
      <c r="AK2" s="1065"/>
      <c r="AL2" s="1065"/>
      <c r="AM2" s="1065"/>
      <c r="AN2" s="1065"/>
      <c r="AO2" s="1065"/>
      <c r="AP2" s="1065"/>
      <c r="AQ2" s="1065"/>
      <c r="AR2" s="1065"/>
      <c r="AS2" s="1065"/>
      <c r="AT2" s="1065"/>
      <c r="AU2" s="1065"/>
      <c r="AV2" s="1065"/>
      <c r="AW2" s="1065"/>
      <c r="AX2" s="1065"/>
      <c r="AY2" s="1065"/>
      <c r="AZ2" s="1065"/>
      <c r="BA2" s="1065"/>
      <c r="BB2" s="1065"/>
      <c r="BC2" s="1065"/>
      <c r="BD2" s="1065"/>
      <c r="BE2" s="1065"/>
      <c r="BF2" s="1065"/>
      <c r="BG2" s="1065"/>
      <c r="BH2" s="1065"/>
      <c r="BI2" s="1065"/>
      <c r="BJ2" s="1065"/>
      <c r="BK2" s="1065"/>
      <c r="BL2" s="1065"/>
      <c r="BM2" s="1065"/>
      <c r="BN2" s="1065"/>
      <c r="BO2" s="1065"/>
      <c r="BP2" s="1065"/>
      <c r="BQ2" s="1065"/>
      <c r="BR2" s="1065"/>
      <c r="BS2" s="1065"/>
      <c r="BT2" s="1065"/>
      <c r="BU2" s="1065"/>
      <c r="BV2" s="1065"/>
      <c r="BW2" s="1065"/>
      <c r="BX2" s="1065"/>
      <c r="BY2" s="1065"/>
      <c r="BZ2" s="1065"/>
      <c r="CA2" s="1065"/>
      <c r="CB2" s="1065"/>
      <c r="CC2" s="1065"/>
      <c r="CD2" s="1065"/>
      <c r="CE2" s="1065"/>
      <c r="CF2" s="1065"/>
      <c r="CG2" s="1065"/>
      <c r="CH2" s="1065"/>
      <c r="CI2" s="1065"/>
      <c r="CJ2" s="1065"/>
      <c r="CK2" s="1065"/>
      <c r="CL2" s="1065"/>
      <c r="CM2" s="1065"/>
      <c r="CN2" s="1065"/>
      <c r="CO2" s="1065"/>
      <c r="CP2" s="1065"/>
      <c r="CQ2" s="1065"/>
      <c r="CR2" s="1065"/>
      <c r="CS2" s="1065"/>
      <c r="CT2" s="1065"/>
      <c r="CU2" s="1065"/>
      <c r="CV2" s="1065"/>
      <c r="CW2" s="1065"/>
      <c r="CX2" s="1065"/>
      <c r="CY2" s="1065"/>
      <c r="CZ2" s="1065"/>
      <c r="DA2" s="1065"/>
      <c r="DB2" s="1065"/>
      <c r="DC2" s="1065"/>
      <c r="DD2" s="1065"/>
      <c r="DE2" s="1065"/>
      <c r="DF2" s="1065"/>
      <c r="DG2" s="1065"/>
      <c r="DH2" s="1065"/>
      <c r="DI2" s="1065"/>
      <c r="DJ2" s="1065"/>
      <c r="DK2" s="1065"/>
      <c r="DL2" s="1065"/>
      <c r="DM2" s="1065"/>
      <c r="DN2" s="1065"/>
      <c r="DO2" s="1065"/>
      <c r="DP2" s="1065"/>
      <c r="DQ2" s="1065"/>
      <c r="DR2" s="1065"/>
      <c r="DS2" s="1065"/>
      <c r="DT2" s="1065"/>
      <c r="DU2" s="1065"/>
      <c r="DV2" s="1065"/>
      <c r="DW2" s="1065"/>
      <c r="DX2" s="1065"/>
      <c r="DY2" s="1065"/>
      <c r="DZ2" s="1065"/>
      <c r="EA2" s="1065"/>
      <c r="EB2" s="1065"/>
      <c r="EC2" s="1065"/>
      <c r="ED2" s="1065"/>
      <c r="EE2" s="1065"/>
      <c r="EF2" s="1065"/>
      <c r="EG2" s="1065"/>
      <c r="EH2" s="1065"/>
      <c r="EI2" s="1065"/>
      <c r="EJ2" s="1065"/>
      <c r="EK2" s="1065"/>
      <c r="EL2" s="1065"/>
      <c r="EM2" s="1065"/>
      <c r="EN2" s="1065"/>
      <c r="EO2" s="1065"/>
      <c r="EP2" s="1065"/>
      <c r="EQ2" s="1065"/>
      <c r="ER2" s="1065"/>
      <c r="ES2" s="1065"/>
      <c r="ET2" s="1065"/>
      <c r="EU2" s="1065"/>
      <c r="EV2" s="1065"/>
      <c r="EW2" s="1065"/>
      <c r="EX2" s="1065"/>
      <c r="EY2" s="1065"/>
      <c r="EZ2" s="1065"/>
      <c r="FA2" s="1065"/>
      <c r="FB2" s="1065"/>
      <c r="FC2" s="1065"/>
      <c r="FD2" s="1065"/>
      <c r="FE2" s="1065"/>
      <c r="FF2" s="1065"/>
      <c r="FG2" s="1065"/>
      <c r="FH2" s="1065"/>
      <c r="FI2" s="1065"/>
      <c r="FJ2" s="1065"/>
      <c r="FK2" s="1065"/>
      <c r="FL2" s="1065"/>
      <c r="FM2" s="1065"/>
      <c r="FN2" s="1065"/>
      <c r="FO2" s="1065"/>
      <c r="FP2" s="1065"/>
      <c r="FQ2" s="1065"/>
      <c r="FR2" s="1065"/>
      <c r="FS2" s="1065"/>
      <c r="FT2" s="1065"/>
      <c r="FU2" s="1065"/>
      <c r="FV2" s="1065"/>
      <c r="FW2" s="1065"/>
      <c r="FX2" s="1065"/>
      <c r="FY2" s="1065"/>
      <c r="FZ2" s="1065"/>
      <c r="GA2" s="1065"/>
      <c r="GB2" s="1065"/>
      <c r="GC2" s="1065"/>
      <c r="GD2" s="1065"/>
      <c r="GE2" s="1065"/>
      <c r="GF2" s="1065"/>
      <c r="GG2" s="1065"/>
      <c r="GH2" s="1065"/>
      <c r="GI2" s="1065"/>
      <c r="GJ2" s="1065"/>
      <c r="GK2" s="1065"/>
      <c r="GL2" s="1065"/>
      <c r="GM2" s="1065"/>
      <c r="GN2" s="1065"/>
      <c r="GO2" s="1065"/>
      <c r="GP2" s="1065"/>
      <c r="GQ2" s="1065"/>
      <c r="GR2" s="1065"/>
      <c r="GS2" s="1065"/>
      <c r="GT2" s="1065"/>
      <c r="GU2" s="1065"/>
      <c r="GV2" s="1065"/>
      <c r="GW2" s="1065"/>
      <c r="GX2" s="1065"/>
      <c r="GY2" s="1065"/>
      <c r="GZ2" s="1065"/>
      <c r="HA2" s="1065"/>
      <c r="HB2" s="1065"/>
      <c r="HC2" s="1065"/>
      <c r="HD2" s="1065"/>
      <c r="HE2" s="1065"/>
      <c r="HF2" s="1065"/>
      <c r="HG2" s="1065"/>
      <c r="HH2" s="1065"/>
      <c r="HI2" s="1065"/>
      <c r="HJ2" s="1065"/>
      <c r="HK2" s="1065"/>
      <c r="HL2" s="1065"/>
      <c r="HM2" s="1065"/>
      <c r="HN2" s="1065"/>
      <c r="HO2" s="1065"/>
      <c r="HP2" s="1065"/>
      <c r="HQ2" s="1065"/>
      <c r="HR2" s="1065"/>
      <c r="HS2" s="1065"/>
      <c r="HT2" s="1065"/>
      <c r="HU2" s="1065"/>
      <c r="HV2" s="1065"/>
      <c r="HW2" s="1065"/>
      <c r="HX2" s="1065"/>
      <c r="HY2" s="1065"/>
      <c r="HZ2" s="1065"/>
      <c r="IA2" s="1065"/>
      <c r="IB2" s="1065"/>
      <c r="IC2" s="1065"/>
      <c r="ID2" s="1065"/>
      <c r="IE2" s="1065"/>
      <c r="IF2" s="1065"/>
      <c r="IG2" s="1065"/>
      <c r="IH2" s="1065"/>
      <c r="II2" s="1065"/>
      <c r="IJ2" s="1065"/>
      <c r="IK2" s="1065"/>
      <c r="IL2" s="1065"/>
      <c r="IM2" s="1065"/>
      <c r="IN2" s="1065"/>
      <c r="IO2" s="1065"/>
      <c r="IP2" s="1065"/>
      <c r="IQ2" s="1065"/>
      <c r="IR2" s="1065"/>
      <c r="IS2" s="1065"/>
      <c r="IT2" s="1065"/>
      <c r="IU2" s="1065"/>
      <c r="IV2" s="1065"/>
    </row>
    <row r="3" spans="1:256" ht="15" x14ac:dyDescent="0.25">
      <c r="A3" s="1065"/>
      <c r="B3" s="1065"/>
      <c r="C3" s="1065"/>
      <c r="D3" s="1065"/>
      <c r="E3" s="1065"/>
      <c r="F3" s="1065"/>
      <c r="G3" s="1065"/>
      <c r="H3" s="1495" t="s">
        <v>87</v>
      </c>
      <c r="I3" s="1119"/>
      <c r="J3" s="1119"/>
      <c r="K3" s="1119"/>
      <c r="L3" s="1119"/>
      <c r="M3" s="1065"/>
      <c r="N3" s="1065"/>
      <c r="O3" s="1065"/>
      <c r="P3" s="1065"/>
      <c r="Q3" s="1065"/>
      <c r="R3" s="1065"/>
      <c r="S3" s="1065"/>
      <c r="T3" s="1065"/>
      <c r="U3" s="1065"/>
      <c r="V3" s="1065"/>
      <c r="W3" s="1065"/>
      <c r="X3" s="1065"/>
      <c r="Y3" s="1065"/>
      <c r="Z3" s="1065"/>
      <c r="AA3" s="1065"/>
      <c r="AB3" s="1065"/>
      <c r="AC3" s="1065"/>
      <c r="AD3" s="1065"/>
      <c r="AE3" s="1065"/>
      <c r="AF3" s="1065"/>
      <c r="AG3" s="1065"/>
      <c r="AH3" s="1065"/>
      <c r="AI3" s="1065"/>
      <c r="AJ3" s="1065"/>
      <c r="AK3" s="1065"/>
      <c r="AL3" s="1065"/>
      <c r="AM3" s="1065"/>
      <c r="AN3" s="1065"/>
      <c r="AO3" s="1065"/>
      <c r="AP3" s="1065"/>
      <c r="AQ3" s="1065"/>
      <c r="AR3" s="1065"/>
      <c r="AS3" s="1065"/>
      <c r="AT3" s="1065"/>
      <c r="AU3" s="1065"/>
      <c r="AV3" s="1065"/>
      <c r="AW3" s="1065"/>
      <c r="AX3" s="1065"/>
      <c r="AY3" s="1065"/>
      <c r="AZ3" s="1065"/>
      <c r="BA3" s="1065"/>
      <c r="BB3" s="1065"/>
      <c r="BC3" s="1065"/>
      <c r="BD3" s="1065"/>
      <c r="BE3" s="1065"/>
      <c r="BF3" s="1065"/>
      <c r="BG3" s="1065"/>
      <c r="BH3" s="1065"/>
      <c r="BI3" s="1065"/>
      <c r="BJ3" s="1065"/>
      <c r="BK3" s="1065"/>
      <c r="BL3" s="1065"/>
      <c r="BM3" s="1065"/>
      <c r="BN3" s="1065"/>
      <c r="BO3" s="1065"/>
      <c r="BP3" s="1065"/>
      <c r="BQ3" s="1065"/>
      <c r="BR3" s="1065"/>
      <c r="BS3" s="1065"/>
      <c r="BT3" s="1065"/>
      <c r="BU3" s="1065"/>
      <c r="BV3" s="1065"/>
      <c r="BW3" s="1065"/>
      <c r="BX3" s="1065"/>
      <c r="BY3" s="1065"/>
      <c r="BZ3" s="1065"/>
      <c r="CA3" s="1065"/>
      <c r="CB3" s="1065"/>
      <c r="CC3" s="1065"/>
      <c r="CD3" s="1065"/>
      <c r="CE3" s="1065"/>
      <c r="CF3" s="1065"/>
      <c r="CG3" s="1065"/>
      <c r="CH3" s="1065"/>
      <c r="CI3" s="1065"/>
      <c r="CJ3" s="1065"/>
      <c r="CK3" s="1065"/>
      <c r="CL3" s="1065"/>
      <c r="CM3" s="1065"/>
      <c r="CN3" s="1065"/>
      <c r="CO3" s="1065"/>
      <c r="CP3" s="1065"/>
      <c r="CQ3" s="1065"/>
      <c r="CR3" s="1065"/>
      <c r="CS3" s="1065"/>
      <c r="CT3" s="1065"/>
      <c r="CU3" s="1065"/>
      <c r="CV3" s="1065"/>
      <c r="CW3" s="1065"/>
      <c r="CX3" s="1065"/>
      <c r="CY3" s="1065"/>
      <c r="CZ3" s="1065"/>
      <c r="DA3" s="1065"/>
      <c r="DB3" s="1065"/>
      <c r="DC3" s="1065"/>
      <c r="DD3" s="1065"/>
      <c r="DE3" s="1065"/>
      <c r="DF3" s="1065"/>
      <c r="DG3" s="1065"/>
      <c r="DH3" s="1065"/>
      <c r="DI3" s="1065"/>
      <c r="DJ3" s="1065"/>
      <c r="DK3" s="1065"/>
      <c r="DL3" s="1065"/>
      <c r="DM3" s="1065"/>
      <c r="DN3" s="1065"/>
      <c r="DO3" s="1065"/>
      <c r="DP3" s="1065"/>
      <c r="DQ3" s="1065"/>
      <c r="DR3" s="1065"/>
      <c r="DS3" s="1065"/>
      <c r="DT3" s="1065"/>
      <c r="DU3" s="1065"/>
      <c r="DV3" s="1065"/>
      <c r="DW3" s="1065"/>
      <c r="DX3" s="1065"/>
      <c r="DY3" s="1065"/>
      <c r="DZ3" s="1065"/>
      <c r="EA3" s="1065"/>
      <c r="EB3" s="1065"/>
      <c r="EC3" s="1065"/>
      <c r="ED3" s="1065"/>
      <c r="EE3" s="1065"/>
      <c r="EF3" s="1065"/>
      <c r="EG3" s="1065"/>
      <c r="EH3" s="1065"/>
      <c r="EI3" s="1065"/>
      <c r="EJ3" s="1065"/>
      <c r="EK3" s="1065"/>
      <c r="EL3" s="1065"/>
      <c r="EM3" s="1065"/>
      <c r="EN3" s="1065"/>
      <c r="EO3" s="1065"/>
      <c r="EP3" s="1065"/>
      <c r="EQ3" s="1065"/>
      <c r="ER3" s="1065"/>
      <c r="ES3" s="1065"/>
      <c r="ET3" s="1065"/>
      <c r="EU3" s="1065"/>
      <c r="EV3" s="1065"/>
      <c r="EW3" s="1065"/>
      <c r="EX3" s="1065"/>
      <c r="EY3" s="1065"/>
      <c r="EZ3" s="1065"/>
      <c r="FA3" s="1065"/>
      <c r="FB3" s="1065"/>
      <c r="FC3" s="1065"/>
      <c r="FD3" s="1065"/>
      <c r="FE3" s="1065"/>
      <c r="FF3" s="1065"/>
      <c r="FG3" s="1065"/>
      <c r="FH3" s="1065"/>
      <c r="FI3" s="1065"/>
      <c r="FJ3" s="1065"/>
      <c r="FK3" s="1065"/>
      <c r="FL3" s="1065"/>
      <c r="FM3" s="1065"/>
      <c r="FN3" s="1065"/>
      <c r="FO3" s="1065"/>
      <c r="FP3" s="1065"/>
      <c r="FQ3" s="1065"/>
      <c r="FR3" s="1065"/>
      <c r="FS3" s="1065"/>
      <c r="FT3" s="1065"/>
      <c r="FU3" s="1065"/>
      <c r="FV3" s="1065"/>
      <c r="FW3" s="1065"/>
      <c r="FX3" s="1065"/>
      <c r="FY3" s="1065"/>
      <c r="FZ3" s="1065"/>
      <c r="GA3" s="1065"/>
      <c r="GB3" s="1065"/>
      <c r="GC3" s="1065"/>
      <c r="GD3" s="1065"/>
      <c r="GE3" s="1065"/>
      <c r="GF3" s="1065"/>
      <c r="GG3" s="1065"/>
      <c r="GH3" s="1065"/>
      <c r="GI3" s="1065"/>
      <c r="GJ3" s="1065"/>
      <c r="GK3" s="1065"/>
      <c r="GL3" s="1065"/>
      <c r="GM3" s="1065"/>
      <c r="GN3" s="1065"/>
      <c r="GO3" s="1065"/>
      <c r="GP3" s="1065"/>
      <c r="GQ3" s="1065"/>
      <c r="GR3" s="1065"/>
      <c r="GS3" s="1065"/>
      <c r="GT3" s="1065"/>
      <c r="GU3" s="1065"/>
      <c r="GV3" s="1065"/>
      <c r="GW3" s="1065"/>
      <c r="GX3" s="1065"/>
      <c r="GY3" s="1065"/>
      <c r="GZ3" s="1065"/>
      <c r="HA3" s="1065"/>
      <c r="HB3" s="1065"/>
      <c r="HC3" s="1065"/>
      <c r="HD3" s="1065"/>
      <c r="HE3" s="1065"/>
      <c r="HF3" s="1065"/>
      <c r="HG3" s="1065"/>
      <c r="HH3" s="1065"/>
      <c r="HI3" s="1065"/>
      <c r="HJ3" s="1065"/>
      <c r="HK3" s="1065"/>
      <c r="HL3" s="1065"/>
      <c r="HM3" s="1065"/>
      <c r="HN3" s="1065"/>
      <c r="HO3" s="1065"/>
      <c r="HP3" s="1065"/>
      <c r="HQ3" s="1065"/>
      <c r="HR3" s="1065"/>
      <c r="HS3" s="1065"/>
      <c r="HT3" s="1065"/>
      <c r="HU3" s="1065"/>
      <c r="HV3" s="1065"/>
      <c r="HW3" s="1065"/>
      <c r="HX3" s="1065"/>
      <c r="HY3" s="1065"/>
      <c r="HZ3" s="1065"/>
      <c r="IA3" s="1065"/>
      <c r="IB3" s="1065"/>
      <c r="IC3" s="1065"/>
      <c r="ID3" s="1065"/>
      <c r="IE3" s="1065"/>
      <c r="IF3" s="1065"/>
      <c r="IG3" s="1065"/>
      <c r="IH3" s="1065"/>
      <c r="II3" s="1065"/>
      <c r="IJ3" s="1065"/>
      <c r="IK3" s="1065"/>
      <c r="IL3" s="1065"/>
      <c r="IM3" s="1065"/>
      <c r="IN3" s="1065"/>
      <c r="IO3" s="1065"/>
      <c r="IP3" s="1065"/>
      <c r="IQ3" s="1065"/>
      <c r="IR3" s="1065"/>
      <c r="IS3" s="1065"/>
      <c r="IT3" s="1065"/>
      <c r="IU3" s="1065"/>
      <c r="IV3" s="1065"/>
    </row>
    <row r="4" spans="1:256" s="67" customFormat="1" ht="14.25" x14ac:dyDescent="0.2">
      <c r="K4" s="1486" t="s">
        <v>86</v>
      </c>
      <c r="L4" s="1487"/>
    </row>
    <row r="5" spans="1:256" s="67" customFormat="1" ht="15" x14ac:dyDescent="0.25">
      <c r="I5" s="1484" t="s">
        <v>85</v>
      </c>
      <c r="J5" s="1119"/>
      <c r="K5" s="1486">
        <v>322001</v>
      </c>
      <c r="L5" s="1487"/>
    </row>
    <row r="6" spans="1:256" s="351" customFormat="1" ht="33.75" customHeight="1" x14ac:dyDescent="0.25">
      <c r="A6" s="1497" t="s">
        <v>84</v>
      </c>
      <c r="B6" s="1355"/>
      <c r="C6" s="1500" t="str">
        <f>C8</f>
        <v>ПАО "Россети Московский регион", 115114, Российская Федерация, Москва, 2-й Павелецкий проезд, д. 3, стр. 2, Тел.: (495) 662-40-70</v>
      </c>
      <c r="D6" s="1500"/>
      <c r="E6" s="1500"/>
      <c r="F6" s="1500"/>
      <c r="G6" s="1500"/>
      <c r="H6" s="1500"/>
      <c r="I6" s="1500"/>
      <c r="J6" s="1067" t="s">
        <v>80</v>
      </c>
      <c r="K6" s="1501" t="s">
        <v>338</v>
      </c>
      <c r="L6" s="1502"/>
      <c r="N6" s="355"/>
    </row>
    <row r="7" spans="1:256" s="268" customFormat="1" ht="15" x14ac:dyDescent="0.25">
      <c r="A7" s="1066"/>
      <c r="B7" s="1066"/>
      <c r="C7" s="1496" t="s">
        <v>83</v>
      </c>
      <c r="D7" s="1496"/>
      <c r="E7" s="1496"/>
      <c r="F7" s="1496"/>
      <c r="G7" s="1496"/>
      <c r="H7" s="1496"/>
      <c r="I7" s="1496"/>
      <c r="J7" s="1066"/>
      <c r="K7" s="1071"/>
      <c r="L7" s="1072"/>
      <c r="M7" s="1066"/>
      <c r="N7" s="1066"/>
      <c r="O7" s="1066"/>
      <c r="P7" s="1066"/>
      <c r="Q7" s="1066"/>
      <c r="R7" s="1066"/>
      <c r="S7" s="1066"/>
      <c r="T7" s="1066"/>
      <c r="U7" s="1066"/>
      <c r="V7" s="1066"/>
      <c r="W7" s="1066"/>
      <c r="X7" s="1066"/>
      <c r="Y7" s="1066"/>
      <c r="Z7" s="1066"/>
      <c r="AA7" s="1066"/>
      <c r="AB7" s="1066"/>
      <c r="AC7" s="1066"/>
      <c r="AD7" s="1066"/>
      <c r="AE7" s="1066"/>
      <c r="AF7" s="1066"/>
      <c r="AG7" s="1066"/>
      <c r="AH7" s="1066"/>
      <c r="AI7" s="1066"/>
      <c r="AJ7" s="1066"/>
      <c r="AK7" s="1066"/>
      <c r="AL7" s="1066"/>
      <c r="AM7" s="1066"/>
      <c r="AN7" s="1066"/>
      <c r="AO7" s="1066"/>
      <c r="AP7" s="1066"/>
      <c r="AQ7" s="1066"/>
      <c r="AR7" s="1066"/>
      <c r="AS7" s="1066"/>
      <c r="AT7" s="1066"/>
      <c r="AU7" s="1066"/>
      <c r="AV7" s="1066"/>
      <c r="AW7" s="1066"/>
      <c r="AX7" s="1066"/>
      <c r="AY7" s="1066"/>
      <c r="AZ7" s="1066"/>
      <c r="BA7" s="1066"/>
      <c r="BB7" s="1066"/>
      <c r="BC7" s="1066"/>
      <c r="BD7" s="1066"/>
      <c r="BE7" s="1066"/>
      <c r="BF7" s="1066"/>
      <c r="BG7" s="1066"/>
      <c r="BH7" s="1066"/>
      <c r="BI7" s="1066"/>
      <c r="BJ7" s="1066"/>
      <c r="BK7" s="1066"/>
      <c r="BL7" s="1066"/>
      <c r="BM7" s="1066"/>
      <c r="BN7" s="1066"/>
      <c r="BO7" s="1066"/>
      <c r="BP7" s="1066"/>
      <c r="BQ7" s="1066"/>
      <c r="BR7" s="1066"/>
      <c r="BS7" s="1066"/>
      <c r="BT7" s="1066"/>
      <c r="BU7" s="1066"/>
      <c r="BV7" s="1066"/>
      <c r="BW7" s="1066"/>
      <c r="BX7" s="1066"/>
      <c r="BY7" s="1066"/>
      <c r="BZ7" s="1066"/>
      <c r="CA7" s="1066"/>
      <c r="CB7" s="1066"/>
      <c r="CC7" s="1066"/>
      <c r="CD7" s="1066"/>
      <c r="CE7" s="1066"/>
      <c r="CF7" s="1066"/>
      <c r="CG7" s="1066"/>
      <c r="CH7" s="1066"/>
      <c r="CI7" s="1066"/>
      <c r="CJ7" s="1066"/>
      <c r="CK7" s="1066"/>
      <c r="CL7" s="1066"/>
      <c r="CM7" s="1066"/>
      <c r="CN7" s="1066"/>
      <c r="CO7" s="1066"/>
      <c r="CP7" s="1066"/>
      <c r="CQ7" s="1066"/>
      <c r="CR7" s="1066"/>
      <c r="CS7" s="1066"/>
      <c r="CT7" s="1066"/>
      <c r="CU7" s="1066"/>
      <c r="CV7" s="1066"/>
      <c r="CW7" s="1066"/>
      <c r="CX7" s="1066"/>
      <c r="CY7" s="1066"/>
      <c r="CZ7" s="1066"/>
      <c r="DA7" s="1066"/>
      <c r="DB7" s="1066"/>
      <c r="DC7" s="1066"/>
      <c r="DD7" s="1066"/>
      <c r="DE7" s="1066"/>
      <c r="DF7" s="1066"/>
      <c r="DG7" s="1066"/>
      <c r="DH7" s="1066"/>
      <c r="DI7" s="1066"/>
      <c r="DJ7" s="1066"/>
      <c r="DK7" s="1066"/>
      <c r="DL7" s="1066"/>
      <c r="DM7" s="1066"/>
      <c r="DN7" s="1066"/>
      <c r="DO7" s="1066"/>
      <c r="DP7" s="1066"/>
      <c r="DQ7" s="1066"/>
      <c r="DR7" s="1066"/>
      <c r="DS7" s="1066"/>
      <c r="DT7" s="1066"/>
      <c r="DU7" s="1066"/>
      <c r="DV7" s="1066"/>
      <c r="DW7" s="1066"/>
      <c r="DX7" s="1066"/>
      <c r="DY7" s="1066"/>
      <c r="DZ7" s="1066"/>
      <c r="EA7" s="1066"/>
      <c r="EB7" s="1066"/>
      <c r="EC7" s="1066"/>
      <c r="ED7" s="1066"/>
      <c r="EE7" s="1066"/>
      <c r="EF7" s="1066"/>
      <c r="EG7" s="1066"/>
      <c r="EH7" s="1066"/>
      <c r="EI7" s="1066"/>
      <c r="EJ7" s="1066"/>
      <c r="EK7" s="1066"/>
      <c r="EL7" s="1066"/>
      <c r="EM7" s="1066"/>
      <c r="EN7" s="1066"/>
      <c r="EO7" s="1066"/>
      <c r="EP7" s="1066"/>
      <c r="EQ7" s="1066"/>
      <c r="ER7" s="1066"/>
      <c r="ES7" s="1066"/>
      <c r="ET7" s="1066"/>
      <c r="EU7" s="1066"/>
      <c r="EV7" s="1066"/>
      <c r="EW7" s="1066"/>
      <c r="EX7" s="1066"/>
      <c r="EY7" s="1066"/>
      <c r="EZ7" s="1066"/>
      <c r="FA7" s="1066"/>
      <c r="FB7" s="1066"/>
      <c r="FC7" s="1066"/>
      <c r="FD7" s="1066"/>
      <c r="FE7" s="1066"/>
      <c r="FF7" s="1066"/>
      <c r="FG7" s="1066"/>
      <c r="FH7" s="1066"/>
      <c r="FI7" s="1066"/>
      <c r="FJ7" s="1066"/>
      <c r="FK7" s="1066"/>
      <c r="FL7" s="1066"/>
      <c r="FM7" s="1066"/>
      <c r="FN7" s="1066"/>
      <c r="FO7" s="1066"/>
      <c r="FP7" s="1066"/>
      <c r="FQ7" s="1066"/>
      <c r="FR7" s="1066"/>
      <c r="FS7" s="1066"/>
      <c r="FT7" s="1066"/>
      <c r="FU7" s="1066"/>
      <c r="FV7" s="1066"/>
      <c r="FW7" s="1066"/>
      <c r="FX7" s="1066"/>
      <c r="FY7" s="1066"/>
      <c r="FZ7" s="1066"/>
      <c r="GA7" s="1066"/>
      <c r="GB7" s="1066"/>
      <c r="GC7" s="1066"/>
      <c r="GD7" s="1066"/>
      <c r="GE7" s="1066"/>
      <c r="GF7" s="1066"/>
      <c r="GG7" s="1066"/>
      <c r="GH7" s="1066"/>
      <c r="GI7" s="1066"/>
      <c r="GJ7" s="1066"/>
      <c r="GK7" s="1066"/>
      <c r="GL7" s="1066"/>
      <c r="GM7" s="1066"/>
      <c r="GN7" s="1066"/>
      <c r="GO7" s="1066"/>
      <c r="GP7" s="1066"/>
      <c r="GQ7" s="1066"/>
      <c r="GR7" s="1066"/>
      <c r="GS7" s="1066"/>
      <c r="GT7" s="1066"/>
      <c r="GU7" s="1066"/>
      <c r="GV7" s="1066"/>
      <c r="GW7" s="1066"/>
      <c r="GX7" s="1066"/>
      <c r="GY7" s="1066"/>
      <c r="GZ7" s="1066"/>
      <c r="HA7" s="1066"/>
      <c r="HB7" s="1066"/>
      <c r="HC7" s="1066"/>
      <c r="HD7" s="1066"/>
      <c r="HE7" s="1066"/>
      <c r="HF7" s="1066"/>
      <c r="HG7" s="1066"/>
      <c r="HH7" s="1066"/>
      <c r="HI7" s="1066"/>
      <c r="HJ7" s="1066"/>
      <c r="HK7" s="1066"/>
      <c r="HL7" s="1066"/>
      <c r="HM7" s="1066"/>
      <c r="HN7" s="1066"/>
      <c r="HO7" s="1066"/>
      <c r="HP7" s="1066"/>
      <c r="HQ7" s="1066"/>
      <c r="HR7" s="1066"/>
      <c r="HS7" s="1066"/>
      <c r="HT7" s="1066"/>
      <c r="HU7" s="1066"/>
      <c r="HV7" s="1066"/>
      <c r="HW7" s="1066"/>
      <c r="HX7" s="1066"/>
      <c r="HY7" s="1066"/>
      <c r="HZ7" s="1066"/>
      <c r="IA7" s="1066"/>
      <c r="IB7" s="1066"/>
      <c r="IC7" s="1066"/>
      <c r="ID7" s="1066"/>
      <c r="IE7" s="1066"/>
      <c r="IF7" s="1066"/>
      <c r="IG7" s="1066"/>
      <c r="IH7" s="1066"/>
      <c r="II7" s="1066"/>
      <c r="IJ7" s="1066"/>
      <c r="IK7" s="1066"/>
      <c r="IL7" s="1066"/>
      <c r="IM7" s="1066"/>
      <c r="IN7" s="1066"/>
      <c r="IO7" s="1066"/>
      <c r="IP7" s="1066"/>
      <c r="IQ7" s="1066"/>
      <c r="IR7" s="1066"/>
      <c r="IS7" s="1066"/>
      <c r="IT7" s="1066"/>
      <c r="IU7" s="1066"/>
      <c r="IV7" s="1066"/>
    </row>
    <row r="8" spans="1:256" s="351" customFormat="1" ht="66.75" customHeight="1" x14ac:dyDescent="0.25">
      <c r="A8" s="1497" t="s">
        <v>55</v>
      </c>
      <c r="B8" s="1355"/>
      <c r="C8" s="1503" t="s">
        <v>846</v>
      </c>
      <c r="D8" s="1503"/>
      <c r="E8" s="1503"/>
      <c r="F8" s="1503"/>
      <c r="G8" s="1503"/>
      <c r="H8" s="1503"/>
      <c r="I8" s="1503"/>
      <c r="J8" s="1067" t="s">
        <v>80</v>
      </c>
      <c r="K8" s="1498" t="str">
        <f>[1]ТЛ!AF6</f>
        <v>00103042</v>
      </c>
      <c r="L8" s="1499"/>
      <c r="N8" s="1068"/>
    </row>
    <row r="9" spans="1:256" ht="15" x14ac:dyDescent="0.25">
      <c r="A9" s="1065"/>
      <c r="B9" s="1065"/>
      <c r="C9" s="1483" t="s">
        <v>83</v>
      </c>
      <c r="D9" s="1483"/>
      <c r="E9" s="1483"/>
      <c r="F9" s="1483"/>
      <c r="G9" s="1483"/>
      <c r="H9" s="1483"/>
      <c r="I9" s="1483"/>
      <c r="J9" s="1065"/>
      <c r="K9" s="1078"/>
      <c r="L9" s="1079"/>
      <c r="M9" s="1065"/>
      <c r="N9" s="1065"/>
      <c r="O9" s="1065"/>
      <c r="P9" s="1065"/>
      <c r="Q9" s="1065"/>
      <c r="R9" s="1065"/>
      <c r="S9" s="1065"/>
      <c r="T9" s="1065"/>
      <c r="U9" s="1065"/>
      <c r="V9" s="1065"/>
      <c r="W9" s="1065"/>
      <c r="X9" s="1065"/>
      <c r="Y9" s="1065"/>
      <c r="Z9" s="1065"/>
      <c r="AA9" s="1065"/>
      <c r="AB9" s="1065"/>
      <c r="AC9" s="1065"/>
      <c r="AD9" s="1065"/>
      <c r="AE9" s="1065"/>
      <c r="AF9" s="1065"/>
      <c r="AG9" s="1065"/>
      <c r="AH9" s="1065"/>
      <c r="AI9" s="1065"/>
      <c r="AJ9" s="1065"/>
      <c r="AK9" s="1065"/>
      <c r="AL9" s="1065"/>
      <c r="AM9" s="1065"/>
      <c r="AN9" s="1065"/>
      <c r="AO9" s="1065"/>
      <c r="AP9" s="1065"/>
      <c r="AQ9" s="1065"/>
      <c r="AR9" s="1065"/>
      <c r="AS9" s="1065"/>
      <c r="AT9" s="1065"/>
      <c r="AU9" s="1065"/>
      <c r="AV9" s="1065"/>
      <c r="AW9" s="1065"/>
      <c r="AX9" s="1065"/>
      <c r="AY9" s="1065"/>
      <c r="AZ9" s="1065"/>
      <c r="BA9" s="1065"/>
      <c r="BB9" s="1065"/>
      <c r="BC9" s="1065"/>
      <c r="BD9" s="1065"/>
      <c r="BE9" s="1065"/>
      <c r="BF9" s="1065"/>
      <c r="BG9" s="1065"/>
      <c r="BH9" s="1065"/>
      <c r="BI9" s="1065"/>
      <c r="BJ9" s="1065"/>
      <c r="BK9" s="1065"/>
      <c r="BL9" s="1065"/>
      <c r="BM9" s="1065"/>
      <c r="BN9" s="1065"/>
      <c r="BO9" s="1065"/>
      <c r="BP9" s="1065"/>
      <c r="BQ9" s="1065"/>
      <c r="BR9" s="1065"/>
      <c r="BS9" s="1065"/>
      <c r="BT9" s="1065"/>
      <c r="BU9" s="1065"/>
      <c r="BV9" s="1065"/>
      <c r="BW9" s="1065"/>
      <c r="BX9" s="1065"/>
      <c r="BY9" s="1065"/>
      <c r="BZ9" s="1065"/>
      <c r="CA9" s="1065"/>
      <c r="CB9" s="1065"/>
      <c r="CC9" s="1065"/>
      <c r="CD9" s="1065"/>
      <c r="CE9" s="1065"/>
      <c r="CF9" s="1065"/>
      <c r="CG9" s="1065"/>
      <c r="CH9" s="1065"/>
      <c r="CI9" s="1065"/>
      <c r="CJ9" s="1065"/>
      <c r="CK9" s="1065"/>
      <c r="CL9" s="1065"/>
      <c r="CM9" s="1065"/>
      <c r="CN9" s="1065"/>
      <c r="CO9" s="1065"/>
      <c r="CP9" s="1065"/>
      <c r="CQ9" s="1065"/>
      <c r="CR9" s="1065"/>
      <c r="CS9" s="1065"/>
      <c r="CT9" s="1065"/>
      <c r="CU9" s="1065"/>
      <c r="CV9" s="1065"/>
      <c r="CW9" s="1065"/>
      <c r="CX9" s="1065"/>
      <c r="CY9" s="1065"/>
      <c r="CZ9" s="1065"/>
      <c r="DA9" s="1065"/>
      <c r="DB9" s="1065"/>
      <c r="DC9" s="1065"/>
      <c r="DD9" s="1065"/>
      <c r="DE9" s="1065"/>
      <c r="DF9" s="1065"/>
      <c r="DG9" s="1065"/>
      <c r="DH9" s="1065"/>
      <c r="DI9" s="1065"/>
      <c r="DJ9" s="1065"/>
      <c r="DK9" s="1065"/>
      <c r="DL9" s="1065"/>
      <c r="DM9" s="1065"/>
      <c r="DN9" s="1065"/>
      <c r="DO9" s="1065"/>
      <c r="DP9" s="1065"/>
      <c r="DQ9" s="1065"/>
      <c r="DR9" s="1065"/>
      <c r="DS9" s="1065"/>
      <c r="DT9" s="1065"/>
      <c r="DU9" s="1065"/>
      <c r="DV9" s="1065"/>
      <c r="DW9" s="1065"/>
      <c r="DX9" s="1065"/>
      <c r="DY9" s="1065"/>
      <c r="DZ9" s="1065"/>
      <c r="EA9" s="1065"/>
      <c r="EB9" s="1065"/>
      <c r="EC9" s="1065"/>
      <c r="ED9" s="1065"/>
      <c r="EE9" s="1065"/>
      <c r="EF9" s="1065"/>
      <c r="EG9" s="1065"/>
      <c r="EH9" s="1065"/>
      <c r="EI9" s="1065"/>
      <c r="EJ9" s="1065"/>
      <c r="EK9" s="1065"/>
      <c r="EL9" s="1065"/>
      <c r="EM9" s="1065"/>
      <c r="EN9" s="1065"/>
      <c r="EO9" s="1065"/>
      <c r="EP9" s="1065"/>
      <c r="EQ9" s="1065"/>
      <c r="ER9" s="1065"/>
      <c r="ES9" s="1065"/>
      <c r="ET9" s="1065"/>
      <c r="EU9" s="1065"/>
      <c r="EV9" s="1065"/>
      <c r="EW9" s="1065"/>
      <c r="EX9" s="1065"/>
      <c r="EY9" s="1065"/>
      <c r="EZ9" s="1065"/>
      <c r="FA9" s="1065"/>
      <c r="FB9" s="1065"/>
      <c r="FC9" s="1065"/>
      <c r="FD9" s="1065"/>
      <c r="FE9" s="1065"/>
      <c r="FF9" s="1065"/>
      <c r="FG9" s="1065"/>
      <c r="FH9" s="1065"/>
      <c r="FI9" s="1065"/>
      <c r="FJ9" s="1065"/>
      <c r="FK9" s="1065"/>
      <c r="FL9" s="1065"/>
      <c r="FM9" s="1065"/>
      <c r="FN9" s="1065"/>
      <c r="FO9" s="1065"/>
      <c r="FP9" s="1065"/>
      <c r="FQ9" s="1065"/>
      <c r="FR9" s="1065"/>
      <c r="FS9" s="1065"/>
      <c r="FT9" s="1065"/>
      <c r="FU9" s="1065"/>
      <c r="FV9" s="1065"/>
      <c r="FW9" s="1065"/>
      <c r="FX9" s="1065"/>
      <c r="FY9" s="1065"/>
      <c r="FZ9" s="1065"/>
      <c r="GA9" s="1065"/>
      <c r="GB9" s="1065"/>
      <c r="GC9" s="1065"/>
      <c r="GD9" s="1065"/>
      <c r="GE9" s="1065"/>
      <c r="GF9" s="1065"/>
      <c r="GG9" s="1065"/>
      <c r="GH9" s="1065"/>
      <c r="GI9" s="1065"/>
      <c r="GJ9" s="1065"/>
      <c r="GK9" s="1065"/>
      <c r="GL9" s="1065"/>
      <c r="GM9" s="1065"/>
      <c r="GN9" s="1065"/>
      <c r="GO9" s="1065"/>
      <c r="GP9" s="1065"/>
      <c r="GQ9" s="1065"/>
      <c r="GR9" s="1065"/>
      <c r="GS9" s="1065"/>
      <c r="GT9" s="1065"/>
      <c r="GU9" s="1065"/>
      <c r="GV9" s="1065"/>
      <c r="GW9" s="1065"/>
      <c r="GX9" s="1065"/>
      <c r="GY9" s="1065"/>
      <c r="GZ9" s="1065"/>
      <c r="HA9" s="1065"/>
      <c r="HB9" s="1065"/>
      <c r="HC9" s="1065"/>
      <c r="HD9" s="1065"/>
      <c r="HE9" s="1065"/>
      <c r="HF9" s="1065"/>
      <c r="HG9" s="1065"/>
      <c r="HH9" s="1065"/>
      <c r="HI9" s="1065"/>
      <c r="HJ9" s="1065"/>
      <c r="HK9" s="1065"/>
      <c r="HL9" s="1065"/>
      <c r="HM9" s="1065"/>
      <c r="HN9" s="1065"/>
      <c r="HO9" s="1065"/>
      <c r="HP9" s="1065"/>
      <c r="HQ9" s="1065"/>
      <c r="HR9" s="1065"/>
      <c r="HS9" s="1065"/>
      <c r="HT9" s="1065"/>
      <c r="HU9" s="1065"/>
      <c r="HV9" s="1065"/>
      <c r="HW9" s="1065"/>
      <c r="HX9" s="1065"/>
      <c r="HY9" s="1065"/>
      <c r="HZ9" s="1065"/>
      <c r="IA9" s="1065"/>
      <c r="IB9" s="1065"/>
      <c r="IC9" s="1065"/>
      <c r="ID9" s="1065"/>
      <c r="IE9" s="1065"/>
      <c r="IF9" s="1065"/>
      <c r="IG9" s="1065"/>
      <c r="IH9" s="1065"/>
      <c r="II9" s="1065"/>
      <c r="IJ9" s="1065"/>
      <c r="IK9" s="1065"/>
      <c r="IL9" s="1065"/>
      <c r="IM9" s="1065"/>
      <c r="IN9" s="1065"/>
      <c r="IO9" s="1065"/>
      <c r="IP9" s="1065"/>
      <c r="IQ9" s="1065"/>
      <c r="IR9" s="1065"/>
      <c r="IS9" s="1065"/>
      <c r="IT9" s="1065"/>
      <c r="IU9" s="1065"/>
      <c r="IV9" s="1065"/>
    </row>
    <row r="10" spans="1:256" s="67" customFormat="1" ht="38.25" customHeight="1" x14ac:dyDescent="0.25">
      <c r="A10" s="1484" t="s">
        <v>54</v>
      </c>
      <c r="B10" s="1119"/>
      <c r="C10" s="1485" t="s">
        <v>2721</v>
      </c>
      <c r="D10" s="1485"/>
      <c r="E10" s="1485"/>
      <c r="F10" s="1485"/>
      <c r="G10" s="1485"/>
      <c r="H10" s="1485"/>
      <c r="I10" s="1485"/>
      <c r="J10" s="1075" t="s">
        <v>80</v>
      </c>
      <c r="K10" s="1491">
        <v>33021678</v>
      </c>
      <c r="L10" s="1492"/>
      <c r="N10" s="1076"/>
    </row>
    <row r="11" spans="1:256" ht="15" x14ac:dyDescent="0.25">
      <c r="A11" s="1065"/>
      <c r="B11" s="1065"/>
      <c r="C11" s="1483" t="s">
        <v>83</v>
      </c>
      <c r="D11" s="1483"/>
      <c r="E11" s="1483"/>
      <c r="F11" s="1483"/>
      <c r="G11" s="1483"/>
      <c r="H11" s="1483"/>
      <c r="I11" s="1483"/>
      <c r="J11" s="1065"/>
      <c r="K11" s="1078"/>
      <c r="L11" s="1079"/>
      <c r="M11" s="1065"/>
      <c r="N11" s="1065"/>
      <c r="O11" s="1065"/>
      <c r="P11" s="1065"/>
      <c r="Q11" s="1065"/>
      <c r="R11" s="1065"/>
      <c r="S11" s="1065"/>
      <c r="T11" s="1065"/>
      <c r="U11" s="1065"/>
      <c r="V11" s="1065"/>
      <c r="W11" s="1065"/>
      <c r="X11" s="1065"/>
      <c r="Y11" s="1065"/>
      <c r="Z11" s="1065"/>
      <c r="AA11" s="1065"/>
      <c r="AB11" s="1065"/>
      <c r="AC11" s="1065"/>
      <c r="AD11" s="1065"/>
      <c r="AE11" s="1065"/>
      <c r="AF11" s="1065"/>
      <c r="AG11" s="1065"/>
      <c r="AH11" s="1065"/>
      <c r="AI11" s="1065"/>
      <c r="AJ11" s="1065"/>
      <c r="AK11" s="1065"/>
      <c r="AL11" s="1065"/>
      <c r="AM11" s="1065"/>
      <c r="AN11" s="1065"/>
      <c r="AO11" s="1065"/>
      <c r="AP11" s="1065"/>
      <c r="AQ11" s="1065"/>
      <c r="AR11" s="1065"/>
      <c r="AS11" s="1065"/>
      <c r="AT11" s="1065"/>
      <c r="AU11" s="1065"/>
      <c r="AV11" s="1065"/>
      <c r="AW11" s="1065"/>
      <c r="AX11" s="1065"/>
      <c r="AY11" s="1065"/>
      <c r="AZ11" s="1065"/>
      <c r="BA11" s="1065"/>
      <c r="BB11" s="1065"/>
      <c r="BC11" s="1065"/>
      <c r="BD11" s="1065"/>
      <c r="BE11" s="1065"/>
      <c r="BF11" s="1065"/>
      <c r="BG11" s="1065"/>
      <c r="BH11" s="1065"/>
      <c r="BI11" s="1065"/>
      <c r="BJ11" s="1065"/>
      <c r="BK11" s="1065"/>
      <c r="BL11" s="1065"/>
      <c r="BM11" s="1065"/>
      <c r="BN11" s="1065"/>
      <c r="BO11" s="1065"/>
      <c r="BP11" s="1065"/>
      <c r="BQ11" s="1065"/>
      <c r="BR11" s="1065"/>
      <c r="BS11" s="1065"/>
      <c r="BT11" s="1065"/>
      <c r="BU11" s="1065"/>
      <c r="BV11" s="1065"/>
      <c r="BW11" s="1065"/>
      <c r="BX11" s="1065"/>
      <c r="BY11" s="1065"/>
      <c r="BZ11" s="1065"/>
      <c r="CA11" s="1065"/>
      <c r="CB11" s="1065"/>
      <c r="CC11" s="1065"/>
      <c r="CD11" s="1065"/>
      <c r="CE11" s="1065"/>
      <c r="CF11" s="1065"/>
      <c r="CG11" s="1065"/>
      <c r="CH11" s="1065"/>
      <c r="CI11" s="1065"/>
      <c r="CJ11" s="1065"/>
      <c r="CK11" s="1065"/>
      <c r="CL11" s="1065"/>
      <c r="CM11" s="1065"/>
      <c r="CN11" s="1065"/>
      <c r="CO11" s="1065"/>
      <c r="CP11" s="1065"/>
      <c r="CQ11" s="1065"/>
      <c r="CR11" s="1065"/>
      <c r="CS11" s="1065"/>
      <c r="CT11" s="1065"/>
      <c r="CU11" s="1065"/>
      <c r="CV11" s="1065"/>
      <c r="CW11" s="1065"/>
      <c r="CX11" s="1065"/>
      <c r="CY11" s="1065"/>
      <c r="CZ11" s="1065"/>
      <c r="DA11" s="1065"/>
      <c r="DB11" s="1065"/>
      <c r="DC11" s="1065"/>
      <c r="DD11" s="1065"/>
      <c r="DE11" s="1065"/>
      <c r="DF11" s="1065"/>
      <c r="DG11" s="1065"/>
      <c r="DH11" s="1065"/>
      <c r="DI11" s="1065"/>
      <c r="DJ11" s="1065"/>
      <c r="DK11" s="1065"/>
      <c r="DL11" s="1065"/>
      <c r="DM11" s="1065"/>
      <c r="DN11" s="1065"/>
      <c r="DO11" s="1065"/>
      <c r="DP11" s="1065"/>
      <c r="DQ11" s="1065"/>
      <c r="DR11" s="1065"/>
      <c r="DS11" s="1065"/>
      <c r="DT11" s="1065"/>
      <c r="DU11" s="1065"/>
      <c r="DV11" s="1065"/>
      <c r="DW11" s="1065"/>
      <c r="DX11" s="1065"/>
      <c r="DY11" s="1065"/>
      <c r="DZ11" s="1065"/>
      <c r="EA11" s="1065"/>
      <c r="EB11" s="1065"/>
      <c r="EC11" s="1065"/>
      <c r="ED11" s="1065"/>
      <c r="EE11" s="1065"/>
      <c r="EF11" s="1065"/>
      <c r="EG11" s="1065"/>
      <c r="EH11" s="1065"/>
      <c r="EI11" s="1065"/>
      <c r="EJ11" s="1065"/>
      <c r="EK11" s="1065"/>
      <c r="EL11" s="1065"/>
      <c r="EM11" s="1065"/>
      <c r="EN11" s="1065"/>
      <c r="EO11" s="1065"/>
      <c r="EP11" s="1065"/>
      <c r="EQ11" s="1065"/>
      <c r="ER11" s="1065"/>
      <c r="ES11" s="1065"/>
      <c r="ET11" s="1065"/>
      <c r="EU11" s="1065"/>
      <c r="EV11" s="1065"/>
      <c r="EW11" s="1065"/>
      <c r="EX11" s="1065"/>
      <c r="EY11" s="1065"/>
      <c r="EZ11" s="1065"/>
      <c r="FA11" s="1065"/>
      <c r="FB11" s="1065"/>
      <c r="FC11" s="1065"/>
      <c r="FD11" s="1065"/>
      <c r="FE11" s="1065"/>
      <c r="FF11" s="1065"/>
      <c r="FG11" s="1065"/>
      <c r="FH11" s="1065"/>
      <c r="FI11" s="1065"/>
      <c r="FJ11" s="1065"/>
      <c r="FK11" s="1065"/>
      <c r="FL11" s="1065"/>
      <c r="FM11" s="1065"/>
      <c r="FN11" s="1065"/>
      <c r="FO11" s="1065"/>
      <c r="FP11" s="1065"/>
      <c r="FQ11" s="1065"/>
      <c r="FR11" s="1065"/>
      <c r="FS11" s="1065"/>
      <c r="FT11" s="1065"/>
      <c r="FU11" s="1065"/>
      <c r="FV11" s="1065"/>
      <c r="FW11" s="1065"/>
      <c r="FX11" s="1065"/>
      <c r="FY11" s="1065"/>
      <c r="FZ11" s="1065"/>
      <c r="GA11" s="1065"/>
      <c r="GB11" s="1065"/>
      <c r="GC11" s="1065"/>
      <c r="GD11" s="1065"/>
      <c r="GE11" s="1065"/>
      <c r="GF11" s="1065"/>
      <c r="GG11" s="1065"/>
      <c r="GH11" s="1065"/>
      <c r="GI11" s="1065"/>
      <c r="GJ11" s="1065"/>
      <c r="GK11" s="1065"/>
      <c r="GL11" s="1065"/>
      <c r="GM11" s="1065"/>
      <c r="GN11" s="1065"/>
      <c r="GO11" s="1065"/>
      <c r="GP11" s="1065"/>
      <c r="GQ11" s="1065"/>
      <c r="GR11" s="1065"/>
      <c r="GS11" s="1065"/>
      <c r="GT11" s="1065"/>
      <c r="GU11" s="1065"/>
      <c r="GV11" s="1065"/>
      <c r="GW11" s="1065"/>
      <c r="GX11" s="1065"/>
      <c r="GY11" s="1065"/>
      <c r="GZ11" s="1065"/>
      <c r="HA11" s="1065"/>
      <c r="HB11" s="1065"/>
      <c r="HC11" s="1065"/>
      <c r="HD11" s="1065"/>
      <c r="HE11" s="1065"/>
      <c r="HF11" s="1065"/>
      <c r="HG11" s="1065"/>
      <c r="HH11" s="1065"/>
      <c r="HI11" s="1065"/>
      <c r="HJ11" s="1065"/>
      <c r="HK11" s="1065"/>
      <c r="HL11" s="1065"/>
      <c r="HM11" s="1065"/>
      <c r="HN11" s="1065"/>
      <c r="HO11" s="1065"/>
      <c r="HP11" s="1065"/>
      <c r="HQ11" s="1065"/>
      <c r="HR11" s="1065"/>
      <c r="HS11" s="1065"/>
      <c r="HT11" s="1065"/>
      <c r="HU11" s="1065"/>
      <c r="HV11" s="1065"/>
      <c r="HW11" s="1065"/>
      <c r="HX11" s="1065"/>
      <c r="HY11" s="1065"/>
      <c r="HZ11" s="1065"/>
      <c r="IA11" s="1065"/>
      <c r="IB11" s="1065"/>
      <c r="IC11" s="1065"/>
      <c r="ID11" s="1065"/>
      <c r="IE11" s="1065"/>
      <c r="IF11" s="1065"/>
      <c r="IG11" s="1065"/>
      <c r="IH11" s="1065"/>
      <c r="II11" s="1065"/>
      <c r="IJ11" s="1065"/>
      <c r="IK11" s="1065"/>
      <c r="IL11" s="1065"/>
      <c r="IM11" s="1065"/>
      <c r="IN11" s="1065"/>
      <c r="IO11" s="1065"/>
      <c r="IP11" s="1065"/>
      <c r="IQ11" s="1065"/>
      <c r="IR11" s="1065"/>
      <c r="IS11" s="1065"/>
      <c r="IT11" s="1065"/>
      <c r="IU11" s="1065"/>
      <c r="IV11" s="1065"/>
    </row>
    <row r="12" spans="1:256" s="67" customFormat="1" ht="65.25" customHeight="1" x14ac:dyDescent="0.25">
      <c r="A12" s="1484" t="s">
        <v>82</v>
      </c>
      <c r="B12" s="1119"/>
      <c r="C12" s="1485" t="str">
        <f>'Акт Сдачи ПИР'!A22</f>
        <v>Строительство МТП-250 6/0,4 кВ с тр-ром 160 кВА, ВЛЗ-6 кВ от оп. 74 РП-1007-ЛР-163 Ф-406/415 с установкой РЛКВ-6 кВ, ВЛИ-0,38 кВ  ПС Ликино № 415, МО, Орехово-Зуевский р-н, г. Дрезна, ул. Набережная, д. 1Б, 50:24:0000000:50068</v>
      </c>
      <c r="D12" s="1485"/>
      <c r="E12" s="1485"/>
      <c r="F12" s="1485"/>
      <c r="G12" s="1485"/>
      <c r="H12" s="1485"/>
      <c r="I12" s="1485"/>
      <c r="J12" s="1075" t="s">
        <v>80</v>
      </c>
      <c r="K12" s="1491"/>
      <c r="L12" s="1492"/>
      <c r="N12" s="1076"/>
    </row>
    <row r="13" spans="1:256" ht="15" x14ac:dyDescent="0.25">
      <c r="A13" s="1065"/>
      <c r="B13" s="1065"/>
      <c r="C13" s="1483" t="s">
        <v>79</v>
      </c>
      <c r="D13" s="1483"/>
      <c r="E13" s="1483"/>
      <c r="F13" s="1483"/>
      <c r="G13" s="1483"/>
      <c r="H13" s="1483"/>
      <c r="I13" s="1483"/>
      <c r="J13" s="70"/>
      <c r="K13" s="1493"/>
      <c r="L13" s="1494"/>
      <c r="M13" s="1065"/>
      <c r="N13" s="1065"/>
      <c r="O13" s="1065"/>
      <c r="P13" s="1065"/>
      <c r="Q13" s="1065"/>
      <c r="R13" s="1065"/>
      <c r="S13" s="1065"/>
      <c r="T13" s="1065"/>
      <c r="U13" s="1065"/>
      <c r="V13" s="1065"/>
      <c r="W13" s="1065"/>
      <c r="X13" s="1065"/>
      <c r="Y13" s="1065"/>
      <c r="Z13" s="1065"/>
      <c r="AA13" s="1065"/>
      <c r="AB13" s="1065"/>
      <c r="AC13" s="1065"/>
      <c r="AD13" s="1065"/>
      <c r="AE13" s="1065"/>
      <c r="AF13" s="1065"/>
      <c r="AG13" s="1065"/>
      <c r="AH13" s="1065"/>
      <c r="AI13" s="1065"/>
      <c r="AJ13" s="1065"/>
      <c r="AK13" s="1065"/>
      <c r="AL13" s="1065"/>
      <c r="AM13" s="1065"/>
      <c r="AN13" s="1065"/>
      <c r="AO13" s="1065"/>
      <c r="AP13" s="1065"/>
      <c r="AQ13" s="1065"/>
      <c r="AR13" s="1065"/>
      <c r="AS13" s="1065"/>
      <c r="AT13" s="1065"/>
      <c r="AU13" s="1065"/>
      <c r="AV13" s="1065"/>
      <c r="AW13" s="1065"/>
      <c r="AX13" s="1065"/>
      <c r="AY13" s="1065"/>
      <c r="AZ13" s="1065"/>
      <c r="BA13" s="1065"/>
      <c r="BB13" s="1065"/>
      <c r="BC13" s="1065"/>
      <c r="BD13" s="1065"/>
      <c r="BE13" s="1065"/>
      <c r="BF13" s="1065"/>
      <c r="BG13" s="1065"/>
      <c r="BH13" s="1065"/>
      <c r="BI13" s="1065"/>
      <c r="BJ13" s="1065"/>
      <c r="BK13" s="1065"/>
      <c r="BL13" s="1065"/>
      <c r="BM13" s="1065"/>
      <c r="BN13" s="1065"/>
      <c r="BO13" s="1065"/>
      <c r="BP13" s="1065"/>
      <c r="BQ13" s="1065"/>
      <c r="BR13" s="1065"/>
      <c r="BS13" s="1065"/>
      <c r="BT13" s="1065"/>
      <c r="BU13" s="1065"/>
      <c r="BV13" s="1065"/>
      <c r="BW13" s="1065"/>
      <c r="BX13" s="1065"/>
      <c r="BY13" s="1065"/>
      <c r="BZ13" s="1065"/>
      <c r="CA13" s="1065"/>
      <c r="CB13" s="1065"/>
      <c r="CC13" s="1065"/>
      <c r="CD13" s="1065"/>
      <c r="CE13" s="1065"/>
      <c r="CF13" s="1065"/>
      <c r="CG13" s="1065"/>
      <c r="CH13" s="1065"/>
      <c r="CI13" s="1065"/>
      <c r="CJ13" s="1065"/>
      <c r="CK13" s="1065"/>
      <c r="CL13" s="1065"/>
      <c r="CM13" s="1065"/>
      <c r="CN13" s="1065"/>
      <c r="CO13" s="1065"/>
      <c r="CP13" s="1065"/>
      <c r="CQ13" s="1065"/>
      <c r="CR13" s="1065"/>
      <c r="CS13" s="1065"/>
      <c r="CT13" s="1065"/>
      <c r="CU13" s="1065"/>
      <c r="CV13" s="1065"/>
      <c r="CW13" s="1065"/>
      <c r="CX13" s="1065"/>
      <c r="CY13" s="1065"/>
      <c r="CZ13" s="1065"/>
      <c r="DA13" s="1065"/>
      <c r="DB13" s="1065"/>
      <c r="DC13" s="1065"/>
      <c r="DD13" s="1065"/>
      <c r="DE13" s="1065"/>
      <c r="DF13" s="1065"/>
      <c r="DG13" s="1065"/>
      <c r="DH13" s="1065"/>
      <c r="DI13" s="1065"/>
      <c r="DJ13" s="1065"/>
      <c r="DK13" s="1065"/>
      <c r="DL13" s="1065"/>
      <c r="DM13" s="1065"/>
      <c r="DN13" s="1065"/>
      <c r="DO13" s="1065"/>
      <c r="DP13" s="1065"/>
      <c r="DQ13" s="1065"/>
      <c r="DR13" s="1065"/>
      <c r="DS13" s="1065"/>
      <c r="DT13" s="1065"/>
      <c r="DU13" s="1065"/>
      <c r="DV13" s="1065"/>
      <c r="DW13" s="1065"/>
      <c r="DX13" s="1065"/>
      <c r="DY13" s="1065"/>
      <c r="DZ13" s="1065"/>
      <c r="EA13" s="1065"/>
      <c r="EB13" s="1065"/>
      <c r="EC13" s="1065"/>
      <c r="ED13" s="1065"/>
      <c r="EE13" s="1065"/>
      <c r="EF13" s="1065"/>
      <c r="EG13" s="1065"/>
      <c r="EH13" s="1065"/>
      <c r="EI13" s="1065"/>
      <c r="EJ13" s="1065"/>
      <c r="EK13" s="1065"/>
      <c r="EL13" s="1065"/>
      <c r="EM13" s="1065"/>
      <c r="EN13" s="1065"/>
      <c r="EO13" s="1065"/>
      <c r="EP13" s="1065"/>
      <c r="EQ13" s="1065"/>
      <c r="ER13" s="1065"/>
      <c r="ES13" s="1065"/>
      <c r="ET13" s="1065"/>
      <c r="EU13" s="1065"/>
      <c r="EV13" s="1065"/>
      <c r="EW13" s="1065"/>
      <c r="EX13" s="1065"/>
      <c r="EY13" s="1065"/>
      <c r="EZ13" s="1065"/>
      <c r="FA13" s="1065"/>
      <c r="FB13" s="1065"/>
      <c r="FC13" s="1065"/>
      <c r="FD13" s="1065"/>
      <c r="FE13" s="1065"/>
      <c r="FF13" s="1065"/>
      <c r="FG13" s="1065"/>
      <c r="FH13" s="1065"/>
      <c r="FI13" s="1065"/>
      <c r="FJ13" s="1065"/>
      <c r="FK13" s="1065"/>
      <c r="FL13" s="1065"/>
      <c r="FM13" s="1065"/>
      <c r="FN13" s="1065"/>
      <c r="FO13" s="1065"/>
      <c r="FP13" s="1065"/>
      <c r="FQ13" s="1065"/>
      <c r="FR13" s="1065"/>
      <c r="FS13" s="1065"/>
      <c r="FT13" s="1065"/>
      <c r="FU13" s="1065"/>
      <c r="FV13" s="1065"/>
      <c r="FW13" s="1065"/>
      <c r="FX13" s="1065"/>
      <c r="FY13" s="1065"/>
      <c r="FZ13" s="1065"/>
      <c r="GA13" s="1065"/>
      <c r="GB13" s="1065"/>
      <c r="GC13" s="1065"/>
      <c r="GD13" s="1065"/>
      <c r="GE13" s="1065"/>
      <c r="GF13" s="1065"/>
      <c r="GG13" s="1065"/>
      <c r="GH13" s="1065"/>
      <c r="GI13" s="1065"/>
      <c r="GJ13" s="1065"/>
      <c r="GK13" s="1065"/>
      <c r="GL13" s="1065"/>
      <c r="GM13" s="1065"/>
      <c r="GN13" s="1065"/>
      <c r="GO13" s="1065"/>
      <c r="GP13" s="1065"/>
      <c r="GQ13" s="1065"/>
      <c r="GR13" s="1065"/>
      <c r="GS13" s="1065"/>
      <c r="GT13" s="1065"/>
      <c r="GU13" s="1065"/>
      <c r="GV13" s="1065"/>
      <c r="GW13" s="1065"/>
      <c r="GX13" s="1065"/>
      <c r="GY13" s="1065"/>
      <c r="GZ13" s="1065"/>
      <c r="HA13" s="1065"/>
      <c r="HB13" s="1065"/>
      <c r="HC13" s="1065"/>
      <c r="HD13" s="1065"/>
      <c r="HE13" s="1065"/>
      <c r="HF13" s="1065"/>
      <c r="HG13" s="1065"/>
      <c r="HH13" s="1065"/>
      <c r="HI13" s="1065"/>
      <c r="HJ13" s="1065"/>
      <c r="HK13" s="1065"/>
      <c r="HL13" s="1065"/>
      <c r="HM13" s="1065"/>
      <c r="HN13" s="1065"/>
      <c r="HO13" s="1065"/>
      <c r="HP13" s="1065"/>
      <c r="HQ13" s="1065"/>
      <c r="HR13" s="1065"/>
      <c r="HS13" s="1065"/>
      <c r="HT13" s="1065"/>
      <c r="HU13" s="1065"/>
      <c r="HV13" s="1065"/>
      <c r="HW13" s="1065"/>
      <c r="HX13" s="1065"/>
      <c r="HY13" s="1065"/>
      <c r="HZ13" s="1065"/>
      <c r="IA13" s="1065"/>
      <c r="IB13" s="1065"/>
      <c r="IC13" s="1065"/>
      <c r="ID13" s="1065"/>
      <c r="IE13" s="1065"/>
      <c r="IF13" s="1065"/>
      <c r="IG13" s="1065"/>
      <c r="IH13" s="1065"/>
      <c r="II13" s="1065"/>
      <c r="IJ13" s="1065"/>
      <c r="IK13" s="1065"/>
      <c r="IL13" s="1065"/>
      <c r="IM13" s="1065"/>
      <c r="IN13" s="1065"/>
      <c r="IO13" s="1065"/>
      <c r="IP13" s="1065"/>
      <c r="IQ13" s="1065"/>
      <c r="IR13" s="1065"/>
      <c r="IS13" s="1065"/>
      <c r="IT13" s="1065"/>
      <c r="IU13" s="1065"/>
      <c r="IV13" s="1065"/>
    </row>
    <row r="14" spans="1:256" s="67" customFormat="1" ht="65.25" customHeight="1" x14ac:dyDescent="0.25">
      <c r="A14" s="1484" t="s">
        <v>81</v>
      </c>
      <c r="B14" s="1119"/>
      <c r="C14" s="1485" t="str">
        <f>CONCATENATE(C12)</f>
        <v>Строительство МТП-250 6/0,4 кВ с тр-ром 160 кВА, ВЛЗ-6 кВ от оп. 74 РП-1007-ЛР-163 Ф-406/415 с установкой РЛКВ-6 кВ, ВЛИ-0,38 кВ  ПС Ликино № 415, МО, Орехово-Зуевский р-н, г. Дрезна, ул. Набережная, д. 1Б, 50:24:0000000:50068</v>
      </c>
      <c r="D14" s="1485"/>
      <c r="E14" s="1485"/>
      <c r="F14" s="1485"/>
      <c r="G14" s="1485"/>
      <c r="H14" s="1485"/>
      <c r="I14" s="1485"/>
      <c r="J14" s="1075" t="s">
        <v>80</v>
      </c>
      <c r="K14" s="1491"/>
      <c r="L14" s="1492"/>
      <c r="N14" s="1076"/>
    </row>
    <row r="15" spans="1:256" ht="19.5" customHeight="1" x14ac:dyDescent="0.25">
      <c r="A15" s="1065"/>
      <c r="B15" s="1065"/>
      <c r="C15" s="1483" t="s">
        <v>79</v>
      </c>
      <c r="D15" s="1483"/>
      <c r="E15" s="1483"/>
      <c r="F15" s="1483"/>
      <c r="G15" s="1483"/>
      <c r="H15" s="1484" t="s">
        <v>78</v>
      </c>
      <c r="I15" s="1119"/>
      <c r="J15" s="1488"/>
      <c r="K15" s="1489"/>
      <c r="L15" s="1490"/>
      <c r="M15" s="1065"/>
      <c r="N15" s="1065"/>
      <c r="O15" s="1065"/>
      <c r="P15" s="1065"/>
      <c r="Q15" s="1065"/>
      <c r="R15" s="1065"/>
      <c r="S15" s="1065"/>
      <c r="T15" s="1065"/>
      <c r="U15" s="1065"/>
      <c r="V15" s="1065"/>
      <c r="W15" s="1065"/>
      <c r="X15" s="1065"/>
      <c r="Y15" s="1065"/>
      <c r="Z15" s="1065"/>
      <c r="AA15" s="1065"/>
      <c r="AB15" s="1065"/>
      <c r="AC15" s="1065"/>
      <c r="AD15" s="1065"/>
      <c r="AE15" s="1065"/>
      <c r="AF15" s="1065"/>
      <c r="AG15" s="1065"/>
      <c r="AH15" s="1065"/>
      <c r="AI15" s="1065"/>
      <c r="AJ15" s="1065"/>
      <c r="AK15" s="1065"/>
      <c r="AL15" s="1065"/>
      <c r="AM15" s="1065"/>
      <c r="AN15" s="1065"/>
      <c r="AO15" s="1065"/>
      <c r="AP15" s="1065"/>
      <c r="AQ15" s="1065"/>
      <c r="AR15" s="1065"/>
      <c r="AS15" s="1065"/>
      <c r="AT15" s="1065"/>
      <c r="AU15" s="1065"/>
      <c r="AV15" s="1065"/>
      <c r="AW15" s="1065"/>
      <c r="AX15" s="1065"/>
      <c r="AY15" s="1065"/>
      <c r="AZ15" s="1065"/>
      <c r="BA15" s="1065"/>
      <c r="BB15" s="1065"/>
      <c r="BC15" s="1065"/>
      <c r="BD15" s="1065"/>
      <c r="BE15" s="1065"/>
      <c r="BF15" s="1065"/>
      <c r="BG15" s="1065"/>
      <c r="BH15" s="1065"/>
      <c r="BI15" s="1065"/>
      <c r="BJ15" s="1065"/>
      <c r="BK15" s="1065"/>
      <c r="BL15" s="1065"/>
      <c r="BM15" s="1065"/>
      <c r="BN15" s="1065"/>
      <c r="BO15" s="1065"/>
      <c r="BP15" s="1065"/>
      <c r="BQ15" s="1065"/>
      <c r="BR15" s="1065"/>
      <c r="BS15" s="1065"/>
      <c r="BT15" s="1065"/>
      <c r="BU15" s="1065"/>
      <c r="BV15" s="1065"/>
      <c r="BW15" s="1065"/>
      <c r="BX15" s="1065"/>
      <c r="BY15" s="1065"/>
      <c r="BZ15" s="1065"/>
      <c r="CA15" s="1065"/>
      <c r="CB15" s="1065"/>
      <c r="CC15" s="1065"/>
      <c r="CD15" s="1065"/>
      <c r="CE15" s="1065"/>
      <c r="CF15" s="1065"/>
      <c r="CG15" s="1065"/>
      <c r="CH15" s="1065"/>
      <c r="CI15" s="1065"/>
      <c r="CJ15" s="1065"/>
      <c r="CK15" s="1065"/>
      <c r="CL15" s="1065"/>
      <c r="CM15" s="1065"/>
      <c r="CN15" s="1065"/>
      <c r="CO15" s="1065"/>
      <c r="CP15" s="1065"/>
      <c r="CQ15" s="1065"/>
      <c r="CR15" s="1065"/>
      <c r="CS15" s="1065"/>
      <c r="CT15" s="1065"/>
      <c r="CU15" s="1065"/>
      <c r="CV15" s="1065"/>
      <c r="CW15" s="1065"/>
      <c r="CX15" s="1065"/>
      <c r="CY15" s="1065"/>
      <c r="CZ15" s="1065"/>
      <c r="DA15" s="1065"/>
      <c r="DB15" s="1065"/>
      <c r="DC15" s="1065"/>
      <c r="DD15" s="1065"/>
      <c r="DE15" s="1065"/>
      <c r="DF15" s="1065"/>
      <c r="DG15" s="1065"/>
      <c r="DH15" s="1065"/>
      <c r="DI15" s="1065"/>
      <c r="DJ15" s="1065"/>
      <c r="DK15" s="1065"/>
      <c r="DL15" s="1065"/>
      <c r="DM15" s="1065"/>
      <c r="DN15" s="1065"/>
      <c r="DO15" s="1065"/>
      <c r="DP15" s="1065"/>
      <c r="DQ15" s="1065"/>
      <c r="DR15" s="1065"/>
      <c r="DS15" s="1065"/>
      <c r="DT15" s="1065"/>
      <c r="DU15" s="1065"/>
      <c r="DV15" s="1065"/>
      <c r="DW15" s="1065"/>
      <c r="DX15" s="1065"/>
      <c r="DY15" s="1065"/>
      <c r="DZ15" s="1065"/>
      <c r="EA15" s="1065"/>
      <c r="EB15" s="1065"/>
      <c r="EC15" s="1065"/>
      <c r="ED15" s="1065"/>
      <c r="EE15" s="1065"/>
      <c r="EF15" s="1065"/>
      <c r="EG15" s="1065"/>
      <c r="EH15" s="1065"/>
      <c r="EI15" s="1065"/>
      <c r="EJ15" s="1065"/>
      <c r="EK15" s="1065"/>
      <c r="EL15" s="1065"/>
      <c r="EM15" s="1065"/>
      <c r="EN15" s="1065"/>
      <c r="EO15" s="1065"/>
      <c r="EP15" s="1065"/>
      <c r="EQ15" s="1065"/>
      <c r="ER15" s="1065"/>
      <c r="ES15" s="1065"/>
      <c r="ET15" s="1065"/>
      <c r="EU15" s="1065"/>
      <c r="EV15" s="1065"/>
      <c r="EW15" s="1065"/>
      <c r="EX15" s="1065"/>
      <c r="EY15" s="1065"/>
      <c r="EZ15" s="1065"/>
      <c r="FA15" s="1065"/>
      <c r="FB15" s="1065"/>
      <c r="FC15" s="1065"/>
      <c r="FD15" s="1065"/>
      <c r="FE15" s="1065"/>
      <c r="FF15" s="1065"/>
      <c r="FG15" s="1065"/>
      <c r="FH15" s="1065"/>
      <c r="FI15" s="1065"/>
      <c r="FJ15" s="1065"/>
      <c r="FK15" s="1065"/>
      <c r="FL15" s="1065"/>
      <c r="FM15" s="1065"/>
      <c r="FN15" s="1065"/>
      <c r="FO15" s="1065"/>
      <c r="FP15" s="1065"/>
      <c r="FQ15" s="1065"/>
      <c r="FR15" s="1065"/>
      <c r="FS15" s="1065"/>
      <c r="FT15" s="1065"/>
      <c r="FU15" s="1065"/>
      <c r="FV15" s="1065"/>
      <c r="FW15" s="1065"/>
      <c r="FX15" s="1065"/>
      <c r="FY15" s="1065"/>
      <c r="FZ15" s="1065"/>
      <c r="GA15" s="1065"/>
      <c r="GB15" s="1065"/>
      <c r="GC15" s="1065"/>
      <c r="GD15" s="1065"/>
      <c r="GE15" s="1065"/>
      <c r="GF15" s="1065"/>
      <c r="GG15" s="1065"/>
      <c r="GH15" s="1065"/>
      <c r="GI15" s="1065"/>
      <c r="GJ15" s="1065"/>
      <c r="GK15" s="1065"/>
      <c r="GL15" s="1065"/>
      <c r="GM15" s="1065"/>
      <c r="GN15" s="1065"/>
      <c r="GO15" s="1065"/>
      <c r="GP15" s="1065"/>
      <c r="GQ15" s="1065"/>
      <c r="GR15" s="1065"/>
      <c r="GS15" s="1065"/>
      <c r="GT15" s="1065"/>
      <c r="GU15" s="1065"/>
      <c r="GV15" s="1065"/>
      <c r="GW15" s="1065"/>
      <c r="GX15" s="1065"/>
      <c r="GY15" s="1065"/>
      <c r="GZ15" s="1065"/>
      <c r="HA15" s="1065"/>
      <c r="HB15" s="1065"/>
      <c r="HC15" s="1065"/>
      <c r="HD15" s="1065"/>
      <c r="HE15" s="1065"/>
      <c r="HF15" s="1065"/>
      <c r="HG15" s="1065"/>
      <c r="HH15" s="1065"/>
      <c r="HI15" s="1065"/>
      <c r="HJ15" s="1065"/>
      <c r="HK15" s="1065"/>
      <c r="HL15" s="1065"/>
      <c r="HM15" s="1065"/>
      <c r="HN15" s="1065"/>
      <c r="HO15" s="1065"/>
      <c r="HP15" s="1065"/>
      <c r="HQ15" s="1065"/>
      <c r="HR15" s="1065"/>
      <c r="HS15" s="1065"/>
      <c r="HT15" s="1065"/>
      <c r="HU15" s="1065"/>
      <c r="HV15" s="1065"/>
      <c r="HW15" s="1065"/>
      <c r="HX15" s="1065"/>
      <c r="HY15" s="1065"/>
      <c r="HZ15" s="1065"/>
      <c r="IA15" s="1065"/>
      <c r="IB15" s="1065"/>
      <c r="IC15" s="1065"/>
      <c r="ID15" s="1065"/>
      <c r="IE15" s="1065"/>
      <c r="IF15" s="1065"/>
      <c r="IG15" s="1065"/>
      <c r="IH15" s="1065"/>
      <c r="II15" s="1065"/>
      <c r="IJ15" s="1065"/>
      <c r="IK15" s="1065"/>
      <c r="IL15" s="1065"/>
      <c r="IM15" s="1065"/>
      <c r="IN15" s="1065"/>
      <c r="IO15" s="1065"/>
      <c r="IP15" s="1065"/>
      <c r="IQ15" s="1065"/>
      <c r="IR15" s="1065"/>
      <c r="IS15" s="1065"/>
      <c r="IT15" s="1065"/>
      <c r="IU15" s="1065"/>
      <c r="IV15" s="1065"/>
    </row>
    <row r="16" spans="1:256" s="67" customFormat="1" ht="20.25" customHeight="1" x14ac:dyDescent="0.25">
      <c r="E16" s="1484" t="s">
        <v>77</v>
      </c>
      <c r="F16" s="1119"/>
      <c r="G16" s="1119"/>
      <c r="H16" s="1119"/>
      <c r="I16" s="1467" t="s">
        <v>76</v>
      </c>
      <c r="J16" s="1464"/>
      <c r="K16" s="1468" t="str">
        <f>CONCATENATE(ТЛ!AF16)</f>
        <v>14912-Ф</v>
      </c>
      <c r="L16" s="1469"/>
    </row>
    <row r="17" spans="1:256" s="67" customFormat="1" ht="14.25" x14ac:dyDescent="0.2">
      <c r="I17" s="1479" t="s">
        <v>75</v>
      </c>
      <c r="J17" s="1480"/>
      <c r="K17" s="1486" t="str">
        <f>CONCATENATE(ТЛ!AF18)</f>
        <v>18.12.2025</v>
      </c>
      <c r="L17" s="1487"/>
    </row>
    <row r="18" spans="1:256" s="67" customFormat="1" ht="19.5" customHeight="1" x14ac:dyDescent="0.2">
      <c r="I18" s="1464" t="s">
        <v>74</v>
      </c>
      <c r="J18" s="1464"/>
      <c r="K18" s="1465"/>
      <c r="L18" s="1466"/>
    </row>
    <row r="21" spans="1:256" ht="15" x14ac:dyDescent="0.25">
      <c r="A21" s="1065"/>
      <c r="B21" s="1065"/>
      <c r="C21" s="1470" t="s">
        <v>73</v>
      </c>
      <c r="D21" s="1471"/>
      <c r="E21" s="1470" t="s">
        <v>72</v>
      </c>
      <c r="F21" s="1474"/>
      <c r="G21" s="1065"/>
      <c r="H21" s="1065"/>
      <c r="I21" s="1470" t="s">
        <v>71</v>
      </c>
      <c r="J21" s="1471"/>
      <c r="K21" s="1471"/>
      <c r="L21" s="1474"/>
      <c r="M21" s="1065"/>
      <c r="N21" s="1065"/>
      <c r="O21" s="1065"/>
      <c r="P21" s="1065"/>
      <c r="Q21" s="1065"/>
      <c r="R21" s="1065"/>
      <c r="S21" s="1065"/>
      <c r="T21" s="1065"/>
      <c r="U21" s="1065"/>
      <c r="V21" s="1065"/>
      <c r="W21" s="1065"/>
      <c r="X21" s="1065"/>
      <c r="Y21" s="1065"/>
      <c r="Z21" s="1065"/>
      <c r="AA21" s="1065"/>
      <c r="AB21" s="1065"/>
      <c r="AC21" s="1065"/>
      <c r="AD21" s="1065"/>
      <c r="AE21" s="1065"/>
      <c r="AF21" s="1065"/>
      <c r="AG21" s="1065"/>
      <c r="AH21" s="1065"/>
      <c r="AI21" s="1065"/>
      <c r="AJ21" s="1065"/>
      <c r="AK21" s="1065"/>
      <c r="AL21" s="1065"/>
      <c r="AM21" s="1065"/>
      <c r="AN21" s="1065"/>
      <c r="AO21" s="1065"/>
      <c r="AP21" s="1065"/>
      <c r="AQ21" s="1065"/>
      <c r="AR21" s="1065"/>
      <c r="AS21" s="1065"/>
      <c r="AT21" s="1065"/>
      <c r="AU21" s="1065"/>
      <c r="AV21" s="1065"/>
      <c r="AW21" s="1065"/>
      <c r="AX21" s="1065"/>
      <c r="AY21" s="1065"/>
      <c r="AZ21" s="1065"/>
      <c r="BA21" s="1065"/>
      <c r="BB21" s="1065"/>
      <c r="BC21" s="1065"/>
      <c r="BD21" s="1065"/>
      <c r="BE21" s="1065"/>
      <c r="BF21" s="1065"/>
      <c r="BG21" s="1065"/>
      <c r="BH21" s="1065"/>
      <c r="BI21" s="1065"/>
      <c r="BJ21" s="1065"/>
      <c r="BK21" s="1065"/>
      <c r="BL21" s="1065"/>
      <c r="BM21" s="1065"/>
      <c r="BN21" s="1065"/>
      <c r="BO21" s="1065"/>
      <c r="BP21" s="1065"/>
      <c r="BQ21" s="1065"/>
      <c r="BR21" s="1065"/>
      <c r="BS21" s="1065"/>
      <c r="BT21" s="1065"/>
      <c r="BU21" s="1065"/>
      <c r="BV21" s="1065"/>
      <c r="BW21" s="1065"/>
      <c r="BX21" s="1065"/>
      <c r="BY21" s="1065"/>
      <c r="BZ21" s="1065"/>
      <c r="CA21" s="1065"/>
      <c r="CB21" s="1065"/>
      <c r="CC21" s="1065"/>
      <c r="CD21" s="1065"/>
      <c r="CE21" s="1065"/>
      <c r="CF21" s="1065"/>
      <c r="CG21" s="1065"/>
      <c r="CH21" s="1065"/>
      <c r="CI21" s="1065"/>
      <c r="CJ21" s="1065"/>
      <c r="CK21" s="1065"/>
      <c r="CL21" s="1065"/>
      <c r="CM21" s="1065"/>
      <c r="CN21" s="1065"/>
      <c r="CO21" s="1065"/>
      <c r="CP21" s="1065"/>
      <c r="CQ21" s="1065"/>
      <c r="CR21" s="1065"/>
      <c r="CS21" s="1065"/>
      <c r="CT21" s="1065"/>
      <c r="CU21" s="1065"/>
      <c r="CV21" s="1065"/>
      <c r="CW21" s="1065"/>
      <c r="CX21" s="1065"/>
      <c r="CY21" s="1065"/>
      <c r="CZ21" s="1065"/>
      <c r="DA21" s="1065"/>
      <c r="DB21" s="1065"/>
      <c r="DC21" s="1065"/>
      <c r="DD21" s="1065"/>
      <c r="DE21" s="1065"/>
      <c r="DF21" s="1065"/>
      <c r="DG21" s="1065"/>
      <c r="DH21" s="1065"/>
      <c r="DI21" s="1065"/>
      <c r="DJ21" s="1065"/>
      <c r="DK21" s="1065"/>
      <c r="DL21" s="1065"/>
      <c r="DM21" s="1065"/>
      <c r="DN21" s="1065"/>
      <c r="DO21" s="1065"/>
      <c r="DP21" s="1065"/>
      <c r="DQ21" s="1065"/>
      <c r="DR21" s="1065"/>
      <c r="DS21" s="1065"/>
      <c r="DT21" s="1065"/>
      <c r="DU21" s="1065"/>
      <c r="DV21" s="1065"/>
      <c r="DW21" s="1065"/>
      <c r="DX21" s="1065"/>
      <c r="DY21" s="1065"/>
      <c r="DZ21" s="1065"/>
      <c r="EA21" s="1065"/>
      <c r="EB21" s="1065"/>
      <c r="EC21" s="1065"/>
      <c r="ED21" s="1065"/>
      <c r="EE21" s="1065"/>
      <c r="EF21" s="1065"/>
      <c r="EG21" s="1065"/>
      <c r="EH21" s="1065"/>
      <c r="EI21" s="1065"/>
      <c r="EJ21" s="1065"/>
      <c r="EK21" s="1065"/>
      <c r="EL21" s="1065"/>
      <c r="EM21" s="1065"/>
      <c r="EN21" s="1065"/>
      <c r="EO21" s="1065"/>
      <c r="EP21" s="1065"/>
      <c r="EQ21" s="1065"/>
      <c r="ER21" s="1065"/>
      <c r="ES21" s="1065"/>
      <c r="ET21" s="1065"/>
      <c r="EU21" s="1065"/>
      <c r="EV21" s="1065"/>
      <c r="EW21" s="1065"/>
      <c r="EX21" s="1065"/>
      <c r="EY21" s="1065"/>
      <c r="EZ21" s="1065"/>
      <c r="FA21" s="1065"/>
      <c r="FB21" s="1065"/>
      <c r="FC21" s="1065"/>
      <c r="FD21" s="1065"/>
      <c r="FE21" s="1065"/>
      <c r="FF21" s="1065"/>
      <c r="FG21" s="1065"/>
      <c r="FH21" s="1065"/>
      <c r="FI21" s="1065"/>
      <c r="FJ21" s="1065"/>
      <c r="FK21" s="1065"/>
      <c r="FL21" s="1065"/>
      <c r="FM21" s="1065"/>
      <c r="FN21" s="1065"/>
      <c r="FO21" s="1065"/>
      <c r="FP21" s="1065"/>
      <c r="FQ21" s="1065"/>
      <c r="FR21" s="1065"/>
      <c r="FS21" s="1065"/>
      <c r="FT21" s="1065"/>
      <c r="FU21" s="1065"/>
      <c r="FV21" s="1065"/>
      <c r="FW21" s="1065"/>
      <c r="FX21" s="1065"/>
      <c r="FY21" s="1065"/>
      <c r="FZ21" s="1065"/>
      <c r="GA21" s="1065"/>
      <c r="GB21" s="1065"/>
      <c r="GC21" s="1065"/>
      <c r="GD21" s="1065"/>
      <c r="GE21" s="1065"/>
      <c r="GF21" s="1065"/>
      <c r="GG21" s="1065"/>
      <c r="GH21" s="1065"/>
      <c r="GI21" s="1065"/>
      <c r="GJ21" s="1065"/>
      <c r="GK21" s="1065"/>
      <c r="GL21" s="1065"/>
      <c r="GM21" s="1065"/>
      <c r="GN21" s="1065"/>
      <c r="GO21" s="1065"/>
      <c r="GP21" s="1065"/>
      <c r="GQ21" s="1065"/>
      <c r="GR21" s="1065"/>
      <c r="GS21" s="1065"/>
      <c r="GT21" s="1065"/>
      <c r="GU21" s="1065"/>
      <c r="GV21" s="1065"/>
      <c r="GW21" s="1065"/>
      <c r="GX21" s="1065"/>
      <c r="GY21" s="1065"/>
      <c r="GZ21" s="1065"/>
      <c r="HA21" s="1065"/>
      <c r="HB21" s="1065"/>
      <c r="HC21" s="1065"/>
      <c r="HD21" s="1065"/>
      <c r="HE21" s="1065"/>
      <c r="HF21" s="1065"/>
      <c r="HG21" s="1065"/>
      <c r="HH21" s="1065"/>
      <c r="HI21" s="1065"/>
      <c r="HJ21" s="1065"/>
      <c r="HK21" s="1065"/>
      <c r="HL21" s="1065"/>
      <c r="HM21" s="1065"/>
      <c r="HN21" s="1065"/>
      <c r="HO21" s="1065"/>
      <c r="HP21" s="1065"/>
      <c r="HQ21" s="1065"/>
      <c r="HR21" s="1065"/>
      <c r="HS21" s="1065"/>
      <c r="HT21" s="1065"/>
      <c r="HU21" s="1065"/>
      <c r="HV21" s="1065"/>
      <c r="HW21" s="1065"/>
      <c r="HX21" s="1065"/>
      <c r="HY21" s="1065"/>
      <c r="HZ21" s="1065"/>
      <c r="IA21" s="1065"/>
      <c r="IB21" s="1065"/>
      <c r="IC21" s="1065"/>
      <c r="ID21" s="1065"/>
      <c r="IE21" s="1065"/>
      <c r="IF21" s="1065"/>
      <c r="IG21" s="1065"/>
      <c r="IH21" s="1065"/>
      <c r="II21" s="1065"/>
      <c r="IJ21" s="1065"/>
      <c r="IK21" s="1065"/>
      <c r="IL21" s="1065"/>
      <c r="IM21" s="1065"/>
      <c r="IN21" s="1065"/>
      <c r="IO21" s="1065"/>
      <c r="IP21" s="1065"/>
      <c r="IQ21" s="1065"/>
      <c r="IR21" s="1065"/>
      <c r="IS21" s="1065"/>
      <c r="IT21" s="1065"/>
      <c r="IU21" s="1065"/>
      <c r="IV21" s="1065"/>
    </row>
    <row r="22" spans="1:256" ht="15" x14ac:dyDescent="0.25">
      <c r="A22" s="1065"/>
      <c r="B22" s="1065"/>
      <c r="C22" s="1472"/>
      <c r="D22" s="1473"/>
      <c r="E22" s="1472"/>
      <c r="F22" s="1475"/>
      <c r="G22" s="1065"/>
      <c r="H22" s="1065"/>
      <c r="I22" s="1476" t="s">
        <v>70</v>
      </c>
      <c r="J22" s="1477"/>
      <c r="K22" s="1476" t="s">
        <v>47</v>
      </c>
      <c r="L22" s="1481"/>
      <c r="M22" s="1065"/>
      <c r="N22" s="1065"/>
      <c r="O22" s="1065"/>
      <c r="P22" s="1065"/>
      <c r="Q22" s="1065"/>
      <c r="R22" s="1065"/>
      <c r="S22" s="1065"/>
      <c r="T22" s="1065"/>
      <c r="U22" s="1065"/>
      <c r="V22" s="1065"/>
      <c r="W22" s="1065"/>
      <c r="X22" s="1065"/>
      <c r="Y22" s="1065"/>
      <c r="Z22" s="1065"/>
      <c r="AA22" s="1065"/>
      <c r="AB22" s="1065"/>
      <c r="AC22" s="1065"/>
      <c r="AD22" s="1065"/>
      <c r="AE22" s="1065"/>
      <c r="AF22" s="1065"/>
      <c r="AG22" s="1065"/>
      <c r="AH22" s="1065"/>
      <c r="AI22" s="1065"/>
      <c r="AJ22" s="1065"/>
      <c r="AK22" s="1065"/>
      <c r="AL22" s="1065"/>
      <c r="AM22" s="1065"/>
      <c r="AN22" s="1065"/>
      <c r="AO22" s="1065"/>
      <c r="AP22" s="1065"/>
      <c r="AQ22" s="1065"/>
      <c r="AR22" s="1065"/>
      <c r="AS22" s="1065"/>
      <c r="AT22" s="1065"/>
      <c r="AU22" s="1065"/>
      <c r="AV22" s="1065"/>
      <c r="AW22" s="1065"/>
      <c r="AX22" s="1065"/>
      <c r="AY22" s="1065"/>
      <c r="AZ22" s="1065"/>
      <c r="BA22" s="1065"/>
      <c r="BB22" s="1065"/>
      <c r="BC22" s="1065"/>
      <c r="BD22" s="1065"/>
      <c r="BE22" s="1065"/>
      <c r="BF22" s="1065"/>
      <c r="BG22" s="1065"/>
      <c r="BH22" s="1065"/>
      <c r="BI22" s="1065"/>
      <c r="BJ22" s="1065"/>
      <c r="BK22" s="1065"/>
      <c r="BL22" s="1065"/>
      <c r="BM22" s="1065"/>
      <c r="BN22" s="1065"/>
      <c r="BO22" s="1065"/>
      <c r="BP22" s="1065"/>
      <c r="BQ22" s="1065"/>
      <c r="BR22" s="1065"/>
      <c r="BS22" s="1065"/>
      <c r="BT22" s="1065"/>
      <c r="BU22" s="1065"/>
      <c r="BV22" s="1065"/>
      <c r="BW22" s="1065"/>
      <c r="BX22" s="1065"/>
      <c r="BY22" s="1065"/>
      <c r="BZ22" s="1065"/>
      <c r="CA22" s="1065"/>
      <c r="CB22" s="1065"/>
      <c r="CC22" s="1065"/>
      <c r="CD22" s="1065"/>
      <c r="CE22" s="1065"/>
      <c r="CF22" s="1065"/>
      <c r="CG22" s="1065"/>
      <c r="CH22" s="1065"/>
      <c r="CI22" s="1065"/>
      <c r="CJ22" s="1065"/>
      <c r="CK22" s="1065"/>
      <c r="CL22" s="1065"/>
      <c r="CM22" s="1065"/>
      <c r="CN22" s="1065"/>
      <c r="CO22" s="1065"/>
      <c r="CP22" s="1065"/>
      <c r="CQ22" s="1065"/>
      <c r="CR22" s="1065"/>
      <c r="CS22" s="1065"/>
      <c r="CT22" s="1065"/>
      <c r="CU22" s="1065"/>
      <c r="CV22" s="1065"/>
      <c r="CW22" s="1065"/>
      <c r="CX22" s="1065"/>
      <c r="CY22" s="1065"/>
      <c r="CZ22" s="1065"/>
      <c r="DA22" s="1065"/>
      <c r="DB22" s="1065"/>
      <c r="DC22" s="1065"/>
      <c r="DD22" s="1065"/>
      <c r="DE22" s="1065"/>
      <c r="DF22" s="1065"/>
      <c r="DG22" s="1065"/>
      <c r="DH22" s="1065"/>
      <c r="DI22" s="1065"/>
      <c r="DJ22" s="1065"/>
      <c r="DK22" s="1065"/>
      <c r="DL22" s="1065"/>
      <c r="DM22" s="1065"/>
      <c r="DN22" s="1065"/>
      <c r="DO22" s="1065"/>
      <c r="DP22" s="1065"/>
      <c r="DQ22" s="1065"/>
      <c r="DR22" s="1065"/>
      <c r="DS22" s="1065"/>
      <c r="DT22" s="1065"/>
      <c r="DU22" s="1065"/>
      <c r="DV22" s="1065"/>
      <c r="DW22" s="1065"/>
      <c r="DX22" s="1065"/>
      <c r="DY22" s="1065"/>
      <c r="DZ22" s="1065"/>
      <c r="EA22" s="1065"/>
      <c r="EB22" s="1065"/>
      <c r="EC22" s="1065"/>
      <c r="ED22" s="1065"/>
      <c r="EE22" s="1065"/>
      <c r="EF22" s="1065"/>
      <c r="EG22" s="1065"/>
      <c r="EH22" s="1065"/>
      <c r="EI22" s="1065"/>
      <c r="EJ22" s="1065"/>
      <c r="EK22" s="1065"/>
      <c r="EL22" s="1065"/>
      <c r="EM22" s="1065"/>
      <c r="EN22" s="1065"/>
      <c r="EO22" s="1065"/>
      <c r="EP22" s="1065"/>
      <c r="EQ22" s="1065"/>
      <c r="ER22" s="1065"/>
      <c r="ES22" s="1065"/>
      <c r="ET22" s="1065"/>
      <c r="EU22" s="1065"/>
      <c r="EV22" s="1065"/>
      <c r="EW22" s="1065"/>
      <c r="EX22" s="1065"/>
      <c r="EY22" s="1065"/>
      <c r="EZ22" s="1065"/>
      <c r="FA22" s="1065"/>
      <c r="FB22" s="1065"/>
      <c r="FC22" s="1065"/>
      <c r="FD22" s="1065"/>
      <c r="FE22" s="1065"/>
      <c r="FF22" s="1065"/>
      <c r="FG22" s="1065"/>
      <c r="FH22" s="1065"/>
      <c r="FI22" s="1065"/>
      <c r="FJ22" s="1065"/>
      <c r="FK22" s="1065"/>
      <c r="FL22" s="1065"/>
      <c r="FM22" s="1065"/>
      <c r="FN22" s="1065"/>
      <c r="FO22" s="1065"/>
      <c r="FP22" s="1065"/>
      <c r="FQ22" s="1065"/>
      <c r="FR22" s="1065"/>
      <c r="FS22" s="1065"/>
      <c r="FT22" s="1065"/>
      <c r="FU22" s="1065"/>
      <c r="FV22" s="1065"/>
      <c r="FW22" s="1065"/>
      <c r="FX22" s="1065"/>
      <c r="FY22" s="1065"/>
      <c r="FZ22" s="1065"/>
      <c r="GA22" s="1065"/>
      <c r="GB22" s="1065"/>
      <c r="GC22" s="1065"/>
      <c r="GD22" s="1065"/>
      <c r="GE22" s="1065"/>
      <c r="GF22" s="1065"/>
      <c r="GG22" s="1065"/>
      <c r="GH22" s="1065"/>
      <c r="GI22" s="1065"/>
      <c r="GJ22" s="1065"/>
      <c r="GK22" s="1065"/>
      <c r="GL22" s="1065"/>
      <c r="GM22" s="1065"/>
      <c r="GN22" s="1065"/>
      <c r="GO22" s="1065"/>
      <c r="GP22" s="1065"/>
      <c r="GQ22" s="1065"/>
      <c r="GR22" s="1065"/>
      <c r="GS22" s="1065"/>
      <c r="GT22" s="1065"/>
      <c r="GU22" s="1065"/>
      <c r="GV22" s="1065"/>
      <c r="GW22" s="1065"/>
      <c r="GX22" s="1065"/>
      <c r="GY22" s="1065"/>
      <c r="GZ22" s="1065"/>
      <c r="HA22" s="1065"/>
      <c r="HB22" s="1065"/>
      <c r="HC22" s="1065"/>
      <c r="HD22" s="1065"/>
      <c r="HE22" s="1065"/>
      <c r="HF22" s="1065"/>
      <c r="HG22" s="1065"/>
      <c r="HH22" s="1065"/>
      <c r="HI22" s="1065"/>
      <c r="HJ22" s="1065"/>
      <c r="HK22" s="1065"/>
      <c r="HL22" s="1065"/>
      <c r="HM22" s="1065"/>
      <c r="HN22" s="1065"/>
      <c r="HO22" s="1065"/>
      <c r="HP22" s="1065"/>
      <c r="HQ22" s="1065"/>
      <c r="HR22" s="1065"/>
      <c r="HS22" s="1065"/>
      <c r="HT22" s="1065"/>
      <c r="HU22" s="1065"/>
      <c r="HV22" s="1065"/>
      <c r="HW22" s="1065"/>
      <c r="HX22" s="1065"/>
      <c r="HY22" s="1065"/>
      <c r="HZ22" s="1065"/>
      <c r="IA22" s="1065"/>
      <c r="IB22" s="1065"/>
      <c r="IC22" s="1065"/>
      <c r="ID22" s="1065"/>
      <c r="IE22" s="1065"/>
      <c r="IF22" s="1065"/>
      <c r="IG22" s="1065"/>
      <c r="IH22" s="1065"/>
      <c r="II22" s="1065"/>
      <c r="IJ22" s="1065"/>
      <c r="IK22" s="1065"/>
      <c r="IL22" s="1065"/>
      <c r="IM22" s="1065"/>
      <c r="IN22" s="1065"/>
      <c r="IO22" s="1065"/>
      <c r="IP22" s="1065"/>
      <c r="IQ22" s="1065"/>
      <c r="IR22" s="1065"/>
      <c r="IS22" s="1065"/>
      <c r="IT22" s="1065"/>
      <c r="IU22" s="1065"/>
      <c r="IV22" s="1065"/>
    </row>
    <row r="23" spans="1:256" ht="15" x14ac:dyDescent="0.25">
      <c r="A23" s="1065"/>
      <c r="B23" s="1065"/>
      <c r="C23" s="1468">
        <v>1</v>
      </c>
      <c r="D23" s="1478"/>
      <c r="E23" s="1468" t="str">
        <f>CONCATENATE(ТЛ!AF19)</f>
        <v>31.07.2026</v>
      </c>
      <c r="F23" s="1469"/>
      <c r="G23" s="66"/>
      <c r="H23" s="66"/>
      <c r="I23" s="1468" t="str">
        <f>CONCATENATE(ТЛ!AF20)</f>
        <v>01.07.2026</v>
      </c>
      <c r="J23" s="1478"/>
      <c r="K23" s="1468" t="str">
        <f>CONCATENATE(ТЛ!AF21)</f>
        <v>31.07.2026</v>
      </c>
      <c r="L23" s="1469"/>
      <c r="M23" s="1065"/>
      <c r="N23" s="1065"/>
      <c r="O23" s="1065"/>
      <c r="P23" s="1065"/>
      <c r="Q23" s="1065"/>
      <c r="R23" s="1065"/>
      <c r="S23" s="1065"/>
      <c r="T23" s="1065"/>
      <c r="U23" s="1065"/>
      <c r="V23" s="1065"/>
      <c r="W23" s="1065"/>
      <c r="X23" s="1065"/>
      <c r="Y23" s="1065"/>
      <c r="Z23" s="1065"/>
      <c r="AA23" s="1065"/>
      <c r="AB23" s="1065"/>
      <c r="AC23" s="1065"/>
      <c r="AD23" s="1065"/>
      <c r="AE23" s="1065"/>
      <c r="AF23" s="1065"/>
      <c r="AG23" s="1065"/>
      <c r="AH23" s="1065"/>
      <c r="AI23" s="1065"/>
      <c r="AJ23" s="1065"/>
      <c r="AK23" s="1065"/>
      <c r="AL23" s="1065"/>
      <c r="AM23" s="1065"/>
      <c r="AN23" s="1065"/>
      <c r="AO23" s="1065"/>
      <c r="AP23" s="1065"/>
      <c r="AQ23" s="1065"/>
      <c r="AR23" s="1065"/>
      <c r="AS23" s="1065"/>
      <c r="AT23" s="1065"/>
      <c r="AU23" s="1065"/>
      <c r="AV23" s="1065"/>
      <c r="AW23" s="1065"/>
      <c r="AX23" s="1065"/>
      <c r="AY23" s="1065"/>
      <c r="AZ23" s="1065"/>
      <c r="BA23" s="1065"/>
      <c r="BB23" s="1065"/>
      <c r="BC23" s="1065"/>
      <c r="BD23" s="1065"/>
      <c r="BE23" s="1065"/>
      <c r="BF23" s="1065"/>
      <c r="BG23" s="1065"/>
      <c r="BH23" s="1065"/>
      <c r="BI23" s="1065"/>
      <c r="BJ23" s="1065"/>
      <c r="BK23" s="1065"/>
      <c r="BL23" s="1065"/>
      <c r="BM23" s="1065"/>
      <c r="BN23" s="1065"/>
      <c r="BO23" s="1065"/>
      <c r="BP23" s="1065"/>
      <c r="BQ23" s="1065"/>
      <c r="BR23" s="1065"/>
      <c r="BS23" s="1065"/>
      <c r="BT23" s="1065"/>
      <c r="BU23" s="1065"/>
      <c r="BV23" s="1065"/>
      <c r="BW23" s="1065"/>
      <c r="BX23" s="1065"/>
      <c r="BY23" s="1065"/>
      <c r="BZ23" s="1065"/>
      <c r="CA23" s="1065"/>
      <c r="CB23" s="1065"/>
      <c r="CC23" s="1065"/>
      <c r="CD23" s="1065"/>
      <c r="CE23" s="1065"/>
      <c r="CF23" s="1065"/>
      <c r="CG23" s="1065"/>
      <c r="CH23" s="1065"/>
      <c r="CI23" s="1065"/>
      <c r="CJ23" s="1065"/>
      <c r="CK23" s="1065"/>
      <c r="CL23" s="1065"/>
      <c r="CM23" s="1065"/>
      <c r="CN23" s="1065"/>
      <c r="CO23" s="1065"/>
      <c r="CP23" s="1065"/>
      <c r="CQ23" s="1065"/>
      <c r="CR23" s="1065"/>
      <c r="CS23" s="1065"/>
      <c r="CT23" s="1065"/>
      <c r="CU23" s="1065"/>
      <c r="CV23" s="1065"/>
      <c r="CW23" s="1065"/>
      <c r="CX23" s="1065"/>
      <c r="CY23" s="1065"/>
      <c r="CZ23" s="1065"/>
      <c r="DA23" s="1065"/>
      <c r="DB23" s="1065"/>
      <c r="DC23" s="1065"/>
      <c r="DD23" s="1065"/>
      <c r="DE23" s="1065"/>
      <c r="DF23" s="1065"/>
      <c r="DG23" s="1065"/>
      <c r="DH23" s="1065"/>
      <c r="DI23" s="1065"/>
      <c r="DJ23" s="1065"/>
      <c r="DK23" s="1065"/>
      <c r="DL23" s="1065"/>
      <c r="DM23" s="1065"/>
      <c r="DN23" s="1065"/>
      <c r="DO23" s="1065"/>
      <c r="DP23" s="1065"/>
      <c r="DQ23" s="1065"/>
      <c r="DR23" s="1065"/>
      <c r="DS23" s="1065"/>
      <c r="DT23" s="1065"/>
      <c r="DU23" s="1065"/>
      <c r="DV23" s="1065"/>
      <c r="DW23" s="1065"/>
      <c r="DX23" s="1065"/>
      <c r="DY23" s="1065"/>
      <c r="DZ23" s="1065"/>
      <c r="EA23" s="1065"/>
      <c r="EB23" s="1065"/>
      <c r="EC23" s="1065"/>
      <c r="ED23" s="1065"/>
      <c r="EE23" s="1065"/>
      <c r="EF23" s="1065"/>
      <c r="EG23" s="1065"/>
      <c r="EH23" s="1065"/>
      <c r="EI23" s="1065"/>
      <c r="EJ23" s="1065"/>
      <c r="EK23" s="1065"/>
      <c r="EL23" s="1065"/>
      <c r="EM23" s="1065"/>
      <c r="EN23" s="1065"/>
      <c r="EO23" s="1065"/>
      <c r="EP23" s="1065"/>
      <c r="EQ23" s="1065"/>
      <c r="ER23" s="1065"/>
      <c r="ES23" s="1065"/>
      <c r="ET23" s="1065"/>
      <c r="EU23" s="1065"/>
      <c r="EV23" s="1065"/>
      <c r="EW23" s="1065"/>
      <c r="EX23" s="1065"/>
      <c r="EY23" s="1065"/>
      <c r="EZ23" s="1065"/>
      <c r="FA23" s="1065"/>
      <c r="FB23" s="1065"/>
      <c r="FC23" s="1065"/>
      <c r="FD23" s="1065"/>
      <c r="FE23" s="1065"/>
      <c r="FF23" s="1065"/>
      <c r="FG23" s="1065"/>
      <c r="FH23" s="1065"/>
      <c r="FI23" s="1065"/>
      <c r="FJ23" s="1065"/>
      <c r="FK23" s="1065"/>
      <c r="FL23" s="1065"/>
      <c r="FM23" s="1065"/>
      <c r="FN23" s="1065"/>
      <c r="FO23" s="1065"/>
      <c r="FP23" s="1065"/>
      <c r="FQ23" s="1065"/>
      <c r="FR23" s="1065"/>
      <c r="FS23" s="1065"/>
      <c r="FT23" s="1065"/>
      <c r="FU23" s="1065"/>
      <c r="FV23" s="1065"/>
      <c r="FW23" s="1065"/>
      <c r="FX23" s="1065"/>
      <c r="FY23" s="1065"/>
      <c r="FZ23" s="1065"/>
      <c r="GA23" s="1065"/>
      <c r="GB23" s="1065"/>
      <c r="GC23" s="1065"/>
      <c r="GD23" s="1065"/>
      <c r="GE23" s="1065"/>
      <c r="GF23" s="1065"/>
      <c r="GG23" s="1065"/>
      <c r="GH23" s="1065"/>
      <c r="GI23" s="1065"/>
      <c r="GJ23" s="1065"/>
      <c r="GK23" s="1065"/>
      <c r="GL23" s="1065"/>
      <c r="GM23" s="1065"/>
      <c r="GN23" s="1065"/>
      <c r="GO23" s="1065"/>
      <c r="GP23" s="1065"/>
      <c r="GQ23" s="1065"/>
      <c r="GR23" s="1065"/>
      <c r="GS23" s="1065"/>
      <c r="GT23" s="1065"/>
      <c r="GU23" s="1065"/>
      <c r="GV23" s="1065"/>
      <c r="GW23" s="1065"/>
      <c r="GX23" s="1065"/>
      <c r="GY23" s="1065"/>
      <c r="GZ23" s="1065"/>
      <c r="HA23" s="1065"/>
      <c r="HB23" s="1065"/>
      <c r="HC23" s="1065"/>
      <c r="HD23" s="1065"/>
      <c r="HE23" s="1065"/>
      <c r="HF23" s="1065"/>
      <c r="HG23" s="1065"/>
      <c r="HH23" s="1065"/>
      <c r="HI23" s="1065"/>
      <c r="HJ23" s="1065"/>
      <c r="HK23" s="1065"/>
      <c r="HL23" s="1065"/>
      <c r="HM23" s="1065"/>
      <c r="HN23" s="1065"/>
      <c r="HO23" s="1065"/>
      <c r="HP23" s="1065"/>
      <c r="HQ23" s="1065"/>
      <c r="HR23" s="1065"/>
      <c r="HS23" s="1065"/>
      <c r="HT23" s="1065"/>
      <c r="HU23" s="1065"/>
      <c r="HV23" s="1065"/>
      <c r="HW23" s="1065"/>
      <c r="HX23" s="1065"/>
      <c r="HY23" s="1065"/>
      <c r="HZ23" s="1065"/>
      <c r="IA23" s="1065"/>
      <c r="IB23" s="1065"/>
      <c r="IC23" s="1065"/>
      <c r="ID23" s="1065"/>
      <c r="IE23" s="1065"/>
      <c r="IF23" s="1065"/>
      <c r="IG23" s="1065"/>
      <c r="IH23" s="1065"/>
      <c r="II23" s="1065"/>
      <c r="IJ23" s="1065"/>
      <c r="IK23" s="1065"/>
      <c r="IL23" s="1065"/>
      <c r="IM23" s="1065"/>
      <c r="IN23" s="1065"/>
      <c r="IO23" s="1065"/>
      <c r="IP23" s="1065"/>
      <c r="IQ23" s="1065"/>
      <c r="IR23" s="1065"/>
      <c r="IS23" s="1065"/>
      <c r="IT23" s="1065"/>
      <c r="IU23" s="1065"/>
      <c r="IV23" s="1065"/>
    </row>
    <row r="26" spans="1:256" s="65" customFormat="1" ht="18" x14ac:dyDescent="0.25">
      <c r="A26" s="1482" t="s">
        <v>69</v>
      </c>
      <c r="B26" s="1119"/>
      <c r="C26" s="1119"/>
      <c r="D26" s="1119"/>
      <c r="E26" s="1119"/>
      <c r="F26" s="1119"/>
      <c r="G26" s="1119"/>
      <c r="H26" s="1119"/>
      <c r="I26" s="1119"/>
      <c r="J26" s="1119"/>
      <c r="K26" s="1119"/>
      <c r="L26" s="1119"/>
    </row>
    <row r="27" spans="1:256" s="65" customFormat="1" ht="18" x14ac:dyDescent="0.25">
      <c r="A27" s="1482" t="s">
        <v>202</v>
      </c>
      <c r="B27" s="1119"/>
      <c r="C27" s="1119"/>
      <c r="D27" s="1119"/>
      <c r="E27" s="1119"/>
      <c r="F27" s="1119"/>
      <c r="G27" s="1119"/>
      <c r="H27" s="1119"/>
      <c r="I27" s="1119"/>
      <c r="J27" s="1119"/>
      <c r="K27" s="1119"/>
      <c r="L27" s="1119"/>
    </row>
    <row r="30" spans="1:256" ht="15" x14ac:dyDescent="0.25">
      <c r="A30" s="1470" t="s">
        <v>24</v>
      </c>
      <c r="B30" s="1470" t="s">
        <v>68</v>
      </c>
      <c r="C30" s="1471"/>
      <c r="D30" s="1471"/>
      <c r="E30" s="1471"/>
      <c r="F30" s="1470" t="s">
        <v>67</v>
      </c>
      <c r="G30" s="1470" t="s">
        <v>66</v>
      </c>
      <c r="H30" s="1471"/>
      <c r="I30" s="1471"/>
      <c r="J30" s="1471"/>
      <c r="K30" s="1471"/>
      <c r="L30" s="1474"/>
      <c r="M30" s="1065"/>
      <c r="N30" s="1065"/>
      <c r="O30" s="1065"/>
      <c r="P30" s="1065"/>
      <c r="Q30" s="1065"/>
      <c r="R30" s="1065"/>
      <c r="S30" s="1065"/>
      <c r="T30" s="1065"/>
      <c r="U30" s="1065"/>
      <c r="V30" s="1065"/>
      <c r="W30" s="1065"/>
      <c r="X30" s="1065"/>
      <c r="Y30" s="1065"/>
      <c r="Z30" s="1065"/>
      <c r="AA30" s="1065"/>
      <c r="AB30" s="1065"/>
      <c r="AC30" s="1065"/>
      <c r="AD30" s="1065"/>
      <c r="AE30" s="1065"/>
      <c r="AF30" s="1065"/>
      <c r="AG30" s="1065"/>
      <c r="AH30" s="1065"/>
      <c r="AI30" s="1065"/>
      <c r="AJ30" s="1065"/>
      <c r="AK30" s="1065"/>
      <c r="AL30" s="1065"/>
      <c r="AM30" s="1065"/>
      <c r="AN30" s="1065"/>
      <c r="AO30" s="1065"/>
      <c r="AP30" s="1065"/>
      <c r="AQ30" s="1065"/>
      <c r="AR30" s="1065"/>
      <c r="AS30" s="1065"/>
      <c r="AT30" s="1065"/>
      <c r="AU30" s="1065"/>
      <c r="AV30" s="1065"/>
      <c r="AW30" s="1065"/>
      <c r="AX30" s="1065"/>
      <c r="AY30" s="1065"/>
      <c r="AZ30" s="1065"/>
      <c r="BA30" s="1065"/>
      <c r="BB30" s="1065"/>
      <c r="BC30" s="1065"/>
      <c r="BD30" s="1065"/>
      <c r="BE30" s="1065"/>
      <c r="BF30" s="1065"/>
      <c r="BG30" s="1065"/>
      <c r="BH30" s="1065"/>
      <c r="BI30" s="1065"/>
      <c r="BJ30" s="1065"/>
      <c r="BK30" s="1065"/>
      <c r="BL30" s="1065"/>
      <c r="BM30" s="1065"/>
      <c r="BN30" s="1065"/>
      <c r="BO30" s="1065"/>
      <c r="BP30" s="1065"/>
      <c r="BQ30" s="1065"/>
      <c r="BR30" s="1065"/>
      <c r="BS30" s="1065"/>
      <c r="BT30" s="1065"/>
      <c r="BU30" s="1065"/>
      <c r="BV30" s="1065"/>
      <c r="BW30" s="1065"/>
      <c r="BX30" s="1065"/>
      <c r="BY30" s="1065"/>
      <c r="BZ30" s="1065"/>
      <c r="CA30" s="1065"/>
      <c r="CB30" s="1065"/>
      <c r="CC30" s="1065"/>
      <c r="CD30" s="1065"/>
      <c r="CE30" s="1065"/>
      <c r="CF30" s="1065"/>
      <c r="CG30" s="1065"/>
      <c r="CH30" s="1065"/>
      <c r="CI30" s="1065"/>
      <c r="CJ30" s="1065"/>
      <c r="CK30" s="1065"/>
      <c r="CL30" s="1065"/>
      <c r="CM30" s="1065"/>
      <c r="CN30" s="1065"/>
      <c r="CO30" s="1065"/>
      <c r="CP30" s="1065"/>
      <c r="CQ30" s="1065"/>
      <c r="CR30" s="1065"/>
      <c r="CS30" s="1065"/>
      <c r="CT30" s="1065"/>
      <c r="CU30" s="1065"/>
      <c r="CV30" s="1065"/>
      <c r="CW30" s="1065"/>
      <c r="CX30" s="1065"/>
      <c r="CY30" s="1065"/>
      <c r="CZ30" s="1065"/>
      <c r="DA30" s="1065"/>
      <c r="DB30" s="1065"/>
      <c r="DC30" s="1065"/>
      <c r="DD30" s="1065"/>
      <c r="DE30" s="1065"/>
      <c r="DF30" s="1065"/>
      <c r="DG30" s="1065"/>
      <c r="DH30" s="1065"/>
      <c r="DI30" s="1065"/>
      <c r="DJ30" s="1065"/>
      <c r="DK30" s="1065"/>
      <c r="DL30" s="1065"/>
      <c r="DM30" s="1065"/>
      <c r="DN30" s="1065"/>
      <c r="DO30" s="1065"/>
      <c r="DP30" s="1065"/>
      <c r="DQ30" s="1065"/>
      <c r="DR30" s="1065"/>
      <c r="DS30" s="1065"/>
      <c r="DT30" s="1065"/>
      <c r="DU30" s="1065"/>
      <c r="DV30" s="1065"/>
      <c r="DW30" s="1065"/>
      <c r="DX30" s="1065"/>
      <c r="DY30" s="1065"/>
      <c r="DZ30" s="1065"/>
      <c r="EA30" s="1065"/>
      <c r="EB30" s="1065"/>
      <c r="EC30" s="1065"/>
      <c r="ED30" s="1065"/>
      <c r="EE30" s="1065"/>
      <c r="EF30" s="1065"/>
      <c r="EG30" s="1065"/>
      <c r="EH30" s="1065"/>
      <c r="EI30" s="1065"/>
      <c r="EJ30" s="1065"/>
      <c r="EK30" s="1065"/>
      <c r="EL30" s="1065"/>
      <c r="EM30" s="1065"/>
      <c r="EN30" s="1065"/>
      <c r="EO30" s="1065"/>
      <c r="EP30" s="1065"/>
      <c r="EQ30" s="1065"/>
      <c r="ER30" s="1065"/>
      <c r="ES30" s="1065"/>
      <c r="ET30" s="1065"/>
      <c r="EU30" s="1065"/>
      <c r="EV30" s="1065"/>
      <c r="EW30" s="1065"/>
      <c r="EX30" s="1065"/>
      <c r="EY30" s="1065"/>
      <c r="EZ30" s="1065"/>
      <c r="FA30" s="1065"/>
      <c r="FB30" s="1065"/>
      <c r="FC30" s="1065"/>
      <c r="FD30" s="1065"/>
      <c r="FE30" s="1065"/>
      <c r="FF30" s="1065"/>
      <c r="FG30" s="1065"/>
      <c r="FH30" s="1065"/>
      <c r="FI30" s="1065"/>
      <c r="FJ30" s="1065"/>
      <c r="FK30" s="1065"/>
      <c r="FL30" s="1065"/>
      <c r="FM30" s="1065"/>
      <c r="FN30" s="1065"/>
      <c r="FO30" s="1065"/>
      <c r="FP30" s="1065"/>
      <c r="FQ30" s="1065"/>
      <c r="FR30" s="1065"/>
      <c r="FS30" s="1065"/>
      <c r="FT30" s="1065"/>
      <c r="FU30" s="1065"/>
      <c r="FV30" s="1065"/>
      <c r="FW30" s="1065"/>
      <c r="FX30" s="1065"/>
      <c r="FY30" s="1065"/>
      <c r="FZ30" s="1065"/>
      <c r="GA30" s="1065"/>
      <c r="GB30" s="1065"/>
      <c r="GC30" s="1065"/>
      <c r="GD30" s="1065"/>
      <c r="GE30" s="1065"/>
      <c r="GF30" s="1065"/>
      <c r="GG30" s="1065"/>
      <c r="GH30" s="1065"/>
      <c r="GI30" s="1065"/>
      <c r="GJ30" s="1065"/>
      <c r="GK30" s="1065"/>
      <c r="GL30" s="1065"/>
      <c r="GM30" s="1065"/>
      <c r="GN30" s="1065"/>
      <c r="GO30" s="1065"/>
      <c r="GP30" s="1065"/>
      <c r="GQ30" s="1065"/>
      <c r="GR30" s="1065"/>
      <c r="GS30" s="1065"/>
      <c r="GT30" s="1065"/>
      <c r="GU30" s="1065"/>
      <c r="GV30" s="1065"/>
      <c r="GW30" s="1065"/>
      <c r="GX30" s="1065"/>
      <c r="GY30" s="1065"/>
      <c r="GZ30" s="1065"/>
      <c r="HA30" s="1065"/>
      <c r="HB30" s="1065"/>
      <c r="HC30" s="1065"/>
      <c r="HD30" s="1065"/>
      <c r="HE30" s="1065"/>
      <c r="HF30" s="1065"/>
      <c r="HG30" s="1065"/>
      <c r="HH30" s="1065"/>
      <c r="HI30" s="1065"/>
      <c r="HJ30" s="1065"/>
      <c r="HK30" s="1065"/>
      <c r="HL30" s="1065"/>
      <c r="HM30" s="1065"/>
      <c r="HN30" s="1065"/>
      <c r="HO30" s="1065"/>
      <c r="HP30" s="1065"/>
      <c r="HQ30" s="1065"/>
      <c r="HR30" s="1065"/>
      <c r="HS30" s="1065"/>
      <c r="HT30" s="1065"/>
      <c r="HU30" s="1065"/>
      <c r="HV30" s="1065"/>
      <c r="HW30" s="1065"/>
      <c r="HX30" s="1065"/>
      <c r="HY30" s="1065"/>
      <c r="HZ30" s="1065"/>
      <c r="IA30" s="1065"/>
      <c r="IB30" s="1065"/>
      <c r="IC30" s="1065"/>
      <c r="ID30" s="1065"/>
      <c r="IE30" s="1065"/>
      <c r="IF30" s="1065"/>
      <c r="IG30" s="1065"/>
      <c r="IH30" s="1065"/>
      <c r="II30" s="1065"/>
      <c r="IJ30" s="1065"/>
      <c r="IK30" s="1065"/>
      <c r="IL30" s="1065"/>
      <c r="IM30" s="1065"/>
      <c r="IN30" s="1065"/>
      <c r="IO30" s="1065"/>
      <c r="IP30" s="1065"/>
      <c r="IQ30" s="1065"/>
      <c r="IR30" s="1065"/>
      <c r="IS30" s="1065"/>
      <c r="IT30" s="1065"/>
      <c r="IU30" s="1065"/>
      <c r="IV30" s="1065"/>
    </row>
    <row r="31" spans="1:256" ht="15" x14ac:dyDescent="0.25">
      <c r="A31" s="1472"/>
      <c r="B31" s="1472"/>
      <c r="C31" s="1473"/>
      <c r="D31" s="1473"/>
      <c r="E31" s="1473"/>
      <c r="F31" s="1472"/>
      <c r="G31" s="1470" t="s">
        <v>65</v>
      </c>
      <c r="H31" s="1471"/>
      <c r="I31" s="1470" t="s">
        <v>64</v>
      </c>
      <c r="J31" s="1471"/>
      <c r="K31" s="1470" t="s">
        <v>63</v>
      </c>
      <c r="L31" s="1474"/>
      <c r="M31" s="1065"/>
      <c r="N31" s="1065"/>
      <c r="O31" s="1065"/>
      <c r="P31" s="1065"/>
      <c r="Q31" s="1065"/>
      <c r="R31" s="1065"/>
      <c r="S31" s="1065"/>
      <c r="T31" s="1065"/>
      <c r="U31" s="1065"/>
      <c r="V31" s="1065"/>
      <c r="W31" s="1065"/>
      <c r="X31" s="1065"/>
      <c r="Y31" s="1065"/>
      <c r="Z31" s="1065"/>
      <c r="AA31" s="1065"/>
      <c r="AB31" s="1065"/>
      <c r="AC31" s="1065"/>
      <c r="AD31" s="1065"/>
      <c r="AE31" s="1065"/>
      <c r="AF31" s="1065"/>
      <c r="AG31" s="1065"/>
      <c r="AH31" s="1065"/>
      <c r="AI31" s="1065"/>
      <c r="AJ31" s="1065"/>
      <c r="AK31" s="1065"/>
      <c r="AL31" s="1065"/>
      <c r="AM31" s="1065"/>
      <c r="AN31" s="1065"/>
      <c r="AO31" s="1065"/>
      <c r="AP31" s="1065"/>
      <c r="AQ31" s="1065"/>
      <c r="AR31" s="1065"/>
      <c r="AS31" s="1065"/>
      <c r="AT31" s="1065"/>
      <c r="AU31" s="1065"/>
      <c r="AV31" s="1065"/>
      <c r="AW31" s="1065"/>
      <c r="AX31" s="1065"/>
      <c r="AY31" s="1065"/>
      <c r="AZ31" s="1065"/>
      <c r="BA31" s="1065"/>
      <c r="BB31" s="1065"/>
      <c r="BC31" s="1065"/>
      <c r="BD31" s="1065"/>
      <c r="BE31" s="1065"/>
      <c r="BF31" s="1065"/>
      <c r="BG31" s="1065"/>
      <c r="BH31" s="1065"/>
      <c r="BI31" s="1065"/>
      <c r="BJ31" s="1065"/>
      <c r="BK31" s="1065"/>
      <c r="BL31" s="1065"/>
      <c r="BM31" s="1065"/>
      <c r="BN31" s="1065"/>
      <c r="BO31" s="1065"/>
      <c r="BP31" s="1065"/>
      <c r="BQ31" s="1065"/>
      <c r="BR31" s="1065"/>
      <c r="BS31" s="1065"/>
      <c r="BT31" s="1065"/>
      <c r="BU31" s="1065"/>
      <c r="BV31" s="1065"/>
      <c r="BW31" s="1065"/>
      <c r="BX31" s="1065"/>
      <c r="BY31" s="1065"/>
      <c r="BZ31" s="1065"/>
      <c r="CA31" s="1065"/>
      <c r="CB31" s="1065"/>
      <c r="CC31" s="1065"/>
      <c r="CD31" s="1065"/>
      <c r="CE31" s="1065"/>
      <c r="CF31" s="1065"/>
      <c r="CG31" s="1065"/>
      <c r="CH31" s="1065"/>
      <c r="CI31" s="1065"/>
      <c r="CJ31" s="1065"/>
      <c r="CK31" s="1065"/>
      <c r="CL31" s="1065"/>
      <c r="CM31" s="1065"/>
      <c r="CN31" s="1065"/>
      <c r="CO31" s="1065"/>
      <c r="CP31" s="1065"/>
      <c r="CQ31" s="1065"/>
      <c r="CR31" s="1065"/>
      <c r="CS31" s="1065"/>
      <c r="CT31" s="1065"/>
      <c r="CU31" s="1065"/>
      <c r="CV31" s="1065"/>
      <c r="CW31" s="1065"/>
      <c r="CX31" s="1065"/>
      <c r="CY31" s="1065"/>
      <c r="CZ31" s="1065"/>
      <c r="DA31" s="1065"/>
      <c r="DB31" s="1065"/>
      <c r="DC31" s="1065"/>
      <c r="DD31" s="1065"/>
      <c r="DE31" s="1065"/>
      <c r="DF31" s="1065"/>
      <c r="DG31" s="1065"/>
      <c r="DH31" s="1065"/>
      <c r="DI31" s="1065"/>
      <c r="DJ31" s="1065"/>
      <c r="DK31" s="1065"/>
      <c r="DL31" s="1065"/>
      <c r="DM31" s="1065"/>
      <c r="DN31" s="1065"/>
      <c r="DO31" s="1065"/>
      <c r="DP31" s="1065"/>
      <c r="DQ31" s="1065"/>
      <c r="DR31" s="1065"/>
      <c r="DS31" s="1065"/>
      <c r="DT31" s="1065"/>
      <c r="DU31" s="1065"/>
      <c r="DV31" s="1065"/>
      <c r="DW31" s="1065"/>
      <c r="DX31" s="1065"/>
      <c r="DY31" s="1065"/>
      <c r="DZ31" s="1065"/>
      <c r="EA31" s="1065"/>
      <c r="EB31" s="1065"/>
      <c r="EC31" s="1065"/>
      <c r="ED31" s="1065"/>
      <c r="EE31" s="1065"/>
      <c r="EF31" s="1065"/>
      <c r="EG31" s="1065"/>
      <c r="EH31" s="1065"/>
      <c r="EI31" s="1065"/>
      <c r="EJ31" s="1065"/>
      <c r="EK31" s="1065"/>
      <c r="EL31" s="1065"/>
      <c r="EM31" s="1065"/>
      <c r="EN31" s="1065"/>
      <c r="EO31" s="1065"/>
      <c r="EP31" s="1065"/>
      <c r="EQ31" s="1065"/>
      <c r="ER31" s="1065"/>
      <c r="ES31" s="1065"/>
      <c r="ET31" s="1065"/>
      <c r="EU31" s="1065"/>
      <c r="EV31" s="1065"/>
      <c r="EW31" s="1065"/>
      <c r="EX31" s="1065"/>
      <c r="EY31" s="1065"/>
      <c r="EZ31" s="1065"/>
      <c r="FA31" s="1065"/>
      <c r="FB31" s="1065"/>
      <c r="FC31" s="1065"/>
      <c r="FD31" s="1065"/>
      <c r="FE31" s="1065"/>
      <c r="FF31" s="1065"/>
      <c r="FG31" s="1065"/>
      <c r="FH31" s="1065"/>
      <c r="FI31" s="1065"/>
      <c r="FJ31" s="1065"/>
      <c r="FK31" s="1065"/>
      <c r="FL31" s="1065"/>
      <c r="FM31" s="1065"/>
      <c r="FN31" s="1065"/>
      <c r="FO31" s="1065"/>
      <c r="FP31" s="1065"/>
      <c r="FQ31" s="1065"/>
      <c r="FR31" s="1065"/>
      <c r="FS31" s="1065"/>
      <c r="FT31" s="1065"/>
      <c r="FU31" s="1065"/>
      <c r="FV31" s="1065"/>
      <c r="FW31" s="1065"/>
      <c r="FX31" s="1065"/>
      <c r="FY31" s="1065"/>
      <c r="FZ31" s="1065"/>
      <c r="GA31" s="1065"/>
      <c r="GB31" s="1065"/>
      <c r="GC31" s="1065"/>
      <c r="GD31" s="1065"/>
      <c r="GE31" s="1065"/>
      <c r="GF31" s="1065"/>
      <c r="GG31" s="1065"/>
      <c r="GH31" s="1065"/>
      <c r="GI31" s="1065"/>
      <c r="GJ31" s="1065"/>
      <c r="GK31" s="1065"/>
      <c r="GL31" s="1065"/>
      <c r="GM31" s="1065"/>
      <c r="GN31" s="1065"/>
      <c r="GO31" s="1065"/>
      <c r="GP31" s="1065"/>
      <c r="GQ31" s="1065"/>
      <c r="GR31" s="1065"/>
      <c r="GS31" s="1065"/>
      <c r="GT31" s="1065"/>
      <c r="GU31" s="1065"/>
      <c r="GV31" s="1065"/>
      <c r="GW31" s="1065"/>
      <c r="GX31" s="1065"/>
      <c r="GY31" s="1065"/>
      <c r="GZ31" s="1065"/>
      <c r="HA31" s="1065"/>
      <c r="HB31" s="1065"/>
      <c r="HC31" s="1065"/>
      <c r="HD31" s="1065"/>
      <c r="HE31" s="1065"/>
      <c r="HF31" s="1065"/>
      <c r="HG31" s="1065"/>
      <c r="HH31" s="1065"/>
      <c r="HI31" s="1065"/>
      <c r="HJ31" s="1065"/>
      <c r="HK31" s="1065"/>
      <c r="HL31" s="1065"/>
      <c r="HM31" s="1065"/>
      <c r="HN31" s="1065"/>
      <c r="HO31" s="1065"/>
      <c r="HP31" s="1065"/>
      <c r="HQ31" s="1065"/>
      <c r="HR31" s="1065"/>
      <c r="HS31" s="1065"/>
      <c r="HT31" s="1065"/>
      <c r="HU31" s="1065"/>
      <c r="HV31" s="1065"/>
      <c r="HW31" s="1065"/>
      <c r="HX31" s="1065"/>
      <c r="HY31" s="1065"/>
      <c r="HZ31" s="1065"/>
      <c r="IA31" s="1065"/>
      <c r="IB31" s="1065"/>
      <c r="IC31" s="1065"/>
      <c r="ID31" s="1065"/>
      <c r="IE31" s="1065"/>
      <c r="IF31" s="1065"/>
      <c r="IG31" s="1065"/>
      <c r="IH31" s="1065"/>
      <c r="II31" s="1065"/>
      <c r="IJ31" s="1065"/>
      <c r="IK31" s="1065"/>
      <c r="IL31" s="1065"/>
      <c r="IM31" s="1065"/>
      <c r="IN31" s="1065"/>
      <c r="IO31" s="1065"/>
      <c r="IP31" s="1065"/>
      <c r="IQ31" s="1065"/>
      <c r="IR31" s="1065"/>
      <c r="IS31" s="1065"/>
      <c r="IT31" s="1065"/>
      <c r="IU31" s="1065"/>
      <c r="IV31" s="1065"/>
    </row>
    <row r="32" spans="1:256" ht="15" x14ac:dyDescent="0.25">
      <c r="A32" s="1472"/>
      <c r="B32" s="1472"/>
      <c r="C32" s="1473"/>
      <c r="D32" s="1473"/>
      <c r="E32" s="1473"/>
      <c r="F32" s="1472"/>
      <c r="G32" s="1472"/>
      <c r="H32" s="1473"/>
      <c r="I32" s="1472"/>
      <c r="J32" s="1473"/>
      <c r="K32" s="1472"/>
      <c r="L32" s="1475"/>
      <c r="M32" s="1065"/>
      <c r="N32" s="1065"/>
      <c r="O32" s="1065"/>
      <c r="P32" s="1065"/>
      <c r="Q32" s="1065"/>
      <c r="R32" s="1065"/>
      <c r="S32" s="1065"/>
      <c r="T32" s="1065"/>
      <c r="U32" s="1065"/>
      <c r="V32" s="1065"/>
      <c r="W32" s="1065"/>
      <c r="X32" s="1065"/>
      <c r="Y32" s="1065"/>
      <c r="Z32" s="1065"/>
      <c r="AA32" s="1065"/>
      <c r="AB32" s="1065"/>
      <c r="AC32" s="1065"/>
      <c r="AD32" s="1065"/>
      <c r="AE32" s="1065"/>
      <c r="AF32" s="1065"/>
      <c r="AG32" s="1065"/>
      <c r="AH32" s="1065"/>
      <c r="AI32" s="1065"/>
      <c r="AJ32" s="1065"/>
      <c r="AK32" s="1065"/>
      <c r="AL32" s="1065"/>
      <c r="AM32" s="1065"/>
      <c r="AN32" s="1065"/>
      <c r="AO32" s="1065"/>
      <c r="AP32" s="1065"/>
      <c r="AQ32" s="1065"/>
      <c r="AR32" s="1065"/>
      <c r="AS32" s="1065"/>
      <c r="AT32" s="1065"/>
      <c r="AU32" s="1065"/>
      <c r="AV32" s="1065"/>
      <c r="AW32" s="1065"/>
      <c r="AX32" s="1065"/>
      <c r="AY32" s="1065"/>
      <c r="AZ32" s="1065"/>
      <c r="BA32" s="1065"/>
      <c r="BB32" s="1065"/>
      <c r="BC32" s="1065"/>
      <c r="BD32" s="1065"/>
      <c r="BE32" s="1065"/>
      <c r="BF32" s="1065"/>
      <c r="BG32" s="1065"/>
      <c r="BH32" s="1065"/>
      <c r="BI32" s="1065"/>
      <c r="BJ32" s="1065"/>
      <c r="BK32" s="1065"/>
      <c r="BL32" s="1065"/>
      <c r="BM32" s="1065"/>
      <c r="BN32" s="1065"/>
      <c r="BO32" s="1065"/>
      <c r="BP32" s="1065"/>
      <c r="BQ32" s="1065"/>
      <c r="BR32" s="1065"/>
      <c r="BS32" s="1065"/>
      <c r="BT32" s="1065"/>
      <c r="BU32" s="1065"/>
      <c r="BV32" s="1065"/>
      <c r="BW32" s="1065"/>
      <c r="BX32" s="1065"/>
      <c r="BY32" s="1065"/>
      <c r="BZ32" s="1065"/>
      <c r="CA32" s="1065"/>
      <c r="CB32" s="1065"/>
      <c r="CC32" s="1065"/>
      <c r="CD32" s="1065"/>
      <c r="CE32" s="1065"/>
      <c r="CF32" s="1065"/>
      <c r="CG32" s="1065"/>
      <c r="CH32" s="1065"/>
      <c r="CI32" s="1065"/>
      <c r="CJ32" s="1065"/>
      <c r="CK32" s="1065"/>
      <c r="CL32" s="1065"/>
      <c r="CM32" s="1065"/>
      <c r="CN32" s="1065"/>
      <c r="CO32" s="1065"/>
      <c r="CP32" s="1065"/>
      <c r="CQ32" s="1065"/>
      <c r="CR32" s="1065"/>
      <c r="CS32" s="1065"/>
      <c r="CT32" s="1065"/>
      <c r="CU32" s="1065"/>
      <c r="CV32" s="1065"/>
      <c r="CW32" s="1065"/>
      <c r="CX32" s="1065"/>
      <c r="CY32" s="1065"/>
      <c r="CZ32" s="1065"/>
      <c r="DA32" s="1065"/>
      <c r="DB32" s="1065"/>
      <c r="DC32" s="1065"/>
      <c r="DD32" s="1065"/>
      <c r="DE32" s="1065"/>
      <c r="DF32" s="1065"/>
      <c r="DG32" s="1065"/>
      <c r="DH32" s="1065"/>
      <c r="DI32" s="1065"/>
      <c r="DJ32" s="1065"/>
      <c r="DK32" s="1065"/>
      <c r="DL32" s="1065"/>
      <c r="DM32" s="1065"/>
      <c r="DN32" s="1065"/>
      <c r="DO32" s="1065"/>
      <c r="DP32" s="1065"/>
      <c r="DQ32" s="1065"/>
      <c r="DR32" s="1065"/>
      <c r="DS32" s="1065"/>
      <c r="DT32" s="1065"/>
      <c r="DU32" s="1065"/>
      <c r="DV32" s="1065"/>
      <c r="DW32" s="1065"/>
      <c r="DX32" s="1065"/>
      <c r="DY32" s="1065"/>
      <c r="DZ32" s="1065"/>
      <c r="EA32" s="1065"/>
      <c r="EB32" s="1065"/>
      <c r="EC32" s="1065"/>
      <c r="ED32" s="1065"/>
      <c r="EE32" s="1065"/>
      <c r="EF32" s="1065"/>
      <c r="EG32" s="1065"/>
      <c r="EH32" s="1065"/>
      <c r="EI32" s="1065"/>
      <c r="EJ32" s="1065"/>
      <c r="EK32" s="1065"/>
      <c r="EL32" s="1065"/>
      <c r="EM32" s="1065"/>
      <c r="EN32" s="1065"/>
      <c r="EO32" s="1065"/>
      <c r="EP32" s="1065"/>
      <c r="EQ32" s="1065"/>
      <c r="ER32" s="1065"/>
      <c r="ES32" s="1065"/>
      <c r="ET32" s="1065"/>
      <c r="EU32" s="1065"/>
      <c r="EV32" s="1065"/>
      <c r="EW32" s="1065"/>
      <c r="EX32" s="1065"/>
      <c r="EY32" s="1065"/>
      <c r="EZ32" s="1065"/>
      <c r="FA32" s="1065"/>
      <c r="FB32" s="1065"/>
      <c r="FC32" s="1065"/>
      <c r="FD32" s="1065"/>
      <c r="FE32" s="1065"/>
      <c r="FF32" s="1065"/>
      <c r="FG32" s="1065"/>
      <c r="FH32" s="1065"/>
      <c r="FI32" s="1065"/>
      <c r="FJ32" s="1065"/>
      <c r="FK32" s="1065"/>
      <c r="FL32" s="1065"/>
      <c r="FM32" s="1065"/>
      <c r="FN32" s="1065"/>
      <c r="FO32" s="1065"/>
      <c r="FP32" s="1065"/>
      <c r="FQ32" s="1065"/>
      <c r="FR32" s="1065"/>
      <c r="FS32" s="1065"/>
      <c r="FT32" s="1065"/>
      <c r="FU32" s="1065"/>
      <c r="FV32" s="1065"/>
      <c r="FW32" s="1065"/>
      <c r="FX32" s="1065"/>
      <c r="FY32" s="1065"/>
      <c r="FZ32" s="1065"/>
      <c r="GA32" s="1065"/>
      <c r="GB32" s="1065"/>
      <c r="GC32" s="1065"/>
      <c r="GD32" s="1065"/>
      <c r="GE32" s="1065"/>
      <c r="GF32" s="1065"/>
      <c r="GG32" s="1065"/>
      <c r="GH32" s="1065"/>
      <c r="GI32" s="1065"/>
      <c r="GJ32" s="1065"/>
      <c r="GK32" s="1065"/>
      <c r="GL32" s="1065"/>
      <c r="GM32" s="1065"/>
      <c r="GN32" s="1065"/>
      <c r="GO32" s="1065"/>
      <c r="GP32" s="1065"/>
      <c r="GQ32" s="1065"/>
      <c r="GR32" s="1065"/>
      <c r="GS32" s="1065"/>
      <c r="GT32" s="1065"/>
      <c r="GU32" s="1065"/>
      <c r="GV32" s="1065"/>
      <c r="GW32" s="1065"/>
      <c r="GX32" s="1065"/>
      <c r="GY32" s="1065"/>
      <c r="GZ32" s="1065"/>
      <c r="HA32" s="1065"/>
      <c r="HB32" s="1065"/>
      <c r="HC32" s="1065"/>
      <c r="HD32" s="1065"/>
      <c r="HE32" s="1065"/>
      <c r="HF32" s="1065"/>
      <c r="HG32" s="1065"/>
      <c r="HH32" s="1065"/>
      <c r="HI32" s="1065"/>
      <c r="HJ32" s="1065"/>
      <c r="HK32" s="1065"/>
      <c r="HL32" s="1065"/>
      <c r="HM32" s="1065"/>
      <c r="HN32" s="1065"/>
      <c r="HO32" s="1065"/>
      <c r="HP32" s="1065"/>
      <c r="HQ32" s="1065"/>
      <c r="HR32" s="1065"/>
      <c r="HS32" s="1065"/>
      <c r="HT32" s="1065"/>
      <c r="HU32" s="1065"/>
      <c r="HV32" s="1065"/>
      <c r="HW32" s="1065"/>
      <c r="HX32" s="1065"/>
      <c r="HY32" s="1065"/>
      <c r="HZ32" s="1065"/>
      <c r="IA32" s="1065"/>
      <c r="IB32" s="1065"/>
      <c r="IC32" s="1065"/>
      <c r="ID32" s="1065"/>
      <c r="IE32" s="1065"/>
      <c r="IF32" s="1065"/>
      <c r="IG32" s="1065"/>
      <c r="IH32" s="1065"/>
      <c r="II32" s="1065"/>
      <c r="IJ32" s="1065"/>
      <c r="IK32" s="1065"/>
      <c r="IL32" s="1065"/>
      <c r="IM32" s="1065"/>
      <c r="IN32" s="1065"/>
      <c r="IO32" s="1065"/>
      <c r="IP32" s="1065"/>
      <c r="IQ32" s="1065"/>
      <c r="IR32" s="1065"/>
      <c r="IS32" s="1065"/>
      <c r="IT32" s="1065"/>
      <c r="IU32" s="1065"/>
      <c r="IV32" s="1065"/>
    </row>
    <row r="33" spans="1:256" ht="15" x14ac:dyDescent="0.25">
      <c r="A33" s="1472"/>
      <c r="B33" s="1472"/>
      <c r="C33" s="1473"/>
      <c r="D33" s="1473"/>
      <c r="E33" s="1473"/>
      <c r="F33" s="1472"/>
      <c r="G33" s="1472"/>
      <c r="H33" s="1473"/>
      <c r="I33" s="1472"/>
      <c r="J33" s="1473"/>
      <c r="K33" s="1472"/>
      <c r="L33" s="1475"/>
      <c r="M33" s="1065"/>
      <c r="N33" s="1065"/>
      <c r="O33" s="1065"/>
      <c r="P33" s="1065"/>
      <c r="Q33" s="1065"/>
      <c r="R33" s="1065"/>
      <c r="S33" s="1065"/>
      <c r="T33" s="1065"/>
      <c r="U33" s="1065"/>
      <c r="V33" s="1065"/>
      <c r="W33" s="1065"/>
      <c r="X33" s="1065"/>
      <c r="Y33" s="1065"/>
      <c r="Z33" s="1065"/>
      <c r="AA33" s="1065"/>
      <c r="AB33" s="1065"/>
      <c r="AC33" s="1065"/>
      <c r="AD33" s="1065"/>
      <c r="AE33" s="1065"/>
      <c r="AF33" s="1065"/>
      <c r="AG33" s="1065"/>
      <c r="AH33" s="1065"/>
      <c r="AI33" s="1065"/>
      <c r="AJ33" s="1065"/>
      <c r="AK33" s="1065"/>
      <c r="AL33" s="1065"/>
      <c r="AM33" s="1065"/>
      <c r="AN33" s="1065"/>
      <c r="AO33" s="1065"/>
      <c r="AP33" s="1065"/>
      <c r="AQ33" s="1065"/>
      <c r="AR33" s="1065"/>
      <c r="AS33" s="1065"/>
      <c r="AT33" s="1065"/>
      <c r="AU33" s="1065"/>
      <c r="AV33" s="1065"/>
      <c r="AW33" s="1065"/>
      <c r="AX33" s="1065"/>
      <c r="AY33" s="1065"/>
      <c r="AZ33" s="1065"/>
      <c r="BA33" s="1065"/>
      <c r="BB33" s="1065"/>
      <c r="BC33" s="1065"/>
      <c r="BD33" s="1065"/>
      <c r="BE33" s="1065"/>
      <c r="BF33" s="1065"/>
      <c r="BG33" s="1065"/>
      <c r="BH33" s="1065"/>
      <c r="BI33" s="1065"/>
      <c r="BJ33" s="1065"/>
      <c r="BK33" s="1065"/>
      <c r="BL33" s="1065"/>
      <c r="BM33" s="1065"/>
      <c r="BN33" s="1065"/>
      <c r="BO33" s="1065"/>
      <c r="BP33" s="1065"/>
      <c r="BQ33" s="1065"/>
      <c r="BR33" s="1065"/>
      <c r="BS33" s="1065"/>
      <c r="BT33" s="1065"/>
      <c r="BU33" s="1065"/>
      <c r="BV33" s="1065"/>
      <c r="BW33" s="1065"/>
      <c r="BX33" s="1065"/>
      <c r="BY33" s="1065"/>
      <c r="BZ33" s="1065"/>
      <c r="CA33" s="1065"/>
      <c r="CB33" s="1065"/>
      <c r="CC33" s="1065"/>
      <c r="CD33" s="1065"/>
      <c r="CE33" s="1065"/>
      <c r="CF33" s="1065"/>
      <c r="CG33" s="1065"/>
      <c r="CH33" s="1065"/>
      <c r="CI33" s="1065"/>
      <c r="CJ33" s="1065"/>
      <c r="CK33" s="1065"/>
      <c r="CL33" s="1065"/>
      <c r="CM33" s="1065"/>
      <c r="CN33" s="1065"/>
      <c r="CO33" s="1065"/>
      <c r="CP33" s="1065"/>
      <c r="CQ33" s="1065"/>
      <c r="CR33" s="1065"/>
      <c r="CS33" s="1065"/>
      <c r="CT33" s="1065"/>
      <c r="CU33" s="1065"/>
      <c r="CV33" s="1065"/>
      <c r="CW33" s="1065"/>
      <c r="CX33" s="1065"/>
      <c r="CY33" s="1065"/>
      <c r="CZ33" s="1065"/>
      <c r="DA33" s="1065"/>
      <c r="DB33" s="1065"/>
      <c r="DC33" s="1065"/>
      <c r="DD33" s="1065"/>
      <c r="DE33" s="1065"/>
      <c r="DF33" s="1065"/>
      <c r="DG33" s="1065"/>
      <c r="DH33" s="1065"/>
      <c r="DI33" s="1065"/>
      <c r="DJ33" s="1065"/>
      <c r="DK33" s="1065"/>
      <c r="DL33" s="1065"/>
      <c r="DM33" s="1065"/>
      <c r="DN33" s="1065"/>
      <c r="DO33" s="1065"/>
      <c r="DP33" s="1065"/>
      <c r="DQ33" s="1065"/>
      <c r="DR33" s="1065"/>
      <c r="DS33" s="1065"/>
      <c r="DT33" s="1065"/>
      <c r="DU33" s="1065"/>
      <c r="DV33" s="1065"/>
      <c r="DW33" s="1065"/>
      <c r="DX33" s="1065"/>
      <c r="DY33" s="1065"/>
      <c r="DZ33" s="1065"/>
      <c r="EA33" s="1065"/>
      <c r="EB33" s="1065"/>
      <c r="EC33" s="1065"/>
      <c r="ED33" s="1065"/>
      <c r="EE33" s="1065"/>
      <c r="EF33" s="1065"/>
      <c r="EG33" s="1065"/>
      <c r="EH33" s="1065"/>
      <c r="EI33" s="1065"/>
      <c r="EJ33" s="1065"/>
      <c r="EK33" s="1065"/>
      <c r="EL33" s="1065"/>
      <c r="EM33" s="1065"/>
      <c r="EN33" s="1065"/>
      <c r="EO33" s="1065"/>
      <c r="EP33" s="1065"/>
      <c r="EQ33" s="1065"/>
      <c r="ER33" s="1065"/>
      <c r="ES33" s="1065"/>
      <c r="ET33" s="1065"/>
      <c r="EU33" s="1065"/>
      <c r="EV33" s="1065"/>
      <c r="EW33" s="1065"/>
      <c r="EX33" s="1065"/>
      <c r="EY33" s="1065"/>
      <c r="EZ33" s="1065"/>
      <c r="FA33" s="1065"/>
      <c r="FB33" s="1065"/>
      <c r="FC33" s="1065"/>
      <c r="FD33" s="1065"/>
      <c r="FE33" s="1065"/>
      <c r="FF33" s="1065"/>
      <c r="FG33" s="1065"/>
      <c r="FH33" s="1065"/>
      <c r="FI33" s="1065"/>
      <c r="FJ33" s="1065"/>
      <c r="FK33" s="1065"/>
      <c r="FL33" s="1065"/>
      <c r="FM33" s="1065"/>
      <c r="FN33" s="1065"/>
      <c r="FO33" s="1065"/>
      <c r="FP33" s="1065"/>
      <c r="FQ33" s="1065"/>
      <c r="FR33" s="1065"/>
      <c r="FS33" s="1065"/>
      <c r="FT33" s="1065"/>
      <c r="FU33" s="1065"/>
      <c r="FV33" s="1065"/>
      <c r="FW33" s="1065"/>
      <c r="FX33" s="1065"/>
      <c r="FY33" s="1065"/>
      <c r="FZ33" s="1065"/>
      <c r="GA33" s="1065"/>
      <c r="GB33" s="1065"/>
      <c r="GC33" s="1065"/>
      <c r="GD33" s="1065"/>
      <c r="GE33" s="1065"/>
      <c r="GF33" s="1065"/>
      <c r="GG33" s="1065"/>
      <c r="GH33" s="1065"/>
      <c r="GI33" s="1065"/>
      <c r="GJ33" s="1065"/>
      <c r="GK33" s="1065"/>
      <c r="GL33" s="1065"/>
      <c r="GM33" s="1065"/>
      <c r="GN33" s="1065"/>
      <c r="GO33" s="1065"/>
      <c r="GP33" s="1065"/>
      <c r="GQ33" s="1065"/>
      <c r="GR33" s="1065"/>
      <c r="GS33" s="1065"/>
      <c r="GT33" s="1065"/>
      <c r="GU33" s="1065"/>
      <c r="GV33" s="1065"/>
      <c r="GW33" s="1065"/>
      <c r="GX33" s="1065"/>
      <c r="GY33" s="1065"/>
      <c r="GZ33" s="1065"/>
      <c r="HA33" s="1065"/>
      <c r="HB33" s="1065"/>
      <c r="HC33" s="1065"/>
      <c r="HD33" s="1065"/>
      <c r="HE33" s="1065"/>
      <c r="HF33" s="1065"/>
      <c r="HG33" s="1065"/>
      <c r="HH33" s="1065"/>
      <c r="HI33" s="1065"/>
      <c r="HJ33" s="1065"/>
      <c r="HK33" s="1065"/>
      <c r="HL33" s="1065"/>
      <c r="HM33" s="1065"/>
      <c r="HN33" s="1065"/>
      <c r="HO33" s="1065"/>
      <c r="HP33" s="1065"/>
      <c r="HQ33" s="1065"/>
      <c r="HR33" s="1065"/>
      <c r="HS33" s="1065"/>
      <c r="HT33" s="1065"/>
      <c r="HU33" s="1065"/>
      <c r="HV33" s="1065"/>
      <c r="HW33" s="1065"/>
      <c r="HX33" s="1065"/>
      <c r="HY33" s="1065"/>
      <c r="HZ33" s="1065"/>
      <c r="IA33" s="1065"/>
      <c r="IB33" s="1065"/>
      <c r="IC33" s="1065"/>
      <c r="ID33" s="1065"/>
      <c r="IE33" s="1065"/>
      <c r="IF33" s="1065"/>
      <c r="IG33" s="1065"/>
      <c r="IH33" s="1065"/>
      <c r="II33" s="1065"/>
      <c r="IJ33" s="1065"/>
      <c r="IK33" s="1065"/>
      <c r="IL33" s="1065"/>
      <c r="IM33" s="1065"/>
      <c r="IN33" s="1065"/>
      <c r="IO33" s="1065"/>
      <c r="IP33" s="1065"/>
      <c r="IQ33" s="1065"/>
      <c r="IR33" s="1065"/>
      <c r="IS33" s="1065"/>
      <c r="IT33" s="1065"/>
      <c r="IU33" s="1065"/>
      <c r="IV33" s="1065"/>
    </row>
    <row r="34" spans="1:256" ht="15" x14ac:dyDescent="0.25">
      <c r="A34" s="1472"/>
      <c r="B34" s="1472"/>
      <c r="C34" s="1473"/>
      <c r="D34" s="1473"/>
      <c r="E34" s="1473"/>
      <c r="F34" s="1472"/>
      <c r="G34" s="1472"/>
      <c r="H34" s="1473"/>
      <c r="I34" s="1472"/>
      <c r="J34" s="1473"/>
      <c r="K34" s="1472"/>
      <c r="L34" s="1475"/>
      <c r="M34" s="1065"/>
      <c r="N34" s="1065"/>
      <c r="O34" s="1065"/>
      <c r="P34" s="1065"/>
      <c r="Q34" s="1065"/>
      <c r="R34" s="1065"/>
      <c r="S34" s="1065"/>
      <c r="T34" s="1065"/>
      <c r="U34" s="1065"/>
      <c r="V34" s="1065"/>
      <c r="W34" s="1065"/>
      <c r="X34" s="1065"/>
      <c r="Y34" s="1065"/>
      <c r="Z34" s="1065"/>
      <c r="AA34" s="1065"/>
      <c r="AB34" s="1065"/>
      <c r="AC34" s="1065"/>
      <c r="AD34" s="1065"/>
      <c r="AE34" s="1065"/>
      <c r="AF34" s="1065"/>
      <c r="AG34" s="1065"/>
      <c r="AH34" s="1065"/>
      <c r="AI34" s="1065"/>
      <c r="AJ34" s="1065"/>
      <c r="AK34" s="1065"/>
      <c r="AL34" s="1065"/>
      <c r="AM34" s="1065"/>
      <c r="AN34" s="1065"/>
      <c r="AO34" s="1065"/>
      <c r="AP34" s="1065"/>
      <c r="AQ34" s="1065"/>
      <c r="AR34" s="1065"/>
      <c r="AS34" s="1065"/>
      <c r="AT34" s="1065"/>
      <c r="AU34" s="1065"/>
      <c r="AV34" s="1065"/>
      <c r="AW34" s="1065"/>
      <c r="AX34" s="1065"/>
      <c r="AY34" s="1065"/>
      <c r="AZ34" s="1065"/>
      <c r="BA34" s="1065"/>
      <c r="BB34" s="1065"/>
      <c r="BC34" s="1065"/>
      <c r="BD34" s="1065"/>
      <c r="BE34" s="1065"/>
      <c r="BF34" s="1065"/>
      <c r="BG34" s="1065"/>
      <c r="BH34" s="1065"/>
      <c r="BI34" s="1065"/>
      <c r="BJ34" s="1065"/>
      <c r="BK34" s="1065"/>
      <c r="BL34" s="1065"/>
      <c r="BM34" s="1065"/>
      <c r="BN34" s="1065"/>
      <c r="BO34" s="1065"/>
      <c r="BP34" s="1065"/>
      <c r="BQ34" s="1065"/>
      <c r="BR34" s="1065"/>
      <c r="BS34" s="1065"/>
      <c r="BT34" s="1065"/>
      <c r="BU34" s="1065"/>
      <c r="BV34" s="1065"/>
      <c r="BW34" s="1065"/>
      <c r="BX34" s="1065"/>
      <c r="BY34" s="1065"/>
      <c r="BZ34" s="1065"/>
      <c r="CA34" s="1065"/>
      <c r="CB34" s="1065"/>
      <c r="CC34" s="1065"/>
      <c r="CD34" s="1065"/>
      <c r="CE34" s="1065"/>
      <c r="CF34" s="1065"/>
      <c r="CG34" s="1065"/>
      <c r="CH34" s="1065"/>
      <c r="CI34" s="1065"/>
      <c r="CJ34" s="1065"/>
      <c r="CK34" s="1065"/>
      <c r="CL34" s="1065"/>
      <c r="CM34" s="1065"/>
      <c r="CN34" s="1065"/>
      <c r="CO34" s="1065"/>
      <c r="CP34" s="1065"/>
      <c r="CQ34" s="1065"/>
      <c r="CR34" s="1065"/>
      <c r="CS34" s="1065"/>
      <c r="CT34" s="1065"/>
      <c r="CU34" s="1065"/>
      <c r="CV34" s="1065"/>
      <c r="CW34" s="1065"/>
      <c r="CX34" s="1065"/>
      <c r="CY34" s="1065"/>
      <c r="CZ34" s="1065"/>
      <c r="DA34" s="1065"/>
      <c r="DB34" s="1065"/>
      <c r="DC34" s="1065"/>
      <c r="DD34" s="1065"/>
      <c r="DE34" s="1065"/>
      <c r="DF34" s="1065"/>
      <c r="DG34" s="1065"/>
      <c r="DH34" s="1065"/>
      <c r="DI34" s="1065"/>
      <c r="DJ34" s="1065"/>
      <c r="DK34" s="1065"/>
      <c r="DL34" s="1065"/>
      <c r="DM34" s="1065"/>
      <c r="DN34" s="1065"/>
      <c r="DO34" s="1065"/>
      <c r="DP34" s="1065"/>
      <c r="DQ34" s="1065"/>
      <c r="DR34" s="1065"/>
      <c r="DS34" s="1065"/>
      <c r="DT34" s="1065"/>
      <c r="DU34" s="1065"/>
      <c r="DV34" s="1065"/>
      <c r="DW34" s="1065"/>
      <c r="DX34" s="1065"/>
      <c r="DY34" s="1065"/>
      <c r="DZ34" s="1065"/>
      <c r="EA34" s="1065"/>
      <c r="EB34" s="1065"/>
      <c r="EC34" s="1065"/>
      <c r="ED34" s="1065"/>
      <c r="EE34" s="1065"/>
      <c r="EF34" s="1065"/>
      <c r="EG34" s="1065"/>
      <c r="EH34" s="1065"/>
      <c r="EI34" s="1065"/>
      <c r="EJ34" s="1065"/>
      <c r="EK34" s="1065"/>
      <c r="EL34" s="1065"/>
      <c r="EM34" s="1065"/>
      <c r="EN34" s="1065"/>
      <c r="EO34" s="1065"/>
      <c r="EP34" s="1065"/>
      <c r="EQ34" s="1065"/>
      <c r="ER34" s="1065"/>
      <c r="ES34" s="1065"/>
      <c r="ET34" s="1065"/>
      <c r="EU34" s="1065"/>
      <c r="EV34" s="1065"/>
      <c r="EW34" s="1065"/>
      <c r="EX34" s="1065"/>
      <c r="EY34" s="1065"/>
      <c r="EZ34" s="1065"/>
      <c r="FA34" s="1065"/>
      <c r="FB34" s="1065"/>
      <c r="FC34" s="1065"/>
      <c r="FD34" s="1065"/>
      <c r="FE34" s="1065"/>
      <c r="FF34" s="1065"/>
      <c r="FG34" s="1065"/>
      <c r="FH34" s="1065"/>
      <c r="FI34" s="1065"/>
      <c r="FJ34" s="1065"/>
      <c r="FK34" s="1065"/>
      <c r="FL34" s="1065"/>
      <c r="FM34" s="1065"/>
      <c r="FN34" s="1065"/>
      <c r="FO34" s="1065"/>
      <c r="FP34" s="1065"/>
      <c r="FQ34" s="1065"/>
      <c r="FR34" s="1065"/>
      <c r="FS34" s="1065"/>
      <c r="FT34" s="1065"/>
      <c r="FU34" s="1065"/>
      <c r="FV34" s="1065"/>
      <c r="FW34" s="1065"/>
      <c r="FX34" s="1065"/>
      <c r="FY34" s="1065"/>
      <c r="FZ34" s="1065"/>
      <c r="GA34" s="1065"/>
      <c r="GB34" s="1065"/>
      <c r="GC34" s="1065"/>
      <c r="GD34" s="1065"/>
      <c r="GE34" s="1065"/>
      <c r="GF34" s="1065"/>
      <c r="GG34" s="1065"/>
      <c r="GH34" s="1065"/>
      <c r="GI34" s="1065"/>
      <c r="GJ34" s="1065"/>
      <c r="GK34" s="1065"/>
      <c r="GL34" s="1065"/>
      <c r="GM34" s="1065"/>
      <c r="GN34" s="1065"/>
      <c r="GO34" s="1065"/>
      <c r="GP34" s="1065"/>
      <c r="GQ34" s="1065"/>
      <c r="GR34" s="1065"/>
      <c r="GS34" s="1065"/>
      <c r="GT34" s="1065"/>
      <c r="GU34" s="1065"/>
      <c r="GV34" s="1065"/>
      <c r="GW34" s="1065"/>
      <c r="GX34" s="1065"/>
      <c r="GY34" s="1065"/>
      <c r="GZ34" s="1065"/>
      <c r="HA34" s="1065"/>
      <c r="HB34" s="1065"/>
      <c r="HC34" s="1065"/>
      <c r="HD34" s="1065"/>
      <c r="HE34" s="1065"/>
      <c r="HF34" s="1065"/>
      <c r="HG34" s="1065"/>
      <c r="HH34" s="1065"/>
      <c r="HI34" s="1065"/>
      <c r="HJ34" s="1065"/>
      <c r="HK34" s="1065"/>
      <c r="HL34" s="1065"/>
      <c r="HM34" s="1065"/>
      <c r="HN34" s="1065"/>
      <c r="HO34" s="1065"/>
      <c r="HP34" s="1065"/>
      <c r="HQ34" s="1065"/>
      <c r="HR34" s="1065"/>
      <c r="HS34" s="1065"/>
      <c r="HT34" s="1065"/>
      <c r="HU34" s="1065"/>
      <c r="HV34" s="1065"/>
      <c r="HW34" s="1065"/>
      <c r="HX34" s="1065"/>
      <c r="HY34" s="1065"/>
      <c r="HZ34" s="1065"/>
      <c r="IA34" s="1065"/>
      <c r="IB34" s="1065"/>
      <c r="IC34" s="1065"/>
      <c r="ID34" s="1065"/>
      <c r="IE34" s="1065"/>
      <c r="IF34" s="1065"/>
      <c r="IG34" s="1065"/>
      <c r="IH34" s="1065"/>
      <c r="II34" s="1065"/>
      <c r="IJ34" s="1065"/>
      <c r="IK34" s="1065"/>
      <c r="IL34" s="1065"/>
      <c r="IM34" s="1065"/>
      <c r="IN34" s="1065"/>
      <c r="IO34" s="1065"/>
      <c r="IP34" s="1065"/>
      <c r="IQ34" s="1065"/>
      <c r="IR34" s="1065"/>
      <c r="IS34" s="1065"/>
      <c r="IT34" s="1065"/>
      <c r="IU34" s="1065"/>
      <c r="IV34" s="1065"/>
    </row>
    <row r="35" spans="1:256" ht="15" x14ac:dyDescent="0.25">
      <c r="A35" s="1077">
        <v>1</v>
      </c>
      <c r="B35" s="1486">
        <v>2</v>
      </c>
      <c r="C35" s="1504"/>
      <c r="D35" s="1504"/>
      <c r="E35" s="1504"/>
      <c r="F35" s="1077">
        <v>3</v>
      </c>
      <c r="G35" s="1486">
        <v>4</v>
      </c>
      <c r="H35" s="1504"/>
      <c r="I35" s="1486">
        <v>5</v>
      </c>
      <c r="J35" s="1504"/>
      <c r="K35" s="1486">
        <v>6</v>
      </c>
      <c r="L35" s="1487"/>
      <c r="M35" s="1065"/>
      <c r="N35" s="1065"/>
      <c r="O35" s="1065"/>
      <c r="P35" s="1065"/>
      <c r="Q35" s="1065"/>
      <c r="R35" s="1065"/>
      <c r="S35" s="1065"/>
      <c r="T35" s="1065"/>
      <c r="U35" s="1065"/>
      <c r="V35" s="1065"/>
      <c r="W35" s="1065"/>
      <c r="X35" s="1065"/>
      <c r="Y35" s="1065"/>
      <c r="Z35" s="1065"/>
      <c r="AA35" s="1065"/>
      <c r="AB35" s="1065"/>
      <c r="AC35" s="1065"/>
      <c r="AD35" s="1065"/>
      <c r="AE35" s="1065"/>
      <c r="AF35" s="1065"/>
      <c r="AG35" s="1065"/>
      <c r="AH35" s="1065"/>
      <c r="AI35" s="1065"/>
      <c r="AJ35" s="1065"/>
      <c r="AK35" s="1065"/>
      <c r="AL35" s="1065"/>
      <c r="AM35" s="1065"/>
      <c r="AN35" s="1065"/>
      <c r="AO35" s="1065"/>
      <c r="AP35" s="1065"/>
      <c r="AQ35" s="1065"/>
      <c r="AR35" s="1065"/>
      <c r="AS35" s="1065"/>
      <c r="AT35" s="1065"/>
      <c r="AU35" s="1065"/>
      <c r="AV35" s="1065"/>
      <c r="AW35" s="1065"/>
      <c r="AX35" s="1065"/>
      <c r="AY35" s="1065"/>
      <c r="AZ35" s="1065"/>
      <c r="BA35" s="1065"/>
      <c r="BB35" s="1065"/>
      <c r="BC35" s="1065"/>
      <c r="BD35" s="1065"/>
      <c r="BE35" s="1065"/>
      <c r="BF35" s="1065"/>
      <c r="BG35" s="1065"/>
      <c r="BH35" s="1065"/>
      <c r="BI35" s="1065"/>
      <c r="BJ35" s="1065"/>
      <c r="BK35" s="1065"/>
      <c r="BL35" s="1065"/>
      <c r="BM35" s="1065"/>
      <c r="BN35" s="1065"/>
      <c r="BO35" s="1065"/>
      <c r="BP35" s="1065"/>
      <c r="BQ35" s="1065"/>
      <c r="BR35" s="1065"/>
      <c r="BS35" s="1065"/>
      <c r="BT35" s="1065"/>
      <c r="BU35" s="1065"/>
      <c r="BV35" s="1065"/>
      <c r="BW35" s="1065"/>
      <c r="BX35" s="1065"/>
      <c r="BY35" s="1065"/>
      <c r="BZ35" s="1065"/>
      <c r="CA35" s="1065"/>
      <c r="CB35" s="1065"/>
      <c r="CC35" s="1065"/>
      <c r="CD35" s="1065"/>
      <c r="CE35" s="1065"/>
      <c r="CF35" s="1065"/>
      <c r="CG35" s="1065"/>
      <c r="CH35" s="1065"/>
      <c r="CI35" s="1065"/>
      <c r="CJ35" s="1065"/>
      <c r="CK35" s="1065"/>
      <c r="CL35" s="1065"/>
      <c r="CM35" s="1065"/>
      <c r="CN35" s="1065"/>
      <c r="CO35" s="1065"/>
      <c r="CP35" s="1065"/>
      <c r="CQ35" s="1065"/>
      <c r="CR35" s="1065"/>
      <c r="CS35" s="1065"/>
      <c r="CT35" s="1065"/>
      <c r="CU35" s="1065"/>
      <c r="CV35" s="1065"/>
      <c r="CW35" s="1065"/>
      <c r="CX35" s="1065"/>
      <c r="CY35" s="1065"/>
      <c r="CZ35" s="1065"/>
      <c r="DA35" s="1065"/>
      <c r="DB35" s="1065"/>
      <c r="DC35" s="1065"/>
      <c r="DD35" s="1065"/>
      <c r="DE35" s="1065"/>
      <c r="DF35" s="1065"/>
      <c r="DG35" s="1065"/>
      <c r="DH35" s="1065"/>
      <c r="DI35" s="1065"/>
      <c r="DJ35" s="1065"/>
      <c r="DK35" s="1065"/>
      <c r="DL35" s="1065"/>
      <c r="DM35" s="1065"/>
      <c r="DN35" s="1065"/>
      <c r="DO35" s="1065"/>
      <c r="DP35" s="1065"/>
      <c r="DQ35" s="1065"/>
      <c r="DR35" s="1065"/>
      <c r="DS35" s="1065"/>
      <c r="DT35" s="1065"/>
      <c r="DU35" s="1065"/>
      <c r="DV35" s="1065"/>
      <c r="DW35" s="1065"/>
      <c r="DX35" s="1065"/>
      <c r="DY35" s="1065"/>
      <c r="DZ35" s="1065"/>
      <c r="EA35" s="1065"/>
      <c r="EB35" s="1065"/>
      <c r="EC35" s="1065"/>
      <c r="ED35" s="1065"/>
      <c r="EE35" s="1065"/>
      <c r="EF35" s="1065"/>
      <c r="EG35" s="1065"/>
      <c r="EH35" s="1065"/>
      <c r="EI35" s="1065"/>
      <c r="EJ35" s="1065"/>
      <c r="EK35" s="1065"/>
      <c r="EL35" s="1065"/>
      <c r="EM35" s="1065"/>
      <c r="EN35" s="1065"/>
      <c r="EO35" s="1065"/>
      <c r="EP35" s="1065"/>
      <c r="EQ35" s="1065"/>
      <c r="ER35" s="1065"/>
      <c r="ES35" s="1065"/>
      <c r="ET35" s="1065"/>
      <c r="EU35" s="1065"/>
      <c r="EV35" s="1065"/>
      <c r="EW35" s="1065"/>
      <c r="EX35" s="1065"/>
      <c r="EY35" s="1065"/>
      <c r="EZ35" s="1065"/>
      <c r="FA35" s="1065"/>
      <c r="FB35" s="1065"/>
      <c r="FC35" s="1065"/>
      <c r="FD35" s="1065"/>
      <c r="FE35" s="1065"/>
      <c r="FF35" s="1065"/>
      <c r="FG35" s="1065"/>
      <c r="FH35" s="1065"/>
      <c r="FI35" s="1065"/>
      <c r="FJ35" s="1065"/>
      <c r="FK35" s="1065"/>
      <c r="FL35" s="1065"/>
      <c r="FM35" s="1065"/>
      <c r="FN35" s="1065"/>
      <c r="FO35" s="1065"/>
      <c r="FP35" s="1065"/>
      <c r="FQ35" s="1065"/>
      <c r="FR35" s="1065"/>
      <c r="FS35" s="1065"/>
      <c r="FT35" s="1065"/>
      <c r="FU35" s="1065"/>
      <c r="FV35" s="1065"/>
      <c r="FW35" s="1065"/>
      <c r="FX35" s="1065"/>
      <c r="FY35" s="1065"/>
      <c r="FZ35" s="1065"/>
      <c r="GA35" s="1065"/>
      <c r="GB35" s="1065"/>
      <c r="GC35" s="1065"/>
      <c r="GD35" s="1065"/>
      <c r="GE35" s="1065"/>
      <c r="GF35" s="1065"/>
      <c r="GG35" s="1065"/>
      <c r="GH35" s="1065"/>
      <c r="GI35" s="1065"/>
      <c r="GJ35" s="1065"/>
      <c r="GK35" s="1065"/>
      <c r="GL35" s="1065"/>
      <c r="GM35" s="1065"/>
      <c r="GN35" s="1065"/>
      <c r="GO35" s="1065"/>
      <c r="GP35" s="1065"/>
      <c r="GQ35" s="1065"/>
      <c r="GR35" s="1065"/>
      <c r="GS35" s="1065"/>
      <c r="GT35" s="1065"/>
      <c r="GU35" s="1065"/>
      <c r="GV35" s="1065"/>
      <c r="GW35" s="1065"/>
      <c r="GX35" s="1065"/>
      <c r="GY35" s="1065"/>
      <c r="GZ35" s="1065"/>
      <c r="HA35" s="1065"/>
      <c r="HB35" s="1065"/>
      <c r="HC35" s="1065"/>
      <c r="HD35" s="1065"/>
      <c r="HE35" s="1065"/>
      <c r="HF35" s="1065"/>
      <c r="HG35" s="1065"/>
      <c r="HH35" s="1065"/>
      <c r="HI35" s="1065"/>
      <c r="HJ35" s="1065"/>
      <c r="HK35" s="1065"/>
      <c r="HL35" s="1065"/>
      <c r="HM35" s="1065"/>
      <c r="HN35" s="1065"/>
      <c r="HO35" s="1065"/>
      <c r="HP35" s="1065"/>
      <c r="HQ35" s="1065"/>
      <c r="HR35" s="1065"/>
      <c r="HS35" s="1065"/>
      <c r="HT35" s="1065"/>
      <c r="HU35" s="1065"/>
      <c r="HV35" s="1065"/>
      <c r="HW35" s="1065"/>
      <c r="HX35" s="1065"/>
      <c r="HY35" s="1065"/>
      <c r="HZ35" s="1065"/>
      <c r="IA35" s="1065"/>
      <c r="IB35" s="1065"/>
      <c r="IC35" s="1065"/>
      <c r="ID35" s="1065"/>
      <c r="IE35" s="1065"/>
      <c r="IF35" s="1065"/>
      <c r="IG35" s="1065"/>
      <c r="IH35" s="1065"/>
      <c r="II35" s="1065"/>
      <c r="IJ35" s="1065"/>
      <c r="IK35" s="1065"/>
      <c r="IL35" s="1065"/>
      <c r="IM35" s="1065"/>
      <c r="IN35" s="1065"/>
      <c r="IO35" s="1065"/>
      <c r="IP35" s="1065"/>
      <c r="IQ35" s="1065"/>
      <c r="IR35" s="1065"/>
      <c r="IS35" s="1065"/>
      <c r="IT35" s="1065"/>
      <c r="IU35" s="1065"/>
      <c r="IV35" s="1065"/>
    </row>
    <row r="36" spans="1:256" ht="23.1" customHeight="1" x14ac:dyDescent="0.25">
      <c r="A36" s="91"/>
      <c r="B36" s="1515" t="s">
        <v>62</v>
      </c>
      <c r="C36" s="1516"/>
      <c r="D36" s="1516"/>
      <c r="E36" s="1516"/>
      <c r="F36" s="92"/>
      <c r="G36" s="1517"/>
      <c r="H36" s="1518"/>
      <c r="I36" s="1517"/>
      <c r="J36" s="1518"/>
      <c r="K36" s="1517"/>
      <c r="L36" s="1518"/>
      <c r="M36" s="59" t="s">
        <v>61</v>
      </c>
      <c r="N36" s="1065"/>
      <c r="O36" s="1065"/>
      <c r="P36" s="1065"/>
      <c r="Q36" s="1065"/>
      <c r="R36" s="1065"/>
      <c r="S36" s="1065"/>
      <c r="T36" s="1065"/>
      <c r="U36" s="1065"/>
      <c r="V36" s="1065"/>
      <c r="W36" s="1065"/>
      <c r="X36" s="1065"/>
      <c r="Y36" s="1065"/>
      <c r="Z36" s="1065"/>
      <c r="AA36" s="1065"/>
      <c r="AB36" s="1065"/>
      <c r="AC36" s="1065"/>
      <c r="AD36" s="1065"/>
      <c r="AE36" s="1065"/>
      <c r="AF36" s="1065"/>
      <c r="AG36" s="1065"/>
      <c r="AH36" s="1065"/>
      <c r="AI36" s="1065"/>
      <c r="AJ36" s="1065"/>
      <c r="AK36" s="1065"/>
      <c r="AL36" s="1065"/>
      <c r="AM36" s="1065"/>
      <c r="AN36" s="1065"/>
      <c r="AO36" s="1065"/>
      <c r="AP36" s="1065"/>
      <c r="AQ36" s="1065"/>
      <c r="AR36" s="1065"/>
      <c r="AS36" s="1065"/>
      <c r="AT36" s="1065"/>
      <c r="AU36" s="1065"/>
      <c r="AV36" s="1065"/>
      <c r="AW36" s="1065"/>
      <c r="AX36" s="1065"/>
      <c r="AY36" s="1065"/>
      <c r="AZ36" s="1065"/>
      <c r="BA36" s="1065"/>
      <c r="BB36" s="1065"/>
      <c r="BC36" s="1065"/>
      <c r="BD36" s="1065"/>
      <c r="BE36" s="1065"/>
      <c r="BF36" s="1065"/>
      <c r="BG36" s="1065"/>
      <c r="BH36" s="1065"/>
      <c r="BI36" s="1065"/>
      <c r="BJ36" s="1065"/>
      <c r="BK36" s="1065"/>
      <c r="BL36" s="1065"/>
      <c r="BM36" s="1065"/>
      <c r="BN36" s="1065"/>
      <c r="BO36" s="1065"/>
      <c r="BP36" s="1065"/>
      <c r="BQ36" s="1065"/>
      <c r="BR36" s="1065"/>
      <c r="BS36" s="1065"/>
      <c r="BT36" s="1065"/>
      <c r="BU36" s="1065"/>
      <c r="BV36" s="1065"/>
      <c r="BW36" s="1065"/>
      <c r="BX36" s="1065"/>
      <c r="BY36" s="1065"/>
      <c r="BZ36" s="1065"/>
      <c r="CA36" s="1065"/>
      <c r="CB36" s="1065"/>
      <c r="CC36" s="1065"/>
      <c r="CD36" s="1065"/>
      <c r="CE36" s="1065"/>
      <c r="CF36" s="1065"/>
      <c r="CG36" s="1065"/>
      <c r="CH36" s="1065"/>
      <c r="CI36" s="1065"/>
      <c r="CJ36" s="1065"/>
      <c r="CK36" s="1065"/>
      <c r="CL36" s="1065"/>
      <c r="CM36" s="1065"/>
      <c r="CN36" s="1065"/>
      <c r="CO36" s="1065"/>
      <c r="CP36" s="1065"/>
      <c r="CQ36" s="1065"/>
      <c r="CR36" s="1065"/>
      <c r="CS36" s="1065"/>
      <c r="CT36" s="1065"/>
      <c r="CU36" s="1065"/>
      <c r="CV36" s="1065"/>
      <c r="CW36" s="1065"/>
      <c r="CX36" s="1065"/>
      <c r="CY36" s="1065"/>
      <c r="CZ36" s="1065"/>
      <c r="DA36" s="1065"/>
      <c r="DB36" s="1065"/>
      <c r="DC36" s="1065"/>
      <c r="DD36" s="1065"/>
      <c r="DE36" s="1065"/>
      <c r="DF36" s="1065"/>
      <c r="DG36" s="1065"/>
      <c r="DH36" s="1065"/>
      <c r="DI36" s="1065"/>
      <c r="DJ36" s="1065"/>
      <c r="DK36" s="1065"/>
      <c r="DL36" s="1065"/>
      <c r="DM36" s="1065"/>
      <c r="DN36" s="1065"/>
      <c r="DO36" s="1065"/>
      <c r="DP36" s="1065"/>
      <c r="DQ36" s="1065"/>
      <c r="DR36" s="1065"/>
      <c r="DS36" s="1065"/>
      <c r="DT36" s="1065"/>
      <c r="DU36" s="1065"/>
      <c r="DV36" s="1065"/>
      <c r="DW36" s="1065"/>
      <c r="DX36" s="1065"/>
      <c r="DY36" s="1065"/>
      <c r="DZ36" s="1065"/>
      <c r="EA36" s="1065"/>
      <c r="EB36" s="1065"/>
      <c r="EC36" s="1065"/>
      <c r="ED36" s="1065"/>
      <c r="EE36" s="1065"/>
      <c r="EF36" s="1065"/>
      <c r="EG36" s="1065"/>
      <c r="EH36" s="1065"/>
      <c r="EI36" s="1065"/>
      <c r="EJ36" s="1065"/>
      <c r="EK36" s="1065"/>
      <c r="EL36" s="1065"/>
      <c r="EM36" s="1065"/>
      <c r="EN36" s="1065"/>
      <c r="EO36" s="1065"/>
      <c r="EP36" s="1065"/>
      <c r="EQ36" s="1065"/>
      <c r="ER36" s="1065"/>
      <c r="ES36" s="1065"/>
      <c r="ET36" s="1065"/>
      <c r="EU36" s="1065"/>
      <c r="EV36" s="1065"/>
      <c r="EW36" s="1065"/>
      <c r="EX36" s="1065"/>
      <c r="EY36" s="1065"/>
      <c r="EZ36" s="1065"/>
      <c r="FA36" s="1065"/>
      <c r="FB36" s="1065"/>
      <c r="FC36" s="1065"/>
      <c r="FD36" s="1065"/>
      <c r="FE36" s="1065"/>
      <c r="FF36" s="1065"/>
      <c r="FG36" s="1065"/>
      <c r="FH36" s="1065"/>
      <c r="FI36" s="1065"/>
      <c r="FJ36" s="1065"/>
      <c r="FK36" s="1065"/>
      <c r="FL36" s="1065"/>
      <c r="FM36" s="1065"/>
      <c r="FN36" s="1065"/>
      <c r="FO36" s="1065"/>
      <c r="FP36" s="1065"/>
      <c r="FQ36" s="1065"/>
      <c r="FR36" s="1065"/>
      <c r="FS36" s="1065"/>
      <c r="FT36" s="1065"/>
      <c r="FU36" s="1065"/>
      <c r="FV36" s="1065"/>
      <c r="FW36" s="1065"/>
      <c r="FX36" s="1065"/>
      <c r="FY36" s="1065"/>
      <c r="FZ36" s="1065"/>
      <c r="GA36" s="1065"/>
      <c r="GB36" s="1065"/>
      <c r="GC36" s="1065"/>
      <c r="GD36" s="1065"/>
      <c r="GE36" s="1065"/>
      <c r="GF36" s="1065"/>
      <c r="GG36" s="1065"/>
      <c r="GH36" s="1065"/>
      <c r="GI36" s="1065"/>
      <c r="GJ36" s="1065"/>
      <c r="GK36" s="1065"/>
      <c r="GL36" s="1065"/>
      <c r="GM36" s="1065"/>
      <c r="GN36" s="1065"/>
      <c r="GO36" s="1065"/>
      <c r="GP36" s="1065"/>
      <c r="GQ36" s="1065"/>
      <c r="GR36" s="1065"/>
      <c r="GS36" s="1065"/>
      <c r="GT36" s="1065"/>
      <c r="GU36" s="1065"/>
      <c r="GV36" s="1065"/>
      <c r="GW36" s="1065"/>
      <c r="GX36" s="1065"/>
      <c r="GY36" s="1065"/>
      <c r="GZ36" s="1065"/>
      <c r="HA36" s="1065"/>
      <c r="HB36" s="1065"/>
      <c r="HC36" s="1065"/>
      <c r="HD36" s="1065"/>
      <c r="HE36" s="1065"/>
      <c r="HF36" s="1065"/>
      <c r="HG36" s="1065"/>
      <c r="HH36" s="1065"/>
      <c r="HI36" s="1065"/>
      <c r="HJ36" s="1065"/>
      <c r="HK36" s="1065"/>
      <c r="HL36" s="1065"/>
      <c r="HM36" s="1065"/>
      <c r="HN36" s="1065"/>
      <c r="HO36" s="1065"/>
      <c r="HP36" s="1065"/>
      <c r="HQ36" s="1065"/>
      <c r="HR36" s="1065"/>
      <c r="HS36" s="1065"/>
      <c r="HT36" s="1065"/>
      <c r="HU36" s="1065"/>
      <c r="HV36" s="1065"/>
      <c r="HW36" s="1065"/>
      <c r="HX36" s="1065"/>
      <c r="HY36" s="1065"/>
      <c r="HZ36" s="1065"/>
      <c r="IA36" s="1065"/>
      <c r="IB36" s="1065"/>
      <c r="IC36" s="1065"/>
      <c r="ID36" s="1065"/>
      <c r="IE36" s="1065"/>
      <c r="IF36" s="1065"/>
      <c r="IG36" s="1065"/>
      <c r="IH36" s="1065"/>
      <c r="II36" s="1065"/>
      <c r="IJ36" s="1065"/>
      <c r="IK36" s="1065"/>
      <c r="IL36" s="1065"/>
      <c r="IM36" s="1065"/>
      <c r="IN36" s="1065"/>
      <c r="IO36" s="1065"/>
      <c r="IP36" s="1065"/>
      <c r="IQ36" s="1065"/>
      <c r="IR36" s="1065"/>
      <c r="IS36" s="1065"/>
      <c r="IT36" s="1065"/>
      <c r="IU36" s="1065"/>
      <c r="IV36" s="1065"/>
    </row>
    <row r="37" spans="1:256" ht="22.5" hidden="1" customHeight="1" x14ac:dyDescent="0.25">
      <c r="A37" s="91"/>
      <c r="B37" s="1510" t="s">
        <v>60</v>
      </c>
      <c r="C37" s="1511"/>
      <c r="D37" s="1511"/>
      <c r="E37" s="1512"/>
      <c r="F37" s="93"/>
      <c r="G37" s="1535" t="e">
        <f>G38+G39+G40+G41+G42</f>
        <v>#REF!</v>
      </c>
      <c r="H37" s="1535"/>
      <c r="I37" s="1535" t="e">
        <f t="shared" ref="I37:I48" si="0">SUM(G37)</f>
        <v>#REF!</v>
      </c>
      <c r="J37" s="1535"/>
      <c r="K37" s="1535" t="e">
        <f>I37</f>
        <v>#REF!</v>
      </c>
      <c r="L37" s="1535"/>
      <c r="M37" s="59"/>
      <c r="N37" s="1065"/>
      <c r="O37" s="1065"/>
      <c r="P37" s="63"/>
      <c r="Q37" s="62"/>
      <c r="R37" s="1065"/>
      <c r="S37" s="1065"/>
      <c r="T37" s="1065"/>
      <c r="U37" s="1065"/>
      <c r="V37" s="1065"/>
      <c r="W37" s="1065"/>
      <c r="X37" s="1065"/>
      <c r="Y37" s="1065"/>
      <c r="Z37" s="1065"/>
      <c r="AA37" s="1065"/>
      <c r="AB37" s="1065"/>
      <c r="AC37" s="1065"/>
      <c r="AD37" s="1065"/>
      <c r="AE37" s="1065"/>
      <c r="AF37" s="1065"/>
      <c r="AG37" s="1065"/>
      <c r="AH37" s="1065"/>
      <c r="AI37" s="1065"/>
      <c r="AJ37" s="1065"/>
      <c r="AK37" s="1065"/>
      <c r="AL37" s="1065"/>
      <c r="AM37" s="1065"/>
      <c r="AN37" s="1065"/>
      <c r="AO37" s="1065"/>
      <c r="AP37" s="1065"/>
      <c r="AQ37" s="1065"/>
      <c r="AR37" s="1065"/>
      <c r="AS37" s="1065"/>
      <c r="AT37" s="1065"/>
      <c r="AU37" s="1065"/>
      <c r="AV37" s="1065"/>
      <c r="AW37" s="1065"/>
      <c r="AX37" s="1065"/>
      <c r="AY37" s="1065"/>
      <c r="AZ37" s="1065"/>
      <c r="BA37" s="1065"/>
      <c r="BB37" s="1065"/>
      <c r="BC37" s="1065"/>
      <c r="BD37" s="1065"/>
      <c r="BE37" s="1065"/>
      <c r="BF37" s="1065"/>
      <c r="BG37" s="1065"/>
      <c r="BH37" s="1065"/>
      <c r="BI37" s="1065"/>
      <c r="BJ37" s="1065"/>
      <c r="BK37" s="1065"/>
      <c r="BL37" s="1065"/>
      <c r="BM37" s="1065"/>
      <c r="BN37" s="1065"/>
      <c r="BO37" s="1065"/>
      <c r="BP37" s="1065"/>
      <c r="BQ37" s="1065"/>
      <c r="BR37" s="1065"/>
      <c r="BS37" s="1065"/>
      <c r="BT37" s="1065"/>
      <c r="BU37" s="1065"/>
      <c r="BV37" s="1065"/>
      <c r="BW37" s="1065"/>
      <c r="BX37" s="1065"/>
      <c r="BY37" s="1065"/>
      <c r="BZ37" s="1065"/>
      <c r="CA37" s="1065"/>
      <c r="CB37" s="1065"/>
      <c r="CC37" s="1065"/>
      <c r="CD37" s="1065"/>
      <c r="CE37" s="1065"/>
      <c r="CF37" s="1065"/>
      <c r="CG37" s="1065"/>
      <c r="CH37" s="1065"/>
      <c r="CI37" s="1065"/>
      <c r="CJ37" s="1065"/>
      <c r="CK37" s="1065"/>
      <c r="CL37" s="1065"/>
      <c r="CM37" s="1065"/>
      <c r="CN37" s="1065"/>
      <c r="CO37" s="1065"/>
      <c r="CP37" s="1065"/>
      <c r="CQ37" s="1065"/>
      <c r="CR37" s="1065"/>
      <c r="CS37" s="1065"/>
      <c r="CT37" s="1065"/>
      <c r="CU37" s="1065"/>
      <c r="CV37" s="1065"/>
      <c r="CW37" s="1065"/>
      <c r="CX37" s="1065"/>
      <c r="CY37" s="1065"/>
      <c r="CZ37" s="1065"/>
      <c r="DA37" s="1065"/>
      <c r="DB37" s="1065"/>
      <c r="DC37" s="1065"/>
      <c r="DD37" s="1065"/>
      <c r="DE37" s="1065"/>
      <c r="DF37" s="1065"/>
      <c r="DG37" s="1065"/>
      <c r="DH37" s="1065"/>
      <c r="DI37" s="1065"/>
      <c r="DJ37" s="1065"/>
      <c r="DK37" s="1065"/>
      <c r="DL37" s="1065"/>
      <c r="DM37" s="1065"/>
      <c r="DN37" s="1065"/>
      <c r="DO37" s="1065"/>
      <c r="DP37" s="1065"/>
      <c r="DQ37" s="1065"/>
      <c r="DR37" s="1065"/>
      <c r="DS37" s="1065"/>
      <c r="DT37" s="1065"/>
      <c r="DU37" s="1065"/>
      <c r="DV37" s="1065"/>
      <c r="DW37" s="1065"/>
      <c r="DX37" s="1065"/>
      <c r="DY37" s="1065"/>
      <c r="DZ37" s="1065"/>
      <c r="EA37" s="1065"/>
      <c r="EB37" s="1065"/>
      <c r="EC37" s="1065"/>
      <c r="ED37" s="1065"/>
      <c r="EE37" s="1065"/>
      <c r="EF37" s="1065"/>
      <c r="EG37" s="1065"/>
      <c r="EH37" s="1065"/>
      <c r="EI37" s="1065"/>
      <c r="EJ37" s="1065"/>
      <c r="EK37" s="1065"/>
      <c r="EL37" s="1065"/>
      <c r="EM37" s="1065"/>
      <c r="EN37" s="1065"/>
      <c r="EO37" s="1065"/>
      <c r="EP37" s="1065"/>
      <c r="EQ37" s="1065"/>
      <c r="ER37" s="1065"/>
      <c r="ES37" s="1065"/>
      <c r="ET37" s="1065"/>
      <c r="EU37" s="1065"/>
      <c r="EV37" s="1065"/>
      <c r="EW37" s="1065"/>
      <c r="EX37" s="1065"/>
      <c r="EY37" s="1065"/>
      <c r="EZ37" s="1065"/>
      <c r="FA37" s="1065"/>
      <c r="FB37" s="1065"/>
      <c r="FC37" s="1065"/>
      <c r="FD37" s="1065"/>
      <c r="FE37" s="1065"/>
      <c r="FF37" s="1065"/>
      <c r="FG37" s="1065"/>
      <c r="FH37" s="1065"/>
      <c r="FI37" s="1065"/>
      <c r="FJ37" s="1065"/>
      <c r="FK37" s="1065"/>
      <c r="FL37" s="1065"/>
      <c r="FM37" s="1065"/>
      <c r="FN37" s="1065"/>
      <c r="FO37" s="1065"/>
      <c r="FP37" s="1065"/>
      <c r="FQ37" s="1065"/>
      <c r="FR37" s="1065"/>
      <c r="FS37" s="1065"/>
      <c r="FT37" s="1065"/>
      <c r="FU37" s="1065"/>
      <c r="FV37" s="1065"/>
      <c r="FW37" s="1065"/>
      <c r="FX37" s="1065"/>
      <c r="FY37" s="1065"/>
      <c r="FZ37" s="1065"/>
      <c r="GA37" s="1065"/>
      <c r="GB37" s="1065"/>
      <c r="GC37" s="1065"/>
      <c r="GD37" s="1065"/>
      <c r="GE37" s="1065"/>
      <c r="GF37" s="1065"/>
      <c r="GG37" s="1065"/>
      <c r="GH37" s="1065"/>
      <c r="GI37" s="1065"/>
      <c r="GJ37" s="1065"/>
      <c r="GK37" s="1065"/>
      <c r="GL37" s="1065"/>
      <c r="GM37" s="1065"/>
      <c r="GN37" s="1065"/>
      <c r="GO37" s="1065"/>
      <c r="GP37" s="1065"/>
      <c r="GQ37" s="1065"/>
      <c r="GR37" s="1065"/>
      <c r="GS37" s="1065"/>
      <c r="GT37" s="1065"/>
      <c r="GU37" s="1065"/>
      <c r="GV37" s="1065"/>
      <c r="GW37" s="1065"/>
      <c r="GX37" s="1065"/>
      <c r="GY37" s="1065"/>
      <c r="GZ37" s="1065"/>
      <c r="HA37" s="1065"/>
      <c r="HB37" s="1065"/>
      <c r="HC37" s="1065"/>
      <c r="HD37" s="1065"/>
      <c r="HE37" s="1065"/>
      <c r="HF37" s="1065"/>
      <c r="HG37" s="1065"/>
      <c r="HH37" s="1065"/>
      <c r="HI37" s="1065"/>
      <c r="HJ37" s="1065"/>
      <c r="HK37" s="1065"/>
      <c r="HL37" s="1065"/>
      <c r="HM37" s="1065"/>
      <c r="HN37" s="1065"/>
      <c r="HO37" s="1065"/>
      <c r="HP37" s="1065"/>
      <c r="HQ37" s="1065"/>
      <c r="HR37" s="1065"/>
      <c r="HS37" s="1065"/>
      <c r="HT37" s="1065"/>
      <c r="HU37" s="1065"/>
      <c r="HV37" s="1065"/>
      <c r="HW37" s="1065"/>
      <c r="HX37" s="1065"/>
      <c r="HY37" s="1065"/>
      <c r="HZ37" s="1065"/>
      <c r="IA37" s="1065"/>
      <c r="IB37" s="1065"/>
      <c r="IC37" s="1065"/>
      <c r="ID37" s="1065"/>
      <c r="IE37" s="1065"/>
      <c r="IF37" s="1065"/>
      <c r="IG37" s="1065"/>
      <c r="IH37" s="1065"/>
      <c r="II37" s="1065"/>
      <c r="IJ37" s="1065"/>
      <c r="IK37" s="1065"/>
      <c r="IL37" s="1065"/>
      <c r="IM37" s="1065"/>
      <c r="IN37" s="1065"/>
      <c r="IO37" s="1065"/>
      <c r="IP37" s="1065"/>
      <c r="IQ37" s="1065"/>
      <c r="IR37" s="1065"/>
      <c r="IS37" s="1065"/>
      <c r="IT37" s="1065"/>
      <c r="IU37" s="1065"/>
      <c r="IV37" s="1065"/>
    </row>
    <row r="38" spans="1:256" ht="22.5" hidden="1" customHeight="1" x14ac:dyDescent="0.25">
      <c r="A38" s="91">
        <v>1</v>
      </c>
      <c r="B38" s="1510" t="s">
        <v>58</v>
      </c>
      <c r="C38" s="1511"/>
      <c r="D38" s="1511"/>
      <c r="E38" s="1511"/>
      <c r="F38" s="93"/>
      <c r="G38" s="1505" t="e">
        <f>ССР!#REF!</f>
        <v>#REF!</v>
      </c>
      <c r="H38" s="1505"/>
      <c r="I38" s="1505" t="e">
        <f t="shared" si="0"/>
        <v>#REF!</v>
      </c>
      <c r="J38" s="1505"/>
      <c r="K38" s="1505" t="e">
        <f>I38</f>
        <v>#REF!</v>
      </c>
      <c r="L38" s="1505"/>
      <c r="M38" s="59"/>
      <c r="N38" s="1065"/>
      <c r="O38" s="1065"/>
      <c r="P38" s="1065"/>
      <c r="Q38" s="1065"/>
      <c r="R38" s="1065"/>
      <c r="S38" s="1065"/>
      <c r="T38" s="1065"/>
      <c r="U38" s="1065"/>
      <c r="V38" s="1065"/>
      <c r="W38" s="1065"/>
      <c r="X38" s="1065"/>
      <c r="Y38" s="1065"/>
      <c r="Z38" s="1065"/>
      <c r="AA38" s="1065"/>
      <c r="AB38" s="1065"/>
      <c r="AC38" s="1065"/>
      <c r="AD38" s="1065"/>
      <c r="AE38" s="1065"/>
      <c r="AF38" s="1065"/>
      <c r="AG38" s="1065"/>
      <c r="AH38" s="1065"/>
      <c r="AI38" s="1065"/>
      <c r="AJ38" s="1065"/>
      <c r="AK38" s="1065"/>
      <c r="AL38" s="1065"/>
      <c r="AM38" s="1065"/>
      <c r="AN38" s="1065"/>
      <c r="AO38" s="1065"/>
      <c r="AP38" s="1065"/>
      <c r="AQ38" s="1065"/>
      <c r="AR38" s="1065"/>
      <c r="AS38" s="1065"/>
      <c r="AT38" s="1065"/>
      <c r="AU38" s="1065"/>
      <c r="AV38" s="1065"/>
      <c r="AW38" s="1065"/>
      <c r="AX38" s="1065"/>
      <c r="AY38" s="1065"/>
      <c r="AZ38" s="1065"/>
      <c r="BA38" s="1065"/>
      <c r="BB38" s="1065"/>
      <c r="BC38" s="1065"/>
      <c r="BD38" s="1065"/>
      <c r="BE38" s="1065"/>
      <c r="BF38" s="1065"/>
      <c r="BG38" s="1065"/>
      <c r="BH38" s="1065"/>
      <c r="BI38" s="1065"/>
      <c r="BJ38" s="1065"/>
      <c r="BK38" s="1065"/>
      <c r="BL38" s="1065"/>
      <c r="BM38" s="1065"/>
      <c r="BN38" s="1065"/>
      <c r="BO38" s="1065"/>
      <c r="BP38" s="1065"/>
      <c r="BQ38" s="1065"/>
      <c r="BR38" s="1065"/>
      <c r="BS38" s="1065"/>
      <c r="BT38" s="1065"/>
      <c r="BU38" s="1065"/>
      <c r="BV38" s="1065"/>
      <c r="BW38" s="1065"/>
      <c r="BX38" s="1065"/>
      <c r="BY38" s="1065"/>
      <c r="BZ38" s="1065"/>
      <c r="CA38" s="1065"/>
      <c r="CB38" s="1065"/>
      <c r="CC38" s="1065"/>
      <c r="CD38" s="1065"/>
      <c r="CE38" s="1065"/>
      <c r="CF38" s="1065"/>
      <c r="CG38" s="1065"/>
      <c r="CH38" s="1065"/>
      <c r="CI38" s="1065"/>
      <c r="CJ38" s="1065"/>
      <c r="CK38" s="1065"/>
      <c r="CL38" s="1065"/>
      <c r="CM38" s="1065"/>
      <c r="CN38" s="1065"/>
      <c r="CO38" s="1065"/>
      <c r="CP38" s="1065"/>
      <c r="CQ38" s="1065"/>
      <c r="CR38" s="1065"/>
      <c r="CS38" s="1065"/>
      <c r="CT38" s="1065"/>
      <c r="CU38" s="1065"/>
      <c r="CV38" s="1065"/>
      <c r="CW38" s="1065"/>
      <c r="CX38" s="1065"/>
      <c r="CY38" s="1065"/>
      <c r="CZ38" s="1065"/>
      <c r="DA38" s="1065"/>
      <c r="DB38" s="1065"/>
      <c r="DC38" s="1065"/>
      <c r="DD38" s="1065"/>
      <c r="DE38" s="1065"/>
      <c r="DF38" s="1065"/>
      <c r="DG38" s="1065"/>
      <c r="DH38" s="1065"/>
      <c r="DI38" s="1065"/>
      <c r="DJ38" s="1065"/>
      <c r="DK38" s="1065"/>
      <c r="DL38" s="1065"/>
      <c r="DM38" s="1065"/>
      <c r="DN38" s="1065"/>
      <c r="DO38" s="1065"/>
      <c r="DP38" s="1065"/>
      <c r="DQ38" s="1065"/>
      <c r="DR38" s="1065"/>
      <c r="DS38" s="1065"/>
      <c r="DT38" s="1065"/>
      <c r="DU38" s="1065"/>
      <c r="DV38" s="1065"/>
      <c r="DW38" s="1065"/>
      <c r="DX38" s="1065"/>
      <c r="DY38" s="1065"/>
      <c r="DZ38" s="1065"/>
      <c r="EA38" s="1065"/>
      <c r="EB38" s="1065"/>
      <c r="EC38" s="1065"/>
      <c r="ED38" s="1065"/>
      <c r="EE38" s="1065"/>
      <c r="EF38" s="1065"/>
      <c r="EG38" s="1065"/>
      <c r="EH38" s="1065"/>
      <c r="EI38" s="1065"/>
      <c r="EJ38" s="1065"/>
      <c r="EK38" s="1065"/>
      <c r="EL38" s="1065"/>
      <c r="EM38" s="1065"/>
      <c r="EN38" s="1065"/>
      <c r="EO38" s="1065"/>
      <c r="EP38" s="1065"/>
      <c r="EQ38" s="1065"/>
      <c r="ER38" s="1065"/>
      <c r="ES38" s="1065"/>
      <c r="ET38" s="1065"/>
      <c r="EU38" s="1065"/>
      <c r="EV38" s="1065"/>
      <c r="EW38" s="1065"/>
      <c r="EX38" s="1065"/>
      <c r="EY38" s="1065"/>
      <c r="EZ38" s="1065"/>
      <c r="FA38" s="1065"/>
      <c r="FB38" s="1065"/>
      <c r="FC38" s="1065"/>
      <c r="FD38" s="1065"/>
      <c r="FE38" s="1065"/>
      <c r="FF38" s="1065"/>
      <c r="FG38" s="1065"/>
      <c r="FH38" s="1065"/>
      <c r="FI38" s="1065"/>
      <c r="FJ38" s="1065"/>
      <c r="FK38" s="1065"/>
      <c r="FL38" s="1065"/>
      <c r="FM38" s="1065"/>
      <c r="FN38" s="1065"/>
      <c r="FO38" s="1065"/>
      <c r="FP38" s="1065"/>
      <c r="FQ38" s="1065"/>
      <c r="FR38" s="1065"/>
      <c r="FS38" s="1065"/>
      <c r="FT38" s="1065"/>
      <c r="FU38" s="1065"/>
      <c r="FV38" s="1065"/>
      <c r="FW38" s="1065"/>
      <c r="FX38" s="1065"/>
      <c r="FY38" s="1065"/>
      <c r="FZ38" s="1065"/>
      <c r="GA38" s="1065"/>
      <c r="GB38" s="1065"/>
      <c r="GC38" s="1065"/>
      <c r="GD38" s="1065"/>
      <c r="GE38" s="1065"/>
      <c r="GF38" s="1065"/>
      <c r="GG38" s="1065"/>
      <c r="GH38" s="1065"/>
      <c r="GI38" s="1065"/>
      <c r="GJ38" s="1065"/>
      <c r="GK38" s="1065"/>
      <c r="GL38" s="1065"/>
      <c r="GM38" s="1065"/>
      <c r="GN38" s="1065"/>
      <c r="GO38" s="1065"/>
      <c r="GP38" s="1065"/>
      <c r="GQ38" s="1065"/>
      <c r="GR38" s="1065"/>
      <c r="GS38" s="1065"/>
      <c r="GT38" s="1065"/>
      <c r="GU38" s="1065"/>
      <c r="GV38" s="1065"/>
      <c r="GW38" s="1065"/>
      <c r="GX38" s="1065"/>
      <c r="GY38" s="1065"/>
      <c r="GZ38" s="1065"/>
      <c r="HA38" s="1065"/>
      <c r="HB38" s="1065"/>
      <c r="HC38" s="1065"/>
      <c r="HD38" s="1065"/>
      <c r="HE38" s="1065"/>
      <c r="HF38" s="1065"/>
      <c r="HG38" s="1065"/>
      <c r="HH38" s="1065"/>
      <c r="HI38" s="1065"/>
      <c r="HJ38" s="1065"/>
      <c r="HK38" s="1065"/>
      <c r="HL38" s="1065"/>
      <c r="HM38" s="1065"/>
      <c r="HN38" s="1065"/>
      <c r="HO38" s="1065"/>
      <c r="HP38" s="1065"/>
      <c r="HQ38" s="1065"/>
      <c r="HR38" s="1065"/>
      <c r="HS38" s="1065"/>
      <c r="HT38" s="1065"/>
      <c r="HU38" s="1065"/>
      <c r="HV38" s="1065"/>
      <c r="HW38" s="1065"/>
      <c r="HX38" s="1065"/>
      <c r="HY38" s="1065"/>
      <c r="HZ38" s="1065"/>
      <c r="IA38" s="1065"/>
      <c r="IB38" s="1065"/>
      <c r="IC38" s="1065"/>
      <c r="ID38" s="1065"/>
      <c r="IE38" s="1065"/>
      <c r="IF38" s="1065"/>
      <c r="IG38" s="1065"/>
      <c r="IH38" s="1065"/>
      <c r="II38" s="1065"/>
      <c r="IJ38" s="1065"/>
      <c r="IK38" s="1065"/>
      <c r="IL38" s="1065"/>
      <c r="IM38" s="1065"/>
      <c r="IN38" s="1065"/>
      <c r="IO38" s="1065"/>
      <c r="IP38" s="1065"/>
      <c r="IQ38" s="1065"/>
      <c r="IR38" s="1065"/>
      <c r="IS38" s="1065"/>
      <c r="IT38" s="1065"/>
      <c r="IU38" s="1065"/>
      <c r="IV38" s="1065"/>
    </row>
    <row r="39" spans="1:256" ht="22.5" hidden="1" customHeight="1" x14ac:dyDescent="0.25">
      <c r="A39" s="94">
        <v>2</v>
      </c>
      <c r="B39" s="1510" t="s">
        <v>57</v>
      </c>
      <c r="C39" s="1511"/>
      <c r="D39" s="1511"/>
      <c r="E39" s="1512"/>
      <c r="F39" s="93"/>
      <c r="G39" s="1513">
        <v>0</v>
      </c>
      <c r="H39" s="1514"/>
      <c r="I39" s="1519">
        <f t="shared" si="0"/>
        <v>0</v>
      </c>
      <c r="J39" s="1514"/>
      <c r="K39" s="1519">
        <f t="shared" ref="K39:K48" si="1">SUM(I39)</f>
        <v>0</v>
      </c>
      <c r="L39" s="1514"/>
      <c r="M39" s="59"/>
      <c r="N39" s="1065"/>
      <c r="O39" s="1065"/>
      <c r="P39" s="1065"/>
      <c r="Q39" s="1065"/>
      <c r="R39" s="1065"/>
      <c r="S39" s="1065"/>
      <c r="T39" s="1065"/>
      <c r="U39" s="1065"/>
      <c r="V39" s="1065"/>
      <c r="W39" s="1065"/>
      <c r="X39" s="1065"/>
      <c r="Y39" s="1065"/>
      <c r="Z39" s="1065"/>
      <c r="AA39" s="1065"/>
      <c r="AB39" s="1065"/>
      <c r="AC39" s="1065"/>
      <c r="AD39" s="1065"/>
      <c r="AE39" s="1065"/>
      <c r="AF39" s="1065"/>
      <c r="AG39" s="1065"/>
      <c r="AH39" s="1065"/>
      <c r="AI39" s="1065"/>
      <c r="AJ39" s="1065"/>
      <c r="AK39" s="1065"/>
      <c r="AL39" s="1065"/>
      <c r="AM39" s="1065"/>
      <c r="AN39" s="1065"/>
      <c r="AO39" s="1065"/>
      <c r="AP39" s="1065"/>
      <c r="AQ39" s="1065"/>
      <c r="AR39" s="1065"/>
      <c r="AS39" s="1065"/>
      <c r="AT39" s="1065"/>
      <c r="AU39" s="1065"/>
      <c r="AV39" s="1065"/>
      <c r="AW39" s="1065"/>
      <c r="AX39" s="1065"/>
      <c r="AY39" s="1065"/>
      <c r="AZ39" s="1065"/>
      <c r="BA39" s="1065"/>
      <c r="BB39" s="1065"/>
      <c r="BC39" s="1065"/>
      <c r="BD39" s="1065"/>
      <c r="BE39" s="1065"/>
      <c r="BF39" s="1065"/>
      <c r="BG39" s="1065"/>
      <c r="BH39" s="1065"/>
      <c r="BI39" s="1065"/>
      <c r="BJ39" s="1065"/>
      <c r="BK39" s="1065"/>
      <c r="BL39" s="1065"/>
      <c r="BM39" s="1065"/>
      <c r="BN39" s="1065"/>
      <c r="BO39" s="1065"/>
      <c r="BP39" s="1065"/>
      <c r="BQ39" s="1065"/>
      <c r="BR39" s="1065"/>
      <c r="BS39" s="1065"/>
      <c r="BT39" s="1065"/>
      <c r="BU39" s="1065"/>
      <c r="BV39" s="1065"/>
      <c r="BW39" s="1065"/>
      <c r="BX39" s="1065"/>
      <c r="BY39" s="1065"/>
      <c r="BZ39" s="1065"/>
      <c r="CA39" s="1065"/>
      <c r="CB39" s="1065"/>
      <c r="CC39" s="1065"/>
      <c r="CD39" s="1065"/>
      <c r="CE39" s="1065"/>
      <c r="CF39" s="1065"/>
      <c r="CG39" s="1065"/>
      <c r="CH39" s="1065"/>
      <c r="CI39" s="1065"/>
      <c r="CJ39" s="1065"/>
      <c r="CK39" s="1065"/>
      <c r="CL39" s="1065"/>
      <c r="CM39" s="1065"/>
      <c r="CN39" s="1065"/>
      <c r="CO39" s="1065"/>
      <c r="CP39" s="1065"/>
      <c r="CQ39" s="1065"/>
      <c r="CR39" s="1065"/>
      <c r="CS39" s="1065"/>
      <c r="CT39" s="1065"/>
      <c r="CU39" s="1065"/>
      <c r="CV39" s="1065"/>
      <c r="CW39" s="1065"/>
      <c r="CX39" s="1065"/>
      <c r="CY39" s="1065"/>
      <c r="CZ39" s="1065"/>
      <c r="DA39" s="1065"/>
      <c r="DB39" s="1065"/>
      <c r="DC39" s="1065"/>
      <c r="DD39" s="1065"/>
      <c r="DE39" s="1065"/>
      <c r="DF39" s="1065"/>
      <c r="DG39" s="1065"/>
      <c r="DH39" s="1065"/>
      <c r="DI39" s="1065"/>
      <c r="DJ39" s="1065"/>
      <c r="DK39" s="1065"/>
      <c r="DL39" s="1065"/>
      <c r="DM39" s="1065"/>
      <c r="DN39" s="1065"/>
      <c r="DO39" s="1065"/>
      <c r="DP39" s="1065"/>
      <c r="DQ39" s="1065"/>
      <c r="DR39" s="1065"/>
      <c r="DS39" s="1065"/>
      <c r="DT39" s="1065"/>
      <c r="DU39" s="1065"/>
      <c r="DV39" s="1065"/>
      <c r="DW39" s="1065"/>
      <c r="DX39" s="1065"/>
      <c r="DY39" s="1065"/>
      <c r="DZ39" s="1065"/>
      <c r="EA39" s="1065"/>
      <c r="EB39" s="1065"/>
      <c r="EC39" s="1065"/>
      <c r="ED39" s="1065"/>
      <c r="EE39" s="1065"/>
      <c r="EF39" s="1065"/>
      <c r="EG39" s="1065"/>
      <c r="EH39" s="1065"/>
      <c r="EI39" s="1065"/>
      <c r="EJ39" s="1065"/>
      <c r="EK39" s="1065"/>
      <c r="EL39" s="1065"/>
      <c r="EM39" s="1065"/>
      <c r="EN39" s="1065"/>
      <c r="EO39" s="1065"/>
      <c r="EP39" s="1065"/>
      <c r="EQ39" s="1065"/>
      <c r="ER39" s="1065"/>
      <c r="ES39" s="1065"/>
      <c r="ET39" s="1065"/>
      <c r="EU39" s="1065"/>
      <c r="EV39" s="1065"/>
      <c r="EW39" s="1065"/>
      <c r="EX39" s="1065"/>
      <c r="EY39" s="1065"/>
      <c r="EZ39" s="1065"/>
      <c r="FA39" s="1065"/>
      <c r="FB39" s="1065"/>
      <c r="FC39" s="1065"/>
      <c r="FD39" s="1065"/>
      <c r="FE39" s="1065"/>
      <c r="FF39" s="1065"/>
      <c r="FG39" s="1065"/>
      <c r="FH39" s="1065"/>
      <c r="FI39" s="1065"/>
      <c r="FJ39" s="1065"/>
      <c r="FK39" s="1065"/>
      <c r="FL39" s="1065"/>
      <c r="FM39" s="1065"/>
      <c r="FN39" s="1065"/>
      <c r="FO39" s="1065"/>
      <c r="FP39" s="1065"/>
      <c r="FQ39" s="1065"/>
      <c r="FR39" s="1065"/>
      <c r="FS39" s="1065"/>
      <c r="FT39" s="1065"/>
      <c r="FU39" s="1065"/>
      <c r="FV39" s="1065"/>
      <c r="FW39" s="1065"/>
      <c r="FX39" s="1065"/>
      <c r="FY39" s="1065"/>
      <c r="FZ39" s="1065"/>
      <c r="GA39" s="1065"/>
      <c r="GB39" s="1065"/>
      <c r="GC39" s="1065"/>
      <c r="GD39" s="1065"/>
      <c r="GE39" s="1065"/>
      <c r="GF39" s="1065"/>
      <c r="GG39" s="1065"/>
      <c r="GH39" s="1065"/>
      <c r="GI39" s="1065"/>
      <c r="GJ39" s="1065"/>
      <c r="GK39" s="1065"/>
      <c r="GL39" s="1065"/>
      <c r="GM39" s="1065"/>
      <c r="GN39" s="1065"/>
      <c r="GO39" s="1065"/>
      <c r="GP39" s="1065"/>
      <c r="GQ39" s="1065"/>
      <c r="GR39" s="1065"/>
      <c r="GS39" s="1065"/>
      <c r="GT39" s="1065"/>
      <c r="GU39" s="1065"/>
      <c r="GV39" s="1065"/>
      <c r="GW39" s="1065"/>
      <c r="GX39" s="1065"/>
      <c r="GY39" s="1065"/>
      <c r="GZ39" s="1065"/>
      <c r="HA39" s="1065"/>
      <c r="HB39" s="1065"/>
      <c r="HC39" s="1065"/>
      <c r="HD39" s="1065"/>
      <c r="HE39" s="1065"/>
      <c r="HF39" s="1065"/>
      <c r="HG39" s="1065"/>
      <c r="HH39" s="1065"/>
      <c r="HI39" s="1065"/>
      <c r="HJ39" s="1065"/>
      <c r="HK39" s="1065"/>
      <c r="HL39" s="1065"/>
      <c r="HM39" s="1065"/>
      <c r="HN39" s="1065"/>
      <c r="HO39" s="1065"/>
      <c r="HP39" s="1065"/>
      <c r="HQ39" s="1065"/>
      <c r="HR39" s="1065"/>
      <c r="HS39" s="1065"/>
      <c r="HT39" s="1065"/>
      <c r="HU39" s="1065"/>
      <c r="HV39" s="1065"/>
      <c r="HW39" s="1065"/>
      <c r="HX39" s="1065"/>
      <c r="HY39" s="1065"/>
      <c r="HZ39" s="1065"/>
      <c r="IA39" s="1065"/>
      <c r="IB39" s="1065"/>
      <c r="IC39" s="1065"/>
      <c r="ID39" s="1065"/>
      <c r="IE39" s="1065"/>
      <c r="IF39" s="1065"/>
      <c r="IG39" s="1065"/>
      <c r="IH39" s="1065"/>
      <c r="II39" s="1065"/>
      <c r="IJ39" s="1065"/>
      <c r="IK39" s="1065"/>
      <c r="IL39" s="1065"/>
      <c r="IM39" s="1065"/>
      <c r="IN39" s="1065"/>
      <c r="IO39" s="1065"/>
      <c r="IP39" s="1065"/>
      <c r="IQ39" s="1065"/>
      <c r="IR39" s="1065"/>
      <c r="IS39" s="1065"/>
      <c r="IT39" s="1065"/>
      <c r="IU39" s="1065"/>
      <c r="IV39" s="1065"/>
    </row>
    <row r="40" spans="1:256" ht="22.5" hidden="1" customHeight="1" x14ac:dyDescent="0.25">
      <c r="A40" s="94">
        <v>3</v>
      </c>
      <c r="B40" s="1510" t="s">
        <v>56</v>
      </c>
      <c r="C40" s="1511"/>
      <c r="D40" s="1511"/>
      <c r="E40" s="1512"/>
      <c r="F40" s="93"/>
      <c r="G40" s="1538" t="e">
        <f>ССР!#REF!</f>
        <v>#REF!</v>
      </c>
      <c r="H40" s="1537"/>
      <c r="I40" s="1536" t="e">
        <f t="shared" si="0"/>
        <v>#REF!</v>
      </c>
      <c r="J40" s="1537"/>
      <c r="K40" s="1536" t="e">
        <f t="shared" si="1"/>
        <v>#REF!</v>
      </c>
      <c r="L40" s="1537"/>
      <c r="M40" s="59"/>
      <c r="N40" s="1065"/>
      <c r="O40" s="1065"/>
      <c r="P40" s="1065"/>
      <c r="Q40" s="1065"/>
      <c r="R40" s="1065"/>
      <c r="S40" s="1065"/>
      <c r="T40" s="1065"/>
      <c r="U40" s="1065"/>
      <c r="V40" s="1065"/>
      <c r="W40" s="1065"/>
      <c r="X40" s="1065"/>
      <c r="Y40" s="1065"/>
      <c r="Z40" s="1065"/>
      <c r="AA40" s="1065"/>
      <c r="AB40" s="1065"/>
      <c r="AC40" s="1065"/>
      <c r="AD40" s="1065"/>
      <c r="AE40" s="1065"/>
      <c r="AF40" s="1065"/>
      <c r="AG40" s="1065"/>
      <c r="AH40" s="1065"/>
      <c r="AI40" s="1065"/>
      <c r="AJ40" s="1065"/>
      <c r="AK40" s="1065"/>
      <c r="AL40" s="1065"/>
      <c r="AM40" s="1065"/>
      <c r="AN40" s="1065"/>
      <c r="AO40" s="1065"/>
      <c r="AP40" s="1065"/>
      <c r="AQ40" s="1065"/>
      <c r="AR40" s="1065"/>
      <c r="AS40" s="1065"/>
      <c r="AT40" s="1065"/>
      <c r="AU40" s="1065"/>
      <c r="AV40" s="1065"/>
      <c r="AW40" s="1065"/>
      <c r="AX40" s="1065"/>
      <c r="AY40" s="1065"/>
      <c r="AZ40" s="1065"/>
      <c r="BA40" s="1065"/>
      <c r="BB40" s="1065"/>
      <c r="BC40" s="1065"/>
      <c r="BD40" s="1065"/>
      <c r="BE40" s="1065"/>
      <c r="BF40" s="1065"/>
      <c r="BG40" s="1065"/>
      <c r="BH40" s="1065"/>
      <c r="BI40" s="1065"/>
      <c r="BJ40" s="1065"/>
      <c r="BK40" s="1065"/>
      <c r="BL40" s="1065"/>
      <c r="BM40" s="1065"/>
      <c r="BN40" s="1065"/>
      <c r="BO40" s="1065"/>
      <c r="BP40" s="1065"/>
      <c r="BQ40" s="1065"/>
      <c r="BR40" s="1065"/>
      <c r="BS40" s="1065"/>
      <c r="BT40" s="1065"/>
      <c r="BU40" s="1065"/>
      <c r="BV40" s="1065"/>
      <c r="BW40" s="1065"/>
      <c r="BX40" s="1065"/>
      <c r="BY40" s="1065"/>
      <c r="BZ40" s="1065"/>
      <c r="CA40" s="1065"/>
      <c r="CB40" s="1065"/>
      <c r="CC40" s="1065"/>
      <c r="CD40" s="1065"/>
      <c r="CE40" s="1065"/>
      <c r="CF40" s="1065"/>
      <c r="CG40" s="1065"/>
      <c r="CH40" s="1065"/>
      <c r="CI40" s="1065"/>
      <c r="CJ40" s="1065"/>
      <c r="CK40" s="1065"/>
      <c r="CL40" s="1065"/>
      <c r="CM40" s="1065"/>
      <c r="CN40" s="1065"/>
      <c r="CO40" s="1065"/>
      <c r="CP40" s="1065"/>
      <c r="CQ40" s="1065"/>
      <c r="CR40" s="1065"/>
      <c r="CS40" s="1065"/>
      <c r="CT40" s="1065"/>
      <c r="CU40" s="1065"/>
      <c r="CV40" s="1065"/>
      <c r="CW40" s="1065"/>
      <c r="CX40" s="1065"/>
      <c r="CY40" s="1065"/>
      <c r="CZ40" s="1065"/>
      <c r="DA40" s="1065"/>
      <c r="DB40" s="1065"/>
      <c r="DC40" s="1065"/>
      <c r="DD40" s="1065"/>
      <c r="DE40" s="1065"/>
      <c r="DF40" s="1065"/>
      <c r="DG40" s="1065"/>
      <c r="DH40" s="1065"/>
      <c r="DI40" s="1065"/>
      <c r="DJ40" s="1065"/>
      <c r="DK40" s="1065"/>
      <c r="DL40" s="1065"/>
      <c r="DM40" s="1065"/>
      <c r="DN40" s="1065"/>
      <c r="DO40" s="1065"/>
      <c r="DP40" s="1065"/>
      <c r="DQ40" s="1065"/>
      <c r="DR40" s="1065"/>
      <c r="DS40" s="1065"/>
      <c r="DT40" s="1065"/>
      <c r="DU40" s="1065"/>
      <c r="DV40" s="1065"/>
      <c r="DW40" s="1065"/>
      <c r="DX40" s="1065"/>
      <c r="DY40" s="1065"/>
      <c r="DZ40" s="1065"/>
      <c r="EA40" s="1065"/>
      <c r="EB40" s="1065"/>
      <c r="EC40" s="1065"/>
      <c r="ED40" s="1065"/>
      <c r="EE40" s="1065"/>
      <c r="EF40" s="1065"/>
      <c r="EG40" s="1065"/>
      <c r="EH40" s="1065"/>
      <c r="EI40" s="1065"/>
      <c r="EJ40" s="1065"/>
      <c r="EK40" s="1065"/>
      <c r="EL40" s="1065"/>
      <c r="EM40" s="1065"/>
      <c r="EN40" s="1065"/>
      <c r="EO40" s="1065"/>
      <c r="EP40" s="1065"/>
      <c r="EQ40" s="1065"/>
      <c r="ER40" s="1065"/>
      <c r="ES40" s="1065"/>
      <c r="ET40" s="1065"/>
      <c r="EU40" s="1065"/>
      <c r="EV40" s="1065"/>
      <c r="EW40" s="1065"/>
      <c r="EX40" s="1065"/>
      <c r="EY40" s="1065"/>
      <c r="EZ40" s="1065"/>
      <c r="FA40" s="1065"/>
      <c r="FB40" s="1065"/>
      <c r="FC40" s="1065"/>
      <c r="FD40" s="1065"/>
      <c r="FE40" s="1065"/>
      <c r="FF40" s="1065"/>
      <c r="FG40" s="1065"/>
      <c r="FH40" s="1065"/>
      <c r="FI40" s="1065"/>
      <c r="FJ40" s="1065"/>
      <c r="FK40" s="1065"/>
      <c r="FL40" s="1065"/>
      <c r="FM40" s="1065"/>
      <c r="FN40" s="1065"/>
      <c r="FO40" s="1065"/>
      <c r="FP40" s="1065"/>
      <c r="FQ40" s="1065"/>
      <c r="FR40" s="1065"/>
      <c r="FS40" s="1065"/>
      <c r="FT40" s="1065"/>
      <c r="FU40" s="1065"/>
      <c r="FV40" s="1065"/>
      <c r="FW40" s="1065"/>
      <c r="FX40" s="1065"/>
      <c r="FY40" s="1065"/>
      <c r="FZ40" s="1065"/>
      <c r="GA40" s="1065"/>
      <c r="GB40" s="1065"/>
      <c r="GC40" s="1065"/>
      <c r="GD40" s="1065"/>
      <c r="GE40" s="1065"/>
      <c r="GF40" s="1065"/>
      <c r="GG40" s="1065"/>
      <c r="GH40" s="1065"/>
      <c r="GI40" s="1065"/>
      <c r="GJ40" s="1065"/>
      <c r="GK40" s="1065"/>
      <c r="GL40" s="1065"/>
      <c r="GM40" s="1065"/>
      <c r="GN40" s="1065"/>
      <c r="GO40" s="1065"/>
      <c r="GP40" s="1065"/>
      <c r="GQ40" s="1065"/>
      <c r="GR40" s="1065"/>
      <c r="GS40" s="1065"/>
      <c r="GT40" s="1065"/>
      <c r="GU40" s="1065"/>
      <c r="GV40" s="1065"/>
      <c r="GW40" s="1065"/>
      <c r="GX40" s="1065"/>
      <c r="GY40" s="1065"/>
      <c r="GZ40" s="1065"/>
      <c r="HA40" s="1065"/>
      <c r="HB40" s="1065"/>
      <c r="HC40" s="1065"/>
      <c r="HD40" s="1065"/>
      <c r="HE40" s="1065"/>
      <c r="HF40" s="1065"/>
      <c r="HG40" s="1065"/>
      <c r="HH40" s="1065"/>
      <c r="HI40" s="1065"/>
      <c r="HJ40" s="1065"/>
      <c r="HK40" s="1065"/>
      <c r="HL40" s="1065"/>
      <c r="HM40" s="1065"/>
      <c r="HN40" s="1065"/>
      <c r="HO40" s="1065"/>
      <c r="HP40" s="1065"/>
      <c r="HQ40" s="1065"/>
      <c r="HR40" s="1065"/>
      <c r="HS40" s="1065"/>
      <c r="HT40" s="1065"/>
      <c r="HU40" s="1065"/>
      <c r="HV40" s="1065"/>
      <c r="HW40" s="1065"/>
      <c r="HX40" s="1065"/>
      <c r="HY40" s="1065"/>
      <c r="HZ40" s="1065"/>
      <c r="IA40" s="1065"/>
      <c r="IB40" s="1065"/>
      <c r="IC40" s="1065"/>
      <c r="ID40" s="1065"/>
      <c r="IE40" s="1065"/>
      <c r="IF40" s="1065"/>
      <c r="IG40" s="1065"/>
      <c r="IH40" s="1065"/>
      <c r="II40" s="1065"/>
      <c r="IJ40" s="1065"/>
      <c r="IK40" s="1065"/>
      <c r="IL40" s="1065"/>
      <c r="IM40" s="1065"/>
      <c r="IN40" s="1065"/>
      <c r="IO40" s="1065"/>
      <c r="IP40" s="1065"/>
      <c r="IQ40" s="1065"/>
      <c r="IR40" s="1065"/>
      <c r="IS40" s="1065"/>
      <c r="IT40" s="1065"/>
      <c r="IU40" s="1065"/>
      <c r="IV40" s="1065"/>
    </row>
    <row r="41" spans="1:256" ht="22.5" hidden="1" customHeight="1" x14ac:dyDescent="0.25">
      <c r="A41" s="94">
        <v>4</v>
      </c>
      <c r="B41" s="1510" t="s">
        <v>342</v>
      </c>
      <c r="C41" s="1511"/>
      <c r="D41" s="1511"/>
      <c r="E41" s="1512"/>
      <c r="F41" s="93"/>
      <c r="G41" s="1513">
        <v>0</v>
      </c>
      <c r="H41" s="1514"/>
      <c r="I41" s="1519">
        <f t="shared" si="0"/>
        <v>0</v>
      </c>
      <c r="J41" s="1514"/>
      <c r="K41" s="1519">
        <f t="shared" si="1"/>
        <v>0</v>
      </c>
      <c r="L41" s="1514"/>
      <c r="M41" s="59"/>
      <c r="N41" s="1065"/>
      <c r="O41" s="1065"/>
      <c r="P41" s="1065"/>
      <c r="Q41" s="1065"/>
      <c r="R41" s="1065"/>
      <c r="S41" s="1065"/>
      <c r="T41" s="1065"/>
      <c r="U41" s="1065"/>
      <c r="V41" s="1065"/>
      <c r="W41" s="1065"/>
      <c r="X41" s="1065"/>
      <c r="Y41" s="1065"/>
      <c r="Z41" s="1065"/>
      <c r="AA41" s="1065"/>
      <c r="AB41" s="1065"/>
      <c r="AC41" s="1065"/>
      <c r="AD41" s="1065"/>
      <c r="AE41" s="1065"/>
      <c r="AF41" s="1065"/>
      <c r="AG41" s="1065"/>
      <c r="AH41" s="1065"/>
      <c r="AI41" s="1065"/>
      <c r="AJ41" s="1065"/>
      <c r="AK41" s="1065"/>
      <c r="AL41" s="1065"/>
      <c r="AM41" s="1065"/>
      <c r="AN41" s="1065"/>
      <c r="AO41" s="1065"/>
      <c r="AP41" s="1065"/>
      <c r="AQ41" s="1065"/>
      <c r="AR41" s="1065"/>
      <c r="AS41" s="1065"/>
      <c r="AT41" s="1065"/>
      <c r="AU41" s="1065"/>
      <c r="AV41" s="1065"/>
      <c r="AW41" s="1065"/>
      <c r="AX41" s="1065"/>
      <c r="AY41" s="1065"/>
      <c r="AZ41" s="1065"/>
      <c r="BA41" s="1065"/>
      <c r="BB41" s="1065"/>
      <c r="BC41" s="1065"/>
      <c r="BD41" s="1065"/>
      <c r="BE41" s="1065"/>
      <c r="BF41" s="1065"/>
      <c r="BG41" s="1065"/>
      <c r="BH41" s="1065"/>
      <c r="BI41" s="1065"/>
      <c r="BJ41" s="1065"/>
      <c r="BK41" s="1065"/>
      <c r="BL41" s="1065"/>
      <c r="BM41" s="1065"/>
      <c r="BN41" s="1065"/>
      <c r="BO41" s="1065"/>
      <c r="BP41" s="1065"/>
      <c r="BQ41" s="1065"/>
      <c r="BR41" s="1065"/>
      <c r="BS41" s="1065"/>
      <c r="BT41" s="1065"/>
      <c r="BU41" s="1065"/>
      <c r="BV41" s="1065"/>
      <c r="BW41" s="1065"/>
      <c r="BX41" s="1065"/>
      <c r="BY41" s="1065"/>
      <c r="BZ41" s="1065"/>
      <c r="CA41" s="1065"/>
      <c r="CB41" s="1065"/>
      <c r="CC41" s="1065"/>
      <c r="CD41" s="1065"/>
      <c r="CE41" s="1065"/>
      <c r="CF41" s="1065"/>
      <c r="CG41" s="1065"/>
      <c r="CH41" s="1065"/>
      <c r="CI41" s="1065"/>
      <c r="CJ41" s="1065"/>
      <c r="CK41" s="1065"/>
      <c r="CL41" s="1065"/>
      <c r="CM41" s="1065"/>
      <c r="CN41" s="1065"/>
      <c r="CO41" s="1065"/>
      <c r="CP41" s="1065"/>
      <c r="CQ41" s="1065"/>
      <c r="CR41" s="1065"/>
      <c r="CS41" s="1065"/>
      <c r="CT41" s="1065"/>
      <c r="CU41" s="1065"/>
      <c r="CV41" s="1065"/>
      <c r="CW41" s="1065"/>
      <c r="CX41" s="1065"/>
      <c r="CY41" s="1065"/>
      <c r="CZ41" s="1065"/>
      <c r="DA41" s="1065"/>
      <c r="DB41" s="1065"/>
      <c r="DC41" s="1065"/>
      <c r="DD41" s="1065"/>
      <c r="DE41" s="1065"/>
      <c r="DF41" s="1065"/>
      <c r="DG41" s="1065"/>
      <c r="DH41" s="1065"/>
      <c r="DI41" s="1065"/>
      <c r="DJ41" s="1065"/>
      <c r="DK41" s="1065"/>
      <c r="DL41" s="1065"/>
      <c r="DM41" s="1065"/>
      <c r="DN41" s="1065"/>
      <c r="DO41" s="1065"/>
      <c r="DP41" s="1065"/>
      <c r="DQ41" s="1065"/>
      <c r="DR41" s="1065"/>
      <c r="DS41" s="1065"/>
      <c r="DT41" s="1065"/>
      <c r="DU41" s="1065"/>
      <c r="DV41" s="1065"/>
      <c r="DW41" s="1065"/>
      <c r="DX41" s="1065"/>
      <c r="DY41" s="1065"/>
      <c r="DZ41" s="1065"/>
      <c r="EA41" s="1065"/>
      <c r="EB41" s="1065"/>
      <c r="EC41" s="1065"/>
      <c r="ED41" s="1065"/>
      <c r="EE41" s="1065"/>
      <c r="EF41" s="1065"/>
      <c r="EG41" s="1065"/>
      <c r="EH41" s="1065"/>
      <c r="EI41" s="1065"/>
      <c r="EJ41" s="1065"/>
      <c r="EK41" s="1065"/>
      <c r="EL41" s="1065"/>
      <c r="EM41" s="1065"/>
      <c r="EN41" s="1065"/>
      <c r="EO41" s="1065"/>
      <c r="EP41" s="1065"/>
      <c r="EQ41" s="1065"/>
      <c r="ER41" s="1065"/>
      <c r="ES41" s="1065"/>
      <c r="ET41" s="1065"/>
      <c r="EU41" s="1065"/>
      <c r="EV41" s="1065"/>
      <c r="EW41" s="1065"/>
      <c r="EX41" s="1065"/>
      <c r="EY41" s="1065"/>
      <c r="EZ41" s="1065"/>
      <c r="FA41" s="1065"/>
      <c r="FB41" s="1065"/>
      <c r="FC41" s="1065"/>
      <c r="FD41" s="1065"/>
      <c r="FE41" s="1065"/>
      <c r="FF41" s="1065"/>
      <c r="FG41" s="1065"/>
      <c r="FH41" s="1065"/>
      <c r="FI41" s="1065"/>
      <c r="FJ41" s="1065"/>
      <c r="FK41" s="1065"/>
      <c r="FL41" s="1065"/>
      <c r="FM41" s="1065"/>
      <c r="FN41" s="1065"/>
      <c r="FO41" s="1065"/>
      <c r="FP41" s="1065"/>
      <c r="FQ41" s="1065"/>
      <c r="FR41" s="1065"/>
      <c r="FS41" s="1065"/>
      <c r="FT41" s="1065"/>
      <c r="FU41" s="1065"/>
      <c r="FV41" s="1065"/>
      <c r="FW41" s="1065"/>
      <c r="FX41" s="1065"/>
      <c r="FY41" s="1065"/>
      <c r="FZ41" s="1065"/>
      <c r="GA41" s="1065"/>
      <c r="GB41" s="1065"/>
      <c r="GC41" s="1065"/>
      <c r="GD41" s="1065"/>
      <c r="GE41" s="1065"/>
      <c r="GF41" s="1065"/>
      <c r="GG41" s="1065"/>
      <c r="GH41" s="1065"/>
      <c r="GI41" s="1065"/>
      <c r="GJ41" s="1065"/>
      <c r="GK41" s="1065"/>
      <c r="GL41" s="1065"/>
      <c r="GM41" s="1065"/>
      <c r="GN41" s="1065"/>
      <c r="GO41" s="1065"/>
      <c r="GP41" s="1065"/>
      <c r="GQ41" s="1065"/>
      <c r="GR41" s="1065"/>
      <c r="GS41" s="1065"/>
      <c r="GT41" s="1065"/>
      <c r="GU41" s="1065"/>
      <c r="GV41" s="1065"/>
      <c r="GW41" s="1065"/>
      <c r="GX41" s="1065"/>
      <c r="GY41" s="1065"/>
      <c r="GZ41" s="1065"/>
      <c r="HA41" s="1065"/>
      <c r="HB41" s="1065"/>
      <c r="HC41" s="1065"/>
      <c r="HD41" s="1065"/>
      <c r="HE41" s="1065"/>
      <c r="HF41" s="1065"/>
      <c r="HG41" s="1065"/>
      <c r="HH41" s="1065"/>
      <c r="HI41" s="1065"/>
      <c r="HJ41" s="1065"/>
      <c r="HK41" s="1065"/>
      <c r="HL41" s="1065"/>
      <c r="HM41" s="1065"/>
      <c r="HN41" s="1065"/>
      <c r="HO41" s="1065"/>
      <c r="HP41" s="1065"/>
      <c r="HQ41" s="1065"/>
      <c r="HR41" s="1065"/>
      <c r="HS41" s="1065"/>
      <c r="HT41" s="1065"/>
      <c r="HU41" s="1065"/>
      <c r="HV41" s="1065"/>
      <c r="HW41" s="1065"/>
      <c r="HX41" s="1065"/>
      <c r="HY41" s="1065"/>
      <c r="HZ41" s="1065"/>
      <c r="IA41" s="1065"/>
      <c r="IB41" s="1065"/>
      <c r="IC41" s="1065"/>
      <c r="ID41" s="1065"/>
      <c r="IE41" s="1065"/>
      <c r="IF41" s="1065"/>
      <c r="IG41" s="1065"/>
      <c r="IH41" s="1065"/>
      <c r="II41" s="1065"/>
      <c r="IJ41" s="1065"/>
      <c r="IK41" s="1065"/>
      <c r="IL41" s="1065"/>
      <c r="IM41" s="1065"/>
      <c r="IN41" s="1065"/>
      <c r="IO41" s="1065"/>
      <c r="IP41" s="1065"/>
      <c r="IQ41" s="1065"/>
      <c r="IR41" s="1065"/>
      <c r="IS41" s="1065"/>
      <c r="IT41" s="1065"/>
      <c r="IU41" s="1065"/>
      <c r="IV41" s="1065"/>
    </row>
    <row r="42" spans="1:256" s="268" customFormat="1" ht="22.5" hidden="1" customHeight="1" x14ac:dyDescent="0.25">
      <c r="A42" s="275">
        <v>5</v>
      </c>
      <c r="B42" s="1522" t="s">
        <v>386</v>
      </c>
      <c r="C42" s="1523"/>
      <c r="D42" s="1523"/>
      <c r="E42" s="1524"/>
      <c r="F42" s="276"/>
      <c r="G42" s="1525">
        <v>0</v>
      </c>
      <c r="H42" s="1526"/>
      <c r="I42" s="1527">
        <f t="shared" si="0"/>
        <v>0</v>
      </c>
      <c r="J42" s="1526"/>
      <c r="K42" s="1527">
        <f t="shared" si="1"/>
        <v>0</v>
      </c>
      <c r="L42" s="1526"/>
      <c r="M42" s="277"/>
      <c r="N42" s="1066"/>
      <c r="O42" s="1066"/>
      <c r="P42" s="1066"/>
      <c r="Q42" s="1066"/>
      <c r="R42" s="1066"/>
      <c r="S42" s="1066"/>
      <c r="T42" s="1066"/>
      <c r="U42" s="1066"/>
      <c r="V42" s="1066"/>
      <c r="W42" s="1066"/>
      <c r="X42" s="1066"/>
      <c r="Y42" s="1066"/>
      <c r="Z42" s="1066"/>
      <c r="AA42" s="1066"/>
      <c r="AB42" s="1066"/>
      <c r="AC42" s="1066"/>
      <c r="AD42" s="1066"/>
      <c r="AE42" s="1066"/>
      <c r="AF42" s="1066"/>
      <c r="AG42" s="1066"/>
      <c r="AH42" s="1066"/>
      <c r="AI42" s="1066"/>
      <c r="AJ42" s="1066"/>
      <c r="AK42" s="1066"/>
      <c r="AL42" s="1066"/>
      <c r="AM42" s="1066"/>
      <c r="AN42" s="1066"/>
      <c r="AO42" s="1066"/>
      <c r="AP42" s="1066"/>
      <c r="AQ42" s="1066"/>
      <c r="AR42" s="1066"/>
      <c r="AS42" s="1066"/>
      <c r="AT42" s="1066"/>
      <c r="AU42" s="1066"/>
      <c r="AV42" s="1066"/>
      <c r="AW42" s="1066"/>
      <c r="AX42" s="1066"/>
      <c r="AY42" s="1066"/>
      <c r="AZ42" s="1066"/>
      <c r="BA42" s="1066"/>
      <c r="BB42" s="1066"/>
      <c r="BC42" s="1066"/>
      <c r="BD42" s="1066"/>
      <c r="BE42" s="1066"/>
      <c r="BF42" s="1066"/>
      <c r="BG42" s="1066"/>
      <c r="BH42" s="1066"/>
      <c r="BI42" s="1066"/>
      <c r="BJ42" s="1066"/>
      <c r="BK42" s="1066"/>
      <c r="BL42" s="1066"/>
      <c r="BM42" s="1066"/>
      <c r="BN42" s="1066"/>
      <c r="BO42" s="1066"/>
      <c r="BP42" s="1066"/>
      <c r="BQ42" s="1066"/>
      <c r="BR42" s="1066"/>
      <c r="BS42" s="1066"/>
      <c r="BT42" s="1066"/>
      <c r="BU42" s="1066"/>
      <c r="BV42" s="1066"/>
      <c r="BW42" s="1066"/>
      <c r="BX42" s="1066"/>
      <c r="BY42" s="1066"/>
      <c r="BZ42" s="1066"/>
      <c r="CA42" s="1066"/>
      <c r="CB42" s="1066"/>
      <c r="CC42" s="1066"/>
      <c r="CD42" s="1066"/>
      <c r="CE42" s="1066"/>
      <c r="CF42" s="1066"/>
      <c r="CG42" s="1066"/>
      <c r="CH42" s="1066"/>
      <c r="CI42" s="1066"/>
      <c r="CJ42" s="1066"/>
      <c r="CK42" s="1066"/>
      <c r="CL42" s="1066"/>
      <c r="CM42" s="1066"/>
      <c r="CN42" s="1066"/>
      <c r="CO42" s="1066"/>
      <c r="CP42" s="1066"/>
      <c r="CQ42" s="1066"/>
      <c r="CR42" s="1066"/>
      <c r="CS42" s="1066"/>
      <c r="CT42" s="1066"/>
      <c r="CU42" s="1066"/>
      <c r="CV42" s="1066"/>
      <c r="CW42" s="1066"/>
      <c r="CX42" s="1066"/>
      <c r="CY42" s="1066"/>
      <c r="CZ42" s="1066"/>
      <c r="DA42" s="1066"/>
      <c r="DB42" s="1066"/>
      <c r="DC42" s="1066"/>
      <c r="DD42" s="1066"/>
      <c r="DE42" s="1066"/>
      <c r="DF42" s="1066"/>
      <c r="DG42" s="1066"/>
      <c r="DH42" s="1066"/>
      <c r="DI42" s="1066"/>
      <c r="DJ42" s="1066"/>
      <c r="DK42" s="1066"/>
      <c r="DL42" s="1066"/>
      <c r="DM42" s="1066"/>
      <c r="DN42" s="1066"/>
      <c r="DO42" s="1066"/>
      <c r="DP42" s="1066"/>
      <c r="DQ42" s="1066"/>
      <c r="DR42" s="1066"/>
      <c r="DS42" s="1066"/>
      <c r="DT42" s="1066"/>
      <c r="DU42" s="1066"/>
      <c r="DV42" s="1066"/>
      <c r="DW42" s="1066"/>
      <c r="DX42" s="1066"/>
      <c r="DY42" s="1066"/>
      <c r="DZ42" s="1066"/>
      <c r="EA42" s="1066"/>
      <c r="EB42" s="1066"/>
      <c r="EC42" s="1066"/>
      <c r="ED42" s="1066"/>
      <c r="EE42" s="1066"/>
      <c r="EF42" s="1066"/>
      <c r="EG42" s="1066"/>
      <c r="EH42" s="1066"/>
      <c r="EI42" s="1066"/>
      <c r="EJ42" s="1066"/>
      <c r="EK42" s="1066"/>
      <c r="EL42" s="1066"/>
      <c r="EM42" s="1066"/>
      <c r="EN42" s="1066"/>
      <c r="EO42" s="1066"/>
      <c r="EP42" s="1066"/>
      <c r="EQ42" s="1066"/>
      <c r="ER42" s="1066"/>
      <c r="ES42" s="1066"/>
      <c r="ET42" s="1066"/>
      <c r="EU42" s="1066"/>
      <c r="EV42" s="1066"/>
      <c r="EW42" s="1066"/>
      <c r="EX42" s="1066"/>
      <c r="EY42" s="1066"/>
      <c r="EZ42" s="1066"/>
      <c r="FA42" s="1066"/>
      <c r="FB42" s="1066"/>
      <c r="FC42" s="1066"/>
      <c r="FD42" s="1066"/>
      <c r="FE42" s="1066"/>
      <c r="FF42" s="1066"/>
      <c r="FG42" s="1066"/>
      <c r="FH42" s="1066"/>
      <c r="FI42" s="1066"/>
      <c r="FJ42" s="1066"/>
      <c r="FK42" s="1066"/>
      <c r="FL42" s="1066"/>
      <c r="FM42" s="1066"/>
      <c r="FN42" s="1066"/>
      <c r="FO42" s="1066"/>
      <c r="FP42" s="1066"/>
      <c r="FQ42" s="1066"/>
      <c r="FR42" s="1066"/>
      <c r="FS42" s="1066"/>
      <c r="FT42" s="1066"/>
      <c r="FU42" s="1066"/>
      <c r="FV42" s="1066"/>
      <c r="FW42" s="1066"/>
      <c r="FX42" s="1066"/>
      <c r="FY42" s="1066"/>
      <c r="FZ42" s="1066"/>
      <c r="GA42" s="1066"/>
      <c r="GB42" s="1066"/>
      <c r="GC42" s="1066"/>
      <c r="GD42" s="1066"/>
      <c r="GE42" s="1066"/>
      <c r="GF42" s="1066"/>
      <c r="GG42" s="1066"/>
      <c r="GH42" s="1066"/>
      <c r="GI42" s="1066"/>
      <c r="GJ42" s="1066"/>
      <c r="GK42" s="1066"/>
      <c r="GL42" s="1066"/>
      <c r="GM42" s="1066"/>
      <c r="GN42" s="1066"/>
      <c r="GO42" s="1066"/>
      <c r="GP42" s="1066"/>
      <c r="GQ42" s="1066"/>
      <c r="GR42" s="1066"/>
      <c r="GS42" s="1066"/>
      <c r="GT42" s="1066"/>
      <c r="GU42" s="1066"/>
      <c r="GV42" s="1066"/>
      <c r="GW42" s="1066"/>
      <c r="GX42" s="1066"/>
      <c r="GY42" s="1066"/>
      <c r="GZ42" s="1066"/>
      <c r="HA42" s="1066"/>
      <c r="HB42" s="1066"/>
      <c r="HC42" s="1066"/>
      <c r="HD42" s="1066"/>
      <c r="HE42" s="1066"/>
      <c r="HF42" s="1066"/>
      <c r="HG42" s="1066"/>
      <c r="HH42" s="1066"/>
      <c r="HI42" s="1066"/>
      <c r="HJ42" s="1066"/>
      <c r="HK42" s="1066"/>
      <c r="HL42" s="1066"/>
      <c r="HM42" s="1066"/>
      <c r="HN42" s="1066"/>
      <c r="HO42" s="1066"/>
      <c r="HP42" s="1066"/>
      <c r="HQ42" s="1066"/>
      <c r="HR42" s="1066"/>
      <c r="HS42" s="1066"/>
      <c r="HT42" s="1066"/>
      <c r="HU42" s="1066"/>
      <c r="HV42" s="1066"/>
      <c r="HW42" s="1066"/>
      <c r="HX42" s="1066"/>
      <c r="HY42" s="1066"/>
      <c r="HZ42" s="1066"/>
      <c r="IA42" s="1066"/>
      <c r="IB42" s="1066"/>
      <c r="IC42" s="1066"/>
      <c r="ID42" s="1066"/>
      <c r="IE42" s="1066"/>
      <c r="IF42" s="1066"/>
      <c r="IG42" s="1066"/>
      <c r="IH42" s="1066"/>
      <c r="II42" s="1066"/>
      <c r="IJ42" s="1066"/>
      <c r="IK42" s="1066"/>
      <c r="IL42" s="1066"/>
      <c r="IM42" s="1066"/>
      <c r="IN42" s="1066"/>
      <c r="IO42" s="1066"/>
      <c r="IP42" s="1066"/>
      <c r="IQ42" s="1066"/>
      <c r="IR42" s="1066"/>
      <c r="IS42" s="1066"/>
      <c r="IT42" s="1066"/>
      <c r="IU42" s="1066"/>
      <c r="IV42" s="1066"/>
    </row>
    <row r="43" spans="1:256" ht="23.1" customHeight="1" x14ac:dyDescent="0.25">
      <c r="A43" s="89"/>
      <c r="B43" s="1507" t="s">
        <v>59</v>
      </c>
      <c r="C43" s="1507"/>
      <c r="D43" s="1507"/>
      <c r="E43" s="1507"/>
      <c r="F43" s="95"/>
      <c r="G43" s="1505">
        <f>G44+G45+G46+G47+G48</f>
        <v>1912554.0999999999</v>
      </c>
      <c r="H43" s="1505"/>
      <c r="I43" s="1505">
        <f t="shared" si="0"/>
        <v>1912554.0999999999</v>
      </c>
      <c r="J43" s="1505"/>
      <c r="K43" s="1505">
        <f>I43</f>
        <v>1912554.0999999999</v>
      </c>
      <c r="L43" s="1505"/>
      <c r="M43" s="59"/>
      <c r="N43" s="1065"/>
      <c r="O43" s="1065"/>
      <c r="P43" s="1065"/>
      <c r="Q43" s="61"/>
      <c r="R43" s="1065"/>
      <c r="S43" s="1065"/>
      <c r="T43" s="1065"/>
      <c r="U43" s="1065"/>
      <c r="V43" s="1065"/>
      <c r="W43" s="1065"/>
      <c r="X43" s="1065"/>
      <c r="Y43" s="1065"/>
      <c r="Z43" s="1065"/>
      <c r="AA43" s="1065"/>
      <c r="AB43" s="1065"/>
      <c r="AC43" s="1065"/>
      <c r="AD43" s="1065"/>
      <c r="AE43" s="1065"/>
      <c r="AF43" s="1065"/>
      <c r="AG43" s="1065"/>
      <c r="AH43" s="1065"/>
      <c r="AI43" s="1065"/>
      <c r="AJ43" s="1065"/>
      <c r="AK43" s="1065"/>
      <c r="AL43" s="1065"/>
      <c r="AM43" s="1065"/>
      <c r="AN43" s="1065"/>
      <c r="AO43" s="1065"/>
      <c r="AP43" s="1065"/>
      <c r="AQ43" s="1065"/>
      <c r="AR43" s="1065"/>
      <c r="AS43" s="1065"/>
      <c r="AT43" s="1065"/>
      <c r="AU43" s="1065"/>
      <c r="AV43" s="1065"/>
      <c r="AW43" s="1065"/>
      <c r="AX43" s="1065"/>
      <c r="AY43" s="1065"/>
      <c r="AZ43" s="1065"/>
      <c r="BA43" s="1065"/>
      <c r="BB43" s="1065"/>
      <c r="BC43" s="1065"/>
      <c r="BD43" s="1065"/>
      <c r="BE43" s="1065"/>
      <c r="BF43" s="1065"/>
      <c r="BG43" s="1065"/>
      <c r="BH43" s="1065"/>
      <c r="BI43" s="1065"/>
      <c r="BJ43" s="1065"/>
      <c r="BK43" s="1065"/>
      <c r="BL43" s="1065"/>
      <c r="BM43" s="1065"/>
      <c r="BN43" s="1065"/>
      <c r="BO43" s="1065"/>
      <c r="BP43" s="1065"/>
      <c r="BQ43" s="1065"/>
      <c r="BR43" s="1065"/>
      <c r="BS43" s="1065"/>
      <c r="BT43" s="1065"/>
      <c r="BU43" s="1065"/>
      <c r="BV43" s="1065"/>
      <c r="BW43" s="1065"/>
      <c r="BX43" s="1065"/>
      <c r="BY43" s="1065"/>
      <c r="BZ43" s="1065"/>
      <c r="CA43" s="1065"/>
      <c r="CB43" s="1065"/>
      <c r="CC43" s="1065"/>
      <c r="CD43" s="1065"/>
      <c r="CE43" s="1065"/>
      <c r="CF43" s="1065"/>
      <c r="CG43" s="1065"/>
      <c r="CH43" s="1065"/>
      <c r="CI43" s="1065"/>
      <c r="CJ43" s="1065"/>
      <c r="CK43" s="1065"/>
      <c r="CL43" s="1065"/>
      <c r="CM43" s="1065"/>
      <c r="CN43" s="1065"/>
      <c r="CO43" s="1065"/>
      <c r="CP43" s="1065"/>
      <c r="CQ43" s="1065"/>
      <c r="CR43" s="1065"/>
      <c r="CS43" s="1065"/>
      <c r="CT43" s="1065"/>
      <c r="CU43" s="1065"/>
      <c r="CV43" s="1065"/>
      <c r="CW43" s="1065"/>
      <c r="CX43" s="1065"/>
      <c r="CY43" s="1065"/>
      <c r="CZ43" s="1065"/>
      <c r="DA43" s="1065"/>
      <c r="DB43" s="1065"/>
      <c r="DC43" s="1065"/>
      <c r="DD43" s="1065"/>
      <c r="DE43" s="1065"/>
      <c r="DF43" s="1065"/>
      <c r="DG43" s="1065"/>
      <c r="DH43" s="1065"/>
      <c r="DI43" s="1065"/>
      <c r="DJ43" s="1065"/>
      <c r="DK43" s="1065"/>
      <c r="DL43" s="1065"/>
      <c r="DM43" s="1065"/>
      <c r="DN43" s="1065"/>
      <c r="DO43" s="1065"/>
      <c r="DP43" s="1065"/>
      <c r="DQ43" s="1065"/>
      <c r="DR43" s="1065"/>
      <c r="DS43" s="1065"/>
      <c r="DT43" s="1065"/>
      <c r="DU43" s="1065"/>
      <c r="DV43" s="1065"/>
      <c r="DW43" s="1065"/>
      <c r="DX43" s="1065"/>
      <c r="DY43" s="1065"/>
      <c r="DZ43" s="1065"/>
      <c r="EA43" s="1065"/>
      <c r="EB43" s="1065"/>
      <c r="EC43" s="1065"/>
      <c r="ED43" s="1065"/>
      <c r="EE43" s="1065"/>
      <c r="EF43" s="1065"/>
      <c r="EG43" s="1065"/>
      <c r="EH43" s="1065"/>
      <c r="EI43" s="1065"/>
      <c r="EJ43" s="1065"/>
      <c r="EK43" s="1065"/>
      <c r="EL43" s="1065"/>
      <c r="EM43" s="1065"/>
      <c r="EN43" s="1065"/>
      <c r="EO43" s="1065"/>
      <c r="EP43" s="1065"/>
      <c r="EQ43" s="1065"/>
      <c r="ER43" s="1065"/>
      <c r="ES43" s="1065"/>
      <c r="ET43" s="1065"/>
      <c r="EU43" s="1065"/>
      <c r="EV43" s="1065"/>
      <c r="EW43" s="1065"/>
      <c r="EX43" s="1065"/>
      <c r="EY43" s="1065"/>
      <c r="EZ43" s="1065"/>
      <c r="FA43" s="1065"/>
      <c r="FB43" s="1065"/>
      <c r="FC43" s="1065"/>
      <c r="FD43" s="1065"/>
      <c r="FE43" s="1065"/>
      <c r="FF43" s="1065"/>
      <c r="FG43" s="1065"/>
      <c r="FH43" s="1065"/>
      <c r="FI43" s="1065"/>
      <c r="FJ43" s="1065"/>
      <c r="FK43" s="1065"/>
      <c r="FL43" s="1065"/>
      <c r="FM43" s="1065"/>
      <c r="FN43" s="1065"/>
      <c r="FO43" s="1065"/>
      <c r="FP43" s="1065"/>
      <c r="FQ43" s="1065"/>
      <c r="FR43" s="1065"/>
      <c r="FS43" s="1065"/>
      <c r="FT43" s="1065"/>
      <c r="FU43" s="1065"/>
      <c r="FV43" s="1065"/>
      <c r="FW43" s="1065"/>
      <c r="FX43" s="1065"/>
      <c r="FY43" s="1065"/>
      <c r="FZ43" s="1065"/>
      <c r="GA43" s="1065"/>
      <c r="GB43" s="1065"/>
      <c r="GC43" s="1065"/>
      <c r="GD43" s="1065"/>
      <c r="GE43" s="1065"/>
      <c r="GF43" s="1065"/>
      <c r="GG43" s="1065"/>
      <c r="GH43" s="1065"/>
      <c r="GI43" s="1065"/>
      <c r="GJ43" s="1065"/>
      <c r="GK43" s="1065"/>
      <c r="GL43" s="1065"/>
      <c r="GM43" s="1065"/>
      <c r="GN43" s="1065"/>
      <c r="GO43" s="1065"/>
      <c r="GP43" s="1065"/>
      <c r="GQ43" s="1065"/>
      <c r="GR43" s="1065"/>
      <c r="GS43" s="1065"/>
      <c r="GT43" s="1065"/>
      <c r="GU43" s="1065"/>
      <c r="GV43" s="1065"/>
      <c r="GW43" s="1065"/>
      <c r="GX43" s="1065"/>
      <c r="GY43" s="1065"/>
      <c r="GZ43" s="1065"/>
      <c r="HA43" s="1065"/>
      <c r="HB43" s="1065"/>
      <c r="HC43" s="1065"/>
      <c r="HD43" s="1065"/>
      <c r="HE43" s="1065"/>
      <c r="HF43" s="1065"/>
      <c r="HG43" s="1065"/>
      <c r="HH43" s="1065"/>
      <c r="HI43" s="1065"/>
      <c r="HJ43" s="1065"/>
      <c r="HK43" s="1065"/>
      <c r="HL43" s="1065"/>
      <c r="HM43" s="1065"/>
      <c r="HN43" s="1065"/>
      <c r="HO43" s="1065"/>
      <c r="HP43" s="1065"/>
      <c r="HQ43" s="1065"/>
      <c r="HR43" s="1065"/>
      <c r="HS43" s="1065"/>
      <c r="HT43" s="1065"/>
      <c r="HU43" s="1065"/>
      <c r="HV43" s="1065"/>
      <c r="HW43" s="1065"/>
      <c r="HX43" s="1065"/>
      <c r="HY43" s="1065"/>
      <c r="HZ43" s="1065"/>
      <c r="IA43" s="1065"/>
      <c r="IB43" s="1065"/>
      <c r="IC43" s="1065"/>
      <c r="ID43" s="1065"/>
      <c r="IE43" s="1065"/>
      <c r="IF43" s="1065"/>
      <c r="IG43" s="1065"/>
      <c r="IH43" s="1065"/>
      <c r="II43" s="1065"/>
      <c r="IJ43" s="1065"/>
      <c r="IK43" s="1065"/>
      <c r="IL43" s="1065"/>
      <c r="IM43" s="1065"/>
      <c r="IN43" s="1065"/>
      <c r="IO43" s="1065"/>
      <c r="IP43" s="1065"/>
      <c r="IQ43" s="1065"/>
      <c r="IR43" s="1065"/>
      <c r="IS43" s="1065"/>
      <c r="IT43" s="1065"/>
      <c r="IU43" s="1065"/>
      <c r="IV43" s="1065"/>
    </row>
    <row r="44" spans="1:256" ht="23.1" customHeight="1" x14ac:dyDescent="0.25">
      <c r="A44" s="89">
        <v>1</v>
      </c>
      <c r="B44" s="1508" t="s">
        <v>58</v>
      </c>
      <c r="C44" s="1509"/>
      <c r="D44" s="1509"/>
      <c r="E44" s="1509"/>
      <c r="F44" s="96"/>
      <c r="G44" s="1506">
        <f>'Акт Сдачи ПИP (2)'!AF37</f>
        <v>173369.28</v>
      </c>
      <c r="H44" s="1506"/>
      <c r="I44" s="1506">
        <f t="shared" si="0"/>
        <v>173369.28</v>
      </c>
      <c r="J44" s="1506"/>
      <c r="K44" s="1506">
        <f>I44</f>
        <v>173369.28</v>
      </c>
      <c r="L44" s="1506"/>
      <c r="M44" s="59"/>
      <c r="N44" s="1065"/>
      <c r="O44" s="1065"/>
      <c r="P44" s="60"/>
      <c r="Q44" s="1539"/>
      <c r="R44" s="1539"/>
      <c r="S44" s="1065"/>
      <c r="T44" s="1065"/>
      <c r="U44" s="1065"/>
      <c r="V44" s="1065"/>
      <c r="W44" s="1065"/>
      <c r="X44" s="1065"/>
      <c r="Y44" s="1065"/>
      <c r="Z44" s="1065"/>
      <c r="AA44" s="1065"/>
      <c r="AB44" s="1065"/>
      <c r="AC44" s="1065"/>
      <c r="AD44" s="1065"/>
      <c r="AE44" s="1065"/>
      <c r="AF44" s="1065"/>
      <c r="AG44" s="1065"/>
      <c r="AH44" s="1065"/>
      <c r="AI44" s="1065"/>
      <c r="AJ44" s="1065"/>
      <c r="AK44" s="1065"/>
      <c r="AL44" s="1065"/>
      <c r="AM44" s="1065"/>
      <c r="AN44" s="1065"/>
      <c r="AO44" s="1065"/>
      <c r="AP44" s="1065"/>
      <c r="AQ44" s="1065"/>
      <c r="AR44" s="1065"/>
      <c r="AS44" s="1065"/>
      <c r="AT44" s="1065"/>
      <c r="AU44" s="1065"/>
      <c r="AV44" s="1065"/>
      <c r="AW44" s="1065"/>
      <c r="AX44" s="1065"/>
      <c r="AY44" s="1065"/>
      <c r="AZ44" s="1065"/>
      <c r="BA44" s="1065"/>
      <c r="BB44" s="1065"/>
      <c r="BC44" s="1065"/>
      <c r="BD44" s="1065"/>
      <c r="BE44" s="1065"/>
      <c r="BF44" s="1065"/>
      <c r="BG44" s="1065"/>
      <c r="BH44" s="1065"/>
      <c r="BI44" s="1065"/>
      <c r="BJ44" s="1065"/>
      <c r="BK44" s="1065"/>
      <c r="BL44" s="1065"/>
      <c r="BM44" s="1065"/>
      <c r="BN44" s="1065"/>
      <c r="BO44" s="1065"/>
      <c r="BP44" s="1065"/>
      <c r="BQ44" s="1065"/>
      <c r="BR44" s="1065"/>
      <c r="BS44" s="1065"/>
      <c r="BT44" s="1065"/>
      <c r="BU44" s="1065"/>
      <c r="BV44" s="1065"/>
      <c r="BW44" s="1065"/>
      <c r="BX44" s="1065"/>
      <c r="BY44" s="1065"/>
      <c r="BZ44" s="1065"/>
      <c r="CA44" s="1065"/>
      <c r="CB44" s="1065"/>
      <c r="CC44" s="1065"/>
      <c r="CD44" s="1065"/>
      <c r="CE44" s="1065"/>
      <c r="CF44" s="1065"/>
      <c r="CG44" s="1065"/>
      <c r="CH44" s="1065"/>
      <c r="CI44" s="1065"/>
      <c r="CJ44" s="1065"/>
      <c r="CK44" s="1065"/>
      <c r="CL44" s="1065"/>
      <c r="CM44" s="1065"/>
      <c r="CN44" s="1065"/>
      <c r="CO44" s="1065"/>
      <c r="CP44" s="1065"/>
      <c r="CQ44" s="1065"/>
      <c r="CR44" s="1065"/>
      <c r="CS44" s="1065"/>
      <c r="CT44" s="1065"/>
      <c r="CU44" s="1065"/>
      <c r="CV44" s="1065"/>
      <c r="CW44" s="1065"/>
      <c r="CX44" s="1065"/>
      <c r="CY44" s="1065"/>
      <c r="CZ44" s="1065"/>
      <c r="DA44" s="1065"/>
      <c r="DB44" s="1065"/>
      <c r="DC44" s="1065"/>
      <c r="DD44" s="1065"/>
      <c r="DE44" s="1065"/>
      <c r="DF44" s="1065"/>
      <c r="DG44" s="1065"/>
      <c r="DH44" s="1065"/>
      <c r="DI44" s="1065"/>
      <c r="DJ44" s="1065"/>
      <c r="DK44" s="1065"/>
      <c r="DL44" s="1065"/>
      <c r="DM44" s="1065"/>
      <c r="DN44" s="1065"/>
      <c r="DO44" s="1065"/>
      <c r="DP44" s="1065"/>
      <c r="DQ44" s="1065"/>
      <c r="DR44" s="1065"/>
      <c r="DS44" s="1065"/>
      <c r="DT44" s="1065"/>
      <c r="DU44" s="1065"/>
      <c r="DV44" s="1065"/>
      <c r="DW44" s="1065"/>
      <c r="DX44" s="1065"/>
      <c r="DY44" s="1065"/>
      <c r="DZ44" s="1065"/>
      <c r="EA44" s="1065"/>
      <c r="EB44" s="1065"/>
      <c r="EC44" s="1065"/>
      <c r="ED44" s="1065"/>
      <c r="EE44" s="1065"/>
      <c r="EF44" s="1065"/>
      <c r="EG44" s="1065"/>
      <c r="EH44" s="1065"/>
      <c r="EI44" s="1065"/>
      <c r="EJ44" s="1065"/>
      <c r="EK44" s="1065"/>
      <c r="EL44" s="1065"/>
      <c r="EM44" s="1065"/>
      <c r="EN44" s="1065"/>
      <c r="EO44" s="1065"/>
      <c r="EP44" s="1065"/>
      <c r="EQ44" s="1065"/>
      <c r="ER44" s="1065"/>
      <c r="ES44" s="1065"/>
      <c r="ET44" s="1065"/>
      <c r="EU44" s="1065"/>
      <c r="EV44" s="1065"/>
      <c r="EW44" s="1065"/>
      <c r="EX44" s="1065"/>
      <c r="EY44" s="1065"/>
      <c r="EZ44" s="1065"/>
      <c r="FA44" s="1065"/>
      <c r="FB44" s="1065"/>
      <c r="FC44" s="1065"/>
      <c r="FD44" s="1065"/>
      <c r="FE44" s="1065"/>
      <c r="FF44" s="1065"/>
      <c r="FG44" s="1065"/>
      <c r="FH44" s="1065"/>
      <c r="FI44" s="1065"/>
      <c r="FJ44" s="1065"/>
      <c r="FK44" s="1065"/>
      <c r="FL44" s="1065"/>
      <c r="FM44" s="1065"/>
      <c r="FN44" s="1065"/>
      <c r="FO44" s="1065"/>
      <c r="FP44" s="1065"/>
      <c r="FQ44" s="1065"/>
      <c r="FR44" s="1065"/>
      <c r="FS44" s="1065"/>
      <c r="FT44" s="1065"/>
      <c r="FU44" s="1065"/>
      <c r="FV44" s="1065"/>
      <c r="FW44" s="1065"/>
      <c r="FX44" s="1065"/>
      <c r="FY44" s="1065"/>
      <c r="FZ44" s="1065"/>
      <c r="GA44" s="1065"/>
      <c r="GB44" s="1065"/>
      <c r="GC44" s="1065"/>
      <c r="GD44" s="1065"/>
      <c r="GE44" s="1065"/>
      <c r="GF44" s="1065"/>
      <c r="GG44" s="1065"/>
      <c r="GH44" s="1065"/>
      <c r="GI44" s="1065"/>
      <c r="GJ44" s="1065"/>
      <c r="GK44" s="1065"/>
      <c r="GL44" s="1065"/>
      <c r="GM44" s="1065"/>
      <c r="GN44" s="1065"/>
      <c r="GO44" s="1065"/>
      <c r="GP44" s="1065"/>
      <c r="GQ44" s="1065"/>
      <c r="GR44" s="1065"/>
      <c r="GS44" s="1065"/>
      <c r="GT44" s="1065"/>
      <c r="GU44" s="1065"/>
      <c r="GV44" s="1065"/>
      <c r="GW44" s="1065"/>
      <c r="GX44" s="1065"/>
      <c r="GY44" s="1065"/>
      <c r="GZ44" s="1065"/>
      <c r="HA44" s="1065"/>
      <c r="HB44" s="1065"/>
      <c r="HC44" s="1065"/>
      <c r="HD44" s="1065"/>
      <c r="HE44" s="1065"/>
      <c r="HF44" s="1065"/>
      <c r="HG44" s="1065"/>
      <c r="HH44" s="1065"/>
      <c r="HI44" s="1065"/>
      <c r="HJ44" s="1065"/>
      <c r="HK44" s="1065"/>
      <c r="HL44" s="1065"/>
      <c r="HM44" s="1065"/>
      <c r="HN44" s="1065"/>
      <c r="HO44" s="1065"/>
      <c r="HP44" s="1065"/>
      <c r="HQ44" s="1065"/>
      <c r="HR44" s="1065"/>
      <c r="HS44" s="1065"/>
      <c r="HT44" s="1065"/>
      <c r="HU44" s="1065"/>
      <c r="HV44" s="1065"/>
      <c r="HW44" s="1065"/>
      <c r="HX44" s="1065"/>
      <c r="HY44" s="1065"/>
      <c r="HZ44" s="1065"/>
      <c r="IA44" s="1065"/>
      <c r="IB44" s="1065"/>
      <c r="IC44" s="1065"/>
      <c r="ID44" s="1065"/>
      <c r="IE44" s="1065"/>
      <c r="IF44" s="1065"/>
      <c r="IG44" s="1065"/>
      <c r="IH44" s="1065"/>
      <c r="II44" s="1065"/>
      <c r="IJ44" s="1065"/>
      <c r="IK44" s="1065"/>
      <c r="IL44" s="1065"/>
      <c r="IM44" s="1065"/>
      <c r="IN44" s="1065"/>
      <c r="IO44" s="1065"/>
      <c r="IP44" s="1065"/>
      <c r="IQ44" s="1065"/>
      <c r="IR44" s="1065"/>
      <c r="IS44" s="1065"/>
      <c r="IT44" s="1065"/>
      <c r="IU44" s="1065"/>
      <c r="IV44" s="1065"/>
    </row>
    <row r="45" spans="1:256" ht="23.1" customHeight="1" x14ac:dyDescent="0.25">
      <c r="A45" s="73">
        <v>2</v>
      </c>
      <c r="B45" s="1510" t="s">
        <v>57</v>
      </c>
      <c r="C45" s="1511"/>
      <c r="D45" s="1511"/>
      <c r="E45" s="1512"/>
      <c r="F45" s="95"/>
      <c r="G45" s="1533">
        <f>'КС-6а.дог'!O217</f>
        <v>647924.04</v>
      </c>
      <c r="H45" s="1534"/>
      <c r="I45" s="1533">
        <f t="shared" si="0"/>
        <v>647924.04</v>
      </c>
      <c r="J45" s="1534"/>
      <c r="K45" s="1533">
        <f t="shared" si="1"/>
        <v>647924.04</v>
      </c>
      <c r="L45" s="1534"/>
      <c r="M45" s="59"/>
      <c r="N45" s="1065"/>
      <c r="O45" s="1065"/>
      <c r="P45" s="1065"/>
      <c r="Q45" s="1081"/>
      <c r="R45" s="1081"/>
      <c r="S45" s="1065"/>
      <c r="T45" s="1065"/>
      <c r="U45" s="1065"/>
      <c r="V45" s="1065"/>
      <c r="W45" s="1065"/>
      <c r="X45" s="1065"/>
      <c r="Y45" s="1065"/>
      <c r="Z45" s="1065"/>
      <c r="AA45" s="1065"/>
      <c r="AB45" s="1065"/>
      <c r="AC45" s="1065"/>
      <c r="AD45" s="1065"/>
      <c r="AE45" s="1065"/>
      <c r="AF45" s="1065"/>
      <c r="AG45" s="1065"/>
      <c r="AH45" s="1065"/>
      <c r="AI45" s="1065"/>
      <c r="AJ45" s="1065"/>
      <c r="AK45" s="1065"/>
      <c r="AL45" s="1065"/>
      <c r="AM45" s="1065"/>
      <c r="AN45" s="1065"/>
      <c r="AO45" s="1065"/>
      <c r="AP45" s="1065"/>
      <c r="AQ45" s="1065"/>
      <c r="AR45" s="1065"/>
      <c r="AS45" s="1065"/>
      <c r="AT45" s="1065"/>
      <c r="AU45" s="1065"/>
      <c r="AV45" s="1065"/>
      <c r="AW45" s="1065"/>
      <c r="AX45" s="1065"/>
      <c r="AY45" s="1065"/>
      <c r="AZ45" s="1065"/>
      <c r="BA45" s="1065"/>
      <c r="BB45" s="1065"/>
      <c r="BC45" s="1065"/>
      <c r="BD45" s="1065"/>
      <c r="BE45" s="1065"/>
      <c r="BF45" s="1065"/>
      <c r="BG45" s="1065"/>
      <c r="BH45" s="1065"/>
      <c r="BI45" s="1065"/>
      <c r="BJ45" s="1065"/>
      <c r="BK45" s="1065"/>
      <c r="BL45" s="1065"/>
      <c r="BM45" s="1065"/>
      <c r="BN45" s="1065"/>
      <c r="BO45" s="1065"/>
      <c r="BP45" s="1065"/>
      <c r="BQ45" s="1065"/>
      <c r="BR45" s="1065"/>
      <c r="BS45" s="1065"/>
      <c r="BT45" s="1065"/>
      <c r="BU45" s="1065"/>
      <c r="BV45" s="1065"/>
      <c r="BW45" s="1065"/>
      <c r="BX45" s="1065"/>
      <c r="BY45" s="1065"/>
      <c r="BZ45" s="1065"/>
      <c r="CA45" s="1065"/>
      <c r="CB45" s="1065"/>
      <c r="CC45" s="1065"/>
      <c r="CD45" s="1065"/>
      <c r="CE45" s="1065"/>
      <c r="CF45" s="1065"/>
      <c r="CG45" s="1065"/>
      <c r="CH45" s="1065"/>
      <c r="CI45" s="1065"/>
      <c r="CJ45" s="1065"/>
      <c r="CK45" s="1065"/>
      <c r="CL45" s="1065"/>
      <c r="CM45" s="1065"/>
      <c r="CN45" s="1065"/>
      <c r="CO45" s="1065"/>
      <c r="CP45" s="1065"/>
      <c r="CQ45" s="1065"/>
      <c r="CR45" s="1065"/>
      <c r="CS45" s="1065"/>
      <c r="CT45" s="1065"/>
      <c r="CU45" s="1065"/>
      <c r="CV45" s="1065"/>
      <c r="CW45" s="1065"/>
      <c r="CX45" s="1065"/>
      <c r="CY45" s="1065"/>
      <c r="CZ45" s="1065"/>
      <c r="DA45" s="1065"/>
      <c r="DB45" s="1065"/>
      <c r="DC45" s="1065"/>
      <c r="DD45" s="1065"/>
      <c r="DE45" s="1065"/>
      <c r="DF45" s="1065"/>
      <c r="DG45" s="1065"/>
      <c r="DH45" s="1065"/>
      <c r="DI45" s="1065"/>
      <c r="DJ45" s="1065"/>
      <c r="DK45" s="1065"/>
      <c r="DL45" s="1065"/>
      <c r="DM45" s="1065"/>
      <c r="DN45" s="1065"/>
      <c r="DO45" s="1065"/>
      <c r="DP45" s="1065"/>
      <c r="DQ45" s="1065"/>
      <c r="DR45" s="1065"/>
      <c r="DS45" s="1065"/>
      <c r="DT45" s="1065"/>
      <c r="DU45" s="1065"/>
      <c r="DV45" s="1065"/>
      <c r="DW45" s="1065"/>
      <c r="DX45" s="1065"/>
      <c r="DY45" s="1065"/>
      <c r="DZ45" s="1065"/>
      <c r="EA45" s="1065"/>
      <c r="EB45" s="1065"/>
      <c r="EC45" s="1065"/>
      <c r="ED45" s="1065"/>
      <c r="EE45" s="1065"/>
      <c r="EF45" s="1065"/>
      <c r="EG45" s="1065"/>
      <c r="EH45" s="1065"/>
      <c r="EI45" s="1065"/>
      <c r="EJ45" s="1065"/>
      <c r="EK45" s="1065"/>
      <c r="EL45" s="1065"/>
      <c r="EM45" s="1065"/>
      <c r="EN45" s="1065"/>
      <c r="EO45" s="1065"/>
      <c r="EP45" s="1065"/>
      <c r="EQ45" s="1065"/>
      <c r="ER45" s="1065"/>
      <c r="ES45" s="1065"/>
      <c r="ET45" s="1065"/>
      <c r="EU45" s="1065"/>
      <c r="EV45" s="1065"/>
      <c r="EW45" s="1065"/>
      <c r="EX45" s="1065"/>
      <c r="EY45" s="1065"/>
      <c r="EZ45" s="1065"/>
      <c r="FA45" s="1065"/>
      <c r="FB45" s="1065"/>
      <c r="FC45" s="1065"/>
      <c r="FD45" s="1065"/>
      <c r="FE45" s="1065"/>
      <c r="FF45" s="1065"/>
      <c r="FG45" s="1065"/>
      <c r="FH45" s="1065"/>
      <c r="FI45" s="1065"/>
      <c r="FJ45" s="1065"/>
      <c r="FK45" s="1065"/>
      <c r="FL45" s="1065"/>
      <c r="FM45" s="1065"/>
      <c r="FN45" s="1065"/>
      <c r="FO45" s="1065"/>
      <c r="FP45" s="1065"/>
      <c r="FQ45" s="1065"/>
      <c r="FR45" s="1065"/>
      <c r="FS45" s="1065"/>
      <c r="FT45" s="1065"/>
      <c r="FU45" s="1065"/>
      <c r="FV45" s="1065"/>
      <c r="FW45" s="1065"/>
      <c r="FX45" s="1065"/>
      <c r="FY45" s="1065"/>
      <c r="FZ45" s="1065"/>
      <c r="GA45" s="1065"/>
      <c r="GB45" s="1065"/>
      <c r="GC45" s="1065"/>
      <c r="GD45" s="1065"/>
      <c r="GE45" s="1065"/>
      <c r="GF45" s="1065"/>
      <c r="GG45" s="1065"/>
      <c r="GH45" s="1065"/>
      <c r="GI45" s="1065"/>
      <c r="GJ45" s="1065"/>
      <c r="GK45" s="1065"/>
      <c r="GL45" s="1065"/>
      <c r="GM45" s="1065"/>
      <c r="GN45" s="1065"/>
      <c r="GO45" s="1065"/>
      <c r="GP45" s="1065"/>
      <c r="GQ45" s="1065"/>
      <c r="GR45" s="1065"/>
      <c r="GS45" s="1065"/>
      <c r="GT45" s="1065"/>
      <c r="GU45" s="1065"/>
      <c r="GV45" s="1065"/>
      <c r="GW45" s="1065"/>
      <c r="GX45" s="1065"/>
      <c r="GY45" s="1065"/>
      <c r="GZ45" s="1065"/>
      <c r="HA45" s="1065"/>
      <c r="HB45" s="1065"/>
      <c r="HC45" s="1065"/>
      <c r="HD45" s="1065"/>
      <c r="HE45" s="1065"/>
      <c r="HF45" s="1065"/>
      <c r="HG45" s="1065"/>
      <c r="HH45" s="1065"/>
      <c r="HI45" s="1065"/>
      <c r="HJ45" s="1065"/>
      <c r="HK45" s="1065"/>
      <c r="HL45" s="1065"/>
      <c r="HM45" s="1065"/>
      <c r="HN45" s="1065"/>
      <c r="HO45" s="1065"/>
      <c r="HP45" s="1065"/>
      <c r="HQ45" s="1065"/>
      <c r="HR45" s="1065"/>
      <c r="HS45" s="1065"/>
      <c r="HT45" s="1065"/>
      <c r="HU45" s="1065"/>
      <c r="HV45" s="1065"/>
      <c r="HW45" s="1065"/>
      <c r="HX45" s="1065"/>
      <c r="HY45" s="1065"/>
      <c r="HZ45" s="1065"/>
      <c r="IA45" s="1065"/>
      <c r="IB45" s="1065"/>
      <c r="IC45" s="1065"/>
      <c r="ID45" s="1065"/>
      <c r="IE45" s="1065"/>
      <c r="IF45" s="1065"/>
      <c r="IG45" s="1065"/>
      <c r="IH45" s="1065"/>
      <c r="II45" s="1065"/>
      <c r="IJ45" s="1065"/>
      <c r="IK45" s="1065"/>
      <c r="IL45" s="1065"/>
      <c r="IM45" s="1065"/>
      <c r="IN45" s="1065"/>
      <c r="IO45" s="1065"/>
      <c r="IP45" s="1065"/>
      <c r="IQ45" s="1065"/>
      <c r="IR45" s="1065"/>
      <c r="IS45" s="1065"/>
      <c r="IT45" s="1065"/>
      <c r="IU45" s="1065"/>
      <c r="IV45" s="1065"/>
    </row>
    <row r="46" spans="1:256" ht="23.1" customHeight="1" x14ac:dyDescent="0.25">
      <c r="A46" s="73">
        <v>3</v>
      </c>
      <c r="B46" s="1510" t="s">
        <v>56</v>
      </c>
      <c r="C46" s="1511"/>
      <c r="D46" s="1511"/>
      <c r="E46" s="1512"/>
      <c r="F46" s="95"/>
      <c r="G46" s="1531">
        <f>'КС-6а.дог'!O219</f>
        <v>1080442.3799999999</v>
      </c>
      <c r="H46" s="1532"/>
      <c r="I46" s="1531">
        <f t="shared" si="0"/>
        <v>1080442.3799999999</v>
      </c>
      <c r="J46" s="1532"/>
      <c r="K46" s="1531">
        <f t="shared" si="1"/>
        <v>1080442.3799999999</v>
      </c>
      <c r="L46" s="1532"/>
      <c r="M46" s="59"/>
      <c r="N46" s="1065"/>
      <c r="O46" s="1065"/>
      <c r="P46" s="1065"/>
      <c r="Q46" s="1081"/>
      <c r="R46" s="1081"/>
      <c r="S46" s="1065"/>
      <c r="T46" s="1065"/>
      <c r="U46" s="1065"/>
      <c r="V46" s="1065"/>
      <c r="W46" s="1065"/>
      <c r="X46" s="1065"/>
      <c r="Y46" s="1065"/>
      <c r="Z46" s="1065"/>
      <c r="AA46" s="1065"/>
      <c r="AB46" s="1065"/>
      <c r="AC46" s="1065"/>
      <c r="AD46" s="1065"/>
      <c r="AE46" s="1065"/>
      <c r="AF46" s="1065"/>
      <c r="AG46" s="1065"/>
      <c r="AH46" s="1065"/>
      <c r="AI46" s="1065"/>
      <c r="AJ46" s="1065"/>
      <c r="AK46" s="1065"/>
      <c r="AL46" s="1065"/>
      <c r="AM46" s="1065"/>
      <c r="AN46" s="1065"/>
      <c r="AO46" s="1065"/>
      <c r="AP46" s="1065"/>
      <c r="AQ46" s="1065"/>
      <c r="AR46" s="1065"/>
      <c r="AS46" s="1065"/>
      <c r="AT46" s="1065"/>
      <c r="AU46" s="1065"/>
      <c r="AV46" s="1065"/>
      <c r="AW46" s="1065"/>
      <c r="AX46" s="1065"/>
      <c r="AY46" s="1065"/>
      <c r="AZ46" s="1065"/>
      <c r="BA46" s="1065"/>
      <c r="BB46" s="1065"/>
      <c r="BC46" s="1065"/>
      <c r="BD46" s="1065"/>
      <c r="BE46" s="1065"/>
      <c r="BF46" s="1065"/>
      <c r="BG46" s="1065"/>
      <c r="BH46" s="1065"/>
      <c r="BI46" s="1065"/>
      <c r="BJ46" s="1065"/>
      <c r="BK46" s="1065"/>
      <c r="BL46" s="1065"/>
      <c r="BM46" s="1065"/>
      <c r="BN46" s="1065"/>
      <c r="BO46" s="1065"/>
      <c r="BP46" s="1065"/>
      <c r="BQ46" s="1065"/>
      <c r="BR46" s="1065"/>
      <c r="BS46" s="1065"/>
      <c r="BT46" s="1065"/>
      <c r="BU46" s="1065"/>
      <c r="BV46" s="1065"/>
      <c r="BW46" s="1065"/>
      <c r="BX46" s="1065"/>
      <c r="BY46" s="1065"/>
      <c r="BZ46" s="1065"/>
      <c r="CA46" s="1065"/>
      <c r="CB46" s="1065"/>
      <c r="CC46" s="1065"/>
      <c r="CD46" s="1065"/>
      <c r="CE46" s="1065"/>
      <c r="CF46" s="1065"/>
      <c r="CG46" s="1065"/>
      <c r="CH46" s="1065"/>
      <c r="CI46" s="1065"/>
      <c r="CJ46" s="1065"/>
      <c r="CK46" s="1065"/>
      <c r="CL46" s="1065"/>
      <c r="CM46" s="1065"/>
      <c r="CN46" s="1065"/>
      <c r="CO46" s="1065"/>
      <c r="CP46" s="1065"/>
      <c r="CQ46" s="1065"/>
      <c r="CR46" s="1065"/>
      <c r="CS46" s="1065"/>
      <c r="CT46" s="1065"/>
      <c r="CU46" s="1065"/>
      <c r="CV46" s="1065"/>
      <c r="CW46" s="1065"/>
      <c r="CX46" s="1065"/>
      <c r="CY46" s="1065"/>
      <c r="CZ46" s="1065"/>
      <c r="DA46" s="1065"/>
      <c r="DB46" s="1065"/>
      <c r="DC46" s="1065"/>
      <c r="DD46" s="1065"/>
      <c r="DE46" s="1065"/>
      <c r="DF46" s="1065"/>
      <c r="DG46" s="1065"/>
      <c r="DH46" s="1065"/>
      <c r="DI46" s="1065"/>
      <c r="DJ46" s="1065"/>
      <c r="DK46" s="1065"/>
      <c r="DL46" s="1065"/>
      <c r="DM46" s="1065"/>
      <c r="DN46" s="1065"/>
      <c r="DO46" s="1065"/>
      <c r="DP46" s="1065"/>
      <c r="DQ46" s="1065"/>
      <c r="DR46" s="1065"/>
      <c r="DS46" s="1065"/>
      <c r="DT46" s="1065"/>
      <c r="DU46" s="1065"/>
      <c r="DV46" s="1065"/>
      <c r="DW46" s="1065"/>
      <c r="DX46" s="1065"/>
      <c r="DY46" s="1065"/>
      <c r="DZ46" s="1065"/>
      <c r="EA46" s="1065"/>
      <c r="EB46" s="1065"/>
      <c r="EC46" s="1065"/>
      <c r="ED46" s="1065"/>
      <c r="EE46" s="1065"/>
      <c r="EF46" s="1065"/>
      <c r="EG46" s="1065"/>
      <c r="EH46" s="1065"/>
      <c r="EI46" s="1065"/>
      <c r="EJ46" s="1065"/>
      <c r="EK46" s="1065"/>
      <c r="EL46" s="1065"/>
      <c r="EM46" s="1065"/>
      <c r="EN46" s="1065"/>
      <c r="EO46" s="1065"/>
      <c r="EP46" s="1065"/>
      <c r="EQ46" s="1065"/>
      <c r="ER46" s="1065"/>
      <c r="ES46" s="1065"/>
      <c r="ET46" s="1065"/>
      <c r="EU46" s="1065"/>
      <c r="EV46" s="1065"/>
      <c r="EW46" s="1065"/>
      <c r="EX46" s="1065"/>
      <c r="EY46" s="1065"/>
      <c r="EZ46" s="1065"/>
      <c r="FA46" s="1065"/>
      <c r="FB46" s="1065"/>
      <c r="FC46" s="1065"/>
      <c r="FD46" s="1065"/>
      <c r="FE46" s="1065"/>
      <c r="FF46" s="1065"/>
      <c r="FG46" s="1065"/>
      <c r="FH46" s="1065"/>
      <c r="FI46" s="1065"/>
      <c r="FJ46" s="1065"/>
      <c r="FK46" s="1065"/>
      <c r="FL46" s="1065"/>
      <c r="FM46" s="1065"/>
      <c r="FN46" s="1065"/>
      <c r="FO46" s="1065"/>
      <c r="FP46" s="1065"/>
      <c r="FQ46" s="1065"/>
      <c r="FR46" s="1065"/>
      <c r="FS46" s="1065"/>
      <c r="FT46" s="1065"/>
      <c r="FU46" s="1065"/>
      <c r="FV46" s="1065"/>
      <c r="FW46" s="1065"/>
      <c r="FX46" s="1065"/>
      <c r="FY46" s="1065"/>
      <c r="FZ46" s="1065"/>
      <c r="GA46" s="1065"/>
      <c r="GB46" s="1065"/>
      <c r="GC46" s="1065"/>
      <c r="GD46" s="1065"/>
      <c r="GE46" s="1065"/>
      <c r="GF46" s="1065"/>
      <c r="GG46" s="1065"/>
      <c r="GH46" s="1065"/>
      <c r="GI46" s="1065"/>
      <c r="GJ46" s="1065"/>
      <c r="GK46" s="1065"/>
      <c r="GL46" s="1065"/>
      <c r="GM46" s="1065"/>
      <c r="GN46" s="1065"/>
      <c r="GO46" s="1065"/>
      <c r="GP46" s="1065"/>
      <c r="GQ46" s="1065"/>
      <c r="GR46" s="1065"/>
      <c r="GS46" s="1065"/>
      <c r="GT46" s="1065"/>
      <c r="GU46" s="1065"/>
      <c r="GV46" s="1065"/>
      <c r="GW46" s="1065"/>
      <c r="GX46" s="1065"/>
      <c r="GY46" s="1065"/>
      <c r="GZ46" s="1065"/>
      <c r="HA46" s="1065"/>
      <c r="HB46" s="1065"/>
      <c r="HC46" s="1065"/>
      <c r="HD46" s="1065"/>
      <c r="HE46" s="1065"/>
      <c r="HF46" s="1065"/>
      <c r="HG46" s="1065"/>
      <c r="HH46" s="1065"/>
      <c r="HI46" s="1065"/>
      <c r="HJ46" s="1065"/>
      <c r="HK46" s="1065"/>
      <c r="HL46" s="1065"/>
      <c r="HM46" s="1065"/>
      <c r="HN46" s="1065"/>
      <c r="HO46" s="1065"/>
      <c r="HP46" s="1065"/>
      <c r="HQ46" s="1065"/>
      <c r="HR46" s="1065"/>
      <c r="HS46" s="1065"/>
      <c r="HT46" s="1065"/>
      <c r="HU46" s="1065"/>
      <c r="HV46" s="1065"/>
      <c r="HW46" s="1065"/>
      <c r="HX46" s="1065"/>
      <c r="HY46" s="1065"/>
      <c r="HZ46" s="1065"/>
      <c r="IA46" s="1065"/>
      <c r="IB46" s="1065"/>
      <c r="IC46" s="1065"/>
      <c r="ID46" s="1065"/>
      <c r="IE46" s="1065"/>
      <c r="IF46" s="1065"/>
      <c r="IG46" s="1065"/>
      <c r="IH46" s="1065"/>
      <c r="II46" s="1065"/>
      <c r="IJ46" s="1065"/>
      <c r="IK46" s="1065"/>
      <c r="IL46" s="1065"/>
      <c r="IM46" s="1065"/>
      <c r="IN46" s="1065"/>
      <c r="IO46" s="1065"/>
      <c r="IP46" s="1065"/>
      <c r="IQ46" s="1065"/>
      <c r="IR46" s="1065"/>
      <c r="IS46" s="1065"/>
      <c r="IT46" s="1065"/>
      <c r="IU46" s="1065"/>
      <c r="IV46" s="1065"/>
    </row>
    <row r="47" spans="1:256" ht="21.75" customHeight="1" x14ac:dyDescent="0.25">
      <c r="A47" s="73">
        <v>4</v>
      </c>
      <c r="B47" s="1510" t="s">
        <v>342</v>
      </c>
      <c r="C47" s="1511"/>
      <c r="D47" s="1511"/>
      <c r="E47" s="1512"/>
      <c r="F47" s="95"/>
      <c r="G47" s="1533">
        <v>0</v>
      </c>
      <c r="H47" s="1534"/>
      <c r="I47" s="1533">
        <f t="shared" si="0"/>
        <v>0</v>
      </c>
      <c r="J47" s="1534"/>
      <c r="K47" s="1533">
        <f t="shared" si="1"/>
        <v>0</v>
      </c>
      <c r="L47" s="1534"/>
      <c r="M47" s="59"/>
      <c r="N47" s="1065"/>
      <c r="O47" s="1065"/>
      <c r="P47" s="1065"/>
      <c r="Q47" s="1081"/>
      <c r="R47" s="1081"/>
      <c r="S47" s="1065"/>
      <c r="T47" s="1065"/>
      <c r="U47" s="1065"/>
      <c r="V47" s="1065"/>
      <c r="W47" s="1065"/>
      <c r="X47" s="1065"/>
      <c r="Y47" s="1065"/>
      <c r="Z47" s="1065"/>
      <c r="AA47" s="1065"/>
      <c r="AB47" s="1065"/>
      <c r="AC47" s="1065"/>
      <c r="AD47" s="1065"/>
      <c r="AE47" s="1065"/>
      <c r="AF47" s="1065"/>
      <c r="AG47" s="1065"/>
      <c r="AH47" s="1065"/>
      <c r="AI47" s="1065"/>
      <c r="AJ47" s="1065"/>
      <c r="AK47" s="1065"/>
      <c r="AL47" s="1065"/>
      <c r="AM47" s="1065"/>
      <c r="AN47" s="1065"/>
      <c r="AO47" s="1065"/>
      <c r="AP47" s="1065"/>
      <c r="AQ47" s="1065"/>
      <c r="AR47" s="1065"/>
      <c r="AS47" s="1065"/>
      <c r="AT47" s="1065"/>
      <c r="AU47" s="1065"/>
      <c r="AV47" s="1065"/>
      <c r="AW47" s="1065"/>
      <c r="AX47" s="1065"/>
      <c r="AY47" s="1065"/>
      <c r="AZ47" s="1065"/>
      <c r="BA47" s="1065"/>
      <c r="BB47" s="1065"/>
      <c r="BC47" s="1065"/>
      <c r="BD47" s="1065"/>
      <c r="BE47" s="1065"/>
      <c r="BF47" s="1065"/>
      <c r="BG47" s="1065"/>
      <c r="BH47" s="1065"/>
      <c r="BI47" s="1065"/>
      <c r="BJ47" s="1065"/>
      <c r="BK47" s="1065"/>
      <c r="BL47" s="1065"/>
      <c r="BM47" s="1065"/>
      <c r="BN47" s="1065"/>
      <c r="BO47" s="1065"/>
      <c r="BP47" s="1065"/>
      <c r="BQ47" s="1065"/>
      <c r="BR47" s="1065"/>
      <c r="BS47" s="1065"/>
      <c r="BT47" s="1065"/>
      <c r="BU47" s="1065"/>
      <c r="BV47" s="1065"/>
      <c r="BW47" s="1065"/>
      <c r="BX47" s="1065"/>
      <c r="BY47" s="1065"/>
      <c r="BZ47" s="1065"/>
      <c r="CA47" s="1065"/>
      <c r="CB47" s="1065"/>
      <c r="CC47" s="1065"/>
      <c r="CD47" s="1065"/>
      <c r="CE47" s="1065"/>
      <c r="CF47" s="1065"/>
      <c r="CG47" s="1065"/>
      <c r="CH47" s="1065"/>
      <c r="CI47" s="1065"/>
      <c r="CJ47" s="1065"/>
      <c r="CK47" s="1065"/>
      <c r="CL47" s="1065"/>
      <c r="CM47" s="1065"/>
      <c r="CN47" s="1065"/>
      <c r="CO47" s="1065"/>
      <c r="CP47" s="1065"/>
      <c r="CQ47" s="1065"/>
      <c r="CR47" s="1065"/>
      <c r="CS47" s="1065"/>
      <c r="CT47" s="1065"/>
      <c r="CU47" s="1065"/>
      <c r="CV47" s="1065"/>
      <c r="CW47" s="1065"/>
      <c r="CX47" s="1065"/>
      <c r="CY47" s="1065"/>
      <c r="CZ47" s="1065"/>
      <c r="DA47" s="1065"/>
      <c r="DB47" s="1065"/>
      <c r="DC47" s="1065"/>
      <c r="DD47" s="1065"/>
      <c r="DE47" s="1065"/>
      <c r="DF47" s="1065"/>
      <c r="DG47" s="1065"/>
      <c r="DH47" s="1065"/>
      <c r="DI47" s="1065"/>
      <c r="DJ47" s="1065"/>
      <c r="DK47" s="1065"/>
      <c r="DL47" s="1065"/>
      <c r="DM47" s="1065"/>
      <c r="DN47" s="1065"/>
      <c r="DO47" s="1065"/>
      <c r="DP47" s="1065"/>
      <c r="DQ47" s="1065"/>
      <c r="DR47" s="1065"/>
      <c r="DS47" s="1065"/>
      <c r="DT47" s="1065"/>
      <c r="DU47" s="1065"/>
      <c r="DV47" s="1065"/>
      <c r="DW47" s="1065"/>
      <c r="DX47" s="1065"/>
      <c r="DY47" s="1065"/>
      <c r="DZ47" s="1065"/>
      <c r="EA47" s="1065"/>
      <c r="EB47" s="1065"/>
      <c r="EC47" s="1065"/>
      <c r="ED47" s="1065"/>
      <c r="EE47" s="1065"/>
      <c r="EF47" s="1065"/>
      <c r="EG47" s="1065"/>
      <c r="EH47" s="1065"/>
      <c r="EI47" s="1065"/>
      <c r="EJ47" s="1065"/>
      <c r="EK47" s="1065"/>
      <c r="EL47" s="1065"/>
      <c r="EM47" s="1065"/>
      <c r="EN47" s="1065"/>
      <c r="EO47" s="1065"/>
      <c r="EP47" s="1065"/>
      <c r="EQ47" s="1065"/>
      <c r="ER47" s="1065"/>
      <c r="ES47" s="1065"/>
      <c r="ET47" s="1065"/>
      <c r="EU47" s="1065"/>
      <c r="EV47" s="1065"/>
      <c r="EW47" s="1065"/>
      <c r="EX47" s="1065"/>
      <c r="EY47" s="1065"/>
      <c r="EZ47" s="1065"/>
      <c r="FA47" s="1065"/>
      <c r="FB47" s="1065"/>
      <c r="FC47" s="1065"/>
      <c r="FD47" s="1065"/>
      <c r="FE47" s="1065"/>
      <c r="FF47" s="1065"/>
      <c r="FG47" s="1065"/>
      <c r="FH47" s="1065"/>
      <c r="FI47" s="1065"/>
      <c r="FJ47" s="1065"/>
      <c r="FK47" s="1065"/>
      <c r="FL47" s="1065"/>
      <c r="FM47" s="1065"/>
      <c r="FN47" s="1065"/>
      <c r="FO47" s="1065"/>
      <c r="FP47" s="1065"/>
      <c r="FQ47" s="1065"/>
      <c r="FR47" s="1065"/>
      <c r="FS47" s="1065"/>
      <c r="FT47" s="1065"/>
      <c r="FU47" s="1065"/>
      <c r="FV47" s="1065"/>
      <c r="FW47" s="1065"/>
      <c r="FX47" s="1065"/>
      <c r="FY47" s="1065"/>
      <c r="FZ47" s="1065"/>
      <c r="GA47" s="1065"/>
      <c r="GB47" s="1065"/>
      <c r="GC47" s="1065"/>
      <c r="GD47" s="1065"/>
      <c r="GE47" s="1065"/>
      <c r="GF47" s="1065"/>
      <c r="GG47" s="1065"/>
      <c r="GH47" s="1065"/>
      <c r="GI47" s="1065"/>
      <c r="GJ47" s="1065"/>
      <c r="GK47" s="1065"/>
      <c r="GL47" s="1065"/>
      <c r="GM47" s="1065"/>
      <c r="GN47" s="1065"/>
      <c r="GO47" s="1065"/>
      <c r="GP47" s="1065"/>
      <c r="GQ47" s="1065"/>
      <c r="GR47" s="1065"/>
      <c r="GS47" s="1065"/>
      <c r="GT47" s="1065"/>
      <c r="GU47" s="1065"/>
      <c r="GV47" s="1065"/>
      <c r="GW47" s="1065"/>
      <c r="GX47" s="1065"/>
      <c r="GY47" s="1065"/>
      <c r="GZ47" s="1065"/>
      <c r="HA47" s="1065"/>
      <c r="HB47" s="1065"/>
      <c r="HC47" s="1065"/>
      <c r="HD47" s="1065"/>
      <c r="HE47" s="1065"/>
      <c r="HF47" s="1065"/>
      <c r="HG47" s="1065"/>
      <c r="HH47" s="1065"/>
      <c r="HI47" s="1065"/>
      <c r="HJ47" s="1065"/>
      <c r="HK47" s="1065"/>
      <c r="HL47" s="1065"/>
      <c r="HM47" s="1065"/>
      <c r="HN47" s="1065"/>
      <c r="HO47" s="1065"/>
      <c r="HP47" s="1065"/>
      <c r="HQ47" s="1065"/>
      <c r="HR47" s="1065"/>
      <c r="HS47" s="1065"/>
      <c r="HT47" s="1065"/>
      <c r="HU47" s="1065"/>
      <c r="HV47" s="1065"/>
      <c r="HW47" s="1065"/>
      <c r="HX47" s="1065"/>
      <c r="HY47" s="1065"/>
      <c r="HZ47" s="1065"/>
      <c r="IA47" s="1065"/>
      <c r="IB47" s="1065"/>
      <c r="IC47" s="1065"/>
      <c r="ID47" s="1065"/>
      <c r="IE47" s="1065"/>
      <c r="IF47" s="1065"/>
      <c r="IG47" s="1065"/>
      <c r="IH47" s="1065"/>
      <c r="II47" s="1065"/>
      <c r="IJ47" s="1065"/>
      <c r="IK47" s="1065"/>
      <c r="IL47" s="1065"/>
      <c r="IM47" s="1065"/>
      <c r="IN47" s="1065"/>
      <c r="IO47" s="1065"/>
      <c r="IP47" s="1065"/>
      <c r="IQ47" s="1065"/>
      <c r="IR47" s="1065"/>
      <c r="IS47" s="1065"/>
      <c r="IT47" s="1065"/>
      <c r="IU47" s="1065"/>
      <c r="IV47" s="1065"/>
    </row>
    <row r="48" spans="1:256" s="268" customFormat="1" ht="23.1" customHeight="1" x14ac:dyDescent="0.25">
      <c r="A48" s="278">
        <v>5</v>
      </c>
      <c r="B48" s="1522" t="s">
        <v>512</v>
      </c>
      <c r="C48" s="1523"/>
      <c r="D48" s="1523"/>
      <c r="E48" s="1524"/>
      <c r="F48" s="276"/>
      <c r="G48" s="1525">
        <f>'Акт Сдачи согл'!AF34+'Акт Сдачи подг'!AF37</f>
        <v>10818.4</v>
      </c>
      <c r="H48" s="1526"/>
      <c r="I48" s="1527">
        <f t="shared" si="0"/>
        <v>10818.4</v>
      </c>
      <c r="J48" s="1526"/>
      <c r="K48" s="1527">
        <f t="shared" si="1"/>
        <v>10818.4</v>
      </c>
      <c r="L48" s="1526"/>
      <c r="M48" s="277"/>
      <c r="N48" s="1066"/>
      <c r="O48" s="1066"/>
      <c r="P48" s="1066"/>
      <c r="Q48" s="1066"/>
      <c r="R48" s="1066"/>
      <c r="S48" s="1066"/>
      <c r="T48" s="1066"/>
      <c r="U48" s="1066"/>
      <c r="V48" s="1066"/>
      <c r="W48" s="1066"/>
      <c r="X48" s="1066"/>
      <c r="Y48" s="1066"/>
      <c r="Z48" s="1066"/>
      <c r="AA48" s="1066"/>
      <c r="AB48" s="1066"/>
      <c r="AC48" s="1066"/>
      <c r="AD48" s="1066"/>
      <c r="AE48" s="1066"/>
      <c r="AF48" s="1066"/>
      <c r="AG48" s="1066"/>
      <c r="AH48" s="1066"/>
      <c r="AI48" s="1066"/>
      <c r="AJ48" s="1066"/>
      <c r="AK48" s="1066"/>
      <c r="AL48" s="1066"/>
      <c r="AM48" s="1066"/>
      <c r="AN48" s="1066"/>
      <c r="AO48" s="1066"/>
      <c r="AP48" s="1066"/>
      <c r="AQ48" s="1066"/>
      <c r="AR48" s="1066"/>
      <c r="AS48" s="1066"/>
      <c r="AT48" s="1066"/>
      <c r="AU48" s="1066"/>
      <c r="AV48" s="1066"/>
      <c r="AW48" s="1066"/>
      <c r="AX48" s="1066"/>
      <c r="AY48" s="1066"/>
      <c r="AZ48" s="1066"/>
      <c r="BA48" s="1066"/>
      <c r="BB48" s="1066"/>
      <c r="BC48" s="1066"/>
      <c r="BD48" s="1066"/>
      <c r="BE48" s="1066"/>
      <c r="BF48" s="1066"/>
      <c r="BG48" s="1066"/>
      <c r="BH48" s="1066"/>
      <c r="BI48" s="1066"/>
      <c r="BJ48" s="1066"/>
      <c r="BK48" s="1066"/>
      <c r="BL48" s="1066"/>
      <c r="BM48" s="1066"/>
      <c r="BN48" s="1066"/>
      <c r="BO48" s="1066"/>
      <c r="BP48" s="1066"/>
      <c r="BQ48" s="1066"/>
      <c r="BR48" s="1066"/>
      <c r="BS48" s="1066"/>
      <c r="BT48" s="1066"/>
      <c r="BU48" s="1066"/>
      <c r="BV48" s="1066"/>
      <c r="BW48" s="1066"/>
      <c r="BX48" s="1066"/>
      <c r="BY48" s="1066"/>
      <c r="BZ48" s="1066"/>
      <c r="CA48" s="1066"/>
      <c r="CB48" s="1066"/>
      <c r="CC48" s="1066"/>
      <c r="CD48" s="1066"/>
      <c r="CE48" s="1066"/>
      <c r="CF48" s="1066"/>
      <c r="CG48" s="1066"/>
      <c r="CH48" s="1066"/>
      <c r="CI48" s="1066"/>
      <c r="CJ48" s="1066"/>
      <c r="CK48" s="1066"/>
      <c r="CL48" s="1066"/>
      <c r="CM48" s="1066"/>
      <c r="CN48" s="1066"/>
      <c r="CO48" s="1066"/>
      <c r="CP48" s="1066"/>
      <c r="CQ48" s="1066"/>
      <c r="CR48" s="1066"/>
      <c r="CS48" s="1066"/>
      <c r="CT48" s="1066"/>
      <c r="CU48" s="1066"/>
      <c r="CV48" s="1066"/>
      <c r="CW48" s="1066"/>
      <c r="CX48" s="1066"/>
      <c r="CY48" s="1066"/>
      <c r="CZ48" s="1066"/>
      <c r="DA48" s="1066"/>
      <c r="DB48" s="1066"/>
      <c r="DC48" s="1066"/>
      <c r="DD48" s="1066"/>
      <c r="DE48" s="1066"/>
      <c r="DF48" s="1066"/>
      <c r="DG48" s="1066"/>
      <c r="DH48" s="1066"/>
      <c r="DI48" s="1066"/>
      <c r="DJ48" s="1066"/>
      <c r="DK48" s="1066"/>
      <c r="DL48" s="1066"/>
      <c r="DM48" s="1066"/>
      <c r="DN48" s="1066"/>
      <c r="DO48" s="1066"/>
      <c r="DP48" s="1066"/>
      <c r="DQ48" s="1066"/>
      <c r="DR48" s="1066"/>
      <c r="DS48" s="1066"/>
      <c r="DT48" s="1066"/>
      <c r="DU48" s="1066"/>
      <c r="DV48" s="1066"/>
      <c r="DW48" s="1066"/>
      <c r="DX48" s="1066"/>
      <c r="DY48" s="1066"/>
      <c r="DZ48" s="1066"/>
      <c r="EA48" s="1066"/>
      <c r="EB48" s="1066"/>
      <c r="EC48" s="1066"/>
      <c r="ED48" s="1066"/>
      <c r="EE48" s="1066"/>
      <c r="EF48" s="1066"/>
      <c r="EG48" s="1066"/>
      <c r="EH48" s="1066"/>
      <c r="EI48" s="1066"/>
      <c r="EJ48" s="1066"/>
      <c r="EK48" s="1066"/>
      <c r="EL48" s="1066"/>
      <c r="EM48" s="1066"/>
      <c r="EN48" s="1066"/>
      <c r="EO48" s="1066"/>
      <c r="EP48" s="1066"/>
      <c r="EQ48" s="1066"/>
      <c r="ER48" s="1066"/>
      <c r="ES48" s="1066"/>
      <c r="ET48" s="1066"/>
      <c r="EU48" s="1066"/>
      <c r="EV48" s="1066"/>
      <c r="EW48" s="1066"/>
      <c r="EX48" s="1066"/>
      <c r="EY48" s="1066"/>
      <c r="EZ48" s="1066"/>
      <c r="FA48" s="1066"/>
      <c r="FB48" s="1066"/>
      <c r="FC48" s="1066"/>
      <c r="FD48" s="1066"/>
      <c r="FE48" s="1066"/>
      <c r="FF48" s="1066"/>
      <c r="FG48" s="1066"/>
      <c r="FH48" s="1066"/>
      <c r="FI48" s="1066"/>
      <c r="FJ48" s="1066"/>
      <c r="FK48" s="1066"/>
      <c r="FL48" s="1066"/>
      <c r="FM48" s="1066"/>
      <c r="FN48" s="1066"/>
      <c r="FO48" s="1066"/>
      <c r="FP48" s="1066"/>
      <c r="FQ48" s="1066"/>
      <c r="FR48" s="1066"/>
      <c r="FS48" s="1066"/>
      <c r="FT48" s="1066"/>
      <c r="FU48" s="1066"/>
      <c r="FV48" s="1066"/>
      <c r="FW48" s="1066"/>
      <c r="FX48" s="1066"/>
      <c r="FY48" s="1066"/>
      <c r="FZ48" s="1066"/>
      <c r="GA48" s="1066"/>
      <c r="GB48" s="1066"/>
      <c r="GC48" s="1066"/>
      <c r="GD48" s="1066"/>
      <c r="GE48" s="1066"/>
      <c r="GF48" s="1066"/>
      <c r="GG48" s="1066"/>
      <c r="GH48" s="1066"/>
      <c r="GI48" s="1066"/>
      <c r="GJ48" s="1066"/>
      <c r="GK48" s="1066"/>
      <c r="GL48" s="1066"/>
      <c r="GM48" s="1066"/>
      <c r="GN48" s="1066"/>
      <c r="GO48" s="1066"/>
      <c r="GP48" s="1066"/>
      <c r="GQ48" s="1066"/>
      <c r="GR48" s="1066"/>
      <c r="GS48" s="1066"/>
      <c r="GT48" s="1066"/>
      <c r="GU48" s="1066"/>
      <c r="GV48" s="1066"/>
      <c r="GW48" s="1066"/>
      <c r="GX48" s="1066"/>
      <c r="GY48" s="1066"/>
      <c r="GZ48" s="1066"/>
      <c r="HA48" s="1066"/>
      <c r="HB48" s="1066"/>
      <c r="HC48" s="1066"/>
      <c r="HD48" s="1066"/>
      <c r="HE48" s="1066"/>
      <c r="HF48" s="1066"/>
      <c r="HG48" s="1066"/>
      <c r="HH48" s="1066"/>
      <c r="HI48" s="1066"/>
      <c r="HJ48" s="1066"/>
      <c r="HK48" s="1066"/>
      <c r="HL48" s="1066"/>
      <c r="HM48" s="1066"/>
      <c r="HN48" s="1066"/>
      <c r="HO48" s="1066"/>
      <c r="HP48" s="1066"/>
      <c r="HQ48" s="1066"/>
      <c r="HR48" s="1066"/>
      <c r="HS48" s="1066"/>
      <c r="HT48" s="1066"/>
      <c r="HU48" s="1066"/>
      <c r="HV48" s="1066"/>
      <c r="HW48" s="1066"/>
      <c r="HX48" s="1066"/>
      <c r="HY48" s="1066"/>
      <c r="HZ48" s="1066"/>
      <c r="IA48" s="1066"/>
      <c r="IB48" s="1066"/>
      <c r="IC48" s="1066"/>
      <c r="ID48" s="1066"/>
      <c r="IE48" s="1066"/>
      <c r="IF48" s="1066"/>
      <c r="IG48" s="1066"/>
      <c r="IH48" s="1066"/>
      <c r="II48" s="1066"/>
      <c r="IJ48" s="1066"/>
      <c r="IK48" s="1066"/>
      <c r="IL48" s="1066"/>
      <c r="IM48" s="1066"/>
      <c r="IN48" s="1066"/>
      <c r="IO48" s="1066"/>
      <c r="IP48" s="1066"/>
      <c r="IQ48" s="1066"/>
      <c r="IR48" s="1066"/>
      <c r="IS48" s="1066"/>
      <c r="IT48" s="1066"/>
      <c r="IU48" s="1066"/>
      <c r="IV48" s="1066"/>
    </row>
    <row r="49" spans="1:256" ht="23.1" customHeight="1" x14ac:dyDescent="0.25">
      <c r="A49" s="1547" t="s">
        <v>38</v>
      </c>
      <c r="B49" s="1547"/>
      <c r="C49" s="1547"/>
      <c r="D49" s="1547"/>
      <c r="E49" s="1547"/>
      <c r="F49" s="1547"/>
      <c r="G49" s="1547"/>
      <c r="H49" s="1547"/>
      <c r="I49" s="1547"/>
      <c r="J49" s="1549"/>
      <c r="K49" s="1550">
        <f>K43</f>
        <v>1912554.0999999999</v>
      </c>
      <c r="L49" s="1550"/>
      <c r="M49" s="1065"/>
      <c r="N49" s="1065"/>
      <c r="O49" s="57"/>
      <c r="P49" s="1065"/>
      <c r="Q49" s="1540"/>
      <c r="R49" s="1540"/>
      <c r="S49" s="1065"/>
      <c r="T49" s="1065"/>
      <c r="U49" s="1065"/>
      <c r="V49" s="1065"/>
      <c r="W49" s="1065"/>
      <c r="X49" s="1065"/>
      <c r="Y49" s="1065"/>
      <c r="Z49" s="1065"/>
      <c r="AA49" s="1065"/>
      <c r="AB49" s="1065"/>
      <c r="AC49" s="1065"/>
      <c r="AD49" s="1065"/>
      <c r="AE49" s="1065"/>
      <c r="AF49" s="1065"/>
      <c r="AG49" s="1065"/>
      <c r="AH49" s="1065"/>
      <c r="AI49" s="1065"/>
      <c r="AJ49" s="1065"/>
      <c r="AK49" s="1065"/>
      <c r="AL49" s="1065"/>
      <c r="AM49" s="1065"/>
      <c r="AN49" s="1065"/>
      <c r="AO49" s="1065"/>
      <c r="AP49" s="1065"/>
      <c r="AQ49" s="1065"/>
      <c r="AR49" s="1065"/>
      <c r="AS49" s="1065"/>
      <c r="AT49" s="1065"/>
      <c r="AU49" s="1065"/>
      <c r="AV49" s="1065"/>
      <c r="AW49" s="1065"/>
      <c r="AX49" s="1065"/>
      <c r="AY49" s="1065"/>
      <c r="AZ49" s="1065"/>
      <c r="BA49" s="1065"/>
      <c r="BB49" s="1065"/>
      <c r="BC49" s="1065"/>
      <c r="BD49" s="1065"/>
      <c r="BE49" s="1065"/>
      <c r="BF49" s="1065"/>
      <c r="BG49" s="1065"/>
      <c r="BH49" s="1065"/>
      <c r="BI49" s="1065"/>
      <c r="BJ49" s="1065"/>
      <c r="BK49" s="1065"/>
      <c r="BL49" s="1065"/>
      <c r="BM49" s="1065"/>
      <c r="BN49" s="1065"/>
      <c r="BO49" s="1065"/>
      <c r="BP49" s="1065"/>
      <c r="BQ49" s="1065"/>
      <c r="BR49" s="1065"/>
      <c r="BS49" s="1065"/>
      <c r="BT49" s="1065"/>
      <c r="BU49" s="1065"/>
      <c r="BV49" s="1065"/>
      <c r="BW49" s="1065"/>
      <c r="BX49" s="1065"/>
      <c r="BY49" s="1065"/>
      <c r="BZ49" s="1065"/>
      <c r="CA49" s="1065"/>
      <c r="CB49" s="1065"/>
      <c r="CC49" s="1065"/>
      <c r="CD49" s="1065"/>
      <c r="CE49" s="1065"/>
      <c r="CF49" s="1065"/>
      <c r="CG49" s="1065"/>
      <c r="CH49" s="1065"/>
      <c r="CI49" s="1065"/>
      <c r="CJ49" s="1065"/>
      <c r="CK49" s="1065"/>
      <c r="CL49" s="1065"/>
      <c r="CM49" s="1065"/>
      <c r="CN49" s="1065"/>
      <c r="CO49" s="1065"/>
      <c r="CP49" s="1065"/>
      <c r="CQ49" s="1065"/>
      <c r="CR49" s="1065"/>
      <c r="CS49" s="1065"/>
      <c r="CT49" s="1065"/>
      <c r="CU49" s="1065"/>
      <c r="CV49" s="1065"/>
      <c r="CW49" s="1065"/>
      <c r="CX49" s="1065"/>
      <c r="CY49" s="1065"/>
      <c r="CZ49" s="1065"/>
      <c r="DA49" s="1065"/>
      <c r="DB49" s="1065"/>
      <c r="DC49" s="1065"/>
      <c r="DD49" s="1065"/>
      <c r="DE49" s="1065"/>
      <c r="DF49" s="1065"/>
      <c r="DG49" s="1065"/>
      <c r="DH49" s="1065"/>
      <c r="DI49" s="1065"/>
      <c r="DJ49" s="1065"/>
      <c r="DK49" s="1065"/>
      <c r="DL49" s="1065"/>
      <c r="DM49" s="1065"/>
      <c r="DN49" s="1065"/>
      <c r="DO49" s="1065"/>
      <c r="DP49" s="1065"/>
      <c r="DQ49" s="1065"/>
      <c r="DR49" s="1065"/>
      <c r="DS49" s="1065"/>
      <c r="DT49" s="1065"/>
      <c r="DU49" s="1065"/>
      <c r="DV49" s="1065"/>
      <c r="DW49" s="1065"/>
      <c r="DX49" s="1065"/>
      <c r="DY49" s="1065"/>
      <c r="DZ49" s="1065"/>
      <c r="EA49" s="1065"/>
      <c r="EB49" s="1065"/>
      <c r="EC49" s="1065"/>
      <c r="ED49" s="1065"/>
      <c r="EE49" s="1065"/>
      <c r="EF49" s="1065"/>
      <c r="EG49" s="1065"/>
      <c r="EH49" s="1065"/>
      <c r="EI49" s="1065"/>
      <c r="EJ49" s="1065"/>
      <c r="EK49" s="1065"/>
      <c r="EL49" s="1065"/>
      <c r="EM49" s="1065"/>
      <c r="EN49" s="1065"/>
      <c r="EO49" s="1065"/>
      <c r="EP49" s="1065"/>
      <c r="EQ49" s="1065"/>
      <c r="ER49" s="1065"/>
      <c r="ES49" s="1065"/>
      <c r="ET49" s="1065"/>
      <c r="EU49" s="1065"/>
      <c r="EV49" s="1065"/>
      <c r="EW49" s="1065"/>
      <c r="EX49" s="1065"/>
      <c r="EY49" s="1065"/>
      <c r="EZ49" s="1065"/>
      <c r="FA49" s="1065"/>
      <c r="FB49" s="1065"/>
      <c r="FC49" s="1065"/>
      <c r="FD49" s="1065"/>
      <c r="FE49" s="1065"/>
      <c r="FF49" s="1065"/>
      <c r="FG49" s="1065"/>
      <c r="FH49" s="1065"/>
      <c r="FI49" s="1065"/>
      <c r="FJ49" s="1065"/>
      <c r="FK49" s="1065"/>
      <c r="FL49" s="1065"/>
      <c r="FM49" s="1065"/>
      <c r="FN49" s="1065"/>
      <c r="FO49" s="1065"/>
      <c r="FP49" s="1065"/>
      <c r="FQ49" s="1065"/>
      <c r="FR49" s="1065"/>
      <c r="FS49" s="1065"/>
      <c r="FT49" s="1065"/>
      <c r="FU49" s="1065"/>
      <c r="FV49" s="1065"/>
      <c r="FW49" s="1065"/>
      <c r="FX49" s="1065"/>
      <c r="FY49" s="1065"/>
      <c r="FZ49" s="1065"/>
      <c r="GA49" s="1065"/>
      <c r="GB49" s="1065"/>
      <c r="GC49" s="1065"/>
      <c r="GD49" s="1065"/>
      <c r="GE49" s="1065"/>
      <c r="GF49" s="1065"/>
      <c r="GG49" s="1065"/>
      <c r="GH49" s="1065"/>
      <c r="GI49" s="1065"/>
      <c r="GJ49" s="1065"/>
      <c r="GK49" s="1065"/>
      <c r="GL49" s="1065"/>
      <c r="GM49" s="1065"/>
      <c r="GN49" s="1065"/>
      <c r="GO49" s="1065"/>
      <c r="GP49" s="1065"/>
      <c r="GQ49" s="1065"/>
      <c r="GR49" s="1065"/>
      <c r="GS49" s="1065"/>
      <c r="GT49" s="1065"/>
      <c r="GU49" s="1065"/>
      <c r="GV49" s="1065"/>
      <c r="GW49" s="1065"/>
      <c r="GX49" s="1065"/>
      <c r="GY49" s="1065"/>
      <c r="GZ49" s="1065"/>
      <c r="HA49" s="1065"/>
      <c r="HB49" s="1065"/>
      <c r="HC49" s="1065"/>
      <c r="HD49" s="1065"/>
      <c r="HE49" s="1065"/>
      <c r="HF49" s="1065"/>
      <c r="HG49" s="1065"/>
      <c r="HH49" s="1065"/>
      <c r="HI49" s="1065"/>
      <c r="HJ49" s="1065"/>
      <c r="HK49" s="1065"/>
      <c r="HL49" s="1065"/>
      <c r="HM49" s="1065"/>
      <c r="HN49" s="1065"/>
      <c r="HO49" s="1065"/>
      <c r="HP49" s="1065"/>
      <c r="HQ49" s="1065"/>
      <c r="HR49" s="1065"/>
      <c r="HS49" s="1065"/>
      <c r="HT49" s="1065"/>
      <c r="HU49" s="1065"/>
      <c r="HV49" s="1065"/>
      <c r="HW49" s="1065"/>
      <c r="HX49" s="1065"/>
      <c r="HY49" s="1065"/>
      <c r="HZ49" s="1065"/>
      <c r="IA49" s="1065"/>
      <c r="IB49" s="1065"/>
      <c r="IC49" s="1065"/>
      <c r="ID49" s="1065"/>
      <c r="IE49" s="1065"/>
      <c r="IF49" s="1065"/>
      <c r="IG49" s="1065"/>
      <c r="IH49" s="1065"/>
      <c r="II49" s="1065"/>
      <c r="IJ49" s="1065"/>
      <c r="IK49" s="1065"/>
      <c r="IL49" s="1065"/>
      <c r="IM49" s="1065"/>
      <c r="IN49" s="1065"/>
      <c r="IO49" s="1065"/>
      <c r="IP49" s="1065"/>
      <c r="IQ49" s="1065"/>
      <c r="IR49" s="1065"/>
      <c r="IS49" s="1065"/>
      <c r="IT49" s="1065"/>
      <c r="IU49" s="1065"/>
      <c r="IV49" s="1065"/>
    </row>
    <row r="50" spans="1:256" ht="23.1" customHeight="1" x14ac:dyDescent="0.25">
      <c r="A50" s="1082"/>
      <c r="B50" s="1082"/>
      <c r="C50" s="1082"/>
      <c r="D50" s="1082"/>
      <c r="E50" s="1082"/>
      <c r="F50" s="1082"/>
      <c r="G50" s="1082"/>
      <c r="H50" s="1547" t="s">
        <v>200</v>
      </c>
      <c r="I50" s="1547"/>
      <c r="J50" s="1548"/>
      <c r="K50" s="1543">
        <f>ROUND(K49*0.22,2)</f>
        <v>420761.9</v>
      </c>
      <c r="L50" s="1544"/>
      <c r="M50" s="1065"/>
      <c r="N50" s="1065"/>
      <c r="O50" s="57"/>
      <c r="P50" s="1065"/>
      <c r="Q50" s="145"/>
      <c r="R50" s="145"/>
      <c r="S50" s="1065"/>
      <c r="T50" s="1065"/>
      <c r="U50" s="1065"/>
      <c r="V50" s="1065"/>
      <c r="W50" s="1065"/>
      <c r="X50" s="1065"/>
      <c r="Y50" s="1065"/>
      <c r="Z50" s="1065"/>
      <c r="AA50" s="1065"/>
      <c r="AB50" s="1065"/>
      <c r="AC50" s="1065"/>
      <c r="AD50" s="1065"/>
      <c r="AE50" s="1065"/>
      <c r="AF50" s="1065"/>
      <c r="AG50" s="1065"/>
      <c r="AH50" s="1065"/>
      <c r="AI50" s="1065"/>
      <c r="AJ50" s="1065"/>
      <c r="AK50" s="1065"/>
      <c r="AL50" s="1065"/>
      <c r="AM50" s="1065"/>
      <c r="AN50" s="1065"/>
      <c r="AO50" s="1065"/>
      <c r="AP50" s="1065"/>
      <c r="AQ50" s="1065"/>
      <c r="AR50" s="1065"/>
      <c r="AS50" s="1065"/>
      <c r="AT50" s="1065"/>
      <c r="AU50" s="1065"/>
      <c r="AV50" s="1065"/>
      <c r="AW50" s="1065"/>
      <c r="AX50" s="1065"/>
      <c r="AY50" s="1065"/>
      <c r="AZ50" s="1065"/>
      <c r="BA50" s="1065"/>
      <c r="BB50" s="1065"/>
      <c r="BC50" s="1065"/>
      <c r="BD50" s="1065"/>
      <c r="BE50" s="1065"/>
      <c r="BF50" s="1065"/>
      <c r="BG50" s="1065"/>
      <c r="BH50" s="1065"/>
      <c r="BI50" s="1065"/>
      <c r="BJ50" s="1065"/>
      <c r="BK50" s="1065"/>
      <c r="BL50" s="1065"/>
      <c r="BM50" s="1065"/>
      <c r="BN50" s="1065"/>
      <c r="BO50" s="1065"/>
      <c r="BP50" s="1065"/>
      <c r="BQ50" s="1065"/>
      <c r="BR50" s="1065"/>
      <c r="BS50" s="1065"/>
      <c r="BT50" s="1065"/>
      <c r="BU50" s="1065"/>
      <c r="BV50" s="1065"/>
      <c r="BW50" s="1065"/>
      <c r="BX50" s="1065"/>
      <c r="BY50" s="1065"/>
      <c r="BZ50" s="1065"/>
      <c r="CA50" s="1065"/>
      <c r="CB50" s="1065"/>
      <c r="CC50" s="1065"/>
      <c r="CD50" s="1065"/>
      <c r="CE50" s="1065"/>
      <c r="CF50" s="1065"/>
      <c r="CG50" s="1065"/>
      <c r="CH50" s="1065"/>
      <c r="CI50" s="1065"/>
      <c r="CJ50" s="1065"/>
      <c r="CK50" s="1065"/>
      <c r="CL50" s="1065"/>
      <c r="CM50" s="1065"/>
      <c r="CN50" s="1065"/>
      <c r="CO50" s="1065"/>
      <c r="CP50" s="1065"/>
      <c r="CQ50" s="1065"/>
      <c r="CR50" s="1065"/>
      <c r="CS50" s="1065"/>
      <c r="CT50" s="1065"/>
      <c r="CU50" s="1065"/>
      <c r="CV50" s="1065"/>
      <c r="CW50" s="1065"/>
      <c r="CX50" s="1065"/>
      <c r="CY50" s="1065"/>
      <c r="CZ50" s="1065"/>
      <c r="DA50" s="1065"/>
      <c r="DB50" s="1065"/>
      <c r="DC50" s="1065"/>
      <c r="DD50" s="1065"/>
      <c r="DE50" s="1065"/>
      <c r="DF50" s="1065"/>
      <c r="DG50" s="1065"/>
      <c r="DH50" s="1065"/>
      <c r="DI50" s="1065"/>
      <c r="DJ50" s="1065"/>
      <c r="DK50" s="1065"/>
      <c r="DL50" s="1065"/>
      <c r="DM50" s="1065"/>
      <c r="DN50" s="1065"/>
      <c r="DO50" s="1065"/>
      <c r="DP50" s="1065"/>
      <c r="DQ50" s="1065"/>
      <c r="DR50" s="1065"/>
      <c r="DS50" s="1065"/>
      <c r="DT50" s="1065"/>
      <c r="DU50" s="1065"/>
      <c r="DV50" s="1065"/>
      <c r="DW50" s="1065"/>
      <c r="DX50" s="1065"/>
      <c r="DY50" s="1065"/>
      <c r="DZ50" s="1065"/>
      <c r="EA50" s="1065"/>
      <c r="EB50" s="1065"/>
      <c r="EC50" s="1065"/>
      <c r="ED50" s="1065"/>
      <c r="EE50" s="1065"/>
      <c r="EF50" s="1065"/>
      <c r="EG50" s="1065"/>
      <c r="EH50" s="1065"/>
      <c r="EI50" s="1065"/>
      <c r="EJ50" s="1065"/>
      <c r="EK50" s="1065"/>
      <c r="EL50" s="1065"/>
      <c r="EM50" s="1065"/>
      <c r="EN50" s="1065"/>
      <c r="EO50" s="1065"/>
      <c r="EP50" s="1065"/>
      <c r="EQ50" s="1065"/>
      <c r="ER50" s="1065"/>
      <c r="ES50" s="1065"/>
      <c r="ET50" s="1065"/>
      <c r="EU50" s="1065"/>
      <c r="EV50" s="1065"/>
      <c r="EW50" s="1065"/>
      <c r="EX50" s="1065"/>
      <c r="EY50" s="1065"/>
      <c r="EZ50" s="1065"/>
      <c r="FA50" s="1065"/>
      <c r="FB50" s="1065"/>
      <c r="FC50" s="1065"/>
      <c r="FD50" s="1065"/>
      <c r="FE50" s="1065"/>
      <c r="FF50" s="1065"/>
      <c r="FG50" s="1065"/>
      <c r="FH50" s="1065"/>
      <c r="FI50" s="1065"/>
      <c r="FJ50" s="1065"/>
      <c r="FK50" s="1065"/>
      <c r="FL50" s="1065"/>
      <c r="FM50" s="1065"/>
      <c r="FN50" s="1065"/>
      <c r="FO50" s="1065"/>
      <c r="FP50" s="1065"/>
      <c r="FQ50" s="1065"/>
      <c r="FR50" s="1065"/>
      <c r="FS50" s="1065"/>
      <c r="FT50" s="1065"/>
      <c r="FU50" s="1065"/>
      <c r="FV50" s="1065"/>
      <c r="FW50" s="1065"/>
      <c r="FX50" s="1065"/>
      <c r="FY50" s="1065"/>
      <c r="FZ50" s="1065"/>
      <c r="GA50" s="1065"/>
      <c r="GB50" s="1065"/>
      <c r="GC50" s="1065"/>
      <c r="GD50" s="1065"/>
      <c r="GE50" s="1065"/>
      <c r="GF50" s="1065"/>
      <c r="GG50" s="1065"/>
      <c r="GH50" s="1065"/>
      <c r="GI50" s="1065"/>
      <c r="GJ50" s="1065"/>
      <c r="GK50" s="1065"/>
      <c r="GL50" s="1065"/>
      <c r="GM50" s="1065"/>
      <c r="GN50" s="1065"/>
      <c r="GO50" s="1065"/>
      <c r="GP50" s="1065"/>
      <c r="GQ50" s="1065"/>
      <c r="GR50" s="1065"/>
      <c r="GS50" s="1065"/>
      <c r="GT50" s="1065"/>
      <c r="GU50" s="1065"/>
      <c r="GV50" s="1065"/>
      <c r="GW50" s="1065"/>
      <c r="GX50" s="1065"/>
      <c r="GY50" s="1065"/>
      <c r="GZ50" s="1065"/>
      <c r="HA50" s="1065"/>
      <c r="HB50" s="1065"/>
      <c r="HC50" s="1065"/>
      <c r="HD50" s="1065"/>
      <c r="HE50" s="1065"/>
      <c r="HF50" s="1065"/>
      <c r="HG50" s="1065"/>
      <c r="HH50" s="1065"/>
      <c r="HI50" s="1065"/>
      <c r="HJ50" s="1065"/>
      <c r="HK50" s="1065"/>
      <c r="HL50" s="1065"/>
      <c r="HM50" s="1065"/>
      <c r="HN50" s="1065"/>
      <c r="HO50" s="1065"/>
      <c r="HP50" s="1065"/>
      <c r="HQ50" s="1065"/>
      <c r="HR50" s="1065"/>
      <c r="HS50" s="1065"/>
      <c r="HT50" s="1065"/>
      <c r="HU50" s="1065"/>
      <c r="HV50" s="1065"/>
      <c r="HW50" s="1065"/>
      <c r="HX50" s="1065"/>
      <c r="HY50" s="1065"/>
      <c r="HZ50" s="1065"/>
      <c r="IA50" s="1065"/>
      <c r="IB50" s="1065"/>
      <c r="IC50" s="1065"/>
      <c r="ID50" s="1065"/>
      <c r="IE50" s="1065"/>
      <c r="IF50" s="1065"/>
      <c r="IG50" s="1065"/>
      <c r="IH50" s="1065"/>
      <c r="II50" s="1065"/>
      <c r="IJ50" s="1065"/>
      <c r="IK50" s="1065"/>
      <c r="IL50" s="1065"/>
      <c r="IM50" s="1065"/>
      <c r="IN50" s="1065"/>
      <c r="IO50" s="1065"/>
      <c r="IP50" s="1065"/>
      <c r="IQ50" s="1065"/>
      <c r="IR50" s="1065"/>
      <c r="IS50" s="1065"/>
      <c r="IT50" s="1065"/>
      <c r="IU50" s="1065"/>
      <c r="IV50" s="1065"/>
    </row>
    <row r="51" spans="1:256" ht="23.1" customHeight="1" x14ac:dyDescent="0.25">
      <c r="A51" s="1065"/>
      <c r="B51" s="1065"/>
      <c r="C51" s="1065"/>
      <c r="D51" s="1065"/>
      <c r="E51" s="1065"/>
      <c r="F51" s="1065"/>
      <c r="G51" s="1065"/>
      <c r="H51" s="1484" t="s">
        <v>201</v>
      </c>
      <c r="I51" s="1119"/>
      <c r="J51" s="1119"/>
      <c r="K51" s="1545">
        <f>K49+K50</f>
        <v>2333316</v>
      </c>
      <c r="L51" s="1546"/>
      <c r="M51" s="1065"/>
      <c r="N51" s="1065"/>
      <c r="O51" s="1065"/>
      <c r="P51" s="1065"/>
      <c r="Q51" s="1065"/>
      <c r="R51" s="1065"/>
      <c r="S51" s="1065"/>
      <c r="T51" s="1065"/>
      <c r="U51" s="1065"/>
      <c r="V51" s="1065"/>
      <c r="W51" s="1065"/>
      <c r="X51" s="1065"/>
      <c r="Y51" s="1065"/>
      <c r="Z51" s="1065"/>
      <c r="AA51" s="1065"/>
      <c r="AB51" s="1065"/>
      <c r="AC51" s="1065"/>
      <c r="AD51" s="1065"/>
      <c r="AE51" s="1065"/>
      <c r="AF51" s="1065"/>
      <c r="AG51" s="1065"/>
      <c r="AH51" s="1065"/>
      <c r="AI51" s="1065"/>
      <c r="AJ51" s="1065"/>
      <c r="AK51" s="1065"/>
      <c r="AL51" s="1065"/>
      <c r="AM51" s="1065"/>
      <c r="AN51" s="1065"/>
      <c r="AO51" s="1065"/>
      <c r="AP51" s="1065"/>
      <c r="AQ51" s="1065"/>
      <c r="AR51" s="1065"/>
      <c r="AS51" s="1065"/>
      <c r="AT51" s="1065"/>
      <c r="AU51" s="1065"/>
      <c r="AV51" s="1065"/>
      <c r="AW51" s="1065"/>
      <c r="AX51" s="1065"/>
      <c r="AY51" s="1065"/>
      <c r="AZ51" s="1065"/>
      <c r="BA51" s="1065"/>
      <c r="BB51" s="1065"/>
      <c r="BC51" s="1065"/>
      <c r="BD51" s="1065"/>
      <c r="BE51" s="1065"/>
      <c r="BF51" s="1065"/>
      <c r="BG51" s="1065"/>
      <c r="BH51" s="1065"/>
      <c r="BI51" s="1065"/>
      <c r="BJ51" s="1065"/>
      <c r="BK51" s="1065"/>
      <c r="BL51" s="1065"/>
      <c r="BM51" s="1065"/>
      <c r="BN51" s="1065"/>
      <c r="BO51" s="1065"/>
      <c r="BP51" s="1065"/>
      <c r="BQ51" s="1065"/>
      <c r="BR51" s="1065"/>
      <c r="BS51" s="1065"/>
      <c r="BT51" s="1065"/>
      <c r="BU51" s="1065"/>
      <c r="BV51" s="1065"/>
      <c r="BW51" s="1065"/>
      <c r="BX51" s="1065"/>
      <c r="BY51" s="1065"/>
      <c r="BZ51" s="1065"/>
      <c r="CA51" s="1065"/>
      <c r="CB51" s="1065"/>
      <c r="CC51" s="1065"/>
      <c r="CD51" s="1065"/>
      <c r="CE51" s="1065"/>
      <c r="CF51" s="1065"/>
      <c r="CG51" s="1065"/>
      <c r="CH51" s="1065"/>
      <c r="CI51" s="1065"/>
      <c r="CJ51" s="1065"/>
      <c r="CK51" s="1065"/>
      <c r="CL51" s="1065"/>
      <c r="CM51" s="1065"/>
      <c r="CN51" s="1065"/>
      <c r="CO51" s="1065"/>
      <c r="CP51" s="1065"/>
      <c r="CQ51" s="1065"/>
      <c r="CR51" s="1065"/>
      <c r="CS51" s="1065"/>
      <c r="CT51" s="1065"/>
      <c r="CU51" s="1065"/>
      <c r="CV51" s="1065"/>
      <c r="CW51" s="1065"/>
      <c r="CX51" s="1065"/>
      <c r="CY51" s="1065"/>
      <c r="CZ51" s="1065"/>
      <c r="DA51" s="1065"/>
      <c r="DB51" s="1065"/>
      <c r="DC51" s="1065"/>
      <c r="DD51" s="1065"/>
      <c r="DE51" s="1065"/>
      <c r="DF51" s="1065"/>
      <c r="DG51" s="1065"/>
      <c r="DH51" s="1065"/>
      <c r="DI51" s="1065"/>
      <c r="DJ51" s="1065"/>
      <c r="DK51" s="1065"/>
      <c r="DL51" s="1065"/>
      <c r="DM51" s="1065"/>
      <c r="DN51" s="1065"/>
      <c r="DO51" s="1065"/>
      <c r="DP51" s="1065"/>
      <c r="DQ51" s="1065"/>
      <c r="DR51" s="1065"/>
      <c r="DS51" s="1065"/>
      <c r="DT51" s="1065"/>
      <c r="DU51" s="1065"/>
      <c r="DV51" s="1065"/>
      <c r="DW51" s="1065"/>
      <c r="DX51" s="1065"/>
      <c r="DY51" s="1065"/>
      <c r="DZ51" s="1065"/>
      <c r="EA51" s="1065"/>
      <c r="EB51" s="1065"/>
      <c r="EC51" s="1065"/>
      <c r="ED51" s="1065"/>
      <c r="EE51" s="1065"/>
      <c r="EF51" s="1065"/>
      <c r="EG51" s="1065"/>
      <c r="EH51" s="1065"/>
      <c r="EI51" s="1065"/>
      <c r="EJ51" s="1065"/>
      <c r="EK51" s="1065"/>
      <c r="EL51" s="1065"/>
      <c r="EM51" s="1065"/>
      <c r="EN51" s="1065"/>
      <c r="EO51" s="1065"/>
      <c r="EP51" s="1065"/>
      <c r="EQ51" s="1065"/>
      <c r="ER51" s="1065"/>
      <c r="ES51" s="1065"/>
      <c r="ET51" s="1065"/>
      <c r="EU51" s="1065"/>
      <c r="EV51" s="1065"/>
      <c r="EW51" s="1065"/>
      <c r="EX51" s="1065"/>
      <c r="EY51" s="1065"/>
      <c r="EZ51" s="1065"/>
      <c r="FA51" s="1065"/>
      <c r="FB51" s="1065"/>
      <c r="FC51" s="1065"/>
      <c r="FD51" s="1065"/>
      <c r="FE51" s="1065"/>
      <c r="FF51" s="1065"/>
      <c r="FG51" s="1065"/>
      <c r="FH51" s="1065"/>
      <c r="FI51" s="1065"/>
      <c r="FJ51" s="1065"/>
      <c r="FK51" s="1065"/>
      <c r="FL51" s="1065"/>
      <c r="FM51" s="1065"/>
      <c r="FN51" s="1065"/>
      <c r="FO51" s="1065"/>
      <c r="FP51" s="1065"/>
      <c r="FQ51" s="1065"/>
      <c r="FR51" s="1065"/>
      <c r="FS51" s="1065"/>
      <c r="FT51" s="1065"/>
      <c r="FU51" s="1065"/>
      <c r="FV51" s="1065"/>
      <c r="FW51" s="1065"/>
      <c r="FX51" s="1065"/>
      <c r="FY51" s="1065"/>
      <c r="FZ51" s="1065"/>
      <c r="GA51" s="1065"/>
      <c r="GB51" s="1065"/>
      <c r="GC51" s="1065"/>
      <c r="GD51" s="1065"/>
      <c r="GE51" s="1065"/>
      <c r="GF51" s="1065"/>
      <c r="GG51" s="1065"/>
      <c r="GH51" s="1065"/>
      <c r="GI51" s="1065"/>
      <c r="GJ51" s="1065"/>
      <c r="GK51" s="1065"/>
      <c r="GL51" s="1065"/>
      <c r="GM51" s="1065"/>
      <c r="GN51" s="1065"/>
      <c r="GO51" s="1065"/>
      <c r="GP51" s="1065"/>
      <c r="GQ51" s="1065"/>
      <c r="GR51" s="1065"/>
      <c r="GS51" s="1065"/>
      <c r="GT51" s="1065"/>
      <c r="GU51" s="1065"/>
      <c r="GV51" s="1065"/>
      <c r="GW51" s="1065"/>
      <c r="GX51" s="1065"/>
      <c r="GY51" s="1065"/>
      <c r="GZ51" s="1065"/>
      <c r="HA51" s="1065"/>
      <c r="HB51" s="1065"/>
      <c r="HC51" s="1065"/>
      <c r="HD51" s="1065"/>
      <c r="HE51" s="1065"/>
      <c r="HF51" s="1065"/>
      <c r="HG51" s="1065"/>
      <c r="HH51" s="1065"/>
      <c r="HI51" s="1065"/>
      <c r="HJ51" s="1065"/>
      <c r="HK51" s="1065"/>
      <c r="HL51" s="1065"/>
      <c r="HM51" s="1065"/>
      <c r="HN51" s="1065"/>
      <c r="HO51" s="1065"/>
      <c r="HP51" s="1065"/>
      <c r="HQ51" s="1065"/>
      <c r="HR51" s="1065"/>
      <c r="HS51" s="1065"/>
      <c r="HT51" s="1065"/>
      <c r="HU51" s="1065"/>
      <c r="HV51" s="1065"/>
      <c r="HW51" s="1065"/>
      <c r="HX51" s="1065"/>
      <c r="HY51" s="1065"/>
      <c r="HZ51" s="1065"/>
      <c r="IA51" s="1065"/>
      <c r="IB51" s="1065"/>
      <c r="IC51" s="1065"/>
      <c r="ID51" s="1065"/>
      <c r="IE51" s="1065"/>
      <c r="IF51" s="1065"/>
      <c r="IG51" s="1065"/>
      <c r="IH51" s="1065"/>
      <c r="II51" s="1065"/>
      <c r="IJ51" s="1065"/>
      <c r="IK51" s="1065"/>
      <c r="IL51" s="1065"/>
      <c r="IM51" s="1065"/>
      <c r="IN51" s="1065"/>
      <c r="IO51" s="1065"/>
      <c r="IP51" s="1065"/>
      <c r="IQ51" s="1065"/>
      <c r="IR51" s="1065"/>
      <c r="IS51" s="1065"/>
      <c r="IT51" s="1065"/>
      <c r="IU51" s="1065"/>
      <c r="IV51" s="1065"/>
    </row>
    <row r="52" spans="1:256" ht="15" customHeight="1" x14ac:dyDescent="0.25">
      <c r="A52" s="1065"/>
      <c r="B52" s="1065"/>
      <c r="C52" s="1541" t="s">
        <v>419</v>
      </c>
      <c r="D52" s="1541"/>
      <c r="E52" s="1541"/>
      <c r="F52" s="1065"/>
      <c r="G52" s="1065"/>
      <c r="H52" s="1065"/>
      <c r="I52" s="1065"/>
      <c r="J52" s="74"/>
      <c r="K52" s="1065"/>
      <c r="L52" s="1065"/>
      <c r="M52" s="1065"/>
      <c r="N52" s="1065"/>
      <c r="O52" s="1065"/>
      <c r="P52" s="1065"/>
      <c r="Q52" s="1065"/>
      <c r="R52" s="1065"/>
      <c r="S52" s="1065"/>
      <c r="T52" s="1065"/>
      <c r="U52" s="1065"/>
      <c r="V52" s="1065"/>
      <c r="W52" s="1065"/>
      <c r="X52" s="1065"/>
      <c r="Y52" s="1065"/>
      <c r="Z52" s="1065"/>
      <c r="AA52" s="1065"/>
      <c r="AB52" s="1065"/>
      <c r="AC52" s="1065"/>
      <c r="AD52" s="1065"/>
      <c r="AE52" s="1065"/>
      <c r="AF52" s="1065"/>
      <c r="AG52" s="1065"/>
      <c r="AH52" s="1065"/>
      <c r="AI52" s="1065"/>
      <c r="AJ52" s="1065"/>
      <c r="AK52" s="1065"/>
      <c r="AL52" s="1065"/>
      <c r="AM52" s="1065"/>
      <c r="AN52" s="1065"/>
      <c r="AO52" s="1065"/>
      <c r="AP52" s="1065"/>
      <c r="AQ52" s="1065"/>
      <c r="AR52" s="1065"/>
      <c r="AS52" s="1065"/>
      <c r="AT52" s="1065"/>
      <c r="AU52" s="1065"/>
      <c r="AV52" s="1065"/>
      <c r="AW52" s="1065"/>
      <c r="AX52" s="1065"/>
      <c r="AY52" s="1065"/>
      <c r="AZ52" s="1065"/>
      <c r="BA52" s="1065"/>
      <c r="BB52" s="1065"/>
      <c r="BC52" s="1065"/>
      <c r="BD52" s="1065"/>
      <c r="BE52" s="1065"/>
      <c r="BF52" s="1065"/>
      <c r="BG52" s="1065"/>
      <c r="BH52" s="1065"/>
      <c r="BI52" s="1065"/>
      <c r="BJ52" s="1065"/>
      <c r="BK52" s="1065"/>
      <c r="BL52" s="1065"/>
      <c r="BM52" s="1065"/>
      <c r="BN52" s="1065"/>
      <c r="BO52" s="1065"/>
      <c r="BP52" s="1065"/>
      <c r="BQ52" s="1065"/>
      <c r="BR52" s="1065"/>
      <c r="BS52" s="1065"/>
      <c r="BT52" s="1065"/>
      <c r="BU52" s="1065"/>
      <c r="BV52" s="1065"/>
      <c r="BW52" s="1065"/>
      <c r="BX52" s="1065"/>
      <c r="BY52" s="1065"/>
      <c r="BZ52" s="1065"/>
      <c r="CA52" s="1065"/>
      <c r="CB52" s="1065"/>
      <c r="CC52" s="1065"/>
      <c r="CD52" s="1065"/>
      <c r="CE52" s="1065"/>
      <c r="CF52" s="1065"/>
      <c r="CG52" s="1065"/>
      <c r="CH52" s="1065"/>
      <c r="CI52" s="1065"/>
      <c r="CJ52" s="1065"/>
      <c r="CK52" s="1065"/>
      <c r="CL52" s="1065"/>
      <c r="CM52" s="1065"/>
      <c r="CN52" s="1065"/>
      <c r="CO52" s="1065"/>
      <c r="CP52" s="1065"/>
      <c r="CQ52" s="1065"/>
      <c r="CR52" s="1065"/>
      <c r="CS52" s="1065"/>
      <c r="CT52" s="1065"/>
      <c r="CU52" s="1065"/>
      <c r="CV52" s="1065"/>
      <c r="CW52" s="1065"/>
      <c r="CX52" s="1065"/>
      <c r="CY52" s="1065"/>
      <c r="CZ52" s="1065"/>
      <c r="DA52" s="1065"/>
      <c r="DB52" s="1065"/>
      <c r="DC52" s="1065"/>
      <c r="DD52" s="1065"/>
      <c r="DE52" s="1065"/>
      <c r="DF52" s="1065"/>
      <c r="DG52" s="1065"/>
      <c r="DH52" s="1065"/>
      <c r="DI52" s="1065"/>
      <c r="DJ52" s="1065"/>
      <c r="DK52" s="1065"/>
      <c r="DL52" s="1065"/>
      <c r="DM52" s="1065"/>
      <c r="DN52" s="1065"/>
      <c r="DO52" s="1065"/>
      <c r="DP52" s="1065"/>
      <c r="DQ52" s="1065"/>
      <c r="DR52" s="1065"/>
      <c r="DS52" s="1065"/>
      <c r="DT52" s="1065"/>
      <c r="DU52" s="1065"/>
      <c r="DV52" s="1065"/>
      <c r="DW52" s="1065"/>
      <c r="DX52" s="1065"/>
      <c r="DY52" s="1065"/>
      <c r="DZ52" s="1065"/>
      <c r="EA52" s="1065"/>
      <c r="EB52" s="1065"/>
      <c r="EC52" s="1065"/>
      <c r="ED52" s="1065"/>
      <c r="EE52" s="1065"/>
      <c r="EF52" s="1065"/>
      <c r="EG52" s="1065"/>
      <c r="EH52" s="1065"/>
      <c r="EI52" s="1065"/>
      <c r="EJ52" s="1065"/>
      <c r="EK52" s="1065"/>
      <c r="EL52" s="1065"/>
      <c r="EM52" s="1065"/>
      <c r="EN52" s="1065"/>
      <c r="EO52" s="1065"/>
      <c r="EP52" s="1065"/>
      <c r="EQ52" s="1065"/>
      <c r="ER52" s="1065"/>
      <c r="ES52" s="1065"/>
      <c r="ET52" s="1065"/>
      <c r="EU52" s="1065"/>
      <c r="EV52" s="1065"/>
      <c r="EW52" s="1065"/>
      <c r="EX52" s="1065"/>
      <c r="EY52" s="1065"/>
      <c r="EZ52" s="1065"/>
      <c r="FA52" s="1065"/>
      <c r="FB52" s="1065"/>
      <c r="FC52" s="1065"/>
      <c r="FD52" s="1065"/>
      <c r="FE52" s="1065"/>
      <c r="FF52" s="1065"/>
      <c r="FG52" s="1065"/>
      <c r="FH52" s="1065"/>
      <c r="FI52" s="1065"/>
      <c r="FJ52" s="1065"/>
      <c r="FK52" s="1065"/>
      <c r="FL52" s="1065"/>
      <c r="FM52" s="1065"/>
      <c r="FN52" s="1065"/>
      <c r="FO52" s="1065"/>
      <c r="FP52" s="1065"/>
      <c r="FQ52" s="1065"/>
      <c r="FR52" s="1065"/>
      <c r="FS52" s="1065"/>
      <c r="FT52" s="1065"/>
      <c r="FU52" s="1065"/>
      <c r="FV52" s="1065"/>
      <c r="FW52" s="1065"/>
      <c r="FX52" s="1065"/>
      <c r="FY52" s="1065"/>
      <c r="FZ52" s="1065"/>
      <c r="GA52" s="1065"/>
      <c r="GB52" s="1065"/>
      <c r="GC52" s="1065"/>
      <c r="GD52" s="1065"/>
      <c r="GE52" s="1065"/>
      <c r="GF52" s="1065"/>
      <c r="GG52" s="1065"/>
      <c r="GH52" s="1065"/>
      <c r="GI52" s="1065"/>
      <c r="GJ52" s="1065"/>
      <c r="GK52" s="1065"/>
      <c r="GL52" s="1065"/>
      <c r="GM52" s="1065"/>
      <c r="GN52" s="1065"/>
      <c r="GO52" s="1065"/>
      <c r="GP52" s="1065"/>
      <c r="GQ52" s="1065"/>
      <c r="GR52" s="1065"/>
      <c r="GS52" s="1065"/>
      <c r="GT52" s="1065"/>
      <c r="GU52" s="1065"/>
      <c r="GV52" s="1065"/>
      <c r="GW52" s="1065"/>
      <c r="GX52" s="1065"/>
      <c r="GY52" s="1065"/>
      <c r="GZ52" s="1065"/>
      <c r="HA52" s="1065"/>
      <c r="HB52" s="1065"/>
      <c r="HC52" s="1065"/>
      <c r="HD52" s="1065"/>
      <c r="HE52" s="1065"/>
      <c r="HF52" s="1065"/>
      <c r="HG52" s="1065"/>
      <c r="HH52" s="1065"/>
      <c r="HI52" s="1065"/>
      <c r="HJ52" s="1065"/>
      <c r="HK52" s="1065"/>
      <c r="HL52" s="1065"/>
      <c r="HM52" s="1065"/>
      <c r="HN52" s="1065"/>
      <c r="HO52" s="1065"/>
      <c r="HP52" s="1065"/>
      <c r="HQ52" s="1065"/>
      <c r="HR52" s="1065"/>
      <c r="HS52" s="1065"/>
      <c r="HT52" s="1065"/>
      <c r="HU52" s="1065"/>
      <c r="HV52" s="1065"/>
      <c r="HW52" s="1065"/>
      <c r="HX52" s="1065"/>
      <c r="HY52" s="1065"/>
      <c r="HZ52" s="1065"/>
      <c r="IA52" s="1065"/>
      <c r="IB52" s="1065"/>
      <c r="IC52" s="1065"/>
      <c r="ID52" s="1065"/>
      <c r="IE52" s="1065"/>
      <c r="IF52" s="1065"/>
      <c r="IG52" s="1065"/>
      <c r="IH52" s="1065"/>
      <c r="II52" s="1065"/>
      <c r="IJ52" s="1065"/>
      <c r="IK52" s="1065"/>
      <c r="IL52" s="1065"/>
      <c r="IM52" s="1065"/>
      <c r="IN52" s="1065"/>
      <c r="IO52" s="1065"/>
      <c r="IP52" s="1065"/>
      <c r="IQ52" s="1065"/>
      <c r="IR52" s="1065"/>
      <c r="IS52" s="1065"/>
      <c r="IT52" s="1065"/>
      <c r="IU52" s="1065"/>
      <c r="IV52" s="1065"/>
    </row>
    <row r="53" spans="1:256" ht="30" customHeight="1" x14ac:dyDescent="0.25">
      <c r="A53" s="1528" t="s">
        <v>55</v>
      </c>
      <c r="B53" s="1119"/>
      <c r="C53" s="1542"/>
      <c r="D53" s="1542"/>
      <c r="E53" s="1542"/>
      <c r="F53" s="1065"/>
      <c r="G53" s="1530"/>
      <c r="H53" s="1530"/>
      <c r="I53" s="1065"/>
      <c r="J53" s="1521" t="s">
        <v>418</v>
      </c>
      <c r="K53" s="1521"/>
      <c r="L53" s="1521"/>
      <c r="M53" s="1065"/>
      <c r="N53" s="1065"/>
      <c r="O53" s="1065"/>
      <c r="P53" s="1065"/>
      <c r="Q53" s="1065"/>
      <c r="R53" s="1065"/>
      <c r="S53" s="1065"/>
      <c r="T53" s="1065"/>
      <c r="U53" s="1065"/>
      <c r="V53" s="1065"/>
      <c r="W53" s="1065"/>
      <c r="X53" s="1065"/>
      <c r="Y53" s="1065"/>
      <c r="Z53" s="1065"/>
      <c r="AA53" s="1065"/>
      <c r="AB53" s="1065"/>
      <c r="AC53" s="1065"/>
      <c r="AD53" s="1065"/>
      <c r="AE53" s="1065"/>
      <c r="AF53" s="1065"/>
      <c r="AG53" s="1065"/>
      <c r="AH53" s="1065"/>
      <c r="AI53" s="1065"/>
      <c r="AJ53" s="1065"/>
      <c r="AK53" s="1065"/>
      <c r="AL53" s="1065"/>
      <c r="AM53" s="1065"/>
      <c r="AN53" s="1065"/>
      <c r="AO53" s="1065"/>
      <c r="AP53" s="1065"/>
      <c r="AQ53" s="1065"/>
      <c r="AR53" s="1065"/>
      <c r="AS53" s="1065"/>
      <c r="AT53" s="1065"/>
      <c r="AU53" s="1065"/>
      <c r="AV53" s="1065"/>
      <c r="AW53" s="1065"/>
      <c r="AX53" s="1065"/>
      <c r="AY53" s="1065"/>
      <c r="AZ53" s="1065"/>
      <c r="BA53" s="1065"/>
      <c r="BB53" s="1065"/>
      <c r="BC53" s="1065"/>
      <c r="BD53" s="1065"/>
      <c r="BE53" s="1065"/>
      <c r="BF53" s="1065"/>
      <c r="BG53" s="1065"/>
      <c r="BH53" s="1065"/>
      <c r="BI53" s="1065"/>
      <c r="BJ53" s="1065"/>
      <c r="BK53" s="1065"/>
      <c r="BL53" s="1065"/>
      <c r="BM53" s="1065"/>
      <c r="BN53" s="1065"/>
      <c r="BO53" s="1065"/>
      <c r="BP53" s="1065"/>
      <c r="BQ53" s="1065"/>
      <c r="BR53" s="1065"/>
      <c r="BS53" s="1065"/>
      <c r="BT53" s="1065"/>
      <c r="BU53" s="1065"/>
      <c r="BV53" s="1065"/>
      <c r="BW53" s="1065"/>
      <c r="BX53" s="1065"/>
      <c r="BY53" s="1065"/>
      <c r="BZ53" s="1065"/>
      <c r="CA53" s="1065"/>
      <c r="CB53" s="1065"/>
      <c r="CC53" s="1065"/>
      <c r="CD53" s="1065"/>
      <c r="CE53" s="1065"/>
      <c r="CF53" s="1065"/>
      <c r="CG53" s="1065"/>
      <c r="CH53" s="1065"/>
      <c r="CI53" s="1065"/>
      <c r="CJ53" s="1065"/>
      <c r="CK53" s="1065"/>
      <c r="CL53" s="1065"/>
      <c r="CM53" s="1065"/>
      <c r="CN53" s="1065"/>
      <c r="CO53" s="1065"/>
      <c r="CP53" s="1065"/>
      <c r="CQ53" s="1065"/>
      <c r="CR53" s="1065"/>
      <c r="CS53" s="1065"/>
      <c r="CT53" s="1065"/>
      <c r="CU53" s="1065"/>
      <c r="CV53" s="1065"/>
      <c r="CW53" s="1065"/>
      <c r="CX53" s="1065"/>
      <c r="CY53" s="1065"/>
      <c r="CZ53" s="1065"/>
      <c r="DA53" s="1065"/>
      <c r="DB53" s="1065"/>
      <c r="DC53" s="1065"/>
      <c r="DD53" s="1065"/>
      <c r="DE53" s="1065"/>
      <c r="DF53" s="1065"/>
      <c r="DG53" s="1065"/>
      <c r="DH53" s="1065"/>
      <c r="DI53" s="1065"/>
      <c r="DJ53" s="1065"/>
      <c r="DK53" s="1065"/>
      <c r="DL53" s="1065"/>
      <c r="DM53" s="1065"/>
      <c r="DN53" s="1065"/>
      <c r="DO53" s="1065"/>
      <c r="DP53" s="1065"/>
      <c r="DQ53" s="1065"/>
      <c r="DR53" s="1065"/>
      <c r="DS53" s="1065"/>
      <c r="DT53" s="1065"/>
      <c r="DU53" s="1065"/>
      <c r="DV53" s="1065"/>
      <c r="DW53" s="1065"/>
      <c r="DX53" s="1065"/>
      <c r="DY53" s="1065"/>
      <c r="DZ53" s="1065"/>
      <c r="EA53" s="1065"/>
      <c r="EB53" s="1065"/>
      <c r="EC53" s="1065"/>
      <c r="ED53" s="1065"/>
      <c r="EE53" s="1065"/>
      <c r="EF53" s="1065"/>
      <c r="EG53" s="1065"/>
      <c r="EH53" s="1065"/>
      <c r="EI53" s="1065"/>
      <c r="EJ53" s="1065"/>
      <c r="EK53" s="1065"/>
      <c r="EL53" s="1065"/>
      <c r="EM53" s="1065"/>
      <c r="EN53" s="1065"/>
      <c r="EO53" s="1065"/>
      <c r="EP53" s="1065"/>
      <c r="EQ53" s="1065"/>
      <c r="ER53" s="1065"/>
      <c r="ES53" s="1065"/>
      <c r="ET53" s="1065"/>
      <c r="EU53" s="1065"/>
      <c r="EV53" s="1065"/>
      <c r="EW53" s="1065"/>
      <c r="EX53" s="1065"/>
      <c r="EY53" s="1065"/>
      <c r="EZ53" s="1065"/>
      <c r="FA53" s="1065"/>
      <c r="FB53" s="1065"/>
      <c r="FC53" s="1065"/>
      <c r="FD53" s="1065"/>
      <c r="FE53" s="1065"/>
      <c r="FF53" s="1065"/>
      <c r="FG53" s="1065"/>
      <c r="FH53" s="1065"/>
      <c r="FI53" s="1065"/>
      <c r="FJ53" s="1065"/>
      <c r="FK53" s="1065"/>
      <c r="FL53" s="1065"/>
      <c r="FM53" s="1065"/>
      <c r="FN53" s="1065"/>
      <c r="FO53" s="1065"/>
      <c r="FP53" s="1065"/>
      <c r="FQ53" s="1065"/>
      <c r="FR53" s="1065"/>
      <c r="FS53" s="1065"/>
      <c r="FT53" s="1065"/>
      <c r="FU53" s="1065"/>
      <c r="FV53" s="1065"/>
      <c r="FW53" s="1065"/>
      <c r="FX53" s="1065"/>
      <c r="FY53" s="1065"/>
      <c r="FZ53" s="1065"/>
      <c r="GA53" s="1065"/>
      <c r="GB53" s="1065"/>
      <c r="GC53" s="1065"/>
      <c r="GD53" s="1065"/>
      <c r="GE53" s="1065"/>
      <c r="GF53" s="1065"/>
      <c r="GG53" s="1065"/>
      <c r="GH53" s="1065"/>
      <c r="GI53" s="1065"/>
      <c r="GJ53" s="1065"/>
      <c r="GK53" s="1065"/>
      <c r="GL53" s="1065"/>
      <c r="GM53" s="1065"/>
      <c r="GN53" s="1065"/>
      <c r="GO53" s="1065"/>
      <c r="GP53" s="1065"/>
      <c r="GQ53" s="1065"/>
      <c r="GR53" s="1065"/>
      <c r="GS53" s="1065"/>
      <c r="GT53" s="1065"/>
      <c r="GU53" s="1065"/>
      <c r="GV53" s="1065"/>
      <c r="GW53" s="1065"/>
      <c r="GX53" s="1065"/>
      <c r="GY53" s="1065"/>
      <c r="GZ53" s="1065"/>
      <c r="HA53" s="1065"/>
      <c r="HB53" s="1065"/>
      <c r="HC53" s="1065"/>
      <c r="HD53" s="1065"/>
      <c r="HE53" s="1065"/>
      <c r="HF53" s="1065"/>
      <c r="HG53" s="1065"/>
      <c r="HH53" s="1065"/>
      <c r="HI53" s="1065"/>
      <c r="HJ53" s="1065"/>
      <c r="HK53" s="1065"/>
      <c r="HL53" s="1065"/>
      <c r="HM53" s="1065"/>
      <c r="HN53" s="1065"/>
      <c r="HO53" s="1065"/>
      <c r="HP53" s="1065"/>
      <c r="HQ53" s="1065"/>
      <c r="HR53" s="1065"/>
      <c r="HS53" s="1065"/>
      <c r="HT53" s="1065"/>
      <c r="HU53" s="1065"/>
      <c r="HV53" s="1065"/>
      <c r="HW53" s="1065"/>
      <c r="HX53" s="1065"/>
      <c r="HY53" s="1065"/>
      <c r="HZ53" s="1065"/>
      <c r="IA53" s="1065"/>
      <c r="IB53" s="1065"/>
      <c r="IC53" s="1065"/>
      <c r="ID53" s="1065"/>
      <c r="IE53" s="1065"/>
      <c r="IF53" s="1065"/>
      <c r="IG53" s="1065"/>
      <c r="IH53" s="1065"/>
      <c r="II53" s="1065"/>
      <c r="IJ53" s="1065"/>
      <c r="IK53" s="1065"/>
      <c r="IL53" s="1065"/>
      <c r="IM53" s="1065"/>
      <c r="IN53" s="1065"/>
      <c r="IO53" s="1065"/>
      <c r="IP53" s="1065"/>
      <c r="IQ53" s="1065"/>
      <c r="IR53" s="1065"/>
      <c r="IS53" s="1065"/>
      <c r="IT53" s="1065"/>
      <c r="IU53" s="1065"/>
      <c r="IV53" s="1065"/>
    </row>
    <row r="54" spans="1:256" ht="15" x14ac:dyDescent="0.25">
      <c r="A54" s="1065"/>
      <c r="B54" s="1065"/>
      <c r="C54" s="1520" t="s">
        <v>53</v>
      </c>
      <c r="D54" s="1520"/>
      <c r="E54" s="1520"/>
      <c r="F54" s="1065"/>
      <c r="G54" s="1520" t="s">
        <v>11</v>
      </c>
      <c r="H54" s="1520"/>
      <c r="I54" s="1065"/>
      <c r="J54" s="1520" t="s">
        <v>52</v>
      </c>
      <c r="K54" s="1520"/>
      <c r="L54" s="1520"/>
      <c r="M54" s="1065"/>
      <c r="N54" s="1065"/>
      <c r="O54" s="1065"/>
      <c r="P54" s="1065"/>
      <c r="Q54" s="1065"/>
      <c r="R54" s="1065"/>
      <c r="S54" s="1065"/>
      <c r="T54" s="1065"/>
      <c r="U54" s="1065"/>
      <c r="V54" s="1065"/>
      <c r="W54" s="1065"/>
      <c r="X54" s="1065"/>
      <c r="Y54" s="1065"/>
      <c r="Z54" s="1065"/>
      <c r="AA54" s="1065"/>
      <c r="AB54" s="1065"/>
      <c r="AC54" s="1065"/>
      <c r="AD54" s="1065"/>
      <c r="AE54" s="1065"/>
      <c r="AF54" s="1065"/>
      <c r="AG54" s="1065"/>
      <c r="AH54" s="1065"/>
      <c r="AI54" s="1065"/>
      <c r="AJ54" s="1065"/>
      <c r="AK54" s="1065"/>
      <c r="AL54" s="1065"/>
      <c r="AM54" s="1065"/>
      <c r="AN54" s="1065"/>
      <c r="AO54" s="1065"/>
      <c r="AP54" s="1065"/>
      <c r="AQ54" s="1065"/>
      <c r="AR54" s="1065"/>
      <c r="AS54" s="1065"/>
      <c r="AT54" s="1065"/>
      <c r="AU54" s="1065"/>
      <c r="AV54" s="1065"/>
      <c r="AW54" s="1065"/>
      <c r="AX54" s="1065"/>
      <c r="AY54" s="1065"/>
      <c r="AZ54" s="1065"/>
      <c r="BA54" s="1065"/>
      <c r="BB54" s="1065"/>
      <c r="BC54" s="1065"/>
      <c r="BD54" s="1065"/>
      <c r="BE54" s="1065"/>
      <c r="BF54" s="1065"/>
      <c r="BG54" s="1065"/>
      <c r="BH54" s="1065"/>
      <c r="BI54" s="1065"/>
      <c r="BJ54" s="1065"/>
      <c r="BK54" s="1065"/>
      <c r="BL54" s="1065"/>
      <c r="BM54" s="1065"/>
      <c r="BN54" s="1065"/>
      <c r="BO54" s="1065"/>
      <c r="BP54" s="1065"/>
      <c r="BQ54" s="1065"/>
      <c r="BR54" s="1065"/>
      <c r="BS54" s="1065"/>
      <c r="BT54" s="1065"/>
      <c r="BU54" s="1065"/>
      <c r="BV54" s="1065"/>
      <c r="BW54" s="1065"/>
      <c r="BX54" s="1065"/>
      <c r="BY54" s="1065"/>
      <c r="BZ54" s="1065"/>
      <c r="CA54" s="1065"/>
      <c r="CB54" s="1065"/>
      <c r="CC54" s="1065"/>
      <c r="CD54" s="1065"/>
      <c r="CE54" s="1065"/>
      <c r="CF54" s="1065"/>
      <c r="CG54" s="1065"/>
      <c r="CH54" s="1065"/>
      <c r="CI54" s="1065"/>
      <c r="CJ54" s="1065"/>
      <c r="CK54" s="1065"/>
      <c r="CL54" s="1065"/>
      <c r="CM54" s="1065"/>
      <c r="CN54" s="1065"/>
      <c r="CO54" s="1065"/>
      <c r="CP54" s="1065"/>
      <c r="CQ54" s="1065"/>
      <c r="CR54" s="1065"/>
      <c r="CS54" s="1065"/>
      <c r="CT54" s="1065"/>
      <c r="CU54" s="1065"/>
      <c r="CV54" s="1065"/>
      <c r="CW54" s="1065"/>
      <c r="CX54" s="1065"/>
      <c r="CY54" s="1065"/>
      <c r="CZ54" s="1065"/>
      <c r="DA54" s="1065"/>
      <c r="DB54" s="1065"/>
      <c r="DC54" s="1065"/>
      <c r="DD54" s="1065"/>
      <c r="DE54" s="1065"/>
      <c r="DF54" s="1065"/>
      <c r="DG54" s="1065"/>
      <c r="DH54" s="1065"/>
      <c r="DI54" s="1065"/>
      <c r="DJ54" s="1065"/>
      <c r="DK54" s="1065"/>
      <c r="DL54" s="1065"/>
      <c r="DM54" s="1065"/>
      <c r="DN54" s="1065"/>
      <c r="DO54" s="1065"/>
      <c r="DP54" s="1065"/>
      <c r="DQ54" s="1065"/>
      <c r="DR54" s="1065"/>
      <c r="DS54" s="1065"/>
      <c r="DT54" s="1065"/>
      <c r="DU54" s="1065"/>
      <c r="DV54" s="1065"/>
      <c r="DW54" s="1065"/>
      <c r="DX54" s="1065"/>
      <c r="DY54" s="1065"/>
      <c r="DZ54" s="1065"/>
      <c r="EA54" s="1065"/>
      <c r="EB54" s="1065"/>
      <c r="EC54" s="1065"/>
      <c r="ED54" s="1065"/>
      <c r="EE54" s="1065"/>
      <c r="EF54" s="1065"/>
      <c r="EG54" s="1065"/>
      <c r="EH54" s="1065"/>
      <c r="EI54" s="1065"/>
      <c r="EJ54" s="1065"/>
      <c r="EK54" s="1065"/>
      <c r="EL54" s="1065"/>
      <c r="EM54" s="1065"/>
      <c r="EN54" s="1065"/>
      <c r="EO54" s="1065"/>
      <c r="EP54" s="1065"/>
      <c r="EQ54" s="1065"/>
      <c r="ER54" s="1065"/>
      <c r="ES54" s="1065"/>
      <c r="ET54" s="1065"/>
      <c r="EU54" s="1065"/>
      <c r="EV54" s="1065"/>
      <c r="EW54" s="1065"/>
      <c r="EX54" s="1065"/>
      <c r="EY54" s="1065"/>
      <c r="EZ54" s="1065"/>
      <c r="FA54" s="1065"/>
      <c r="FB54" s="1065"/>
      <c r="FC54" s="1065"/>
      <c r="FD54" s="1065"/>
      <c r="FE54" s="1065"/>
      <c r="FF54" s="1065"/>
      <c r="FG54" s="1065"/>
      <c r="FH54" s="1065"/>
      <c r="FI54" s="1065"/>
      <c r="FJ54" s="1065"/>
      <c r="FK54" s="1065"/>
      <c r="FL54" s="1065"/>
      <c r="FM54" s="1065"/>
      <c r="FN54" s="1065"/>
      <c r="FO54" s="1065"/>
      <c r="FP54" s="1065"/>
      <c r="FQ54" s="1065"/>
      <c r="FR54" s="1065"/>
      <c r="FS54" s="1065"/>
      <c r="FT54" s="1065"/>
      <c r="FU54" s="1065"/>
      <c r="FV54" s="1065"/>
      <c r="FW54" s="1065"/>
      <c r="FX54" s="1065"/>
      <c r="FY54" s="1065"/>
      <c r="FZ54" s="1065"/>
      <c r="GA54" s="1065"/>
      <c r="GB54" s="1065"/>
      <c r="GC54" s="1065"/>
      <c r="GD54" s="1065"/>
      <c r="GE54" s="1065"/>
      <c r="GF54" s="1065"/>
      <c r="GG54" s="1065"/>
      <c r="GH54" s="1065"/>
      <c r="GI54" s="1065"/>
      <c r="GJ54" s="1065"/>
      <c r="GK54" s="1065"/>
      <c r="GL54" s="1065"/>
      <c r="GM54" s="1065"/>
      <c r="GN54" s="1065"/>
      <c r="GO54" s="1065"/>
      <c r="GP54" s="1065"/>
      <c r="GQ54" s="1065"/>
      <c r="GR54" s="1065"/>
      <c r="GS54" s="1065"/>
      <c r="GT54" s="1065"/>
      <c r="GU54" s="1065"/>
      <c r="GV54" s="1065"/>
      <c r="GW54" s="1065"/>
      <c r="GX54" s="1065"/>
      <c r="GY54" s="1065"/>
      <c r="GZ54" s="1065"/>
      <c r="HA54" s="1065"/>
      <c r="HB54" s="1065"/>
      <c r="HC54" s="1065"/>
      <c r="HD54" s="1065"/>
      <c r="HE54" s="1065"/>
      <c r="HF54" s="1065"/>
      <c r="HG54" s="1065"/>
      <c r="HH54" s="1065"/>
      <c r="HI54" s="1065"/>
      <c r="HJ54" s="1065"/>
      <c r="HK54" s="1065"/>
      <c r="HL54" s="1065"/>
      <c r="HM54" s="1065"/>
      <c r="HN54" s="1065"/>
      <c r="HO54" s="1065"/>
      <c r="HP54" s="1065"/>
      <c r="HQ54" s="1065"/>
      <c r="HR54" s="1065"/>
      <c r="HS54" s="1065"/>
      <c r="HT54" s="1065"/>
      <c r="HU54" s="1065"/>
      <c r="HV54" s="1065"/>
      <c r="HW54" s="1065"/>
      <c r="HX54" s="1065"/>
      <c r="HY54" s="1065"/>
      <c r="HZ54" s="1065"/>
      <c r="IA54" s="1065"/>
      <c r="IB54" s="1065"/>
      <c r="IC54" s="1065"/>
      <c r="ID54" s="1065"/>
      <c r="IE54" s="1065"/>
      <c r="IF54" s="1065"/>
      <c r="IG54" s="1065"/>
      <c r="IH54" s="1065"/>
      <c r="II54" s="1065"/>
      <c r="IJ54" s="1065"/>
      <c r="IK54" s="1065"/>
      <c r="IL54" s="1065"/>
      <c r="IM54" s="1065"/>
      <c r="IN54" s="1065"/>
      <c r="IO54" s="1065"/>
      <c r="IP54" s="1065"/>
      <c r="IQ54" s="1065"/>
      <c r="IR54" s="1065"/>
      <c r="IS54" s="1065"/>
      <c r="IT54" s="1065"/>
      <c r="IU54" s="1065"/>
      <c r="IV54" s="1065"/>
    </row>
    <row r="56" spans="1:256" ht="15" x14ac:dyDescent="0.25">
      <c r="A56" s="1080" t="s">
        <v>51</v>
      </c>
      <c r="B56" s="1065"/>
      <c r="C56" s="1065"/>
      <c r="D56" s="1065"/>
      <c r="E56" s="1065"/>
      <c r="F56" s="1065"/>
      <c r="G56" s="1065"/>
      <c r="H56" s="1065"/>
      <c r="I56" s="1065"/>
      <c r="J56" s="1065"/>
      <c r="K56" s="1065"/>
      <c r="L56" s="1065"/>
      <c r="M56" s="1065"/>
      <c r="N56" s="1065"/>
      <c r="O56" s="1065"/>
      <c r="P56" s="1065"/>
      <c r="Q56" s="1065"/>
      <c r="R56" s="1065"/>
      <c r="S56" s="1065"/>
      <c r="T56" s="1065"/>
      <c r="U56" s="1065"/>
      <c r="V56" s="1065"/>
      <c r="W56" s="1065"/>
      <c r="X56" s="1065"/>
      <c r="Y56" s="1065"/>
      <c r="Z56" s="1065"/>
      <c r="AA56" s="1065"/>
      <c r="AB56" s="1065"/>
      <c r="AC56" s="1065"/>
      <c r="AD56" s="1065"/>
      <c r="AE56" s="1065"/>
      <c r="AF56" s="1065"/>
      <c r="AG56" s="1065"/>
      <c r="AH56" s="1065"/>
      <c r="AI56" s="1065"/>
      <c r="AJ56" s="1065"/>
      <c r="AK56" s="1065"/>
      <c r="AL56" s="1065"/>
      <c r="AM56" s="1065"/>
      <c r="AN56" s="1065"/>
      <c r="AO56" s="1065"/>
      <c r="AP56" s="1065"/>
      <c r="AQ56" s="1065"/>
      <c r="AR56" s="1065"/>
      <c r="AS56" s="1065"/>
      <c r="AT56" s="1065"/>
      <c r="AU56" s="1065"/>
      <c r="AV56" s="1065"/>
      <c r="AW56" s="1065"/>
      <c r="AX56" s="1065"/>
      <c r="AY56" s="1065"/>
      <c r="AZ56" s="1065"/>
      <c r="BA56" s="1065"/>
      <c r="BB56" s="1065"/>
      <c r="BC56" s="1065"/>
      <c r="BD56" s="1065"/>
      <c r="BE56" s="1065"/>
      <c r="BF56" s="1065"/>
      <c r="BG56" s="1065"/>
      <c r="BH56" s="1065"/>
      <c r="BI56" s="1065"/>
      <c r="BJ56" s="1065"/>
      <c r="BK56" s="1065"/>
      <c r="BL56" s="1065"/>
      <c r="BM56" s="1065"/>
      <c r="BN56" s="1065"/>
      <c r="BO56" s="1065"/>
      <c r="BP56" s="1065"/>
      <c r="BQ56" s="1065"/>
      <c r="BR56" s="1065"/>
      <c r="BS56" s="1065"/>
      <c r="BT56" s="1065"/>
      <c r="BU56" s="1065"/>
      <c r="BV56" s="1065"/>
      <c r="BW56" s="1065"/>
      <c r="BX56" s="1065"/>
      <c r="BY56" s="1065"/>
      <c r="BZ56" s="1065"/>
      <c r="CA56" s="1065"/>
      <c r="CB56" s="1065"/>
      <c r="CC56" s="1065"/>
      <c r="CD56" s="1065"/>
      <c r="CE56" s="1065"/>
      <c r="CF56" s="1065"/>
      <c r="CG56" s="1065"/>
      <c r="CH56" s="1065"/>
      <c r="CI56" s="1065"/>
      <c r="CJ56" s="1065"/>
      <c r="CK56" s="1065"/>
      <c r="CL56" s="1065"/>
      <c r="CM56" s="1065"/>
      <c r="CN56" s="1065"/>
      <c r="CO56" s="1065"/>
      <c r="CP56" s="1065"/>
      <c r="CQ56" s="1065"/>
      <c r="CR56" s="1065"/>
      <c r="CS56" s="1065"/>
      <c r="CT56" s="1065"/>
      <c r="CU56" s="1065"/>
      <c r="CV56" s="1065"/>
      <c r="CW56" s="1065"/>
      <c r="CX56" s="1065"/>
      <c r="CY56" s="1065"/>
      <c r="CZ56" s="1065"/>
      <c r="DA56" s="1065"/>
      <c r="DB56" s="1065"/>
      <c r="DC56" s="1065"/>
      <c r="DD56" s="1065"/>
      <c r="DE56" s="1065"/>
      <c r="DF56" s="1065"/>
      <c r="DG56" s="1065"/>
      <c r="DH56" s="1065"/>
      <c r="DI56" s="1065"/>
      <c r="DJ56" s="1065"/>
      <c r="DK56" s="1065"/>
      <c r="DL56" s="1065"/>
      <c r="DM56" s="1065"/>
      <c r="DN56" s="1065"/>
      <c r="DO56" s="1065"/>
      <c r="DP56" s="1065"/>
      <c r="DQ56" s="1065"/>
      <c r="DR56" s="1065"/>
      <c r="DS56" s="1065"/>
      <c r="DT56" s="1065"/>
      <c r="DU56" s="1065"/>
      <c r="DV56" s="1065"/>
      <c r="DW56" s="1065"/>
      <c r="DX56" s="1065"/>
      <c r="DY56" s="1065"/>
      <c r="DZ56" s="1065"/>
      <c r="EA56" s="1065"/>
      <c r="EB56" s="1065"/>
      <c r="EC56" s="1065"/>
      <c r="ED56" s="1065"/>
      <c r="EE56" s="1065"/>
      <c r="EF56" s="1065"/>
      <c r="EG56" s="1065"/>
      <c r="EH56" s="1065"/>
      <c r="EI56" s="1065"/>
      <c r="EJ56" s="1065"/>
      <c r="EK56" s="1065"/>
      <c r="EL56" s="1065"/>
      <c r="EM56" s="1065"/>
      <c r="EN56" s="1065"/>
      <c r="EO56" s="1065"/>
      <c r="EP56" s="1065"/>
      <c r="EQ56" s="1065"/>
      <c r="ER56" s="1065"/>
      <c r="ES56" s="1065"/>
      <c r="ET56" s="1065"/>
      <c r="EU56" s="1065"/>
      <c r="EV56" s="1065"/>
      <c r="EW56" s="1065"/>
      <c r="EX56" s="1065"/>
      <c r="EY56" s="1065"/>
      <c r="EZ56" s="1065"/>
      <c r="FA56" s="1065"/>
      <c r="FB56" s="1065"/>
      <c r="FC56" s="1065"/>
      <c r="FD56" s="1065"/>
      <c r="FE56" s="1065"/>
      <c r="FF56" s="1065"/>
      <c r="FG56" s="1065"/>
      <c r="FH56" s="1065"/>
      <c r="FI56" s="1065"/>
      <c r="FJ56" s="1065"/>
      <c r="FK56" s="1065"/>
      <c r="FL56" s="1065"/>
      <c r="FM56" s="1065"/>
      <c r="FN56" s="1065"/>
      <c r="FO56" s="1065"/>
      <c r="FP56" s="1065"/>
      <c r="FQ56" s="1065"/>
      <c r="FR56" s="1065"/>
      <c r="FS56" s="1065"/>
      <c r="FT56" s="1065"/>
      <c r="FU56" s="1065"/>
      <c r="FV56" s="1065"/>
      <c r="FW56" s="1065"/>
      <c r="FX56" s="1065"/>
      <c r="FY56" s="1065"/>
      <c r="FZ56" s="1065"/>
      <c r="GA56" s="1065"/>
      <c r="GB56" s="1065"/>
      <c r="GC56" s="1065"/>
      <c r="GD56" s="1065"/>
      <c r="GE56" s="1065"/>
      <c r="GF56" s="1065"/>
      <c r="GG56" s="1065"/>
      <c r="GH56" s="1065"/>
      <c r="GI56" s="1065"/>
      <c r="GJ56" s="1065"/>
      <c r="GK56" s="1065"/>
      <c r="GL56" s="1065"/>
      <c r="GM56" s="1065"/>
      <c r="GN56" s="1065"/>
      <c r="GO56" s="1065"/>
      <c r="GP56" s="1065"/>
      <c r="GQ56" s="1065"/>
      <c r="GR56" s="1065"/>
      <c r="GS56" s="1065"/>
      <c r="GT56" s="1065"/>
      <c r="GU56" s="1065"/>
      <c r="GV56" s="1065"/>
      <c r="GW56" s="1065"/>
      <c r="GX56" s="1065"/>
      <c r="GY56" s="1065"/>
      <c r="GZ56" s="1065"/>
      <c r="HA56" s="1065"/>
      <c r="HB56" s="1065"/>
      <c r="HC56" s="1065"/>
      <c r="HD56" s="1065"/>
      <c r="HE56" s="1065"/>
      <c r="HF56" s="1065"/>
      <c r="HG56" s="1065"/>
      <c r="HH56" s="1065"/>
      <c r="HI56" s="1065"/>
      <c r="HJ56" s="1065"/>
      <c r="HK56" s="1065"/>
      <c r="HL56" s="1065"/>
      <c r="HM56" s="1065"/>
      <c r="HN56" s="1065"/>
      <c r="HO56" s="1065"/>
      <c r="HP56" s="1065"/>
      <c r="HQ56" s="1065"/>
      <c r="HR56" s="1065"/>
      <c r="HS56" s="1065"/>
      <c r="HT56" s="1065"/>
      <c r="HU56" s="1065"/>
      <c r="HV56" s="1065"/>
      <c r="HW56" s="1065"/>
      <c r="HX56" s="1065"/>
      <c r="HY56" s="1065"/>
      <c r="HZ56" s="1065"/>
      <c r="IA56" s="1065"/>
      <c r="IB56" s="1065"/>
      <c r="IC56" s="1065"/>
      <c r="ID56" s="1065"/>
      <c r="IE56" s="1065"/>
      <c r="IF56" s="1065"/>
      <c r="IG56" s="1065"/>
      <c r="IH56" s="1065"/>
      <c r="II56" s="1065"/>
      <c r="IJ56" s="1065"/>
      <c r="IK56" s="1065"/>
      <c r="IL56" s="1065"/>
      <c r="IM56" s="1065"/>
      <c r="IN56" s="1065"/>
      <c r="IO56" s="1065"/>
      <c r="IP56" s="1065"/>
      <c r="IQ56" s="1065"/>
      <c r="IR56" s="1065"/>
      <c r="IS56" s="1065"/>
      <c r="IT56" s="1065"/>
      <c r="IU56" s="1065"/>
      <c r="IV56" s="1065"/>
    </row>
    <row r="60" spans="1:256" ht="15" x14ac:dyDescent="0.25">
      <c r="A60" s="1528" t="s">
        <v>54</v>
      </c>
      <c r="B60" s="1119"/>
      <c r="C60" s="1529" t="s">
        <v>2712</v>
      </c>
      <c r="D60" s="1529"/>
      <c r="E60" s="1529"/>
      <c r="F60" s="1065"/>
      <c r="G60" s="1530"/>
      <c r="H60" s="1530"/>
      <c r="I60" s="1065"/>
      <c r="J60" s="1529" t="s">
        <v>2711</v>
      </c>
      <c r="K60" s="1529"/>
      <c r="L60" s="1529"/>
      <c r="M60" s="1065"/>
      <c r="N60" s="1065"/>
      <c r="O60" s="1065"/>
      <c r="P60" s="1065"/>
      <c r="Q60" s="1065"/>
      <c r="R60" s="1065"/>
      <c r="S60" s="1065"/>
      <c r="T60" s="1065"/>
      <c r="U60" s="1065"/>
      <c r="V60" s="1065"/>
      <c r="W60" s="1065"/>
      <c r="X60" s="1065"/>
      <c r="Y60" s="1065"/>
      <c r="Z60" s="1065"/>
      <c r="AA60" s="1065"/>
      <c r="AB60" s="1065"/>
      <c r="AC60" s="1065"/>
      <c r="AD60" s="1065"/>
      <c r="AE60" s="1065"/>
      <c r="AF60" s="1065"/>
      <c r="AG60" s="1065"/>
      <c r="AH60" s="1065"/>
      <c r="AI60" s="1065"/>
      <c r="AJ60" s="1065"/>
      <c r="AK60" s="1065"/>
      <c r="AL60" s="1065"/>
      <c r="AM60" s="1065"/>
      <c r="AN60" s="1065"/>
      <c r="AO60" s="1065"/>
      <c r="AP60" s="1065"/>
      <c r="AQ60" s="1065"/>
      <c r="AR60" s="1065"/>
      <c r="AS60" s="1065"/>
      <c r="AT60" s="1065"/>
      <c r="AU60" s="1065"/>
      <c r="AV60" s="1065"/>
      <c r="AW60" s="1065"/>
      <c r="AX60" s="1065"/>
      <c r="AY60" s="1065"/>
      <c r="AZ60" s="1065"/>
      <c r="BA60" s="1065"/>
      <c r="BB60" s="1065"/>
      <c r="BC60" s="1065"/>
      <c r="BD60" s="1065"/>
      <c r="BE60" s="1065"/>
      <c r="BF60" s="1065"/>
      <c r="BG60" s="1065"/>
      <c r="BH60" s="1065"/>
      <c r="BI60" s="1065"/>
      <c r="BJ60" s="1065"/>
      <c r="BK60" s="1065"/>
      <c r="BL60" s="1065"/>
      <c r="BM60" s="1065"/>
      <c r="BN60" s="1065"/>
      <c r="BO60" s="1065"/>
      <c r="BP60" s="1065"/>
      <c r="BQ60" s="1065"/>
      <c r="BR60" s="1065"/>
      <c r="BS60" s="1065"/>
      <c r="BT60" s="1065"/>
      <c r="BU60" s="1065"/>
      <c r="BV60" s="1065"/>
      <c r="BW60" s="1065"/>
      <c r="BX60" s="1065"/>
      <c r="BY60" s="1065"/>
      <c r="BZ60" s="1065"/>
      <c r="CA60" s="1065"/>
      <c r="CB60" s="1065"/>
      <c r="CC60" s="1065"/>
      <c r="CD60" s="1065"/>
      <c r="CE60" s="1065"/>
      <c r="CF60" s="1065"/>
      <c r="CG60" s="1065"/>
      <c r="CH60" s="1065"/>
      <c r="CI60" s="1065"/>
      <c r="CJ60" s="1065"/>
      <c r="CK60" s="1065"/>
      <c r="CL60" s="1065"/>
      <c r="CM60" s="1065"/>
      <c r="CN60" s="1065"/>
      <c r="CO60" s="1065"/>
      <c r="CP60" s="1065"/>
      <c r="CQ60" s="1065"/>
      <c r="CR60" s="1065"/>
      <c r="CS60" s="1065"/>
      <c r="CT60" s="1065"/>
      <c r="CU60" s="1065"/>
      <c r="CV60" s="1065"/>
      <c r="CW60" s="1065"/>
      <c r="CX60" s="1065"/>
      <c r="CY60" s="1065"/>
      <c r="CZ60" s="1065"/>
      <c r="DA60" s="1065"/>
      <c r="DB60" s="1065"/>
      <c r="DC60" s="1065"/>
      <c r="DD60" s="1065"/>
      <c r="DE60" s="1065"/>
      <c r="DF60" s="1065"/>
      <c r="DG60" s="1065"/>
      <c r="DH60" s="1065"/>
      <c r="DI60" s="1065"/>
      <c r="DJ60" s="1065"/>
      <c r="DK60" s="1065"/>
      <c r="DL60" s="1065"/>
      <c r="DM60" s="1065"/>
      <c r="DN60" s="1065"/>
      <c r="DO60" s="1065"/>
      <c r="DP60" s="1065"/>
      <c r="DQ60" s="1065"/>
      <c r="DR60" s="1065"/>
      <c r="DS60" s="1065"/>
      <c r="DT60" s="1065"/>
      <c r="DU60" s="1065"/>
      <c r="DV60" s="1065"/>
      <c r="DW60" s="1065"/>
      <c r="DX60" s="1065"/>
      <c r="DY60" s="1065"/>
      <c r="DZ60" s="1065"/>
      <c r="EA60" s="1065"/>
      <c r="EB60" s="1065"/>
      <c r="EC60" s="1065"/>
      <c r="ED60" s="1065"/>
      <c r="EE60" s="1065"/>
      <c r="EF60" s="1065"/>
      <c r="EG60" s="1065"/>
      <c r="EH60" s="1065"/>
      <c r="EI60" s="1065"/>
      <c r="EJ60" s="1065"/>
      <c r="EK60" s="1065"/>
      <c r="EL60" s="1065"/>
      <c r="EM60" s="1065"/>
      <c r="EN60" s="1065"/>
      <c r="EO60" s="1065"/>
      <c r="EP60" s="1065"/>
      <c r="EQ60" s="1065"/>
      <c r="ER60" s="1065"/>
      <c r="ES60" s="1065"/>
      <c r="ET60" s="1065"/>
      <c r="EU60" s="1065"/>
      <c r="EV60" s="1065"/>
      <c r="EW60" s="1065"/>
      <c r="EX60" s="1065"/>
      <c r="EY60" s="1065"/>
      <c r="EZ60" s="1065"/>
      <c r="FA60" s="1065"/>
      <c r="FB60" s="1065"/>
      <c r="FC60" s="1065"/>
      <c r="FD60" s="1065"/>
      <c r="FE60" s="1065"/>
      <c r="FF60" s="1065"/>
      <c r="FG60" s="1065"/>
      <c r="FH60" s="1065"/>
      <c r="FI60" s="1065"/>
      <c r="FJ60" s="1065"/>
      <c r="FK60" s="1065"/>
      <c r="FL60" s="1065"/>
      <c r="FM60" s="1065"/>
      <c r="FN60" s="1065"/>
      <c r="FO60" s="1065"/>
      <c r="FP60" s="1065"/>
      <c r="FQ60" s="1065"/>
      <c r="FR60" s="1065"/>
      <c r="FS60" s="1065"/>
      <c r="FT60" s="1065"/>
      <c r="FU60" s="1065"/>
      <c r="FV60" s="1065"/>
      <c r="FW60" s="1065"/>
      <c r="FX60" s="1065"/>
      <c r="FY60" s="1065"/>
      <c r="FZ60" s="1065"/>
      <c r="GA60" s="1065"/>
      <c r="GB60" s="1065"/>
      <c r="GC60" s="1065"/>
      <c r="GD60" s="1065"/>
      <c r="GE60" s="1065"/>
      <c r="GF60" s="1065"/>
      <c r="GG60" s="1065"/>
      <c r="GH60" s="1065"/>
      <c r="GI60" s="1065"/>
      <c r="GJ60" s="1065"/>
      <c r="GK60" s="1065"/>
      <c r="GL60" s="1065"/>
      <c r="GM60" s="1065"/>
      <c r="GN60" s="1065"/>
      <c r="GO60" s="1065"/>
      <c r="GP60" s="1065"/>
      <c r="GQ60" s="1065"/>
      <c r="GR60" s="1065"/>
      <c r="GS60" s="1065"/>
      <c r="GT60" s="1065"/>
      <c r="GU60" s="1065"/>
      <c r="GV60" s="1065"/>
      <c r="GW60" s="1065"/>
      <c r="GX60" s="1065"/>
      <c r="GY60" s="1065"/>
      <c r="GZ60" s="1065"/>
      <c r="HA60" s="1065"/>
      <c r="HB60" s="1065"/>
      <c r="HC60" s="1065"/>
      <c r="HD60" s="1065"/>
      <c r="HE60" s="1065"/>
      <c r="HF60" s="1065"/>
      <c r="HG60" s="1065"/>
      <c r="HH60" s="1065"/>
      <c r="HI60" s="1065"/>
      <c r="HJ60" s="1065"/>
      <c r="HK60" s="1065"/>
      <c r="HL60" s="1065"/>
      <c r="HM60" s="1065"/>
      <c r="HN60" s="1065"/>
      <c r="HO60" s="1065"/>
      <c r="HP60" s="1065"/>
      <c r="HQ60" s="1065"/>
      <c r="HR60" s="1065"/>
      <c r="HS60" s="1065"/>
      <c r="HT60" s="1065"/>
      <c r="HU60" s="1065"/>
      <c r="HV60" s="1065"/>
      <c r="HW60" s="1065"/>
      <c r="HX60" s="1065"/>
      <c r="HY60" s="1065"/>
      <c r="HZ60" s="1065"/>
      <c r="IA60" s="1065"/>
      <c r="IB60" s="1065"/>
      <c r="IC60" s="1065"/>
      <c r="ID60" s="1065"/>
      <c r="IE60" s="1065"/>
      <c r="IF60" s="1065"/>
      <c r="IG60" s="1065"/>
      <c r="IH60" s="1065"/>
      <c r="II60" s="1065"/>
      <c r="IJ60" s="1065"/>
      <c r="IK60" s="1065"/>
      <c r="IL60" s="1065"/>
      <c r="IM60" s="1065"/>
      <c r="IN60" s="1065"/>
      <c r="IO60" s="1065"/>
      <c r="IP60" s="1065"/>
      <c r="IQ60" s="1065"/>
      <c r="IR60" s="1065"/>
      <c r="IS60" s="1065"/>
      <c r="IT60" s="1065"/>
      <c r="IU60" s="1065"/>
      <c r="IV60" s="1065"/>
    </row>
    <row r="61" spans="1:256" ht="15" x14ac:dyDescent="0.25">
      <c r="A61" s="1065"/>
      <c r="B61" s="1065"/>
      <c r="C61" s="1520" t="s">
        <v>53</v>
      </c>
      <c r="D61" s="1520"/>
      <c r="E61" s="1520"/>
      <c r="F61" s="1065"/>
      <c r="G61" s="1520" t="s">
        <v>11</v>
      </c>
      <c r="H61" s="1520"/>
      <c r="I61" s="1065"/>
      <c r="J61" s="1520" t="s">
        <v>52</v>
      </c>
      <c r="K61" s="1520"/>
      <c r="L61" s="1520"/>
      <c r="M61" s="1065"/>
      <c r="N61" s="1065"/>
      <c r="O61" s="1065"/>
      <c r="P61" s="1065"/>
      <c r="Q61" s="1065"/>
      <c r="R61" s="1065"/>
      <c r="S61" s="1065"/>
      <c r="T61" s="1065"/>
      <c r="U61" s="1065"/>
      <c r="V61" s="1065"/>
      <c r="W61" s="1065"/>
      <c r="X61" s="1065"/>
      <c r="Y61" s="1065"/>
      <c r="Z61" s="1065"/>
      <c r="AA61" s="1065"/>
      <c r="AB61" s="1065"/>
      <c r="AC61" s="1065"/>
      <c r="AD61" s="1065"/>
      <c r="AE61" s="1065"/>
      <c r="AF61" s="1065"/>
      <c r="AG61" s="1065"/>
      <c r="AH61" s="1065"/>
      <c r="AI61" s="1065"/>
      <c r="AJ61" s="1065"/>
      <c r="AK61" s="1065"/>
      <c r="AL61" s="1065"/>
      <c r="AM61" s="1065"/>
      <c r="AN61" s="1065"/>
      <c r="AO61" s="1065"/>
      <c r="AP61" s="1065"/>
      <c r="AQ61" s="1065"/>
      <c r="AR61" s="1065"/>
      <c r="AS61" s="1065"/>
      <c r="AT61" s="1065"/>
      <c r="AU61" s="1065"/>
      <c r="AV61" s="1065"/>
      <c r="AW61" s="1065"/>
      <c r="AX61" s="1065"/>
      <c r="AY61" s="1065"/>
      <c r="AZ61" s="1065"/>
      <c r="BA61" s="1065"/>
      <c r="BB61" s="1065"/>
      <c r="BC61" s="1065"/>
      <c r="BD61" s="1065"/>
      <c r="BE61" s="1065"/>
      <c r="BF61" s="1065"/>
      <c r="BG61" s="1065"/>
      <c r="BH61" s="1065"/>
      <c r="BI61" s="1065"/>
      <c r="BJ61" s="1065"/>
      <c r="BK61" s="1065"/>
      <c r="BL61" s="1065"/>
      <c r="BM61" s="1065"/>
      <c r="BN61" s="1065"/>
      <c r="BO61" s="1065"/>
      <c r="BP61" s="1065"/>
      <c r="BQ61" s="1065"/>
      <c r="BR61" s="1065"/>
      <c r="BS61" s="1065"/>
      <c r="BT61" s="1065"/>
      <c r="BU61" s="1065"/>
      <c r="BV61" s="1065"/>
      <c r="BW61" s="1065"/>
      <c r="BX61" s="1065"/>
      <c r="BY61" s="1065"/>
      <c r="BZ61" s="1065"/>
      <c r="CA61" s="1065"/>
      <c r="CB61" s="1065"/>
      <c r="CC61" s="1065"/>
      <c r="CD61" s="1065"/>
      <c r="CE61" s="1065"/>
      <c r="CF61" s="1065"/>
      <c r="CG61" s="1065"/>
      <c r="CH61" s="1065"/>
      <c r="CI61" s="1065"/>
      <c r="CJ61" s="1065"/>
      <c r="CK61" s="1065"/>
      <c r="CL61" s="1065"/>
      <c r="CM61" s="1065"/>
      <c r="CN61" s="1065"/>
      <c r="CO61" s="1065"/>
      <c r="CP61" s="1065"/>
      <c r="CQ61" s="1065"/>
      <c r="CR61" s="1065"/>
      <c r="CS61" s="1065"/>
      <c r="CT61" s="1065"/>
      <c r="CU61" s="1065"/>
      <c r="CV61" s="1065"/>
      <c r="CW61" s="1065"/>
      <c r="CX61" s="1065"/>
      <c r="CY61" s="1065"/>
      <c r="CZ61" s="1065"/>
      <c r="DA61" s="1065"/>
      <c r="DB61" s="1065"/>
      <c r="DC61" s="1065"/>
      <c r="DD61" s="1065"/>
      <c r="DE61" s="1065"/>
      <c r="DF61" s="1065"/>
      <c r="DG61" s="1065"/>
      <c r="DH61" s="1065"/>
      <c r="DI61" s="1065"/>
      <c r="DJ61" s="1065"/>
      <c r="DK61" s="1065"/>
      <c r="DL61" s="1065"/>
      <c r="DM61" s="1065"/>
      <c r="DN61" s="1065"/>
      <c r="DO61" s="1065"/>
      <c r="DP61" s="1065"/>
      <c r="DQ61" s="1065"/>
      <c r="DR61" s="1065"/>
      <c r="DS61" s="1065"/>
      <c r="DT61" s="1065"/>
      <c r="DU61" s="1065"/>
      <c r="DV61" s="1065"/>
      <c r="DW61" s="1065"/>
      <c r="DX61" s="1065"/>
      <c r="DY61" s="1065"/>
      <c r="DZ61" s="1065"/>
      <c r="EA61" s="1065"/>
      <c r="EB61" s="1065"/>
      <c r="EC61" s="1065"/>
      <c r="ED61" s="1065"/>
      <c r="EE61" s="1065"/>
      <c r="EF61" s="1065"/>
      <c r="EG61" s="1065"/>
      <c r="EH61" s="1065"/>
      <c r="EI61" s="1065"/>
      <c r="EJ61" s="1065"/>
      <c r="EK61" s="1065"/>
      <c r="EL61" s="1065"/>
      <c r="EM61" s="1065"/>
      <c r="EN61" s="1065"/>
      <c r="EO61" s="1065"/>
      <c r="EP61" s="1065"/>
      <c r="EQ61" s="1065"/>
      <c r="ER61" s="1065"/>
      <c r="ES61" s="1065"/>
      <c r="ET61" s="1065"/>
      <c r="EU61" s="1065"/>
      <c r="EV61" s="1065"/>
      <c r="EW61" s="1065"/>
      <c r="EX61" s="1065"/>
      <c r="EY61" s="1065"/>
      <c r="EZ61" s="1065"/>
      <c r="FA61" s="1065"/>
      <c r="FB61" s="1065"/>
      <c r="FC61" s="1065"/>
      <c r="FD61" s="1065"/>
      <c r="FE61" s="1065"/>
      <c r="FF61" s="1065"/>
      <c r="FG61" s="1065"/>
      <c r="FH61" s="1065"/>
      <c r="FI61" s="1065"/>
      <c r="FJ61" s="1065"/>
      <c r="FK61" s="1065"/>
      <c r="FL61" s="1065"/>
      <c r="FM61" s="1065"/>
      <c r="FN61" s="1065"/>
      <c r="FO61" s="1065"/>
      <c r="FP61" s="1065"/>
      <c r="FQ61" s="1065"/>
      <c r="FR61" s="1065"/>
      <c r="FS61" s="1065"/>
      <c r="FT61" s="1065"/>
      <c r="FU61" s="1065"/>
      <c r="FV61" s="1065"/>
      <c r="FW61" s="1065"/>
      <c r="FX61" s="1065"/>
      <c r="FY61" s="1065"/>
      <c r="FZ61" s="1065"/>
      <c r="GA61" s="1065"/>
      <c r="GB61" s="1065"/>
      <c r="GC61" s="1065"/>
      <c r="GD61" s="1065"/>
      <c r="GE61" s="1065"/>
      <c r="GF61" s="1065"/>
      <c r="GG61" s="1065"/>
      <c r="GH61" s="1065"/>
      <c r="GI61" s="1065"/>
      <c r="GJ61" s="1065"/>
      <c r="GK61" s="1065"/>
      <c r="GL61" s="1065"/>
      <c r="GM61" s="1065"/>
      <c r="GN61" s="1065"/>
      <c r="GO61" s="1065"/>
      <c r="GP61" s="1065"/>
      <c r="GQ61" s="1065"/>
      <c r="GR61" s="1065"/>
      <c r="GS61" s="1065"/>
      <c r="GT61" s="1065"/>
      <c r="GU61" s="1065"/>
      <c r="GV61" s="1065"/>
      <c r="GW61" s="1065"/>
      <c r="GX61" s="1065"/>
      <c r="GY61" s="1065"/>
      <c r="GZ61" s="1065"/>
      <c r="HA61" s="1065"/>
      <c r="HB61" s="1065"/>
      <c r="HC61" s="1065"/>
      <c r="HD61" s="1065"/>
      <c r="HE61" s="1065"/>
      <c r="HF61" s="1065"/>
      <c r="HG61" s="1065"/>
      <c r="HH61" s="1065"/>
      <c r="HI61" s="1065"/>
      <c r="HJ61" s="1065"/>
      <c r="HK61" s="1065"/>
      <c r="HL61" s="1065"/>
      <c r="HM61" s="1065"/>
      <c r="HN61" s="1065"/>
      <c r="HO61" s="1065"/>
      <c r="HP61" s="1065"/>
      <c r="HQ61" s="1065"/>
      <c r="HR61" s="1065"/>
      <c r="HS61" s="1065"/>
      <c r="HT61" s="1065"/>
      <c r="HU61" s="1065"/>
      <c r="HV61" s="1065"/>
      <c r="HW61" s="1065"/>
      <c r="HX61" s="1065"/>
      <c r="HY61" s="1065"/>
      <c r="HZ61" s="1065"/>
      <c r="IA61" s="1065"/>
      <c r="IB61" s="1065"/>
      <c r="IC61" s="1065"/>
      <c r="ID61" s="1065"/>
      <c r="IE61" s="1065"/>
      <c r="IF61" s="1065"/>
      <c r="IG61" s="1065"/>
      <c r="IH61" s="1065"/>
      <c r="II61" s="1065"/>
      <c r="IJ61" s="1065"/>
      <c r="IK61" s="1065"/>
      <c r="IL61" s="1065"/>
      <c r="IM61" s="1065"/>
      <c r="IN61" s="1065"/>
      <c r="IO61" s="1065"/>
      <c r="IP61" s="1065"/>
      <c r="IQ61" s="1065"/>
      <c r="IR61" s="1065"/>
      <c r="IS61" s="1065"/>
      <c r="IT61" s="1065"/>
      <c r="IU61" s="1065"/>
      <c r="IV61" s="1065"/>
    </row>
    <row r="63" spans="1:256" ht="15" x14ac:dyDescent="0.25">
      <c r="A63" s="1080" t="s">
        <v>51</v>
      </c>
      <c r="B63" s="1065"/>
      <c r="C63" s="1065"/>
      <c r="D63" s="1065"/>
      <c r="E63" s="1065"/>
      <c r="F63" s="1065"/>
      <c r="G63" s="1065"/>
      <c r="H63" s="1065"/>
      <c r="I63" s="1065"/>
      <c r="J63" s="1065"/>
      <c r="K63" s="1065"/>
      <c r="L63" s="1065"/>
      <c r="M63" s="1065"/>
      <c r="N63" s="1065"/>
      <c r="O63" s="1065"/>
      <c r="P63" s="1065"/>
      <c r="Q63" s="1065"/>
      <c r="R63" s="1065"/>
      <c r="S63" s="1065"/>
      <c r="T63" s="1065"/>
      <c r="U63" s="1065"/>
      <c r="V63" s="1065"/>
      <c r="W63" s="1065"/>
      <c r="X63" s="1065"/>
      <c r="Y63" s="1065"/>
      <c r="Z63" s="1065"/>
      <c r="AA63" s="1065"/>
      <c r="AB63" s="1065"/>
      <c r="AC63" s="1065"/>
      <c r="AD63" s="1065"/>
      <c r="AE63" s="1065"/>
      <c r="AF63" s="1065"/>
      <c r="AG63" s="1065"/>
      <c r="AH63" s="1065"/>
      <c r="AI63" s="1065"/>
      <c r="AJ63" s="1065"/>
      <c r="AK63" s="1065"/>
      <c r="AL63" s="1065"/>
      <c r="AM63" s="1065"/>
      <c r="AN63" s="1065"/>
      <c r="AO63" s="1065"/>
      <c r="AP63" s="1065"/>
      <c r="AQ63" s="1065"/>
      <c r="AR63" s="1065"/>
      <c r="AS63" s="1065"/>
      <c r="AT63" s="1065"/>
      <c r="AU63" s="1065"/>
      <c r="AV63" s="1065"/>
      <c r="AW63" s="1065"/>
      <c r="AX63" s="1065"/>
      <c r="AY63" s="1065"/>
      <c r="AZ63" s="1065"/>
      <c r="BA63" s="1065"/>
      <c r="BB63" s="1065"/>
      <c r="BC63" s="1065"/>
      <c r="BD63" s="1065"/>
      <c r="BE63" s="1065"/>
      <c r="BF63" s="1065"/>
      <c r="BG63" s="1065"/>
      <c r="BH63" s="1065"/>
      <c r="BI63" s="1065"/>
      <c r="BJ63" s="1065"/>
      <c r="BK63" s="1065"/>
      <c r="BL63" s="1065"/>
      <c r="BM63" s="1065"/>
      <c r="BN63" s="1065"/>
      <c r="BO63" s="1065"/>
      <c r="BP63" s="1065"/>
      <c r="BQ63" s="1065"/>
      <c r="BR63" s="1065"/>
      <c r="BS63" s="1065"/>
      <c r="BT63" s="1065"/>
      <c r="BU63" s="1065"/>
      <c r="BV63" s="1065"/>
      <c r="BW63" s="1065"/>
      <c r="BX63" s="1065"/>
      <c r="BY63" s="1065"/>
      <c r="BZ63" s="1065"/>
      <c r="CA63" s="1065"/>
      <c r="CB63" s="1065"/>
      <c r="CC63" s="1065"/>
      <c r="CD63" s="1065"/>
      <c r="CE63" s="1065"/>
      <c r="CF63" s="1065"/>
      <c r="CG63" s="1065"/>
      <c r="CH63" s="1065"/>
      <c r="CI63" s="1065"/>
      <c r="CJ63" s="1065"/>
      <c r="CK63" s="1065"/>
      <c r="CL63" s="1065"/>
      <c r="CM63" s="1065"/>
      <c r="CN63" s="1065"/>
      <c r="CO63" s="1065"/>
      <c r="CP63" s="1065"/>
      <c r="CQ63" s="1065"/>
      <c r="CR63" s="1065"/>
      <c r="CS63" s="1065"/>
      <c r="CT63" s="1065"/>
      <c r="CU63" s="1065"/>
      <c r="CV63" s="1065"/>
      <c r="CW63" s="1065"/>
      <c r="CX63" s="1065"/>
      <c r="CY63" s="1065"/>
      <c r="CZ63" s="1065"/>
      <c r="DA63" s="1065"/>
      <c r="DB63" s="1065"/>
      <c r="DC63" s="1065"/>
      <c r="DD63" s="1065"/>
      <c r="DE63" s="1065"/>
      <c r="DF63" s="1065"/>
      <c r="DG63" s="1065"/>
      <c r="DH63" s="1065"/>
      <c r="DI63" s="1065"/>
      <c r="DJ63" s="1065"/>
      <c r="DK63" s="1065"/>
      <c r="DL63" s="1065"/>
      <c r="DM63" s="1065"/>
      <c r="DN63" s="1065"/>
      <c r="DO63" s="1065"/>
      <c r="DP63" s="1065"/>
      <c r="DQ63" s="1065"/>
      <c r="DR63" s="1065"/>
      <c r="DS63" s="1065"/>
      <c r="DT63" s="1065"/>
      <c r="DU63" s="1065"/>
      <c r="DV63" s="1065"/>
      <c r="DW63" s="1065"/>
      <c r="DX63" s="1065"/>
      <c r="DY63" s="1065"/>
      <c r="DZ63" s="1065"/>
      <c r="EA63" s="1065"/>
      <c r="EB63" s="1065"/>
      <c r="EC63" s="1065"/>
      <c r="ED63" s="1065"/>
      <c r="EE63" s="1065"/>
      <c r="EF63" s="1065"/>
      <c r="EG63" s="1065"/>
      <c r="EH63" s="1065"/>
      <c r="EI63" s="1065"/>
      <c r="EJ63" s="1065"/>
      <c r="EK63" s="1065"/>
      <c r="EL63" s="1065"/>
      <c r="EM63" s="1065"/>
      <c r="EN63" s="1065"/>
      <c r="EO63" s="1065"/>
      <c r="EP63" s="1065"/>
      <c r="EQ63" s="1065"/>
      <c r="ER63" s="1065"/>
      <c r="ES63" s="1065"/>
      <c r="ET63" s="1065"/>
      <c r="EU63" s="1065"/>
      <c r="EV63" s="1065"/>
      <c r="EW63" s="1065"/>
      <c r="EX63" s="1065"/>
      <c r="EY63" s="1065"/>
      <c r="EZ63" s="1065"/>
      <c r="FA63" s="1065"/>
      <c r="FB63" s="1065"/>
      <c r="FC63" s="1065"/>
      <c r="FD63" s="1065"/>
      <c r="FE63" s="1065"/>
      <c r="FF63" s="1065"/>
      <c r="FG63" s="1065"/>
      <c r="FH63" s="1065"/>
      <c r="FI63" s="1065"/>
      <c r="FJ63" s="1065"/>
      <c r="FK63" s="1065"/>
      <c r="FL63" s="1065"/>
      <c r="FM63" s="1065"/>
      <c r="FN63" s="1065"/>
      <c r="FO63" s="1065"/>
      <c r="FP63" s="1065"/>
      <c r="FQ63" s="1065"/>
      <c r="FR63" s="1065"/>
      <c r="FS63" s="1065"/>
      <c r="FT63" s="1065"/>
      <c r="FU63" s="1065"/>
      <c r="FV63" s="1065"/>
      <c r="FW63" s="1065"/>
      <c r="FX63" s="1065"/>
      <c r="FY63" s="1065"/>
      <c r="FZ63" s="1065"/>
      <c r="GA63" s="1065"/>
      <c r="GB63" s="1065"/>
      <c r="GC63" s="1065"/>
      <c r="GD63" s="1065"/>
      <c r="GE63" s="1065"/>
      <c r="GF63" s="1065"/>
      <c r="GG63" s="1065"/>
      <c r="GH63" s="1065"/>
      <c r="GI63" s="1065"/>
      <c r="GJ63" s="1065"/>
      <c r="GK63" s="1065"/>
      <c r="GL63" s="1065"/>
      <c r="GM63" s="1065"/>
      <c r="GN63" s="1065"/>
      <c r="GO63" s="1065"/>
      <c r="GP63" s="1065"/>
      <c r="GQ63" s="1065"/>
      <c r="GR63" s="1065"/>
      <c r="GS63" s="1065"/>
      <c r="GT63" s="1065"/>
      <c r="GU63" s="1065"/>
      <c r="GV63" s="1065"/>
      <c r="GW63" s="1065"/>
      <c r="GX63" s="1065"/>
      <c r="GY63" s="1065"/>
      <c r="GZ63" s="1065"/>
      <c r="HA63" s="1065"/>
      <c r="HB63" s="1065"/>
      <c r="HC63" s="1065"/>
      <c r="HD63" s="1065"/>
      <c r="HE63" s="1065"/>
      <c r="HF63" s="1065"/>
      <c r="HG63" s="1065"/>
      <c r="HH63" s="1065"/>
      <c r="HI63" s="1065"/>
      <c r="HJ63" s="1065"/>
      <c r="HK63" s="1065"/>
      <c r="HL63" s="1065"/>
      <c r="HM63" s="1065"/>
      <c r="HN63" s="1065"/>
      <c r="HO63" s="1065"/>
      <c r="HP63" s="1065"/>
      <c r="HQ63" s="1065"/>
      <c r="HR63" s="1065"/>
      <c r="HS63" s="1065"/>
      <c r="HT63" s="1065"/>
      <c r="HU63" s="1065"/>
      <c r="HV63" s="1065"/>
      <c r="HW63" s="1065"/>
      <c r="HX63" s="1065"/>
      <c r="HY63" s="1065"/>
      <c r="HZ63" s="1065"/>
      <c r="IA63" s="1065"/>
      <c r="IB63" s="1065"/>
      <c r="IC63" s="1065"/>
      <c r="ID63" s="1065"/>
      <c r="IE63" s="1065"/>
      <c r="IF63" s="1065"/>
      <c r="IG63" s="1065"/>
      <c r="IH63" s="1065"/>
      <c r="II63" s="1065"/>
      <c r="IJ63" s="1065"/>
      <c r="IK63" s="1065"/>
      <c r="IL63" s="1065"/>
      <c r="IM63" s="1065"/>
      <c r="IN63" s="1065"/>
      <c r="IO63" s="1065"/>
      <c r="IP63" s="1065"/>
      <c r="IQ63" s="1065"/>
      <c r="IR63" s="1065"/>
      <c r="IS63" s="1065"/>
      <c r="IT63" s="1065"/>
      <c r="IU63" s="1065"/>
      <c r="IV63" s="1065"/>
    </row>
  </sheetData>
  <mergeCells count="133">
    <mergeCell ref="A6:B6"/>
    <mergeCell ref="C6:I6"/>
    <mergeCell ref="K6:L6"/>
    <mergeCell ref="C7:I7"/>
    <mergeCell ref="A8:B8"/>
    <mergeCell ref="C8:I8"/>
    <mergeCell ref="K8:L8"/>
    <mergeCell ref="A1:D1"/>
    <mergeCell ref="H1:L1"/>
    <mergeCell ref="H2:L2"/>
    <mergeCell ref="H3:L3"/>
    <mergeCell ref="K4:L4"/>
    <mergeCell ref="I5:J5"/>
    <mergeCell ref="K5:L5"/>
    <mergeCell ref="A14:B14"/>
    <mergeCell ref="C14:I14"/>
    <mergeCell ref="K14:L14"/>
    <mergeCell ref="C15:G15"/>
    <mergeCell ref="H15:J15"/>
    <mergeCell ref="K15:L15"/>
    <mergeCell ref="C9:I9"/>
    <mergeCell ref="A10:B10"/>
    <mergeCell ref="C10:I10"/>
    <mergeCell ref="K10:L10"/>
    <mergeCell ref="C11:I11"/>
    <mergeCell ref="A12:B12"/>
    <mergeCell ref="C12:I12"/>
    <mergeCell ref="K12:L12"/>
    <mergeCell ref="E16:H16"/>
    <mergeCell ref="I16:J16"/>
    <mergeCell ref="K16:L16"/>
    <mergeCell ref="I17:J17"/>
    <mergeCell ref="K17:L17"/>
    <mergeCell ref="I18:J18"/>
    <mergeCell ref="K18:L18"/>
    <mergeCell ref="C13:I13"/>
    <mergeCell ref="K13:L13"/>
    <mergeCell ref="C21:D22"/>
    <mergeCell ref="E21:F22"/>
    <mergeCell ref="I21:L21"/>
    <mergeCell ref="I22:J22"/>
    <mergeCell ref="K22:L22"/>
    <mergeCell ref="C23:D23"/>
    <mergeCell ref="E23:F23"/>
    <mergeCell ref="I23:J23"/>
    <mergeCell ref="K23:L23"/>
    <mergeCell ref="B35:E35"/>
    <mergeCell ref="G35:H35"/>
    <mergeCell ref="I35:J35"/>
    <mergeCell ref="K35:L35"/>
    <mergeCell ref="B36:E36"/>
    <mergeCell ref="G36:H36"/>
    <mergeCell ref="I36:J36"/>
    <mergeCell ref="K36:L36"/>
    <mergeCell ref="A26:L26"/>
    <mergeCell ref="A27:L27"/>
    <mergeCell ref="A30:A34"/>
    <mergeCell ref="B30:E34"/>
    <mergeCell ref="F30:F34"/>
    <mergeCell ref="G30:L30"/>
    <mergeCell ref="G31:H34"/>
    <mergeCell ref="I31:J34"/>
    <mergeCell ref="K31:L34"/>
    <mergeCell ref="B39:E39"/>
    <mergeCell ref="G39:H39"/>
    <mergeCell ref="I39:J39"/>
    <mergeCell ref="K39:L39"/>
    <mergeCell ref="B40:E40"/>
    <mergeCell ref="G40:H40"/>
    <mergeCell ref="I40:J40"/>
    <mergeCell ref="K40:L40"/>
    <mergeCell ref="B37:E37"/>
    <mergeCell ref="G37:H37"/>
    <mergeCell ref="I37:J37"/>
    <mergeCell ref="K37:L37"/>
    <mergeCell ref="B38:E38"/>
    <mergeCell ref="G38:H38"/>
    <mergeCell ref="I38:J38"/>
    <mergeCell ref="K38:L38"/>
    <mergeCell ref="B43:E43"/>
    <mergeCell ref="G43:H43"/>
    <mergeCell ref="I43:J43"/>
    <mergeCell ref="K43:L43"/>
    <mergeCell ref="B44:E44"/>
    <mergeCell ref="G44:H44"/>
    <mergeCell ref="I44:J44"/>
    <mergeCell ref="K44:L44"/>
    <mergeCell ref="B41:E41"/>
    <mergeCell ref="G41:H41"/>
    <mergeCell ref="I41:J41"/>
    <mergeCell ref="K41:L41"/>
    <mergeCell ref="B42:E42"/>
    <mergeCell ref="G42:H42"/>
    <mergeCell ref="I42:J42"/>
    <mergeCell ref="K42:L42"/>
    <mergeCell ref="Q44:R44"/>
    <mergeCell ref="B45:E45"/>
    <mergeCell ref="G45:H45"/>
    <mergeCell ref="I45:J45"/>
    <mergeCell ref="K45:L45"/>
    <mergeCell ref="B46:E46"/>
    <mergeCell ref="G46:H46"/>
    <mergeCell ref="I46:J46"/>
    <mergeCell ref="K46:L46"/>
    <mergeCell ref="A49:J49"/>
    <mergeCell ref="K49:L49"/>
    <mergeCell ref="Q49:R49"/>
    <mergeCell ref="H50:J50"/>
    <mergeCell ref="K50:L50"/>
    <mergeCell ref="H51:J51"/>
    <mergeCell ref="K51:L51"/>
    <mergeCell ref="B47:E47"/>
    <mergeCell ref="G47:H47"/>
    <mergeCell ref="I47:J47"/>
    <mergeCell ref="K47:L47"/>
    <mergeCell ref="B48:E48"/>
    <mergeCell ref="G48:H48"/>
    <mergeCell ref="I48:J48"/>
    <mergeCell ref="K48:L48"/>
    <mergeCell ref="A60:B60"/>
    <mergeCell ref="C60:E60"/>
    <mergeCell ref="G60:H60"/>
    <mergeCell ref="J60:L60"/>
    <mergeCell ref="C61:E61"/>
    <mergeCell ref="G61:H61"/>
    <mergeCell ref="J61:L61"/>
    <mergeCell ref="C52:E53"/>
    <mergeCell ref="A53:B53"/>
    <mergeCell ref="G53:H53"/>
    <mergeCell ref="J53:L53"/>
    <mergeCell ref="C54:E54"/>
    <mergeCell ref="G54:H54"/>
    <mergeCell ref="J54:L54"/>
  </mergeCells>
  <pageMargins left="0.55118110236220474" right="0.39370078740157483" top="0.19685039370078741" bottom="0.19685039370078741" header="0.19685039370078741" footer="0.15748031496062992"/>
  <pageSetup paperSize="9" scale="80" firstPageNumber="4294967295" orientation="portrait" r:id="rId1"/>
  <headerFooter alignWithMargins="0">
    <oddHeader>&amp;L&amp;8</oddHead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autoPageBreaks="0" fitToPage="1"/>
  </sheetPr>
  <dimension ref="A1:IV63"/>
  <sheetViews>
    <sheetView tabSelected="1" view="pageBreakPreview" topLeftCell="A19" zoomScaleSheetLayoutView="100" workbookViewId="0">
      <selection activeCell="A49" sqref="A49:J49"/>
    </sheetView>
  </sheetViews>
  <sheetFormatPr defaultRowHeight="12.75" x14ac:dyDescent="0.2"/>
  <cols>
    <col min="1" max="1" width="6.42578125" style="268" customWidth="1"/>
    <col min="2" max="2" width="25.7109375" style="268" customWidth="1"/>
    <col min="3" max="4" width="9.140625" style="268"/>
    <col min="5" max="5" width="19.7109375" style="268" customWidth="1"/>
    <col min="6" max="6" width="9" style="268" customWidth="1"/>
    <col min="7" max="7" width="9.140625" style="268"/>
    <col min="8" max="8" width="9.85546875" style="268" customWidth="1"/>
    <col min="9" max="9" width="9.5703125" style="268" customWidth="1"/>
    <col min="10" max="10" width="13.28515625" style="268" customWidth="1"/>
    <col min="11" max="11" width="9.140625" style="268"/>
    <col min="12" max="12" width="5.42578125" style="268" customWidth="1"/>
    <col min="13" max="13" width="53.140625" style="268" hidden="1" customWidth="1"/>
    <col min="14" max="14" width="15.85546875" style="268" customWidth="1"/>
    <col min="15" max="15" width="14.28515625" style="268" customWidth="1"/>
    <col min="16" max="16" width="9" style="268" customWidth="1"/>
    <col min="17" max="17" width="10.85546875" style="268" customWidth="1"/>
    <col min="18" max="18" width="4.28515625" style="268" customWidth="1"/>
    <col min="19" max="16384" width="9.140625" style="268"/>
  </cols>
  <sheetData>
    <row r="1" spans="1:256" ht="26.25" customHeight="1" x14ac:dyDescent="0.25">
      <c r="A1" s="1355"/>
      <c r="B1" s="1355"/>
      <c r="C1" s="1355"/>
      <c r="D1" s="1355"/>
      <c r="E1" s="925"/>
      <c r="F1" s="925"/>
      <c r="G1" s="925"/>
      <c r="H1" s="1551" t="s">
        <v>89</v>
      </c>
      <c r="I1" s="1355"/>
      <c r="J1" s="1355"/>
      <c r="K1" s="1355"/>
      <c r="L1" s="1355"/>
      <c r="M1" s="925"/>
      <c r="N1" s="925"/>
      <c r="O1" s="925"/>
      <c r="P1" s="925"/>
      <c r="Q1" s="925"/>
      <c r="R1" s="925"/>
      <c r="S1" s="925"/>
      <c r="T1" s="925"/>
      <c r="U1" s="925"/>
      <c r="V1" s="925"/>
      <c r="W1" s="925"/>
      <c r="X1" s="925"/>
      <c r="Y1" s="925"/>
      <c r="Z1" s="925"/>
      <c r="AA1" s="925"/>
      <c r="AB1" s="925"/>
      <c r="AC1" s="925"/>
      <c r="AD1" s="925"/>
      <c r="AE1" s="925"/>
      <c r="AF1" s="925"/>
      <c r="AG1" s="925"/>
      <c r="AH1" s="925"/>
      <c r="AI1" s="925"/>
      <c r="AJ1" s="925"/>
      <c r="AK1" s="925"/>
      <c r="AL1" s="925"/>
      <c r="AM1" s="925"/>
      <c r="AN1" s="925"/>
      <c r="AO1" s="925"/>
      <c r="AP1" s="925"/>
      <c r="AQ1" s="925"/>
      <c r="AR1" s="925"/>
      <c r="AS1" s="925"/>
      <c r="AT1" s="925"/>
      <c r="AU1" s="925"/>
      <c r="AV1" s="925"/>
      <c r="AW1" s="925"/>
      <c r="AX1" s="925"/>
      <c r="AY1" s="925"/>
      <c r="AZ1" s="925"/>
      <c r="BA1" s="925"/>
      <c r="BB1" s="925"/>
      <c r="BC1" s="925"/>
      <c r="BD1" s="925"/>
      <c r="BE1" s="925"/>
      <c r="BF1" s="925"/>
      <c r="BG1" s="925"/>
      <c r="BH1" s="925"/>
      <c r="BI1" s="925"/>
      <c r="BJ1" s="925"/>
      <c r="BK1" s="925"/>
      <c r="BL1" s="925"/>
      <c r="BM1" s="925"/>
      <c r="BN1" s="925"/>
      <c r="BO1" s="925"/>
      <c r="BP1" s="925"/>
      <c r="BQ1" s="925"/>
      <c r="BR1" s="925"/>
      <c r="BS1" s="925"/>
      <c r="BT1" s="925"/>
      <c r="BU1" s="925"/>
      <c r="BV1" s="925"/>
      <c r="BW1" s="925"/>
      <c r="BX1" s="925"/>
      <c r="BY1" s="925"/>
      <c r="BZ1" s="925"/>
      <c r="CA1" s="925"/>
      <c r="CB1" s="925"/>
      <c r="CC1" s="925"/>
      <c r="CD1" s="925"/>
      <c r="CE1" s="925"/>
      <c r="CF1" s="925"/>
      <c r="CG1" s="925"/>
      <c r="CH1" s="925"/>
      <c r="CI1" s="925"/>
      <c r="CJ1" s="925"/>
      <c r="CK1" s="925"/>
      <c r="CL1" s="925"/>
      <c r="CM1" s="925"/>
      <c r="CN1" s="925"/>
      <c r="CO1" s="925"/>
      <c r="CP1" s="925"/>
      <c r="CQ1" s="925"/>
      <c r="CR1" s="925"/>
      <c r="CS1" s="925"/>
      <c r="CT1" s="925"/>
      <c r="CU1" s="925"/>
      <c r="CV1" s="925"/>
      <c r="CW1" s="925"/>
      <c r="CX1" s="925"/>
      <c r="CY1" s="925"/>
      <c r="CZ1" s="925"/>
      <c r="DA1" s="925"/>
      <c r="DB1" s="925"/>
      <c r="DC1" s="925"/>
      <c r="DD1" s="925"/>
      <c r="DE1" s="925"/>
      <c r="DF1" s="925"/>
      <c r="DG1" s="925"/>
      <c r="DH1" s="925"/>
      <c r="DI1" s="925"/>
      <c r="DJ1" s="925"/>
      <c r="DK1" s="925"/>
      <c r="DL1" s="925"/>
      <c r="DM1" s="925"/>
      <c r="DN1" s="925"/>
      <c r="DO1" s="925"/>
      <c r="DP1" s="925"/>
      <c r="DQ1" s="925"/>
      <c r="DR1" s="925"/>
      <c r="DS1" s="925"/>
      <c r="DT1" s="925"/>
      <c r="DU1" s="925"/>
      <c r="DV1" s="925"/>
      <c r="DW1" s="925"/>
      <c r="DX1" s="925"/>
      <c r="DY1" s="925"/>
      <c r="DZ1" s="925"/>
      <c r="EA1" s="925"/>
      <c r="EB1" s="925"/>
      <c r="EC1" s="925"/>
      <c r="ED1" s="925"/>
      <c r="EE1" s="925"/>
      <c r="EF1" s="925"/>
      <c r="EG1" s="925"/>
      <c r="EH1" s="925"/>
      <c r="EI1" s="925"/>
      <c r="EJ1" s="925"/>
      <c r="EK1" s="925"/>
      <c r="EL1" s="925"/>
      <c r="EM1" s="925"/>
      <c r="EN1" s="925"/>
      <c r="EO1" s="925"/>
      <c r="EP1" s="925"/>
      <c r="EQ1" s="925"/>
      <c r="ER1" s="925"/>
      <c r="ES1" s="925"/>
      <c r="ET1" s="925"/>
      <c r="EU1" s="925"/>
      <c r="EV1" s="925"/>
      <c r="EW1" s="925"/>
      <c r="EX1" s="925"/>
      <c r="EY1" s="925"/>
      <c r="EZ1" s="925"/>
      <c r="FA1" s="925"/>
      <c r="FB1" s="925"/>
      <c r="FC1" s="925"/>
      <c r="FD1" s="925"/>
      <c r="FE1" s="925"/>
      <c r="FF1" s="925"/>
      <c r="FG1" s="925"/>
      <c r="FH1" s="925"/>
      <c r="FI1" s="925"/>
      <c r="FJ1" s="925"/>
      <c r="FK1" s="925"/>
      <c r="FL1" s="925"/>
      <c r="FM1" s="925"/>
      <c r="FN1" s="925"/>
      <c r="FO1" s="925"/>
      <c r="FP1" s="925"/>
      <c r="FQ1" s="925"/>
      <c r="FR1" s="925"/>
      <c r="FS1" s="925"/>
      <c r="FT1" s="925"/>
      <c r="FU1" s="925"/>
      <c r="FV1" s="925"/>
      <c r="FW1" s="925"/>
      <c r="FX1" s="925"/>
      <c r="FY1" s="925"/>
      <c r="FZ1" s="925"/>
      <c r="GA1" s="925"/>
      <c r="GB1" s="925"/>
      <c r="GC1" s="925"/>
      <c r="GD1" s="925"/>
      <c r="GE1" s="925"/>
      <c r="GF1" s="925"/>
      <c r="GG1" s="925"/>
      <c r="GH1" s="925"/>
      <c r="GI1" s="925"/>
      <c r="GJ1" s="925"/>
      <c r="GK1" s="925"/>
      <c r="GL1" s="925"/>
      <c r="GM1" s="925"/>
      <c r="GN1" s="925"/>
      <c r="GO1" s="925"/>
      <c r="GP1" s="925"/>
      <c r="GQ1" s="925"/>
      <c r="GR1" s="925"/>
      <c r="GS1" s="925"/>
      <c r="GT1" s="925"/>
      <c r="GU1" s="925"/>
      <c r="GV1" s="925"/>
      <c r="GW1" s="925"/>
      <c r="GX1" s="925"/>
      <c r="GY1" s="925"/>
      <c r="GZ1" s="925"/>
      <c r="HA1" s="925"/>
      <c r="HB1" s="925"/>
      <c r="HC1" s="925"/>
      <c r="HD1" s="925"/>
      <c r="HE1" s="925"/>
      <c r="HF1" s="925"/>
      <c r="HG1" s="925"/>
      <c r="HH1" s="925"/>
      <c r="HI1" s="925"/>
      <c r="HJ1" s="925"/>
      <c r="HK1" s="925"/>
      <c r="HL1" s="925"/>
      <c r="HM1" s="925"/>
      <c r="HN1" s="925"/>
      <c r="HO1" s="925"/>
      <c r="HP1" s="925"/>
      <c r="HQ1" s="925"/>
      <c r="HR1" s="925"/>
      <c r="HS1" s="925"/>
      <c r="HT1" s="925"/>
      <c r="HU1" s="925"/>
      <c r="HV1" s="925"/>
      <c r="HW1" s="925"/>
      <c r="HX1" s="925"/>
      <c r="HY1" s="925"/>
      <c r="HZ1" s="925"/>
      <c r="IA1" s="925"/>
      <c r="IB1" s="925"/>
      <c r="IC1" s="925"/>
      <c r="ID1" s="925"/>
      <c r="IE1" s="925"/>
      <c r="IF1" s="925"/>
      <c r="IG1" s="925"/>
      <c r="IH1" s="925"/>
      <c r="II1" s="925"/>
      <c r="IJ1" s="925"/>
      <c r="IK1" s="925"/>
      <c r="IL1" s="925"/>
      <c r="IM1" s="925"/>
      <c r="IN1" s="925"/>
      <c r="IO1" s="925"/>
      <c r="IP1" s="925"/>
      <c r="IQ1" s="925"/>
      <c r="IR1" s="925"/>
      <c r="IS1" s="925"/>
      <c r="IT1" s="925"/>
      <c r="IU1" s="925"/>
      <c r="IV1" s="925"/>
    </row>
    <row r="2" spans="1:256" ht="15" x14ac:dyDescent="0.25">
      <c r="A2" s="925"/>
      <c r="B2" s="925"/>
      <c r="C2" s="925"/>
      <c r="D2" s="925"/>
      <c r="E2" s="925"/>
      <c r="F2" s="925"/>
      <c r="G2" s="925"/>
      <c r="H2" s="1551" t="s">
        <v>88</v>
      </c>
      <c r="I2" s="1355"/>
      <c r="J2" s="1355"/>
      <c r="K2" s="1355"/>
      <c r="L2" s="1355"/>
      <c r="M2" s="925"/>
      <c r="N2" s="925"/>
      <c r="O2" s="925"/>
      <c r="P2" s="925"/>
      <c r="Q2" s="925"/>
      <c r="R2" s="925"/>
      <c r="S2" s="925"/>
      <c r="T2" s="925"/>
      <c r="U2" s="925"/>
      <c r="V2" s="925"/>
      <c r="W2" s="925"/>
      <c r="X2" s="925"/>
      <c r="Y2" s="925"/>
      <c r="Z2" s="925"/>
      <c r="AA2" s="925"/>
      <c r="AB2" s="925"/>
      <c r="AC2" s="925"/>
      <c r="AD2" s="925"/>
      <c r="AE2" s="925"/>
      <c r="AF2" s="925"/>
      <c r="AG2" s="925"/>
      <c r="AH2" s="925"/>
      <c r="AI2" s="925"/>
      <c r="AJ2" s="925"/>
      <c r="AK2" s="925"/>
      <c r="AL2" s="925"/>
      <c r="AM2" s="925"/>
      <c r="AN2" s="925"/>
      <c r="AO2" s="925"/>
      <c r="AP2" s="925"/>
      <c r="AQ2" s="925"/>
      <c r="AR2" s="925"/>
      <c r="AS2" s="925"/>
      <c r="AT2" s="925"/>
      <c r="AU2" s="925"/>
      <c r="AV2" s="925"/>
      <c r="AW2" s="925"/>
      <c r="AX2" s="925"/>
      <c r="AY2" s="925"/>
      <c r="AZ2" s="925"/>
      <c r="BA2" s="925"/>
      <c r="BB2" s="925"/>
      <c r="BC2" s="925"/>
      <c r="BD2" s="925"/>
      <c r="BE2" s="925"/>
      <c r="BF2" s="925"/>
      <c r="BG2" s="925"/>
      <c r="BH2" s="925"/>
      <c r="BI2" s="925"/>
      <c r="BJ2" s="925"/>
      <c r="BK2" s="925"/>
      <c r="BL2" s="925"/>
      <c r="BM2" s="925"/>
      <c r="BN2" s="925"/>
      <c r="BO2" s="925"/>
      <c r="BP2" s="925"/>
      <c r="BQ2" s="925"/>
      <c r="BR2" s="925"/>
      <c r="BS2" s="925"/>
      <c r="BT2" s="925"/>
      <c r="BU2" s="925"/>
      <c r="BV2" s="925"/>
      <c r="BW2" s="925"/>
      <c r="BX2" s="925"/>
      <c r="BY2" s="925"/>
      <c r="BZ2" s="925"/>
      <c r="CA2" s="925"/>
      <c r="CB2" s="925"/>
      <c r="CC2" s="925"/>
      <c r="CD2" s="925"/>
      <c r="CE2" s="925"/>
      <c r="CF2" s="925"/>
      <c r="CG2" s="925"/>
      <c r="CH2" s="925"/>
      <c r="CI2" s="925"/>
      <c r="CJ2" s="925"/>
      <c r="CK2" s="925"/>
      <c r="CL2" s="925"/>
      <c r="CM2" s="925"/>
      <c r="CN2" s="925"/>
      <c r="CO2" s="925"/>
      <c r="CP2" s="925"/>
      <c r="CQ2" s="925"/>
      <c r="CR2" s="925"/>
      <c r="CS2" s="925"/>
      <c r="CT2" s="925"/>
      <c r="CU2" s="925"/>
      <c r="CV2" s="925"/>
      <c r="CW2" s="925"/>
      <c r="CX2" s="925"/>
      <c r="CY2" s="925"/>
      <c r="CZ2" s="925"/>
      <c r="DA2" s="925"/>
      <c r="DB2" s="925"/>
      <c r="DC2" s="925"/>
      <c r="DD2" s="925"/>
      <c r="DE2" s="925"/>
      <c r="DF2" s="925"/>
      <c r="DG2" s="925"/>
      <c r="DH2" s="925"/>
      <c r="DI2" s="925"/>
      <c r="DJ2" s="925"/>
      <c r="DK2" s="925"/>
      <c r="DL2" s="925"/>
      <c r="DM2" s="925"/>
      <c r="DN2" s="925"/>
      <c r="DO2" s="925"/>
      <c r="DP2" s="925"/>
      <c r="DQ2" s="925"/>
      <c r="DR2" s="925"/>
      <c r="DS2" s="925"/>
      <c r="DT2" s="925"/>
      <c r="DU2" s="925"/>
      <c r="DV2" s="925"/>
      <c r="DW2" s="925"/>
      <c r="DX2" s="925"/>
      <c r="DY2" s="925"/>
      <c r="DZ2" s="925"/>
      <c r="EA2" s="925"/>
      <c r="EB2" s="925"/>
      <c r="EC2" s="925"/>
      <c r="ED2" s="925"/>
      <c r="EE2" s="925"/>
      <c r="EF2" s="925"/>
      <c r="EG2" s="925"/>
      <c r="EH2" s="925"/>
      <c r="EI2" s="925"/>
      <c r="EJ2" s="925"/>
      <c r="EK2" s="925"/>
      <c r="EL2" s="925"/>
      <c r="EM2" s="925"/>
      <c r="EN2" s="925"/>
      <c r="EO2" s="925"/>
      <c r="EP2" s="925"/>
      <c r="EQ2" s="925"/>
      <c r="ER2" s="925"/>
      <c r="ES2" s="925"/>
      <c r="ET2" s="925"/>
      <c r="EU2" s="925"/>
      <c r="EV2" s="925"/>
      <c r="EW2" s="925"/>
      <c r="EX2" s="925"/>
      <c r="EY2" s="925"/>
      <c r="EZ2" s="925"/>
      <c r="FA2" s="925"/>
      <c r="FB2" s="925"/>
      <c r="FC2" s="925"/>
      <c r="FD2" s="925"/>
      <c r="FE2" s="925"/>
      <c r="FF2" s="925"/>
      <c r="FG2" s="925"/>
      <c r="FH2" s="925"/>
      <c r="FI2" s="925"/>
      <c r="FJ2" s="925"/>
      <c r="FK2" s="925"/>
      <c r="FL2" s="925"/>
      <c r="FM2" s="925"/>
      <c r="FN2" s="925"/>
      <c r="FO2" s="925"/>
      <c r="FP2" s="925"/>
      <c r="FQ2" s="925"/>
      <c r="FR2" s="925"/>
      <c r="FS2" s="925"/>
      <c r="FT2" s="925"/>
      <c r="FU2" s="925"/>
      <c r="FV2" s="925"/>
      <c r="FW2" s="925"/>
      <c r="FX2" s="925"/>
      <c r="FY2" s="925"/>
      <c r="FZ2" s="925"/>
      <c r="GA2" s="925"/>
      <c r="GB2" s="925"/>
      <c r="GC2" s="925"/>
      <c r="GD2" s="925"/>
      <c r="GE2" s="925"/>
      <c r="GF2" s="925"/>
      <c r="GG2" s="925"/>
      <c r="GH2" s="925"/>
      <c r="GI2" s="925"/>
      <c r="GJ2" s="925"/>
      <c r="GK2" s="925"/>
      <c r="GL2" s="925"/>
      <c r="GM2" s="925"/>
      <c r="GN2" s="925"/>
      <c r="GO2" s="925"/>
      <c r="GP2" s="925"/>
      <c r="GQ2" s="925"/>
      <c r="GR2" s="925"/>
      <c r="GS2" s="925"/>
      <c r="GT2" s="925"/>
      <c r="GU2" s="925"/>
      <c r="GV2" s="925"/>
      <c r="GW2" s="925"/>
      <c r="GX2" s="925"/>
      <c r="GY2" s="925"/>
      <c r="GZ2" s="925"/>
      <c r="HA2" s="925"/>
      <c r="HB2" s="925"/>
      <c r="HC2" s="925"/>
      <c r="HD2" s="925"/>
      <c r="HE2" s="925"/>
      <c r="HF2" s="925"/>
      <c r="HG2" s="925"/>
      <c r="HH2" s="925"/>
      <c r="HI2" s="925"/>
      <c r="HJ2" s="925"/>
      <c r="HK2" s="925"/>
      <c r="HL2" s="925"/>
      <c r="HM2" s="925"/>
      <c r="HN2" s="925"/>
      <c r="HO2" s="925"/>
      <c r="HP2" s="925"/>
      <c r="HQ2" s="925"/>
      <c r="HR2" s="925"/>
      <c r="HS2" s="925"/>
      <c r="HT2" s="925"/>
      <c r="HU2" s="925"/>
      <c r="HV2" s="925"/>
      <c r="HW2" s="925"/>
      <c r="HX2" s="925"/>
      <c r="HY2" s="925"/>
      <c r="HZ2" s="925"/>
      <c r="IA2" s="925"/>
      <c r="IB2" s="925"/>
      <c r="IC2" s="925"/>
      <c r="ID2" s="925"/>
      <c r="IE2" s="925"/>
      <c r="IF2" s="925"/>
      <c r="IG2" s="925"/>
      <c r="IH2" s="925"/>
      <c r="II2" s="925"/>
      <c r="IJ2" s="925"/>
      <c r="IK2" s="925"/>
      <c r="IL2" s="925"/>
      <c r="IM2" s="925"/>
      <c r="IN2" s="925"/>
      <c r="IO2" s="925"/>
      <c r="IP2" s="925"/>
      <c r="IQ2" s="925"/>
      <c r="IR2" s="925"/>
      <c r="IS2" s="925"/>
      <c r="IT2" s="925"/>
      <c r="IU2" s="925"/>
      <c r="IV2" s="925"/>
    </row>
    <row r="3" spans="1:256" ht="15" x14ac:dyDescent="0.25">
      <c r="A3" s="925"/>
      <c r="B3" s="925"/>
      <c r="C3" s="925"/>
      <c r="D3" s="925"/>
      <c r="E3" s="925"/>
      <c r="F3" s="925"/>
      <c r="G3" s="925"/>
      <c r="H3" s="1551" t="s">
        <v>87</v>
      </c>
      <c r="I3" s="1355"/>
      <c r="J3" s="1355"/>
      <c r="K3" s="1355"/>
      <c r="L3" s="1355"/>
      <c r="M3" s="925"/>
      <c r="N3" s="925"/>
      <c r="O3" s="925"/>
      <c r="P3" s="925"/>
      <c r="Q3" s="925"/>
      <c r="R3" s="925"/>
      <c r="S3" s="925"/>
      <c r="T3" s="925"/>
      <c r="U3" s="925"/>
      <c r="V3" s="925"/>
      <c r="W3" s="925"/>
      <c r="X3" s="925"/>
      <c r="Y3" s="925"/>
      <c r="Z3" s="925"/>
      <c r="AA3" s="925"/>
      <c r="AB3" s="925"/>
      <c r="AC3" s="925"/>
      <c r="AD3" s="925"/>
      <c r="AE3" s="925"/>
      <c r="AF3" s="925"/>
      <c r="AG3" s="925"/>
      <c r="AH3" s="925"/>
      <c r="AI3" s="925"/>
      <c r="AJ3" s="925"/>
      <c r="AK3" s="925"/>
      <c r="AL3" s="925"/>
      <c r="AM3" s="925"/>
      <c r="AN3" s="925"/>
      <c r="AO3" s="925"/>
      <c r="AP3" s="925"/>
      <c r="AQ3" s="925"/>
      <c r="AR3" s="925"/>
      <c r="AS3" s="925"/>
      <c r="AT3" s="925"/>
      <c r="AU3" s="925"/>
      <c r="AV3" s="925"/>
      <c r="AW3" s="925"/>
      <c r="AX3" s="925"/>
      <c r="AY3" s="925"/>
      <c r="AZ3" s="925"/>
      <c r="BA3" s="925"/>
      <c r="BB3" s="925"/>
      <c r="BC3" s="925"/>
      <c r="BD3" s="925"/>
      <c r="BE3" s="925"/>
      <c r="BF3" s="925"/>
      <c r="BG3" s="925"/>
      <c r="BH3" s="925"/>
      <c r="BI3" s="925"/>
      <c r="BJ3" s="925"/>
      <c r="BK3" s="925"/>
      <c r="BL3" s="925"/>
      <c r="BM3" s="925"/>
      <c r="BN3" s="925"/>
      <c r="BO3" s="925"/>
      <c r="BP3" s="925"/>
      <c r="BQ3" s="925"/>
      <c r="BR3" s="925"/>
      <c r="BS3" s="925"/>
      <c r="BT3" s="925"/>
      <c r="BU3" s="925"/>
      <c r="BV3" s="925"/>
      <c r="BW3" s="925"/>
      <c r="BX3" s="925"/>
      <c r="BY3" s="925"/>
      <c r="BZ3" s="925"/>
      <c r="CA3" s="925"/>
      <c r="CB3" s="925"/>
      <c r="CC3" s="925"/>
      <c r="CD3" s="925"/>
      <c r="CE3" s="925"/>
      <c r="CF3" s="925"/>
      <c r="CG3" s="925"/>
      <c r="CH3" s="925"/>
      <c r="CI3" s="925"/>
      <c r="CJ3" s="925"/>
      <c r="CK3" s="925"/>
      <c r="CL3" s="925"/>
      <c r="CM3" s="925"/>
      <c r="CN3" s="925"/>
      <c r="CO3" s="925"/>
      <c r="CP3" s="925"/>
      <c r="CQ3" s="925"/>
      <c r="CR3" s="925"/>
      <c r="CS3" s="925"/>
      <c r="CT3" s="925"/>
      <c r="CU3" s="925"/>
      <c r="CV3" s="925"/>
      <c r="CW3" s="925"/>
      <c r="CX3" s="925"/>
      <c r="CY3" s="925"/>
      <c r="CZ3" s="925"/>
      <c r="DA3" s="925"/>
      <c r="DB3" s="925"/>
      <c r="DC3" s="925"/>
      <c r="DD3" s="925"/>
      <c r="DE3" s="925"/>
      <c r="DF3" s="925"/>
      <c r="DG3" s="925"/>
      <c r="DH3" s="925"/>
      <c r="DI3" s="925"/>
      <c r="DJ3" s="925"/>
      <c r="DK3" s="925"/>
      <c r="DL3" s="925"/>
      <c r="DM3" s="925"/>
      <c r="DN3" s="925"/>
      <c r="DO3" s="925"/>
      <c r="DP3" s="925"/>
      <c r="DQ3" s="925"/>
      <c r="DR3" s="925"/>
      <c r="DS3" s="925"/>
      <c r="DT3" s="925"/>
      <c r="DU3" s="925"/>
      <c r="DV3" s="925"/>
      <c r="DW3" s="925"/>
      <c r="DX3" s="925"/>
      <c r="DY3" s="925"/>
      <c r="DZ3" s="925"/>
      <c r="EA3" s="925"/>
      <c r="EB3" s="925"/>
      <c r="EC3" s="925"/>
      <c r="ED3" s="925"/>
      <c r="EE3" s="925"/>
      <c r="EF3" s="925"/>
      <c r="EG3" s="925"/>
      <c r="EH3" s="925"/>
      <c r="EI3" s="925"/>
      <c r="EJ3" s="925"/>
      <c r="EK3" s="925"/>
      <c r="EL3" s="925"/>
      <c r="EM3" s="925"/>
      <c r="EN3" s="925"/>
      <c r="EO3" s="925"/>
      <c r="EP3" s="925"/>
      <c r="EQ3" s="925"/>
      <c r="ER3" s="925"/>
      <c r="ES3" s="925"/>
      <c r="ET3" s="925"/>
      <c r="EU3" s="925"/>
      <c r="EV3" s="925"/>
      <c r="EW3" s="925"/>
      <c r="EX3" s="925"/>
      <c r="EY3" s="925"/>
      <c r="EZ3" s="925"/>
      <c r="FA3" s="925"/>
      <c r="FB3" s="925"/>
      <c r="FC3" s="925"/>
      <c r="FD3" s="925"/>
      <c r="FE3" s="925"/>
      <c r="FF3" s="925"/>
      <c r="FG3" s="925"/>
      <c r="FH3" s="925"/>
      <c r="FI3" s="925"/>
      <c r="FJ3" s="925"/>
      <c r="FK3" s="925"/>
      <c r="FL3" s="925"/>
      <c r="FM3" s="925"/>
      <c r="FN3" s="925"/>
      <c r="FO3" s="925"/>
      <c r="FP3" s="925"/>
      <c r="FQ3" s="925"/>
      <c r="FR3" s="925"/>
      <c r="FS3" s="925"/>
      <c r="FT3" s="925"/>
      <c r="FU3" s="925"/>
      <c r="FV3" s="925"/>
      <c r="FW3" s="925"/>
      <c r="FX3" s="925"/>
      <c r="FY3" s="925"/>
      <c r="FZ3" s="925"/>
      <c r="GA3" s="925"/>
      <c r="GB3" s="925"/>
      <c r="GC3" s="925"/>
      <c r="GD3" s="925"/>
      <c r="GE3" s="925"/>
      <c r="GF3" s="925"/>
      <c r="GG3" s="925"/>
      <c r="GH3" s="925"/>
      <c r="GI3" s="925"/>
      <c r="GJ3" s="925"/>
      <c r="GK3" s="925"/>
      <c r="GL3" s="925"/>
      <c r="GM3" s="925"/>
      <c r="GN3" s="925"/>
      <c r="GO3" s="925"/>
      <c r="GP3" s="925"/>
      <c r="GQ3" s="925"/>
      <c r="GR3" s="925"/>
      <c r="GS3" s="925"/>
      <c r="GT3" s="925"/>
      <c r="GU3" s="925"/>
      <c r="GV3" s="925"/>
      <c r="GW3" s="925"/>
      <c r="GX3" s="925"/>
      <c r="GY3" s="925"/>
      <c r="GZ3" s="925"/>
      <c r="HA3" s="925"/>
      <c r="HB3" s="925"/>
      <c r="HC3" s="925"/>
      <c r="HD3" s="925"/>
      <c r="HE3" s="925"/>
      <c r="HF3" s="925"/>
      <c r="HG3" s="925"/>
      <c r="HH3" s="925"/>
      <c r="HI3" s="925"/>
      <c r="HJ3" s="925"/>
      <c r="HK3" s="925"/>
      <c r="HL3" s="925"/>
      <c r="HM3" s="925"/>
      <c r="HN3" s="925"/>
      <c r="HO3" s="925"/>
      <c r="HP3" s="925"/>
      <c r="HQ3" s="925"/>
      <c r="HR3" s="925"/>
      <c r="HS3" s="925"/>
      <c r="HT3" s="925"/>
      <c r="HU3" s="925"/>
      <c r="HV3" s="925"/>
      <c r="HW3" s="925"/>
      <c r="HX3" s="925"/>
      <c r="HY3" s="925"/>
      <c r="HZ3" s="925"/>
      <c r="IA3" s="925"/>
      <c r="IB3" s="925"/>
      <c r="IC3" s="925"/>
      <c r="ID3" s="925"/>
      <c r="IE3" s="925"/>
      <c r="IF3" s="925"/>
      <c r="IG3" s="925"/>
      <c r="IH3" s="925"/>
      <c r="II3" s="925"/>
      <c r="IJ3" s="925"/>
      <c r="IK3" s="925"/>
      <c r="IL3" s="925"/>
      <c r="IM3" s="925"/>
      <c r="IN3" s="925"/>
      <c r="IO3" s="925"/>
      <c r="IP3" s="925"/>
      <c r="IQ3" s="925"/>
      <c r="IR3" s="925"/>
      <c r="IS3" s="925"/>
      <c r="IT3" s="925"/>
      <c r="IU3" s="925"/>
      <c r="IV3" s="925"/>
    </row>
    <row r="4" spans="1:256" s="351" customFormat="1" ht="14.25" x14ac:dyDescent="0.2">
      <c r="K4" s="1552" t="s">
        <v>86</v>
      </c>
      <c r="L4" s="1553"/>
    </row>
    <row r="5" spans="1:256" s="351" customFormat="1" ht="15" x14ac:dyDescent="0.25">
      <c r="I5" s="1497" t="s">
        <v>85</v>
      </c>
      <c r="J5" s="1355"/>
      <c r="K5" s="1552">
        <v>322001</v>
      </c>
      <c r="L5" s="1553"/>
    </row>
    <row r="6" spans="1:256" s="351" customFormat="1" ht="33.75" customHeight="1" x14ac:dyDescent="0.25">
      <c r="A6" s="1497" t="s">
        <v>84</v>
      </c>
      <c r="B6" s="1355"/>
      <c r="C6" s="1500" t="s">
        <v>846</v>
      </c>
      <c r="D6" s="1500"/>
      <c r="E6" s="1500"/>
      <c r="F6" s="1500"/>
      <c r="G6" s="1500"/>
      <c r="H6" s="1500"/>
      <c r="I6" s="1500"/>
      <c r="J6" s="926" t="s">
        <v>80</v>
      </c>
      <c r="K6" s="1501" t="s">
        <v>338</v>
      </c>
      <c r="L6" s="1502"/>
      <c r="N6" s="355"/>
    </row>
    <row r="7" spans="1:256" ht="15" x14ac:dyDescent="0.25">
      <c r="A7" s="925"/>
      <c r="B7" s="925"/>
      <c r="C7" s="1496" t="s">
        <v>83</v>
      </c>
      <c r="D7" s="1496"/>
      <c r="E7" s="1496"/>
      <c r="F7" s="1496"/>
      <c r="G7" s="1496"/>
      <c r="H7" s="1496"/>
      <c r="I7" s="1496"/>
      <c r="J7" s="925"/>
      <c r="K7" s="931"/>
      <c r="L7" s="932"/>
      <c r="M7" s="925"/>
      <c r="N7" s="925"/>
      <c r="O7" s="925"/>
      <c r="P7" s="925"/>
      <c r="Q7" s="925"/>
      <c r="R7" s="925"/>
      <c r="S7" s="925"/>
      <c r="T7" s="925"/>
      <c r="U7" s="925"/>
      <c r="V7" s="925"/>
      <c r="W7" s="925"/>
      <c r="X7" s="925"/>
      <c r="Y7" s="925"/>
      <c r="Z7" s="925"/>
      <c r="AA7" s="925"/>
      <c r="AB7" s="925"/>
      <c r="AC7" s="925"/>
      <c r="AD7" s="925"/>
      <c r="AE7" s="925"/>
      <c r="AF7" s="925"/>
      <c r="AG7" s="925"/>
      <c r="AH7" s="925"/>
      <c r="AI7" s="925"/>
      <c r="AJ7" s="925"/>
      <c r="AK7" s="925"/>
      <c r="AL7" s="925"/>
      <c r="AM7" s="925"/>
      <c r="AN7" s="925"/>
      <c r="AO7" s="925"/>
      <c r="AP7" s="925"/>
      <c r="AQ7" s="925"/>
      <c r="AR7" s="925"/>
      <c r="AS7" s="925"/>
      <c r="AT7" s="925"/>
      <c r="AU7" s="925"/>
      <c r="AV7" s="925"/>
      <c r="AW7" s="925"/>
      <c r="AX7" s="925"/>
      <c r="AY7" s="925"/>
      <c r="AZ7" s="925"/>
      <c r="BA7" s="925"/>
      <c r="BB7" s="925"/>
      <c r="BC7" s="925"/>
      <c r="BD7" s="925"/>
      <c r="BE7" s="925"/>
      <c r="BF7" s="925"/>
      <c r="BG7" s="925"/>
      <c r="BH7" s="925"/>
      <c r="BI7" s="925"/>
      <c r="BJ7" s="925"/>
      <c r="BK7" s="925"/>
      <c r="BL7" s="925"/>
      <c r="BM7" s="925"/>
      <c r="BN7" s="925"/>
      <c r="BO7" s="925"/>
      <c r="BP7" s="925"/>
      <c r="BQ7" s="925"/>
      <c r="BR7" s="925"/>
      <c r="BS7" s="925"/>
      <c r="BT7" s="925"/>
      <c r="BU7" s="925"/>
      <c r="BV7" s="925"/>
      <c r="BW7" s="925"/>
      <c r="BX7" s="925"/>
      <c r="BY7" s="925"/>
      <c r="BZ7" s="925"/>
      <c r="CA7" s="925"/>
      <c r="CB7" s="925"/>
      <c r="CC7" s="925"/>
      <c r="CD7" s="925"/>
      <c r="CE7" s="925"/>
      <c r="CF7" s="925"/>
      <c r="CG7" s="925"/>
      <c r="CH7" s="925"/>
      <c r="CI7" s="925"/>
      <c r="CJ7" s="925"/>
      <c r="CK7" s="925"/>
      <c r="CL7" s="925"/>
      <c r="CM7" s="925"/>
      <c r="CN7" s="925"/>
      <c r="CO7" s="925"/>
      <c r="CP7" s="925"/>
      <c r="CQ7" s="925"/>
      <c r="CR7" s="925"/>
      <c r="CS7" s="925"/>
      <c r="CT7" s="925"/>
      <c r="CU7" s="925"/>
      <c r="CV7" s="925"/>
      <c r="CW7" s="925"/>
      <c r="CX7" s="925"/>
      <c r="CY7" s="925"/>
      <c r="CZ7" s="925"/>
      <c r="DA7" s="925"/>
      <c r="DB7" s="925"/>
      <c r="DC7" s="925"/>
      <c r="DD7" s="925"/>
      <c r="DE7" s="925"/>
      <c r="DF7" s="925"/>
      <c r="DG7" s="925"/>
      <c r="DH7" s="925"/>
      <c r="DI7" s="925"/>
      <c r="DJ7" s="925"/>
      <c r="DK7" s="925"/>
      <c r="DL7" s="925"/>
      <c r="DM7" s="925"/>
      <c r="DN7" s="925"/>
      <c r="DO7" s="925"/>
      <c r="DP7" s="925"/>
      <c r="DQ7" s="925"/>
      <c r="DR7" s="925"/>
      <c r="DS7" s="925"/>
      <c r="DT7" s="925"/>
      <c r="DU7" s="925"/>
      <c r="DV7" s="925"/>
      <c r="DW7" s="925"/>
      <c r="DX7" s="925"/>
      <c r="DY7" s="925"/>
      <c r="DZ7" s="925"/>
      <c r="EA7" s="925"/>
      <c r="EB7" s="925"/>
      <c r="EC7" s="925"/>
      <c r="ED7" s="925"/>
      <c r="EE7" s="925"/>
      <c r="EF7" s="925"/>
      <c r="EG7" s="925"/>
      <c r="EH7" s="925"/>
      <c r="EI7" s="925"/>
      <c r="EJ7" s="925"/>
      <c r="EK7" s="925"/>
      <c r="EL7" s="925"/>
      <c r="EM7" s="925"/>
      <c r="EN7" s="925"/>
      <c r="EO7" s="925"/>
      <c r="EP7" s="925"/>
      <c r="EQ7" s="925"/>
      <c r="ER7" s="925"/>
      <c r="ES7" s="925"/>
      <c r="ET7" s="925"/>
      <c r="EU7" s="925"/>
      <c r="EV7" s="925"/>
      <c r="EW7" s="925"/>
      <c r="EX7" s="925"/>
      <c r="EY7" s="925"/>
      <c r="EZ7" s="925"/>
      <c r="FA7" s="925"/>
      <c r="FB7" s="925"/>
      <c r="FC7" s="925"/>
      <c r="FD7" s="925"/>
      <c r="FE7" s="925"/>
      <c r="FF7" s="925"/>
      <c r="FG7" s="925"/>
      <c r="FH7" s="925"/>
      <c r="FI7" s="925"/>
      <c r="FJ7" s="925"/>
      <c r="FK7" s="925"/>
      <c r="FL7" s="925"/>
      <c r="FM7" s="925"/>
      <c r="FN7" s="925"/>
      <c r="FO7" s="925"/>
      <c r="FP7" s="925"/>
      <c r="FQ7" s="925"/>
      <c r="FR7" s="925"/>
      <c r="FS7" s="925"/>
      <c r="FT7" s="925"/>
      <c r="FU7" s="925"/>
      <c r="FV7" s="925"/>
      <c r="FW7" s="925"/>
      <c r="FX7" s="925"/>
      <c r="FY7" s="925"/>
      <c r="FZ7" s="925"/>
      <c r="GA7" s="925"/>
      <c r="GB7" s="925"/>
      <c r="GC7" s="925"/>
      <c r="GD7" s="925"/>
      <c r="GE7" s="925"/>
      <c r="GF7" s="925"/>
      <c r="GG7" s="925"/>
      <c r="GH7" s="925"/>
      <c r="GI7" s="925"/>
      <c r="GJ7" s="925"/>
      <c r="GK7" s="925"/>
      <c r="GL7" s="925"/>
      <c r="GM7" s="925"/>
      <c r="GN7" s="925"/>
      <c r="GO7" s="925"/>
      <c r="GP7" s="925"/>
      <c r="GQ7" s="925"/>
      <c r="GR7" s="925"/>
      <c r="GS7" s="925"/>
      <c r="GT7" s="925"/>
      <c r="GU7" s="925"/>
      <c r="GV7" s="925"/>
      <c r="GW7" s="925"/>
      <c r="GX7" s="925"/>
      <c r="GY7" s="925"/>
      <c r="GZ7" s="925"/>
      <c r="HA7" s="925"/>
      <c r="HB7" s="925"/>
      <c r="HC7" s="925"/>
      <c r="HD7" s="925"/>
      <c r="HE7" s="925"/>
      <c r="HF7" s="925"/>
      <c r="HG7" s="925"/>
      <c r="HH7" s="925"/>
      <c r="HI7" s="925"/>
      <c r="HJ7" s="925"/>
      <c r="HK7" s="925"/>
      <c r="HL7" s="925"/>
      <c r="HM7" s="925"/>
      <c r="HN7" s="925"/>
      <c r="HO7" s="925"/>
      <c r="HP7" s="925"/>
      <c r="HQ7" s="925"/>
      <c r="HR7" s="925"/>
      <c r="HS7" s="925"/>
      <c r="HT7" s="925"/>
      <c r="HU7" s="925"/>
      <c r="HV7" s="925"/>
      <c r="HW7" s="925"/>
      <c r="HX7" s="925"/>
      <c r="HY7" s="925"/>
      <c r="HZ7" s="925"/>
      <c r="IA7" s="925"/>
      <c r="IB7" s="925"/>
      <c r="IC7" s="925"/>
      <c r="ID7" s="925"/>
      <c r="IE7" s="925"/>
      <c r="IF7" s="925"/>
      <c r="IG7" s="925"/>
      <c r="IH7" s="925"/>
      <c r="II7" s="925"/>
      <c r="IJ7" s="925"/>
      <c r="IK7" s="925"/>
      <c r="IL7" s="925"/>
      <c r="IM7" s="925"/>
      <c r="IN7" s="925"/>
      <c r="IO7" s="925"/>
      <c r="IP7" s="925"/>
      <c r="IQ7" s="925"/>
      <c r="IR7" s="925"/>
      <c r="IS7" s="925"/>
      <c r="IT7" s="925"/>
      <c r="IU7" s="925"/>
      <c r="IV7" s="925"/>
    </row>
    <row r="8" spans="1:256" s="351" customFormat="1" ht="66.75" customHeight="1" x14ac:dyDescent="0.25">
      <c r="A8" s="1497" t="s">
        <v>55</v>
      </c>
      <c r="B8" s="1355"/>
      <c r="C8" s="1503" t="s">
        <v>846</v>
      </c>
      <c r="D8" s="1503"/>
      <c r="E8" s="1503"/>
      <c r="F8" s="1503"/>
      <c r="G8" s="1503"/>
      <c r="H8" s="1503"/>
      <c r="I8" s="1503"/>
      <c r="J8" s="926" t="s">
        <v>80</v>
      </c>
      <c r="K8" s="1498" t="str">
        <f>[1]ТЛ!AF6</f>
        <v>00103042</v>
      </c>
      <c r="L8" s="1499"/>
      <c r="N8" s="927"/>
    </row>
    <row r="9" spans="1:256" ht="15" x14ac:dyDescent="0.25">
      <c r="A9" s="925"/>
      <c r="B9" s="925"/>
      <c r="C9" s="1496" t="s">
        <v>83</v>
      </c>
      <c r="D9" s="1496"/>
      <c r="E9" s="1496"/>
      <c r="F9" s="1496"/>
      <c r="G9" s="1496"/>
      <c r="H9" s="1496"/>
      <c r="I9" s="1496"/>
      <c r="J9" s="925"/>
      <c r="K9" s="931"/>
      <c r="L9" s="932"/>
      <c r="M9" s="925"/>
      <c r="N9" s="925"/>
      <c r="O9" s="925"/>
      <c r="P9" s="925"/>
      <c r="Q9" s="925"/>
      <c r="R9" s="925"/>
      <c r="S9" s="925"/>
      <c r="T9" s="925"/>
      <c r="U9" s="925"/>
      <c r="V9" s="925"/>
      <c r="W9" s="925"/>
      <c r="X9" s="925"/>
      <c r="Y9" s="925"/>
      <c r="Z9" s="925"/>
      <c r="AA9" s="925"/>
      <c r="AB9" s="925"/>
      <c r="AC9" s="925"/>
      <c r="AD9" s="925"/>
      <c r="AE9" s="925"/>
      <c r="AF9" s="925"/>
      <c r="AG9" s="925"/>
      <c r="AH9" s="925"/>
      <c r="AI9" s="925"/>
      <c r="AJ9" s="925"/>
      <c r="AK9" s="925"/>
      <c r="AL9" s="925"/>
      <c r="AM9" s="925"/>
      <c r="AN9" s="925"/>
      <c r="AO9" s="925"/>
      <c r="AP9" s="925"/>
      <c r="AQ9" s="925"/>
      <c r="AR9" s="925"/>
      <c r="AS9" s="925"/>
      <c r="AT9" s="925"/>
      <c r="AU9" s="925"/>
      <c r="AV9" s="925"/>
      <c r="AW9" s="925"/>
      <c r="AX9" s="925"/>
      <c r="AY9" s="925"/>
      <c r="AZ9" s="925"/>
      <c r="BA9" s="925"/>
      <c r="BB9" s="925"/>
      <c r="BC9" s="925"/>
      <c r="BD9" s="925"/>
      <c r="BE9" s="925"/>
      <c r="BF9" s="925"/>
      <c r="BG9" s="925"/>
      <c r="BH9" s="925"/>
      <c r="BI9" s="925"/>
      <c r="BJ9" s="925"/>
      <c r="BK9" s="925"/>
      <c r="BL9" s="925"/>
      <c r="BM9" s="925"/>
      <c r="BN9" s="925"/>
      <c r="BO9" s="925"/>
      <c r="BP9" s="925"/>
      <c r="BQ9" s="925"/>
      <c r="BR9" s="925"/>
      <c r="BS9" s="925"/>
      <c r="BT9" s="925"/>
      <c r="BU9" s="925"/>
      <c r="BV9" s="925"/>
      <c r="BW9" s="925"/>
      <c r="BX9" s="925"/>
      <c r="BY9" s="925"/>
      <c r="BZ9" s="925"/>
      <c r="CA9" s="925"/>
      <c r="CB9" s="925"/>
      <c r="CC9" s="925"/>
      <c r="CD9" s="925"/>
      <c r="CE9" s="925"/>
      <c r="CF9" s="925"/>
      <c r="CG9" s="925"/>
      <c r="CH9" s="925"/>
      <c r="CI9" s="925"/>
      <c r="CJ9" s="925"/>
      <c r="CK9" s="925"/>
      <c r="CL9" s="925"/>
      <c r="CM9" s="925"/>
      <c r="CN9" s="925"/>
      <c r="CO9" s="925"/>
      <c r="CP9" s="925"/>
      <c r="CQ9" s="925"/>
      <c r="CR9" s="925"/>
      <c r="CS9" s="925"/>
      <c r="CT9" s="925"/>
      <c r="CU9" s="925"/>
      <c r="CV9" s="925"/>
      <c r="CW9" s="925"/>
      <c r="CX9" s="925"/>
      <c r="CY9" s="925"/>
      <c r="CZ9" s="925"/>
      <c r="DA9" s="925"/>
      <c r="DB9" s="925"/>
      <c r="DC9" s="925"/>
      <c r="DD9" s="925"/>
      <c r="DE9" s="925"/>
      <c r="DF9" s="925"/>
      <c r="DG9" s="925"/>
      <c r="DH9" s="925"/>
      <c r="DI9" s="925"/>
      <c r="DJ9" s="925"/>
      <c r="DK9" s="925"/>
      <c r="DL9" s="925"/>
      <c r="DM9" s="925"/>
      <c r="DN9" s="925"/>
      <c r="DO9" s="925"/>
      <c r="DP9" s="925"/>
      <c r="DQ9" s="925"/>
      <c r="DR9" s="925"/>
      <c r="DS9" s="925"/>
      <c r="DT9" s="925"/>
      <c r="DU9" s="925"/>
      <c r="DV9" s="925"/>
      <c r="DW9" s="925"/>
      <c r="DX9" s="925"/>
      <c r="DY9" s="925"/>
      <c r="DZ9" s="925"/>
      <c r="EA9" s="925"/>
      <c r="EB9" s="925"/>
      <c r="EC9" s="925"/>
      <c r="ED9" s="925"/>
      <c r="EE9" s="925"/>
      <c r="EF9" s="925"/>
      <c r="EG9" s="925"/>
      <c r="EH9" s="925"/>
      <c r="EI9" s="925"/>
      <c r="EJ9" s="925"/>
      <c r="EK9" s="925"/>
      <c r="EL9" s="925"/>
      <c r="EM9" s="925"/>
      <c r="EN9" s="925"/>
      <c r="EO9" s="925"/>
      <c r="EP9" s="925"/>
      <c r="EQ9" s="925"/>
      <c r="ER9" s="925"/>
      <c r="ES9" s="925"/>
      <c r="ET9" s="925"/>
      <c r="EU9" s="925"/>
      <c r="EV9" s="925"/>
      <c r="EW9" s="925"/>
      <c r="EX9" s="925"/>
      <c r="EY9" s="925"/>
      <c r="EZ9" s="925"/>
      <c r="FA9" s="925"/>
      <c r="FB9" s="925"/>
      <c r="FC9" s="925"/>
      <c r="FD9" s="925"/>
      <c r="FE9" s="925"/>
      <c r="FF9" s="925"/>
      <c r="FG9" s="925"/>
      <c r="FH9" s="925"/>
      <c r="FI9" s="925"/>
      <c r="FJ9" s="925"/>
      <c r="FK9" s="925"/>
      <c r="FL9" s="925"/>
      <c r="FM9" s="925"/>
      <c r="FN9" s="925"/>
      <c r="FO9" s="925"/>
      <c r="FP9" s="925"/>
      <c r="FQ9" s="925"/>
      <c r="FR9" s="925"/>
      <c r="FS9" s="925"/>
      <c r="FT9" s="925"/>
      <c r="FU9" s="925"/>
      <c r="FV9" s="925"/>
      <c r="FW9" s="925"/>
      <c r="FX9" s="925"/>
      <c r="FY9" s="925"/>
      <c r="FZ9" s="925"/>
      <c r="GA9" s="925"/>
      <c r="GB9" s="925"/>
      <c r="GC9" s="925"/>
      <c r="GD9" s="925"/>
      <c r="GE9" s="925"/>
      <c r="GF9" s="925"/>
      <c r="GG9" s="925"/>
      <c r="GH9" s="925"/>
      <c r="GI9" s="925"/>
      <c r="GJ9" s="925"/>
      <c r="GK9" s="925"/>
      <c r="GL9" s="925"/>
      <c r="GM9" s="925"/>
      <c r="GN9" s="925"/>
      <c r="GO9" s="925"/>
      <c r="GP9" s="925"/>
      <c r="GQ9" s="925"/>
      <c r="GR9" s="925"/>
      <c r="GS9" s="925"/>
      <c r="GT9" s="925"/>
      <c r="GU9" s="925"/>
      <c r="GV9" s="925"/>
      <c r="GW9" s="925"/>
      <c r="GX9" s="925"/>
      <c r="GY9" s="925"/>
      <c r="GZ9" s="925"/>
      <c r="HA9" s="925"/>
      <c r="HB9" s="925"/>
      <c r="HC9" s="925"/>
      <c r="HD9" s="925"/>
      <c r="HE9" s="925"/>
      <c r="HF9" s="925"/>
      <c r="HG9" s="925"/>
      <c r="HH9" s="925"/>
      <c r="HI9" s="925"/>
      <c r="HJ9" s="925"/>
      <c r="HK9" s="925"/>
      <c r="HL9" s="925"/>
      <c r="HM9" s="925"/>
      <c r="HN9" s="925"/>
      <c r="HO9" s="925"/>
      <c r="HP9" s="925"/>
      <c r="HQ9" s="925"/>
      <c r="HR9" s="925"/>
      <c r="HS9" s="925"/>
      <c r="HT9" s="925"/>
      <c r="HU9" s="925"/>
      <c r="HV9" s="925"/>
      <c r="HW9" s="925"/>
      <c r="HX9" s="925"/>
      <c r="HY9" s="925"/>
      <c r="HZ9" s="925"/>
      <c r="IA9" s="925"/>
      <c r="IB9" s="925"/>
      <c r="IC9" s="925"/>
      <c r="ID9" s="925"/>
      <c r="IE9" s="925"/>
      <c r="IF9" s="925"/>
      <c r="IG9" s="925"/>
      <c r="IH9" s="925"/>
      <c r="II9" s="925"/>
      <c r="IJ9" s="925"/>
      <c r="IK9" s="925"/>
      <c r="IL9" s="925"/>
      <c r="IM9" s="925"/>
      <c r="IN9" s="925"/>
      <c r="IO9" s="925"/>
      <c r="IP9" s="925"/>
      <c r="IQ9" s="925"/>
      <c r="IR9" s="925"/>
      <c r="IS9" s="925"/>
      <c r="IT9" s="925"/>
      <c r="IU9" s="925"/>
      <c r="IV9" s="925"/>
    </row>
    <row r="10" spans="1:256" s="351" customFormat="1" ht="38.25" customHeight="1" x14ac:dyDescent="0.25">
      <c r="A10" s="1497" t="s">
        <v>54</v>
      </c>
      <c r="B10" s="1355"/>
      <c r="C10" s="1500" t="s">
        <v>2721</v>
      </c>
      <c r="D10" s="1500"/>
      <c r="E10" s="1500"/>
      <c r="F10" s="1500"/>
      <c r="G10" s="1500"/>
      <c r="H10" s="1500"/>
      <c r="I10" s="1500"/>
      <c r="J10" s="926" t="s">
        <v>80</v>
      </c>
      <c r="K10" s="1554">
        <v>33021678</v>
      </c>
      <c r="L10" s="1499"/>
      <c r="N10" s="927"/>
    </row>
    <row r="11" spans="1:256" ht="15" x14ac:dyDescent="0.25">
      <c r="A11" s="925"/>
      <c r="B11" s="925"/>
      <c r="C11" s="1496" t="s">
        <v>83</v>
      </c>
      <c r="D11" s="1496"/>
      <c r="E11" s="1496"/>
      <c r="F11" s="1496"/>
      <c r="G11" s="1496"/>
      <c r="H11" s="1496"/>
      <c r="I11" s="1496"/>
      <c r="J11" s="925"/>
      <c r="K11" s="931"/>
      <c r="L11" s="932"/>
      <c r="M11" s="925"/>
      <c r="N11" s="925"/>
      <c r="O11" s="925"/>
      <c r="P11" s="925"/>
      <c r="Q11" s="925"/>
      <c r="R11" s="925"/>
      <c r="S11" s="925"/>
      <c r="T11" s="925"/>
      <c r="U11" s="925"/>
      <c r="V11" s="925"/>
      <c r="W11" s="925"/>
      <c r="X11" s="925"/>
      <c r="Y11" s="925"/>
      <c r="Z11" s="925"/>
      <c r="AA11" s="925"/>
      <c r="AB11" s="925"/>
      <c r="AC11" s="925"/>
      <c r="AD11" s="925"/>
      <c r="AE11" s="925"/>
      <c r="AF11" s="925"/>
      <c r="AG11" s="925"/>
      <c r="AH11" s="925"/>
      <c r="AI11" s="925"/>
      <c r="AJ11" s="925"/>
      <c r="AK11" s="925"/>
      <c r="AL11" s="925"/>
      <c r="AM11" s="925"/>
      <c r="AN11" s="925"/>
      <c r="AO11" s="925"/>
      <c r="AP11" s="925"/>
      <c r="AQ11" s="925"/>
      <c r="AR11" s="925"/>
      <c r="AS11" s="925"/>
      <c r="AT11" s="925"/>
      <c r="AU11" s="925"/>
      <c r="AV11" s="925"/>
      <c r="AW11" s="925"/>
      <c r="AX11" s="925"/>
      <c r="AY11" s="925"/>
      <c r="AZ11" s="925"/>
      <c r="BA11" s="925"/>
      <c r="BB11" s="925"/>
      <c r="BC11" s="925"/>
      <c r="BD11" s="925"/>
      <c r="BE11" s="925"/>
      <c r="BF11" s="925"/>
      <c r="BG11" s="925"/>
      <c r="BH11" s="925"/>
      <c r="BI11" s="925"/>
      <c r="BJ11" s="925"/>
      <c r="BK11" s="925"/>
      <c r="BL11" s="925"/>
      <c r="BM11" s="925"/>
      <c r="BN11" s="925"/>
      <c r="BO11" s="925"/>
      <c r="BP11" s="925"/>
      <c r="BQ11" s="925"/>
      <c r="BR11" s="925"/>
      <c r="BS11" s="925"/>
      <c r="BT11" s="925"/>
      <c r="BU11" s="925"/>
      <c r="BV11" s="925"/>
      <c r="BW11" s="925"/>
      <c r="BX11" s="925"/>
      <c r="BY11" s="925"/>
      <c r="BZ11" s="925"/>
      <c r="CA11" s="925"/>
      <c r="CB11" s="925"/>
      <c r="CC11" s="925"/>
      <c r="CD11" s="925"/>
      <c r="CE11" s="925"/>
      <c r="CF11" s="925"/>
      <c r="CG11" s="925"/>
      <c r="CH11" s="925"/>
      <c r="CI11" s="925"/>
      <c r="CJ11" s="925"/>
      <c r="CK11" s="925"/>
      <c r="CL11" s="925"/>
      <c r="CM11" s="925"/>
      <c r="CN11" s="925"/>
      <c r="CO11" s="925"/>
      <c r="CP11" s="925"/>
      <c r="CQ11" s="925"/>
      <c r="CR11" s="925"/>
      <c r="CS11" s="925"/>
      <c r="CT11" s="925"/>
      <c r="CU11" s="925"/>
      <c r="CV11" s="925"/>
      <c r="CW11" s="925"/>
      <c r="CX11" s="925"/>
      <c r="CY11" s="925"/>
      <c r="CZ11" s="925"/>
      <c r="DA11" s="925"/>
      <c r="DB11" s="925"/>
      <c r="DC11" s="925"/>
      <c r="DD11" s="925"/>
      <c r="DE11" s="925"/>
      <c r="DF11" s="925"/>
      <c r="DG11" s="925"/>
      <c r="DH11" s="925"/>
      <c r="DI11" s="925"/>
      <c r="DJ11" s="925"/>
      <c r="DK11" s="925"/>
      <c r="DL11" s="925"/>
      <c r="DM11" s="925"/>
      <c r="DN11" s="925"/>
      <c r="DO11" s="925"/>
      <c r="DP11" s="925"/>
      <c r="DQ11" s="925"/>
      <c r="DR11" s="925"/>
      <c r="DS11" s="925"/>
      <c r="DT11" s="925"/>
      <c r="DU11" s="925"/>
      <c r="DV11" s="925"/>
      <c r="DW11" s="925"/>
      <c r="DX11" s="925"/>
      <c r="DY11" s="925"/>
      <c r="DZ11" s="925"/>
      <c r="EA11" s="925"/>
      <c r="EB11" s="925"/>
      <c r="EC11" s="925"/>
      <c r="ED11" s="925"/>
      <c r="EE11" s="925"/>
      <c r="EF11" s="925"/>
      <c r="EG11" s="925"/>
      <c r="EH11" s="925"/>
      <c r="EI11" s="925"/>
      <c r="EJ11" s="925"/>
      <c r="EK11" s="925"/>
      <c r="EL11" s="925"/>
      <c r="EM11" s="925"/>
      <c r="EN11" s="925"/>
      <c r="EO11" s="925"/>
      <c r="EP11" s="925"/>
      <c r="EQ11" s="925"/>
      <c r="ER11" s="925"/>
      <c r="ES11" s="925"/>
      <c r="ET11" s="925"/>
      <c r="EU11" s="925"/>
      <c r="EV11" s="925"/>
      <c r="EW11" s="925"/>
      <c r="EX11" s="925"/>
      <c r="EY11" s="925"/>
      <c r="EZ11" s="925"/>
      <c r="FA11" s="925"/>
      <c r="FB11" s="925"/>
      <c r="FC11" s="925"/>
      <c r="FD11" s="925"/>
      <c r="FE11" s="925"/>
      <c r="FF11" s="925"/>
      <c r="FG11" s="925"/>
      <c r="FH11" s="925"/>
      <c r="FI11" s="925"/>
      <c r="FJ11" s="925"/>
      <c r="FK11" s="925"/>
      <c r="FL11" s="925"/>
      <c r="FM11" s="925"/>
      <c r="FN11" s="925"/>
      <c r="FO11" s="925"/>
      <c r="FP11" s="925"/>
      <c r="FQ11" s="925"/>
      <c r="FR11" s="925"/>
      <c r="FS11" s="925"/>
      <c r="FT11" s="925"/>
      <c r="FU11" s="925"/>
      <c r="FV11" s="925"/>
      <c r="FW11" s="925"/>
      <c r="FX11" s="925"/>
      <c r="FY11" s="925"/>
      <c r="FZ11" s="925"/>
      <c r="GA11" s="925"/>
      <c r="GB11" s="925"/>
      <c r="GC11" s="925"/>
      <c r="GD11" s="925"/>
      <c r="GE11" s="925"/>
      <c r="GF11" s="925"/>
      <c r="GG11" s="925"/>
      <c r="GH11" s="925"/>
      <c r="GI11" s="925"/>
      <c r="GJ11" s="925"/>
      <c r="GK11" s="925"/>
      <c r="GL11" s="925"/>
      <c r="GM11" s="925"/>
      <c r="GN11" s="925"/>
      <c r="GO11" s="925"/>
      <c r="GP11" s="925"/>
      <c r="GQ11" s="925"/>
      <c r="GR11" s="925"/>
      <c r="GS11" s="925"/>
      <c r="GT11" s="925"/>
      <c r="GU11" s="925"/>
      <c r="GV11" s="925"/>
      <c r="GW11" s="925"/>
      <c r="GX11" s="925"/>
      <c r="GY11" s="925"/>
      <c r="GZ11" s="925"/>
      <c r="HA11" s="925"/>
      <c r="HB11" s="925"/>
      <c r="HC11" s="925"/>
      <c r="HD11" s="925"/>
      <c r="HE11" s="925"/>
      <c r="HF11" s="925"/>
      <c r="HG11" s="925"/>
      <c r="HH11" s="925"/>
      <c r="HI11" s="925"/>
      <c r="HJ11" s="925"/>
      <c r="HK11" s="925"/>
      <c r="HL11" s="925"/>
      <c r="HM11" s="925"/>
      <c r="HN11" s="925"/>
      <c r="HO11" s="925"/>
      <c r="HP11" s="925"/>
      <c r="HQ11" s="925"/>
      <c r="HR11" s="925"/>
      <c r="HS11" s="925"/>
      <c r="HT11" s="925"/>
      <c r="HU11" s="925"/>
      <c r="HV11" s="925"/>
      <c r="HW11" s="925"/>
      <c r="HX11" s="925"/>
      <c r="HY11" s="925"/>
      <c r="HZ11" s="925"/>
      <c r="IA11" s="925"/>
      <c r="IB11" s="925"/>
      <c r="IC11" s="925"/>
      <c r="ID11" s="925"/>
      <c r="IE11" s="925"/>
      <c r="IF11" s="925"/>
      <c r="IG11" s="925"/>
      <c r="IH11" s="925"/>
      <c r="II11" s="925"/>
      <c r="IJ11" s="925"/>
      <c r="IK11" s="925"/>
      <c r="IL11" s="925"/>
      <c r="IM11" s="925"/>
      <c r="IN11" s="925"/>
      <c r="IO11" s="925"/>
      <c r="IP11" s="925"/>
      <c r="IQ11" s="925"/>
      <c r="IR11" s="925"/>
      <c r="IS11" s="925"/>
      <c r="IT11" s="925"/>
      <c r="IU11" s="925"/>
      <c r="IV11" s="925"/>
    </row>
    <row r="12" spans="1:256" s="351" customFormat="1" ht="65.25" customHeight="1" x14ac:dyDescent="0.25">
      <c r="A12" s="1497" t="s">
        <v>82</v>
      </c>
      <c r="B12" s="1355"/>
      <c r="C12" s="1500" t="str">
        <f>'Наклад ПИР'!A23</f>
        <v>Строительство МТП-250 6/0,4 кВ с тр-ром 160 кВА, ВЛЗ-6 кВ от оп. 74 РП-1007-ЛР-163 Ф-406/415 с установкой РЛКВ-6 кВ, ВЛИ-0,38 кВ  ПС Ликино № 415, МО, Орехово-Зуевский р-н, г. Дрезна, ул. Набережная, д. 1Б, 50:24:0000000:50068</v>
      </c>
      <c r="D12" s="1500"/>
      <c r="E12" s="1500"/>
      <c r="F12" s="1500"/>
      <c r="G12" s="1500"/>
      <c r="H12" s="1500"/>
      <c r="I12" s="1500"/>
      <c r="J12" s="926" t="s">
        <v>80</v>
      </c>
      <c r="K12" s="1554"/>
      <c r="L12" s="1499"/>
      <c r="N12" s="927"/>
    </row>
    <row r="13" spans="1:256" ht="15" x14ac:dyDescent="0.25">
      <c r="A13" s="925"/>
      <c r="B13" s="925"/>
      <c r="C13" s="1496" t="s">
        <v>79</v>
      </c>
      <c r="D13" s="1496"/>
      <c r="E13" s="1496"/>
      <c r="F13" s="1496"/>
      <c r="G13" s="1496"/>
      <c r="H13" s="1496"/>
      <c r="I13" s="1496"/>
      <c r="J13" s="358"/>
      <c r="K13" s="1566"/>
      <c r="L13" s="1567"/>
      <c r="M13" s="925"/>
      <c r="N13" s="925"/>
      <c r="O13" s="925"/>
      <c r="P13" s="925"/>
      <c r="Q13" s="925"/>
      <c r="R13" s="925"/>
      <c r="S13" s="925"/>
      <c r="T13" s="925"/>
      <c r="U13" s="925"/>
      <c r="V13" s="925"/>
      <c r="W13" s="925"/>
      <c r="X13" s="925"/>
      <c r="Y13" s="925"/>
      <c r="Z13" s="925"/>
      <c r="AA13" s="925"/>
      <c r="AB13" s="925"/>
      <c r="AC13" s="925"/>
      <c r="AD13" s="925"/>
      <c r="AE13" s="925"/>
      <c r="AF13" s="925"/>
      <c r="AG13" s="925"/>
      <c r="AH13" s="925"/>
      <c r="AI13" s="925"/>
      <c r="AJ13" s="925"/>
      <c r="AK13" s="925"/>
      <c r="AL13" s="925"/>
      <c r="AM13" s="925"/>
      <c r="AN13" s="925"/>
      <c r="AO13" s="925"/>
      <c r="AP13" s="925"/>
      <c r="AQ13" s="925"/>
      <c r="AR13" s="925"/>
      <c r="AS13" s="925"/>
      <c r="AT13" s="925"/>
      <c r="AU13" s="925"/>
      <c r="AV13" s="925"/>
      <c r="AW13" s="925"/>
      <c r="AX13" s="925"/>
      <c r="AY13" s="925"/>
      <c r="AZ13" s="925"/>
      <c r="BA13" s="925"/>
      <c r="BB13" s="925"/>
      <c r="BC13" s="925"/>
      <c r="BD13" s="925"/>
      <c r="BE13" s="925"/>
      <c r="BF13" s="925"/>
      <c r="BG13" s="925"/>
      <c r="BH13" s="925"/>
      <c r="BI13" s="925"/>
      <c r="BJ13" s="925"/>
      <c r="BK13" s="925"/>
      <c r="BL13" s="925"/>
      <c r="BM13" s="925"/>
      <c r="BN13" s="925"/>
      <c r="BO13" s="925"/>
      <c r="BP13" s="925"/>
      <c r="BQ13" s="925"/>
      <c r="BR13" s="925"/>
      <c r="BS13" s="925"/>
      <c r="BT13" s="925"/>
      <c r="BU13" s="925"/>
      <c r="BV13" s="925"/>
      <c r="BW13" s="925"/>
      <c r="BX13" s="925"/>
      <c r="BY13" s="925"/>
      <c r="BZ13" s="925"/>
      <c r="CA13" s="925"/>
      <c r="CB13" s="925"/>
      <c r="CC13" s="925"/>
      <c r="CD13" s="925"/>
      <c r="CE13" s="925"/>
      <c r="CF13" s="925"/>
      <c r="CG13" s="925"/>
      <c r="CH13" s="925"/>
      <c r="CI13" s="925"/>
      <c r="CJ13" s="925"/>
      <c r="CK13" s="925"/>
      <c r="CL13" s="925"/>
      <c r="CM13" s="925"/>
      <c r="CN13" s="925"/>
      <c r="CO13" s="925"/>
      <c r="CP13" s="925"/>
      <c r="CQ13" s="925"/>
      <c r="CR13" s="925"/>
      <c r="CS13" s="925"/>
      <c r="CT13" s="925"/>
      <c r="CU13" s="925"/>
      <c r="CV13" s="925"/>
      <c r="CW13" s="925"/>
      <c r="CX13" s="925"/>
      <c r="CY13" s="925"/>
      <c r="CZ13" s="925"/>
      <c r="DA13" s="925"/>
      <c r="DB13" s="925"/>
      <c r="DC13" s="925"/>
      <c r="DD13" s="925"/>
      <c r="DE13" s="925"/>
      <c r="DF13" s="925"/>
      <c r="DG13" s="925"/>
      <c r="DH13" s="925"/>
      <c r="DI13" s="925"/>
      <c r="DJ13" s="925"/>
      <c r="DK13" s="925"/>
      <c r="DL13" s="925"/>
      <c r="DM13" s="925"/>
      <c r="DN13" s="925"/>
      <c r="DO13" s="925"/>
      <c r="DP13" s="925"/>
      <c r="DQ13" s="925"/>
      <c r="DR13" s="925"/>
      <c r="DS13" s="925"/>
      <c r="DT13" s="925"/>
      <c r="DU13" s="925"/>
      <c r="DV13" s="925"/>
      <c r="DW13" s="925"/>
      <c r="DX13" s="925"/>
      <c r="DY13" s="925"/>
      <c r="DZ13" s="925"/>
      <c r="EA13" s="925"/>
      <c r="EB13" s="925"/>
      <c r="EC13" s="925"/>
      <c r="ED13" s="925"/>
      <c r="EE13" s="925"/>
      <c r="EF13" s="925"/>
      <c r="EG13" s="925"/>
      <c r="EH13" s="925"/>
      <c r="EI13" s="925"/>
      <c r="EJ13" s="925"/>
      <c r="EK13" s="925"/>
      <c r="EL13" s="925"/>
      <c r="EM13" s="925"/>
      <c r="EN13" s="925"/>
      <c r="EO13" s="925"/>
      <c r="EP13" s="925"/>
      <c r="EQ13" s="925"/>
      <c r="ER13" s="925"/>
      <c r="ES13" s="925"/>
      <c r="ET13" s="925"/>
      <c r="EU13" s="925"/>
      <c r="EV13" s="925"/>
      <c r="EW13" s="925"/>
      <c r="EX13" s="925"/>
      <c r="EY13" s="925"/>
      <c r="EZ13" s="925"/>
      <c r="FA13" s="925"/>
      <c r="FB13" s="925"/>
      <c r="FC13" s="925"/>
      <c r="FD13" s="925"/>
      <c r="FE13" s="925"/>
      <c r="FF13" s="925"/>
      <c r="FG13" s="925"/>
      <c r="FH13" s="925"/>
      <c r="FI13" s="925"/>
      <c r="FJ13" s="925"/>
      <c r="FK13" s="925"/>
      <c r="FL13" s="925"/>
      <c r="FM13" s="925"/>
      <c r="FN13" s="925"/>
      <c r="FO13" s="925"/>
      <c r="FP13" s="925"/>
      <c r="FQ13" s="925"/>
      <c r="FR13" s="925"/>
      <c r="FS13" s="925"/>
      <c r="FT13" s="925"/>
      <c r="FU13" s="925"/>
      <c r="FV13" s="925"/>
      <c r="FW13" s="925"/>
      <c r="FX13" s="925"/>
      <c r="FY13" s="925"/>
      <c r="FZ13" s="925"/>
      <c r="GA13" s="925"/>
      <c r="GB13" s="925"/>
      <c r="GC13" s="925"/>
      <c r="GD13" s="925"/>
      <c r="GE13" s="925"/>
      <c r="GF13" s="925"/>
      <c r="GG13" s="925"/>
      <c r="GH13" s="925"/>
      <c r="GI13" s="925"/>
      <c r="GJ13" s="925"/>
      <c r="GK13" s="925"/>
      <c r="GL13" s="925"/>
      <c r="GM13" s="925"/>
      <c r="GN13" s="925"/>
      <c r="GO13" s="925"/>
      <c r="GP13" s="925"/>
      <c r="GQ13" s="925"/>
      <c r="GR13" s="925"/>
      <c r="GS13" s="925"/>
      <c r="GT13" s="925"/>
      <c r="GU13" s="925"/>
      <c r="GV13" s="925"/>
      <c r="GW13" s="925"/>
      <c r="GX13" s="925"/>
      <c r="GY13" s="925"/>
      <c r="GZ13" s="925"/>
      <c r="HA13" s="925"/>
      <c r="HB13" s="925"/>
      <c r="HC13" s="925"/>
      <c r="HD13" s="925"/>
      <c r="HE13" s="925"/>
      <c r="HF13" s="925"/>
      <c r="HG13" s="925"/>
      <c r="HH13" s="925"/>
      <c r="HI13" s="925"/>
      <c r="HJ13" s="925"/>
      <c r="HK13" s="925"/>
      <c r="HL13" s="925"/>
      <c r="HM13" s="925"/>
      <c r="HN13" s="925"/>
      <c r="HO13" s="925"/>
      <c r="HP13" s="925"/>
      <c r="HQ13" s="925"/>
      <c r="HR13" s="925"/>
      <c r="HS13" s="925"/>
      <c r="HT13" s="925"/>
      <c r="HU13" s="925"/>
      <c r="HV13" s="925"/>
      <c r="HW13" s="925"/>
      <c r="HX13" s="925"/>
      <c r="HY13" s="925"/>
      <c r="HZ13" s="925"/>
      <c r="IA13" s="925"/>
      <c r="IB13" s="925"/>
      <c r="IC13" s="925"/>
      <c r="ID13" s="925"/>
      <c r="IE13" s="925"/>
      <c r="IF13" s="925"/>
      <c r="IG13" s="925"/>
      <c r="IH13" s="925"/>
      <c r="II13" s="925"/>
      <c r="IJ13" s="925"/>
      <c r="IK13" s="925"/>
      <c r="IL13" s="925"/>
      <c r="IM13" s="925"/>
      <c r="IN13" s="925"/>
      <c r="IO13" s="925"/>
      <c r="IP13" s="925"/>
      <c r="IQ13" s="925"/>
      <c r="IR13" s="925"/>
      <c r="IS13" s="925"/>
      <c r="IT13" s="925"/>
      <c r="IU13" s="925"/>
      <c r="IV13" s="925"/>
    </row>
    <row r="14" spans="1:256" s="351" customFormat="1" ht="65.25" customHeight="1" x14ac:dyDescent="0.25">
      <c r="A14" s="1497" t="s">
        <v>81</v>
      </c>
      <c r="B14" s="1355"/>
      <c r="C14" s="1500" t="str">
        <f>CONCATENATE(C12)</f>
        <v>Строительство МТП-250 6/0,4 кВ с тр-ром 160 кВА, ВЛЗ-6 кВ от оп. 74 РП-1007-ЛР-163 Ф-406/415 с установкой РЛКВ-6 кВ, ВЛИ-0,38 кВ  ПС Ликино № 415, МО, Орехово-Зуевский р-н, г. Дрезна, ул. Набережная, д. 1Б, 50:24:0000000:50068</v>
      </c>
      <c r="D14" s="1500"/>
      <c r="E14" s="1500"/>
      <c r="F14" s="1500"/>
      <c r="G14" s="1500"/>
      <c r="H14" s="1500"/>
      <c r="I14" s="1500"/>
      <c r="J14" s="926" t="s">
        <v>80</v>
      </c>
      <c r="K14" s="1554"/>
      <c r="L14" s="1499"/>
      <c r="N14" s="927"/>
    </row>
    <row r="15" spans="1:256" ht="19.5" customHeight="1" x14ac:dyDescent="0.25">
      <c r="A15" s="925"/>
      <c r="B15" s="925"/>
      <c r="C15" s="1496" t="s">
        <v>79</v>
      </c>
      <c r="D15" s="1496"/>
      <c r="E15" s="1496"/>
      <c r="F15" s="1496"/>
      <c r="G15" s="1496"/>
      <c r="H15" s="1497" t="s">
        <v>78</v>
      </c>
      <c r="I15" s="1355"/>
      <c r="J15" s="1555"/>
      <c r="K15" s="1556"/>
      <c r="L15" s="1557"/>
      <c r="M15" s="925"/>
      <c r="N15" s="925"/>
      <c r="O15" s="925"/>
      <c r="P15" s="925"/>
      <c r="Q15" s="925"/>
      <c r="R15" s="925"/>
      <c r="S15" s="925"/>
      <c r="T15" s="925"/>
      <c r="U15" s="925"/>
      <c r="V15" s="925"/>
      <c r="W15" s="925"/>
      <c r="X15" s="925"/>
      <c r="Y15" s="925"/>
      <c r="Z15" s="925"/>
      <c r="AA15" s="925"/>
      <c r="AB15" s="925"/>
      <c r="AC15" s="925"/>
      <c r="AD15" s="925"/>
      <c r="AE15" s="925"/>
      <c r="AF15" s="925"/>
      <c r="AG15" s="925"/>
      <c r="AH15" s="925"/>
      <c r="AI15" s="925"/>
      <c r="AJ15" s="925"/>
      <c r="AK15" s="925"/>
      <c r="AL15" s="925"/>
      <c r="AM15" s="925"/>
      <c r="AN15" s="925"/>
      <c r="AO15" s="925"/>
      <c r="AP15" s="925"/>
      <c r="AQ15" s="925"/>
      <c r="AR15" s="925"/>
      <c r="AS15" s="925"/>
      <c r="AT15" s="925"/>
      <c r="AU15" s="925"/>
      <c r="AV15" s="925"/>
      <c r="AW15" s="925"/>
      <c r="AX15" s="925"/>
      <c r="AY15" s="925"/>
      <c r="AZ15" s="925"/>
      <c r="BA15" s="925"/>
      <c r="BB15" s="925"/>
      <c r="BC15" s="925"/>
      <c r="BD15" s="925"/>
      <c r="BE15" s="925"/>
      <c r="BF15" s="925"/>
      <c r="BG15" s="925"/>
      <c r="BH15" s="925"/>
      <c r="BI15" s="925"/>
      <c r="BJ15" s="925"/>
      <c r="BK15" s="925"/>
      <c r="BL15" s="925"/>
      <c r="BM15" s="925"/>
      <c r="BN15" s="925"/>
      <c r="BO15" s="925"/>
      <c r="BP15" s="925"/>
      <c r="BQ15" s="925"/>
      <c r="BR15" s="925"/>
      <c r="BS15" s="925"/>
      <c r="BT15" s="925"/>
      <c r="BU15" s="925"/>
      <c r="BV15" s="925"/>
      <c r="BW15" s="925"/>
      <c r="BX15" s="925"/>
      <c r="BY15" s="925"/>
      <c r="BZ15" s="925"/>
      <c r="CA15" s="925"/>
      <c r="CB15" s="925"/>
      <c r="CC15" s="925"/>
      <c r="CD15" s="925"/>
      <c r="CE15" s="925"/>
      <c r="CF15" s="925"/>
      <c r="CG15" s="925"/>
      <c r="CH15" s="925"/>
      <c r="CI15" s="925"/>
      <c r="CJ15" s="925"/>
      <c r="CK15" s="925"/>
      <c r="CL15" s="925"/>
      <c r="CM15" s="925"/>
      <c r="CN15" s="925"/>
      <c r="CO15" s="925"/>
      <c r="CP15" s="925"/>
      <c r="CQ15" s="925"/>
      <c r="CR15" s="925"/>
      <c r="CS15" s="925"/>
      <c r="CT15" s="925"/>
      <c r="CU15" s="925"/>
      <c r="CV15" s="925"/>
      <c r="CW15" s="925"/>
      <c r="CX15" s="925"/>
      <c r="CY15" s="925"/>
      <c r="CZ15" s="925"/>
      <c r="DA15" s="925"/>
      <c r="DB15" s="925"/>
      <c r="DC15" s="925"/>
      <c r="DD15" s="925"/>
      <c r="DE15" s="925"/>
      <c r="DF15" s="925"/>
      <c r="DG15" s="925"/>
      <c r="DH15" s="925"/>
      <c r="DI15" s="925"/>
      <c r="DJ15" s="925"/>
      <c r="DK15" s="925"/>
      <c r="DL15" s="925"/>
      <c r="DM15" s="925"/>
      <c r="DN15" s="925"/>
      <c r="DO15" s="925"/>
      <c r="DP15" s="925"/>
      <c r="DQ15" s="925"/>
      <c r="DR15" s="925"/>
      <c r="DS15" s="925"/>
      <c r="DT15" s="925"/>
      <c r="DU15" s="925"/>
      <c r="DV15" s="925"/>
      <c r="DW15" s="925"/>
      <c r="DX15" s="925"/>
      <c r="DY15" s="925"/>
      <c r="DZ15" s="925"/>
      <c r="EA15" s="925"/>
      <c r="EB15" s="925"/>
      <c r="EC15" s="925"/>
      <c r="ED15" s="925"/>
      <c r="EE15" s="925"/>
      <c r="EF15" s="925"/>
      <c r="EG15" s="925"/>
      <c r="EH15" s="925"/>
      <c r="EI15" s="925"/>
      <c r="EJ15" s="925"/>
      <c r="EK15" s="925"/>
      <c r="EL15" s="925"/>
      <c r="EM15" s="925"/>
      <c r="EN15" s="925"/>
      <c r="EO15" s="925"/>
      <c r="EP15" s="925"/>
      <c r="EQ15" s="925"/>
      <c r="ER15" s="925"/>
      <c r="ES15" s="925"/>
      <c r="ET15" s="925"/>
      <c r="EU15" s="925"/>
      <c r="EV15" s="925"/>
      <c r="EW15" s="925"/>
      <c r="EX15" s="925"/>
      <c r="EY15" s="925"/>
      <c r="EZ15" s="925"/>
      <c r="FA15" s="925"/>
      <c r="FB15" s="925"/>
      <c r="FC15" s="925"/>
      <c r="FD15" s="925"/>
      <c r="FE15" s="925"/>
      <c r="FF15" s="925"/>
      <c r="FG15" s="925"/>
      <c r="FH15" s="925"/>
      <c r="FI15" s="925"/>
      <c r="FJ15" s="925"/>
      <c r="FK15" s="925"/>
      <c r="FL15" s="925"/>
      <c r="FM15" s="925"/>
      <c r="FN15" s="925"/>
      <c r="FO15" s="925"/>
      <c r="FP15" s="925"/>
      <c r="FQ15" s="925"/>
      <c r="FR15" s="925"/>
      <c r="FS15" s="925"/>
      <c r="FT15" s="925"/>
      <c r="FU15" s="925"/>
      <c r="FV15" s="925"/>
      <c r="FW15" s="925"/>
      <c r="FX15" s="925"/>
      <c r="FY15" s="925"/>
      <c r="FZ15" s="925"/>
      <c r="GA15" s="925"/>
      <c r="GB15" s="925"/>
      <c r="GC15" s="925"/>
      <c r="GD15" s="925"/>
      <c r="GE15" s="925"/>
      <c r="GF15" s="925"/>
      <c r="GG15" s="925"/>
      <c r="GH15" s="925"/>
      <c r="GI15" s="925"/>
      <c r="GJ15" s="925"/>
      <c r="GK15" s="925"/>
      <c r="GL15" s="925"/>
      <c r="GM15" s="925"/>
      <c r="GN15" s="925"/>
      <c r="GO15" s="925"/>
      <c r="GP15" s="925"/>
      <c r="GQ15" s="925"/>
      <c r="GR15" s="925"/>
      <c r="GS15" s="925"/>
      <c r="GT15" s="925"/>
      <c r="GU15" s="925"/>
      <c r="GV15" s="925"/>
      <c r="GW15" s="925"/>
      <c r="GX15" s="925"/>
      <c r="GY15" s="925"/>
      <c r="GZ15" s="925"/>
      <c r="HA15" s="925"/>
      <c r="HB15" s="925"/>
      <c r="HC15" s="925"/>
      <c r="HD15" s="925"/>
      <c r="HE15" s="925"/>
      <c r="HF15" s="925"/>
      <c r="HG15" s="925"/>
      <c r="HH15" s="925"/>
      <c r="HI15" s="925"/>
      <c r="HJ15" s="925"/>
      <c r="HK15" s="925"/>
      <c r="HL15" s="925"/>
      <c r="HM15" s="925"/>
      <c r="HN15" s="925"/>
      <c r="HO15" s="925"/>
      <c r="HP15" s="925"/>
      <c r="HQ15" s="925"/>
      <c r="HR15" s="925"/>
      <c r="HS15" s="925"/>
      <c r="HT15" s="925"/>
      <c r="HU15" s="925"/>
      <c r="HV15" s="925"/>
      <c r="HW15" s="925"/>
      <c r="HX15" s="925"/>
      <c r="HY15" s="925"/>
      <c r="HZ15" s="925"/>
      <c r="IA15" s="925"/>
      <c r="IB15" s="925"/>
      <c r="IC15" s="925"/>
      <c r="ID15" s="925"/>
      <c r="IE15" s="925"/>
      <c r="IF15" s="925"/>
      <c r="IG15" s="925"/>
      <c r="IH15" s="925"/>
      <c r="II15" s="925"/>
      <c r="IJ15" s="925"/>
      <c r="IK15" s="925"/>
      <c r="IL15" s="925"/>
      <c r="IM15" s="925"/>
      <c r="IN15" s="925"/>
      <c r="IO15" s="925"/>
      <c r="IP15" s="925"/>
      <c r="IQ15" s="925"/>
      <c r="IR15" s="925"/>
      <c r="IS15" s="925"/>
      <c r="IT15" s="925"/>
      <c r="IU15" s="925"/>
      <c r="IV15" s="925"/>
    </row>
    <row r="16" spans="1:256" s="351" customFormat="1" ht="20.25" customHeight="1" x14ac:dyDescent="0.25">
      <c r="E16" s="1497" t="s">
        <v>77</v>
      </c>
      <c r="F16" s="1355"/>
      <c r="G16" s="1355"/>
      <c r="H16" s="1355"/>
      <c r="I16" s="1558" t="s">
        <v>76</v>
      </c>
      <c r="J16" s="1559"/>
      <c r="K16" s="1560" t="str">
        <f>ТЛ!AF16</f>
        <v>14912-Ф</v>
      </c>
      <c r="L16" s="1561"/>
    </row>
    <row r="17" spans="1:256" s="351" customFormat="1" ht="14.25" x14ac:dyDescent="0.2">
      <c r="I17" s="1562" t="s">
        <v>75</v>
      </c>
      <c r="J17" s="1563"/>
      <c r="K17" s="1501" t="str">
        <f>ТЛ!AF18</f>
        <v>18.12.2025</v>
      </c>
      <c r="L17" s="1553"/>
    </row>
    <row r="18" spans="1:256" s="351" customFormat="1" ht="19.5" customHeight="1" x14ac:dyDescent="0.2">
      <c r="I18" s="1559" t="s">
        <v>74</v>
      </c>
      <c r="J18" s="1559"/>
      <c r="K18" s="1564"/>
      <c r="L18" s="1565"/>
    </row>
    <row r="21" spans="1:256" ht="15" x14ac:dyDescent="0.25">
      <c r="A21" s="925"/>
      <c r="B21" s="925"/>
      <c r="C21" s="1568" t="s">
        <v>73</v>
      </c>
      <c r="D21" s="1569"/>
      <c r="E21" s="1568" t="s">
        <v>72</v>
      </c>
      <c r="F21" s="1572"/>
      <c r="G21" s="925"/>
      <c r="H21" s="925"/>
      <c r="I21" s="1568" t="s">
        <v>71</v>
      </c>
      <c r="J21" s="1569"/>
      <c r="K21" s="1569"/>
      <c r="L21" s="1572"/>
      <c r="M21" s="925"/>
      <c r="N21" s="925"/>
      <c r="O21" s="925"/>
      <c r="P21" s="925"/>
      <c r="Q21" s="925"/>
      <c r="R21" s="925"/>
      <c r="S21" s="925"/>
      <c r="T21" s="925"/>
      <c r="U21" s="925"/>
      <c r="V21" s="925"/>
      <c r="W21" s="925"/>
      <c r="X21" s="925"/>
      <c r="Y21" s="925"/>
      <c r="Z21" s="925"/>
      <c r="AA21" s="925"/>
      <c r="AB21" s="925"/>
      <c r="AC21" s="925"/>
      <c r="AD21" s="925"/>
      <c r="AE21" s="925"/>
      <c r="AF21" s="925"/>
      <c r="AG21" s="925"/>
      <c r="AH21" s="925"/>
      <c r="AI21" s="925"/>
      <c r="AJ21" s="925"/>
      <c r="AK21" s="925"/>
      <c r="AL21" s="925"/>
      <c r="AM21" s="925"/>
      <c r="AN21" s="925"/>
      <c r="AO21" s="925"/>
      <c r="AP21" s="925"/>
      <c r="AQ21" s="925"/>
      <c r="AR21" s="925"/>
      <c r="AS21" s="925"/>
      <c r="AT21" s="925"/>
      <c r="AU21" s="925"/>
      <c r="AV21" s="925"/>
      <c r="AW21" s="925"/>
      <c r="AX21" s="925"/>
      <c r="AY21" s="925"/>
      <c r="AZ21" s="925"/>
      <c r="BA21" s="925"/>
      <c r="BB21" s="925"/>
      <c r="BC21" s="925"/>
      <c r="BD21" s="925"/>
      <c r="BE21" s="925"/>
      <c r="BF21" s="925"/>
      <c r="BG21" s="925"/>
      <c r="BH21" s="925"/>
      <c r="BI21" s="925"/>
      <c r="BJ21" s="925"/>
      <c r="BK21" s="925"/>
      <c r="BL21" s="925"/>
      <c r="BM21" s="925"/>
      <c r="BN21" s="925"/>
      <c r="BO21" s="925"/>
      <c r="BP21" s="925"/>
      <c r="BQ21" s="925"/>
      <c r="BR21" s="925"/>
      <c r="BS21" s="925"/>
      <c r="BT21" s="925"/>
      <c r="BU21" s="925"/>
      <c r="BV21" s="925"/>
      <c r="BW21" s="925"/>
      <c r="BX21" s="925"/>
      <c r="BY21" s="925"/>
      <c r="BZ21" s="925"/>
      <c r="CA21" s="925"/>
      <c r="CB21" s="925"/>
      <c r="CC21" s="925"/>
      <c r="CD21" s="925"/>
      <c r="CE21" s="925"/>
      <c r="CF21" s="925"/>
      <c r="CG21" s="925"/>
      <c r="CH21" s="925"/>
      <c r="CI21" s="925"/>
      <c r="CJ21" s="925"/>
      <c r="CK21" s="925"/>
      <c r="CL21" s="925"/>
      <c r="CM21" s="925"/>
      <c r="CN21" s="925"/>
      <c r="CO21" s="925"/>
      <c r="CP21" s="925"/>
      <c r="CQ21" s="925"/>
      <c r="CR21" s="925"/>
      <c r="CS21" s="925"/>
      <c r="CT21" s="925"/>
      <c r="CU21" s="925"/>
      <c r="CV21" s="925"/>
      <c r="CW21" s="925"/>
      <c r="CX21" s="925"/>
      <c r="CY21" s="925"/>
      <c r="CZ21" s="925"/>
      <c r="DA21" s="925"/>
      <c r="DB21" s="925"/>
      <c r="DC21" s="925"/>
      <c r="DD21" s="925"/>
      <c r="DE21" s="925"/>
      <c r="DF21" s="925"/>
      <c r="DG21" s="925"/>
      <c r="DH21" s="925"/>
      <c r="DI21" s="925"/>
      <c r="DJ21" s="925"/>
      <c r="DK21" s="925"/>
      <c r="DL21" s="925"/>
      <c r="DM21" s="925"/>
      <c r="DN21" s="925"/>
      <c r="DO21" s="925"/>
      <c r="DP21" s="925"/>
      <c r="DQ21" s="925"/>
      <c r="DR21" s="925"/>
      <c r="DS21" s="925"/>
      <c r="DT21" s="925"/>
      <c r="DU21" s="925"/>
      <c r="DV21" s="925"/>
      <c r="DW21" s="925"/>
      <c r="DX21" s="925"/>
      <c r="DY21" s="925"/>
      <c r="DZ21" s="925"/>
      <c r="EA21" s="925"/>
      <c r="EB21" s="925"/>
      <c r="EC21" s="925"/>
      <c r="ED21" s="925"/>
      <c r="EE21" s="925"/>
      <c r="EF21" s="925"/>
      <c r="EG21" s="925"/>
      <c r="EH21" s="925"/>
      <c r="EI21" s="925"/>
      <c r="EJ21" s="925"/>
      <c r="EK21" s="925"/>
      <c r="EL21" s="925"/>
      <c r="EM21" s="925"/>
      <c r="EN21" s="925"/>
      <c r="EO21" s="925"/>
      <c r="EP21" s="925"/>
      <c r="EQ21" s="925"/>
      <c r="ER21" s="925"/>
      <c r="ES21" s="925"/>
      <c r="ET21" s="925"/>
      <c r="EU21" s="925"/>
      <c r="EV21" s="925"/>
      <c r="EW21" s="925"/>
      <c r="EX21" s="925"/>
      <c r="EY21" s="925"/>
      <c r="EZ21" s="925"/>
      <c r="FA21" s="925"/>
      <c r="FB21" s="925"/>
      <c r="FC21" s="925"/>
      <c r="FD21" s="925"/>
      <c r="FE21" s="925"/>
      <c r="FF21" s="925"/>
      <c r="FG21" s="925"/>
      <c r="FH21" s="925"/>
      <c r="FI21" s="925"/>
      <c r="FJ21" s="925"/>
      <c r="FK21" s="925"/>
      <c r="FL21" s="925"/>
      <c r="FM21" s="925"/>
      <c r="FN21" s="925"/>
      <c r="FO21" s="925"/>
      <c r="FP21" s="925"/>
      <c r="FQ21" s="925"/>
      <c r="FR21" s="925"/>
      <c r="FS21" s="925"/>
      <c r="FT21" s="925"/>
      <c r="FU21" s="925"/>
      <c r="FV21" s="925"/>
      <c r="FW21" s="925"/>
      <c r="FX21" s="925"/>
      <c r="FY21" s="925"/>
      <c r="FZ21" s="925"/>
      <c r="GA21" s="925"/>
      <c r="GB21" s="925"/>
      <c r="GC21" s="925"/>
      <c r="GD21" s="925"/>
      <c r="GE21" s="925"/>
      <c r="GF21" s="925"/>
      <c r="GG21" s="925"/>
      <c r="GH21" s="925"/>
      <c r="GI21" s="925"/>
      <c r="GJ21" s="925"/>
      <c r="GK21" s="925"/>
      <c r="GL21" s="925"/>
      <c r="GM21" s="925"/>
      <c r="GN21" s="925"/>
      <c r="GO21" s="925"/>
      <c r="GP21" s="925"/>
      <c r="GQ21" s="925"/>
      <c r="GR21" s="925"/>
      <c r="GS21" s="925"/>
      <c r="GT21" s="925"/>
      <c r="GU21" s="925"/>
      <c r="GV21" s="925"/>
      <c r="GW21" s="925"/>
      <c r="GX21" s="925"/>
      <c r="GY21" s="925"/>
      <c r="GZ21" s="925"/>
      <c r="HA21" s="925"/>
      <c r="HB21" s="925"/>
      <c r="HC21" s="925"/>
      <c r="HD21" s="925"/>
      <c r="HE21" s="925"/>
      <c r="HF21" s="925"/>
      <c r="HG21" s="925"/>
      <c r="HH21" s="925"/>
      <c r="HI21" s="925"/>
      <c r="HJ21" s="925"/>
      <c r="HK21" s="925"/>
      <c r="HL21" s="925"/>
      <c r="HM21" s="925"/>
      <c r="HN21" s="925"/>
      <c r="HO21" s="925"/>
      <c r="HP21" s="925"/>
      <c r="HQ21" s="925"/>
      <c r="HR21" s="925"/>
      <c r="HS21" s="925"/>
      <c r="HT21" s="925"/>
      <c r="HU21" s="925"/>
      <c r="HV21" s="925"/>
      <c r="HW21" s="925"/>
      <c r="HX21" s="925"/>
      <c r="HY21" s="925"/>
      <c r="HZ21" s="925"/>
      <c r="IA21" s="925"/>
      <c r="IB21" s="925"/>
      <c r="IC21" s="925"/>
      <c r="ID21" s="925"/>
      <c r="IE21" s="925"/>
      <c r="IF21" s="925"/>
      <c r="IG21" s="925"/>
      <c r="IH21" s="925"/>
      <c r="II21" s="925"/>
      <c r="IJ21" s="925"/>
      <c r="IK21" s="925"/>
      <c r="IL21" s="925"/>
      <c r="IM21" s="925"/>
      <c r="IN21" s="925"/>
      <c r="IO21" s="925"/>
      <c r="IP21" s="925"/>
      <c r="IQ21" s="925"/>
      <c r="IR21" s="925"/>
      <c r="IS21" s="925"/>
      <c r="IT21" s="925"/>
      <c r="IU21" s="925"/>
      <c r="IV21" s="925"/>
    </row>
    <row r="22" spans="1:256" ht="15" x14ac:dyDescent="0.25">
      <c r="A22" s="925"/>
      <c r="B22" s="925"/>
      <c r="C22" s="1570"/>
      <c r="D22" s="1571"/>
      <c r="E22" s="1570"/>
      <c r="F22" s="1573"/>
      <c r="G22" s="925"/>
      <c r="H22" s="925"/>
      <c r="I22" s="1574" t="s">
        <v>70</v>
      </c>
      <c r="J22" s="1575"/>
      <c r="K22" s="1574" t="s">
        <v>47</v>
      </c>
      <c r="L22" s="1576"/>
      <c r="M22" s="925"/>
      <c r="N22" s="925"/>
      <c r="O22" s="925"/>
      <c r="P22" s="925"/>
      <c r="Q22" s="925"/>
      <c r="R22" s="925"/>
      <c r="S22" s="925"/>
      <c r="T22" s="925"/>
      <c r="U22" s="925"/>
      <c r="V22" s="925"/>
      <c r="W22" s="925"/>
      <c r="X22" s="925"/>
      <c r="Y22" s="925"/>
      <c r="Z22" s="925"/>
      <c r="AA22" s="925"/>
      <c r="AB22" s="925"/>
      <c r="AC22" s="925"/>
      <c r="AD22" s="925"/>
      <c r="AE22" s="925"/>
      <c r="AF22" s="925"/>
      <c r="AG22" s="925"/>
      <c r="AH22" s="925"/>
      <c r="AI22" s="925"/>
      <c r="AJ22" s="925"/>
      <c r="AK22" s="925"/>
      <c r="AL22" s="925"/>
      <c r="AM22" s="925"/>
      <c r="AN22" s="925"/>
      <c r="AO22" s="925"/>
      <c r="AP22" s="925"/>
      <c r="AQ22" s="925"/>
      <c r="AR22" s="925"/>
      <c r="AS22" s="925"/>
      <c r="AT22" s="925"/>
      <c r="AU22" s="925"/>
      <c r="AV22" s="925"/>
      <c r="AW22" s="925"/>
      <c r="AX22" s="925"/>
      <c r="AY22" s="925"/>
      <c r="AZ22" s="925"/>
      <c r="BA22" s="925"/>
      <c r="BB22" s="925"/>
      <c r="BC22" s="925"/>
      <c r="BD22" s="925"/>
      <c r="BE22" s="925"/>
      <c r="BF22" s="925"/>
      <c r="BG22" s="925"/>
      <c r="BH22" s="925"/>
      <c r="BI22" s="925"/>
      <c r="BJ22" s="925"/>
      <c r="BK22" s="925"/>
      <c r="BL22" s="925"/>
      <c r="BM22" s="925"/>
      <c r="BN22" s="925"/>
      <c r="BO22" s="925"/>
      <c r="BP22" s="925"/>
      <c r="BQ22" s="925"/>
      <c r="BR22" s="925"/>
      <c r="BS22" s="925"/>
      <c r="BT22" s="925"/>
      <c r="BU22" s="925"/>
      <c r="BV22" s="925"/>
      <c r="BW22" s="925"/>
      <c r="BX22" s="925"/>
      <c r="BY22" s="925"/>
      <c r="BZ22" s="925"/>
      <c r="CA22" s="925"/>
      <c r="CB22" s="925"/>
      <c r="CC22" s="925"/>
      <c r="CD22" s="925"/>
      <c r="CE22" s="925"/>
      <c r="CF22" s="925"/>
      <c r="CG22" s="925"/>
      <c r="CH22" s="925"/>
      <c r="CI22" s="925"/>
      <c r="CJ22" s="925"/>
      <c r="CK22" s="925"/>
      <c r="CL22" s="925"/>
      <c r="CM22" s="925"/>
      <c r="CN22" s="925"/>
      <c r="CO22" s="925"/>
      <c r="CP22" s="925"/>
      <c r="CQ22" s="925"/>
      <c r="CR22" s="925"/>
      <c r="CS22" s="925"/>
      <c r="CT22" s="925"/>
      <c r="CU22" s="925"/>
      <c r="CV22" s="925"/>
      <c r="CW22" s="925"/>
      <c r="CX22" s="925"/>
      <c r="CY22" s="925"/>
      <c r="CZ22" s="925"/>
      <c r="DA22" s="925"/>
      <c r="DB22" s="925"/>
      <c r="DC22" s="925"/>
      <c r="DD22" s="925"/>
      <c r="DE22" s="925"/>
      <c r="DF22" s="925"/>
      <c r="DG22" s="925"/>
      <c r="DH22" s="925"/>
      <c r="DI22" s="925"/>
      <c r="DJ22" s="925"/>
      <c r="DK22" s="925"/>
      <c r="DL22" s="925"/>
      <c r="DM22" s="925"/>
      <c r="DN22" s="925"/>
      <c r="DO22" s="925"/>
      <c r="DP22" s="925"/>
      <c r="DQ22" s="925"/>
      <c r="DR22" s="925"/>
      <c r="DS22" s="925"/>
      <c r="DT22" s="925"/>
      <c r="DU22" s="925"/>
      <c r="DV22" s="925"/>
      <c r="DW22" s="925"/>
      <c r="DX22" s="925"/>
      <c r="DY22" s="925"/>
      <c r="DZ22" s="925"/>
      <c r="EA22" s="925"/>
      <c r="EB22" s="925"/>
      <c r="EC22" s="925"/>
      <c r="ED22" s="925"/>
      <c r="EE22" s="925"/>
      <c r="EF22" s="925"/>
      <c r="EG22" s="925"/>
      <c r="EH22" s="925"/>
      <c r="EI22" s="925"/>
      <c r="EJ22" s="925"/>
      <c r="EK22" s="925"/>
      <c r="EL22" s="925"/>
      <c r="EM22" s="925"/>
      <c r="EN22" s="925"/>
      <c r="EO22" s="925"/>
      <c r="EP22" s="925"/>
      <c r="EQ22" s="925"/>
      <c r="ER22" s="925"/>
      <c r="ES22" s="925"/>
      <c r="ET22" s="925"/>
      <c r="EU22" s="925"/>
      <c r="EV22" s="925"/>
      <c r="EW22" s="925"/>
      <c r="EX22" s="925"/>
      <c r="EY22" s="925"/>
      <c r="EZ22" s="925"/>
      <c r="FA22" s="925"/>
      <c r="FB22" s="925"/>
      <c r="FC22" s="925"/>
      <c r="FD22" s="925"/>
      <c r="FE22" s="925"/>
      <c r="FF22" s="925"/>
      <c r="FG22" s="925"/>
      <c r="FH22" s="925"/>
      <c r="FI22" s="925"/>
      <c r="FJ22" s="925"/>
      <c r="FK22" s="925"/>
      <c r="FL22" s="925"/>
      <c r="FM22" s="925"/>
      <c r="FN22" s="925"/>
      <c r="FO22" s="925"/>
      <c r="FP22" s="925"/>
      <c r="FQ22" s="925"/>
      <c r="FR22" s="925"/>
      <c r="FS22" s="925"/>
      <c r="FT22" s="925"/>
      <c r="FU22" s="925"/>
      <c r="FV22" s="925"/>
      <c r="FW22" s="925"/>
      <c r="FX22" s="925"/>
      <c r="FY22" s="925"/>
      <c r="FZ22" s="925"/>
      <c r="GA22" s="925"/>
      <c r="GB22" s="925"/>
      <c r="GC22" s="925"/>
      <c r="GD22" s="925"/>
      <c r="GE22" s="925"/>
      <c r="GF22" s="925"/>
      <c r="GG22" s="925"/>
      <c r="GH22" s="925"/>
      <c r="GI22" s="925"/>
      <c r="GJ22" s="925"/>
      <c r="GK22" s="925"/>
      <c r="GL22" s="925"/>
      <c r="GM22" s="925"/>
      <c r="GN22" s="925"/>
      <c r="GO22" s="925"/>
      <c r="GP22" s="925"/>
      <c r="GQ22" s="925"/>
      <c r="GR22" s="925"/>
      <c r="GS22" s="925"/>
      <c r="GT22" s="925"/>
      <c r="GU22" s="925"/>
      <c r="GV22" s="925"/>
      <c r="GW22" s="925"/>
      <c r="GX22" s="925"/>
      <c r="GY22" s="925"/>
      <c r="GZ22" s="925"/>
      <c r="HA22" s="925"/>
      <c r="HB22" s="925"/>
      <c r="HC22" s="925"/>
      <c r="HD22" s="925"/>
      <c r="HE22" s="925"/>
      <c r="HF22" s="925"/>
      <c r="HG22" s="925"/>
      <c r="HH22" s="925"/>
      <c r="HI22" s="925"/>
      <c r="HJ22" s="925"/>
      <c r="HK22" s="925"/>
      <c r="HL22" s="925"/>
      <c r="HM22" s="925"/>
      <c r="HN22" s="925"/>
      <c r="HO22" s="925"/>
      <c r="HP22" s="925"/>
      <c r="HQ22" s="925"/>
      <c r="HR22" s="925"/>
      <c r="HS22" s="925"/>
      <c r="HT22" s="925"/>
      <c r="HU22" s="925"/>
      <c r="HV22" s="925"/>
      <c r="HW22" s="925"/>
      <c r="HX22" s="925"/>
      <c r="HY22" s="925"/>
      <c r="HZ22" s="925"/>
      <c r="IA22" s="925"/>
      <c r="IB22" s="925"/>
      <c r="IC22" s="925"/>
      <c r="ID22" s="925"/>
      <c r="IE22" s="925"/>
      <c r="IF22" s="925"/>
      <c r="IG22" s="925"/>
      <c r="IH22" s="925"/>
      <c r="II22" s="925"/>
      <c r="IJ22" s="925"/>
      <c r="IK22" s="925"/>
      <c r="IL22" s="925"/>
      <c r="IM22" s="925"/>
      <c r="IN22" s="925"/>
      <c r="IO22" s="925"/>
      <c r="IP22" s="925"/>
      <c r="IQ22" s="925"/>
      <c r="IR22" s="925"/>
      <c r="IS22" s="925"/>
      <c r="IT22" s="925"/>
      <c r="IU22" s="925"/>
      <c r="IV22" s="925"/>
    </row>
    <row r="23" spans="1:256" ht="15" x14ac:dyDescent="0.25">
      <c r="A23" s="925"/>
      <c r="B23" s="925"/>
      <c r="C23" s="1560">
        <v>2</v>
      </c>
      <c r="D23" s="1577"/>
      <c r="E23" s="1618" t="s">
        <v>217</v>
      </c>
      <c r="F23" s="1561"/>
      <c r="G23" s="359"/>
      <c r="H23" s="359"/>
      <c r="I23" s="1618" t="s">
        <v>217</v>
      </c>
      <c r="J23" s="1577"/>
      <c r="K23" s="1618" t="str">
        <f>E23</f>
        <v xml:space="preserve"> </v>
      </c>
      <c r="L23" s="1561"/>
      <c r="M23" s="925"/>
      <c r="N23" s="925"/>
      <c r="O23" s="925"/>
      <c r="P23" s="925"/>
      <c r="Q23" s="925"/>
      <c r="R23" s="925"/>
      <c r="S23" s="925"/>
      <c r="T23" s="925"/>
      <c r="U23" s="925"/>
      <c r="V23" s="925"/>
      <c r="W23" s="925"/>
      <c r="X23" s="925"/>
      <c r="Y23" s="925"/>
      <c r="Z23" s="925"/>
      <c r="AA23" s="925"/>
      <c r="AB23" s="925"/>
      <c r="AC23" s="925"/>
      <c r="AD23" s="925"/>
      <c r="AE23" s="925"/>
      <c r="AF23" s="925"/>
      <c r="AG23" s="925"/>
      <c r="AH23" s="925"/>
      <c r="AI23" s="925"/>
      <c r="AJ23" s="925"/>
      <c r="AK23" s="925"/>
      <c r="AL23" s="925"/>
      <c r="AM23" s="925"/>
      <c r="AN23" s="925"/>
      <c r="AO23" s="925"/>
      <c r="AP23" s="925"/>
      <c r="AQ23" s="925"/>
      <c r="AR23" s="925"/>
      <c r="AS23" s="925"/>
      <c r="AT23" s="925"/>
      <c r="AU23" s="925"/>
      <c r="AV23" s="925"/>
      <c r="AW23" s="925"/>
      <c r="AX23" s="925"/>
      <c r="AY23" s="925"/>
      <c r="AZ23" s="925"/>
      <c r="BA23" s="925"/>
      <c r="BB23" s="925"/>
      <c r="BC23" s="925"/>
      <c r="BD23" s="925"/>
      <c r="BE23" s="925"/>
      <c r="BF23" s="925"/>
      <c r="BG23" s="925"/>
      <c r="BH23" s="925"/>
      <c r="BI23" s="925"/>
      <c r="BJ23" s="925"/>
      <c r="BK23" s="925"/>
      <c r="BL23" s="925"/>
      <c r="BM23" s="925"/>
      <c r="BN23" s="925"/>
      <c r="BO23" s="925"/>
      <c r="BP23" s="925"/>
      <c r="BQ23" s="925"/>
      <c r="BR23" s="925"/>
      <c r="BS23" s="925"/>
      <c r="BT23" s="925"/>
      <c r="BU23" s="925"/>
      <c r="BV23" s="925"/>
      <c r="BW23" s="925"/>
      <c r="BX23" s="925"/>
      <c r="BY23" s="925"/>
      <c r="BZ23" s="925"/>
      <c r="CA23" s="925"/>
      <c r="CB23" s="925"/>
      <c r="CC23" s="925"/>
      <c r="CD23" s="925"/>
      <c r="CE23" s="925"/>
      <c r="CF23" s="925"/>
      <c r="CG23" s="925"/>
      <c r="CH23" s="925"/>
      <c r="CI23" s="925"/>
      <c r="CJ23" s="925"/>
      <c r="CK23" s="925"/>
      <c r="CL23" s="925"/>
      <c r="CM23" s="925"/>
      <c r="CN23" s="925"/>
      <c r="CO23" s="925"/>
      <c r="CP23" s="925"/>
      <c r="CQ23" s="925"/>
      <c r="CR23" s="925"/>
      <c r="CS23" s="925"/>
      <c r="CT23" s="925"/>
      <c r="CU23" s="925"/>
      <c r="CV23" s="925"/>
      <c r="CW23" s="925"/>
      <c r="CX23" s="925"/>
      <c r="CY23" s="925"/>
      <c r="CZ23" s="925"/>
      <c r="DA23" s="925"/>
      <c r="DB23" s="925"/>
      <c r="DC23" s="925"/>
      <c r="DD23" s="925"/>
      <c r="DE23" s="925"/>
      <c r="DF23" s="925"/>
      <c r="DG23" s="925"/>
      <c r="DH23" s="925"/>
      <c r="DI23" s="925"/>
      <c r="DJ23" s="925"/>
      <c r="DK23" s="925"/>
      <c r="DL23" s="925"/>
      <c r="DM23" s="925"/>
      <c r="DN23" s="925"/>
      <c r="DO23" s="925"/>
      <c r="DP23" s="925"/>
      <c r="DQ23" s="925"/>
      <c r="DR23" s="925"/>
      <c r="DS23" s="925"/>
      <c r="DT23" s="925"/>
      <c r="DU23" s="925"/>
      <c r="DV23" s="925"/>
      <c r="DW23" s="925"/>
      <c r="DX23" s="925"/>
      <c r="DY23" s="925"/>
      <c r="DZ23" s="925"/>
      <c r="EA23" s="925"/>
      <c r="EB23" s="925"/>
      <c r="EC23" s="925"/>
      <c r="ED23" s="925"/>
      <c r="EE23" s="925"/>
      <c r="EF23" s="925"/>
      <c r="EG23" s="925"/>
      <c r="EH23" s="925"/>
      <c r="EI23" s="925"/>
      <c r="EJ23" s="925"/>
      <c r="EK23" s="925"/>
      <c r="EL23" s="925"/>
      <c r="EM23" s="925"/>
      <c r="EN23" s="925"/>
      <c r="EO23" s="925"/>
      <c r="EP23" s="925"/>
      <c r="EQ23" s="925"/>
      <c r="ER23" s="925"/>
      <c r="ES23" s="925"/>
      <c r="ET23" s="925"/>
      <c r="EU23" s="925"/>
      <c r="EV23" s="925"/>
      <c r="EW23" s="925"/>
      <c r="EX23" s="925"/>
      <c r="EY23" s="925"/>
      <c r="EZ23" s="925"/>
      <c r="FA23" s="925"/>
      <c r="FB23" s="925"/>
      <c r="FC23" s="925"/>
      <c r="FD23" s="925"/>
      <c r="FE23" s="925"/>
      <c r="FF23" s="925"/>
      <c r="FG23" s="925"/>
      <c r="FH23" s="925"/>
      <c r="FI23" s="925"/>
      <c r="FJ23" s="925"/>
      <c r="FK23" s="925"/>
      <c r="FL23" s="925"/>
      <c r="FM23" s="925"/>
      <c r="FN23" s="925"/>
      <c r="FO23" s="925"/>
      <c r="FP23" s="925"/>
      <c r="FQ23" s="925"/>
      <c r="FR23" s="925"/>
      <c r="FS23" s="925"/>
      <c r="FT23" s="925"/>
      <c r="FU23" s="925"/>
      <c r="FV23" s="925"/>
      <c r="FW23" s="925"/>
      <c r="FX23" s="925"/>
      <c r="FY23" s="925"/>
      <c r="FZ23" s="925"/>
      <c r="GA23" s="925"/>
      <c r="GB23" s="925"/>
      <c r="GC23" s="925"/>
      <c r="GD23" s="925"/>
      <c r="GE23" s="925"/>
      <c r="GF23" s="925"/>
      <c r="GG23" s="925"/>
      <c r="GH23" s="925"/>
      <c r="GI23" s="925"/>
      <c r="GJ23" s="925"/>
      <c r="GK23" s="925"/>
      <c r="GL23" s="925"/>
      <c r="GM23" s="925"/>
      <c r="GN23" s="925"/>
      <c r="GO23" s="925"/>
      <c r="GP23" s="925"/>
      <c r="GQ23" s="925"/>
      <c r="GR23" s="925"/>
      <c r="GS23" s="925"/>
      <c r="GT23" s="925"/>
      <c r="GU23" s="925"/>
      <c r="GV23" s="925"/>
      <c r="GW23" s="925"/>
      <c r="GX23" s="925"/>
      <c r="GY23" s="925"/>
      <c r="GZ23" s="925"/>
      <c r="HA23" s="925"/>
      <c r="HB23" s="925"/>
      <c r="HC23" s="925"/>
      <c r="HD23" s="925"/>
      <c r="HE23" s="925"/>
      <c r="HF23" s="925"/>
      <c r="HG23" s="925"/>
      <c r="HH23" s="925"/>
      <c r="HI23" s="925"/>
      <c r="HJ23" s="925"/>
      <c r="HK23" s="925"/>
      <c r="HL23" s="925"/>
      <c r="HM23" s="925"/>
      <c r="HN23" s="925"/>
      <c r="HO23" s="925"/>
      <c r="HP23" s="925"/>
      <c r="HQ23" s="925"/>
      <c r="HR23" s="925"/>
      <c r="HS23" s="925"/>
      <c r="HT23" s="925"/>
      <c r="HU23" s="925"/>
      <c r="HV23" s="925"/>
      <c r="HW23" s="925"/>
      <c r="HX23" s="925"/>
      <c r="HY23" s="925"/>
      <c r="HZ23" s="925"/>
      <c r="IA23" s="925"/>
      <c r="IB23" s="925"/>
      <c r="IC23" s="925"/>
      <c r="ID23" s="925"/>
      <c r="IE23" s="925"/>
      <c r="IF23" s="925"/>
      <c r="IG23" s="925"/>
      <c r="IH23" s="925"/>
      <c r="II23" s="925"/>
      <c r="IJ23" s="925"/>
      <c r="IK23" s="925"/>
      <c r="IL23" s="925"/>
      <c r="IM23" s="925"/>
      <c r="IN23" s="925"/>
      <c r="IO23" s="925"/>
      <c r="IP23" s="925"/>
      <c r="IQ23" s="925"/>
      <c r="IR23" s="925"/>
      <c r="IS23" s="925"/>
      <c r="IT23" s="925"/>
      <c r="IU23" s="925"/>
      <c r="IV23" s="925"/>
    </row>
    <row r="26" spans="1:256" s="360" customFormat="1" ht="18" x14ac:dyDescent="0.25">
      <c r="A26" s="1584" t="s">
        <v>69</v>
      </c>
      <c r="B26" s="1355"/>
      <c r="C26" s="1355"/>
      <c r="D26" s="1355"/>
      <c r="E26" s="1355"/>
      <c r="F26" s="1355"/>
      <c r="G26" s="1355"/>
      <c r="H26" s="1355"/>
      <c r="I26" s="1355"/>
      <c r="J26" s="1355"/>
      <c r="K26" s="1355"/>
      <c r="L26" s="1355"/>
    </row>
    <row r="27" spans="1:256" s="360" customFormat="1" ht="18" x14ac:dyDescent="0.25">
      <c r="A27" s="1584" t="s">
        <v>202</v>
      </c>
      <c r="B27" s="1355"/>
      <c r="C27" s="1355"/>
      <c r="D27" s="1355"/>
      <c r="E27" s="1355"/>
      <c r="F27" s="1355"/>
      <c r="G27" s="1355"/>
      <c r="H27" s="1355"/>
      <c r="I27" s="1355"/>
      <c r="J27" s="1355"/>
      <c r="K27" s="1355"/>
      <c r="L27" s="1355"/>
    </row>
    <row r="30" spans="1:256" ht="15" x14ac:dyDescent="0.25">
      <c r="A30" s="1568" t="s">
        <v>24</v>
      </c>
      <c r="B30" s="1568" t="s">
        <v>68</v>
      </c>
      <c r="C30" s="1569"/>
      <c r="D30" s="1569"/>
      <c r="E30" s="1569"/>
      <c r="F30" s="1568" t="s">
        <v>67</v>
      </c>
      <c r="G30" s="1568" t="s">
        <v>66</v>
      </c>
      <c r="H30" s="1569"/>
      <c r="I30" s="1569"/>
      <c r="J30" s="1569"/>
      <c r="K30" s="1569"/>
      <c r="L30" s="1572"/>
      <c r="M30" s="925"/>
      <c r="N30" s="925"/>
      <c r="O30" s="925"/>
      <c r="P30" s="925"/>
      <c r="Q30" s="925"/>
      <c r="R30" s="925"/>
      <c r="S30" s="925"/>
      <c r="T30" s="925"/>
      <c r="U30" s="925"/>
      <c r="V30" s="925"/>
      <c r="W30" s="925"/>
      <c r="X30" s="925"/>
      <c r="Y30" s="925"/>
      <c r="Z30" s="925"/>
      <c r="AA30" s="925"/>
      <c r="AB30" s="925"/>
      <c r="AC30" s="925"/>
      <c r="AD30" s="925"/>
      <c r="AE30" s="925"/>
      <c r="AF30" s="925"/>
      <c r="AG30" s="925"/>
      <c r="AH30" s="925"/>
      <c r="AI30" s="925"/>
      <c r="AJ30" s="925"/>
      <c r="AK30" s="925"/>
      <c r="AL30" s="925"/>
      <c r="AM30" s="925"/>
      <c r="AN30" s="925"/>
      <c r="AO30" s="925"/>
      <c r="AP30" s="925"/>
      <c r="AQ30" s="925"/>
      <c r="AR30" s="925"/>
      <c r="AS30" s="925"/>
      <c r="AT30" s="925"/>
      <c r="AU30" s="925"/>
      <c r="AV30" s="925"/>
      <c r="AW30" s="925"/>
      <c r="AX30" s="925"/>
      <c r="AY30" s="925"/>
      <c r="AZ30" s="925"/>
      <c r="BA30" s="925"/>
      <c r="BB30" s="925"/>
      <c r="BC30" s="925"/>
      <c r="BD30" s="925"/>
      <c r="BE30" s="925"/>
      <c r="BF30" s="925"/>
      <c r="BG30" s="925"/>
      <c r="BH30" s="925"/>
      <c r="BI30" s="925"/>
      <c r="BJ30" s="925"/>
      <c r="BK30" s="925"/>
      <c r="BL30" s="925"/>
      <c r="BM30" s="925"/>
      <c r="BN30" s="925"/>
      <c r="BO30" s="925"/>
      <c r="BP30" s="925"/>
      <c r="BQ30" s="925"/>
      <c r="BR30" s="925"/>
      <c r="BS30" s="925"/>
      <c r="BT30" s="925"/>
      <c r="BU30" s="925"/>
      <c r="BV30" s="925"/>
      <c r="BW30" s="925"/>
      <c r="BX30" s="925"/>
      <c r="BY30" s="925"/>
      <c r="BZ30" s="925"/>
      <c r="CA30" s="925"/>
      <c r="CB30" s="925"/>
      <c r="CC30" s="925"/>
      <c r="CD30" s="925"/>
      <c r="CE30" s="925"/>
      <c r="CF30" s="925"/>
      <c r="CG30" s="925"/>
      <c r="CH30" s="925"/>
      <c r="CI30" s="925"/>
      <c r="CJ30" s="925"/>
      <c r="CK30" s="925"/>
      <c r="CL30" s="925"/>
      <c r="CM30" s="925"/>
      <c r="CN30" s="925"/>
      <c r="CO30" s="925"/>
      <c r="CP30" s="925"/>
      <c r="CQ30" s="925"/>
      <c r="CR30" s="925"/>
      <c r="CS30" s="925"/>
      <c r="CT30" s="925"/>
      <c r="CU30" s="925"/>
      <c r="CV30" s="925"/>
      <c r="CW30" s="925"/>
      <c r="CX30" s="925"/>
      <c r="CY30" s="925"/>
      <c r="CZ30" s="925"/>
      <c r="DA30" s="925"/>
      <c r="DB30" s="925"/>
      <c r="DC30" s="925"/>
      <c r="DD30" s="925"/>
      <c r="DE30" s="925"/>
      <c r="DF30" s="925"/>
      <c r="DG30" s="925"/>
      <c r="DH30" s="925"/>
      <c r="DI30" s="925"/>
      <c r="DJ30" s="925"/>
      <c r="DK30" s="925"/>
      <c r="DL30" s="925"/>
      <c r="DM30" s="925"/>
      <c r="DN30" s="925"/>
      <c r="DO30" s="925"/>
      <c r="DP30" s="925"/>
      <c r="DQ30" s="925"/>
      <c r="DR30" s="925"/>
      <c r="DS30" s="925"/>
      <c r="DT30" s="925"/>
      <c r="DU30" s="925"/>
      <c r="DV30" s="925"/>
      <c r="DW30" s="925"/>
      <c r="DX30" s="925"/>
      <c r="DY30" s="925"/>
      <c r="DZ30" s="925"/>
      <c r="EA30" s="925"/>
      <c r="EB30" s="925"/>
      <c r="EC30" s="925"/>
      <c r="ED30" s="925"/>
      <c r="EE30" s="925"/>
      <c r="EF30" s="925"/>
      <c r="EG30" s="925"/>
      <c r="EH30" s="925"/>
      <c r="EI30" s="925"/>
      <c r="EJ30" s="925"/>
      <c r="EK30" s="925"/>
      <c r="EL30" s="925"/>
      <c r="EM30" s="925"/>
      <c r="EN30" s="925"/>
      <c r="EO30" s="925"/>
      <c r="EP30" s="925"/>
      <c r="EQ30" s="925"/>
      <c r="ER30" s="925"/>
      <c r="ES30" s="925"/>
      <c r="ET30" s="925"/>
      <c r="EU30" s="925"/>
      <c r="EV30" s="925"/>
      <c r="EW30" s="925"/>
      <c r="EX30" s="925"/>
      <c r="EY30" s="925"/>
      <c r="EZ30" s="925"/>
      <c r="FA30" s="925"/>
      <c r="FB30" s="925"/>
      <c r="FC30" s="925"/>
      <c r="FD30" s="925"/>
      <c r="FE30" s="925"/>
      <c r="FF30" s="925"/>
      <c r="FG30" s="925"/>
      <c r="FH30" s="925"/>
      <c r="FI30" s="925"/>
      <c r="FJ30" s="925"/>
      <c r="FK30" s="925"/>
      <c r="FL30" s="925"/>
      <c r="FM30" s="925"/>
      <c r="FN30" s="925"/>
      <c r="FO30" s="925"/>
      <c r="FP30" s="925"/>
      <c r="FQ30" s="925"/>
      <c r="FR30" s="925"/>
      <c r="FS30" s="925"/>
      <c r="FT30" s="925"/>
      <c r="FU30" s="925"/>
      <c r="FV30" s="925"/>
      <c r="FW30" s="925"/>
      <c r="FX30" s="925"/>
      <c r="FY30" s="925"/>
      <c r="FZ30" s="925"/>
      <c r="GA30" s="925"/>
      <c r="GB30" s="925"/>
      <c r="GC30" s="925"/>
      <c r="GD30" s="925"/>
      <c r="GE30" s="925"/>
      <c r="GF30" s="925"/>
      <c r="GG30" s="925"/>
      <c r="GH30" s="925"/>
      <c r="GI30" s="925"/>
      <c r="GJ30" s="925"/>
      <c r="GK30" s="925"/>
      <c r="GL30" s="925"/>
      <c r="GM30" s="925"/>
      <c r="GN30" s="925"/>
      <c r="GO30" s="925"/>
      <c r="GP30" s="925"/>
      <c r="GQ30" s="925"/>
      <c r="GR30" s="925"/>
      <c r="GS30" s="925"/>
      <c r="GT30" s="925"/>
      <c r="GU30" s="925"/>
      <c r="GV30" s="925"/>
      <c r="GW30" s="925"/>
      <c r="GX30" s="925"/>
      <c r="GY30" s="925"/>
      <c r="GZ30" s="925"/>
      <c r="HA30" s="925"/>
      <c r="HB30" s="925"/>
      <c r="HC30" s="925"/>
      <c r="HD30" s="925"/>
      <c r="HE30" s="925"/>
      <c r="HF30" s="925"/>
      <c r="HG30" s="925"/>
      <c r="HH30" s="925"/>
      <c r="HI30" s="925"/>
      <c r="HJ30" s="925"/>
      <c r="HK30" s="925"/>
      <c r="HL30" s="925"/>
      <c r="HM30" s="925"/>
      <c r="HN30" s="925"/>
      <c r="HO30" s="925"/>
      <c r="HP30" s="925"/>
      <c r="HQ30" s="925"/>
      <c r="HR30" s="925"/>
      <c r="HS30" s="925"/>
      <c r="HT30" s="925"/>
      <c r="HU30" s="925"/>
      <c r="HV30" s="925"/>
      <c r="HW30" s="925"/>
      <c r="HX30" s="925"/>
      <c r="HY30" s="925"/>
      <c r="HZ30" s="925"/>
      <c r="IA30" s="925"/>
      <c r="IB30" s="925"/>
      <c r="IC30" s="925"/>
      <c r="ID30" s="925"/>
      <c r="IE30" s="925"/>
      <c r="IF30" s="925"/>
      <c r="IG30" s="925"/>
      <c r="IH30" s="925"/>
      <c r="II30" s="925"/>
      <c r="IJ30" s="925"/>
      <c r="IK30" s="925"/>
      <c r="IL30" s="925"/>
      <c r="IM30" s="925"/>
      <c r="IN30" s="925"/>
      <c r="IO30" s="925"/>
      <c r="IP30" s="925"/>
      <c r="IQ30" s="925"/>
      <c r="IR30" s="925"/>
      <c r="IS30" s="925"/>
      <c r="IT30" s="925"/>
      <c r="IU30" s="925"/>
      <c r="IV30" s="925"/>
    </row>
    <row r="31" spans="1:256" ht="15" x14ac:dyDescent="0.25">
      <c r="A31" s="1570"/>
      <c r="B31" s="1570"/>
      <c r="C31" s="1571"/>
      <c r="D31" s="1571"/>
      <c r="E31" s="1571"/>
      <c r="F31" s="1570"/>
      <c r="G31" s="1568" t="s">
        <v>65</v>
      </c>
      <c r="H31" s="1569"/>
      <c r="I31" s="1568" t="s">
        <v>64</v>
      </c>
      <c r="J31" s="1569"/>
      <c r="K31" s="1568" t="s">
        <v>63</v>
      </c>
      <c r="L31" s="1572"/>
      <c r="M31" s="925"/>
      <c r="N31" s="925"/>
      <c r="O31" s="925"/>
      <c r="P31" s="925"/>
      <c r="Q31" s="925"/>
      <c r="R31" s="925"/>
      <c r="S31" s="925"/>
      <c r="T31" s="925"/>
      <c r="U31" s="925"/>
      <c r="V31" s="925"/>
      <c r="W31" s="925"/>
      <c r="X31" s="925"/>
      <c r="Y31" s="925"/>
      <c r="Z31" s="925"/>
      <c r="AA31" s="925"/>
      <c r="AB31" s="925"/>
      <c r="AC31" s="925"/>
      <c r="AD31" s="925"/>
      <c r="AE31" s="925"/>
      <c r="AF31" s="925"/>
      <c r="AG31" s="925"/>
      <c r="AH31" s="925"/>
      <c r="AI31" s="925"/>
      <c r="AJ31" s="925"/>
      <c r="AK31" s="925"/>
      <c r="AL31" s="925"/>
      <c r="AM31" s="925"/>
      <c r="AN31" s="925"/>
      <c r="AO31" s="925"/>
      <c r="AP31" s="925"/>
      <c r="AQ31" s="925"/>
      <c r="AR31" s="925"/>
      <c r="AS31" s="925"/>
      <c r="AT31" s="925"/>
      <c r="AU31" s="925"/>
      <c r="AV31" s="925"/>
      <c r="AW31" s="925"/>
      <c r="AX31" s="925"/>
      <c r="AY31" s="925"/>
      <c r="AZ31" s="925"/>
      <c r="BA31" s="925"/>
      <c r="BB31" s="925"/>
      <c r="BC31" s="925"/>
      <c r="BD31" s="925"/>
      <c r="BE31" s="925"/>
      <c r="BF31" s="925"/>
      <c r="BG31" s="925"/>
      <c r="BH31" s="925"/>
      <c r="BI31" s="925"/>
      <c r="BJ31" s="925"/>
      <c r="BK31" s="925"/>
      <c r="BL31" s="925"/>
      <c r="BM31" s="925"/>
      <c r="BN31" s="925"/>
      <c r="BO31" s="925"/>
      <c r="BP31" s="925"/>
      <c r="BQ31" s="925"/>
      <c r="BR31" s="925"/>
      <c r="BS31" s="925"/>
      <c r="BT31" s="925"/>
      <c r="BU31" s="925"/>
      <c r="BV31" s="925"/>
      <c r="BW31" s="925"/>
      <c r="BX31" s="925"/>
      <c r="BY31" s="925"/>
      <c r="BZ31" s="925"/>
      <c r="CA31" s="925"/>
      <c r="CB31" s="925"/>
      <c r="CC31" s="925"/>
      <c r="CD31" s="925"/>
      <c r="CE31" s="925"/>
      <c r="CF31" s="925"/>
      <c r="CG31" s="925"/>
      <c r="CH31" s="925"/>
      <c r="CI31" s="925"/>
      <c r="CJ31" s="925"/>
      <c r="CK31" s="925"/>
      <c r="CL31" s="925"/>
      <c r="CM31" s="925"/>
      <c r="CN31" s="925"/>
      <c r="CO31" s="925"/>
      <c r="CP31" s="925"/>
      <c r="CQ31" s="925"/>
      <c r="CR31" s="925"/>
      <c r="CS31" s="925"/>
      <c r="CT31" s="925"/>
      <c r="CU31" s="925"/>
      <c r="CV31" s="925"/>
      <c r="CW31" s="925"/>
      <c r="CX31" s="925"/>
      <c r="CY31" s="925"/>
      <c r="CZ31" s="925"/>
      <c r="DA31" s="925"/>
      <c r="DB31" s="925"/>
      <c r="DC31" s="925"/>
      <c r="DD31" s="925"/>
      <c r="DE31" s="925"/>
      <c r="DF31" s="925"/>
      <c r="DG31" s="925"/>
      <c r="DH31" s="925"/>
      <c r="DI31" s="925"/>
      <c r="DJ31" s="925"/>
      <c r="DK31" s="925"/>
      <c r="DL31" s="925"/>
      <c r="DM31" s="925"/>
      <c r="DN31" s="925"/>
      <c r="DO31" s="925"/>
      <c r="DP31" s="925"/>
      <c r="DQ31" s="925"/>
      <c r="DR31" s="925"/>
      <c r="DS31" s="925"/>
      <c r="DT31" s="925"/>
      <c r="DU31" s="925"/>
      <c r="DV31" s="925"/>
      <c r="DW31" s="925"/>
      <c r="DX31" s="925"/>
      <c r="DY31" s="925"/>
      <c r="DZ31" s="925"/>
      <c r="EA31" s="925"/>
      <c r="EB31" s="925"/>
      <c r="EC31" s="925"/>
      <c r="ED31" s="925"/>
      <c r="EE31" s="925"/>
      <c r="EF31" s="925"/>
      <c r="EG31" s="925"/>
      <c r="EH31" s="925"/>
      <c r="EI31" s="925"/>
      <c r="EJ31" s="925"/>
      <c r="EK31" s="925"/>
      <c r="EL31" s="925"/>
      <c r="EM31" s="925"/>
      <c r="EN31" s="925"/>
      <c r="EO31" s="925"/>
      <c r="EP31" s="925"/>
      <c r="EQ31" s="925"/>
      <c r="ER31" s="925"/>
      <c r="ES31" s="925"/>
      <c r="ET31" s="925"/>
      <c r="EU31" s="925"/>
      <c r="EV31" s="925"/>
      <c r="EW31" s="925"/>
      <c r="EX31" s="925"/>
      <c r="EY31" s="925"/>
      <c r="EZ31" s="925"/>
      <c r="FA31" s="925"/>
      <c r="FB31" s="925"/>
      <c r="FC31" s="925"/>
      <c r="FD31" s="925"/>
      <c r="FE31" s="925"/>
      <c r="FF31" s="925"/>
      <c r="FG31" s="925"/>
      <c r="FH31" s="925"/>
      <c r="FI31" s="925"/>
      <c r="FJ31" s="925"/>
      <c r="FK31" s="925"/>
      <c r="FL31" s="925"/>
      <c r="FM31" s="925"/>
      <c r="FN31" s="925"/>
      <c r="FO31" s="925"/>
      <c r="FP31" s="925"/>
      <c r="FQ31" s="925"/>
      <c r="FR31" s="925"/>
      <c r="FS31" s="925"/>
      <c r="FT31" s="925"/>
      <c r="FU31" s="925"/>
      <c r="FV31" s="925"/>
      <c r="FW31" s="925"/>
      <c r="FX31" s="925"/>
      <c r="FY31" s="925"/>
      <c r="FZ31" s="925"/>
      <c r="GA31" s="925"/>
      <c r="GB31" s="925"/>
      <c r="GC31" s="925"/>
      <c r="GD31" s="925"/>
      <c r="GE31" s="925"/>
      <c r="GF31" s="925"/>
      <c r="GG31" s="925"/>
      <c r="GH31" s="925"/>
      <c r="GI31" s="925"/>
      <c r="GJ31" s="925"/>
      <c r="GK31" s="925"/>
      <c r="GL31" s="925"/>
      <c r="GM31" s="925"/>
      <c r="GN31" s="925"/>
      <c r="GO31" s="925"/>
      <c r="GP31" s="925"/>
      <c r="GQ31" s="925"/>
      <c r="GR31" s="925"/>
      <c r="GS31" s="925"/>
      <c r="GT31" s="925"/>
      <c r="GU31" s="925"/>
      <c r="GV31" s="925"/>
      <c r="GW31" s="925"/>
      <c r="GX31" s="925"/>
      <c r="GY31" s="925"/>
      <c r="GZ31" s="925"/>
      <c r="HA31" s="925"/>
      <c r="HB31" s="925"/>
      <c r="HC31" s="925"/>
      <c r="HD31" s="925"/>
      <c r="HE31" s="925"/>
      <c r="HF31" s="925"/>
      <c r="HG31" s="925"/>
      <c r="HH31" s="925"/>
      <c r="HI31" s="925"/>
      <c r="HJ31" s="925"/>
      <c r="HK31" s="925"/>
      <c r="HL31" s="925"/>
      <c r="HM31" s="925"/>
      <c r="HN31" s="925"/>
      <c r="HO31" s="925"/>
      <c r="HP31" s="925"/>
      <c r="HQ31" s="925"/>
      <c r="HR31" s="925"/>
      <c r="HS31" s="925"/>
      <c r="HT31" s="925"/>
      <c r="HU31" s="925"/>
      <c r="HV31" s="925"/>
      <c r="HW31" s="925"/>
      <c r="HX31" s="925"/>
      <c r="HY31" s="925"/>
      <c r="HZ31" s="925"/>
      <c r="IA31" s="925"/>
      <c r="IB31" s="925"/>
      <c r="IC31" s="925"/>
      <c r="ID31" s="925"/>
      <c r="IE31" s="925"/>
      <c r="IF31" s="925"/>
      <c r="IG31" s="925"/>
      <c r="IH31" s="925"/>
      <c r="II31" s="925"/>
      <c r="IJ31" s="925"/>
      <c r="IK31" s="925"/>
      <c r="IL31" s="925"/>
      <c r="IM31" s="925"/>
      <c r="IN31" s="925"/>
      <c r="IO31" s="925"/>
      <c r="IP31" s="925"/>
      <c r="IQ31" s="925"/>
      <c r="IR31" s="925"/>
      <c r="IS31" s="925"/>
      <c r="IT31" s="925"/>
      <c r="IU31" s="925"/>
      <c r="IV31" s="925"/>
    </row>
    <row r="32" spans="1:256" ht="15" x14ac:dyDescent="0.25">
      <c r="A32" s="1570"/>
      <c r="B32" s="1570"/>
      <c r="C32" s="1571"/>
      <c r="D32" s="1571"/>
      <c r="E32" s="1571"/>
      <c r="F32" s="1570"/>
      <c r="G32" s="1570"/>
      <c r="H32" s="1571"/>
      <c r="I32" s="1570"/>
      <c r="J32" s="1571"/>
      <c r="K32" s="1570"/>
      <c r="L32" s="1573"/>
      <c r="M32" s="925"/>
      <c r="N32" s="925"/>
      <c r="O32" s="925"/>
      <c r="P32" s="925"/>
      <c r="Q32" s="925"/>
      <c r="R32" s="925"/>
      <c r="S32" s="925"/>
      <c r="T32" s="925"/>
      <c r="U32" s="925"/>
      <c r="V32" s="925"/>
      <c r="W32" s="925"/>
      <c r="X32" s="925"/>
      <c r="Y32" s="925"/>
      <c r="Z32" s="925"/>
      <c r="AA32" s="925"/>
      <c r="AB32" s="925"/>
      <c r="AC32" s="925"/>
      <c r="AD32" s="925"/>
      <c r="AE32" s="925"/>
      <c r="AF32" s="925"/>
      <c r="AG32" s="925"/>
      <c r="AH32" s="925"/>
      <c r="AI32" s="925"/>
      <c r="AJ32" s="925"/>
      <c r="AK32" s="925"/>
      <c r="AL32" s="925"/>
      <c r="AM32" s="925"/>
      <c r="AN32" s="925"/>
      <c r="AO32" s="925"/>
      <c r="AP32" s="925"/>
      <c r="AQ32" s="925"/>
      <c r="AR32" s="925"/>
      <c r="AS32" s="925"/>
      <c r="AT32" s="925"/>
      <c r="AU32" s="925"/>
      <c r="AV32" s="925"/>
      <c r="AW32" s="925"/>
      <c r="AX32" s="925"/>
      <c r="AY32" s="925"/>
      <c r="AZ32" s="925"/>
      <c r="BA32" s="925"/>
      <c r="BB32" s="925"/>
      <c r="BC32" s="925"/>
      <c r="BD32" s="925"/>
      <c r="BE32" s="925"/>
      <c r="BF32" s="925"/>
      <c r="BG32" s="925"/>
      <c r="BH32" s="925"/>
      <c r="BI32" s="925"/>
      <c r="BJ32" s="925"/>
      <c r="BK32" s="925"/>
      <c r="BL32" s="925"/>
      <c r="BM32" s="925"/>
      <c r="BN32" s="925"/>
      <c r="BO32" s="925"/>
      <c r="BP32" s="925"/>
      <c r="BQ32" s="925"/>
      <c r="BR32" s="925"/>
      <c r="BS32" s="925"/>
      <c r="BT32" s="925"/>
      <c r="BU32" s="925"/>
      <c r="BV32" s="925"/>
      <c r="BW32" s="925"/>
      <c r="BX32" s="925"/>
      <c r="BY32" s="925"/>
      <c r="BZ32" s="925"/>
      <c r="CA32" s="925"/>
      <c r="CB32" s="925"/>
      <c r="CC32" s="925"/>
      <c r="CD32" s="925"/>
      <c r="CE32" s="925"/>
      <c r="CF32" s="925"/>
      <c r="CG32" s="925"/>
      <c r="CH32" s="925"/>
      <c r="CI32" s="925"/>
      <c r="CJ32" s="925"/>
      <c r="CK32" s="925"/>
      <c r="CL32" s="925"/>
      <c r="CM32" s="925"/>
      <c r="CN32" s="925"/>
      <c r="CO32" s="925"/>
      <c r="CP32" s="925"/>
      <c r="CQ32" s="925"/>
      <c r="CR32" s="925"/>
      <c r="CS32" s="925"/>
      <c r="CT32" s="925"/>
      <c r="CU32" s="925"/>
      <c r="CV32" s="925"/>
      <c r="CW32" s="925"/>
      <c r="CX32" s="925"/>
      <c r="CY32" s="925"/>
      <c r="CZ32" s="925"/>
      <c r="DA32" s="925"/>
      <c r="DB32" s="925"/>
      <c r="DC32" s="925"/>
      <c r="DD32" s="925"/>
      <c r="DE32" s="925"/>
      <c r="DF32" s="925"/>
      <c r="DG32" s="925"/>
      <c r="DH32" s="925"/>
      <c r="DI32" s="925"/>
      <c r="DJ32" s="925"/>
      <c r="DK32" s="925"/>
      <c r="DL32" s="925"/>
      <c r="DM32" s="925"/>
      <c r="DN32" s="925"/>
      <c r="DO32" s="925"/>
      <c r="DP32" s="925"/>
      <c r="DQ32" s="925"/>
      <c r="DR32" s="925"/>
      <c r="DS32" s="925"/>
      <c r="DT32" s="925"/>
      <c r="DU32" s="925"/>
      <c r="DV32" s="925"/>
      <c r="DW32" s="925"/>
      <c r="DX32" s="925"/>
      <c r="DY32" s="925"/>
      <c r="DZ32" s="925"/>
      <c r="EA32" s="925"/>
      <c r="EB32" s="925"/>
      <c r="EC32" s="925"/>
      <c r="ED32" s="925"/>
      <c r="EE32" s="925"/>
      <c r="EF32" s="925"/>
      <c r="EG32" s="925"/>
      <c r="EH32" s="925"/>
      <c r="EI32" s="925"/>
      <c r="EJ32" s="925"/>
      <c r="EK32" s="925"/>
      <c r="EL32" s="925"/>
      <c r="EM32" s="925"/>
      <c r="EN32" s="925"/>
      <c r="EO32" s="925"/>
      <c r="EP32" s="925"/>
      <c r="EQ32" s="925"/>
      <c r="ER32" s="925"/>
      <c r="ES32" s="925"/>
      <c r="ET32" s="925"/>
      <c r="EU32" s="925"/>
      <c r="EV32" s="925"/>
      <c r="EW32" s="925"/>
      <c r="EX32" s="925"/>
      <c r="EY32" s="925"/>
      <c r="EZ32" s="925"/>
      <c r="FA32" s="925"/>
      <c r="FB32" s="925"/>
      <c r="FC32" s="925"/>
      <c r="FD32" s="925"/>
      <c r="FE32" s="925"/>
      <c r="FF32" s="925"/>
      <c r="FG32" s="925"/>
      <c r="FH32" s="925"/>
      <c r="FI32" s="925"/>
      <c r="FJ32" s="925"/>
      <c r="FK32" s="925"/>
      <c r="FL32" s="925"/>
      <c r="FM32" s="925"/>
      <c r="FN32" s="925"/>
      <c r="FO32" s="925"/>
      <c r="FP32" s="925"/>
      <c r="FQ32" s="925"/>
      <c r="FR32" s="925"/>
      <c r="FS32" s="925"/>
      <c r="FT32" s="925"/>
      <c r="FU32" s="925"/>
      <c r="FV32" s="925"/>
      <c r="FW32" s="925"/>
      <c r="FX32" s="925"/>
      <c r="FY32" s="925"/>
      <c r="FZ32" s="925"/>
      <c r="GA32" s="925"/>
      <c r="GB32" s="925"/>
      <c r="GC32" s="925"/>
      <c r="GD32" s="925"/>
      <c r="GE32" s="925"/>
      <c r="GF32" s="925"/>
      <c r="GG32" s="925"/>
      <c r="GH32" s="925"/>
      <c r="GI32" s="925"/>
      <c r="GJ32" s="925"/>
      <c r="GK32" s="925"/>
      <c r="GL32" s="925"/>
      <c r="GM32" s="925"/>
      <c r="GN32" s="925"/>
      <c r="GO32" s="925"/>
      <c r="GP32" s="925"/>
      <c r="GQ32" s="925"/>
      <c r="GR32" s="925"/>
      <c r="GS32" s="925"/>
      <c r="GT32" s="925"/>
      <c r="GU32" s="925"/>
      <c r="GV32" s="925"/>
      <c r="GW32" s="925"/>
      <c r="GX32" s="925"/>
      <c r="GY32" s="925"/>
      <c r="GZ32" s="925"/>
      <c r="HA32" s="925"/>
      <c r="HB32" s="925"/>
      <c r="HC32" s="925"/>
      <c r="HD32" s="925"/>
      <c r="HE32" s="925"/>
      <c r="HF32" s="925"/>
      <c r="HG32" s="925"/>
      <c r="HH32" s="925"/>
      <c r="HI32" s="925"/>
      <c r="HJ32" s="925"/>
      <c r="HK32" s="925"/>
      <c r="HL32" s="925"/>
      <c r="HM32" s="925"/>
      <c r="HN32" s="925"/>
      <c r="HO32" s="925"/>
      <c r="HP32" s="925"/>
      <c r="HQ32" s="925"/>
      <c r="HR32" s="925"/>
      <c r="HS32" s="925"/>
      <c r="HT32" s="925"/>
      <c r="HU32" s="925"/>
      <c r="HV32" s="925"/>
      <c r="HW32" s="925"/>
      <c r="HX32" s="925"/>
      <c r="HY32" s="925"/>
      <c r="HZ32" s="925"/>
      <c r="IA32" s="925"/>
      <c r="IB32" s="925"/>
      <c r="IC32" s="925"/>
      <c r="ID32" s="925"/>
      <c r="IE32" s="925"/>
      <c r="IF32" s="925"/>
      <c r="IG32" s="925"/>
      <c r="IH32" s="925"/>
      <c r="II32" s="925"/>
      <c r="IJ32" s="925"/>
      <c r="IK32" s="925"/>
      <c r="IL32" s="925"/>
      <c r="IM32" s="925"/>
      <c r="IN32" s="925"/>
      <c r="IO32" s="925"/>
      <c r="IP32" s="925"/>
      <c r="IQ32" s="925"/>
      <c r="IR32" s="925"/>
      <c r="IS32" s="925"/>
      <c r="IT32" s="925"/>
      <c r="IU32" s="925"/>
      <c r="IV32" s="925"/>
    </row>
    <row r="33" spans="1:256" ht="15" x14ac:dyDescent="0.25">
      <c r="A33" s="1570"/>
      <c r="B33" s="1570"/>
      <c r="C33" s="1571"/>
      <c r="D33" s="1571"/>
      <c r="E33" s="1571"/>
      <c r="F33" s="1570"/>
      <c r="G33" s="1570"/>
      <c r="H33" s="1571"/>
      <c r="I33" s="1570"/>
      <c r="J33" s="1571"/>
      <c r="K33" s="1570"/>
      <c r="L33" s="1573"/>
      <c r="M33" s="925"/>
      <c r="N33" s="925"/>
      <c r="O33" s="925"/>
      <c r="P33" s="925"/>
      <c r="Q33" s="925"/>
      <c r="R33" s="925"/>
      <c r="S33" s="925"/>
      <c r="T33" s="925"/>
      <c r="U33" s="925"/>
      <c r="V33" s="925"/>
      <c r="W33" s="925"/>
      <c r="X33" s="925"/>
      <c r="Y33" s="925"/>
      <c r="Z33" s="925"/>
      <c r="AA33" s="925"/>
      <c r="AB33" s="925"/>
      <c r="AC33" s="925"/>
      <c r="AD33" s="925"/>
      <c r="AE33" s="925"/>
      <c r="AF33" s="925"/>
      <c r="AG33" s="925"/>
      <c r="AH33" s="925"/>
      <c r="AI33" s="925"/>
      <c r="AJ33" s="925"/>
      <c r="AK33" s="925"/>
      <c r="AL33" s="925"/>
      <c r="AM33" s="925"/>
      <c r="AN33" s="925"/>
      <c r="AO33" s="925"/>
      <c r="AP33" s="925"/>
      <c r="AQ33" s="925"/>
      <c r="AR33" s="925"/>
      <c r="AS33" s="925"/>
      <c r="AT33" s="925"/>
      <c r="AU33" s="925"/>
      <c r="AV33" s="925"/>
      <c r="AW33" s="925"/>
      <c r="AX33" s="925"/>
      <c r="AY33" s="925"/>
      <c r="AZ33" s="925"/>
      <c r="BA33" s="925"/>
      <c r="BB33" s="925"/>
      <c r="BC33" s="925"/>
      <c r="BD33" s="925"/>
      <c r="BE33" s="925"/>
      <c r="BF33" s="925"/>
      <c r="BG33" s="925"/>
      <c r="BH33" s="925"/>
      <c r="BI33" s="925"/>
      <c r="BJ33" s="925"/>
      <c r="BK33" s="925"/>
      <c r="BL33" s="925"/>
      <c r="BM33" s="925"/>
      <c r="BN33" s="925"/>
      <c r="BO33" s="925"/>
      <c r="BP33" s="925"/>
      <c r="BQ33" s="925"/>
      <c r="BR33" s="925"/>
      <c r="BS33" s="925"/>
      <c r="BT33" s="925"/>
      <c r="BU33" s="925"/>
      <c r="BV33" s="925"/>
      <c r="BW33" s="925"/>
      <c r="BX33" s="925"/>
      <c r="BY33" s="925"/>
      <c r="BZ33" s="925"/>
      <c r="CA33" s="925"/>
      <c r="CB33" s="925"/>
      <c r="CC33" s="925"/>
      <c r="CD33" s="925"/>
      <c r="CE33" s="925"/>
      <c r="CF33" s="925"/>
      <c r="CG33" s="925"/>
      <c r="CH33" s="925"/>
      <c r="CI33" s="925"/>
      <c r="CJ33" s="925"/>
      <c r="CK33" s="925"/>
      <c r="CL33" s="925"/>
      <c r="CM33" s="925"/>
      <c r="CN33" s="925"/>
      <c r="CO33" s="925"/>
      <c r="CP33" s="925"/>
      <c r="CQ33" s="925"/>
      <c r="CR33" s="925"/>
      <c r="CS33" s="925"/>
      <c r="CT33" s="925"/>
      <c r="CU33" s="925"/>
      <c r="CV33" s="925"/>
      <c r="CW33" s="925"/>
      <c r="CX33" s="925"/>
      <c r="CY33" s="925"/>
      <c r="CZ33" s="925"/>
      <c r="DA33" s="925"/>
      <c r="DB33" s="925"/>
      <c r="DC33" s="925"/>
      <c r="DD33" s="925"/>
      <c r="DE33" s="925"/>
      <c r="DF33" s="925"/>
      <c r="DG33" s="925"/>
      <c r="DH33" s="925"/>
      <c r="DI33" s="925"/>
      <c r="DJ33" s="925"/>
      <c r="DK33" s="925"/>
      <c r="DL33" s="925"/>
      <c r="DM33" s="925"/>
      <c r="DN33" s="925"/>
      <c r="DO33" s="925"/>
      <c r="DP33" s="925"/>
      <c r="DQ33" s="925"/>
      <c r="DR33" s="925"/>
      <c r="DS33" s="925"/>
      <c r="DT33" s="925"/>
      <c r="DU33" s="925"/>
      <c r="DV33" s="925"/>
      <c r="DW33" s="925"/>
      <c r="DX33" s="925"/>
      <c r="DY33" s="925"/>
      <c r="DZ33" s="925"/>
      <c r="EA33" s="925"/>
      <c r="EB33" s="925"/>
      <c r="EC33" s="925"/>
      <c r="ED33" s="925"/>
      <c r="EE33" s="925"/>
      <c r="EF33" s="925"/>
      <c r="EG33" s="925"/>
      <c r="EH33" s="925"/>
      <c r="EI33" s="925"/>
      <c r="EJ33" s="925"/>
      <c r="EK33" s="925"/>
      <c r="EL33" s="925"/>
      <c r="EM33" s="925"/>
      <c r="EN33" s="925"/>
      <c r="EO33" s="925"/>
      <c r="EP33" s="925"/>
      <c r="EQ33" s="925"/>
      <c r="ER33" s="925"/>
      <c r="ES33" s="925"/>
      <c r="ET33" s="925"/>
      <c r="EU33" s="925"/>
      <c r="EV33" s="925"/>
      <c r="EW33" s="925"/>
      <c r="EX33" s="925"/>
      <c r="EY33" s="925"/>
      <c r="EZ33" s="925"/>
      <c r="FA33" s="925"/>
      <c r="FB33" s="925"/>
      <c r="FC33" s="925"/>
      <c r="FD33" s="925"/>
      <c r="FE33" s="925"/>
      <c r="FF33" s="925"/>
      <c r="FG33" s="925"/>
      <c r="FH33" s="925"/>
      <c r="FI33" s="925"/>
      <c r="FJ33" s="925"/>
      <c r="FK33" s="925"/>
      <c r="FL33" s="925"/>
      <c r="FM33" s="925"/>
      <c r="FN33" s="925"/>
      <c r="FO33" s="925"/>
      <c r="FP33" s="925"/>
      <c r="FQ33" s="925"/>
      <c r="FR33" s="925"/>
      <c r="FS33" s="925"/>
      <c r="FT33" s="925"/>
      <c r="FU33" s="925"/>
      <c r="FV33" s="925"/>
      <c r="FW33" s="925"/>
      <c r="FX33" s="925"/>
      <c r="FY33" s="925"/>
      <c r="FZ33" s="925"/>
      <c r="GA33" s="925"/>
      <c r="GB33" s="925"/>
      <c r="GC33" s="925"/>
      <c r="GD33" s="925"/>
      <c r="GE33" s="925"/>
      <c r="GF33" s="925"/>
      <c r="GG33" s="925"/>
      <c r="GH33" s="925"/>
      <c r="GI33" s="925"/>
      <c r="GJ33" s="925"/>
      <c r="GK33" s="925"/>
      <c r="GL33" s="925"/>
      <c r="GM33" s="925"/>
      <c r="GN33" s="925"/>
      <c r="GO33" s="925"/>
      <c r="GP33" s="925"/>
      <c r="GQ33" s="925"/>
      <c r="GR33" s="925"/>
      <c r="GS33" s="925"/>
      <c r="GT33" s="925"/>
      <c r="GU33" s="925"/>
      <c r="GV33" s="925"/>
      <c r="GW33" s="925"/>
      <c r="GX33" s="925"/>
      <c r="GY33" s="925"/>
      <c r="GZ33" s="925"/>
      <c r="HA33" s="925"/>
      <c r="HB33" s="925"/>
      <c r="HC33" s="925"/>
      <c r="HD33" s="925"/>
      <c r="HE33" s="925"/>
      <c r="HF33" s="925"/>
      <c r="HG33" s="925"/>
      <c r="HH33" s="925"/>
      <c r="HI33" s="925"/>
      <c r="HJ33" s="925"/>
      <c r="HK33" s="925"/>
      <c r="HL33" s="925"/>
      <c r="HM33" s="925"/>
      <c r="HN33" s="925"/>
      <c r="HO33" s="925"/>
      <c r="HP33" s="925"/>
      <c r="HQ33" s="925"/>
      <c r="HR33" s="925"/>
      <c r="HS33" s="925"/>
      <c r="HT33" s="925"/>
      <c r="HU33" s="925"/>
      <c r="HV33" s="925"/>
      <c r="HW33" s="925"/>
      <c r="HX33" s="925"/>
      <c r="HY33" s="925"/>
      <c r="HZ33" s="925"/>
      <c r="IA33" s="925"/>
      <c r="IB33" s="925"/>
      <c r="IC33" s="925"/>
      <c r="ID33" s="925"/>
      <c r="IE33" s="925"/>
      <c r="IF33" s="925"/>
      <c r="IG33" s="925"/>
      <c r="IH33" s="925"/>
      <c r="II33" s="925"/>
      <c r="IJ33" s="925"/>
      <c r="IK33" s="925"/>
      <c r="IL33" s="925"/>
      <c r="IM33" s="925"/>
      <c r="IN33" s="925"/>
      <c r="IO33" s="925"/>
      <c r="IP33" s="925"/>
      <c r="IQ33" s="925"/>
      <c r="IR33" s="925"/>
      <c r="IS33" s="925"/>
      <c r="IT33" s="925"/>
      <c r="IU33" s="925"/>
      <c r="IV33" s="925"/>
    </row>
    <row r="34" spans="1:256" ht="15" x14ac:dyDescent="0.25">
      <c r="A34" s="1570"/>
      <c r="B34" s="1570"/>
      <c r="C34" s="1571"/>
      <c r="D34" s="1571"/>
      <c r="E34" s="1571"/>
      <c r="F34" s="1570"/>
      <c r="G34" s="1570"/>
      <c r="H34" s="1571"/>
      <c r="I34" s="1570"/>
      <c r="J34" s="1571"/>
      <c r="K34" s="1570"/>
      <c r="L34" s="1573"/>
      <c r="M34" s="925"/>
      <c r="N34" s="925"/>
      <c r="O34" s="925"/>
      <c r="P34" s="925"/>
      <c r="Q34" s="925"/>
      <c r="R34" s="925"/>
      <c r="S34" s="925"/>
      <c r="T34" s="925"/>
      <c r="U34" s="925"/>
      <c r="V34" s="925"/>
      <c r="W34" s="925"/>
      <c r="X34" s="925"/>
      <c r="Y34" s="925"/>
      <c r="Z34" s="925"/>
      <c r="AA34" s="925"/>
      <c r="AB34" s="925"/>
      <c r="AC34" s="925"/>
      <c r="AD34" s="925"/>
      <c r="AE34" s="925"/>
      <c r="AF34" s="925"/>
      <c r="AG34" s="925"/>
      <c r="AH34" s="925"/>
      <c r="AI34" s="925"/>
      <c r="AJ34" s="925"/>
      <c r="AK34" s="925"/>
      <c r="AL34" s="925"/>
      <c r="AM34" s="925"/>
      <c r="AN34" s="925"/>
      <c r="AO34" s="925"/>
      <c r="AP34" s="925"/>
      <c r="AQ34" s="925"/>
      <c r="AR34" s="925"/>
      <c r="AS34" s="925"/>
      <c r="AT34" s="925"/>
      <c r="AU34" s="925"/>
      <c r="AV34" s="925"/>
      <c r="AW34" s="925"/>
      <c r="AX34" s="925"/>
      <c r="AY34" s="925"/>
      <c r="AZ34" s="925"/>
      <c r="BA34" s="925"/>
      <c r="BB34" s="925"/>
      <c r="BC34" s="925"/>
      <c r="BD34" s="925"/>
      <c r="BE34" s="925"/>
      <c r="BF34" s="925"/>
      <c r="BG34" s="925"/>
      <c r="BH34" s="925"/>
      <c r="BI34" s="925"/>
      <c r="BJ34" s="925"/>
      <c r="BK34" s="925"/>
      <c r="BL34" s="925"/>
      <c r="BM34" s="925"/>
      <c r="BN34" s="925"/>
      <c r="BO34" s="925"/>
      <c r="BP34" s="925"/>
      <c r="BQ34" s="925"/>
      <c r="BR34" s="925"/>
      <c r="BS34" s="925"/>
      <c r="BT34" s="925"/>
      <c r="BU34" s="925"/>
      <c r="BV34" s="925"/>
      <c r="BW34" s="925"/>
      <c r="BX34" s="925"/>
      <c r="BY34" s="925"/>
      <c r="BZ34" s="925"/>
      <c r="CA34" s="925"/>
      <c r="CB34" s="925"/>
      <c r="CC34" s="925"/>
      <c r="CD34" s="925"/>
      <c r="CE34" s="925"/>
      <c r="CF34" s="925"/>
      <c r="CG34" s="925"/>
      <c r="CH34" s="925"/>
      <c r="CI34" s="925"/>
      <c r="CJ34" s="925"/>
      <c r="CK34" s="925"/>
      <c r="CL34" s="925"/>
      <c r="CM34" s="925"/>
      <c r="CN34" s="925"/>
      <c r="CO34" s="925"/>
      <c r="CP34" s="925"/>
      <c r="CQ34" s="925"/>
      <c r="CR34" s="925"/>
      <c r="CS34" s="925"/>
      <c r="CT34" s="925"/>
      <c r="CU34" s="925"/>
      <c r="CV34" s="925"/>
      <c r="CW34" s="925"/>
      <c r="CX34" s="925"/>
      <c r="CY34" s="925"/>
      <c r="CZ34" s="925"/>
      <c r="DA34" s="925"/>
      <c r="DB34" s="925"/>
      <c r="DC34" s="925"/>
      <c r="DD34" s="925"/>
      <c r="DE34" s="925"/>
      <c r="DF34" s="925"/>
      <c r="DG34" s="925"/>
      <c r="DH34" s="925"/>
      <c r="DI34" s="925"/>
      <c r="DJ34" s="925"/>
      <c r="DK34" s="925"/>
      <c r="DL34" s="925"/>
      <c r="DM34" s="925"/>
      <c r="DN34" s="925"/>
      <c r="DO34" s="925"/>
      <c r="DP34" s="925"/>
      <c r="DQ34" s="925"/>
      <c r="DR34" s="925"/>
      <c r="DS34" s="925"/>
      <c r="DT34" s="925"/>
      <c r="DU34" s="925"/>
      <c r="DV34" s="925"/>
      <c r="DW34" s="925"/>
      <c r="DX34" s="925"/>
      <c r="DY34" s="925"/>
      <c r="DZ34" s="925"/>
      <c r="EA34" s="925"/>
      <c r="EB34" s="925"/>
      <c r="EC34" s="925"/>
      <c r="ED34" s="925"/>
      <c r="EE34" s="925"/>
      <c r="EF34" s="925"/>
      <c r="EG34" s="925"/>
      <c r="EH34" s="925"/>
      <c r="EI34" s="925"/>
      <c r="EJ34" s="925"/>
      <c r="EK34" s="925"/>
      <c r="EL34" s="925"/>
      <c r="EM34" s="925"/>
      <c r="EN34" s="925"/>
      <c r="EO34" s="925"/>
      <c r="EP34" s="925"/>
      <c r="EQ34" s="925"/>
      <c r="ER34" s="925"/>
      <c r="ES34" s="925"/>
      <c r="ET34" s="925"/>
      <c r="EU34" s="925"/>
      <c r="EV34" s="925"/>
      <c r="EW34" s="925"/>
      <c r="EX34" s="925"/>
      <c r="EY34" s="925"/>
      <c r="EZ34" s="925"/>
      <c r="FA34" s="925"/>
      <c r="FB34" s="925"/>
      <c r="FC34" s="925"/>
      <c r="FD34" s="925"/>
      <c r="FE34" s="925"/>
      <c r="FF34" s="925"/>
      <c r="FG34" s="925"/>
      <c r="FH34" s="925"/>
      <c r="FI34" s="925"/>
      <c r="FJ34" s="925"/>
      <c r="FK34" s="925"/>
      <c r="FL34" s="925"/>
      <c r="FM34" s="925"/>
      <c r="FN34" s="925"/>
      <c r="FO34" s="925"/>
      <c r="FP34" s="925"/>
      <c r="FQ34" s="925"/>
      <c r="FR34" s="925"/>
      <c r="FS34" s="925"/>
      <c r="FT34" s="925"/>
      <c r="FU34" s="925"/>
      <c r="FV34" s="925"/>
      <c r="FW34" s="925"/>
      <c r="FX34" s="925"/>
      <c r="FY34" s="925"/>
      <c r="FZ34" s="925"/>
      <c r="GA34" s="925"/>
      <c r="GB34" s="925"/>
      <c r="GC34" s="925"/>
      <c r="GD34" s="925"/>
      <c r="GE34" s="925"/>
      <c r="GF34" s="925"/>
      <c r="GG34" s="925"/>
      <c r="GH34" s="925"/>
      <c r="GI34" s="925"/>
      <c r="GJ34" s="925"/>
      <c r="GK34" s="925"/>
      <c r="GL34" s="925"/>
      <c r="GM34" s="925"/>
      <c r="GN34" s="925"/>
      <c r="GO34" s="925"/>
      <c r="GP34" s="925"/>
      <c r="GQ34" s="925"/>
      <c r="GR34" s="925"/>
      <c r="GS34" s="925"/>
      <c r="GT34" s="925"/>
      <c r="GU34" s="925"/>
      <c r="GV34" s="925"/>
      <c r="GW34" s="925"/>
      <c r="GX34" s="925"/>
      <c r="GY34" s="925"/>
      <c r="GZ34" s="925"/>
      <c r="HA34" s="925"/>
      <c r="HB34" s="925"/>
      <c r="HC34" s="925"/>
      <c r="HD34" s="925"/>
      <c r="HE34" s="925"/>
      <c r="HF34" s="925"/>
      <c r="HG34" s="925"/>
      <c r="HH34" s="925"/>
      <c r="HI34" s="925"/>
      <c r="HJ34" s="925"/>
      <c r="HK34" s="925"/>
      <c r="HL34" s="925"/>
      <c r="HM34" s="925"/>
      <c r="HN34" s="925"/>
      <c r="HO34" s="925"/>
      <c r="HP34" s="925"/>
      <c r="HQ34" s="925"/>
      <c r="HR34" s="925"/>
      <c r="HS34" s="925"/>
      <c r="HT34" s="925"/>
      <c r="HU34" s="925"/>
      <c r="HV34" s="925"/>
      <c r="HW34" s="925"/>
      <c r="HX34" s="925"/>
      <c r="HY34" s="925"/>
      <c r="HZ34" s="925"/>
      <c r="IA34" s="925"/>
      <c r="IB34" s="925"/>
      <c r="IC34" s="925"/>
      <c r="ID34" s="925"/>
      <c r="IE34" s="925"/>
      <c r="IF34" s="925"/>
      <c r="IG34" s="925"/>
      <c r="IH34" s="925"/>
      <c r="II34" s="925"/>
      <c r="IJ34" s="925"/>
      <c r="IK34" s="925"/>
      <c r="IL34" s="925"/>
      <c r="IM34" s="925"/>
      <c r="IN34" s="925"/>
      <c r="IO34" s="925"/>
      <c r="IP34" s="925"/>
      <c r="IQ34" s="925"/>
      <c r="IR34" s="925"/>
      <c r="IS34" s="925"/>
      <c r="IT34" s="925"/>
      <c r="IU34" s="925"/>
      <c r="IV34" s="925"/>
    </row>
    <row r="35" spans="1:256" ht="15" x14ac:dyDescent="0.25">
      <c r="A35" s="930">
        <v>1</v>
      </c>
      <c r="B35" s="1552">
        <v>2</v>
      </c>
      <c r="C35" s="1579"/>
      <c r="D35" s="1579"/>
      <c r="E35" s="1579"/>
      <c r="F35" s="930">
        <v>3</v>
      </c>
      <c r="G35" s="1552">
        <v>4</v>
      </c>
      <c r="H35" s="1579"/>
      <c r="I35" s="1552">
        <v>5</v>
      </c>
      <c r="J35" s="1579"/>
      <c r="K35" s="1552">
        <v>6</v>
      </c>
      <c r="L35" s="1553"/>
      <c r="M35" s="925"/>
      <c r="N35" s="925"/>
      <c r="O35" s="925"/>
      <c r="P35" s="925"/>
      <c r="Q35" s="925"/>
      <c r="R35" s="925"/>
      <c r="S35" s="925"/>
      <c r="T35" s="925"/>
      <c r="U35" s="925"/>
      <c r="V35" s="925"/>
      <c r="W35" s="925"/>
      <c r="X35" s="925"/>
      <c r="Y35" s="925"/>
      <c r="Z35" s="925"/>
      <c r="AA35" s="925"/>
      <c r="AB35" s="925"/>
      <c r="AC35" s="925"/>
      <c r="AD35" s="925"/>
      <c r="AE35" s="925"/>
      <c r="AF35" s="925"/>
      <c r="AG35" s="925"/>
      <c r="AH35" s="925"/>
      <c r="AI35" s="925"/>
      <c r="AJ35" s="925"/>
      <c r="AK35" s="925"/>
      <c r="AL35" s="925"/>
      <c r="AM35" s="925"/>
      <c r="AN35" s="925"/>
      <c r="AO35" s="925"/>
      <c r="AP35" s="925"/>
      <c r="AQ35" s="925"/>
      <c r="AR35" s="925"/>
      <c r="AS35" s="925"/>
      <c r="AT35" s="925"/>
      <c r="AU35" s="925"/>
      <c r="AV35" s="925"/>
      <c r="AW35" s="925"/>
      <c r="AX35" s="925"/>
      <c r="AY35" s="925"/>
      <c r="AZ35" s="925"/>
      <c r="BA35" s="925"/>
      <c r="BB35" s="925"/>
      <c r="BC35" s="925"/>
      <c r="BD35" s="925"/>
      <c r="BE35" s="925"/>
      <c r="BF35" s="925"/>
      <c r="BG35" s="925"/>
      <c r="BH35" s="925"/>
      <c r="BI35" s="925"/>
      <c r="BJ35" s="925"/>
      <c r="BK35" s="925"/>
      <c r="BL35" s="925"/>
      <c r="BM35" s="925"/>
      <c r="BN35" s="925"/>
      <c r="BO35" s="925"/>
      <c r="BP35" s="925"/>
      <c r="BQ35" s="925"/>
      <c r="BR35" s="925"/>
      <c r="BS35" s="925"/>
      <c r="BT35" s="925"/>
      <c r="BU35" s="925"/>
      <c r="BV35" s="925"/>
      <c r="BW35" s="925"/>
      <c r="BX35" s="925"/>
      <c r="BY35" s="925"/>
      <c r="BZ35" s="925"/>
      <c r="CA35" s="925"/>
      <c r="CB35" s="925"/>
      <c r="CC35" s="925"/>
      <c r="CD35" s="925"/>
      <c r="CE35" s="925"/>
      <c r="CF35" s="925"/>
      <c r="CG35" s="925"/>
      <c r="CH35" s="925"/>
      <c r="CI35" s="925"/>
      <c r="CJ35" s="925"/>
      <c r="CK35" s="925"/>
      <c r="CL35" s="925"/>
      <c r="CM35" s="925"/>
      <c r="CN35" s="925"/>
      <c r="CO35" s="925"/>
      <c r="CP35" s="925"/>
      <c r="CQ35" s="925"/>
      <c r="CR35" s="925"/>
      <c r="CS35" s="925"/>
      <c r="CT35" s="925"/>
      <c r="CU35" s="925"/>
      <c r="CV35" s="925"/>
      <c r="CW35" s="925"/>
      <c r="CX35" s="925"/>
      <c r="CY35" s="925"/>
      <c r="CZ35" s="925"/>
      <c r="DA35" s="925"/>
      <c r="DB35" s="925"/>
      <c r="DC35" s="925"/>
      <c r="DD35" s="925"/>
      <c r="DE35" s="925"/>
      <c r="DF35" s="925"/>
      <c r="DG35" s="925"/>
      <c r="DH35" s="925"/>
      <c r="DI35" s="925"/>
      <c r="DJ35" s="925"/>
      <c r="DK35" s="925"/>
      <c r="DL35" s="925"/>
      <c r="DM35" s="925"/>
      <c r="DN35" s="925"/>
      <c r="DO35" s="925"/>
      <c r="DP35" s="925"/>
      <c r="DQ35" s="925"/>
      <c r="DR35" s="925"/>
      <c r="DS35" s="925"/>
      <c r="DT35" s="925"/>
      <c r="DU35" s="925"/>
      <c r="DV35" s="925"/>
      <c r="DW35" s="925"/>
      <c r="DX35" s="925"/>
      <c r="DY35" s="925"/>
      <c r="DZ35" s="925"/>
      <c r="EA35" s="925"/>
      <c r="EB35" s="925"/>
      <c r="EC35" s="925"/>
      <c r="ED35" s="925"/>
      <c r="EE35" s="925"/>
      <c r="EF35" s="925"/>
      <c r="EG35" s="925"/>
      <c r="EH35" s="925"/>
      <c r="EI35" s="925"/>
      <c r="EJ35" s="925"/>
      <c r="EK35" s="925"/>
      <c r="EL35" s="925"/>
      <c r="EM35" s="925"/>
      <c r="EN35" s="925"/>
      <c r="EO35" s="925"/>
      <c r="EP35" s="925"/>
      <c r="EQ35" s="925"/>
      <c r="ER35" s="925"/>
      <c r="ES35" s="925"/>
      <c r="ET35" s="925"/>
      <c r="EU35" s="925"/>
      <c r="EV35" s="925"/>
      <c r="EW35" s="925"/>
      <c r="EX35" s="925"/>
      <c r="EY35" s="925"/>
      <c r="EZ35" s="925"/>
      <c r="FA35" s="925"/>
      <c r="FB35" s="925"/>
      <c r="FC35" s="925"/>
      <c r="FD35" s="925"/>
      <c r="FE35" s="925"/>
      <c r="FF35" s="925"/>
      <c r="FG35" s="925"/>
      <c r="FH35" s="925"/>
      <c r="FI35" s="925"/>
      <c r="FJ35" s="925"/>
      <c r="FK35" s="925"/>
      <c r="FL35" s="925"/>
      <c r="FM35" s="925"/>
      <c r="FN35" s="925"/>
      <c r="FO35" s="925"/>
      <c r="FP35" s="925"/>
      <c r="FQ35" s="925"/>
      <c r="FR35" s="925"/>
      <c r="FS35" s="925"/>
      <c r="FT35" s="925"/>
      <c r="FU35" s="925"/>
      <c r="FV35" s="925"/>
      <c r="FW35" s="925"/>
      <c r="FX35" s="925"/>
      <c r="FY35" s="925"/>
      <c r="FZ35" s="925"/>
      <c r="GA35" s="925"/>
      <c r="GB35" s="925"/>
      <c r="GC35" s="925"/>
      <c r="GD35" s="925"/>
      <c r="GE35" s="925"/>
      <c r="GF35" s="925"/>
      <c r="GG35" s="925"/>
      <c r="GH35" s="925"/>
      <c r="GI35" s="925"/>
      <c r="GJ35" s="925"/>
      <c r="GK35" s="925"/>
      <c r="GL35" s="925"/>
      <c r="GM35" s="925"/>
      <c r="GN35" s="925"/>
      <c r="GO35" s="925"/>
      <c r="GP35" s="925"/>
      <c r="GQ35" s="925"/>
      <c r="GR35" s="925"/>
      <c r="GS35" s="925"/>
      <c r="GT35" s="925"/>
      <c r="GU35" s="925"/>
      <c r="GV35" s="925"/>
      <c r="GW35" s="925"/>
      <c r="GX35" s="925"/>
      <c r="GY35" s="925"/>
      <c r="GZ35" s="925"/>
      <c r="HA35" s="925"/>
      <c r="HB35" s="925"/>
      <c r="HC35" s="925"/>
      <c r="HD35" s="925"/>
      <c r="HE35" s="925"/>
      <c r="HF35" s="925"/>
      <c r="HG35" s="925"/>
      <c r="HH35" s="925"/>
      <c r="HI35" s="925"/>
      <c r="HJ35" s="925"/>
      <c r="HK35" s="925"/>
      <c r="HL35" s="925"/>
      <c r="HM35" s="925"/>
      <c r="HN35" s="925"/>
      <c r="HO35" s="925"/>
      <c r="HP35" s="925"/>
      <c r="HQ35" s="925"/>
      <c r="HR35" s="925"/>
      <c r="HS35" s="925"/>
      <c r="HT35" s="925"/>
      <c r="HU35" s="925"/>
      <c r="HV35" s="925"/>
      <c r="HW35" s="925"/>
      <c r="HX35" s="925"/>
      <c r="HY35" s="925"/>
      <c r="HZ35" s="925"/>
      <c r="IA35" s="925"/>
      <c r="IB35" s="925"/>
      <c r="IC35" s="925"/>
      <c r="ID35" s="925"/>
      <c r="IE35" s="925"/>
      <c r="IF35" s="925"/>
      <c r="IG35" s="925"/>
      <c r="IH35" s="925"/>
      <c r="II35" s="925"/>
      <c r="IJ35" s="925"/>
      <c r="IK35" s="925"/>
      <c r="IL35" s="925"/>
      <c r="IM35" s="925"/>
      <c r="IN35" s="925"/>
      <c r="IO35" s="925"/>
      <c r="IP35" s="925"/>
      <c r="IQ35" s="925"/>
      <c r="IR35" s="925"/>
      <c r="IS35" s="925"/>
      <c r="IT35" s="925"/>
      <c r="IU35" s="925"/>
      <c r="IV35" s="925"/>
    </row>
    <row r="36" spans="1:256" ht="23.1" customHeight="1" x14ac:dyDescent="0.25">
      <c r="A36" s="361"/>
      <c r="B36" s="1580" t="s">
        <v>62</v>
      </c>
      <c r="C36" s="1581"/>
      <c r="D36" s="1581"/>
      <c r="E36" s="1581"/>
      <c r="F36" s="362"/>
      <c r="G36" s="1582"/>
      <c r="H36" s="1583"/>
      <c r="I36" s="1582"/>
      <c r="J36" s="1583"/>
      <c r="K36" s="1582"/>
      <c r="L36" s="1583"/>
      <c r="M36" s="277" t="s">
        <v>61</v>
      </c>
      <c r="N36" s="925"/>
      <c r="O36" s="925"/>
      <c r="P36" s="925"/>
      <c r="Q36" s="925"/>
      <c r="R36" s="925"/>
      <c r="S36" s="925"/>
      <c r="T36" s="925"/>
      <c r="U36" s="925"/>
      <c r="V36" s="925"/>
      <c r="W36" s="925"/>
      <c r="X36" s="925"/>
      <c r="Y36" s="925"/>
      <c r="Z36" s="925"/>
      <c r="AA36" s="925"/>
      <c r="AB36" s="925"/>
      <c r="AC36" s="925"/>
      <c r="AD36" s="925"/>
      <c r="AE36" s="925"/>
      <c r="AF36" s="925"/>
      <c r="AG36" s="925"/>
      <c r="AH36" s="925"/>
      <c r="AI36" s="925"/>
      <c r="AJ36" s="925"/>
      <c r="AK36" s="925"/>
      <c r="AL36" s="925"/>
      <c r="AM36" s="925"/>
      <c r="AN36" s="925"/>
      <c r="AO36" s="925"/>
      <c r="AP36" s="925"/>
      <c r="AQ36" s="925"/>
      <c r="AR36" s="925"/>
      <c r="AS36" s="925"/>
      <c r="AT36" s="925"/>
      <c r="AU36" s="925"/>
      <c r="AV36" s="925"/>
      <c r="AW36" s="925"/>
      <c r="AX36" s="925"/>
      <c r="AY36" s="925"/>
      <c r="AZ36" s="925"/>
      <c r="BA36" s="925"/>
      <c r="BB36" s="925"/>
      <c r="BC36" s="925"/>
      <c r="BD36" s="925"/>
      <c r="BE36" s="925"/>
      <c r="BF36" s="925"/>
      <c r="BG36" s="925"/>
      <c r="BH36" s="925"/>
      <c r="BI36" s="925"/>
      <c r="BJ36" s="925"/>
      <c r="BK36" s="925"/>
      <c r="BL36" s="925"/>
      <c r="BM36" s="925"/>
      <c r="BN36" s="925"/>
      <c r="BO36" s="925"/>
      <c r="BP36" s="925"/>
      <c r="BQ36" s="925"/>
      <c r="BR36" s="925"/>
      <c r="BS36" s="925"/>
      <c r="BT36" s="925"/>
      <c r="BU36" s="925"/>
      <c r="BV36" s="925"/>
      <c r="BW36" s="925"/>
      <c r="BX36" s="925"/>
      <c r="BY36" s="925"/>
      <c r="BZ36" s="925"/>
      <c r="CA36" s="925"/>
      <c r="CB36" s="925"/>
      <c r="CC36" s="925"/>
      <c r="CD36" s="925"/>
      <c r="CE36" s="925"/>
      <c r="CF36" s="925"/>
      <c r="CG36" s="925"/>
      <c r="CH36" s="925"/>
      <c r="CI36" s="925"/>
      <c r="CJ36" s="925"/>
      <c r="CK36" s="925"/>
      <c r="CL36" s="925"/>
      <c r="CM36" s="925"/>
      <c r="CN36" s="925"/>
      <c r="CO36" s="925"/>
      <c r="CP36" s="925"/>
      <c r="CQ36" s="925"/>
      <c r="CR36" s="925"/>
      <c r="CS36" s="925"/>
      <c r="CT36" s="925"/>
      <c r="CU36" s="925"/>
      <c r="CV36" s="925"/>
      <c r="CW36" s="925"/>
      <c r="CX36" s="925"/>
      <c r="CY36" s="925"/>
      <c r="CZ36" s="925"/>
      <c r="DA36" s="925"/>
      <c r="DB36" s="925"/>
      <c r="DC36" s="925"/>
      <c r="DD36" s="925"/>
      <c r="DE36" s="925"/>
      <c r="DF36" s="925"/>
      <c r="DG36" s="925"/>
      <c r="DH36" s="925"/>
      <c r="DI36" s="925"/>
      <c r="DJ36" s="925"/>
      <c r="DK36" s="925"/>
      <c r="DL36" s="925"/>
      <c r="DM36" s="925"/>
      <c r="DN36" s="925"/>
      <c r="DO36" s="925"/>
      <c r="DP36" s="925"/>
      <c r="DQ36" s="925"/>
      <c r="DR36" s="925"/>
      <c r="DS36" s="925"/>
      <c r="DT36" s="925"/>
      <c r="DU36" s="925"/>
      <c r="DV36" s="925"/>
      <c r="DW36" s="925"/>
      <c r="DX36" s="925"/>
      <c r="DY36" s="925"/>
      <c r="DZ36" s="925"/>
      <c r="EA36" s="925"/>
      <c r="EB36" s="925"/>
      <c r="EC36" s="925"/>
      <c r="ED36" s="925"/>
      <c r="EE36" s="925"/>
      <c r="EF36" s="925"/>
      <c r="EG36" s="925"/>
      <c r="EH36" s="925"/>
      <c r="EI36" s="925"/>
      <c r="EJ36" s="925"/>
      <c r="EK36" s="925"/>
      <c r="EL36" s="925"/>
      <c r="EM36" s="925"/>
      <c r="EN36" s="925"/>
      <c r="EO36" s="925"/>
      <c r="EP36" s="925"/>
      <c r="EQ36" s="925"/>
      <c r="ER36" s="925"/>
      <c r="ES36" s="925"/>
      <c r="ET36" s="925"/>
      <c r="EU36" s="925"/>
      <c r="EV36" s="925"/>
      <c r="EW36" s="925"/>
      <c r="EX36" s="925"/>
      <c r="EY36" s="925"/>
      <c r="EZ36" s="925"/>
      <c r="FA36" s="925"/>
      <c r="FB36" s="925"/>
      <c r="FC36" s="925"/>
      <c r="FD36" s="925"/>
      <c r="FE36" s="925"/>
      <c r="FF36" s="925"/>
      <c r="FG36" s="925"/>
      <c r="FH36" s="925"/>
      <c r="FI36" s="925"/>
      <c r="FJ36" s="925"/>
      <c r="FK36" s="925"/>
      <c r="FL36" s="925"/>
      <c r="FM36" s="925"/>
      <c r="FN36" s="925"/>
      <c r="FO36" s="925"/>
      <c r="FP36" s="925"/>
      <c r="FQ36" s="925"/>
      <c r="FR36" s="925"/>
      <c r="FS36" s="925"/>
      <c r="FT36" s="925"/>
      <c r="FU36" s="925"/>
      <c r="FV36" s="925"/>
      <c r="FW36" s="925"/>
      <c r="FX36" s="925"/>
      <c r="FY36" s="925"/>
      <c r="FZ36" s="925"/>
      <c r="GA36" s="925"/>
      <c r="GB36" s="925"/>
      <c r="GC36" s="925"/>
      <c r="GD36" s="925"/>
      <c r="GE36" s="925"/>
      <c r="GF36" s="925"/>
      <c r="GG36" s="925"/>
      <c r="GH36" s="925"/>
      <c r="GI36" s="925"/>
      <c r="GJ36" s="925"/>
      <c r="GK36" s="925"/>
      <c r="GL36" s="925"/>
      <c r="GM36" s="925"/>
      <c r="GN36" s="925"/>
      <c r="GO36" s="925"/>
      <c r="GP36" s="925"/>
      <c r="GQ36" s="925"/>
      <c r="GR36" s="925"/>
      <c r="GS36" s="925"/>
      <c r="GT36" s="925"/>
      <c r="GU36" s="925"/>
      <c r="GV36" s="925"/>
      <c r="GW36" s="925"/>
      <c r="GX36" s="925"/>
      <c r="GY36" s="925"/>
      <c r="GZ36" s="925"/>
      <c r="HA36" s="925"/>
      <c r="HB36" s="925"/>
      <c r="HC36" s="925"/>
      <c r="HD36" s="925"/>
      <c r="HE36" s="925"/>
      <c r="HF36" s="925"/>
      <c r="HG36" s="925"/>
      <c r="HH36" s="925"/>
      <c r="HI36" s="925"/>
      <c r="HJ36" s="925"/>
      <c r="HK36" s="925"/>
      <c r="HL36" s="925"/>
      <c r="HM36" s="925"/>
      <c r="HN36" s="925"/>
      <c r="HO36" s="925"/>
      <c r="HP36" s="925"/>
      <c r="HQ36" s="925"/>
      <c r="HR36" s="925"/>
      <c r="HS36" s="925"/>
      <c r="HT36" s="925"/>
      <c r="HU36" s="925"/>
      <c r="HV36" s="925"/>
      <c r="HW36" s="925"/>
      <c r="HX36" s="925"/>
      <c r="HY36" s="925"/>
      <c r="HZ36" s="925"/>
      <c r="IA36" s="925"/>
      <c r="IB36" s="925"/>
      <c r="IC36" s="925"/>
      <c r="ID36" s="925"/>
      <c r="IE36" s="925"/>
      <c r="IF36" s="925"/>
      <c r="IG36" s="925"/>
      <c r="IH36" s="925"/>
      <c r="II36" s="925"/>
      <c r="IJ36" s="925"/>
      <c r="IK36" s="925"/>
      <c r="IL36" s="925"/>
      <c r="IM36" s="925"/>
      <c r="IN36" s="925"/>
      <c r="IO36" s="925"/>
      <c r="IP36" s="925"/>
      <c r="IQ36" s="925"/>
      <c r="IR36" s="925"/>
      <c r="IS36" s="925"/>
      <c r="IT36" s="925"/>
      <c r="IU36" s="925"/>
      <c r="IV36" s="925"/>
    </row>
    <row r="37" spans="1:256" ht="0.75" customHeight="1" x14ac:dyDescent="0.25">
      <c r="A37" s="361"/>
      <c r="B37" s="1588" t="s">
        <v>60</v>
      </c>
      <c r="C37" s="1589"/>
      <c r="D37" s="1589"/>
      <c r="E37" s="1590"/>
      <c r="F37" s="363"/>
      <c r="G37" s="1591" t="e">
        <f>G38+G39+G40+G41+G42</f>
        <v>#REF!</v>
      </c>
      <c r="H37" s="1591"/>
      <c r="I37" s="1591" t="e">
        <f t="shared" ref="I37:I48" si="0">SUM(G37)</f>
        <v>#REF!</v>
      </c>
      <c r="J37" s="1591"/>
      <c r="K37" s="1591" t="e">
        <f>I37</f>
        <v>#REF!</v>
      </c>
      <c r="L37" s="1591"/>
      <c r="M37" s="277"/>
      <c r="N37" s="925"/>
      <c r="O37" s="925"/>
      <c r="P37" s="364"/>
      <c r="Q37" s="365"/>
      <c r="R37" s="925"/>
      <c r="S37" s="925"/>
      <c r="T37" s="925"/>
      <c r="U37" s="925"/>
      <c r="V37" s="925"/>
      <c r="W37" s="925"/>
      <c r="X37" s="925"/>
      <c r="Y37" s="925"/>
      <c r="Z37" s="925"/>
      <c r="AA37" s="925"/>
      <c r="AB37" s="925"/>
      <c r="AC37" s="925"/>
      <c r="AD37" s="925"/>
      <c r="AE37" s="925"/>
      <c r="AF37" s="925"/>
      <c r="AG37" s="925"/>
      <c r="AH37" s="925"/>
      <c r="AI37" s="925"/>
      <c r="AJ37" s="925"/>
      <c r="AK37" s="925"/>
      <c r="AL37" s="925"/>
      <c r="AM37" s="925"/>
      <c r="AN37" s="925"/>
      <c r="AO37" s="925"/>
      <c r="AP37" s="925"/>
      <c r="AQ37" s="925"/>
      <c r="AR37" s="925"/>
      <c r="AS37" s="925"/>
      <c r="AT37" s="925"/>
      <c r="AU37" s="925"/>
      <c r="AV37" s="925"/>
      <c r="AW37" s="925"/>
      <c r="AX37" s="925"/>
      <c r="AY37" s="925"/>
      <c r="AZ37" s="925"/>
      <c r="BA37" s="925"/>
      <c r="BB37" s="925"/>
      <c r="BC37" s="925"/>
      <c r="BD37" s="925"/>
      <c r="BE37" s="925"/>
      <c r="BF37" s="925"/>
      <c r="BG37" s="925"/>
      <c r="BH37" s="925"/>
      <c r="BI37" s="925"/>
      <c r="BJ37" s="925"/>
      <c r="BK37" s="925"/>
      <c r="BL37" s="925"/>
      <c r="BM37" s="925"/>
      <c r="BN37" s="925"/>
      <c r="BO37" s="925"/>
      <c r="BP37" s="925"/>
      <c r="BQ37" s="925"/>
      <c r="BR37" s="925"/>
      <c r="BS37" s="925"/>
      <c r="BT37" s="925"/>
      <c r="BU37" s="925"/>
      <c r="BV37" s="925"/>
      <c r="BW37" s="925"/>
      <c r="BX37" s="925"/>
      <c r="BY37" s="925"/>
      <c r="BZ37" s="925"/>
      <c r="CA37" s="925"/>
      <c r="CB37" s="925"/>
      <c r="CC37" s="925"/>
      <c r="CD37" s="925"/>
      <c r="CE37" s="925"/>
      <c r="CF37" s="925"/>
      <c r="CG37" s="925"/>
      <c r="CH37" s="925"/>
      <c r="CI37" s="925"/>
      <c r="CJ37" s="925"/>
      <c r="CK37" s="925"/>
      <c r="CL37" s="925"/>
      <c r="CM37" s="925"/>
      <c r="CN37" s="925"/>
      <c r="CO37" s="925"/>
      <c r="CP37" s="925"/>
      <c r="CQ37" s="925"/>
      <c r="CR37" s="925"/>
      <c r="CS37" s="925"/>
      <c r="CT37" s="925"/>
      <c r="CU37" s="925"/>
      <c r="CV37" s="925"/>
      <c r="CW37" s="925"/>
      <c r="CX37" s="925"/>
      <c r="CY37" s="925"/>
      <c r="CZ37" s="925"/>
      <c r="DA37" s="925"/>
      <c r="DB37" s="925"/>
      <c r="DC37" s="925"/>
      <c r="DD37" s="925"/>
      <c r="DE37" s="925"/>
      <c r="DF37" s="925"/>
      <c r="DG37" s="925"/>
      <c r="DH37" s="925"/>
      <c r="DI37" s="925"/>
      <c r="DJ37" s="925"/>
      <c r="DK37" s="925"/>
      <c r="DL37" s="925"/>
      <c r="DM37" s="925"/>
      <c r="DN37" s="925"/>
      <c r="DO37" s="925"/>
      <c r="DP37" s="925"/>
      <c r="DQ37" s="925"/>
      <c r="DR37" s="925"/>
      <c r="DS37" s="925"/>
      <c r="DT37" s="925"/>
      <c r="DU37" s="925"/>
      <c r="DV37" s="925"/>
      <c r="DW37" s="925"/>
      <c r="DX37" s="925"/>
      <c r="DY37" s="925"/>
      <c r="DZ37" s="925"/>
      <c r="EA37" s="925"/>
      <c r="EB37" s="925"/>
      <c r="EC37" s="925"/>
      <c r="ED37" s="925"/>
      <c r="EE37" s="925"/>
      <c r="EF37" s="925"/>
      <c r="EG37" s="925"/>
      <c r="EH37" s="925"/>
      <c r="EI37" s="925"/>
      <c r="EJ37" s="925"/>
      <c r="EK37" s="925"/>
      <c r="EL37" s="925"/>
      <c r="EM37" s="925"/>
      <c r="EN37" s="925"/>
      <c r="EO37" s="925"/>
      <c r="EP37" s="925"/>
      <c r="EQ37" s="925"/>
      <c r="ER37" s="925"/>
      <c r="ES37" s="925"/>
      <c r="ET37" s="925"/>
      <c r="EU37" s="925"/>
      <c r="EV37" s="925"/>
      <c r="EW37" s="925"/>
      <c r="EX37" s="925"/>
      <c r="EY37" s="925"/>
      <c r="EZ37" s="925"/>
      <c r="FA37" s="925"/>
      <c r="FB37" s="925"/>
      <c r="FC37" s="925"/>
      <c r="FD37" s="925"/>
      <c r="FE37" s="925"/>
      <c r="FF37" s="925"/>
      <c r="FG37" s="925"/>
      <c r="FH37" s="925"/>
      <c r="FI37" s="925"/>
      <c r="FJ37" s="925"/>
      <c r="FK37" s="925"/>
      <c r="FL37" s="925"/>
      <c r="FM37" s="925"/>
      <c r="FN37" s="925"/>
      <c r="FO37" s="925"/>
      <c r="FP37" s="925"/>
      <c r="FQ37" s="925"/>
      <c r="FR37" s="925"/>
      <c r="FS37" s="925"/>
      <c r="FT37" s="925"/>
      <c r="FU37" s="925"/>
      <c r="FV37" s="925"/>
      <c r="FW37" s="925"/>
      <c r="FX37" s="925"/>
      <c r="FY37" s="925"/>
      <c r="FZ37" s="925"/>
      <c r="GA37" s="925"/>
      <c r="GB37" s="925"/>
      <c r="GC37" s="925"/>
      <c r="GD37" s="925"/>
      <c r="GE37" s="925"/>
      <c r="GF37" s="925"/>
      <c r="GG37" s="925"/>
      <c r="GH37" s="925"/>
      <c r="GI37" s="925"/>
      <c r="GJ37" s="925"/>
      <c r="GK37" s="925"/>
      <c r="GL37" s="925"/>
      <c r="GM37" s="925"/>
      <c r="GN37" s="925"/>
      <c r="GO37" s="925"/>
      <c r="GP37" s="925"/>
      <c r="GQ37" s="925"/>
      <c r="GR37" s="925"/>
      <c r="GS37" s="925"/>
      <c r="GT37" s="925"/>
      <c r="GU37" s="925"/>
      <c r="GV37" s="925"/>
      <c r="GW37" s="925"/>
      <c r="GX37" s="925"/>
      <c r="GY37" s="925"/>
      <c r="GZ37" s="925"/>
      <c r="HA37" s="925"/>
      <c r="HB37" s="925"/>
      <c r="HC37" s="925"/>
      <c r="HD37" s="925"/>
      <c r="HE37" s="925"/>
      <c r="HF37" s="925"/>
      <c r="HG37" s="925"/>
      <c r="HH37" s="925"/>
      <c r="HI37" s="925"/>
      <c r="HJ37" s="925"/>
      <c r="HK37" s="925"/>
      <c r="HL37" s="925"/>
      <c r="HM37" s="925"/>
      <c r="HN37" s="925"/>
      <c r="HO37" s="925"/>
      <c r="HP37" s="925"/>
      <c r="HQ37" s="925"/>
      <c r="HR37" s="925"/>
      <c r="HS37" s="925"/>
      <c r="HT37" s="925"/>
      <c r="HU37" s="925"/>
      <c r="HV37" s="925"/>
      <c r="HW37" s="925"/>
      <c r="HX37" s="925"/>
      <c r="HY37" s="925"/>
      <c r="HZ37" s="925"/>
      <c r="IA37" s="925"/>
      <c r="IB37" s="925"/>
      <c r="IC37" s="925"/>
      <c r="ID37" s="925"/>
      <c r="IE37" s="925"/>
      <c r="IF37" s="925"/>
      <c r="IG37" s="925"/>
      <c r="IH37" s="925"/>
      <c r="II37" s="925"/>
      <c r="IJ37" s="925"/>
      <c r="IK37" s="925"/>
      <c r="IL37" s="925"/>
      <c r="IM37" s="925"/>
      <c r="IN37" s="925"/>
      <c r="IO37" s="925"/>
      <c r="IP37" s="925"/>
      <c r="IQ37" s="925"/>
      <c r="IR37" s="925"/>
      <c r="IS37" s="925"/>
      <c r="IT37" s="925"/>
      <c r="IU37" s="925"/>
      <c r="IV37" s="925"/>
    </row>
    <row r="38" spans="1:256" ht="22.5" hidden="1" customHeight="1" x14ac:dyDescent="0.25">
      <c r="A38" s="278">
        <v>1</v>
      </c>
      <c r="B38" s="1522" t="s">
        <v>58</v>
      </c>
      <c r="C38" s="1523"/>
      <c r="D38" s="1523"/>
      <c r="E38" s="1523"/>
      <c r="F38" s="276"/>
      <c r="G38" s="1592" t="e">
        <f>'[1]Акт Сдачи ПИР'!#REF!</f>
        <v>#REF!</v>
      </c>
      <c r="H38" s="1592"/>
      <c r="I38" s="1592" t="e">
        <f t="shared" si="0"/>
        <v>#REF!</v>
      </c>
      <c r="J38" s="1592"/>
      <c r="K38" s="1592" t="e">
        <f>I38</f>
        <v>#REF!</v>
      </c>
      <c r="L38" s="1592"/>
      <c r="M38" s="277"/>
      <c r="N38" s="925"/>
      <c r="O38" s="925"/>
      <c r="P38" s="925"/>
      <c r="Q38" s="925"/>
      <c r="R38" s="925"/>
      <c r="S38" s="925"/>
      <c r="T38" s="925"/>
      <c r="U38" s="925"/>
      <c r="V38" s="925"/>
      <c r="W38" s="925"/>
      <c r="X38" s="925"/>
      <c r="Y38" s="925"/>
      <c r="Z38" s="925"/>
      <c r="AA38" s="925"/>
      <c r="AB38" s="925"/>
      <c r="AC38" s="925"/>
      <c r="AD38" s="925"/>
      <c r="AE38" s="925"/>
      <c r="AF38" s="925"/>
      <c r="AG38" s="925"/>
      <c r="AH38" s="925"/>
      <c r="AI38" s="925"/>
      <c r="AJ38" s="925"/>
      <c r="AK38" s="925"/>
      <c r="AL38" s="925"/>
      <c r="AM38" s="925"/>
      <c r="AN38" s="925"/>
      <c r="AO38" s="925"/>
      <c r="AP38" s="925"/>
      <c r="AQ38" s="925"/>
      <c r="AR38" s="925"/>
      <c r="AS38" s="925"/>
      <c r="AT38" s="925"/>
      <c r="AU38" s="925"/>
      <c r="AV38" s="925"/>
      <c r="AW38" s="925"/>
      <c r="AX38" s="925"/>
      <c r="AY38" s="925"/>
      <c r="AZ38" s="925"/>
      <c r="BA38" s="925"/>
      <c r="BB38" s="925"/>
      <c r="BC38" s="925"/>
      <c r="BD38" s="925"/>
      <c r="BE38" s="925"/>
      <c r="BF38" s="925"/>
      <c r="BG38" s="925"/>
      <c r="BH38" s="925"/>
      <c r="BI38" s="925"/>
      <c r="BJ38" s="925"/>
      <c r="BK38" s="925"/>
      <c r="BL38" s="925"/>
      <c r="BM38" s="925"/>
      <c r="BN38" s="925"/>
      <c r="BO38" s="925"/>
      <c r="BP38" s="925"/>
      <c r="BQ38" s="925"/>
      <c r="BR38" s="925"/>
      <c r="BS38" s="925"/>
      <c r="BT38" s="925"/>
      <c r="BU38" s="925"/>
      <c r="BV38" s="925"/>
      <c r="BW38" s="925"/>
      <c r="BX38" s="925"/>
      <c r="BY38" s="925"/>
      <c r="BZ38" s="925"/>
      <c r="CA38" s="925"/>
      <c r="CB38" s="925"/>
      <c r="CC38" s="925"/>
      <c r="CD38" s="925"/>
      <c r="CE38" s="925"/>
      <c r="CF38" s="925"/>
      <c r="CG38" s="925"/>
      <c r="CH38" s="925"/>
      <c r="CI38" s="925"/>
      <c r="CJ38" s="925"/>
      <c r="CK38" s="925"/>
      <c r="CL38" s="925"/>
      <c r="CM38" s="925"/>
      <c r="CN38" s="925"/>
      <c r="CO38" s="925"/>
      <c r="CP38" s="925"/>
      <c r="CQ38" s="925"/>
      <c r="CR38" s="925"/>
      <c r="CS38" s="925"/>
      <c r="CT38" s="925"/>
      <c r="CU38" s="925"/>
      <c r="CV38" s="925"/>
      <c r="CW38" s="925"/>
      <c r="CX38" s="925"/>
      <c r="CY38" s="925"/>
      <c r="CZ38" s="925"/>
      <c r="DA38" s="925"/>
      <c r="DB38" s="925"/>
      <c r="DC38" s="925"/>
      <c r="DD38" s="925"/>
      <c r="DE38" s="925"/>
      <c r="DF38" s="925"/>
      <c r="DG38" s="925"/>
      <c r="DH38" s="925"/>
      <c r="DI38" s="925"/>
      <c r="DJ38" s="925"/>
      <c r="DK38" s="925"/>
      <c r="DL38" s="925"/>
      <c r="DM38" s="925"/>
      <c r="DN38" s="925"/>
      <c r="DO38" s="925"/>
      <c r="DP38" s="925"/>
      <c r="DQ38" s="925"/>
      <c r="DR38" s="925"/>
      <c r="DS38" s="925"/>
      <c r="DT38" s="925"/>
      <c r="DU38" s="925"/>
      <c r="DV38" s="925"/>
      <c r="DW38" s="925"/>
      <c r="DX38" s="925"/>
      <c r="DY38" s="925"/>
      <c r="DZ38" s="925"/>
      <c r="EA38" s="925"/>
      <c r="EB38" s="925"/>
      <c r="EC38" s="925"/>
      <c r="ED38" s="925"/>
      <c r="EE38" s="925"/>
      <c r="EF38" s="925"/>
      <c r="EG38" s="925"/>
      <c r="EH38" s="925"/>
      <c r="EI38" s="925"/>
      <c r="EJ38" s="925"/>
      <c r="EK38" s="925"/>
      <c r="EL38" s="925"/>
      <c r="EM38" s="925"/>
      <c r="EN38" s="925"/>
      <c r="EO38" s="925"/>
      <c r="EP38" s="925"/>
      <c r="EQ38" s="925"/>
      <c r="ER38" s="925"/>
      <c r="ES38" s="925"/>
      <c r="ET38" s="925"/>
      <c r="EU38" s="925"/>
      <c r="EV38" s="925"/>
      <c r="EW38" s="925"/>
      <c r="EX38" s="925"/>
      <c r="EY38" s="925"/>
      <c r="EZ38" s="925"/>
      <c r="FA38" s="925"/>
      <c r="FB38" s="925"/>
      <c r="FC38" s="925"/>
      <c r="FD38" s="925"/>
      <c r="FE38" s="925"/>
      <c r="FF38" s="925"/>
      <c r="FG38" s="925"/>
      <c r="FH38" s="925"/>
      <c r="FI38" s="925"/>
      <c r="FJ38" s="925"/>
      <c r="FK38" s="925"/>
      <c r="FL38" s="925"/>
      <c r="FM38" s="925"/>
      <c r="FN38" s="925"/>
      <c r="FO38" s="925"/>
      <c r="FP38" s="925"/>
      <c r="FQ38" s="925"/>
      <c r="FR38" s="925"/>
      <c r="FS38" s="925"/>
      <c r="FT38" s="925"/>
      <c r="FU38" s="925"/>
      <c r="FV38" s="925"/>
      <c r="FW38" s="925"/>
      <c r="FX38" s="925"/>
      <c r="FY38" s="925"/>
      <c r="FZ38" s="925"/>
      <c r="GA38" s="925"/>
      <c r="GB38" s="925"/>
      <c r="GC38" s="925"/>
      <c r="GD38" s="925"/>
      <c r="GE38" s="925"/>
      <c r="GF38" s="925"/>
      <c r="GG38" s="925"/>
      <c r="GH38" s="925"/>
      <c r="GI38" s="925"/>
      <c r="GJ38" s="925"/>
      <c r="GK38" s="925"/>
      <c r="GL38" s="925"/>
      <c r="GM38" s="925"/>
      <c r="GN38" s="925"/>
      <c r="GO38" s="925"/>
      <c r="GP38" s="925"/>
      <c r="GQ38" s="925"/>
      <c r="GR38" s="925"/>
      <c r="GS38" s="925"/>
      <c r="GT38" s="925"/>
      <c r="GU38" s="925"/>
      <c r="GV38" s="925"/>
      <c r="GW38" s="925"/>
      <c r="GX38" s="925"/>
      <c r="GY38" s="925"/>
      <c r="GZ38" s="925"/>
      <c r="HA38" s="925"/>
      <c r="HB38" s="925"/>
      <c r="HC38" s="925"/>
      <c r="HD38" s="925"/>
      <c r="HE38" s="925"/>
      <c r="HF38" s="925"/>
      <c r="HG38" s="925"/>
      <c r="HH38" s="925"/>
      <c r="HI38" s="925"/>
      <c r="HJ38" s="925"/>
      <c r="HK38" s="925"/>
      <c r="HL38" s="925"/>
      <c r="HM38" s="925"/>
      <c r="HN38" s="925"/>
      <c r="HO38" s="925"/>
      <c r="HP38" s="925"/>
      <c r="HQ38" s="925"/>
      <c r="HR38" s="925"/>
      <c r="HS38" s="925"/>
      <c r="HT38" s="925"/>
      <c r="HU38" s="925"/>
      <c r="HV38" s="925"/>
      <c r="HW38" s="925"/>
      <c r="HX38" s="925"/>
      <c r="HY38" s="925"/>
      <c r="HZ38" s="925"/>
      <c r="IA38" s="925"/>
      <c r="IB38" s="925"/>
      <c r="IC38" s="925"/>
      <c r="ID38" s="925"/>
      <c r="IE38" s="925"/>
      <c r="IF38" s="925"/>
      <c r="IG38" s="925"/>
      <c r="IH38" s="925"/>
      <c r="II38" s="925"/>
      <c r="IJ38" s="925"/>
      <c r="IK38" s="925"/>
      <c r="IL38" s="925"/>
      <c r="IM38" s="925"/>
      <c r="IN38" s="925"/>
      <c r="IO38" s="925"/>
      <c r="IP38" s="925"/>
      <c r="IQ38" s="925"/>
      <c r="IR38" s="925"/>
      <c r="IS38" s="925"/>
      <c r="IT38" s="925"/>
      <c r="IU38" s="925"/>
      <c r="IV38" s="925"/>
    </row>
    <row r="39" spans="1:256" ht="22.5" hidden="1" customHeight="1" x14ac:dyDescent="0.25">
      <c r="A39" s="275">
        <v>2</v>
      </c>
      <c r="B39" s="1522" t="s">
        <v>57</v>
      </c>
      <c r="C39" s="1523"/>
      <c r="D39" s="1523"/>
      <c r="E39" s="1524"/>
      <c r="F39" s="276"/>
      <c r="G39" s="1525">
        <v>4432.0600000000004</v>
      </c>
      <c r="H39" s="1526"/>
      <c r="I39" s="1527">
        <f t="shared" si="0"/>
        <v>4432.0600000000004</v>
      </c>
      <c r="J39" s="1526"/>
      <c r="K39" s="1527">
        <f t="shared" ref="K39:K46" si="1">SUM(I39)</f>
        <v>4432.0600000000004</v>
      </c>
      <c r="L39" s="1526"/>
      <c r="M39" s="277"/>
      <c r="N39" s="925"/>
      <c r="O39" s="925"/>
      <c r="P39" s="925"/>
      <c r="Q39" s="925"/>
      <c r="R39" s="925"/>
      <c r="S39" s="925"/>
      <c r="T39" s="925"/>
      <c r="U39" s="925"/>
      <c r="V39" s="925"/>
      <c r="W39" s="925"/>
      <c r="X39" s="925"/>
      <c r="Y39" s="925"/>
      <c r="Z39" s="925"/>
      <c r="AA39" s="925"/>
      <c r="AB39" s="925"/>
      <c r="AC39" s="925"/>
      <c r="AD39" s="925"/>
      <c r="AE39" s="925"/>
      <c r="AF39" s="925"/>
      <c r="AG39" s="925"/>
      <c r="AH39" s="925"/>
      <c r="AI39" s="925"/>
      <c r="AJ39" s="925"/>
      <c r="AK39" s="925"/>
      <c r="AL39" s="925"/>
      <c r="AM39" s="925"/>
      <c r="AN39" s="925"/>
      <c r="AO39" s="925"/>
      <c r="AP39" s="925"/>
      <c r="AQ39" s="925"/>
      <c r="AR39" s="925"/>
      <c r="AS39" s="925"/>
      <c r="AT39" s="925"/>
      <c r="AU39" s="925"/>
      <c r="AV39" s="925"/>
      <c r="AW39" s="925"/>
      <c r="AX39" s="925"/>
      <c r="AY39" s="925"/>
      <c r="AZ39" s="925"/>
      <c r="BA39" s="925"/>
      <c r="BB39" s="925"/>
      <c r="BC39" s="925"/>
      <c r="BD39" s="925"/>
      <c r="BE39" s="925"/>
      <c r="BF39" s="925"/>
      <c r="BG39" s="925"/>
      <c r="BH39" s="925"/>
      <c r="BI39" s="925"/>
      <c r="BJ39" s="925"/>
      <c r="BK39" s="925"/>
      <c r="BL39" s="925"/>
      <c r="BM39" s="925"/>
      <c r="BN39" s="925"/>
      <c r="BO39" s="925"/>
      <c r="BP39" s="925"/>
      <c r="BQ39" s="925"/>
      <c r="BR39" s="925"/>
      <c r="BS39" s="925"/>
      <c r="BT39" s="925"/>
      <c r="BU39" s="925"/>
      <c r="BV39" s="925"/>
      <c r="BW39" s="925"/>
      <c r="BX39" s="925"/>
      <c r="BY39" s="925"/>
      <c r="BZ39" s="925"/>
      <c r="CA39" s="925"/>
      <c r="CB39" s="925"/>
      <c r="CC39" s="925"/>
      <c r="CD39" s="925"/>
      <c r="CE39" s="925"/>
      <c r="CF39" s="925"/>
      <c r="CG39" s="925"/>
      <c r="CH39" s="925"/>
      <c r="CI39" s="925"/>
      <c r="CJ39" s="925"/>
      <c r="CK39" s="925"/>
      <c r="CL39" s="925"/>
      <c r="CM39" s="925"/>
      <c r="CN39" s="925"/>
      <c r="CO39" s="925"/>
      <c r="CP39" s="925"/>
      <c r="CQ39" s="925"/>
      <c r="CR39" s="925"/>
      <c r="CS39" s="925"/>
      <c r="CT39" s="925"/>
      <c r="CU39" s="925"/>
      <c r="CV39" s="925"/>
      <c r="CW39" s="925"/>
      <c r="CX39" s="925"/>
      <c r="CY39" s="925"/>
      <c r="CZ39" s="925"/>
      <c r="DA39" s="925"/>
      <c r="DB39" s="925"/>
      <c r="DC39" s="925"/>
      <c r="DD39" s="925"/>
      <c r="DE39" s="925"/>
      <c r="DF39" s="925"/>
      <c r="DG39" s="925"/>
      <c r="DH39" s="925"/>
      <c r="DI39" s="925"/>
      <c r="DJ39" s="925"/>
      <c r="DK39" s="925"/>
      <c r="DL39" s="925"/>
      <c r="DM39" s="925"/>
      <c r="DN39" s="925"/>
      <c r="DO39" s="925"/>
      <c r="DP39" s="925"/>
      <c r="DQ39" s="925"/>
      <c r="DR39" s="925"/>
      <c r="DS39" s="925"/>
      <c r="DT39" s="925"/>
      <c r="DU39" s="925"/>
      <c r="DV39" s="925"/>
      <c r="DW39" s="925"/>
      <c r="DX39" s="925"/>
      <c r="DY39" s="925"/>
      <c r="DZ39" s="925"/>
      <c r="EA39" s="925"/>
      <c r="EB39" s="925"/>
      <c r="EC39" s="925"/>
      <c r="ED39" s="925"/>
      <c r="EE39" s="925"/>
      <c r="EF39" s="925"/>
      <c r="EG39" s="925"/>
      <c r="EH39" s="925"/>
      <c r="EI39" s="925"/>
      <c r="EJ39" s="925"/>
      <c r="EK39" s="925"/>
      <c r="EL39" s="925"/>
      <c r="EM39" s="925"/>
      <c r="EN39" s="925"/>
      <c r="EO39" s="925"/>
      <c r="EP39" s="925"/>
      <c r="EQ39" s="925"/>
      <c r="ER39" s="925"/>
      <c r="ES39" s="925"/>
      <c r="ET39" s="925"/>
      <c r="EU39" s="925"/>
      <c r="EV39" s="925"/>
      <c r="EW39" s="925"/>
      <c r="EX39" s="925"/>
      <c r="EY39" s="925"/>
      <c r="EZ39" s="925"/>
      <c r="FA39" s="925"/>
      <c r="FB39" s="925"/>
      <c r="FC39" s="925"/>
      <c r="FD39" s="925"/>
      <c r="FE39" s="925"/>
      <c r="FF39" s="925"/>
      <c r="FG39" s="925"/>
      <c r="FH39" s="925"/>
      <c r="FI39" s="925"/>
      <c r="FJ39" s="925"/>
      <c r="FK39" s="925"/>
      <c r="FL39" s="925"/>
      <c r="FM39" s="925"/>
      <c r="FN39" s="925"/>
      <c r="FO39" s="925"/>
      <c r="FP39" s="925"/>
      <c r="FQ39" s="925"/>
      <c r="FR39" s="925"/>
      <c r="FS39" s="925"/>
      <c r="FT39" s="925"/>
      <c r="FU39" s="925"/>
      <c r="FV39" s="925"/>
      <c r="FW39" s="925"/>
      <c r="FX39" s="925"/>
      <c r="FY39" s="925"/>
      <c r="FZ39" s="925"/>
      <c r="GA39" s="925"/>
      <c r="GB39" s="925"/>
      <c r="GC39" s="925"/>
      <c r="GD39" s="925"/>
      <c r="GE39" s="925"/>
      <c r="GF39" s="925"/>
      <c r="GG39" s="925"/>
      <c r="GH39" s="925"/>
      <c r="GI39" s="925"/>
      <c r="GJ39" s="925"/>
      <c r="GK39" s="925"/>
      <c r="GL39" s="925"/>
      <c r="GM39" s="925"/>
      <c r="GN39" s="925"/>
      <c r="GO39" s="925"/>
      <c r="GP39" s="925"/>
      <c r="GQ39" s="925"/>
      <c r="GR39" s="925"/>
      <c r="GS39" s="925"/>
      <c r="GT39" s="925"/>
      <c r="GU39" s="925"/>
      <c r="GV39" s="925"/>
      <c r="GW39" s="925"/>
      <c r="GX39" s="925"/>
      <c r="GY39" s="925"/>
      <c r="GZ39" s="925"/>
      <c r="HA39" s="925"/>
      <c r="HB39" s="925"/>
      <c r="HC39" s="925"/>
      <c r="HD39" s="925"/>
      <c r="HE39" s="925"/>
      <c r="HF39" s="925"/>
      <c r="HG39" s="925"/>
      <c r="HH39" s="925"/>
      <c r="HI39" s="925"/>
      <c r="HJ39" s="925"/>
      <c r="HK39" s="925"/>
      <c r="HL39" s="925"/>
      <c r="HM39" s="925"/>
      <c r="HN39" s="925"/>
      <c r="HO39" s="925"/>
      <c r="HP39" s="925"/>
      <c r="HQ39" s="925"/>
      <c r="HR39" s="925"/>
      <c r="HS39" s="925"/>
      <c r="HT39" s="925"/>
      <c r="HU39" s="925"/>
      <c r="HV39" s="925"/>
      <c r="HW39" s="925"/>
      <c r="HX39" s="925"/>
      <c r="HY39" s="925"/>
      <c r="HZ39" s="925"/>
      <c r="IA39" s="925"/>
      <c r="IB39" s="925"/>
      <c r="IC39" s="925"/>
      <c r="ID39" s="925"/>
      <c r="IE39" s="925"/>
      <c r="IF39" s="925"/>
      <c r="IG39" s="925"/>
      <c r="IH39" s="925"/>
      <c r="II39" s="925"/>
      <c r="IJ39" s="925"/>
      <c r="IK39" s="925"/>
      <c r="IL39" s="925"/>
      <c r="IM39" s="925"/>
      <c r="IN39" s="925"/>
      <c r="IO39" s="925"/>
      <c r="IP39" s="925"/>
      <c r="IQ39" s="925"/>
      <c r="IR39" s="925"/>
      <c r="IS39" s="925"/>
      <c r="IT39" s="925"/>
      <c r="IU39" s="925"/>
      <c r="IV39" s="925"/>
    </row>
    <row r="40" spans="1:256" ht="22.5" hidden="1" customHeight="1" x14ac:dyDescent="0.25">
      <c r="A40" s="275">
        <v>3</v>
      </c>
      <c r="B40" s="1522" t="s">
        <v>56</v>
      </c>
      <c r="C40" s="1523"/>
      <c r="D40" s="1523"/>
      <c r="E40" s="1524"/>
      <c r="F40" s="276"/>
      <c r="G40" s="1585">
        <f>[1]ССР!F33</f>
        <v>0</v>
      </c>
      <c r="H40" s="1586"/>
      <c r="I40" s="1587">
        <f t="shared" si="0"/>
        <v>0</v>
      </c>
      <c r="J40" s="1586"/>
      <c r="K40" s="1587">
        <f t="shared" si="1"/>
        <v>0</v>
      </c>
      <c r="L40" s="1586"/>
      <c r="M40" s="277"/>
      <c r="N40" s="925"/>
      <c r="O40" s="925"/>
      <c r="P40" s="925"/>
      <c r="Q40" s="925"/>
      <c r="R40" s="925"/>
      <c r="S40" s="925"/>
      <c r="T40" s="925"/>
      <c r="U40" s="925"/>
      <c r="V40" s="925"/>
      <c r="W40" s="925"/>
      <c r="X40" s="925"/>
      <c r="Y40" s="925"/>
      <c r="Z40" s="925"/>
      <c r="AA40" s="925"/>
      <c r="AB40" s="925"/>
      <c r="AC40" s="925"/>
      <c r="AD40" s="925"/>
      <c r="AE40" s="925"/>
      <c r="AF40" s="925"/>
      <c r="AG40" s="925"/>
      <c r="AH40" s="925"/>
      <c r="AI40" s="925"/>
      <c r="AJ40" s="925"/>
      <c r="AK40" s="925"/>
      <c r="AL40" s="925"/>
      <c r="AM40" s="925"/>
      <c r="AN40" s="925"/>
      <c r="AO40" s="925"/>
      <c r="AP40" s="925"/>
      <c r="AQ40" s="925"/>
      <c r="AR40" s="925"/>
      <c r="AS40" s="925"/>
      <c r="AT40" s="925"/>
      <c r="AU40" s="925"/>
      <c r="AV40" s="925"/>
      <c r="AW40" s="925"/>
      <c r="AX40" s="925"/>
      <c r="AY40" s="925"/>
      <c r="AZ40" s="925"/>
      <c r="BA40" s="925"/>
      <c r="BB40" s="925"/>
      <c r="BC40" s="925"/>
      <c r="BD40" s="925"/>
      <c r="BE40" s="925"/>
      <c r="BF40" s="925"/>
      <c r="BG40" s="925"/>
      <c r="BH40" s="925"/>
      <c r="BI40" s="925"/>
      <c r="BJ40" s="925"/>
      <c r="BK40" s="925"/>
      <c r="BL40" s="925"/>
      <c r="BM40" s="925"/>
      <c r="BN40" s="925"/>
      <c r="BO40" s="925"/>
      <c r="BP40" s="925"/>
      <c r="BQ40" s="925"/>
      <c r="BR40" s="925"/>
      <c r="BS40" s="925"/>
      <c r="BT40" s="925"/>
      <c r="BU40" s="925"/>
      <c r="BV40" s="925"/>
      <c r="BW40" s="925"/>
      <c r="BX40" s="925"/>
      <c r="BY40" s="925"/>
      <c r="BZ40" s="925"/>
      <c r="CA40" s="925"/>
      <c r="CB40" s="925"/>
      <c r="CC40" s="925"/>
      <c r="CD40" s="925"/>
      <c r="CE40" s="925"/>
      <c r="CF40" s="925"/>
      <c r="CG40" s="925"/>
      <c r="CH40" s="925"/>
      <c r="CI40" s="925"/>
      <c r="CJ40" s="925"/>
      <c r="CK40" s="925"/>
      <c r="CL40" s="925"/>
      <c r="CM40" s="925"/>
      <c r="CN40" s="925"/>
      <c r="CO40" s="925"/>
      <c r="CP40" s="925"/>
      <c r="CQ40" s="925"/>
      <c r="CR40" s="925"/>
      <c r="CS40" s="925"/>
      <c r="CT40" s="925"/>
      <c r="CU40" s="925"/>
      <c r="CV40" s="925"/>
      <c r="CW40" s="925"/>
      <c r="CX40" s="925"/>
      <c r="CY40" s="925"/>
      <c r="CZ40" s="925"/>
      <c r="DA40" s="925"/>
      <c r="DB40" s="925"/>
      <c r="DC40" s="925"/>
      <c r="DD40" s="925"/>
      <c r="DE40" s="925"/>
      <c r="DF40" s="925"/>
      <c r="DG40" s="925"/>
      <c r="DH40" s="925"/>
      <c r="DI40" s="925"/>
      <c r="DJ40" s="925"/>
      <c r="DK40" s="925"/>
      <c r="DL40" s="925"/>
      <c r="DM40" s="925"/>
      <c r="DN40" s="925"/>
      <c r="DO40" s="925"/>
      <c r="DP40" s="925"/>
      <c r="DQ40" s="925"/>
      <c r="DR40" s="925"/>
      <c r="DS40" s="925"/>
      <c r="DT40" s="925"/>
      <c r="DU40" s="925"/>
      <c r="DV40" s="925"/>
      <c r="DW40" s="925"/>
      <c r="DX40" s="925"/>
      <c r="DY40" s="925"/>
      <c r="DZ40" s="925"/>
      <c r="EA40" s="925"/>
      <c r="EB40" s="925"/>
      <c r="EC40" s="925"/>
      <c r="ED40" s="925"/>
      <c r="EE40" s="925"/>
      <c r="EF40" s="925"/>
      <c r="EG40" s="925"/>
      <c r="EH40" s="925"/>
      <c r="EI40" s="925"/>
      <c r="EJ40" s="925"/>
      <c r="EK40" s="925"/>
      <c r="EL40" s="925"/>
      <c r="EM40" s="925"/>
      <c r="EN40" s="925"/>
      <c r="EO40" s="925"/>
      <c r="EP40" s="925"/>
      <c r="EQ40" s="925"/>
      <c r="ER40" s="925"/>
      <c r="ES40" s="925"/>
      <c r="ET40" s="925"/>
      <c r="EU40" s="925"/>
      <c r="EV40" s="925"/>
      <c r="EW40" s="925"/>
      <c r="EX40" s="925"/>
      <c r="EY40" s="925"/>
      <c r="EZ40" s="925"/>
      <c r="FA40" s="925"/>
      <c r="FB40" s="925"/>
      <c r="FC40" s="925"/>
      <c r="FD40" s="925"/>
      <c r="FE40" s="925"/>
      <c r="FF40" s="925"/>
      <c r="FG40" s="925"/>
      <c r="FH40" s="925"/>
      <c r="FI40" s="925"/>
      <c r="FJ40" s="925"/>
      <c r="FK40" s="925"/>
      <c r="FL40" s="925"/>
      <c r="FM40" s="925"/>
      <c r="FN40" s="925"/>
      <c r="FO40" s="925"/>
      <c r="FP40" s="925"/>
      <c r="FQ40" s="925"/>
      <c r="FR40" s="925"/>
      <c r="FS40" s="925"/>
      <c r="FT40" s="925"/>
      <c r="FU40" s="925"/>
      <c r="FV40" s="925"/>
      <c r="FW40" s="925"/>
      <c r="FX40" s="925"/>
      <c r="FY40" s="925"/>
      <c r="FZ40" s="925"/>
      <c r="GA40" s="925"/>
      <c r="GB40" s="925"/>
      <c r="GC40" s="925"/>
      <c r="GD40" s="925"/>
      <c r="GE40" s="925"/>
      <c r="GF40" s="925"/>
      <c r="GG40" s="925"/>
      <c r="GH40" s="925"/>
      <c r="GI40" s="925"/>
      <c r="GJ40" s="925"/>
      <c r="GK40" s="925"/>
      <c r="GL40" s="925"/>
      <c r="GM40" s="925"/>
      <c r="GN40" s="925"/>
      <c r="GO40" s="925"/>
      <c r="GP40" s="925"/>
      <c r="GQ40" s="925"/>
      <c r="GR40" s="925"/>
      <c r="GS40" s="925"/>
      <c r="GT40" s="925"/>
      <c r="GU40" s="925"/>
      <c r="GV40" s="925"/>
      <c r="GW40" s="925"/>
      <c r="GX40" s="925"/>
      <c r="GY40" s="925"/>
      <c r="GZ40" s="925"/>
      <c r="HA40" s="925"/>
      <c r="HB40" s="925"/>
      <c r="HC40" s="925"/>
      <c r="HD40" s="925"/>
      <c r="HE40" s="925"/>
      <c r="HF40" s="925"/>
      <c r="HG40" s="925"/>
      <c r="HH40" s="925"/>
      <c r="HI40" s="925"/>
      <c r="HJ40" s="925"/>
      <c r="HK40" s="925"/>
      <c r="HL40" s="925"/>
      <c r="HM40" s="925"/>
      <c r="HN40" s="925"/>
      <c r="HO40" s="925"/>
      <c r="HP40" s="925"/>
      <c r="HQ40" s="925"/>
      <c r="HR40" s="925"/>
      <c r="HS40" s="925"/>
      <c r="HT40" s="925"/>
      <c r="HU40" s="925"/>
      <c r="HV40" s="925"/>
      <c r="HW40" s="925"/>
      <c r="HX40" s="925"/>
      <c r="HY40" s="925"/>
      <c r="HZ40" s="925"/>
      <c r="IA40" s="925"/>
      <c r="IB40" s="925"/>
      <c r="IC40" s="925"/>
      <c r="ID40" s="925"/>
      <c r="IE40" s="925"/>
      <c r="IF40" s="925"/>
      <c r="IG40" s="925"/>
      <c r="IH40" s="925"/>
      <c r="II40" s="925"/>
      <c r="IJ40" s="925"/>
      <c r="IK40" s="925"/>
      <c r="IL40" s="925"/>
      <c r="IM40" s="925"/>
      <c r="IN40" s="925"/>
      <c r="IO40" s="925"/>
      <c r="IP40" s="925"/>
      <c r="IQ40" s="925"/>
      <c r="IR40" s="925"/>
      <c r="IS40" s="925"/>
      <c r="IT40" s="925"/>
      <c r="IU40" s="925"/>
      <c r="IV40" s="925"/>
    </row>
    <row r="41" spans="1:256" ht="22.5" hidden="1" customHeight="1" x14ac:dyDescent="0.25">
      <c r="A41" s="275">
        <v>4</v>
      </c>
      <c r="B41" s="1522" t="s">
        <v>342</v>
      </c>
      <c r="C41" s="1523"/>
      <c r="D41" s="1523"/>
      <c r="E41" s="1524"/>
      <c r="F41" s="276"/>
      <c r="G41" s="1525">
        <v>0</v>
      </c>
      <c r="H41" s="1526"/>
      <c r="I41" s="1527">
        <f t="shared" si="0"/>
        <v>0</v>
      </c>
      <c r="J41" s="1526"/>
      <c r="K41" s="1527">
        <f t="shared" si="1"/>
        <v>0</v>
      </c>
      <c r="L41" s="1526"/>
      <c r="M41" s="277"/>
      <c r="N41" s="925"/>
      <c r="O41" s="925"/>
      <c r="P41" s="925"/>
      <c r="Q41" s="925"/>
      <c r="R41" s="925"/>
      <c r="S41" s="925"/>
      <c r="T41" s="925"/>
      <c r="U41" s="925"/>
      <c r="V41" s="925"/>
      <c r="W41" s="925"/>
      <c r="X41" s="925"/>
      <c r="Y41" s="925"/>
      <c r="Z41" s="925"/>
      <c r="AA41" s="925"/>
      <c r="AB41" s="925"/>
      <c r="AC41" s="925"/>
      <c r="AD41" s="925"/>
      <c r="AE41" s="925"/>
      <c r="AF41" s="925"/>
      <c r="AG41" s="925"/>
      <c r="AH41" s="925"/>
      <c r="AI41" s="925"/>
      <c r="AJ41" s="925"/>
      <c r="AK41" s="925"/>
      <c r="AL41" s="925"/>
      <c r="AM41" s="925"/>
      <c r="AN41" s="925"/>
      <c r="AO41" s="925"/>
      <c r="AP41" s="925"/>
      <c r="AQ41" s="925"/>
      <c r="AR41" s="925"/>
      <c r="AS41" s="925"/>
      <c r="AT41" s="925"/>
      <c r="AU41" s="925"/>
      <c r="AV41" s="925"/>
      <c r="AW41" s="925"/>
      <c r="AX41" s="925"/>
      <c r="AY41" s="925"/>
      <c r="AZ41" s="925"/>
      <c r="BA41" s="925"/>
      <c r="BB41" s="925"/>
      <c r="BC41" s="925"/>
      <c r="BD41" s="925"/>
      <c r="BE41" s="925"/>
      <c r="BF41" s="925"/>
      <c r="BG41" s="925"/>
      <c r="BH41" s="925"/>
      <c r="BI41" s="925"/>
      <c r="BJ41" s="925"/>
      <c r="BK41" s="925"/>
      <c r="BL41" s="925"/>
      <c r="BM41" s="925"/>
      <c r="BN41" s="925"/>
      <c r="BO41" s="925"/>
      <c r="BP41" s="925"/>
      <c r="BQ41" s="925"/>
      <c r="BR41" s="925"/>
      <c r="BS41" s="925"/>
      <c r="BT41" s="925"/>
      <c r="BU41" s="925"/>
      <c r="BV41" s="925"/>
      <c r="BW41" s="925"/>
      <c r="BX41" s="925"/>
      <c r="BY41" s="925"/>
      <c r="BZ41" s="925"/>
      <c r="CA41" s="925"/>
      <c r="CB41" s="925"/>
      <c r="CC41" s="925"/>
      <c r="CD41" s="925"/>
      <c r="CE41" s="925"/>
      <c r="CF41" s="925"/>
      <c r="CG41" s="925"/>
      <c r="CH41" s="925"/>
      <c r="CI41" s="925"/>
      <c r="CJ41" s="925"/>
      <c r="CK41" s="925"/>
      <c r="CL41" s="925"/>
      <c r="CM41" s="925"/>
      <c r="CN41" s="925"/>
      <c r="CO41" s="925"/>
      <c r="CP41" s="925"/>
      <c r="CQ41" s="925"/>
      <c r="CR41" s="925"/>
      <c r="CS41" s="925"/>
      <c r="CT41" s="925"/>
      <c r="CU41" s="925"/>
      <c r="CV41" s="925"/>
      <c r="CW41" s="925"/>
      <c r="CX41" s="925"/>
      <c r="CY41" s="925"/>
      <c r="CZ41" s="925"/>
      <c r="DA41" s="925"/>
      <c r="DB41" s="925"/>
      <c r="DC41" s="925"/>
      <c r="DD41" s="925"/>
      <c r="DE41" s="925"/>
      <c r="DF41" s="925"/>
      <c r="DG41" s="925"/>
      <c r="DH41" s="925"/>
      <c r="DI41" s="925"/>
      <c r="DJ41" s="925"/>
      <c r="DK41" s="925"/>
      <c r="DL41" s="925"/>
      <c r="DM41" s="925"/>
      <c r="DN41" s="925"/>
      <c r="DO41" s="925"/>
      <c r="DP41" s="925"/>
      <c r="DQ41" s="925"/>
      <c r="DR41" s="925"/>
      <c r="DS41" s="925"/>
      <c r="DT41" s="925"/>
      <c r="DU41" s="925"/>
      <c r="DV41" s="925"/>
      <c r="DW41" s="925"/>
      <c r="DX41" s="925"/>
      <c r="DY41" s="925"/>
      <c r="DZ41" s="925"/>
      <c r="EA41" s="925"/>
      <c r="EB41" s="925"/>
      <c r="EC41" s="925"/>
      <c r="ED41" s="925"/>
      <c r="EE41" s="925"/>
      <c r="EF41" s="925"/>
      <c r="EG41" s="925"/>
      <c r="EH41" s="925"/>
      <c r="EI41" s="925"/>
      <c r="EJ41" s="925"/>
      <c r="EK41" s="925"/>
      <c r="EL41" s="925"/>
      <c r="EM41" s="925"/>
      <c r="EN41" s="925"/>
      <c r="EO41" s="925"/>
      <c r="EP41" s="925"/>
      <c r="EQ41" s="925"/>
      <c r="ER41" s="925"/>
      <c r="ES41" s="925"/>
      <c r="ET41" s="925"/>
      <c r="EU41" s="925"/>
      <c r="EV41" s="925"/>
      <c r="EW41" s="925"/>
      <c r="EX41" s="925"/>
      <c r="EY41" s="925"/>
      <c r="EZ41" s="925"/>
      <c r="FA41" s="925"/>
      <c r="FB41" s="925"/>
      <c r="FC41" s="925"/>
      <c r="FD41" s="925"/>
      <c r="FE41" s="925"/>
      <c r="FF41" s="925"/>
      <c r="FG41" s="925"/>
      <c r="FH41" s="925"/>
      <c r="FI41" s="925"/>
      <c r="FJ41" s="925"/>
      <c r="FK41" s="925"/>
      <c r="FL41" s="925"/>
      <c r="FM41" s="925"/>
      <c r="FN41" s="925"/>
      <c r="FO41" s="925"/>
      <c r="FP41" s="925"/>
      <c r="FQ41" s="925"/>
      <c r="FR41" s="925"/>
      <c r="FS41" s="925"/>
      <c r="FT41" s="925"/>
      <c r="FU41" s="925"/>
      <c r="FV41" s="925"/>
      <c r="FW41" s="925"/>
      <c r="FX41" s="925"/>
      <c r="FY41" s="925"/>
      <c r="FZ41" s="925"/>
      <c r="GA41" s="925"/>
      <c r="GB41" s="925"/>
      <c r="GC41" s="925"/>
      <c r="GD41" s="925"/>
      <c r="GE41" s="925"/>
      <c r="GF41" s="925"/>
      <c r="GG41" s="925"/>
      <c r="GH41" s="925"/>
      <c r="GI41" s="925"/>
      <c r="GJ41" s="925"/>
      <c r="GK41" s="925"/>
      <c r="GL41" s="925"/>
      <c r="GM41" s="925"/>
      <c r="GN41" s="925"/>
      <c r="GO41" s="925"/>
      <c r="GP41" s="925"/>
      <c r="GQ41" s="925"/>
      <c r="GR41" s="925"/>
      <c r="GS41" s="925"/>
      <c r="GT41" s="925"/>
      <c r="GU41" s="925"/>
      <c r="GV41" s="925"/>
      <c r="GW41" s="925"/>
      <c r="GX41" s="925"/>
      <c r="GY41" s="925"/>
      <c r="GZ41" s="925"/>
      <c r="HA41" s="925"/>
      <c r="HB41" s="925"/>
      <c r="HC41" s="925"/>
      <c r="HD41" s="925"/>
      <c r="HE41" s="925"/>
      <c r="HF41" s="925"/>
      <c r="HG41" s="925"/>
      <c r="HH41" s="925"/>
      <c r="HI41" s="925"/>
      <c r="HJ41" s="925"/>
      <c r="HK41" s="925"/>
      <c r="HL41" s="925"/>
      <c r="HM41" s="925"/>
      <c r="HN41" s="925"/>
      <c r="HO41" s="925"/>
      <c r="HP41" s="925"/>
      <c r="HQ41" s="925"/>
      <c r="HR41" s="925"/>
      <c r="HS41" s="925"/>
      <c r="HT41" s="925"/>
      <c r="HU41" s="925"/>
      <c r="HV41" s="925"/>
      <c r="HW41" s="925"/>
      <c r="HX41" s="925"/>
      <c r="HY41" s="925"/>
      <c r="HZ41" s="925"/>
      <c r="IA41" s="925"/>
      <c r="IB41" s="925"/>
      <c r="IC41" s="925"/>
      <c r="ID41" s="925"/>
      <c r="IE41" s="925"/>
      <c r="IF41" s="925"/>
      <c r="IG41" s="925"/>
      <c r="IH41" s="925"/>
      <c r="II41" s="925"/>
      <c r="IJ41" s="925"/>
      <c r="IK41" s="925"/>
      <c r="IL41" s="925"/>
      <c r="IM41" s="925"/>
      <c r="IN41" s="925"/>
      <c r="IO41" s="925"/>
      <c r="IP41" s="925"/>
      <c r="IQ41" s="925"/>
      <c r="IR41" s="925"/>
      <c r="IS41" s="925"/>
      <c r="IT41" s="925"/>
      <c r="IU41" s="925"/>
      <c r="IV41" s="925"/>
    </row>
    <row r="42" spans="1:256" ht="22.5" hidden="1" customHeight="1" x14ac:dyDescent="0.25">
      <c r="A42" s="366">
        <v>5</v>
      </c>
      <c r="B42" s="1588" t="s">
        <v>386</v>
      </c>
      <c r="C42" s="1589"/>
      <c r="D42" s="1589"/>
      <c r="E42" s="1590"/>
      <c r="F42" s="363"/>
      <c r="G42" s="1525">
        <f>'[1]Акт Сдачи подг'!W34</f>
        <v>0</v>
      </c>
      <c r="H42" s="1526"/>
      <c r="I42" s="1527">
        <f t="shared" si="0"/>
        <v>0</v>
      </c>
      <c r="J42" s="1526"/>
      <c r="K42" s="1527">
        <f t="shared" si="1"/>
        <v>0</v>
      </c>
      <c r="L42" s="1526"/>
      <c r="M42" s="277"/>
      <c r="N42" s="925"/>
      <c r="O42" s="925"/>
      <c r="P42" s="925"/>
      <c r="Q42" s="925"/>
      <c r="R42" s="925"/>
      <c r="S42" s="925"/>
      <c r="T42" s="925"/>
      <c r="U42" s="925"/>
      <c r="V42" s="925"/>
      <c r="W42" s="925"/>
      <c r="X42" s="925"/>
      <c r="Y42" s="925"/>
      <c r="Z42" s="925"/>
      <c r="AA42" s="925"/>
      <c r="AB42" s="925"/>
      <c r="AC42" s="925"/>
      <c r="AD42" s="925"/>
      <c r="AE42" s="925"/>
      <c r="AF42" s="925"/>
      <c r="AG42" s="925"/>
      <c r="AH42" s="925"/>
      <c r="AI42" s="925"/>
      <c r="AJ42" s="925"/>
      <c r="AK42" s="925"/>
      <c r="AL42" s="925"/>
      <c r="AM42" s="925"/>
      <c r="AN42" s="925"/>
      <c r="AO42" s="925"/>
      <c r="AP42" s="925"/>
      <c r="AQ42" s="925"/>
      <c r="AR42" s="925"/>
      <c r="AS42" s="925"/>
      <c r="AT42" s="925"/>
      <c r="AU42" s="925"/>
      <c r="AV42" s="925"/>
      <c r="AW42" s="925"/>
      <c r="AX42" s="925"/>
      <c r="AY42" s="925"/>
      <c r="AZ42" s="925"/>
      <c r="BA42" s="925"/>
      <c r="BB42" s="925"/>
      <c r="BC42" s="925"/>
      <c r="BD42" s="925"/>
      <c r="BE42" s="925"/>
      <c r="BF42" s="925"/>
      <c r="BG42" s="925"/>
      <c r="BH42" s="925"/>
      <c r="BI42" s="925"/>
      <c r="BJ42" s="925"/>
      <c r="BK42" s="925"/>
      <c r="BL42" s="925"/>
      <c r="BM42" s="925"/>
      <c r="BN42" s="925"/>
      <c r="BO42" s="925"/>
      <c r="BP42" s="925"/>
      <c r="BQ42" s="925"/>
      <c r="BR42" s="925"/>
      <c r="BS42" s="925"/>
      <c r="BT42" s="925"/>
      <c r="BU42" s="925"/>
      <c r="BV42" s="925"/>
      <c r="BW42" s="925"/>
      <c r="BX42" s="925"/>
      <c r="BY42" s="925"/>
      <c r="BZ42" s="925"/>
      <c r="CA42" s="925"/>
      <c r="CB42" s="925"/>
      <c r="CC42" s="925"/>
      <c r="CD42" s="925"/>
      <c r="CE42" s="925"/>
      <c r="CF42" s="925"/>
      <c r="CG42" s="925"/>
      <c r="CH42" s="925"/>
      <c r="CI42" s="925"/>
      <c r="CJ42" s="925"/>
      <c r="CK42" s="925"/>
      <c r="CL42" s="925"/>
      <c r="CM42" s="925"/>
      <c r="CN42" s="925"/>
      <c r="CO42" s="925"/>
      <c r="CP42" s="925"/>
      <c r="CQ42" s="925"/>
      <c r="CR42" s="925"/>
      <c r="CS42" s="925"/>
      <c r="CT42" s="925"/>
      <c r="CU42" s="925"/>
      <c r="CV42" s="925"/>
      <c r="CW42" s="925"/>
      <c r="CX42" s="925"/>
      <c r="CY42" s="925"/>
      <c r="CZ42" s="925"/>
      <c r="DA42" s="925"/>
      <c r="DB42" s="925"/>
      <c r="DC42" s="925"/>
      <c r="DD42" s="925"/>
      <c r="DE42" s="925"/>
      <c r="DF42" s="925"/>
      <c r="DG42" s="925"/>
      <c r="DH42" s="925"/>
      <c r="DI42" s="925"/>
      <c r="DJ42" s="925"/>
      <c r="DK42" s="925"/>
      <c r="DL42" s="925"/>
      <c r="DM42" s="925"/>
      <c r="DN42" s="925"/>
      <c r="DO42" s="925"/>
      <c r="DP42" s="925"/>
      <c r="DQ42" s="925"/>
      <c r="DR42" s="925"/>
      <c r="DS42" s="925"/>
      <c r="DT42" s="925"/>
      <c r="DU42" s="925"/>
      <c r="DV42" s="925"/>
      <c r="DW42" s="925"/>
      <c r="DX42" s="925"/>
      <c r="DY42" s="925"/>
      <c r="DZ42" s="925"/>
      <c r="EA42" s="925"/>
      <c r="EB42" s="925"/>
      <c r="EC42" s="925"/>
      <c r="ED42" s="925"/>
      <c r="EE42" s="925"/>
      <c r="EF42" s="925"/>
      <c r="EG42" s="925"/>
      <c r="EH42" s="925"/>
      <c r="EI42" s="925"/>
      <c r="EJ42" s="925"/>
      <c r="EK42" s="925"/>
      <c r="EL42" s="925"/>
      <c r="EM42" s="925"/>
      <c r="EN42" s="925"/>
      <c r="EO42" s="925"/>
      <c r="EP42" s="925"/>
      <c r="EQ42" s="925"/>
      <c r="ER42" s="925"/>
      <c r="ES42" s="925"/>
      <c r="ET42" s="925"/>
      <c r="EU42" s="925"/>
      <c r="EV42" s="925"/>
      <c r="EW42" s="925"/>
      <c r="EX42" s="925"/>
      <c r="EY42" s="925"/>
      <c r="EZ42" s="925"/>
      <c r="FA42" s="925"/>
      <c r="FB42" s="925"/>
      <c r="FC42" s="925"/>
      <c r="FD42" s="925"/>
      <c r="FE42" s="925"/>
      <c r="FF42" s="925"/>
      <c r="FG42" s="925"/>
      <c r="FH42" s="925"/>
      <c r="FI42" s="925"/>
      <c r="FJ42" s="925"/>
      <c r="FK42" s="925"/>
      <c r="FL42" s="925"/>
      <c r="FM42" s="925"/>
      <c r="FN42" s="925"/>
      <c r="FO42" s="925"/>
      <c r="FP42" s="925"/>
      <c r="FQ42" s="925"/>
      <c r="FR42" s="925"/>
      <c r="FS42" s="925"/>
      <c r="FT42" s="925"/>
      <c r="FU42" s="925"/>
      <c r="FV42" s="925"/>
      <c r="FW42" s="925"/>
      <c r="FX42" s="925"/>
      <c r="FY42" s="925"/>
      <c r="FZ42" s="925"/>
      <c r="GA42" s="925"/>
      <c r="GB42" s="925"/>
      <c r="GC42" s="925"/>
      <c r="GD42" s="925"/>
      <c r="GE42" s="925"/>
      <c r="GF42" s="925"/>
      <c r="GG42" s="925"/>
      <c r="GH42" s="925"/>
      <c r="GI42" s="925"/>
      <c r="GJ42" s="925"/>
      <c r="GK42" s="925"/>
      <c r="GL42" s="925"/>
      <c r="GM42" s="925"/>
      <c r="GN42" s="925"/>
      <c r="GO42" s="925"/>
      <c r="GP42" s="925"/>
      <c r="GQ42" s="925"/>
      <c r="GR42" s="925"/>
      <c r="GS42" s="925"/>
      <c r="GT42" s="925"/>
      <c r="GU42" s="925"/>
      <c r="GV42" s="925"/>
      <c r="GW42" s="925"/>
      <c r="GX42" s="925"/>
      <c r="GY42" s="925"/>
      <c r="GZ42" s="925"/>
      <c r="HA42" s="925"/>
      <c r="HB42" s="925"/>
      <c r="HC42" s="925"/>
      <c r="HD42" s="925"/>
      <c r="HE42" s="925"/>
      <c r="HF42" s="925"/>
      <c r="HG42" s="925"/>
      <c r="HH42" s="925"/>
      <c r="HI42" s="925"/>
      <c r="HJ42" s="925"/>
      <c r="HK42" s="925"/>
      <c r="HL42" s="925"/>
      <c r="HM42" s="925"/>
      <c r="HN42" s="925"/>
      <c r="HO42" s="925"/>
      <c r="HP42" s="925"/>
      <c r="HQ42" s="925"/>
      <c r="HR42" s="925"/>
      <c r="HS42" s="925"/>
      <c r="HT42" s="925"/>
      <c r="HU42" s="925"/>
      <c r="HV42" s="925"/>
      <c r="HW42" s="925"/>
      <c r="HX42" s="925"/>
      <c r="HY42" s="925"/>
      <c r="HZ42" s="925"/>
      <c r="IA42" s="925"/>
      <c r="IB42" s="925"/>
      <c r="IC42" s="925"/>
      <c r="ID42" s="925"/>
      <c r="IE42" s="925"/>
      <c r="IF42" s="925"/>
      <c r="IG42" s="925"/>
      <c r="IH42" s="925"/>
      <c r="II42" s="925"/>
      <c r="IJ42" s="925"/>
      <c r="IK42" s="925"/>
      <c r="IL42" s="925"/>
      <c r="IM42" s="925"/>
      <c r="IN42" s="925"/>
      <c r="IO42" s="925"/>
      <c r="IP42" s="925"/>
      <c r="IQ42" s="925"/>
      <c r="IR42" s="925"/>
      <c r="IS42" s="925"/>
      <c r="IT42" s="925"/>
      <c r="IU42" s="925"/>
      <c r="IV42" s="925"/>
    </row>
    <row r="43" spans="1:256" ht="23.1" customHeight="1" x14ac:dyDescent="0.25">
      <c r="A43" s="367"/>
      <c r="B43" s="1593" t="s">
        <v>59</v>
      </c>
      <c r="C43" s="1593"/>
      <c r="D43" s="1593"/>
      <c r="E43" s="1593"/>
      <c r="F43" s="368"/>
      <c r="G43" s="1592">
        <f>G44+G45+G47+G48+G46</f>
        <v>1912554.1</v>
      </c>
      <c r="H43" s="1592"/>
      <c r="I43" s="1592">
        <f t="shared" si="0"/>
        <v>1912554.1</v>
      </c>
      <c r="J43" s="1592"/>
      <c r="K43" s="1592">
        <f>K45+K46+K48</f>
        <v>1733184.8199999998</v>
      </c>
      <c r="L43" s="1592"/>
      <c r="M43" s="277"/>
      <c r="N43" s="925"/>
      <c r="O43" s="925"/>
      <c r="P43" s="925"/>
      <c r="Q43" s="369"/>
      <c r="R43" s="925"/>
      <c r="S43" s="925"/>
      <c r="T43" s="925"/>
      <c r="U43" s="925"/>
      <c r="V43" s="925"/>
      <c r="W43" s="925"/>
      <c r="X43" s="925"/>
      <c r="Y43" s="925"/>
      <c r="Z43" s="925"/>
      <c r="AA43" s="925"/>
      <c r="AB43" s="925"/>
      <c r="AC43" s="925"/>
      <c r="AD43" s="925"/>
      <c r="AE43" s="925"/>
      <c r="AF43" s="925"/>
      <c r="AG43" s="925"/>
      <c r="AH43" s="925"/>
      <c r="AI43" s="925"/>
      <c r="AJ43" s="925"/>
      <c r="AK43" s="925"/>
      <c r="AL43" s="925"/>
      <c r="AM43" s="925"/>
      <c r="AN43" s="925"/>
      <c r="AO43" s="925"/>
      <c r="AP43" s="925"/>
      <c r="AQ43" s="925"/>
      <c r="AR43" s="925"/>
      <c r="AS43" s="925"/>
      <c r="AT43" s="925"/>
      <c r="AU43" s="925"/>
      <c r="AV43" s="925"/>
      <c r="AW43" s="925"/>
      <c r="AX43" s="925"/>
      <c r="AY43" s="925"/>
      <c r="AZ43" s="925"/>
      <c r="BA43" s="925"/>
      <c r="BB43" s="925"/>
      <c r="BC43" s="925"/>
      <c r="BD43" s="925"/>
      <c r="BE43" s="925"/>
      <c r="BF43" s="925"/>
      <c r="BG43" s="925"/>
      <c r="BH43" s="925"/>
      <c r="BI43" s="925"/>
      <c r="BJ43" s="925"/>
      <c r="BK43" s="925"/>
      <c r="BL43" s="925"/>
      <c r="BM43" s="925"/>
      <c r="BN43" s="925"/>
      <c r="BO43" s="925"/>
      <c r="BP43" s="925"/>
      <c r="BQ43" s="925"/>
      <c r="BR43" s="925"/>
      <c r="BS43" s="925"/>
      <c r="BT43" s="925"/>
      <c r="BU43" s="925"/>
      <c r="BV43" s="925"/>
      <c r="BW43" s="925"/>
      <c r="BX43" s="925"/>
      <c r="BY43" s="925"/>
      <c r="BZ43" s="925"/>
      <c r="CA43" s="925"/>
      <c r="CB43" s="925"/>
      <c r="CC43" s="925"/>
      <c r="CD43" s="925"/>
      <c r="CE43" s="925"/>
      <c r="CF43" s="925"/>
      <c r="CG43" s="925"/>
      <c r="CH43" s="925"/>
      <c r="CI43" s="925"/>
      <c r="CJ43" s="925"/>
      <c r="CK43" s="925"/>
      <c r="CL43" s="925"/>
      <c r="CM43" s="925"/>
      <c r="CN43" s="925"/>
      <c r="CO43" s="925"/>
      <c r="CP43" s="925"/>
      <c r="CQ43" s="925"/>
      <c r="CR43" s="925"/>
      <c r="CS43" s="925"/>
      <c r="CT43" s="925"/>
      <c r="CU43" s="925"/>
      <c r="CV43" s="925"/>
      <c r="CW43" s="925"/>
      <c r="CX43" s="925"/>
      <c r="CY43" s="925"/>
      <c r="CZ43" s="925"/>
      <c r="DA43" s="925"/>
      <c r="DB43" s="925"/>
      <c r="DC43" s="925"/>
      <c r="DD43" s="925"/>
      <c r="DE43" s="925"/>
      <c r="DF43" s="925"/>
      <c r="DG43" s="925"/>
      <c r="DH43" s="925"/>
      <c r="DI43" s="925"/>
      <c r="DJ43" s="925"/>
      <c r="DK43" s="925"/>
      <c r="DL43" s="925"/>
      <c r="DM43" s="925"/>
      <c r="DN43" s="925"/>
      <c r="DO43" s="925"/>
      <c r="DP43" s="925"/>
      <c r="DQ43" s="925"/>
      <c r="DR43" s="925"/>
      <c r="DS43" s="925"/>
      <c r="DT43" s="925"/>
      <c r="DU43" s="925"/>
      <c r="DV43" s="925"/>
      <c r="DW43" s="925"/>
      <c r="DX43" s="925"/>
      <c r="DY43" s="925"/>
      <c r="DZ43" s="925"/>
      <c r="EA43" s="925"/>
      <c r="EB43" s="925"/>
      <c r="EC43" s="925"/>
      <c r="ED43" s="925"/>
      <c r="EE43" s="925"/>
      <c r="EF43" s="925"/>
      <c r="EG43" s="925"/>
      <c r="EH43" s="925"/>
      <c r="EI43" s="925"/>
      <c r="EJ43" s="925"/>
      <c r="EK43" s="925"/>
      <c r="EL43" s="925"/>
      <c r="EM43" s="925"/>
      <c r="EN43" s="925"/>
      <c r="EO43" s="925"/>
      <c r="EP43" s="925"/>
      <c r="EQ43" s="925"/>
      <c r="ER43" s="925"/>
      <c r="ES43" s="925"/>
      <c r="ET43" s="925"/>
      <c r="EU43" s="925"/>
      <c r="EV43" s="925"/>
      <c r="EW43" s="925"/>
      <c r="EX43" s="925"/>
      <c r="EY43" s="925"/>
      <c r="EZ43" s="925"/>
      <c r="FA43" s="925"/>
      <c r="FB43" s="925"/>
      <c r="FC43" s="925"/>
      <c r="FD43" s="925"/>
      <c r="FE43" s="925"/>
      <c r="FF43" s="925"/>
      <c r="FG43" s="925"/>
      <c r="FH43" s="925"/>
      <c r="FI43" s="925"/>
      <c r="FJ43" s="925"/>
      <c r="FK43" s="925"/>
      <c r="FL43" s="925"/>
      <c r="FM43" s="925"/>
      <c r="FN43" s="925"/>
      <c r="FO43" s="925"/>
      <c r="FP43" s="925"/>
      <c r="FQ43" s="925"/>
      <c r="FR43" s="925"/>
      <c r="FS43" s="925"/>
      <c r="FT43" s="925"/>
      <c r="FU43" s="925"/>
      <c r="FV43" s="925"/>
      <c r="FW43" s="925"/>
      <c r="FX43" s="925"/>
      <c r="FY43" s="925"/>
      <c r="FZ43" s="925"/>
      <c r="GA43" s="925"/>
      <c r="GB43" s="925"/>
      <c r="GC43" s="925"/>
      <c r="GD43" s="925"/>
      <c r="GE43" s="925"/>
      <c r="GF43" s="925"/>
      <c r="GG43" s="925"/>
      <c r="GH43" s="925"/>
      <c r="GI43" s="925"/>
      <c r="GJ43" s="925"/>
      <c r="GK43" s="925"/>
      <c r="GL43" s="925"/>
      <c r="GM43" s="925"/>
      <c r="GN43" s="925"/>
      <c r="GO43" s="925"/>
      <c r="GP43" s="925"/>
      <c r="GQ43" s="925"/>
      <c r="GR43" s="925"/>
      <c r="GS43" s="925"/>
      <c r="GT43" s="925"/>
      <c r="GU43" s="925"/>
      <c r="GV43" s="925"/>
      <c r="GW43" s="925"/>
      <c r="GX43" s="925"/>
      <c r="GY43" s="925"/>
      <c r="GZ43" s="925"/>
      <c r="HA43" s="925"/>
      <c r="HB43" s="925"/>
      <c r="HC43" s="925"/>
      <c r="HD43" s="925"/>
      <c r="HE43" s="925"/>
      <c r="HF43" s="925"/>
      <c r="HG43" s="925"/>
      <c r="HH43" s="925"/>
      <c r="HI43" s="925"/>
      <c r="HJ43" s="925"/>
      <c r="HK43" s="925"/>
      <c r="HL43" s="925"/>
      <c r="HM43" s="925"/>
      <c r="HN43" s="925"/>
      <c r="HO43" s="925"/>
      <c r="HP43" s="925"/>
      <c r="HQ43" s="925"/>
      <c r="HR43" s="925"/>
      <c r="HS43" s="925"/>
      <c r="HT43" s="925"/>
      <c r="HU43" s="925"/>
      <c r="HV43" s="925"/>
      <c r="HW43" s="925"/>
      <c r="HX43" s="925"/>
      <c r="HY43" s="925"/>
      <c r="HZ43" s="925"/>
      <c r="IA43" s="925"/>
      <c r="IB43" s="925"/>
      <c r="IC43" s="925"/>
      <c r="ID43" s="925"/>
      <c r="IE43" s="925"/>
      <c r="IF43" s="925"/>
      <c r="IG43" s="925"/>
      <c r="IH43" s="925"/>
      <c r="II43" s="925"/>
      <c r="IJ43" s="925"/>
      <c r="IK43" s="925"/>
      <c r="IL43" s="925"/>
      <c r="IM43" s="925"/>
      <c r="IN43" s="925"/>
      <c r="IO43" s="925"/>
      <c r="IP43" s="925"/>
      <c r="IQ43" s="925"/>
      <c r="IR43" s="925"/>
      <c r="IS43" s="925"/>
      <c r="IT43" s="925"/>
      <c r="IU43" s="925"/>
      <c r="IV43" s="925"/>
    </row>
    <row r="44" spans="1:256" ht="23.1" customHeight="1" x14ac:dyDescent="0.25">
      <c r="A44" s="367">
        <v>1</v>
      </c>
      <c r="B44" s="1594" t="s">
        <v>58</v>
      </c>
      <c r="C44" s="1595"/>
      <c r="D44" s="1595"/>
      <c r="E44" s="1595"/>
      <c r="F44" s="370"/>
      <c r="G44" s="1596">
        <f>'Акт Сдачи ПИP (2)'!AF37</f>
        <v>173369.28</v>
      </c>
      <c r="H44" s="1596"/>
      <c r="I44" s="1596">
        <f t="shared" si="0"/>
        <v>173369.28</v>
      </c>
      <c r="J44" s="1596"/>
      <c r="K44" s="1596">
        <v>0</v>
      </c>
      <c r="L44" s="1596"/>
      <c r="M44" s="277"/>
      <c r="N44" s="925"/>
      <c r="O44" s="925"/>
      <c r="P44" s="371"/>
      <c r="Q44" s="1597"/>
      <c r="R44" s="1597"/>
      <c r="S44" s="925"/>
      <c r="T44" s="925"/>
      <c r="U44" s="925"/>
      <c r="V44" s="925"/>
      <c r="W44" s="925"/>
      <c r="X44" s="925"/>
      <c r="Y44" s="925"/>
      <c r="Z44" s="925"/>
      <c r="AA44" s="925"/>
      <c r="AB44" s="925"/>
      <c r="AC44" s="925"/>
      <c r="AD44" s="925"/>
      <c r="AE44" s="925"/>
      <c r="AF44" s="925"/>
      <c r="AG44" s="925"/>
      <c r="AH44" s="925"/>
      <c r="AI44" s="925"/>
      <c r="AJ44" s="925"/>
      <c r="AK44" s="925"/>
      <c r="AL44" s="925"/>
      <c r="AM44" s="925"/>
      <c r="AN44" s="925"/>
      <c r="AO44" s="925"/>
      <c r="AP44" s="925"/>
      <c r="AQ44" s="925"/>
      <c r="AR44" s="925"/>
      <c r="AS44" s="925"/>
      <c r="AT44" s="925"/>
      <c r="AU44" s="925"/>
      <c r="AV44" s="925"/>
      <c r="AW44" s="925"/>
      <c r="AX44" s="925"/>
      <c r="AY44" s="925"/>
      <c r="AZ44" s="925"/>
      <c r="BA44" s="925"/>
      <c r="BB44" s="925"/>
      <c r="BC44" s="925"/>
      <c r="BD44" s="925"/>
      <c r="BE44" s="925"/>
      <c r="BF44" s="925"/>
      <c r="BG44" s="925"/>
      <c r="BH44" s="925"/>
      <c r="BI44" s="925"/>
      <c r="BJ44" s="925"/>
      <c r="BK44" s="925"/>
      <c r="BL44" s="925"/>
      <c r="BM44" s="925"/>
      <c r="BN44" s="925"/>
      <c r="BO44" s="925"/>
      <c r="BP44" s="925"/>
      <c r="BQ44" s="925"/>
      <c r="BR44" s="925"/>
      <c r="BS44" s="925"/>
      <c r="BT44" s="925"/>
      <c r="BU44" s="925"/>
      <c r="BV44" s="925"/>
      <c r="BW44" s="925"/>
      <c r="BX44" s="925"/>
      <c r="BY44" s="925"/>
      <c r="BZ44" s="925"/>
      <c r="CA44" s="925"/>
      <c r="CB44" s="925"/>
      <c r="CC44" s="925"/>
      <c r="CD44" s="925"/>
      <c r="CE44" s="925"/>
      <c r="CF44" s="925"/>
      <c r="CG44" s="925"/>
      <c r="CH44" s="925"/>
      <c r="CI44" s="925"/>
      <c r="CJ44" s="925"/>
      <c r="CK44" s="925"/>
      <c r="CL44" s="925"/>
      <c r="CM44" s="925"/>
      <c r="CN44" s="925"/>
      <c r="CO44" s="925"/>
      <c r="CP44" s="925"/>
      <c r="CQ44" s="925"/>
      <c r="CR44" s="925"/>
      <c r="CS44" s="925"/>
      <c r="CT44" s="925"/>
      <c r="CU44" s="925"/>
      <c r="CV44" s="925"/>
      <c r="CW44" s="925"/>
      <c r="CX44" s="925"/>
      <c r="CY44" s="925"/>
      <c r="CZ44" s="925"/>
      <c r="DA44" s="925"/>
      <c r="DB44" s="925"/>
      <c r="DC44" s="925"/>
      <c r="DD44" s="925"/>
      <c r="DE44" s="925"/>
      <c r="DF44" s="925"/>
      <c r="DG44" s="925"/>
      <c r="DH44" s="925"/>
      <c r="DI44" s="925"/>
      <c r="DJ44" s="925"/>
      <c r="DK44" s="925"/>
      <c r="DL44" s="925"/>
      <c r="DM44" s="925"/>
      <c r="DN44" s="925"/>
      <c r="DO44" s="925"/>
      <c r="DP44" s="925"/>
      <c r="DQ44" s="925"/>
      <c r="DR44" s="925"/>
      <c r="DS44" s="925"/>
      <c r="DT44" s="925"/>
      <c r="DU44" s="925"/>
      <c r="DV44" s="925"/>
      <c r="DW44" s="925"/>
      <c r="DX44" s="925"/>
      <c r="DY44" s="925"/>
      <c r="DZ44" s="925"/>
      <c r="EA44" s="925"/>
      <c r="EB44" s="925"/>
      <c r="EC44" s="925"/>
      <c r="ED44" s="925"/>
      <c r="EE44" s="925"/>
      <c r="EF44" s="925"/>
      <c r="EG44" s="925"/>
      <c r="EH44" s="925"/>
      <c r="EI44" s="925"/>
      <c r="EJ44" s="925"/>
      <c r="EK44" s="925"/>
      <c r="EL44" s="925"/>
      <c r="EM44" s="925"/>
      <c r="EN44" s="925"/>
      <c r="EO44" s="925"/>
      <c r="EP44" s="925"/>
      <c r="EQ44" s="925"/>
      <c r="ER44" s="925"/>
      <c r="ES44" s="925"/>
      <c r="ET44" s="925"/>
      <c r="EU44" s="925"/>
      <c r="EV44" s="925"/>
      <c r="EW44" s="925"/>
      <c r="EX44" s="925"/>
      <c r="EY44" s="925"/>
      <c r="EZ44" s="925"/>
      <c r="FA44" s="925"/>
      <c r="FB44" s="925"/>
      <c r="FC44" s="925"/>
      <c r="FD44" s="925"/>
      <c r="FE44" s="925"/>
      <c r="FF44" s="925"/>
      <c r="FG44" s="925"/>
      <c r="FH44" s="925"/>
      <c r="FI44" s="925"/>
      <c r="FJ44" s="925"/>
      <c r="FK44" s="925"/>
      <c r="FL44" s="925"/>
      <c r="FM44" s="925"/>
      <c r="FN44" s="925"/>
      <c r="FO44" s="925"/>
      <c r="FP44" s="925"/>
      <c r="FQ44" s="925"/>
      <c r="FR44" s="925"/>
      <c r="FS44" s="925"/>
      <c r="FT44" s="925"/>
      <c r="FU44" s="925"/>
      <c r="FV44" s="925"/>
      <c r="FW44" s="925"/>
      <c r="FX44" s="925"/>
      <c r="FY44" s="925"/>
      <c r="FZ44" s="925"/>
      <c r="GA44" s="925"/>
      <c r="GB44" s="925"/>
      <c r="GC44" s="925"/>
      <c r="GD44" s="925"/>
      <c r="GE44" s="925"/>
      <c r="GF44" s="925"/>
      <c r="GG44" s="925"/>
      <c r="GH44" s="925"/>
      <c r="GI44" s="925"/>
      <c r="GJ44" s="925"/>
      <c r="GK44" s="925"/>
      <c r="GL44" s="925"/>
      <c r="GM44" s="925"/>
      <c r="GN44" s="925"/>
      <c r="GO44" s="925"/>
      <c r="GP44" s="925"/>
      <c r="GQ44" s="925"/>
      <c r="GR44" s="925"/>
      <c r="GS44" s="925"/>
      <c r="GT44" s="925"/>
      <c r="GU44" s="925"/>
      <c r="GV44" s="925"/>
      <c r="GW44" s="925"/>
      <c r="GX44" s="925"/>
      <c r="GY44" s="925"/>
      <c r="GZ44" s="925"/>
      <c r="HA44" s="925"/>
      <c r="HB44" s="925"/>
      <c r="HC44" s="925"/>
      <c r="HD44" s="925"/>
      <c r="HE44" s="925"/>
      <c r="HF44" s="925"/>
      <c r="HG44" s="925"/>
      <c r="HH44" s="925"/>
      <c r="HI44" s="925"/>
      <c r="HJ44" s="925"/>
      <c r="HK44" s="925"/>
      <c r="HL44" s="925"/>
      <c r="HM44" s="925"/>
      <c r="HN44" s="925"/>
      <c r="HO44" s="925"/>
      <c r="HP44" s="925"/>
      <c r="HQ44" s="925"/>
      <c r="HR44" s="925"/>
      <c r="HS44" s="925"/>
      <c r="HT44" s="925"/>
      <c r="HU44" s="925"/>
      <c r="HV44" s="925"/>
      <c r="HW44" s="925"/>
      <c r="HX44" s="925"/>
      <c r="HY44" s="925"/>
      <c r="HZ44" s="925"/>
      <c r="IA44" s="925"/>
      <c r="IB44" s="925"/>
      <c r="IC44" s="925"/>
      <c r="ID44" s="925"/>
      <c r="IE44" s="925"/>
      <c r="IF44" s="925"/>
      <c r="IG44" s="925"/>
      <c r="IH44" s="925"/>
      <c r="II44" s="925"/>
      <c r="IJ44" s="925"/>
      <c r="IK44" s="925"/>
      <c r="IL44" s="925"/>
      <c r="IM44" s="925"/>
      <c r="IN44" s="925"/>
      <c r="IO44" s="925"/>
      <c r="IP44" s="925"/>
      <c r="IQ44" s="925"/>
      <c r="IR44" s="925"/>
      <c r="IS44" s="925"/>
      <c r="IT44" s="925"/>
      <c r="IU44" s="925"/>
      <c r="IV44" s="925"/>
    </row>
    <row r="45" spans="1:256" ht="23.1" customHeight="1" x14ac:dyDescent="0.25">
      <c r="A45" s="373">
        <v>2</v>
      </c>
      <c r="B45" s="1522" t="s">
        <v>57</v>
      </c>
      <c r="C45" s="1523"/>
      <c r="D45" s="1523"/>
      <c r="E45" s="1524"/>
      <c r="F45" s="368"/>
      <c r="G45" s="1598">
        <f>'КС-6а.дог'!O217</f>
        <v>647924.04</v>
      </c>
      <c r="H45" s="1599"/>
      <c r="I45" s="1598">
        <f t="shared" si="0"/>
        <v>647924.04</v>
      </c>
      <c r="J45" s="1599"/>
      <c r="K45" s="1598">
        <f t="shared" si="1"/>
        <v>647924.04</v>
      </c>
      <c r="L45" s="1599"/>
      <c r="M45" s="277"/>
      <c r="N45" s="925"/>
      <c r="O45" s="925"/>
      <c r="P45" s="925"/>
      <c r="Q45" s="929"/>
      <c r="R45" s="929"/>
      <c r="S45" s="925"/>
      <c r="T45" s="925"/>
      <c r="U45" s="925"/>
      <c r="V45" s="925"/>
      <c r="W45" s="925"/>
      <c r="X45" s="925"/>
      <c r="Y45" s="925"/>
      <c r="Z45" s="925"/>
      <c r="AA45" s="925"/>
      <c r="AB45" s="925"/>
      <c r="AC45" s="925"/>
      <c r="AD45" s="925"/>
      <c r="AE45" s="925"/>
      <c r="AF45" s="925"/>
      <c r="AG45" s="925"/>
      <c r="AH45" s="925"/>
      <c r="AI45" s="925"/>
      <c r="AJ45" s="925"/>
      <c r="AK45" s="925"/>
      <c r="AL45" s="925"/>
      <c r="AM45" s="925"/>
      <c r="AN45" s="925"/>
      <c r="AO45" s="925"/>
      <c r="AP45" s="925"/>
      <c r="AQ45" s="925"/>
      <c r="AR45" s="925"/>
      <c r="AS45" s="925"/>
      <c r="AT45" s="925"/>
      <c r="AU45" s="925"/>
      <c r="AV45" s="925"/>
      <c r="AW45" s="925"/>
      <c r="AX45" s="925"/>
      <c r="AY45" s="925"/>
      <c r="AZ45" s="925"/>
      <c r="BA45" s="925"/>
      <c r="BB45" s="925"/>
      <c r="BC45" s="925"/>
      <c r="BD45" s="925"/>
      <c r="BE45" s="925"/>
      <c r="BF45" s="925"/>
      <c r="BG45" s="925"/>
      <c r="BH45" s="925"/>
      <c r="BI45" s="925"/>
      <c r="BJ45" s="925"/>
      <c r="BK45" s="925"/>
      <c r="BL45" s="925"/>
      <c r="BM45" s="925"/>
      <c r="BN45" s="925"/>
      <c r="BO45" s="925"/>
      <c r="BP45" s="925"/>
      <c r="BQ45" s="925"/>
      <c r="BR45" s="925"/>
      <c r="BS45" s="925"/>
      <c r="BT45" s="925"/>
      <c r="BU45" s="925"/>
      <c r="BV45" s="925"/>
      <c r="BW45" s="925"/>
      <c r="BX45" s="925"/>
      <c r="BY45" s="925"/>
      <c r="BZ45" s="925"/>
      <c r="CA45" s="925"/>
      <c r="CB45" s="925"/>
      <c r="CC45" s="925"/>
      <c r="CD45" s="925"/>
      <c r="CE45" s="925"/>
      <c r="CF45" s="925"/>
      <c r="CG45" s="925"/>
      <c r="CH45" s="925"/>
      <c r="CI45" s="925"/>
      <c r="CJ45" s="925"/>
      <c r="CK45" s="925"/>
      <c r="CL45" s="925"/>
      <c r="CM45" s="925"/>
      <c r="CN45" s="925"/>
      <c r="CO45" s="925"/>
      <c r="CP45" s="925"/>
      <c r="CQ45" s="925"/>
      <c r="CR45" s="925"/>
      <c r="CS45" s="925"/>
      <c r="CT45" s="925"/>
      <c r="CU45" s="925"/>
      <c r="CV45" s="925"/>
      <c r="CW45" s="925"/>
      <c r="CX45" s="925"/>
      <c r="CY45" s="925"/>
      <c r="CZ45" s="925"/>
      <c r="DA45" s="925"/>
      <c r="DB45" s="925"/>
      <c r="DC45" s="925"/>
      <c r="DD45" s="925"/>
      <c r="DE45" s="925"/>
      <c r="DF45" s="925"/>
      <c r="DG45" s="925"/>
      <c r="DH45" s="925"/>
      <c r="DI45" s="925"/>
      <c r="DJ45" s="925"/>
      <c r="DK45" s="925"/>
      <c r="DL45" s="925"/>
      <c r="DM45" s="925"/>
      <c r="DN45" s="925"/>
      <c r="DO45" s="925"/>
      <c r="DP45" s="925"/>
      <c r="DQ45" s="925"/>
      <c r="DR45" s="925"/>
      <c r="DS45" s="925"/>
      <c r="DT45" s="925"/>
      <c r="DU45" s="925"/>
      <c r="DV45" s="925"/>
      <c r="DW45" s="925"/>
      <c r="DX45" s="925"/>
      <c r="DY45" s="925"/>
      <c r="DZ45" s="925"/>
      <c r="EA45" s="925"/>
      <c r="EB45" s="925"/>
      <c r="EC45" s="925"/>
      <c r="ED45" s="925"/>
      <c r="EE45" s="925"/>
      <c r="EF45" s="925"/>
      <c r="EG45" s="925"/>
      <c r="EH45" s="925"/>
      <c r="EI45" s="925"/>
      <c r="EJ45" s="925"/>
      <c r="EK45" s="925"/>
      <c r="EL45" s="925"/>
      <c r="EM45" s="925"/>
      <c r="EN45" s="925"/>
      <c r="EO45" s="925"/>
      <c r="EP45" s="925"/>
      <c r="EQ45" s="925"/>
      <c r="ER45" s="925"/>
      <c r="ES45" s="925"/>
      <c r="ET45" s="925"/>
      <c r="EU45" s="925"/>
      <c r="EV45" s="925"/>
      <c r="EW45" s="925"/>
      <c r="EX45" s="925"/>
      <c r="EY45" s="925"/>
      <c r="EZ45" s="925"/>
      <c r="FA45" s="925"/>
      <c r="FB45" s="925"/>
      <c r="FC45" s="925"/>
      <c r="FD45" s="925"/>
      <c r="FE45" s="925"/>
      <c r="FF45" s="925"/>
      <c r="FG45" s="925"/>
      <c r="FH45" s="925"/>
      <c r="FI45" s="925"/>
      <c r="FJ45" s="925"/>
      <c r="FK45" s="925"/>
      <c r="FL45" s="925"/>
      <c r="FM45" s="925"/>
      <c r="FN45" s="925"/>
      <c r="FO45" s="925"/>
      <c r="FP45" s="925"/>
      <c r="FQ45" s="925"/>
      <c r="FR45" s="925"/>
      <c r="FS45" s="925"/>
      <c r="FT45" s="925"/>
      <c r="FU45" s="925"/>
      <c r="FV45" s="925"/>
      <c r="FW45" s="925"/>
      <c r="FX45" s="925"/>
      <c r="FY45" s="925"/>
      <c r="FZ45" s="925"/>
      <c r="GA45" s="925"/>
      <c r="GB45" s="925"/>
      <c r="GC45" s="925"/>
      <c r="GD45" s="925"/>
      <c r="GE45" s="925"/>
      <c r="GF45" s="925"/>
      <c r="GG45" s="925"/>
      <c r="GH45" s="925"/>
      <c r="GI45" s="925"/>
      <c r="GJ45" s="925"/>
      <c r="GK45" s="925"/>
      <c r="GL45" s="925"/>
      <c r="GM45" s="925"/>
      <c r="GN45" s="925"/>
      <c r="GO45" s="925"/>
      <c r="GP45" s="925"/>
      <c r="GQ45" s="925"/>
      <c r="GR45" s="925"/>
      <c r="GS45" s="925"/>
      <c r="GT45" s="925"/>
      <c r="GU45" s="925"/>
      <c r="GV45" s="925"/>
      <c r="GW45" s="925"/>
      <c r="GX45" s="925"/>
      <c r="GY45" s="925"/>
      <c r="GZ45" s="925"/>
      <c r="HA45" s="925"/>
      <c r="HB45" s="925"/>
      <c r="HC45" s="925"/>
      <c r="HD45" s="925"/>
      <c r="HE45" s="925"/>
      <c r="HF45" s="925"/>
      <c r="HG45" s="925"/>
      <c r="HH45" s="925"/>
      <c r="HI45" s="925"/>
      <c r="HJ45" s="925"/>
      <c r="HK45" s="925"/>
      <c r="HL45" s="925"/>
      <c r="HM45" s="925"/>
      <c r="HN45" s="925"/>
      <c r="HO45" s="925"/>
      <c r="HP45" s="925"/>
      <c r="HQ45" s="925"/>
      <c r="HR45" s="925"/>
      <c r="HS45" s="925"/>
      <c r="HT45" s="925"/>
      <c r="HU45" s="925"/>
      <c r="HV45" s="925"/>
      <c r="HW45" s="925"/>
      <c r="HX45" s="925"/>
      <c r="HY45" s="925"/>
      <c r="HZ45" s="925"/>
      <c r="IA45" s="925"/>
      <c r="IB45" s="925"/>
      <c r="IC45" s="925"/>
      <c r="ID45" s="925"/>
      <c r="IE45" s="925"/>
      <c r="IF45" s="925"/>
      <c r="IG45" s="925"/>
      <c r="IH45" s="925"/>
      <c r="II45" s="925"/>
      <c r="IJ45" s="925"/>
      <c r="IK45" s="925"/>
      <c r="IL45" s="925"/>
      <c r="IM45" s="925"/>
      <c r="IN45" s="925"/>
      <c r="IO45" s="925"/>
      <c r="IP45" s="925"/>
      <c r="IQ45" s="925"/>
      <c r="IR45" s="925"/>
      <c r="IS45" s="925"/>
      <c r="IT45" s="925"/>
      <c r="IU45" s="925"/>
      <c r="IV45" s="925"/>
    </row>
    <row r="46" spans="1:256" ht="23.1" customHeight="1" x14ac:dyDescent="0.25">
      <c r="A46" s="373">
        <v>3</v>
      </c>
      <c r="B46" s="1522" t="s">
        <v>56</v>
      </c>
      <c r="C46" s="1523"/>
      <c r="D46" s="1523"/>
      <c r="E46" s="1524"/>
      <c r="F46" s="368"/>
      <c r="G46" s="1600">
        <f>'КС-6а.дог'!O219</f>
        <v>1080442.3799999999</v>
      </c>
      <c r="H46" s="1601"/>
      <c r="I46" s="1600">
        <f t="shared" si="0"/>
        <v>1080442.3799999999</v>
      </c>
      <c r="J46" s="1601"/>
      <c r="K46" s="1600">
        <f t="shared" si="1"/>
        <v>1080442.3799999999</v>
      </c>
      <c r="L46" s="1601"/>
      <c r="M46" s="277"/>
      <c r="N46" s="925"/>
      <c r="O46" s="925"/>
      <c r="P46" s="925"/>
      <c r="Q46" s="929"/>
      <c r="R46" s="929"/>
      <c r="S46" s="925"/>
      <c r="T46" s="925"/>
      <c r="U46" s="925"/>
      <c r="V46" s="925"/>
      <c r="W46" s="925"/>
      <c r="X46" s="925"/>
      <c r="Y46" s="925"/>
      <c r="Z46" s="925"/>
      <c r="AA46" s="925"/>
      <c r="AB46" s="925"/>
      <c r="AC46" s="925"/>
      <c r="AD46" s="925"/>
      <c r="AE46" s="925"/>
      <c r="AF46" s="925"/>
      <c r="AG46" s="925"/>
      <c r="AH46" s="925"/>
      <c r="AI46" s="925"/>
      <c r="AJ46" s="925"/>
      <c r="AK46" s="925"/>
      <c r="AL46" s="925"/>
      <c r="AM46" s="925"/>
      <c r="AN46" s="925"/>
      <c r="AO46" s="925"/>
      <c r="AP46" s="925"/>
      <c r="AQ46" s="925"/>
      <c r="AR46" s="925"/>
      <c r="AS46" s="925"/>
      <c r="AT46" s="925"/>
      <c r="AU46" s="925"/>
      <c r="AV46" s="925"/>
      <c r="AW46" s="925"/>
      <c r="AX46" s="925"/>
      <c r="AY46" s="925"/>
      <c r="AZ46" s="925"/>
      <c r="BA46" s="925"/>
      <c r="BB46" s="925"/>
      <c r="BC46" s="925"/>
      <c r="BD46" s="925"/>
      <c r="BE46" s="925"/>
      <c r="BF46" s="925"/>
      <c r="BG46" s="925"/>
      <c r="BH46" s="925"/>
      <c r="BI46" s="925"/>
      <c r="BJ46" s="925"/>
      <c r="BK46" s="925"/>
      <c r="BL46" s="925"/>
      <c r="BM46" s="925"/>
      <c r="BN46" s="925"/>
      <c r="BO46" s="925"/>
      <c r="BP46" s="925"/>
      <c r="BQ46" s="925"/>
      <c r="BR46" s="925"/>
      <c r="BS46" s="925"/>
      <c r="BT46" s="925"/>
      <c r="BU46" s="925"/>
      <c r="BV46" s="925"/>
      <c r="BW46" s="925"/>
      <c r="BX46" s="925"/>
      <c r="BY46" s="925"/>
      <c r="BZ46" s="925"/>
      <c r="CA46" s="925"/>
      <c r="CB46" s="925"/>
      <c r="CC46" s="925"/>
      <c r="CD46" s="925"/>
      <c r="CE46" s="925"/>
      <c r="CF46" s="925"/>
      <c r="CG46" s="925"/>
      <c r="CH46" s="925"/>
      <c r="CI46" s="925"/>
      <c r="CJ46" s="925"/>
      <c r="CK46" s="925"/>
      <c r="CL46" s="925"/>
      <c r="CM46" s="925"/>
      <c r="CN46" s="925"/>
      <c r="CO46" s="925"/>
      <c r="CP46" s="925"/>
      <c r="CQ46" s="925"/>
      <c r="CR46" s="925"/>
      <c r="CS46" s="925"/>
      <c r="CT46" s="925"/>
      <c r="CU46" s="925"/>
      <c r="CV46" s="925"/>
      <c r="CW46" s="925"/>
      <c r="CX46" s="925"/>
      <c r="CY46" s="925"/>
      <c r="CZ46" s="925"/>
      <c r="DA46" s="925"/>
      <c r="DB46" s="925"/>
      <c r="DC46" s="925"/>
      <c r="DD46" s="925"/>
      <c r="DE46" s="925"/>
      <c r="DF46" s="925"/>
      <c r="DG46" s="925"/>
      <c r="DH46" s="925"/>
      <c r="DI46" s="925"/>
      <c r="DJ46" s="925"/>
      <c r="DK46" s="925"/>
      <c r="DL46" s="925"/>
      <c r="DM46" s="925"/>
      <c r="DN46" s="925"/>
      <c r="DO46" s="925"/>
      <c r="DP46" s="925"/>
      <c r="DQ46" s="925"/>
      <c r="DR46" s="925"/>
      <c r="DS46" s="925"/>
      <c r="DT46" s="925"/>
      <c r="DU46" s="925"/>
      <c r="DV46" s="925"/>
      <c r="DW46" s="925"/>
      <c r="DX46" s="925"/>
      <c r="DY46" s="925"/>
      <c r="DZ46" s="925"/>
      <c r="EA46" s="925"/>
      <c r="EB46" s="925"/>
      <c r="EC46" s="925"/>
      <c r="ED46" s="925"/>
      <c r="EE46" s="925"/>
      <c r="EF46" s="925"/>
      <c r="EG46" s="925"/>
      <c r="EH46" s="925"/>
      <c r="EI46" s="925"/>
      <c r="EJ46" s="925"/>
      <c r="EK46" s="925"/>
      <c r="EL46" s="925"/>
      <c r="EM46" s="925"/>
      <c r="EN46" s="925"/>
      <c r="EO46" s="925"/>
      <c r="EP46" s="925"/>
      <c r="EQ46" s="925"/>
      <c r="ER46" s="925"/>
      <c r="ES46" s="925"/>
      <c r="ET46" s="925"/>
      <c r="EU46" s="925"/>
      <c r="EV46" s="925"/>
      <c r="EW46" s="925"/>
      <c r="EX46" s="925"/>
      <c r="EY46" s="925"/>
      <c r="EZ46" s="925"/>
      <c r="FA46" s="925"/>
      <c r="FB46" s="925"/>
      <c r="FC46" s="925"/>
      <c r="FD46" s="925"/>
      <c r="FE46" s="925"/>
      <c r="FF46" s="925"/>
      <c r="FG46" s="925"/>
      <c r="FH46" s="925"/>
      <c r="FI46" s="925"/>
      <c r="FJ46" s="925"/>
      <c r="FK46" s="925"/>
      <c r="FL46" s="925"/>
      <c r="FM46" s="925"/>
      <c r="FN46" s="925"/>
      <c r="FO46" s="925"/>
      <c r="FP46" s="925"/>
      <c r="FQ46" s="925"/>
      <c r="FR46" s="925"/>
      <c r="FS46" s="925"/>
      <c r="FT46" s="925"/>
      <c r="FU46" s="925"/>
      <c r="FV46" s="925"/>
      <c r="FW46" s="925"/>
      <c r="FX46" s="925"/>
      <c r="FY46" s="925"/>
      <c r="FZ46" s="925"/>
      <c r="GA46" s="925"/>
      <c r="GB46" s="925"/>
      <c r="GC46" s="925"/>
      <c r="GD46" s="925"/>
      <c r="GE46" s="925"/>
      <c r="GF46" s="925"/>
      <c r="GG46" s="925"/>
      <c r="GH46" s="925"/>
      <c r="GI46" s="925"/>
      <c r="GJ46" s="925"/>
      <c r="GK46" s="925"/>
      <c r="GL46" s="925"/>
      <c r="GM46" s="925"/>
      <c r="GN46" s="925"/>
      <c r="GO46" s="925"/>
      <c r="GP46" s="925"/>
      <c r="GQ46" s="925"/>
      <c r="GR46" s="925"/>
      <c r="GS46" s="925"/>
      <c r="GT46" s="925"/>
      <c r="GU46" s="925"/>
      <c r="GV46" s="925"/>
      <c r="GW46" s="925"/>
      <c r="GX46" s="925"/>
      <c r="GY46" s="925"/>
      <c r="GZ46" s="925"/>
      <c r="HA46" s="925"/>
      <c r="HB46" s="925"/>
      <c r="HC46" s="925"/>
      <c r="HD46" s="925"/>
      <c r="HE46" s="925"/>
      <c r="HF46" s="925"/>
      <c r="HG46" s="925"/>
      <c r="HH46" s="925"/>
      <c r="HI46" s="925"/>
      <c r="HJ46" s="925"/>
      <c r="HK46" s="925"/>
      <c r="HL46" s="925"/>
      <c r="HM46" s="925"/>
      <c r="HN46" s="925"/>
      <c r="HO46" s="925"/>
      <c r="HP46" s="925"/>
      <c r="HQ46" s="925"/>
      <c r="HR46" s="925"/>
      <c r="HS46" s="925"/>
      <c r="HT46" s="925"/>
      <c r="HU46" s="925"/>
      <c r="HV46" s="925"/>
      <c r="HW46" s="925"/>
      <c r="HX46" s="925"/>
      <c r="HY46" s="925"/>
      <c r="HZ46" s="925"/>
      <c r="IA46" s="925"/>
      <c r="IB46" s="925"/>
      <c r="IC46" s="925"/>
      <c r="ID46" s="925"/>
      <c r="IE46" s="925"/>
      <c r="IF46" s="925"/>
      <c r="IG46" s="925"/>
      <c r="IH46" s="925"/>
      <c r="II46" s="925"/>
      <c r="IJ46" s="925"/>
      <c r="IK46" s="925"/>
      <c r="IL46" s="925"/>
      <c r="IM46" s="925"/>
      <c r="IN46" s="925"/>
      <c r="IO46" s="925"/>
      <c r="IP46" s="925"/>
      <c r="IQ46" s="925"/>
      <c r="IR46" s="925"/>
      <c r="IS46" s="925"/>
      <c r="IT46" s="925"/>
      <c r="IU46" s="925"/>
      <c r="IV46" s="925"/>
    </row>
    <row r="47" spans="1:256" ht="21.75" customHeight="1" x14ac:dyDescent="0.25">
      <c r="A47" s="373">
        <v>4</v>
      </c>
      <c r="B47" s="1522" t="s">
        <v>342</v>
      </c>
      <c r="C47" s="1523"/>
      <c r="D47" s="1523"/>
      <c r="E47" s="1524"/>
      <c r="F47" s="368"/>
      <c r="G47" s="1598">
        <v>0</v>
      </c>
      <c r="H47" s="1599"/>
      <c r="I47" s="1598">
        <f t="shared" si="0"/>
        <v>0</v>
      </c>
      <c r="J47" s="1599"/>
      <c r="K47" s="1598">
        <f>G47</f>
        <v>0</v>
      </c>
      <c r="L47" s="1599"/>
      <c r="M47" s="277"/>
      <c r="N47" s="925"/>
      <c r="O47" s="925"/>
      <c r="P47" s="925"/>
      <c r="Q47" s="929"/>
      <c r="R47" s="929"/>
      <c r="S47" s="925"/>
      <c r="T47" s="925"/>
      <c r="U47" s="925"/>
      <c r="V47" s="925"/>
      <c r="W47" s="925"/>
      <c r="X47" s="925"/>
      <c r="Y47" s="925"/>
      <c r="Z47" s="925"/>
      <c r="AA47" s="925"/>
      <c r="AB47" s="925"/>
      <c r="AC47" s="925"/>
      <c r="AD47" s="925"/>
      <c r="AE47" s="925"/>
      <c r="AF47" s="925"/>
      <c r="AG47" s="925"/>
      <c r="AH47" s="925"/>
      <c r="AI47" s="925"/>
      <c r="AJ47" s="925"/>
      <c r="AK47" s="925"/>
      <c r="AL47" s="925"/>
      <c r="AM47" s="925"/>
      <c r="AN47" s="925"/>
      <c r="AO47" s="925"/>
      <c r="AP47" s="925"/>
      <c r="AQ47" s="925"/>
      <c r="AR47" s="925"/>
      <c r="AS47" s="925"/>
      <c r="AT47" s="925"/>
      <c r="AU47" s="925"/>
      <c r="AV47" s="925"/>
      <c r="AW47" s="925"/>
      <c r="AX47" s="925"/>
      <c r="AY47" s="925"/>
      <c r="AZ47" s="925"/>
      <c r="BA47" s="925"/>
      <c r="BB47" s="925"/>
      <c r="BC47" s="925"/>
      <c r="BD47" s="925"/>
      <c r="BE47" s="925"/>
      <c r="BF47" s="925"/>
      <c r="BG47" s="925"/>
      <c r="BH47" s="925"/>
      <c r="BI47" s="925"/>
      <c r="BJ47" s="925"/>
      <c r="BK47" s="925"/>
      <c r="BL47" s="925"/>
      <c r="BM47" s="925"/>
      <c r="BN47" s="925"/>
      <c r="BO47" s="925"/>
      <c r="BP47" s="925"/>
      <c r="BQ47" s="925"/>
      <c r="BR47" s="925"/>
      <c r="BS47" s="925"/>
      <c r="BT47" s="925"/>
      <c r="BU47" s="925"/>
      <c r="BV47" s="925"/>
      <c r="BW47" s="925"/>
      <c r="BX47" s="925"/>
      <c r="BY47" s="925"/>
      <c r="BZ47" s="925"/>
      <c r="CA47" s="925"/>
      <c r="CB47" s="925"/>
      <c r="CC47" s="925"/>
      <c r="CD47" s="925"/>
      <c r="CE47" s="925"/>
      <c r="CF47" s="925"/>
      <c r="CG47" s="925"/>
      <c r="CH47" s="925"/>
      <c r="CI47" s="925"/>
      <c r="CJ47" s="925"/>
      <c r="CK47" s="925"/>
      <c r="CL47" s="925"/>
      <c r="CM47" s="925"/>
      <c r="CN47" s="925"/>
      <c r="CO47" s="925"/>
      <c r="CP47" s="925"/>
      <c r="CQ47" s="925"/>
      <c r="CR47" s="925"/>
      <c r="CS47" s="925"/>
      <c r="CT47" s="925"/>
      <c r="CU47" s="925"/>
      <c r="CV47" s="925"/>
      <c r="CW47" s="925"/>
      <c r="CX47" s="925"/>
      <c r="CY47" s="925"/>
      <c r="CZ47" s="925"/>
      <c r="DA47" s="925"/>
      <c r="DB47" s="925"/>
      <c r="DC47" s="925"/>
      <c r="DD47" s="925"/>
      <c r="DE47" s="925"/>
      <c r="DF47" s="925"/>
      <c r="DG47" s="925"/>
      <c r="DH47" s="925"/>
      <c r="DI47" s="925"/>
      <c r="DJ47" s="925"/>
      <c r="DK47" s="925"/>
      <c r="DL47" s="925"/>
      <c r="DM47" s="925"/>
      <c r="DN47" s="925"/>
      <c r="DO47" s="925"/>
      <c r="DP47" s="925"/>
      <c r="DQ47" s="925"/>
      <c r="DR47" s="925"/>
      <c r="DS47" s="925"/>
      <c r="DT47" s="925"/>
      <c r="DU47" s="925"/>
      <c r="DV47" s="925"/>
      <c r="DW47" s="925"/>
      <c r="DX47" s="925"/>
      <c r="DY47" s="925"/>
      <c r="DZ47" s="925"/>
      <c r="EA47" s="925"/>
      <c r="EB47" s="925"/>
      <c r="EC47" s="925"/>
      <c r="ED47" s="925"/>
      <c r="EE47" s="925"/>
      <c r="EF47" s="925"/>
      <c r="EG47" s="925"/>
      <c r="EH47" s="925"/>
      <c r="EI47" s="925"/>
      <c r="EJ47" s="925"/>
      <c r="EK47" s="925"/>
      <c r="EL47" s="925"/>
      <c r="EM47" s="925"/>
      <c r="EN47" s="925"/>
      <c r="EO47" s="925"/>
      <c r="EP47" s="925"/>
      <c r="EQ47" s="925"/>
      <c r="ER47" s="925"/>
      <c r="ES47" s="925"/>
      <c r="ET47" s="925"/>
      <c r="EU47" s="925"/>
      <c r="EV47" s="925"/>
      <c r="EW47" s="925"/>
      <c r="EX47" s="925"/>
      <c r="EY47" s="925"/>
      <c r="EZ47" s="925"/>
      <c r="FA47" s="925"/>
      <c r="FB47" s="925"/>
      <c r="FC47" s="925"/>
      <c r="FD47" s="925"/>
      <c r="FE47" s="925"/>
      <c r="FF47" s="925"/>
      <c r="FG47" s="925"/>
      <c r="FH47" s="925"/>
      <c r="FI47" s="925"/>
      <c r="FJ47" s="925"/>
      <c r="FK47" s="925"/>
      <c r="FL47" s="925"/>
      <c r="FM47" s="925"/>
      <c r="FN47" s="925"/>
      <c r="FO47" s="925"/>
      <c r="FP47" s="925"/>
      <c r="FQ47" s="925"/>
      <c r="FR47" s="925"/>
      <c r="FS47" s="925"/>
      <c r="FT47" s="925"/>
      <c r="FU47" s="925"/>
      <c r="FV47" s="925"/>
      <c r="FW47" s="925"/>
      <c r="FX47" s="925"/>
      <c r="FY47" s="925"/>
      <c r="FZ47" s="925"/>
      <c r="GA47" s="925"/>
      <c r="GB47" s="925"/>
      <c r="GC47" s="925"/>
      <c r="GD47" s="925"/>
      <c r="GE47" s="925"/>
      <c r="GF47" s="925"/>
      <c r="GG47" s="925"/>
      <c r="GH47" s="925"/>
      <c r="GI47" s="925"/>
      <c r="GJ47" s="925"/>
      <c r="GK47" s="925"/>
      <c r="GL47" s="925"/>
      <c r="GM47" s="925"/>
      <c r="GN47" s="925"/>
      <c r="GO47" s="925"/>
      <c r="GP47" s="925"/>
      <c r="GQ47" s="925"/>
      <c r="GR47" s="925"/>
      <c r="GS47" s="925"/>
      <c r="GT47" s="925"/>
      <c r="GU47" s="925"/>
      <c r="GV47" s="925"/>
      <c r="GW47" s="925"/>
      <c r="GX47" s="925"/>
      <c r="GY47" s="925"/>
      <c r="GZ47" s="925"/>
      <c r="HA47" s="925"/>
      <c r="HB47" s="925"/>
      <c r="HC47" s="925"/>
      <c r="HD47" s="925"/>
      <c r="HE47" s="925"/>
      <c r="HF47" s="925"/>
      <c r="HG47" s="925"/>
      <c r="HH47" s="925"/>
      <c r="HI47" s="925"/>
      <c r="HJ47" s="925"/>
      <c r="HK47" s="925"/>
      <c r="HL47" s="925"/>
      <c r="HM47" s="925"/>
      <c r="HN47" s="925"/>
      <c r="HO47" s="925"/>
      <c r="HP47" s="925"/>
      <c r="HQ47" s="925"/>
      <c r="HR47" s="925"/>
      <c r="HS47" s="925"/>
      <c r="HT47" s="925"/>
      <c r="HU47" s="925"/>
      <c r="HV47" s="925"/>
      <c r="HW47" s="925"/>
      <c r="HX47" s="925"/>
      <c r="HY47" s="925"/>
      <c r="HZ47" s="925"/>
      <c r="IA47" s="925"/>
      <c r="IB47" s="925"/>
      <c r="IC47" s="925"/>
      <c r="ID47" s="925"/>
      <c r="IE47" s="925"/>
      <c r="IF47" s="925"/>
      <c r="IG47" s="925"/>
      <c r="IH47" s="925"/>
      <c r="II47" s="925"/>
      <c r="IJ47" s="925"/>
      <c r="IK47" s="925"/>
      <c r="IL47" s="925"/>
      <c r="IM47" s="925"/>
      <c r="IN47" s="925"/>
      <c r="IO47" s="925"/>
      <c r="IP47" s="925"/>
      <c r="IQ47" s="925"/>
      <c r="IR47" s="925"/>
      <c r="IS47" s="925"/>
      <c r="IT47" s="925"/>
      <c r="IU47" s="925"/>
      <c r="IV47" s="925"/>
    </row>
    <row r="48" spans="1:256" ht="23.1" customHeight="1" x14ac:dyDescent="0.25">
      <c r="A48" s="278">
        <v>5</v>
      </c>
      <c r="B48" s="1522" t="s">
        <v>512</v>
      </c>
      <c r="C48" s="1523"/>
      <c r="D48" s="1523"/>
      <c r="E48" s="1524"/>
      <c r="F48" s="276"/>
      <c r="G48" s="1525">
        <f>'Акт Сдачи согл'!AF36+'Акт Сдачи подг'!AF37</f>
        <v>10818.4</v>
      </c>
      <c r="H48" s="1526"/>
      <c r="I48" s="1527">
        <f t="shared" si="0"/>
        <v>10818.4</v>
      </c>
      <c r="J48" s="1526"/>
      <c r="K48" s="1527">
        <f>'Акт Сдачи подг'!AF37</f>
        <v>4818.3999999999996</v>
      </c>
      <c r="L48" s="1526"/>
      <c r="M48" s="277"/>
      <c r="N48" s="925"/>
      <c r="O48" s="925"/>
      <c r="P48" s="925"/>
      <c r="Q48" s="925"/>
      <c r="R48" s="925"/>
      <c r="S48" s="925"/>
      <c r="T48" s="925"/>
      <c r="U48" s="925"/>
      <c r="V48" s="925"/>
      <c r="W48" s="925"/>
      <c r="X48" s="925"/>
      <c r="Y48" s="925"/>
      <c r="Z48" s="925"/>
      <c r="AA48" s="925"/>
      <c r="AB48" s="925"/>
      <c r="AC48" s="925"/>
      <c r="AD48" s="925"/>
      <c r="AE48" s="925"/>
      <c r="AF48" s="925"/>
      <c r="AG48" s="925"/>
      <c r="AH48" s="925"/>
      <c r="AI48" s="925"/>
      <c r="AJ48" s="925"/>
      <c r="AK48" s="925"/>
      <c r="AL48" s="925"/>
      <c r="AM48" s="925"/>
      <c r="AN48" s="925"/>
      <c r="AO48" s="925"/>
      <c r="AP48" s="925"/>
      <c r="AQ48" s="925"/>
      <c r="AR48" s="925"/>
      <c r="AS48" s="925"/>
      <c r="AT48" s="925"/>
      <c r="AU48" s="925"/>
      <c r="AV48" s="925"/>
      <c r="AW48" s="925"/>
      <c r="AX48" s="925"/>
      <c r="AY48" s="925"/>
      <c r="AZ48" s="925"/>
      <c r="BA48" s="925"/>
      <c r="BB48" s="925"/>
      <c r="BC48" s="925"/>
      <c r="BD48" s="925"/>
      <c r="BE48" s="925"/>
      <c r="BF48" s="925"/>
      <c r="BG48" s="925"/>
      <c r="BH48" s="925"/>
      <c r="BI48" s="925"/>
      <c r="BJ48" s="925"/>
      <c r="BK48" s="925"/>
      <c r="BL48" s="925"/>
      <c r="BM48" s="925"/>
      <c r="BN48" s="925"/>
      <c r="BO48" s="925"/>
      <c r="BP48" s="925"/>
      <c r="BQ48" s="925"/>
      <c r="BR48" s="925"/>
      <c r="BS48" s="925"/>
      <c r="BT48" s="925"/>
      <c r="BU48" s="925"/>
      <c r="BV48" s="925"/>
      <c r="BW48" s="925"/>
      <c r="BX48" s="925"/>
      <c r="BY48" s="925"/>
      <c r="BZ48" s="925"/>
      <c r="CA48" s="925"/>
      <c r="CB48" s="925"/>
      <c r="CC48" s="925"/>
      <c r="CD48" s="925"/>
      <c r="CE48" s="925"/>
      <c r="CF48" s="925"/>
      <c r="CG48" s="925"/>
      <c r="CH48" s="925"/>
      <c r="CI48" s="925"/>
      <c r="CJ48" s="925"/>
      <c r="CK48" s="925"/>
      <c r="CL48" s="925"/>
      <c r="CM48" s="925"/>
      <c r="CN48" s="925"/>
      <c r="CO48" s="925"/>
      <c r="CP48" s="925"/>
      <c r="CQ48" s="925"/>
      <c r="CR48" s="925"/>
      <c r="CS48" s="925"/>
      <c r="CT48" s="925"/>
      <c r="CU48" s="925"/>
      <c r="CV48" s="925"/>
      <c r="CW48" s="925"/>
      <c r="CX48" s="925"/>
      <c r="CY48" s="925"/>
      <c r="CZ48" s="925"/>
      <c r="DA48" s="925"/>
      <c r="DB48" s="925"/>
      <c r="DC48" s="925"/>
      <c r="DD48" s="925"/>
      <c r="DE48" s="925"/>
      <c r="DF48" s="925"/>
      <c r="DG48" s="925"/>
      <c r="DH48" s="925"/>
      <c r="DI48" s="925"/>
      <c r="DJ48" s="925"/>
      <c r="DK48" s="925"/>
      <c r="DL48" s="925"/>
      <c r="DM48" s="925"/>
      <c r="DN48" s="925"/>
      <c r="DO48" s="925"/>
      <c r="DP48" s="925"/>
      <c r="DQ48" s="925"/>
      <c r="DR48" s="925"/>
      <c r="DS48" s="925"/>
      <c r="DT48" s="925"/>
      <c r="DU48" s="925"/>
      <c r="DV48" s="925"/>
      <c r="DW48" s="925"/>
      <c r="DX48" s="925"/>
      <c r="DY48" s="925"/>
      <c r="DZ48" s="925"/>
      <c r="EA48" s="925"/>
      <c r="EB48" s="925"/>
      <c r="EC48" s="925"/>
      <c r="ED48" s="925"/>
      <c r="EE48" s="925"/>
      <c r="EF48" s="925"/>
      <c r="EG48" s="925"/>
      <c r="EH48" s="925"/>
      <c r="EI48" s="925"/>
      <c r="EJ48" s="925"/>
      <c r="EK48" s="925"/>
      <c r="EL48" s="925"/>
      <c r="EM48" s="925"/>
      <c r="EN48" s="925"/>
      <c r="EO48" s="925"/>
      <c r="EP48" s="925"/>
      <c r="EQ48" s="925"/>
      <c r="ER48" s="925"/>
      <c r="ES48" s="925"/>
      <c r="ET48" s="925"/>
      <c r="EU48" s="925"/>
      <c r="EV48" s="925"/>
      <c r="EW48" s="925"/>
      <c r="EX48" s="925"/>
      <c r="EY48" s="925"/>
      <c r="EZ48" s="925"/>
      <c r="FA48" s="925"/>
      <c r="FB48" s="925"/>
      <c r="FC48" s="925"/>
      <c r="FD48" s="925"/>
      <c r="FE48" s="925"/>
      <c r="FF48" s="925"/>
      <c r="FG48" s="925"/>
      <c r="FH48" s="925"/>
      <c r="FI48" s="925"/>
      <c r="FJ48" s="925"/>
      <c r="FK48" s="925"/>
      <c r="FL48" s="925"/>
      <c r="FM48" s="925"/>
      <c r="FN48" s="925"/>
      <c r="FO48" s="925"/>
      <c r="FP48" s="925"/>
      <c r="FQ48" s="925"/>
      <c r="FR48" s="925"/>
      <c r="FS48" s="925"/>
      <c r="FT48" s="925"/>
      <c r="FU48" s="925"/>
      <c r="FV48" s="925"/>
      <c r="FW48" s="925"/>
      <c r="FX48" s="925"/>
      <c r="FY48" s="925"/>
      <c r="FZ48" s="925"/>
      <c r="GA48" s="925"/>
      <c r="GB48" s="925"/>
      <c r="GC48" s="925"/>
      <c r="GD48" s="925"/>
      <c r="GE48" s="925"/>
      <c r="GF48" s="925"/>
      <c r="GG48" s="925"/>
      <c r="GH48" s="925"/>
      <c r="GI48" s="925"/>
      <c r="GJ48" s="925"/>
      <c r="GK48" s="925"/>
      <c r="GL48" s="925"/>
      <c r="GM48" s="925"/>
      <c r="GN48" s="925"/>
      <c r="GO48" s="925"/>
      <c r="GP48" s="925"/>
      <c r="GQ48" s="925"/>
      <c r="GR48" s="925"/>
      <c r="GS48" s="925"/>
      <c r="GT48" s="925"/>
      <c r="GU48" s="925"/>
      <c r="GV48" s="925"/>
      <c r="GW48" s="925"/>
      <c r="GX48" s="925"/>
      <c r="GY48" s="925"/>
      <c r="GZ48" s="925"/>
      <c r="HA48" s="925"/>
      <c r="HB48" s="925"/>
      <c r="HC48" s="925"/>
      <c r="HD48" s="925"/>
      <c r="HE48" s="925"/>
      <c r="HF48" s="925"/>
      <c r="HG48" s="925"/>
      <c r="HH48" s="925"/>
      <c r="HI48" s="925"/>
      <c r="HJ48" s="925"/>
      <c r="HK48" s="925"/>
      <c r="HL48" s="925"/>
      <c r="HM48" s="925"/>
      <c r="HN48" s="925"/>
      <c r="HO48" s="925"/>
      <c r="HP48" s="925"/>
      <c r="HQ48" s="925"/>
      <c r="HR48" s="925"/>
      <c r="HS48" s="925"/>
      <c r="HT48" s="925"/>
      <c r="HU48" s="925"/>
      <c r="HV48" s="925"/>
      <c r="HW48" s="925"/>
      <c r="HX48" s="925"/>
      <c r="HY48" s="925"/>
      <c r="HZ48" s="925"/>
      <c r="IA48" s="925"/>
      <c r="IB48" s="925"/>
      <c r="IC48" s="925"/>
      <c r="ID48" s="925"/>
      <c r="IE48" s="925"/>
      <c r="IF48" s="925"/>
      <c r="IG48" s="925"/>
      <c r="IH48" s="925"/>
      <c r="II48" s="925"/>
      <c r="IJ48" s="925"/>
      <c r="IK48" s="925"/>
      <c r="IL48" s="925"/>
      <c r="IM48" s="925"/>
      <c r="IN48" s="925"/>
      <c r="IO48" s="925"/>
      <c r="IP48" s="925"/>
      <c r="IQ48" s="925"/>
      <c r="IR48" s="925"/>
      <c r="IS48" s="925"/>
      <c r="IT48" s="925"/>
      <c r="IU48" s="925"/>
      <c r="IV48" s="925"/>
    </row>
    <row r="49" spans="1:256" ht="23.1" customHeight="1" x14ac:dyDescent="0.25">
      <c r="A49" s="1602" t="s">
        <v>38</v>
      </c>
      <c r="B49" s="1602"/>
      <c r="C49" s="1602"/>
      <c r="D49" s="1602"/>
      <c r="E49" s="1602"/>
      <c r="F49" s="1602"/>
      <c r="G49" s="1602"/>
      <c r="H49" s="1602"/>
      <c r="I49" s="1602"/>
      <c r="J49" s="1603"/>
      <c r="K49" s="1604">
        <f>K43</f>
        <v>1733184.8199999998</v>
      </c>
      <c r="L49" s="1604"/>
      <c r="M49" s="925"/>
      <c r="N49" s="925"/>
      <c r="O49" s="375"/>
      <c r="P49" s="925"/>
      <c r="Q49" s="1605"/>
      <c r="R49" s="1605"/>
      <c r="S49" s="925"/>
      <c r="T49" s="925"/>
      <c r="U49" s="925"/>
      <c r="V49" s="925"/>
      <c r="W49" s="925"/>
      <c r="X49" s="925"/>
      <c r="Y49" s="925"/>
      <c r="Z49" s="925"/>
      <c r="AA49" s="925"/>
      <c r="AB49" s="925"/>
      <c r="AC49" s="925"/>
      <c r="AD49" s="925"/>
      <c r="AE49" s="925"/>
      <c r="AF49" s="925"/>
      <c r="AG49" s="925"/>
      <c r="AH49" s="925"/>
      <c r="AI49" s="925"/>
      <c r="AJ49" s="925"/>
      <c r="AK49" s="925"/>
      <c r="AL49" s="925"/>
      <c r="AM49" s="925"/>
      <c r="AN49" s="925"/>
      <c r="AO49" s="925"/>
      <c r="AP49" s="925"/>
      <c r="AQ49" s="925"/>
      <c r="AR49" s="925"/>
      <c r="AS49" s="925"/>
      <c r="AT49" s="925"/>
      <c r="AU49" s="925"/>
      <c r="AV49" s="925"/>
      <c r="AW49" s="925"/>
      <c r="AX49" s="925"/>
      <c r="AY49" s="925"/>
      <c r="AZ49" s="925"/>
      <c r="BA49" s="925"/>
      <c r="BB49" s="925"/>
      <c r="BC49" s="925"/>
      <c r="BD49" s="925"/>
      <c r="BE49" s="925"/>
      <c r="BF49" s="925"/>
      <c r="BG49" s="925"/>
      <c r="BH49" s="925"/>
      <c r="BI49" s="925"/>
      <c r="BJ49" s="925"/>
      <c r="BK49" s="925"/>
      <c r="BL49" s="925"/>
      <c r="BM49" s="925"/>
      <c r="BN49" s="925"/>
      <c r="BO49" s="925"/>
      <c r="BP49" s="925"/>
      <c r="BQ49" s="925"/>
      <c r="BR49" s="925"/>
      <c r="BS49" s="925"/>
      <c r="BT49" s="925"/>
      <c r="BU49" s="925"/>
      <c r="BV49" s="925"/>
      <c r="BW49" s="925"/>
      <c r="BX49" s="925"/>
      <c r="BY49" s="925"/>
      <c r="BZ49" s="925"/>
      <c r="CA49" s="925"/>
      <c r="CB49" s="925"/>
      <c r="CC49" s="925"/>
      <c r="CD49" s="925"/>
      <c r="CE49" s="925"/>
      <c r="CF49" s="925"/>
      <c r="CG49" s="925"/>
      <c r="CH49" s="925"/>
      <c r="CI49" s="925"/>
      <c r="CJ49" s="925"/>
      <c r="CK49" s="925"/>
      <c r="CL49" s="925"/>
      <c r="CM49" s="925"/>
      <c r="CN49" s="925"/>
      <c r="CO49" s="925"/>
      <c r="CP49" s="925"/>
      <c r="CQ49" s="925"/>
      <c r="CR49" s="925"/>
      <c r="CS49" s="925"/>
      <c r="CT49" s="925"/>
      <c r="CU49" s="925"/>
      <c r="CV49" s="925"/>
      <c r="CW49" s="925"/>
      <c r="CX49" s="925"/>
      <c r="CY49" s="925"/>
      <c r="CZ49" s="925"/>
      <c r="DA49" s="925"/>
      <c r="DB49" s="925"/>
      <c r="DC49" s="925"/>
      <c r="DD49" s="925"/>
      <c r="DE49" s="925"/>
      <c r="DF49" s="925"/>
      <c r="DG49" s="925"/>
      <c r="DH49" s="925"/>
      <c r="DI49" s="925"/>
      <c r="DJ49" s="925"/>
      <c r="DK49" s="925"/>
      <c r="DL49" s="925"/>
      <c r="DM49" s="925"/>
      <c r="DN49" s="925"/>
      <c r="DO49" s="925"/>
      <c r="DP49" s="925"/>
      <c r="DQ49" s="925"/>
      <c r="DR49" s="925"/>
      <c r="DS49" s="925"/>
      <c r="DT49" s="925"/>
      <c r="DU49" s="925"/>
      <c r="DV49" s="925"/>
      <c r="DW49" s="925"/>
      <c r="DX49" s="925"/>
      <c r="DY49" s="925"/>
      <c r="DZ49" s="925"/>
      <c r="EA49" s="925"/>
      <c r="EB49" s="925"/>
      <c r="EC49" s="925"/>
      <c r="ED49" s="925"/>
      <c r="EE49" s="925"/>
      <c r="EF49" s="925"/>
      <c r="EG49" s="925"/>
      <c r="EH49" s="925"/>
      <c r="EI49" s="925"/>
      <c r="EJ49" s="925"/>
      <c r="EK49" s="925"/>
      <c r="EL49" s="925"/>
      <c r="EM49" s="925"/>
      <c r="EN49" s="925"/>
      <c r="EO49" s="925"/>
      <c r="EP49" s="925"/>
      <c r="EQ49" s="925"/>
      <c r="ER49" s="925"/>
      <c r="ES49" s="925"/>
      <c r="ET49" s="925"/>
      <c r="EU49" s="925"/>
      <c r="EV49" s="925"/>
      <c r="EW49" s="925"/>
      <c r="EX49" s="925"/>
      <c r="EY49" s="925"/>
      <c r="EZ49" s="925"/>
      <c r="FA49" s="925"/>
      <c r="FB49" s="925"/>
      <c r="FC49" s="925"/>
      <c r="FD49" s="925"/>
      <c r="FE49" s="925"/>
      <c r="FF49" s="925"/>
      <c r="FG49" s="925"/>
      <c r="FH49" s="925"/>
      <c r="FI49" s="925"/>
      <c r="FJ49" s="925"/>
      <c r="FK49" s="925"/>
      <c r="FL49" s="925"/>
      <c r="FM49" s="925"/>
      <c r="FN49" s="925"/>
      <c r="FO49" s="925"/>
      <c r="FP49" s="925"/>
      <c r="FQ49" s="925"/>
      <c r="FR49" s="925"/>
      <c r="FS49" s="925"/>
      <c r="FT49" s="925"/>
      <c r="FU49" s="925"/>
      <c r="FV49" s="925"/>
      <c r="FW49" s="925"/>
      <c r="FX49" s="925"/>
      <c r="FY49" s="925"/>
      <c r="FZ49" s="925"/>
      <c r="GA49" s="925"/>
      <c r="GB49" s="925"/>
      <c r="GC49" s="925"/>
      <c r="GD49" s="925"/>
      <c r="GE49" s="925"/>
      <c r="GF49" s="925"/>
      <c r="GG49" s="925"/>
      <c r="GH49" s="925"/>
      <c r="GI49" s="925"/>
      <c r="GJ49" s="925"/>
      <c r="GK49" s="925"/>
      <c r="GL49" s="925"/>
      <c r="GM49" s="925"/>
      <c r="GN49" s="925"/>
      <c r="GO49" s="925"/>
      <c r="GP49" s="925"/>
      <c r="GQ49" s="925"/>
      <c r="GR49" s="925"/>
      <c r="GS49" s="925"/>
      <c r="GT49" s="925"/>
      <c r="GU49" s="925"/>
      <c r="GV49" s="925"/>
      <c r="GW49" s="925"/>
      <c r="GX49" s="925"/>
      <c r="GY49" s="925"/>
      <c r="GZ49" s="925"/>
      <c r="HA49" s="925"/>
      <c r="HB49" s="925"/>
      <c r="HC49" s="925"/>
      <c r="HD49" s="925"/>
      <c r="HE49" s="925"/>
      <c r="HF49" s="925"/>
      <c r="HG49" s="925"/>
      <c r="HH49" s="925"/>
      <c r="HI49" s="925"/>
      <c r="HJ49" s="925"/>
      <c r="HK49" s="925"/>
      <c r="HL49" s="925"/>
      <c r="HM49" s="925"/>
      <c r="HN49" s="925"/>
      <c r="HO49" s="925"/>
      <c r="HP49" s="925"/>
      <c r="HQ49" s="925"/>
      <c r="HR49" s="925"/>
      <c r="HS49" s="925"/>
      <c r="HT49" s="925"/>
      <c r="HU49" s="925"/>
      <c r="HV49" s="925"/>
      <c r="HW49" s="925"/>
      <c r="HX49" s="925"/>
      <c r="HY49" s="925"/>
      <c r="HZ49" s="925"/>
      <c r="IA49" s="925"/>
      <c r="IB49" s="925"/>
      <c r="IC49" s="925"/>
      <c r="ID49" s="925"/>
      <c r="IE49" s="925"/>
      <c r="IF49" s="925"/>
      <c r="IG49" s="925"/>
      <c r="IH49" s="925"/>
      <c r="II49" s="925"/>
      <c r="IJ49" s="925"/>
      <c r="IK49" s="925"/>
      <c r="IL49" s="925"/>
      <c r="IM49" s="925"/>
      <c r="IN49" s="925"/>
      <c r="IO49" s="925"/>
      <c r="IP49" s="925"/>
      <c r="IQ49" s="925"/>
      <c r="IR49" s="925"/>
      <c r="IS49" s="925"/>
      <c r="IT49" s="925"/>
      <c r="IU49" s="925"/>
      <c r="IV49" s="925"/>
    </row>
    <row r="50" spans="1:256" ht="23.1" customHeight="1" x14ac:dyDescent="0.25">
      <c r="A50" s="928"/>
      <c r="B50" s="928"/>
      <c r="C50" s="928"/>
      <c r="D50" s="928"/>
      <c r="E50" s="928"/>
      <c r="F50" s="928"/>
      <c r="G50" s="928"/>
      <c r="H50" s="1602" t="s">
        <v>2100</v>
      </c>
      <c r="I50" s="1602"/>
      <c r="J50" s="1606"/>
      <c r="K50" s="1607">
        <f>ROUND(K49*0.22,2)</f>
        <v>381300.66</v>
      </c>
      <c r="L50" s="1608"/>
      <c r="M50" s="925"/>
      <c r="N50" s="925"/>
      <c r="O50" s="375"/>
      <c r="P50" s="925"/>
      <c r="Q50" s="376"/>
      <c r="R50" s="376"/>
      <c r="S50" s="925"/>
      <c r="T50" s="925"/>
      <c r="U50" s="925"/>
      <c r="V50" s="925"/>
      <c r="W50" s="925"/>
      <c r="X50" s="925"/>
      <c r="Y50" s="925"/>
      <c r="Z50" s="925"/>
      <c r="AA50" s="925"/>
      <c r="AB50" s="925"/>
      <c r="AC50" s="925"/>
      <c r="AD50" s="925"/>
      <c r="AE50" s="925"/>
      <c r="AF50" s="925"/>
      <c r="AG50" s="925"/>
      <c r="AH50" s="925"/>
      <c r="AI50" s="925"/>
      <c r="AJ50" s="925"/>
      <c r="AK50" s="925"/>
      <c r="AL50" s="925"/>
      <c r="AM50" s="925"/>
      <c r="AN50" s="925"/>
      <c r="AO50" s="925"/>
      <c r="AP50" s="925"/>
      <c r="AQ50" s="925"/>
      <c r="AR50" s="925"/>
      <c r="AS50" s="925"/>
      <c r="AT50" s="925"/>
      <c r="AU50" s="925"/>
      <c r="AV50" s="925"/>
      <c r="AW50" s="925"/>
      <c r="AX50" s="925"/>
      <c r="AY50" s="925"/>
      <c r="AZ50" s="925"/>
      <c r="BA50" s="925"/>
      <c r="BB50" s="925"/>
      <c r="BC50" s="925"/>
      <c r="BD50" s="925"/>
      <c r="BE50" s="925"/>
      <c r="BF50" s="925"/>
      <c r="BG50" s="925"/>
      <c r="BH50" s="925"/>
      <c r="BI50" s="925"/>
      <c r="BJ50" s="925"/>
      <c r="BK50" s="925"/>
      <c r="BL50" s="925"/>
      <c r="BM50" s="925"/>
      <c r="BN50" s="925"/>
      <c r="BO50" s="925"/>
      <c r="BP50" s="925"/>
      <c r="BQ50" s="925"/>
      <c r="BR50" s="925"/>
      <c r="BS50" s="925"/>
      <c r="BT50" s="925"/>
      <c r="BU50" s="925"/>
      <c r="BV50" s="925"/>
      <c r="BW50" s="925"/>
      <c r="BX50" s="925"/>
      <c r="BY50" s="925"/>
      <c r="BZ50" s="925"/>
      <c r="CA50" s="925"/>
      <c r="CB50" s="925"/>
      <c r="CC50" s="925"/>
      <c r="CD50" s="925"/>
      <c r="CE50" s="925"/>
      <c r="CF50" s="925"/>
      <c r="CG50" s="925"/>
      <c r="CH50" s="925"/>
      <c r="CI50" s="925"/>
      <c r="CJ50" s="925"/>
      <c r="CK50" s="925"/>
      <c r="CL50" s="925"/>
      <c r="CM50" s="925"/>
      <c r="CN50" s="925"/>
      <c r="CO50" s="925"/>
      <c r="CP50" s="925"/>
      <c r="CQ50" s="925"/>
      <c r="CR50" s="925"/>
      <c r="CS50" s="925"/>
      <c r="CT50" s="925"/>
      <c r="CU50" s="925"/>
      <c r="CV50" s="925"/>
      <c r="CW50" s="925"/>
      <c r="CX50" s="925"/>
      <c r="CY50" s="925"/>
      <c r="CZ50" s="925"/>
      <c r="DA50" s="925"/>
      <c r="DB50" s="925"/>
      <c r="DC50" s="925"/>
      <c r="DD50" s="925"/>
      <c r="DE50" s="925"/>
      <c r="DF50" s="925"/>
      <c r="DG50" s="925"/>
      <c r="DH50" s="925"/>
      <c r="DI50" s="925"/>
      <c r="DJ50" s="925"/>
      <c r="DK50" s="925"/>
      <c r="DL50" s="925"/>
      <c r="DM50" s="925"/>
      <c r="DN50" s="925"/>
      <c r="DO50" s="925"/>
      <c r="DP50" s="925"/>
      <c r="DQ50" s="925"/>
      <c r="DR50" s="925"/>
      <c r="DS50" s="925"/>
      <c r="DT50" s="925"/>
      <c r="DU50" s="925"/>
      <c r="DV50" s="925"/>
      <c r="DW50" s="925"/>
      <c r="DX50" s="925"/>
      <c r="DY50" s="925"/>
      <c r="DZ50" s="925"/>
      <c r="EA50" s="925"/>
      <c r="EB50" s="925"/>
      <c r="EC50" s="925"/>
      <c r="ED50" s="925"/>
      <c r="EE50" s="925"/>
      <c r="EF50" s="925"/>
      <c r="EG50" s="925"/>
      <c r="EH50" s="925"/>
      <c r="EI50" s="925"/>
      <c r="EJ50" s="925"/>
      <c r="EK50" s="925"/>
      <c r="EL50" s="925"/>
      <c r="EM50" s="925"/>
      <c r="EN50" s="925"/>
      <c r="EO50" s="925"/>
      <c r="EP50" s="925"/>
      <c r="EQ50" s="925"/>
      <c r="ER50" s="925"/>
      <c r="ES50" s="925"/>
      <c r="ET50" s="925"/>
      <c r="EU50" s="925"/>
      <c r="EV50" s="925"/>
      <c r="EW50" s="925"/>
      <c r="EX50" s="925"/>
      <c r="EY50" s="925"/>
      <c r="EZ50" s="925"/>
      <c r="FA50" s="925"/>
      <c r="FB50" s="925"/>
      <c r="FC50" s="925"/>
      <c r="FD50" s="925"/>
      <c r="FE50" s="925"/>
      <c r="FF50" s="925"/>
      <c r="FG50" s="925"/>
      <c r="FH50" s="925"/>
      <c r="FI50" s="925"/>
      <c r="FJ50" s="925"/>
      <c r="FK50" s="925"/>
      <c r="FL50" s="925"/>
      <c r="FM50" s="925"/>
      <c r="FN50" s="925"/>
      <c r="FO50" s="925"/>
      <c r="FP50" s="925"/>
      <c r="FQ50" s="925"/>
      <c r="FR50" s="925"/>
      <c r="FS50" s="925"/>
      <c r="FT50" s="925"/>
      <c r="FU50" s="925"/>
      <c r="FV50" s="925"/>
      <c r="FW50" s="925"/>
      <c r="FX50" s="925"/>
      <c r="FY50" s="925"/>
      <c r="FZ50" s="925"/>
      <c r="GA50" s="925"/>
      <c r="GB50" s="925"/>
      <c r="GC50" s="925"/>
      <c r="GD50" s="925"/>
      <c r="GE50" s="925"/>
      <c r="GF50" s="925"/>
      <c r="GG50" s="925"/>
      <c r="GH50" s="925"/>
      <c r="GI50" s="925"/>
      <c r="GJ50" s="925"/>
      <c r="GK50" s="925"/>
      <c r="GL50" s="925"/>
      <c r="GM50" s="925"/>
      <c r="GN50" s="925"/>
      <c r="GO50" s="925"/>
      <c r="GP50" s="925"/>
      <c r="GQ50" s="925"/>
      <c r="GR50" s="925"/>
      <c r="GS50" s="925"/>
      <c r="GT50" s="925"/>
      <c r="GU50" s="925"/>
      <c r="GV50" s="925"/>
      <c r="GW50" s="925"/>
      <c r="GX50" s="925"/>
      <c r="GY50" s="925"/>
      <c r="GZ50" s="925"/>
      <c r="HA50" s="925"/>
      <c r="HB50" s="925"/>
      <c r="HC50" s="925"/>
      <c r="HD50" s="925"/>
      <c r="HE50" s="925"/>
      <c r="HF50" s="925"/>
      <c r="HG50" s="925"/>
      <c r="HH50" s="925"/>
      <c r="HI50" s="925"/>
      <c r="HJ50" s="925"/>
      <c r="HK50" s="925"/>
      <c r="HL50" s="925"/>
      <c r="HM50" s="925"/>
      <c r="HN50" s="925"/>
      <c r="HO50" s="925"/>
      <c r="HP50" s="925"/>
      <c r="HQ50" s="925"/>
      <c r="HR50" s="925"/>
      <c r="HS50" s="925"/>
      <c r="HT50" s="925"/>
      <c r="HU50" s="925"/>
      <c r="HV50" s="925"/>
      <c r="HW50" s="925"/>
      <c r="HX50" s="925"/>
      <c r="HY50" s="925"/>
      <c r="HZ50" s="925"/>
      <c r="IA50" s="925"/>
      <c r="IB50" s="925"/>
      <c r="IC50" s="925"/>
      <c r="ID50" s="925"/>
      <c r="IE50" s="925"/>
      <c r="IF50" s="925"/>
      <c r="IG50" s="925"/>
      <c r="IH50" s="925"/>
      <c r="II50" s="925"/>
      <c r="IJ50" s="925"/>
      <c r="IK50" s="925"/>
      <c r="IL50" s="925"/>
      <c r="IM50" s="925"/>
      <c r="IN50" s="925"/>
      <c r="IO50" s="925"/>
      <c r="IP50" s="925"/>
      <c r="IQ50" s="925"/>
      <c r="IR50" s="925"/>
      <c r="IS50" s="925"/>
      <c r="IT50" s="925"/>
      <c r="IU50" s="925"/>
      <c r="IV50" s="925"/>
    </row>
    <row r="51" spans="1:256" ht="23.1" customHeight="1" x14ac:dyDescent="0.25">
      <c r="A51" s="925"/>
      <c r="B51" s="925"/>
      <c r="C51" s="925"/>
      <c r="D51" s="925"/>
      <c r="E51" s="925"/>
      <c r="F51" s="925"/>
      <c r="G51" s="925"/>
      <c r="H51" s="1497" t="s">
        <v>2137</v>
      </c>
      <c r="I51" s="1355"/>
      <c r="J51" s="1355"/>
      <c r="K51" s="1609">
        <f>K49+K50</f>
        <v>2114485.48</v>
      </c>
      <c r="L51" s="1610"/>
      <c r="M51" s="925"/>
      <c r="N51" s="925"/>
      <c r="O51" s="925"/>
      <c r="P51" s="925"/>
      <c r="Q51" s="925"/>
      <c r="R51" s="925"/>
      <c r="S51" s="925"/>
      <c r="T51" s="925"/>
      <c r="U51" s="925"/>
      <c r="V51" s="925"/>
      <c r="W51" s="925"/>
      <c r="X51" s="925"/>
      <c r="Y51" s="925"/>
      <c r="Z51" s="925"/>
      <c r="AA51" s="925"/>
      <c r="AB51" s="925"/>
      <c r="AC51" s="925"/>
      <c r="AD51" s="925"/>
      <c r="AE51" s="925"/>
      <c r="AF51" s="925"/>
      <c r="AG51" s="925"/>
      <c r="AH51" s="925"/>
      <c r="AI51" s="925"/>
      <c r="AJ51" s="925"/>
      <c r="AK51" s="925"/>
      <c r="AL51" s="925"/>
      <c r="AM51" s="925"/>
      <c r="AN51" s="925"/>
      <c r="AO51" s="925"/>
      <c r="AP51" s="925"/>
      <c r="AQ51" s="925"/>
      <c r="AR51" s="925"/>
      <c r="AS51" s="925"/>
      <c r="AT51" s="925"/>
      <c r="AU51" s="925"/>
      <c r="AV51" s="925"/>
      <c r="AW51" s="925"/>
      <c r="AX51" s="925"/>
      <c r="AY51" s="925"/>
      <c r="AZ51" s="925"/>
      <c r="BA51" s="925"/>
      <c r="BB51" s="925"/>
      <c r="BC51" s="925"/>
      <c r="BD51" s="925"/>
      <c r="BE51" s="925"/>
      <c r="BF51" s="925"/>
      <c r="BG51" s="925"/>
      <c r="BH51" s="925"/>
      <c r="BI51" s="925"/>
      <c r="BJ51" s="925"/>
      <c r="BK51" s="925"/>
      <c r="BL51" s="925"/>
      <c r="BM51" s="925"/>
      <c r="BN51" s="925"/>
      <c r="BO51" s="925"/>
      <c r="BP51" s="925"/>
      <c r="BQ51" s="925"/>
      <c r="BR51" s="925"/>
      <c r="BS51" s="925"/>
      <c r="BT51" s="925"/>
      <c r="BU51" s="925"/>
      <c r="BV51" s="925"/>
      <c r="BW51" s="925"/>
      <c r="BX51" s="925"/>
      <c r="BY51" s="925"/>
      <c r="BZ51" s="925"/>
      <c r="CA51" s="925"/>
      <c r="CB51" s="925"/>
      <c r="CC51" s="925"/>
      <c r="CD51" s="925"/>
      <c r="CE51" s="925"/>
      <c r="CF51" s="925"/>
      <c r="CG51" s="925"/>
      <c r="CH51" s="925"/>
      <c r="CI51" s="925"/>
      <c r="CJ51" s="925"/>
      <c r="CK51" s="925"/>
      <c r="CL51" s="925"/>
      <c r="CM51" s="925"/>
      <c r="CN51" s="925"/>
      <c r="CO51" s="925"/>
      <c r="CP51" s="925"/>
      <c r="CQ51" s="925"/>
      <c r="CR51" s="925"/>
      <c r="CS51" s="925"/>
      <c r="CT51" s="925"/>
      <c r="CU51" s="925"/>
      <c r="CV51" s="925"/>
      <c r="CW51" s="925"/>
      <c r="CX51" s="925"/>
      <c r="CY51" s="925"/>
      <c r="CZ51" s="925"/>
      <c r="DA51" s="925"/>
      <c r="DB51" s="925"/>
      <c r="DC51" s="925"/>
      <c r="DD51" s="925"/>
      <c r="DE51" s="925"/>
      <c r="DF51" s="925"/>
      <c r="DG51" s="925"/>
      <c r="DH51" s="925"/>
      <c r="DI51" s="925"/>
      <c r="DJ51" s="925"/>
      <c r="DK51" s="925"/>
      <c r="DL51" s="925"/>
      <c r="DM51" s="925"/>
      <c r="DN51" s="925"/>
      <c r="DO51" s="925"/>
      <c r="DP51" s="925"/>
      <c r="DQ51" s="925"/>
      <c r="DR51" s="925"/>
      <c r="DS51" s="925"/>
      <c r="DT51" s="925"/>
      <c r="DU51" s="925"/>
      <c r="DV51" s="925"/>
      <c r="DW51" s="925"/>
      <c r="DX51" s="925"/>
      <c r="DY51" s="925"/>
      <c r="DZ51" s="925"/>
      <c r="EA51" s="925"/>
      <c r="EB51" s="925"/>
      <c r="EC51" s="925"/>
      <c r="ED51" s="925"/>
      <c r="EE51" s="925"/>
      <c r="EF51" s="925"/>
      <c r="EG51" s="925"/>
      <c r="EH51" s="925"/>
      <c r="EI51" s="925"/>
      <c r="EJ51" s="925"/>
      <c r="EK51" s="925"/>
      <c r="EL51" s="925"/>
      <c r="EM51" s="925"/>
      <c r="EN51" s="925"/>
      <c r="EO51" s="925"/>
      <c r="EP51" s="925"/>
      <c r="EQ51" s="925"/>
      <c r="ER51" s="925"/>
      <c r="ES51" s="925"/>
      <c r="ET51" s="925"/>
      <c r="EU51" s="925"/>
      <c r="EV51" s="925"/>
      <c r="EW51" s="925"/>
      <c r="EX51" s="925"/>
      <c r="EY51" s="925"/>
      <c r="EZ51" s="925"/>
      <c r="FA51" s="925"/>
      <c r="FB51" s="925"/>
      <c r="FC51" s="925"/>
      <c r="FD51" s="925"/>
      <c r="FE51" s="925"/>
      <c r="FF51" s="925"/>
      <c r="FG51" s="925"/>
      <c r="FH51" s="925"/>
      <c r="FI51" s="925"/>
      <c r="FJ51" s="925"/>
      <c r="FK51" s="925"/>
      <c r="FL51" s="925"/>
      <c r="FM51" s="925"/>
      <c r="FN51" s="925"/>
      <c r="FO51" s="925"/>
      <c r="FP51" s="925"/>
      <c r="FQ51" s="925"/>
      <c r="FR51" s="925"/>
      <c r="FS51" s="925"/>
      <c r="FT51" s="925"/>
      <c r="FU51" s="925"/>
      <c r="FV51" s="925"/>
      <c r="FW51" s="925"/>
      <c r="FX51" s="925"/>
      <c r="FY51" s="925"/>
      <c r="FZ51" s="925"/>
      <c r="GA51" s="925"/>
      <c r="GB51" s="925"/>
      <c r="GC51" s="925"/>
      <c r="GD51" s="925"/>
      <c r="GE51" s="925"/>
      <c r="GF51" s="925"/>
      <c r="GG51" s="925"/>
      <c r="GH51" s="925"/>
      <c r="GI51" s="925"/>
      <c r="GJ51" s="925"/>
      <c r="GK51" s="925"/>
      <c r="GL51" s="925"/>
      <c r="GM51" s="925"/>
      <c r="GN51" s="925"/>
      <c r="GO51" s="925"/>
      <c r="GP51" s="925"/>
      <c r="GQ51" s="925"/>
      <c r="GR51" s="925"/>
      <c r="GS51" s="925"/>
      <c r="GT51" s="925"/>
      <c r="GU51" s="925"/>
      <c r="GV51" s="925"/>
      <c r="GW51" s="925"/>
      <c r="GX51" s="925"/>
      <c r="GY51" s="925"/>
      <c r="GZ51" s="925"/>
      <c r="HA51" s="925"/>
      <c r="HB51" s="925"/>
      <c r="HC51" s="925"/>
      <c r="HD51" s="925"/>
      <c r="HE51" s="925"/>
      <c r="HF51" s="925"/>
      <c r="HG51" s="925"/>
      <c r="HH51" s="925"/>
      <c r="HI51" s="925"/>
      <c r="HJ51" s="925"/>
      <c r="HK51" s="925"/>
      <c r="HL51" s="925"/>
      <c r="HM51" s="925"/>
      <c r="HN51" s="925"/>
      <c r="HO51" s="925"/>
      <c r="HP51" s="925"/>
      <c r="HQ51" s="925"/>
      <c r="HR51" s="925"/>
      <c r="HS51" s="925"/>
      <c r="HT51" s="925"/>
      <c r="HU51" s="925"/>
      <c r="HV51" s="925"/>
      <c r="HW51" s="925"/>
      <c r="HX51" s="925"/>
      <c r="HY51" s="925"/>
      <c r="HZ51" s="925"/>
      <c r="IA51" s="925"/>
      <c r="IB51" s="925"/>
      <c r="IC51" s="925"/>
      <c r="ID51" s="925"/>
      <c r="IE51" s="925"/>
      <c r="IF51" s="925"/>
      <c r="IG51" s="925"/>
      <c r="IH51" s="925"/>
      <c r="II51" s="925"/>
      <c r="IJ51" s="925"/>
      <c r="IK51" s="925"/>
      <c r="IL51" s="925"/>
      <c r="IM51" s="925"/>
      <c r="IN51" s="925"/>
      <c r="IO51" s="925"/>
      <c r="IP51" s="925"/>
      <c r="IQ51" s="925"/>
      <c r="IR51" s="925"/>
      <c r="IS51" s="925"/>
      <c r="IT51" s="925"/>
      <c r="IU51" s="925"/>
      <c r="IV51" s="925"/>
    </row>
    <row r="52" spans="1:256" ht="15" customHeight="1" x14ac:dyDescent="0.25">
      <c r="A52" s="925"/>
      <c r="B52" s="925"/>
      <c r="C52" s="1615" t="s">
        <v>419</v>
      </c>
      <c r="D52" s="1615"/>
      <c r="E52" s="1615"/>
      <c r="F52" s="925"/>
      <c r="G52" s="925"/>
      <c r="H52" s="925"/>
      <c r="I52" s="925"/>
      <c r="J52" s="377"/>
      <c r="K52" s="925"/>
      <c r="L52" s="925"/>
      <c r="M52" s="925"/>
      <c r="N52" s="925"/>
      <c r="O52" s="925"/>
      <c r="P52" s="925"/>
      <c r="Q52" s="925"/>
      <c r="R52" s="925"/>
      <c r="S52" s="925"/>
      <c r="T52" s="925"/>
      <c r="U52" s="925"/>
      <c r="V52" s="925"/>
      <c r="W52" s="925"/>
      <c r="X52" s="925"/>
      <c r="Y52" s="925"/>
      <c r="Z52" s="925"/>
      <c r="AA52" s="925"/>
      <c r="AB52" s="925"/>
      <c r="AC52" s="925"/>
      <c r="AD52" s="925"/>
      <c r="AE52" s="925"/>
      <c r="AF52" s="925"/>
      <c r="AG52" s="925"/>
      <c r="AH52" s="925"/>
      <c r="AI52" s="925"/>
      <c r="AJ52" s="925"/>
      <c r="AK52" s="925"/>
      <c r="AL52" s="925"/>
      <c r="AM52" s="925"/>
      <c r="AN52" s="925"/>
      <c r="AO52" s="925"/>
      <c r="AP52" s="925"/>
      <c r="AQ52" s="925"/>
      <c r="AR52" s="925"/>
      <c r="AS52" s="925"/>
      <c r="AT52" s="925"/>
      <c r="AU52" s="925"/>
      <c r="AV52" s="925"/>
      <c r="AW52" s="925"/>
      <c r="AX52" s="925"/>
      <c r="AY52" s="925"/>
      <c r="AZ52" s="925"/>
      <c r="BA52" s="925"/>
      <c r="BB52" s="925"/>
      <c r="BC52" s="925"/>
      <c r="BD52" s="925"/>
      <c r="BE52" s="925"/>
      <c r="BF52" s="925"/>
      <c r="BG52" s="925"/>
      <c r="BH52" s="925"/>
      <c r="BI52" s="925"/>
      <c r="BJ52" s="925"/>
      <c r="BK52" s="925"/>
      <c r="BL52" s="925"/>
      <c r="BM52" s="925"/>
      <c r="BN52" s="925"/>
      <c r="BO52" s="925"/>
      <c r="BP52" s="925"/>
      <c r="BQ52" s="925"/>
      <c r="BR52" s="925"/>
      <c r="BS52" s="925"/>
      <c r="BT52" s="925"/>
      <c r="BU52" s="925"/>
      <c r="BV52" s="925"/>
      <c r="BW52" s="925"/>
      <c r="BX52" s="925"/>
      <c r="BY52" s="925"/>
      <c r="BZ52" s="925"/>
      <c r="CA52" s="925"/>
      <c r="CB52" s="925"/>
      <c r="CC52" s="925"/>
      <c r="CD52" s="925"/>
      <c r="CE52" s="925"/>
      <c r="CF52" s="925"/>
      <c r="CG52" s="925"/>
      <c r="CH52" s="925"/>
      <c r="CI52" s="925"/>
      <c r="CJ52" s="925"/>
      <c r="CK52" s="925"/>
      <c r="CL52" s="925"/>
      <c r="CM52" s="925"/>
      <c r="CN52" s="925"/>
      <c r="CO52" s="925"/>
      <c r="CP52" s="925"/>
      <c r="CQ52" s="925"/>
      <c r="CR52" s="925"/>
      <c r="CS52" s="925"/>
      <c r="CT52" s="925"/>
      <c r="CU52" s="925"/>
      <c r="CV52" s="925"/>
      <c r="CW52" s="925"/>
      <c r="CX52" s="925"/>
      <c r="CY52" s="925"/>
      <c r="CZ52" s="925"/>
      <c r="DA52" s="925"/>
      <c r="DB52" s="925"/>
      <c r="DC52" s="925"/>
      <c r="DD52" s="925"/>
      <c r="DE52" s="925"/>
      <c r="DF52" s="925"/>
      <c r="DG52" s="925"/>
      <c r="DH52" s="925"/>
      <c r="DI52" s="925"/>
      <c r="DJ52" s="925"/>
      <c r="DK52" s="925"/>
      <c r="DL52" s="925"/>
      <c r="DM52" s="925"/>
      <c r="DN52" s="925"/>
      <c r="DO52" s="925"/>
      <c r="DP52" s="925"/>
      <c r="DQ52" s="925"/>
      <c r="DR52" s="925"/>
      <c r="DS52" s="925"/>
      <c r="DT52" s="925"/>
      <c r="DU52" s="925"/>
      <c r="DV52" s="925"/>
      <c r="DW52" s="925"/>
      <c r="DX52" s="925"/>
      <c r="DY52" s="925"/>
      <c r="DZ52" s="925"/>
      <c r="EA52" s="925"/>
      <c r="EB52" s="925"/>
      <c r="EC52" s="925"/>
      <c r="ED52" s="925"/>
      <c r="EE52" s="925"/>
      <c r="EF52" s="925"/>
      <c r="EG52" s="925"/>
      <c r="EH52" s="925"/>
      <c r="EI52" s="925"/>
      <c r="EJ52" s="925"/>
      <c r="EK52" s="925"/>
      <c r="EL52" s="925"/>
      <c r="EM52" s="925"/>
      <c r="EN52" s="925"/>
      <c r="EO52" s="925"/>
      <c r="EP52" s="925"/>
      <c r="EQ52" s="925"/>
      <c r="ER52" s="925"/>
      <c r="ES52" s="925"/>
      <c r="ET52" s="925"/>
      <c r="EU52" s="925"/>
      <c r="EV52" s="925"/>
      <c r="EW52" s="925"/>
      <c r="EX52" s="925"/>
      <c r="EY52" s="925"/>
      <c r="EZ52" s="925"/>
      <c r="FA52" s="925"/>
      <c r="FB52" s="925"/>
      <c r="FC52" s="925"/>
      <c r="FD52" s="925"/>
      <c r="FE52" s="925"/>
      <c r="FF52" s="925"/>
      <c r="FG52" s="925"/>
      <c r="FH52" s="925"/>
      <c r="FI52" s="925"/>
      <c r="FJ52" s="925"/>
      <c r="FK52" s="925"/>
      <c r="FL52" s="925"/>
      <c r="FM52" s="925"/>
      <c r="FN52" s="925"/>
      <c r="FO52" s="925"/>
      <c r="FP52" s="925"/>
      <c r="FQ52" s="925"/>
      <c r="FR52" s="925"/>
      <c r="FS52" s="925"/>
      <c r="FT52" s="925"/>
      <c r="FU52" s="925"/>
      <c r="FV52" s="925"/>
      <c r="FW52" s="925"/>
      <c r="FX52" s="925"/>
      <c r="FY52" s="925"/>
      <c r="FZ52" s="925"/>
      <c r="GA52" s="925"/>
      <c r="GB52" s="925"/>
      <c r="GC52" s="925"/>
      <c r="GD52" s="925"/>
      <c r="GE52" s="925"/>
      <c r="GF52" s="925"/>
      <c r="GG52" s="925"/>
      <c r="GH52" s="925"/>
      <c r="GI52" s="925"/>
      <c r="GJ52" s="925"/>
      <c r="GK52" s="925"/>
      <c r="GL52" s="925"/>
      <c r="GM52" s="925"/>
      <c r="GN52" s="925"/>
      <c r="GO52" s="925"/>
      <c r="GP52" s="925"/>
      <c r="GQ52" s="925"/>
      <c r="GR52" s="925"/>
      <c r="GS52" s="925"/>
      <c r="GT52" s="925"/>
      <c r="GU52" s="925"/>
      <c r="GV52" s="925"/>
      <c r="GW52" s="925"/>
      <c r="GX52" s="925"/>
      <c r="GY52" s="925"/>
      <c r="GZ52" s="925"/>
      <c r="HA52" s="925"/>
      <c r="HB52" s="925"/>
      <c r="HC52" s="925"/>
      <c r="HD52" s="925"/>
      <c r="HE52" s="925"/>
      <c r="HF52" s="925"/>
      <c r="HG52" s="925"/>
      <c r="HH52" s="925"/>
      <c r="HI52" s="925"/>
      <c r="HJ52" s="925"/>
      <c r="HK52" s="925"/>
      <c r="HL52" s="925"/>
      <c r="HM52" s="925"/>
      <c r="HN52" s="925"/>
      <c r="HO52" s="925"/>
      <c r="HP52" s="925"/>
      <c r="HQ52" s="925"/>
      <c r="HR52" s="925"/>
      <c r="HS52" s="925"/>
      <c r="HT52" s="925"/>
      <c r="HU52" s="925"/>
      <c r="HV52" s="925"/>
      <c r="HW52" s="925"/>
      <c r="HX52" s="925"/>
      <c r="HY52" s="925"/>
      <c r="HZ52" s="925"/>
      <c r="IA52" s="925"/>
      <c r="IB52" s="925"/>
      <c r="IC52" s="925"/>
      <c r="ID52" s="925"/>
      <c r="IE52" s="925"/>
      <c r="IF52" s="925"/>
      <c r="IG52" s="925"/>
      <c r="IH52" s="925"/>
      <c r="II52" s="925"/>
      <c r="IJ52" s="925"/>
      <c r="IK52" s="925"/>
      <c r="IL52" s="925"/>
      <c r="IM52" s="925"/>
      <c r="IN52" s="925"/>
      <c r="IO52" s="925"/>
      <c r="IP52" s="925"/>
      <c r="IQ52" s="925"/>
      <c r="IR52" s="925"/>
      <c r="IS52" s="925"/>
      <c r="IT52" s="925"/>
      <c r="IU52" s="925"/>
      <c r="IV52" s="925"/>
    </row>
    <row r="53" spans="1:256" ht="30" customHeight="1" x14ac:dyDescent="0.25">
      <c r="A53" s="1611" t="s">
        <v>55</v>
      </c>
      <c r="B53" s="1355"/>
      <c r="C53" s="1616"/>
      <c r="D53" s="1616"/>
      <c r="E53" s="1616"/>
      <c r="F53" s="925"/>
      <c r="G53" s="1613"/>
      <c r="H53" s="1613"/>
      <c r="I53" s="925"/>
      <c r="J53" s="1617" t="s">
        <v>418</v>
      </c>
      <c r="K53" s="1617"/>
      <c r="L53" s="1617"/>
      <c r="M53" s="925"/>
      <c r="N53" s="925"/>
      <c r="O53" s="925"/>
      <c r="P53" s="925"/>
      <c r="Q53" s="925"/>
      <c r="R53" s="925"/>
      <c r="S53" s="925"/>
      <c r="T53" s="925"/>
      <c r="U53" s="925"/>
      <c r="V53" s="925"/>
      <c r="W53" s="925"/>
      <c r="X53" s="925"/>
      <c r="Y53" s="925"/>
      <c r="Z53" s="925"/>
      <c r="AA53" s="925"/>
      <c r="AB53" s="925"/>
      <c r="AC53" s="925"/>
      <c r="AD53" s="925"/>
      <c r="AE53" s="925"/>
      <c r="AF53" s="925"/>
      <c r="AG53" s="925"/>
      <c r="AH53" s="925"/>
      <c r="AI53" s="925"/>
      <c r="AJ53" s="925"/>
      <c r="AK53" s="925"/>
      <c r="AL53" s="925"/>
      <c r="AM53" s="925"/>
      <c r="AN53" s="925"/>
      <c r="AO53" s="925"/>
      <c r="AP53" s="925"/>
      <c r="AQ53" s="925"/>
      <c r="AR53" s="925"/>
      <c r="AS53" s="925"/>
      <c r="AT53" s="925"/>
      <c r="AU53" s="925"/>
      <c r="AV53" s="925"/>
      <c r="AW53" s="925"/>
      <c r="AX53" s="925"/>
      <c r="AY53" s="925"/>
      <c r="AZ53" s="925"/>
      <c r="BA53" s="925"/>
      <c r="BB53" s="925"/>
      <c r="BC53" s="925"/>
      <c r="BD53" s="925"/>
      <c r="BE53" s="925"/>
      <c r="BF53" s="925"/>
      <c r="BG53" s="925"/>
      <c r="BH53" s="925"/>
      <c r="BI53" s="925"/>
      <c r="BJ53" s="925"/>
      <c r="BK53" s="925"/>
      <c r="BL53" s="925"/>
      <c r="BM53" s="925"/>
      <c r="BN53" s="925"/>
      <c r="BO53" s="925"/>
      <c r="BP53" s="925"/>
      <c r="BQ53" s="925"/>
      <c r="BR53" s="925"/>
      <c r="BS53" s="925"/>
      <c r="BT53" s="925"/>
      <c r="BU53" s="925"/>
      <c r="BV53" s="925"/>
      <c r="BW53" s="925"/>
      <c r="BX53" s="925"/>
      <c r="BY53" s="925"/>
      <c r="BZ53" s="925"/>
      <c r="CA53" s="925"/>
      <c r="CB53" s="925"/>
      <c r="CC53" s="925"/>
      <c r="CD53" s="925"/>
      <c r="CE53" s="925"/>
      <c r="CF53" s="925"/>
      <c r="CG53" s="925"/>
      <c r="CH53" s="925"/>
      <c r="CI53" s="925"/>
      <c r="CJ53" s="925"/>
      <c r="CK53" s="925"/>
      <c r="CL53" s="925"/>
      <c r="CM53" s="925"/>
      <c r="CN53" s="925"/>
      <c r="CO53" s="925"/>
      <c r="CP53" s="925"/>
      <c r="CQ53" s="925"/>
      <c r="CR53" s="925"/>
      <c r="CS53" s="925"/>
      <c r="CT53" s="925"/>
      <c r="CU53" s="925"/>
      <c r="CV53" s="925"/>
      <c r="CW53" s="925"/>
      <c r="CX53" s="925"/>
      <c r="CY53" s="925"/>
      <c r="CZ53" s="925"/>
      <c r="DA53" s="925"/>
      <c r="DB53" s="925"/>
      <c r="DC53" s="925"/>
      <c r="DD53" s="925"/>
      <c r="DE53" s="925"/>
      <c r="DF53" s="925"/>
      <c r="DG53" s="925"/>
      <c r="DH53" s="925"/>
      <c r="DI53" s="925"/>
      <c r="DJ53" s="925"/>
      <c r="DK53" s="925"/>
      <c r="DL53" s="925"/>
      <c r="DM53" s="925"/>
      <c r="DN53" s="925"/>
      <c r="DO53" s="925"/>
      <c r="DP53" s="925"/>
      <c r="DQ53" s="925"/>
      <c r="DR53" s="925"/>
      <c r="DS53" s="925"/>
      <c r="DT53" s="925"/>
      <c r="DU53" s="925"/>
      <c r="DV53" s="925"/>
      <c r="DW53" s="925"/>
      <c r="DX53" s="925"/>
      <c r="DY53" s="925"/>
      <c r="DZ53" s="925"/>
      <c r="EA53" s="925"/>
      <c r="EB53" s="925"/>
      <c r="EC53" s="925"/>
      <c r="ED53" s="925"/>
      <c r="EE53" s="925"/>
      <c r="EF53" s="925"/>
      <c r="EG53" s="925"/>
      <c r="EH53" s="925"/>
      <c r="EI53" s="925"/>
      <c r="EJ53" s="925"/>
      <c r="EK53" s="925"/>
      <c r="EL53" s="925"/>
      <c r="EM53" s="925"/>
      <c r="EN53" s="925"/>
      <c r="EO53" s="925"/>
      <c r="EP53" s="925"/>
      <c r="EQ53" s="925"/>
      <c r="ER53" s="925"/>
      <c r="ES53" s="925"/>
      <c r="ET53" s="925"/>
      <c r="EU53" s="925"/>
      <c r="EV53" s="925"/>
      <c r="EW53" s="925"/>
      <c r="EX53" s="925"/>
      <c r="EY53" s="925"/>
      <c r="EZ53" s="925"/>
      <c r="FA53" s="925"/>
      <c r="FB53" s="925"/>
      <c r="FC53" s="925"/>
      <c r="FD53" s="925"/>
      <c r="FE53" s="925"/>
      <c r="FF53" s="925"/>
      <c r="FG53" s="925"/>
      <c r="FH53" s="925"/>
      <c r="FI53" s="925"/>
      <c r="FJ53" s="925"/>
      <c r="FK53" s="925"/>
      <c r="FL53" s="925"/>
      <c r="FM53" s="925"/>
      <c r="FN53" s="925"/>
      <c r="FO53" s="925"/>
      <c r="FP53" s="925"/>
      <c r="FQ53" s="925"/>
      <c r="FR53" s="925"/>
      <c r="FS53" s="925"/>
      <c r="FT53" s="925"/>
      <c r="FU53" s="925"/>
      <c r="FV53" s="925"/>
      <c r="FW53" s="925"/>
      <c r="FX53" s="925"/>
      <c r="FY53" s="925"/>
      <c r="FZ53" s="925"/>
      <c r="GA53" s="925"/>
      <c r="GB53" s="925"/>
      <c r="GC53" s="925"/>
      <c r="GD53" s="925"/>
      <c r="GE53" s="925"/>
      <c r="GF53" s="925"/>
      <c r="GG53" s="925"/>
      <c r="GH53" s="925"/>
      <c r="GI53" s="925"/>
      <c r="GJ53" s="925"/>
      <c r="GK53" s="925"/>
      <c r="GL53" s="925"/>
      <c r="GM53" s="925"/>
      <c r="GN53" s="925"/>
      <c r="GO53" s="925"/>
      <c r="GP53" s="925"/>
      <c r="GQ53" s="925"/>
      <c r="GR53" s="925"/>
      <c r="GS53" s="925"/>
      <c r="GT53" s="925"/>
      <c r="GU53" s="925"/>
      <c r="GV53" s="925"/>
      <c r="GW53" s="925"/>
      <c r="GX53" s="925"/>
      <c r="GY53" s="925"/>
      <c r="GZ53" s="925"/>
      <c r="HA53" s="925"/>
      <c r="HB53" s="925"/>
      <c r="HC53" s="925"/>
      <c r="HD53" s="925"/>
      <c r="HE53" s="925"/>
      <c r="HF53" s="925"/>
      <c r="HG53" s="925"/>
      <c r="HH53" s="925"/>
      <c r="HI53" s="925"/>
      <c r="HJ53" s="925"/>
      <c r="HK53" s="925"/>
      <c r="HL53" s="925"/>
      <c r="HM53" s="925"/>
      <c r="HN53" s="925"/>
      <c r="HO53" s="925"/>
      <c r="HP53" s="925"/>
      <c r="HQ53" s="925"/>
      <c r="HR53" s="925"/>
      <c r="HS53" s="925"/>
      <c r="HT53" s="925"/>
      <c r="HU53" s="925"/>
      <c r="HV53" s="925"/>
      <c r="HW53" s="925"/>
      <c r="HX53" s="925"/>
      <c r="HY53" s="925"/>
      <c r="HZ53" s="925"/>
      <c r="IA53" s="925"/>
      <c r="IB53" s="925"/>
      <c r="IC53" s="925"/>
      <c r="ID53" s="925"/>
      <c r="IE53" s="925"/>
      <c r="IF53" s="925"/>
      <c r="IG53" s="925"/>
      <c r="IH53" s="925"/>
      <c r="II53" s="925"/>
      <c r="IJ53" s="925"/>
      <c r="IK53" s="925"/>
      <c r="IL53" s="925"/>
      <c r="IM53" s="925"/>
      <c r="IN53" s="925"/>
      <c r="IO53" s="925"/>
      <c r="IP53" s="925"/>
      <c r="IQ53" s="925"/>
      <c r="IR53" s="925"/>
      <c r="IS53" s="925"/>
      <c r="IT53" s="925"/>
      <c r="IU53" s="925"/>
      <c r="IV53" s="925"/>
    </row>
    <row r="54" spans="1:256" ht="15" x14ac:dyDescent="0.25">
      <c r="A54" s="925"/>
      <c r="B54" s="925"/>
      <c r="C54" s="1614" t="s">
        <v>53</v>
      </c>
      <c r="D54" s="1614"/>
      <c r="E54" s="1614"/>
      <c r="F54" s="925"/>
      <c r="G54" s="1614" t="s">
        <v>11</v>
      </c>
      <c r="H54" s="1614"/>
      <c r="I54" s="925"/>
      <c r="J54" s="1614" t="s">
        <v>52</v>
      </c>
      <c r="K54" s="1614"/>
      <c r="L54" s="1614"/>
      <c r="M54" s="925"/>
      <c r="N54" s="925"/>
      <c r="O54" s="925"/>
      <c r="P54" s="925"/>
      <c r="Q54" s="925"/>
      <c r="R54" s="925"/>
      <c r="S54" s="925"/>
      <c r="T54" s="925"/>
      <c r="U54" s="925"/>
      <c r="V54" s="925"/>
      <c r="W54" s="925"/>
      <c r="X54" s="925"/>
      <c r="Y54" s="925"/>
      <c r="Z54" s="925"/>
      <c r="AA54" s="925"/>
      <c r="AB54" s="925"/>
      <c r="AC54" s="925"/>
      <c r="AD54" s="925"/>
      <c r="AE54" s="925"/>
      <c r="AF54" s="925"/>
      <c r="AG54" s="925"/>
      <c r="AH54" s="925"/>
      <c r="AI54" s="925"/>
      <c r="AJ54" s="925"/>
      <c r="AK54" s="925"/>
      <c r="AL54" s="925"/>
      <c r="AM54" s="925"/>
      <c r="AN54" s="925"/>
      <c r="AO54" s="925"/>
      <c r="AP54" s="925"/>
      <c r="AQ54" s="925"/>
      <c r="AR54" s="925"/>
      <c r="AS54" s="925"/>
      <c r="AT54" s="925"/>
      <c r="AU54" s="925"/>
      <c r="AV54" s="925"/>
      <c r="AW54" s="925"/>
      <c r="AX54" s="925"/>
      <c r="AY54" s="925"/>
      <c r="AZ54" s="925"/>
      <c r="BA54" s="925"/>
      <c r="BB54" s="925"/>
      <c r="BC54" s="925"/>
      <c r="BD54" s="925"/>
      <c r="BE54" s="925"/>
      <c r="BF54" s="925"/>
      <c r="BG54" s="925"/>
      <c r="BH54" s="925"/>
      <c r="BI54" s="925"/>
      <c r="BJ54" s="925"/>
      <c r="BK54" s="925"/>
      <c r="BL54" s="925"/>
      <c r="BM54" s="925"/>
      <c r="BN54" s="925"/>
      <c r="BO54" s="925"/>
      <c r="BP54" s="925"/>
      <c r="BQ54" s="925"/>
      <c r="BR54" s="925"/>
      <c r="BS54" s="925"/>
      <c r="BT54" s="925"/>
      <c r="BU54" s="925"/>
      <c r="BV54" s="925"/>
      <c r="BW54" s="925"/>
      <c r="BX54" s="925"/>
      <c r="BY54" s="925"/>
      <c r="BZ54" s="925"/>
      <c r="CA54" s="925"/>
      <c r="CB54" s="925"/>
      <c r="CC54" s="925"/>
      <c r="CD54" s="925"/>
      <c r="CE54" s="925"/>
      <c r="CF54" s="925"/>
      <c r="CG54" s="925"/>
      <c r="CH54" s="925"/>
      <c r="CI54" s="925"/>
      <c r="CJ54" s="925"/>
      <c r="CK54" s="925"/>
      <c r="CL54" s="925"/>
      <c r="CM54" s="925"/>
      <c r="CN54" s="925"/>
      <c r="CO54" s="925"/>
      <c r="CP54" s="925"/>
      <c r="CQ54" s="925"/>
      <c r="CR54" s="925"/>
      <c r="CS54" s="925"/>
      <c r="CT54" s="925"/>
      <c r="CU54" s="925"/>
      <c r="CV54" s="925"/>
      <c r="CW54" s="925"/>
      <c r="CX54" s="925"/>
      <c r="CY54" s="925"/>
      <c r="CZ54" s="925"/>
      <c r="DA54" s="925"/>
      <c r="DB54" s="925"/>
      <c r="DC54" s="925"/>
      <c r="DD54" s="925"/>
      <c r="DE54" s="925"/>
      <c r="DF54" s="925"/>
      <c r="DG54" s="925"/>
      <c r="DH54" s="925"/>
      <c r="DI54" s="925"/>
      <c r="DJ54" s="925"/>
      <c r="DK54" s="925"/>
      <c r="DL54" s="925"/>
      <c r="DM54" s="925"/>
      <c r="DN54" s="925"/>
      <c r="DO54" s="925"/>
      <c r="DP54" s="925"/>
      <c r="DQ54" s="925"/>
      <c r="DR54" s="925"/>
      <c r="DS54" s="925"/>
      <c r="DT54" s="925"/>
      <c r="DU54" s="925"/>
      <c r="DV54" s="925"/>
      <c r="DW54" s="925"/>
      <c r="DX54" s="925"/>
      <c r="DY54" s="925"/>
      <c r="DZ54" s="925"/>
      <c r="EA54" s="925"/>
      <c r="EB54" s="925"/>
      <c r="EC54" s="925"/>
      <c r="ED54" s="925"/>
      <c r="EE54" s="925"/>
      <c r="EF54" s="925"/>
      <c r="EG54" s="925"/>
      <c r="EH54" s="925"/>
      <c r="EI54" s="925"/>
      <c r="EJ54" s="925"/>
      <c r="EK54" s="925"/>
      <c r="EL54" s="925"/>
      <c r="EM54" s="925"/>
      <c r="EN54" s="925"/>
      <c r="EO54" s="925"/>
      <c r="EP54" s="925"/>
      <c r="EQ54" s="925"/>
      <c r="ER54" s="925"/>
      <c r="ES54" s="925"/>
      <c r="ET54" s="925"/>
      <c r="EU54" s="925"/>
      <c r="EV54" s="925"/>
      <c r="EW54" s="925"/>
      <c r="EX54" s="925"/>
      <c r="EY54" s="925"/>
      <c r="EZ54" s="925"/>
      <c r="FA54" s="925"/>
      <c r="FB54" s="925"/>
      <c r="FC54" s="925"/>
      <c r="FD54" s="925"/>
      <c r="FE54" s="925"/>
      <c r="FF54" s="925"/>
      <c r="FG54" s="925"/>
      <c r="FH54" s="925"/>
      <c r="FI54" s="925"/>
      <c r="FJ54" s="925"/>
      <c r="FK54" s="925"/>
      <c r="FL54" s="925"/>
      <c r="FM54" s="925"/>
      <c r="FN54" s="925"/>
      <c r="FO54" s="925"/>
      <c r="FP54" s="925"/>
      <c r="FQ54" s="925"/>
      <c r="FR54" s="925"/>
      <c r="FS54" s="925"/>
      <c r="FT54" s="925"/>
      <c r="FU54" s="925"/>
      <c r="FV54" s="925"/>
      <c r="FW54" s="925"/>
      <c r="FX54" s="925"/>
      <c r="FY54" s="925"/>
      <c r="FZ54" s="925"/>
      <c r="GA54" s="925"/>
      <c r="GB54" s="925"/>
      <c r="GC54" s="925"/>
      <c r="GD54" s="925"/>
      <c r="GE54" s="925"/>
      <c r="GF54" s="925"/>
      <c r="GG54" s="925"/>
      <c r="GH54" s="925"/>
      <c r="GI54" s="925"/>
      <c r="GJ54" s="925"/>
      <c r="GK54" s="925"/>
      <c r="GL54" s="925"/>
      <c r="GM54" s="925"/>
      <c r="GN54" s="925"/>
      <c r="GO54" s="925"/>
      <c r="GP54" s="925"/>
      <c r="GQ54" s="925"/>
      <c r="GR54" s="925"/>
      <c r="GS54" s="925"/>
      <c r="GT54" s="925"/>
      <c r="GU54" s="925"/>
      <c r="GV54" s="925"/>
      <c r="GW54" s="925"/>
      <c r="GX54" s="925"/>
      <c r="GY54" s="925"/>
      <c r="GZ54" s="925"/>
      <c r="HA54" s="925"/>
      <c r="HB54" s="925"/>
      <c r="HC54" s="925"/>
      <c r="HD54" s="925"/>
      <c r="HE54" s="925"/>
      <c r="HF54" s="925"/>
      <c r="HG54" s="925"/>
      <c r="HH54" s="925"/>
      <c r="HI54" s="925"/>
      <c r="HJ54" s="925"/>
      <c r="HK54" s="925"/>
      <c r="HL54" s="925"/>
      <c r="HM54" s="925"/>
      <c r="HN54" s="925"/>
      <c r="HO54" s="925"/>
      <c r="HP54" s="925"/>
      <c r="HQ54" s="925"/>
      <c r="HR54" s="925"/>
      <c r="HS54" s="925"/>
      <c r="HT54" s="925"/>
      <c r="HU54" s="925"/>
      <c r="HV54" s="925"/>
      <c r="HW54" s="925"/>
      <c r="HX54" s="925"/>
      <c r="HY54" s="925"/>
      <c r="HZ54" s="925"/>
      <c r="IA54" s="925"/>
      <c r="IB54" s="925"/>
      <c r="IC54" s="925"/>
      <c r="ID54" s="925"/>
      <c r="IE54" s="925"/>
      <c r="IF54" s="925"/>
      <c r="IG54" s="925"/>
      <c r="IH54" s="925"/>
      <c r="II54" s="925"/>
      <c r="IJ54" s="925"/>
      <c r="IK54" s="925"/>
      <c r="IL54" s="925"/>
      <c r="IM54" s="925"/>
      <c r="IN54" s="925"/>
      <c r="IO54" s="925"/>
      <c r="IP54" s="925"/>
      <c r="IQ54" s="925"/>
      <c r="IR54" s="925"/>
      <c r="IS54" s="925"/>
      <c r="IT54" s="925"/>
      <c r="IU54" s="925"/>
      <c r="IV54" s="925"/>
    </row>
    <row r="56" spans="1:256" ht="15" x14ac:dyDescent="0.25">
      <c r="A56" s="933" t="s">
        <v>51</v>
      </c>
      <c r="B56" s="925"/>
      <c r="C56" s="925"/>
      <c r="D56" s="925"/>
      <c r="E56" s="925"/>
      <c r="F56" s="925"/>
      <c r="G56" s="925"/>
      <c r="H56" s="925"/>
      <c r="I56" s="925"/>
      <c r="J56" s="925"/>
      <c r="K56" s="925"/>
      <c r="L56" s="925"/>
      <c r="M56" s="925"/>
      <c r="N56" s="925"/>
      <c r="O56" s="925"/>
      <c r="P56" s="925"/>
      <c r="Q56" s="925"/>
      <c r="R56" s="925"/>
      <c r="S56" s="925"/>
      <c r="T56" s="925"/>
      <c r="U56" s="925"/>
      <c r="V56" s="925"/>
      <c r="W56" s="925"/>
      <c r="X56" s="925"/>
      <c r="Y56" s="925"/>
      <c r="Z56" s="925"/>
      <c r="AA56" s="925"/>
      <c r="AB56" s="925"/>
      <c r="AC56" s="925"/>
      <c r="AD56" s="925"/>
      <c r="AE56" s="925"/>
      <c r="AF56" s="925"/>
      <c r="AG56" s="925"/>
      <c r="AH56" s="925"/>
      <c r="AI56" s="925"/>
      <c r="AJ56" s="925"/>
      <c r="AK56" s="925"/>
      <c r="AL56" s="925"/>
      <c r="AM56" s="925"/>
      <c r="AN56" s="925"/>
      <c r="AO56" s="925"/>
      <c r="AP56" s="925"/>
      <c r="AQ56" s="925"/>
      <c r="AR56" s="925"/>
      <c r="AS56" s="925"/>
      <c r="AT56" s="925"/>
      <c r="AU56" s="925"/>
      <c r="AV56" s="925"/>
      <c r="AW56" s="925"/>
      <c r="AX56" s="925"/>
      <c r="AY56" s="925"/>
      <c r="AZ56" s="925"/>
      <c r="BA56" s="925"/>
      <c r="BB56" s="925"/>
      <c r="BC56" s="925"/>
      <c r="BD56" s="925"/>
      <c r="BE56" s="925"/>
      <c r="BF56" s="925"/>
      <c r="BG56" s="925"/>
      <c r="BH56" s="925"/>
      <c r="BI56" s="925"/>
      <c r="BJ56" s="925"/>
      <c r="BK56" s="925"/>
      <c r="BL56" s="925"/>
      <c r="BM56" s="925"/>
      <c r="BN56" s="925"/>
      <c r="BO56" s="925"/>
      <c r="BP56" s="925"/>
      <c r="BQ56" s="925"/>
      <c r="BR56" s="925"/>
      <c r="BS56" s="925"/>
      <c r="BT56" s="925"/>
      <c r="BU56" s="925"/>
      <c r="BV56" s="925"/>
      <c r="BW56" s="925"/>
      <c r="BX56" s="925"/>
      <c r="BY56" s="925"/>
      <c r="BZ56" s="925"/>
      <c r="CA56" s="925"/>
      <c r="CB56" s="925"/>
      <c r="CC56" s="925"/>
      <c r="CD56" s="925"/>
      <c r="CE56" s="925"/>
      <c r="CF56" s="925"/>
      <c r="CG56" s="925"/>
      <c r="CH56" s="925"/>
      <c r="CI56" s="925"/>
      <c r="CJ56" s="925"/>
      <c r="CK56" s="925"/>
      <c r="CL56" s="925"/>
      <c r="CM56" s="925"/>
      <c r="CN56" s="925"/>
      <c r="CO56" s="925"/>
      <c r="CP56" s="925"/>
      <c r="CQ56" s="925"/>
      <c r="CR56" s="925"/>
      <c r="CS56" s="925"/>
      <c r="CT56" s="925"/>
      <c r="CU56" s="925"/>
      <c r="CV56" s="925"/>
      <c r="CW56" s="925"/>
      <c r="CX56" s="925"/>
      <c r="CY56" s="925"/>
      <c r="CZ56" s="925"/>
      <c r="DA56" s="925"/>
      <c r="DB56" s="925"/>
      <c r="DC56" s="925"/>
      <c r="DD56" s="925"/>
      <c r="DE56" s="925"/>
      <c r="DF56" s="925"/>
      <c r="DG56" s="925"/>
      <c r="DH56" s="925"/>
      <c r="DI56" s="925"/>
      <c r="DJ56" s="925"/>
      <c r="DK56" s="925"/>
      <c r="DL56" s="925"/>
      <c r="DM56" s="925"/>
      <c r="DN56" s="925"/>
      <c r="DO56" s="925"/>
      <c r="DP56" s="925"/>
      <c r="DQ56" s="925"/>
      <c r="DR56" s="925"/>
      <c r="DS56" s="925"/>
      <c r="DT56" s="925"/>
      <c r="DU56" s="925"/>
      <c r="DV56" s="925"/>
      <c r="DW56" s="925"/>
      <c r="DX56" s="925"/>
      <c r="DY56" s="925"/>
      <c r="DZ56" s="925"/>
      <c r="EA56" s="925"/>
      <c r="EB56" s="925"/>
      <c r="EC56" s="925"/>
      <c r="ED56" s="925"/>
      <c r="EE56" s="925"/>
      <c r="EF56" s="925"/>
      <c r="EG56" s="925"/>
      <c r="EH56" s="925"/>
      <c r="EI56" s="925"/>
      <c r="EJ56" s="925"/>
      <c r="EK56" s="925"/>
      <c r="EL56" s="925"/>
      <c r="EM56" s="925"/>
      <c r="EN56" s="925"/>
      <c r="EO56" s="925"/>
      <c r="EP56" s="925"/>
      <c r="EQ56" s="925"/>
      <c r="ER56" s="925"/>
      <c r="ES56" s="925"/>
      <c r="ET56" s="925"/>
      <c r="EU56" s="925"/>
      <c r="EV56" s="925"/>
      <c r="EW56" s="925"/>
      <c r="EX56" s="925"/>
      <c r="EY56" s="925"/>
      <c r="EZ56" s="925"/>
      <c r="FA56" s="925"/>
      <c r="FB56" s="925"/>
      <c r="FC56" s="925"/>
      <c r="FD56" s="925"/>
      <c r="FE56" s="925"/>
      <c r="FF56" s="925"/>
      <c r="FG56" s="925"/>
      <c r="FH56" s="925"/>
      <c r="FI56" s="925"/>
      <c r="FJ56" s="925"/>
      <c r="FK56" s="925"/>
      <c r="FL56" s="925"/>
      <c r="FM56" s="925"/>
      <c r="FN56" s="925"/>
      <c r="FO56" s="925"/>
      <c r="FP56" s="925"/>
      <c r="FQ56" s="925"/>
      <c r="FR56" s="925"/>
      <c r="FS56" s="925"/>
      <c r="FT56" s="925"/>
      <c r="FU56" s="925"/>
      <c r="FV56" s="925"/>
      <c r="FW56" s="925"/>
      <c r="FX56" s="925"/>
      <c r="FY56" s="925"/>
      <c r="FZ56" s="925"/>
      <c r="GA56" s="925"/>
      <c r="GB56" s="925"/>
      <c r="GC56" s="925"/>
      <c r="GD56" s="925"/>
      <c r="GE56" s="925"/>
      <c r="GF56" s="925"/>
      <c r="GG56" s="925"/>
      <c r="GH56" s="925"/>
      <c r="GI56" s="925"/>
      <c r="GJ56" s="925"/>
      <c r="GK56" s="925"/>
      <c r="GL56" s="925"/>
      <c r="GM56" s="925"/>
      <c r="GN56" s="925"/>
      <c r="GO56" s="925"/>
      <c r="GP56" s="925"/>
      <c r="GQ56" s="925"/>
      <c r="GR56" s="925"/>
      <c r="GS56" s="925"/>
      <c r="GT56" s="925"/>
      <c r="GU56" s="925"/>
      <c r="GV56" s="925"/>
      <c r="GW56" s="925"/>
      <c r="GX56" s="925"/>
      <c r="GY56" s="925"/>
      <c r="GZ56" s="925"/>
      <c r="HA56" s="925"/>
      <c r="HB56" s="925"/>
      <c r="HC56" s="925"/>
      <c r="HD56" s="925"/>
      <c r="HE56" s="925"/>
      <c r="HF56" s="925"/>
      <c r="HG56" s="925"/>
      <c r="HH56" s="925"/>
      <c r="HI56" s="925"/>
      <c r="HJ56" s="925"/>
      <c r="HK56" s="925"/>
      <c r="HL56" s="925"/>
      <c r="HM56" s="925"/>
      <c r="HN56" s="925"/>
      <c r="HO56" s="925"/>
      <c r="HP56" s="925"/>
      <c r="HQ56" s="925"/>
      <c r="HR56" s="925"/>
      <c r="HS56" s="925"/>
      <c r="HT56" s="925"/>
      <c r="HU56" s="925"/>
      <c r="HV56" s="925"/>
      <c r="HW56" s="925"/>
      <c r="HX56" s="925"/>
      <c r="HY56" s="925"/>
      <c r="HZ56" s="925"/>
      <c r="IA56" s="925"/>
      <c r="IB56" s="925"/>
      <c r="IC56" s="925"/>
      <c r="ID56" s="925"/>
      <c r="IE56" s="925"/>
      <c r="IF56" s="925"/>
      <c r="IG56" s="925"/>
      <c r="IH56" s="925"/>
      <c r="II56" s="925"/>
      <c r="IJ56" s="925"/>
      <c r="IK56" s="925"/>
      <c r="IL56" s="925"/>
      <c r="IM56" s="925"/>
      <c r="IN56" s="925"/>
      <c r="IO56" s="925"/>
      <c r="IP56" s="925"/>
      <c r="IQ56" s="925"/>
      <c r="IR56" s="925"/>
      <c r="IS56" s="925"/>
      <c r="IT56" s="925"/>
      <c r="IU56" s="925"/>
      <c r="IV56" s="925"/>
    </row>
    <row r="60" spans="1:256" ht="15" x14ac:dyDescent="0.25">
      <c r="A60" s="1611" t="s">
        <v>54</v>
      </c>
      <c r="B60" s="1355"/>
      <c r="C60" s="1612" t="s">
        <v>2712</v>
      </c>
      <c r="D60" s="1612"/>
      <c r="E60" s="1612"/>
      <c r="F60" s="925"/>
      <c r="G60" s="1613"/>
      <c r="H60" s="1613"/>
      <c r="I60" s="925"/>
      <c r="J60" s="1612" t="s">
        <v>2711</v>
      </c>
      <c r="K60" s="1612"/>
      <c r="L60" s="1612"/>
      <c r="M60" s="925"/>
      <c r="N60" s="925"/>
      <c r="O60" s="925"/>
      <c r="P60" s="925"/>
      <c r="Q60" s="925"/>
      <c r="R60" s="925"/>
      <c r="S60" s="925"/>
      <c r="T60" s="925"/>
      <c r="U60" s="925"/>
      <c r="V60" s="925"/>
      <c r="W60" s="925"/>
      <c r="X60" s="925"/>
      <c r="Y60" s="925"/>
      <c r="Z60" s="925"/>
      <c r="AA60" s="925"/>
      <c r="AB60" s="925"/>
      <c r="AC60" s="925"/>
      <c r="AD60" s="925"/>
      <c r="AE60" s="925"/>
      <c r="AF60" s="925"/>
      <c r="AG60" s="925"/>
      <c r="AH60" s="925"/>
      <c r="AI60" s="925"/>
      <c r="AJ60" s="925"/>
      <c r="AK60" s="925"/>
      <c r="AL60" s="925"/>
      <c r="AM60" s="925"/>
      <c r="AN60" s="925"/>
      <c r="AO60" s="925"/>
      <c r="AP60" s="925"/>
      <c r="AQ60" s="925"/>
      <c r="AR60" s="925"/>
      <c r="AS60" s="925"/>
      <c r="AT60" s="925"/>
      <c r="AU60" s="925"/>
      <c r="AV60" s="925"/>
      <c r="AW60" s="925"/>
      <c r="AX60" s="925"/>
      <c r="AY60" s="925"/>
      <c r="AZ60" s="925"/>
      <c r="BA60" s="925"/>
      <c r="BB60" s="925"/>
      <c r="BC60" s="925"/>
      <c r="BD60" s="925"/>
      <c r="BE60" s="925"/>
      <c r="BF60" s="925"/>
      <c r="BG60" s="925"/>
      <c r="BH60" s="925"/>
      <c r="BI60" s="925"/>
      <c r="BJ60" s="925"/>
      <c r="BK60" s="925"/>
      <c r="BL60" s="925"/>
      <c r="BM60" s="925"/>
      <c r="BN60" s="925"/>
      <c r="BO60" s="925"/>
      <c r="BP60" s="925"/>
      <c r="BQ60" s="925"/>
      <c r="BR60" s="925"/>
      <c r="BS60" s="925"/>
      <c r="BT60" s="925"/>
      <c r="BU60" s="925"/>
      <c r="BV60" s="925"/>
      <c r="BW60" s="925"/>
      <c r="BX60" s="925"/>
      <c r="BY60" s="925"/>
      <c r="BZ60" s="925"/>
      <c r="CA60" s="925"/>
      <c r="CB60" s="925"/>
      <c r="CC60" s="925"/>
      <c r="CD60" s="925"/>
      <c r="CE60" s="925"/>
      <c r="CF60" s="925"/>
      <c r="CG60" s="925"/>
      <c r="CH60" s="925"/>
      <c r="CI60" s="925"/>
      <c r="CJ60" s="925"/>
      <c r="CK60" s="925"/>
      <c r="CL60" s="925"/>
      <c r="CM60" s="925"/>
      <c r="CN60" s="925"/>
      <c r="CO60" s="925"/>
      <c r="CP60" s="925"/>
      <c r="CQ60" s="925"/>
      <c r="CR60" s="925"/>
      <c r="CS60" s="925"/>
      <c r="CT60" s="925"/>
      <c r="CU60" s="925"/>
      <c r="CV60" s="925"/>
      <c r="CW60" s="925"/>
      <c r="CX60" s="925"/>
      <c r="CY60" s="925"/>
      <c r="CZ60" s="925"/>
      <c r="DA60" s="925"/>
      <c r="DB60" s="925"/>
      <c r="DC60" s="925"/>
      <c r="DD60" s="925"/>
      <c r="DE60" s="925"/>
      <c r="DF60" s="925"/>
      <c r="DG60" s="925"/>
      <c r="DH60" s="925"/>
      <c r="DI60" s="925"/>
      <c r="DJ60" s="925"/>
      <c r="DK60" s="925"/>
      <c r="DL60" s="925"/>
      <c r="DM60" s="925"/>
      <c r="DN60" s="925"/>
      <c r="DO60" s="925"/>
      <c r="DP60" s="925"/>
      <c r="DQ60" s="925"/>
      <c r="DR60" s="925"/>
      <c r="DS60" s="925"/>
      <c r="DT60" s="925"/>
      <c r="DU60" s="925"/>
      <c r="DV60" s="925"/>
      <c r="DW60" s="925"/>
      <c r="DX60" s="925"/>
      <c r="DY60" s="925"/>
      <c r="DZ60" s="925"/>
      <c r="EA60" s="925"/>
      <c r="EB60" s="925"/>
      <c r="EC60" s="925"/>
      <c r="ED60" s="925"/>
      <c r="EE60" s="925"/>
      <c r="EF60" s="925"/>
      <c r="EG60" s="925"/>
      <c r="EH60" s="925"/>
      <c r="EI60" s="925"/>
      <c r="EJ60" s="925"/>
      <c r="EK60" s="925"/>
      <c r="EL60" s="925"/>
      <c r="EM60" s="925"/>
      <c r="EN60" s="925"/>
      <c r="EO60" s="925"/>
      <c r="EP60" s="925"/>
      <c r="EQ60" s="925"/>
      <c r="ER60" s="925"/>
      <c r="ES60" s="925"/>
      <c r="ET60" s="925"/>
      <c r="EU60" s="925"/>
      <c r="EV60" s="925"/>
      <c r="EW60" s="925"/>
      <c r="EX60" s="925"/>
      <c r="EY60" s="925"/>
      <c r="EZ60" s="925"/>
      <c r="FA60" s="925"/>
      <c r="FB60" s="925"/>
      <c r="FC60" s="925"/>
      <c r="FD60" s="925"/>
      <c r="FE60" s="925"/>
      <c r="FF60" s="925"/>
      <c r="FG60" s="925"/>
      <c r="FH60" s="925"/>
      <c r="FI60" s="925"/>
      <c r="FJ60" s="925"/>
      <c r="FK60" s="925"/>
      <c r="FL60" s="925"/>
      <c r="FM60" s="925"/>
      <c r="FN60" s="925"/>
      <c r="FO60" s="925"/>
      <c r="FP60" s="925"/>
      <c r="FQ60" s="925"/>
      <c r="FR60" s="925"/>
      <c r="FS60" s="925"/>
      <c r="FT60" s="925"/>
      <c r="FU60" s="925"/>
      <c r="FV60" s="925"/>
      <c r="FW60" s="925"/>
      <c r="FX60" s="925"/>
      <c r="FY60" s="925"/>
      <c r="FZ60" s="925"/>
      <c r="GA60" s="925"/>
      <c r="GB60" s="925"/>
      <c r="GC60" s="925"/>
      <c r="GD60" s="925"/>
      <c r="GE60" s="925"/>
      <c r="GF60" s="925"/>
      <c r="GG60" s="925"/>
      <c r="GH60" s="925"/>
      <c r="GI60" s="925"/>
      <c r="GJ60" s="925"/>
      <c r="GK60" s="925"/>
      <c r="GL60" s="925"/>
      <c r="GM60" s="925"/>
      <c r="GN60" s="925"/>
      <c r="GO60" s="925"/>
      <c r="GP60" s="925"/>
      <c r="GQ60" s="925"/>
      <c r="GR60" s="925"/>
      <c r="GS60" s="925"/>
      <c r="GT60" s="925"/>
      <c r="GU60" s="925"/>
      <c r="GV60" s="925"/>
      <c r="GW60" s="925"/>
      <c r="GX60" s="925"/>
      <c r="GY60" s="925"/>
      <c r="GZ60" s="925"/>
      <c r="HA60" s="925"/>
      <c r="HB60" s="925"/>
      <c r="HC60" s="925"/>
      <c r="HD60" s="925"/>
      <c r="HE60" s="925"/>
      <c r="HF60" s="925"/>
      <c r="HG60" s="925"/>
      <c r="HH60" s="925"/>
      <c r="HI60" s="925"/>
      <c r="HJ60" s="925"/>
      <c r="HK60" s="925"/>
      <c r="HL60" s="925"/>
      <c r="HM60" s="925"/>
      <c r="HN60" s="925"/>
      <c r="HO60" s="925"/>
      <c r="HP60" s="925"/>
      <c r="HQ60" s="925"/>
      <c r="HR60" s="925"/>
      <c r="HS60" s="925"/>
      <c r="HT60" s="925"/>
      <c r="HU60" s="925"/>
      <c r="HV60" s="925"/>
      <c r="HW60" s="925"/>
      <c r="HX60" s="925"/>
      <c r="HY60" s="925"/>
      <c r="HZ60" s="925"/>
      <c r="IA60" s="925"/>
      <c r="IB60" s="925"/>
      <c r="IC60" s="925"/>
      <c r="ID60" s="925"/>
      <c r="IE60" s="925"/>
      <c r="IF60" s="925"/>
      <c r="IG60" s="925"/>
      <c r="IH60" s="925"/>
      <c r="II60" s="925"/>
      <c r="IJ60" s="925"/>
      <c r="IK60" s="925"/>
      <c r="IL60" s="925"/>
      <c r="IM60" s="925"/>
      <c r="IN60" s="925"/>
      <c r="IO60" s="925"/>
      <c r="IP60" s="925"/>
      <c r="IQ60" s="925"/>
      <c r="IR60" s="925"/>
      <c r="IS60" s="925"/>
      <c r="IT60" s="925"/>
      <c r="IU60" s="925"/>
      <c r="IV60" s="925"/>
    </row>
    <row r="61" spans="1:256" ht="15" x14ac:dyDescent="0.25">
      <c r="A61" s="925"/>
      <c r="B61" s="925"/>
      <c r="C61" s="1614" t="s">
        <v>53</v>
      </c>
      <c r="D61" s="1614"/>
      <c r="E61" s="1614"/>
      <c r="F61" s="925"/>
      <c r="G61" s="1614" t="s">
        <v>11</v>
      </c>
      <c r="H61" s="1614"/>
      <c r="I61" s="925"/>
      <c r="J61" s="1614" t="s">
        <v>52</v>
      </c>
      <c r="K61" s="1614"/>
      <c r="L61" s="1614"/>
      <c r="M61" s="925"/>
      <c r="N61" s="925"/>
      <c r="O61" s="925"/>
      <c r="P61" s="925"/>
      <c r="Q61" s="925"/>
      <c r="R61" s="925"/>
      <c r="S61" s="925"/>
      <c r="T61" s="925"/>
      <c r="U61" s="925"/>
      <c r="V61" s="925"/>
      <c r="W61" s="925"/>
      <c r="X61" s="925"/>
      <c r="Y61" s="925"/>
      <c r="Z61" s="925"/>
      <c r="AA61" s="925"/>
      <c r="AB61" s="925"/>
      <c r="AC61" s="925"/>
      <c r="AD61" s="925"/>
      <c r="AE61" s="925"/>
      <c r="AF61" s="925"/>
      <c r="AG61" s="925"/>
      <c r="AH61" s="925"/>
      <c r="AI61" s="925"/>
      <c r="AJ61" s="925"/>
      <c r="AK61" s="925"/>
      <c r="AL61" s="925"/>
      <c r="AM61" s="925"/>
      <c r="AN61" s="925"/>
      <c r="AO61" s="925"/>
      <c r="AP61" s="925"/>
      <c r="AQ61" s="925"/>
      <c r="AR61" s="925"/>
      <c r="AS61" s="925"/>
      <c r="AT61" s="925"/>
      <c r="AU61" s="925"/>
      <c r="AV61" s="925"/>
      <c r="AW61" s="925"/>
      <c r="AX61" s="925"/>
      <c r="AY61" s="925"/>
      <c r="AZ61" s="925"/>
      <c r="BA61" s="925"/>
      <c r="BB61" s="925"/>
      <c r="BC61" s="925"/>
      <c r="BD61" s="925"/>
      <c r="BE61" s="925"/>
      <c r="BF61" s="925"/>
      <c r="BG61" s="925"/>
      <c r="BH61" s="925"/>
      <c r="BI61" s="925"/>
      <c r="BJ61" s="925"/>
      <c r="BK61" s="925"/>
      <c r="BL61" s="925"/>
      <c r="BM61" s="925"/>
      <c r="BN61" s="925"/>
      <c r="BO61" s="925"/>
      <c r="BP61" s="925"/>
      <c r="BQ61" s="925"/>
      <c r="BR61" s="925"/>
      <c r="BS61" s="925"/>
      <c r="BT61" s="925"/>
      <c r="BU61" s="925"/>
      <c r="BV61" s="925"/>
      <c r="BW61" s="925"/>
      <c r="BX61" s="925"/>
      <c r="BY61" s="925"/>
      <c r="BZ61" s="925"/>
      <c r="CA61" s="925"/>
      <c r="CB61" s="925"/>
      <c r="CC61" s="925"/>
      <c r="CD61" s="925"/>
      <c r="CE61" s="925"/>
      <c r="CF61" s="925"/>
      <c r="CG61" s="925"/>
      <c r="CH61" s="925"/>
      <c r="CI61" s="925"/>
      <c r="CJ61" s="925"/>
      <c r="CK61" s="925"/>
      <c r="CL61" s="925"/>
      <c r="CM61" s="925"/>
      <c r="CN61" s="925"/>
      <c r="CO61" s="925"/>
      <c r="CP61" s="925"/>
      <c r="CQ61" s="925"/>
      <c r="CR61" s="925"/>
      <c r="CS61" s="925"/>
      <c r="CT61" s="925"/>
      <c r="CU61" s="925"/>
      <c r="CV61" s="925"/>
      <c r="CW61" s="925"/>
      <c r="CX61" s="925"/>
      <c r="CY61" s="925"/>
      <c r="CZ61" s="925"/>
      <c r="DA61" s="925"/>
      <c r="DB61" s="925"/>
      <c r="DC61" s="925"/>
      <c r="DD61" s="925"/>
      <c r="DE61" s="925"/>
      <c r="DF61" s="925"/>
      <c r="DG61" s="925"/>
      <c r="DH61" s="925"/>
      <c r="DI61" s="925"/>
      <c r="DJ61" s="925"/>
      <c r="DK61" s="925"/>
      <c r="DL61" s="925"/>
      <c r="DM61" s="925"/>
      <c r="DN61" s="925"/>
      <c r="DO61" s="925"/>
      <c r="DP61" s="925"/>
      <c r="DQ61" s="925"/>
      <c r="DR61" s="925"/>
      <c r="DS61" s="925"/>
      <c r="DT61" s="925"/>
      <c r="DU61" s="925"/>
      <c r="DV61" s="925"/>
      <c r="DW61" s="925"/>
      <c r="DX61" s="925"/>
      <c r="DY61" s="925"/>
      <c r="DZ61" s="925"/>
      <c r="EA61" s="925"/>
      <c r="EB61" s="925"/>
      <c r="EC61" s="925"/>
      <c r="ED61" s="925"/>
      <c r="EE61" s="925"/>
      <c r="EF61" s="925"/>
      <c r="EG61" s="925"/>
      <c r="EH61" s="925"/>
      <c r="EI61" s="925"/>
      <c r="EJ61" s="925"/>
      <c r="EK61" s="925"/>
      <c r="EL61" s="925"/>
      <c r="EM61" s="925"/>
      <c r="EN61" s="925"/>
      <c r="EO61" s="925"/>
      <c r="EP61" s="925"/>
      <c r="EQ61" s="925"/>
      <c r="ER61" s="925"/>
      <c r="ES61" s="925"/>
      <c r="ET61" s="925"/>
      <c r="EU61" s="925"/>
      <c r="EV61" s="925"/>
      <c r="EW61" s="925"/>
      <c r="EX61" s="925"/>
      <c r="EY61" s="925"/>
      <c r="EZ61" s="925"/>
      <c r="FA61" s="925"/>
      <c r="FB61" s="925"/>
      <c r="FC61" s="925"/>
      <c r="FD61" s="925"/>
      <c r="FE61" s="925"/>
      <c r="FF61" s="925"/>
      <c r="FG61" s="925"/>
      <c r="FH61" s="925"/>
      <c r="FI61" s="925"/>
      <c r="FJ61" s="925"/>
      <c r="FK61" s="925"/>
      <c r="FL61" s="925"/>
      <c r="FM61" s="925"/>
      <c r="FN61" s="925"/>
      <c r="FO61" s="925"/>
      <c r="FP61" s="925"/>
      <c r="FQ61" s="925"/>
      <c r="FR61" s="925"/>
      <c r="FS61" s="925"/>
      <c r="FT61" s="925"/>
      <c r="FU61" s="925"/>
      <c r="FV61" s="925"/>
      <c r="FW61" s="925"/>
      <c r="FX61" s="925"/>
      <c r="FY61" s="925"/>
      <c r="FZ61" s="925"/>
      <c r="GA61" s="925"/>
      <c r="GB61" s="925"/>
      <c r="GC61" s="925"/>
      <c r="GD61" s="925"/>
      <c r="GE61" s="925"/>
      <c r="GF61" s="925"/>
      <c r="GG61" s="925"/>
      <c r="GH61" s="925"/>
      <c r="GI61" s="925"/>
      <c r="GJ61" s="925"/>
      <c r="GK61" s="925"/>
      <c r="GL61" s="925"/>
      <c r="GM61" s="925"/>
      <c r="GN61" s="925"/>
      <c r="GO61" s="925"/>
      <c r="GP61" s="925"/>
      <c r="GQ61" s="925"/>
      <c r="GR61" s="925"/>
      <c r="GS61" s="925"/>
      <c r="GT61" s="925"/>
      <c r="GU61" s="925"/>
      <c r="GV61" s="925"/>
      <c r="GW61" s="925"/>
      <c r="GX61" s="925"/>
      <c r="GY61" s="925"/>
      <c r="GZ61" s="925"/>
      <c r="HA61" s="925"/>
      <c r="HB61" s="925"/>
      <c r="HC61" s="925"/>
      <c r="HD61" s="925"/>
      <c r="HE61" s="925"/>
      <c r="HF61" s="925"/>
      <c r="HG61" s="925"/>
      <c r="HH61" s="925"/>
      <c r="HI61" s="925"/>
      <c r="HJ61" s="925"/>
      <c r="HK61" s="925"/>
      <c r="HL61" s="925"/>
      <c r="HM61" s="925"/>
      <c r="HN61" s="925"/>
      <c r="HO61" s="925"/>
      <c r="HP61" s="925"/>
      <c r="HQ61" s="925"/>
      <c r="HR61" s="925"/>
      <c r="HS61" s="925"/>
      <c r="HT61" s="925"/>
      <c r="HU61" s="925"/>
      <c r="HV61" s="925"/>
      <c r="HW61" s="925"/>
      <c r="HX61" s="925"/>
      <c r="HY61" s="925"/>
      <c r="HZ61" s="925"/>
      <c r="IA61" s="925"/>
      <c r="IB61" s="925"/>
      <c r="IC61" s="925"/>
      <c r="ID61" s="925"/>
      <c r="IE61" s="925"/>
      <c r="IF61" s="925"/>
      <c r="IG61" s="925"/>
      <c r="IH61" s="925"/>
      <c r="II61" s="925"/>
      <c r="IJ61" s="925"/>
      <c r="IK61" s="925"/>
      <c r="IL61" s="925"/>
      <c r="IM61" s="925"/>
      <c r="IN61" s="925"/>
      <c r="IO61" s="925"/>
      <c r="IP61" s="925"/>
      <c r="IQ61" s="925"/>
      <c r="IR61" s="925"/>
      <c r="IS61" s="925"/>
      <c r="IT61" s="925"/>
      <c r="IU61" s="925"/>
      <c r="IV61" s="925"/>
    </row>
    <row r="63" spans="1:256" ht="15" x14ac:dyDescent="0.25">
      <c r="A63" s="933" t="s">
        <v>51</v>
      </c>
      <c r="B63" s="925"/>
      <c r="C63" s="925"/>
      <c r="D63" s="925"/>
      <c r="E63" s="925"/>
      <c r="F63" s="925"/>
      <c r="G63" s="925"/>
      <c r="H63" s="925"/>
      <c r="I63" s="925"/>
      <c r="J63" s="925"/>
      <c r="K63" s="925"/>
      <c r="L63" s="925"/>
      <c r="M63" s="925"/>
      <c r="N63" s="925"/>
      <c r="O63" s="925"/>
      <c r="P63" s="925"/>
      <c r="Q63" s="925"/>
      <c r="R63" s="925"/>
      <c r="S63" s="925"/>
      <c r="T63" s="925"/>
      <c r="U63" s="925"/>
      <c r="V63" s="925"/>
      <c r="W63" s="925"/>
      <c r="X63" s="925"/>
      <c r="Y63" s="925"/>
      <c r="Z63" s="925"/>
      <c r="AA63" s="925"/>
      <c r="AB63" s="925"/>
      <c r="AC63" s="925"/>
      <c r="AD63" s="925"/>
      <c r="AE63" s="925"/>
      <c r="AF63" s="925"/>
      <c r="AG63" s="925"/>
      <c r="AH63" s="925"/>
      <c r="AI63" s="925"/>
      <c r="AJ63" s="925"/>
      <c r="AK63" s="925"/>
      <c r="AL63" s="925"/>
      <c r="AM63" s="925"/>
      <c r="AN63" s="925"/>
      <c r="AO63" s="925"/>
      <c r="AP63" s="925"/>
      <c r="AQ63" s="925"/>
      <c r="AR63" s="925"/>
      <c r="AS63" s="925"/>
      <c r="AT63" s="925"/>
      <c r="AU63" s="925"/>
      <c r="AV63" s="925"/>
      <c r="AW63" s="925"/>
      <c r="AX63" s="925"/>
      <c r="AY63" s="925"/>
      <c r="AZ63" s="925"/>
      <c r="BA63" s="925"/>
      <c r="BB63" s="925"/>
      <c r="BC63" s="925"/>
      <c r="BD63" s="925"/>
      <c r="BE63" s="925"/>
      <c r="BF63" s="925"/>
      <c r="BG63" s="925"/>
      <c r="BH63" s="925"/>
      <c r="BI63" s="925"/>
      <c r="BJ63" s="925"/>
      <c r="BK63" s="925"/>
      <c r="BL63" s="925"/>
      <c r="BM63" s="925"/>
      <c r="BN63" s="925"/>
      <c r="BO63" s="925"/>
      <c r="BP63" s="925"/>
      <c r="BQ63" s="925"/>
      <c r="BR63" s="925"/>
      <c r="BS63" s="925"/>
      <c r="BT63" s="925"/>
      <c r="BU63" s="925"/>
      <c r="BV63" s="925"/>
      <c r="BW63" s="925"/>
      <c r="BX63" s="925"/>
      <c r="BY63" s="925"/>
      <c r="BZ63" s="925"/>
      <c r="CA63" s="925"/>
      <c r="CB63" s="925"/>
      <c r="CC63" s="925"/>
      <c r="CD63" s="925"/>
      <c r="CE63" s="925"/>
      <c r="CF63" s="925"/>
      <c r="CG63" s="925"/>
      <c r="CH63" s="925"/>
      <c r="CI63" s="925"/>
      <c r="CJ63" s="925"/>
      <c r="CK63" s="925"/>
      <c r="CL63" s="925"/>
      <c r="CM63" s="925"/>
      <c r="CN63" s="925"/>
      <c r="CO63" s="925"/>
      <c r="CP63" s="925"/>
      <c r="CQ63" s="925"/>
      <c r="CR63" s="925"/>
      <c r="CS63" s="925"/>
      <c r="CT63" s="925"/>
      <c r="CU63" s="925"/>
      <c r="CV63" s="925"/>
      <c r="CW63" s="925"/>
      <c r="CX63" s="925"/>
      <c r="CY63" s="925"/>
      <c r="CZ63" s="925"/>
      <c r="DA63" s="925"/>
      <c r="DB63" s="925"/>
      <c r="DC63" s="925"/>
      <c r="DD63" s="925"/>
      <c r="DE63" s="925"/>
      <c r="DF63" s="925"/>
      <c r="DG63" s="925"/>
      <c r="DH63" s="925"/>
      <c r="DI63" s="925"/>
      <c r="DJ63" s="925"/>
      <c r="DK63" s="925"/>
      <c r="DL63" s="925"/>
      <c r="DM63" s="925"/>
      <c r="DN63" s="925"/>
      <c r="DO63" s="925"/>
      <c r="DP63" s="925"/>
      <c r="DQ63" s="925"/>
      <c r="DR63" s="925"/>
      <c r="DS63" s="925"/>
      <c r="DT63" s="925"/>
      <c r="DU63" s="925"/>
      <c r="DV63" s="925"/>
      <c r="DW63" s="925"/>
      <c r="DX63" s="925"/>
      <c r="DY63" s="925"/>
      <c r="DZ63" s="925"/>
      <c r="EA63" s="925"/>
      <c r="EB63" s="925"/>
      <c r="EC63" s="925"/>
      <c r="ED63" s="925"/>
      <c r="EE63" s="925"/>
      <c r="EF63" s="925"/>
      <c r="EG63" s="925"/>
      <c r="EH63" s="925"/>
      <c r="EI63" s="925"/>
      <c r="EJ63" s="925"/>
      <c r="EK63" s="925"/>
      <c r="EL63" s="925"/>
      <c r="EM63" s="925"/>
      <c r="EN63" s="925"/>
      <c r="EO63" s="925"/>
      <c r="EP63" s="925"/>
      <c r="EQ63" s="925"/>
      <c r="ER63" s="925"/>
      <c r="ES63" s="925"/>
      <c r="ET63" s="925"/>
      <c r="EU63" s="925"/>
      <c r="EV63" s="925"/>
      <c r="EW63" s="925"/>
      <c r="EX63" s="925"/>
      <c r="EY63" s="925"/>
      <c r="EZ63" s="925"/>
      <c r="FA63" s="925"/>
      <c r="FB63" s="925"/>
      <c r="FC63" s="925"/>
      <c r="FD63" s="925"/>
      <c r="FE63" s="925"/>
      <c r="FF63" s="925"/>
      <c r="FG63" s="925"/>
      <c r="FH63" s="925"/>
      <c r="FI63" s="925"/>
      <c r="FJ63" s="925"/>
      <c r="FK63" s="925"/>
      <c r="FL63" s="925"/>
      <c r="FM63" s="925"/>
      <c r="FN63" s="925"/>
      <c r="FO63" s="925"/>
      <c r="FP63" s="925"/>
      <c r="FQ63" s="925"/>
      <c r="FR63" s="925"/>
      <c r="FS63" s="925"/>
      <c r="FT63" s="925"/>
      <c r="FU63" s="925"/>
      <c r="FV63" s="925"/>
      <c r="FW63" s="925"/>
      <c r="FX63" s="925"/>
      <c r="FY63" s="925"/>
      <c r="FZ63" s="925"/>
      <c r="GA63" s="925"/>
      <c r="GB63" s="925"/>
      <c r="GC63" s="925"/>
      <c r="GD63" s="925"/>
      <c r="GE63" s="925"/>
      <c r="GF63" s="925"/>
      <c r="GG63" s="925"/>
      <c r="GH63" s="925"/>
      <c r="GI63" s="925"/>
      <c r="GJ63" s="925"/>
      <c r="GK63" s="925"/>
      <c r="GL63" s="925"/>
      <c r="GM63" s="925"/>
      <c r="GN63" s="925"/>
      <c r="GO63" s="925"/>
      <c r="GP63" s="925"/>
      <c r="GQ63" s="925"/>
      <c r="GR63" s="925"/>
      <c r="GS63" s="925"/>
      <c r="GT63" s="925"/>
      <c r="GU63" s="925"/>
      <c r="GV63" s="925"/>
      <c r="GW63" s="925"/>
      <c r="GX63" s="925"/>
      <c r="GY63" s="925"/>
      <c r="GZ63" s="925"/>
      <c r="HA63" s="925"/>
      <c r="HB63" s="925"/>
      <c r="HC63" s="925"/>
      <c r="HD63" s="925"/>
      <c r="HE63" s="925"/>
      <c r="HF63" s="925"/>
      <c r="HG63" s="925"/>
      <c r="HH63" s="925"/>
      <c r="HI63" s="925"/>
      <c r="HJ63" s="925"/>
      <c r="HK63" s="925"/>
      <c r="HL63" s="925"/>
      <c r="HM63" s="925"/>
      <c r="HN63" s="925"/>
      <c r="HO63" s="925"/>
      <c r="HP63" s="925"/>
      <c r="HQ63" s="925"/>
      <c r="HR63" s="925"/>
      <c r="HS63" s="925"/>
      <c r="HT63" s="925"/>
      <c r="HU63" s="925"/>
      <c r="HV63" s="925"/>
      <c r="HW63" s="925"/>
      <c r="HX63" s="925"/>
      <c r="HY63" s="925"/>
      <c r="HZ63" s="925"/>
      <c r="IA63" s="925"/>
      <c r="IB63" s="925"/>
      <c r="IC63" s="925"/>
      <c r="ID63" s="925"/>
      <c r="IE63" s="925"/>
      <c r="IF63" s="925"/>
      <c r="IG63" s="925"/>
      <c r="IH63" s="925"/>
      <c r="II63" s="925"/>
      <c r="IJ63" s="925"/>
      <c r="IK63" s="925"/>
      <c r="IL63" s="925"/>
      <c r="IM63" s="925"/>
      <c r="IN63" s="925"/>
      <c r="IO63" s="925"/>
      <c r="IP63" s="925"/>
      <c r="IQ63" s="925"/>
      <c r="IR63" s="925"/>
      <c r="IS63" s="925"/>
      <c r="IT63" s="925"/>
      <c r="IU63" s="925"/>
      <c r="IV63" s="925"/>
    </row>
  </sheetData>
  <mergeCells count="133">
    <mergeCell ref="A60:B60"/>
    <mergeCell ref="C60:E60"/>
    <mergeCell ref="G60:H60"/>
    <mergeCell ref="J60:L60"/>
    <mergeCell ref="C61:E61"/>
    <mergeCell ref="G61:H61"/>
    <mergeCell ref="J61:L61"/>
    <mergeCell ref="C52:E53"/>
    <mergeCell ref="A53:B53"/>
    <mergeCell ref="G53:H53"/>
    <mergeCell ref="J53:L53"/>
    <mergeCell ref="C54:E54"/>
    <mergeCell ref="G54:H54"/>
    <mergeCell ref="J54:L54"/>
    <mergeCell ref="A49:J49"/>
    <mergeCell ref="K49:L49"/>
    <mergeCell ref="Q49:R49"/>
    <mergeCell ref="H50:J50"/>
    <mergeCell ref="K50:L50"/>
    <mergeCell ref="H51:J51"/>
    <mergeCell ref="K51:L51"/>
    <mergeCell ref="B47:E47"/>
    <mergeCell ref="G47:H47"/>
    <mergeCell ref="I47:J47"/>
    <mergeCell ref="K47:L47"/>
    <mergeCell ref="B48:E48"/>
    <mergeCell ref="G48:H48"/>
    <mergeCell ref="I48:J48"/>
    <mergeCell ref="K48:L48"/>
    <mergeCell ref="Q44:R44"/>
    <mergeCell ref="B45:E45"/>
    <mergeCell ref="G45:H45"/>
    <mergeCell ref="I45:J45"/>
    <mergeCell ref="K45:L45"/>
    <mergeCell ref="B46:E46"/>
    <mergeCell ref="G46:H46"/>
    <mergeCell ref="I46:J46"/>
    <mergeCell ref="K46:L46"/>
    <mergeCell ref="B43:E43"/>
    <mergeCell ref="G43:H43"/>
    <mergeCell ref="I43:J43"/>
    <mergeCell ref="K43:L43"/>
    <mergeCell ref="B44:E44"/>
    <mergeCell ref="G44:H44"/>
    <mergeCell ref="I44:J44"/>
    <mergeCell ref="K44:L44"/>
    <mergeCell ref="B41:E41"/>
    <mergeCell ref="G41:H41"/>
    <mergeCell ref="I41:J41"/>
    <mergeCell ref="K41:L41"/>
    <mergeCell ref="B42:E42"/>
    <mergeCell ref="G42:H42"/>
    <mergeCell ref="I42:J42"/>
    <mergeCell ref="K42:L42"/>
    <mergeCell ref="B39:E39"/>
    <mergeCell ref="G39:H39"/>
    <mergeCell ref="I39:J39"/>
    <mergeCell ref="K39:L39"/>
    <mergeCell ref="B40:E40"/>
    <mergeCell ref="G40:H40"/>
    <mergeCell ref="I40:J40"/>
    <mergeCell ref="K40:L40"/>
    <mergeCell ref="B37:E37"/>
    <mergeCell ref="G37:H37"/>
    <mergeCell ref="I37:J37"/>
    <mergeCell ref="K37:L37"/>
    <mergeCell ref="B38:E38"/>
    <mergeCell ref="G38:H38"/>
    <mergeCell ref="I38:J38"/>
    <mergeCell ref="K38:L38"/>
    <mergeCell ref="B35:E35"/>
    <mergeCell ref="G35:H35"/>
    <mergeCell ref="I35:J35"/>
    <mergeCell ref="K35:L35"/>
    <mergeCell ref="B36:E36"/>
    <mergeCell ref="G36:H36"/>
    <mergeCell ref="I36:J36"/>
    <mergeCell ref="K36:L36"/>
    <mergeCell ref="A26:L26"/>
    <mergeCell ref="A27:L27"/>
    <mergeCell ref="A30:A34"/>
    <mergeCell ref="B30:E34"/>
    <mergeCell ref="F30:F34"/>
    <mergeCell ref="G30:L30"/>
    <mergeCell ref="G31:H34"/>
    <mergeCell ref="I31:J34"/>
    <mergeCell ref="K31:L34"/>
    <mergeCell ref="C21:D22"/>
    <mergeCell ref="E21:F22"/>
    <mergeCell ref="I21:L21"/>
    <mergeCell ref="I22:J22"/>
    <mergeCell ref="K22:L22"/>
    <mergeCell ref="C23:D23"/>
    <mergeCell ref="E23:F23"/>
    <mergeCell ref="I23:J23"/>
    <mergeCell ref="K23:L23"/>
    <mergeCell ref="E16:H16"/>
    <mergeCell ref="I16:J16"/>
    <mergeCell ref="K16:L16"/>
    <mergeCell ref="I17:J17"/>
    <mergeCell ref="K17:L17"/>
    <mergeCell ref="I18:J18"/>
    <mergeCell ref="K18:L18"/>
    <mergeCell ref="C13:I13"/>
    <mergeCell ref="K13:L13"/>
    <mergeCell ref="A14:B14"/>
    <mergeCell ref="C14:I14"/>
    <mergeCell ref="K14:L14"/>
    <mergeCell ref="C15:G15"/>
    <mergeCell ref="H15:J15"/>
    <mergeCell ref="K15:L15"/>
    <mergeCell ref="C9:I9"/>
    <mergeCell ref="A10:B10"/>
    <mergeCell ref="C10:I10"/>
    <mergeCell ref="K10:L10"/>
    <mergeCell ref="C11:I11"/>
    <mergeCell ref="A12:B12"/>
    <mergeCell ref="C12:I12"/>
    <mergeCell ref="K12:L12"/>
    <mergeCell ref="A6:B6"/>
    <mergeCell ref="C6:I6"/>
    <mergeCell ref="K6:L6"/>
    <mergeCell ref="C7:I7"/>
    <mergeCell ref="A8:B8"/>
    <mergeCell ref="C8:I8"/>
    <mergeCell ref="K8:L8"/>
    <mergeCell ref="A1:D1"/>
    <mergeCell ref="H1:L1"/>
    <mergeCell ref="H2:L2"/>
    <mergeCell ref="H3:L3"/>
    <mergeCell ref="K4:L4"/>
    <mergeCell ref="I5:J5"/>
    <mergeCell ref="K5:L5"/>
  </mergeCells>
  <pageMargins left="0.55118110236220474" right="0.39370078740157483" top="0.19685039370078741" bottom="0.19685039370078741" header="0.19685039370078741" footer="0.15748031496062992"/>
  <pageSetup paperSize="9" scale="80" firstPageNumber="4294967295" orientation="portrait" r:id="rId1"/>
  <headerFooter alignWithMargins="0">
    <oddHeader>&amp;L&amp;8</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autoPageBreaks="0" fitToPage="1"/>
  </sheetPr>
  <dimension ref="A1:IV63"/>
  <sheetViews>
    <sheetView view="pageBreakPreview" topLeftCell="A19" zoomScaleSheetLayoutView="100" workbookViewId="0">
      <selection activeCell="G48" sqref="G48:H48"/>
    </sheetView>
  </sheetViews>
  <sheetFormatPr defaultRowHeight="12.75" x14ac:dyDescent="0.2"/>
  <cols>
    <col min="1" max="1" width="6.42578125" style="268" customWidth="1"/>
    <col min="2" max="2" width="25.7109375" style="268" customWidth="1"/>
    <col min="3" max="4" width="9.140625" style="268"/>
    <col min="5" max="5" width="19.7109375" style="268" customWidth="1"/>
    <col min="6" max="6" width="9" style="268" customWidth="1"/>
    <col min="7" max="7" width="9.140625" style="268"/>
    <col min="8" max="8" width="9.85546875" style="268" customWidth="1"/>
    <col min="9" max="9" width="9.5703125" style="268" customWidth="1"/>
    <col min="10" max="10" width="13.28515625" style="268" customWidth="1"/>
    <col min="11" max="11" width="9.140625" style="268"/>
    <col min="12" max="12" width="5.42578125" style="268" customWidth="1"/>
    <col min="13" max="13" width="53.140625" style="268" hidden="1" customWidth="1"/>
    <col min="14" max="14" width="15.85546875" style="268" customWidth="1"/>
    <col min="15" max="15" width="14.28515625" style="268" customWidth="1"/>
    <col min="16" max="16" width="9" style="268" customWidth="1"/>
    <col min="17" max="17" width="10.85546875" style="268" customWidth="1"/>
    <col min="18" max="18" width="4.28515625" style="268" customWidth="1"/>
    <col min="19" max="16384" width="9.140625" style="268"/>
  </cols>
  <sheetData>
    <row r="1" spans="1:256" ht="26.25" customHeight="1" x14ac:dyDescent="0.25">
      <c r="A1" s="1355"/>
      <c r="B1" s="1355"/>
      <c r="C1" s="1355"/>
      <c r="D1" s="1355"/>
      <c r="E1" s="1066"/>
      <c r="F1" s="1066"/>
      <c r="G1" s="1066"/>
      <c r="H1" s="1551" t="s">
        <v>89</v>
      </c>
      <c r="I1" s="1355"/>
      <c r="J1" s="1355"/>
      <c r="K1" s="1355"/>
      <c r="L1" s="1355"/>
      <c r="M1" s="1066"/>
      <c r="N1" s="1066"/>
      <c r="O1" s="1066"/>
      <c r="P1" s="1066"/>
      <c r="Q1" s="1066"/>
      <c r="R1" s="1066"/>
      <c r="S1" s="1066"/>
      <c r="T1" s="1066"/>
      <c r="U1" s="1066"/>
      <c r="V1" s="1066"/>
      <c r="W1" s="1066"/>
      <c r="X1" s="1066"/>
      <c r="Y1" s="1066"/>
      <c r="Z1" s="1066"/>
      <c r="AA1" s="1066"/>
      <c r="AB1" s="1066"/>
      <c r="AC1" s="1066"/>
      <c r="AD1" s="1066"/>
      <c r="AE1" s="1066"/>
      <c r="AF1" s="1066"/>
      <c r="AG1" s="1066"/>
      <c r="AH1" s="1066"/>
      <c r="AI1" s="1066"/>
      <c r="AJ1" s="1066"/>
      <c r="AK1" s="1066"/>
      <c r="AL1" s="1066"/>
      <c r="AM1" s="1066"/>
      <c r="AN1" s="1066"/>
      <c r="AO1" s="1066"/>
      <c r="AP1" s="1066"/>
      <c r="AQ1" s="1066"/>
      <c r="AR1" s="1066"/>
      <c r="AS1" s="1066"/>
      <c r="AT1" s="1066"/>
      <c r="AU1" s="1066"/>
      <c r="AV1" s="1066"/>
      <c r="AW1" s="1066"/>
      <c r="AX1" s="1066"/>
      <c r="AY1" s="1066"/>
      <c r="AZ1" s="1066"/>
      <c r="BA1" s="1066"/>
      <c r="BB1" s="1066"/>
      <c r="BC1" s="1066"/>
      <c r="BD1" s="1066"/>
      <c r="BE1" s="1066"/>
      <c r="BF1" s="1066"/>
      <c r="BG1" s="1066"/>
      <c r="BH1" s="1066"/>
      <c r="BI1" s="1066"/>
      <c r="BJ1" s="1066"/>
      <c r="BK1" s="1066"/>
      <c r="BL1" s="1066"/>
      <c r="BM1" s="1066"/>
      <c r="BN1" s="1066"/>
      <c r="BO1" s="1066"/>
      <c r="BP1" s="1066"/>
      <c r="BQ1" s="1066"/>
      <c r="BR1" s="1066"/>
      <c r="BS1" s="1066"/>
      <c r="BT1" s="1066"/>
      <c r="BU1" s="1066"/>
      <c r="BV1" s="1066"/>
      <c r="BW1" s="1066"/>
      <c r="BX1" s="1066"/>
      <c r="BY1" s="1066"/>
      <c r="BZ1" s="1066"/>
      <c r="CA1" s="1066"/>
      <c r="CB1" s="1066"/>
      <c r="CC1" s="1066"/>
      <c r="CD1" s="1066"/>
      <c r="CE1" s="1066"/>
      <c r="CF1" s="1066"/>
      <c r="CG1" s="1066"/>
      <c r="CH1" s="1066"/>
      <c r="CI1" s="1066"/>
      <c r="CJ1" s="1066"/>
      <c r="CK1" s="1066"/>
      <c r="CL1" s="1066"/>
      <c r="CM1" s="1066"/>
      <c r="CN1" s="1066"/>
      <c r="CO1" s="1066"/>
      <c r="CP1" s="1066"/>
      <c r="CQ1" s="1066"/>
      <c r="CR1" s="1066"/>
      <c r="CS1" s="1066"/>
      <c r="CT1" s="1066"/>
      <c r="CU1" s="1066"/>
      <c r="CV1" s="1066"/>
      <c r="CW1" s="1066"/>
      <c r="CX1" s="1066"/>
      <c r="CY1" s="1066"/>
      <c r="CZ1" s="1066"/>
      <c r="DA1" s="1066"/>
      <c r="DB1" s="1066"/>
      <c r="DC1" s="1066"/>
      <c r="DD1" s="1066"/>
      <c r="DE1" s="1066"/>
      <c r="DF1" s="1066"/>
      <c r="DG1" s="1066"/>
      <c r="DH1" s="1066"/>
      <c r="DI1" s="1066"/>
      <c r="DJ1" s="1066"/>
      <c r="DK1" s="1066"/>
      <c r="DL1" s="1066"/>
      <c r="DM1" s="1066"/>
      <c r="DN1" s="1066"/>
      <c r="DO1" s="1066"/>
      <c r="DP1" s="1066"/>
      <c r="DQ1" s="1066"/>
      <c r="DR1" s="1066"/>
      <c r="DS1" s="1066"/>
      <c r="DT1" s="1066"/>
      <c r="DU1" s="1066"/>
      <c r="DV1" s="1066"/>
      <c r="DW1" s="1066"/>
      <c r="DX1" s="1066"/>
      <c r="DY1" s="1066"/>
      <c r="DZ1" s="1066"/>
      <c r="EA1" s="1066"/>
      <c r="EB1" s="1066"/>
      <c r="EC1" s="1066"/>
      <c r="ED1" s="1066"/>
      <c r="EE1" s="1066"/>
      <c r="EF1" s="1066"/>
      <c r="EG1" s="1066"/>
      <c r="EH1" s="1066"/>
      <c r="EI1" s="1066"/>
      <c r="EJ1" s="1066"/>
      <c r="EK1" s="1066"/>
      <c r="EL1" s="1066"/>
      <c r="EM1" s="1066"/>
      <c r="EN1" s="1066"/>
      <c r="EO1" s="1066"/>
      <c r="EP1" s="1066"/>
      <c r="EQ1" s="1066"/>
      <c r="ER1" s="1066"/>
      <c r="ES1" s="1066"/>
      <c r="ET1" s="1066"/>
      <c r="EU1" s="1066"/>
      <c r="EV1" s="1066"/>
      <c r="EW1" s="1066"/>
      <c r="EX1" s="1066"/>
      <c r="EY1" s="1066"/>
      <c r="EZ1" s="1066"/>
      <c r="FA1" s="1066"/>
      <c r="FB1" s="1066"/>
      <c r="FC1" s="1066"/>
      <c r="FD1" s="1066"/>
      <c r="FE1" s="1066"/>
      <c r="FF1" s="1066"/>
      <c r="FG1" s="1066"/>
      <c r="FH1" s="1066"/>
      <c r="FI1" s="1066"/>
      <c r="FJ1" s="1066"/>
      <c r="FK1" s="1066"/>
      <c r="FL1" s="1066"/>
      <c r="FM1" s="1066"/>
      <c r="FN1" s="1066"/>
      <c r="FO1" s="1066"/>
      <c r="FP1" s="1066"/>
      <c r="FQ1" s="1066"/>
      <c r="FR1" s="1066"/>
      <c r="FS1" s="1066"/>
      <c r="FT1" s="1066"/>
      <c r="FU1" s="1066"/>
      <c r="FV1" s="1066"/>
      <c r="FW1" s="1066"/>
      <c r="FX1" s="1066"/>
      <c r="FY1" s="1066"/>
      <c r="FZ1" s="1066"/>
      <c r="GA1" s="1066"/>
      <c r="GB1" s="1066"/>
      <c r="GC1" s="1066"/>
      <c r="GD1" s="1066"/>
      <c r="GE1" s="1066"/>
      <c r="GF1" s="1066"/>
      <c r="GG1" s="1066"/>
      <c r="GH1" s="1066"/>
      <c r="GI1" s="1066"/>
      <c r="GJ1" s="1066"/>
      <c r="GK1" s="1066"/>
      <c r="GL1" s="1066"/>
      <c r="GM1" s="1066"/>
      <c r="GN1" s="1066"/>
      <c r="GO1" s="1066"/>
      <c r="GP1" s="1066"/>
      <c r="GQ1" s="1066"/>
      <c r="GR1" s="1066"/>
      <c r="GS1" s="1066"/>
      <c r="GT1" s="1066"/>
      <c r="GU1" s="1066"/>
      <c r="GV1" s="1066"/>
      <c r="GW1" s="1066"/>
      <c r="GX1" s="1066"/>
      <c r="GY1" s="1066"/>
      <c r="GZ1" s="1066"/>
      <c r="HA1" s="1066"/>
      <c r="HB1" s="1066"/>
      <c r="HC1" s="1066"/>
      <c r="HD1" s="1066"/>
      <c r="HE1" s="1066"/>
      <c r="HF1" s="1066"/>
      <c r="HG1" s="1066"/>
      <c r="HH1" s="1066"/>
      <c r="HI1" s="1066"/>
      <c r="HJ1" s="1066"/>
      <c r="HK1" s="1066"/>
      <c r="HL1" s="1066"/>
      <c r="HM1" s="1066"/>
      <c r="HN1" s="1066"/>
      <c r="HO1" s="1066"/>
      <c r="HP1" s="1066"/>
      <c r="HQ1" s="1066"/>
      <c r="HR1" s="1066"/>
      <c r="HS1" s="1066"/>
      <c r="HT1" s="1066"/>
      <c r="HU1" s="1066"/>
      <c r="HV1" s="1066"/>
      <c r="HW1" s="1066"/>
      <c r="HX1" s="1066"/>
      <c r="HY1" s="1066"/>
      <c r="HZ1" s="1066"/>
      <c r="IA1" s="1066"/>
      <c r="IB1" s="1066"/>
      <c r="IC1" s="1066"/>
      <c r="ID1" s="1066"/>
      <c r="IE1" s="1066"/>
      <c r="IF1" s="1066"/>
      <c r="IG1" s="1066"/>
      <c r="IH1" s="1066"/>
      <c r="II1" s="1066"/>
      <c r="IJ1" s="1066"/>
      <c r="IK1" s="1066"/>
      <c r="IL1" s="1066"/>
      <c r="IM1" s="1066"/>
      <c r="IN1" s="1066"/>
      <c r="IO1" s="1066"/>
      <c r="IP1" s="1066"/>
      <c r="IQ1" s="1066"/>
      <c r="IR1" s="1066"/>
      <c r="IS1" s="1066"/>
      <c r="IT1" s="1066"/>
      <c r="IU1" s="1066"/>
      <c r="IV1" s="1066"/>
    </row>
    <row r="2" spans="1:256" ht="15" x14ac:dyDescent="0.25">
      <c r="A2" s="1066"/>
      <c r="B2" s="1066"/>
      <c r="C2" s="1066"/>
      <c r="D2" s="1066"/>
      <c r="E2" s="1066"/>
      <c r="F2" s="1066"/>
      <c r="G2" s="1066"/>
      <c r="H2" s="1551" t="s">
        <v>88</v>
      </c>
      <c r="I2" s="1355"/>
      <c r="J2" s="1355"/>
      <c r="K2" s="1355"/>
      <c r="L2" s="1355"/>
      <c r="M2" s="1066"/>
      <c r="N2" s="1066"/>
      <c r="O2" s="1066"/>
      <c r="P2" s="1066"/>
      <c r="Q2" s="1066"/>
      <c r="R2" s="1066"/>
      <c r="S2" s="1066"/>
      <c r="T2" s="1066"/>
      <c r="U2" s="1066"/>
      <c r="V2" s="1066"/>
      <c r="W2" s="1066"/>
      <c r="X2" s="1066"/>
      <c r="Y2" s="1066"/>
      <c r="Z2" s="1066"/>
      <c r="AA2" s="1066"/>
      <c r="AB2" s="1066"/>
      <c r="AC2" s="1066"/>
      <c r="AD2" s="1066"/>
      <c r="AE2" s="1066"/>
      <c r="AF2" s="1066"/>
      <c r="AG2" s="1066"/>
      <c r="AH2" s="1066"/>
      <c r="AI2" s="1066"/>
      <c r="AJ2" s="1066"/>
      <c r="AK2" s="1066"/>
      <c r="AL2" s="1066"/>
      <c r="AM2" s="1066"/>
      <c r="AN2" s="1066"/>
      <c r="AO2" s="1066"/>
      <c r="AP2" s="1066"/>
      <c r="AQ2" s="1066"/>
      <c r="AR2" s="1066"/>
      <c r="AS2" s="1066"/>
      <c r="AT2" s="1066"/>
      <c r="AU2" s="1066"/>
      <c r="AV2" s="1066"/>
      <c r="AW2" s="1066"/>
      <c r="AX2" s="1066"/>
      <c r="AY2" s="1066"/>
      <c r="AZ2" s="1066"/>
      <c r="BA2" s="1066"/>
      <c r="BB2" s="1066"/>
      <c r="BC2" s="1066"/>
      <c r="BD2" s="1066"/>
      <c r="BE2" s="1066"/>
      <c r="BF2" s="1066"/>
      <c r="BG2" s="1066"/>
      <c r="BH2" s="1066"/>
      <c r="BI2" s="1066"/>
      <c r="BJ2" s="1066"/>
      <c r="BK2" s="1066"/>
      <c r="BL2" s="1066"/>
      <c r="BM2" s="1066"/>
      <c r="BN2" s="1066"/>
      <c r="BO2" s="1066"/>
      <c r="BP2" s="1066"/>
      <c r="BQ2" s="1066"/>
      <c r="BR2" s="1066"/>
      <c r="BS2" s="1066"/>
      <c r="BT2" s="1066"/>
      <c r="BU2" s="1066"/>
      <c r="BV2" s="1066"/>
      <c r="BW2" s="1066"/>
      <c r="BX2" s="1066"/>
      <c r="BY2" s="1066"/>
      <c r="BZ2" s="1066"/>
      <c r="CA2" s="1066"/>
      <c r="CB2" s="1066"/>
      <c r="CC2" s="1066"/>
      <c r="CD2" s="1066"/>
      <c r="CE2" s="1066"/>
      <c r="CF2" s="1066"/>
      <c r="CG2" s="1066"/>
      <c r="CH2" s="1066"/>
      <c r="CI2" s="1066"/>
      <c r="CJ2" s="1066"/>
      <c r="CK2" s="1066"/>
      <c r="CL2" s="1066"/>
      <c r="CM2" s="1066"/>
      <c r="CN2" s="1066"/>
      <c r="CO2" s="1066"/>
      <c r="CP2" s="1066"/>
      <c r="CQ2" s="1066"/>
      <c r="CR2" s="1066"/>
      <c r="CS2" s="1066"/>
      <c r="CT2" s="1066"/>
      <c r="CU2" s="1066"/>
      <c r="CV2" s="1066"/>
      <c r="CW2" s="1066"/>
      <c r="CX2" s="1066"/>
      <c r="CY2" s="1066"/>
      <c r="CZ2" s="1066"/>
      <c r="DA2" s="1066"/>
      <c r="DB2" s="1066"/>
      <c r="DC2" s="1066"/>
      <c r="DD2" s="1066"/>
      <c r="DE2" s="1066"/>
      <c r="DF2" s="1066"/>
      <c r="DG2" s="1066"/>
      <c r="DH2" s="1066"/>
      <c r="DI2" s="1066"/>
      <c r="DJ2" s="1066"/>
      <c r="DK2" s="1066"/>
      <c r="DL2" s="1066"/>
      <c r="DM2" s="1066"/>
      <c r="DN2" s="1066"/>
      <c r="DO2" s="1066"/>
      <c r="DP2" s="1066"/>
      <c r="DQ2" s="1066"/>
      <c r="DR2" s="1066"/>
      <c r="DS2" s="1066"/>
      <c r="DT2" s="1066"/>
      <c r="DU2" s="1066"/>
      <c r="DV2" s="1066"/>
      <c r="DW2" s="1066"/>
      <c r="DX2" s="1066"/>
      <c r="DY2" s="1066"/>
      <c r="DZ2" s="1066"/>
      <c r="EA2" s="1066"/>
      <c r="EB2" s="1066"/>
      <c r="EC2" s="1066"/>
      <c r="ED2" s="1066"/>
      <c r="EE2" s="1066"/>
      <c r="EF2" s="1066"/>
      <c r="EG2" s="1066"/>
      <c r="EH2" s="1066"/>
      <c r="EI2" s="1066"/>
      <c r="EJ2" s="1066"/>
      <c r="EK2" s="1066"/>
      <c r="EL2" s="1066"/>
      <c r="EM2" s="1066"/>
      <c r="EN2" s="1066"/>
      <c r="EO2" s="1066"/>
      <c r="EP2" s="1066"/>
      <c r="EQ2" s="1066"/>
      <c r="ER2" s="1066"/>
      <c r="ES2" s="1066"/>
      <c r="ET2" s="1066"/>
      <c r="EU2" s="1066"/>
      <c r="EV2" s="1066"/>
      <c r="EW2" s="1066"/>
      <c r="EX2" s="1066"/>
      <c r="EY2" s="1066"/>
      <c r="EZ2" s="1066"/>
      <c r="FA2" s="1066"/>
      <c r="FB2" s="1066"/>
      <c r="FC2" s="1066"/>
      <c r="FD2" s="1066"/>
      <c r="FE2" s="1066"/>
      <c r="FF2" s="1066"/>
      <c r="FG2" s="1066"/>
      <c r="FH2" s="1066"/>
      <c r="FI2" s="1066"/>
      <c r="FJ2" s="1066"/>
      <c r="FK2" s="1066"/>
      <c r="FL2" s="1066"/>
      <c r="FM2" s="1066"/>
      <c r="FN2" s="1066"/>
      <c r="FO2" s="1066"/>
      <c r="FP2" s="1066"/>
      <c r="FQ2" s="1066"/>
      <c r="FR2" s="1066"/>
      <c r="FS2" s="1066"/>
      <c r="FT2" s="1066"/>
      <c r="FU2" s="1066"/>
      <c r="FV2" s="1066"/>
      <c r="FW2" s="1066"/>
      <c r="FX2" s="1066"/>
      <c r="FY2" s="1066"/>
      <c r="FZ2" s="1066"/>
      <c r="GA2" s="1066"/>
      <c r="GB2" s="1066"/>
      <c r="GC2" s="1066"/>
      <c r="GD2" s="1066"/>
      <c r="GE2" s="1066"/>
      <c r="GF2" s="1066"/>
      <c r="GG2" s="1066"/>
      <c r="GH2" s="1066"/>
      <c r="GI2" s="1066"/>
      <c r="GJ2" s="1066"/>
      <c r="GK2" s="1066"/>
      <c r="GL2" s="1066"/>
      <c r="GM2" s="1066"/>
      <c r="GN2" s="1066"/>
      <c r="GO2" s="1066"/>
      <c r="GP2" s="1066"/>
      <c r="GQ2" s="1066"/>
      <c r="GR2" s="1066"/>
      <c r="GS2" s="1066"/>
      <c r="GT2" s="1066"/>
      <c r="GU2" s="1066"/>
      <c r="GV2" s="1066"/>
      <c r="GW2" s="1066"/>
      <c r="GX2" s="1066"/>
      <c r="GY2" s="1066"/>
      <c r="GZ2" s="1066"/>
      <c r="HA2" s="1066"/>
      <c r="HB2" s="1066"/>
      <c r="HC2" s="1066"/>
      <c r="HD2" s="1066"/>
      <c r="HE2" s="1066"/>
      <c r="HF2" s="1066"/>
      <c r="HG2" s="1066"/>
      <c r="HH2" s="1066"/>
      <c r="HI2" s="1066"/>
      <c r="HJ2" s="1066"/>
      <c r="HK2" s="1066"/>
      <c r="HL2" s="1066"/>
      <c r="HM2" s="1066"/>
      <c r="HN2" s="1066"/>
      <c r="HO2" s="1066"/>
      <c r="HP2" s="1066"/>
      <c r="HQ2" s="1066"/>
      <c r="HR2" s="1066"/>
      <c r="HS2" s="1066"/>
      <c r="HT2" s="1066"/>
      <c r="HU2" s="1066"/>
      <c r="HV2" s="1066"/>
      <c r="HW2" s="1066"/>
      <c r="HX2" s="1066"/>
      <c r="HY2" s="1066"/>
      <c r="HZ2" s="1066"/>
      <c r="IA2" s="1066"/>
      <c r="IB2" s="1066"/>
      <c r="IC2" s="1066"/>
      <c r="ID2" s="1066"/>
      <c r="IE2" s="1066"/>
      <c r="IF2" s="1066"/>
      <c r="IG2" s="1066"/>
      <c r="IH2" s="1066"/>
      <c r="II2" s="1066"/>
      <c r="IJ2" s="1066"/>
      <c r="IK2" s="1066"/>
      <c r="IL2" s="1066"/>
      <c r="IM2" s="1066"/>
      <c r="IN2" s="1066"/>
      <c r="IO2" s="1066"/>
      <c r="IP2" s="1066"/>
      <c r="IQ2" s="1066"/>
      <c r="IR2" s="1066"/>
      <c r="IS2" s="1066"/>
      <c r="IT2" s="1066"/>
      <c r="IU2" s="1066"/>
      <c r="IV2" s="1066"/>
    </row>
    <row r="3" spans="1:256" ht="15" x14ac:dyDescent="0.25">
      <c r="A3" s="1066"/>
      <c r="B3" s="1066"/>
      <c r="C3" s="1066"/>
      <c r="D3" s="1066"/>
      <c r="E3" s="1066"/>
      <c r="F3" s="1066"/>
      <c r="G3" s="1066"/>
      <c r="H3" s="1551" t="s">
        <v>87</v>
      </c>
      <c r="I3" s="1355"/>
      <c r="J3" s="1355"/>
      <c r="K3" s="1355"/>
      <c r="L3" s="1355"/>
      <c r="M3" s="1066"/>
      <c r="N3" s="1066"/>
      <c r="O3" s="1066"/>
      <c r="P3" s="1066"/>
      <c r="Q3" s="1066"/>
      <c r="R3" s="1066"/>
      <c r="S3" s="1066"/>
      <c r="T3" s="1066"/>
      <c r="U3" s="1066"/>
      <c r="V3" s="1066"/>
      <c r="W3" s="1066"/>
      <c r="X3" s="1066"/>
      <c r="Y3" s="1066"/>
      <c r="Z3" s="1066"/>
      <c r="AA3" s="1066"/>
      <c r="AB3" s="1066"/>
      <c r="AC3" s="1066"/>
      <c r="AD3" s="1066"/>
      <c r="AE3" s="1066"/>
      <c r="AF3" s="1066"/>
      <c r="AG3" s="1066"/>
      <c r="AH3" s="1066"/>
      <c r="AI3" s="1066"/>
      <c r="AJ3" s="1066"/>
      <c r="AK3" s="1066"/>
      <c r="AL3" s="1066"/>
      <c r="AM3" s="1066"/>
      <c r="AN3" s="1066"/>
      <c r="AO3" s="1066"/>
      <c r="AP3" s="1066"/>
      <c r="AQ3" s="1066"/>
      <c r="AR3" s="1066"/>
      <c r="AS3" s="1066"/>
      <c r="AT3" s="1066"/>
      <c r="AU3" s="1066"/>
      <c r="AV3" s="1066"/>
      <c r="AW3" s="1066"/>
      <c r="AX3" s="1066"/>
      <c r="AY3" s="1066"/>
      <c r="AZ3" s="1066"/>
      <c r="BA3" s="1066"/>
      <c r="BB3" s="1066"/>
      <c r="BC3" s="1066"/>
      <c r="BD3" s="1066"/>
      <c r="BE3" s="1066"/>
      <c r="BF3" s="1066"/>
      <c r="BG3" s="1066"/>
      <c r="BH3" s="1066"/>
      <c r="BI3" s="1066"/>
      <c r="BJ3" s="1066"/>
      <c r="BK3" s="1066"/>
      <c r="BL3" s="1066"/>
      <c r="BM3" s="1066"/>
      <c r="BN3" s="1066"/>
      <c r="BO3" s="1066"/>
      <c r="BP3" s="1066"/>
      <c r="BQ3" s="1066"/>
      <c r="BR3" s="1066"/>
      <c r="BS3" s="1066"/>
      <c r="BT3" s="1066"/>
      <c r="BU3" s="1066"/>
      <c r="BV3" s="1066"/>
      <c r="BW3" s="1066"/>
      <c r="BX3" s="1066"/>
      <c r="BY3" s="1066"/>
      <c r="BZ3" s="1066"/>
      <c r="CA3" s="1066"/>
      <c r="CB3" s="1066"/>
      <c r="CC3" s="1066"/>
      <c r="CD3" s="1066"/>
      <c r="CE3" s="1066"/>
      <c r="CF3" s="1066"/>
      <c r="CG3" s="1066"/>
      <c r="CH3" s="1066"/>
      <c r="CI3" s="1066"/>
      <c r="CJ3" s="1066"/>
      <c r="CK3" s="1066"/>
      <c r="CL3" s="1066"/>
      <c r="CM3" s="1066"/>
      <c r="CN3" s="1066"/>
      <c r="CO3" s="1066"/>
      <c r="CP3" s="1066"/>
      <c r="CQ3" s="1066"/>
      <c r="CR3" s="1066"/>
      <c r="CS3" s="1066"/>
      <c r="CT3" s="1066"/>
      <c r="CU3" s="1066"/>
      <c r="CV3" s="1066"/>
      <c r="CW3" s="1066"/>
      <c r="CX3" s="1066"/>
      <c r="CY3" s="1066"/>
      <c r="CZ3" s="1066"/>
      <c r="DA3" s="1066"/>
      <c r="DB3" s="1066"/>
      <c r="DC3" s="1066"/>
      <c r="DD3" s="1066"/>
      <c r="DE3" s="1066"/>
      <c r="DF3" s="1066"/>
      <c r="DG3" s="1066"/>
      <c r="DH3" s="1066"/>
      <c r="DI3" s="1066"/>
      <c r="DJ3" s="1066"/>
      <c r="DK3" s="1066"/>
      <c r="DL3" s="1066"/>
      <c r="DM3" s="1066"/>
      <c r="DN3" s="1066"/>
      <c r="DO3" s="1066"/>
      <c r="DP3" s="1066"/>
      <c r="DQ3" s="1066"/>
      <c r="DR3" s="1066"/>
      <c r="DS3" s="1066"/>
      <c r="DT3" s="1066"/>
      <c r="DU3" s="1066"/>
      <c r="DV3" s="1066"/>
      <c r="DW3" s="1066"/>
      <c r="DX3" s="1066"/>
      <c r="DY3" s="1066"/>
      <c r="DZ3" s="1066"/>
      <c r="EA3" s="1066"/>
      <c r="EB3" s="1066"/>
      <c r="EC3" s="1066"/>
      <c r="ED3" s="1066"/>
      <c r="EE3" s="1066"/>
      <c r="EF3" s="1066"/>
      <c r="EG3" s="1066"/>
      <c r="EH3" s="1066"/>
      <c r="EI3" s="1066"/>
      <c r="EJ3" s="1066"/>
      <c r="EK3" s="1066"/>
      <c r="EL3" s="1066"/>
      <c r="EM3" s="1066"/>
      <c r="EN3" s="1066"/>
      <c r="EO3" s="1066"/>
      <c r="EP3" s="1066"/>
      <c r="EQ3" s="1066"/>
      <c r="ER3" s="1066"/>
      <c r="ES3" s="1066"/>
      <c r="ET3" s="1066"/>
      <c r="EU3" s="1066"/>
      <c r="EV3" s="1066"/>
      <c r="EW3" s="1066"/>
      <c r="EX3" s="1066"/>
      <c r="EY3" s="1066"/>
      <c r="EZ3" s="1066"/>
      <c r="FA3" s="1066"/>
      <c r="FB3" s="1066"/>
      <c r="FC3" s="1066"/>
      <c r="FD3" s="1066"/>
      <c r="FE3" s="1066"/>
      <c r="FF3" s="1066"/>
      <c r="FG3" s="1066"/>
      <c r="FH3" s="1066"/>
      <c r="FI3" s="1066"/>
      <c r="FJ3" s="1066"/>
      <c r="FK3" s="1066"/>
      <c r="FL3" s="1066"/>
      <c r="FM3" s="1066"/>
      <c r="FN3" s="1066"/>
      <c r="FO3" s="1066"/>
      <c r="FP3" s="1066"/>
      <c r="FQ3" s="1066"/>
      <c r="FR3" s="1066"/>
      <c r="FS3" s="1066"/>
      <c r="FT3" s="1066"/>
      <c r="FU3" s="1066"/>
      <c r="FV3" s="1066"/>
      <c r="FW3" s="1066"/>
      <c r="FX3" s="1066"/>
      <c r="FY3" s="1066"/>
      <c r="FZ3" s="1066"/>
      <c r="GA3" s="1066"/>
      <c r="GB3" s="1066"/>
      <c r="GC3" s="1066"/>
      <c r="GD3" s="1066"/>
      <c r="GE3" s="1066"/>
      <c r="GF3" s="1066"/>
      <c r="GG3" s="1066"/>
      <c r="GH3" s="1066"/>
      <c r="GI3" s="1066"/>
      <c r="GJ3" s="1066"/>
      <c r="GK3" s="1066"/>
      <c r="GL3" s="1066"/>
      <c r="GM3" s="1066"/>
      <c r="GN3" s="1066"/>
      <c r="GO3" s="1066"/>
      <c r="GP3" s="1066"/>
      <c r="GQ3" s="1066"/>
      <c r="GR3" s="1066"/>
      <c r="GS3" s="1066"/>
      <c r="GT3" s="1066"/>
      <c r="GU3" s="1066"/>
      <c r="GV3" s="1066"/>
      <c r="GW3" s="1066"/>
      <c r="GX3" s="1066"/>
      <c r="GY3" s="1066"/>
      <c r="GZ3" s="1066"/>
      <c r="HA3" s="1066"/>
      <c r="HB3" s="1066"/>
      <c r="HC3" s="1066"/>
      <c r="HD3" s="1066"/>
      <c r="HE3" s="1066"/>
      <c r="HF3" s="1066"/>
      <c r="HG3" s="1066"/>
      <c r="HH3" s="1066"/>
      <c r="HI3" s="1066"/>
      <c r="HJ3" s="1066"/>
      <c r="HK3" s="1066"/>
      <c r="HL3" s="1066"/>
      <c r="HM3" s="1066"/>
      <c r="HN3" s="1066"/>
      <c r="HO3" s="1066"/>
      <c r="HP3" s="1066"/>
      <c r="HQ3" s="1066"/>
      <c r="HR3" s="1066"/>
      <c r="HS3" s="1066"/>
      <c r="HT3" s="1066"/>
      <c r="HU3" s="1066"/>
      <c r="HV3" s="1066"/>
      <c r="HW3" s="1066"/>
      <c r="HX3" s="1066"/>
      <c r="HY3" s="1066"/>
      <c r="HZ3" s="1066"/>
      <c r="IA3" s="1066"/>
      <c r="IB3" s="1066"/>
      <c r="IC3" s="1066"/>
      <c r="ID3" s="1066"/>
      <c r="IE3" s="1066"/>
      <c r="IF3" s="1066"/>
      <c r="IG3" s="1066"/>
      <c r="IH3" s="1066"/>
      <c r="II3" s="1066"/>
      <c r="IJ3" s="1066"/>
      <c r="IK3" s="1066"/>
      <c r="IL3" s="1066"/>
      <c r="IM3" s="1066"/>
      <c r="IN3" s="1066"/>
      <c r="IO3" s="1066"/>
      <c r="IP3" s="1066"/>
      <c r="IQ3" s="1066"/>
      <c r="IR3" s="1066"/>
      <c r="IS3" s="1066"/>
      <c r="IT3" s="1066"/>
      <c r="IU3" s="1066"/>
      <c r="IV3" s="1066"/>
    </row>
    <row r="4" spans="1:256" s="351" customFormat="1" ht="14.25" x14ac:dyDescent="0.2">
      <c r="K4" s="1552" t="s">
        <v>86</v>
      </c>
      <c r="L4" s="1553"/>
    </row>
    <row r="5" spans="1:256" s="351" customFormat="1" ht="15" x14ac:dyDescent="0.25">
      <c r="I5" s="1497" t="s">
        <v>85</v>
      </c>
      <c r="J5" s="1355"/>
      <c r="K5" s="1552">
        <v>322001</v>
      </c>
      <c r="L5" s="1553"/>
    </row>
    <row r="6" spans="1:256" s="351" customFormat="1" ht="33.75" customHeight="1" x14ac:dyDescent="0.25">
      <c r="A6" s="1497" t="s">
        <v>84</v>
      </c>
      <c r="B6" s="1355"/>
      <c r="C6" s="1500" t="s">
        <v>846</v>
      </c>
      <c r="D6" s="1500"/>
      <c r="E6" s="1500"/>
      <c r="F6" s="1500"/>
      <c r="G6" s="1500"/>
      <c r="H6" s="1500"/>
      <c r="I6" s="1500"/>
      <c r="J6" s="1067" t="s">
        <v>80</v>
      </c>
      <c r="K6" s="1501" t="s">
        <v>338</v>
      </c>
      <c r="L6" s="1502"/>
      <c r="N6" s="355"/>
    </row>
    <row r="7" spans="1:256" ht="15" x14ac:dyDescent="0.25">
      <c r="A7" s="1066"/>
      <c r="B7" s="1066"/>
      <c r="C7" s="1496" t="s">
        <v>83</v>
      </c>
      <c r="D7" s="1496"/>
      <c r="E7" s="1496"/>
      <c r="F7" s="1496"/>
      <c r="G7" s="1496"/>
      <c r="H7" s="1496"/>
      <c r="I7" s="1496"/>
      <c r="J7" s="1066"/>
      <c r="K7" s="1071"/>
      <c r="L7" s="1072"/>
      <c r="M7" s="1066"/>
      <c r="N7" s="1066"/>
      <c r="O7" s="1066"/>
      <c r="P7" s="1066"/>
      <c r="Q7" s="1066"/>
      <c r="R7" s="1066"/>
      <c r="S7" s="1066"/>
      <c r="T7" s="1066"/>
      <c r="U7" s="1066"/>
      <c r="V7" s="1066"/>
      <c r="W7" s="1066"/>
      <c r="X7" s="1066"/>
      <c r="Y7" s="1066"/>
      <c r="Z7" s="1066"/>
      <c r="AA7" s="1066"/>
      <c r="AB7" s="1066"/>
      <c r="AC7" s="1066"/>
      <c r="AD7" s="1066"/>
      <c r="AE7" s="1066"/>
      <c r="AF7" s="1066"/>
      <c r="AG7" s="1066"/>
      <c r="AH7" s="1066"/>
      <c r="AI7" s="1066"/>
      <c r="AJ7" s="1066"/>
      <c r="AK7" s="1066"/>
      <c r="AL7" s="1066"/>
      <c r="AM7" s="1066"/>
      <c r="AN7" s="1066"/>
      <c r="AO7" s="1066"/>
      <c r="AP7" s="1066"/>
      <c r="AQ7" s="1066"/>
      <c r="AR7" s="1066"/>
      <c r="AS7" s="1066"/>
      <c r="AT7" s="1066"/>
      <c r="AU7" s="1066"/>
      <c r="AV7" s="1066"/>
      <c r="AW7" s="1066"/>
      <c r="AX7" s="1066"/>
      <c r="AY7" s="1066"/>
      <c r="AZ7" s="1066"/>
      <c r="BA7" s="1066"/>
      <c r="BB7" s="1066"/>
      <c r="BC7" s="1066"/>
      <c r="BD7" s="1066"/>
      <c r="BE7" s="1066"/>
      <c r="BF7" s="1066"/>
      <c r="BG7" s="1066"/>
      <c r="BH7" s="1066"/>
      <c r="BI7" s="1066"/>
      <c r="BJ7" s="1066"/>
      <c r="BK7" s="1066"/>
      <c r="BL7" s="1066"/>
      <c r="BM7" s="1066"/>
      <c r="BN7" s="1066"/>
      <c r="BO7" s="1066"/>
      <c r="BP7" s="1066"/>
      <c r="BQ7" s="1066"/>
      <c r="BR7" s="1066"/>
      <c r="BS7" s="1066"/>
      <c r="BT7" s="1066"/>
      <c r="BU7" s="1066"/>
      <c r="BV7" s="1066"/>
      <c r="BW7" s="1066"/>
      <c r="BX7" s="1066"/>
      <c r="BY7" s="1066"/>
      <c r="BZ7" s="1066"/>
      <c r="CA7" s="1066"/>
      <c r="CB7" s="1066"/>
      <c r="CC7" s="1066"/>
      <c r="CD7" s="1066"/>
      <c r="CE7" s="1066"/>
      <c r="CF7" s="1066"/>
      <c r="CG7" s="1066"/>
      <c r="CH7" s="1066"/>
      <c r="CI7" s="1066"/>
      <c r="CJ7" s="1066"/>
      <c r="CK7" s="1066"/>
      <c r="CL7" s="1066"/>
      <c r="CM7" s="1066"/>
      <c r="CN7" s="1066"/>
      <c r="CO7" s="1066"/>
      <c r="CP7" s="1066"/>
      <c r="CQ7" s="1066"/>
      <c r="CR7" s="1066"/>
      <c r="CS7" s="1066"/>
      <c r="CT7" s="1066"/>
      <c r="CU7" s="1066"/>
      <c r="CV7" s="1066"/>
      <c r="CW7" s="1066"/>
      <c r="CX7" s="1066"/>
      <c r="CY7" s="1066"/>
      <c r="CZ7" s="1066"/>
      <c r="DA7" s="1066"/>
      <c r="DB7" s="1066"/>
      <c r="DC7" s="1066"/>
      <c r="DD7" s="1066"/>
      <c r="DE7" s="1066"/>
      <c r="DF7" s="1066"/>
      <c r="DG7" s="1066"/>
      <c r="DH7" s="1066"/>
      <c r="DI7" s="1066"/>
      <c r="DJ7" s="1066"/>
      <c r="DK7" s="1066"/>
      <c r="DL7" s="1066"/>
      <c r="DM7" s="1066"/>
      <c r="DN7" s="1066"/>
      <c r="DO7" s="1066"/>
      <c r="DP7" s="1066"/>
      <c r="DQ7" s="1066"/>
      <c r="DR7" s="1066"/>
      <c r="DS7" s="1066"/>
      <c r="DT7" s="1066"/>
      <c r="DU7" s="1066"/>
      <c r="DV7" s="1066"/>
      <c r="DW7" s="1066"/>
      <c r="DX7" s="1066"/>
      <c r="DY7" s="1066"/>
      <c r="DZ7" s="1066"/>
      <c r="EA7" s="1066"/>
      <c r="EB7" s="1066"/>
      <c r="EC7" s="1066"/>
      <c r="ED7" s="1066"/>
      <c r="EE7" s="1066"/>
      <c r="EF7" s="1066"/>
      <c r="EG7" s="1066"/>
      <c r="EH7" s="1066"/>
      <c r="EI7" s="1066"/>
      <c r="EJ7" s="1066"/>
      <c r="EK7" s="1066"/>
      <c r="EL7" s="1066"/>
      <c r="EM7" s="1066"/>
      <c r="EN7" s="1066"/>
      <c r="EO7" s="1066"/>
      <c r="EP7" s="1066"/>
      <c r="EQ7" s="1066"/>
      <c r="ER7" s="1066"/>
      <c r="ES7" s="1066"/>
      <c r="ET7" s="1066"/>
      <c r="EU7" s="1066"/>
      <c r="EV7" s="1066"/>
      <c r="EW7" s="1066"/>
      <c r="EX7" s="1066"/>
      <c r="EY7" s="1066"/>
      <c r="EZ7" s="1066"/>
      <c r="FA7" s="1066"/>
      <c r="FB7" s="1066"/>
      <c r="FC7" s="1066"/>
      <c r="FD7" s="1066"/>
      <c r="FE7" s="1066"/>
      <c r="FF7" s="1066"/>
      <c r="FG7" s="1066"/>
      <c r="FH7" s="1066"/>
      <c r="FI7" s="1066"/>
      <c r="FJ7" s="1066"/>
      <c r="FK7" s="1066"/>
      <c r="FL7" s="1066"/>
      <c r="FM7" s="1066"/>
      <c r="FN7" s="1066"/>
      <c r="FO7" s="1066"/>
      <c r="FP7" s="1066"/>
      <c r="FQ7" s="1066"/>
      <c r="FR7" s="1066"/>
      <c r="FS7" s="1066"/>
      <c r="FT7" s="1066"/>
      <c r="FU7" s="1066"/>
      <c r="FV7" s="1066"/>
      <c r="FW7" s="1066"/>
      <c r="FX7" s="1066"/>
      <c r="FY7" s="1066"/>
      <c r="FZ7" s="1066"/>
      <c r="GA7" s="1066"/>
      <c r="GB7" s="1066"/>
      <c r="GC7" s="1066"/>
      <c r="GD7" s="1066"/>
      <c r="GE7" s="1066"/>
      <c r="GF7" s="1066"/>
      <c r="GG7" s="1066"/>
      <c r="GH7" s="1066"/>
      <c r="GI7" s="1066"/>
      <c r="GJ7" s="1066"/>
      <c r="GK7" s="1066"/>
      <c r="GL7" s="1066"/>
      <c r="GM7" s="1066"/>
      <c r="GN7" s="1066"/>
      <c r="GO7" s="1066"/>
      <c r="GP7" s="1066"/>
      <c r="GQ7" s="1066"/>
      <c r="GR7" s="1066"/>
      <c r="GS7" s="1066"/>
      <c r="GT7" s="1066"/>
      <c r="GU7" s="1066"/>
      <c r="GV7" s="1066"/>
      <c r="GW7" s="1066"/>
      <c r="GX7" s="1066"/>
      <c r="GY7" s="1066"/>
      <c r="GZ7" s="1066"/>
      <c r="HA7" s="1066"/>
      <c r="HB7" s="1066"/>
      <c r="HC7" s="1066"/>
      <c r="HD7" s="1066"/>
      <c r="HE7" s="1066"/>
      <c r="HF7" s="1066"/>
      <c r="HG7" s="1066"/>
      <c r="HH7" s="1066"/>
      <c r="HI7" s="1066"/>
      <c r="HJ7" s="1066"/>
      <c r="HK7" s="1066"/>
      <c r="HL7" s="1066"/>
      <c r="HM7" s="1066"/>
      <c r="HN7" s="1066"/>
      <c r="HO7" s="1066"/>
      <c r="HP7" s="1066"/>
      <c r="HQ7" s="1066"/>
      <c r="HR7" s="1066"/>
      <c r="HS7" s="1066"/>
      <c r="HT7" s="1066"/>
      <c r="HU7" s="1066"/>
      <c r="HV7" s="1066"/>
      <c r="HW7" s="1066"/>
      <c r="HX7" s="1066"/>
      <c r="HY7" s="1066"/>
      <c r="HZ7" s="1066"/>
      <c r="IA7" s="1066"/>
      <c r="IB7" s="1066"/>
      <c r="IC7" s="1066"/>
      <c r="ID7" s="1066"/>
      <c r="IE7" s="1066"/>
      <c r="IF7" s="1066"/>
      <c r="IG7" s="1066"/>
      <c r="IH7" s="1066"/>
      <c r="II7" s="1066"/>
      <c r="IJ7" s="1066"/>
      <c r="IK7" s="1066"/>
      <c r="IL7" s="1066"/>
      <c r="IM7" s="1066"/>
      <c r="IN7" s="1066"/>
      <c r="IO7" s="1066"/>
      <c r="IP7" s="1066"/>
      <c r="IQ7" s="1066"/>
      <c r="IR7" s="1066"/>
      <c r="IS7" s="1066"/>
      <c r="IT7" s="1066"/>
      <c r="IU7" s="1066"/>
      <c r="IV7" s="1066"/>
    </row>
    <row r="8" spans="1:256" s="351" customFormat="1" ht="66.75" customHeight="1" x14ac:dyDescent="0.25">
      <c r="A8" s="1497" t="s">
        <v>55</v>
      </c>
      <c r="B8" s="1355"/>
      <c r="C8" s="1503" t="s">
        <v>846</v>
      </c>
      <c r="D8" s="1503"/>
      <c r="E8" s="1503"/>
      <c r="F8" s="1503"/>
      <c r="G8" s="1503"/>
      <c r="H8" s="1503"/>
      <c r="I8" s="1503"/>
      <c r="J8" s="1067" t="s">
        <v>80</v>
      </c>
      <c r="K8" s="1498" t="str">
        <f>[1]ТЛ!AF6</f>
        <v>00103042</v>
      </c>
      <c r="L8" s="1499"/>
      <c r="N8" s="1068"/>
    </row>
    <row r="9" spans="1:256" ht="15" x14ac:dyDescent="0.25">
      <c r="A9" s="1066"/>
      <c r="B9" s="1066"/>
      <c r="C9" s="1496" t="s">
        <v>83</v>
      </c>
      <c r="D9" s="1496"/>
      <c r="E9" s="1496"/>
      <c r="F9" s="1496"/>
      <c r="G9" s="1496"/>
      <c r="H9" s="1496"/>
      <c r="I9" s="1496"/>
      <c r="J9" s="1066"/>
      <c r="K9" s="1071"/>
      <c r="L9" s="1072"/>
      <c r="M9" s="1066"/>
      <c r="N9" s="1066"/>
      <c r="O9" s="1066"/>
      <c r="P9" s="1066"/>
      <c r="Q9" s="1066"/>
      <c r="R9" s="1066"/>
      <c r="S9" s="1066"/>
      <c r="T9" s="1066"/>
      <c r="U9" s="1066"/>
      <c r="V9" s="1066"/>
      <c r="W9" s="1066"/>
      <c r="X9" s="1066"/>
      <c r="Y9" s="1066"/>
      <c r="Z9" s="1066"/>
      <c r="AA9" s="1066"/>
      <c r="AB9" s="1066"/>
      <c r="AC9" s="1066"/>
      <c r="AD9" s="1066"/>
      <c r="AE9" s="1066"/>
      <c r="AF9" s="1066"/>
      <c r="AG9" s="1066"/>
      <c r="AH9" s="1066"/>
      <c r="AI9" s="1066"/>
      <c r="AJ9" s="1066"/>
      <c r="AK9" s="1066"/>
      <c r="AL9" s="1066"/>
      <c r="AM9" s="1066"/>
      <c r="AN9" s="1066"/>
      <c r="AO9" s="1066"/>
      <c r="AP9" s="1066"/>
      <c r="AQ9" s="1066"/>
      <c r="AR9" s="1066"/>
      <c r="AS9" s="1066"/>
      <c r="AT9" s="1066"/>
      <c r="AU9" s="1066"/>
      <c r="AV9" s="1066"/>
      <c r="AW9" s="1066"/>
      <c r="AX9" s="1066"/>
      <c r="AY9" s="1066"/>
      <c r="AZ9" s="1066"/>
      <c r="BA9" s="1066"/>
      <c r="BB9" s="1066"/>
      <c r="BC9" s="1066"/>
      <c r="BD9" s="1066"/>
      <c r="BE9" s="1066"/>
      <c r="BF9" s="1066"/>
      <c r="BG9" s="1066"/>
      <c r="BH9" s="1066"/>
      <c r="BI9" s="1066"/>
      <c r="BJ9" s="1066"/>
      <c r="BK9" s="1066"/>
      <c r="BL9" s="1066"/>
      <c r="BM9" s="1066"/>
      <c r="BN9" s="1066"/>
      <c r="BO9" s="1066"/>
      <c r="BP9" s="1066"/>
      <c r="BQ9" s="1066"/>
      <c r="BR9" s="1066"/>
      <c r="BS9" s="1066"/>
      <c r="BT9" s="1066"/>
      <c r="BU9" s="1066"/>
      <c r="BV9" s="1066"/>
      <c r="BW9" s="1066"/>
      <c r="BX9" s="1066"/>
      <c r="BY9" s="1066"/>
      <c r="BZ9" s="1066"/>
      <c r="CA9" s="1066"/>
      <c r="CB9" s="1066"/>
      <c r="CC9" s="1066"/>
      <c r="CD9" s="1066"/>
      <c r="CE9" s="1066"/>
      <c r="CF9" s="1066"/>
      <c r="CG9" s="1066"/>
      <c r="CH9" s="1066"/>
      <c r="CI9" s="1066"/>
      <c r="CJ9" s="1066"/>
      <c r="CK9" s="1066"/>
      <c r="CL9" s="1066"/>
      <c r="CM9" s="1066"/>
      <c r="CN9" s="1066"/>
      <c r="CO9" s="1066"/>
      <c r="CP9" s="1066"/>
      <c r="CQ9" s="1066"/>
      <c r="CR9" s="1066"/>
      <c r="CS9" s="1066"/>
      <c r="CT9" s="1066"/>
      <c r="CU9" s="1066"/>
      <c r="CV9" s="1066"/>
      <c r="CW9" s="1066"/>
      <c r="CX9" s="1066"/>
      <c r="CY9" s="1066"/>
      <c r="CZ9" s="1066"/>
      <c r="DA9" s="1066"/>
      <c r="DB9" s="1066"/>
      <c r="DC9" s="1066"/>
      <c r="DD9" s="1066"/>
      <c r="DE9" s="1066"/>
      <c r="DF9" s="1066"/>
      <c r="DG9" s="1066"/>
      <c r="DH9" s="1066"/>
      <c r="DI9" s="1066"/>
      <c r="DJ9" s="1066"/>
      <c r="DK9" s="1066"/>
      <c r="DL9" s="1066"/>
      <c r="DM9" s="1066"/>
      <c r="DN9" s="1066"/>
      <c r="DO9" s="1066"/>
      <c r="DP9" s="1066"/>
      <c r="DQ9" s="1066"/>
      <c r="DR9" s="1066"/>
      <c r="DS9" s="1066"/>
      <c r="DT9" s="1066"/>
      <c r="DU9" s="1066"/>
      <c r="DV9" s="1066"/>
      <c r="DW9" s="1066"/>
      <c r="DX9" s="1066"/>
      <c r="DY9" s="1066"/>
      <c r="DZ9" s="1066"/>
      <c r="EA9" s="1066"/>
      <c r="EB9" s="1066"/>
      <c r="EC9" s="1066"/>
      <c r="ED9" s="1066"/>
      <c r="EE9" s="1066"/>
      <c r="EF9" s="1066"/>
      <c r="EG9" s="1066"/>
      <c r="EH9" s="1066"/>
      <c r="EI9" s="1066"/>
      <c r="EJ9" s="1066"/>
      <c r="EK9" s="1066"/>
      <c r="EL9" s="1066"/>
      <c r="EM9" s="1066"/>
      <c r="EN9" s="1066"/>
      <c r="EO9" s="1066"/>
      <c r="EP9" s="1066"/>
      <c r="EQ9" s="1066"/>
      <c r="ER9" s="1066"/>
      <c r="ES9" s="1066"/>
      <c r="ET9" s="1066"/>
      <c r="EU9" s="1066"/>
      <c r="EV9" s="1066"/>
      <c r="EW9" s="1066"/>
      <c r="EX9" s="1066"/>
      <c r="EY9" s="1066"/>
      <c r="EZ9" s="1066"/>
      <c r="FA9" s="1066"/>
      <c r="FB9" s="1066"/>
      <c r="FC9" s="1066"/>
      <c r="FD9" s="1066"/>
      <c r="FE9" s="1066"/>
      <c r="FF9" s="1066"/>
      <c r="FG9" s="1066"/>
      <c r="FH9" s="1066"/>
      <c r="FI9" s="1066"/>
      <c r="FJ9" s="1066"/>
      <c r="FK9" s="1066"/>
      <c r="FL9" s="1066"/>
      <c r="FM9" s="1066"/>
      <c r="FN9" s="1066"/>
      <c r="FO9" s="1066"/>
      <c r="FP9" s="1066"/>
      <c r="FQ9" s="1066"/>
      <c r="FR9" s="1066"/>
      <c r="FS9" s="1066"/>
      <c r="FT9" s="1066"/>
      <c r="FU9" s="1066"/>
      <c r="FV9" s="1066"/>
      <c r="FW9" s="1066"/>
      <c r="FX9" s="1066"/>
      <c r="FY9" s="1066"/>
      <c r="FZ9" s="1066"/>
      <c r="GA9" s="1066"/>
      <c r="GB9" s="1066"/>
      <c r="GC9" s="1066"/>
      <c r="GD9" s="1066"/>
      <c r="GE9" s="1066"/>
      <c r="GF9" s="1066"/>
      <c r="GG9" s="1066"/>
      <c r="GH9" s="1066"/>
      <c r="GI9" s="1066"/>
      <c r="GJ9" s="1066"/>
      <c r="GK9" s="1066"/>
      <c r="GL9" s="1066"/>
      <c r="GM9" s="1066"/>
      <c r="GN9" s="1066"/>
      <c r="GO9" s="1066"/>
      <c r="GP9" s="1066"/>
      <c r="GQ9" s="1066"/>
      <c r="GR9" s="1066"/>
      <c r="GS9" s="1066"/>
      <c r="GT9" s="1066"/>
      <c r="GU9" s="1066"/>
      <c r="GV9" s="1066"/>
      <c r="GW9" s="1066"/>
      <c r="GX9" s="1066"/>
      <c r="GY9" s="1066"/>
      <c r="GZ9" s="1066"/>
      <c r="HA9" s="1066"/>
      <c r="HB9" s="1066"/>
      <c r="HC9" s="1066"/>
      <c r="HD9" s="1066"/>
      <c r="HE9" s="1066"/>
      <c r="HF9" s="1066"/>
      <c r="HG9" s="1066"/>
      <c r="HH9" s="1066"/>
      <c r="HI9" s="1066"/>
      <c r="HJ9" s="1066"/>
      <c r="HK9" s="1066"/>
      <c r="HL9" s="1066"/>
      <c r="HM9" s="1066"/>
      <c r="HN9" s="1066"/>
      <c r="HO9" s="1066"/>
      <c r="HP9" s="1066"/>
      <c r="HQ9" s="1066"/>
      <c r="HR9" s="1066"/>
      <c r="HS9" s="1066"/>
      <c r="HT9" s="1066"/>
      <c r="HU9" s="1066"/>
      <c r="HV9" s="1066"/>
      <c r="HW9" s="1066"/>
      <c r="HX9" s="1066"/>
      <c r="HY9" s="1066"/>
      <c r="HZ9" s="1066"/>
      <c r="IA9" s="1066"/>
      <c r="IB9" s="1066"/>
      <c r="IC9" s="1066"/>
      <c r="ID9" s="1066"/>
      <c r="IE9" s="1066"/>
      <c r="IF9" s="1066"/>
      <c r="IG9" s="1066"/>
      <c r="IH9" s="1066"/>
      <c r="II9" s="1066"/>
      <c r="IJ9" s="1066"/>
      <c r="IK9" s="1066"/>
      <c r="IL9" s="1066"/>
      <c r="IM9" s="1066"/>
      <c r="IN9" s="1066"/>
      <c r="IO9" s="1066"/>
      <c r="IP9" s="1066"/>
      <c r="IQ9" s="1066"/>
      <c r="IR9" s="1066"/>
      <c r="IS9" s="1066"/>
      <c r="IT9" s="1066"/>
      <c r="IU9" s="1066"/>
      <c r="IV9" s="1066"/>
    </row>
    <row r="10" spans="1:256" s="351" customFormat="1" ht="38.25" customHeight="1" x14ac:dyDescent="0.25">
      <c r="A10" s="1497" t="s">
        <v>54</v>
      </c>
      <c r="B10" s="1355"/>
      <c r="C10" s="1500" t="s">
        <v>2721</v>
      </c>
      <c r="D10" s="1500"/>
      <c r="E10" s="1500"/>
      <c r="F10" s="1500"/>
      <c r="G10" s="1500"/>
      <c r="H10" s="1500"/>
      <c r="I10" s="1500"/>
      <c r="J10" s="1067" t="s">
        <v>80</v>
      </c>
      <c r="K10" s="1554">
        <v>33021678</v>
      </c>
      <c r="L10" s="1499"/>
      <c r="N10" s="1068"/>
    </row>
    <row r="11" spans="1:256" ht="15" x14ac:dyDescent="0.25">
      <c r="A11" s="1066"/>
      <c r="B11" s="1066"/>
      <c r="C11" s="1496" t="s">
        <v>83</v>
      </c>
      <c r="D11" s="1496"/>
      <c r="E11" s="1496"/>
      <c r="F11" s="1496"/>
      <c r="G11" s="1496"/>
      <c r="H11" s="1496"/>
      <c r="I11" s="1496"/>
      <c r="J11" s="1066"/>
      <c r="K11" s="1071"/>
      <c r="L11" s="1072"/>
      <c r="M11" s="1066"/>
      <c r="N11" s="1066"/>
      <c r="O11" s="1066"/>
      <c r="P11" s="1066"/>
      <c r="Q11" s="1066"/>
      <c r="R11" s="1066"/>
      <c r="S11" s="1066"/>
      <c r="T11" s="1066"/>
      <c r="U11" s="1066"/>
      <c r="V11" s="1066"/>
      <c r="W11" s="1066"/>
      <c r="X11" s="1066"/>
      <c r="Y11" s="1066"/>
      <c r="Z11" s="1066"/>
      <c r="AA11" s="1066"/>
      <c r="AB11" s="1066"/>
      <c r="AC11" s="1066"/>
      <c r="AD11" s="1066"/>
      <c r="AE11" s="1066"/>
      <c r="AF11" s="1066"/>
      <c r="AG11" s="1066"/>
      <c r="AH11" s="1066"/>
      <c r="AI11" s="1066"/>
      <c r="AJ11" s="1066"/>
      <c r="AK11" s="1066"/>
      <c r="AL11" s="1066"/>
      <c r="AM11" s="1066"/>
      <c r="AN11" s="1066"/>
      <c r="AO11" s="1066"/>
      <c r="AP11" s="1066"/>
      <c r="AQ11" s="1066"/>
      <c r="AR11" s="1066"/>
      <c r="AS11" s="1066"/>
      <c r="AT11" s="1066"/>
      <c r="AU11" s="1066"/>
      <c r="AV11" s="1066"/>
      <c r="AW11" s="1066"/>
      <c r="AX11" s="1066"/>
      <c r="AY11" s="1066"/>
      <c r="AZ11" s="1066"/>
      <c r="BA11" s="1066"/>
      <c r="BB11" s="1066"/>
      <c r="BC11" s="1066"/>
      <c r="BD11" s="1066"/>
      <c r="BE11" s="1066"/>
      <c r="BF11" s="1066"/>
      <c r="BG11" s="1066"/>
      <c r="BH11" s="1066"/>
      <c r="BI11" s="1066"/>
      <c r="BJ11" s="1066"/>
      <c r="BK11" s="1066"/>
      <c r="BL11" s="1066"/>
      <c r="BM11" s="1066"/>
      <c r="BN11" s="1066"/>
      <c r="BO11" s="1066"/>
      <c r="BP11" s="1066"/>
      <c r="BQ11" s="1066"/>
      <c r="BR11" s="1066"/>
      <c r="BS11" s="1066"/>
      <c r="BT11" s="1066"/>
      <c r="BU11" s="1066"/>
      <c r="BV11" s="1066"/>
      <c r="BW11" s="1066"/>
      <c r="BX11" s="1066"/>
      <c r="BY11" s="1066"/>
      <c r="BZ11" s="1066"/>
      <c r="CA11" s="1066"/>
      <c r="CB11" s="1066"/>
      <c r="CC11" s="1066"/>
      <c r="CD11" s="1066"/>
      <c r="CE11" s="1066"/>
      <c r="CF11" s="1066"/>
      <c r="CG11" s="1066"/>
      <c r="CH11" s="1066"/>
      <c r="CI11" s="1066"/>
      <c r="CJ11" s="1066"/>
      <c r="CK11" s="1066"/>
      <c r="CL11" s="1066"/>
      <c r="CM11" s="1066"/>
      <c r="CN11" s="1066"/>
      <c r="CO11" s="1066"/>
      <c r="CP11" s="1066"/>
      <c r="CQ11" s="1066"/>
      <c r="CR11" s="1066"/>
      <c r="CS11" s="1066"/>
      <c r="CT11" s="1066"/>
      <c r="CU11" s="1066"/>
      <c r="CV11" s="1066"/>
      <c r="CW11" s="1066"/>
      <c r="CX11" s="1066"/>
      <c r="CY11" s="1066"/>
      <c r="CZ11" s="1066"/>
      <c r="DA11" s="1066"/>
      <c r="DB11" s="1066"/>
      <c r="DC11" s="1066"/>
      <c r="DD11" s="1066"/>
      <c r="DE11" s="1066"/>
      <c r="DF11" s="1066"/>
      <c r="DG11" s="1066"/>
      <c r="DH11" s="1066"/>
      <c r="DI11" s="1066"/>
      <c r="DJ11" s="1066"/>
      <c r="DK11" s="1066"/>
      <c r="DL11" s="1066"/>
      <c r="DM11" s="1066"/>
      <c r="DN11" s="1066"/>
      <c r="DO11" s="1066"/>
      <c r="DP11" s="1066"/>
      <c r="DQ11" s="1066"/>
      <c r="DR11" s="1066"/>
      <c r="DS11" s="1066"/>
      <c r="DT11" s="1066"/>
      <c r="DU11" s="1066"/>
      <c r="DV11" s="1066"/>
      <c r="DW11" s="1066"/>
      <c r="DX11" s="1066"/>
      <c r="DY11" s="1066"/>
      <c r="DZ11" s="1066"/>
      <c r="EA11" s="1066"/>
      <c r="EB11" s="1066"/>
      <c r="EC11" s="1066"/>
      <c r="ED11" s="1066"/>
      <c r="EE11" s="1066"/>
      <c r="EF11" s="1066"/>
      <c r="EG11" s="1066"/>
      <c r="EH11" s="1066"/>
      <c r="EI11" s="1066"/>
      <c r="EJ11" s="1066"/>
      <c r="EK11" s="1066"/>
      <c r="EL11" s="1066"/>
      <c r="EM11" s="1066"/>
      <c r="EN11" s="1066"/>
      <c r="EO11" s="1066"/>
      <c r="EP11" s="1066"/>
      <c r="EQ11" s="1066"/>
      <c r="ER11" s="1066"/>
      <c r="ES11" s="1066"/>
      <c r="ET11" s="1066"/>
      <c r="EU11" s="1066"/>
      <c r="EV11" s="1066"/>
      <c r="EW11" s="1066"/>
      <c r="EX11" s="1066"/>
      <c r="EY11" s="1066"/>
      <c r="EZ11" s="1066"/>
      <c r="FA11" s="1066"/>
      <c r="FB11" s="1066"/>
      <c r="FC11" s="1066"/>
      <c r="FD11" s="1066"/>
      <c r="FE11" s="1066"/>
      <c r="FF11" s="1066"/>
      <c r="FG11" s="1066"/>
      <c r="FH11" s="1066"/>
      <c r="FI11" s="1066"/>
      <c r="FJ11" s="1066"/>
      <c r="FK11" s="1066"/>
      <c r="FL11" s="1066"/>
      <c r="FM11" s="1066"/>
      <c r="FN11" s="1066"/>
      <c r="FO11" s="1066"/>
      <c r="FP11" s="1066"/>
      <c r="FQ11" s="1066"/>
      <c r="FR11" s="1066"/>
      <c r="FS11" s="1066"/>
      <c r="FT11" s="1066"/>
      <c r="FU11" s="1066"/>
      <c r="FV11" s="1066"/>
      <c r="FW11" s="1066"/>
      <c r="FX11" s="1066"/>
      <c r="FY11" s="1066"/>
      <c r="FZ11" s="1066"/>
      <c r="GA11" s="1066"/>
      <c r="GB11" s="1066"/>
      <c r="GC11" s="1066"/>
      <c r="GD11" s="1066"/>
      <c r="GE11" s="1066"/>
      <c r="GF11" s="1066"/>
      <c r="GG11" s="1066"/>
      <c r="GH11" s="1066"/>
      <c r="GI11" s="1066"/>
      <c r="GJ11" s="1066"/>
      <c r="GK11" s="1066"/>
      <c r="GL11" s="1066"/>
      <c r="GM11" s="1066"/>
      <c r="GN11" s="1066"/>
      <c r="GO11" s="1066"/>
      <c r="GP11" s="1066"/>
      <c r="GQ11" s="1066"/>
      <c r="GR11" s="1066"/>
      <c r="GS11" s="1066"/>
      <c r="GT11" s="1066"/>
      <c r="GU11" s="1066"/>
      <c r="GV11" s="1066"/>
      <c r="GW11" s="1066"/>
      <c r="GX11" s="1066"/>
      <c r="GY11" s="1066"/>
      <c r="GZ11" s="1066"/>
      <c r="HA11" s="1066"/>
      <c r="HB11" s="1066"/>
      <c r="HC11" s="1066"/>
      <c r="HD11" s="1066"/>
      <c r="HE11" s="1066"/>
      <c r="HF11" s="1066"/>
      <c r="HG11" s="1066"/>
      <c r="HH11" s="1066"/>
      <c r="HI11" s="1066"/>
      <c r="HJ11" s="1066"/>
      <c r="HK11" s="1066"/>
      <c r="HL11" s="1066"/>
      <c r="HM11" s="1066"/>
      <c r="HN11" s="1066"/>
      <c r="HO11" s="1066"/>
      <c r="HP11" s="1066"/>
      <c r="HQ11" s="1066"/>
      <c r="HR11" s="1066"/>
      <c r="HS11" s="1066"/>
      <c r="HT11" s="1066"/>
      <c r="HU11" s="1066"/>
      <c r="HV11" s="1066"/>
      <c r="HW11" s="1066"/>
      <c r="HX11" s="1066"/>
      <c r="HY11" s="1066"/>
      <c r="HZ11" s="1066"/>
      <c r="IA11" s="1066"/>
      <c r="IB11" s="1066"/>
      <c r="IC11" s="1066"/>
      <c r="ID11" s="1066"/>
      <c r="IE11" s="1066"/>
      <c r="IF11" s="1066"/>
      <c r="IG11" s="1066"/>
      <c r="IH11" s="1066"/>
      <c r="II11" s="1066"/>
      <c r="IJ11" s="1066"/>
      <c r="IK11" s="1066"/>
      <c r="IL11" s="1066"/>
      <c r="IM11" s="1066"/>
      <c r="IN11" s="1066"/>
      <c r="IO11" s="1066"/>
      <c r="IP11" s="1066"/>
      <c r="IQ11" s="1066"/>
      <c r="IR11" s="1066"/>
      <c r="IS11" s="1066"/>
      <c r="IT11" s="1066"/>
      <c r="IU11" s="1066"/>
      <c r="IV11" s="1066"/>
    </row>
    <row r="12" spans="1:256" s="351" customFormat="1" ht="65.25" customHeight="1" x14ac:dyDescent="0.25">
      <c r="A12" s="1497" t="s">
        <v>82</v>
      </c>
      <c r="B12" s="1355"/>
      <c r="C12" s="1500" t="str">
        <f>'Наклад ПИР'!A23</f>
        <v>Строительство МТП-250 6/0,4 кВ с тр-ром 160 кВА, ВЛЗ-6 кВ от оп. 74 РП-1007-ЛР-163 Ф-406/415 с установкой РЛКВ-6 кВ, ВЛИ-0,38 кВ  ПС Ликино № 415, МО, Орехово-Зуевский р-н, г. Дрезна, ул. Набережная, д. 1Б, 50:24:0000000:50068</v>
      </c>
      <c r="D12" s="1500"/>
      <c r="E12" s="1500"/>
      <c r="F12" s="1500"/>
      <c r="G12" s="1500"/>
      <c r="H12" s="1500"/>
      <c r="I12" s="1500"/>
      <c r="J12" s="1067" t="s">
        <v>80</v>
      </c>
      <c r="K12" s="1554"/>
      <c r="L12" s="1499"/>
      <c r="N12" s="1068"/>
    </row>
    <row r="13" spans="1:256" ht="15" x14ac:dyDescent="0.25">
      <c r="A13" s="1066"/>
      <c r="B13" s="1066"/>
      <c r="C13" s="1496" t="s">
        <v>79</v>
      </c>
      <c r="D13" s="1496"/>
      <c r="E13" s="1496"/>
      <c r="F13" s="1496"/>
      <c r="G13" s="1496"/>
      <c r="H13" s="1496"/>
      <c r="I13" s="1496"/>
      <c r="J13" s="358"/>
      <c r="K13" s="1566"/>
      <c r="L13" s="1567"/>
      <c r="M13" s="1066"/>
      <c r="N13" s="1066"/>
      <c r="O13" s="1066"/>
      <c r="P13" s="1066"/>
      <c r="Q13" s="1066"/>
      <c r="R13" s="1066"/>
      <c r="S13" s="1066"/>
      <c r="T13" s="1066"/>
      <c r="U13" s="1066"/>
      <c r="V13" s="1066"/>
      <c r="W13" s="1066"/>
      <c r="X13" s="1066"/>
      <c r="Y13" s="1066"/>
      <c r="Z13" s="1066"/>
      <c r="AA13" s="1066"/>
      <c r="AB13" s="1066"/>
      <c r="AC13" s="1066"/>
      <c r="AD13" s="1066"/>
      <c r="AE13" s="1066"/>
      <c r="AF13" s="1066"/>
      <c r="AG13" s="1066"/>
      <c r="AH13" s="1066"/>
      <c r="AI13" s="1066"/>
      <c r="AJ13" s="1066"/>
      <c r="AK13" s="1066"/>
      <c r="AL13" s="1066"/>
      <c r="AM13" s="1066"/>
      <c r="AN13" s="1066"/>
      <c r="AO13" s="1066"/>
      <c r="AP13" s="1066"/>
      <c r="AQ13" s="1066"/>
      <c r="AR13" s="1066"/>
      <c r="AS13" s="1066"/>
      <c r="AT13" s="1066"/>
      <c r="AU13" s="1066"/>
      <c r="AV13" s="1066"/>
      <c r="AW13" s="1066"/>
      <c r="AX13" s="1066"/>
      <c r="AY13" s="1066"/>
      <c r="AZ13" s="1066"/>
      <c r="BA13" s="1066"/>
      <c r="BB13" s="1066"/>
      <c r="BC13" s="1066"/>
      <c r="BD13" s="1066"/>
      <c r="BE13" s="1066"/>
      <c r="BF13" s="1066"/>
      <c r="BG13" s="1066"/>
      <c r="BH13" s="1066"/>
      <c r="BI13" s="1066"/>
      <c r="BJ13" s="1066"/>
      <c r="BK13" s="1066"/>
      <c r="BL13" s="1066"/>
      <c r="BM13" s="1066"/>
      <c r="BN13" s="1066"/>
      <c r="BO13" s="1066"/>
      <c r="BP13" s="1066"/>
      <c r="BQ13" s="1066"/>
      <c r="BR13" s="1066"/>
      <c r="BS13" s="1066"/>
      <c r="BT13" s="1066"/>
      <c r="BU13" s="1066"/>
      <c r="BV13" s="1066"/>
      <c r="BW13" s="1066"/>
      <c r="BX13" s="1066"/>
      <c r="BY13" s="1066"/>
      <c r="BZ13" s="1066"/>
      <c r="CA13" s="1066"/>
      <c r="CB13" s="1066"/>
      <c r="CC13" s="1066"/>
      <c r="CD13" s="1066"/>
      <c r="CE13" s="1066"/>
      <c r="CF13" s="1066"/>
      <c r="CG13" s="1066"/>
      <c r="CH13" s="1066"/>
      <c r="CI13" s="1066"/>
      <c r="CJ13" s="1066"/>
      <c r="CK13" s="1066"/>
      <c r="CL13" s="1066"/>
      <c r="CM13" s="1066"/>
      <c r="CN13" s="1066"/>
      <c r="CO13" s="1066"/>
      <c r="CP13" s="1066"/>
      <c r="CQ13" s="1066"/>
      <c r="CR13" s="1066"/>
      <c r="CS13" s="1066"/>
      <c r="CT13" s="1066"/>
      <c r="CU13" s="1066"/>
      <c r="CV13" s="1066"/>
      <c r="CW13" s="1066"/>
      <c r="CX13" s="1066"/>
      <c r="CY13" s="1066"/>
      <c r="CZ13" s="1066"/>
      <c r="DA13" s="1066"/>
      <c r="DB13" s="1066"/>
      <c r="DC13" s="1066"/>
      <c r="DD13" s="1066"/>
      <c r="DE13" s="1066"/>
      <c r="DF13" s="1066"/>
      <c r="DG13" s="1066"/>
      <c r="DH13" s="1066"/>
      <c r="DI13" s="1066"/>
      <c r="DJ13" s="1066"/>
      <c r="DK13" s="1066"/>
      <c r="DL13" s="1066"/>
      <c r="DM13" s="1066"/>
      <c r="DN13" s="1066"/>
      <c r="DO13" s="1066"/>
      <c r="DP13" s="1066"/>
      <c r="DQ13" s="1066"/>
      <c r="DR13" s="1066"/>
      <c r="DS13" s="1066"/>
      <c r="DT13" s="1066"/>
      <c r="DU13" s="1066"/>
      <c r="DV13" s="1066"/>
      <c r="DW13" s="1066"/>
      <c r="DX13" s="1066"/>
      <c r="DY13" s="1066"/>
      <c r="DZ13" s="1066"/>
      <c r="EA13" s="1066"/>
      <c r="EB13" s="1066"/>
      <c r="EC13" s="1066"/>
      <c r="ED13" s="1066"/>
      <c r="EE13" s="1066"/>
      <c r="EF13" s="1066"/>
      <c r="EG13" s="1066"/>
      <c r="EH13" s="1066"/>
      <c r="EI13" s="1066"/>
      <c r="EJ13" s="1066"/>
      <c r="EK13" s="1066"/>
      <c r="EL13" s="1066"/>
      <c r="EM13" s="1066"/>
      <c r="EN13" s="1066"/>
      <c r="EO13" s="1066"/>
      <c r="EP13" s="1066"/>
      <c r="EQ13" s="1066"/>
      <c r="ER13" s="1066"/>
      <c r="ES13" s="1066"/>
      <c r="ET13" s="1066"/>
      <c r="EU13" s="1066"/>
      <c r="EV13" s="1066"/>
      <c r="EW13" s="1066"/>
      <c r="EX13" s="1066"/>
      <c r="EY13" s="1066"/>
      <c r="EZ13" s="1066"/>
      <c r="FA13" s="1066"/>
      <c r="FB13" s="1066"/>
      <c r="FC13" s="1066"/>
      <c r="FD13" s="1066"/>
      <c r="FE13" s="1066"/>
      <c r="FF13" s="1066"/>
      <c r="FG13" s="1066"/>
      <c r="FH13" s="1066"/>
      <c r="FI13" s="1066"/>
      <c r="FJ13" s="1066"/>
      <c r="FK13" s="1066"/>
      <c r="FL13" s="1066"/>
      <c r="FM13" s="1066"/>
      <c r="FN13" s="1066"/>
      <c r="FO13" s="1066"/>
      <c r="FP13" s="1066"/>
      <c r="FQ13" s="1066"/>
      <c r="FR13" s="1066"/>
      <c r="FS13" s="1066"/>
      <c r="FT13" s="1066"/>
      <c r="FU13" s="1066"/>
      <c r="FV13" s="1066"/>
      <c r="FW13" s="1066"/>
      <c r="FX13" s="1066"/>
      <c r="FY13" s="1066"/>
      <c r="FZ13" s="1066"/>
      <c r="GA13" s="1066"/>
      <c r="GB13" s="1066"/>
      <c r="GC13" s="1066"/>
      <c r="GD13" s="1066"/>
      <c r="GE13" s="1066"/>
      <c r="GF13" s="1066"/>
      <c r="GG13" s="1066"/>
      <c r="GH13" s="1066"/>
      <c r="GI13" s="1066"/>
      <c r="GJ13" s="1066"/>
      <c r="GK13" s="1066"/>
      <c r="GL13" s="1066"/>
      <c r="GM13" s="1066"/>
      <c r="GN13" s="1066"/>
      <c r="GO13" s="1066"/>
      <c r="GP13" s="1066"/>
      <c r="GQ13" s="1066"/>
      <c r="GR13" s="1066"/>
      <c r="GS13" s="1066"/>
      <c r="GT13" s="1066"/>
      <c r="GU13" s="1066"/>
      <c r="GV13" s="1066"/>
      <c r="GW13" s="1066"/>
      <c r="GX13" s="1066"/>
      <c r="GY13" s="1066"/>
      <c r="GZ13" s="1066"/>
      <c r="HA13" s="1066"/>
      <c r="HB13" s="1066"/>
      <c r="HC13" s="1066"/>
      <c r="HD13" s="1066"/>
      <c r="HE13" s="1066"/>
      <c r="HF13" s="1066"/>
      <c r="HG13" s="1066"/>
      <c r="HH13" s="1066"/>
      <c r="HI13" s="1066"/>
      <c r="HJ13" s="1066"/>
      <c r="HK13" s="1066"/>
      <c r="HL13" s="1066"/>
      <c r="HM13" s="1066"/>
      <c r="HN13" s="1066"/>
      <c r="HO13" s="1066"/>
      <c r="HP13" s="1066"/>
      <c r="HQ13" s="1066"/>
      <c r="HR13" s="1066"/>
      <c r="HS13" s="1066"/>
      <c r="HT13" s="1066"/>
      <c r="HU13" s="1066"/>
      <c r="HV13" s="1066"/>
      <c r="HW13" s="1066"/>
      <c r="HX13" s="1066"/>
      <c r="HY13" s="1066"/>
      <c r="HZ13" s="1066"/>
      <c r="IA13" s="1066"/>
      <c r="IB13" s="1066"/>
      <c r="IC13" s="1066"/>
      <c r="ID13" s="1066"/>
      <c r="IE13" s="1066"/>
      <c r="IF13" s="1066"/>
      <c r="IG13" s="1066"/>
      <c r="IH13" s="1066"/>
      <c r="II13" s="1066"/>
      <c r="IJ13" s="1066"/>
      <c r="IK13" s="1066"/>
      <c r="IL13" s="1066"/>
      <c r="IM13" s="1066"/>
      <c r="IN13" s="1066"/>
      <c r="IO13" s="1066"/>
      <c r="IP13" s="1066"/>
      <c r="IQ13" s="1066"/>
      <c r="IR13" s="1066"/>
      <c r="IS13" s="1066"/>
      <c r="IT13" s="1066"/>
      <c r="IU13" s="1066"/>
      <c r="IV13" s="1066"/>
    </row>
    <row r="14" spans="1:256" s="351" customFormat="1" ht="65.25" customHeight="1" x14ac:dyDescent="0.25">
      <c r="A14" s="1497" t="s">
        <v>81</v>
      </c>
      <c r="B14" s="1355"/>
      <c r="C14" s="1500" t="str">
        <f>CONCATENATE(C12)</f>
        <v>Строительство МТП-250 6/0,4 кВ с тр-ром 160 кВА, ВЛЗ-6 кВ от оп. 74 РП-1007-ЛР-163 Ф-406/415 с установкой РЛКВ-6 кВ, ВЛИ-0,38 кВ  ПС Ликино № 415, МО, Орехово-Зуевский р-н, г. Дрезна, ул. Набережная, д. 1Б, 50:24:0000000:50068</v>
      </c>
      <c r="D14" s="1500"/>
      <c r="E14" s="1500"/>
      <c r="F14" s="1500"/>
      <c r="G14" s="1500"/>
      <c r="H14" s="1500"/>
      <c r="I14" s="1500"/>
      <c r="J14" s="1067" t="s">
        <v>80</v>
      </c>
      <c r="K14" s="1554"/>
      <c r="L14" s="1499"/>
      <c r="N14" s="1068"/>
    </row>
    <row r="15" spans="1:256" ht="19.5" customHeight="1" x14ac:dyDescent="0.25">
      <c r="A15" s="1066"/>
      <c r="B15" s="1066"/>
      <c r="C15" s="1496" t="s">
        <v>79</v>
      </c>
      <c r="D15" s="1496"/>
      <c r="E15" s="1496"/>
      <c r="F15" s="1496"/>
      <c r="G15" s="1496"/>
      <c r="H15" s="1497" t="s">
        <v>78</v>
      </c>
      <c r="I15" s="1355"/>
      <c r="J15" s="1555"/>
      <c r="K15" s="1556"/>
      <c r="L15" s="1557"/>
      <c r="M15" s="1066"/>
      <c r="N15" s="1066"/>
      <c r="O15" s="1066"/>
      <c r="P15" s="1066"/>
      <c r="Q15" s="1066"/>
      <c r="R15" s="1066"/>
      <c r="S15" s="1066"/>
      <c r="T15" s="1066"/>
      <c r="U15" s="1066"/>
      <c r="V15" s="1066"/>
      <c r="W15" s="1066"/>
      <c r="X15" s="1066"/>
      <c r="Y15" s="1066"/>
      <c r="Z15" s="1066"/>
      <c r="AA15" s="1066"/>
      <c r="AB15" s="1066"/>
      <c r="AC15" s="1066"/>
      <c r="AD15" s="1066"/>
      <c r="AE15" s="1066"/>
      <c r="AF15" s="1066"/>
      <c r="AG15" s="1066"/>
      <c r="AH15" s="1066"/>
      <c r="AI15" s="1066"/>
      <c r="AJ15" s="1066"/>
      <c r="AK15" s="1066"/>
      <c r="AL15" s="1066"/>
      <c r="AM15" s="1066"/>
      <c r="AN15" s="1066"/>
      <c r="AO15" s="1066"/>
      <c r="AP15" s="1066"/>
      <c r="AQ15" s="1066"/>
      <c r="AR15" s="1066"/>
      <c r="AS15" s="1066"/>
      <c r="AT15" s="1066"/>
      <c r="AU15" s="1066"/>
      <c r="AV15" s="1066"/>
      <c r="AW15" s="1066"/>
      <c r="AX15" s="1066"/>
      <c r="AY15" s="1066"/>
      <c r="AZ15" s="1066"/>
      <c r="BA15" s="1066"/>
      <c r="BB15" s="1066"/>
      <c r="BC15" s="1066"/>
      <c r="BD15" s="1066"/>
      <c r="BE15" s="1066"/>
      <c r="BF15" s="1066"/>
      <c r="BG15" s="1066"/>
      <c r="BH15" s="1066"/>
      <c r="BI15" s="1066"/>
      <c r="BJ15" s="1066"/>
      <c r="BK15" s="1066"/>
      <c r="BL15" s="1066"/>
      <c r="BM15" s="1066"/>
      <c r="BN15" s="1066"/>
      <c r="BO15" s="1066"/>
      <c r="BP15" s="1066"/>
      <c r="BQ15" s="1066"/>
      <c r="BR15" s="1066"/>
      <c r="BS15" s="1066"/>
      <c r="BT15" s="1066"/>
      <c r="BU15" s="1066"/>
      <c r="BV15" s="1066"/>
      <c r="BW15" s="1066"/>
      <c r="BX15" s="1066"/>
      <c r="BY15" s="1066"/>
      <c r="BZ15" s="1066"/>
      <c r="CA15" s="1066"/>
      <c r="CB15" s="1066"/>
      <c r="CC15" s="1066"/>
      <c r="CD15" s="1066"/>
      <c r="CE15" s="1066"/>
      <c r="CF15" s="1066"/>
      <c r="CG15" s="1066"/>
      <c r="CH15" s="1066"/>
      <c r="CI15" s="1066"/>
      <c r="CJ15" s="1066"/>
      <c r="CK15" s="1066"/>
      <c r="CL15" s="1066"/>
      <c r="CM15" s="1066"/>
      <c r="CN15" s="1066"/>
      <c r="CO15" s="1066"/>
      <c r="CP15" s="1066"/>
      <c r="CQ15" s="1066"/>
      <c r="CR15" s="1066"/>
      <c r="CS15" s="1066"/>
      <c r="CT15" s="1066"/>
      <c r="CU15" s="1066"/>
      <c r="CV15" s="1066"/>
      <c r="CW15" s="1066"/>
      <c r="CX15" s="1066"/>
      <c r="CY15" s="1066"/>
      <c r="CZ15" s="1066"/>
      <c r="DA15" s="1066"/>
      <c r="DB15" s="1066"/>
      <c r="DC15" s="1066"/>
      <c r="DD15" s="1066"/>
      <c r="DE15" s="1066"/>
      <c r="DF15" s="1066"/>
      <c r="DG15" s="1066"/>
      <c r="DH15" s="1066"/>
      <c r="DI15" s="1066"/>
      <c r="DJ15" s="1066"/>
      <c r="DK15" s="1066"/>
      <c r="DL15" s="1066"/>
      <c r="DM15" s="1066"/>
      <c r="DN15" s="1066"/>
      <c r="DO15" s="1066"/>
      <c r="DP15" s="1066"/>
      <c r="DQ15" s="1066"/>
      <c r="DR15" s="1066"/>
      <c r="DS15" s="1066"/>
      <c r="DT15" s="1066"/>
      <c r="DU15" s="1066"/>
      <c r="DV15" s="1066"/>
      <c r="DW15" s="1066"/>
      <c r="DX15" s="1066"/>
      <c r="DY15" s="1066"/>
      <c r="DZ15" s="1066"/>
      <c r="EA15" s="1066"/>
      <c r="EB15" s="1066"/>
      <c r="EC15" s="1066"/>
      <c r="ED15" s="1066"/>
      <c r="EE15" s="1066"/>
      <c r="EF15" s="1066"/>
      <c r="EG15" s="1066"/>
      <c r="EH15" s="1066"/>
      <c r="EI15" s="1066"/>
      <c r="EJ15" s="1066"/>
      <c r="EK15" s="1066"/>
      <c r="EL15" s="1066"/>
      <c r="EM15" s="1066"/>
      <c r="EN15" s="1066"/>
      <c r="EO15" s="1066"/>
      <c r="EP15" s="1066"/>
      <c r="EQ15" s="1066"/>
      <c r="ER15" s="1066"/>
      <c r="ES15" s="1066"/>
      <c r="ET15" s="1066"/>
      <c r="EU15" s="1066"/>
      <c r="EV15" s="1066"/>
      <c r="EW15" s="1066"/>
      <c r="EX15" s="1066"/>
      <c r="EY15" s="1066"/>
      <c r="EZ15" s="1066"/>
      <c r="FA15" s="1066"/>
      <c r="FB15" s="1066"/>
      <c r="FC15" s="1066"/>
      <c r="FD15" s="1066"/>
      <c r="FE15" s="1066"/>
      <c r="FF15" s="1066"/>
      <c r="FG15" s="1066"/>
      <c r="FH15" s="1066"/>
      <c r="FI15" s="1066"/>
      <c r="FJ15" s="1066"/>
      <c r="FK15" s="1066"/>
      <c r="FL15" s="1066"/>
      <c r="FM15" s="1066"/>
      <c r="FN15" s="1066"/>
      <c r="FO15" s="1066"/>
      <c r="FP15" s="1066"/>
      <c r="FQ15" s="1066"/>
      <c r="FR15" s="1066"/>
      <c r="FS15" s="1066"/>
      <c r="FT15" s="1066"/>
      <c r="FU15" s="1066"/>
      <c r="FV15" s="1066"/>
      <c r="FW15" s="1066"/>
      <c r="FX15" s="1066"/>
      <c r="FY15" s="1066"/>
      <c r="FZ15" s="1066"/>
      <c r="GA15" s="1066"/>
      <c r="GB15" s="1066"/>
      <c r="GC15" s="1066"/>
      <c r="GD15" s="1066"/>
      <c r="GE15" s="1066"/>
      <c r="GF15" s="1066"/>
      <c r="GG15" s="1066"/>
      <c r="GH15" s="1066"/>
      <c r="GI15" s="1066"/>
      <c r="GJ15" s="1066"/>
      <c r="GK15" s="1066"/>
      <c r="GL15" s="1066"/>
      <c r="GM15" s="1066"/>
      <c r="GN15" s="1066"/>
      <c r="GO15" s="1066"/>
      <c r="GP15" s="1066"/>
      <c r="GQ15" s="1066"/>
      <c r="GR15" s="1066"/>
      <c r="GS15" s="1066"/>
      <c r="GT15" s="1066"/>
      <c r="GU15" s="1066"/>
      <c r="GV15" s="1066"/>
      <c r="GW15" s="1066"/>
      <c r="GX15" s="1066"/>
      <c r="GY15" s="1066"/>
      <c r="GZ15" s="1066"/>
      <c r="HA15" s="1066"/>
      <c r="HB15" s="1066"/>
      <c r="HC15" s="1066"/>
      <c r="HD15" s="1066"/>
      <c r="HE15" s="1066"/>
      <c r="HF15" s="1066"/>
      <c r="HG15" s="1066"/>
      <c r="HH15" s="1066"/>
      <c r="HI15" s="1066"/>
      <c r="HJ15" s="1066"/>
      <c r="HK15" s="1066"/>
      <c r="HL15" s="1066"/>
      <c r="HM15" s="1066"/>
      <c r="HN15" s="1066"/>
      <c r="HO15" s="1066"/>
      <c r="HP15" s="1066"/>
      <c r="HQ15" s="1066"/>
      <c r="HR15" s="1066"/>
      <c r="HS15" s="1066"/>
      <c r="HT15" s="1066"/>
      <c r="HU15" s="1066"/>
      <c r="HV15" s="1066"/>
      <c r="HW15" s="1066"/>
      <c r="HX15" s="1066"/>
      <c r="HY15" s="1066"/>
      <c r="HZ15" s="1066"/>
      <c r="IA15" s="1066"/>
      <c r="IB15" s="1066"/>
      <c r="IC15" s="1066"/>
      <c r="ID15" s="1066"/>
      <c r="IE15" s="1066"/>
      <c r="IF15" s="1066"/>
      <c r="IG15" s="1066"/>
      <c r="IH15" s="1066"/>
      <c r="II15" s="1066"/>
      <c r="IJ15" s="1066"/>
      <c r="IK15" s="1066"/>
      <c r="IL15" s="1066"/>
      <c r="IM15" s="1066"/>
      <c r="IN15" s="1066"/>
      <c r="IO15" s="1066"/>
      <c r="IP15" s="1066"/>
      <c r="IQ15" s="1066"/>
      <c r="IR15" s="1066"/>
      <c r="IS15" s="1066"/>
      <c r="IT15" s="1066"/>
      <c r="IU15" s="1066"/>
      <c r="IV15" s="1066"/>
    </row>
    <row r="16" spans="1:256" s="351" customFormat="1" ht="20.25" customHeight="1" x14ac:dyDescent="0.25">
      <c r="E16" s="1497" t="s">
        <v>77</v>
      </c>
      <c r="F16" s="1355"/>
      <c r="G16" s="1355"/>
      <c r="H16" s="1355"/>
      <c r="I16" s="1558" t="s">
        <v>76</v>
      </c>
      <c r="J16" s="1559"/>
      <c r="K16" s="1560" t="s">
        <v>217</v>
      </c>
      <c r="L16" s="1561"/>
    </row>
    <row r="17" spans="1:256" s="351" customFormat="1" ht="14.25" x14ac:dyDescent="0.2">
      <c r="I17" s="1562" t="s">
        <v>75</v>
      </c>
      <c r="J17" s="1563"/>
      <c r="K17" s="1501" t="s">
        <v>217</v>
      </c>
      <c r="L17" s="1553"/>
    </row>
    <row r="18" spans="1:256" s="351" customFormat="1" ht="19.5" customHeight="1" x14ac:dyDescent="0.2">
      <c r="I18" s="1559" t="s">
        <v>74</v>
      </c>
      <c r="J18" s="1559"/>
      <c r="K18" s="1564"/>
      <c r="L18" s="1565"/>
    </row>
    <row r="21" spans="1:256" ht="15" x14ac:dyDescent="0.25">
      <c r="A21" s="1066"/>
      <c r="B21" s="1066"/>
      <c r="C21" s="1568" t="s">
        <v>73</v>
      </c>
      <c r="D21" s="1569"/>
      <c r="E21" s="1568" t="s">
        <v>72</v>
      </c>
      <c r="F21" s="1572"/>
      <c r="G21" s="1066"/>
      <c r="H21" s="1066"/>
      <c r="I21" s="1568" t="s">
        <v>71</v>
      </c>
      <c r="J21" s="1569"/>
      <c r="K21" s="1569"/>
      <c r="L21" s="1572"/>
      <c r="M21" s="1066"/>
      <c r="N21" s="1066"/>
      <c r="O21" s="1066"/>
      <c r="P21" s="1066"/>
      <c r="Q21" s="1066"/>
      <c r="R21" s="1066"/>
      <c r="S21" s="1066"/>
      <c r="T21" s="1066"/>
      <c r="U21" s="1066"/>
      <c r="V21" s="1066"/>
      <c r="W21" s="1066"/>
      <c r="X21" s="1066"/>
      <c r="Y21" s="1066"/>
      <c r="Z21" s="1066"/>
      <c r="AA21" s="1066"/>
      <c r="AB21" s="1066"/>
      <c r="AC21" s="1066"/>
      <c r="AD21" s="1066"/>
      <c r="AE21" s="1066"/>
      <c r="AF21" s="1066"/>
      <c r="AG21" s="1066"/>
      <c r="AH21" s="1066"/>
      <c r="AI21" s="1066"/>
      <c r="AJ21" s="1066"/>
      <c r="AK21" s="1066"/>
      <c r="AL21" s="1066"/>
      <c r="AM21" s="1066"/>
      <c r="AN21" s="1066"/>
      <c r="AO21" s="1066"/>
      <c r="AP21" s="1066"/>
      <c r="AQ21" s="1066"/>
      <c r="AR21" s="1066"/>
      <c r="AS21" s="1066"/>
      <c r="AT21" s="1066"/>
      <c r="AU21" s="1066"/>
      <c r="AV21" s="1066"/>
      <c r="AW21" s="1066"/>
      <c r="AX21" s="1066"/>
      <c r="AY21" s="1066"/>
      <c r="AZ21" s="1066"/>
      <c r="BA21" s="1066"/>
      <c r="BB21" s="1066"/>
      <c r="BC21" s="1066"/>
      <c r="BD21" s="1066"/>
      <c r="BE21" s="1066"/>
      <c r="BF21" s="1066"/>
      <c r="BG21" s="1066"/>
      <c r="BH21" s="1066"/>
      <c r="BI21" s="1066"/>
      <c r="BJ21" s="1066"/>
      <c r="BK21" s="1066"/>
      <c r="BL21" s="1066"/>
      <c r="BM21" s="1066"/>
      <c r="BN21" s="1066"/>
      <c r="BO21" s="1066"/>
      <c r="BP21" s="1066"/>
      <c r="BQ21" s="1066"/>
      <c r="BR21" s="1066"/>
      <c r="BS21" s="1066"/>
      <c r="BT21" s="1066"/>
      <c r="BU21" s="1066"/>
      <c r="BV21" s="1066"/>
      <c r="BW21" s="1066"/>
      <c r="BX21" s="1066"/>
      <c r="BY21" s="1066"/>
      <c r="BZ21" s="1066"/>
      <c r="CA21" s="1066"/>
      <c r="CB21" s="1066"/>
      <c r="CC21" s="1066"/>
      <c r="CD21" s="1066"/>
      <c r="CE21" s="1066"/>
      <c r="CF21" s="1066"/>
      <c r="CG21" s="1066"/>
      <c r="CH21" s="1066"/>
      <c r="CI21" s="1066"/>
      <c r="CJ21" s="1066"/>
      <c r="CK21" s="1066"/>
      <c r="CL21" s="1066"/>
      <c r="CM21" s="1066"/>
      <c r="CN21" s="1066"/>
      <c r="CO21" s="1066"/>
      <c r="CP21" s="1066"/>
      <c r="CQ21" s="1066"/>
      <c r="CR21" s="1066"/>
      <c r="CS21" s="1066"/>
      <c r="CT21" s="1066"/>
      <c r="CU21" s="1066"/>
      <c r="CV21" s="1066"/>
      <c r="CW21" s="1066"/>
      <c r="CX21" s="1066"/>
      <c r="CY21" s="1066"/>
      <c r="CZ21" s="1066"/>
      <c r="DA21" s="1066"/>
      <c r="DB21" s="1066"/>
      <c r="DC21" s="1066"/>
      <c r="DD21" s="1066"/>
      <c r="DE21" s="1066"/>
      <c r="DF21" s="1066"/>
      <c r="DG21" s="1066"/>
      <c r="DH21" s="1066"/>
      <c r="DI21" s="1066"/>
      <c r="DJ21" s="1066"/>
      <c r="DK21" s="1066"/>
      <c r="DL21" s="1066"/>
      <c r="DM21" s="1066"/>
      <c r="DN21" s="1066"/>
      <c r="DO21" s="1066"/>
      <c r="DP21" s="1066"/>
      <c r="DQ21" s="1066"/>
      <c r="DR21" s="1066"/>
      <c r="DS21" s="1066"/>
      <c r="DT21" s="1066"/>
      <c r="DU21" s="1066"/>
      <c r="DV21" s="1066"/>
      <c r="DW21" s="1066"/>
      <c r="DX21" s="1066"/>
      <c r="DY21" s="1066"/>
      <c r="DZ21" s="1066"/>
      <c r="EA21" s="1066"/>
      <c r="EB21" s="1066"/>
      <c r="EC21" s="1066"/>
      <c r="ED21" s="1066"/>
      <c r="EE21" s="1066"/>
      <c r="EF21" s="1066"/>
      <c r="EG21" s="1066"/>
      <c r="EH21" s="1066"/>
      <c r="EI21" s="1066"/>
      <c r="EJ21" s="1066"/>
      <c r="EK21" s="1066"/>
      <c r="EL21" s="1066"/>
      <c r="EM21" s="1066"/>
      <c r="EN21" s="1066"/>
      <c r="EO21" s="1066"/>
      <c r="EP21" s="1066"/>
      <c r="EQ21" s="1066"/>
      <c r="ER21" s="1066"/>
      <c r="ES21" s="1066"/>
      <c r="ET21" s="1066"/>
      <c r="EU21" s="1066"/>
      <c r="EV21" s="1066"/>
      <c r="EW21" s="1066"/>
      <c r="EX21" s="1066"/>
      <c r="EY21" s="1066"/>
      <c r="EZ21" s="1066"/>
      <c r="FA21" s="1066"/>
      <c r="FB21" s="1066"/>
      <c r="FC21" s="1066"/>
      <c r="FD21" s="1066"/>
      <c r="FE21" s="1066"/>
      <c r="FF21" s="1066"/>
      <c r="FG21" s="1066"/>
      <c r="FH21" s="1066"/>
      <c r="FI21" s="1066"/>
      <c r="FJ21" s="1066"/>
      <c r="FK21" s="1066"/>
      <c r="FL21" s="1066"/>
      <c r="FM21" s="1066"/>
      <c r="FN21" s="1066"/>
      <c r="FO21" s="1066"/>
      <c r="FP21" s="1066"/>
      <c r="FQ21" s="1066"/>
      <c r="FR21" s="1066"/>
      <c r="FS21" s="1066"/>
      <c r="FT21" s="1066"/>
      <c r="FU21" s="1066"/>
      <c r="FV21" s="1066"/>
      <c r="FW21" s="1066"/>
      <c r="FX21" s="1066"/>
      <c r="FY21" s="1066"/>
      <c r="FZ21" s="1066"/>
      <c r="GA21" s="1066"/>
      <c r="GB21" s="1066"/>
      <c r="GC21" s="1066"/>
      <c r="GD21" s="1066"/>
      <c r="GE21" s="1066"/>
      <c r="GF21" s="1066"/>
      <c r="GG21" s="1066"/>
      <c r="GH21" s="1066"/>
      <c r="GI21" s="1066"/>
      <c r="GJ21" s="1066"/>
      <c r="GK21" s="1066"/>
      <c r="GL21" s="1066"/>
      <c r="GM21" s="1066"/>
      <c r="GN21" s="1066"/>
      <c r="GO21" s="1066"/>
      <c r="GP21" s="1066"/>
      <c r="GQ21" s="1066"/>
      <c r="GR21" s="1066"/>
      <c r="GS21" s="1066"/>
      <c r="GT21" s="1066"/>
      <c r="GU21" s="1066"/>
      <c r="GV21" s="1066"/>
      <c r="GW21" s="1066"/>
      <c r="GX21" s="1066"/>
      <c r="GY21" s="1066"/>
      <c r="GZ21" s="1066"/>
      <c r="HA21" s="1066"/>
      <c r="HB21" s="1066"/>
      <c r="HC21" s="1066"/>
      <c r="HD21" s="1066"/>
      <c r="HE21" s="1066"/>
      <c r="HF21" s="1066"/>
      <c r="HG21" s="1066"/>
      <c r="HH21" s="1066"/>
      <c r="HI21" s="1066"/>
      <c r="HJ21" s="1066"/>
      <c r="HK21" s="1066"/>
      <c r="HL21" s="1066"/>
      <c r="HM21" s="1066"/>
      <c r="HN21" s="1066"/>
      <c r="HO21" s="1066"/>
      <c r="HP21" s="1066"/>
      <c r="HQ21" s="1066"/>
      <c r="HR21" s="1066"/>
      <c r="HS21" s="1066"/>
      <c r="HT21" s="1066"/>
      <c r="HU21" s="1066"/>
      <c r="HV21" s="1066"/>
      <c r="HW21" s="1066"/>
      <c r="HX21" s="1066"/>
      <c r="HY21" s="1066"/>
      <c r="HZ21" s="1066"/>
      <c r="IA21" s="1066"/>
      <c r="IB21" s="1066"/>
      <c r="IC21" s="1066"/>
      <c r="ID21" s="1066"/>
      <c r="IE21" s="1066"/>
      <c r="IF21" s="1066"/>
      <c r="IG21" s="1066"/>
      <c r="IH21" s="1066"/>
      <c r="II21" s="1066"/>
      <c r="IJ21" s="1066"/>
      <c r="IK21" s="1066"/>
      <c r="IL21" s="1066"/>
      <c r="IM21" s="1066"/>
      <c r="IN21" s="1066"/>
      <c r="IO21" s="1066"/>
      <c r="IP21" s="1066"/>
      <c r="IQ21" s="1066"/>
      <c r="IR21" s="1066"/>
      <c r="IS21" s="1066"/>
      <c r="IT21" s="1066"/>
      <c r="IU21" s="1066"/>
      <c r="IV21" s="1066"/>
    </row>
    <row r="22" spans="1:256" ht="15" x14ac:dyDescent="0.25">
      <c r="A22" s="1066"/>
      <c r="B22" s="1066"/>
      <c r="C22" s="1570"/>
      <c r="D22" s="1571"/>
      <c r="E22" s="1570"/>
      <c r="F22" s="1573"/>
      <c r="G22" s="1066"/>
      <c r="H22" s="1066"/>
      <c r="I22" s="1574" t="s">
        <v>70</v>
      </c>
      <c r="J22" s="1575"/>
      <c r="K22" s="1574" t="s">
        <v>47</v>
      </c>
      <c r="L22" s="1576"/>
      <c r="M22" s="1066"/>
      <c r="N22" s="1066"/>
      <c r="O22" s="1066"/>
      <c r="P22" s="1066"/>
      <c r="Q22" s="1066"/>
      <c r="R22" s="1066"/>
      <c r="S22" s="1066"/>
      <c r="T22" s="1066"/>
      <c r="U22" s="1066"/>
      <c r="V22" s="1066"/>
      <c r="W22" s="1066"/>
      <c r="X22" s="1066"/>
      <c r="Y22" s="1066"/>
      <c r="Z22" s="1066"/>
      <c r="AA22" s="1066"/>
      <c r="AB22" s="1066"/>
      <c r="AC22" s="1066"/>
      <c r="AD22" s="1066"/>
      <c r="AE22" s="1066"/>
      <c r="AF22" s="1066"/>
      <c r="AG22" s="1066"/>
      <c r="AH22" s="1066"/>
      <c r="AI22" s="1066"/>
      <c r="AJ22" s="1066"/>
      <c r="AK22" s="1066"/>
      <c r="AL22" s="1066"/>
      <c r="AM22" s="1066"/>
      <c r="AN22" s="1066"/>
      <c r="AO22" s="1066"/>
      <c r="AP22" s="1066"/>
      <c r="AQ22" s="1066"/>
      <c r="AR22" s="1066"/>
      <c r="AS22" s="1066"/>
      <c r="AT22" s="1066"/>
      <c r="AU22" s="1066"/>
      <c r="AV22" s="1066"/>
      <c r="AW22" s="1066"/>
      <c r="AX22" s="1066"/>
      <c r="AY22" s="1066"/>
      <c r="AZ22" s="1066"/>
      <c r="BA22" s="1066"/>
      <c r="BB22" s="1066"/>
      <c r="BC22" s="1066"/>
      <c r="BD22" s="1066"/>
      <c r="BE22" s="1066"/>
      <c r="BF22" s="1066"/>
      <c r="BG22" s="1066"/>
      <c r="BH22" s="1066"/>
      <c r="BI22" s="1066"/>
      <c r="BJ22" s="1066"/>
      <c r="BK22" s="1066"/>
      <c r="BL22" s="1066"/>
      <c r="BM22" s="1066"/>
      <c r="BN22" s="1066"/>
      <c r="BO22" s="1066"/>
      <c r="BP22" s="1066"/>
      <c r="BQ22" s="1066"/>
      <c r="BR22" s="1066"/>
      <c r="BS22" s="1066"/>
      <c r="BT22" s="1066"/>
      <c r="BU22" s="1066"/>
      <c r="BV22" s="1066"/>
      <c r="BW22" s="1066"/>
      <c r="BX22" s="1066"/>
      <c r="BY22" s="1066"/>
      <c r="BZ22" s="1066"/>
      <c r="CA22" s="1066"/>
      <c r="CB22" s="1066"/>
      <c r="CC22" s="1066"/>
      <c r="CD22" s="1066"/>
      <c r="CE22" s="1066"/>
      <c r="CF22" s="1066"/>
      <c r="CG22" s="1066"/>
      <c r="CH22" s="1066"/>
      <c r="CI22" s="1066"/>
      <c r="CJ22" s="1066"/>
      <c r="CK22" s="1066"/>
      <c r="CL22" s="1066"/>
      <c r="CM22" s="1066"/>
      <c r="CN22" s="1066"/>
      <c r="CO22" s="1066"/>
      <c r="CP22" s="1066"/>
      <c r="CQ22" s="1066"/>
      <c r="CR22" s="1066"/>
      <c r="CS22" s="1066"/>
      <c r="CT22" s="1066"/>
      <c r="CU22" s="1066"/>
      <c r="CV22" s="1066"/>
      <c r="CW22" s="1066"/>
      <c r="CX22" s="1066"/>
      <c r="CY22" s="1066"/>
      <c r="CZ22" s="1066"/>
      <c r="DA22" s="1066"/>
      <c r="DB22" s="1066"/>
      <c r="DC22" s="1066"/>
      <c r="DD22" s="1066"/>
      <c r="DE22" s="1066"/>
      <c r="DF22" s="1066"/>
      <c r="DG22" s="1066"/>
      <c r="DH22" s="1066"/>
      <c r="DI22" s="1066"/>
      <c r="DJ22" s="1066"/>
      <c r="DK22" s="1066"/>
      <c r="DL22" s="1066"/>
      <c r="DM22" s="1066"/>
      <c r="DN22" s="1066"/>
      <c r="DO22" s="1066"/>
      <c r="DP22" s="1066"/>
      <c r="DQ22" s="1066"/>
      <c r="DR22" s="1066"/>
      <c r="DS22" s="1066"/>
      <c r="DT22" s="1066"/>
      <c r="DU22" s="1066"/>
      <c r="DV22" s="1066"/>
      <c r="DW22" s="1066"/>
      <c r="DX22" s="1066"/>
      <c r="DY22" s="1066"/>
      <c r="DZ22" s="1066"/>
      <c r="EA22" s="1066"/>
      <c r="EB22" s="1066"/>
      <c r="EC22" s="1066"/>
      <c r="ED22" s="1066"/>
      <c r="EE22" s="1066"/>
      <c r="EF22" s="1066"/>
      <c r="EG22" s="1066"/>
      <c r="EH22" s="1066"/>
      <c r="EI22" s="1066"/>
      <c r="EJ22" s="1066"/>
      <c r="EK22" s="1066"/>
      <c r="EL22" s="1066"/>
      <c r="EM22" s="1066"/>
      <c r="EN22" s="1066"/>
      <c r="EO22" s="1066"/>
      <c r="EP22" s="1066"/>
      <c r="EQ22" s="1066"/>
      <c r="ER22" s="1066"/>
      <c r="ES22" s="1066"/>
      <c r="ET22" s="1066"/>
      <c r="EU22" s="1066"/>
      <c r="EV22" s="1066"/>
      <c r="EW22" s="1066"/>
      <c r="EX22" s="1066"/>
      <c r="EY22" s="1066"/>
      <c r="EZ22" s="1066"/>
      <c r="FA22" s="1066"/>
      <c r="FB22" s="1066"/>
      <c r="FC22" s="1066"/>
      <c r="FD22" s="1066"/>
      <c r="FE22" s="1066"/>
      <c r="FF22" s="1066"/>
      <c r="FG22" s="1066"/>
      <c r="FH22" s="1066"/>
      <c r="FI22" s="1066"/>
      <c r="FJ22" s="1066"/>
      <c r="FK22" s="1066"/>
      <c r="FL22" s="1066"/>
      <c r="FM22" s="1066"/>
      <c r="FN22" s="1066"/>
      <c r="FO22" s="1066"/>
      <c r="FP22" s="1066"/>
      <c r="FQ22" s="1066"/>
      <c r="FR22" s="1066"/>
      <c r="FS22" s="1066"/>
      <c r="FT22" s="1066"/>
      <c r="FU22" s="1066"/>
      <c r="FV22" s="1066"/>
      <c r="FW22" s="1066"/>
      <c r="FX22" s="1066"/>
      <c r="FY22" s="1066"/>
      <c r="FZ22" s="1066"/>
      <c r="GA22" s="1066"/>
      <c r="GB22" s="1066"/>
      <c r="GC22" s="1066"/>
      <c r="GD22" s="1066"/>
      <c r="GE22" s="1066"/>
      <c r="GF22" s="1066"/>
      <c r="GG22" s="1066"/>
      <c r="GH22" s="1066"/>
      <c r="GI22" s="1066"/>
      <c r="GJ22" s="1066"/>
      <c r="GK22" s="1066"/>
      <c r="GL22" s="1066"/>
      <c r="GM22" s="1066"/>
      <c r="GN22" s="1066"/>
      <c r="GO22" s="1066"/>
      <c r="GP22" s="1066"/>
      <c r="GQ22" s="1066"/>
      <c r="GR22" s="1066"/>
      <c r="GS22" s="1066"/>
      <c r="GT22" s="1066"/>
      <c r="GU22" s="1066"/>
      <c r="GV22" s="1066"/>
      <c r="GW22" s="1066"/>
      <c r="GX22" s="1066"/>
      <c r="GY22" s="1066"/>
      <c r="GZ22" s="1066"/>
      <c r="HA22" s="1066"/>
      <c r="HB22" s="1066"/>
      <c r="HC22" s="1066"/>
      <c r="HD22" s="1066"/>
      <c r="HE22" s="1066"/>
      <c r="HF22" s="1066"/>
      <c r="HG22" s="1066"/>
      <c r="HH22" s="1066"/>
      <c r="HI22" s="1066"/>
      <c r="HJ22" s="1066"/>
      <c r="HK22" s="1066"/>
      <c r="HL22" s="1066"/>
      <c r="HM22" s="1066"/>
      <c r="HN22" s="1066"/>
      <c r="HO22" s="1066"/>
      <c r="HP22" s="1066"/>
      <c r="HQ22" s="1066"/>
      <c r="HR22" s="1066"/>
      <c r="HS22" s="1066"/>
      <c r="HT22" s="1066"/>
      <c r="HU22" s="1066"/>
      <c r="HV22" s="1066"/>
      <c r="HW22" s="1066"/>
      <c r="HX22" s="1066"/>
      <c r="HY22" s="1066"/>
      <c r="HZ22" s="1066"/>
      <c r="IA22" s="1066"/>
      <c r="IB22" s="1066"/>
      <c r="IC22" s="1066"/>
      <c r="ID22" s="1066"/>
      <c r="IE22" s="1066"/>
      <c r="IF22" s="1066"/>
      <c r="IG22" s="1066"/>
      <c r="IH22" s="1066"/>
      <c r="II22" s="1066"/>
      <c r="IJ22" s="1066"/>
      <c r="IK22" s="1066"/>
      <c r="IL22" s="1066"/>
      <c r="IM22" s="1066"/>
      <c r="IN22" s="1066"/>
      <c r="IO22" s="1066"/>
      <c r="IP22" s="1066"/>
      <c r="IQ22" s="1066"/>
      <c r="IR22" s="1066"/>
      <c r="IS22" s="1066"/>
      <c r="IT22" s="1066"/>
      <c r="IU22" s="1066"/>
      <c r="IV22" s="1066"/>
    </row>
    <row r="23" spans="1:256" ht="15" x14ac:dyDescent="0.25">
      <c r="A23" s="1066"/>
      <c r="B23" s="1066"/>
      <c r="C23" s="1560">
        <v>1</v>
      </c>
      <c r="D23" s="1577"/>
      <c r="E23" s="1618" t="s">
        <v>217</v>
      </c>
      <c r="F23" s="1561"/>
      <c r="G23" s="359"/>
      <c r="H23" s="359"/>
      <c r="I23" s="1618" t="s">
        <v>217</v>
      </c>
      <c r="J23" s="1577"/>
      <c r="K23" s="1618" t="str">
        <f>E23</f>
        <v xml:space="preserve"> </v>
      </c>
      <c r="L23" s="1561"/>
      <c r="M23" s="1066"/>
      <c r="N23" s="1066"/>
      <c r="O23" s="1066"/>
      <c r="P23" s="1066"/>
      <c r="Q23" s="1066"/>
      <c r="R23" s="1066"/>
      <c r="S23" s="1066"/>
      <c r="T23" s="1066"/>
      <c r="U23" s="1066"/>
      <c r="V23" s="1066"/>
      <c r="W23" s="1066"/>
      <c r="X23" s="1066"/>
      <c r="Y23" s="1066"/>
      <c r="Z23" s="1066"/>
      <c r="AA23" s="1066"/>
      <c r="AB23" s="1066"/>
      <c r="AC23" s="1066"/>
      <c r="AD23" s="1066"/>
      <c r="AE23" s="1066"/>
      <c r="AF23" s="1066"/>
      <c r="AG23" s="1066"/>
      <c r="AH23" s="1066"/>
      <c r="AI23" s="1066"/>
      <c r="AJ23" s="1066"/>
      <c r="AK23" s="1066"/>
      <c r="AL23" s="1066"/>
      <c r="AM23" s="1066"/>
      <c r="AN23" s="1066"/>
      <c r="AO23" s="1066"/>
      <c r="AP23" s="1066"/>
      <c r="AQ23" s="1066"/>
      <c r="AR23" s="1066"/>
      <c r="AS23" s="1066"/>
      <c r="AT23" s="1066"/>
      <c r="AU23" s="1066"/>
      <c r="AV23" s="1066"/>
      <c r="AW23" s="1066"/>
      <c r="AX23" s="1066"/>
      <c r="AY23" s="1066"/>
      <c r="AZ23" s="1066"/>
      <c r="BA23" s="1066"/>
      <c r="BB23" s="1066"/>
      <c r="BC23" s="1066"/>
      <c r="BD23" s="1066"/>
      <c r="BE23" s="1066"/>
      <c r="BF23" s="1066"/>
      <c r="BG23" s="1066"/>
      <c r="BH23" s="1066"/>
      <c r="BI23" s="1066"/>
      <c r="BJ23" s="1066"/>
      <c r="BK23" s="1066"/>
      <c r="BL23" s="1066"/>
      <c r="BM23" s="1066"/>
      <c r="BN23" s="1066"/>
      <c r="BO23" s="1066"/>
      <c r="BP23" s="1066"/>
      <c r="BQ23" s="1066"/>
      <c r="BR23" s="1066"/>
      <c r="BS23" s="1066"/>
      <c r="BT23" s="1066"/>
      <c r="BU23" s="1066"/>
      <c r="BV23" s="1066"/>
      <c r="BW23" s="1066"/>
      <c r="BX23" s="1066"/>
      <c r="BY23" s="1066"/>
      <c r="BZ23" s="1066"/>
      <c r="CA23" s="1066"/>
      <c r="CB23" s="1066"/>
      <c r="CC23" s="1066"/>
      <c r="CD23" s="1066"/>
      <c r="CE23" s="1066"/>
      <c r="CF23" s="1066"/>
      <c r="CG23" s="1066"/>
      <c r="CH23" s="1066"/>
      <c r="CI23" s="1066"/>
      <c r="CJ23" s="1066"/>
      <c r="CK23" s="1066"/>
      <c r="CL23" s="1066"/>
      <c r="CM23" s="1066"/>
      <c r="CN23" s="1066"/>
      <c r="CO23" s="1066"/>
      <c r="CP23" s="1066"/>
      <c r="CQ23" s="1066"/>
      <c r="CR23" s="1066"/>
      <c r="CS23" s="1066"/>
      <c r="CT23" s="1066"/>
      <c r="CU23" s="1066"/>
      <c r="CV23" s="1066"/>
      <c r="CW23" s="1066"/>
      <c r="CX23" s="1066"/>
      <c r="CY23" s="1066"/>
      <c r="CZ23" s="1066"/>
      <c r="DA23" s="1066"/>
      <c r="DB23" s="1066"/>
      <c r="DC23" s="1066"/>
      <c r="DD23" s="1066"/>
      <c r="DE23" s="1066"/>
      <c r="DF23" s="1066"/>
      <c r="DG23" s="1066"/>
      <c r="DH23" s="1066"/>
      <c r="DI23" s="1066"/>
      <c r="DJ23" s="1066"/>
      <c r="DK23" s="1066"/>
      <c r="DL23" s="1066"/>
      <c r="DM23" s="1066"/>
      <c r="DN23" s="1066"/>
      <c r="DO23" s="1066"/>
      <c r="DP23" s="1066"/>
      <c r="DQ23" s="1066"/>
      <c r="DR23" s="1066"/>
      <c r="DS23" s="1066"/>
      <c r="DT23" s="1066"/>
      <c r="DU23" s="1066"/>
      <c r="DV23" s="1066"/>
      <c r="DW23" s="1066"/>
      <c r="DX23" s="1066"/>
      <c r="DY23" s="1066"/>
      <c r="DZ23" s="1066"/>
      <c r="EA23" s="1066"/>
      <c r="EB23" s="1066"/>
      <c r="EC23" s="1066"/>
      <c r="ED23" s="1066"/>
      <c r="EE23" s="1066"/>
      <c r="EF23" s="1066"/>
      <c r="EG23" s="1066"/>
      <c r="EH23" s="1066"/>
      <c r="EI23" s="1066"/>
      <c r="EJ23" s="1066"/>
      <c r="EK23" s="1066"/>
      <c r="EL23" s="1066"/>
      <c r="EM23" s="1066"/>
      <c r="EN23" s="1066"/>
      <c r="EO23" s="1066"/>
      <c r="EP23" s="1066"/>
      <c r="EQ23" s="1066"/>
      <c r="ER23" s="1066"/>
      <c r="ES23" s="1066"/>
      <c r="ET23" s="1066"/>
      <c r="EU23" s="1066"/>
      <c r="EV23" s="1066"/>
      <c r="EW23" s="1066"/>
      <c r="EX23" s="1066"/>
      <c r="EY23" s="1066"/>
      <c r="EZ23" s="1066"/>
      <c r="FA23" s="1066"/>
      <c r="FB23" s="1066"/>
      <c r="FC23" s="1066"/>
      <c r="FD23" s="1066"/>
      <c r="FE23" s="1066"/>
      <c r="FF23" s="1066"/>
      <c r="FG23" s="1066"/>
      <c r="FH23" s="1066"/>
      <c r="FI23" s="1066"/>
      <c r="FJ23" s="1066"/>
      <c r="FK23" s="1066"/>
      <c r="FL23" s="1066"/>
      <c r="FM23" s="1066"/>
      <c r="FN23" s="1066"/>
      <c r="FO23" s="1066"/>
      <c r="FP23" s="1066"/>
      <c r="FQ23" s="1066"/>
      <c r="FR23" s="1066"/>
      <c r="FS23" s="1066"/>
      <c r="FT23" s="1066"/>
      <c r="FU23" s="1066"/>
      <c r="FV23" s="1066"/>
      <c r="FW23" s="1066"/>
      <c r="FX23" s="1066"/>
      <c r="FY23" s="1066"/>
      <c r="FZ23" s="1066"/>
      <c r="GA23" s="1066"/>
      <c r="GB23" s="1066"/>
      <c r="GC23" s="1066"/>
      <c r="GD23" s="1066"/>
      <c r="GE23" s="1066"/>
      <c r="GF23" s="1066"/>
      <c r="GG23" s="1066"/>
      <c r="GH23" s="1066"/>
      <c r="GI23" s="1066"/>
      <c r="GJ23" s="1066"/>
      <c r="GK23" s="1066"/>
      <c r="GL23" s="1066"/>
      <c r="GM23" s="1066"/>
      <c r="GN23" s="1066"/>
      <c r="GO23" s="1066"/>
      <c r="GP23" s="1066"/>
      <c r="GQ23" s="1066"/>
      <c r="GR23" s="1066"/>
      <c r="GS23" s="1066"/>
      <c r="GT23" s="1066"/>
      <c r="GU23" s="1066"/>
      <c r="GV23" s="1066"/>
      <c r="GW23" s="1066"/>
      <c r="GX23" s="1066"/>
      <c r="GY23" s="1066"/>
      <c r="GZ23" s="1066"/>
      <c r="HA23" s="1066"/>
      <c r="HB23" s="1066"/>
      <c r="HC23" s="1066"/>
      <c r="HD23" s="1066"/>
      <c r="HE23" s="1066"/>
      <c r="HF23" s="1066"/>
      <c r="HG23" s="1066"/>
      <c r="HH23" s="1066"/>
      <c r="HI23" s="1066"/>
      <c r="HJ23" s="1066"/>
      <c r="HK23" s="1066"/>
      <c r="HL23" s="1066"/>
      <c r="HM23" s="1066"/>
      <c r="HN23" s="1066"/>
      <c r="HO23" s="1066"/>
      <c r="HP23" s="1066"/>
      <c r="HQ23" s="1066"/>
      <c r="HR23" s="1066"/>
      <c r="HS23" s="1066"/>
      <c r="HT23" s="1066"/>
      <c r="HU23" s="1066"/>
      <c r="HV23" s="1066"/>
      <c r="HW23" s="1066"/>
      <c r="HX23" s="1066"/>
      <c r="HY23" s="1066"/>
      <c r="HZ23" s="1066"/>
      <c r="IA23" s="1066"/>
      <c r="IB23" s="1066"/>
      <c r="IC23" s="1066"/>
      <c r="ID23" s="1066"/>
      <c r="IE23" s="1066"/>
      <c r="IF23" s="1066"/>
      <c r="IG23" s="1066"/>
      <c r="IH23" s="1066"/>
      <c r="II23" s="1066"/>
      <c r="IJ23" s="1066"/>
      <c r="IK23" s="1066"/>
      <c r="IL23" s="1066"/>
      <c r="IM23" s="1066"/>
      <c r="IN23" s="1066"/>
      <c r="IO23" s="1066"/>
      <c r="IP23" s="1066"/>
      <c r="IQ23" s="1066"/>
      <c r="IR23" s="1066"/>
      <c r="IS23" s="1066"/>
      <c r="IT23" s="1066"/>
      <c r="IU23" s="1066"/>
      <c r="IV23" s="1066"/>
    </row>
    <row r="26" spans="1:256" s="360" customFormat="1" ht="18" x14ac:dyDescent="0.25">
      <c r="A26" s="1584" t="s">
        <v>69</v>
      </c>
      <c r="B26" s="1355"/>
      <c r="C26" s="1355"/>
      <c r="D26" s="1355"/>
      <c r="E26" s="1355"/>
      <c r="F26" s="1355"/>
      <c r="G26" s="1355"/>
      <c r="H26" s="1355"/>
      <c r="I26" s="1355"/>
      <c r="J26" s="1355"/>
      <c r="K26" s="1355"/>
      <c r="L26" s="1355"/>
    </row>
    <row r="27" spans="1:256" s="360" customFormat="1" ht="18" x14ac:dyDescent="0.25">
      <c r="A27" s="1584" t="s">
        <v>202</v>
      </c>
      <c r="B27" s="1355"/>
      <c r="C27" s="1355"/>
      <c r="D27" s="1355"/>
      <c r="E27" s="1355"/>
      <c r="F27" s="1355"/>
      <c r="G27" s="1355"/>
      <c r="H27" s="1355"/>
      <c r="I27" s="1355"/>
      <c r="J27" s="1355"/>
      <c r="K27" s="1355"/>
      <c r="L27" s="1355"/>
    </row>
    <row r="30" spans="1:256" ht="15" x14ac:dyDescent="0.25">
      <c r="A30" s="1568" t="s">
        <v>24</v>
      </c>
      <c r="B30" s="1568" t="s">
        <v>68</v>
      </c>
      <c r="C30" s="1569"/>
      <c r="D30" s="1569"/>
      <c r="E30" s="1569"/>
      <c r="F30" s="1568" t="s">
        <v>67</v>
      </c>
      <c r="G30" s="1568" t="s">
        <v>66</v>
      </c>
      <c r="H30" s="1569"/>
      <c r="I30" s="1569"/>
      <c r="J30" s="1569"/>
      <c r="K30" s="1569"/>
      <c r="L30" s="1572"/>
      <c r="M30" s="1066"/>
      <c r="N30" s="1066"/>
      <c r="O30" s="1066"/>
      <c r="P30" s="1066"/>
      <c r="Q30" s="1066"/>
      <c r="R30" s="1066"/>
      <c r="S30" s="1066"/>
      <c r="T30" s="1066"/>
      <c r="U30" s="1066"/>
      <c r="V30" s="1066"/>
      <c r="W30" s="1066"/>
      <c r="X30" s="1066"/>
      <c r="Y30" s="1066"/>
      <c r="Z30" s="1066"/>
      <c r="AA30" s="1066"/>
      <c r="AB30" s="1066"/>
      <c r="AC30" s="1066"/>
      <c r="AD30" s="1066"/>
      <c r="AE30" s="1066"/>
      <c r="AF30" s="1066"/>
      <c r="AG30" s="1066"/>
      <c r="AH30" s="1066"/>
      <c r="AI30" s="1066"/>
      <c r="AJ30" s="1066"/>
      <c r="AK30" s="1066"/>
      <c r="AL30" s="1066"/>
      <c r="AM30" s="1066"/>
      <c r="AN30" s="1066"/>
      <c r="AO30" s="1066"/>
      <c r="AP30" s="1066"/>
      <c r="AQ30" s="1066"/>
      <c r="AR30" s="1066"/>
      <c r="AS30" s="1066"/>
      <c r="AT30" s="1066"/>
      <c r="AU30" s="1066"/>
      <c r="AV30" s="1066"/>
      <c r="AW30" s="1066"/>
      <c r="AX30" s="1066"/>
      <c r="AY30" s="1066"/>
      <c r="AZ30" s="1066"/>
      <c r="BA30" s="1066"/>
      <c r="BB30" s="1066"/>
      <c r="BC30" s="1066"/>
      <c r="BD30" s="1066"/>
      <c r="BE30" s="1066"/>
      <c r="BF30" s="1066"/>
      <c r="BG30" s="1066"/>
      <c r="BH30" s="1066"/>
      <c r="BI30" s="1066"/>
      <c r="BJ30" s="1066"/>
      <c r="BK30" s="1066"/>
      <c r="BL30" s="1066"/>
      <c r="BM30" s="1066"/>
      <c r="BN30" s="1066"/>
      <c r="BO30" s="1066"/>
      <c r="BP30" s="1066"/>
      <c r="BQ30" s="1066"/>
      <c r="BR30" s="1066"/>
      <c r="BS30" s="1066"/>
      <c r="BT30" s="1066"/>
      <c r="BU30" s="1066"/>
      <c r="BV30" s="1066"/>
      <c r="BW30" s="1066"/>
      <c r="BX30" s="1066"/>
      <c r="BY30" s="1066"/>
      <c r="BZ30" s="1066"/>
      <c r="CA30" s="1066"/>
      <c r="CB30" s="1066"/>
      <c r="CC30" s="1066"/>
      <c r="CD30" s="1066"/>
      <c r="CE30" s="1066"/>
      <c r="CF30" s="1066"/>
      <c r="CG30" s="1066"/>
      <c r="CH30" s="1066"/>
      <c r="CI30" s="1066"/>
      <c r="CJ30" s="1066"/>
      <c r="CK30" s="1066"/>
      <c r="CL30" s="1066"/>
      <c r="CM30" s="1066"/>
      <c r="CN30" s="1066"/>
      <c r="CO30" s="1066"/>
      <c r="CP30" s="1066"/>
      <c r="CQ30" s="1066"/>
      <c r="CR30" s="1066"/>
      <c r="CS30" s="1066"/>
      <c r="CT30" s="1066"/>
      <c r="CU30" s="1066"/>
      <c r="CV30" s="1066"/>
      <c r="CW30" s="1066"/>
      <c r="CX30" s="1066"/>
      <c r="CY30" s="1066"/>
      <c r="CZ30" s="1066"/>
      <c r="DA30" s="1066"/>
      <c r="DB30" s="1066"/>
      <c r="DC30" s="1066"/>
      <c r="DD30" s="1066"/>
      <c r="DE30" s="1066"/>
      <c r="DF30" s="1066"/>
      <c r="DG30" s="1066"/>
      <c r="DH30" s="1066"/>
      <c r="DI30" s="1066"/>
      <c r="DJ30" s="1066"/>
      <c r="DK30" s="1066"/>
      <c r="DL30" s="1066"/>
      <c r="DM30" s="1066"/>
      <c r="DN30" s="1066"/>
      <c r="DO30" s="1066"/>
      <c r="DP30" s="1066"/>
      <c r="DQ30" s="1066"/>
      <c r="DR30" s="1066"/>
      <c r="DS30" s="1066"/>
      <c r="DT30" s="1066"/>
      <c r="DU30" s="1066"/>
      <c r="DV30" s="1066"/>
      <c r="DW30" s="1066"/>
      <c r="DX30" s="1066"/>
      <c r="DY30" s="1066"/>
      <c r="DZ30" s="1066"/>
      <c r="EA30" s="1066"/>
      <c r="EB30" s="1066"/>
      <c r="EC30" s="1066"/>
      <c r="ED30" s="1066"/>
      <c r="EE30" s="1066"/>
      <c r="EF30" s="1066"/>
      <c r="EG30" s="1066"/>
      <c r="EH30" s="1066"/>
      <c r="EI30" s="1066"/>
      <c r="EJ30" s="1066"/>
      <c r="EK30" s="1066"/>
      <c r="EL30" s="1066"/>
      <c r="EM30" s="1066"/>
      <c r="EN30" s="1066"/>
      <c r="EO30" s="1066"/>
      <c r="EP30" s="1066"/>
      <c r="EQ30" s="1066"/>
      <c r="ER30" s="1066"/>
      <c r="ES30" s="1066"/>
      <c r="ET30" s="1066"/>
      <c r="EU30" s="1066"/>
      <c r="EV30" s="1066"/>
      <c r="EW30" s="1066"/>
      <c r="EX30" s="1066"/>
      <c r="EY30" s="1066"/>
      <c r="EZ30" s="1066"/>
      <c r="FA30" s="1066"/>
      <c r="FB30" s="1066"/>
      <c r="FC30" s="1066"/>
      <c r="FD30" s="1066"/>
      <c r="FE30" s="1066"/>
      <c r="FF30" s="1066"/>
      <c r="FG30" s="1066"/>
      <c r="FH30" s="1066"/>
      <c r="FI30" s="1066"/>
      <c r="FJ30" s="1066"/>
      <c r="FK30" s="1066"/>
      <c r="FL30" s="1066"/>
      <c r="FM30" s="1066"/>
      <c r="FN30" s="1066"/>
      <c r="FO30" s="1066"/>
      <c r="FP30" s="1066"/>
      <c r="FQ30" s="1066"/>
      <c r="FR30" s="1066"/>
      <c r="FS30" s="1066"/>
      <c r="FT30" s="1066"/>
      <c r="FU30" s="1066"/>
      <c r="FV30" s="1066"/>
      <c r="FW30" s="1066"/>
      <c r="FX30" s="1066"/>
      <c r="FY30" s="1066"/>
      <c r="FZ30" s="1066"/>
      <c r="GA30" s="1066"/>
      <c r="GB30" s="1066"/>
      <c r="GC30" s="1066"/>
      <c r="GD30" s="1066"/>
      <c r="GE30" s="1066"/>
      <c r="GF30" s="1066"/>
      <c r="GG30" s="1066"/>
      <c r="GH30" s="1066"/>
      <c r="GI30" s="1066"/>
      <c r="GJ30" s="1066"/>
      <c r="GK30" s="1066"/>
      <c r="GL30" s="1066"/>
      <c r="GM30" s="1066"/>
      <c r="GN30" s="1066"/>
      <c r="GO30" s="1066"/>
      <c r="GP30" s="1066"/>
      <c r="GQ30" s="1066"/>
      <c r="GR30" s="1066"/>
      <c r="GS30" s="1066"/>
      <c r="GT30" s="1066"/>
      <c r="GU30" s="1066"/>
      <c r="GV30" s="1066"/>
      <c r="GW30" s="1066"/>
      <c r="GX30" s="1066"/>
      <c r="GY30" s="1066"/>
      <c r="GZ30" s="1066"/>
      <c r="HA30" s="1066"/>
      <c r="HB30" s="1066"/>
      <c r="HC30" s="1066"/>
      <c r="HD30" s="1066"/>
      <c r="HE30" s="1066"/>
      <c r="HF30" s="1066"/>
      <c r="HG30" s="1066"/>
      <c r="HH30" s="1066"/>
      <c r="HI30" s="1066"/>
      <c r="HJ30" s="1066"/>
      <c r="HK30" s="1066"/>
      <c r="HL30" s="1066"/>
      <c r="HM30" s="1066"/>
      <c r="HN30" s="1066"/>
      <c r="HO30" s="1066"/>
      <c r="HP30" s="1066"/>
      <c r="HQ30" s="1066"/>
      <c r="HR30" s="1066"/>
      <c r="HS30" s="1066"/>
      <c r="HT30" s="1066"/>
      <c r="HU30" s="1066"/>
      <c r="HV30" s="1066"/>
      <c r="HW30" s="1066"/>
      <c r="HX30" s="1066"/>
      <c r="HY30" s="1066"/>
      <c r="HZ30" s="1066"/>
      <c r="IA30" s="1066"/>
      <c r="IB30" s="1066"/>
      <c r="IC30" s="1066"/>
      <c r="ID30" s="1066"/>
      <c r="IE30" s="1066"/>
      <c r="IF30" s="1066"/>
      <c r="IG30" s="1066"/>
      <c r="IH30" s="1066"/>
      <c r="II30" s="1066"/>
      <c r="IJ30" s="1066"/>
      <c r="IK30" s="1066"/>
      <c r="IL30" s="1066"/>
      <c r="IM30" s="1066"/>
      <c r="IN30" s="1066"/>
      <c r="IO30" s="1066"/>
      <c r="IP30" s="1066"/>
      <c r="IQ30" s="1066"/>
      <c r="IR30" s="1066"/>
      <c r="IS30" s="1066"/>
      <c r="IT30" s="1066"/>
      <c r="IU30" s="1066"/>
      <c r="IV30" s="1066"/>
    </row>
    <row r="31" spans="1:256" ht="15" x14ac:dyDescent="0.25">
      <c r="A31" s="1570"/>
      <c r="B31" s="1570"/>
      <c r="C31" s="1571"/>
      <c r="D31" s="1571"/>
      <c r="E31" s="1571"/>
      <c r="F31" s="1570"/>
      <c r="G31" s="1568" t="s">
        <v>65</v>
      </c>
      <c r="H31" s="1569"/>
      <c r="I31" s="1568" t="s">
        <v>64</v>
      </c>
      <c r="J31" s="1569"/>
      <c r="K31" s="1568" t="s">
        <v>63</v>
      </c>
      <c r="L31" s="1572"/>
      <c r="M31" s="1066"/>
      <c r="N31" s="1066"/>
      <c r="O31" s="1066"/>
      <c r="P31" s="1066"/>
      <c r="Q31" s="1066"/>
      <c r="R31" s="1066"/>
      <c r="S31" s="1066"/>
      <c r="T31" s="1066"/>
      <c r="U31" s="1066"/>
      <c r="V31" s="1066"/>
      <c r="W31" s="1066"/>
      <c r="X31" s="1066"/>
      <c r="Y31" s="1066"/>
      <c r="Z31" s="1066"/>
      <c r="AA31" s="1066"/>
      <c r="AB31" s="1066"/>
      <c r="AC31" s="1066"/>
      <c r="AD31" s="1066"/>
      <c r="AE31" s="1066"/>
      <c r="AF31" s="1066"/>
      <c r="AG31" s="1066"/>
      <c r="AH31" s="1066"/>
      <c r="AI31" s="1066"/>
      <c r="AJ31" s="1066"/>
      <c r="AK31" s="1066"/>
      <c r="AL31" s="1066"/>
      <c r="AM31" s="1066"/>
      <c r="AN31" s="1066"/>
      <c r="AO31" s="1066"/>
      <c r="AP31" s="1066"/>
      <c r="AQ31" s="1066"/>
      <c r="AR31" s="1066"/>
      <c r="AS31" s="1066"/>
      <c r="AT31" s="1066"/>
      <c r="AU31" s="1066"/>
      <c r="AV31" s="1066"/>
      <c r="AW31" s="1066"/>
      <c r="AX31" s="1066"/>
      <c r="AY31" s="1066"/>
      <c r="AZ31" s="1066"/>
      <c r="BA31" s="1066"/>
      <c r="BB31" s="1066"/>
      <c r="BC31" s="1066"/>
      <c r="BD31" s="1066"/>
      <c r="BE31" s="1066"/>
      <c r="BF31" s="1066"/>
      <c r="BG31" s="1066"/>
      <c r="BH31" s="1066"/>
      <c r="BI31" s="1066"/>
      <c r="BJ31" s="1066"/>
      <c r="BK31" s="1066"/>
      <c r="BL31" s="1066"/>
      <c r="BM31" s="1066"/>
      <c r="BN31" s="1066"/>
      <c r="BO31" s="1066"/>
      <c r="BP31" s="1066"/>
      <c r="BQ31" s="1066"/>
      <c r="BR31" s="1066"/>
      <c r="BS31" s="1066"/>
      <c r="BT31" s="1066"/>
      <c r="BU31" s="1066"/>
      <c r="BV31" s="1066"/>
      <c r="BW31" s="1066"/>
      <c r="BX31" s="1066"/>
      <c r="BY31" s="1066"/>
      <c r="BZ31" s="1066"/>
      <c r="CA31" s="1066"/>
      <c r="CB31" s="1066"/>
      <c r="CC31" s="1066"/>
      <c r="CD31" s="1066"/>
      <c r="CE31" s="1066"/>
      <c r="CF31" s="1066"/>
      <c r="CG31" s="1066"/>
      <c r="CH31" s="1066"/>
      <c r="CI31" s="1066"/>
      <c r="CJ31" s="1066"/>
      <c r="CK31" s="1066"/>
      <c r="CL31" s="1066"/>
      <c r="CM31" s="1066"/>
      <c r="CN31" s="1066"/>
      <c r="CO31" s="1066"/>
      <c r="CP31" s="1066"/>
      <c r="CQ31" s="1066"/>
      <c r="CR31" s="1066"/>
      <c r="CS31" s="1066"/>
      <c r="CT31" s="1066"/>
      <c r="CU31" s="1066"/>
      <c r="CV31" s="1066"/>
      <c r="CW31" s="1066"/>
      <c r="CX31" s="1066"/>
      <c r="CY31" s="1066"/>
      <c r="CZ31" s="1066"/>
      <c r="DA31" s="1066"/>
      <c r="DB31" s="1066"/>
      <c r="DC31" s="1066"/>
      <c r="DD31" s="1066"/>
      <c r="DE31" s="1066"/>
      <c r="DF31" s="1066"/>
      <c r="DG31" s="1066"/>
      <c r="DH31" s="1066"/>
      <c r="DI31" s="1066"/>
      <c r="DJ31" s="1066"/>
      <c r="DK31" s="1066"/>
      <c r="DL31" s="1066"/>
      <c r="DM31" s="1066"/>
      <c r="DN31" s="1066"/>
      <c r="DO31" s="1066"/>
      <c r="DP31" s="1066"/>
      <c r="DQ31" s="1066"/>
      <c r="DR31" s="1066"/>
      <c r="DS31" s="1066"/>
      <c r="DT31" s="1066"/>
      <c r="DU31" s="1066"/>
      <c r="DV31" s="1066"/>
      <c r="DW31" s="1066"/>
      <c r="DX31" s="1066"/>
      <c r="DY31" s="1066"/>
      <c r="DZ31" s="1066"/>
      <c r="EA31" s="1066"/>
      <c r="EB31" s="1066"/>
      <c r="EC31" s="1066"/>
      <c r="ED31" s="1066"/>
      <c r="EE31" s="1066"/>
      <c r="EF31" s="1066"/>
      <c r="EG31" s="1066"/>
      <c r="EH31" s="1066"/>
      <c r="EI31" s="1066"/>
      <c r="EJ31" s="1066"/>
      <c r="EK31" s="1066"/>
      <c r="EL31" s="1066"/>
      <c r="EM31" s="1066"/>
      <c r="EN31" s="1066"/>
      <c r="EO31" s="1066"/>
      <c r="EP31" s="1066"/>
      <c r="EQ31" s="1066"/>
      <c r="ER31" s="1066"/>
      <c r="ES31" s="1066"/>
      <c r="ET31" s="1066"/>
      <c r="EU31" s="1066"/>
      <c r="EV31" s="1066"/>
      <c r="EW31" s="1066"/>
      <c r="EX31" s="1066"/>
      <c r="EY31" s="1066"/>
      <c r="EZ31" s="1066"/>
      <c r="FA31" s="1066"/>
      <c r="FB31" s="1066"/>
      <c r="FC31" s="1066"/>
      <c r="FD31" s="1066"/>
      <c r="FE31" s="1066"/>
      <c r="FF31" s="1066"/>
      <c r="FG31" s="1066"/>
      <c r="FH31" s="1066"/>
      <c r="FI31" s="1066"/>
      <c r="FJ31" s="1066"/>
      <c r="FK31" s="1066"/>
      <c r="FL31" s="1066"/>
      <c r="FM31" s="1066"/>
      <c r="FN31" s="1066"/>
      <c r="FO31" s="1066"/>
      <c r="FP31" s="1066"/>
      <c r="FQ31" s="1066"/>
      <c r="FR31" s="1066"/>
      <c r="FS31" s="1066"/>
      <c r="FT31" s="1066"/>
      <c r="FU31" s="1066"/>
      <c r="FV31" s="1066"/>
      <c r="FW31" s="1066"/>
      <c r="FX31" s="1066"/>
      <c r="FY31" s="1066"/>
      <c r="FZ31" s="1066"/>
      <c r="GA31" s="1066"/>
      <c r="GB31" s="1066"/>
      <c r="GC31" s="1066"/>
      <c r="GD31" s="1066"/>
      <c r="GE31" s="1066"/>
      <c r="GF31" s="1066"/>
      <c r="GG31" s="1066"/>
      <c r="GH31" s="1066"/>
      <c r="GI31" s="1066"/>
      <c r="GJ31" s="1066"/>
      <c r="GK31" s="1066"/>
      <c r="GL31" s="1066"/>
      <c r="GM31" s="1066"/>
      <c r="GN31" s="1066"/>
      <c r="GO31" s="1066"/>
      <c r="GP31" s="1066"/>
      <c r="GQ31" s="1066"/>
      <c r="GR31" s="1066"/>
      <c r="GS31" s="1066"/>
      <c r="GT31" s="1066"/>
      <c r="GU31" s="1066"/>
      <c r="GV31" s="1066"/>
      <c r="GW31" s="1066"/>
      <c r="GX31" s="1066"/>
      <c r="GY31" s="1066"/>
      <c r="GZ31" s="1066"/>
      <c r="HA31" s="1066"/>
      <c r="HB31" s="1066"/>
      <c r="HC31" s="1066"/>
      <c r="HD31" s="1066"/>
      <c r="HE31" s="1066"/>
      <c r="HF31" s="1066"/>
      <c r="HG31" s="1066"/>
      <c r="HH31" s="1066"/>
      <c r="HI31" s="1066"/>
      <c r="HJ31" s="1066"/>
      <c r="HK31" s="1066"/>
      <c r="HL31" s="1066"/>
      <c r="HM31" s="1066"/>
      <c r="HN31" s="1066"/>
      <c r="HO31" s="1066"/>
      <c r="HP31" s="1066"/>
      <c r="HQ31" s="1066"/>
      <c r="HR31" s="1066"/>
      <c r="HS31" s="1066"/>
      <c r="HT31" s="1066"/>
      <c r="HU31" s="1066"/>
      <c r="HV31" s="1066"/>
      <c r="HW31" s="1066"/>
      <c r="HX31" s="1066"/>
      <c r="HY31" s="1066"/>
      <c r="HZ31" s="1066"/>
      <c r="IA31" s="1066"/>
      <c r="IB31" s="1066"/>
      <c r="IC31" s="1066"/>
      <c r="ID31" s="1066"/>
      <c r="IE31" s="1066"/>
      <c r="IF31" s="1066"/>
      <c r="IG31" s="1066"/>
      <c r="IH31" s="1066"/>
      <c r="II31" s="1066"/>
      <c r="IJ31" s="1066"/>
      <c r="IK31" s="1066"/>
      <c r="IL31" s="1066"/>
      <c r="IM31" s="1066"/>
      <c r="IN31" s="1066"/>
      <c r="IO31" s="1066"/>
      <c r="IP31" s="1066"/>
      <c r="IQ31" s="1066"/>
      <c r="IR31" s="1066"/>
      <c r="IS31" s="1066"/>
      <c r="IT31" s="1066"/>
      <c r="IU31" s="1066"/>
      <c r="IV31" s="1066"/>
    </row>
    <row r="32" spans="1:256" ht="15" x14ac:dyDescent="0.25">
      <c r="A32" s="1570"/>
      <c r="B32" s="1570"/>
      <c r="C32" s="1571"/>
      <c r="D32" s="1571"/>
      <c r="E32" s="1571"/>
      <c r="F32" s="1570"/>
      <c r="G32" s="1570"/>
      <c r="H32" s="1571"/>
      <c r="I32" s="1570"/>
      <c r="J32" s="1571"/>
      <c r="K32" s="1570"/>
      <c r="L32" s="1573"/>
      <c r="M32" s="1066"/>
      <c r="N32" s="1066"/>
      <c r="O32" s="1066"/>
      <c r="P32" s="1066"/>
      <c r="Q32" s="1066"/>
      <c r="R32" s="1066"/>
      <c r="S32" s="1066"/>
      <c r="T32" s="1066"/>
      <c r="U32" s="1066"/>
      <c r="V32" s="1066"/>
      <c r="W32" s="1066"/>
      <c r="X32" s="1066"/>
      <c r="Y32" s="1066"/>
      <c r="Z32" s="1066"/>
      <c r="AA32" s="1066"/>
      <c r="AB32" s="1066"/>
      <c r="AC32" s="1066"/>
      <c r="AD32" s="1066"/>
      <c r="AE32" s="1066"/>
      <c r="AF32" s="1066"/>
      <c r="AG32" s="1066"/>
      <c r="AH32" s="1066"/>
      <c r="AI32" s="1066"/>
      <c r="AJ32" s="1066"/>
      <c r="AK32" s="1066"/>
      <c r="AL32" s="1066"/>
      <c r="AM32" s="1066"/>
      <c r="AN32" s="1066"/>
      <c r="AO32" s="1066"/>
      <c r="AP32" s="1066"/>
      <c r="AQ32" s="1066"/>
      <c r="AR32" s="1066"/>
      <c r="AS32" s="1066"/>
      <c r="AT32" s="1066"/>
      <c r="AU32" s="1066"/>
      <c r="AV32" s="1066"/>
      <c r="AW32" s="1066"/>
      <c r="AX32" s="1066"/>
      <c r="AY32" s="1066"/>
      <c r="AZ32" s="1066"/>
      <c r="BA32" s="1066"/>
      <c r="BB32" s="1066"/>
      <c r="BC32" s="1066"/>
      <c r="BD32" s="1066"/>
      <c r="BE32" s="1066"/>
      <c r="BF32" s="1066"/>
      <c r="BG32" s="1066"/>
      <c r="BH32" s="1066"/>
      <c r="BI32" s="1066"/>
      <c r="BJ32" s="1066"/>
      <c r="BK32" s="1066"/>
      <c r="BL32" s="1066"/>
      <c r="BM32" s="1066"/>
      <c r="BN32" s="1066"/>
      <c r="BO32" s="1066"/>
      <c r="BP32" s="1066"/>
      <c r="BQ32" s="1066"/>
      <c r="BR32" s="1066"/>
      <c r="BS32" s="1066"/>
      <c r="BT32" s="1066"/>
      <c r="BU32" s="1066"/>
      <c r="BV32" s="1066"/>
      <c r="BW32" s="1066"/>
      <c r="BX32" s="1066"/>
      <c r="BY32" s="1066"/>
      <c r="BZ32" s="1066"/>
      <c r="CA32" s="1066"/>
      <c r="CB32" s="1066"/>
      <c r="CC32" s="1066"/>
      <c r="CD32" s="1066"/>
      <c r="CE32" s="1066"/>
      <c r="CF32" s="1066"/>
      <c r="CG32" s="1066"/>
      <c r="CH32" s="1066"/>
      <c r="CI32" s="1066"/>
      <c r="CJ32" s="1066"/>
      <c r="CK32" s="1066"/>
      <c r="CL32" s="1066"/>
      <c r="CM32" s="1066"/>
      <c r="CN32" s="1066"/>
      <c r="CO32" s="1066"/>
      <c r="CP32" s="1066"/>
      <c r="CQ32" s="1066"/>
      <c r="CR32" s="1066"/>
      <c r="CS32" s="1066"/>
      <c r="CT32" s="1066"/>
      <c r="CU32" s="1066"/>
      <c r="CV32" s="1066"/>
      <c r="CW32" s="1066"/>
      <c r="CX32" s="1066"/>
      <c r="CY32" s="1066"/>
      <c r="CZ32" s="1066"/>
      <c r="DA32" s="1066"/>
      <c r="DB32" s="1066"/>
      <c r="DC32" s="1066"/>
      <c r="DD32" s="1066"/>
      <c r="DE32" s="1066"/>
      <c r="DF32" s="1066"/>
      <c r="DG32" s="1066"/>
      <c r="DH32" s="1066"/>
      <c r="DI32" s="1066"/>
      <c r="DJ32" s="1066"/>
      <c r="DK32" s="1066"/>
      <c r="DL32" s="1066"/>
      <c r="DM32" s="1066"/>
      <c r="DN32" s="1066"/>
      <c r="DO32" s="1066"/>
      <c r="DP32" s="1066"/>
      <c r="DQ32" s="1066"/>
      <c r="DR32" s="1066"/>
      <c r="DS32" s="1066"/>
      <c r="DT32" s="1066"/>
      <c r="DU32" s="1066"/>
      <c r="DV32" s="1066"/>
      <c r="DW32" s="1066"/>
      <c r="DX32" s="1066"/>
      <c r="DY32" s="1066"/>
      <c r="DZ32" s="1066"/>
      <c r="EA32" s="1066"/>
      <c r="EB32" s="1066"/>
      <c r="EC32" s="1066"/>
      <c r="ED32" s="1066"/>
      <c r="EE32" s="1066"/>
      <c r="EF32" s="1066"/>
      <c r="EG32" s="1066"/>
      <c r="EH32" s="1066"/>
      <c r="EI32" s="1066"/>
      <c r="EJ32" s="1066"/>
      <c r="EK32" s="1066"/>
      <c r="EL32" s="1066"/>
      <c r="EM32" s="1066"/>
      <c r="EN32" s="1066"/>
      <c r="EO32" s="1066"/>
      <c r="EP32" s="1066"/>
      <c r="EQ32" s="1066"/>
      <c r="ER32" s="1066"/>
      <c r="ES32" s="1066"/>
      <c r="ET32" s="1066"/>
      <c r="EU32" s="1066"/>
      <c r="EV32" s="1066"/>
      <c r="EW32" s="1066"/>
      <c r="EX32" s="1066"/>
      <c r="EY32" s="1066"/>
      <c r="EZ32" s="1066"/>
      <c r="FA32" s="1066"/>
      <c r="FB32" s="1066"/>
      <c r="FC32" s="1066"/>
      <c r="FD32" s="1066"/>
      <c r="FE32" s="1066"/>
      <c r="FF32" s="1066"/>
      <c r="FG32" s="1066"/>
      <c r="FH32" s="1066"/>
      <c r="FI32" s="1066"/>
      <c r="FJ32" s="1066"/>
      <c r="FK32" s="1066"/>
      <c r="FL32" s="1066"/>
      <c r="FM32" s="1066"/>
      <c r="FN32" s="1066"/>
      <c r="FO32" s="1066"/>
      <c r="FP32" s="1066"/>
      <c r="FQ32" s="1066"/>
      <c r="FR32" s="1066"/>
      <c r="FS32" s="1066"/>
      <c r="FT32" s="1066"/>
      <c r="FU32" s="1066"/>
      <c r="FV32" s="1066"/>
      <c r="FW32" s="1066"/>
      <c r="FX32" s="1066"/>
      <c r="FY32" s="1066"/>
      <c r="FZ32" s="1066"/>
      <c r="GA32" s="1066"/>
      <c r="GB32" s="1066"/>
      <c r="GC32" s="1066"/>
      <c r="GD32" s="1066"/>
      <c r="GE32" s="1066"/>
      <c r="GF32" s="1066"/>
      <c r="GG32" s="1066"/>
      <c r="GH32" s="1066"/>
      <c r="GI32" s="1066"/>
      <c r="GJ32" s="1066"/>
      <c r="GK32" s="1066"/>
      <c r="GL32" s="1066"/>
      <c r="GM32" s="1066"/>
      <c r="GN32" s="1066"/>
      <c r="GO32" s="1066"/>
      <c r="GP32" s="1066"/>
      <c r="GQ32" s="1066"/>
      <c r="GR32" s="1066"/>
      <c r="GS32" s="1066"/>
      <c r="GT32" s="1066"/>
      <c r="GU32" s="1066"/>
      <c r="GV32" s="1066"/>
      <c r="GW32" s="1066"/>
      <c r="GX32" s="1066"/>
      <c r="GY32" s="1066"/>
      <c r="GZ32" s="1066"/>
      <c r="HA32" s="1066"/>
      <c r="HB32" s="1066"/>
      <c r="HC32" s="1066"/>
      <c r="HD32" s="1066"/>
      <c r="HE32" s="1066"/>
      <c r="HF32" s="1066"/>
      <c r="HG32" s="1066"/>
      <c r="HH32" s="1066"/>
      <c r="HI32" s="1066"/>
      <c r="HJ32" s="1066"/>
      <c r="HK32" s="1066"/>
      <c r="HL32" s="1066"/>
      <c r="HM32" s="1066"/>
      <c r="HN32" s="1066"/>
      <c r="HO32" s="1066"/>
      <c r="HP32" s="1066"/>
      <c r="HQ32" s="1066"/>
      <c r="HR32" s="1066"/>
      <c r="HS32" s="1066"/>
      <c r="HT32" s="1066"/>
      <c r="HU32" s="1066"/>
      <c r="HV32" s="1066"/>
      <c r="HW32" s="1066"/>
      <c r="HX32" s="1066"/>
      <c r="HY32" s="1066"/>
      <c r="HZ32" s="1066"/>
      <c r="IA32" s="1066"/>
      <c r="IB32" s="1066"/>
      <c r="IC32" s="1066"/>
      <c r="ID32" s="1066"/>
      <c r="IE32" s="1066"/>
      <c r="IF32" s="1066"/>
      <c r="IG32" s="1066"/>
      <c r="IH32" s="1066"/>
      <c r="II32" s="1066"/>
      <c r="IJ32" s="1066"/>
      <c r="IK32" s="1066"/>
      <c r="IL32" s="1066"/>
      <c r="IM32" s="1066"/>
      <c r="IN32" s="1066"/>
      <c r="IO32" s="1066"/>
      <c r="IP32" s="1066"/>
      <c r="IQ32" s="1066"/>
      <c r="IR32" s="1066"/>
      <c r="IS32" s="1066"/>
      <c r="IT32" s="1066"/>
      <c r="IU32" s="1066"/>
      <c r="IV32" s="1066"/>
    </row>
    <row r="33" spans="1:256" ht="15" x14ac:dyDescent="0.25">
      <c r="A33" s="1570"/>
      <c r="B33" s="1570"/>
      <c r="C33" s="1571"/>
      <c r="D33" s="1571"/>
      <c r="E33" s="1571"/>
      <c r="F33" s="1570"/>
      <c r="G33" s="1570"/>
      <c r="H33" s="1571"/>
      <c r="I33" s="1570"/>
      <c r="J33" s="1571"/>
      <c r="K33" s="1570"/>
      <c r="L33" s="1573"/>
      <c r="M33" s="1066"/>
      <c r="N33" s="1066"/>
      <c r="O33" s="1066"/>
      <c r="P33" s="1066"/>
      <c r="Q33" s="1066"/>
      <c r="R33" s="1066"/>
      <c r="S33" s="1066"/>
      <c r="T33" s="1066"/>
      <c r="U33" s="1066"/>
      <c r="V33" s="1066"/>
      <c r="W33" s="1066"/>
      <c r="X33" s="1066"/>
      <c r="Y33" s="1066"/>
      <c r="Z33" s="1066"/>
      <c r="AA33" s="1066"/>
      <c r="AB33" s="1066"/>
      <c r="AC33" s="1066"/>
      <c r="AD33" s="1066"/>
      <c r="AE33" s="1066"/>
      <c r="AF33" s="1066"/>
      <c r="AG33" s="1066"/>
      <c r="AH33" s="1066"/>
      <c r="AI33" s="1066"/>
      <c r="AJ33" s="1066"/>
      <c r="AK33" s="1066"/>
      <c r="AL33" s="1066"/>
      <c r="AM33" s="1066"/>
      <c r="AN33" s="1066"/>
      <c r="AO33" s="1066"/>
      <c r="AP33" s="1066"/>
      <c r="AQ33" s="1066"/>
      <c r="AR33" s="1066"/>
      <c r="AS33" s="1066"/>
      <c r="AT33" s="1066"/>
      <c r="AU33" s="1066"/>
      <c r="AV33" s="1066"/>
      <c r="AW33" s="1066"/>
      <c r="AX33" s="1066"/>
      <c r="AY33" s="1066"/>
      <c r="AZ33" s="1066"/>
      <c r="BA33" s="1066"/>
      <c r="BB33" s="1066"/>
      <c r="BC33" s="1066"/>
      <c r="BD33" s="1066"/>
      <c r="BE33" s="1066"/>
      <c r="BF33" s="1066"/>
      <c r="BG33" s="1066"/>
      <c r="BH33" s="1066"/>
      <c r="BI33" s="1066"/>
      <c r="BJ33" s="1066"/>
      <c r="BK33" s="1066"/>
      <c r="BL33" s="1066"/>
      <c r="BM33" s="1066"/>
      <c r="BN33" s="1066"/>
      <c r="BO33" s="1066"/>
      <c r="BP33" s="1066"/>
      <c r="BQ33" s="1066"/>
      <c r="BR33" s="1066"/>
      <c r="BS33" s="1066"/>
      <c r="BT33" s="1066"/>
      <c r="BU33" s="1066"/>
      <c r="BV33" s="1066"/>
      <c r="BW33" s="1066"/>
      <c r="BX33" s="1066"/>
      <c r="BY33" s="1066"/>
      <c r="BZ33" s="1066"/>
      <c r="CA33" s="1066"/>
      <c r="CB33" s="1066"/>
      <c r="CC33" s="1066"/>
      <c r="CD33" s="1066"/>
      <c r="CE33" s="1066"/>
      <c r="CF33" s="1066"/>
      <c r="CG33" s="1066"/>
      <c r="CH33" s="1066"/>
      <c r="CI33" s="1066"/>
      <c r="CJ33" s="1066"/>
      <c r="CK33" s="1066"/>
      <c r="CL33" s="1066"/>
      <c r="CM33" s="1066"/>
      <c r="CN33" s="1066"/>
      <c r="CO33" s="1066"/>
      <c r="CP33" s="1066"/>
      <c r="CQ33" s="1066"/>
      <c r="CR33" s="1066"/>
      <c r="CS33" s="1066"/>
      <c r="CT33" s="1066"/>
      <c r="CU33" s="1066"/>
      <c r="CV33" s="1066"/>
      <c r="CW33" s="1066"/>
      <c r="CX33" s="1066"/>
      <c r="CY33" s="1066"/>
      <c r="CZ33" s="1066"/>
      <c r="DA33" s="1066"/>
      <c r="DB33" s="1066"/>
      <c r="DC33" s="1066"/>
      <c r="DD33" s="1066"/>
      <c r="DE33" s="1066"/>
      <c r="DF33" s="1066"/>
      <c r="DG33" s="1066"/>
      <c r="DH33" s="1066"/>
      <c r="DI33" s="1066"/>
      <c r="DJ33" s="1066"/>
      <c r="DK33" s="1066"/>
      <c r="DL33" s="1066"/>
      <c r="DM33" s="1066"/>
      <c r="DN33" s="1066"/>
      <c r="DO33" s="1066"/>
      <c r="DP33" s="1066"/>
      <c r="DQ33" s="1066"/>
      <c r="DR33" s="1066"/>
      <c r="DS33" s="1066"/>
      <c r="DT33" s="1066"/>
      <c r="DU33" s="1066"/>
      <c r="DV33" s="1066"/>
      <c r="DW33" s="1066"/>
      <c r="DX33" s="1066"/>
      <c r="DY33" s="1066"/>
      <c r="DZ33" s="1066"/>
      <c r="EA33" s="1066"/>
      <c r="EB33" s="1066"/>
      <c r="EC33" s="1066"/>
      <c r="ED33" s="1066"/>
      <c r="EE33" s="1066"/>
      <c r="EF33" s="1066"/>
      <c r="EG33" s="1066"/>
      <c r="EH33" s="1066"/>
      <c r="EI33" s="1066"/>
      <c r="EJ33" s="1066"/>
      <c r="EK33" s="1066"/>
      <c r="EL33" s="1066"/>
      <c r="EM33" s="1066"/>
      <c r="EN33" s="1066"/>
      <c r="EO33" s="1066"/>
      <c r="EP33" s="1066"/>
      <c r="EQ33" s="1066"/>
      <c r="ER33" s="1066"/>
      <c r="ES33" s="1066"/>
      <c r="ET33" s="1066"/>
      <c r="EU33" s="1066"/>
      <c r="EV33" s="1066"/>
      <c r="EW33" s="1066"/>
      <c r="EX33" s="1066"/>
      <c r="EY33" s="1066"/>
      <c r="EZ33" s="1066"/>
      <c r="FA33" s="1066"/>
      <c r="FB33" s="1066"/>
      <c r="FC33" s="1066"/>
      <c r="FD33" s="1066"/>
      <c r="FE33" s="1066"/>
      <c r="FF33" s="1066"/>
      <c r="FG33" s="1066"/>
      <c r="FH33" s="1066"/>
      <c r="FI33" s="1066"/>
      <c r="FJ33" s="1066"/>
      <c r="FK33" s="1066"/>
      <c r="FL33" s="1066"/>
      <c r="FM33" s="1066"/>
      <c r="FN33" s="1066"/>
      <c r="FO33" s="1066"/>
      <c r="FP33" s="1066"/>
      <c r="FQ33" s="1066"/>
      <c r="FR33" s="1066"/>
      <c r="FS33" s="1066"/>
      <c r="FT33" s="1066"/>
      <c r="FU33" s="1066"/>
      <c r="FV33" s="1066"/>
      <c r="FW33" s="1066"/>
      <c r="FX33" s="1066"/>
      <c r="FY33" s="1066"/>
      <c r="FZ33" s="1066"/>
      <c r="GA33" s="1066"/>
      <c r="GB33" s="1066"/>
      <c r="GC33" s="1066"/>
      <c r="GD33" s="1066"/>
      <c r="GE33" s="1066"/>
      <c r="GF33" s="1066"/>
      <c r="GG33" s="1066"/>
      <c r="GH33" s="1066"/>
      <c r="GI33" s="1066"/>
      <c r="GJ33" s="1066"/>
      <c r="GK33" s="1066"/>
      <c r="GL33" s="1066"/>
      <c r="GM33" s="1066"/>
      <c r="GN33" s="1066"/>
      <c r="GO33" s="1066"/>
      <c r="GP33" s="1066"/>
      <c r="GQ33" s="1066"/>
      <c r="GR33" s="1066"/>
      <c r="GS33" s="1066"/>
      <c r="GT33" s="1066"/>
      <c r="GU33" s="1066"/>
      <c r="GV33" s="1066"/>
      <c r="GW33" s="1066"/>
      <c r="GX33" s="1066"/>
      <c r="GY33" s="1066"/>
      <c r="GZ33" s="1066"/>
      <c r="HA33" s="1066"/>
      <c r="HB33" s="1066"/>
      <c r="HC33" s="1066"/>
      <c r="HD33" s="1066"/>
      <c r="HE33" s="1066"/>
      <c r="HF33" s="1066"/>
      <c r="HG33" s="1066"/>
      <c r="HH33" s="1066"/>
      <c r="HI33" s="1066"/>
      <c r="HJ33" s="1066"/>
      <c r="HK33" s="1066"/>
      <c r="HL33" s="1066"/>
      <c r="HM33" s="1066"/>
      <c r="HN33" s="1066"/>
      <c r="HO33" s="1066"/>
      <c r="HP33" s="1066"/>
      <c r="HQ33" s="1066"/>
      <c r="HR33" s="1066"/>
      <c r="HS33" s="1066"/>
      <c r="HT33" s="1066"/>
      <c r="HU33" s="1066"/>
      <c r="HV33" s="1066"/>
      <c r="HW33" s="1066"/>
      <c r="HX33" s="1066"/>
      <c r="HY33" s="1066"/>
      <c r="HZ33" s="1066"/>
      <c r="IA33" s="1066"/>
      <c r="IB33" s="1066"/>
      <c r="IC33" s="1066"/>
      <c r="ID33" s="1066"/>
      <c r="IE33" s="1066"/>
      <c r="IF33" s="1066"/>
      <c r="IG33" s="1066"/>
      <c r="IH33" s="1066"/>
      <c r="II33" s="1066"/>
      <c r="IJ33" s="1066"/>
      <c r="IK33" s="1066"/>
      <c r="IL33" s="1066"/>
      <c r="IM33" s="1066"/>
      <c r="IN33" s="1066"/>
      <c r="IO33" s="1066"/>
      <c r="IP33" s="1066"/>
      <c r="IQ33" s="1066"/>
      <c r="IR33" s="1066"/>
      <c r="IS33" s="1066"/>
      <c r="IT33" s="1066"/>
      <c r="IU33" s="1066"/>
      <c r="IV33" s="1066"/>
    </row>
    <row r="34" spans="1:256" ht="15" x14ac:dyDescent="0.25">
      <c r="A34" s="1570"/>
      <c r="B34" s="1570"/>
      <c r="C34" s="1571"/>
      <c r="D34" s="1571"/>
      <c r="E34" s="1571"/>
      <c r="F34" s="1570"/>
      <c r="G34" s="1570"/>
      <c r="H34" s="1571"/>
      <c r="I34" s="1570"/>
      <c r="J34" s="1571"/>
      <c r="K34" s="1570"/>
      <c r="L34" s="1573"/>
      <c r="M34" s="1066"/>
      <c r="N34" s="1066"/>
      <c r="O34" s="1066"/>
      <c r="P34" s="1066"/>
      <c r="Q34" s="1066"/>
      <c r="R34" s="1066"/>
      <c r="S34" s="1066"/>
      <c r="T34" s="1066"/>
      <c r="U34" s="1066"/>
      <c r="V34" s="1066"/>
      <c r="W34" s="1066"/>
      <c r="X34" s="1066"/>
      <c r="Y34" s="1066"/>
      <c r="Z34" s="1066"/>
      <c r="AA34" s="1066"/>
      <c r="AB34" s="1066"/>
      <c r="AC34" s="1066"/>
      <c r="AD34" s="1066"/>
      <c r="AE34" s="1066"/>
      <c r="AF34" s="1066"/>
      <c r="AG34" s="1066"/>
      <c r="AH34" s="1066"/>
      <c r="AI34" s="1066"/>
      <c r="AJ34" s="1066"/>
      <c r="AK34" s="1066"/>
      <c r="AL34" s="1066"/>
      <c r="AM34" s="1066"/>
      <c r="AN34" s="1066"/>
      <c r="AO34" s="1066"/>
      <c r="AP34" s="1066"/>
      <c r="AQ34" s="1066"/>
      <c r="AR34" s="1066"/>
      <c r="AS34" s="1066"/>
      <c r="AT34" s="1066"/>
      <c r="AU34" s="1066"/>
      <c r="AV34" s="1066"/>
      <c r="AW34" s="1066"/>
      <c r="AX34" s="1066"/>
      <c r="AY34" s="1066"/>
      <c r="AZ34" s="1066"/>
      <c r="BA34" s="1066"/>
      <c r="BB34" s="1066"/>
      <c r="BC34" s="1066"/>
      <c r="BD34" s="1066"/>
      <c r="BE34" s="1066"/>
      <c r="BF34" s="1066"/>
      <c r="BG34" s="1066"/>
      <c r="BH34" s="1066"/>
      <c r="BI34" s="1066"/>
      <c r="BJ34" s="1066"/>
      <c r="BK34" s="1066"/>
      <c r="BL34" s="1066"/>
      <c r="BM34" s="1066"/>
      <c r="BN34" s="1066"/>
      <c r="BO34" s="1066"/>
      <c r="BP34" s="1066"/>
      <c r="BQ34" s="1066"/>
      <c r="BR34" s="1066"/>
      <c r="BS34" s="1066"/>
      <c r="BT34" s="1066"/>
      <c r="BU34" s="1066"/>
      <c r="BV34" s="1066"/>
      <c r="BW34" s="1066"/>
      <c r="BX34" s="1066"/>
      <c r="BY34" s="1066"/>
      <c r="BZ34" s="1066"/>
      <c r="CA34" s="1066"/>
      <c r="CB34" s="1066"/>
      <c r="CC34" s="1066"/>
      <c r="CD34" s="1066"/>
      <c r="CE34" s="1066"/>
      <c r="CF34" s="1066"/>
      <c r="CG34" s="1066"/>
      <c r="CH34" s="1066"/>
      <c r="CI34" s="1066"/>
      <c r="CJ34" s="1066"/>
      <c r="CK34" s="1066"/>
      <c r="CL34" s="1066"/>
      <c r="CM34" s="1066"/>
      <c r="CN34" s="1066"/>
      <c r="CO34" s="1066"/>
      <c r="CP34" s="1066"/>
      <c r="CQ34" s="1066"/>
      <c r="CR34" s="1066"/>
      <c r="CS34" s="1066"/>
      <c r="CT34" s="1066"/>
      <c r="CU34" s="1066"/>
      <c r="CV34" s="1066"/>
      <c r="CW34" s="1066"/>
      <c r="CX34" s="1066"/>
      <c r="CY34" s="1066"/>
      <c r="CZ34" s="1066"/>
      <c r="DA34" s="1066"/>
      <c r="DB34" s="1066"/>
      <c r="DC34" s="1066"/>
      <c r="DD34" s="1066"/>
      <c r="DE34" s="1066"/>
      <c r="DF34" s="1066"/>
      <c r="DG34" s="1066"/>
      <c r="DH34" s="1066"/>
      <c r="DI34" s="1066"/>
      <c r="DJ34" s="1066"/>
      <c r="DK34" s="1066"/>
      <c r="DL34" s="1066"/>
      <c r="DM34" s="1066"/>
      <c r="DN34" s="1066"/>
      <c r="DO34" s="1066"/>
      <c r="DP34" s="1066"/>
      <c r="DQ34" s="1066"/>
      <c r="DR34" s="1066"/>
      <c r="DS34" s="1066"/>
      <c r="DT34" s="1066"/>
      <c r="DU34" s="1066"/>
      <c r="DV34" s="1066"/>
      <c r="DW34" s="1066"/>
      <c r="DX34" s="1066"/>
      <c r="DY34" s="1066"/>
      <c r="DZ34" s="1066"/>
      <c r="EA34" s="1066"/>
      <c r="EB34" s="1066"/>
      <c r="EC34" s="1066"/>
      <c r="ED34" s="1066"/>
      <c r="EE34" s="1066"/>
      <c r="EF34" s="1066"/>
      <c r="EG34" s="1066"/>
      <c r="EH34" s="1066"/>
      <c r="EI34" s="1066"/>
      <c r="EJ34" s="1066"/>
      <c r="EK34" s="1066"/>
      <c r="EL34" s="1066"/>
      <c r="EM34" s="1066"/>
      <c r="EN34" s="1066"/>
      <c r="EO34" s="1066"/>
      <c r="EP34" s="1066"/>
      <c r="EQ34" s="1066"/>
      <c r="ER34" s="1066"/>
      <c r="ES34" s="1066"/>
      <c r="ET34" s="1066"/>
      <c r="EU34" s="1066"/>
      <c r="EV34" s="1066"/>
      <c r="EW34" s="1066"/>
      <c r="EX34" s="1066"/>
      <c r="EY34" s="1066"/>
      <c r="EZ34" s="1066"/>
      <c r="FA34" s="1066"/>
      <c r="FB34" s="1066"/>
      <c r="FC34" s="1066"/>
      <c r="FD34" s="1066"/>
      <c r="FE34" s="1066"/>
      <c r="FF34" s="1066"/>
      <c r="FG34" s="1066"/>
      <c r="FH34" s="1066"/>
      <c r="FI34" s="1066"/>
      <c r="FJ34" s="1066"/>
      <c r="FK34" s="1066"/>
      <c r="FL34" s="1066"/>
      <c r="FM34" s="1066"/>
      <c r="FN34" s="1066"/>
      <c r="FO34" s="1066"/>
      <c r="FP34" s="1066"/>
      <c r="FQ34" s="1066"/>
      <c r="FR34" s="1066"/>
      <c r="FS34" s="1066"/>
      <c r="FT34" s="1066"/>
      <c r="FU34" s="1066"/>
      <c r="FV34" s="1066"/>
      <c r="FW34" s="1066"/>
      <c r="FX34" s="1066"/>
      <c r="FY34" s="1066"/>
      <c r="FZ34" s="1066"/>
      <c r="GA34" s="1066"/>
      <c r="GB34" s="1066"/>
      <c r="GC34" s="1066"/>
      <c r="GD34" s="1066"/>
      <c r="GE34" s="1066"/>
      <c r="GF34" s="1066"/>
      <c r="GG34" s="1066"/>
      <c r="GH34" s="1066"/>
      <c r="GI34" s="1066"/>
      <c r="GJ34" s="1066"/>
      <c r="GK34" s="1066"/>
      <c r="GL34" s="1066"/>
      <c r="GM34" s="1066"/>
      <c r="GN34" s="1066"/>
      <c r="GO34" s="1066"/>
      <c r="GP34" s="1066"/>
      <c r="GQ34" s="1066"/>
      <c r="GR34" s="1066"/>
      <c r="GS34" s="1066"/>
      <c r="GT34" s="1066"/>
      <c r="GU34" s="1066"/>
      <c r="GV34" s="1066"/>
      <c r="GW34" s="1066"/>
      <c r="GX34" s="1066"/>
      <c r="GY34" s="1066"/>
      <c r="GZ34" s="1066"/>
      <c r="HA34" s="1066"/>
      <c r="HB34" s="1066"/>
      <c r="HC34" s="1066"/>
      <c r="HD34" s="1066"/>
      <c r="HE34" s="1066"/>
      <c r="HF34" s="1066"/>
      <c r="HG34" s="1066"/>
      <c r="HH34" s="1066"/>
      <c r="HI34" s="1066"/>
      <c r="HJ34" s="1066"/>
      <c r="HK34" s="1066"/>
      <c r="HL34" s="1066"/>
      <c r="HM34" s="1066"/>
      <c r="HN34" s="1066"/>
      <c r="HO34" s="1066"/>
      <c r="HP34" s="1066"/>
      <c r="HQ34" s="1066"/>
      <c r="HR34" s="1066"/>
      <c r="HS34" s="1066"/>
      <c r="HT34" s="1066"/>
      <c r="HU34" s="1066"/>
      <c r="HV34" s="1066"/>
      <c r="HW34" s="1066"/>
      <c r="HX34" s="1066"/>
      <c r="HY34" s="1066"/>
      <c r="HZ34" s="1066"/>
      <c r="IA34" s="1066"/>
      <c r="IB34" s="1066"/>
      <c r="IC34" s="1066"/>
      <c r="ID34" s="1066"/>
      <c r="IE34" s="1066"/>
      <c r="IF34" s="1066"/>
      <c r="IG34" s="1066"/>
      <c r="IH34" s="1066"/>
      <c r="II34" s="1066"/>
      <c r="IJ34" s="1066"/>
      <c r="IK34" s="1066"/>
      <c r="IL34" s="1066"/>
      <c r="IM34" s="1066"/>
      <c r="IN34" s="1066"/>
      <c r="IO34" s="1066"/>
      <c r="IP34" s="1066"/>
      <c r="IQ34" s="1066"/>
      <c r="IR34" s="1066"/>
      <c r="IS34" s="1066"/>
      <c r="IT34" s="1066"/>
      <c r="IU34" s="1066"/>
      <c r="IV34" s="1066"/>
    </row>
    <row r="35" spans="1:256" ht="15" x14ac:dyDescent="0.25">
      <c r="A35" s="1070">
        <v>1</v>
      </c>
      <c r="B35" s="1552">
        <v>2</v>
      </c>
      <c r="C35" s="1579"/>
      <c r="D35" s="1579"/>
      <c r="E35" s="1579"/>
      <c r="F35" s="1070">
        <v>3</v>
      </c>
      <c r="G35" s="1552">
        <v>4</v>
      </c>
      <c r="H35" s="1579"/>
      <c r="I35" s="1552">
        <v>5</v>
      </c>
      <c r="J35" s="1579"/>
      <c r="K35" s="1552">
        <v>6</v>
      </c>
      <c r="L35" s="1553"/>
      <c r="M35" s="1066"/>
      <c r="N35" s="1066"/>
      <c r="O35" s="1066"/>
      <c r="P35" s="1066"/>
      <c r="Q35" s="1066"/>
      <c r="R35" s="1066"/>
      <c r="S35" s="1066"/>
      <c r="T35" s="1066"/>
      <c r="U35" s="1066"/>
      <c r="V35" s="1066"/>
      <c r="W35" s="1066"/>
      <c r="X35" s="1066"/>
      <c r="Y35" s="1066"/>
      <c r="Z35" s="1066"/>
      <c r="AA35" s="1066"/>
      <c r="AB35" s="1066"/>
      <c r="AC35" s="1066"/>
      <c r="AD35" s="1066"/>
      <c r="AE35" s="1066"/>
      <c r="AF35" s="1066"/>
      <c r="AG35" s="1066"/>
      <c r="AH35" s="1066"/>
      <c r="AI35" s="1066"/>
      <c r="AJ35" s="1066"/>
      <c r="AK35" s="1066"/>
      <c r="AL35" s="1066"/>
      <c r="AM35" s="1066"/>
      <c r="AN35" s="1066"/>
      <c r="AO35" s="1066"/>
      <c r="AP35" s="1066"/>
      <c r="AQ35" s="1066"/>
      <c r="AR35" s="1066"/>
      <c r="AS35" s="1066"/>
      <c r="AT35" s="1066"/>
      <c r="AU35" s="1066"/>
      <c r="AV35" s="1066"/>
      <c r="AW35" s="1066"/>
      <c r="AX35" s="1066"/>
      <c r="AY35" s="1066"/>
      <c r="AZ35" s="1066"/>
      <c r="BA35" s="1066"/>
      <c r="BB35" s="1066"/>
      <c r="BC35" s="1066"/>
      <c r="BD35" s="1066"/>
      <c r="BE35" s="1066"/>
      <c r="BF35" s="1066"/>
      <c r="BG35" s="1066"/>
      <c r="BH35" s="1066"/>
      <c r="BI35" s="1066"/>
      <c r="BJ35" s="1066"/>
      <c r="BK35" s="1066"/>
      <c r="BL35" s="1066"/>
      <c r="BM35" s="1066"/>
      <c r="BN35" s="1066"/>
      <c r="BO35" s="1066"/>
      <c r="BP35" s="1066"/>
      <c r="BQ35" s="1066"/>
      <c r="BR35" s="1066"/>
      <c r="BS35" s="1066"/>
      <c r="BT35" s="1066"/>
      <c r="BU35" s="1066"/>
      <c r="BV35" s="1066"/>
      <c r="BW35" s="1066"/>
      <c r="BX35" s="1066"/>
      <c r="BY35" s="1066"/>
      <c r="BZ35" s="1066"/>
      <c r="CA35" s="1066"/>
      <c r="CB35" s="1066"/>
      <c r="CC35" s="1066"/>
      <c r="CD35" s="1066"/>
      <c r="CE35" s="1066"/>
      <c r="CF35" s="1066"/>
      <c r="CG35" s="1066"/>
      <c r="CH35" s="1066"/>
      <c r="CI35" s="1066"/>
      <c r="CJ35" s="1066"/>
      <c r="CK35" s="1066"/>
      <c r="CL35" s="1066"/>
      <c r="CM35" s="1066"/>
      <c r="CN35" s="1066"/>
      <c r="CO35" s="1066"/>
      <c r="CP35" s="1066"/>
      <c r="CQ35" s="1066"/>
      <c r="CR35" s="1066"/>
      <c r="CS35" s="1066"/>
      <c r="CT35" s="1066"/>
      <c r="CU35" s="1066"/>
      <c r="CV35" s="1066"/>
      <c r="CW35" s="1066"/>
      <c r="CX35" s="1066"/>
      <c r="CY35" s="1066"/>
      <c r="CZ35" s="1066"/>
      <c r="DA35" s="1066"/>
      <c r="DB35" s="1066"/>
      <c r="DC35" s="1066"/>
      <c r="DD35" s="1066"/>
      <c r="DE35" s="1066"/>
      <c r="DF35" s="1066"/>
      <c r="DG35" s="1066"/>
      <c r="DH35" s="1066"/>
      <c r="DI35" s="1066"/>
      <c r="DJ35" s="1066"/>
      <c r="DK35" s="1066"/>
      <c r="DL35" s="1066"/>
      <c r="DM35" s="1066"/>
      <c r="DN35" s="1066"/>
      <c r="DO35" s="1066"/>
      <c r="DP35" s="1066"/>
      <c r="DQ35" s="1066"/>
      <c r="DR35" s="1066"/>
      <c r="DS35" s="1066"/>
      <c r="DT35" s="1066"/>
      <c r="DU35" s="1066"/>
      <c r="DV35" s="1066"/>
      <c r="DW35" s="1066"/>
      <c r="DX35" s="1066"/>
      <c r="DY35" s="1066"/>
      <c r="DZ35" s="1066"/>
      <c r="EA35" s="1066"/>
      <c r="EB35" s="1066"/>
      <c r="EC35" s="1066"/>
      <c r="ED35" s="1066"/>
      <c r="EE35" s="1066"/>
      <c r="EF35" s="1066"/>
      <c r="EG35" s="1066"/>
      <c r="EH35" s="1066"/>
      <c r="EI35" s="1066"/>
      <c r="EJ35" s="1066"/>
      <c r="EK35" s="1066"/>
      <c r="EL35" s="1066"/>
      <c r="EM35" s="1066"/>
      <c r="EN35" s="1066"/>
      <c r="EO35" s="1066"/>
      <c r="EP35" s="1066"/>
      <c r="EQ35" s="1066"/>
      <c r="ER35" s="1066"/>
      <c r="ES35" s="1066"/>
      <c r="ET35" s="1066"/>
      <c r="EU35" s="1066"/>
      <c r="EV35" s="1066"/>
      <c r="EW35" s="1066"/>
      <c r="EX35" s="1066"/>
      <c r="EY35" s="1066"/>
      <c r="EZ35" s="1066"/>
      <c r="FA35" s="1066"/>
      <c r="FB35" s="1066"/>
      <c r="FC35" s="1066"/>
      <c r="FD35" s="1066"/>
      <c r="FE35" s="1066"/>
      <c r="FF35" s="1066"/>
      <c r="FG35" s="1066"/>
      <c r="FH35" s="1066"/>
      <c r="FI35" s="1066"/>
      <c r="FJ35" s="1066"/>
      <c r="FK35" s="1066"/>
      <c r="FL35" s="1066"/>
      <c r="FM35" s="1066"/>
      <c r="FN35" s="1066"/>
      <c r="FO35" s="1066"/>
      <c r="FP35" s="1066"/>
      <c r="FQ35" s="1066"/>
      <c r="FR35" s="1066"/>
      <c r="FS35" s="1066"/>
      <c r="FT35" s="1066"/>
      <c r="FU35" s="1066"/>
      <c r="FV35" s="1066"/>
      <c r="FW35" s="1066"/>
      <c r="FX35" s="1066"/>
      <c r="FY35" s="1066"/>
      <c r="FZ35" s="1066"/>
      <c r="GA35" s="1066"/>
      <c r="GB35" s="1066"/>
      <c r="GC35" s="1066"/>
      <c r="GD35" s="1066"/>
      <c r="GE35" s="1066"/>
      <c r="GF35" s="1066"/>
      <c r="GG35" s="1066"/>
      <c r="GH35" s="1066"/>
      <c r="GI35" s="1066"/>
      <c r="GJ35" s="1066"/>
      <c r="GK35" s="1066"/>
      <c r="GL35" s="1066"/>
      <c r="GM35" s="1066"/>
      <c r="GN35" s="1066"/>
      <c r="GO35" s="1066"/>
      <c r="GP35" s="1066"/>
      <c r="GQ35" s="1066"/>
      <c r="GR35" s="1066"/>
      <c r="GS35" s="1066"/>
      <c r="GT35" s="1066"/>
      <c r="GU35" s="1066"/>
      <c r="GV35" s="1066"/>
      <c r="GW35" s="1066"/>
      <c r="GX35" s="1066"/>
      <c r="GY35" s="1066"/>
      <c r="GZ35" s="1066"/>
      <c r="HA35" s="1066"/>
      <c r="HB35" s="1066"/>
      <c r="HC35" s="1066"/>
      <c r="HD35" s="1066"/>
      <c r="HE35" s="1066"/>
      <c r="HF35" s="1066"/>
      <c r="HG35" s="1066"/>
      <c r="HH35" s="1066"/>
      <c r="HI35" s="1066"/>
      <c r="HJ35" s="1066"/>
      <c r="HK35" s="1066"/>
      <c r="HL35" s="1066"/>
      <c r="HM35" s="1066"/>
      <c r="HN35" s="1066"/>
      <c r="HO35" s="1066"/>
      <c r="HP35" s="1066"/>
      <c r="HQ35" s="1066"/>
      <c r="HR35" s="1066"/>
      <c r="HS35" s="1066"/>
      <c r="HT35" s="1066"/>
      <c r="HU35" s="1066"/>
      <c r="HV35" s="1066"/>
      <c r="HW35" s="1066"/>
      <c r="HX35" s="1066"/>
      <c r="HY35" s="1066"/>
      <c r="HZ35" s="1066"/>
      <c r="IA35" s="1066"/>
      <c r="IB35" s="1066"/>
      <c r="IC35" s="1066"/>
      <c r="ID35" s="1066"/>
      <c r="IE35" s="1066"/>
      <c r="IF35" s="1066"/>
      <c r="IG35" s="1066"/>
      <c r="IH35" s="1066"/>
      <c r="II35" s="1066"/>
      <c r="IJ35" s="1066"/>
      <c r="IK35" s="1066"/>
      <c r="IL35" s="1066"/>
      <c r="IM35" s="1066"/>
      <c r="IN35" s="1066"/>
      <c r="IO35" s="1066"/>
      <c r="IP35" s="1066"/>
      <c r="IQ35" s="1066"/>
      <c r="IR35" s="1066"/>
      <c r="IS35" s="1066"/>
      <c r="IT35" s="1066"/>
      <c r="IU35" s="1066"/>
      <c r="IV35" s="1066"/>
    </row>
    <row r="36" spans="1:256" ht="23.1" customHeight="1" x14ac:dyDescent="0.25">
      <c r="A36" s="361"/>
      <c r="B36" s="1580" t="s">
        <v>62</v>
      </c>
      <c r="C36" s="1581"/>
      <c r="D36" s="1581"/>
      <c r="E36" s="1581"/>
      <c r="F36" s="362"/>
      <c r="G36" s="1582"/>
      <c r="H36" s="1583"/>
      <c r="I36" s="1582"/>
      <c r="J36" s="1583"/>
      <c r="K36" s="1582"/>
      <c r="L36" s="1583"/>
      <c r="M36" s="277" t="s">
        <v>61</v>
      </c>
      <c r="N36" s="1066"/>
      <c r="O36" s="1066"/>
      <c r="P36" s="1066"/>
      <c r="Q36" s="1066"/>
      <c r="R36" s="1066"/>
      <c r="S36" s="1066"/>
      <c r="T36" s="1066"/>
      <c r="U36" s="1066"/>
      <c r="V36" s="1066"/>
      <c r="W36" s="1066"/>
      <c r="X36" s="1066"/>
      <c r="Y36" s="1066"/>
      <c r="Z36" s="1066"/>
      <c r="AA36" s="1066"/>
      <c r="AB36" s="1066"/>
      <c r="AC36" s="1066"/>
      <c r="AD36" s="1066"/>
      <c r="AE36" s="1066"/>
      <c r="AF36" s="1066"/>
      <c r="AG36" s="1066"/>
      <c r="AH36" s="1066"/>
      <c r="AI36" s="1066"/>
      <c r="AJ36" s="1066"/>
      <c r="AK36" s="1066"/>
      <c r="AL36" s="1066"/>
      <c r="AM36" s="1066"/>
      <c r="AN36" s="1066"/>
      <c r="AO36" s="1066"/>
      <c r="AP36" s="1066"/>
      <c r="AQ36" s="1066"/>
      <c r="AR36" s="1066"/>
      <c r="AS36" s="1066"/>
      <c r="AT36" s="1066"/>
      <c r="AU36" s="1066"/>
      <c r="AV36" s="1066"/>
      <c r="AW36" s="1066"/>
      <c r="AX36" s="1066"/>
      <c r="AY36" s="1066"/>
      <c r="AZ36" s="1066"/>
      <c r="BA36" s="1066"/>
      <c r="BB36" s="1066"/>
      <c r="BC36" s="1066"/>
      <c r="BD36" s="1066"/>
      <c r="BE36" s="1066"/>
      <c r="BF36" s="1066"/>
      <c r="BG36" s="1066"/>
      <c r="BH36" s="1066"/>
      <c r="BI36" s="1066"/>
      <c r="BJ36" s="1066"/>
      <c r="BK36" s="1066"/>
      <c r="BL36" s="1066"/>
      <c r="BM36" s="1066"/>
      <c r="BN36" s="1066"/>
      <c r="BO36" s="1066"/>
      <c r="BP36" s="1066"/>
      <c r="BQ36" s="1066"/>
      <c r="BR36" s="1066"/>
      <c r="BS36" s="1066"/>
      <c r="BT36" s="1066"/>
      <c r="BU36" s="1066"/>
      <c r="BV36" s="1066"/>
      <c r="BW36" s="1066"/>
      <c r="BX36" s="1066"/>
      <c r="BY36" s="1066"/>
      <c r="BZ36" s="1066"/>
      <c r="CA36" s="1066"/>
      <c r="CB36" s="1066"/>
      <c r="CC36" s="1066"/>
      <c r="CD36" s="1066"/>
      <c r="CE36" s="1066"/>
      <c r="CF36" s="1066"/>
      <c r="CG36" s="1066"/>
      <c r="CH36" s="1066"/>
      <c r="CI36" s="1066"/>
      <c r="CJ36" s="1066"/>
      <c r="CK36" s="1066"/>
      <c r="CL36" s="1066"/>
      <c r="CM36" s="1066"/>
      <c r="CN36" s="1066"/>
      <c r="CO36" s="1066"/>
      <c r="CP36" s="1066"/>
      <c r="CQ36" s="1066"/>
      <c r="CR36" s="1066"/>
      <c r="CS36" s="1066"/>
      <c r="CT36" s="1066"/>
      <c r="CU36" s="1066"/>
      <c r="CV36" s="1066"/>
      <c r="CW36" s="1066"/>
      <c r="CX36" s="1066"/>
      <c r="CY36" s="1066"/>
      <c r="CZ36" s="1066"/>
      <c r="DA36" s="1066"/>
      <c r="DB36" s="1066"/>
      <c r="DC36" s="1066"/>
      <c r="DD36" s="1066"/>
      <c r="DE36" s="1066"/>
      <c r="DF36" s="1066"/>
      <c r="DG36" s="1066"/>
      <c r="DH36" s="1066"/>
      <c r="DI36" s="1066"/>
      <c r="DJ36" s="1066"/>
      <c r="DK36" s="1066"/>
      <c r="DL36" s="1066"/>
      <c r="DM36" s="1066"/>
      <c r="DN36" s="1066"/>
      <c r="DO36" s="1066"/>
      <c r="DP36" s="1066"/>
      <c r="DQ36" s="1066"/>
      <c r="DR36" s="1066"/>
      <c r="DS36" s="1066"/>
      <c r="DT36" s="1066"/>
      <c r="DU36" s="1066"/>
      <c r="DV36" s="1066"/>
      <c r="DW36" s="1066"/>
      <c r="DX36" s="1066"/>
      <c r="DY36" s="1066"/>
      <c r="DZ36" s="1066"/>
      <c r="EA36" s="1066"/>
      <c r="EB36" s="1066"/>
      <c r="EC36" s="1066"/>
      <c r="ED36" s="1066"/>
      <c r="EE36" s="1066"/>
      <c r="EF36" s="1066"/>
      <c r="EG36" s="1066"/>
      <c r="EH36" s="1066"/>
      <c r="EI36" s="1066"/>
      <c r="EJ36" s="1066"/>
      <c r="EK36" s="1066"/>
      <c r="EL36" s="1066"/>
      <c r="EM36" s="1066"/>
      <c r="EN36" s="1066"/>
      <c r="EO36" s="1066"/>
      <c r="EP36" s="1066"/>
      <c r="EQ36" s="1066"/>
      <c r="ER36" s="1066"/>
      <c r="ES36" s="1066"/>
      <c r="ET36" s="1066"/>
      <c r="EU36" s="1066"/>
      <c r="EV36" s="1066"/>
      <c r="EW36" s="1066"/>
      <c r="EX36" s="1066"/>
      <c r="EY36" s="1066"/>
      <c r="EZ36" s="1066"/>
      <c r="FA36" s="1066"/>
      <c r="FB36" s="1066"/>
      <c r="FC36" s="1066"/>
      <c r="FD36" s="1066"/>
      <c r="FE36" s="1066"/>
      <c r="FF36" s="1066"/>
      <c r="FG36" s="1066"/>
      <c r="FH36" s="1066"/>
      <c r="FI36" s="1066"/>
      <c r="FJ36" s="1066"/>
      <c r="FK36" s="1066"/>
      <c r="FL36" s="1066"/>
      <c r="FM36" s="1066"/>
      <c r="FN36" s="1066"/>
      <c r="FO36" s="1066"/>
      <c r="FP36" s="1066"/>
      <c r="FQ36" s="1066"/>
      <c r="FR36" s="1066"/>
      <c r="FS36" s="1066"/>
      <c r="FT36" s="1066"/>
      <c r="FU36" s="1066"/>
      <c r="FV36" s="1066"/>
      <c r="FW36" s="1066"/>
      <c r="FX36" s="1066"/>
      <c r="FY36" s="1066"/>
      <c r="FZ36" s="1066"/>
      <c r="GA36" s="1066"/>
      <c r="GB36" s="1066"/>
      <c r="GC36" s="1066"/>
      <c r="GD36" s="1066"/>
      <c r="GE36" s="1066"/>
      <c r="GF36" s="1066"/>
      <c r="GG36" s="1066"/>
      <c r="GH36" s="1066"/>
      <c r="GI36" s="1066"/>
      <c r="GJ36" s="1066"/>
      <c r="GK36" s="1066"/>
      <c r="GL36" s="1066"/>
      <c r="GM36" s="1066"/>
      <c r="GN36" s="1066"/>
      <c r="GO36" s="1066"/>
      <c r="GP36" s="1066"/>
      <c r="GQ36" s="1066"/>
      <c r="GR36" s="1066"/>
      <c r="GS36" s="1066"/>
      <c r="GT36" s="1066"/>
      <c r="GU36" s="1066"/>
      <c r="GV36" s="1066"/>
      <c r="GW36" s="1066"/>
      <c r="GX36" s="1066"/>
      <c r="GY36" s="1066"/>
      <c r="GZ36" s="1066"/>
      <c r="HA36" s="1066"/>
      <c r="HB36" s="1066"/>
      <c r="HC36" s="1066"/>
      <c r="HD36" s="1066"/>
      <c r="HE36" s="1066"/>
      <c r="HF36" s="1066"/>
      <c r="HG36" s="1066"/>
      <c r="HH36" s="1066"/>
      <c r="HI36" s="1066"/>
      <c r="HJ36" s="1066"/>
      <c r="HK36" s="1066"/>
      <c r="HL36" s="1066"/>
      <c r="HM36" s="1066"/>
      <c r="HN36" s="1066"/>
      <c r="HO36" s="1066"/>
      <c r="HP36" s="1066"/>
      <c r="HQ36" s="1066"/>
      <c r="HR36" s="1066"/>
      <c r="HS36" s="1066"/>
      <c r="HT36" s="1066"/>
      <c r="HU36" s="1066"/>
      <c r="HV36" s="1066"/>
      <c r="HW36" s="1066"/>
      <c r="HX36" s="1066"/>
      <c r="HY36" s="1066"/>
      <c r="HZ36" s="1066"/>
      <c r="IA36" s="1066"/>
      <c r="IB36" s="1066"/>
      <c r="IC36" s="1066"/>
      <c r="ID36" s="1066"/>
      <c r="IE36" s="1066"/>
      <c r="IF36" s="1066"/>
      <c r="IG36" s="1066"/>
      <c r="IH36" s="1066"/>
      <c r="II36" s="1066"/>
      <c r="IJ36" s="1066"/>
      <c r="IK36" s="1066"/>
      <c r="IL36" s="1066"/>
      <c r="IM36" s="1066"/>
      <c r="IN36" s="1066"/>
      <c r="IO36" s="1066"/>
      <c r="IP36" s="1066"/>
      <c r="IQ36" s="1066"/>
      <c r="IR36" s="1066"/>
      <c r="IS36" s="1066"/>
      <c r="IT36" s="1066"/>
      <c r="IU36" s="1066"/>
      <c r="IV36" s="1066"/>
    </row>
    <row r="37" spans="1:256" ht="0.75" customHeight="1" x14ac:dyDescent="0.25">
      <c r="A37" s="361"/>
      <c r="B37" s="1588" t="s">
        <v>60</v>
      </c>
      <c r="C37" s="1589"/>
      <c r="D37" s="1589"/>
      <c r="E37" s="1590"/>
      <c r="F37" s="363"/>
      <c r="G37" s="1591" t="e">
        <f>G38+G39+G40+G41+G42</f>
        <v>#REF!</v>
      </c>
      <c r="H37" s="1591"/>
      <c r="I37" s="1591" t="e">
        <f t="shared" ref="I37:I48" si="0">SUM(G37)</f>
        <v>#REF!</v>
      </c>
      <c r="J37" s="1591"/>
      <c r="K37" s="1591" t="e">
        <f>I37</f>
        <v>#REF!</v>
      </c>
      <c r="L37" s="1591"/>
      <c r="M37" s="277"/>
      <c r="N37" s="1066"/>
      <c r="O37" s="1066"/>
      <c r="P37" s="364"/>
      <c r="Q37" s="365"/>
      <c r="R37" s="1066"/>
      <c r="S37" s="1066"/>
      <c r="T37" s="1066"/>
      <c r="U37" s="1066"/>
      <c r="V37" s="1066"/>
      <c r="W37" s="1066"/>
      <c r="X37" s="1066"/>
      <c r="Y37" s="1066"/>
      <c r="Z37" s="1066"/>
      <c r="AA37" s="1066"/>
      <c r="AB37" s="1066"/>
      <c r="AC37" s="1066"/>
      <c r="AD37" s="1066"/>
      <c r="AE37" s="1066"/>
      <c r="AF37" s="1066"/>
      <c r="AG37" s="1066"/>
      <c r="AH37" s="1066"/>
      <c r="AI37" s="1066"/>
      <c r="AJ37" s="1066"/>
      <c r="AK37" s="1066"/>
      <c r="AL37" s="1066"/>
      <c r="AM37" s="1066"/>
      <c r="AN37" s="1066"/>
      <c r="AO37" s="1066"/>
      <c r="AP37" s="1066"/>
      <c r="AQ37" s="1066"/>
      <c r="AR37" s="1066"/>
      <c r="AS37" s="1066"/>
      <c r="AT37" s="1066"/>
      <c r="AU37" s="1066"/>
      <c r="AV37" s="1066"/>
      <c r="AW37" s="1066"/>
      <c r="AX37" s="1066"/>
      <c r="AY37" s="1066"/>
      <c r="AZ37" s="1066"/>
      <c r="BA37" s="1066"/>
      <c r="BB37" s="1066"/>
      <c r="BC37" s="1066"/>
      <c r="BD37" s="1066"/>
      <c r="BE37" s="1066"/>
      <c r="BF37" s="1066"/>
      <c r="BG37" s="1066"/>
      <c r="BH37" s="1066"/>
      <c r="BI37" s="1066"/>
      <c r="BJ37" s="1066"/>
      <c r="BK37" s="1066"/>
      <c r="BL37" s="1066"/>
      <c r="BM37" s="1066"/>
      <c r="BN37" s="1066"/>
      <c r="BO37" s="1066"/>
      <c r="BP37" s="1066"/>
      <c r="BQ37" s="1066"/>
      <c r="BR37" s="1066"/>
      <c r="BS37" s="1066"/>
      <c r="BT37" s="1066"/>
      <c r="BU37" s="1066"/>
      <c r="BV37" s="1066"/>
      <c r="BW37" s="1066"/>
      <c r="BX37" s="1066"/>
      <c r="BY37" s="1066"/>
      <c r="BZ37" s="1066"/>
      <c r="CA37" s="1066"/>
      <c r="CB37" s="1066"/>
      <c r="CC37" s="1066"/>
      <c r="CD37" s="1066"/>
      <c r="CE37" s="1066"/>
      <c r="CF37" s="1066"/>
      <c r="CG37" s="1066"/>
      <c r="CH37" s="1066"/>
      <c r="CI37" s="1066"/>
      <c r="CJ37" s="1066"/>
      <c r="CK37" s="1066"/>
      <c r="CL37" s="1066"/>
      <c r="CM37" s="1066"/>
      <c r="CN37" s="1066"/>
      <c r="CO37" s="1066"/>
      <c r="CP37" s="1066"/>
      <c r="CQ37" s="1066"/>
      <c r="CR37" s="1066"/>
      <c r="CS37" s="1066"/>
      <c r="CT37" s="1066"/>
      <c r="CU37" s="1066"/>
      <c r="CV37" s="1066"/>
      <c r="CW37" s="1066"/>
      <c r="CX37" s="1066"/>
      <c r="CY37" s="1066"/>
      <c r="CZ37" s="1066"/>
      <c r="DA37" s="1066"/>
      <c r="DB37" s="1066"/>
      <c r="DC37" s="1066"/>
      <c r="DD37" s="1066"/>
      <c r="DE37" s="1066"/>
      <c r="DF37" s="1066"/>
      <c r="DG37" s="1066"/>
      <c r="DH37" s="1066"/>
      <c r="DI37" s="1066"/>
      <c r="DJ37" s="1066"/>
      <c r="DK37" s="1066"/>
      <c r="DL37" s="1066"/>
      <c r="DM37" s="1066"/>
      <c r="DN37" s="1066"/>
      <c r="DO37" s="1066"/>
      <c r="DP37" s="1066"/>
      <c r="DQ37" s="1066"/>
      <c r="DR37" s="1066"/>
      <c r="DS37" s="1066"/>
      <c r="DT37" s="1066"/>
      <c r="DU37" s="1066"/>
      <c r="DV37" s="1066"/>
      <c r="DW37" s="1066"/>
      <c r="DX37" s="1066"/>
      <c r="DY37" s="1066"/>
      <c r="DZ37" s="1066"/>
      <c r="EA37" s="1066"/>
      <c r="EB37" s="1066"/>
      <c r="EC37" s="1066"/>
      <c r="ED37" s="1066"/>
      <c r="EE37" s="1066"/>
      <c r="EF37" s="1066"/>
      <c r="EG37" s="1066"/>
      <c r="EH37" s="1066"/>
      <c r="EI37" s="1066"/>
      <c r="EJ37" s="1066"/>
      <c r="EK37" s="1066"/>
      <c r="EL37" s="1066"/>
      <c r="EM37" s="1066"/>
      <c r="EN37" s="1066"/>
      <c r="EO37" s="1066"/>
      <c r="EP37" s="1066"/>
      <c r="EQ37" s="1066"/>
      <c r="ER37" s="1066"/>
      <c r="ES37" s="1066"/>
      <c r="ET37" s="1066"/>
      <c r="EU37" s="1066"/>
      <c r="EV37" s="1066"/>
      <c r="EW37" s="1066"/>
      <c r="EX37" s="1066"/>
      <c r="EY37" s="1066"/>
      <c r="EZ37" s="1066"/>
      <c r="FA37" s="1066"/>
      <c r="FB37" s="1066"/>
      <c r="FC37" s="1066"/>
      <c r="FD37" s="1066"/>
      <c r="FE37" s="1066"/>
      <c r="FF37" s="1066"/>
      <c r="FG37" s="1066"/>
      <c r="FH37" s="1066"/>
      <c r="FI37" s="1066"/>
      <c r="FJ37" s="1066"/>
      <c r="FK37" s="1066"/>
      <c r="FL37" s="1066"/>
      <c r="FM37" s="1066"/>
      <c r="FN37" s="1066"/>
      <c r="FO37" s="1066"/>
      <c r="FP37" s="1066"/>
      <c r="FQ37" s="1066"/>
      <c r="FR37" s="1066"/>
      <c r="FS37" s="1066"/>
      <c r="FT37" s="1066"/>
      <c r="FU37" s="1066"/>
      <c r="FV37" s="1066"/>
      <c r="FW37" s="1066"/>
      <c r="FX37" s="1066"/>
      <c r="FY37" s="1066"/>
      <c r="FZ37" s="1066"/>
      <c r="GA37" s="1066"/>
      <c r="GB37" s="1066"/>
      <c r="GC37" s="1066"/>
      <c r="GD37" s="1066"/>
      <c r="GE37" s="1066"/>
      <c r="GF37" s="1066"/>
      <c r="GG37" s="1066"/>
      <c r="GH37" s="1066"/>
      <c r="GI37" s="1066"/>
      <c r="GJ37" s="1066"/>
      <c r="GK37" s="1066"/>
      <c r="GL37" s="1066"/>
      <c r="GM37" s="1066"/>
      <c r="GN37" s="1066"/>
      <c r="GO37" s="1066"/>
      <c r="GP37" s="1066"/>
      <c r="GQ37" s="1066"/>
      <c r="GR37" s="1066"/>
      <c r="GS37" s="1066"/>
      <c r="GT37" s="1066"/>
      <c r="GU37" s="1066"/>
      <c r="GV37" s="1066"/>
      <c r="GW37" s="1066"/>
      <c r="GX37" s="1066"/>
      <c r="GY37" s="1066"/>
      <c r="GZ37" s="1066"/>
      <c r="HA37" s="1066"/>
      <c r="HB37" s="1066"/>
      <c r="HC37" s="1066"/>
      <c r="HD37" s="1066"/>
      <c r="HE37" s="1066"/>
      <c r="HF37" s="1066"/>
      <c r="HG37" s="1066"/>
      <c r="HH37" s="1066"/>
      <c r="HI37" s="1066"/>
      <c r="HJ37" s="1066"/>
      <c r="HK37" s="1066"/>
      <c r="HL37" s="1066"/>
      <c r="HM37" s="1066"/>
      <c r="HN37" s="1066"/>
      <c r="HO37" s="1066"/>
      <c r="HP37" s="1066"/>
      <c r="HQ37" s="1066"/>
      <c r="HR37" s="1066"/>
      <c r="HS37" s="1066"/>
      <c r="HT37" s="1066"/>
      <c r="HU37" s="1066"/>
      <c r="HV37" s="1066"/>
      <c r="HW37" s="1066"/>
      <c r="HX37" s="1066"/>
      <c r="HY37" s="1066"/>
      <c r="HZ37" s="1066"/>
      <c r="IA37" s="1066"/>
      <c r="IB37" s="1066"/>
      <c r="IC37" s="1066"/>
      <c r="ID37" s="1066"/>
      <c r="IE37" s="1066"/>
      <c r="IF37" s="1066"/>
      <c r="IG37" s="1066"/>
      <c r="IH37" s="1066"/>
      <c r="II37" s="1066"/>
      <c r="IJ37" s="1066"/>
      <c r="IK37" s="1066"/>
      <c r="IL37" s="1066"/>
      <c r="IM37" s="1066"/>
      <c r="IN37" s="1066"/>
      <c r="IO37" s="1066"/>
      <c r="IP37" s="1066"/>
      <c r="IQ37" s="1066"/>
      <c r="IR37" s="1066"/>
      <c r="IS37" s="1066"/>
      <c r="IT37" s="1066"/>
      <c r="IU37" s="1066"/>
      <c r="IV37" s="1066"/>
    </row>
    <row r="38" spans="1:256" ht="22.5" hidden="1" customHeight="1" x14ac:dyDescent="0.25">
      <c r="A38" s="278">
        <v>1</v>
      </c>
      <c r="B38" s="1522" t="s">
        <v>58</v>
      </c>
      <c r="C38" s="1523"/>
      <c r="D38" s="1523"/>
      <c r="E38" s="1523"/>
      <c r="F38" s="276"/>
      <c r="G38" s="1592" t="e">
        <f>'[1]Акт Сдачи ПИР'!#REF!</f>
        <v>#REF!</v>
      </c>
      <c r="H38" s="1592"/>
      <c r="I38" s="1592" t="e">
        <f t="shared" si="0"/>
        <v>#REF!</v>
      </c>
      <c r="J38" s="1592"/>
      <c r="K38" s="1592" t="e">
        <f>I38</f>
        <v>#REF!</v>
      </c>
      <c r="L38" s="1592"/>
      <c r="M38" s="277"/>
      <c r="N38" s="1066"/>
      <c r="O38" s="1066"/>
      <c r="P38" s="1066"/>
      <c r="Q38" s="1066"/>
      <c r="R38" s="1066"/>
      <c r="S38" s="1066"/>
      <c r="T38" s="1066"/>
      <c r="U38" s="1066"/>
      <c r="V38" s="1066"/>
      <c r="W38" s="1066"/>
      <c r="X38" s="1066"/>
      <c r="Y38" s="1066"/>
      <c r="Z38" s="1066"/>
      <c r="AA38" s="1066"/>
      <c r="AB38" s="1066"/>
      <c r="AC38" s="1066"/>
      <c r="AD38" s="1066"/>
      <c r="AE38" s="1066"/>
      <c r="AF38" s="1066"/>
      <c r="AG38" s="1066"/>
      <c r="AH38" s="1066"/>
      <c r="AI38" s="1066"/>
      <c r="AJ38" s="1066"/>
      <c r="AK38" s="1066"/>
      <c r="AL38" s="1066"/>
      <c r="AM38" s="1066"/>
      <c r="AN38" s="1066"/>
      <c r="AO38" s="1066"/>
      <c r="AP38" s="1066"/>
      <c r="AQ38" s="1066"/>
      <c r="AR38" s="1066"/>
      <c r="AS38" s="1066"/>
      <c r="AT38" s="1066"/>
      <c r="AU38" s="1066"/>
      <c r="AV38" s="1066"/>
      <c r="AW38" s="1066"/>
      <c r="AX38" s="1066"/>
      <c r="AY38" s="1066"/>
      <c r="AZ38" s="1066"/>
      <c r="BA38" s="1066"/>
      <c r="BB38" s="1066"/>
      <c r="BC38" s="1066"/>
      <c r="BD38" s="1066"/>
      <c r="BE38" s="1066"/>
      <c r="BF38" s="1066"/>
      <c r="BG38" s="1066"/>
      <c r="BH38" s="1066"/>
      <c r="BI38" s="1066"/>
      <c r="BJ38" s="1066"/>
      <c r="BK38" s="1066"/>
      <c r="BL38" s="1066"/>
      <c r="BM38" s="1066"/>
      <c r="BN38" s="1066"/>
      <c r="BO38" s="1066"/>
      <c r="BP38" s="1066"/>
      <c r="BQ38" s="1066"/>
      <c r="BR38" s="1066"/>
      <c r="BS38" s="1066"/>
      <c r="BT38" s="1066"/>
      <c r="BU38" s="1066"/>
      <c r="BV38" s="1066"/>
      <c r="BW38" s="1066"/>
      <c r="BX38" s="1066"/>
      <c r="BY38" s="1066"/>
      <c r="BZ38" s="1066"/>
      <c r="CA38" s="1066"/>
      <c r="CB38" s="1066"/>
      <c r="CC38" s="1066"/>
      <c r="CD38" s="1066"/>
      <c r="CE38" s="1066"/>
      <c r="CF38" s="1066"/>
      <c r="CG38" s="1066"/>
      <c r="CH38" s="1066"/>
      <c r="CI38" s="1066"/>
      <c r="CJ38" s="1066"/>
      <c r="CK38" s="1066"/>
      <c r="CL38" s="1066"/>
      <c r="CM38" s="1066"/>
      <c r="CN38" s="1066"/>
      <c r="CO38" s="1066"/>
      <c r="CP38" s="1066"/>
      <c r="CQ38" s="1066"/>
      <c r="CR38" s="1066"/>
      <c r="CS38" s="1066"/>
      <c r="CT38" s="1066"/>
      <c r="CU38" s="1066"/>
      <c r="CV38" s="1066"/>
      <c r="CW38" s="1066"/>
      <c r="CX38" s="1066"/>
      <c r="CY38" s="1066"/>
      <c r="CZ38" s="1066"/>
      <c r="DA38" s="1066"/>
      <c r="DB38" s="1066"/>
      <c r="DC38" s="1066"/>
      <c r="DD38" s="1066"/>
      <c r="DE38" s="1066"/>
      <c r="DF38" s="1066"/>
      <c r="DG38" s="1066"/>
      <c r="DH38" s="1066"/>
      <c r="DI38" s="1066"/>
      <c r="DJ38" s="1066"/>
      <c r="DK38" s="1066"/>
      <c r="DL38" s="1066"/>
      <c r="DM38" s="1066"/>
      <c r="DN38" s="1066"/>
      <c r="DO38" s="1066"/>
      <c r="DP38" s="1066"/>
      <c r="DQ38" s="1066"/>
      <c r="DR38" s="1066"/>
      <c r="DS38" s="1066"/>
      <c r="DT38" s="1066"/>
      <c r="DU38" s="1066"/>
      <c r="DV38" s="1066"/>
      <c r="DW38" s="1066"/>
      <c r="DX38" s="1066"/>
      <c r="DY38" s="1066"/>
      <c r="DZ38" s="1066"/>
      <c r="EA38" s="1066"/>
      <c r="EB38" s="1066"/>
      <c r="EC38" s="1066"/>
      <c r="ED38" s="1066"/>
      <c r="EE38" s="1066"/>
      <c r="EF38" s="1066"/>
      <c r="EG38" s="1066"/>
      <c r="EH38" s="1066"/>
      <c r="EI38" s="1066"/>
      <c r="EJ38" s="1066"/>
      <c r="EK38" s="1066"/>
      <c r="EL38" s="1066"/>
      <c r="EM38" s="1066"/>
      <c r="EN38" s="1066"/>
      <c r="EO38" s="1066"/>
      <c r="EP38" s="1066"/>
      <c r="EQ38" s="1066"/>
      <c r="ER38" s="1066"/>
      <c r="ES38" s="1066"/>
      <c r="ET38" s="1066"/>
      <c r="EU38" s="1066"/>
      <c r="EV38" s="1066"/>
      <c r="EW38" s="1066"/>
      <c r="EX38" s="1066"/>
      <c r="EY38" s="1066"/>
      <c r="EZ38" s="1066"/>
      <c r="FA38" s="1066"/>
      <c r="FB38" s="1066"/>
      <c r="FC38" s="1066"/>
      <c r="FD38" s="1066"/>
      <c r="FE38" s="1066"/>
      <c r="FF38" s="1066"/>
      <c r="FG38" s="1066"/>
      <c r="FH38" s="1066"/>
      <c r="FI38" s="1066"/>
      <c r="FJ38" s="1066"/>
      <c r="FK38" s="1066"/>
      <c r="FL38" s="1066"/>
      <c r="FM38" s="1066"/>
      <c r="FN38" s="1066"/>
      <c r="FO38" s="1066"/>
      <c r="FP38" s="1066"/>
      <c r="FQ38" s="1066"/>
      <c r="FR38" s="1066"/>
      <c r="FS38" s="1066"/>
      <c r="FT38" s="1066"/>
      <c r="FU38" s="1066"/>
      <c r="FV38" s="1066"/>
      <c r="FW38" s="1066"/>
      <c r="FX38" s="1066"/>
      <c r="FY38" s="1066"/>
      <c r="FZ38" s="1066"/>
      <c r="GA38" s="1066"/>
      <c r="GB38" s="1066"/>
      <c r="GC38" s="1066"/>
      <c r="GD38" s="1066"/>
      <c r="GE38" s="1066"/>
      <c r="GF38" s="1066"/>
      <c r="GG38" s="1066"/>
      <c r="GH38" s="1066"/>
      <c r="GI38" s="1066"/>
      <c r="GJ38" s="1066"/>
      <c r="GK38" s="1066"/>
      <c r="GL38" s="1066"/>
      <c r="GM38" s="1066"/>
      <c r="GN38" s="1066"/>
      <c r="GO38" s="1066"/>
      <c r="GP38" s="1066"/>
      <c r="GQ38" s="1066"/>
      <c r="GR38" s="1066"/>
      <c r="GS38" s="1066"/>
      <c r="GT38" s="1066"/>
      <c r="GU38" s="1066"/>
      <c r="GV38" s="1066"/>
      <c r="GW38" s="1066"/>
      <c r="GX38" s="1066"/>
      <c r="GY38" s="1066"/>
      <c r="GZ38" s="1066"/>
      <c r="HA38" s="1066"/>
      <c r="HB38" s="1066"/>
      <c r="HC38" s="1066"/>
      <c r="HD38" s="1066"/>
      <c r="HE38" s="1066"/>
      <c r="HF38" s="1066"/>
      <c r="HG38" s="1066"/>
      <c r="HH38" s="1066"/>
      <c r="HI38" s="1066"/>
      <c r="HJ38" s="1066"/>
      <c r="HK38" s="1066"/>
      <c r="HL38" s="1066"/>
      <c r="HM38" s="1066"/>
      <c r="HN38" s="1066"/>
      <c r="HO38" s="1066"/>
      <c r="HP38" s="1066"/>
      <c r="HQ38" s="1066"/>
      <c r="HR38" s="1066"/>
      <c r="HS38" s="1066"/>
      <c r="HT38" s="1066"/>
      <c r="HU38" s="1066"/>
      <c r="HV38" s="1066"/>
      <c r="HW38" s="1066"/>
      <c r="HX38" s="1066"/>
      <c r="HY38" s="1066"/>
      <c r="HZ38" s="1066"/>
      <c r="IA38" s="1066"/>
      <c r="IB38" s="1066"/>
      <c r="IC38" s="1066"/>
      <c r="ID38" s="1066"/>
      <c r="IE38" s="1066"/>
      <c r="IF38" s="1066"/>
      <c r="IG38" s="1066"/>
      <c r="IH38" s="1066"/>
      <c r="II38" s="1066"/>
      <c r="IJ38" s="1066"/>
      <c r="IK38" s="1066"/>
      <c r="IL38" s="1066"/>
      <c r="IM38" s="1066"/>
      <c r="IN38" s="1066"/>
      <c r="IO38" s="1066"/>
      <c r="IP38" s="1066"/>
      <c r="IQ38" s="1066"/>
      <c r="IR38" s="1066"/>
      <c r="IS38" s="1066"/>
      <c r="IT38" s="1066"/>
      <c r="IU38" s="1066"/>
      <c r="IV38" s="1066"/>
    </row>
    <row r="39" spans="1:256" ht="22.5" hidden="1" customHeight="1" x14ac:dyDescent="0.25">
      <c r="A39" s="275">
        <v>2</v>
      </c>
      <c r="B39" s="1522" t="s">
        <v>57</v>
      </c>
      <c r="C39" s="1523"/>
      <c r="D39" s="1523"/>
      <c r="E39" s="1524"/>
      <c r="F39" s="276"/>
      <c r="G39" s="1525">
        <v>4432.0600000000004</v>
      </c>
      <c r="H39" s="1526"/>
      <c r="I39" s="1527">
        <f t="shared" si="0"/>
        <v>4432.0600000000004</v>
      </c>
      <c r="J39" s="1526"/>
      <c r="K39" s="1527">
        <f t="shared" ref="K39:K46" si="1">SUM(I39)</f>
        <v>4432.0600000000004</v>
      </c>
      <c r="L39" s="1526"/>
      <c r="M39" s="277"/>
      <c r="N39" s="1066"/>
      <c r="O39" s="1066"/>
      <c r="P39" s="1066"/>
      <c r="Q39" s="1066"/>
      <c r="R39" s="1066"/>
      <c r="S39" s="1066"/>
      <c r="T39" s="1066"/>
      <c r="U39" s="1066"/>
      <c r="V39" s="1066"/>
      <c r="W39" s="1066"/>
      <c r="X39" s="1066"/>
      <c r="Y39" s="1066"/>
      <c r="Z39" s="1066"/>
      <c r="AA39" s="1066"/>
      <c r="AB39" s="1066"/>
      <c r="AC39" s="1066"/>
      <c r="AD39" s="1066"/>
      <c r="AE39" s="1066"/>
      <c r="AF39" s="1066"/>
      <c r="AG39" s="1066"/>
      <c r="AH39" s="1066"/>
      <c r="AI39" s="1066"/>
      <c r="AJ39" s="1066"/>
      <c r="AK39" s="1066"/>
      <c r="AL39" s="1066"/>
      <c r="AM39" s="1066"/>
      <c r="AN39" s="1066"/>
      <c r="AO39" s="1066"/>
      <c r="AP39" s="1066"/>
      <c r="AQ39" s="1066"/>
      <c r="AR39" s="1066"/>
      <c r="AS39" s="1066"/>
      <c r="AT39" s="1066"/>
      <c r="AU39" s="1066"/>
      <c r="AV39" s="1066"/>
      <c r="AW39" s="1066"/>
      <c r="AX39" s="1066"/>
      <c r="AY39" s="1066"/>
      <c r="AZ39" s="1066"/>
      <c r="BA39" s="1066"/>
      <c r="BB39" s="1066"/>
      <c r="BC39" s="1066"/>
      <c r="BD39" s="1066"/>
      <c r="BE39" s="1066"/>
      <c r="BF39" s="1066"/>
      <c r="BG39" s="1066"/>
      <c r="BH39" s="1066"/>
      <c r="BI39" s="1066"/>
      <c r="BJ39" s="1066"/>
      <c r="BK39" s="1066"/>
      <c r="BL39" s="1066"/>
      <c r="BM39" s="1066"/>
      <c r="BN39" s="1066"/>
      <c r="BO39" s="1066"/>
      <c r="BP39" s="1066"/>
      <c r="BQ39" s="1066"/>
      <c r="BR39" s="1066"/>
      <c r="BS39" s="1066"/>
      <c r="BT39" s="1066"/>
      <c r="BU39" s="1066"/>
      <c r="BV39" s="1066"/>
      <c r="BW39" s="1066"/>
      <c r="BX39" s="1066"/>
      <c r="BY39" s="1066"/>
      <c r="BZ39" s="1066"/>
      <c r="CA39" s="1066"/>
      <c r="CB39" s="1066"/>
      <c r="CC39" s="1066"/>
      <c r="CD39" s="1066"/>
      <c r="CE39" s="1066"/>
      <c r="CF39" s="1066"/>
      <c r="CG39" s="1066"/>
      <c r="CH39" s="1066"/>
      <c r="CI39" s="1066"/>
      <c r="CJ39" s="1066"/>
      <c r="CK39" s="1066"/>
      <c r="CL39" s="1066"/>
      <c r="CM39" s="1066"/>
      <c r="CN39" s="1066"/>
      <c r="CO39" s="1066"/>
      <c r="CP39" s="1066"/>
      <c r="CQ39" s="1066"/>
      <c r="CR39" s="1066"/>
      <c r="CS39" s="1066"/>
      <c r="CT39" s="1066"/>
      <c r="CU39" s="1066"/>
      <c r="CV39" s="1066"/>
      <c r="CW39" s="1066"/>
      <c r="CX39" s="1066"/>
      <c r="CY39" s="1066"/>
      <c r="CZ39" s="1066"/>
      <c r="DA39" s="1066"/>
      <c r="DB39" s="1066"/>
      <c r="DC39" s="1066"/>
      <c r="DD39" s="1066"/>
      <c r="DE39" s="1066"/>
      <c r="DF39" s="1066"/>
      <c r="DG39" s="1066"/>
      <c r="DH39" s="1066"/>
      <c r="DI39" s="1066"/>
      <c r="DJ39" s="1066"/>
      <c r="DK39" s="1066"/>
      <c r="DL39" s="1066"/>
      <c r="DM39" s="1066"/>
      <c r="DN39" s="1066"/>
      <c r="DO39" s="1066"/>
      <c r="DP39" s="1066"/>
      <c r="DQ39" s="1066"/>
      <c r="DR39" s="1066"/>
      <c r="DS39" s="1066"/>
      <c r="DT39" s="1066"/>
      <c r="DU39" s="1066"/>
      <c r="DV39" s="1066"/>
      <c r="DW39" s="1066"/>
      <c r="DX39" s="1066"/>
      <c r="DY39" s="1066"/>
      <c r="DZ39" s="1066"/>
      <c r="EA39" s="1066"/>
      <c r="EB39" s="1066"/>
      <c r="EC39" s="1066"/>
      <c r="ED39" s="1066"/>
      <c r="EE39" s="1066"/>
      <c r="EF39" s="1066"/>
      <c r="EG39" s="1066"/>
      <c r="EH39" s="1066"/>
      <c r="EI39" s="1066"/>
      <c r="EJ39" s="1066"/>
      <c r="EK39" s="1066"/>
      <c r="EL39" s="1066"/>
      <c r="EM39" s="1066"/>
      <c r="EN39" s="1066"/>
      <c r="EO39" s="1066"/>
      <c r="EP39" s="1066"/>
      <c r="EQ39" s="1066"/>
      <c r="ER39" s="1066"/>
      <c r="ES39" s="1066"/>
      <c r="ET39" s="1066"/>
      <c r="EU39" s="1066"/>
      <c r="EV39" s="1066"/>
      <c r="EW39" s="1066"/>
      <c r="EX39" s="1066"/>
      <c r="EY39" s="1066"/>
      <c r="EZ39" s="1066"/>
      <c r="FA39" s="1066"/>
      <c r="FB39" s="1066"/>
      <c r="FC39" s="1066"/>
      <c r="FD39" s="1066"/>
      <c r="FE39" s="1066"/>
      <c r="FF39" s="1066"/>
      <c r="FG39" s="1066"/>
      <c r="FH39" s="1066"/>
      <c r="FI39" s="1066"/>
      <c r="FJ39" s="1066"/>
      <c r="FK39" s="1066"/>
      <c r="FL39" s="1066"/>
      <c r="FM39" s="1066"/>
      <c r="FN39" s="1066"/>
      <c r="FO39" s="1066"/>
      <c r="FP39" s="1066"/>
      <c r="FQ39" s="1066"/>
      <c r="FR39" s="1066"/>
      <c r="FS39" s="1066"/>
      <c r="FT39" s="1066"/>
      <c r="FU39" s="1066"/>
      <c r="FV39" s="1066"/>
      <c r="FW39" s="1066"/>
      <c r="FX39" s="1066"/>
      <c r="FY39" s="1066"/>
      <c r="FZ39" s="1066"/>
      <c r="GA39" s="1066"/>
      <c r="GB39" s="1066"/>
      <c r="GC39" s="1066"/>
      <c r="GD39" s="1066"/>
      <c r="GE39" s="1066"/>
      <c r="GF39" s="1066"/>
      <c r="GG39" s="1066"/>
      <c r="GH39" s="1066"/>
      <c r="GI39" s="1066"/>
      <c r="GJ39" s="1066"/>
      <c r="GK39" s="1066"/>
      <c r="GL39" s="1066"/>
      <c r="GM39" s="1066"/>
      <c r="GN39" s="1066"/>
      <c r="GO39" s="1066"/>
      <c r="GP39" s="1066"/>
      <c r="GQ39" s="1066"/>
      <c r="GR39" s="1066"/>
      <c r="GS39" s="1066"/>
      <c r="GT39" s="1066"/>
      <c r="GU39" s="1066"/>
      <c r="GV39" s="1066"/>
      <c r="GW39" s="1066"/>
      <c r="GX39" s="1066"/>
      <c r="GY39" s="1066"/>
      <c r="GZ39" s="1066"/>
      <c r="HA39" s="1066"/>
      <c r="HB39" s="1066"/>
      <c r="HC39" s="1066"/>
      <c r="HD39" s="1066"/>
      <c r="HE39" s="1066"/>
      <c r="HF39" s="1066"/>
      <c r="HG39" s="1066"/>
      <c r="HH39" s="1066"/>
      <c r="HI39" s="1066"/>
      <c r="HJ39" s="1066"/>
      <c r="HK39" s="1066"/>
      <c r="HL39" s="1066"/>
      <c r="HM39" s="1066"/>
      <c r="HN39" s="1066"/>
      <c r="HO39" s="1066"/>
      <c r="HP39" s="1066"/>
      <c r="HQ39" s="1066"/>
      <c r="HR39" s="1066"/>
      <c r="HS39" s="1066"/>
      <c r="HT39" s="1066"/>
      <c r="HU39" s="1066"/>
      <c r="HV39" s="1066"/>
      <c r="HW39" s="1066"/>
      <c r="HX39" s="1066"/>
      <c r="HY39" s="1066"/>
      <c r="HZ39" s="1066"/>
      <c r="IA39" s="1066"/>
      <c r="IB39" s="1066"/>
      <c r="IC39" s="1066"/>
      <c r="ID39" s="1066"/>
      <c r="IE39" s="1066"/>
      <c r="IF39" s="1066"/>
      <c r="IG39" s="1066"/>
      <c r="IH39" s="1066"/>
      <c r="II39" s="1066"/>
      <c r="IJ39" s="1066"/>
      <c r="IK39" s="1066"/>
      <c r="IL39" s="1066"/>
      <c r="IM39" s="1066"/>
      <c r="IN39" s="1066"/>
      <c r="IO39" s="1066"/>
      <c r="IP39" s="1066"/>
      <c r="IQ39" s="1066"/>
      <c r="IR39" s="1066"/>
      <c r="IS39" s="1066"/>
      <c r="IT39" s="1066"/>
      <c r="IU39" s="1066"/>
      <c r="IV39" s="1066"/>
    </row>
    <row r="40" spans="1:256" ht="22.5" hidden="1" customHeight="1" x14ac:dyDescent="0.25">
      <c r="A40" s="275">
        <v>3</v>
      </c>
      <c r="B40" s="1522" t="s">
        <v>56</v>
      </c>
      <c r="C40" s="1523"/>
      <c r="D40" s="1523"/>
      <c r="E40" s="1524"/>
      <c r="F40" s="276"/>
      <c r="G40" s="1585">
        <f>[1]ССР!F33</f>
        <v>0</v>
      </c>
      <c r="H40" s="1586"/>
      <c r="I40" s="1587">
        <f t="shared" si="0"/>
        <v>0</v>
      </c>
      <c r="J40" s="1586"/>
      <c r="K40" s="1587">
        <f t="shared" si="1"/>
        <v>0</v>
      </c>
      <c r="L40" s="1586"/>
      <c r="M40" s="277"/>
      <c r="N40" s="1066"/>
      <c r="O40" s="1066"/>
      <c r="P40" s="1066"/>
      <c r="Q40" s="1066"/>
      <c r="R40" s="1066"/>
      <c r="S40" s="1066"/>
      <c r="T40" s="1066"/>
      <c r="U40" s="1066"/>
      <c r="V40" s="1066"/>
      <c r="W40" s="1066"/>
      <c r="X40" s="1066"/>
      <c r="Y40" s="1066"/>
      <c r="Z40" s="1066"/>
      <c r="AA40" s="1066"/>
      <c r="AB40" s="1066"/>
      <c r="AC40" s="1066"/>
      <c r="AD40" s="1066"/>
      <c r="AE40" s="1066"/>
      <c r="AF40" s="1066"/>
      <c r="AG40" s="1066"/>
      <c r="AH40" s="1066"/>
      <c r="AI40" s="1066"/>
      <c r="AJ40" s="1066"/>
      <c r="AK40" s="1066"/>
      <c r="AL40" s="1066"/>
      <c r="AM40" s="1066"/>
      <c r="AN40" s="1066"/>
      <c r="AO40" s="1066"/>
      <c r="AP40" s="1066"/>
      <c r="AQ40" s="1066"/>
      <c r="AR40" s="1066"/>
      <c r="AS40" s="1066"/>
      <c r="AT40" s="1066"/>
      <c r="AU40" s="1066"/>
      <c r="AV40" s="1066"/>
      <c r="AW40" s="1066"/>
      <c r="AX40" s="1066"/>
      <c r="AY40" s="1066"/>
      <c r="AZ40" s="1066"/>
      <c r="BA40" s="1066"/>
      <c r="BB40" s="1066"/>
      <c r="BC40" s="1066"/>
      <c r="BD40" s="1066"/>
      <c r="BE40" s="1066"/>
      <c r="BF40" s="1066"/>
      <c r="BG40" s="1066"/>
      <c r="BH40" s="1066"/>
      <c r="BI40" s="1066"/>
      <c r="BJ40" s="1066"/>
      <c r="BK40" s="1066"/>
      <c r="BL40" s="1066"/>
      <c r="BM40" s="1066"/>
      <c r="BN40" s="1066"/>
      <c r="BO40" s="1066"/>
      <c r="BP40" s="1066"/>
      <c r="BQ40" s="1066"/>
      <c r="BR40" s="1066"/>
      <c r="BS40" s="1066"/>
      <c r="BT40" s="1066"/>
      <c r="BU40" s="1066"/>
      <c r="BV40" s="1066"/>
      <c r="BW40" s="1066"/>
      <c r="BX40" s="1066"/>
      <c r="BY40" s="1066"/>
      <c r="BZ40" s="1066"/>
      <c r="CA40" s="1066"/>
      <c r="CB40" s="1066"/>
      <c r="CC40" s="1066"/>
      <c r="CD40" s="1066"/>
      <c r="CE40" s="1066"/>
      <c r="CF40" s="1066"/>
      <c r="CG40" s="1066"/>
      <c r="CH40" s="1066"/>
      <c r="CI40" s="1066"/>
      <c r="CJ40" s="1066"/>
      <c r="CK40" s="1066"/>
      <c r="CL40" s="1066"/>
      <c r="CM40" s="1066"/>
      <c r="CN40" s="1066"/>
      <c r="CO40" s="1066"/>
      <c r="CP40" s="1066"/>
      <c r="CQ40" s="1066"/>
      <c r="CR40" s="1066"/>
      <c r="CS40" s="1066"/>
      <c r="CT40" s="1066"/>
      <c r="CU40" s="1066"/>
      <c r="CV40" s="1066"/>
      <c r="CW40" s="1066"/>
      <c r="CX40" s="1066"/>
      <c r="CY40" s="1066"/>
      <c r="CZ40" s="1066"/>
      <c r="DA40" s="1066"/>
      <c r="DB40" s="1066"/>
      <c r="DC40" s="1066"/>
      <c r="DD40" s="1066"/>
      <c r="DE40" s="1066"/>
      <c r="DF40" s="1066"/>
      <c r="DG40" s="1066"/>
      <c r="DH40" s="1066"/>
      <c r="DI40" s="1066"/>
      <c r="DJ40" s="1066"/>
      <c r="DK40" s="1066"/>
      <c r="DL40" s="1066"/>
      <c r="DM40" s="1066"/>
      <c r="DN40" s="1066"/>
      <c r="DO40" s="1066"/>
      <c r="DP40" s="1066"/>
      <c r="DQ40" s="1066"/>
      <c r="DR40" s="1066"/>
      <c r="DS40" s="1066"/>
      <c r="DT40" s="1066"/>
      <c r="DU40" s="1066"/>
      <c r="DV40" s="1066"/>
      <c r="DW40" s="1066"/>
      <c r="DX40" s="1066"/>
      <c r="DY40" s="1066"/>
      <c r="DZ40" s="1066"/>
      <c r="EA40" s="1066"/>
      <c r="EB40" s="1066"/>
      <c r="EC40" s="1066"/>
      <c r="ED40" s="1066"/>
      <c r="EE40" s="1066"/>
      <c r="EF40" s="1066"/>
      <c r="EG40" s="1066"/>
      <c r="EH40" s="1066"/>
      <c r="EI40" s="1066"/>
      <c r="EJ40" s="1066"/>
      <c r="EK40" s="1066"/>
      <c r="EL40" s="1066"/>
      <c r="EM40" s="1066"/>
      <c r="EN40" s="1066"/>
      <c r="EO40" s="1066"/>
      <c r="EP40" s="1066"/>
      <c r="EQ40" s="1066"/>
      <c r="ER40" s="1066"/>
      <c r="ES40" s="1066"/>
      <c r="ET40" s="1066"/>
      <c r="EU40" s="1066"/>
      <c r="EV40" s="1066"/>
      <c r="EW40" s="1066"/>
      <c r="EX40" s="1066"/>
      <c r="EY40" s="1066"/>
      <c r="EZ40" s="1066"/>
      <c r="FA40" s="1066"/>
      <c r="FB40" s="1066"/>
      <c r="FC40" s="1066"/>
      <c r="FD40" s="1066"/>
      <c r="FE40" s="1066"/>
      <c r="FF40" s="1066"/>
      <c r="FG40" s="1066"/>
      <c r="FH40" s="1066"/>
      <c r="FI40" s="1066"/>
      <c r="FJ40" s="1066"/>
      <c r="FK40" s="1066"/>
      <c r="FL40" s="1066"/>
      <c r="FM40" s="1066"/>
      <c r="FN40" s="1066"/>
      <c r="FO40" s="1066"/>
      <c r="FP40" s="1066"/>
      <c r="FQ40" s="1066"/>
      <c r="FR40" s="1066"/>
      <c r="FS40" s="1066"/>
      <c r="FT40" s="1066"/>
      <c r="FU40" s="1066"/>
      <c r="FV40" s="1066"/>
      <c r="FW40" s="1066"/>
      <c r="FX40" s="1066"/>
      <c r="FY40" s="1066"/>
      <c r="FZ40" s="1066"/>
      <c r="GA40" s="1066"/>
      <c r="GB40" s="1066"/>
      <c r="GC40" s="1066"/>
      <c r="GD40" s="1066"/>
      <c r="GE40" s="1066"/>
      <c r="GF40" s="1066"/>
      <c r="GG40" s="1066"/>
      <c r="GH40" s="1066"/>
      <c r="GI40" s="1066"/>
      <c r="GJ40" s="1066"/>
      <c r="GK40" s="1066"/>
      <c r="GL40" s="1066"/>
      <c r="GM40" s="1066"/>
      <c r="GN40" s="1066"/>
      <c r="GO40" s="1066"/>
      <c r="GP40" s="1066"/>
      <c r="GQ40" s="1066"/>
      <c r="GR40" s="1066"/>
      <c r="GS40" s="1066"/>
      <c r="GT40" s="1066"/>
      <c r="GU40" s="1066"/>
      <c r="GV40" s="1066"/>
      <c r="GW40" s="1066"/>
      <c r="GX40" s="1066"/>
      <c r="GY40" s="1066"/>
      <c r="GZ40" s="1066"/>
      <c r="HA40" s="1066"/>
      <c r="HB40" s="1066"/>
      <c r="HC40" s="1066"/>
      <c r="HD40" s="1066"/>
      <c r="HE40" s="1066"/>
      <c r="HF40" s="1066"/>
      <c r="HG40" s="1066"/>
      <c r="HH40" s="1066"/>
      <c r="HI40" s="1066"/>
      <c r="HJ40" s="1066"/>
      <c r="HK40" s="1066"/>
      <c r="HL40" s="1066"/>
      <c r="HM40" s="1066"/>
      <c r="HN40" s="1066"/>
      <c r="HO40" s="1066"/>
      <c r="HP40" s="1066"/>
      <c r="HQ40" s="1066"/>
      <c r="HR40" s="1066"/>
      <c r="HS40" s="1066"/>
      <c r="HT40" s="1066"/>
      <c r="HU40" s="1066"/>
      <c r="HV40" s="1066"/>
      <c r="HW40" s="1066"/>
      <c r="HX40" s="1066"/>
      <c r="HY40" s="1066"/>
      <c r="HZ40" s="1066"/>
      <c r="IA40" s="1066"/>
      <c r="IB40" s="1066"/>
      <c r="IC40" s="1066"/>
      <c r="ID40" s="1066"/>
      <c r="IE40" s="1066"/>
      <c r="IF40" s="1066"/>
      <c r="IG40" s="1066"/>
      <c r="IH40" s="1066"/>
      <c r="II40" s="1066"/>
      <c r="IJ40" s="1066"/>
      <c r="IK40" s="1066"/>
      <c r="IL40" s="1066"/>
      <c r="IM40" s="1066"/>
      <c r="IN40" s="1066"/>
      <c r="IO40" s="1066"/>
      <c r="IP40" s="1066"/>
      <c r="IQ40" s="1066"/>
      <c r="IR40" s="1066"/>
      <c r="IS40" s="1066"/>
      <c r="IT40" s="1066"/>
      <c r="IU40" s="1066"/>
      <c r="IV40" s="1066"/>
    </row>
    <row r="41" spans="1:256" ht="22.5" hidden="1" customHeight="1" x14ac:dyDescent="0.25">
      <c r="A41" s="275">
        <v>4</v>
      </c>
      <c r="B41" s="1522" t="s">
        <v>342</v>
      </c>
      <c r="C41" s="1523"/>
      <c r="D41" s="1523"/>
      <c r="E41" s="1524"/>
      <c r="F41" s="276"/>
      <c r="G41" s="1525">
        <v>0</v>
      </c>
      <c r="H41" s="1526"/>
      <c r="I41" s="1527">
        <f t="shared" si="0"/>
        <v>0</v>
      </c>
      <c r="J41" s="1526"/>
      <c r="K41" s="1527">
        <f t="shared" si="1"/>
        <v>0</v>
      </c>
      <c r="L41" s="1526"/>
      <c r="M41" s="277"/>
      <c r="N41" s="1066"/>
      <c r="O41" s="1066"/>
      <c r="P41" s="1066"/>
      <c r="Q41" s="1066"/>
      <c r="R41" s="1066"/>
      <c r="S41" s="1066"/>
      <c r="T41" s="1066"/>
      <c r="U41" s="1066"/>
      <c r="V41" s="1066"/>
      <c r="W41" s="1066"/>
      <c r="X41" s="1066"/>
      <c r="Y41" s="1066"/>
      <c r="Z41" s="1066"/>
      <c r="AA41" s="1066"/>
      <c r="AB41" s="1066"/>
      <c r="AC41" s="1066"/>
      <c r="AD41" s="1066"/>
      <c r="AE41" s="1066"/>
      <c r="AF41" s="1066"/>
      <c r="AG41" s="1066"/>
      <c r="AH41" s="1066"/>
      <c r="AI41" s="1066"/>
      <c r="AJ41" s="1066"/>
      <c r="AK41" s="1066"/>
      <c r="AL41" s="1066"/>
      <c r="AM41" s="1066"/>
      <c r="AN41" s="1066"/>
      <c r="AO41" s="1066"/>
      <c r="AP41" s="1066"/>
      <c r="AQ41" s="1066"/>
      <c r="AR41" s="1066"/>
      <c r="AS41" s="1066"/>
      <c r="AT41" s="1066"/>
      <c r="AU41" s="1066"/>
      <c r="AV41" s="1066"/>
      <c r="AW41" s="1066"/>
      <c r="AX41" s="1066"/>
      <c r="AY41" s="1066"/>
      <c r="AZ41" s="1066"/>
      <c r="BA41" s="1066"/>
      <c r="BB41" s="1066"/>
      <c r="BC41" s="1066"/>
      <c r="BD41" s="1066"/>
      <c r="BE41" s="1066"/>
      <c r="BF41" s="1066"/>
      <c r="BG41" s="1066"/>
      <c r="BH41" s="1066"/>
      <c r="BI41" s="1066"/>
      <c r="BJ41" s="1066"/>
      <c r="BK41" s="1066"/>
      <c r="BL41" s="1066"/>
      <c r="BM41" s="1066"/>
      <c r="BN41" s="1066"/>
      <c r="BO41" s="1066"/>
      <c r="BP41" s="1066"/>
      <c r="BQ41" s="1066"/>
      <c r="BR41" s="1066"/>
      <c r="BS41" s="1066"/>
      <c r="BT41" s="1066"/>
      <c r="BU41" s="1066"/>
      <c r="BV41" s="1066"/>
      <c r="BW41" s="1066"/>
      <c r="BX41" s="1066"/>
      <c r="BY41" s="1066"/>
      <c r="BZ41" s="1066"/>
      <c r="CA41" s="1066"/>
      <c r="CB41" s="1066"/>
      <c r="CC41" s="1066"/>
      <c r="CD41" s="1066"/>
      <c r="CE41" s="1066"/>
      <c r="CF41" s="1066"/>
      <c r="CG41" s="1066"/>
      <c r="CH41" s="1066"/>
      <c r="CI41" s="1066"/>
      <c r="CJ41" s="1066"/>
      <c r="CK41" s="1066"/>
      <c r="CL41" s="1066"/>
      <c r="CM41" s="1066"/>
      <c r="CN41" s="1066"/>
      <c r="CO41" s="1066"/>
      <c r="CP41" s="1066"/>
      <c r="CQ41" s="1066"/>
      <c r="CR41" s="1066"/>
      <c r="CS41" s="1066"/>
      <c r="CT41" s="1066"/>
      <c r="CU41" s="1066"/>
      <c r="CV41" s="1066"/>
      <c r="CW41" s="1066"/>
      <c r="CX41" s="1066"/>
      <c r="CY41" s="1066"/>
      <c r="CZ41" s="1066"/>
      <c r="DA41" s="1066"/>
      <c r="DB41" s="1066"/>
      <c r="DC41" s="1066"/>
      <c r="DD41" s="1066"/>
      <c r="DE41" s="1066"/>
      <c r="DF41" s="1066"/>
      <c r="DG41" s="1066"/>
      <c r="DH41" s="1066"/>
      <c r="DI41" s="1066"/>
      <c r="DJ41" s="1066"/>
      <c r="DK41" s="1066"/>
      <c r="DL41" s="1066"/>
      <c r="DM41" s="1066"/>
      <c r="DN41" s="1066"/>
      <c r="DO41" s="1066"/>
      <c r="DP41" s="1066"/>
      <c r="DQ41" s="1066"/>
      <c r="DR41" s="1066"/>
      <c r="DS41" s="1066"/>
      <c r="DT41" s="1066"/>
      <c r="DU41" s="1066"/>
      <c r="DV41" s="1066"/>
      <c r="DW41" s="1066"/>
      <c r="DX41" s="1066"/>
      <c r="DY41" s="1066"/>
      <c r="DZ41" s="1066"/>
      <c r="EA41" s="1066"/>
      <c r="EB41" s="1066"/>
      <c r="EC41" s="1066"/>
      <c r="ED41" s="1066"/>
      <c r="EE41" s="1066"/>
      <c r="EF41" s="1066"/>
      <c r="EG41" s="1066"/>
      <c r="EH41" s="1066"/>
      <c r="EI41" s="1066"/>
      <c r="EJ41" s="1066"/>
      <c r="EK41" s="1066"/>
      <c r="EL41" s="1066"/>
      <c r="EM41" s="1066"/>
      <c r="EN41" s="1066"/>
      <c r="EO41" s="1066"/>
      <c r="EP41" s="1066"/>
      <c r="EQ41" s="1066"/>
      <c r="ER41" s="1066"/>
      <c r="ES41" s="1066"/>
      <c r="ET41" s="1066"/>
      <c r="EU41" s="1066"/>
      <c r="EV41" s="1066"/>
      <c r="EW41" s="1066"/>
      <c r="EX41" s="1066"/>
      <c r="EY41" s="1066"/>
      <c r="EZ41" s="1066"/>
      <c r="FA41" s="1066"/>
      <c r="FB41" s="1066"/>
      <c r="FC41" s="1066"/>
      <c r="FD41" s="1066"/>
      <c r="FE41" s="1066"/>
      <c r="FF41" s="1066"/>
      <c r="FG41" s="1066"/>
      <c r="FH41" s="1066"/>
      <c r="FI41" s="1066"/>
      <c r="FJ41" s="1066"/>
      <c r="FK41" s="1066"/>
      <c r="FL41" s="1066"/>
      <c r="FM41" s="1066"/>
      <c r="FN41" s="1066"/>
      <c r="FO41" s="1066"/>
      <c r="FP41" s="1066"/>
      <c r="FQ41" s="1066"/>
      <c r="FR41" s="1066"/>
      <c r="FS41" s="1066"/>
      <c r="FT41" s="1066"/>
      <c r="FU41" s="1066"/>
      <c r="FV41" s="1066"/>
      <c r="FW41" s="1066"/>
      <c r="FX41" s="1066"/>
      <c r="FY41" s="1066"/>
      <c r="FZ41" s="1066"/>
      <c r="GA41" s="1066"/>
      <c r="GB41" s="1066"/>
      <c r="GC41" s="1066"/>
      <c r="GD41" s="1066"/>
      <c r="GE41" s="1066"/>
      <c r="GF41" s="1066"/>
      <c r="GG41" s="1066"/>
      <c r="GH41" s="1066"/>
      <c r="GI41" s="1066"/>
      <c r="GJ41" s="1066"/>
      <c r="GK41" s="1066"/>
      <c r="GL41" s="1066"/>
      <c r="GM41" s="1066"/>
      <c r="GN41" s="1066"/>
      <c r="GO41" s="1066"/>
      <c r="GP41" s="1066"/>
      <c r="GQ41" s="1066"/>
      <c r="GR41" s="1066"/>
      <c r="GS41" s="1066"/>
      <c r="GT41" s="1066"/>
      <c r="GU41" s="1066"/>
      <c r="GV41" s="1066"/>
      <c r="GW41" s="1066"/>
      <c r="GX41" s="1066"/>
      <c r="GY41" s="1066"/>
      <c r="GZ41" s="1066"/>
      <c r="HA41" s="1066"/>
      <c r="HB41" s="1066"/>
      <c r="HC41" s="1066"/>
      <c r="HD41" s="1066"/>
      <c r="HE41" s="1066"/>
      <c r="HF41" s="1066"/>
      <c r="HG41" s="1066"/>
      <c r="HH41" s="1066"/>
      <c r="HI41" s="1066"/>
      <c r="HJ41" s="1066"/>
      <c r="HK41" s="1066"/>
      <c r="HL41" s="1066"/>
      <c r="HM41" s="1066"/>
      <c r="HN41" s="1066"/>
      <c r="HO41" s="1066"/>
      <c r="HP41" s="1066"/>
      <c r="HQ41" s="1066"/>
      <c r="HR41" s="1066"/>
      <c r="HS41" s="1066"/>
      <c r="HT41" s="1066"/>
      <c r="HU41" s="1066"/>
      <c r="HV41" s="1066"/>
      <c r="HW41" s="1066"/>
      <c r="HX41" s="1066"/>
      <c r="HY41" s="1066"/>
      <c r="HZ41" s="1066"/>
      <c r="IA41" s="1066"/>
      <c r="IB41" s="1066"/>
      <c r="IC41" s="1066"/>
      <c r="ID41" s="1066"/>
      <c r="IE41" s="1066"/>
      <c r="IF41" s="1066"/>
      <c r="IG41" s="1066"/>
      <c r="IH41" s="1066"/>
      <c r="II41" s="1066"/>
      <c r="IJ41" s="1066"/>
      <c r="IK41" s="1066"/>
      <c r="IL41" s="1066"/>
      <c r="IM41" s="1066"/>
      <c r="IN41" s="1066"/>
      <c r="IO41" s="1066"/>
      <c r="IP41" s="1066"/>
      <c r="IQ41" s="1066"/>
      <c r="IR41" s="1066"/>
      <c r="IS41" s="1066"/>
      <c r="IT41" s="1066"/>
      <c r="IU41" s="1066"/>
      <c r="IV41" s="1066"/>
    </row>
    <row r="42" spans="1:256" ht="22.5" hidden="1" customHeight="1" x14ac:dyDescent="0.25">
      <c r="A42" s="366">
        <v>5</v>
      </c>
      <c r="B42" s="1588" t="s">
        <v>386</v>
      </c>
      <c r="C42" s="1589"/>
      <c r="D42" s="1589"/>
      <c r="E42" s="1590"/>
      <c r="F42" s="363"/>
      <c r="G42" s="1525">
        <f>'[1]Акт Сдачи подг'!W34</f>
        <v>0</v>
      </c>
      <c r="H42" s="1526"/>
      <c r="I42" s="1527">
        <f t="shared" si="0"/>
        <v>0</v>
      </c>
      <c r="J42" s="1526"/>
      <c r="K42" s="1527">
        <f t="shared" si="1"/>
        <v>0</v>
      </c>
      <c r="L42" s="1526"/>
      <c r="M42" s="277"/>
      <c r="N42" s="1066"/>
      <c r="O42" s="1066"/>
      <c r="P42" s="1066"/>
      <c r="Q42" s="1066"/>
      <c r="R42" s="1066"/>
      <c r="S42" s="1066"/>
      <c r="T42" s="1066"/>
      <c r="U42" s="1066"/>
      <c r="V42" s="1066"/>
      <c r="W42" s="1066"/>
      <c r="X42" s="1066"/>
      <c r="Y42" s="1066"/>
      <c r="Z42" s="1066"/>
      <c r="AA42" s="1066"/>
      <c r="AB42" s="1066"/>
      <c r="AC42" s="1066"/>
      <c r="AD42" s="1066"/>
      <c r="AE42" s="1066"/>
      <c r="AF42" s="1066"/>
      <c r="AG42" s="1066"/>
      <c r="AH42" s="1066"/>
      <c r="AI42" s="1066"/>
      <c r="AJ42" s="1066"/>
      <c r="AK42" s="1066"/>
      <c r="AL42" s="1066"/>
      <c r="AM42" s="1066"/>
      <c r="AN42" s="1066"/>
      <c r="AO42" s="1066"/>
      <c r="AP42" s="1066"/>
      <c r="AQ42" s="1066"/>
      <c r="AR42" s="1066"/>
      <c r="AS42" s="1066"/>
      <c r="AT42" s="1066"/>
      <c r="AU42" s="1066"/>
      <c r="AV42" s="1066"/>
      <c r="AW42" s="1066"/>
      <c r="AX42" s="1066"/>
      <c r="AY42" s="1066"/>
      <c r="AZ42" s="1066"/>
      <c r="BA42" s="1066"/>
      <c r="BB42" s="1066"/>
      <c r="BC42" s="1066"/>
      <c r="BD42" s="1066"/>
      <c r="BE42" s="1066"/>
      <c r="BF42" s="1066"/>
      <c r="BG42" s="1066"/>
      <c r="BH42" s="1066"/>
      <c r="BI42" s="1066"/>
      <c r="BJ42" s="1066"/>
      <c r="BK42" s="1066"/>
      <c r="BL42" s="1066"/>
      <c r="BM42" s="1066"/>
      <c r="BN42" s="1066"/>
      <c r="BO42" s="1066"/>
      <c r="BP42" s="1066"/>
      <c r="BQ42" s="1066"/>
      <c r="BR42" s="1066"/>
      <c r="BS42" s="1066"/>
      <c r="BT42" s="1066"/>
      <c r="BU42" s="1066"/>
      <c r="BV42" s="1066"/>
      <c r="BW42" s="1066"/>
      <c r="BX42" s="1066"/>
      <c r="BY42" s="1066"/>
      <c r="BZ42" s="1066"/>
      <c r="CA42" s="1066"/>
      <c r="CB42" s="1066"/>
      <c r="CC42" s="1066"/>
      <c r="CD42" s="1066"/>
      <c r="CE42" s="1066"/>
      <c r="CF42" s="1066"/>
      <c r="CG42" s="1066"/>
      <c r="CH42" s="1066"/>
      <c r="CI42" s="1066"/>
      <c r="CJ42" s="1066"/>
      <c r="CK42" s="1066"/>
      <c r="CL42" s="1066"/>
      <c r="CM42" s="1066"/>
      <c r="CN42" s="1066"/>
      <c r="CO42" s="1066"/>
      <c r="CP42" s="1066"/>
      <c r="CQ42" s="1066"/>
      <c r="CR42" s="1066"/>
      <c r="CS42" s="1066"/>
      <c r="CT42" s="1066"/>
      <c r="CU42" s="1066"/>
      <c r="CV42" s="1066"/>
      <c r="CW42" s="1066"/>
      <c r="CX42" s="1066"/>
      <c r="CY42" s="1066"/>
      <c r="CZ42" s="1066"/>
      <c r="DA42" s="1066"/>
      <c r="DB42" s="1066"/>
      <c r="DC42" s="1066"/>
      <c r="DD42" s="1066"/>
      <c r="DE42" s="1066"/>
      <c r="DF42" s="1066"/>
      <c r="DG42" s="1066"/>
      <c r="DH42" s="1066"/>
      <c r="DI42" s="1066"/>
      <c r="DJ42" s="1066"/>
      <c r="DK42" s="1066"/>
      <c r="DL42" s="1066"/>
      <c r="DM42" s="1066"/>
      <c r="DN42" s="1066"/>
      <c r="DO42" s="1066"/>
      <c r="DP42" s="1066"/>
      <c r="DQ42" s="1066"/>
      <c r="DR42" s="1066"/>
      <c r="DS42" s="1066"/>
      <c r="DT42" s="1066"/>
      <c r="DU42" s="1066"/>
      <c r="DV42" s="1066"/>
      <c r="DW42" s="1066"/>
      <c r="DX42" s="1066"/>
      <c r="DY42" s="1066"/>
      <c r="DZ42" s="1066"/>
      <c r="EA42" s="1066"/>
      <c r="EB42" s="1066"/>
      <c r="EC42" s="1066"/>
      <c r="ED42" s="1066"/>
      <c r="EE42" s="1066"/>
      <c r="EF42" s="1066"/>
      <c r="EG42" s="1066"/>
      <c r="EH42" s="1066"/>
      <c r="EI42" s="1066"/>
      <c r="EJ42" s="1066"/>
      <c r="EK42" s="1066"/>
      <c r="EL42" s="1066"/>
      <c r="EM42" s="1066"/>
      <c r="EN42" s="1066"/>
      <c r="EO42" s="1066"/>
      <c r="EP42" s="1066"/>
      <c r="EQ42" s="1066"/>
      <c r="ER42" s="1066"/>
      <c r="ES42" s="1066"/>
      <c r="ET42" s="1066"/>
      <c r="EU42" s="1066"/>
      <c r="EV42" s="1066"/>
      <c r="EW42" s="1066"/>
      <c r="EX42" s="1066"/>
      <c r="EY42" s="1066"/>
      <c r="EZ42" s="1066"/>
      <c r="FA42" s="1066"/>
      <c r="FB42" s="1066"/>
      <c r="FC42" s="1066"/>
      <c r="FD42" s="1066"/>
      <c r="FE42" s="1066"/>
      <c r="FF42" s="1066"/>
      <c r="FG42" s="1066"/>
      <c r="FH42" s="1066"/>
      <c r="FI42" s="1066"/>
      <c r="FJ42" s="1066"/>
      <c r="FK42" s="1066"/>
      <c r="FL42" s="1066"/>
      <c r="FM42" s="1066"/>
      <c r="FN42" s="1066"/>
      <c r="FO42" s="1066"/>
      <c r="FP42" s="1066"/>
      <c r="FQ42" s="1066"/>
      <c r="FR42" s="1066"/>
      <c r="FS42" s="1066"/>
      <c r="FT42" s="1066"/>
      <c r="FU42" s="1066"/>
      <c r="FV42" s="1066"/>
      <c r="FW42" s="1066"/>
      <c r="FX42" s="1066"/>
      <c r="FY42" s="1066"/>
      <c r="FZ42" s="1066"/>
      <c r="GA42" s="1066"/>
      <c r="GB42" s="1066"/>
      <c r="GC42" s="1066"/>
      <c r="GD42" s="1066"/>
      <c r="GE42" s="1066"/>
      <c r="GF42" s="1066"/>
      <c r="GG42" s="1066"/>
      <c r="GH42" s="1066"/>
      <c r="GI42" s="1066"/>
      <c r="GJ42" s="1066"/>
      <c r="GK42" s="1066"/>
      <c r="GL42" s="1066"/>
      <c r="GM42" s="1066"/>
      <c r="GN42" s="1066"/>
      <c r="GO42" s="1066"/>
      <c r="GP42" s="1066"/>
      <c r="GQ42" s="1066"/>
      <c r="GR42" s="1066"/>
      <c r="GS42" s="1066"/>
      <c r="GT42" s="1066"/>
      <c r="GU42" s="1066"/>
      <c r="GV42" s="1066"/>
      <c r="GW42" s="1066"/>
      <c r="GX42" s="1066"/>
      <c r="GY42" s="1066"/>
      <c r="GZ42" s="1066"/>
      <c r="HA42" s="1066"/>
      <c r="HB42" s="1066"/>
      <c r="HC42" s="1066"/>
      <c r="HD42" s="1066"/>
      <c r="HE42" s="1066"/>
      <c r="HF42" s="1066"/>
      <c r="HG42" s="1066"/>
      <c r="HH42" s="1066"/>
      <c r="HI42" s="1066"/>
      <c r="HJ42" s="1066"/>
      <c r="HK42" s="1066"/>
      <c r="HL42" s="1066"/>
      <c r="HM42" s="1066"/>
      <c r="HN42" s="1066"/>
      <c r="HO42" s="1066"/>
      <c r="HP42" s="1066"/>
      <c r="HQ42" s="1066"/>
      <c r="HR42" s="1066"/>
      <c r="HS42" s="1066"/>
      <c r="HT42" s="1066"/>
      <c r="HU42" s="1066"/>
      <c r="HV42" s="1066"/>
      <c r="HW42" s="1066"/>
      <c r="HX42" s="1066"/>
      <c r="HY42" s="1066"/>
      <c r="HZ42" s="1066"/>
      <c r="IA42" s="1066"/>
      <c r="IB42" s="1066"/>
      <c r="IC42" s="1066"/>
      <c r="ID42" s="1066"/>
      <c r="IE42" s="1066"/>
      <c r="IF42" s="1066"/>
      <c r="IG42" s="1066"/>
      <c r="IH42" s="1066"/>
      <c r="II42" s="1066"/>
      <c r="IJ42" s="1066"/>
      <c r="IK42" s="1066"/>
      <c r="IL42" s="1066"/>
      <c r="IM42" s="1066"/>
      <c r="IN42" s="1066"/>
      <c r="IO42" s="1066"/>
      <c r="IP42" s="1066"/>
      <c r="IQ42" s="1066"/>
      <c r="IR42" s="1066"/>
      <c r="IS42" s="1066"/>
      <c r="IT42" s="1066"/>
      <c r="IU42" s="1066"/>
      <c r="IV42" s="1066"/>
    </row>
    <row r="43" spans="1:256" ht="23.1" customHeight="1" x14ac:dyDescent="0.25">
      <c r="A43" s="367"/>
      <c r="B43" s="1593" t="s">
        <v>59</v>
      </c>
      <c r="C43" s="1593"/>
      <c r="D43" s="1593"/>
      <c r="E43" s="1593"/>
      <c r="F43" s="368"/>
      <c r="G43" s="1592">
        <f>G44+G45+G47+G48+G46</f>
        <v>369458.5</v>
      </c>
      <c r="H43" s="1592"/>
      <c r="I43" s="1592">
        <f t="shared" si="0"/>
        <v>369458.5</v>
      </c>
      <c r="J43" s="1592"/>
      <c r="K43" s="1592">
        <f>K45+K46+K48+K47</f>
        <v>369458.5</v>
      </c>
      <c r="L43" s="1592"/>
      <c r="M43" s="277"/>
      <c r="N43" s="1066"/>
      <c r="O43" s="1066"/>
      <c r="P43" s="1066"/>
      <c r="Q43" s="369"/>
      <c r="R43" s="1066"/>
      <c r="S43" s="1066"/>
      <c r="T43" s="1066"/>
      <c r="U43" s="1066"/>
      <c r="V43" s="1066"/>
      <c r="W43" s="1066"/>
      <c r="X43" s="1066"/>
      <c r="Y43" s="1066"/>
      <c r="Z43" s="1066"/>
      <c r="AA43" s="1066"/>
      <c r="AB43" s="1066"/>
      <c r="AC43" s="1066"/>
      <c r="AD43" s="1066"/>
      <c r="AE43" s="1066"/>
      <c r="AF43" s="1066"/>
      <c r="AG43" s="1066"/>
      <c r="AH43" s="1066"/>
      <c r="AI43" s="1066"/>
      <c r="AJ43" s="1066"/>
      <c r="AK43" s="1066"/>
      <c r="AL43" s="1066"/>
      <c r="AM43" s="1066"/>
      <c r="AN43" s="1066"/>
      <c r="AO43" s="1066"/>
      <c r="AP43" s="1066"/>
      <c r="AQ43" s="1066"/>
      <c r="AR43" s="1066"/>
      <c r="AS43" s="1066"/>
      <c r="AT43" s="1066"/>
      <c r="AU43" s="1066"/>
      <c r="AV43" s="1066"/>
      <c r="AW43" s="1066"/>
      <c r="AX43" s="1066"/>
      <c r="AY43" s="1066"/>
      <c r="AZ43" s="1066"/>
      <c r="BA43" s="1066"/>
      <c r="BB43" s="1066"/>
      <c r="BC43" s="1066"/>
      <c r="BD43" s="1066"/>
      <c r="BE43" s="1066"/>
      <c r="BF43" s="1066"/>
      <c r="BG43" s="1066"/>
      <c r="BH43" s="1066"/>
      <c r="BI43" s="1066"/>
      <c r="BJ43" s="1066"/>
      <c r="BK43" s="1066"/>
      <c r="BL43" s="1066"/>
      <c r="BM43" s="1066"/>
      <c r="BN43" s="1066"/>
      <c r="BO43" s="1066"/>
      <c r="BP43" s="1066"/>
      <c r="BQ43" s="1066"/>
      <c r="BR43" s="1066"/>
      <c r="BS43" s="1066"/>
      <c r="BT43" s="1066"/>
      <c r="BU43" s="1066"/>
      <c r="BV43" s="1066"/>
      <c r="BW43" s="1066"/>
      <c r="BX43" s="1066"/>
      <c r="BY43" s="1066"/>
      <c r="BZ43" s="1066"/>
      <c r="CA43" s="1066"/>
      <c r="CB43" s="1066"/>
      <c r="CC43" s="1066"/>
      <c r="CD43" s="1066"/>
      <c r="CE43" s="1066"/>
      <c r="CF43" s="1066"/>
      <c r="CG43" s="1066"/>
      <c r="CH43" s="1066"/>
      <c r="CI43" s="1066"/>
      <c r="CJ43" s="1066"/>
      <c r="CK43" s="1066"/>
      <c r="CL43" s="1066"/>
      <c r="CM43" s="1066"/>
      <c r="CN43" s="1066"/>
      <c r="CO43" s="1066"/>
      <c r="CP43" s="1066"/>
      <c r="CQ43" s="1066"/>
      <c r="CR43" s="1066"/>
      <c r="CS43" s="1066"/>
      <c r="CT43" s="1066"/>
      <c r="CU43" s="1066"/>
      <c r="CV43" s="1066"/>
      <c r="CW43" s="1066"/>
      <c r="CX43" s="1066"/>
      <c r="CY43" s="1066"/>
      <c r="CZ43" s="1066"/>
      <c r="DA43" s="1066"/>
      <c r="DB43" s="1066"/>
      <c r="DC43" s="1066"/>
      <c r="DD43" s="1066"/>
      <c r="DE43" s="1066"/>
      <c r="DF43" s="1066"/>
      <c r="DG43" s="1066"/>
      <c r="DH43" s="1066"/>
      <c r="DI43" s="1066"/>
      <c r="DJ43" s="1066"/>
      <c r="DK43" s="1066"/>
      <c r="DL43" s="1066"/>
      <c r="DM43" s="1066"/>
      <c r="DN43" s="1066"/>
      <c r="DO43" s="1066"/>
      <c r="DP43" s="1066"/>
      <c r="DQ43" s="1066"/>
      <c r="DR43" s="1066"/>
      <c r="DS43" s="1066"/>
      <c r="DT43" s="1066"/>
      <c r="DU43" s="1066"/>
      <c r="DV43" s="1066"/>
      <c r="DW43" s="1066"/>
      <c r="DX43" s="1066"/>
      <c r="DY43" s="1066"/>
      <c r="DZ43" s="1066"/>
      <c r="EA43" s="1066"/>
      <c r="EB43" s="1066"/>
      <c r="EC43" s="1066"/>
      <c r="ED43" s="1066"/>
      <c r="EE43" s="1066"/>
      <c r="EF43" s="1066"/>
      <c r="EG43" s="1066"/>
      <c r="EH43" s="1066"/>
      <c r="EI43" s="1066"/>
      <c r="EJ43" s="1066"/>
      <c r="EK43" s="1066"/>
      <c r="EL43" s="1066"/>
      <c r="EM43" s="1066"/>
      <c r="EN43" s="1066"/>
      <c r="EO43" s="1066"/>
      <c r="EP43" s="1066"/>
      <c r="EQ43" s="1066"/>
      <c r="ER43" s="1066"/>
      <c r="ES43" s="1066"/>
      <c r="ET43" s="1066"/>
      <c r="EU43" s="1066"/>
      <c r="EV43" s="1066"/>
      <c r="EW43" s="1066"/>
      <c r="EX43" s="1066"/>
      <c r="EY43" s="1066"/>
      <c r="EZ43" s="1066"/>
      <c r="FA43" s="1066"/>
      <c r="FB43" s="1066"/>
      <c r="FC43" s="1066"/>
      <c r="FD43" s="1066"/>
      <c r="FE43" s="1066"/>
      <c r="FF43" s="1066"/>
      <c r="FG43" s="1066"/>
      <c r="FH43" s="1066"/>
      <c r="FI43" s="1066"/>
      <c r="FJ43" s="1066"/>
      <c r="FK43" s="1066"/>
      <c r="FL43" s="1066"/>
      <c r="FM43" s="1066"/>
      <c r="FN43" s="1066"/>
      <c r="FO43" s="1066"/>
      <c r="FP43" s="1066"/>
      <c r="FQ43" s="1066"/>
      <c r="FR43" s="1066"/>
      <c r="FS43" s="1066"/>
      <c r="FT43" s="1066"/>
      <c r="FU43" s="1066"/>
      <c r="FV43" s="1066"/>
      <c r="FW43" s="1066"/>
      <c r="FX43" s="1066"/>
      <c r="FY43" s="1066"/>
      <c r="FZ43" s="1066"/>
      <c r="GA43" s="1066"/>
      <c r="GB43" s="1066"/>
      <c r="GC43" s="1066"/>
      <c r="GD43" s="1066"/>
      <c r="GE43" s="1066"/>
      <c r="GF43" s="1066"/>
      <c r="GG43" s="1066"/>
      <c r="GH43" s="1066"/>
      <c r="GI43" s="1066"/>
      <c r="GJ43" s="1066"/>
      <c r="GK43" s="1066"/>
      <c r="GL43" s="1066"/>
      <c r="GM43" s="1066"/>
      <c r="GN43" s="1066"/>
      <c r="GO43" s="1066"/>
      <c r="GP43" s="1066"/>
      <c r="GQ43" s="1066"/>
      <c r="GR43" s="1066"/>
      <c r="GS43" s="1066"/>
      <c r="GT43" s="1066"/>
      <c r="GU43" s="1066"/>
      <c r="GV43" s="1066"/>
      <c r="GW43" s="1066"/>
      <c r="GX43" s="1066"/>
      <c r="GY43" s="1066"/>
      <c r="GZ43" s="1066"/>
      <c r="HA43" s="1066"/>
      <c r="HB43" s="1066"/>
      <c r="HC43" s="1066"/>
      <c r="HD43" s="1066"/>
      <c r="HE43" s="1066"/>
      <c r="HF43" s="1066"/>
      <c r="HG43" s="1066"/>
      <c r="HH43" s="1066"/>
      <c r="HI43" s="1066"/>
      <c r="HJ43" s="1066"/>
      <c r="HK43" s="1066"/>
      <c r="HL43" s="1066"/>
      <c r="HM43" s="1066"/>
      <c r="HN43" s="1066"/>
      <c r="HO43" s="1066"/>
      <c r="HP43" s="1066"/>
      <c r="HQ43" s="1066"/>
      <c r="HR43" s="1066"/>
      <c r="HS43" s="1066"/>
      <c r="HT43" s="1066"/>
      <c r="HU43" s="1066"/>
      <c r="HV43" s="1066"/>
      <c r="HW43" s="1066"/>
      <c r="HX43" s="1066"/>
      <c r="HY43" s="1066"/>
      <c r="HZ43" s="1066"/>
      <c r="IA43" s="1066"/>
      <c r="IB43" s="1066"/>
      <c r="IC43" s="1066"/>
      <c r="ID43" s="1066"/>
      <c r="IE43" s="1066"/>
      <c r="IF43" s="1066"/>
      <c r="IG43" s="1066"/>
      <c r="IH43" s="1066"/>
      <c r="II43" s="1066"/>
      <c r="IJ43" s="1066"/>
      <c r="IK43" s="1066"/>
      <c r="IL43" s="1066"/>
      <c r="IM43" s="1066"/>
      <c r="IN43" s="1066"/>
      <c r="IO43" s="1066"/>
      <c r="IP43" s="1066"/>
      <c r="IQ43" s="1066"/>
      <c r="IR43" s="1066"/>
      <c r="IS43" s="1066"/>
      <c r="IT43" s="1066"/>
      <c r="IU43" s="1066"/>
      <c r="IV43" s="1066"/>
    </row>
    <row r="44" spans="1:256" ht="23.1" customHeight="1" x14ac:dyDescent="0.25">
      <c r="A44" s="367">
        <v>1</v>
      </c>
      <c r="B44" s="1594" t="s">
        <v>58</v>
      </c>
      <c r="C44" s="1595"/>
      <c r="D44" s="1595"/>
      <c r="E44" s="1595"/>
      <c r="F44" s="370"/>
      <c r="G44" s="1596">
        <v>0</v>
      </c>
      <c r="H44" s="1596"/>
      <c r="I44" s="1596">
        <f t="shared" si="0"/>
        <v>0</v>
      </c>
      <c r="J44" s="1596"/>
      <c r="K44" s="1596">
        <v>0</v>
      </c>
      <c r="L44" s="1596"/>
      <c r="M44" s="277"/>
      <c r="N44" s="1066"/>
      <c r="O44" s="1066"/>
      <c r="P44" s="371"/>
      <c r="Q44" s="1597"/>
      <c r="R44" s="1597"/>
      <c r="S44" s="1066"/>
      <c r="T44" s="1066"/>
      <c r="U44" s="1066"/>
      <c r="V44" s="1066"/>
      <c r="W44" s="1066"/>
      <c r="X44" s="1066"/>
      <c r="Y44" s="1066"/>
      <c r="Z44" s="1066"/>
      <c r="AA44" s="1066"/>
      <c r="AB44" s="1066"/>
      <c r="AC44" s="1066"/>
      <c r="AD44" s="1066"/>
      <c r="AE44" s="1066"/>
      <c r="AF44" s="1066"/>
      <c r="AG44" s="1066"/>
      <c r="AH44" s="1066"/>
      <c r="AI44" s="1066"/>
      <c r="AJ44" s="1066"/>
      <c r="AK44" s="1066"/>
      <c r="AL44" s="1066"/>
      <c r="AM44" s="1066"/>
      <c r="AN44" s="1066"/>
      <c r="AO44" s="1066"/>
      <c r="AP44" s="1066"/>
      <c r="AQ44" s="1066"/>
      <c r="AR44" s="1066"/>
      <c r="AS44" s="1066"/>
      <c r="AT44" s="1066"/>
      <c r="AU44" s="1066"/>
      <c r="AV44" s="1066"/>
      <c r="AW44" s="1066"/>
      <c r="AX44" s="1066"/>
      <c r="AY44" s="1066"/>
      <c r="AZ44" s="1066"/>
      <c r="BA44" s="1066"/>
      <c r="BB44" s="1066"/>
      <c r="BC44" s="1066"/>
      <c r="BD44" s="1066"/>
      <c r="BE44" s="1066"/>
      <c r="BF44" s="1066"/>
      <c r="BG44" s="1066"/>
      <c r="BH44" s="1066"/>
      <c r="BI44" s="1066"/>
      <c r="BJ44" s="1066"/>
      <c r="BK44" s="1066"/>
      <c r="BL44" s="1066"/>
      <c r="BM44" s="1066"/>
      <c r="BN44" s="1066"/>
      <c r="BO44" s="1066"/>
      <c r="BP44" s="1066"/>
      <c r="BQ44" s="1066"/>
      <c r="BR44" s="1066"/>
      <c r="BS44" s="1066"/>
      <c r="BT44" s="1066"/>
      <c r="BU44" s="1066"/>
      <c r="BV44" s="1066"/>
      <c r="BW44" s="1066"/>
      <c r="BX44" s="1066"/>
      <c r="BY44" s="1066"/>
      <c r="BZ44" s="1066"/>
      <c r="CA44" s="1066"/>
      <c r="CB44" s="1066"/>
      <c r="CC44" s="1066"/>
      <c r="CD44" s="1066"/>
      <c r="CE44" s="1066"/>
      <c r="CF44" s="1066"/>
      <c r="CG44" s="1066"/>
      <c r="CH44" s="1066"/>
      <c r="CI44" s="1066"/>
      <c r="CJ44" s="1066"/>
      <c r="CK44" s="1066"/>
      <c r="CL44" s="1066"/>
      <c r="CM44" s="1066"/>
      <c r="CN44" s="1066"/>
      <c r="CO44" s="1066"/>
      <c r="CP44" s="1066"/>
      <c r="CQ44" s="1066"/>
      <c r="CR44" s="1066"/>
      <c r="CS44" s="1066"/>
      <c r="CT44" s="1066"/>
      <c r="CU44" s="1066"/>
      <c r="CV44" s="1066"/>
      <c r="CW44" s="1066"/>
      <c r="CX44" s="1066"/>
      <c r="CY44" s="1066"/>
      <c r="CZ44" s="1066"/>
      <c r="DA44" s="1066"/>
      <c r="DB44" s="1066"/>
      <c r="DC44" s="1066"/>
      <c r="DD44" s="1066"/>
      <c r="DE44" s="1066"/>
      <c r="DF44" s="1066"/>
      <c r="DG44" s="1066"/>
      <c r="DH44" s="1066"/>
      <c r="DI44" s="1066"/>
      <c r="DJ44" s="1066"/>
      <c r="DK44" s="1066"/>
      <c r="DL44" s="1066"/>
      <c r="DM44" s="1066"/>
      <c r="DN44" s="1066"/>
      <c r="DO44" s="1066"/>
      <c r="DP44" s="1066"/>
      <c r="DQ44" s="1066"/>
      <c r="DR44" s="1066"/>
      <c r="DS44" s="1066"/>
      <c r="DT44" s="1066"/>
      <c r="DU44" s="1066"/>
      <c r="DV44" s="1066"/>
      <c r="DW44" s="1066"/>
      <c r="DX44" s="1066"/>
      <c r="DY44" s="1066"/>
      <c r="DZ44" s="1066"/>
      <c r="EA44" s="1066"/>
      <c r="EB44" s="1066"/>
      <c r="EC44" s="1066"/>
      <c r="ED44" s="1066"/>
      <c r="EE44" s="1066"/>
      <c r="EF44" s="1066"/>
      <c r="EG44" s="1066"/>
      <c r="EH44" s="1066"/>
      <c r="EI44" s="1066"/>
      <c r="EJ44" s="1066"/>
      <c r="EK44" s="1066"/>
      <c r="EL44" s="1066"/>
      <c r="EM44" s="1066"/>
      <c r="EN44" s="1066"/>
      <c r="EO44" s="1066"/>
      <c r="EP44" s="1066"/>
      <c r="EQ44" s="1066"/>
      <c r="ER44" s="1066"/>
      <c r="ES44" s="1066"/>
      <c r="ET44" s="1066"/>
      <c r="EU44" s="1066"/>
      <c r="EV44" s="1066"/>
      <c r="EW44" s="1066"/>
      <c r="EX44" s="1066"/>
      <c r="EY44" s="1066"/>
      <c r="EZ44" s="1066"/>
      <c r="FA44" s="1066"/>
      <c r="FB44" s="1066"/>
      <c r="FC44" s="1066"/>
      <c r="FD44" s="1066"/>
      <c r="FE44" s="1066"/>
      <c r="FF44" s="1066"/>
      <c r="FG44" s="1066"/>
      <c r="FH44" s="1066"/>
      <c r="FI44" s="1066"/>
      <c r="FJ44" s="1066"/>
      <c r="FK44" s="1066"/>
      <c r="FL44" s="1066"/>
      <c r="FM44" s="1066"/>
      <c r="FN44" s="1066"/>
      <c r="FO44" s="1066"/>
      <c r="FP44" s="1066"/>
      <c r="FQ44" s="1066"/>
      <c r="FR44" s="1066"/>
      <c r="FS44" s="1066"/>
      <c r="FT44" s="1066"/>
      <c r="FU44" s="1066"/>
      <c r="FV44" s="1066"/>
      <c r="FW44" s="1066"/>
      <c r="FX44" s="1066"/>
      <c r="FY44" s="1066"/>
      <c r="FZ44" s="1066"/>
      <c r="GA44" s="1066"/>
      <c r="GB44" s="1066"/>
      <c r="GC44" s="1066"/>
      <c r="GD44" s="1066"/>
      <c r="GE44" s="1066"/>
      <c r="GF44" s="1066"/>
      <c r="GG44" s="1066"/>
      <c r="GH44" s="1066"/>
      <c r="GI44" s="1066"/>
      <c r="GJ44" s="1066"/>
      <c r="GK44" s="1066"/>
      <c r="GL44" s="1066"/>
      <c r="GM44" s="1066"/>
      <c r="GN44" s="1066"/>
      <c r="GO44" s="1066"/>
      <c r="GP44" s="1066"/>
      <c r="GQ44" s="1066"/>
      <c r="GR44" s="1066"/>
      <c r="GS44" s="1066"/>
      <c r="GT44" s="1066"/>
      <c r="GU44" s="1066"/>
      <c r="GV44" s="1066"/>
      <c r="GW44" s="1066"/>
      <c r="GX44" s="1066"/>
      <c r="GY44" s="1066"/>
      <c r="GZ44" s="1066"/>
      <c r="HA44" s="1066"/>
      <c r="HB44" s="1066"/>
      <c r="HC44" s="1066"/>
      <c r="HD44" s="1066"/>
      <c r="HE44" s="1066"/>
      <c r="HF44" s="1066"/>
      <c r="HG44" s="1066"/>
      <c r="HH44" s="1066"/>
      <c r="HI44" s="1066"/>
      <c r="HJ44" s="1066"/>
      <c r="HK44" s="1066"/>
      <c r="HL44" s="1066"/>
      <c r="HM44" s="1066"/>
      <c r="HN44" s="1066"/>
      <c r="HO44" s="1066"/>
      <c r="HP44" s="1066"/>
      <c r="HQ44" s="1066"/>
      <c r="HR44" s="1066"/>
      <c r="HS44" s="1066"/>
      <c r="HT44" s="1066"/>
      <c r="HU44" s="1066"/>
      <c r="HV44" s="1066"/>
      <c r="HW44" s="1066"/>
      <c r="HX44" s="1066"/>
      <c r="HY44" s="1066"/>
      <c r="HZ44" s="1066"/>
      <c r="IA44" s="1066"/>
      <c r="IB44" s="1066"/>
      <c r="IC44" s="1066"/>
      <c r="ID44" s="1066"/>
      <c r="IE44" s="1066"/>
      <c r="IF44" s="1066"/>
      <c r="IG44" s="1066"/>
      <c r="IH44" s="1066"/>
      <c r="II44" s="1066"/>
      <c r="IJ44" s="1066"/>
      <c r="IK44" s="1066"/>
      <c r="IL44" s="1066"/>
      <c r="IM44" s="1066"/>
      <c r="IN44" s="1066"/>
      <c r="IO44" s="1066"/>
      <c r="IP44" s="1066"/>
      <c r="IQ44" s="1066"/>
      <c r="IR44" s="1066"/>
      <c r="IS44" s="1066"/>
      <c r="IT44" s="1066"/>
      <c r="IU44" s="1066"/>
      <c r="IV44" s="1066"/>
    </row>
    <row r="45" spans="1:256" ht="23.1" customHeight="1" x14ac:dyDescent="0.25">
      <c r="A45" s="373">
        <v>2</v>
      </c>
      <c r="B45" s="1522" t="s">
        <v>57</v>
      </c>
      <c r="C45" s="1523"/>
      <c r="D45" s="1523"/>
      <c r="E45" s="1524"/>
      <c r="F45" s="368"/>
      <c r="G45" s="1598">
        <f>'КС-6а. (остаток)'!O143</f>
        <v>219472.68</v>
      </c>
      <c r="H45" s="1599"/>
      <c r="I45" s="1598">
        <f t="shared" si="0"/>
        <v>219472.68</v>
      </c>
      <c r="J45" s="1599"/>
      <c r="K45" s="1598">
        <f t="shared" si="1"/>
        <v>219472.68</v>
      </c>
      <c r="L45" s="1599"/>
      <c r="M45" s="277"/>
      <c r="N45" s="1066"/>
      <c r="O45" s="1066"/>
      <c r="P45" s="1066"/>
      <c r="Q45" s="1073"/>
      <c r="R45" s="1073"/>
      <c r="S45" s="1066"/>
      <c r="T45" s="1066"/>
      <c r="U45" s="1066"/>
      <c r="V45" s="1066"/>
      <c r="W45" s="1066"/>
      <c r="X45" s="1066"/>
      <c r="Y45" s="1066"/>
      <c r="Z45" s="1066"/>
      <c r="AA45" s="1066"/>
      <c r="AB45" s="1066"/>
      <c r="AC45" s="1066"/>
      <c r="AD45" s="1066"/>
      <c r="AE45" s="1066"/>
      <c r="AF45" s="1066"/>
      <c r="AG45" s="1066"/>
      <c r="AH45" s="1066"/>
      <c r="AI45" s="1066"/>
      <c r="AJ45" s="1066"/>
      <c r="AK45" s="1066"/>
      <c r="AL45" s="1066"/>
      <c r="AM45" s="1066"/>
      <c r="AN45" s="1066"/>
      <c r="AO45" s="1066"/>
      <c r="AP45" s="1066"/>
      <c r="AQ45" s="1066"/>
      <c r="AR45" s="1066"/>
      <c r="AS45" s="1066"/>
      <c r="AT45" s="1066"/>
      <c r="AU45" s="1066"/>
      <c r="AV45" s="1066"/>
      <c r="AW45" s="1066"/>
      <c r="AX45" s="1066"/>
      <c r="AY45" s="1066"/>
      <c r="AZ45" s="1066"/>
      <c r="BA45" s="1066"/>
      <c r="BB45" s="1066"/>
      <c r="BC45" s="1066"/>
      <c r="BD45" s="1066"/>
      <c r="BE45" s="1066"/>
      <c r="BF45" s="1066"/>
      <c r="BG45" s="1066"/>
      <c r="BH45" s="1066"/>
      <c r="BI45" s="1066"/>
      <c r="BJ45" s="1066"/>
      <c r="BK45" s="1066"/>
      <c r="BL45" s="1066"/>
      <c r="BM45" s="1066"/>
      <c r="BN45" s="1066"/>
      <c r="BO45" s="1066"/>
      <c r="BP45" s="1066"/>
      <c r="BQ45" s="1066"/>
      <c r="BR45" s="1066"/>
      <c r="BS45" s="1066"/>
      <c r="BT45" s="1066"/>
      <c r="BU45" s="1066"/>
      <c r="BV45" s="1066"/>
      <c r="BW45" s="1066"/>
      <c r="BX45" s="1066"/>
      <c r="BY45" s="1066"/>
      <c r="BZ45" s="1066"/>
      <c r="CA45" s="1066"/>
      <c r="CB45" s="1066"/>
      <c r="CC45" s="1066"/>
      <c r="CD45" s="1066"/>
      <c r="CE45" s="1066"/>
      <c r="CF45" s="1066"/>
      <c r="CG45" s="1066"/>
      <c r="CH45" s="1066"/>
      <c r="CI45" s="1066"/>
      <c r="CJ45" s="1066"/>
      <c r="CK45" s="1066"/>
      <c r="CL45" s="1066"/>
      <c r="CM45" s="1066"/>
      <c r="CN45" s="1066"/>
      <c r="CO45" s="1066"/>
      <c r="CP45" s="1066"/>
      <c r="CQ45" s="1066"/>
      <c r="CR45" s="1066"/>
      <c r="CS45" s="1066"/>
      <c r="CT45" s="1066"/>
      <c r="CU45" s="1066"/>
      <c r="CV45" s="1066"/>
      <c r="CW45" s="1066"/>
      <c r="CX45" s="1066"/>
      <c r="CY45" s="1066"/>
      <c r="CZ45" s="1066"/>
      <c r="DA45" s="1066"/>
      <c r="DB45" s="1066"/>
      <c r="DC45" s="1066"/>
      <c r="DD45" s="1066"/>
      <c r="DE45" s="1066"/>
      <c r="DF45" s="1066"/>
      <c r="DG45" s="1066"/>
      <c r="DH45" s="1066"/>
      <c r="DI45" s="1066"/>
      <c r="DJ45" s="1066"/>
      <c r="DK45" s="1066"/>
      <c r="DL45" s="1066"/>
      <c r="DM45" s="1066"/>
      <c r="DN45" s="1066"/>
      <c r="DO45" s="1066"/>
      <c r="DP45" s="1066"/>
      <c r="DQ45" s="1066"/>
      <c r="DR45" s="1066"/>
      <c r="DS45" s="1066"/>
      <c r="DT45" s="1066"/>
      <c r="DU45" s="1066"/>
      <c r="DV45" s="1066"/>
      <c r="DW45" s="1066"/>
      <c r="DX45" s="1066"/>
      <c r="DY45" s="1066"/>
      <c r="DZ45" s="1066"/>
      <c r="EA45" s="1066"/>
      <c r="EB45" s="1066"/>
      <c r="EC45" s="1066"/>
      <c r="ED45" s="1066"/>
      <c r="EE45" s="1066"/>
      <c r="EF45" s="1066"/>
      <c r="EG45" s="1066"/>
      <c r="EH45" s="1066"/>
      <c r="EI45" s="1066"/>
      <c r="EJ45" s="1066"/>
      <c r="EK45" s="1066"/>
      <c r="EL45" s="1066"/>
      <c r="EM45" s="1066"/>
      <c r="EN45" s="1066"/>
      <c r="EO45" s="1066"/>
      <c r="EP45" s="1066"/>
      <c r="EQ45" s="1066"/>
      <c r="ER45" s="1066"/>
      <c r="ES45" s="1066"/>
      <c r="ET45" s="1066"/>
      <c r="EU45" s="1066"/>
      <c r="EV45" s="1066"/>
      <c r="EW45" s="1066"/>
      <c r="EX45" s="1066"/>
      <c r="EY45" s="1066"/>
      <c r="EZ45" s="1066"/>
      <c r="FA45" s="1066"/>
      <c r="FB45" s="1066"/>
      <c r="FC45" s="1066"/>
      <c r="FD45" s="1066"/>
      <c r="FE45" s="1066"/>
      <c r="FF45" s="1066"/>
      <c r="FG45" s="1066"/>
      <c r="FH45" s="1066"/>
      <c r="FI45" s="1066"/>
      <c r="FJ45" s="1066"/>
      <c r="FK45" s="1066"/>
      <c r="FL45" s="1066"/>
      <c r="FM45" s="1066"/>
      <c r="FN45" s="1066"/>
      <c r="FO45" s="1066"/>
      <c r="FP45" s="1066"/>
      <c r="FQ45" s="1066"/>
      <c r="FR45" s="1066"/>
      <c r="FS45" s="1066"/>
      <c r="FT45" s="1066"/>
      <c r="FU45" s="1066"/>
      <c r="FV45" s="1066"/>
      <c r="FW45" s="1066"/>
      <c r="FX45" s="1066"/>
      <c r="FY45" s="1066"/>
      <c r="FZ45" s="1066"/>
      <c r="GA45" s="1066"/>
      <c r="GB45" s="1066"/>
      <c r="GC45" s="1066"/>
      <c r="GD45" s="1066"/>
      <c r="GE45" s="1066"/>
      <c r="GF45" s="1066"/>
      <c r="GG45" s="1066"/>
      <c r="GH45" s="1066"/>
      <c r="GI45" s="1066"/>
      <c r="GJ45" s="1066"/>
      <c r="GK45" s="1066"/>
      <c r="GL45" s="1066"/>
      <c r="GM45" s="1066"/>
      <c r="GN45" s="1066"/>
      <c r="GO45" s="1066"/>
      <c r="GP45" s="1066"/>
      <c r="GQ45" s="1066"/>
      <c r="GR45" s="1066"/>
      <c r="GS45" s="1066"/>
      <c r="GT45" s="1066"/>
      <c r="GU45" s="1066"/>
      <c r="GV45" s="1066"/>
      <c r="GW45" s="1066"/>
      <c r="GX45" s="1066"/>
      <c r="GY45" s="1066"/>
      <c r="GZ45" s="1066"/>
      <c r="HA45" s="1066"/>
      <c r="HB45" s="1066"/>
      <c r="HC45" s="1066"/>
      <c r="HD45" s="1066"/>
      <c r="HE45" s="1066"/>
      <c r="HF45" s="1066"/>
      <c r="HG45" s="1066"/>
      <c r="HH45" s="1066"/>
      <c r="HI45" s="1066"/>
      <c r="HJ45" s="1066"/>
      <c r="HK45" s="1066"/>
      <c r="HL45" s="1066"/>
      <c r="HM45" s="1066"/>
      <c r="HN45" s="1066"/>
      <c r="HO45" s="1066"/>
      <c r="HP45" s="1066"/>
      <c r="HQ45" s="1066"/>
      <c r="HR45" s="1066"/>
      <c r="HS45" s="1066"/>
      <c r="HT45" s="1066"/>
      <c r="HU45" s="1066"/>
      <c r="HV45" s="1066"/>
      <c r="HW45" s="1066"/>
      <c r="HX45" s="1066"/>
      <c r="HY45" s="1066"/>
      <c r="HZ45" s="1066"/>
      <c r="IA45" s="1066"/>
      <c r="IB45" s="1066"/>
      <c r="IC45" s="1066"/>
      <c r="ID45" s="1066"/>
      <c r="IE45" s="1066"/>
      <c r="IF45" s="1066"/>
      <c r="IG45" s="1066"/>
      <c r="IH45" s="1066"/>
      <c r="II45" s="1066"/>
      <c r="IJ45" s="1066"/>
      <c r="IK45" s="1066"/>
      <c r="IL45" s="1066"/>
      <c r="IM45" s="1066"/>
      <c r="IN45" s="1066"/>
      <c r="IO45" s="1066"/>
      <c r="IP45" s="1066"/>
      <c r="IQ45" s="1066"/>
      <c r="IR45" s="1066"/>
      <c r="IS45" s="1066"/>
      <c r="IT45" s="1066"/>
      <c r="IU45" s="1066"/>
      <c r="IV45" s="1066"/>
    </row>
    <row r="46" spans="1:256" ht="23.1" customHeight="1" x14ac:dyDescent="0.25">
      <c r="A46" s="373">
        <v>3</v>
      </c>
      <c r="B46" s="1522" t="s">
        <v>56</v>
      </c>
      <c r="C46" s="1523"/>
      <c r="D46" s="1523"/>
      <c r="E46" s="1524"/>
      <c r="F46" s="368"/>
      <c r="G46" s="1600">
        <f>'КС-6а. (остаток)'!O145</f>
        <v>44886.41</v>
      </c>
      <c r="H46" s="1601"/>
      <c r="I46" s="1600">
        <f t="shared" si="0"/>
        <v>44886.41</v>
      </c>
      <c r="J46" s="1601"/>
      <c r="K46" s="1600">
        <f t="shared" si="1"/>
        <v>44886.41</v>
      </c>
      <c r="L46" s="1601"/>
      <c r="M46" s="277"/>
      <c r="N46" s="1066"/>
      <c r="O46" s="1066"/>
      <c r="P46" s="1066"/>
      <c r="Q46" s="1073"/>
      <c r="R46" s="1073"/>
      <c r="S46" s="1066"/>
      <c r="T46" s="1066"/>
      <c r="U46" s="1066"/>
      <c r="V46" s="1066"/>
      <c r="W46" s="1066"/>
      <c r="X46" s="1066"/>
      <c r="Y46" s="1066"/>
      <c r="Z46" s="1066"/>
      <c r="AA46" s="1066"/>
      <c r="AB46" s="1066"/>
      <c r="AC46" s="1066"/>
      <c r="AD46" s="1066"/>
      <c r="AE46" s="1066"/>
      <c r="AF46" s="1066"/>
      <c r="AG46" s="1066"/>
      <c r="AH46" s="1066"/>
      <c r="AI46" s="1066"/>
      <c r="AJ46" s="1066"/>
      <c r="AK46" s="1066"/>
      <c r="AL46" s="1066"/>
      <c r="AM46" s="1066"/>
      <c r="AN46" s="1066"/>
      <c r="AO46" s="1066"/>
      <c r="AP46" s="1066"/>
      <c r="AQ46" s="1066"/>
      <c r="AR46" s="1066"/>
      <c r="AS46" s="1066"/>
      <c r="AT46" s="1066"/>
      <c r="AU46" s="1066"/>
      <c r="AV46" s="1066"/>
      <c r="AW46" s="1066"/>
      <c r="AX46" s="1066"/>
      <c r="AY46" s="1066"/>
      <c r="AZ46" s="1066"/>
      <c r="BA46" s="1066"/>
      <c r="BB46" s="1066"/>
      <c r="BC46" s="1066"/>
      <c r="BD46" s="1066"/>
      <c r="BE46" s="1066"/>
      <c r="BF46" s="1066"/>
      <c r="BG46" s="1066"/>
      <c r="BH46" s="1066"/>
      <c r="BI46" s="1066"/>
      <c r="BJ46" s="1066"/>
      <c r="BK46" s="1066"/>
      <c r="BL46" s="1066"/>
      <c r="BM46" s="1066"/>
      <c r="BN46" s="1066"/>
      <c r="BO46" s="1066"/>
      <c r="BP46" s="1066"/>
      <c r="BQ46" s="1066"/>
      <c r="BR46" s="1066"/>
      <c r="BS46" s="1066"/>
      <c r="BT46" s="1066"/>
      <c r="BU46" s="1066"/>
      <c r="BV46" s="1066"/>
      <c r="BW46" s="1066"/>
      <c r="BX46" s="1066"/>
      <c r="BY46" s="1066"/>
      <c r="BZ46" s="1066"/>
      <c r="CA46" s="1066"/>
      <c r="CB46" s="1066"/>
      <c r="CC46" s="1066"/>
      <c r="CD46" s="1066"/>
      <c r="CE46" s="1066"/>
      <c r="CF46" s="1066"/>
      <c r="CG46" s="1066"/>
      <c r="CH46" s="1066"/>
      <c r="CI46" s="1066"/>
      <c r="CJ46" s="1066"/>
      <c r="CK46" s="1066"/>
      <c r="CL46" s="1066"/>
      <c r="CM46" s="1066"/>
      <c r="CN46" s="1066"/>
      <c r="CO46" s="1066"/>
      <c r="CP46" s="1066"/>
      <c r="CQ46" s="1066"/>
      <c r="CR46" s="1066"/>
      <c r="CS46" s="1066"/>
      <c r="CT46" s="1066"/>
      <c r="CU46" s="1066"/>
      <c r="CV46" s="1066"/>
      <c r="CW46" s="1066"/>
      <c r="CX46" s="1066"/>
      <c r="CY46" s="1066"/>
      <c r="CZ46" s="1066"/>
      <c r="DA46" s="1066"/>
      <c r="DB46" s="1066"/>
      <c r="DC46" s="1066"/>
      <c r="DD46" s="1066"/>
      <c r="DE46" s="1066"/>
      <c r="DF46" s="1066"/>
      <c r="DG46" s="1066"/>
      <c r="DH46" s="1066"/>
      <c r="DI46" s="1066"/>
      <c r="DJ46" s="1066"/>
      <c r="DK46" s="1066"/>
      <c r="DL46" s="1066"/>
      <c r="DM46" s="1066"/>
      <c r="DN46" s="1066"/>
      <c r="DO46" s="1066"/>
      <c r="DP46" s="1066"/>
      <c r="DQ46" s="1066"/>
      <c r="DR46" s="1066"/>
      <c r="DS46" s="1066"/>
      <c r="DT46" s="1066"/>
      <c r="DU46" s="1066"/>
      <c r="DV46" s="1066"/>
      <c r="DW46" s="1066"/>
      <c r="DX46" s="1066"/>
      <c r="DY46" s="1066"/>
      <c r="DZ46" s="1066"/>
      <c r="EA46" s="1066"/>
      <c r="EB46" s="1066"/>
      <c r="EC46" s="1066"/>
      <c r="ED46" s="1066"/>
      <c r="EE46" s="1066"/>
      <c r="EF46" s="1066"/>
      <c r="EG46" s="1066"/>
      <c r="EH46" s="1066"/>
      <c r="EI46" s="1066"/>
      <c r="EJ46" s="1066"/>
      <c r="EK46" s="1066"/>
      <c r="EL46" s="1066"/>
      <c r="EM46" s="1066"/>
      <c r="EN46" s="1066"/>
      <c r="EO46" s="1066"/>
      <c r="EP46" s="1066"/>
      <c r="EQ46" s="1066"/>
      <c r="ER46" s="1066"/>
      <c r="ES46" s="1066"/>
      <c r="ET46" s="1066"/>
      <c r="EU46" s="1066"/>
      <c r="EV46" s="1066"/>
      <c r="EW46" s="1066"/>
      <c r="EX46" s="1066"/>
      <c r="EY46" s="1066"/>
      <c r="EZ46" s="1066"/>
      <c r="FA46" s="1066"/>
      <c r="FB46" s="1066"/>
      <c r="FC46" s="1066"/>
      <c r="FD46" s="1066"/>
      <c r="FE46" s="1066"/>
      <c r="FF46" s="1066"/>
      <c r="FG46" s="1066"/>
      <c r="FH46" s="1066"/>
      <c r="FI46" s="1066"/>
      <c r="FJ46" s="1066"/>
      <c r="FK46" s="1066"/>
      <c r="FL46" s="1066"/>
      <c r="FM46" s="1066"/>
      <c r="FN46" s="1066"/>
      <c r="FO46" s="1066"/>
      <c r="FP46" s="1066"/>
      <c r="FQ46" s="1066"/>
      <c r="FR46" s="1066"/>
      <c r="FS46" s="1066"/>
      <c r="FT46" s="1066"/>
      <c r="FU46" s="1066"/>
      <c r="FV46" s="1066"/>
      <c r="FW46" s="1066"/>
      <c r="FX46" s="1066"/>
      <c r="FY46" s="1066"/>
      <c r="FZ46" s="1066"/>
      <c r="GA46" s="1066"/>
      <c r="GB46" s="1066"/>
      <c r="GC46" s="1066"/>
      <c r="GD46" s="1066"/>
      <c r="GE46" s="1066"/>
      <c r="GF46" s="1066"/>
      <c r="GG46" s="1066"/>
      <c r="GH46" s="1066"/>
      <c r="GI46" s="1066"/>
      <c r="GJ46" s="1066"/>
      <c r="GK46" s="1066"/>
      <c r="GL46" s="1066"/>
      <c r="GM46" s="1066"/>
      <c r="GN46" s="1066"/>
      <c r="GO46" s="1066"/>
      <c r="GP46" s="1066"/>
      <c r="GQ46" s="1066"/>
      <c r="GR46" s="1066"/>
      <c r="GS46" s="1066"/>
      <c r="GT46" s="1066"/>
      <c r="GU46" s="1066"/>
      <c r="GV46" s="1066"/>
      <c r="GW46" s="1066"/>
      <c r="GX46" s="1066"/>
      <c r="GY46" s="1066"/>
      <c r="GZ46" s="1066"/>
      <c r="HA46" s="1066"/>
      <c r="HB46" s="1066"/>
      <c r="HC46" s="1066"/>
      <c r="HD46" s="1066"/>
      <c r="HE46" s="1066"/>
      <c r="HF46" s="1066"/>
      <c r="HG46" s="1066"/>
      <c r="HH46" s="1066"/>
      <c r="HI46" s="1066"/>
      <c r="HJ46" s="1066"/>
      <c r="HK46" s="1066"/>
      <c r="HL46" s="1066"/>
      <c r="HM46" s="1066"/>
      <c r="HN46" s="1066"/>
      <c r="HO46" s="1066"/>
      <c r="HP46" s="1066"/>
      <c r="HQ46" s="1066"/>
      <c r="HR46" s="1066"/>
      <c r="HS46" s="1066"/>
      <c r="HT46" s="1066"/>
      <c r="HU46" s="1066"/>
      <c r="HV46" s="1066"/>
      <c r="HW46" s="1066"/>
      <c r="HX46" s="1066"/>
      <c r="HY46" s="1066"/>
      <c r="HZ46" s="1066"/>
      <c r="IA46" s="1066"/>
      <c r="IB46" s="1066"/>
      <c r="IC46" s="1066"/>
      <c r="ID46" s="1066"/>
      <c r="IE46" s="1066"/>
      <c r="IF46" s="1066"/>
      <c r="IG46" s="1066"/>
      <c r="IH46" s="1066"/>
      <c r="II46" s="1066"/>
      <c r="IJ46" s="1066"/>
      <c r="IK46" s="1066"/>
      <c r="IL46" s="1066"/>
      <c r="IM46" s="1066"/>
      <c r="IN46" s="1066"/>
      <c r="IO46" s="1066"/>
      <c r="IP46" s="1066"/>
      <c r="IQ46" s="1066"/>
      <c r="IR46" s="1066"/>
      <c r="IS46" s="1066"/>
      <c r="IT46" s="1066"/>
      <c r="IU46" s="1066"/>
      <c r="IV46" s="1066"/>
    </row>
    <row r="47" spans="1:256" ht="21.75" customHeight="1" x14ac:dyDescent="0.25">
      <c r="A47" s="373">
        <v>4</v>
      </c>
      <c r="B47" s="1522" t="s">
        <v>342</v>
      </c>
      <c r="C47" s="1523"/>
      <c r="D47" s="1523"/>
      <c r="E47" s="1524"/>
      <c r="F47" s="368"/>
      <c r="G47" s="1598">
        <v>105099.41</v>
      </c>
      <c r="H47" s="1599"/>
      <c r="I47" s="1598">
        <f t="shared" si="0"/>
        <v>105099.41</v>
      </c>
      <c r="J47" s="1599"/>
      <c r="K47" s="1598">
        <f>G47</f>
        <v>105099.41</v>
      </c>
      <c r="L47" s="1599"/>
      <c r="M47" s="277"/>
      <c r="N47" s="1066"/>
      <c r="O47" s="1066"/>
      <c r="P47" s="1066"/>
      <c r="Q47" s="1073"/>
      <c r="R47" s="1073"/>
      <c r="S47" s="1066"/>
      <c r="T47" s="1066"/>
      <c r="U47" s="1066"/>
      <c r="V47" s="1066"/>
      <c r="W47" s="1066"/>
      <c r="X47" s="1066"/>
      <c r="Y47" s="1066"/>
      <c r="Z47" s="1066"/>
      <c r="AA47" s="1066"/>
      <c r="AB47" s="1066"/>
      <c r="AC47" s="1066"/>
      <c r="AD47" s="1066"/>
      <c r="AE47" s="1066"/>
      <c r="AF47" s="1066"/>
      <c r="AG47" s="1066"/>
      <c r="AH47" s="1066"/>
      <c r="AI47" s="1066"/>
      <c r="AJ47" s="1066"/>
      <c r="AK47" s="1066"/>
      <c r="AL47" s="1066"/>
      <c r="AM47" s="1066"/>
      <c r="AN47" s="1066"/>
      <c r="AO47" s="1066"/>
      <c r="AP47" s="1066"/>
      <c r="AQ47" s="1066"/>
      <c r="AR47" s="1066"/>
      <c r="AS47" s="1066"/>
      <c r="AT47" s="1066"/>
      <c r="AU47" s="1066"/>
      <c r="AV47" s="1066"/>
      <c r="AW47" s="1066"/>
      <c r="AX47" s="1066"/>
      <c r="AY47" s="1066"/>
      <c r="AZ47" s="1066"/>
      <c r="BA47" s="1066"/>
      <c r="BB47" s="1066"/>
      <c r="BC47" s="1066"/>
      <c r="BD47" s="1066"/>
      <c r="BE47" s="1066"/>
      <c r="BF47" s="1066"/>
      <c r="BG47" s="1066"/>
      <c r="BH47" s="1066"/>
      <c r="BI47" s="1066"/>
      <c r="BJ47" s="1066"/>
      <c r="BK47" s="1066"/>
      <c r="BL47" s="1066"/>
      <c r="BM47" s="1066"/>
      <c r="BN47" s="1066"/>
      <c r="BO47" s="1066"/>
      <c r="BP47" s="1066"/>
      <c r="BQ47" s="1066"/>
      <c r="BR47" s="1066"/>
      <c r="BS47" s="1066"/>
      <c r="BT47" s="1066"/>
      <c r="BU47" s="1066"/>
      <c r="BV47" s="1066"/>
      <c r="BW47" s="1066"/>
      <c r="BX47" s="1066"/>
      <c r="BY47" s="1066"/>
      <c r="BZ47" s="1066"/>
      <c r="CA47" s="1066"/>
      <c r="CB47" s="1066"/>
      <c r="CC47" s="1066"/>
      <c r="CD47" s="1066"/>
      <c r="CE47" s="1066"/>
      <c r="CF47" s="1066"/>
      <c r="CG47" s="1066"/>
      <c r="CH47" s="1066"/>
      <c r="CI47" s="1066"/>
      <c r="CJ47" s="1066"/>
      <c r="CK47" s="1066"/>
      <c r="CL47" s="1066"/>
      <c r="CM47" s="1066"/>
      <c r="CN47" s="1066"/>
      <c r="CO47" s="1066"/>
      <c r="CP47" s="1066"/>
      <c r="CQ47" s="1066"/>
      <c r="CR47" s="1066"/>
      <c r="CS47" s="1066"/>
      <c r="CT47" s="1066"/>
      <c r="CU47" s="1066"/>
      <c r="CV47" s="1066"/>
      <c r="CW47" s="1066"/>
      <c r="CX47" s="1066"/>
      <c r="CY47" s="1066"/>
      <c r="CZ47" s="1066"/>
      <c r="DA47" s="1066"/>
      <c r="DB47" s="1066"/>
      <c r="DC47" s="1066"/>
      <c r="DD47" s="1066"/>
      <c r="DE47" s="1066"/>
      <c r="DF47" s="1066"/>
      <c r="DG47" s="1066"/>
      <c r="DH47" s="1066"/>
      <c r="DI47" s="1066"/>
      <c r="DJ47" s="1066"/>
      <c r="DK47" s="1066"/>
      <c r="DL47" s="1066"/>
      <c r="DM47" s="1066"/>
      <c r="DN47" s="1066"/>
      <c r="DO47" s="1066"/>
      <c r="DP47" s="1066"/>
      <c r="DQ47" s="1066"/>
      <c r="DR47" s="1066"/>
      <c r="DS47" s="1066"/>
      <c r="DT47" s="1066"/>
      <c r="DU47" s="1066"/>
      <c r="DV47" s="1066"/>
      <c r="DW47" s="1066"/>
      <c r="DX47" s="1066"/>
      <c r="DY47" s="1066"/>
      <c r="DZ47" s="1066"/>
      <c r="EA47" s="1066"/>
      <c r="EB47" s="1066"/>
      <c r="EC47" s="1066"/>
      <c r="ED47" s="1066"/>
      <c r="EE47" s="1066"/>
      <c r="EF47" s="1066"/>
      <c r="EG47" s="1066"/>
      <c r="EH47" s="1066"/>
      <c r="EI47" s="1066"/>
      <c r="EJ47" s="1066"/>
      <c r="EK47" s="1066"/>
      <c r="EL47" s="1066"/>
      <c r="EM47" s="1066"/>
      <c r="EN47" s="1066"/>
      <c r="EO47" s="1066"/>
      <c r="EP47" s="1066"/>
      <c r="EQ47" s="1066"/>
      <c r="ER47" s="1066"/>
      <c r="ES47" s="1066"/>
      <c r="ET47" s="1066"/>
      <c r="EU47" s="1066"/>
      <c r="EV47" s="1066"/>
      <c r="EW47" s="1066"/>
      <c r="EX47" s="1066"/>
      <c r="EY47" s="1066"/>
      <c r="EZ47" s="1066"/>
      <c r="FA47" s="1066"/>
      <c r="FB47" s="1066"/>
      <c r="FC47" s="1066"/>
      <c r="FD47" s="1066"/>
      <c r="FE47" s="1066"/>
      <c r="FF47" s="1066"/>
      <c r="FG47" s="1066"/>
      <c r="FH47" s="1066"/>
      <c r="FI47" s="1066"/>
      <c r="FJ47" s="1066"/>
      <c r="FK47" s="1066"/>
      <c r="FL47" s="1066"/>
      <c r="FM47" s="1066"/>
      <c r="FN47" s="1066"/>
      <c r="FO47" s="1066"/>
      <c r="FP47" s="1066"/>
      <c r="FQ47" s="1066"/>
      <c r="FR47" s="1066"/>
      <c r="FS47" s="1066"/>
      <c r="FT47" s="1066"/>
      <c r="FU47" s="1066"/>
      <c r="FV47" s="1066"/>
      <c r="FW47" s="1066"/>
      <c r="FX47" s="1066"/>
      <c r="FY47" s="1066"/>
      <c r="FZ47" s="1066"/>
      <c r="GA47" s="1066"/>
      <c r="GB47" s="1066"/>
      <c r="GC47" s="1066"/>
      <c r="GD47" s="1066"/>
      <c r="GE47" s="1066"/>
      <c r="GF47" s="1066"/>
      <c r="GG47" s="1066"/>
      <c r="GH47" s="1066"/>
      <c r="GI47" s="1066"/>
      <c r="GJ47" s="1066"/>
      <c r="GK47" s="1066"/>
      <c r="GL47" s="1066"/>
      <c r="GM47" s="1066"/>
      <c r="GN47" s="1066"/>
      <c r="GO47" s="1066"/>
      <c r="GP47" s="1066"/>
      <c r="GQ47" s="1066"/>
      <c r="GR47" s="1066"/>
      <c r="GS47" s="1066"/>
      <c r="GT47" s="1066"/>
      <c r="GU47" s="1066"/>
      <c r="GV47" s="1066"/>
      <c r="GW47" s="1066"/>
      <c r="GX47" s="1066"/>
      <c r="GY47" s="1066"/>
      <c r="GZ47" s="1066"/>
      <c r="HA47" s="1066"/>
      <c r="HB47" s="1066"/>
      <c r="HC47" s="1066"/>
      <c r="HD47" s="1066"/>
      <c r="HE47" s="1066"/>
      <c r="HF47" s="1066"/>
      <c r="HG47" s="1066"/>
      <c r="HH47" s="1066"/>
      <c r="HI47" s="1066"/>
      <c r="HJ47" s="1066"/>
      <c r="HK47" s="1066"/>
      <c r="HL47" s="1066"/>
      <c r="HM47" s="1066"/>
      <c r="HN47" s="1066"/>
      <c r="HO47" s="1066"/>
      <c r="HP47" s="1066"/>
      <c r="HQ47" s="1066"/>
      <c r="HR47" s="1066"/>
      <c r="HS47" s="1066"/>
      <c r="HT47" s="1066"/>
      <c r="HU47" s="1066"/>
      <c r="HV47" s="1066"/>
      <c r="HW47" s="1066"/>
      <c r="HX47" s="1066"/>
      <c r="HY47" s="1066"/>
      <c r="HZ47" s="1066"/>
      <c r="IA47" s="1066"/>
      <c r="IB47" s="1066"/>
      <c r="IC47" s="1066"/>
      <c r="ID47" s="1066"/>
      <c r="IE47" s="1066"/>
      <c r="IF47" s="1066"/>
      <c r="IG47" s="1066"/>
      <c r="IH47" s="1066"/>
      <c r="II47" s="1066"/>
      <c r="IJ47" s="1066"/>
      <c r="IK47" s="1066"/>
      <c r="IL47" s="1066"/>
      <c r="IM47" s="1066"/>
      <c r="IN47" s="1066"/>
      <c r="IO47" s="1066"/>
      <c r="IP47" s="1066"/>
      <c r="IQ47" s="1066"/>
      <c r="IR47" s="1066"/>
      <c r="IS47" s="1066"/>
      <c r="IT47" s="1066"/>
      <c r="IU47" s="1066"/>
      <c r="IV47" s="1066"/>
    </row>
    <row r="48" spans="1:256" ht="23.1" customHeight="1" x14ac:dyDescent="0.25">
      <c r="A48" s="278">
        <v>5</v>
      </c>
      <c r="B48" s="1522" t="s">
        <v>512</v>
      </c>
      <c r="C48" s="1523"/>
      <c r="D48" s="1523"/>
      <c r="E48" s="1524"/>
      <c r="F48" s="276"/>
      <c r="G48" s="1525">
        <v>0</v>
      </c>
      <c r="H48" s="1526"/>
      <c r="I48" s="1527">
        <f t="shared" si="0"/>
        <v>0</v>
      </c>
      <c r="J48" s="1526"/>
      <c r="K48" s="1527">
        <v>0</v>
      </c>
      <c r="L48" s="1526"/>
      <c r="M48" s="277"/>
      <c r="N48" s="1066"/>
      <c r="O48" s="1066"/>
      <c r="P48" s="1066"/>
      <c r="Q48" s="1066"/>
      <c r="R48" s="1066"/>
      <c r="S48" s="1066"/>
      <c r="T48" s="1066"/>
      <c r="U48" s="1066"/>
      <c r="V48" s="1066"/>
      <c r="W48" s="1066"/>
      <c r="X48" s="1066"/>
      <c r="Y48" s="1066"/>
      <c r="Z48" s="1066"/>
      <c r="AA48" s="1066"/>
      <c r="AB48" s="1066"/>
      <c r="AC48" s="1066"/>
      <c r="AD48" s="1066"/>
      <c r="AE48" s="1066"/>
      <c r="AF48" s="1066"/>
      <c r="AG48" s="1066"/>
      <c r="AH48" s="1066"/>
      <c r="AI48" s="1066"/>
      <c r="AJ48" s="1066"/>
      <c r="AK48" s="1066"/>
      <c r="AL48" s="1066"/>
      <c r="AM48" s="1066"/>
      <c r="AN48" s="1066"/>
      <c r="AO48" s="1066"/>
      <c r="AP48" s="1066"/>
      <c r="AQ48" s="1066"/>
      <c r="AR48" s="1066"/>
      <c r="AS48" s="1066"/>
      <c r="AT48" s="1066"/>
      <c r="AU48" s="1066"/>
      <c r="AV48" s="1066"/>
      <c r="AW48" s="1066"/>
      <c r="AX48" s="1066"/>
      <c r="AY48" s="1066"/>
      <c r="AZ48" s="1066"/>
      <c r="BA48" s="1066"/>
      <c r="BB48" s="1066"/>
      <c r="BC48" s="1066"/>
      <c r="BD48" s="1066"/>
      <c r="BE48" s="1066"/>
      <c r="BF48" s="1066"/>
      <c r="BG48" s="1066"/>
      <c r="BH48" s="1066"/>
      <c r="BI48" s="1066"/>
      <c r="BJ48" s="1066"/>
      <c r="BK48" s="1066"/>
      <c r="BL48" s="1066"/>
      <c r="BM48" s="1066"/>
      <c r="BN48" s="1066"/>
      <c r="BO48" s="1066"/>
      <c r="BP48" s="1066"/>
      <c r="BQ48" s="1066"/>
      <c r="BR48" s="1066"/>
      <c r="BS48" s="1066"/>
      <c r="BT48" s="1066"/>
      <c r="BU48" s="1066"/>
      <c r="BV48" s="1066"/>
      <c r="BW48" s="1066"/>
      <c r="BX48" s="1066"/>
      <c r="BY48" s="1066"/>
      <c r="BZ48" s="1066"/>
      <c r="CA48" s="1066"/>
      <c r="CB48" s="1066"/>
      <c r="CC48" s="1066"/>
      <c r="CD48" s="1066"/>
      <c r="CE48" s="1066"/>
      <c r="CF48" s="1066"/>
      <c r="CG48" s="1066"/>
      <c r="CH48" s="1066"/>
      <c r="CI48" s="1066"/>
      <c r="CJ48" s="1066"/>
      <c r="CK48" s="1066"/>
      <c r="CL48" s="1066"/>
      <c r="CM48" s="1066"/>
      <c r="CN48" s="1066"/>
      <c r="CO48" s="1066"/>
      <c r="CP48" s="1066"/>
      <c r="CQ48" s="1066"/>
      <c r="CR48" s="1066"/>
      <c r="CS48" s="1066"/>
      <c r="CT48" s="1066"/>
      <c r="CU48" s="1066"/>
      <c r="CV48" s="1066"/>
      <c r="CW48" s="1066"/>
      <c r="CX48" s="1066"/>
      <c r="CY48" s="1066"/>
      <c r="CZ48" s="1066"/>
      <c r="DA48" s="1066"/>
      <c r="DB48" s="1066"/>
      <c r="DC48" s="1066"/>
      <c r="DD48" s="1066"/>
      <c r="DE48" s="1066"/>
      <c r="DF48" s="1066"/>
      <c r="DG48" s="1066"/>
      <c r="DH48" s="1066"/>
      <c r="DI48" s="1066"/>
      <c r="DJ48" s="1066"/>
      <c r="DK48" s="1066"/>
      <c r="DL48" s="1066"/>
      <c r="DM48" s="1066"/>
      <c r="DN48" s="1066"/>
      <c r="DO48" s="1066"/>
      <c r="DP48" s="1066"/>
      <c r="DQ48" s="1066"/>
      <c r="DR48" s="1066"/>
      <c r="DS48" s="1066"/>
      <c r="DT48" s="1066"/>
      <c r="DU48" s="1066"/>
      <c r="DV48" s="1066"/>
      <c r="DW48" s="1066"/>
      <c r="DX48" s="1066"/>
      <c r="DY48" s="1066"/>
      <c r="DZ48" s="1066"/>
      <c r="EA48" s="1066"/>
      <c r="EB48" s="1066"/>
      <c r="EC48" s="1066"/>
      <c r="ED48" s="1066"/>
      <c r="EE48" s="1066"/>
      <c r="EF48" s="1066"/>
      <c r="EG48" s="1066"/>
      <c r="EH48" s="1066"/>
      <c r="EI48" s="1066"/>
      <c r="EJ48" s="1066"/>
      <c r="EK48" s="1066"/>
      <c r="EL48" s="1066"/>
      <c r="EM48" s="1066"/>
      <c r="EN48" s="1066"/>
      <c r="EO48" s="1066"/>
      <c r="EP48" s="1066"/>
      <c r="EQ48" s="1066"/>
      <c r="ER48" s="1066"/>
      <c r="ES48" s="1066"/>
      <c r="ET48" s="1066"/>
      <c r="EU48" s="1066"/>
      <c r="EV48" s="1066"/>
      <c r="EW48" s="1066"/>
      <c r="EX48" s="1066"/>
      <c r="EY48" s="1066"/>
      <c r="EZ48" s="1066"/>
      <c r="FA48" s="1066"/>
      <c r="FB48" s="1066"/>
      <c r="FC48" s="1066"/>
      <c r="FD48" s="1066"/>
      <c r="FE48" s="1066"/>
      <c r="FF48" s="1066"/>
      <c r="FG48" s="1066"/>
      <c r="FH48" s="1066"/>
      <c r="FI48" s="1066"/>
      <c r="FJ48" s="1066"/>
      <c r="FK48" s="1066"/>
      <c r="FL48" s="1066"/>
      <c r="FM48" s="1066"/>
      <c r="FN48" s="1066"/>
      <c r="FO48" s="1066"/>
      <c r="FP48" s="1066"/>
      <c r="FQ48" s="1066"/>
      <c r="FR48" s="1066"/>
      <c r="FS48" s="1066"/>
      <c r="FT48" s="1066"/>
      <c r="FU48" s="1066"/>
      <c r="FV48" s="1066"/>
      <c r="FW48" s="1066"/>
      <c r="FX48" s="1066"/>
      <c r="FY48" s="1066"/>
      <c r="FZ48" s="1066"/>
      <c r="GA48" s="1066"/>
      <c r="GB48" s="1066"/>
      <c r="GC48" s="1066"/>
      <c r="GD48" s="1066"/>
      <c r="GE48" s="1066"/>
      <c r="GF48" s="1066"/>
      <c r="GG48" s="1066"/>
      <c r="GH48" s="1066"/>
      <c r="GI48" s="1066"/>
      <c r="GJ48" s="1066"/>
      <c r="GK48" s="1066"/>
      <c r="GL48" s="1066"/>
      <c r="GM48" s="1066"/>
      <c r="GN48" s="1066"/>
      <c r="GO48" s="1066"/>
      <c r="GP48" s="1066"/>
      <c r="GQ48" s="1066"/>
      <c r="GR48" s="1066"/>
      <c r="GS48" s="1066"/>
      <c r="GT48" s="1066"/>
      <c r="GU48" s="1066"/>
      <c r="GV48" s="1066"/>
      <c r="GW48" s="1066"/>
      <c r="GX48" s="1066"/>
      <c r="GY48" s="1066"/>
      <c r="GZ48" s="1066"/>
      <c r="HA48" s="1066"/>
      <c r="HB48" s="1066"/>
      <c r="HC48" s="1066"/>
      <c r="HD48" s="1066"/>
      <c r="HE48" s="1066"/>
      <c r="HF48" s="1066"/>
      <c r="HG48" s="1066"/>
      <c r="HH48" s="1066"/>
      <c r="HI48" s="1066"/>
      <c r="HJ48" s="1066"/>
      <c r="HK48" s="1066"/>
      <c r="HL48" s="1066"/>
      <c r="HM48" s="1066"/>
      <c r="HN48" s="1066"/>
      <c r="HO48" s="1066"/>
      <c r="HP48" s="1066"/>
      <c r="HQ48" s="1066"/>
      <c r="HR48" s="1066"/>
      <c r="HS48" s="1066"/>
      <c r="HT48" s="1066"/>
      <c r="HU48" s="1066"/>
      <c r="HV48" s="1066"/>
      <c r="HW48" s="1066"/>
      <c r="HX48" s="1066"/>
      <c r="HY48" s="1066"/>
      <c r="HZ48" s="1066"/>
      <c r="IA48" s="1066"/>
      <c r="IB48" s="1066"/>
      <c r="IC48" s="1066"/>
      <c r="ID48" s="1066"/>
      <c r="IE48" s="1066"/>
      <c r="IF48" s="1066"/>
      <c r="IG48" s="1066"/>
      <c r="IH48" s="1066"/>
      <c r="II48" s="1066"/>
      <c r="IJ48" s="1066"/>
      <c r="IK48" s="1066"/>
      <c r="IL48" s="1066"/>
      <c r="IM48" s="1066"/>
      <c r="IN48" s="1066"/>
      <c r="IO48" s="1066"/>
      <c r="IP48" s="1066"/>
      <c r="IQ48" s="1066"/>
      <c r="IR48" s="1066"/>
      <c r="IS48" s="1066"/>
      <c r="IT48" s="1066"/>
      <c r="IU48" s="1066"/>
      <c r="IV48" s="1066"/>
    </row>
    <row r="49" spans="1:256" ht="23.1" customHeight="1" x14ac:dyDescent="0.25">
      <c r="A49" s="1602" t="s">
        <v>38</v>
      </c>
      <c r="B49" s="1602"/>
      <c r="C49" s="1602"/>
      <c r="D49" s="1602"/>
      <c r="E49" s="1602"/>
      <c r="F49" s="1602"/>
      <c r="G49" s="1602"/>
      <c r="H49" s="1602"/>
      <c r="I49" s="1602"/>
      <c r="J49" s="1603"/>
      <c r="K49" s="1604">
        <f>K43</f>
        <v>369458.5</v>
      </c>
      <c r="L49" s="1604"/>
      <c r="M49" s="1066"/>
      <c r="N49" s="1066"/>
      <c r="O49" s="375"/>
      <c r="P49" s="1066"/>
      <c r="Q49" s="1605"/>
      <c r="R49" s="1605"/>
      <c r="S49" s="1066"/>
      <c r="T49" s="1066"/>
      <c r="U49" s="1066"/>
      <c r="V49" s="1066"/>
      <c r="W49" s="1066"/>
      <c r="X49" s="1066"/>
      <c r="Y49" s="1066"/>
      <c r="Z49" s="1066"/>
      <c r="AA49" s="1066"/>
      <c r="AB49" s="1066"/>
      <c r="AC49" s="1066"/>
      <c r="AD49" s="1066"/>
      <c r="AE49" s="1066"/>
      <c r="AF49" s="1066"/>
      <c r="AG49" s="1066"/>
      <c r="AH49" s="1066"/>
      <c r="AI49" s="1066"/>
      <c r="AJ49" s="1066"/>
      <c r="AK49" s="1066"/>
      <c r="AL49" s="1066"/>
      <c r="AM49" s="1066"/>
      <c r="AN49" s="1066"/>
      <c r="AO49" s="1066"/>
      <c r="AP49" s="1066"/>
      <c r="AQ49" s="1066"/>
      <c r="AR49" s="1066"/>
      <c r="AS49" s="1066"/>
      <c r="AT49" s="1066"/>
      <c r="AU49" s="1066"/>
      <c r="AV49" s="1066"/>
      <c r="AW49" s="1066"/>
      <c r="AX49" s="1066"/>
      <c r="AY49" s="1066"/>
      <c r="AZ49" s="1066"/>
      <c r="BA49" s="1066"/>
      <c r="BB49" s="1066"/>
      <c r="BC49" s="1066"/>
      <c r="BD49" s="1066"/>
      <c r="BE49" s="1066"/>
      <c r="BF49" s="1066"/>
      <c r="BG49" s="1066"/>
      <c r="BH49" s="1066"/>
      <c r="BI49" s="1066"/>
      <c r="BJ49" s="1066"/>
      <c r="BK49" s="1066"/>
      <c r="BL49" s="1066"/>
      <c r="BM49" s="1066"/>
      <c r="BN49" s="1066"/>
      <c r="BO49" s="1066"/>
      <c r="BP49" s="1066"/>
      <c r="BQ49" s="1066"/>
      <c r="BR49" s="1066"/>
      <c r="BS49" s="1066"/>
      <c r="BT49" s="1066"/>
      <c r="BU49" s="1066"/>
      <c r="BV49" s="1066"/>
      <c r="BW49" s="1066"/>
      <c r="BX49" s="1066"/>
      <c r="BY49" s="1066"/>
      <c r="BZ49" s="1066"/>
      <c r="CA49" s="1066"/>
      <c r="CB49" s="1066"/>
      <c r="CC49" s="1066"/>
      <c r="CD49" s="1066"/>
      <c r="CE49" s="1066"/>
      <c r="CF49" s="1066"/>
      <c r="CG49" s="1066"/>
      <c r="CH49" s="1066"/>
      <c r="CI49" s="1066"/>
      <c r="CJ49" s="1066"/>
      <c r="CK49" s="1066"/>
      <c r="CL49" s="1066"/>
      <c r="CM49" s="1066"/>
      <c r="CN49" s="1066"/>
      <c r="CO49" s="1066"/>
      <c r="CP49" s="1066"/>
      <c r="CQ49" s="1066"/>
      <c r="CR49" s="1066"/>
      <c r="CS49" s="1066"/>
      <c r="CT49" s="1066"/>
      <c r="CU49" s="1066"/>
      <c r="CV49" s="1066"/>
      <c r="CW49" s="1066"/>
      <c r="CX49" s="1066"/>
      <c r="CY49" s="1066"/>
      <c r="CZ49" s="1066"/>
      <c r="DA49" s="1066"/>
      <c r="DB49" s="1066"/>
      <c r="DC49" s="1066"/>
      <c r="DD49" s="1066"/>
      <c r="DE49" s="1066"/>
      <c r="DF49" s="1066"/>
      <c r="DG49" s="1066"/>
      <c r="DH49" s="1066"/>
      <c r="DI49" s="1066"/>
      <c r="DJ49" s="1066"/>
      <c r="DK49" s="1066"/>
      <c r="DL49" s="1066"/>
      <c r="DM49" s="1066"/>
      <c r="DN49" s="1066"/>
      <c r="DO49" s="1066"/>
      <c r="DP49" s="1066"/>
      <c r="DQ49" s="1066"/>
      <c r="DR49" s="1066"/>
      <c r="DS49" s="1066"/>
      <c r="DT49" s="1066"/>
      <c r="DU49" s="1066"/>
      <c r="DV49" s="1066"/>
      <c r="DW49" s="1066"/>
      <c r="DX49" s="1066"/>
      <c r="DY49" s="1066"/>
      <c r="DZ49" s="1066"/>
      <c r="EA49" s="1066"/>
      <c r="EB49" s="1066"/>
      <c r="EC49" s="1066"/>
      <c r="ED49" s="1066"/>
      <c r="EE49" s="1066"/>
      <c r="EF49" s="1066"/>
      <c r="EG49" s="1066"/>
      <c r="EH49" s="1066"/>
      <c r="EI49" s="1066"/>
      <c r="EJ49" s="1066"/>
      <c r="EK49" s="1066"/>
      <c r="EL49" s="1066"/>
      <c r="EM49" s="1066"/>
      <c r="EN49" s="1066"/>
      <c r="EO49" s="1066"/>
      <c r="EP49" s="1066"/>
      <c r="EQ49" s="1066"/>
      <c r="ER49" s="1066"/>
      <c r="ES49" s="1066"/>
      <c r="ET49" s="1066"/>
      <c r="EU49" s="1066"/>
      <c r="EV49" s="1066"/>
      <c r="EW49" s="1066"/>
      <c r="EX49" s="1066"/>
      <c r="EY49" s="1066"/>
      <c r="EZ49" s="1066"/>
      <c r="FA49" s="1066"/>
      <c r="FB49" s="1066"/>
      <c r="FC49" s="1066"/>
      <c r="FD49" s="1066"/>
      <c r="FE49" s="1066"/>
      <c r="FF49" s="1066"/>
      <c r="FG49" s="1066"/>
      <c r="FH49" s="1066"/>
      <c r="FI49" s="1066"/>
      <c r="FJ49" s="1066"/>
      <c r="FK49" s="1066"/>
      <c r="FL49" s="1066"/>
      <c r="FM49" s="1066"/>
      <c r="FN49" s="1066"/>
      <c r="FO49" s="1066"/>
      <c r="FP49" s="1066"/>
      <c r="FQ49" s="1066"/>
      <c r="FR49" s="1066"/>
      <c r="FS49" s="1066"/>
      <c r="FT49" s="1066"/>
      <c r="FU49" s="1066"/>
      <c r="FV49" s="1066"/>
      <c r="FW49" s="1066"/>
      <c r="FX49" s="1066"/>
      <c r="FY49" s="1066"/>
      <c r="FZ49" s="1066"/>
      <c r="GA49" s="1066"/>
      <c r="GB49" s="1066"/>
      <c r="GC49" s="1066"/>
      <c r="GD49" s="1066"/>
      <c r="GE49" s="1066"/>
      <c r="GF49" s="1066"/>
      <c r="GG49" s="1066"/>
      <c r="GH49" s="1066"/>
      <c r="GI49" s="1066"/>
      <c r="GJ49" s="1066"/>
      <c r="GK49" s="1066"/>
      <c r="GL49" s="1066"/>
      <c r="GM49" s="1066"/>
      <c r="GN49" s="1066"/>
      <c r="GO49" s="1066"/>
      <c r="GP49" s="1066"/>
      <c r="GQ49" s="1066"/>
      <c r="GR49" s="1066"/>
      <c r="GS49" s="1066"/>
      <c r="GT49" s="1066"/>
      <c r="GU49" s="1066"/>
      <c r="GV49" s="1066"/>
      <c r="GW49" s="1066"/>
      <c r="GX49" s="1066"/>
      <c r="GY49" s="1066"/>
      <c r="GZ49" s="1066"/>
      <c r="HA49" s="1066"/>
      <c r="HB49" s="1066"/>
      <c r="HC49" s="1066"/>
      <c r="HD49" s="1066"/>
      <c r="HE49" s="1066"/>
      <c r="HF49" s="1066"/>
      <c r="HG49" s="1066"/>
      <c r="HH49" s="1066"/>
      <c r="HI49" s="1066"/>
      <c r="HJ49" s="1066"/>
      <c r="HK49" s="1066"/>
      <c r="HL49" s="1066"/>
      <c r="HM49" s="1066"/>
      <c r="HN49" s="1066"/>
      <c r="HO49" s="1066"/>
      <c r="HP49" s="1066"/>
      <c r="HQ49" s="1066"/>
      <c r="HR49" s="1066"/>
      <c r="HS49" s="1066"/>
      <c r="HT49" s="1066"/>
      <c r="HU49" s="1066"/>
      <c r="HV49" s="1066"/>
      <c r="HW49" s="1066"/>
      <c r="HX49" s="1066"/>
      <c r="HY49" s="1066"/>
      <c r="HZ49" s="1066"/>
      <c r="IA49" s="1066"/>
      <c r="IB49" s="1066"/>
      <c r="IC49" s="1066"/>
      <c r="ID49" s="1066"/>
      <c r="IE49" s="1066"/>
      <c r="IF49" s="1066"/>
      <c r="IG49" s="1066"/>
      <c r="IH49" s="1066"/>
      <c r="II49" s="1066"/>
      <c r="IJ49" s="1066"/>
      <c r="IK49" s="1066"/>
      <c r="IL49" s="1066"/>
      <c r="IM49" s="1066"/>
      <c r="IN49" s="1066"/>
      <c r="IO49" s="1066"/>
      <c r="IP49" s="1066"/>
      <c r="IQ49" s="1066"/>
      <c r="IR49" s="1066"/>
      <c r="IS49" s="1066"/>
      <c r="IT49" s="1066"/>
      <c r="IU49" s="1066"/>
      <c r="IV49" s="1066"/>
    </row>
    <row r="50" spans="1:256" ht="23.1" customHeight="1" x14ac:dyDescent="0.25">
      <c r="A50" s="1074"/>
      <c r="B50" s="1074"/>
      <c r="C50" s="1074"/>
      <c r="D50" s="1074"/>
      <c r="E50" s="1074"/>
      <c r="F50" s="1074"/>
      <c r="G50" s="1074"/>
      <c r="H50" s="1602" t="s">
        <v>2100</v>
      </c>
      <c r="I50" s="1602"/>
      <c r="J50" s="1606"/>
      <c r="K50" s="1607">
        <f>ROUND(K49*0.22,2)</f>
        <v>81280.87</v>
      </c>
      <c r="L50" s="1608"/>
      <c r="M50" s="1066"/>
      <c r="N50" s="1066"/>
      <c r="O50" s="375"/>
      <c r="P50" s="1066"/>
      <c r="Q50" s="376"/>
      <c r="R50" s="376"/>
      <c r="S50" s="1066"/>
      <c r="T50" s="1066"/>
      <c r="U50" s="1066"/>
      <c r="V50" s="1066"/>
      <c r="W50" s="1066"/>
      <c r="X50" s="1066"/>
      <c r="Y50" s="1066"/>
      <c r="Z50" s="1066"/>
      <c r="AA50" s="1066"/>
      <c r="AB50" s="1066"/>
      <c r="AC50" s="1066"/>
      <c r="AD50" s="1066"/>
      <c r="AE50" s="1066"/>
      <c r="AF50" s="1066"/>
      <c r="AG50" s="1066"/>
      <c r="AH50" s="1066"/>
      <c r="AI50" s="1066"/>
      <c r="AJ50" s="1066"/>
      <c r="AK50" s="1066"/>
      <c r="AL50" s="1066"/>
      <c r="AM50" s="1066"/>
      <c r="AN50" s="1066"/>
      <c r="AO50" s="1066"/>
      <c r="AP50" s="1066"/>
      <c r="AQ50" s="1066"/>
      <c r="AR50" s="1066"/>
      <c r="AS50" s="1066"/>
      <c r="AT50" s="1066"/>
      <c r="AU50" s="1066"/>
      <c r="AV50" s="1066"/>
      <c r="AW50" s="1066"/>
      <c r="AX50" s="1066"/>
      <c r="AY50" s="1066"/>
      <c r="AZ50" s="1066"/>
      <c r="BA50" s="1066"/>
      <c r="BB50" s="1066"/>
      <c r="BC50" s="1066"/>
      <c r="BD50" s="1066"/>
      <c r="BE50" s="1066"/>
      <c r="BF50" s="1066"/>
      <c r="BG50" s="1066"/>
      <c r="BH50" s="1066"/>
      <c r="BI50" s="1066"/>
      <c r="BJ50" s="1066"/>
      <c r="BK50" s="1066"/>
      <c r="BL50" s="1066"/>
      <c r="BM50" s="1066"/>
      <c r="BN50" s="1066"/>
      <c r="BO50" s="1066"/>
      <c r="BP50" s="1066"/>
      <c r="BQ50" s="1066"/>
      <c r="BR50" s="1066"/>
      <c r="BS50" s="1066"/>
      <c r="BT50" s="1066"/>
      <c r="BU50" s="1066"/>
      <c r="BV50" s="1066"/>
      <c r="BW50" s="1066"/>
      <c r="BX50" s="1066"/>
      <c r="BY50" s="1066"/>
      <c r="BZ50" s="1066"/>
      <c r="CA50" s="1066"/>
      <c r="CB50" s="1066"/>
      <c r="CC50" s="1066"/>
      <c r="CD50" s="1066"/>
      <c r="CE50" s="1066"/>
      <c r="CF50" s="1066"/>
      <c r="CG50" s="1066"/>
      <c r="CH50" s="1066"/>
      <c r="CI50" s="1066"/>
      <c r="CJ50" s="1066"/>
      <c r="CK50" s="1066"/>
      <c r="CL50" s="1066"/>
      <c r="CM50" s="1066"/>
      <c r="CN50" s="1066"/>
      <c r="CO50" s="1066"/>
      <c r="CP50" s="1066"/>
      <c r="CQ50" s="1066"/>
      <c r="CR50" s="1066"/>
      <c r="CS50" s="1066"/>
      <c r="CT50" s="1066"/>
      <c r="CU50" s="1066"/>
      <c r="CV50" s="1066"/>
      <c r="CW50" s="1066"/>
      <c r="CX50" s="1066"/>
      <c r="CY50" s="1066"/>
      <c r="CZ50" s="1066"/>
      <c r="DA50" s="1066"/>
      <c r="DB50" s="1066"/>
      <c r="DC50" s="1066"/>
      <c r="DD50" s="1066"/>
      <c r="DE50" s="1066"/>
      <c r="DF50" s="1066"/>
      <c r="DG50" s="1066"/>
      <c r="DH50" s="1066"/>
      <c r="DI50" s="1066"/>
      <c r="DJ50" s="1066"/>
      <c r="DK50" s="1066"/>
      <c r="DL50" s="1066"/>
      <c r="DM50" s="1066"/>
      <c r="DN50" s="1066"/>
      <c r="DO50" s="1066"/>
      <c r="DP50" s="1066"/>
      <c r="DQ50" s="1066"/>
      <c r="DR50" s="1066"/>
      <c r="DS50" s="1066"/>
      <c r="DT50" s="1066"/>
      <c r="DU50" s="1066"/>
      <c r="DV50" s="1066"/>
      <c r="DW50" s="1066"/>
      <c r="DX50" s="1066"/>
      <c r="DY50" s="1066"/>
      <c r="DZ50" s="1066"/>
      <c r="EA50" s="1066"/>
      <c r="EB50" s="1066"/>
      <c r="EC50" s="1066"/>
      <c r="ED50" s="1066"/>
      <c r="EE50" s="1066"/>
      <c r="EF50" s="1066"/>
      <c r="EG50" s="1066"/>
      <c r="EH50" s="1066"/>
      <c r="EI50" s="1066"/>
      <c r="EJ50" s="1066"/>
      <c r="EK50" s="1066"/>
      <c r="EL50" s="1066"/>
      <c r="EM50" s="1066"/>
      <c r="EN50" s="1066"/>
      <c r="EO50" s="1066"/>
      <c r="EP50" s="1066"/>
      <c r="EQ50" s="1066"/>
      <c r="ER50" s="1066"/>
      <c r="ES50" s="1066"/>
      <c r="ET50" s="1066"/>
      <c r="EU50" s="1066"/>
      <c r="EV50" s="1066"/>
      <c r="EW50" s="1066"/>
      <c r="EX50" s="1066"/>
      <c r="EY50" s="1066"/>
      <c r="EZ50" s="1066"/>
      <c r="FA50" s="1066"/>
      <c r="FB50" s="1066"/>
      <c r="FC50" s="1066"/>
      <c r="FD50" s="1066"/>
      <c r="FE50" s="1066"/>
      <c r="FF50" s="1066"/>
      <c r="FG50" s="1066"/>
      <c r="FH50" s="1066"/>
      <c r="FI50" s="1066"/>
      <c r="FJ50" s="1066"/>
      <c r="FK50" s="1066"/>
      <c r="FL50" s="1066"/>
      <c r="FM50" s="1066"/>
      <c r="FN50" s="1066"/>
      <c r="FO50" s="1066"/>
      <c r="FP50" s="1066"/>
      <c r="FQ50" s="1066"/>
      <c r="FR50" s="1066"/>
      <c r="FS50" s="1066"/>
      <c r="FT50" s="1066"/>
      <c r="FU50" s="1066"/>
      <c r="FV50" s="1066"/>
      <c r="FW50" s="1066"/>
      <c r="FX50" s="1066"/>
      <c r="FY50" s="1066"/>
      <c r="FZ50" s="1066"/>
      <c r="GA50" s="1066"/>
      <c r="GB50" s="1066"/>
      <c r="GC50" s="1066"/>
      <c r="GD50" s="1066"/>
      <c r="GE50" s="1066"/>
      <c r="GF50" s="1066"/>
      <c r="GG50" s="1066"/>
      <c r="GH50" s="1066"/>
      <c r="GI50" s="1066"/>
      <c r="GJ50" s="1066"/>
      <c r="GK50" s="1066"/>
      <c r="GL50" s="1066"/>
      <c r="GM50" s="1066"/>
      <c r="GN50" s="1066"/>
      <c r="GO50" s="1066"/>
      <c r="GP50" s="1066"/>
      <c r="GQ50" s="1066"/>
      <c r="GR50" s="1066"/>
      <c r="GS50" s="1066"/>
      <c r="GT50" s="1066"/>
      <c r="GU50" s="1066"/>
      <c r="GV50" s="1066"/>
      <c r="GW50" s="1066"/>
      <c r="GX50" s="1066"/>
      <c r="GY50" s="1066"/>
      <c r="GZ50" s="1066"/>
      <c r="HA50" s="1066"/>
      <c r="HB50" s="1066"/>
      <c r="HC50" s="1066"/>
      <c r="HD50" s="1066"/>
      <c r="HE50" s="1066"/>
      <c r="HF50" s="1066"/>
      <c r="HG50" s="1066"/>
      <c r="HH50" s="1066"/>
      <c r="HI50" s="1066"/>
      <c r="HJ50" s="1066"/>
      <c r="HK50" s="1066"/>
      <c r="HL50" s="1066"/>
      <c r="HM50" s="1066"/>
      <c r="HN50" s="1066"/>
      <c r="HO50" s="1066"/>
      <c r="HP50" s="1066"/>
      <c r="HQ50" s="1066"/>
      <c r="HR50" s="1066"/>
      <c r="HS50" s="1066"/>
      <c r="HT50" s="1066"/>
      <c r="HU50" s="1066"/>
      <c r="HV50" s="1066"/>
      <c r="HW50" s="1066"/>
      <c r="HX50" s="1066"/>
      <c r="HY50" s="1066"/>
      <c r="HZ50" s="1066"/>
      <c r="IA50" s="1066"/>
      <c r="IB50" s="1066"/>
      <c r="IC50" s="1066"/>
      <c r="ID50" s="1066"/>
      <c r="IE50" s="1066"/>
      <c r="IF50" s="1066"/>
      <c r="IG50" s="1066"/>
      <c r="IH50" s="1066"/>
      <c r="II50" s="1066"/>
      <c r="IJ50" s="1066"/>
      <c r="IK50" s="1066"/>
      <c r="IL50" s="1066"/>
      <c r="IM50" s="1066"/>
      <c r="IN50" s="1066"/>
      <c r="IO50" s="1066"/>
      <c r="IP50" s="1066"/>
      <c r="IQ50" s="1066"/>
      <c r="IR50" s="1066"/>
      <c r="IS50" s="1066"/>
      <c r="IT50" s="1066"/>
      <c r="IU50" s="1066"/>
      <c r="IV50" s="1066"/>
    </row>
    <row r="51" spans="1:256" ht="23.1" customHeight="1" x14ac:dyDescent="0.25">
      <c r="A51" s="1066"/>
      <c r="B51" s="1066"/>
      <c r="C51" s="1066"/>
      <c r="D51" s="1066"/>
      <c r="E51" s="1066"/>
      <c r="F51" s="1066"/>
      <c r="G51" s="1066"/>
      <c r="H51" s="1497" t="s">
        <v>2137</v>
      </c>
      <c r="I51" s="1355"/>
      <c r="J51" s="1355"/>
      <c r="K51" s="1609">
        <f>K49+K50</f>
        <v>450739.37</v>
      </c>
      <c r="L51" s="1610"/>
      <c r="M51" s="1066"/>
      <c r="N51" s="1066"/>
      <c r="O51" s="1066"/>
      <c r="P51" s="1066"/>
      <c r="Q51" s="1066"/>
      <c r="R51" s="1066"/>
      <c r="S51" s="1066"/>
      <c r="T51" s="1066"/>
      <c r="U51" s="1066"/>
      <c r="V51" s="1066"/>
      <c r="W51" s="1066"/>
      <c r="X51" s="1066"/>
      <c r="Y51" s="1066"/>
      <c r="Z51" s="1066"/>
      <c r="AA51" s="1066"/>
      <c r="AB51" s="1066"/>
      <c r="AC51" s="1066"/>
      <c r="AD51" s="1066"/>
      <c r="AE51" s="1066"/>
      <c r="AF51" s="1066"/>
      <c r="AG51" s="1066"/>
      <c r="AH51" s="1066"/>
      <c r="AI51" s="1066"/>
      <c r="AJ51" s="1066"/>
      <c r="AK51" s="1066"/>
      <c r="AL51" s="1066"/>
      <c r="AM51" s="1066"/>
      <c r="AN51" s="1066"/>
      <c r="AO51" s="1066"/>
      <c r="AP51" s="1066"/>
      <c r="AQ51" s="1066"/>
      <c r="AR51" s="1066"/>
      <c r="AS51" s="1066"/>
      <c r="AT51" s="1066"/>
      <c r="AU51" s="1066"/>
      <c r="AV51" s="1066"/>
      <c r="AW51" s="1066"/>
      <c r="AX51" s="1066"/>
      <c r="AY51" s="1066"/>
      <c r="AZ51" s="1066"/>
      <c r="BA51" s="1066"/>
      <c r="BB51" s="1066"/>
      <c r="BC51" s="1066"/>
      <c r="BD51" s="1066"/>
      <c r="BE51" s="1066"/>
      <c r="BF51" s="1066"/>
      <c r="BG51" s="1066"/>
      <c r="BH51" s="1066"/>
      <c r="BI51" s="1066"/>
      <c r="BJ51" s="1066"/>
      <c r="BK51" s="1066"/>
      <c r="BL51" s="1066"/>
      <c r="BM51" s="1066"/>
      <c r="BN51" s="1066"/>
      <c r="BO51" s="1066"/>
      <c r="BP51" s="1066"/>
      <c r="BQ51" s="1066"/>
      <c r="BR51" s="1066"/>
      <c r="BS51" s="1066"/>
      <c r="BT51" s="1066"/>
      <c r="BU51" s="1066"/>
      <c r="BV51" s="1066"/>
      <c r="BW51" s="1066"/>
      <c r="BX51" s="1066"/>
      <c r="BY51" s="1066"/>
      <c r="BZ51" s="1066"/>
      <c r="CA51" s="1066"/>
      <c r="CB51" s="1066"/>
      <c r="CC51" s="1066"/>
      <c r="CD51" s="1066"/>
      <c r="CE51" s="1066"/>
      <c r="CF51" s="1066"/>
      <c r="CG51" s="1066"/>
      <c r="CH51" s="1066"/>
      <c r="CI51" s="1066"/>
      <c r="CJ51" s="1066"/>
      <c r="CK51" s="1066"/>
      <c r="CL51" s="1066"/>
      <c r="CM51" s="1066"/>
      <c r="CN51" s="1066"/>
      <c r="CO51" s="1066"/>
      <c r="CP51" s="1066"/>
      <c r="CQ51" s="1066"/>
      <c r="CR51" s="1066"/>
      <c r="CS51" s="1066"/>
      <c r="CT51" s="1066"/>
      <c r="CU51" s="1066"/>
      <c r="CV51" s="1066"/>
      <c r="CW51" s="1066"/>
      <c r="CX51" s="1066"/>
      <c r="CY51" s="1066"/>
      <c r="CZ51" s="1066"/>
      <c r="DA51" s="1066"/>
      <c r="DB51" s="1066"/>
      <c r="DC51" s="1066"/>
      <c r="DD51" s="1066"/>
      <c r="DE51" s="1066"/>
      <c r="DF51" s="1066"/>
      <c r="DG51" s="1066"/>
      <c r="DH51" s="1066"/>
      <c r="DI51" s="1066"/>
      <c r="DJ51" s="1066"/>
      <c r="DK51" s="1066"/>
      <c r="DL51" s="1066"/>
      <c r="DM51" s="1066"/>
      <c r="DN51" s="1066"/>
      <c r="DO51" s="1066"/>
      <c r="DP51" s="1066"/>
      <c r="DQ51" s="1066"/>
      <c r="DR51" s="1066"/>
      <c r="DS51" s="1066"/>
      <c r="DT51" s="1066"/>
      <c r="DU51" s="1066"/>
      <c r="DV51" s="1066"/>
      <c r="DW51" s="1066"/>
      <c r="DX51" s="1066"/>
      <c r="DY51" s="1066"/>
      <c r="DZ51" s="1066"/>
      <c r="EA51" s="1066"/>
      <c r="EB51" s="1066"/>
      <c r="EC51" s="1066"/>
      <c r="ED51" s="1066"/>
      <c r="EE51" s="1066"/>
      <c r="EF51" s="1066"/>
      <c r="EG51" s="1066"/>
      <c r="EH51" s="1066"/>
      <c r="EI51" s="1066"/>
      <c r="EJ51" s="1066"/>
      <c r="EK51" s="1066"/>
      <c r="EL51" s="1066"/>
      <c r="EM51" s="1066"/>
      <c r="EN51" s="1066"/>
      <c r="EO51" s="1066"/>
      <c r="EP51" s="1066"/>
      <c r="EQ51" s="1066"/>
      <c r="ER51" s="1066"/>
      <c r="ES51" s="1066"/>
      <c r="ET51" s="1066"/>
      <c r="EU51" s="1066"/>
      <c r="EV51" s="1066"/>
      <c r="EW51" s="1066"/>
      <c r="EX51" s="1066"/>
      <c r="EY51" s="1066"/>
      <c r="EZ51" s="1066"/>
      <c r="FA51" s="1066"/>
      <c r="FB51" s="1066"/>
      <c r="FC51" s="1066"/>
      <c r="FD51" s="1066"/>
      <c r="FE51" s="1066"/>
      <c r="FF51" s="1066"/>
      <c r="FG51" s="1066"/>
      <c r="FH51" s="1066"/>
      <c r="FI51" s="1066"/>
      <c r="FJ51" s="1066"/>
      <c r="FK51" s="1066"/>
      <c r="FL51" s="1066"/>
      <c r="FM51" s="1066"/>
      <c r="FN51" s="1066"/>
      <c r="FO51" s="1066"/>
      <c r="FP51" s="1066"/>
      <c r="FQ51" s="1066"/>
      <c r="FR51" s="1066"/>
      <c r="FS51" s="1066"/>
      <c r="FT51" s="1066"/>
      <c r="FU51" s="1066"/>
      <c r="FV51" s="1066"/>
      <c r="FW51" s="1066"/>
      <c r="FX51" s="1066"/>
      <c r="FY51" s="1066"/>
      <c r="FZ51" s="1066"/>
      <c r="GA51" s="1066"/>
      <c r="GB51" s="1066"/>
      <c r="GC51" s="1066"/>
      <c r="GD51" s="1066"/>
      <c r="GE51" s="1066"/>
      <c r="GF51" s="1066"/>
      <c r="GG51" s="1066"/>
      <c r="GH51" s="1066"/>
      <c r="GI51" s="1066"/>
      <c r="GJ51" s="1066"/>
      <c r="GK51" s="1066"/>
      <c r="GL51" s="1066"/>
      <c r="GM51" s="1066"/>
      <c r="GN51" s="1066"/>
      <c r="GO51" s="1066"/>
      <c r="GP51" s="1066"/>
      <c r="GQ51" s="1066"/>
      <c r="GR51" s="1066"/>
      <c r="GS51" s="1066"/>
      <c r="GT51" s="1066"/>
      <c r="GU51" s="1066"/>
      <c r="GV51" s="1066"/>
      <c r="GW51" s="1066"/>
      <c r="GX51" s="1066"/>
      <c r="GY51" s="1066"/>
      <c r="GZ51" s="1066"/>
      <c r="HA51" s="1066"/>
      <c r="HB51" s="1066"/>
      <c r="HC51" s="1066"/>
      <c r="HD51" s="1066"/>
      <c r="HE51" s="1066"/>
      <c r="HF51" s="1066"/>
      <c r="HG51" s="1066"/>
      <c r="HH51" s="1066"/>
      <c r="HI51" s="1066"/>
      <c r="HJ51" s="1066"/>
      <c r="HK51" s="1066"/>
      <c r="HL51" s="1066"/>
      <c r="HM51" s="1066"/>
      <c r="HN51" s="1066"/>
      <c r="HO51" s="1066"/>
      <c r="HP51" s="1066"/>
      <c r="HQ51" s="1066"/>
      <c r="HR51" s="1066"/>
      <c r="HS51" s="1066"/>
      <c r="HT51" s="1066"/>
      <c r="HU51" s="1066"/>
      <c r="HV51" s="1066"/>
      <c r="HW51" s="1066"/>
      <c r="HX51" s="1066"/>
      <c r="HY51" s="1066"/>
      <c r="HZ51" s="1066"/>
      <c r="IA51" s="1066"/>
      <c r="IB51" s="1066"/>
      <c r="IC51" s="1066"/>
      <c r="ID51" s="1066"/>
      <c r="IE51" s="1066"/>
      <c r="IF51" s="1066"/>
      <c r="IG51" s="1066"/>
      <c r="IH51" s="1066"/>
      <c r="II51" s="1066"/>
      <c r="IJ51" s="1066"/>
      <c r="IK51" s="1066"/>
      <c r="IL51" s="1066"/>
      <c r="IM51" s="1066"/>
      <c r="IN51" s="1066"/>
      <c r="IO51" s="1066"/>
      <c r="IP51" s="1066"/>
      <c r="IQ51" s="1066"/>
      <c r="IR51" s="1066"/>
      <c r="IS51" s="1066"/>
      <c r="IT51" s="1066"/>
      <c r="IU51" s="1066"/>
      <c r="IV51" s="1066"/>
    </row>
    <row r="52" spans="1:256" ht="15" customHeight="1" x14ac:dyDescent="0.25">
      <c r="A52" s="1066"/>
      <c r="B52" s="1066"/>
      <c r="C52" s="1615" t="s">
        <v>419</v>
      </c>
      <c r="D52" s="1615"/>
      <c r="E52" s="1615"/>
      <c r="F52" s="1066"/>
      <c r="G52" s="1066"/>
      <c r="H52" s="1066"/>
      <c r="I52" s="1066"/>
      <c r="J52" s="377"/>
      <c r="K52" s="1066"/>
      <c r="L52" s="1066"/>
      <c r="M52" s="1066"/>
      <c r="N52" s="1066"/>
      <c r="O52" s="1066"/>
      <c r="P52" s="1066"/>
      <c r="Q52" s="1066"/>
      <c r="R52" s="1066"/>
      <c r="S52" s="1066"/>
      <c r="T52" s="1066"/>
      <c r="U52" s="1066"/>
      <c r="V52" s="1066"/>
      <c r="W52" s="1066"/>
      <c r="X52" s="1066"/>
      <c r="Y52" s="1066"/>
      <c r="Z52" s="1066"/>
      <c r="AA52" s="1066"/>
      <c r="AB52" s="1066"/>
      <c r="AC52" s="1066"/>
      <c r="AD52" s="1066"/>
      <c r="AE52" s="1066"/>
      <c r="AF52" s="1066"/>
      <c r="AG52" s="1066"/>
      <c r="AH52" s="1066"/>
      <c r="AI52" s="1066"/>
      <c r="AJ52" s="1066"/>
      <c r="AK52" s="1066"/>
      <c r="AL52" s="1066"/>
      <c r="AM52" s="1066"/>
      <c r="AN52" s="1066"/>
      <c r="AO52" s="1066"/>
      <c r="AP52" s="1066"/>
      <c r="AQ52" s="1066"/>
      <c r="AR52" s="1066"/>
      <c r="AS52" s="1066"/>
      <c r="AT52" s="1066"/>
      <c r="AU52" s="1066"/>
      <c r="AV52" s="1066"/>
      <c r="AW52" s="1066"/>
      <c r="AX52" s="1066"/>
      <c r="AY52" s="1066"/>
      <c r="AZ52" s="1066"/>
      <c r="BA52" s="1066"/>
      <c r="BB52" s="1066"/>
      <c r="BC52" s="1066"/>
      <c r="BD52" s="1066"/>
      <c r="BE52" s="1066"/>
      <c r="BF52" s="1066"/>
      <c r="BG52" s="1066"/>
      <c r="BH52" s="1066"/>
      <c r="BI52" s="1066"/>
      <c r="BJ52" s="1066"/>
      <c r="BK52" s="1066"/>
      <c r="BL52" s="1066"/>
      <c r="BM52" s="1066"/>
      <c r="BN52" s="1066"/>
      <c r="BO52" s="1066"/>
      <c r="BP52" s="1066"/>
      <c r="BQ52" s="1066"/>
      <c r="BR52" s="1066"/>
      <c r="BS52" s="1066"/>
      <c r="BT52" s="1066"/>
      <c r="BU52" s="1066"/>
      <c r="BV52" s="1066"/>
      <c r="BW52" s="1066"/>
      <c r="BX52" s="1066"/>
      <c r="BY52" s="1066"/>
      <c r="BZ52" s="1066"/>
      <c r="CA52" s="1066"/>
      <c r="CB52" s="1066"/>
      <c r="CC52" s="1066"/>
      <c r="CD52" s="1066"/>
      <c r="CE52" s="1066"/>
      <c r="CF52" s="1066"/>
      <c r="CG52" s="1066"/>
      <c r="CH52" s="1066"/>
      <c r="CI52" s="1066"/>
      <c r="CJ52" s="1066"/>
      <c r="CK52" s="1066"/>
      <c r="CL52" s="1066"/>
      <c r="CM52" s="1066"/>
      <c r="CN52" s="1066"/>
      <c r="CO52" s="1066"/>
      <c r="CP52" s="1066"/>
      <c r="CQ52" s="1066"/>
      <c r="CR52" s="1066"/>
      <c r="CS52" s="1066"/>
      <c r="CT52" s="1066"/>
      <c r="CU52" s="1066"/>
      <c r="CV52" s="1066"/>
      <c r="CW52" s="1066"/>
      <c r="CX52" s="1066"/>
      <c r="CY52" s="1066"/>
      <c r="CZ52" s="1066"/>
      <c r="DA52" s="1066"/>
      <c r="DB52" s="1066"/>
      <c r="DC52" s="1066"/>
      <c r="DD52" s="1066"/>
      <c r="DE52" s="1066"/>
      <c r="DF52" s="1066"/>
      <c r="DG52" s="1066"/>
      <c r="DH52" s="1066"/>
      <c r="DI52" s="1066"/>
      <c r="DJ52" s="1066"/>
      <c r="DK52" s="1066"/>
      <c r="DL52" s="1066"/>
      <c r="DM52" s="1066"/>
      <c r="DN52" s="1066"/>
      <c r="DO52" s="1066"/>
      <c r="DP52" s="1066"/>
      <c r="DQ52" s="1066"/>
      <c r="DR52" s="1066"/>
      <c r="DS52" s="1066"/>
      <c r="DT52" s="1066"/>
      <c r="DU52" s="1066"/>
      <c r="DV52" s="1066"/>
      <c r="DW52" s="1066"/>
      <c r="DX52" s="1066"/>
      <c r="DY52" s="1066"/>
      <c r="DZ52" s="1066"/>
      <c r="EA52" s="1066"/>
      <c r="EB52" s="1066"/>
      <c r="EC52" s="1066"/>
      <c r="ED52" s="1066"/>
      <c r="EE52" s="1066"/>
      <c r="EF52" s="1066"/>
      <c r="EG52" s="1066"/>
      <c r="EH52" s="1066"/>
      <c r="EI52" s="1066"/>
      <c r="EJ52" s="1066"/>
      <c r="EK52" s="1066"/>
      <c r="EL52" s="1066"/>
      <c r="EM52" s="1066"/>
      <c r="EN52" s="1066"/>
      <c r="EO52" s="1066"/>
      <c r="EP52" s="1066"/>
      <c r="EQ52" s="1066"/>
      <c r="ER52" s="1066"/>
      <c r="ES52" s="1066"/>
      <c r="ET52" s="1066"/>
      <c r="EU52" s="1066"/>
      <c r="EV52" s="1066"/>
      <c r="EW52" s="1066"/>
      <c r="EX52" s="1066"/>
      <c r="EY52" s="1066"/>
      <c r="EZ52" s="1066"/>
      <c r="FA52" s="1066"/>
      <c r="FB52" s="1066"/>
      <c r="FC52" s="1066"/>
      <c r="FD52" s="1066"/>
      <c r="FE52" s="1066"/>
      <c r="FF52" s="1066"/>
      <c r="FG52" s="1066"/>
      <c r="FH52" s="1066"/>
      <c r="FI52" s="1066"/>
      <c r="FJ52" s="1066"/>
      <c r="FK52" s="1066"/>
      <c r="FL52" s="1066"/>
      <c r="FM52" s="1066"/>
      <c r="FN52" s="1066"/>
      <c r="FO52" s="1066"/>
      <c r="FP52" s="1066"/>
      <c r="FQ52" s="1066"/>
      <c r="FR52" s="1066"/>
      <c r="FS52" s="1066"/>
      <c r="FT52" s="1066"/>
      <c r="FU52" s="1066"/>
      <c r="FV52" s="1066"/>
      <c r="FW52" s="1066"/>
      <c r="FX52" s="1066"/>
      <c r="FY52" s="1066"/>
      <c r="FZ52" s="1066"/>
      <c r="GA52" s="1066"/>
      <c r="GB52" s="1066"/>
      <c r="GC52" s="1066"/>
      <c r="GD52" s="1066"/>
      <c r="GE52" s="1066"/>
      <c r="GF52" s="1066"/>
      <c r="GG52" s="1066"/>
      <c r="GH52" s="1066"/>
      <c r="GI52" s="1066"/>
      <c r="GJ52" s="1066"/>
      <c r="GK52" s="1066"/>
      <c r="GL52" s="1066"/>
      <c r="GM52" s="1066"/>
      <c r="GN52" s="1066"/>
      <c r="GO52" s="1066"/>
      <c r="GP52" s="1066"/>
      <c r="GQ52" s="1066"/>
      <c r="GR52" s="1066"/>
      <c r="GS52" s="1066"/>
      <c r="GT52" s="1066"/>
      <c r="GU52" s="1066"/>
      <c r="GV52" s="1066"/>
      <c r="GW52" s="1066"/>
      <c r="GX52" s="1066"/>
      <c r="GY52" s="1066"/>
      <c r="GZ52" s="1066"/>
      <c r="HA52" s="1066"/>
      <c r="HB52" s="1066"/>
      <c r="HC52" s="1066"/>
      <c r="HD52" s="1066"/>
      <c r="HE52" s="1066"/>
      <c r="HF52" s="1066"/>
      <c r="HG52" s="1066"/>
      <c r="HH52" s="1066"/>
      <c r="HI52" s="1066"/>
      <c r="HJ52" s="1066"/>
      <c r="HK52" s="1066"/>
      <c r="HL52" s="1066"/>
      <c r="HM52" s="1066"/>
      <c r="HN52" s="1066"/>
      <c r="HO52" s="1066"/>
      <c r="HP52" s="1066"/>
      <c r="HQ52" s="1066"/>
      <c r="HR52" s="1066"/>
      <c r="HS52" s="1066"/>
      <c r="HT52" s="1066"/>
      <c r="HU52" s="1066"/>
      <c r="HV52" s="1066"/>
      <c r="HW52" s="1066"/>
      <c r="HX52" s="1066"/>
      <c r="HY52" s="1066"/>
      <c r="HZ52" s="1066"/>
      <c r="IA52" s="1066"/>
      <c r="IB52" s="1066"/>
      <c r="IC52" s="1066"/>
      <c r="ID52" s="1066"/>
      <c r="IE52" s="1066"/>
      <c r="IF52" s="1066"/>
      <c r="IG52" s="1066"/>
      <c r="IH52" s="1066"/>
      <c r="II52" s="1066"/>
      <c r="IJ52" s="1066"/>
      <c r="IK52" s="1066"/>
      <c r="IL52" s="1066"/>
      <c r="IM52" s="1066"/>
      <c r="IN52" s="1066"/>
      <c r="IO52" s="1066"/>
      <c r="IP52" s="1066"/>
      <c r="IQ52" s="1066"/>
      <c r="IR52" s="1066"/>
      <c r="IS52" s="1066"/>
      <c r="IT52" s="1066"/>
      <c r="IU52" s="1066"/>
      <c r="IV52" s="1066"/>
    </row>
    <row r="53" spans="1:256" ht="30" customHeight="1" x14ac:dyDescent="0.25">
      <c r="A53" s="1611" t="s">
        <v>55</v>
      </c>
      <c r="B53" s="1355"/>
      <c r="C53" s="1616"/>
      <c r="D53" s="1616"/>
      <c r="E53" s="1616"/>
      <c r="F53" s="1066"/>
      <c r="G53" s="1613"/>
      <c r="H53" s="1613"/>
      <c r="I53" s="1066"/>
      <c r="J53" s="1617" t="s">
        <v>418</v>
      </c>
      <c r="K53" s="1617"/>
      <c r="L53" s="1617"/>
      <c r="M53" s="1066"/>
      <c r="N53" s="1066"/>
      <c r="O53" s="1066"/>
      <c r="P53" s="1066"/>
      <c r="Q53" s="1066"/>
      <c r="R53" s="1066"/>
      <c r="S53" s="1066"/>
      <c r="T53" s="1066"/>
      <c r="U53" s="1066"/>
      <c r="V53" s="1066"/>
      <c r="W53" s="1066"/>
      <c r="X53" s="1066"/>
      <c r="Y53" s="1066"/>
      <c r="Z53" s="1066"/>
      <c r="AA53" s="1066"/>
      <c r="AB53" s="1066"/>
      <c r="AC53" s="1066"/>
      <c r="AD53" s="1066"/>
      <c r="AE53" s="1066"/>
      <c r="AF53" s="1066"/>
      <c r="AG53" s="1066"/>
      <c r="AH53" s="1066"/>
      <c r="AI53" s="1066"/>
      <c r="AJ53" s="1066"/>
      <c r="AK53" s="1066"/>
      <c r="AL53" s="1066"/>
      <c r="AM53" s="1066"/>
      <c r="AN53" s="1066"/>
      <c r="AO53" s="1066"/>
      <c r="AP53" s="1066"/>
      <c r="AQ53" s="1066"/>
      <c r="AR53" s="1066"/>
      <c r="AS53" s="1066"/>
      <c r="AT53" s="1066"/>
      <c r="AU53" s="1066"/>
      <c r="AV53" s="1066"/>
      <c r="AW53" s="1066"/>
      <c r="AX53" s="1066"/>
      <c r="AY53" s="1066"/>
      <c r="AZ53" s="1066"/>
      <c r="BA53" s="1066"/>
      <c r="BB53" s="1066"/>
      <c r="BC53" s="1066"/>
      <c r="BD53" s="1066"/>
      <c r="BE53" s="1066"/>
      <c r="BF53" s="1066"/>
      <c r="BG53" s="1066"/>
      <c r="BH53" s="1066"/>
      <c r="BI53" s="1066"/>
      <c r="BJ53" s="1066"/>
      <c r="BK53" s="1066"/>
      <c r="BL53" s="1066"/>
      <c r="BM53" s="1066"/>
      <c r="BN53" s="1066"/>
      <c r="BO53" s="1066"/>
      <c r="BP53" s="1066"/>
      <c r="BQ53" s="1066"/>
      <c r="BR53" s="1066"/>
      <c r="BS53" s="1066"/>
      <c r="BT53" s="1066"/>
      <c r="BU53" s="1066"/>
      <c r="BV53" s="1066"/>
      <c r="BW53" s="1066"/>
      <c r="BX53" s="1066"/>
      <c r="BY53" s="1066"/>
      <c r="BZ53" s="1066"/>
      <c r="CA53" s="1066"/>
      <c r="CB53" s="1066"/>
      <c r="CC53" s="1066"/>
      <c r="CD53" s="1066"/>
      <c r="CE53" s="1066"/>
      <c r="CF53" s="1066"/>
      <c r="CG53" s="1066"/>
      <c r="CH53" s="1066"/>
      <c r="CI53" s="1066"/>
      <c r="CJ53" s="1066"/>
      <c r="CK53" s="1066"/>
      <c r="CL53" s="1066"/>
      <c r="CM53" s="1066"/>
      <c r="CN53" s="1066"/>
      <c r="CO53" s="1066"/>
      <c r="CP53" s="1066"/>
      <c r="CQ53" s="1066"/>
      <c r="CR53" s="1066"/>
      <c r="CS53" s="1066"/>
      <c r="CT53" s="1066"/>
      <c r="CU53" s="1066"/>
      <c r="CV53" s="1066"/>
      <c r="CW53" s="1066"/>
      <c r="CX53" s="1066"/>
      <c r="CY53" s="1066"/>
      <c r="CZ53" s="1066"/>
      <c r="DA53" s="1066"/>
      <c r="DB53" s="1066"/>
      <c r="DC53" s="1066"/>
      <c r="DD53" s="1066"/>
      <c r="DE53" s="1066"/>
      <c r="DF53" s="1066"/>
      <c r="DG53" s="1066"/>
      <c r="DH53" s="1066"/>
      <c r="DI53" s="1066"/>
      <c r="DJ53" s="1066"/>
      <c r="DK53" s="1066"/>
      <c r="DL53" s="1066"/>
      <c r="DM53" s="1066"/>
      <c r="DN53" s="1066"/>
      <c r="DO53" s="1066"/>
      <c r="DP53" s="1066"/>
      <c r="DQ53" s="1066"/>
      <c r="DR53" s="1066"/>
      <c r="DS53" s="1066"/>
      <c r="DT53" s="1066"/>
      <c r="DU53" s="1066"/>
      <c r="DV53" s="1066"/>
      <c r="DW53" s="1066"/>
      <c r="DX53" s="1066"/>
      <c r="DY53" s="1066"/>
      <c r="DZ53" s="1066"/>
      <c r="EA53" s="1066"/>
      <c r="EB53" s="1066"/>
      <c r="EC53" s="1066"/>
      <c r="ED53" s="1066"/>
      <c r="EE53" s="1066"/>
      <c r="EF53" s="1066"/>
      <c r="EG53" s="1066"/>
      <c r="EH53" s="1066"/>
      <c r="EI53" s="1066"/>
      <c r="EJ53" s="1066"/>
      <c r="EK53" s="1066"/>
      <c r="EL53" s="1066"/>
      <c r="EM53" s="1066"/>
      <c r="EN53" s="1066"/>
      <c r="EO53" s="1066"/>
      <c r="EP53" s="1066"/>
      <c r="EQ53" s="1066"/>
      <c r="ER53" s="1066"/>
      <c r="ES53" s="1066"/>
      <c r="ET53" s="1066"/>
      <c r="EU53" s="1066"/>
      <c r="EV53" s="1066"/>
      <c r="EW53" s="1066"/>
      <c r="EX53" s="1066"/>
      <c r="EY53" s="1066"/>
      <c r="EZ53" s="1066"/>
      <c r="FA53" s="1066"/>
      <c r="FB53" s="1066"/>
      <c r="FC53" s="1066"/>
      <c r="FD53" s="1066"/>
      <c r="FE53" s="1066"/>
      <c r="FF53" s="1066"/>
      <c r="FG53" s="1066"/>
      <c r="FH53" s="1066"/>
      <c r="FI53" s="1066"/>
      <c r="FJ53" s="1066"/>
      <c r="FK53" s="1066"/>
      <c r="FL53" s="1066"/>
      <c r="FM53" s="1066"/>
      <c r="FN53" s="1066"/>
      <c r="FO53" s="1066"/>
      <c r="FP53" s="1066"/>
      <c r="FQ53" s="1066"/>
      <c r="FR53" s="1066"/>
      <c r="FS53" s="1066"/>
      <c r="FT53" s="1066"/>
      <c r="FU53" s="1066"/>
      <c r="FV53" s="1066"/>
      <c r="FW53" s="1066"/>
      <c r="FX53" s="1066"/>
      <c r="FY53" s="1066"/>
      <c r="FZ53" s="1066"/>
      <c r="GA53" s="1066"/>
      <c r="GB53" s="1066"/>
      <c r="GC53" s="1066"/>
      <c r="GD53" s="1066"/>
      <c r="GE53" s="1066"/>
      <c r="GF53" s="1066"/>
      <c r="GG53" s="1066"/>
      <c r="GH53" s="1066"/>
      <c r="GI53" s="1066"/>
      <c r="GJ53" s="1066"/>
      <c r="GK53" s="1066"/>
      <c r="GL53" s="1066"/>
      <c r="GM53" s="1066"/>
      <c r="GN53" s="1066"/>
      <c r="GO53" s="1066"/>
      <c r="GP53" s="1066"/>
      <c r="GQ53" s="1066"/>
      <c r="GR53" s="1066"/>
      <c r="GS53" s="1066"/>
      <c r="GT53" s="1066"/>
      <c r="GU53" s="1066"/>
      <c r="GV53" s="1066"/>
      <c r="GW53" s="1066"/>
      <c r="GX53" s="1066"/>
      <c r="GY53" s="1066"/>
      <c r="GZ53" s="1066"/>
      <c r="HA53" s="1066"/>
      <c r="HB53" s="1066"/>
      <c r="HC53" s="1066"/>
      <c r="HD53" s="1066"/>
      <c r="HE53" s="1066"/>
      <c r="HF53" s="1066"/>
      <c r="HG53" s="1066"/>
      <c r="HH53" s="1066"/>
      <c r="HI53" s="1066"/>
      <c r="HJ53" s="1066"/>
      <c r="HK53" s="1066"/>
      <c r="HL53" s="1066"/>
      <c r="HM53" s="1066"/>
      <c r="HN53" s="1066"/>
      <c r="HO53" s="1066"/>
      <c r="HP53" s="1066"/>
      <c r="HQ53" s="1066"/>
      <c r="HR53" s="1066"/>
      <c r="HS53" s="1066"/>
      <c r="HT53" s="1066"/>
      <c r="HU53" s="1066"/>
      <c r="HV53" s="1066"/>
      <c r="HW53" s="1066"/>
      <c r="HX53" s="1066"/>
      <c r="HY53" s="1066"/>
      <c r="HZ53" s="1066"/>
      <c r="IA53" s="1066"/>
      <c r="IB53" s="1066"/>
      <c r="IC53" s="1066"/>
      <c r="ID53" s="1066"/>
      <c r="IE53" s="1066"/>
      <c r="IF53" s="1066"/>
      <c r="IG53" s="1066"/>
      <c r="IH53" s="1066"/>
      <c r="II53" s="1066"/>
      <c r="IJ53" s="1066"/>
      <c r="IK53" s="1066"/>
      <c r="IL53" s="1066"/>
      <c r="IM53" s="1066"/>
      <c r="IN53" s="1066"/>
      <c r="IO53" s="1066"/>
      <c r="IP53" s="1066"/>
      <c r="IQ53" s="1066"/>
      <c r="IR53" s="1066"/>
      <c r="IS53" s="1066"/>
      <c r="IT53" s="1066"/>
      <c r="IU53" s="1066"/>
      <c r="IV53" s="1066"/>
    </row>
    <row r="54" spans="1:256" ht="15" x14ac:dyDescent="0.25">
      <c r="A54" s="1066"/>
      <c r="B54" s="1066"/>
      <c r="C54" s="1614" t="s">
        <v>53</v>
      </c>
      <c r="D54" s="1614"/>
      <c r="E54" s="1614"/>
      <c r="F54" s="1066"/>
      <c r="G54" s="1614" t="s">
        <v>11</v>
      </c>
      <c r="H54" s="1614"/>
      <c r="I54" s="1066"/>
      <c r="J54" s="1614" t="s">
        <v>52</v>
      </c>
      <c r="K54" s="1614"/>
      <c r="L54" s="1614"/>
      <c r="M54" s="1066"/>
      <c r="N54" s="1066"/>
      <c r="O54" s="1066"/>
      <c r="P54" s="1066"/>
      <c r="Q54" s="1066"/>
      <c r="R54" s="1066"/>
      <c r="S54" s="1066"/>
      <c r="T54" s="1066"/>
      <c r="U54" s="1066"/>
      <c r="V54" s="1066"/>
      <c r="W54" s="1066"/>
      <c r="X54" s="1066"/>
      <c r="Y54" s="1066"/>
      <c r="Z54" s="1066"/>
      <c r="AA54" s="1066"/>
      <c r="AB54" s="1066"/>
      <c r="AC54" s="1066"/>
      <c r="AD54" s="1066"/>
      <c r="AE54" s="1066"/>
      <c r="AF54" s="1066"/>
      <c r="AG54" s="1066"/>
      <c r="AH54" s="1066"/>
      <c r="AI54" s="1066"/>
      <c r="AJ54" s="1066"/>
      <c r="AK54" s="1066"/>
      <c r="AL54" s="1066"/>
      <c r="AM54" s="1066"/>
      <c r="AN54" s="1066"/>
      <c r="AO54" s="1066"/>
      <c r="AP54" s="1066"/>
      <c r="AQ54" s="1066"/>
      <c r="AR54" s="1066"/>
      <c r="AS54" s="1066"/>
      <c r="AT54" s="1066"/>
      <c r="AU54" s="1066"/>
      <c r="AV54" s="1066"/>
      <c r="AW54" s="1066"/>
      <c r="AX54" s="1066"/>
      <c r="AY54" s="1066"/>
      <c r="AZ54" s="1066"/>
      <c r="BA54" s="1066"/>
      <c r="BB54" s="1066"/>
      <c r="BC54" s="1066"/>
      <c r="BD54" s="1066"/>
      <c r="BE54" s="1066"/>
      <c r="BF54" s="1066"/>
      <c r="BG54" s="1066"/>
      <c r="BH54" s="1066"/>
      <c r="BI54" s="1066"/>
      <c r="BJ54" s="1066"/>
      <c r="BK54" s="1066"/>
      <c r="BL54" s="1066"/>
      <c r="BM54" s="1066"/>
      <c r="BN54" s="1066"/>
      <c r="BO54" s="1066"/>
      <c r="BP54" s="1066"/>
      <c r="BQ54" s="1066"/>
      <c r="BR54" s="1066"/>
      <c r="BS54" s="1066"/>
      <c r="BT54" s="1066"/>
      <c r="BU54" s="1066"/>
      <c r="BV54" s="1066"/>
      <c r="BW54" s="1066"/>
      <c r="BX54" s="1066"/>
      <c r="BY54" s="1066"/>
      <c r="BZ54" s="1066"/>
      <c r="CA54" s="1066"/>
      <c r="CB54" s="1066"/>
      <c r="CC54" s="1066"/>
      <c r="CD54" s="1066"/>
      <c r="CE54" s="1066"/>
      <c r="CF54" s="1066"/>
      <c r="CG54" s="1066"/>
      <c r="CH54" s="1066"/>
      <c r="CI54" s="1066"/>
      <c r="CJ54" s="1066"/>
      <c r="CK54" s="1066"/>
      <c r="CL54" s="1066"/>
      <c r="CM54" s="1066"/>
      <c r="CN54" s="1066"/>
      <c r="CO54" s="1066"/>
      <c r="CP54" s="1066"/>
      <c r="CQ54" s="1066"/>
      <c r="CR54" s="1066"/>
      <c r="CS54" s="1066"/>
      <c r="CT54" s="1066"/>
      <c r="CU54" s="1066"/>
      <c r="CV54" s="1066"/>
      <c r="CW54" s="1066"/>
      <c r="CX54" s="1066"/>
      <c r="CY54" s="1066"/>
      <c r="CZ54" s="1066"/>
      <c r="DA54" s="1066"/>
      <c r="DB54" s="1066"/>
      <c r="DC54" s="1066"/>
      <c r="DD54" s="1066"/>
      <c r="DE54" s="1066"/>
      <c r="DF54" s="1066"/>
      <c r="DG54" s="1066"/>
      <c r="DH54" s="1066"/>
      <c r="DI54" s="1066"/>
      <c r="DJ54" s="1066"/>
      <c r="DK54" s="1066"/>
      <c r="DL54" s="1066"/>
      <c r="DM54" s="1066"/>
      <c r="DN54" s="1066"/>
      <c r="DO54" s="1066"/>
      <c r="DP54" s="1066"/>
      <c r="DQ54" s="1066"/>
      <c r="DR54" s="1066"/>
      <c r="DS54" s="1066"/>
      <c r="DT54" s="1066"/>
      <c r="DU54" s="1066"/>
      <c r="DV54" s="1066"/>
      <c r="DW54" s="1066"/>
      <c r="DX54" s="1066"/>
      <c r="DY54" s="1066"/>
      <c r="DZ54" s="1066"/>
      <c r="EA54" s="1066"/>
      <c r="EB54" s="1066"/>
      <c r="EC54" s="1066"/>
      <c r="ED54" s="1066"/>
      <c r="EE54" s="1066"/>
      <c r="EF54" s="1066"/>
      <c r="EG54" s="1066"/>
      <c r="EH54" s="1066"/>
      <c r="EI54" s="1066"/>
      <c r="EJ54" s="1066"/>
      <c r="EK54" s="1066"/>
      <c r="EL54" s="1066"/>
      <c r="EM54" s="1066"/>
      <c r="EN54" s="1066"/>
      <c r="EO54" s="1066"/>
      <c r="EP54" s="1066"/>
      <c r="EQ54" s="1066"/>
      <c r="ER54" s="1066"/>
      <c r="ES54" s="1066"/>
      <c r="ET54" s="1066"/>
      <c r="EU54" s="1066"/>
      <c r="EV54" s="1066"/>
      <c r="EW54" s="1066"/>
      <c r="EX54" s="1066"/>
      <c r="EY54" s="1066"/>
      <c r="EZ54" s="1066"/>
      <c r="FA54" s="1066"/>
      <c r="FB54" s="1066"/>
      <c r="FC54" s="1066"/>
      <c r="FD54" s="1066"/>
      <c r="FE54" s="1066"/>
      <c r="FF54" s="1066"/>
      <c r="FG54" s="1066"/>
      <c r="FH54" s="1066"/>
      <c r="FI54" s="1066"/>
      <c r="FJ54" s="1066"/>
      <c r="FK54" s="1066"/>
      <c r="FL54" s="1066"/>
      <c r="FM54" s="1066"/>
      <c r="FN54" s="1066"/>
      <c r="FO54" s="1066"/>
      <c r="FP54" s="1066"/>
      <c r="FQ54" s="1066"/>
      <c r="FR54" s="1066"/>
      <c r="FS54" s="1066"/>
      <c r="FT54" s="1066"/>
      <c r="FU54" s="1066"/>
      <c r="FV54" s="1066"/>
      <c r="FW54" s="1066"/>
      <c r="FX54" s="1066"/>
      <c r="FY54" s="1066"/>
      <c r="FZ54" s="1066"/>
      <c r="GA54" s="1066"/>
      <c r="GB54" s="1066"/>
      <c r="GC54" s="1066"/>
      <c r="GD54" s="1066"/>
      <c r="GE54" s="1066"/>
      <c r="GF54" s="1066"/>
      <c r="GG54" s="1066"/>
      <c r="GH54" s="1066"/>
      <c r="GI54" s="1066"/>
      <c r="GJ54" s="1066"/>
      <c r="GK54" s="1066"/>
      <c r="GL54" s="1066"/>
      <c r="GM54" s="1066"/>
      <c r="GN54" s="1066"/>
      <c r="GO54" s="1066"/>
      <c r="GP54" s="1066"/>
      <c r="GQ54" s="1066"/>
      <c r="GR54" s="1066"/>
      <c r="GS54" s="1066"/>
      <c r="GT54" s="1066"/>
      <c r="GU54" s="1066"/>
      <c r="GV54" s="1066"/>
      <c r="GW54" s="1066"/>
      <c r="GX54" s="1066"/>
      <c r="GY54" s="1066"/>
      <c r="GZ54" s="1066"/>
      <c r="HA54" s="1066"/>
      <c r="HB54" s="1066"/>
      <c r="HC54" s="1066"/>
      <c r="HD54" s="1066"/>
      <c r="HE54" s="1066"/>
      <c r="HF54" s="1066"/>
      <c r="HG54" s="1066"/>
      <c r="HH54" s="1066"/>
      <c r="HI54" s="1066"/>
      <c r="HJ54" s="1066"/>
      <c r="HK54" s="1066"/>
      <c r="HL54" s="1066"/>
      <c r="HM54" s="1066"/>
      <c r="HN54" s="1066"/>
      <c r="HO54" s="1066"/>
      <c r="HP54" s="1066"/>
      <c r="HQ54" s="1066"/>
      <c r="HR54" s="1066"/>
      <c r="HS54" s="1066"/>
      <c r="HT54" s="1066"/>
      <c r="HU54" s="1066"/>
      <c r="HV54" s="1066"/>
      <c r="HW54" s="1066"/>
      <c r="HX54" s="1066"/>
      <c r="HY54" s="1066"/>
      <c r="HZ54" s="1066"/>
      <c r="IA54" s="1066"/>
      <c r="IB54" s="1066"/>
      <c r="IC54" s="1066"/>
      <c r="ID54" s="1066"/>
      <c r="IE54" s="1066"/>
      <c r="IF54" s="1066"/>
      <c r="IG54" s="1066"/>
      <c r="IH54" s="1066"/>
      <c r="II54" s="1066"/>
      <c r="IJ54" s="1066"/>
      <c r="IK54" s="1066"/>
      <c r="IL54" s="1066"/>
      <c r="IM54" s="1066"/>
      <c r="IN54" s="1066"/>
      <c r="IO54" s="1066"/>
      <c r="IP54" s="1066"/>
      <c r="IQ54" s="1066"/>
      <c r="IR54" s="1066"/>
      <c r="IS54" s="1066"/>
      <c r="IT54" s="1066"/>
      <c r="IU54" s="1066"/>
      <c r="IV54" s="1066"/>
    </row>
    <row r="56" spans="1:256" ht="15" x14ac:dyDescent="0.25">
      <c r="A56" s="1069" t="s">
        <v>51</v>
      </c>
      <c r="B56" s="1066"/>
      <c r="C56" s="1066"/>
      <c r="D56" s="1066"/>
      <c r="E56" s="1066"/>
      <c r="F56" s="1066"/>
      <c r="G56" s="1066"/>
      <c r="H56" s="1066"/>
      <c r="I56" s="1066"/>
      <c r="J56" s="1066"/>
      <c r="K56" s="1066"/>
      <c r="L56" s="1066"/>
      <c r="M56" s="1066"/>
      <c r="N56" s="1066"/>
      <c r="O56" s="1066"/>
      <c r="P56" s="1066"/>
      <c r="Q56" s="1066"/>
      <c r="R56" s="1066"/>
      <c r="S56" s="1066"/>
      <c r="T56" s="1066"/>
      <c r="U56" s="1066"/>
      <c r="V56" s="1066"/>
      <c r="W56" s="1066"/>
      <c r="X56" s="1066"/>
      <c r="Y56" s="1066"/>
      <c r="Z56" s="1066"/>
      <c r="AA56" s="1066"/>
      <c r="AB56" s="1066"/>
      <c r="AC56" s="1066"/>
      <c r="AD56" s="1066"/>
      <c r="AE56" s="1066"/>
      <c r="AF56" s="1066"/>
      <c r="AG56" s="1066"/>
      <c r="AH56" s="1066"/>
      <c r="AI56" s="1066"/>
      <c r="AJ56" s="1066"/>
      <c r="AK56" s="1066"/>
      <c r="AL56" s="1066"/>
      <c r="AM56" s="1066"/>
      <c r="AN56" s="1066"/>
      <c r="AO56" s="1066"/>
      <c r="AP56" s="1066"/>
      <c r="AQ56" s="1066"/>
      <c r="AR56" s="1066"/>
      <c r="AS56" s="1066"/>
      <c r="AT56" s="1066"/>
      <c r="AU56" s="1066"/>
      <c r="AV56" s="1066"/>
      <c r="AW56" s="1066"/>
      <c r="AX56" s="1066"/>
      <c r="AY56" s="1066"/>
      <c r="AZ56" s="1066"/>
      <c r="BA56" s="1066"/>
      <c r="BB56" s="1066"/>
      <c r="BC56" s="1066"/>
      <c r="BD56" s="1066"/>
      <c r="BE56" s="1066"/>
      <c r="BF56" s="1066"/>
      <c r="BG56" s="1066"/>
      <c r="BH56" s="1066"/>
      <c r="BI56" s="1066"/>
      <c r="BJ56" s="1066"/>
      <c r="BK56" s="1066"/>
      <c r="BL56" s="1066"/>
      <c r="BM56" s="1066"/>
      <c r="BN56" s="1066"/>
      <c r="BO56" s="1066"/>
      <c r="BP56" s="1066"/>
      <c r="BQ56" s="1066"/>
      <c r="BR56" s="1066"/>
      <c r="BS56" s="1066"/>
      <c r="BT56" s="1066"/>
      <c r="BU56" s="1066"/>
      <c r="BV56" s="1066"/>
      <c r="BW56" s="1066"/>
      <c r="BX56" s="1066"/>
      <c r="BY56" s="1066"/>
      <c r="BZ56" s="1066"/>
      <c r="CA56" s="1066"/>
      <c r="CB56" s="1066"/>
      <c r="CC56" s="1066"/>
      <c r="CD56" s="1066"/>
      <c r="CE56" s="1066"/>
      <c r="CF56" s="1066"/>
      <c r="CG56" s="1066"/>
      <c r="CH56" s="1066"/>
      <c r="CI56" s="1066"/>
      <c r="CJ56" s="1066"/>
      <c r="CK56" s="1066"/>
      <c r="CL56" s="1066"/>
      <c r="CM56" s="1066"/>
      <c r="CN56" s="1066"/>
      <c r="CO56" s="1066"/>
      <c r="CP56" s="1066"/>
      <c r="CQ56" s="1066"/>
      <c r="CR56" s="1066"/>
      <c r="CS56" s="1066"/>
      <c r="CT56" s="1066"/>
      <c r="CU56" s="1066"/>
      <c r="CV56" s="1066"/>
      <c r="CW56" s="1066"/>
      <c r="CX56" s="1066"/>
      <c r="CY56" s="1066"/>
      <c r="CZ56" s="1066"/>
      <c r="DA56" s="1066"/>
      <c r="DB56" s="1066"/>
      <c r="DC56" s="1066"/>
      <c r="DD56" s="1066"/>
      <c r="DE56" s="1066"/>
      <c r="DF56" s="1066"/>
      <c r="DG56" s="1066"/>
      <c r="DH56" s="1066"/>
      <c r="DI56" s="1066"/>
      <c r="DJ56" s="1066"/>
      <c r="DK56" s="1066"/>
      <c r="DL56" s="1066"/>
      <c r="DM56" s="1066"/>
      <c r="DN56" s="1066"/>
      <c r="DO56" s="1066"/>
      <c r="DP56" s="1066"/>
      <c r="DQ56" s="1066"/>
      <c r="DR56" s="1066"/>
      <c r="DS56" s="1066"/>
      <c r="DT56" s="1066"/>
      <c r="DU56" s="1066"/>
      <c r="DV56" s="1066"/>
      <c r="DW56" s="1066"/>
      <c r="DX56" s="1066"/>
      <c r="DY56" s="1066"/>
      <c r="DZ56" s="1066"/>
      <c r="EA56" s="1066"/>
      <c r="EB56" s="1066"/>
      <c r="EC56" s="1066"/>
      <c r="ED56" s="1066"/>
      <c r="EE56" s="1066"/>
      <c r="EF56" s="1066"/>
      <c r="EG56" s="1066"/>
      <c r="EH56" s="1066"/>
      <c r="EI56" s="1066"/>
      <c r="EJ56" s="1066"/>
      <c r="EK56" s="1066"/>
      <c r="EL56" s="1066"/>
      <c r="EM56" s="1066"/>
      <c r="EN56" s="1066"/>
      <c r="EO56" s="1066"/>
      <c r="EP56" s="1066"/>
      <c r="EQ56" s="1066"/>
      <c r="ER56" s="1066"/>
      <c r="ES56" s="1066"/>
      <c r="ET56" s="1066"/>
      <c r="EU56" s="1066"/>
      <c r="EV56" s="1066"/>
      <c r="EW56" s="1066"/>
      <c r="EX56" s="1066"/>
      <c r="EY56" s="1066"/>
      <c r="EZ56" s="1066"/>
      <c r="FA56" s="1066"/>
      <c r="FB56" s="1066"/>
      <c r="FC56" s="1066"/>
      <c r="FD56" s="1066"/>
      <c r="FE56" s="1066"/>
      <c r="FF56" s="1066"/>
      <c r="FG56" s="1066"/>
      <c r="FH56" s="1066"/>
      <c r="FI56" s="1066"/>
      <c r="FJ56" s="1066"/>
      <c r="FK56" s="1066"/>
      <c r="FL56" s="1066"/>
      <c r="FM56" s="1066"/>
      <c r="FN56" s="1066"/>
      <c r="FO56" s="1066"/>
      <c r="FP56" s="1066"/>
      <c r="FQ56" s="1066"/>
      <c r="FR56" s="1066"/>
      <c r="FS56" s="1066"/>
      <c r="FT56" s="1066"/>
      <c r="FU56" s="1066"/>
      <c r="FV56" s="1066"/>
      <c r="FW56" s="1066"/>
      <c r="FX56" s="1066"/>
      <c r="FY56" s="1066"/>
      <c r="FZ56" s="1066"/>
      <c r="GA56" s="1066"/>
      <c r="GB56" s="1066"/>
      <c r="GC56" s="1066"/>
      <c r="GD56" s="1066"/>
      <c r="GE56" s="1066"/>
      <c r="GF56" s="1066"/>
      <c r="GG56" s="1066"/>
      <c r="GH56" s="1066"/>
      <c r="GI56" s="1066"/>
      <c r="GJ56" s="1066"/>
      <c r="GK56" s="1066"/>
      <c r="GL56" s="1066"/>
      <c r="GM56" s="1066"/>
      <c r="GN56" s="1066"/>
      <c r="GO56" s="1066"/>
      <c r="GP56" s="1066"/>
      <c r="GQ56" s="1066"/>
      <c r="GR56" s="1066"/>
      <c r="GS56" s="1066"/>
      <c r="GT56" s="1066"/>
      <c r="GU56" s="1066"/>
      <c r="GV56" s="1066"/>
      <c r="GW56" s="1066"/>
      <c r="GX56" s="1066"/>
      <c r="GY56" s="1066"/>
      <c r="GZ56" s="1066"/>
      <c r="HA56" s="1066"/>
      <c r="HB56" s="1066"/>
      <c r="HC56" s="1066"/>
      <c r="HD56" s="1066"/>
      <c r="HE56" s="1066"/>
      <c r="HF56" s="1066"/>
      <c r="HG56" s="1066"/>
      <c r="HH56" s="1066"/>
      <c r="HI56" s="1066"/>
      <c r="HJ56" s="1066"/>
      <c r="HK56" s="1066"/>
      <c r="HL56" s="1066"/>
      <c r="HM56" s="1066"/>
      <c r="HN56" s="1066"/>
      <c r="HO56" s="1066"/>
      <c r="HP56" s="1066"/>
      <c r="HQ56" s="1066"/>
      <c r="HR56" s="1066"/>
      <c r="HS56" s="1066"/>
      <c r="HT56" s="1066"/>
      <c r="HU56" s="1066"/>
      <c r="HV56" s="1066"/>
      <c r="HW56" s="1066"/>
      <c r="HX56" s="1066"/>
      <c r="HY56" s="1066"/>
      <c r="HZ56" s="1066"/>
      <c r="IA56" s="1066"/>
      <c r="IB56" s="1066"/>
      <c r="IC56" s="1066"/>
      <c r="ID56" s="1066"/>
      <c r="IE56" s="1066"/>
      <c r="IF56" s="1066"/>
      <c r="IG56" s="1066"/>
      <c r="IH56" s="1066"/>
      <c r="II56" s="1066"/>
      <c r="IJ56" s="1066"/>
      <c r="IK56" s="1066"/>
      <c r="IL56" s="1066"/>
      <c r="IM56" s="1066"/>
      <c r="IN56" s="1066"/>
      <c r="IO56" s="1066"/>
      <c r="IP56" s="1066"/>
      <c r="IQ56" s="1066"/>
      <c r="IR56" s="1066"/>
      <c r="IS56" s="1066"/>
      <c r="IT56" s="1066"/>
      <c r="IU56" s="1066"/>
      <c r="IV56" s="1066"/>
    </row>
    <row r="60" spans="1:256" ht="15" x14ac:dyDescent="0.25">
      <c r="A60" s="1611" t="s">
        <v>54</v>
      </c>
      <c r="B60" s="1355"/>
      <c r="C60" s="1612" t="s">
        <v>2712</v>
      </c>
      <c r="D60" s="1612"/>
      <c r="E60" s="1612"/>
      <c r="F60" s="1066"/>
      <c r="G60" s="1613"/>
      <c r="H60" s="1613"/>
      <c r="I60" s="1066"/>
      <c r="J60" s="1612" t="s">
        <v>2711</v>
      </c>
      <c r="K60" s="1612"/>
      <c r="L60" s="1612"/>
      <c r="M60" s="1066"/>
      <c r="N60" s="1066"/>
      <c r="O60" s="1066"/>
      <c r="P60" s="1066"/>
      <c r="Q60" s="1066"/>
      <c r="R60" s="1066"/>
      <c r="S60" s="1066"/>
      <c r="T60" s="1066"/>
      <c r="U60" s="1066"/>
      <c r="V60" s="1066"/>
      <c r="W60" s="1066"/>
      <c r="X60" s="1066"/>
      <c r="Y60" s="1066"/>
      <c r="Z60" s="1066"/>
      <c r="AA60" s="1066"/>
      <c r="AB60" s="1066"/>
      <c r="AC60" s="1066"/>
      <c r="AD60" s="1066"/>
      <c r="AE60" s="1066"/>
      <c r="AF60" s="1066"/>
      <c r="AG60" s="1066"/>
      <c r="AH60" s="1066"/>
      <c r="AI60" s="1066"/>
      <c r="AJ60" s="1066"/>
      <c r="AK60" s="1066"/>
      <c r="AL60" s="1066"/>
      <c r="AM60" s="1066"/>
      <c r="AN60" s="1066"/>
      <c r="AO60" s="1066"/>
      <c r="AP60" s="1066"/>
      <c r="AQ60" s="1066"/>
      <c r="AR60" s="1066"/>
      <c r="AS60" s="1066"/>
      <c r="AT60" s="1066"/>
      <c r="AU60" s="1066"/>
      <c r="AV60" s="1066"/>
      <c r="AW60" s="1066"/>
      <c r="AX60" s="1066"/>
      <c r="AY60" s="1066"/>
      <c r="AZ60" s="1066"/>
      <c r="BA60" s="1066"/>
      <c r="BB60" s="1066"/>
      <c r="BC60" s="1066"/>
      <c r="BD60" s="1066"/>
      <c r="BE60" s="1066"/>
      <c r="BF60" s="1066"/>
      <c r="BG60" s="1066"/>
      <c r="BH60" s="1066"/>
      <c r="BI60" s="1066"/>
      <c r="BJ60" s="1066"/>
      <c r="BK60" s="1066"/>
      <c r="BL60" s="1066"/>
      <c r="BM60" s="1066"/>
      <c r="BN60" s="1066"/>
      <c r="BO60" s="1066"/>
      <c r="BP60" s="1066"/>
      <c r="BQ60" s="1066"/>
      <c r="BR60" s="1066"/>
      <c r="BS60" s="1066"/>
      <c r="BT60" s="1066"/>
      <c r="BU60" s="1066"/>
      <c r="BV60" s="1066"/>
      <c r="BW60" s="1066"/>
      <c r="BX60" s="1066"/>
      <c r="BY60" s="1066"/>
      <c r="BZ60" s="1066"/>
      <c r="CA60" s="1066"/>
      <c r="CB60" s="1066"/>
      <c r="CC60" s="1066"/>
      <c r="CD60" s="1066"/>
      <c r="CE60" s="1066"/>
      <c r="CF60" s="1066"/>
      <c r="CG60" s="1066"/>
      <c r="CH60" s="1066"/>
      <c r="CI60" s="1066"/>
      <c r="CJ60" s="1066"/>
      <c r="CK60" s="1066"/>
      <c r="CL60" s="1066"/>
      <c r="CM60" s="1066"/>
      <c r="CN60" s="1066"/>
      <c r="CO60" s="1066"/>
      <c r="CP60" s="1066"/>
      <c r="CQ60" s="1066"/>
      <c r="CR60" s="1066"/>
      <c r="CS60" s="1066"/>
      <c r="CT60" s="1066"/>
      <c r="CU60" s="1066"/>
      <c r="CV60" s="1066"/>
      <c r="CW60" s="1066"/>
      <c r="CX60" s="1066"/>
      <c r="CY60" s="1066"/>
      <c r="CZ60" s="1066"/>
      <c r="DA60" s="1066"/>
      <c r="DB60" s="1066"/>
      <c r="DC60" s="1066"/>
      <c r="DD60" s="1066"/>
      <c r="DE60" s="1066"/>
      <c r="DF60" s="1066"/>
      <c r="DG60" s="1066"/>
      <c r="DH60" s="1066"/>
      <c r="DI60" s="1066"/>
      <c r="DJ60" s="1066"/>
      <c r="DK60" s="1066"/>
      <c r="DL60" s="1066"/>
      <c r="DM60" s="1066"/>
      <c r="DN60" s="1066"/>
      <c r="DO60" s="1066"/>
      <c r="DP60" s="1066"/>
      <c r="DQ60" s="1066"/>
      <c r="DR60" s="1066"/>
      <c r="DS60" s="1066"/>
      <c r="DT60" s="1066"/>
      <c r="DU60" s="1066"/>
      <c r="DV60" s="1066"/>
      <c r="DW60" s="1066"/>
      <c r="DX60" s="1066"/>
      <c r="DY60" s="1066"/>
      <c r="DZ60" s="1066"/>
      <c r="EA60" s="1066"/>
      <c r="EB60" s="1066"/>
      <c r="EC60" s="1066"/>
      <c r="ED60" s="1066"/>
      <c r="EE60" s="1066"/>
      <c r="EF60" s="1066"/>
      <c r="EG60" s="1066"/>
      <c r="EH60" s="1066"/>
      <c r="EI60" s="1066"/>
      <c r="EJ60" s="1066"/>
      <c r="EK60" s="1066"/>
      <c r="EL60" s="1066"/>
      <c r="EM60" s="1066"/>
      <c r="EN60" s="1066"/>
      <c r="EO60" s="1066"/>
      <c r="EP60" s="1066"/>
      <c r="EQ60" s="1066"/>
      <c r="ER60" s="1066"/>
      <c r="ES60" s="1066"/>
      <c r="ET60" s="1066"/>
      <c r="EU60" s="1066"/>
      <c r="EV60" s="1066"/>
      <c r="EW60" s="1066"/>
      <c r="EX60" s="1066"/>
      <c r="EY60" s="1066"/>
      <c r="EZ60" s="1066"/>
      <c r="FA60" s="1066"/>
      <c r="FB60" s="1066"/>
      <c r="FC60" s="1066"/>
      <c r="FD60" s="1066"/>
      <c r="FE60" s="1066"/>
      <c r="FF60" s="1066"/>
      <c r="FG60" s="1066"/>
      <c r="FH60" s="1066"/>
      <c r="FI60" s="1066"/>
      <c r="FJ60" s="1066"/>
      <c r="FK60" s="1066"/>
      <c r="FL60" s="1066"/>
      <c r="FM60" s="1066"/>
      <c r="FN60" s="1066"/>
      <c r="FO60" s="1066"/>
      <c r="FP60" s="1066"/>
      <c r="FQ60" s="1066"/>
      <c r="FR60" s="1066"/>
      <c r="FS60" s="1066"/>
      <c r="FT60" s="1066"/>
      <c r="FU60" s="1066"/>
      <c r="FV60" s="1066"/>
      <c r="FW60" s="1066"/>
      <c r="FX60" s="1066"/>
      <c r="FY60" s="1066"/>
      <c r="FZ60" s="1066"/>
      <c r="GA60" s="1066"/>
      <c r="GB60" s="1066"/>
      <c r="GC60" s="1066"/>
      <c r="GD60" s="1066"/>
      <c r="GE60" s="1066"/>
      <c r="GF60" s="1066"/>
      <c r="GG60" s="1066"/>
      <c r="GH60" s="1066"/>
      <c r="GI60" s="1066"/>
      <c r="GJ60" s="1066"/>
      <c r="GK60" s="1066"/>
      <c r="GL60" s="1066"/>
      <c r="GM60" s="1066"/>
      <c r="GN60" s="1066"/>
      <c r="GO60" s="1066"/>
      <c r="GP60" s="1066"/>
      <c r="GQ60" s="1066"/>
      <c r="GR60" s="1066"/>
      <c r="GS60" s="1066"/>
      <c r="GT60" s="1066"/>
      <c r="GU60" s="1066"/>
      <c r="GV60" s="1066"/>
      <c r="GW60" s="1066"/>
      <c r="GX60" s="1066"/>
      <c r="GY60" s="1066"/>
      <c r="GZ60" s="1066"/>
      <c r="HA60" s="1066"/>
      <c r="HB60" s="1066"/>
      <c r="HC60" s="1066"/>
      <c r="HD60" s="1066"/>
      <c r="HE60" s="1066"/>
      <c r="HF60" s="1066"/>
      <c r="HG60" s="1066"/>
      <c r="HH60" s="1066"/>
      <c r="HI60" s="1066"/>
      <c r="HJ60" s="1066"/>
      <c r="HK60" s="1066"/>
      <c r="HL60" s="1066"/>
      <c r="HM60" s="1066"/>
      <c r="HN60" s="1066"/>
      <c r="HO60" s="1066"/>
      <c r="HP60" s="1066"/>
      <c r="HQ60" s="1066"/>
      <c r="HR60" s="1066"/>
      <c r="HS60" s="1066"/>
      <c r="HT60" s="1066"/>
      <c r="HU60" s="1066"/>
      <c r="HV60" s="1066"/>
      <c r="HW60" s="1066"/>
      <c r="HX60" s="1066"/>
      <c r="HY60" s="1066"/>
      <c r="HZ60" s="1066"/>
      <c r="IA60" s="1066"/>
      <c r="IB60" s="1066"/>
      <c r="IC60" s="1066"/>
      <c r="ID60" s="1066"/>
      <c r="IE60" s="1066"/>
      <c r="IF60" s="1066"/>
      <c r="IG60" s="1066"/>
      <c r="IH60" s="1066"/>
      <c r="II60" s="1066"/>
      <c r="IJ60" s="1066"/>
      <c r="IK60" s="1066"/>
      <c r="IL60" s="1066"/>
      <c r="IM60" s="1066"/>
      <c r="IN60" s="1066"/>
      <c r="IO60" s="1066"/>
      <c r="IP60" s="1066"/>
      <c r="IQ60" s="1066"/>
      <c r="IR60" s="1066"/>
      <c r="IS60" s="1066"/>
      <c r="IT60" s="1066"/>
      <c r="IU60" s="1066"/>
      <c r="IV60" s="1066"/>
    </row>
    <row r="61" spans="1:256" ht="15" x14ac:dyDescent="0.25">
      <c r="A61" s="1066"/>
      <c r="B61" s="1066"/>
      <c r="C61" s="1614" t="s">
        <v>53</v>
      </c>
      <c r="D61" s="1614"/>
      <c r="E61" s="1614"/>
      <c r="F61" s="1066"/>
      <c r="G61" s="1614" t="s">
        <v>11</v>
      </c>
      <c r="H61" s="1614"/>
      <c r="I61" s="1066"/>
      <c r="J61" s="1614" t="s">
        <v>52</v>
      </c>
      <c r="K61" s="1614"/>
      <c r="L61" s="1614"/>
      <c r="M61" s="1066"/>
      <c r="N61" s="1066"/>
      <c r="O61" s="1066"/>
      <c r="P61" s="1066"/>
      <c r="Q61" s="1066"/>
      <c r="R61" s="1066"/>
      <c r="S61" s="1066"/>
      <c r="T61" s="1066"/>
      <c r="U61" s="1066"/>
      <c r="V61" s="1066"/>
      <c r="W61" s="1066"/>
      <c r="X61" s="1066"/>
      <c r="Y61" s="1066"/>
      <c r="Z61" s="1066"/>
      <c r="AA61" s="1066"/>
      <c r="AB61" s="1066"/>
      <c r="AC61" s="1066"/>
      <c r="AD61" s="1066"/>
      <c r="AE61" s="1066"/>
      <c r="AF61" s="1066"/>
      <c r="AG61" s="1066"/>
      <c r="AH61" s="1066"/>
      <c r="AI61" s="1066"/>
      <c r="AJ61" s="1066"/>
      <c r="AK61" s="1066"/>
      <c r="AL61" s="1066"/>
      <c r="AM61" s="1066"/>
      <c r="AN61" s="1066"/>
      <c r="AO61" s="1066"/>
      <c r="AP61" s="1066"/>
      <c r="AQ61" s="1066"/>
      <c r="AR61" s="1066"/>
      <c r="AS61" s="1066"/>
      <c r="AT61" s="1066"/>
      <c r="AU61" s="1066"/>
      <c r="AV61" s="1066"/>
      <c r="AW61" s="1066"/>
      <c r="AX61" s="1066"/>
      <c r="AY61" s="1066"/>
      <c r="AZ61" s="1066"/>
      <c r="BA61" s="1066"/>
      <c r="BB61" s="1066"/>
      <c r="BC61" s="1066"/>
      <c r="BD61" s="1066"/>
      <c r="BE61" s="1066"/>
      <c r="BF61" s="1066"/>
      <c r="BG61" s="1066"/>
      <c r="BH61" s="1066"/>
      <c r="BI61" s="1066"/>
      <c r="BJ61" s="1066"/>
      <c r="BK61" s="1066"/>
      <c r="BL61" s="1066"/>
      <c r="BM61" s="1066"/>
      <c r="BN61" s="1066"/>
      <c r="BO61" s="1066"/>
      <c r="BP61" s="1066"/>
      <c r="BQ61" s="1066"/>
      <c r="BR61" s="1066"/>
      <c r="BS61" s="1066"/>
      <c r="BT61" s="1066"/>
      <c r="BU61" s="1066"/>
      <c r="BV61" s="1066"/>
      <c r="BW61" s="1066"/>
      <c r="BX61" s="1066"/>
      <c r="BY61" s="1066"/>
      <c r="BZ61" s="1066"/>
      <c r="CA61" s="1066"/>
      <c r="CB61" s="1066"/>
      <c r="CC61" s="1066"/>
      <c r="CD61" s="1066"/>
      <c r="CE61" s="1066"/>
      <c r="CF61" s="1066"/>
      <c r="CG61" s="1066"/>
      <c r="CH61" s="1066"/>
      <c r="CI61" s="1066"/>
      <c r="CJ61" s="1066"/>
      <c r="CK61" s="1066"/>
      <c r="CL61" s="1066"/>
      <c r="CM61" s="1066"/>
      <c r="CN61" s="1066"/>
      <c r="CO61" s="1066"/>
      <c r="CP61" s="1066"/>
      <c r="CQ61" s="1066"/>
      <c r="CR61" s="1066"/>
      <c r="CS61" s="1066"/>
      <c r="CT61" s="1066"/>
      <c r="CU61" s="1066"/>
      <c r="CV61" s="1066"/>
      <c r="CW61" s="1066"/>
      <c r="CX61" s="1066"/>
      <c r="CY61" s="1066"/>
      <c r="CZ61" s="1066"/>
      <c r="DA61" s="1066"/>
      <c r="DB61" s="1066"/>
      <c r="DC61" s="1066"/>
      <c r="DD61" s="1066"/>
      <c r="DE61" s="1066"/>
      <c r="DF61" s="1066"/>
      <c r="DG61" s="1066"/>
      <c r="DH61" s="1066"/>
      <c r="DI61" s="1066"/>
      <c r="DJ61" s="1066"/>
      <c r="DK61" s="1066"/>
      <c r="DL61" s="1066"/>
      <c r="DM61" s="1066"/>
      <c r="DN61" s="1066"/>
      <c r="DO61" s="1066"/>
      <c r="DP61" s="1066"/>
      <c r="DQ61" s="1066"/>
      <c r="DR61" s="1066"/>
      <c r="DS61" s="1066"/>
      <c r="DT61" s="1066"/>
      <c r="DU61" s="1066"/>
      <c r="DV61" s="1066"/>
      <c r="DW61" s="1066"/>
      <c r="DX61" s="1066"/>
      <c r="DY61" s="1066"/>
      <c r="DZ61" s="1066"/>
      <c r="EA61" s="1066"/>
      <c r="EB61" s="1066"/>
      <c r="EC61" s="1066"/>
      <c r="ED61" s="1066"/>
      <c r="EE61" s="1066"/>
      <c r="EF61" s="1066"/>
      <c r="EG61" s="1066"/>
      <c r="EH61" s="1066"/>
      <c r="EI61" s="1066"/>
      <c r="EJ61" s="1066"/>
      <c r="EK61" s="1066"/>
      <c r="EL61" s="1066"/>
      <c r="EM61" s="1066"/>
      <c r="EN61" s="1066"/>
      <c r="EO61" s="1066"/>
      <c r="EP61" s="1066"/>
      <c r="EQ61" s="1066"/>
      <c r="ER61" s="1066"/>
      <c r="ES61" s="1066"/>
      <c r="ET61" s="1066"/>
      <c r="EU61" s="1066"/>
      <c r="EV61" s="1066"/>
      <c r="EW61" s="1066"/>
      <c r="EX61" s="1066"/>
      <c r="EY61" s="1066"/>
      <c r="EZ61" s="1066"/>
      <c r="FA61" s="1066"/>
      <c r="FB61" s="1066"/>
      <c r="FC61" s="1066"/>
      <c r="FD61" s="1066"/>
      <c r="FE61" s="1066"/>
      <c r="FF61" s="1066"/>
      <c r="FG61" s="1066"/>
      <c r="FH61" s="1066"/>
      <c r="FI61" s="1066"/>
      <c r="FJ61" s="1066"/>
      <c r="FK61" s="1066"/>
      <c r="FL61" s="1066"/>
      <c r="FM61" s="1066"/>
      <c r="FN61" s="1066"/>
      <c r="FO61" s="1066"/>
      <c r="FP61" s="1066"/>
      <c r="FQ61" s="1066"/>
      <c r="FR61" s="1066"/>
      <c r="FS61" s="1066"/>
      <c r="FT61" s="1066"/>
      <c r="FU61" s="1066"/>
      <c r="FV61" s="1066"/>
      <c r="FW61" s="1066"/>
      <c r="FX61" s="1066"/>
      <c r="FY61" s="1066"/>
      <c r="FZ61" s="1066"/>
      <c r="GA61" s="1066"/>
      <c r="GB61" s="1066"/>
      <c r="GC61" s="1066"/>
      <c r="GD61" s="1066"/>
      <c r="GE61" s="1066"/>
      <c r="GF61" s="1066"/>
      <c r="GG61" s="1066"/>
      <c r="GH61" s="1066"/>
      <c r="GI61" s="1066"/>
      <c r="GJ61" s="1066"/>
      <c r="GK61" s="1066"/>
      <c r="GL61" s="1066"/>
      <c r="GM61" s="1066"/>
      <c r="GN61" s="1066"/>
      <c r="GO61" s="1066"/>
      <c r="GP61" s="1066"/>
      <c r="GQ61" s="1066"/>
      <c r="GR61" s="1066"/>
      <c r="GS61" s="1066"/>
      <c r="GT61" s="1066"/>
      <c r="GU61" s="1066"/>
      <c r="GV61" s="1066"/>
      <c r="GW61" s="1066"/>
      <c r="GX61" s="1066"/>
      <c r="GY61" s="1066"/>
      <c r="GZ61" s="1066"/>
      <c r="HA61" s="1066"/>
      <c r="HB61" s="1066"/>
      <c r="HC61" s="1066"/>
      <c r="HD61" s="1066"/>
      <c r="HE61" s="1066"/>
      <c r="HF61" s="1066"/>
      <c r="HG61" s="1066"/>
      <c r="HH61" s="1066"/>
      <c r="HI61" s="1066"/>
      <c r="HJ61" s="1066"/>
      <c r="HK61" s="1066"/>
      <c r="HL61" s="1066"/>
      <c r="HM61" s="1066"/>
      <c r="HN61" s="1066"/>
      <c r="HO61" s="1066"/>
      <c r="HP61" s="1066"/>
      <c r="HQ61" s="1066"/>
      <c r="HR61" s="1066"/>
      <c r="HS61" s="1066"/>
      <c r="HT61" s="1066"/>
      <c r="HU61" s="1066"/>
      <c r="HV61" s="1066"/>
      <c r="HW61" s="1066"/>
      <c r="HX61" s="1066"/>
      <c r="HY61" s="1066"/>
      <c r="HZ61" s="1066"/>
      <c r="IA61" s="1066"/>
      <c r="IB61" s="1066"/>
      <c r="IC61" s="1066"/>
      <c r="ID61" s="1066"/>
      <c r="IE61" s="1066"/>
      <c r="IF61" s="1066"/>
      <c r="IG61" s="1066"/>
      <c r="IH61" s="1066"/>
      <c r="II61" s="1066"/>
      <c r="IJ61" s="1066"/>
      <c r="IK61" s="1066"/>
      <c r="IL61" s="1066"/>
      <c r="IM61" s="1066"/>
      <c r="IN61" s="1066"/>
      <c r="IO61" s="1066"/>
      <c r="IP61" s="1066"/>
      <c r="IQ61" s="1066"/>
      <c r="IR61" s="1066"/>
      <c r="IS61" s="1066"/>
      <c r="IT61" s="1066"/>
      <c r="IU61" s="1066"/>
      <c r="IV61" s="1066"/>
    </row>
    <row r="63" spans="1:256" ht="15" x14ac:dyDescent="0.25">
      <c r="A63" s="1069" t="s">
        <v>51</v>
      </c>
      <c r="B63" s="1066"/>
      <c r="C63" s="1066"/>
      <c r="D63" s="1066"/>
      <c r="E63" s="1066"/>
      <c r="F63" s="1066"/>
      <c r="G63" s="1066"/>
      <c r="H63" s="1066"/>
      <c r="I63" s="1066"/>
      <c r="J63" s="1066"/>
      <c r="K63" s="1066"/>
      <c r="L63" s="1066"/>
      <c r="M63" s="1066"/>
      <c r="N63" s="1066"/>
      <c r="O63" s="1066"/>
      <c r="P63" s="1066"/>
      <c r="Q63" s="1066"/>
      <c r="R63" s="1066"/>
      <c r="S63" s="1066"/>
      <c r="T63" s="1066"/>
      <c r="U63" s="1066"/>
      <c r="V63" s="1066"/>
      <c r="W63" s="1066"/>
      <c r="X63" s="1066"/>
      <c r="Y63" s="1066"/>
      <c r="Z63" s="1066"/>
      <c r="AA63" s="1066"/>
      <c r="AB63" s="1066"/>
      <c r="AC63" s="1066"/>
      <c r="AD63" s="1066"/>
      <c r="AE63" s="1066"/>
      <c r="AF63" s="1066"/>
      <c r="AG63" s="1066"/>
      <c r="AH63" s="1066"/>
      <c r="AI63" s="1066"/>
      <c r="AJ63" s="1066"/>
      <c r="AK63" s="1066"/>
      <c r="AL63" s="1066"/>
      <c r="AM63" s="1066"/>
      <c r="AN63" s="1066"/>
      <c r="AO63" s="1066"/>
      <c r="AP63" s="1066"/>
      <c r="AQ63" s="1066"/>
      <c r="AR63" s="1066"/>
      <c r="AS63" s="1066"/>
      <c r="AT63" s="1066"/>
      <c r="AU63" s="1066"/>
      <c r="AV63" s="1066"/>
      <c r="AW63" s="1066"/>
      <c r="AX63" s="1066"/>
      <c r="AY63" s="1066"/>
      <c r="AZ63" s="1066"/>
      <c r="BA63" s="1066"/>
      <c r="BB63" s="1066"/>
      <c r="BC63" s="1066"/>
      <c r="BD63" s="1066"/>
      <c r="BE63" s="1066"/>
      <c r="BF63" s="1066"/>
      <c r="BG63" s="1066"/>
      <c r="BH63" s="1066"/>
      <c r="BI63" s="1066"/>
      <c r="BJ63" s="1066"/>
      <c r="BK63" s="1066"/>
      <c r="BL63" s="1066"/>
      <c r="BM63" s="1066"/>
      <c r="BN63" s="1066"/>
      <c r="BO63" s="1066"/>
      <c r="BP63" s="1066"/>
      <c r="BQ63" s="1066"/>
      <c r="BR63" s="1066"/>
      <c r="BS63" s="1066"/>
      <c r="BT63" s="1066"/>
      <c r="BU63" s="1066"/>
      <c r="BV63" s="1066"/>
      <c r="BW63" s="1066"/>
      <c r="BX63" s="1066"/>
      <c r="BY63" s="1066"/>
      <c r="BZ63" s="1066"/>
      <c r="CA63" s="1066"/>
      <c r="CB63" s="1066"/>
      <c r="CC63" s="1066"/>
      <c r="CD63" s="1066"/>
      <c r="CE63" s="1066"/>
      <c r="CF63" s="1066"/>
      <c r="CG63" s="1066"/>
      <c r="CH63" s="1066"/>
      <c r="CI63" s="1066"/>
      <c r="CJ63" s="1066"/>
      <c r="CK63" s="1066"/>
      <c r="CL63" s="1066"/>
      <c r="CM63" s="1066"/>
      <c r="CN63" s="1066"/>
      <c r="CO63" s="1066"/>
      <c r="CP63" s="1066"/>
      <c r="CQ63" s="1066"/>
      <c r="CR63" s="1066"/>
      <c r="CS63" s="1066"/>
      <c r="CT63" s="1066"/>
      <c r="CU63" s="1066"/>
      <c r="CV63" s="1066"/>
      <c r="CW63" s="1066"/>
      <c r="CX63" s="1066"/>
      <c r="CY63" s="1066"/>
      <c r="CZ63" s="1066"/>
      <c r="DA63" s="1066"/>
      <c r="DB63" s="1066"/>
      <c r="DC63" s="1066"/>
      <c r="DD63" s="1066"/>
      <c r="DE63" s="1066"/>
      <c r="DF63" s="1066"/>
      <c r="DG63" s="1066"/>
      <c r="DH63" s="1066"/>
      <c r="DI63" s="1066"/>
      <c r="DJ63" s="1066"/>
      <c r="DK63" s="1066"/>
      <c r="DL63" s="1066"/>
      <c r="DM63" s="1066"/>
      <c r="DN63" s="1066"/>
      <c r="DO63" s="1066"/>
      <c r="DP63" s="1066"/>
      <c r="DQ63" s="1066"/>
      <c r="DR63" s="1066"/>
      <c r="DS63" s="1066"/>
      <c r="DT63" s="1066"/>
      <c r="DU63" s="1066"/>
      <c r="DV63" s="1066"/>
      <c r="DW63" s="1066"/>
      <c r="DX63" s="1066"/>
      <c r="DY63" s="1066"/>
      <c r="DZ63" s="1066"/>
      <c r="EA63" s="1066"/>
      <c r="EB63" s="1066"/>
      <c r="EC63" s="1066"/>
      <c r="ED63" s="1066"/>
      <c r="EE63" s="1066"/>
      <c r="EF63" s="1066"/>
      <c r="EG63" s="1066"/>
      <c r="EH63" s="1066"/>
      <c r="EI63" s="1066"/>
      <c r="EJ63" s="1066"/>
      <c r="EK63" s="1066"/>
      <c r="EL63" s="1066"/>
      <c r="EM63" s="1066"/>
      <c r="EN63" s="1066"/>
      <c r="EO63" s="1066"/>
      <c r="EP63" s="1066"/>
      <c r="EQ63" s="1066"/>
      <c r="ER63" s="1066"/>
      <c r="ES63" s="1066"/>
      <c r="ET63" s="1066"/>
      <c r="EU63" s="1066"/>
      <c r="EV63" s="1066"/>
      <c r="EW63" s="1066"/>
      <c r="EX63" s="1066"/>
      <c r="EY63" s="1066"/>
      <c r="EZ63" s="1066"/>
      <c r="FA63" s="1066"/>
      <c r="FB63" s="1066"/>
      <c r="FC63" s="1066"/>
      <c r="FD63" s="1066"/>
      <c r="FE63" s="1066"/>
      <c r="FF63" s="1066"/>
      <c r="FG63" s="1066"/>
      <c r="FH63" s="1066"/>
      <c r="FI63" s="1066"/>
      <c r="FJ63" s="1066"/>
      <c r="FK63" s="1066"/>
      <c r="FL63" s="1066"/>
      <c r="FM63" s="1066"/>
      <c r="FN63" s="1066"/>
      <c r="FO63" s="1066"/>
      <c r="FP63" s="1066"/>
      <c r="FQ63" s="1066"/>
      <c r="FR63" s="1066"/>
      <c r="FS63" s="1066"/>
      <c r="FT63" s="1066"/>
      <c r="FU63" s="1066"/>
      <c r="FV63" s="1066"/>
      <c r="FW63" s="1066"/>
      <c r="FX63" s="1066"/>
      <c r="FY63" s="1066"/>
      <c r="FZ63" s="1066"/>
      <c r="GA63" s="1066"/>
      <c r="GB63" s="1066"/>
      <c r="GC63" s="1066"/>
      <c r="GD63" s="1066"/>
      <c r="GE63" s="1066"/>
      <c r="GF63" s="1066"/>
      <c r="GG63" s="1066"/>
      <c r="GH63" s="1066"/>
      <c r="GI63" s="1066"/>
      <c r="GJ63" s="1066"/>
      <c r="GK63" s="1066"/>
      <c r="GL63" s="1066"/>
      <c r="GM63" s="1066"/>
      <c r="GN63" s="1066"/>
      <c r="GO63" s="1066"/>
      <c r="GP63" s="1066"/>
      <c r="GQ63" s="1066"/>
      <c r="GR63" s="1066"/>
      <c r="GS63" s="1066"/>
      <c r="GT63" s="1066"/>
      <c r="GU63" s="1066"/>
      <c r="GV63" s="1066"/>
      <c r="GW63" s="1066"/>
      <c r="GX63" s="1066"/>
      <c r="GY63" s="1066"/>
      <c r="GZ63" s="1066"/>
      <c r="HA63" s="1066"/>
      <c r="HB63" s="1066"/>
      <c r="HC63" s="1066"/>
      <c r="HD63" s="1066"/>
      <c r="HE63" s="1066"/>
      <c r="HF63" s="1066"/>
      <c r="HG63" s="1066"/>
      <c r="HH63" s="1066"/>
      <c r="HI63" s="1066"/>
      <c r="HJ63" s="1066"/>
      <c r="HK63" s="1066"/>
      <c r="HL63" s="1066"/>
      <c r="HM63" s="1066"/>
      <c r="HN63" s="1066"/>
      <c r="HO63" s="1066"/>
      <c r="HP63" s="1066"/>
      <c r="HQ63" s="1066"/>
      <c r="HR63" s="1066"/>
      <c r="HS63" s="1066"/>
      <c r="HT63" s="1066"/>
      <c r="HU63" s="1066"/>
      <c r="HV63" s="1066"/>
      <c r="HW63" s="1066"/>
      <c r="HX63" s="1066"/>
      <c r="HY63" s="1066"/>
      <c r="HZ63" s="1066"/>
      <c r="IA63" s="1066"/>
      <c r="IB63" s="1066"/>
      <c r="IC63" s="1066"/>
      <c r="ID63" s="1066"/>
      <c r="IE63" s="1066"/>
      <c r="IF63" s="1066"/>
      <c r="IG63" s="1066"/>
      <c r="IH63" s="1066"/>
      <c r="II63" s="1066"/>
      <c r="IJ63" s="1066"/>
      <c r="IK63" s="1066"/>
      <c r="IL63" s="1066"/>
      <c r="IM63" s="1066"/>
      <c r="IN63" s="1066"/>
      <c r="IO63" s="1066"/>
      <c r="IP63" s="1066"/>
      <c r="IQ63" s="1066"/>
      <c r="IR63" s="1066"/>
      <c r="IS63" s="1066"/>
      <c r="IT63" s="1066"/>
      <c r="IU63" s="1066"/>
      <c r="IV63" s="1066"/>
    </row>
  </sheetData>
  <mergeCells count="133">
    <mergeCell ref="A6:B6"/>
    <mergeCell ref="C6:I6"/>
    <mergeCell ref="K6:L6"/>
    <mergeCell ref="C7:I7"/>
    <mergeCell ref="A8:B8"/>
    <mergeCell ref="C8:I8"/>
    <mergeCell ref="K8:L8"/>
    <mergeCell ref="A1:D1"/>
    <mergeCell ref="H1:L1"/>
    <mergeCell ref="H2:L2"/>
    <mergeCell ref="H3:L3"/>
    <mergeCell ref="K4:L4"/>
    <mergeCell ref="I5:J5"/>
    <mergeCell ref="K5:L5"/>
    <mergeCell ref="A14:B14"/>
    <mergeCell ref="C14:I14"/>
    <mergeCell ref="K14:L14"/>
    <mergeCell ref="C15:G15"/>
    <mergeCell ref="H15:J15"/>
    <mergeCell ref="K15:L15"/>
    <mergeCell ref="C9:I9"/>
    <mergeCell ref="A10:B10"/>
    <mergeCell ref="C10:I10"/>
    <mergeCell ref="K10:L10"/>
    <mergeCell ref="C11:I11"/>
    <mergeCell ref="A12:B12"/>
    <mergeCell ref="C12:I12"/>
    <mergeCell ref="K12:L12"/>
    <mergeCell ref="E16:H16"/>
    <mergeCell ref="I16:J16"/>
    <mergeCell ref="K16:L16"/>
    <mergeCell ref="I17:J17"/>
    <mergeCell ref="K17:L17"/>
    <mergeCell ref="I18:J18"/>
    <mergeCell ref="K18:L18"/>
    <mergeCell ref="C13:I13"/>
    <mergeCell ref="K13:L13"/>
    <mergeCell ref="C21:D22"/>
    <mergeCell ref="E21:F22"/>
    <mergeCell ref="I21:L21"/>
    <mergeCell ref="I22:J22"/>
    <mergeCell ref="K22:L22"/>
    <mergeCell ref="C23:D23"/>
    <mergeCell ref="E23:F23"/>
    <mergeCell ref="I23:J23"/>
    <mergeCell ref="K23:L23"/>
    <mergeCell ref="B35:E35"/>
    <mergeCell ref="G35:H35"/>
    <mergeCell ref="I35:J35"/>
    <mergeCell ref="K35:L35"/>
    <mergeCell ref="B36:E36"/>
    <mergeCell ref="G36:H36"/>
    <mergeCell ref="I36:J36"/>
    <mergeCell ref="K36:L36"/>
    <mergeCell ref="A26:L26"/>
    <mergeCell ref="A27:L27"/>
    <mergeCell ref="A30:A34"/>
    <mergeCell ref="B30:E34"/>
    <mergeCell ref="F30:F34"/>
    <mergeCell ref="G30:L30"/>
    <mergeCell ref="G31:H34"/>
    <mergeCell ref="I31:J34"/>
    <mergeCell ref="K31:L34"/>
    <mergeCell ref="B39:E39"/>
    <mergeCell ref="G39:H39"/>
    <mergeCell ref="I39:J39"/>
    <mergeCell ref="K39:L39"/>
    <mergeCell ref="B40:E40"/>
    <mergeCell ref="G40:H40"/>
    <mergeCell ref="I40:J40"/>
    <mergeCell ref="K40:L40"/>
    <mergeCell ref="B37:E37"/>
    <mergeCell ref="G37:H37"/>
    <mergeCell ref="I37:J37"/>
    <mergeCell ref="K37:L37"/>
    <mergeCell ref="B38:E38"/>
    <mergeCell ref="G38:H38"/>
    <mergeCell ref="I38:J38"/>
    <mergeCell ref="K38:L38"/>
    <mergeCell ref="B43:E43"/>
    <mergeCell ref="G43:H43"/>
    <mergeCell ref="I43:J43"/>
    <mergeCell ref="K43:L43"/>
    <mergeCell ref="B44:E44"/>
    <mergeCell ref="G44:H44"/>
    <mergeCell ref="I44:J44"/>
    <mergeCell ref="K44:L44"/>
    <mergeCell ref="B41:E41"/>
    <mergeCell ref="G41:H41"/>
    <mergeCell ref="I41:J41"/>
    <mergeCell ref="K41:L41"/>
    <mergeCell ref="B42:E42"/>
    <mergeCell ref="G42:H42"/>
    <mergeCell ref="I42:J42"/>
    <mergeCell ref="K42:L42"/>
    <mergeCell ref="Q44:R44"/>
    <mergeCell ref="B45:E45"/>
    <mergeCell ref="G45:H45"/>
    <mergeCell ref="I45:J45"/>
    <mergeCell ref="K45:L45"/>
    <mergeCell ref="B46:E46"/>
    <mergeCell ref="G46:H46"/>
    <mergeCell ref="I46:J46"/>
    <mergeCell ref="K46:L46"/>
    <mergeCell ref="A49:J49"/>
    <mergeCell ref="K49:L49"/>
    <mergeCell ref="Q49:R49"/>
    <mergeCell ref="H50:J50"/>
    <mergeCell ref="K50:L50"/>
    <mergeCell ref="H51:J51"/>
    <mergeCell ref="K51:L51"/>
    <mergeCell ref="B47:E47"/>
    <mergeCell ref="G47:H47"/>
    <mergeCell ref="I47:J47"/>
    <mergeCell ref="K47:L47"/>
    <mergeCell ref="B48:E48"/>
    <mergeCell ref="G48:H48"/>
    <mergeCell ref="I48:J48"/>
    <mergeCell ref="K48:L48"/>
    <mergeCell ref="A60:B60"/>
    <mergeCell ref="C60:E60"/>
    <mergeCell ref="G60:H60"/>
    <mergeCell ref="J60:L60"/>
    <mergeCell ref="C61:E61"/>
    <mergeCell ref="G61:H61"/>
    <mergeCell ref="J61:L61"/>
    <mergeCell ref="C52:E53"/>
    <mergeCell ref="A53:B53"/>
    <mergeCell ref="G53:H53"/>
    <mergeCell ref="J53:L53"/>
    <mergeCell ref="C54:E54"/>
    <mergeCell ref="G54:H54"/>
    <mergeCell ref="J54:L54"/>
  </mergeCells>
  <pageMargins left="0.55118110236220474" right="0.39370078740157483" top="0.19685039370078741" bottom="0.19685039370078741" header="0.19685039370078741" footer="0.15748031496062992"/>
  <pageSetup paperSize="9" scale="80" firstPageNumber="4294967295" orientation="portrait" r:id="rId1"/>
  <headerFooter alignWithMargins="0">
    <oddHeader>&amp;L&amp;8</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3">
    <tabColor rgb="FF00B050"/>
    <pageSetUpPr autoPageBreaks="0" fitToPage="1"/>
  </sheetPr>
  <dimension ref="A1:IV63"/>
  <sheetViews>
    <sheetView view="pageBreakPreview" topLeftCell="A28" zoomScaleSheetLayoutView="100" workbookViewId="0">
      <selection activeCell="G45" sqref="G45:H45"/>
    </sheetView>
  </sheetViews>
  <sheetFormatPr defaultRowHeight="12.75" x14ac:dyDescent="0.2"/>
  <cols>
    <col min="1" max="1" width="6.42578125" style="268" customWidth="1"/>
    <col min="2" max="2" width="25.7109375" style="268" customWidth="1"/>
    <col min="3" max="4" width="9.140625" style="268"/>
    <col min="5" max="5" width="19.7109375" style="268" customWidth="1"/>
    <col min="6" max="6" width="9" style="268" customWidth="1"/>
    <col min="7" max="7" width="9.140625" style="268"/>
    <col min="8" max="8" width="9.85546875" style="268" customWidth="1"/>
    <col min="9" max="9" width="9.5703125" style="268" customWidth="1"/>
    <col min="10" max="10" width="13.28515625" style="268" customWidth="1"/>
    <col min="11" max="11" width="9.140625" style="268"/>
    <col min="12" max="12" width="5.42578125" style="268" customWidth="1"/>
    <col min="13" max="13" width="53.140625" style="268" hidden="1" customWidth="1"/>
    <col min="14" max="14" width="15.85546875" style="268" customWidth="1"/>
    <col min="15" max="15" width="14.28515625" style="268" customWidth="1"/>
    <col min="16" max="16" width="9" style="268" customWidth="1"/>
    <col min="17" max="17" width="10.85546875" style="268" customWidth="1"/>
    <col min="18" max="18" width="4.28515625" style="268" customWidth="1"/>
    <col min="19" max="16384" width="9.140625" style="268"/>
  </cols>
  <sheetData>
    <row r="1" spans="1:256" ht="26.25" customHeight="1" x14ac:dyDescent="0.25">
      <c r="A1" s="1355"/>
      <c r="B1" s="1355"/>
      <c r="C1" s="1355"/>
      <c r="D1" s="1355"/>
      <c r="E1" s="253"/>
      <c r="F1" s="253"/>
      <c r="G1" s="253"/>
      <c r="H1" s="1551" t="s">
        <v>89</v>
      </c>
      <c r="I1" s="1355"/>
      <c r="J1" s="1355"/>
      <c r="K1" s="1355"/>
      <c r="L1" s="1355"/>
      <c r="M1" s="253"/>
      <c r="N1" s="253"/>
      <c r="O1" s="253"/>
      <c r="P1" s="253"/>
      <c r="Q1" s="253"/>
      <c r="R1" s="253"/>
      <c r="S1" s="253"/>
      <c r="T1" s="253"/>
      <c r="U1" s="253"/>
      <c r="V1" s="253"/>
      <c r="W1" s="253"/>
      <c r="X1" s="253"/>
      <c r="Y1" s="253"/>
      <c r="Z1" s="253"/>
      <c r="AA1" s="253"/>
      <c r="AB1" s="253"/>
      <c r="AC1" s="253"/>
      <c r="AD1" s="253"/>
      <c r="AE1" s="253"/>
      <c r="AF1" s="253"/>
      <c r="AG1" s="253"/>
      <c r="AH1" s="253"/>
      <c r="AI1" s="253"/>
      <c r="AJ1" s="253"/>
      <c r="AK1" s="253"/>
      <c r="AL1" s="253"/>
      <c r="AM1" s="253"/>
      <c r="AN1" s="253"/>
      <c r="AO1" s="253"/>
      <c r="AP1" s="253"/>
      <c r="AQ1" s="253"/>
      <c r="AR1" s="253"/>
      <c r="AS1" s="253"/>
      <c r="AT1" s="253"/>
      <c r="AU1" s="253"/>
      <c r="AV1" s="253"/>
      <c r="AW1" s="253"/>
      <c r="AX1" s="253"/>
      <c r="AY1" s="253"/>
      <c r="AZ1" s="253"/>
      <c r="BA1" s="253"/>
      <c r="BB1" s="253"/>
      <c r="BC1" s="253"/>
      <c r="BD1" s="253"/>
      <c r="BE1" s="253"/>
      <c r="BF1" s="253"/>
      <c r="BG1" s="253"/>
      <c r="BH1" s="253"/>
      <c r="BI1" s="253"/>
      <c r="BJ1" s="253"/>
      <c r="BK1" s="253"/>
      <c r="BL1" s="253"/>
      <c r="BM1" s="253"/>
      <c r="BN1" s="253"/>
      <c r="BO1" s="253"/>
      <c r="BP1" s="253"/>
      <c r="BQ1" s="253"/>
      <c r="BR1" s="253"/>
      <c r="BS1" s="253"/>
      <c r="BT1" s="253"/>
      <c r="BU1" s="253"/>
      <c r="BV1" s="253"/>
      <c r="BW1" s="253"/>
      <c r="BX1" s="253"/>
      <c r="BY1" s="253"/>
      <c r="BZ1" s="253"/>
      <c r="CA1" s="253"/>
      <c r="CB1" s="253"/>
      <c r="CC1" s="253"/>
      <c r="CD1" s="253"/>
      <c r="CE1" s="253"/>
      <c r="CF1" s="253"/>
      <c r="CG1" s="253"/>
      <c r="CH1" s="253"/>
      <c r="CI1" s="253"/>
      <c r="CJ1" s="253"/>
      <c r="CK1" s="253"/>
      <c r="CL1" s="253"/>
      <c r="CM1" s="253"/>
      <c r="CN1" s="253"/>
      <c r="CO1" s="253"/>
      <c r="CP1" s="253"/>
      <c r="CQ1" s="253"/>
      <c r="CR1" s="253"/>
      <c r="CS1" s="253"/>
      <c r="CT1" s="253"/>
      <c r="CU1" s="253"/>
      <c r="CV1" s="253"/>
      <c r="CW1" s="253"/>
      <c r="CX1" s="253"/>
      <c r="CY1" s="253"/>
      <c r="CZ1" s="253"/>
      <c r="DA1" s="253"/>
      <c r="DB1" s="253"/>
      <c r="DC1" s="253"/>
      <c r="DD1" s="253"/>
      <c r="DE1" s="253"/>
      <c r="DF1" s="253"/>
      <c r="DG1" s="253"/>
      <c r="DH1" s="253"/>
      <c r="DI1" s="253"/>
      <c r="DJ1" s="253"/>
      <c r="DK1" s="253"/>
      <c r="DL1" s="253"/>
      <c r="DM1" s="253"/>
      <c r="DN1" s="253"/>
      <c r="DO1" s="253"/>
      <c r="DP1" s="253"/>
      <c r="DQ1" s="253"/>
      <c r="DR1" s="253"/>
      <c r="DS1" s="253"/>
      <c r="DT1" s="253"/>
      <c r="DU1" s="253"/>
      <c r="DV1" s="253"/>
      <c r="DW1" s="253"/>
      <c r="DX1" s="253"/>
      <c r="DY1" s="253"/>
      <c r="DZ1" s="253"/>
      <c r="EA1" s="253"/>
      <c r="EB1" s="253"/>
      <c r="EC1" s="253"/>
      <c r="ED1" s="253"/>
      <c r="EE1" s="253"/>
      <c r="EF1" s="253"/>
      <c r="EG1" s="253"/>
      <c r="EH1" s="253"/>
      <c r="EI1" s="253"/>
      <c r="EJ1" s="253"/>
      <c r="EK1" s="253"/>
      <c r="EL1" s="253"/>
      <c r="EM1" s="253"/>
      <c r="EN1" s="253"/>
      <c r="EO1" s="253"/>
      <c r="EP1" s="253"/>
      <c r="EQ1" s="253"/>
      <c r="ER1" s="253"/>
      <c r="ES1" s="253"/>
      <c r="ET1" s="253"/>
      <c r="EU1" s="253"/>
      <c r="EV1" s="253"/>
      <c r="EW1" s="253"/>
      <c r="EX1" s="253"/>
      <c r="EY1" s="253"/>
      <c r="EZ1" s="253"/>
      <c r="FA1" s="253"/>
      <c r="FB1" s="253"/>
      <c r="FC1" s="253"/>
      <c r="FD1" s="253"/>
      <c r="FE1" s="253"/>
      <c r="FF1" s="253"/>
      <c r="FG1" s="253"/>
      <c r="FH1" s="253"/>
      <c r="FI1" s="253"/>
      <c r="FJ1" s="253"/>
      <c r="FK1" s="253"/>
      <c r="FL1" s="253"/>
      <c r="FM1" s="253"/>
      <c r="FN1" s="253"/>
      <c r="FO1" s="253"/>
      <c r="FP1" s="253"/>
      <c r="FQ1" s="253"/>
      <c r="FR1" s="253"/>
      <c r="FS1" s="253"/>
      <c r="FT1" s="253"/>
      <c r="FU1" s="253"/>
      <c r="FV1" s="253"/>
      <c r="FW1" s="253"/>
      <c r="FX1" s="253"/>
      <c r="FY1" s="253"/>
      <c r="FZ1" s="253"/>
      <c r="GA1" s="253"/>
      <c r="GB1" s="253"/>
      <c r="GC1" s="253"/>
      <c r="GD1" s="253"/>
      <c r="GE1" s="253"/>
      <c r="GF1" s="253"/>
      <c r="GG1" s="253"/>
      <c r="GH1" s="253"/>
      <c r="GI1" s="253"/>
      <c r="GJ1" s="253"/>
      <c r="GK1" s="253"/>
      <c r="GL1" s="253"/>
      <c r="GM1" s="253"/>
      <c r="GN1" s="253"/>
      <c r="GO1" s="253"/>
      <c r="GP1" s="253"/>
      <c r="GQ1" s="253"/>
      <c r="GR1" s="253"/>
      <c r="GS1" s="253"/>
      <c r="GT1" s="253"/>
      <c r="GU1" s="253"/>
      <c r="GV1" s="253"/>
      <c r="GW1" s="253"/>
      <c r="GX1" s="253"/>
      <c r="GY1" s="253"/>
      <c r="GZ1" s="253"/>
      <c r="HA1" s="253"/>
      <c r="HB1" s="253"/>
      <c r="HC1" s="253"/>
      <c r="HD1" s="253"/>
      <c r="HE1" s="253"/>
      <c r="HF1" s="253"/>
      <c r="HG1" s="253"/>
      <c r="HH1" s="253"/>
      <c r="HI1" s="253"/>
      <c r="HJ1" s="253"/>
      <c r="HK1" s="253"/>
      <c r="HL1" s="253"/>
      <c r="HM1" s="253"/>
      <c r="HN1" s="253"/>
      <c r="HO1" s="253"/>
      <c r="HP1" s="253"/>
      <c r="HQ1" s="253"/>
      <c r="HR1" s="253"/>
      <c r="HS1" s="253"/>
      <c r="HT1" s="253"/>
      <c r="HU1" s="253"/>
      <c r="HV1" s="253"/>
      <c r="HW1" s="253"/>
      <c r="HX1" s="253"/>
      <c r="HY1" s="253"/>
      <c r="HZ1" s="253"/>
      <c r="IA1" s="253"/>
      <c r="IB1" s="253"/>
      <c r="IC1" s="253"/>
      <c r="ID1" s="253"/>
      <c r="IE1" s="253"/>
      <c r="IF1" s="253"/>
      <c r="IG1" s="253"/>
      <c r="IH1" s="253"/>
      <c r="II1" s="253"/>
      <c r="IJ1" s="253"/>
      <c r="IK1" s="253"/>
      <c r="IL1" s="253"/>
      <c r="IM1" s="253"/>
      <c r="IN1" s="253"/>
      <c r="IO1" s="253"/>
      <c r="IP1" s="253"/>
      <c r="IQ1" s="253"/>
      <c r="IR1" s="253"/>
      <c r="IS1" s="253"/>
      <c r="IT1" s="253"/>
      <c r="IU1" s="253"/>
      <c r="IV1" s="253"/>
    </row>
    <row r="2" spans="1:256" ht="15" x14ac:dyDescent="0.25">
      <c r="A2" s="253"/>
      <c r="B2" s="253"/>
      <c r="C2" s="253"/>
      <c r="D2" s="253"/>
      <c r="E2" s="253"/>
      <c r="F2" s="253"/>
      <c r="G2" s="253"/>
      <c r="H2" s="1551" t="s">
        <v>88</v>
      </c>
      <c r="I2" s="1355"/>
      <c r="J2" s="1355"/>
      <c r="K2" s="1355"/>
      <c r="L2" s="1355"/>
      <c r="M2" s="253"/>
      <c r="N2" s="253"/>
      <c r="O2" s="253"/>
      <c r="P2" s="253"/>
      <c r="Q2" s="253"/>
      <c r="R2" s="253"/>
      <c r="S2" s="253"/>
      <c r="T2" s="253"/>
      <c r="U2" s="253"/>
      <c r="V2" s="253"/>
      <c r="W2" s="253"/>
      <c r="X2" s="253"/>
      <c r="Y2" s="253"/>
      <c r="Z2" s="253"/>
      <c r="AA2" s="253"/>
      <c r="AB2" s="253"/>
      <c r="AC2" s="253"/>
      <c r="AD2" s="253"/>
      <c r="AE2" s="253"/>
      <c r="AF2" s="253"/>
      <c r="AG2" s="253"/>
      <c r="AH2" s="253"/>
      <c r="AI2" s="253"/>
      <c r="AJ2" s="253"/>
      <c r="AK2" s="253"/>
      <c r="AL2" s="253"/>
      <c r="AM2" s="253"/>
      <c r="AN2" s="253"/>
      <c r="AO2" s="253"/>
      <c r="AP2" s="253"/>
      <c r="AQ2" s="253"/>
      <c r="AR2" s="253"/>
      <c r="AS2" s="253"/>
      <c r="AT2" s="253"/>
      <c r="AU2" s="253"/>
      <c r="AV2" s="253"/>
      <c r="AW2" s="253"/>
      <c r="AX2" s="253"/>
      <c r="AY2" s="253"/>
      <c r="AZ2" s="253"/>
      <c r="BA2" s="253"/>
      <c r="BB2" s="253"/>
      <c r="BC2" s="253"/>
      <c r="BD2" s="253"/>
      <c r="BE2" s="253"/>
      <c r="BF2" s="253"/>
      <c r="BG2" s="253"/>
      <c r="BH2" s="253"/>
      <c r="BI2" s="253"/>
      <c r="BJ2" s="253"/>
      <c r="BK2" s="253"/>
      <c r="BL2" s="253"/>
      <c r="BM2" s="253"/>
      <c r="BN2" s="253"/>
      <c r="BO2" s="253"/>
      <c r="BP2" s="253"/>
      <c r="BQ2" s="253"/>
      <c r="BR2" s="253"/>
      <c r="BS2" s="253"/>
      <c r="BT2" s="253"/>
      <c r="BU2" s="253"/>
      <c r="BV2" s="253"/>
      <c r="BW2" s="253"/>
      <c r="BX2" s="253"/>
      <c r="BY2" s="253"/>
      <c r="BZ2" s="253"/>
      <c r="CA2" s="253"/>
      <c r="CB2" s="253"/>
      <c r="CC2" s="253"/>
      <c r="CD2" s="253"/>
      <c r="CE2" s="253"/>
      <c r="CF2" s="253"/>
      <c r="CG2" s="253"/>
      <c r="CH2" s="253"/>
      <c r="CI2" s="253"/>
      <c r="CJ2" s="253"/>
      <c r="CK2" s="253"/>
      <c r="CL2" s="253"/>
      <c r="CM2" s="253"/>
      <c r="CN2" s="253"/>
      <c r="CO2" s="253"/>
      <c r="CP2" s="253"/>
      <c r="CQ2" s="253"/>
      <c r="CR2" s="253"/>
      <c r="CS2" s="253"/>
      <c r="CT2" s="253"/>
      <c r="CU2" s="253"/>
      <c r="CV2" s="253"/>
      <c r="CW2" s="253"/>
      <c r="CX2" s="253"/>
      <c r="CY2" s="253"/>
      <c r="CZ2" s="253"/>
      <c r="DA2" s="253"/>
      <c r="DB2" s="253"/>
      <c r="DC2" s="253"/>
      <c r="DD2" s="253"/>
      <c r="DE2" s="253"/>
      <c r="DF2" s="253"/>
      <c r="DG2" s="253"/>
      <c r="DH2" s="253"/>
      <c r="DI2" s="253"/>
      <c r="DJ2" s="253"/>
      <c r="DK2" s="253"/>
      <c r="DL2" s="253"/>
      <c r="DM2" s="253"/>
      <c r="DN2" s="253"/>
      <c r="DO2" s="253"/>
      <c r="DP2" s="253"/>
      <c r="DQ2" s="253"/>
      <c r="DR2" s="253"/>
      <c r="DS2" s="253"/>
      <c r="DT2" s="253"/>
      <c r="DU2" s="253"/>
      <c r="DV2" s="253"/>
      <c r="DW2" s="253"/>
      <c r="DX2" s="253"/>
      <c r="DY2" s="253"/>
      <c r="DZ2" s="253"/>
      <c r="EA2" s="253"/>
      <c r="EB2" s="253"/>
      <c r="EC2" s="253"/>
      <c r="ED2" s="253"/>
      <c r="EE2" s="253"/>
      <c r="EF2" s="253"/>
      <c r="EG2" s="253"/>
      <c r="EH2" s="253"/>
      <c r="EI2" s="253"/>
      <c r="EJ2" s="253"/>
      <c r="EK2" s="253"/>
      <c r="EL2" s="253"/>
      <c r="EM2" s="253"/>
      <c r="EN2" s="253"/>
      <c r="EO2" s="253"/>
      <c r="EP2" s="253"/>
      <c r="EQ2" s="253"/>
      <c r="ER2" s="253"/>
      <c r="ES2" s="253"/>
      <c r="ET2" s="253"/>
      <c r="EU2" s="253"/>
      <c r="EV2" s="253"/>
      <c r="EW2" s="253"/>
      <c r="EX2" s="253"/>
      <c r="EY2" s="253"/>
      <c r="EZ2" s="253"/>
      <c r="FA2" s="253"/>
      <c r="FB2" s="253"/>
      <c r="FC2" s="253"/>
      <c r="FD2" s="253"/>
      <c r="FE2" s="253"/>
      <c r="FF2" s="253"/>
      <c r="FG2" s="253"/>
      <c r="FH2" s="253"/>
      <c r="FI2" s="253"/>
      <c r="FJ2" s="253"/>
      <c r="FK2" s="253"/>
      <c r="FL2" s="253"/>
      <c r="FM2" s="253"/>
      <c r="FN2" s="253"/>
      <c r="FO2" s="253"/>
      <c r="FP2" s="253"/>
      <c r="FQ2" s="253"/>
      <c r="FR2" s="253"/>
      <c r="FS2" s="253"/>
      <c r="FT2" s="253"/>
      <c r="FU2" s="253"/>
      <c r="FV2" s="253"/>
      <c r="FW2" s="253"/>
      <c r="FX2" s="253"/>
      <c r="FY2" s="253"/>
      <c r="FZ2" s="253"/>
      <c r="GA2" s="253"/>
      <c r="GB2" s="253"/>
      <c r="GC2" s="253"/>
      <c r="GD2" s="253"/>
      <c r="GE2" s="253"/>
      <c r="GF2" s="253"/>
      <c r="GG2" s="253"/>
      <c r="GH2" s="253"/>
      <c r="GI2" s="253"/>
      <c r="GJ2" s="253"/>
      <c r="GK2" s="253"/>
      <c r="GL2" s="253"/>
      <c r="GM2" s="253"/>
      <c r="GN2" s="253"/>
      <c r="GO2" s="253"/>
      <c r="GP2" s="253"/>
      <c r="GQ2" s="253"/>
      <c r="GR2" s="253"/>
      <c r="GS2" s="253"/>
      <c r="GT2" s="253"/>
      <c r="GU2" s="253"/>
      <c r="GV2" s="253"/>
      <c r="GW2" s="253"/>
      <c r="GX2" s="253"/>
      <c r="GY2" s="253"/>
      <c r="GZ2" s="253"/>
      <c r="HA2" s="253"/>
      <c r="HB2" s="253"/>
      <c r="HC2" s="253"/>
      <c r="HD2" s="253"/>
      <c r="HE2" s="253"/>
      <c r="HF2" s="253"/>
      <c r="HG2" s="253"/>
      <c r="HH2" s="253"/>
      <c r="HI2" s="253"/>
      <c r="HJ2" s="253"/>
      <c r="HK2" s="253"/>
      <c r="HL2" s="253"/>
      <c r="HM2" s="253"/>
      <c r="HN2" s="253"/>
      <c r="HO2" s="253"/>
      <c r="HP2" s="253"/>
      <c r="HQ2" s="253"/>
      <c r="HR2" s="253"/>
      <c r="HS2" s="253"/>
      <c r="HT2" s="253"/>
      <c r="HU2" s="253"/>
      <c r="HV2" s="253"/>
      <c r="HW2" s="253"/>
      <c r="HX2" s="253"/>
      <c r="HY2" s="253"/>
      <c r="HZ2" s="253"/>
      <c r="IA2" s="253"/>
      <c r="IB2" s="253"/>
      <c r="IC2" s="253"/>
      <c r="ID2" s="253"/>
      <c r="IE2" s="253"/>
      <c r="IF2" s="253"/>
      <c r="IG2" s="253"/>
      <c r="IH2" s="253"/>
      <c r="II2" s="253"/>
      <c r="IJ2" s="253"/>
      <c r="IK2" s="253"/>
      <c r="IL2" s="253"/>
      <c r="IM2" s="253"/>
      <c r="IN2" s="253"/>
      <c r="IO2" s="253"/>
      <c r="IP2" s="253"/>
      <c r="IQ2" s="253"/>
      <c r="IR2" s="253"/>
      <c r="IS2" s="253"/>
      <c r="IT2" s="253"/>
      <c r="IU2" s="253"/>
      <c r="IV2" s="253"/>
    </row>
    <row r="3" spans="1:256" ht="15" x14ac:dyDescent="0.25">
      <c r="A3" s="253"/>
      <c r="B3" s="253"/>
      <c r="C3" s="253"/>
      <c r="D3" s="253"/>
      <c r="E3" s="253"/>
      <c r="F3" s="253"/>
      <c r="G3" s="253"/>
      <c r="H3" s="1551" t="s">
        <v>87</v>
      </c>
      <c r="I3" s="1355"/>
      <c r="J3" s="1355"/>
      <c r="K3" s="1355"/>
      <c r="L3" s="1355"/>
      <c r="M3" s="253"/>
      <c r="N3" s="253"/>
      <c r="O3" s="253"/>
      <c r="P3" s="253"/>
      <c r="Q3" s="253"/>
      <c r="R3" s="253"/>
      <c r="S3" s="253"/>
      <c r="T3" s="253"/>
      <c r="U3" s="253"/>
      <c r="V3" s="253"/>
      <c r="W3" s="253"/>
      <c r="X3" s="253"/>
      <c r="Y3" s="253"/>
      <c r="Z3" s="253"/>
      <c r="AA3" s="253"/>
      <c r="AB3" s="253"/>
      <c r="AC3" s="253"/>
      <c r="AD3" s="253"/>
      <c r="AE3" s="253"/>
      <c r="AF3" s="253"/>
      <c r="AG3" s="253"/>
      <c r="AH3" s="253"/>
      <c r="AI3" s="253"/>
      <c r="AJ3" s="253"/>
      <c r="AK3" s="253"/>
      <c r="AL3" s="253"/>
      <c r="AM3" s="253"/>
      <c r="AN3" s="253"/>
      <c r="AO3" s="253"/>
      <c r="AP3" s="253"/>
      <c r="AQ3" s="253"/>
      <c r="AR3" s="253"/>
      <c r="AS3" s="253"/>
      <c r="AT3" s="253"/>
      <c r="AU3" s="253"/>
      <c r="AV3" s="253"/>
      <c r="AW3" s="253"/>
      <c r="AX3" s="253"/>
      <c r="AY3" s="253"/>
      <c r="AZ3" s="253"/>
      <c r="BA3" s="253"/>
      <c r="BB3" s="253"/>
      <c r="BC3" s="253"/>
      <c r="BD3" s="253"/>
      <c r="BE3" s="253"/>
      <c r="BF3" s="253"/>
      <c r="BG3" s="253"/>
      <c r="BH3" s="253"/>
      <c r="BI3" s="253"/>
      <c r="BJ3" s="253"/>
      <c r="BK3" s="253"/>
      <c r="BL3" s="253"/>
      <c r="BM3" s="253"/>
      <c r="BN3" s="253"/>
      <c r="BO3" s="253"/>
      <c r="BP3" s="253"/>
      <c r="BQ3" s="253"/>
      <c r="BR3" s="253"/>
      <c r="BS3" s="253"/>
      <c r="BT3" s="253"/>
      <c r="BU3" s="253"/>
      <c r="BV3" s="253"/>
      <c r="BW3" s="253"/>
      <c r="BX3" s="253"/>
      <c r="BY3" s="253"/>
      <c r="BZ3" s="253"/>
      <c r="CA3" s="253"/>
      <c r="CB3" s="253"/>
      <c r="CC3" s="253"/>
      <c r="CD3" s="253"/>
      <c r="CE3" s="253"/>
      <c r="CF3" s="253"/>
      <c r="CG3" s="253"/>
      <c r="CH3" s="253"/>
      <c r="CI3" s="253"/>
      <c r="CJ3" s="253"/>
      <c r="CK3" s="253"/>
      <c r="CL3" s="253"/>
      <c r="CM3" s="253"/>
      <c r="CN3" s="253"/>
      <c r="CO3" s="253"/>
      <c r="CP3" s="253"/>
      <c r="CQ3" s="253"/>
      <c r="CR3" s="253"/>
      <c r="CS3" s="253"/>
      <c r="CT3" s="253"/>
      <c r="CU3" s="253"/>
      <c r="CV3" s="253"/>
      <c r="CW3" s="253"/>
      <c r="CX3" s="253"/>
      <c r="CY3" s="253"/>
      <c r="CZ3" s="253"/>
      <c r="DA3" s="253"/>
      <c r="DB3" s="253"/>
      <c r="DC3" s="253"/>
      <c r="DD3" s="253"/>
      <c r="DE3" s="253"/>
      <c r="DF3" s="253"/>
      <c r="DG3" s="253"/>
      <c r="DH3" s="253"/>
      <c r="DI3" s="253"/>
      <c r="DJ3" s="253"/>
      <c r="DK3" s="253"/>
      <c r="DL3" s="253"/>
      <c r="DM3" s="253"/>
      <c r="DN3" s="253"/>
      <c r="DO3" s="253"/>
      <c r="DP3" s="253"/>
      <c r="DQ3" s="253"/>
      <c r="DR3" s="253"/>
      <c r="DS3" s="253"/>
      <c r="DT3" s="253"/>
      <c r="DU3" s="253"/>
      <c r="DV3" s="253"/>
      <c r="DW3" s="253"/>
      <c r="DX3" s="253"/>
      <c r="DY3" s="253"/>
      <c r="DZ3" s="253"/>
      <c r="EA3" s="253"/>
      <c r="EB3" s="253"/>
      <c r="EC3" s="253"/>
      <c r="ED3" s="253"/>
      <c r="EE3" s="253"/>
      <c r="EF3" s="253"/>
      <c r="EG3" s="253"/>
      <c r="EH3" s="253"/>
      <c r="EI3" s="253"/>
      <c r="EJ3" s="253"/>
      <c r="EK3" s="253"/>
      <c r="EL3" s="253"/>
      <c r="EM3" s="253"/>
      <c r="EN3" s="253"/>
      <c r="EO3" s="253"/>
      <c r="EP3" s="253"/>
      <c r="EQ3" s="253"/>
      <c r="ER3" s="253"/>
      <c r="ES3" s="253"/>
      <c r="ET3" s="253"/>
      <c r="EU3" s="253"/>
      <c r="EV3" s="253"/>
      <c r="EW3" s="253"/>
      <c r="EX3" s="253"/>
      <c r="EY3" s="253"/>
      <c r="EZ3" s="253"/>
      <c r="FA3" s="253"/>
      <c r="FB3" s="253"/>
      <c r="FC3" s="253"/>
      <c r="FD3" s="253"/>
      <c r="FE3" s="253"/>
      <c r="FF3" s="253"/>
      <c r="FG3" s="253"/>
      <c r="FH3" s="253"/>
      <c r="FI3" s="253"/>
      <c r="FJ3" s="253"/>
      <c r="FK3" s="253"/>
      <c r="FL3" s="253"/>
      <c r="FM3" s="253"/>
      <c r="FN3" s="253"/>
      <c r="FO3" s="253"/>
      <c r="FP3" s="253"/>
      <c r="FQ3" s="253"/>
      <c r="FR3" s="253"/>
      <c r="FS3" s="253"/>
      <c r="FT3" s="253"/>
      <c r="FU3" s="253"/>
      <c r="FV3" s="253"/>
      <c r="FW3" s="253"/>
      <c r="FX3" s="253"/>
      <c r="FY3" s="253"/>
      <c r="FZ3" s="253"/>
      <c r="GA3" s="253"/>
      <c r="GB3" s="253"/>
      <c r="GC3" s="253"/>
      <c r="GD3" s="253"/>
      <c r="GE3" s="253"/>
      <c r="GF3" s="253"/>
      <c r="GG3" s="253"/>
      <c r="GH3" s="253"/>
      <c r="GI3" s="253"/>
      <c r="GJ3" s="253"/>
      <c r="GK3" s="253"/>
      <c r="GL3" s="253"/>
      <c r="GM3" s="253"/>
      <c r="GN3" s="253"/>
      <c r="GO3" s="253"/>
      <c r="GP3" s="253"/>
      <c r="GQ3" s="253"/>
      <c r="GR3" s="253"/>
      <c r="GS3" s="253"/>
      <c r="GT3" s="253"/>
      <c r="GU3" s="253"/>
      <c r="GV3" s="253"/>
      <c r="GW3" s="253"/>
      <c r="GX3" s="253"/>
      <c r="GY3" s="253"/>
      <c r="GZ3" s="253"/>
      <c r="HA3" s="253"/>
      <c r="HB3" s="253"/>
      <c r="HC3" s="253"/>
      <c r="HD3" s="253"/>
      <c r="HE3" s="253"/>
      <c r="HF3" s="253"/>
      <c r="HG3" s="253"/>
      <c r="HH3" s="253"/>
      <c r="HI3" s="253"/>
      <c r="HJ3" s="253"/>
      <c r="HK3" s="253"/>
      <c r="HL3" s="253"/>
      <c r="HM3" s="253"/>
      <c r="HN3" s="253"/>
      <c r="HO3" s="253"/>
      <c r="HP3" s="253"/>
      <c r="HQ3" s="253"/>
      <c r="HR3" s="253"/>
      <c r="HS3" s="253"/>
      <c r="HT3" s="253"/>
      <c r="HU3" s="253"/>
      <c r="HV3" s="253"/>
      <c r="HW3" s="253"/>
      <c r="HX3" s="253"/>
      <c r="HY3" s="253"/>
      <c r="HZ3" s="253"/>
      <c r="IA3" s="253"/>
      <c r="IB3" s="253"/>
      <c r="IC3" s="253"/>
      <c r="ID3" s="253"/>
      <c r="IE3" s="253"/>
      <c r="IF3" s="253"/>
      <c r="IG3" s="253"/>
      <c r="IH3" s="253"/>
      <c r="II3" s="253"/>
      <c r="IJ3" s="253"/>
      <c r="IK3" s="253"/>
      <c r="IL3" s="253"/>
      <c r="IM3" s="253"/>
      <c r="IN3" s="253"/>
      <c r="IO3" s="253"/>
      <c r="IP3" s="253"/>
      <c r="IQ3" s="253"/>
      <c r="IR3" s="253"/>
      <c r="IS3" s="253"/>
      <c r="IT3" s="253"/>
      <c r="IU3" s="253"/>
      <c r="IV3" s="253"/>
    </row>
    <row r="4" spans="1:256" s="351" customFormat="1" ht="14.25" x14ac:dyDescent="0.2">
      <c r="K4" s="1552" t="s">
        <v>86</v>
      </c>
      <c r="L4" s="1553"/>
    </row>
    <row r="5" spans="1:256" s="351" customFormat="1" ht="15" x14ac:dyDescent="0.25">
      <c r="I5" s="1497" t="s">
        <v>85</v>
      </c>
      <c r="J5" s="1355"/>
      <c r="K5" s="1552">
        <v>322001</v>
      </c>
      <c r="L5" s="1553"/>
    </row>
    <row r="6" spans="1:256" s="351" customFormat="1" ht="33.75" customHeight="1" x14ac:dyDescent="0.25">
      <c r="A6" s="1497" t="s">
        <v>84</v>
      </c>
      <c r="B6" s="1355"/>
      <c r="C6" s="1500" t="s">
        <v>846</v>
      </c>
      <c r="D6" s="1500"/>
      <c r="E6" s="1500"/>
      <c r="F6" s="1500"/>
      <c r="G6" s="1500"/>
      <c r="H6" s="1500"/>
      <c r="I6" s="1500"/>
      <c r="J6" s="353" t="s">
        <v>80</v>
      </c>
      <c r="K6" s="1501" t="s">
        <v>338</v>
      </c>
      <c r="L6" s="1502"/>
      <c r="N6" s="355"/>
    </row>
    <row r="7" spans="1:256" ht="15" x14ac:dyDescent="0.25">
      <c r="A7" s="253"/>
      <c r="B7" s="253"/>
      <c r="C7" s="1496" t="s">
        <v>83</v>
      </c>
      <c r="D7" s="1496"/>
      <c r="E7" s="1496"/>
      <c r="F7" s="1496"/>
      <c r="G7" s="1496"/>
      <c r="H7" s="1496"/>
      <c r="I7" s="1496"/>
      <c r="J7" s="253"/>
      <c r="K7" s="356"/>
      <c r="L7" s="357"/>
      <c r="M7" s="253"/>
      <c r="N7" s="253"/>
      <c r="O7" s="253"/>
      <c r="P7" s="253"/>
      <c r="Q7" s="253"/>
      <c r="R7" s="253"/>
      <c r="S7" s="253"/>
      <c r="T7" s="253"/>
      <c r="U7" s="253"/>
      <c r="V7" s="253"/>
      <c r="W7" s="253"/>
      <c r="X7" s="253"/>
      <c r="Y7" s="253"/>
      <c r="Z7" s="253"/>
      <c r="AA7" s="253"/>
      <c r="AB7" s="253"/>
      <c r="AC7" s="253"/>
      <c r="AD7" s="253"/>
      <c r="AE7" s="253"/>
      <c r="AF7" s="253"/>
      <c r="AG7" s="253"/>
      <c r="AH7" s="253"/>
      <c r="AI7" s="253"/>
      <c r="AJ7" s="253"/>
      <c r="AK7" s="253"/>
      <c r="AL7" s="253"/>
      <c r="AM7" s="253"/>
      <c r="AN7" s="253"/>
      <c r="AO7" s="253"/>
      <c r="AP7" s="253"/>
      <c r="AQ7" s="253"/>
      <c r="AR7" s="253"/>
      <c r="AS7" s="253"/>
      <c r="AT7" s="253"/>
      <c r="AU7" s="253"/>
      <c r="AV7" s="253"/>
      <c r="AW7" s="253"/>
      <c r="AX7" s="253"/>
      <c r="AY7" s="253"/>
      <c r="AZ7" s="253"/>
      <c r="BA7" s="253"/>
      <c r="BB7" s="253"/>
      <c r="BC7" s="253"/>
      <c r="BD7" s="253"/>
      <c r="BE7" s="253"/>
      <c r="BF7" s="253"/>
      <c r="BG7" s="253"/>
      <c r="BH7" s="253"/>
      <c r="BI7" s="253"/>
      <c r="BJ7" s="253"/>
      <c r="BK7" s="253"/>
      <c r="BL7" s="253"/>
      <c r="BM7" s="253"/>
      <c r="BN7" s="253"/>
      <c r="BO7" s="253"/>
      <c r="BP7" s="253"/>
      <c r="BQ7" s="253"/>
      <c r="BR7" s="253"/>
      <c r="BS7" s="253"/>
      <c r="BT7" s="253"/>
      <c r="BU7" s="253"/>
      <c r="BV7" s="253"/>
      <c r="BW7" s="253"/>
      <c r="BX7" s="253"/>
      <c r="BY7" s="253"/>
      <c r="BZ7" s="253"/>
      <c r="CA7" s="253"/>
      <c r="CB7" s="253"/>
      <c r="CC7" s="253"/>
      <c r="CD7" s="253"/>
      <c r="CE7" s="253"/>
      <c r="CF7" s="253"/>
      <c r="CG7" s="253"/>
      <c r="CH7" s="253"/>
      <c r="CI7" s="253"/>
      <c r="CJ7" s="253"/>
      <c r="CK7" s="253"/>
      <c r="CL7" s="253"/>
      <c r="CM7" s="253"/>
      <c r="CN7" s="253"/>
      <c r="CO7" s="253"/>
      <c r="CP7" s="253"/>
      <c r="CQ7" s="253"/>
      <c r="CR7" s="253"/>
      <c r="CS7" s="253"/>
      <c r="CT7" s="253"/>
      <c r="CU7" s="253"/>
      <c r="CV7" s="253"/>
      <c r="CW7" s="253"/>
      <c r="CX7" s="253"/>
      <c r="CY7" s="253"/>
      <c r="CZ7" s="253"/>
      <c r="DA7" s="253"/>
      <c r="DB7" s="253"/>
      <c r="DC7" s="253"/>
      <c r="DD7" s="253"/>
      <c r="DE7" s="253"/>
      <c r="DF7" s="253"/>
      <c r="DG7" s="253"/>
      <c r="DH7" s="253"/>
      <c r="DI7" s="253"/>
      <c r="DJ7" s="253"/>
      <c r="DK7" s="253"/>
      <c r="DL7" s="253"/>
      <c r="DM7" s="253"/>
      <c r="DN7" s="253"/>
      <c r="DO7" s="253"/>
      <c r="DP7" s="253"/>
      <c r="DQ7" s="253"/>
      <c r="DR7" s="253"/>
      <c r="DS7" s="253"/>
      <c r="DT7" s="253"/>
      <c r="DU7" s="253"/>
      <c r="DV7" s="253"/>
      <c r="DW7" s="253"/>
      <c r="DX7" s="253"/>
      <c r="DY7" s="253"/>
      <c r="DZ7" s="253"/>
      <c r="EA7" s="253"/>
      <c r="EB7" s="253"/>
      <c r="EC7" s="253"/>
      <c r="ED7" s="253"/>
      <c r="EE7" s="253"/>
      <c r="EF7" s="253"/>
      <c r="EG7" s="253"/>
      <c r="EH7" s="253"/>
      <c r="EI7" s="253"/>
      <c r="EJ7" s="253"/>
      <c r="EK7" s="253"/>
      <c r="EL7" s="253"/>
      <c r="EM7" s="253"/>
      <c r="EN7" s="253"/>
      <c r="EO7" s="253"/>
      <c r="EP7" s="253"/>
      <c r="EQ7" s="253"/>
      <c r="ER7" s="253"/>
      <c r="ES7" s="253"/>
      <c r="ET7" s="253"/>
      <c r="EU7" s="253"/>
      <c r="EV7" s="253"/>
      <c r="EW7" s="253"/>
      <c r="EX7" s="253"/>
      <c r="EY7" s="253"/>
      <c r="EZ7" s="253"/>
      <c r="FA7" s="253"/>
      <c r="FB7" s="253"/>
      <c r="FC7" s="253"/>
      <c r="FD7" s="253"/>
      <c r="FE7" s="253"/>
      <c r="FF7" s="253"/>
      <c r="FG7" s="253"/>
      <c r="FH7" s="253"/>
      <c r="FI7" s="253"/>
      <c r="FJ7" s="253"/>
      <c r="FK7" s="253"/>
      <c r="FL7" s="253"/>
      <c r="FM7" s="253"/>
      <c r="FN7" s="253"/>
      <c r="FO7" s="253"/>
      <c r="FP7" s="253"/>
      <c r="FQ7" s="253"/>
      <c r="FR7" s="253"/>
      <c r="FS7" s="253"/>
      <c r="FT7" s="253"/>
      <c r="FU7" s="253"/>
      <c r="FV7" s="253"/>
      <c r="FW7" s="253"/>
      <c r="FX7" s="253"/>
      <c r="FY7" s="253"/>
      <c r="FZ7" s="253"/>
      <c r="GA7" s="253"/>
      <c r="GB7" s="253"/>
      <c r="GC7" s="253"/>
      <c r="GD7" s="253"/>
      <c r="GE7" s="253"/>
      <c r="GF7" s="253"/>
      <c r="GG7" s="253"/>
      <c r="GH7" s="253"/>
      <c r="GI7" s="253"/>
      <c r="GJ7" s="253"/>
      <c r="GK7" s="253"/>
      <c r="GL7" s="253"/>
      <c r="GM7" s="253"/>
      <c r="GN7" s="253"/>
      <c r="GO7" s="253"/>
      <c r="GP7" s="253"/>
      <c r="GQ7" s="253"/>
      <c r="GR7" s="253"/>
      <c r="GS7" s="253"/>
      <c r="GT7" s="253"/>
      <c r="GU7" s="253"/>
      <c r="GV7" s="253"/>
      <c r="GW7" s="253"/>
      <c r="GX7" s="253"/>
      <c r="GY7" s="253"/>
      <c r="GZ7" s="253"/>
      <c r="HA7" s="253"/>
      <c r="HB7" s="253"/>
      <c r="HC7" s="253"/>
      <c r="HD7" s="253"/>
      <c r="HE7" s="253"/>
      <c r="HF7" s="253"/>
      <c r="HG7" s="253"/>
      <c r="HH7" s="253"/>
      <c r="HI7" s="253"/>
      <c r="HJ7" s="253"/>
      <c r="HK7" s="253"/>
      <c r="HL7" s="253"/>
      <c r="HM7" s="253"/>
      <c r="HN7" s="253"/>
      <c r="HO7" s="253"/>
      <c r="HP7" s="253"/>
      <c r="HQ7" s="253"/>
      <c r="HR7" s="253"/>
      <c r="HS7" s="253"/>
      <c r="HT7" s="253"/>
      <c r="HU7" s="253"/>
      <c r="HV7" s="253"/>
      <c r="HW7" s="253"/>
      <c r="HX7" s="253"/>
      <c r="HY7" s="253"/>
      <c r="HZ7" s="253"/>
      <c r="IA7" s="253"/>
      <c r="IB7" s="253"/>
      <c r="IC7" s="253"/>
      <c r="ID7" s="253"/>
      <c r="IE7" s="253"/>
      <c r="IF7" s="253"/>
      <c r="IG7" s="253"/>
      <c r="IH7" s="253"/>
      <c r="II7" s="253"/>
      <c r="IJ7" s="253"/>
      <c r="IK7" s="253"/>
      <c r="IL7" s="253"/>
      <c r="IM7" s="253"/>
      <c r="IN7" s="253"/>
      <c r="IO7" s="253"/>
      <c r="IP7" s="253"/>
      <c r="IQ7" s="253"/>
      <c r="IR7" s="253"/>
      <c r="IS7" s="253"/>
      <c r="IT7" s="253"/>
      <c r="IU7" s="253"/>
      <c r="IV7" s="253"/>
    </row>
    <row r="8" spans="1:256" s="351" customFormat="1" ht="66.75" customHeight="1" x14ac:dyDescent="0.25">
      <c r="A8" s="1497" t="s">
        <v>55</v>
      </c>
      <c r="B8" s="1355"/>
      <c r="C8" s="1503" t="s">
        <v>846</v>
      </c>
      <c r="D8" s="1503"/>
      <c r="E8" s="1503"/>
      <c r="F8" s="1503"/>
      <c r="G8" s="1503"/>
      <c r="H8" s="1503"/>
      <c r="I8" s="1503"/>
      <c r="J8" s="353" t="s">
        <v>80</v>
      </c>
      <c r="K8" s="1498" t="str">
        <f>[1]ТЛ!AF6</f>
        <v>00103042</v>
      </c>
      <c r="L8" s="1499"/>
      <c r="N8" s="354"/>
    </row>
    <row r="9" spans="1:256" ht="15" x14ac:dyDescent="0.25">
      <c r="A9" s="253"/>
      <c r="B9" s="253"/>
      <c r="C9" s="1496" t="s">
        <v>83</v>
      </c>
      <c r="D9" s="1496"/>
      <c r="E9" s="1496"/>
      <c r="F9" s="1496"/>
      <c r="G9" s="1496"/>
      <c r="H9" s="1496"/>
      <c r="I9" s="1496"/>
      <c r="J9" s="253"/>
      <c r="K9" s="356"/>
      <c r="L9" s="357"/>
      <c r="M9" s="253"/>
      <c r="N9" s="253"/>
      <c r="O9" s="253"/>
      <c r="P9" s="253"/>
      <c r="Q9" s="253"/>
      <c r="R9" s="253"/>
      <c r="S9" s="253"/>
      <c r="T9" s="253"/>
      <c r="U9" s="253"/>
      <c r="V9" s="253"/>
      <c r="W9" s="253"/>
      <c r="X9" s="253"/>
      <c r="Y9" s="253"/>
      <c r="Z9" s="253"/>
      <c r="AA9" s="253"/>
      <c r="AB9" s="253"/>
      <c r="AC9" s="253"/>
      <c r="AD9" s="253"/>
      <c r="AE9" s="253"/>
      <c r="AF9" s="253"/>
      <c r="AG9" s="253"/>
      <c r="AH9" s="253"/>
      <c r="AI9" s="253"/>
      <c r="AJ9" s="253"/>
      <c r="AK9" s="253"/>
      <c r="AL9" s="253"/>
      <c r="AM9" s="253"/>
      <c r="AN9" s="253"/>
      <c r="AO9" s="253"/>
      <c r="AP9" s="253"/>
      <c r="AQ9" s="253"/>
      <c r="AR9" s="253"/>
      <c r="AS9" s="253"/>
      <c r="AT9" s="253"/>
      <c r="AU9" s="253"/>
      <c r="AV9" s="253"/>
      <c r="AW9" s="253"/>
      <c r="AX9" s="253"/>
      <c r="AY9" s="253"/>
      <c r="AZ9" s="253"/>
      <c r="BA9" s="253"/>
      <c r="BB9" s="253"/>
      <c r="BC9" s="253"/>
      <c r="BD9" s="253"/>
      <c r="BE9" s="253"/>
      <c r="BF9" s="253"/>
      <c r="BG9" s="253"/>
      <c r="BH9" s="253"/>
      <c r="BI9" s="253"/>
      <c r="BJ9" s="253"/>
      <c r="BK9" s="253"/>
      <c r="BL9" s="253"/>
      <c r="BM9" s="253"/>
      <c r="BN9" s="253"/>
      <c r="BO9" s="253"/>
      <c r="BP9" s="253"/>
      <c r="BQ9" s="253"/>
      <c r="BR9" s="253"/>
      <c r="BS9" s="253"/>
      <c r="BT9" s="253"/>
      <c r="BU9" s="253"/>
      <c r="BV9" s="253"/>
      <c r="BW9" s="253"/>
      <c r="BX9" s="253"/>
      <c r="BY9" s="253"/>
      <c r="BZ9" s="253"/>
      <c r="CA9" s="253"/>
      <c r="CB9" s="253"/>
      <c r="CC9" s="253"/>
      <c r="CD9" s="253"/>
      <c r="CE9" s="253"/>
      <c r="CF9" s="253"/>
      <c r="CG9" s="253"/>
      <c r="CH9" s="253"/>
      <c r="CI9" s="253"/>
      <c r="CJ9" s="253"/>
      <c r="CK9" s="253"/>
      <c r="CL9" s="253"/>
      <c r="CM9" s="253"/>
      <c r="CN9" s="253"/>
      <c r="CO9" s="253"/>
      <c r="CP9" s="253"/>
      <c r="CQ9" s="253"/>
      <c r="CR9" s="253"/>
      <c r="CS9" s="253"/>
      <c r="CT9" s="253"/>
      <c r="CU9" s="253"/>
      <c r="CV9" s="253"/>
      <c r="CW9" s="253"/>
      <c r="CX9" s="253"/>
      <c r="CY9" s="253"/>
      <c r="CZ9" s="253"/>
      <c r="DA9" s="253"/>
      <c r="DB9" s="253"/>
      <c r="DC9" s="253"/>
      <c r="DD9" s="253"/>
      <c r="DE9" s="253"/>
      <c r="DF9" s="253"/>
      <c r="DG9" s="253"/>
      <c r="DH9" s="253"/>
      <c r="DI9" s="253"/>
      <c r="DJ9" s="253"/>
      <c r="DK9" s="253"/>
      <c r="DL9" s="253"/>
      <c r="DM9" s="253"/>
      <c r="DN9" s="253"/>
      <c r="DO9" s="253"/>
      <c r="DP9" s="253"/>
      <c r="DQ9" s="253"/>
      <c r="DR9" s="253"/>
      <c r="DS9" s="253"/>
      <c r="DT9" s="253"/>
      <c r="DU9" s="253"/>
      <c r="DV9" s="253"/>
      <c r="DW9" s="253"/>
      <c r="DX9" s="253"/>
      <c r="DY9" s="253"/>
      <c r="DZ9" s="253"/>
      <c r="EA9" s="253"/>
      <c r="EB9" s="253"/>
      <c r="EC9" s="253"/>
      <c r="ED9" s="253"/>
      <c r="EE9" s="253"/>
      <c r="EF9" s="253"/>
      <c r="EG9" s="253"/>
      <c r="EH9" s="253"/>
      <c r="EI9" s="253"/>
      <c r="EJ9" s="253"/>
      <c r="EK9" s="253"/>
      <c r="EL9" s="253"/>
      <c r="EM9" s="253"/>
      <c r="EN9" s="253"/>
      <c r="EO9" s="253"/>
      <c r="EP9" s="253"/>
      <c r="EQ9" s="253"/>
      <c r="ER9" s="253"/>
      <c r="ES9" s="253"/>
      <c r="ET9" s="253"/>
      <c r="EU9" s="253"/>
      <c r="EV9" s="253"/>
      <c r="EW9" s="253"/>
      <c r="EX9" s="253"/>
      <c r="EY9" s="253"/>
      <c r="EZ9" s="253"/>
      <c r="FA9" s="253"/>
      <c r="FB9" s="253"/>
      <c r="FC9" s="253"/>
      <c r="FD9" s="253"/>
      <c r="FE9" s="253"/>
      <c r="FF9" s="253"/>
      <c r="FG9" s="253"/>
      <c r="FH9" s="253"/>
      <c r="FI9" s="253"/>
      <c r="FJ9" s="253"/>
      <c r="FK9" s="253"/>
      <c r="FL9" s="253"/>
      <c r="FM9" s="253"/>
      <c r="FN9" s="253"/>
      <c r="FO9" s="253"/>
      <c r="FP9" s="253"/>
      <c r="FQ9" s="253"/>
      <c r="FR9" s="253"/>
      <c r="FS9" s="253"/>
      <c r="FT9" s="253"/>
      <c r="FU9" s="253"/>
      <c r="FV9" s="253"/>
      <c r="FW9" s="253"/>
      <c r="FX9" s="253"/>
      <c r="FY9" s="253"/>
      <c r="FZ9" s="253"/>
      <c r="GA9" s="253"/>
      <c r="GB9" s="253"/>
      <c r="GC9" s="253"/>
      <c r="GD9" s="253"/>
      <c r="GE9" s="253"/>
      <c r="GF9" s="253"/>
      <c r="GG9" s="253"/>
      <c r="GH9" s="253"/>
      <c r="GI9" s="253"/>
      <c r="GJ9" s="253"/>
      <c r="GK9" s="253"/>
      <c r="GL9" s="253"/>
      <c r="GM9" s="253"/>
      <c r="GN9" s="253"/>
      <c r="GO9" s="253"/>
      <c r="GP9" s="253"/>
      <c r="GQ9" s="253"/>
      <c r="GR9" s="253"/>
      <c r="GS9" s="253"/>
      <c r="GT9" s="253"/>
      <c r="GU9" s="253"/>
      <c r="GV9" s="253"/>
      <c r="GW9" s="253"/>
      <c r="GX9" s="253"/>
      <c r="GY9" s="253"/>
      <c r="GZ9" s="253"/>
      <c r="HA9" s="253"/>
      <c r="HB9" s="253"/>
      <c r="HC9" s="253"/>
      <c r="HD9" s="253"/>
      <c r="HE9" s="253"/>
      <c r="HF9" s="253"/>
      <c r="HG9" s="253"/>
      <c r="HH9" s="253"/>
      <c r="HI9" s="253"/>
      <c r="HJ9" s="253"/>
      <c r="HK9" s="253"/>
      <c r="HL9" s="253"/>
      <c r="HM9" s="253"/>
      <c r="HN9" s="253"/>
      <c r="HO9" s="253"/>
      <c r="HP9" s="253"/>
      <c r="HQ9" s="253"/>
      <c r="HR9" s="253"/>
      <c r="HS9" s="253"/>
      <c r="HT9" s="253"/>
      <c r="HU9" s="253"/>
      <c r="HV9" s="253"/>
      <c r="HW9" s="253"/>
      <c r="HX9" s="253"/>
      <c r="HY9" s="253"/>
      <c r="HZ9" s="253"/>
      <c r="IA9" s="253"/>
      <c r="IB9" s="253"/>
      <c r="IC9" s="253"/>
      <c r="ID9" s="253"/>
      <c r="IE9" s="253"/>
      <c r="IF9" s="253"/>
      <c r="IG9" s="253"/>
      <c r="IH9" s="253"/>
      <c r="II9" s="253"/>
      <c r="IJ9" s="253"/>
      <c r="IK9" s="253"/>
      <c r="IL9" s="253"/>
      <c r="IM9" s="253"/>
      <c r="IN9" s="253"/>
      <c r="IO9" s="253"/>
      <c r="IP9" s="253"/>
      <c r="IQ9" s="253"/>
      <c r="IR9" s="253"/>
      <c r="IS9" s="253"/>
      <c r="IT9" s="253"/>
      <c r="IU9" s="253"/>
      <c r="IV9" s="253"/>
    </row>
    <row r="10" spans="1:256" s="351" customFormat="1" ht="51.75" customHeight="1" x14ac:dyDescent="0.25">
      <c r="A10" s="1497" t="s">
        <v>54</v>
      </c>
      <c r="B10" s="1355"/>
      <c r="C10" s="1500" t="s">
        <v>2101</v>
      </c>
      <c r="D10" s="1500"/>
      <c r="E10" s="1500"/>
      <c r="F10" s="1500"/>
      <c r="G10" s="1500"/>
      <c r="H10" s="1500"/>
      <c r="I10" s="1500"/>
      <c r="J10" s="353" t="s">
        <v>80</v>
      </c>
      <c r="K10" s="1554">
        <v>70393604</v>
      </c>
      <c r="L10" s="1499"/>
      <c r="N10" s="354"/>
    </row>
    <row r="11" spans="1:256" ht="15" x14ac:dyDescent="0.25">
      <c r="A11" s="253"/>
      <c r="B11" s="253"/>
      <c r="C11" s="1496" t="s">
        <v>83</v>
      </c>
      <c r="D11" s="1496"/>
      <c r="E11" s="1496"/>
      <c r="F11" s="1496"/>
      <c r="G11" s="1496"/>
      <c r="H11" s="1496"/>
      <c r="I11" s="1496"/>
      <c r="J11" s="253"/>
      <c r="K11" s="356"/>
      <c r="L11" s="357"/>
      <c r="M11" s="253"/>
      <c r="N11" s="253"/>
      <c r="O11" s="253"/>
      <c r="P11" s="253"/>
      <c r="Q11" s="253"/>
      <c r="R11" s="253"/>
      <c r="S11" s="253"/>
      <c r="T11" s="253"/>
      <c r="U11" s="253"/>
      <c r="V11" s="253"/>
      <c r="W11" s="253"/>
      <c r="X11" s="253"/>
      <c r="Y11" s="253"/>
      <c r="Z11" s="253"/>
      <c r="AA11" s="253"/>
      <c r="AB11" s="253"/>
      <c r="AC11" s="253"/>
      <c r="AD11" s="253"/>
      <c r="AE11" s="253"/>
      <c r="AF11" s="253"/>
      <c r="AG11" s="253"/>
      <c r="AH11" s="253"/>
      <c r="AI11" s="253"/>
      <c r="AJ11" s="253"/>
      <c r="AK11" s="253"/>
      <c r="AL11" s="253"/>
      <c r="AM11" s="253"/>
      <c r="AN11" s="253"/>
      <c r="AO11" s="253"/>
      <c r="AP11" s="253"/>
      <c r="AQ11" s="253"/>
      <c r="AR11" s="253"/>
      <c r="AS11" s="253"/>
      <c r="AT11" s="253"/>
      <c r="AU11" s="253"/>
      <c r="AV11" s="253"/>
      <c r="AW11" s="253"/>
      <c r="AX11" s="253"/>
      <c r="AY11" s="253"/>
      <c r="AZ11" s="253"/>
      <c r="BA11" s="253"/>
      <c r="BB11" s="253"/>
      <c r="BC11" s="253"/>
      <c r="BD11" s="253"/>
      <c r="BE11" s="253"/>
      <c r="BF11" s="253"/>
      <c r="BG11" s="253"/>
      <c r="BH11" s="253"/>
      <c r="BI11" s="253"/>
      <c r="BJ11" s="253"/>
      <c r="BK11" s="253"/>
      <c r="BL11" s="253"/>
      <c r="BM11" s="253"/>
      <c r="BN11" s="253"/>
      <c r="BO11" s="253"/>
      <c r="BP11" s="253"/>
      <c r="BQ11" s="253"/>
      <c r="BR11" s="253"/>
      <c r="BS11" s="253"/>
      <c r="BT11" s="253"/>
      <c r="BU11" s="253"/>
      <c r="BV11" s="253"/>
      <c r="BW11" s="253"/>
      <c r="BX11" s="253"/>
      <c r="BY11" s="253"/>
      <c r="BZ11" s="253"/>
      <c r="CA11" s="253"/>
      <c r="CB11" s="253"/>
      <c r="CC11" s="253"/>
      <c r="CD11" s="253"/>
      <c r="CE11" s="253"/>
      <c r="CF11" s="253"/>
      <c r="CG11" s="253"/>
      <c r="CH11" s="253"/>
      <c r="CI11" s="253"/>
      <c r="CJ11" s="253"/>
      <c r="CK11" s="253"/>
      <c r="CL11" s="253"/>
      <c r="CM11" s="253"/>
      <c r="CN11" s="253"/>
      <c r="CO11" s="253"/>
      <c r="CP11" s="253"/>
      <c r="CQ11" s="253"/>
      <c r="CR11" s="253"/>
      <c r="CS11" s="253"/>
      <c r="CT11" s="253"/>
      <c r="CU11" s="253"/>
      <c r="CV11" s="253"/>
      <c r="CW11" s="253"/>
      <c r="CX11" s="253"/>
      <c r="CY11" s="253"/>
      <c r="CZ11" s="253"/>
      <c r="DA11" s="253"/>
      <c r="DB11" s="253"/>
      <c r="DC11" s="253"/>
      <c r="DD11" s="253"/>
      <c r="DE11" s="253"/>
      <c r="DF11" s="253"/>
      <c r="DG11" s="253"/>
      <c r="DH11" s="253"/>
      <c r="DI11" s="253"/>
      <c r="DJ11" s="253"/>
      <c r="DK11" s="253"/>
      <c r="DL11" s="253"/>
      <c r="DM11" s="253"/>
      <c r="DN11" s="253"/>
      <c r="DO11" s="253"/>
      <c r="DP11" s="253"/>
      <c r="DQ11" s="253"/>
      <c r="DR11" s="253"/>
      <c r="DS11" s="253"/>
      <c r="DT11" s="253"/>
      <c r="DU11" s="253"/>
      <c r="DV11" s="253"/>
      <c r="DW11" s="253"/>
      <c r="DX11" s="253"/>
      <c r="DY11" s="253"/>
      <c r="DZ11" s="253"/>
      <c r="EA11" s="253"/>
      <c r="EB11" s="253"/>
      <c r="EC11" s="253"/>
      <c r="ED11" s="253"/>
      <c r="EE11" s="253"/>
      <c r="EF11" s="253"/>
      <c r="EG11" s="253"/>
      <c r="EH11" s="253"/>
      <c r="EI11" s="253"/>
      <c r="EJ11" s="253"/>
      <c r="EK11" s="253"/>
      <c r="EL11" s="253"/>
      <c r="EM11" s="253"/>
      <c r="EN11" s="253"/>
      <c r="EO11" s="253"/>
      <c r="EP11" s="253"/>
      <c r="EQ11" s="253"/>
      <c r="ER11" s="253"/>
      <c r="ES11" s="253"/>
      <c r="ET11" s="253"/>
      <c r="EU11" s="253"/>
      <c r="EV11" s="253"/>
      <c r="EW11" s="253"/>
      <c r="EX11" s="253"/>
      <c r="EY11" s="253"/>
      <c r="EZ11" s="253"/>
      <c r="FA11" s="253"/>
      <c r="FB11" s="253"/>
      <c r="FC11" s="253"/>
      <c r="FD11" s="253"/>
      <c r="FE11" s="253"/>
      <c r="FF11" s="253"/>
      <c r="FG11" s="253"/>
      <c r="FH11" s="253"/>
      <c r="FI11" s="253"/>
      <c r="FJ11" s="253"/>
      <c r="FK11" s="253"/>
      <c r="FL11" s="253"/>
      <c r="FM11" s="253"/>
      <c r="FN11" s="253"/>
      <c r="FO11" s="253"/>
      <c r="FP11" s="253"/>
      <c r="FQ11" s="253"/>
      <c r="FR11" s="253"/>
      <c r="FS11" s="253"/>
      <c r="FT11" s="253"/>
      <c r="FU11" s="253"/>
      <c r="FV11" s="253"/>
      <c r="FW11" s="253"/>
      <c r="FX11" s="253"/>
      <c r="FY11" s="253"/>
      <c r="FZ11" s="253"/>
      <c r="GA11" s="253"/>
      <c r="GB11" s="253"/>
      <c r="GC11" s="253"/>
      <c r="GD11" s="253"/>
      <c r="GE11" s="253"/>
      <c r="GF11" s="253"/>
      <c r="GG11" s="253"/>
      <c r="GH11" s="253"/>
      <c r="GI11" s="253"/>
      <c r="GJ11" s="253"/>
      <c r="GK11" s="253"/>
      <c r="GL11" s="253"/>
      <c r="GM11" s="253"/>
      <c r="GN11" s="253"/>
      <c r="GO11" s="253"/>
      <c r="GP11" s="253"/>
      <c r="GQ11" s="253"/>
      <c r="GR11" s="253"/>
      <c r="GS11" s="253"/>
      <c r="GT11" s="253"/>
      <c r="GU11" s="253"/>
      <c r="GV11" s="253"/>
      <c r="GW11" s="253"/>
      <c r="GX11" s="253"/>
      <c r="GY11" s="253"/>
      <c r="GZ11" s="253"/>
      <c r="HA11" s="253"/>
      <c r="HB11" s="253"/>
      <c r="HC11" s="253"/>
      <c r="HD11" s="253"/>
      <c r="HE11" s="253"/>
      <c r="HF11" s="253"/>
      <c r="HG11" s="253"/>
      <c r="HH11" s="253"/>
      <c r="HI11" s="253"/>
      <c r="HJ11" s="253"/>
      <c r="HK11" s="253"/>
      <c r="HL11" s="253"/>
      <c r="HM11" s="253"/>
      <c r="HN11" s="253"/>
      <c r="HO11" s="253"/>
      <c r="HP11" s="253"/>
      <c r="HQ11" s="253"/>
      <c r="HR11" s="253"/>
      <c r="HS11" s="253"/>
      <c r="HT11" s="253"/>
      <c r="HU11" s="253"/>
      <c r="HV11" s="253"/>
      <c r="HW11" s="253"/>
      <c r="HX11" s="253"/>
      <c r="HY11" s="253"/>
      <c r="HZ11" s="253"/>
      <c r="IA11" s="253"/>
      <c r="IB11" s="253"/>
      <c r="IC11" s="253"/>
      <c r="ID11" s="253"/>
      <c r="IE11" s="253"/>
      <c r="IF11" s="253"/>
      <c r="IG11" s="253"/>
      <c r="IH11" s="253"/>
      <c r="II11" s="253"/>
      <c r="IJ11" s="253"/>
      <c r="IK11" s="253"/>
      <c r="IL11" s="253"/>
      <c r="IM11" s="253"/>
      <c r="IN11" s="253"/>
      <c r="IO11" s="253"/>
      <c r="IP11" s="253"/>
      <c r="IQ11" s="253"/>
      <c r="IR11" s="253"/>
      <c r="IS11" s="253"/>
      <c r="IT11" s="253"/>
      <c r="IU11" s="253"/>
      <c r="IV11" s="253"/>
    </row>
    <row r="12" spans="1:256" s="351" customFormat="1" ht="65.25" customHeight="1" x14ac:dyDescent="0.25">
      <c r="A12" s="1497" t="s">
        <v>82</v>
      </c>
      <c r="B12" s="1355"/>
      <c r="C12" s="1500" t="str">
        <f>'Наклад ПИР'!A23</f>
        <v>Строительство МТП-250 6/0,4 кВ с тр-ром 160 кВА, ВЛЗ-6 кВ от оп. 74 РП-1007-ЛР-163 Ф-406/415 с установкой РЛКВ-6 кВ, ВЛИ-0,38 кВ  ПС Ликино № 415, МО, Орехово-Зуевский р-н, г. Дрезна, ул. Набережная, д. 1Б, 50:24:0000000:50068</v>
      </c>
      <c r="D12" s="1500"/>
      <c r="E12" s="1500"/>
      <c r="F12" s="1500"/>
      <c r="G12" s="1500"/>
      <c r="H12" s="1500"/>
      <c r="I12" s="1500"/>
      <c r="J12" s="353" t="s">
        <v>80</v>
      </c>
      <c r="K12" s="1554"/>
      <c r="L12" s="1499"/>
      <c r="N12" s="354"/>
    </row>
    <row r="13" spans="1:256" ht="15" x14ac:dyDescent="0.25">
      <c r="A13" s="253"/>
      <c r="B13" s="253"/>
      <c r="C13" s="1496" t="s">
        <v>79</v>
      </c>
      <c r="D13" s="1496"/>
      <c r="E13" s="1496"/>
      <c r="F13" s="1496"/>
      <c r="G13" s="1496"/>
      <c r="H13" s="1496"/>
      <c r="I13" s="1496"/>
      <c r="J13" s="358"/>
      <c r="K13" s="1566"/>
      <c r="L13" s="1567"/>
      <c r="M13" s="253"/>
      <c r="N13" s="253"/>
      <c r="O13" s="253"/>
      <c r="P13" s="253"/>
      <c r="Q13" s="253"/>
      <c r="R13" s="253"/>
      <c r="S13" s="253"/>
      <c r="T13" s="253"/>
      <c r="U13" s="253"/>
      <c r="V13" s="253"/>
      <c r="W13" s="253"/>
      <c r="X13" s="253"/>
      <c r="Y13" s="253"/>
      <c r="Z13" s="253"/>
      <c r="AA13" s="253"/>
      <c r="AB13" s="253"/>
      <c r="AC13" s="253"/>
      <c r="AD13" s="253"/>
      <c r="AE13" s="253"/>
      <c r="AF13" s="253"/>
      <c r="AG13" s="253"/>
      <c r="AH13" s="253"/>
      <c r="AI13" s="253"/>
      <c r="AJ13" s="253"/>
      <c r="AK13" s="253"/>
      <c r="AL13" s="253"/>
      <c r="AM13" s="253"/>
      <c r="AN13" s="253"/>
      <c r="AO13" s="253"/>
      <c r="AP13" s="253"/>
      <c r="AQ13" s="253"/>
      <c r="AR13" s="253"/>
      <c r="AS13" s="253"/>
      <c r="AT13" s="253"/>
      <c r="AU13" s="253"/>
      <c r="AV13" s="253"/>
      <c r="AW13" s="253"/>
      <c r="AX13" s="253"/>
      <c r="AY13" s="253"/>
      <c r="AZ13" s="253"/>
      <c r="BA13" s="253"/>
      <c r="BB13" s="253"/>
      <c r="BC13" s="253"/>
      <c r="BD13" s="253"/>
      <c r="BE13" s="253"/>
      <c r="BF13" s="253"/>
      <c r="BG13" s="253"/>
      <c r="BH13" s="253"/>
      <c r="BI13" s="253"/>
      <c r="BJ13" s="253"/>
      <c r="BK13" s="253"/>
      <c r="BL13" s="253"/>
      <c r="BM13" s="253"/>
      <c r="BN13" s="253"/>
      <c r="BO13" s="253"/>
      <c r="BP13" s="253"/>
      <c r="BQ13" s="253"/>
      <c r="BR13" s="253"/>
      <c r="BS13" s="253"/>
      <c r="BT13" s="253"/>
      <c r="BU13" s="253"/>
      <c r="BV13" s="253"/>
      <c r="BW13" s="253"/>
      <c r="BX13" s="253"/>
      <c r="BY13" s="253"/>
      <c r="BZ13" s="253"/>
      <c r="CA13" s="253"/>
      <c r="CB13" s="253"/>
      <c r="CC13" s="253"/>
      <c r="CD13" s="253"/>
      <c r="CE13" s="253"/>
      <c r="CF13" s="253"/>
      <c r="CG13" s="253"/>
      <c r="CH13" s="253"/>
      <c r="CI13" s="253"/>
      <c r="CJ13" s="253"/>
      <c r="CK13" s="253"/>
      <c r="CL13" s="253"/>
      <c r="CM13" s="253"/>
      <c r="CN13" s="253"/>
      <c r="CO13" s="253"/>
      <c r="CP13" s="253"/>
      <c r="CQ13" s="253"/>
      <c r="CR13" s="253"/>
      <c r="CS13" s="253"/>
      <c r="CT13" s="253"/>
      <c r="CU13" s="253"/>
      <c r="CV13" s="253"/>
      <c r="CW13" s="253"/>
      <c r="CX13" s="253"/>
      <c r="CY13" s="253"/>
      <c r="CZ13" s="253"/>
      <c r="DA13" s="253"/>
      <c r="DB13" s="253"/>
      <c r="DC13" s="253"/>
      <c r="DD13" s="253"/>
      <c r="DE13" s="253"/>
      <c r="DF13" s="253"/>
      <c r="DG13" s="253"/>
      <c r="DH13" s="253"/>
      <c r="DI13" s="253"/>
      <c r="DJ13" s="253"/>
      <c r="DK13" s="253"/>
      <c r="DL13" s="253"/>
      <c r="DM13" s="253"/>
      <c r="DN13" s="253"/>
      <c r="DO13" s="253"/>
      <c r="DP13" s="253"/>
      <c r="DQ13" s="253"/>
      <c r="DR13" s="253"/>
      <c r="DS13" s="253"/>
      <c r="DT13" s="253"/>
      <c r="DU13" s="253"/>
      <c r="DV13" s="253"/>
      <c r="DW13" s="253"/>
      <c r="DX13" s="253"/>
      <c r="DY13" s="253"/>
      <c r="DZ13" s="253"/>
      <c r="EA13" s="253"/>
      <c r="EB13" s="253"/>
      <c r="EC13" s="253"/>
      <c r="ED13" s="253"/>
      <c r="EE13" s="253"/>
      <c r="EF13" s="253"/>
      <c r="EG13" s="253"/>
      <c r="EH13" s="253"/>
      <c r="EI13" s="253"/>
      <c r="EJ13" s="253"/>
      <c r="EK13" s="253"/>
      <c r="EL13" s="253"/>
      <c r="EM13" s="253"/>
      <c r="EN13" s="253"/>
      <c r="EO13" s="253"/>
      <c r="EP13" s="253"/>
      <c r="EQ13" s="253"/>
      <c r="ER13" s="253"/>
      <c r="ES13" s="253"/>
      <c r="ET13" s="253"/>
      <c r="EU13" s="253"/>
      <c r="EV13" s="253"/>
      <c r="EW13" s="253"/>
      <c r="EX13" s="253"/>
      <c r="EY13" s="253"/>
      <c r="EZ13" s="253"/>
      <c r="FA13" s="253"/>
      <c r="FB13" s="253"/>
      <c r="FC13" s="253"/>
      <c r="FD13" s="253"/>
      <c r="FE13" s="253"/>
      <c r="FF13" s="253"/>
      <c r="FG13" s="253"/>
      <c r="FH13" s="253"/>
      <c r="FI13" s="253"/>
      <c r="FJ13" s="253"/>
      <c r="FK13" s="253"/>
      <c r="FL13" s="253"/>
      <c r="FM13" s="253"/>
      <c r="FN13" s="253"/>
      <c r="FO13" s="253"/>
      <c r="FP13" s="253"/>
      <c r="FQ13" s="253"/>
      <c r="FR13" s="253"/>
      <c r="FS13" s="253"/>
      <c r="FT13" s="253"/>
      <c r="FU13" s="253"/>
      <c r="FV13" s="253"/>
      <c r="FW13" s="253"/>
      <c r="FX13" s="253"/>
      <c r="FY13" s="253"/>
      <c r="FZ13" s="253"/>
      <c r="GA13" s="253"/>
      <c r="GB13" s="253"/>
      <c r="GC13" s="253"/>
      <c r="GD13" s="253"/>
      <c r="GE13" s="253"/>
      <c r="GF13" s="253"/>
      <c r="GG13" s="253"/>
      <c r="GH13" s="253"/>
      <c r="GI13" s="253"/>
      <c r="GJ13" s="253"/>
      <c r="GK13" s="253"/>
      <c r="GL13" s="253"/>
      <c r="GM13" s="253"/>
      <c r="GN13" s="253"/>
      <c r="GO13" s="253"/>
      <c r="GP13" s="253"/>
      <c r="GQ13" s="253"/>
      <c r="GR13" s="253"/>
      <c r="GS13" s="253"/>
      <c r="GT13" s="253"/>
      <c r="GU13" s="253"/>
      <c r="GV13" s="253"/>
      <c r="GW13" s="253"/>
      <c r="GX13" s="253"/>
      <c r="GY13" s="253"/>
      <c r="GZ13" s="253"/>
      <c r="HA13" s="253"/>
      <c r="HB13" s="253"/>
      <c r="HC13" s="253"/>
      <c r="HD13" s="253"/>
      <c r="HE13" s="253"/>
      <c r="HF13" s="253"/>
      <c r="HG13" s="253"/>
      <c r="HH13" s="253"/>
      <c r="HI13" s="253"/>
      <c r="HJ13" s="253"/>
      <c r="HK13" s="253"/>
      <c r="HL13" s="253"/>
      <c r="HM13" s="253"/>
      <c r="HN13" s="253"/>
      <c r="HO13" s="253"/>
      <c r="HP13" s="253"/>
      <c r="HQ13" s="253"/>
      <c r="HR13" s="253"/>
      <c r="HS13" s="253"/>
      <c r="HT13" s="253"/>
      <c r="HU13" s="253"/>
      <c r="HV13" s="253"/>
      <c r="HW13" s="253"/>
      <c r="HX13" s="253"/>
      <c r="HY13" s="253"/>
      <c r="HZ13" s="253"/>
      <c r="IA13" s="253"/>
      <c r="IB13" s="253"/>
      <c r="IC13" s="253"/>
      <c r="ID13" s="253"/>
      <c r="IE13" s="253"/>
      <c r="IF13" s="253"/>
      <c r="IG13" s="253"/>
      <c r="IH13" s="253"/>
      <c r="II13" s="253"/>
      <c r="IJ13" s="253"/>
      <c r="IK13" s="253"/>
      <c r="IL13" s="253"/>
      <c r="IM13" s="253"/>
      <c r="IN13" s="253"/>
      <c r="IO13" s="253"/>
      <c r="IP13" s="253"/>
      <c r="IQ13" s="253"/>
      <c r="IR13" s="253"/>
      <c r="IS13" s="253"/>
      <c r="IT13" s="253"/>
      <c r="IU13" s="253"/>
      <c r="IV13" s="253"/>
    </row>
    <row r="14" spans="1:256" s="351" customFormat="1" ht="65.25" customHeight="1" x14ac:dyDescent="0.25">
      <c r="A14" s="1497" t="s">
        <v>81</v>
      </c>
      <c r="B14" s="1355"/>
      <c r="C14" s="1500" t="str">
        <f>CONCATENATE(C12)</f>
        <v>Строительство МТП-250 6/0,4 кВ с тр-ром 160 кВА, ВЛЗ-6 кВ от оп. 74 РП-1007-ЛР-163 Ф-406/415 с установкой РЛКВ-6 кВ, ВЛИ-0,38 кВ  ПС Ликино № 415, МО, Орехово-Зуевский р-н, г. Дрезна, ул. Набережная, д. 1Б, 50:24:0000000:50068</v>
      </c>
      <c r="D14" s="1500"/>
      <c r="E14" s="1500"/>
      <c r="F14" s="1500"/>
      <c r="G14" s="1500"/>
      <c r="H14" s="1500"/>
      <c r="I14" s="1500"/>
      <c r="J14" s="353" t="s">
        <v>80</v>
      </c>
      <c r="K14" s="1554"/>
      <c r="L14" s="1499"/>
      <c r="N14" s="354"/>
    </row>
    <row r="15" spans="1:256" ht="19.5" customHeight="1" x14ac:dyDescent="0.25">
      <c r="A15" s="253"/>
      <c r="B15" s="253"/>
      <c r="C15" s="1496" t="s">
        <v>79</v>
      </c>
      <c r="D15" s="1496"/>
      <c r="E15" s="1496"/>
      <c r="F15" s="1496"/>
      <c r="G15" s="1496"/>
      <c r="H15" s="1497" t="s">
        <v>78</v>
      </c>
      <c r="I15" s="1355"/>
      <c r="J15" s="1555"/>
      <c r="K15" s="1556"/>
      <c r="L15" s="1557"/>
      <c r="M15" s="253"/>
      <c r="N15" s="253"/>
      <c r="O15" s="253"/>
      <c r="P15" s="253"/>
      <c r="Q15" s="253"/>
      <c r="R15" s="253"/>
      <c r="S15" s="253"/>
      <c r="T15" s="253"/>
      <c r="U15" s="253"/>
      <c r="V15" s="253"/>
      <c r="W15" s="253"/>
      <c r="X15" s="253"/>
      <c r="Y15" s="253"/>
      <c r="Z15" s="253"/>
      <c r="AA15" s="253"/>
      <c r="AB15" s="253"/>
      <c r="AC15" s="253"/>
      <c r="AD15" s="253"/>
      <c r="AE15" s="253"/>
      <c r="AF15" s="253"/>
      <c r="AG15" s="253"/>
      <c r="AH15" s="253"/>
      <c r="AI15" s="253"/>
      <c r="AJ15" s="253"/>
      <c r="AK15" s="253"/>
      <c r="AL15" s="253"/>
      <c r="AM15" s="253"/>
      <c r="AN15" s="253"/>
      <c r="AO15" s="253"/>
      <c r="AP15" s="253"/>
      <c r="AQ15" s="253"/>
      <c r="AR15" s="253"/>
      <c r="AS15" s="253"/>
      <c r="AT15" s="253"/>
      <c r="AU15" s="253"/>
      <c r="AV15" s="253"/>
      <c r="AW15" s="253"/>
      <c r="AX15" s="253"/>
      <c r="AY15" s="253"/>
      <c r="AZ15" s="253"/>
      <c r="BA15" s="253"/>
      <c r="BB15" s="253"/>
      <c r="BC15" s="253"/>
      <c r="BD15" s="253"/>
      <c r="BE15" s="253"/>
      <c r="BF15" s="253"/>
      <c r="BG15" s="253"/>
      <c r="BH15" s="253"/>
      <c r="BI15" s="253"/>
      <c r="BJ15" s="253"/>
      <c r="BK15" s="253"/>
      <c r="BL15" s="253"/>
      <c r="BM15" s="253"/>
      <c r="BN15" s="253"/>
      <c r="BO15" s="253"/>
      <c r="BP15" s="253"/>
      <c r="BQ15" s="253"/>
      <c r="BR15" s="253"/>
      <c r="BS15" s="253"/>
      <c r="BT15" s="253"/>
      <c r="BU15" s="253"/>
      <c r="BV15" s="253"/>
      <c r="BW15" s="253"/>
      <c r="BX15" s="253"/>
      <c r="BY15" s="253"/>
      <c r="BZ15" s="253"/>
      <c r="CA15" s="253"/>
      <c r="CB15" s="253"/>
      <c r="CC15" s="253"/>
      <c r="CD15" s="253"/>
      <c r="CE15" s="253"/>
      <c r="CF15" s="253"/>
      <c r="CG15" s="253"/>
      <c r="CH15" s="253"/>
      <c r="CI15" s="253"/>
      <c r="CJ15" s="253"/>
      <c r="CK15" s="253"/>
      <c r="CL15" s="253"/>
      <c r="CM15" s="253"/>
      <c r="CN15" s="253"/>
      <c r="CO15" s="253"/>
      <c r="CP15" s="253"/>
      <c r="CQ15" s="253"/>
      <c r="CR15" s="253"/>
      <c r="CS15" s="253"/>
      <c r="CT15" s="253"/>
      <c r="CU15" s="253"/>
      <c r="CV15" s="253"/>
      <c r="CW15" s="253"/>
      <c r="CX15" s="253"/>
      <c r="CY15" s="253"/>
      <c r="CZ15" s="253"/>
      <c r="DA15" s="253"/>
      <c r="DB15" s="253"/>
      <c r="DC15" s="253"/>
      <c r="DD15" s="253"/>
      <c r="DE15" s="253"/>
      <c r="DF15" s="253"/>
      <c r="DG15" s="253"/>
      <c r="DH15" s="253"/>
      <c r="DI15" s="253"/>
      <c r="DJ15" s="253"/>
      <c r="DK15" s="253"/>
      <c r="DL15" s="253"/>
      <c r="DM15" s="253"/>
      <c r="DN15" s="253"/>
      <c r="DO15" s="253"/>
      <c r="DP15" s="253"/>
      <c r="DQ15" s="253"/>
      <c r="DR15" s="253"/>
      <c r="DS15" s="253"/>
      <c r="DT15" s="253"/>
      <c r="DU15" s="253"/>
      <c r="DV15" s="253"/>
      <c r="DW15" s="253"/>
      <c r="DX15" s="253"/>
      <c r="DY15" s="253"/>
      <c r="DZ15" s="253"/>
      <c r="EA15" s="253"/>
      <c r="EB15" s="253"/>
      <c r="EC15" s="253"/>
      <c r="ED15" s="253"/>
      <c r="EE15" s="253"/>
      <c r="EF15" s="253"/>
      <c r="EG15" s="253"/>
      <c r="EH15" s="253"/>
      <c r="EI15" s="253"/>
      <c r="EJ15" s="253"/>
      <c r="EK15" s="253"/>
      <c r="EL15" s="253"/>
      <c r="EM15" s="253"/>
      <c r="EN15" s="253"/>
      <c r="EO15" s="253"/>
      <c r="EP15" s="253"/>
      <c r="EQ15" s="253"/>
      <c r="ER15" s="253"/>
      <c r="ES15" s="253"/>
      <c r="ET15" s="253"/>
      <c r="EU15" s="253"/>
      <c r="EV15" s="253"/>
      <c r="EW15" s="253"/>
      <c r="EX15" s="253"/>
      <c r="EY15" s="253"/>
      <c r="EZ15" s="253"/>
      <c r="FA15" s="253"/>
      <c r="FB15" s="253"/>
      <c r="FC15" s="253"/>
      <c r="FD15" s="253"/>
      <c r="FE15" s="253"/>
      <c r="FF15" s="253"/>
      <c r="FG15" s="253"/>
      <c r="FH15" s="253"/>
      <c r="FI15" s="253"/>
      <c r="FJ15" s="253"/>
      <c r="FK15" s="253"/>
      <c r="FL15" s="253"/>
      <c r="FM15" s="253"/>
      <c r="FN15" s="253"/>
      <c r="FO15" s="253"/>
      <c r="FP15" s="253"/>
      <c r="FQ15" s="253"/>
      <c r="FR15" s="253"/>
      <c r="FS15" s="253"/>
      <c r="FT15" s="253"/>
      <c r="FU15" s="253"/>
      <c r="FV15" s="253"/>
      <c r="FW15" s="253"/>
      <c r="FX15" s="253"/>
      <c r="FY15" s="253"/>
      <c r="FZ15" s="253"/>
      <c r="GA15" s="253"/>
      <c r="GB15" s="253"/>
      <c r="GC15" s="253"/>
      <c r="GD15" s="253"/>
      <c r="GE15" s="253"/>
      <c r="GF15" s="253"/>
      <c r="GG15" s="253"/>
      <c r="GH15" s="253"/>
      <c r="GI15" s="253"/>
      <c r="GJ15" s="253"/>
      <c r="GK15" s="253"/>
      <c r="GL15" s="253"/>
      <c r="GM15" s="253"/>
      <c r="GN15" s="253"/>
      <c r="GO15" s="253"/>
      <c r="GP15" s="253"/>
      <c r="GQ15" s="253"/>
      <c r="GR15" s="253"/>
      <c r="GS15" s="253"/>
      <c r="GT15" s="253"/>
      <c r="GU15" s="253"/>
      <c r="GV15" s="253"/>
      <c r="GW15" s="253"/>
      <c r="GX15" s="253"/>
      <c r="GY15" s="253"/>
      <c r="GZ15" s="253"/>
      <c r="HA15" s="253"/>
      <c r="HB15" s="253"/>
      <c r="HC15" s="253"/>
      <c r="HD15" s="253"/>
      <c r="HE15" s="253"/>
      <c r="HF15" s="253"/>
      <c r="HG15" s="253"/>
      <c r="HH15" s="253"/>
      <c r="HI15" s="253"/>
      <c r="HJ15" s="253"/>
      <c r="HK15" s="253"/>
      <c r="HL15" s="253"/>
      <c r="HM15" s="253"/>
      <c r="HN15" s="253"/>
      <c r="HO15" s="253"/>
      <c r="HP15" s="253"/>
      <c r="HQ15" s="253"/>
      <c r="HR15" s="253"/>
      <c r="HS15" s="253"/>
      <c r="HT15" s="253"/>
      <c r="HU15" s="253"/>
      <c r="HV15" s="253"/>
      <c r="HW15" s="253"/>
      <c r="HX15" s="253"/>
      <c r="HY15" s="253"/>
      <c r="HZ15" s="253"/>
      <c r="IA15" s="253"/>
      <c r="IB15" s="253"/>
      <c r="IC15" s="253"/>
      <c r="ID15" s="253"/>
      <c r="IE15" s="253"/>
      <c r="IF15" s="253"/>
      <c r="IG15" s="253"/>
      <c r="IH15" s="253"/>
      <c r="II15" s="253"/>
      <c r="IJ15" s="253"/>
      <c r="IK15" s="253"/>
      <c r="IL15" s="253"/>
      <c r="IM15" s="253"/>
      <c r="IN15" s="253"/>
      <c r="IO15" s="253"/>
      <c r="IP15" s="253"/>
      <c r="IQ15" s="253"/>
      <c r="IR15" s="253"/>
      <c r="IS15" s="253"/>
      <c r="IT15" s="253"/>
      <c r="IU15" s="253"/>
      <c r="IV15" s="253"/>
    </row>
    <row r="16" spans="1:256" s="351" customFormat="1" ht="20.25" customHeight="1" x14ac:dyDescent="0.25">
      <c r="E16" s="1497" t="s">
        <v>77</v>
      </c>
      <c r="F16" s="1355"/>
      <c r="G16" s="1355"/>
      <c r="H16" s="1355"/>
      <c r="I16" s="1558" t="s">
        <v>76</v>
      </c>
      <c r="J16" s="1559"/>
      <c r="K16" s="1560" t="str">
        <f>ТЛ!AF16</f>
        <v>14912-Ф</v>
      </c>
      <c r="L16" s="1561"/>
    </row>
    <row r="17" spans="1:256" s="351" customFormat="1" ht="14.25" x14ac:dyDescent="0.2">
      <c r="I17" s="1562" t="s">
        <v>75</v>
      </c>
      <c r="J17" s="1563"/>
      <c r="K17" s="1501" t="str">
        <f>ТЛ!AF18</f>
        <v>18.12.2025</v>
      </c>
      <c r="L17" s="1553"/>
    </row>
    <row r="18" spans="1:256" s="351" customFormat="1" ht="19.5" customHeight="1" x14ac:dyDescent="0.2">
      <c r="I18" s="1559" t="s">
        <v>74</v>
      </c>
      <c r="J18" s="1559"/>
      <c r="K18" s="1564"/>
      <c r="L18" s="1565"/>
    </row>
    <row r="21" spans="1:256" ht="15" x14ac:dyDescent="0.25">
      <c r="A21" s="253"/>
      <c r="B21" s="253"/>
      <c r="C21" s="1568" t="s">
        <v>73</v>
      </c>
      <c r="D21" s="1569"/>
      <c r="E21" s="1568" t="s">
        <v>72</v>
      </c>
      <c r="F21" s="1572"/>
      <c r="G21" s="253"/>
      <c r="H21" s="253"/>
      <c r="I21" s="1568" t="s">
        <v>71</v>
      </c>
      <c r="J21" s="1569"/>
      <c r="K21" s="1569"/>
      <c r="L21" s="1572"/>
      <c r="M21" s="253"/>
      <c r="N21" s="253"/>
      <c r="O21" s="253"/>
      <c r="P21" s="253"/>
      <c r="Q21" s="253"/>
      <c r="R21" s="253"/>
      <c r="S21" s="253"/>
      <c r="T21" s="253"/>
      <c r="U21" s="253"/>
      <c r="V21" s="253"/>
      <c r="W21" s="253"/>
      <c r="X21" s="253"/>
      <c r="Y21" s="253"/>
      <c r="Z21" s="253"/>
      <c r="AA21" s="253"/>
      <c r="AB21" s="253"/>
      <c r="AC21" s="253"/>
      <c r="AD21" s="253"/>
      <c r="AE21" s="253"/>
      <c r="AF21" s="253"/>
      <c r="AG21" s="253"/>
      <c r="AH21" s="253"/>
      <c r="AI21" s="253"/>
      <c r="AJ21" s="253"/>
      <c r="AK21" s="253"/>
      <c r="AL21" s="253"/>
      <c r="AM21" s="253"/>
      <c r="AN21" s="253"/>
      <c r="AO21" s="253"/>
      <c r="AP21" s="253"/>
      <c r="AQ21" s="253"/>
      <c r="AR21" s="253"/>
      <c r="AS21" s="253"/>
      <c r="AT21" s="253"/>
      <c r="AU21" s="253"/>
      <c r="AV21" s="253"/>
      <c r="AW21" s="253"/>
      <c r="AX21" s="253"/>
      <c r="AY21" s="253"/>
      <c r="AZ21" s="253"/>
      <c r="BA21" s="253"/>
      <c r="BB21" s="253"/>
      <c r="BC21" s="253"/>
      <c r="BD21" s="253"/>
      <c r="BE21" s="253"/>
      <c r="BF21" s="253"/>
      <c r="BG21" s="253"/>
      <c r="BH21" s="253"/>
      <c r="BI21" s="253"/>
      <c r="BJ21" s="253"/>
      <c r="BK21" s="253"/>
      <c r="BL21" s="253"/>
      <c r="BM21" s="253"/>
      <c r="BN21" s="253"/>
      <c r="BO21" s="253"/>
      <c r="BP21" s="253"/>
      <c r="BQ21" s="253"/>
      <c r="BR21" s="253"/>
      <c r="BS21" s="253"/>
      <c r="BT21" s="253"/>
      <c r="BU21" s="253"/>
      <c r="BV21" s="253"/>
      <c r="BW21" s="253"/>
      <c r="BX21" s="253"/>
      <c r="BY21" s="253"/>
      <c r="BZ21" s="253"/>
      <c r="CA21" s="253"/>
      <c r="CB21" s="253"/>
      <c r="CC21" s="253"/>
      <c r="CD21" s="253"/>
      <c r="CE21" s="253"/>
      <c r="CF21" s="253"/>
      <c r="CG21" s="253"/>
      <c r="CH21" s="253"/>
      <c r="CI21" s="253"/>
      <c r="CJ21" s="253"/>
      <c r="CK21" s="253"/>
      <c r="CL21" s="253"/>
      <c r="CM21" s="253"/>
      <c r="CN21" s="253"/>
      <c r="CO21" s="253"/>
      <c r="CP21" s="253"/>
      <c r="CQ21" s="253"/>
      <c r="CR21" s="253"/>
      <c r="CS21" s="253"/>
      <c r="CT21" s="253"/>
      <c r="CU21" s="253"/>
      <c r="CV21" s="253"/>
      <c r="CW21" s="253"/>
      <c r="CX21" s="253"/>
      <c r="CY21" s="253"/>
      <c r="CZ21" s="253"/>
      <c r="DA21" s="253"/>
      <c r="DB21" s="253"/>
      <c r="DC21" s="253"/>
      <c r="DD21" s="253"/>
      <c r="DE21" s="253"/>
      <c r="DF21" s="253"/>
      <c r="DG21" s="253"/>
      <c r="DH21" s="253"/>
      <c r="DI21" s="253"/>
      <c r="DJ21" s="253"/>
      <c r="DK21" s="253"/>
      <c r="DL21" s="253"/>
      <c r="DM21" s="253"/>
      <c r="DN21" s="253"/>
      <c r="DO21" s="253"/>
      <c r="DP21" s="253"/>
      <c r="DQ21" s="253"/>
      <c r="DR21" s="253"/>
      <c r="DS21" s="253"/>
      <c r="DT21" s="253"/>
      <c r="DU21" s="253"/>
      <c r="DV21" s="253"/>
      <c r="DW21" s="253"/>
      <c r="DX21" s="253"/>
      <c r="DY21" s="253"/>
      <c r="DZ21" s="253"/>
      <c r="EA21" s="253"/>
      <c r="EB21" s="253"/>
      <c r="EC21" s="253"/>
      <c r="ED21" s="253"/>
      <c r="EE21" s="253"/>
      <c r="EF21" s="253"/>
      <c r="EG21" s="253"/>
      <c r="EH21" s="253"/>
      <c r="EI21" s="253"/>
      <c r="EJ21" s="253"/>
      <c r="EK21" s="253"/>
      <c r="EL21" s="253"/>
      <c r="EM21" s="253"/>
      <c r="EN21" s="253"/>
      <c r="EO21" s="253"/>
      <c r="EP21" s="253"/>
      <c r="EQ21" s="253"/>
      <c r="ER21" s="253"/>
      <c r="ES21" s="253"/>
      <c r="ET21" s="253"/>
      <c r="EU21" s="253"/>
      <c r="EV21" s="253"/>
      <c r="EW21" s="253"/>
      <c r="EX21" s="253"/>
      <c r="EY21" s="253"/>
      <c r="EZ21" s="253"/>
      <c r="FA21" s="253"/>
      <c r="FB21" s="253"/>
      <c r="FC21" s="253"/>
      <c r="FD21" s="253"/>
      <c r="FE21" s="253"/>
      <c r="FF21" s="253"/>
      <c r="FG21" s="253"/>
      <c r="FH21" s="253"/>
      <c r="FI21" s="253"/>
      <c r="FJ21" s="253"/>
      <c r="FK21" s="253"/>
      <c r="FL21" s="253"/>
      <c r="FM21" s="253"/>
      <c r="FN21" s="253"/>
      <c r="FO21" s="253"/>
      <c r="FP21" s="253"/>
      <c r="FQ21" s="253"/>
      <c r="FR21" s="253"/>
      <c r="FS21" s="253"/>
      <c r="FT21" s="253"/>
      <c r="FU21" s="253"/>
      <c r="FV21" s="253"/>
      <c r="FW21" s="253"/>
      <c r="FX21" s="253"/>
      <c r="FY21" s="253"/>
      <c r="FZ21" s="253"/>
      <c r="GA21" s="253"/>
      <c r="GB21" s="253"/>
      <c r="GC21" s="253"/>
      <c r="GD21" s="253"/>
      <c r="GE21" s="253"/>
      <c r="GF21" s="253"/>
      <c r="GG21" s="253"/>
      <c r="GH21" s="253"/>
      <c r="GI21" s="253"/>
      <c r="GJ21" s="253"/>
      <c r="GK21" s="253"/>
      <c r="GL21" s="253"/>
      <c r="GM21" s="253"/>
      <c r="GN21" s="253"/>
      <c r="GO21" s="253"/>
      <c r="GP21" s="253"/>
      <c r="GQ21" s="253"/>
      <c r="GR21" s="253"/>
      <c r="GS21" s="253"/>
      <c r="GT21" s="253"/>
      <c r="GU21" s="253"/>
      <c r="GV21" s="253"/>
      <c r="GW21" s="253"/>
      <c r="GX21" s="253"/>
      <c r="GY21" s="253"/>
      <c r="GZ21" s="253"/>
      <c r="HA21" s="253"/>
      <c r="HB21" s="253"/>
      <c r="HC21" s="253"/>
      <c r="HD21" s="253"/>
      <c r="HE21" s="253"/>
      <c r="HF21" s="253"/>
      <c r="HG21" s="253"/>
      <c r="HH21" s="253"/>
      <c r="HI21" s="253"/>
      <c r="HJ21" s="253"/>
      <c r="HK21" s="253"/>
      <c r="HL21" s="253"/>
      <c r="HM21" s="253"/>
      <c r="HN21" s="253"/>
      <c r="HO21" s="253"/>
      <c r="HP21" s="253"/>
      <c r="HQ21" s="253"/>
      <c r="HR21" s="253"/>
      <c r="HS21" s="253"/>
      <c r="HT21" s="253"/>
      <c r="HU21" s="253"/>
      <c r="HV21" s="253"/>
      <c r="HW21" s="253"/>
      <c r="HX21" s="253"/>
      <c r="HY21" s="253"/>
      <c r="HZ21" s="253"/>
      <c r="IA21" s="253"/>
      <c r="IB21" s="253"/>
      <c r="IC21" s="253"/>
      <c r="ID21" s="253"/>
      <c r="IE21" s="253"/>
      <c r="IF21" s="253"/>
      <c r="IG21" s="253"/>
      <c r="IH21" s="253"/>
      <c r="II21" s="253"/>
      <c r="IJ21" s="253"/>
      <c r="IK21" s="253"/>
      <c r="IL21" s="253"/>
      <c r="IM21" s="253"/>
      <c r="IN21" s="253"/>
      <c r="IO21" s="253"/>
      <c r="IP21" s="253"/>
      <c r="IQ21" s="253"/>
      <c r="IR21" s="253"/>
      <c r="IS21" s="253"/>
      <c r="IT21" s="253"/>
      <c r="IU21" s="253"/>
      <c r="IV21" s="253"/>
    </row>
    <row r="22" spans="1:256" ht="15" x14ac:dyDescent="0.25">
      <c r="A22" s="253"/>
      <c r="B22" s="253"/>
      <c r="C22" s="1570"/>
      <c r="D22" s="1571"/>
      <c r="E22" s="1570"/>
      <c r="F22" s="1573"/>
      <c r="G22" s="253"/>
      <c r="H22" s="253"/>
      <c r="I22" s="1574" t="s">
        <v>70</v>
      </c>
      <c r="J22" s="1575"/>
      <c r="K22" s="1574" t="s">
        <v>47</v>
      </c>
      <c r="L22" s="1576"/>
      <c r="M22" s="253"/>
      <c r="N22" s="253"/>
      <c r="O22" s="253"/>
      <c r="P22" s="253"/>
      <c r="Q22" s="253"/>
      <c r="R22" s="253"/>
      <c r="S22" s="253"/>
      <c r="T22" s="253"/>
      <c r="U22" s="253"/>
      <c r="V22" s="253"/>
      <c r="W22" s="253"/>
      <c r="X22" s="253"/>
      <c r="Y22" s="253"/>
      <c r="Z22" s="253"/>
      <c r="AA22" s="253"/>
      <c r="AB22" s="253"/>
      <c r="AC22" s="253"/>
      <c r="AD22" s="253"/>
      <c r="AE22" s="253"/>
      <c r="AF22" s="253"/>
      <c r="AG22" s="253"/>
      <c r="AH22" s="253"/>
      <c r="AI22" s="253"/>
      <c r="AJ22" s="253"/>
      <c r="AK22" s="253"/>
      <c r="AL22" s="253"/>
      <c r="AM22" s="253"/>
      <c r="AN22" s="253"/>
      <c r="AO22" s="253"/>
      <c r="AP22" s="253"/>
      <c r="AQ22" s="253"/>
      <c r="AR22" s="253"/>
      <c r="AS22" s="253"/>
      <c r="AT22" s="253"/>
      <c r="AU22" s="253"/>
      <c r="AV22" s="253"/>
      <c r="AW22" s="253"/>
      <c r="AX22" s="253"/>
      <c r="AY22" s="253"/>
      <c r="AZ22" s="253"/>
      <c r="BA22" s="253"/>
      <c r="BB22" s="253"/>
      <c r="BC22" s="253"/>
      <c r="BD22" s="253"/>
      <c r="BE22" s="253"/>
      <c r="BF22" s="253"/>
      <c r="BG22" s="253"/>
      <c r="BH22" s="253"/>
      <c r="BI22" s="253"/>
      <c r="BJ22" s="253"/>
      <c r="BK22" s="253"/>
      <c r="BL22" s="253"/>
      <c r="BM22" s="253"/>
      <c r="BN22" s="253"/>
      <c r="BO22" s="253"/>
      <c r="BP22" s="253"/>
      <c r="BQ22" s="253"/>
      <c r="BR22" s="253"/>
      <c r="BS22" s="253"/>
      <c r="BT22" s="253"/>
      <c r="BU22" s="253"/>
      <c r="BV22" s="253"/>
      <c r="BW22" s="253"/>
      <c r="BX22" s="253"/>
      <c r="BY22" s="253"/>
      <c r="BZ22" s="253"/>
      <c r="CA22" s="253"/>
      <c r="CB22" s="253"/>
      <c r="CC22" s="253"/>
      <c r="CD22" s="253"/>
      <c r="CE22" s="253"/>
      <c r="CF22" s="253"/>
      <c r="CG22" s="253"/>
      <c r="CH22" s="253"/>
      <c r="CI22" s="253"/>
      <c r="CJ22" s="253"/>
      <c r="CK22" s="253"/>
      <c r="CL22" s="253"/>
      <c r="CM22" s="253"/>
      <c r="CN22" s="253"/>
      <c r="CO22" s="253"/>
      <c r="CP22" s="253"/>
      <c r="CQ22" s="253"/>
      <c r="CR22" s="253"/>
      <c r="CS22" s="253"/>
      <c r="CT22" s="253"/>
      <c r="CU22" s="253"/>
      <c r="CV22" s="253"/>
      <c r="CW22" s="253"/>
      <c r="CX22" s="253"/>
      <c r="CY22" s="253"/>
      <c r="CZ22" s="253"/>
      <c r="DA22" s="253"/>
      <c r="DB22" s="253"/>
      <c r="DC22" s="253"/>
      <c r="DD22" s="253"/>
      <c r="DE22" s="253"/>
      <c r="DF22" s="253"/>
      <c r="DG22" s="253"/>
      <c r="DH22" s="253"/>
      <c r="DI22" s="253"/>
      <c r="DJ22" s="253"/>
      <c r="DK22" s="253"/>
      <c r="DL22" s="253"/>
      <c r="DM22" s="253"/>
      <c r="DN22" s="253"/>
      <c r="DO22" s="253"/>
      <c r="DP22" s="253"/>
      <c r="DQ22" s="253"/>
      <c r="DR22" s="253"/>
      <c r="DS22" s="253"/>
      <c r="DT22" s="253"/>
      <c r="DU22" s="253"/>
      <c r="DV22" s="253"/>
      <c r="DW22" s="253"/>
      <c r="DX22" s="253"/>
      <c r="DY22" s="253"/>
      <c r="DZ22" s="253"/>
      <c r="EA22" s="253"/>
      <c r="EB22" s="253"/>
      <c r="EC22" s="253"/>
      <c r="ED22" s="253"/>
      <c r="EE22" s="253"/>
      <c r="EF22" s="253"/>
      <c r="EG22" s="253"/>
      <c r="EH22" s="253"/>
      <c r="EI22" s="253"/>
      <c r="EJ22" s="253"/>
      <c r="EK22" s="253"/>
      <c r="EL22" s="253"/>
      <c r="EM22" s="253"/>
      <c r="EN22" s="253"/>
      <c r="EO22" s="253"/>
      <c r="EP22" s="253"/>
      <c r="EQ22" s="253"/>
      <c r="ER22" s="253"/>
      <c r="ES22" s="253"/>
      <c r="ET22" s="253"/>
      <c r="EU22" s="253"/>
      <c r="EV22" s="253"/>
      <c r="EW22" s="253"/>
      <c r="EX22" s="253"/>
      <c r="EY22" s="253"/>
      <c r="EZ22" s="253"/>
      <c r="FA22" s="253"/>
      <c r="FB22" s="253"/>
      <c r="FC22" s="253"/>
      <c r="FD22" s="253"/>
      <c r="FE22" s="253"/>
      <c r="FF22" s="253"/>
      <c r="FG22" s="253"/>
      <c r="FH22" s="253"/>
      <c r="FI22" s="253"/>
      <c r="FJ22" s="253"/>
      <c r="FK22" s="253"/>
      <c r="FL22" s="253"/>
      <c r="FM22" s="253"/>
      <c r="FN22" s="253"/>
      <c r="FO22" s="253"/>
      <c r="FP22" s="253"/>
      <c r="FQ22" s="253"/>
      <c r="FR22" s="253"/>
      <c r="FS22" s="253"/>
      <c r="FT22" s="253"/>
      <c r="FU22" s="253"/>
      <c r="FV22" s="253"/>
      <c r="FW22" s="253"/>
      <c r="FX22" s="253"/>
      <c r="FY22" s="253"/>
      <c r="FZ22" s="253"/>
      <c r="GA22" s="253"/>
      <c r="GB22" s="253"/>
      <c r="GC22" s="253"/>
      <c r="GD22" s="253"/>
      <c r="GE22" s="253"/>
      <c r="GF22" s="253"/>
      <c r="GG22" s="253"/>
      <c r="GH22" s="253"/>
      <c r="GI22" s="253"/>
      <c r="GJ22" s="253"/>
      <c r="GK22" s="253"/>
      <c r="GL22" s="253"/>
      <c r="GM22" s="253"/>
      <c r="GN22" s="253"/>
      <c r="GO22" s="253"/>
      <c r="GP22" s="253"/>
      <c r="GQ22" s="253"/>
      <c r="GR22" s="253"/>
      <c r="GS22" s="253"/>
      <c r="GT22" s="253"/>
      <c r="GU22" s="253"/>
      <c r="GV22" s="253"/>
      <c r="GW22" s="253"/>
      <c r="GX22" s="253"/>
      <c r="GY22" s="253"/>
      <c r="GZ22" s="253"/>
      <c r="HA22" s="253"/>
      <c r="HB22" s="253"/>
      <c r="HC22" s="253"/>
      <c r="HD22" s="253"/>
      <c r="HE22" s="253"/>
      <c r="HF22" s="253"/>
      <c r="HG22" s="253"/>
      <c r="HH22" s="253"/>
      <c r="HI22" s="253"/>
      <c r="HJ22" s="253"/>
      <c r="HK22" s="253"/>
      <c r="HL22" s="253"/>
      <c r="HM22" s="253"/>
      <c r="HN22" s="253"/>
      <c r="HO22" s="253"/>
      <c r="HP22" s="253"/>
      <c r="HQ22" s="253"/>
      <c r="HR22" s="253"/>
      <c r="HS22" s="253"/>
      <c r="HT22" s="253"/>
      <c r="HU22" s="253"/>
      <c r="HV22" s="253"/>
      <c r="HW22" s="253"/>
      <c r="HX22" s="253"/>
      <c r="HY22" s="253"/>
      <c r="HZ22" s="253"/>
      <c r="IA22" s="253"/>
      <c r="IB22" s="253"/>
      <c r="IC22" s="253"/>
      <c r="ID22" s="253"/>
      <c r="IE22" s="253"/>
      <c r="IF22" s="253"/>
      <c r="IG22" s="253"/>
      <c r="IH22" s="253"/>
      <c r="II22" s="253"/>
      <c r="IJ22" s="253"/>
      <c r="IK22" s="253"/>
      <c r="IL22" s="253"/>
      <c r="IM22" s="253"/>
      <c r="IN22" s="253"/>
      <c r="IO22" s="253"/>
      <c r="IP22" s="253"/>
      <c r="IQ22" s="253"/>
      <c r="IR22" s="253"/>
      <c r="IS22" s="253"/>
      <c r="IT22" s="253"/>
      <c r="IU22" s="253"/>
      <c r="IV22" s="253"/>
    </row>
    <row r="23" spans="1:256" ht="15" x14ac:dyDescent="0.25">
      <c r="A23" s="253"/>
      <c r="B23" s="253"/>
      <c r="C23" s="1560">
        <v>2</v>
      </c>
      <c r="D23" s="1577"/>
      <c r="E23" s="1560"/>
      <c r="F23" s="1561"/>
      <c r="G23" s="359"/>
      <c r="H23" s="359"/>
      <c r="I23" s="1560"/>
      <c r="J23" s="1577"/>
      <c r="K23" s="1560"/>
      <c r="L23" s="1561"/>
      <c r="M23" s="253"/>
      <c r="N23" s="253"/>
      <c r="O23" s="253"/>
      <c r="P23" s="253"/>
      <c r="Q23" s="253"/>
      <c r="R23" s="253"/>
      <c r="S23" s="253"/>
      <c r="T23" s="253"/>
      <c r="U23" s="253"/>
      <c r="V23" s="253"/>
      <c r="W23" s="253"/>
      <c r="X23" s="253"/>
      <c r="Y23" s="253"/>
      <c r="Z23" s="253"/>
      <c r="AA23" s="253"/>
      <c r="AB23" s="253"/>
      <c r="AC23" s="253"/>
      <c r="AD23" s="253"/>
      <c r="AE23" s="253"/>
      <c r="AF23" s="253"/>
      <c r="AG23" s="253"/>
      <c r="AH23" s="253"/>
      <c r="AI23" s="253"/>
      <c r="AJ23" s="253"/>
      <c r="AK23" s="253"/>
      <c r="AL23" s="253"/>
      <c r="AM23" s="253"/>
      <c r="AN23" s="253"/>
      <c r="AO23" s="253"/>
      <c r="AP23" s="253"/>
      <c r="AQ23" s="253"/>
      <c r="AR23" s="253"/>
      <c r="AS23" s="253"/>
      <c r="AT23" s="253"/>
      <c r="AU23" s="253"/>
      <c r="AV23" s="253"/>
      <c r="AW23" s="253"/>
      <c r="AX23" s="253"/>
      <c r="AY23" s="253"/>
      <c r="AZ23" s="253"/>
      <c r="BA23" s="253"/>
      <c r="BB23" s="253"/>
      <c r="BC23" s="253"/>
      <c r="BD23" s="253"/>
      <c r="BE23" s="253"/>
      <c r="BF23" s="253"/>
      <c r="BG23" s="253"/>
      <c r="BH23" s="253"/>
      <c r="BI23" s="253"/>
      <c r="BJ23" s="253"/>
      <c r="BK23" s="253"/>
      <c r="BL23" s="253"/>
      <c r="BM23" s="253"/>
      <c r="BN23" s="253"/>
      <c r="BO23" s="253"/>
      <c r="BP23" s="253"/>
      <c r="BQ23" s="253"/>
      <c r="BR23" s="253"/>
      <c r="BS23" s="253"/>
      <c r="BT23" s="253"/>
      <c r="BU23" s="253"/>
      <c r="BV23" s="253"/>
      <c r="BW23" s="253"/>
      <c r="BX23" s="253"/>
      <c r="BY23" s="253"/>
      <c r="BZ23" s="253"/>
      <c r="CA23" s="253"/>
      <c r="CB23" s="253"/>
      <c r="CC23" s="253"/>
      <c r="CD23" s="253"/>
      <c r="CE23" s="253"/>
      <c r="CF23" s="253"/>
      <c r="CG23" s="253"/>
      <c r="CH23" s="253"/>
      <c r="CI23" s="253"/>
      <c r="CJ23" s="253"/>
      <c r="CK23" s="253"/>
      <c r="CL23" s="253"/>
      <c r="CM23" s="253"/>
      <c r="CN23" s="253"/>
      <c r="CO23" s="253"/>
      <c r="CP23" s="253"/>
      <c r="CQ23" s="253"/>
      <c r="CR23" s="253"/>
      <c r="CS23" s="253"/>
      <c r="CT23" s="253"/>
      <c r="CU23" s="253"/>
      <c r="CV23" s="253"/>
      <c r="CW23" s="253"/>
      <c r="CX23" s="253"/>
      <c r="CY23" s="253"/>
      <c r="CZ23" s="253"/>
      <c r="DA23" s="253"/>
      <c r="DB23" s="253"/>
      <c r="DC23" s="253"/>
      <c r="DD23" s="253"/>
      <c r="DE23" s="253"/>
      <c r="DF23" s="253"/>
      <c r="DG23" s="253"/>
      <c r="DH23" s="253"/>
      <c r="DI23" s="253"/>
      <c r="DJ23" s="253"/>
      <c r="DK23" s="253"/>
      <c r="DL23" s="253"/>
      <c r="DM23" s="253"/>
      <c r="DN23" s="253"/>
      <c r="DO23" s="253"/>
      <c r="DP23" s="253"/>
      <c r="DQ23" s="253"/>
      <c r="DR23" s="253"/>
      <c r="DS23" s="253"/>
      <c r="DT23" s="253"/>
      <c r="DU23" s="253"/>
      <c r="DV23" s="253"/>
      <c r="DW23" s="253"/>
      <c r="DX23" s="253"/>
      <c r="DY23" s="253"/>
      <c r="DZ23" s="253"/>
      <c r="EA23" s="253"/>
      <c r="EB23" s="253"/>
      <c r="EC23" s="253"/>
      <c r="ED23" s="253"/>
      <c r="EE23" s="253"/>
      <c r="EF23" s="253"/>
      <c r="EG23" s="253"/>
      <c r="EH23" s="253"/>
      <c r="EI23" s="253"/>
      <c r="EJ23" s="253"/>
      <c r="EK23" s="253"/>
      <c r="EL23" s="253"/>
      <c r="EM23" s="253"/>
      <c r="EN23" s="253"/>
      <c r="EO23" s="253"/>
      <c r="EP23" s="253"/>
      <c r="EQ23" s="253"/>
      <c r="ER23" s="253"/>
      <c r="ES23" s="253"/>
      <c r="ET23" s="253"/>
      <c r="EU23" s="253"/>
      <c r="EV23" s="253"/>
      <c r="EW23" s="253"/>
      <c r="EX23" s="253"/>
      <c r="EY23" s="253"/>
      <c r="EZ23" s="253"/>
      <c r="FA23" s="253"/>
      <c r="FB23" s="253"/>
      <c r="FC23" s="253"/>
      <c r="FD23" s="253"/>
      <c r="FE23" s="253"/>
      <c r="FF23" s="253"/>
      <c r="FG23" s="253"/>
      <c r="FH23" s="253"/>
      <c r="FI23" s="253"/>
      <c r="FJ23" s="253"/>
      <c r="FK23" s="253"/>
      <c r="FL23" s="253"/>
      <c r="FM23" s="253"/>
      <c r="FN23" s="253"/>
      <c r="FO23" s="253"/>
      <c r="FP23" s="253"/>
      <c r="FQ23" s="253"/>
      <c r="FR23" s="253"/>
      <c r="FS23" s="253"/>
      <c r="FT23" s="253"/>
      <c r="FU23" s="253"/>
      <c r="FV23" s="253"/>
      <c r="FW23" s="253"/>
      <c r="FX23" s="253"/>
      <c r="FY23" s="253"/>
      <c r="FZ23" s="253"/>
      <c r="GA23" s="253"/>
      <c r="GB23" s="253"/>
      <c r="GC23" s="253"/>
      <c r="GD23" s="253"/>
      <c r="GE23" s="253"/>
      <c r="GF23" s="253"/>
      <c r="GG23" s="253"/>
      <c r="GH23" s="253"/>
      <c r="GI23" s="253"/>
      <c r="GJ23" s="253"/>
      <c r="GK23" s="253"/>
      <c r="GL23" s="253"/>
      <c r="GM23" s="253"/>
      <c r="GN23" s="253"/>
      <c r="GO23" s="253"/>
      <c r="GP23" s="253"/>
      <c r="GQ23" s="253"/>
      <c r="GR23" s="253"/>
      <c r="GS23" s="253"/>
      <c r="GT23" s="253"/>
      <c r="GU23" s="253"/>
      <c r="GV23" s="253"/>
      <c r="GW23" s="253"/>
      <c r="GX23" s="253"/>
      <c r="GY23" s="253"/>
      <c r="GZ23" s="253"/>
      <c r="HA23" s="253"/>
      <c r="HB23" s="253"/>
      <c r="HC23" s="253"/>
      <c r="HD23" s="253"/>
      <c r="HE23" s="253"/>
      <c r="HF23" s="253"/>
      <c r="HG23" s="253"/>
      <c r="HH23" s="253"/>
      <c r="HI23" s="253"/>
      <c r="HJ23" s="253"/>
      <c r="HK23" s="253"/>
      <c r="HL23" s="253"/>
      <c r="HM23" s="253"/>
      <c r="HN23" s="253"/>
      <c r="HO23" s="253"/>
      <c r="HP23" s="253"/>
      <c r="HQ23" s="253"/>
      <c r="HR23" s="253"/>
      <c r="HS23" s="253"/>
      <c r="HT23" s="253"/>
      <c r="HU23" s="253"/>
      <c r="HV23" s="253"/>
      <c r="HW23" s="253"/>
      <c r="HX23" s="253"/>
      <c r="HY23" s="253"/>
      <c r="HZ23" s="253"/>
      <c r="IA23" s="253"/>
      <c r="IB23" s="253"/>
      <c r="IC23" s="253"/>
      <c r="ID23" s="253"/>
      <c r="IE23" s="253"/>
      <c r="IF23" s="253"/>
      <c r="IG23" s="253"/>
      <c r="IH23" s="253"/>
      <c r="II23" s="253"/>
      <c r="IJ23" s="253"/>
      <c r="IK23" s="253"/>
      <c r="IL23" s="253"/>
      <c r="IM23" s="253"/>
      <c r="IN23" s="253"/>
      <c r="IO23" s="253"/>
      <c r="IP23" s="253"/>
      <c r="IQ23" s="253"/>
      <c r="IR23" s="253"/>
      <c r="IS23" s="253"/>
      <c r="IT23" s="253"/>
      <c r="IU23" s="253"/>
      <c r="IV23" s="253"/>
    </row>
    <row r="26" spans="1:256" s="360" customFormat="1" ht="18" x14ac:dyDescent="0.25">
      <c r="A26" s="1584" t="s">
        <v>69</v>
      </c>
      <c r="B26" s="1355"/>
      <c r="C26" s="1355"/>
      <c r="D26" s="1355"/>
      <c r="E26" s="1355"/>
      <c r="F26" s="1355"/>
      <c r="G26" s="1355"/>
      <c r="H26" s="1355"/>
      <c r="I26" s="1355"/>
      <c r="J26" s="1355"/>
      <c r="K26" s="1355"/>
      <c r="L26" s="1355"/>
    </row>
    <row r="27" spans="1:256" s="360" customFormat="1" ht="18" x14ac:dyDescent="0.25">
      <c r="A27" s="1584" t="s">
        <v>202</v>
      </c>
      <c r="B27" s="1355"/>
      <c r="C27" s="1355"/>
      <c r="D27" s="1355"/>
      <c r="E27" s="1355"/>
      <c r="F27" s="1355"/>
      <c r="G27" s="1355"/>
      <c r="H27" s="1355"/>
      <c r="I27" s="1355"/>
      <c r="J27" s="1355"/>
      <c r="K27" s="1355"/>
      <c r="L27" s="1355"/>
    </row>
    <row r="30" spans="1:256" ht="15" x14ac:dyDescent="0.25">
      <c r="A30" s="1568" t="s">
        <v>24</v>
      </c>
      <c r="B30" s="1568" t="s">
        <v>68</v>
      </c>
      <c r="C30" s="1569"/>
      <c r="D30" s="1569"/>
      <c r="E30" s="1569"/>
      <c r="F30" s="1568" t="s">
        <v>67</v>
      </c>
      <c r="G30" s="1568" t="s">
        <v>66</v>
      </c>
      <c r="H30" s="1569"/>
      <c r="I30" s="1569"/>
      <c r="J30" s="1569"/>
      <c r="K30" s="1569"/>
      <c r="L30" s="1572"/>
      <c r="M30" s="253"/>
      <c r="N30" s="253"/>
      <c r="O30" s="253"/>
      <c r="P30" s="253"/>
      <c r="Q30" s="253"/>
      <c r="R30" s="253"/>
      <c r="S30" s="253"/>
      <c r="T30" s="253"/>
      <c r="U30" s="253"/>
      <c r="V30" s="253"/>
      <c r="W30" s="253"/>
      <c r="X30" s="253"/>
      <c r="Y30" s="253"/>
      <c r="Z30" s="253"/>
      <c r="AA30" s="253"/>
      <c r="AB30" s="253"/>
      <c r="AC30" s="253"/>
      <c r="AD30" s="253"/>
      <c r="AE30" s="253"/>
      <c r="AF30" s="253"/>
      <c r="AG30" s="253"/>
      <c r="AH30" s="253"/>
      <c r="AI30" s="253"/>
      <c r="AJ30" s="253"/>
      <c r="AK30" s="253"/>
      <c r="AL30" s="253"/>
      <c r="AM30" s="253"/>
      <c r="AN30" s="253"/>
      <c r="AO30" s="253"/>
      <c r="AP30" s="253"/>
      <c r="AQ30" s="253"/>
      <c r="AR30" s="253"/>
      <c r="AS30" s="253"/>
      <c r="AT30" s="253"/>
      <c r="AU30" s="253"/>
      <c r="AV30" s="253"/>
      <c r="AW30" s="253"/>
      <c r="AX30" s="253"/>
      <c r="AY30" s="253"/>
      <c r="AZ30" s="253"/>
      <c r="BA30" s="253"/>
      <c r="BB30" s="253"/>
      <c r="BC30" s="253"/>
      <c r="BD30" s="253"/>
      <c r="BE30" s="253"/>
      <c r="BF30" s="253"/>
      <c r="BG30" s="253"/>
      <c r="BH30" s="253"/>
      <c r="BI30" s="253"/>
      <c r="BJ30" s="253"/>
      <c r="BK30" s="253"/>
      <c r="BL30" s="253"/>
      <c r="BM30" s="253"/>
      <c r="BN30" s="253"/>
      <c r="BO30" s="253"/>
      <c r="BP30" s="253"/>
      <c r="BQ30" s="253"/>
      <c r="BR30" s="253"/>
      <c r="BS30" s="253"/>
      <c r="BT30" s="253"/>
      <c r="BU30" s="253"/>
      <c r="BV30" s="253"/>
      <c r="BW30" s="253"/>
      <c r="BX30" s="253"/>
      <c r="BY30" s="253"/>
      <c r="BZ30" s="253"/>
      <c r="CA30" s="253"/>
      <c r="CB30" s="253"/>
      <c r="CC30" s="253"/>
      <c r="CD30" s="253"/>
      <c r="CE30" s="253"/>
      <c r="CF30" s="253"/>
      <c r="CG30" s="253"/>
      <c r="CH30" s="253"/>
      <c r="CI30" s="253"/>
      <c r="CJ30" s="253"/>
      <c r="CK30" s="253"/>
      <c r="CL30" s="253"/>
      <c r="CM30" s="253"/>
      <c r="CN30" s="253"/>
      <c r="CO30" s="253"/>
      <c r="CP30" s="253"/>
      <c r="CQ30" s="253"/>
      <c r="CR30" s="253"/>
      <c r="CS30" s="253"/>
      <c r="CT30" s="253"/>
      <c r="CU30" s="253"/>
      <c r="CV30" s="253"/>
      <c r="CW30" s="253"/>
      <c r="CX30" s="253"/>
      <c r="CY30" s="253"/>
      <c r="CZ30" s="253"/>
      <c r="DA30" s="253"/>
      <c r="DB30" s="253"/>
      <c r="DC30" s="253"/>
      <c r="DD30" s="253"/>
      <c r="DE30" s="253"/>
      <c r="DF30" s="253"/>
      <c r="DG30" s="253"/>
      <c r="DH30" s="253"/>
      <c r="DI30" s="253"/>
      <c r="DJ30" s="253"/>
      <c r="DK30" s="253"/>
      <c r="DL30" s="253"/>
      <c r="DM30" s="253"/>
      <c r="DN30" s="253"/>
      <c r="DO30" s="253"/>
      <c r="DP30" s="253"/>
      <c r="DQ30" s="253"/>
      <c r="DR30" s="253"/>
      <c r="DS30" s="253"/>
      <c r="DT30" s="253"/>
      <c r="DU30" s="253"/>
      <c r="DV30" s="253"/>
      <c r="DW30" s="253"/>
      <c r="DX30" s="253"/>
      <c r="DY30" s="253"/>
      <c r="DZ30" s="253"/>
      <c r="EA30" s="253"/>
      <c r="EB30" s="253"/>
      <c r="EC30" s="253"/>
      <c r="ED30" s="253"/>
      <c r="EE30" s="253"/>
      <c r="EF30" s="253"/>
      <c r="EG30" s="253"/>
      <c r="EH30" s="253"/>
      <c r="EI30" s="253"/>
      <c r="EJ30" s="253"/>
      <c r="EK30" s="253"/>
      <c r="EL30" s="253"/>
      <c r="EM30" s="253"/>
      <c r="EN30" s="253"/>
      <c r="EO30" s="253"/>
      <c r="EP30" s="253"/>
      <c r="EQ30" s="253"/>
      <c r="ER30" s="253"/>
      <c r="ES30" s="253"/>
      <c r="ET30" s="253"/>
      <c r="EU30" s="253"/>
      <c r="EV30" s="253"/>
      <c r="EW30" s="253"/>
      <c r="EX30" s="253"/>
      <c r="EY30" s="253"/>
      <c r="EZ30" s="253"/>
      <c r="FA30" s="253"/>
      <c r="FB30" s="253"/>
      <c r="FC30" s="253"/>
      <c r="FD30" s="253"/>
      <c r="FE30" s="253"/>
      <c r="FF30" s="253"/>
      <c r="FG30" s="253"/>
      <c r="FH30" s="253"/>
      <c r="FI30" s="253"/>
      <c r="FJ30" s="253"/>
      <c r="FK30" s="253"/>
      <c r="FL30" s="253"/>
      <c r="FM30" s="253"/>
      <c r="FN30" s="253"/>
      <c r="FO30" s="253"/>
      <c r="FP30" s="253"/>
      <c r="FQ30" s="253"/>
      <c r="FR30" s="253"/>
      <c r="FS30" s="253"/>
      <c r="FT30" s="253"/>
      <c r="FU30" s="253"/>
      <c r="FV30" s="253"/>
      <c r="FW30" s="253"/>
      <c r="FX30" s="253"/>
      <c r="FY30" s="253"/>
      <c r="FZ30" s="253"/>
      <c r="GA30" s="253"/>
      <c r="GB30" s="253"/>
      <c r="GC30" s="253"/>
      <c r="GD30" s="253"/>
      <c r="GE30" s="253"/>
      <c r="GF30" s="253"/>
      <c r="GG30" s="253"/>
      <c r="GH30" s="253"/>
      <c r="GI30" s="253"/>
      <c r="GJ30" s="253"/>
      <c r="GK30" s="253"/>
      <c r="GL30" s="253"/>
      <c r="GM30" s="253"/>
      <c r="GN30" s="253"/>
      <c r="GO30" s="253"/>
      <c r="GP30" s="253"/>
      <c r="GQ30" s="253"/>
      <c r="GR30" s="253"/>
      <c r="GS30" s="253"/>
      <c r="GT30" s="253"/>
      <c r="GU30" s="253"/>
      <c r="GV30" s="253"/>
      <c r="GW30" s="253"/>
      <c r="GX30" s="253"/>
      <c r="GY30" s="253"/>
      <c r="GZ30" s="253"/>
      <c r="HA30" s="253"/>
      <c r="HB30" s="253"/>
      <c r="HC30" s="253"/>
      <c r="HD30" s="253"/>
      <c r="HE30" s="253"/>
      <c r="HF30" s="253"/>
      <c r="HG30" s="253"/>
      <c r="HH30" s="253"/>
      <c r="HI30" s="253"/>
      <c r="HJ30" s="253"/>
      <c r="HK30" s="253"/>
      <c r="HL30" s="253"/>
      <c r="HM30" s="253"/>
      <c r="HN30" s="253"/>
      <c r="HO30" s="253"/>
      <c r="HP30" s="253"/>
      <c r="HQ30" s="253"/>
      <c r="HR30" s="253"/>
      <c r="HS30" s="253"/>
      <c r="HT30" s="253"/>
      <c r="HU30" s="253"/>
      <c r="HV30" s="253"/>
      <c r="HW30" s="253"/>
      <c r="HX30" s="253"/>
      <c r="HY30" s="253"/>
      <c r="HZ30" s="253"/>
      <c r="IA30" s="253"/>
      <c r="IB30" s="253"/>
      <c r="IC30" s="253"/>
      <c r="ID30" s="253"/>
      <c r="IE30" s="253"/>
      <c r="IF30" s="253"/>
      <c r="IG30" s="253"/>
      <c r="IH30" s="253"/>
      <c r="II30" s="253"/>
      <c r="IJ30" s="253"/>
      <c r="IK30" s="253"/>
      <c r="IL30" s="253"/>
      <c r="IM30" s="253"/>
      <c r="IN30" s="253"/>
      <c r="IO30" s="253"/>
      <c r="IP30" s="253"/>
      <c r="IQ30" s="253"/>
      <c r="IR30" s="253"/>
      <c r="IS30" s="253"/>
      <c r="IT30" s="253"/>
      <c r="IU30" s="253"/>
      <c r="IV30" s="253"/>
    </row>
    <row r="31" spans="1:256" ht="15" x14ac:dyDescent="0.25">
      <c r="A31" s="1570"/>
      <c r="B31" s="1570"/>
      <c r="C31" s="1571"/>
      <c r="D31" s="1571"/>
      <c r="E31" s="1571"/>
      <c r="F31" s="1570"/>
      <c r="G31" s="1568" t="s">
        <v>65</v>
      </c>
      <c r="H31" s="1569"/>
      <c r="I31" s="1568" t="s">
        <v>64</v>
      </c>
      <c r="J31" s="1569"/>
      <c r="K31" s="1568" t="s">
        <v>63</v>
      </c>
      <c r="L31" s="1572"/>
      <c r="M31" s="253"/>
      <c r="N31" s="253"/>
      <c r="O31" s="253"/>
      <c r="P31" s="253"/>
      <c r="Q31" s="253"/>
      <c r="R31" s="253"/>
      <c r="S31" s="253"/>
      <c r="T31" s="253"/>
      <c r="U31" s="253"/>
      <c r="V31" s="253"/>
      <c r="W31" s="253"/>
      <c r="X31" s="253"/>
      <c r="Y31" s="253"/>
      <c r="Z31" s="253"/>
      <c r="AA31" s="253"/>
      <c r="AB31" s="253"/>
      <c r="AC31" s="253"/>
      <c r="AD31" s="253"/>
      <c r="AE31" s="253"/>
      <c r="AF31" s="253"/>
      <c r="AG31" s="253"/>
      <c r="AH31" s="253"/>
      <c r="AI31" s="253"/>
      <c r="AJ31" s="253"/>
      <c r="AK31" s="253"/>
      <c r="AL31" s="253"/>
      <c r="AM31" s="253"/>
      <c r="AN31" s="253"/>
      <c r="AO31" s="253"/>
      <c r="AP31" s="253"/>
      <c r="AQ31" s="253"/>
      <c r="AR31" s="253"/>
      <c r="AS31" s="253"/>
      <c r="AT31" s="253"/>
      <c r="AU31" s="253"/>
      <c r="AV31" s="253"/>
      <c r="AW31" s="253"/>
      <c r="AX31" s="253"/>
      <c r="AY31" s="253"/>
      <c r="AZ31" s="253"/>
      <c r="BA31" s="253"/>
      <c r="BB31" s="253"/>
      <c r="BC31" s="253"/>
      <c r="BD31" s="253"/>
      <c r="BE31" s="253"/>
      <c r="BF31" s="253"/>
      <c r="BG31" s="253"/>
      <c r="BH31" s="253"/>
      <c r="BI31" s="253"/>
      <c r="BJ31" s="253"/>
      <c r="BK31" s="253"/>
      <c r="BL31" s="253"/>
      <c r="BM31" s="253"/>
      <c r="BN31" s="253"/>
      <c r="BO31" s="253"/>
      <c r="BP31" s="253"/>
      <c r="BQ31" s="253"/>
      <c r="BR31" s="253"/>
      <c r="BS31" s="253"/>
      <c r="BT31" s="253"/>
      <c r="BU31" s="253"/>
      <c r="BV31" s="253"/>
      <c r="BW31" s="253"/>
      <c r="BX31" s="253"/>
      <c r="BY31" s="253"/>
      <c r="BZ31" s="253"/>
      <c r="CA31" s="253"/>
      <c r="CB31" s="253"/>
      <c r="CC31" s="253"/>
      <c r="CD31" s="253"/>
      <c r="CE31" s="253"/>
      <c r="CF31" s="253"/>
      <c r="CG31" s="253"/>
      <c r="CH31" s="253"/>
      <c r="CI31" s="253"/>
      <c r="CJ31" s="253"/>
      <c r="CK31" s="253"/>
      <c r="CL31" s="253"/>
      <c r="CM31" s="253"/>
      <c r="CN31" s="253"/>
      <c r="CO31" s="253"/>
      <c r="CP31" s="253"/>
      <c r="CQ31" s="253"/>
      <c r="CR31" s="253"/>
      <c r="CS31" s="253"/>
      <c r="CT31" s="253"/>
      <c r="CU31" s="253"/>
      <c r="CV31" s="253"/>
      <c r="CW31" s="253"/>
      <c r="CX31" s="253"/>
      <c r="CY31" s="253"/>
      <c r="CZ31" s="253"/>
      <c r="DA31" s="253"/>
      <c r="DB31" s="253"/>
      <c r="DC31" s="253"/>
      <c r="DD31" s="253"/>
      <c r="DE31" s="253"/>
      <c r="DF31" s="253"/>
      <c r="DG31" s="253"/>
      <c r="DH31" s="253"/>
      <c r="DI31" s="253"/>
      <c r="DJ31" s="253"/>
      <c r="DK31" s="253"/>
      <c r="DL31" s="253"/>
      <c r="DM31" s="253"/>
      <c r="DN31" s="253"/>
      <c r="DO31" s="253"/>
      <c r="DP31" s="253"/>
      <c r="DQ31" s="253"/>
      <c r="DR31" s="253"/>
      <c r="DS31" s="253"/>
      <c r="DT31" s="253"/>
      <c r="DU31" s="253"/>
      <c r="DV31" s="253"/>
      <c r="DW31" s="253"/>
      <c r="DX31" s="253"/>
      <c r="DY31" s="253"/>
      <c r="DZ31" s="253"/>
      <c r="EA31" s="253"/>
      <c r="EB31" s="253"/>
      <c r="EC31" s="253"/>
      <c r="ED31" s="253"/>
      <c r="EE31" s="253"/>
      <c r="EF31" s="253"/>
      <c r="EG31" s="253"/>
      <c r="EH31" s="253"/>
      <c r="EI31" s="253"/>
      <c r="EJ31" s="253"/>
      <c r="EK31" s="253"/>
      <c r="EL31" s="253"/>
      <c r="EM31" s="253"/>
      <c r="EN31" s="253"/>
      <c r="EO31" s="253"/>
      <c r="EP31" s="253"/>
      <c r="EQ31" s="253"/>
      <c r="ER31" s="253"/>
      <c r="ES31" s="253"/>
      <c r="ET31" s="253"/>
      <c r="EU31" s="253"/>
      <c r="EV31" s="253"/>
      <c r="EW31" s="253"/>
      <c r="EX31" s="253"/>
      <c r="EY31" s="253"/>
      <c r="EZ31" s="253"/>
      <c r="FA31" s="253"/>
      <c r="FB31" s="253"/>
      <c r="FC31" s="253"/>
      <c r="FD31" s="253"/>
      <c r="FE31" s="253"/>
      <c r="FF31" s="253"/>
      <c r="FG31" s="253"/>
      <c r="FH31" s="253"/>
      <c r="FI31" s="253"/>
      <c r="FJ31" s="253"/>
      <c r="FK31" s="253"/>
      <c r="FL31" s="253"/>
      <c r="FM31" s="253"/>
      <c r="FN31" s="253"/>
      <c r="FO31" s="253"/>
      <c r="FP31" s="253"/>
      <c r="FQ31" s="253"/>
      <c r="FR31" s="253"/>
      <c r="FS31" s="253"/>
      <c r="FT31" s="253"/>
      <c r="FU31" s="253"/>
      <c r="FV31" s="253"/>
      <c r="FW31" s="253"/>
      <c r="FX31" s="253"/>
      <c r="FY31" s="253"/>
      <c r="FZ31" s="253"/>
      <c r="GA31" s="253"/>
      <c r="GB31" s="253"/>
      <c r="GC31" s="253"/>
      <c r="GD31" s="253"/>
      <c r="GE31" s="253"/>
      <c r="GF31" s="253"/>
      <c r="GG31" s="253"/>
      <c r="GH31" s="253"/>
      <c r="GI31" s="253"/>
      <c r="GJ31" s="253"/>
      <c r="GK31" s="253"/>
      <c r="GL31" s="253"/>
      <c r="GM31" s="253"/>
      <c r="GN31" s="253"/>
      <c r="GO31" s="253"/>
      <c r="GP31" s="253"/>
      <c r="GQ31" s="253"/>
      <c r="GR31" s="253"/>
      <c r="GS31" s="253"/>
      <c r="GT31" s="253"/>
      <c r="GU31" s="253"/>
      <c r="GV31" s="253"/>
      <c r="GW31" s="253"/>
      <c r="GX31" s="253"/>
      <c r="GY31" s="253"/>
      <c r="GZ31" s="253"/>
      <c r="HA31" s="253"/>
      <c r="HB31" s="253"/>
      <c r="HC31" s="253"/>
      <c r="HD31" s="253"/>
      <c r="HE31" s="253"/>
      <c r="HF31" s="253"/>
      <c r="HG31" s="253"/>
      <c r="HH31" s="253"/>
      <c r="HI31" s="253"/>
      <c r="HJ31" s="253"/>
      <c r="HK31" s="253"/>
      <c r="HL31" s="253"/>
      <c r="HM31" s="253"/>
      <c r="HN31" s="253"/>
      <c r="HO31" s="253"/>
      <c r="HP31" s="253"/>
      <c r="HQ31" s="253"/>
      <c r="HR31" s="253"/>
      <c r="HS31" s="253"/>
      <c r="HT31" s="253"/>
      <c r="HU31" s="253"/>
      <c r="HV31" s="253"/>
      <c r="HW31" s="253"/>
      <c r="HX31" s="253"/>
      <c r="HY31" s="253"/>
      <c r="HZ31" s="253"/>
      <c r="IA31" s="253"/>
      <c r="IB31" s="253"/>
      <c r="IC31" s="253"/>
      <c r="ID31" s="253"/>
      <c r="IE31" s="253"/>
      <c r="IF31" s="253"/>
      <c r="IG31" s="253"/>
      <c r="IH31" s="253"/>
      <c r="II31" s="253"/>
      <c r="IJ31" s="253"/>
      <c r="IK31" s="253"/>
      <c r="IL31" s="253"/>
      <c r="IM31" s="253"/>
      <c r="IN31" s="253"/>
      <c r="IO31" s="253"/>
      <c r="IP31" s="253"/>
      <c r="IQ31" s="253"/>
      <c r="IR31" s="253"/>
      <c r="IS31" s="253"/>
      <c r="IT31" s="253"/>
      <c r="IU31" s="253"/>
      <c r="IV31" s="253"/>
    </row>
    <row r="32" spans="1:256" ht="15" x14ac:dyDescent="0.25">
      <c r="A32" s="1570"/>
      <c r="B32" s="1570"/>
      <c r="C32" s="1571"/>
      <c r="D32" s="1571"/>
      <c r="E32" s="1571"/>
      <c r="F32" s="1570"/>
      <c r="G32" s="1570"/>
      <c r="H32" s="1571"/>
      <c r="I32" s="1570"/>
      <c r="J32" s="1571"/>
      <c r="K32" s="1570"/>
      <c r="L32" s="1573"/>
      <c r="M32" s="253"/>
      <c r="N32" s="253"/>
      <c r="O32" s="253"/>
      <c r="P32" s="253"/>
      <c r="Q32" s="253"/>
      <c r="R32" s="253"/>
      <c r="S32" s="253"/>
      <c r="T32" s="253"/>
      <c r="U32" s="253"/>
      <c r="V32" s="253"/>
      <c r="W32" s="253"/>
      <c r="X32" s="253"/>
      <c r="Y32" s="253"/>
      <c r="Z32" s="253"/>
      <c r="AA32" s="253"/>
      <c r="AB32" s="253"/>
      <c r="AC32" s="253"/>
      <c r="AD32" s="253"/>
      <c r="AE32" s="253"/>
      <c r="AF32" s="253"/>
      <c r="AG32" s="253"/>
      <c r="AH32" s="253"/>
      <c r="AI32" s="253"/>
      <c r="AJ32" s="253"/>
      <c r="AK32" s="253"/>
      <c r="AL32" s="253"/>
      <c r="AM32" s="253"/>
      <c r="AN32" s="253"/>
      <c r="AO32" s="253"/>
      <c r="AP32" s="253"/>
      <c r="AQ32" s="253"/>
      <c r="AR32" s="253"/>
      <c r="AS32" s="253"/>
      <c r="AT32" s="253"/>
      <c r="AU32" s="253"/>
      <c r="AV32" s="253"/>
      <c r="AW32" s="253"/>
      <c r="AX32" s="253"/>
      <c r="AY32" s="253"/>
      <c r="AZ32" s="253"/>
      <c r="BA32" s="253"/>
      <c r="BB32" s="253"/>
      <c r="BC32" s="253"/>
      <c r="BD32" s="253"/>
      <c r="BE32" s="253"/>
      <c r="BF32" s="253"/>
      <c r="BG32" s="253"/>
      <c r="BH32" s="253"/>
      <c r="BI32" s="253"/>
      <c r="BJ32" s="253"/>
      <c r="BK32" s="253"/>
      <c r="BL32" s="253"/>
      <c r="BM32" s="253"/>
      <c r="BN32" s="253"/>
      <c r="BO32" s="253"/>
      <c r="BP32" s="253"/>
      <c r="BQ32" s="253"/>
      <c r="BR32" s="253"/>
      <c r="BS32" s="253"/>
      <c r="BT32" s="253"/>
      <c r="BU32" s="253"/>
      <c r="BV32" s="253"/>
      <c r="BW32" s="253"/>
      <c r="BX32" s="253"/>
      <c r="BY32" s="253"/>
      <c r="BZ32" s="253"/>
      <c r="CA32" s="253"/>
      <c r="CB32" s="253"/>
      <c r="CC32" s="253"/>
      <c r="CD32" s="253"/>
      <c r="CE32" s="253"/>
      <c r="CF32" s="253"/>
      <c r="CG32" s="253"/>
      <c r="CH32" s="253"/>
      <c r="CI32" s="253"/>
      <c r="CJ32" s="253"/>
      <c r="CK32" s="253"/>
      <c r="CL32" s="253"/>
      <c r="CM32" s="253"/>
      <c r="CN32" s="253"/>
      <c r="CO32" s="253"/>
      <c r="CP32" s="253"/>
      <c r="CQ32" s="253"/>
      <c r="CR32" s="253"/>
      <c r="CS32" s="253"/>
      <c r="CT32" s="253"/>
      <c r="CU32" s="253"/>
      <c r="CV32" s="253"/>
      <c r="CW32" s="253"/>
      <c r="CX32" s="253"/>
      <c r="CY32" s="253"/>
      <c r="CZ32" s="253"/>
      <c r="DA32" s="253"/>
      <c r="DB32" s="253"/>
      <c r="DC32" s="253"/>
      <c r="DD32" s="253"/>
      <c r="DE32" s="253"/>
      <c r="DF32" s="253"/>
      <c r="DG32" s="253"/>
      <c r="DH32" s="253"/>
      <c r="DI32" s="253"/>
      <c r="DJ32" s="253"/>
      <c r="DK32" s="253"/>
      <c r="DL32" s="253"/>
      <c r="DM32" s="253"/>
      <c r="DN32" s="253"/>
      <c r="DO32" s="253"/>
      <c r="DP32" s="253"/>
      <c r="DQ32" s="253"/>
      <c r="DR32" s="253"/>
      <c r="DS32" s="253"/>
      <c r="DT32" s="253"/>
      <c r="DU32" s="253"/>
      <c r="DV32" s="253"/>
      <c r="DW32" s="253"/>
      <c r="DX32" s="253"/>
      <c r="DY32" s="253"/>
      <c r="DZ32" s="253"/>
      <c r="EA32" s="253"/>
      <c r="EB32" s="253"/>
      <c r="EC32" s="253"/>
      <c r="ED32" s="253"/>
      <c r="EE32" s="253"/>
      <c r="EF32" s="253"/>
      <c r="EG32" s="253"/>
      <c r="EH32" s="253"/>
      <c r="EI32" s="253"/>
      <c r="EJ32" s="253"/>
      <c r="EK32" s="253"/>
      <c r="EL32" s="253"/>
      <c r="EM32" s="253"/>
      <c r="EN32" s="253"/>
      <c r="EO32" s="253"/>
      <c r="EP32" s="253"/>
      <c r="EQ32" s="253"/>
      <c r="ER32" s="253"/>
      <c r="ES32" s="253"/>
      <c r="ET32" s="253"/>
      <c r="EU32" s="253"/>
      <c r="EV32" s="253"/>
      <c r="EW32" s="253"/>
      <c r="EX32" s="253"/>
      <c r="EY32" s="253"/>
      <c r="EZ32" s="253"/>
      <c r="FA32" s="253"/>
      <c r="FB32" s="253"/>
      <c r="FC32" s="253"/>
      <c r="FD32" s="253"/>
      <c r="FE32" s="253"/>
      <c r="FF32" s="253"/>
      <c r="FG32" s="253"/>
      <c r="FH32" s="253"/>
      <c r="FI32" s="253"/>
      <c r="FJ32" s="253"/>
      <c r="FK32" s="253"/>
      <c r="FL32" s="253"/>
      <c r="FM32" s="253"/>
      <c r="FN32" s="253"/>
      <c r="FO32" s="253"/>
      <c r="FP32" s="253"/>
      <c r="FQ32" s="253"/>
      <c r="FR32" s="253"/>
      <c r="FS32" s="253"/>
      <c r="FT32" s="253"/>
      <c r="FU32" s="253"/>
      <c r="FV32" s="253"/>
      <c r="FW32" s="253"/>
      <c r="FX32" s="253"/>
      <c r="FY32" s="253"/>
      <c r="FZ32" s="253"/>
      <c r="GA32" s="253"/>
      <c r="GB32" s="253"/>
      <c r="GC32" s="253"/>
      <c r="GD32" s="253"/>
      <c r="GE32" s="253"/>
      <c r="GF32" s="253"/>
      <c r="GG32" s="253"/>
      <c r="GH32" s="253"/>
      <c r="GI32" s="253"/>
      <c r="GJ32" s="253"/>
      <c r="GK32" s="253"/>
      <c r="GL32" s="253"/>
      <c r="GM32" s="253"/>
      <c r="GN32" s="253"/>
      <c r="GO32" s="253"/>
      <c r="GP32" s="253"/>
      <c r="GQ32" s="253"/>
      <c r="GR32" s="253"/>
      <c r="GS32" s="253"/>
      <c r="GT32" s="253"/>
      <c r="GU32" s="253"/>
      <c r="GV32" s="253"/>
      <c r="GW32" s="253"/>
      <c r="GX32" s="253"/>
      <c r="GY32" s="253"/>
      <c r="GZ32" s="253"/>
      <c r="HA32" s="253"/>
      <c r="HB32" s="253"/>
      <c r="HC32" s="253"/>
      <c r="HD32" s="253"/>
      <c r="HE32" s="253"/>
      <c r="HF32" s="253"/>
      <c r="HG32" s="253"/>
      <c r="HH32" s="253"/>
      <c r="HI32" s="253"/>
      <c r="HJ32" s="253"/>
      <c r="HK32" s="253"/>
      <c r="HL32" s="253"/>
      <c r="HM32" s="253"/>
      <c r="HN32" s="253"/>
      <c r="HO32" s="253"/>
      <c r="HP32" s="253"/>
      <c r="HQ32" s="253"/>
      <c r="HR32" s="253"/>
      <c r="HS32" s="253"/>
      <c r="HT32" s="253"/>
      <c r="HU32" s="253"/>
      <c r="HV32" s="253"/>
      <c r="HW32" s="253"/>
      <c r="HX32" s="253"/>
      <c r="HY32" s="253"/>
      <c r="HZ32" s="253"/>
      <c r="IA32" s="253"/>
      <c r="IB32" s="253"/>
      <c r="IC32" s="253"/>
      <c r="ID32" s="253"/>
      <c r="IE32" s="253"/>
      <c r="IF32" s="253"/>
      <c r="IG32" s="253"/>
      <c r="IH32" s="253"/>
      <c r="II32" s="253"/>
      <c r="IJ32" s="253"/>
      <c r="IK32" s="253"/>
      <c r="IL32" s="253"/>
      <c r="IM32" s="253"/>
      <c r="IN32" s="253"/>
      <c r="IO32" s="253"/>
      <c r="IP32" s="253"/>
      <c r="IQ32" s="253"/>
      <c r="IR32" s="253"/>
      <c r="IS32" s="253"/>
      <c r="IT32" s="253"/>
      <c r="IU32" s="253"/>
      <c r="IV32" s="253"/>
    </row>
    <row r="33" spans="1:256" ht="15" x14ac:dyDescent="0.25">
      <c r="A33" s="1570"/>
      <c r="B33" s="1570"/>
      <c r="C33" s="1571"/>
      <c r="D33" s="1571"/>
      <c r="E33" s="1571"/>
      <c r="F33" s="1570"/>
      <c r="G33" s="1570"/>
      <c r="H33" s="1571"/>
      <c r="I33" s="1570"/>
      <c r="J33" s="1571"/>
      <c r="K33" s="1570"/>
      <c r="L33" s="1573"/>
      <c r="M33" s="253"/>
      <c r="N33" s="253"/>
      <c r="O33" s="253"/>
      <c r="P33" s="253"/>
      <c r="Q33" s="253"/>
      <c r="R33" s="253"/>
      <c r="S33" s="253"/>
      <c r="T33" s="253"/>
      <c r="U33" s="253"/>
      <c r="V33" s="253"/>
      <c r="W33" s="253"/>
      <c r="X33" s="253"/>
      <c r="Y33" s="253"/>
      <c r="Z33" s="253"/>
      <c r="AA33" s="253"/>
      <c r="AB33" s="253"/>
      <c r="AC33" s="253"/>
      <c r="AD33" s="253"/>
      <c r="AE33" s="253"/>
      <c r="AF33" s="253"/>
      <c r="AG33" s="253"/>
      <c r="AH33" s="253"/>
      <c r="AI33" s="253"/>
      <c r="AJ33" s="253"/>
      <c r="AK33" s="253"/>
      <c r="AL33" s="253"/>
      <c r="AM33" s="253"/>
      <c r="AN33" s="253"/>
      <c r="AO33" s="253"/>
      <c r="AP33" s="253"/>
      <c r="AQ33" s="253"/>
      <c r="AR33" s="253"/>
      <c r="AS33" s="253"/>
      <c r="AT33" s="253"/>
      <c r="AU33" s="253"/>
      <c r="AV33" s="253"/>
      <c r="AW33" s="253"/>
      <c r="AX33" s="253"/>
      <c r="AY33" s="253"/>
      <c r="AZ33" s="253"/>
      <c r="BA33" s="253"/>
      <c r="BB33" s="253"/>
      <c r="BC33" s="253"/>
      <c r="BD33" s="253"/>
      <c r="BE33" s="253"/>
      <c r="BF33" s="253"/>
      <c r="BG33" s="253"/>
      <c r="BH33" s="253"/>
      <c r="BI33" s="253"/>
      <c r="BJ33" s="253"/>
      <c r="BK33" s="253"/>
      <c r="BL33" s="253"/>
      <c r="BM33" s="253"/>
      <c r="BN33" s="253"/>
      <c r="BO33" s="253"/>
      <c r="BP33" s="253"/>
      <c r="BQ33" s="253"/>
      <c r="BR33" s="253"/>
      <c r="BS33" s="253"/>
      <c r="BT33" s="253"/>
      <c r="BU33" s="253"/>
      <c r="BV33" s="253"/>
      <c r="BW33" s="253"/>
      <c r="BX33" s="253"/>
      <c r="BY33" s="253"/>
      <c r="BZ33" s="253"/>
      <c r="CA33" s="253"/>
      <c r="CB33" s="253"/>
      <c r="CC33" s="253"/>
      <c r="CD33" s="253"/>
      <c r="CE33" s="253"/>
      <c r="CF33" s="253"/>
      <c r="CG33" s="253"/>
      <c r="CH33" s="253"/>
      <c r="CI33" s="253"/>
      <c r="CJ33" s="253"/>
      <c r="CK33" s="253"/>
      <c r="CL33" s="253"/>
      <c r="CM33" s="253"/>
      <c r="CN33" s="253"/>
      <c r="CO33" s="253"/>
      <c r="CP33" s="253"/>
      <c r="CQ33" s="253"/>
      <c r="CR33" s="253"/>
      <c r="CS33" s="253"/>
      <c r="CT33" s="253"/>
      <c r="CU33" s="253"/>
      <c r="CV33" s="253"/>
      <c r="CW33" s="253"/>
      <c r="CX33" s="253"/>
      <c r="CY33" s="253"/>
      <c r="CZ33" s="253"/>
      <c r="DA33" s="253"/>
      <c r="DB33" s="253"/>
      <c r="DC33" s="253"/>
      <c r="DD33" s="253"/>
      <c r="DE33" s="253"/>
      <c r="DF33" s="253"/>
      <c r="DG33" s="253"/>
      <c r="DH33" s="253"/>
      <c r="DI33" s="253"/>
      <c r="DJ33" s="253"/>
      <c r="DK33" s="253"/>
      <c r="DL33" s="253"/>
      <c r="DM33" s="253"/>
      <c r="DN33" s="253"/>
      <c r="DO33" s="253"/>
      <c r="DP33" s="253"/>
      <c r="DQ33" s="253"/>
      <c r="DR33" s="253"/>
      <c r="DS33" s="253"/>
      <c r="DT33" s="253"/>
      <c r="DU33" s="253"/>
      <c r="DV33" s="253"/>
      <c r="DW33" s="253"/>
      <c r="DX33" s="253"/>
      <c r="DY33" s="253"/>
      <c r="DZ33" s="253"/>
      <c r="EA33" s="253"/>
      <c r="EB33" s="253"/>
      <c r="EC33" s="253"/>
      <c r="ED33" s="253"/>
      <c r="EE33" s="253"/>
      <c r="EF33" s="253"/>
      <c r="EG33" s="253"/>
      <c r="EH33" s="253"/>
      <c r="EI33" s="253"/>
      <c r="EJ33" s="253"/>
      <c r="EK33" s="253"/>
      <c r="EL33" s="253"/>
      <c r="EM33" s="253"/>
      <c r="EN33" s="253"/>
      <c r="EO33" s="253"/>
      <c r="EP33" s="253"/>
      <c r="EQ33" s="253"/>
      <c r="ER33" s="253"/>
      <c r="ES33" s="253"/>
      <c r="ET33" s="253"/>
      <c r="EU33" s="253"/>
      <c r="EV33" s="253"/>
      <c r="EW33" s="253"/>
      <c r="EX33" s="253"/>
      <c r="EY33" s="253"/>
      <c r="EZ33" s="253"/>
      <c r="FA33" s="253"/>
      <c r="FB33" s="253"/>
      <c r="FC33" s="253"/>
      <c r="FD33" s="253"/>
      <c r="FE33" s="253"/>
      <c r="FF33" s="253"/>
      <c r="FG33" s="253"/>
      <c r="FH33" s="253"/>
      <c r="FI33" s="253"/>
      <c r="FJ33" s="253"/>
      <c r="FK33" s="253"/>
      <c r="FL33" s="253"/>
      <c r="FM33" s="253"/>
      <c r="FN33" s="253"/>
      <c r="FO33" s="253"/>
      <c r="FP33" s="253"/>
      <c r="FQ33" s="253"/>
      <c r="FR33" s="253"/>
      <c r="FS33" s="253"/>
      <c r="FT33" s="253"/>
      <c r="FU33" s="253"/>
      <c r="FV33" s="253"/>
      <c r="FW33" s="253"/>
      <c r="FX33" s="253"/>
      <c r="FY33" s="253"/>
      <c r="FZ33" s="253"/>
      <c r="GA33" s="253"/>
      <c r="GB33" s="253"/>
      <c r="GC33" s="253"/>
      <c r="GD33" s="253"/>
      <c r="GE33" s="253"/>
      <c r="GF33" s="253"/>
      <c r="GG33" s="253"/>
      <c r="GH33" s="253"/>
      <c r="GI33" s="253"/>
      <c r="GJ33" s="253"/>
      <c r="GK33" s="253"/>
      <c r="GL33" s="253"/>
      <c r="GM33" s="253"/>
      <c r="GN33" s="253"/>
      <c r="GO33" s="253"/>
      <c r="GP33" s="253"/>
      <c r="GQ33" s="253"/>
      <c r="GR33" s="253"/>
      <c r="GS33" s="253"/>
      <c r="GT33" s="253"/>
      <c r="GU33" s="253"/>
      <c r="GV33" s="253"/>
      <c r="GW33" s="253"/>
      <c r="GX33" s="253"/>
      <c r="GY33" s="253"/>
      <c r="GZ33" s="253"/>
      <c r="HA33" s="253"/>
      <c r="HB33" s="253"/>
      <c r="HC33" s="253"/>
      <c r="HD33" s="253"/>
      <c r="HE33" s="253"/>
      <c r="HF33" s="253"/>
      <c r="HG33" s="253"/>
      <c r="HH33" s="253"/>
      <c r="HI33" s="253"/>
      <c r="HJ33" s="253"/>
      <c r="HK33" s="253"/>
      <c r="HL33" s="253"/>
      <c r="HM33" s="253"/>
      <c r="HN33" s="253"/>
      <c r="HO33" s="253"/>
      <c r="HP33" s="253"/>
      <c r="HQ33" s="253"/>
      <c r="HR33" s="253"/>
      <c r="HS33" s="253"/>
      <c r="HT33" s="253"/>
      <c r="HU33" s="253"/>
      <c r="HV33" s="253"/>
      <c r="HW33" s="253"/>
      <c r="HX33" s="253"/>
      <c r="HY33" s="253"/>
      <c r="HZ33" s="253"/>
      <c r="IA33" s="253"/>
      <c r="IB33" s="253"/>
      <c r="IC33" s="253"/>
      <c r="ID33" s="253"/>
      <c r="IE33" s="253"/>
      <c r="IF33" s="253"/>
      <c r="IG33" s="253"/>
      <c r="IH33" s="253"/>
      <c r="II33" s="253"/>
      <c r="IJ33" s="253"/>
      <c r="IK33" s="253"/>
      <c r="IL33" s="253"/>
      <c r="IM33" s="253"/>
      <c r="IN33" s="253"/>
      <c r="IO33" s="253"/>
      <c r="IP33" s="253"/>
      <c r="IQ33" s="253"/>
      <c r="IR33" s="253"/>
      <c r="IS33" s="253"/>
      <c r="IT33" s="253"/>
      <c r="IU33" s="253"/>
      <c r="IV33" s="253"/>
    </row>
    <row r="34" spans="1:256" ht="15" x14ac:dyDescent="0.25">
      <c r="A34" s="1570"/>
      <c r="B34" s="1570"/>
      <c r="C34" s="1571"/>
      <c r="D34" s="1571"/>
      <c r="E34" s="1571"/>
      <c r="F34" s="1570"/>
      <c r="G34" s="1570"/>
      <c r="H34" s="1571"/>
      <c r="I34" s="1570"/>
      <c r="J34" s="1571"/>
      <c r="K34" s="1570"/>
      <c r="L34" s="1573"/>
      <c r="M34" s="253"/>
      <c r="N34" s="253"/>
      <c r="O34" s="253"/>
      <c r="P34" s="253"/>
      <c r="Q34" s="253"/>
      <c r="R34" s="253"/>
      <c r="S34" s="253"/>
      <c r="T34" s="253"/>
      <c r="U34" s="253"/>
      <c r="V34" s="253"/>
      <c r="W34" s="253"/>
      <c r="X34" s="253"/>
      <c r="Y34" s="253"/>
      <c r="Z34" s="253"/>
      <c r="AA34" s="253"/>
      <c r="AB34" s="253"/>
      <c r="AC34" s="253"/>
      <c r="AD34" s="253"/>
      <c r="AE34" s="253"/>
      <c r="AF34" s="253"/>
      <c r="AG34" s="253"/>
      <c r="AH34" s="253"/>
      <c r="AI34" s="253"/>
      <c r="AJ34" s="253"/>
      <c r="AK34" s="253"/>
      <c r="AL34" s="253"/>
      <c r="AM34" s="253"/>
      <c r="AN34" s="253"/>
      <c r="AO34" s="253"/>
      <c r="AP34" s="253"/>
      <c r="AQ34" s="253"/>
      <c r="AR34" s="253"/>
      <c r="AS34" s="253"/>
      <c r="AT34" s="253"/>
      <c r="AU34" s="253"/>
      <c r="AV34" s="253"/>
      <c r="AW34" s="253"/>
      <c r="AX34" s="253"/>
      <c r="AY34" s="253"/>
      <c r="AZ34" s="253"/>
      <c r="BA34" s="253"/>
      <c r="BB34" s="253"/>
      <c r="BC34" s="253"/>
      <c r="BD34" s="253"/>
      <c r="BE34" s="253"/>
      <c r="BF34" s="253"/>
      <c r="BG34" s="253"/>
      <c r="BH34" s="253"/>
      <c r="BI34" s="253"/>
      <c r="BJ34" s="253"/>
      <c r="BK34" s="253"/>
      <c r="BL34" s="253"/>
      <c r="BM34" s="253"/>
      <c r="BN34" s="253"/>
      <c r="BO34" s="253"/>
      <c r="BP34" s="253"/>
      <c r="BQ34" s="253"/>
      <c r="BR34" s="253"/>
      <c r="BS34" s="253"/>
      <c r="BT34" s="253"/>
      <c r="BU34" s="253"/>
      <c r="BV34" s="253"/>
      <c r="BW34" s="253"/>
      <c r="BX34" s="253"/>
      <c r="BY34" s="253"/>
      <c r="BZ34" s="253"/>
      <c r="CA34" s="253"/>
      <c r="CB34" s="253"/>
      <c r="CC34" s="253"/>
      <c r="CD34" s="253"/>
      <c r="CE34" s="253"/>
      <c r="CF34" s="253"/>
      <c r="CG34" s="253"/>
      <c r="CH34" s="253"/>
      <c r="CI34" s="253"/>
      <c r="CJ34" s="253"/>
      <c r="CK34" s="253"/>
      <c r="CL34" s="253"/>
      <c r="CM34" s="253"/>
      <c r="CN34" s="253"/>
      <c r="CO34" s="253"/>
      <c r="CP34" s="253"/>
      <c r="CQ34" s="253"/>
      <c r="CR34" s="253"/>
      <c r="CS34" s="253"/>
      <c r="CT34" s="253"/>
      <c r="CU34" s="253"/>
      <c r="CV34" s="253"/>
      <c r="CW34" s="253"/>
      <c r="CX34" s="253"/>
      <c r="CY34" s="253"/>
      <c r="CZ34" s="253"/>
      <c r="DA34" s="253"/>
      <c r="DB34" s="253"/>
      <c r="DC34" s="253"/>
      <c r="DD34" s="253"/>
      <c r="DE34" s="253"/>
      <c r="DF34" s="253"/>
      <c r="DG34" s="253"/>
      <c r="DH34" s="253"/>
      <c r="DI34" s="253"/>
      <c r="DJ34" s="253"/>
      <c r="DK34" s="253"/>
      <c r="DL34" s="253"/>
      <c r="DM34" s="253"/>
      <c r="DN34" s="253"/>
      <c r="DO34" s="253"/>
      <c r="DP34" s="253"/>
      <c r="DQ34" s="253"/>
      <c r="DR34" s="253"/>
      <c r="DS34" s="253"/>
      <c r="DT34" s="253"/>
      <c r="DU34" s="253"/>
      <c r="DV34" s="253"/>
      <c r="DW34" s="253"/>
      <c r="DX34" s="253"/>
      <c r="DY34" s="253"/>
      <c r="DZ34" s="253"/>
      <c r="EA34" s="253"/>
      <c r="EB34" s="253"/>
      <c r="EC34" s="253"/>
      <c r="ED34" s="253"/>
      <c r="EE34" s="253"/>
      <c r="EF34" s="253"/>
      <c r="EG34" s="253"/>
      <c r="EH34" s="253"/>
      <c r="EI34" s="253"/>
      <c r="EJ34" s="253"/>
      <c r="EK34" s="253"/>
      <c r="EL34" s="253"/>
      <c r="EM34" s="253"/>
      <c r="EN34" s="253"/>
      <c r="EO34" s="253"/>
      <c r="EP34" s="253"/>
      <c r="EQ34" s="253"/>
      <c r="ER34" s="253"/>
      <c r="ES34" s="253"/>
      <c r="ET34" s="253"/>
      <c r="EU34" s="253"/>
      <c r="EV34" s="253"/>
      <c r="EW34" s="253"/>
      <c r="EX34" s="253"/>
      <c r="EY34" s="253"/>
      <c r="EZ34" s="253"/>
      <c r="FA34" s="253"/>
      <c r="FB34" s="253"/>
      <c r="FC34" s="253"/>
      <c r="FD34" s="253"/>
      <c r="FE34" s="253"/>
      <c r="FF34" s="253"/>
      <c r="FG34" s="253"/>
      <c r="FH34" s="253"/>
      <c r="FI34" s="253"/>
      <c r="FJ34" s="253"/>
      <c r="FK34" s="253"/>
      <c r="FL34" s="253"/>
      <c r="FM34" s="253"/>
      <c r="FN34" s="253"/>
      <c r="FO34" s="253"/>
      <c r="FP34" s="253"/>
      <c r="FQ34" s="253"/>
      <c r="FR34" s="253"/>
      <c r="FS34" s="253"/>
      <c r="FT34" s="253"/>
      <c r="FU34" s="253"/>
      <c r="FV34" s="253"/>
      <c r="FW34" s="253"/>
      <c r="FX34" s="253"/>
      <c r="FY34" s="253"/>
      <c r="FZ34" s="253"/>
      <c r="GA34" s="253"/>
      <c r="GB34" s="253"/>
      <c r="GC34" s="253"/>
      <c r="GD34" s="253"/>
      <c r="GE34" s="253"/>
      <c r="GF34" s="253"/>
      <c r="GG34" s="253"/>
      <c r="GH34" s="253"/>
      <c r="GI34" s="253"/>
      <c r="GJ34" s="253"/>
      <c r="GK34" s="253"/>
      <c r="GL34" s="253"/>
      <c r="GM34" s="253"/>
      <c r="GN34" s="253"/>
      <c r="GO34" s="253"/>
      <c r="GP34" s="253"/>
      <c r="GQ34" s="253"/>
      <c r="GR34" s="253"/>
      <c r="GS34" s="253"/>
      <c r="GT34" s="253"/>
      <c r="GU34" s="253"/>
      <c r="GV34" s="253"/>
      <c r="GW34" s="253"/>
      <c r="GX34" s="253"/>
      <c r="GY34" s="253"/>
      <c r="GZ34" s="253"/>
      <c r="HA34" s="253"/>
      <c r="HB34" s="253"/>
      <c r="HC34" s="253"/>
      <c r="HD34" s="253"/>
      <c r="HE34" s="253"/>
      <c r="HF34" s="253"/>
      <c r="HG34" s="253"/>
      <c r="HH34" s="253"/>
      <c r="HI34" s="253"/>
      <c r="HJ34" s="253"/>
      <c r="HK34" s="253"/>
      <c r="HL34" s="253"/>
      <c r="HM34" s="253"/>
      <c r="HN34" s="253"/>
      <c r="HO34" s="253"/>
      <c r="HP34" s="253"/>
      <c r="HQ34" s="253"/>
      <c r="HR34" s="253"/>
      <c r="HS34" s="253"/>
      <c r="HT34" s="253"/>
      <c r="HU34" s="253"/>
      <c r="HV34" s="253"/>
      <c r="HW34" s="253"/>
      <c r="HX34" s="253"/>
      <c r="HY34" s="253"/>
      <c r="HZ34" s="253"/>
      <c r="IA34" s="253"/>
      <c r="IB34" s="253"/>
      <c r="IC34" s="253"/>
      <c r="ID34" s="253"/>
      <c r="IE34" s="253"/>
      <c r="IF34" s="253"/>
      <c r="IG34" s="253"/>
      <c r="IH34" s="253"/>
      <c r="II34" s="253"/>
      <c r="IJ34" s="253"/>
      <c r="IK34" s="253"/>
      <c r="IL34" s="253"/>
      <c r="IM34" s="253"/>
      <c r="IN34" s="253"/>
      <c r="IO34" s="253"/>
      <c r="IP34" s="253"/>
      <c r="IQ34" s="253"/>
      <c r="IR34" s="253"/>
      <c r="IS34" s="253"/>
      <c r="IT34" s="253"/>
      <c r="IU34" s="253"/>
      <c r="IV34" s="253"/>
    </row>
    <row r="35" spans="1:256" ht="15" x14ac:dyDescent="0.25">
      <c r="A35" s="352">
        <v>1</v>
      </c>
      <c r="B35" s="1552">
        <v>2</v>
      </c>
      <c r="C35" s="1579"/>
      <c r="D35" s="1579"/>
      <c r="E35" s="1579"/>
      <c r="F35" s="352">
        <v>3</v>
      </c>
      <c r="G35" s="1552">
        <v>4</v>
      </c>
      <c r="H35" s="1579"/>
      <c r="I35" s="1552">
        <v>5</v>
      </c>
      <c r="J35" s="1579"/>
      <c r="K35" s="1552">
        <v>6</v>
      </c>
      <c r="L35" s="1553"/>
      <c r="M35" s="253"/>
      <c r="N35" s="253"/>
      <c r="O35" s="253"/>
      <c r="P35" s="253"/>
      <c r="Q35" s="253"/>
      <c r="R35" s="253"/>
      <c r="S35" s="253"/>
      <c r="T35" s="253"/>
      <c r="U35" s="253"/>
      <c r="V35" s="253"/>
      <c r="W35" s="253"/>
      <c r="X35" s="253"/>
      <c r="Y35" s="253"/>
      <c r="Z35" s="253"/>
      <c r="AA35" s="253"/>
      <c r="AB35" s="253"/>
      <c r="AC35" s="253"/>
      <c r="AD35" s="253"/>
      <c r="AE35" s="253"/>
      <c r="AF35" s="253"/>
      <c r="AG35" s="253"/>
      <c r="AH35" s="253"/>
      <c r="AI35" s="253"/>
      <c r="AJ35" s="253"/>
      <c r="AK35" s="253"/>
      <c r="AL35" s="253"/>
      <c r="AM35" s="253"/>
      <c r="AN35" s="253"/>
      <c r="AO35" s="253"/>
      <c r="AP35" s="253"/>
      <c r="AQ35" s="253"/>
      <c r="AR35" s="253"/>
      <c r="AS35" s="253"/>
      <c r="AT35" s="253"/>
      <c r="AU35" s="253"/>
      <c r="AV35" s="253"/>
      <c r="AW35" s="253"/>
      <c r="AX35" s="253"/>
      <c r="AY35" s="253"/>
      <c r="AZ35" s="253"/>
      <c r="BA35" s="253"/>
      <c r="BB35" s="253"/>
      <c r="BC35" s="253"/>
      <c r="BD35" s="253"/>
      <c r="BE35" s="253"/>
      <c r="BF35" s="253"/>
      <c r="BG35" s="253"/>
      <c r="BH35" s="253"/>
      <c r="BI35" s="253"/>
      <c r="BJ35" s="253"/>
      <c r="BK35" s="253"/>
      <c r="BL35" s="253"/>
      <c r="BM35" s="253"/>
      <c r="BN35" s="253"/>
      <c r="BO35" s="253"/>
      <c r="BP35" s="253"/>
      <c r="BQ35" s="253"/>
      <c r="BR35" s="253"/>
      <c r="BS35" s="253"/>
      <c r="BT35" s="253"/>
      <c r="BU35" s="253"/>
      <c r="BV35" s="253"/>
      <c r="BW35" s="253"/>
      <c r="BX35" s="253"/>
      <c r="BY35" s="253"/>
      <c r="BZ35" s="253"/>
      <c r="CA35" s="253"/>
      <c r="CB35" s="253"/>
      <c r="CC35" s="253"/>
      <c r="CD35" s="253"/>
      <c r="CE35" s="253"/>
      <c r="CF35" s="253"/>
      <c r="CG35" s="253"/>
      <c r="CH35" s="253"/>
      <c r="CI35" s="253"/>
      <c r="CJ35" s="253"/>
      <c r="CK35" s="253"/>
      <c r="CL35" s="253"/>
      <c r="CM35" s="253"/>
      <c r="CN35" s="253"/>
      <c r="CO35" s="253"/>
      <c r="CP35" s="253"/>
      <c r="CQ35" s="253"/>
      <c r="CR35" s="253"/>
      <c r="CS35" s="253"/>
      <c r="CT35" s="253"/>
      <c r="CU35" s="253"/>
      <c r="CV35" s="253"/>
      <c r="CW35" s="253"/>
      <c r="CX35" s="253"/>
      <c r="CY35" s="253"/>
      <c r="CZ35" s="253"/>
      <c r="DA35" s="253"/>
      <c r="DB35" s="253"/>
      <c r="DC35" s="253"/>
      <c r="DD35" s="253"/>
      <c r="DE35" s="253"/>
      <c r="DF35" s="253"/>
      <c r="DG35" s="253"/>
      <c r="DH35" s="253"/>
      <c r="DI35" s="253"/>
      <c r="DJ35" s="253"/>
      <c r="DK35" s="253"/>
      <c r="DL35" s="253"/>
      <c r="DM35" s="253"/>
      <c r="DN35" s="253"/>
      <c r="DO35" s="253"/>
      <c r="DP35" s="253"/>
      <c r="DQ35" s="253"/>
      <c r="DR35" s="253"/>
      <c r="DS35" s="253"/>
      <c r="DT35" s="253"/>
      <c r="DU35" s="253"/>
      <c r="DV35" s="253"/>
      <c r="DW35" s="253"/>
      <c r="DX35" s="253"/>
      <c r="DY35" s="253"/>
      <c r="DZ35" s="253"/>
      <c r="EA35" s="253"/>
      <c r="EB35" s="253"/>
      <c r="EC35" s="253"/>
      <c r="ED35" s="253"/>
      <c r="EE35" s="253"/>
      <c r="EF35" s="253"/>
      <c r="EG35" s="253"/>
      <c r="EH35" s="253"/>
      <c r="EI35" s="253"/>
      <c r="EJ35" s="253"/>
      <c r="EK35" s="253"/>
      <c r="EL35" s="253"/>
      <c r="EM35" s="253"/>
      <c r="EN35" s="253"/>
      <c r="EO35" s="253"/>
      <c r="EP35" s="253"/>
      <c r="EQ35" s="253"/>
      <c r="ER35" s="253"/>
      <c r="ES35" s="253"/>
      <c r="ET35" s="253"/>
      <c r="EU35" s="253"/>
      <c r="EV35" s="253"/>
      <c r="EW35" s="253"/>
      <c r="EX35" s="253"/>
      <c r="EY35" s="253"/>
      <c r="EZ35" s="253"/>
      <c r="FA35" s="253"/>
      <c r="FB35" s="253"/>
      <c r="FC35" s="253"/>
      <c r="FD35" s="253"/>
      <c r="FE35" s="253"/>
      <c r="FF35" s="253"/>
      <c r="FG35" s="253"/>
      <c r="FH35" s="253"/>
      <c r="FI35" s="253"/>
      <c r="FJ35" s="253"/>
      <c r="FK35" s="253"/>
      <c r="FL35" s="253"/>
      <c r="FM35" s="253"/>
      <c r="FN35" s="253"/>
      <c r="FO35" s="253"/>
      <c r="FP35" s="253"/>
      <c r="FQ35" s="253"/>
      <c r="FR35" s="253"/>
      <c r="FS35" s="253"/>
      <c r="FT35" s="253"/>
      <c r="FU35" s="253"/>
      <c r="FV35" s="253"/>
      <c r="FW35" s="253"/>
      <c r="FX35" s="253"/>
      <c r="FY35" s="253"/>
      <c r="FZ35" s="253"/>
      <c r="GA35" s="253"/>
      <c r="GB35" s="253"/>
      <c r="GC35" s="253"/>
      <c r="GD35" s="253"/>
      <c r="GE35" s="253"/>
      <c r="GF35" s="253"/>
      <c r="GG35" s="253"/>
      <c r="GH35" s="253"/>
      <c r="GI35" s="253"/>
      <c r="GJ35" s="253"/>
      <c r="GK35" s="253"/>
      <c r="GL35" s="253"/>
      <c r="GM35" s="253"/>
      <c r="GN35" s="253"/>
      <c r="GO35" s="253"/>
      <c r="GP35" s="253"/>
      <c r="GQ35" s="253"/>
      <c r="GR35" s="253"/>
      <c r="GS35" s="253"/>
      <c r="GT35" s="253"/>
      <c r="GU35" s="253"/>
      <c r="GV35" s="253"/>
      <c r="GW35" s="253"/>
      <c r="GX35" s="253"/>
      <c r="GY35" s="253"/>
      <c r="GZ35" s="253"/>
      <c r="HA35" s="253"/>
      <c r="HB35" s="253"/>
      <c r="HC35" s="253"/>
      <c r="HD35" s="253"/>
      <c r="HE35" s="253"/>
      <c r="HF35" s="253"/>
      <c r="HG35" s="253"/>
      <c r="HH35" s="253"/>
      <c r="HI35" s="253"/>
      <c r="HJ35" s="253"/>
      <c r="HK35" s="253"/>
      <c r="HL35" s="253"/>
      <c r="HM35" s="253"/>
      <c r="HN35" s="253"/>
      <c r="HO35" s="253"/>
      <c r="HP35" s="253"/>
      <c r="HQ35" s="253"/>
      <c r="HR35" s="253"/>
      <c r="HS35" s="253"/>
      <c r="HT35" s="253"/>
      <c r="HU35" s="253"/>
      <c r="HV35" s="253"/>
      <c r="HW35" s="253"/>
      <c r="HX35" s="253"/>
      <c r="HY35" s="253"/>
      <c r="HZ35" s="253"/>
      <c r="IA35" s="253"/>
      <c r="IB35" s="253"/>
      <c r="IC35" s="253"/>
      <c r="ID35" s="253"/>
      <c r="IE35" s="253"/>
      <c r="IF35" s="253"/>
      <c r="IG35" s="253"/>
      <c r="IH35" s="253"/>
      <c r="II35" s="253"/>
      <c r="IJ35" s="253"/>
      <c r="IK35" s="253"/>
      <c r="IL35" s="253"/>
      <c r="IM35" s="253"/>
      <c r="IN35" s="253"/>
      <c r="IO35" s="253"/>
      <c r="IP35" s="253"/>
      <c r="IQ35" s="253"/>
      <c r="IR35" s="253"/>
      <c r="IS35" s="253"/>
      <c r="IT35" s="253"/>
      <c r="IU35" s="253"/>
      <c r="IV35" s="253"/>
    </row>
    <row r="36" spans="1:256" ht="23.1" customHeight="1" x14ac:dyDescent="0.25">
      <c r="A36" s="361"/>
      <c r="B36" s="1580" t="s">
        <v>62</v>
      </c>
      <c r="C36" s="1581"/>
      <c r="D36" s="1581"/>
      <c r="E36" s="1581"/>
      <c r="F36" s="362"/>
      <c r="G36" s="1582"/>
      <c r="H36" s="1583"/>
      <c r="I36" s="1582"/>
      <c r="J36" s="1583"/>
      <c r="K36" s="1582"/>
      <c r="L36" s="1583"/>
      <c r="M36" s="277" t="s">
        <v>61</v>
      </c>
      <c r="N36" s="253"/>
      <c r="O36" s="253"/>
      <c r="P36" s="253"/>
      <c r="Q36" s="253"/>
      <c r="R36" s="253"/>
      <c r="S36" s="253"/>
      <c r="T36" s="253"/>
      <c r="U36" s="253"/>
      <c r="V36" s="253"/>
      <c r="W36" s="253"/>
      <c r="X36" s="253"/>
      <c r="Y36" s="253"/>
      <c r="Z36" s="253"/>
      <c r="AA36" s="253"/>
      <c r="AB36" s="253"/>
      <c r="AC36" s="253"/>
      <c r="AD36" s="253"/>
      <c r="AE36" s="253"/>
      <c r="AF36" s="253"/>
      <c r="AG36" s="253"/>
      <c r="AH36" s="253"/>
      <c r="AI36" s="253"/>
      <c r="AJ36" s="253"/>
      <c r="AK36" s="253"/>
      <c r="AL36" s="253"/>
      <c r="AM36" s="253"/>
      <c r="AN36" s="253"/>
      <c r="AO36" s="253"/>
      <c r="AP36" s="253"/>
      <c r="AQ36" s="253"/>
      <c r="AR36" s="253"/>
      <c r="AS36" s="253"/>
      <c r="AT36" s="253"/>
      <c r="AU36" s="253"/>
      <c r="AV36" s="253"/>
      <c r="AW36" s="253"/>
      <c r="AX36" s="253"/>
      <c r="AY36" s="253"/>
      <c r="AZ36" s="253"/>
      <c r="BA36" s="253"/>
      <c r="BB36" s="253"/>
      <c r="BC36" s="253"/>
      <c r="BD36" s="253"/>
      <c r="BE36" s="253"/>
      <c r="BF36" s="253"/>
      <c r="BG36" s="253"/>
      <c r="BH36" s="253"/>
      <c r="BI36" s="253"/>
      <c r="BJ36" s="253"/>
      <c r="BK36" s="253"/>
      <c r="BL36" s="253"/>
      <c r="BM36" s="253"/>
      <c r="BN36" s="253"/>
      <c r="BO36" s="253"/>
      <c r="BP36" s="253"/>
      <c r="BQ36" s="253"/>
      <c r="BR36" s="253"/>
      <c r="BS36" s="253"/>
      <c r="BT36" s="253"/>
      <c r="BU36" s="253"/>
      <c r="BV36" s="253"/>
      <c r="BW36" s="253"/>
      <c r="BX36" s="253"/>
      <c r="BY36" s="253"/>
      <c r="BZ36" s="253"/>
      <c r="CA36" s="253"/>
      <c r="CB36" s="253"/>
      <c r="CC36" s="253"/>
      <c r="CD36" s="253"/>
      <c r="CE36" s="253"/>
      <c r="CF36" s="253"/>
      <c r="CG36" s="253"/>
      <c r="CH36" s="253"/>
      <c r="CI36" s="253"/>
      <c r="CJ36" s="253"/>
      <c r="CK36" s="253"/>
      <c r="CL36" s="253"/>
      <c r="CM36" s="253"/>
      <c r="CN36" s="253"/>
      <c r="CO36" s="253"/>
      <c r="CP36" s="253"/>
      <c r="CQ36" s="253"/>
      <c r="CR36" s="253"/>
      <c r="CS36" s="253"/>
      <c r="CT36" s="253"/>
      <c r="CU36" s="253"/>
      <c r="CV36" s="253"/>
      <c r="CW36" s="253"/>
      <c r="CX36" s="253"/>
      <c r="CY36" s="253"/>
      <c r="CZ36" s="253"/>
      <c r="DA36" s="253"/>
      <c r="DB36" s="253"/>
      <c r="DC36" s="253"/>
      <c r="DD36" s="253"/>
      <c r="DE36" s="253"/>
      <c r="DF36" s="253"/>
      <c r="DG36" s="253"/>
      <c r="DH36" s="253"/>
      <c r="DI36" s="253"/>
      <c r="DJ36" s="253"/>
      <c r="DK36" s="253"/>
      <c r="DL36" s="253"/>
      <c r="DM36" s="253"/>
      <c r="DN36" s="253"/>
      <c r="DO36" s="253"/>
      <c r="DP36" s="253"/>
      <c r="DQ36" s="253"/>
      <c r="DR36" s="253"/>
      <c r="DS36" s="253"/>
      <c r="DT36" s="253"/>
      <c r="DU36" s="253"/>
      <c r="DV36" s="253"/>
      <c r="DW36" s="253"/>
      <c r="DX36" s="253"/>
      <c r="DY36" s="253"/>
      <c r="DZ36" s="253"/>
      <c r="EA36" s="253"/>
      <c r="EB36" s="253"/>
      <c r="EC36" s="253"/>
      <c r="ED36" s="253"/>
      <c r="EE36" s="253"/>
      <c r="EF36" s="253"/>
      <c r="EG36" s="253"/>
      <c r="EH36" s="253"/>
      <c r="EI36" s="253"/>
      <c r="EJ36" s="253"/>
      <c r="EK36" s="253"/>
      <c r="EL36" s="253"/>
      <c r="EM36" s="253"/>
      <c r="EN36" s="253"/>
      <c r="EO36" s="253"/>
      <c r="EP36" s="253"/>
      <c r="EQ36" s="253"/>
      <c r="ER36" s="253"/>
      <c r="ES36" s="253"/>
      <c r="ET36" s="253"/>
      <c r="EU36" s="253"/>
      <c r="EV36" s="253"/>
      <c r="EW36" s="253"/>
      <c r="EX36" s="253"/>
      <c r="EY36" s="253"/>
      <c r="EZ36" s="253"/>
      <c r="FA36" s="253"/>
      <c r="FB36" s="253"/>
      <c r="FC36" s="253"/>
      <c r="FD36" s="253"/>
      <c r="FE36" s="253"/>
      <c r="FF36" s="253"/>
      <c r="FG36" s="253"/>
      <c r="FH36" s="253"/>
      <c r="FI36" s="253"/>
      <c r="FJ36" s="253"/>
      <c r="FK36" s="253"/>
      <c r="FL36" s="253"/>
      <c r="FM36" s="253"/>
      <c r="FN36" s="253"/>
      <c r="FO36" s="253"/>
      <c r="FP36" s="253"/>
      <c r="FQ36" s="253"/>
      <c r="FR36" s="253"/>
      <c r="FS36" s="253"/>
      <c r="FT36" s="253"/>
      <c r="FU36" s="253"/>
      <c r="FV36" s="253"/>
      <c r="FW36" s="253"/>
      <c r="FX36" s="253"/>
      <c r="FY36" s="253"/>
      <c r="FZ36" s="253"/>
      <c r="GA36" s="253"/>
      <c r="GB36" s="253"/>
      <c r="GC36" s="253"/>
      <c r="GD36" s="253"/>
      <c r="GE36" s="253"/>
      <c r="GF36" s="253"/>
      <c r="GG36" s="253"/>
      <c r="GH36" s="253"/>
      <c r="GI36" s="253"/>
      <c r="GJ36" s="253"/>
      <c r="GK36" s="253"/>
      <c r="GL36" s="253"/>
      <c r="GM36" s="253"/>
      <c r="GN36" s="253"/>
      <c r="GO36" s="253"/>
      <c r="GP36" s="253"/>
      <c r="GQ36" s="253"/>
      <c r="GR36" s="253"/>
      <c r="GS36" s="253"/>
      <c r="GT36" s="253"/>
      <c r="GU36" s="253"/>
      <c r="GV36" s="253"/>
      <c r="GW36" s="253"/>
      <c r="GX36" s="253"/>
      <c r="GY36" s="253"/>
      <c r="GZ36" s="253"/>
      <c r="HA36" s="253"/>
      <c r="HB36" s="253"/>
      <c r="HC36" s="253"/>
      <c r="HD36" s="253"/>
      <c r="HE36" s="253"/>
      <c r="HF36" s="253"/>
      <c r="HG36" s="253"/>
      <c r="HH36" s="253"/>
      <c r="HI36" s="253"/>
      <c r="HJ36" s="253"/>
      <c r="HK36" s="253"/>
      <c r="HL36" s="253"/>
      <c r="HM36" s="253"/>
      <c r="HN36" s="253"/>
      <c r="HO36" s="253"/>
      <c r="HP36" s="253"/>
      <c r="HQ36" s="253"/>
      <c r="HR36" s="253"/>
      <c r="HS36" s="253"/>
      <c r="HT36" s="253"/>
      <c r="HU36" s="253"/>
      <c r="HV36" s="253"/>
      <c r="HW36" s="253"/>
      <c r="HX36" s="253"/>
      <c r="HY36" s="253"/>
      <c r="HZ36" s="253"/>
      <c r="IA36" s="253"/>
      <c r="IB36" s="253"/>
      <c r="IC36" s="253"/>
      <c r="ID36" s="253"/>
      <c r="IE36" s="253"/>
      <c r="IF36" s="253"/>
      <c r="IG36" s="253"/>
      <c r="IH36" s="253"/>
      <c r="II36" s="253"/>
      <c r="IJ36" s="253"/>
      <c r="IK36" s="253"/>
      <c r="IL36" s="253"/>
      <c r="IM36" s="253"/>
      <c r="IN36" s="253"/>
      <c r="IO36" s="253"/>
      <c r="IP36" s="253"/>
      <c r="IQ36" s="253"/>
      <c r="IR36" s="253"/>
      <c r="IS36" s="253"/>
      <c r="IT36" s="253"/>
      <c r="IU36" s="253"/>
      <c r="IV36" s="253"/>
    </row>
    <row r="37" spans="1:256" ht="0.75" customHeight="1" x14ac:dyDescent="0.25">
      <c r="A37" s="361"/>
      <c r="B37" s="1588" t="s">
        <v>60</v>
      </c>
      <c r="C37" s="1589"/>
      <c r="D37" s="1589"/>
      <c r="E37" s="1590"/>
      <c r="F37" s="363"/>
      <c r="G37" s="1591" t="e">
        <f>G38+G39+G40+G41+G42</f>
        <v>#REF!</v>
      </c>
      <c r="H37" s="1591"/>
      <c r="I37" s="1591" t="e">
        <f t="shared" ref="I37:I48" si="0">SUM(G37)</f>
        <v>#REF!</v>
      </c>
      <c r="J37" s="1591"/>
      <c r="K37" s="1591" t="e">
        <f>I37</f>
        <v>#REF!</v>
      </c>
      <c r="L37" s="1591"/>
      <c r="M37" s="277"/>
      <c r="N37" s="253"/>
      <c r="O37" s="253"/>
      <c r="P37" s="364"/>
      <c r="Q37" s="365"/>
      <c r="R37" s="253"/>
      <c r="S37" s="253"/>
      <c r="T37" s="253"/>
      <c r="U37" s="253"/>
      <c r="V37" s="253"/>
      <c r="W37" s="253"/>
      <c r="X37" s="253"/>
      <c r="Y37" s="253"/>
      <c r="Z37" s="253"/>
      <c r="AA37" s="253"/>
      <c r="AB37" s="253"/>
      <c r="AC37" s="253"/>
      <c r="AD37" s="253"/>
      <c r="AE37" s="253"/>
      <c r="AF37" s="253"/>
      <c r="AG37" s="253"/>
      <c r="AH37" s="253"/>
      <c r="AI37" s="253"/>
      <c r="AJ37" s="253"/>
      <c r="AK37" s="253"/>
      <c r="AL37" s="253"/>
      <c r="AM37" s="253"/>
      <c r="AN37" s="253"/>
      <c r="AO37" s="253"/>
      <c r="AP37" s="253"/>
      <c r="AQ37" s="253"/>
      <c r="AR37" s="253"/>
      <c r="AS37" s="253"/>
      <c r="AT37" s="253"/>
      <c r="AU37" s="253"/>
      <c r="AV37" s="253"/>
      <c r="AW37" s="253"/>
      <c r="AX37" s="253"/>
      <c r="AY37" s="253"/>
      <c r="AZ37" s="253"/>
      <c r="BA37" s="253"/>
      <c r="BB37" s="253"/>
      <c r="BC37" s="253"/>
      <c r="BD37" s="253"/>
      <c r="BE37" s="253"/>
      <c r="BF37" s="253"/>
      <c r="BG37" s="253"/>
      <c r="BH37" s="253"/>
      <c r="BI37" s="253"/>
      <c r="BJ37" s="253"/>
      <c r="BK37" s="253"/>
      <c r="BL37" s="253"/>
      <c r="BM37" s="253"/>
      <c r="BN37" s="253"/>
      <c r="BO37" s="253"/>
      <c r="BP37" s="253"/>
      <c r="BQ37" s="253"/>
      <c r="BR37" s="253"/>
      <c r="BS37" s="253"/>
      <c r="BT37" s="253"/>
      <c r="BU37" s="253"/>
      <c r="BV37" s="253"/>
      <c r="BW37" s="253"/>
      <c r="BX37" s="253"/>
      <c r="BY37" s="253"/>
      <c r="BZ37" s="253"/>
      <c r="CA37" s="253"/>
      <c r="CB37" s="253"/>
      <c r="CC37" s="253"/>
      <c r="CD37" s="253"/>
      <c r="CE37" s="253"/>
      <c r="CF37" s="253"/>
      <c r="CG37" s="253"/>
      <c r="CH37" s="253"/>
      <c r="CI37" s="253"/>
      <c r="CJ37" s="253"/>
      <c r="CK37" s="253"/>
      <c r="CL37" s="253"/>
      <c r="CM37" s="253"/>
      <c r="CN37" s="253"/>
      <c r="CO37" s="253"/>
      <c r="CP37" s="253"/>
      <c r="CQ37" s="253"/>
      <c r="CR37" s="253"/>
      <c r="CS37" s="253"/>
      <c r="CT37" s="253"/>
      <c r="CU37" s="253"/>
      <c r="CV37" s="253"/>
      <c r="CW37" s="253"/>
      <c r="CX37" s="253"/>
      <c r="CY37" s="253"/>
      <c r="CZ37" s="253"/>
      <c r="DA37" s="253"/>
      <c r="DB37" s="253"/>
      <c r="DC37" s="253"/>
      <c r="DD37" s="253"/>
      <c r="DE37" s="253"/>
      <c r="DF37" s="253"/>
      <c r="DG37" s="253"/>
      <c r="DH37" s="253"/>
      <c r="DI37" s="253"/>
      <c r="DJ37" s="253"/>
      <c r="DK37" s="253"/>
      <c r="DL37" s="253"/>
      <c r="DM37" s="253"/>
      <c r="DN37" s="253"/>
      <c r="DO37" s="253"/>
      <c r="DP37" s="253"/>
      <c r="DQ37" s="253"/>
      <c r="DR37" s="253"/>
      <c r="DS37" s="253"/>
      <c r="DT37" s="253"/>
      <c r="DU37" s="253"/>
      <c r="DV37" s="253"/>
      <c r="DW37" s="253"/>
      <c r="DX37" s="253"/>
      <c r="DY37" s="253"/>
      <c r="DZ37" s="253"/>
      <c r="EA37" s="253"/>
      <c r="EB37" s="253"/>
      <c r="EC37" s="253"/>
      <c r="ED37" s="253"/>
      <c r="EE37" s="253"/>
      <c r="EF37" s="253"/>
      <c r="EG37" s="253"/>
      <c r="EH37" s="253"/>
      <c r="EI37" s="253"/>
      <c r="EJ37" s="253"/>
      <c r="EK37" s="253"/>
      <c r="EL37" s="253"/>
      <c r="EM37" s="253"/>
      <c r="EN37" s="253"/>
      <c r="EO37" s="253"/>
      <c r="EP37" s="253"/>
      <c r="EQ37" s="253"/>
      <c r="ER37" s="253"/>
      <c r="ES37" s="253"/>
      <c r="ET37" s="253"/>
      <c r="EU37" s="253"/>
      <c r="EV37" s="253"/>
      <c r="EW37" s="253"/>
      <c r="EX37" s="253"/>
      <c r="EY37" s="253"/>
      <c r="EZ37" s="253"/>
      <c r="FA37" s="253"/>
      <c r="FB37" s="253"/>
      <c r="FC37" s="253"/>
      <c r="FD37" s="253"/>
      <c r="FE37" s="253"/>
      <c r="FF37" s="253"/>
      <c r="FG37" s="253"/>
      <c r="FH37" s="253"/>
      <c r="FI37" s="253"/>
      <c r="FJ37" s="253"/>
      <c r="FK37" s="253"/>
      <c r="FL37" s="253"/>
      <c r="FM37" s="253"/>
      <c r="FN37" s="253"/>
      <c r="FO37" s="253"/>
      <c r="FP37" s="253"/>
      <c r="FQ37" s="253"/>
      <c r="FR37" s="253"/>
      <c r="FS37" s="253"/>
      <c r="FT37" s="253"/>
      <c r="FU37" s="253"/>
      <c r="FV37" s="253"/>
      <c r="FW37" s="253"/>
      <c r="FX37" s="253"/>
      <c r="FY37" s="253"/>
      <c r="FZ37" s="253"/>
      <c r="GA37" s="253"/>
      <c r="GB37" s="253"/>
      <c r="GC37" s="253"/>
      <c r="GD37" s="253"/>
      <c r="GE37" s="253"/>
      <c r="GF37" s="253"/>
      <c r="GG37" s="253"/>
      <c r="GH37" s="253"/>
      <c r="GI37" s="253"/>
      <c r="GJ37" s="253"/>
      <c r="GK37" s="253"/>
      <c r="GL37" s="253"/>
      <c r="GM37" s="253"/>
      <c r="GN37" s="253"/>
      <c r="GO37" s="253"/>
      <c r="GP37" s="253"/>
      <c r="GQ37" s="253"/>
      <c r="GR37" s="253"/>
      <c r="GS37" s="253"/>
      <c r="GT37" s="253"/>
      <c r="GU37" s="253"/>
      <c r="GV37" s="253"/>
      <c r="GW37" s="253"/>
      <c r="GX37" s="253"/>
      <c r="GY37" s="253"/>
      <c r="GZ37" s="253"/>
      <c r="HA37" s="253"/>
      <c r="HB37" s="253"/>
      <c r="HC37" s="253"/>
      <c r="HD37" s="253"/>
      <c r="HE37" s="253"/>
      <c r="HF37" s="253"/>
      <c r="HG37" s="253"/>
      <c r="HH37" s="253"/>
      <c r="HI37" s="253"/>
      <c r="HJ37" s="253"/>
      <c r="HK37" s="253"/>
      <c r="HL37" s="253"/>
      <c r="HM37" s="253"/>
      <c r="HN37" s="253"/>
      <c r="HO37" s="253"/>
      <c r="HP37" s="253"/>
      <c r="HQ37" s="253"/>
      <c r="HR37" s="253"/>
      <c r="HS37" s="253"/>
      <c r="HT37" s="253"/>
      <c r="HU37" s="253"/>
      <c r="HV37" s="253"/>
      <c r="HW37" s="253"/>
      <c r="HX37" s="253"/>
      <c r="HY37" s="253"/>
      <c r="HZ37" s="253"/>
      <c r="IA37" s="253"/>
      <c r="IB37" s="253"/>
      <c r="IC37" s="253"/>
      <c r="ID37" s="253"/>
      <c r="IE37" s="253"/>
      <c r="IF37" s="253"/>
      <c r="IG37" s="253"/>
      <c r="IH37" s="253"/>
      <c r="II37" s="253"/>
      <c r="IJ37" s="253"/>
      <c r="IK37" s="253"/>
      <c r="IL37" s="253"/>
      <c r="IM37" s="253"/>
      <c r="IN37" s="253"/>
      <c r="IO37" s="253"/>
      <c r="IP37" s="253"/>
      <c r="IQ37" s="253"/>
      <c r="IR37" s="253"/>
      <c r="IS37" s="253"/>
      <c r="IT37" s="253"/>
      <c r="IU37" s="253"/>
      <c r="IV37" s="253"/>
    </row>
    <row r="38" spans="1:256" ht="22.5" hidden="1" customHeight="1" x14ac:dyDescent="0.25">
      <c r="A38" s="278">
        <v>1</v>
      </c>
      <c r="B38" s="1522" t="s">
        <v>58</v>
      </c>
      <c r="C38" s="1523"/>
      <c r="D38" s="1523"/>
      <c r="E38" s="1523"/>
      <c r="F38" s="276"/>
      <c r="G38" s="1592" t="e">
        <f>'[1]Акт Сдачи ПИР'!#REF!</f>
        <v>#REF!</v>
      </c>
      <c r="H38" s="1592"/>
      <c r="I38" s="1592" t="e">
        <f t="shared" si="0"/>
        <v>#REF!</v>
      </c>
      <c r="J38" s="1592"/>
      <c r="K38" s="1592" t="e">
        <f>I38</f>
        <v>#REF!</v>
      </c>
      <c r="L38" s="1592"/>
      <c r="M38" s="277"/>
      <c r="N38" s="253"/>
      <c r="O38" s="253"/>
      <c r="P38" s="253"/>
      <c r="Q38" s="253"/>
      <c r="R38" s="253"/>
      <c r="S38" s="253"/>
      <c r="T38" s="253"/>
      <c r="U38" s="253"/>
      <c r="V38" s="253"/>
      <c r="W38" s="253"/>
      <c r="X38" s="253"/>
      <c r="Y38" s="253"/>
      <c r="Z38" s="253"/>
      <c r="AA38" s="253"/>
      <c r="AB38" s="253"/>
      <c r="AC38" s="253"/>
      <c r="AD38" s="253"/>
      <c r="AE38" s="253"/>
      <c r="AF38" s="253"/>
      <c r="AG38" s="253"/>
      <c r="AH38" s="253"/>
      <c r="AI38" s="253"/>
      <c r="AJ38" s="253"/>
      <c r="AK38" s="253"/>
      <c r="AL38" s="253"/>
      <c r="AM38" s="253"/>
      <c r="AN38" s="253"/>
      <c r="AO38" s="253"/>
      <c r="AP38" s="253"/>
      <c r="AQ38" s="253"/>
      <c r="AR38" s="253"/>
      <c r="AS38" s="253"/>
      <c r="AT38" s="253"/>
      <c r="AU38" s="253"/>
      <c r="AV38" s="253"/>
      <c r="AW38" s="253"/>
      <c r="AX38" s="253"/>
      <c r="AY38" s="253"/>
      <c r="AZ38" s="253"/>
      <c r="BA38" s="253"/>
      <c r="BB38" s="253"/>
      <c r="BC38" s="253"/>
      <c r="BD38" s="253"/>
      <c r="BE38" s="253"/>
      <c r="BF38" s="253"/>
      <c r="BG38" s="253"/>
      <c r="BH38" s="253"/>
      <c r="BI38" s="253"/>
      <c r="BJ38" s="253"/>
      <c r="BK38" s="253"/>
      <c r="BL38" s="253"/>
      <c r="BM38" s="253"/>
      <c r="BN38" s="253"/>
      <c r="BO38" s="253"/>
      <c r="BP38" s="253"/>
      <c r="BQ38" s="253"/>
      <c r="BR38" s="253"/>
      <c r="BS38" s="253"/>
      <c r="BT38" s="253"/>
      <c r="BU38" s="253"/>
      <c r="BV38" s="253"/>
      <c r="BW38" s="253"/>
      <c r="BX38" s="253"/>
      <c r="BY38" s="253"/>
      <c r="BZ38" s="253"/>
      <c r="CA38" s="253"/>
      <c r="CB38" s="253"/>
      <c r="CC38" s="253"/>
      <c r="CD38" s="253"/>
      <c r="CE38" s="253"/>
      <c r="CF38" s="253"/>
      <c r="CG38" s="253"/>
      <c r="CH38" s="253"/>
      <c r="CI38" s="253"/>
      <c r="CJ38" s="253"/>
      <c r="CK38" s="253"/>
      <c r="CL38" s="253"/>
      <c r="CM38" s="253"/>
      <c r="CN38" s="253"/>
      <c r="CO38" s="253"/>
      <c r="CP38" s="253"/>
      <c r="CQ38" s="253"/>
      <c r="CR38" s="253"/>
      <c r="CS38" s="253"/>
      <c r="CT38" s="253"/>
      <c r="CU38" s="253"/>
      <c r="CV38" s="253"/>
      <c r="CW38" s="253"/>
      <c r="CX38" s="253"/>
      <c r="CY38" s="253"/>
      <c r="CZ38" s="253"/>
      <c r="DA38" s="253"/>
      <c r="DB38" s="253"/>
      <c r="DC38" s="253"/>
      <c r="DD38" s="253"/>
      <c r="DE38" s="253"/>
      <c r="DF38" s="253"/>
      <c r="DG38" s="253"/>
      <c r="DH38" s="253"/>
      <c r="DI38" s="253"/>
      <c r="DJ38" s="253"/>
      <c r="DK38" s="253"/>
      <c r="DL38" s="253"/>
      <c r="DM38" s="253"/>
      <c r="DN38" s="253"/>
      <c r="DO38" s="253"/>
      <c r="DP38" s="253"/>
      <c r="DQ38" s="253"/>
      <c r="DR38" s="253"/>
      <c r="DS38" s="253"/>
      <c r="DT38" s="253"/>
      <c r="DU38" s="253"/>
      <c r="DV38" s="253"/>
      <c r="DW38" s="253"/>
      <c r="DX38" s="253"/>
      <c r="DY38" s="253"/>
      <c r="DZ38" s="253"/>
      <c r="EA38" s="253"/>
      <c r="EB38" s="253"/>
      <c r="EC38" s="253"/>
      <c r="ED38" s="253"/>
      <c r="EE38" s="253"/>
      <c r="EF38" s="253"/>
      <c r="EG38" s="253"/>
      <c r="EH38" s="253"/>
      <c r="EI38" s="253"/>
      <c r="EJ38" s="253"/>
      <c r="EK38" s="253"/>
      <c r="EL38" s="253"/>
      <c r="EM38" s="253"/>
      <c r="EN38" s="253"/>
      <c r="EO38" s="253"/>
      <c r="EP38" s="253"/>
      <c r="EQ38" s="253"/>
      <c r="ER38" s="253"/>
      <c r="ES38" s="253"/>
      <c r="ET38" s="253"/>
      <c r="EU38" s="253"/>
      <c r="EV38" s="253"/>
      <c r="EW38" s="253"/>
      <c r="EX38" s="253"/>
      <c r="EY38" s="253"/>
      <c r="EZ38" s="253"/>
      <c r="FA38" s="253"/>
      <c r="FB38" s="253"/>
      <c r="FC38" s="253"/>
      <c r="FD38" s="253"/>
      <c r="FE38" s="253"/>
      <c r="FF38" s="253"/>
      <c r="FG38" s="253"/>
      <c r="FH38" s="253"/>
      <c r="FI38" s="253"/>
      <c r="FJ38" s="253"/>
      <c r="FK38" s="253"/>
      <c r="FL38" s="253"/>
      <c r="FM38" s="253"/>
      <c r="FN38" s="253"/>
      <c r="FO38" s="253"/>
      <c r="FP38" s="253"/>
      <c r="FQ38" s="253"/>
      <c r="FR38" s="253"/>
      <c r="FS38" s="253"/>
      <c r="FT38" s="253"/>
      <c r="FU38" s="253"/>
      <c r="FV38" s="253"/>
      <c r="FW38" s="253"/>
      <c r="FX38" s="253"/>
      <c r="FY38" s="253"/>
      <c r="FZ38" s="253"/>
      <c r="GA38" s="253"/>
      <c r="GB38" s="253"/>
      <c r="GC38" s="253"/>
      <c r="GD38" s="253"/>
      <c r="GE38" s="253"/>
      <c r="GF38" s="253"/>
      <c r="GG38" s="253"/>
      <c r="GH38" s="253"/>
      <c r="GI38" s="253"/>
      <c r="GJ38" s="253"/>
      <c r="GK38" s="253"/>
      <c r="GL38" s="253"/>
      <c r="GM38" s="253"/>
      <c r="GN38" s="253"/>
      <c r="GO38" s="253"/>
      <c r="GP38" s="253"/>
      <c r="GQ38" s="253"/>
      <c r="GR38" s="253"/>
      <c r="GS38" s="253"/>
      <c r="GT38" s="253"/>
      <c r="GU38" s="253"/>
      <c r="GV38" s="253"/>
      <c r="GW38" s="253"/>
      <c r="GX38" s="253"/>
      <c r="GY38" s="253"/>
      <c r="GZ38" s="253"/>
      <c r="HA38" s="253"/>
      <c r="HB38" s="253"/>
      <c r="HC38" s="253"/>
      <c r="HD38" s="253"/>
      <c r="HE38" s="253"/>
      <c r="HF38" s="253"/>
      <c r="HG38" s="253"/>
      <c r="HH38" s="253"/>
      <c r="HI38" s="253"/>
      <c r="HJ38" s="253"/>
      <c r="HK38" s="253"/>
      <c r="HL38" s="253"/>
      <c r="HM38" s="253"/>
      <c r="HN38" s="253"/>
      <c r="HO38" s="253"/>
      <c r="HP38" s="253"/>
      <c r="HQ38" s="253"/>
      <c r="HR38" s="253"/>
      <c r="HS38" s="253"/>
      <c r="HT38" s="253"/>
      <c r="HU38" s="253"/>
      <c r="HV38" s="253"/>
      <c r="HW38" s="253"/>
      <c r="HX38" s="253"/>
      <c r="HY38" s="253"/>
      <c r="HZ38" s="253"/>
      <c r="IA38" s="253"/>
      <c r="IB38" s="253"/>
      <c r="IC38" s="253"/>
      <c r="ID38" s="253"/>
      <c r="IE38" s="253"/>
      <c r="IF38" s="253"/>
      <c r="IG38" s="253"/>
      <c r="IH38" s="253"/>
      <c r="II38" s="253"/>
      <c r="IJ38" s="253"/>
      <c r="IK38" s="253"/>
      <c r="IL38" s="253"/>
      <c r="IM38" s="253"/>
      <c r="IN38" s="253"/>
      <c r="IO38" s="253"/>
      <c r="IP38" s="253"/>
      <c r="IQ38" s="253"/>
      <c r="IR38" s="253"/>
      <c r="IS38" s="253"/>
      <c r="IT38" s="253"/>
      <c r="IU38" s="253"/>
      <c r="IV38" s="253"/>
    </row>
    <row r="39" spans="1:256" ht="22.5" hidden="1" customHeight="1" x14ac:dyDescent="0.25">
      <c r="A39" s="275">
        <v>2</v>
      </c>
      <c r="B39" s="1522" t="s">
        <v>57</v>
      </c>
      <c r="C39" s="1523"/>
      <c r="D39" s="1523"/>
      <c r="E39" s="1524"/>
      <c r="F39" s="276"/>
      <c r="G39" s="1525">
        <v>4432.0600000000004</v>
      </c>
      <c r="H39" s="1526"/>
      <c r="I39" s="1527">
        <f t="shared" si="0"/>
        <v>4432.0600000000004</v>
      </c>
      <c r="J39" s="1526"/>
      <c r="K39" s="1527">
        <f t="shared" ref="K39:K47" si="1">SUM(I39)</f>
        <v>4432.0600000000004</v>
      </c>
      <c r="L39" s="1526"/>
      <c r="M39" s="277"/>
      <c r="N39" s="253"/>
      <c r="O39" s="253"/>
      <c r="P39" s="253"/>
      <c r="Q39" s="253"/>
      <c r="R39" s="253"/>
      <c r="S39" s="253"/>
      <c r="T39" s="253"/>
      <c r="U39" s="253"/>
      <c r="V39" s="253"/>
      <c r="W39" s="253"/>
      <c r="X39" s="253"/>
      <c r="Y39" s="253"/>
      <c r="Z39" s="253"/>
      <c r="AA39" s="253"/>
      <c r="AB39" s="253"/>
      <c r="AC39" s="253"/>
      <c r="AD39" s="253"/>
      <c r="AE39" s="253"/>
      <c r="AF39" s="253"/>
      <c r="AG39" s="253"/>
      <c r="AH39" s="253"/>
      <c r="AI39" s="253"/>
      <c r="AJ39" s="253"/>
      <c r="AK39" s="253"/>
      <c r="AL39" s="253"/>
      <c r="AM39" s="253"/>
      <c r="AN39" s="253"/>
      <c r="AO39" s="253"/>
      <c r="AP39" s="253"/>
      <c r="AQ39" s="253"/>
      <c r="AR39" s="253"/>
      <c r="AS39" s="253"/>
      <c r="AT39" s="253"/>
      <c r="AU39" s="253"/>
      <c r="AV39" s="253"/>
      <c r="AW39" s="253"/>
      <c r="AX39" s="253"/>
      <c r="AY39" s="253"/>
      <c r="AZ39" s="253"/>
      <c r="BA39" s="253"/>
      <c r="BB39" s="253"/>
      <c r="BC39" s="253"/>
      <c r="BD39" s="253"/>
      <c r="BE39" s="253"/>
      <c r="BF39" s="253"/>
      <c r="BG39" s="253"/>
      <c r="BH39" s="253"/>
      <c r="BI39" s="253"/>
      <c r="BJ39" s="253"/>
      <c r="BK39" s="253"/>
      <c r="BL39" s="253"/>
      <c r="BM39" s="253"/>
      <c r="BN39" s="253"/>
      <c r="BO39" s="253"/>
      <c r="BP39" s="253"/>
      <c r="BQ39" s="253"/>
      <c r="BR39" s="253"/>
      <c r="BS39" s="253"/>
      <c r="BT39" s="253"/>
      <c r="BU39" s="253"/>
      <c r="BV39" s="253"/>
      <c r="BW39" s="253"/>
      <c r="BX39" s="253"/>
      <c r="BY39" s="253"/>
      <c r="BZ39" s="253"/>
      <c r="CA39" s="253"/>
      <c r="CB39" s="253"/>
      <c r="CC39" s="253"/>
      <c r="CD39" s="253"/>
      <c r="CE39" s="253"/>
      <c r="CF39" s="253"/>
      <c r="CG39" s="253"/>
      <c r="CH39" s="253"/>
      <c r="CI39" s="253"/>
      <c r="CJ39" s="253"/>
      <c r="CK39" s="253"/>
      <c r="CL39" s="253"/>
      <c r="CM39" s="253"/>
      <c r="CN39" s="253"/>
      <c r="CO39" s="253"/>
      <c r="CP39" s="253"/>
      <c r="CQ39" s="253"/>
      <c r="CR39" s="253"/>
      <c r="CS39" s="253"/>
      <c r="CT39" s="253"/>
      <c r="CU39" s="253"/>
      <c r="CV39" s="253"/>
      <c r="CW39" s="253"/>
      <c r="CX39" s="253"/>
      <c r="CY39" s="253"/>
      <c r="CZ39" s="253"/>
      <c r="DA39" s="253"/>
      <c r="DB39" s="253"/>
      <c r="DC39" s="253"/>
      <c r="DD39" s="253"/>
      <c r="DE39" s="253"/>
      <c r="DF39" s="253"/>
      <c r="DG39" s="253"/>
      <c r="DH39" s="253"/>
      <c r="DI39" s="253"/>
      <c r="DJ39" s="253"/>
      <c r="DK39" s="253"/>
      <c r="DL39" s="253"/>
      <c r="DM39" s="253"/>
      <c r="DN39" s="253"/>
      <c r="DO39" s="253"/>
      <c r="DP39" s="253"/>
      <c r="DQ39" s="253"/>
      <c r="DR39" s="253"/>
      <c r="DS39" s="253"/>
      <c r="DT39" s="253"/>
      <c r="DU39" s="253"/>
      <c r="DV39" s="253"/>
      <c r="DW39" s="253"/>
      <c r="DX39" s="253"/>
      <c r="DY39" s="253"/>
      <c r="DZ39" s="253"/>
      <c r="EA39" s="253"/>
      <c r="EB39" s="253"/>
      <c r="EC39" s="253"/>
      <c r="ED39" s="253"/>
      <c r="EE39" s="253"/>
      <c r="EF39" s="253"/>
      <c r="EG39" s="253"/>
      <c r="EH39" s="253"/>
      <c r="EI39" s="253"/>
      <c r="EJ39" s="253"/>
      <c r="EK39" s="253"/>
      <c r="EL39" s="253"/>
      <c r="EM39" s="253"/>
      <c r="EN39" s="253"/>
      <c r="EO39" s="253"/>
      <c r="EP39" s="253"/>
      <c r="EQ39" s="253"/>
      <c r="ER39" s="253"/>
      <c r="ES39" s="253"/>
      <c r="ET39" s="253"/>
      <c r="EU39" s="253"/>
      <c r="EV39" s="253"/>
      <c r="EW39" s="253"/>
      <c r="EX39" s="253"/>
      <c r="EY39" s="253"/>
      <c r="EZ39" s="253"/>
      <c r="FA39" s="253"/>
      <c r="FB39" s="253"/>
      <c r="FC39" s="253"/>
      <c r="FD39" s="253"/>
      <c r="FE39" s="253"/>
      <c r="FF39" s="253"/>
      <c r="FG39" s="253"/>
      <c r="FH39" s="253"/>
      <c r="FI39" s="253"/>
      <c r="FJ39" s="253"/>
      <c r="FK39" s="253"/>
      <c r="FL39" s="253"/>
      <c r="FM39" s="253"/>
      <c r="FN39" s="253"/>
      <c r="FO39" s="253"/>
      <c r="FP39" s="253"/>
      <c r="FQ39" s="253"/>
      <c r="FR39" s="253"/>
      <c r="FS39" s="253"/>
      <c r="FT39" s="253"/>
      <c r="FU39" s="253"/>
      <c r="FV39" s="253"/>
      <c r="FW39" s="253"/>
      <c r="FX39" s="253"/>
      <c r="FY39" s="253"/>
      <c r="FZ39" s="253"/>
      <c r="GA39" s="253"/>
      <c r="GB39" s="253"/>
      <c r="GC39" s="253"/>
      <c r="GD39" s="253"/>
      <c r="GE39" s="253"/>
      <c r="GF39" s="253"/>
      <c r="GG39" s="253"/>
      <c r="GH39" s="253"/>
      <c r="GI39" s="253"/>
      <c r="GJ39" s="253"/>
      <c r="GK39" s="253"/>
      <c r="GL39" s="253"/>
      <c r="GM39" s="253"/>
      <c r="GN39" s="253"/>
      <c r="GO39" s="253"/>
      <c r="GP39" s="253"/>
      <c r="GQ39" s="253"/>
      <c r="GR39" s="253"/>
      <c r="GS39" s="253"/>
      <c r="GT39" s="253"/>
      <c r="GU39" s="253"/>
      <c r="GV39" s="253"/>
      <c r="GW39" s="253"/>
      <c r="GX39" s="253"/>
      <c r="GY39" s="253"/>
      <c r="GZ39" s="253"/>
      <c r="HA39" s="253"/>
      <c r="HB39" s="253"/>
      <c r="HC39" s="253"/>
      <c r="HD39" s="253"/>
      <c r="HE39" s="253"/>
      <c r="HF39" s="253"/>
      <c r="HG39" s="253"/>
      <c r="HH39" s="253"/>
      <c r="HI39" s="253"/>
      <c r="HJ39" s="253"/>
      <c r="HK39" s="253"/>
      <c r="HL39" s="253"/>
      <c r="HM39" s="253"/>
      <c r="HN39" s="253"/>
      <c r="HO39" s="253"/>
      <c r="HP39" s="253"/>
      <c r="HQ39" s="253"/>
      <c r="HR39" s="253"/>
      <c r="HS39" s="253"/>
      <c r="HT39" s="253"/>
      <c r="HU39" s="253"/>
      <c r="HV39" s="253"/>
      <c r="HW39" s="253"/>
      <c r="HX39" s="253"/>
      <c r="HY39" s="253"/>
      <c r="HZ39" s="253"/>
      <c r="IA39" s="253"/>
      <c r="IB39" s="253"/>
      <c r="IC39" s="253"/>
      <c r="ID39" s="253"/>
      <c r="IE39" s="253"/>
      <c r="IF39" s="253"/>
      <c r="IG39" s="253"/>
      <c r="IH39" s="253"/>
      <c r="II39" s="253"/>
      <c r="IJ39" s="253"/>
      <c r="IK39" s="253"/>
      <c r="IL39" s="253"/>
      <c r="IM39" s="253"/>
      <c r="IN39" s="253"/>
      <c r="IO39" s="253"/>
      <c r="IP39" s="253"/>
      <c r="IQ39" s="253"/>
      <c r="IR39" s="253"/>
      <c r="IS39" s="253"/>
      <c r="IT39" s="253"/>
      <c r="IU39" s="253"/>
      <c r="IV39" s="253"/>
    </row>
    <row r="40" spans="1:256" ht="22.5" hidden="1" customHeight="1" x14ac:dyDescent="0.25">
      <c r="A40" s="275">
        <v>3</v>
      </c>
      <c r="B40" s="1522" t="s">
        <v>56</v>
      </c>
      <c r="C40" s="1523"/>
      <c r="D40" s="1523"/>
      <c r="E40" s="1524"/>
      <c r="F40" s="276"/>
      <c r="G40" s="1585">
        <f>[1]ССР!F33</f>
        <v>0</v>
      </c>
      <c r="H40" s="1586"/>
      <c r="I40" s="1587">
        <f t="shared" si="0"/>
        <v>0</v>
      </c>
      <c r="J40" s="1586"/>
      <c r="K40" s="1587">
        <f t="shared" si="1"/>
        <v>0</v>
      </c>
      <c r="L40" s="1586"/>
      <c r="M40" s="277"/>
      <c r="N40" s="253"/>
      <c r="O40" s="253"/>
      <c r="P40" s="253"/>
      <c r="Q40" s="253"/>
      <c r="R40" s="253"/>
      <c r="S40" s="253"/>
      <c r="T40" s="253"/>
      <c r="U40" s="253"/>
      <c r="V40" s="253"/>
      <c r="W40" s="253"/>
      <c r="X40" s="253"/>
      <c r="Y40" s="253"/>
      <c r="Z40" s="253"/>
      <c r="AA40" s="253"/>
      <c r="AB40" s="253"/>
      <c r="AC40" s="253"/>
      <c r="AD40" s="253"/>
      <c r="AE40" s="253"/>
      <c r="AF40" s="253"/>
      <c r="AG40" s="253"/>
      <c r="AH40" s="253"/>
      <c r="AI40" s="253"/>
      <c r="AJ40" s="253"/>
      <c r="AK40" s="253"/>
      <c r="AL40" s="253"/>
      <c r="AM40" s="253"/>
      <c r="AN40" s="253"/>
      <c r="AO40" s="253"/>
      <c r="AP40" s="253"/>
      <c r="AQ40" s="253"/>
      <c r="AR40" s="253"/>
      <c r="AS40" s="253"/>
      <c r="AT40" s="253"/>
      <c r="AU40" s="253"/>
      <c r="AV40" s="253"/>
      <c r="AW40" s="253"/>
      <c r="AX40" s="253"/>
      <c r="AY40" s="253"/>
      <c r="AZ40" s="253"/>
      <c r="BA40" s="253"/>
      <c r="BB40" s="253"/>
      <c r="BC40" s="253"/>
      <c r="BD40" s="253"/>
      <c r="BE40" s="253"/>
      <c r="BF40" s="253"/>
      <c r="BG40" s="253"/>
      <c r="BH40" s="253"/>
      <c r="BI40" s="253"/>
      <c r="BJ40" s="253"/>
      <c r="BK40" s="253"/>
      <c r="BL40" s="253"/>
      <c r="BM40" s="253"/>
      <c r="BN40" s="253"/>
      <c r="BO40" s="253"/>
      <c r="BP40" s="253"/>
      <c r="BQ40" s="253"/>
      <c r="BR40" s="253"/>
      <c r="BS40" s="253"/>
      <c r="BT40" s="253"/>
      <c r="BU40" s="253"/>
      <c r="BV40" s="253"/>
      <c r="BW40" s="253"/>
      <c r="BX40" s="253"/>
      <c r="BY40" s="253"/>
      <c r="BZ40" s="253"/>
      <c r="CA40" s="253"/>
      <c r="CB40" s="253"/>
      <c r="CC40" s="253"/>
      <c r="CD40" s="253"/>
      <c r="CE40" s="253"/>
      <c r="CF40" s="253"/>
      <c r="CG40" s="253"/>
      <c r="CH40" s="253"/>
      <c r="CI40" s="253"/>
      <c r="CJ40" s="253"/>
      <c r="CK40" s="253"/>
      <c r="CL40" s="253"/>
      <c r="CM40" s="253"/>
      <c r="CN40" s="253"/>
      <c r="CO40" s="253"/>
      <c r="CP40" s="253"/>
      <c r="CQ40" s="253"/>
      <c r="CR40" s="253"/>
      <c r="CS40" s="253"/>
      <c r="CT40" s="253"/>
      <c r="CU40" s="253"/>
      <c r="CV40" s="253"/>
      <c r="CW40" s="253"/>
      <c r="CX40" s="253"/>
      <c r="CY40" s="253"/>
      <c r="CZ40" s="253"/>
      <c r="DA40" s="253"/>
      <c r="DB40" s="253"/>
      <c r="DC40" s="253"/>
      <c r="DD40" s="253"/>
      <c r="DE40" s="253"/>
      <c r="DF40" s="253"/>
      <c r="DG40" s="253"/>
      <c r="DH40" s="253"/>
      <c r="DI40" s="253"/>
      <c r="DJ40" s="253"/>
      <c r="DK40" s="253"/>
      <c r="DL40" s="253"/>
      <c r="DM40" s="253"/>
      <c r="DN40" s="253"/>
      <c r="DO40" s="253"/>
      <c r="DP40" s="253"/>
      <c r="DQ40" s="253"/>
      <c r="DR40" s="253"/>
      <c r="DS40" s="253"/>
      <c r="DT40" s="253"/>
      <c r="DU40" s="253"/>
      <c r="DV40" s="253"/>
      <c r="DW40" s="253"/>
      <c r="DX40" s="253"/>
      <c r="DY40" s="253"/>
      <c r="DZ40" s="253"/>
      <c r="EA40" s="253"/>
      <c r="EB40" s="253"/>
      <c r="EC40" s="253"/>
      <c r="ED40" s="253"/>
      <c r="EE40" s="253"/>
      <c r="EF40" s="253"/>
      <c r="EG40" s="253"/>
      <c r="EH40" s="253"/>
      <c r="EI40" s="253"/>
      <c r="EJ40" s="253"/>
      <c r="EK40" s="253"/>
      <c r="EL40" s="253"/>
      <c r="EM40" s="253"/>
      <c r="EN40" s="253"/>
      <c r="EO40" s="253"/>
      <c r="EP40" s="253"/>
      <c r="EQ40" s="253"/>
      <c r="ER40" s="253"/>
      <c r="ES40" s="253"/>
      <c r="ET40" s="253"/>
      <c r="EU40" s="253"/>
      <c r="EV40" s="253"/>
      <c r="EW40" s="253"/>
      <c r="EX40" s="253"/>
      <c r="EY40" s="253"/>
      <c r="EZ40" s="253"/>
      <c r="FA40" s="253"/>
      <c r="FB40" s="253"/>
      <c r="FC40" s="253"/>
      <c r="FD40" s="253"/>
      <c r="FE40" s="253"/>
      <c r="FF40" s="253"/>
      <c r="FG40" s="253"/>
      <c r="FH40" s="253"/>
      <c r="FI40" s="253"/>
      <c r="FJ40" s="253"/>
      <c r="FK40" s="253"/>
      <c r="FL40" s="253"/>
      <c r="FM40" s="253"/>
      <c r="FN40" s="253"/>
      <c r="FO40" s="253"/>
      <c r="FP40" s="253"/>
      <c r="FQ40" s="253"/>
      <c r="FR40" s="253"/>
      <c r="FS40" s="253"/>
      <c r="FT40" s="253"/>
      <c r="FU40" s="253"/>
      <c r="FV40" s="253"/>
      <c r="FW40" s="253"/>
      <c r="FX40" s="253"/>
      <c r="FY40" s="253"/>
      <c r="FZ40" s="253"/>
      <c r="GA40" s="253"/>
      <c r="GB40" s="253"/>
      <c r="GC40" s="253"/>
      <c r="GD40" s="253"/>
      <c r="GE40" s="253"/>
      <c r="GF40" s="253"/>
      <c r="GG40" s="253"/>
      <c r="GH40" s="253"/>
      <c r="GI40" s="253"/>
      <c r="GJ40" s="253"/>
      <c r="GK40" s="253"/>
      <c r="GL40" s="253"/>
      <c r="GM40" s="253"/>
      <c r="GN40" s="253"/>
      <c r="GO40" s="253"/>
      <c r="GP40" s="253"/>
      <c r="GQ40" s="253"/>
      <c r="GR40" s="253"/>
      <c r="GS40" s="253"/>
      <c r="GT40" s="253"/>
      <c r="GU40" s="253"/>
      <c r="GV40" s="253"/>
      <c r="GW40" s="253"/>
      <c r="GX40" s="253"/>
      <c r="GY40" s="253"/>
      <c r="GZ40" s="253"/>
      <c r="HA40" s="253"/>
      <c r="HB40" s="253"/>
      <c r="HC40" s="253"/>
      <c r="HD40" s="253"/>
      <c r="HE40" s="253"/>
      <c r="HF40" s="253"/>
      <c r="HG40" s="253"/>
      <c r="HH40" s="253"/>
      <c r="HI40" s="253"/>
      <c r="HJ40" s="253"/>
      <c r="HK40" s="253"/>
      <c r="HL40" s="253"/>
      <c r="HM40" s="253"/>
      <c r="HN40" s="253"/>
      <c r="HO40" s="253"/>
      <c r="HP40" s="253"/>
      <c r="HQ40" s="253"/>
      <c r="HR40" s="253"/>
      <c r="HS40" s="253"/>
      <c r="HT40" s="253"/>
      <c r="HU40" s="253"/>
      <c r="HV40" s="253"/>
      <c r="HW40" s="253"/>
      <c r="HX40" s="253"/>
      <c r="HY40" s="253"/>
      <c r="HZ40" s="253"/>
      <c r="IA40" s="253"/>
      <c r="IB40" s="253"/>
      <c r="IC40" s="253"/>
      <c r="ID40" s="253"/>
      <c r="IE40" s="253"/>
      <c r="IF40" s="253"/>
      <c r="IG40" s="253"/>
      <c r="IH40" s="253"/>
      <c r="II40" s="253"/>
      <c r="IJ40" s="253"/>
      <c r="IK40" s="253"/>
      <c r="IL40" s="253"/>
      <c r="IM40" s="253"/>
      <c r="IN40" s="253"/>
      <c r="IO40" s="253"/>
      <c r="IP40" s="253"/>
      <c r="IQ40" s="253"/>
      <c r="IR40" s="253"/>
      <c r="IS40" s="253"/>
      <c r="IT40" s="253"/>
      <c r="IU40" s="253"/>
      <c r="IV40" s="253"/>
    </row>
    <row r="41" spans="1:256" ht="22.5" hidden="1" customHeight="1" x14ac:dyDescent="0.25">
      <c r="A41" s="275">
        <v>4</v>
      </c>
      <c r="B41" s="1522" t="s">
        <v>342</v>
      </c>
      <c r="C41" s="1523"/>
      <c r="D41" s="1523"/>
      <c r="E41" s="1524"/>
      <c r="F41" s="276"/>
      <c r="G41" s="1525">
        <v>0</v>
      </c>
      <c r="H41" s="1526"/>
      <c r="I41" s="1527">
        <f t="shared" si="0"/>
        <v>0</v>
      </c>
      <c r="J41" s="1526"/>
      <c r="K41" s="1527">
        <f t="shared" si="1"/>
        <v>0</v>
      </c>
      <c r="L41" s="1526"/>
      <c r="M41" s="277"/>
      <c r="N41" s="253"/>
      <c r="O41" s="253"/>
      <c r="P41" s="253"/>
      <c r="Q41" s="253"/>
      <c r="R41" s="253"/>
      <c r="S41" s="253"/>
      <c r="T41" s="253"/>
      <c r="U41" s="253"/>
      <c r="V41" s="253"/>
      <c r="W41" s="253"/>
      <c r="X41" s="253"/>
      <c r="Y41" s="253"/>
      <c r="Z41" s="253"/>
      <c r="AA41" s="253"/>
      <c r="AB41" s="253"/>
      <c r="AC41" s="253"/>
      <c r="AD41" s="253"/>
      <c r="AE41" s="253"/>
      <c r="AF41" s="253"/>
      <c r="AG41" s="253"/>
      <c r="AH41" s="253"/>
      <c r="AI41" s="253"/>
      <c r="AJ41" s="253"/>
      <c r="AK41" s="253"/>
      <c r="AL41" s="253"/>
      <c r="AM41" s="253"/>
      <c r="AN41" s="253"/>
      <c r="AO41" s="253"/>
      <c r="AP41" s="253"/>
      <c r="AQ41" s="253"/>
      <c r="AR41" s="253"/>
      <c r="AS41" s="253"/>
      <c r="AT41" s="253"/>
      <c r="AU41" s="253"/>
      <c r="AV41" s="253"/>
      <c r="AW41" s="253"/>
      <c r="AX41" s="253"/>
      <c r="AY41" s="253"/>
      <c r="AZ41" s="253"/>
      <c r="BA41" s="253"/>
      <c r="BB41" s="253"/>
      <c r="BC41" s="253"/>
      <c r="BD41" s="253"/>
      <c r="BE41" s="253"/>
      <c r="BF41" s="253"/>
      <c r="BG41" s="253"/>
      <c r="BH41" s="253"/>
      <c r="BI41" s="253"/>
      <c r="BJ41" s="253"/>
      <c r="BK41" s="253"/>
      <c r="BL41" s="253"/>
      <c r="BM41" s="253"/>
      <c r="BN41" s="253"/>
      <c r="BO41" s="253"/>
      <c r="BP41" s="253"/>
      <c r="BQ41" s="253"/>
      <c r="BR41" s="253"/>
      <c r="BS41" s="253"/>
      <c r="BT41" s="253"/>
      <c r="BU41" s="253"/>
      <c r="BV41" s="253"/>
      <c r="BW41" s="253"/>
      <c r="BX41" s="253"/>
      <c r="BY41" s="253"/>
      <c r="BZ41" s="253"/>
      <c r="CA41" s="253"/>
      <c r="CB41" s="253"/>
      <c r="CC41" s="253"/>
      <c r="CD41" s="253"/>
      <c r="CE41" s="253"/>
      <c r="CF41" s="253"/>
      <c r="CG41" s="253"/>
      <c r="CH41" s="253"/>
      <c r="CI41" s="253"/>
      <c r="CJ41" s="253"/>
      <c r="CK41" s="253"/>
      <c r="CL41" s="253"/>
      <c r="CM41" s="253"/>
      <c r="CN41" s="253"/>
      <c r="CO41" s="253"/>
      <c r="CP41" s="253"/>
      <c r="CQ41" s="253"/>
      <c r="CR41" s="253"/>
      <c r="CS41" s="253"/>
      <c r="CT41" s="253"/>
      <c r="CU41" s="253"/>
      <c r="CV41" s="253"/>
      <c r="CW41" s="253"/>
      <c r="CX41" s="253"/>
      <c r="CY41" s="253"/>
      <c r="CZ41" s="253"/>
      <c r="DA41" s="253"/>
      <c r="DB41" s="253"/>
      <c r="DC41" s="253"/>
      <c r="DD41" s="253"/>
      <c r="DE41" s="253"/>
      <c r="DF41" s="253"/>
      <c r="DG41" s="253"/>
      <c r="DH41" s="253"/>
      <c r="DI41" s="253"/>
      <c r="DJ41" s="253"/>
      <c r="DK41" s="253"/>
      <c r="DL41" s="253"/>
      <c r="DM41" s="253"/>
      <c r="DN41" s="253"/>
      <c r="DO41" s="253"/>
      <c r="DP41" s="253"/>
      <c r="DQ41" s="253"/>
      <c r="DR41" s="253"/>
      <c r="DS41" s="253"/>
      <c r="DT41" s="253"/>
      <c r="DU41" s="253"/>
      <c r="DV41" s="253"/>
      <c r="DW41" s="253"/>
      <c r="DX41" s="253"/>
      <c r="DY41" s="253"/>
      <c r="DZ41" s="253"/>
      <c r="EA41" s="253"/>
      <c r="EB41" s="253"/>
      <c r="EC41" s="253"/>
      <c r="ED41" s="253"/>
      <c r="EE41" s="253"/>
      <c r="EF41" s="253"/>
      <c r="EG41" s="253"/>
      <c r="EH41" s="253"/>
      <c r="EI41" s="253"/>
      <c r="EJ41" s="253"/>
      <c r="EK41" s="253"/>
      <c r="EL41" s="253"/>
      <c r="EM41" s="253"/>
      <c r="EN41" s="253"/>
      <c r="EO41" s="253"/>
      <c r="EP41" s="253"/>
      <c r="EQ41" s="253"/>
      <c r="ER41" s="253"/>
      <c r="ES41" s="253"/>
      <c r="ET41" s="253"/>
      <c r="EU41" s="253"/>
      <c r="EV41" s="253"/>
      <c r="EW41" s="253"/>
      <c r="EX41" s="253"/>
      <c r="EY41" s="253"/>
      <c r="EZ41" s="253"/>
      <c r="FA41" s="253"/>
      <c r="FB41" s="253"/>
      <c r="FC41" s="253"/>
      <c r="FD41" s="253"/>
      <c r="FE41" s="253"/>
      <c r="FF41" s="253"/>
      <c r="FG41" s="253"/>
      <c r="FH41" s="253"/>
      <c r="FI41" s="253"/>
      <c r="FJ41" s="253"/>
      <c r="FK41" s="253"/>
      <c r="FL41" s="253"/>
      <c r="FM41" s="253"/>
      <c r="FN41" s="253"/>
      <c r="FO41" s="253"/>
      <c r="FP41" s="253"/>
      <c r="FQ41" s="253"/>
      <c r="FR41" s="253"/>
      <c r="FS41" s="253"/>
      <c r="FT41" s="253"/>
      <c r="FU41" s="253"/>
      <c r="FV41" s="253"/>
      <c r="FW41" s="253"/>
      <c r="FX41" s="253"/>
      <c r="FY41" s="253"/>
      <c r="FZ41" s="253"/>
      <c r="GA41" s="253"/>
      <c r="GB41" s="253"/>
      <c r="GC41" s="253"/>
      <c r="GD41" s="253"/>
      <c r="GE41" s="253"/>
      <c r="GF41" s="253"/>
      <c r="GG41" s="253"/>
      <c r="GH41" s="253"/>
      <c r="GI41" s="253"/>
      <c r="GJ41" s="253"/>
      <c r="GK41" s="253"/>
      <c r="GL41" s="253"/>
      <c r="GM41" s="253"/>
      <c r="GN41" s="253"/>
      <c r="GO41" s="253"/>
      <c r="GP41" s="253"/>
      <c r="GQ41" s="253"/>
      <c r="GR41" s="253"/>
      <c r="GS41" s="253"/>
      <c r="GT41" s="253"/>
      <c r="GU41" s="253"/>
      <c r="GV41" s="253"/>
      <c r="GW41" s="253"/>
      <c r="GX41" s="253"/>
      <c r="GY41" s="253"/>
      <c r="GZ41" s="253"/>
      <c r="HA41" s="253"/>
      <c r="HB41" s="253"/>
      <c r="HC41" s="253"/>
      <c r="HD41" s="253"/>
      <c r="HE41" s="253"/>
      <c r="HF41" s="253"/>
      <c r="HG41" s="253"/>
      <c r="HH41" s="253"/>
      <c r="HI41" s="253"/>
      <c r="HJ41" s="253"/>
      <c r="HK41" s="253"/>
      <c r="HL41" s="253"/>
      <c r="HM41" s="253"/>
      <c r="HN41" s="253"/>
      <c r="HO41" s="253"/>
      <c r="HP41" s="253"/>
      <c r="HQ41" s="253"/>
      <c r="HR41" s="253"/>
      <c r="HS41" s="253"/>
      <c r="HT41" s="253"/>
      <c r="HU41" s="253"/>
      <c r="HV41" s="253"/>
      <c r="HW41" s="253"/>
      <c r="HX41" s="253"/>
      <c r="HY41" s="253"/>
      <c r="HZ41" s="253"/>
      <c r="IA41" s="253"/>
      <c r="IB41" s="253"/>
      <c r="IC41" s="253"/>
      <c r="ID41" s="253"/>
      <c r="IE41" s="253"/>
      <c r="IF41" s="253"/>
      <c r="IG41" s="253"/>
      <c r="IH41" s="253"/>
      <c r="II41" s="253"/>
      <c r="IJ41" s="253"/>
      <c r="IK41" s="253"/>
      <c r="IL41" s="253"/>
      <c r="IM41" s="253"/>
      <c r="IN41" s="253"/>
      <c r="IO41" s="253"/>
      <c r="IP41" s="253"/>
      <c r="IQ41" s="253"/>
      <c r="IR41" s="253"/>
      <c r="IS41" s="253"/>
      <c r="IT41" s="253"/>
      <c r="IU41" s="253"/>
      <c r="IV41" s="253"/>
    </row>
    <row r="42" spans="1:256" ht="22.5" hidden="1" customHeight="1" x14ac:dyDescent="0.25">
      <c r="A42" s="366">
        <v>5</v>
      </c>
      <c r="B42" s="1588" t="s">
        <v>386</v>
      </c>
      <c r="C42" s="1589"/>
      <c r="D42" s="1589"/>
      <c r="E42" s="1590"/>
      <c r="F42" s="363"/>
      <c r="G42" s="1525">
        <f>'[1]Акт Сдачи подг'!W34</f>
        <v>0</v>
      </c>
      <c r="H42" s="1526"/>
      <c r="I42" s="1527">
        <f t="shared" si="0"/>
        <v>0</v>
      </c>
      <c r="J42" s="1526"/>
      <c r="K42" s="1527">
        <f t="shared" si="1"/>
        <v>0</v>
      </c>
      <c r="L42" s="1526"/>
      <c r="M42" s="277"/>
      <c r="N42" s="253"/>
      <c r="O42" s="253"/>
      <c r="P42" s="253"/>
      <c r="Q42" s="253"/>
      <c r="R42" s="253"/>
      <c r="S42" s="253"/>
      <c r="T42" s="253"/>
      <c r="U42" s="253"/>
      <c r="V42" s="253"/>
      <c r="W42" s="253"/>
      <c r="X42" s="253"/>
      <c r="Y42" s="253"/>
      <c r="Z42" s="253"/>
      <c r="AA42" s="253"/>
      <c r="AB42" s="253"/>
      <c r="AC42" s="253"/>
      <c r="AD42" s="253"/>
      <c r="AE42" s="253"/>
      <c r="AF42" s="253"/>
      <c r="AG42" s="253"/>
      <c r="AH42" s="253"/>
      <c r="AI42" s="253"/>
      <c r="AJ42" s="253"/>
      <c r="AK42" s="253"/>
      <c r="AL42" s="253"/>
      <c r="AM42" s="253"/>
      <c r="AN42" s="253"/>
      <c r="AO42" s="253"/>
      <c r="AP42" s="253"/>
      <c r="AQ42" s="253"/>
      <c r="AR42" s="253"/>
      <c r="AS42" s="253"/>
      <c r="AT42" s="253"/>
      <c r="AU42" s="253"/>
      <c r="AV42" s="253"/>
      <c r="AW42" s="253"/>
      <c r="AX42" s="253"/>
      <c r="AY42" s="253"/>
      <c r="AZ42" s="253"/>
      <c r="BA42" s="253"/>
      <c r="BB42" s="253"/>
      <c r="BC42" s="253"/>
      <c r="BD42" s="253"/>
      <c r="BE42" s="253"/>
      <c r="BF42" s="253"/>
      <c r="BG42" s="253"/>
      <c r="BH42" s="253"/>
      <c r="BI42" s="253"/>
      <c r="BJ42" s="253"/>
      <c r="BK42" s="253"/>
      <c r="BL42" s="253"/>
      <c r="BM42" s="253"/>
      <c r="BN42" s="253"/>
      <c r="BO42" s="253"/>
      <c r="BP42" s="253"/>
      <c r="BQ42" s="253"/>
      <c r="BR42" s="253"/>
      <c r="BS42" s="253"/>
      <c r="BT42" s="253"/>
      <c r="BU42" s="253"/>
      <c r="BV42" s="253"/>
      <c r="BW42" s="253"/>
      <c r="BX42" s="253"/>
      <c r="BY42" s="253"/>
      <c r="BZ42" s="253"/>
      <c r="CA42" s="253"/>
      <c r="CB42" s="253"/>
      <c r="CC42" s="253"/>
      <c r="CD42" s="253"/>
      <c r="CE42" s="253"/>
      <c r="CF42" s="253"/>
      <c r="CG42" s="253"/>
      <c r="CH42" s="253"/>
      <c r="CI42" s="253"/>
      <c r="CJ42" s="253"/>
      <c r="CK42" s="253"/>
      <c r="CL42" s="253"/>
      <c r="CM42" s="253"/>
      <c r="CN42" s="253"/>
      <c r="CO42" s="253"/>
      <c r="CP42" s="253"/>
      <c r="CQ42" s="253"/>
      <c r="CR42" s="253"/>
      <c r="CS42" s="253"/>
      <c r="CT42" s="253"/>
      <c r="CU42" s="253"/>
      <c r="CV42" s="253"/>
      <c r="CW42" s="253"/>
      <c r="CX42" s="253"/>
      <c r="CY42" s="253"/>
      <c r="CZ42" s="253"/>
      <c r="DA42" s="253"/>
      <c r="DB42" s="253"/>
      <c r="DC42" s="253"/>
      <c r="DD42" s="253"/>
      <c r="DE42" s="253"/>
      <c r="DF42" s="253"/>
      <c r="DG42" s="253"/>
      <c r="DH42" s="253"/>
      <c r="DI42" s="253"/>
      <c r="DJ42" s="253"/>
      <c r="DK42" s="253"/>
      <c r="DL42" s="253"/>
      <c r="DM42" s="253"/>
      <c r="DN42" s="253"/>
      <c r="DO42" s="253"/>
      <c r="DP42" s="253"/>
      <c r="DQ42" s="253"/>
      <c r="DR42" s="253"/>
      <c r="DS42" s="253"/>
      <c r="DT42" s="253"/>
      <c r="DU42" s="253"/>
      <c r="DV42" s="253"/>
      <c r="DW42" s="253"/>
      <c r="DX42" s="253"/>
      <c r="DY42" s="253"/>
      <c r="DZ42" s="253"/>
      <c r="EA42" s="253"/>
      <c r="EB42" s="253"/>
      <c r="EC42" s="253"/>
      <c r="ED42" s="253"/>
      <c r="EE42" s="253"/>
      <c r="EF42" s="253"/>
      <c r="EG42" s="253"/>
      <c r="EH42" s="253"/>
      <c r="EI42" s="253"/>
      <c r="EJ42" s="253"/>
      <c r="EK42" s="253"/>
      <c r="EL42" s="253"/>
      <c r="EM42" s="253"/>
      <c r="EN42" s="253"/>
      <c r="EO42" s="253"/>
      <c r="EP42" s="253"/>
      <c r="EQ42" s="253"/>
      <c r="ER42" s="253"/>
      <c r="ES42" s="253"/>
      <c r="ET42" s="253"/>
      <c r="EU42" s="253"/>
      <c r="EV42" s="253"/>
      <c r="EW42" s="253"/>
      <c r="EX42" s="253"/>
      <c r="EY42" s="253"/>
      <c r="EZ42" s="253"/>
      <c r="FA42" s="253"/>
      <c r="FB42" s="253"/>
      <c r="FC42" s="253"/>
      <c r="FD42" s="253"/>
      <c r="FE42" s="253"/>
      <c r="FF42" s="253"/>
      <c r="FG42" s="253"/>
      <c r="FH42" s="253"/>
      <c r="FI42" s="253"/>
      <c r="FJ42" s="253"/>
      <c r="FK42" s="253"/>
      <c r="FL42" s="253"/>
      <c r="FM42" s="253"/>
      <c r="FN42" s="253"/>
      <c r="FO42" s="253"/>
      <c r="FP42" s="253"/>
      <c r="FQ42" s="253"/>
      <c r="FR42" s="253"/>
      <c r="FS42" s="253"/>
      <c r="FT42" s="253"/>
      <c r="FU42" s="253"/>
      <c r="FV42" s="253"/>
      <c r="FW42" s="253"/>
      <c r="FX42" s="253"/>
      <c r="FY42" s="253"/>
      <c r="FZ42" s="253"/>
      <c r="GA42" s="253"/>
      <c r="GB42" s="253"/>
      <c r="GC42" s="253"/>
      <c r="GD42" s="253"/>
      <c r="GE42" s="253"/>
      <c r="GF42" s="253"/>
      <c r="GG42" s="253"/>
      <c r="GH42" s="253"/>
      <c r="GI42" s="253"/>
      <c r="GJ42" s="253"/>
      <c r="GK42" s="253"/>
      <c r="GL42" s="253"/>
      <c r="GM42" s="253"/>
      <c r="GN42" s="253"/>
      <c r="GO42" s="253"/>
      <c r="GP42" s="253"/>
      <c r="GQ42" s="253"/>
      <c r="GR42" s="253"/>
      <c r="GS42" s="253"/>
      <c r="GT42" s="253"/>
      <c r="GU42" s="253"/>
      <c r="GV42" s="253"/>
      <c r="GW42" s="253"/>
      <c r="GX42" s="253"/>
      <c r="GY42" s="253"/>
      <c r="GZ42" s="253"/>
      <c r="HA42" s="253"/>
      <c r="HB42" s="253"/>
      <c r="HC42" s="253"/>
      <c r="HD42" s="253"/>
      <c r="HE42" s="253"/>
      <c r="HF42" s="253"/>
      <c r="HG42" s="253"/>
      <c r="HH42" s="253"/>
      <c r="HI42" s="253"/>
      <c r="HJ42" s="253"/>
      <c r="HK42" s="253"/>
      <c r="HL42" s="253"/>
      <c r="HM42" s="253"/>
      <c r="HN42" s="253"/>
      <c r="HO42" s="253"/>
      <c r="HP42" s="253"/>
      <c r="HQ42" s="253"/>
      <c r="HR42" s="253"/>
      <c r="HS42" s="253"/>
      <c r="HT42" s="253"/>
      <c r="HU42" s="253"/>
      <c r="HV42" s="253"/>
      <c r="HW42" s="253"/>
      <c r="HX42" s="253"/>
      <c r="HY42" s="253"/>
      <c r="HZ42" s="253"/>
      <c r="IA42" s="253"/>
      <c r="IB42" s="253"/>
      <c r="IC42" s="253"/>
      <c r="ID42" s="253"/>
      <c r="IE42" s="253"/>
      <c r="IF42" s="253"/>
      <c r="IG42" s="253"/>
      <c r="IH42" s="253"/>
      <c r="II42" s="253"/>
      <c r="IJ42" s="253"/>
      <c r="IK42" s="253"/>
      <c r="IL42" s="253"/>
      <c r="IM42" s="253"/>
      <c r="IN42" s="253"/>
      <c r="IO42" s="253"/>
      <c r="IP42" s="253"/>
      <c r="IQ42" s="253"/>
      <c r="IR42" s="253"/>
      <c r="IS42" s="253"/>
      <c r="IT42" s="253"/>
      <c r="IU42" s="253"/>
      <c r="IV42" s="253"/>
    </row>
    <row r="43" spans="1:256" ht="23.1" customHeight="1" x14ac:dyDescent="0.25">
      <c r="A43" s="367"/>
      <c r="B43" s="1593" t="s">
        <v>59</v>
      </c>
      <c r="C43" s="1593"/>
      <c r="D43" s="1593"/>
      <c r="E43" s="1593"/>
      <c r="F43" s="368"/>
      <c r="G43" s="1592">
        <f>G44+G45+G47+G48</f>
        <v>832111.72000000009</v>
      </c>
      <c r="H43" s="1592"/>
      <c r="I43" s="1592">
        <f t="shared" si="0"/>
        <v>832111.72000000009</v>
      </c>
      <c r="J43" s="1592"/>
      <c r="K43" s="1592">
        <f>K45+K47+K48</f>
        <v>652742.44000000006</v>
      </c>
      <c r="L43" s="1592"/>
      <c r="M43" s="277"/>
      <c r="N43" s="253"/>
      <c r="O43" s="253"/>
      <c r="P43" s="253"/>
      <c r="Q43" s="369"/>
      <c r="R43" s="253"/>
      <c r="S43" s="253"/>
      <c r="T43" s="253"/>
      <c r="U43" s="253"/>
      <c r="V43" s="253"/>
      <c r="W43" s="253"/>
      <c r="X43" s="253"/>
      <c r="Y43" s="253"/>
      <c r="Z43" s="253"/>
      <c r="AA43" s="253"/>
      <c r="AB43" s="253"/>
      <c r="AC43" s="253"/>
      <c r="AD43" s="253"/>
      <c r="AE43" s="253"/>
      <c r="AF43" s="253"/>
      <c r="AG43" s="253"/>
      <c r="AH43" s="253"/>
      <c r="AI43" s="253"/>
      <c r="AJ43" s="253"/>
      <c r="AK43" s="253"/>
      <c r="AL43" s="253"/>
      <c r="AM43" s="253"/>
      <c r="AN43" s="253"/>
      <c r="AO43" s="253"/>
      <c r="AP43" s="253"/>
      <c r="AQ43" s="253"/>
      <c r="AR43" s="253"/>
      <c r="AS43" s="253"/>
      <c r="AT43" s="253"/>
      <c r="AU43" s="253"/>
      <c r="AV43" s="253"/>
      <c r="AW43" s="253"/>
      <c r="AX43" s="253"/>
      <c r="AY43" s="253"/>
      <c r="AZ43" s="253"/>
      <c r="BA43" s="253"/>
      <c r="BB43" s="253"/>
      <c r="BC43" s="253"/>
      <c r="BD43" s="253"/>
      <c r="BE43" s="253"/>
      <c r="BF43" s="253"/>
      <c r="BG43" s="253"/>
      <c r="BH43" s="253"/>
      <c r="BI43" s="253"/>
      <c r="BJ43" s="253"/>
      <c r="BK43" s="253"/>
      <c r="BL43" s="253"/>
      <c r="BM43" s="253"/>
      <c r="BN43" s="253"/>
      <c r="BO43" s="253"/>
      <c r="BP43" s="253"/>
      <c r="BQ43" s="253"/>
      <c r="BR43" s="253"/>
      <c r="BS43" s="253"/>
      <c r="BT43" s="253"/>
      <c r="BU43" s="253"/>
      <c r="BV43" s="253"/>
      <c r="BW43" s="253"/>
      <c r="BX43" s="253"/>
      <c r="BY43" s="253"/>
      <c r="BZ43" s="253"/>
      <c r="CA43" s="253"/>
      <c r="CB43" s="253"/>
      <c r="CC43" s="253"/>
      <c r="CD43" s="253"/>
      <c r="CE43" s="253"/>
      <c r="CF43" s="253"/>
      <c r="CG43" s="253"/>
      <c r="CH43" s="253"/>
      <c r="CI43" s="253"/>
      <c r="CJ43" s="253"/>
      <c r="CK43" s="253"/>
      <c r="CL43" s="253"/>
      <c r="CM43" s="253"/>
      <c r="CN43" s="253"/>
      <c r="CO43" s="253"/>
      <c r="CP43" s="253"/>
      <c r="CQ43" s="253"/>
      <c r="CR43" s="253"/>
      <c r="CS43" s="253"/>
      <c r="CT43" s="253"/>
      <c r="CU43" s="253"/>
      <c r="CV43" s="253"/>
      <c r="CW43" s="253"/>
      <c r="CX43" s="253"/>
      <c r="CY43" s="253"/>
      <c r="CZ43" s="253"/>
      <c r="DA43" s="253"/>
      <c r="DB43" s="253"/>
      <c r="DC43" s="253"/>
      <c r="DD43" s="253"/>
      <c r="DE43" s="253"/>
      <c r="DF43" s="253"/>
      <c r="DG43" s="253"/>
      <c r="DH43" s="253"/>
      <c r="DI43" s="253"/>
      <c r="DJ43" s="253"/>
      <c r="DK43" s="253"/>
      <c r="DL43" s="253"/>
      <c r="DM43" s="253"/>
      <c r="DN43" s="253"/>
      <c r="DO43" s="253"/>
      <c r="DP43" s="253"/>
      <c r="DQ43" s="253"/>
      <c r="DR43" s="253"/>
      <c r="DS43" s="253"/>
      <c r="DT43" s="253"/>
      <c r="DU43" s="253"/>
      <c r="DV43" s="253"/>
      <c r="DW43" s="253"/>
      <c r="DX43" s="253"/>
      <c r="DY43" s="253"/>
      <c r="DZ43" s="253"/>
      <c r="EA43" s="253"/>
      <c r="EB43" s="253"/>
      <c r="EC43" s="253"/>
      <c r="ED43" s="253"/>
      <c r="EE43" s="253"/>
      <c r="EF43" s="253"/>
      <c r="EG43" s="253"/>
      <c r="EH43" s="253"/>
      <c r="EI43" s="253"/>
      <c r="EJ43" s="253"/>
      <c r="EK43" s="253"/>
      <c r="EL43" s="253"/>
      <c r="EM43" s="253"/>
      <c r="EN43" s="253"/>
      <c r="EO43" s="253"/>
      <c r="EP43" s="253"/>
      <c r="EQ43" s="253"/>
      <c r="ER43" s="253"/>
      <c r="ES43" s="253"/>
      <c r="ET43" s="253"/>
      <c r="EU43" s="253"/>
      <c r="EV43" s="253"/>
      <c r="EW43" s="253"/>
      <c r="EX43" s="253"/>
      <c r="EY43" s="253"/>
      <c r="EZ43" s="253"/>
      <c r="FA43" s="253"/>
      <c r="FB43" s="253"/>
      <c r="FC43" s="253"/>
      <c r="FD43" s="253"/>
      <c r="FE43" s="253"/>
      <c r="FF43" s="253"/>
      <c r="FG43" s="253"/>
      <c r="FH43" s="253"/>
      <c r="FI43" s="253"/>
      <c r="FJ43" s="253"/>
      <c r="FK43" s="253"/>
      <c r="FL43" s="253"/>
      <c r="FM43" s="253"/>
      <c r="FN43" s="253"/>
      <c r="FO43" s="253"/>
      <c r="FP43" s="253"/>
      <c r="FQ43" s="253"/>
      <c r="FR43" s="253"/>
      <c r="FS43" s="253"/>
      <c r="FT43" s="253"/>
      <c r="FU43" s="253"/>
      <c r="FV43" s="253"/>
      <c r="FW43" s="253"/>
      <c r="FX43" s="253"/>
      <c r="FY43" s="253"/>
      <c r="FZ43" s="253"/>
      <c r="GA43" s="253"/>
      <c r="GB43" s="253"/>
      <c r="GC43" s="253"/>
      <c r="GD43" s="253"/>
      <c r="GE43" s="253"/>
      <c r="GF43" s="253"/>
      <c r="GG43" s="253"/>
      <c r="GH43" s="253"/>
      <c r="GI43" s="253"/>
      <c r="GJ43" s="253"/>
      <c r="GK43" s="253"/>
      <c r="GL43" s="253"/>
      <c r="GM43" s="253"/>
      <c r="GN43" s="253"/>
      <c r="GO43" s="253"/>
      <c r="GP43" s="253"/>
      <c r="GQ43" s="253"/>
      <c r="GR43" s="253"/>
      <c r="GS43" s="253"/>
      <c r="GT43" s="253"/>
      <c r="GU43" s="253"/>
      <c r="GV43" s="253"/>
      <c r="GW43" s="253"/>
      <c r="GX43" s="253"/>
      <c r="GY43" s="253"/>
      <c r="GZ43" s="253"/>
      <c r="HA43" s="253"/>
      <c r="HB43" s="253"/>
      <c r="HC43" s="253"/>
      <c r="HD43" s="253"/>
      <c r="HE43" s="253"/>
      <c r="HF43" s="253"/>
      <c r="HG43" s="253"/>
      <c r="HH43" s="253"/>
      <c r="HI43" s="253"/>
      <c r="HJ43" s="253"/>
      <c r="HK43" s="253"/>
      <c r="HL43" s="253"/>
      <c r="HM43" s="253"/>
      <c r="HN43" s="253"/>
      <c r="HO43" s="253"/>
      <c r="HP43" s="253"/>
      <c r="HQ43" s="253"/>
      <c r="HR43" s="253"/>
      <c r="HS43" s="253"/>
      <c r="HT43" s="253"/>
      <c r="HU43" s="253"/>
      <c r="HV43" s="253"/>
      <c r="HW43" s="253"/>
      <c r="HX43" s="253"/>
      <c r="HY43" s="253"/>
      <c r="HZ43" s="253"/>
      <c r="IA43" s="253"/>
      <c r="IB43" s="253"/>
      <c r="IC43" s="253"/>
      <c r="ID43" s="253"/>
      <c r="IE43" s="253"/>
      <c r="IF43" s="253"/>
      <c r="IG43" s="253"/>
      <c r="IH43" s="253"/>
      <c r="II43" s="253"/>
      <c r="IJ43" s="253"/>
      <c r="IK43" s="253"/>
      <c r="IL43" s="253"/>
      <c r="IM43" s="253"/>
      <c r="IN43" s="253"/>
      <c r="IO43" s="253"/>
      <c r="IP43" s="253"/>
      <c r="IQ43" s="253"/>
      <c r="IR43" s="253"/>
      <c r="IS43" s="253"/>
      <c r="IT43" s="253"/>
      <c r="IU43" s="253"/>
      <c r="IV43" s="253"/>
    </row>
    <row r="44" spans="1:256" ht="23.1" customHeight="1" x14ac:dyDescent="0.25">
      <c r="A44" s="367">
        <v>1</v>
      </c>
      <c r="B44" s="1594" t="s">
        <v>58</v>
      </c>
      <c r="C44" s="1595"/>
      <c r="D44" s="1595"/>
      <c r="E44" s="1595"/>
      <c r="F44" s="370"/>
      <c r="G44" s="1596">
        <f>'Акт Сдачи ПИP (2)'!AF37</f>
        <v>173369.28</v>
      </c>
      <c r="H44" s="1596"/>
      <c r="I44" s="1596">
        <f t="shared" si="0"/>
        <v>173369.28</v>
      </c>
      <c r="J44" s="1596"/>
      <c r="K44" s="1596">
        <v>0</v>
      </c>
      <c r="L44" s="1596"/>
      <c r="M44" s="277"/>
      <c r="N44" s="253"/>
      <c r="O44" s="253"/>
      <c r="P44" s="371"/>
      <c r="Q44" s="1597"/>
      <c r="R44" s="1597"/>
      <c r="S44" s="253"/>
      <c r="T44" s="253"/>
      <c r="U44" s="253"/>
      <c r="V44" s="253"/>
      <c r="W44" s="253"/>
      <c r="X44" s="253"/>
      <c r="Y44" s="253"/>
      <c r="Z44" s="253"/>
      <c r="AA44" s="253"/>
      <c r="AB44" s="253"/>
      <c r="AC44" s="253"/>
      <c r="AD44" s="253"/>
      <c r="AE44" s="253"/>
      <c r="AF44" s="253"/>
      <c r="AG44" s="253"/>
      <c r="AH44" s="253"/>
      <c r="AI44" s="253"/>
      <c r="AJ44" s="253"/>
      <c r="AK44" s="253"/>
      <c r="AL44" s="253"/>
      <c r="AM44" s="253"/>
      <c r="AN44" s="253"/>
      <c r="AO44" s="253"/>
      <c r="AP44" s="253"/>
      <c r="AQ44" s="253"/>
      <c r="AR44" s="253"/>
      <c r="AS44" s="253"/>
      <c r="AT44" s="253"/>
      <c r="AU44" s="253"/>
      <c r="AV44" s="253"/>
      <c r="AW44" s="253"/>
      <c r="AX44" s="253"/>
      <c r="AY44" s="253"/>
      <c r="AZ44" s="253"/>
      <c r="BA44" s="253"/>
      <c r="BB44" s="253"/>
      <c r="BC44" s="253"/>
      <c r="BD44" s="253"/>
      <c r="BE44" s="253"/>
      <c r="BF44" s="253"/>
      <c r="BG44" s="253"/>
      <c r="BH44" s="253"/>
      <c r="BI44" s="253"/>
      <c r="BJ44" s="253"/>
      <c r="BK44" s="253"/>
      <c r="BL44" s="253"/>
      <c r="BM44" s="253"/>
      <c r="BN44" s="253"/>
      <c r="BO44" s="253"/>
      <c r="BP44" s="253"/>
      <c r="BQ44" s="253"/>
      <c r="BR44" s="253"/>
      <c r="BS44" s="253"/>
      <c r="BT44" s="253"/>
      <c r="BU44" s="253"/>
      <c r="BV44" s="253"/>
      <c r="BW44" s="253"/>
      <c r="BX44" s="253"/>
      <c r="BY44" s="253"/>
      <c r="BZ44" s="253"/>
      <c r="CA44" s="253"/>
      <c r="CB44" s="253"/>
      <c r="CC44" s="253"/>
      <c r="CD44" s="253"/>
      <c r="CE44" s="253"/>
      <c r="CF44" s="253"/>
      <c r="CG44" s="253"/>
      <c r="CH44" s="253"/>
      <c r="CI44" s="253"/>
      <c r="CJ44" s="253"/>
      <c r="CK44" s="253"/>
      <c r="CL44" s="253"/>
      <c r="CM44" s="253"/>
      <c r="CN44" s="253"/>
      <c r="CO44" s="253"/>
      <c r="CP44" s="253"/>
      <c r="CQ44" s="253"/>
      <c r="CR44" s="253"/>
      <c r="CS44" s="253"/>
      <c r="CT44" s="253"/>
      <c r="CU44" s="253"/>
      <c r="CV44" s="253"/>
      <c r="CW44" s="253"/>
      <c r="CX44" s="253"/>
      <c r="CY44" s="253"/>
      <c r="CZ44" s="253"/>
      <c r="DA44" s="253"/>
      <c r="DB44" s="253"/>
      <c r="DC44" s="253"/>
      <c r="DD44" s="253"/>
      <c r="DE44" s="253"/>
      <c r="DF44" s="253"/>
      <c r="DG44" s="253"/>
      <c r="DH44" s="253"/>
      <c r="DI44" s="253"/>
      <c r="DJ44" s="253"/>
      <c r="DK44" s="253"/>
      <c r="DL44" s="253"/>
      <c r="DM44" s="253"/>
      <c r="DN44" s="253"/>
      <c r="DO44" s="253"/>
      <c r="DP44" s="253"/>
      <c r="DQ44" s="253"/>
      <c r="DR44" s="253"/>
      <c r="DS44" s="253"/>
      <c r="DT44" s="253"/>
      <c r="DU44" s="253"/>
      <c r="DV44" s="253"/>
      <c r="DW44" s="253"/>
      <c r="DX44" s="253"/>
      <c r="DY44" s="253"/>
      <c r="DZ44" s="253"/>
      <c r="EA44" s="253"/>
      <c r="EB44" s="253"/>
      <c r="EC44" s="253"/>
      <c r="ED44" s="253"/>
      <c r="EE44" s="253"/>
      <c r="EF44" s="253"/>
      <c r="EG44" s="253"/>
      <c r="EH44" s="253"/>
      <c r="EI44" s="253"/>
      <c r="EJ44" s="253"/>
      <c r="EK44" s="253"/>
      <c r="EL44" s="253"/>
      <c r="EM44" s="253"/>
      <c r="EN44" s="253"/>
      <c r="EO44" s="253"/>
      <c r="EP44" s="253"/>
      <c r="EQ44" s="253"/>
      <c r="ER44" s="253"/>
      <c r="ES44" s="253"/>
      <c r="ET44" s="253"/>
      <c r="EU44" s="253"/>
      <c r="EV44" s="253"/>
      <c r="EW44" s="253"/>
      <c r="EX44" s="253"/>
      <c r="EY44" s="253"/>
      <c r="EZ44" s="253"/>
      <c r="FA44" s="253"/>
      <c r="FB44" s="253"/>
      <c r="FC44" s="253"/>
      <c r="FD44" s="253"/>
      <c r="FE44" s="253"/>
      <c r="FF44" s="253"/>
      <c r="FG44" s="253"/>
      <c r="FH44" s="253"/>
      <c r="FI44" s="253"/>
      <c r="FJ44" s="253"/>
      <c r="FK44" s="253"/>
      <c r="FL44" s="253"/>
      <c r="FM44" s="253"/>
      <c r="FN44" s="253"/>
      <c r="FO44" s="253"/>
      <c r="FP44" s="253"/>
      <c r="FQ44" s="253"/>
      <c r="FR44" s="253"/>
      <c r="FS44" s="253"/>
      <c r="FT44" s="253"/>
      <c r="FU44" s="253"/>
      <c r="FV44" s="253"/>
      <c r="FW44" s="253"/>
      <c r="FX44" s="253"/>
      <c r="FY44" s="253"/>
      <c r="FZ44" s="253"/>
      <c r="GA44" s="253"/>
      <c r="GB44" s="253"/>
      <c r="GC44" s="253"/>
      <c r="GD44" s="253"/>
      <c r="GE44" s="253"/>
      <c r="GF44" s="253"/>
      <c r="GG44" s="253"/>
      <c r="GH44" s="253"/>
      <c r="GI44" s="253"/>
      <c r="GJ44" s="253"/>
      <c r="GK44" s="253"/>
      <c r="GL44" s="253"/>
      <c r="GM44" s="253"/>
      <c r="GN44" s="253"/>
      <c r="GO44" s="253"/>
      <c r="GP44" s="253"/>
      <c r="GQ44" s="253"/>
      <c r="GR44" s="253"/>
      <c r="GS44" s="253"/>
      <c r="GT44" s="253"/>
      <c r="GU44" s="253"/>
      <c r="GV44" s="253"/>
      <c r="GW44" s="253"/>
      <c r="GX44" s="253"/>
      <c r="GY44" s="253"/>
      <c r="GZ44" s="253"/>
      <c r="HA44" s="253"/>
      <c r="HB44" s="253"/>
      <c r="HC44" s="253"/>
      <c r="HD44" s="253"/>
      <c r="HE44" s="253"/>
      <c r="HF44" s="253"/>
      <c r="HG44" s="253"/>
      <c r="HH44" s="253"/>
      <c r="HI44" s="253"/>
      <c r="HJ44" s="253"/>
      <c r="HK44" s="253"/>
      <c r="HL44" s="253"/>
      <c r="HM44" s="253"/>
      <c r="HN44" s="253"/>
      <c r="HO44" s="253"/>
      <c r="HP44" s="253"/>
      <c r="HQ44" s="253"/>
      <c r="HR44" s="253"/>
      <c r="HS44" s="253"/>
      <c r="HT44" s="253"/>
      <c r="HU44" s="253"/>
      <c r="HV44" s="253"/>
      <c r="HW44" s="253"/>
      <c r="HX44" s="253"/>
      <c r="HY44" s="253"/>
      <c r="HZ44" s="253"/>
      <c r="IA44" s="253"/>
      <c r="IB44" s="253"/>
      <c r="IC44" s="253"/>
      <c r="ID44" s="253"/>
      <c r="IE44" s="253"/>
      <c r="IF44" s="253"/>
      <c r="IG44" s="253"/>
      <c r="IH44" s="253"/>
      <c r="II44" s="253"/>
      <c r="IJ44" s="253"/>
      <c r="IK44" s="253"/>
      <c r="IL44" s="253"/>
      <c r="IM44" s="253"/>
      <c r="IN44" s="253"/>
      <c r="IO44" s="253"/>
      <c r="IP44" s="253"/>
      <c r="IQ44" s="253"/>
      <c r="IR44" s="253"/>
      <c r="IS44" s="253"/>
      <c r="IT44" s="253"/>
      <c r="IU44" s="253"/>
      <c r="IV44" s="253"/>
    </row>
    <row r="45" spans="1:256" ht="23.1" customHeight="1" x14ac:dyDescent="0.25">
      <c r="A45" s="373">
        <v>2</v>
      </c>
      <c r="B45" s="1522" t="s">
        <v>57</v>
      </c>
      <c r="C45" s="1523"/>
      <c r="D45" s="1523"/>
      <c r="E45" s="1524"/>
      <c r="F45" s="368"/>
      <c r="G45" s="1598">
        <f>'КС-6а.дог'!O217</f>
        <v>647924.04</v>
      </c>
      <c r="H45" s="1599"/>
      <c r="I45" s="1598">
        <f t="shared" si="0"/>
        <v>647924.04</v>
      </c>
      <c r="J45" s="1599"/>
      <c r="K45" s="1598">
        <f t="shared" si="1"/>
        <v>647924.04</v>
      </c>
      <c r="L45" s="1599"/>
      <c r="M45" s="277"/>
      <c r="N45" s="253"/>
      <c r="O45" s="253"/>
      <c r="P45" s="253"/>
      <c r="Q45" s="372"/>
      <c r="R45" s="372"/>
      <c r="S45" s="253"/>
      <c r="T45" s="253"/>
      <c r="U45" s="253"/>
      <c r="V45" s="253"/>
      <c r="W45" s="253"/>
      <c r="X45" s="253"/>
      <c r="Y45" s="253"/>
      <c r="Z45" s="253"/>
      <c r="AA45" s="253"/>
      <c r="AB45" s="253"/>
      <c r="AC45" s="253"/>
      <c r="AD45" s="253"/>
      <c r="AE45" s="253"/>
      <c r="AF45" s="253"/>
      <c r="AG45" s="253"/>
      <c r="AH45" s="253"/>
      <c r="AI45" s="253"/>
      <c r="AJ45" s="253"/>
      <c r="AK45" s="253"/>
      <c r="AL45" s="253"/>
      <c r="AM45" s="253"/>
      <c r="AN45" s="253"/>
      <c r="AO45" s="253"/>
      <c r="AP45" s="253"/>
      <c r="AQ45" s="253"/>
      <c r="AR45" s="253"/>
      <c r="AS45" s="253"/>
      <c r="AT45" s="253"/>
      <c r="AU45" s="253"/>
      <c r="AV45" s="253"/>
      <c r="AW45" s="253"/>
      <c r="AX45" s="253"/>
      <c r="AY45" s="253"/>
      <c r="AZ45" s="253"/>
      <c r="BA45" s="253"/>
      <c r="BB45" s="253"/>
      <c r="BC45" s="253"/>
      <c r="BD45" s="253"/>
      <c r="BE45" s="253"/>
      <c r="BF45" s="253"/>
      <c r="BG45" s="253"/>
      <c r="BH45" s="253"/>
      <c r="BI45" s="253"/>
      <c r="BJ45" s="253"/>
      <c r="BK45" s="253"/>
      <c r="BL45" s="253"/>
      <c r="BM45" s="253"/>
      <c r="BN45" s="253"/>
      <c r="BO45" s="253"/>
      <c r="BP45" s="253"/>
      <c r="BQ45" s="253"/>
      <c r="BR45" s="253"/>
      <c r="BS45" s="253"/>
      <c r="BT45" s="253"/>
      <c r="BU45" s="253"/>
      <c r="BV45" s="253"/>
      <c r="BW45" s="253"/>
      <c r="BX45" s="253"/>
      <c r="BY45" s="253"/>
      <c r="BZ45" s="253"/>
      <c r="CA45" s="253"/>
      <c r="CB45" s="253"/>
      <c r="CC45" s="253"/>
      <c r="CD45" s="253"/>
      <c r="CE45" s="253"/>
      <c r="CF45" s="253"/>
      <c r="CG45" s="253"/>
      <c r="CH45" s="253"/>
      <c r="CI45" s="253"/>
      <c r="CJ45" s="253"/>
      <c r="CK45" s="253"/>
      <c r="CL45" s="253"/>
      <c r="CM45" s="253"/>
      <c r="CN45" s="253"/>
      <c r="CO45" s="253"/>
      <c r="CP45" s="253"/>
      <c r="CQ45" s="253"/>
      <c r="CR45" s="253"/>
      <c r="CS45" s="253"/>
      <c r="CT45" s="253"/>
      <c r="CU45" s="253"/>
      <c r="CV45" s="253"/>
      <c r="CW45" s="253"/>
      <c r="CX45" s="253"/>
      <c r="CY45" s="253"/>
      <c r="CZ45" s="253"/>
      <c r="DA45" s="253"/>
      <c r="DB45" s="253"/>
      <c r="DC45" s="253"/>
      <c r="DD45" s="253"/>
      <c r="DE45" s="253"/>
      <c r="DF45" s="253"/>
      <c r="DG45" s="253"/>
      <c r="DH45" s="253"/>
      <c r="DI45" s="253"/>
      <c r="DJ45" s="253"/>
      <c r="DK45" s="253"/>
      <c r="DL45" s="253"/>
      <c r="DM45" s="253"/>
      <c r="DN45" s="253"/>
      <c r="DO45" s="253"/>
      <c r="DP45" s="253"/>
      <c r="DQ45" s="253"/>
      <c r="DR45" s="253"/>
      <c r="DS45" s="253"/>
      <c r="DT45" s="253"/>
      <c r="DU45" s="253"/>
      <c r="DV45" s="253"/>
      <c r="DW45" s="253"/>
      <c r="DX45" s="253"/>
      <c r="DY45" s="253"/>
      <c r="DZ45" s="253"/>
      <c r="EA45" s="253"/>
      <c r="EB45" s="253"/>
      <c r="EC45" s="253"/>
      <c r="ED45" s="253"/>
      <c r="EE45" s="253"/>
      <c r="EF45" s="253"/>
      <c r="EG45" s="253"/>
      <c r="EH45" s="253"/>
      <c r="EI45" s="253"/>
      <c r="EJ45" s="253"/>
      <c r="EK45" s="253"/>
      <c r="EL45" s="253"/>
      <c r="EM45" s="253"/>
      <c r="EN45" s="253"/>
      <c r="EO45" s="253"/>
      <c r="EP45" s="253"/>
      <c r="EQ45" s="253"/>
      <c r="ER45" s="253"/>
      <c r="ES45" s="253"/>
      <c r="ET45" s="253"/>
      <c r="EU45" s="253"/>
      <c r="EV45" s="253"/>
      <c r="EW45" s="253"/>
      <c r="EX45" s="253"/>
      <c r="EY45" s="253"/>
      <c r="EZ45" s="253"/>
      <c r="FA45" s="253"/>
      <c r="FB45" s="253"/>
      <c r="FC45" s="253"/>
      <c r="FD45" s="253"/>
      <c r="FE45" s="253"/>
      <c r="FF45" s="253"/>
      <c r="FG45" s="253"/>
      <c r="FH45" s="253"/>
      <c r="FI45" s="253"/>
      <c r="FJ45" s="253"/>
      <c r="FK45" s="253"/>
      <c r="FL45" s="253"/>
      <c r="FM45" s="253"/>
      <c r="FN45" s="253"/>
      <c r="FO45" s="253"/>
      <c r="FP45" s="253"/>
      <c r="FQ45" s="253"/>
      <c r="FR45" s="253"/>
      <c r="FS45" s="253"/>
      <c r="FT45" s="253"/>
      <c r="FU45" s="253"/>
      <c r="FV45" s="253"/>
      <c r="FW45" s="253"/>
      <c r="FX45" s="253"/>
      <c r="FY45" s="253"/>
      <c r="FZ45" s="253"/>
      <c r="GA45" s="253"/>
      <c r="GB45" s="253"/>
      <c r="GC45" s="253"/>
      <c r="GD45" s="253"/>
      <c r="GE45" s="253"/>
      <c r="GF45" s="253"/>
      <c r="GG45" s="253"/>
      <c r="GH45" s="253"/>
      <c r="GI45" s="253"/>
      <c r="GJ45" s="253"/>
      <c r="GK45" s="253"/>
      <c r="GL45" s="253"/>
      <c r="GM45" s="253"/>
      <c r="GN45" s="253"/>
      <c r="GO45" s="253"/>
      <c r="GP45" s="253"/>
      <c r="GQ45" s="253"/>
      <c r="GR45" s="253"/>
      <c r="GS45" s="253"/>
      <c r="GT45" s="253"/>
      <c r="GU45" s="253"/>
      <c r="GV45" s="253"/>
      <c r="GW45" s="253"/>
      <c r="GX45" s="253"/>
      <c r="GY45" s="253"/>
      <c r="GZ45" s="253"/>
      <c r="HA45" s="253"/>
      <c r="HB45" s="253"/>
      <c r="HC45" s="253"/>
      <c r="HD45" s="253"/>
      <c r="HE45" s="253"/>
      <c r="HF45" s="253"/>
      <c r="HG45" s="253"/>
      <c r="HH45" s="253"/>
      <c r="HI45" s="253"/>
      <c r="HJ45" s="253"/>
      <c r="HK45" s="253"/>
      <c r="HL45" s="253"/>
      <c r="HM45" s="253"/>
      <c r="HN45" s="253"/>
      <c r="HO45" s="253"/>
      <c r="HP45" s="253"/>
      <c r="HQ45" s="253"/>
      <c r="HR45" s="253"/>
      <c r="HS45" s="253"/>
      <c r="HT45" s="253"/>
      <c r="HU45" s="253"/>
      <c r="HV45" s="253"/>
      <c r="HW45" s="253"/>
      <c r="HX45" s="253"/>
      <c r="HY45" s="253"/>
      <c r="HZ45" s="253"/>
      <c r="IA45" s="253"/>
      <c r="IB45" s="253"/>
      <c r="IC45" s="253"/>
      <c r="ID45" s="253"/>
      <c r="IE45" s="253"/>
      <c r="IF45" s="253"/>
      <c r="IG45" s="253"/>
      <c r="IH45" s="253"/>
      <c r="II45" s="253"/>
      <c r="IJ45" s="253"/>
      <c r="IK45" s="253"/>
      <c r="IL45" s="253"/>
      <c r="IM45" s="253"/>
      <c r="IN45" s="253"/>
      <c r="IO45" s="253"/>
      <c r="IP45" s="253"/>
      <c r="IQ45" s="253"/>
      <c r="IR45" s="253"/>
      <c r="IS45" s="253"/>
      <c r="IT45" s="253"/>
      <c r="IU45" s="253"/>
      <c r="IV45" s="253"/>
    </row>
    <row r="46" spans="1:256" ht="23.1" customHeight="1" x14ac:dyDescent="0.25">
      <c r="A46" s="373">
        <v>3</v>
      </c>
      <c r="B46" s="1522" t="s">
        <v>56</v>
      </c>
      <c r="C46" s="1523"/>
      <c r="D46" s="1523"/>
      <c r="E46" s="1524"/>
      <c r="F46" s="368"/>
      <c r="G46" s="1600">
        <f>'КС-6а.дог'!O219</f>
        <v>1080442.3799999999</v>
      </c>
      <c r="H46" s="1601"/>
      <c r="I46" s="1600">
        <f t="shared" si="0"/>
        <v>1080442.3799999999</v>
      </c>
      <c r="J46" s="1601"/>
      <c r="K46" s="1600">
        <f t="shared" si="1"/>
        <v>1080442.3799999999</v>
      </c>
      <c r="L46" s="1601"/>
      <c r="M46" s="277"/>
      <c r="N46" s="253"/>
      <c r="O46" s="253"/>
      <c r="P46" s="253"/>
      <c r="Q46" s="372"/>
      <c r="R46" s="372"/>
      <c r="S46" s="253"/>
      <c r="T46" s="253"/>
      <c r="U46" s="253"/>
      <c r="V46" s="253"/>
      <c r="W46" s="253"/>
      <c r="X46" s="253"/>
      <c r="Y46" s="253"/>
      <c r="Z46" s="253"/>
      <c r="AA46" s="253"/>
      <c r="AB46" s="253"/>
      <c r="AC46" s="253"/>
      <c r="AD46" s="253"/>
      <c r="AE46" s="253"/>
      <c r="AF46" s="253"/>
      <c r="AG46" s="253"/>
      <c r="AH46" s="253"/>
      <c r="AI46" s="253"/>
      <c r="AJ46" s="253"/>
      <c r="AK46" s="253"/>
      <c r="AL46" s="253"/>
      <c r="AM46" s="253"/>
      <c r="AN46" s="253"/>
      <c r="AO46" s="253"/>
      <c r="AP46" s="253"/>
      <c r="AQ46" s="253"/>
      <c r="AR46" s="253"/>
      <c r="AS46" s="253"/>
      <c r="AT46" s="253"/>
      <c r="AU46" s="253"/>
      <c r="AV46" s="253"/>
      <c r="AW46" s="253"/>
      <c r="AX46" s="253"/>
      <c r="AY46" s="253"/>
      <c r="AZ46" s="253"/>
      <c r="BA46" s="253"/>
      <c r="BB46" s="253"/>
      <c r="BC46" s="253"/>
      <c r="BD46" s="253"/>
      <c r="BE46" s="253"/>
      <c r="BF46" s="253"/>
      <c r="BG46" s="253"/>
      <c r="BH46" s="253"/>
      <c r="BI46" s="253"/>
      <c r="BJ46" s="253"/>
      <c r="BK46" s="253"/>
      <c r="BL46" s="253"/>
      <c r="BM46" s="253"/>
      <c r="BN46" s="253"/>
      <c r="BO46" s="253"/>
      <c r="BP46" s="253"/>
      <c r="BQ46" s="253"/>
      <c r="BR46" s="253"/>
      <c r="BS46" s="253"/>
      <c r="BT46" s="253"/>
      <c r="BU46" s="253"/>
      <c r="BV46" s="253"/>
      <c r="BW46" s="253"/>
      <c r="BX46" s="253"/>
      <c r="BY46" s="253"/>
      <c r="BZ46" s="253"/>
      <c r="CA46" s="253"/>
      <c r="CB46" s="253"/>
      <c r="CC46" s="253"/>
      <c r="CD46" s="253"/>
      <c r="CE46" s="253"/>
      <c r="CF46" s="253"/>
      <c r="CG46" s="253"/>
      <c r="CH46" s="253"/>
      <c r="CI46" s="253"/>
      <c r="CJ46" s="253"/>
      <c r="CK46" s="253"/>
      <c r="CL46" s="253"/>
      <c r="CM46" s="253"/>
      <c r="CN46" s="253"/>
      <c r="CO46" s="253"/>
      <c r="CP46" s="253"/>
      <c r="CQ46" s="253"/>
      <c r="CR46" s="253"/>
      <c r="CS46" s="253"/>
      <c r="CT46" s="253"/>
      <c r="CU46" s="253"/>
      <c r="CV46" s="253"/>
      <c r="CW46" s="253"/>
      <c r="CX46" s="253"/>
      <c r="CY46" s="253"/>
      <c r="CZ46" s="253"/>
      <c r="DA46" s="253"/>
      <c r="DB46" s="253"/>
      <c r="DC46" s="253"/>
      <c r="DD46" s="253"/>
      <c r="DE46" s="253"/>
      <c r="DF46" s="253"/>
      <c r="DG46" s="253"/>
      <c r="DH46" s="253"/>
      <c r="DI46" s="253"/>
      <c r="DJ46" s="253"/>
      <c r="DK46" s="253"/>
      <c r="DL46" s="253"/>
      <c r="DM46" s="253"/>
      <c r="DN46" s="253"/>
      <c r="DO46" s="253"/>
      <c r="DP46" s="253"/>
      <c r="DQ46" s="253"/>
      <c r="DR46" s="253"/>
      <c r="DS46" s="253"/>
      <c r="DT46" s="253"/>
      <c r="DU46" s="253"/>
      <c r="DV46" s="253"/>
      <c r="DW46" s="253"/>
      <c r="DX46" s="253"/>
      <c r="DY46" s="253"/>
      <c r="DZ46" s="253"/>
      <c r="EA46" s="253"/>
      <c r="EB46" s="253"/>
      <c r="EC46" s="253"/>
      <c r="ED46" s="253"/>
      <c r="EE46" s="253"/>
      <c r="EF46" s="253"/>
      <c r="EG46" s="253"/>
      <c r="EH46" s="253"/>
      <c r="EI46" s="253"/>
      <c r="EJ46" s="253"/>
      <c r="EK46" s="253"/>
      <c r="EL46" s="253"/>
      <c r="EM46" s="253"/>
      <c r="EN46" s="253"/>
      <c r="EO46" s="253"/>
      <c r="EP46" s="253"/>
      <c r="EQ46" s="253"/>
      <c r="ER46" s="253"/>
      <c r="ES46" s="253"/>
      <c r="ET46" s="253"/>
      <c r="EU46" s="253"/>
      <c r="EV46" s="253"/>
      <c r="EW46" s="253"/>
      <c r="EX46" s="253"/>
      <c r="EY46" s="253"/>
      <c r="EZ46" s="253"/>
      <c r="FA46" s="253"/>
      <c r="FB46" s="253"/>
      <c r="FC46" s="253"/>
      <c r="FD46" s="253"/>
      <c r="FE46" s="253"/>
      <c r="FF46" s="253"/>
      <c r="FG46" s="253"/>
      <c r="FH46" s="253"/>
      <c r="FI46" s="253"/>
      <c r="FJ46" s="253"/>
      <c r="FK46" s="253"/>
      <c r="FL46" s="253"/>
      <c r="FM46" s="253"/>
      <c r="FN46" s="253"/>
      <c r="FO46" s="253"/>
      <c r="FP46" s="253"/>
      <c r="FQ46" s="253"/>
      <c r="FR46" s="253"/>
      <c r="FS46" s="253"/>
      <c r="FT46" s="253"/>
      <c r="FU46" s="253"/>
      <c r="FV46" s="253"/>
      <c r="FW46" s="253"/>
      <c r="FX46" s="253"/>
      <c r="FY46" s="253"/>
      <c r="FZ46" s="253"/>
      <c r="GA46" s="253"/>
      <c r="GB46" s="253"/>
      <c r="GC46" s="253"/>
      <c r="GD46" s="253"/>
      <c r="GE46" s="253"/>
      <c r="GF46" s="253"/>
      <c r="GG46" s="253"/>
      <c r="GH46" s="253"/>
      <c r="GI46" s="253"/>
      <c r="GJ46" s="253"/>
      <c r="GK46" s="253"/>
      <c r="GL46" s="253"/>
      <c r="GM46" s="253"/>
      <c r="GN46" s="253"/>
      <c r="GO46" s="253"/>
      <c r="GP46" s="253"/>
      <c r="GQ46" s="253"/>
      <c r="GR46" s="253"/>
      <c r="GS46" s="253"/>
      <c r="GT46" s="253"/>
      <c r="GU46" s="253"/>
      <c r="GV46" s="253"/>
      <c r="GW46" s="253"/>
      <c r="GX46" s="253"/>
      <c r="GY46" s="253"/>
      <c r="GZ46" s="253"/>
      <c r="HA46" s="253"/>
      <c r="HB46" s="253"/>
      <c r="HC46" s="253"/>
      <c r="HD46" s="253"/>
      <c r="HE46" s="253"/>
      <c r="HF46" s="253"/>
      <c r="HG46" s="253"/>
      <c r="HH46" s="253"/>
      <c r="HI46" s="253"/>
      <c r="HJ46" s="253"/>
      <c r="HK46" s="253"/>
      <c r="HL46" s="253"/>
      <c r="HM46" s="253"/>
      <c r="HN46" s="253"/>
      <c r="HO46" s="253"/>
      <c r="HP46" s="253"/>
      <c r="HQ46" s="253"/>
      <c r="HR46" s="253"/>
      <c r="HS46" s="253"/>
      <c r="HT46" s="253"/>
      <c r="HU46" s="253"/>
      <c r="HV46" s="253"/>
      <c r="HW46" s="253"/>
      <c r="HX46" s="253"/>
      <c r="HY46" s="253"/>
      <c r="HZ46" s="253"/>
      <c r="IA46" s="253"/>
      <c r="IB46" s="253"/>
      <c r="IC46" s="253"/>
      <c r="ID46" s="253"/>
      <c r="IE46" s="253"/>
      <c r="IF46" s="253"/>
      <c r="IG46" s="253"/>
      <c r="IH46" s="253"/>
      <c r="II46" s="253"/>
      <c r="IJ46" s="253"/>
      <c r="IK46" s="253"/>
      <c r="IL46" s="253"/>
      <c r="IM46" s="253"/>
      <c r="IN46" s="253"/>
      <c r="IO46" s="253"/>
      <c r="IP46" s="253"/>
      <c r="IQ46" s="253"/>
      <c r="IR46" s="253"/>
      <c r="IS46" s="253"/>
      <c r="IT46" s="253"/>
      <c r="IU46" s="253"/>
      <c r="IV46" s="253"/>
    </row>
    <row r="47" spans="1:256" ht="21.75" customHeight="1" x14ac:dyDescent="0.25">
      <c r="A47" s="373">
        <v>4</v>
      </c>
      <c r="B47" s="1522" t="s">
        <v>342</v>
      </c>
      <c r="C47" s="1523"/>
      <c r="D47" s="1523"/>
      <c r="E47" s="1524"/>
      <c r="F47" s="368"/>
      <c r="G47" s="1598">
        <f>'КС-6а.дог'!O218</f>
        <v>0</v>
      </c>
      <c r="H47" s="1599"/>
      <c r="I47" s="1598">
        <f t="shared" si="0"/>
        <v>0</v>
      </c>
      <c r="J47" s="1599"/>
      <c r="K47" s="1598">
        <f t="shared" si="1"/>
        <v>0</v>
      </c>
      <c r="L47" s="1599"/>
      <c r="M47" s="277"/>
      <c r="N47" s="253"/>
      <c r="O47" s="253"/>
      <c r="P47" s="253"/>
      <c r="Q47" s="372"/>
      <c r="R47" s="372"/>
      <c r="S47" s="253"/>
      <c r="T47" s="253"/>
      <c r="U47" s="253"/>
      <c r="V47" s="253"/>
      <c r="W47" s="253"/>
      <c r="X47" s="253"/>
      <c r="Y47" s="253"/>
      <c r="Z47" s="253"/>
      <c r="AA47" s="253"/>
      <c r="AB47" s="253"/>
      <c r="AC47" s="253"/>
      <c r="AD47" s="253"/>
      <c r="AE47" s="253"/>
      <c r="AF47" s="253"/>
      <c r="AG47" s="253"/>
      <c r="AH47" s="253"/>
      <c r="AI47" s="253"/>
      <c r="AJ47" s="253"/>
      <c r="AK47" s="253"/>
      <c r="AL47" s="253"/>
      <c r="AM47" s="253"/>
      <c r="AN47" s="253"/>
      <c r="AO47" s="253"/>
      <c r="AP47" s="253"/>
      <c r="AQ47" s="253"/>
      <c r="AR47" s="253"/>
      <c r="AS47" s="253"/>
      <c r="AT47" s="253"/>
      <c r="AU47" s="253"/>
      <c r="AV47" s="253"/>
      <c r="AW47" s="253"/>
      <c r="AX47" s="253"/>
      <c r="AY47" s="253"/>
      <c r="AZ47" s="253"/>
      <c r="BA47" s="253"/>
      <c r="BB47" s="253"/>
      <c r="BC47" s="253"/>
      <c r="BD47" s="253"/>
      <c r="BE47" s="253"/>
      <c r="BF47" s="253"/>
      <c r="BG47" s="253"/>
      <c r="BH47" s="253"/>
      <c r="BI47" s="253"/>
      <c r="BJ47" s="253"/>
      <c r="BK47" s="253"/>
      <c r="BL47" s="253"/>
      <c r="BM47" s="253"/>
      <c r="BN47" s="253"/>
      <c r="BO47" s="253"/>
      <c r="BP47" s="253"/>
      <c r="BQ47" s="253"/>
      <c r="BR47" s="253"/>
      <c r="BS47" s="253"/>
      <c r="BT47" s="253"/>
      <c r="BU47" s="253"/>
      <c r="BV47" s="253"/>
      <c r="BW47" s="253"/>
      <c r="BX47" s="253"/>
      <c r="BY47" s="253"/>
      <c r="BZ47" s="253"/>
      <c r="CA47" s="253"/>
      <c r="CB47" s="253"/>
      <c r="CC47" s="253"/>
      <c r="CD47" s="253"/>
      <c r="CE47" s="253"/>
      <c r="CF47" s="253"/>
      <c r="CG47" s="253"/>
      <c r="CH47" s="253"/>
      <c r="CI47" s="253"/>
      <c r="CJ47" s="253"/>
      <c r="CK47" s="253"/>
      <c r="CL47" s="253"/>
      <c r="CM47" s="253"/>
      <c r="CN47" s="253"/>
      <c r="CO47" s="253"/>
      <c r="CP47" s="253"/>
      <c r="CQ47" s="253"/>
      <c r="CR47" s="253"/>
      <c r="CS47" s="253"/>
      <c r="CT47" s="253"/>
      <c r="CU47" s="253"/>
      <c r="CV47" s="253"/>
      <c r="CW47" s="253"/>
      <c r="CX47" s="253"/>
      <c r="CY47" s="253"/>
      <c r="CZ47" s="253"/>
      <c r="DA47" s="253"/>
      <c r="DB47" s="253"/>
      <c r="DC47" s="253"/>
      <c r="DD47" s="253"/>
      <c r="DE47" s="253"/>
      <c r="DF47" s="253"/>
      <c r="DG47" s="253"/>
      <c r="DH47" s="253"/>
      <c r="DI47" s="253"/>
      <c r="DJ47" s="253"/>
      <c r="DK47" s="253"/>
      <c r="DL47" s="253"/>
      <c r="DM47" s="253"/>
      <c r="DN47" s="253"/>
      <c r="DO47" s="253"/>
      <c r="DP47" s="253"/>
      <c r="DQ47" s="253"/>
      <c r="DR47" s="253"/>
      <c r="DS47" s="253"/>
      <c r="DT47" s="253"/>
      <c r="DU47" s="253"/>
      <c r="DV47" s="253"/>
      <c r="DW47" s="253"/>
      <c r="DX47" s="253"/>
      <c r="DY47" s="253"/>
      <c r="DZ47" s="253"/>
      <c r="EA47" s="253"/>
      <c r="EB47" s="253"/>
      <c r="EC47" s="253"/>
      <c r="ED47" s="253"/>
      <c r="EE47" s="253"/>
      <c r="EF47" s="253"/>
      <c r="EG47" s="253"/>
      <c r="EH47" s="253"/>
      <c r="EI47" s="253"/>
      <c r="EJ47" s="253"/>
      <c r="EK47" s="253"/>
      <c r="EL47" s="253"/>
      <c r="EM47" s="253"/>
      <c r="EN47" s="253"/>
      <c r="EO47" s="253"/>
      <c r="EP47" s="253"/>
      <c r="EQ47" s="253"/>
      <c r="ER47" s="253"/>
      <c r="ES47" s="253"/>
      <c r="ET47" s="253"/>
      <c r="EU47" s="253"/>
      <c r="EV47" s="253"/>
      <c r="EW47" s="253"/>
      <c r="EX47" s="253"/>
      <c r="EY47" s="253"/>
      <c r="EZ47" s="253"/>
      <c r="FA47" s="253"/>
      <c r="FB47" s="253"/>
      <c r="FC47" s="253"/>
      <c r="FD47" s="253"/>
      <c r="FE47" s="253"/>
      <c r="FF47" s="253"/>
      <c r="FG47" s="253"/>
      <c r="FH47" s="253"/>
      <c r="FI47" s="253"/>
      <c r="FJ47" s="253"/>
      <c r="FK47" s="253"/>
      <c r="FL47" s="253"/>
      <c r="FM47" s="253"/>
      <c r="FN47" s="253"/>
      <c r="FO47" s="253"/>
      <c r="FP47" s="253"/>
      <c r="FQ47" s="253"/>
      <c r="FR47" s="253"/>
      <c r="FS47" s="253"/>
      <c r="FT47" s="253"/>
      <c r="FU47" s="253"/>
      <c r="FV47" s="253"/>
      <c r="FW47" s="253"/>
      <c r="FX47" s="253"/>
      <c r="FY47" s="253"/>
      <c r="FZ47" s="253"/>
      <c r="GA47" s="253"/>
      <c r="GB47" s="253"/>
      <c r="GC47" s="253"/>
      <c r="GD47" s="253"/>
      <c r="GE47" s="253"/>
      <c r="GF47" s="253"/>
      <c r="GG47" s="253"/>
      <c r="GH47" s="253"/>
      <c r="GI47" s="253"/>
      <c r="GJ47" s="253"/>
      <c r="GK47" s="253"/>
      <c r="GL47" s="253"/>
      <c r="GM47" s="253"/>
      <c r="GN47" s="253"/>
      <c r="GO47" s="253"/>
      <c r="GP47" s="253"/>
      <c r="GQ47" s="253"/>
      <c r="GR47" s="253"/>
      <c r="GS47" s="253"/>
      <c r="GT47" s="253"/>
      <c r="GU47" s="253"/>
      <c r="GV47" s="253"/>
      <c r="GW47" s="253"/>
      <c r="GX47" s="253"/>
      <c r="GY47" s="253"/>
      <c r="GZ47" s="253"/>
      <c r="HA47" s="253"/>
      <c r="HB47" s="253"/>
      <c r="HC47" s="253"/>
      <c r="HD47" s="253"/>
      <c r="HE47" s="253"/>
      <c r="HF47" s="253"/>
      <c r="HG47" s="253"/>
      <c r="HH47" s="253"/>
      <c r="HI47" s="253"/>
      <c r="HJ47" s="253"/>
      <c r="HK47" s="253"/>
      <c r="HL47" s="253"/>
      <c r="HM47" s="253"/>
      <c r="HN47" s="253"/>
      <c r="HO47" s="253"/>
      <c r="HP47" s="253"/>
      <c r="HQ47" s="253"/>
      <c r="HR47" s="253"/>
      <c r="HS47" s="253"/>
      <c r="HT47" s="253"/>
      <c r="HU47" s="253"/>
      <c r="HV47" s="253"/>
      <c r="HW47" s="253"/>
      <c r="HX47" s="253"/>
      <c r="HY47" s="253"/>
      <c r="HZ47" s="253"/>
      <c r="IA47" s="253"/>
      <c r="IB47" s="253"/>
      <c r="IC47" s="253"/>
      <c r="ID47" s="253"/>
      <c r="IE47" s="253"/>
      <c r="IF47" s="253"/>
      <c r="IG47" s="253"/>
      <c r="IH47" s="253"/>
      <c r="II47" s="253"/>
      <c r="IJ47" s="253"/>
      <c r="IK47" s="253"/>
      <c r="IL47" s="253"/>
      <c r="IM47" s="253"/>
      <c r="IN47" s="253"/>
      <c r="IO47" s="253"/>
      <c r="IP47" s="253"/>
      <c r="IQ47" s="253"/>
      <c r="IR47" s="253"/>
      <c r="IS47" s="253"/>
      <c r="IT47" s="253"/>
      <c r="IU47" s="253"/>
      <c r="IV47" s="253"/>
    </row>
    <row r="48" spans="1:256" ht="23.1" customHeight="1" x14ac:dyDescent="0.25">
      <c r="A48" s="278">
        <v>5</v>
      </c>
      <c r="B48" s="1522" t="s">
        <v>512</v>
      </c>
      <c r="C48" s="1523"/>
      <c r="D48" s="1523"/>
      <c r="E48" s="1524"/>
      <c r="F48" s="276"/>
      <c r="G48" s="1525">
        <f>'Акт Сдачи согл'!AF36+'Акт Сдачи подг'!AF37</f>
        <v>10818.4</v>
      </c>
      <c r="H48" s="1526"/>
      <c r="I48" s="1527">
        <f t="shared" si="0"/>
        <v>10818.4</v>
      </c>
      <c r="J48" s="1526"/>
      <c r="K48" s="1527">
        <f>'Акт Сдачи подг'!AF37</f>
        <v>4818.3999999999996</v>
      </c>
      <c r="L48" s="1526"/>
      <c r="M48" s="277"/>
      <c r="N48" s="253"/>
      <c r="O48" s="253"/>
      <c r="P48" s="253"/>
      <c r="Q48" s="253"/>
      <c r="R48" s="253"/>
      <c r="S48" s="253"/>
      <c r="T48" s="253"/>
      <c r="U48" s="253"/>
      <c r="V48" s="253"/>
      <c r="W48" s="253"/>
      <c r="X48" s="253"/>
      <c r="Y48" s="253"/>
      <c r="Z48" s="253"/>
      <c r="AA48" s="253"/>
      <c r="AB48" s="253"/>
      <c r="AC48" s="253"/>
      <c r="AD48" s="253"/>
      <c r="AE48" s="253"/>
      <c r="AF48" s="253"/>
      <c r="AG48" s="253"/>
      <c r="AH48" s="253"/>
      <c r="AI48" s="253"/>
      <c r="AJ48" s="253"/>
      <c r="AK48" s="253"/>
      <c r="AL48" s="253"/>
      <c r="AM48" s="253"/>
      <c r="AN48" s="253"/>
      <c r="AO48" s="253"/>
      <c r="AP48" s="253"/>
      <c r="AQ48" s="253"/>
      <c r="AR48" s="253"/>
      <c r="AS48" s="253"/>
      <c r="AT48" s="253"/>
      <c r="AU48" s="253"/>
      <c r="AV48" s="253"/>
      <c r="AW48" s="253"/>
      <c r="AX48" s="253"/>
      <c r="AY48" s="253"/>
      <c r="AZ48" s="253"/>
      <c r="BA48" s="253"/>
      <c r="BB48" s="253"/>
      <c r="BC48" s="253"/>
      <c r="BD48" s="253"/>
      <c r="BE48" s="253"/>
      <c r="BF48" s="253"/>
      <c r="BG48" s="253"/>
      <c r="BH48" s="253"/>
      <c r="BI48" s="253"/>
      <c r="BJ48" s="253"/>
      <c r="BK48" s="253"/>
      <c r="BL48" s="253"/>
      <c r="BM48" s="253"/>
      <c r="BN48" s="253"/>
      <c r="BO48" s="253"/>
      <c r="BP48" s="253"/>
      <c r="BQ48" s="253"/>
      <c r="BR48" s="253"/>
      <c r="BS48" s="253"/>
      <c r="BT48" s="253"/>
      <c r="BU48" s="253"/>
      <c r="BV48" s="253"/>
      <c r="BW48" s="253"/>
      <c r="BX48" s="253"/>
      <c r="BY48" s="253"/>
      <c r="BZ48" s="253"/>
      <c r="CA48" s="253"/>
      <c r="CB48" s="253"/>
      <c r="CC48" s="253"/>
      <c r="CD48" s="253"/>
      <c r="CE48" s="253"/>
      <c r="CF48" s="253"/>
      <c r="CG48" s="253"/>
      <c r="CH48" s="253"/>
      <c r="CI48" s="253"/>
      <c r="CJ48" s="253"/>
      <c r="CK48" s="253"/>
      <c r="CL48" s="253"/>
      <c r="CM48" s="253"/>
      <c r="CN48" s="253"/>
      <c r="CO48" s="253"/>
      <c r="CP48" s="253"/>
      <c r="CQ48" s="253"/>
      <c r="CR48" s="253"/>
      <c r="CS48" s="253"/>
      <c r="CT48" s="253"/>
      <c r="CU48" s="253"/>
      <c r="CV48" s="253"/>
      <c r="CW48" s="253"/>
      <c r="CX48" s="253"/>
      <c r="CY48" s="253"/>
      <c r="CZ48" s="253"/>
      <c r="DA48" s="253"/>
      <c r="DB48" s="253"/>
      <c r="DC48" s="253"/>
      <c r="DD48" s="253"/>
      <c r="DE48" s="253"/>
      <c r="DF48" s="253"/>
      <c r="DG48" s="253"/>
      <c r="DH48" s="253"/>
      <c r="DI48" s="253"/>
      <c r="DJ48" s="253"/>
      <c r="DK48" s="253"/>
      <c r="DL48" s="253"/>
      <c r="DM48" s="253"/>
      <c r="DN48" s="253"/>
      <c r="DO48" s="253"/>
      <c r="DP48" s="253"/>
      <c r="DQ48" s="253"/>
      <c r="DR48" s="253"/>
      <c r="DS48" s="253"/>
      <c r="DT48" s="253"/>
      <c r="DU48" s="253"/>
      <c r="DV48" s="253"/>
      <c r="DW48" s="253"/>
      <c r="DX48" s="253"/>
      <c r="DY48" s="253"/>
      <c r="DZ48" s="253"/>
      <c r="EA48" s="253"/>
      <c r="EB48" s="253"/>
      <c r="EC48" s="253"/>
      <c r="ED48" s="253"/>
      <c r="EE48" s="253"/>
      <c r="EF48" s="253"/>
      <c r="EG48" s="253"/>
      <c r="EH48" s="253"/>
      <c r="EI48" s="253"/>
      <c r="EJ48" s="253"/>
      <c r="EK48" s="253"/>
      <c r="EL48" s="253"/>
      <c r="EM48" s="253"/>
      <c r="EN48" s="253"/>
      <c r="EO48" s="253"/>
      <c r="EP48" s="253"/>
      <c r="EQ48" s="253"/>
      <c r="ER48" s="253"/>
      <c r="ES48" s="253"/>
      <c r="ET48" s="253"/>
      <c r="EU48" s="253"/>
      <c r="EV48" s="253"/>
      <c r="EW48" s="253"/>
      <c r="EX48" s="253"/>
      <c r="EY48" s="253"/>
      <c r="EZ48" s="253"/>
      <c r="FA48" s="253"/>
      <c r="FB48" s="253"/>
      <c r="FC48" s="253"/>
      <c r="FD48" s="253"/>
      <c r="FE48" s="253"/>
      <c r="FF48" s="253"/>
      <c r="FG48" s="253"/>
      <c r="FH48" s="253"/>
      <c r="FI48" s="253"/>
      <c r="FJ48" s="253"/>
      <c r="FK48" s="253"/>
      <c r="FL48" s="253"/>
      <c r="FM48" s="253"/>
      <c r="FN48" s="253"/>
      <c r="FO48" s="253"/>
      <c r="FP48" s="253"/>
      <c r="FQ48" s="253"/>
      <c r="FR48" s="253"/>
      <c r="FS48" s="253"/>
      <c r="FT48" s="253"/>
      <c r="FU48" s="253"/>
      <c r="FV48" s="253"/>
      <c r="FW48" s="253"/>
      <c r="FX48" s="253"/>
      <c r="FY48" s="253"/>
      <c r="FZ48" s="253"/>
      <c r="GA48" s="253"/>
      <c r="GB48" s="253"/>
      <c r="GC48" s="253"/>
      <c r="GD48" s="253"/>
      <c r="GE48" s="253"/>
      <c r="GF48" s="253"/>
      <c r="GG48" s="253"/>
      <c r="GH48" s="253"/>
      <c r="GI48" s="253"/>
      <c r="GJ48" s="253"/>
      <c r="GK48" s="253"/>
      <c r="GL48" s="253"/>
      <c r="GM48" s="253"/>
      <c r="GN48" s="253"/>
      <c r="GO48" s="253"/>
      <c r="GP48" s="253"/>
      <c r="GQ48" s="253"/>
      <c r="GR48" s="253"/>
      <c r="GS48" s="253"/>
      <c r="GT48" s="253"/>
      <c r="GU48" s="253"/>
      <c r="GV48" s="253"/>
      <c r="GW48" s="253"/>
      <c r="GX48" s="253"/>
      <c r="GY48" s="253"/>
      <c r="GZ48" s="253"/>
      <c r="HA48" s="253"/>
      <c r="HB48" s="253"/>
      <c r="HC48" s="253"/>
      <c r="HD48" s="253"/>
      <c r="HE48" s="253"/>
      <c r="HF48" s="253"/>
      <c r="HG48" s="253"/>
      <c r="HH48" s="253"/>
      <c r="HI48" s="253"/>
      <c r="HJ48" s="253"/>
      <c r="HK48" s="253"/>
      <c r="HL48" s="253"/>
      <c r="HM48" s="253"/>
      <c r="HN48" s="253"/>
      <c r="HO48" s="253"/>
      <c r="HP48" s="253"/>
      <c r="HQ48" s="253"/>
      <c r="HR48" s="253"/>
      <c r="HS48" s="253"/>
      <c r="HT48" s="253"/>
      <c r="HU48" s="253"/>
      <c r="HV48" s="253"/>
      <c r="HW48" s="253"/>
      <c r="HX48" s="253"/>
      <c r="HY48" s="253"/>
      <c r="HZ48" s="253"/>
      <c r="IA48" s="253"/>
      <c r="IB48" s="253"/>
      <c r="IC48" s="253"/>
      <c r="ID48" s="253"/>
      <c r="IE48" s="253"/>
      <c r="IF48" s="253"/>
      <c r="IG48" s="253"/>
      <c r="IH48" s="253"/>
      <c r="II48" s="253"/>
      <c r="IJ48" s="253"/>
      <c r="IK48" s="253"/>
      <c r="IL48" s="253"/>
      <c r="IM48" s="253"/>
      <c r="IN48" s="253"/>
      <c r="IO48" s="253"/>
      <c r="IP48" s="253"/>
      <c r="IQ48" s="253"/>
      <c r="IR48" s="253"/>
      <c r="IS48" s="253"/>
      <c r="IT48" s="253"/>
      <c r="IU48" s="253"/>
      <c r="IV48" s="253"/>
    </row>
    <row r="49" spans="1:256" ht="23.1" customHeight="1" x14ac:dyDescent="0.25">
      <c r="A49" s="1602" t="s">
        <v>38</v>
      </c>
      <c r="B49" s="1602"/>
      <c r="C49" s="1602"/>
      <c r="D49" s="1602"/>
      <c r="E49" s="1602"/>
      <c r="F49" s="1602"/>
      <c r="G49" s="1602"/>
      <c r="H49" s="1602"/>
      <c r="I49" s="1602"/>
      <c r="J49" s="1603"/>
      <c r="K49" s="1604">
        <f>K43</f>
        <v>652742.44000000006</v>
      </c>
      <c r="L49" s="1604"/>
      <c r="M49" s="253"/>
      <c r="N49" s="253"/>
      <c r="O49" s="375"/>
      <c r="P49" s="253"/>
      <c r="Q49" s="1605"/>
      <c r="R49" s="1605"/>
      <c r="S49" s="253"/>
      <c r="T49" s="253"/>
      <c r="U49" s="253"/>
      <c r="V49" s="253"/>
      <c r="W49" s="253"/>
      <c r="X49" s="253"/>
      <c r="Y49" s="253"/>
      <c r="Z49" s="253"/>
      <c r="AA49" s="253"/>
      <c r="AB49" s="253"/>
      <c r="AC49" s="253"/>
      <c r="AD49" s="253"/>
      <c r="AE49" s="253"/>
      <c r="AF49" s="253"/>
      <c r="AG49" s="253"/>
      <c r="AH49" s="253"/>
      <c r="AI49" s="253"/>
      <c r="AJ49" s="253"/>
      <c r="AK49" s="253"/>
      <c r="AL49" s="253"/>
      <c r="AM49" s="253"/>
      <c r="AN49" s="253"/>
      <c r="AO49" s="253"/>
      <c r="AP49" s="253"/>
      <c r="AQ49" s="253"/>
      <c r="AR49" s="253"/>
      <c r="AS49" s="253"/>
      <c r="AT49" s="253"/>
      <c r="AU49" s="253"/>
      <c r="AV49" s="253"/>
      <c r="AW49" s="253"/>
      <c r="AX49" s="253"/>
      <c r="AY49" s="253"/>
      <c r="AZ49" s="253"/>
      <c r="BA49" s="253"/>
      <c r="BB49" s="253"/>
      <c r="BC49" s="253"/>
      <c r="BD49" s="253"/>
      <c r="BE49" s="253"/>
      <c r="BF49" s="253"/>
      <c r="BG49" s="253"/>
      <c r="BH49" s="253"/>
      <c r="BI49" s="253"/>
      <c r="BJ49" s="253"/>
      <c r="BK49" s="253"/>
      <c r="BL49" s="253"/>
      <c r="BM49" s="253"/>
      <c r="BN49" s="253"/>
      <c r="BO49" s="253"/>
      <c r="BP49" s="253"/>
      <c r="BQ49" s="253"/>
      <c r="BR49" s="253"/>
      <c r="BS49" s="253"/>
      <c r="BT49" s="253"/>
      <c r="BU49" s="253"/>
      <c r="BV49" s="253"/>
      <c r="BW49" s="253"/>
      <c r="BX49" s="253"/>
      <c r="BY49" s="253"/>
      <c r="BZ49" s="253"/>
      <c r="CA49" s="253"/>
      <c r="CB49" s="253"/>
      <c r="CC49" s="253"/>
      <c r="CD49" s="253"/>
      <c r="CE49" s="253"/>
      <c r="CF49" s="253"/>
      <c r="CG49" s="253"/>
      <c r="CH49" s="253"/>
      <c r="CI49" s="253"/>
      <c r="CJ49" s="253"/>
      <c r="CK49" s="253"/>
      <c r="CL49" s="253"/>
      <c r="CM49" s="253"/>
      <c r="CN49" s="253"/>
      <c r="CO49" s="253"/>
      <c r="CP49" s="253"/>
      <c r="CQ49" s="253"/>
      <c r="CR49" s="253"/>
      <c r="CS49" s="253"/>
      <c r="CT49" s="253"/>
      <c r="CU49" s="253"/>
      <c r="CV49" s="253"/>
      <c r="CW49" s="253"/>
      <c r="CX49" s="253"/>
      <c r="CY49" s="253"/>
      <c r="CZ49" s="253"/>
      <c r="DA49" s="253"/>
      <c r="DB49" s="253"/>
      <c r="DC49" s="253"/>
      <c r="DD49" s="253"/>
      <c r="DE49" s="253"/>
      <c r="DF49" s="253"/>
      <c r="DG49" s="253"/>
      <c r="DH49" s="253"/>
      <c r="DI49" s="253"/>
      <c r="DJ49" s="253"/>
      <c r="DK49" s="253"/>
      <c r="DL49" s="253"/>
      <c r="DM49" s="253"/>
      <c r="DN49" s="253"/>
      <c r="DO49" s="253"/>
      <c r="DP49" s="253"/>
      <c r="DQ49" s="253"/>
      <c r="DR49" s="253"/>
      <c r="DS49" s="253"/>
      <c r="DT49" s="253"/>
      <c r="DU49" s="253"/>
      <c r="DV49" s="253"/>
      <c r="DW49" s="253"/>
      <c r="DX49" s="253"/>
      <c r="DY49" s="253"/>
      <c r="DZ49" s="253"/>
      <c r="EA49" s="253"/>
      <c r="EB49" s="253"/>
      <c r="EC49" s="253"/>
      <c r="ED49" s="253"/>
      <c r="EE49" s="253"/>
      <c r="EF49" s="253"/>
      <c r="EG49" s="253"/>
      <c r="EH49" s="253"/>
      <c r="EI49" s="253"/>
      <c r="EJ49" s="253"/>
      <c r="EK49" s="253"/>
      <c r="EL49" s="253"/>
      <c r="EM49" s="253"/>
      <c r="EN49" s="253"/>
      <c r="EO49" s="253"/>
      <c r="EP49" s="253"/>
      <c r="EQ49" s="253"/>
      <c r="ER49" s="253"/>
      <c r="ES49" s="253"/>
      <c r="ET49" s="253"/>
      <c r="EU49" s="253"/>
      <c r="EV49" s="253"/>
      <c r="EW49" s="253"/>
      <c r="EX49" s="253"/>
      <c r="EY49" s="253"/>
      <c r="EZ49" s="253"/>
      <c r="FA49" s="253"/>
      <c r="FB49" s="253"/>
      <c r="FC49" s="253"/>
      <c r="FD49" s="253"/>
      <c r="FE49" s="253"/>
      <c r="FF49" s="253"/>
      <c r="FG49" s="253"/>
      <c r="FH49" s="253"/>
      <c r="FI49" s="253"/>
      <c r="FJ49" s="253"/>
      <c r="FK49" s="253"/>
      <c r="FL49" s="253"/>
      <c r="FM49" s="253"/>
      <c r="FN49" s="253"/>
      <c r="FO49" s="253"/>
      <c r="FP49" s="253"/>
      <c r="FQ49" s="253"/>
      <c r="FR49" s="253"/>
      <c r="FS49" s="253"/>
      <c r="FT49" s="253"/>
      <c r="FU49" s="253"/>
      <c r="FV49" s="253"/>
      <c r="FW49" s="253"/>
      <c r="FX49" s="253"/>
      <c r="FY49" s="253"/>
      <c r="FZ49" s="253"/>
      <c r="GA49" s="253"/>
      <c r="GB49" s="253"/>
      <c r="GC49" s="253"/>
      <c r="GD49" s="253"/>
      <c r="GE49" s="253"/>
      <c r="GF49" s="253"/>
      <c r="GG49" s="253"/>
      <c r="GH49" s="253"/>
      <c r="GI49" s="253"/>
      <c r="GJ49" s="253"/>
      <c r="GK49" s="253"/>
      <c r="GL49" s="253"/>
      <c r="GM49" s="253"/>
      <c r="GN49" s="253"/>
      <c r="GO49" s="253"/>
      <c r="GP49" s="253"/>
      <c r="GQ49" s="253"/>
      <c r="GR49" s="253"/>
      <c r="GS49" s="253"/>
      <c r="GT49" s="253"/>
      <c r="GU49" s="253"/>
      <c r="GV49" s="253"/>
      <c r="GW49" s="253"/>
      <c r="GX49" s="253"/>
      <c r="GY49" s="253"/>
      <c r="GZ49" s="253"/>
      <c r="HA49" s="253"/>
      <c r="HB49" s="253"/>
      <c r="HC49" s="253"/>
      <c r="HD49" s="253"/>
      <c r="HE49" s="253"/>
      <c r="HF49" s="253"/>
      <c r="HG49" s="253"/>
      <c r="HH49" s="253"/>
      <c r="HI49" s="253"/>
      <c r="HJ49" s="253"/>
      <c r="HK49" s="253"/>
      <c r="HL49" s="253"/>
      <c r="HM49" s="253"/>
      <c r="HN49" s="253"/>
      <c r="HO49" s="253"/>
      <c r="HP49" s="253"/>
      <c r="HQ49" s="253"/>
      <c r="HR49" s="253"/>
      <c r="HS49" s="253"/>
      <c r="HT49" s="253"/>
      <c r="HU49" s="253"/>
      <c r="HV49" s="253"/>
      <c r="HW49" s="253"/>
      <c r="HX49" s="253"/>
      <c r="HY49" s="253"/>
      <c r="HZ49" s="253"/>
      <c r="IA49" s="253"/>
      <c r="IB49" s="253"/>
      <c r="IC49" s="253"/>
      <c r="ID49" s="253"/>
      <c r="IE49" s="253"/>
      <c r="IF49" s="253"/>
      <c r="IG49" s="253"/>
      <c r="IH49" s="253"/>
      <c r="II49" s="253"/>
      <c r="IJ49" s="253"/>
      <c r="IK49" s="253"/>
      <c r="IL49" s="253"/>
      <c r="IM49" s="253"/>
      <c r="IN49" s="253"/>
      <c r="IO49" s="253"/>
      <c r="IP49" s="253"/>
      <c r="IQ49" s="253"/>
      <c r="IR49" s="253"/>
      <c r="IS49" s="253"/>
      <c r="IT49" s="253"/>
      <c r="IU49" s="253"/>
      <c r="IV49" s="253"/>
    </row>
    <row r="50" spans="1:256" ht="23.1" customHeight="1" x14ac:dyDescent="0.25">
      <c r="A50" s="374"/>
      <c r="B50" s="374"/>
      <c r="C50" s="374"/>
      <c r="D50" s="374"/>
      <c r="E50" s="374"/>
      <c r="F50" s="374"/>
      <c r="G50" s="374"/>
      <c r="H50" s="1602" t="s">
        <v>2100</v>
      </c>
      <c r="I50" s="1602"/>
      <c r="J50" s="1606"/>
      <c r="K50" s="1607">
        <f>ROUND(K49*0.22,2)</f>
        <v>143603.34</v>
      </c>
      <c r="L50" s="1608"/>
      <c r="M50" s="253"/>
      <c r="N50" s="253"/>
      <c r="O50" s="375"/>
      <c r="P50" s="253"/>
      <c r="Q50" s="376"/>
      <c r="R50" s="376"/>
      <c r="S50" s="253"/>
      <c r="T50" s="253"/>
      <c r="U50" s="253"/>
      <c r="V50" s="253"/>
      <c r="W50" s="253"/>
      <c r="X50" s="253"/>
      <c r="Y50" s="253"/>
      <c r="Z50" s="253"/>
      <c r="AA50" s="253"/>
      <c r="AB50" s="253"/>
      <c r="AC50" s="253"/>
      <c r="AD50" s="253"/>
      <c r="AE50" s="253"/>
      <c r="AF50" s="253"/>
      <c r="AG50" s="253"/>
      <c r="AH50" s="253"/>
      <c r="AI50" s="253"/>
      <c r="AJ50" s="253"/>
      <c r="AK50" s="253"/>
      <c r="AL50" s="253"/>
      <c r="AM50" s="253"/>
      <c r="AN50" s="253"/>
      <c r="AO50" s="253"/>
      <c r="AP50" s="253"/>
      <c r="AQ50" s="253"/>
      <c r="AR50" s="253"/>
      <c r="AS50" s="253"/>
      <c r="AT50" s="253"/>
      <c r="AU50" s="253"/>
      <c r="AV50" s="253"/>
      <c r="AW50" s="253"/>
      <c r="AX50" s="253"/>
      <c r="AY50" s="253"/>
      <c r="AZ50" s="253"/>
      <c r="BA50" s="253"/>
      <c r="BB50" s="253"/>
      <c r="BC50" s="253"/>
      <c r="BD50" s="253"/>
      <c r="BE50" s="253"/>
      <c r="BF50" s="253"/>
      <c r="BG50" s="253"/>
      <c r="BH50" s="253"/>
      <c r="BI50" s="253"/>
      <c r="BJ50" s="253"/>
      <c r="BK50" s="253"/>
      <c r="BL50" s="253"/>
      <c r="BM50" s="253"/>
      <c r="BN50" s="253"/>
      <c r="BO50" s="253"/>
      <c r="BP50" s="253"/>
      <c r="BQ50" s="253"/>
      <c r="BR50" s="253"/>
      <c r="BS50" s="253"/>
      <c r="BT50" s="253"/>
      <c r="BU50" s="253"/>
      <c r="BV50" s="253"/>
      <c r="BW50" s="253"/>
      <c r="BX50" s="253"/>
      <c r="BY50" s="253"/>
      <c r="BZ50" s="253"/>
      <c r="CA50" s="253"/>
      <c r="CB50" s="253"/>
      <c r="CC50" s="253"/>
      <c r="CD50" s="253"/>
      <c r="CE50" s="253"/>
      <c r="CF50" s="253"/>
      <c r="CG50" s="253"/>
      <c r="CH50" s="253"/>
      <c r="CI50" s="253"/>
      <c r="CJ50" s="253"/>
      <c r="CK50" s="253"/>
      <c r="CL50" s="253"/>
      <c r="CM50" s="253"/>
      <c r="CN50" s="253"/>
      <c r="CO50" s="253"/>
      <c r="CP50" s="253"/>
      <c r="CQ50" s="253"/>
      <c r="CR50" s="253"/>
      <c r="CS50" s="253"/>
      <c r="CT50" s="253"/>
      <c r="CU50" s="253"/>
      <c r="CV50" s="253"/>
      <c r="CW50" s="253"/>
      <c r="CX50" s="253"/>
      <c r="CY50" s="253"/>
      <c r="CZ50" s="253"/>
      <c r="DA50" s="253"/>
      <c r="DB50" s="253"/>
      <c r="DC50" s="253"/>
      <c r="DD50" s="253"/>
      <c r="DE50" s="253"/>
      <c r="DF50" s="253"/>
      <c r="DG50" s="253"/>
      <c r="DH50" s="253"/>
      <c r="DI50" s="253"/>
      <c r="DJ50" s="253"/>
      <c r="DK50" s="253"/>
      <c r="DL50" s="253"/>
      <c r="DM50" s="253"/>
      <c r="DN50" s="253"/>
      <c r="DO50" s="253"/>
      <c r="DP50" s="253"/>
      <c r="DQ50" s="253"/>
      <c r="DR50" s="253"/>
      <c r="DS50" s="253"/>
      <c r="DT50" s="253"/>
      <c r="DU50" s="253"/>
      <c r="DV50" s="253"/>
      <c r="DW50" s="253"/>
      <c r="DX50" s="253"/>
      <c r="DY50" s="253"/>
      <c r="DZ50" s="253"/>
      <c r="EA50" s="253"/>
      <c r="EB50" s="253"/>
      <c r="EC50" s="253"/>
      <c r="ED50" s="253"/>
      <c r="EE50" s="253"/>
      <c r="EF50" s="253"/>
      <c r="EG50" s="253"/>
      <c r="EH50" s="253"/>
      <c r="EI50" s="253"/>
      <c r="EJ50" s="253"/>
      <c r="EK50" s="253"/>
      <c r="EL50" s="253"/>
      <c r="EM50" s="253"/>
      <c r="EN50" s="253"/>
      <c r="EO50" s="253"/>
      <c r="EP50" s="253"/>
      <c r="EQ50" s="253"/>
      <c r="ER50" s="253"/>
      <c r="ES50" s="253"/>
      <c r="ET50" s="253"/>
      <c r="EU50" s="253"/>
      <c r="EV50" s="253"/>
      <c r="EW50" s="253"/>
      <c r="EX50" s="253"/>
      <c r="EY50" s="253"/>
      <c r="EZ50" s="253"/>
      <c r="FA50" s="253"/>
      <c r="FB50" s="253"/>
      <c r="FC50" s="253"/>
      <c r="FD50" s="253"/>
      <c r="FE50" s="253"/>
      <c r="FF50" s="253"/>
      <c r="FG50" s="253"/>
      <c r="FH50" s="253"/>
      <c r="FI50" s="253"/>
      <c r="FJ50" s="253"/>
      <c r="FK50" s="253"/>
      <c r="FL50" s="253"/>
      <c r="FM50" s="253"/>
      <c r="FN50" s="253"/>
      <c r="FO50" s="253"/>
      <c r="FP50" s="253"/>
      <c r="FQ50" s="253"/>
      <c r="FR50" s="253"/>
      <c r="FS50" s="253"/>
      <c r="FT50" s="253"/>
      <c r="FU50" s="253"/>
      <c r="FV50" s="253"/>
      <c r="FW50" s="253"/>
      <c r="FX50" s="253"/>
      <c r="FY50" s="253"/>
      <c r="FZ50" s="253"/>
      <c r="GA50" s="253"/>
      <c r="GB50" s="253"/>
      <c r="GC50" s="253"/>
      <c r="GD50" s="253"/>
      <c r="GE50" s="253"/>
      <c r="GF50" s="253"/>
      <c r="GG50" s="253"/>
      <c r="GH50" s="253"/>
      <c r="GI50" s="253"/>
      <c r="GJ50" s="253"/>
      <c r="GK50" s="253"/>
      <c r="GL50" s="253"/>
      <c r="GM50" s="253"/>
      <c r="GN50" s="253"/>
      <c r="GO50" s="253"/>
      <c r="GP50" s="253"/>
      <c r="GQ50" s="253"/>
      <c r="GR50" s="253"/>
      <c r="GS50" s="253"/>
      <c r="GT50" s="253"/>
      <c r="GU50" s="253"/>
      <c r="GV50" s="253"/>
      <c r="GW50" s="253"/>
      <c r="GX50" s="253"/>
      <c r="GY50" s="253"/>
      <c r="GZ50" s="253"/>
      <c r="HA50" s="253"/>
      <c r="HB50" s="253"/>
      <c r="HC50" s="253"/>
      <c r="HD50" s="253"/>
      <c r="HE50" s="253"/>
      <c r="HF50" s="253"/>
      <c r="HG50" s="253"/>
      <c r="HH50" s="253"/>
      <c r="HI50" s="253"/>
      <c r="HJ50" s="253"/>
      <c r="HK50" s="253"/>
      <c r="HL50" s="253"/>
      <c r="HM50" s="253"/>
      <c r="HN50" s="253"/>
      <c r="HO50" s="253"/>
      <c r="HP50" s="253"/>
      <c r="HQ50" s="253"/>
      <c r="HR50" s="253"/>
      <c r="HS50" s="253"/>
      <c r="HT50" s="253"/>
      <c r="HU50" s="253"/>
      <c r="HV50" s="253"/>
      <c r="HW50" s="253"/>
      <c r="HX50" s="253"/>
      <c r="HY50" s="253"/>
      <c r="HZ50" s="253"/>
      <c r="IA50" s="253"/>
      <c r="IB50" s="253"/>
      <c r="IC50" s="253"/>
      <c r="ID50" s="253"/>
      <c r="IE50" s="253"/>
      <c r="IF50" s="253"/>
      <c r="IG50" s="253"/>
      <c r="IH50" s="253"/>
      <c r="II50" s="253"/>
      <c r="IJ50" s="253"/>
      <c r="IK50" s="253"/>
      <c r="IL50" s="253"/>
      <c r="IM50" s="253"/>
      <c r="IN50" s="253"/>
      <c r="IO50" s="253"/>
      <c r="IP50" s="253"/>
      <c r="IQ50" s="253"/>
      <c r="IR50" s="253"/>
      <c r="IS50" s="253"/>
      <c r="IT50" s="253"/>
      <c r="IU50" s="253"/>
      <c r="IV50" s="253"/>
    </row>
    <row r="51" spans="1:256" ht="23.1" customHeight="1" x14ac:dyDescent="0.25">
      <c r="A51" s="253"/>
      <c r="B51" s="253"/>
      <c r="C51" s="253"/>
      <c r="D51" s="253"/>
      <c r="E51" s="253"/>
      <c r="F51" s="253"/>
      <c r="G51" s="253"/>
      <c r="H51" s="1497" t="s">
        <v>2137</v>
      </c>
      <c r="I51" s="1355"/>
      <c r="J51" s="1355"/>
      <c r="K51" s="1609">
        <f>K49+K50</f>
        <v>796345.78</v>
      </c>
      <c r="L51" s="1610"/>
      <c r="M51" s="253"/>
      <c r="N51" s="253"/>
      <c r="O51" s="253"/>
      <c r="P51" s="253"/>
      <c r="Q51" s="253"/>
      <c r="R51" s="253"/>
      <c r="S51" s="253"/>
      <c r="T51" s="253"/>
      <c r="U51" s="253"/>
      <c r="V51" s="253"/>
      <c r="W51" s="253"/>
      <c r="X51" s="253"/>
      <c r="Y51" s="253"/>
      <c r="Z51" s="253"/>
      <c r="AA51" s="253"/>
      <c r="AB51" s="253"/>
      <c r="AC51" s="253"/>
      <c r="AD51" s="253"/>
      <c r="AE51" s="253"/>
      <c r="AF51" s="253"/>
      <c r="AG51" s="253"/>
      <c r="AH51" s="253"/>
      <c r="AI51" s="253"/>
      <c r="AJ51" s="253"/>
      <c r="AK51" s="253"/>
      <c r="AL51" s="253"/>
      <c r="AM51" s="253"/>
      <c r="AN51" s="253"/>
      <c r="AO51" s="253"/>
      <c r="AP51" s="253"/>
      <c r="AQ51" s="253"/>
      <c r="AR51" s="253"/>
      <c r="AS51" s="253"/>
      <c r="AT51" s="253"/>
      <c r="AU51" s="253"/>
      <c r="AV51" s="253"/>
      <c r="AW51" s="253"/>
      <c r="AX51" s="253"/>
      <c r="AY51" s="253"/>
      <c r="AZ51" s="253"/>
      <c r="BA51" s="253"/>
      <c r="BB51" s="253"/>
      <c r="BC51" s="253"/>
      <c r="BD51" s="253"/>
      <c r="BE51" s="253"/>
      <c r="BF51" s="253"/>
      <c r="BG51" s="253"/>
      <c r="BH51" s="253"/>
      <c r="BI51" s="253"/>
      <c r="BJ51" s="253"/>
      <c r="BK51" s="253"/>
      <c r="BL51" s="253"/>
      <c r="BM51" s="253"/>
      <c r="BN51" s="253"/>
      <c r="BO51" s="253"/>
      <c r="BP51" s="253"/>
      <c r="BQ51" s="253"/>
      <c r="BR51" s="253"/>
      <c r="BS51" s="253"/>
      <c r="BT51" s="253"/>
      <c r="BU51" s="253"/>
      <c r="BV51" s="253"/>
      <c r="BW51" s="253"/>
      <c r="BX51" s="253"/>
      <c r="BY51" s="253"/>
      <c r="BZ51" s="253"/>
      <c r="CA51" s="253"/>
      <c r="CB51" s="253"/>
      <c r="CC51" s="253"/>
      <c r="CD51" s="253"/>
      <c r="CE51" s="253"/>
      <c r="CF51" s="253"/>
      <c r="CG51" s="253"/>
      <c r="CH51" s="253"/>
      <c r="CI51" s="253"/>
      <c r="CJ51" s="253"/>
      <c r="CK51" s="253"/>
      <c r="CL51" s="253"/>
      <c r="CM51" s="253"/>
      <c r="CN51" s="253"/>
      <c r="CO51" s="253"/>
      <c r="CP51" s="253"/>
      <c r="CQ51" s="253"/>
      <c r="CR51" s="253"/>
      <c r="CS51" s="253"/>
      <c r="CT51" s="253"/>
      <c r="CU51" s="253"/>
      <c r="CV51" s="253"/>
      <c r="CW51" s="253"/>
      <c r="CX51" s="253"/>
      <c r="CY51" s="253"/>
      <c r="CZ51" s="253"/>
      <c r="DA51" s="253"/>
      <c r="DB51" s="253"/>
      <c r="DC51" s="253"/>
      <c r="DD51" s="253"/>
      <c r="DE51" s="253"/>
      <c r="DF51" s="253"/>
      <c r="DG51" s="253"/>
      <c r="DH51" s="253"/>
      <c r="DI51" s="253"/>
      <c r="DJ51" s="253"/>
      <c r="DK51" s="253"/>
      <c r="DL51" s="253"/>
      <c r="DM51" s="253"/>
      <c r="DN51" s="253"/>
      <c r="DO51" s="253"/>
      <c r="DP51" s="253"/>
      <c r="DQ51" s="253"/>
      <c r="DR51" s="253"/>
      <c r="DS51" s="253"/>
      <c r="DT51" s="253"/>
      <c r="DU51" s="253"/>
      <c r="DV51" s="253"/>
      <c r="DW51" s="253"/>
      <c r="DX51" s="253"/>
      <c r="DY51" s="253"/>
      <c r="DZ51" s="253"/>
      <c r="EA51" s="253"/>
      <c r="EB51" s="253"/>
      <c r="EC51" s="253"/>
      <c r="ED51" s="253"/>
      <c r="EE51" s="253"/>
      <c r="EF51" s="253"/>
      <c r="EG51" s="253"/>
      <c r="EH51" s="253"/>
      <c r="EI51" s="253"/>
      <c r="EJ51" s="253"/>
      <c r="EK51" s="253"/>
      <c r="EL51" s="253"/>
      <c r="EM51" s="253"/>
      <c r="EN51" s="253"/>
      <c r="EO51" s="253"/>
      <c r="EP51" s="253"/>
      <c r="EQ51" s="253"/>
      <c r="ER51" s="253"/>
      <c r="ES51" s="253"/>
      <c r="ET51" s="253"/>
      <c r="EU51" s="253"/>
      <c r="EV51" s="253"/>
      <c r="EW51" s="253"/>
      <c r="EX51" s="253"/>
      <c r="EY51" s="253"/>
      <c r="EZ51" s="253"/>
      <c r="FA51" s="253"/>
      <c r="FB51" s="253"/>
      <c r="FC51" s="253"/>
      <c r="FD51" s="253"/>
      <c r="FE51" s="253"/>
      <c r="FF51" s="253"/>
      <c r="FG51" s="253"/>
      <c r="FH51" s="253"/>
      <c r="FI51" s="253"/>
      <c r="FJ51" s="253"/>
      <c r="FK51" s="253"/>
      <c r="FL51" s="253"/>
      <c r="FM51" s="253"/>
      <c r="FN51" s="253"/>
      <c r="FO51" s="253"/>
      <c r="FP51" s="253"/>
      <c r="FQ51" s="253"/>
      <c r="FR51" s="253"/>
      <c r="FS51" s="253"/>
      <c r="FT51" s="253"/>
      <c r="FU51" s="253"/>
      <c r="FV51" s="253"/>
      <c r="FW51" s="253"/>
      <c r="FX51" s="253"/>
      <c r="FY51" s="253"/>
      <c r="FZ51" s="253"/>
      <c r="GA51" s="253"/>
      <c r="GB51" s="253"/>
      <c r="GC51" s="253"/>
      <c r="GD51" s="253"/>
      <c r="GE51" s="253"/>
      <c r="GF51" s="253"/>
      <c r="GG51" s="253"/>
      <c r="GH51" s="253"/>
      <c r="GI51" s="253"/>
      <c r="GJ51" s="253"/>
      <c r="GK51" s="253"/>
      <c r="GL51" s="253"/>
      <c r="GM51" s="253"/>
      <c r="GN51" s="253"/>
      <c r="GO51" s="253"/>
      <c r="GP51" s="253"/>
      <c r="GQ51" s="253"/>
      <c r="GR51" s="253"/>
      <c r="GS51" s="253"/>
      <c r="GT51" s="253"/>
      <c r="GU51" s="253"/>
      <c r="GV51" s="253"/>
      <c r="GW51" s="253"/>
      <c r="GX51" s="253"/>
      <c r="GY51" s="253"/>
      <c r="GZ51" s="253"/>
      <c r="HA51" s="253"/>
      <c r="HB51" s="253"/>
      <c r="HC51" s="253"/>
      <c r="HD51" s="253"/>
      <c r="HE51" s="253"/>
      <c r="HF51" s="253"/>
      <c r="HG51" s="253"/>
      <c r="HH51" s="253"/>
      <c r="HI51" s="253"/>
      <c r="HJ51" s="253"/>
      <c r="HK51" s="253"/>
      <c r="HL51" s="253"/>
      <c r="HM51" s="253"/>
      <c r="HN51" s="253"/>
      <c r="HO51" s="253"/>
      <c r="HP51" s="253"/>
      <c r="HQ51" s="253"/>
      <c r="HR51" s="253"/>
      <c r="HS51" s="253"/>
      <c r="HT51" s="253"/>
      <c r="HU51" s="253"/>
      <c r="HV51" s="253"/>
      <c r="HW51" s="253"/>
      <c r="HX51" s="253"/>
      <c r="HY51" s="253"/>
      <c r="HZ51" s="253"/>
      <c r="IA51" s="253"/>
      <c r="IB51" s="253"/>
      <c r="IC51" s="253"/>
      <c r="ID51" s="253"/>
      <c r="IE51" s="253"/>
      <c r="IF51" s="253"/>
      <c r="IG51" s="253"/>
      <c r="IH51" s="253"/>
      <c r="II51" s="253"/>
      <c r="IJ51" s="253"/>
      <c r="IK51" s="253"/>
      <c r="IL51" s="253"/>
      <c r="IM51" s="253"/>
      <c r="IN51" s="253"/>
      <c r="IO51" s="253"/>
      <c r="IP51" s="253"/>
      <c r="IQ51" s="253"/>
      <c r="IR51" s="253"/>
      <c r="IS51" s="253"/>
      <c r="IT51" s="253"/>
      <c r="IU51" s="253"/>
      <c r="IV51" s="253"/>
    </row>
    <row r="52" spans="1:256" ht="15" customHeight="1" x14ac:dyDescent="0.25">
      <c r="A52" s="253"/>
      <c r="B52" s="253"/>
      <c r="C52" s="1615" t="s">
        <v>419</v>
      </c>
      <c r="D52" s="1615"/>
      <c r="E52" s="1615"/>
      <c r="F52" s="253"/>
      <c r="G52" s="253"/>
      <c r="H52" s="253"/>
      <c r="I52" s="253"/>
      <c r="J52" s="377"/>
      <c r="K52" s="253"/>
      <c r="L52" s="253"/>
      <c r="M52" s="253"/>
      <c r="N52" s="253"/>
      <c r="O52" s="253"/>
      <c r="P52" s="253"/>
      <c r="Q52" s="253"/>
      <c r="R52" s="253"/>
      <c r="S52" s="253"/>
      <c r="T52" s="253"/>
      <c r="U52" s="253"/>
      <c r="V52" s="253"/>
      <c r="W52" s="253"/>
      <c r="X52" s="253"/>
      <c r="Y52" s="253"/>
      <c r="Z52" s="253"/>
      <c r="AA52" s="253"/>
      <c r="AB52" s="253"/>
      <c r="AC52" s="253"/>
      <c r="AD52" s="253"/>
      <c r="AE52" s="253"/>
      <c r="AF52" s="253"/>
      <c r="AG52" s="253"/>
      <c r="AH52" s="253"/>
      <c r="AI52" s="253"/>
      <c r="AJ52" s="253"/>
      <c r="AK52" s="253"/>
      <c r="AL52" s="253"/>
      <c r="AM52" s="253"/>
      <c r="AN52" s="253"/>
      <c r="AO52" s="253"/>
      <c r="AP52" s="253"/>
      <c r="AQ52" s="253"/>
      <c r="AR52" s="253"/>
      <c r="AS52" s="253"/>
      <c r="AT52" s="253"/>
      <c r="AU52" s="253"/>
      <c r="AV52" s="253"/>
      <c r="AW52" s="253"/>
      <c r="AX52" s="253"/>
      <c r="AY52" s="253"/>
      <c r="AZ52" s="253"/>
      <c r="BA52" s="253"/>
      <c r="BB52" s="253"/>
      <c r="BC52" s="253"/>
      <c r="BD52" s="253"/>
      <c r="BE52" s="253"/>
      <c r="BF52" s="253"/>
      <c r="BG52" s="253"/>
      <c r="BH52" s="253"/>
      <c r="BI52" s="253"/>
      <c r="BJ52" s="253"/>
      <c r="BK52" s="253"/>
      <c r="BL52" s="253"/>
      <c r="BM52" s="253"/>
      <c r="BN52" s="253"/>
      <c r="BO52" s="253"/>
      <c r="BP52" s="253"/>
      <c r="BQ52" s="253"/>
      <c r="BR52" s="253"/>
      <c r="BS52" s="253"/>
      <c r="BT52" s="253"/>
      <c r="BU52" s="253"/>
      <c r="BV52" s="253"/>
      <c r="BW52" s="253"/>
      <c r="BX52" s="253"/>
      <c r="BY52" s="253"/>
      <c r="BZ52" s="253"/>
      <c r="CA52" s="253"/>
      <c r="CB52" s="253"/>
      <c r="CC52" s="253"/>
      <c r="CD52" s="253"/>
      <c r="CE52" s="253"/>
      <c r="CF52" s="253"/>
      <c r="CG52" s="253"/>
      <c r="CH52" s="253"/>
      <c r="CI52" s="253"/>
      <c r="CJ52" s="253"/>
      <c r="CK52" s="253"/>
      <c r="CL52" s="253"/>
      <c r="CM52" s="253"/>
      <c r="CN52" s="253"/>
      <c r="CO52" s="253"/>
      <c r="CP52" s="253"/>
      <c r="CQ52" s="253"/>
      <c r="CR52" s="253"/>
      <c r="CS52" s="253"/>
      <c r="CT52" s="253"/>
      <c r="CU52" s="253"/>
      <c r="CV52" s="253"/>
      <c r="CW52" s="253"/>
      <c r="CX52" s="253"/>
      <c r="CY52" s="253"/>
      <c r="CZ52" s="253"/>
      <c r="DA52" s="253"/>
      <c r="DB52" s="253"/>
      <c r="DC52" s="253"/>
      <c r="DD52" s="253"/>
      <c r="DE52" s="253"/>
      <c r="DF52" s="253"/>
      <c r="DG52" s="253"/>
      <c r="DH52" s="253"/>
      <c r="DI52" s="253"/>
      <c r="DJ52" s="253"/>
      <c r="DK52" s="253"/>
      <c r="DL52" s="253"/>
      <c r="DM52" s="253"/>
      <c r="DN52" s="253"/>
      <c r="DO52" s="253"/>
      <c r="DP52" s="253"/>
      <c r="DQ52" s="253"/>
      <c r="DR52" s="253"/>
      <c r="DS52" s="253"/>
      <c r="DT52" s="253"/>
      <c r="DU52" s="253"/>
      <c r="DV52" s="253"/>
      <c r="DW52" s="253"/>
      <c r="DX52" s="253"/>
      <c r="DY52" s="253"/>
      <c r="DZ52" s="253"/>
      <c r="EA52" s="253"/>
      <c r="EB52" s="253"/>
      <c r="EC52" s="253"/>
      <c r="ED52" s="253"/>
      <c r="EE52" s="253"/>
      <c r="EF52" s="253"/>
      <c r="EG52" s="253"/>
      <c r="EH52" s="253"/>
      <c r="EI52" s="253"/>
      <c r="EJ52" s="253"/>
      <c r="EK52" s="253"/>
      <c r="EL52" s="253"/>
      <c r="EM52" s="253"/>
      <c r="EN52" s="253"/>
      <c r="EO52" s="253"/>
      <c r="EP52" s="253"/>
      <c r="EQ52" s="253"/>
      <c r="ER52" s="253"/>
      <c r="ES52" s="253"/>
      <c r="ET52" s="253"/>
      <c r="EU52" s="253"/>
      <c r="EV52" s="253"/>
      <c r="EW52" s="253"/>
      <c r="EX52" s="253"/>
      <c r="EY52" s="253"/>
      <c r="EZ52" s="253"/>
      <c r="FA52" s="253"/>
      <c r="FB52" s="253"/>
      <c r="FC52" s="253"/>
      <c r="FD52" s="253"/>
      <c r="FE52" s="253"/>
      <c r="FF52" s="253"/>
      <c r="FG52" s="253"/>
      <c r="FH52" s="253"/>
      <c r="FI52" s="253"/>
      <c r="FJ52" s="253"/>
      <c r="FK52" s="253"/>
      <c r="FL52" s="253"/>
      <c r="FM52" s="253"/>
      <c r="FN52" s="253"/>
      <c r="FO52" s="253"/>
      <c r="FP52" s="253"/>
      <c r="FQ52" s="253"/>
      <c r="FR52" s="253"/>
      <c r="FS52" s="253"/>
      <c r="FT52" s="253"/>
      <c r="FU52" s="253"/>
      <c r="FV52" s="253"/>
      <c r="FW52" s="253"/>
      <c r="FX52" s="253"/>
      <c r="FY52" s="253"/>
      <c r="FZ52" s="253"/>
      <c r="GA52" s="253"/>
      <c r="GB52" s="253"/>
      <c r="GC52" s="253"/>
      <c r="GD52" s="253"/>
      <c r="GE52" s="253"/>
      <c r="GF52" s="253"/>
      <c r="GG52" s="253"/>
      <c r="GH52" s="253"/>
      <c r="GI52" s="253"/>
      <c r="GJ52" s="253"/>
      <c r="GK52" s="253"/>
      <c r="GL52" s="253"/>
      <c r="GM52" s="253"/>
      <c r="GN52" s="253"/>
      <c r="GO52" s="253"/>
      <c r="GP52" s="253"/>
      <c r="GQ52" s="253"/>
      <c r="GR52" s="253"/>
      <c r="GS52" s="253"/>
      <c r="GT52" s="253"/>
      <c r="GU52" s="253"/>
      <c r="GV52" s="253"/>
      <c r="GW52" s="253"/>
      <c r="GX52" s="253"/>
      <c r="GY52" s="253"/>
      <c r="GZ52" s="253"/>
      <c r="HA52" s="253"/>
      <c r="HB52" s="253"/>
      <c r="HC52" s="253"/>
      <c r="HD52" s="253"/>
      <c r="HE52" s="253"/>
      <c r="HF52" s="253"/>
      <c r="HG52" s="253"/>
      <c r="HH52" s="253"/>
      <c r="HI52" s="253"/>
      <c r="HJ52" s="253"/>
      <c r="HK52" s="253"/>
      <c r="HL52" s="253"/>
      <c r="HM52" s="253"/>
      <c r="HN52" s="253"/>
      <c r="HO52" s="253"/>
      <c r="HP52" s="253"/>
      <c r="HQ52" s="253"/>
      <c r="HR52" s="253"/>
      <c r="HS52" s="253"/>
      <c r="HT52" s="253"/>
      <c r="HU52" s="253"/>
      <c r="HV52" s="253"/>
      <c r="HW52" s="253"/>
      <c r="HX52" s="253"/>
      <c r="HY52" s="253"/>
      <c r="HZ52" s="253"/>
      <c r="IA52" s="253"/>
      <c r="IB52" s="253"/>
      <c r="IC52" s="253"/>
      <c r="ID52" s="253"/>
      <c r="IE52" s="253"/>
      <c r="IF52" s="253"/>
      <c r="IG52" s="253"/>
      <c r="IH52" s="253"/>
      <c r="II52" s="253"/>
      <c r="IJ52" s="253"/>
      <c r="IK52" s="253"/>
      <c r="IL52" s="253"/>
      <c r="IM52" s="253"/>
      <c r="IN52" s="253"/>
      <c r="IO52" s="253"/>
      <c r="IP52" s="253"/>
      <c r="IQ52" s="253"/>
      <c r="IR52" s="253"/>
      <c r="IS52" s="253"/>
      <c r="IT52" s="253"/>
      <c r="IU52" s="253"/>
      <c r="IV52" s="253"/>
    </row>
    <row r="53" spans="1:256" ht="30" customHeight="1" x14ac:dyDescent="0.25">
      <c r="A53" s="1611" t="s">
        <v>55</v>
      </c>
      <c r="B53" s="1355"/>
      <c r="C53" s="1616"/>
      <c r="D53" s="1616"/>
      <c r="E53" s="1616"/>
      <c r="F53" s="253"/>
      <c r="G53" s="1613"/>
      <c r="H53" s="1613"/>
      <c r="I53" s="253"/>
      <c r="J53" s="1617" t="s">
        <v>418</v>
      </c>
      <c r="K53" s="1617"/>
      <c r="L53" s="1617"/>
      <c r="M53" s="253"/>
      <c r="N53" s="253"/>
      <c r="O53" s="253"/>
      <c r="P53" s="253"/>
      <c r="Q53" s="253"/>
      <c r="R53" s="253"/>
      <c r="S53" s="253"/>
      <c r="T53" s="253"/>
      <c r="U53" s="253"/>
      <c r="V53" s="253"/>
      <c r="W53" s="253"/>
      <c r="X53" s="253"/>
      <c r="Y53" s="253"/>
      <c r="Z53" s="253"/>
      <c r="AA53" s="253"/>
      <c r="AB53" s="253"/>
      <c r="AC53" s="253"/>
      <c r="AD53" s="253"/>
      <c r="AE53" s="253"/>
      <c r="AF53" s="253"/>
      <c r="AG53" s="253"/>
      <c r="AH53" s="253"/>
      <c r="AI53" s="253"/>
      <c r="AJ53" s="253"/>
      <c r="AK53" s="253"/>
      <c r="AL53" s="253"/>
      <c r="AM53" s="253"/>
      <c r="AN53" s="253"/>
      <c r="AO53" s="253"/>
      <c r="AP53" s="253"/>
      <c r="AQ53" s="253"/>
      <c r="AR53" s="253"/>
      <c r="AS53" s="253"/>
      <c r="AT53" s="253"/>
      <c r="AU53" s="253"/>
      <c r="AV53" s="253"/>
      <c r="AW53" s="253"/>
      <c r="AX53" s="253"/>
      <c r="AY53" s="253"/>
      <c r="AZ53" s="253"/>
      <c r="BA53" s="253"/>
      <c r="BB53" s="253"/>
      <c r="BC53" s="253"/>
      <c r="BD53" s="253"/>
      <c r="BE53" s="253"/>
      <c r="BF53" s="253"/>
      <c r="BG53" s="253"/>
      <c r="BH53" s="253"/>
      <c r="BI53" s="253"/>
      <c r="BJ53" s="253"/>
      <c r="BK53" s="253"/>
      <c r="BL53" s="253"/>
      <c r="BM53" s="253"/>
      <c r="BN53" s="253"/>
      <c r="BO53" s="253"/>
      <c r="BP53" s="253"/>
      <c r="BQ53" s="253"/>
      <c r="BR53" s="253"/>
      <c r="BS53" s="253"/>
      <c r="BT53" s="253"/>
      <c r="BU53" s="253"/>
      <c r="BV53" s="253"/>
      <c r="BW53" s="253"/>
      <c r="BX53" s="253"/>
      <c r="BY53" s="253"/>
      <c r="BZ53" s="253"/>
      <c r="CA53" s="253"/>
      <c r="CB53" s="253"/>
      <c r="CC53" s="253"/>
      <c r="CD53" s="253"/>
      <c r="CE53" s="253"/>
      <c r="CF53" s="253"/>
      <c r="CG53" s="253"/>
      <c r="CH53" s="253"/>
      <c r="CI53" s="253"/>
      <c r="CJ53" s="253"/>
      <c r="CK53" s="253"/>
      <c r="CL53" s="253"/>
      <c r="CM53" s="253"/>
      <c r="CN53" s="253"/>
      <c r="CO53" s="253"/>
      <c r="CP53" s="253"/>
      <c r="CQ53" s="253"/>
      <c r="CR53" s="253"/>
      <c r="CS53" s="253"/>
      <c r="CT53" s="253"/>
      <c r="CU53" s="253"/>
      <c r="CV53" s="253"/>
      <c r="CW53" s="253"/>
      <c r="CX53" s="253"/>
      <c r="CY53" s="253"/>
      <c r="CZ53" s="253"/>
      <c r="DA53" s="253"/>
      <c r="DB53" s="253"/>
      <c r="DC53" s="253"/>
      <c r="DD53" s="253"/>
      <c r="DE53" s="253"/>
      <c r="DF53" s="253"/>
      <c r="DG53" s="253"/>
      <c r="DH53" s="253"/>
      <c r="DI53" s="253"/>
      <c r="DJ53" s="253"/>
      <c r="DK53" s="253"/>
      <c r="DL53" s="253"/>
      <c r="DM53" s="253"/>
      <c r="DN53" s="253"/>
      <c r="DO53" s="253"/>
      <c r="DP53" s="253"/>
      <c r="DQ53" s="253"/>
      <c r="DR53" s="253"/>
      <c r="DS53" s="253"/>
      <c r="DT53" s="253"/>
      <c r="DU53" s="253"/>
      <c r="DV53" s="253"/>
      <c r="DW53" s="253"/>
      <c r="DX53" s="253"/>
      <c r="DY53" s="253"/>
      <c r="DZ53" s="253"/>
      <c r="EA53" s="253"/>
      <c r="EB53" s="253"/>
      <c r="EC53" s="253"/>
      <c r="ED53" s="253"/>
      <c r="EE53" s="253"/>
      <c r="EF53" s="253"/>
      <c r="EG53" s="253"/>
      <c r="EH53" s="253"/>
      <c r="EI53" s="253"/>
      <c r="EJ53" s="253"/>
      <c r="EK53" s="253"/>
      <c r="EL53" s="253"/>
      <c r="EM53" s="253"/>
      <c r="EN53" s="253"/>
      <c r="EO53" s="253"/>
      <c r="EP53" s="253"/>
      <c r="EQ53" s="253"/>
      <c r="ER53" s="253"/>
      <c r="ES53" s="253"/>
      <c r="ET53" s="253"/>
      <c r="EU53" s="253"/>
      <c r="EV53" s="253"/>
      <c r="EW53" s="253"/>
      <c r="EX53" s="253"/>
      <c r="EY53" s="253"/>
      <c r="EZ53" s="253"/>
      <c r="FA53" s="253"/>
      <c r="FB53" s="253"/>
      <c r="FC53" s="253"/>
      <c r="FD53" s="253"/>
      <c r="FE53" s="253"/>
      <c r="FF53" s="253"/>
      <c r="FG53" s="253"/>
      <c r="FH53" s="253"/>
      <c r="FI53" s="253"/>
      <c r="FJ53" s="253"/>
      <c r="FK53" s="253"/>
      <c r="FL53" s="253"/>
      <c r="FM53" s="253"/>
      <c r="FN53" s="253"/>
      <c r="FO53" s="253"/>
      <c r="FP53" s="253"/>
      <c r="FQ53" s="253"/>
      <c r="FR53" s="253"/>
      <c r="FS53" s="253"/>
      <c r="FT53" s="253"/>
      <c r="FU53" s="253"/>
      <c r="FV53" s="253"/>
      <c r="FW53" s="253"/>
      <c r="FX53" s="253"/>
      <c r="FY53" s="253"/>
      <c r="FZ53" s="253"/>
      <c r="GA53" s="253"/>
      <c r="GB53" s="253"/>
      <c r="GC53" s="253"/>
      <c r="GD53" s="253"/>
      <c r="GE53" s="253"/>
      <c r="GF53" s="253"/>
      <c r="GG53" s="253"/>
      <c r="GH53" s="253"/>
      <c r="GI53" s="253"/>
      <c r="GJ53" s="253"/>
      <c r="GK53" s="253"/>
      <c r="GL53" s="253"/>
      <c r="GM53" s="253"/>
      <c r="GN53" s="253"/>
      <c r="GO53" s="253"/>
      <c r="GP53" s="253"/>
      <c r="GQ53" s="253"/>
      <c r="GR53" s="253"/>
      <c r="GS53" s="253"/>
      <c r="GT53" s="253"/>
      <c r="GU53" s="253"/>
      <c r="GV53" s="253"/>
      <c r="GW53" s="253"/>
      <c r="GX53" s="253"/>
      <c r="GY53" s="253"/>
      <c r="GZ53" s="253"/>
      <c r="HA53" s="253"/>
      <c r="HB53" s="253"/>
      <c r="HC53" s="253"/>
      <c r="HD53" s="253"/>
      <c r="HE53" s="253"/>
      <c r="HF53" s="253"/>
      <c r="HG53" s="253"/>
      <c r="HH53" s="253"/>
      <c r="HI53" s="253"/>
      <c r="HJ53" s="253"/>
      <c r="HK53" s="253"/>
      <c r="HL53" s="253"/>
      <c r="HM53" s="253"/>
      <c r="HN53" s="253"/>
      <c r="HO53" s="253"/>
      <c r="HP53" s="253"/>
      <c r="HQ53" s="253"/>
      <c r="HR53" s="253"/>
      <c r="HS53" s="253"/>
      <c r="HT53" s="253"/>
      <c r="HU53" s="253"/>
      <c r="HV53" s="253"/>
      <c r="HW53" s="253"/>
      <c r="HX53" s="253"/>
      <c r="HY53" s="253"/>
      <c r="HZ53" s="253"/>
      <c r="IA53" s="253"/>
      <c r="IB53" s="253"/>
      <c r="IC53" s="253"/>
      <c r="ID53" s="253"/>
      <c r="IE53" s="253"/>
      <c r="IF53" s="253"/>
      <c r="IG53" s="253"/>
      <c r="IH53" s="253"/>
      <c r="II53" s="253"/>
      <c r="IJ53" s="253"/>
      <c r="IK53" s="253"/>
      <c r="IL53" s="253"/>
      <c r="IM53" s="253"/>
      <c r="IN53" s="253"/>
      <c r="IO53" s="253"/>
      <c r="IP53" s="253"/>
      <c r="IQ53" s="253"/>
      <c r="IR53" s="253"/>
      <c r="IS53" s="253"/>
      <c r="IT53" s="253"/>
      <c r="IU53" s="253"/>
      <c r="IV53" s="253"/>
    </row>
    <row r="54" spans="1:256" ht="15" x14ac:dyDescent="0.25">
      <c r="A54" s="253"/>
      <c r="B54" s="253"/>
      <c r="C54" s="1614" t="s">
        <v>53</v>
      </c>
      <c r="D54" s="1614"/>
      <c r="E54" s="1614"/>
      <c r="F54" s="253"/>
      <c r="G54" s="1614" t="s">
        <v>11</v>
      </c>
      <c r="H54" s="1614"/>
      <c r="I54" s="253"/>
      <c r="J54" s="1614" t="s">
        <v>52</v>
      </c>
      <c r="K54" s="1614"/>
      <c r="L54" s="1614"/>
      <c r="M54" s="253"/>
      <c r="N54" s="253"/>
      <c r="O54" s="253"/>
      <c r="P54" s="253"/>
      <c r="Q54" s="253"/>
      <c r="R54" s="253"/>
      <c r="S54" s="253"/>
      <c r="T54" s="253"/>
      <c r="U54" s="253"/>
      <c r="V54" s="253"/>
      <c r="W54" s="253"/>
      <c r="X54" s="253"/>
      <c r="Y54" s="253"/>
      <c r="Z54" s="253"/>
      <c r="AA54" s="253"/>
      <c r="AB54" s="253"/>
      <c r="AC54" s="253"/>
      <c r="AD54" s="253"/>
      <c r="AE54" s="253"/>
      <c r="AF54" s="253"/>
      <c r="AG54" s="253"/>
      <c r="AH54" s="253"/>
      <c r="AI54" s="253"/>
      <c r="AJ54" s="253"/>
      <c r="AK54" s="253"/>
      <c r="AL54" s="253"/>
      <c r="AM54" s="253"/>
      <c r="AN54" s="253"/>
      <c r="AO54" s="253"/>
      <c r="AP54" s="253"/>
      <c r="AQ54" s="253"/>
      <c r="AR54" s="253"/>
      <c r="AS54" s="253"/>
      <c r="AT54" s="253"/>
      <c r="AU54" s="253"/>
      <c r="AV54" s="253"/>
      <c r="AW54" s="253"/>
      <c r="AX54" s="253"/>
      <c r="AY54" s="253"/>
      <c r="AZ54" s="253"/>
      <c r="BA54" s="253"/>
      <c r="BB54" s="253"/>
      <c r="BC54" s="253"/>
      <c r="BD54" s="253"/>
      <c r="BE54" s="253"/>
      <c r="BF54" s="253"/>
      <c r="BG54" s="253"/>
      <c r="BH54" s="253"/>
      <c r="BI54" s="253"/>
      <c r="BJ54" s="253"/>
      <c r="BK54" s="253"/>
      <c r="BL54" s="253"/>
      <c r="BM54" s="253"/>
      <c r="BN54" s="253"/>
      <c r="BO54" s="253"/>
      <c r="BP54" s="253"/>
      <c r="BQ54" s="253"/>
      <c r="BR54" s="253"/>
      <c r="BS54" s="253"/>
      <c r="BT54" s="253"/>
      <c r="BU54" s="253"/>
      <c r="BV54" s="253"/>
      <c r="BW54" s="253"/>
      <c r="BX54" s="253"/>
      <c r="BY54" s="253"/>
      <c r="BZ54" s="253"/>
      <c r="CA54" s="253"/>
      <c r="CB54" s="253"/>
      <c r="CC54" s="253"/>
      <c r="CD54" s="253"/>
      <c r="CE54" s="253"/>
      <c r="CF54" s="253"/>
      <c r="CG54" s="253"/>
      <c r="CH54" s="253"/>
      <c r="CI54" s="253"/>
      <c r="CJ54" s="253"/>
      <c r="CK54" s="253"/>
      <c r="CL54" s="253"/>
      <c r="CM54" s="253"/>
      <c r="CN54" s="253"/>
      <c r="CO54" s="253"/>
      <c r="CP54" s="253"/>
      <c r="CQ54" s="253"/>
      <c r="CR54" s="253"/>
      <c r="CS54" s="253"/>
      <c r="CT54" s="253"/>
      <c r="CU54" s="253"/>
      <c r="CV54" s="253"/>
      <c r="CW54" s="253"/>
      <c r="CX54" s="253"/>
      <c r="CY54" s="253"/>
      <c r="CZ54" s="253"/>
      <c r="DA54" s="253"/>
      <c r="DB54" s="253"/>
      <c r="DC54" s="253"/>
      <c r="DD54" s="253"/>
      <c r="DE54" s="253"/>
      <c r="DF54" s="253"/>
      <c r="DG54" s="253"/>
      <c r="DH54" s="253"/>
      <c r="DI54" s="253"/>
      <c r="DJ54" s="253"/>
      <c r="DK54" s="253"/>
      <c r="DL54" s="253"/>
      <c r="DM54" s="253"/>
      <c r="DN54" s="253"/>
      <c r="DO54" s="253"/>
      <c r="DP54" s="253"/>
      <c r="DQ54" s="253"/>
      <c r="DR54" s="253"/>
      <c r="DS54" s="253"/>
      <c r="DT54" s="253"/>
      <c r="DU54" s="253"/>
      <c r="DV54" s="253"/>
      <c r="DW54" s="253"/>
      <c r="DX54" s="253"/>
      <c r="DY54" s="253"/>
      <c r="DZ54" s="253"/>
      <c r="EA54" s="253"/>
      <c r="EB54" s="253"/>
      <c r="EC54" s="253"/>
      <c r="ED54" s="253"/>
      <c r="EE54" s="253"/>
      <c r="EF54" s="253"/>
      <c r="EG54" s="253"/>
      <c r="EH54" s="253"/>
      <c r="EI54" s="253"/>
      <c r="EJ54" s="253"/>
      <c r="EK54" s="253"/>
      <c r="EL54" s="253"/>
      <c r="EM54" s="253"/>
      <c r="EN54" s="253"/>
      <c r="EO54" s="253"/>
      <c r="EP54" s="253"/>
      <c r="EQ54" s="253"/>
      <c r="ER54" s="253"/>
      <c r="ES54" s="253"/>
      <c r="ET54" s="253"/>
      <c r="EU54" s="253"/>
      <c r="EV54" s="253"/>
      <c r="EW54" s="253"/>
      <c r="EX54" s="253"/>
      <c r="EY54" s="253"/>
      <c r="EZ54" s="253"/>
      <c r="FA54" s="253"/>
      <c r="FB54" s="253"/>
      <c r="FC54" s="253"/>
      <c r="FD54" s="253"/>
      <c r="FE54" s="253"/>
      <c r="FF54" s="253"/>
      <c r="FG54" s="253"/>
      <c r="FH54" s="253"/>
      <c r="FI54" s="253"/>
      <c r="FJ54" s="253"/>
      <c r="FK54" s="253"/>
      <c r="FL54" s="253"/>
      <c r="FM54" s="253"/>
      <c r="FN54" s="253"/>
      <c r="FO54" s="253"/>
      <c r="FP54" s="253"/>
      <c r="FQ54" s="253"/>
      <c r="FR54" s="253"/>
      <c r="FS54" s="253"/>
      <c r="FT54" s="253"/>
      <c r="FU54" s="253"/>
      <c r="FV54" s="253"/>
      <c r="FW54" s="253"/>
      <c r="FX54" s="253"/>
      <c r="FY54" s="253"/>
      <c r="FZ54" s="253"/>
      <c r="GA54" s="253"/>
      <c r="GB54" s="253"/>
      <c r="GC54" s="253"/>
      <c r="GD54" s="253"/>
      <c r="GE54" s="253"/>
      <c r="GF54" s="253"/>
      <c r="GG54" s="253"/>
      <c r="GH54" s="253"/>
      <c r="GI54" s="253"/>
      <c r="GJ54" s="253"/>
      <c r="GK54" s="253"/>
      <c r="GL54" s="253"/>
      <c r="GM54" s="253"/>
      <c r="GN54" s="253"/>
      <c r="GO54" s="253"/>
      <c r="GP54" s="253"/>
      <c r="GQ54" s="253"/>
      <c r="GR54" s="253"/>
      <c r="GS54" s="253"/>
      <c r="GT54" s="253"/>
      <c r="GU54" s="253"/>
      <c r="GV54" s="253"/>
      <c r="GW54" s="253"/>
      <c r="GX54" s="253"/>
      <c r="GY54" s="253"/>
      <c r="GZ54" s="253"/>
      <c r="HA54" s="253"/>
      <c r="HB54" s="253"/>
      <c r="HC54" s="253"/>
      <c r="HD54" s="253"/>
      <c r="HE54" s="253"/>
      <c r="HF54" s="253"/>
      <c r="HG54" s="253"/>
      <c r="HH54" s="253"/>
      <c r="HI54" s="253"/>
      <c r="HJ54" s="253"/>
      <c r="HK54" s="253"/>
      <c r="HL54" s="253"/>
      <c r="HM54" s="253"/>
      <c r="HN54" s="253"/>
      <c r="HO54" s="253"/>
      <c r="HP54" s="253"/>
      <c r="HQ54" s="253"/>
      <c r="HR54" s="253"/>
      <c r="HS54" s="253"/>
      <c r="HT54" s="253"/>
      <c r="HU54" s="253"/>
      <c r="HV54" s="253"/>
      <c r="HW54" s="253"/>
      <c r="HX54" s="253"/>
      <c r="HY54" s="253"/>
      <c r="HZ54" s="253"/>
      <c r="IA54" s="253"/>
      <c r="IB54" s="253"/>
      <c r="IC54" s="253"/>
      <c r="ID54" s="253"/>
      <c r="IE54" s="253"/>
      <c r="IF54" s="253"/>
      <c r="IG54" s="253"/>
      <c r="IH54" s="253"/>
      <c r="II54" s="253"/>
      <c r="IJ54" s="253"/>
      <c r="IK54" s="253"/>
      <c r="IL54" s="253"/>
      <c r="IM54" s="253"/>
      <c r="IN54" s="253"/>
      <c r="IO54" s="253"/>
      <c r="IP54" s="253"/>
      <c r="IQ54" s="253"/>
      <c r="IR54" s="253"/>
      <c r="IS54" s="253"/>
      <c r="IT54" s="253"/>
      <c r="IU54" s="253"/>
      <c r="IV54" s="253"/>
    </row>
    <row r="56" spans="1:256" ht="15" x14ac:dyDescent="0.25">
      <c r="A56" s="350" t="s">
        <v>51</v>
      </c>
      <c r="B56" s="253"/>
      <c r="C56" s="253"/>
      <c r="D56" s="253"/>
      <c r="E56" s="253"/>
      <c r="F56" s="253"/>
      <c r="G56" s="253"/>
      <c r="H56" s="253"/>
      <c r="I56" s="253"/>
      <c r="J56" s="253"/>
      <c r="K56" s="253"/>
      <c r="L56" s="253"/>
      <c r="M56" s="253"/>
      <c r="N56" s="253"/>
      <c r="O56" s="253"/>
      <c r="P56" s="253"/>
      <c r="Q56" s="253"/>
      <c r="R56" s="253"/>
      <c r="S56" s="253"/>
      <c r="T56" s="253"/>
      <c r="U56" s="253"/>
      <c r="V56" s="253"/>
      <c r="W56" s="253"/>
      <c r="X56" s="253"/>
      <c r="Y56" s="253"/>
      <c r="Z56" s="253"/>
      <c r="AA56" s="253"/>
      <c r="AB56" s="253"/>
      <c r="AC56" s="253"/>
      <c r="AD56" s="253"/>
      <c r="AE56" s="253"/>
      <c r="AF56" s="253"/>
      <c r="AG56" s="253"/>
      <c r="AH56" s="253"/>
      <c r="AI56" s="253"/>
      <c r="AJ56" s="253"/>
      <c r="AK56" s="253"/>
      <c r="AL56" s="253"/>
      <c r="AM56" s="253"/>
      <c r="AN56" s="253"/>
      <c r="AO56" s="253"/>
      <c r="AP56" s="253"/>
      <c r="AQ56" s="253"/>
      <c r="AR56" s="253"/>
      <c r="AS56" s="253"/>
      <c r="AT56" s="253"/>
      <c r="AU56" s="253"/>
      <c r="AV56" s="253"/>
      <c r="AW56" s="253"/>
      <c r="AX56" s="253"/>
      <c r="AY56" s="253"/>
      <c r="AZ56" s="253"/>
      <c r="BA56" s="253"/>
      <c r="BB56" s="253"/>
      <c r="BC56" s="253"/>
      <c r="BD56" s="253"/>
      <c r="BE56" s="253"/>
      <c r="BF56" s="253"/>
      <c r="BG56" s="253"/>
      <c r="BH56" s="253"/>
      <c r="BI56" s="253"/>
      <c r="BJ56" s="253"/>
      <c r="BK56" s="253"/>
      <c r="BL56" s="253"/>
      <c r="BM56" s="253"/>
      <c r="BN56" s="253"/>
      <c r="BO56" s="253"/>
      <c r="BP56" s="253"/>
      <c r="BQ56" s="253"/>
      <c r="BR56" s="253"/>
      <c r="BS56" s="253"/>
      <c r="BT56" s="253"/>
      <c r="BU56" s="253"/>
      <c r="BV56" s="253"/>
      <c r="BW56" s="253"/>
      <c r="BX56" s="253"/>
      <c r="BY56" s="253"/>
      <c r="BZ56" s="253"/>
      <c r="CA56" s="253"/>
      <c r="CB56" s="253"/>
      <c r="CC56" s="253"/>
      <c r="CD56" s="253"/>
      <c r="CE56" s="253"/>
      <c r="CF56" s="253"/>
      <c r="CG56" s="253"/>
      <c r="CH56" s="253"/>
      <c r="CI56" s="253"/>
      <c r="CJ56" s="253"/>
      <c r="CK56" s="253"/>
      <c r="CL56" s="253"/>
      <c r="CM56" s="253"/>
      <c r="CN56" s="253"/>
      <c r="CO56" s="253"/>
      <c r="CP56" s="253"/>
      <c r="CQ56" s="253"/>
      <c r="CR56" s="253"/>
      <c r="CS56" s="253"/>
      <c r="CT56" s="253"/>
      <c r="CU56" s="253"/>
      <c r="CV56" s="253"/>
      <c r="CW56" s="253"/>
      <c r="CX56" s="253"/>
      <c r="CY56" s="253"/>
      <c r="CZ56" s="253"/>
      <c r="DA56" s="253"/>
      <c r="DB56" s="253"/>
      <c r="DC56" s="253"/>
      <c r="DD56" s="253"/>
      <c r="DE56" s="253"/>
      <c r="DF56" s="253"/>
      <c r="DG56" s="253"/>
      <c r="DH56" s="253"/>
      <c r="DI56" s="253"/>
      <c r="DJ56" s="253"/>
      <c r="DK56" s="253"/>
      <c r="DL56" s="253"/>
      <c r="DM56" s="253"/>
      <c r="DN56" s="253"/>
      <c r="DO56" s="253"/>
      <c r="DP56" s="253"/>
      <c r="DQ56" s="253"/>
      <c r="DR56" s="253"/>
      <c r="DS56" s="253"/>
      <c r="DT56" s="253"/>
      <c r="DU56" s="253"/>
      <c r="DV56" s="253"/>
      <c r="DW56" s="253"/>
      <c r="DX56" s="253"/>
      <c r="DY56" s="253"/>
      <c r="DZ56" s="253"/>
      <c r="EA56" s="253"/>
      <c r="EB56" s="253"/>
      <c r="EC56" s="253"/>
      <c r="ED56" s="253"/>
      <c r="EE56" s="253"/>
      <c r="EF56" s="253"/>
      <c r="EG56" s="253"/>
      <c r="EH56" s="253"/>
      <c r="EI56" s="253"/>
      <c r="EJ56" s="253"/>
      <c r="EK56" s="253"/>
      <c r="EL56" s="253"/>
      <c r="EM56" s="253"/>
      <c r="EN56" s="253"/>
      <c r="EO56" s="253"/>
      <c r="EP56" s="253"/>
      <c r="EQ56" s="253"/>
      <c r="ER56" s="253"/>
      <c r="ES56" s="253"/>
      <c r="ET56" s="253"/>
      <c r="EU56" s="253"/>
      <c r="EV56" s="253"/>
      <c r="EW56" s="253"/>
      <c r="EX56" s="253"/>
      <c r="EY56" s="253"/>
      <c r="EZ56" s="253"/>
      <c r="FA56" s="253"/>
      <c r="FB56" s="253"/>
      <c r="FC56" s="253"/>
      <c r="FD56" s="253"/>
      <c r="FE56" s="253"/>
      <c r="FF56" s="253"/>
      <c r="FG56" s="253"/>
      <c r="FH56" s="253"/>
      <c r="FI56" s="253"/>
      <c r="FJ56" s="253"/>
      <c r="FK56" s="253"/>
      <c r="FL56" s="253"/>
      <c r="FM56" s="253"/>
      <c r="FN56" s="253"/>
      <c r="FO56" s="253"/>
      <c r="FP56" s="253"/>
      <c r="FQ56" s="253"/>
      <c r="FR56" s="253"/>
      <c r="FS56" s="253"/>
      <c r="FT56" s="253"/>
      <c r="FU56" s="253"/>
      <c r="FV56" s="253"/>
      <c r="FW56" s="253"/>
      <c r="FX56" s="253"/>
      <c r="FY56" s="253"/>
      <c r="FZ56" s="253"/>
      <c r="GA56" s="253"/>
      <c r="GB56" s="253"/>
      <c r="GC56" s="253"/>
      <c r="GD56" s="253"/>
      <c r="GE56" s="253"/>
      <c r="GF56" s="253"/>
      <c r="GG56" s="253"/>
      <c r="GH56" s="253"/>
      <c r="GI56" s="253"/>
      <c r="GJ56" s="253"/>
      <c r="GK56" s="253"/>
      <c r="GL56" s="253"/>
      <c r="GM56" s="253"/>
      <c r="GN56" s="253"/>
      <c r="GO56" s="253"/>
      <c r="GP56" s="253"/>
      <c r="GQ56" s="253"/>
      <c r="GR56" s="253"/>
      <c r="GS56" s="253"/>
      <c r="GT56" s="253"/>
      <c r="GU56" s="253"/>
      <c r="GV56" s="253"/>
      <c r="GW56" s="253"/>
      <c r="GX56" s="253"/>
      <c r="GY56" s="253"/>
      <c r="GZ56" s="253"/>
      <c r="HA56" s="253"/>
      <c r="HB56" s="253"/>
      <c r="HC56" s="253"/>
      <c r="HD56" s="253"/>
      <c r="HE56" s="253"/>
      <c r="HF56" s="253"/>
      <c r="HG56" s="253"/>
      <c r="HH56" s="253"/>
      <c r="HI56" s="253"/>
      <c r="HJ56" s="253"/>
      <c r="HK56" s="253"/>
      <c r="HL56" s="253"/>
      <c r="HM56" s="253"/>
      <c r="HN56" s="253"/>
      <c r="HO56" s="253"/>
      <c r="HP56" s="253"/>
      <c r="HQ56" s="253"/>
      <c r="HR56" s="253"/>
      <c r="HS56" s="253"/>
      <c r="HT56" s="253"/>
      <c r="HU56" s="253"/>
      <c r="HV56" s="253"/>
      <c r="HW56" s="253"/>
      <c r="HX56" s="253"/>
      <c r="HY56" s="253"/>
      <c r="HZ56" s="253"/>
      <c r="IA56" s="253"/>
      <c r="IB56" s="253"/>
      <c r="IC56" s="253"/>
      <c r="ID56" s="253"/>
      <c r="IE56" s="253"/>
      <c r="IF56" s="253"/>
      <c r="IG56" s="253"/>
      <c r="IH56" s="253"/>
      <c r="II56" s="253"/>
      <c r="IJ56" s="253"/>
      <c r="IK56" s="253"/>
      <c r="IL56" s="253"/>
      <c r="IM56" s="253"/>
      <c r="IN56" s="253"/>
      <c r="IO56" s="253"/>
      <c r="IP56" s="253"/>
      <c r="IQ56" s="253"/>
      <c r="IR56" s="253"/>
      <c r="IS56" s="253"/>
      <c r="IT56" s="253"/>
      <c r="IU56" s="253"/>
      <c r="IV56" s="253"/>
    </row>
    <row r="60" spans="1:256" ht="15" x14ac:dyDescent="0.25">
      <c r="A60" s="1611" t="s">
        <v>54</v>
      </c>
      <c r="B60" s="1355"/>
      <c r="C60" s="1612" t="s">
        <v>15</v>
      </c>
      <c r="D60" s="1612"/>
      <c r="E60" s="1612"/>
      <c r="F60" s="253"/>
      <c r="G60" s="1613"/>
      <c r="H60" s="1613"/>
      <c r="I60" s="253"/>
      <c r="J60" s="1612" t="s">
        <v>2099</v>
      </c>
      <c r="K60" s="1612"/>
      <c r="L60" s="1612"/>
      <c r="M60" s="253"/>
      <c r="N60" s="253"/>
      <c r="O60" s="253"/>
      <c r="P60" s="253"/>
      <c r="Q60" s="253"/>
      <c r="R60" s="253"/>
      <c r="S60" s="253"/>
      <c r="T60" s="253"/>
      <c r="U60" s="253"/>
      <c r="V60" s="253"/>
      <c r="W60" s="253"/>
      <c r="X60" s="253"/>
      <c r="Y60" s="253"/>
      <c r="Z60" s="253"/>
      <c r="AA60" s="253"/>
      <c r="AB60" s="253"/>
      <c r="AC60" s="253"/>
      <c r="AD60" s="253"/>
      <c r="AE60" s="253"/>
      <c r="AF60" s="253"/>
      <c r="AG60" s="253"/>
      <c r="AH60" s="253"/>
      <c r="AI60" s="253"/>
      <c r="AJ60" s="253"/>
      <c r="AK60" s="253"/>
      <c r="AL60" s="253"/>
      <c r="AM60" s="253"/>
      <c r="AN60" s="253"/>
      <c r="AO60" s="253"/>
      <c r="AP60" s="253"/>
      <c r="AQ60" s="253"/>
      <c r="AR60" s="253"/>
      <c r="AS60" s="253"/>
      <c r="AT60" s="253"/>
      <c r="AU60" s="253"/>
      <c r="AV60" s="253"/>
      <c r="AW60" s="253"/>
      <c r="AX60" s="253"/>
      <c r="AY60" s="253"/>
      <c r="AZ60" s="253"/>
      <c r="BA60" s="253"/>
      <c r="BB60" s="253"/>
      <c r="BC60" s="253"/>
      <c r="BD60" s="253"/>
      <c r="BE60" s="253"/>
      <c r="BF60" s="253"/>
      <c r="BG60" s="253"/>
      <c r="BH60" s="253"/>
      <c r="BI60" s="253"/>
      <c r="BJ60" s="253"/>
      <c r="BK60" s="253"/>
      <c r="BL60" s="253"/>
      <c r="BM60" s="253"/>
      <c r="BN60" s="253"/>
      <c r="BO60" s="253"/>
      <c r="BP60" s="253"/>
      <c r="BQ60" s="253"/>
      <c r="BR60" s="253"/>
      <c r="BS60" s="253"/>
      <c r="BT60" s="253"/>
      <c r="BU60" s="253"/>
      <c r="BV60" s="253"/>
      <c r="BW60" s="253"/>
      <c r="BX60" s="253"/>
      <c r="BY60" s="253"/>
      <c r="BZ60" s="253"/>
      <c r="CA60" s="253"/>
      <c r="CB60" s="253"/>
      <c r="CC60" s="253"/>
      <c r="CD60" s="253"/>
      <c r="CE60" s="253"/>
      <c r="CF60" s="253"/>
      <c r="CG60" s="253"/>
      <c r="CH60" s="253"/>
      <c r="CI60" s="253"/>
      <c r="CJ60" s="253"/>
      <c r="CK60" s="253"/>
      <c r="CL60" s="253"/>
      <c r="CM60" s="253"/>
      <c r="CN60" s="253"/>
      <c r="CO60" s="253"/>
      <c r="CP60" s="253"/>
      <c r="CQ60" s="253"/>
      <c r="CR60" s="253"/>
      <c r="CS60" s="253"/>
      <c r="CT60" s="253"/>
      <c r="CU60" s="253"/>
      <c r="CV60" s="253"/>
      <c r="CW60" s="253"/>
      <c r="CX60" s="253"/>
      <c r="CY60" s="253"/>
      <c r="CZ60" s="253"/>
      <c r="DA60" s="253"/>
      <c r="DB60" s="253"/>
      <c r="DC60" s="253"/>
      <c r="DD60" s="253"/>
      <c r="DE60" s="253"/>
      <c r="DF60" s="253"/>
      <c r="DG60" s="253"/>
      <c r="DH60" s="253"/>
      <c r="DI60" s="253"/>
      <c r="DJ60" s="253"/>
      <c r="DK60" s="253"/>
      <c r="DL60" s="253"/>
      <c r="DM60" s="253"/>
      <c r="DN60" s="253"/>
      <c r="DO60" s="253"/>
      <c r="DP60" s="253"/>
      <c r="DQ60" s="253"/>
      <c r="DR60" s="253"/>
      <c r="DS60" s="253"/>
      <c r="DT60" s="253"/>
      <c r="DU60" s="253"/>
      <c r="DV60" s="253"/>
      <c r="DW60" s="253"/>
      <c r="DX60" s="253"/>
      <c r="DY60" s="253"/>
      <c r="DZ60" s="253"/>
      <c r="EA60" s="253"/>
      <c r="EB60" s="253"/>
      <c r="EC60" s="253"/>
      <c r="ED60" s="253"/>
      <c r="EE60" s="253"/>
      <c r="EF60" s="253"/>
      <c r="EG60" s="253"/>
      <c r="EH60" s="253"/>
      <c r="EI60" s="253"/>
      <c r="EJ60" s="253"/>
      <c r="EK60" s="253"/>
      <c r="EL60" s="253"/>
      <c r="EM60" s="253"/>
      <c r="EN60" s="253"/>
      <c r="EO60" s="253"/>
      <c r="EP60" s="253"/>
      <c r="EQ60" s="253"/>
      <c r="ER60" s="253"/>
      <c r="ES60" s="253"/>
      <c r="ET60" s="253"/>
      <c r="EU60" s="253"/>
      <c r="EV60" s="253"/>
      <c r="EW60" s="253"/>
      <c r="EX60" s="253"/>
      <c r="EY60" s="253"/>
      <c r="EZ60" s="253"/>
      <c r="FA60" s="253"/>
      <c r="FB60" s="253"/>
      <c r="FC60" s="253"/>
      <c r="FD60" s="253"/>
      <c r="FE60" s="253"/>
      <c r="FF60" s="253"/>
      <c r="FG60" s="253"/>
      <c r="FH60" s="253"/>
      <c r="FI60" s="253"/>
      <c r="FJ60" s="253"/>
      <c r="FK60" s="253"/>
      <c r="FL60" s="253"/>
      <c r="FM60" s="253"/>
      <c r="FN60" s="253"/>
      <c r="FO60" s="253"/>
      <c r="FP60" s="253"/>
      <c r="FQ60" s="253"/>
      <c r="FR60" s="253"/>
      <c r="FS60" s="253"/>
      <c r="FT60" s="253"/>
      <c r="FU60" s="253"/>
      <c r="FV60" s="253"/>
      <c r="FW60" s="253"/>
      <c r="FX60" s="253"/>
      <c r="FY60" s="253"/>
      <c r="FZ60" s="253"/>
      <c r="GA60" s="253"/>
      <c r="GB60" s="253"/>
      <c r="GC60" s="253"/>
      <c r="GD60" s="253"/>
      <c r="GE60" s="253"/>
      <c r="GF60" s="253"/>
      <c r="GG60" s="253"/>
      <c r="GH60" s="253"/>
      <c r="GI60" s="253"/>
      <c r="GJ60" s="253"/>
      <c r="GK60" s="253"/>
      <c r="GL60" s="253"/>
      <c r="GM60" s="253"/>
      <c r="GN60" s="253"/>
      <c r="GO60" s="253"/>
      <c r="GP60" s="253"/>
      <c r="GQ60" s="253"/>
      <c r="GR60" s="253"/>
      <c r="GS60" s="253"/>
      <c r="GT60" s="253"/>
      <c r="GU60" s="253"/>
      <c r="GV60" s="253"/>
      <c r="GW60" s="253"/>
      <c r="GX60" s="253"/>
      <c r="GY60" s="253"/>
      <c r="GZ60" s="253"/>
      <c r="HA60" s="253"/>
      <c r="HB60" s="253"/>
      <c r="HC60" s="253"/>
      <c r="HD60" s="253"/>
      <c r="HE60" s="253"/>
      <c r="HF60" s="253"/>
      <c r="HG60" s="253"/>
      <c r="HH60" s="253"/>
      <c r="HI60" s="253"/>
      <c r="HJ60" s="253"/>
      <c r="HK60" s="253"/>
      <c r="HL60" s="253"/>
      <c r="HM60" s="253"/>
      <c r="HN60" s="253"/>
      <c r="HO60" s="253"/>
      <c r="HP60" s="253"/>
      <c r="HQ60" s="253"/>
      <c r="HR60" s="253"/>
      <c r="HS60" s="253"/>
      <c r="HT60" s="253"/>
      <c r="HU60" s="253"/>
      <c r="HV60" s="253"/>
      <c r="HW60" s="253"/>
      <c r="HX60" s="253"/>
      <c r="HY60" s="253"/>
      <c r="HZ60" s="253"/>
      <c r="IA60" s="253"/>
      <c r="IB60" s="253"/>
      <c r="IC60" s="253"/>
      <c r="ID60" s="253"/>
      <c r="IE60" s="253"/>
      <c r="IF60" s="253"/>
      <c r="IG60" s="253"/>
      <c r="IH60" s="253"/>
      <c r="II60" s="253"/>
      <c r="IJ60" s="253"/>
      <c r="IK60" s="253"/>
      <c r="IL60" s="253"/>
      <c r="IM60" s="253"/>
      <c r="IN60" s="253"/>
      <c r="IO60" s="253"/>
      <c r="IP60" s="253"/>
      <c r="IQ60" s="253"/>
      <c r="IR60" s="253"/>
      <c r="IS60" s="253"/>
      <c r="IT60" s="253"/>
      <c r="IU60" s="253"/>
      <c r="IV60" s="253"/>
    </row>
    <row r="61" spans="1:256" ht="15" x14ac:dyDescent="0.25">
      <c r="A61" s="253"/>
      <c r="B61" s="253"/>
      <c r="C61" s="1614" t="s">
        <v>53</v>
      </c>
      <c r="D61" s="1614"/>
      <c r="E61" s="1614"/>
      <c r="F61" s="253"/>
      <c r="G61" s="1614" t="s">
        <v>11</v>
      </c>
      <c r="H61" s="1614"/>
      <c r="I61" s="253"/>
      <c r="J61" s="1614" t="s">
        <v>52</v>
      </c>
      <c r="K61" s="1614"/>
      <c r="L61" s="1614"/>
      <c r="M61" s="253"/>
      <c r="N61" s="253"/>
      <c r="O61" s="253"/>
      <c r="P61" s="253"/>
      <c r="Q61" s="253"/>
      <c r="R61" s="253"/>
      <c r="S61" s="253"/>
      <c r="T61" s="253"/>
      <c r="U61" s="253"/>
      <c r="V61" s="253"/>
      <c r="W61" s="253"/>
      <c r="X61" s="253"/>
      <c r="Y61" s="253"/>
      <c r="Z61" s="253"/>
      <c r="AA61" s="253"/>
      <c r="AB61" s="253"/>
      <c r="AC61" s="253"/>
      <c r="AD61" s="253"/>
      <c r="AE61" s="253"/>
      <c r="AF61" s="253"/>
      <c r="AG61" s="253"/>
      <c r="AH61" s="253"/>
      <c r="AI61" s="253"/>
      <c r="AJ61" s="253"/>
      <c r="AK61" s="253"/>
      <c r="AL61" s="253"/>
      <c r="AM61" s="253"/>
      <c r="AN61" s="253"/>
      <c r="AO61" s="253"/>
      <c r="AP61" s="253"/>
      <c r="AQ61" s="253"/>
      <c r="AR61" s="253"/>
      <c r="AS61" s="253"/>
      <c r="AT61" s="253"/>
      <c r="AU61" s="253"/>
      <c r="AV61" s="253"/>
      <c r="AW61" s="253"/>
      <c r="AX61" s="253"/>
      <c r="AY61" s="253"/>
      <c r="AZ61" s="253"/>
      <c r="BA61" s="253"/>
      <c r="BB61" s="253"/>
      <c r="BC61" s="253"/>
      <c r="BD61" s="253"/>
      <c r="BE61" s="253"/>
      <c r="BF61" s="253"/>
      <c r="BG61" s="253"/>
      <c r="BH61" s="253"/>
      <c r="BI61" s="253"/>
      <c r="BJ61" s="253"/>
      <c r="BK61" s="253"/>
      <c r="BL61" s="253"/>
      <c r="BM61" s="253"/>
      <c r="BN61" s="253"/>
      <c r="BO61" s="253"/>
      <c r="BP61" s="253"/>
      <c r="BQ61" s="253"/>
      <c r="BR61" s="253"/>
      <c r="BS61" s="253"/>
      <c r="BT61" s="253"/>
      <c r="BU61" s="253"/>
      <c r="BV61" s="253"/>
      <c r="BW61" s="253"/>
      <c r="BX61" s="253"/>
      <c r="BY61" s="253"/>
      <c r="BZ61" s="253"/>
      <c r="CA61" s="253"/>
      <c r="CB61" s="253"/>
      <c r="CC61" s="253"/>
      <c r="CD61" s="253"/>
      <c r="CE61" s="253"/>
      <c r="CF61" s="253"/>
      <c r="CG61" s="253"/>
      <c r="CH61" s="253"/>
      <c r="CI61" s="253"/>
      <c r="CJ61" s="253"/>
      <c r="CK61" s="253"/>
      <c r="CL61" s="253"/>
      <c r="CM61" s="253"/>
      <c r="CN61" s="253"/>
      <c r="CO61" s="253"/>
      <c r="CP61" s="253"/>
      <c r="CQ61" s="253"/>
      <c r="CR61" s="253"/>
      <c r="CS61" s="253"/>
      <c r="CT61" s="253"/>
      <c r="CU61" s="253"/>
      <c r="CV61" s="253"/>
      <c r="CW61" s="253"/>
      <c r="CX61" s="253"/>
      <c r="CY61" s="253"/>
      <c r="CZ61" s="253"/>
      <c r="DA61" s="253"/>
      <c r="DB61" s="253"/>
      <c r="DC61" s="253"/>
      <c r="DD61" s="253"/>
      <c r="DE61" s="253"/>
      <c r="DF61" s="253"/>
      <c r="DG61" s="253"/>
      <c r="DH61" s="253"/>
      <c r="DI61" s="253"/>
      <c r="DJ61" s="253"/>
      <c r="DK61" s="253"/>
      <c r="DL61" s="253"/>
      <c r="DM61" s="253"/>
      <c r="DN61" s="253"/>
      <c r="DO61" s="253"/>
      <c r="DP61" s="253"/>
      <c r="DQ61" s="253"/>
      <c r="DR61" s="253"/>
      <c r="DS61" s="253"/>
      <c r="DT61" s="253"/>
      <c r="DU61" s="253"/>
      <c r="DV61" s="253"/>
      <c r="DW61" s="253"/>
      <c r="DX61" s="253"/>
      <c r="DY61" s="253"/>
      <c r="DZ61" s="253"/>
      <c r="EA61" s="253"/>
      <c r="EB61" s="253"/>
      <c r="EC61" s="253"/>
      <c r="ED61" s="253"/>
      <c r="EE61" s="253"/>
      <c r="EF61" s="253"/>
      <c r="EG61" s="253"/>
      <c r="EH61" s="253"/>
      <c r="EI61" s="253"/>
      <c r="EJ61" s="253"/>
      <c r="EK61" s="253"/>
      <c r="EL61" s="253"/>
      <c r="EM61" s="253"/>
      <c r="EN61" s="253"/>
      <c r="EO61" s="253"/>
      <c r="EP61" s="253"/>
      <c r="EQ61" s="253"/>
      <c r="ER61" s="253"/>
      <c r="ES61" s="253"/>
      <c r="ET61" s="253"/>
      <c r="EU61" s="253"/>
      <c r="EV61" s="253"/>
      <c r="EW61" s="253"/>
      <c r="EX61" s="253"/>
      <c r="EY61" s="253"/>
      <c r="EZ61" s="253"/>
      <c r="FA61" s="253"/>
      <c r="FB61" s="253"/>
      <c r="FC61" s="253"/>
      <c r="FD61" s="253"/>
      <c r="FE61" s="253"/>
      <c r="FF61" s="253"/>
      <c r="FG61" s="253"/>
      <c r="FH61" s="253"/>
      <c r="FI61" s="253"/>
      <c r="FJ61" s="253"/>
      <c r="FK61" s="253"/>
      <c r="FL61" s="253"/>
      <c r="FM61" s="253"/>
      <c r="FN61" s="253"/>
      <c r="FO61" s="253"/>
      <c r="FP61" s="253"/>
      <c r="FQ61" s="253"/>
      <c r="FR61" s="253"/>
      <c r="FS61" s="253"/>
      <c r="FT61" s="253"/>
      <c r="FU61" s="253"/>
      <c r="FV61" s="253"/>
      <c r="FW61" s="253"/>
      <c r="FX61" s="253"/>
      <c r="FY61" s="253"/>
      <c r="FZ61" s="253"/>
      <c r="GA61" s="253"/>
      <c r="GB61" s="253"/>
      <c r="GC61" s="253"/>
      <c r="GD61" s="253"/>
      <c r="GE61" s="253"/>
      <c r="GF61" s="253"/>
      <c r="GG61" s="253"/>
      <c r="GH61" s="253"/>
      <c r="GI61" s="253"/>
      <c r="GJ61" s="253"/>
      <c r="GK61" s="253"/>
      <c r="GL61" s="253"/>
      <c r="GM61" s="253"/>
      <c r="GN61" s="253"/>
      <c r="GO61" s="253"/>
      <c r="GP61" s="253"/>
      <c r="GQ61" s="253"/>
      <c r="GR61" s="253"/>
      <c r="GS61" s="253"/>
      <c r="GT61" s="253"/>
      <c r="GU61" s="253"/>
      <c r="GV61" s="253"/>
      <c r="GW61" s="253"/>
      <c r="GX61" s="253"/>
      <c r="GY61" s="253"/>
      <c r="GZ61" s="253"/>
      <c r="HA61" s="253"/>
      <c r="HB61" s="253"/>
      <c r="HC61" s="253"/>
      <c r="HD61" s="253"/>
      <c r="HE61" s="253"/>
      <c r="HF61" s="253"/>
      <c r="HG61" s="253"/>
      <c r="HH61" s="253"/>
      <c r="HI61" s="253"/>
      <c r="HJ61" s="253"/>
      <c r="HK61" s="253"/>
      <c r="HL61" s="253"/>
      <c r="HM61" s="253"/>
      <c r="HN61" s="253"/>
      <c r="HO61" s="253"/>
      <c r="HP61" s="253"/>
      <c r="HQ61" s="253"/>
      <c r="HR61" s="253"/>
      <c r="HS61" s="253"/>
      <c r="HT61" s="253"/>
      <c r="HU61" s="253"/>
      <c r="HV61" s="253"/>
      <c r="HW61" s="253"/>
      <c r="HX61" s="253"/>
      <c r="HY61" s="253"/>
      <c r="HZ61" s="253"/>
      <c r="IA61" s="253"/>
      <c r="IB61" s="253"/>
      <c r="IC61" s="253"/>
      <c r="ID61" s="253"/>
      <c r="IE61" s="253"/>
      <c r="IF61" s="253"/>
      <c r="IG61" s="253"/>
      <c r="IH61" s="253"/>
      <c r="II61" s="253"/>
      <c r="IJ61" s="253"/>
      <c r="IK61" s="253"/>
      <c r="IL61" s="253"/>
      <c r="IM61" s="253"/>
      <c r="IN61" s="253"/>
      <c r="IO61" s="253"/>
      <c r="IP61" s="253"/>
      <c r="IQ61" s="253"/>
      <c r="IR61" s="253"/>
      <c r="IS61" s="253"/>
      <c r="IT61" s="253"/>
      <c r="IU61" s="253"/>
      <c r="IV61" s="253"/>
    </row>
    <row r="63" spans="1:256" ht="15" x14ac:dyDescent="0.25">
      <c r="A63" s="350" t="s">
        <v>51</v>
      </c>
      <c r="B63" s="253"/>
      <c r="C63" s="253"/>
      <c r="D63" s="253"/>
      <c r="E63" s="253"/>
      <c r="F63" s="253"/>
      <c r="G63" s="253"/>
      <c r="H63" s="253"/>
      <c r="I63" s="253"/>
      <c r="J63" s="253"/>
      <c r="K63" s="253"/>
      <c r="L63" s="253"/>
      <c r="M63" s="253"/>
      <c r="N63" s="253"/>
      <c r="O63" s="253"/>
      <c r="P63" s="253"/>
      <c r="Q63" s="253"/>
      <c r="R63" s="253"/>
      <c r="S63" s="253"/>
      <c r="T63" s="253"/>
      <c r="U63" s="253"/>
      <c r="V63" s="253"/>
      <c r="W63" s="253"/>
      <c r="X63" s="253"/>
      <c r="Y63" s="253"/>
      <c r="Z63" s="253"/>
      <c r="AA63" s="253"/>
      <c r="AB63" s="253"/>
      <c r="AC63" s="253"/>
      <c r="AD63" s="253"/>
      <c r="AE63" s="253"/>
      <c r="AF63" s="253"/>
      <c r="AG63" s="253"/>
      <c r="AH63" s="253"/>
      <c r="AI63" s="253"/>
      <c r="AJ63" s="253"/>
      <c r="AK63" s="253"/>
      <c r="AL63" s="253"/>
      <c r="AM63" s="253"/>
      <c r="AN63" s="253"/>
      <c r="AO63" s="253"/>
      <c r="AP63" s="253"/>
      <c r="AQ63" s="253"/>
      <c r="AR63" s="253"/>
      <c r="AS63" s="253"/>
      <c r="AT63" s="253"/>
      <c r="AU63" s="253"/>
      <c r="AV63" s="253"/>
      <c r="AW63" s="253"/>
      <c r="AX63" s="253"/>
      <c r="AY63" s="253"/>
      <c r="AZ63" s="253"/>
      <c r="BA63" s="253"/>
      <c r="BB63" s="253"/>
      <c r="BC63" s="253"/>
      <c r="BD63" s="253"/>
      <c r="BE63" s="253"/>
      <c r="BF63" s="253"/>
      <c r="BG63" s="253"/>
      <c r="BH63" s="253"/>
      <c r="BI63" s="253"/>
      <c r="BJ63" s="253"/>
      <c r="BK63" s="253"/>
      <c r="BL63" s="253"/>
      <c r="BM63" s="253"/>
      <c r="BN63" s="253"/>
      <c r="BO63" s="253"/>
      <c r="BP63" s="253"/>
      <c r="BQ63" s="253"/>
      <c r="BR63" s="253"/>
      <c r="BS63" s="253"/>
      <c r="BT63" s="253"/>
      <c r="BU63" s="253"/>
      <c r="BV63" s="253"/>
      <c r="BW63" s="253"/>
      <c r="BX63" s="253"/>
      <c r="BY63" s="253"/>
      <c r="BZ63" s="253"/>
      <c r="CA63" s="253"/>
      <c r="CB63" s="253"/>
      <c r="CC63" s="253"/>
      <c r="CD63" s="253"/>
      <c r="CE63" s="253"/>
      <c r="CF63" s="253"/>
      <c r="CG63" s="253"/>
      <c r="CH63" s="253"/>
      <c r="CI63" s="253"/>
      <c r="CJ63" s="253"/>
      <c r="CK63" s="253"/>
      <c r="CL63" s="253"/>
      <c r="CM63" s="253"/>
      <c r="CN63" s="253"/>
      <c r="CO63" s="253"/>
      <c r="CP63" s="253"/>
      <c r="CQ63" s="253"/>
      <c r="CR63" s="253"/>
      <c r="CS63" s="253"/>
      <c r="CT63" s="253"/>
      <c r="CU63" s="253"/>
      <c r="CV63" s="253"/>
      <c r="CW63" s="253"/>
      <c r="CX63" s="253"/>
      <c r="CY63" s="253"/>
      <c r="CZ63" s="253"/>
      <c r="DA63" s="253"/>
      <c r="DB63" s="253"/>
      <c r="DC63" s="253"/>
      <c r="DD63" s="253"/>
      <c r="DE63" s="253"/>
      <c r="DF63" s="253"/>
      <c r="DG63" s="253"/>
      <c r="DH63" s="253"/>
      <c r="DI63" s="253"/>
      <c r="DJ63" s="253"/>
      <c r="DK63" s="253"/>
      <c r="DL63" s="253"/>
      <c r="DM63" s="253"/>
      <c r="DN63" s="253"/>
      <c r="DO63" s="253"/>
      <c r="DP63" s="253"/>
      <c r="DQ63" s="253"/>
      <c r="DR63" s="253"/>
      <c r="DS63" s="253"/>
      <c r="DT63" s="253"/>
      <c r="DU63" s="253"/>
      <c r="DV63" s="253"/>
      <c r="DW63" s="253"/>
      <c r="DX63" s="253"/>
      <c r="DY63" s="253"/>
      <c r="DZ63" s="253"/>
      <c r="EA63" s="253"/>
      <c r="EB63" s="253"/>
      <c r="EC63" s="253"/>
      <c r="ED63" s="253"/>
      <c r="EE63" s="253"/>
      <c r="EF63" s="253"/>
      <c r="EG63" s="253"/>
      <c r="EH63" s="253"/>
      <c r="EI63" s="253"/>
      <c r="EJ63" s="253"/>
      <c r="EK63" s="253"/>
      <c r="EL63" s="253"/>
      <c r="EM63" s="253"/>
      <c r="EN63" s="253"/>
      <c r="EO63" s="253"/>
      <c r="EP63" s="253"/>
      <c r="EQ63" s="253"/>
      <c r="ER63" s="253"/>
      <c r="ES63" s="253"/>
      <c r="ET63" s="253"/>
      <c r="EU63" s="253"/>
      <c r="EV63" s="253"/>
      <c r="EW63" s="253"/>
      <c r="EX63" s="253"/>
      <c r="EY63" s="253"/>
      <c r="EZ63" s="253"/>
      <c r="FA63" s="253"/>
      <c r="FB63" s="253"/>
      <c r="FC63" s="253"/>
      <c r="FD63" s="253"/>
      <c r="FE63" s="253"/>
      <c r="FF63" s="253"/>
      <c r="FG63" s="253"/>
      <c r="FH63" s="253"/>
      <c r="FI63" s="253"/>
      <c r="FJ63" s="253"/>
      <c r="FK63" s="253"/>
      <c r="FL63" s="253"/>
      <c r="FM63" s="253"/>
      <c r="FN63" s="253"/>
      <c r="FO63" s="253"/>
      <c r="FP63" s="253"/>
      <c r="FQ63" s="253"/>
      <c r="FR63" s="253"/>
      <c r="FS63" s="253"/>
      <c r="FT63" s="253"/>
      <c r="FU63" s="253"/>
      <c r="FV63" s="253"/>
      <c r="FW63" s="253"/>
      <c r="FX63" s="253"/>
      <c r="FY63" s="253"/>
      <c r="FZ63" s="253"/>
      <c r="GA63" s="253"/>
      <c r="GB63" s="253"/>
      <c r="GC63" s="253"/>
      <c r="GD63" s="253"/>
      <c r="GE63" s="253"/>
      <c r="GF63" s="253"/>
      <c r="GG63" s="253"/>
      <c r="GH63" s="253"/>
      <c r="GI63" s="253"/>
      <c r="GJ63" s="253"/>
      <c r="GK63" s="253"/>
      <c r="GL63" s="253"/>
      <c r="GM63" s="253"/>
      <c r="GN63" s="253"/>
      <c r="GO63" s="253"/>
      <c r="GP63" s="253"/>
      <c r="GQ63" s="253"/>
      <c r="GR63" s="253"/>
      <c r="GS63" s="253"/>
      <c r="GT63" s="253"/>
      <c r="GU63" s="253"/>
      <c r="GV63" s="253"/>
      <c r="GW63" s="253"/>
      <c r="GX63" s="253"/>
      <c r="GY63" s="253"/>
      <c r="GZ63" s="253"/>
      <c r="HA63" s="253"/>
      <c r="HB63" s="253"/>
      <c r="HC63" s="253"/>
      <c r="HD63" s="253"/>
      <c r="HE63" s="253"/>
      <c r="HF63" s="253"/>
      <c r="HG63" s="253"/>
      <c r="HH63" s="253"/>
      <c r="HI63" s="253"/>
      <c r="HJ63" s="253"/>
      <c r="HK63" s="253"/>
      <c r="HL63" s="253"/>
      <c r="HM63" s="253"/>
      <c r="HN63" s="253"/>
      <c r="HO63" s="253"/>
      <c r="HP63" s="253"/>
      <c r="HQ63" s="253"/>
      <c r="HR63" s="253"/>
      <c r="HS63" s="253"/>
      <c r="HT63" s="253"/>
      <c r="HU63" s="253"/>
      <c r="HV63" s="253"/>
      <c r="HW63" s="253"/>
      <c r="HX63" s="253"/>
      <c r="HY63" s="253"/>
      <c r="HZ63" s="253"/>
      <c r="IA63" s="253"/>
      <c r="IB63" s="253"/>
      <c r="IC63" s="253"/>
      <c r="ID63" s="253"/>
      <c r="IE63" s="253"/>
      <c r="IF63" s="253"/>
      <c r="IG63" s="253"/>
      <c r="IH63" s="253"/>
      <c r="II63" s="253"/>
      <c r="IJ63" s="253"/>
      <c r="IK63" s="253"/>
      <c r="IL63" s="253"/>
      <c r="IM63" s="253"/>
      <c r="IN63" s="253"/>
      <c r="IO63" s="253"/>
      <c r="IP63" s="253"/>
      <c r="IQ63" s="253"/>
      <c r="IR63" s="253"/>
      <c r="IS63" s="253"/>
      <c r="IT63" s="253"/>
      <c r="IU63" s="253"/>
      <c r="IV63" s="253"/>
    </row>
  </sheetData>
  <mergeCells count="133">
    <mergeCell ref="A60:B60"/>
    <mergeCell ref="C60:E60"/>
    <mergeCell ref="G60:H60"/>
    <mergeCell ref="J60:L60"/>
    <mergeCell ref="C61:E61"/>
    <mergeCell ref="G61:H61"/>
    <mergeCell ref="J61:L61"/>
    <mergeCell ref="C52:E53"/>
    <mergeCell ref="A53:B53"/>
    <mergeCell ref="G53:H53"/>
    <mergeCell ref="J53:L53"/>
    <mergeCell ref="C54:E54"/>
    <mergeCell ref="G54:H54"/>
    <mergeCell ref="J54:L54"/>
    <mergeCell ref="A49:J49"/>
    <mergeCell ref="K49:L49"/>
    <mergeCell ref="Q49:R49"/>
    <mergeCell ref="H50:J50"/>
    <mergeCell ref="K50:L50"/>
    <mergeCell ref="H51:J51"/>
    <mergeCell ref="K51:L51"/>
    <mergeCell ref="B47:E47"/>
    <mergeCell ref="G47:H47"/>
    <mergeCell ref="I47:J47"/>
    <mergeCell ref="K47:L47"/>
    <mergeCell ref="B48:E48"/>
    <mergeCell ref="G48:H48"/>
    <mergeCell ref="I48:J48"/>
    <mergeCell ref="K48:L48"/>
    <mergeCell ref="Q44:R44"/>
    <mergeCell ref="B45:E45"/>
    <mergeCell ref="G45:H45"/>
    <mergeCell ref="I45:J45"/>
    <mergeCell ref="K45:L45"/>
    <mergeCell ref="B46:E46"/>
    <mergeCell ref="G46:H46"/>
    <mergeCell ref="I46:J46"/>
    <mergeCell ref="K46:L46"/>
    <mergeCell ref="B43:E43"/>
    <mergeCell ref="G43:H43"/>
    <mergeCell ref="I43:J43"/>
    <mergeCell ref="K43:L43"/>
    <mergeCell ref="B44:E44"/>
    <mergeCell ref="G44:H44"/>
    <mergeCell ref="I44:J44"/>
    <mergeCell ref="K44:L44"/>
    <mergeCell ref="B41:E41"/>
    <mergeCell ref="G41:H41"/>
    <mergeCell ref="I41:J41"/>
    <mergeCell ref="K41:L41"/>
    <mergeCell ref="B42:E42"/>
    <mergeCell ref="G42:H42"/>
    <mergeCell ref="I42:J42"/>
    <mergeCell ref="K42:L42"/>
    <mergeCell ref="B39:E39"/>
    <mergeCell ref="G39:H39"/>
    <mergeCell ref="I39:J39"/>
    <mergeCell ref="K39:L39"/>
    <mergeCell ref="B40:E40"/>
    <mergeCell ref="G40:H40"/>
    <mergeCell ref="I40:J40"/>
    <mergeCell ref="K40:L40"/>
    <mergeCell ref="B37:E37"/>
    <mergeCell ref="G37:H37"/>
    <mergeCell ref="I37:J37"/>
    <mergeCell ref="K37:L37"/>
    <mergeCell ref="B38:E38"/>
    <mergeCell ref="G38:H38"/>
    <mergeCell ref="I38:J38"/>
    <mergeCell ref="K38:L38"/>
    <mergeCell ref="B35:E35"/>
    <mergeCell ref="G35:H35"/>
    <mergeCell ref="I35:J35"/>
    <mergeCell ref="K35:L35"/>
    <mergeCell ref="B36:E36"/>
    <mergeCell ref="G36:H36"/>
    <mergeCell ref="I36:J36"/>
    <mergeCell ref="K36:L36"/>
    <mergeCell ref="A26:L26"/>
    <mergeCell ref="A27:L27"/>
    <mergeCell ref="A30:A34"/>
    <mergeCell ref="B30:E34"/>
    <mergeCell ref="F30:F34"/>
    <mergeCell ref="G30:L30"/>
    <mergeCell ref="G31:H34"/>
    <mergeCell ref="I31:J34"/>
    <mergeCell ref="K31:L34"/>
    <mergeCell ref="C21:D22"/>
    <mergeCell ref="E21:F22"/>
    <mergeCell ref="I21:L21"/>
    <mergeCell ref="I22:J22"/>
    <mergeCell ref="K22:L22"/>
    <mergeCell ref="C23:D23"/>
    <mergeCell ref="E23:F23"/>
    <mergeCell ref="I23:J23"/>
    <mergeCell ref="K23:L23"/>
    <mergeCell ref="E16:H16"/>
    <mergeCell ref="I16:J16"/>
    <mergeCell ref="K16:L16"/>
    <mergeCell ref="I17:J17"/>
    <mergeCell ref="K17:L17"/>
    <mergeCell ref="I18:J18"/>
    <mergeCell ref="K18:L18"/>
    <mergeCell ref="C13:I13"/>
    <mergeCell ref="K13:L13"/>
    <mergeCell ref="A14:B14"/>
    <mergeCell ref="C14:I14"/>
    <mergeCell ref="K14:L14"/>
    <mergeCell ref="C15:G15"/>
    <mergeCell ref="H15:J15"/>
    <mergeCell ref="K15:L15"/>
    <mergeCell ref="C9:I9"/>
    <mergeCell ref="A10:B10"/>
    <mergeCell ref="C10:I10"/>
    <mergeCell ref="K10:L10"/>
    <mergeCell ref="C11:I11"/>
    <mergeCell ref="A12:B12"/>
    <mergeCell ref="C12:I12"/>
    <mergeCell ref="K12:L12"/>
    <mergeCell ref="A6:B6"/>
    <mergeCell ref="C6:I6"/>
    <mergeCell ref="K6:L6"/>
    <mergeCell ref="C7:I7"/>
    <mergeCell ref="A8:B8"/>
    <mergeCell ref="C8:I8"/>
    <mergeCell ref="K8:L8"/>
    <mergeCell ref="A1:D1"/>
    <mergeCell ref="H1:L1"/>
    <mergeCell ref="H2:L2"/>
    <mergeCell ref="H3:L3"/>
    <mergeCell ref="K4:L4"/>
    <mergeCell ref="I5:J5"/>
    <mergeCell ref="K5:L5"/>
  </mergeCells>
  <pageMargins left="0.55118110236220474" right="0.39370078740157483" top="0.19685039370078741" bottom="0.19685039370078741" header="0.19685039370078741" footer="0.15748031496062992"/>
  <pageSetup paperSize="9" scale="80" firstPageNumber="4294967295" orientation="portrait" r:id="rId1"/>
  <headerFooter alignWithMargins="0">
    <oddHeader>&amp;L&amp;8</oddHead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8">
    <tabColor rgb="FF00B050"/>
    <pageSetUpPr autoPageBreaks="0" fitToPage="1"/>
  </sheetPr>
  <dimension ref="A1:IV63"/>
  <sheetViews>
    <sheetView view="pageBreakPreview" topLeftCell="A16" zoomScaleSheetLayoutView="100" workbookViewId="0">
      <selection activeCell="K50" sqref="K50:L50"/>
    </sheetView>
  </sheetViews>
  <sheetFormatPr defaultRowHeight="12.75" x14ac:dyDescent="0.2"/>
  <cols>
    <col min="1" max="1" width="6.42578125" style="268" customWidth="1"/>
    <col min="2" max="2" width="25.7109375" style="268" customWidth="1"/>
    <col min="3" max="4" width="9.140625" style="268"/>
    <col min="5" max="5" width="19.7109375" style="268" customWidth="1"/>
    <col min="6" max="6" width="9" style="268" customWidth="1"/>
    <col min="7" max="7" width="9.140625" style="268"/>
    <col min="8" max="8" width="9.85546875" style="268" customWidth="1"/>
    <col min="9" max="9" width="9.5703125" style="268" customWidth="1"/>
    <col min="10" max="10" width="13.28515625" style="268" customWidth="1"/>
    <col min="11" max="11" width="9.140625" style="268"/>
    <col min="12" max="12" width="5.42578125" style="268" customWidth="1"/>
    <col min="13" max="13" width="53.140625" style="268" hidden="1" customWidth="1"/>
    <col min="14" max="14" width="15.85546875" style="268" customWidth="1"/>
    <col min="15" max="15" width="14.28515625" style="268" customWidth="1"/>
    <col min="16" max="16" width="9" style="268" customWidth="1"/>
    <col min="17" max="17" width="10.85546875" style="268" customWidth="1"/>
    <col min="18" max="18" width="4.28515625" style="268" customWidth="1"/>
    <col min="19" max="16384" width="9.140625" style="268"/>
  </cols>
  <sheetData>
    <row r="1" spans="1:256" ht="26.25" customHeight="1" x14ac:dyDescent="0.25">
      <c r="A1" s="1355"/>
      <c r="B1" s="1355"/>
      <c r="C1" s="1355"/>
      <c r="D1" s="1355"/>
      <c r="E1" s="253"/>
      <c r="F1" s="253"/>
      <c r="G1" s="253"/>
      <c r="H1" s="1551" t="s">
        <v>89</v>
      </c>
      <c r="I1" s="1355"/>
      <c r="J1" s="1355"/>
      <c r="K1" s="1355"/>
      <c r="L1" s="1355"/>
      <c r="M1" s="253"/>
      <c r="N1" s="253"/>
      <c r="O1" s="253"/>
      <c r="P1" s="253"/>
      <c r="Q1" s="253"/>
      <c r="R1" s="253"/>
      <c r="S1" s="253"/>
      <c r="T1" s="253"/>
      <c r="U1" s="253"/>
      <c r="V1" s="253"/>
      <c r="W1" s="253"/>
      <c r="X1" s="253"/>
      <c r="Y1" s="253"/>
      <c r="Z1" s="253"/>
      <c r="AA1" s="253"/>
      <c r="AB1" s="253"/>
      <c r="AC1" s="253"/>
      <c r="AD1" s="253"/>
      <c r="AE1" s="253"/>
      <c r="AF1" s="253"/>
      <c r="AG1" s="253"/>
      <c r="AH1" s="253"/>
      <c r="AI1" s="253"/>
      <c r="AJ1" s="253"/>
      <c r="AK1" s="253"/>
      <c r="AL1" s="253"/>
      <c r="AM1" s="253"/>
      <c r="AN1" s="253"/>
      <c r="AO1" s="253"/>
      <c r="AP1" s="253"/>
      <c r="AQ1" s="253"/>
      <c r="AR1" s="253"/>
      <c r="AS1" s="253"/>
      <c r="AT1" s="253"/>
      <c r="AU1" s="253"/>
      <c r="AV1" s="253"/>
      <c r="AW1" s="253"/>
      <c r="AX1" s="253"/>
      <c r="AY1" s="253"/>
      <c r="AZ1" s="253"/>
      <c r="BA1" s="253"/>
      <c r="BB1" s="253"/>
      <c r="BC1" s="253"/>
      <c r="BD1" s="253"/>
      <c r="BE1" s="253"/>
      <c r="BF1" s="253"/>
      <c r="BG1" s="253"/>
      <c r="BH1" s="253"/>
      <c r="BI1" s="253"/>
      <c r="BJ1" s="253"/>
      <c r="BK1" s="253"/>
      <c r="BL1" s="253"/>
      <c r="BM1" s="253"/>
      <c r="BN1" s="253"/>
      <c r="BO1" s="253"/>
      <c r="BP1" s="253"/>
      <c r="BQ1" s="253"/>
      <c r="BR1" s="253"/>
      <c r="BS1" s="253"/>
      <c r="BT1" s="253"/>
      <c r="BU1" s="253"/>
      <c r="BV1" s="253"/>
      <c r="BW1" s="253"/>
      <c r="BX1" s="253"/>
      <c r="BY1" s="253"/>
      <c r="BZ1" s="253"/>
      <c r="CA1" s="253"/>
      <c r="CB1" s="253"/>
      <c r="CC1" s="253"/>
      <c r="CD1" s="253"/>
      <c r="CE1" s="253"/>
      <c r="CF1" s="253"/>
      <c r="CG1" s="253"/>
      <c r="CH1" s="253"/>
      <c r="CI1" s="253"/>
      <c r="CJ1" s="253"/>
      <c r="CK1" s="253"/>
      <c r="CL1" s="253"/>
      <c r="CM1" s="253"/>
      <c r="CN1" s="253"/>
      <c r="CO1" s="253"/>
      <c r="CP1" s="253"/>
      <c r="CQ1" s="253"/>
      <c r="CR1" s="253"/>
      <c r="CS1" s="253"/>
      <c r="CT1" s="253"/>
      <c r="CU1" s="253"/>
      <c r="CV1" s="253"/>
      <c r="CW1" s="253"/>
      <c r="CX1" s="253"/>
      <c r="CY1" s="253"/>
      <c r="CZ1" s="253"/>
      <c r="DA1" s="253"/>
      <c r="DB1" s="253"/>
      <c r="DC1" s="253"/>
      <c r="DD1" s="253"/>
      <c r="DE1" s="253"/>
      <c r="DF1" s="253"/>
      <c r="DG1" s="253"/>
      <c r="DH1" s="253"/>
      <c r="DI1" s="253"/>
      <c r="DJ1" s="253"/>
      <c r="DK1" s="253"/>
      <c r="DL1" s="253"/>
      <c r="DM1" s="253"/>
      <c r="DN1" s="253"/>
      <c r="DO1" s="253"/>
      <c r="DP1" s="253"/>
      <c r="DQ1" s="253"/>
      <c r="DR1" s="253"/>
      <c r="DS1" s="253"/>
      <c r="DT1" s="253"/>
      <c r="DU1" s="253"/>
      <c r="DV1" s="253"/>
      <c r="DW1" s="253"/>
      <c r="DX1" s="253"/>
      <c r="DY1" s="253"/>
      <c r="DZ1" s="253"/>
      <c r="EA1" s="253"/>
      <c r="EB1" s="253"/>
      <c r="EC1" s="253"/>
      <c r="ED1" s="253"/>
      <c r="EE1" s="253"/>
      <c r="EF1" s="253"/>
      <c r="EG1" s="253"/>
      <c r="EH1" s="253"/>
      <c r="EI1" s="253"/>
      <c r="EJ1" s="253"/>
      <c r="EK1" s="253"/>
      <c r="EL1" s="253"/>
      <c r="EM1" s="253"/>
      <c r="EN1" s="253"/>
      <c r="EO1" s="253"/>
      <c r="EP1" s="253"/>
      <c r="EQ1" s="253"/>
      <c r="ER1" s="253"/>
      <c r="ES1" s="253"/>
      <c r="ET1" s="253"/>
      <c r="EU1" s="253"/>
      <c r="EV1" s="253"/>
      <c r="EW1" s="253"/>
      <c r="EX1" s="253"/>
      <c r="EY1" s="253"/>
      <c r="EZ1" s="253"/>
      <c r="FA1" s="253"/>
      <c r="FB1" s="253"/>
      <c r="FC1" s="253"/>
      <c r="FD1" s="253"/>
      <c r="FE1" s="253"/>
      <c r="FF1" s="253"/>
      <c r="FG1" s="253"/>
      <c r="FH1" s="253"/>
      <c r="FI1" s="253"/>
      <c r="FJ1" s="253"/>
      <c r="FK1" s="253"/>
      <c r="FL1" s="253"/>
      <c r="FM1" s="253"/>
      <c r="FN1" s="253"/>
      <c r="FO1" s="253"/>
      <c r="FP1" s="253"/>
      <c r="FQ1" s="253"/>
      <c r="FR1" s="253"/>
      <c r="FS1" s="253"/>
      <c r="FT1" s="253"/>
      <c r="FU1" s="253"/>
      <c r="FV1" s="253"/>
      <c r="FW1" s="253"/>
      <c r="FX1" s="253"/>
      <c r="FY1" s="253"/>
      <c r="FZ1" s="253"/>
      <c r="GA1" s="253"/>
      <c r="GB1" s="253"/>
      <c r="GC1" s="253"/>
      <c r="GD1" s="253"/>
      <c r="GE1" s="253"/>
      <c r="GF1" s="253"/>
      <c r="GG1" s="253"/>
      <c r="GH1" s="253"/>
      <c r="GI1" s="253"/>
      <c r="GJ1" s="253"/>
      <c r="GK1" s="253"/>
      <c r="GL1" s="253"/>
      <c r="GM1" s="253"/>
      <c r="GN1" s="253"/>
      <c r="GO1" s="253"/>
      <c r="GP1" s="253"/>
      <c r="GQ1" s="253"/>
      <c r="GR1" s="253"/>
      <c r="GS1" s="253"/>
      <c r="GT1" s="253"/>
      <c r="GU1" s="253"/>
      <c r="GV1" s="253"/>
      <c r="GW1" s="253"/>
      <c r="GX1" s="253"/>
      <c r="GY1" s="253"/>
      <c r="GZ1" s="253"/>
      <c r="HA1" s="253"/>
      <c r="HB1" s="253"/>
      <c r="HC1" s="253"/>
      <c r="HD1" s="253"/>
      <c r="HE1" s="253"/>
      <c r="HF1" s="253"/>
      <c r="HG1" s="253"/>
      <c r="HH1" s="253"/>
      <c r="HI1" s="253"/>
      <c r="HJ1" s="253"/>
      <c r="HK1" s="253"/>
      <c r="HL1" s="253"/>
      <c r="HM1" s="253"/>
      <c r="HN1" s="253"/>
      <c r="HO1" s="253"/>
      <c r="HP1" s="253"/>
      <c r="HQ1" s="253"/>
      <c r="HR1" s="253"/>
      <c r="HS1" s="253"/>
      <c r="HT1" s="253"/>
      <c r="HU1" s="253"/>
      <c r="HV1" s="253"/>
      <c r="HW1" s="253"/>
      <c r="HX1" s="253"/>
      <c r="HY1" s="253"/>
      <c r="HZ1" s="253"/>
      <c r="IA1" s="253"/>
      <c r="IB1" s="253"/>
      <c r="IC1" s="253"/>
      <c r="ID1" s="253"/>
      <c r="IE1" s="253"/>
      <c r="IF1" s="253"/>
      <c r="IG1" s="253"/>
      <c r="IH1" s="253"/>
      <c r="II1" s="253"/>
      <c r="IJ1" s="253"/>
      <c r="IK1" s="253"/>
      <c r="IL1" s="253"/>
      <c r="IM1" s="253"/>
      <c r="IN1" s="253"/>
      <c r="IO1" s="253"/>
      <c r="IP1" s="253"/>
      <c r="IQ1" s="253"/>
      <c r="IR1" s="253"/>
      <c r="IS1" s="253"/>
      <c r="IT1" s="253"/>
      <c r="IU1" s="253"/>
      <c r="IV1" s="253"/>
    </row>
    <row r="2" spans="1:256" ht="15" x14ac:dyDescent="0.25">
      <c r="A2" s="253"/>
      <c r="B2" s="253"/>
      <c r="C2" s="253"/>
      <c r="D2" s="253"/>
      <c r="E2" s="253"/>
      <c r="F2" s="253"/>
      <c r="G2" s="253"/>
      <c r="H2" s="1551" t="s">
        <v>88</v>
      </c>
      <c r="I2" s="1355"/>
      <c r="J2" s="1355"/>
      <c r="K2" s="1355"/>
      <c r="L2" s="1355"/>
      <c r="M2" s="253"/>
      <c r="N2" s="253"/>
      <c r="O2" s="253"/>
      <c r="P2" s="253"/>
      <c r="Q2" s="253"/>
      <c r="R2" s="253"/>
      <c r="S2" s="253"/>
      <c r="T2" s="253"/>
      <c r="U2" s="253"/>
      <c r="V2" s="253"/>
      <c r="W2" s="253"/>
      <c r="X2" s="253"/>
      <c r="Y2" s="253"/>
      <c r="Z2" s="253"/>
      <c r="AA2" s="253"/>
      <c r="AB2" s="253"/>
      <c r="AC2" s="253"/>
      <c r="AD2" s="253"/>
      <c r="AE2" s="253"/>
      <c r="AF2" s="253"/>
      <c r="AG2" s="253"/>
      <c r="AH2" s="253"/>
      <c r="AI2" s="253"/>
      <c r="AJ2" s="253"/>
      <c r="AK2" s="253"/>
      <c r="AL2" s="253"/>
      <c r="AM2" s="253"/>
      <c r="AN2" s="253"/>
      <c r="AO2" s="253"/>
      <c r="AP2" s="253"/>
      <c r="AQ2" s="253"/>
      <c r="AR2" s="253"/>
      <c r="AS2" s="253"/>
      <c r="AT2" s="253"/>
      <c r="AU2" s="253"/>
      <c r="AV2" s="253"/>
      <c r="AW2" s="253"/>
      <c r="AX2" s="253"/>
      <c r="AY2" s="253"/>
      <c r="AZ2" s="253"/>
      <c r="BA2" s="253"/>
      <c r="BB2" s="253"/>
      <c r="BC2" s="253"/>
      <c r="BD2" s="253"/>
      <c r="BE2" s="253"/>
      <c r="BF2" s="253"/>
      <c r="BG2" s="253"/>
      <c r="BH2" s="253"/>
      <c r="BI2" s="253"/>
      <c r="BJ2" s="253"/>
      <c r="BK2" s="253"/>
      <c r="BL2" s="253"/>
      <c r="BM2" s="253"/>
      <c r="BN2" s="253"/>
      <c r="BO2" s="253"/>
      <c r="BP2" s="253"/>
      <c r="BQ2" s="253"/>
      <c r="BR2" s="253"/>
      <c r="BS2" s="253"/>
      <c r="BT2" s="253"/>
      <c r="BU2" s="253"/>
      <c r="BV2" s="253"/>
      <c r="BW2" s="253"/>
      <c r="BX2" s="253"/>
      <c r="BY2" s="253"/>
      <c r="BZ2" s="253"/>
      <c r="CA2" s="253"/>
      <c r="CB2" s="253"/>
      <c r="CC2" s="253"/>
      <c r="CD2" s="253"/>
      <c r="CE2" s="253"/>
      <c r="CF2" s="253"/>
      <c r="CG2" s="253"/>
      <c r="CH2" s="253"/>
      <c r="CI2" s="253"/>
      <c r="CJ2" s="253"/>
      <c r="CK2" s="253"/>
      <c r="CL2" s="253"/>
      <c r="CM2" s="253"/>
      <c r="CN2" s="253"/>
      <c r="CO2" s="253"/>
      <c r="CP2" s="253"/>
      <c r="CQ2" s="253"/>
      <c r="CR2" s="253"/>
      <c r="CS2" s="253"/>
      <c r="CT2" s="253"/>
      <c r="CU2" s="253"/>
      <c r="CV2" s="253"/>
      <c r="CW2" s="253"/>
      <c r="CX2" s="253"/>
      <c r="CY2" s="253"/>
      <c r="CZ2" s="253"/>
      <c r="DA2" s="253"/>
      <c r="DB2" s="253"/>
      <c r="DC2" s="253"/>
      <c r="DD2" s="253"/>
      <c r="DE2" s="253"/>
      <c r="DF2" s="253"/>
      <c r="DG2" s="253"/>
      <c r="DH2" s="253"/>
      <c r="DI2" s="253"/>
      <c r="DJ2" s="253"/>
      <c r="DK2" s="253"/>
      <c r="DL2" s="253"/>
      <c r="DM2" s="253"/>
      <c r="DN2" s="253"/>
      <c r="DO2" s="253"/>
      <c r="DP2" s="253"/>
      <c r="DQ2" s="253"/>
      <c r="DR2" s="253"/>
      <c r="DS2" s="253"/>
      <c r="DT2" s="253"/>
      <c r="DU2" s="253"/>
      <c r="DV2" s="253"/>
      <c r="DW2" s="253"/>
      <c r="DX2" s="253"/>
      <c r="DY2" s="253"/>
      <c r="DZ2" s="253"/>
      <c r="EA2" s="253"/>
      <c r="EB2" s="253"/>
      <c r="EC2" s="253"/>
      <c r="ED2" s="253"/>
      <c r="EE2" s="253"/>
      <c r="EF2" s="253"/>
      <c r="EG2" s="253"/>
      <c r="EH2" s="253"/>
      <c r="EI2" s="253"/>
      <c r="EJ2" s="253"/>
      <c r="EK2" s="253"/>
      <c r="EL2" s="253"/>
      <c r="EM2" s="253"/>
      <c r="EN2" s="253"/>
      <c r="EO2" s="253"/>
      <c r="EP2" s="253"/>
      <c r="EQ2" s="253"/>
      <c r="ER2" s="253"/>
      <c r="ES2" s="253"/>
      <c r="ET2" s="253"/>
      <c r="EU2" s="253"/>
      <c r="EV2" s="253"/>
      <c r="EW2" s="253"/>
      <c r="EX2" s="253"/>
      <c r="EY2" s="253"/>
      <c r="EZ2" s="253"/>
      <c r="FA2" s="253"/>
      <c r="FB2" s="253"/>
      <c r="FC2" s="253"/>
      <c r="FD2" s="253"/>
      <c r="FE2" s="253"/>
      <c r="FF2" s="253"/>
      <c r="FG2" s="253"/>
      <c r="FH2" s="253"/>
      <c r="FI2" s="253"/>
      <c r="FJ2" s="253"/>
      <c r="FK2" s="253"/>
      <c r="FL2" s="253"/>
      <c r="FM2" s="253"/>
      <c r="FN2" s="253"/>
      <c r="FO2" s="253"/>
      <c r="FP2" s="253"/>
      <c r="FQ2" s="253"/>
      <c r="FR2" s="253"/>
      <c r="FS2" s="253"/>
      <c r="FT2" s="253"/>
      <c r="FU2" s="253"/>
      <c r="FV2" s="253"/>
      <c r="FW2" s="253"/>
      <c r="FX2" s="253"/>
      <c r="FY2" s="253"/>
      <c r="FZ2" s="253"/>
      <c r="GA2" s="253"/>
      <c r="GB2" s="253"/>
      <c r="GC2" s="253"/>
      <c r="GD2" s="253"/>
      <c r="GE2" s="253"/>
      <c r="GF2" s="253"/>
      <c r="GG2" s="253"/>
      <c r="GH2" s="253"/>
      <c r="GI2" s="253"/>
      <c r="GJ2" s="253"/>
      <c r="GK2" s="253"/>
      <c r="GL2" s="253"/>
      <c r="GM2" s="253"/>
      <c r="GN2" s="253"/>
      <c r="GO2" s="253"/>
      <c r="GP2" s="253"/>
      <c r="GQ2" s="253"/>
      <c r="GR2" s="253"/>
      <c r="GS2" s="253"/>
      <c r="GT2" s="253"/>
      <c r="GU2" s="253"/>
      <c r="GV2" s="253"/>
      <c r="GW2" s="253"/>
      <c r="GX2" s="253"/>
      <c r="GY2" s="253"/>
      <c r="GZ2" s="253"/>
      <c r="HA2" s="253"/>
      <c r="HB2" s="253"/>
      <c r="HC2" s="253"/>
      <c r="HD2" s="253"/>
      <c r="HE2" s="253"/>
      <c r="HF2" s="253"/>
      <c r="HG2" s="253"/>
      <c r="HH2" s="253"/>
      <c r="HI2" s="253"/>
      <c r="HJ2" s="253"/>
      <c r="HK2" s="253"/>
      <c r="HL2" s="253"/>
      <c r="HM2" s="253"/>
      <c r="HN2" s="253"/>
      <c r="HO2" s="253"/>
      <c r="HP2" s="253"/>
      <c r="HQ2" s="253"/>
      <c r="HR2" s="253"/>
      <c r="HS2" s="253"/>
      <c r="HT2" s="253"/>
      <c r="HU2" s="253"/>
      <c r="HV2" s="253"/>
      <c r="HW2" s="253"/>
      <c r="HX2" s="253"/>
      <c r="HY2" s="253"/>
      <c r="HZ2" s="253"/>
      <c r="IA2" s="253"/>
      <c r="IB2" s="253"/>
      <c r="IC2" s="253"/>
      <c r="ID2" s="253"/>
      <c r="IE2" s="253"/>
      <c r="IF2" s="253"/>
      <c r="IG2" s="253"/>
      <c r="IH2" s="253"/>
      <c r="II2" s="253"/>
      <c r="IJ2" s="253"/>
      <c r="IK2" s="253"/>
      <c r="IL2" s="253"/>
      <c r="IM2" s="253"/>
      <c r="IN2" s="253"/>
      <c r="IO2" s="253"/>
      <c r="IP2" s="253"/>
      <c r="IQ2" s="253"/>
      <c r="IR2" s="253"/>
      <c r="IS2" s="253"/>
      <c r="IT2" s="253"/>
      <c r="IU2" s="253"/>
      <c r="IV2" s="253"/>
    </row>
    <row r="3" spans="1:256" ht="15" x14ac:dyDescent="0.25">
      <c r="A3" s="253"/>
      <c r="B3" s="253"/>
      <c r="C3" s="253"/>
      <c r="D3" s="253"/>
      <c r="E3" s="253"/>
      <c r="F3" s="253"/>
      <c r="G3" s="253"/>
      <c r="H3" s="1551" t="s">
        <v>87</v>
      </c>
      <c r="I3" s="1355"/>
      <c r="J3" s="1355"/>
      <c r="K3" s="1355"/>
      <c r="L3" s="1355"/>
      <c r="M3" s="253"/>
      <c r="N3" s="253"/>
      <c r="O3" s="253"/>
      <c r="P3" s="253"/>
      <c r="Q3" s="253"/>
      <c r="R3" s="253"/>
      <c r="S3" s="253"/>
      <c r="T3" s="253"/>
      <c r="U3" s="253"/>
      <c r="V3" s="253"/>
      <c r="W3" s="253"/>
      <c r="X3" s="253"/>
      <c r="Y3" s="253"/>
      <c r="Z3" s="253"/>
      <c r="AA3" s="253"/>
      <c r="AB3" s="253"/>
      <c r="AC3" s="253"/>
      <c r="AD3" s="253"/>
      <c r="AE3" s="253"/>
      <c r="AF3" s="253"/>
      <c r="AG3" s="253"/>
      <c r="AH3" s="253"/>
      <c r="AI3" s="253"/>
      <c r="AJ3" s="253"/>
      <c r="AK3" s="253"/>
      <c r="AL3" s="253"/>
      <c r="AM3" s="253"/>
      <c r="AN3" s="253"/>
      <c r="AO3" s="253"/>
      <c r="AP3" s="253"/>
      <c r="AQ3" s="253"/>
      <c r="AR3" s="253"/>
      <c r="AS3" s="253"/>
      <c r="AT3" s="253"/>
      <c r="AU3" s="253"/>
      <c r="AV3" s="253"/>
      <c r="AW3" s="253"/>
      <c r="AX3" s="253"/>
      <c r="AY3" s="253"/>
      <c r="AZ3" s="253"/>
      <c r="BA3" s="253"/>
      <c r="BB3" s="253"/>
      <c r="BC3" s="253"/>
      <c r="BD3" s="253"/>
      <c r="BE3" s="253"/>
      <c r="BF3" s="253"/>
      <c r="BG3" s="253"/>
      <c r="BH3" s="253"/>
      <c r="BI3" s="253"/>
      <c r="BJ3" s="253"/>
      <c r="BK3" s="253"/>
      <c r="BL3" s="253"/>
      <c r="BM3" s="253"/>
      <c r="BN3" s="253"/>
      <c r="BO3" s="253"/>
      <c r="BP3" s="253"/>
      <c r="BQ3" s="253"/>
      <c r="BR3" s="253"/>
      <c r="BS3" s="253"/>
      <c r="BT3" s="253"/>
      <c r="BU3" s="253"/>
      <c r="BV3" s="253"/>
      <c r="BW3" s="253"/>
      <c r="BX3" s="253"/>
      <c r="BY3" s="253"/>
      <c r="BZ3" s="253"/>
      <c r="CA3" s="253"/>
      <c r="CB3" s="253"/>
      <c r="CC3" s="253"/>
      <c r="CD3" s="253"/>
      <c r="CE3" s="253"/>
      <c r="CF3" s="253"/>
      <c r="CG3" s="253"/>
      <c r="CH3" s="253"/>
      <c r="CI3" s="253"/>
      <c r="CJ3" s="253"/>
      <c r="CK3" s="253"/>
      <c r="CL3" s="253"/>
      <c r="CM3" s="253"/>
      <c r="CN3" s="253"/>
      <c r="CO3" s="253"/>
      <c r="CP3" s="253"/>
      <c r="CQ3" s="253"/>
      <c r="CR3" s="253"/>
      <c r="CS3" s="253"/>
      <c r="CT3" s="253"/>
      <c r="CU3" s="253"/>
      <c r="CV3" s="253"/>
      <c r="CW3" s="253"/>
      <c r="CX3" s="253"/>
      <c r="CY3" s="253"/>
      <c r="CZ3" s="253"/>
      <c r="DA3" s="253"/>
      <c r="DB3" s="253"/>
      <c r="DC3" s="253"/>
      <c r="DD3" s="253"/>
      <c r="DE3" s="253"/>
      <c r="DF3" s="253"/>
      <c r="DG3" s="253"/>
      <c r="DH3" s="253"/>
      <c r="DI3" s="253"/>
      <c r="DJ3" s="253"/>
      <c r="DK3" s="253"/>
      <c r="DL3" s="253"/>
      <c r="DM3" s="253"/>
      <c r="DN3" s="253"/>
      <c r="DO3" s="253"/>
      <c r="DP3" s="253"/>
      <c r="DQ3" s="253"/>
      <c r="DR3" s="253"/>
      <c r="DS3" s="253"/>
      <c r="DT3" s="253"/>
      <c r="DU3" s="253"/>
      <c r="DV3" s="253"/>
      <c r="DW3" s="253"/>
      <c r="DX3" s="253"/>
      <c r="DY3" s="253"/>
      <c r="DZ3" s="253"/>
      <c r="EA3" s="253"/>
      <c r="EB3" s="253"/>
      <c r="EC3" s="253"/>
      <c r="ED3" s="253"/>
      <c r="EE3" s="253"/>
      <c r="EF3" s="253"/>
      <c r="EG3" s="253"/>
      <c r="EH3" s="253"/>
      <c r="EI3" s="253"/>
      <c r="EJ3" s="253"/>
      <c r="EK3" s="253"/>
      <c r="EL3" s="253"/>
      <c r="EM3" s="253"/>
      <c r="EN3" s="253"/>
      <c r="EO3" s="253"/>
      <c r="EP3" s="253"/>
      <c r="EQ3" s="253"/>
      <c r="ER3" s="253"/>
      <c r="ES3" s="253"/>
      <c r="ET3" s="253"/>
      <c r="EU3" s="253"/>
      <c r="EV3" s="253"/>
      <c r="EW3" s="253"/>
      <c r="EX3" s="253"/>
      <c r="EY3" s="253"/>
      <c r="EZ3" s="253"/>
      <c r="FA3" s="253"/>
      <c r="FB3" s="253"/>
      <c r="FC3" s="253"/>
      <c r="FD3" s="253"/>
      <c r="FE3" s="253"/>
      <c r="FF3" s="253"/>
      <c r="FG3" s="253"/>
      <c r="FH3" s="253"/>
      <c r="FI3" s="253"/>
      <c r="FJ3" s="253"/>
      <c r="FK3" s="253"/>
      <c r="FL3" s="253"/>
      <c r="FM3" s="253"/>
      <c r="FN3" s="253"/>
      <c r="FO3" s="253"/>
      <c r="FP3" s="253"/>
      <c r="FQ3" s="253"/>
      <c r="FR3" s="253"/>
      <c r="FS3" s="253"/>
      <c r="FT3" s="253"/>
      <c r="FU3" s="253"/>
      <c r="FV3" s="253"/>
      <c r="FW3" s="253"/>
      <c r="FX3" s="253"/>
      <c r="FY3" s="253"/>
      <c r="FZ3" s="253"/>
      <c r="GA3" s="253"/>
      <c r="GB3" s="253"/>
      <c r="GC3" s="253"/>
      <c r="GD3" s="253"/>
      <c r="GE3" s="253"/>
      <c r="GF3" s="253"/>
      <c r="GG3" s="253"/>
      <c r="GH3" s="253"/>
      <c r="GI3" s="253"/>
      <c r="GJ3" s="253"/>
      <c r="GK3" s="253"/>
      <c r="GL3" s="253"/>
      <c r="GM3" s="253"/>
      <c r="GN3" s="253"/>
      <c r="GO3" s="253"/>
      <c r="GP3" s="253"/>
      <c r="GQ3" s="253"/>
      <c r="GR3" s="253"/>
      <c r="GS3" s="253"/>
      <c r="GT3" s="253"/>
      <c r="GU3" s="253"/>
      <c r="GV3" s="253"/>
      <c r="GW3" s="253"/>
      <c r="GX3" s="253"/>
      <c r="GY3" s="253"/>
      <c r="GZ3" s="253"/>
      <c r="HA3" s="253"/>
      <c r="HB3" s="253"/>
      <c r="HC3" s="253"/>
      <c r="HD3" s="253"/>
      <c r="HE3" s="253"/>
      <c r="HF3" s="253"/>
      <c r="HG3" s="253"/>
      <c r="HH3" s="253"/>
      <c r="HI3" s="253"/>
      <c r="HJ3" s="253"/>
      <c r="HK3" s="253"/>
      <c r="HL3" s="253"/>
      <c r="HM3" s="253"/>
      <c r="HN3" s="253"/>
      <c r="HO3" s="253"/>
      <c r="HP3" s="253"/>
      <c r="HQ3" s="253"/>
      <c r="HR3" s="253"/>
      <c r="HS3" s="253"/>
      <c r="HT3" s="253"/>
      <c r="HU3" s="253"/>
      <c r="HV3" s="253"/>
      <c r="HW3" s="253"/>
      <c r="HX3" s="253"/>
      <c r="HY3" s="253"/>
      <c r="HZ3" s="253"/>
      <c r="IA3" s="253"/>
      <c r="IB3" s="253"/>
      <c r="IC3" s="253"/>
      <c r="ID3" s="253"/>
      <c r="IE3" s="253"/>
      <c r="IF3" s="253"/>
      <c r="IG3" s="253"/>
      <c r="IH3" s="253"/>
      <c r="II3" s="253"/>
      <c r="IJ3" s="253"/>
      <c r="IK3" s="253"/>
      <c r="IL3" s="253"/>
      <c r="IM3" s="253"/>
      <c r="IN3" s="253"/>
      <c r="IO3" s="253"/>
      <c r="IP3" s="253"/>
      <c r="IQ3" s="253"/>
      <c r="IR3" s="253"/>
      <c r="IS3" s="253"/>
      <c r="IT3" s="253"/>
      <c r="IU3" s="253"/>
      <c r="IV3" s="253"/>
    </row>
    <row r="4" spans="1:256" s="351" customFormat="1" ht="14.25" x14ac:dyDescent="0.2">
      <c r="K4" s="1625" t="s">
        <v>86</v>
      </c>
      <c r="L4" s="1621"/>
    </row>
    <row r="5" spans="1:256" s="351" customFormat="1" ht="15" x14ac:dyDescent="0.25">
      <c r="I5" s="1497" t="s">
        <v>85</v>
      </c>
      <c r="J5" s="1355"/>
      <c r="K5" s="1625">
        <v>322001</v>
      </c>
      <c r="L5" s="1621"/>
    </row>
    <row r="6" spans="1:256" s="351" customFormat="1" ht="33.75" customHeight="1" x14ac:dyDescent="0.25">
      <c r="A6" s="1497" t="s">
        <v>84</v>
      </c>
      <c r="B6" s="1355"/>
      <c r="C6" s="1619" t="s">
        <v>846</v>
      </c>
      <c r="D6" s="1619"/>
      <c r="E6" s="1619"/>
      <c r="F6" s="1619"/>
      <c r="G6" s="1619"/>
      <c r="H6" s="1619"/>
      <c r="I6" s="1619"/>
      <c r="J6" s="353" t="s">
        <v>80</v>
      </c>
      <c r="K6" s="1620" t="str">
        <f>K8</f>
        <v>00103042</v>
      </c>
      <c r="L6" s="1621"/>
      <c r="N6" s="380"/>
    </row>
    <row r="7" spans="1:256" ht="15" x14ac:dyDescent="0.25">
      <c r="A7" s="253"/>
      <c r="B7" s="253"/>
      <c r="C7" s="1622" t="s">
        <v>83</v>
      </c>
      <c r="D7" s="1622"/>
      <c r="E7" s="1622"/>
      <c r="F7" s="1622"/>
      <c r="G7" s="1622"/>
      <c r="H7" s="1622"/>
      <c r="I7" s="1622"/>
      <c r="J7" s="253"/>
      <c r="K7" s="381"/>
      <c r="L7" s="382"/>
      <c r="M7" s="253"/>
      <c r="N7" s="253"/>
      <c r="O7" s="253"/>
      <c r="P7" s="253"/>
      <c r="Q7" s="253"/>
      <c r="R7" s="253"/>
      <c r="S7" s="253"/>
      <c r="T7" s="253"/>
      <c r="U7" s="253"/>
      <c r="V7" s="253"/>
      <c r="W7" s="253"/>
      <c r="X7" s="253"/>
      <c r="Y7" s="253"/>
      <c r="Z7" s="253"/>
      <c r="AA7" s="253"/>
      <c r="AB7" s="253"/>
      <c r="AC7" s="253"/>
      <c r="AD7" s="253"/>
      <c r="AE7" s="253"/>
      <c r="AF7" s="253"/>
      <c r="AG7" s="253"/>
      <c r="AH7" s="253"/>
      <c r="AI7" s="253"/>
      <c r="AJ7" s="253"/>
      <c r="AK7" s="253"/>
      <c r="AL7" s="253"/>
      <c r="AM7" s="253"/>
      <c r="AN7" s="253"/>
      <c r="AO7" s="253"/>
      <c r="AP7" s="253"/>
      <c r="AQ7" s="253"/>
      <c r="AR7" s="253"/>
      <c r="AS7" s="253"/>
      <c r="AT7" s="253"/>
      <c r="AU7" s="253"/>
      <c r="AV7" s="253"/>
      <c r="AW7" s="253"/>
      <c r="AX7" s="253"/>
      <c r="AY7" s="253"/>
      <c r="AZ7" s="253"/>
      <c r="BA7" s="253"/>
      <c r="BB7" s="253"/>
      <c r="BC7" s="253"/>
      <c r="BD7" s="253"/>
      <c r="BE7" s="253"/>
      <c r="BF7" s="253"/>
      <c r="BG7" s="253"/>
      <c r="BH7" s="253"/>
      <c r="BI7" s="253"/>
      <c r="BJ7" s="253"/>
      <c r="BK7" s="253"/>
      <c r="BL7" s="253"/>
      <c r="BM7" s="253"/>
      <c r="BN7" s="253"/>
      <c r="BO7" s="253"/>
      <c r="BP7" s="253"/>
      <c r="BQ7" s="253"/>
      <c r="BR7" s="253"/>
      <c r="BS7" s="253"/>
      <c r="BT7" s="253"/>
      <c r="BU7" s="253"/>
      <c r="BV7" s="253"/>
      <c r="BW7" s="253"/>
      <c r="BX7" s="253"/>
      <c r="BY7" s="253"/>
      <c r="BZ7" s="253"/>
      <c r="CA7" s="253"/>
      <c r="CB7" s="253"/>
      <c r="CC7" s="253"/>
      <c r="CD7" s="253"/>
      <c r="CE7" s="253"/>
      <c r="CF7" s="253"/>
      <c r="CG7" s="253"/>
      <c r="CH7" s="253"/>
      <c r="CI7" s="253"/>
      <c r="CJ7" s="253"/>
      <c r="CK7" s="253"/>
      <c r="CL7" s="253"/>
      <c r="CM7" s="253"/>
      <c r="CN7" s="253"/>
      <c r="CO7" s="253"/>
      <c r="CP7" s="253"/>
      <c r="CQ7" s="253"/>
      <c r="CR7" s="253"/>
      <c r="CS7" s="253"/>
      <c r="CT7" s="253"/>
      <c r="CU7" s="253"/>
      <c r="CV7" s="253"/>
      <c r="CW7" s="253"/>
      <c r="CX7" s="253"/>
      <c r="CY7" s="253"/>
      <c r="CZ7" s="253"/>
      <c r="DA7" s="253"/>
      <c r="DB7" s="253"/>
      <c r="DC7" s="253"/>
      <c r="DD7" s="253"/>
      <c r="DE7" s="253"/>
      <c r="DF7" s="253"/>
      <c r="DG7" s="253"/>
      <c r="DH7" s="253"/>
      <c r="DI7" s="253"/>
      <c r="DJ7" s="253"/>
      <c r="DK7" s="253"/>
      <c r="DL7" s="253"/>
      <c r="DM7" s="253"/>
      <c r="DN7" s="253"/>
      <c r="DO7" s="253"/>
      <c r="DP7" s="253"/>
      <c r="DQ7" s="253"/>
      <c r="DR7" s="253"/>
      <c r="DS7" s="253"/>
      <c r="DT7" s="253"/>
      <c r="DU7" s="253"/>
      <c r="DV7" s="253"/>
      <c r="DW7" s="253"/>
      <c r="DX7" s="253"/>
      <c r="DY7" s="253"/>
      <c r="DZ7" s="253"/>
      <c r="EA7" s="253"/>
      <c r="EB7" s="253"/>
      <c r="EC7" s="253"/>
      <c r="ED7" s="253"/>
      <c r="EE7" s="253"/>
      <c r="EF7" s="253"/>
      <c r="EG7" s="253"/>
      <c r="EH7" s="253"/>
      <c r="EI7" s="253"/>
      <c r="EJ7" s="253"/>
      <c r="EK7" s="253"/>
      <c r="EL7" s="253"/>
      <c r="EM7" s="253"/>
      <c r="EN7" s="253"/>
      <c r="EO7" s="253"/>
      <c r="EP7" s="253"/>
      <c r="EQ7" s="253"/>
      <c r="ER7" s="253"/>
      <c r="ES7" s="253"/>
      <c r="ET7" s="253"/>
      <c r="EU7" s="253"/>
      <c r="EV7" s="253"/>
      <c r="EW7" s="253"/>
      <c r="EX7" s="253"/>
      <c r="EY7" s="253"/>
      <c r="EZ7" s="253"/>
      <c r="FA7" s="253"/>
      <c r="FB7" s="253"/>
      <c r="FC7" s="253"/>
      <c r="FD7" s="253"/>
      <c r="FE7" s="253"/>
      <c r="FF7" s="253"/>
      <c r="FG7" s="253"/>
      <c r="FH7" s="253"/>
      <c r="FI7" s="253"/>
      <c r="FJ7" s="253"/>
      <c r="FK7" s="253"/>
      <c r="FL7" s="253"/>
      <c r="FM7" s="253"/>
      <c r="FN7" s="253"/>
      <c r="FO7" s="253"/>
      <c r="FP7" s="253"/>
      <c r="FQ7" s="253"/>
      <c r="FR7" s="253"/>
      <c r="FS7" s="253"/>
      <c r="FT7" s="253"/>
      <c r="FU7" s="253"/>
      <c r="FV7" s="253"/>
      <c r="FW7" s="253"/>
      <c r="FX7" s="253"/>
      <c r="FY7" s="253"/>
      <c r="FZ7" s="253"/>
      <c r="GA7" s="253"/>
      <c r="GB7" s="253"/>
      <c r="GC7" s="253"/>
      <c r="GD7" s="253"/>
      <c r="GE7" s="253"/>
      <c r="GF7" s="253"/>
      <c r="GG7" s="253"/>
      <c r="GH7" s="253"/>
      <c r="GI7" s="253"/>
      <c r="GJ7" s="253"/>
      <c r="GK7" s="253"/>
      <c r="GL7" s="253"/>
      <c r="GM7" s="253"/>
      <c r="GN7" s="253"/>
      <c r="GO7" s="253"/>
      <c r="GP7" s="253"/>
      <c r="GQ7" s="253"/>
      <c r="GR7" s="253"/>
      <c r="GS7" s="253"/>
      <c r="GT7" s="253"/>
      <c r="GU7" s="253"/>
      <c r="GV7" s="253"/>
      <c r="GW7" s="253"/>
      <c r="GX7" s="253"/>
      <c r="GY7" s="253"/>
      <c r="GZ7" s="253"/>
      <c r="HA7" s="253"/>
      <c r="HB7" s="253"/>
      <c r="HC7" s="253"/>
      <c r="HD7" s="253"/>
      <c r="HE7" s="253"/>
      <c r="HF7" s="253"/>
      <c r="HG7" s="253"/>
      <c r="HH7" s="253"/>
      <c r="HI7" s="253"/>
      <c r="HJ7" s="253"/>
      <c r="HK7" s="253"/>
      <c r="HL7" s="253"/>
      <c r="HM7" s="253"/>
      <c r="HN7" s="253"/>
      <c r="HO7" s="253"/>
      <c r="HP7" s="253"/>
      <c r="HQ7" s="253"/>
      <c r="HR7" s="253"/>
      <c r="HS7" s="253"/>
      <c r="HT7" s="253"/>
      <c r="HU7" s="253"/>
      <c r="HV7" s="253"/>
      <c r="HW7" s="253"/>
      <c r="HX7" s="253"/>
      <c r="HY7" s="253"/>
      <c r="HZ7" s="253"/>
      <c r="IA7" s="253"/>
      <c r="IB7" s="253"/>
      <c r="IC7" s="253"/>
      <c r="ID7" s="253"/>
      <c r="IE7" s="253"/>
      <c r="IF7" s="253"/>
      <c r="IG7" s="253"/>
      <c r="IH7" s="253"/>
      <c r="II7" s="253"/>
      <c r="IJ7" s="253"/>
      <c r="IK7" s="253"/>
      <c r="IL7" s="253"/>
      <c r="IM7" s="253"/>
      <c r="IN7" s="253"/>
      <c r="IO7" s="253"/>
      <c r="IP7" s="253"/>
      <c r="IQ7" s="253"/>
      <c r="IR7" s="253"/>
      <c r="IS7" s="253"/>
      <c r="IT7" s="253"/>
      <c r="IU7" s="253"/>
      <c r="IV7" s="253"/>
    </row>
    <row r="8" spans="1:256" s="351" customFormat="1" ht="66.75" customHeight="1" x14ac:dyDescent="0.25">
      <c r="A8" s="1497" t="s">
        <v>55</v>
      </c>
      <c r="B8" s="1355"/>
      <c r="C8" s="1623" t="str">
        <f>C6</f>
        <v>ПАО "Россети Московский регион", 115114, Российская Федерация, Москва, 2-й Павелецкий проезд, д. 3, стр. 2, Тел.: (495) 662-40-70</v>
      </c>
      <c r="D8" s="1623"/>
      <c r="E8" s="1623"/>
      <c r="F8" s="1623"/>
      <c r="G8" s="1623"/>
      <c r="H8" s="1623"/>
      <c r="I8" s="1623"/>
      <c r="J8" s="353" t="s">
        <v>80</v>
      </c>
      <c r="K8" s="1498" t="str">
        <f>[1]ТЛ!AF6</f>
        <v>00103042</v>
      </c>
      <c r="L8" s="1624"/>
      <c r="N8" s="379"/>
    </row>
    <row r="9" spans="1:256" ht="15" x14ac:dyDescent="0.25">
      <c r="A9" s="253"/>
      <c r="B9" s="253"/>
      <c r="C9" s="1622" t="s">
        <v>83</v>
      </c>
      <c r="D9" s="1622"/>
      <c r="E9" s="1622"/>
      <c r="F9" s="1622"/>
      <c r="G9" s="1622"/>
      <c r="H9" s="1622"/>
      <c r="I9" s="1622"/>
      <c r="J9" s="253"/>
      <c r="K9" s="381"/>
      <c r="L9" s="382"/>
      <c r="M9" s="253"/>
      <c r="N9" s="253"/>
      <c r="O9" s="253"/>
      <c r="P9" s="253"/>
      <c r="Q9" s="253"/>
      <c r="R9" s="253"/>
      <c r="S9" s="253"/>
      <c r="T9" s="253"/>
      <c r="U9" s="253"/>
      <c r="V9" s="253"/>
      <c r="W9" s="253"/>
      <c r="X9" s="253"/>
      <c r="Y9" s="253"/>
      <c r="Z9" s="253"/>
      <c r="AA9" s="253"/>
      <c r="AB9" s="253"/>
      <c r="AC9" s="253"/>
      <c r="AD9" s="253"/>
      <c r="AE9" s="253"/>
      <c r="AF9" s="253"/>
      <c r="AG9" s="253"/>
      <c r="AH9" s="253"/>
      <c r="AI9" s="253"/>
      <c r="AJ9" s="253"/>
      <c r="AK9" s="253"/>
      <c r="AL9" s="253"/>
      <c r="AM9" s="253"/>
      <c r="AN9" s="253"/>
      <c r="AO9" s="253"/>
      <c r="AP9" s="253"/>
      <c r="AQ9" s="253"/>
      <c r="AR9" s="253"/>
      <c r="AS9" s="253"/>
      <c r="AT9" s="253"/>
      <c r="AU9" s="253"/>
      <c r="AV9" s="253"/>
      <c r="AW9" s="253"/>
      <c r="AX9" s="253"/>
      <c r="AY9" s="253"/>
      <c r="AZ9" s="253"/>
      <c r="BA9" s="253"/>
      <c r="BB9" s="253"/>
      <c r="BC9" s="253"/>
      <c r="BD9" s="253"/>
      <c r="BE9" s="253"/>
      <c r="BF9" s="253"/>
      <c r="BG9" s="253"/>
      <c r="BH9" s="253"/>
      <c r="BI9" s="253"/>
      <c r="BJ9" s="253"/>
      <c r="BK9" s="253"/>
      <c r="BL9" s="253"/>
      <c r="BM9" s="253"/>
      <c r="BN9" s="253"/>
      <c r="BO9" s="253"/>
      <c r="BP9" s="253"/>
      <c r="BQ9" s="253"/>
      <c r="BR9" s="253"/>
      <c r="BS9" s="253"/>
      <c r="BT9" s="253"/>
      <c r="BU9" s="253"/>
      <c r="BV9" s="253"/>
      <c r="BW9" s="253"/>
      <c r="BX9" s="253"/>
      <c r="BY9" s="253"/>
      <c r="BZ9" s="253"/>
      <c r="CA9" s="253"/>
      <c r="CB9" s="253"/>
      <c r="CC9" s="253"/>
      <c r="CD9" s="253"/>
      <c r="CE9" s="253"/>
      <c r="CF9" s="253"/>
      <c r="CG9" s="253"/>
      <c r="CH9" s="253"/>
      <c r="CI9" s="253"/>
      <c r="CJ9" s="253"/>
      <c r="CK9" s="253"/>
      <c r="CL9" s="253"/>
      <c r="CM9" s="253"/>
      <c r="CN9" s="253"/>
      <c r="CO9" s="253"/>
      <c r="CP9" s="253"/>
      <c r="CQ9" s="253"/>
      <c r="CR9" s="253"/>
      <c r="CS9" s="253"/>
      <c r="CT9" s="253"/>
      <c r="CU9" s="253"/>
      <c r="CV9" s="253"/>
      <c r="CW9" s="253"/>
      <c r="CX9" s="253"/>
      <c r="CY9" s="253"/>
      <c r="CZ9" s="253"/>
      <c r="DA9" s="253"/>
      <c r="DB9" s="253"/>
      <c r="DC9" s="253"/>
      <c r="DD9" s="253"/>
      <c r="DE9" s="253"/>
      <c r="DF9" s="253"/>
      <c r="DG9" s="253"/>
      <c r="DH9" s="253"/>
      <c r="DI9" s="253"/>
      <c r="DJ9" s="253"/>
      <c r="DK9" s="253"/>
      <c r="DL9" s="253"/>
      <c r="DM9" s="253"/>
      <c r="DN9" s="253"/>
      <c r="DO9" s="253"/>
      <c r="DP9" s="253"/>
      <c r="DQ9" s="253"/>
      <c r="DR9" s="253"/>
      <c r="DS9" s="253"/>
      <c r="DT9" s="253"/>
      <c r="DU9" s="253"/>
      <c r="DV9" s="253"/>
      <c r="DW9" s="253"/>
      <c r="DX9" s="253"/>
      <c r="DY9" s="253"/>
      <c r="DZ9" s="253"/>
      <c r="EA9" s="253"/>
      <c r="EB9" s="253"/>
      <c r="EC9" s="253"/>
      <c r="ED9" s="253"/>
      <c r="EE9" s="253"/>
      <c r="EF9" s="253"/>
      <c r="EG9" s="253"/>
      <c r="EH9" s="253"/>
      <c r="EI9" s="253"/>
      <c r="EJ9" s="253"/>
      <c r="EK9" s="253"/>
      <c r="EL9" s="253"/>
      <c r="EM9" s="253"/>
      <c r="EN9" s="253"/>
      <c r="EO9" s="253"/>
      <c r="EP9" s="253"/>
      <c r="EQ9" s="253"/>
      <c r="ER9" s="253"/>
      <c r="ES9" s="253"/>
      <c r="ET9" s="253"/>
      <c r="EU9" s="253"/>
      <c r="EV9" s="253"/>
      <c r="EW9" s="253"/>
      <c r="EX9" s="253"/>
      <c r="EY9" s="253"/>
      <c r="EZ9" s="253"/>
      <c r="FA9" s="253"/>
      <c r="FB9" s="253"/>
      <c r="FC9" s="253"/>
      <c r="FD9" s="253"/>
      <c r="FE9" s="253"/>
      <c r="FF9" s="253"/>
      <c r="FG9" s="253"/>
      <c r="FH9" s="253"/>
      <c r="FI9" s="253"/>
      <c r="FJ9" s="253"/>
      <c r="FK9" s="253"/>
      <c r="FL9" s="253"/>
      <c r="FM9" s="253"/>
      <c r="FN9" s="253"/>
      <c r="FO9" s="253"/>
      <c r="FP9" s="253"/>
      <c r="FQ9" s="253"/>
      <c r="FR9" s="253"/>
      <c r="FS9" s="253"/>
      <c r="FT9" s="253"/>
      <c r="FU9" s="253"/>
      <c r="FV9" s="253"/>
      <c r="FW9" s="253"/>
      <c r="FX9" s="253"/>
      <c r="FY9" s="253"/>
      <c r="FZ9" s="253"/>
      <c r="GA9" s="253"/>
      <c r="GB9" s="253"/>
      <c r="GC9" s="253"/>
      <c r="GD9" s="253"/>
      <c r="GE9" s="253"/>
      <c r="GF9" s="253"/>
      <c r="GG9" s="253"/>
      <c r="GH9" s="253"/>
      <c r="GI9" s="253"/>
      <c r="GJ9" s="253"/>
      <c r="GK9" s="253"/>
      <c r="GL9" s="253"/>
      <c r="GM9" s="253"/>
      <c r="GN9" s="253"/>
      <c r="GO9" s="253"/>
      <c r="GP9" s="253"/>
      <c r="GQ9" s="253"/>
      <c r="GR9" s="253"/>
      <c r="GS9" s="253"/>
      <c r="GT9" s="253"/>
      <c r="GU9" s="253"/>
      <c r="GV9" s="253"/>
      <c r="GW9" s="253"/>
      <c r="GX9" s="253"/>
      <c r="GY9" s="253"/>
      <c r="GZ9" s="253"/>
      <c r="HA9" s="253"/>
      <c r="HB9" s="253"/>
      <c r="HC9" s="253"/>
      <c r="HD9" s="253"/>
      <c r="HE9" s="253"/>
      <c r="HF9" s="253"/>
      <c r="HG9" s="253"/>
      <c r="HH9" s="253"/>
      <c r="HI9" s="253"/>
      <c r="HJ9" s="253"/>
      <c r="HK9" s="253"/>
      <c r="HL9" s="253"/>
      <c r="HM9" s="253"/>
      <c r="HN9" s="253"/>
      <c r="HO9" s="253"/>
      <c r="HP9" s="253"/>
      <c r="HQ9" s="253"/>
      <c r="HR9" s="253"/>
      <c r="HS9" s="253"/>
      <c r="HT9" s="253"/>
      <c r="HU9" s="253"/>
      <c r="HV9" s="253"/>
      <c r="HW9" s="253"/>
      <c r="HX9" s="253"/>
      <c r="HY9" s="253"/>
      <c r="HZ9" s="253"/>
      <c r="IA9" s="253"/>
      <c r="IB9" s="253"/>
      <c r="IC9" s="253"/>
      <c r="ID9" s="253"/>
      <c r="IE9" s="253"/>
      <c r="IF9" s="253"/>
      <c r="IG9" s="253"/>
      <c r="IH9" s="253"/>
      <c r="II9" s="253"/>
      <c r="IJ9" s="253"/>
      <c r="IK9" s="253"/>
      <c r="IL9" s="253"/>
      <c r="IM9" s="253"/>
      <c r="IN9" s="253"/>
      <c r="IO9" s="253"/>
      <c r="IP9" s="253"/>
      <c r="IQ9" s="253"/>
      <c r="IR9" s="253"/>
      <c r="IS9" s="253"/>
      <c r="IT9" s="253"/>
      <c r="IU9" s="253"/>
      <c r="IV9" s="253"/>
    </row>
    <row r="10" spans="1:256" s="351" customFormat="1" ht="38.25" customHeight="1" x14ac:dyDescent="0.25">
      <c r="A10" s="1497" t="s">
        <v>54</v>
      </c>
      <c r="B10" s="1355"/>
      <c r="C10" s="1619" t="s">
        <v>358</v>
      </c>
      <c r="D10" s="1619"/>
      <c r="E10" s="1619"/>
      <c r="F10" s="1619"/>
      <c r="G10" s="1619"/>
      <c r="H10" s="1619"/>
      <c r="I10" s="1619"/>
      <c r="J10" s="353" t="s">
        <v>80</v>
      </c>
      <c r="K10" s="1554">
        <v>56890494</v>
      </c>
      <c r="L10" s="1624"/>
      <c r="N10" s="379"/>
    </row>
    <row r="11" spans="1:256" ht="15" x14ac:dyDescent="0.25">
      <c r="A11" s="253"/>
      <c r="B11" s="253"/>
      <c r="C11" s="1622" t="s">
        <v>83</v>
      </c>
      <c r="D11" s="1622"/>
      <c r="E11" s="1622"/>
      <c r="F11" s="1622"/>
      <c r="G11" s="1622"/>
      <c r="H11" s="1622"/>
      <c r="I11" s="1622"/>
      <c r="J11" s="253"/>
      <c r="K11" s="381"/>
      <c r="L11" s="382"/>
      <c r="M11" s="253"/>
      <c r="N11" s="253"/>
      <c r="O11" s="253"/>
      <c r="P11" s="253"/>
      <c r="Q11" s="253"/>
      <c r="R11" s="253"/>
      <c r="S11" s="253"/>
      <c r="T11" s="253"/>
      <c r="U11" s="253"/>
      <c r="V11" s="253"/>
      <c r="W11" s="253"/>
      <c r="X11" s="253"/>
      <c r="Y11" s="253"/>
      <c r="Z11" s="253"/>
      <c r="AA11" s="253"/>
      <c r="AB11" s="253"/>
      <c r="AC11" s="253"/>
      <c r="AD11" s="253"/>
      <c r="AE11" s="253"/>
      <c r="AF11" s="253"/>
      <c r="AG11" s="253"/>
      <c r="AH11" s="253"/>
      <c r="AI11" s="253"/>
      <c r="AJ11" s="253"/>
      <c r="AK11" s="253"/>
      <c r="AL11" s="253"/>
      <c r="AM11" s="253"/>
      <c r="AN11" s="253"/>
      <c r="AO11" s="253"/>
      <c r="AP11" s="253"/>
      <c r="AQ11" s="253"/>
      <c r="AR11" s="253"/>
      <c r="AS11" s="253"/>
      <c r="AT11" s="253"/>
      <c r="AU11" s="253"/>
      <c r="AV11" s="253"/>
      <c r="AW11" s="253"/>
      <c r="AX11" s="253"/>
      <c r="AY11" s="253"/>
      <c r="AZ11" s="253"/>
      <c r="BA11" s="253"/>
      <c r="BB11" s="253"/>
      <c r="BC11" s="253"/>
      <c r="BD11" s="253"/>
      <c r="BE11" s="253"/>
      <c r="BF11" s="253"/>
      <c r="BG11" s="253"/>
      <c r="BH11" s="253"/>
      <c r="BI11" s="253"/>
      <c r="BJ11" s="253"/>
      <c r="BK11" s="253"/>
      <c r="BL11" s="253"/>
      <c r="BM11" s="253"/>
      <c r="BN11" s="253"/>
      <c r="BO11" s="253"/>
      <c r="BP11" s="253"/>
      <c r="BQ11" s="253"/>
      <c r="BR11" s="253"/>
      <c r="BS11" s="253"/>
      <c r="BT11" s="253"/>
      <c r="BU11" s="253"/>
      <c r="BV11" s="253"/>
      <c r="BW11" s="253"/>
      <c r="BX11" s="253"/>
      <c r="BY11" s="253"/>
      <c r="BZ11" s="253"/>
      <c r="CA11" s="253"/>
      <c r="CB11" s="253"/>
      <c r="CC11" s="253"/>
      <c r="CD11" s="253"/>
      <c r="CE11" s="253"/>
      <c r="CF11" s="253"/>
      <c r="CG11" s="253"/>
      <c r="CH11" s="253"/>
      <c r="CI11" s="253"/>
      <c r="CJ11" s="253"/>
      <c r="CK11" s="253"/>
      <c r="CL11" s="253"/>
      <c r="CM11" s="253"/>
      <c r="CN11" s="253"/>
      <c r="CO11" s="253"/>
      <c r="CP11" s="253"/>
      <c r="CQ11" s="253"/>
      <c r="CR11" s="253"/>
      <c r="CS11" s="253"/>
      <c r="CT11" s="253"/>
      <c r="CU11" s="253"/>
      <c r="CV11" s="253"/>
      <c r="CW11" s="253"/>
      <c r="CX11" s="253"/>
      <c r="CY11" s="253"/>
      <c r="CZ11" s="253"/>
      <c r="DA11" s="253"/>
      <c r="DB11" s="253"/>
      <c r="DC11" s="253"/>
      <c r="DD11" s="253"/>
      <c r="DE11" s="253"/>
      <c r="DF11" s="253"/>
      <c r="DG11" s="253"/>
      <c r="DH11" s="253"/>
      <c r="DI11" s="253"/>
      <c r="DJ11" s="253"/>
      <c r="DK11" s="253"/>
      <c r="DL11" s="253"/>
      <c r="DM11" s="253"/>
      <c r="DN11" s="253"/>
      <c r="DO11" s="253"/>
      <c r="DP11" s="253"/>
      <c r="DQ11" s="253"/>
      <c r="DR11" s="253"/>
      <c r="DS11" s="253"/>
      <c r="DT11" s="253"/>
      <c r="DU11" s="253"/>
      <c r="DV11" s="253"/>
      <c r="DW11" s="253"/>
      <c r="DX11" s="253"/>
      <c r="DY11" s="253"/>
      <c r="DZ11" s="253"/>
      <c r="EA11" s="253"/>
      <c r="EB11" s="253"/>
      <c r="EC11" s="253"/>
      <c r="ED11" s="253"/>
      <c r="EE11" s="253"/>
      <c r="EF11" s="253"/>
      <c r="EG11" s="253"/>
      <c r="EH11" s="253"/>
      <c r="EI11" s="253"/>
      <c r="EJ11" s="253"/>
      <c r="EK11" s="253"/>
      <c r="EL11" s="253"/>
      <c r="EM11" s="253"/>
      <c r="EN11" s="253"/>
      <c r="EO11" s="253"/>
      <c r="EP11" s="253"/>
      <c r="EQ11" s="253"/>
      <c r="ER11" s="253"/>
      <c r="ES11" s="253"/>
      <c r="ET11" s="253"/>
      <c r="EU11" s="253"/>
      <c r="EV11" s="253"/>
      <c r="EW11" s="253"/>
      <c r="EX11" s="253"/>
      <c r="EY11" s="253"/>
      <c r="EZ11" s="253"/>
      <c r="FA11" s="253"/>
      <c r="FB11" s="253"/>
      <c r="FC11" s="253"/>
      <c r="FD11" s="253"/>
      <c r="FE11" s="253"/>
      <c r="FF11" s="253"/>
      <c r="FG11" s="253"/>
      <c r="FH11" s="253"/>
      <c r="FI11" s="253"/>
      <c r="FJ11" s="253"/>
      <c r="FK11" s="253"/>
      <c r="FL11" s="253"/>
      <c r="FM11" s="253"/>
      <c r="FN11" s="253"/>
      <c r="FO11" s="253"/>
      <c r="FP11" s="253"/>
      <c r="FQ11" s="253"/>
      <c r="FR11" s="253"/>
      <c r="FS11" s="253"/>
      <c r="FT11" s="253"/>
      <c r="FU11" s="253"/>
      <c r="FV11" s="253"/>
      <c r="FW11" s="253"/>
      <c r="FX11" s="253"/>
      <c r="FY11" s="253"/>
      <c r="FZ11" s="253"/>
      <c r="GA11" s="253"/>
      <c r="GB11" s="253"/>
      <c r="GC11" s="253"/>
      <c r="GD11" s="253"/>
      <c r="GE11" s="253"/>
      <c r="GF11" s="253"/>
      <c r="GG11" s="253"/>
      <c r="GH11" s="253"/>
      <c r="GI11" s="253"/>
      <c r="GJ11" s="253"/>
      <c r="GK11" s="253"/>
      <c r="GL11" s="253"/>
      <c r="GM11" s="253"/>
      <c r="GN11" s="253"/>
      <c r="GO11" s="253"/>
      <c r="GP11" s="253"/>
      <c r="GQ11" s="253"/>
      <c r="GR11" s="253"/>
      <c r="GS11" s="253"/>
      <c r="GT11" s="253"/>
      <c r="GU11" s="253"/>
      <c r="GV11" s="253"/>
      <c r="GW11" s="253"/>
      <c r="GX11" s="253"/>
      <c r="GY11" s="253"/>
      <c r="GZ11" s="253"/>
      <c r="HA11" s="253"/>
      <c r="HB11" s="253"/>
      <c r="HC11" s="253"/>
      <c r="HD11" s="253"/>
      <c r="HE11" s="253"/>
      <c r="HF11" s="253"/>
      <c r="HG11" s="253"/>
      <c r="HH11" s="253"/>
      <c r="HI11" s="253"/>
      <c r="HJ11" s="253"/>
      <c r="HK11" s="253"/>
      <c r="HL11" s="253"/>
      <c r="HM11" s="253"/>
      <c r="HN11" s="253"/>
      <c r="HO11" s="253"/>
      <c r="HP11" s="253"/>
      <c r="HQ11" s="253"/>
      <c r="HR11" s="253"/>
      <c r="HS11" s="253"/>
      <c r="HT11" s="253"/>
      <c r="HU11" s="253"/>
      <c r="HV11" s="253"/>
      <c r="HW11" s="253"/>
      <c r="HX11" s="253"/>
      <c r="HY11" s="253"/>
      <c r="HZ11" s="253"/>
      <c r="IA11" s="253"/>
      <c r="IB11" s="253"/>
      <c r="IC11" s="253"/>
      <c r="ID11" s="253"/>
      <c r="IE11" s="253"/>
      <c r="IF11" s="253"/>
      <c r="IG11" s="253"/>
      <c r="IH11" s="253"/>
      <c r="II11" s="253"/>
      <c r="IJ11" s="253"/>
      <c r="IK11" s="253"/>
      <c r="IL11" s="253"/>
      <c r="IM11" s="253"/>
      <c r="IN11" s="253"/>
      <c r="IO11" s="253"/>
      <c r="IP11" s="253"/>
      <c r="IQ11" s="253"/>
      <c r="IR11" s="253"/>
      <c r="IS11" s="253"/>
      <c r="IT11" s="253"/>
      <c r="IU11" s="253"/>
      <c r="IV11" s="253"/>
    </row>
    <row r="12" spans="1:256" s="351" customFormat="1" ht="65.25" customHeight="1" x14ac:dyDescent="0.25">
      <c r="A12" s="1497" t="s">
        <v>82</v>
      </c>
      <c r="B12" s="1355"/>
      <c r="C12" s="1619" t="str">
        <f>'Наклад ПИР'!A23</f>
        <v>Строительство МТП-250 6/0,4 кВ с тр-ром 160 кВА, ВЛЗ-6 кВ от оп. 74 РП-1007-ЛР-163 Ф-406/415 с установкой РЛКВ-6 кВ, ВЛИ-0,38 кВ  ПС Ликино № 415, МО, Орехово-Зуевский р-н, г. Дрезна, ул. Набережная, д. 1Б, 50:24:0000000:50068</v>
      </c>
      <c r="D12" s="1619"/>
      <c r="E12" s="1619"/>
      <c r="F12" s="1619"/>
      <c r="G12" s="1619"/>
      <c r="H12" s="1619"/>
      <c r="I12" s="1619"/>
      <c r="J12" s="353" t="s">
        <v>80</v>
      </c>
      <c r="K12" s="1554"/>
      <c r="L12" s="1624"/>
      <c r="N12" s="379"/>
    </row>
    <row r="13" spans="1:256" ht="15" x14ac:dyDescent="0.25">
      <c r="A13" s="253"/>
      <c r="B13" s="253"/>
      <c r="C13" s="1622" t="s">
        <v>79</v>
      </c>
      <c r="D13" s="1622"/>
      <c r="E13" s="1622"/>
      <c r="F13" s="1622"/>
      <c r="G13" s="1622"/>
      <c r="H13" s="1622"/>
      <c r="I13" s="1622"/>
      <c r="J13" s="383"/>
      <c r="K13" s="1637"/>
      <c r="L13" s="1638"/>
      <c r="M13" s="253"/>
      <c r="N13" s="253"/>
      <c r="O13" s="253"/>
      <c r="P13" s="253"/>
      <c r="Q13" s="253"/>
      <c r="R13" s="253"/>
      <c r="S13" s="253"/>
      <c r="T13" s="253"/>
      <c r="U13" s="253"/>
      <c r="V13" s="253"/>
      <c r="W13" s="253"/>
      <c r="X13" s="253"/>
      <c r="Y13" s="253"/>
      <c r="Z13" s="253"/>
      <c r="AA13" s="253"/>
      <c r="AB13" s="253"/>
      <c r="AC13" s="253"/>
      <c r="AD13" s="253"/>
      <c r="AE13" s="253"/>
      <c r="AF13" s="253"/>
      <c r="AG13" s="253"/>
      <c r="AH13" s="253"/>
      <c r="AI13" s="253"/>
      <c r="AJ13" s="253"/>
      <c r="AK13" s="253"/>
      <c r="AL13" s="253"/>
      <c r="AM13" s="253"/>
      <c r="AN13" s="253"/>
      <c r="AO13" s="253"/>
      <c r="AP13" s="253"/>
      <c r="AQ13" s="253"/>
      <c r="AR13" s="253"/>
      <c r="AS13" s="253"/>
      <c r="AT13" s="253"/>
      <c r="AU13" s="253"/>
      <c r="AV13" s="253"/>
      <c r="AW13" s="253"/>
      <c r="AX13" s="253"/>
      <c r="AY13" s="253"/>
      <c r="AZ13" s="253"/>
      <c r="BA13" s="253"/>
      <c r="BB13" s="253"/>
      <c r="BC13" s="253"/>
      <c r="BD13" s="253"/>
      <c r="BE13" s="253"/>
      <c r="BF13" s="253"/>
      <c r="BG13" s="253"/>
      <c r="BH13" s="253"/>
      <c r="BI13" s="253"/>
      <c r="BJ13" s="253"/>
      <c r="BK13" s="253"/>
      <c r="BL13" s="253"/>
      <c r="BM13" s="253"/>
      <c r="BN13" s="253"/>
      <c r="BO13" s="253"/>
      <c r="BP13" s="253"/>
      <c r="BQ13" s="253"/>
      <c r="BR13" s="253"/>
      <c r="BS13" s="253"/>
      <c r="BT13" s="253"/>
      <c r="BU13" s="253"/>
      <c r="BV13" s="253"/>
      <c r="BW13" s="253"/>
      <c r="BX13" s="253"/>
      <c r="BY13" s="253"/>
      <c r="BZ13" s="253"/>
      <c r="CA13" s="253"/>
      <c r="CB13" s="253"/>
      <c r="CC13" s="253"/>
      <c r="CD13" s="253"/>
      <c r="CE13" s="253"/>
      <c r="CF13" s="253"/>
      <c r="CG13" s="253"/>
      <c r="CH13" s="253"/>
      <c r="CI13" s="253"/>
      <c r="CJ13" s="253"/>
      <c r="CK13" s="253"/>
      <c r="CL13" s="253"/>
      <c r="CM13" s="253"/>
      <c r="CN13" s="253"/>
      <c r="CO13" s="253"/>
      <c r="CP13" s="253"/>
      <c r="CQ13" s="253"/>
      <c r="CR13" s="253"/>
      <c r="CS13" s="253"/>
      <c r="CT13" s="253"/>
      <c r="CU13" s="253"/>
      <c r="CV13" s="253"/>
      <c r="CW13" s="253"/>
      <c r="CX13" s="253"/>
      <c r="CY13" s="253"/>
      <c r="CZ13" s="253"/>
      <c r="DA13" s="253"/>
      <c r="DB13" s="253"/>
      <c r="DC13" s="253"/>
      <c r="DD13" s="253"/>
      <c r="DE13" s="253"/>
      <c r="DF13" s="253"/>
      <c r="DG13" s="253"/>
      <c r="DH13" s="253"/>
      <c r="DI13" s="253"/>
      <c r="DJ13" s="253"/>
      <c r="DK13" s="253"/>
      <c r="DL13" s="253"/>
      <c r="DM13" s="253"/>
      <c r="DN13" s="253"/>
      <c r="DO13" s="253"/>
      <c r="DP13" s="253"/>
      <c r="DQ13" s="253"/>
      <c r="DR13" s="253"/>
      <c r="DS13" s="253"/>
      <c r="DT13" s="253"/>
      <c r="DU13" s="253"/>
      <c r="DV13" s="253"/>
      <c r="DW13" s="253"/>
      <c r="DX13" s="253"/>
      <c r="DY13" s="253"/>
      <c r="DZ13" s="253"/>
      <c r="EA13" s="253"/>
      <c r="EB13" s="253"/>
      <c r="EC13" s="253"/>
      <c r="ED13" s="253"/>
      <c r="EE13" s="253"/>
      <c r="EF13" s="253"/>
      <c r="EG13" s="253"/>
      <c r="EH13" s="253"/>
      <c r="EI13" s="253"/>
      <c r="EJ13" s="253"/>
      <c r="EK13" s="253"/>
      <c r="EL13" s="253"/>
      <c r="EM13" s="253"/>
      <c r="EN13" s="253"/>
      <c r="EO13" s="253"/>
      <c r="EP13" s="253"/>
      <c r="EQ13" s="253"/>
      <c r="ER13" s="253"/>
      <c r="ES13" s="253"/>
      <c r="ET13" s="253"/>
      <c r="EU13" s="253"/>
      <c r="EV13" s="253"/>
      <c r="EW13" s="253"/>
      <c r="EX13" s="253"/>
      <c r="EY13" s="253"/>
      <c r="EZ13" s="253"/>
      <c r="FA13" s="253"/>
      <c r="FB13" s="253"/>
      <c r="FC13" s="253"/>
      <c r="FD13" s="253"/>
      <c r="FE13" s="253"/>
      <c r="FF13" s="253"/>
      <c r="FG13" s="253"/>
      <c r="FH13" s="253"/>
      <c r="FI13" s="253"/>
      <c r="FJ13" s="253"/>
      <c r="FK13" s="253"/>
      <c r="FL13" s="253"/>
      <c r="FM13" s="253"/>
      <c r="FN13" s="253"/>
      <c r="FO13" s="253"/>
      <c r="FP13" s="253"/>
      <c r="FQ13" s="253"/>
      <c r="FR13" s="253"/>
      <c r="FS13" s="253"/>
      <c r="FT13" s="253"/>
      <c r="FU13" s="253"/>
      <c r="FV13" s="253"/>
      <c r="FW13" s="253"/>
      <c r="FX13" s="253"/>
      <c r="FY13" s="253"/>
      <c r="FZ13" s="253"/>
      <c r="GA13" s="253"/>
      <c r="GB13" s="253"/>
      <c r="GC13" s="253"/>
      <c r="GD13" s="253"/>
      <c r="GE13" s="253"/>
      <c r="GF13" s="253"/>
      <c r="GG13" s="253"/>
      <c r="GH13" s="253"/>
      <c r="GI13" s="253"/>
      <c r="GJ13" s="253"/>
      <c r="GK13" s="253"/>
      <c r="GL13" s="253"/>
      <c r="GM13" s="253"/>
      <c r="GN13" s="253"/>
      <c r="GO13" s="253"/>
      <c r="GP13" s="253"/>
      <c r="GQ13" s="253"/>
      <c r="GR13" s="253"/>
      <c r="GS13" s="253"/>
      <c r="GT13" s="253"/>
      <c r="GU13" s="253"/>
      <c r="GV13" s="253"/>
      <c r="GW13" s="253"/>
      <c r="GX13" s="253"/>
      <c r="GY13" s="253"/>
      <c r="GZ13" s="253"/>
      <c r="HA13" s="253"/>
      <c r="HB13" s="253"/>
      <c r="HC13" s="253"/>
      <c r="HD13" s="253"/>
      <c r="HE13" s="253"/>
      <c r="HF13" s="253"/>
      <c r="HG13" s="253"/>
      <c r="HH13" s="253"/>
      <c r="HI13" s="253"/>
      <c r="HJ13" s="253"/>
      <c r="HK13" s="253"/>
      <c r="HL13" s="253"/>
      <c r="HM13" s="253"/>
      <c r="HN13" s="253"/>
      <c r="HO13" s="253"/>
      <c r="HP13" s="253"/>
      <c r="HQ13" s="253"/>
      <c r="HR13" s="253"/>
      <c r="HS13" s="253"/>
      <c r="HT13" s="253"/>
      <c r="HU13" s="253"/>
      <c r="HV13" s="253"/>
      <c r="HW13" s="253"/>
      <c r="HX13" s="253"/>
      <c r="HY13" s="253"/>
      <c r="HZ13" s="253"/>
      <c r="IA13" s="253"/>
      <c r="IB13" s="253"/>
      <c r="IC13" s="253"/>
      <c r="ID13" s="253"/>
      <c r="IE13" s="253"/>
      <c r="IF13" s="253"/>
      <c r="IG13" s="253"/>
      <c r="IH13" s="253"/>
      <c r="II13" s="253"/>
      <c r="IJ13" s="253"/>
      <c r="IK13" s="253"/>
      <c r="IL13" s="253"/>
      <c r="IM13" s="253"/>
      <c r="IN13" s="253"/>
      <c r="IO13" s="253"/>
      <c r="IP13" s="253"/>
      <c r="IQ13" s="253"/>
      <c r="IR13" s="253"/>
      <c r="IS13" s="253"/>
      <c r="IT13" s="253"/>
      <c r="IU13" s="253"/>
      <c r="IV13" s="253"/>
    </row>
    <row r="14" spans="1:256" s="351" customFormat="1" ht="65.25" customHeight="1" x14ac:dyDescent="0.25">
      <c r="A14" s="1497" t="s">
        <v>81</v>
      </c>
      <c r="B14" s="1355"/>
      <c r="C14" s="1619" t="str">
        <f>CONCATENATE(C12)</f>
        <v>Строительство МТП-250 6/0,4 кВ с тр-ром 160 кВА, ВЛЗ-6 кВ от оп. 74 РП-1007-ЛР-163 Ф-406/415 с установкой РЛКВ-6 кВ, ВЛИ-0,38 кВ  ПС Ликино № 415, МО, Орехово-Зуевский р-н, г. Дрезна, ул. Набережная, д. 1Б, 50:24:0000000:50068</v>
      </c>
      <c r="D14" s="1619"/>
      <c r="E14" s="1619"/>
      <c r="F14" s="1619"/>
      <c r="G14" s="1619"/>
      <c r="H14" s="1619"/>
      <c r="I14" s="1619"/>
      <c r="J14" s="353" t="s">
        <v>80</v>
      </c>
      <c r="K14" s="1554"/>
      <c r="L14" s="1624"/>
      <c r="N14" s="379"/>
    </row>
    <row r="15" spans="1:256" ht="19.5" customHeight="1" x14ac:dyDescent="0.25">
      <c r="A15" s="253"/>
      <c r="B15" s="253"/>
      <c r="C15" s="1622" t="s">
        <v>79</v>
      </c>
      <c r="D15" s="1622"/>
      <c r="E15" s="1622"/>
      <c r="F15" s="1622"/>
      <c r="G15" s="1622"/>
      <c r="H15" s="1497" t="s">
        <v>78</v>
      </c>
      <c r="I15" s="1355"/>
      <c r="J15" s="1626"/>
      <c r="K15" s="1627"/>
      <c r="L15" s="1628"/>
      <c r="M15" s="253"/>
      <c r="N15" s="253"/>
      <c r="O15" s="253"/>
      <c r="P15" s="253"/>
      <c r="Q15" s="253"/>
      <c r="R15" s="253"/>
      <c r="S15" s="253"/>
      <c r="T15" s="253"/>
      <c r="U15" s="253"/>
      <c r="V15" s="253"/>
      <c r="W15" s="253"/>
      <c r="X15" s="253"/>
      <c r="Y15" s="253"/>
      <c r="Z15" s="253"/>
      <c r="AA15" s="253"/>
      <c r="AB15" s="253"/>
      <c r="AC15" s="253"/>
      <c r="AD15" s="253"/>
      <c r="AE15" s="253"/>
      <c r="AF15" s="253"/>
      <c r="AG15" s="253"/>
      <c r="AH15" s="253"/>
      <c r="AI15" s="253"/>
      <c r="AJ15" s="253"/>
      <c r="AK15" s="253"/>
      <c r="AL15" s="253"/>
      <c r="AM15" s="253"/>
      <c r="AN15" s="253"/>
      <c r="AO15" s="253"/>
      <c r="AP15" s="253"/>
      <c r="AQ15" s="253"/>
      <c r="AR15" s="253"/>
      <c r="AS15" s="253"/>
      <c r="AT15" s="253"/>
      <c r="AU15" s="253"/>
      <c r="AV15" s="253"/>
      <c r="AW15" s="253"/>
      <c r="AX15" s="253"/>
      <c r="AY15" s="253"/>
      <c r="AZ15" s="253"/>
      <c r="BA15" s="253"/>
      <c r="BB15" s="253"/>
      <c r="BC15" s="253"/>
      <c r="BD15" s="253"/>
      <c r="BE15" s="253"/>
      <c r="BF15" s="253"/>
      <c r="BG15" s="253"/>
      <c r="BH15" s="253"/>
      <c r="BI15" s="253"/>
      <c r="BJ15" s="253"/>
      <c r="BK15" s="253"/>
      <c r="BL15" s="253"/>
      <c r="BM15" s="253"/>
      <c r="BN15" s="253"/>
      <c r="BO15" s="253"/>
      <c r="BP15" s="253"/>
      <c r="BQ15" s="253"/>
      <c r="BR15" s="253"/>
      <c r="BS15" s="253"/>
      <c r="BT15" s="253"/>
      <c r="BU15" s="253"/>
      <c r="BV15" s="253"/>
      <c r="BW15" s="253"/>
      <c r="BX15" s="253"/>
      <c r="BY15" s="253"/>
      <c r="BZ15" s="253"/>
      <c r="CA15" s="253"/>
      <c r="CB15" s="253"/>
      <c r="CC15" s="253"/>
      <c r="CD15" s="253"/>
      <c r="CE15" s="253"/>
      <c r="CF15" s="253"/>
      <c r="CG15" s="253"/>
      <c r="CH15" s="253"/>
      <c r="CI15" s="253"/>
      <c r="CJ15" s="253"/>
      <c r="CK15" s="253"/>
      <c r="CL15" s="253"/>
      <c r="CM15" s="253"/>
      <c r="CN15" s="253"/>
      <c r="CO15" s="253"/>
      <c r="CP15" s="253"/>
      <c r="CQ15" s="253"/>
      <c r="CR15" s="253"/>
      <c r="CS15" s="253"/>
      <c r="CT15" s="253"/>
      <c r="CU15" s="253"/>
      <c r="CV15" s="253"/>
      <c r="CW15" s="253"/>
      <c r="CX15" s="253"/>
      <c r="CY15" s="253"/>
      <c r="CZ15" s="253"/>
      <c r="DA15" s="253"/>
      <c r="DB15" s="253"/>
      <c r="DC15" s="253"/>
      <c r="DD15" s="253"/>
      <c r="DE15" s="253"/>
      <c r="DF15" s="253"/>
      <c r="DG15" s="253"/>
      <c r="DH15" s="253"/>
      <c r="DI15" s="253"/>
      <c r="DJ15" s="253"/>
      <c r="DK15" s="253"/>
      <c r="DL15" s="253"/>
      <c r="DM15" s="253"/>
      <c r="DN15" s="253"/>
      <c r="DO15" s="253"/>
      <c r="DP15" s="253"/>
      <c r="DQ15" s="253"/>
      <c r="DR15" s="253"/>
      <c r="DS15" s="253"/>
      <c r="DT15" s="253"/>
      <c r="DU15" s="253"/>
      <c r="DV15" s="253"/>
      <c r="DW15" s="253"/>
      <c r="DX15" s="253"/>
      <c r="DY15" s="253"/>
      <c r="DZ15" s="253"/>
      <c r="EA15" s="253"/>
      <c r="EB15" s="253"/>
      <c r="EC15" s="253"/>
      <c r="ED15" s="253"/>
      <c r="EE15" s="253"/>
      <c r="EF15" s="253"/>
      <c r="EG15" s="253"/>
      <c r="EH15" s="253"/>
      <c r="EI15" s="253"/>
      <c r="EJ15" s="253"/>
      <c r="EK15" s="253"/>
      <c r="EL15" s="253"/>
      <c r="EM15" s="253"/>
      <c r="EN15" s="253"/>
      <c r="EO15" s="253"/>
      <c r="EP15" s="253"/>
      <c r="EQ15" s="253"/>
      <c r="ER15" s="253"/>
      <c r="ES15" s="253"/>
      <c r="ET15" s="253"/>
      <c r="EU15" s="253"/>
      <c r="EV15" s="253"/>
      <c r="EW15" s="253"/>
      <c r="EX15" s="253"/>
      <c r="EY15" s="253"/>
      <c r="EZ15" s="253"/>
      <c r="FA15" s="253"/>
      <c r="FB15" s="253"/>
      <c r="FC15" s="253"/>
      <c r="FD15" s="253"/>
      <c r="FE15" s="253"/>
      <c r="FF15" s="253"/>
      <c r="FG15" s="253"/>
      <c r="FH15" s="253"/>
      <c r="FI15" s="253"/>
      <c r="FJ15" s="253"/>
      <c r="FK15" s="253"/>
      <c r="FL15" s="253"/>
      <c r="FM15" s="253"/>
      <c r="FN15" s="253"/>
      <c r="FO15" s="253"/>
      <c r="FP15" s="253"/>
      <c r="FQ15" s="253"/>
      <c r="FR15" s="253"/>
      <c r="FS15" s="253"/>
      <c r="FT15" s="253"/>
      <c r="FU15" s="253"/>
      <c r="FV15" s="253"/>
      <c r="FW15" s="253"/>
      <c r="FX15" s="253"/>
      <c r="FY15" s="253"/>
      <c r="FZ15" s="253"/>
      <c r="GA15" s="253"/>
      <c r="GB15" s="253"/>
      <c r="GC15" s="253"/>
      <c r="GD15" s="253"/>
      <c r="GE15" s="253"/>
      <c r="GF15" s="253"/>
      <c r="GG15" s="253"/>
      <c r="GH15" s="253"/>
      <c r="GI15" s="253"/>
      <c r="GJ15" s="253"/>
      <c r="GK15" s="253"/>
      <c r="GL15" s="253"/>
      <c r="GM15" s="253"/>
      <c r="GN15" s="253"/>
      <c r="GO15" s="253"/>
      <c r="GP15" s="253"/>
      <c r="GQ15" s="253"/>
      <c r="GR15" s="253"/>
      <c r="GS15" s="253"/>
      <c r="GT15" s="253"/>
      <c r="GU15" s="253"/>
      <c r="GV15" s="253"/>
      <c r="GW15" s="253"/>
      <c r="GX15" s="253"/>
      <c r="GY15" s="253"/>
      <c r="GZ15" s="253"/>
      <c r="HA15" s="253"/>
      <c r="HB15" s="253"/>
      <c r="HC15" s="253"/>
      <c r="HD15" s="253"/>
      <c r="HE15" s="253"/>
      <c r="HF15" s="253"/>
      <c r="HG15" s="253"/>
      <c r="HH15" s="253"/>
      <c r="HI15" s="253"/>
      <c r="HJ15" s="253"/>
      <c r="HK15" s="253"/>
      <c r="HL15" s="253"/>
      <c r="HM15" s="253"/>
      <c r="HN15" s="253"/>
      <c r="HO15" s="253"/>
      <c r="HP15" s="253"/>
      <c r="HQ15" s="253"/>
      <c r="HR15" s="253"/>
      <c r="HS15" s="253"/>
      <c r="HT15" s="253"/>
      <c r="HU15" s="253"/>
      <c r="HV15" s="253"/>
      <c r="HW15" s="253"/>
      <c r="HX15" s="253"/>
      <c r="HY15" s="253"/>
      <c r="HZ15" s="253"/>
      <c r="IA15" s="253"/>
      <c r="IB15" s="253"/>
      <c r="IC15" s="253"/>
      <c r="ID15" s="253"/>
      <c r="IE15" s="253"/>
      <c r="IF15" s="253"/>
      <c r="IG15" s="253"/>
      <c r="IH15" s="253"/>
      <c r="II15" s="253"/>
      <c r="IJ15" s="253"/>
      <c r="IK15" s="253"/>
      <c r="IL15" s="253"/>
      <c r="IM15" s="253"/>
      <c r="IN15" s="253"/>
      <c r="IO15" s="253"/>
      <c r="IP15" s="253"/>
      <c r="IQ15" s="253"/>
      <c r="IR15" s="253"/>
      <c r="IS15" s="253"/>
      <c r="IT15" s="253"/>
      <c r="IU15" s="253"/>
      <c r="IV15" s="253"/>
    </row>
    <row r="16" spans="1:256" s="351" customFormat="1" ht="20.25" customHeight="1" x14ac:dyDescent="0.25">
      <c r="E16" s="1497" t="s">
        <v>77</v>
      </c>
      <c r="F16" s="1355"/>
      <c r="G16" s="1355"/>
      <c r="H16" s="1355"/>
      <c r="I16" s="1629" t="s">
        <v>76</v>
      </c>
      <c r="J16" s="1630"/>
      <c r="K16" s="1631"/>
      <c r="L16" s="1632"/>
    </row>
    <row r="17" spans="1:256" s="351" customFormat="1" ht="14.25" x14ac:dyDescent="0.2">
      <c r="I17" s="1633" t="s">
        <v>75</v>
      </c>
      <c r="J17" s="1634"/>
      <c r="K17" s="1625"/>
      <c r="L17" s="1621"/>
    </row>
    <row r="18" spans="1:256" s="351" customFormat="1" ht="19.5" customHeight="1" x14ac:dyDescent="0.2">
      <c r="I18" s="1630" t="s">
        <v>74</v>
      </c>
      <c r="J18" s="1630"/>
      <c r="K18" s="1635"/>
      <c r="L18" s="1636"/>
    </row>
    <row r="21" spans="1:256" ht="15" x14ac:dyDescent="0.25">
      <c r="A21" s="253"/>
      <c r="B21" s="253"/>
      <c r="C21" s="1639" t="s">
        <v>73</v>
      </c>
      <c r="D21" s="1640"/>
      <c r="E21" s="1639" t="s">
        <v>72</v>
      </c>
      <c r="F21" s="1641"/>
      <c r="G21" s="253"/>
      <c r="H21" s="253"/>
      <c r="I21" s="1639" t="s">
        <v>71</v>
      </c>
      <c r="J21" s="1640"/>
      <c r="K21" s="1640"/>
      <c r="L21" s="1641"/>
      <c r="M21" s="253"/>
      <c r="N21" s="253"/>
      <c r="O21" s="253"/>
      <c r="P21" s="253"/>
      <c r="Q21" s="253"/>
      <c r="R21" s="253"/>
      <c r="S21" s="253"/>
      <c r="T21" s="253"/>
      <c r="U21" s="253"/>
      <c r="V21" s="253"/>
      <c r="W21" s="253"/>
      <c r="X21" s="253"/>
      <c r="Y21" s="253"/>
      <c r="Z21" s="253"/>
      <c r="AA21" s="253"/>
      <c r="AB21" s="253"/>
      <c r="AC21" s="253"/>
      <c r="AD21" s="253"/>
      <c r="AE21" s="253"/>
      <c r="AF21" s="253"/>
      <c r="AG21" s="253"/>
      <c r="AH21" s="253"/>
      <c r="AI21" s="253"/>
      <c r="AJ21" s="253"/>
      <c r="AK21" s="253"/>
      <c r="AL21" s="253"/>
      <c r="AM21" s="253"/>
      <c r="AN21" s="253"/>
      <c r="AO21" s="253"/>
      <c r="AP21" s="253"/>
      <c r="AQ21" s="253"/>
      <c r="AR21" s="253"/>
      <c r="AS21" s="253"/>
      <c r="AT21" s="253"/>
      <c r="AU21" s="253"/>
      <c r="AV21" s="253"/>
      <c r="AW21" s="253"/>
      <c r="AX21" s="253"/>
      <c r="AY21" s="253"/>
      <c r="AZ21" s="253"/>
      <c r="BA21" s="253"/>
      <c r="BB21" s="253"/>
      <c r="BC21" s="253"/>
      <c r="BD21" s="253"/>
      <c r="BE21" s="253"/>
      <c r="BF21" s="253"/>
      <c r="BG21" s="253"/>
      <c r="BH21" s="253"/>
      <c r="BI21" s="253"/>
      <c r="BJ21" s="253"/>
      <c r="BK21" s="253"/>
      <c r="BL21" s="253"/>
      <c r="BM21" s="253"/>
      <c r="BN21" s="253"/>
      <c r="BO21" s="253"/>
      <c r="BP21" s="253"/>
      <c r="BQ21" s="253"/>
      <c r="BR21" s="253"/>
      <c r="BS21" s="253"/>
      <c r="BT21" s="253"/>
      <c r="BU21" s="253"/>
      <c r="BV21" s="253"/>
      <c r="BW21" s="253"/>
      <c r="BX21" s="253"/>
      <c r="BY21" s="253"/>
      <c r="BZ21" s="253"/>
      <c r="CA21" s="253"/>
      <c r="CB21" s="253"/>
      <c r="CC21" s="253"/>
      <c r="CD21" s="253"/>
      <c r="CE21" s="253"/>
      <c r="CF21" s="253"/>
      <c r="CG21" s="253"/>
      <c r="CH21" s="253"/>
      <c r="CI21" s="253"/>
      <c r="CJ21" s="253"/>
      <c r="CK21" s="253"/>
      <c r="CL21" s="253"/>
      <c r="CM21" s="253"/>
      <c r="CN21" s="253"/>
      <c r="CO21" s="253"/>
      <c r="CP21" s="253"/>
      <c r="CQ21" s="253"/>
      <c r="CR21" s="253"/>
      <c r="CS21" s="253"/>
      <c r="CT21" s="253"/>
      <c r="CU21" s="253"/>
      <c r="CV21" s="253"/>
      <c r="CW21" s="253"/>
      <c r="CX21" s="253"/>
      <c r="CY21" s="253"/>
      <c r="CZ21" s="253"/>
      <c r="DA21" s="253"/>
      <c r="DB21" s="253"/>
      <c r="DC21" s="253"/>
      <c r="DD21" s="253"/>
      <c r="DE21" s="253"/>
      <c r="DF21" s="253"/>
      <c r="DG21" s="253"/>
      <c r="DH21" s="253"/>
      <c r="DI21" s="253"/>
      <c r="DJ21" s="253"/>
      <c r="DK21" s="253"/>
      <c r="DL21" s="253"/>
      <c r="DM21" s="253"/>
      <c r="DN21" s="253"/>
      <c r="DO21" s="253"/>
      <c r="DP21" s="253"/>
      <c r="DQ21" s="253"/>
      <c r="DR21" s="253"/>
      <c r="DS21" s="253"/>
      <c r="DT21" s="253"/>
      <c r="DU21" s="253"/>
      <c r="DV21" s="253"/>
      <c r="DW21" s="253"/>
      <c r="DX21" s="253"/>
      <c r="DY21" s="253"/>
      <c r="DZ21" s="253"/>
      <c r="EA21" s="253"/>
      <c r="EB21" s="253"/>
      <c r="EC21" s="253"/>
      <c r="ED21" s="253"/>
      <c r="EE21" s="253"/>
      <c r="EF21" s="253"/>
      <c r="EG21" s="253"/>
      <c r="EH21" s="253"/>
      <c r="EI21" s="253"/>
      <c r="EJ21" s="253"/>
      <c r="EK21" s="253"/>
      <c r="EL21" s="253"/>
      <c r="EM21" s="253"/>
      <c r="EN21" s="253"/>
      <c r="EO21" s="253"/>
      <c r="EP21" s="253"/>
      <c r="EQ21" s="253"/>
      <c r="ER21" s="253"/>
      <c r="ES21" s="253"/>
      <c r="ET21" s="253"/>
      <c r="EU21" s="253"/>
      <c r="EV21" s="253"/>
      <c r="EW21" s="253"/>
      <c r="EX21" s="253"/>
      <c r="EY21" s="253"/>
      <c r="EZ21" s="253"/>
      <c r="FA21" s="253"/>
      <c r="FB21" s="253"/>
      <c r="FC21" s="253"/>
      <c r="FD21" s="253"/>
      <c r="FE21" s="253"/>
      <c r="FF21" s="253"/>
      <c r="FG21" s="253"/>
      <c r="FH21" s="253"/>
      <c r="FI21" s="253"/>
      <c r="FJ21" s="253"/>
      <c r="FK21" s="253"/>
      <c r="FL21" s="253"/>
      <c r="FM21" s="253"/>
      <c r="FN21" s="253"/>
      <c r="FO21" s="253"/>
      <c r="FP21" s="253"/>
      <c r="FQ21" s="253"/>
      <c r="FR21" s="253"/>
      <c r="FS21" s="253"/>
      <c r="FT21" s="253"/>
      <c r="FU21" s="253"/>
      <c r="FV21" s="253"/>
      <c r="FW21" s="253"/>
      <c r="FX21" s="253"/>
      <c r="FY21" s="253"/>
      <c r="FZ21" s="253"/>
      <c r="GA21" s="253"/>
      <c r="GB21" s="253"/>
      <c r="GC21" s="253"/>
      <c r="GD21" s="253"/>
      <c r="GE21" s="253"/>
      <c r="GF21" s="253"/>
      <c r="GG21" s="253"/>
      <c r="GH21" s="253"/>
      <c r="GI21" s="253"/>
      <c r="GJ21" s="253"/>
      <c r="GK21" s="253"/>
      <c r="GL21" s="253"/>
      <c r="GM21" s="253"/>
      <c r="GN21" s="253"/>
      <c r="GO21" s="253"/>
      <c r="GP21" s="253"/>
      <c r="GQ21" s="253"/>
      <c r="GR21" s="253"/>
      <c r="GS21" s="253"/>
      <c r="GT21" s="253"/>
      <c r="GU21" s="253"/>
      <c r="GV21" s="253"/>
      <c r="GW21" s="253"/>
      <c r="GX21" s="253"/>
      <c r="GY21" s="253"/>
      <c r="GZ21" s="253"/>
      <c r="HA21" s="253"/>
      <c r="HB21" s="253"/>
      <c r="HC21" s="253"/>
      <c r="HD21" s="253"/>
      <c r="HE21" s="253"/>
      <c r="HF21" s="253"/>
      <c r="HG21" s="253"/>
      <c r="HH21" s="253"/>
      <c r="HI21" s="253"/>
      <c r="HJ21" s="253"/>
      <c r="HK21" s="253"/>
      <c r="HL21" s="253"/>
      <c r="HM21" s="253"/>
      <c r="HN21" s="253"/>
      <c r="HO21" s="253"/>
      <c r="HP21" s="253"/>
      <c r="HQ21" s="253"/>
      <c r="HR21" s="253"/>
      <c r="HS21" s="253"/>
      <c r="HT21" s="253"/>
      <c r="HU21" s="253"/>
      <c r="HV21" s="253"/>
      <c r="HW21" s="253"/>
      <c r="HX21" s="253"/>
      <c r="HY21" s="253"/>
      <c r="HZ21" s="253"/>
      <c r="IA21" s="253"/>
      <c r="IB21" s="253"/>
      <c r="IC21" s="253"/>
      <c r="ID21" s="253"/>
      <c r="IE21" s="253"/>
      <c r="IF21" s="253"/>
      <c r="IG21" s="253"/>
      <c r="IH21" s="253"/>
      <c r="II21" s="253"/>
      <c r="IJ21" s="253"/>
      <c r="IK21" s="253"/>
      <c r="IL21" s="253"/>
      <c r="IM21" s="253"/>
      <c r="IN21" s="253"/>
      <c r="IO21" s="253"/>
      <c r="IP21" s="253"/>
      <c r="IQ21" s="253"/>
      <c r="IR21" s="253"/>
      <c r="IS21" s="253"/>
      <c r="IT21" s="253"/>
      <c r="IU21" s="253"/>
      <c r="IV21" s="253"/>
    </row>
    <row r="22" spans="1:256" ht="15" x14ac:dyDescent="0.25">
      <c r="A22" s="253"/>
      <c r="B22" s="253"/>
      <c r="C22" s="1570"/>
      <c r="D22" s="1571"/>
      <c r="E22" s="1570"/>
      <c r="F22" s="1642"/>
      <c r="G22" s="253"/>
      <c r="H22" s="253"/>
      <c r="I22" s="1643" t="s">
        <v>70</v>
      </c>
      <c r="J22" s="1644"/>
      <c r="K22" s="1643" t="s">
        <v>47</v>
      </c>
      <c r="L22" s="1645"/>
      <c r="M22" s="253"/>
      <c r="N22" s="253"/>
      <c r="O22" s="253"/>
      <c r="P22" s="253"/>
      <c r="Q22" s="253"/>
      <c r="R22" s="253"/>
      <c r="S22" s="253"/>
      <c r="T22" s="253"/>
      <c r="U22" s="253"/>
      <c r="V22" s="253"/>
      <c r="W22" s="253"/>
      <c r="X22" s="253"/>
      <c r="Y22" s="253"/>
      <c r="Z22" s="253"/>
      <c r="AA22" s="253"/>
      <c r="AB22" s="253"/>
      <c r="AC22" s="253"/>
      <c r="AD22" s="253"/>
      <c r="AE22" s="253"/>
      <c r="AF22" s="253"/>
      <c r="AG22" s="253"/>
      <c r="AH22" s="253"/>
      <c r="AI22" s="253"/>
      <c r="AJ22" s="253"/>
      <c r="AK22" s="253"/>
      <c r="AL22" s="253"/>
      <c r="AM22" s="253"/>
      <c r="AN22" s="253"/>
      <c r="AO22" s="253"/>
      <c r="AP22" s="253"/>
      <c r="AQ22" s="253"/>
      <c r="AR22" s="253"/>
      <c r="AS22" s="253"/>
      <c r="AT22" s="253"/>
      <c r="AU22" s="253"/>
      <c r="AV22" s="253"/>
      <c r="AW22" s="253"/>
      <c r="AX22" s="253"/>
      <c r="AY22" s="253"/>
      <c r="AZ22" s="253"/>
      <c r="BA22" s="253"/>
      <c r="BB22" s="253"/>
      <c r="BC22" s="253"/>
      <c r="BD22" s="253"/>
      <c r="BE22" s="253"/>
      <c r="BF22" s="253"/>
      <c r="BG22" s="253"/>
      <c r="BH22" s="253"/>
      <c r="BI22" s="253"/>
      <c r="BJ22" s="253"/>
      <c r="BK22" s="253"/>
      <c r="BL22" s="253"/>
      <c r="BM22" s="253"/>
      <c r="BN22" s="253"/>
      <c r="BO22" s="253"/>
      <c r="BP22" s="253"/>
      <c r="BQ22" s="253"/>
      <c r="BR22" s="253"/>
      <c r="BS22" s="253"/>
      <c r="BT22" s="253"/>
      <c r="BU22" s="253"/>
      <c r="BV22" s="253"/>
      <c r="BW22" s="253"/>
      <c r="BX22" s="253"/>
      <c r="BY22" s="253"/>
      <c r="BZ22" s="253"/>
      <c r="CA22" s="253"/>
      <c r="CB22" s="253"/>
      <c r="CC22" s="253"/>
      <c r="CD22" s="253"/>
      <c r="CE22" s="253"/>
      <c r="CF22" s="253"/>
      <c r="CG22" s="253"/>
      <c r="CH22" s="253"/>
      <c r="CI22" s="253"/>
      <c r="CJ22" s="253"/>
      <c r="CK22" s="253"/>
      <c r="CL22" s="253"/>
      <c r="CM22" s="253"/>
      <c r="CN22" s="253"/>
      <c r="CO22" s="253"/>
      <c r="CP22" s="253"/>
      <c r="CQ22" s="253"/>
      <c r="CR22" s="253"/>
      <c r="CS22" s="253"/>
      <c r="CT22" s="253"/>
      <c r="CU22" s="253"/>
      <c r="CV22" s="253"/>
      <c r="CW22" s="253"/>
      <c r="CX22" s="253"/>
      <c r="CY22" s="253"/>
      <c r="CZ22" s="253"/>
      <c r="DA22" s="253"/>
      <c r="DB22" s="253"/>
      <c r="DC22" s="253"/>
      <c r="DD22" s="253"/>
      <c r="DE22" s="253"/>
      <c r="DF22" s="253"/>
      <c r="DG22" s="253"/>
      <c r="DH22" s="253"/>
      <c r="DI22" s="253"/>
      <c r="DJ22" s="253"/>
      <c r="DK22" s="253"/>
      <c r="DL22" s="253"/>
      <c r="DM22" s="253"/>
      <c r="DN22" s="253"/>
      <c r="DO22" s="253"/>
      <c r="DP22" s="253"/>
      <c r="DQ22" s="253"/>
      <c r="DR22" s="253"/>
      <c r="DS22" s="253"/>
      <c r="DT22" s="253"/>
      <c r="DU22" s="253"/>
      <c r="DV22" s="253"/>
      <c r="DW22" s="253"/>
      <c r="DX22" s="253"/>
      <c r="DY22" s="253"/>
      <c r="DZ22" s="253"/>
      <c r="EA22" s="253"/>
      <c r="EB22" s="253"/>
      <c r="EC22" s="253"/>
      <c r="ED22" s="253"/>
      <c r="EE22" s="253"/>
      <c r="EF22" s="253"/>
      <c r="EG22" s="253"/>
      <c r="EH22" s="253"/>
      <c r="EI22" s="253"/>
      <c r="EJ22" s="253"/>
      <c r="EK22" s="253"/>
      <c r="EL22" s="253"/>
      <c r="EM22" s="253"/>
      <c r="EN22" s="253"/>
      <c r="EO22" s="253"/>
      <c r="EP22" s="253"/>
      <c r="EQ22" s="253"/>
      <c r="ER22" s="253"/>
      <c r="ES22" s="253"/>
      <c r="ET22" s="253"/>
      <c r="EU22" s="253"/>
      <c r="EV22" s="253"/>
      <c r="EW22" s="253"/>
      <c r="EX22" s="253"/>
      <c r="EY22" s="253"/>
      <c r="EZ22" s="253"/>
      <c r="FA22" s="253"/>
      <c r="FB22" s="253"/>
      <c r="FC22" s="253"/>
      <c r="FD22" s="253"/>
      <c r="FE22" s="253"/>
      <c r="FF22" s="253"/>
      <c r="FG22" s="253"/>
      <c r="FH22" s="253"/>
      <c r="FI22" s="253"/>
      <c r="FJ22" s="253"/>
      <c r="FK22" s="253"/>
      <c r="FL22" s="253"/>
      <c r="FM22" s="253"/>
      <c r="FN22" s="253"/>
      <c r="FO22" s="253"/>
      <c r="FP22" s="253"/>
      <c r="FQ22" s="253"/>
      <c r="FR22" s="253"/>
      <c r="FS22" s="253"/>
      <c r="FT22" s="253"/>
      <c r="FU22" s="253"/>
      <c r="FV22" s="253"/>
      <c r="FW22" s="253"/>
      <c r="FX22" s="253"/>
      <c r="FY22" s="253"/>
      <c r="FZ22" s="253"/>
      <c r="GA22" s="253"/>
      <c r="GB22" s="253"/>
      <c r="GC22" s="253"/>
      <c r="GD22" s="253"/>
      <c r="GE22" s="253"/>
      <c r="GF22" s="253"/>
      <c r="GG22" s="253"/>
      <c r="GH22" s="253"/>
      <c r="GI22" s="253"/>
      <c r="GJ22" s="253"/>
      <c r="GK22" s="253"/>
      <c r="GL22" s="253"/>
      <c r="GM22" s="253"/>
      <c r="GN22" s="253"/>
      <c r="GO22" s="253"/>
      <c r="GP22" s="253"/>
      <c r="GQ22" s="253"/>
      <c r="GR22" s="253"/>
      <c r="GS22" s="253"/>
      <c r="GT22" s="253"/>
      <c r="GU22" s="253"/>
      <c r="GV22" s="253"/>
      <c r="GW22" s="253"/>
      <c r="GX22" s="253"/>
      <c r="GY22" s="253"/>
      <c r="GZ22" s="253"/>
      <c r="HA22" s="253"/>
      <c r="HB22" s="253"/>
      <c r="HC22" s="253"/>
      <c r="HD22" s="253"/>
      <c r="HE22" s="253"/>
      <c r="HF22" s="253"/>
      <c r="HG22" s="253"/>
      <c r="HH22" s="253"/>
      <c r="HI22" s="253"/>
      <c r="HJ22" s="253"/>
      <c r="HK22" s="253"/>
      <c r="HL22" s="253"/>
      <c r="HM22" s="253"/>
      <c r="HN22" s="253"/>
      <c r="HO22" s="253"/>
      <c r="HP22" s="253"/>
      <c r="HQ22" s="253"/>
      <c r="HR22" s="253"/>
      <c r="HS22" s="253"/>
      <c r="HT22" s="253"/>
      <c r="HU22" s="253"/>
      <c r="HV22" s="253"/>
      <c r="HW22" s="253"/>
      <c r="HX22" s="253"/>
      <c r="HY22" s="253"/>
      <c r="HZ22" s="253"/>
      <c r="IA22" s="253"/>
      <c r="IB22" s="253"/>
      <c r="IC22" s="253"/>
      <c r="ID22" s="253"/>
      <c r="IE22" s="253"/>
      <c r="IF22" s="253"/>
      <c r="IG22" s="253"/>
      <c r="IH22" s="253"/>
      <c r="II22" s="253"/>
      <c r="IJ22" s="253"/>
      <c r="IK22" s="253"/>
      <c r="IL22" s="253"/>
      <c r="IM22" s="253"/>
      <c r="IN22" s="253"/>
      <c r="IO22" s="253"/>
      <c r="IP22" s="253"/>
      <c r="IQ22" s="253"/>
      <c r="IR22" s="253"/>
      <c r="IS22" s="253"/>
      <c r="IT22" s="253"/>
      <c r="IU22" s="253"/>
      <c r="IV22" s="253"/>
    </row>
    <row r="23" spans="1:256" ht="15" x14ac:dyDescent="0.25">
      <c r="A23" s="253"/>
      <c r="B23" s="253"/>
      <c r="C23" s="1631">
        <v>1</v>
      </c>
      <c r="D23" s="1646"/>
      <c r="E23" s="1631"/>
      <c r="F23" s="1632"/>
      <c r="G23" s="359"/>
      <c r="H23" s="359"/>
      <c r="I23" s="1631"/>
      <c r="J23" s="1646"/>
      <c r="K23" s="1631"/>
      <c r="L23" s="1632"/>
      <c r="M23" s="253"/>
      <c r="N23" s="253"/>
      <c r="O23" s="253"/>
      <c r="P23" s="253"/>
      <c r="Q23" s="253"/>
      <c r="R23" s="253"/>
      <c r="S23" s="253"/>
      <c r="T23" s="253"/>
      <c r="U23" s="253"/>
      <c r="V23" s="253"/>
      <c r="W23" s="253"/>
      <c r="X23" s="253"/>
      <c r="Y23" s="253"/>
      <c r="Z23" s="253"/>
      <c r="AA23" s="253"/>
      <c r="AB23" s="253"/>
      <c r="AC23" s="253"/>
      <c r="AD23" s="253"/>
      <c r="AE23" s="253"/>
      <c r="AF23" s="253"/>
      <c r="AG23" s="253"/>
      <c r="AH23" s="253"/>
      <c r="AI23" s="253"/>
      <c r="AJ23" s="253"/>
      <c r="AK23" s="253"/>
      <c r="AL23" s="253"/>
      <c r="AM23" s="253"/>
      <c r="AN23" s="253"/>
      <c r="AO23" s="253"/>
      <c r="AP23" s="253"/>
      <c r="AQ23" s="253"/>
      <c r="AR23" s="253"/>
      <c r="AS23" s="253"/>
      <c r="AT23" s="253"/>
      <c r="AU23" s="253"/>
      <c r="AV23" s="253"/>
      <c r="AW23" s="253"/>
      <c r="AX23" s="253"/>
      <c r="AY23" s="253"/>
      <c r="AZ23" s="253"/>
      <c r="BA23" s="253"/>
      <c r="BB23" s="253"/>
      <c r="BC23" s="253"/>
      <c r="BD23" s="253"/>
      <c r="BE23" s="253"/>
      <c r="BF23" s="253"/>
      <c r="BG23" s="253"/>
      <c r="BH23" s="253"/>
      <c r="BI23" s="253"/>
      <c r="BJ23" s="253"/>
      <c r="BK23" s="253"/>
      <c r="BL23" s="253"/>
      <c r="BM23" s="253"/>
      <c r="BN23" s="253"/>
      <c r="BO23" s="253"/>
      <c r="BP23" s="253"/>
      <c r="BQ23" s="253"/>
      <c r="BR23" s="253"/>
      <c r="BS23" s="253"/>
      <c r="BT23" s="253"/>
      <c r="BU23" s="253"/>
      <c r="BV23" s="253"/>
      <c r="BW23" s="253"/>
      <c r="BX23" s="253"/>
      <c r="BY23" s="253"/>
      <c r="BZ23" s="253"/>
      <c r="CA23" s="253"/>
      <c r="CB23" s="253"/>
      <c r="CC23" s="253"/>
      <c r="CD23" s="253"/>
      <c r="CE23" s="253"/>
      <c r="CF23" s="253"/>
      <c r="CG23" s="253"/>
      <c r="CH23" s="253"/>
      <c r="CI23" s="253"/>
      <c r="CJ23" s="253"/>
      <c r="CK23" s="253"/>
      <c r="CL23" s="253"/>
      <c r="CM23" s="253"/>
      <c r="CN23" s="253"/>
      <c r="CO23" s="253"/>
      <c r="CP23" s="253"/>
      <c r="CQ23" s="253"/>
      <c r="CR23" s="253"/>
      <c r="CS23" s="253"/>
      <c r="CT23" s="253"/>
      <c r="CU23" s="253"/>
      <c r="CV23" s="253"/>
      <c r="CW23" s="253"/>
      <c r="CX23" s="253"/>
      <c r="CY23" s="253"/>
      <c r="CZ23" s="253"/>
      <c r="DA23" s="253"/>
      <c r="DB23" s="253"/>
      <c r="DC23" s="253"/>
      <c r="DD23" s="253"/>
      <c r="DE23" s="253"/>
      <c r="DF23" s="253"/>
      <c r="DG23" s="253"/>
      <c r="DH23" s="253"/>
      <c r="DI23" s="253"/>
      <c r="DJ23" s="253"/>
      <c r="DK23" s="253"/>
      <c r="DL23" s="253"/>
      <c r="DM23" s="253"/>
      <c r="DN23" s="253"/>
      <c r="DO23" s="253"/>
      <c r="DP23" s="253"/>
      <c r="DQ23" s="253"/>
      <c r="DR23" s="253"/>
      <c r="DS23" s="253"/>
      <c r="DT23" s="253"/>
      <c r="DU23" s="253"/>
      <c r="DV23" s="253"/>
      <c r="DW23" s="253"/>
      <c r="DX23" s="253"/>
      <c r="DY23" s="253"/>
      <c r="DZ23" s="253"/>
      <c r="EA23" s="253"/>
      <c r="EB23" s="253"/>
      <c r="EC23" s="253"/>
      <c r="ED23" s="253"/>
      <c r="EE23" s="253"/>
      <c r="EF23" s="253"/>
      <c r="EG23" s="253"/>
      <c r="EH23" s="253"/>
      <c r="EI23" s="253"/>
      <c r="EJ23" s="253"/>
      <c r="EK23" s="253"/>
      <c r="EL23" s="253"/>
      <c r="EM23" s="253"/>
      <c r="EN23" s="253"/>
      <c r="EO23" s="253"/>
      <c r="EP23" s="253"/>
      <c r="EQ23" s="253"/>
      <c r="ER23" s="253"/>
      <c r="ES23" s="253"/>
      <c r="ET23" s="253"/>
      <c r="EU23" s="253"/>
      <c r="EV23" s="253"/>
      <c r="EW23" s="253"/>
      <c r="EX23" s="253"/>
      <c r="EY23" s="253"/>
      <c r="EZ23" s="253"/>
      <c r="FA23" s="253"/>
      <c r="FB23" s="253"/>
      <c r="FC23" s="253"/>
      <c r="FD23" s="253"/>
      <c r="FE23" s="253"/>
      <c r="FF23" s="253"/>
      <c r="FG23" s="253"/>
      <c r="FH23" s="253"/>
      <c r="FI23" s="253"/>
      <c r="FJ23" s="253"/>
      <c r="FK23" s="253"/>
      <c r="FL23" s="253"/>
      <c r="FM23" s="253"/>
      <c r="FN23" s="253"/>
      <c r="FO23" s="253"/>
      <c r="FP23" s="253"/>
      <c r="FQ23" s="253"/>
      <c r="FR23" s="253"/>
      <c r="FS23" s="253"/>
      <c r="FT23" s="253"/>
      <c r="FU23" s="253"/>
      <c r="FV23" s="253"/>
      <c r="FW23" s="253"/>
      <c r="FX23" s="253"/>
      <c r="FY23" s="253"/>
      <c r="FZ23" s="253"/>
      <c r="GA23" s="253"/>
      <c r="GB23" s="253"/>
      <c r="GC23" s="253"/>
      <c r="GD23" s="253"/>
      <c r="GE23" s="253"/>
      <c r="GF23" s="253"/>
      <c r="GG23" s="253"/>
      <c r="GH23" s="253"/>
      <c r="GI23" s="253"/>
      <c r="GJ23" s="253"/>
      <c r="GK23" s="253"/>
      <c r="GL23" s="253"/>
      <c r="GM23" s="253"/>
      <c r="GN23" s="253"/>
      <c r="GO23" s="253"/>
      <c r="GP23" s="253"/>
      <c r="GQ23" s="253"/>
      <c r="GR23" s="253"/>
      <c r="GS23" s="253"/>
      <c r="GT23" s="253"/>
      <c r="GU23" s="253"/>
      <c r="GV23" s="253"/>
      <c r="GW23" s="253"/>
      <c r="GX23" s="253"/>
      <c r="GY23" s="253"/>
      <c r="GZ23" s="253"/>
      <c r="HA23" s="253"/>
      <c r="HB23" s="253"/>
      <c r="HC23" s="253"/>
      <c r="HD23" s="253"/>
      <c r="HE23" s="253"/>
      <c r="HF23" s="253"/>
      <c r="HG23" s="253"/>
      <c r="HH23" s="253"/>
      <c r="HI23" s="253"/>
      <c r="HJ23" s="253"/>
      <c r="HK23" s="253"/>
      <c r="HL23" s="253"/>
      <c r="HM23" s="253"/>
      <c r="HN23" s="253"/>
      <c r="HO23" s="253"/>
      <c r="HP23" s="253"/>
      <c r="HQ23" s="253"/>
      <c r="HR23" s="253"/>
      <c r="HS23" s="253"/>
      <c r="HT23" s="253"/>
      <c r="HU23" s="253"/>
      <c r="HV23" s="253"/>
      <c r="HW23" s="253"/>
      <c r="HX23" s="253"/>
      <c r="HY23" s="253"/>
      <c r="HZ23" s="253"/>
      <c r="IA23" s="253"/>
      <c r="IB23" s="253"/>
      <c r="IC23" s="253"/>
      <c r="ID23" s="253"/>
      <c r="IE23" s="253"/>
      <c r="IF23" s="253"/>
      <c r="IG23" s="253"/>
      <c r="IH23" s="253"/>
      <c r="II23" s="253"/>
      <c r="IJ23" s="253"/>
      <c r="IK23" s="253"/>
      <c r="IL23" s="253"/>
      <c r="IM23" s="253"/>
      <c r="IN23" s="253"/>
      <c r="IO23" s="253"/>
      <c r="IP23" s="253"/>
      <c r="IQ23" s="253"/>
      <c r="IR23" s="253"/>
      <c r="IS23" s="253"/>
      <c r="IT23" s="253"/>
      <c r="IU23" s="253"/>
      <c r="IV23" s="253"/>
    </row>
    <row r="26" spans="1:256" s="360" customFormat="1" ht="18" x14ac:dyDescent="0.25">
      <c r="A26" s="1584" t="s">
        <v>69</v>
      </c>
      <c r="B26" s="1355"/>
      <c r="C26" s="1355"/>
      <c r="D26" s="1355"/>
      <c r="E26" s="1355"/>
      <c r="F26" s="1355"/>
      <c r="G26" s="1355"/>
      <c r="H26" s="1355"/>
      <c r="I26" s="1355"/>
      <c r="J26" s="1355"/>
      <c r="K26" s="1355"/>
      <c r="L26" s="1355"/>
    </row>
    <row r="27" spans="1:256" s="360" customFormat="1" ht="18" x14ac:dyDescent="0.25">
      <c r="A27" s="1584" t="s">
        <v>202</v>
      </c>
      <c r="B27" s="1355"/>
      <c r="C27" s="1355"/>
      <c r="D27" s="1355"/>
      <c r="E27" s="1355"/>
      <c r="F27" s="1355"/>
      <c r="G27" s="1355"/>
      <c r="H27" s="1355"/>
      <c r="I27" s="1355"/>
      <c r="J27" s="1355"/>
      <c r="K27" s="1355"/>
      <c r="L27" s="1355"/>
    </row>
    <row r="30" spans="1:256" ht="15" x14ac:dyDescent="0.25">
      <c r="A30" s="1639" t="s">
        <v>24</v>
      </c>
      <c r="B30" s="1639" t="s">
        <v>68</v>
      </c>
      <c r="C30" s="1640"/>
      <c r="D30" s="1640"/>
      <c r="E30" s="1640"/>
      <c r="F30" s="1639" t="s">
        <v>67</v>
      </c>
      <c r="G30" s="1639" t="s">
        <v>66</v>
      </c>
      <c r="H30" s="1640"/>
      <c r="I30" s="1640"/>
      <c r="J30" s="1640"/>
      <c r="K30" s="1640"/>
      <c r="L30" s="1641"/>
      <c r="M30" s="253"/>
      <c r="N30" s="253"/>
      <c r="O30" s="253"/>
      <c r="P30" s="253"/>
      <c r="Q30" s="253"/>
      <c r="R30" s="253"/>
      <c r="S30" s="253"/>
      <c r="T30" s="253"/>
      <c r="U30" s="253"/>
      <c r="V30" s="253"/>
      <c r="W30" s="253"/>
      <c r="X30" s="253"/>
      <c r="Y30" s="253"/>
      <c r="Z30" s="253"/>
      <c r="AA30" s="253"/>
      <c r="AB30" s="253"/>
      <c r="AC30" s="253"/>
      <c r="AD30" s="253"/>
      <c r="AE30" s="253"/>
      <c r="AF30" s="253"/>
      <c r="AG30" s="253"/>
      <c r="AH30" s="253"/>
      <c r="AI30" s="253"/>
      <c r="AJ30" s="253"/>
      <c r="AK30" s="253"/>
      <c r="AL30" s="253"/>
      <c r="AM30" s="253"/>
      <c r="AN30" s="253"/>
      <c r="AO30" s="253"/>
      <c r="AP30" s="253"/>
      <c r="AQ30" s="253"/>
      <c r="AR30" s="253"/>
      <c r="AS30" s="253"/>
      <c r="AT30" s="253"/>
      <c r="AU30" s="253"/>
      <c r="AV30" s="253"/>
      <c r="AW30" s="253"/>
      <c r="AX30" s="253"/>
      <c r="AY30" s="253"/>
      <c r="AZ30" s="253"/>
      <c r="BA30" s="253"/>
      <c r="BB30" s="253"/>
      <c r="BC30" s="253"/>
      <c r="BD30" s="253"/>
      <c r="BE30" s="253"/>
      <c r="BF30" s="253"/>
      <c r="BG30" s="253"/>
      <c r="BH30" s="253"/>
      <c r="BI30" s="253"/>
      <c r="BJ30" s="253"/>
      <c r="BK30" s="253"/>
      <c r="BL30" s="253"/>
      <c r="BM30" s="253"/>
      <c r="BN30" s="253"/>
      <c r="BO30" s="253"/>
      <c r="BP30" s="253"/>
      <c r="BQ30" s="253"/>
      <c r="BR30" s="253"/>
      <c r="BS30" s="253"/>
      <c r="BT30" s="253"/>
      <c r="BU30" s="253"/>
      <c r="BV30" s="253"/>
      <c r="BW30" s="253"/>
      <c r="BX30" s="253"/>
      <c r="BY30" s="253"/>
      <c r="BZ30" s="253"/>
      <c r="CA30" s="253"/>
      <c r="CB30" s="253"/>
      <c r="CC30" s="253"/>
      <c r="CD30" s="253"/>
      <c r="CE30" s="253"/>
      <c r="CF30" s="253"/>
      <c r="CG30" s="253"/>
      <c r="CH30" s="253"/>
      <c r="CI30" s="253"/>
      <c r="CJ30" s="253"/>
      <c r="CK30" s="253"/>
      <c r="CL30" s="253"/>
      <c r="CM30" s="253"/>
      <c r="CN30" s="253"/>
      <c r="CO30" s="253"/>
      <c r="CP30" s="253"/>
      <c r="CQ30" s="253"/>
      <c r="CR30" s="253"/>
      <c r="CS30" s="253"/>
      <c r="CT30" s="253"/>
      <c r="CU30" s="253"/>
      <c r="CV30" s="253"/>
      <c r="CW30" s="253"/>
      <c r="CX30" s="253"/>
      <c r="CY30" s="253"/>
      <c r="CZ30" s="253"/>
      <c r="DA30" s="253"/>
      <c r="DB30" s="253"/>
      <c r="DC30" s="253"/>
      <c r="DD30" s="253"/>
      <c r="DE30" s="253"/>
      <c r="DF30" s="253"/>
      <c r="DG30" s="253"/>
      <c r="DH30" s="253"/>
      <c r="DI30" s="253"/>
      <c r="DJ30" s="253"/>
      <c r="DK30" s="253"/>
      <c r="DL30" s="253"/>
      <c r="DM30" s="253"/>
      <c r="DN30" s="253"/>
      <c r="DO30" s="253"/>
      <c r="DP30" s="253"/>
      <c r="DQ30" s="253"/>
      <c r="DR30" s="253"/>
      <c r="DS30" s="253"/>
      <c r="DT30" s="253"/>
      <c r="DU30" s="253"/>
      <c r="DV30" s="253"/>
      <c r="DW30" s="253"/>
      <c r="DX30" s="253"/>
      <c r="DY30" s="253"/>
      <c r="DZ30" s="253"/>
      <c r="EA30" s="253"/>
      <c r="EB30" s="253"/>
      <c r="EC30" s="253"/>
      <c r="ED30" s="253"/>
      <c r="EE30" s="253"/>
      <c r="EF30" s="253"/>
      <c r="EG30" s="253"/>
      <c r="EH30" s="253"/>
      <c r="EI30" s="253"/>
      <c r="EJ30" s="253"/>
      <c r="EK30" s="253"/>
      <c r="EL30" s="253"/>
      <c r="EM30" s="253"/>
      <c r="EN30" s="253"/>
      <c r="EO30" s="253"/>
      <c r="EP30" s="253"/>
      <c r="EQ30" s="253"/>
      <c r="ER30" s="253"/>
      <c r="ES30" s="253"/>
      <c r="ET30" s="253"/>
      <c r="EU30" s="253"/>
      <c r="EV30" s="253"/>
      <c r="EW30" s="253"/>
      <c r="EX30" s="253"/>
      <c r="EY30" s="253"/>
      <c r="EZ30" s="253"/>
      <c r="FA30" s="253"/>
      <c r="FB30" s="253"/>
      <c r="FC30" s="253"/>
      <c r="FD30" s="253"/>
      <c r="FE30" s="253"/>
      <c r="FF30" s="253"/>
      <c r="FG30" s="253"/>
      <c r="FH30" s="253"/>
      <c r="FI30" s="253"/>
      <c r="FJ30" s="253"/>
      <c r="FK30" s="253"/>
      <c r="FL30" s="253"/>
      <c r="FM30" s="253"/>
      <c r="FN30" s="253"/>
      <c r="FO30" s="253"/>
      <c r="FP30" s="253"/>
      <c r="FQ30" s="253"/>
      <c r="FR30" s="253"/>
      <c r="FS30" s="253"/>
      <c r="FT30" s="253"/>
      <c r="FU30" s="253"/>
      <c r="FV30" s="253"/>
      <c r="FW30" s="253"/>
      <c r="FX30" s="253"/>
      <c r="FY30" s="253"/>
      <c r="FZ30" s="253"/>
      <c r="GA30" s="253"/>
      <c r="GB30" s="253"/>
      <c r="GC30" s="253"/>
      <c r="GD30" s="253"/>
      <c r="GE30" s="253"/>
      <c r="GF30" s="253"/>
      <c r="GG30" s="253"/>
      <c r="GH30" s="253"/>
      <c r="GI30" s="253"/>
      <c r="GJ30" s="253"/>
      <c r="GK30" s="253"/>
      <c r="GL30" s="253"/>
      <c r="GM30" s="253"/>
      <c r="GN30" s="253"/>
      <c r="GO30" s="253"/>
      <c r="GP30" s="253"/>
      <c r="GQ30" s="253"/>
      <c r="GR30" s="253"/>
      <c r="GS30" s="253"/>
      <c r="GT30" s="253"/>
      <c r="GU30" s="253"/>
      <c r="GV30" s="253"/>
      <c r="GW30" s="253"/>
      <c r="GX30" s="253"/>
      <c r="GY30" s="253"/>
      <c r="GZ30" s="253"/>
      <c r="HA30" s="253"/>
      <c r="HB30" s="253"/>
      <c r="HC30" s="253"/>
      <c r="HD30" s="253"/>
      <c r="HE30" s="253"/>
      <c r="HF30" s="253"/>
      <c r="HG30" s="253"/>
      <c r="HH30" s="253"/>
      <c r="HI30" s="253"/>
      <c r="HJ30" s="253"/>
      <c r="HK30" s="253"/>
      <c r="HL30" s="253"/>
      <c r="HM30" s="253"/>
      <c r="HN30" s="253"/>
      <c r="HO30" s="253"/>
      <c r="HP30" s="253"/>
      <c r="HQ30" s="253"/>
      <c r="HR30" s="253"/>
      <c r="HS30" s="253"/>
      <c r="HT30" s="253"/>
      <c r="HU30" s="253"/>
      <c r="HV30" s="253"/>
      <c r="HW30" s="253"/>
      <c r="HX30" s="253"/>
      <c r="HY30" s="253"/>
      <c r="HZ30" s="253"/>
      <c r="IA30" s="253"/>
      <c r="IB30" s="253"/>
      <c r="IC30" s="253"/>
      <c r="ID30" s="253"/>
      <c r="IE30" s="253"/>
      <c r="IF30" s="253"/>
      <c r="IG30" s="253"/>
      <c r="IH30" s="253"/>
      <c r="II30" s="253"/>
      <c r="IJ30" s="253"/>
      <c r="IK30" s="253"/>
      <c r="IL30" s="253"/>
      <c r="IM30" s="253"/>
      <c r="IN30" s="253"/>
      <c r="IO30" s="253"/>
      <c r="IP30" s="253"/>
      <c r="IQ30" s="253"/>
      <c r="IR30" s="253"/>
      <c r="IS30" s="253"/>
      <c r="IT30" s="253"/>
      <c r="IU30" s="253"/>
      <c r="IV30" s="253"/>
    </row>
    <row r="31" spans="1:256" ht="15" x14ac:dyDescent="0.25">
      <c r="A31" s="1570"/>
      <c r="B31" s="1570"/>
      <c r="C31" s="1571"/>
      <c r="D31" s="1571"/>
      <c r="E31" s="1571"/>
      <c r="F31" s="1570"/>
      <c r="G31" s="1639" t="s">
        <v>65</v>
      </c>
      <c r="H31" s="1640"/>
      <c r="I31" s="1639" t="s">
        <v>64</v>
      </c>
      <c r="J31" s="1640"/>
      <c r="K31" s="1639" t="s">
        <v>63</v>
      </c>
      <c r="L31" s="1641"/>
      <c r="M31" s="253"/>
      <c r="N31" s="253"/>
      <c r="O31" s="253"/>
      <c r="P31" s="253"/>
      <c r="Q31" s="253"/>
      <c r="R31" s="253"/>
      <c r="S31" s="253"/>
      <c r="T31" s="253"/>
      <c r="U31" s="253"/>
      <c r="V31" s="253"/>
      <c r="W31" s="253"/>
      <c r="X31" s="253"/>
      <c r="Y31" s="253"/>
      <c r="Z31" s="253"/>
      <c r="AA31" s="253"/>
      <c r="AB31" s="253"/>
      <c r="AC31" s="253"/>
      <c r="AD31" s="253"/>
      <c r="AE31" s="253"/>
      <c r="AF31" s="253"/>
      <c r="AG31" s="253"/>
      <c r="AH31" s="253"/>
      <c r="AI31" s="253"/>
      <c r="AJ31" s="253"/>
      <c r="AK31" s="253"/>
      <c r="AL31" s="253"/>
      <c r="AM31" s="253"/>
      <c r="AN31" s="253"/>
      <c r="AO31" s="253"/>
      <c r="AP31" s="253"/>
      <c r="AQ31" s="253"/>
      <c r="AR31" s="253"/>
      <c r="AS31" s="253"/>
      <c r="AT31" s="253"/>
      <c r="AU31" s="253"/>
      <c r="AV31" s="253"/>
      <c r="AW31" s="253"/>
      <c r="AX31" s="253"/>
      <c r="AY31" s="253"/>
      <c r="AZ31" s="253"/>
      <c r="BA31" s="253"/>
      <c r="BB31" s="253"/>
      <c r="BC31" s="253"/>
      <c r="BD31" s="253"/>
      <c r="BE31" s="253"/>
      <c r="BF31" s="253"/>
      <c r="BG31" s="253"/>
      <c r="BH31" s="253"/>
      <c r="BI31" s="253"/>
      <c r="BJ31" s="253"/>
      <c r="BK31" s="253"/>
      <c r="BL31" s="253"/>
      <c r="BM31" s="253"/>
      <c r="BN31" s="253"/>
      <c r="BO31" s="253"/>
      <c r="BP31" s="253"/>
      <c r="BQ31" s="253"/>
      <c r="BR31" s="253"/>
      <c r="BS31" s="253"/>
      <c r="BT31" s="253"/>
      <c r="BU31" s="253"/>
      <c r="BV31" s="253"/>
      <c r="BW31" s="253"/>
      <c r="BX31" s="253"/>
      <c r="BY31" s="253"/>
      <c r="BZ31" s="253"/>
      <c r="CA31" s="253"/>
      <c r="CB31" s="253"/>
      <c r="CC31" s="253"/>
      <c r="CD31" s="253"/>
      <c r="CE31" s="253"/>
      <c r="CF31" s="253"/>
      <c r="CG31" s="253"/>
      <c r="CH31" s="253"/>
      <c r="CI31" s="253"/>
      <c r="CJ31" s="253"/>
      <c r="CK31" s="253"/>
      <c r="CL31" s="253"/>
      <c r="CM31" s="253"/>
      <c r="CN31" s="253"/>
      <c r="CO31" s="253"/>
      <c r="CP31" s="253"/>
      <c r="CQ31" s="253"/>
      <c r="CR31" s="253"/>
      <c r="CS31" s="253"/>
      <c r="CT31" s="253"/>
      <c r="CU31" s="253"/>
      <c r="CV31" s="253"/>
      <c r="CW31" s="253"/>
      <c r="CX31" s="253"/>
      <c r="CY31" s="253"/>
      <c r="CZ31" s="253"/>
      <c r="DA31" s="253"/>
      <c r="DB31" s="253"/>
      <c r="DC31" s="253"/>
      <c r="DD31" s="253"/>
      <c r="DE31" s="253"/>
      <c r="DF31" s="253"/>
      <c r="DG31" s="253"/>
      <c r="DH31" s="253"/>
      <c r="DI31" s="253"/>
      <c r="DJ31" s="253"/>
      <c r="DK31" s="253"/>
      <c r="DL31" s="253"/>
      <c r="DM31" s="253"/>
      <c r="DN31" s="253"/>
      <c r="DO31" s="253"/>
      <c r="DP31" s="253"/>
      <c r="DQ31" s="253"/>
      <c r="DR31" s="253"/>
      <c r="DS31" s="253"/>
      <c r="DT31" s="253"/>
      <c r="DU31" s="253"/>
      <c r="DV31" s="253"/>
      <c r="DW31" s="253"/>
      <c r="DX31" s="253"/>
      <c r="DY31" s="253"/>
      <c r="DZ31" s="253"/>
      <c r="EA31" s="253"/>
      <c r="EB31" s="253"/>
      <c r="EC31" s="253"/>
      <c r="ED31" s="253"/>
      <c r="EE31" s="253"/>
      <c r="EF31" s="253"/>
      <c r="EG31" s="253"/>
      <c r="EH31" s="253"/>
      <c r="EI31" s="253"/>
      <c r="EJ31" s="253"/>
      <c r="EK31" s="253"/>
      <c r="EL31" s="253"/>
      <c r="EM31" s="253"/>
      <c r="EN31" s="253"/>
      <c r="EO31" s="253"/>
      <c r="EP31" s="253"/>
      <c r="EQ31" s="253"/>
      <c r="ER31" s="253"/>
      <c r="ES31" s="253"/>
      <c r="ET31" s="253"/>
      <c r="EU31" s="253"/>
      <c r="EV31" s="253"/>
      <c r="EW31" s="253"/>
      <c r="EX31" s="253"/>
      <c r="EY31" s="253"/>
      <c r="EZ31" s="253"/>
      <c r="FA31" s="253"/>
      <c r="FB31" s="253"/>
      <c r="FC31" s="253"/>
      <c r="FD31" s="253"/>
      <c r="FE31" s="253"/>
      <c r="FF31" s="253"/>
      <c r="FG31" s="253"/>
      <c r="FH31" s="253"/>
      <c r="FI31" s="253"/>
      <c r="FJ31" s="253"/>
      <c r="FK31" s="253"/>
      <c r="FL31" s="253"/>
      <c r="FM31" s="253"/>
      <c r="FN31" s="253"/>
      <c r="FO31" s="253"/>
      <c r="FP31" s="253"/>
      <c r="FQ31" s="253"/>
      <c r="FR31" s="253"/>
      <c r="FS31" s="253"/>
      <c r="FT31" s="253"/>
      <c r="FU31" s="253"/>
      <c r="FV31" s="253"/>
      <c r="FW31" s="253"/>
      <c r="FX31" s="253"/>
      <c r="FY31" s="253"/>
      <c r="FZ31" s="253"/>
      <c r="GA31" s="253"/>
      <c r="GB31" s="253"/>
      <c r="GC31" s="253"/>
      <c r="GD31" s="253"/>
      <c r="GE31" s="253"/>
      <c r="GF31" s="253"/>
      <c r="GG31" s="253"/>
      <c r="GH31" s="253"/>
      <c r="GI31" s="253"/>
      <c r="GJ31" s="253"/>
      <c r="GK31" s="253"/>
      <c r="GL31" s="253"/>
      <c r="GM31" s="253"/>
      <c r="GN31" s="253"/>
      <c r="GO31" s="253"/>
      <c r="GP31" s="253"/>
      <c r="GQ31" s="253"/>
      <c r="GR31" s="253"/>
      <c r="GS31" s="253"/>
      <c r="GT31" s="253"/>
      <c r="GU31" s="253"/>
      <c r="GV31" s="253"/>
      <c r="GW31" s="253"/>
      <c r="GX31" s="253"/>
      <c r="GY31" s="253"/>
      <c r="GZ31" s="253"/>
      <c r="HA31" s="253"/>
      <c r="HB31" s="253"/>
      <c r="HC31" s="253"/>
      <c r="HD31" s="253"/>
      <c r="HE31" s="253"/>
      <c r="HF31" s="253"/>
      <c r="HG31" s="253"/>
      <c r="HH31" s="253"/>
      <c r="HI31" s="253"/>
      <c r="HJ31" s="253"/>
      <c r="HK31" s="253"/>
      <c r="HL31" s="253"/>
      <c r="HM31" s="253"/>
      <c r="HN31" s="253"/>
      <c r="HO31" s="253"/>
      <c r="HP31" s="253"/>
      <c r="HQ31" s="253"/>
      <c r="HR31" s="253"/>
      <c r="HS31" s="253"/>
      <c r="HT31" s="253"/>
      <c r="HU31" s="253"/>
      <c r="HV31" s="253"/>
      <c r="HW31" s="253"/>
      <c r="HX31" s="253"/>
      <c r="HY31" s="253"/>
      <c r="HZ31" s="253"/>
      <c r="IA31" s="253"/>
      <c r="IB31" s="253"/>
      <c r="IC31" s="253"/>
      <c r="ID31" s="253"/>
      <c r="IE31" s="253"/>
      <c r="IF31" s="253"/>
      <c r="IG31" s="253"/>
      <c r="IH31" s="253"/>
      <c r="II31" s="253"/>
      <c r="IJ31" s="253"/>
      <c r="IK31" s="253"/>
      <c r="IL31" s="253"/>
      <c r="IM31" s="253"/>
      <c r="IN31" s="253"/>
      <c r="IO31" s="253"/>
      <c r="IP31" s="253"/>
      <c r="IQ31" s="253"/>
      <c r="IR31" s="253"/>
      <c r="IS31" s="253"/>
      <c r="IT31" s="253"/>
      <c r="IU31" s="253"/>
      <c r="IV31" s="253"/>
    </row>
    <row r="32" spans="1:256" ht="15" x14ac:dyDescent="0.25">
      <c r="A32" s="1570"/>
      <c r="B32" s="1570"/>
      <c r="C32" s="1571"/>
      <c r="D32" s="1571"/>
      <c r="E32" s="1571"/>
      <c r="F32" s="1570"/>
      <c r="G32" s="1570"/>
      <c r="H32" s="1571"/>
      <c r="I32" s="1570"/>
      <c r="J32" s="1571"/>
      <c r="K32" s="1570"/>
      <c r="L32" s="1642"/>
      <c r="M32" s="253"/>
      <c r="N32" s="253"/>
      <c r="O32" s="253"/>
      <c r="P32" s="253"/>
      <c r="Q32" s="253"/>
      <c r="R32" s="253"/>
      <c r="S32" s="253"/>
      <c r="T32" s="253"/>
      <c r="U32" s="253"/>
      <c r="V32" s="253"/>
      <c r="W32" s="253"/>
      <c r="X32" s="253"/>
      <c r="Y32" s="253"/>
      <c r="Z32" s="253"/>
      <c r="AA32" s="253"/>
      <c r="AB32" s="253"/>
      <c r="AC32" s="253"/>
      <c r="AD32" s="253"/>
      <c r="AE32" s="253"/>
      <c r="AF32" s="253"/>
      <c r="AG32" s="253"/>
      <c r="AH32" s="253"/>
      <c r="AI32" s="253"/>
      <c r="AJ32" s="253"/>
      <c r="AK32" s="253"/>
      <c r="AL32" s="253"/>
      <c r="AM32" s="253"/>
      <c r="AN32" s="253"/>
      <c r="AO32" s="253"/>
      <c r="AP32" s="253"/>
      <c r="AQ32" s="253"/>
      <c r="AR32" s="253"/>
      <c r="AS32" s="253"/>
      <c r="AT32" s="253"/>
      <c r="AU32" s="253"/>
      <c r="AV32" s="253"/>
      <c r="AW32" s="253"/>
      <c r="AX32" s="253"/>
      <c r="AY32" s="253"/>
      <c r="AZ32" s="253"/>
      <c r="BA32" s="253"/>
      <c r="BB32" s="253"/>
      <c r="BC32" s="253"/>
      <c r="BD32" s="253"/>
      <c r="BE32" s="253"/>
      <c r="BF32" s="253"/>
      <c r="BG32" s="253"/>
      <c r="BH32" s="253"/>
      <c r="BI32" s="253"/>
      <c r="BJ32" s="253"/>
      <c r="BK32" s="253"/>
      <c r="BL32" s="253"/>
      <c r="BM32" s="253"/>
      <c r="BN32" s="253"/>
      <c r="BO32" s="253"/>
      <c r="BP32" s="253"/>
      <c r="BQ32" s="253"/>
      <c r="BR32" s="253"/>
      <c r="BS32" s="253"/>
      <c r="BT32" s="253"/>
      <c r="BU32" s="253"/>
      <c r="BV32" s="253"/>
      <c r="BW32" s="253"/>
      <c r="BX32" s="253"/>
      <c r="BY32" s="253"/>
      <c r="BZ32" s="253"/>
      <c r="CA32" s="253"/>
      <c r="CB32" s="253"/>
      <c r="CC32" s="253"/>
      <c r="CD32" s="253"/>
      <c r="CE32" s="253"/>
      <c r="CF32" s="253"/>
      <c r="CG32" s="253"/>
      <c r="CH32" s="253"/>
      <c r="CI32" s="253"/>
      <c r="CJ32" s="253"/>
      <c r="CK32" s="253"/>
      <c r="CL32" s="253"/>
      <c r="CM32" s="253"/>
      <c r="CN32" s="253"/>
      <c r="CO32" s="253"/>
      <c r="CP32" s="253"/>
      <c r="CQ32" s="253"/>
      <c r="CR32" s="253"/>
      <c r="CS32" s="253"/>
      <c r="CT32" s="253"/>
      <c r="CU32" s="253"/>
      <c r="CV32" s="253"/>
      <c r="CW32" s="253"/>
      <c r="CX32" s="253"/>
      <c r="CY32" s="253"/>
      <c r="CZ32" s="253"/>
      <c r="DA32" s="253"/>
      <c r="DB32" s="253"/>
      <c r="DC32" s="253"/>
      <c r="DD32" s="253"/>
      <c r="DE32" s="253"/>
      <c r="DF32" s="253"/>
      <c r="DG32" s="253"/>
      <c r="DH32" s="253"/>
      <c r="DI32" s="253"/>
      <c r="DJ32" s="253"/>
      <c r="DK32" s="253"/>
      <c r="DL32" s="253"/>
      <c r="DM32" s="253"/>
      <c r="DN32" s="253"/>
      <c r="DO32" s="253"/>
      <c r="DP32" s="253"/>
      <c r="DQ32" s="253"/>
      <c r="DR32" s="253"/>
      <c r="DS32" s="253"/>
      <c r="DT32" s="253"/>
      <c r="DU32" s="253"/>
      <c r="DV32" s="253"/>
      <c r="DW32" s="253"/>
      <c r="DX32" s="253"/>
      <c r="DY32" s="253"/>
      <c r="DZ32" s="253"/>
      <c r="EA32" s="253"/>
      <c r="EB32" s="253"/>
      <c r="EC32" s="253"/>
      <c r="ED32" s="253"/>
      <c r="EE32" s="253"/>
      <c r="EF32" s="253"/>
      <c r="EG32" s="253"/>
      <c r="EH32" s="253"/>
      <c r="EI32" s="253"/>
      <c r="EJ32" s="253"/>
      <c r="EK32" s="253"/>
      <c r="EL32" s="253"/>
      <c r="EM32" s="253"/>
      <c r="EN32" s="253"/>
      <c r="EO32" s="253"/>
      <c r="EP32" s="253"/>
      <c r="EQ32" s="253"/>
      <c r="ER32" s="253"/>
      <c r="ES32" s="253"/>
      <c r="ET32" s="253"/>
      <c r="EU32" s="253"/>
      <c r="EV32" s="253"/>
      <c r="EW32" s="253"/>
      <c r="EX32" s="253"/>
      <c r="EY32" s="253"/>
      <c r="EZ32" s="253"/>
      <c r="FA32" s="253"/>
      <c r="FB32" s="253"/>
      <c r="FC32" s="253"/>
      <c r="FD32" s="253"/>
      <c r="FE32" s="253"/>
      <c r="FF32" s="253"/>
      <c r="FG32" s="253"/>
      <c r="FH32" s="253"/>
      <c r="FI32" s="253"/>
      <c r="FJ32" s="253"/>
      <c r="FK32" s="253"/>
      <c r="FL32" s="253"/>
      <c r="FM32" s="253"/>
      <c r="FN32" s="253"/>
      <c r="FO32" s="253"/>
      <c r="FP32" s="253"/>
      <c r="FQ32" s="253"/>
      <c r="FR32" s="253"/>
      <c r="FS32" s="253"/>
      <c r="FT32" s="253"/>
      <c r="FU32" s="253"/>
      <c r="FV32" s="253"/>
      <c r="FW32" s="253"/>
      <c r="FX32" s="253"/>
      <c r="FY32" s="253"/>
      <c r="FZ32" s="253"/>
      <c r="GA32" s="253"/>
      <c r="GB32" s="253"/>
      <c r="GC32" s="253"/>
      <c r="GD32" s="253"/>
      <c r="GE32" s="253"/>
      <c r="GF32" s="253"/>
      <c r="GG32" s="253"/>
      <c r="GH32" s="253"/>
      <c r="GI32" s="253"/>
      <c r="GJ32" s="253"/>
      <c r="GK32" s="253"/>
      <c r="GL32" s="253"/>
      <c r="GM32" s="253"/>
      <c r="GN32" s="253"/>
      <c r="GO32" s="253"/>
      <c r="GP32" s="253"/>
      <c r="GQ32" s="253"/>
      <c r="GR32" s="253"/>
      <c r="GS32" s="253"/>
      <c r="GT32" s="253"/>
      <c r="GU32" s="253"/>
      <c r="GV32" s="253"/>
      <c r="GW32" s="253"/>
      <c r="GX32" s="253"/>
      <c r="GY32" s="253"/>
      <c r="GZ32" s="253"/>
      <c r="HA32" s="253"/>
      <c r="HB32" s="253"/>
      <c r="HC32" s="253"/>
      <c r="HD32" s="253"/>
      <c r="HE32" s="253"/>
      <c r="HF32" s="253"/>
      <c r="HG32" s="253"/>
      <c r="HH32" s="253"/>
      <c r="HI32" s="253"/>
      <c r="HJ32" s="253"/>
      <c r="HK32" s="253"/>
      <c r="HL32" s="253"/>
      <c r="HM32" s="253"/>
      <c r="HN32" s="253"/>
      <c r="HO32" s="253"/>
      <c r="HP32" s="253"/>
      <c r="HQ32" s="253"/>
      <c r="HR32" s="253"/>
      <c r="HS32" s="253"/>
      <c r="HT32" s="253"/>
      <c r="HU32" s="253"/>
      <c r="HV32" s="253"/>
      <c r="HW32" s="253"/>
      <c r="HX32" s="253"/>
      <c r="HY32" s="253"/>
      <c r="HZ32" s="253"/>
      <c r="IA32" s="253"/>
      <c r="IB32" s="253"/>
      <c r="IC32" s="253"/>
      <c r="ID32" s="253"/>
      <c r="IE32" s="253"/>
      <c r="IF32" s="253"/>
      <c r="IG32" s="253"/>
      <c r="IH32" s="253"/>
      <c r="II32" s="253"/>
      <c r="IJ32" s="253"/>
      <c r="IK32" s="253"/>
      <c r="IL32" s="253"/>
      <c r="IM32" s="253"/>
      <c r="IN32" s="253"/>
      <c r="IO32" s="253"/>
      <c r="IP32" s="253"/>
      <c r="IQ32" s="253"/>
      <c r="IR32" s="253"/>
      <c r="IS32" s="253"/>
      <c r="IT32" s="253"/>
      <c r="IU32" s="253"/>
      <c r="IV32" s="253"/>
    </row>
    <row r="33" spans="1:256" ht="15" x14ac:dyDescent="0.25">
      <c r="A33" s="1570"/>
      <c r="B33" s="1570"/>
      <c r="C33" s="1571"/>
      <c r="D33" s="1571"/>
      <c r="E33" s="1571"/>
      <c r="F33" s="1570"/>
      <c r="G33" s="1570"/>
      <c r="H33" s="1571"/>
      <c r="I33" s="1570"/>
      <c r="J33" s="1571"/>
      <c r="K33" s="1570"/>
      <c r="L33" s="1642"/>
      <c r="M33" s="253"/>
      <c r="N33" s="253"/>
      <c r="O33" s="253"/>
      <c r="P33" s="253"/>
      <c r="Q33" s="253"/>
      <c r="R33" s="253"/>
      <c r="S33" s="253"/>
      <c r="T33" s="253"/>
      <c r="U33" s="253"/>
      <c r="V33" s="253"/>
      <c r="W33" s="253"/>
      <c r="X33" s="253"/>
      <c r="Y33" s="253"/>
      <c r="Z33" s="253"/>
      <c r="AA33" s="253"/>
      <c r="AB33" s="253"/>
      <c r="AC33" s="253"/>
      <c r="AD33" s="253"/>
      <c r="AE33" s="253"/>
      <c r="AF33" s="253"/>
      <c r="AG33" s="253"/>
      <c r="AH33" s="253"/>
      <c r="AI33" s="253"/>
      <c r="AJ33" s="253"/>
      <c r="AK33" s="253"/>
      <c r="AL33" s="253"/>
      <c r="AM33" s="253"/>
      <c r="AN33" s="253"/>
      <c r="AO33" s="253"/>
      <c r="AP33" s="253"/>
      <c r="AQ33" s="253"/>
      <c r="AR33" s="253"/>
      <c r="AS33" s="253"/>
      <c r="AT33" s="253"/>
      <c r="AU33" s="253"/>
      <c r="AV33" s="253"/>
      <c r="AW33" s="253"/>
      <c r="AX33" s="253"/>
      <c r="AY33" s="253"/>
      <c r="AZ33" s="253"/>
      <c r="BA33" s="253"/>
      <c r="BB33" s="253"/>
      <c r="BC33" s="253"/>
      <c r="BD33" s="253"/>
      <c r="BE33" s="253"/>
      <c r="BF33" s="253"/>
      <c r="BG33" s="253"/>
      <c r="BH33" s="253"/>
      <c r="BI33" s="253"/>
      <c r="BJ33" s="253"/>
      <c r="BK33" s="253"/>
      <c r="BL33" s="253"/>
      <c r="BM33" s="253"/>
      <c r="BN33" s="253"/>
      <c r="BO33" s="253"/>
      <c r="BP33" s="253"/>
      <c r="BQ33" s="253"/>
      <c r="BR33" s="253"/>
      <c r="BS33" s="253"/>
      <c r="BT33" s="253"/>
      <c r="BU33" s="253"/>
      <c r="BV33" s="253"/>
      <c r="BW33" s="253"/>
      <c r="BX33" s="253"/>
      <c r="BY33" s="253"/>
      <c r="BZ33" s="253"/>
      <c r="CA33" s="253"/>
      <c r="CB33" s="253"/>
      <c r="CC33" s="253"/>
      <c r="CD33" s="253"/>
      <c r="CE33" s="253"/>
      <c r="CF33" s="253"/>
      <c r="CG33" s="253"/>
      <c r="CH33" s="253"/>
      <c r="CI33" s="253"/>
      <c r="CJ33" s="253"/>
      <c r="CK33" s="253"/>
      <c r="CL33" s="253"/>
      <c r="CM33" s="253"/>
      <c r="CN33" s="253"/>
      <c r="CO33" s="253"/>
      <c r="CP33" s="253"/>
      <c r="CQ33" s="253"/>
      <c r="CR33" s="253"/>
      <c r="CS33" s="253"/>
      <c r="CT33" s="253"/>
      <c r="CU33" s="253"/>
      <c r="CV33" s="253"/>
      <c r="CW33" s="253"/>
      <c r="CX33" s="253"/>
      <c r="CY33" s="253"/>
      <c r="CZ33" s="253"/>
      <c r="DA33" s="253"/>
      <c r="DB33" s="253"/>
      <c r="DC33" s="253"/>
      <c r="DD33" s="253"/>
      <c r="DE33" s="253"/>
      <c r="DF33" s="253"/>
      <c r="DG33" s="253"/>
      <c r="DH33" s="253"/>
      <c r="DI33" s="253"/>
      <c r="DJ33" s="253"/>
      <c r="DK33" s="253"/>
      <c r="DL33" s="253"/>
      <c r="DM33" s="253"/>
      <c r="DN33" s="253"/>
      <c r="DO33" s="253"/>
      <c r="DP33" s="253"/>
      <c r="DQ33" s="253"/>
      <c r="DR33" s="253"/>
      <c r="DS33" s="253"/>
      <c r="DT33" s="253"/>
      <c r="DU33" s="253"/>
      <c r="DV33" s="253"/>
      <c r="DW33" s="253"/>
      <c r="DX33" s="253"/>
      <c r="DY33" s="253"/>
      <c r="DZ33" s="253"/>
      <c r="EA33" s="253"/>
      <c r="EB33" s="253"/>
      <c r="EC33" s="253"/>
      <c r="ED33" s="253"/>
      <c r="EE33" s="253"/>
      <c r="EF33" s="253"/>
      <c r="EG33" s="253"/>
      <c r="EH33" s="253"/>
      <c r="EI33" s="253"/>
      <c r="EJ33" s="253"/>
      <c r="EK33" s="253"/>
      <c r="EL33" s="253"/>
      <c r="EM33" s="253"/>
      <c r="EN33" s="253"/>
      <c r="EO33" s="253"/>
      <c r="EP33" s="253"/>
      <c r="EQ33" s="253"/>
      <c r="ER33" s="253"/>
      <c r="ES33" s="253"/>
      <c r="ET33" s="253"/>
      <c r="EU33" s="253"/>
      <c r="EV33" s="253"/>
      <c r="EW33" s="253"/>
      <c r="EX33" s="253"/>
      <c r="EY33" s="253"/>
      <c r="EZ33" s="253"/>
      <c r="FA33" s="253"/>
      <c r="FB33" s="253"/>
      <c r="FC33" s="253"/>
      <c r="FD33" s="253"/>
      <c r="FE33" s="253"/>
      <c r="FF33" s="253"/>
      <c r="FG33" s="253"/>
      <c r="FH33" s="253"/>
      <c r="FI33" s="253"/>
      <c r="FJ33" s="253"/>
      <c r="FK33" s="253"/>
      <c r="FL33" s="253"/>
      <c r="FM33" s="253"/>
      <c r="FN33" s="253"/>
      <c r="FO33" s="253"/>
      <c r="FP33" s="253"/>
      <c r="FQ33" s="253"/>
      <c r="FR33" s="253"/>
      <c r="FS33" s="253"/>
      <c r="FT33" s="253"/>
      <c r="FU33" s="253"/>
      <c r="FV33" s="253"/>
      <c r="FW33" s="253"/>
      <c r="FX33" s="253"/>
      <c r="FY33" s="253"/>
      <c r="FZ33" s="253"/>
      <c r="GA33" s="253"/>
      <c r="GB33" s="253"/>
      <c r="GC33" s="253"/>
      <c r="GD33" s="253"/>
      <c r="GE33" s="253"/>
      <c r="GF33" s="253"/>
      <c r="GG33" s="253"/>
      <c r="GH33" s="253"/>
      <c r="GI33" s="253"/>
      <c r="GJ33" s="253"/>
      <c r="GK33" s="253"/>
      <c r="GL33" s="253"/>
      <c r="GM33" s="253"/>
      <c r="GN33" s="253"/>
      <c r="GO33" s="253"/>
      <c r="GP33" s="253"/>
      <c r="GQ33" s="253"/>
      <c r="GR33" s="253"/>
      <c r="GS33" s="253"/>
      <c r="GT33" s="253"/>
      <c r="GU33" s="253"/>
      <c r="GV33" s="253"/>
      <c r="GW33" s="253"/>
      <c r="GX33" s="253"/>
      <c r="GY33" s="253"/>
      <c r="GZ33" s="253"/>
      <c r="HA33" s="253"/>
      <c r="HB33" s="253"/>
      <c r="HC33" s="253"/>
      <c r="HD33" s="253"/>
      <c r="HE33" s="253"/>
      <c r="HF33" s="253"/>
      <c r="HG33" s="253"/>
      <c r="HH33" s="253"/>
      <c r="HI33" s="253"/>
      <c r="HJ33" s="253"/>
      <c r="HK33" s="253"/>
      <c r="HL33" s="253"/>
      <c r="HM33" s="253"/>
      <c r="HN33" s="253"/>
      <c r="HO33" s="253"/>
      <c r="HP33" s="253"/>
      <c r="HQ33" s="253"/>
      <c r="HR33" s="253"/>
      <c r="HS33" s="253"/>
      <c r="HT33" s="253"/>
      <c r="HU33" s="253"/>
      <c r="HV33" s="253"/>
      <c r="HW33" s="253"/>
      <c r="HX33" s="253"/>
      <c r="HY33" s="253"/>
      <c r="HZ33" s="253"/>
      <c r="IA33" s="253"/>
      <c r="IB33" s="253"/>
      <c r="IC33" s="253"/>
      <c r="ID33" s="253"/>
      <c r="IE33" s="253"/>
      <c r="IF33" s="253"/>
      <c r="IG33" s="253"/>
      <c r="IH33" s="253"/>
      <c r="II33" s="253"/>
      <c r="IJ33" s="253"/>
      <c r="IK33" s="253"/>
      <c r="IL33" s="253"/>
      <c r="IM33" s="253"/>
      <c r="IN33" s="253"/>
      <c r="IO33" s="253"/>
      <c r="IP33" s="253"/>
      <c r="IQ33" s="253"/>
      <c r="IR33" s="253"/>
      <c r="IS33" s="253"/>
      <c r="IT33" s="253"/>
      <c r="IU33" s="253"/>
      <c r="IV33" s="253"/>
    </row>
    <row r="34" spans="1:256" ht="15" x14ac:dyDescent="0.25">
      <c r="A34" s="1570"/>
      <c r="B34" s="1570"/>
      <c r="C34" s="1571"/>
      <c r="D34" s="1571"/>
      <c r="E34" s="1571"/>
      <c r="F34" s="1570"/>
      <c r="G34" s="1570"/>
      <c r="H34" s="1571"/>
      <c r="I34" s="1570"/>
      <c r="J34" s="1571"/>
      <c r="K34" s="1570"/>
      <c r="L34" s="1642"/>
      <c r="M34" s="253"/>
      <c r="N34" s="253"/>
      <c r="O34" s="253"/>
      <c r="P34" s="253"/>
      <c r="Q34" s="253"/>
      <c r="R34" s="253"/>
      <c r="S34" s="253"/>
      <c r="T34" s="253"/>
      <c r="U34" s="253"/>
      <c r="V34" s="253"/>
      <c r="W34" s="253"/>
      <c r="X34" s="253"/>
      <c r="Y34" s="253"/>
      <c r="Z34" s="253"/>
      <c r="AA34" s="253"/>
      <c r="AB34" s="253"/>
      <c r="AC34" s="253"/>
      <c r="AD34" s="253"/>
      <c r="AE34" s="253"/>
      <c r="AF34" s="253"/>
      <c r="AG34" s="253"/>
      <c r="AH34" s="253"/>
      <c r="AI34" s="253"/>
      <c r="AJ34" s="253"/>
      <c r="AK34" s="253"/>
      <c r="AL34" s="253"/>
      <c r="AM34" s="253"/>
      <c r="AN34" s="253"/>
      <c r="AO34" s="253"/>
      <c r="AP34" s="253"/>
      <c r="AQ34" s="253"/>
      <c r="AR34" s="253"/>
      <c r="AS34" s="253"/>
      <c r="AT34" s="253"/>
      <c r="AU34" s="253"/>
      <c r="AV34" s="253"/>
      <c r="AW34" s="253"/>
      <c r="AX34" s="253"/>
      <c r="AY34" s="253"/>
      <c r="AZ34" s="253"/>
      <c r="BA34" s="253"/>
      <c r="BB34" s="253"/>
      <c r="BC34" s="253"/>
      <c r="BD34" s="253"/>
      <c r="BE34" s="253"/>
      <c r="BF34" s="253"/>
      <c r="BG34" s="253"/>
      <c r="BH34" s="253"/>
      <c r="BI34" s="253"/>
      <c r="BJ34" s="253"/>
      <c r="BK34" s="253"/>
      <c r="BL34" s="253"/>
      <c r="BM34" s="253"/>
      <c r="BN34" s="253"/>
      <c r="BO34" s="253"/>
      <c r="BP34" s="253"/>
      <c r="BQ34" s="253"/>
      <c r="BR34" s="253"/>
      <c r="BS34" s="253"/>
      <c r="BT34" s="253"/>
      <c r="BU34" s="253"/>
      <c r="BV34" s="253"/>
      <c r="BW34" s="253"/>
      <c r="BX34" s="253"/>
      <c r="BY34" s="253"/>
      <c r="BZ34" s="253"/>
      <c r="CA34" s="253"/>
      <c r="CB34" s="253"/>
      <c r="CC34" s="253"/>
      <c r="CD34" s="253"/>
      <c r="CE34" s="253"/>
      <c r="CF34" s="253"/>
      <c r="CG34" s="253"/>
      <c r="CH34" s="253"/>
      <c r="CI34" s="253"/>
      <c r="CJ34" s="253"/>
      <c r="CK34" s="253"/>
      <c r="CL34" s="253"/>
      <c r="CM34" s="253"/>
      <c r="CN34" s="253"/>
      <c r="CO34" s="253"/>
      <c r="CP34" s="253"/>
      <c r="CQ34" s="253"/>
      <c r="CR34" s="253"/>
      <c r="CS34" s="253"/>
      <c r="CT34" s="253"/>
      <c r="CU34" s="253"/>
      <c r="CV34" s="253"/>
      <c r="CW34" s="253"/>
      <c r="CX34" s="253"/>
      <c r="CY34" s="253"/>
      <c r="CZ34" s="253"/>
      <c r="DA34" s="253"/>
      <c r="DB34" s="253"/>
      <c r="DC34" s="253"/>
      <c r="DD34" s="253"/>
      <c r="DE34" s="253"/>
      <c r="DF34" s="253"/>
      <c r="DG34" s="253"/>
      <c r="DH34" s="253"/>
      <c r="DI34" s="253"/>
      <c r="DJ34" s="253"/>
      <c r="DK34" s="253"/>
      <c r="DL34" s="253"/>
      <c r="DM34" s="253"/>
      <c r="DN34" s="253"/>
      <c r="DO34" s="253"/>
      <c r="DP34" s="253"/>
      <c r="DQ34" s="253"/>
      <c r="DR34" s="253"/>
      <c r="DS34" s="253"/>
      <c r="DT34" s="253"/>
      <c r="DU34" s="253"/>
      <c r="DV34" s="253"/>
      <c r="DW34" s="253"/>
      <c r="DX34" s="253"/>
      <c r="DY34" s="253"/>
      <c r="DZ34" s="253"/>
      <c r="EA34" s="253"/>
      <c r="EB34" s="253"/>
      <c r="EC34" s="253"/>
      <c r="ED34" s="253"/>
      <c r="EE34" s="253"/>
      <c r="EF34" s="253"/>
      <c r="EG34" s="253"/>
      <c r="EH34" s="253"/>
      <c r="EI34" s="253"/>
      <c r="EJ34" s="253"/>
      <c r="EK34" s="253"/>
      <c r="EL34" s="253"/>
      <c r="EM34" s="253"/>
      <c r="EN34" s="253"/>
      <c r="EO34" s="253"/>
      <c r="EP34" s="253"/>
      <c r="EQ34" s="253"/>
      <c r="ER34" s="253"/>
      <c r="ES34" s="253"/>
      <c r="ET34" s="253"/>
      <c r="EU34" s="253"/>
      <c r="EV34" s="253"/>
      <c r="EW34" s="253"/>
      <c r="EX34" s="253"/>
      <c r="EY34" s="253"/>
      <c r="EZ34" s="253"/>
      <c r="FA34" s="253"/>
      <c r="FB34" s="253"/>
      <c r="FC34" s="253"/>
      <c r="FD34" s="253"/>
      <c r="FE34" s="253"/>
      <c r="FF34" s="253"/>
      <c r="FG34" s="253"/>
      <c r="FH34" s="253"/>
      <c r="FI34" s="253"/>
      <c r="FJ34" s="253"/>
      <c r="FK34" s="253"/>
      <c r="FL34" s="253"/>
      <c r="FM34" s="253"/>
      <c r="FN34" s="253"/>
      <c r="FO34" s="253"/>
      <c r="FP34" s="253"/>
      <c r="FQ34" s="253"/>
      <c r="FR34" s="253"/>
      <c r="FS34" s="253"/>
      <c r="FT34" s="253"/>
      <c r="FU34" s="253"/>
      <c r="FV34" s="253"/>
      <c r="FW34" s="253"/>
      <c r="FX34" s="253"/>
      <c r="FY34" s="253"/>
      <c r="FZ34" s="253"/>
      <c r="GA34" s="253"/>
      <c r="GB34" s="253"/>
      <c r="GC34" s="253"/>
      <c r="GD34" s="253"/>
      <c r="GE34" s="253"/>
      <c r="GF34" s="253"/>
      <c r="GG34" s="253"/>
      <c r="GH34" s="253"/>
      <c r="GI34" s="253"/>
      <c r="GJ34" s="253"/>
      <c r="GK34" s="253"/>
      <c r="GL34" s="253"/>
      <c r="GM34" s="253"/>
      <c r="GN34" s="253"/>
      <c r="GO34" s="253"/>
      <c r="GP34" s="253"/>
      <c r="GQ34" s="253"/>
      <c r="GR34" s="253"/>
      <c r="GS34" s="253"/>
      <c r="GT34" s="253"/>
      <c r="GU34" s="253"/>
      <c r="GV34" s="253"/>
      <c r="GW34" s="253"/>
      <c r="GX34" s="253"/>
      <c r="GY34" s="253"/>
      <c r="GZ34" s="253"/>
      <c r="HA34" s="253"/>
      <c r="HB34" s="253"/>
      <c r="HC34" s="253"/>
      <c r="HD34" s="253"/>
      <c r="HE34" s="253"/>
      <c r="HF34" s="253"/>
      <c r="HG34" s="253"/>
      <c r="HH34" s="253"/>
      <c r="HI34" s="253"/>
      <c r="HJ34" s="253"/>
      <c r="HK34" s="253"/>
      <c r="HL34" s="253"/>
      <c r="HM34" s="253"/>
      <c r="HN34" s="253"/>
      <c r="HO34" s="253"/>
      <c r="HP34" s="253"/>
      <c r="HQ34" s="253"/>
      <c r="HR34" s="253"/>
      <c r="HS34" s="253"/>
      <c r="HT34" s="253"/>
      <c r="HU34" s="253"/>
      <c r="HV34" s="253"/>
      <c r="HW34" s="253"/>
      <c r="HX34" s="253"/>
      <c r="HY34" s="253"/>
      <c r="HZ34" s="253"/>
      <c r="IA34" s="253"/>
      <c r="IB34" s="253"/>
      <c r="IC34" s="253"/>
      <c r="ID34" s="253"/>
      <c r="IE34" s="253"/>
      <c r="IF34" s="253"/>
      <c r="IG34" s="253"/>
      <c r="IH34" s="253"/>
      <c r="II34" s="253"/>
      <c r="IJ34" s="253"/>
      <c r="IK34" s="253"/>
      <c r="IL34" s="253"/>
      <c r="IM34" s="253"/>
      <c r="IN34" s="253"/>
      <c r="IO34" s="253"/>
      <c r="IP34" s="253"/>
      <c r="IQ34" s="253"/>
      <c r="IR34" s="253"/>
      <c r="IS34" s="253"/>
      <c r="IT34" s="253"/>
      <c r="IU34" s="253"/>
      <c r="IV34" s="253"/>
    </row>
    <row r="35" spans="1:256" ht="15" x14ac:dyDescent="0.25">
      <c r="A35" s="378">
        <v>1</v>
      </c>
      <c r="B35" s="1625">
        <v>2</v>
      </c>
      <c r="C35" s="1647"/>
      <c r="D35" s="1647"/>
      <c r="E35" s="1647"/>
      <c r="F35" s="378">
        <v>3</v>
      </c>
      <c r="G35" s="1625">
        <v>4</v>
      </c>
      <c r="H35" s="1647"/>
      <c r="I35" s="1625">
        <v>5</v>
      </c>
      <c r="J35" s="1647"/>
      <c r="K35" s="1625">
        <v>6</v>
      </c>
      <c r="L35" s="1621"/>
      <c r="M35" s="253"/>
      <c r="N35" s="253"/>
      <c r="O35" s="253"/>
      <c r="P35" s="253"/>
      <c r="Q35" s="253"/>
      <c r="R35" s="253"/>
      <c r="S35" s="253"/>
      <c r="T35" s="253"/>
      <c r="U35" s="253"/>
      <c r="V35" s="253"/>
      <c r="W35" s="253"/>
      <c r="X35" s="253"/>
      <c r="Y35" s="253"/>
      <c r="Z35" s="253"/>
      <c r="AA35" s="253"/>
      <c r="AB35" s="253"/>
      <c r="AC35" s="253"/>
      <c r="AD35" s="253"/>
      <c r="AE35" s="253"/>
      <c r="AF35" s="253"/>
      <c r="AG35" s="253"/>
      <c r="AH35" s="253"/>
      <c r="AI35" s="253"/>
      <c r="AJ35" s="253"/>
      <c r="AK35" s="253"/>
      <c r="AL35" s="253"/>
      <c r="AM35" s="253"/>
      <c r="AN35" s="253"/>
      <c r="AO35" s="253"/>
      <c r="AP35" s="253"/>
      <c r="AQ35" s="253"/>
      <c r="AR35" s="253"/>
      <c r="AS35" s="253"/>
      <c r="AT35" s="253"/>
      <c r="AU35" s="253"/>
      <c r="AV35" s="253"/>
      <c r="AW35" s="253"/>
      <c r="AX35" s="253"/>
      <c r="AY35" s="253"/>
      <c r="AZ35" s="253"/>
      <c r="BA35" s="253"/>
      <c r="BB35" s="253"/>
      <c r="BC35" s="253"/>
      <c r="BD35" s="253"/>
      <c r="BE35" s="253"/>
      <c r="BF35" s="253"/>
      <c r="BG35" s="253"/>
      <c r="BH35" s="253"/>
      <c r="BI35" s="253"/>
      <c r="BJ35" s="253"/>
      <c r="BK35" s="253"/>
      <c r="BL35" s="253"/>
      <c r="BM35" s="253"/>
      <c r="BN35" s="253"/>
      <c r="BO35" s="253"/>
      <c r="BP35" s="253"/>
      <c r="BQ35" s="253"/>
      <c r="BR35" s="253"/>
      <c r="BS35" s="253"/>
      <c r="BT35" s="253"/>
      <c r="BU35" s="253"/>
      <c r="BV35" s="253"/>
      <c r="BW35" s="253"/>
      <c r="BX35" s="253"/>
      <c r="BY35" s="253"/>
      <c r="BZ35" s="253"/>
      <c r="CA35" s="253"/>
      <c r="CB35" s="253"/>
      <c r="CC35" s="253"/>
      <c r="CD35" s="253"/>
      <c r="CE35" s="253"/>
      <c r="CF35" s="253"/>
      <c r="CG35" s="253"/>
      <c r="CH35" s="253"/>
      <c r="CI35" s="253"/>
      <c r="CJ35" s="253"/>
      <c r="CK35" s="253"/>
      <c r="CL35" s="253"/>
      <c r="CM35" s="253"/>
      <c r="CN35" s="253"/>
      <c r="CO35" s="253"/>
      <c r="CP35" s="253"/>
      <c r="CQ35" s="253"/>
      <c r="CR35" s="253"/>
      <c r="CS35" s="253"/>
      <c r="CT35" s="253"/>
      <c r="CU35" s="253"/>
      <c r="CV35" s="253"/>
      <c r="CW35" s="253"/>
      <c r="CX35" s="253"/>
      <c r="CY35" s="253"/>
      <c r="CZ35" s="253"/>
      <c r="DA35" s="253"/>
      <c r="DB35" s="253"/>
      <c r="DC35" s="253"/>
      <c r="DD35" s="253"/>
      <c r="DE35" s="253"/>
      <c r="DF35" s="253"/>
      <c r="DG35" s="253"/>
      <c r="DH35" s="253"/>
      <c r="DI35" s="253"/>
      <c r="DJ35" s="253"/>
      <c r="DK35" s="253"/>
      <c r="DL35" s="253"/>
      <c r="DM35" s="253"/>
      <c r="DN35" s="253"/>
      <c r="DO35" s="253"/>
      <c r="DP35" s="253"/>
      <c r="DQ35" s="253"/>
      <c r="DR35" s="253"/>
      <c r="DS35" s="253"/>
      <c r="DT35" s="253"/>
      <c r="DU35" s="253"/>
      <c r="DV35" s="253"/>
      <c r="DW35" s="253"/>
      <c r="DX35" s="253"/>
      <c r="DY35" s="253"/>
      <c r="DZ35" s="253"/>
      <c r="EA35" s="253"/>
      <c r="EB35" s="253"/>
      <c r="EC35" s="253"/>
      <c r="ED35" s="253"/>
      <c r="EE35" s="253"/>
      <c r="EF35" s="253"/>
      <c r="EG35" s="253"/>
      <c r="EH35" s="253"/>
      <c r="EI35" s="253"/>
      <c r="EJ35" s="253"/>
      <c r="EK35" s="253"/>
      <c r="EL35" s="253"/>
      <c r="EM35" s="253"/>
      <c r="EN35" s="253"/>
      <c r="EO35" s="253"/>
      <c r="EP35" s="253"/>
      <c r="EQ35" s="253"/>
      <c r="ER35" s="253"/>
      <c r="ES35" s="253"/>
      <c r="ET35" s="253"/>
      <c r="EU35" s="253"/>
      <c r="EV35" s="253"/>
      <c r="EW35" s="253"/>
      <c r="EX35" s="253"/>
      <c r="EY35" s="253"/>
      <c r="EZ35" s="253"/>
      <c r="FA35" s="253"/>
      <c r="FB35" s="253"/>
      <c r="FC35" s="253"/>
      <c r="FD35" s="253"/>
      <c r="FE35" s="253"/>
      <c r="FF35" s="253"/>
      <c r="FG35" s="253"/>
      <c r="FH35" s="253"/>
      <c r="FI35" s="253"/>
      <c r="FJ35" s="253"/>
      <c r="FK35" s="253"/>
      <c r="FL35" s="253"/>
      <c r="FM35" s="253"/>
      <c r="FN35" s="253"/>
      <c r="FO35" s="253"/>
      <c r="FP35" s="253"/>
      <c r="FQ35" s="253"/>
      <c r="FR35" s="253"/>
      <c r="FS35" s="253"/>
      <c r="FT35" s="253"/>
      <c r="FU35" s="253"/>
      <c r="FV35" s="253"/>
      <c r="FW35" s="253"/>
      <c r="FX35" s="253"/>
      <c r="FY35" s="253"/>
      <c r="FZ35" s="253"/>
      <c r="GA35" s="253"/>
      <c r="GB35" s="253"/>
      <c r="GC35" s="253"/>
      <c r="GD35" s="253"/>
      <c r="GE35" s="253"/>
      <c r="GF35" s="253"/>
      <c r="GG35" s="253"/>
      <c r="GH35" s="253"/>
      <c r="GI35" s="253"/>
      <c r="GJ35" s="253"/>
      <c r="GK35" s="253"/>
      <c r="GL35" s="253"/>
      <c r="GM35" s="253"/>
      <c r="GN35" s="253"/>
      <c r="GO35" s="253"/>
      <c r="GP35" s="253"/>
      <c r="GQ35" s="253"/>
      <c r="GR35" s="253"/>
      <c r="GS35" s="253"/>
      <c r="GT35" s="253"/>
      <c r="GU35" s="253"/>
      <c r="GV35" s="253"/>
      <c r="GW35" s="253"/>
      <c r="GX35" s="253"/>
      <c r="GY35" s="253"/>
      <c r="GZ35" s="253"/>
      <c r="HA35" s="253"/>
      <c r="HB35" s="253"/>
      <c r="HC35" s="253"/>
      <c r="HD35" s="253"/>
      <c r="HE35" s="253"/>
      <c r="HF35" s="253"/>
      <c r="HG35" s="253"/>
      <c r="HH35" s="253"/>
      <c r="HI35" s="253"/>
      <c r="HJ35" s="253"/>
      <c r="HK35" s="253"/>
      <c r="HL35" s="253"/>
      <c r="HM35" s="253"/>
      <c r="HN35" s="253"/>
      <c r="HO35" s="253"/>
      <c r="HP35" s="253"/>
      <c r="HQ35" s="253"/>
      <c r="HR35" s="253"/>
      <c r="HS35" s="253"/>
      <c r="HT35" s="253"/>
      <c r="HU35" s="253"/>
      <c r="HV35" s="253"/>
      <c r="HW35" s="253"/>
      <c r="HX35" s="253"/>
      <c r="HY35" s="253"/>
      <c r="HZ35" s="253"/>
      <c r="IA35" s="253"/>
      <c r="IB35" s="253"/>
      <c r="IC35" s="253"/>
      <c r="ID35" s="253"/>
      <c r="IE35" s="253"/>
      <c r="IF35" s="253"/>
      <c r="IG35" s="253"/>
      <c r="IH35" s="253"/>
      <c r="II35" s="253"/>
      <c r="IJ35" s="253"/>
      <c r="IK35" s="253"/>
      <c r="IL35" s="253"/>
      <c r="IM35" s="253"/>
      <c r="IN35" s="253"/>
      <c r="IO35" s="253"/>
      <c r="IP35" s="253"/>
      <c r="IQ35" s="253"/>
      <c r="IR35" s="253"/>
      <c r="IS35" s="253"/>
      <c r="IT35" s="253"/>
      <c r="IU35" s="253"/>
      <c r="IV35" s="253"/>
    </row>
    <row r="36" spans="1:256" ht="23.1" customHeight="1" x14ac:dyDescent="0.25">
      <c r="A36" s="278"/>
      <c r="B36" s="1648" t="s">
        <v>62</v>
      </c>
      <c r="C36" s="1649"/>
      <c r="D36" s="1649"/>
      <c r="E36" s="1649"/>
      <c r="F36" s="384"/>
      <c r="G36" s="1650"/>
      <c r="H36" s="1651"/>
      <c r="I36" s="1650"/>
      <c r="J36" s="1651"/>
      <c r="K36" s="1650"/>
      <c r="L36" s="1651"/>
      <c r="M36" s="277" t="s">
        <v>61</v>
      </c>
      <c r="N36" s="253"/>
      <c r="O36" s="253"/>
      <c r="P36" s="253"/>
      <c r="Q36" s="253"/>
      <c r="R36" s="253"/>
      <c r="S36" s="253"/>
      <c r="T36" s="253"/>
      <c r="U36" s="253"/>
      <c r="V36" s="253"/>
      <c r="W36" s="253"/>
      <c r="X36" s="253"/>
      <c r="Y36" s="253"/>
      <c r="Z36" s="253"/>
      <c r="AA36" s="253"/>
      <c r="AB36" s="253"/>
      <c r="AC36" s="253"/>
      <c r="AD36" s="253"/>
      <c r="AE36" s="253"/>
      <c r="AF36" s="253"/>
      <c r="AG36" s="253"/>
      <c r="AH36" s="253"/>
      <c r="AI36" s="253"/>
      <c r="AJ36" s="253"/>
      <c r="AK36" s="253"/>
      <c r="AL36" s="253"/>
      <c r="AM36" s="253"/>
      <c r="AN36" s="253"/>
      <c r="AO36" s="253"/>
      <c r="AP36" s="253"/>
      <c r="AQ36" s="253"/>
      <c r="AR36" s="253"/>
      <c r="AS36" s="253"/>
      <c r="AT36" s="253"/>
      <c r="AU36" s="253"/>
      <c r="AV36" s="253"/>
      <c r="AW36" s="253"/>
      <c r="AX36" s="253"/>
      <c r="AY36" s="253"/>
      <c r="AZ36" s="253"/>
      <c r="BA36" s="253"/>
      <c r="BB36" s="253"/>
      <c r="BC36" s="253"/>
      <c r="BD36" s="253"/>
      <c r="BE36" s="253"/>
      <c r="BF36" s="253"/>
      <c r="BG36" s="253"/>
      <c r="BH36" s="253"/>
      <c r="BI36" s="253"/>
      <c r="BJ36" s="253"/>
      <c r="BK36" s="253"/>
      <c r="BL36" s="253"/>
      <c r="BM36" s="253"/>
      <c r="BN36" s="253"/>
      <c r="BO36" s="253"/>
      <c r="BP36" s="253"/>
      <c r="BQ36" s="253"/>
      <c r="BR36" s="253"/>
      <c r="BS36" s="253"/>
      <c r="BT36" s="253"/>
      <c r="BU36" s="253"/>
      <c r="BV36" s="253"/>
      <c r="BW36" s="253"/>
      <c r="BX36" s="253"/>
      <c r="BY36" s="253"/>
      <c r="BZ36" s="253"/>
      <c r="CA36" s="253"/>
      <c r="CB36" s="253"/>
      <c r="CC36" s="253"/>
      <c r="CD36" s="253"/>
      <c r="CE36" s="253"/>
      <c r="CF36" s="253"/>
      <c r="CG36" s="253"/>
      <c r="CH36" s="253"/>
      <c r="CI36" s="253"/>
      <c r="CJ36" s="253"/>
      <c r="CK36" s="253"/>
      <c r="CL36" s="253"/>
      <c r="CM36" s="253"/>
      <c r="CN36" s="253"/>
      <c r="CO36" s="253"/>
      <c r="CP36" s="253"/>
      <c r="CQ36" s="253"/>
      <c r="CR36" s="253"/>
      <c r="CS36" s="253"/>
      <c r="CT36" s="253"/>
      <c r="CU36" s="253"/>
      <c r="CV36" s="253"/>
      <c r="CW36" s="253"/>
      <c r="CX36" s="253"/>
      <c r="CY36" s="253"/>
      <c r="CZ36" s="253"/>
      <c r="DA36" s="253"/>
      <c r="DB36" s="253"/>
      <c r="DC36" s="253"/>
      <c r="DD36" s="253"/>
      <c r="DE36" s="253"/>
      <c r="DF36" s="253"/>
      <c r="DG36" s="253"/>
      <c r="DH36" s="253"/>
      <c r="DI36" s="253"/>
      <c r="DJ36" s="253"/>
      <c r="DK36" s="253"/>
      <c r="DL36" s="253"/>
      <c r="DM36" s="253"/>
      <c r="DN36" s="253"/>
      <c r="DO36" s="253"/>
      <c r="DP36" s="253"/>
      <c r="DQ36" s="253"/>
      <c r="DR36" s="253"/>
      <c r="DS36" s="253"/>
      <c r="DT36" s="253"/>
      <c r="DU36" s="253"/>
      <c r="DV36" s="253"/>
      <c r="DW36" s="253"/>
      <c r="DX36" s="253"/>
      <c r="DY36" s="253"/>
      <c r="DZ36" s="253"/>
      <c r="EA36" s="253"/>
      <c r="EB36" s="253"/>
      <c r="EC36" s="253"/>
      <c r="ED36" s="253"/>
      <c r="EE36" s="253"/>
      <c r="EF36" s="253"/>
      <c r="EG36" s="253"/>
      <c r="EH36" s="253"/>
      <c r="EI36" s="253"/>
      <c r="EJ36" s="253"/>
      <c r="EK36" s="253"/>
      <c r="EL36" s="253"/>
      <c r="EM36" s="253"/>
      <c r="EN36" s="253"/>
      <c r="EO36" s="253"/>
      <c r="EP36" s="253"/>
      <c r="EQ36" s="253"/>
      <c r="ER36" s="253"/>
      <c r="ES36" s="253"/>
      <c r="ET36" s="253"/>
      <c r="EU36" s="253"/>
      <c r="EV36" s="253"/>
      <c r="EW36" s="253"/>
      <c r="EX36" s="253"/>
      <c r="EY36" s="253"/>
      <c r="EZ36" s="253"/>
      <c r="FA36" s="253"/>
      <c r="FB36" s="253"/>
      <c r="FC36" s="253"/>
      <c r="FD36" s="253"/>
      <c r="FE36" s="253"/>
      <c r="FF36" s="253"/>
      <c r="FG36" s="253"/>
      <c r="FH36" s="253"/>
      <c r="FI36" s="253"/>
      <c r="FJ36" s="253"/>
      <c r="FK36" s="253"/>
      <c r="FL36" s="253"/>
      <c r="FM36" s="253"/>
      <c r="FN36" s="253"/>
      <c r="FO36" s="253"/>
      <c r="FP36" s="253"/>
      <c r="FQ36" s="253"/>
      <c r="FR36" s="253"/>
      <c r="FS36" s="253"/>
      <c r="FT36" s="253"/>
      <c r="FU36" s="253"/>
      <c r="FV36" s="253"/>
      <c r="FW36" s="253"/>
      <c r="FX36" s="253"/>
      <c r="FY36" s="253"/>
      <c r="FZ36" s="253"/>
      <c r="GA36" s="253"/>
      <c r="GB36" s="253"/>
      <c r="GC36" s="253"/>
      <c r="GD36" s="253"/>
      <c r="GE36" s="253"/>
      <c r="GF36" s="253"/>
      <c r="GG36" s="253"/>
      <c r="GH36" s="253"/>
      <c r="GI36" s="253"/>
      <c r="GJ36" s="253"/>
      <c r="GK36" s="253"/>
      <c r="GL36" s="253"/>
      <c r="GM36" s="253"/>
      <c r="GN36" s="253"/>
      <c r="GO36" s="253"/>
      <c r="GP36" s="253"/>
      <c r="GQ36" s="253"/>
      <c r="GR36" s="253"/>
      <c r="GS36" s="253"/>
      <c r="GT36" s="253"/>
      <c r="GU36" s="253"/>
      <c r="GV36" s="253"/>
      <c r="GW36" s="253"/>
      <c r="GX36" s="253"/>
      <c r="GY36" s="253"/>
      <c r="GZ36" s="253"/>
      <c r="HA36" s="253"/>
      <c r="HB36" s="253"/>
      <c r="HC36" s="253"/>
      <c r="HD36" s="253"/>
      <c r="HE36" s="253"/>
      <c r="HF36" s="253"/>
      <c r="HG36" s="253"/>
      <c r="HH36" s="253"/>
      <c r="HI36" s="253"/>
      <c r="HJ36" s="253"/>
      <c r="HK36" s="253"/>
      <c r="HL36" s="253"/>
      <c r="HM36" s="253"/>
      <c r="HN36" s="253"/>
      <c r="HO36" s="253"/>
      <c r="HP36" s="253"/>
      <c r="HQ36" s="253"/>
      <c r="HR36" s="253"/>
      <c r="HS36" s="253"/>
      <c r="HT36" s="253"/>
      <c r="HU36" s="253"/>
      <c r="HV36" s="253"/>
      <c r="HW36" s="253"/>
      <c r="HX36" s="253"/>
      <c r="HY36" s="253"/>
      <c r="HZ36" s="253"/>
      <c r="IA36" s="253"/>
      <c r="IB36" s="253"/>
      <c r="IC36" s="253"/>
      <c r="ID36" s="253"/>
      <c r="IE36" s="253"/>
      <c r="IF36" s="253"/>
      <c r="IG36" s="253"/>
      <c r="IH36" s="253"/>
      <c r="II36" s="253"/>
      <c r="IJ36" s="253"/>
      <c r="IK36" s="253"/>
      <c r="IL36" s="253"/>
      <c r="IM36" s="253"/>
      <c r="IN36" s="253"/>
      <c r="IO36" s="253"/>
      <c r="IP36" s="253"/>
      <c r="IQ36" s="253"/>
      <c r="IR36" s="253"/>
      <c r="IS36" s="253"/>
      <c r="IT36" s="253"/>
      <c r="IU36" s="253"/>
      <c r="IV36" s="253"/>
    </row>
    <row r="37" spans="1:256" ht="1.5" hidden="1" customHeight="1" x14ac:dyDescent="0.25">
      <c r="A37" s="278"/>
      <c r="B37" s="1522" t="s">
        <v>60</v>
      </c>
      <c r="C37" s="1523"/>
      <c r="D37" s="1523"/>
      <c r="E37" s="1524"/>
      <c r="F37" s="276"/>
      <c r="G37" s="1591">
        <f>G38+G39+G40+G41+G42</f>
        <v>8664.7199999999993</v>
      </c>
      <c r="H37" s="1591"/>
      <c r="I37" s="1591">
        <f t="shared" ref="I37:I48" si="0">SUM(G37)</f>
        <v>8664.7199999999993</v>
      </c>
      <c r="J37" s="1591"/>
      <c r="K37" s="1591">
        <f>I37</f>
        <v>8664.7199999999993</v>
      </c>
      <c r="L37" s="1591"/>
      <c r="M37" s="277"/>
      <c r="N37" s="253"/>
      <c r="O37" s="253"/>
      <c r="P37" s="364"/>
      <c r="Q37" s="365"/>
      <c r="R37" s="253"/>
      <c r="S37" s="253"/>
      <c r="T37" s="253"/>
      <c r="U37" s="253"/>
      <c r="V37" s="253"/>
      <c r="W37" s="253"/>
      <c r="X37" s="253"/>
      <c r="Y37" s="253"/>
      <c r="Z37" s="253"/>
      <c r="AA37" s="253"/>
      <c r="AB37" s="253"/>
      <c r="AC37" s="253"/>
      <c r="AD37" s="253"/>
      <c r="AE37" s="253"/>
      <c r="AF37" s="253"/>
      <c r="AG37" s="253"/>
      <c r="AH37" s="253"/>
      <c r="AI37" s="253"/>
      <c r="AJ37" s="253"/>
      <c r="AK37" s="253"/>
      <c r="AL37" s="253"/>
      <c r="AM37" s="253"/>
      <c r="AN37" s="253"/>
      <c r="AO37" s="253"/>
      <c r="AP37" s="253"/>
      <c r="AQ37" s="253"/>
      <c r="AR37" s="253"/>
      <c r="AS37" s="253"/>
      <c r="AT37" s="253"/>
      <c r="AU37" s="253"/>
      <c r="AV37" s="253"/>
      <c r="AW37" s="253"/>
      <c r="AX37" s="253"/>
      <c r="AY37" s="253"/>
      <c r="AZ37" s="253"/>
      <c r="BA37" s="253"/>
      <c r="BB37" s="253"/>
      <c r="BC37" s="253"/>
      <c r="BD37" s="253"/>
      <c r="BE37" s="253"/>
      <c r="BF37" s="253"/>
      <c r="BG37" s="253"/>
      <c r="BH37" s="253"/>
      <c r="BI37" s="253"/>
      <c r="BJ37" s="253"/>
      <c r="BK37" s="253"/>
      <c r="BL37" s="253"/>
      <c r="BM37" s="253"/>
      <c r="BN37" s="253"/>
      <c r="BO37" s="253"/>
      <c r="BP37" s="253"/>
      <c r="BQ37" s="253"/>
      <c r="BR37" s="253"/>
      <c r="BS37" s="253"/>
      <c r="BT37" s="253"/>
      <c r="BU37" s="253"/>
      <c r="BV37" s="253"/>
      <c r="BW37" s="253"/>
      <c r="BX37" s="253"/>
      <c r="BY37" s="253"/>
      <c r="BZ37" s="253"/>
      <c r="CA37" s="253"/>
      <c r="CB37" s="253"/>
      <c r="CC37" s="253"/>
      <c r="CD37" s="253"/>
      <c r="CE37" s="253"/>
      <c r="CF37" s="253"/>
      <c r="CG37" s="253"/>
      <c r="CH37" s="253"/>
      <c r="CI37" s="253"/>
      <c r="CJ37" s="253"/>
      <c r="CK37" s="253"/>
      <c r="CL37" s="253"/>
      <c r="CM37" s="253"/>
      <c r="CN37" s="253"/>
      <c r="CO37" s="253"/>
      <c r="CP37" s="253"/>
      <c r="CQ37" s="253"/>
      <c r="CR37" s="253"/>
      <c r="CS37" s="253"/>
      <c r="CT37" s="253"/>
      <c r="CU37" s="253"/>
      <c r="CV37" s="253"/>
      <c r="CW37" s="253"/>
      <c r="CX37" s="253"/>
      <c r="CY37" s="253"/>
      <c r="CZ37" s="253"/>
      <c r="DA37" s="253"/>
      <c r="DB37" s="253"/>
      <c r="DC37" s="253"/>
      <c r="DD37" s="253"/>
      <c r="DE37" s="253"/>
      <c r="DF37" s="253"/>
      <c r="DG37" s="253"/>
      <c r="DH37" s="253"/>
      <c r="DI37" s="253"/>
      <c r="DJ37" s="253"/>
      <c r="DK37" s="253"/>
      <c r="DL37" s="253"/>
      <c r="DM37" s="253"/>
      <c r="DN37" s="253"/>
      <c r="DO37" s="253"/>
      <c r="DP37" s="253"/>
      <c r="DQ37" s="253"/>
      <c r="DR37" s="253"/>
      <c r="DS37" s="253"/>
      <c r="DT37" s="253"/>
      <c r="DU37" s="253"/>
      <c r="DV37" s="253"/>
      <c r="DW37" s="253"/>
      <c r="DX37" s="253"/>
      <c r="DY37" s="253"/>
      <c r="DZ37" s="253"/>
      <c r="EA37" s="253"/>
      <c r="EB37" s="253"/>
      <c r="EC37" s="253"/>
      <c r="ED37" s="253"/>
      <c r="EE37" s="253"/>
      <c r="EF37" s="253"/>
      <c r="EG37" s="253"/>
      <c r="EH37" s="253"/>
      <c r="EI37" s="253"/>
      <c r="EJ37" s="253"/>
      <c r="EK37" s="253"/>
      <c r="EL37" s="253"/>
      <c r="EM37" s="253"/>
      <c r="EN37" s="253"/>
      <c r="EO37" s="253"/>
      <c r="EP37" s="253"/>
      <c r="EQ37" s="253"/>
      <c r="ER37" s="253"/>
      <c r="ES37" s="253"/>
      <c r="ET37" s="253"/>
      <c r="EU37" s="253"/>
      <c r="EV37" s="253"/>
      <c r="EW37" s="253"/>
      <c r="EX37" s="253"/>
      <c r="EY37" s="253"/>
      <c r="EZ37" s="253"/>
      <c r="FA37" s="253"/>
      <c r="FB37" s="253"/>
      <c r="FC37" s="253"/>
      <c r="FD37" s="253"/>
      <c r="FE37" s="253"/>
      <c r="FF37" s="253"/>
      <c r="FG37" s="253"/>
      <c r="FH37" s="253"/>
      <c r="FI37" s="253"/>
      <c r="FJ37" s="253"/>
      <c r="FK37" s="253"/>
      <c r="FL37" s="253"/>
      <c r="FM37" s="253"/>
      <c r="FN37" s="253"/>
      <c r="FO37" s="253"/>
      <c r="FP37" s="253"/>
      <c r="FQ37" s="253"/>
      <c r="FR37" s="253"/>
      <c r="FS37" s="253"/>
      <c r="FT37" s="253"/>
      <c r="FU37" s="253"/>
      <c r="FV37" s="253"/>
      <c r="FW37" s="253"/>
      <c r="FX37" s="253"/>
      <c r="FY37" s="253"/>
      <c r="FZ37" s="253"/>
      <c r="GA37" s="253"/>
      <c r="GB37" s="253"/>
      <c r="GC37" s="253"/>
      <c r="GD37" s="253"/>
      <c r="GE37" s="253"/>
      <c r="GF37" s="253"/>
      <c r="GG37" s="253"/>
      <c r="GH37" s="253"/>
      <c r="GI37" s="253"/>
      <c r="GJ37" s="253"/>
      <c r="GK37" s="253"/>
      <c r="GL37" s="253"/>
      <c r="GM37" s="253"/>
      <c r="GN37" s="253"/>
      <c r="GO37" s="253"/>
      <c r="GP37" s="253"/>
      <c r="GQ37" s="253"/>
      <c r="GR37" s="253"/>
      <c r="GS37" s="253"/>
      <c r="GT37" s="253"/>
      <c r="GU37" s="253"/>
      <c r="GV37" s="253"/>
      <c r="GW37" s="253"/>
      <c r="GX37" s="253"/>
      <c r="GY37" s="253"/>
      <c r="GZ37" s="253"/>
      <c r="HA37" s="253"/>
      <c r="HB37" s="253"/>
      <c r="HC37" s="253"/>
      <c r="HD37" s="253"/>
      <c r="HE37" s="253"/>
      <c r="HF37" s="253"/>
      <c r="HG37" s="253"/>
      <c r="HH37" s="253"/>
      <c r="HI37" s="253"/>
      <c r="HJ37" s="253"/>
      <c r="HK37" s="253"/>
      <c r="HL37" s="253"/>
      <c r="HM37" s="253"/>
      <c r="HN37" s="253"/>
      <c r="HO37" s="253"/>
      <c r="HP37" s="253"/>
      <c r="HQ37" s="253"/>
      <c r="HR37" s="253"/>
      <c r="HS37" s="253"/>
      <c r="HT37" s="253"/>
      <c r="HU37" s="253"/>
      <c r="HV37" s="253"/>
      <c r="HW37" s="253"/>
      <c r="HX37" s="253"/>
      <c r="HY37" s="253"/>
      <c r="HZ37" s="253"/>
      <c r="IA37" s="253"/>
      <c r="IB37" s="253"/>
      <c r="IC37" s="253"/>
      <c r="ID37" s="253"/>
      <c r="IE37" s="253"/>
      <c r="IF37" s="253"/>
      <c r="IG37" s="253"/>
      <c r="IH37" s="253"/>
      <c r="II37" s="253"/>
      <c r="IJ37" s="253"/>
      <c r="IK37" s="253"/>
      <c r="IL37" s="253"/>
      <c r="IM37" s="253"/>
      <c r="IN37" s="253"/>
      <c r="IO37" s="253"/>
      <c r="IP37" s="253"/>
      <c r="IQ37" s="253"/>
      <c r="IR37" s="253"/>
      <c r="IS37" s="253"/>
      <c r="IT37" s="253"/>
      <c r="IU37" s="253"/>
      <c r="IV37" s="253"/>
    </row>
    <row r="38" spans="1:256" ht="22.5" hidden="1" customHeight="1" x14ac:dyDescent="0.25">
      <c r="A38" s="278">
        <v>1</v>
      </c>
      <c r="B38" s="1522" t="s">
        <v>58</v>
      </c>
      <c r="C38" s="1523"/>
      <c r="D38" s="1523"/>
      <c r="E38" s="1523"/>
      <c r="F38" s="276"/>
      <c r="G38" s="1592">
        <v>0</v>
      </c>
      <c r="H38" s="1592"/>
      <c r="I38" s="1592">
        <f t="shared" si="0"/>
        <v>0</v>
      </c>
      <c r="J38" s="1592"/>
      <c r="K38" s="1592">
        <f>I38</f>
        <v>0</v>
      </c>
      <c r="L38" s="1592"/>
      <c r="M38" s="277"/>
      <c r="N38" s="253"/>
      <c r="O38" s="253"/>
      <c r="P38" s="253"/>
      <c r="Q38" s="253"/>
      <c r="R38" s="253"/>
      <c r="S38" s="253"/>
      <c r="T38" s="253"/>
      <c r="U38" s="253"/>
      <c r="V38" s="253"/>
      <c r="W38" s="253"/>
      <c r="X38" s="253"/>
      <c r="Y38" s="253"/>
      <c r="Z38" s="253"/>
      <c r="AA38" s="253"/>
      <c r="AB38" s="253"/>
      <c r="AC38" s="253"/>
      <c r="AD38" s="253"/>
      <c r="AE38" s="253"/>
      <c r="AF38" s="253"/>
      <c r="AG38" s="253"/>
      <c r="AH38" s="253"/>
      <c r="AI38" s="253"/>
      <c r="AJ38" s="253"/>
      <c r="AK38" s="253"/>
      <c r="AL38" s="253"/>
      <c r="AM38" s="253"/>
      <c r="AN38" s="253"/>
      <c r="AO38" s="253"/>
      <c r="AP38" s="253"/>
      <c r="AQ38" s="253"/>
      <c r="AR38" s="253"/>
      <c r="AS38" s="253"/>
      <c r="AT38" s="253"/>
      <c r="AU38" s="253"/>
      <c r="AV38" s="253"/>
      <c r="AW38" s="253"/>
      <c r="AX38" s="253"/>
      <c r="AY38" s="253"/>
      <c r="AZ38" s="253"/>
      <c r="BA38" s="253"/>
      <c r="BB38" s="253"/>
      <c r="BC38" s="253"/>
      <c r="BD38" s="253"/>
      <c r="BE38" s="253"/>
      <c r="BF38" s="253"/>
      <c r="BG38" s="253"/>
      <c r="BH38" s="253"/>
      <c r="BI38" s="253"/>
      <c r="BJ38" s="253"/>
      <c r="BK38" s="253"/>
      <c r="BL38" s="253"/>
      <c r="BM38" s="253"/>
      <c r="BN38" s="253"/>
      <c r="BO38" s="253"/>
      <c r="BP38" s="253"/>
      <c r="BQ38" s="253"/>
      <c r="BR38" s="253"/>
      <c r="BS38" s="253"/>
      <c r="BT38" s="253"/>
      <c r="BU38" s="253"/>
      <c r="BV38" s="253"/>
      <c r="BW38" s="253"/>
      <c r="BX38" s="253"/>
      <c r="BY38" s="253"/>
      <c r="BZ38" s="253"/>
      <c r="CA38" s="253"/>
      <c r="CB38" s="253"/>
      <c r="CC38" s="253"/>
      <c r="CD38" s="253"/>
      <c r="CE38" s="253"/>
      <c r="CF38" s="253"/>
      <c r="CG38" s="253"/>
      <c r="CH38" s="253"/>
      <c r="CI38" s="253"/>
      <c r="CJ38" s="253"/>
      <c r="CK38" s="253"/>
      <c r="CL38" s="253"/>
      <c r="CM38" s="253"/>
      <c r="CN38" s="253"/>
      <c r="CO38" s="253"/>
      <c r="CP38" s="253"/>
      <c r="CQ38" s="253"/>
      <c r="CR38" s="253"/>
      <c r="CS38" s="253"/>
      <c r="CT38" s="253"/>
      <c r="CU38" s="253"/>
      <c r="CV38" s="253"/>
      <c r="CW38" s="253"/>
      <c r="CX38" s="253"/>
      <c r="CY38" s="253"/>
      <c r="CZ38" s="253"/>
      <c r="DA38" s="253"/>
      <c r="DB38" s="253"/>
      <c r="DC38" s="253"/>
      <c r="DD38" s="253"/>
      <c r="DE38" s="253"/>
      <c r="DF38" s="253"/>
      <c r="DG38" s="253"/>
      <c r="DH38" s="253"/>
      <c r="DI38" s="253"/>
      <c r="DJ38" s="253"/>
      <c r="DK38" s="253"/>
      <c r="DL38" s="253"/>
      <c r="DM38" s="253"/>
      <c r="DN38" s="253"/>
      <c r="DO38" s="253"/>
      <c r="DP38" s="253"/>
      <c r="DQ38" s="253"/>
      <c r="DR38" s="253"/>
      <c r="DS38" s="253"/>
      <c r="DT38" s="253"/>
      <c r="DU38" s="253"/>
      <c r="DV38" s="253"/>
      <c r="DW38" s="253"/>
      <c r="DX38" s="253"/>
      <c r="DY38" s="253"/>
      <c r="DZ38" s="253"/>
      <c r="EA38" s="253"/>
      <c r="EB38" s="253"/>
      <c r="EC38" s="253"/>
      <c r="ED38" s="253"/>
      <c r="EE38" s="253"/>
      <c r="EF38" s="253"/>
      <c r="EG38" s="253"/>
      <c r="EH38" s="253"/>
      <c r="EI38" s="253"/>
      <c r="EJ38" s="253"/>
      <c r="EK38" s="253"/>
      <c r="EL38" s="253"/>
      <c r="EM38" s="253"/>
      <c r="EN38" s="253"/>
      <c r="EO38" s="253"/>
      <c r="EP38" s="253"/>
      <c r="EQ38" s="253"/>
      <c r="ER38" s="253"/>
      <c r="ES38" s="253"/>
      <c r="ET38" s="253"/>
      <c r="EU38" s="253"/>
      <c r="EV38" s="253"/>
      <c r="EW38" s="253"/>
      <c r="EX38" s="253"/>
      <c r="EY38" s="253"/>
      <c r="EZ38" s="253"/>
      <c r="FA38" s="253"/>
      <c r="FB38" s="253"/>
      <c r="FC38" s="253"/>
      <c r="FD38" s="253"/>
      <c r="FE38" s="253"/>
      <c r="FF38" s="253"/>
      <c r="FG38" s="253"/>
      <c r="FH38" s="253"/>
      <c r="FI38" s="253"/>
      <c r="FJ38" s="253"/>
      <c r="FK38" s="253"/>
      <c r="FL38" s="253"/>
      <c r="FM38" s="253"/>
      <c r="FN38" s="253"/>
      <c r="FO38" s="253"/>
      <c r="FP38" s="253"/>
      <c r="FQ38" s="253"/>
      <c r="FR38" s="253"/>
      <c r="FS38" s="253"/>
      <c r="FT38" s="253"/>
      <c r="FU38" s="253"/>
      <c r="FV38" s="253"/>
      <c r="FW38" s="253"/>
      <c r="FX38" s="253"/>
      <c r="FY38" s="253"/>
      <c r="FZ38" s="253"/>
      <c r="GA38" s="253"/>
      <c r="GB38" s="253"/>
      <c r="GC38" s="253"/>
      <c r="GD38" s="253"/>
      <c r="GE38" s="253"/>
      <c r="GF38" s="253"/>
      <c r="GG38" s="253"/>
      <c r="GH38" s="253"/>
      <c r="GI38" s="253"/>
      <c r="GJ38" s="253"/>
      <c r="GK38" s="253"/>
      <c r="GL38" s="253"/>
      <c r="GM38" s="253"/>
      <c r="GN38" s="253"/>
      <c r="GO38" s="253"/>
      <c r="GP38" s="253"/>
      <c r="GQ38" s="253"/>
      <c r="GR38" s="253"/>
      <c r="GS38" s="253"/>
      <c r="GT38" s="253"/>
      <c r="GU38" s="253"/>
      <c r="GV38" s="253"/>
      <c r="GW38" s="253"/>
      <c r="GX38" s="253"/>
      <c r="GY38" s="253"/>
      <c r="GZ38" s="253"/>
      <c r="HA38" s="253"/>
      <c r="HB38" s="253"/>
      <c r="HC38" s="253"/>
      <c r="HD38" s="253"/>
      <c r="HE38" s="253"/>
      <c r="HF38" s="253"/>
      <c r="HG38" s="253"/>
      <c r="HH38" s="253"/>
      <c r="HI38" s="253"/>
      <c r="HJ38" s="253"/>
      <c r="HK38" s="253"/>
      <c r="HL38" s="253"/>
      <c r="HM38" s="253"/>
      <c r="HN38" s="253"/>
      <c r="HO38" s="253"/>
      <c r="HP38" s="253"/>
      <c r="HQ38" s="253"/>
      <c r="HR38" s="253"/>
      <c r="HS38" s="253"/>
      <c r="HT38" s="253"/>
      <c r="HU38" s="253"/>
      <c r="HV38" s="253"/>
      <c r="HW38" s="253"/>
      <c r="HX38" s="253"/>
      <c r="HY38" s="253"/>
      <c r="HZ38" s="253"/>
      <c r="IA38" s="253"/>
      <c r="IB38" s="253"/>
      <c r="IC38" s="253"/>
      <c r="ID38" s="253"/>
      <c r="IE38" s="253"/>
      <c r="IF38" s="253"/>
      <c r="IG38" s="253"/>
      <c r="IH38" s="253"/>
      <c r="II38" s="253"/>
      <c r="IJ38" s="253"/>
      <c r="IK38" s="253"/>
      <c r="IL38" s="253"/>
      <c r="IM38" s="253"/>
      <c r="IN38" s="253"/>
      <c r="IO38" s="253"/>
      <c r="IP38" s="253"/>
      <c r="IQ38" s="253"/>
      <c r="IR38" s="253"/>
      <c r="IS38" s="253"/>
      <c r="IT38" s="253"/>
      <c r="IU38" s="253"/>
      <c r="IV38" s="253"/>
    </row>
    <row r="39" spans="1:256" ht="22.5" hidden="1" customHeight="1" x14ac:dyDescent="0.25">
      <c r="A39" s="275">
        <v>2</v>
      </c>
      <c r="B39" s="1522" t="s">
        <v>57</v>
      </c>
      <c r="C39" s="1523"/>
      <c r="D39" s="1523"/>
      <c r="E39" s="1524"/>
      <c r="F39" s="276"/>
      <c r="G39" s="1525">
        <v>8664.7199999999993</v>
      </c>
      <c r="H39" s="1526"/>
      <c r="I39" s="1527">
        <f t="shared" si="0"/>
        <v>8664.7199999999993</v>
      </c>
      <c r="J39" s="1526"/>
      <c r="K39" s="1527">
        <f t="shared" ref="K39:K48" si="1">SUM(I39)</f>
        <v>8664.7199999999993</v>
      </c>
      <c r="L39" s="1526"/>
      <c r="M39" s="277"/>
      <c r="N39" s="253"/>
      <c r="O39" s="253"/>
      <c r="P39" s="253"/>
      <c r="Q39" s="253"/>
      <c r="R39" s="253"/>
      <c r="S39" s="253"/>
      <c r="T39" s="253"/>
      <c r="U39" s="253"/>
      <c r="V39" s="253"/>
      <c r="W39" s="253"/>
      <c r="X39" s="253"/>
      <c r="Y39" s="253"/>
      <c r="Z39" s="253"/>
      <c r="AA39" s="253"/>
      <c r="AB39" s="253"/>
      <c r="AC39" s="253"/>
      <c r="AD39" s="253"/>
      <c r="AE39" s="253"/>
      <c r="AF39" s="253"/>
      <c r="AG39" s="253"/>
      <c r="AH39" s="253"/>
      <c r="AI39" s="253"/>
      <c r="AJ39" s="253"/>
      <c r="AK39" s="253"/>
      <c r="AL39" s="253"/>
      <c r="AM39" s="253"/>
      <c r="AN39" s="253"/>
      <c r="AO39" s="253"/>
      <c r="AP39" s="253"/>
      <c r="AQ39" s="253"/>
      <c r="AR39" s="253"/>
      <c r="AS39" s="253"/>
      <c r="AT39" s="253"/>
      <c r="AU39" s="253"/>
      <c r="AV39" s="253"/>
      <c r="AW39" s="253"/>
      <c r="AX39" s="253"/>
      <c r="AY39" s="253"/>
      <c r="AZ39" s="253"/>
      <c r="BA39" s="253"/>
      <c r="BB39" s="253"/>
      <c r="BC39" s="253"/>
      <c r="BD39" s="253"/>
      <c r="BE39" s="253"/>
      <c r="BF39" s="253"/>
      <c r="BG39" s="253"/>
      <c r="BH39" s="253"/>
      <c r="BI39" s="253"/>
      <c r="BJ39" s="253"/>
      <c r="BK39" s="253"/>
      <c r="BL39" s="253"/>
      <c r="BM39" s="253"/>
      <c r="BN39" s="253"/>
      <c r="BO39" s="253"/>
      <c r="BP39" s="253"/>
      <c r="BQ39" s="253"/>
      <c r="BR39" s="253"/>
      <c r="BS39" s="253"/>
      <c r="BT39" s="253"/>
      <c r="BU39" s="253"/>
      <c r="BV39" s="253"/>
      <c r="BW39" s="253"/>
      <c r="BX39" s="253"/>
      <c r="BY39" s="253"/>
      <c r="BZ39" s="253"/>
      <c r="CA39" s="253"/>
      <c r="CB39" s="253"/>
      <c r="CC39" s="253"/>
      <c r="CD39" s="253"/>
      <c r="CE39" s="253"/>
      <c r="CF39" s="253"/>
      <c r="CG39" s="253"/>
      <c r="CH39" s="253"/>
      <c r="CI39" s="253"/>
      <c r="CJ39" s="253"/>
      <c r="CK39" s="253"/>
      <c r="CL39" s="253"/>
      <c r="CM39" s="253"/>
      <c r="CN39" s="253"/>
      <c r="CO39" s="253"/>
      <c r="CP39" s="253"/>
      <c r="CQ39" s="253"/>
      <c r="CR39" s="253"/>
      <c r="CS39" s="253"/>
      <c r="CT39" s="253"/>
      <c r="CU39" s="253"/>
      <c r="CV39" s="253"/>
      <c r="CW39" s="253"/>
      <c r="CX39" s="253"/>
      <c r="CY39" s="253"/>
      <c r="CZ39" s="253"/>
      <c r="DA39" s="253"/>
      <c r="DB39" s="253"/>
      <c r="DC39" s="253"/>
      <c r="DD39" s="253"/>
      <c r="DE39" s="253"/>
      <c r="DF39" s="253"/>
      <c r="DG39" s="253"/>
      <c r="DH39" s="253"/>
      <c r="DI39" s="253"/>
      <c r="DJ39" s="253"/>
      <c r="DK39" s="253"/>
      <c r="DL39" s="253"/>
      <c r="DM39" s="253"/>
      <c r="DN39" s="253"/>
      <c r="DO39" s="253"/>
      <c r="DP39" s="253"/>
      <c r="DQ39" s="253"/>
      <c r="DR39" s="253"/>
      <c r="DS39" s="253"/>
      <c r="DT39" s="253"/>
      <c r="DU39" s="253"/>
      <c r="DV39" s="253"/>
      <c r="DW39" s="253"/>
      <c r="DX39" s="253"/>
      <c r="DY39" s="253"/>
      <c r="DZ39" s="253"/>
      <c r="EA39" s="253"/>
      <c r="EB39" s="253"/>
      <c r="EC39" s="253"/>
      <c r="ED39" s="253"/>
      <c r="EE39" s="253"/>
      <c r="EF39" s="253"/>
      <c r="EG39" s="253"/>
      <c r="EH39" s="253"/>
      <c r="EI39" s="253"/>
      <c r="EJ39" s="253"/>
      <c r="EK39" s="253"/>
      <c r="EL39" s="253"/>
      <c r="EM39" s="253"/>
      <c r="EN39" s="253"/>
      <c r="EO39" s="253"/>
      <c r="EP39" s="253"/>
      <c r="EQ39" s="253"/>
      <c r="ER39" s="253"/>
      <c r="ES39" s="253"/>
      <c r="ET39" s="253"/>
      <c r="EU39" s="253"/>
      <c r="EV39" s="253"/>
      <c r="EW39" s="253"/>
      <c r="EX39" s="253"/>
      <c r="EY39" s="253"/>
      <c r="EZ39" s="253"/>
      <c r="FA39" s="253"/>
      <c r="FB39" s="253"/>
      <c r="FC39" s="253"/>
      <c r="FD39" s="253"/>
      <c r="FE39" s="253"/>
      <c r="FF39" s="253"/>
      <c r="FG39" s="253"/>
      <c r="FH39" s="253"/>
      <c r="FI39" s="253"/>
      <c r="FJ39" s="253"/>
      <c r="FK39" s="253"/>
      <c r="FL39" s="253"/>
      <c r="FM39" s="253"/>
      <c r="FN39" s="253"/>
      <c r="FO39" s="253"/>
      <c r="FP39" s="253"/>
      <c r="FQ39" s="253"/>
      <c r="FR39" s="253"/>
      <c r="FS39" s="253"/>
      <c r="FT39" s="253"/>
      <c r="FU39" s="253"/>
      <c r="FV39" s="253"/>
      <c r="FW39" s="253"/>
      <c r="FX39" s="253"/>
      <c r="FY39" s="253"/>
      <c r="FZ39" s="253"/>
      <c r="GA39" s="253"/>
      <c r="GB39" s="253"/>
      <c r="GC39" s="253"/>
      <c r="GD39" s="253"/>
      <c r="GE39" s="253"/>
      <c r="GF39" s="253"/>
      <c r="GG39" s="253"/>
      <c r="GH39" s="253"/>
      <c r="GI39" s="253"/>
      <c r="GJ39" s="253"/>
      <c r="GK39" s="253"/>
      <c r="GL39" s="253"/>
      <c r="GM39" s="253"/>
      <c r="GN39" s="253"/>
      <c r="GO39" s="253"/>
      <c r="GP39" s="253"/>
      <c r="GQ39" s="253"/>
      <c r="GR39" s="253"/>
      <c r="GS39" s="253"/>
      <c r="GT39" s="253"/>
      <c r="GU39" s="253"/>
      <c r="GV39" s="253"/>
      <c r="GW39" s="253"/>
      <c r="GX39" s="253"/>
      <c r="GY39" s="253"/>
      <c r="GZ39" s="253"/>
      <c r="HA39" s="253"/>
      <c r="HB39" s="253"/>
      <c r="HC39" s="253"/>
      <c r="HD39" s="253"/>
      <c r="HE39" s="253"/>
      <c r="HF39" s="253"/>
      <c r="HG39" s="253"/>
      <c r="HH39" s="253"/>
      <c r="HI39" s="253"/>
      <c r="HJ39" s="253"/>
      <c r="HK39" s="253"/>
      <c r="HL39" s="253"/>
      <c r="HM39" s="253"/>
      <c r="HN39" s="253"/>
      <c r="HO39" s="253"/>
      <c r="HP39" s="253"/>
      <c r="HQ39" s="253"/>
      <c r="HR39" s="253"/>
      <c r="HS39" s="253"/>
      <c r="HT39" s="253"/>
      <c r="HU39" s="253"/>
      <c r="HV39" s="253"/>
      <c r="HW39" s="253"/>
      <c r="HX39" s="253"/>
      <c r="HY39" s="253"/>
      <c r="HZ39" s="253"/>
      <c r="IA39" s="253"/>
      <c r="IB39" s="253"/>
      <c r="IC39" s="253"/>
      <c r="ID39" s="253"/>
      <c r="IE39" s="253"/>
      <c r="IF39" s="253"/>
      <c r="IG39" s="253"/>
      <c r="IH39" s="253"/>
      <c r="II39" s="253"/>
      <c r="IJ39" s="253"/>
      <c r="IK39" s="253"/>
      <c r="IL39" s="253"/>
      <c r="IM39" s="253"/>
      <c r="IN39" s="253"/>
      <c r="IO39" s="253"/>
      <c r="IP39" s="253"/>
      <c r="IQ39" s="253"/>
      <c r="IR39" s="253"/>
      <c r="IS39" s="253"/>
      <c r="IT39" s="253"/>
      <c r="IU39" s="253"/>
      <c r="IV39" s="253"/>
    </row>
    <row r="40" spans="1:256" ht="22.5" hidden="1" customHeight="1" x14ac:dyDescent="0.25">
      <c r="A40" s="275">
        <v>3</v>
      </c>
      <c r="B40" s="1522" t="s">
        <v>56</v>
      </c>
      <c r="C40" s="1523"/>
      <c r="D40" s="1523"/>
      <c r="E40" s="1524"/>
      <c r="F40" s="276"/>
      <c r="G40" s="1585">
        <f>[1]ССР!F33</f>
        <v>0</v>
      </c>
      <c r="H40" s="1586"/>
      <c r="I40" s="1587">
        <f t="shared" si="0"/>
        <v>0</v>
      </c>
      <c r="J40" s="1586"/>
      <c r="K40" s="1587">
        <f t="shared" si="1"/>
        <v>0</v>
      </c>
      <c r="L40" s="1586"/>
      <c r="M40" s="277"/>
      <c r="N40" s="253"/>
      <c r="O40" s="253"/>
      <c r="P40" s="253"/>
      <c r="Q40" s="253"/>
      <c r="R40" s="253"/>
      <c r="S40" s="253"/>
      <c r="T40" s="253"/>
      <c r="U40" s="253"/>
      <c r="V40" s="253"/>
      <c r="W40" s="253"/>
      <c r="X40" s="253"/>
      <c r="Y40" s="253"/>
      <c r="Z40" s="253"/>
      <c r="AA40" s="253"/>
      <c r="AB40" s="253"/>
      <c r="AC40" s="253"/>
      <c r="AD40" s="253"/>
      <c r="AE40" s="253"/>
      <c r="AF40" s="253"/>
      <c r="AG40" s="253"/>
      <c r="AH40" s="253"/>
      <c r="AI40" s="253"/>
      <c r="AJ40" s="253"/>
      <c r="AK40" s="253"/>
      <c r="AL40" s="253"/>
      <c r="AM40" s="253"/>
      <c r="AN40" s="253"/>
      <c r="AO40" s="253"/>
      <c r="AP40" s="253"/>
      <c r="AQ40" s="253"/>
      <c r="AR40" s="253"/>
      <c r="AS40" s="253"/>
      <c r="AT40" s="253"/>
      <c r="AU40" s="253"/>
      <c r="AV40" s="253"/>
      <c r="AW40" s="253"/>
      <c r="AX40" s="253"/>
      <c r="AY40" s="253"/>
      <c r="AZ40" s="253"/>
      <c r="BA40" s="253"/>
      <c r="BB40" s="253"/>
      <c r="BC40" s="253"/>
      <c r="BD40" s="253"/>
      <c r="BE40" s="253"/>
      <c r="BF40" s="253"/>
      <c r="BG40" s="253"/>
      <c r="BH40" s="253"/>
      <c r="BI40" s="253"/>
      <c r="BJ40" s="253"/>
      <c r="BK40" s="253"/>
      <c r="BL40" s="253"/>
      <c r="BM40" s="253"/>
      <c r="BN40" s="253"/>
      <c r="BO40" s="253"/>
      <c r="BP40" s="253"/>
      <c r="BQ40" s="253"/>
      <c r="BR40" s="253"/>
      <c r="BS40" s="253"/>
      <c r="BT40" s="253"/>
      <c r="BU40" s="253"/>
      <c r="BV40" s="253"/>
      <c r="BW40" s="253"/>
      <c r="BX40" s="253"/>
      <c r="BY40" s="253"/>
      <c r="BZ40" s="253"/>
      <c r="CA40" s="253"/>
      <c r="CB40" s="253"/>
      <c r="CC40" s="253"/>
      <c r="CD40" s="253"/>
      <c r="CE40" s="253"/>
      <c r="CF40" s="253"/>
      <c r="CG40" s="253"/>
      <c r="CH40" s="253"/>
      <c r="CI40" s="253"/>
      <c r="CJ40" s="253"/>
      <c r="CK40" s="253"/>
      <c r="CL40" s="253"/>
      <c r="CM40" s="253"/>
      <c r="CN40" s="253"/>
      <c r="CO40" s="253"/>
      <c r="CP40" s="253"/>
      <c r="CQ40" s="253"/>
      <c r="CR40" s="253"/>
      <c r="CS40" s="253"/>
      <c r="CT40" s="253"/>
      <c r="CU40" s="253"/>
      <c r="CV40" s="253"/>
      <c r="CW40" s="253"/>
      <c r="CX40" s="253"/>
      <c r="CY40" s="253"/>
      <c r="CZ40" s="253"/>
      <c r="DA40" s="253"/>
      <c r="DB40" s="253"/>
      <c r="DC40" s="253"/>
      <c r="DD40" s="253"/>
      <c r="DE40" s="253"/>
      <c r="DF40" s="253"/>
      <c r="DG40" s="253"/>
      <c r="DH40" s="253"/>
      <c r="DI40" s="253"/>
      <c r="DJ40" s="253"/>
      <c r="DK40" s="253"/>
      <c r="DL40" s="253"/>
      <c r="DM40" s="253"/>
      <c r="DN40" s="253"/>
      <c r="DO40" s="253"/>
      <c r="DP40" s="253"/>
      <c r="DQ40" s="253"/>
      <c r="DR40" s="253"/>
      <c r="DS40" s="253"/>
      <c r="DT40" s="253"/>
      <c r="DU40" s="253"/>
      <c r="DV40" s="253"/>
      <c r="DW40" s="253"/>
      <c r="DX40" s="253"/>
      <c r="DY40" s="253"/>
      <c r="DZ40" s="253"/>
      <c r="EA40" s="253"/>
      <c r="EB40" s="253"/>
      <c r="EC40" s="253"/>
      <c r="ED40" s="253"/>
      <c r="EE40" s="253"/>
      <c r="EF40" s="253"/>
      <c r="EG40" s="253"/>
      <c r="EH40" s="253"/>
      <c r="EI40" s="253"/>
      <c r="EJ40" s="253"/>
      <c r="EK40" s="253"/>
      <c r="EL40" s="253"/>
      <c r="EM40" s="253"/>
      <c r="EN40" s="253"/>
      <c r="EO40" s="253"/>
      <c r="EP40" s="253"/>
      <c r="EQ40" s="253"/>
      <c r="ER40" s="253"/>
      <c r="ES40" s="253"/>
      <c r="ET40" s="253"/>
      <c r="EU40" s="253"/>
      <c r="EV40" s="253"/>
      <c r="EW40" s="253"/>
      <c r="EX40" s="253"/>
      <c r="EY40" s="253"/>
      <c r="EZ40" s="253"/>
      <c r="FA40" s="253"/>
      <c r="FB40" s="253"/>
      <c r="FC40" s="253"/>
      <c r="FD40" s="253"/>
      <c r="FE40" s="253"/>
      <c r="FF40" s="253"/>
      <c r="FG40" s="253"/>
      <c r="FH40" s="253"/>
      <c r="FI40" s="253"/>
      <c r="FJ40" s="253"/>
      <c r="FK40" s="253"/>
      <c r="FL40" s="253"/>
      <c r="FM40" s="253"/>
      <c r="FN40" s="253"/>
      <c r="FO40" s="253"/>
      <c r="FP40" s="253"/>
      <c r="FQ40" s="253"/>
      <c r="FR40" s="253"/>
      <c r="FS40" s="253"/>
      <c r="FT40" s="253"/>
      <c r="FU40" s="253"/>
      <c r="FV40" s="253"/>
      <c r="FW40" s="253"/>
      <c r="FX40" s="253"/>
      <c r="FY40" s="253"/>
      <c r="FZ40" s="253"/>
      <c r="GA40" s="253"/>
      <c r="GB40" s="253"/>
      <c r="GC40" s="253"/>
      <c r="GD40" s="253"/>
      <c r="GE40" s="253"/>
      <c r="GF40" s="253"/>
      <c r="GG40" s="253"/>
      <c r="GH40" s="253"/>
      <c r="GI40" s="253"/>
      <c r="GJ40" s="253"/>
      <c r="GK40" s="253"/>
      <c r="GL40" s="253"/>
      <c r="GM40" s="253"/>
      <c r="GN40" s="253"/>
      <c r="GO40" s="253"/>
      <c r="GP40" s="253"/>
      <c r="GQ40" s="253"/>
      <c r="GR40" s="253"/>
      <c r="GS40" s="253"/>
      <c r="GT40" s="253"/>
      <c r="GU40" s="253"/>
      <c r="GV40" s="253"/>
      <c r="GW40" s="253"/>
      <c r="GX40" s="253"/>
      <c r="GY40" s="253"/>
      <c r="GZ40" s="253"/>
      <c r="HA40" s="253"/>
      <c r="HB40" s="253"/>
      <c r="HC40" s="253"/>
      <c r="HD40" s="253"/>
      <c r="HE40" s="253"/>
      <c r="HF40" s="253"/>
      <c r="HG40" s="253"/>
      <c r="HH40" s="253"/>
      <c r="HI40" s="253"/>
      <c r="HJ40" s="253"/>
      <c r="HK40" s="253"/>
      <c r="HL40" s="253"/>
      <c r="HM40" s="253"/>
      <c r="HN40" s="253"/>
      <c r="HO40" s="253"/>
      <c r="HP40" s="253"/>
      <c r="HQ40" s="253"/>
      <c r="HR40" s="253"/>
      <c r="HS40" s="253"/>
      <c r="HT40" s="253"/>
      <c r="HU40" s="253"/>
      <c r="HV40" s="253"/>
      <c r="HW40" s="253"/>
      <c r="HX40" s="253"/>
      <c r="HY40" s="253"/>
      <c r="HZ40" s="253"/>
      <c r="IA40" s="253"/>
      <c r="IB40" s="253"/>
      <c r="IC40" s="253"/>
      <c r="ID40" s="253"/>
      <c r="IE40" s="253"/>
      <c r="IF40" s="253"/>
      <c r="IG40" s="253"/>
      <c r="IH40" s="253"/>
      <c r="II40" s="253"/>
      <c r="IJ40" s="253"/>
      <c r="IK40" s="253"/>
      <c r="IL40" s="253"/>
      <c r="IM40" s="253"/>
      <c r="IN40" s="253"/>
      <c r="IO40" s="253"/>
      <c r="IP40" s="253"/>
      <c r="IQ40" s="253"/>
      <c r="IR40" s="253"/>
      <c r="IS40" s="253"/>
      <c r="IT40" s="253"/>
      <c r="IU40" s="253"/>
      <c r="IV40" s="253"/>
    </row>
    <row r="41" spans="1:256" ht="22.5" hidden="1" customHeight="1" x14ac:dyDescent="0.25">
      <c r="A41" s="275">
        <v>4</v>
      </c>
      <c r="B41" s="1522" t="s">
        <v>342</v>
      </c>
      <c r="C41" s="1523"/>
      <c r="D41" s="1523"/>
      <c r="E41" s="1524"/>
      <c r="F41" s="276"/>
      <c r="G41" s="1525">
        <f>[1]ССР!H30</f>
        <v>0</v>
      </c>
      <c r="H41" s="1526"/>
      <c r="I41" s="1527">
        <f t="shared" si="0"/>
        <v>0</v>
      </c>
      <c r="J41" s="1526"/>
      <c r="K41" s="1527">
        <f t="shared" si="1"/>
        <v>0</v>
      </c>
      <c r="L41" s="1526"/>
      <c r="M41" s="277"/>
      <c r="N41" s="253"/>
      <c r="O41" s="253"/>
      <c r="P41" s="253"/>
      <c r="Q41" s="253"/>
      <c r="R41" s="253"/>
      <c r="S41" s="253"/>
      <c r="T41" s="253"/>
      <c r="U41" s="253"/>
      <c r="V41" s="253"/>
      <c r="W41" s="253"/>
      <c r="X41" s="253"/>
      <c r="Y41" s="253"/>
      <c r="Z41" s="253"/>
      <c r="AA41" s="253"/>
      <c r="AB41" s="253"/>
      <c r="AC41" s="253"/>
      <c r="AD41" s="253"/>
      <c r="AE41" s="253"/>
      <c r="AF41" s="253"/>
      <c r="AG41" s="253"/>
      <c r="AH41" s="253"/>
      <c r="AI41" s="253"/>
      <c r="AJ41" s="253"/>
      <c r="AK41" s="253"/>
      <c r="AL41" s="253"/>
      <c r="AM41" s="253"/>
      <c r="AN41" s="253"/>
      <c r="AO41" s="253"/>
      <c r="AP41" s="253"/>
      <c r="AQ41" s="253"/>
      <c r="AR41" s="253"/>
      <c r="AS41" s="253"/>
      <c r="AT41" s="253"/>
      <c r="AU41" s="253"/>
      <c r="AV41" s="253"/>
      <c r="AW41" s="253"/>
      <c r="AX41" s="253"/>
      <c r="AY41" s="253"/>
      <c r="AZ41" s="253"/>
      <c r="BA41" s="253"/>
      <c r="BB41" s="253"/>
      <c r="BC41" s="253"/>
      <c r="BD41" s="253"/>
      <c r="BE41" s="253"/>
      <c r="BF41" s="253"/>
      <c r="BG41" s="253"/>
      <c r="BH41" s="253"/>
      <c r="BI41" s="253"/>
      <c r="BJ41" s="253"/>
      <c r="BK41" s="253"/>
      <c r="BL41" s="253"/>
      <c r="BM41" s="253"/>
      <c r="BN41" s="253"/>
      <c r="BO41" s="253"/>
      <c r="BP41" s="253"/>
      <c r="BQ41" s="253"/>
      <c r="BR41" s="253"/>
      <c r="BS41" s="253"/>
      <c r="BT41" s="253"/>
      <c r="BU41" s="253"/>
      <c r="BV41" s="253"/>
      <c r="BW41" s="253"/>
      <c r="BX41" s="253"/>
      <c r="BY41" s="253"/>
      <c r="BZ41" s="253"/>
      <c r="CA41" s="253"/>
      <c r="CB41" s="253"/>
      <c r="CC41" s="253"/>
      <c r="CD41" s="253"/>
      <c r="CE41" s="253"/>
      <c r="CF41" s="253"/>
      <c r="CG41" s="253"/>
      <c r="CH41" s="253"/>
      <c r="CI41" s="253"/>
      <c r="CJ41" s="253"/>
      <c r="CK41" s="253"/>
      <c r="CL41" s="253"/>
      <c r="CM41" s="253"/>
      <c r="CN41" s="253"/>
      <c r="CO41" s="253"/>
      <c r="CP41" s="253"/>
      <c r="CQ41" s="253"/>
      <c r="CR41" s="253"/>
      <c r="CS41" s="253"/>
      <c r="CT41" s="253"/>
      <c r="CU41" s="253"/>
      <c r="CV41" s="253"/>
      <c r="CW41" s="253"/>
      <c r="CX41" s="253"/>
      <c r="CY41" s="253"/>
      <c r="CZ41" s="253"/>
      <c r="DA41" s="253"/>
      <c r="DB41" s="253"/>
      <c r="DC41" s="253"/>
      <c r="DD41" s="253"/>
      <c r="DE41" s="253"/>
      <c r="DF41" s="253"/>
      <c r="DG41" s="253"/>
      <c r="DH41" s="253"/>
      <c r="DI41" s="253"/>
      <c r="DJ41" s="253"/>
      <c r="DK41" s="253"/>
      <c r="DL41" s="253"/>
      <c r="DM41" s="253"/>
      <c r="DN41" s="253"/>
      <c r="DO41" s="253"/>
      <c r="DP41" s="253"/>
      <c r="DQ41" s="253"/>
      <c r="DR41" s="253"/>
      <c r="DS41" s="253"/>
      <c r="DT41" s="253"/>
      <c r="DU41" s="253"/>
      <c r="DV41" s="253"/>
      <c r="DW41" s="253"/>
      <c r="DX41" s="253"/>
      <c r="DY41" s="253"/>
      <c r="DZ41" s="253"/>
      <c r="EA41" s="253"/>
      <c r="EB41" s="253"/>
      <c r="EC41" s="253"/>
      <c r="ED41" s="253"/>
      <c r="EE41" s="253"/>
      <c r="EF41" s="253"/>
      <c r="EG41" s="253"/>
      <c r="EH41" s="253"/>
      <c r="EI41" s="253"/>
      <c r="EJ41" s="253"/>
      <c r="EK41" s="253"/>
      <c r="EL41" s="253"/>
      <c r="EM41" s="253"/>
      <c r="EN41" s="253"/>
      <c r="EO41" s="253"/>
      <c r="EP41" s="253"/>
      <c r="EQ41" s="253"/>
      <c r="ER41" s="253"/>
      <c r="ES41" s="253"/>
      <c r="ET41" s="253"/>
      <c r="EU41" s="253"/>
      <c r="EV41" s="253"/>
      <c r="EW41" s="253"/>
      <c r="EX41" s="253"/>
      <c r="EY41" s="253"/>
      <c r="EZ41" s="253"/>
      <c r="FA41" s="253"/>
      <c r="FB41" s="253"/>
      <c r="FC41" s="253"/>
      <c r="FD41" s="253"/>
      <c r="FE41" s="253"/>
      <c r="FF41" s="253"/>
      <c r="FG41" s="253"/>
      <c r="FH41" s="253"/>
      <c r="FI41" s="253"/>
      <c r="FJ41" s="253"/>
      <c r="FK41" s="253"/>
      <c r="FL41" s="253"/>
      <c r="FM41" s="253"/>
      <c r="FN41" s="253"/>
      <c r="FO41" s="253"/>
      <c r="FP41" s="253"/>
      <c r="FQ41" s="253"/>
      <c r="FR41" s="253"/>
      <c r="FS41" s="253"/>
      <c r="FT41" s="253"/>
      <c r="FU41" s="253"/>
      <c r="FV41" s="253"/>
      <c r="FW41" s="253"/>
      <c r="FX41" s="253"/>
      <c r="FY41" s="253"/>
      <c r="FZ41" s="253"/>
      <c r="GA41" s="253"/>
      <c r="GB41" s="253"/>
      <c r="GC41" s="253"/>
      <c r="GD41" s="253"/>
      <c r="GE41" s="253"/>
      <c r="GF41" s="253"/>
      <c r="GG41" s="253"/>
      <c r="GH41" s="253"/>
      <c r="GI41" s="253"/>
      <c r="GJ41" s="253"/>
      <c r="GK41" s="253"/>
      <c r="GL41" s="253"/>
      <c r="GM41" s="253"/>
      <c r="GN41" s="253"/>
      <c r="GO41" s="253"/>
      <c r="GP41" s="253"/>
      <c r="GQ41" s="253"/>
      <c r="GR41" s="253"/>
      <c r="GS41" s="253"/>
      <c r="GT41" s="253"/>
      <c r="GU41" s="253"/>
      <c r="GV41" s="253"/>
      <c r="GW41" s="253"/>
      <c r="GX41" s="253"/>
      <c r="GY41" s="253"/>
      <c r="GZ41" s="253"/>
      <c r="HA41" s="253"/>
      <c r="HB41" s="253"/>
      <c r="HC41" s="253"/>
      <c r="HD41" s="253"/>
      <c r="HE41" s="253"/>
      <c r="HF41" s="253"/>
      <c r="HG41" s="253"/>
      <c r="HH41" s="253"/>
      <c r="HI41" s="253"/>
      <c r="HJ41" s="253"/>
      <c r="HK41" s="253"/>
      <c r="HL41" s="253"/>
      <c r="HM41" s="253"/>
      <c r="HN41" s="253"/>
      <c r="HO41" s="253"/>
      <c r="HP41" s="253"/>
      <c r="HQ41" s="253"/>
      <c r="HR41" s="253"/>
      <c r="HS41" s="253"/>
      <c r="HT41" s="253"/>
      <c r="HU41" s="253"/>
      <c r="HV41" s="253"/>
      <c r="HW41" s="253"/>
      <c r="HX41" s="253"/>
      <c r="HY41" s="253"/>
      <c r="HZ41" s="253"/>
      <c r="IA41" s="253"/>
      <c r="IB41" s="253"/>
      <c r="IC41" s="253"/>
      <c r="ID41" s="253"/>
      <c r="IE41" s="253"/>
      <c r="IF41" s="253"/>
      <c r="IG41" s="253"/>
      <c r="IH41" s="253"/>
      <c r="II41" s="253"/>
      <c r="IJ41" s="253"/>
      <c r="IK41" s="253"/>
      <c r="IL41" s="253"/>
      <c r="IM41" s="253"/>
      <c r="IN41" s="253"/>
      <c r="IO41" s="253"/>
      <c r="IP41" s="253"/>
      <c r="IQ41" s="253"/>
      <c r="IR41" s="253"/>
      <c r="IS41" s="253"/>
      <c r="IT41" s="253"/>
      <c r="IU41" s="253"/>
      <c r="IV41" s="253"/>
    </row>
    <row r="42" spans="1:256" ht="22.5" hidden="1" customHeight="1" x14ac:dyDescent="0.25">
      <c r="A42" s="275">
        <v>5</v>
      </c>
      <c r="B42" s="1522" t="s">
        <v>386</v>
      </c>
      <c r="C42" s="1523"/>
      <c r="D42" s="1523"/>
      <c r="E42" s="1524"/>
      <c r="F42" s="276"/>
      <c r="G42" s="1525">
        <v>0</v>
      </c>
      <c r="H42" s="1526"/>
      <c r="I42" s="1527">
        <f t="shared" si="0"/>
        <v>0</v>
      </c>
      <c r="J42" s="1526"/>
      <c r="K42" s="1527">
        <f t="shared" si="1"/>
        <v>0</v>
      </c>
      <c r="L42" s="1526"/>
      <c r="M42" s="277"/>
      <c r="N42" s="253"/>
      <c r="O42" s="253"/>
      <c r="P42" s="253"/>
      <c r="Q42" s="253"/>
      <c r="R42" s="253"/>
      <c r="S42" s="253"/>
      <c r="T42" s="253"/>
      <c r="U42" s="253"/>
      <c r="V42" s="253"/>
      <c r="W42" s="253"/>
      <c r="X42" s="253"/>
      <c r="Y42" s="253"/>
      <c r="Z42" s="253"/>
      <c r="AA42" s="253"/>
      <c r="AB42" s="253"/>
      <c r="AC42" s="253"/>
      <c r="AD42" s="253"/>
      <c r="AE42" s="253"/>
      <c r="AF42" s="253"/>
      <c r="AG42" s="253"/>
      <c r="AH42" s="253"/>
      <c r="AI42" s="253"/>
      <c r="AJ42" s="253"/>
      <c r="AK42" s="253"/>
      <c r="AL42" s="253"/>
      <c r="AM42" s="253"/>
      <c r="AN42" s="253"/>
      <c r="AO42" s="253"/>
      <c r="AP42" s="253"/>
      <c r="AQ42" s="253"/>
      <c r="AR42" s="253"/>
      <c r="AS42" s="253"/>
      <c r="AT42" s="253"/>
      <c r="AU42" s="253"/>
      <c r="AV42" s="253"/>
      <c r="AW42" s="253"/>
      <c r="AX42" s="253"/>
      <c r="AY42" s="253"/>
      <c r="AZ42" s="253"/>
      <c r="BA42" s="253"/>
      <c r="BB42" s="253"/>
      <c r="BC42" s="253"/>
      <c r="BD42" s="253"/>
      <c r="BE42" s="253"/>
      <c r="BF42" s="253"/>
      <c r="BG42" s="253"/>
      <c r="BH42" s="253"/>
      <c r="BI42" s="253"/>
      <c r="BJ42" s="253"/>
      <c r="BK42" s="253"/>
      <c r="BL42" s="253"/>
      <c r="BM42" s="253"/>
      <c r="BN42" s="253"/>
      <c r="BO42" s="253"/>
      <c r="BP42" s="253"/>
      <c r="BQ42" s="253"/>
      <c r="BR42" s="253"/>
      <c r="BS42" s="253"/>
      <c r="BT42" s="253"/>
      <c r="BU42" s="253"/>
      <c r="BV42" s="253"/>
      <c r="BW42" s="253"/>
      <c r="BX42" s="253"/>
      <c r="BY42" s="253"/>
      <c r="BZ42" s="253"/>
      <c r="CA42" s="253"/>
      <c r="CB42" s="253"/>
      <c r="CC42" s="253"/>
      <c r="CD42" s="253"/>
      <c r="CE42" s="253"/>
      <c r="CF42" s="253"/>
      <c r="CG42" s="253"/>
      <c r="CH42" s="253"/>
      <c r="CI42" s="253"/>
      <c r="CJ42" s="253"/>
      <c r="CK42" s="253"/>
      <c r="CL42" s="253"/>
      <c r="CM42" s="253"/>
      <c r="CN42" s="253"/>
      <c r="CO42" s="253"/>
      <c r="CP42" s="253"/>
      <c r="CQ42" s="253"/>
      <c r="CR42" s="253"/>
      <c r="CS42" s="253"/>
      <c r="CT42" s="253"/>
      <c r="CU42" s="253"/>
      <c r="CV42" s="253"/>
      <c r="CW42" s="253"/>
      <c r="CX42" s="253"/>
      <c r="CY42" s="253"/>
      <c r="CZ42" s="253"/>
      <c r="DA42" s="253"/>
      <c r="DB42" s="253"/>
      <c r="DC42" s="253"/>
      <c r="DD42" s="253"/>
      <c r="DE42" s="253"/>
      <c r="DF42" s="253"/>
      <c r="DG42" s="253"/>
      <c r="DH42" s="253"/>
      <c r="DI42" s="253"/>
      <c r="DJ42" s="253"/>
      <c r="DK42" s="253"/>
      <c r="DL42" s="253"/>
      <c r="DM42" s="253"/>
      <c r="DN42" s="253"/>
      <c r="DO42" s="253"/>
      <c r="DP42" s="253"/>
      <c r="DQ42" s="253"/>
      <c r="DR42" s="253"/>
      <c r="DS42" s="253"/>
      <c r="DT42" s="253"/>
      <c r="DU42" s="253"/>
      <c r="DV42" s="253"/>
      <c r="DW42" s="253"/>
      <c r="DX42" s="253"/>
      <c r="DY42" s="253"/>
      <c r="DZ42" s="253"/>
      <c r="EA42" s="253"/>
      <c r="EB42" s="253"/>
      <c r="EC42" s="253"/>
      <c r="ED42" s="253"/>
      <c r="EE42" s="253"/>
      <c r="EF42" s="253"/>
      <c r="EG42" s="253"/>
      <c r="EH42" s="253"/>
      <c r="EI42" s="253"/>
      <c r="EJ42" s="253"/>
      <c r="EK42" s="253"/>
      <c r="EL42" s="253"/>
      <c r="EM42" s="253"/>
      <c r="EN42" s="253"/>
      <c r="EO42" s="253"/>
      <c r="EP42" s="253"/>
      <c r="EQ42" s="253"/>
      <c r="ER42" s="253"/>
      <c r="ES42" s="253"/>
      <c r="ET42" s="253"/>
      <c r="EU42" s="253"/>
      <c r="EV42" s="253"/>
      <c r="EW42" s="253"/>
      <c r="EX42" s="253"/>
      <c r="EY42" s="253"/>
      <c r="EZ42" s="253"/>
      <c r="FA42" s="253"/>
      <c r="FB42" s="253"/>
      <c r="FC42" s="253"/>
      <c r="FD42" s="253"/>
      <c r="FE42" s="253"/>
      <c r="FF42" s="253"/>
      <c r="FG42" s="253"/>
      <c r="FH42" s="253"/>
      <c r="FI42" s="253"/>
      <c r="FJ42" s="253"/>
      <c r="FK42" s="253"/>
      <c r="FL42" s="253"/>
      <c r="FM42" s="253"/>
      <c r="FN42" s="253"/>
      <c r="FO42" s="253"/>
      <c r="FP42" s="253"/>
      <c r="FQ42" s="253"/>
      <c r="FR42" s="253"/>
      <c r="FS42" s="253"/>
      <c r="FT42" s="253"/>
      <c r="FU42" s="253"/>
      <c r="FV42" s="253"/>
      <c r="FW42" s="253"/>
      <c r="FX42" s="253"/>
      <c r="FY42" s="253"/>
      <c r="FZ42" s="253"/>
      <c r="GA42" s="253"/>
      <c r="GB42" s="253"/>
      <c r="GC42" s="253"/>
      <c r="GD42" s="253"/>
      <c r="GE42" s="253"/>
      <c r="GF42" s="253"/>
      <c r="GG42" s="253"/>
      <c r="GH42" s="253"/>
      <c r="GI42" s="253"/>
      <c r="GJ42" s="253"/>
      <c r="GK42" s="253"/>
      <c r="GL42" s="253"/>
      <c r="GM42" s="253"/>
      <c r="GN42" s="253"/>
      <c r="GO42" s="253"/>
      <c r="GP42" s="253"/>
      <c r="GQ42" s="253"/>
      <c r="GR42" s="253"/>
      <c r="GS42" s="253"/>
      <c r="GT42" s="253"/>
      <c r="GU42" s="253"/>
      <c r="GV42" s="253"/>
      <c r="GW42" s="253"/>
      <c r="GX42" s="253"/>
      <c r="GY42" s="253"/>
      <c r="GZ42" s="253"/>
      <c r="HA42" s="253"/>
      <c r="HB42" s="253"/>
      <c r="HC42" s="253"/>
      <c r="HD42" s="253"/>
      <c r="HE42" s="253"/>
      <c r="HF42" s="253"/>
      <c r="HG42" s="253"/>
      <c r="HH42" s="253"/>
      <c r="HI42" s="253"/>
      <c r="HJ42" s="253"/>
      <c r="HK42" s="253"/>
      <c r="HL42" s="253"/>
      <c r="HM42" s="253"/>
      <c r="HN42" s="253"/>
      <c r="HO42" s="253"/>
      <c r="HP42" s="253"/>
      <c r="HQ42" s="253"/>
      <c r="HR42" s="253"/>
      <c r="HS42" s="253"/>
      <c r="HT42" s="253"/>
      <c r="HU42" s="253"/>
      <c r="HV42" s="253"/>
      <c r="HW42" s="253"/>
      <c r="HX42" s="253"/>
      <c r="HY42" s="253"/>
      <c r="HZ42" s="253"/>
      <c r="IA42" s="253"/>
      <c r="IB42" s="253"/>
      <c r="IC42" s="253"/>
      <c r="ID42" s="253"/>
      <c r="IE42" s="253"/>
      <c r="IF42" s="253"/>
      <c r="IG42" s="253"/>
      <c r="IH42" s="253"/>
      <c r="II42" s="253"/>
      <c r="IJ42" s="253"/>
      <c r="IK42" s="253"/>
      <c r="IL42" s="253"/>
      <c r="IM42" s="253"/>
      <c r="IN42" s="253"/>
      <c r="IO42" s="253"/>
      <c r="IP42" s="253"/>
      <c r="IQ42" s="253"/>
      <c r="IR42" s="253"/>
      <c r="IS42" s="253"/>
      <c r="IT42" s="253"/>
      <c r="IU42" s="253"/>
      <c r="IV42" s="253"/>
    </row>
    <row r="43" spans="1:256" ht="23.1" customHeight="1" x14ac:dyDescent="0.25">
      <c r="A43" s="367"/>
      <c r="B43" s="1593" t="s">
        <v>59</v>
      </c>
      <c r="C43" s="1593"/>
      <c r="D43" s="1593"/>
      <c r="E43" s="1593"/>
      <c r="F43" s="368"/>
      <c r="G43" s="1592">
        <f>SUM(G44:H48)</f>
        <v>569924.29519999993</v>
      </c>
      <c r="H43" s="1592"/>
      <c r="I43" s="1592">
        <f t="shared" si="0"/>
        <v>569924.29519999993</v>
      </c>
      <c r="J43" s="1592"/>
      <c r="K43" s="1592">
        <f>I43</f>
        <v>569924.29519999993</v>
      </c>
      <c r="L43" s="1592"/>
      <c r="M43" s="277"/>
      <c r="N43" s="253"/>
      <c r="O43" s="253"/>
      <c r="P43" s="253"/>
      <c r="Q43" s="369"/>
      <c r="R43" s="253"/>
      <c r="S43" s="253"/>
      <c r="T43" s="253"/>
      <c r="U43" s="253"/>
      <c r="V43" s="253"/>
      <c r="W43" s="253"/>
      <c r="X43" s="253"/>
      <c r="Y43" s="253"/>
      <c r="Z43" s="253"/>
      <c r="AA43" s="253"/>
      <c r="AB43" s="253"/>
      <c r="AC43" s="253"/>
      <c r="AD43" s="253"/>
      <c r="AE43" s="253"/>
      <c r="AF43" s="253"/>
      <c r="AG43" s="253"/>
      <c r="AH43" s="253"/>
      <c r="AI43" s="253"/>
      <c r="AJ43" s="253"/>
      <c r="AK43" s="253"/>
      <c r="AL43" s="253"/>
      <c r="AM43" s="253"/>
      <c r="AN43" s="253"/>
      <c r="AO43" s="253"/>
      <c r="AP43" s="253"/>
      <c r="AQ43" s="253"/>
      <c r="AR43" s="253"/>
      <c r="AS43" s="253"/>
      <c r="AT43" s="253"/>
      <c r="AU43" s="253"/>
      <c r="AV43" s="253"/>
      <c r="AW43" s="253"/>
      <c r="AX43" s="253"/>
      <c r="AY43" s="253"/>
      <c r="AZ43" s="253"/>
      <c r="BA43" s="253"/>
      <c r="BB43" s="253"/>
      <c r="BC43" s="253"/>
      <c r="BD43" s="253"/>
      <c r="BE43" s="253"/>
      <c r="BF43" s="253"/>
      <c r="BG43" s="253"/>
      <c r="BH43" s="253"/>
      <c r="BI43" s="253"/>
      <c r="BJ43" s="253"/>
      <c r="BK43" s="253"/>
      <c r="BL43" s="253"/>
      <c r="BM43" s="253"/>
      <c r="BN43" s="253"/>
      <c r="BO43" s="253"/>
      <c r="BP43" s="253"/>
      <c r="BQ43" s="253"/>
      <c r="BR43" s="253"/>
      <c r="BS43" s="253"/>
      <c r="BT43" s="253"/>
      <c r="BU43" s="253"/>
      <c r="BV43" s="253"/>
      <c r="BW43" s="253"/>
      <c r="BX43" s="253"/>
      <c r="BY43" s="253"/>
      <c r="BZ43" s="253"/>
      <c r="CA43" s="253"/>
      <c r="CB43" s="253"/>
      <c r="CC43" s="253"/>
      <c r="CD43" s="253"/>
      <c r="CE43" s="253"/>
      <c r="CF43" s="253"/>
      <c r="CG43" s="253"/>
      <c r="CH43" s="253"/>
      <c r="CI43" s="253"/>
      <c r="CJ43" s="253"/>
      <c r="CK43" s="253"/>
      <c r="CL43" s="253"/>
      <c r="CM43" s="253"/>
      <c r="CN43" s="253"/>
      <c r="CO43" s="253"/>
      <c r="CP43" s="253"/>
      <c r="CQ43" s="253"/>
      <c r="CR43" s="253"/>
      <c r="CS43" s="253"/>
      <c r="CT43" s="253"/>
      <c r="CU43" s="253"/>
      <c r="CV43" s="253"/>
      <c r="CW43" s="253"/>
      <c r="CX43" s="253"/>
      <c r="CY43" s="253"/>
      <c r="CZ43" s="253"/>
      <c r="DA43" s="253"/>
      <c r="DB43" s="253"/>
      <c r="DC43" s="253"/>
      <c r="DD43" s="253"/>
      <c r="DE43" s="253"/>
      <c r="DF43" s="253"/>
      <c r="DG43" s="253"/>
      <c r="DH43" s="253"/>
      <c r="DI43" s="253"/>
      <c r="DJ43" s="253"/>
      <c r="DK43" s="253"/>
      <c r="DL43" s="253"/>
      <c r="DM43" s="253"/>
      <c r="DN43" s="253"/>
      <c r="DO43" s="253"/>
      <c r="DP43" s="253"/>
      <c r="DQ43" s="253"/>
      <c r="DR43" s="253"/>
      <c r="DS43" s="253"/>
      <c r="DT43" s="253"/>
      <c r="DU43" s="253"/>
      <c r="DV43" s="253"/>
      <c r="DW43" s="253"/>
      <c r="DX43" s="253"/>
      <c r="DY43" s="253"/>
      <c r="DZ43" s="253"/>
      <c r="EA43" s="253"/>
      <c r="EB43" s="253"/>
      <c r="EC43" s="253"/>
      <c r="ED43" s="253"/>
      <c r="EE43" s="253"/>
      <c r="EF43" s="253"/>
      <c r="EG43" s="253"/>
      <c r="EH43" s="253"/>
      <c r="EI43" s="253"/>
      <c r="EJ43" s="253"/>
      <c r="EK43" s="253"/>
      <c r="EL43" s="253"/>
      <c r="EM43" s="253"/>
      <c r="EN43" s="253"/>
      <c r="EO43" s="253"/>
      <c r="EP43" s="253"/>
      <c r="EQ43" s="253"/>
      <c r="ER43" s="253"/>
      <c r="ES43" s="253"/>
      <c r="ET43" s="253"/>
      <c r="EU43" s="253"/>
      <c r="EV43" s="253"/>
      <c r="EW43" s="253"/>
      <c r="EX43" s="253"/>
      <c r="EY43" s="253"/>
      <c r="EZ43" s="253"/>
      <c r="FA43" s="253"/>
      <c r="FB43" s="253"/>
      <c r="FC43" s="253"/>
      <c r="FD43" s="253"/>
      <c r="FE43" s="253"/>
      <c r="FF43" s="253"/>
      <c r="FG43" s="253"/>
      <c r="FH43" s="253"/>
      <c r="FI43" s="253"/>
      <c r="FJ43" s="253"/>
      <c r="FK43" s="253"/>
      <c r="FL43" s="253"/>
      <c r="FM43" s="253"/>
      <c r="FN43" s="253"/>
      <c r="FO43" s="253"/>
      <c r="FP43" s="253"/>
      <c r="FQ43" s="253"/>
      <c r="FR43" s="253"/>
      <c r="FS43" s="253"/>
      <c r="FT43" s="253"/>
      <c r="FU43" s="253"/>
      <c r="FV43" s="253"/>
      <c r="FW43" s="253"/>
      <c r="FX43" s="253"/>
      <c r="FY43" s="253"/>
      <c r="FZ43" s="253"/>
      <c r="GA43" s="253"/>
      <c r="GB43" s="253"/>
      <c r="GC43" s="253"/>
      <c r="GD43" s="253"/>
      <c r="GE43" s="253"/>
      <c r="GF43" s="253"/>
      <c r="GG43" s="253"/>
      <c r="GH43" s="253"/>
      <c r="GI43" s="253"/>
      <c r="GJ43" s="253"/>
      <c r="GK43" s="253"/>
      <c r="GL43" s="253"/>
      <c r="GM43" s="253"/>
      <c r="GN43" s="253"/>
      <c r="GO43" s="253"/>
      <c r="GP43" s="253"/>
      <c r="GQ43" s="253"/>
      <c r="GR43" s="253"/>
      <c r="GS43" s="253"/>
      <c r="GT43" s="253"/>
      <c r="GU43" s="253"/>
      <c r="GV43" s="253"/>
      <c r="GW43" s="253"/>
      <c r="GX43" s="253"/>
      <c r="GY43" s="253"/>
      <c r="GZ43" s="253"/>
      <c r="HA43" s="253"/>
      <c r="HB43" s="253"/>
      <c r="HC43" s="253"/>
      <c r="HD43" s="253"/>
      <c r="HE43" s="253"/>
      <c r="HF43" s="253"/>
      <c r="HG43" s="253"/>
      <c r="HH43" s="253"/>
      <c r="HI43" s="253"/>
      <c r="HJ43" s="253"/>
      <c r="HK43" s="253"/>
      <c r="HL43" s="253"/>
      <c r="HM43" s="253"/>
      <c r="HN43" s="253"/>
      <c r="HO43" s="253"/>
      <c r="HP43" s="253"/>
      <c r="HQ43" s="253"/>
      <c r="HR43" s="253"/>
      <c r="HS43" s="253"/>
      <c r="HT43" s="253"/>
      <c r="HU43" s="253"/>
      <c r="HV43" s="253"/>
      <c r="HW43" s="253"/>
      <c r="HX43" s="253"/>
      <c r="HY43" s="253"/>
      <c r="HZ43" s="253"/>
      <c r="IA43" s="253"/>
      <c r="IB43" s="253"/>
      <c r="IC43" s="253"/>
      <c r="ID43" s="253"/>
      <c r="IE43" s="253"/>
      <c r="IF43" s="253"/>
      <c r="IG43" s="253"/>
      <c r="IH43" s="253"/>
      <c r="II43" s="253"/>
      <c r="IJ43" s="253"/>
      <c r="IK43" s="253"/>
      <c r="IL43" s="253"/>
      <c r="IM43" s="253"/>
      <c r="IN43" s="253"/>
      <c r="IO43" s="253"/>
      <c r="IP43" s="253"/>
      <c r="IQ43" s="253"/>
      <c r="IR43" s="253"/>
      <c r="IS43" s="253"/>
      <c r="IT43" s="253"/>
      <c r="IU43" s="253"/>
      <c r="IV43" s="253"/>
    </row>
    <row r="44" spans="1:256" ht="23.1" customHeight="1" x14ac:dyDescent="0.25">
      <c r="A44" s="367">
        <v>1</v>
      </c>
      <c r="B44" s="1594" t="s">
        <v>58</v>
      </c>
      <c r="C44" s="1595"/>
      <c r="D44" s="1595"/>
      <c r="E44" s="1595"/>
      <c r="F44" s="370"/>
      <c r="G44" s="1596">
        <v>0</v>
      </c>
      <c r="H44" s="1596"/>
      <c r="I44" s="1596">
        <f t="shared" si="0"/>
        <v>0</v>
      </c>
      <c r="J44" s="1596"/>
      <c r="K44" s="1596">
        <f>I44</f>
        <v>0</v>
      </c>
      <c r="L44" s="1596"/>
      <c r="M44" s="277"/>
      <c r="N44" s="253"/>
      <c r="O44" s="253"/>
      <c r="P44" s="371"/>
      <c r="Q44" s="1597"/>
      <c r="R44" s="1597"/>
      <c r="S44" s="253"/>
      <c r="T44" s="253"/>
      <c r="U44" s="253"/>
      <c r="V44" s="253"/>
      <c r="W44" s="253"/>
      <c r="X44" s="253"/>
      <c r="Y44" s="253"/>
      <c r="Z44" s="253"/>
      <c r="AA44" s="253"/>
      <c r="AB44" s="253"/>
      <c r="AC44" s="253"/>
      <c r="AD44" s="253"/>
      <c r="AE44" s="253"/>
      <c r="AF44" s="253"/>
      <c r="AG44" s="253"/>
      <c r="AH44" s="253"/>
      <c r="AI44" s="253"/>
      <c r="AJ44" s="253"/>
      <c r="AK44" s="253"/>
      <c r="AL44" s="253"/>
      <c r="AM44" s="253"/>
      <c r="AN44" s="253"/>
      <c r="AO44" s="253"/>
      <c r="AP44" s="253"/>
      <c r="AQ44" s="253"/>
      <c r="AR44" s="253"/>
      <c r="AS44" s="253"/>
      <c r="AT44" s="253"/>
      <c r="AU44" s="253"/>
      <c r="AV44" s="253"/>
      <c r="AW44" s="253"/>
      <c r="AX44" s="253"/>
      <c r="AY44" s="253"/>
      <c r="AZ44" s="253"/>
      <c r="BA44" s="253"/>
      <c r="BB44" s="253"/>
      <c r="BC44" s="253"/>
      <c r="BD44" s="253"/>
      <c r="BE44" s="253"/>
      <c r="BF44" s="253"/>
      <c r="BG44" s="253"/>
      <c r="BH44" s="253"/>
      <c r="BI44" s="253"/>
      <c r="BJ44" s="253"/>
      <c r="BK44" s="253"/>
      <c r="BL44" s="253"/>
      <c r="BM44" s="253"/>
      <c r="BN44" s="253"/>
      <c r="BO44" s="253"/>
      <c r="BP44" s="253"/>
      <c r="BQ44" s="253"/>
      <c r="BR44" s="253"/>
      <c r="BS44" s="253"/>
      <c r="BT44" s="253"/>
      <c r="BU44" s="253"/>
      <c r="BV44" s="253"/>
      <c r="BW44" s="253"/>
      <c r="BX44" s="253"/>
      <c r="BY44" s="253"/>
      <c r="BZ44" s="253"/>
      <c r="CA44" s="253"/>
      <c r="CB44" s="253"/>
      <c r="CC44" s="253"/>
      <c r="CD44" s="253"/>
      <c r="CE44" s="253"/>
      <c r="CF44" s="253"/>
      <c r="CG44" s="253"/>
      <c r="CH44" s="253"/>
      <c r="CI44" s="253"/>
      <c r="CJ44" s="253"/>
      <c r="CK44" s="253"/>
      <c r="CL44" s="253"/>
      <c r="CM44" s="253"/>
      <c r="CN44" s="253"/>
      <c r="CO44" s="253"/>
      <c r="CP44" s="253"/>
      <c r="CQ44" s="253"/>
      <c r="CR44" s="253"/>
      <c r="CS44" s="253"/>
      <c r="CT44" s="253"/>
      <c r="CU44" s="253"/>
      <c r="CV44" s="253"/>
      <c r="CW44" s="253"/>
      <c r="CX44" s="253"/>
      <c r="CY44" s="253"/>
      <c r="CZ44" s="253"/>
      <c r="DA44" s="253"/>
      <c r="DB44" s="253"/>
      <c r="DC44" s="253"/>
      <c r="DD44" s="253"/>
      <c r="DE44" s="253"/>
      <c r="DF44" s="253"/>
      <c r="DG44" s="253"/>
      <c r="DH44" s="253"/>
      <c r="DI44" s="253"/>
      <c r="DJ44" s="253"/>
      <c r="DK44" s="253"/>
      <c r="DL44" s="253"/>
      <c r="DM44" s="253"/>
      <c r="DN44" s="253"/>
      <c r="DO44" s="253"/>
      <c r="DP44" s="253"/>
      <c r="DQ44" s="253"/>
      <c r="DR44" s="253"/>
      <c r="DS44" s="253"/>
      <c r="DT44" s="253"/>
      <c r="DU44" s="253"/>
      <c r="DV44" s="253"/>
      <c r="DW44" s="253"/>
      <c r="DX44" s="253"/>
      <c r="DY44" s="253"/>
      <c r="DZ44" s="253"/>
      <c r="EA44" s="253"/>
      <c r="EB44" s="253"/>
      <c r="EC44" s="253"/>
      <c r="ED44" s="253"/>
      <c r="EE44" s="253"/>
      <c r="EF44" s="253"/>
      <c r="EG44" s="253"/>
      <c r="EH44" s="253"/>
      <c r="EI44" s="253"/>
      <c r="EJ44" s="253"/>
      <c r="EK44" s="253"/>
      <c r="EL44" s="253"/>
      <c r="EM44" s="253"/>
      <c r="EN44" s="253"/>
      <c r="EO44" s="253"/>
      <c r="EP44" s="253"/>
      <c r="EQ44" s="253"/>
      <c r="ER44" s="253"/>
      <c r="ES44" s="253"/>
      <c r="ET44" s="253"/>
      <c r="EU44" s="253"/>
      <c r="EV44" s="253"/>
      <c r="EW44" s="253"/>
      <c r="EX44" s="253"/>
      <c r="EY44" s="253"/>
      <c r="EZ44" s="253"/>
      <c r="FA44" s="253"/>
      <c r="FB44" s="253"/>
      <c r="FC44" s="253"/>
      <c r="FD44" s="253"/>
      <c r="FE44" s="253"/>
      <c r="FF44" s="253"/>
      <c r="FG44" s="253"/>
      <c r="FH44" s="253"/>
      <c r="FI44" s="253"/>
      <c r="FJ44" s="253"/>
      <c r="FK44" s="253"/>
      <c r="FL44" s="253"/>
      <c r="FM44" s="253"/>
      <c r="FN44" s="253"/>
      <c r="FO44" s="253"/>
      <c r="FP44" s="253"/>
      <c r="FQ44" s="253"/>
      <c r="FR44" s="253"/>
      <c r="FS44" s="253"/>
      <c r="FT44" s="253"/>
      <c r="FU44" s="253"/>
      <c r="FV44" s="253"/>
      <c r="FW44" s="253"/>
      <c r="FX44" s="253"/>
      <c r="FY44" s="253"/>
      <c r="FZ44" s="253"/>
      <c r="GA44" s="253"/>
      <c r="GB44" s="253"/>
      <c r="GC44" s="253"/>
      <c r="GD44" s="253"/>
      <c r="GE44" s="253"/>
      <c r="GF44" s="253"/>
      <c r="GG44" s="253"/>
      <c r="GH44" s="253"/>
      <c r="GI44" s="253"/>
      <c r="GJ44" s="253"/>
      <c r="GK44" s="253"/>
      <c r="GL44" s="253"/>
      <c r="GM44" s="253"/>
      <c r="GN44" s="253"/>
      <c r="GO44" s="253"/>
      <c r="GP44" s="253"/>
      <c r="GQ44" s="253"/>
      <c r="GR44" s="253"/>
      <c r="GS44" s="253"/>
      <c r="GT44" s="253"/>
      <c r="GU44" s="253"/>
      <c r="GV44" s="253"/>
      <c r="GW44" s="253"/>
      <c r="GX44" s="253"/>
      <c r="GY44" s="253"/>
      <c r="GZ44" s="253"/>
      <c r="HA44" s="253"/>
      <c r="HB44" s="253"/>
      <c r="HC44" s="253"/>
      <c r="HD44" s="253"/>
      <c r="HE44" s="253"/>
      <c r="HF44" s="253"/>
      <c r="HG44" s="253"/>
      <c r="HH44" s="253"/>
      <c r="HI44" s="253"/>
      <c r="HJ44" s="253"/>
      <c r="HK44" s="253"/>
      <c r="HL44" s="253"/>
      <c r="HM44" s="253"/>
      <c r="HN44" s="253"/>
      <c r="HO44" s="253"/>
      <c r="HP44" s="253"/>
      <c r="HQ44" s="253"/>
      <c r="HR44" s="253"/>
      <c r="HS44" s="253"/>
      <c r="HT44" s="253"/>
      <c r="HU44" s="253"/>
      <c r="HV44" s="253"/>
      <c r="HW44" s="253"/>
      <c r="HX44" s="253"/>
      <c r="HY44" s="253"/>
      <c r="HZ44" s="253"/>
      <c r="IA44" s="253"/>
      <c r="IB44" s="253"/>
      <c r="IC44" s="253"/>
      <c r="ID44" s="253"/>
      <c r="IE44" s="253"/>
      <c r="IF44" s="253"/>
      <c r="IG44" s="253"/>
      <c r="IH44" s="253"/>
      <c r="II44" s="253"/>
      <c r="IJ44" s="253"/>
      <c r="IK44" s="253"/>
      <c r="IL44" s="253"/>
      <c r="IM44" s="253"/>
      <c r="IN44" s="253"/>
      <c r="IO44" s="253"/>
      <c r="IP44" s="253"/>
      <c r="IQ44" s="253"/>
      <c r="IR44" s="253"/>
      <c r="IS44" s="253"/>
      <c r="IT44" s="253"/>
      <c r="IU44" s="253"/>
      <c r="IV44" s="253"/>
    </row>
    <row r="45" spans="1:256" ht="23.1" customHeight="1" x14ac:dyDescent="0.25">
      <c r="A45" s="373">
        <v>2</v>
      </c>
      <c r="B45" s="1522" t="s">
        <v>57</v>
      </c>
      <c r="C45" s="1523"/>
      <c r="D45" s="1523"/>
      <c r="E45" s="1524"/>
      <c r="F45" s="368"/>
      <c r="G45" s="1598">
        <f>'КС-6а. ост.'!O150</f>
        <v>511031.27999999997</v>
      </c>
      <c r="H45" s="1599"/>
      <c r="I45" s="1598">
        <f t="shared" si="0"/>
        <v>511031.27999999997</v>
      </c>
      <c r="J45" s="1599"/>
      <c r="K45" s="1598">
        <f t="shared" si="1"/>
        <v>511031.27999999997</v>
      </c>
      <c r="L45" s="1599"/>
      <c r="M45" s="277"/>
      <c r="N45" s="253"/>
      <c r="O45" s="253"/>
      <c r="P45" s="253"/>
      <c r="Q45" s="372"/>
      <c r="R45" s="372"/>
      <c r="S45" s="253"/>
      <c r="T45" s="253"/>
      <c r="U45" s="253"/>
      <c r="V45" s="253"/>
      <c r="W45" s="253"/>
      <c r="X45" s="253"/>
      <c r="Y45" s="253"/>
      <c r="Z45" s="253"/>
      <c r="AA45" s="253"/>
      <c r="AB45" s="253"/>
      <c r="AC45" s="253"/>
      <c r="AD45" s="253"/>
      <c r="AE45" s="253"/>
      <c r="AF45" s="253"/>
      <c r="AG45" s="253"/>
      <c r="AH45" s="253"/>
      <c r="AI45" s="253"/>
      <c r="AJ45" s="253"/>
      <c r="AK45" s="253"/>
      <c r="AL45" s="253"/>
      <c r="AM45" s="253"/>
      <c r="AN45" s="253"/>
      <c r="AO45" s="253"/>
      <c r="AP45" s="253"/>
      <c r="AQ45" s="253"/>
      <c r="AR45" s="253"/>
      <c r="AS45" s="253"/>
      <c r="AT45" s="253"/>
      <c r="AU45" s="253"/>
      <c r="AV45" s="253"/>
      <c r="AW45" s="253"/>
      <c r="AX45" s="253"/>
      <c r="AY45" s="253"/>
      <c r="AZ45" s="253"/>
      <c r="BA45" s="253"/>
      <c r="BB45" s="253"/>
      <c r="BC45" s="253"/>
      <c r="BD45" s="253"/>
      <c r="BE45" s="253"/>
      <c r="BF45" s="253"/>
      <c r="BG45" s="253"/>
      <c r="BH45" s="253"/>
      <c r="BI45" s="253"/>
      <c r="BJ45" s="253"/>
      <c r="BK45" s="253"/>
      <c r="BL45" s="253"/>
      <c r="BM45" s="253"/>
      <c r="BN45" s="253"/>
      <c r="BO45" s="253"/>
      <c r="BP45" s="253"/>
      <c r="BQ45" s="253"/>
      <c r="BR45" s="253"/>
      <c r="BS45" s="253"/>
      <c r="BT45" s="253"/>
      <c r="BU45" s="253"/>
      <c r="BV45" s="253"/>
      <c r="BW45" s="253"/>
      <c r="BX45" s="253"/>
      <c r="BY45" s="253"/>
      <c r="BZ45" s="253"/>
      <c r="CA45" s="253"/>
      <c r="CB45" s="253"/>
      <c r="CC45" s="253"/>
      <c r="CD45" s="253"/>
      <c r="CE45" s="253"/>
      <c r="CF45" s="253"/>
      <c r="CG45" s="253"/>
      <c r="CH45" s="253"/>
      <c r="CI45" s="253"/>
      <c r="CJ45" s="253"/>
      <c r="CK45" s="253"/>
      <c r="CL45" s="253"/>
      <c r="CM45" s="253"/>
      <c r="CN45" s="253"/>
      <c r="CO45" s="253"/>
      <c r="CP45" s="253"/>
      <c r="CQ45" s="253"/>
      <c r="CR45" s="253"/>
      <c r="CS45" s="253"/>
      <c r="CT45" s="253"/>
      <c r="CU45" s="253"/>
      <c r="CV45" s="253"/>
      <c r="CW45" s="253"/>
      <c r="CX45" s="253"/>
      <c r="CY45" s="253"/>
      <c r="CZ45" s="253"/>
      <c r="DA45" s="253"/>
      <c r="DB45" s="253"/>
      <c r="DC45" s="253"/>
      <c r="DD45" s="253"/>
      <c r="DE45" s="253"/>
      <c r="DF45" s="253"/>
      <c r="DG45" s="253"/>
      <c r="DH45" s="253"/>
      <c r="DI45" s="253"/>
      <c r="DJ45" s="253"/>
      <c r="DK45" s="253"/>
      <c r="DL45" s="253"/>
      <c r="DM45" s="253"/>
      <c r="DN45" s="253"/>
      <c r="DO45" s="253"/>
      <c r="DP45" s="253"/>
      <c r="DQ45" s="253"/>
      <c r="DR45" s="253"/>
      <c r="DS45" s="253"/>
      <c r="DT45" s="253"/>
      <c r="DU45" s="253"/>
      <c r="DV45" s="253"/>
      <c r="DW45" s="253"/>
      <c r="DX45" s="253"/>
      <c r="DY45" s="253"/>
      <c r="DZ45" s="253"/>
      <c r="EA45" s="253"/>
      <c r="EB45" s="253"/>
      <c r="EC45" s="253"/>
      <c r="ED45" s="253"/>
      <c r="EE45" s="253"/>
      <c r="EF45" s="253"/>
      <c r="EG45" s="253"/>
      <c r="EH45" s="253"/>
      <c r="EI45" s="253"/>
      <c r="EJ45" s="253"/>
      <c r="EK45" s="253"/>
      <c r="EL45" s="253"/>
      <c r="EM45" s="253"/>
      <c r="EN45" s="253"/>
      <c r="EO45" s="253"/>
      <c r="EP45" s="253"/>
      <c r="EQ45" s="253"/>
      <c r="ER45" s="253"/>
      <c r="ES45" s="253"/>
      <c r="ET45" s="253"/>
      <c r="EU45" s="253"/>
      <c r="EV45" s="253"/>
      <c r="EW45" s="253"/>
      <c r="EX45" s="253"/>
      <c r="EY45" s="253"/>
      <c r="EZ45" s="253"/>
      <c r="FA45" s="253"/>
      <c r="FB45" s="253"/>
      <c r="FC45" s="253"/>
      <c r="FD45" s="253"/>
      <c r="FE45" s="253"/>
      <c r="FF45" s="253"/>
      <c r="FG45" s="253"/>
      <c r="FH45" s="253"/>
      <c r="FI45" s="253"/>
      <c r="FJ45" s="253"/>
      <c r="FK45" s="253"/>
      <c r="FL45" s="253"/>
      <c r="FM45" s="253"/>
      <c r="FN45" s="253"/>
      <c r="FO45" s="253"/>
      <c r="FP45" s="253"/>
      <c r="FQ45" s="253"/>
      <c r="FR45" s="253"/>
      <c r="FS45" s="253"/>
      <c r="FT45" s="253"/>
      <c r="FU45" s="253"/>
      <c r="FV45" s="253"/>
      <c r="FW45" s="253"/>
      <c r="FX45" s="253"/>
      <c r="FY45" s="253"/>
      <c r="FZ45" s="253"/>
      <c r="GA45" s="253"/>
      <c r="GB45" s="253"/>
      <c r="GC45" s="253"/>
      <c r="GD45" s="253"/>
      <c r="GE45" s="253"/>
      <c r="GF45" s="253"/>
      <c r="GG45" s="253"/>
      <c r="GH45" s="253"/>
      <c r="GI45" s="253"/>
      <c r="GJ45" s="253"/>
      <c r="GK45" s="253"/>
      <c r="GL45" s="253"/>
      <c r="GM45" s="253"/>
      <c r="GN45" s="253"/>
      <c r="GO45" s="253"/>
      <c r="GP45" s="253"/>
      <c r="GQ45" s="253"/>
      <c r="GR45" s="253"/>
      <c r="GS45" s="253"/>
      <c r="GT45" s="253"/>
      <c r="GU45" s="253"/>
      <c r="GV45" s="253"/>
      <c r="GW45" s="253"/>
      <c r="GX45" s="253"/>
      <c r="GY45" s="253"/>
      <c r="GZ45" s="253"/>
      <c r="HA45" s="253"/>
      <c r="HB45" s="253"/>
      <c r="HC45" s="253"/>
      <c r="HD45" s="253"/>
      <c r="HE45" s="253"/>
      <c r="HF45" s="253"/>
      <c r="HG45" s="253"/>
      <c r="HH45" s="253"/>
      <c r="HI45" s="253"/>
      <c r="HJ45" s="253"/>
      <c r="HK45" s="253"/>
      <c r="HL45" s="253"/>
      <c r="HM45" s="253"/>
      <c r="HN45" s="253"/>
      <c r="HO45" s="253"/>
      <c r="HP45" s="253"/>
      <c r="HQ45" s="253"/>
      <c r="HR45" s="253"/>
      <c r="HS45" s="253"/>
      <c r="HT45" s="253"/>
      <c r="HU45" s="253"/>
      <c r="HV45" s="253"/>
      <c r="HW45" s="253"/>
      <c r="HX45" s="253"/>
      <c r="HY45" s="253"/>
      <c r="HZ45" s="253"/>
      <c r="IA45" s="253"/>
      <c r="IB45" s="253"/>
      <c r="IC45" s="253"/>
      <c r="ID45" s="253"/>
      <c r="IE45" s="253"/>
      <c r="IF45" s="253"/>
      <c r="IG45" s="253"/>
      <c r="IH45" s="253"/>
      <c r="II45" s="253"/>
      <c r="IJ45" s="253"/>
      <c r="IK45" s="253"/>
      <c r="IL45" s="253"/>
      <c r="IM45" s="253"/>
      <c r="IN45" s="253"/>
      <c r="IO45" s="253"/>
      <c r="IP45" s="253"/>
      <c r="IQ45" s="253"/>
      <c r="IR45" s="253"/>
      <c r="IS45" s="253"/>
      <c r="IT45" s="253"/>
      <c r="IU45" s="253"/>
      <c r="IV45" s="253"/>
    </row>
    <row r="46" spans="1:256" ht="23.1" customHeight="1" x14ac:dyDescent="0.25">
      <c r="A46" s="373">
        <v>3</v>
      </c>
      <c r="B46" s="1522" t="s">
        <v>56</v>
      </c>
      <c r="C46" s="1523"/>
      <c r="D46" s="1523"/>
      <c r="E46" s="1524"/>
      <c r="F46" s="368"/>
      <c r="G46" s="1600">
        <v>0</v>
      </c>
      <c r="H46" s="1601"/>
      <c r="I46" s="1600">
        <f t="shared" si="0"/>
        <v>0</v>
      </c>
      <c r="J46" s="1601"/>
      <c r="K46" s="1600">
        <f t="shared" si="1"/>
        <v>0</v>
      </c>
      <c r="L46" s="1601"/>
      <c r="M46" s="277"/>
      <c r="N46" s="253"/>
      <c r="O46" s="253"/>
      <c r="P46" s="253"/>
      <c r="Q46" s="372"/>
      <c r="R46" s="372"/>
      <c r="S46" s="253"/>
      <c r="T46" s="253"/>
      <c r="U46" s="253"/>
      <c r="V46" s="253"/>
      <c r="W46" s="253"/>
      <c r="X46" s="253"/>
      <c r="Y46" s="253"/>
      <c r="Z46" s="253"/>
      <c r="AA46" s="253"/>
      <c r="AB46" s="253"/>
      <c r="AC46" s="253"/>
      <c r="AD46" s="253"/>
      <c r="AE46" s="253"/>
      <c r="AF46" s="253"/>
      <c r="AG46" s="253"/>
      <c r="AH46" s="253"/>
      <c r="AI46" s="253"/>
      <c r="AJ46" s="253"/>
      <c r="AK46" s="253"/>
      <c r="AL46" s="253"/>
      <c r="AM46" s="253"/>
      <c r="AN46" s="253"/>
      <c r="AO46" s="253"/>
      <c r="AP46" s="253"/>
      <c r="AQ46" s="253"/>
      <c r="AR46" s="253"/>
      <c r="AS46" s="253"/>
      <c r="AT46" s="253"/>
      <c r="AU46" s="253"/>
      <c r="AV46" s="253"/>
      <c r="AW46" s="253"/>
      <c r="AX46" s="253"/>
      <c r="AY46" s="253"/>
      <c r="AZ46" s="253"/>
      <c r="BA46" s="253"/>
      <c r="BB46" s="253"/>
      <c r="BC46" s="253"/>
      <c r="BD46" s="253"/>
      <c r="BE46" s="253"/>
      <c r="BF46" s="253"/>
      <c r="BG46" s="253"/>
      <c r="BH46" s="253"/>
      <c r="BI46" s="253"/>
      <c r="BJ46" s="253"/>
      <c r="BK46" s="253"/>
      <c r="BL46" s="253"/>
      <c r="BM46" s="253"/>
      <c r="BN46" s="253"/>
      <c r="BO46" s="253"/>
      <c r="BP46" s="253"/>
      <c r="BQ46" s="253"/>
      <c r="BR46" s="253"/>
      <c r="BS46" s="253"/>
      <c r="BT46" s="253"/>
      <c r="BU46" s="253"/>
      <c r="BV46" s="253"/>
      <c r="BW46" s="253"/>
      <c r="BX46" s="253"/>
      <c r="BY46" s="253"/>
      <c r="BZ46" s="253"/>
      <c r="CA46" s="253"/>
      <c r="CB46" s="253"/>
      <c r="CC46" s="253"/>
      <c r="CD46" s="253"/>
      <c r="CE46" s="253"/>
      <c r="CF46" s="253"/>
      <c r="CG46" s="253"/>
      <c r="CH46" s="253"/>
      <c r="CI46" s="253"/>
      <c r="CJ46" s="253"/>
      <c r="CK46" s="253"/>
      <c r="CL46" s="253"/>
      <c r="CM46" s="253"/>
      <c r="CN46" s="253"/>
      <c r="CO46" s="253"/>
      <c r="CP46" s="253"/>
      <c r="CQ46" s="253"/>
      <c r="CR46" s="253"/>
      <c r="CS46" s="253"/>
      <c r="CT46" s="253"/>
      <c r="CU46" s="253"/>
      <c r="CV46" s="253"/>
      <c r="CW46" s="253"/>
      <c r="CX46" s="253"/>
      <c r="CY46" s="253"/>
      <c r="CZ46" s="253"/>
      <c r="DA46" s="253"/>
      <c r="DB46" s="253"/>
      <c r="DC46" s="253"/>
      <c r="DD46" s="253"/>
      <c r="DE46" s="253"/>
      <c r="DF46" s="253"/>
      <c r="DG46" s="253"/>
      <c r="DH46" s="253"/>
      <c r="DI46" s="253"/>
      <c r="DJ46" s="253"/>
      <c r="DK46" s="253"/>
      <c r="DL46" s="253"/>
      <c r="DM46" s="253"/>
      <c r="DN46" s="253"/>
      <c r="DO46" s="253"/>
      <c r="DP46" s="253"/>
      <c r="DQ46" s="253"/>
      <c r="DR46" s="253"/>
      <c r="DS46" s="253"/>
      <c r="DT46" s="253"/>
      <c r="DU46" s="253"/>
      <c r="DV46" s="253"/>
      <c r="DW46" s="253"/>
      <c r="DX46" s="253"/>
      <c r="DY46" s="253"/>
      <c r="DZ46" s="253"/>
      <c r="EA46" s="253"/>
      <c r="EB46" s="253"/>
      <c r="EC46" s="253"/>
      <c r="ED46" s="253"/>
      <c r="EE46" s="253"/>
      <c r="EF46" s="253"/>
      <c r="EG46" s="253"/>
      <c r="EH46" s="253"/>
      <c r="EI46" s="253"/>
      <c r="EJ46" s="253"/>
      <c r="EK46" s="253"/>
      <c r="EL46" s="253"/>
      <c r="EM46" s="253"/>
      <c r="EN46" s="253"/>
      <c r="EO46" s="253"/>
      <c r="EP46" s="253"/>
      <c r="EQ46" s="253"/>
      <c r="ER46" s="253"/>
      <c r="ES46" s="253"/>
      <c r="ET46" s="253"/>
      <c r="EU46" s="253"/>
      <c r="EV46" s="253"/>
      <c r="EW46" s="253"/>
      <c r="EX46" s="253"/>
      <c r="EY46" s="253"/>
      <c r="EZ46" s="253"/>
      <c r="FA46" s="253"/>
      <c r="FB46" s="253"/>
      <c r="FC46" s="253"/>
      <c r="FD46" s="253"/>
      <c r="FE46" s="253"/>
      <c r="FF46" s="253"/>
      <c r="FG46" s="253"/>
      <c r="FH46" s="253"/>
      <c r="FI46" s="253"/>
      <c r="FJ46" s="253"/>
      <c r="FK46" s="253"/>
      <c r="FL46" s="253"/>
      <c r="FM46" s="253"/>
      <c r="FN46" s="253"/>
      <c r="FO46" s="253"/>
      <c r="FP46" s="253"/>
      <c r="FQ46" s="253"/>
      <c r="FR46" s="253"/>
      <c r="FS46" s="253"/>
      <c r="FT46" s="253"/>
      <c r="FU46" s="253"/>
      <c r="FV46" s="253"/>
      <c r="FW46" s="253"/>
      <c r="FX46" s="253"/>
      <c r="FY46" s="253"/>
      <c r="FZ46" s="253"/>
      <c r="GA46" s="253"/>
      <c r="GB46" s="253"/>
      <c r="GC46" s="253"/>
      <c r="GD46" s="253"/>
      <c r="GE46" s="253"/>
      <c r="GF46" s="253"/>
      <c r="GG46" s="253"/>
      <c r="GH46" s="253"/>
      <c r="GI46" s="253"/>
      <c r="GJ46" s="253"/>
      <c r="GK46" s="253"/>
      <c r="GL46" s="253"/>
      <c r="GM46" s="253"/>
      <c r="GN46" s="253"/>
      <c r="GO46" s="253"/>
      <c r="GP46" s="253"/>
      <c r="GQ46" s="253"/>
      <c r="GR46" s="253"/>
      <c r="GS46" s="253"/>
      <c r="GT46" s="253"/>
      <c r="GU46" s="253"/>
      <c r="GV46" s="253"/>
      <c r="GW46" s="253"/>
      <c r="GX46" s="253"/>
      <c r="GY46" s="253"/>
      <c r="GZ46" s="253"/>
      <c r="HA46" s="253"/>
      <c r="HB46" s="253"/>
      <c r="HC46" s="253"/>
      <c r="HD46" s="253"/>
      <c r="HE46" s="253"/>
      <c r="HF46" s="253"/>
      <c r="HG46" s="253"/>
      <c r="HH46" s="253"/>
      <c r="HI46" s="253"/>
      <c r="HJ46" s="253"/>
      <c r="HK46" s="253"/>
      <c r="HL46" s="253"/>
      <c r="HM46" s="253"/>
      <c r="HN46" s="253"/>
      <c r="HO46" s="253"/>
      <c r="HP46" s="253"/>
      <c r="HQ46" s="253"/>
      <c r="HR46" s="253"/>
      <c r="HS46" s="253"/>
      <c r="HT46" s="253"/>
      <c r="HU46" s="253"/>
      <c r="HV46" s="253"/>
      <c r="HW46" s="253"/>
      <c r="HX46" s="253"/>
      <c r="HY46" s="253"/>
      <c r="HZ46" s="253"/>
      <c r="IA46" s="253"/>
      <c r="IB46" s="253"/>
      <c r="IC46" s="253"/>
      <c r="ID46" s="253"/>
      <c r="IE46" s="253"/>
      <c r="IF46" s="253"/>
      <c r="IG46" s="253"/>
      <c r="IH46" s="253"/>
      <c r="II46" s="253"/>
      <c r="IJ46" s="253"/>
      <c r="IK46" s="253"/>
      <c r="IL46" s="253"/>
      <c r="IM46" s="253"/>
      <c r="IN46" s="253"/>
      <c r="IO46" s="253"/>
      <c r="IP46" s="253"/>
      <c r="IQ46" s="253"/>
      <c r="IR46" s="253"/>
      <c r="IS46" s="253"/>
      <c r="IT46" s="253"/>
      <c r="IU46" s="253"/>
      <c r="IV46" s="253"/>
    </row>
    <row r="47" spans="1:256" ht="21.75" customHeight="1" x14ac:dyDescent="0.25">
      <c r="A47" s="373">
        <v>4</v>
      </c>
      <c r="B47" s="1522" t="s">
        <v>342</v>
      </c>
      <c r="C47" s="1523"/>
      <c r="D47" s="1523"/>
      <c r="E47" s="1524"/>
      <c r="F47" s="368"/>
      <c r="G47" s="1598">
        <f>'КС-6а. ост.'!O151</f>
        <v>58893.015200000002</v>
      </c>
      <c r="H47" s="1599"/>
      <c r="I47" s="1598">
        <f t="shared" si="0"/>
        <v>58893.015200000002</v>
      </c>
      <c r="J47" s="1599"/>
      <c r="K47" s="1598">
        <f t="shared" si="1"/>
        <v>58893.015200000002</v>
      </c>
      <c r="L47" s="1599"/>
      <c r="M47" s="277"/>
      <c r="N47" s="253"/>
      <c r="O47" s="253"/>
      <c r="P47" s="253"/>
      <c r="Q47" s="372"/>
      <c r="R47" s="372"/>
      <c r="S47" s="253"/>
      <c r="T47" s="253"/>
      <c r="U47" s="253"/>
      <c r="V47" s="253"/>
      <c r="W47" s="253"/>
      <c r="X47" s="253"/>
      <c r="Y47" s="253"/>
      <c r="Z47" s="253"/>
      <c r="AA47" s="253"/>
      <c r="AB47" s="253"/>
      <c r="AC47" s="253"/>
      <c r="AD47" s="253"/>
      <c r="AE47" s="253"/>
      <c r="AF47" s="253"/>
      <c r="AG47" s="253"/>
      <c r="AH47" s="253"/>
      <c r="AI47" s="253"/>
      <c r="AJ47" s="253"/>
      <c r="AK47" s="253"/>
      <c r="AL47" s="253"/>
      <c r="AM47" s="253"/>
      <c r="AN47" s="253"/>
      <c r="AO47" s="253"/>
      <c r="AP47" s="253"/>
      <c r="AQ47" s="253"/>
      <c r="AR47" s="253"/>
      <c r="AS47" s="253"/>
      <c r="AT47" s="253"/>
      <c r="AU47" s="253"/>
      <c r="AV47" s="253"/>
      <c r="AW47" s="253"/>
      <c r="AX47" s="253"/>
      <c r="AY47" s="253"/>
      <c r="AZ47" s="253"/>
      <c r="BA47" s="253"/>
      <c r="BB47" s="253"/>
      <c r="BC47" s="253"/>
      <c r="BD47" s="253"/>
      <c r="BE47" s="253"/>
      <c r="BF47" s="253"/>
      <c r="BG47" s="253"/>
      <c r="BH47" s="253"/>
      <c r="BI47" s="253"/>
      <c r="BJ47" s="253"/>
      <c r="BK47" s="253"/>
      <c r="BL47" s="253"/>
      <c r="BM47" s="253"/>
      <c r="BN47" s="253"/>
      <c r="BO47" s="253"/>
      <c r="BP47" s="253"/>
      <c r="BQ47" s="253"/>
      <c r="BR47" s="253"/>
      <c r="BS47" s="253"/>
      <c r="BT47" s="253"/>
      <c r="BU47" s="253"/>
      <c r="BV47" s="253"/>
      <c r="BW47" s="253"/>
      <c r="BX47" s="253"/>
      <c r="BY47" s="253"/>
      <c r="BZ47" s="253"/>
      <c r="CA47" s="253"/>
      <c r="CB47" s="253"/>
      <c r="CC47" s="253"/>
      <c r="CD47" s="253"/>
      <c r="CE47" s="253"/>
      <c r="CF47" s="253"/>
      <c r="CG47" s="253"/>
      <c r="CH47" s="253"/>
      <c r="CI47" s="253"/>
      <c r="CJ47" s="253"/>
      <c r="CK47" s="253"/>
      <c r="CL47" s="253"/>
      <c r="CM47" s="253"/>
      <c r="CN47" s="253"/>
      <c r="CO47" s="253"/>
      <c r="CP47" s="253"/>
      <c r="CQ47" s="253"/>
      <c r="CR47" s="253"/>
      <c r="CS47" s="253"/>
      <c r="CT47" s="253"/>
      <c r="CU47" s="253"/>
      <c r="CV47" s="253"/>
      <c r="CW47" s="253"/>
      <c r="CX47" s="253"/>
      <c r="CY47" s="253"/>
      <c r="CZ47" s="253"/>
      <c r="DA47" s="253"/>
      <c r="DB47" s="253"/>
      <c r="DC47" s="253"/>
      <c r="DD47" s="253"/>
      <c r="DE47" s="253"/>
      <c r="DF47" s="253"/>
      <c r="DG47" s="253"/>
      <c r="DH47" s="253"/>
      <c r="DI47" s="253"/>
      <c r="DJ47" s="253"/>
      <c r="DK47" s="253"/>
      <c r="DL47" s="253"/>
      <c r="DM47" s="253"/>
      <c r="DN47" s="253"/>
      <c r="DO47" s="253"/>
      <c r="DP47" s="253"/>
      <c r="DQ47" s="253"/>
      <c r="DR47" s="253"/>
      <c r="DS47" s="253"/>
      <c r="DT47" s="253"/>
      <c r="DU47" s="253"/>
      <c r="DV47" s="253"/>
      <c r="DW47" s="253"/>
      <c r="DX47" s="253"/>
      <c r="DY47" s="253"/>
      <c r="DZ47" s="253"/>
      <c r="EA47" s="253"/>
      <c r="EB47" s="253"/>
      <c r="EC47" s="253"/>
      <c r="ED47" s="253"/>
      <c r="EE47" s="253"/>
      <c r="EF47" s="253"/>
      <c r="EG47" s="253"/>
      <c r="EH47" s="253"/>
      <c r="EI47" s="253"/>
      <c r="EJ47" s="253"/>
      <c r="EK47" s="253"/>
      <c r="EL47" s="253"/>
      <c r="EM47" s="253"/>
      <c r="EN47" s="253"/>
      <c r="EO47" s="253"/>
      <c r="EP47" s="253"/>
      <c r="EQ47" s="253"/>
      <c r="ER47" s="253"/>
      <c r="ES47" s="253"/>
      <c r="ET47" s="253"/>
      <c r="EU47" s="253"/>
      <c r="EV47" s="253"/>
      <c r="EW47" s="253"/>
      <c r="EX47" s="253"/>
      <c r="EY47" s="253"/>
      <c r="EZ47" s="253"/>
      <c r="FA47" s="253"/>
      <c r="FB47" s="253"/>
      <c r="FC47" s="253"/>
      <c r="FD47" s="253"/>
      <c r="FE47" s="253"/>
      <c r="FF47" s="253"/>
      <c r="FG47" s="253"/>
      <c r="FH47" s="253"/>
      <c r="FI47" s="253"/>
      <c r="FJ47" s="253"/>
      <c r="FK47" s="253"/>
      <c r="FL47" s="253"/>
      <c r="FM47" s="253"/>
      <c r="FN47" s="253"/>
      <c r="FO47" s="253"/>
      <c r="FP47" s="253"/>
      <c r="FQ47" s="253"/>
      <c r="FR47" s="253"/>
      <c r="FS47" s="253"/>
      <c r="FT47" s="253"/>
      <c r="FU47" s="253"/>
      <c r="FV47" s="253"/>
      <c r="FW47" s="253"/>
      <c r="FX47" s="253"/>
      <c r="FY47" s="253"/>
      <c r="FZ47" s="253"/>
      <c r="GA47" s="253"/>
      <c r="GB47" s="253"/>
      <c r="GC47" s="253"/>
      <c r="GD47" s="253"/>
      <c r="GE47" s="253"/>
      <c r="GF47" s="253"/>
      <c r="GG47" s="253"/>
      <c r="GH47" s="253"/>
      <c r="GI47" s="253"/>
      <c r="GJ47" s="253"/>
      <c r="GK47" s="253"/>
      <c r="GL47" s="253"/>
      <c r="GM47" s="253"/>
      <c r="GN47" s="253"/>
      <c r="GO47" s="253"/>
      <c r="GP47" s="253"/>
      <c r="GQ47" s="253"/>
      <c r="GR47" s="253"/>
      <c r="GS47" s="253"/>
      <c r="GT47" s="253"/>
      <c r="GU47" s="253"/>
      <c r="GV47" s="253"/>
      <c r="GW47" s="253"/>
      <c r="GX47" s="253"/>
      <c r="GY47" s="253"/>
      <c r="GZ47" s="253"/>
      <c r="HA47" s="253"/>
      <c r="HB47" s="253"/>
      <c r="HC47" s="253"/>
      <c r="HD47" s="253"/>
      <c r="HE47" s="253"/>
      <c r="HF47" s="253"/>
      <c r="HG47" s="253"/>
      <c r="HH47" s="253"/>
      <c r="HI47" s="253"/>
      <c r="HJ47" s="253"/>
      <c r="HK47" s="253"/>
      <c r="HL47" s="253"/>
      <c r="HM47" s="253"/>
      <c r="HN47" s="253"/>
      <c r="HO47" s="253"/>
      <c r="HP47" s="253"/>
      <c r="HQ47" s="253"/>
      <c r="HR47" s="253"/>
      <c r="HS47" s="253"/>
      <c r="HT47" s="253"/>
      <c r="HU47" s="253"/>
      <c r="HV47" s="253"/>
      <c r="HW47" s="253"/>
      <c r="HX47" s="253"/>
      <c r="HY47" s="253"/>
      <c r="HZ47" s="253"/>
      <c r="IA47" s="253"/>
      <c r="IB47" s="253"/>
      <c r="IC47" s="253"/>
      <c r="ID47" s="253"/>
      <c r="IE47" s="253"/>
      <c r="IF47" s="253"/>
      <c r="IG47" s="253"/>
      <c r="IH47" s="253"/>
      <c r="II47" s="253"/>
      <c r="IJ47" s="253"/>
      <c r="IK47" s="253"/>
      <c r="IL47" s="253"/>
      <c r="IM47" s="253"/>
      <c r="IN47" s="253"/>
      <c r="IO47" s="253"/>
      <c r="IP47" s="253"/>
      <c r="IQ47" s="253"/>
      <c r="IR47" s="253"/>
      <c r="IS47" s="253"/>
      <c r="IT47" s="253"/>
      <c r="IU47" s="253"/>
      <c r="IV47" s="253"/>
    </row>
    <row r="48" spans="1:256" ht="23.1" customHeight="1" x14ac:dyDescent="0.25">
      <c r="A48" s="278">
        <v>5</v>
      </c>
      <c r="B48" s="1522" t="s">
        <v>512</v>
      </c>
      <c r="C48" s="1523"/>
      <c r="D48" s="1523"/>
      <c r="E48" s="1524"/>
      <c r="F48" s="276"/>
      <c r="G48" s="1525">
        <v>0</v>
      </c>
      <c r="H48" s="1526"/>
      <c r="I48" s="1527">
        <f t="shared" si="0"/>
        <v>0</v>
      </c>
      <c r="J48" s="1526"/>
      <c r="K48" s="1527">
        <f t="shared" si="1"/>
        <v>0</v>
      </c>
      <c r="L48" s="1526"/>
      <c r="M48" s="277"/>
      <c r="N48" s="253"/>
      <c r="O48" s="253"/>
      <c r="P48" s="253"/>
      <c r="Q48" s="253"/>
      <c r="R48" s="253"/>
      <c r="S48" s="253"/>
      <c r="T48" s="253"/>
      <c r="U48" s="253"/>
      <c r="V48" s="253"/>
      <c r="W48" s="253"/>
      <c r="X48" s="253"/>
      <c r="Y48" s="253"/>
      <c r="Z48" s="253"/>
      <c r="AA48" s="253"/>
      <c r="AB48" s="253"/>
      <c r="AC48" s="253"/>
      <c r="AD48" s="253"/>
      <c r="AE48" s="253"/>
      <c r="AF48" s="253"/>
      <c r="AG48" s="253"/>
      <c r="AH48" s="253"/>
      <c r="AI48" s="253"/>
      <c r="AJ48" s="253"/>
      <c r="AK48" s="253"/>
      <c r="AL48" s="253"/>
      <c r="AM48" s="253"/>
      <c r="AN48" s="253"/>
      <c r="AO48" s="253"/>
      <c r="AP48" s="253"/>
      <c r="AQ48" s="253"/>
      <c r="AR48" s="253"/>
      <c r="AS48" s="253"/>
      <c r="AT48" s="253"/>
      <c r="AU48" s="253"/>
      <c r="AV48" s="253"/>
      <c r="AW48" s="253"/>
      <c r="AX48" s="253"/>
      <c r="AY48" s="253"/>
      <c r="AZ48" s="253"/>
      <c r="BA48" s="253"/>
      <c r="BB48" s="253"/>
      <c r="BC48" s="253"/>
      <c r="BD48" s="253"/>
      <c r="BE48" s="253"/>
      <c r="BF48" s="253"/>
      <c r="BG48" s="253"/>
      <c r="BH48" s="253"/>
      <c r="BI48" s="253"/>
      <c r="BJ48" s="253"/>
      <c r="BK48" s="253"/>
      <c r="BL48" s="253"/>
      <c r="BM48" s="253"/>
      <c r="BN48" s="253"/>
      <c r="BO48" s="253"/>
      <c r="BP48" s="253"/>
      <c r="BQ48" s="253"/>
      <c r="BR48" s="253"/>
      <c r="BS48" s="253"/>
      <c r="BT48" s="253"/>
      <c r="BU48" s="253"/>
      <c r="BV48" s="253"/>
      <c r="BW48" s="253"/>
      <c r="BX48" s="253"/>
      <c r="BY48" s="253"/>
      <c r="BZ48" s="253"/>
      <c r="CA48" s="253"/>
      <c r="CB48" s="253"/>
      <c r="CC48" s="253"/>
      <c r="CD48" s="253"/>
      <c r="CE48" s="253"/>
      <c r="CF48" s="253"/>
      <c r="CG48" s="253"/>
      <c r="CH48" s="253"/>
      <c r="CI48" s="253"/>
      <c r="CJ48" s="253"/>
      <c r="CK48" s="253"/>
      <c r="CL48" s="253"/>
      <c r="CM48" s="253"/>
      <c r="CN48" s="253"/>
      <c r="CO48" s="253"/>
      <c r="CP48" s="253"/>
      <c r="CQ48" s="253"/>
      <c r="CR48" s="253"/>
      <c r="CS48" s="253"/>
      <c r="CT48" s="253"/>
      <c r="CU48" s="253"/>
      <c r="CV48" s="253"/>
      <c r="CW48" s="253"/>
      <c r="CX48" s="253"/>
      <c r="CY48" s="253"/>
      <c r="CZ48" s="253"/>
      <c r="DA48" s="253"/>
      <c r="DB48" s="253"/>
      <c r="DC48" s="253"/>
      <c r="DD48" s="253"/>
      <c r="DE48" s="253"/>
      <c r="DF48" s="253"/>
      <c r="DG48" s="253"/>
      <c r="DH48" s="253"/>
      <c r="DI48" s="253"/>
      <c r="DJ48" s="253"/>
      <c r="DK48" s="253"/>
      <c r="DL48" s="253"/>
      <c r="DM48" s="253"/>
      <c r="DN48" s="253"/>
      <c r="DO48" s="253"/>
      <c r="DP48" s="253"/>
      <c r="DQ48" s="253"/>
      <c r="DR48" s="253"/>
      <c r="DS48" s="253"/>
      <c r="DT48" s="253"/>
      <c r="DU48" s="253"/>
      <c r="DV48" s="253"/>
      <c r="DW48" s="253"/>
      <c r="DX48" s="253"/>
      <c r="DY48" s="253"/>
      <c r="DZ48" s="253"/>
      <c r="EA48" s="253"/>
      <c r="EB48" s="253"/>
      <c r="EC48" s="253"/>
      <c r="ED48" s="253"/>
      <c r="EE48" s="253"/>
      <c r="EF48" s="253"/>
      <c r="EG48" s="253"/>
      <c r="EH48" s="253"/>
      <c r="EI48" s="253"/>
      <c r="EJ48" s="253"/>
      <c r="EK48" s="253"/>
      <c r="EL48" s="253"/>
      <c r="EM48" s="253"/>
      <c r="EN48" s="253"/>
      <c r="EO48" s="253"/>
      <c r="EP48" s="253"/>
      <c r="EQ48" s="253"/>
      <c r="ER48" s="253"/>
      <c r="ES48" s="253"/>
      <c r="ET48" s="253"/>
      <c r="EU48" s="253"/>
      <c r="EV48" s="253"/>
      <c r="EW48" s="253"/>
      <c r="EX48" s="253"/>
      <c r="EY48" s="253"/>
      <c r="EZ48" s="253"/>
      <c r="FA48" s="253"/>
      <c r="FB48" s="253"/>
      <c r="FC48" s="253"/>
      <c r="FD48" s="253"/>
      <c r="FE48" s="253"/>
      <c r="FF48" s="253"/>
      <c r="FG48" s="253"/>
      <c r="FH48" s="253"/>
      <c r="FI48" s="253"/>
      <c r="FJ48" s="253"/>
      <c r="FK48" s="253"/>
      <c r="FL48" s="253"/>
      <c r="FM48" s="253"/>
      <c r="FN48" s="253"/>
      <c r="FO48" s="253"/>
      <c r="FP48" s="253"/>
      <c r="FQ48" s="253"/>
      <c r="FR48" s="253"/>
      <c r="FS48" s="253"/>
      <c r="FT48" s="253"/>
      <c r="FU48" s="253"/>
      <c r="FV48" s="253"/>
      <c r="FW48" s="253"/>
      <c r="FX48" s="253"/>
      <c r="FY48" s="253"/>
      <c r="FZ48" s="253"/>
      <c r="GA48" s="253"/>
      <c r="GB48" s="253"/>
      <c r="GC48" s="253"/>
      <c r="GD48" s="253"/>
      <c r="GE48" s="253"/>
      <c r="GF48" s="253"/>
      <c r="GG48" s="253"/>
      <c r="GH48" s="253"/>
      <c r="GI48" s="253"/>
      <c r="GJ48" s="253"/>
      <c r="GK48" s="253"/>
      <c r="GL48" s="253"/>
      <c r="GM48" s="253"/>
      <c r="GN48" s="253"/>
      <c r="GO48" s="253"/>
      <c r="GP48" s="253"/>
      <c r="GQ48" s="253"/>
      <c r="GR48" s="253"/>
      <c r="GS48" s="253"/>
      <c r="GT48" s="253"/>
      <c r="GU48" s="253"/>
      <c r="GV48" s="253"/>
      <c r="GW48" s="253"/>
      <c r="GX48" s="253"/>
      <c r="GY48" s="253"/>
      <c r="GZ48" s="253"/>
      <c r="HA48" s="253"/>
      <c r="HB48" s="253"/>
      <c r="HC48" s="253"/>
      <c r="HD48" s="253"/>
      <c r="HE48" s="253"/>
      <c r="HF48" s="253"/>
      <c r="HG48" s="253"/>
      <c r="HH48" s="253"/>
      <c r="HI48" s="253"/>
      <c r="HJ48" s="253"/>
      <c r="HK48" s="253"/>
      <c r="HL48" s="253"/>
      <c r="HM48" s="253"/>
      <c r="HN48" s="253"/>
      <c r="HO48" s="253"/>
      <c r="HP48" s="253"/>
      <c r="HQ48" s="253"/>
      <c r="HR48" s="253"/>
      <c r="HS48" s="253"/>
      <c r="HT48" s="253"/>
      <c r="HU48" s="253"/>
      <c r="HV48" s="253"/>
      <c r="HW48" s="253"/>
      <c r="HX48" s="253"/>
      <c r="HY48" s="253"/>
      <c r="HZ48" s="253"/>
      <c r="IA48" s="253"/>
      <c r="IB48" s="253"/>
      <c r="IC48" s="253"/>
      <c r="ID48" s="253"/>
      <c r="IE48" s="253"/>
      <c r="IF48" s="253"/>
      <c r="IG48" s="253"/>
      <c r="IH48" s="253"/>
      <c r="II48" s="253"/>
      <c r="IJ48" s="253"/>
      <c r="IK48" s="253"/>
      <c r="IL48" s="253"/>
      <c r="IM48" s="253"/>
      <c r="IN48" s="253"/>
      <c r="IO48" s="253"/>
      <c r="IP48" s="253"/>
      <c r="IQ48" s="253"/>
      <c r="IR48" s="253"/>
      <c r="IS48" s="253"/>
      <c r="IT48" s="253"/>
      <c r="IU48" s="253"/>
      <c r="IV48" s="253"/>
    </row>
    <row r="49" spans="1:256" ht="23.1" customHeight="1" x14ac:dyDescent="0.25">
      <c r="A49" s="1602" t="s">
        <v>38</v>
      </c>
      <c r="B49" s="1602"/>
      <c r="C49" s="1602"/>
      <c r="D49" s="1602"/>
      <c r="E49" s="1602"/>
      <c r="F49" s="1602"/>
      <c r="G49" s="1602"/>
      <c r="H49" s="1602"/>
      <c r="I49" s="1602"/>
      <c r="J49" s="1652"/>
      <c r="K49" s="1604">
        <f>K43</f>
        <v>569924.29519999993</v>
      </c>
      <c r="L49" s="1604"/>
      <c r="M49" s="253"/>
      <c r="N49" s="253"/>
      <c r="O49" s="375"/>
      <c r="P49" s="253"/>
      <c r="Q49" s="1605"/>
      <c r="R49" s="1605"/>
      <c r="S49" s="253"/>
      <c r="T49" s="253"/>
      <c r="U49" s="253"/>
      <c r="V49" s="253"/>
      <c r="W49" s="253"/>
      <c r="X49" s="253"/>
      <c r="Y49" s="253"/>
      <c r="Z49" s="253"/>
      <c r="AA49" s="253"/>
      <c r="AB49" s="253"/>
      <c r="AC49" s="253"/>
      <c r="AD49" s="253"/>
      <c r="AE49" s="253"/>
      <c r="AF49" s="253"/>
      <c r="AG49" s="253"/>
      <c r="AH49" s="253"/>
      <c r="AI49" s="253"/>
      <c r="AJ49" s="253"/>
      <c r="AK49" s="253"/>
      <c r="AL49" s="253"/>
      <c r="AM49" s="253"/>
      <c r="AN49" s="253"/>
      <c r="AO49" s="253"/>
      <c r="AP49" s="253"/>
      <c r="AQ49" s="253"/>
      <c r="AR49" s="253"/>
      <c r="AS49" s="253"/>
      <c r="AT49" s="253"/>
      <c r="AU49" s="253"/>
      <c r="AV49" s="253"/>
      <c r="AW49" s="253"/>
      <c r="AX49" s="253"/>
      <c r="AY49" s="253"/>
      <c r="AZ49" s="253"/>
      <c r="BA49" s="253"/>
      <c r="BB49" s="253"/>
      <c r="BC49" s="253"/>
      <c r="BD49" s="253"/>
      <c r="BE49" s="253"/>
      <c r="BF49" s="253"/>
      <c r="BG49" s="253"/>
      <c r="BH49" s="253"/>
      <c r="BI49" s="253"/>
      <c r="BJ49" s="253"/>
      <c r="BK49" s="253"/>
      <c r="BL49" s="253"/>
      <c r="BM49" s="253"/>
      <c r="BN49" s="253"/>
      <c r="BO49" s="253"/>
      <c r="BP49" s="253"/>
      <c r="BQ49" s="253"/>
      <c r="BR49" s="253"/>
      <c r="BS49" s="253"/>
      <c r="BT49" s="253"/>
      <c r="BU49" s="253"/>
      <c r="BV49" s="253"/>
      <c r="BW49" s="253"/>
      <c r="BX49" s="253"/>
      <c r="BY49" s="253"/>
      <c r="BZ49" s="253"/>
      <c r="CA49" s="253"/>
      <c r="CB49" s="253"/>
      <c r="CC49" s="253"/>
      <c r="CD49" s="253"/>
      <c r="CE49" s="253"/>
      <c r="CF49" s="253"/>
      <c r="CG49" s="253"/>
      <c r="CH49" s="253"/>
      <c r="CI49" s="253"/>
      <c r="CJ49" s="253"/>
      <c r="CK49" s="253"/>
      <c r="CL49" s="253"/>
      <c r="CM49" s="253"/>
      <c r="CN49" s="253"/>
      <c r="CO49" s="253"/>
      <c r="CP49" s="253"/>
      <c r="CQ49" s="253"/>
      <c r="CR49" s="253"/>
      <c r="CS49" s="253"/>
      <c r="CT49" s="253"/>
      <c r="CU49" s="253"/>
      <c r="CV49" s="253"/>
      <c r="CW49" s="253"/>
      <c r="CX49" s="253"/>
      <c r="CY49" s="253"/>
      <c r="CZ49" s="253"/>
      <c r="DA49" s="253"/>
      <c r="DB49" s="253"/>
      <c r="DC49" s="253"/>
      <c r="DD49" s="253"/>
      <c r="DE49" s="253"/>
      <c r="DF49" s="253"/>
      <c r="DG49" s="253"/>
      <c r="DH49" s="253"/>
      <c r="DI49" s="253"/>
      <c r="DJ49" s="253"/>
      <c r="DK49" s="253"/>
      <c r="DL49" s="253"/>
      <c r="DM49" s="253"/>
      <c r="DN49" s="253"/>
      <c r="DO49" s="253"/>
      <c r="DP49" s="253"/>
      <c r="DQ49" s="253"/>
      <c r="DR49" s="253"/>
      <c r="DS49" s="253"/>
      <c r="DT49" s="253"/>
      <c r="DU49" s="253"/>
      <c r="DV49" s="253"/>
      <c r="DW49" s="253"/>
      <c r="DX49" s="253"/>
      <c r="DY49" s="253"/>
      <c r="DZ49" s="253"/>
      <c r="EA49" s="253"/>
      <c r="EB49" s="253"/>
      <c r="EC49" s="253"/>
      <c r="ED49" s="253"/>
      <c r="EE49" s="253"/>
      <c r="EF49" s="253"/>
      <c r="EG49" s="253"/>
      <c r="EH49" s="253"/>
      <c r="EI49" s="253"/>
      <c r="EJ49" s="253"/>
      <c r="EK49" s="253"/>
      <c r="EL49" s="253"/>
      <c r="EM49" s="253"/>
      <c r="EN49" s="253"/>
      <c r="EO49" s="253"/>
      <c r="EP49" s="253"/>
      <c r="EQ49" s="253"/>
      <c r="ER49" s="253"/>
      <c r="ES49" s="253"/>
      <c r="ET49" s="253"/>
      <c r="EU49" s="253"/>
      <c r="EV49" s="253"/>
      <c r="EW49" s="253"/>
      <c r="EX49" s="253"/>
      <c r="EY49" s="253"/>
      <c r="EZ49" s="253"/>
      <c r="FA49" s="253"/>
      <c r="FB49" s="253"/>
      <c r="FC49" s="253"/>
      <c r="FD49" s="253"/>
      <c r="FE49" s="253"/>
      <c r="FF49" s="253"/>
      <c r="FG49" s="253"/>
      <c r="FH49" s="253"/>
      <c r="FI49" s="253"/>
      <c r="FJ49" s="253"/>
      <c r="FK49" s="253"/>
      <c r="FL49" s="253"/>
      <c r="FM49" s="253"/>
      <c r="FN49" s="253"/>
      <c r="FO49" s="253"/>
      <c r="FP49" s="253"/>
      <c r="FQ49" s="253"/>
      <c r="FR49" s="253"/>
      <c r="FS49" s="253"/>
      <c r="FT49" s="253"/>
      <c r="FU49" s="253"/>
      <c r="FV49" s="253"/>
      <c r="FW49" s="253"/>
      <c r="FX49" s="253"/>
      <c r="FY49" s="253"/>
      <c r="FZ49" s="253"/>
      <c r="GA49" s="253"/>
      <c r="GB49" s="253"/>
      <c r="GC49" s="253"/>
      <c r="GD49" s="253"/>
      <c r="GE49" s="253"/>
      <c r="GF49" s="253"/>
      <c r="GG49" s="253"/>
      <c r="GH49" s="253"/>
      <c r="GI49" s="253"/>
      <c r="GJ49" s="253"/>
      <c r="GK49" s="253"/>
      <c r="GL49" s="253"/>
      <c r="GM49" s="253"/>
      <c r="GN49" s="253"/>
      <c r="GO49" s="253"/>
      <c r="GP49" s="253"/>
      <c r="GQ49" s="253"/>
      <c r="GR49" s="253"/>
      <c r="GS49" s="253"/>
      <c r="GT49" s="253"/>
      <c r="GU49" s="253"/>
      <c r="GV49" s="253"/>
      <c r="GW49" s="253"/>
      <c r="GX49" s="253"/>
      <c r="GY49" s="253"/>
      <c r="GZ49" s="253"/>
      <c r="HA49" s="253"/>
      <c r="HB49" s="253"/>
      <c r="HC49" s="253"/>
      <c r="HD49" s="253"/>
      <c r="HE49" s="253"/>
      <c r="HF49" s="253"/>
      <c r="HG49" s="253"/>
      <c r="HH49" s="253"/>
      <c r="HI49" s="253"/>
      <c r="HJ49" s="253"/>
      <c r="HK49" s="253"/>
      <c r="HL49" s="253"/>
      <c r="HM49" s="253"/>
      <c r="HN49" s="253"/>
      <c r="HO49" s="253"/>
      <c r="HP49" s="253"/>
      <c r="HQ49" s="253"/>
      <c r="HR49" s="253"/>
      <c r="HS49" s="253"/>
      <c r="HT49" s="253"/>
      <c r="HU49" s="253"/>
      <c r="HV49" s="253"/>
      <c r="HW49" s="253"/>
      <c r="HX49" s="253"/>
      <c r="HY49" s="253"/>
      <c r="HZ49" s="253"/>
      <c r="IA49" s="253"/>
      <c r="IB49" s="253"/>
      <c r="IC49" s="253"/>
      <c r="ID49" s="253"/>
      <c r="IE49" s="253"/>
      <c r="IF49" s="253"/>
      <c r="IG49" s="253"/>
      <c r="IH49" s="253"/>
      <c r="II49" s="253"/>
      <c r="IJ49" s="253"/>
      <c r="IK49" s="253"/>
      <c r="IL49" s="253"/>
      <c r="IM49" s="253"/>
      <c r="IN49" s="253"/>
      <c r="IO49" s="253"/>
      <c r="IP49" s="253"/>
      <c r="IQ49" s="253"/>
      <c r="IR49" s="253"/>
      <c r="IS49" s="253"/>
      <c r="IT49" s="253"/>
      <c r="IU49" s="253"/>
      <c r="IV49" s="253"/>
    </row>
    <row r="50" spans="1:256" ht="23.1" customHeight="1" x14ac:dyDescent="0.25">
      <c r="A50" s="374"/>
      <c r="B50" s="374"/>
      <c r="C50" s="374"/>
      <c r="D50" s="374"/>
      <c r="E50" s="374"/>
      <c r="F50" s="374"/>
      <c r="G50" s="374"/>
      <c r="H50" s="1602" t="s">
        <v>200</v>
      </c>
      <c r="I50" s="1602"/>
      <c r="J50" s="1606"/>
      <c r="K50" s="1607">
        <v>125383.35</v>
      </c>
      <c r="L50" s="1608"/>
      <c r="M50" s="253"/>
      <c r="N50" s="253"/>
      <c r="O50" s="375"/>
      <c r="P50" s="253"/>
      <c r="Q50" s="376"/>
      <c r="R50" s="376"/>
      <c r="S50" s="253"/>
      <c r="T50" s="253"/>
      <c r="U50" s="253"/>
      <c r="V50" s="253"/>
      <c r="W50" s="253"/>
      <c r="X50" s="253"/>
      <c r="Y50" s="253"/>
      <c r="Z50" s="253"/>
      <c r="AA50" s="253"/>
      <c r="AB50" s="253"/>
      <c r="AC50" s="253"/>
      <c r="AD50" s="253"/>
      <c r="AE50" s="253"/>
      <c r="AF50" s="253"/>
      <c r="AG50" s="253"/>
      <c r="AH50" s="253"/>
      <c r="AI50" s="253"/>
      <c r="AJ50" s="253"/>
      <c r="AK50" s="253"/>
      <c r="AL50" s="253"/>
      <c r="AM50" s="253"/>
      <c r="AN50" s="253"/>
      <c r="AO50" s="253"/>
      <c r="AP50" s="253"/>
      <c r="AQ50" s="253"/>
      <c r="AR50" s="253"/>
      <c r="AS50" s="253"/>
      <c r="AT50" s="253"/>
      <c r="AU50" s="253"/>
      <c r="AV50" s="253"/>
      <c r="AW50" s="253"/>
      <c r="AX50" s="253"/>
      <c r="AY50" s="253"/>
      <c r="AZ50" s="253"/>
      <c r="BA50" s="253"/>
      <c r="BB50" s="253"/>
      <c r="BC50" s="253"/>
      <c r="BD50" s="253"/>
      <c r="BE50" s="253"/>
      <c r="BF50" s="253"/>
      <c r="BG50" s="253"/>
      <c r="BH50" s="253"/>
      <c r="BI50" s="253"/>
      <c r="BJ50" s="253"/>
      <c r="BK50" s="253"/>
      <c r="BL50" s="253"/>
      <c r="BM50" s="253"/>
      <c r="BN50" s="253"/>
      <c r="BO50" s="253"/>
      <c r="BP50" s="253"/>
      <c r="BQ50" s="253"/>
      <c r="BR50" s="253"/>
      <c r="BS50" s="253"/>
      <c r="BT50" s="253"/>
      <c r="BU50" s="253"/>
      <c r="BV50" s="253"/>
      <c r="BW50" s="253"/>
      <c r="BX50" s="253"/>
      <c r="BY50" s="253"/>
      <c r="BZ50" s="253"/>
      <c r="CA50" s="253"/>
      <c r="CB50" s="253"/>
      <c r="CC50" s="253"/>
      <c r="CD50" s="253"/>
      <c r="CE50" s="253"/>
      <c r="CF50" s="253"/>
      <c r="CG50" s="253"/>
      <c r="CH50" s="253"/>
      <c r="CI50" s="253"/>
      <c r="CJ50" s="253"/>
      <c r="CK50" s="253"/>
      <c r="CL50" s="253"/>
      <c r="CM50" s="253"/>
      <c r="CN50" s="253"/>
      <c r="CO50" s="253"/>
      <c r="CP50" s="253"/>
      <c r="CQ50" s="253"/>
      <c r="CR50" s="253"/>
      <c r="CS50" s="253"/>
      <c r="CT50" s="253"/>
      <c r="CU50" s="253"/>
      <c r="CV50" s="253"/>
      <c r="CW50" s="253"/>
      <c r="CX50" s="253"/>
      <c r="CY50" s="253"/>
      <c r="CZ50" s="253"/>
      <c r="DA50" s="253"/>
      <c r="DB50" s="253"/>
      <c r="DC50" s="253"/>
      <c r="DD50" s="253"/>
      <c r="DE50" s="253"/>
      <c r="DF50" s="253"/>
      <c r="DG50" s="253"/>
      <c r="DH50" s="253"/>
      <c r="DI50" s="253"/>
      <c r="DJ50" s="253"/>
      <c r="DK50" s="253"/>
      <c r="DL50" s="253"/>
      <c r="DM50" s="253"/>
      <c r="DN50" s="253"/>
      <c r="DO50" s="253"/>
      <c r="DP50" s="253"/>
      <c r="DQ50" s="253"/>
      <c r="DR50" s="253"/>
      <c r="DS50" s="253"/>
      <c r="DT50" s="253"/>
      <c r="DU50" s="253"/>
      <c r="DV50" s="253"/>
      <c r="DW50" s="253"/>
      <c r="DX50" s="253"/>
      <c r="DY50" s="253"/>
      <c r="DZ50" s="253"/>
      <c r="EA50" s="253"/>
      <c r="EB50" s="253"/>
      <c r="EC50" s="253"/>
      <c r="ED50" s="253"/>
      <c r="EE50" s="253"/>
      <c r="EF50" s="253"/>
      <c r="EG50" s="253"/>
      <c r="EH50" s="253"/>
      <c r="EI50" s="253"/>
      <c r="EJ50" s="253"/>
      <c r="EK50" s="253"/>
      <c r="EL50" s="253"/>
      <c r="EM50" s="253"/>
      <c r="EN50" s="253"/>
      <c r="EO50" s="253"/>
      <c r="EP50" s="253"/>
      <c r="EQ50" s="253"/>
      <c r="ER50" s="253"/>
      <c r="ES50" s="253"/>
      <c r="ET50" s="253"/>
      <c r="EU50" s="253"/>
      <c r="EV50" s="253"/>
      <c r="EW50" s="253"/>
      <c r="EX50" s="253"/>
      <c r="EY50" s="253"/>
      <c r="EZ50" s="253"/>
      <c r="FA50" s="253"/>
      <c r="FB50" s="253"/>
      <c r="FC50" s="253"/>
      <c r="FD50" s="253"/>
      <c r="FE50" s="253"/>
      <c r="FF50" s="253"/>
      <c r="FG50" s="253"/>
      <c r="FH50" s="253"/>
      <c r="FI50" s="253"/>
      <c r="FJ50" s="253"/>
      <c r="FK50" s="253"/>
      <c r="FL50" s="253"/>
      <c r="FM50" s="253"/>
      <c r="FN50" s="253"/>
      <c r="FO50" s="253"/>
      <c r="FP50" s="253"/>
      <c r="FQ50" s="253"/>
      <c r="FR50" s="253"/>
      <c r="FS50" s="253"/>
      <c r="FT50" s="253"/>
      <c r="FU50" s="253"/>
      <c r="FV50" s="253"/>
      <c r="FW50" s="253"/>
      <c r="FX50" s="253"/>
      <c r="FY50" s="253"/>
      <c r="FZ50" s="253"/>
      <c r="GA50" s="253"/>
      <c r="GB50" s="253"/>
      <c r="GC50" s="253"/>
      <c r="GD50" s="253"/>
      <c r="GE50" s="253"/>
      <c r="GF50" s="253"/>
      <c r="GG50" s="253"/>
      <c r="GH50" s="253"/>
      <c r="GI50" s="253"/>
      <c r="GJ50" s="253"/>
      <c r="GK50" s="253"/>
      <c r="GL50" s="253"/>
      <c r="GM50" s="253"/>
      <c r="GN50" s="253"/>
      <c r="GO50" s="253"/>
      <c r="GP50" s="253"/>
      <c r="GQ50" s="253"/>
      <c r="GR50" s="253"/>
      <c r="GS50" s="253"/>
      <c r="GT50" s="253"/>
      <c r="GU50" s="253"/>
      <c r="GV50" s="253"/>
      <c r="GW50" s="253"/>
      <c r="GX50" s="253"/>
      <c r="GY50" s="253"/>
      <c r="GZ50" s="253"/>
      <c r="HA50" s="253"/>
      <c r="HB50" s="253"/>
      <c r="HC50" s="253"/>
      <c r="HD50" s="253"/>
      <c r="HE50" s="253"/>
      <c r="HF50" s="253"/>
      <c r="HG50" s="253"/>
      <c r="HH50" s="253"/>
      <c r="HI50" s="253"/>
      <c r="HJ50" s="253"/>
      <c r="HK50" s="253"/>
      <c r="HL50" s="253"/>
      <c r="HM50" s="253"/>
      <c r="HN50" s="253"/>
      <c r="HO50" s="253"/>
      <c r="HP50" s="253"/>
      <c r="HQ50" s="253"/>
      <c r="HR50" s="253"/>
      <c r="HS50" s="253"/>
      <c r="HT50" s="253"/>
      <c r="HU50" s="253"/>
      <c r="HV50" s="253"/>
      <c r="HW50" s="253"/>
      <c r="HX50" s="253"/>
      <c r="HY50" s="253"/>
      <c r="HZ50" s="253"/>
      <c r="IA50" s="253"/>
      <c r="IB50" s="253"/>
      <c r="IC50" s="253"/>
      <c r="ID50" s="253"/>
      <c r="IE50" s="253"/>
      <c r="IF50" s="253"/>
      <c r="IG50" s="253"/>
      <c r="IH50" s="253"/>
      <c r="II50" s="253"/>
      <c r="IJ50" s="253"/>
      <c r="IK50" s="253"/>
      <c r="IL50" s="253"/>
      <c r="IM50" s="253"/>
      <c r="IN50" s="253"/>
      <c r="IO50" s="253"/>
      <c r="IP50" s="253"/>
      <c r="IQ50" s="253"/>
      <c r="IR50" s="253"/>
      <c r="IS50" s="253"/>
      <c r="IT50" s="253"/>
      <c r="IU50" s="253"/>
      <c r="IV50" s="253"/>
    </row>
    <row r="51" spans="1:256" ht="23.1" customHeight="1" x14ac:dyDescent="0.25">
      <c r="A51" s="253"/>
      <c r="B51" s="253"/>
      <c r="C51" s="253"/>
      <c r="D51" s="253"/>
      <c r="E51" s="253"/>
      <c r="F51" s="253"/>
      <c r="G51" s="253"/>
      <c r="H51" s="1497" t="s">
        <v>201</v>
      </c>
      <c r="I51" s="1355"/>
      <c r="J51" s="1355"/>
      <c r="K51" s="1609">
        <f>K49+K50</f>
        <v>695307.64519999991</v>
      </c>
      <c r="L51" s="1610"/>
      <c r="M51" s="253"/>
      <c r="N51" s="253"/>
      <c r="O51" s="253"/>
      <c r="P51" s="253"/>
      <c r="Q51" s="253"/>
      <c r="R51" s="253"/>
      <c r="S51" s="253"/>
      <c r="T51" s="253"/>
      <c r="U51" s="253"/>
      <c r="V51" s="253"/>
      <c r="W51" s="253"/>
      <c r="X51" s="253"/>
      <c r="Y51" s="253"/>
      <c r="Z51" s="253"/>
      <c r="AA51" s="253"/>
      <c r="AB51" s="253"/>
      <c r="AC51" s="253"/>
      <c r="AD51" s="253"/>
      <c r="AE51" s="253"/>
      <c r="AF51" s="253"/>
      <c r="AG51" s="253"/>
      <c r="AH51" s="253"/>
      <c r="AI51" s="253"/>
      <c r="AJ51" s="253"/>
      <c r="AK51" s="253"/>
      <c r="AL51" s="253"/>
      <c r="AM51" s="253"/>
      <c r="AN51" s="253"/>
      <c r="AO51" s="253"/>
      <c r="AP51" s="253"/>
      <c r="AQ51" s="253"/>
      <c r="AR51" s="253"/>
      <c r="AS51" s="253"/>
      <c r="AT51" s="253"/>
      <c r="AU51" s="253"/>
      <c r="AV51" s="253"/>
      <c r="AW51" s="253"/>
      <c r="AX51" s="253"/>
      <c r="AY51" s="253"/>
      <c r="AZ51" s="253"/>
      <c r="BA51" s="253"/>
      <c r="BB51" s="253"/>
      <c r="BC51" s="253"/>
      <c r="BD51" s="253"/>
      <c r="BE51" s="253"/>
      <c r="BF51" s="253"/>
      <c r="BG51" s="253"/>
      <c r="BH51" s="253"/>
      <c r="BI51" s="253"/>
      <c r="BJ51" s="253"/>
      <c r="BK51" s="253"/>
      <c r="BL51" s="253"/>
      <c r="BM51" s="253"/>
      <c r="BN51" s="253"/>
      <c r="BO51" s="253"/>
      <c r="BP51" s="253"/>
      <c r="BQ51" s="253"/>
      <c r="BR51" s="253"/>
      <c r="BS51" s="253"/>
      <c r="BT51" s="253"/>
      <c r="BU51" s="253"/>
      <c r="BV51" s="253"/>
      <c r="BW51" s="253"/>
      <c r="BX51" s="253"/>
      <c r="BY51" s="253"/>
      <c r="BZ51" s="253"/>
      <c r="CA51" s="253"/>
      <c r="CB51" s="253"/>
      <c r="CC51" s="253"/>
      <c r="CD51" s="253"/>
      <c r="CE51" s="253"/>
      <c r="CF51" s="253"/>
      <c r="CG51" s="253"/>
      <c r="CH51" s="253"/>
      <c r="CI51" s="253"/>
      <c r="CJ51" s="253"/>
      <c r="CK51" s="253"/>
      <c r="CL51" s="253"/>
      <c r="CM51" s="253"/>
      <c r="CN51" s="253"/>
      <c r="CO51" s="253"/>
      <c r="CP51" s="253"/>
      <c r="CQ51" s="253"/>
      <c r="CR51" s="253"/>
      <c r="CS51" s="253"/>
      <c r="CT51" s="253"/>
      <c r="CU51" s="253"/>
      <c r="CV51" s="253"/>
      <c r="CW51" s="253"/>
      <c r="CX51" s="253"/>
      <c r="CY51" s="253"/>
      <c r="CZ51" s="253"/>
      <c r="DA51" s="253"/>
      <c r="DB51" s="253"/>
      <c r="DC51" s="253"/>
      <c r="DD51" s="253"/>
      <c r="DE51" s="253"/>
      <c r="DF51" s="253"/>
      <c r="DG51" s="253"/>
      <c r="DH51" s="253"/>
      <c r="DI51" s="253"/>
      <c r="DJ51" s="253"/>
      <c r="DK51" s="253"/>
      <c r="DL51" s="253"/>
      <c r="DM51" s="253"/>
      <c r="DN51" s="253"/>
      <c r="DO51" s="253"/>
      <c r="DP51" s="253"/>
      <c r="DQ51" s="253"/>
      <c r="DR51" s="253"/>
      <c r="DS51" s="253"/>
      <c r="DT51" s="253"/>
      <c r="DU51" s="253"/>
      <c r="DV51" s="253"/>
      <c r="DW51" s="253"/>
      <c r="DX51" s="253"/>
      <c r="DY51" s="253"/>
      <c r="DZ51" s="253"/>
      <c r="EA51" s="253"/>
      <c r="EB51" s="253"/>
      <c r="EC51" s="253"/>
      <c r="ED51" s="253"/>
      <c r="EE51" s="253"/>
      <c r="EF51" s="253"/>
      <c r="EG51" s="253"/>
      <c r="EH51" s="253"/>
      <c r="EI51" s="253"/>
      <c r="EJ51" s="253"/>
      <c r="EK51" s="253"/>
      <c r="EL51" s="253"/>
      <c r="EM51" s="253"/>
      <c r="EN51" s="253"/>
      <c r="EO51" s="253"/>
      <c r="EP51" s="253"/>
      <c r="EQ51" s="253"/>
      <c r="ER51" s="253"/>
      <c r="ES51" s="253"/>
      <c r="ET51" s="253"/>
      <c r="EU51" s="253"/>
      <c r="EV51" s="253"/>
      <c r="EW51" s="253"/>
      <c r="EX51" s="253"/>
      <c r="EY51" s="253"/>
      <c r="EZ51" s="253"/>
      <c r="FA51" s="253"/>
      <c r="FB51" s="253"/>
      <c r="FC51" s="253"/>
      <c r="FD51" s="253"/>
      <c r="FE51" s="253"/>
      <c r="FF51" s="253"/>
      <c r="FG51" s="253"/>
      <c r="FH51" s="253"/>
      <c r="FI51" s="253"/>
      <c r="FJ51" s="253"/>
      <c r="FK51" s="253"/>
      <c r="FL51" s="253"/>
      <c r="FM51" s="253"/>
      <c r="FN51" s="253"/>
      <c r="FO51" s="253"/>
      <c r="FP51" s="253"/>
      <c r="FQ51" s="253"/>
      <c r="FR51" s="253"/>
      <c r="FS51" s="253"/>
      <c r="FT51" s="253"/>
      <c r="FU51" s="253"/>
      <c r="FV51" s="253"/>
      <c r="FW51" s="253"/>
      <c r="FX51" s="253"/>
      <c r="FY51" s="253"/>
      <c r="FZ51" s="253"/>
      <c r="GA51" s="253"/>
      <c r="GB51" s="253"/>
      <c r="GC51" s="253"/>
      <c r="GD51" s="253"/>
      <c r="GE51" s="253"/>
      <c r="GF51" s="253"/>
      <c r="GG51" s="253"/>
      <c r="GH51" s="253"/>
      <c r="GI51" s="253"/>
      <c r="GJ51" s="253"/>
      <c r="GK51" s="253"/>
      <c r="GL51" s="253"/>
      <c r="GM51" s="253"/>
      <c r="GN51" s="253"/>
      <c r="GO51" s="253"/>
      <c r="GP51" s="253"/>
      <c r="GQ51" s="253"/>
      <c r="GR51" s="253"/>
      <c r="GS51" s="253"/>
      <c r="GT51" s="253"/>
      <c r="GU51" s="253"/>
      <c r="GV51" s="253"/>
      <c r="GW51" s="253"/>
      <c r="GX51" s="253"/>
      <c r="GY51" s="253"/>
      <c r="GZ51" s="253"/>
      <c r="HA51" s="253"/>
      <c r="HB51" s="253"/>
      <c r="HC51" s="253"/>
      <c r="HD51" s="253"/>
      <c r="HE51" s="253"/>
      <c r="HF51" s="253"/>
      <c r="HG51" s="253"/>
      <c r="HH51" s="253"/>
      <c r="HI51" s="253"/>
      <c r="HJ51" s="253"/>
      <c r="HK51" s="253"/>
      <c r="HL51" s="253"/>
      <c r="HM51" s="253"/>
      <c r="HN51" s="253"/>
      <c r="HO51" s="253"/>
      <c r="HP51" s="253"/>
      <c r="HQ51" s="253"/>
      <c r="HR51" s="253"/>
      <c r="HS51" s="253"/>
      <c r="HT51" s="253"/>
      <c r="HU51" s="253"/>
      <c r="HV51" s="253"/>
      <c r="HW51" s="253"/>
      <c r="HX51" s="253"/>
      <c r="HY51" s="253"/>
      <c r="HZ51" s="253"/>
      <c r="IA51" s="253"/>
      <c r="IB51" s="253"/>
      <c r="IC51" s="253"/>
      <c r="ID51" s="253"/>
      <c r="IE51" s="253"/>
      <c r="IF51" s="253"/>
      <c r="IG51" s="253"/>
      <c r="IH51" s="253"/>
      <c r="II51" s="253"/>
      <c r="IJ51" s="253"/>
      <c r="IK51" s="253"/>
      <c r="IL51" s="253"/>
      <c r="IM51" s="253"/>
      <c r="IN51" s="253"/>
      <c r="IO51" s="253"/>
      <c r="IP51" s="253"/>
      <c r="IQ51" s="253"/>
      <c r="IR51" s="253"/>
      <c r="IS51" s="253"/>
      <c r="IT51" s="253"/>
      <c r="IU51" s="253"/>
      <c r="IV51" s="253"/>
    </row>
    <row r="52" spans="1:256" ht="15" customHeight="1" x14ac:dyDescent="0.25">
      <c r="A52" s="253"/>
      <c r="B52" s="253"/>
      <c r="C52" s="1615" t="s">
        <v>419</v>
      </c>
      <c r="D52" s="1615"/>
      <c r="E52" s="1615"/>
      <c r="F52" s="253"/>
      <c r="G52" s="253"/>
      <c r="H52" s="253"/>
      <c r="I52" s="253"/>
      <c r="J52" s="377"/>
      <c r="K52" s="253"/>
      <c r="L52" s="253"/>
      <c r="M52" s="253"/>
      <c r="N52" s="253"/>
      <c r="O52" s="253"/>
      <c r="P52" s="253"/>
      <c r="Q52" s="253"/>
      <c r="R52" s="253"/>
      <c r="S52" s="253"/>
      <c r="T52" s="253"/>
      <c r="U52" s="253"/>
      <c r="V52" s="253"/>
      <c r="W52" s="253"/>
      <c r="X52" s="253"/>
      <c r="Y52" s="253"/>
      <c r="Z52" s="253"/>
      <c r="AA52" s="253"/>
      <c r="AB52" s="253"/>
      <c r="AC52" s="253"/>
      <c r="AD52" s="253"/>
      <c r="AE52" s="253"/>
      <c r="AF52" s="253"/>
      <c r="AG52" s="253"/>
      <c r="AH52" s="253"/>
      <c r="AI52" s="253"/>
      <c r="AJ52" s="253"/>
      <c r="AK52" s="253"/>
      <c r="AL52" s="253"/>
      <c r="AM52" s="253"/>
      <c r="AN52" s="253"/>
      <c r="AO52" s="253"/>
      <c r="AP52" s="253"/>
      <c r="AQ52" s="253"/>
      <c r="AR52" s="253"/>
      <c r="AS52" s="253"/>
      <c r="AT52" s="253"/>
      <c r="AU52" s="253"/>
      <c r="AV52" s="253"/>
      <c r="AW52" s="253"/>
      <c r="AX52" s="253"/>
      <c r="AY52" s="253"/>
      <c r="AZ52" s="253"/>
      <c r="BA52" s="253"/>
      <c r="BB52" s="253"/>
      <c r="BC52" s="253"/>
      <c r="BD52" s="253"/>
      <c r="BE52" s="253"/>
      <c r="BF52" s="253"/>
      <c r="BG52" s="253"/>
      <c r="BH52" s="253"/>
      <c r="BI52" s="253"/>
      <c r="BJ52" s="253"/>
      <c r="BK52" s="253"/>
      <c r="BL52" s="253"/>
      <c r="BM52" s="253"/>
      <c r="BN52" s="253"/>
      <c r="BO52" s="253"/>
      <c r="BP52" s="253"/>
      <c r="BQ52" s="253"/>
      <c r="BR52" s="253"/>
      <c r="BS52" s="253"/>
      <c r="BT52" s="253"/>
      <c r="BU52" s="253"/>
      <c r="BV52" s="253"/>
      <c r="BW52" s="253"/>
      <c r="BX52" s="253"/>
      <c r="BY52" s="253"/>
      <c r="BZ52" s="253"/>
      <c r="CA52" s="253"/>
      <c r="CB52" s="253"/>
      <c r="CC52" s="253"/>
      <c r="CD52" s="253"/>
      <c r="CE52" s="253"/>
      <c r="CF52" s="253"/>
      <c r="CG52" s="253"/>
      <c r="CH52" s="253"/>
      <c r="CI52" s="253"/>
      <c r="CJ52" s="253"/>
      <c r="CK52" s="253"/>
      <c r="CL52" s="253"/>
      <c r="CM52" s="253"/>
      <c r="CN52" s="253"/>
      <c r="CO52" s="253"/>
      <c r="CP52" s="253"/>
      <c r="CQ52" s="253"/>
      <c r="CR52" s="253"/>
      <c r="CS52" s="253"/>
      <c r="CT52" s="253"/>
      <c r="CU52" s="253"/>
      <c r="CV52" s="253"/>
      <c r="CW52" s="253"/>
      <c r="CX52" s="253"/>
      <c r="CY52" s="253"/>
      <c r="CZ52" s="253"/>
      <c r="DA52" s="253"/>
      <c r="DB52" s="253"/>
      <c r="DC52" s="253"/>
      <c r="DD52" s="253"/>
      <c r="DE52" s="253"/>
      <c r="DF52" s="253"/>
      <c r="DG52" s="253"/>
      <c r="DH52" s="253"/>
      <c r="DI52" s="253"/>
      <c r="DJ52" s="253"/>
      <c r="DK52" s="253"/>
      <c r="DL52" s="253"/>
      <c r="DM52" s="253"/>
      <c r="DN52" s="253"/>
      <c r="DO52" s="253"/>
      <c r="DP52" s="253"/>
      <c r="DQ52" s="253"/>
      <c r="DR52" s="253"/>
      <c r="DS52" s="253"/>
      <c r="DT52" s="253"/>
      <c r="DU52" s="253"/>
      <c r="DV52" s="253"/>
      <c r="DW52" s="253"/>
      <c r="DX52" s="253"/>
      <c r="DY52" s="253"/>
      <c r="DZ52" s="253"/>
      <c r="EA52" s="253"/>
      <c r="EB52" s="253"/>
      <c r="EC52" s="253"/>
      <c r="ED52" s="253"/>
      <c r="EE52" s="253"/>
      <c r="EF52" s="253"/>
      <c r="EG52" s="253"/>
      <c r="EH52" s="253"/>
      <c r="EI52" s="253"/>
      <c r="EJ52" s="253"/>
      <c r="EK52" s="253"/>
      <c r="EL52" s="253"/>
      <c r="EM52" s="253"/>
      <c r="EN52" s="253"/>
      <c r="EO52" s="253"/>
      <c r="EP52" s="253"/>
      <c r="EQ52" s="253"/>
      <c r="ER52" s="253"/>
      <c r="ES52" s="253"/>
      <c r="ET52" s="253"/>
      <c r="EU52" s="253"/>
      <c r="EV52" s="253"/>
      <c r="EW52" s="253"/>
      <c r="EX52" s="253"/>
      <c r="EY52" s="253"/>
      <c r="EZ52" s="253"/>
      <c r="FA52" s="253"/>
      <c r="FB52" s="253"/>
      <c r="FC52" s="253"/>
      <c r="FD52" s="253"/>
      <c r="FE52" s="253"/>
      <c r="FF52" s="253"/>
      <c r="FG52" s="253"/>
      <c r="FH52" s="253"/>
      <c r="FI52" s="253"/>
      <c r="FJ52" s="253"/>
      <c r="FK52" s="253"/>
      <c r="FL52" s="253"/>
      <c r="FM52" s="253"/>
      <c r="FN52" s="253"/>
      <c r="FO52" s="253"/>
      <c r="FP52" s="253"/>
      <c r="FQ52" s="253"/>
      <c r="FR52" s="253"/>
      <c r="FS52" s="253"/>
      <c r="FT52" s="253"/>
      <c r="FU52" s="253"/>
      <c r="FV52" s="253"/>
      <c r="FW52" s="253"/>
      <c r="FX52" s="253"/>
      <c r="FY52" s="253"/>
      <c r="FZ52" s="253"/>
      <c r="GA52" s="253"/>
      <c r="GB52" s="253"/>
      <c r="GC52" s="253"/>
      <c r="GD52" s="253"/>
      <c r="GE52" s="253"/>
      <c r="GF52" s="253"/>
      <c r="GG52" s="253"/>
      <c r="GH52" s="253"/>
      <c r="GI52" s="253"/>
      <c r="GJ52" s="253"/>
      <c r="GK52" s="253"/>
      <c r="GL52" s="253"/>
      <c r="GM52" s="253"/>
      <c r="GN52" s="253"/>
      <c r="GO52" s="253"/>
      <c r="GP52" s="253"/>
      <c r="GQ52" s="253"/>
      <c r="GR52" s="253"/>
      <c r="GS52" s="253"/>
      <c r="GT52" s="253"/>
      <c r="GU52" s="253"/>
      <c r="GV52" s="253"/>
      <c r="GW52" s="253"/>
      <c r="GX52" s="253"/>
      <c r="GY52" s="253"/>
      <c r="GZ52" s="253"/>
      <c r="HA52" s="253"/>
      <c r="HB52" s="253"/>
      <c r="HC52" s="253"/>
      <c r="HD52" s="253"/>
      <c r="HE52" s="253"/>
      <c r="HF52" s="253"/>
      <c r="HG52" s="253"/>
      <c r="HH52" s="253"/>
      <c r="HI52" s="253"/>
      <c r="HJ52" s="253"/>
      <c r="HK52" s="253"/>
      <c r="HL52" s="253"/>
      <c r="HM52" s="253"/>
      <c r="HN52" s="253"/>
      <c r="HO52" s="253"/>
      <c r="HP52" s="253"/>
      <c r="HQ52" s="253"/>
      <c r="HR52" s="253"/>
      <c r="HS52" s="253"/>
      <c r="HT52" s="253"/>
      <c r="HU52" s="253"/>
      <c r="HV52" s="253"/>
      <c r="HW52" s="253"/>
      <c r="HX52" s="253"/>
      <c r="HY52" s="253"/>
      <c r="HZ52" s="253"/>
      <c r="IA52" s="253"/>
      <c r="IB52" s="253"/>
      <c r="IC52" s="253"/>
      <c r="ID52" s="253"/>
      <c r="IE52" s="253"/>
      <c r="IF52" s="253"/>
      <c r="IG52" s="253"/>
      <c r="IH52" s="253"/>
      <c r="II52" s="253"/>
      <c r="IJ52" s="253"/>
      <c r="IK52" s="253"/>
      <c r="IL52" s="253"/>
      <c r="IM52" s="253"/>
      <c r="IN52" s="253"/>
      <c r="IO52" s="253"/>
      <c r="IP52" s="253"/>
      <c r="IQ52" s="253"/>
      <c r="IR52" s="253"/>
      <c r="IS52" s="253"/>
      <c r="IT52" s="253"/>
      <c r="IU52" s="253"/>
      <c r="IV52" s="253"/>
    </row>
    <row r="53" spans="1:256" ht="30" customHeight="1" x14ac:dyDescent="0.25">
      <c r="A53" s="1611" t="s">
        <v>55</v>
      </c>
      <c r="B53" s="1355"/>
      <c r="C53" s="1616"/>
      <c r="D53" s="1616"/>
      <c r="E53" s="1616"/>
      <c r="F53" s="253"/>
      <c r="G53" s="1613"/>
      <c r="H53" s="1613"/>
      <c r="I53" s="253"/>
      <c r="J53" s="1617" t="s">
        <v>418</v>
      </c>
      <c r="K53" s="1617"/>
      <c r="L53" s="1617"/>
      <c r="M53" s="253"/>
      <c r="N53" s="253"/>
      <c r="O53" s="253"/>
      <c r="P53" s="253"/>
      <c r="Q53" s="253"/>
      <c r="R53" s="253"/>
      <c r="S53" s="253"/>
      <c r="T53" s="253"/>
      <c r="U53" s="253"/>
      <c r="V53" s="253"/>
      <c r="W53" s="253"/>
      <c r="X53" s="253"/>
      <c r="Y53" s="253"/>
      <c r="Z53" s="253"/>
      <c r="AA53" s="253"/>
      <c r="AB53" s="253"/>
      <c r="AC53" s="253"/>
      <c r="AD53" s="253"/>
      <c r="AE53" s="253"/>
      <c r="AF53" s="253"/>
      <c r="AG53" s="253"/>
      <c r="AH53" s="253"/>
      <c r="AI53" s="253"/>
      <c r="AJ53" s="253"/>
      <c r="AK53" s="253"/>
      <c r="AL53" s="253"/>
      <c r="AM53" s="253"/>
      <c r="AN53" s="253"/>
      <c r="AO53" s="253"/>
      <c r="AP53" s="253"/>
      <c r="AQ53" s="253"/>
      <c r="AR53" s="253"/>
      <c r="AS53" s="253"/>
      <c r="AT53" s="253"/>
      <c r="AU53" s="253"/>
      <c r="AV53" s="253"/>
      <c r="AW53" s="253"/>
      <c r="AX53" s="253"/>
      <c r="AY53" s="253"/>
      <c r="AZ53" s="253"/>
      <c r="BA53" s="253"/>
      <c r="BB53" s="253"/>
      <c r="BC53" s="253"/>
      <c r="BD53" s="253"/>
      <c r="BE53" s="253"/>
      <c r="BF53" s="253"/>
      <c r="BG53" s="253"/>
      <c r="BH53" s="253"/>
      <c r="BI53" s="253"/>
      <c r="BJ53" s="253"/>
      <c r="BK53" s="253"/>
      <c r="BL53" s="253"/>
      <c r="BM53" s="253"/>
      <c r="BN53" s="253"/>
      <c r="BO53" s="253"/>
      <c r="BP53" s="253"/>
      <c r="BQ53" s="253"/>
      <c r="BR53" s="253"/>
      <c r="BS53" s="253"/>
      <c r="BT53" s="253"/>
      <c r="BU53" s="253"/>
      <c r="BV53" s="253"/>
      <c r="BW53" s="253"/>
      <c r="BX53" s="253"/>
      <c r="BY53" s="253"/>
      <c r="BZ53" s="253"/>
      <c r="CA53" s="253"/>
      <c r="CB53" s="253"/>
      <c r="CC53" s="253"/>
      <c r="CD53" s="253"/>
      <c r="CE53" s="253"/>
      <c r="CF53" s="253"/>
      <c r="CG53" s="253"/>
      <c r="CH53" s="253"/>
      <c r="CI53" s="253"/>
      <c r="CJ53" s="253"/>
      <c r="CK53" s="253"/>
      <c r="CL53" s="253"/>
      <c r="CM53" s="253"/>
      <c r="CN53" s="253"/>
      <c r="CO53" s="253"/>
      <c r="CP53" s="253"/>
      <c r="CQ53" s="253"/>
      <c r="CR53" s="253"/>
      <c r="CS53" s="253"/>
      <c r="CT53" s="253"/>
      <c r="CU53" s="253"/>
      <c r="CV53" s="253"/>
      <c r="CW53" s="253"/>
      <c r="CX53" s="253"/>
      <c r="CY53" s="253"/>
      <c r="CZ53" s="253"/>
      <c r="DA53" s="253"/>
      <c r="DB53" s="253"/>
      <c r="DC53" s="253"/>
      <c r="DD53" s="253"/>
      <c r="DE53" s="253"/>
      <c r="DF53" s="253"/>
      <c r="DG53" s="253"/>
      <c r="DH53" s="253"/>
      <c r="DI53" s="253"/>
      <c r="DJ53" s="253"/>
      <c r="DK53" s="253"/>
      <c r="DL53" s="253"/>
      <c r="DM53" s="253"/>
      <c r="DN53" s="253"/>
      <c r="DO53" s="253"/>
      <c r="DP53" s="253"/>
      <c r="DQ53" s="253"/>
      <c r="DR53" s="253"/>
      <c r="DS53" s="253"/>
      <c r="DT53" s="253"/>
      <c r="DU53" s="253"/>
      <c r="DV53" s="253"/>
      <c r="DW53" s="253"/>
      <c r="DX53" s="253"/>
      <c r="DY53" s="253"/>
      <c r="DZ53" s="253"/>
      <c r="EA53" s="253"/>
      <c r="EB53" s="253"/>
      <c r="EC53" s="253"/>
      <c r="ED53" s="253"/>
      <c r="EE53" s="253"/>
      <c r="EF53" s="253"/>
      <c r="EG53" s="253"/>
      <c r="EH53" s="253"/>
      <c r="EI53" s="253"/>
      <c r="EJ53" s="253"/>
      <c r="EK53" s="253"/>
      <c r="EL53" s="253"/>
      <c r="EM53" s="253"/>
      <c r="EN53" s="253"/>
      <c r="EO53" s="253"/>
      <c r="EP53" s="253"/>
      <c r="EQ53" s="253"/>
      <c r="ER53" s="253"/>
      <c r="ES53" s="253"/>
      <c r="ET53" s="253"/>
      <c r="EU53" s="253"/>
      <c r="EV53" s="253"/>
      <c r="EW53" s="253"/>
      <c r="EX53" s="253"/>
      <c r="EY53" s="253"/>
      <c r="EZ53" s="253"/>
      <c r="FA53" s="253"/>
      <c r="FB53" s="253"/>
      <c r="FC53" s="253"/>
      <c r="FD53" s="253"/>
      <c r="FE53" s="253"/>
      <c r="FF53" s="253"/>
      <c r="FG53" s="253"/>
      <c r="FH53" s="253"/>
      <c r="FI53" s="253"/>
      <c r="FJ53" s="253"/>
      <c r="FK53" s="253"/>
      <c r="FL53" s="253"/>
      <c r="FM53" s="253"/>
      <c r="FN53" s="253"/>
      <c r="FO53" s="253"/>
      <c r="FP53" s="253"/>
      <c r="FQ53" s="253"/>
      <c r="FR53" s="253"/>
      <c r="FS53" s="253"/>
      <c r="FT53" s="253"/>
      <c r="FU53" s="253"/>
      <c r="FV53" s="253"/>
      <c r="FW53" s="253"/>
      <c r="FX53" s="253"/>
      <c r="FY53" s="253"/>
      <c r="FZ53" s="253"/>
      <c r="GA53" s="253"/>
      <c r="GB53" s="253"/>
      <c r="GC53" s="253"/>
      <c r="GD53" s="253"/>
      <c r="GE53" s="253"/>
      <c r="GF53" s="253"/>
      <c r="GG53" s="253"/>
      <c r="GH53" s="253"/>
      <c r="GI53" s="253"/>
      <c r="GJ53" s="253"/>
      <c r="GK53" s="253"/>
      <c r="GL53" s="253"/>
      <c r="GM53" s="253"/>
      <c r="GN53" s="253"/>
      <c r="GO53" s="253"/>
      <c r="GP53" s="253"/>
      <c r="GQ53" s="253"/>
      <c r="GR53" s="253"/>
      <c r="GS53" s="253"/>
      <c r="GT53" s="253"/>
      <c r="GU53" s="253"/>
      <c r="GV53" s="253"/>
      <c r="GW53" s="253"/>
      <c r="GX53" s="253"/>
      <c r="GY53" s="253"/>
      <c r="GZ53" s="253"/>
      <c r="HA53" s="253"/>
      <c r="HB53" s="253"/>
      <c r="HC53" s="253"/>
      <c r="HD53" s="253"/>
      <c r="HE53" s="253"/>
      <c r="HF53" s="253"/>
      <c r="HG53" s="253"/>
      <c r="HH53" s="253"/>
      <c r="HI53" s="253"/>
      <c r="HJ53" s="253"/>
      <c r="HK53" s="253"/>
      <c r="HL53" s="253"/>
      <c r="HM53" s="253"/>
      <c r="HN53" s="253"/>
      <c r="HO53" s="253"/>
      <c r="HP53" s="253"/>
      <c r="HQ53" s="253"/>
      <c r="HR53" s="253"/>
      <c r="HS53" s="253"/>
      <c r="HT53" s="253"/>
      <c r="HU53" s="253"/>
      <c r="HV53" s="253"/>
      <c r="HW53" s="253"/>
      <c r="HX53" s="253"/>
      <c r="HY53" s="253"/>
      <c r="HZ53" s="253"/>
      <c r="IA53" s="253"/>
      <c r="IB53" s="253"/>
      <c r="IC53" s="253"/>
      <c r="ID53" s="253"/>
      <c r="IE53" s="253"/>
      <c r="IF53" s="253"/>
      <c r="IG53" s="253"/>
      <c r="IH53" s="253"/>
      <c r="II53" s="253"/>
      <c r="IJ53" s="253"/>
      <c r="IK53" s="253"/>
      <c r="IL53" s="253"/>
      <c r="IM53" s="253"/>
      <c r="IN53" s="253"/>
      <c r="IO53" s="253"/>
      <c r="IP53" s="253"/>
      <c r="IQ53" s="253"/>
      <c r="IR53" s="253"/>
      <c r="IS53" s="253"/>
      <c r="IT53" s="253"/>
      <c r="IU53" s="253"/>
      <c r="IV53" s="253"/>
    </row>
    <row r="54" spans="1:256" ht="15" x14ac:dyDescent="0.25">
      <c r="A54" s="253"/>
      <c r="B54" s="253"/>
      <c r="C54" s="1614" t="s">
        <v>53</v>
      </c>
      <c r="D54" s="1614"/>
      <c r="E54" s="1614"/>
      <c r="F54" s="253"/>
      <c r="G54" s="1614" t="s">
        <v>11</v>
      </c>
      <c r="H54" s="1614"/>
      <c r="I54" s="253"/>
      <c r="J54" s="1614" t="s">
        <v>52</v>
      </c>
      <c r="K54" s="1614"/>
      <c r="L54" s="1614"/>
      <c r="M54" s="253"/>
      <c r="N54" s="253"/>
      <c r="O54" s="253"/>
      <c r="P54" s="253"/>
      <c r="Q54" s="253"/>
      <c r="R54" s="253"/>
      <c r="S54" s="253"/>
      <c r="T54" s="253"/>
      <c r="U54" s="253"/>
      <c r="V54" s="253"/>
      <c r="W54" s="253"/>
      <c r="X54" s="253"/>
      <c r="Y54" s="253"/>
      <c r="Z54" s="253"/>
      <c r="AA54" s="253"/>
      <c r="AB54" s="253"/>
      <c r="AC54" s="253"/>
      <c r="AD54" s="253"/>
      <c r="AE54" s="253"/>
      <c r="AF54" s="253"/>
      <c r="AG54" s="253"/>
      <c r="AH54" s="253"/>
      <c r="AI54" s="253"/>
      <c r="AJ54" s="253"/>
      <c r="AK54" s="253"/>
      <c r="AL54" s="253"/>
      <c r="AM54" s="253"/>
      <c r="AN54" s="253"/>
      <c r="AO54" s="253"/>
      <c r="AP54" s="253"/>
      <c r="AQ54" s="253"/>
      <c r="AR54" s="253"/>
      <c r="AS54" s="253"/>
      <c r="AT54" s="253"/>
      <c r="AU54" s="253"/>
      <c r="AV54" s="253"/>
      <c r="AW54" s="253"/>
      <c r="AX54" s="253"/>
      <c r="AY54" s="253"/>
      <c r="AZ54" s="253"/>
      <c r="BA54" s="253"/>
      <c r="BB54" s="253"/>
      <c r="BC54" s="253"/>
      <c r="BD54" s="253"/>
      <c r="BE54" s="253"/>
      <c r="BF54" s="253"/>
      <c r="BG54" s="253"/>
      <c r="BH54" s="253"/>
      <c r="BI54" s="253"/>
      <c r="BJ54" s="253"/>
      <c r="BK54" s="253"/>
      <c r="BL54" s="253"/>
      <c r="BM54" s="253"/>
      <c r="BN54" s="253"/>
      <c r="BO54" s="253"/>
      <c r="BP54" s="253"/>
      <c r="BQ54" s="253"/>
      <c r="BR54" s="253"/>
      <c r="BS54" s="253"/>
      <c r="BT54" s="253"/>
      <c r="BU54" s="253"/>
      <c r="BV54" s="253"/>
      <c r="BW54" s="253"/>
      <c r="BX54" s="253"/>
      <c r="BY54" s="253"/>
      <c r="BZ54" s="253"/>
      <c r="CA54" s="253"/>
      <c r="CB54" s="253"/>
      <c r="CC54" s="253"/>
      <c r="CD54" s="253"/>
      <c r="CE54" s="253"/>
      <c r="CF54" s="253"/>
      <c r="CG54" s="253"/>
      <c r="CH54" s="253"/>
      <c r="CI54" s="253"/>
      <c r="CJ54" s="253"/>
      <c r="CK54" s="253"/>
      <c r="CL54" s="253"/>
      <c r="CM54" s="253"/>
      <c r="CN54" s="253"/>
      <c r="CO54" s="253"/>
      <c r="CP54" s="253"/>
      <c r="CQ54" s="253"/>
      <c r="CR54" s="253"/>
      <c r="CS54" s="253"/>
      <c r="CT54" s="253"/>
      <c r="CU54" s="253"/>
      <c r="CV54" s="253"/>
      <c r="CW54" s="253"/>
      <c r="CX54" s="253"/>
      <c r="CY54" s="253"/>
      <c r="CZ54" s="253"/>
      <c r="DA54" s="253"/>
      <c r="DB54" s="253"/>
      <c r="DC54" s="253"/>
      <c r="DD54" s="253"/>
      <c r="DE54" s="253"/>
      <c r="DF54" s="253"/>
      <c r="DG54" s="253"/>
      <c r="DH54" s="253"/>
      <c r="DI54" s="253"/>
      <c r="DJ54" s="253"/>
      <c r="DK54" s="253"/>
      <c r="DL54" s="253"/>
      <c r="DM54" s="253"/>
      <c r="DN54" s="253"/>
      <c r="DO54" s="253"/>
      <c r="DP54" s="253"/>
      <c r="DQ54" s="253"/>
      <c r="DR54" s="253"/>
      <c r="DS54" s="253"/>
      <c r="DT54" s="253"/>
      <c r="DU54" s="253"/>
      <c r="DV54" s="253"/>
      <c r="DW54" s="253"/>
      <c r="DX54" s="253"/>
      <c r="DY54" s="253"/>
      <c r="DZ54" s="253"/>
      <c r="EA54" s="253"/>
      <c r="EB54" s="253"/>
      <c r="EC54" s="253"/>
      <c r="ED54" s="253"/>
      <c r="EE54" s="253"/>
      <c r="EF54" s="253"/>
      <c r="EG54" s="253"/>
      <c r="EH54" s="253"/>
      <c r="EI54" s="253"/>
      <c r="EJ54" s="253"/>
      <c r="EK54" s="253"/>
      <c r="EL54" s="253"/>
      <c r="EM54" s="253"/>
      <c r="EN54" s="253"/>
      <c r="EO54" s="253"/>
      <c r="EP54" s="253"/>
      <c r="EQ54" s="253"/>
      <c r="ER54" s="253"/>
      <c r="ES54" s="253"/>
      <c r="ET54" s="253"/>
      <c r="EU54" s="253"/>
      <c r="EV54" s="253"/>
      <c r="EW54" s="253"/>
      <c r="EX54" s="253"/>
      <c r="EY54" s="253"/>
      <c r="EZ54" s="253"/>
      <c r="FA54" s="253"/>
      <c r="FB54" s="253"/>
      <c r="FC54" s="253"/>
      <c r="FD54" s="253"/>
      <c r="FE54" s="253"/>
      <c r="FF54" s="253"/>
      <c r="FG54" s="253"/>
      <c r="FH54" s="253"/>
      <c r="FI54" s="253"/>
      <c r="FJ54" s="253"/>
      <c r="FK54" s="253"/>
      <c r="FL54" s="253"/>
      <c r="FM54" s="253"/>
      <c r="FN54" s="253"/>
      <c r="FO54" s="253"/>
      <c r="FP54" s="253"/>
      <c r="FQ54" s="253"/>
      <c r="FR54" s="253"/>
      <c r="FS54" s="253"/>
      <c r="FT54" s="253"/>
      <c r="FU54" s="253"/>
      <c r="FV54" s="253"/>
      <c r="FW54" s="253"/>
      <c r="FX54" s="253"/>
      <c r="FY54" s="253"/>
      <c r="FZ54" s="253"/>
      <c r="GA54" s="253"/>
      <c r="GB54" s="253"/>
      <c r="GC54" s="253"/>
      <c r="GD54" s="253"/>
      <c r="GE54" s="253"/>
      <c r="GF54" s="253"/>
      <c r="GG54" s="253"/>
      <c r="GH54" s="253"/>
      <c r="GI54" s="253"/>
      <c r="GJ54" s="253"/>
      <c r="GK54" s="253"/>
      <c r="GL54" s="253"/>
      <c r="GM54" s="253"/>
      <c r="GN54" s="253"/>
      <c r="GO54" s="253"/>
      <c r="GP54" s="253"/>
      <c r="GQ54" s="253"/>
      <c r="GR54" s="253"/>
      <c r="GS54" s="253"/>
      <c r="GT54" s="253"/>
      <c r="GU54" s="253"/>
      <c r="GV54" s="253"/>
      <c r="GW54" s="253"/>
      <c r="GX54" s="253"/>
      <c r="GY54" s="253"/>
      <c r="GZ54" s="253"/>
      <c r="HA54" s="253"/>
      <c r="HB54" s="253"/>
      <c r="HC54" s="253"/>
      <c r="HD54" s="253"/>
      <c r="HE54" s="253"/>
      <c r="HF54" s="253"/>
      <c r="HG54" s="253"/>
      <c r="HH54" s="253"/>
      <c r="HI54" s="253"/>
      <c r="HJ54" s="253"/>
      <c r="HK54" s="253"/>
      <c r="HL54" s="253"/>
      <c r="HM54" s="253"/>
      <c r="HN54" s="253"/>
      <c r="HO54" s="253"/>
      <c r="HP54" s="253"/>
      <c r="HQ54" s="253"/>
      <c r="HR54" s="253"/>
      <c r="HS54" s="253"/>
      <c r="HT54" s="253"/>
      <c r="HU54" s="253"/>
      <c r="HV54" s="253"/>
      <c r="HW54" s="253"/>
      <c r="HX54" s="253"/>
      <c r="HY54" s="253"/>
      <c r="HZ54" s="253"/>
      <c r="IA54" s="253"/>
      <c r="IB54" s="253"/>
      <c r="IC54" s="253"/>
      <c r="ID54" s="253"/>
      <c r="IE54" s="253"/>
      <c r="IF54" s="253"/>
      <c r="IG54" s="253"/>
      <c r="IH54" s="253"/>
      <c r="II54" s="253"/>
      <c r="IJ54" s="253"/>
      <c r="IK54" s="253"/>
      <c r="IL54" s="253"/>
      <c r="IM54" s="253"/>
      <c r="IN54" s="253"/>
      <c r="IO54" s="253"/>
      <c r="IP54" s="253"/>
      <c r="IQ54" s="253"/>
      <c r="IR54" s="253"/>
      <c r="IS54" s="253"/>
      <c r="IT54" s="253"/>
      <c r="IU54" s="253"/>
      <c r="IV54" s="253"/>
    </row>
    <row r="56" spans="1:256" ht="15" x14ac:dyDescent="0.25">
      <c r="A56" s="350" t="s">
        <v>51</v>
      </c>
      <c r="B56" s="253"/>
      <c r="C56" s="253"/>
      <c r="D56" s="253"/>
      <c r="E56" s="253"/>
      <c r="F56" s="253"/>
      <c r="G56" s="253"/>
      <c r="H56" s="253"/>
      <c r="I56" s="253"/>
      <c r="J56" s="253"/>
      <c r="K56" s="253"/>
      <c r="L56" s="253"/>
      <c r="M56" s="253"/>
      <c r="N56" s="253"/>
      <c r="O56" s="253"/>
      <c r="P56" s="253"/>
      <c r="Q56" s="253"/>
      <c r="R56" s="253"/>
      <c r="S56" s="253"/>
      <c r="T56" s="253"/>
      <c r="U56" s="253"/>
      <c r="V56" s="253"/>
      <c r="W56" s="253"/>
      <c r="X56" s="253"/>
      <c r="Y56" s="253"/>
      <c r="Z56" s="253"/>
      <c r="AA56" s="253"/>
      <c r="AB56" s="253"/>
      <c r="AC56" s="253"/>
      <c r="AD56" s="253"/>
      <c r="AE56" s="253"/>
      <c r="AF56" s="253"/>
      <c r="AG56" s="253"/>
      <c r="AH56" s="253"/>
      <c r="AI56" s="253"/>
      <c r="AJ56" s="253"/>
      <c r="AK56" s="253"/>
      <c r="AL56" s="253"/>
      <c r="AM56" s="253"/>
      <c r="AN56" s="253"/>
      <c r="AO56" s="253"/>
      <c r="AP56" s="253"/>
      <c r="AQ56" s="253"/>
      <c r="AR56" s="253"/>
      <c r="AS56" s="253"/>
      <c r="AT56" s="253"/>
      <c r="AU56" s="253"/>
      <c r="AV56" s="253"/>
      <c r="AW56" s="253"/>
      <c r="AX56" s="253"/>
      <c r="AY56" s="253"/>
      <c r="AZ56" s="253"/>
      <c r="BA56" s="253"/>
      <c r="BB56" s="253"/>
      <c r="BC56" s="253"/>
      <c r="BD56" s="253"/>
      <c r="BE56" s="253"/>
      <c r="BF56" s="253"/>
      <c r="BG56" s="253"/>
      <c r="BH56" s="253"/>
      <c r="BI56" s="253"/>
      <c r="BJ56" s="253"/>
      <c r="BK56" s="253"/>
      <c r="BL56" s="253"/>
      <c r="BM56" s="253"/>
      <c r="BN56" s="253"/>
      <c r="BO56" s="253"/>
      <c r="BP56" s="253"/>
      <c r="BQ56" s="253"/>
      <c r="BR56" s="253"/>
      <c r="BS56" s="253"/>
      <c r="BT56" s="253"/>
      <c r="BU56" s="253"/>
      <c r="BV56" s="253"/>
      <c r="BW56" s="253"/>
      <c r="BX56" s="253"/>
      <c r="BY56" s="253"/>
      <c r="BZ56" s="253"/>
      <c r="CA56" s="253"/>
      <c r="CB56" s="253"/>
      <c r="CC56" s="253"/>
      <c r="CD56" s="253"/>
      <c r="CE56" s="253"/>
      <c r="CF56" s="253"/>
      <c r="CG56" s="253"/>
      <c r="CH56" s="253"/>
      <c r="CI56" s="253"/>
      <c r="CJ56" s="253"/>
      <c r="CK56" s="253"/>
      <c r="CL56" s="253"/>
      <c r="CM56" s="253"/>
      <c r="CN56" s="253"/>
      <c r="CO56" s="253"/>
      <c r="CP56" s="253"/>
      <c r="CQ56" s="253"/>
      <c r="CR56" s="253"/>
      <c r="CS56" s="253"/>
      <c r="CT56" s="253"/>
      <c r="CU56" s="253"/>
      <c r="CV56" s="253"/>
      <c r="CW56" s="253"/>
      <c r="CX56" s="253"/>
      <c r="CY56" s="253"/>
      <c r="CZ56" s="253"/>
      <c r="DA56" s="253"/>
      <c r="DB56" s="253"/>
      <c r="DC56" s="253"/>
      <c r="DD56" s="253"/>
      <c r="DE56" s="253"/>
      <c r="DF56" s="253"/>
      <c r="DG56" s="253"/>
      <c r="DH56" s="253"/>
      <c r="DI56" s="253"/>
      <c r="DJ56" s="253"/>
      <c r="DK56" s="253"/>
      <c r="DL56" s="253"/>
      <c r="DM56" s="253"/>
      <c r="DN56" s="253"/>
      <c r="DO56" s="253"/>
      <c r="DP56" s="253"/>
      <c r="DQ56" s="253"/>
      <c r="DR56" s="253"/>
      <c r="DS56" s="253"/>
      <c r="DT56" s="253"/>
      <c r="DU56" s="253"/>
      <c r="DV56" s="253"/>
      <c r="DW56" s="253"/>
      <c r="DX56" s="253"/>
      <c r="DY56" s="253"/>
      <c r="DZ56" s="253"/>
      <c r="EA56" s="253"/>
      <c r="EB56" s="253"/>
      <c r="EC56" s="253"/>
      <c r="ED56" s="253"/>
      <c r="EE56" s="253"/>
      <c r="EF56" s="253"/>
      <c r="EG56" s="253"/>
      <c r="EH56" s="253"/>
      <c r="EI56" s="253"/>
      <c r="EJ56" s="253"/>
      <c r="EK56" s="253"/>
      <c r="EL56" s="253"/>
      <c r="EM56" s="253"/>
      <c r="EN56" s="253"/>
      <c r="EO56" s="253"/>
      <c r="EP56" s="253"/>
      <c r="EQ56" s="253"/>
      <c r="ER56" s="253"/>
      <c r="ES56" s="253"/>
      <c r="ET56" s="253"/>
      <c r="EU56" s="253"/>
      <c r="EV56" s="253"/>
      <c r="EW56" s="253"/>
      <c r="EX56" s="253"/>
      <c r="EY56" s="253"/>
      <c r="EZ56" s="253"/>
      <c r="FA56" s="253"/>
      <c r="FB56" s="253"/>
      <c r="FC56" s="253"/>
      <c r="FD56" s="253"/>
      <c r="FE56" s="253"/>
      <c r="FF56" s="253"/>
      <c r="FG56" s="253"/>
      <c r="FH56" s="253"/>
      <c r="FI56" s="253"/>
      <c r="FJ56" s="253"/>
      <c r="FK56" s="253"/>
      <c r="FL56" s="253"/>
      <c r="FM56" s="253"/>
      <c r="FN56" s="253"/>
      <c r="FO56" s="253"/>
      <c r="FP56" s="253"/>
      <c r="FQ56" s="253"/>
      <c r="FR56" s="253"/>
      <c r="FS56" s="253"/>
      <c r="FT56" s="253"/>
      <c r="FU56" s="253"/>
      <c r="FV56" s="253"/>
      <c r="FW56" s="253"/>
      <c r="FX56" s="253"/>
      <c r="FY56" s="253"/>
      <c r="FZ56" s="253"/>
      <c r="GA56" s="253"/>
      <c r="GB56" s="253"/>
      <c r="GC56" s="253"/>
      <c r="GD56" s="253"/>
      <c r="GE56" s="253"/>
      <c r="GF56" s="253"/>
      <c r="GG56" s="253"/>
      <c r="GH56" s="253"/>
      <c r="GI56" s="253"/>
      <c r="GJ56" s="253"/>
      <c r="GK56" s="253"/>
      <c r="GL56" s="253"/>
      <c r="GM56" s="253"/>
      <c r="GN56" s="253"/>
      <c r="GO56" s="253"/>
      <c r="GP56" s="253"/>
      <c r="GQ56" s="253"/>
      <c r="GR56" s="253"/>
      <c r="GS56" s="253"/>
      <c r="GT56" s="253"/>
      <c r="GU56" s="253"/>
      <c r="GV56" s="253"/>
      <c r="GW56" s="253"/>
      <c r="GX56" s="253"/>
      <c r="GY56" s="253"/>
      <c r="GZ56" s="253"/>
      <c r="HA56" s="253"/>
      <c r="HB56" s="253"/>
      <c r="HC56" s="253"/>
      <c r="HD56" s="253"/>
      <c r="HE56" s="253"/>
      <c r="HF56" s="253"/>
      <c r="HG56" s="253"/>
      <c r="HH56" s="253"/>
      <c r="HI56" s="253"/>
      <c r="HJ56" s="253"/>
      <c r="HK56" s="253"/>
      <c r="HL56" s="253"/>
      <c r="HM56" s="253"/>
      <c r="HN56" s="253"/>
      <c r="HO56" s="253"/>
      <c r="HP56" s="253"/>
      <c r="HQ56" s="253"/>
      <c r="HR56" s="253"/>
      <c r="HS56" s="253"/>
      <c r="HT56" s="253"/>
      <c r="HU56" s="253"/>
      <c r="HV56" s="253"/>
      <c r="HW56" s="253"/>
      <c r="HX56" s="253"/>
      <c r="HY56" s="253"/>
      <c r="HZ56" s="253"/>
      <c r="IA56" s="253"/>
      <c r="IB56" s="253"/>
      <c r="IC56" s="253"/>
      <c r="ID56" s="253"/>
      <c r="IE56" s="253"/>
      <c r="IF56" s="253"/>
      <c r="IG56" s="253"/>
      <c r="IH56" s="253"/>
      <c r="II56" s="253"/>
      <c r="IJ56" s="253"/>
      <c r="IK56" s="253"/>
      <c r="IL56" s="253"/>
      <c r="IM56" s="253"/>
      <c r="IN56" s="253"/>
      <c r="IO56" s="253"/>
      <c r="IP56" s="253"/>
      <c r="IQ56" s="253"/>
      <c r="IR56" s="253"/>
      <c r="IS56" s="253"/>
      <c r="IT56" s="253"/>
      <c r="IU56" s="253"/>
      <c r="IV56" s="253"/>
    </row>
    <row r="60" spans="1:256" ht="15" x14ac:dyDescent="0.25">
      <c r="A60" s="1611" t="s">
        <v>54</v>
      </c>
      <c r="B60" s="1355"/>
      <c r="C60" s="1612" t="s">
        <v>15</v>
      </c>
      <c r="D60" s="1612"/>
      <c r="E60" s="1612"/>
      <c r="F60" s="253"/>
      <c r="G60" s="1613"/>
      <c r="H60" s="1613"/>
      <c r="I60" s="253"/>
      <c r="J60" s="1612" t="s">
        <v>352</v>
      </c>
      <c r="K60" s="1612"/>
      <c r="L60" s="1612"/>
      <c r="M60" s="253"/>
      <c r="N60" s="253"/>
      <c r="O60" s="253"/>
      <c r="P60" s="253"/>
      <c r="Q60" s="253"/>
      <c r="R60" s="253"/>
      <c r="S60" s="253"/>
      <c r="T60" s="253"/>
      <c r="U60" s="253"/>
      <c r="V60" s="253"/>
      <c r="W60" s="253"/>
      <c r="X60" s="253"/>
      <c r="Y60" s="253"/>
      <c r="Z60" s="253"/>
      <c r="AA60" s="253"/>
      <c r="AB60" s="253"/>
      <c r="AC60" s="253"/>
      <c r="AD60" s="253"/>
      <c r="AE60" s="253"/>
      <c r="AF60" s="253"/>
      <c r="AG60" s="253"/>
      <c r="AH60" s="253"/>
      <c r="AI60" s="253"/>
      <c r="AJ60" s="253"/>
      <c r="AK60" s="253"/>
      <c r="AL60" s="253"/>
      <c r="AM60" s="253"/>
      <c r="AN60" s="253"/>
      <c r="AO60" s="253"/>
      <c r="AP60" s="253"/>
      <c r="AQ60" s="253"/>
      <c r="AR60" s="253"/>
      <c r="AS60" s="253"/>
      <c r="AT60" s="253"/>
      <c r="AU60" s="253"/>
      <c r="AV60" s="253"/>
      <c r="AW60" s="253"/>
      <c r="AX60" s="253"/>
      <c r="AY60" s="253"/>
      <c r="AZ60" s="253"/>
      <c r="BA60" s="253"/>
      <c r="BB60" s="253"/>
      <c r="BC60" s="253"/>
      <c r="BD60" s="253"/>
      <c r="BE60" s="253"/>
      <c r="BF60" s="253"/>
      <c r="BG60" s="253"/>
      <c r="BH60" s="253"/>
      <c r="BI60" s="253"/>
      <c r="BJ60" s="253"/>
      <c r="BK60" s="253"/>
      <c r="BL60" s="253"/>
      <c r="BM60" s="253"/>
      <c r="BN60" s="253"/>
      <c r="BO60" s="253"/>
      <c r="BP60" s="253"/>
      <c r="BQ60" s="253"/>
      <c r="BR60" s="253"/>
      <c r="BS60" s="253"/>
      <c r="BT60" s="253"/>
      <c r="BU60" s="253"/>
      <c r="BV60" s="253"/>
      <c r="BW60" s="253"/>
      <c r="BX60" s="253"/>
      <c r="BY60" s="253"/>
      <c r="BZ60" s="253"/>
      <c r="CA60" s="253"/>
      <c r="CB60" s="253"/>
      <c r="CC60" s="253"/>
      <c r="CD60" s="253"/>
      <c r="CE60" s="253"/>
      <c r="CF60" s="253"/>
      <c r="CG60" s="253"/>
      <c r="CH60" s="253"/>
      <c r="CI60" s="253"/>
      <c r="CJ60" s="253"/>
      <c r="CK60" s="253"/>
      <c r="CL60" s="253"/>
      <c r="CM60" s="253"/>
      <c r="CN60" s="253"/>
      <c r="CO60" s="253"/>
      <c r="CP60" s="253"/>
      <c r="CQ60" s="253"/>
      <c r="CR60" s="253"/>
      <c r="CS60" s="253"/>
      <c r="CT60" s="253"/>
      <c r="CU60" s="253"/>
      <c r="CV60" s="253"/>
      <c r="CW60" s="253"/>
      <c r="CX60" s="253"/>
      <c r="CY60" s="253"/>
      <c r="CZ60" s="253"/>
      <c r="DA60" s="253"/>
      <c r="DB60" s="253"/>
      <c r="DC60" s="253"/>
      <c r="DD60" s="253"/>
      <c r="DE60" s="253"/>
      <c r="DF60" s="253"/>
      <c r="DG60" s="253"/>
      <c r="DH60" s="253"/>
      <c r="DI60" s="253"/>
      <c r="DJ60" s="253"/>
      <c r="DK60" s="253"/>
      <c r="DL60" s="253"/>
      <c r="DM60" s="253"/>
      <c r="DN60" s="253"/>
      <c r="DO60" s="253"/>
      <c r="DP60" s="253"/>
      <c r="DQ60" s="253"/>
      <c r="DR60" s="253"/>
      <c r="DS60" s="253"/>
      <c r="DT60" s="253"/>
      <c r="DU60" s="253"/>
      <c r="DV60" s="253"/>
      <c r="DW60" s="253"/>
      <c r="DX60" s="253"/>
      <c r="DY60" s="253"/>
      <c r="DZ60" s="253"/>
      <c r="EA60" s="253"/>
      <c r="EB60" s="253"/>
      <c r="EC60" s="253"/>
      <c r="ED60" s="253"/>
      <c r="EE60" s="253"/>
      <c r="EF60" s="253"/>
      <c r="EG60" s="253"/>
      <c r="EH60" s="253"/>
      <c r="EI60" s="253"/>
      <c r="EJ60" s="253"/>
      <c r="EK60" s="253"/>
      <c r="EL60" s="253"/>
      <c r="EM60" s="253"/>
      <c r="EN60" s="253"/>
      <c r="EO60" s="253"/>
      <c r="EP60" s="253"/>
      <c r="EQ60" s="253"/>
      <c r="ER60" s="253"/>
      <c r="ES60" s="253"/>
      <c r="ET60" s="253"/>
      <c r="EU60" s="253"/>
      <c r="EV60" s="253"/>
      <c r="EW60" s="253"/>
      <c r="EX60" s="253"/>
      <c r="EY60" s="253"/>
      <c r="EZ60" s="253"/>
      <c r="FA60" s="253"/>
      <c r="FB60" s="253"/>
      <c r="FC60" s="253"/>
      <c r="FD60" s="253"/>
      <c r="FE60" s="253"/>
      <c r="FF60" s="253"/>
      <c r="FG60" s="253"/>
      <c r="FH60" s="253"/>
      <c r="FI60" s="253"/>
      <c r="FJ60" s="253"/>
      <c r="FK60" s="253"/>
      <c r="FL60" s="253"/>
      <c r="FM60" s="253"/>
      <c r="FN60" s="253"/>
      <c r="FO60" s="253"/>
      <c r="FP60" s="253"/>
      <c r="FQ60" s="253"/>
      <c r="FR60" s="253"/>
      <c r="FS60" s="253"/>
      <c r="FT60" s="253"/>
      <c r="FU60" s="253"/>
      <c r="FV60" s="253"/>
      <c r="FW60" s="253"/>
      <c r="FX60" s="253"/>
      <c r="FY60" s="253"/>
      <c r="FZ60" s="253"/>
      <c r="GA60" s="253"/>
      <c r="GB60" s="253"/>
      <c r="GC60" s="253"/>
      <c r="GD60" s="253"/>
      <c r="GE60" s="253"/>
      <c r="GF60" s="253"/>
      <c r="GG60" s="253"/>
      <c r="GH60" s="253"/>
      <c r="GI60" s="253"/>
      <c r="GJ60" s="253"/>
      <c r="GK60" s="253"/>
      <c r="GL60" s="253"/>
      <c r="GM60" s="253"/>
      <c r="GN60" s="253"/>
      <c r="GO60" s="253"/>
      <c r="GP60" s="253"/>
      <c r="GQ60" s="253"/>
      <c r="GR60" s="253"/>
      <c r="GS60" s="253"/>
      <c r="GT60" s="253"/>
      <c r="GU60" s="253"/>
      <c r="GV60" s="253"/>
      <c r="GW60" s="253"/>
      <c r="GX60" s="253"/>
      <c r="GY60" s="253"/>
      <c r="GZ60" s="253"/>
      <c r="HA60" s="253"/>
      <c r="HB60" s="253"/>
      <c r="HC60" s="253"/>
      <c r="HD60" s="253"/>
      <c r="HE60" s="253"/>
      <c r="HF60" s="253"/>
      <c r="HG60" s="253"/>
      <c r="HH60" s="253"/>
      <c r="HI60" s="253"/>
      <c r="HJ60" s="253"/>
      <c r="HK60" s="253"/>
      <c r="HL60" s="253"/>
      <c r="HM60" s="253"/>
      <c r="HN60" s="253"/>
      <c r="HO60" s="253"/>
      <c r="HP60" s="253"/>
      <c r="HQ60" s="253"/>
      <c r="HR60" s="253"/>
      <c r="HS60" s="253"/>
      <c r="HT60" s="253"/>
      <c r="HU60" s="253"/>
      <c r="HV60" s="253"/>
      <c r="HW60" s="253"/>
      <c r="HX60" s="253"/>
      <c r="HY60" s="253"/>
      <c r="HZ60" s="253"/>
      <c r="IA60" s="253"/>
      <c r="IB60" s="253"/>
      <c r="IC60" s="253"/>
      <c r="ID60" s="253"/>
      <c r="IE60" s="253"/>
      <c r="IF60" s="253"/>
      <c r="IG60" s="253"/>
      <c r="IH60" s="253"/>
      <c r="II60" s="253"/>
      <c r="IJ60" s="253"/>
      <c r="IK60" s="253"/>
      <c r="IL60" s="253"/>
      <c r="IM60" s="253"/>
      <c r="IN60" s="253"/>
      <c r="IO60" s="253"/>
      <c r="IP60" s="253"/>
      <c r="IQ60" s="253"/>
      <c r="IR60" s="253"/>
      <c r="IS60" s="253"/>
      <c r="IT60" s="253"/>
      <c r="IU60" s="253"/>
      <c r="IV60" s="253"/>
    </row>
    <row r="61" spans="1:256" ht="15" x14ac:dyDescent="0.25">
      <c r="A61" s="253"/>
      <c r="B61" s="253"/>
      <c r="C61" s="1614" t="s">
        <v>53</v>
      </c>
      <c r="D61" s="1614"/>
      <c r="E61" s="1614"/>
      <c r="F61" s="253"/>
      <c r="G61" s="1614" t="s">
        <v>11</v>
      </c>
      <c r="H61" s="1614"/>
      <c r="I61" s="253"/>
      <c r="J61" s="1614" t="s">
        <v>52</v>
      </c>
      <c r="K61" s="1614"/>
      <c r="L61" s="1614"/>
      <c r="M61" s="253"/>
      <c r="N61" s="253"/>
      <c r="O61" s="253"/>
      <c r="P61" s="253"/>
      <c r="Q61" s="253"/>
      <c r="R61" s="253"/>
      <c r="S61" s="253"/>
      <c r="T61" s="253"/>
      <c r="U61" s="253"/>
      <c r="V61" s="253"/>
      <c r="W61" s="253"/>
      <c r="X61" s="253"/>
      <c r="Y61" s="253"/>
      <c r="Z61" s="253"/>
      <c r="AA61" s="253"/>
      <c r="AB61" s="253"/>
      <c r="AC61" s="253"/>
      <c r="AD61" s="253"/>
      <c r="AE61" s="253"/>
      <c r="AF61" s="253"/>
      <c r="AG61" s="253"/>
      <c r="AH61" s="253"/>
      <c r="AI61" s="253"/>
      <c r="AJ61" s="253"/>
      <c r="AK61" s="253"/>
      <c r="AL61" s="253"/>
      <c r="AM61" s="253"/>
      <c r="AN61" s="253"/>
      <c r="AO61" s="253"/>
      <c r="AP61" s="253"/>
      <c r="AQ61" s="253"/>
      <c r="AR61" s="253"/>
      <c r="AS61" s="253"/>
      <c r="AT61" s="253"/>
      <c r="AU61" s="253"/>
      <c r="AV61" s="253"/>
      <c r="AW61" s="253"/>
      <c r="AX61" s="253"/>
      <c r="AY61" s="253"/>
      <c r="AZ61" s="253"/>
      <c r="BA61" s="253"/>
      <c r="BB61" s="253"/>
      <c r="BC61" s="253"/>
      <c r="BD61" s="253"/>
      <c r="BE61" s="253"/>
      <c r="BF61" s="253"/>
      <c r="BG61" s="253"/>
      <c r="BH61" s="253"/>
      <c r="BI61" s="253"/>
      <c r="BJ61" s="253"/>
      <c r="BK61" s="253"/>
      <c r="BL61" s="253"/>
      <c r="BM61" s="253"/>
      <c r="BN61" s="253"/>
      <c r="BO61" s="253"/>
      <c r="BP61" s="253"/>
      <c r="BQ61" s="253"/>
      <c r="BR61" s="253"/>
      <c r="BS61" s="253"/>
      <c r="BT61" s="253"/>
      <c r="BU61" s="253"/>
      <c r="BV61" s="253"/>
      <c r="BW61" s="253"/>
      <c r="BX61" s="253"/>
      <c r="BY61" s="253"/>
      <c r="BZ61" s="253"/>
      <c r="CA61" s="253"/>
      <c r="CB61" s="253"/>
      <c r="CC61" s="253"/>
      <c r="CD61" s="253"/>
      <c r="CE61" s="253"/>
      <c r="CF61" s="253"/>
      <c r="CG61" s="253"/>
      <c r="CH61" s="253"/>
      <c r="CI61" s="253"/>
      <c r="CJ61" s="253"/>
      <c r="CK61" s="253"/>
      <c r="CL61" s="253"/>
      <c r="CM61" s="253"/>
      <c r="CN61" s="253"/>
      <c r="CO61" s="253"/>
      <c r="CP61" s="253"/>
      <c r="CQ61" s="253"/>
      <c r="CR61" s="253"/>
      <c r="CS61" s="253"/>
      <c r="CT61" s="253"/>
      <c r="CU61" s="253"/>
      <c r="CV61" s="253"/>
      <c r="CW61" s="253"/>
      <c r="CX61" s="253"/>
      <c r="CY61" s="253"/>
      <c r="CZ61" s="253"/>
      <c r="DA61" s="253"/>
      <c r="DB61" s="253"/>
      <c r="DC61" s="253"/>
      <c r="DD61" s="253"/>
      <c r="DE61" s="253"/>
      <c r="DF61" s="253"/>
      <c r="DG61" s="253"/>
      <c r="DH61" s="253"/>
      <c r="DI61" s="253"/>
      <c r="DJ61" s="253"/>
      <c r="DK61" s="253"/>
      <c r="DL61" s="253"/>
      <c r="DM61" s="253"/>
      <c r="DN61" s="253"/>
      <c r="DO61" s="253"/>
      <c r="DP61" s="253"/>
      <c r="DQ61" s="253"/>
      <c r="DR61" s="253"/>
      <c r="DS61" s="253"/>
      <c r="DT61" s="253"/>
      <c r="DU61" s="253"/>
      <c r="DV61" s="253"/>
      <c r="DW61" s="253"/>
      <c r="DX61" s="253"/>
      <c r="DY61" s="253"/>
      <c r="DZ61" s="253"/>
      <c r="EA61" s="253"/>
      <c r="EB61" s="253"/>
      <c r="EC61" s="253"/>
      <c r="ED61" s="253"/>
      <c r="EE61" s="253"/>
      <c r="EF61" s="253"/>
      <c r="EG61" s="253"/>
      <c r="EH61" s="253"/>
      <c r="EI61" s="253"/>
      <c r="EJ61" s="253"/>
      <c r="EK61" s="253"/>
      <c r="EL61" s="253"/>
      <c r="EM61" s="253"/>
      <c r="EN61" s="253"/>
      <c r="EO61" s="253"/>
      <c r="EP61" s="253"/>
      <c r="EQ61" s="253"/>
      <c r="ER61" s="253"/>
      <c r="ES61" s="253"/>
      <c r="ET61" s="253"/>
      <c r="EU61" s="253"/>
      <c r="EV61" s="253"/>
      <c r="EW61" s="253"/>
      <c r="EX61" s="253"/>
      <c r="EY61" s="253"/>
      <c r="EZ61" s="253"/>
      <c r="FA61" s="253"/>
      <c r="FB61" s="253"/>
      <c r="FC61" s="253"/>
      <c r="FD61" s="253"/>
      <c r="FE61" s="253"/>
      <c r="FF61" s="253"/>
      <c r="FG61" s="253"/>
      <c r="FH61" s="253"/>
      <c r="FI61" s="253"/>
      <c r="FJ61" s="253"/>
      <c r="FK61" s="253"/>
      <c r="FL61" s="253"/>
      <c r="FM61" s="253"/>
      <c r="FN61" s="253"/>
      <c r="FO61" s="253"/>
      <c r="FP61" s="253"/>
      <c r="FQ61" s="253"/>
      <c r="FR61" s="253"/>
      <c r="FS61" s="253"/>
      <c r="FT61" s="253"/>
      <c r="FU61" s="253"/>
      <c r="FV61" s="253"/>
      <c r="FW61" s="253"/>
      <c r="FX61" s="253"/>
      <c r="FY61" s="253"/>
      <c r="FZ61" s="253"/>
      <c r="GA61" s="253"/>
      <c r="GB61" s="253"/>
      <c r="GC61" s="253"/>
      <c r="GD61" s="253"/>
      <c r="GE61" s="253"/>
      <c r="GF61" s="253"/>
      <c r="GG61" s="253"/>
      <c r="GH61" s="253"/>
      <c r="GI61" s="253"/>
      <c r="GJ61" s="253"/>
      <c r="GK61" s="253"/>
      <c r="GL61" s="253"/>
      <c r="GM61" s="253"/>
      <c r="GN61" s="253"/>
      <c r="GO61" s="253"/>
      <c r="GP61" s="253"/>
      <c r="GQ61" s="253"/>
      <c r="GR61" s="253"/>
      <c r="GS61" s="253"/>
      <c r="GT61" s="253"/>
      <c r="GU61" s="253"/>
      <c r="GV61" s="253"/>
      <c r="GW61" s="253"/>
      <c r="GX61" s="253"/>
      <c r="GY61" s="253"/>
      <c r="GZ61" s="253"/>
      <c r="HA61" s="253"/>
      <c r="HB61" s="253"/>
      <c r="HC61" s="253"/>
      <c r="HD61" s="253"/>
      <c r="HE61" s="253"/>
      <c r="HF61" s="253"/>
      <c r="HG61" s="253"/>
      <c r="HH61" s="253"/>
      <c r="HI61" s="253"/>
      <c r="HJ61" s="253"/>
      <c r="HK61" s="253"/>
      <c r="HL61" s="253"/>
      <c r="HM61" s="253"/>
      <c r="HN61" s="253"/>
      <c r="HO61" s="253"/>
      <c r="HP61" s="253"/>
      <c r="HQ61" s="253"/>
      <c r="HR61" s="253"/>
      <c r="HS61" s="253"/>
      <c r="HT61" s="253"/>
      <c r="HU61" s="253"/>
      <c r="HV61" s="253"/>
      <c r="HW61" s="253"/>
      <c r="HX61" s="253"/>
      <c r="HY61" s="253"/>
      <c r="HZ61" s="253"/>
      <c r="IA61" s="253"/>
      <c r="IB61" s="253"/>
      <c r="IC61" s="253"/>
      <c r="ID61" s="253"/>
      <c r="IE61" s="253"/>
      <c r="IF61" s="253"/>
      <c r="IG61" s="253"/>
      <c r="IH61" s="253"/>
      <c r="II61" s="253"/>
      <c r="IJ61" s="253"/>
      <c r="IK61" s="253"/>
      <c r="IL61" s="253"/>
      <c r="IM61" s="253"/>
      <c r="IN61" s="253"/>
      <c r="IO61" s="253"/>
      <c r="IP61" s="253"/>
      <c r="IQ61" s="253"/>
      <c r="IR61" s="253"/>
      <c r="IS61" s="253"/>
      <c r="IT61" s="253"/>
      <c r="IU61" s="253"/>
      <c r="IV61" s="253"/>
    </row>
    <row r="63" spans="1:256" ht="15" x14ac:dyDescent="0.25">
      <c r="A63" s="350" t="s">
        <v>51</v>
      </c>
      <c r="B63" s="253"/>
      <c r="C63" s="253"/>
      <c r="D63" s="253"/>
      <c r="E63" s="253"/>
      <c r="F63" s="253"/>
      <c r="G63" s="253"/>
      <c r="H63" s="253"/>
      <c r="I63" s="253"/>
      <c r="J63" s="253"/>
      <c r="K63" s="253"/>
      <c r="L63" s="253"/>
      <c r="M63" s="253"/>
      <c r="N63" s="253"/>
      <c r="O63" s="253"/>
      <c r="P63" s="253"/>
      <c r="Q63" s="253"/>
      <c r="R63" s="253"/>
      <c r="S63" s="253"/>
      <c r="T63" s="253"/>
      <c r="U63" s="253"/>
      <c r="V63" s="253"/>
      <c r="W63" s="253"/>
      <c r="X63" s="253"/>
      <c r="Y63" s="253"/>
      <c r="Z63" s="253"/>
      <c r="AA63" s="253"/>
      <c r="AB63" s="253"/>
      <c r="AC63" s="253"/>
      <c r="AD63" s="253"/>
      <c r="AE63" s="253"/>
      <c r="AF63" s="253"/>
      <c r="AG63" s="253"/>
      <c r="AH63" s="253"/>
      <c r="AI63" s="253"/>
      <c r="AJ63" s="253"/>
      <c r="AK63" s="253"/>
      <c r="AL63" s="253"/>
      <c r="AM63" s="253"/>
      <c r="AN63" s="253"/>
      <c r="AO63" s="253"/>
      <c r="AP63" s="253"/>
      <c r="AQ63" s="253"/>
      <c r="AR63" s="253"/>
      <c r="AS63" s="253"/>
      <c r="AT63" s="253"/>
      <c r="AU63" s="253"/>
      <c r="AV63" s="253"/>
      <c r="AW63" s="253"/>
      <c r="AX63" s="253"/>
      <c r="AY63" s="253"/>
      <c r="AZ63" s="253"/>
      <c r="BA63" s="253"/>
      <c r="BB63" s="253"/>
      <c r="BC63" s="253"/>
      <c r="BD63" s="253"/>
      <c r="BE63" s="253"/>
      <c r="BF63" s="253"/>
      <c r="BG63" s="253"/>
      <c r="BH63" s="253"/>
      <c r="BI63" s="253"/>
      <c r="BJ63" s="253"/>
      <c r="BK63" s="253"/>
      <c r="BL63" s="253"/>
      <c r="BM63" s="253"/>
      <c r="BN63" s="253"/>
      <c r="BO63" s="253"/>
      <c r="BP63" s="253"/>
      <c r="BQ63" s="253"/>
      <c r="BR63" s="253"/>
      <c r="BS63" s="253"/>
      <c r="BT63" s="253"/>
      <c r="BU63" s="253"/>
      <c r="BV63" s="253"/>
      <c r="BW63" s="253"/>
      <c r="BX63" s="253"/>
      <c r="BY63" s="253"/>
      <c r="BZ63" s="253"/>
      <c r="CA63" s="253"/>
      <c r="CB63" s="253"/>
      <c r="CC63" s="253"/>
      <c r="CD63" s="253"/>
      <c r="CE63" s="253"/>
      <c r="CF63" s="253"/>
      <c r="CG63" s="253"/>
      <c r="CH63" s="253"/>
      <c r="CI63" s="253"/>
      <c r="CJ63" s="253"/>
      <c r="CK63" s="253"/>
      <c r="CL63" s="253"/>
      <c r="CM63" s="253"/>
      <c r="CN63" s="253"/>
      <c r="CO63" s="253"/>
      <c r="CP63" s="253"/>
      <c r="CQ63" s="253"/>
      <c r="CR63" s="253"/>
      <c r="CS63" s="253"/>
      <c r="CT63" s="253"/>
      <c r="CU63" s="253"/>
      <c r="CV63" s="253"/>
      <c r="CW63" s="253"/>
      <c r="CX63" s="253"/>
      <c r="CY63" s="253"/>
      <c r="CZ63" s="253"/>
      <c r="DA63" s="253"/>
      <c r="DB63" s="253"/>
      <c r="DC63" s="253"/>
      <c r="DD63" s="253"/>
      <c r="DE63" s="253"/>
      <c r="DF63" s="253"/>
      <c r="DG63" s="253"/>
      <c r="DH63" s="253"/>
      <c r="DI63" s="253"/>
      <c r="DJ63" s="253"/>
      <c r="DK63" s="253"/>
      <c r="DL63" s="253"/>
      <c r="DM63" s="253"/>
      <c r="DN63" s="253"/>
      <c r="DO63" s="253"/>
      <c r="DP63" s="253"/>
      <c r="DQ63" s="253"/>
      <c r="DR63" s="253"/>
      <c r="DS63" s="253"/>
      <c r="DT63" s="253"/>
      <c r="DU63" s="253"/>
      <c r="DV63" s="253"/>
      <c r="DW63" s="253"/>
      <c r="DX63" s="253"/>
      <c r="DY63" s="253"/>
      <c r="DZ63" s="253"/>
      <c r="EA63" s="253"/>
      <c r="EB63" s="253"/>
      <c r="EC63" s="253"/>
      <c r="ED63" s="253"/>
      <c r="EE63" s="253"/>
      <c r="EF63" s="253"/>
      <c r="EG63" s="253"/>
      <c r="EH63" s="253"/>
      <c r="EI63" s="253"/>
      <c r="EJ63" s="253"/>
      <c r="EK63" s="253"/>
      <c r="EL63" s="253"/>
      <c r="EM63" s="253"/>
      <c r="EN63" s="253"/>
      <c r="EO63" s="253"/>
      <c r="EP63" s="253"/>
      <c r="EQ63" s="253"/>
      <c r="ER63" s="253"/>
      <c r="ES63" s="253"/>
      <c r="ET63" s="253"/>
      <c r="EU63" s="253"/>
      <c r="EV63" s="253"/>
      <c r="EW63" s="253"/>
      <c r="EX63" s="253"/>
      <c r="EY63" s="253"/>
      <c r="EZ63" s="253"/>
      <c r="FA63" s="253"/>
      <c r="FB63" s="253"/>
      <c r="FC63" s="253"/>
      <c r="FD63" s="253"/>
      <c r="FE63" s="253"/>
      <c r="FF63" s="253"/>
      <c r="FG63" s="253"/>
      <c r="FH63" s="253"/>
      <c r="FI63" s="253"/>
      <c r="FJ63" s="253"/>
      <c r="FK63" s="253"/>
      <c r="FL63" s="253"/>
      <c r="FM63" s="253"/>
      <c r="FN63" s="253"/>
      <c r="FO63" s="253"/>
      <c r="FP63" s="253"/>
      <c r="FQ63" s="253"/>
      <c r="FR63" s="253"/>
      <c r="FS63" s="253"/>
      <c r="FT63" s="253"/>
      <c r="FU63" s="253"/>
      <c r="FV63" s="253"/>
      <c r="FW63" s="253"/>
      <c r="FX63" s="253"/>
      <c r="FY63" s="253"/>
      <c r="FZ63" s="253"/>
      <c r="GA63" s="253"/>
      <c r="GB63" s="253"/>
      <c r="GC63" s="253"/>
      <c r="GD63" s="253"/>
      <c r="GE63" s="253"/>
      <c r="GF63" s="253"/>
      <c r="GG63" s="253"/>
      <c r="GH63" s="253"/>
      <c r="GI63" s="253"/>
      <c r="GJ63" s="253"/>
      <c r="GK63" s="253"/>
      <c r="GL63" s="253"/>
      <c r="GM63" s="253"/>
      <c r="GN63" s="253"/>
      <c r="GO63" s="253"/>
      <c r="GP63" s="253"/>
      <c r="GQ63" s="253"/>
      <c r="GR63" s="253"/>
      <c r="GS63" s="253"/>
      <c r="GT63" s="253"/>
      <c r="GU63" s="253"/>
      <c r="GV63" s="253"/>
      <c r="GW63" s="253"/>
      <c r="GX63" s="253"/>
      <c r="GY63" s="253"/>
      <c r="GZ63" s="253"/>
      <c r="HA63" s="253"/>
      <c r="HB63" s="253"/>
      <c r="HC63" s="253"/>
      <c r="HD63" s="253"/>
      <c r="HE63" s="253"/>
      <c r="HF63" s="253"/>
      <c r="HG63" s="253"/>
      <c r="HH63" s="253"/>
      <c r="HI63" s="253"/>
      <c r="HJ63" s="253"/>
      <c r="HK63" s="253"/>
      <c r="HL63" s="253"/>
      <c r="HM63" s="253"/>
      <c r="HN63" s="253"/>
      <c r="HO63" s="253"/>
      <c r="HP63" s="253"/>
      <c r="HQ63" s="253"/>
      <c r="HR63" s="253"/>
      <c r="HS63" s="253"/>
      <c r="HT63" s="253"/>
      <c r="HU63" s="253"/>
      <c r="HV63" s="253"/>
      <c r="HW63" s="253"/>
      <c r="HX63" s="253"/>
      <c r="HY63" s="253"/>
      <c r="HZ63" s="253"/>
      <c r="IA63" s="253"/>
      <c r="IB63" s="253"/>
      <c r="IC63" s="253"/>
      <c r="ID63" s="253"/>
      <c r="IE63" s="253"/>
      <c r="IF63" s="253"/>
      <c r="IG63" s="253"/>
      <c r="IH63" s="253"/>
      <c r="II63" s="253"/>
      <c r="IJ63" s="253"/>
      <c r="IK63" s="253"/>
      <c r="IL63" s="253"/>
      <c r="IM63" s="253"/>
      <c r="IN63" s="253"/>
      <c r="IO63" s="253"/>
      <c r="IP63" s="253"/>
      <c r="IQ63" s="253"/>
      <c r="IR63" s="253"/>
      <c r="IS63" s="253"/>
      <c r="IT63" s="253"/>
      <c r="IU63" s="253"/>
      <c r="IV63" s="253"/>
    </row>
  </sheetData>
  <mergeCells count="133">
    <mergeCell ref="A60:B60"/>
    <mergeCell ref="C60:E60"/>
    <mergeCell ref="G60:H60"/>
    <mergeCell ref="J60:L60"/>
    <mergeCell ref="C61:E61"/>
    <mergeCell ref="G61:H61"/>
    <mergeCell ref="J61:L61"/>
    <mergeCell ref="C52:E53"/>
    <mergeCell ref="A53:B53"/>
    <mergeCell ref="G53:H53"/>
    <mergeCell ref="J53:L53"/>
    <mergeCell ref="C54:E54"/>
    <mergeCell ref="G54:H54"/>
    <mergeCell ref="J54:L54"/>
    <mergeCell ref="A49:J49"/>
    <mergeCell ref="K49:L49"/>
    <mergeCell ref="Q49:R49"/>
    <mergeCell ref="H50:J50"/>
    <mergeCell ref="K50:L50"/>
    <mergeCell ref="H51:J51"/>
    <mergeCell ref="K51:L51"/>
    <mergeCell ref="B47:E47"/>
    <mergeCell ref="G47:H47"/>
    <mergeCell ref="I47:J47"/>
    <mergeCell ref="K47:L47"/>
    <mergeCell ref="B48:E48"/>
    <mergeCell ref="G48:H48"/>
    <mergeCell ref="I48:J48"/>
    <mergeCell ref="K48:L48"/>
    <mergeCell ref="Q44:R44"/>
    <mergeCell ref="B45:E45"/>
    <mergeCell ref="G45:H45"/>
    <mergeCell ref="I45:J45"/>
    <mergeCell ref="K45:L45"/>
    <mergeCell ref="B46:E46"/>
    <mergeCell ref="G46:H46"/>
    <mergeCell ref="I46:J46"/>
    <mergeCell ref="K46:L46"/>
    <mergeCell ref="B43:E43"/>
    <mergeCell ref="G43:H43"/>
    <mergeCell ref="I43:J43"/>
    <mergeCell ref="K43:L43"/>
    <mergeCell ref="B44:E44"/>
    <mergeCell ref="G44:H44"/>
    <mergeCell ref="I44:J44"/>
    <mergeCell ref="K44:L44"/>
    <mergeCell ref="B41:E41"/>
    <mergeCell ref="G41:H41"/>
    <mergeCell ref="I41:J41"/>
    <mergeCell ref="K41:L41"/>
    <mergeCell ref="B42:E42"/>
    <mergeCell ref="G42:H42"/>
    <mergeCell ref="I42:J42"/>
    <mergeCell ref="K42:L42"/>
    <mergeCell ref="B39:E39"/>
    <mergeCell ref="G39:H39"/>
    <mergeCell ref="I39:J39"/>
    <mergeCell ref="K39:L39"/>
    <mergeCell ref="B40:E40"/>
    <mergeCell ref="G40:H40"/>
    <mergeCell ref="I40:J40"/>
    <mergeCell ref="K40:L40"/>
    <mergeCell ref="B37:E37"/>
    <mergeCell ref="G37:H37"/>
    <mergeCell ref="I37:J37"/>
    <mergeCell ref="K37:L37"/>
    <mergeCell ref="B38:E38"/>
    <mergeCell ref="G38:H38"/>
    <mergeCell ref="I38:J38"/>
    <mergeCell ref="K38:L38"/>
    <mergeCell ref="B35:E35"/>
    <mergeCell ref="G35:H35"/>
    <mergeCell ref="I35:J35"/>
    <mergeCell ref="K35:L35"/>
    <mergeCell ref="B36:E36"/>
    <mergeCell ref="G36:H36"/>
    <mergeCell ref="I36:J36"/>
    <mergeCell ref="K36:L36"/>
    <mergeCell ref="A26:L26"/>
    <mergeCell ref="A27:L27"/>
    <mergeCell ref="A30:A34"/>
    <mergeCell ref="B30:E34"/>
    <mergeCell ref="F30:F34"/>
    <mergeCell ref="G30:L30"/>
    <mergeCell ref="G31:H34"/>
    <mergeCell ref="I31:J34"/>
    <mergeCell ref="K31:L34"/>
    <mergeCell ref="C21:D22"/>
    <mergeCell ref="E21:F22"/>
    <mergeCell ref="I21:L21"/>
    <mergeCell ref="I22:J22"/>
    <mergeCell ref="K22:L22"/>
    <mergeCell ref="C23:D23"/>
    <mergeCell ref="E23:F23"/>
    <mergeCell ref="I23:J23"/>
    <mergeCell ref="K23:L23"/>
    <mergeCell ref="E16:H16"/>
    <mergeCell ref="I16:J16"/>
    <mergeCell ref="K16:L16"/>
    <mergeCell ref="I17:J17"/>
    <mergeCell ref="K17:L17"/>
    <mergeCell ref="I18:J18"/>
    <mergeCell ref="K18:L18"/>
    <mergeCell ref="C13:I13"/>
    <mergeCell ref="K13:L13"/>
    <mergeCell ref="A14:B14"/>
    <mergeCell ref="C14:I14"/>
    <mergeCell ref="K14:L14"/>
    <mergeCell ref="C15:G15"/>
    <mergeCell ref="H15:J15"/>
    <mergeCell ref="K15:L15"/>
    <mergeCell ref="C9:I9"/>
    <mergeCell ref="A10:B10"/>
    <mergeCell ref="C10:I10"/>
    <mergeCell ref="K10:L10"/>
    <mergeCell ref="C11:I11"/>
    <mergeCell ref="A12:B12"/>
    <mergeCell ref="C12:I12"/>
    <mergeCell ref="K12:L12"/>
    <mergeCell ref="A6:B6"/>
    <mergeCell ref="C6:I6"/>
    <mergeCell ref="K6:L6"/>
    <mergeCell ref="C7:I7"/>
    <mergeCell ref="A8:B8"/>
    <mergeCell ref="C8:I8"/>
    <mergeCell ref="K8:L8"/>
    <mergeCell ref="A1:D1"/>
    <mergeCell ref="H1:L1"/>
    <mergeCell ref="H2:L2"/>
    <mergeCell ref="H3:L3"/>
    <mergeCell ref="K4:L4"/>
    <mergeCell ref="I5:J5"/>
    <mergeCell ref="K5:L5"/>
  </mergeCells>
  <pageMargins left="0.55118110236220474" right="0.39370078740157483" top="0.19685039370078741" bottom="0.19685039370078741" header="0.19685039370078741" footer="0.15748031496062992"/>
  <pageSetup paperSize="9" scale="80" firstPageNumber="4294967295" orientation="portrait" r:id="rId1"/>
  <headerFooter alignWithMargins="0">
    <oddHeader>&amp;L&amp;8</oddHead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2">
    <tabColor rgb="FF00B0F0"/>
    <pageSetUpPr fitToPage="1"/>
  </sheetPr>
  <dimension ref="A2:AO150"/>
  <sheetViews>
    <sheetView view="pageBreakPreview" topLeftCell="A129" zoomScale="85" zoomScaleSheetLayoutView="85" workbookViewId="0">
      <selection activeCell="G64" sqref="G64:G72"/>
    </sheetView>
  </sheetViews>
  <sheetFormatPr defaultRowHeight="15" x14ac:dyDescent="0.2"/>
  <cols>
    <col min="1" max="1" width="5" style="317" bestFit="1" customWidth="1"/>
    <col min="2" max="2" width="29.7109375" style="317" customWidth="1"/>
    <col min="3" max="3" width="51.140625" style="317" customWidth="1"/>
    <col min="4" max="4" width="19.85546875" style="317" customWidth="1"/>
    <col min="5" max="5" width="15.28515625" style="317" customWidth="1"/>
    <col min="6" max="6" width="41.42578125" style="317" customWidth="1"/>
    <col min="7" max="7" width="19.42578125" style="317" customWidth="1"/>
    <col min="8" max="14" width="15.42578125" style="317" bestFit="1" customWidth="1"/>
    <col min="15" max="16384" width="9.140625" style="317"/>
  </cols>
  <sheetData>
    <row r="2" spans="1:41" s="314" customFormat="1" ht="15" customHeight="1" x14ac:dyDescent="0.2">
      <c r="A2" s="1698" t="s">
        <v>209</v>
      </c>
      <c r="B2" s="1698"/>
      <c r="C2" s="150"/>
      <c r="D2" s="150"/>
      <c r="E2" s="1699" t="s">
        <v>208</v>
      </c>
      <c r="F2" s="1699"/>
      <c r="G2" s="313"/>
    </row>
    <row r="3" spans="1:41" s="314" customFormat="1" ht="26.25" customHeight="1" x14ac:dyDescent="0.2">
      <c r="A3" s="151"/>
      <c r="B3" s="150"/>
      <c r="C3" s="150"/>
      <c r="D3" s="150"/>
      <c r="E3" s="1700" t="s">
        <v>431</v>
      </c>
      <c r="F3" s="1700"/>
      <c r="G3" s="313"/>
    </row>
    <row r="4" spans="1:41" s="314" customFormat="1" ht="57" customHeight="1" x14ac:dyDescent="0.25">
      <c r="A4" s="1701" t="s">
        <v>2723</v>
      </c>
      <c r="B4" s="1702"/>
      <c r="C4" s="315" t="s">
        <v>2722</v>
      </c>
      <c r="D4" s="315"/>
      <c r="E4" s="1703" t="s">
        <v>1532</v>
      </c>
      <c r="F4" s="1703"/>
      <c r="G4" s="316" t="s">
        <v>1530</v>
      </c>
    </row>
    <row r="5" spans="1:41" s="314" customFormat="1" ht="19.5" customHeight="1" x14ac:dyDescent="0.2">
      <c r="A5" s="1696" t="s">
        <v>1013</v>
      </c>
      <c r="B5" s="1696"/>
      <c r="C5" s="150"/>
      <c r="D5" s="150"/>
      <c r="E5" s="1697" t="s">
        <v>1012</v>
      </c>
      <c r="F5" s="1697"/>
      <c r="G5" s="313"/>
    </row>
    <row r="7" spans="1:41" x14ac:dyDescent="0.2">
      <c r="B7" s="318"/>
      <c r="G7" s="318"/>
      <c r="W7" s="1705"/>
      <c r="X7" s="1705"/>
      <c r="Y7" s="1705"/>
      <c r="Z7" s="1705"/>
      <c r="AA7" s="1705"/>
      <c r="AB7" s="1705"/>
      <c r="AC7" s="1705"/>
      <c r="AD7" s="1705"/>
      <c r="AE7" s="1705"/>
      <c r="AF7" s="1705"/>
      <c r="AG7" s="1705"/>
      <c r="AH7" s="1705"/>
      <c r="AI7" s="1705"/>
      <c r="AJ7" s="1705"/>
      <c r="AK7" s="1705"/>
      <c r="AL7" s="1705"/>
      <c r="AM7" s="1705"/>
      <c r="AN7" s="1705"/>
      <c r="AO7" s="1705"/>
    </row>
    <row r="8" spans="1:41" ht="15.75" x14ac:dyDescent="0.25">
      <c r="A8" s="1706" t="s">
        <v>1014</v>
      </c>
      <c r="B8" s="1706"/>
      <c r="C8" s="1706"/>
      <c r="D8" s="1706"/>
      <c r="E8" s="1706"/>
      <c r="F8" s="1706"/>
      <c r="G8" s="1706"/>
      <c r="W8" s="1705"/>
      <c r="X8" s="1705"/>
      <c r="Y8" s="1705"/>
      <c r="Z8" s="1705"/>
      <c r="AA8" s="1705"/>
      <c r="AB8" s="1705"/>
      <c r="AC8" s="1705"/>
      <c r="AD8" s="1705"/>
      <c r="AE8" s="1705"/>
      <c r="AF8" s="1705"/>
      <c r="AG8" s="1705"/>
      <c r="AH8" s="1705"/>
      <c r="AI8" s="1705"/>
      <c r="AJ8" s="1705"/>
      <c r="AK8" s="1705"/>
      <c r="AL8" s="1705"/>
      <c r="AM8" s="1705"/>
      <c r="AN8" s="1705"/>
      <c r="AO8" s="1705"/>
    </row>
    <row r="9" spans="1:41" ht="15.75" x14ac:dyDescent="0.25">
      <c r="A9" s="1706" t="s">
        <v>215</v>
      </c>
      <c r="B9" s="1706"/>
      <c r="C9" s="1706"/>
      <c r="D9" s="1706"/>
      <c r="E9" s="1706"/>
      <c r="F9" s="1706"/>
      <c r="G9" s="1706"/>
      <c r="W9" s="1705"/>
      <c r="X9" s="1705"/>
      <c r="Y9" s="1705"/>
      <c r="Z9" s="1705"/>
      <c r="AA9" s="1705"/>
      <c r="AB9" s="1705"/>
      <c r="AC9" s="1705"/>
      <c r="AD9" s="1705"/>
      <c r="AE9" s="1705"/>
      <c r="AF9" s="1705"/>
      <c r="AG9" s="1705"/>
      <c r="AH9" s="1705"/>
      <c r="AI9" s="1705"/>
      <c r="AJ9" s="1705"/>
      <c r="AK9" s="1705"/>
      <c r="AL9" s="1705"/>
      <c r="AM9" s="1705"/>
      <c r="AN9" s="1705"/>
      <c r="AO9" s="1705"/>
    </row>
    <row r="10" spans="1:41" ht="14.25" customHeight="1" x14ac:dyDescent="0.25">
      <c r="A10" s="312"/>
      <c r="B10" s="149"/>
      <c r="C10" s="149"/>
      <c r="D10" s="149"/>
      <c r="E10" s="149"/>
      <c r="F10" s="149"/>
      <c r="G10" s="149"/>
      <c r="W10" s="1707"/>
      <c r="X10" s="1707"/>
      <c r="Y10" s="1707"/>
      <c r="Z10" s="1707"/>
      <c r="AA10" s="1707"/>
      <c r="AB10" s="1707"/>
      <c r="AC10" s="1707"/>
      <c r="AD10" s="1707"/>
      <c r="AE10" s="1707"/>
      <c r="AF10" s="1707"/>
      <c r="AG10" s="1707"/>
      <c r="AH10" s="1707"/>
      <c r="AI10" s="1707"/>
      <c r="AJ10" s="1707"/>
      <c r="AK10" s="1707"/>
      <c r="AL10" s="1707"/>
      <c r="AM10" s="1707"/>
      <c r="AN10" s="1707"/>
      <c r="AO10" s="1707"/>
    </row>
    <row r="11" spans="1:41" ht="72" customHeight="1" x14ac:dyDescent="0.25">
      <c r="A11" s="1708" t="s">
        <v>214</v>
      </c>
      <c r="B11" s="1708"/>
      <c r="C11" s="1709" t="str">
        <f>ТЛ!A12</f>
        <v>Строительство МТП-250 6/0,4 кВ с тр-ром 160 кВА, ВЛЗ-6 кВ от оп. 74 РП-1007-ЛР-163 Ф-406/415 с установкой РЛР-6 кВ, ВЛИ-0,38 кВ  ПС Ликино № 415, МО, Орехово-Зуевский р-н, г. Дрезна, ул. Набережная, д. 1Б, 50:24:0000000:50068</v>
      </c>
      <c r="D11" s="1709"/>
      <c r="E11" s="1709"/>
      <c r="F11" s="1709"/>
      <c r="G11" s="1709"/>
      <c r="W11" s="1707"/>
      <c r="X11" s="1707"/>
      <c r="Y11" s="1707"/>
      <c r="Z11" s="1707"/>
      <c r="AA11" s="1707"/>
      <c r="AB11" s="1707"/>
      <c r="AC11" s="1707"/>
      <c r="AD11" s="1707"/>
      <c r="AE11" s="1707"/>
      <c r="AF11" s="1707"/>
      <c r="AG11" s="1707"/>
      <c r="AH11" s="1707"/>
      <c r="AI11" s="1707"/>
      <c r="AJ11" s="1707"/>
      <c r="AK11" s="1707"/>
      <c r="AL11" s="1707"/>
      <c r="AM11" s="1707"/>
      <c r="AN11" s="1707"/>
      <c r="AO11" s="1707"/>
    </row>
    <row r="12" spans="1:41" x14ac:dyDescent="0.2">
      <c r="A12" s="149"/>
      <c r="B12" s="149"/>
      <c r="C12" s="149"/>
      <c r="D12" s="149"/>
      <c r="E12" s="149"/>
      <c r="F12" s="149"/>
      <c r="G12" s="149"/>
      <c r="W12" s="1711"/>
      <c r="X12" s="1711"/>
      <c r="Y12" s="1711"/>
      <c r="Z12" s="1711"/>
      <c r="AA12" s="1711"/>
      <c r="AB12" s="1711"/>
      <c r="AC12" s="1711"/>
      <c r="AD12" s="1711"/>
      <c r="AE12" s="1711"/>
      <c r="AF12" s="1711"/>
      <c r="AG12" s="1711"/>
      <c r="AH12" s="1711"/>
      <c r="AI12" s="1711"/>
      <c r="AJ12" s="1711"/>
      <c r="AK12" s="1711"/>
      <c r="AL12" s="1711"/>
      <c r="AM12" s="1711"/>
      <c r="AN12" s="1711"/>
      <c r="AO12" s="1711"/>
    </row>
    <row r="13" spans="1:41" ht="27.75" customHeight="1" x14ac:dyDescent="0.25">
      <c r="A13" s="1704" t="s">
        <v>219</v>
      </c>
      <c r="B13" s="1704"/>
      <c r="C13" s="1704"/>
      <c r="D13" s="1704"/>
      <c r="E13" s="1704"/>
      <c r="F13" s="1704"/>
      <c r="G13" s="1704"/>
      <c r="W13" s="1711"/>
      <c r="X13" s="1711"/>
      <c r="Y13" s="1711"/>
      <c r="Z13" s="1711"/>
      <c r="AA13" s="1711"/>
      <c r="AB13" s="1711"/>
      <c r="AC13" s="1711"/>
      <c r="AD13" s="1711"/>
      <c r="AE13" s="1711"/>
      <c r="AF13" s="1711"/>
      <c r="AG13" s="1711"/>
      <c r="AH13" s="1711"/>
      <c r="AI13" s="1711"/>
      <c r="AJ13" s="1711"/>
      <c r="AK13" s="1711"/>
      <c r="AL13" s="1711"/>
      <c r="AM13" s="1711"/>
      <c r="AN13" s="1711"/>
      <c r="AO13" s="1711"/>
    </row>
    <row r="14" spans="1:41" ht="27" customHeight="1" x14ac:dyDescent="0.25">
      <c r="A14" s="1710" t="s">
        <v>213</v>
      </c>
      <c r="B14" s="1710"/>
      <c r="C14" s="1710"/>
      <c r="D14" s="1710"/>
      <c r="E14" s="1710"/>
      <c r="F14" s="1710"/>
      <c r="G14" s="1710"/>
      <c r="W14" s="1707"/>
      <c r="X14" s="1707"/>
      <c r="Y14" s="1707"/>
      <c r="Z14" s="1707"/>
      <c r="AA14" s="1707"/>
      <c r="AB14" s="1707"/>
      <c r="AC14" s="1707"/>
      <c r="AD14" s="1707"/>
      <c r="AE14" s="1707"/>
      <c r="AF14" s="1707"/>
      <c r="AG14" s="1707"/>
      <c r="AH14" s="1707"/>
      <c r="AI14" s="1707"/>
      <c r="AJ14" s="1707"/>
      <c r="AK14" s="1707"/>
      <c r="AL14" s="1707"/>
      <c r="AM14" s="1707"/>
      <c r="AN14" s="1707"/>
      <c r="AO14" s="1707"/>
    </row>
    <row r="15" spans="1:41" ht="153.75" customHeight="1" x14ac:dyDescent="0.2">
      <c r="A15" s="339" t="s">
        <v>24</v>
      </c>
      <c r="B15" s="340" t="s">
        <v>94</v>
      </c>
      <c r="C15" s="339" t="s">
        <v>434</v>
      </c>
      <c r="D15" s="339"/>
      <c r="E15" s="339" t="s">
        <v>212</v>
      </c>
      <c r="F15" s="339" t="s">
        <v>93</v>
      </c>
      <c r="G15" s="339" t="s">
        <v>1015</v>
      </c>
      <c r="K15" s="319"/>
      <c r="M15" s="319"/>
      <c r="W15" s="1707"/>
      <c r="X15" s="1707"/>
      <c r="Y15" s="1707"/>
      <c r="Z15" s="1707"/>
      <c r="AA15" s="1707"/>
      <c r="AB15" s="1707"/>
      <c r="AC15" s="1707"/>
      <c r="AD15" s="1707"/>
      <c r="AE15" s="1707"/>
      <c r="AF15" s="1707"/>
      <c r="AG15" s="1707"/>
      <c r="AH15" s="1707"/>
      <c r="AI15" s="1707"/>
      <c r="AJ15" s="1707"/>
      <c r="AK15" s="1707"/>
      <c r="AL15" s="1707"/>
      <c r="AM15" s="1707"/>
      <c r="AN15" s="1707"/>
      <c r="AO15" s="1707"/>
    </row>
    <row r="16" spans="1:41" x14ac:dyDescent="0.2">
      <c r="A16" s="341">
        <v>1</v>
      </c>
      <c r="B16" s="342">
        <v>2</v>
      </c>
      <c r="C16" s="343">
        <v>3</v>
      </c>
      <c r="D16" s="344"/>
      <c r="E16" s="344"/>
      <c r="F16" s="344">
        <v>4</v>
      </c>
      <c r="G16" s="342">
        <v>5</v>
      </c>
      <c r="K16" s="319"/>
      <c r="M16" s="319"/>
      <c r="W16" s="157"/>
      <c r="X16" s="148"/>
      <c r="Y16" s="147"/>
      <c r="Z16" s="147"/>
      <c r="AA16" s="147"/>
      <c r="AB16" s="147"/>
      <c r="AC16" s="147"/>
      <c r="AD16" s="147"/>
      <c r="AE16" s="147"/>
      <c r="AF16" s="147"/>
      <c r="AG16" s="147"/>
      <c r="AH16" s="147"/>
      <c r="AI16" s="147"/>
      <c r="AJ16" s="147"/>
      <c r="AK16" s="147"/>
      <c r="AL16" s="147"/>
      <c r="AM16" s="147"/>
      <c r="AN16" s="147"/>
      <c r="AO16" s="147"/>
    </row>
    <row r="17" spans="1:41" s="489" customFormat="1" ht="0.75" customHeight="1" thickBot="1" x14ac:dyDescent="0.25">
      <c r="A17" s="1653">
        <v>1</v>
      </c>
      <c r="B17" s="777" t="s">
        <v>435</v>
      </c>
      <c r="C17" s="522" t="s">
        <v>436</v>
      </c>
      <c r="D17" s="522"/>
      <c r="E17" s="1653" t="s">
        <v>210</v>
      </c>
      <c r="F17" s="1653" t="s">
        <v>902</v>
      </c>
      <c r="G17" s="1676">
        <f>ROUND((D19+D20*D18)*1.2*1.15*1000,2)</f>
        <v>76687.240000000005</v>
      </c>
      <c r="I17" s="490"/>
      <c r="J17" s="490"/>
      <c r="W17" s="491"/>
      <c r="X17" s="491"/>
      <c r="Y17" s="491"/>
      <c r="Z17" s="491"/>
      <c r="AA17" s="491"/>
      <c r="AB17" s="491"/>
      <c r="AC17" s="491"/>
      <c r="AD17" s="492"/>
      <c r="AE17" s="492"/>
      <c r="AF17" s="492"/>
      <c r="AG17" s="492"/>
      <c r="AH17" s="492"/>
      <c r="AI17" s="492"/>
      <c r="AJ17" s="492"/>
      <c r="AK17" s="492"/>
      <c r="AL17" s="492"/>
      <c r="AM17" s="492"/>
      <c r="AN17" s="492"/>
      <c r="AO17" s="492"/>
    </row>
    <row r="18" spans="1:41" s="489" customFormat="1" ht="16.5" hidden="1" thickBot="1" x14ac:dyDescent="0.25">
      <c r="A18" s="1654"/>
      <c r="B18" s="1673" t="s">
        <v>900</v>
      </c>
      <c r="C18" s="707" t="s">
        <v>437</v>
      </c>
      <c r="D18" s="519">
        <v>1.139</v>
      </c>
      <c r="E18" s="1655"/>
      <c r="F18" s="1655"/>
      <c r="G18" s="1676"/>
      <c r="I18" s="490"/>
      <c r="J18" s="490"/>
      <c r="W18" s="491"/>
      <c r="X18" s="491"/>
      <c r="Y18" s="491"/>
      <c r="Z18" s="491"/>
      <c r="AA18" s="491"/>
      <c r="AB18" s="491"/>
      <c r="AC18" s="491"/>
      <c r="AD18" s="492"/>
      <c r="AE18" s="492"/>
      <c r="AF18" s="492"/>
      <c r="AG18" s="492"/>
      <c r="AH18" s="492"/>
      <c r="AI18" s="492"/>
      <c r="AJ18" s="492"/>
      <c r="AK18" s="492"/>
      <c r="AL18" s="492"/>
      <c r="AM18" s="492"/>
      <c r="AN18" s="492"/>
      <c r="AO18" s="492"/>
    </row>
    <row r="19" spans="1:41" s="489" customFormat="1" ht="15.75" hidden="1" thickBot="1" x14ac:dyDescent="0.25">
      <c r="A19" s="1654"/>
      <c r="B19" s="1673"/>
      <c r="C19" s="707" t="s">
        <v>438</v>
      </c>
      <c r="D19" s="520">
        <v>21.2</v>
      </c>
      <c r="E19" s="1655"/>
      <c r="F19" s="1655"/>
      <c r="G19" s="1676"/>
      <c r="I19" s="490"/>
      <c r="J19" s="490"/>
      <c r="W19" s="491"/>
      <c r="X19" s="491"/>
      <c r="Y19" s="491"/>
      <c r="Z19" s="491"/>
      <c r="AA19" s="491"/>
      <c r="AB19" s="491"/>
      <c r="AC19" s="491"/>
      <c r="AD19" s="492"/>
      <c r="AE19" s="492"/>
      <c r="AF19" s="492"/>
      <c r="AG19" s="492"/>
      <c r="AH19" s="492"/>
      <c r="AI19" s="492"/>
      <c r="AJ19" s="492"/>
      <c r="AK19" s="492"/>
      <c r="AL19" s="492"/>
      <c r="AM19" s="492"/>
      <c r="AN19" s="492"/>
      <c r="AO19" s="492"/>
    </row>
    <row r="20" spans="1:41" s="489" customFormat="1" ht="15.75" hidden="1" thickBot="1" x14ac:dyDescent="0.25">
      <c r="A20" s="1654"/>
      <c r="B20" s="1673"/>
      <c r="C20" s="707" t="s">
        <v>439</v>
      </c>
      <c r="D20" s="521">
        <v>30.175999999999998</v>
      </c>
      <c r="E20" s="1655"/>
      <c r="F20" s="1655"/>
      <c r="G20" s="1676"/>
      <c r="I20" s="490"/>
      <c r="J20" s="490"/>
      <c r="W20" s="491"/>
      <c r="X20" s="491"/>
      <c r="Y20" s="491"/>
      <c r="Z20" s="491"/>
      <c r="AA20" s="491"/>
      <c r="AB20" s="491"/>
      <c r="AC20" s="491"/>
      <c r="AD20" s="492"/>
      <c r="AE20" s="492"/>
      <c r="AF20" s="492"/>
      <c r="AG20" s="492"/>
      <c r="AH20" s="492"/>
      <c r="AI20" s="492"/>
      <c r="AJ20" s="492"/>
      <c r="AK20" s="492"/>
      <c r="AL20" s="492"/>
      <c r="AM20" s="492"/>
      <c r="AN20" s="492"/>
      <c r="AO20" s="492"/>
    </row>
    <row r="21" spans="1:41" s="489" customFormat="1" ht="54" hidden="1" customHeight="1" thickBot="1" x14ac:dyDescent="0.25">
      <c r="A21" s="1655"/>
      <c r="B21" s="716" t="s">
        <v>901</v>
      </c>
      <c r="C21" s="522" t="s">
        <v>847</v>
      </c>
      <c r="D21" s="520" t="s">
        <v>848</v>
      </c>
      <c r="E21" s="713"/>
      <c r="F21" s="713"/>
      <c r="G21" s="768"/>
      <c r="H21" s="489" t="s">
        <v>849</v>
      </c>
      <c r="I21" s="490"/>
      <c r="J21" s="490"/>
      <c r="W21" s="491"/>
      <c r="X21" s="491"/>
      <c r="Y21" s="491"/>
      <c r="Z21" s="491"/>
      <c r="AA21" s="491"/>
      <c r="AB21" s="491"/>
      <c r="AC21" s="491"/>
      <c r="AD21" s="492"/>
      <c r="AE21" s="492"/>
      <c r="AF21" s="492"/>
      <c r="AG21" s="492"/>
      <c r="AH21" s="492"/>
      <c r="AI21" s="492"/>
      <c r="AJ21" s="492"/>
      <c r="AK21" s="492"/>
      <c r="AL21" s="492"/>
      <c r="AM21" s="492"/>
      <c r="AN21" s="492"/>
      <c r="AO21" s="492"/>
    </row>
    <row r="22" spans="1:41" s="489" customFormat="1" ht="45.75" hidden="1" thickBot="1" x14ac:dyDescent="0.25">
      <c r="A22" s="1674"/>
      <c r="B22" s="708"/>
      <c r="C22" s="709" t="s">
        <v>850</v>
      </c>
      <c r="D22" s="710" t="s">
        <v>851</v>
      </c>
      <c r="E22" s="711"/>
      <c r="F22" s="711"/>
      <c r="G22" s="712"/>
      <c r="H22" s="489" t="s">
        <v>852</v>
      </c>
      <c r="I22" s="490"/>
      <c r="J22" s="490"/>
      <c r="W22" s="491"/>
      <c r="X22" s="491"/>
      <c r="Y22" s="491"/>
      <c r="Z22" s="491"/>
      <c r="AA22" s="491"/>
      <c r="AB22" s="491"/>
      <c r="AC22" s="491"/>
      <c r="AD22" s="492"/>
      <c r="AE22" s="492"/>
      <c r="AF22" s="492"/>
      <c r="AG22" s="492"/>
      <c r="AH22" s="492"/>
      <c r="AI22" s="492"/>
      <c r="AJ22" s="492"/>
      <c r="AK22" s="492"/>
      <c r="AL22" s="492"/>
      <c r="AM22" s="492"/>
      <c r="AN22" s="492"/>
      <c r="AO22" s="492"/>
    </row>
    <row r="23" spans="1:41" s="489" customFormat="1" ht="60.75" hidden="1" thickBot="1" x14ac:dyDescent="0.25">
      <c r="A23" s="1686">
        <v>1</v>
      </c>
      <c r="B23" s="488" t="s">
        <v>435</v>
      </c>
      <c r="C23" s="522" t="s">
        <v>436</v>
      </c>
      <c r="D23" s="522"/>
      <c r="E23" s="1686" t="s">
        <v>210</v>
      </c>
      <c r="F23" s="1686" t="s">
        <v>975</v>
      </c>
      <c r="G23" s="1689">
        <f>ROUND((D25+D26*(0.4*1+0.6*D24))*1.2*1000,2)</f>
        <v>66431.08</v>
      </c>
      <c r="I23" s="490"/>
      <c r="J23" s="490"/>
      <c r="W23" s="491"/>
      <c r="X23" s="491"/>
      <c r="Y23" s="491"/>
      <c r="Z23" s="491"/>
      <c r="AA23" s="491"/>
      <c r="AB23" s="491"/>
      <c r="AC23" s="491"/>
      <c r="AD23" s="492"/>
      <c r="AE23" s="492"/>
      <c r="AF23" s="492"/>
      <c r="AG23" s="492"/>
      <c r="AH23" s="492"/>
      <c r="AI23" s="492"/>
      <c r="AJ23" s="492"/>
      <c r="AK23" s="492"/>
      <c r="AL23" s="492"/>
      <c r="AM23" s="492"/>
      <c r="AN23" s="492"/>
      <c r="AO23" s="492"/>
    </row>
    <row r="24" spans="1:41" s="489" customFormat="1" ht="16.5" hidden="1" thickBot="1" x14ac:dyDescent="0.25">
      <c r="A24" s="1654"/>
      <c r="B24" s="1673" t="s">
        <v>974</v>
      </c>
      <c r="C24" s="707" t="s">
        <v>437</v>
      </c>
      <c r="D24" s="519">
        <v>1.22</v>
      </c>
      <c r="E24" s="1655"/>
      <c r="F24" s="1655"/>
      <c r="G24" s="1671"/>
      <c r="I24" s="490"/>
      <c r="J24" s="490"/>
      <c r="W24" s="491"/>
      <c r="X24" s="491"/>
      <c r="Y24" s="491"/>
      <c r="Z24" s="491"/>
      <c r="AA24" s="491"/>
      <c r="AB24" s="491"/>
      <c r="AC24" s="491"/>
      <c r="AD24" s="492"/>
      <c r="AE24" s="492"/>
      <c r="AF24" s="492"/>
      <c r="AG24" s="492"/>
      <c r="AH24" s="492"/>
      <c r="AI24" s="492"/>
      <c r="AJ24" s="492"/>
      <c r="AK24" s="492"/>
      <c r="AL24" s="492"/>
      <c r="AM24" s="492"/>
      <c r="AN24" s="492"/>
      <c r="AO24" s="492"/>
    </row>
    <row r="25" spans="1:41" s="489" customFormat="1" ht="15.75" hidden="1" thickBot="1" x14ac:dyDescent="0.25">
      <c r="A25" s="1654"/>
      <c r="B25" s="1673"/>
      <c r="C25" s="707" t="s">
        <v>438</v>
      </c>
      <c r="D25" s="520">
        <v>21.2</v>
      </c>
      <c r="E25" s="1655"/>
      <c r="F25" s="1655"/>
      <c r="G25" s="1671"/>
      <c r="I25" s="490"/>
      <c r="J25" s="490"/>
      <c r="W25" s="491"/>
      <c r="X25" s="491"/>
      <c r="Y25" s="491"/>
      <c r="Z25" s="491"/>
      <c r="AA25" s="491"/>
      <c r="AB25" s="491"/>
      <c r="AC25" s="491"/>
      <c r="AD25" s="492"/>
      <c r="AE25" s="492"/>
      <c r="AF25" s="492"/>
      <c r="AG25" s="492"/>
      <c r="AH25" s="492"/>
      <c r="AI25" s="492"/>
      <c r="AJ25" s="492"/>
      <c r="AK25" s="492"/>
      <c r="AL25" s="492"/>
      <c r="AM25" s="492"/>
      <c r="AN25" s="492"/>
      <c r="AO25" s="492"/>
    </row>
    <row r="26" spans="1:41" s="489" customFormat="1" ht="15.75" hidden="1" thickBot="1" x14ac:dyDescent="0.25">
      <c r="A26" s="1654"/>
      <c r="B26" s="1673"/>
      <c r="C26" s="707" t="s">
        <v>439</v>
      </c>
      <c r="D26" s="521">
        <v>30.175999999999998</v>
      </c>
      <c r="E26" s="1655"/>
      <c r="F26" s="1655"/>
      <c r="G26" s="1671"/>
      <c r="I26" s="490"/>
      <c r="J26" s="490"/>
      <c r="W26" s="491"/>
      <c r="X26" s="491"/>
      <c r="Y26" s="491"/>
      <c r="Z26" s="491"/>
      <c r="AA26" s="491"/>
      <c r="AB26" s="491"/>
      <c r="AC26" s="491"/>
      <c r="AD26" s="492"/>
      <c r="AE26" s="492"/>
      <c r="AF26" s="492"/>
      <c r="AG26" s="492"/>
      <c r="AH26" s="492"/>
      <c r="AI26" s="492"/>
      <c r="AJ26" s="492"/>
      <c r="AK26" s="492"/>
      <c r="AL26" s="492"/>
      <c r="AM26" s="492"/>
      <c r="AN26" s="492"/>
      <c r="AO26" s="492"/>
    </row>
    <row r="27" spans="1:41" s="489" customFormat="1" ht="15.75" hidden="1" thickBot="1" x14ac:dyDescent="0.25">
      <c r="A27" s="704"/>
      <c r="B27" s="497"/>
      <c r="C27" s="707" t="s">
        <v>440</v>
      </c>
      <c r="D27" s="521">
        <v>1</v>
      </c>
      <c r="E27" s="1655"/>
      <c r="F27" s="1655"/>
      <c r="G27" s="1671"/>
      <c r="I27" s="490"/>
      <c r="J27" s="490"/>
      <c r="W27" s="491"/>
      <c r="X27" s="491"/>
      <c r="Y27" s="491"/>
      <c r="Z27" s="491"/>
      <c r="AA27" s="491"/>
      <c r="AB27" s="491"/>
      <c r="AC27" s="491"/>
      <c r="AD27" s="492"/>
      <c r="AE27" s="492"/>
      <c r="AF27" s="492"/>
      <c r="AG27" s="492"/>
      <c r="AH27" s="492"/>
      <c r="AI27" s="492"/>
      <c r="AJ27" s="492"/>
      <c r="AK27" s="492"/>
      <c r="AL27" s="492"/>
      <c r="AM27" s="492"/>
      <c r="AN27" s="492"/>
      <c r="AO27" s="492"/>
    </row>
    <row r="28" spans="1:41" s="489" customFormat="1" ht="15.75" hidden="1" thickBot="1" x14ac:dyDescent="0.25">
      <c r="A28" s="704"/>
      <c r="B28" s="1690" t="s">
        <v>853</v>
      </c>
      <c r="C28" s="1691" t="s">
        <v>443</v>
      </c>
      <c r="D28" s="520">
        <v>0.4</v>
      </c>
      <c r="E28" s="1655"/>
      <c r="F28" s="1655"/>
      <c r="G28" s="1671"/>
      <c r="I28" s="490"/>
      <c r="J28" s="490"/>
      <c r="W28" s="491"/>
      <c r="X28" s="491"/>
      <c r="Y28" s="491"/>
      <c r="Z28" s="491"/>
      <c r="AA28" s="491"/>
      <c r="AB28" s="491"/>
      <c r="AC28" s="491"/>
      <c r="AD28" s="492"/>
      <c r="AE28" s="492"/>
      <c r="AF28" s="492"/>
      <c r="AG28" s="492"/>
      <c r="AH28" s="492"/>
      <c r="AI28" s="492"/>
      <c r="AJ28" s="492"/>
      <c r="AK28" s="492"/>
      <c r="AL28" s="492"/>
      <c r="AM28" s="492"/>
      <c r="AN28" s="492"/>
      <c r="AO28" s="492"/>
    </row>
    <row r="29" spans="1:41" s="489" customFormat="1" ht="15.75" hidden="1" thickBot="1" x14ac:dyDescent="0.25">
      <c r="A29" s="704"/>
      <c r="B29" s="1690"/>
      <c r="C29" s="1692"/>
      <c r="D29" s="714">
        <v>0.6</v>
      </c>
      <c r="E29" s="1655"/>
      <c r="F29" s="1655"/>
      <c r="G29" s="1671"/>
      <c r="I29" s="490"/>
      <c r="J29" s="490"/>
      <c r="W29" s="491"/>
      <c r="X29" s="491"/>
      <c r="Y29" s="491"/>
      <c r="Z29" s="491"/>
      <c r="AA29" s="491"/>
      <c r="AB29" s="491"/>
      <c r="AC29" s="491"/>
      <c r="AD29" s="492"/>
      <c r="AE29" s="492"/>
      <c r="AF29" s="492"/>
      <c r="AG29" s="492"/>
      <c r="AH29" s="492"/>
      <c r="AI29" s="492"/>
      <c r="AJ29" s="492"/>
      <c r="AK29" s="492"/>
      <c r="AL29" s="492"/>
      <c r="AM29" s="492"/>
      <c r="AN29" s="492"/>
      <c r="AO29" s="492"/>
    </row>
    <row r="30" spans="1:41" s="489" customFormat="1" ht="90.75" hidden="1" thickBot="1" x14ac:dyDescent="0.25">
      <c r="A30" s="1655"/>
      <c r="B30" s="716"/>
      <c r="C30" s="522" t="s">
        <v>847</v>
      </c>
      <c r="D30" s="520" t="s">
        <v>848</v>
      </c>
      <c r="E30" s="713"/>
      <c r="F30" s="713"/>
      <c r="G30" s="715"/>
      <c r="H30" s="489" t="s">
        <v>849</v>
      </c>
      <c r="I30" s="490"/>
      <c r="J30" s="490"/>
      <c r="W30" s="491"/>
      <c r="X30" s="491"/>
      <c r="Y30" s="491"/>
      <c r="Z30" s="491"/>
      <c r="AA30" s="491"/>
      <c r="AB30" s="491"/>
      <c r="AC30" s="491"/>
      <c r="AD30" s="492"/>
      <c r="AE30" s="492"/>
      <c r="AF30" s="492"/>
      <c r="AG30" s="492"/>
      <c r="AH30" s="492"/>
      <c r="AI30" s="492"/>
      <c r="AJ30" s="492"/>
      <c r="AK30" s="492"/>
      <c r="AL30" s="492"/>
      <c r="AM30" s="492"/>
      <c r="AN30" s="492"/>
      <c r="AO30" s="492"/>
    </row>
    <row r="31" spans="1:41" s="489" customFormat="1" ht="45.75" hidden="1" thickBot="1" x14ac:dyDescent="0.25">
      <c r="A31" s="1674"/>
      <c r="B31" s="708"/>
      <c r="C31" s="709" t="s">
        <v>850</v>
      </c>
      <c r="D31" s="710" t="s">
        <v>851</v>
      </c>
      <c r="E31" s="711"/>
      <c r="F31" s="711"/>
      <c r="G31" s="712"/>
      <c r="H31" s="489" t="s">
        <v>852</v>
      </c>
      <c r="I31" s="490"/>
      <c r="J31" s="490"/>
      <c r="W31" s="491"/>
      <c r="X31" s="491"/>
      <c r="Y31" s="491"/>
      <c r="Z31" s="491"/>
      <c r="AA31" s="491"/>
      <c r="AB31" s="491"/>
      <c r="AC31" s="491"/>
      <c r="AD31" s="492"/>
      <c r="AE31" s="492"/>
      <c r="AF31" s="492"/>
      <c r="AG31" s="492"/>
      <c r="AH31" s="492"/>
      <c r="AI31" s="492"/>
      <c r="AJ31" s="492"/>
      <c r="AK31" s="492"/>
      <c r="AL31" s="492"/>
      <c r="AM31" s="492"/>
      <c r="AN31" s="492"/>
      <c r="AO31" s="492"/>
    </row>
    <row r="32" spans="1:41" s="489" customFormat="1" ht="0.75" customHeight="1" x14ac:dyDescent="0.2">
      <c r="A32" s="1653">
        <v>1</v>
      </c>
      <c r="B32" s="909" t="s">
        <v>435</v>
      </c>
      <c r="C32" s="522" t="s">
        <v>436</v>
      </c>
      <c r="D32" s="522"/>
      <c r="E32" s="1669" t="s">
        <v>210</v>
      </c>
      <c r="F32" s="1669" t="s">
        <v>2034</v>
      </c>
      <c r="G32" s="1670">
        <f>(D34+D35*(0.4*1+0.6*D37*D33))*D38*D41*1000*0</f>
        <v>0</v>
      </c>
      <c r="I32" s="490"/>
      <c r="J32" s="490"/>
      <c r="W32" s="491"/>
      <c r="X32" s="491"/>
      <c r="Y32" s="491"/>
      <c r="Z32" s="491"/>
      <c r="AA32" s="491"/>
      <c r="AB32" s="491"/>
      <c r="AC32" s="491"/>
      <c r="AD32" s="492"/>
      <c r="AE32" s="492"/>
      <c r="AF32" s="492"/>
      <c r="AG32" s="492"/>
      <c r="AH32" s="492"/>
      <c r="AI32" s="492"/>
      <c r="AJ32" s="492"/>
      <c r="AK32" s="492"/>
      <c r="AL32" s="492"/>
      <c r="AM32" s="492"/>
      <c r="AN32" s="492"/>
      <c r="AO32" s="492"/>
    </row>
    <row r="33" spans="1:41" s="489" customFormat="1" ht="30" hidden="1" customHeight="1" thickBot="1" x14ac:dyDescent="0.25">
      <c r="A33" s="1655"/>
      <c r="B33" s="1673" t="s">
        <v>2026</v>
      </c>
      <c r="C33" s="707" t="s">
        <v>437</v>
      </c>
      <c r="D33" s="519">
        <v>4.3999999999999997E-2</v>
      </c>
      <c r="E33" s="1655"/>
      <c r="F33" s="1655"/>
      <c r="G33" s="1671"/>
      <c r="I33" s="490"/>
      <c r="J33" s="490"/>
      <c r="W33" s="491"/>
      <c r="X33" s="491"/>
      <c r="Y33" s="491"/>
      <c r="Z33" s="491"/>
      <c r="AA33" s="491"/>
      <c r="AB33" s="491"/>
      <c r="AC33" s="491"/>
      <c r="AD33" s="492"/>
      <c r="AE33" s="492"/>
      <c r="AF33" s="492"/>
      <c r="AG33" s="492"/>
      <c r="AH33" s="492"/>
      <c r="AI33" s="492"/>
      <c r="AJ33" s="492"/>
      <c r="AK33" s="492"/>
      <c r="AL33" s="492"/>
      <c r="AM33" s="492"/>
      <c r="AN33" s="492"/>
      <c r="AO33" s="492"/>
    </row>
    <row r="34" spans="1:41" s="489" customFormat="1" ht="37.5" hidden="1" customHeight="1" thickBot="1" x14ac:dyDescent="0.25">
      <c r="A34" s="1655"/>
      <c r="B34" s="1673"/>
      <c r="C34" s="707" t="s">
        <v>438</v>
      </c>
      <c r="D34" s="520">
        <v>21.2</v>
      </c>
      <c r="E34" s="1655"/>
      <c r="F34" s="1655"/>
      <c r="G34" s="1671"/>
      <c r="I34" s="490"/>
      <c r="J34" s="490"/>
      <c r="W34" s="491"/>
      <c r="X34" s="491"/>
      <c r="Y34" s="491"/>
      <c r="Z34" s="491"/>
      <c r="AA34" s="491"/>
      <c r="AB34" s="491"/>
      <c r="AC34" s="491"/>
      <c r="AD34" s="492"/>
      <c r="AE34" s="492"/>
      <c r="AF34" s="492"/>
      <c r="AG34" s="492"/>
      <c r="AH34" s="492"/>
      <c r="AI34" s="492"/>
      <c r="AJ34" s="492"/>
      <c r="AK34" s="492"/>
      <c r="AL34" s="492"/>
      <c r="AM34" s="492"/>
      <c r="AN34" s="492"/>
      <c r="AO34" s="492"/>
    </row>
    <row r="35" spans="1:41" s="489" customFormat="1" ht="38.25" hidden="1" customHeight="1" thickBot="1" x14ac:dyDescent="0.25">
      <c r="A35" s="1655"/>
      <c r="B35" s="1673"/>
      <c r="C35" s="707" t="s">
        <v>439</v>
      </c>
      <c r="D35" s="910">
        <v>30.175999999999998</v>
      </c>
      <c r="E35" s="1655"/>
      <c r="F35" s="1655"/>
      <c r="G35" s="1671"/>
      <c r="I35" s="490"/>
      <c r="J35" s="490"/>
      <c r="W35" s="491"/>
      <c r="X35" s="491"/>
      <c r="Y35" s="491"/>
      <c r="Z35" s="491"/>
      <c r="AA35" s="491"/>
      <c r="AB35" s="491"/>
      <c r="AC35" s="491"/>
      <c r="AD35" s="492"/>
      <c r="AE35" s="492"/>
      <c r="AF35" s="492"/>
      <c r="AG35" s="492"/>
      <c r="AH35" s="492"/>
      <c r="AI35" s="492"/>
      <c r="AJ35" s="492"/>
      <c r="AK35" s="492"/>
      <c r="AL35" s="492"/>
      <c r="AM35" s="492"/>
      <c r="AN35" s="492"/>
      <c r="AO35" s="492"/>
    </row>
    <row r="36" spans="1:41" s="489" customFormat="1" ht="38.25" hidden="1" customHeight="1" thickBot="1" x14ac:dyDescent="0.25">
      <c r="A36" s="1655"/>
      <c r="B36" s="907"/>
      <c r="C36" s="707" t="s">
        <v>440</v>
      </c>
      <c r="D36" s="910">
        <v>1</v>
      </c>
      <c r="E36" s="1655"/>
      <c r="F36" s="1655"/>
      <c r="G36" s="1671"/>
      <c r="I36" s="490"/>
      <c r="J36" s="490"/>
      <c r="W36" s="491"/>
      <c r="X36" s="491"/>
      <c r="Y36" s="491"/>
      <c r="Z36" s="491"/>
      <c r="AA36" s="491"/>
      <c r="AB36" s="491"/>
      <c r="AC36" s="491"/>
      <c r="AD36" s="492"/>
      <c r="AE36" s="492"/>
      <c r="AF36" s="492"/>
      <c r="AG36" s="492"/>
      <c r="AH36" s="492"/>
      <c r="AI36" s="492"/>
      <c r="AJ36" s="492"/>
      <c r="AK36" s="492"/>
      <c r="AL36" s="492"/>
      <c r="AM36" s="492"/>
      <c r="AN36" s="492"/>
      <c r="AO36" s="492"/>
    </row>
    <row r="37" spans="1:41" s="489" customFormat="1" ht="38.25" hidden="1" customHeight="1" thickBot="1" x14ac:dyDescent="0.25">
      <c r="A37" s="1655"/>
      <c r="B37" s="907"/>
      <c r="C37" s="707" t="s">
        <v>441</v>
      </c>
      <c r="D37" s="520">
        <f>PRODUCT(D36,0.5)</f>
        <v>0.5</v>
      </c>
      <c r="E37" s="1655"/>
      <c r="F37" s="1655"/>
      <c r="G37" s="1671"/>
      <c r="I37" s="490"/>
      <c r="J37" s="490"/>
      <c r="W37" s="491"/>
      <c r="X37" s="491"/>
      <c r="Y37" s="491"/>
      <c r="Z37" s="491"/>
      <c r="AA37" s="491"/>
      <c r="AB37" s="491"/>
      <c r="AC37" s="491"/>
      <c r="AD37" s="492"/>
      <c r="AE37" s="492"/>
      <c r="AF37" s="492"/>
      <c r="AG37" s="492"/>
      <c r="AH37" s="492"/>
      <c r="AI37" s="492"/>
      <c r="AJ37" s="492"/>
      <c r="AK37" s="492"/>
      <c r="AL37" s="492"/>
      <c r="AM37" s="492"/>
      <c r="AN37" s="492"/>
      <c r="AO37" s="492"/>
    </row>
    <row r="38" spans="1:41" s="489" customFormat="1" ht="38.25" hidden="1" customHeight="1" thickBot="1" x14ac:dyDescent="0.25">
      <c r="A38" s="1655"/>
      <c r="B38" s="496">
        <f>PRODUCT(D33/D37)</f>
        <v>8.7999999999999995E-2</v>
      </c>
      <c r="C38" s="707" t="s">
        <v>442</v>
      </c>
      <c r="D38" s="808">
        <f>IF(B38&gt;=0.1,B38,0.1)</f>
        <v>0.1</v>
      </c>
      <c r="E38" s="1655"/>
      <c r="F38" s="1655"/>
      <c r="G38" s="1671"/>
      <c r="I38" s="490"/>
      <c r="J38" s="490"/>
      <c r="W38" s="491"/>
      <c r="X38" s="491"/>
      <c r="Y38" s="491"/>
      <c r="Z38" s="491"/>
      <c r="AA38" s="491"/>
      <c r="AB38" s="491"/>
      <c r="AC38" s="491"/>
      <c r="AD38" s="492"/>
      <c r="AE38" s="492"/>
      <c r="AF38" s="492"/>
      <c r="AG38" s="492"/>
      <c r="AH38" s="492"/>
      <c r="AI38" s="492"/>
      <c r="AJ38" s="492"/>
      <c r="AK38" s="492"/>
      <c r="AL38" s="492"/>
      <c r="AM38" s="492"/>
      <c r="AN38" s="492"/>
      <c r="AO38" s="492"/>
    </row>
    <row r="39" spans="1:41" s="489" customFormat="1" ht="38.25" hidden="1" customHeight="1" thickBot="1" x14ac:dyDescent="0.25">
      <c r="A39" s="1655"/>
      <c r="B39" s="1694" t="s">
        <v>939</v>
      </c>
      <c r="C39" s="1680" t="s">
        <v>443</v>
      </c>
      <c r="D39" s="520">
        <v>0.4</v>
      </c>
      <c r="E39" s="1655"/>
      <c r="F39" s="1655"/>
      <c r="G39" s="1671"/>
      <c r="I39" s="490"/>
      <c r="J39" s="490"/>
      <c r="W39" s="491"/>
      <c r="X39" s="491"/>
      <c r="Y39" s="491"/>
      <c r="Z39" s="491"/>
      <c r="AA39" s="491"/>
      <c r="AB39" s="491"/>
      <c r="AC39" s="491"/>
      <c r="AD39" s="492"/>
      <c r="AE39" s="492"/>
      <c r="AF39" s="492"/>
      <c r="AG39" s="492"/>
      <c r="AH39" s="492"/>
      <c r="AI39" s="492"/>
      <c r="AJ39" s="492"/>
      <c r="AK39" s="492"/>
      <c r="AL39" s="492"/>
      <c r="AM39" s="492"/>
      <c r="AN39" s="492"/>
      <c r="AO39" s="492"/>
    </row>
    <row r="40" spans="1:41" s="489" customFormat="1" ht="54" hidden="1" customHeight="1" thickBot="1" x14ac:dyDescent="0.25">
      <c r="A40" s="1655"/>
      <c r="B40" s="1695"/>
      <c r="C40" s="1692"/>
      <c r="D40" s="714">
        <v>0.6</v>
      </c>
      <c r="E40" s="1655"/>
      <c r="F40" s="1655"/>
      <c r="G40" s="1671"/>
      <c r="I40" s="490"/>
      <c r="J40" s="490"/>
      <c r="W40" s="491"/>
      <c r="X40" s="491"/>
      <c r="Y40" s="491"/>
      <c r="Z40" s="491"/>
      <c r="AA40" s="491"/>
      <c r="AB40" s="491"/>
      <c r="AC40" s="491"/>
      <c r="AD40" s="492"/>
      <c r="AE40" s="492"/>
      <c r="AF40" s="492"/>
      <c r="AG40" s="492"/>
      <c r="AH40" s="492"/>
      <c r="AI40" s="492"/>
      <c r="AJ40" s="492"/>
      <c r="AK40" s="492"/>
      <c r="AL40" s="492"/>
      <c r="AM40" s="492"/>
      <c r="AN40" s="492"/>
      <c r="AO40" s="492"/>
    </row>
    <row r="41" spans="1:41" s="489" customFormat="1" ht="74.25" hidden="1" customHeight="1" thickBot="1" x14ac:dyDescent="0.25">
      <c r="A41" s="908"/>
      <c r="B41" s="631"/>
      <c r="C41" s="632" t="s">
        <v>2027</v>
      </c>
      <c r="D41" s="911">
        <v>0.05</v>
      </c>
      <c r="E41" s="1674"/>
      <c r="F41" s="1674"/>
      <c r="G41" s="1693"/>
      <c r="I41" s="490"/>
      <c r="J41" s="490"/>
      <c r="W41" s="491"/>
      <c r="X41" s="491"/>
      <c r="Y41" s="491"/>
      <c r="Z41" s="491"/>
      <c r="AA41" s="491"/>
      <c r="AB41" s="491"/>
      <c r="AC41" s="491"/>
      <c r="AD41" s="492"/>
      <c r="AE41" s="492"/>
      <c r="AF41" s="492"/>
      <c r="AG41" s="492"/>
      <c r="AH41" s="492"/>
      <c r="AI41" s="492"/>
      <c r="AJ41" s="492"/>
      <c r="AK41" s="492"/>
      <c r="AL41" s="492"/>
      <c r="AM41" s="492"/>
      <c r="AN41" s="492"/>
      <c r="AO41" s="492"/>
    </row>
    <row r="42" spans="1:41" x14ac:dyDescent="0.2">
      <c r="A42" s="788">
        <v>1</v>
      </c>
      <c r="B42" s="786">
        <v>2</v>
      </c>
      <c r="C42" s="788">
        <v>3</v>
      </c>
      <c r="D42" s="791"/>
      <c r="E42" s="791"/>
      <c r="F42" s="971">
        <v>4</v>
      </c>
      <c r="G42" s="786">
        <v>5</v>
      </c>
      <c r="K42" s="319"/>
      <c r="M42" s="319"/>
      <c r="W42" s="969"/>
      <c r="X42" s="966"/>
      <c r="Y42" s="147"/>
      <c r="Z42" s="147"/>
      <c r="AA42" s="147"/>
      <c r="AB42" s="147"/>
      <c r="AC42" s="147"/>
      <c r="AD42" s="147"/>
      <c r="AE42" s="147"/>
      <c r="AF42" s="147"/>
      <c r="AG42" s="147"/>
      <c r="AH42" s="147"/>
      <c r="AI42" s="147"/>
      <c r="AJ42" s="147"/>
      <c r="AK42" s="147"/>
      <c r="AL42" s="147"/>
      <c r="AM42" s="147"/>
      <c r="AN42" s="147"/>
      <c r="AO42" s="147"/>
    </row>
    <row r="43" spans="1:41" s="489" customFormat="1" ht="60" hidden="1" x14ac:dyDescent="0.2">
      <c r="A43" s="1653">
        <v>1</v>
      </c>
      <c r="B43" s="962" t="s">
        <v>1003</v>
      </c>
      <c r="C43" s="522" t="s">
        <v>2342</v>
      </c>
      <c r="D43" s="522"/>
      <c r="E43" s="1653" t="s">
        <v>210</v>
      </c>
      <c r="F43" s="1653" t="s">
        <v>2343</v>
      </c>
      <c r="G43" s="1676">
        <f>(D45+D46*(0.4*1+0.6*D48))*D49*1000</f>
        <v>80892.335999999996</v>
      </c>
      <c r="I43" s="490"/>
      <c r="J43" s="490"/>
      <c r="W43" s="491"/>
      <c r="X43" s="491"/>
      <c r="Y43" s="491"/>
      <c r="Z43" s="491"/>
      <c r="AA43" s="491"/>
      <c r="AB43" s="491"/>
      <c r="AC43" s="491"/>
      <c r="AD43" s="492"/>
      <c r="AE43" s="492"/>
      <c r="AF43" s="492"/>
      <c r="AG43" s="492"/>
      <c r="AH43" s="492"/>
      <c r="AI43" s="492"/>
      <c r="AJ43" s="492"/>
      <c r="AK43" s="492"/>
      <c r="AL43" s="492"/>
      <c r="AM43" s="492"/>
      <c r="AN43" s="492"/>
      <c r="AO43" s="492"/>
    </row>
    <row r="44" spans="1:41" s="489" customFormat="1" ht="15.75" hidden="1" x14ac:dyDescent="0.2">
      <c r="A44" s="1654"/>
      <c r="B44" s="1673" t="s">
        <v>2344</v>
      </c>
      <c r="C44" s="707" t="s">
        <v>490</v>
      </c>
      <c r="D44" s="519">
        <v>163</v>
      </c>
      <c r="E44" s="1655"/>
      <c r="F44" s="1655"/>
      <c r="G44" s="1676"/>
      <c r="I44" s="490"/>
      <c r="J44" s="490"/>
      <c r="W44" s="491"/>
      <c r="X44" s="491"/>
      <c r="Y44" s="491"/>
      <c r="Z44" s="491"/>
      <c r="AA44" s="491"/>
      <c r="AB44" s="491"/>
      <c r="AC44" s="491"/>
      <c r="AD44" s="492"/>
      <c r="AE44" s="492"/>
      <c r="AF44" s="492"/>
      <c r="AG44" s="492"/>
      <c r="AH44" s="492"/>
      <c r="AI44" s="492"/>
      <c r="AJ44" s="492"/>
      <c r="AK44" s="492"/>
      <c r="AL44" s="492"/>
      <c r="AM44" s="492"/>
      <c r="AN44" s="492"/>
      <c r="AO44" s="492"/>
    </row>
    <row r="45" spans="1:41" s="489" customFormat="1" hidden="1" x14ac:dyDescent="0.2">
      <c r="A45" s="1654"/>
      <c r="B45" s="1673"/>
      <c r="C45" s="707" t="s">
        <v>1004</v>
      </c>
      <c r="D45" s="520">
        <v>17.7</v>
      </c>
      <c r="E45" s="1655"/>
      <c r="F45" s="1655"/>
      <c r="G45" s="1676"/>
      <c r="I45" s="490"/>
      <c r="J45" s="490"/>
      <c r="W45" s="491"/>
      <c r="X45" s="491"/>
      <c r="Y45" s="491"/>
      <c r="Z45" s="491"/>
      <c r="AA45" s="491"/>
      <c r="AB45" s="491"/>
      <c r="AC45" s="491"/>
      <c r="AD45" s="492"/>
      <c r="AE45" s="492"/>
      <c r="AF45" s="492"/>
      <c r="AG45" s="492"/>
      <c r="AH45" s="492"/>
      <c r="AI45" s="492"/>
      <c r="AJ45" s="492"/>
      <c r="AK45" s="492"/>
      <c r="AL45" s="492"/>
      <c r="AM45" s="492"/>
      <c r="AN45" s="492"/>
      <c r="AO45" s="492"/>
    </row>
    <row r="46" spans="1:41" s="489" customFormat="1" hidden="1" x14ac:dyDescent="0.2">
      <c r="A46" s="1654"/>
      <c r="B46" s="1673"/>
      <c r="C46" s="707" t="s">
        <v>1005</v>
      </c>
      <c r="D46" s="968">
        <v>0.23400000000000001</v>
      </c>
      <c r="E46" s="1655"/>
      <c r="F46" s="1655"/>
      <c r="G46" s="1676"/>
      <c r="I46" s="490"/>
      <c r="J46" s="490"/>
      <c r="W46" s="491"/>
      <c r="X46" s="491"/>
      <c r="Y46" s="491"/>
      <c r="Z46" s="491"/>
      <c r="AA46" s="491"/>
      <c r="AB46" s="491"/>
      <c r="AC46" s="491"/>
      <c r="AD46" s="492"/>
      <c r="AE46" s="492"/>
      <c r="AF46" s="492"/>
      <c r="AG46" s="492"/>
      <c r="AH46" s="492"/>
      <c r="AI46" s="492"/>
      <c r="AJ46" s="492"/>
      <c r="AK46" s="492"/>
      <c r="AL46" s="492"/>
      <c r="AM46" s="492"/>
      <c r="AN46" s="492"/>
      <c r="AO46" s="492"/>
    </row>
    <row r="47" spans="1:41" s="489" customFormat="1" hidden="1" x14ac:dyDescent="0.2">
      <c r="A47" s="958"/>
      <c r="B47" s="1688" t="s">
        <v>487</v>
      </c>
      <c r="C47" s="707" t="s">
        <v>1006</v>
      </c>
      <c r="D47" s="968">
        <v>100</v>
      </c>
      <c r="E47" s="1655"/>
      <c r="F47" s="1655"/>
      <c r="G47" s="1676"/>
      <c r="I47" s="490"/>
      <c r="J47" s="490"/>
      <c r="W47" s="491"/>
      <c r="X47" s="491"/>
      <c r="Y47" s="491"/>
      <c r="Z47" s="491"/>
      <c r="AA47" s="491"/>
      <c r="AB47" s="491"/>
      <c r="AC47" s="491"/>
      <c r="AD47" s="492"/>
      <c r="AE47" s="492"/>
      <c r="AF47" s="492"/>
      <c r="AG47" s="492"/>
      <c r="AH47" s="492"/>
      <c r="AI47" s="492"/>
      <c r="AJ47" s="492"/>
      <c r="AK47" s="492"/>
      <c r="AL47" s="492"/>
      <c r="AM47" s="492"/>
      <c r="AN47" s="492"/>
      <c r="AO47" s="492"/>
    </row>
    <row r="48" spans="1:41" s="489" customFormat="1" hidden="1" x14ac:dyDescent="0.2">
      <c r="A48" s="958"/>
      <c r="B48" s="1688"/>
      <c r="C48" s="707" t="s">
        <v>1007</v>
      </c>
      <c r="D48" s="520">
        <f>PRODUCT(D47,0.5)</f>
        <v>50</v>
      </c>
      <c r="E48" s="1655"/>
      <c r="F48" s="1655"/>
      <c r="G48" s="1676"/>
      <c r="I48" s="490"/>
      <c r="J48" s="490"/>
      <c r="W48" s="491"/>
      <c r="X48" s="491"/>
      <c r="Y48" s="491"/>
      <c r="Z48" s="491"/>
      <c r="AA48" s="491"/>
      <c r="AB48" s="491"/>
      <c r="AC48" s="491"/>
      <c r="AD48" s="492"/>
      <c r="AE48" s="492"/>
      <c r="AF48" s="492"/>
      <c r="AG48" s="492"/>
      <c r="AH48" s="492"/>
      <c r="AI48" s="492"/>
      <c r="AJ48" s="492"/>
      <c r="AK48" s="492"/>
      <c r="AL48" s="492"/>
      <c r="AM48" s="492"/>
      <c r="AN48" s="492"/>
      <c r="AO48" s="492"/>
    </row>
    <row r="49" spans="1:41" s="489" customFormat="1" ht="15.75" hidden="1" x14ac:dyDescent="0.2">
      <c r="A49" s="958"/>
      <c r="B49" s="496">
        <f>PRODUCT(D44/D48)</f>
        <v>3.26</v>
      </c>
      <c r="C49" s="707" t="s">
        <v>442</v>
      </c>
      <c r="D49" s="520">
        <f>IF(B49&gt;=0.1,B49,0.1)</f>
        <v>3.26</v>
      </c>
      <c r="E49" s="1655"/>
      <c r="F49" s="1655"/>
      <c r="G49" s="1676"/>
      <c r="I49" s="490"/>
      <c r="J49" s="490"/>
      <c r="W49" s="491"/>
      <c r="X49" s="491"/>
      <c r="Y49" s="491"/>
      <c r="Z49" s="491"/>
      <c r="AA49" s="491"/>
      <c r="AB49" s="491"/>
      <c r="AC49" s="491"/>
      <c r="AD49" s="492"/>
      <c r="AE49" s="492"/>
      <c r="AF49" s="492"/>
      <c r="AG49" s="492"/>
      <c r="AH49" s="492"/>
      <c r="AI49" s="492"/>
      <c r="AJ49" s="492"/>
      <c r="AK49" s="492"/>
      <c r="AL49" s="492"/>
      <c r="AM49" s="492"/>
      <c r="AN49" s="492"/>
      <c r="AO49" s="492"/>
    </row>
    <row r="50" spans="1:41" s="489" customFormat="1" hidden="1" x14ac:dyDescent="0.2">
      <c r="A50" s="958"/>
      <c r="B50" s="496"/>
      <c r="C50" s="1680" t="s">
        <v>443</v>
      </c>
      <c r="D50" s="520">
        <v>0.4</v>
      </c>
      <c r="E50" s="1655"/>
      <c r="F50" s="1655"/>
      <c r="G50" s="1676"/>
      <c r="I50" s="490"/>
      <c r="J50" s="490"/>
      <c r="W50" s="491"/>
      <c r="X50" s="491"/>
      <c r="Y50" s="491"/>
      <c r="Z50" s="491"/>
      <c r="AA50" s="491"/>
      <c r="AB50" s="491"/>
      <c r="AC50" s="491"/>
      <c r="AD50" s="492"/>
      <c r="AE50" s="492"/>
      <c r="AF50" s="492"/>
      <c r="AG50" s="492"/>
      <c r="AH50" s="492"/>
      <c r="AI50" s="492"/>
      <c r="AJ50" s="492"/>
      <c r="AK50" s="492"/>
      <c r="AL50" s="492"/>
      <c r="AM50" s="492"/>
      <c r="AN50" s="492"/>
      <c r="AO50" s="492"/>
    </row>
    <row r="51" spans="1:41" s="489" customFormat="1" hidden="1" x14ac:dyDescent="0.2">
      <c r="A51" s="958"/>
      <c r="B51" s="496"/>
      <c r="C51" s="1692"/>
      <c r="D51" s="520">
        <v>0.6</v>
      </c>
      <c r="E51" s="1656"/>
      <c r="F51" s="1656"/>
      <c r="G51" s="1687"/>
      <c r="I51" s="490"/>
      <c r="J51" s="490"/>
      <c r="W51" s="491"/>
      <c r="X51" s="491"/>
      <c r="Y51" s="491"/>
      <c r="Z51" s="491"/>
      <c r="AA51" s="491"/>
      <c r="AB51" s="491"/>
      <c r="AC51" s="491"/>
      <c r="AD51" s="492"/>
      <c r="AE51" s="492"/>
      <c r="AF51" s="492"/>
      <c r="AG51" s="492"/>
      <c r="AH51" s="492"/>
      <c r="AI51" s="492"/>
      <c r="AJ51" s="492"/>
      <c r="AK51" s="492"/>
      <c r="AL51" s="492"/>
      <c r="AM51" s="492"/>
      <c r="AN51" s="492"/>
      <c r="AO51" s="492"/>
    </row>
    <row r="52" spans="1:41" s="489" customFormat="1" ht="30.75" hidden="1" thickBot="1" x14ac:dyDescent="0.25">
      <c r="A52" s="960"/>
      <c r="B52" s="866"/>
      <c r="C52" s="632" t="s">
        <v>2345</v>
      </c>
      <c r="D52" s="633">
        <v>0.8</v>
      </c>
      <c r="E52" s="634"/>
      <c r="F52" s="634" t="s">
        <v>2346</v>
      </c>
      <c r="G52" s="635">
        <f>G43*0.08*0</f>
        <v>0</v>
      </c>
      <c r="I52" s="490"/>
      <c r="J52" s="490"/>
      <c r="W52" s="491"/>
      <c r="X52" s="491"/>
      <c r="Y52" s="491"/>
      <c r="Z52" s="491"/>
      <c r="AA52" s="491"/>
      <c r="AB52" s="491"/>
      <c r="AC52" s="491"/>
      <c r="AD52" s="492"/>
      <c r="AE52" s="492"/>
      <c r="AF52" s="492"/>
      <c r="AG52" s="492"/>
      <c r="AH52" s="492"/>
      <c r="AI52" s="492"/>
      <c r="AJ52" s="492"/>
      <c r="AK52" s="492"/>
      <c r="AL52" s="492"/>
      <c r="AM52" s="492"/>
      <c r="AN52" s="492"/>
      <c r="AO52" s="492"/>
    </row>
    <row r="53" spans="1:41" s="489" customFormat="1" ht="60" hidden="1" x14ac:dyDescent="0.2">
      <c r="A53" s="1653">
        <v>1</v>
      </c>
      <c r="B53" s="962" t="s">
        <v>1003</v>
      </c>
      <c r="C53" s="522" t="s">
        <v>2342</v>
      </c>
      <c r="D53" s="522"/>
      <c r="E53" s="1653" t="s">
        <v>210</v>
      </c>
      <c r="F53" s="1653" t="s">
        <v>2347</v>
      </c>
      <c r="G53" s="1676">
        <f>(D55+D56*D54)*1000*0</f>
        <v>0</v>
      </c>
      <c r="I53" s="490"/>
      <c r="J53" s="490"/>
      <c r="W53" s="491"/>
      <c r="X53" s="491"/>
      <c r="Y53" s="491"/>
      <c r="Z53" s="491"/>
      <c r="AA53" s="491"/>
      <c r="AB53" s="491"/>
      <c r="AC53" s="491"/>
      <c r="AD53" s="492"/>
      <c r="AE53" s="492"/>
      <c r="AF53" s="492"/>
      <c r="AG53" s="492"/>
      <c r="AH53" s="492"/>
      <c r="AI53" s="492"/>
      <c r="AJ53" s="492"/>
      <c r="AK53" s="492"/>
      <c r="AL53" s="492"/>
      <c r="AM53" s="492"/>
      <c r="AN53" s="492"/>
      <c r="AO53" s="492"/>
    </row>
    <row r="54" spans="1:41" s="489" customFormat="1" ht="15.75" hidden="1" x14ac:dyDescent="0.2">
      <c r="A54" s="1654"/>
      <c r="B54" s="1673" t="s">
        <v>2348</v>
      </c>
      <c r="C54" s="707" t="s">
        <v>490</v>
      </c>
      <c r="D54" s="519">
        <v>163</v>
      </c>
      <c r="E54" s="1655"/>
      <c r="F54" s="1655"/>
      <c r="G54" s="1676"/>
      <c r="I54" s="490"/>
      <c r="J54" s="490"/>
      <c r="W54" s="491"/>
      <c r="X54" s="491"/>
      <c r="Y54" s="491"/>
      <c r="Z54" s="491"/>
      <c r="AA54" s="491"/>
      <c r="AB54" s="491"/>
      <c r="AC54" s="491"/>
      <c r="AD54" s="492"/>
      <c r="AE54" s="492"/>
      <c r="AF54" s="492"/>
      <c r="AG54" s="492"/>
      <c r="AH54" s="492"/>
      <c r="AI54" s="492"/>
      <c r="AJ54" s="492"/>
      <c r="AK54" s="492"/>
      <c r="AL54" s="492"/>
      <c r="AM54" s="492"/>
      <c r="AN54" s="492"/>
      <c r="AO54" s="492"/>
    </row>
    <row r="55" spans="1:41" s="489" customFormat="1" hidden="1" x14ac:dyDescent="0.2">
      <c r="A55" s="1654"/>
      <c r="B55" s="1673"/>
      <c r="C55" s="707" t="s">
        <v>1004</v>
      </c>
      <c r="D55" s="520">
        <v>17.7</v>
      </c>
      <c r="E55" s="1655"/>
      <c r="F55" s="1655"/>
      <c r="G55" s="1676"/>
      <c r="I55" s="490"/>
      <c r="J55" s="490"/>
      <c r="W55" s="491"/>
      <c r="X55" s="491"/>
      <c r="Y55" s="491"/>
      <c r="Z55" s="491"/>
      <c r="AA55" s="491"/>
      <c r="AB55" s="491"/>
      <c r="AC55" s="491"/>
      <c r="AD55" s="492"/>
      <c r="AE55" s="492"/>
      <c r="AF55" s="492"/>
      <c r="AG55" s="492"/>
      <c r="AH55" s="492"/>
      <c r="AI55" s="492"/>
      <c r="AJ55" s="492"/>
      <c r="AK55" s="492"/>
      <c r="AL55" s="492"/>
      <c r="AM55" s="492"/>
      <c r="AN55" s="492"/>
      <c r="AO55" s="492"/>
    </row>
    <row r="56" spans="1:41" s="489" customFormat="1" hidden="1" x14ac:dyDescent="0.2">
      <c r="A56" s="1654"/>
      <c r="B56" s="1673"/>
      <c r="C56" s="707" t="s">
        <v>1005</v>
      </c>
      <c r="D56" s="968">
        <v>0.23400000000000001</v>
      </c>
      <c r="E56" s="1655"/>
      <c r="F56" s="1655"/>
      <c r="G56" s="1676"/>
      <c r="I56" s="490"/>
      <c r="J56" s="490"/>
      <c r="W56" s="491"/>
      <c r="X56" s="491"/>
      <c r="Y56" s="491"/>
      <c r="Z56" s="491"/>
      <c r="AA56" s="491"/>
      <c r="AB56" s="491"/>
      <c r="AC56" s="491"/>
      <c r="AD56" s="492"/>
      <c r="AE56" s="492"/>
      <c r="AF56" s="492"/>
      <c r="AG56" s="492"/>
      <c r="AH56" s="492"/>
      <c r="AI56" s="492"/>
      <c r="AJ56" s="492"/>
      <c r="AK56" s="492"/>
      <c r="AL56" s="492"/>
      <c r="AM56" s="492"/>
      <c r="AN56" s="492"/>
      <c r="AO56" s="492"/>
    </row>
    <row r="57" spans="1:41" s="489" customFormat="1" hidden="1" x14ac:dyDescent="0.2">
      <c r="A57" s="958"/>
      <c r="B57" s="961" t="s">
        <v>2349</v>
      </c>
      <c r="C57" s="707" t="s">
        <v>1006</v>
      </c>
      <c r="D57" s="968">
        <v>100</v>
      </c>
      <c r="E57" s="1655"/>
      <c r="F57" s="1655"/>
      <c r="G57" s="1676"/>
      <c r="I57" s="490"/>
      <c r="J57" s="490"/>
      <c r="W57" s="491"/>
      <c r="X57" s="491"/>
      <c r="Y57" s="491"/>
      <c r="Z57" s="491"/>
      <c r="AA57" s="491"/>
      <c r="AB57" s="491"/>
      <c r="AC57" s="491"/>
      <c r="AD57" s="492"/>
      <c r="AE57" s="492"/>
      <c r="AF57" s="492"/>
      <c r="AG57" s="492"/>
      <c r="AH57" s="492"/>
      <c r="AI57" s="492"/>
      <c r="AJ57" s="492"/>
      <c r="AK57" s="492"/>
      <c r="AL57" s="492"/>
      <c r="AM57" s="492"/>
      <c r="AN57" s="492"/>
      <c r="AO57" s="492"/>
    </row>
    <row r="58" spans="1:41" s="489" customFormat="1" ht="60" hidden="1" x14ac:dyDescent="0.2">
      <c r="A58" s="958"/>
      <c r="B58" s="496"/>
      <c r="C58" s="962" t="s">
        <v>2350</v>
      </c>
      <c r="D58" s="520">
        <v>1</v>
      </c>
      <c r="E58" s="1655"/>
      <c r="F58" s="1655"/>
      <c r="G58" s="1676"/>
      <c r="I58" s="490"/>
      <c r="J58" s="490"/>
      <c r="W58" s="491"/>
      <c r="X58" s="491"/>
      <c r="Y58" s="491"/>
      <c r="Z58" s="491"/>
      <c r="AA58" s="491"/>
      <c r="AB58" s="491"/>
      <c r="AC58" s="491"/>
      <c r="AD58" s="492"/>
      <c r="AE58" s="492"/>
      <c r="AF58" s="492"/>
      <c r="AG58" s="492"/>
      <c r="AH58" s="492"/>
      <c r="AI58" s="492"/>
      <c r="AJ58" s="492"/>
      <c r="AK58" s="492"/>
      <c r="AL58" s="492"/>
      <c r="AM58" s="492"/>
      <c r="AN58" s="492"/>
      <c r="AO58" s="492"/>
    </row>
    <row r="59" spans="1:41" s="489" customFormat="1" ht="30.75" hidden="1" thickBot="1" x14ac:dyDescent="0.25">
      <c r="A59" s="960"/>
      <c r="B59" s="866"/>
      <c r="C59" s="632" t="s">
        <v>2345</v>
      </c>
      <c r="D59" s="633">
        <v>0.8</v>
      </c>
      <c r="E59" s="634"/>
      <c r="F59" s="634" t="s">
        <v>2346</v>
      </c>
      <c r="G59" s="635">
        <f>G53*0.08*0</f>
        <v>0</v>
      </c>
      <c r="I59" s="490"/>
      <c r="J59" s="490"/>
      <c r="W59" s="491"/>
      <c r="X59" s="491"/>
      <c r="Y59" s="491"/>
      <c r="Z59" s="491"/>
      <c r="AA59" s="491"/>
      <c r="AB59" s="491"/>
      <c r="AC59" s="491"/>
      <c r="AD59" s="492"/>
      <c r="AE59" s="492"/>
      <c r="AF59" s="492"/>
      <c r="AG59" s="492"/>
      <c r="AH59" s="492"/>
      <c r="AI59" s="492"/>
      <c r="AJ59" s="492"/>
      <c r="AK59" s="492"/>
      <c r="AL59" s="492"/>
      <c r="AM59" s="492"/>
      <c r="AN59" s="492"/>
      <c r="AO59" s="492"/>
    </row>
    <row r="60" spans="1:41" ht="60" x14ac:dyDescent="0.2">
      <c r="A60" s="1657">
        <v>1</v>
      </c>
      <c r="B60" s="1032" t="s">
        <v>2680</v>
      </c>
      <c r="C60" s="522" t="s">
        <v>2681</v>
      </c>
      <c r="D60" s="791"/>
      <c r="E60" s="1660"/>
      <c r="F60" s="1657" t="s">
        <v>2837</v>
      </c>
      <c r="G60" s="1663">
        <f>ROUND(96.29709*0.0513*1000,2)</f>
        <v>4940.04</v>
      </c>
      <c r="K60" s="319"/>
      <c r="M60" s="319"/>
      <c r="W60" s="1034"/>
      <c r="X60" s="1033"/>
      <c r="Y60" s="147"/>
      <c r="Z60" s="147"/>
      <c r="AA60" s="147"/>
      <c r="AB60" s="147"/>
      <c r="AC60" s="147"/>
      <c r="AD60" s="147"/>
      <c r="AE60" s="147"/>
      <c r="AF60" s="147"/>
      <c r="AG60" s="147"/>
      <c r="AH60" s="147"/>
      <c r="AI60" s="147"/>
      <c r="AJ60" s="147"/>
      <c r="AK60" s="147"/>
      <c r="AL60" s="147"/>
      <c r="AM60" s="147"/>
      <c r="AN60" s="147"/>
      <c r="AO60" s="147"/>
    </row>
    <row r="61" spans="1:41" ht="15.75" customHeight="1" x14ac:dyDescent="0.2">
      <c r="A61" s="1658"/>
      <c r="C61" s="1666" t="s">
        <v>2836</v>
      </c>
      <c r="D61" s="1660"/>
      <c r="E61" s="1661"/>
      <c r="F61" s="1658"/>
      <c r="G61" s="1664"/>
      <c r="K61" s="319"/>
      <c r="M61" s="319"/>
      <c r="W61" s="1034"/>
      <c r="X61" s="1033"/>
      <c r="Y61" s="147"/>
      <c r="Z61" s="147"/>
      <c r="AA61" s="147"/>
      <c r="AB61" s="147"/>
      <c r="AC61" s="147"/>
      <c r="AD61" s="147"/>
      <c r="AE61" s="147"/>
      <c r="AF61" s="147"/>
      <c r="AG61" s="147"/>
      <c r="AH61" s="147"/>
      <c r="AI61" s="147"/>
      <c r="AJ61" s="147"/>
      <c r="AK61" s="147"/>
      <c r="AL61" s="147"/>
      <c r="AM61" s="147"/>
      <c r="AN61" s="147"/>
      <c r="AO61" s="147"/>
    </row>
    <row r="62" spans="1:41" x14ac:dyDescent="0.2">
      <c r="A62" s="1658"/>
      <c r="B62" s="713" t="s">
        <v>2697</v>
      </c>
      <c r="C62" s="1667"/>
      <c r="D62" s="1661"/>
      <c r="E62" s="1661"/>
      <c r="F62" s="1658"/>
      <c r="G62" s="1664"/>
      <c r="K62" s="319"/>
      <c r="M62" s="319"/>
      <c r="W62" s="1034"/>
      <c r="X62" s="1033"/>
      <c r="Y62" s="147"/>
      <c r="Z62" s="147"/>
      <c r="AA62" s="147"/>
      <c r="AB62" s="147"/>
      <c r="AC62" s="147"/>
      <c r="AD62" s="147"/>
      <c r="AE62" s="147"/>
      <c r="AF62" s="147"/>
      <c r="AG62" s="147"/>
      <c r="AH62" s="147"/>
      <c r="AI62" s="147"/>
      <c r="AJ62" s="147"/>
      <c r="AK62" s="147"/>
      <c r="AL62" s="147"/>
      <c r="AM62" s="147"/>
      <c r="AN62" s="147"/>
      <c r="AO62" s="147"/>
    </row>
    <row r="63" spans="1:41" x14ac:dyDescent="0.2">
      <c r="A63" s="1659"/>
      <c r="B63" s="1036"/>
      <c r="C63" s="1668"/>
      <c r="D63" s="1662"/>
      <c r="E63" s="1662"/>
      <c r="F63" s="1659"/>
      <c r="G63" s="1665"/>
      <c r="K63" s="319"/>
      <c r="M63" s="319"/>
      <c r="W63" s="1034"/>
      <c r="X63" s="1033"/>
      <c r="Y63" s="147"/>
      <c r="Z63" s="147"/>
      <c r="AA63" s="147"/>
      <c r="AB63" s="147"/>
      <c r="AC63" s="147"/>
      <c r="AD63" s="147"/>
      <c r="AE63" s="147"/>
      <c r="AF63" s="147"/>
      <c r="AG63" s="147"/>
      <c r="AH63" s="147"/>
      <c r="AI63" s="147"/>
      <c r="AJ63" s="147"/>
      <c r="AK63" s="147"/>
      <c r="AL63" s="147"/>
      <c r="AM63" s="147"/>
      <c r="AN63" s="147"/>
      <c r="AO63" s="147"/>
    </row>
    <row r="64" spans="1:41" s="489" customFormat="1" ht="93.75" customHeight="1" x14ac:dyDescent="0.2">
      <c r="A64" s="1653">
        <v>2</v>
      </c>
      <c r="B64" s="962" t="s">
        <v>920</v>
      </c>
      <c r="C64" s="522" t="s">
        <v>921</v>
      </c>
      <c r="D64" s="522"/>
      <c r="E64" s="1653" t="s">
        <v>210</v>
      </c>
      <c r="F64" s="1653" t="s">
        <v>2807</v>
      </c>
      <c r="G64" s="1675">
        <f>(D66+D67*(0.4*1+0.6*D69))*D70*1000</f>
        <v>6093</v>
      </c>
      <c r="I64" s="490"/>
      <c r="J64" s="490"/>
      <c r="W64" s="491"/>
      <c r="X64" s="491"/>
      <c r="Y64" s="491"/>
      <c r="Z64" s="491"/>
      <c r="AA64" s="491"/>
      <c r="AB64" s="491"/>
      <c r="AC64" s="491"/>
      <c r="AD64" s="492"/>
      <c r="AE64" s="492"/>
      <c r="AF64" s="492"/>
      <c r="AG64" s="492"/>
      <c r="AH64" s="492"/>
      <c r="AI64" s="492"/>
      <c r="AJ64" s="492"/>
      <c r="AK64" s="492"/>
      <c r="AL64" s="492"/>
      <c r="AM64" s="492"/>
      <c r="AN64" s="492"/>
      <c r="AO64" s="492"/>
    </row>
    <row r="65" spans="1:41" s="489" customFormat="1" ht="53.25" customHeight="1" x14ac:dyDescent="0.2">
      <c r="A65" s="1655"/>
      <c r="B65" s="1673" t="s">
        <v>2351</v>
      </c>
      <c r="C65" s="707" t="s">
        <v>437</v>
      </c>
      <c r="D65" s="519">
        <v>1.4999999999999999E-2</v>
      </c>
      <c r="E65" s="1655"/>
      <c r="F65" s="1655"/>
      <c r="G65" s="1676"/>
      <c r="I65" s="490"/>
      <c r="J65" s="490"/>
      <c r="W65" s="491"/>
      <c r="X65" s="491"/>
      <c r="Y65" s="491"/>
      <c r="Z65" s="491"/>
      <c r="AA65" s="491"/>
      <c r="AB65" s="491"/>
      <c r="AC65" s="491"/>
      <c r="AD65" s="492"/>
      <c r="AE65" s="492"/>
      <c r="AF65" s="492"/>
      <c r="AG65" s="492"/>
      <c r="AH65" s="492"/>
      <c r="AI65" s="492"/>
      <c r="AJ65" s="492"/>
      <c r="AK65" s="492"/>
      <c r="AL65" s="492"/>
      <c r="AM65" s="492"/>
      <c r="AN65" s="492"/>
      <c r="AO65" s="492"/>
    </row>
    <row r="66" spans="1:41" s="489" customFormat="1" ht="69.75" customHeight="1" x14ac:dyDescent="0.2">
      <c r="A66" s="1655"/>
      <c r="B66" s="1673"/>
      <c r="C66" s="707" t="s">
        <v>923</v>
      </c>
      <c r="D66" s="520">
        <v>33</v>
      </c>
      <c r="E66" s="1655"/>
      <c r="F66" s="1655"/>
      <c r="G66" s="1676"/>
      <c r="I66" s="490"/>
      <c r="J66" s="490"/>
      <c r="W66" s="491"/>
      <c r="X66" s="491"/>
      <c r="Y66" s="491"/>
      <c r="Z66" s="491"/>
      <c r="AA66" s="491"/>
      <c r="AB66" s="491"/>
      <c r="AC66" s="491"/>
      <c r="AD66" s="492"/>
      <c r="AE66" s="492"/>
      <c r="AF66" s="492"/>
      <c r="AG66" s="492"/>
      <c r="AH66" s="492"/>
      <c r="AI66" s="492"/>
      <c r="AJ66" s="492"/>
      <c r="AK66" s="492"/>
      <c r="AL66" s="492"/>
      <c r="AM66" s="492"/>
      <c r="AN66" s="492"/>
      <c r="AO66" s="492"/>
    </row>
    <row r="67" spans="1:41" s="489" customFormat="1" ht="69.75" customHeight="1" x14ac:dyDescent="0.2">
      <c r="A67" s="1655"/>
      <c r="B67" s="1673"/>
      <c r="C67" s="707" t="s">
        <v>924</v>
      </c>
      <c r="D67" s="968">
        <v>39.9</v>
      </c>
      <c r="E67" s="1655"/>
      <c r="F67" s="1655"/>
      <c r="G67" s="1676"/>
      <c r="I67" s="490"/>
      <c r="J67" s="490"/>
      <c r="W67" s="491"/>
      <c r="X67" s="491"/>
      <c r="Y67" s="491"/>
      <c r="Z67" s="491"/>
      <c r="AA67" s="491"/>
      <c r="AB67" s="491"/>
      <c r="AC67" s="491"/>
      <c r="AD67" s="492"/>
      <c r="AE67" s="492"/>
      <c r="AF67" s="492"/>
      <c r="AG67" s="492"/>
      <c r="AH67" s="492"/>
      <c r="AI67" s="492"/>
      <c r="AJ67" s="492"/>
      <c r="AK67" s="492"/>
      <c r="AL67" s="492"/>
      <c r="AM67" s="492"/>
      <c r="AN67" s="492"/>
      <c r="AO67" s="492"/>
    </row>
    <row r="68" spans="1:41" s="489" customFormat="1" ht="53.25" customHeight="1" x14ac:dyDescent="0.2">
      <c r="A68" s="1655"/>
      <c r="B68" s="959"/>
      <c r="C68" s="707" t="s">
        <v>440</v>
      </c>
      <c r="D68" s="968">
        <v>1</v>
      </c>
      <c r="E68" s="1655"/>
      <c r="F68" s="1655"/>
      <c r="G68" s="1676"/>
      <c r="I68" s="490"/>
      <c r="J68" s="490"/>
      <c r="W68" s="491"/>
      <c r="X68" s="491"/>
      <c r="Y68" s="491"/>
      <c r="Z68" s="491"/>
      <c r="AA68" s="491"/>
      <c r="AB68" s="491"/>
      <c r="AC68" s="491"/>
      <c r="AD68" s="492"/>
      <c r="AE68" s="492"/>
      <c r="AF68" s="492"/>
      <c r="AG68" s="492"/>
      <c r="AH68" s="492"/>
      <c r="AI68" s="492"/>
      <c r="AJ68" s="492"/>
      <c r="AK68" s="492"/>
      <c r="AL68" s="492"/>
      <c r="AM68" s="492"/>
      <c r="AN68" s="492"/>
      <c r="AO68" s="492"/>
    </row>
    <row r="69" spans="1:41" s="489" customFormat="1" ht="53.25" customHeight="1" x14ac:dyDescent="0.2">
      <c r="A69" s="1655"/>
      <c r="B69" s="959"/>
      <c r="C69" s="707" t="s">
        <v>441</v>
      </c>
      <c r="D69" s="520">
        <f>PRODUCT(D68,0.5)</f>
        <v>0.5</v>
      </c>
      <c r="E69" s="1655"/>
      <c r="F69" s="1655"/>
      <c r="G69" s="1676"/>
      <c r="I69" s="490"/>
      <c r="J69" s="490"/>
      <c r="W69" s="491"/>
      <c r="X69" s="491"/>
      <c r="Y69" s="491"/>
      <c r="Z69" s="491"/>
      <c r="AA69" s="491"/>
      <c r="AB69" s="491"/>
      <c r="AC69" s="491"/>
      <c r="AD69" s="492"/>
      <c r="AE69" s="492"/>
      <c r="AF69" s="492"/>
      <c r="AG69" s="492"/>
      <c r="AH69" s="492"/>
      <c r="AI69" s="492"/>
      <c r="AJ69" s="492"/>
      <c r="AK69" s="492"/>
      <c r="AL69" s="492"/>
      <c r="AM69" s="492"/>
      <c r="AN69" s="492"/>
      <c r="AO69" s="492"/>
    </row>
    <row r="70" spans="1:41" s="489" customFormat="1" ht="53.25" customHeight="1" x14ac:dyDescent="0.2">
      <c r="A70" s="1655"/>
      <c r="B70" s="496">
        <f>PRODUCT(D65/D69)</f>
        <v>0.03</v>
      </c>
      <c r="C70" s="707" t="s">
        <v>442</v>
      </c>
      <c r="D70" s="520">
        <f>IF(B70&gt;=0.1,B70,0.1)</f>
        <v>0.1</v>
      </c>
      <c r="E70" s="1655"/>
      <c r="F70" s="1655"/>
      <c r="G70" s="1676"/>
      <c r="I70" s="490"/>
      <c r="J70" s="490"/>
      <c r="W70" s="491"/>
      <c r="X70" s="491"/>
      <c r="Y70" s="491"/>
      <c r="Z70" s="491"/>
      <c r="AA70" s="491"/>
      <c r="AB70" s="491"/>
      <c r="AC70" s="491"/>
      <c r="AD70" s="492"/>
      <c r="AE70" s="492"/>
      <c r="AF70" s="492"/>
      <c r="AG70" s="492"/>
      <c r="AH70" s="492"/>
      <c r="AI70" s="492"/>
      <c r="AJ70" s="492"/>
      <c r="AK70" s="492"/>
      <c r="AL70" s="492"/>
      <c r="AM70" s="492"/>
      <c r="AN70" s="492"/>
      <c r="AO70" s="492"/>
    </row>
    <row r="71" spans="1:41" s="489" customFormat="1" ht="63.75" customHeight="1" x14ac:dyDescent="0.2">
      <c r="A71" s="1655"/>
      <c r="B71" s="1678" t="s">
        <v>2352</v>
      </c>
      <c r="C71" s="1680" t="s">
        <v>443</v>
      </c>
      <c r="D71" s="520">
        <v>0.4</v>
      </c>
      <c r="E71" s="1655"/>
      <c r="F71" s="1655"/>
      <c r="G71" s="1676"/>
      <c r="I71" s="490"/>
      <c r="J71" s="490"/>
      <c r="W71" s="491"/>
      <c r="X71" s="491"/>
      <c r="Y71" s="491"/>
      <c r="Z71" s="491"/>
      <c r="AA71" s="491"/>
      <c r="AB71" s="491"/>
      <c r="AC71" s="491"/>
      <c r="AD71" s="492"/>
      <c r="AE71" s="492"/>
      <c r="AF71" s="492"/>
      <c r="AG71" s="492"/>
      <c r="AH71" s="492"/>
      <c r="AI71" s="492"/>
      <c r="AJ71" s="492"/>
      <c r="AK71" s="492"/>
      <c r="AL71" s="492"/>
      <c r="AM71" s="492"/>
      <c r="AN71" s="492"/>
      <c r="AO71" s="492"/>
    </row>
    <row r="72" spans="1:41" s="489" customFormat="1" ht="58.5" customHeight="1" thickBot="1" x14ac:dyDescent="0.25">
      <c r="A72" s="1674"/>
      <c r="B72" s="1679"/>
      <c r="C72" s="1681"/>
      <c r="D72" s="972">
        <v>0.6</v>
      </c>
      <c r="E72" s="1674"/>
      <c r="F72" s="1674"/>
      <c r="G72" s="1677"/>
      <c r="I72" s="490"/>
      <c r="J72" s="490"/>
      <c r="W72" s="491"/>
      <c r="X72" s="491"/>
      <c r="Y72" s="491"/>
      <c r="Z72" s="491"/>
      <c r="AA72" s="491"/>
      <c r="AB72" s="491"/>
      <c r="AC72" s="491"/>
      <c r="AD72" s="492"/>
      <c r="AE72" s="492"/>
      <c r="AF72" s="492"/>
      <c r="AG72" s="492"/>
      <c r="AH72" s="492"/>
      <c r="AI72" s="492"/>
      <c r="AJ72" s="492"/>
      <c r="AK72" s="492"/>
      <c r="AL72" s="492"/>
      <c r="AM72" s="492"/>
      <c r="AN72" s="492"/>
      <c r="AO72" s="492"/>
    </row>
    <row r="73" spans="1:41" s="489" customFormat="1" ht="116.25" hidden="1" customHeight="1" x14ac:dyDescent="0.2">
      <c r="A73" s="1653">
        <v>2</v>
      </c>
      <c r="B73" s="883" t="s">
        <v>488</v>
      </c>
      <c r="C73" s="884" t="s">
        <v>489</v>
      </c>
      <c r="D73" s="884"/>
      <c r="E73" s="1669" t="s">
        <v>210</v>
      </c>
      <c r="F73" s="1669" t="s">
        <v>2353</v>
      </c>
      <c r="G73" s="1682">
        <f>(SUM(D75,D76*(0.4*10+0.6*D74)))*1000*0</f>
        <v>0</v>
      </c>
      <c r="I73" s="490"/>
      <c r="J73" s="490"/>
      <c r="W73" s="491"/>
      <c r="X73" s="491"/>
      <c r="Y73" s="491"/>
      <c r="Z73" s="491"/>
      <c r="AA73" s="491"/>
      <c r="AB73" s="491"/>
      <c r="AC73" s="491"/>
      <c r="AD73" s="492"/>
      <c r="AE73" s="492"/>
      <c r="AF73" s="492"/>
      <c r="AG73" s="492"/>
      <c r="AH73" s="492"/>
      <c r="AI73" s="492"/>
      <c r="AJ73" s="492"/>
      <c r="AK73" s="492"/>
      <c r="AL73" s="492"/>
      <c r="AM73" s="492"/>
      <c r="AN73" s="492"/>
      <c r="AO73" s="492"/>
    </row>
    <row r="74" spans="1:41" s="489" customFormat="1" ht="52.5" hidden="1" customHeight="1" x14ac:dyDescent="0.2">
      <c r="A74" s="1654"/>
      <c r="B74" s="1673" t="s">
        <v>2354</v>
      </c>
      <c r="C74" s="707" t="s">
        <v>490</v>
      </c>
      <c r="D74" s="519">
        <v>8</v>
      </c>
      <c r="E74" s="1655"/>
      <c r="F74" s="1655"/>
      <c r="G74" s="1676"/>
      <c r="I74" s="490"/>
      <c r="J74" s="490"/>
      <c r="W74" s="491"/>
      <c r="X74" s="491"/>
      <c r="Y74" s="491"/>
      <c r="Z74" s="491"/>
      <c r="AA74" s="491"/>
      <c r="AB74" s="491"/>
      <c r="AC74" s="491"/>
      <c r="AD74" s="492"/>
      <c r="AE74" s="492"/>
      <c r="AF74" s="492"/>
      <c r="AG74" s="492"/>
      <c r="AH74" s="492"/>
      <c r="AI74" s="492"/>
      <c r="AJ74" s="492"/>
      <c r="AK74" s="492"/>
      <c r="AL74" s="492"/>
      <c r="AM74" s="492"/>
      <c r="AN74" s="492"/>
      <c r="AO74" s="492"/>
    </row>
    <row r="75" spans="1:41" s="489" customFormat="1" ht="57" hidden="1" customHeight="1" x14ac:dyDescent="0.2">
      <c r="A75" s="1654"/>
      <c r="B75" s="1673"/>
      <c r="C75" s="707" t="s">
        <v>491</v>
      </c>
      <c r="D75" s="520">
        <v>14</v>
      </c>
      <c r="E75" s="1655"/>
      <c r="F75" s="1655"/>
      <c r="G75" s="1676"/>
      <c r="I75" s="490"/>
      <c r="J75" s="490"/>
      <c r="W75" s="491"/>
      <c r="X75" s="491"/>
      <c r="Y75" s="491"/>
      <c r="Z75" s="491"/>
      <c r="AA75" s="491"/>
      <c r="AB75" s="491"/>
      <c r="AC75" s="491"/>
      <c r="AD75" s="492"/>
      <c r="AE75" s="492"/>
      <c r="AF75" s="492"/>
      <c r="AG75" s="492"/>
      <c r="AH75" s="492"/>
      <c r="AI75" s="492"/>
      <c r="AJ75" s="492"/>
      <c r="AK75" s="492"/>
      <c r="AL75" s="492"/>
      <c r="AM75" s="492"/>
      <c r="AN75" s="492"/>
      <c r="AO75" s="492"/>
    </row>
    <row r="76" spans="1:41" s="489" customFormat="1" ht="58.5" hidden="1" customHeight="1" x14ac:dyDescent="0.2">
      <c r="A76" s="1654"/>
      <c r="B76" s="1673"/>
      <c r="C76" s="707" t="s">
        <v>492</v>
      </c>
      <c r="D76" s="968">
        <v>8.1000000000000003E-2</v>
      </c>
      <c r="E76" s="1655"/>
      <c r="F76" s="1655"/>
      <c r="G76" s="1676"/>
      <c r="I76" s="490"/>
      <c r="J76" s="490"/>
      <c r="W76" s="491"/>
      <c r="X76" s="491"/>
      <c r="Y76" s="491"/>
      <c r="Z76" s="491"/>
      <c r="AA76" s="491"/>
      <c r="AB76" s="491"/>
      <c r="AC76" s="491"/>
      <c r="AD76" s="492"/>
      <c r="AE76" s="492"/>
      <c r="AF76" s="492"/>
      <c r="AG76" s="492"/>
      <c r="AH76" s="492"/>
      <c r="AI76" s="492"/>
      <c r="AJ76" s="492"/>
      <c r="AK76" s="492"/>
      <c r="AL76" s="492"/>
      <c r="AM76" s="492"/>
      <c r="AN76" s="492"/>
      <c r="AO76" s="492"/>
    </row>
    <row r="77" spans="1:41" s="489" customFormat="1" ht="81.75" hidden="1" customHeight="1" thickBot="1" x14ac:dyDescent="0.25">
      <c r="A77" s="493"/>
      <c r="B77" s="868" t="s">
        <v>495</v>
      </c>
      <c r="C77" s="869" t="s">
        <v>494</v>
      </c>
      <c r="D77" s="973">
        <v>1</v>
      </c>
      <c r="E77" s="960"/>
      <c r="F77" s="960"/>
      <c r="G77" s="1677"/>
      <c r="I77" s="490"/>
      <c r="J77" s="490"/>
      <c r="W77" s="491"/>
      <c r="X77" s="491"/>
      <c r="Y77" s="491"/>
      <c r="Z77" s="491"/>
      <c r="AA77" s="491"/>
      <c r="AB77" s="491"/>
      <c r="AC77" s="491"/>
      <c r="AD77" s="492"/>
      <c r="AE77" s="492"/>
      <c r="AF77" s="492"/>
      <c r="AG77" s="492"/>
      <c r="AH77" s="492"/>
      <c r="AI77" s="492"/>
      <c r="AJ77" s="492"/>
      <c r="AK77" s="492"/>
      <c r="AL77" s="492"/>
      <c r="AM77" s="492"/>
      <c r="AN77" s="492"/>
      <c r="AO77" s="492"/>
    </row>
    <row r="78" spans="1:41" s="489" customFormat="1" ht="123" hidden="1" customHeight="1" x14ac:dyDescent="0.2">
      <c r="A78" s="1653">
        <v>3</v>
      </c>
      <c r="B78" s="959" t="s">
        <v>488</v>
      </c>
      <c r="C78" s="965" t="s">
        <v>2355</v>
      </c>
      <c r="D78" s="965"/>
      <c r="E78" s="1655" t="s">
        <v>210</v>
      </c>
      <c r="F78" s="1655" t="s">
        <v>2356</v>
      </c>
      <c r="G78" s="1676">
        <f>ROUND(((D80+D81*D79)*1)*1000,2)*0</f>
        <v>0</v>
      </c>
      <c r="I78" s="490"/>
      <c r="J78" s="490"/>
      <c r="W78" s="491"/>
      <c r="X78" s="491"/>
      <c r="Y78" s="491"/>
      <c r="Z78" s="491"/>
      <c r="AA78" s="491"/>
      <c r="AB78" s="491"/>
      <c r="AC78" s="491"/>
      <c r="AD78" s="492"/>
      <c r="AE78" s="492"/>
      <c r="AF78" s="492"/>
      <c r="AG78" s="492"/>
      <c r="AH78" s="492"/>
      <c r="AI78" s="492"/>
      <c r="AJ78" s="492"/>
      <c r="AK78" s="492"/>
      <c r="AL78" s="492"/>
      <c r="AM78" s="492"/>
      <c r="AN78" s="492"/>
      <c r="AO78" s="492"/>
    </row>
    <row r="79" spans="1:41" s="489" customFormat="1" ht="65.25" hidden="1" customHeight="1" x14ac:dyDescent="0.2">
      <c r="A79" s="1654"/>
      <c r="B79" s="1673" t="s">
        <v>1969</v>
      </c>
      <c r="C79" s="707" t="s">
        <v>490</v>
      </c>
      <c r="D79" s="519">
        <v>19</v>
      </c>
      <c r="E79" s="1655"/>
      <c r="F79" s="1655"/>
      <c r="G79" s="1676"/>
      <c r="I79" s="490"/>
      <c r="J79" s="490"/>
      <c r="W79" s="491"/>
      <c r="X79" s="491"/>
      <c r="Y79" s="491"/>
      <c r="Z79" s="491"/>
      <c r="AA79" s="491"/>
      <c r="AB79" s="491"/>
      <c r="AC79" s="491"/>
      <c r="AD79" s="492"/>
      <c r="AE79" s="492"/>
      <c r="AF79" s="492"/>
      <c r="AG79" s="492"/>
      <c r="AH79" s="492"/>
      <c r="AI79" s="492"/>
      <c r="AJ79" s="492"/>
      <c r="AK79" s="492"/>
      <c r="AL79" s="492"/>
      <c r="AM79" s="492"/>
      <c r="AN79" s="492"/>
      <c r="AO79" s="492"/>
    </row>
    <row r="80" spans="1:41" s="489" customFormat="1" ht="65.25" hidden="1" customHeight="1" x14ac:dyDescent="0.2">
      <c r="A80" s="1654"/>
      <c r="B80" s="1673"/>
      <c r="C80" s="707" t="s">
        <v>491</v>
      </c>
      <c r="D80" s="520">
        <v>14</v>
      </c>
      <c r="E80" s="1655"/>
      <c r="F80" s="1655"/>
      <c r="G80" s="1676"/>
      <c r="I80" s="490"/>
      <c r="J80" s="490"/>
      <c r="W80" s="491"/>
      <c r="X80" s="491"/>
      <c r="Y80" s="491"/>
      <c r="Z80" s="491"/>
      <c r="AA80" s="491"/>
      <c r="AB80" s="491"/>
      <c r="AC80" s="491"/>
      <c r="AD80" s="492"/>
      <c r="AE80" s="492"/>
      <c r="AF80" s="492"/>
      <c r="AG80" s="492"/>
      <c r="AH80" s="492"/>
      <c r="AI80" s="492"/>
      <c r="AJ80" s="492"/>
      <c r="AK80" s="492"/>
      <c r="AL80" s="492"/>
      <c r="AM80" s="492"/>
      <c r="AN80" s="492"/>
      <c r="AO80" s="492"/>
    </row>
    <row r="81" spans="1:41" s="489" customFormat="1" ht="65.25" hidden="1" customHeight="1" x14ac:dyDescent="0.2">
      <c r="A81" s="1654"/>
      <c r="B81" s="1673"/>
      <c r="C81" s="707" t="s">
        <v>492</v>
      </c>
      <c r="D81" s="968">
        <v>8.1000000000000003E-2</v>
      </c>
      <c r="E81" s="1655"/>
      <c r="F81" s="1655"/>
      <c r="G81" s="1676"/>
      <c r="I81" s="490"/>
      <c r="J81" s="490"/>
      <c r="W81" s="491"/>
      <c r="X81" s="491"/>
      <c r="Y81" s="491"/>
      <c r="Z81" s="491"/>
      <c r="AA81" s="491"/>
      <c r="AB81" s="491"/>
      <c r="AC81" s="491"/>
      <c r="AD81" s="492"/>
      <c r="AE81" s="492"/>
      <c r="AF81" s="492"/>
      <c r="AG81" s="492"/>
      <c r="AH81" s="492"/>
      <c r="AI81" s="492"/>
      <c r="AJ81" s="492"/>
      <c r="AK81" s="492"/>
      <c r="AL81" s="492"/>
      <c r="AM81" s="492"/>
      <c r="AN81" s="492"/>
      <c r="AO81" s="492"/>
    </row>
    <row r="82" spans="1:41" s="489" customFormat="1" ht="94.5" hidden="1" customHeight="1" x14ac:dyDescent="0.2">
      <c r="A82" s="493"/>
      <c r="B82" s="974" t="s">
        <v>493</v>
      </c>
      <c r="C82" s="707" t="s">
        <v>494</v>
      </c>
      <c r="D82" s="726">
        <v>1</v>
      </c>
      <c r="E82" s="967"/>
      <c r="F82" s="967"/>
      <c r="G82" s="1687"/>
      <c r="I82" s="490"/>
      <c r="J82" s="490"/>
      <c r="W82" s="491"/>
      <c r="X82" s="491"/>
      <c r="Y82" s="491"/>
      <c r="Z82" s="491"/>
      <c r="AA82" s="491"/>
      <c r="AB82" s="491"/>
      <c r="AC82" s="491"/>
      <c r="AD82" s="492"/>
      <c r="AE82" s="492"/>
      <c r="AF82" s="492"/>
      <c r="AG82" s="492"/>
      <c r="AH82" s="492"/>
      <c r="AI82" s="492"/>
      <c r="AJ82" s="492"/>
      <c r="AK82" s="492"/>
      <c r="AL82" s="492"/>
      <c r="AM82" s="492"/>
      <c r="AN82" s="492"/>
      <c r="AO82" s="492"/>
    </row>
    <row r="83" spans="1:41" s="489" customFormat="1" ht="135" hidden="1" customHeight="1" x14ac:dyDescent="0.2">
      <c r="A83" s="1653">
        <v>4</v>
      </c>
      <c r="B83" s="962" t="s">
        <v>488</v>
      </c>
      <c r="C83" s="522" t="s">
        <v>2355</v>
      </c>
      <c r="D83" s="522"/>
      <c r="E83" s="1653" t="s">
        <v>210</v>
      </c>
      <c r="F83" s="1653" t="s">
        <v>2357</v>
      </c>
      <c r="G83" s="1675">
        <f>ROUND(((D85+D86*D84)*1)*1000,2)*0</f>
        <v>0</v>
      </c>
      <c r="I83" s="490"/>
      <c r="J83" s="490"/>
      <c r="W83" s="491"/>
      <c r="X83" s="491"/>
      <c r="Y83" s="491"/>
      <c r="Z83" s="491"/>
      <c r="AA83" s="491"/>
      <c r="AB83" s="491"/>
      <c r="AC83" s="491"/>
      <c r="AD83" s="492"/>
      <c r="AE83" s="492"/>
      <c r="AF83" s="492"/>
      <c r="AG83" s="492"/>
      <c r="AH83" s="492"/>
      <c r="AI83" s="492"/>
      <c r="AJ83" s="492"/>
      <c r="AK83" s="492"/>
      <c r="AL83" s="492"/>
      <c r="AM83" s="492"/>
      <c r="AN83" s="492"/>
      <c r="AO83" s="492"/>
    </row>
    <row r="84" spans="1:41" s="489" customFormat="1" ht="69.75" hidden="1" customHeight="1" x14ac:dyDescent="0.2">
      <c r="A84" s="1654"/>
      <c r="B84" s="1673" t="s">
        <v>1969</v>
      </c>
      <c r="C84" s="707" t="s">
        <v>490</v>
      </c>
      <c r="D84" s="519">
        <v>30</v>
      </c>
      <c r="E84" s="1655"/>
      <c r="F84" s="1655"/>
      <c r="G84" s="1676"/>
      <c r="I84" s="490"/>
      <c r="J84" s="490"/>
      <c r="W84" s="491"/>
      <c r="X84" s="491"/>
      <c r="Y84" s="491"/>
      <c r="Z84" s="491"/>
      <c r="AA84" s="491"/>
      <c r="AB84" s="491"/>
      <c r="AC84" s="491"/>
      <c r="AD84" s="492"/>
      <c r="AE84" s="492"/>
      <c r="AF84" s="492"/>
      <c r="AG84" s="492"/>
      <c r="AH84" s="492"/>
      <c r="AI84" s="492"/>
      <c r="AJ84" s="492"/>
      <c r="AK84" s="492"/>
      <c r="AL84" s="492"/>
      <c r="AM84" s="492"/>
      <c r="AN84" s="492"/>
      <c r="AO84" s="492"/>
    </row>
    <row r="85" spans="1:41" s="489" customFormat="1" ht="65.25" hidden="1" customHeight="1" x14ac:dyDescent="0.2">
      <c r="A85" s="1654"/>
      <c r="B85" s="1673"/>
      <c r="C85" s="707" t="s">
        <v>491</v>
      </c>
      <c r="D85" s="520">
        <v>14</v>
      </c>
      <c r="E85" s="1655"/>
      <c r="F85" s="1655"/>
      <c r="G85" s="1676"/>
      <c r="I85" s="490"/>
      <c r="J85" s="490"/>
      <c r="W85" s="491"/>
      <c r="X85" s="491"/>
      <c r="Y85" s="491"/>
      <c r="Z85" s="491"/>
      <c r="AA85" s="491"/>
      <c r="AB85" s="491"/>
      <c r="AC85" s="491"/>
      <c r="AD85" s="492"/>
      <c r="AE85" s="492"/>
      <c r="AF85" s="492"/>
      <c r="AG85" s="492"/>
      <c r="AH85" s="492"/>
      <c r="AI85" s="492"/>
      <c r="AJ85" s="492"/>
      <c r="AK85" s="492"/>
      <c r="AL85" s="492"/>
      <c r="AM85" s="492"/>
      <c r="AN85" s="492"/>
      <c r="AO85" s="492"/>
    </row>
    <row r="86" spans="1:41" s="489" customFormat="1" ht="65.25" hidden="1" customHeight="1" x14ac:dyDescent="0.2">
      <c r="A86" s="1654"/>
      <c r="B86" s="1673"/>
      <c r="C86" s="707" t="s">
        <v>492</v>
      </c>
      <c r="D86" s="968">
        <v>8.1000000000000003E-2</v>
      </c>
      <c r="E86" s="1655"/>
      <c r="F86" s="1655"/>
      <c r="G86" s="1676"/>
      <c r="I86" s="490"/>
      <c r="J86" s="490"/>
      <c r="W86" s="491"/>
      <c r="X86" s="491"/>
      <c r="Y86" s="491"/>
      <c r="Z86" s="491"/>
      <c r="AA86" s="491"/>
      <c r="AB86" s="491"/>
      <c r="AC86" s="491"/>
      <c r="AD86" s="492"/>
      <c r="AE86" s="492"/>
      <c r="AF86" s="492"/>
      <c r="AG86" s="492"/>
      <c r="AH86" s="492"/>
      <c r="AI86" s="492"/>
      <c r="AJ86" s="492"/>
      <c r="AK86" s="492"/>
      <c r="AL86" s="492"/>
      <c r="AM86" s="492"/>
      <c r="AN86" s="492"/>
      <c r="AO86" s="492"/>
    </row>
    <row r="87" spans="1:41" s="489" customFormat="1" ht="104.25" hidden="1" customHeight="1" thickBot="1" x14ac:dyDescent="0.25">
      <c r="A87" s="975"/>
      <c r="B87" s="868" t="s">
        <v>493</v>
      </c>
      <c r="C87" s="869" t="s">
        <v>494</v>
      </c>
      <c r="D87" s="973">
        <v>1</v>
      </c>
      <c r="E87" s="960"/>
      <c r="F87" s="960"/>
      <c r="G87" s="1677"/>
      <c r="I87" s="490"/>
      <c r="J87" s="490"/>
      <c r="W87" s="491"/>
      <c r="X87" s="491"/>
      <c r="Y87" s="491"/>
      <c r="Z87" s="491"/>
      <c r="AA87" s="491"/>
      <c r="AB87" s="491"/>
      <c r="AC87" s="491"/>
      <c r="AD87" s="492"/>
      <c r="AE87" s="492"/>
      <c r="AF87" s="492"/>
      <c r="AG87" s="492"/>
      <c r="AH87" s="492"/>
      <c r="AI87" s="492"/>
      <c r="AJ87" s="492"/>
      <c r="AK87" s="492"/>
      <c r="AL87" s="492"/>
      <c r="AM87" s="492"/>
      <c r="AN87" s="492"/>
      <c r="AO87" s="492"/>
    </row>
    <row r="88" spans="1:41" s="489" customFormat="1" ht="130.5" hidden="1" customHeight="1" x14ac:dyDescent="0.2">
      <c r="A88" s="1653">
        <v>3</v>
      </c>
      <c r="B88" s="1032" t="s">
        <v>488</v>
      </c>
      <c r="C88" s="522" t="s">
        <v>489</v>
      </c>
      <c r="D88" s="522"/>
      <c r="E88" s="1669" t="s">
        <v>210</v>
      </c>
      <c r="F88" s="1653" t="s">
        <v>2678</v>
      </c>
      <c r="G88" s="1670">
        <f>ROUND(((D90+D91*D89))*1000,2)*0</f>
        <v>0</v>
      </c>
      <c r="I88" s="490"/>
      <c r="J88" s="490"/>
      <c r="W88" s="491"/>
      <c r="X88" s="491"/>
      <c r="Y88" s="491"/>
      <c r="Z88" s="491"/>
      <c r="AA88" s="491"/>
      <c r="AB88" s="491"/>
      <c r="AC88" s="491"/>
      <c r="AD88" s="492"/>
      <c r="AE88" s="492"/>
      <c r="AF88" s="492"/>
      <c r="AG88" s="492"/>
      <c r="AH88" s="492"/>
      <c r="AI88" s="492"/>
      <c r="AJ88" s="492"/>
      <c r="AK88" s="492"/>
      <c r="AL88" s="492"/>
      <c r="AM88" s="492"/>
      <c r="AN88" s="492"/>
      <c r="AO88" s="492"/>
    </row>
    <row r="89" spans="1:41" s="489" customFormat="1" ht="52.5" hidden="1" customHeight="1" x14ac:dyDescent="0.2">
      <c r="A89" s="1654"/>
      <c r="B89" s="1673" t="s">
        <v>2677</v>
      </c>
      <c r="C89" s="707" t="s">
        <v>490</v>
      </c>
      <c r="D89" s="519">
        <v>46</v>
      </c>
      <c r="E89" s="1655"/>
      <c r="F89" s="1655"/>
      <c r="G89" s="1671"/>
      <c r="I89" s="490"/>
      <c r="J89" s="490"/>
      <c r="W89" s="491"/>
      <c r="X89" s="491"/>
      <c r="Y89" s="491"/>
      <c r="Z89" s="491"/>
      <c r="AA89" s="491"/>
      <c r="AB89" s="491"/>
      <c r="AC89" s="491"/>
      <c r="AD89" s="492"/>
      <c r="AE89" s="492"/>
      <c r="AF89" s="492"/>
      <c r="AG89" s="492"/>
      <c r="AH89" s="492"/>
      <c r="AI89" s="492"/>
      <c r="AJ89" s="492"/>
      <c r="AK89" s="492"/>
      <c r="AL89" s="492"/>
      <c r="AM89" s="492"/>
      <c r="AN89" s="492"/>
      <c r="AO89" s="492"/>
    </row>
    <row r="90" spans="1:41" s="489" customFormat="1" ht="52.5" hidden="1" customHeight="1" x14ac:dyDescent="0.2">
      <c r="A90" s="1654"/>
      <c r="B90" s="1673"/>
      <c r="C90" s="707" t="s">
        <v>491</v>
      </c>
      <c r="D90" s="520">
        <v>14</v>
      </c>
      <c r="E90" s="1655"/>
      <c r="F90" s="1655"/>
      <c r="G90" s="1671"/>
      <c r="I90" s="490"/>
      <c r="J90" s="490"/>
      <c r="W90" s="491"/>
      <c r="X90" s="491"/>
      <c r="Y90" s="491"/>
      <c r="Z90" s="491"/>
      <c r="AA90" s="491"/>
      <c r="AB90" s="491"/>
      <c r="AC90" s="491"/>
      <c r="AD90" s="492"/>
      <c r="AE90" s="492"/>
      <c r="AF90" s="492"/>
      <c r="AG90" s="492"/>
      <c r="AH90" s="492"/>
      <c r="AI90" s="492"/>
      <c r="AJ90" s="492"/>
      <c r="AK90" s="492"/>
      <c r="AL90" s="492"/>
      <c r="AM90" s="492"/>
      <c r="AN90" s="492"/>
      <c r="AO90" s="492"/>
    </row>
    <row r="91" spans="1:41" s="489" customFormat="1" ht="52.5" hidden="1" customHeight="1" x14ac:dyDescent="0.2">
      <c r="A91" s="1654"/>
      <c r="B91" s="1673"/>
      <c r="C91" s="707" t="s">
        <v>492</v>
      </c>
      <c r="D91" s="1035">
        <v>8.1000000000000003E-2</v>
      </c>
      <c r="E91" s="1655"/>
      <c r="F91" s="1655"/>
      <c r="G91" s="1671"/>
      <c r="I91" s="490"/>
      <c r="J91" s="490"/>
      <c r="W91" s="491"/>
      <c r="X91" s="491"/>
      <c r="Y91" s="491"/>
      <c r="Z91" s="491"/>
      <c r="AA91" s="491"/>
      <c r="AB91" s="491"/>
      <c r="AC91" s="491"/>
      <c r="AD91" s="492"/>
      <c r="AE91" s="492"/>
      <c r="AF91" s="492"/>
      <c r="AG91" s="492"/>
      <c r="AH91" s="492"/>
      <c r="AI91" s="492"/>
      <c r="AJ91" s="492"/>
      <c r="AK91" s="492"/>
      <c r="AL91" s="492"/>
      <c r="AM91" s="492"/>
      <c r="AN91" s="492"/>
      <c r="AO91" s="492"/>
    </row>
    <row r="92" spans="1:41" s="489" customFormat="1" ht="93.75" hidden="1" customHeight="1" x14ac:dyDescent="0.2">
      <c r="A92" s="493"/>
      <c r="B92" s="974" t="s">
        <v>493</v>
      </c>
      <c r="C92" s="707" t="s">
        <v>494</v>
      </c>
      <c r="D92" s="726">
        <v>1</v>
      </c>
      <c r="E92" s="1656"/>
      <c r="F92" s="1655"/>
      <c r="G92" s="1672"/>
      <c r="I92" s="490"/>
      <c r="J92" s="490"/>
      <c r="W92" s="491"/>
      <c r="X92" s="491"/>
      <c r="Y92" s="491"/>
      <c r="Z92" s="491"/>
      <c r="AA92" s="491"/>
      <c r="AB92" s="491"/>
      <c r="AC92" s="491"/>
      <c r="AD92" s="492"/>
      <c r="AE92" s="492"/>
      <c r="AF92" s="492"/>
      <c r="AG92" s="492"/>
      <c r="AH92" s="492"/>
      <c r="AI92" s="492"/>
      <c r="AJ92" s="492"/>
      <c r="AK92" s="492"/>
      <c r="AL92" s="492"/>
      <c r="AM92" s="492"/>
      <c r="AN92" s="492"/>
      <c r="AO92" s="492"/>
    </row>
    <row r="93" spans="1:41" s="489" customFormat="1" ht="76.5" customHeight="1" x14ac:dyDescent="0.2">
      <c r="A93" s="1653">
        <v>5</v>
      </c>
      <c r="B93" s="959" t="s">
        <v>435</v>
      </c>
      <c r="C93" s="965" t="s">
        <v>436</v>
      </c>
      <c r="D93" s="965"/>
      <c r="E93" s="1655" t="s">
        <v>210</v>
      </c>
      <c r="F93" s="1655" t="s">
        <v>2809</v>
      </c>
      <c r="G93" s="1675">
        <f>(D95+D96*(0.4*1+0.6*D98))*D99*1000</f>
        <v>4232.3200000000006</v>
      </c>
      <c r="I93" s="490"/>
      <c r="J93" s="490"/>
      <c r="W93" s="491"/>
      <c r="X93" s="491"/>
      <c r="Y93" s="491"/>
      <c r="Z93" s="491"/>
      <c r="AA93" s="491"/>
      <c r="AB93" s="491"/>
      <c r="AC93" s="491"/>
      <c r="AD93" s="492"/>
      <c r="AE93" s="492"/>
      <c r="AF93" s="492"/>
      <c r="AG93" s="492"/>
      <c r="AH93" s="492"/>
      <c r="AI93" s="492"/>
      <c r="AJ93" s="492"/>
      <c r="AK93" s="492"/>
      <c r="AL93" s="492"/>
      <c r="AM93" s="492"/>
      <c r="AN93" s="492"/>
      <c r="AO93" s="492"/>
    </row>
    <row r="94" spans="1:41" s="489" customFormat="1" ht="55.5" customHeight="1" x14ac:dyDescent="0.2">
      <c r="A94" s="1655"/>
      <c r="B94" s="1673" t="s">
        <v>2365</v>
      </c>
      <c r="C94" s="707" t="s">
        <v>437</v>
      </c>
      <c r="D94" s="519">
        <v>4.8000000000000001E-2</v>
      </c>
      <c r="E94" s="1655"/>
      <c r="F94" s="1655"/>
      <c r="G94" s="1676"/>
      <c r="I94" s="490"/>
      <c r="J94" s="490"/>
      <c r="W94" s="491"/>
      <c r="X94" s="491"/>
      <c r="Y94" s="491"/>
      <c r="Z94" s="491"/>
      <c r="AA94" s="491"/>
      <c r="AB94" s="491"/>
      <c r="AC94" s="491"/>
      <c r="AD94" s="492"/>
      <c r="AE94" s="492"/>
      <c r="AF94" s="492"/>
      <c r="AG94" s="492"/>
      <c r="AH94" s="492"/>
      <c r="AI94" s="492"/>
      <c r="AJ94" s="492"/>
      <c r="AK94" s="492"/>
      <c r="AL94" s="492"/>
      <c r="AM94" s="492"/>
      <c r="AN94" s="492"/>
      <c r="AO94" s="492"/>
    </row>
    <row r="95" spans="1:41" s="489" customFormat="1" ht="55.5" customHeight="1" x14ac:dyDescent="0.2">
      <c r="A95" s="1655"/>
      <c r="B95" s="1673"/>
      <c r="C95" s="707" t="s">
        <v>438</v>
      </c>
      <c r="D95" s="520">
        <v>21.2</v>
      </c>
      <c r="E95" s="1655"/>
      <c r="F95" s="1655"/>
      <c r="G95" s="1676"/>
      <c r="I95" s="490"/>
      <c r="J95" s="490"/>
      <c r="W95" s="491"/>
      <c r="X95" s="491"/>
      <c r="Y95" s="491"/>
      <c r="Z95" s="491"/>
      <c r="AA95" s="491"/>
      <c r="AB95" s="491"/>
      <c r="AC95" s="491"/>
      <c r="AD95" s="492"/>
      <c r="AE95" s="492"/>
      <c r="AF95" s="492"/>
      <c r="AG95" s="492"/>
      <c r="AH95" s="492"/>
      <c r="AI95" s="492"/>
      <c r="AJ95" s="492"/>
      <c r="AK95" s="492"/>
      <c r="AL95" s="492"/>
      <c r="AM95" s="492"/>
      <c r="AN95" s="492"/>
      <c r="AO95" s="492"/>
    </row>
    <row r="96" spans="1:41" s="489" customFormat="1" ht="55.5" customHeight="1" x14ac:dyDescent="0.2">
      <c r="A96" s="1655"/>
      <c r="B96" s="1673"/>
      <c r="C96" s="707" t="s">
        <v>439</v>
      </c>
      <c r="D96" s="968">
        <v>30.175999999999998</v>
      </c>
      <c r="E96" s="1655"/>
      <c r="F96" s="1655"/>
      <c r="G96" s="1676"/>
      <c r="I96" s="490"/>
      <c r="J96" s="490"/>
      <c r="W96" s="491"/>
      <c r="X96" s="491"/>
      <c r="Y96" s="491"/>
      <c r="Z96" s="491"/>
      <c r="AA96" s="491"/>
      <c r="AB96" s="491"/>
      <c r="AC96" s="491"/>
      <c r="AD96" s="492"/>
      <c r="AE96" s="492"/>
      <c r="AF96" s="492"/>
      <c r="AG96" s="492"/>
      <c r="AH96" s="492"/>
      <c r="AI96" s="492"/>
      <c r="AJ96" s="492"/>
      <c r="AK96" s="492"/>
      <c r="AL96" s="492"/>
      <c r="AM96" s="492"/>
      <c r="AN96" s="492"/>
      <c r="AO96" s="492"/>
    </row>
    <row r="97" spans="1:41" s="489" customFormat="1" ht="55.5" customHeight="1" x14ac:dyDescent="0.2">
      <c r="A97" s="958"/>
      <c r="B97" s="1688" t="s">
        <v>487</v>
      </c>
      <c r="C97" s="707" t="s">
        <v>440</v>
      </c>
      <c r="D97" s="968">
        <v>1</v>
      </c>
      <c r="E97" s="1655"/>
      <c r="F97" s="1655"/>
      <c r="G97" s="1676"/>
      <c r="I97" s="490"/>
      <c r="J97" s="490"/>
      <c r="W97" s="491"/>
      <c r="X97" s="491"/>
      <c r="Y97" s="491"/>
      <c r="Z97" s="491"/>
      <c r="AA97" s="491"/>
      <c r="AB97" s="491"/>
      <c r="AC97" s="491"/>
      <c r="AD97" s="492"/>
      <c r="AE97" s="492"/>
      <c r="AF97" s="492"/>
      <c r="AG97" s="492"/>
      <c r="AH97" s="492"/>
      <c r="AI97" s="492"/>
      <c r="AJ97" s="492"/>
      <c r="AK97" s="492"/>
      <c r="AL97" s="492"/>
      <c r="AM97" s="492"/>
      <c r="AN97" s="492"/>
      <c r="AO97" s="492"/>
    </row>
    <row r="98" spans="1:41" s="489" customFormat="1" ht="55.5" customHeight="1" x14ac:dyDescent="0.2">
      <c r="A98" s="958"/>
      <c r="B98" s="1688"/>
      <c r="C98" s="707" t="s">
        <v>441</v>
      </c>
      <c r="D98" s="520">
        <f>PRODUCT(D97,0.5)</f>
        <v>0.5</v>
      </c>
      <c r="E98" s="1655"/>
      <c r="F98" s="1655"/>
      <c r="G98" s="1676"/>
      <c r="I98" s="490"/>
      <c r="J98" s="490"/>
      <c r="W98" s="491"/>
      <c r="X98" s="491"/>
      <c r="Y98" s="491"/>
      <c r="Z98" s="491"/>
      <c r="AA98" s="491"/>
      <c r="AB98" s="491"/>
      <c r="AC98" s="491"/>
      <c r="AD98" s="492"/>
      <c r="AE98" s="492"/>
      <c r="AF98" s="492"/>
      <c r="AG98" s="492"/>
      <c r="AH98" s="492"/>
      <c r="AI98" s="492"/>
      <c r="AJ98" s="492"/>
      <c r="AK98" s="492"/>
      <c r="AL98" s="492"/>
      <c r="AM98" s="492"/>
      <c r="AN98" s="492"/>
      <c r="AO98" s="492"/>
    </row>
    <row r="99" spans="1:41" s="489" customFormat="1" ht="55.5" customHeight="1" x14ac:dyDescent="0.2">
      <c r="A99" s="958"/>
      <c r="B99" s="496">
        <f>PRODUCT(D94/D98)</f>
        <v>9.6000000000000002E-2</v>
      </c>
      <c r="C99" s="707" t="s">
        <v>442</v>
      </c>
      <c r="D99" s="520">
        <f>IF(B99&gt;=0.1,B99,0.1)</f>
        <v>0.1</v>
      </c>
      <c r="E99" s="1655"/>
      <c r="F99" s="1655"/>
      <c r="G99" s="1676"/>
      <c r="I99" s="490"/>
      <c r="J99" s="490"/>
      <c r="W99" s="491"/>
      <c r="X99" s="491"/>
      <c r="Y99" s="491"/>
      <c r="Z99" s="491"/>
      <c r="AA99" s="491"/>
      <c r="AB99" s="491"/>
      <c r="AC99" s="491"/>
      <c r="AD99" s="492"/>
      <c r="AE99" s="492"/>
      <c r="AF99" s="492"/>
      <c r="AG99" s="492"/>
      <c r="AH99" s="492"/>
      <c r="AI99" s="492"/>
      <c r="AJ99" s="492"/>
      <c r="AK99" s="492"/>
      <c r="AL99" s="492"/>
      <c r="AM99" s="492"/>
      <c r="AN99" s="492"/>
      <c r="AO99" s="492"/>
    </row>
    <row r="100" spans="1:41" s="489" customFormat="1" ht="55.5" customHeight="1" x14ac:dyDescent="0.2">
      <c r="A100" s="958"/>
      <c r="B100" s="496"/>
      <c r="C100" s="1680" t="s">
        <v>443</v>
      </c>
      <c r="D100" s="520">
        <v>0.4</v>
      </c>
      <c r="E100" s="1655"/>
      <c r="F100" s="1655"/>
      <c r="G100" s="1676"/>
      <c r="I100" s="490"/>
      <c r="J100" s="490"/>
      <c r="W100" s="491"/>
      <c r="X100" s="491"/>
      <c r="Y100" s="491"/>
      <c r="Z100" s="491"/>
      <c r="AA100" s="491"/>
      <c r="AB100" s="491"/>
      <c r="AC100" s="491"/>
      <c r="AD100" s="492"/>
      <c r="AE100" s="492"/>
      <c r="AF100" s="492"/>
      <c r="AG100" s="492"/>
      <c r="AH100" s="492"/>
      <c r="AI100" s="492"/>
      <c r="AJ100" s="492"/>
      <c r="AK100" s="492"/>
      <c r="AL100" s="492"/>
      <c r="AM100" s="492"/>
      <c r="AN100" s="492"/>
      <c r="AO100" s="492"/>
    </row>
    <row r="101" spans="1:41" s="489" customFormat="1" ht="60.75" customHeight="1" thickBot="1" x14ac:dyDescent="0.25">
      <c r="A101" s="960"/>
      <c r="B101" s="866"/>
      <c r="C101" s="1681"/>
      <c r="D101" s="633">
        <v>0.6</v>
      </c>
      <c r="E101" s="1674"/>
      <c r="F101" s="1674"/>
      <c r="G101" s="1677"/>
      <c r="I101" s="490"/>
      <c r="J101" s="490"/>
      <c r="W101" s="491"/>
      <c r="X101" s="491"/>
      <c r="Y101" s="491"/>
      <c r="Z101" s="491"/>
      <c r="AA101" s="491"/>
      <c r="AB101" s="491"/>
      <c r="AC101" s="491"/>
      <c r="AD101" s="492"/>
      <c r="AE101" s="492"/>
      <c r="AF101" s="492"/>
      <c r="AG101" s="492"/>
      <c r="AH101" s="492"/>
      <c r="AI101" s="492"/>
      <c r="AJ101" s="492"/>
      <c r="AK101" s="492"/>
      <c r="AL101" s="492"/>
      <c r="AM101" s="492"/>
      <c r="AN101" s="492"/>
      <c r="AO101" s="492"/>
    </row>
    <row r="102" spans="1:41" s="489" customFormat="1" ht="120.75" hidden="1" customHeight="1" x14ac:dyDescent="0.2">
      <c r="A102" s="1655">
        <v>6</v>
      </c>
      <c r="B102" s="883" t="s">
        <v>488</v>
      </c>
      <c r="C102" s="884" t="s">
        <v>2358</v>
      </c>
      <c r="D102" s="884"/>
      <c r="E102" s="1669" t="s">
        <v>210</v>
      </c>
      <c r="F102" s="1669" t="s">
        <v>2359</v>
      </c>
      <c r="G102" s="1682">
        <f>((D104+D105*D103)*1)*1000*0</f>
        <v>0</v>
      </c>
      <c r="I102" s="490"/>
      <c r="J102" s="490"/>
      <c r="W102" s="491"/>
      <c r="X102" s="491"/>
      <c r="Y102" s="491"/>
      <c r="Z102" s="491"/>
      <c r="AA102" s="491"/>
      <c r="AB102" s="491"/>
      <c r="AC102" s="491"/>
      <c r="AD102" s="492"/>
      <c r="AE102" s="492"/>
      <c r="AF102" s="492"/>
      <c r="AG102" s="492"/>
      <c r="AH102" s="492"/>
      <c r="AI102" s="492"/>
      <c r="AJ102" s="492"/>
      <c r="AK102" s="492"/>
      <c r="AL102" s="492"/>
      <c r="AM102" s="492"/>
      <c r="AN102" s="492"/>
      <c r="AO102" s="492"/>
    </row>
    <row r="103" spans="1:41" s="489" customFormat="1" ht="68.25" hidden="1" customHeight="1" x14ac:dyDescent="0.2">
      <c r="A103" s="1655"/>
      <c r="B103" s="1673" t="s">
        <v>1969</v>
      </c>
      <c r="C103" s="707" t="s">
        <v>490</v>
      </c>
      <c r="D103" s="519">
        <v>12</v>
      </c>
      <c r="E103" s="1655"/>
      <c r="F103" s="1655"/>
      <c r="G103" s="1676"/>
      <c r="I103" s="490"/>
      <c r="J103" s="490"/>
      <c r="W103" s="491"/>
      <c r="X103" s="491"/>
      <c r="Y103" s="491"/>
      <c r="Z103" s="491"/>
      <c r="AA103" s="491"/>
      <c r="AB103" s="491"/>
      <c r="AC103" s="491"/>
      <c r="AD103" s="492"/>
      <c r="AE103" s="492"/>
      <c r="AF103" s="492"/>
      <c r="AG103" s="492"/>
      <c r="AH103" s="492"/>
      <c r="AI103" s="492"/>
      <c r="AJ103" s="492"/>
      <c r="AK103" s="492"/>
      <c r="AL103" s="492"/>
      <c r="AM103" s="492"/>
      <c r="AN103" s="492"/>
      <c r="AO103" s="492"/>
    </row>
    <row r="104" spans="1:41" s="489" customFormat="1" ht="68.25" hidden="1" customHeight="1" x14ac:dyDescent="0.2">
      <c r="A104" s="1655"/>
      <c r="B104" s="1673"/>
      <c r="C104" s="707" t="s">
        <v>491</v>
      </c>
      <c r="D104" s="520">
        <v>14</v>
      </c>
      <c r="E104" s="1655"/>
      <c r="F104" s="1655"/>
      <c r="G104" s="1676"/>
      <c r="I104" s="490"/>
      <c r="J104" s="490"/>
      <c r="W104" s="491"/>
      <c r="X104" s="491"/>
      <c r="Y104" s="491"/>
      <c r="Z104" s="491"/>
      <c r="AA104" s="491"/>
      <c r="AB104" s="491"/>
      <c r="AC104" s="491"/>
      <c r="AD104" s="492"/>
      <c r="AE104" s="492"/>
      <c r="AF104" s="492"/>
      <c r="AG104" s="492"/>
      <c r="AH104" s="492"/>
      <c r="AI104" s="492"/>
      <c r="AJ104" s="492"/>
      <c r="AK104" s="492"/>
      <c r="AL104" s="492"/>
      <c r="AM104" s="492"/>
      <c r="AN104" s="492"/>
      <c r="AO104" s="492"/>
    </row>
    <row r="105" spans="1:41" s="489" customFormat="1" ht="68.25" hidden="1" customHeight="1" x14ac:dyDescent="0.2">
      <c r="A105" s="1655"/>
      <c r="B105" s="1673"/>
      <c r="C105" s="707" t="s">
        <v>492</v>
      </c>
      <c r="D105" s="968">
        <v>8.1000000000000003E-2</v>
      </c>
      <c r="E105" s="1655"/>
      <c r="F105" s="1655"/>
      <c r="G105" s="1676"/>
      <c r="I105" s="490"/>
      <c r="J105" s="490"/>
      <c r="W105" s="491"/>
      <c r="X105" s="491"/>
      <c r="Y105" s="491"/>
      <c r="Z105" s="491"/>
      <c r="AA105" s="491"/>
      <c r="AB105" s="491"/>
      <c r="AC105" s="491"/>
      <c r="AD105" s="492"/>
      <c r="AE105" s="492"/>
      <c r="AF105" s="492"/>
      <c r="AG105" s="492"/>
      <c r="AH105" s="492"/>
      <c r="AI105" s="492"/>
      <c r="AJ105" s="492"/>
      <c r="AK105" s="492"/>
      <c r="AL105" s="492"/>
      <c r="AM105" s="492"/>
      <c r="AN105" s="492"/>
      <c r="AO105" s="492"/>
    </row>
    <row r="106" spans="1:41" s="489" customFormat="1" ht="66.75" hidden="1" customHeight="1" thickBot="1" x14ac:dyDescent="0.25">
      <c r="A106" s="976"/>
      <c r="B106" s="963" t="s">
        <v>493</v>
      </c>
      <c r="C106" s="632" t="s">
        <v>494</v>
      </c>
      <c r="D106" s="634">
        <v>1</v>
      </c>
      <c r="E106" s="960"/>
      <c r="F106" s="960"/>
      <c r="G106" s="1677"/>
      <c r="I106" s="490"/>
      <c r="J106" s="490"/>
      <c r="W106" s="491"/>
      <c r="X106" s="491"/>
      <c r="Y106" s="491"/>
      <c r="Z106" s="491"/>
      <c r="AA106" s="491"/>
      <c r="AB106" s="491"/>
      <c r="AC106" s="491"/>
      <c r="AD106" s="492"/>
      <c r="AE106" s="492"/>
      <c r="AF106" s="492"/>
      <c r="AG106" s="492"/>
      <c r="AH106" s="492"/>
      <c r="AI106" s="492"/>
      <c r="AJ106" s="492"/>
      <c r="AK106" s="492"/>
      <c r="AL106" s="492"/>
      <c r="AM106" s="492"/>
      <c r="AN106" s="492"/>
      <c r="AO106" s="492"/>
    </row>
    <row r="107" spans="1:41" s="489" customFormat="1" ht="30.75" hidden="1" thickBot="1" x14ac:dyDescent="0.25">
      <c r="A107" s="960"/>
      <c r="B107" s="977"/>
      <c r="C107" s="963" t="s">
        <v>2360</v>
      </c>
      <c r="D107" s="978">
        <v>1.2</v>
      </c>
      <c r="E107" s="960" t="s">
        <v>210</v>
      </c>
      <c r="F107" s="960" t="s">
        <v>2361</v>
      </c>
      <c r="G107" s="964">
        <f>G102*1.2</f>
        <v>0</v>
      </c>
      <c r="H107" s="489" t="s">
        <v>849</v>
      </c>
      <c r="I107" s="490"/>
      <c r="J107" s="490"/>
      <c r="W107" s="491"/>
      <c r="X107" s="491"/>
      <c r="Y107" s="491"/>
      <c r="Z107" s="491"/>
      <c r="AA107" s="491"/>
      <c r="AB107" s="491"/>
      <c r="AC107" s="491"/>
      <c r="AD107" s="492"/>
      <c r="AE107" s="492"/>
      <c r="AF107" s="492"/>
      <c r="AG107" s="492"/>
      <c r="AH107" s="492"/>
      <c r="AI107" s="492"/>
      <c r="AJ107" s="492"/>
      <c r="AK107" s="492"/>
      <c r="AL107" s="492"/>
      <c r="AM107" s="492"/>
      <c r="AN107" s="492"/>
      <c r="AO107" s="492"/>
    </row>
    <row r="108" spans="1:41" s="489" customFormat="1" ht="90" hidden="1" x14ac:dyDescent="0.2">
      <c r="A108" s="1653">
        <v>2</v>
      </c>
      <c r="B108" s="962" t="s">
        <v>488</v>
      </c>
      <c r="C108" s="522" t="s">
        <v>489</v>
      </c>
      <c r="D108" s="522"/>
      <c r="E108" s="1653" t="s">
        <v>210</v>
      </c>
      <c r="F108" s="1653" t="s">
        <v>2353</v>
      </c>
      <c r="G108" s="1676">
        <f>(SUM(D110,D111*(0.4*10+0.6*D109)))*1000</f>
        <v>14712.8</v>
      </c>
      <c r="I108" s="490"/>
      <c r="J108" s="490"/>
      <c r="W108" s="491"/>
      <c r="X108" s="491"/>
      <c r="Y108" s="491"/>
      <c r="Z108" s="491"/>
      <c r="AA108" s="491"/>
      <c r="AB108" s="491"/>
      <c r="AC108" s="491"/>
      <c r="AD108" s="492"/>
      <c r="AE108" s="492"/>
      <c r="AF108" s="492"/>
      <c r="AG108" s="492"/>
      <c r="AH108" s="492"/>
      <c r="AI108" s="492"/>
      <c r="AJ108" s="492"/>
      <c r="AK108" s="492"/>
      <c r="AL108" s="492"/>
      <c r="AM108" s="492"/>
      <c r="AN108" s="492"/>
      <c r="AO108" s="492"/>
    </row>
    <row r="109" spans="1:41" s="489" customFormat="1" ht="15.75" hidden="1" x14ac:dyDescent="0.2">
      <c r="A109" s="1654"/>
      <c r="B109" s="1673" t="s">
        <v>1969</v>
      </c>
      <c r="C109" s="707" t="s">
        <v>490</v>
      </c>
      <c r="D109" s="519">
        <v>8</v>
      </c>
      <c r="E109" s="1655"/>
      <c r="F109" s="1655"/>
      <c r="G109" s="1676"/>
      <c r="I109" s="490"/>
      <c r="J109" s="490"/>
      <c r="W109" s="491"/>
      <c r="X109" s="491"/>
      <c r="Y109" s="491"/>
      <c r="Z109" s="491"/>
      <c r="AA109" s="491"/>
      <c r="AB109" s="491"/>
      <c r="AC109" s="491"/>
      <c r="AD109" s="492"/>
      <c r="AE109" s="492"/>
      <c r="AF109" s="492"/>
      <c r="AG109" s="492"/>
      <c r="AH109" s="492"/>
      <c r="AI109" s="492"/>
      <c r="AJ109" s="492"/>
      <c r="AK109" s="492"/>
      <c r="AL109" s="492"/>
      <c r="AM109" s="492"/>
      <c r="AN109" s="492"/>
      <c r="AO109" s="492"/>
    </row>
    <row r="110" spans="1:41" s="489" customFormat="1" hidden="1" x14ac:dyDescent="0.2">
      <c r="A110" s="1654"/>
      <c r="B110" s="1673"/>
      <c r="C110" s="707" t="s">
        <v>491</v>
      </c>
      <c r="D110" s="520">
        <v>14</v>
      </c>
      <c r="E110" s="1655"/>
      <c r="F110" s="1655"/>
      <c r="G110" s="1676"/>
      <c r="I110" s="490"/>
      <c r="J110" s="490"/>
      <c r="W110" s="491"/>
      <c r="X110" s="491"/>
      <c r="Y110" s="491"/>
      <c r="Z110" s="491"/>
      <c r="AA110" s="491"/>
      <c r="AB110" s="491"/>
      <c r="AC110" s="491"/>
      <c r="AD110" s="492"/>
      <c r="AE110" s="492"/>
      <c r="AF110" s="492"/>
      <c r="AG110" s="492"/>
      <c r="AH110" s="492"/>
      <c r="AI110" s="492"/>
      <c r="AJ110" s="492"/>
      <c r="AK110" s="492"/>
      <c r="AL110" s="492"/>
      <c r="AM110" s="492"/>
      <c r="AN110" s="492"/>
      <c r="AO110" s="492"/>
    </row>
    <row r="111" spans="1:41" s="489" customFormat="1" hidden="1" x14ac:dyDescent="0.2">
      <c r="A111" s="1654"/>
      <c r="B111" s="1673"/>
      <c r="C111" s="707" t="s">
        <v>492</v>
      </c>
      <c r="D111" s="968">
        <v>8.1000000000000003E-2</v>
      </c>
      <c r="E111" s="1655"/>
      <c r="F111" s="1655"/>
      <c r="G111" s="1676"/>
      <c r="I111" s="490"/>
      <c r="J111" s="490"/>
      <c r="W111" s="491"/>
      <c r="X111" s="491"/>
      <c r="Y111" s="491"/>
      <c r="Z111" s="491"/>
      <c r="AA111" s="491"/>
      <c r="AB111" s="491"/>
      <c r="AC111" s="491"/>
      <c r="AD111" s="492"/>
      <c r="AE111" s="492"/>
      <c r="AF111" s="492"/>
      <c r="AG111" s="492"/>
      <c r="AH111" s="492"/>
      <c r="AI111" s="492"/>
      <c r="AJ111" s="492"/>
      <c r="AK111" s="492"/>
      <c r="AL111" s="492"/>
      <c r="AM111" s="492"/>
      <c r="AN111" s="492"/>
      <c r="AO111" s="492"/>
    </row>
    <row r="112" spans="1:41" s="489" customFormat="1" ht="57" hidden="1" x14ac:dyDescent="0.2">
      <c r="A112" s="493"/>
      <c r="B112" s="974" t="s">
        <v>495</v>
      </c>
      <c r="C112" s="707" t="s">
        <v>494</v>
      </c>
      <c r="D112" s="726">
        <v>1</v>
      </c>
      <c r="E112" s="967"/>
      <c r="F112" s="967"/>
      <c r="G112" s="1687"/>
      <c r="I112" s="490"/>
      <c r="J112" s="490"/>
      <c r="W112" s="491"/>
      <c r="X112" s="491"/>
      <c r="Y112" s="491"/>
      <c r="Z112" s="491"/>
      <c r="AA112" s="491"/>
      <c r="AB112" s="491"/>
      <c r="AC112" s="491"/>
      <c r="AD112" s="492"/>
      <c r="AE112" s="492"/>
      <c r="AF112" s="492"/>
      <c r="AG112" s="492"/>
      <c r="AH112" s="492"/>
      <c r="AI112" s="492"/>
      <c r="AJ112" s="492"/>
      <c r="AK112" s="492"/>
      <c r="AL112" s="492"/>
      <c r="AM112" s="492"/>
      <c r="AN112" s="492"/>
      <c r="AO112" s="492"/>
    </row>
    <row r="113" spans="1:41" s="489" customFormat="1" ht="90" hidden="1" x14ac:dyDescent="0.2">
      <c r="A113" s="1653">
        <v>1</v>
      </c>
      <c r="B113" s="962" t="s">
        <v>488</v>
      </c>
      <c r="C113" s="522" t="s">
        <v>489</v>
      </c>
      <c r="D113" s="522"/>
      <c r="E113" s="1653" t="s">
        <v>210</v>
      </c>
      <c r="F113" s="1653" t="s">
        <v>2362</v>
      </c>
      <c r="G113" s="1676">
        <f>((D115+D116*D114)*1)*1000</f>
        <v>15377</v>
      </c>
      <c r="I113" s="490"/>
      <c r="J113" s="490"/>
      <c r="W113" s="491"/>
      <c r="X113" s="491"/>
      <c r="Y113" s="491"/>
      <c r="Z113" s="491"/>
      <c r="AA113" s="491"/>
      <c r="AB113" s="491"/>
      <c r="AC113" s="491"/>
      <c r="AD113" s="492"/>
      <c r="AE113" s="492"/>
      <c r="AF113" s="492"/>
      <c r="AG113" s="492"/>
      <c r="AH113" s="492"/>
      <c r="AI113" s="492"/>
      <c r="AJ113" s="492"/>
      <c r="AK113" s="492"/>
      <c r="AL113" s="492"/>
      <c r="AM113" s="492"/>
      <c r="AN113" s="492"/>
      <c r="AO113" s="492"/>
    </row>
    <row r="114" spans="1:41" s="489" customFormat="1" ht="15.75" hidden="1" x14ac:dyDescent="0.2">
      <c r="A114" s="1654"/>
      <c r="B114" s="1673" t="s">
        <v>1969</v>
      </c>
      <c r="C114" s="707" t="s">
        <v>490</v>
      </c>
      <c r="D114" s="519">
        <v>17</v>
      </c>
      <c r="E114" s="1655"/>
      <c r="F114" s="1655"/>
      <c r="G114" s="1676"/>
      <c r="I114" s="490"/>
      <c r="J114" s="490"/>
      <c r="W114" s="491"/>
      <c r="X114" s="491"/>
      <c r="Y114" s="491"/>
      <c r="Z114" s="491"/>
      <c r="AA114" s="491"/>
      <c r="AB114" s="491"/>
      <c r="AC114" s="491"/>
      <c r="AD114" s="492"/>
      <c r="AE114" s="492"/>
      <c r="AF114" s="492"/>
      <c r="AG114" s="492"/>
      <c r="AH114" s="492"/>
      <c r="AI114" s="492"/>
      <c r="AJ114" s="492"/>
      <c r="AK114" s="492"/>
      <c r="AL114" s="492"/>
      <c r="AM114" s="492"/>
      <c r="AN114" s="492"/>
      <c r="AO114" s="492"/>
    </row>
    <row r="115" spans="1:41" s="489" customFormat="1" hidden="1" x14ac:dyDescent="0.2">
      <c r="A115" s="1654"/>
      <c r="B115" s="1673"/>
      <c r="C115" s="707" t="s">
        <v>491</v>
      </c>
      <c r="D115" s="520">
        <v>14</v>
      </c>
      <c r="E115" s="1655"/>
      <c r="F115" s="1655"/>
      <c r="G115" s="1676"/>
      <c r="I115" s="490"/>
      <c r="J115" s="490"/>
      <c r="W115" s="491"/>
      <c r="X115" s="491"/>
      <c r="Y115" s="491"/>
      <c r="Z115" s="491"/>
      <c r="AA115" s="491"/>
      <c r="AB115" s="491"/>
      <c r="AC115" s="491"/>
      <c r="AD115" s="492"/>
      <c r="AE115" s="492"/>
      <c r="AF115" s="492"/>
      <c r="AG115" s="492"/>
      <c r="AH115" s="492"/>
      <c r="AI115" s="492"/>
      <c r="AJ115" s="492"/>
      <c r="AK115" s="492"/>
      <c r="AL115" s="492"/>
      <c r="AM115" s="492"/>
      <c r="AN115" s="492"/>
      <c r="AO115" s="492"/>
    </row>
    <row r="116" spans="1:41" s="489" customFormat="1" hidden="1" x14ac:dyDescent="0.2">
      <c r="A116" s="1654"/>
      <c r="B116" s="1673"/>
      <c r="C116" s="707" t="s">
        <v>492</v>
      </c>
      <c r="D116" s="968">
        <v>8.1000000000000003E-2</v>
      </c>
      <c r="E116" s="1655"/>
      <c r="F116" s="1655"/>
      <c r="G116" s="1676"/>
      <c r="I116" s="490"/>
      <c r="J116" s="490"/>
      <c r="W116" s="491"/>
      <c r="X116" s="491"/>
      <c r="Y116" s="491"/>
      <c r="Z116" s="491"/>
      <c r="AA116" s="491"/>
      <c r="AB116" s="491"/>
      <c r="AC116" s="491"/>
      <c r="AD116" s="492"/>
      <c r="AE116" s="492"/>
      <c r="AF116" s="492"/>
      <c r="AG116" s="492"/>
      <c r="AH116" s="492"/>
      <c r="AI116" s="492"/>
      <c r="AJ116" s="492"/>
      <c r="AK116" s="492"/>
      <c r="AL116" s="492"/>
      <c r="AM116" s="492"/>
      <c r="AN116" s="492"/>
      <c r="AO116" s="492"/>
    </row>
    <row r="117" spans="1:41" s="489" customFormat="1" ht="45" hidden="1" x14ac:dyDescent="0.2">
      <c r="A117" s="493"/>
      <c r="B117" s="974" t="s">
        <v>493</v>
      </c>
      <c r="C117" s="707" t="s">
        <v>494</v>
      </c>
      <c r="D117" s="726">
        <v>1</v>
      </c>
      <c r="E117" s="967"/>
      <c r="F117" s="967"/>
      <c r="G117" s="1687"/>
      <c r="I117" s="490"/>
      <c r="J117" s="490"/>
      <c r="W117" s="491"/>
      <c r="X117" s="491"/>
      <c r="Y117" s="491"/>
      <c r="Z117" s="491"/>
      <c r="AA117" s="491"/>
      <c r="AB117" s="491"/>
      <c r="AC117" s="491"/>
      <c r="AD117" s="492"/>
      <c r="AE117" s="492"/>
      <c r="AF117" s="492"/>
      <c r="AG117" s="492"/>
      <c r="AH117" s="492"/>
      <c r="AI117" s="492"/>
      <c r="AJ117" s="492"/>
      <c r="AK117" s="492"/>
      <c r="AL117" s="492"/>
      <c r="AM117" s="492"/>
      <c r="AN117" s="492"/>
      <c r="AO117" s="492"/>
    </row>
    <row r="118" spans="1:41" s="489" customFormat="1" ht="90" hidden="1" x14ac:dyDescent="0.2">
      <c r="A118" s="1653">
        <v>3</v>
      </c>
      <c r="B118" s="962" t="s">
        <v>488</v>
      </c>
      <c r="C118" s="522" t="s">
        <v>2355</v>
      </c>
      <c r="D118" s="522"/>
      <c r="E118" s="1653" t="s">
        <v>210</v>
      </c>
      <c r="F118" s="1653" t="s">
        <v>2363</v>
      </c>
      <c r="G118" s="1676">
        <f>ROUND(((D120+D121*D119)*1)*1000,2)</f>
        <v>16511</v>
      </c>
      <c r="I118" s="490"/>
      <c r="J118" s="490"/>
      <c r="W118" s="491"/>
      <c r="X118" s="491"/>
      <c r="Y118" s="491"/>
      <c r="Z118" s="491"/>
      <c r="AA118" s="491"/>
      <c r="AB118" s="491"/>
      <c r="AC118" s="491"/>
      <c r="AD118" s="492"/>
      <c r="AE118" s="492"/>
      <c r="AF118" s="492"/>
      <c r="AG118" s="492"/>
      <c r="AH118" s="492"/>
      <c r="AI118" s="492"/>
      <c r="AJ118" s="492"/>
      <c r="AK118" s="492"/>
      <c r="AL118" s="492"/>
      <c r="AM118" s="492"/>
      <c r="AN118" s="492"/>
      <c r="AO118" s="492"/>
    </row>
    <row r="119" spans="1:41" s="489" customFormat="1" ht="3.75" hidden="1" customHeight="1" x14ac:dyDescent="0.2">
      <c r="A119" s="1654"/>
      <c r="B119" s="1673" t="s">
        <v>2354</v>
      </c>
      <c r="C119" s="707" t="s">
        <v>490</v>
      </c>
      <c r="D119" s="519">
        <v>31</v>
      </c>
      <c r="E119" s="1655"/>
      <c r="F119" s="1655"/>
      <c r="G119" s="1676"/>
      <c r="I119" s="490"/>
      <c r="J119" s="490"/>
      <c r="W119" s="491"/>
      <c r="X119" s="491"/>
      <c r="Y119" s="491"/>
      <c r="Z119" s="491"/>
      <c r="AA119" s="491"/>
      <c r="AB119" s="491"/>
      <c r="AC119" s="491"/>
      <c r="AD119" s="492"/>
      <c r="AE119" s="492"/>
      <c r="AF119" s="492"/>
      <c r="AG119" s="492"/>
      <c r="AH119" s="492"/>
      <c r="AI119" s="492"/>
      <c r="AJ119" s="492"/>
      <c r="AK119" s="492"/>
      <c r="AL119" s="492"/>
      <c r="AM119" s="492"/>
      <c r="AN119" s="492"/>
      <c r="AO119" s="492"/>
    </row>
    <row r="120" spans="1:41" s="489" customFormat="1" ht="65.25" hidden="1" customHeight="1" x14ac:dyDescent="0.2">
      <c r="A120" s="1654"/>
      <c r="B120" s="1673"/>
      <c r="C120" s="707" t="s">
        <v>491</v>
      </c>
      <c r="D120" s="520">
        <v>14</v>
      </c>
      <c r="E120" s="1655"/>
      <c r="F120" s="1655"/>
      <c r="G120" s="1676"/>
      <c r="I120" s="490"/>
      <c r="J120" s="490"/>
      <c r="W120" s="491"/>
      <c r="X120" s="491"/>
      <c r="Y120" s="491"/>
      <c r="Z120" s="491"/>
      <c r="AA120" s="491"/>
      <c r="AB120" s="491"/>
      <c r="AC120" s="491"/>
      <c r="AD120" s="492"/>
      <c r="AE120" s="492"/>
      <c r="AF120" s="492"/>
      <c r="AG120" s="492"/>
      <c r="AH120" s="492"/>
      <c r="AI120" s="492"/>
      <c r="AJ120" s="492"/>
      <c r="AK120" s="492"/>
      <c r="AL120" s="492"/>
      <c r="AM120" s="492"/>
      <c r="AN120" s="492"/>
      <c r="AO120" s="492"/>
    </row>
    <row r="121" spans="1:41" s="489" customFormat="1" ht="65.25" hidden="1" customHeight="1" x14ac:dyDescent="0.2">
      <c r="A121" s="1654"/>
      <c r="B121" s="1673"/>
      <c r="C121" s="707" t="s">
        <v>492</v>
      </c>
      <c r="D121" s="968">
        <v>8.1000000000000003E-2</v>
      </c>
      <c r="E121" s="1655"/>
      <c r="F121" s="1655"/>
      <c r="G121" s="1676"/>
      <c r="I121" s="490"/>
      <c r="J121" s="490"/>
      <c r="W121" s="491"/>
      <c r="X121" s="491"/>
      <c r="Y121" s="491"/>
      <c r="Z121" s="491"/>
      <c r="AA121" s="491"/>
      <c r="AB121" s="491"/>
      <c r="AC121" s="491"/>
      <c r="AD121" s="492"/>
      <c r="AE121" s="492"/>
      <c r="AF121" s="492"/>
      <c r="AG121" s="492"/>
      <c r="AH121" s="492"/>
      <c r="AI121" s="492"/>
      <c r="AJ121" s="492"/>
      <c r="AK121" s="492"/>
      <c r="AL121" s="492"/>
      <c r="AM121" s="492"/>
      <c r="AN121" s="492"/>
      <c r="AO121" s="492"/>
    </row>
    <row r="122" spans="1:41" s="489" customFormat="1" ht="104.25" hidden="1" customHeight="1" x14ac:dyDescent="0.2">
      <c r="A122" s="493"/>
      <c r="B122" s="974" t="s">
        <v>493</v>
      </c>
      <c r="C122" s="707" t="s">
        <v>494</v>
      </c>
      <c r="D122" s="726">
        <v>1</v>
      </c>
      <c r="E122" s="967"/>
      <c r="F122" s="967"/>
      <c r="G122" s="1687"/>
      <c r="I122" s="490"/>
      <c r="J122" s="490"/>
      <c r="W122" s="491"/>
      <c r="X122" s="491"/>
      <c r="Y122" s="491"/>
      <c r="Z122" s="491"/>
      <c r="AA122" s="491"/>
      <c r="AB122" s="491"/>
      <c r="AC122" s="491"/>
      <c r="AD122" s="492"/>
      <c r="AE122" s="492"/>
      <c r="AF122" s="492"/>
      <c r="AG122" s="492"/>
      <c r="AH122" s="492"/>
      <c r="AI122" s="492"/>
      <c r="AJ122" s="492"/>
      <c r="AK122" s="492"/>
      <c r="AL122" s="492"/>
      <c r="AM122" s="492"/>
      <c r="AN122" s="492"/>
      <c r="AO122" s="492"/>
    </row>
    <row r="123" spans="1:41" s="489" customFormat="1" ht="130.5" customHeight="1" x14ac:dyDescent="0.2">
      <c r="A123" s="1653">
        <v>4</v>
      </c>
      <c r="B123" s="1032" t="s">
        <v>488</v>
      </c>
      <c r="C123" s="522" t="s">
        <v>489</v>
      </c>
      <c r="D123" s="522"/>
      <c r="E123" s="1653" t="s">
        <v>210</v>
      </c>
      <c r="F123" s="1653" t="s">
        <v>2679</v>
      </c>
      <c r="G123" s="1712">
        <f>ROUND(((D125+D126*D124))*1000,2)</f>
        <v>15215</v>
      </c>
      <c r="I123" s="490"/>
      <c r="J123" s="490"/>
      <c r="W123" s="491"/>
      <c r="X123" s="491"/>
      <c r="Y123" s="491"/>
      <c r="Z123" s="491"/>
      <c r="AA123" s="491"/>
      <c r="AB123" s="491"/>
      <c r="AC123" s="491"/>
      <c r="AD123" s="492"/>
      <c r="AE123" s="492"/>
      <c r="AF123" s="492"/>
      <c r="AG123" s="492"/>
      <c r="AH123" s="492"/>
      <c r="AI123" s="492"/>
      <c r="AJ123" s="492"/>
      <c r="AK123" s="492"/>
      <c r="AL123" s="492"/>
      <c r="AM123" s="492"/>
      <c r="AN123" s="492"/>
      <c r="AO123" s="492"/>
    </row>
    <row r="124" spans="1:41" s="489" customFormat="1" ht="52.5" customHeight="1" x14ac:dyDescent="0.2">
      <c r="A124" s="1654"/>
      <c r="B124" s="1673" t="s">
        <v>2808</v>
      </c>
      <c r="C124" s="707" t="s">
        <v>490</v>
      </c>
      <c r="D124" s="519">
        <v>15</v>
      </c>
      <c r="E124" s="1655"/>
      <c r="F124" s="1655"/>
      <c r="G124" s="1671"/>
      <c r="I124" s="490"/>
      <c r="J124" s="490"/>
      <c r="W124" s="491"/>
      <c r="X124" s="491"/>
      <c r="Y124" s="491"/>
      <c r="Z124" s="491"/>
      <c r="AA124" s="491"/>
      <c r="AB124" s="491"/>
      <c r="AC124" s="491"/>
      <c r="AD124" s="492"/>
      <c r="AE124" s="492"/>
      <c r="AF124" s="492"/>
      <c r="AG124" s="492"/>
      <c r="AH124" s="492"/>
      <c r="AI124" s="492"/>
      <c r="AJ124" s="492"/>
      <c r="AK124" s="492"/>
      <c r="AL124" s="492"/>
      <c r="AM124" s="492"/>
      <c r="AN124" s="492"/>
      <c r="AO124" s="492"/>
    </row>
    <row r="125" spans="1:41" s="489" customFormat="1" ht="52.5" customHeight="1" x14ac:dyDescent="0.2">
      <c r="A125" s="1654"/>
      <c r="B125" s="1673"/>
      <c r="C125" s="707" t="s">
        <v>491</v>
      </c>
      <c r="D125" s="520">
        <v>14</v>
      </c>
      <c r="E125" s="1655"/>
      <c r="F125" s="1655"/>
      <c r="G125" s="1671"/>
      <c r="I125" s="490"/>
      <c r="J125" s="490"/>
      <c r="W125" s="491"/>
      <c r="X125" s="491"/>
      <c r="Y125" s="491"/>
      <c r="Z125" s="491"/>
      <c r="AA125" s="491"/>
      <c r="AB125" s="491"/>
      <c r="AC125" s="491"/>
      <c r="AD125" s="492"/>
      <c r="AE125" s="492"/>
      <c r="AF125" s="492"/>
      <c r="AG125" s="492"/>
      <c r="AH125" s="492"/>
      <c r="AI125" s="492"/>
      <c r="AJ125" s="492"/>
      <c r="AK125" s="492"/>
      <c r="AL125" s="492"/>
      <c r="AM125" s="492"/>
      <c r="AN125" s="492"/>
      <c r="AO125" s="492"/>
    </row>
    <row r="126" spans="1:41" s="489" customFormat="1" ht="52.5" customHeight="1" x14ac:dyDescent="0.2">
      <c r="A126" s="1654"/>
      <c r="B126" s="1673"/>
      <c r="C126" s="707" t="s">
        <v>492</v>
      </c>
      <c r="D126" s="1035">
        <v>8.1000000000000003E-2</v>
      </c>
      <c r="E126" s="1655"/>
      <c r="F126" s="1655"/>
      <c r="G126" s="1671"/>
      <c r="I126" s="490"/>
      <c r="J126" s="490"/>
      <c r="W126" s="491"/>
      <c r="X126" s="491"/>
      <c r="Y126" s="491"/>
      <c r="Z126" s="491"/>
      <c r="AA126" s="491"/>
      <c r="AB126" s="491"/>
      <c r="AC126" s="491"/>
      <c r="AD126" s="492"/>
      <c r="AE126" s="492"/>
      <c r="AF126" s="492"/>
      <c r="AG126" s="492"/>
      <c r="AH126" s="492"/>
      <c r="AI126" s="492"/>
      <c r="AJ126" s="492"/>
      <c r="AK126" s="492"/>
      <c r="AL126" s="492"/>
      <c r="AM126" s="492"/>
      <c r="AN126" s="492"/>
      <c r="AO126" s="492"/>
    </row>
    <row r="127" spans="1:41" s="489" customFormat="1" ht="93.75" customHeight="1" x14ac:dyDescent="0.2">
      <c r="A127" s="493"/>
      <c r="B127" s="974" t="s">
        <v>493</v>
      </c>
      <c r="C127" s="707" t="s">
        <v>494</v>
      </c>
      <c r="D127" s="726">
        <v>1</v>
      </c>
      <c r="E127" s="1656"/>
      <c r="F127" s="1656"/>
      <c r="G127" s="1671"/>
      <c r="I127" s="490"/>
      <c r="J127" s="490"/>
      <c r="W127" s="491"/>
      <c r="X127" s="491"/>
      <c r="Y127" s="491"/>
      <c r="Z127" s="491"/>
      <c r="AA127" s="491"/>
      <c r="AB127" s="491"/>
      <c r="AC127" s="491"/>
      <c r="AD127" s="492"/>
      <c r="AE127" s="492"/>
      <c r="AF127" s="492"/>
      <c r="AG127" s="492"/>
      <c r="AH127" s="492"/>
      <c r="AI127" s="492"/>
      <c r="AJ127" s="492"/>
      <c r="AK127" s="492"/>
      <c r="AL127" s="492"/>
      <c r="AM127" s="492"/>
      <c r="AN127" s="492"/>
      <c r="AO127" s="492"/>
    </row>
    <row r="128" spans="1:41" s="832" customFormat="1" ht="96" customHeight="1" x14ac:dyDescent="0.2">
      <c r="A128" s="1653">
        <v>6</v>
      </c>
      <c r="B128" s="962" t="s">
        <v>2364</v>
      </c>
      <c r="C128" s="962" t="s">
        <v>957</v>
      </c>
      <c r="D128" s="979"/>
      <c r="E128" s="1653" t="s">
        <v>917</v>
      </c>
      <c r="F128" s="1712">
        <v>38.6</v>
      </c>
      <c r="G128" s="1713">
        <f>PRODUCT(D129)*1000</f>
        <v>38600</v>
      </c>
      <c r="H128" s="831"/>
      <c r="I128" s="831"/>
      <c r="V128" s="848"/>
      <c r="W128" s="848"/>
      <c r="X128" s="848"/>
      <c r="Y128" s="848"/>
      <c r="Z128" s="848"/>
      <c r="AA128" s="848"/>
      <c r="AB128" s="848"/>
      <c r="AC128" s="848"/>
      <c r="AD128" s="848"/>
      <c r="AE128" s="848"/>
      <c r="AF128" s="848"/>
      <c r="AG128" s="848"/>
      <c r="AH128" s="848"/>
      <c r="AI128" s="848"/>
      <c r="AJ128" s="848"/>
      <c r="AK128" s="848"/>
      <c r="AL128" s="848"/>
      <c r="AM128" s="848"/>
      <c r="AN128" s="848"/>
    </row>
    <row r="129" spans="1:40" s="832" customFormat="1" ht="61.5" customHeight="1" thickBot="1" x14ac:dyDescent="0.25">
      <c r="A129" s="1674"/>
      <c r="B129" s="963" t="s">
        <v>217</v>
      </c>
      <c r="C129" s="963" t="s">
        <v>959</v>
      </c>
      <c r="D129" s="980">
        <v>38.6</v>
      </c>
      <c r="E129" s="1674"/>
      <c r="F129" s="1693"/>
      <c r="G129" s="1714"/>
      <c r="H129" s="831"/>
      <c r="I129" s="831"/>
      <c r="V129" s="848"/>
      <c r="W129" s="848"/>
      <c r="X129" s="848"/>
      <c r="Y129" s="848"/>
      <c r="Z129" s="848"/>
      <c r="AA129" s="848"/>
      <c r="AB129" s="848"/>
      <c r="AC129" s="848"/>
      <c r="AD129" s="848"/>
      <c r="AE129" s="848"/>
      <c r="AF129" s="848"/>
      <c r="AG129" s="848"/>
      <c r="AH129" s="848"/>
      <c r="AI129" s="848"/>
      <c r="AJ129" s="848"/>
      <c r="AK129" s="848"/>
      <c r="AL129" s="848"/>
      <c r="AM129" s="848"/>
      <c r="AN129" s="848"/>
    </row>
    <row r="130" spans="1:40" s="718" customFormat="1" ht="53.25" customHeight="1" x14ac:dyDescent="0.2">
      <c r="A130" s="1655">
        <v>7</v>
      </c>
      <c r="B130" s="1655"/>
      <c r="C130" s="970" t="s">
        <v>444</v>
      </c>
      <c r="D130" s="870"/>
      <c r="E130" s="871"/>
      <c r="F130" s="871"/>
      <c r="G130" s="872">
        <f>G128+G123+G93+G64+G60</f>
        <v>69080.36</v>
      </c>
      <c r="H130" s="717"/>
    </row>
    <row r="131" spans="1:40" s="489" customFormat="1" ht="70.5" customHeight="1" x14ac:dyDescent="0.2">
      <c r="A131" s="1656"/>
      <c r="B131" s="1656"/>
      <c r="C131" s="522" t="s">
        <v>2366</v>
      </c>
      <c r="D131" s="726">
        <v>1.68</v>
      </c>
      <c r="E131" s="726"/>
      <c r="F131" s="726"/>
      <c r="G131" s="981">
        <f>ROUND(PRODUCT(G130,D131),2)</f>
        <v>116055</v>
      </c>
      <c r="I131" s="490"/>
    </row>
    <row r="132" spans="1:40" s="489" customFormat="1" ht="81.75" hidden="1" customHeight="1" x14ac:dyDescent="0.2">
      <c r="A132" s="1686">
        <v>4</v>
      </c>
      <c r="B132" s="1686" t="s">
        <v>445</v>
      </c>
      <c r="C132" s="1686" t="s">
        <v>446</v>
      </c>
      <c r="D132" s="719" t="s">
        <v>2102</v>
      </c>
      <c r="E132" s="720"/>
      <c r="F132" s="721"/>
      <c r="G132" s="722">
        <v>0</v>
      </c>
      <c r="J132" s="490"/>
    </row>
    <row r="133" spans="1:40" s="489" customFormat="1" ht="81.75" hidden="1" customHeight="1" x14ac:dyDescent="0.2">
      <c r="A133" s="1656"/>
      <c r="B133" s="1656"/>
      <c r="C133" s="1656"/>
      <c r="D133" s="719" t="s">
        <v>2103</v>
      </c>
      <c r="E133" s="720"/>
      <c r="F133" s="721"/>
      <c r="G133" s="722">
        <v>0</v>
      </c>
      <c r="J133" s="490"/>
    </row>
    <row r="134" spans="1:40" s="489" customFormat="1" ht="51.75" customHeight="1" x14ac:dyDescent="0.2">
      <c r="A134" s="494">
        <v>8</v>
      </c>
      <c r="B134" s="494"/>
      <c r="C134" s="723" t="s">
        <v>2104</v>
      </c>
      <c r="D134" s="724"/>
      <c r="E134" s="720"/>
      <c r="F134" s="720"/>
      <c r="G134" s="725">
        <f>G131</f>
        <v>116055</v>
      </c>
    </row>
    <row r="135" spans="1:40" ht="28.5" customHeight="1" x14ac:dyDescent="0.2">
      <c r="A135" s="321"/>
      <c r="B135" s="146"/>
      <c r="C135" s="321"/>
      <c r="D135" s="321"/>
      <c r="E135" s="321"/>
      <c r="F135" s="146"/>
      <c r="G135" s="321"/>
    </row>
    <row r="136" spans="1:40" ht="15" customHeight="1" x14ac:dyDescent="0.2">
      <c r="A136" s="321"/>
      <c r="B136" s="146"/>
      <c r="C136" s="321"/>
      <c r="D136" s="321"/>
      <c r="E136" s="321"/>
      <c r="F136" s="146"/>
      <c r="G136" s="321"/>
    </row>
    <row r="137" spans="1:40" ht="15" customHeight="1" x14ac:dyDescent="0.2">
      <c r="A137" s="321"/>
      <c r="B137" s="146"/>
      <c r="C137" s="321"/>
      <c r="D137" s="321"/>
      <c r="E137" s="321"/>
      <c r="F137" s="146"/>
      <c r="G137" s="321"/>
    </row>
    <row r="138" spans="1:40" ht="15" customHeight="1" x14ac:dyDescent="0.2">
      <c r="A138" s="321"/>
      <c r="B138" s="146"/>
      <c r="C138" s="321"/>
      <c r="D138" s="321"/>
      <c r="E138" s="321"/>
      <c r="F138" s="146"/>
      <c r="G138" s="321"/>
    </row>
    <row r="139" spans="1:40" ht="15" customHeight="1" x14ac:dyDescent="0.2">
      <c r="A139" s="321"/>
      <c r="B139" s="146"/>
      <c r="C139" s="321"/>
      <c r="D139" s="321"/>
      <c r="E139" s="321"/>
      <c r="F139" s="146"/>
      <c r="G139" s="321"/>
    </row>
    <row r="140" spans="1:40" x14ac:dyDescent="0.2">
      <c r="A140" s="321"/>
      <c r="B140" s="1683" t="s">
        <v>91</v>
      </c>
      <c r="C140" s="1683"/>
      <c r="D140" s="1684" t="s">
        <v>1018</v>
      </c>
      <c r="E140" s="1684"/>
      <c r="F140" s="1685"/>
      <c r="G140" s="1685"/>
    </row>
    <row r="141" spans="1:40" x14ac:dyDescent="0.2">
      <c r="A141" s="321"/>
      <c r="B141" s="1683"/>
      <c r="C141" s="1683"/>
      <c r="D141" s="321"/>
      <c r="E141" s="321"/>
      <c r="F141" s="1683"/>
      <c r="G141" s="1683"/>
    </row>
    <row r="142" spans="1:40" x14ac:dyDescent="0.2">
      <c r="A142" s="321"/>
      <c r="B142" s="1683" t="s">
        <v>90</v>
      </c>
      <c r="C142" s="1683"/>
      <c r="D142" s="321"/>
      <c r="E142" s="321"/>
      <c r="F142" s="1683"/>
      <c r="G142" s="1683"/>
    </row>
    <row r="143" spans="1:40" x14ac:dyDescent="0.2">
      <c r="A143" s="321"/>
      <c r="B143" s="1683"/>
      <c r="C143" s="1683"/>
      <c r="D143" s="321"/>
      <c r="E143" s="250"/>
      <c r="F143" s="1683"/>
      <c r="G143" s="1683"/>
    </row>
    <row r="144" spans="1:40" x14ac:dyDescent="0.2">
      <c r="A144" s="322"/>
      <c r="B144" s="322"/>
      <c r="C144" s="322"/>
      <c r="D144" s="322"/>
      <c r="E144" s="322"/>
      <c r="F144" s="322"/>
      <c r="G144" s="322"/>
    </row>
    <row r="145" spans="1:9" x14ac:dyDescent="0.2">
      <c r="A145" s="322"/>
      <c r="B145" s="322"/>
      <c r="C145" s="322"/>
      <c r="D145" s="322"/>
      <c r="E145" s="322"/>
      <c r="F145" s="322"/>
      <c r="G145" s="322"/>
    </row>
    <row r="146" spans="1:9" x14ac:dyDescent="0.2">
      <c r="A146" s="322"/>
    </row>
    <row r="147" spans="1:9" x14ac:dyDescent="0.2">
      <c r="A147" s="322"/>
    </row>
    <row r="150" spans="1:9" x14ac:dyDescent="0.2">
      <c r="I150" s="320"/>
    </row>
  </sheetData>
  <sheetProtection selectLockedCells="1" selectUnlockedCells="1"/>
  <mergeCells count="131">
    <mergeCell ref="A128:A129"/>
    <mergeCell ref="E128:E129"/>
    <mergeCell ref="F128:F129"/>
    <mergeCell ref="G128:G129"/>
    <mergeCell ref="A123:A126"/>
    <mergeCell ref="E123:E127"/>
    <mergeCell ref="F123:F127"/>
    <mergeCell ref="G123:G127"/>
    <mergeCell ref="B124:B126"/>
    <mergeCell ref="A83:A86"/>
    <mergeCell ref="E83:E86"/>
    <mergeCell ref="F83:F86"/>
    <mergeCell ref="G83:G87"/>
    <mergeCell ref="B84:B86"/>
    <mergeCell ref="A108:A111"/>
    <mergeCell ref="E108:E111"/>
    <mergeCell ref="F108:F111"/>
    <mergeCell ref="G108:G112"/>
    <mergeCell ref="B109:B111"/>
    <mergeCell ref="A43:A46"/>
    <mergeCell ref="E43:E51"/>
    <mergeCell ref="F43:F51"/>
    <mergeCell ref="G43:G51"/>
    <mergeCell ref="B44:B46"/>
    <mergeCell ref="B47:B48"/>
    <mergeCell ref="C50:C51"/>
    <mergeCell ref="A53:A56"/>
    <mergeCell ref="E53:E58"/>
    <mergeCell ref="F53:F58"/>
    <mergeCell ref="G53:G58"/>
    <mergeCell ref="B54:B56"/>
    <mergeCell ref="W7:AO9"/>
    <mergeCell ref="A8:G8"/>
    <mergeCell ref="A9:G9"/>
    <mergeCell ref="W10:AO11"/>
    <mergeCell ref="A11:B11"/>
    <mergeCell ref="C11:G11"/>
    <mergeCell ref="A14:G14"/>
    <mergeCell ref="W14:AO15"/>
    <mergeCell ref="W12:AO13"/>
    <mergeCell ref="A21:A22"/>
    <mergeCell ref="A17:A20"/>
    <mergeCell ref="E17:E20"/>
    <mergeCell ref="F17:F20"/>
    <mergeCell ref="G17:G20"/>
    <mergeCell ref="A5:B5"/>
    <mergeCell ref="E5:F5"/>
    <mergeCell ref="A2:B2"/>
    <mergeCell ref="E2:F2"/>
    <mergeCell ref="E3:F3"/>
    <mergeCell ref="A4:B4"/>
    <mergeCell ref="E4:F4"/>
    <mergeCell ref="A13:G13"/>
    <mergeCell ref="B18:B20"/>
    <mergeCell ref="F23:F29"/>
    <mergeCell ref="G23:G29"/>
    <mergeCell ref="B24:B26"/>
    <mergeCell ref="A30:A31"/>
    <mergeCell ref="B28:B29"/>
    <mergeCell ref="C28:C29"/>
    <mergeCell ref="A23:A26"/>
    <mergeCell ref="E23:E29"/>
    <mergeCell ref="F32:F41"/>
    <mergeCell ref="G32:G41"/>
    <mergeCell ref="E32:E41"/>
    <mergeCell ref="A32:A40"/>
    <mergeCell ref="B33:B35"/>
    <mergeCell ref="B39:B40"/>
    <mergeCell ref="C39:C40"/>
    <mergeCell ref="A132:A133"/>
    <mergeCell ref="C132:C133"/>
    <mergeCell ref="A93:A96"/>
    <mergeCell ref="E93:E101"/>
    <mergeCell ref="F93:F101"/>
    <mergeCell ref="G93:G101"/>
    <mergeCell ref="B94:B96"/>
    <mergeCell ref="B97:B98"/>
    <mergeCell ref="C100:C101"/>
    <mergeCell ref="A102:A105"/>
    <mergeCell ref="E102:E105"/>
    <mergeCell ref="F102:F105"/>
    <mergeCell ref="G102:G106"/>
    <mergeCell ref="B103:B105"/>
    <mergeCell ref="A113:A116"/>
    <mergeCell ref="E113:E116"/>
    <mergeCell ref="F113:F116"/>
    <mergeCell ref="G113:G117"/>
    <mergeCell ref="B114:B116"/>
    <mergeCell ref="A118:A121"/>
    <mergeCell ref="E118:E121"/>
    <mergeCell ref="F118:F121"/>
    <mergeCell ref="G118:G122"/>
    <mergeCell ref="B119:B121"/>
    <mergeCell ref="G73:G77"/>
    <mergeCell ref="B142:C143"/>
    <mergeCell ref="F142:G143"/>
    <mergeCell ref="B140:C140"/>
    <mergeCell ref="D140:E140"/>
    <mergeCell ref="F140:G140"/>
    <mergeCell ref="B141:C141"/>
    <mergeCell ref="F141:G141"/>
    <mergeCell ref="B132:B133"/>
    <mergeCell ref="E78:E81"/>
    <mergeCell ref="F78:F81"/>
    <mergeCell ref="G78:G82"/>
    <mergeCell ref="B79:B81"/>
    <mergeCell ref="B74:B76"/>
    <mergeCell ref="A78:A81"/>
    <mergeCell ref="A130:A131"/>
    <mergeCell ref="B130:B131"/>
    <mergeCell ref="A60:A63"/>
    <mergeCell ref="E60:E63"/>
    <mergeCell ref="F60:F63"/>
    <mergeCell ref="G60:G63"/>
    <mergeCell ref="C61:C63"/>
    <mergeCell ref="D61:D63"/>
    <mergeCell ref="A88:A91"/>
    <mergeCell ref="E88:E92"/>
    <mergeCell ref="F88:F92"/>
    <mergeCell ref="G88:G92"/>
    <mergeCell ref="B89:B91"/>
    <mergeCell ref="A64:A72"/>
    <mergeCell ref="E64:E72"/>
    <mergeCell ref="F64:F72"/>
    <mergeCell ref="G64:G72"/>
    <mergeCell ref="B65:B67"/>
    <mergeCell ref="B71:B72"/>
    <mergeCell ref="C71:C72"/>
    <mergeCell ref="A73:A76"/>
    <mergeCell ref="E73:E76"/>
    <mergeCell ref="F73:F76"/>
  </mergeCells>
  <printOptions horizontalCentered="1"/>
  <pageMargins left="0.51181102362204722" right="0.15748031496062992" top="0.15748031496062992" bottom="0.35433070866141736" header="0.15748031496062992" footer="0.15748031496062992"/>
  <pageSetup paperSize="9" scale="62" fitToHeight="3" orientation="portrait" useFirstPageNumber="1" r:id="rId1"/>
  <headerFooter alignWithMargins="0">
    <oddFooter>&amp;R&amp;8&amp;P</oddFooter>
  </headerFooter>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Лист15">
    <tabColor rgb="FFFFFFCC"/>
  </sheetPr>
  <dimension ref="A1:Q111"/>
  <sheetViews>
    <sheetView view="pageBreakPreview" topLeftCell="A64" zoomScaleNormal="85" zoomScaleSheetLayoutView="100" workbookViewId="0">
      <selection activeCell="D27" sqref="D27"/>
    </sheetView>
  </sheetViews>
  <sheetFormatPr defaultColWidth="9.140625" defaultRowHeight="12.75" x14ac:dyDescent="0.2"/>
  <cols>
    <col min="1" max="1" width="6.28515625" style="529" customWidth="1"/>
    <col min="2" max="2" width="43.5703125" style="529" customWidth="1"/>
    <col min="3" max="3" width="7.7109375" style="529" customWidth="1"/>
    <col min="4" max="4" width="28.42578125" style="530" customWidth="1"/>
    <col min="5" max="5" width="39.140625" style="530" customWidth="1"/>
    <col min="6" max="6" width="14.85546875" style="531" customWidth="1"/>
    <col min="7" max="7" width="13.5703125" style="530" customWidth="1"/>
    <col min="8" max="8" width="9.140625" style="530" hidden="1" customWidth="1"/>
    <col min="9" max="9" width="17.140625" style="530" hidden="1" customWidth="1"/>
    <col min="10" max="10" width="28.85546875" style="530" hidden="1" customWidth="1"/>
    <col min="11" max="11" width="25.7109375" style="530" hidden="1" customWidth="1"/>
    <col min="12" max="12" width="12.140625" style="530" hidden="1" customWidth="1"/>
    <col min="13" max="13" width="13.28515625" style="530" customWidth="1"/>
    <col min="14" max="14" width="12.42578125" style="530" bestFit="1" customWidth="1"/>
    <col min="15" max="15" width="9.140625" style="530"/>
    <col min="16" max="16" width="9.85546875" style="530" bestFit="1" customWidth="1"/>
    <col min="17" max="16384" width="9.140625" style="530"/>
  </cols>
  <sheetData>
    <row r="1" spans="1:17" s="526" customFormat="1" ht="12" customHeight="1" x14ac:dyDescent="0.2">
      <c r="A1" s="524"/>
      <c r="B1" s="525"/>
      <c r="C1" s="525"/>
      <c r="G1" s="527"/>
      <c r="I1" s="528"/>
      <c r="J1" s="1717" t="s">
        <v>590</v>
      </c>
      <c r="K1" s="1717"/>
      <c r="L1" s="1717"/>
    </row>
    <row r="2" spans="1:17" ht="5.25" customHeight="1" x14ac:dyDescent="0.2"/>
    <row r="3" spans="1:17" ht="14.25" customHeight="1" x14ac:dyDescent="0.2">
      <c r="B3" s="1718" t="s">
        <v>591</v>
      </c>
      <c r="C3" s="1718"/>
      <c r="D3" s="1718"/>
      <c r="E3" s="1718"/>
      <c r="F3" s="1718"/>
      <c r="G3" s="1718"/>
      <c r="H3" s="1718"/>
      <c r="I3" s="1718"/>
      <c r="J3" s="1718"/>
      <c r="K3" s="1718"/>
    </row>
    <row r="4" spans="1:17" ht="18.75" customHeight="1" x14ac:dyDescent="0.2">
      <c r="A4" s="532"/>
      <c r="B4" s="1718" t="s">
        <v>592</v>
      </c>
      <c r="C4" s="1718"/>
      <c r="D4" s="1718"/>
      <c r="E4" s="1718"/>
      <c r="F4" s="1718"/>
      <c r="G4" s="533"/>
      <c r="H4" s="533"/>
      <c r="I4" s="533"/>
      <c r="J4" s="533"/>
    </row>
    <row r="5" spans="1:17" ht="12.75" customHeight="1" x14ac:dyDescent="0.2">
      <c r="A5" s="534"/>
      <c r="B5" s="534"/>
      <c r="C5" s="534"/>
      <c r="D5" s="532"/>
      <c r="E5" s="532"/>
      <c r="F5" s="535"/>
    </row>
    <row r="6" spans="1:17" s="538" customFormat="1" ht="9" customHeight="1" x14ac:dyDescent="0.2">
      <c r="A6" s="536"/>
      <c r="B6" s="1719"/>
      <c r="C6" s="1719" t="s">
        <v>593</v>
      </c>
      <c r="D6" s="1719" t="s">
        <v>593</v>
      </c>
      <c r="E6" s="1719" t="s">
        <v>593</v>
      </c>
      <c r="F6" s="1719" t="s">
        <v>593</v>
      </c>
      <c r="G6" s="1719" t="s">
        <v>593</v>
      </c>
      <c r="H6" s="1719" t="s">
        <v>593</v>
      </c>
      <c r="I6" s="1719" t="s">
        <v>593</v>
      </c>
      <c r="J6" s="1719" t="s">
        <v>593</v>
      </c>
      <c r="K6" s="1719" t="s">
        <v>593</v>
      </c>
    </row>
    <row r="7" spans="1:17" s="541" customFormat="1" ht="63" customHeight="1" x14ac:dyDescent="0.25">
      <c r="A7" s="539"/>
      <c r="B7" s="629" t="s">
        <v>728</v>
      </c>
      <c r="C7" s="1759" t="str">
        <f>ТЛ!A12</f>
        <v>Строительство МТП-250 6/0,4 кВ с тр-ром 160 кВА, ВЛЗ-6 кВ от оп. 74 РП-1007-ЛР-163 Ф-406/415 с установкой РЛР-6 кВ, ВЛИ-0,38 кВ  ПС Ликино № 415, МО, Орехово-Зуевский р-н, г. Дрезна, ул. Набережная, д. 1Б, 50:24:0000000:50068</v>
      </c>
      <c r="D7" s="1759"/>
      <c r="E7" s="1759"/>
      <c r="F7" s="1759"/>
      <c r="G7" s="540"/>
      <c r="H7" s="540"/>
      <c r="I7" s="540"/>
    </row>
    <row r="8" spans="1:17" s="541" customFormat="1" ht="21.75" customHeight="1" x14ac:dyDescent="0.25">
      <c r="A8" s="539"/>
      <c r="B8" s="1722" t="e">
        <f>ТЛ!#REF!</f>
        <v>#REF!</v>
      </c>
      <c r="C8" s="1722"/>
      <c r="D8" s="1722"/>
      <c r="E8" s="542"/>
      <c r="F8" s="542"/>
      <c r="G8" s="540"/>
      <c r="H8" s="540"/>
      <c r="I8" s="540"/>
    </row>
    <row r="9" spans="1:17" s="541" customFormat="1" ht="15.75" x14ac:dyDescent="0.25">
      <c r="A9" s="543"/>
      <c r="B9" s="544" t="s">
        <v>594</v>
      </c>
      <c r="C9" s="545"/>
      <c r="D9" s="546"/>
      <c r="E9" s="547"/>
      <c r="F9" s="548"/>
      <c r="G9" s="540"/>
      <c r="H9" s="540"/>
      <c r="I9" s="540"/>
      <c r="J9" s="549"/>
      <c r="Q9" s="541" t="s">
        <v>217</v>
      </c>
    </row>
    <row r="10" spans="1:17" s="526" customFormat="1" ht="17.25" customHeight="1" x14ac:dyDescent="0.25">
      <c r="A10" s="550"/>
      <c r="B10" s="544" t="s">
        <v>595</v>
      </c>
      <c r="C10" s="551"/>
      <c r="D10" s="551"/>
      <c r="E10" s="551"/>
      <c r="F10" s="551"/>
    </row>
    <row r="11" spans="1:17" s="538" customFormat="1" ht="25.5" customHeight="1" x14ac:dyDescent="0.2">
      <c r="A11" s="536"/>
      <c r="B11" s="1720" t="s">
        <v>596</v>
      </c>
      <c r="C11" s="1720" t="s">
        <v>597</v>
      </c>
      <c r="D11" s="1720" t="s">
        <v>597</v>
      </c>
      <c r="E11" s="1721" t="s">
        <v>597</v>
      </c>
      <c r="F11" s="1721" t="s">
        <v>597</v>
      </c>
      <c r="G11" s="1721" t="s">
        <v>597</v>
      </c>
      <c r="H11" s="1720" t="s">
        <v>597</v>
      </c>
      <c r="I11" s="1720" t="s">
        <v>597</v>
      </c>
      <c r="J11" s="1720" t="s">
        <v>597</v>
      </c>
      <c r="K11" s="1720" t="s">
        <v>597</v>
      </c>
    </row>
    <row r="12" spans="1:17" s="538" customFormat="1" ht="25.5" customHeight="1" x14ac:dyDescent="0.2">
      <c r="A12" s="536"/>
      <c r="B12" s="553" t="s">
        <v>598</v>
      </c>
      <c r="C12" s="554"/>
      <c r="D12" s="553">
        <v>1</v>
      </c>
      <c r="E12" s="555"/>
      <c r="F12" s="537"/>
      <c r="G12" s="537"/>
      <c r="H12" s="554"/>
      <c r="I12" s="552"/>
      <c r="J12" s="552"/>
      <c r="K12" s="552"/>
    </row>
    <row r="13" spans="1:17" s="538" customFormat="1" ht="25.5" customHeight="1" x14ac:dyDescent="0.2">
      <c r="A13" s="536"/>
      <c r="B13" s="553" t="s">
        <v>599</v>
      </c>
      <c r="C13" s="554"/>
      <c r="D13" s="553">
        <v>1</v>
      </c>
      <c r="E13" s="555"/>
      <c r="F13" s="537"/>
      <c r="G13" s="537"/>
      <c r="H13" s="554"/>
      <c r="I13" s="552"/>
      <c r="J13" s="552"/>
      <c r="K13" s="552"/>
    </row>
    <row r="14" spans="1:17" s="538" customFormat="1" ht="25.5" customHeight="1" x14ac:dyDescent="0.2">
      <c r="A14" s="536"/>
      <c r="B14" s="553" t="s">
        <v>600</v>
      </c>
      <c r="C14" s="554"/>
      <c r="D14" s="553">
        <v>1</v>
      </c>
      <c r="E14" s="555"/>
      <c r="F14" s="537"/>
      <c r="G14" s="537"/>
      <c r="H14" s="554"/>
      <c r="I14" s="552"/>
      <c r="J14" s="552"/>
      <c r="K14" s="552"/>
    </row>
    <row r="15" spans="1:17" s="538" customFormat="1" ht="25.5" customHeight="1" x14ac:dyDescent="0.2">
      <c r="A15" s="536"/>
      <c r="B15" s="553" t="s">
        <v>601</v>
      </c>
      <c r="C15" s="554"/>
      <c r="D15" s="553">
        <v>2</v>
      </c>
      <c r="E15" s="555"/>
      <c r="F15" s="537"/>
      <c r="G15" s="537"/>
      <c r="H15" s="554"/>
      <c r="I15" s="552"/>
      <c r="J15" s="552"/>
      <c r="K15" s="552"/>
    </row>
    <row r="16" spans="1:17" s="538" customFormat="1" ht="25.5" customHeight="1" x14ac:dyDescent="0.2">
      <c r="A16" s="536"/>
      <c r="B16" s="553" t="s">
        <v>602</v>
      </c>
      <c r="C16" s="554"/>
      <c r="D16" s="553">
        <v>1</v>
      </c>
      <c r="E16" s="555"/>
      <c r="F16" s="537"/>
      <c r="G16" s="537"/>
      <c r="H16" s="554"/>
      <c r="I16" s="552"/>
      <c r="J16" s="552"/>
      <c r="K16" s="552"/>
    </row>
    <row r="17" spans="1:11" s="538" customFormat="1" ht="25.5" customHeight="1" x14ac:dyDescent="0.2">
      <c r="A17" s="536"/>
      <c r="B17" s="553" t="s">
        <v>603</v>
      </c>
      <c r="C17" s="554"/>
      <c r="D17" s="553">
        <v>0.47099999999999997</v>
      </c>
      <c r="E17" s="555"/>
      <c r="F17" s="537"/>
      <c r="G17" s="537"/>
      <c r="H17" s="554"/>
      <c r="I17" s="552"/>
      <c r="J17" s="552"/>
      <c r="K17" s="552"/>
    </row>
    <row r="18" spans="1:11" s="538" customFormat="1" ht="25.5" customHeight="1" x14ac:dyDescent="0.2">
      <c r="A18" s="536"/>
      <c r="B18" s="553" t="s">
        <v>604</v>
      </c>
      <c r="C18" s="554"/>
      <c r="D18" s="553">
        <f>PRODUCT(D17/100)</f>
        <v>4.7099999999999998E-3</v>
      </c>
      <c r="E18" s="555"/>
      <c r="F18" s="537"/>
      <c r="G18" s="537"/>
      <c r="H18" s="554"/>
      <c r="I18" s="552"/>
      <c r="J18" s="552"/>
      <c r="K18" s="552"/>
    </row>
    <row r="19" spans="1:11" s="538" customFormat="1" ht="25.5" customHeight="1" x14ac:dyDescent="0.2">
      <c r="A19" s="536"/>
      <c r="B19" s="553" t="s">
        <v>605</v>
      </c>
      <c r="C19" s="554"/>
      <c r="D19" s="553">
        <v>1</v>
      </c>
      <c r="E19" s="555"/>
      <c r="F19" s="537"/>
      <c r="G19" s="537"/>
      <c r="H19" s="554"/>
      <c r="I19" s="552"/>
      <c r="J19" s="552"/>
      <c r="K19" s="552"/>
    </row>
    <row r="20" spans="1:11" s="538" customFormat="1" ht="25.5" customHeight="1" x14ac:dyDescent="0.2">
      <c r="A20" s="536"/>
      <c r="B20" s="553" t="s">
        <v>606</v>
      </c>
      <c r="C20" s="554"/>
      <c r="D20" s="553">
        <v>1</v>
      </c>
      <c r="E20" s="555"/>
      <c r="F20" s="537"/>
      <c r="G20" s="537"/>
      <c r="H20" s="554"/>
      <c r="I20" s="552"/>
      <c r="J20" s="552"/>
      <c r="K20" s="552"/>
    </row>
    <row r="21" spans="1:11" s="538" customFormat="1" ht="25.5" customHeight="1" x14ac:dyDescent="0.2">
      <c r="A21" s="536"/>
      <c r="B21" s="553" t="s">
        <v>607</v>
      </c>
      <c r="C21" s="554"/>
      <c r="D21" s="553">
        <v>0.15759999999999999</v>
      </c>
      <c r="E21" s="555"/>
      <c r="F21" s="537"/>
      <c r="G21" s="537"/>
      <c r="H21" s="554"/>
      <c r="I21" s="552"/>
      <c r="J21" s="552"/>
      <c r="K21" s="552"/>
    </row>
    <row r="22" spans="1:11" s="538" customFormat="1" ht="25.5" customHeight="1" x14ac:dyDescent="0.2">
      <c r="A22" s="536"/>
      <c r="B22" s="553" t="s">
        <v>608</v>
      </c>
      <c r="C22" s="554"/>
      <c r="D22" s="553">
        <v>3</v>
      </c>
      <c r="E22" s="555"/>
      <c r="F22" s="537"/>
      <c r="G22" s="537"/>
      <c r="H22" s="554"/>
      <c r="I22" s="552"/>
      <c r="J22" s="552"/>
      <c r="K22" s="552"/>
    </row>
    <row r="23" spans="1:11" s="538" customFormat="1" ht="25.5" customHeight="1" x14ac:dyDescent="0.2">
      <c r="A23" s="536"/>
      <c r="B23" s="553" t="s">
        <v>609</v>
      </c>
      <c r="C23" s="554"/>
      <c r="D23" s="553">
        <v>1</v>
      </c>
      <c r="E23" s="555"/>
      <c r="F23" s="537"/>
      <c r="G23" s="537"/>
      <c r="H23" s="554"/>
      <c r="I23" s="552"/>
      <c r="J23" s="552"/>
      <c r="K23" s="552"/>
    </row>
    <row r="24" spans="1:11" s="538" customFormat="1" ht="25.5" customHeight="1" x14ac:dyDescent="0.2">
      <c r="A24" s="536"/>
      <c r="B24" s="553" t="s">
        <v>610</v>
      </c>
      <c r="C24" s="554"/>
      <c r="D24" s="556">
        <v>85</v>
      </c>
      <c r="E24" s="555"/>
      <c r="F24" s="537"/>
      <c r="G24" s="537"/>
      <c r="H24" s="554"/>
      <c r="I24" s="552"/>
      <c r="J24" s="552"/>
      <c r="K24" s="552"/>
    </row>
    <row r="25" spans="1:11" s="538" customFormat="1" ht="25.5" customHeight="1" x14ac:dyDescent="0.2">
      <c r="A25" s="536"/>
      <c r="B25" s="553" t="s">
        <v>611</v>
      </c>
      <c r="C25" s="554"/>
      <c r="D25" s="557">
        <v>45</v>
      </c>
      <c r="E25" s="555"/>
      <c r="F25" s="537"/>
      <c r="G25" s="537"/>
      <c r="H25" s="554"/>
      <c r="I25" s="552"/>
      <c r="J25" s="552"/>
      <c r="K25" s="552"/>
    </row>
    <row r="26" spans="1:11" s="538" customFormat="1" ht="25.5" customHeight="1" x14ac:dyDescent="0.2">
      <c r="A26" s="536"/>
      <c r="B26" s="553" t="s">
        <v>612</v>
      </c>
      <c r="C26" s="554"/>
      <c r="D26" s="556">
        <f>PRODUCT(D25/((D17+0.004)*2))</f>
        <v>47.368421052631582</v>
      </c>
      <c r="E26" s="555"/>
      <c r="F26" s="537"/>
      <c r="G26" s="537"/>
      <c r="H26" s="554"/>
      <c r="I26" s="552"/>
      <c r="J26" s="552"/>
      <c r="K26" s="552"/>
    </row>
    <row r="27" spans="1:11" s="538" customFormat="1" ht="25.5" customHeight="1" x14ac:dyDescent="0.2">
      <c r="A27" s="536"/>
      <c r="B27" s="553" t="s">
        <v>613</v>
      </c>
      <c r="C27" s="554"/>
      <c r="D27" s="558">
        <f>PRODUCT((D17*2)+0.008)</f>
        <v>0.95</v>
      </c>
      <c r="E27" s="555"/>
      <c r="F27" s="537"/>
      <c r="G27" s="537"/>
      <c r="H27" s="554"/>
      <c r="I27" s="552"/>
      <c r="J27" s="552"/>
      <c r="K27" s="552"/>
    </row>
    <row r="28" spans="1:11" s="538" customFormat="1" ht="25.5" customHeight="1" x14ac:dyDescent="0.2">
      <c r="A28" s="536"/>
      <c r="B28" s="553" t="s">
        <v>614</v>
      </c>
      <c r="C28" s="554"/>
      <c r="D28" s="559">
        <v>1</v>
      </c>
      <c r="E28" s="555"/>
      <c r="F28" s="537"/>
      <c r="G28" s="537"/>
      <c r="H28" s="554"/>
      <c r="I28" s="552"/>
      <c r="J28" s="552"/>
      <c r="K28" s="552"/>
    </row>
    <row r="29" spans="1:11" s="538" customFormat="1" ht="25.5" customHeight="1" x14ac:dyDescent="0.2">
      <c r="A29" s="536"/>
      <c r="B29" s="553" t="s">
        <v>615</v>
      </c>
      <c r="C29" s="554"/>
      <c r="D29" s="559">
        <v>6</v>
      </c>
      <c r="E29" s="555"/>
      <c r="F29" s="537"/>
      <c r="G29" s="537"/>
      <c r="H29" s="554"/>
      <c r="I29" s="552"/>
      <c r="J29" s="552"/>
      <c r="K29" s="552"/>
    </row>
    <row r="30" spans="1:11" s="538" customFormat="1" ht="25.5" customHeight="1" x14ac:dyDescent="0.2">
      <c r="A30" s="536"/>
      <c r="B30" s="553" t="s">
        <v>616</v>
      </c>
      <c r="C30" s="554"/>
      <c r="D30" s="558">
        <v>0.5</v>
      </c>
      <c r="E30" s="555"/>
      <c r="F30" s="537"/>
      <c r="G30" s="537"/>
      <c r="H30" s="554"/>
      <c r="I30" s="552"/>
      <c r="J30" s="552"/>
      <c r="K30" s="552"/>
    </row>
    <row r="31" spans="1:11" s="538" customFormat="1" ht="25.5" customHeight="1" x14ac:dyDescent="0.2">
      <c r="A31" s="536"/>
      <c r="B31" s="553" t="s">
        <v>617</v>
      </c>
      <c r="C31" s="554"/>
      <c r="D31" s="557">
        <v>1</v>
      </c>
      <c r="E31" s="555"/>
      <c r="F31" s="537"/>
      <c r="G31" s="537"/>
      <c r="H31" s="554"/>
      <c r="I31" s="552"/>
      <c r="J31" s="552"/>
      <c r="K31" s="552"/>
    </row>
    <row r="32" spans="1:11" s="538" customFormat="1" ht="17.25" customHeight="1" x14ac:dyDescent="0.2">
      <c r="A32" s="536"/>
      <c r="B32" s="1715" t="s">
        <v>618</v>
      </c>
      <c r="C32" s="1716"/>
      <c r="D32" s="553">
        <v>18.86398608</v>
      </c>
      <c r="E32" s="555"/>
      <c r="F32" s="537"/>
      <c r="G32" s="537"/>
      <c r="H32" s="554"/>
      <c r="I32" s="552"/>
      <c r="J32" s="552"/>
      <c r="K32" s="552"/>
    </row>
    <row r="33" spans="1:7" ht="8.25" customHeight="1" thickBot="1" x14ac:dyDescent="0.25"/>
    <row r="34" spans="1:7" ht="32.25" customHeight="1" x14ac:dyDescent="0.2">
      <c r="A34" s="1723" t="s">
        <v>24</v>
      </c>
      <c r="B34" s="1726" t="s">
        <v>619</v>
      </c>
      <c r="C34" s="1726"/>
      <c r="D34" s="1729" t="s">
        <v>620</v>
      </c>
      <c r="E34" s="1729" t="s">
        <v>621</v>
      </c>
      <c r="F34" s="1750" t="s">
        <v>622</v>
      </c>
    </row>
    <row r="35" spans="1:7" ht="33" customHeight="1" x14ac:dyDescent="0.2">
      <c r="A35" s="1724"/>
      <c r="B35" s="1727"/>
      <c r="C35" s="1727"/>
      <c r="D35" s="1730"/>
      <c r="E35" s="1730"/>
      <c r="F35" s="1751"/>
    </row>
    <row r="36" spans="1:7" ht="22.5" customHeight="1" x14ac:dyDescent="0.2">
      <c r="A36" s="1724"/>
      <c r="B36" s="1727"/>
      <c r="C36" s="1727"/>
      <c r="D36" s="1730"/>
      <c r="E36" s="1730"/>
      <c r="F36" s="1751"/>
    </row>
    <row r="37" spans="1:7" ht="151.5" customHeight="1" thickBot="1" x14ac:dyDescent="0.25">
      <c r="A37" s="1725"/>
      <c r="B37" s="1728"/>
      <c r="C37" s="1728"/>
      <c r="D37" s="1731"/>
      <c r="E37" s="1731"/>
      <c r="F37" s="1752"/>
    </row>
    <row r="38" spans="1:7" ht="18" customHeight="1" thickBot="1" x14ac:dyDescent="0.25">
      <c r="A38" s="560">
        <v>1</v>
      </c>
      <c r="B38" s="1741">
        <v>2</v>
      </c>
      <c r="C38" s="1741"/>
      <c r="D38" s="561">
        <v>3</v>
      </c>
      <c r="E38" s="561">
        <v>4</v>
      </c>
      <c r="F38" s="562">
        <v>5</v>
      </c>
    </row>
    <row r="39" spans="1:7" s="567" customFormat="1" ht="24" hidden="1" customHeight="1" x14ac:dyDescent="0.2">
      <c r="A39" s="1742" t="s">
        <v>623</v>
      </c>
      <c r="B39" s="1743"/>
      <c r="C39" s="1743"/>
      <c r="D39" s="1743"/>
      <c r="E39" s="564">
        <v>3.59</v>
      </c>
      <c r="F39" s="565" t="e">
        <f>#REF!*E39</f>
        <v>#REF!</v>
      </c>
      <c r="G39" s="566" t="e">
        <f>1.06*1.049*1.143*1.081*1.054*0.7*F39</f>
        <v>#REF!</v>
      </c>
    </row>
    <row r="40" spans="1:7" s="567" customFormat="1" ht="16.5" customHeight="1" x14ac:dyDescent="0.2">
      <c r="A40" s="568"/>
      <c r="B40" s="1744" t="s">
        <v>624</v>
      </c>
      <c r="C40" s="1744"/>
      <c r="D40" s="1744"/>
      <c r="E40" s="1744"/>
      <c r="F40" s="1745"/>
      <c r="G40" s="566"/>
    </row>
    <row r="41" spans="1:7" s="572" customFormat="1" ht="122.25" customHeight="1" x14ac:dyDescent="0.2">
      <c r="A41" s="568"/>
      <c r="B41" s="1743" t="s">
        <v>625</v>
      </c>
      <c r="C41" s="1743"/>
      <c r="D41" s="569" t="s">
        <v>626</v>
      </c>
      <c r="E41" s="569"/>
      <c r="F41" s="570"/>
      <c r="G41" s="571"/>
    </row>
    <row r="42" spans="1:7" s="572" customFormat="1" ht="31.5" customHeight="1" x14ac:dyDescent="0.2">
      <c r="A42" s="1746" t="s">
        <v>268</v>
      </c>
      <c r="B42" s="1748" t="s">
        <v>627</v>
      </c>
      <c r="C42" s="1749"/>
      <c r="D42" s="575" t="s">
        <v>628</v>
      </c>
      <c r="E42" s="576"/>
      <c r="F42" s="577"/>
      <c r="G42" s="571"/>
    </row>
    <row r="43" spans="1:7" s="572" customFormat="1" ht="31.5" customHeight="1" x14ac:dyDescent="0.2">
      <c r="A43" s="1746"/>
      <c r="B43" s="573"/>
      <c r="C43" s="574"/>
      <c r="D43" s="575" t="s">
        <v>629</v>
      </c>
      <c r="E43" s="576"/>
      <c r="F43" s="577"/>
      <c r="G43" s="571"/>
    </row>
    <row r="44" spans="1:7" s="572" customFormat="1" ht="17.25" customHeight="1" x14ac:dyDescent="0.2">
      <c r="A44" s="1746"/>
      <c r="B44" s="578" t="s">
        <v>630</v>
      </c>
      <c r="C44" s="578">
        <f>SUM(D12)</f>
        <v>1</v>
      </c>
      <c r="D44" s="575" t="s">
        <v>631</v>
      </c>
      <c r="E44" s="576" t="s">
        <v>632</v>
      </c>
      <c r="F44" s="577">
        <v>1</v>
      </c>
      <c r="G44" s="571"/>
    </row>
    <row r="45" spans="1:7" s="572" customFormat="1" ht="17.25" customHeight="1" x14ac:dyDescent="0.2">
      <c r="A45" s="1746"/>
      <c r="B45" s="578" t="s">
        <v>633</v>
      </c>
      <c r="C45" s="578">
        <f>SUM(D17)</f>
        <v>0.47099999999999997</v>
      </c>
      <c r="D45" s="578" t="s">
        <v>634</v>
      </c>
      <c r="E45" s="576" t="s">
        <v>635</v>
      </c>
      <c r="F45" s="579">
        <f>1-0.9*(1-C45/100)</f>
        <v>0.10423899999999997</v>
      </c>
      <c r="G45" s="571"/>
    </row>
    <row r="46" spans="1:7" s="572" customFormat="1" ht="44.25" customHeight="1" x14ac:dyDescent="0.2">
      <c r="A46" s="1746"/>
      <c r="B46" s="578" t="s">
        <v>636</v>
      </c>
      <c r="C46" s="580">
        <f>SUM(D24)</f>
        <v>85</v>
      </c>
      <c r="D46" s="581" t="s">
        <v>637</v>
      </c>
      <c r="E46" s="576" t="s">
        <v>638</v>
      </c>
      <c r="F46" s="577">
        <f>IF(D24&gt;=30,1,(1-0.01*(30-D24)))</f>
        <v>1</v>
      </c>
      <c r="G46" s="571"/>
    </row>
    <row r="47" spans="1:7" s="572" customFormat="1" ht="17.25" customHeight="1" x14ac:dyDescent="0.2">
      <c r="A47" s="1746"/>
      <c r="B47" s="578" t="s">
        <v>611</v>
      </c>
      <c r="C47" s="580">
        <f>SUM(D26)</f>
        <v>47.368421052631582</v>
      </c>
      <c r="D47" s="582" t="s">
        <v>639</v>
      </c>
      <c r="E47" s="576" t="s">
        <v>640</v>
      </c>
      <c r="F47" s="583">
        <f>1+0.01*(C47-5)</f>
        <v>1.4236842105263159</v>
      </c>
      <c r="G47" s="571"/>
    </row>
    <row r="48" spans="1:7" s="572" customFormat="1" ht="17.25" customHeight="1" x14ac:dyDescent="0.2">
      <c r="A48" s="1746"/>
      <c r="B48" s="578" t="s">
        <v>641</v>
      </c>
      <c r="C48" s="578">
        <f>SUM(D20)</f>
        <v>1</v>
      </c>
      <c r="D48" s="584" t="s">
        <v>642</v>
      </c>
      <c r="E48" s="585" t="s">
        <v>643</v>
      </c>
      <c r="F48" s="586">
        <f>1+0.6*(C48-1)</f>
        <v>1</v>
      </c>
      <c r="G48" s="571"/>
    </row>
    <row r="49" spans="1:7" s="572" customFormat="1" ht="17.25" customHeight="1" x14ac:dyDescent="0.2">
      <c r="A49" s="1746"/>
      <c r="B49" s="578" t="s">
        <v>644</v>
      </c>
      <c r="C49" s="578">
        <f>SUM(D23)</f>
        <v>1</v>
      </c>
      <c r="D49" s="584" t="s">
        <v>645</v>
      </c>
      <c r="E49" s="585" t="s">
        <v>646</v>
      </c>
      <c r="F49" s="586">
        <f>1+0.1*(C49-1)</f>
        <v>1</v>
      </c>
      <c r="G49" s="571"/>
    </row>
    <row r="50" spans="1:7" s="572" customFormat="1" ht="17.25" customHeight="1" x14ac:dyDescent="0.2">
      <c r="A50" s="1746"/>
      <c r="B50" s="578" t="s">
        <v>647</v>
      </c>
      <c r="C50" s="578">
        <f>SUM(D22)</f>
        <v>3</v>
      </c>
      <c r="D50" s="584" t="s">
        <v>648</v>
      </c>
      <c r="E50" s="585" t="s">
        <v>649</v>
      </c>
      <c r="F50" s="586">
        <f>1+0.1*(C50-1)</f>
        <v>1.2</v>
      </c>
      <c r="G50" s="571"/>
    </row>
    <row r="51" spans="1:7" s="572" customFormat="1" ht="17.25" customHeight="1" x14ac:dyDescent="0.2">
      <c r="A51" s="1746"/>
      <c r="B51" s="578" t="s">
        <v>650</v>
      </c>
      <c r="C51" s="578">
        <f>SUM(D18)</f>
        <v>4.7099999999999998E-3</v>
      </c>
      <c r="D51" s="584" t="s">
        <v>651</v>
      </c>
      <c r="E51" s="587" t="s">
        <v>652</v>
      </c>
      <c r="F51" s="588">
        <f>PRODUCT(3.5,C51)</f>
        <v>1.6485E-2</v>
      </c>
      <c r="G51" s="706"/>
    </row>
    <row r="52" spans="1:7" s="572" customFormat="1" ht="12" customHeight="1" x14ac:dyDescent="0.2">
      <c r="A52" s="1746"/>
      <c r="B52" s="1732" t="s">
        <v>653</v>
      </c>
      <c r="C52" s="1733"/>
      <c r="D52" s="1734"/>
      <c r="E52" s="589" t="s">
        <v>654</v>
      </c>
      <c r="F52" s="586">
        <f>ROUND(PRODUCT(1363,F44,F45,F46,F48,F49),2)</f>
        <v>142.08000000000001</v>
      </c>
      <c r="G52" s="705"/>
    </row>
    <row r="53" spans="1:7" s="572" customFormat="1" ht="12" customHeight="1" x14ac:dyDescent="0.2">
      <c r="A53" s="1746"/>
      <c r="B53" s="1735"/>
      <c r="C53" s="1736"/>
      <c r="D53" s="1737"/>
      <c r="E53" s="590" t="s">
        <v>655</v>
      </c>
      <c r="F53" s="586">
        <f>ROUND(PRODUCT(3431,F46,F47,F50,F51),2)</f>
        <v>96.63</v>
      </c>
      <c r="G53" s="571"/>
    </row>
    <row r="54" spans="1:7" s="572" customFormat="1" ht="12" customHeight="1" x14ac:dyDescent="0.2">
      <c r="A54" s="1747"/>
      <c r="B54" s="1738"/>
      <c r="C54" s="1739"/>
      <c r="D54" s="1740"/>
      <c r="E54" s="582"/>
      <c r="F54" s="591">
        <f>SUM(F52,F53)</f>
        <v>238.71</v>
      </c>
      <c r="G54" s="571"/>
    </row>
    <row r="55" spans="1:7" s="572" customFormat="1" ht="29.25" customHeight="1" x14ac:dyDescent="0.2">
      <c r="A55" s="1760">
        <v>2</v>
      </c>
      <c r="B55" s="1748" t="s">
        <v>656</v>
      </c>
      <c r="C55" s="1749"/>
      <c r="D55" s="584" t="s">
        <v>657</v>
      </c>
      <c r="E55" s="592" t="s">
        <v>658</v>
      </c>
      <c r="F55" s="586"/>
      <c r="G55" s="571"/>
    </row>
    <row r="56" spans="1:7" s="572" customFormat="1" ht="18" customHeight="1" x14ac:dyDescent="0.2">
      <c r="A56" s="1761"/>
      <c r="B56" s="578" t="s">
        <v>659</v>
      </c>
      <c r="C56" s="578">
        <f>SUM(D23)</f>
        <v>1</v>
      </c>
      <c r="D56" s="584" t="s">
        <v>660</v>
      </c>
      <c r="E56" s="587" t="s">
        <v>661</v>
      </c>
      <c r="F56" s="586">
        <f>1+0.15*(C56-1)</f>
        <v>1</v>
      </c>
      <c r="G56" s="571"/>
    </row>
    <row r="57" spans="1:7" s="572" customFormat="1" ht="18" customHeight="1" x14ac:dyDescent="0.2">
      <c r="A57" s="1761"/>
      <c r="B57" s="578" t="s">
        <v>662</v>
      </c>
      <c r="C57" s="578">
        <f>SUM(D21)</f>
        <v>0.15759999999999999</v>
      </c>
      <c r="D57" s="584" t="s">
        <v>663</v>
      </c>
      <c r="E57" s="587" t="s">
        <v>664</v>
      </c>
      <c r="F57" s="588">
        <f xml:space="preserve"> 1-0.45*(2-C57/1000)</f>
        <v>0.10007092000000006</v>
      </c>
      <c r="G57" s="571"/>
    </row>
    <row r="58" spans="1:7" s="572" customFormat="1" ht="18" customHeight="1" x14ac:dyDescent="0.2">
      <c r="A58" s="1761"/>
      <c r="B58" s="578" t="s">
        <v>665</v>
      </c>
      <c r="C58" s="580">
        <f>SUM(D26)</f>
        <v>47.368421052631582</v>
      </c>
      <c r="D58" s="584" t="s">
        <v>666</v>
      </c>
      <c r="E58" s="587" t="s">
        <v>667</v>
      </c>
      <c r="F58" s="583">
        <f>1+0.1*(C58-5)</f>
        <v>5.2368421052631584</v>
      </c>
      <c r="G58" s="571"/>
    </row>
    <row r="59" spans="1:7" s="572" customFormat="1" ht="18" customHeight="1" x14ac:dyDescent="0.2">
      <c r="A59" s="1761"/>
      <c r="B59" s="578" t="s">
        <v>641</v>
      </c>
      <c r="C59" s="578">
        <f>SUM(D20)</f>
        <v>1</v>
      </c>
      <c r="D59" s="593" t="s">
        <v>668</v>
      </c>
      <c r="E59" s="587" t="s">
        <v>669</v>
      </c>
      <c r="F59" s="586">
        <f>IF(C59=1,1,(1+0.05*C59))</f>
        <v>1</v>
      </c>
      <c r="G59" s="571"/>
    </row>
    <row r="60" spans="1:7" s="572" customFormat="1" ht="29.25" customHeight="1" x14ac:dyDescent="0.2">
      <c r="A60" s="1761"/>
      <c r="B60" s="578" t="s">
        <v>670</v>
      </c>
      <c r="C60" s="589" t="s">
        <v>671</v>
      </c>
      <c r="D60" s="578" t="s">
        <v>672</v>
      </c>
      <c r="E60" s="587" t="s">
        <v>673</v>
      </c>
      <c r="F60" s="586">
        <v>1.6</v>
      </c>
      <c r="G60" s="571"/>
    </row>
    <row r="61" spans="1:7" s="572" customFormat="1" ht="18.75" customHeight="1" x14ac:dyDescent="0.2">
      <c r="A61" s="1761"/>
      <c r="B61" s="1732" t="s">
        <v>674</v>
      </c>
      <c r="C61" s="1733"/>
      <c r="D61" s="1734"/>
      <c r="E61" s="589" t="s">
        <v>654</v>
      </c>
      <c r="F61" s="586">
        <f>ROUND(PRODUCT(355,F56,F57,F59),2)</f>
        <v>35.53</v>
      </c>
      <c r="G61" s="571"/>
    </row>
    <row r="62" spans="1:7" s="572" customFormat="1" ht="12" customHeight="1" x14ac:dyDescent="0.2">
      <c r="A62" s="1761"/>
      <c r="B62" s="1735"/>
      <c r="C62" s="1736"/>
      <c r="D62" s="1737"/>
      <c r="E62" s="590" t="s">
        <v>655</v>
      </c>
      <c r="F62" s="586">
        <f>ROUND(PRODUCT(22,F58,F60),2)</f>
        <v>184.34</v>
      </c>
      <c r="G62" s="571"/>
    </row>
    <row r="63" spans="1:7" s="572" customFormat="1" ht="12" customHeight="1" x14ac:dyDescent="0.2">
      <c r="A63" s="1762"/>
      <c r="B63" s="1738"/>
      <c r="C63" s="1739"/>
      <c r="D63" s="1740"/>
      <c r="E63" s="582"/>
      <c r="F63" s="591">
        <f>SUM(F61:F62)</f>
        <v>219.87</v>
      </c>
      <c r="G63" s="571"/>
    </row>
    <row r="64" spans="1:7" s="572" customFormat="1" ht="26.25" customHeight="1" x14ac:dyDescent="0.2">
      <c r="A64" s="1760" t="s">
        <v>1</v>
      </c>
      <c r="B64" s="1748" t="s">
        <v>675</v>
      </c>
      <c r="C64" s="1749"/>
      <c r="D64" s="582" t="s">
        <v>676</v>
      </c>
      <c r="E64" s="592" t="s">
        <v>677</v>
      </c>
      <c r="F64" s="595"/>
      <c r="G64" s="571"/>
    </row>
    <row r="65" spans="1:7" s="572" customFormat="1" ht="18" customHeight="1" x14ac:dyDescent="0.2">
      <c r="A65" s="1761"/>
      <c r="B65" s="582" t="s">
        <v>678</v>
      </c>
      <c r="C65" s="578">
        <f>PRODUCT(D27)</f>
        <v>0.95</v>
      </c>
      <c r="D65" s="582" t="s">
        <v>663</v>
      </c>
      <c r="E65" s="587" t="s">
        <v>679</v>
      </c>
      <c r="F65" s="596">
        <f>1-0.06*(15-C65)</f>
        <v>0.15700000000000003</v>
      </c>
      <c r="G65" s="571"/>
    </row>
    <row r="66" spans="1:7" s="572" customFormat="1" ht="38.25" customHeight="1" x14ac:dyDescent="0.2">
      <c r="A66" s="1761"/>
      <c r="B66" s="582" t="s">
        <v>680</v>
      </c>
      <c r="C66" s="580">
        <f>SUM(D24)</f>
        <v>85</v>
      </c>
      <c r="D66" s="582" t="s">
        <v>637</v>
      </c>
      <c r="E66" s="576" t="s">
        <v>681</v>
      </c>
      <c r="F66" s="597">
        <f>IF(D24&gt;=30,1,(1-0.01*(30-D24)))</f>
        <v>1</v>
      </c>
      <c r="G66" s="571"/>
    </row>
    <row r="67" spans="1:7" s="572" customFormat="1" ht="18" customHeight="1" x14ac:dyDescent="0.2">
      <c r="A67" s="1761"/>
      <c r="B67" s="582" t="s">
        <v>682</v>
      </c>
      <c r="C67" s="580">
        <f>SUM(D26)</f>
        <v>47.368421052631582</v>
      </c>
      <c r="D67" s="582" t="s">
        <v>683</v>
      </c>
      <c r="E67" s="587" t="s">
        <v>684</v>
      </c>
      <c r="F67" s="598">
        <f>1+0.08*(C67-3)</f>
        <v>4.5494736842105272</v>
      </c>
      <c r="G67" s="571"/>
    </row>
    <row r="68" spans="1:7" s="572" customFormat="1" ht="18" customHeight="1" x14ac:dyDescent="0.2">
      <c r="A68" s="1761"/>
      <c r="B68" s="578" t="s">
        <v>685</v>
      </c>
      <c r="C68" s="578">
        <f>PRODUCT(D19)</f>
        <v>1</v>
      </c>
      <c r="D68" s="582" t="s">
        <v>639</v>
      </c>
      <c r="E68" s="587" t="s">
        <v>686</v>
      </c>
      <c r="F68" s="597">
        <f>1+0.1*(C68-1)</f>
        <v>1</v>
      </c>
      <c r="G68" s="571"/>
    </row>
    <row r="69" spans="1:7" s="572" customFormat="1" ht="12" customHeight="1" x14ac:dyDescent="0.2">
      <c r="A69" s="1761"/>
      <c r="B69" s="1732" t="s">
        <v>687</v>
      </c>
      <c r="C69" s="1733"/>
      <c r="D69" s="1734"/>
      <c r="E69" s="589" t="s">
        <v>654</v>
      </c>
      <c r="F69" s="586">
        <f>ROUND(PRODUCT(1218,F65,F66),2)</f>
        <v>191.23</v>
      </c>
      <c r="G69" s="571"/>
    </row>
    <row r="70" spans="1:7" s="572" customFormat="1" ht="12" customHeight="1" x14ac:dyDescent="0.2">
      <c r="A70" s="1761"/>
      <c r="B70" s="1735"/>
      <c r="C70" s="1736"/>
      <c r="D70" s="1737"/>
      <c r="E70" s="590" t="s">
        <v>655</v>
      </c>
      <c r="F70" s="586">
        <f>ROUND(PRODUCT(195,F66,F67,F68),2)</f>
        <v>887.15</v>
      </c>
      <c r="G70" s="571"/>
    </row>
    <row r="71" spans="1:7" s="572" customFormat="1" ht="12" customHeight="1" x14ac:dyDescent="0.2">
      <c r="A71" s="1762"/>
      <c r="B71" s="1738"/>
      <c r="C71" s="1739"/>
      <c r="D71" s="1740"/>
      <c r="E71" s="582"/>
      <c r="F71" s="591">
        <f>F69+F70</f>
        <v>1078.3799999999999</v>
      </c>
      <c r="G71" s="571"/>
    </row>
    <row r="72" spans="1:7" s="572" customFormat="1" ht="36" customHeight="1" x14ac:dyDescent="0.2">
      <c r="A72" s="1760" t="s">
        <v>204</v>
      </c>
      <c r="B72" s="1748" t="s">
        <v>688</v>
      </c>
      <c r="C72" s="1749"/>
      <c r="D72" s="582" t="s">
        <v>689</v>
      </c>
      <c r="E72" s="580" t="s">
        <v>690</v>
      </c>
      <c r="F72" s="599"/>
      <c r="G72" s="571"/>
    </row>
    <row r="73" spans="1:7" s="572" customFormat="1" ht="21" customHeight="1" x14ac:dyDescent="0.2">
      <c r="A73" s="1761"/>
      <c r="B73" s="582" t="s">
        <v>691</v>
      </c>
      <c r="C73" s="582">
        <f>PRODUCT(D16)</f>
        <v>1</v>
      </c>
      <c r="D73" s="582" t="s">
        <v>683</v>
      </c>
      <c r="E73" s="593" t="s">
        <v>692</v>
      </c>
      <c r="F73" s="597">
        <f>1.25+0.01*(C73-80)</f>
        <v>0.45999999999999996</v>
      </c>
      <c r="G73" s="571"/>
    </row>
    <row r="74" spans="1:7" s="572" customFormat="1" ht="21" customHeight="1" x14ac:dyDescent="0.2">
      <c r="A74" s="1761"/>
      <c r="B74" s="582" t="s">
        <v>693</v>
      </c>
      <c r="C74" s="600">
        <f>SUM(D29)</f>
        <v>6</v>
      </c>
      <c r="D74" s="582" t="s">
        <v>694</v>
      </c>
      <c r="E74" s="593" t="s">
        <v>695</v>
      </c>
      <c r="F74" s="597">
        <f>IF(C74=10,1,(1-0.09*(10-C74)))</f>
        <v>0.64</v>
      </c>
      <c r="G74" s="571"/>
    </row>
    <row r="75" spans="1:7" s="572" customFormat="1" ht="21" customHeight="1" x14ac:dyDescent="0.2">
      <c r="A75" s="1761"/>
      <c r="B75" s="582" t="s">
        <v>696</v>
      </c>
      <c r="C75" s="600">
        <f>SUM(D28)</f>
        <v>1</v>
      </c>
      <c r="D75" s="582" t="s">
        <v>637</v>
      </c>
      <c r="E75" s="593" t="s">
        <v>697</v>
      </c>
      <c r="F75" s="597">
        <f>IF(C75=1,1,(1+0.02*(C75-1)))</f>
        <v>1</v>
      </c>
      <c r="G75" s="571"/>
    </row>
    <row r="76" spans="1:7" s="572" customFormat="1" ht="21" customHeight="1" x14ac:dyDescent="0.2">
      <c r="A76" s="1761"/>
      <c r="B76" s="582" t="s">
        <v>698</v>
      </c>
      <c r="C76" s="582">
        <f>SUM(D13)</f>
        <v>1</v>
      </c>
      <c r="D76" s="582" t="s">
        <v>699</v>
      </c>
      <c r="E76" s="593" t="s">
        <v>700</v>
      </c>
      <c r="F76" s="597">
        <f>1+0.1*(C76-1)</f>
        <v>1</v>
      </c>
      <c r="G76" s="571"/>
    </row>
    <row r="77" spans="1:7" s="572" customFormat="1" ht="21" customHeight="1" x14ac:dyDescent="0.2">
      <c r="A77" s="1761"/>
      <c r="B77" s="582" t="s">
        <v>641</v>
      </c>
      <c r="C77" s="582">
        <f>SUM(D20)</f>
        <v>1</v>
      </c>
      <c r="D77" s="582" t="s">
        <v>701</v>
      </c>
      <c r="E77" s="593" t="s">
        <v>702</v>
      </c>
      <c r="F77" s="597">
        <f>IF(C77=1,1,(1+0.1*(C77-1)))</f>
        <v>1</v>
      </c>
      <c r="G77" s="571"/>
    </row>
    <row r="78" spans="1:7" s="572" customFormat="1" ht="12" customHeight="1" x14ac:dyDescent="0.2">
      <c r="A78" s="1761"/>
      <c r="B78" s="1732" t="s">
        <v>703</v>
      </c>
      <c r="C78" s="1733"/>
      <c r="D78" s="1734"/>
      <c r="E78" s="589" t="s">
        <v>654</v>
      </c>
      <c r="F78" s="586">
        <f>ROUND(PRODUCT(139,F74,F75,F76,F77),2)</f>
        <v>88.96</v>
      </c>
      <c r="G78" s="571"/>
    </row>
    <row r="79" spans="1:7" s="572" customFormat="1" ht="12" customHeight="1" x14ac:dyDescent="0.2">
      <c r="A79" s="1761"/>
      <c r="B79" s="1735"/>
      <c r="C79" s="1736"/>
      <c r="D79" s="1737"/>
      <c r="E79" s="590" t="s">
        <v>655</v>
      </c>
      <c r="F79" s="586">
        <f>ROUND(PRODUCT(117,F73,F75,F76,F77),2)</f>
        <v>53.82</v>
      </c>
      <c r="G79" s="571"/>
    </row>
    <row r="80" spans="1:7" s="572" customFormat="1" ht="12" customHeight="1" x14ac:dyDescent="0.2">
      <c r="A80" s="1762"/>
      <c r="B80" s="1738"/>
      <c r="C80" s="1739"/>
      <c r="D80" s="1740"/>
      <c r="E80" s="582"/>
      <c r="F80" s="591">
        <f>F78+F79</f>
        <v>142.78</v>
      </c>
      <c r="G80" s="571"/>
    </row>
    <row r="81" spans="1:7" s="572" customFormat="1" ht="51" customHeight="1" x14ac:dyDescent="0.2">
      <c r="A81" s="594" t="s">
        <v>267</v>
      </c>
      <c r="B81" s="601" t="s">
        <v>704</v>
      </c>
      <c r="C81" s="602"/>
      <c r="D81" s="601" t="s">
        <v>705</v>
      </c>
      <c r="E81" s="578" t="s">
        <v>706</v>
      </c>
      <c r="F81" s="591">
        <v>190</v>
      </c>
      <c r="G81" s="571"/>
    </row>
    <row r="82" spans="1:7" s="572" customFormat="1" ht="35.25" customHeight="1" x14ac:dyDescent="0.2">
      <c r="A82" s="594"/>
      <c r="B82" s="602"/>
      <c r="C82" s="603">
        <v>1</v>
      </c>
      <c r="D82" s="601" t="s">
        <v>707</v>
      </c>
      <c r="E82" s="1763" t="s">
        <v>708</v>
      </c>
      <c r="F82" s="604">
        <f>SUM(C82)</f>
        <v>1</v>
      </c>
      <c r="G82" s="571"/>
    </row>
    <row r="83" spans="1:7" s="572" customFormat="1" ht="29.25" customHeight="1" x14ac:dyDescent="0.2">
      <c r="A83" s="594"/>
      <c r="B83" s="602"/>
      <c r="C83" s="603">
        <v>1</v>
      </c>
      <c r="D83" s="601" t="s">
        <v>709</v>
      </c>
      <c r="E83" s="1764"/>
      <c r="F83" s="604">
        <f>SUM(C83)</f>
        <v>1</v>
      </c>
      <c r="G83" s="571"/>
    </row>
    <row r="84" spans="1:7" s="572" customFormat="1" ht="30" customHeight="1" x14ac:dyDescent="0.2">
      <c r="A84" s="594"/>
      <c r="B84" s="602"/>
      <c r="C84" s="603">
        <v>1</v>
      </c>
      <c r="D84" s="601" t="s">
        <v>710</v>
      </c>
      <c r="E84" s="1764"/>
      <c r="F84" s="604">
        <f>SUM(C84)</f>
        <v>1</v>
      </c>
      <c r="G84" s="571"/>
    </row>
    <row r="85" spans="1:7" s="572" customFormat="1" ht="36" customHeight="1" x14ac:dyDescent="0.2">
      <c r="A85" s="594"/>
      <c r="B85" s="602"/>
      <c r="C85" s="603">
        <v>1</v>
      </c>
      <c r="D85" s="601" t="s">
        <v>711</v>
      </c>
      <c r="E85" s="1765"/>
      <c r="F85" s="604">
        <f>SUM(C85)</f>
        <v>1</v>
      </c>
      <c r="G85" s="571"/>
    </row>
    <row r="86" spans="1:7" s="572" customFormat="1" ht="12" customHeight="1" x14ac:dyDescent="0.2">
      <c r="A86" s="594"/>
      <c r="B86" s="602"/>
      <c r="C86" s="602"/>
      <c r="D86" s="602"/>
      <c r="E86" s="582"/>
      <c r="F86" s="591">
        <f>PRODUCT(F81:F85)</f>
        <v>190</v>
      </c>
      <c r="G86" s="571"/>
    </row>
    <row r="87" spans="1:7" s="572" customFormat="1" ht="22.5" customHeight="1" x14ac:dyDescent="0.2">
      <c r="A87" s="594"/>
      <c r="B87" s="602" t="s">
        <v>712</v>
      </c>
      <c r="C87" s="602"/>
      <c r="D87" s="602"/>
      <c r="E87" s="582"/>
      <c r="F87" s="605">
        <f>SUM(F86)</f>
        <v>190</v>
      </c>
      <c r="G87" s="571"/>
    </row>
    <row r="88" spans="1:7" s="572" customFormat="1" ht="32.25" customHeight="1" x14ac:dyDescent="0.2">
      <c r="A88" s="594" t="s">
        <v>265</v>
      </c>
      <c r="B88" s="601" t="s">
        <v>713</v>
      </c>
      <c r="C88" s="601"/>
      <c r="D88" s="601" t="s">
        <v>714</v>
      </c>
      <c r="E88" s="578" t="s">
        <v>715</v>
      </c>
      <c r="F88" s="606">
        <v>190</v>
      </c>
      <c r="G88" s="571"/>
    </row>
    <row r="89" spans="1:7" s="572" customFormat="1" ht="17.25" customHeight="1" x14ac:dyDescent="0.2">
      <c r="A89" s="594"/>
      <c r="B89" s="602"/>
      <c r="C89" s="607">
        <v>1</v>
      </c>
      <c r="D89" s="601" t="s">
        <v>707</v>
      </c>
      <c r="E89" s="1763" t="s">
        <v>708</v>
      </c>
      <c r="F89" s="604">
        <f>SUM(C89)</f>
        <v>1</v>
      </c>
      <c r="G89" s="571"/>
    </row>
    <row r="90" spans="1:7" s="572" customFormat="1" ht="38.25" customHeight="1" x14ac:dyDescent="0.2">
      <c r="A90" s="594"/>
      <c r="B90" s="602"/>
      <c r="C90" s="607">
        <v>1</v>
      </c>
      <c r="D90" s="601" t="s">
        <v>709</v>
      </c>
      <c r="E90" s="1764"/>
      <c r="F90" s="604">
        <f>SUM(C90)</f>
        <v>1</v>
      </c>
      <c r="G90" s="571"/>
    </row>
    <row r="91" spans="1:7" s="572" customFormat="1" ht="17.25" customHeight="1" x14ac:dyDescent="0.2">
      <c r="A91" s="594"/>
      <c r="B91" s="602"/>
      <c r="C91" s="607">
        <v>1</v>
      </c>
      <c r="D91" s="601" t="s">
        <v>710</v>
      </c>
      <c r="E91" s="1764"/>
      <c r="F91" s="604">
        <f>SUM(C91)</f>
        <v>1</v>
      </c>
      <c r="G91" s="571"/>
    </row>
    <row r="92" spans="1:7" s="572" customFormat="1" ht="35.25" customHeight="1" x14ac:dyDescent="0.2">
      <c r="A92" s="594"/>
      <c r="B92" s="602"/>
      <c r="C92" s="607">
        <v>1</v>
      </c>
      <c r="D92" s="601" t="s">
        <v>711</v>
      </c>
      <c r="E92" s="1765"/>
      <c r="F92" s="604">
        <f>SUM(C92)</f>
        <v>1</v>
      </c>
      <c r="G92" s="571"/>
    </row>
    <row r="93" spans="1:7" s="572" customFormat="1" ht="12" customHeight="1" x14ac:dyDescent="0.2">
      <c r="A93" s="594"/>
      <c r="B93" s="602"/>
      <c r="C93" s="602"/>
      <c r="D93" s="602"/>
      <c r="E93" s="582"/>
      <c r="F93" s="591">
        <f>PRODUCT(190*F89*F90*F91*F92)</f>
        <v>190</v>
      </c>
      <c r="G93" s="571"/>
    </row>
    <row r="94" spans="1:7" s="572" customFormat="1" ht="12" customHeight="1" x14ac:dyDescent="0.2">
      <c r="A94" s="594"/>
      <c r="B94" s="602" t="s">
        <v>716</v>
      </c>
      <c r="C94" s="602"/>
      <c r="D94" s="602"/>
      <c r="E94" s="582"/>
      <c r="F94" s="605">
        <f>SUM(F93)</f>
        <v>190</v>
      </c>
      <c r="G94" s="571"/>
    </row>
    <row r="95" spans="1:7" s="572" customFormat="1" ht="33.75" customHeight="1" x14ac:dyDescent="0.2">
      <c r="A95" s="594" t="s">
        <v>263</v>
      </c>
      <c r="B95" s="601" t="s">
        <v>717</v>
      </c>
      <c r="C95" s="601"/>
      <c r="D95" s="601" t="s">
        <v>714</v>
      </c>
      <c r="E95" s="578" t="s">
        <v>715</v>
      </c>
      <c r="F95" s="606">
        <v>190</v>
      </c>
      <c r="G95" s="571"/>
    </row>
    <row r="96" spans="1:7" s="572" customFormat="1" ht="17.25" customHeight="1" x14ac:dyDescent="0.2">
      <c r="A96" s="594"/>
      <c r="B96" s="602"/>
      <c r="C96" s="607">
        <v>1</v>
      </c>
      <c r="D96" s="601" t="s">
        <v>707</v>
      </c>
      <c r="E96" s="1763" t="s">
        <v>718</v>
      </c>
      <c r="F96" s="604">
        <f>SUM(C96)</f>
        <v>1</v>
      </c>
      <c r="G96" s="571"/>
    </row>
    <row r="97" spans="1:8" s="572" customFormat="1" ht="32.25" customHeight="1" x14ac:dyDescent="0.2">
      <c r="A97" s="594"/>
      <c r="B97" s="602"/>
      <c r="C97" s="603">
        <v>2</v>
      </c>
      <c r="D97" s="601" t="s">
        <v>709</v>
      </c>
      <c r="E97" s="1764"/>
      <c r="F97" s="604">
        <f>SUM(C97)</f>
        <v>2</v>
      </c>
      <c r="G97" s="571"/>
    </row>
    <row r="98" spans="1:8" s="572" customFormat="1" ht="17.25" customHeight="1" x14ac:dyDescent="0.2">
      <c r="A98" s="594"/>
      <c r="B98" s="602"/>
      <c r="C98" s="603">
        <f>SUM(D31)</f>
        <v>1</v>
      </c>
      <c r="D98" s="601" t="s">
        <v>710</v>
      </c>
      <c r="E98" s="1764"/>
      <c r="F98" s="604">
        <f>SUM(C98)</f>
        <v>1</v>
      </c>
      <c r="G98" s="571"/>
    </row>
    <row r="99" spans="1:8" s="572" customFormat="1" ht="17.25" customHeight="1" x14ac:dyDescent="0.2">
      <c r="A99" s="594"/>
      <c r="B99" s="602"/>
      <c r="C99" s="607">
        <v>1</v>
      </c>
      <c r="D99" s="601" t="s">
        <v>711</v>
      </c>
      <c r="E99" s="1765"/>
      <c r="F99" s="604">
        <f>SUM(C99)</f>
        <v>1</v>
      </c>
      <c r="G99" s="571"/>
    </row>
    <row r="100" spans="1:8" s="572" customFormat="1" ht="12" customHeight="1" x14ac:dyDescent="0.2">
      <c r="A100" s="594"/>
      <c r="B100" s="602"/>
      <c r="C100" s="602"/>
      <c r="D100" s="602"/>
      <c r="E100" s="582"/>
      <c r="F100" s="591">
        <f>PRODUCT(190*F96*F97*F98*F99)</f>
        <v>380</v>
      </c>
      <c r="G100" s="571"/>
    </row>
    <row r="101" spans="1:8" s="572" customFormat="1" ht="18.75" customHeight="1" x14ac:dyDescent="0.2">
      <c r="A101" s="594"/>
      <c r="B101" s="602" t="s">
        <v>719</v>
      </c>
      <c r="C101" s="602"/>
      <c r="D101" s="602"/>
      <c r="E101" s="582"/>
      <c r="F101" s="591">
        <f>SUM(F100)</f>
        <v>380</v>
      </c>
      <c r="G101" s="571"/>
    </row>
    <row r="102" spans="1:8" s="572" customFormat="1" ht="23.25" customHeight="1" x14ac:dyDescent="0.2">
      <c r="A102" s="608"/>
      <c r="B102" s="609" t="s">
        <v>720</v>
      </c>
      <c r="C102" s="582"/>
      <c r="D102" s="582"/>
      <c r="E102" s="580"/>
      <c r="F102" s="599">
        <f>SUM(F54,F63,F71,F80,F87,F94,F101)</f>
        <v>2439.7399999999998</v>
      </c>
      <c r="G102" s="571"/>
    </row>
    <row r="103" spans="1:8" s="611" customFormat="1" ht="21" customHeight="1" x14ac:dyDescent="0.2">
      <c r="A103" s="1753" t="s">
        <v>721</v>
      </c>
      <c r="B103" s="1754"/>
      <c r="C103" s="1754"/>
      <c r="D103" s="1754"/>
      <c r="E103" s="569"/>
      <c r="F103" s="570">
        <f>F102</f>
        <v>2439.7399999999998</v>
      </c>
      <c r="G103" s="610"/>
    </row>
    <row r="104" spans="1:8" s="567" customFormat="1" ht="56.25" customHeight="1" x14ac:dyDescent="0.2">
      <c r="A104" s="1755" t="s">
        <v>722</v>
      </c>
      <c r="B104" s="1756"/>
      <c r="C104" s="1757"/>
      <c r="D104" s="612" t="s">
        <v>844</v>
      </c>
      <c r="E104" s="564">
        <v>20.396951090000002</v>
      </c>
      <c r="F104" s="613">
        <f>ROUND(PRODUCT(F103,E104),2)</f>
        <v>49763.26</v>
      </c>
      <c r="G104" s="566"/>
    </row>
    <row r="105" spans="1:8" s="567" customFormat="1" ht="17.25" hidden="1" customHeight="1" x14ac:dyDescent="0.2">
      <c r="A105" s="1742" t="s">
        <v>723</v>
      </c>
      <c r="B105" s="1743"/>
      <c r="C105" s="1743"/>
      <c r="D105" s="1743"/>
      <c r="E105" s="564">
        <v>10.57798</v>
      </c>
      <c r="F105" s="613" t="e">
        <f>#REF!*E105</f>
        <v>#REF!</v>
      </c>
      <c r="G105" s="566" t="e">
        <f>1.06*1.049*1.143*1.081*1.054*0.7*F105</f>
        <v>#REF!</v>
      </c>
    </row>
    <row r="106" spans="1:8" s="567" customFormat="1" ht="33" customHeight="1" x14ac:dyDescent="0.2">
      <c r="A106" s="563">
        <v>8</v>
      </c>
      <c r="B106" s="601" t="s">
        <v>724</v>
      </c>
      <c r="C106" s="607">
        <v>1</v>
      </c>
      <c r="D106" s="601" t="s">
        <v>725</v>
      </c>
      <c r="E106" s="582"/>
      <c r="F106" s="591">
        <v>0</v>
      </c>
      <c r="G106" s="566"/>
    </row>
    <row r="107" spans="1:8" s="567" customFormat="1" ht="30.75" customHeight="1" x14ac:dyDescent="0.2">
      <c r="A107" s="563">
        <v>9</v>
      </c>
      <c r="B107" s="601" t="s">
        <v>726</v>
      </c>
      <c r="C107" s="607">
        <v>1</v>
      </c>
      <c r="D107" s="601" t="s">
        <v>725</v>
      </c>
      <c r="E107" s="582"/>
      <c r="F107" s="591">
        <v>0</v>
      </c>
      <c r="G107" s="566"/>
    </row>
    <row r="108" spans="1:8" s="567" customFormat="1" ht="24.75" customHeight="1" x14ac:dyDescent="0.2">
      <c r="A108" s="1758" t="s">
        <v>727</v>
      </c>
      <c r="B108" s="1756"/>
      <c r="C108" s="1757"/>
      <c r="D108" s="563"/>
      <c r="E108" s="564"/>
      <c r="F108" s="614">
        <f>SUM(F104,F106,F107)</f>
        <v>49763.26</v>
      </c>
      <c r="G108" s="566"/>
    </row>
    <row r="109" spans="1:8" s="567" customFormat="1" ht="17.25" customHeight="1" x14ac:dyDescent="0.2">
      <c r="A109" s="615"/>
      <c r="B109" s="615"/>
      <c r="C109" s="615"/>
      <c r="D109" s="615"/>
      <c r="F109" s="616"/>
      <c r="G109" s="566"/>
    </row>
    <row r="110" spans="1:8" s="619" customFormat="1" ht="16.5" x14ac:dyDescent="0.25">
      <c r="A110" s="617"/>
      <c r="B110" s="618" t="s">
        <v>153</v>
      </c>
      <c r="D110" s="620"/>
      <c r="E110" s="621"/>
      <c r="F110" s="618"/>
    </row>
    <row r="111" spans="1:8" s="626" customFormat="1" ht="7.5" customHeight="1" x14ac:dyDescent="0.3">
      <c r="A111" s="622"/>
      <c r="B111" s="623"/>
      <c r="C111" s="624"/>
      <c r="D111" s="625"/>
      <c r="F111" s="627"/>
      <c r="G111" s="627"/>
      <c r="H111" s="628"/>
    </row>
  </sheetData>
  <mergeCells count="36">
    <mergeCell ref="A103:D103"/>
    <mergeCell ref="A104:C104"/>
    <mergeCell ref="A105:D105"/>
    <mergeCell ref="A108:C108"/>
    <mergeCell ref="C7:F7"/>
    <mergeCell ref="A72:A80"/>
    <mergeCell ref="B72:C72"/>
    <mergeCell ref="B78:D80"/>
    <mergeCell ref="E82:E85"/>
    <mergeCell ref="E89:E92"/>
    <mergeCell ref="E96:E99"/>
    <mergeCell ref="A55:A63"/>
    <mergeCell ref="B55:C55"/>
    <mergeCell ref="B61:D63"/>
    <mergeCell ref="A64:A71"/>
    <mergeCell ref="B64:C64"/>
    <mergeCell ref="A34:A37"/>
    <mergeCell ref="B34:C37"/>
    <mergeCell ref="D34:D37"/>
    <mergeCell ref="E34:E37"/>
    <mergeCell ref="B69:D71"/>
    <mergeCell ref="B38:C38"/>
    <mergeCell ref="A39:D39"/>
    <mergeCell ref="B40:F40"/>
    <mergeCell ref="B41:C41"/>
    <mergeCell ref="A42:A54"/>
    <mergeCell ref="B42:C42"/>
    <mergeCell ref="B52:D54"/>
    <mergeCell ref="F34:F37"/>
    <mergeCell ref="B32:C32"/>
    <mergeCell ref="J1:L1"/>
    <mergeCell ref="B3:K3"/>
    <mergeCell ref="B4:F4"/>
    <mergeCell ref="B6:K6"/>
    <mergeCell ref="B11:K11"/>
    <mergeCell ref="B8:D8"/>
  </mergeCells>
  <printOptions horizontalCentered="1"/>
  <pageMargins left="0.9055118110236221" right="0.31496062992125984" top="0.39370078740157483" bottom="0.31496062992125984" header="0" footer="0"/>
  <pageSetup scale="64" fitToHeight="2" orientation="portrait" r:id="rId1"/>
  <rowBreaks count="1" manualBreakCount="1">
    <brk id="49" max="5" man="1"/>
  </rowBreaks>
  <legacy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7">
    <tabColor rgb="FFFFC000"/>
  </sheetPr>
  <dimension ref="A1:Q114"/>
  <sheetViews>
    <sheetView view="pageBreakPreview" topLeftCell="A94" zoomScaleNormal="85" zoomScaleSheetLayoutView="100" workbookViewId="0">
      <selection activeCell="G107" sqref="G107"/>
    </sheetView>
  </sheetViews>
  <sheetFormatPr defaultColWidth="9.140625" defaultRowHeight="12.75" x14ac:dyDescent="0.2"/>
  <cols>
    <col min="1" max="1" width="6.28515625" style="529" customWidth="1"/>
    <col min="2" max="2" width="43.5703125" style="529" customWidth="1"/>
    <col min="3" max="3" width="7.7109375" style="529" customWidth="1"/>
    <col min="4" max="4" width="28.42578125" style="530" customWidth="1"/>
    <col min="5" max="5" width="39.140625" style="530" customWidth="1"/>
    <col min="6" max="6" width="14.85546875" style="531" customWidth="1"/>
    <col min="7" max="7" width="36" style="530" customWidth="1"/>
    <col min="8" max="8" width="9.140625" style="530" hidden="1" customWidth="1"/>
    <col min="9" max="9" width="17.140625" style="530" hidden="1" customWidth="1"/>
    <col min="10" max="10" width="28.85546875" style="530" hidden="1" customWidth="1"/>
    <col min="11" max="11" width="25.7109375" style="530" hidden="1" customWidth="1"/>
    <col min="12" max="12" width="10.28515625" style="530" customWidth="1"/>
    <col min="13" max="13" width="13.28515625" style="530" customWidth="1"/>
    <col min="14" max="14" width="12.42578125" style="530" bestFit="1" customWidth="1"/>
    <col min="15" max="15" width="9.140625" style="530"/>
    <col min="16" max="16" width="9.85546875" style="530" bestFit="1" customWidth="1"/>
    <col min="17" max="16384" width="9.140625" style="530"/>
  </cols>
  <sheetData>
    <row r="1" spans="1:17" s="526" customFormat="1" ht="12" customHeight="1" x14ac:dyDescent="0.2">
      <c r="A1" s="524"/>
      <c r="B1" s="525"/>
      <c r="C1" s="525"/>
      <c r="G1" s="527"/>
      <c r="I1" s="528"/>
      <c r="J1" s="1717" t="s">
        <v>590</v>
      </c>
      <c r="K1" s="1717"/>
      <c r="L1" s="1717"/>
    </row>
    <row r="2" spans="1:17" ht="5.25" customHeight="1" x14ac:dyDescent="0.2"/>
    <row r="3" spans="1:17" ht="14.25" customHeight="1" x14ac:dyDescent="0.2">
      <c r="B3" s="1718" t="s">
        <v>856</v>
      </c>
      <c r="C3" s="1718"/>
      <c r="D3" s="1718"/>
      <c r="E3" s="1718"/>
      <c r="F3" s="1718"/>
      <c r="G3" s="533"/>
      <c r="H3" s="533"/>
      <c r="I3" s="533"/>
      <c r="J3" s="533"/>
      <c r="K3" s="533"/>
    </row>
    <row r="4" spans="1:17" ht="18.75" customHeight="1" x14ac:dyDescent="0.2">
      <c r="A4" s="532"/>
      <c r="B4" s="1718" t="s">
        <v>592</v>
      </c>
      <c r="C4" s="1718"/>
      <c r="D4" s="1718"/>
      <c r="E4" s="1718"/>
      <c r="F4" s="1718"/>
      <c r="G4" s="533"/>
      <c r="H4" s="533"/>
      <c r="I4" s="533"/>
      <c r="J4" s="533"/>
    </row>
    <row r="5" spans="1:17" ht="12.75" customHeight="1" x14ac:dyDescent="0.2">
      <c r="A5" s="534"/>
      <c r="B5" s="534"/>
      <c r="C5" s="534"/>
      <c r="D5" s="532"/>
      <c r="E5" s="532"/>
      <c r="F5" s="535"/>
    </row>
    <row r="6" spans="1:17" s="538" customFormat="1" ht="9" customHeight="1" x14ac:dyDescent="0.2">
      <c r="A6" s="536"/>
      <c r="B6" s="1719"/>
      <c r="C6" s="1719" t="s">
        <v>593</v>
      </c>
      <c r="D6" s="1719" t="s">
        <v>593</v>
      </c>
      <c r="E6" s="1719" t="s">
        <v>593</v>
      </c>
      <c r="F6" s="1719" t="s">
        <v>593</v>
      </c>
      <c r="G6" s="1719" t="s">
        <v>593</v>
      </c>
      <c r="H6" s="1719" t="s">
        <v>593</v>
      </c>
      <c r="I6" s="1719" t="s">
        <v>593</v>
      </c>
      <c r="J6" s="1719" t="s">
        <v>593</v>
      </c>
      <c r="K6" s="1719" t="s">
        <v>593</v>
      </c>
    </row>
    <row r="7" spans="1:17" s="541" customFormat="1" ht="63" customHeight="1" x14ac:dyDescent="0.25">
      <c r="A7" s="539"/>
      <c r="B7" s="629" t="s">
        <v>728</v>
      </c>
      <c r="C7" s="1759" t="str">
        <f>ТЛ!A12</f>
        <v>Строительство МТП-250 6/0,4 кВ с тр-ром 160 кВА, ВЛЗ-6 кВ от оп. 74 РП-1007-ЛР-163 Ф-406/415 с установкой РЛР-6 кВ, ВЛИ-0,38 кВ  ПС Ликино № 415, МО, Орехово-Зуевский р-н, г. Дрезна, ул. Набережная, д. 1Б, 50:24:0000000:50068</v>
      </c>
      <c r="D7" s="1759"/>
      <c r="E7" s="1759"/>
      <c r="F7" s="1759"/>
      <c r="G7" s="540"/>
      <c r="H7" s="540"/>
      <c r="I7" s="540"/>
    </row>
    <row r="8" spans="1:17" s="541" customFormat="1" ht="21.75" customHeight="1" x14ac:dyDescent="0.25">
      <c r="A8" s="539"/>
      <c r="B8" s="1722" t="e">
        <f>ТЛ!#REF!</f>
        <v>#REF!</v>
      </c>
      <c r="C8" s="1722"/>
      <c r="D8" s="1722"/>
      <c r="E8" s="542"/>
      <c r="F8" s="542"/>
      <c r="G8" s="540"/>
      <c r="H8" s="540"/>
      <c r="I8" s="540"/>
    </row>
    <row r="9" spans="1:17" s="541" customFormat="1" ht="15.75" x14ac:dyDescent="0.25">
      <c r="A9" s="543"/>
      <c r="B9" s="544" t="s">
        <v>594</v>
      </c>
      <c r="C9" s="545"/>
      <c r="D9" s="546"/>
      <c r="E9" s="547"/>
      <c r="F9" s="548"/>
      <c r="G9" s="540"/>
      <c r="H9" s="540"/>
      <c r="I9" s="540"/>
      <c r="J9" s="549"/>
      <c r="Q9" s="541" t="s">
        <v>217</v>
      </c>
    </row>
    <row r="10" spans="1:17" s="526" customFormat="1" ht="17.25" customHeight="1" x14ac:dyDescent="0.25">
      <c r="A10" s="550"/>
      <c r="B10" s="544" t="s">
        <v>595</v>
      </c>
      <c r="C10" s="551"/>
      <c r="D10" s="551"/>
      <c r="E10" s="551"/>
      <c r="F10" s="551"/>
    </row>
    <row r="11" spans="1:17" s="538" customFormat="1" ht="25.5" customHeight="1" x14ac:dyDescent="0.2">
      <c r="A11" s="536"/>
      <c r="B11" s="1781" t="s">
        <v>596</v>
      </c>
      <c r="C11" s="1781" t="s">
        <v>597</v>
      </c>
      <c r="D11" s="1781" t="s">
        <v>597</v>
      </c>
      <c r="E11" s="1721" t="s">
        <v>597</v>
      </c>
      <c r="F11" s="1721" t="s">
        <v>597</v>
      </c>
      <c r="G11" s="1721" t="s">
        <v>597</v>
      </c>
      <c r="H11" s="1781" t="s">
        <v>597</v>
      </c>
      <c r="I11" s="1781" t="s">
        <v>597</v>
      </c>
      <c r="J11" s="1781" t="s">
        <v>597</v>
      </c>
      <c r="K11" s="1781" t="s">
        <v>597</v>
      </c>
    </row>
    <row r="12" spans="1:17" s="538" customFormat="1" ht="25.5" customHeight="1" x14ac:dyDescent="0.2">
      <c r="A12" s="536"/>
      <c r="B12" s="730" t="s">
        <v>598</v>
      </c>
      <c r="C12" s="731"/>
      <c r="D12" s="730">
        <v>1</v>
      </c>
      <c r="E12" s="555"/>
      <c r="F12" s="537"/>
      <c r="G12" s="537"/>
      <c r="H12" s="731"/>
      <c r="I12" s="729"/>
      <c r="J12" s="729"/>
      <c r="K12" s="729"/>
    </row>
    <row r="13" spans="1:17" s="733" customFormat="1" ht="36.75" customHeight="1" x14ac:dyDescent="0.2">
      <c r="A13" s="732"/>
      <c r="B13" s="730" t="s">
        <v>857</v>
      </c>
      <c r="C13" s="731"/>
      <c r="D13" s="730">
        <v>1</v>
      </c>
      <c r="E13" s="555"/>
      <c r="F13" s="537"/>
      <c r="G13" s="537"/>
      <c r="H13" s="731"/>
      <c r="I13" s="729"/>
      <c r="J13" s="729"/>
      <c r="K13" s="729"/>
    </row>
    <row r="14" spans="1:17" s="733" customFormat="1" ht="25.5" customHeight="1" x14ac:dyDescent="0.2">
      <c r="A14" s="732"/>
      <c r="B14" s="730" t="s">
        <v>600</v>
      </c>
      <c r="C14" s="731"/>
      <c r="D14" s="730">
        <v>1</v>
      </c>
      <c r="E14" s="555"/>
      <c r="F14" s="537"/>
      <c r="G14" s="537"/>
      <c r="H14" s="731"/>
      <c r="I14" s="729"/>
      <c r="J14" s="729"/>
      <c r="K14" s="729"/>
    </row>
    <row r="15" spans="1:17" s="733" customFormat="1" ht="25.5" customHeight="1" x14ac:dyDescent="0.2">
      <c r="A15" s="732"/>
      <c r="B15" s="730" t="s">
        <v>601</v>
      </c>
      <c r="C15" s="731"/>
      <c r="D15" s="730">
        <v>2</v>
      </c>
      <c r="E15" s="555"/>
      <c r="F15" s="537"/>
      <c r="G15" s="537"/>
      <c r="H15" s="731"/>
      <c r="I15" s="729"/>
      <c r="J15" s="729"/>
      <c r="K15" s="729"/>
    </row>
    <row r="16" spans="1:17" s="733" customFormat="1" ht="25.5" customHeight="1" x14ac:dyDescent="0.2">
      <c r="A16" s="732"/>
      <c r="B16" s="730" t="s">
        <v>858</v>
      </c>
      <c r="C16" s="731"/>
      <c r="D16" s="730">
        <v>1</v>
      </c>
      <c r="E16" s="555"/>
      <c r="F16" s="537"/>
      <c r="G16" s="537"/>
      <c r="H16" s="731"/>
      <c r="I16" s="729"/>
      <c r="J16" s="729"/>
      <c r="K16" s="729"/>
    </row>
    <row r="17" spans="1:11" s="733" customFormat="1" ht="25.5" customHeight="1" x14ac:dyDescent="0.2">
      <c r="A17" s="732"/>
      <c r="B17" s="730" t="s">
        <v>603</v>
      </c>
      <c r="C17" s="731"/>
      <c r="D17" s="730">
        <v>0.45800000000000002</v>
      </c>
      <c r="E17" s="555"/>
      <c r="F17" s="537"/>
      <c r="G17" s="537"/>
      <c r="H17" s="731"/>
      <c r="I17" s="729"/>
      <c r="J17" s="729"/>
      <c r="K17" s="729"/>
    </row>
    <row r="18" spans="1:11" s="733" customFormat="1" ht="25.5" customHeight="1" x14ac:dyDescent="0.2">
      <c r="A18" s="732"/>
      <c r="B18" s="730" t="s">
        <v>604</v>
      </c>
      <c r="C18" s="731"/>
      <c r="D18" s="730">
        <f>PRODUCT(D17/100)</f>
        <v>4.5799999999999999E-3</v>
      </c>
      <c r="E18" s="555"/>
      <c r="F18" s="537"/>
      <c r="G18" s="537"/>
      <c r="H18" s="731"/>
      <c r="I18" s="729"/>
      <c r="J18" s="729"/>
      <c r="K18" s="729"/>
    </row>
    <row r="19" spans="1:11" s="733" customFormat="1" ht="25.5" customHeight="1" x14ac:dyDescent="0.2">
      <c r="A19" s="732"/>
      <c r="B19" s="730" t="s">
        <v>605</v>
      </c>
      <c r="C19" s="731"/>
      <c r="D19" s="730">
        <v>1</v>
      </c>
      <c r="E19" s="555"/>
      <c r="F19" s="537"/>
      <c r="G19" s="537"/>
      <c r="H19" s="731"/>
      <c r="I19" s="729"/>
      <c r="J19" s="729"/>
      <c r="K19" s="729"/>
    </row>
    <row r="20" spans="1:11" s="733" customFormat="1" ht="25.5" customHeight="1" x14ac:dyDescent="0.2">
      <c r="A20" s="732"/>
      <c r="B20" s="730" t="s">
        <v>606</v>
      </c>
      <c r="C20" s="731"/>
      <c r="D20" s="730">
        <v>1</v>
      </c>
      <c r="E20" s="555"/>
      <c r="F20" s="537"/>
      <c r="G20" s="537"/>
      <c r="H20" s="731"/>
      <c r="I20" s="729"/>
      <c r="J20" s="729"/>
      <c r="K20" s="729"/>
    </row>
    <row r="21" spans="1:11" s="538" customFormat="1" ht="25.5" customHeight="1" x14ac:dyDescent="0.2">
      <c r="A21" s="536"/>
      <c r="B21" s="730" t="s">
        <v>607</v>
      </c>
      <c r="C21" s="731"/>
      <c r="D21" s="730">
        <v>0.15759999999999999</v>
      </c>
      <c r="E21" s="555"/>
      <c r="F21" s="537"/>
      <c r="G21" s="537"/>
      <c r="H21" s="731"/>
      <c r="I21" s="729"/>
      <c r="J21" s="729"/>
      <c r="K21" s="729"/>
    </row>
    <row r="22" spans="1:11" s="538" customFormat="1" ht="25.5" customHeight="1" x14ac:dyDescent="0.2">
      <c r="A22" s="536"/>
      <c r="B22" s="730" t="s">
        <v>608</v>
      </c>
      <c r="C22" s="731"/>
      <c r="D22" s="730">
        <v>4</v>
      </c>
      <c r="E22" s="555"/>
      <c r="F22" s="537"/>
      <c r="G22" s="537"/>
      <c r="H22" s="731"/>
      <c r="I22" s="729"/>
      <c r="J22" s="729"/>
      <c r="K22" s="729"/>
    </row>
    <row r="23" spans="1:11" s="538" customFormat="1" ht="25.5" customHeight="1" x14ac:dyDescent="0.2">
      <c r="A23" s="536"/>
      <c r="B23" s="730" t="s">
        <v>609</v>
      </c>
      <c r="C23" s="731"/>
      <c r="D23" s="730">
        <v>1</v>
      </c>
      <c r="E23" s="555"/>
      <c r="F23" s="537"/>
      <c r="G23" s="537"/>
      <c r="H23" s="731"/>
      <c r="I23" s="729"/>
      <c r="J23" s="729"/>
      <c r="K23" s="729"/>
    </row>
    <row r="24" spans="1:11" s="538" customFormat="1" ht="25.5" customHeight="1" x14ac:dyDescent="0.2">
      <c r="A24" s="536"/>
      <c r="B24" s="730" t="s">
        <v>610</v>
      </c>
      <c r="C24" s="731"/>
      <c r="D24" s="734">
        <v>85</v>
      </c>
      <c r="E24" s="555"/>
      <c r="F24" s="537"/>
      <c r="G24" s="537"/>
      <c r="H24" s="731"/>
      <c r="I24" s="729"/>
      <c r="J24" s="729"/>
      <c r="K24" s="729"/>
    </row>
    <row r="25" spans="1:11" s="538" customFormat="1" ht="36" customHeight="1" x14ac:dyDescent="0.2">
      <c r="A25" s="536"/>
      <c r="B25" s="730" t="s">
        <v>611</v>
      </c>
      <c r="C25" s="731"/>
      <c r="D25" s="735">
        <v>0</v>
      </c>
      <c r="E25" s="555"/>
      <c r="F25" s="537"/>
      <c r="G25" s="537"/>
      <c r="H25" s="731"/>
      <c r="I25" s="729"/>
      <c r="J25" s="729"/>
      <c r="K25" s="729"/>
    </row>
    <row r="26" spans="1:11" s="538" customFormat="1" ht="25.5" customHeight="1" x14ac:dyDescent="0.2">
      <c r="A26" s="536"/>
      <c r="B26" s="730" t="s">
        <v>859</v>
      </c>
      <c r="C26" s="731"/>
      <c r="D26" s="735">
        <v>45</v>
      </c>
      <c r="E26" s="555"/>
      <c r="F26" s="537"/>
      <c r="G26" s="537"/>
      <c r="H26" s="731"/>
      <c r="I26" s="729"/>
      <c r="J26" s="729"/>
      <c r="K26" s="729"/>
    </row>
    <row r="27" spans="1:11" s="538" customFormat="1" ht="25.5" customHeight="1" x14ac:dyDescent="0.2">
      <c r="A27" s="536"/>
      <c r="B27" s="730" t="s">
        <v>612</v>
      </c>
      <c r="C27" s="731"/>
      <c r="D27" s="734">
        <f>PRODUCT(D26/D28)</f>
        <v>47.368421052631582</v>
      </c>
      <c r="E27" s="555"/>
      <c r="F27" s="537"/>
      <c r="G27" s="537"/>
      <c r="H27" s="731"/>
      <c r="I27" s="729"/>
      <c r="J27" s="729"/>
      <c r="K27" s="729"/>
    </row>
    <row r="28" spans="1:11" s="538" customFormat="1" ht="25.5" customHeight="1" x14ac:dyDescent="0.2">
      <c r="A28" s="536"/>
      <c r="B28" s="730" t="s">
        <v>613</v>
      </c>
      <c r="C28" s="731"/>
      <c r="D28" s="765">
        <v>0.95</v>
      </c>
      <c r="E28" s="555"/>
      <c r="F28" s="537"/>
      <c r="G28" s="537"/>
      <c r="H28" s="731"/>
      <c r="I28" s="729"/>
      <c r="J28" s="729"/>
      <c r="K28" s="729"/>
    </row>
    <row r="29" spans="1:11" s="538" customFormat="1" ht="37.5" customHeight="1" x14ac:dyDescent="0.2">
      <c r="A29" s="536"/>
      <c r="B29" s="730" t="s">
        <v>860</v>
      </c>
      <c r="C29" s="731"/>
      <c r="D29" s="735">
        <v>0</v>
      </c>
      <c r="E29" s="555"/>
      <c r="F29" s="537"/>
      <c r="G29" s="537"/>
      <c r="H29" s="731"/>
      <c r="I29" s="729"/>
      <c r="J29" s="729"/>
      <c r="K29" s="729"/>
    </row>
    <row r="30" spans="1:11" s="538" customFormat="1" ht="25.5" customHeight="1" x14ac:dyDescent="0.2">
      <c r="A30" s="536"/>
      <c r="B30" s="730" t="s">
        <v>614</v>
      </c>
      <c r="C30" s="731"/>
      <c r="D30" s="736">
        <v>1</v>
      </c>
      <c r="E30" s="555"/>
      <c r="F30" s="537"/>
      <c r="G30" s="537"/>
      <c r="H30" s="731"/>
      <c r="I30" s="729"/>
      <c r="J30" s="729"/>
      <c r="K30" s="729"/>
    </row>
    <row r="31" spans="1:11" s="538" customFormat="1" ht="35.25" customHeight="1" x14ac:dyDescent="0.2">
      <c r="A31" s="536"/>
      <c r="B31" s="730" t="s">
        <v>861</v>
      </c>
      <c r="C31" s="731"/>
      <c r="D31" s="736">
        <v>25</v>
      </c>
      <c r="E31" s="555"/>
      <c r="F31" s="537"/>
      <c r="G31" s="537"/>
      <c r="H31" s="731"/>
      <c r="I31" s="729"/>
      <c r="J31" s="729"/>
      <c r="K31" s="729"/>
    </row>
    <row r="32" spans="1:11" s="538" customFormat="1" ht="25.5" customHeight="1" x14ac:dyDescent="0.2">
      <c r="A32" s="536"/>
      <c r="B32" s="730" t="s">
        <v>616</v>
      </c>
      <c r="C32" s="731"/>
      <c r="D32" s="737" t="s">
        <v>862</v>
      </c>
      <c r="E32" s="555"/>
      <c r="F32" s="537"/>
      <c r="G32" s="537"/>
      <c r="H32" s="731"/>
      <c r="I32" s="729"/>
      <c r="J32" s="729"/>
      <c r="K32" s="729"/>
    </row>
    <row r="33" spans="1:11" s="538" customFormat="1" ht="25.5" customHeight="1" x14ac:dyDescent="0.2">
      <c r="A33" s="536"/>
      <c r="B33" s="730" t="s">
        <v>617</v>
      </c>
      <c r="C33" s="731"/>
      <c r="D33" s="735">
        <v>1</v>
      </c>
      <c r="E33" s="555"/>
      <c r="F33" s="537"/>
      <c r="G33" s="537"/>
      <c r="H33" s="731"/>
      <c r="I33" s="729"/>
      <c r="J33" s="729"/>
      <c r="K33" s="729"/>
    </row>
    <row r="34" spans="1:11" s="538" customFormat="1" ht="17.25" customHeight="1" x14ac:dyDescent="0.2">
      <c r="A34" s="536"/>
      <c r="B34" s="1782" t="s">
        <v>618</v>
      </c>
      <c r="C34" s="1783"/>
      <c r="D34" s="730">
        <f>E107</f>
        <v>20.396951090000002</v>
      </c>
      <c r="E34" s="555"/>
      <c r="F34" s="537"/>
      <c r="G34" s="537"/>
      <c r="H34" s="731"/>
      <c r="I34" s="729"/>
      <c r="J34" s="729"/>
      <c r="K34" s="729"/>
    </row>
    <row r="35" spans="1:11" ht="8.25" customHeight="1" thickBot="1" x14ac:dyDescent="0.25"/>
    <row r="36" spans="1:11" ht="32.25" customHeight="1" x14ac:dyDescent="0.2">
      <c r="A36" s="1723" t="s">
        <v>24</v>
      </c>
      <c r="B36" s="1726" t="s">
        <v>619</v>
      </c>
      <c r="C36" s="1726"/>
      <c r="D36" s="1729" t="s">
        <v>620</v>
      </c>
      <c r="E36" s="1729" t="s">
        <v>621</v>
      </c>
      <c r="F36" s="1750" t="s">
        <v>622</v>
      </c>
    </row>
    <row r="37" spans="1:11" ht="33" customHeight="1" x14ac:dyDescent="0.2">
      <c r="A37" s="1724"/>
      <c r="B37" s="1727"/>
      <c r="C37" s="1727"/>
      <c r="D37" s="1730"/>
      <c r="E37" s="1730"/>
      <c r="F37" s="1751"/>
    </row>
    <row r="38" spans="1:11" ht="22.5" customHeight="1" x14ac:dyDescent="0.2">
      <c r="A38" s="1724"/>
      <c r="B38" s="1727"/>
      <c r="C38" s="1727"/>
      <c r="D38" s="1730"/>
      <c r="E38" s="1730"/>
      <c r="F38" s="1751"/>
    </row>
    <row r="39" spans="1:11" ht="151.5" customHeight="1" thickBot="1" x14ac:dyDescent="0.25">
      <c r="A39" s="1725"/>
      <c r="B39" s="1728"/>
      <c r="C39" s="1728"/>
      <c r="D39" s="1731"/>
      <c r="E39" s="1731"/>
      <c r="F39" s="1752"/>
    </row>
    <row r="40" spans="1:11" ht="18" customHeight="1" thickBot="1" x14ac:dyDescent="0.25">
      <c r="A40" s="560">
        <v>1</v>
      </c>
      <c r="B40" s="1741">
        <v>2</v>
      </c>
      <c r="C40" s="1741"/>
      <c r="D40" s="561">
        <v>3</v>
      </c>
      <c r="E40" s="561">
        <v>4</v>
      </c>
      <c r="F40" s="562">
        <v>5</v>
      </c>
    </row>
    <row r="41" spans="1:11" s="567" customFormat="1" ht="24" hidden="1" customHeight="1" x14ac:dyDescent="0.2">
      <c r="A41" s="1742" t="s">
        <v>623</v>
      </c>
      <c r="B41" s="1769"/>
      <c r="C41" s="1769"/>
      <c r="D41" s="1769"/>
      <c r="E41" s="739">
        <v>3.59</v>
      </c>
      <c r="F41" s="565" t="e">
        <f>#REF!*E41</f>
        <v>#REF!</v>
      </c>
      <c r="G41" s="566" t="e">
        <f>1.06*1.049*1.143*1.081*1.054*0.7*F41</f>
        <v>#REF!</v>
      </c>
    </row>
    <row r="42" spans="1:11" s="567" customFormat="1" ht="16.5" customHeight="1" x14ac:dyDescent="0.2">
      <c r="A42" s="568"/>
      <c r="B42" s="1780" t="s">
        <v>624</v>
      </c>
      <c r="C42" s="1780"/>
      <c r="D42" s="1780"/>
      <c r="E42" s="1780"/>
      <c r="F42" s="1745"/>
      <c r="G42" s="566"/>
    </row>
    <row r="43" spans="1:11" s="572" customFormat="1" ht="122.25" customHeight="1" x14ac:dyDescent="0.2">
      <c r="A43" s="568"/>
      <c r="B43" s="1769" t="s">
        <v>625</v>
      </c>
      <c r="C43" s="1769"/>
      <c r="D43" s="740" t="s">
        <v>626</v>
      </c>
      <c r="E43" s="740"/>
      <c r="F43" s="570"/>
      <c r="G43" s="571"/>
    </row>
    <row r="44" spans="1:11" s="572" customFormat="1" ht="31.5" customHeight="1" x14ac:dyDescent="0.2">
      <c r="A44" s="1746" t="s">
        <v>268</v>
      </c>
      <c r="B44" s="1771" t="s">
        <v>627</v>
      </c>
      <c r="C44" s="1772"/>
      <c r="D44" s="743" t="s">
        <v>628</v>
      </c>
      <c r="E44" s="744"/>
      <c r="F44" s="577"/>
      <c r="G44" s="571"/>
    </row>
    <row r="45" spans="1:11" s="572" customFormat="1" ht="31.5" customHeight="1" x14ac:dyDescent="0.2">
      <c r="A45" s="1746"/>
      <c r="B45" s="741"/>
      <c r="C45" s="742"/>
      <c r="D45" s="743" t="s">
        <v>629</v>
      </c>
      <c r="E45" s="744"/>
      <c r="F45" s="577"/>
      <c r="G45" s="571"/>
    </row>
    <row r="46" spans="1:11" s="611" customFormat="1" ht="17.25" customHeight="1" x14ac:dyDescent="0.2">
      <c r="A46" s="1746"/>
      <c r="B46" s="745" t="s">
        <v>630</v>
      </c>
      <c r="C46" s="745">
        <f>SUM(D12)</f>
        <v>1</v>
      </c>
      <c r="D46" s="743" t="s">
        <v>631</v>
      </c>
      <c r="E46" s="744" t="s">
        <v>863</v>
      </c>
      <c r="F46" s="577">
        <f>1+0.2*(D12-1)</f>
        <v>1</v>
      </c>
      <c r="G46" s="610"/>
    </row>
    <row r="47" spans="1:11" s="611" customFormat="1" ht="17.25" customHeight="1" x14ac:dyDescent="0.2">
      <c r="A47" s="1746"/>
      <c r="B47" s="745" t="s">
        <v>633</v>
      </c>
      <c r="C47" s="745">
        <f>SUM(D17)</f>
        <v>0.45800000000000002</v>
      </c>
      <c r="D47" s="745" t="s">
        <v>634</v>
      </c>
      <c r="E47" s="744" t="s">
        <v>864</v>
      </c>
      <c r="F47" s="579">
        <f>1-0.9*(1-D18/100)</f>
        <v>0.10004121999999993</v>
      </c>
      <c r="G47" s="610"/>
    </row>
    <row r="48" spans="1:11" s="611" customFormat="1" ht="44.25" customHeight="1" x14ac:dyDescent="0.2">
      <c r="A48" s="1746"/>
      <c r="B48" s="745" t="s">
        <v>636</v>
      </c>
      <c r="C48" s="746">
        <f>SUM(D24)</f>
        <v>85</v>
      </c>
      <c r="D48" s="747" t="s">
        <v>637</v>
      </c>
      <c r="E48" s="744" t="s">
        <v>638</v>
      </c>
      <c r="F48" s="577">
        <f>IF(D24&gt;=30,1,(1-0.01*(30-D24)))</f>
        <v>1</v>
      </c>
      <c r="G48" s="610"/>
    </row>
    <row r="49" spans="1:7" s="611" customFormat="1" ht="25.5" customHeight="1" x14ac:dyDescent="0.2">
      <c r="A49" s="1746"/>
      <c r="B49" s="745" t="s">
        <v>865</v>
      </c>
      <c r="C49" s="746">
        <f>SUM(D27)</f>
        <v>47.368421052631582</v>
      </c>
      <c r="D49" s="748" t="s">
        <v>639</v>
      </c>
      <c r="E49" s="744" t="s">
        <v>866</v>
      </c>
      <c r="F49" s="604">
        <v>1</v>
      </c>
      <c r="G49" s="610"/>
    </row>
    <row r="50" spans="1:7" s="611" customFormat="1" ht="17.25" customHeight="1" x14ac:dyDescent="0.2">
      <c r="A50" s="1746"/>
      <c r="B50" s="745" t="s">
        <v>867</v>
      </c>
      <c r="C50" s="745">
        <f>D20</f>
        <v>1</v>
      </c>
      <c r="D50" s="749" t="s">
        <v>642</v>
      </c>
      <c r="E50" s="750" t="s">
        <v>868</v>
      </c>
      <c r="F50" s="586">
        <f>1+0.6*(C50-1)</f>
        <v>1</v>
      </c>
      <c r="G50" s="610"/>
    </row>
    <row r="51" spans="1:7" s="611" customFormat="1" ht="17.25" customHeight="1" x14ac:dyDescent="0.2">
      <c r="A51" s="1746"/>
      <c r="B51" s="745" t="s">
        <v>869</v>
      </c>
      <c r="C51" s="745">
        <f>SUM(D23)</f>
        <v>1</v>
      </c>
      <c r="D51" s="749" t="s">
        <v>645</v>
      </c>
      <c r="E51" s="750" t="s">
        <v>870</v>
      </c>
      <c r="F51" s="586">
        <f>1+0.1*(C51-1)</f>
        <v>1</v>
      </c>
      <c r="G51" s="610"/>
    </row>
    <row r="52" spans="1:7" s="611" customFormat="1" ht="17.25" customHeight="1" x14ac:dyDescent="0.2">
      <c r="A52" s="1746"/>
      <c r="B52" s="745" t="s">
        <v>647</v>
      </c>
      <c r="C52" s="745">
        <f>SUM(D22)</f>
        <v>4</v>
      </c>
      <c r="D52" s="749" t="s">
        <v>648</v>
      </c>
      <c r="E52" s="750" t="s">
        <v>871</v>
      </c>
      <c r="F52" s="586">
        <f>1+0.1*(D22-1)</f>
        <v>1.3</v>
      </c>
      <c r="G52" s="610"/>
    </row>
    <row r="53" spans="1:7" s="611" customFormat="1" ht="17.25" customHeight="1" x14ac:dyDescent="0.2">
      <c r="A53" s="1746"/>
      <c r="B53" s="745" t="s">
        <v>650</v>
      </c>
      <c r="C53" s="745">
        <f>SUM(D18)</f>
        <v>4.5799999999999999E-3</v>
      </c>
      <c r="D53" s="749" t="s">
        <v>651</v>
      </c>
      <c r="E53" s="751" t="s">
        <v>872</v>
      </c>
      <c r="F53" s="588">
        <f>PRODUCT(3.5,D18)</f>
        <v>1.6029999999999999E-2</v>
      </c>
      <c r="G53" s="610"/>
    </row>
    <row r="54" spans="1:7" s="611" customFormat="1" ht="12" customHeight="1" x14ac:dyDescent="0.2">
      <c r="A54" s="1746"/>
      <c r="B54" s="1732" t="s">
        <v>653</v>
      </c>
      <c r="C54" s="1733"/>
      <c r="D54" s="1734"/>
      <c r="E54" s="752" t="s">
        <v>654</v>
      </c>
      <c r="F54" s="586">
        <f>ROUND(PRODUCT(1363,F46,F47,F48,F50,F51),2)</f>
        <v>136.36000000000001</v>
      </c>
      <c r="G54" s="767"/>
    </row>
    <row r="55" spans="1:7" s="611" customFormat="1" ht="12" customHeight="1" x14ac:dyDescent="0.2">
      <c r="A55" s="1746"/>
      <c r="B55" s="1735"/>
      <c r="C55" s="1736"/>
      <c r="D55" s="1737"/>
      <c r="E55" s="753" t="s">
        <v>655</v>
      </c>
      <c r="F55" s="586">
        <f>ROUND(PRODUCT(3431,F48,F49,F52,F53),2)</f>
        <v>71.5</v>
      </c>
      <c r="G55" s="767"/>
    </row>
    <row r="56" spans="1:7" s="611" customFormat="1" ht="12" customHeight="1" x14ac:dyDescent="0.2">
      <c r="A56" s="1747"/>
      <c r="B56" s="1738"/>
      <c r="C56" s="1739"/>
      <c r="D56" s="1740"/>
      <c r="E56" s="748"/>
      <c r="F56" s="591">
        <f>SUM(F54,F55)</f>
        <v>207.86</v>
      </c>
      <c r="G56" s="610"/>
    </row>
    <row r="57" spans="1:7" s="611" customFormat="1" ht="29.25" customHeight="1" x14ac:dyDescent="0.2">
      <c r="A57" s="1760">
        <v>2</v>
      </c>
      <c r="B57" s="1771" t="s">
        <v>656</v>
      </c>
      <c r="C57" s="1772"/>
      <c r="D57" s="749" t="s">
        <v>657</v>
      </c>
      <c r="E57" s="754" t="s">
        <v>658</v>
      </c>
      <c r="F57" s="586"/>
      <c r="G57" s="610"/>
    </row>
    <row r="58" spans="1:7" s="611" customFormat="1" ht="18" customHeight="1" x14ac:dyDescent="0.2">
      <c r="A58" s="1761"/>
      <c r="B58" s="745" t="s">
        <v>659</v>
      </c>
      <c r="C58" s="745">
        <f>SUM(D23)</f>
        <v>1</v>
      </c>
      <c r="D58" s="749" t="s">
        <v>660</v>
      </c>
      <c r="E58" s="751" t="s">
        <v>873</v>
      </c>
      <c r="F58" s="586">
        <f>1+0.15*(C58-1)</f>
        <v>1</v>
      </c>
      <c r="G58" s="610"/>
    </row>
    <row r="59" spans="1:7" s="611" customFormat="1" ht="18" customHeight="1" x14ac:dyDescent="0.2">
      <c r="A59" s="1761"/>
      <c r="B59" s="745" t="s">
        <v>662</v>
      </c>
      <c r="C59" s="745">
        <f>SUM(D21)</f>
        <v>0.15759999999999999</v>
      </c>
      <c r="D59" s="749" t="s">
        <v>663</v>
      </c>
      <c r="E59" s="751" t="s">
        <v>874</v>
      </c>
      <c r="F59" s="588">
        <f xml:space="preserve"> 1-0.45*(2-C59/1000)</f>
        <v>0.10007092000000006</v>
      </c>
      <c r="G59" s="610"/>
    </row>
    <row r="60" spans="1:7" s="611" customFormat="1" ht="30" customHeight="1" x14ac:dyDescent="0.2">
      <c r="A60" s="1761"/>
      <c r="B60" s="745" t="s">
        <v>875</v>
      </c>
      <c r="C60" s="746">
        <f>SUM(D27)</f>
        <v>47.368421052631582</v>
      </c>
      <c r="D60" s="749" t="s">
        <v>666</v>
      </c>
      <c r="E60" s="751" t="s">
        <v>876</v>
      </c>
      <c r="F60" s="583">
        <f>1+0.1*(C60-5)</f>
        <v>5.2368421052631584</v>
      </c>
      <c r="G60" s="610"/>
    </row>
    <row r="61" spans="1:7" s="611" customFormat="1" ht="18" customHeight="1" x14ac:dyDescent="0.2">
      <c r="A61" s="1761"/>
      <c r="B61" s="745" t="s">
        <v>867</v>
      </c>
      <c r="C61" s="745">
        <f>SUM(D20)</f>
        <v>1</v>
      </c>
      <c r="D61" s="755" t="s">
        <v>668</v>
      </c>
      <c r="E61" s="751" t="s">
        <v>877</v>
      </c>
      <c r="F61" s="586">
        <f>IF(C61=1,1,(1+0.05*C61))</f>
        <v>1</v>
      </c>
      <c r="G61" s="610"/>
    </row>
    <row r="62" spans="1:7" s="611" customFormat="1" ht="29.25" customHeight="1" x14ac:dyDescent="0.2">
      <c r="A62" s="1761"/>
      <c r="B62" s="745" t="s">
        <v>670</v>
      </c>
      <c r="C62" s="752" t="s">
        <v>671</v>
      </c>
      <c r="D62" s="745" t="s">
        <v>672</v>
      </c>
      <c r="E62" s="751" t="s">
        <v>673</v>
      </c>
      <c r="F62" s="586">
        <v>1.6</v>
      </c>
      <c r="G62" s="610"/>
    </row>
    <row r="63" spans="1:7" s="611" customFormat="1" ht="18.75" customHeight="1" x14ac:dyDescent="0.2">
      <c r="A63" s="1761"/>
      <c r="B63" s="1732" t="s">
        <v>674</v>
      </c>
      <c r="C63" s="1733"/>
      <c r="D63" s="1734"/>
      <c r="E63" s="752" t="s">
        <v>654</v>
      </c>
      <c r="F63" s="586">
        <f>ROUND(PRODUCT(355,F58,F59,F61),2)</f>
        <v>35.53</v>
      </c>
      <c r="G63" s="767"/>
    </row>
    <row r="64" spans="1:7" s="611" customFormat="1" ht="12" customHeight="1" x14ac:dyDescent="0.2">
      <c r="A64" s="1761"/>
      <c r="B64" s="1735"/>
      <c r="C64" s="1736"/>
      <c r="D64" s="1737"/>
      <c r="E64" s="753" t="s">
        <v>655</v>
      </c>
      <c r="F64" s="586">
        <f>ROUND(PRODUCT(22,F60,F62),2)</f>
        <v>184.34</v>
      </c>
      <c r="G64" s="767"/>
    </row>
    <row r="65" spans="1:7" s="611" customFormat="1" ht="12" customHeight="1" x14ac:dyDescent="0.2">
      <c r="A65" s="1762"/>
      <c r="B65" s="1738"/>
      <c r="C65" s="1739"/>
      <c r="D65" s="1740"/>
      <c r="E65" s="748"/>
      <c r="F65" s="591">
        <f>SUM(F63:F64)</f>
        <v>219.87</v>
      </c>
      <c r="G65" s="610"/>
    </row>
    <row r="66" spans="1:7" s="611" customFormat="1" ht="26.25" customHeight="1" x14ac:dyDescent="0.2">
      <c r="A66" s="1760" t="s">
        <v>1</v>
      </c>
      <c r="B66" s="1774" t="s">
        <v>675</v>
      </c>
      <c r="C66" s="1775"/>
      <c r="D66" s="1778" t="s">
        <v>676</v>
      </c>
      <c r="E66" s="752" t="s">
        <v>878</v>
      </c>
      <c r="F66" s="595">
        <v>1183</v>
      </c>
      <c r="G66" s="610"/>
    </row>
    <row r="67" spans="1:7" s="611" customFormat="1" ht="26.25" customHeight="1" x14ac:dyDescent="0.2">
      <c r="A67" s="1761"/>
      <c r="B67" s="1776"/>
      <c r="C67" s="1777"/>
      <c r="D67" s="1779"/>
      <c r="E67" s="752" t="s">
        <v>655</v>
      </c>
      <c r="F67" s="595">
        <v>161</v>
      </c>
      <c r="G67" s="610"/>
    </row>
    <row r="68" spans="1:7" s="611" customFormat="1" ht="18" customHeight="1" x14ac:dyDescent="0.2">
      <c r="A68" s="1761"/>
      <c r="B68" s="748" t="s">
        <v>879</v>
      </c>
      <c r="C68" s="745">
        <f>PRODUCT(D28)</f>
        <v>0.95</v>
      </c>
      <c r="D68" s="748" t="s">
        <v>663</v>
      </c>
      <c r="E68" s="751" t="s">
        <v>880</v>
      </c>
      <c r="F68" s="596">
        <f>1-0.06*(15-C68)</f>
        <v>0.15700000000000003</v>
      </c>
      <c r="G68" s="610"/>
    </row>
    <row r="69" spans="1:7" s="611" customFormat="1" ht="38.25" customHeight="1" x14ac:dyDescent="0.2">
      <c r="A69" s="1761"/>
      <c r="B69" s="748" t="s">
        <v>680</v>
      </c>
      <c r="C69" s="746">
        <f>SUM(D24)</f>
        <v>85</v>
      </c>
      <c r="D69" s="748" t="s">
        <v>637</v>
      </c>
      <c r="E69" s="744" t="s">
        <v>681</v>
      </c>
      <c r="F69" s="597">
        <f>IF(D24&gt;=30,1,(1-0.01*(30-D24)))</f>
        <v>1</v>
      </c>
      <c r="G69" s="610"/>
    </row>
    <row r="70" spans="1:7" s="611" customFormat="1" ht="18" customHeight="1" x14ac:dyDescent="0.2">
      <c r="A70" s="1761"/>
      <c r="B70" s="748" t="s">
        <v>881</v>
      </c>
      <c r="C70" s="746">
        <f>SUM(D27)</f>
        <v>47.368421052631582</v>
      </c>
      <c r="D70" s="748" t="s">
        <v>683</v>
      </c>
      <c r="E70" s="751" t="s">
        <v>882</v>
      </c>
      <c r="F70" s="598">
        <f>1+0.08*(C70-3)</f>
        <v>4.5494736842105272</v>
      </c>
      <c r="G70" s="610"/>
    </row>
    <row r="71" spans="1:7" s="611" customFormat="1" ht="18" customHeight="1" x14ac:dyDescent="0.2">
      <c r="A71" s="1761"/>
      <c r="B71" s="745" t="s">
        <v>685</v>
      </c>
      <c r="C71" s="745">
        <f>PRODUCT(D19)</f>
        <v>1</v>
      </c>
      <c r="D71" s="748" t="s">
        <v>639</v>
      </c>
      <c r="E71" s="751" t="s">
        <v>883</v>
      </c>
      <c r="F71" s="597">
        <f>1+0.1*(C71-1)</f>
        <v>1</v>
      </c>
      <c r="G71" s="610"/>
    </row>
    <row r="72" spans="1:7" s="611" customFormat="1" ht="12" customHeight="1" x14ac:dyDescent="0.2">
      <c r="A72" s="1761"/>
      <c r="B72" s="1732" t="s">
        <v>687</v>
      </c>
      <c r="C72" s="1733"/>
      <c r="D72" s="1734"/>
      <c r="E72" s="752" t="s">
        <v>654</v>
      </c>
      <c r="F72" s="586">
        <f>ROUND(PRODUCT(F66,F68,F69),2)</f>
        <v>185.73</v>
      </c>
      <c r="G72" s="610"/>
    </row>
    <row r="73" spans="1:7" s="611" customFormat="1" ht="12" customHeight="1" x14ac:dyDescent="0.2">
      <c r="A73" s="1761"/>
      <c r="B73" s="1735"/>
      <c r="C73" s="1736"/>
      <c r="D73" s="1737"/>
      <c r="E73" s="753" t="s">
        <v>655</v>
      </c>
      <c r="F73" s="586">
        <f>ROUND(PRODUCT(F67,F69,F70,F71),2)</f>
        <v>732.47</v>
      </c>
      <c r="G73" s="610"/>
    </row>
    <row r="74" spans="1:7" s="611" customFormat="1" ht="12" customHeight="1" x14ac:dyDescent="0.2">
      <c r="A74" s="1762"/>
      <c r="B74" s="1738"/>
      <c r="C74" s="1739"/>
      <c r="D74" s="1740"/>
      <c r="E74" s="748"/>
      <c r="F74" s="591">
        <f>F72+F73</f>
        <v>918.2</v>
      </c>
      <c r="G74" s="610"/>
    </row>
    <row r="75" spans="1:7" s="611" customFormat="1" ht="36" customHeight="1" x14ac:dyDescent="0.2">
      <c r="A75" s="1760" t="s">
        <v>204</v>
      </c>
      <c r="B75" s="1771" t="s">
        <v>688</v>
      </c>
      <c r="C75" s="1772"/>
      <c r="D75" s="748" t="s">
        <v>689</v>
      </c>
      <c r="E75" s="746" t="s">
        <v>690</v>
      </c>
      <c r="F75" s="599"/>
      <c r="G75" s="610"/>
    </row>
    <row r="76" spans="1:7" s="611" customFormat="1" ht="21" customHeight="1" x14ac:dyDescent="0.2">
      <c r="A76" s="1761"/>
      <c r="B76" s="748" t="s">
        <v>884</v>
      </c>
      <c r="C76" s="748">
        <f>PRODUCT(D16)</f>
        <v>1</v>
      </c>
      <c r="D76" s="748" t="s">
        <v>683</v>
      </c>
      <c r="E76" s="755" t="s">
        <v>885</v>
      </c>
      <c r="F76" s="597">
        <f>(1.25+0.01*(C76-80))*0</f>
        <v>0</v>
      </c>
      <c r="G76" s="610" t="s">
        <v>886</v>
      </c>
    </row>
    <row r="77" spans="1:7" s="611" customFormat="1" ht="21" customHeight="1" x14ac:dyDescent="0.2">
      <c r="A77" s="1761"/>
      <c r="B77" s="748" t="s">
        <v>887</v>
      </c>
      <c r="C77" s="756">
        <f>SUM(D31)</f>
        <v>25</v>
      </c>
      <c r="D77" s="748" t="s">
        <v>694</v>
      </c>
      <c r="E77" s="755" t="s">
        <v>888</v>
      </c>
      <c r="F77" s="597">
        <f>IF(C77=10,1,(1-0.09*(10-C77)))*0</f>
        <v>0</v>
      </c>
      <c r="G77" s="610" t="s">
        <v>889</v>
      </c>
    </row>
    <row r="78" spans="1:7" s="611" customFormat="1" ht="21" customHeight="1" x14ac:dyDescent="0.2">
      <c r="A78" s="1761"/>
      <c r="B78" s="748" t="s">
        <v>890</v>
      </c>
      <c r="C78" s="756">
        <f>SUM(D30)</f>
        <v>1</v>
      </c>
      <c r="D78" s="748" t="s">
        <v>637</v>
      </c>
      <c r="E78" s="755" t="s">
        <v>891</v>
      </c>
      <c r="F78" s="597">
        <f>IF(C78=1,1,(1+0.02*(C78-1)))*0</f>
        <v>0</v>
      </c>
      <c r="G78" s="610" t="s">
        <v>889</v>
      </c>
    </row>
    <row r="79" spans="1:7" s="611" customFormat="1" ht="21" customHeight="1" x14ac:dyDescent="0.2">
      <c r="A79" s="1761"/>
      <c r="B79" s="748" t="s">
        <v>892</v>
      </c>
      <c r="C79" s="748">
        <f>SUM(D13)</f>
        <v>1</v>
      </c>
      <c r="D79" s="748" t="s">
        <v>699</v>
      </c>
      <c r="E79" s="755" t="s">
        <v>871</v>
      </c>
      <c r="F79" s="597">
        <f>(1+0.1*(C79-1))*0</f>
        <v>0</v>
      </c>
      <c r="G79" s="610" t="s">
        <v>886</v>
      </c>
    </row>
    <row r="80" spans="1:7" s="611" customFormat="1" ht="21" customHeight="1" x14ac:dyDescent="0.2">
      <c r="A80" s="1761"/>
      <c r="B80" s="748" t="s">
        <v>893</v>
      </c>
      <c r="C80" s="748">
        <f>SUM(D20)</f>
        <v>1</v>
      </c>
      <c r="D80" s="748" t="s">
        <v>701</v>
      </c>
      <c r="E80" s="755" t="s">
        <v>702</v>
      </c>
      <c r="F80" s="597">
        <f>IF(C80=1,1,(1+0.1*(C80-1)))*0</f>
        <v>0</v>
      </c>
      <c r="G80" s="610" t="s">
        <v>889</v>
      </c>
    </row>
    <row r="81" spans="1:7" s="572" customFormat="1" ht="12" customHeight="1" x14ac:dyDescent="0.2">
      <c r="A81" s="1761"/>
      <c r="B81" s="1732" t="s">
        <v>703</v>
      </c>
      <c r="C81" s="1733"/>
      <c r="D81" s="1734"/>
      <c r="E81" s="752" t="s">
        <v>654</v>
      </c>
      <c r="F81" s="586">
        <f>PRODUCT(139,F77,F78,F79,F80,D29)</f>
        <v>0</v>
      </c>
      <c r="G81" s="571"/>
    </row>
    <row r="82" spans="1:7" s="572" customFormat="1" ht="12" customHeight="1" x14ac:dyDescent="0.2">
      <c r="A82" s="1761"/>
      <c r="B82" s="1735"/>
      <c r="C82" s="1736"/>
      <c r="D82" s="1737"/>
      <c r="E82" s="753" t="s">
        <v>655</v>
      </c>
      <c r="F82" s="586">
        <f>PRODUCT(117,F76,F78,F79,F80,D29)</f>
        <v>0</v>
      </c>
      <c r="G82" s="571"/>
    </row>
    <row r="83" spans="1:7" s="572" customFormat="1" ht="12" customHeight="1" x14ac:dyDescent="0.2">
      <c r="A83" s="1762"/>
      <c r="B83" s="1738"/>
      <c r="C83" s="1739"/>
      <c r="D83" s="1740"/>
      <c r="E83" s="748"/>
      <c r="F83" s="591">
        <f>F81+F82</f>
        <v>0</v>
      </c>
      <c r="G83" s="571"/>
    </row>
    <row r="84" spans="1:7" s="572" customFormat="1" ht="51" customHeight="1" x14ac:dyDescent="0.2">
      <c r="A84" s="594" t="s">
        <v>267</v>
      </c>
      <c r="B84" s="757" t="s">
        <v>704</v>
      </c>
      <c r="C84" s="758"/>
      <c r="D84" s="757" t="s">
        <v>705</v>
      </c>
      <c r="E84" s="745" t="s">
        <v>706</v>
      </c>
      <c r="F84" s="591">
        <v>190</v>
      </c>
      <c r="G84" s="571"/>
    </row>
    <row r="85" spans="1:7" s="572" customFormat="1" ht="35.25" customHeight="1" x14ac:dyDescent="0.2">
      <c r="A85" s="594"/>
      <c r="B85" s="758"/>
      <c r="C85" s="759">
        <v>1</v>
      </c>
      <c r="D85" s="757" t="s">
        <v>707</v>
      </c>
      <c r="E85" s="1763" t="s">
        <v>708</v>
      </c>
      <c r="F85" s="604">
        <f>SUM(C85)</f>
        <v>1</v>
      </c>
      <c r="G85" s="571"/>
    </row>
    <row r="86" spans="1:7" s="572" customFormat="1" ht="29.25" customHeight="1" x14ac:dyDescent="0.2">
      <c r="A86" s="594"/>
      <c r="B86" s="758"/>
      <c r="C86" s="759">
        <v>1</v>
      </c>
      <c r="D86" s="757" t="s">
        <v>709</v>
      </c>
      <c r="E86" s="1764"/>
      <c r="F86" s="604">
        <f>SUM(C86)</f>
        <v>1</v>
      </c>
      <c r="G86" s="571"/>
    </row>
    <row r="87" spans="1:7" s="572" customFormat="1" ht="30" customHeight="1" x14ac:dyDescent="0.2">
      <c r="A87" s="594"/>
      <c r="B87" s="758"/>
      <c r="C87" s="759">
        <v>1</v>
      </c>
      <c r="D87" s="757" t="s">
        <v>710</v>
      </c>
      <c r="E87" s="1764"/>
      <c r="F87" s="604">
        <f>SUM(C87)</f>
        <v>1</v>
      </c>
      <c r="G87" s="571"/>
    </row>
    <row r="88" spans="1:7" s="572" customFormat="1" ht="36" customHeight="1" x14ac:dyDescent="0.2">
      <c r="A88" s="594"/>
      <c r="B88" s="758"/>
      <c r="C88" s="759">
        <v>1</v>
      </c>
      <c r="D88" s="757" t="s">
        <v>711</v>
      </c>
      <c r="E88" s="1773"/>
      <c r="F88" s="604">
        <f>SUM(C88)</f>
        <v>1</v>
      </c>
      <c r="G88" s="571"/>
    </row>
    <row r="89" spans="1:7" s="572" customFormat="1" ht="12" customHeight="1" x14ac:dyDescent="0.2">
      <c r="A89" s="594"/>
      <c r="B89" s="758"/>
      <c r="C89" s="758"/>
      <c r="D89" s="758"/>
      <c r="E89" s="748"/>
      <c r="F89" s="591">
        <f>PRODUCT(F84:F88)</f>
        <v>190</v>
      </c>
      <c r="G89" s="571"/>
    </row>
    <row r="90" spans="1:7" s="572" customFormat="1" ht="22.5" customHeight="1" x14ac:dyDescent="0.2">
      <c r="A90" s="594"/>
      <c r="B90" s="758" t="s">
        <v>712</v>
      </c>
      <c r="C90" s="758"/>
      <c r="D90" s="758"/>
      <c r="E90" s="748"/>
      <c r="F90" s="760">
        <f>SUM(F89)</f>
        <v>190</v>
      </c>
      <c r="G90" s="571"/>
    </row>
    <row r="91" spans="1:7" s="572" customFormat="1" ht="32.25" customHeight="1" x14ac:dyDescent="0.2">
      <c r="A91" s="594" t="s">
        <v>265</v>
      </c>
      <c r="B91" s="757" t="s">
        <v>713</v>
      </c>
      <c r="C91" s="757"/>
      <c r="D91" s="757" t="s">
        <v>714</v>
      </c>
      <c r="E91" s="745" t="s">
        <v>715</v>
      </c>
      <c r="F91" s="761">
        <v>190</v>
      </c>
      <c r="G91" s="571"/>
    </row>
    <row r="92" spans="1:7" s="572" customFormat="1" ht="17.25" customHeight="1" x14ac:dyDescent="0.2">
      <c r="A92" s="594"/>
      <c r="B92" s="758"/>
      <c r="C92" s="762">
        <v>1</v>
      </c>
      <c r="D92" s="757" t="s">
        <v>707</v>
      </c>
      <c r="E92" s="1763" t="s">
        <v>708</v>
      </c>
      <c r="F92" s="604">
        <f>SUM(C92)</f>
        <v>1</v>
      </c>
      <c r="G92" s="571"/>
    </row>
    <row r="93" spans="1:7" s="572" customFormat="1" ht="38.25" customHeight="1" x14ac:dyDescent="0.2">
      <c r="A93" s="594"/>
      <c r="B93" s="758"/>
      <c r="C93" s="762">
        <v>1</v>
      </c>
      <c r="D93" s="757" t="s">
        <v>709</v>
      </c>
      <c r="E93" s="1764"/>
      <c r="F93" s="604">
        <f>SUM(C93)</f>
        <v>1</v>
      </c>
      <c r="G93" s="571"/>
    </row>
    <row r="94" spans="1:7" s="572" customFormat="1" ht="17.25" customHeight="1" x14ac:dyDescent="0.2">
      <c r="A94" s="594"/>
      <c r="B94" s="758"/>
      <c r="C94" s="762">
        <v>1</v>
      </c>
      <c r="D94" s="757" t="s">
        <v>710</v>
      </c>
      <c r="E94" s="1764"/>
      <c r="F94" s="604">
        <f>SUM(C94)</f>
        <v>1</v>
      </c>
      <c r="G94" s="571"/>
    </row>
    <row r="95" spans="1:7" s="572" customFormat="1" ht="35.25" customHeight="1" x14ac:dyDescent="0.2">
      <c r="A95" s="594"/>
      <c r="B95" s="758"/>
      <c r="C95" s="762">
        <v>1</v>
      </c>
      <c r="D95" s="757" t="s">
        <v>711</v>
      </c>
      <c r="E95" s="1773"/>
      <c r="F95" s="604">
        <f>SUM(C95)</f>
        <v>1</v>
      </c>
      <c r="G95" s="571"/>
    </row>
    <row r="96" spans="1:7" s="572" customFormat="1" ht="12" customHeight="1" x14ac:dyDescent="0.2">
      <c r="A96" s="594"/>
      <c r="B96" s="758"/>
      <c r="C96" s="758"/>
      <c r="D96" s="758"/>
      <c r="E96" s="748"/>
      <c r="F96" s="591">
        <f>PRODUCT(190*F92*F93*F94*F95)</f>
        <v>190</v>
      </c>
      <c r="G96" s="571"/>
    </row>
    <row r="97" spans="1:7" s="572" customFormat="1" ht="12" customHeight="1" x14ac:dyDescent="0.2">
      <c r="A97" s="594"/>
      <c r="B97" s="758" t="s">
        <v>716</v>
      </c>
      <c r="C97" s="758"/>
      <c r="D97" s="758"/>
      <c r="E97" s="748"/>
      <c r="F97" s="760">
        <f>SUM(F96)</f>
        <v>190</v>
      </c>
      <c r="G97" s="571"/>
    </row>
    <row r="98" spans="1:7" s="572" customFormat="1" ht="33.75" customHeight="1" x14ac:dyDescent="0.2">
      <c r="A98" s="594" t="s">
        <v>263</v>
      </c>
      <c r="B98" s="757" t="s">
        <v>717</v>
      </c>
      <c r="C98" s="757"/>
      <c r="D98" s="757" t="s">
        <v>714</v>
      </c>
      <c r="E98" s="745" t="s">
        <v>715</v>
      </c>
      <c r="F98" s="761">
        <v>190</v>
      </c>
      <c r="G98" s="571"/>
    </row>
    <row r="99" spans="1:7" s="572" customFormat="1" ht="17.25" customHeight="1" x14ac:dyDescent="0.2">
      <c r="A99" s="594"/>
      <c r="B99" s="758"/>
      <c r="C99" s="762">
        <v>1</v>
      </c>
      <c r="D99" s="757" t="s">
        <v>707</v>
      </c>
      <c r="E99" s="1763" t="s">
        <v>895</v>
      </c>
      <c r="F99" s="604">
        <f>SUM(C99)</f>
        <v>1</v>
      </c>
      <c r="G99" s="571"/>
    </row>
    <row r="100" spans="1:7" s="572" customFormat="1" ht="32.25" customHeight="1" x14ac:dyDescent="0.2">
      <c r="A100" s="594"/>
      <c r="B100" s="758"/>
      <c r="C100" s="759">
        <v>2</v>
      </c>
      <c r="D100" s="757" t="s">
        <v>709</v>
      </c>
      <c r="E100" s="1764"/>
      <c r="F100" s="604">
        <f>SUM(C100)</f>
        <v>2</v>
      </c>
      <c r="G100" s="571"/>
    </row>
    <row r="101" spans="1:7" s="572" customFormat="1" ht="17.25" customHeight="1" x14ac:dyDescent="0.2">
      <c r="A101" s="594"/>
      <c r="B101" s="758"/>
      <c r="C101" s="759">
        <f>SUM(D33)</f>
        <v>1</v>
      </c>
      <c r="D101" s="757" t="s">
        <v>710</v>
      </c>
      <c r="E101" s="1764"/>
      <c r="F101" s="604">
        <f>SUM(C101)</f>
        <v>1</v>
      </c>
      <c r="G101" s="571"/>
    </row>
    <row r="102" spans="1:7" s="572" customFormat="1" ht="17.25" customHeight="1" x14ac:dyDescent="0.2">
      <c r="A102" s="594"/>
      <c r="B102" s="758"/>
      <c r="C102" s="762">
        <v>1</v>
      </c>
      <c r="D102" s="757" t="s">
        <v>711</v>
      </c>
      <c r="E102" s="1773"/>
      <c r="F102" s="604">
        <f>SUM(C102)</f>
        <v>1</v>
      </c>
      <c r="G102" s="571"/>
    </row>
    <row r="103" spans="1:7" s="572" customFormat="1" ht="12" customHeight="1" x14ac:dyDescent="0.2">
      <c r="A103" s="594"/>
      <c r="B103" s="758"/>
      <c r="C103" s="758"/>
      <c r="D103" s="758"/>
      <c r="E103" s="748"/>
      <c r="F103" s="591">
        <f>PRODUCT(190*F99*F100*F101*F102)</f>
        <v>380</v>
      </c>
      <c r="G103" s="571"/>
    </row>
    <row r="104" spans="1:7" s="572" customFormat="1" ht="18.75" customHeight="1" x14ac:dyDescent="0.2">
      <c r="A104" s="594"/>
      <c r="B104" s="758" t="s">
        <v>719</v>
      </c>
      <c r="C104" s="758"/>
      <c r="D104" s="758"/>
      <c r="E104" s="748"/>
      <c r="F104" s="591">
        <f>SUM(F103)</f>
        <v>380</v>
      </c>
      <c r="G104" s="571"/>
    </row>
    <row r="105" spans="1:7" s="572" customFormat="1" ht="23.25" customHeight="1" x14ac:dyDescent="0.2">
      <c r="A105" s="608"/>
      <c r="B105" s="763" t="s">
        <v>720</v>
      </c>
      <c r="C105" s="748"/>
      <c r="D105" s="748"/>
      <c r="E105" s="746"/>
      <c r="F105" s="599">
        <f>SUM(F56,F65,F74,F83,F90,F97,F104)</f>
        <v>2105.9300000000003</v>
      </c>
      <c r="G105" s="571"/>
    </row>
    <row r="106" spans="1:7" s="611" customFormat="1" ht="21" customHeight="1" x14ac:dyDescent="0.2">
      <c r="A106" s="1753" t="s">
        <v>721</v>
      </c>
      <c r="B106" s="1766"/>
      <c r="C106" s="1766"/>
      <c r="D106" s="1766"/>
      <c r="E106" s="740"/>
      <c r="F106" s="570">
        <f>F105</f>
        <v>2105.9300000000003</v>
      </c>
      <c r="G106" s="610"/>
    </row>
    <row r="107" spans="1:7" s="567" customFormat="1" ht="56.25" customHeight="1" x14ac:dyDescent="0.2">
      <c r="A107" s="1755" t="s">
        <v>894</v>
      </c>
      <c r="B107" s="1767"/>
      <c r="C107" s="1768"/>
      <c r="D107" s="764" t="s">
        <v>844</v>
      </c>
      <c r="E107" s="739">
        <v>20.396951090000002</v>
      </c>
      <c r="F107" s="613">
        <f>ROUND(PRODUCT(F106,E107),2)</f>
        <v>42954.55</v>
      </c>
      <c r="G107" s="766"/>
    </row>
    <row r="108" spans="1:7" s="567" customFormat="1" ht="17.25" hidden="1" customHeight="1" x14ac:dyDescent="0.2">
      <c r="A108" s="1742" t="s">
        <v>723</v>
      </c>
      <c r="B108" s="1769"/>
      <c r="C108" s="1769"/>
      <c r="D108" s="1769"/>
      <c r="E108" s="739">
        <v>10.57798</v>
      </c>
      <c r="F108" s="613" t="e">
        <f>#REF!*E108</f>
        <v>#REF!</v>
      </c>
      <c r="G108" s="566" t="e">
        <f>1.06*1.049*1.143*1.081*1.054*0.7*F108</f>
        <v>#REF!</v>
      </c>
    </row>
    <row r="109" spans="1:7" s="567" customFormat="1" ht="33" customHeight="1" x14ac:dyDescent="0.2">
      <c r="A109" s="738">
        <v>8</v>
      </c>
      <c r="B109" s="757" t="s">
        <v>724</v>
      </c>
      <c r="C109" s="762">
        <v>1</v>
      </c>
      <c r="D109" s="757" t="s">
        <v>725</v>
      </c>
      <c r="E109" s="748"/>
      <c r="F109" s="591">
        <v>0</v>
      </c>
      <c r="G109" s="566"/>
    </row>
    <row r="110" spans="1:7" s="567" customFormat="1" ht="30.75" customHeight="1" x14ac:dyDescent="0.2">
      <c r="A110" s="738">
        <v>9</v>
      </c>
      <c r="B110" s="757" t="s">
        <v>726</v>
      </c>
      <c r="C110" s="762">
        <v>1</v>
      </c>
      <c r="D110" s="757" t="s">
        <v>725</v>
      </c>
      <c r="E110" s="748"/>
      <c r="F110" s="591">
        <v>0</v>
      </c>
      <c r="G110" s="566"/>
    </row>
    <row r="111" spans="1:7" s="567" customFormat="1" ht="24.75" customHeight="1" x14ac:dyDescent="0.2">
      <c r="A111" s="1770" t="s">
        <v>727</v>
      </c>
      <c r="B111" s="1767"/>
      <c r="C111" s="1768"/>
      <c r="D111" s="738"/>
      <c r="E111" s="739"/>
      <c r="F111" s="784">
        <f>SUM(F107,F109,F110)*0</f>
        <v>0</v>
      </c>
      <c r="G111" s="566"/>
    </row>
    <row r="112" spans="1:7" s="567" customFormat="1" ht="17.25" customHeight="1" x14ac:dyDescent="0.2">
      <c r="A112" s="615"/>
      <c r="B112" s="615"/>
      <c r="C112" s="615"/>
      <c r="D112" s="615"/>
      <c r="F112" s="616"/>
      <c r="G112" s="566"/>
    </row>
    <row r="113" spans="1:8" s="619" customFormat="1" ht="16.5" x14ac:dyDescent="0.25">
      <c r="A113" s="617"/>
      <c r="B113" s="618" t="s">
        <v>153</v>
      </c>
      <c r="D113" s="620"/>
      <c r="E113" s="621" t="s">
        <v>388</v>
      </c>
      <c r="F113" s="618"/>
    </row>
    <row r="114" spans="1:8" s="626" customFormat="1" ht="7.5" customHeight="1" x14ac:dyDescent="0.3">
      <c r="A114" s="622"/>
      <c r="B114" s="623"/>
      <c r="C114" s="624"/>
      <c r="D114" s="625"/>
      <c r="F114" s="627"/>
      <c r="G114" s="627"/>
      <c r="H114" s="628"/>
    </row>
  </sheetData>
  <mergeCells count="37">
    <mergeCell ref="J1:L1"/>
    <mergeCell ref="B4:F4"/>
    <mergeCell ref="B6:K6"/>
    <mergeCell ref="C7:F7"/>
    <mergeCell ref="B8:D8"/>
    <mergeCell ref="B11:K11"/>
    <mergeCell ref="B34:C34"/>
    <mergeCell ref="A36:A39"/>
    <mergeCell ref="B36:C39"/>
    <mergeCell ref="D36:D39"/>
    <mergeCell ref="E36:E39"/>
    <mergeCell ref="F36:F39"/>
    <mergeCell ref="D66:D67"/>
    <mergeCell ref="B72:D74"/>
    <mergeCell ref="B40:C40"/>
    <mergeCell ref="A41:D41"/>
    <mergeCell ref="B42:F42"/>
    <mergeCell ref="B43:C43"/>
    <mergeCell ref="A44:A56"/>
    <mergeCell ref="B44:C44"/>
    <mergeCell ref="B54:D56"/>
    <mergeCell ref="A106:D106"/>
    <mergeCell ref="A107:C107"/>
    <mergeCell ref="A108:D108"/>
    <mergeCell ref="A111:C111"/>
    <mergeCell ref="B3:F3"/>
    <mergeCell ref="A75:A83"/>
    <mergeCell ref="B75:C75"/>
    <mergeCell ref="B81:D83"/>
    <mergeCell ref="E85:E88"/>
    <mergeCell ref="E92:E95"/>
    <mergeCell ref="E99:E102"/>
    <mergeCell ref="A57:A65"/>
    <mergeCell ref="B57:C57"/>
    <mergeCell ref="B63:D65"/>
    <mergeCell ref="A66:A74"/>
    <mergeCell ref="B66:C67"/>
  </mergeCells>
  <printOptions horizontalCentered="1"/>
  <pageMargins left="0.9055118110236221" right="0.31496062992125984" top="0.39370078740157483" bottom="0.31496062992125984" header="0" footer="0"/>
  <pageSetup scale="60" fitToHeight="2" orientation="portrait" r:id="rId1"/>
  <rowBreaks count="1" manualBreakCount="1">
    <brk id="51" max="5"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2">
    <tabColor rgb="FF00B0F0"/>
  </sheetPr>
  <dimension ref="A2:AO93"/>
  <sheetViews>
    <sheetView view="pageBreakPreview" topLeftCell="A68" zoomScale="85" zoomScaleSheetLayoutView="85" workbookViewId="0">
      <selection activeCell="B68" sqref="A45:XFD68"/>
    </sheetView>
  </sheetViews>
  <sheetFormatPr defaultRowHeight="15" x14ac:dyDescent="0.2"/>
  <cols>
    <col min="1" max="1" width="5" style="317" bestFit="1" customWidth="1"/>
    <col min="2" max="2" width="29.7109375" style="317" customWidth="1"/>
    <col min="3" max="3" width="51.140625" style="317" customWidth="1"/>
    <col min="4" max="4" width="19.85546875" style="317" customWidth="1"/>
    <col min="5" max="5" width="18.140625" style="317" customWidth="1"/>
    <col min="6" max="6" width="21.7109375" style="317" customWidth="1"/>
    <col min="7" max="7" width="19.42578125" style="317" customWidth="1"/>
    <col min="8" max="14" width="15.42578125" style="317" bestFit="1" customWidth="1"/>
    <col min="15" max="16384" width="9.140625" style="317"/>
  </cols>
  <sheetData>
    <row r="2" spans="1:41" s="314" customFormat="1" ht="15" customHeight="1" x14ac:dyDescent="0.2">
      <c r="A2" s="1698" t="s">
        <v>209</v>
      </c>
      <c r="B2" s="1698"/>
      <c r="C2" s="150"/>
      <c r="D2" s="150"/>
      <c r="E2" s="1699" t="s">
        <v>208</v>
      </c>
      <c r="F2" s="1699"/>
      <c r="G2" s="313"/>
    </row>
    <row r="3" spans="1:41" s="314" customFormat="1" ht="26.25" customHeight="1" x14ac:dyDescent="0.2">
      <c r="A3" s="151"/>
      <c r="B3" s="150"/>
      <c r="C3" s="150"/>
      <c r="D3" s="150"/>
      <c r="E3" s="1700" t="s">
        <v>431</v>
      </c>
      <c r="F3" s="1700"/>
      <c r="G3" s="313"/>
    </row>
    <row r="4" spans="1:41" s="314" customFormat="1" ht="37.5" customHeight="1" x14ac:dyDescent="0.25">
      <c r="A4" s="1701" t="s">
        <v>355</v>
      </c>
      <c r="B4" s="1702"/>
      <c r="C4" s="315" t="s">
        <v>432</v>
      </c>
      <c r="D4" s="315"/>
      <c r="E4" s="1703" t="s">
        <v>433</v>
      </c>
      <c r="F4" s="1703"/>
      <c r="G4" s="316" t="s">
        <v>418</v>
      </c>
    </row>
    <row r="5" spans="1:41" s="314" customFormat="1" ht="19.5" customHeight="1" x14ac:dyDescent="0.2">
      <c r="A5" s="1696" t="s">
        <v>837</v>
      </c>
      <c r="B5" s="1696"/>
      <c r="C5" s="150"/>
      <c r="D5" s="150"/>
      <c r="E5" s="1697" t="s">
        <v>838</v>
      </c>
      <c r="F5" s="1697"/>
      <c r="G5" s="313"/>
    </row>
    <row r="7" spans="1:41" x14ac:dyDescent="0.2">
      <c r="B7" s="318"/>
      <c r="G7" s="318"/>
      <c r="W7" s="1705"/>
      <c r="X7" s="1705"/>
      <c r="Y7" s="1705"/>
      <c r="Z7" s="1705"/>
      <c r="AA7" s="1705"/>
      <c r="AB7" s="1705"/>
      <c r="AC7" s="1705"/>
      <c r="AD7" s="1705"/>
      <c r="AE7" s="1705"/>
      <c r="AF7" s="1705"/>
      <c r="AG7" s="1705"/>
      <c r="AH7" s="1705"/>
      <c r="AI7" s="1705"/>
      <c r="AJ7" s="1705"/>
      <c r="AK7" s="1705"/>
      <c r="AL7" s="1705"/>
      <c r="AM7" s="1705"/>
      <c r="AN7" s="1705"/>
      <c r="AO7" s="1705"/>
    </row>
    <row r="8" spans="1:41" ht="15.75" x14ac:dyDescent="0.25">
      <c r="A8" s="1706" t="s">
        <v>497</v>
      </c>
      <c r="B8" s="1706"/>
      <c r="C8" s="1706"/>
      <c r="D8" s="1706"/>
      <c r="E8" s="1706"/>
      <c r="F8" s="1706"/>
      <c r="G8" s="1706"/>
      <c r="W8" s="1705"/>
      <c r="X8" s="1705"/>
      <c r="Y8" s="1705"/>
      <c r="Z8" s="1705"/>
      <c r="AA8" s="1705"/>
      <c r="AB8" s="1705"/>
      <c r="AC8" s="1705"/>
      <c r="AD8" s="1705"/>
      <c r="AE8" s="1705"/>
      <c r="AF8" s="1705"/>
      <c r="AG8" s="1705"/>
      <c r="AH8" s="1705"/>
      <c r="AI8" s="1705"/>
      <c r="AJ8" s="1705"/>
      <c r="AK8" s="1705"/>
      <c r="AL8" s="1705"/>
      <c r="AM8" s="1705"/>
      <c r="AN8" s="1705"/>
      <c r="AO8" s="1705"/>
    </row>
    <row r="9" spans="1:41" ht="15.75" x14ac:dyDescent="0.25">
      <c r="A9" s="1706" t="s">
        <v>215</v>
      </c>
      <c r="B9" s="1706"/>
      <c r="C9" s="1706"/>
      <c r="D9" s="1706"/>
      <c r="E9" s="1706"/>
      <c r="F9" s="1706"/>
      <c r="G9" s="1706"/>
      <c r="W9" s="1705"/>
      <c r="X9" s="1705"/>
      <c r="Y9" s="1705"/>
      <c r="Z9" s="1705"/>
      <c r="AA9" s="1705"/>
      <c r="AB9" s="1705"/>
      <c r="AC9" s="1705"/>
      <c r="AD9" s="1705"/>
      <c r="AE9" s="1705"/>
      <c r="AF9" s="1705"/>
      <c r="AG9" s="1705"/>
      <c r="AH9" s="1705"/>
      <c r="AI9" s="1705"/>
      <c r="AJ9" s="1705"/>
      <c r="AK9" s="1705"/>
      <c r="AL9" s="1705"/>
      <c r="AM9" s="1705"/>
      <c r="AN9" s="1705"/>
      <c r="AO9" s="1705"/>
    </row>
    <row r="10" spans="1:41" ht="14.25" customHeight="1" x14ac:dyDescent="0.25">
      <c r="A10" s="312"/>
      <c r="B10" s="149"/>
      <c r="C10" s="149"/>
      <c r="D10" s="149"/>
      <c r="E10" s="149"/>
      <c r="F10" s="149"/>
      <c r="G10" s="149"/>
      <c r="W10" s="1707"/>
      <c r="X10" s="1707"/>
      <c r="Y10" s="1707"/>
      <c r="Z10" s="1707"/>
      <c r="AA10" s="1707"/>
      <c r="AB10" s="1707"/>
      <c r="AC10" s="1707"/>
      <c r="AD10" s="1707"/>
      <c r="AE10" s="1707"/>
      <c r="AF10" s="1707"/>
      <c r="AG10" s="1707"/>
      <c r="AH10" s="1707"/>
      <c r="AI10" s="1707"/>
      <c r="AJ10" s="1707"/>
      <c r="AK10" s="1707"/>
      <c r="AL10" s="1707"/>
      <c r="AM10" s="1707"/>
      <c r="AN10" s="1707"/>
      <c r="AO10" s="1707"/>
    </row>
    <row r="11" spans="1:41" ht="78" customHeight="1" x14ac:dyDescent="0.25">
      <c r="A11" s="1708" t="s">
        <v>214</v>
      </c>
      <c r="B11" s="1708"/>
      <c r="C11" s="1709" t="str">
        <f>ТЛ!A12</f>
        <v>Строительство МТП-250 6/0,4 кВ с тр-ром 160 кВА, ВЛЗ-6 кВ от оп. 74 РП-1007-ЛР-163 Ф-406/415 с установкой РЛР-6 кВ, ВЛИ-0,38 кВ  ПС Ликино № 415, МО, Орехово-Зуевский р-н, г. Дрезна, ул. Набережная, д. 1Б, 50:24:0000000:50068</v>
      </c>
      <c r="D11" s="1709"/>
      <c r="E11" s="1709"/>
      <c r="F11" s="1709"/>
      <c r="G11" s="1709"/>
      <c r="W11" s="1707"/>
      <c r="X11" s="1707"/>
      <c r="Y11" s="1707"/>
      <c r="Z11" s="1707"/>
      <c r="AA11" s="1707"/>
      <c r="AB11" s="1707"/>
      <c r="AC11" s="1707"/>
      <c r="AD11" s="1707"/>
      <c r="AE11" s="1707"/>
      <c r="AF11" s="1707"/>
      <c r="AG11" s="1707"/>
      <c r="AH11" s="1707"/>
      <c r="AI11" s="1707"/>
      <c r="AJ11" s="1707"/>
      <c r="AK11" s="1707"/>
      <c r="AL11" s="1707"/>
      <c r="AM11" s="1707"/>
      <c r="AN11" s="1707"/>
      <c r="AO11" s="1707"/>
    </row>
    <row r="12" spans="1:41" x14ac:dyDescent="0.2">
      <c r="A12" s="149"/>
      <c r="B12" s="149"/>
      <c r="C12" s="149"/>
      <c r="D12" s="149"/>
      <c r="E12" s="149"/>
      <c r="F12" s="149"/>
      <c r="G12" s="149"/>
      <c r="W12" s="1711"/>
      <c r="X12" s="1711"/>
      <c r="Y12" s="1711"/>
      <c r="Z12" s="1711"/>
      <c r="AA12" s="1711"/>
      <c r="AB12" s="1711"/>
      <c r="AC12" s="1711"/>
      <c r="AD12" s="1711"/>
      <c r="AE12" s="1711"/>
      <c r="AF12" s="1711"/>
      <c r="AG12" s="1711"/>
      <c r="AH12" s="1711"/>
      <c r="AI12" s="1711"/>
      <c r="AJ12" s="1711"/>
      <c r="AK12" s="1711"/>
      <c r="AL12" s="1711"/>
      <c r="AM12" s="1711"/>
      <c r="AN12" s="1711"/>
      <c r="AO12" s="1711"/>
    </row>
    <row r="13" spans="1:41" ht="15.75" x14ac:dyDescent="0.25">
      <c r="A13" s="1704" t="s">
        <v>219</v>
      </c>
      <c r="B13" s="1704"/>
      <c r="C13" s="1704"/>
      <c r="D13" s="1704"/>
      <c r="E13" s="1704"/>
      <c r="F13" s="1704"/>
      <c r="G13" s="1704"/>
      <c r="W13" s="1711"/>
      <c r="X13" s="1711"/>
      <c r="Y13" s="1711"/>
      <c r="Z13" s="1711"/>
      <c r="AA13" s="1711"/>
      <c r="AB13" s="1711"/>
      <c r="AC13" s="1711"/>
      <c r="AD13" s="1711"/>
      <c r="AE13" s="1711"/>
      <c r="AF13" s="1711"/>
      <c r="AG13" s="1711"/>
      <c r="AH13" s="1711"/>
      <c r="AI13" s="1711"/>
      <c r="AJ13" s="1711"/>
      <c r="AK13" s="1711"/>
      <c r="AL13" s="1711"/>
      <c r="AM13" s="1711"/>
      <c r="AN13" s="1711"/>
      <c r="AO13" s="1711"/>
    </row>
    <row r="14" spans="1:41" ht="15.75" x14ac:dyDescent="0.25">
      <c r="A14" s="1710" t="s">
        <v>213</v>
      </c>
      <c r="B14" s="1710"/>
      <c r="C14" s="1710"/>
      <c r="D14" s="1710"/>
      <c r="E14" s="1710"/>
      <c r="F14" s="1710"/>
      <c r="G14" s="1710"/>
      <c r="W14" s="1707"/>
      <c r="X14" s="1707"/>
      <c r="Y14" s="1707"/>
      <c r="Z14" s="1707"/>
      <c r="AA14" s="1707"/>
      <c r="AB14" s="1707"/>
      <c r="AC14" s="1707"/>
      <c r="AD14" s="1707"/>
      <c r="AE14" s="1707"/>
      <c r="AF14" s="1707"/>
      <c r="AG14" s="1707"/>
      <c r="AH14" s="1707"/>
      <c r="AI14" s="1707"/>
      <c r="AJ14" s="1707"/>
      <c r="AK14" s="1707"/>
      <c r="AL14" s="1707"/>
      <c r="AM14" s="1707"/>
      <c r="AN14" s="1707"/>
      <c r="AO14" s="1707"/>
    </row>
    <row r="15" spans="1:41" ht="153.75" customHeight="1" x14ac:dyDescent="0.2">
      <c r="A15" s="786" t="s">
        <v>24</v>
      </c>
      <c r="B15" s="787" t="s">
        <v>94</v>
      </c>
      <c r="C15" s="786" t="s">
        <v>434</v>
      </c>
      <c r="D15" s="786"/>
      <c r="E15" s="786" t="s">
        <v>212</v>
      </c>
      <c r="F15" s="786" t="s">
        <v>907</v>
      </c>
      <c r="G15" s="786" t="s">
        <v>211</v>
      </c>
      <c r="K15" s="319"/>
      <c r="M15" s="319"/>
      <c r="W15" s="1707"/>
      <c r="X15" s="1707"/>
      <c r="Y15" s="1707"/>
      <c r="Z15" s="1707"/>
      <c r="AA15" s="1707"/>
      <c r="AB15" s="1707"/>
      <c r="AC15" s="1707"/>
      <c r="AD15" s="1707"/>
      <c r="AE15" s="1707"/>
      <c r="AF15" s="1707"/>
      <c r="AG15" s="1707"/>
      <c r="AH15" s="1707"/>
      <c r="AI15" s="1707"/>
      <c r="AJ15" s="1707"/>
      <c r="AK15" s="1707"/>
      <c r="AL15" s="1707"/>
      <c r="AM15" s="1707"/>
      <c r="AN15" s="1707"/>
      <c r="AO15" s="1707"/>
    </row>
    <row r="16" spans="1:41" x14ac:dyDescent="0.2">
      <c r="A16" s="788">
        <v>1</v>
      </c>
      <c r="B16" s="789">
        <v>2</v>
      </c>
      <c r="C16" s="790">
        <v>3</v>
      </c>
      <c r="D16" s="791"/>
      <c r="E16" s="791"/>
      <c r="F16" s="791">
        <v>4</v>
      </c>
      <c r="G16" s="789">
        <v>5</v>
      </c>
      <c r="K16" s="319"/>
      <c r="M16" s="319"/>
      <c r="W16" s="157"/>
      <c r="X16" s="148"/>
      <c r="Y16" s="147"/>
      <c r="Z16" s="147"/>
      <c r="AA16" s="147"/>
      <c r="AB16" s="147"/>
      <c r="AC16" s="147"/>
      <c r="AD16" s="147"/>
      <c r="AE16" s="147"/>
      <c r="AF16" s="147"/>
      <c r="AG16" s="147"/>
      <c r="AH16" s="147"/>
      <c r="AI16" s="147"/>
      <c r="AJ16" s="147"/>
      <c r="AK16" s="147"/>
      <c r="AL16" s="147"/>
      <c r="AM16" s="147"/>
      <c r="AN16" s="147"/>
      <c r="AO16" s="147"/>
    </row>
    <row r="17" spans="1:41" ht="0.75" customHeight="1" thickBot="1" x14ac:dyDescent="0.25">
      <c r="A17" s="1794">
        <v>1</v>
      </c>
      <c r="B17" s="792" t="s">
        <v>908</v>
      </c>
      <c r="C17" s="792" t="s">
        <v>909</v>
      </c>
      <c r="D17" s="792"/>
      <c r="E17" s="1794" t="s">
        <v>905</v>
      </c>
      <c r="F17" s="1794">
        <v>0</v>
      </c>
      <c r="G17" s="1797">
        <v>0</v>
      </c>
      <c r="L17" s="320"/>
      <c r="M17" s="319"/>
      <c r="N17" s="319"/>
      <c r="W17" s="1707"/>
      <c r="X17" s="1707"/>
      <c r="Y17" s="1707"/>
      <c r="Z17" s="1707"/>
      <c r="AA17" s="1707"/>
      <c r="AB17" s="1707"/>
      <c r="AC17" s="1707"/>
      <c r="AD17" s="1707"/>
      <c r="AE17" s="1707"/>
      <c r="AF17" s="1707"/>
      <c r="AG17" s="1707"/>
      <c r="AH17" s="1707"/>
      <c r="AI17" s="1707"/>
      <c r="AJ17" s="1707"/>
      <c r="AK17" s="1707"/>
      <c r="AL17" s="1707"/>
      <c r="AM17" s="1707"/>
      <c r="AN17" s="1707"/>
      <c r="AO17" s="1707"/>
    </row>
    <row r="18" spans="1:41" hidden="1" x14ac:dyDescent="0.2">
      <c r="A18" s="1795"/>
      <c r="B18" s="1799" t="s">
        <v>910</v>
      </c>
      <c r="C18" s="793" t="s">
        <v>911</v>
      </c>
      <c r="D18" s="793"/>
      <c r="E18" s="1795"/>
      <c r="F18" s="1795"/>
      <c r="G18" s="1798"/>
      <c r="W18" s="1707"/>
      <c r="X18" s="1707"/>
      <c r="Y18" s="1707"/>
      <c r="Z18" s="1707"/>
      <c r="AA18" s="1707"/>
      <c r="AB18" s="1707"/>
      <c r="AC18" s="1707"/>
      <c r="AD18" s="1707"/>
      <c r="AE18" s="1707"/>
      <c r="AF18" s="1707"/>
      <c r="AG18" s="1707"/>
      <c r="AH18" s="1707"/>
      <c r="AI18" s="1707"/>
      <c r="AJ18" s="1707"/>
      <c r="AK18" s="1707"/>
      <c r="AL18" s="1707"/>
      <c r="AM18" s="1707"/>
      <c r="AN18" s="1707"/>
      <c r="AO18" s="1707"/>
    </row>
    <row r="19" spans="1:41" hidden="1" x14ac:dyDescent="0.2">
      <c r="A19" s="1795"/>
      <c r="B19" s="1799"/>
      <c r="C19" s="793" t="s">
        <v>912</v>
      </c>
      <c r="D19" s="793"/>
      <c r="E19" s="1795"/>
      <c r="F19" s="1795"/>
      <c r="G19" s="1798"/>
      <c r="H19" s="794"/>
      <c r="I19" s="320"/>
      <c r="W19" s="1805"/>
      <c r="X19" s="1805"/>
      <c r="Y19" s="1805"/>
      <c r="Z19" s="1805"/>
      <c r="AA19" s="1805"/>
      <c r="AB19" s="1805"/>
      <c r="AC19" s="1805"/>
      <c r="AD19" s="1805"/>
      <c r="AE19" s="1805"/>
      <c r="AF19" s="1805"/>
      <c r="AG19" s="1805"/>
      <c r="AH19" s="1805"/>
      <c r="AI19" s="1805"/>
      <c r="AJ19" s="147"/>
      <c r="AK19" s="147"/>
      <c r="AL19" s="147"/>
      <c r="AM19" s="147"/>
      <c r="AN19" s="147"/>
      <c r="AO19" s="147"/>
    </row>
    <row r="20" spans="1:41" hidden="1" x14ac:dyDescent="0.2">
      <c r="A20" s="1795"/>
      <c r="B20" s="1799"/>
      <c r="C20" s="793" t="s">
        <v>913</v>
      </c>
      <c r="D20" s="793"/>
      <c r="E20" s="1795"/>
      <c r="F20" s="1795"/>
      <c r="G20" s="1798"/>
      <c r="W20" s="1805"/>
      <c r="X20" s="1805"/>
      <c r="Y20" s="1805"/>
      <c r="Z20" s="1805"/>
      <c r="AA20" s="1805"/>
      <c r="AB20" s="1805"/>
      <c r="AC20" s="1805"/>
      <c r="AD20" s="1805"/>
      <c r="AE20" s="1805"/>
      <c r="AF20" s="1805"/>
      <c r="AG20" s="1805"/>
      <c r="AH20" s="1805"/>
      <c r="AI20" s="147"/>
      <c r="AJ20" s="147"/>
      <c r="AK20" s="147"/>
      <c r="AL20" s="147"/>
      <c r="AM20" s="147"/>
      <c r="AN20" s="147"/>
      <c r="AO20" s="147"/>
    </row>
    <row r="21" spans="1:41" ht="45" hidden="1" x14ac:dyDescent="0.2">
      <c r="A21" s="1795"/>
      <c r="B21" s="1800"/>
      <c r="C21" s="795" t="s">
        <v>914</v>
      </c>
      <c r="D21" s="795"/>
      <c r="E21" s="1796"/>
      <c r="F21" s="1796"/>
      <c r="G21" s="1804"/>
      <c r="I21" s="320"/>
      <c r="J21" s="320"/>
      <c r="W21" s="1806"/>
      <c r="X21" s="1806"/>
      <c r="Y21" s="1806"/>
      <c r="Z21" s="1806"/>
      <c r="AA21" s="1806"/>
      <c r="AB21" s="1806"/>
      <c r="AC21" s="1806"/>
      <c r="AD21" s="147"/>
      <c r="AE21" s="147"/>
      <c r="AF21" s="147"/>
      <c r="AG21" s="147"/>
      <c r="AH21" s="147"/>
      <c r="AI21" s="147"/>
      <c r="AJ21" s="147"/>
      <c r="AK21" s="147"/>
      <c r="AL21" s="147"/>
      <c r="AM21" s="147"/>
      <c r="AN21" s="147"/>
      <c r="AO21" s="147"/>
    </row>
    <row r="22" spans="1:41" ht="45" hidden="1" x14ac:dyDescent="0.2">
      <c r="A22" s="1794">
        <v>2</v>
      </c>
      <c r="B22" s="792" t="s">
        <v>915</v>
      </c>
      <c r="C22" s="792" t="s">
        <v>916</v>
      </c>
      <c r="D22" s="792"/>
      <c r="E22" s="1794" t="s">
        <v>917</v>
      </c>
      <c r="F22" s="1794">
        <v>0</v>
      </c>
      <c r="G22" s="1797">
        <v>0</v>
      </c>
      <c r="I22" s="320"/>
      <c r="J22" s="320"/>
      <c r="W22" s="158"/>
      <c r="X22" s="158"/>
      <c r="Y22" s="158"/>
      <c r="Z22" s="158"/>
      <c r="AA22" s="158"/>
      <c r="AB22" s="158"/>
      <c r="AC22" s="158"/>
      <c r="AD22" s="147"/>
      <c r="AE22" s="147"/>
      <c r="AF22" s="147"/>
      <c r="AG22" s="147"/>
      <c r="AH22" s="147"/>
      <c r="AI22" s="147"/>
      <c r="AJ22" s="147"/>
      <c r="AK22" s="147"/>
      <c r="AL22" s="147"/>
      <c r="AM22" s="147"/>
      <c r="AN22" s="147"/>
      <c r="AO22" s="147"/>
    </row>
    <row r="23" spans="1:41" hidden="1" x14ac:dyDescent="0.2">
      <c r="A23" s="1795"/>
      <c r="B23" s="1799" t="s">
        <v>918</v>
      </c>
      <c r="C23" s="793"/>
      <c r="D23" s="793"/>
      <c r="E23" s="1795"/>
      <c r="F23" s="1795"/>
      <c r="G23" s="1798"/>
      <c r="I23" s="320"/>
      <c r="J23" s="320"/>
      <c r="W23" s="158"/>
      <c r="X23" s="158"/>
      <c r="Y23" s="158"/>
      <c r="Z23" s="158"/>
      <c r="AA23" s="158"/>
      <c r="AB23" s="158"/>
      <c r="AC23" s="158"/>
      <c r="AD23" s="147"/>
      <c r="AE23" s="147"/>
      <c r="AF23" s="147"/>
      <c r="AG23" s="147"/>
      <c r="AH23" s="147"/>
      <c r="AI23" s="147"/>
      <c r="AJ23" s="147"/>
      <c r="AK23" s="147"/>
      <c r="AL23" s="147"/>
      <c r="AM23" s="147"/>
      <c r="AN23" s="147"/>
      <c r="AO23" s="147"/>
    </row>
    <row r="24" spans="1:41" ht="30" hidden="1" x14ac:dyDescent="0.2">
      <c r="A24" s="1795"/>
      <c r="B24" s="1799"/>
      <c r="C24" s="793" t="s">
        <v>919</v>
      </c>
      <c r="D24" s="793"/>
      <c r="E24" s="1795"/>
      <c r="F24" s="1795"/>
      <c r="G24" s="1798"/>
      <c r="I24" s="320"/>
      <c r="J24" s="320"/>
      <c r="W24" s="158"/>
      <c r="X24" s="158"/>
      <c r="Y24" s="158"/>
      <c r="Z24" s="158"/>
      <c r="AA24" s="158"/>
      <c r="AB24" s="158"/>
      <c r="AC24" s="158"/>
      <c r="AD24" s="147"/>
      <c r="AE24" s="147"/>
      <c r="AF24" s="147"/>
      <c r="AG24" s="147"/>
      <c r="AH24" s="147"/>
      <c r="AI24" s="147"/>
      <c r="AJ24" s="147"/>
      <c r="AK24" s="147"/>
      <c r="AL24" s="147"/>
      <c r="AM24" s="147"/>
      <c r="AN24" s="147"/>
      <c r="AO24" s="147"/>
    </row>
    <row r="25" spans="1:41" hidden="1" x14ac:dyDescent="0.2">
      <c r="A25" s="1795"/>
      <c r="B25" s="1800"/>
      <c r="C25" s="796"/>
      <c r="D25" s="796"/>
      <c r="E25" s="1796"/>
      <c r="F25" s="1796"/>
      <c r="G25" s="1798"/>
      <c r="I25" s="320"/>
      <c r="J25" s="320"/>
      <c r="W25" s="158"/>
      <c r="X25" s="158"/>
      <c r="Y25" s="158"/>
      <c r="Z25" s="158"/>
      <c r="AA25" s="158"/>
      <c r="AB25" s="158"/>
      <c r="AC25" s="158"/>
      <c r="AD25" s="147"/>
      <c r="AE25" s="147"/>
      <c r="AF25" s="147"/>
      <c r="AG25" s="147"/>
      <c r="AH25" s="147"/>
      <c r="AI25" s="147"/>
      <c r="AJ25" s="147"/>
      <c r="AK25" s="147"/>
      <c r="AL25" s="147"/>
      <c r="AM25" s="147"/>
      <c r="AN25" s="147"/>
      <c r="AO25" s="147"/>
    </row>
    <row r="26" spans="1:41" s="489" customFormat="1" ht="18.75" hidden="1" customHeight="1" x14ac:dyDescent="0.2">
      <c r="A26" s="1653">
        <v>1</v>
      </c>
      <c r="B26" s="777" t="s">
        <v>435</v>
      </c>
      <c r="C26" s="522" t="s">
        <v>436</v>
      </c>
      <c r="D26" s="522"/>
      <c r="E26" s="1653" t="s">
        <v>210</v>
      </c>
      <c r="F26" s="1653" t="s">
        <v>953</v>
      </c>
      <c r="G26" s="1671">
        <f>(D28+D29*(0.4*1+0.6*D31))*D32*1000*1.2</f>
        <v>6399.2678400000004</v>
      </c>
      <c r="I26" s="490"/>
      <c r="J26" s="490"/>
      <c r="W26" s="491"/>
      <c r="X26" s="491"/>
      <c r="Y26" s="491"/>
      <c r="Z26" s="491"/>
      <c r="AA26" s="491"/>
      <c r="AB26" s="491"/>
      <c r="AC26" s="491"/>
      <c r="AD26" s="492"/>
      <c r="AE26" s="492"/>
      <c r="AF26" s="492"/>
      <c r="AG26" s="492"/>
      <c r="AH26" s="492"/>
      <c r="AI26" s="492"/>
      <c r="AJ26" s="492"/>
      <c r="AK26" s="492"/>
      <c r="AL26" s="492"/>
      <c r="AM26" s="492"/>
      <c r="AN26" s="492"/>
      <c r="AO26" s="492"/>
    </row>
    <row r="27" spans="1:41" s="489" customFormat="1" ht="15.75" hidden="1" x14ac:dyDescent="0.2">
      <c r="A27" s="1655"/>
      <c r="B27" s="1673" t="s">
        <v>952</v>
      </c>
      <c r="C27" s="707" t="s">
        <v>437</v>
      </c>
      <c r="D27" s="519">
        <v>6.3E-2</v>
      </c>
      <c r="E27" s="1655"/>
      <c r="F27" s="1655"/>
      <c r="G27" s="1671"/>
      <c r="I27" s="490"/>
      <c r="J27" s="490"/>
      <c r="W27" s="491"/>
      <c r="X27" s="491"/>
      <c r="Y27" s="491"/>
      <c r="Z27" s="491"/>
      <c r="AA27" s="491"/>
      <c r="AB27" s="491"/>
      <c r="AC27" s="491"/>
      <c r="AD27" s="492"/>
      <c r="AE27" s="492"/>
      <c r="AF27" s="492"/>
      <c r="AG27" s="492"/>
      <c r="AH27" s="492"/>
      <c r="AI27" s="492"/>
      <c r="AJ27" s="492"/>
      <c r="AK27" s="492"/>
      <c r="AL27" s="492"/>
      <c r="AM27" s="492"/>
      <c r="AN27" s="492"/>
      <c r="AO27" s="492"/>
    </row>
    <row r="28" spans="1:41" s="489" customFormat="1" hidden="1" x14ac:dyDescent="0.2">
      <c r="A28" s="1655"/>
      <c r="B28" s="1673"/>
      <c r="C28" s="707" t="s">
        <v>438</v>
      </c>
      <c r="D28" s="520">
        <v>21.2</v>
      </c>
      <c r="E28" s="1655"/>
      <c r="F28" s="1655"/>
      <c r="G28" s="1671"/>
      <c r="I28" s="490"/>
      <c r="J28" s="490"/>
      <c r="W28" s="491"/>
      <c r="X28" s="491"/>
      <c r="Y28" s="491"/>
      <c r="Z28" s="491"/>
      <c r="AA28" s="491"/>
      <c r="AB28" s="491"/>
      <c r="AC28" s="491"/>
      <c r="AD28" s="492"/>
      <c r="AE28" s="492"/>
      <c r="AF28" s="492"/>
      <c r="AG28" s="492"/>
      <c r="AH28" s="492"/>
      <c r="AI28" s="492"/>
      <c r="AJ28" s="492"/>
      <c r="AK28" s="492"/>
      <c r="AL28" s="492"/>
      <c r="AM28" s="492"/>
      <c r="AN28" s="492"/>
      <c r="AO28" s="492"/>
    </row>
    <row r="29" spans="1:41" s="489" customFormat="1" hidden="1" x14ac:dyDescent="0.2">
      <c r="A29" s="1655"/>
      <c r="B29" s="1673"/>
      <c r="C29" s="707" t="s">
        <v>439</v>
      </c>
      <c r="D29" s="521">
        <v>30.175999999999998</v>
      </c>
      <c r="E29" s="1655"/>
      <c r="F29" s="1655"/>
      <c r="G29" s="1671"/>
      <c r="I29" s="490"/>
      <c r="J29" s="490"/>
      <c r="W29" s="491"/>
      <c r="X29" s="491"/>
      <c r="Y29" s="491"/>
      <c r="Z29" s="491"/>
      <c r="AA29" s="491"/>
      <c r="AB29" s="491"/>
      <c r="AC29" s="491"/>
      <c r="AD29" s="492"/>
      <c r="AE29" s="492"/>
      <c r="AF29" s="492"/>
      <c r="AG29" s="492"/>
      <c r="AH29" s="492"/>
      <c r="AI29" s="492"/>
      <c r="AJ29" s="492"/>
      <c r="AK29" s="492"/>
      <c r="AL29" s="492"/>
      <c r="AM29" s="492"/>
      <c r="AN29" s="492"/>
      <c r="AO29" s="492"/>
    </row>
    <row r="30" spans="1:41" s="489" customFormat="1" hidden="1" x14ac:dyDescent="0.2">
      <c r="A30" s="1655"/>
      <c r="B30" s="497"/>
      <c r="C30" s="707" t="s">
        <v>440</v>
      </c>
      <c r="D30" s="521">
        <v>1</v>
      </c>
      <c r="E30" s="1655"/>
      <c r="F30" s="1655"/>
      <c r="G30" s="1671"/>
      <c r="I30" s="490"/>
      <c r="J30" s="490"/>
      <c r="W30" s="491"/>
      <c r="X30" s="491"/>
      <c r="Y30" s="491"/>
      <c r="Z30" s="491"/>
      <c r="AA30" s="491"/>
      <c r="AB30" s="491"/>
      <c r="AC30" s="491"/>
      <c r="AD30" s="492"/>
      <c r="AE30" s="492"/>
      <c r="AF30" s="492"/>
      <c r="AG30" s="492"/>
      <c r="AH30" s="492"/>
      <c r="AI30" s="492"/>
      <c r="AJ30" s="492"/>
      <c r="AK30" s="492"/>
      <c r="AL30" s="492"/>
      <c r="AM30" s="492"/>
      <c r="AN30" s="492"/>
      <c r="AO30" s="492"/>
    </row>
    <row r="31" spans="1:41" s="489" customFormat="1" hidden="1" x14ac:dyDescent="0.2">
      <c r="A31" s="1655"/>
      <c r="B31" s="497"/>
      <c r="C31" s="707" t="s">
        <v>441</v>
      </c>
      <c r="D31" s="520">
        <f>PRODUCT(D30,0.5)</f>
        <v>0.5</v>
      </c>
      <c r="E31" s="1655"/>
      <c r="F31" s="1655"/>
      <c r="G31" s="1671"/>
      <c r="I31" s="490"/>
      <c r="J31" s="490"/>
      <c r="W31" s="491"/>
      <c r="X31" s="491"/>
      <c r="Y31" s="491"/>
      <c r="Z31" s="491"/>
      <c r="AA31" s="491"/>
      <c r="AB31" s="491"/>
      <c r="AC31" s="491"/>
      <c r="AD31" s="492"/>
      <c r="AE31" s="492"/>
      <c r="AF31" s="492"/>
      <c r="AG31" s="492"/>
      <c r="AH31" s="492"/>
      <c r="AI31" s="492"/>
      <c r="AJ31" s="492"/>
      <c r="AK31" s="492"/>
      <c r="AL31" s="492"/>
      <c r="AM31" s="492"/>
      <c r="AN31" s="492"/>
      <c r="AO31" s="492"/>
    </row>
    <row r="32" spans="1:41" s="489" customFormat="1" ht="15.75" hidden="1" x14ac:dyDescent="0.2">
      <c r="A32" s="1655"/>
      <c r="B32" s="496">
        <f>PRODUCT(D27/D31)</f>
        <v>0.126</v>
      </c>
      <c r="C32" s="707" t="s">
        <v>442</v>
      </c>
      <c r="D32" s="808">
        <f>IF(B32&gt;=0.1,B32,0.1)</f>
        <v>0.126</v>
      </c>
      <c r="E32" s="1655"/>
      <c r="F32" s="1655"/>
      <c r="G32" s="1671"/>
      <c r="I32" s="490"/>
      <c r="J32" s="490"/>
      <c r="W32" s="491"/>
      <c r="X32" s="491"/>
      <c r="Y32" s="491"/>
      <c r="Z32" s="491"/>
      <c r="AA32" s="491"/>
      <c r="AB32" s="491"/>
      <c r="AC32" s="491"/>
      <c r="AD32" s="492"/>
      <c r="AE32" s="492"/>
      <c r="AF32" s="492"/>
      <c r="AG32" s="492"/>
      <c r="AH32" s="492"/>
      <c r="AI32" s="492"/>
      <c r="AJ32" s="492"/>
      <c r="AK32" s="492"/>
      <c r="AL32" s="492"/>
      <c r="AM32" s="492"/>
      <c r="AN32" s="492"/>
      <c r="AO32" s="492"/>
    </row>
    <row r="33" spans="1:41" s="489" customFormat="1" hidden="1" x14ac:dyDescent="0.2">
      <c r="A33" s="1655"/>
      <c r="B33" s="1694" t="s">
        <v>939</v>
      </c>
      <c r="C33" s="1680" t="s">
        <v>443</v>
      </c>
      <c r="D33" s="520">
        <v>0.4</v>
      </c>
      <c r="E33" s="1655"/>
      <c r="F33" s="1655"/>
      <c r="G33" s="1671"/>
      <c r="I33" s="490"/>
      <c r="J33" s="490"/>
      <c r="W33" s="491"/>
      <c r="X33" s="491"/>
      <c r="Y33" s="491"/>
      <c r="Z33" s="491"/>
      <c r="AA33" s="491"/>
      <c r="AB33" s="491"/>
      <c r="AC33" s="491"/>
      <c r="AD33" s="492"/>
      <c r="AE33" s="492"/>
      <c r="AF33" s="492"/>
      <c r="AG33" s="492"/>
      <c r="AH33" s="492"/>
      <c r="AI33" s="492"/>
      <c r="AJ33" s="492"/>
      <c r="AK33" s="492"/>
      <c r="AL33" s="492"/>
      <c r="AM33" s="492"/>
      <c r="AN33" s="492"/>
      <c r="AO33" s="492"/>
    </row>
    <row r="34" spans="1:41" s="489" customFormat="1" hidden="1" x14ac:dyDescent="0.2">
      <c r="A34" s="1655"/>
      <c r="B34" s="1695"/>
      <c r="C34" s="1692"/>
      <c r="D34" s="714">
        <v>0.6</v>
      </c>
      <c r="E34" s="1655"/>
      <c r="F34" s="1655"/>
      <c r="G34" s="1671"/>
      <c r="I34" s="490"/>
      <c r="J34" s="490"/>
      <c r="W34" s="491"/>
      <c r="X34" s="491"/>
      <c r="Y34" s="491"/>
      <c r="Z34" s="491"/>
      <c r="AA34" s="491"/>
      <c r="AB34" s="491"/>
      <c r="AC34" s="491"/>
      <c r="AD34" s="492"/>
      <c r="AE34" s="492"/>
      <c r="AF34" s="492"/>
      <c r="AG34" s="492"/>
      <c r="AH34" s="492"/>
      <c r="AI34" s="492"/>
      <c r="AJ34" s="492"/>
      <c r="AK34" s="492"/>
      <c r="AL34" s="492"/>
      <c r="AM34" s="492"/>
      <c r="AN34" s="492"/>
      <c r="AO34" s="492"/>
    </row>
    <row r="35" spans="1:41" s="489" customFormat="1" ht="90.75" hidden="1" thickBot="1" x14ac:dyDescent="0.25">
      <c r="A35" s="630"/>
      <c r="B35" s="631"/>
      <c r="C35" s="632" t="s">
        <v>847</v>
      </c>
      <c r="D35" s="633">
        <v>1.2</v>
      </c>
      <c r="E35" s="1674"/>
      <c r="F35" s="1674"/>
      <c r="G35" s="1693"/>
      <c r="I35" s="490"/>
      <c r="J35" s="490"/>
      <c r="W35" s="491"/>
      <c r="X35" s="491"/>
      <c r="Y35" s="491"/>
      <c r="Z35" s="491"/>
      <c r="AA35" s="491"/>
      <c r="AB35" s="491"/>
      <c r="AC35" s="491"/>
      <c r="AD35" s="492"/>
      <c r="AE35" s="492"/>
      <c r="AF35" s="492"/>
      <c r="AG35" s="492"/>
      <c r="AH35" s="492"/>
      <c r="AI35" s="492"/>
      <c r="AJ35" s="492"/>
      <c r="AK35" s="492"/>
      <c r="AL35" s="492"/>
      <c r="AM35" s="492"/>
      <c r="AN35" s="492"/>
      <c r="AO35" s="492"/>
    </row>
    <row r="36" spans="1:41" s="489" customFormat="1" ht="114" customHeight="1" x14ac:dyDescent="0.2">
      <c r="A36" s="1653">
        <v>1</v>
      </c>
      <c r="B36" s="777" t="s">
        <v>435</v>
      </c>
      <c r="C36" s="522" t="s">
        <v>436</v>
      </c>
      <c r="D36" s="522"/>
      <c r="E36" s="1669" t="s">
        <v>210</v>
      </c>
      <c r="F36" s="1669" t="s">
        <v>966</v>
      </c>
      <c r="G36" s="1670">
        <f>ROUND((D38+D39*(0.4*1+0.6*D41))*D42*1000*1.2,2)</f>
        <v>5078.78</v>
      </c>
      <c r="I36" s="490"/>
      <c r="J36" s="490"/>
      <c r="W36" s="491"/>
      <c r="X36" s="491"/>
      <c r="Y36" s="491"/>
      <c r="Z36" s="491"/>
      <c r="AA36" s="491"/>
      <c r="AB36" s="491"/>
      <c r="AC36" s="491"/>
      <c r="AD36" s="492"/>
      <c r="AE36" s="492"/>
      <c r="AF36" s="492"/>
      <c r="AG36" s="492"/>
      <c r="AH36" s="492"/>
      <c r="AI36" s="492"/>
      <c r="AJ36" s="492"/>
      <c r="AK36" s="492"/>
      <c r="AL36" s="492"/>
      <c r="AM36" s="492"/>
      <c r="AN36" s="492"/>
      <c r="AO36" s="492"/>
    </row>
    <row r="37" spans="1:41" s="489" customFormat="1" ht="78" customHeight="1" x14ac:dyDescent="0.2">
      <c r="A37" s="1654"/>
      <c r="B37" s="1673" t="s">
        <v>972</v>
      </c>
      <c r="C37" s="707" t="s">
        <v>437</v>
      </c>
      <c r="D37" s="519">
        <v>1.2E-2</v>
      </c>
      <c r="E37" s="1655"/>
      <c r="F37" s="1655"/>
      <c r="G37" s="1671"/>
      <c r="I37" s="490"/>
      <c r="J37" s="490"/>
      <c r="W37" s="491"/>
      <c r="X37" s="491"/>
      <c r="Y37" s="491"/>
      <c r="Z37" s="491"/>
      <c r="AA37" s="491"/>
      <c r="AB37" s="491"/>
      <c r="AC37" s="491"/>
      <c r="AD37" s="492"/>
      <c r="AE37" s="492"/>
      <c r="AF37" s="492"/>
      <c r="AG37" s="492"/>
      <c r="AH37" s="492"/>
      <c r="AI37" s="492"/>
      <c r="AJ37" s="492"/>
      <c r="AK37" s="492"/>
      <c r="AL37" s="492"/>
      <c r="AM37" s="492"/>
      <c r="AN37" s="492"/>
      <c r="AO37" s="492"/>
    </row>
    <row r="38" spans="1:41" s="489" customFormat="1" ht="78" customHeight="1" x14ac:dyDescent="0.2">
      <c r="A38" s="1654"/>
      <c r="B38" s="1673"/>
      <c r="C38" s="707" t="s">
        <v>438</v>
      </c>
      <c r="D38" s="520">
        <v>21.2</v>
      </c>
      <c r="E38" s="1655"/>
      <c r="F38" s="1655"/>
      <c r="G38" s="1671"/>
      <c r="I38" s="490"/>
      <c r="J38" s="490"/>
      <c r="W38" s="491"/>
      <c r="X38" s="491"/>
      <c r="Y38" s="491"/>
      <c r="Z38" s="491"/>
      <c r="AA38" s="491"/>
      <c r="AB38" s="491"/>
      <c r="AC38" s="491"/>
      <c r="AD38" s="492"/>
      <c r="AE38" s="492"/>
      <c r="AF38" s="492"/>
      <c r="AG38" s="492"/>
      <c r="AH38" s="492"/>
      <c r="AI38" s="492"/>
      <c r="AJ38" s="492"/>
      <c r="AK38" s="492"/>
      <c r="AL38" s="492"/>
      <c r="AM38" s="492"/>
      <c r="AN38" s="492"/>
      <c r="AO38" s="492"/>
    </row>
    <row r="39" spans="1:41" s="489" customFormat="1" ht="78" customHeight="1" x14ac:dyDescent="0.2">
      <c r="A39" s="1654"/>
      <c r="B39" s="1673"/>
      <c r="C39" s="707" t="s">
        <v>439</v>
      </c>
      <c r="D39" s="521">
        <v>30.175999999999998</v>
      </c>
      <c r="E39" s="1655"/>
      <c r="F39" s="1655"/>
      <c r="G39" s="1671"/>
      <c r="I39" s="490"/>
      <c r="J39" s="490"/>
      <c r="W39" s="491"/>
      <c r="X39" s="491"/>
      <c r="Y39" s="491"/>
      <c r="Z39" s="491"/>
      <c r="AA39" s="491"/>
      <c r="AB39" s="491"/>
      <c r="AC39" s="491"/>
      <c r="AD39" s="492"/>
      <c r="AE39" s="492"/>
      <c r="AF39" s="492"/>
      <c r="AG39" s="492"/>
      <c r="AH39" s="492"/>
      <c r="AI39" s="492"/>
      <c r="AJ39" s="492"/>
      <c r="AK39" s="492"/>
      <c r="AL39" s="492"/>
      <c r="AM39" s="492"/>
      <c r="AN39" s="492"/>
      <c r="AO39" s="492"/>
    </row>
    <row r="40" spans="1:41" s="489" customFormat="1" ht="78" customHeight="1" x14ac:dyDescent="0.2">
      <c r="A40" s="704"/>
      <c r="B40" s="497"/>
      <c r="C40" s="707" t="s">
        <v>440</v>
      </c>
      <c r="D40" s="521">
        <v>1</v>
      </c>
      <c r="E40" s="1655"/>
      <c r="F40" s="1655"/>
      <c r="G40" s="1671"/>
      <c r="I40" s="490"/>
      <c r="J40" s="490"/>
      <c r="W40" s="491"/>
      <c r="X40" s="491"/>
      <c r="Y40" s="491"/>
      <c r="Z40" s="491"/>
      <c r="AA40" s="491"/>
      <c r="AB40" s="491"/>
      <c r="AC40" s="491"/>
      <c r="AD40" s="492"/>
      <c r="AE40" s="492"/>
      <c r="AF40" s="492"/>
      <c r="AG40" s="492"/>
      <c r="AH40" s="492"/>
      <c r="AI40" s="492"/>
      <c r="AJ40" s="492"/>
      <c r="AK40" s="492"/>
      <c r="AL40" s="492"/>
      <c r="AM40" s="492"/>
      <c r="AN40" s="492"/>
      <c r="AO40" s="492"/>
    </row>
    <row r="41" spans="1:41" s="489" customFormat="1" ht="78" customHeight="1" x14ac:dyDescent="0.2">
      <c r="A41" s="704"/>
      <c r="B41" s="497"/>
      <c r="C41" s="707" t="s">
        <v>441</v>
      </c>
      <c r="D41" s="520">
        <f>PRODUCT(D40,0.5)</f>
        <v>0.5</v>
      </c>
      <c r="E41" s="1655"/>
      <c r="F41" s="1655"/>
      <c r="G41" s="1671"/>
      <c r="I41" s="490"/>
      <c r="J41" s="490"/>
      <c r="W41" s="491"/>
      <c r="X41" s="491"/>
      <c r="Y41" s="491"/>
      <c r="Z41" s="491"/>
      <c r="AA41" s="491"/>
      <c r="AB41" s="491"/>
      <c r="AC41" s="491"/>
      <c r="AD41" s="492"/>
      <c r="AE41" s="492"/>
      <c r="AF41" s="492"/>
      <c r="AG41" s="492"/>
      <c r="AH41" s="492"/>
      <c r="AI41" s="492"/>
      <c r="AJ41" s="492"/>
      <c r="AK41" s="492"/>
      <c r="AL41" s="492"/>
      <c r="AM41" s="492"/>
      <c r="AN41" s="492"/>
      <c r="AO41" s="492"/>
    </row>
    <row r="42" spans="1:41" s="489" customFormat="1" ht="78" customHeight="1" x14ac:dyDescent="0.2">
      <c r="A42" s="704"/>
      <c r="B42" s="496">
        <f>PRODUCT(D37/D41)</f>
        <v>2.4E-2</v>
      </c>
      <c r="C42" s="707" t="s">
        <v>442</v>
      </c>
      <c r="D42" s="520">
        <f>IF(B42&gt;=0.1,0.2,0.1)</f>
        <v>0.1</v>
      </c>
      <c r="E42" s="1655"/>
      <c r="F42" s="1655"/>
      <c r="G42" s="1671"/>
      <c r="I42" s="490"/>
      <c r="J42" s="490"/>
      <c r="W42" s="491"/>
      <c r="X42" s="491"/>
      <c r="Y42" s="491"/>
      <c r="Z42" s="491"/>
      <c r="AA42" s="491"/>
      <c r="AB42" s="491"/>
      <c r="AC42" s="491"/>
      <c r="AD42" s="492"/>
      <c r="AE42" s="492"/>
      <c r="AF42" s="492"/>
      <c r="AG42" s="492"/>
      <c r="AH42" s="492"/>
      <c r="AI42" s="492"/>
      <c r="AJ42" s="492"/>
      <c r="AK42" s="492"/>
      <c r="AL42" s="492"/>
      <c r="AM42" s="492"/>
      <c r="AN42" s="492"/>
      <c r="AO42" s="492"/>
    </row>
    <row r="43" spans="1:41" s="489" customFormat="1" ht="77.25" customHeight="1" x14ac:dyDescent="0.2">
      <c r="A43" s="704"/>
      <c r="B43" s="496"/>
      <c r="C43" s="1680" t="s">
        <v>443</v>
      </c>
      <c r="D43" s="520">
        <v>0.4</v>
      </c>
      <c r="E43" s="1655"/>
      <c r="F43" s="1655"/>
      <c r="G43" s="1671"/>
      <c r="I43" s="490"/>
      <c r="J43" s="490"/>
      <c r="W43" s="491"/>
      <c r="X43" s="491"/>
      <c r="Y43" s="491"/>
      <c r="Z43" s="491"/>
      <c r="AA43" s="491"/>
      <c r="AB43" s="491"/>
      <c r="AC43" s="491"/>
      <c r="AD43" s="492"/>
      <c r="AE43" s="492"/>
      <c r="AF43" s="492"/>
      <c r="AG43" s="492"/>
      <c r="AH43" s="492"/>
      <c r="AI43" s="492"/>
      <c r="AJ43" s="492"/>
      <c r="AK43" s="492"/>
      <c r="AL43" s="492"/>
      <c r="AM43" s="492"/>
      <c r="AN43" s="492"/>
      <c r="AO43" s="492"/>
    </row>
    <row r="44" spans="1:41" s="489" customFormat="1" ht="77.25" customHeight="1" x14ac:dyDescent="0.2">
      <c r="A44" s="704"/>
      <c r="B44" s="1694"/>
      <c r="C44" s="1692"/>
      <c r="D44" s="714">
        <v>0.6</v>
      </c>
      <c r="E44" s="1655"/>
      <c r="F44" s="1655"/>
      <c r="G44" s="1671"/>
      <c r="I44" s="490"/>
      <c r="J44" s="490"/>
      <c r="W44" s="491"/>
      <c r="X44" s="491"/>
      <c r="Y44" s="491"/>
      <c r="Z44" s="491"/>
      <c r="AA44" s="491"/>
      <c r="AB44" s="491"/>
      <c r="AC44" s="491"/>
      <c r="AD44" s="492"/>
      <c r="AE44" s="492"/>
      <c r="AF44" s="492"/>
      <c r="AG44" s="492"/>
      <c r="AH44" s="492"/>
      <c r="AI44" s="492"/>
      <c r="AJ44" s="492"/>
      <c r="AK44" s="492"/>
      <c r="AL44" s="492"/>
      <c r="AM44" s="492"/>
      <c r="AN44" s="492"/>
      <c r="AO44" s="492"/>
    </row>
    <row r="45" spans="1:41" s="489" customFormat="1" ht="114.75" customHeight="1" thickBot="1" x14ac:dyDescent="0.25">
      <c r="A45" s="630"/>
      <c r="B45" s="1814"/>
      <c r="C45" s="632" t="s">
        <v>847</v>
      </c>
      <c r="D45" s="633" t="s">
        <v>848</v>
      </c>
      <c r="E45" s="711"/>
      <c r="F45" s="711"/>
      <c r="G45" s="712"/>
      <c r="I45" s="490"/>
      <c r="J45" s="490"/>
      <c r="W45" s="491"/>
      <c r="X45" s="491"/>
      <c r="Y45" s="491"/>
      <c r="Z45" s="491"/>
      <c r="AA45" s="491"/>
      <c r="AB45" s="491"/>
      <c r="AC45" s="491"/>
      <c r="AD45" s="492"/>
      <c r="AE45" s="492"/>
      <c r="AF45" s="492"/>
      <c r="AG45" s="492"/>
      <c r="AH45" s="492"/>
      <c r="AI45" s="492"/>
      <c r="AJ45" s="492"/>
      <c r="AK45" s="492"/>
      <c r="AL45" s="492"/>
      <c r="AM45" s="492"/>
      <c r="AN45" s="492"/>
      <c r="AO45" s="492"/>
    </row>
    <row r="46" spans="1:41" s="489" customFormat="1" ht="45.75" hidden="1" thickBot="1" x14ac:dyDescent="0.25">
      <c r="A46" s="704"/>
      <c r="B46" s="708"/>
      <c r="C46" s="709" t="s">
        <v>850</v>
      </c>
      <c r="D46" s="710" t="s">
        <v>851</v>
      </c>
      <c r="E46" s="711"/>
      <c r="F46" s="711"/>
      <c r="G46" s="712">
        <f>G35*1.15</f>
        <v>0</v>
      </c>
      <c r="H46" s="489" t="s">
        <v>852</v>
      </c>
      <c r="I46" s="490"/>
      <c r="J46" s="490"/>
      <c r="W46" s="491"/>
      <c r="X46" s="491"/>
      <c r="Y46" s="491"/>
      <c r="Z46" s="491"/>
      <c r="AA46" s="491"/>
      <c r="AB46" s="491"/>
      <c r="AC46" s="491"/>
      <c r="AD46" s="492"/>
      <c r="AE46" s="492"/>
      <c r="AF46" s="492"/>
      <c r="AG46" s="492"/>
      <c r="AH46" s="492"/>
      <c r="AI46" s="492"/>
      <c r="AJ46" s="492"/>
      <c r="AK46" s="492"/>
      <c r="AL46" s="492"/>
      <c r="AM46" s="492"/>
      <c r="AN46" s="492"/>
      <c r="AO46" s="492"/>
    </row>
    <row r="47" spans="1:41" s="489" customFormat="1" ht="60.75" hidden="1" customHeight="1" thickBot="1" x14ac:dyDescent="0.25">
      <c r="A47" s="1653">
        <v>2</v>
      </c>
      <c r="B47" s="777" t="s">
        <v>920</v>
      </c>
      <c r="C47" s="522" t="s">
        <v>921</v>
      </c>
      <c r="D47" s="522"/>
      <c r="E47" s="1669" t="s">
        <v>210</v>
      </c>
      <c r="F47" s="1669" t="s">
        <v>954</v>
      </c>
      <c r="G47" s="1670">
        <f>(D49+D50*(0.4*1+0.6*D52))*D53*1000*1.2</f>
        <v>11113.631999999998</v>
      </c>
      <c r="I47" s="490"/>
      <c r="J47" s="490"/>
      <c r="W47" s="491"/>
      <c r="X47" s="491"/>
      <c r="Y47" s="491"/>
      <c r="Z47" s="491"/>
      <c r="AA47" s="491"/>
      <c r="AB47" s="491"/>
      <c r="AC47" s="491"/>
      <c r="AD47" s="492"/>
      <c r="AE47" s="492"/>
      <c r="AF47" s="492"/>
      <c r="AG47" s="492"/>
      <c r="AH47" s="492"/>
      <c r="AI47" s="492"/>
      <c r="AJ47" s="492"/>
      <c r="AK47" s="492"/>
      <c r="AL47" s="492"/>
      <c r="AM47" s="492"/>
      <c r="AN47" s="492"/>
      <c r="AO47" s="492"/>
    </row>
    <row r="48" spans="1:41" s="489" customFormat="1" ht="16.5" hidden="1" thickBot="1" x14ac:dyDescent="0.25">
      <c r="A48" s="1654"/>
      <c r="B48" s="1673" t="s">
        <v>922</v>
      </c>
      <c r="C48" s="707" t="s">
        <v>437</v>
      </c>
      <c r="D48" s="519">
        <v>7.5999999999999998E-2</v>
      </c>
      <c r="E48" s="1655"/>
      <c r="F48" s="1655"/>
      <c r="G48" s="1671"/>
      <c r="I48" s="490"/>
      <c r="J48" s="490"/>
      <c r="W48" s="491"/>
      <c r="X48" s="491"/>
      <c r="Y48" s="491"/>
      <c r="Z48" s="491"/>
      <c r="AA48" s="491"/>
      <c r="AB48" s="491"/>
      <c r="AC48" s="491"/>
      <c r="AD48" s="492"/>
      <c r="AE48" s="492"/>
      <c r="AF48" s="492"/>
      <c r="AG48" s="492"/>
      <c r="AH48" s="492"/>
      <c r="AI48" s="492"/>
      <c r="AJ48" s="492"/>
      <c r="AK48" s="492"/>
      <c r="AL48" s="492"/>
      <c r="AM48" s="492"/>
      <c r="AN48" s="492"/>
      <c r="AO48" s="492"/>
    </row>
    <row r="49" spans="1:41" s="489" customFormat="1" ht="15.75" hidden="1" thickBot="1" x14ac:dyDescent="0.25">
      <c r="A49" s="1654"/>
      <c r="B49" s="1673"/>
      <c r="C49" s="707" t="s">
        <v>923</v>
      </c>
      <c r="D49" s="520">
        <v>33</v>
      </c>
      <c r="E49" s="1655"/>
      <c r="F49" s="1655"/>
      <c r="G49" s="1671"/>
      <c r="I49" s="490"/>
      <c r="J49" s="490"/>
      <c r="W49" s="491"/>
      <c r="X49" s="491"/>
      <c r="Y49" s="491"/>
      <c r="Z49" s="491"/>
      <c r="AA49" s="491"/>
      <c r="AB49" s="491"/>
      <c r="AC49" s="491"/>
      <c r="AD49" s="492"/>
      <c r="AE49" s="492"/>
      <c r="AF49" s="492"/>
      <c r="AG49" s="492"/>
      <c r="AH49" s="492"/>
      <c r="AI49" s="492"/>
      <c r="AJ49" s="492"/>
      <c r="AK49" s="492"/>
      <c r="AL49" s="492"/>
      <c r="AM49" s="492"/>
      <c r="AN49" s="492"/>
      <c r="AO49" s="492"/>
    </row>
    <row r="50" spans="1:41" s="489" customFormat="1" ht="15.75" hidden="1" thickBot="1" x14ac:dyDescent="0.25">
      <c r="A50" s="1654"/>
      <c r="B50" s="1673"/>
      <c r="C50" s="707" t="s">
        <v>924</v>
      </c>
      <c r="D50" s="521">
        <v>39.9</v>
      </c>
      <c r="E50" s="1655"/>
      <c r="F50" s="1655"/>
      <c r="G50" s="1671"/>
      <c r="I50" s="490"/>
      <c r="J50" s="490"/>
      <c r="W50" s="491"/>
      <c r="X50" s="491"/>
      <c r="Y50" s="491"/>
      <c r="Z50" s="491"/>
      <c r="AA50" s="491"/>
      <c r="AB50" s="491"/>
      <c r="AC50" s="491"/>
      <c r="AD50" s="492"/>
      <c r="AE50" s="492"/>
      <c r="AF50" s="492"/>
      <c r="AG50" s="492"/>
      <c r="AH50" s="492"/>
      <c r="AI50" s="492"/>
      <c r="AJ50" s="492"/>
      <c r="AK50" s="492"/>
      <c r="AL50" s="492"/>
      <c r="AM50" s="492"/>
      <c r="AN50" s="492"/>
      <c r="AO50" s="492"/>
    </row>
    <row r="51" spans="1:41" s="489" customFormat="1" ht="15.75" hidden="1" thickBot="1" x14ac:dyDescent="0.25">
      <c r="A51" s="704"/>
      <c r="B51" s="497"/>
      <c r="C51" s="707" t="s">
        <v>440</v>
      </c>
      <c r="D51" s="521">
        <v>1</v>
      </c>
      <c r="E51" s="1655"/>
      <c r="F51" s="1655"/>
      <c r="G51" s="1671"/>
      <c r="I51" s="490"/>
      <c r="J51" s="490"/>
      <c r="W51" s="491"/>
      <c r="X51" s="491"/>
      <c r="Y51" s="491"/>
      <c r="Z51" s="491"/>
      <c r="AA51" s="491"/>
      <c r="AB51" s="491"/>
      <c r="AC51" s="491"/>
      <c r="AD51" s="492"/>
      <c r="AE51" s="492"/>
      <c r="AF51" s="492"/>
      <c r="AG51" s="492"/>
      <c r="AH51" s="492"/>
      <c r="AI51" s="492"/>
      <c r="AJ51" s="492"/>
      <c r="AK51" s="492"/>
      <c r="AL51" s="492"/>
      <c r="AM51" s="492"/>
      <c r="AN51" s="492"/>
      <c r="AO51" s="492"/>
    </row>
    <row r="52" spans="1:41" s="489" customFormat="1" ht="15.75" hidden="1" thickBot="1" x14ac:dyDescent="0.25">
      <c r="A52" s="704"/>
      <c r="B52" s="497"/>
      <c r="C52" s="707" t="s">
        <v>441</v>
      </c>
      <c r="D52" s="520">
        <f>PRODUCT(D51,0.5)</f>
        <v>0.5</v>
      </c>
      <c r="E52" s="1655"/>
      <c r="F52" s="1655"/>
      <c r="G52" s="1671"/>
      <c r="I52" s="490"/>
      <c r="J52" s="490"/>
      <c r="W52" s="491"/>
      <c r="X52" s="491"/>
      <c r="Y52" s="491"/>
      <c r="Z52" s="491"/>
      <c r="AA52" s="491"/>
      <c r="AB52" s="491"/>
      <c r="AC52" s="491"/>
      <c r="AD52" s="492"/>
      <c r="AE52" s="492"/>
      <c r="AF52" s="492"/>
      <c r="AG52" s="492"/>
      <c r="AH52" s="492"/>
      <c r="AI52" s="492"/>
      <c r="AJ52" s="492"/>
      <c r="AK52" s="492"/>
      <c r="AL52" s="492"/>
      <c r="AM52" s="492"/>
      <c r="AN52" s="492"/>
      <c r="AO52" s="492"/>
    </row>
    <row r="53" spans="1:41" s="489" customFormat="1" ht="16.5" hidden="1" thickBot="1" x14ac:dyDescent="0.25">
      <c r="A53" s="704"/>
      <c r="B53" s="496">
        <f>PRODUCT(D48/D52)</f>
        <v>0.152</v>
      </c>
      <c r="C53" s="707" t="s">
        <v>442</v>
      </c>
      <c r="D53" s="520">
        <f>IF(B53&gt;=0.1,B53,0.1)</f>
        <v>0.152</v>
      </c>
      <c r="E53" s="1655"/>
      <c r="F53" s="1655"/>
      <c r="G53" s="1671"/>
      <c r="I53" s="490"/>
      <c r="J53" s="490"/>
      <c r="W53" s="491"/>
      <c r="X53" s="491"/>
      <c r="Y53" s="491"/>
      <c r="Z53" s="491"/>
      <c r="AA53" s="491"/>
      <c r="AB53" s="491"/>
      <c r="AC53" s="491"/>
      <c r="AD53" s="492"/>
      <c r="AE53" s="492"/>
      <c r="AF53" s="492"/>
      <c r="AG53" s="492"/>
      <c r="AH53" s="492"/>
      <c r="AI53" s="492"/>
      <c r="AJ53" s="492"/>
      <c r="AK53" s="492"/>
      <c r="AL53" s="492"/>
      <c r="AM53" s="492"/>
      <c r="AN53" s="492"/>
      <c r="AO53" s="492"/>
    </row>
    <row r="54" spans="1:41" s="489" customFormat="1" ht="15.75" hidden="1" thickBot="1" x14ac:dyDescent="0.25">
      <c r="A54" s="704"/>
      <c r="B54" s="496"/>
      <c r="C54" s="1680" t="s">
        <v>443</v>
      </c>
      <c r="D54" s="520">
        <v>0.4</v>
      </c>
      <c r="E54" s="1655"/>
      <c r="F54" s="1655"/>
      <c r="G54" s="1671"/>
      <c r="I54" s="490"/>
      <c r="J54" s="490"/>
      <c r="W54" s="491"/>
      <c r="X54" s="491"/>
      <c r="Y54" s="491"/>
      <c r="Z54" s="491"/>
      <c r="AA54" s="491"/>
      <c r="AB54" s="491"/>
      <c r="AC54" s="491"/>
      <c r="AD54" s="492"/>
      <c r="AE54" s="492"/>
      <c r="AF54" s="492"/>
      <c r="AG54" s="492"/>
      <c r="AH54" s="492"/>
      <c r="AI54" s="492"/>
      <c r="AJ54" s="492"/>
      <c r="AK54" s="492"/>
      <c r="AL54" s="492"/>
      <c r="AM54" s="492"/>
      <c r="AN54" s="492"/>
      <c r="AO54" s="492"/>
    </row>
    <row r="55" spans="1:41" s="489" customFormat="1" ht="15.75" hidden="1" thickBot="1" x14ac:dyDescent="0.25">
      <c r="A55" s="704"/>
      <c r="B55" s="496"/>
      <c r="C55" s="1692"/>
      <c r="D55" s="714">
        <v>0.6</v>
      </c>
      <c r="E55" s="1655"/>
      <c r="F55" s="1655"/>
      <c r="G55" s="1671"/>
      <c r="I55" s="490"/>
      <c r="J55" s="490"/>
      <c r="W55" s="491"/>
      <c r="X55" s="491"/>
      <c r="Y55" s="491"/>
      <c r="Z55" s="491"/>
      <c r="AA55" s="491"/>
      <c r="AB55" s="491"/>
      <c r="AC55" s="491"/>
      <c r="AD55" s="492"/>
      <c r="AE55" s="492"/>
      <c r="AF55" s="492"/>
      <c r="AG55" s="492"/>
      <c r="AH55" s="492"/>
      <c r="AI55" s="492"/>
      <c r="AJ55" s="492"/>
      <c r="AK55" s="492"/>
      <c r="AL55" s="492"/>
      <c r="AM55" s="492"/>
      <c r="AN55" s="492"/>
      <c r="AO55" s="492"/>
    </row>
    <row r="56" spans="1:41" s="489" customFormat="1" ht="90.75" hidden="1" thickBot="1" x14ac:dyDescent="0.25">
      <c r="A56" s="630"/>
      <c r="B56" s="631"/>
      <c r="C56" s="632" t="s">
        <v>847</v>
      </c>
      <c r="D56" s="633">
        <v>1.2</v>
      </c>
      <c r="E56" s="1674"/>
      <c r="F56" s="1674"/>
      <c r="G56" s="1693"/>
      <c r="I56" s="490"/>
      <c r="J56" s="490"/>
      <c r="W56" s="491"/>
      <c r="X56" s="491"/>
      <c r="Y56" s="491"/>
      <c r="Z56" s="491"/>
      <c r="AA56" s="491"/>
      <c r="AB56" s="491"/>
      <c r="AC56" s="491"/>
      <c r="AD56" s="492"/>
      <c r="AE56" s="492"/>
      <c r="AF56" s="492"/>
      <c r="AG56" s="492"/>
      <c r="AH56" s="492"/>
      <c r="AI56" s="492"/>
      <c r="AJ56" s="492"/>
      <c r="AK56" s="492"/>
      <c r="AL56" s="492"/>
      <c r="AM56" s="492"/>
      <c r="AN56" s="492"/>
      <c r="AO56" s="492"/>
    </row>
    <row r="57" spans="1:41" s="832" customFormat="1" ht="60.75" hidden="1" customHeight="1" thickBot="1" x14ac:dyDescent="0.25">
      <c r="A57" s="1653">
        <v>3</v>
      </c>
      <c r="B57" s="777" t="s">
        <v>925</v>
      </c>
      <c r="C57" s="777" t="s">
        <v>926</v>
      </c>
      <c r="D57" s="1653">
        <v>80.8</v>
      </c>
      <c r="E57" s="1669" t="s">
        <v>917</v>
      </c>
      <c r="F57" s="1670" t="s">
        <v>955</v>
      </c>
      <c r="G57" s="1801">
        <f>(D57)*1000*1.2</f>
        <v>96960</v>
      </c>
      <c r="H57" s="831"/>
      <c r="I57" s="831"/>
      <c r="V57" s="848"/>
      <c r="W57" s="848"/>
      <c r="X57" s="848"/>
      <c r="Y57" s="848"/>
      <c r="Z57" s="848"/>
      <c r="AA57" s="848"/>
      <c r="AB57" s="848"/>
      <c r="AC57" s="848"/>
      <c r="AD57" s="848"/>
      <c r="AE57" s="848"/>
      <c r="AF57" s="848"/>
      <c r="AG57" s="848"/>
      <c r="AH57" s="848"/>
      <c r="AI57" s="848"/>
      <c r="AJ57" s="848"/>
      <c r="AK57" s="848"/>
      <c r="AL57" s="848"/>
      <c r="AM57" s="848"/>
      <c r="AN57" s="848"/>
    </row>
    <row r="58" spans="1:41" s="832" customFormat="1" ht="15.75" hidden="1" thickBot="1" x14ac:dyDescent="0.25">
      <c r="A58" s="1655"/>
      <c r="B58" s="1673" t="s">
        <v>956</v>
      </c>
      <c r="C58" s="497"/>
      <c r="D58" s="1655"/>
      <c r="E58" s="1655"/>
      <c r="F58" s="1671"/>
      <c r="G58" s="1802"/>
      <c r="H58" s="831"/>
      <c r="I58" s="831"/>
      <c r="V58" s="848"/>
      <c r="W58" s="848"/>
      <c r="X58" s="848"/>
      <c r="Y58" s="848"/>
      <c r="Z58" s="848"/>
      <c r="AA58" s="848"/>
      <c r="AB58" s="848"/>
      <c r="AC58" s="848"/>
      <c r="AD58" s="848"/>
      <c r="AE58" s="848"/>
      <c r="AF58" s="848"/>
      <c r="AG58" s="848"/>
      <c r="AH58" s="848"/>
      <c r="AI58" s="848"/>
      <c r="AJ58" s="848"/>
      <c r="AK58" s="848"/>
      <c r="AL58" s="848"/>
      <c r="AM58" s="848"/>
      <c r="AN58" s="848"/>
    </row>
    <row r="59" spans="1:41" s="832" customFormat="1" ht="30.75" hidden="1" thickBot="1" x14ac:dyDescent="0.25">
      <c r="A59" s="1655"/>
      <c r="B59" s="1673"/>
      <c r="C59" s="497" t="s">
        <v>927</v>
      </c>
      <c r="D59" s="1655"/>
      <c r="E59" s="1655"/>
      <c r="F59" s="1671"/>
      <c r="G59" s="1802"/>
      <c r="H59" s="831"/>
      <c r="I59" s="831"/>
      <c r="V59" s="848"/>
      <c r="W59" s="848"/>
      <c r="X59" s="848"/>
      <c r="Y59" s="848"/>
      <c r="Z59" s="848"/>
      <c r="AA59" s="848"/>
      <c r="AB59" s="848"/>
      <c r="AC59" s="848"/>
      <c r="AD59" s="848"/>
      <c r="AE59" s="848"/>
      <c r="AF59" s="848"/>
      <c r="AG59" s="848"/>
      <c r="AH59" s="848"/>
      <c r="AI59" s="848"/>
      <c r="AJ59" s="848"/>
      <c r="AK59" s="848"/>
      <c r="AL59" s="848"/>
      <c r="AM59" s="848"/>
      <c r="AN59" s="848"/>
    </row>
    <row r="60" spans="1:41" s="832" customFormat="1" ht="15.75" hidden="1" thickBot="1" x14ac:dyDescent="0.25">
      <c r="A60" s="1655"/>
      <c r="B60" s="1673"/>
      <c r="C60" s="849"/>
      <c r="D60" s="847"/>
      <c r="E60" s="1655"/>
      <c r="F60" s="1671"/>
      <c r="G60" s="1802"/>
      <c r="H60" s="831"/>
      <c r="I60" s="831"/>
      <c r="V60" s="848"/>
      <c r="W60" s="848"/>
      <c r="X60" s="848"/>
      <c r="Y60" s="848"/>
      <c r="Z60" s="848"/>
      <c r="AA60" s="848"/>
      <c r="AB60" s="848"/>
      <c r="AC60" s="848"/>
      <c r="AD60" s="848"/>
      <c r="AE60" s="848"/>
      <c r="AF60" s="848"/>
      <c r="AG60" s="848"/>
      <c r="AH60" s="848"/>
      <c r="AI60" s="848"/>
      <c r="AJ60" s="848"/>
      <c r="AK60" s="848"/>
      <c r="AL60" s="848"/>
      <c r="AM60" s="848"/>
      <c r="AN60" s="848"/>
    </row>
    <row r="61" spans="1:41" s="832" customFormat="1" ht="60.75" hidden="1" thickBot="1" x14ac:dyDescent="0.25">
      <c r="A61" s="1653">
        <v>4</v>
      </c>
      <c r="B61" s="1653" t="s">
        <v>928</v>
      </c>
      <c r="C61" s="777" t="s">
        <v>929</v>
      </c>
      <c r="D61" s="1653">
        <v>2.9</v>
      </c>
      <c r="E61" s="1655"/>
      <c r="F61" s="1671"/>
      <c r="G61" s="1802"/>
      <c r="H61" s="831"/>
      <c r="I61" s="831"/>
      <c r="V61" s="848"/>
      <c r="W61" s="848"/>
      <c r="X61" s="848"/>
      <c r="Y61" s="848"/>
      <c r="Z61" s="848"/>
      <c r="AA61" s="848"/>
      <c r="AB61" s="848"/>
      <c r="AC61" s="848"/>
      <c r="AD61" s="848"/>
      <c r="AE61" s="848"/>
      <c r="AF61" s="848"/>
      <c r="AG61" s="848"/>
      <c r="AH61" s="848"/>
      <c r="AI61" s="848"/>
      <c r="AJ61" s="848"/>
      <c r="AK61" s="848"/>
      <c r="AL61" s="848"/>
      <c r="AM61" s="848"/>
      <c r="AN61" s="848"/>
    </row>
    <row r="62" spans="1:41" s="832" customFormat="1" ht="15.75" hidden="1" thickBot="1" x14ac:dyDescent="0.25">
      <c r="A62" s="1656"/>
      <c r="B62" s="1656"/>
      <c r="C62" s="497" t="s">
        <v>930</v>
      </c>
      <c r="D62" s="1656"/>
      <c r="E62" s="1655"/>
      <c r="F62" s="1671"/>
      <c r="G62" s="1802"/>
      <c r="H62" s="831"/>
      <c r="I62" s="831"/>
      <c r="V62" s="848"/>
      <c r="W62" s="848"/>
      <c r="X62" s="848"/>
      <c r="Y62" s="848"/>
      <c r="Z62" s="848"/>
      <c r="AA62" s="848"/>
      <c r="AB62" s="848"/>
      <c r="AC62" s="848"/>
      <c r="AD62" s="848"/>
      <c r="AE62" s="848"/>
      <c r="AF62" s="848"/>
      <c r="AG62" s="848"/>
      <c r="AH62" s="848"/>
      <c r="AI62" s="848"/>
      <c r="AJ62" s="848"/>
      <c r="AK62" s="848"/>
      <c r="AL62" s="848"/>
      <c r="AM62" s="848"/>
      <c r="AN62" s="848"/>
    </row>
    <row r="63" spans="1:41" s="851" customFormat="1" ht="54.75" hidden="1" thickBot="1" x14ac:dyDescent="0.3">
      <c r="A63" s="1807">
        <v>5</v>
      </c>
      <c r="B63" s="1809" t="s">
        <v>931</v>
      </c>
      <c r="C63" s="850" t="s">
        <v>932</v>
      </c>
      <c r="D63" s="1811" t="s">
        <v>933</v>
      </c>
      <c r="E63" s="1655"/>
      <c r="F63" s="1671"/>
      <c r="G63" s="1802"/>
    </row>
    <row r="64" spans="1:41" s="851" customFormat="1" ht="18.75" hidden="1" thickBot="1" x14ac:dyDescent="0.3">
      <c r="A64" s="1808"/>
      <c r="B64" s="1810"/>
      <c r="C64" s="852" t="s">
        <v>934</v>
      </c>
      <c r="D64" s="1812"/>
      <c r="E64" s="1655"/>
      <c r="F64" s="1671"/>
      <c r="G64" s="1802"/>
    </row>
    <row r="65" spans="1:41" s="489" customFormat="1" ht="30.75" hidden="1" customHeight="1" thickBot="1" x14ac:dyDescent="0.25">
      <c r="A65" s="1813">
        <v>6</v>
      </c>
      <c r="B65" s="853" t="s">
        <v>935</v>
      </c>
      <c r="C65" s="777" t="s">
        <v>936</v>
      </c>
      <c r="D65" s="1653" t="s">
        <v>933</v>
      </c>
      <c r="E65" s="1655"/>
      <c r="F65" s="1671"/>
      <c r="G65" s="1802"/>
      <c r="H65" s="490"/>
      <c r="I65" s="490"/>
      <c r="V65" s="491"/>
      <c r="W65" s="491"/>
      <c r="X65" s="491"/>
      <c r="Y65" s="491"/>
      <c r="Z65" s="491"/>
      <c r="AA65" s="491"/>
      <c r="AB65" s="491"/>
      <c r="AC65" s="492"/>
      <c r="AD65" s="492"/>
      <c r="AE65" s="492"/>
      <c r="AF65" s="492"/>
      <c r="AG65" s="492"/>
      <c r="AH65" s="492"/>
      <c r="AI65" s="492"/>
      <c r="AJ65" s="492"/>
      <c r="AK65" s="492"/>
      <c r="AL65" s="492"/>
      <c r="AM65" s="492"/>
      <c r="AN65" s="492"/>
    </row>
    <row r="66" spans="1:41" s="489" customFormat="1" ht="15.75" hidden="1" thickBot="1" x14ac:dyDescent="0.25">
      <c r="A66" s="1813"/>
      <c r="B66" s="853"/>
      <c r="C66" s="518" t="s">
        <v>937</v>
      </c>
      <c r="D66" s="1656"/>
      <c r="E66" s="1655"/>
      <c r="F66" s="1671"/>
      <c r="G66" s="1802"/>
      <c r="H66" s="490"/>
      <c r="I66" s="490"/>
      <c r="V66" s="491"/>
      <c r="W66" s="491"/>
      <c r="X66" s="491"/>
      <c r="Y66" s="491"/>
      <c r="Z66" s="491"/>
      <c r="AA66" s="491"/>
      <c r="AB66" s="491"/>
      <c r="AC66" s="492"/>
      <c r="AD66" s="492"/>
      <c r="AE66" s="492"/>
      <c r="AF66" s="492"/>
      <c r="AG66" s="492"/>
      <c r="AH66" s="492"/>
      <c r="AI66" s="492"/>
      <c r="AJ66" s="492"/>
      <c r="AK66" s="492"/>
      <c r="AL66" s="492"/>
      <c r="AM66" s="492"/>
      <c r="AN66" s="492"/>
    </row>
    <row r="67" spans="1:41" s="489" customFormat="1" ht="90.75" hidden="1" thickBot="1" x14ac:dyDescent="0.25">
      <c r="A67" s="630"/>
      <c r="B67" s="631"/>
      <c r="C67" s="632" t="s">
        <v>847</v>
      </c>
      <c r="D67" s="633">
        <v>1.2</v>
      </c>
      <c r="E67" s="1674"/>
      <c r="F67" s="1693"/>
      <c r="G67" s="1803"/>
      <c r="I67" s="490"/>
      <c r="J67" s="490"/>
      <c r="W67" s="491"/>
      <c r="X67" s="491"/>
      <c r="Y67" s="491"/>
      <c r="Z67" s="491"/>
      <c r="AA67" s="491"/>
      <c r="AB67" s="491"/>
      <c r="AC67" s="491"/>
      <c r="AD67" s="492"/>
      <c r="AE67" s="492"/>
      <c r="AF67" s="492"/>
      <c r="AG67" s="492"/>
      <c r="AH67" s="492"/>
      <c r="AI67" s="492"/>
      <c r="AJ67" s="492"/>
      <c r="AK67" s="492"/>
      <c r="AL67" s="492"/>
      <c r="AM67" s="492"/>
      <c r="AN67" s="492"/>
      <c r="AO67" s="492"/>
    </row>
    <row r="68" spans="1:41" s="832" customFormat="1" ht="98.25" customHeight="1" x14ac:dyDescent="0.2">
      <c r="A68" s="1784">
        <v>2</v>
      </c>
      <c r="B68" s="833" t="s">
        <v>925</v>
      </c>
      <c r="C68" s="833" t="s">
        <v>957</v>
      </c>
      <c r="D68" s="834"/>
      <c r="E68" s="1784" t="s">
        <v>917</v>
      </c>
      <c r="F68" s="1788" t="s">
        <v>958</v>
      </c>
      <c r="G68" s="1791">
        <f>ROUND(PRODUCT(D69,D70,D71)*1000,2)*1.2</f>
        <v>46320</v>
      </c>
      <c r="H68" s="831"/>
      <c r="I68" s="831"/>
      <c r="V68" s="835"/>
      <c r="W68" s="835"/>
      <c r="X68" s="835"/>
      <c r="Y68" s="835"/>
      <c r="Z68" s="835"/>
      <c r="AA68" s="835"/>
      <c r="AB68" s="835"/>
      <c r="AC68" s="835"/>
      <c r="AD68" s="835"/>
      <c r="AE68" s="835"/>
      <c r="AF68" s="835"/>
      <c r="AG68" s="835"/>
      <c r="AH68" s="835"/>
      <c r="AI68" s="835"/>
      <c r="AJ68" s="835"/>
      <c r="AK68" s="835"/>
      <c r="AL68" s="835"/>
      <c r="AM68" s="835"/>
      <c r="AN68" s="835"/>
    </row>
    <row r="69" spans="1:41" s="832" customFormat="1" ht="57.75" customHeight="1" x14ac:dyDescent="0.2">
      <c r="A69" s="1785"/>
      <c r="B69" s="1786" t="s">
        <v>965</v>
      </c>
      <c r="C69" s="836" t="s">
        <v>959</v>
      </c>
      <c r="D69" s="837">
        <v>38.6</v>
      </c>
      <c r="E69" s="1785"/>
      <c r="F69" s="1789"/>
      <c r="G69" s="1792"/>
      <c r="H69" s="831"/>
      <c r="I69" s="831"/>
      <c r="V69" s="835"/>
      <c r="W69" s="835"/>
      <c r="X69" s="835"/>
      <c r="Y69" s="835"/>
      <c r="Z69" s="835"/>
      <c r="AA69" s="835"/>
      <c r="AB69" s="835"/>
      <c r="AC69" s="835"/>
      <c r="AD69" s="835"/>
      <c r="AE69" s="835"/>
      <c r="AF69" s="835"/>
      <c r="AG69" s="835"/>
      <c r="AH69" s="835"/>
      <c r="AI69" s="835"/>
      <c r="AJ69" s="835"/>
      <c r="AK69" s="835"/>
      <c r="AL69" s="835"/>
      <c r="AM69" s="835"/>
      <c r="AN69" s="835"/>
    </row>
    <row r="70" spans="1:41" s="832" customFormat="1" ht="26.25" hidden="1" customHeight="1" x14ac:dyDescent="0.2">
      <c r="A70" s="1785"/>
      <c r="B70" s="1786"/>
      <c r="C70" s="836"/>
      <c r="D70" s="837"/>
      <c r="E70" s="1785"/>
      <c r="F70" s="1789"/>
      <c r="G70" s="1792"/>
      <c r="H70" s="831"/>
      <c r="I70" s="831"/>
      <c r="V70" s="835"/>
      <c r="W70" s="835"/>
      <c r="X70" s="835"/>
      <c r="Y70" s="835"/>
      <c r="Z70" s="835"/>
      <c r="AA70" s="835"/>
      <c r="AB70" s="835"/>
      <c r="AC70" s="835"/>
      <c r="AD70" s="835"/>
      <c r="AE70" s="835"/>
      <c r="AF70" s="835"/>
      <c r="AG70" s="835"/>
      <c r="AH70" s="835"/>
      <c r="AI70" s="835"/>
      <c r="AJ70" s="835"/>
      <c r="AK70" s="835"/>
      <c r="AL70" s="835"/>
      <c r="AM70" s="835"/>
      <c r="AN70" s="835"/>
    </row>
    <row r="71" spans="1:41" s="832" customFormat="1" ht="121.5" customHeight="1" x14ac:dyDescent="0.2">
      <c r="A71" s="1785"/>
      <c r="B71" s="1787"/>
      <c r="C71" s="838" t="s">
        <v>960</v>
      </c>
      <c r="D71" s="837"/>
      <c r="E71" s="1785"/>
      <c r="F71" s="1789"/>
      <c r="G71" s="1792"/>
      <c r="H71" s="831"/>
      <c r="I71" s="831"/>
      <c r="V71" s="835"/>
      <c r="W71" s="835"/>
      <c r="X71" s="835"/>
      <c r="Y71" s="835"/>
      <c r="Z71" s="835"/>
      <c r="AA71" s="835"/>
      <c r="AB71" s="835"/>
      <c r="AC71" s="835"/>
      <c r="AD71" s="835"/>
      <c r="AE71" s="835"/>
      <c r="AF71" s="835"/>
      <c r="AG71" s="835"/>
      <c r="AH71" s="835"/>
      <c r="AI71" s="835"/>
      <c r="AJ71" s="835"/>
      <c r="AK71" s="835"/>
      <c r="AL71" s="835"/>
      <c r="AM71" s="835"/>
      <c r="AN71" s="835"/>
    </row>
    <row r="72" spans="1:41" s="718" customFormat="1" ht="117.75" customHeight="1" thickBot="1" x14ac:dyDescent="0.25">
      <c r="A72" s="839"/>
      <c r="B72" s="631"/>
      <c r="C72" s="840" t="s">
        <v>847</v>
      </c>
      <c r="D72" s="841">
        <v>1.2</v>
      </c>
      <c r="E72" s="842"/>
      <c r="F72" s="1790"/>
      <c r="G72" s="1793"/>
      <c r="I72" s="717"/>
      <c r="J72" s="717"/>
      <c r="W72" s="843"/>
      <c r="X72" s="843"/>
      <c r="Y72" s="843"/>
      <c r="Z72" s="843"/>
      <c r="AA72" s="843"/>
      <c r="AB72" s="843"/>
      <c r="AC72" s="843"/>
      <c r="AD72" s="844"/>
      <c r="AE72" s="844"/>
      <c r="AF72" s="844"/>
      <c r="AG72" s="844"/>
      <c r="AH72" s="844"/>
      <c r="AI72" s="844"/>
      <c r="AJ72" s="844"/>
      <c r="AK72" s="844"/>
      <c r="AL72" s="844"/>
      <c r="AM72" s="844"/>
      <c r="AN72" s="844"/>
      <c r="AO72" s="844"/>
    </row>
    <row r="73" spans="1:41" ht="55.5" customHeight="1" x14ac:dyDescent="0.2">
      <c r="A73" s="1794">
        <v>3</v>
      </c>
      <c r="B73" s="1794"/>
      <c r="C73" s="797" t="s">
        <v>444</v>
      </c>
      <c r="D73" s="798"/>
      <c r="E73" s="800"/>
      <c r="F73" s="800"/>
      <c r="G73" s="801">
        <f>(G68+G36)*0</f>
        <v>0</v>
      </c>
      <c r="H73" s="320"/>
    </row>
    <row r="74" spans="1:41" ht="64.5" customHeight="1" x14ac:dyDescent="0.2">
      <c r="A74" s="1796"/>
      <c r="B74" s="1796"/>
      <c r="C74" s="797" t="s">
        <v>963</v>
      </c>
      <c r="D74" s="800">
        <v>1.58</v>
      </c>
      <c r="E74" s="800"/>
      <c r="F74" s="800"/>
      <c r="G74" s="802">
        <f>PRODUCT(G73,D74)</f>
        <v>0</v>
      </c>
      <c r="I74" s="320"/>
    </row>
    <row r="75" spans="1:41" ht="0.75" customHeight="1" x14ac:dyDescent="0.2">
      <c r="A75" s="803"/>
      <c r="B75" s="803"/>
      <c r="C75" s="797" t="s">
        <v>938</v>
      </c>
      <c r="D75" s="798"/>
      <c r="E75" s="800"/>
      <c r="F75" s="804">
        <v>0.18</v>
      </c>
      <c r="G75" s="805">
        <f>G74*0.18</f>
        <v>0</v>
      </c>
    </row>
    <row r="76" spans="1:41" ht="45" hidden="1" x14ac:dyDescent="0.2">
      <c r="A76" s="803">
        <v>5</v>
      </c>
      <c r="B76" s="803" t="s">
        <v>445</v>
      </c>
      <c r="C76" s="799" t="s">
        <v>446</v>
      </c>
      <c r="D76" s="809" t="s">
        <v>906</v>
      </c>
      <c r="E76" s="806"/>
      <c r="F76" s="807"/>
      <c r="G76" s="802">
        <v>0</v>
      </c>
      <c r="J76" s="320"/>
    </row>
    <row r="77" spans="1:41" ht="44.25" customHeight="1" x14ac:dyDescent="0.2">
      <c r="A77" s="803">
        <v>4</v>
      </c>
      <c r="B77" s="803"/>
      <c r="C77" s="799" t="s">
        <v>854</v>
      </c>
      <c r="D77" s="796"/>
      <c r="E77" s="806"/>
      <c r="F77" s="806"/>
      <c r="G77" s="805">
        <f>SUM(G74,G76)*0</f>
        <v>0</v>
      </c>
    </row>
    <row r="78" spans="1:41" ht="15" hidden="1" customHeight="1" x14ac:dyDescent="0.2">
      <c r="A78" s="321"/>
      <c r="B78" s="146"/>
      <c r="C78" s="321"/>
      <c r="D78" s="321"/>
      <c r="E78" s="321"/>
      <c r="F78" s="146"/>
      <c r="G78" s="321"/>
    </row>
    <row r="79" spans="1:41" ht="15" customHeight="1" x14ac:dyDescent="0.2">
      <c r="A79" s="321"/>
      <c r="B79" s="146"/>
      <c r="C79" s="321"/>
      <c r="D79" s="321"/>
      <c r="E79" s="321"/>
      <c r="F79" s="146"/>
      <c r="G79" s="321"/>
    </row>
    <row r="80" spans="1:41" ht="15" customHeight="1" x14ac:dyDescent="0.2">
      <c r="A80" s="321"/>
      <c r="B80" s="146"/>
      <c r="C80" s="321"/>
      <c r="D80" s="321"/>
      <c r="E80" s="321"/>
      <c r="F80" s="146"/>
      <c r="G80" s="321"/>
    </row>
    <row r="81" spans="1:9" ht="15" customHeight="1" x14ac:dyDescent="0.2">
      <c r="A81" s="321"/>
      <c r="B81" s="146"/>
      <c r="C81" s="321"/>
      <c r="D81" s="321"/>
      <c r="E81" s="321"/>
      <c r="F81" s="146"/>
      <c r="G81" s="321"/>
    </row>
    <row r="82" spans="1:9" ht="15" customHeight="1" x14ac:dyDescent="0.2">
      <c r="A82" s="321"/>
      <c r="B82" s="146"/>
      <c r="C82" s="321"/>
      <c r="D82" s="321"/>
      <c r="E82" s="321"/>
      <c r="F82" s="146"/>
      <c r="G82" s="321"/>
    </row>
    <row r="83" spans="1:9" x14ac:dyDescent="0.2">
      <c r="A83" s="321"/>
      <c r="B83" s="1683" t="s">
        <v>91</v>
      </c>
      <c r="C83" s="1683"/>
      <c r="D83" s="1684" t="s">
        <v>388</v>
      </c>
      <c r="E83" s="1684"/>
      <c r="F83" s="1685"/>
      <c r="G83" s="1685"/>
    </row>
    <row r="84" spans="1:9" x14ac:dyDescent="0.2">
      <c r="A84" s="321"/>
      <c r="B84" s="1683"/>
      <c r="C84" s="1683"/>
      <c r="D84" s="321"/>
      <c r="E84" s="321"/>
      <c r="F84" s="1683"/>
      <c r="G84" s="1683"/>
    </row>
    <row r="85" spans="1:9" x14ac:dyDescent="0.2">
      <c r="A85" s="321"/>
      <c r="B85" s="1683" t="s">
        <v>90</v>
      </c>
      <c r="C85" s="1683"/>
      <c r="D85" s="321"/>
      <c r="E85" s="321"/>
      <c r="F85" s="1683"/>
      <c r="G85" s="1683"/>
    </row>
    <row r="86" spans="1:9" x14ac:dyDescent="0.2">
      <c r="A86" s="321"/>
      <c r="B86" s="1683"/>
      <c r="C86" s="1683"/>
      <c r="D86" s="321"/>
      <c r="E86" s="250"/>
      <c r="F86" s="1683"/>
      <c r="G86" s="1683"/>
    </row>
    <row r="87" spans="1:9" x14ac:dyDescent="0.2">
      <c r="A87" s="322"/>
      <c r="B87" s="322"/>
      <c r="C87" s="322"/>
      <c r="D87" s="322"/>
      <c r="E87" s="322"/>
      <c r="F87" s="322"/>
      <c r="G87" s="322"/>
    </row>
    <row r="88" spans="1:9" x14ac:dyDescent="0.2">
      <c r="A88" s="322"/>
      <c r="B88" s="322"/>
      <c r="C88" s="322"/>
      <c r="D88" s="322"/>
      <c r="E88" s="322"/>
      <c r="F88" s="322"/>
      <c r="G88" s="322"/>
    </row>
    <row r="89" spans="1:9" x14ac:dyDescent="0.2">
      <c r="A89" s="322"/>
    </row>
    <row r="90" spans="1:9" x14ac:dyDescent="0.2">
      <c r="A90" s="322"/>
    </row>
    <row r="93" spans="1:9" x14ac:dyDescent="0.2">
      <c r="I93" s="320"/>
    </row>
  </sheetData>
  <sheetProtection selectLockedCells="1" selectUnlockedCells="1"/>
  <mergeCells count="80">
    <mergeCell ref="B44:B45"/>
    <mergeCell ref="E26:E35"/>
    <mergeCell ref="F26:F35"/>
    <mergeCell ref="G26:G35"/>
    <mergeCell ref="E47:E56"/>
    <mergeCell ref="F47:F56"/>
    <mergeCell ref="G47:G56"/>
    <mergeCell ref="E36:E44"/>
    <mergeCell ref="F36:F44"/>
    <mergeCell ref="G36:G44"/>
    <mergeCell ref="B37:B39"/>
    <mergeCell ref="C43:C44"/>
    <mergeCell ref="B85:C86"/>
    <mergeCell ref="A68:A71"/>
    <mergeCell ref="F85:G86"/>
    <mergeCell ref="A26:A34"/>
    <mergeCell ref="B27:B29"/>
    <mergeCell ref="B33:B34"/>
    <mergeCell ref="C33:C34"/>
    <mergeCell ref="A73:A74"/>
    <mergeCell ref="B73:B74"/>
    <mergeCell ref="B83:C83"/>
    <mergeCell ref="D83:E83"/>
    <mergeCell ref="F83:G83"/>
    <mergeCell ref="B84:C84"/>
    <mergeCell ref="F84:G84"/>
    <mergeCell ref="A65:A66"/>
    <mergeCell ref="D65:D66"/>
    <mergeCell ref="E57:E67"/>
    <mergeCell ref="F57:F67"/>
    <mergeCell ref="A57:A60"/>
    <mergeCell ref="D57:D59"/>
    <mergeCell ref="B58:B60"/>
    <mergeCell ref="B61:B62"/>
    <mergeCell ref="D61:D62"/>
    <mergeCell ref="A63:A64"/>
    <mergeCell ref="B63:B64"/>
    <mergeCell ref="D63:D64"/>
    <mergeCell ref="A61:A62"/>
    <mergeCell ref="W12:AO13"/>
    <mergeCell ref="A13:G13"/>
    <mergeCell ref="A14:G14"/>
    <mergeCell ref="W14:AO15"/>
    <mergeCell ref="A17:A21"/>
    <mergeCell ref="E17:E21"/>
    <mergeCell ref="F17:F21"/>
    <mergeCell ref="G17:G21"/>
    <mergeCell ref="W17:AO17"/>
    <mergeCell ref="B18:B21"/>
    <mergeCell ref="W18:AO18"/>
    <mergeCell ref="W19:AI19"/>
    <mergeCell ref="W20:AH20"/>
    <mergeCell ref="W21:AC21"/>
    <mergeCell ref="W7:AO9"/>
    <mergeCell ref="A8:G8"/>
    <mergeCell ref="A9:G9"/>
    <mergeCell ref="W10:AO11"/>
    <mergeCell ref="A11:B11"/>
    <mergeCell ref="C11:G11"/>
    <mergeCell ref="A2:B2"/>
    <mergeCell ref="E2:F2"/>
    <mergeCell ref="E3:F3"/>
    <mergeCell ref="A4:B4"/>
    <mergeCell ref="E4:F4"/>
    <mergeCell ref="E68:E71"/>
    <mergeCell ref="B69:B71"/>
    <mergeCell ref="F68:F72"/>
    <mergeCell ref="G68:G72"/>
    <mergeCell ref="A5:B5"/>
    <mergeCell ref="E5:F5"/>
    <mergeCell ref="A22:A25"/>
    <mergeCell ref="E22:E25"/>
    <mergeCell ref="F22:F25"/>
    <mergeCell ref="G22:G25"/>
    <mergeCell ref="B23:B25"/>
    <mergeCell ref="G57:G67"/>
    <mergeCell ref="A47:A50"/>
    <mergeCell ref="B48:B50"/>
    <mergeCell ref="C54:C55"/>
    <mergeCell ref="A36:A39"/>
  </mergeCells>
  <printOptions horizontalCentered="1"/>
  <pageMargins left="0.51181102362204722" right="0.15748031496062992" top="0.15748031496062992" bottom="0.35433070866141736" header="0.15748031496062992" footer="0.15748031496062992"/>
  <pageSetup paperSize="9" scale="67" orientation="portrait" useFirstPageNumber="1" r:id="rId1"/>
  <headerFooter alignWithMargins="0">
    <oddFooter>&amp;R&amp;8&amp;P</oddFooter>
  </headerFooter>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Лист43">
    <tabColor theme="6" tint="-0.249977111117893"/>
    <pageSetUpPr fitToPage="1"/>
  </sheetPr>
  <dimension ref="A1:J57"/>
  <sheetViews>
    <sheetView view="pageBreakPreview" topLeftCell="A45" zoomScaleNormal="100" zoomScaleSheetLayoutView="100" workbookViewId="0">
      <selection activeCell="E26" sqref="E26"/>
    </sheetView>
  </sheetViews>
  <sheetFormatPr defaultRowHeight="15" x14ac:dyDescent="0.25"/>
  <cols>
    <col min="1" max="1" width="9.85546875" style="636" customWidth="1"/>
    <col min="2" max="2" width="28.85546875" style="636" customWidth="1"/>
    <col min="3" max="3" width="27.85546875" style="636" customWidth="1"/>
    <col min="4" max="4" width="23.42578125" style="636" customWidth="1"/>
    <col min="5" max="5" width="32.5703125" style="636" customWidth="1"/>
    <col min="6" max="6" width="36.85546875" style="636" customWidth="1"/>
    <col min="7" max="16384" width="9.140625" style="636"/>
  </cols>
  <sheetData>
    <row r="1" spans="1:10" ht="120" customHeight="1" x14ac:dyDescent="0.25">
      <c r="D1" s="1816" t="s">
        <v>729</v>
      </c>
      <c r="E1" s="1817"/>
    </row>
    <row r="2" spans="1:10" ht="13.5" customHeight="1" x14ac:dyDescent="0.25">
      <c r="D2" s="637"/>
      <c r="E2" s="638"/>
    </row>
    <row r="3" spans="1:10" x14ac:dyDescent="0.25">
      <c r="C3" s="639" t="s">
        <v>1000</v>
      </c>
    </row>
    <row r="4" spans="1:10" ht="31.5" customHeight="1" x14ac:dyDescent="0.25">
      <c r="A4" s="1442" t="s">
        <v>810</v>
      </c>
      <c r="B4" s="1443"/>
      <c r="C4" s="1443"/>
      <c r="D4" s="1443"/>
      <c r="E4" s="1443"/>
    </row>
    <row r="5" spans="1:10" ht="62.25" customHeight="1" x14ac:dyDescent="0.25">
      <c r="A5" s="1444" t="s">
        <v>811</v>
      </c>
      <c r="B5" s="1444"/>
      <c r="C5" s="1444"/>
      <c r="D5" s="1444"/>
      <c r="E5" s="1444"/>
      <c r="F5" s="636" t="s">
        <v>812</v>
      </c>
    </row>
    <row r="6" spans="1:10" ht="19.5" customHeight="1" x14ac:dyDescent="0.25">
      <c r="A6" s="1445" t="s">
        <v>733</v>
      </c>
      <c r="B6" s="1446"/>
      <c r="C6" s="1446"/>
      <c r="D6" s="1446"/>
      <c r="E6" s="1446"/>
    </row>
    <row r="7" spans="1:10" ht="46.5" customHeight="1" x14ac:dyDescent="0.25">
      <c r="A7" s="1447" t="str">
        <f>ТЛ!A12</f>
        <v>Строительство МТП-250 6/0,4 кВ с тр-ром 160 кВА, ВЛЗ-6 кВ от оп. 74 РП-1007-ЛР-163 Ф-406/415 с установкой РЛР-6 кВ, ВЛИ-0,38 кВ  ПС Ликино № 415, МО, Орехово-Зуевский р-н, г. Дрезна, ул. Набережная, д. 1Б, 50:24:0000000:50068</v>
      </c>
      <c r="B7" s="1448"/>
      <c r="C7" s="1448"/>
      <c r="D7" s="1448"/>
      <c r="E7" s="1448"/>
    </row>
    <row r="8" spans="1:10" ht="29.25" customHeight="1" x14ac:dyDescent="0.25">
      <c r="A8" s="1439" t="s">
        <v>734</v>
      </c>
      <c r="B8" s="1413"/>
      <c r="C8" s="1413"/>
      <c r="D8" s="1413"/>
      <c r="E8" s="1413"/>
    </row>
    <row r="9" spans="1:10" ht="30" customHeight="1" x14ac:dyDescent="0.25">
      <c r="A9" s="1425" t="s">
        <v>735</v>
      </c>
      <c r="B9" s="1426"/>
      <c r="C9" s="641" t="s">
        <v>2369</v>
      </c>
      <c r="D9" s="636">
        <v>2026</v>
      </c>
      <c r="E9" s="636" t="s">
        <v>8</v>
      </c>
    </row>
    <row r="11" spans="1:10" ht="102" customHeight="1" x14ac:dyDescent="0.25">
      <c r="A11" s="642" t="s">
        <v>736</v>
      </c>
      <c r="B11" s="643" t="s">
        <v>737</v>
      </c>
      <c r="C11" s="643" t="s">
        <v>738</v>
      </c>
      <c r="D11" s="643" t="s">
        <v>739</v>
      </c>
      <c r="E11" s="643" t="s">
        <v>740</v>
      </c>
    </row>
    <row r="12" spans="1:10" x14ac:dyDescent="0.25">
      <c r="A12" s="642">
        <v>1</v>
      </c>
      <c r="B12" s="642">
        <v>2</v>
      </c>
      <c r="C12" s="642">
        <v>3</v>
      </c>
      <c r="D12" s="642">
        <v>4</v>
      </c>
      <c r="E12" s="642">
        <v>5</v>
      </c>
    </row>
    <row r="13" spans="1:10" s="647" customFormat="1" ht="60.75" x14ac:dyDescent="0.3">
      <c r="A13" s="644"/>
      <c r="B13" s="645" t="s">
        <v>813</v>
      </c>
      <c r="C13" s="646" t="s">
        <v>814</v>
      </c>
      <c r="D13" s="822" t="s">
        <v>815</v>
      </c>
      <c r="E13" s="644"/>
    </row>
    <row r="14" spans="1:10" ht="138" customHeight="1" x14ac:dyDescent="0.25">
      <c r="A14" s="1818" t="s">
        <v>747</v>
      </c>
      <c r="B14" s="1821" t="s">
        <v>816</v>
      </c>
      <c r="C14" s="658" t="s">
        <v>998</v>
      </c>
      <c r="D14" s="659" t="s">
        <v>2811</v>
      </c>
      <c r="E14" s="1824">
        <f>ROUND((D15*D17*D16)*D18,2)</f>
        <v>6528.89</v>
      </c>
    </row>
    <row r="15" spans="1:10" ht="80.25" customHeight="1" x14ac:dyDescent="0.25">
      <c r="A15" s="1819"/>
      <c r="B15" s="1822"/>
      <c r="C15" s="658" t="s">
        <v>997</v>
      </c>
      <c r="D15" s="690">
        <v>26170</v>
      </c>
      <c r="E15" s="1825"/>
      <c r="G15" s="1827"/>
      <c r="H15" s="1827"/>
      <c r="I15" s="1827"/>
      <c r="J15" s="1827"/>
    </row>
    <row r="16" spans="1:10" ht="77.25" customHeight="1" x14ac:dyDescent="0.25">
      <c r="A16" s="1819"/>
      <c r="B16" s="1822"/>
      <c r="C16" s="664" t="s">
        <v>817</v>
      </c>
      <c r="D16" s="823">
        <v>0.66</v>
      </c>
      <c r="E16" s="1825"/>
      <c r="F16" s="691"/>
    </row>
    <row r="17" spans="1:10" ht="77.25" customHeight="1" x14ac:dyDescent="0.25">
      <c r="A17" s="1819"/>
      <c r="B17" s="1822"/>
      <c r="C17" s="664" t="s">
        <v>818</v>
      </c>
      <c r="D17" s="643">
        <v>0.9</v>
      </c>
      <c r="E17" s="1825"/>
    </row>
    <row r="18" spans="1:10" ht="39" customHeight="1" x14ac:dyDescent="0.25">
      <c r="A18" s="1820"/>
      <c r="B18" s="1823"/>
      <c r="C18" s="664" t="s">
        <v>819</v>
      </c>
      <c r="D18" s="867">
        <v>0.42</v>
      </c>
      <c r="E18" s="1826"/>
    </row>
    <row r="19" spans="1:10" s="652" customFormat="1" ht="98.25" customHeight="1" x14ac:dyDescent="0.25">
      <c r="A19" s="1399" t="s">
        <v>751</v>
      </c>
      <c r="B19" s="1401" t="s">
        <v>820</v>
      </c>
      <c r="C19" s="650" t="str">
        <f>C14</f>
        <v>п.13, 58 НЗ на работы по инженерно-геодезическим изысканиям                         Табл.1 п.1 Табл.18 п.10</v>
      </c>
      <c r="D19" s="824" t="str">
        <f>D14</f>
        <v>СПпз=(ПЗп*К2*К5)*0,42</v>
      </c>
      <c r="E19" s="1420">
        <f>ROUND((D20*D21)*D23,2)</f>
        <v>4443.5200000000004</v>
      </c>
    </row>
    <row r="20" spans="1:10" s="652" customFormat="1" ht="80.25" customHeight="1" x14ac:dyDescent="0.25">
      <c r="A20" s="1416"/>
      <c r="B20" s="1424"/>
      <c r="C20" s="650" t="s">
        <v>976</v>
      </c>
      <c r="D20" s="692">
        <v>16030</v>
      </c>
      <c r="E20" s="1421"/>
      <c r="G20" s="1815"/>
      <c r="H20" s="1815"/>
      <c r="I20" s="1815"/>
    </row>
    <row r="21" spans="1:10" s="652" customFormat="1" ht="82.5" customHeight="1" x14ac:dyDescent="0.25">
      <c r="A21" s="1416"/>
      <c r="B21" s="1424"/>
      <c r="C21" s="650" t="s">
        <v>817</v>
      </c>
      <c r="D21" s="692">
        <v>0.66</v>
      </c>
      <c r="E21" s="1421"/>
      <c r="F21" s="693"/>
    </row>
    <row r="22" spans="1:10" s="652" customFormat="1" ht="0.75" hidden="1" customHeight="1" x14ac:dyDescent="0.25">
      <c r="A22" s="1416"/>
      <c r="B22" s="1424"/>
      <c r="C22" s="650" t="s">
        <v>904</v>
      </c>
      <c r="D22" s="694">
        <v>0.9</v>
      </c>
      <c r="E22" s="1421"/>
    </row>
    <row r="23" spans="1:10" s="652" customFormat="1" ht="37.5" customHeight="1" x14ac:dyDescent="0.25">
      <c r="A23" s="1400"/>
      <c r="B23" s="1402"/>
      <c r="C23" s="650" t="s">
        <v>819</v>
      </c>
      <c r="D23" s="692">
        <f>SUM(D18:D19)</f>
        <v>0.42</v>
      </c>
      <c r="E23" s="1422"/>
    </row>
    <row r="24" spans="1:10" s="652" customFormat="1" ht="40.5" customHeight="1" x14ac:dyDescent="0.25">
      <c r="A24" s="653"/>
      <c r="B24" s="654"/>
      <c r="C24" s="650"/>
      <c r="D24" s="692" t="s">
        <v>821</v>
      </c>
      <c r="E24" s="695">
        <f>SUM(E14:E23)</f>
        <v>10972.41</v>
      </c>
    </row>
    <row r="25" spans="1:10" ht="95.25" customHeight="1" x14ac:dyDescent="0.25">
      <c r="A25" s="656" t="s">
        <v>822</v>
      </c>
      <c r="B25" s="657" t="s">
        <v>752</v>
      </c>
      <c r="C25" s="664" t="s">
        <v>753</v>
      </c>
      <c r="D25" s="664" t="s">
        <v>754</v>
      </c>
      <c r="E25" s="660"/>
    </row>
    <row r="26" spans="1:10" ht="94.5" customHeight="1" x14ac:dyDescent="0.25">
      <c r="A26" s="656" t="s">
        <v>823</v>
      </c>
      <c r="B26" s="657" t="s">
        <v>756</v>
      </c>
      <c r="C26" s="664" t="s">
        <v>757</v>
      </c>
      <c r="D26" s="664" t="s">
        <v>824</v>
      </c>
      <c r="E26" s="665">
        <f>ROUND(E24*0.29,2)*1</f>
        <v>3182</v>
      </c>
      <c r="F26" s="636" t="s">
        <v>991</v>
      </c>
      <c r="G26" s="1828"/>
      <c r="H26" s="1828"/>
      <c r="I26" s="1828"/>
      <c r="J26" s="1828"/>
    </row>
    <row r="27" spans="1:10" ht="91.5" customHeight="1" x14ac:dyDescent="0.25">
      <c r="A27" s="656" t="s">
        <v>825</v>
      </c>
      <c r="B27" s="657" t="s">
        <v>760</v>
      </c>
      <c r="C27" s="664" t="s">
        <v>826</v>
      </c>
      <c r="D27" s="650" t="s">
        <v>761</v>
      </c>
      <c r="E27" s="665">
        <f>PRODUCT((E24+E26),0.25)*0</f>
        <v>0</v>
      </c>
    </row>
    <row r="28" spans="1:10" ht="90.75" customHeight="1" x14ac:dyDescent="0.25">
      <c r="A28" s="656" t="s">
        <v>827</v>
      </c>
      <c r="B28" s="657" t="s">
        <v>763</v>
      </c>
      <c r="C28" s="664" t="s">
        <v>946</v>
      </c>
      <c r="D28" s="664" t="s">
        <v>765</v>
      </c>
      <c r="E28" s="665">
        <f>ROUND(E24*0.132,2)</f>
        <v>1448.36</v>
      </c>
    </row>
    <row r="29" spans="1:10" ht="87.75" customHeight="1" x14ac:dyDescent="0.25">
      <c r="A29" s="656" t="s">
        <v>828</v>
      </c>
      <c r="B29" s="657" t="s">
        <v>767</v>
      </c>
      <c r="C29" s="664" t="s">
        <v>947</v>
      </c>
      <c r="D29" s="664" t="s">
        <v>769</v>
      </c>
      <c r="E29" s="665">
        <f>ROUND(E24*0.307,2)</f>
        <v>3368.53</v>
      </c>
    </row>
    <row r="30" spans="1:10" ht="30" x14ac:dyDescent="0.25">
      <c r="A30" s="642"/>
      <c r="B30" s="696" t="s">
        <v>770</v>
      </c>
      <c r="C30" s="664"/>
      <c r="D30" s="825"/>
      <c r="E30" s="697">
        <f>SUM(E24:E29)</f>
        <v>18971.3</v>
      </c>
    </row>
    <row r="31" spans="1:10" ht="6" hidden="1" customHeight="1" x14ac:dyDescent="0.25">
      <c r="A31" s="642"/>
      <c r="B31" s="698" t="s">
        <v>771</v>
      </c>
      <c r="C31" s="660"/>
      <c r="D31" s="660"/>
      <c r="E31" s="660"/>
    </row>
    <row r="32" spans="1:10" ht="75" hidden="1" customHeight="1" x14ac:dyDescent="0.25">
      <c r="A32" s="656" t="s">
        <v>772</v>
      </c>
      <c r="B32" s="698" t="s">
        <v>773</v>
      </c>
      <c r="C32" s="660"/>
      <c r="D32" s="660"/>
      <c r="E32" s="660"/>
      <c r="F32" s="640"/>
    </row>
    <row r="33" spans="1:10" ht="60" hidden="1" customHeight="1" x14ac:dyDescent="0.25">
      <c r="A33" s="656" t="s">
        <v>774</v>
      </c>
      <c r="B33" s="698" t="s">
        <v>775</v>
      </c>
      <c r="C33" s="660"/>
      <c r="D33" s="660"/>
      <c r="E33" s="660"/>
    </row>
    <row r="34" spans="1:10" ht="60" hidden="1" customHeight="1" x14ac:dyDescent="0.25">
      <c r="A34" s="656" t="s">
        <v>776</v>
      </c>
      <c r="B34" s="698" t="s">
        <v>777</v>
      </c>
      <c r="C34" s="660"/>
      <c r="D34" s="660"/>
      <c r="E34" s="660"/>
    </row>
    <row r="35" spans="1:10" ht="30" hidden="1" customHeight="1" x14ac:dyDescent="0.25">
      <c r="A35" s="699"/>
      <c r="B35" s="698" t="s">
        <v>778</v>
      </c>
      <c r="C35" s="660"/>
      <c r="D35" s="660"/>
      <c r="E35" s="660"/>
    </row>
    <row r="36" spans="1:10" s="647" customFormat="1" ht="77.25" customHeight="1" x14ac:dyDescent="0.25">
      <c r="A36" s="675"/>
      <c r="B36" s="645" t="s">
        <v>779</v>
      </c>
      <c r="C36" s="646" t="s">
        <v>829</v>
      </c>
      <c r="D36" s="644" t="s">
        <v>830</v>
      </c>
      <c r="E36" s="644"/>
    </row>
    <row r="37" spans="1:10" ht="118.5" customHeight="1" x14ac:dyDescent="0.25">
      <c r="A37" s="1818" t="s">
        <v>772</v>
      </c>
      <c r="B37" s="1821" t="s">
        <v>792</v>
      </c>
      <c r="C37" s="664" t="s">
        <v>793</v>
      </c>
      <c r="D37" s="664" t="s">
        <v>794</v>
      </c>
      <c r="E37" s="1824">
        <f>ROUND(D38+(D39*D23),2)</f>
        <v>2008.86</v>
      </c>
    </row>
    <row r="38" spans="1:10" ht="46.5" customHeight="1" x14ac:dyDescent="0.25">
      <c r="A38" s="1819"/>
      <c r="B38" s="1822"/>
      <c r="C38" s="1829" t="s">
        <v>999</v>
      </c>
      <c r="D38" s="700">
        <v>1218</v>
      </c>
      <c r="E38" s="1825"/>
      <c r="G38" s="1827" t="s">
        <v>831</v>
      </c>
      <c r="H38" s="1827"/>
      <c r="I38" s="1827"/>
      <c r="J38" s="1827"/>
    </row>
    <row r="39" spans="1:10" ht="46.5" customHeight="1" x14ac:dyDescent="0.25">
      <c r="A39" s="1820"/>
      <c r="B39" s="1823"/>
      <c r="C39" s="1823"/>
      <c r="D39" s="700">
        <v>1883</v>
      </c>
      <c r="E39" s="1826"/>
    </row>
    <row r="40" spans="1:10" ht="90" customHeight="1" x14ac:dyDescent="0.25">
      <c r="A40" s="1818" t="s">
        <v>774</v>
      </c>
      <c r="B40" s="1830" t="s">
        <v>796</v>
      </c>
      <c r="C40" s="701" t="s">
        <v>797</v>
      </c>
      <c r="D40" s="650" t="s">
        <v>794</v>
      </c>
      <c r="E40" s="1824">
        <f>ROUND(SUM(D41,(D42*D23)),2)</f>
        <v>363.22</v>
      </c>
      <c r="G40" s="1827"/>
      <c r="H40" s="1827"/>
      <c r="I40" s="1827"/>
      <c r="J40" s="1827"/>
    </row>
    <row r="41" spans="1:10" ht="41.25" customHeight="1" x14ac:dyDescent="0.25">
      <c r="A41" s="1819"/>
      <c r="B41" s="1831"/>
      <c r="C41" s="1833" t="s">
        <v>798</v>
      </c>
      <c r="D41" s="682">
        <v>220</v>
      </c>
      <c r="E41" s="1825"/>
    </row>
    <row r="42" spans="1:10" ht="41.25" customHeight="1" x14ac:dyDescent="0.25">
      <c r="A42" s="1820"/>
      <c r="B42" s="1832"/>
      <c r="C42" s="1834"/>
      <c r="D42" s="682">
        <v>341</v>
      </c>
      <c r="E42" s="1826"/>
    </row>
    <row r="43" spans="1:10" ht="30" x14ac:dyDescent="0.25">
      <c r="A43" s="702"/>
      <c r="B43" s="698" t="s">
        <v>778</v>
      </c>
      <c r="C43" s="660"/>
      <c r="D43" s="660"/>
      <c r="E43" s="697">
        <f>SUM(E37:E42)</f>
        <v>2372.08</v>
      </c>
    </row>
    <row r="44" spans="1:10" ht="25.5" customHeight="1" x14ac:dyDescent="0.25">
      <c r="A44" s="826"/>
      <c r="B44" s="827" t="s">
        <v>799</v>
      </c>
      <c r="C44" s="660"/>
      <c r="D44" s="660"/>
      <c r="E44" s="697">
        <f>SUM(E30,E43)</f>
        <v>21343.379999999997</v>
      </c>
    </row>
    <row r="45" spans="1:10" ht="108.75" customHeight="1" x14ac:dyDescent="0.25">
      <c r="A45" s="1818" t="s">
        <v>577</v>
      </c>
      <c r="B45" s="1821" t="s">
        <v>801</v>
      </c>
      <c r="C45" s="664" t="s">
        <v>802</v>
      </c>
      <c r="D45" s="665">
        <v>6205</v>
      </c>
      <c r="E45" s="697">
        <f>SUM(D45)</f>
        <v>6205</v>
      </c>
    </row>
    <row r="46" spans="1:10" ht="102.75" customHeight="1" x14ac:dyDescent="0.25">
      <c r="A46" s="1820"/>
      <c r="B46" s="1823"/>
      <c r="C46" s="664" t="s">
        <v>803</v>
      </c>
      <c r="D46" s="665">
        <v>19000</v>
      </c>
      <c r="E46" s="697">
        <f>SUM(D46)</f>
        <v>19000</v>
      </c>
    </row>
    <row r="47" spans="1:10" x14ac:dyDescent="0.25">
      <c r="A47" s="699"/>
      <c r="B47" s="703" t="s">
        <v>832</v>
      </c>
      <c r="C47" s="660"/>
      <c r="D47" s="828"/>
      <c r="E47" s="810">
        <f>SUM(E45:E46)</f>
        <v>25205</v>
      </c>
    </row>
    <row r="48" spans="1:10" x14ac:dyDescent="0.25">
      <c r="A48" s="699"/>
      <c r="B48" s="703" t="s">
        <v>833</v>
      </c>
      <c r="C48" s="660"/>
      <c r="D48" s="828"/>
      <c r="E48" s="810">
        <f>SUM(E44,E47)</f>
        <v>46548.38</v>
      </c>
    </row>
    <row r="49" spans="1:5" ht="59.25" customHeight="1" x14ac:dyDescent="0.3">
      <c r="A49" s="1406" t="s">
        <v>583</v>
      </c>
      <c r="B49" s="1407" t="s">
        <v>805</v>
      </c>
      <c r="C49" s="664" t="s">
        <v>834</v>
      </c>
      <c r="D49" s="829" t="s">
        <v>835</v>
      </c>
      <c r="E49" s="810">
        <f>SUM(E48)</f>
        <v>46548.38</v>
      </c>
    </row>
    <row r="50" spans="1:5" ht="49.5" customHeight="1" x14ac:dyDescent="0.25">
      <c r="A50" s="1406"/>
      <c r="B50" s="1408"/>
      <c r="C50" s="664" t="s">
        <v>2368</v>
      </c>
      <c r="D50" s="830"/>
      <c r="E50" s="660"/>
    </row>
    <row r="51" spans="1:5" ht="98.25" customHeight="1" x14ac:dyDescent="0.25">
      <c r="A51" s="1406"/>
      <c r="B51" s="1408"/>
      <c r="C51" s="664" t="s">
        <v>2367</v>
      </c>
      <c r="D51" s="1836" t="s">
        <v>836</v>
      </c>
      <c r="E51" s="1837">
        <f>ROUND(E49*C52,2)</f>
        <v>58185.48</v>
      </c>
    </row>
    <row r="52" spans="1:5" ht="21.75" customHeight="1" x14ac:dyDescent="0.25">
      <c r="A52" s="1406"/>
      <c r="B52" s="1409"/>
      <c r="C52" s="698">
        <v>1.25</v>
      </c>
      <c r="D52" s="1836"/>
      <c r="E52" s="1838"/>
    </row>
    <row r="53" spans="1:5" x14ac:dyDescent="0.25">
      <c r="A53" s="687"/>
      <c r="B53" s="688"/>
      <c r="C53" s="688"/>
      <c r="D53" s="688"/>
      <c r="E53" s="688"/>
    </row>
    <row r="54" spans="1:5" x14ac:dyDescent="0.25">
      <c r="A54" s="689" t="s">
        <v>153</v>
      </c>
      <c r="B54" s="1413" t="s">
        <v>1018</v>
      </c>
      <c r="C54" s="1413"/>
      <c r="D54" s="1413"/>
      <c r="E54" s="1413"/>
    </row>
    <row r="55" spans="1:5" ht="22.5" customHeight="1" x14ac:dyDescent="0.25">
      <c r="A55" s="689"/>
      <c r="B55" s="1835" t="s">
        <v>948</v>
      </c>
      <c r="C55" s="1405"/>
      <c r="D55" s="1405"/>
      <c r="E55" s="1405"/>
    </row>
    <row r="56" spans="1:5" x14ac:dyDescent="0.25">
      <c r="A56" s="689" t="s">
        <v>152</v>
      </c>
      <c r="B56" s="1403"/>
      <c r="C56" s="1403"/>
      <c r="D56" s="1403"/>
      <c r="E56" s="1403"/>
    </row>
    <row r="57" spans="1:5" ht="22.5" customHeight="1" x14ac:dyDescent="0.25">
      <c r="A57" s="689"/>
      <c r="B57" s="1835" t="s">
        <v>948</v>
      </c>
      <c r="C57" s="1405"/>
      <c r="D57" s="1405"/>
      <c r="E57" s="1405"/>
    </row>
  </sheetData>
  <mergeCells count="36">
    <mergeCell ref="B56:E56"/>
    <mergeCell ref="B57:E57"/>
    <mergeCell ref="A49:A52"/>
    <mergeCell ref="B49:B52"/>
    <mergeCell ref="D51:D52"/>
    <mergeCell ref="E51:E52"/>
    <mergeCell ref="B54:E54"/>
    <mergeCell ref="B55:E55"/>
    <mergeCell ref="A45:A46"/>
    <mergeCell ref="B45:B46"/>
    <mergeCell ref="G26:J26"/>
    <mergeCell ref="A37:A39"/>
    <mergeCell ref="B37:B39"/>
    <mergeCell ref="E37:E39"/>
    <mergeCell ref="C38:C39"/>
    <mergeCell ref="G38:J38"/>
    <mergeCell ref="A40:A42"/>
    <mergeCell ref="B40:B42"/>
    <mergeCell ref="E40:E42"/>
    <mergeCell ref="G40:J40"/>
    <mergeCell ref="C41:C42"/>
    <mergeCell ref="A19:A23"/>
    <mergeCell ref="B19:B23"/>
    <mergeCell ref="E19:E23"/>
    <mergeCell ref="G20:I20"/>
    <mergeCell ref="D1:E1"/>
    <mergeCell ref="A4:E4"/>
    <mergeCell ref="A5:E5"/>
    <mergeCell ref="A6:E6"/>
    <mergeCell ref="A7:E7"/>
    <mergeCell ref="A8:E8"/>
    <mergeCell ref="A9:B9"/>
    <mergeCell ref="A14:A18"/>
    <mergeCell ref="B14:B18"/>
    <mergeCell ref="E14:E18"/>
    <mergeCell ref="G15:J15"/>
  </mergeCells>
  <pageMargins left="0.82677165354330717" right="0.43307086614173229" top="0.74803149606299213" bottom="0.74803149606299213" header="0.31496062992125984" footer="0.31496062992125984"/>
  <pageSetup paperSize="9" scale="85" fitToHeight="3" orientation="portrait" r:id="rId1"/>
  <legacy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6">
    <tabColor rgb="FF00B050"/>
    <pageSetUpPr autoPageBreaks="0" fitToPage="1"/>
  </sheetPr>
  <dimension ref="A1:IV198"/>
  <sheetViews>
    <sheetView topLeftCell="A40" zoomScale="85" zoomScaleNormal="85" workbookViewId="0">
      <selection activeCell="I42" sqref="I42"/>
    </sheetView>
  </sheetViews>
  <sheetFormatPr defaultRowHeight="12.75" x14ac:dyDescent="0.2"/>
  <cols>
    <col min="1" max="1" width="7.140625" style="75" customWidth="1"/>
    <col min="2" max="2" width="27.28515625" style="1" customWidth="1"/>
    <col min="3" max="3" width="33" style="1" customWidth="1"/>
    <col min="4" max="5" width="13.28515625" style="1" customWidth="1"/>
    <col min="6" max="6" width="14.140625" style="1" customWidth="1"/>
    <col min="7" max="7" width="15.28515625" style="1" customWidth="1"/>
    <col min="8" max="9" width="11.42578125" style="1" customWidth="1"/>
    <col min="10" max="10" width="14.7109375" style="1" customWidth="1"/>
    <col min="11" max="11" width="14.85546875" style="1" customWidth="1"/>
    <col min="12" max="12" width="12.140625" style="1" hidden="1" customWidth="1"/>
    <col min="13" max="13" width="12.42578125" style="1" hidden="1" customWidth="1"/>
    <col min="14" max="14" width="9.140625" style="1" hidden="1" customWidth="1"/>
    <col min="15" max="15" width="13.28515625" style="1" hidden="1" customWidth="1"/>
    <col min="16" max="16" width="10.85546875" style="1" hidden="1" customWidth="1"/>
    <col min="17" max="17" width="14" style="1" hidden="1" customWidth="1"/>
    <col min="18" max="18" width="13.5703125" style="1" hidden="1" customWidth="1"/>
    <col min="19" max="19" width="6.5703125" style="1" hidden="1" customWidth="1"/>
    <col min="20" max="20" width="16.28515625" style="1" hidden="1" customWidth="1"/>
    <col min="21" max="21" width="14" style="1" customWidth="1"/>
    <col min="22" max="24" width="9.140625" style="1"/>
    <col min="25" max="25" width="13.140625" style="1" customWidth="1"/>
    <col min="26" max="26" width="13.28515625" style="1" customWidth="1"/>
    <col min="27" max="52" width="9.140625" style="1"/>
    <col min="53" max="53" width="12.5703125" style="1" customWidth="1"/>
    <col min="54" max="54" width="12" style="1" customWidth="1"/>
    <col min="55" max="55" width="10.140625" style="1" customWidth="1"/>
    <col min="56" max="56" width="11.7109375" style="1" customWidth="1"/>
    <col min="57" max="57" width="9.140625" style="1"/>
    <col min="58" max="58" width="10.140625" style="1" customWidth="1"/>
    <col min="59" max="16384" width="9.140625" style="1"/>
  </cols>
  <sheetData>
    <row r="1" spans="1:256" ht="21" customHeight="1" x14ac:dyDescent="0.25">
      <c r="A1" s="4"/>
      <c r="B1" s="4"/>
      <c r="C1" s="4"/>
      <c r="D1" s="4"/>
      <c r="E1" s="4"/>
      <c r="F1" s="4"/>
      <c r="G1" s="4"/>
      <c r="H1" s="4"/>
      <c r="I1" s="88" t="s">
        <v>142</v>
      </c>
      <c r="J1" s="4"/>
      <c r="K1" s="4"/>
      <c r="L1" s="4"/>
      <c r="M1" s="4"/>
      <c r="N1" s="4"/>
      <c r="O1" s="4"/>
      <c r="P1" s="4"/>
      <c r="Q1" s="4"/>
      <c r="R1" s="4"/>
      <c r="S1" s="4"/>
      <c r="T1" s="4"/>
      <c r="U1" s="4"/>
      <c r="V1" s="4"/>
      <c r="W1" s="4"/>
      <c r="X1" s="4"/>
      <c r="Y1" s="4"/>
      <c r="Z1" s="4"/>
      <c r="AA1" s="4"/>
      <c r="AB1" s="4"/>
      <c r="AC1" s="4"/>
      <c r="AD1" s="4"/>
      <c r="AE1" s="4"/>
      <c r="AF1" s="4"/>
      <c r="AG1" s="4"/>
      <c r="AH1" s="4"/>
      <c r="AI1" s="4"/>
      <c r="AJ1" s="4"/>
      <c r="AK1" s="4"/>
      <c r="AL1" s="4"/>
      <c r="AM1" s="4"/>
      <c r="AN1" s="4"/>
      <c r="AO1" s="4"/>
      <c r="AP1" s="4"/>
      <c r="AQ1" s="4"/>
      <c r="AR1" s="4"/>
      <c r="AS1" s="4"/>
      <c r="AT1" s="4"/>
      <c r="AU1" s="4"/>
      <c r="AV1" s="4"/>
      <c r="AW1" s="4"/>
      <c r="AX1" s="4"/>
      <c r="AY1" s="4"/>
      <c r="AZ1" s="4"/>
      <c r="BA1" s="4"/>
      <c r="BB1" s="4"/>
      <c r="BC1" s="4"/>
      <c r="BD1" s="4"/>
      <c r="BE1" s="4"/>
      <c r="BF1" s="4"/>
      <c r="BG1" s="4"/>
      <c r="BH1" s="4"/>
      <c r="BI1" s="4"/>
      <c r="BJ1" s="4"/>
      <c r="BK1" s="4"/>
      <c r="BL1" s="4"/>
      <c r="BM1" s="4"/>
      <c r="BN1" s="4"/>
      <c r="BO1" s="4"/>
      <c r="BP1" s="4"/>
      <c r="BQ1" s="4"/>
      <c r="BR1" s="4"/>
      <c r="BS1" s="4"/>
      <c r="BT1" s="4"/>
      <c r="BU1" s="4"/>
      <c r="BV1" s="4"/>
      <c r="BW1" s="4"/>
      <c r="BX1" s="4"/>
      <c r="BY1" s="4"/>
      <c r="BZ1" s="4"/>
      <c r="CA1" s="4"/>
      <c r="CB1" s="4"/>
      <c r="CC1" s="4"/>
      <c r="CD1" s="4"/>
      <c r="CE1" s="4"/>
      <c r="CF1" s="4"/>
      <c r="CG1" s="4"/>
      <c r="CH1" s="4"/>
      <c r="CI1" s="4"/>
      <c r="CJ1" s="4"/>
      <c r="CK1" s="4"/>
      <c r="CL1" s="4"/>
      <c r="CM1" s="4"/>
      <c r="CN1" s="4"/>
      <c r="CO1" s="4"/>
      <c r="CP1" s="4"/>
      <c r="CQ1" s="4"/>
      <c r="CR1" s="4"/>
      <c r="CS1" s="4"/>
      <c r="CT1" s="4"/>
      <c r="CU1" s="4"/>
      <c r="CV1" s="4"/>
      <c r="CW1" s="4"/>
      <c r="CX1" s="4"/>
      <c r="CY1" s="4"/>
      <c r="CZ1" s="4"/>
      <c r="DA1" s="4"/>
      <c r="DB1" s="4"/>
      <c r="DC1" s="4"/>
      <c r="DD1" s="4"/>
      <c r="DE1" s="4"/>
      <c r="DF1" s="4"/>
      <c r="DG1" s="4"/>
      <c r="DH1" s="4"/>
      <c r="DI1" s="4"/>
      <c r="DJ1" s="4"/>
      <c r="DK1" s="4"/>
      <c r="DL1" s="4"/>
      <c r="DM1" s="4"/>
      <c r="DN1" s="4"/>
      <c r="DO1" s="4"/>
      <c r="DP1" s="4"/>
      <c r="DQ1" s="4"/>
      <c r="DR1" s="4"/>
      <c r="DS1" s="4"/>
      <c r="DT1" s="4"/>
      <c r="DU1" s="4"/>
      <c r="DV1" s="4"/>
      <c r="DW1" s="4"/>
      <c r="DX1" s="4"/>
      <c r="DY1" s="4"/>
      <c r="DZ1" s="4"/>
      <c r="EA1" s="4"/>
      <c r="EB1" s="4"/>
      <c r="EC1" s="4"/>
      <c r="ED1" s="4"/>
      <c r="EE1" s="4"/>
      <c r="EF1" s="4"/>
      <c r="EG1" s="4"/>
      <c r="EH1" s="4"/>
      <c r="EI1" s="4"/>
      <c r="EJ1" s="4"/>
      <c r="EK1" s="4"/>
      <c r="EL1" s="4"/>
      <c r="EM1" s="4"/>
      <c r="EN1" s="4"/>
      <c r="EO1" s="4"/>
      <c r="EP1" s="4"/>
      <c r="EQ1" s="4"/>
      <c r="ER1" s="4"/>
      <c r="ES1" s="4"/>
      <c r="ET1" s="4"/>
      <c r="EU1" s="4"/>
      <c r="EV1" s="4"/>
      <c r="EW1" s="4"/>
      <c r="EX1" s="4"/>
      <c r="EY1" s="4"/>
      <c r="EZ1" s="4"/>
      <c r="FA1" s="4"/>
      <c r="FB1" s="4"/>
      <c r="FC1" s="4"/>
      <c r="FD1" s="4"/>
      <c r="FE1" s="4"/>
      <c r="FF1" s="4"/>
      <c r="FG1" s="4"/>
      <c r="FH1" s="4"/>
      <c r="FI1" s="4"/>
      <c r="FJ1" s="4"/>
      <c r="FK1" s="4"/>
      <c r="FL1" s="4"/>
      <c r="FM1" s="4"/>
      <c r="FN1" s="4"/>
      <c r="FO1" s="4"/>
      <c r="FP1" s="4"/>
      <c r="FQ1" s="4"/>
      <c r="FR1" s="4"/>
      <c r="FS1" s="4"/>
      <c r="FT1" s="4"/>
      <c r="FU1" s="4"/>
      <c r="FV1" s="4"/>
      <c r="FW1" s="4"/>
      <c r="FX1" s="4"/>
      <c r="FY1" s="4"/>
      <c r="FZ1" s="4"/>
      <c r="GA1" s="4"/>
      <c r="GB1" s="4"/>
      <c r="GC1" s="4"/>
      <c r="GD1" s="4"/>
      <c r="GE1" s="4"/>
      <c r="GF1" s="4"/>
      <c r="GG1" s="4"/>
      <c r="GH1" s="4"/>
      <c r="GI1" s="4"/>
      <c r="GJ1" s="4"/>
      <c r="GK1" s="4"/>
      <c r="GL1" s="4"/>
      <c r="GM1" s="4"/>
      <c r="GN1" s="4"/>
      <c r="GO1" s="4"/>
      <c r="GP1" s="4"/>
      <c r="GQ1" s="4"/>
      <c r="GR1" s="4"/>
      <c r="GS1" s="4"/>
      <c r="GT1" s="4"/>
      <c r="GU1" s="4"/>
      <c r="GV1" s="4"/>
      <c r="GW1" s="4"/>
      <c r="GX1" s="4"/>
      <c r="GY1" s="4"/>
      <c r="GZ1" s="4"/>
      <c r="HA1" s="4"/>
      <c r="HB1" s="4"/>
      <c r="HC1" s="4"/>
      <c r="HD1" s="4"/>
      <c r="HE1" s="4"/>
      <c r="HF1" s="4"/>
      <c r="HG1" s="4"/>
      <c r="HH1" s="4"/>
      <c r="HI1" s="4"/>
      <c r="HJ1" s="4"/>
      <c r="HK1" s="4"/>
      <c r="HL1" s="4"/>
      <c r="HM1" s="4"/>
      <c r="HN1" s="4"/>
      <c r="HO1" s="4"/>
      <c r="HP1" s="4"/>
      <c r="HQ1" s="4"/>
      <c r="HR1" s="4"/>
      <c r="HS1" s="4"/>
      <c r="HT1" s="4"/>
      <c r="HU1" s="4"/>
      <c r="HV1" s="4"/>
      <c r="HW1" s="4"/>
      <c r="HX1" s="4"/>
      <c r="HY1" s="4"/>
      <c r="HZ1" s="4"/>
      <c r="IA1" s="4"/>
      <c r="IB1" s="4"/>
      <c r="IC1" s="4"/>
      <c r="ID1" s="4"/>
      <c r="IE1" s="4"/>
      <c r="IF1" s="4"/>
      <c r="IG1" s="4"/>
      <c r="IH1" s="4"/>
      <c r="II1" s="4"/>
      <c r="IJ1" s="4"/>
      <c r="IK1" s="4"/>
      <c r="IL1" s="4"/>
      <c r="IM1" s="4"/>
      <c r="IN1" s="4"/>
      <c r="IO1" s="4"/>
      <c r="IP1" s="4"/>
      <c r="IQ1" s="4"/>
      <c r="IR1" s="4"/>
      <c r="IS1" s="4"/>
      <c r="IT1" s="4"/>
      <c r="IU1" s="4"/>
      <c r="IV1" s="4"/>
    </row>
    <row r="2" spans="1:256" ht="34.5" customHeight="1" x14ac:dyDescent="0.25">
      <c r="A2" s="4"/>
      <c r="B2" s="4"/>
      <c r="C2" s="4"/>
      <c r="D2" s="4"/>
      <c r="E2" s="4"/>
      <c r="F2" s="4"/>
      <c r="G2" s="4"/>
      <c r="H2" s="4"/>
      <c r="I2" s="1845" t="s">
        <v>220</v>
      </c>
      <c r="J2" s="1845"/>
      <c r="K2" s="1845"/>
      <c r="L2" s="4"/>
      <c r="M2" s="4"/>
      <c r="N2" s="4"/>
      <c r="O2" s="4"/>
      <c r="P2" s="4"/>
      <c r="Q2" s="4"/>
      <c r="R2" s="4"/>
      <c r="S2" s="4"/>
      <c r="T2" s="4"/>
      <c r="U2" s="4"/>
      <c r="V2" s="4"/>
      <c r="W2" s="4"/>
      <c r="X2" s="4"/>
      <c r="Y2" s="4"/>
      <c r="Z2" s="4"/>
      <c r="AA2" s="4"/>
      <c r="AB2" s="4"/>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BR2" s="4"/>
      <c r="BS2" s="4"/>
      <c r="BT2" s="4"/>
      <c r="BU2" s="4"/>
      <c r="BV2" s="4"/>
      <c r="BW2" s="4"/>
      <c r="BX2" s="4"/>
      <c r="BY2" s="4"/>
      <c r="BZ2" s="4"/>
      <c r="CA2" s="4"/>
      <c r="CB2" s="4"/>
      <c r="CC2" s="4"/>
      <c r="CD2" s="4"/>
      <c r="CE2" s="4"/>
      <c r="CF2" s="4"/>
      <c r="CG2" s="4"/>
      <c r="CH2" s="4"/>
      <c r="CI2" s="4"/>
      <c r="CJ2" s="4"/>
      <c r="CK2" s="4"/>
      <c r="CL2" s="4"/>
      <c r="CM2" s="4"/>
      <c r="CN2" s="4"/>
      <c r="CO2" s="4"/>
      <c r="CP2" s="4"/>
      <c r="CQ2" s="4"/>
      <c r="CR2" s="4"/>
      <c r="CS2" s="4"/>
      <c r="CT2" s="4"/>
      <c r="CU2" s="4"/>
      <c r="CV2" s="4"/>
      <c r="CW2" s="4"/>
      <c r="CX2" s="4"/>
      <c r="CY2" s="4"/>
      <c r="CZ2" s="4"/>
      <c r="DA2" s="4"/>
      <c r="DB2" s="4"/>
      <c r="DC2" s="4"/>
      <c r="DD2" s="4"/>
      <c r="DE2" s="4"/>
      <c r="DF2" s="4"/>
      <c r="DG2" s="4"/>
      <c r="DH2" s="4"/>
      <c r="DI2" s="4"/>
      <c r="DJ2" s="4"/>
      <c r="DK2" s="4"/>
      <c r="DL2" s="4"/>
      <c r="DM2" s="4"/>
      <c r="DN2" s="4"/>
      <c r="DO2" s="4"/>
      <c r="DP2" s="4"/>
      <c r="DQ2" s="4"/>
      <c r="DR2" s="4"/>
      <c r="DS2" s="4"/>
      <c r="DT2" s="4"/>
      <c r="DU2" s="4"/>
      <c r="DV2" s="4"/>
      <c r="DW2" s="4"/>
      <c r="DX2" s="4"/>
      <c r="DY2" s="4"/>
      <c r="DZ2" s="4"/>
      <c r="EA2" s="4"/>
      <c r="EB2" s="4"/>
      <c r="EC2" s="4"/>
      <c r="ED2" s="4"/>
      <c r="EE2" s="4"/>
      <c r="EF2" s="4"/>
      <c r="EG2" s="4"/>
      <c r="EH2" s="4"/>
      <c r="EI2" s="4"/>
      <c r="EJ2" s="4"/>
      <c r="EK2" s="4"/>
      <c r="EL2" s="4"/>
      <c r="EM2" s="4"/>
      <c r="EN2" s="4"/>
      <c r="EO2" s="4"/>
      <c r="EP2" s="4"/>
      <c r="EQ2" s="4"/>
      <c r="ER2" s="4"/>
      <c r="ES2" s="4"/>
      <c r="ET2" s="4"/>
      <c r="EU2" s="4"/>
      <c r="EV2" s="4"/>
      <c r="EW2" s="4"/>
      <c r="EX2" s="4"/>
      <c r="EY2" s="4"/>
      <c r="EZ2" s="4"/>
      <c r="FA2" s="4"/>
      <c r="FB2" s="4"/>
      <c r="FC2" s="4"/>
      <c r="FD2" s="4"/>
      <c r="FE2" s="4"/>
      <c r="FF2" s="4"/>
      <c r="FG2" s="4"/>
      <c r="FH2" s="4"/>
      <c r="FI2" s="4"/>
      <c r="FJ2" s="4"/>
      <c r="FK2" s="4"/>
      <c r="FL2" s="4"/>
      <c r="FM2" s="4"/>
      <c r="FN2" s="4"/>
      <c r="FO2" s="4"/>
      <c r="FP2" s="4"/>
      <c r="FQ2" s="4"/>
      <c r="FR2" s="4"/>
      <c r="FS2" s="4"/>
      <c r="FT2" s="4"/>
      <c r="FU2" s="4"/>
      <c r="FV2" s="4"/>
      <c r="FW2" s="4"/>
      <c r="FX2" s="4"/>
      <c r="FY2" s="4"/>
      <c r="FZ2" s="4"/>
      <c r="GA2" s="4"/>
      <c r="GB2" s="4"/>
      <c r="GC2" s="4"/>
      <c r="GD2" s="4"/>
      <c r="GE2" s="4"/>
      <c r="GF2" s="4"/>
      <c r="GG2" s="4"/>
      <c r="GH2" s="4"/>
      <c r="GI2" s="4"/>
      <c r="GJ2" s="4"/>
      <c r="GK2" s="4"/>
      <c r="GL2" s="4"/>
      <c r="GM2" s="4"/>
      <c r="GN2" s="4"/>
      <c r="GO2" s="4"/>
      <c r="GP2" s="4"/>
      <c r="GQ2" s="4"/>
      <c r="GR2" s="4"/>
      <c r="GS2" s="4"/>
      <c r="GT2" s="4"/>
      <c r="GU2" s="4"/>
      <c r="GV2" s="4"/>
      <c r="GW2" s="4"/>
      <c r="GX2" s="4"/>
      <c r="GY2" s="4"/>
      <c r="GZ2" s="4"/>
      <c r="HA2" s="4"/>
      <c r="HB2" s="4"/>
      <c r="HC2" s="4"/>
      <c r="HD2" s="4"/>
      <c r="HE2" s="4"/>
      <c r="HF2" s="4"/>
      <c r="HG2" s="4"/>
      <c r="HH2" s="4"/>
      <c r="HI2" s="4"/>
      <c r="HJ2" s="4"/>
      <c r="HK2" s="4"/>
      <c r="HL2" s="4"/>
      <c r="HM2" s="4"/>
      <c r="HN2" s="4"/>
      <c r="HO2" s="4"/>
      <c r="HP2" s="4"/>
      <c r="HQ2" s="4"/>
      <c r="HR2" s="4"/>
      <c r="HS2" s="4"/>
      <c r="HT2" s="4"/>
      <c r="HU2" s="4"/>
      <c r="HV2" s="4"/>
      <c r="HW2" s="4"/>
      <c r="HX2" s="4"/>
      <c r="HY2" s="4"/>
      <c r="HZ2" s="4"/>
      <c r="IA2" s="4"/>
      <c r="IB2" s="4"/>
      <c r="IC2" s="4"/>
      <c r="ID2" s="4"/>
      <c r="IE2" s="4"/>
      <c r="IF2" s="4"/>
      <c r="IG2" s="4"/>
      <c r="IH2" s="4"/>
      <c r="II2" s="4"/>
      <c r="IJ2" s="4"/>
      <c r="IK2" s="4"/>
      <c r="IL2" s="4"/>
      <c r="IM2" s="4"/>
      <c r="IN2" s="4"/>
      <c r="IO2" s="4"/>
      <c r="IP2" s="4"/>
      <c r="IQ2" s="4"/>
      <c r="IR2" s="4"/>
      <c r="IS2" s="4"/>
      <c r="IT2" s="4"/>
      <c r="IU2" s="4"/>
      <c r="IV2" s="4"/>
    </row>
    <row r="3" spans="1:256" ht="20.25" customHeight="1" x14ac:dyDescent="0.25">
      <c r="A3" s="4"/>
      <c r="B3" s="4"/>
      <c r="C3" s="4"/>
      <c r="D3" s="4"/>
      <c r="E3" s="4"/>
      <c r="F3" s="4"/>
      <c r="G3" s="4"/>
      <c r="H3" s="4"/>
      <c r="I3" s="1846"/>
      <c r="J3" s="1846"/>
      <c r="K3" s="1847"/>
      <c r="L3" s="4"/>
      <c r="M3" s="4"/>
      <c r="N3" s="4"/>
      <c r="O3" s="4"/>
      <c r="P3" s="4"/>
      <c r="Q3" s="4"/>
      <c r="R3" s="4"/>
      <c r="S3" s="4"/>
      <c r="T3" s="4"/>
      <c r="U3" s="4"/>
      <c r="V3" s="4"/>
      <c r="W3" s="4"/>
      <c r="X3" s="4"/>
      <c r="Y3" s="4"/>
      <c r="Z3" s="4"/>
      <c r="AA3" s="4"/>
      <c r="AB3" s="4"/>
      <c r="AC3" s="4"/>
      <c r="AD3" s="4"/>
      <c r="AE3" s="4"/>
      <c r="AF3" s="4"/>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c r="DN3" s="4"/>
      <c r="DO3" s="4"/>
      <c r="DP3" s="4"/>
      <c r="DQ3" s="4"/>
      <c r="DR3" s="4"/>
      <c r="DS3" s="4"/>
      <c r="DT3" s="4"/>
      <c r="DU3" s="4"/>
      <c r="DV3" s="4"/>
      <c r="DW3" s="4"/>
      <c r="DX3" s="4"/>
      <c r="DY3" s="4"/>
      <c r="DZ3" s="4"/>
      <c r="EA3" s="4"/>
      <c r="EB3" s="4"/>
      <c r="EC3" s="4"/>
      <c r="ED3" s="4"/>
      <c r="EE3" s="4"/>
      <c r="EF3" s="4"/>
      <c r="EG3" s="4"/>
      <c r="EH3" s="4"/>
      <c r="EI3" s="4"/>
      <c r="EJ3" s="4"/>
      <c r="EK3" s="4"/>
      <c r="EL3" s="4"/>
      <c r="EM3" s="4"/>
      <c r="EN3" s="4"/>
      <c r="EO3" s="4"/>
      <c r="EP3" s="4"/>
      <c r="EQ3" s="4"/>
      <c r="ER3" s="4"/>
      <c r="ES3" s="4"/>
      <c r="ET3" s="4"/>
      <c r="EU3" s="4"/>
      <c r="EV3" s="4"/>
      <c r="EW3" s="4"/>
      <c r="EX3" s="4"/>
      <c r="EY3" s="4"/>
      <c r="EZ3" s="4"/>
      <c r="FA3" s="4"/>
      <c r="FB3" s="4"/>
      <c r="FC3" s="4"/>
      <c r="FD3" s="4"/>
      <c r="FE3" s="4"/>
      <c r="FF3" s="4"/>
      <c r="FG3" s="4"/>
      <c r="FH3" s="4"/>
      <c r="FI3" s="4"/>
      <c r="FJ3" s="4"/>
      <c r="FK3" s="4"/>
      <c r="FL3" s="4"/>
      <c r="FM3" s="4"/>
      <c r="FN3" s="4"/>
      <c r="FO3" s="4"/>
      <c r="FP3" s="4"/>
      <c r="FQ3" s="4"/>
      <c r="FR3" s="4"/>
      <c r="FS3" s="4"/>
      <c r="FT3" s="4"/>
      <c r="FU3" s="4"/>
      <c r="FV3" s="4"/>
      <c r="FW3" s="4"/>
      <c r="FX3" s="4"/>
      <c r="FY3" s="4"/>
      <c r="FZ3" s="4"/>
      <c r="GA3" s="4"/>
      <c r="GB3" s="4"/>
      <c r="GC3" s="4"/>
      <c r="GD3" s="4"/>
      <c r="GE3" s="4"/>
      <c r="GF3" s="4"/>
      <c r="GG3" s="4"/>
      <c r="GH3" s="4"/>
      <c r="GI3" s="4"/>
      <c r="GJ3" s="4"/>
      <c r="GK3" s="4"/>
      <c r="GL3" s="4"/>
      <c r="GM3" s="4"/>
      <c r="GN3" s="4"/>
      <c r="GO3" s="4"/>
      <c r="GP3" s="4"/>
      <c r="GQ3" s="4"/>
      <c r="GR3" s="4"/>
      <c r="GS3" s="4"/>
      <c r="GT3" s="4"/>
      <c r="GU3" s="4"/>
      <c r="GV3" s="4"/>
      <c r="GW3" s="4"/>
      <c r="GX3" s="4"/>
      <c r="GY3" s="4"/>
      <c r="GZ3" s="4"/>
      <c r="HA3" s="4"/>
      <c r="HB3" s="4"/>
      <c r="HC3" s="4"/>
      <c r="HD3" s="4"/>
      <c r="HE3" s="4"/>
      <c r="HF3" s="4"/>
      <c r="HG3" s="4"/>
      <c r="HH3" s="4"/>
      <c r="HI3" s="4"/>
      <c r="HJ3" s="4"/>
      <c r="HK3" s="4"/>
      <c r="HL3" s="4"/>
      <c r="HM3" s="4"/>
      <c r="HN3" s="4"/>
      <c r="HO3" s="4"/>
      <c r="HP3" s="4"/>
      <c r="HQ3" s="4"/>
      <c r="HR3" s="4"/>
      <c r="HS3" s="4"/>
      <c r="HT3" s="4"/>
      <c r="HU3" s="4"/>
      <c r="HV3" s="4"/>
      <c r="HW3" s="4"/>
      <c r="HX3" s="4"/>
      <c r="HY3" s="4"/>
      <c r="HZ3" s="4"/>
      <c r="IA3" s="4"/>
      <c r="IB3" s="4"/>
      <c r="IC3" s="4"/>
      <c r="ID3" s="4"/>
      <c r="IE3" s="4"/>
      <c r="IF3" s="4"/>
      <c r="IG3" s="4"/>
      <c r="IH3" s="4"/>
      <c r="II3" s="4"/>
      <c r="IJ3" s="4"/>
      <c r="IK3" s="4"/>
      <c r="IL3" s="4"/>
      <c r="IM3" s="4"/>
      <c r="IN3" s="4"/>
      <c r="IO3" s="4"/>
      <c r="IP3" s="4"/>
      <c r="IQ3" s="4"/>
      <c r="IR3" s="4"/>
      <c r="IS3" s="4"/>
      <c r="IT3" s="4"/>
      <c r="IU3" s="4"/>
      <c r="IV3" s="4"/>
    </row>
    <row r="4" spans="1:256" ht="19.899999999999999" customHeight="1" x14ac:dyDescent="0.25">
      <c r="A4" s="4"/>
      <c r="B4" s="4"/>
      <c r="C4" s="4"/>
      <c r="D4" s="4"/>
      <c r="E4" s="4"/>
      <c r="F4" s="4"/>
      <c r="G4" s="4"/>
      <c r="H4" s="4"/>
      <c r="I4" s="87"/>
      <c r="J4" s="87"/>
      <c r="K4" s="86"/>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c r="CQ4" s="4"/>
      <c r="CR4" s="4"/>
      <c r="CS4" s="4"/>
      <c r="CT4" s="4"/>
      <c r="CU4" s="4"/>
      <c r="CV4" s="4"/>
      <c r="CW4" s="4"/>
      <c r="CX4" s="4"/>
      <c r="CY4" s="4"/>
      <c r="CZ4" s="4"/>
      <c r="DA4" s="4"/>
      <c r="DB4" s="4"/>
      <c r="DC4" s="4"/>
      <c r="DD4" s="4"/>
      <c r="DE4" s="4"/>
      <c r="DF4" s="4"/>
      <c r="DG4" s="4"/>
      <c r="DH4" s="4"/>
      <c r="DI4" s="4"/>
      <c r="DJ4" s="4"/>
      <c r="DK4" s="4"/>
      <c r="DL4" s="4"/>
      <c r="DM4" s="4"/>
      <c r="DN4" s="4"/>
      <c r="DO4" s="4"/>
      <c r="DP4" s="4"/>
      <c r="DQ4" s="4"/>
      <c r="DR4" s="4"/>
      <c r="DS4" s="4"/>
      <c r="DT4" s="4"/>
      <c r="DU4" s="4"/>
      <c r="DV4" s="4"/>
      <c r="DW4" s="4"/>
      <c r="DX4" s="4"/>
      <c r="DY4" s="4"/>
      <c r="DZ4" s="4"/>
      <c r="EA4" s="4"/>
      <c r="EB4" s="4"/>
      <c r="EC4" s="4"/>
      <c r="ED4" s="4"/>
      <c r="EE4" s="4"/>
      <c r="EF4" s="4"/>
      <c r="EG4" s="4"/>
      <c r="EH4" s="4"/>
      <c r="EI4" s="4"/>
      <c r="EJ4" s="4"/>
      <c r="EK4" s="4"/>
      <c r="EL4" s="4"/>
      <c r="EM4" s="4"/>
      <c r="EN4" s="4"/>
      <c r="EO4" s="4"/>
      <c r="EP4" s="4"/>
      <c r="EQ4" s="4"/>
      <c r="ER4" s="4"/>
      <c r="ES4" s="4"/>
      <c r="ET4" s="4"/>
      <c r="EU4" s="4"/>
      <c r="EV4" s="4"/>
      <c r="EW4" s="4"/>
      <c r="EX4" s="4"/>
      <c r="EY4" s="4"/>
      <c r="EZ4" s="4"/>
      <c r="FA4" s="4"/>
      <c r="FB4" s="4"/>
      <c r="FC4" s="4"/>
      <c r="FD4" s="4"/>
      <c r="FE4" s="4"/>
      <c r="FF4" s="4"/>
      <c r="FG4" s="4"/>
      <c r="FH4" s="4"/>
      <c r="FI4" s="4"/>
      <c r="FJ4" s="4"/>
      <c r="FK4" s="4"/>
      <c r="FL4" s="4"/>
      <c r="FM4" s="4"/>
      <c r="FN4" s="4"/>
      <c r="FO4" s="4"/>
      <c r="FP4" s="4"/>
      <c r="FQ4" s="4"/>
      <c r="FR4" s="4"/>
      <c r="FS4" s="4"/>
      <c r="FT4" s="4"/>
      <c r="FU4" s="4"/>
      <c r="FV4" s="4"/>
      <c r="FW4" s="4"/>
      <c r="FX4" s="4"/>
      <c r="FY4" s="4"/>
      <c r="FZ4" s="4"/>
      <c r="GA4" s="4"/>
      <c r="GB4" s="4"/>
      <c r="GC4" s="4"/>
      <c r="GD4" s="4"/>
      <c r="GE4" s="4"/>
      <c r="GF4" s="4"/>
      <c r="GG4" s="4"/>
      <c r="GH4" s="4"/>
      <c r="GI4" s="4"/>
      <c r="GJ4" s="4"/>
      <c r="GK4" s="4"/>
      <c r="GL4" s="4"/>
      <c r="GM4" s="4"/>
      <c r="GN4" s="4"/>
      <c r="GO4" s="4"/>
      <c r="GP4" s="4"/>
      <c r="GQ4" s="4"/>
      <c r="GR4" s="4"/>
      <c r="GS4" s="4"/>
      <c r="GT4" s="4"/>
      <c r="GU4" s="4"/>
      <c r="GV4" s="4"/>
      <c r="GW4" s="4"/>
      <c r="GX4" s="4"/>
      <c r="GY4" s="4"/>
      <c r="GZ4" s="4"/>
      <c r="HA4" s="4"/>
      <c r="HB4" s="4"/>
      <c r="HC4" s="4"/>
      <c r="HD4" s="4"/>
      <c r="HE4" s="4"/>
      <c r="HF4" s="4"/>
      <c r="HG4" s="4"/>
      <c r="HH4" s="4"/>
      <c r="HI4" s="4"/>
      <c r="HJ4" s="4"/>
      <c r="HK4" s="4"/>
      <c r="HL4" s="4"/>
      <c r="HM4" s="4"/>
      <c r="HN4" s="4"/>
      <c r="HO4" s="4"/>
      <c r="HP4" s="4"/>
      <c r="HQ4" s="4"/>
      <c r="HR4" s="4"/>
      <c r="HS4" s="4"/>
      <c r="HT4" s="4"/>
      <c r="HU4" s="4"/>
      <c r="HV4" s="4"/>
      <c r="HW4" s="4"/>
      <c r="HX4" s="4"/>
      <c r="HY4" s="4"/>
      <c r="HZ4" s="4"/>
      <c r="IA4" s="4"/>
      <c r="IB4" s="4"/>
      <c r="IC4" s="4"/>
      <c r="ID4" s="4"/>
      <c r="IE4" s="4"/>
      <c r="IF4" s="4"/>
      <c r="IG4" s="4"/>
      <c r="IH4" s="4"/>
      <c r="II4" s="4"/>
      <c r="IJ4" s="4"/>
      <c r="IK4" s="4"/>
      <c r="IL4" s="4"/>
      <c r="IM4" s="4"/>
      <c r="IN4" s="4"/>
      <c r="IO4" s="4"/>
      <c r="IP4" s="4"/>
      <c r="IQ4" s="4"/>
      <c r="IR4" s="4"/>
      <c r="IS4" s="4"/>
      <c r="IT4" s="4"/>
      <c r="IU4" s="4"/>
      <c r="IV4" s="4"/>
    </row>
    <row r="5" spans="1:256" ht="26.25" customHeight="1" x14ac:dyDescent="0.25">
      <c r="A5" s="85"/>
      <c r="B5" s="4"/>
      <c r="C5" s="4"/>
      <c r="D5" s="4"/>
      <c r="E5" s="4"/>
      <c r="F5" s="4"/>
      <c r="G5" s="4"/>
      <c r="H5" s="84"/>
      <c r="I5" s="84"/>
      <c r="J5" s="8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4"/>
      <c r="DR5" s="4"/>
      <c r="DS5" s="4"/>
      <c r="DT5" s="4"/>
      <c r="DU5" s="4"/>
      <c r="DV5" s="4"/>
      <c r="DW5" s="4"/>
      <c r="DX5" s="4"/>
      <c r="DY5" s="4"/>
      <c r="DZ5" s="4"/>
      <c r="EA5" s="4"/>
      <c r="EB5" s="4"/>
      <c r="EC5" s="4"/>
      <c r="ED5" s="4"/>
      <c r="EE5" s="4"/>
      <c r="EF5" s="4"/>
      <c r="EG5" s="4"/>
      <c r="EH5" s="4"/>
      <c r="EI5" s="4"/>
      <c r="EJ5" s="4"/>
      <c r="EK5" s="4"/>
      <c r="EL5" s="4"/>
      <c r="EM5" s="4"/>
      <c r="EN5" s="4"/>
      <c r="EO5" s="4"/>
      <c r="EP5" s="4"/>
      <c r="EQ5" s="4"/>
      <c r="ER5" s="4"/>
      <c r="ES5" s="4"/>
      <c r="ET5" s="4"/>
      <c r="EU5" s="4"/>
      <c r="EV5" s="4"/>
      <c r="EW5" s="4"/>
      <c r="EX5" s="4"/>
      <c r="EY5" s="4"/>
      <c r="EZ5" s="4"/>
      <c r="FA5" s="4"/>
      <c r="FB5" s="4"/>
      <c r="FC5" s="4"/>
      <c r="FD5" s="4"/>
      <c r="FE5" s="4"/>
      <c r="FF5" s="4"/>
      <c r="FG5" s="4"/>
      <c r="FH5" s="4"/>
      <c r="FI5" s="4"/>
      <c r="FJ5" s="4"/>
      <c r="FK5" s="4"/>
      <c r="FL5" s="4"/>
      <c r="FM5" s="4"/>
      <c r="FN5" s="4"/>
      <c r="FO5" s="4"/>
      <c r="FP5" s="4"/>
      <c r="FQ5" s="4"/>
      <c r="FR5" s="4"/>
      <c r="FS5" s="4"/>
      <c r="FT5" s="4"/>
      <c r="FU5" s="4"/>
      <c r="FV5" s="4"/>
      <c r="FW5" s="4"/>
      <c r="FX5" s="4"/>
      <c r="FY5" s="4"/>
      <c r="FZ5" s="4"/>
      <c r="GA5" s="4"/>
      <c r="GB5" s="4"/>
      <c r="GC5" s="4"/>
      <c r="GD5" s="4"/>
      <c r="GE5" s="4"/>
      <c r="GF5" s="4"/>
      <c r="GG5" s="4"/>
      <c r="GH5" s="4"/>
      <c r="GI5" s="4"/>
      <c r="GJ5" s="4"/>
      <c r="GK5" s="4"/>
      <c r="GL5" s="4"/>
      <c r="GM5" s="4"/>
      <c r="GN5" s="4"/>
      <c r="GO5" s="4"/>
      <c r="GP5" s="4"/>
      <c r="GQ5" s="4"/>
      <c r="GR5" s="4"/>
      <c r="GS5" s="4"/>
      <c r="GT5" s="4"/>
      <c r="GU5" s="4"/>
      <c r="GV5" s="4"/>
      <c r="GW5" s="4"/>
      <c r="GX5" s="4"/>
      <c r="GY5" s="4"/>
      <c r="GZ5" s="4"/>
      <c r="HA5" s="4"/>
      <c r="HB5" s="4"/>
      <c r="HC5" s="4"/>
      <c r="HD5" s="4"/>
      <c r="HE5" s="4"/>
      <c r="HF5" s="4"/>
      <c r="HG5" s="4"/>
      <c r="HH5" s="4"/>
      <c r="HI5" s="4"/>
      <c r="HJ5" s="4"/>
      <c r="HK5" s="4"/>
      <c r="HL5" s="4"/>
      <c r="HM5" s="4"/>
      <c r="HN5" s="4"/>
      <c r="HO5" s="4"/>
      <c r="HP5" s="4"/>
      <c r="HQ5" s="4"/>
      <c r="HR5" s="4"/>
      <c r="HS5" s="4"/>
      <c r="HT5" s="4"/>
      <c r="HU5" s="4"/>
      <c r="HV5" s="4"/>
      <c r="HW5" s="4"/>
      <c r="HX5" s="4"/>
      <c r="HY5" s="4"/>
      <c r="HZ5" s="4"/>
      <c r="IA5" s="4"/>
      <c r="IB5" s="4"/>
      <c r="IC5" s="4"/>
      <c r="ID5" s="4"/>
      <c r="IE5" s="4"/>
      <c r="IF5" s="4"/>
      <c r="IG5" s="4"/>
      <c r="IH5" s="4"/>
      <c r="II5" s="4"/>
      <c r="IJ5" s="4"/>
      <c r="IK5" s="4"/>
      <c r="IL5" s="4"/>
      <c r="IM5" s="4"/>
      <c r="IN5" s="4"/>
      <c r="IO5" s="4"/>
      <c r="IP5" s="4"/>
      <c r="IQ5" s="4"/>
      <c r="IR5" s="4"/>
      <c r="IS5" s="4"/>
      <c r="IT5" s="4"/>
      <c r="IU5" s="4"/>
      <c r="IV5" s="4"/>
    </row>
    <row r="6" spans="1:256" ht="24" customHeight="1" x14ac:dyDescent="0.25">
      <c r="A6" s="85"/>
      <c r="B6" s="4"/>
      <c r="C6" s="83"/>
      <c r="E6" s="4"/>
      <c r="F6" s="4"/>
      <c r="G6" s="4"/>
      <c r="H6" s="4"/>
      <c r="I6" s="4"/>
      <c r="J6" s="4"/>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c r="DP6" s="4"/>
      <c r="DQ6" s="4"/>
      <c r="DR6" s="4"/>
      <c r="DS6" s="4"/>
      <c r="DT6" s="4"/>
      <c r="DU6" s="4"/>
      <c r="DV6" s="4"/>
      <c r="DW6" s="4"/>
      <c r="DX6" s="4"/>
      <c r="DY6" s="4"/>
      <c r="DZ6" s="4"/>
      <c r="EA6" s="4"/>
      <c r="EB6" s="4"/>
      <c r="EC6" s="4"/>
      <c r="ED6" s="4"/>
      <c r="EE6" s="4"/>
      <c r="EF6" s="4"/>
      <c r="EG6" s="4"/>
      <c r="EH6" s="4"/>
      <c r="EI6" s="4"/>
      <c r="EJ6" s="4"/>
      <c r="EK6" s="4"/>
      <c r="EL6" s="4"/>
      <c r="EM6" s="4"/>
      <c r="EN6" s="4"/>
      <c r="EO6" s="4"/>
      <c r="EP6" s="4"/>
      <c r="EQ6" s="4"/>
      <c r="ER6" s="4"/>
      <c r="ES6" s="4"/>
      <c r="ET6" s="4"/>
      <c r="EU6" s="4"/>
      <c r="EV6" s="4"/>
      <c r="EW6" s="4"/>
      <c r="EX6" s="4"/>
      <c r="EY6" s="4"/>
      <c r="EZ6" s="4"/>
      <c r="FA6" s="4"/>
      <c r="FB6" s="4"/>
      <c r="FC6" s="4"/>
      <c r="FD6" s="4"/>
      <c r="FE6" s="4"/>
      <c r="FF6" s="4"/>
      <c r="FG6" s="4"/>
      <c r="FH6" s="4"/>
      <c r="FI6" s="4"/>
      <c r="FJ6" s="4"/>
      <c r="FK6" s="4"/>
      <c r="FL6" s="4"/>
      <c r="FM6" s="4"/>
      <c r="FN6" s="4"/>
      <c r="FO6" s="4"/>
      <c r="FP6" s="4"/>
      <c r="FQ6" s="4"/>
      <c r="FR6" s="4"/>
      <c r="FS6" s="4"/>
      <c r="FT6" s="4"/>
      <c r="FU6" s="4"/>
      <c r="FV6" s="4"/>
      <c r="FW6" s="4"/>
      <c r="FX6" s="4"/>
      <c r="FY6" s="4"/>
      <c r="FZ6" s="4"/>
      <c r="GA6" s="4"/>
      <c r="GB6" s="4"/>
      <c r="GC6" s="4"/>
      <c r="GD6" s="4"/>
      <c r="GE6" s="4"/>
      <c r="GF6" s="4"/>
      <c r="GG6" s="4"/>
      <c r="GH6" s="4"/>
      <c r="GI6" s="4"/>
      <c r="GJ6" s="4"/>
      <c r="GK6" s="4"/>
      <c r="GL6" s="4"/>
      <c r="GM6" s="4"/>
      <c r="GN6" s="4"/>
      <c r="GO6" s="4"/>
      <c r="GP6" s="4"/>
      <c r="GQ6" s="4"/>
      <c r="GR6" s="4"/>
      <c r="GS6" s="4"/>
      <c r="GT6" s="4"/>
      <c r="GU6" s="4"/>
      <c r="GV6" s="4"/>
      <c r="GW6" s="4"/>
      <c r="GX6" s="4"/>
      <c r="GY6" s="4"/>
      <c r="GZ6" s="4"/>
      <c r="HA6" s="4"/>
      <c r="HB6" s="4"/>
      <c r="HC6" s="4"/>
      <c r="HD6" s="4"/>
      <c r="HE6" s="4"/>
      <c r="HF6" s="4"/>
      <c r="HG6" s="4"/>
      <c r="HH6" s="4"/>
      <c r="HI6" s="4"/>
      <c r="HJ6" s="4"/>
      <c r="HK6" s="4"/>
      <c r="HL6" s="4"/>
      <c r="HM6" s="4"/>
      <c r="HN6" s="4"/>
      <c r="HO6" s="4"/>
      <c r="HP6" s="4"/>
      <c r="HQ6" s="4"/>
      <c r="HR6" s="4"/>
      <c r="HS6" s="4"/>
      <c r="HT6" s="4"/>
      <c r="HU6" s="4"/>
      <c r="HV6" s="4"/>
      <c r="HW6" s="4"/>
      <c r="HX6" s="4"/>
      <c r="HY6" s="4"/>
      <c r="HZ6" s="4"/>
      <c r="IA6" s="4"/>
      <c r="IB6" s="4"/>
      <c r="IC6" s="4"/>
      <c r="ID6" s="4"/>
      <c r="IE6" s="4"/>
      <c r="IF6" s="4"/>
      <c r="IG6" s="4"/>
      <c r="IH6" s="4"/>
      <c r="II6" s="4"/>
      <c r="IJ6" s="4"/>
      <c r="IK6" s="4"/>
      <c r="IL6" s="4"/>
      <c r="IM6" s="4"/>
      <c r="IN6" s="4"/>
      <c r="IO6" s="4"/>
      <c r="IP6" s="4"/>
      <c r="IQ6" s="4"/>
      <c r="IR6" s="4"/>
      <c r="IS6" s="4"/>
      <c r="IT6" s="4"/>
      <c r="IU6" s="4"/>
      <c r="IV6" s="4"/>
    </row>
    <row r="7" spans="1:256" ht="29.25" customHeight="1" x14ac:dyDescent="0.25">
      <c r="A7" s="1849" t="s">
        <v>2694</v>
      </c>
      <c r="B7" s="1849"/>
      <c r="C7" s="83" t="e">
        <f>#REF!/1000</f>
        <v>#REF!</v>
      </c>
      <c r="D7" s="1" t="s">
        <v>141</v>
      </c>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c r="BA7" s="4"/>
      <c r="BB7" s="4"/>
      <c r="BC7" s="4"/>
      <c r="BD7" s="4"/>
      <c r="BE7" s="4"/>
      <c r="BF7" s="4"/>
      <c r="BG7" s="4"/>
      <c r="BH7" s="4"/>
      <c r="BI7" s="4"/>
      <c r="BJ7" s="4"/>
      <c r="BK7" s="4"/>
      <c r="BL7" s="4"/>
      <c r="BM7" s="4"/>
      <c r="BN7" s="4"/>
      <c r="BO7" s="4"/>
      <c r="BP7" s="4"/>
      <c r="BQ7" s="4"/>
      <c r="BR7" s="4"/>
      <c r="BS7" s="4"/>
      <c r="BT7" s="4"/>
      <c r="BU7" s="4"/>
      <c r="BV7" s="4"/>
      <c r="BW7" s="4"/>
      <c r="BX7" s="4"/>
      <c r="BY7" s="4"/>
      <c r="BZ7" s="4"/>
      <c r="CA7" s="4"/>
      <c r="CB7" s="4"/>
      <c r="CC7" s="4"/>
      <c r="CD7" s="4"/>
      <c r="CE7" s="4"/>
      <c r="CF7" s="4"/>
      <c r="CG7" s="4"/>
      <c r="CH7" s="4"/>
      <c r="CI7" s="4"/>
      <c r="CJ7" s="4"/>
      <c r="CK7" s="4"/>
      <c r="CL7" s="4"/>
      <c r="CM7" s="4"/>
      <c r="CN7" s="4"/>
      <c r="CO7" s="4"/>
      <c r="CP7" s="4"/>
      <c r="CQ7" s="4"/>
      <c r="CR7" s="4"/>
      <c r="CS7" s="4"/>
      <c r="CT7" s="4"/>
      <c r="CU7" s="4"/>
      <c r="CV7" s="4"/>
      <c r="CW7" s="4"/>
      <c r="CX7" s="4"/>
      <c r="CY7" s="4"/>
      <c r="CZ7" s="4"/>
      <c r="DA7" s="4"/>
      <c r="DB7" s="4"/>
      <c r="DC7" s="4"/>
      <c r="DD7" s="4"/>
      <c r="DE7" s="4"/>
      <c r="DF7" s="4"/>
      <c r="DG7" s="4"/>
      <c r="DH7" s="4"/>
      <c r="DI7" s="4"/>
      <c r="DJ7" s="4"/>
      <c r="DK7" s="4"/>
      <c r="DL7" s="4"/>
      <c r="DM7" s="4"/>
      <c r="DN7" s="4"/>
      <c r="DO7" s="4"/>
      <c r="DP7" s="4"/>
      <c r="DQ7" s="4"/>
      <c r="DR7" s="4"/>
      <c r="DS7" s="4"/>
      <c r="DT7" s="4"/>
      <c r="DU7" s="4"/>
      <c r="DV7" s="4"/>
      <c r="DW7" s="4"/>
      <c r="DX7" s="4"/>
      <c r="DY7" s="4"/>
      <c r="DZ7" s="4"/>
      <c r="EA7" s="4"/>
      <c r="EB7" s="4"/>
      <c r="EC7" s="4"/>
      <c r="ED7" s="4"/>
      <c r="EE7" s="4"/>
      <c r="EF7" s="4"/>
      <c r="EG7" s="4"/>
      <c r="EH7" s="4"/>
      <c r="EI7" s="4"/>
      <c r="EJ7" s="4"/>
      <c r="EK7" s="4"/>
      <c r="EL7" s="4"/>
      <c r="EM7" s="4"/>
      <c r="EN7" s="4"/>
      <c r="EO7" s="4"/>
      <c r="EP7" s="4"/>
      <c r="EQ7" s="4"/>
      <c r="ER7" s="4"/>
      <c r="ES7" s="4"/>
      <c r="ET7" s="4"/>
      <c r="EU7" s="4"/>
      <c r="EV7" s="4"/>
      <c r="EW7" s="4"/>
      <c r="EX7" s="4"/>
      <c r="EY7" s="4"/>
      <c r="EZ7" s="4"/>
      <c r="FA7" s="4"/>
      <c r="FB7" s="4"/>
      <c r="FC7" s="4"/>
      <c r="FD7" s="4"/>
      <c r="FE7" s="4"/>
      <c r="FF7" s="4"/>
      <c r="FG7" s="4"/>
      <c r="FH7" s="4"/>
      <c r="FI7" s="4"/>
      <c r="FJ7" s="4"/>
      <c r="FK7" s="4"/>
      <c r="FL7" s="4"/>
      <c r="FM7" s="4"/>
      <c r="FN7" s="4"/>
      <c r="FO7" s="4"/>
      <c r="FP7" s="4"/>
      <c r="FQ7" s="4"/>
      <c r="FR7" s="4"/>
      <c r="FS7" s="4"/>
      <c r="FT7" s="4"/>
      <c r="FU7" s="4"/>
      <c r="FV7" s="4"/>
      <c r="FW7" s="4"/>
      <c r="FX7" s="4"/>
      <c r="FY7" s="4"/>
      <c r="FZ7" s="4"/>
      <c r="GA7" s="4"/>
      <c r="GB7" s="4"/>
      <c r="GC7" s="4"/>
      <c r="GD7" s="4"/>
      <c r="GE7" s="4"/>
      <c r="GF7" s="4"/>
      <c r="GG7" s="4"/>
      <c r="GH7" s="4"/>
      <c r="GI7" s="4"/>
      <c r="GJ7" s="4"/>
      <c r="GK7" s="4"/>
      <c r="GL7" s="4"/>
      <c r="GM7" s="4"/>
      <c r="GN7" s="4"/>
      <c r="GO7" s="4"/>
      <c r="GP7" s="4"/>
      <c r="GQ7" s="4"/>
      <c r="GR7" s="4"/>
      <c r="GS7" s="4"/>
      <c r="GT7" s="4"/>
      <c r="GU7" s="4"/>
      <c r="GV7" s="4"/>
      <c r="GW7" s="4"/>
      <c r="GX7" s="4"/>
      <c r="GY7" s="4"/>
      <c r="GZ7" s="4"/>
      <c r="HA7" s="4"/>
      <c r="HB7" s="4"/>
      <c r="HC7" s="4"/>
      <c r="HD7" s="4"/>
      <c r="HE7" s="4"/>
      <c r="HF7" s="4"/>
      <c r="HG7" s="4"/>
      <c r="HH7" s="4"/>
      <c r="HI7" s="4"/>
      <c r="HJ7" s="4"/>
      <c r="HK7" s="4"/>
      <c r="HL7" s="4"/>
      <c r="HM7" s="4"/>
      <c r="HN7" s="4"/>
      <c r="HO7" s="4"/>
      <c r="HP7" s="4"/>
      <c r="HQ7" s="4"/>
      <c r="HR7" s="4"/>
      <c r="HS7" s="4"/>
      <c r="HT7" s="4"/>
      <c r="HU7" s="4"/>
      <c r="HV7" s="4"/>
      <c r="HW7" s="4"/>
      <c r="HX7" s="4"/>
      <c r="HY7" s="4"/>
      <c r="HZ7" s="4"/>
      <c r="IA7" s="4"/>
      <c r="IB7" s="4"/>
      <c r="IC7" s="4"/>
      <c r="ID7" s="4"/>
      <c r="IE7" s="4"/>
      <c r="IF7" s="4"/>
      <c r="IG7" s="4"/>
      <c r="IH7" s="4"/>
      <c r="II7" s="4"/>
      <c r="IJ7" s="4"/>
      <c r="IK7" s="4"/>
      <c r="IL7" s="4"/>
      <c r="IM7" s="4"/>
      <c r="IN7" s="4"/>
      <c r="IO7" s="4"/>
      <c r="IP7" s="4"/>
      <c r="IQ7" s="4"/>
      <c r="IR7" s="4"/>
      <c r="IS7" s="4"/>
      <c r="IT7" s="4"/>
      <c r="IU7" s="4"/>
      <c r="IV7" s="4"/>
    </row>
    <row r="8" spans="1:256" ht="23.25" customHeight="1" x14ac:dyDescent="0.25">
      <c r="A8" s="1849"/>
      <c r="B8" s="1849"/>
      <c r="C8" s="82"/>
      <c r="D8" s="4"/>
      <c r="E8" s="4"/>
      <c r="F8" s="4"/>
      <c r="G8" s="4"/>
      <c r="H8" s="4"/>
      <c r="I8" s="4"/>
      <c r="J8" s="4"/>
      <c r="K8" s="4"/>
      <c r="L8" s="4"/>
      <c r="M8" s="4"/>
      <c r="N8" s="4"/>
      <c r="O8" s="4"/>
      <c r="P8" s="4"/>
      <c r="Q8" s="4"/>
      <c r="R8" s="4"/>
      <c r="S8" s="4"/>
      <c r="T8" s="4"/>
      <c r="U8" s="4"/>
      <c r="V8" s="4"/>
      <c r="W8" s="4"/>
      <c r="X8" s="4"/>
      <c r="Y8" s="4"/>
      <c r="Z8" s="4"/>
      <c r="AA8" s="4"/>
      <c r="AB8" s="4"/>
      <c r="AC8" s="4"/>
      <c r="AD8" s="4"/>
      <c r="AE8" s="4"/>
      <c r="AF8" s="4"/>
      <c r="AG8" s="4"/>
      <c r="AH8" s="4"/>
      <c r="AI8" s="4"/>
      <c r="AJ8" s="4"/>
      <c r="AK8" s="4"/>
      <c r="AL8" s="4"/>
      <c r="AM8" s="4"/>
      <c r="AN8" s="4"/>
      <c r="AO8" s="4"/>
      <c r="AP8" s="4"/>
      <c r="AQ8" s="4"/>
      <c r="AR8" s="4"/>
      <c r="AS8" s="4"/>
      <c r="AT8" s="4"/>
      <c r="AU8" s="4"/>
      <c r="AV8" s="4"/>
      <c r="AW8" s="4"/>
      <c r="AX8" s="4"/>
      <c r="AY8" s="4"/>
      <c r="AZ8" s="4"/>
      <c r="BA8" s="4"/>
      <c r="BB8" s="4"/>
      <c r="BC8" s="4"/>
      <c r="BD8" s="4"/>
      <c r="BE8" s="4"/>
      <c r="BF8" s="4"/>
      <c r="BG8" s="4"/>
      <c r="BH8" s="4"/>
      <c r="BI8" s="4"/>
      <c r="BJ8" s="4"/>
      <c r="BK8" s="4"/>
      <c r="BL8" s="4"/>
      <c r="BM8" s="4"/>
      <c r="BN8" s="4"/>
      <c r="BO8" s="4"/>
      <c r="BP8" s="4"/>
      <c r="BQ8" s="4"/>
      <c r="BR8" s="4"/>
      <c r="BS8" s="4"/>
      <c r="BT8" s="4"/>
      <c r="BU8" s="4"/>
      <c r="BV8" s="4"/>
      <c r="BW8" s="4"/>
      <c r="BX8" s="4"/>
      <c r="BY8" s="4"/>
      <c r="BZ8" s="4"/>
      <c r="CA8" s="4"/>
      <c r="CB8" s="4"/>
      <c r="CC8" s="4"/>
      <c r="CD8" s="4"/>
      <c r="CE8" s="4"/>
      <c r="CF8" s="4"/>
      <c r="CG8" s="4"/>
      <c r="CH8" s="4"/>
      <c r="CI8" s="4"/>
      <c r="CJ8" s="4"/>
      <c r="CK8" s="4"/>
      <c r="CL8" s="4"/>
      <c r="CM8" s="4"/>
      <c r="CN8" s="4"/>
      <c r="CO8" s="4"/>
      <c r="CP8" s="4"/>
      <c r="CQ8" s="4"/>
      <c r="CR8" s="4"/>
      <c r="CS8" s="4"/>
      <c r="CT8" s="4"/>
      <c r="CU8" s="4"/>
      <c r="CV8" s="4"/>
      <c r="CW8" s="4"/>
      <c r="CX8" s="4"/>
      <c r="CY8" s="4"/>
      <c r="CZ8" s="4"/>
      <c r="DA8" s="4"/>
      <c r="DB8" s="4"/>
      <c r="DC8" s="4"/>
      <c r="DD8" s="4"/>
      <c r="DE8" s="4"/>
      <c r="DF8" s="4"/>
      <c r="DG8" s="4"/>
      <c r="DH8" s="4"/>
      <c r="DI8" s="4"/>
      <c r="DJ8" s="4"/>
      <c r="DK8" s="4"/>
      <c r="DL8" s="4"/>
      <c r="DM8" s="4"/>
      <c r="DN8" s="4"/>
      <c r="DO8" s="4"/>
      <c r="DP8" s="4"/>
      <c r="DQ8" s="4"/>
      <c r="DR8" s="4"/>
      <c r="DS8" s="4"/>
      <c r="DT8" s="4"/>
      <c r="DU8" s="4"/>
      <c r="DV8" s="4"/>
      <c r="DW8" s="4"/>
      <c r="DX8" s="4"/>
      <c r="DY8" s="4"/>
      <c r="DZ8" s="4"/>
      <c r="EA8" s="4"/>
      <c r="EB8" s="4"/>
      <c r="EC8" s="4"/>
      <c r="ED8" s="4"/>
      <c r="EE8" s="4"/>
      <c r="EF8" s="4"/>
      <c r="EG8" s="4"/>
      <c r="EH8" s="4"/>
      <c r="EI8" s="4"/>
      <c r="EJ8" s="4"/>
      <c r="EK8" s="4"/>
      <c r="EL8" s="4"/>
      <c r="EM8" s="4"/>
      <c r="EN8" s="4"/>
      <c r="EO8" s="4"/>
      <c r="EP8" s="4"/>
      <c r="EQ8" s="4"/>
      <c r="ER8" s="4"/>
      <c r="ES8" s="4"/>
      <c r="ET8" s="4"/>
      <c r="EU8" s="4"/>
      <c r="EV8" s="4"/>
      <c r="EW8" s="4"/>
      <c r="EX8" s="4"/>
      <c r="EY8" s="4"/>
      <c r="EZ8" s="4"/>
      <c r="FA8" s="4"/>
      <c r="FB8" s="4"/>
      <c r="FC8" s="4"/>
      <c r="FD8" s="4"/>
      <c r="FE8" s="4"/>
      <c r="FF8" s="4"/>
      <c r="FG8" s="4"/>
      <c r="FH8" s="4"/>
      <c r="FI8" s="4"/>
      <c r="FJ8" s="4"/>
      <c r="FK8" s="4"/>
      <c r="FL8" s="4"/>
      <c r="FM8" s="4"/>
      <c r="FN8" s="4"/>
      <c r="FO8" s="4"/>
      <c r="FP8" s="4"/>
      <c r="FQ8" s="4"/>
      <c r="FR8" s="4"/>
      <c r="FS8" s="4"/>
      <c r="FT8" s="4"/>
      <c r="FU8" s="4"/>
      <c r="FV8" s="4"/>
      <c r="FW8" s="4"/>
      <c r="FX8" s="4"/>
      <c r="FY8" s="4"/>
      <c r="FZ8" s="4"/>
      <c r="GA8" s="4"/>
      <c r="GB8" s="4"/>
      <c r="GC8" s="4"/>
      <c r="GD8" s="4"/>
      <c r="GE8" s="4"/>
      <c r="GF8" s="4"/>
      <c r="GG8" s="4"/>
      <c r="GH8" s="4"/>
      <c r="GI8" s="4"/>
      <c r="GJ8" s="4"/>
      <c r="GK8" s="4"/>
      <c r="GL8" s="4"/>
      <c r="GM8" s="4"/>
      <c r="GN8" s="4"/>
      <c r="GO8" s="4"/>
      <c r="GP8" s="4"/>
      <c r="GQ8" s="4"/>
      <c r="GR8" s="4"/>
      <c r="GS8" s="4"/>
      <c r="GT8" s="4"/>
      <c r="GU8" s="4"/>
      <c r="GV8" s="4"/>
      <c r="GW8" s="4"/>
      <c r="GX8" s="4"/>
      <c r="GY8" s="4"/>
      <c r="GZ8" s="4"/>
      <c r="HA8" s="4"/>
      <c r="HB8" s="4"/>
      <c r="HC8" s="4"/>
      <c r="HD8" s="4"/>
      <c r="HE8" s="4"/>
      <c r="HF8" s="4"/>
      <c r="HG8" s="4"/>
      <c r="HH8" s="4"/>
      <c r="HI8" s="4"/>
      <c r="HJ8" s="4"/>
      <c r="HK8" s="4"/>
      <c r="HL8" s="4"/>
      <c r="HM8" s="4"/>
      <c r="HN8" s="4"/>
      <c r="HO8" s="4"/>
      <c r="HP8" s="4"/>
      <c r="HQ8" s="4"/>
      <c r="HR8" s="4"/>
      <c r="HS8" s="4"/>
      <c r="HT8" s="4"/>
      <c r="HU8" s="4"/>
      <c r="HV8" s="4"/>
      <c r="HW8" s="4"/>
      <c r="HX8" s="4"/>
      <c r="HY8" s="4"/>
      <c r="HZ8" s="4"/>
      <c r="IA8" s="4"/>
      <c r="IB8" s="4"/>
      <c r="IC8" s="4"/>
      <c r="ID8" s="4"/>
      <c r="IE8" s="4"/>
      <c r="IF8" s="4"/>
      <c r="IG8" s="4"/>
      <c r="IH8" s="4"/>
      <c r="II8" s="4"/>
      <c r="IJ8" s="4"/>
      <c r="IK8" s="4"/>
      <c r="IL8" s="4"/>
      <c r="IM8" s="4"/>
      <c r="IN8" s="4"/>
      <c r="IO8" s="4"/>
      <c r="IP8" s="4"/>
      <c r="IQ8" s="4"/>
      <c r="IR8" s="4"/>
      <c r="IS8" s="4"/>
      <c r="IT8" s="4"/>
      <c r="IU8" s="4"/>
      <c r="IV8" s="4"/>
    </row>
    <row r="9" spans="1:256" ht="33.75" customHeight="1" x14ac:dyDescent="0.25">
      <c r="A9" s="1848" t="s">
        <v>140</v>
      </c>
      <c r="B9" s="1119"/>
      <c r="C9" s="1119"/>
      <c r="D9" s="1119"/>
      <c r="E9" s="1119"/>
      <c r="F9" s="1119"/>
      <c r="G9" s="1119"/>
      <c r="H9" s="1119"/>
      <c r="I9" s="1119"/>
      <c r="J9" s="1119"/>
      <c r="K9" s="1119"/>
      <c r="L9" s="4"/>
      <c r="M9" s="4"/>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c r="AS9" s="4"/>
      <c r="AT9" s="4"/>
      <c r="AU9" s="4"/>
      <c r="AV9" s="4"/>
      <c r="AW9" s="4"/>
      <c r="AX9" s="4"/>
      <c r="AY9" s="4"/>
      <c r="AZ9" s="4"/>
      <c r="BA9" s="4"/>
      <c r="BB9" s="4"/>
      <c r="BC9" s="4"/>
      <c r="BD9" s="4"/>
      <c r="BE9" s="4"/>
      <c r="BF9" s="4"/>
      <c r="BG9" s="4"/>
      <c r="BH9" s="4"/>
      <c r="BI9" s="4"/>
      <c r="BJ9" s="4"/>
      <c r="BK9" s="4"/>
      <c r="BL9" s="4"/>
      <c r="BM9" s="4"/>
      <c r="BN9" s="4"/>
      <c r="BO9" s="4"/>
      <c r="BP9" s="4"/>
      <c r="BQ9" s="4"/>
      <c r="BR9" s="4"/>
      <c r="BS9" s="4"/>
      <c r="BT9" s="4"/>
      <c r="BU9" s="4"/>
      <c r="BV9" s="4"/>
      <c r="BW9" s="4"/>
      <c r="BX9" s="4"/>
      <c r="BY9" s="4"/>
      <c r="BZ9" s="4"/>
      <c r="CA9" s="4"/>
      <c r="CB9" s="4"/>
      <c r="CC9" s="4"/>
      <c r="CD9" s="4"/>
      <c r="CE9" s="4"/>
      <c r="CF9" s="4"/>
      <c r="CG9" s="4"/>
      <c r="CH9" s="4"/>
      <c r="CI9" s="4"/>
      <c r="CJ9" s="4"/>
      <c r="CK9" s="4"/>
      <c r="CL9" s="4"/>
      <c r="CM9" s="4"/>
      <c r="CN9" s="4"/>
      <c r="CO9" s="4"/>
      <c r="CP9" s="4"/>
      <c r="CQ9" s="4"/>
      <c r="CR9" s="4"/>
      <c r="CS9" s="4"/>
      <c r="CT9" s="4"/>
      <c r="CU9" s="4"/>
      <c r="CV9" s="4"/>
      <c r="CW9" s="4"/>
      <c r="CX9" s="4"/>
      <c r="CY9" s="4"/>
      <c r="CZ9" s="4"/>
      <c r="DA9" s="4"/>
      <c r="DB9" s="4"/>
      <c r="DC9" s="4"/>
      <c r="DD9" s="4"/>
      <c r="DE9" s="4"/>
      <c r="DF9" s="4"/>
      <c r="DG9" s="4"/>
      <c r="DH9" s="4"/>
      <c r="DI9" s="4"/>
      <c r="DJ9" s="4"/>
      <c r="DK9" s="4"/>
      <c r="DL9" s="4"/>
      <c r="DM9" s="4"/>
      <c r="DN9" s="4"/>
      <c r="DO9" s="4"/>
      <c r="DP9" s="4"/>
      <c r="DQ9" s="4"/>
      <c r="DR9" s="4"/>
      <c r="DS9" s="4"/>
      <c r="DT9" s="4"/>
      <c r="DU9" s="4"/>
      <c r="DV9" s="4"/>
      <c r="DW9" s="4"/>
      <c r="DX9" s="4"/>
      <c r="DY9" s="4"/>
      <c r="DZ9" s="4"/>
      <c r="EA9" s="4"/>
      <c r="EB9" s="4"/>
      <c r="EC9" s="4"/>
      <c r="ED9" s="4"/>
      <c r="EE9" s="4"/>
      <c r="EF9" s="4"/>
      <c r="EG9" s="4"/>
      <c r="EH9" s="4"/>
      <c r="EI9" s="4"/>
      <c r="EJ9" s="4"/>
      <c r="EK9" s="4"/>
      <c r="EL9" s="4"/>
      <c r="EM9" s="4"/>
      <c r="EN9" s="4"/>
      <c r="EO9" s="4"/>
      <c r="EP9" s="4"/>
      <c r="EQ9" s="4"/>
      <c r="ER9" s="4"/>
      <c r="ES9" s="4"/>
      <c r="ET9" s="4"/>
      <c r="EU9" s="4"/>
      <c r="EV9" s="4"/>
      <c r="EW9" s="4"/>
      <c r="EX9" s="4"/>
      <c r="EY9" s="4"/>
      <c r="EZ9" s="4"/>
      <c r="FA9" s="4"/>
      <c r="FB9" s="4"/>
      <c r="FC9" s="4"/>
      <c r="FD9" s="4"/>
      <c r="FE9" s="4"/>
      <c r="FF9" s="4"/>
      <c r="FG9" s="4"/>
      <c r="FH9" s="4"/>
      <c r="FI9" s="4"/>
      <c r="FJ9" s="4"/>
      <c r="FK9" s="4"/>
      <c r="FL9" s="4"/>
      <c r="FM9" s="4"/>
      <c r="FN9" s="4"/>
      <c r="FO9" s="4"/>
      <c r="FP9" s="4"/>
      <c r="FQ9" s="4"/>
      <c r="FR9" s="4"/>
      <c r="FS9" s="4"/>
      <c r="FT9" s="4"/>
      <c r="FU9" s="4"/>
      <c r="FV9" s="4"/>
      <c r="FW9" s="4"/>
      <c r="FX9" s="4"/>
      <c r="FY9" s="4"/>
      <c r="FZ9" s="4"/>
      <c r="GA9" s="4"/>
      <c r="GB9" s="4"/>
      <c r="GC9" s="4"/>
      <c r="GD9" s="4"/>
      <c r="GE9" s="4"/>
      <c r="GF9" s="4"/>
      <c r="GG9" s="4"/>
      <c r="GH9" s="4"/>
      <c r="GI9" s="4"/>
      <c r="GJ9" s="4"/>
      <c r="GK9" s="4"/>
      <c r="GL9" s="4"/>
      <c r="GM9" s="4"/>
      <c r="GN9" s="4"/>
      <c r="GO9" s="4"/>
      <c r="GP9" s="4"/>
      <c r="GQ9" s="4"/>
      <c r="GR9" s="4"/>
      <c r="GS9" s="4"/>
      <c r="GT9" s="4"/>
      <c r="GU9" s="4"/>
      <c r="GV9" s="4"/>
      <c r="GW9" s="4"/>
      <c r="GX9" s="4"/>
      <c r="GY9" s="4"/>
      <c r="GZ9" s="4"/>
      <c r="HA9" s="4"/>
      <c r="HB9" s="4"/>
      <c r="HC9" s="4"/>
      <c r="HD9" s="4"/>
      <c r="HE9" s="4"/>
      <c r="HF9" s="4"/>
      <c r="HG9" s="4"/>
      <c r="HH9" s="4"/>
      <c r="HI9" s="4"/>
      <c r="HJ9" s="4"/>
      <c r="HK9" s="4"/>
      <c r="HL9" s="4"/>
      <c r="HM9" s="4"/>
      <c r="HN9" s="4"/>
      <c r="HO9" s="4"/>
      <c r="HP9" s="4"/>
      <c r="HQ9" s="4"/>
      <c r="HR9" s="4"/>
      <c r="HS9" s="4"/>
      <c r="HT9" s="4"/>
      <c r="HU9" s="4"/>
      <c r="HV9" s="4"/>
      <c r="HW9" s="4"/>
      <c r="HX9" s="4"/>
      <c r="HY9" s="4"/>
      <c r="HZ9" s="4"/>
      <c r="IA9" s="4"/>
      <c r="IB9" s="4"/>
      <c r="IC9" s="4"/>
      <c r="ID9" s="4"/>
      <c r="IE9" s="4"/>
      <c r="IF9" s="4"/>
      <c r="IG9" s="4"/>
      <c r="IH9" s="4"/>
      <c r="II9" s="4"/>
      <c r="IJ9" s="4"/>
      <c r="IK9" s="4"/>
      <c r="IL9" s="4"/>
      <c r="IM9" s="4"/>
      <c r="IN9" s="4"/>
      <c r="IO9" s="4"/>
      <c r="IP9" s="4"/>
      <c r="IQ9" s="4"/>
      <c r="IR9" s="4"/>
      <c r="IS9" s="4"/>
      <c r="IT9" s="4"/>
      <c r="IU9" s="4"/>
      <c r="IV9" s="4"/>
    </row>
    <row r="10" spans="1:256" ht="40.5" customHeight="1" x14ac:dyDescent="0.25">
      <c r="A10" s="4"/>
      <c r="B10" s="1850" t="str">
        <f>CONCATENATE(ТЛ!A12)</f>
        <v>Строительство МТП-250 6/0,4 кВ с тр-ром 160 кВА, ВЛЗ-6 кВ от оп. 74 РП-1007-ЛР-163 Ф-406/415 с установкой РЛР-6 кВ, ВЛИ-0,38 кВ  ПС Ликино № 415, МО, Орехово-Зуевский р-н, г. Дрезна, ул. Набережная, д. 1Б, 50:24:0000000:50068</v>
      </c>
      <c r="C10" s="1850"/>
      <c r="D10" s="1850"/>
      <c r="E10" s="1850"/>
      <c r="F10" s="1850"/>
      <c r="G10" s="1850"/>
      <c r="H10" s="1850"/>
      <c r="I10" s="1850"/>
      <c r="J10" s="1850"/>
      <c r="K10" s="1850"/>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c r="AV10" s="4"/>
      <c r="AW10" s="4"/>
      <c r="AX10" s="4"/>
      <c r="AY10" s="4"/>
      <c r="AZ10" s="4"/>
      <c r="BA10" s="4"/>
      <c r="BB10" s="4"/>
      <c r="BC10" s="4"/>
      <c r="BD10" s="4"/>
      <c r="BE10" s="4"/>
      <c r="BF10" s="4"/>
      <c r="BG10" s="4"/>
      <c r="BH10" s="4"/>
      <c r="BI10" s="4"/>
      <c r="BJ10" s="4"/>
      <c r="BK10" s="4"/>
      <c r="BL10" s="4"/>
      <c r="BM10" s="4"/>
      <c r="BN10" s="4"/>
      <c r="BO10" s="4"/>
      <c r="BP10" s="4"/>
      <c r="BQ10" s="4"/>
      <c r="BR10" s="4"/>
      <c r="BS10" s="4"/>
      <c r="BT10" s="4"/>
      <c r="BU10" s="4"/>
      <c r="BV10" s="4"/>
      <c r="BW10" s="4"/>
      <c r="BX10" s="4"/>
      <c r="BY10" s="4"/>
      <c r="BZ10" s="4"/>
      <c r="CA10" s="4"/>
      <c r="CB10" s="4"/>
      <c r="CC10" s="4"/>
      <c r="CD10" s="4"/>
      <c r="CE10" s="4"/>
      <c r="CF10" s="4"/>
      <c r="CG10" s="4"/>
      <c r="CH10" s="4"/>
      <c r="CI10" s="4"/>
      <c r="CJ10" s="4"/>
      <c r="CK10" s="4"/>
      <c r="CL10" s="4"/>
      <c r="CM10" s="4"/>
      <c r="CN10" s="4"/>
      <c r="CO10" s="4"/>
      <c r="CP10" s="4"/>
      <c r="CQ10" s="4"/>
      <c r="CR10" s="4"/>
      <c r="CS10" s="4"/>
      <c r="CT10" s="4"/>
      <c r="CU10" s="4"/>
      <c r="CV10" s="4"/>
      <c r="CW10" s="4"/>
      <c r="CX10" s="4"/>
      <c r="CY10" s="4"/>
      <c r="CZ10" s="4"/>
      <c r="DA10" s="4"/>
      <c r="DB10" s="4"/>
      <c r="DC10" s="4"/>
      <c r="DD10" s="4"/>
      <c r="DE10" s="4"/>
      <c r="DF10" s="4"/>
      <c r="DG10" s="4"/>
      <c r="DH10" s="4"/>
      <c r="DI10" s="4"/>
      <c r="DJ10" s="4"/>
      <c r="DK10" s="4"/>
      <c r="DL10" s="4"/>
      <c r="DM10" s="4"/>
      <c r="DN10" s="4"/>
      <c r="DO10" s="4"/>
      <c r="DP10" s="4"/>
      <c r="DQ10" s="4"/>
      <c r="DR10" s="4"/>
      <c r="DS10" s="4"/>
      <c r="DT10" s="4"/>
      <c r="DU10" s="4"/>
      <c r="DV10" s="4"/>
      <c r="DW10" s="4"/>
      <c r="DX10" s="4"/>
      <c r="DY10" s="4"/>
      <c r="DZ10" s="4"/>
      <c r="EA10" s="4"/>
      <c r="EB10" s="4"/>
      <c r="EC10" s="4"/>
      <c r="ED10" s="4"/>
      <c r="EE10" s="4"/>
      <c r="EF10" s="4"/>
      <c r="EG10" s="4"/>
      <c r="EH10" s="4"/>
      <c r="EI10" s="4"/>
      <c r="EJ10" s="4"/>
      <c r="EK10" s="4"/>
      <c r="EL10" s="4"/>
      <c r="EM10" s="4"/>
      <c r="EN10" s="4"/>
      <c r="EO10" s="4"/>
      <c r="EP10" s="4"/>
      <c r="EQ10" s="4"/>
      <c r="ER10" s="4"/>
      <c r="ES10" s="4"/>
      <c r="ET10" s="4"/>
      <c r="EU10" s="4"/>
      <c r="EV10" s="4"/>
      <c r="EW10" s="4"/>
      <c r="EX10" s="4"/>
      <c r="EY10" s="4"/>
      <c r="EZ10" s="4"/>
      <c r="FA10" s="4"/>
      <c r="FB10" s="4"/>
      <c r="FC10" s="4"/>
      <c r="FD10" s="4"/>
      <c r="FE10" s="4"/>
      <c r="FF10" s="4"/>
      <c r="FG10" s="4"/>
      <c r="FH10" s="4"/>
      <c r="FI10" s="4"/>
      <c r="FJ10" s="4"/>
      <c r="FK10" s="4"/>
      <c r="FL10" s="4"/>
      <c r="FM10" s="4"/>
      <c r="FN10" s="4"/>
      <c r="FO10" s="4"/>
      <c r="FP10" s="4"/>
      <c r="FQ10" s="4"/>
      <c r="FR10" s="4"/>
      <c r="FS10" s="4"/>
      <c r="FT10" s="4"/>
      <c r="FU10" s="4"/>
      <c r="FV10" s="4"/>
      <c r="FW10" s="4"/>
      <c r="FX10" s="4"/>
      <c r="FY10" s="4"/>
      <c r="FZ10" s="4"/>
      <c r="GA10" s="4"/>
      <c r="GB10" s="4"/>
      <c r="GC10" s="4"/>
      <c r="GD10" s="4"/>
      <c r="GE10" s="4"/>
      <c r="GF10" s="4"/>
      <c r="GG10" s="4"/>
      <c r="GH10" s="4"/>
      <c r="GI10" s="4"/>
      <c r="GJ10" s="4"/>
      <c r="GK10" s="4"/>
      <c r="GL10" s="4"/>
      <c r="GM10" s="4"/>
      <c r="GN10" s="4"/>
      <c r="GO10" s="4"/>
      <c r="GP10" s="4"/>
      <c r="GQ10" s="4"/>
      <c r="GR10" s="4"/>
      <c r="GS10" s="4"/>
      <c r="GT10" s="4"/>
      <c r="GU10" s="4"/>
      <c r="GV10" s="4"/>
      <c r="GW10" s="4"/>
      <c r="GX10" s="4"/>
      <c r="GY10" s="4"/>
      <c r="GZ10" s="4"/>
      <c r="HA10" s="4"/>
      <c r="HB10" s="4"/>
      <c r="HC10" s="4"/>
      <c r="HD10" s="4"/>
      <c r="HE10" s="4"/>
      <c r="HF10" s="4"/>
      <c r="HG10" s="4"/>
      <c r="HH10" s="4"/>
      <c r="HI10" s="4"/>
      <c r="HJ10" s="4"/>
      <c r="HK10" s="4"/>
      <c r="HL10" s="4"/>
      <c r="HM10" s="4"/>
      <c r="HN10" s="4"/>
      <c r="HO10" s="4"/>
      <c r="HP10" s="4"/>
      <c r="HQ10" s="4"/>
      <c r="HR10" s="4"/>
      <c r="HS10" s="4"/>
      <c r="HT10" s="4"/>
      <c r="HU10" s="4"/>
      <c r="HV10" s="4"/>
      <c r="HW10" s="4"/>
      <c r="HX10" s="4"/>
      <c r="HY10" s="4"/>
      <c r="HZ10" s="4"/>
      <c r="IA10" s="4"/>
      <c r="IB10" s="4"/>
      <c r="IC10" s="4"/>
      <c r="ID10" s="4"/>
      <c r="IE10" s="4"/>
      <c r="IF10" s="4"/>
      <c r="IG10" s="4"/>
      <c r="IH10" s="4"/>
      <c r="II10" s="4"/>
      <c r="IJ10" s="4"/>
      <c r="IK10" s="4"/>
      <c r="IL10" s="4"/>
      <c r="IM10" s="4"/>
      <c r="IN10" s="4"/>
      <c r="IO10" s="4"/>
      <c r="IP10" s="4"/>
      <c r="IQ10" s="4"/>
      <c r="IR10" s="4"/>
      <c r="IS10" s="4"/>
      <c r="IT10" s="4"/>
      <c r="IU10" s="4"/>
      <c r="IV10" s="4"/>
    </row>
    <row r="11" spans="1:256" ht="33.75" hidden="1" customHeight="1" x14ac:dyDescent="0.25">
      <c r="A11" s="4"/>
      <c r="B11" s="1851" t="s">
        <v>139</v>
      </c>
      <c r="C11" s="1851"/>
      <c r="D11" s="1851"/>
      <c r="E11" s="1851"/>
      <c r="F11" s="1851"/>
      <c r="G11" s="1851"/>
      <c r="H11" s="1851"/>
      <c r="I11" s="1851"/>
      <c r="J11" s="1851"/>
      <c r="K11" s="1851"/>
      <c r="L11" s="4"/>
      <c r="M11" s="4"/>
      <c r="N11" s="4"/>
      <c r="O11" s="4"/>
      <c r="P11" s="4"/>
      <c r="Q11" s="4"/>
      <c r="R11" s="4"/>
      <c r="S11" s="4"/>
      <c r="T11" s="4"/>
      <c r="U11" s="4"/>
      <c r="V11" s="4"/>
      <c r="W11" s="4"/>
      <c r="X11" s="4"/>
      <c r="Y11" s="4"/>
      <c r="Z11" s="4"/>
      <c r="AA11" s="4"/>
      <c r="AB11" s="4"/>
      <c r="AC11" s="4"/>
      <c r="AD11" s="4"/>
      <c r="AE11" s="4"/>
      <c r="AF11" s="4"/>
      <c r="AG11" s="4"/>
      <c r="AH11" s="4"/>
      <c r="AI11" s="4"/>
      <c r="AJ11" s="4"/>
      <c r="AK11" s="4"/>
      <c r="AL11" s="4"/>
      <c r="AM11" s="4"/>
      <c r="AN11" s="4"/>
      <c r="AO11" s="4"/>
      <c r="AP11" s="4"/>
      <c r="AQ11" s="4"/>
      <c r="AR11" s="4"/>
      <c r="AS11" s="4"/>
      <c r="AT11" s="4"/>
      <c r="AU11" s="4"/>
      <c r="AV11" s="4"/>
      <c r="AW11" s="4"/>
      <c r="AX11" s="4"/>
      <c r="AY11" s="4"/>
      <c r="AZ11" s="4"/>
      <c r="BA11" s="4"/>
      <c r="BB11" s="4"/>
      <c r="BC11" s="4"/>
      <c r="BD11" s="4"/>
      <c r="BE11" s="4"/>
      <c r="BF11" s="4"/>
      <c r="BG11" s="4"/>
      <c r="BH11" s="4"/>
      <c r="BI11" s="4"/>
      <c r="BJ11" s="4"/>
      <c r="BK11" s="4"/>
      <c r="BL11" s="4"/>
      <c r="BM11" s="4"/>
      <c r="BN11" s="4"/>
      <c r="BO11" s="4"/>
      <c r="BP11" s="4"/>
      <c r="BQ11" s="4"/>
      <c r="BR11" s="4"/>
      <c r="BS11" s="4"/>
      <c r="BT11" s="4"/>
      <c r="BU11" s="4"/>
      <c r="BV11" s="4"/>
      <c r="BW11" s="4"/>
      <c r="BX11" s="4"/>
      <c r="BY11" s="4"/>
      <c r="BZ11" s="4"/>
      <c r="CA11" s="4"/>
      <c r="CB11" s="4"/>
      <c r="CC11" s="4"/>
      <c r="CD11" s="4"/>
      <c r="CE11" s="4"/>
      <c r="CF11" s="4"/>
      <c r="CG11" s="4"/>
      <c r="CH11" s="4"/>
      <c r="CI11" s="4"/>
      <c r="CJ11" s="4"/>
      <c r="CK11" s="4"/>
      <c r="CL11" s="4"/>
      <c r="CM11" s="4"/>
      <c r="CN11" s="4"/>
      <c r="CO11" s="4"/>
      <c r="CP11" s="4"/>
      <c r="CQ11" s="4"/>
      <c r="CR11" s="4"/>
      <c r="CS11" s="4"/>
      <c r="CT11" s="4"/>
      <c r="CU11" s="4"/>
      <c r="CV11" s="4"/>
      <c r="CW11" s="4"/>
      <c r="CX11" s="4"/>
      <c r="CY11" s="4"/>
      <c r="CZ11" s="4"/>
      <c r="DA11" s="4"/>
      <c r="DB11" s="4"/>
      <c r="DC11" s="4"/>
      <c r="DD11" s="4"/>
      <c r="DE11" s="4"/>
      <c r="DF11" s="4"/>
      <c r="DG11" s="4"/>
      <c r="DH11" s="4"/>
      <c r="DI11" s="4"/>
      <c r="DJ11" s="4"/>
      <c r="DK11" s="4"/>
      <c r="DL11" s="4"/>
      <c r="DM11" s="4"/>
      <c r="DN11" s="4"/>
      <c r="DO11" s="4"/>
      <c r="DP11" s="4"/>
      <c r="DQ11" s="4"/>
      <c r="DR11" s="4"/>
      <c r="DS11" s="4"/>
      <c r="DT11" s="4"/>
      <c r="DU11" s="4"/>
      <c r="DV11" s="4"/>
      <c r="DW11" s="4"/>
      <c r="DX11" s="4"/>
      <c r="DY11" s="4"/>
      <c r="DZ11" s="4"/>
      <c r="EA11" s="4"/>
      <c r="EB11" s="4"/>
      <c r="EC11" s="4"/>
      <c r="ED11" s="4"/>
      <c r="EE11" s="4"/>
      <c r="EF11" s="4"/>
      <c r="EG11" s="4"/>
      <c r="EH11" s="4"/>
      <c r="EI11" s="4"/>
      <c r="EJ11" s="4"/>
      <c r="EK11" s="4"/>
      <c r="EL11" s="4"/>
      <c r="EM11" s="4"/>
      <c r="EN11" s="4"/>
      <c r="EO11" s="4"/>
      <c r="EP11" s="4"/>
      <c r="EQ11" s="4"/>
      <c r="ER11" s="4"/>
      <c r="ES11" s="4"/>
      <c r="ET11" s="4"/>
      <c r="EU11" s="4"/>
      <c r="EV11" s="4"/>
      <c r="EW11" s="4"/>
      <c r="EX11" s="4"/>
      <c r="EY11" s="4"/>
      <c r="EZ11" s="4"/>
      <c r="FA11" s="4"/>
      <c r="FB11" s="4"/>
      <c r="FC11" s="4"/>
      <c r="FD11" s="4"/>
      <c r="FE11" s="4"/>
      <c r="FF11" s="4"/>
      <c r="FG11" s="4"/>
      <c r="FH11" s="4"/>
      <c r="FI11" s="4"/>
      <c r="FJ11" s="4"/>
      <c r="FK11" s="4"/>
      <c r="FL11" s="4"/>
      <c r="FM11" s="4"/>
      <c r="FN11" s="4"/>
      <c r="FO11" s="4"/>
      <c r="FP11" s="4"/>
      <c r="FQ11" s="4"/>
      <c r="FR11" s="4"/>
      <c r="FS11" s="4"/>
      <c r="FT11" s="4"/>
      <c r="FU11" s="4"/>
      <c r="FV11" s="4"/>
      <c r="FW11" s="4"/>
      <c r="FX11" s="4"/>
      <c r="FY11" s="4"/>
      <c r="FZ11" s="4"/>
      <c r="GA11" s="4"/>
      <c r="GB11" s="4"/>
      <c r="GC11" s="4"/>
      <c r="GD11" s="4"/>
      <c r="GE11" s="4"/>
      <c r="GF11" s="4"/>
      <c r="GG11" s="4"/>
      <c r="GH11" s="4"/>
      <c r="GI11" s="4"/>
      <c r="GJ11" s="4"/>
      <c r="GK11" s="4"/>
      <c r="GL11" s="4"/>
      <c r="GM11" s="4"/>
      <c r="GN11" s="4"/>
      <c r="GO11" s="4"/>
      <c r="GP11" s="4"/>
      <c r="GQ11" s="4"/>
      <c r="GR11" s="4"/>
      <c r="GS11" s="4"/>
      <c r="GT11" s="4"/>
      <c r="GU11" s="4"/>
      <c r="GV11" s="4"/>
      <c r="GW11" s="4"/>
      <c r="GX11" s="4"/>
      <c r="GY11" s="4"/>
      <c r="GZ11" s="4"/>
      <c r="HA11" s="4"/>
      <c r="HB11" s="4"/>
      <c r="HC11" s="4"/>
      <c r="HD11" s="4"/>
      <c r="HE11" s="4"/>
      <c r="HF11" s="4"/>
      <c r="HG11" s="4"/>
      <c r="HH11" s="4"/>
      <c r="HI11" s="4"/>
      <c r="HJ11" s="4"/>
      <c r="HK11" s="4"/>
      <c r="HL11" s="4"/>
      <c r="HM11" s="4"/>
      <c r="HN11" s="4"/>
      <c r="HO11" s="4"/>
      <c r="HP11" s="4"/>
      <c r="HQ11" s="4"/>
      <c r="HR11" s="4"/>
      <c r="HS11" s="4"/>
      <c r="HT11" s="4"/>
      <c r="HU11" s="4"/>
      <c r="HV11" s="4"/>
      <c r="HW11" s="4"/>
      <c r="HX11" s="4"/>
      <c r="HY11" s="4"/>
      <c r="HZ11" s="4"/>
      <c r="IA11" s="4"/>
      <c r="IB11" s="4"/>
      <c r="IC11" s="4"/>
      <c r="ID11" s="4"/>
      <c r="IE11" s="4"/>
      <c r="IF11" s="4"/>
      <c r="IG11" s="4"/>
      <c r="IH11" s="4"/>
      <c r="II11" s="4"/>
      <c r="IJ11" s="4"/>
      <c r="IK11" s="4"/>
      <c r="IL11" s="4"/>
      <c r="IM11" s="4"/>
      <c r="IN11" s="4"/>
      <c r="IO11" s="4"/>
      <c r="IP11" s="4"/>
      <c r="IQ11" s="4"/>
      <c r="IR11" s="4"/>
      <c r="IS11" s="4"/>
      <c r="IT11" s="4"/>
      <c r="IU11" s="4"/>
      <c r="IV11" s="4"/>
    </row>
    <row r="12" spans="1:256" s="982" customFormat="1" ht="67.5" customHeight="1" x14ac:dyDescent="0.2">
      <c r="A12" s="1852" t="s">
        <v>138</v>
      </c>
      <c r="B12" s="1854" t="s">
        <v>137</v>
      </c>
      <c r="C12" s="1856" t="s">
        <v>136</v>
      </c>
      <c r="D12" s="1858" t="s">
        <v>135</v>
      </c>
      <c r="E12" s="1859"/>
      <c r="F12" s="1858" t="s">
        <v>56</v>
      </c>
      <c r="G12" s="1859"/>
      <c r="H12" s="1858" t="s">
        <v>134</v>
      </c>
      <c r="I12" s="1859"/>
      <c r="J12" s="1856" t="s">
        <v>133</v>
      </c>
      <c r="K12" s="1856" t="s">
        <v>132</v>
      </c>
    </row>
    <row r="13" spans="1:256" s="776" customFormat="1" ht="42.75" customHeight="1" x14ac:dyDescent="0.25">
      <c r="A13" s="1853"/>
      <c r="B13" s="1855"/>
      <c r="C13" s="1857"/>
      <c r="D13" s="983"/>
      <c r="E13" s="983" t="s">
        <v>59</v>
      </c>
      <c r="F13" s="983" t="s">
        <v>131</v>
      </c>
      <c r="G13" s="983" t="s">
        <v>59</v>
      </c>
      <c r="H13" s="983"/>
      <c r="I13" s="983" t="s">
        <v>59</v>
      </c>
      <c r="J13" s="1857"/>
      <c r="K13" s="1857"/>
      <c r="L13" s="957"/>
      <c r="M13" s="957"/>
      <c r="N13" s="957"/>
      <c r="O13" s="957"/>
      <c r="P13" s="957"/>
      <c r="Q13" s="957"/>
      <c r="R13" s="957"/>
      <c r="S13" s="957"/>
      <c r="T13" s="957"/>
      <c r="U13" s="957"/>
      <c r="V13" s="957"/>
      <c r="W13" s="957"/>
      <c r="X13" s="957"/>
      <c r="Y13" s="957"/>
      <c r="Z13" s="957"/>
      <c r="AA13" s="957"/>
      <c r="AB13" s="957"/>
      <c r="AC13" s="957"/>
      <c r="AD13" s="957"/>
      <c r="AE13" s="957"/>
      <c r="AF13" s="957"/>
      <c r="AG13" s="957"/>
      <c r="AH13" s="957"/>
      <c r="AI13" s="957"/>
      <c r="AJ13" s="957"/>
      <c r="AK13" s="957"/>
      <c r="AL13" s="957"/>
      <c r="AM13" s="957"/>
      <c r="AN13" s="957"/>
      <c r="AO13" s="957"/>
      <c r="AP13" s="957"/>
      <c r="AQ13" s="957"/>
      <c r="AR13" s="957"/>
      <c r="AS13" s="957"/>
      <c r="AT13" s="957"/>
      <c r="AU13" s="957"/>
      <c r="AV13" s="957"/>
      <c r="AW13" s="957"/>
      <c r="AX13" s="957"/>
      <c r="AY13" s="957"/>
      <c r="AZ13" s="957"/>
      <c r="BA13" s="957"/>
      <c r="BB13" s="957"/>
      <c r="BC13" s="957"/>
      <c r="BD13" s="957"/>
      <c r="BE13" s="957"/>
      <c r="BF13" s="957"/>
      <c r="BG13" s="957"/>
      <c r="BH13" s="957"/>
      <c r="BI13" s="957"/>
      <c r="BJ13" s="957"/>
      <c r="BK13" s="957"/>
      <c r="BL13" s="957"/>
      <c r="BM13" s="957"/>
      <c r="BN13" s="957"/>
      <c r="BO13" s="957"/>
      <c r="BP13" s="957"/>
      <c r="BQ13" s="957"/>
      <c r="BR13" s="957"/>
      <c r="BS13" s="957"/>
      <c r="BT13" s="957"/>
      <c r="BU13" s="957"/>
      <c r="BV13" s="957"/>
      <c r="BW13" s="957"/>
      <c r="BX13" s="957"/>
      <c r="BY13" s="957"/>
      <c r="BZ13" s="957"/>
      <c r="CA13" s="957"/>
      <c r="CB13" s="957"/>
      <c r="CC13" s="957"/>
      <c r="CD13" s="957"/>
      <c r="CE13" s="957"/>
      <c r="CF13" s="957"/>
      <c r="CG13" s="957"/>
      <c r="CH13" s="957"/>
      <c r="CI13" s="957"/>
      <c r="CJ13" s="957"/>
      <c r="CK13" s="957"/>
      <c r="CL13" s="957"/>
      <c r="CM13" s="957"/>
      <c r="CN13" s="957"/>
      <c r="CO13" s="957"/>
      <c r="CP13" s="957"/>
      <c r="CQ13" s="957"/>
      <c r="CR13" s="957"/>
      <c r="CS13" s="957"/>
      <c r="CT13" s="957"/>
      <c r="CU13" s="957"/>
      <c r="CV13" s="957"/>
      <c r="CW13" s="957"/>
      <c r="CX13" s="957"/>
      <c r="CY13" s="957"/>
      <c r="CZ13" s="957"/>
      <c r="DA13" s="957"/>
      <c r="DB13" s="957"/>
      <c r="DC13" s="957"/>
      <c r="DD13" s="957"/>
      <c r="DE13" s="957"/>
      <c r="DF13" s="957"/>
      <c r="DG13" s="957"/>
      <c r="DH13" s="957"/>
      <c r="DI13" s="957"/>
      <c r="DJ13" s="957"/>
      <c r="DK13" s="957"/>
      <c r="DL13" s="957"/>
      <c r="DM13" s="957"/>
      <c r="DN13" s="957"/>
      <c r="DO13" s="957"/>
      <c r="DP13" s="957"/>
      <c r="DQ13" s="957"/>
      <c r="DR13" s="957"/>
      <c r="DS13" s="957"/>
      <c r="DT13" s="957"/>
      <c r="DU13" s="957"/>
      <c r="DV13" s="957"/>
      <c r="DW13" s="957"/>
      <c r="DX13" s="957"/>
      <c r="DY13" s="957"/>
      <c r="DZ13" s="957"/>
      <c r="EA13" s="957"/>
      <c r="EB13" s="957"/>
      <c r="EC13" s="957"/>
      <c r="ED13" s="957"/>
      <c r="EE13" s="957"/>
      <c r="EF13" s="957"/>
      <c r="EG13" s="957"/>
      <c r="EH13" s="957"/>
      <c r="EI13" s="957"/>
      <c r="EJ13" s="957"/>
      <c r="EK13" s="957"/>
      <c r="EL13" s="957"/>
      <c r="EM13" s="957"/>
      <c r="EN13" s="957"/>
      <c r="EO13" s="957"/>
      <c r="EP13" s="957"/>
      <c r="EQ13" s="957"/>
      <c r="ER13" s="957"/>
      <c r="ES13" s="957"/>
      <c r="ET13" s="957"/>
      <c r="EU13" s="957"/>
      <c r="EV13" s="957"/>
      <c r="EW13" s="957"/>
      <c r="EX13" s="957"/>
      <c r="EY13" s="957"/>
      <c r="EZ13" s="957"/>
      <c r="FA13" s="957"/>
      <c r="FB13" s="957"/>
      <c r="FC13" s="957"/>
      <c r="FD13" s="957"/>
      <c r="FE13" s="957"/>
      <c r="FF13" s="957"/>
      <c r="FG13" s="957"/>
      <c r="FH13" s="957"/>
      <c r="FI13" s="957"/>
      <c r="FJ13" s="957"/>
      <c r="FK13" s="957"/>
      <c r="FL13" s="957"/>
      <c r="FM13" s="957"/>
      <c r="FN13" s="957"/>
      <c r="FO13" s="957"/>
      <c r="FP13" s="957"/>
      <c r="FQ13" s="957"/>
      <c r="FR13" s="957"/>
      <c r="FS13" s="957"/>
      <c r="FT13" s="957"/>
      <c r="FU13" s="957"/>
      <c r="FV13" s="957"/>
      <c r="FW13" s="957"/>
      <c r="FX13" s="957"/>
      <c r="FY13" s="957"/>
      <c r="FZ13" s="957"/>
      <c r="GA13" s="957"/>
      <c r="GB13" s="957"/>
      <c r="GC13" s="957"/>
      <c r="GD13" s="957"/>
      <c r="GE13" s="957"/>
      <c r="GF13" s="957"/>
      <c r="GG13" s="957"/>
      <c r="GH13" s="957"/>
      <c r="GI13" s="957"/>
      <c r="GJ13" s="957"/>
      <c r="GK13" s="957"/>
      <c r="GL13" s="957"/>
      <c r="GM13" s="957"/>
      <c r="GN13" s="957"/>
      <c r="GO13" s="957"/>
      <c r="GP13" s="957"/>
      <c r="GQ13" s="957"/>
      <c r="GR13" s="957"/>
      <c r="GS13" s="957"/>
      <c r="GT13" s="957"/>
      <c r="GU13" s="957"/>
      <c r="GV13" s="957"/>
      <c r="GW13" s="957"/>
      <c r="GX13" s="957"/>
      <c r="GY13" s="957"/>
      <c r="GZ13" s="957"/>
      <c r="HA13" s="957"/>
      <c r="HB13" s="957"/>
      <c r="HC13" s="957"/>
      <c r="HD13" s="957"/>
      <c r="HE13" s="957"/>
      <c r="HF13" s="957"/>
      <c r="HG13" s="957"/>
      <c r="HH13" s="957"/>
      <c r="HI13" s="957"/>
      <c r="HJ13" s="957"/>
      <c r="HK13" s="957"/>
      <c r="HL13" s="957"/>
      <c r="HM13" s="957"/>
      <c r="HN13" s="957"/>
      <c r="HO13" s="957"/>
      <c r="HP13" s="957"/>
      <c r="HQ13" s="957"/>
      <c r="HR13" s="957"/>
      <c r="HS13" s="957"/>
      <c r="HT13" s="957"/>
      <c r="HU13" s="957"/>
      <c r="HV13" s="957"/>
      <c r="HW13" s="957"/>
      <c r="HX13" s="957"/>
      <c r="HY13" s="957"/>
      <c r="HZ13" s="957"/>
      <c r="IA13" s="957"/>
      <c r="IB13" s="957"/>
      <c r="IC13" s="957"/>
      <c r="ID13" s="957"/>
      <c r="IE13" s="957"/>
      <c r="IF13" s="957"/>
      <c r="IG13" s="957"/>
      <c r="IH13" s="957"/>
      <c r="II13" s="957"/>
      <c r="IJ13" s="957"/>
      <c r="IK13" s="957"/>
      <c r="IL13" s="957"/>
      <c r="IM13" s="957"/>
      <c r="IN13" s="957"/>
      <c r="IO13" s="957"/>
      <c r="IP13" s="957"/>
      <c r="IQ13" s="957"/>
      <c r="IR13" s="957"/>
      <c r="IS13" s="957"/>
      <c r="IT13" s="957"/>
      <c r="IU13" s="957"/>
      <c r="IV13" s="957"/>
    </row>
    <row r="14" spans="1:256" s="776" customFormat="1" ht="15" x14ac:dyDescent="0.25">
      <c r="A14" s="984">
        <v>1</v>
      </c>
      <c r="B14" s="985">
        <v>2</v>
      </c>
      <c r="C14" s="983">
        <v>3</v>
      </c>
      <c r="D14" s="983">
        <v>4</v>
      </c>
      <c r="E14" s="983">
        <v>5</v>
      </c>
      <c r="F14" s="983">
        <v>6</v>
      </c>
      <c r="G14" s="983">
        <v>7</v>
      </c>
      <c r="H14" s="983">
        <v>8</v>
      </c>
      <c r="I14" s="983">
        <v>9</v>
      </c>
      <c r="J14" s="983">
        <v>10</v>
      </c>
      <c r="K14" s="983">
        <v>11</v>
      </c>
      <c r="L14" s="957"/>
      <c r="M14" s="957"/>
      <c r="N14" s="957"/>
      <c r="O14" s="957"/>
      <c r="P14" s="957"/>
      <c r="Q14" s="957"/>
      <c r="R14" s="957"/>
      <c r="S14" s="957"/>
      <c r="T14" s="957"/>
      <c r="U14" s="957"/>
      <c r="V14" s="957"/>
      <c r="W14" s="957"/>
      <c r="X14" s="957"/>
      <c r="Y14" s="957"/>
      <c r="Z14" s="957"/>
      <c r="AA14" s="957"/>
      <c r="AB14" s="957"/>
      <c r="AC14" s="957"/>
      <c r="AD14" s="957"/>
      <c r="AE14" s="957"/>
      <c r="AF14" s="957"/>
      <c r="AG14" s="957"/>
      <c r="AH14" s="957"/>
      <c r="AI14" s="957"/>
      <c r="AJ14" s="957"/>
      <c r="AK14" s="957"/>
      <c r="AL14" s="957"/>
      <c r="AM14" s="957"/>
      <c r="AN14" s="957"/>
      <c r="AO14" s="957"/>
      <c r="AP14" s="957"/>
      <c r="AQ14" s="957"/>
      <c r="AR14" s="957"/>
      <c r="AS14" s="957"/>
      <c r="AT14" s="957"/>
      <c r="AU14" s="957"/>
      <c r="AV14" s="957"/>
      <c r="AW14" s="957"/>
      <c r="AX14" s="957"/>
      <c r="AY14" s="957"/>
      <c r="AZ14" s="957"/>
      <c r="BA14" s="957"/>
      <c r="BB14" s="957"/>
      <c r="BC14" s="957"/>
      <c r="BD14" s="957"/>
      <c r="BE14" s="957"/>
      <c r="BF14" s="957"/>
      <c r="BG14" s="957"/>
      <c r="BH14" s="957"/>
      <c r="BI14" s="957"/>
      <c r="BJ14" s="957"/>
      <c r="BK14" s="957"/>
      <c r="BL14" s="957"/>
      <c r="BM14" s="957"/>
      <c r="BN14" s="957"/>
      <c r="BO14" s="957"/>
      <c r="BP14" s="957"/>
      <c r="BQ14" s="957"/>
      <c r="BR14" s="957"/>
      <c r="BS14" s="957"/>
      <c r="BT14" s="957"/>
      <c r="BU14" s="957"/>
      <c r="BV14" s="957"/>
      <c r="BW14" s="957"/>
      <c r="BX14" s="957"/>
      <c r="BY14" s="957"/>
      <c r="BZ14" s="957"/>
      <c r="CA14" s="957"/>
      <c r="CB14" s="957"/>
      <c r="CC14" s="957"/>
      <c r="CD14" s="957"/>
      <c r="CE14" s="957"/>
      <c r="CF14" s="957"/>
      <c r="CG14" s="957"/>
      <c r="CH14" s="957"/>
      <c r="CI14" s="957"/>
      <c r="CJ14" s="957"/>
      <c r="CK14" s="957"/>
      <c r="CL14" s="957"/>
      <c r="CM14" s="957"/>
      <c r="CN14" s="957"/>
      <c r="CO14" s="957"/>
      <c r="CP14" s="957"/>
      <c r="CQ14" s="957"/>
      <c r="CR14" s="957"/>
      <c r="CS14" s="957"/>
      <c r="CT14" s="957"/>
      <c r="CU14" s="957"/>
      <c r="CV14" s="957"/>
      <c r="CW14" s="957"/>
      <c r="CX14" s="957"/>
      <c r="CY14" s="957"/>
      <c r="CZ14" s="957"/>
      <c r="DA14" s="957"/>
      <c r="DB14" s="957"/>
      <c r="DC14" s="957"/>
      <c r="DD14" s="957"/>
      <c r="DE14" s="957"/>
      <c r="DF14" s="957"/>
      <c r="DG14" s="957"/>
      <c r="DH14" s="957"/>
      <c r="DI14" s="957"/>
      <c r="DJ14" s="957"/>
      <c r="DK14" s="957"/>
      <c r="DL14" s="957"/>
      <c r="DM14" s="957"/>
      <c r="DN14" s="957"/>
      <c r="DO14" s="957"/>
      <c r="DP14" s="957"/>
      <c r="DQ14" s="957"/>
      <c r="DR14" s="957"/>
      <c r="DS14" s="957"/>
      <c r="DT14" s="957"/>
      <c r="DU14" s="957"/>
      <c r="DV14" s="957"/>
      <c r="DW14" s="957"/>
      <c r="DX14" s="957"/>
      <c r="DY14" s="957"/>
      <c r="DZ14" s="957"/>
      <c r="EA14" s="957"/>
      <c r="EB14" s="957"/>
      <c r="EC14" s="957"/>
      <c r="ED14" s="957"/>
      <c r="EE14" s="957"/>
      <c r="EF14" s="957"/>
      <c r="EG14" s="957"/>
      <c r="EH14" s="957"/>
      <c r="EI14" s="957"/>
      <c r="EJ14" s="957"/>
      <c r="EK14" s="957"/>
      <c r="EL14" s="957"/>
      <c r="EM14" s="957"/>
      <c r="EN14" s="957"/>
      <c r="EO14" s="957"/>
      <c r="EP14" s="957"/>
      <c r="EQ14" s="957"/>
      <c r="ER14" s="957"/>
      <c r="ES14" s="957"/>
      <c r="ET14" s="957"/>
      <c r="EU14" s="957"/>
      <c r="EV14" s="957"/>
      <c r="EW14" s="957"/>
      <c r="EX14" s="957"/>
      <c r="EY14" s="957"/>
      <c r="EZ14" s="957"/>
      <c r="FA14" s="957"/>
      <c r="FB14" s="957"/>
      <c r="FC14" s="957"/>
      <c r="FD14" s="957"/>
      <c r="FE14" s="957"/>
      <c r="FF14" s="957"/>
      <c r="FG14" s="957"/>
      <c r="FH14" s="957"/>
      <c r="FI14" s="957"/>
      <c r="FJ14" s="957"/>
      <c r="FK14" s="957"/>
      <c r="FL14" s="957"/>
      <c r="FM14" s="957"/>
      <c r="FN14" s="957"/>
      <c r="FO14" s="957"/>
      <c r="FP14" s="957"/>
      <c r="FQ14" s="957"/>
      <c r="FR14" s="957"/>
      <c r="FS14" s="957"/>
      <c r="FT14" s="957"/>
      <c r="FU14" s="957"/>
      <c r="FV14" s="957"/>
      <c r="FW14" s="957"/>
      <c r="FX14" s="957"/>
      <c r="FY14" s="957"/>
      <c r="FZ14" s="957"/>
      <c r="GA14" s="957"/>
      <c r="GB14" s="957"/>
      <c r="GC14" s="957"/>
      <c r="GD14" s="957"/>
      <c r="GE14" s="957"/>
      <c r="GF14" s="957"/>
      <c r="GG14" s="957"/>
      <c r="GH14" s="957"/>
      <c r="GI14" s="957"/>
      <c r="GJ14" s="957"/>
      <c r="GK14" s="957"/>
      <c r="GL14" s="957"/>
      <c r="GM14" s="957"/>
      <c r="GN14" s="957"/>
      <c r="GO14" s="957"/>
      <c r="GP14" s="957"/>
      <c r="GQ14" s="957"/>
      <c r="GR14" s="957"/>
      <c r="GS14" s="957"/>
      <c r="GT14" s="957"/>
      <c r="GU14" s="957"/>
      <c r="GV14" s="957"/>
      <c r="GW14" s="957"/>
      <c r="GX14" s="957"/>
      <c r="GY14" s="957"/>
      <c r="GZ14" s="957"/>
      <c r="HA14" s="957"/>
      <c r="HB14" s="957"/>
      <c r="HC14" s="957"/>
      <c r="HD14" s="957"/>
      <c r="HE14" s="957"/>
      <c r="HF14" s="957"/>
      <c r="HG14" s="957"/>
      <c r="HH14" s="957"/>
      <c r="HI14" s="957"/>
      <c r="HJ14" s="957"/>
      <c r="HK14" s="957"/>
      <c r="HL14" s="957"/>
      <c r="HM14" s="957"/>
      <c r="HN14" s="957"/>
      <c r="HO14" s="957"/>
      <c r="HP14" s="957"/>
      <c r="HQ14" s="957"/>
      <c r="HR14" s="957"/>
      <c r="HS14" s="957"/>
      <c r="HT14" s="957"/>
      <c r="HU14" s="957"/>
      <c r="HV14" s="957"/>
      <c r="HW14" s="957"/>
      <c r="HX14" s="957"/>
      <c r="HY14" s="957"/>
      <c r="HZ14" s="957"/>
      <c r="IA14" s="957"/>
      <c r="IB14" s="957"/>
      <c r="IC14" s="957"/>
      <c r="ID14" s="957"/>
      <c r="IE14" s="957"/>
      <c r="IF14" s="957"/>
      <c r="IG14" s="957"/>
      <c r="IH14" s="957"/>
      <c r="II14" s="957"/>
      <c r="IJ14" s="957"/>
      <c r="IK14" s="957"/>
      <c r="IL14" s="957"/>
      <c r="IM14" s="957"/>
      <c r="IN14" s="957"/>
      <c r="IO14" s="957"/>
      <c r="IP14" s="957"/>
      <c r="IQ14" s="957"/>
      <c r="IR14" s="957"/>
      <c r="IS14" s="957"/>
      <c r="IT14" s="957"/>
      <c r="IU14" s="957"/>
      <c r="IV14" s="957"/>
    </row>
    <row r="15" spans="1:256" s="776" customFormat="1" ht="18" hidden="1" customHeight="1" x14ac:dyDescent="0.25">
      <c r="A15" s="986"/>
      <c r="B15" s="987" t="s">
        <v>129</v>
      </c>
      <c r="C15" s="1839" t="s">
        <v>130</v>
      </c>
      <c r="D15" s="1840"/>
      <c r="E15" s="1841"/>
      <c r="F15" s="983"/>
      <c r="G15" s="983"/>
      <c r="H15" s="983"/>
      <c r="I15" s="983"/>
      <c r="J15" s="988"/>
      <c r="K15" s="988"/>
      <c r="L15" s="957"/>
      <c r="M15" s="957"/>
      <c r="N15" s="957"/>
      <c r="O15" s="957"/>
      <c r="P15" s="957"/>
      <c r="Q15" s="957"/>
      <c r="R15" s="957"/>
      <c r="S15" s="957"/>
      <c r="T15" s="957"/>
      <c r="U15" s="957"/>
      <c r="V15" s="957"/>
      <c r="W15" s="957"/>
      <c r="X15" s="957"/>
      <c r="Y15" s="957"/>
      <c r="Z15" s="957"/>
      <c r="AA15" s="957"/>
      <c r="AB15" s="957"/>
      <c r="AC15" s="957"/>
      <c r="AD15" s="957"/>
      <c r="AE15" s="957"/>
      <c r="AF15" s="957"/>
      <c r="AG15" s="957"/>
      <c r="AH15" s="957"/>
      <c r="AI15" s="957"/>
      <c r="AJ15" s="957"/>
      <c r="AK15" s="957"/>
      <c r="AL15" s="957"/>
      <c r="AM15" s="957"/>
      <c r="AN15" s="957"/>
      <c r="AO15" s="957"/>
      <c r="AP15" s="957"/>
      <c r="AQ15" s="957"/>
      <c r="AR15" s="957"/>
      <c r="AS15" s="957"/>
      <c r="AT15" s="957"/>
      <c r="AU15" s="957"/>
      <c r="AV15" s="957"/>
      <c r="AW15" s="957"/>
      <c r="AX15" s="957"/>
      <c r="AY15" s="957"/>
      <c r="AZ15" s="957"/>
      <c r="BA15" s="957"/>
      <c r="BB15" s="957"/>
      <c r="BC15" s="957"/>
      <c r="BD15" s="957"/>
      <c r="BE15" s="957"/>
      <c r="BF15" s="957"/>
      <c r="BG15" s="957"/>
      <c r="BH15" s="957"/>
      <c r="BI15" s="957"/>
      <c r="BJ15" s="957"/>
      <c r="BK15" s="957"/>
      <c r="BL15" s="957"/>
      <c r="BM15" s="957"/>
      <c r="BN15" s="957"/>
      <c r="BO15" s="957"/>
      <c r="BP15" s="957"/>
      <c r="BQ15" s="957"/>
      <c r="BR15" s="957"/>
      <c r="BS15" s="957"/>
      <c r="BT15" s="957"/>
      <c r="BU15" s="957"/>
      <c r="BV15" s="957"/>
      <c r="BW15" s="957"/>
      <c r="BX15" s="957"/>
      <c r="BY15" s="957"/>
      <c r="BZ15" s="957"/>
      <c r="CA15" s="957"/>
      <c r="CB15" s="957"/>
      <c r="CC15" s="957"/>
      <c r="CD15" s="957"/>
      <c r="CE15" s="957"/>
      <c r="CF15" s="957"/>
      <c r="CG15" s="957"/>
      <c r="CH15" s="957"/>
      <c r="CI15" s="957"/>
      <c r="CJ15" s="957"/>
      <c r="CK15" s="957"/>
      <c r="CL15" s="957"/>
      <c r="CM15" s="957"/>
      <c r="CN15" s="957"/>
      <c r="CO15" s="957"/>
      <c r="CP15" s="957"/>
      <c r="CQ15" s="957"/>
      <c r="CR15" s="957"/>
      <c r="CS15" s="957"/>
      <c r="CT15" s="957"/>
      <c r="CU15" s="957"/>
      <c r="CV15" s="957"/>
      <c r="CW15" s="957"/>
      <c r="CX15" s="957"/>
      <c r="CY15" s="957"/>
      <c r="CZ15" s="957"/>
      <c r="DA15" s="957"/>
      <c r="DB15" s="957"/>
      <c r="DC15" s="957"/>
      <c r="DD15" s="957"/>
      <c r="DE15" s="957"/>
      <c r="DF15" s="957"/>
      <c r="DG15" s="957"/>
      <c r="DH15" s="957"/>
      <c r="DI15" s="957"/>
      <c r="DJ15" s="957"/>
      <c r="DK15" s="957"/>
      <c r="DL15" s="957"/>
      <c r="DM15" s="957"/>
      <c r="DN15" s="957"/>
      <c r="DO15" s="957"/>
      <c r="DP15" s="957"/>
      <c r="DQ15" s="957"/>
      <c r="DR15" s="957"/>
      <c r="DS15" s="957"/>
      <c r="DT15" s="957"/>
      <c r="DU15" s="957"/>
      <c r="DV15" s="957"/>
      <c r="DW15" s="957"/>
      <c r="DX15" s="957"/>
      <c r="DY15" s="957"/>
      <c r="DZ15" s="957"/>
      <c r="EA15" s="957"/>
      <c r="EB15" s="957"/>
      <c r="EC15" s="957"/>
      <c r="ED15" s="957"/>
      <c r="EE15" s="957"/>
      <c r="EF15" s="957"/>
      <c r="EG15" s="957"/>
      <c r="EH15" s="957"/>
      <c r="EI15" s="957"/>
      <c r="EJ15" s="957"/>
      <c r="EK15" s="957"/>
      <c r="EL15" s="957"/>
      <c r="EM15" s="957"/>
      <c r="EN15" s="957"/>
      <c r="EO15" s="957"/>
      <c r="EP15" s="957"/>
      <c r="EQ15" s="957"/>
      <c r="ER15" s="957"/>
      <c r="ES15" s="957"/>
      <c r="ET15" s="957"/>
      <c r="EU15" s="957"/>
      <c r="EV15" s="957"/>
      <c r="EW15" s="957"/>
      <c r="EX15" s="957"/>
      <c r="EY15" s="957"/>
      <c r="EZ15" s="957"/>
      <c r="FA15" s="957"/>
      <c r="FB15" s="957"/>
      <c r="FC15" s="957"/>
      <c r="FD15" s="957"/>
      <c r="FE15" s="957"/>
      <c r="FF15" s="957"/>
      <c r="FG15" s="957"/>
      <c r="FH15" s="957"/>
      <c r="FI15" s="957"/>
      <c r="FJ15" s="957"/>
      <c r="FK15" s="957"/>
      <c r="FL15" s="957"/>
      <c r="FM15" s="957"/>
      <c r="FN15" s="957"/>
      <c r="FO15" s="957"/>
      <c r="FP15" s="957"/>
      <c r="FQ15" s="957"/>
      <c r="FR15" s="957"/>
      <c r="FS15" s="957"/>
      <c r="FT15" s="957"/>
      <c r="FU15" s="957"/>
      <c r="FV15" s="957"/>
      <c r="FW15" s="957"/>
      <c r="FX15" s="957"/>
      <c r="FY15" s="957"/>
      <c r="FZ15" s="957"/>
      <c r="GA15" s="957"/>
      <c r="GB15" s="957"/>
      <c r="GC15" s="957"/>
      <c r="GD15" s="957"/>
      <c r="GE15" s="957"/>
      <c r="GF15" s="957"/>
      <c r="GG15" s="957"/>
      <c r="GH15" s="957"/>
      <c r="GI15" s="957"/>
      <c r="GJ15" s="957"/>
      <c r="GK15" s="957"/>
      <c r="GL15" s="957"/>
      <c r="GM15" s="957"/>
      <c r="GN15" s="957"/>
      <c r="GO15" s="957"/>
      <c r="GP15" s="957"/>
      <c r="GQ15" s="957"/>
      <c r="GR15" s="957"/>
      <c r="GS15" s="957"/>
      <c r="GT15" s="957"/>
      <c r="GU15" s="957"/>
      <c r="GV15" s="957"/>
      <c r="GW15" s="957"/>
      <c r="GX15" s="957"/>
      <c r="GY15" s="957"/>
      <c r="GZ15" s="957"/>
      <c r="HA15" s="957"/>
      <c r="HB15" s="957"/>
      <c r="HC15" s="957"/>
      <c r="HD15" s="957"/>
      <c r="HE15" s="957"/>
      <c r="HF15" s="957"/>
      <c r="HG15" s="957"/>
      <c r="HH15" s="957"/>
      <c r="HI15" s="957"/>
      <c r="HJ15" s="957"/>
      <c r="HK15" s="957"/>
      <c r="HL15" s="957"/>
      <c r="HM15" s="957"/>
      <c r="HN15" s="957"/>
      <c r="HO15" s="957"/>
      <c r="HP15" s="957"/>
      <c r="HQ15" s="957"/>
      <c r="HR15" s="957"/>
      <c r="HS15" s="957"/>
      <c r="HT15" s="957"/>
      <c r="HU15" s="957"/>
      <c r="HV15" s="957"/>
      <c r="HW15" s="957"/>
      <c r="HX15" s="957"/>
      <c r="HY15" s="957"/>
      <c r="HZ15" s="957"/>
      <c r="IA15" s="957"/>
      <c r="IB15" s="957"/>
      <c r="IC15" s="957"/>
      <c r="ID15" s="957"/>
      <c r="IE15" s="957"/>
      <c r="IF15" s="957"/>
      <c r="IG15" s="957"/>
      <c r="IH15" s="957"/>
      <c r="II15" s="957"/>
      <c r="IJ15" s="957"/>
      <c r="IK15" s="957"/>
      <c r="IL15" s="957"/>
      <c r="IM15" s="957"/>
      <c r="IN15" s="957"/>
      <c r="IO15" s="957"/>
      <c r="IP15" s="957"/>
      <c r="IQ15" s="957"/>
      <c r="IR15" s="957"/>
      <c r="IS15" s="957"/>
      <c r="IT15" s="957"/>
      <c r="IU15" s="957"/>
      <c r="IV15" s="957"/>
    </row>
    <row r="16" spans="1:256" s="776" customFormat="1" ht="17.25" hidden="1" customHeight="1" x14ac:dyDescent="0.25">
      <c r="A16" s="984">
        <v>1</v>
      </c>
      <c r="B16" s="985" t="s">
        <v>115</v>
      </c>
      <c r="C16" s="989" t="s">
        <v>128</v>
      </c>
      <c r="D16" s="990"/>
      <c r="E16" s="990"/>
      <c r="F16" s="774"/>
      <c r="G16" s="774"/>
      <c r="H16" s="774"/>
      <c r="I16" s="774"/>
      <c r="J16" s="775">
        <f>D16+F16+H16</f>
        <v>0</v>
      </c>
      <c r="K16" s="775">
        <f>E16+G16+I16</f>
        <v>0</v>
      </c>
      <c r="L16" s="957"/>
      <c r="M16" s="957"/>
      <c r="N16" s="957"/>
      <c r="O16" s="957"/>
      <c r="P16" s="957"/>
      <c r="Q16" s="957"/>
      <c r="R16" s="957"/>
      <c r="S16" s="957"/>
      <c r="T16" s="957"/>
      <c r="U16" s="957"/>
      <c r="V16" s="957"/>
      <c r="W16" s="957"/>
      <c r="X16" s="957"/>
      <c r="Y16" s="957"/>
      <c r="Z16" s="957"/>
      <c r="AA16" s="957"/>
      <c r="AB16" s="957"/>
      <c r="AC16" s="957"/>
      <c r="AD16" s="957"/>
      <c r="AE16" s="957"/>
      <c r="AF16" s="957"/>
      <c r="AG16" s="957"/>
      <c r="AH16" s="957"/>
      <c r="AI16" s="957"/>
      <c r="AJ16" s="957"/>
      <c r="AK16" s="957"/>
      <c r="AL16" s="957"/>
      <c r="AM16" s="957"/>
      <c r="AN16" s="957"/>
      <c r="AO16" s="957"/>
      <c r="AP16" s="957"/>
      <c r="AQ16" s="957"/>
      <c r="AR16" s="957"/>
      <c r="AS16" s="957"/>
      <c r="AT16" s="957"/>
      <c r="AU16" s="957"/>
      <c r="AV16" s="957"/>
      <c r="AW16" s="957"/>
      <c r="AX16" s="957"/>
      <c r="AY16" s="957"/>
      <c r="AZ16" s="957"/>
      <c r="BA16" s="957"/>
      <c r="BB16" s="957"/>
      <c r="BC16" s="991">
        <f>J16+J30+J37</f>
        <v>0</v>
      </c>
      <c r="BD16" s="991">
        <f>K17+K25+K37</f>
        <v>20558.46</v>
      </c>
      <c r="BE16" s="957"/>
      <c r="BF16" s="957"/>
      <c r="BG16" s="957"/>
      <c r="BH16" s="957"/>
      <c r="BI16" s="957"/>
      <c r="BJ16" s="957"/>
      <c r="BK16" s="957"/>
      <c r="BL16" s="957"/>
      <c r="BM16" s="957"/>
      <c r="BN16" s="957"/>
      <c r="BO16" s="957"/>
      <c r="BP16" s="957"/>
      <c r="BQ16" s="957"/>
      <c r="BR16" s="957"/>
      <c r="BS16" s="957"/>
      <c r="BT16" s="957"/>
      <c r="BU16" s="957"/>
      <c r="BV16" s="957"/>
      <c r="BW16" s="957"/>
      <c r="BX16" s="957"/>
      <c r="BY16" s="957"/>
      <c r="BZ16" s="957"/>
      <c r="CA16" s="957"/>
      <c r="CB16" s="957"/>
      <c r="CC16" s="957"/>
      <c r="CD16" s="957"/>
      <c r="CE16" s="957"/>
      <c r="CF16" s="957"/>
      <c r="CG16" s="957"/>
      <c r="CH16" s="957"/>
      <c r="CI16" s="957"/>
      <c r="CJ16" s="957"/>
      <c r="CK16" s="957"/>
      <c r="CL16" s="957"/>
      <c r="CM16" s="957"/>
      <c r="CN16" s="957"/>
      <c r="CO16" s="957"/>
      <c r="CP16" s="957"/>
      <c r="CQ16" s="957"/>
      <c r="CR16" s="957"/>
      <c r="CS16" s="957"/>
      <c r="CT16" s="957"/>
      <c r="CU16" s="957"/>
      <c r="CV16" s="957"/>
      <c r="CW16" s="957"/>
      <c r="CX16" s="957"/>
      <c r="CY16" s="957"/>
      <c r="CZ16" s="957"/>
      <c r="DA16" s="957"/>
      <c r="DB16" s="957"/>
      <c r="DC16" s="957"/>
      <c r="DD16" s="957"/>
      <c r="DE16" s="957"/>
      <c r="DF16" s="957"/>
      <c r="DG16" s="957"/>
      <c r="DH16" s="957"/>
      <c r="DI16" s="957"/>
      <c r="DJ16" s="957"/>
      <c r="DK16" s="957"/>
      <c r="DL16" s="957"/>
      <c r="DM16" s="957"/>
      <c r="DN16" s="957"/>
      <c r="DO16" s="957"/>
      <c r="DP16" s="957"/>
      <c r="DQ16" s="957"/>
      <c r="DR16" s="957"/>
      <c r="DS16" s="957"/>
      <c r="DT16" s="957"/>
      <c r="DU16" s="957"/>
      <c r="DV16" s="957"/>
      <c r="DW16" s="957"/>
      <c r="DX16" s="957"/>
      <c r="DY16" s="957"/>
      <c r="DZ16" s="957"/>
      <c r="EA16" s="957"/>
      <c r="EB16" s="957"/>
      <c r="EC16" s="957"/>
      <c r="ED16" s="957"/>
      <c r="EE16" s="957"/>
      <c r="EF16" s="957"/>
      <c r="EG16" s="957"/>
      <c r="EH16" s="957"/>
      <c r="EI16" s="957"/>
      <c r="EJ16" s="957"/>
      <c r="EK16" s="957"/>
      <c r="EL16" s="957"/>
      <c r="EM16" s="957"/>
      <c r="EN16" s="957"/>
      <c r="EO16" s="957"/>
      <c r="EP16" s="957"/>
      <c r="EQ16" s="957"/>
      <c r="ER16" s="957"/>
      <c r="ES16" s="957"/>
      <c r="ET16" s="957"/>
      <c r="EU16" s="957"/>
      <c r="EV16" s="957"/>
      <c r="EW16" s="957"/>
      <c r="EX16" s="957"/>
      <c r="EY16" s="957"/>
      <c r="EZ16" s="957"/>
      <c r="FA16" s="957"/>
      <c r="FB16" s="957"/>
      <c r="FC16" s="957"/>
      <c r="FD16" s="957"/>
      <c r="FE16" s="957"/>
      <c r="FF16" s="957"/>
      <c r="FG16" s="957"/>
      <c r="FH16" s="957"/>
      <c r="FI16" s="957"/>
      <c r="FJ16" s="957"/>
      <c r="FK16" s="957"/>
      <c r="FL16" s="957"/>
      <c r="FM16" s="957"/>
      <c r="FN16" s="957"/>
      <c r="FO16" s="957"/>
      <c r="FP16" s="957"/>
      <c r="FQ16" s="957"/>
      <c r="FR16" s="957"/>
      <c r="FS16" s="957"/>
      <c r="FT16" s="957"/>
      <c r="FU16" s="957"/>
      <c r="FV16" s="957"/>
      <c r="FW16" s="957"/>
      <c r="FX16" s="957"/>
      <c r="FY16" s="957"/>
      <c r="FZ16" s="957"/>
      <c r="GA16" s="957"/>
      <c r="GB16" s="957"/>
      <c r="GC16" s="957"/>
      <c r="GD16" s="957"/>
      <c r="GE16" s="957"/>
      <c r="GF16" s="957"/>
      <c r="GG16" s="957"/>
      <c r="GH16" s="957"/>
      <c r="GI16" s="957"/>
      <c r="GJ16" s="957"/>
      <c r="GK16" s="957"/>
      <c r="GL16" s="957"/>
      <c r="GM16" s="957"/>
      <c r="GN16" s="957"/>
      <c r="GO16" s="957"/>
      <c r="GP16" s="957"/>
      <c r="GQ16" s="957"/>
      <c r="GR16" s="957"/>
      <c r="GS16" s="957"/>
      <c r="GT16" s="957"/>
      <c r="GU16" s="957"/>
      <c r="GV16" s="957"/>
      <c r="GW16" s="957"/>
      <c r="GX16" s="957"/>
      <c r="GY16" s="957"/>
      <c r="GZ16" s="957"/>
      <c r="HA16" s="957"/>
      <c r="HB16" s="957"/>
      <c r="HC16" s="957"/>
      <c r="HD16" s="957"/>
      <c r="HE16" s="957"/>
      <c r="HF16" s="957"/>
      <c r="HG16" s="957"/>
      <c r="HH16" s="957"/>
      <c r="HI16" s="957"/>
      <c r="HJ16" s="957"/>
      <c r="HK16" s="957"/>
      <c r="HL16" s="957"/>
      <c r="HM16" s="957"/>
      <c r="HN16" s="957"/>
      <c r="HO16" s="957"/>
      <c r="HP16" s="957"/>
      <c r="HQ16" s="957"/>
      <c r="HR16" s="957"/>
      <c r="HS16" s="957"/>
      <c r="HT16" s="957"/>
      <c r="HU16" s="957"/>
      <c r="HV16" s="957"/>
      <c r="HW16" s="957"/>
      <c r="HX16" s="957"/>
      <c r="HY16" s="957"/>
      <c r="HZ16" s="957"/>
      <c r="IA16" s="957"/>
      <c r="IB16" s="957"/>
      <c r="IC16" s="957"/>
      <c r="ID16" s="957"/>
      <c r="IE16" s="957"/>
      <c r="IF16" s="957"/>
      <c r="IG16" s="957"/>
      <c r="IH16" s="957"/>
      <c r="II16" s="957"/>
      <c r="IJ16" s="957"/>
      <c r="IK16" s="957"/>
      <c r="IL16" s="957"/>
      <c r="IM16" s="957"/>
      <c r="IN16" s="957"/>
      <c r="IO16" s="957"/>
      <c r="IP16" s="957"/>
      <c r="IQ16" s="957"/>
      <c r="IR16" s="957"/>
      <c r="IS16" s="957"/>
      <c r="IT16" s="957"/>
      <c r="IU16" s="957"/>
      <c r="IV16" s="957"/>
    </row>
    <row r="17" spans="1:256" s="776" customFormat="1" ht="17.25" hidden="1" customHeight="1" x14ac:dyDescent="0.25">
      <c r="A17" s="986"/>
      <c r="B17" s="992"/>
      <c r="C17" s="993" t="s">
        <v>127</v>
      </c>
      <c r="D17" s="994">
        <f>D16</f>
        <v>0</v>
      </c>
      <c r="E17" s="995">
        <f>E16</f>
        <v>0</v>
      </c>
      <c r="F17" s="773"/>
      <c r="G17" s="773"/>
      <c r="H17" s="773"/>
      <c r="I17" s="773"/>
      <c r="J17" s="996">
        <f>J16</f>
        <v>0</v>
      </c>
      <c r="K17" s="996">
        <f>K16</f>
        <v>0</v>
      </c>
      <c r="L17" s="957"/>
      <c r="M17" s="957"/>
      <c r="N17" s="957"/>
      <c r="O17" s="957"/>
      <c r="P17" s="957"/>
      <c r="Q17" s="957"/>
      <c r="R17" s="957"/>
      <c r="S17" s="957"/>
      <c r="T17" s="957"/>
      <c r="U17" s="957"/>
      <c r="V17" s="957"/>
      <c r="W17" s="957"/>
      <c r="X17" s="957"/>
      <c r="Y17" s="957"/>
      <c r="Z17" s="957"/>
      <c r="AA17" s="957"/>
      <c r="AB17" s="957"/>
      <c r="AC17" s="957"/>
      <c r="AD17" s="957"/>
      <c r="AE17" s="957"/>
      <c r="AF17" s="957"/>
      <c r="AG17" s="957"/>
      <c r="AH17" s="957"/>
      <c r="AI17" s="957"/>
      <c r="AJ17" s="957"/>
      <c r="AK17" s="957"/>
      <c r="AL17" s="957"/>
      <c r="AM17" s="957"/>
      <c r="AN17" s="957"/>
      <c r="AO17" s="957"/>
      <c r="AP17" s="957"/>
      <c r="AQ17" s="957"/>
      <c r="AR17" s="957"/>
      <c r="AS17" s="957"/>
      <c r="AT17" s="957"/>
      <c r="AU17" s="957"/>
      <c r="AV17" s="957"/>
      <c r="AW17" s="957"/>
      <c r="AX17" s="957"/>
      <c r="AY17" s="957"/>
      <c r="AZ17" s="957"/>
      <c r="BA17" s="957"/>
      <c r="BB17" s="957"/>
      <c r="BC17" s="957"/>
      <c r="BD17" s="957"/>
      <c r="BE17" s="957"/>
      <c r="BF17" s="957"/>
      <c r="BG17" s="957"/>
      <c r="BH17" s="957"/>
      <c r="BI17" s="957"/>
      <c r="BJ17" s="957"/>
      <c r="BK17" s="957"/>
      <c r="BL17" s="957"/>
      <c r="BM17" s="957"/>
      <c r="BN17" s="957"/>
      <c r="BO17" s="957"/>
      <c r="BP17" s="957"/>
      <c r="BQ17" s="957"/>
      <c r="BR17" s="957"/>
      <c r="BS17" s="957"/>
      <c r="BT17" s="957"/>
      <c r="BU17" s="957"/>
      <c r="BV17" s="957"/>
      <c r="BW17" s="957"/>
      <c r="BX17" s="957"/>
      <c r="BY17" s="957"/>
      <c r="BZ17" s="957"/>
      <c r="CA17" s="957"/>
      <c r="CB17" s="957"/>
      <c r="CC17" s="957"/>
      <c r="CD17" s="957"/>
      <c r="CE17" s="957"/>
      <c r="CF17" s="957"/>
      <c r="CG17" s="957"/>
      <c r="CH17" s="957"/>
      <c r="CI17" s="957"/>
      <c r="CJ17" s="957"/>
      <c r="CK17" s="957"/>
      <c r="CL17" s="957"/>
      <c r="CM17" s="957"/>
      <c r="CN17" s="957"/>
      <c r="CO17" s="957"/>
      <c r="CP17" s="957"/>
      <c r="CQ17" s="957"/>
      <c r="CR17" s="957"/>
      <c r="CS17" s="957"/>
      <c r="CT17" s="957"/>
      <c r="CU17" s="957"/>
      <c r="CV17" s="957"/>
      <c r="CW17" s="957"/>
      <c r="CX17" s="957"/>
      <c r="CY17" s="957"/>
      <c r="CZ17" s="957"/>
      <c r="DA17" s="957"/>
      <c r="DB17" s="957"/>
      <c r="DC17" s="957"/>
      <c r="DD17" s="957"/>
      <c r="DE17" s="957"/>
      <c r="DF17" s="957"/>
      <c r="DG17" s="957"/>
      <c r="DH17" s="957"/>
      <c r="DI17" s="957"/>
      <c r="DJ17" s="957"/>
      <c r="DK17" s="957"/>
      <c r="DL17" s="957"/>
      <c r="DM17" s="957"/>
      <c r="DN17" s="957"/>
      <c r="DO17" s="957"/>
      <c r="DP17" s="957"/>
      <c r="DQ17" s="957"/>
      <c r="DR17" s="957"/>
      <c r="DS17" s="957"/>
      <c r="DT17" s="957"/>
      <c r="DU17" s="957"/>
      <c r="DV17" s="957"/>
      <c r="DW17" s="957"/>
      <c r="DX17" s="957"/>
      <c r="DY17" s="957"/>
      <c r="DZ17" s="957"/>
      <c r="EA17" s="957"/>
      <c r="EB17" s="957"/>
      <c r="EC17" s="957"/>
      <c r="ED17" s="957"/>
      <c r="EE17" s="957"/>
      <c r="EF17" s="957"/>
      <c r="EG17" s="957"/>
      <c r="EH17" s="957"/>
      <c r="EI17" s="957"/>
      <c r="EJ17" s="957"/>
      <c r="EK17" s="957"/>
      <c r="EL17" s="957"/>
      <c r="EM17" s="957"/>
      <c r="EN17" s="957"/>
      <c r="EO17" s="957"/>
      <c r="EP17" s="957"/>
      <c r="EQ17" s="957"/>
      <c r="ER17" s="957"/>
      <c r="ES17" s="957"/>
      <c r="ET17" s="957"/>
      <c r="EU17" s="957"/>
      <c r="EV17" s="957"/>
      <c r="EW17" s="957"/>
      <c r="EX17" s="957"/>
      <c r="EY17" s="957"/>
      <c r="EZ17" s="957"/>
      <c r="FA17" s="957"/>
      <c r="FB17" s="957"/>
      <c r="FC17" s="957"/>
      <c r="FD17" s="957"/>
      <c r="FE17" s="957"/>
      <c r="FF17" s="957"/>
      <c r="FG17" s="957"/>
      <c r="FH17" s="957"/>
      <c r="FI17" s="957"/>
      <c r="FJ17" s="957"/>
      <c r="FK17" s="957"/>
      <c r="FL17" s="957"/>
      <c r="FM17" s="957"/>
      <c r="FN17" s="957"/>
      <c r="FO17" s="957"/>
      <c r="FP17" s="957"/>
      <c r="FQ17" s="957"/>
      <c r="FR17" s="957"/>
      <c r="FS17" s="957"/>
      <c r="FT17" s="957"/>
      <c r="FU17" s="957"/>
      <c r="FV17" s="957"/>
      <c r="FW17" s="957"/>
      <c r="FX17" s="957"/>
      <c r="FY17" s="957"/>
      <c r="FZ17" s="957"/>
      <c r="GA17" s="957"/>
      <c r="GB17" s="957"/>
      <c r="GC17" s="957"/>
      <c r="GD17" s="957"/>
      <c r="GE17" s="957"/>
      <c r="GF17" s="957"/>
      <c r="GG17" s="957"/>
      <c r="GH17" s="957"/>
      <c r="GI17" s="957"/>
      <c r="GJ17" s="957"/>
      <c r="GK17" s="957"/>
      <c r="GL17" s="957"/>
      <c r="GM17" s="957"/>
      <c r="GN17" s="957"/>
      <c r="GO17" s="957"/>
      <c r="GP17" s="957"/>
      <c r="GQ17" s="957"/>
      <c r="GR17" s="957"/>
      <c r="GS17" s="957"/>
      <c r="GT17" s="957"/>
      <c r="GU17" s="957"/>
      <c r="GV17" s="957"/>
      <c r="GW17" s="957"/>
      <c r="GX17" s="957"/>
      <c r="GY17" s="957"/>
      <c r="GZ17" s="957"/>
      <c r="HA17" s="957"/>
      <c r="HB17" s="957"/>
      <c r="HC17" s="957"/>
      <c r="HD17" s="957"/>
      <c r="HE17" s="957"/>
      <c r="HF17" s="957"/>
      <c r="HG17" s="957"/>
      <c r="HH17" s="957"/>
      <c r="HI17" s="957"/>
      <c r="HJ17" s="957"/>
      <c r="HK17" s="957"/>
      <c r="HL17" s="957"/>
      <c r="HM17" s="957"/>
      <c r="HN17" s="957"/>
      <c r="HO17" s="957"/>
      <c r="HP17" s="957"/>
      <c r="HQ17" s="957"/>
      <c r="HR17" s="957"/>
      <c r="HS17" s="957"/>
      <c r="HT17" s="957"/>
      <c r="HU17" s="957"/>
      <c r="HV17" s="957"/>
      <c r="HW17" s="957"/>
      <c r="HX17" s="957"/>
      <c r="HY17" s="957"/>
      <c r="HZ17" s="957"/>
      <c r="IA17" s="957"/>
      <c r="IB17" s="957"/>
      <c r="IC17" s="957"/>
      <c r="ID17" s="957"/>
      <c r="IE17" s="957"/>
      <c r="IF17" s="957"/>
      <c r="IG17" s="957"/>
      <c r="IH17" s="957"/>
      <c r="II17" s="957"/>
      <c r="IJ17" s="957"/>
      <c r="IK17" s="957"/>
      <c r="IL17" s="957"/>
      <c r="IM17" s="957"/>
      <c r="IN17" s="957"/>
      <c r="IO17" s="957"/>
      <c r="IP17" s="957"/>
      <c r="IQ17" s="957"/>
      <c r="IR17" s="957"/>
      <c r="IS17" s="957"/>
      <c r="IT17" s="957"/>
      <c r="IU17" s="957"/>
      <c r="IV17" s="957"/>
    </row>
    <row r="18" spans="1:256" s="776" customFormat="1" ht="23.1" customHeight="1" x14ac:dyDescent="0.25">
      <c r="A18" s="986"/>
      <c r="B18" s="770" t="s">
        <v>129</v>
      </c>
      <c r="C18" s="1839" t="s">
        <v>130</v>
      </c>
      <c r="D18" s="1840"/>
      <c r="E18" s="1841"/>
      <c r="F18" s="773"/>
      <c r="G18" s="773"/>
      <c r="H18" s="773"/>
      <c r="I18" s="773"/>
      <c r="J18" s="996"/>
      <c r="K18" s="996"/>
      <c r="L18" s="957"/>
      <c r="M18" s="957"/>
      <c r="N18" s="957"/>
      <c r="O18" s="957"/>
      <c r="P18" s="957"/>
      <c r="Q18" s="957"/>
      <c r="R18" s="957"/>
      <c r="S18" s="957"/>
      <c r="T18" s="957"/>
      <c r="U18" s="957"/>
      <c r="V18" s="957"/>
      <c r="W18" s="957"/>
      <c r="X18" s="957"/>
      <c r="Y18" s="957"/>
      <c r="Z18" s="957"/>
      <c r="AA18" s="957"/>
      <c r="AB18" s="957"/>
      <c r="AC18" s="957"/>
      <c r="AD18" s="957"/>
      <c r="AE18" s="957"/>
      <c r="AF18" s="957"/>
      <c r="AG18" s="957"/>
      <c r="AH18" s="957"/>
      <c r="AI18" s="957"/>
      <c r="AJ18" s="957"/>
      <c r="AK18" s="957"/>
      <c r="AL18" s="957"/>
      <c r="AM18" s="957"/>
      <c r="AN18" s="957"/>
      <c r="AO18" s="957"/>
      <c r="AP18" s="957"/>
      <c r="AQ18" s="957"/>
      <c r="AR18" s="957"/>
      <c r="AS18" s="957"/>
      <c r="AT18" s="957"/>
      <c r="AU18" s="957"/>
      <c r="AV18" s="957"/>
      <c r="AW18" s="957"/>
      <c r="AX18" s="957"/>
      <c r="AY18" s="957"/>
      <c r="AZ18" s="957"/>
      <c r="BA18" s="957"/>
      <c r="BB18" s="957"/>
      <c r="BC18" s="957"/>
      <c r="BD18" s="957"/>
      <c r="BE18" s="957"/>
      <c r="BF18" s="957"/>
      <c r="BG18" s="957"/>
      <c r="BH18" s="957"/>
      <c r="BI18" s="957"/>
      <c r="BJ18" s="957"/>
      <c r="BK18" s="957"/>
      <c r="BL18" s="957"/>
      <c r="BM18" s="957"/>
      <c r="BN18" s="957"/>
      <c r="BO18" s="957"/>
      <c r="BP18" s="957"/>
      <c r="BQ18" s="957"/>
      <c r="BR18" s="957"/>
      <c r="BS18" s="957"/>
      <c r="BT18" s="957"/>
      <c r="BU18" s="957"/>
      <c r="BV18" s="957"/>
      <c r="BW18" s="957"/>
      <c r="BX18" s="957"/>
      <c r="BY18" s="957"/>
      <c r="BZ18" s="957"/>
      <c r="CA18" s="957"/>
      <c r="CB18" s="957"/>
      <c r="CC18" s="957"/>
      <c r="CD18" s="957"/>
      <c r="CE18" s="957"/>
      <c r="CF18" s="957"/>
      <c r="CG18" s="957"/>
      <c r="CH18" s="957"/>
      <c r="CI18" s="957"/>
      <c r="CJ18" s="957"/>
      <c r="CK18" s="957"/>
      <c r="CL18" s="957"/>
      <c r="CM18" s="957"/>
      <c r="CN18" s="957"/>
      <c r="CO18" s="957"/>
      <c r="CP18" s="957"/>
      <c r="CQ18" s="957"/>
      <c r="CR18" s="957"/>
      <c r="CS18" s="957"/>
      <c r="CT18" s="957"/>
      <c r="CU18" s="957"/>
      <c r="CV18" s="957"/>
      <c r="CW18" s="957"/>
      <c r="CX18" s="957"/>
      <c r="CY18" s="957"/>
      <c r="CZ18" s="957"/>
      <c r="DA18" s="957"/>
      <c r="DB18" s="957"/>
      <c r="DC18" s="957"/>
      <c r="DD18" s="957"/>
      <c r="DE18" s="957"/>
      <c r="DF18" s="957"/>
      <c r="DG18" s="957"/>
      <c r="DH18" s="957"/>
      <c r="DI18" s="957"/>
      <c r="DJ18" s="957"/>
      <c r="DK18" s="957"/>
      <c r="DL18" s="957"/>
      <c r="DM18" s="957"/>
      <c r="DN18" s="957"/>
      <c r="DO18" s="957"/>
      <c r="DP18" s="957"/>
      <c r="DQ18" s="957"/>
      <c r="DR18" s="957"/>
      <c r="DS18" s="957"/>
      <c r="DT18" s="957"/>
      <c r="DU18" s="957"/>
      <c r="DV18" s="957"/>
      <c r="DW18" s="957"/>
      <c r="DX18" s="957"/>
      <c r="DY18" s="957"/>
      <c r="DZ18" s="957"/>
      <c r="EA18" s="957"/>
      <c r="EB18" s="957"/>
      <c r="EC18" s="957"/>
      <c r="ED18" s="957"/>
      <c r="EE18" s="957"/>
      <c r="EF18" s="957"/>
      <c r="EG18" s="957"/>
      <c r="EH18" s="957"/>
      <c r="EI18" s="957"/>
      <c r="EJ18" s="957"/>
      <c r="EK18" s="957"/>
      <c r="EL18" s="957"/>
      <c r="EM18" s="957"/>
      <c r="EN18" s="957"/>
      <c r="EO18" s="957"/>
      <c r="EP18" s="957"/>
      <c r="EQ18" s="957"/>
      <c r="ER18" s="957"/>
      <c r="ES18" s="957"/>
      <c r="ET18" s="957"/>
      <c r="EU18" s="957"/>
      <c r="EV18" s="957"/>
      <c r="EW18" s="957"/>
      <c r="EX18" s="957"/>
      <c r="EY18" s="957"/>
      <c r="EZ18" s="957"/>
      <c r="FA18" s="957"/>
      <c r="FB18" s="957"/>
      <c r="FC18" s="957"/>
      <c r="FD18" s="957"/>
      <c r="FE18" s="957"/>
      <c r="FF18" s="957"/>
      <c r="FG18" s="957"/>
      <c r="FH18" s="957"/>
      <c r="FI18" s="957"/>
      <c r="FJ18" s="957"/>
      <c r="FK18" s="957"/>
      <c r="FL18" s="957"/>
      <c r="FM18" s="957"/>
      <c r="FN18" s="957"/>
      <c r="FO18" s="957"/>
      <c r="FP18" s="957"/>
      <c r="FQ18" s="957"/>
      <c r="FR18" s="957"/>
      <c r="FS18" s="957"/>
      <c r="FT18" s="957"/>
      <c r="FU18" s="957"/>
      <c r="FV18" s="957"/>
      <c r="FW18" s="957"/>
      <c r="FX18" s="957"/>
      <c r="FY18" s="957"/>
      <c r="FZ18" s="957"/>
      <c r="GA18" s="957"/>
      <c r="GB18" s="957"/>
      <c r="GC18" s="957"/>
      <c r="GD18" s="957"/>
      <c r="GE18" s="957"/>
      <c r="GF18" s="957"/>
      <c r="GG18" s="957"/>
      <c r="GH18" s="957"/>
      <c r="GI18" s="957"/>
      <c r="GJ18" s="957"/>
      <c r="GK18" s="957"/>
      <c r="GL18" s="957"/>
      <c r="GM18" s="957"/>
      <c r="GN18" s="957"/>
      <c r="GO18" s="957"/>
      <c r="GP18" s="957"/>
      <c r="GQ18" s="957"/>
      <c r="GR18" s="957"/>
      <c r="GS18" s="957"/>
      <c r="GT18" s="957"/>
      <c r="GU18" s="957"/>
      <c r="GV18" s="957"/>
      <c r="GW18" s="957"/>
      <c r="GX18" s="957"/>
      <c r="GY18" s="957"/>
      <c r="GZ18" s="957"/>
      <c r="HA18" s="957"/>
      <c r="HB18" s="957"/>
      <c r="HC18" s="957"/>
      <c r="HD18" s="957"/>
      <c r="HE18" s="957"/>
      <c r="HF18" s="957"/>
      <c r="HG18" s="957"/>
      <c r="HH18" s="957"/>
      <c r="HI18" s="957"/>
      <c r="HJ18" s="957"/>
      <c r="HK18" s="957"/>
      <c r="HL18" s="957"/>
      <c r="HM18" s="957"/>
      <c r="HN18" s="957"/>
      <c r="HO18" s="957"/>
      <c r="HP18" s="957"/>
      <c r="HQ18" s="957"/>
      <c r="HR18" s="957"/>
      <c r="HS18" s="957"/>
      <c r="HT18" s="957"/>
      <c r="HU18" s="957"/>
      <c r="HV18" s="957"/>
      <c r="HW18" s="957"/>
      <c r="HX18" s="957"/>
      <c r="HY18" s="957"/>
      <c r="HZ18" s="957"/>
      <c r="IA18" s="957"/>
      <c r="IB18" s="957"/>
      <c r="IC18" s="957"/>
      <c r="ID18" s="957"/>
      <c r="IE18" s="957"/>
      <c r="IF18" s="957"/>
      <c r="IG18" s="957"/>
      <c r="IH18" s="957"/>
      <c r="II18" s="957"/>
      <c r="IJ18" s="957"/>
      <c r="IK18" s="957"/>
      <c r="IL18" s="957"/>
      <c r="IM18" s="957"/>
      <c r="IN18" s="957"/>
      <c r="IO18" s="957"/>
      <c r="IP18" s="957"/>
      <c r="IQ18" s="957"/>
      <c r="IR18" s="957"/>
      <c r="IS18" s="957"/>
      <c r="IT18" s="957"/>
      <c r="IU18" s="957"/>
      <c r="IV18" s="957"/>
    </row>
    <row r="19" spans="1:256" s="776" customFormat="1" ht="26.25" customHeight="1" x14ac:dyDescent="0.25">
      <c r="A19" s="769">
        <v>1</v>
      </c>
      <c r="B19" s="770" t="s">
        <v>509</v>
      </c>
      <c r="C19" s="771" t="s">
        <v>226</v>
      </c>
      <c r="D19" s="772"/>
      <c r="E19" s="772"/>
      <c r="F19" s="773"/>
      <c r="G19" s="773"/>
      <c r="H19" s="774"/>
      <c r="I19" s="774">
        <f>'ЛС(вынос)'!E57</f>
        <v>4842.6099999999997</v>
      </c>
      <c r="J19" s="775">
        <f>H19</f>
        <v>0</v>
      </c>
      <c r="K19" s="775">
        <f>I19</f>
        <v>4842.6099999999997</v>
      </c>
      <c r="L19" s="957"/>
      <c r="M19" s="957"/>
      <c r="N19" s="957"/>
      <c r="O19" s="957"/>
      <c r="P19" s="957"/>
      <c r="Q19" s="957"/>
      <c r="R19" s="957"/>
      <c r="S19" s="957"/>
      <c r="T19" s="957"/>
      <c r="U19" s="957"/>
      <c r="V19" s="957"/>
      <c r="W19" s="957"/>
      <c r="X19" s="957"/>
      <c r="Y19" s="957"/>
      <c r="Z19" s="957"/>
      <c r="AA19" s="957"/>
      <c r="AB19" s="957"/>
      <c r="AC19" s="957"/>
      <c r="AD19" s="957"/>
      <c r="AE19" s="957"/>
      <c r="AF19" s="957"/>
      <c r="AG19" s="957"/>
      <c r="AH19" s="957"/>
      <c r="AI19" s="957"/>
      <c r="AJ19" s="957"/>
      <c r="AK19" s="957"/>
      <c r="AL19" s="957"/>
      <c r="AM19" s="957"/>
      <c r="AN19" s="957"/>
      <c r="AO19" s="957"/>
      <c r="AP19" s="957"/>
      <c r="AQ19" s="957"/>
      <c r="AR19" s="957"/>
      <c r="AS19" s="957"/>
      <c r="AT19" s="957"/>
      <c r="AU19" s="957"/>
      <c r="AV19" s="957"/>
      <c r="AW19" s="957"/>
      <c r="AX19" s="957"/>
      <c r="AY19" s="957"/>
      <c r="AZ19" s="957"/>
      <c r="BA19" s="957"/>
      <c r="BB19" s="957"/>
      <c r="BC19" s="957"/>
      <c r="BD19" s="957"/>
      <c r="BE19" s="957"/>
      <c r="BF19" s="957"/>
      <c r="BG19" s="957"/>
      <c r="BH19" s="957"/>
      <c r="BI19" s="957"/>
      <c r="BJ19" s="957"/>
      <c r="BK19" s="957"/>
      <c r="BL19" s="957"/>
      <c r="BM19" s="957"/>
      <c r="BN19" s="957"/>
      <c r="BO19" s="957"/>
      <c r="BP19" s="957"/>
      <c r="BQ19" s="957"/>
      <c r="BR19" s="957"/>
      <c r="BS19" s="957"/>
      <c r="BT19" s="957"/>
      <c r="BU19" s="957"/>
      <c r="BV19" s="957"/>
      <c r="BW19" s="957"/>
      <c r="BX19" s="957"/>
      <c r="BY19" s="957"/>
      <c r="BZ19" s="957"/>
      <c r="CA19" s="957"/>
      <c r="CB19" s="957"/>
      <c r="CC19" s="957"/>
      <c r="CD19" s="957"/>
      <c r="CE19" s="957"/>
      <c r="CF19" s="957"/>
      <c r="CG19" s="957"/>
      <c r="CH19" s="957"/>
      <c r="CI19" s="957"/>
      <c r="CJ19" s="957"/>
      <c r="CK19" s="957"/>
      <c r="CL19" s="957"/>
      <c r="CM19" s="957"/>
      <c r="CN19" s="957"/>
      <c r="CO19" s="957"/>
      <c r="CP19" s="957"/>
      <c r="CQ19" s="957"/>
      <c r="CR19" s="957"/>
      <c r="CS19" s="957"/>
      <c r="CT19" s="957"/>
      <c r="CU19" s="957"/>
      <c r="CV19" s="957"/>
      <c r="CW19" s="957"/>
      <c r="CX19" s="957"/>
      <c r="CY19" s="957"/>
      <c r="CZ19" s="957"/>
      <c r="DA19" s="957"/>
      <c r="DB19" s="957"/>
      <c r="DC19" s="957"/>
      <c r="DD19" s="957"/>
      <c r="DE19" s="957"/>
      <c r="DF19" s="957"/>
      <c r="DG19" s="957"/>
      <c r="DH19" s="957"/>
      <c r="DI19" s="957"/>
      <c r="DJ19" s="957"/>
      <c r="DK19" s="957"/>
      <c r="DL19" s="957"/>
      <c r="DM19" s="957"/>
      <c r="DN19" s="957"/>
      <c r="DO19" s="957"/>
      <c r="DP19" s="957"/>
      <c r="DQ19" s="957"/>
      <c r="DR19" s="957"/>
      <c r="DS19" s="957"/>
      <c r="DT19" s="957"/>
      <c r="DU19" s="957"/>
      <c r="DV19" s="957"/>
      <c r="DW19" s="957"/>
      <c r="DX19" s="957"/>
      <c r="DY19" s="957"/>
      <c r="DZ19" s="957"/>
      <c r="EA19" s="957"/>
      <c r="EB19" s="957"/>
      <c r="EC19" s="957"/>
      <c r="ED19" s="957"/>
      <c r="EE19" s="957"/>
      <c r="EF19" s="957"/>
      <c r="EG19" s="957"/>
      <c r="EH19" s="957"/>
      <c r="EI19" s="957"/>
      <c r="EJ19" s="957"/>
      <c r="EK19" s="957"/>
      <c r="EL19" s="957"/>
      <c r="EM19" s="957"/>
      <c r="EN19" s="957"/>
      <c r="EO19" s="957"/>
      <c r="EP19" s="957"/>
      <c r="EQ19" s="957"/>
      <c r="ER19" s="957"/>
      <c r="ES19" s="957"/>
      <c r="ET19" s="957"/>
      <c r="EU19" s="957"/>
      <c r="EV19" s="957"/>
      <c r="EW19" s="957"/>
      <c r="EX19" s="957"/>
      <c r="EY19" s="957"/>
      <c r="EZ19" s="957"/>
      <c r="FA19" s="957"/>
      <c r="FB19" s="957"/>
      <c r="FC19" s="957"/>
      <c r="FD19" s="957"/>
      <c r="FE19" s="957"/>
      <c r="FF19" s="957"/>
      <c r="FG19" s="957"/>
      <c r="FH19" s="957"/>
      <c r="FI19" s="957"/>
      <c r="FJ19" s="957"/>
      <c r="FK19" s="957"/>
      <c r="FL19" s="957"/>
      <c r="FM19" s="957"/>
      <c r="FN19" s="957"/>
      <c r="FO19" s="957"/>
      <c r="FP19" s="957"/>
      <c r="FQ19" s="957"/>
      <c r="FR19" s="957"/>
      <c r="FS19" s="957"/>
      <c r="FT19" s="957"/>
      <c r="FU19" s="957"/>
      <c r="FV19" s="957"/>
      <c r="FW19" s="957"/>
      <c r="FX19" s="957"/>
      <c r="FY19" s="957"/>
      <c r="FZ19" s="957"/>
      <c r="GA19" s="957"/>
      <c r="GB19" s="957"/>
      <c r="GC19" s="957"/>
      <c r="GD19" s="957"/>
      <c r="GE19" s="957"/>
      <c r="GF19" s="957"/>
      <c r="GG19" s="957"/>
      <c r="GH19" s="957"/>
      <c r="GI19" s="957"/>
      <c r="GJ19" s="957"/>
      <c r="GK19" s="957"/>
      <c r="GL19" s="957"/>
      <c r="GM19" s="957"/>
      <c r="GN19" s="957"/>
      <c r="GO19" s="957"/>
      <c r="GP19" s="957"/>
      <c r="GQ19" s="957"/>
      <c r="GR19" s="957"/>
      <c r="GS19" s="957"/>
      <c r="GT19" s="957"/>
      <c r="GU19" s="957"/>
      <c r="GV19" s="957"/>
      <c r="GW19" s="957"/>
      <c r="GX19" s="957"/>
      <c r="GY19" s="957"/>
      <c r="GZ19" s="957"/>
      <c r="HA19" s="957"/>
      <c r="HB19" s="957"/>
      <c r="HC19" s="957"/>
      <c r="HD19" s="957"/>
      <c r="HE19" s="957"/>
      <c r="HF19" s="957"/>
      <c r="HG19" s="957"/>
      <c r="HH19" s="957"/>
      <c r="HI19" s="957"/>
      <c r="HJ19" s="957"/>
      <c r="HK19" s="957"/>
      <c r="HL19" s="957"/>
      <c r="HM19" s="957"/>
      <c r="HN19" s="957"/>
      <c r="HO19" s="957"/>
      <c r="HP19" s="957"/>
      <c r="HQ19" s="957"/>
      <c r="HR19" s="957"/>
      <c r="HS19" s="957"/>
      <c r="HT19" s="957"/>
      <c r="HU19" s="957"/>
      <c r="HV19" s="957"/>
      <c r="HW19" s="957"/>
      <c r="HX19" s="957"/>
      <c r="HY19" s="957"/>
      <c r="HZ19" s="957"/>
      <c r="IA19" s="957"/>
      <c r="IB19" s="957"/>
      <c r="IC19" s="957"/>
      <c r="ID19" s="957"/>
      <c r="IE19" s="957"/>
      <c r="IF19" s="957"/>
      <c r="IG19" s="957"/>
      <c r="IH19" s="957"/>
      <c r="II19" s="957"/>
      <c r="IJ19" s="957"/>
      <c r="IK19" s="957"/>
      <c r="IL19" s="957"/>
      <c r="IM19" s="957"/>
      <c r="IN19" s="957"/>
      <c r="IO19" s="957"/>
      <c r="IP19" s="957"/>
      <c r="IQ19" s="957"/>
      <c r="IR19" s="957"/>
      <c r="IS19" s="957"/>
      <c r="IT19" s="957"/>
      <c r="IU19" s="957"/>
      <c r="IV19" s="957"/>
    </row>
    <row r="20" spans="1:256" s="776" customFormat="1" ht="26.25" customHeight="1" x14ac:dyDescent="0.25">
      <c r="A20" s="769"/>
      <c r="B20" s="997"/>
      <c r="C20" s="771" t="s">
        <v>2479</v>
      </c>
      <c r="D20" s="772"/>
      <c r="E20" s="772"/>
      <c r="F20" s="773"/>
      <c r="G20" s="773"/>
      <c r="H20" s="774"/>
      <c r="I20" s="774">
        <v>0</v>
      </c>
      <c r="J20" s="775"/>
      <c r="K20" s="775">
        <f>I20</f>
        <v>0</v>
      </c>
      <c r="L20" s="957"/>
      <c r="M20" s="957"/>
      <c r="N20" s="957"/>
      <c r="O20" s="957"/>
      <c r="P20" s="957"/>
      <c r="Q20" s="957"/>
      <c r="R20" s="957"/>
      <c r="S20" s="957"/>
      <c r="T20" s="957"/>
      <c r="U20" s="957"/>
      <c r="V20" s="957"/>
      <c r="W20" s="957"/>
      <c r="X20" s="957"/>
      <c r="Y20" s="957"/>
      <c r="Z20" s="957"/>
      <c r="AA20" s="957"/>
      <c r="AB20" s="957"/>
      <c r="AC20" s="957"/>
      <c r="AD20" s="957"/>
      <c r="AE20" s="957"/>
      <c r="AF20" s="957"/>
      <c r="AG20" s="957"/>
      <c r="AH20" s="957"/>
      <c r="AI20" s="957"/>
      <c r="AJ20" s="957"/>
      <c r="AK20" s="957"/>
      <c r="AL20" s="957"/>
      <c r="AM20" s="957"/>
      <c r="AN20" s="957"/>
      <c r="AO20" s="957"/>
      <c r="AP20" s="957"/>
      <c r="AQ20" s="957"/>
      <c r="AR20" s="957"/>
      <c r="AS20" s="957"/>
      <c r="AT20" s="957"/>
      <c r="AU20" s="957"/>
      <c r="AV20" s="957"/>
      <c r="AW20" s="957"/>
      <c r="AX20" s="957"/>
      <c r="AY20" s="957"/>
      <c r="AZ20" s="957"/>
      <c r="BA20" s="957"/>
      <c r="BB20" s="957"/>
      <c r="BC20" s="957"/>
      <c r="BD20" s="957"/>
      <c r="BE20" s="957"/>
      <c r="BF20" s="957"/>
      <c r="BG20" s="957"/>
      <c r="BH20" s="957"/>
      <c r="BI20" s="957"/>
      <c r="BJ20" s="957"/>
      <c r="BK20" s="957"/>
      <c r="BL20" s="957"/>
      <c r="BM20" s="957"/>
      <c r="BN20" s="957"/>
      <c r="BO20" s="957"/>
      <c r="BP20" s="957"/>
      <c r="BQ20" s="957"/>
      <c r="BR20" s="957"/>
      <c r="BS20" s="957"/>
      <c r="BT20" s="957"/>
      <c r="BU20" s="957"/>
      <c r="BV20" s="957"/>
      <c r="BW20" s="957"/>
      <c r="BX20" s="957"/>
      <c r="BY20" s="957"/>
      <c r="BZ20" s="957"/>
      <c r="CA20" s="957"/>
      <c r="CB20" s="957"/>
      <c r="CC20" s="957"/>
      <c r="CD20" s="957"/>
      <c r="CE20" s="957"/>
      <c r="CF20" s="957"/>
      <c r="CG20" s="957"/>
      <c r="CH20" s="957"/>
      <c r="CI20" s="957"/>
      <c r="CJ20" s="957"/>
      <c r="CK20" s="957"/>
      <c r="CL20" s="957"/>
      <c r="CM20" s="957"/>
      <c r="CN20" s="957"/>
      <c r="CO20" s="957"/>
      <c r="CP20" s="957"/>
      <c r="CQ20" s="957"/>
      <c r="CR20" s="957"/>
      <c r="CS20" s="957"/>
      <c r="CT20" s="957"/>
      <c r="CU20" s="957"/>
      <c r="CV20" s="957"/>
      <c r="CW20" s="957"/>
      <c r="CX20" s="957"/>
      <c r="CY20" s="957"/>
      <c r="CZ20" s="957"/>
      <c r="DA20" s="957"/>
      <c r="DB20" s="957"/>
      <c r="DC20" s="957"/>
      <c r="DD20" s="957"/>
      <c r="DE20" s="957"/>
      <c r="DF20" s="957"/>
      <c r="DG20" s="957"/>
      <c r="DH20" s="957"/>
      <c r="DI20" s="957"/>
      <c r="DJ20" s="957"/>
      <c r="DK20" s="957"/>
      <c r="DL20" s="957"/>
      <c r="DM20" s="957"/>
      <c r="DN20" s="957"/>
      <c r="DO20" s="957"/>
      <c r="DP20" s="957"/>
      <c r="DQ20" s="957"/>
      <c r="DR20" s="957"/>
      <c r="DS20" s="957"/>
      <c r="DT20" s="957"/>
      <c r="DU20" s="957"/>
      <c r="DV20" s="957"/>
      <c r="DW20" s="957"/>
      <c r="DX20" s="957"/>
      <c r="DY20" s="957"/>
      <c r="DZ20" s="957"/>
      <c r="EA20" s="957"/>
      <c r="EB20" s="957"/>
      <c r="EC20" s="957"/>
      <c r="ED20" s="957"/>
      <c r="EE20" s="957"/>
      <c r="EF20" s="957"/>
      <c r="EG20" s="957"/>
      <c r="EH20" s="957"/>
      <c r="EI20" s="957"/>
      <c r="EJ20" s="957"/>
      <c r="EK20" s="957"/>
      <c r="EL20" s="957"/>
      <c r="EM20" s="957"/>
      <c r="EN20" s="957"/>
      <c r="EO20" s="957"/>
      <c r="EP20" s="957"/>
      <c r="EQ20" s="957"/>
      <c r="ER20" s="957"/>
      <c r="ES20" s="957"/>
      <c r="ET20" s="957"/>
      <c r="EU20" s="957"/>
      <c r="EV20" s="957"/>
      <c r="EW20" s="957"/>
      <c r="EX20" s="957"/>
      <c r="EY20" s="957"/>
      <c r="EZ20" s="957"/>
      <c r="FA20" s="957"/>
      <c r="FB20" s="957"/>
      <c r="FC20" s="957"/>
      <c r="FD20" s="957"/>
      <c r="FE20" s="957"/>
      <c r="FF20" s="957"/>
      <c r="FG20" s="957"/>
      <c r="FH20" s="957"/>
      <c r="FI20" s="957"/>
      <c r="FJ20" s="957"/>
      <c r="FK20" s="957"/>
      <c r="FL20" s="957"/>
      <c r="FM20" s="957"/>
      <c r="FN20" s="957"/>
      <c r="FO20" s="957"/>
      <c r="FP20" s="957"/>
      <c r="FQ20" s="957"/>
      <c r="FR20" s="957"/>
      <c r="FS20" s="957"/>
      <c r="FT20" s="957"/>
      <c r="FU20" s="957"/>
      <c r="FV20" s="957"/>
      <c r="FW20" s="957"/>
      <c r="FX20" s="957"/>
      <c r="FY20" s="957"/>
      <c r="FZ20" s="957"/>
      <c r="GA20" s="957"/>
      <c r="GB20" s="957"/>
      <c r="GC20" s="957"/>
      <c r="GD20" s="957"/>
      <c r="GE20" s="957"/>
      <c r="GF20" s="957"/>
      <c r="GG20" s="957"/>
      <c r="GH20" s="957"/>
      <c r="GI20" s="957"/>
      <c r="GJ20" s="957"/>
      <c r="GK20" s="957"/>
      <c r="GL20" s="957"/>
      <c r="GM20" s="957"/>
      <c r="GN20" s="957"/>
      <c r="GO20" s="957"/>
      <c r="GP20" s="957"/>
      <c r="GQ20" s="957"/>
      <c r="GR20" s="957"/>
      <c r="GS20" s="957"/>
      <c r="GT20" s="957"/>
      <c r="GU20" s="957"/>
      <c r="GV20" s="957"/>
      <c r="GW20" s="957"/>
      <c r="GX20" s="957"/>
      <c r="GY20" s="957"/>
      <c r="GZ20" s="957"/>
      <c r="HA20" s="957"/>
      <c r="HB20" s="957"/>
      <c r="HC20" s="957"/>
      <c r="HD20" s="957"/>
      <c r="HE20" s="957"/>
      <c r="HF20" s="957"/>
      <c r="HG20" s="957"/>
      <c r="HH20" s="957"/>
      <c r="HI20" s="957"/>
      <c r="HJ20" s="957"/>
      <c r="HK20" s="957"/>
      <c r="HL20" s="957"/>
      <c r="HM20" s="957"/>
      <c r="HN20" s="957"/>
      <c r="HO20" s="957"/>
      <c r="HP20" s="957"/>
      <c r="HQ20" s="957"/>
      <c r="HR20" s="957"/>
      <c r="HS20" s="957"/>
      <c r="HT20" s="957"/>
      <c r="HU20" s="957"/>
      <c r="HV20" s="957"/>
      <c r="HW20" s="957"/>
      <c r="HX20" s="957"/>
      <c r="HY20" s="957"/>
      <c r="HZ20" s="957"/>
      <c r="IA20" s="957"/>
      <c r="IB20" s="957"/>
      <c r="IC20" s="957"/>
      <c r="ID20" s="957"/>
      <c r="IE20" s="957"/>
      <c r="IF20" s="957"/>
      <c r="IG20" s="957"/>
      <c r="IH20" s="957"/>
      <c r="II20" s="957"/>
      <c r="IJ20" s="957"/>
      <c r="IK20" s="957"/>
      <c r="IL20" s="957"/>
      <c r="IM20" s="957"/>
      <c r="IN20" s="957"/>
      <c r="IO20" s="957"/>
      <c r="IP20" s="957"/>
      <c r="IQ20" s="957"/>
      <c r="IR20" s="957"/>
      <c r="IS20" s="957"/>
      <c r="IT20" s="957"/>
      <c r="IU20" s="957"/>
      <c r="IV20" s="957"/>
    </row>
    <row r="21" spans="1:256" s="776" customFormat="1" ht="26.25" customHeight="1" x14ac:dyDescent="0.25">
      <c r="A21" s="769"/>
      <c r="B21" s="997" t="s">
        <v>2810</v>
      </c>
      <c r="C21" s="771" t="s">
        <v>2479</v>
      </c>
      <c r="D21" s="772"/>
      <c r="E21" s="772"/>
      <c r="F21" s="773"/>
      <c r="G21" s="773"/>
      <c r="H21" s="774"/>
      <c r="I21" s="774">
        <f>'[7]Смета_ПИР_до 0,5 (2)'!G94</f>
        <v>6000</v>
      </c>
      <c r="J21" s="775"/>
      <c r="K21" s="775">
        <f>I21</f>
        <v>6000</v>
      </c>
      <c r="L21" s="957"/>
      <c r="M21" s="957"/>
      <c r="N21" s="957"/>
      <c r="O21" s="957"/>
      <c r="P21" s="957"/>
      <c r="Q21" s="957"/>
      <c r="R21" s="957"/>
      <c r="S21" s="957"/>
      <c r="T21" s="957"/>
      <c r="U21" s="957"/>
      <c r="V21" s="957"/>
      <c r="W21" s="957"/>
      <c r="X21" s="957"/>
      <c r="Y21" s="957"/>
      <c r="Z21" s="957"/>
      <c r="AA21" s="957"/>
      <c r="AB21" s="957"/>
      <c r="AC21" s="957"/>
      <c r="AD21" s="957"/>
      <c r="AE21" s="957"/>
      <c r="AF21" s="957"/>
      <c r="AG21" s="957"/>
      <c r="AH21" s="957"/>
      <c r="AI21" s="957"/>
      <c r="AJ21" s="957"/>
      <c r="AK21" s="957"/>
      <c r="AL21" s="957"/>
      <c r="AM21" s="957"/>
      <c r="AN21" s="957"/>
      <c r="AO21" s="957"/>
      <c r="AP21" s="957"/>
      <c r="AQ21" s="957"/>
      <c r="AR21" s="957"/>
      <c r="AS21" s="957"/>
      <c r="AT21" s="957"/>
      <c r="AU21" s="957"/>
      <c r="AV21" s="957"/>
      <c r="AW21" s="957"/>
      <c r="AX21" s="957"/>
      <c r="AY21" s="957"/>
      <c r="AZ21" s="957"/>
      <c r="BA21" s="957"/>
      <c r="BB21" s="957"/>
      <c r="BC21" s="957"/>
      <c r="BD21" s="957"/>
      <c r="BE21" s="957"/>
      <c r="BF21" s="957"/>
      <c r="BG21" s="957"/>
      <c r="BH21" s="957"/>
      <c r="BI21" s="957"/>
      <c r="BJ21" s="957"/>
      <c r="BK21" s="957"/>
      <c r="BL21" s="957"/>
      <c r="BM21" s="957"/>
      <c r="BN21" s="957"/>
      <c r="BO21" s="957"/>
      <c r="BP21" s="957"/>
      <c r="BQ21" s="957"/>
      <c r="BR21" s="957"/>
      <c r="BS21" s="957"/>
      <c r="BT21" s="957"/>
      <c r="BU21" s="957"/>
      <c r="BV21" s="957"/>
      <c r="BW21" s="957"/>
      <c r="BX21" s="957"/>
      <c r="BY21" s="957"/>
      <c r="BZ21" s="957"/>
      <c r="CA21" s="957"/>
      <c r="CB21" s="957"/>
      <c r="CC21" s="957"/>
      <c r="CD21" s="957"/>
      <c r="CE21" s="957"/>
      <c r="CF21" s="957"/>
      <c r="CG21" s="957"/>
      <c r="CH21" s="957"/>
      <c r="CI21" s="957"/>
      <c r="CJ21" s="957"/>
      <c r="CK21" s="957"/>
      <c r="CL21" s="957"/>
      <c r="CM21" s="957"/>
      <c r="CN21" s="957"/>
      <c r="CO21" s="957"/>
      <c r="CP21" s="957"/>
      <c r="CQ21" s="957"/>
      <c r="CR21" s="957"/>
      <c r="CS21" s="957"/>
      <c r="CT21" s="957"/>
      <c r="CU21" s="957"/>
      <c r="CV21" s="957"/>
      <c r="CW21" s="957"/>
      <c r="CX21" s="957"/>
      <c r="CY21" s="957"/>
      <c r="CZ21" s="957"/>
      <c r="DA21" s="957"/>
      <c r="DB21" s="957"/>
      <c r="DC21" s="957"/>
      <c r="DD21" s="957"/>
      <c r="DE21" s="957"/>
      <c r="DF21" s="957"/>
      <c r="DG21" s="957"/>
      <c r="DH21" s="957"/>
      <c r="DI21" s="957"/>
      <c r="DJ21" s="957"/>
      <c r="DK21" s="957"/>
      <c r="DL21" s="957"/>
      <c r="DM21" s="957"/>
      <c r="DN21" s="957"/>
      <c r="DO21" s="957"/>
      <c r="DP21" s="957"/>
      <c r="DQ21" s="957"/>
      <c r="DR21" s="957"/>
      <c r="DS21" s="957"/>
      <c r="DT21" s="957"/>
      <c r="DU21" s="957"/>
      <c r="DV21" s="957"/>
      <c r="DW21" s="957"/>
      <c r="DX21" s="957"/>
      <c r="DY21" s="957"/>
      <c r="DZ21" s="957"/>
      <c r="EA21" s="957"/>
      <c r="EB21" s="957"/>
      <c r="EC21" s="957"/>
      <c r="ED21" s="957"/>
      <c r="EE21" s="957"/>
      <c r="EF21" s="957"/>
      <c r="EG21" s="957"/>
      <c r="EH21" s="957"/>
      <c r="EI21" s="957"/>
      <c r="EJ21" s="957"/>
      <c r="EK21" s="957"/>
      <c r="EL21" s="957"/>
      <c r="EM21" s="957"/>
      <c r="EN21" s="957"/>
      <c r="EO21" s="957"/>
      <c r="EP21" s="957"/>
      <c r="EQ21" s="957"/>
      <c r="ER21" s="957"/>
      <c r="ES21" s="957"/>
      <c r="ET21" s="957"/>
      <c r="EU21" s="957"/>
      <c r="EV21" s="957"/>
      <c r="EW21" s="957"/>
      <c r="EX21" s="957"/>
      <c r="EY21" s="957"/>
      <c r="EZ21" s="957"/>
      <c r="FA21" s="957"/>
      <c r="FB21" s="957"/>
      <c r="FC21" s="957"/>
      <c r="FD21" s="957"/>
      <c r="FE21" s="957"/>
      <c r="FF21" s="957"/>
      <c r="FG21" s="957"/>
      <c r="FH21" s="957"/>
      <c r="FI21" s="957"/>
      <c r="FJ21" s="957"/>
      <c r="FK21" s="957"/>
      <c r="FL21" s="957"/>
      <c r="FM21" s="957"/>
      <c r="FN21" s="957"/>
      <c r="FO21" s="957"/>
      <c r="FP21" s="957"/>
      <c r="FQ21" s="957"/>
      <c r="FR21" s="957"/>
      <c r="FS21" s="957"/>
      <c r="FT21" s="957"/>
      <c r="FU21" s="957"/>
      <c r="FV21" s="957"/>
      <c r="FW21" s="957"/>
      <c r="FX21" s="957"/>
      <c r="FY21" s="957"/>
      <c r="FZ21" s="957"/>
      <c r="GA21" s="957"/>
      <c r="GB21" s="957"/>
      <c r="GC21" s="957"/>
      <c r="GD21" s="957"/>
      <c r="GE21" s="957"/>
      <c r="GF21" s="957"/>
      <c r="GG21" s="957"/>
      <c r="GH21" s="957"/>
      <c r="GI21" s="957"/>
      <c r="GJ21" s="957"/>
      <c r="GK21" s="957"/>
      <c r="GL21" s="957"/>
      <c r="GM21" s="957"/>
      <c r="GN21" s="957"/>
      <c r="GO21" s="957"/>
      <c r="GP21" s="957"/>
      <c r="GQ21" s="957"/>
      <c r="GR21" s="957"/>
      <c r="GS21" s="957"/>
      <c r="GT21" s="957"/>
      <c r="GU21" s="957"/>
      <c r="GV21" s="957"/>
      <c r="GW21" s="957"/>
      <c r="GX21" s="957"/>
      <c r="GY21" s="957"/>
      <c r="GZ21" s="957"/>
      <c r="HA21" s="957"/>
      <c r="HB21" s="957"/>
      <c r="HC21" s="957"/>
      <c r="HD21" s="957"/>
      <c r="HE21" s="957"/>
      <c r="HF21" s="957"/>
      <c r="HG21" s="957"/>
      <c r="HH21" s="957"/>
      <c r="HI21" s="957"/>
      <c r="HJ21" s="957"/>
      <c r="HK21" s="957"/>
      <c r="HL21" s="957"/>
      <c r="HM21" s="957"/>
      <c r="HN21" s="957"/>
      <c r="HO21" s="957"/>
      <c r="HP21" s="957"/>
      <c r="HQ21" s="957"/>
      <c r="HR21" s="957"/>
      <c r="HS21" s="957"/>
      <c r="HT21" s="957"/>
      <c r="HU21" s="957"/>
      <c r="HV21" s="957"/>
      <c r="HW21" s="957"/>
      <c r="HX21" s="957"/>
      <c r="HY21" s="957"/>
      <c r="HZ21" s="957"/>
      <c r="IA21" s="957"/>
      <c r="IB21" s="957"/>
      <c r="IC21" s="957"/>
      <c r="ID21" s="957"/>
      <c r="IE21" s="957"/>
      <c r="IF21" s="957"/>
      <c r="IG21" s="957"/>
      <c r="IH21" s="957"/>
      <c r="II21" s="957"/>
      <c r="IJ21" s="957"/>
      <c r="IK21" s="957"/>
      <c r="IL21" s="957"/>
      <c r="IM21" s="957"/>
      <c r="IN21" s="957"/>
      <c r="IO21" s="957"/>
      <c r="IP21" s="957"/>
      <c r="IQ21" s="957"/>
      <c r="IR21" s="957"/>
      <c r="IS21" s="957"/>
      <c r="IT21" s="957"/>
      <c r="IU21" s="957"/>
      <c r="IV21" s="957"/>
    </row>
    <row r="22" spans="1:256" s="776" customFormat="1" ht="25.5" x14ac:dyDescent="0.25">
      <c r="A22" s="769"/>
      <c r="B22" s="770" t="s">
        <v>2480</v>
      </c>
      <c r="C22" s="771" t="s">
        <v>896</v>
      </c>
      <c r="D22" s="772"/>
      <c r="E22" s="772"/>
      <c r="F22" s="773"/>
      <c r="G22" s="773"/>
      <c r="H22" s="774"/>
      <c r="I22" s="774">
        <v>0</v>
      </c>
      <c r="J22" s="775"/>
      <c r="K22" s="775">
        <f>I22</f>
        <v>0</v>
      </c>
      <c r="L22" s="957"/>
      <c r="M22" s="957"/>
      <c r="N22" s="957"/>
      <c r="O22" s="957"/>
      <c r="P22" s="957"/>
      <c r="Q22" s="957"/>
      <c r="R22" s="957"/>
      <c r="S22" s="957"/>
      <c r="T22" s="957"/>
      <c r="U22" s="957"/>
      <c r="V22" s="957"/>
      <c r="W22" s="957"/>
      <c r="X22" s="957"/>
      <c r="Y22" s="957"/>
      <c r="Z22" s="957"/>
      <c r="AA22" s="957"/>
      <c r="AB22" s="957"/>
      <c r="AC22" s="957"/>
      <c r="AD22" s="957"/>
      <c r="AE22" s="957"/>
      <c r="AF22" s="957"/>
      <c r="AG22" s="957"/>
      <c r="AH22" s="957"/>
      <c r="AI22" s="957"/>
      <c r="AJ22" s="957"/>
      <c r="AK22" s="957"/>
      <c r="AL22" s="957"/>
      <c r="AM22" s="957"/>
      <c r="AN22" s="957"/>
      <c r="AO22" s="957"/>
      <c r="AP22" s="957"/>
      <c r="AQ22" s="957"/>
      <c r="AR22" s="957"/>
      <c r="AS22" s="957"/>
      <c r="AT22" s="957"/>
      <c r="AU22" s="957"/>
      <c r="AV22" s="957"/>
      <c r="AW22" s="957"/>
      <c r="AX22" s="957"/>
      <c r="AY22" s="957"/>
      <c r="AZ22" s="957"/>
      <c r="BA22" s="957"/>
      <c r="BB22" s="957"/>
      <c r="BC22" s="957"/>
      <c r="BD22" s="957"/>
      <c r="BE22" s="957"/>
      <c r="BF22" s="957"/>
      <c r="BG22" s="957"/>
      <c r="BH22" s="957"/>
      <c r="BI22" s="957"/>
      <c r="BJ22" s="957"/>
      <c r="BK22" s="957"/>
      <c r="BL22" s="957"/>
      <c r="BM22" s="957"/>
      <c r="BN22" s="957"/>
      <c r="BO22" s="957"/>
      <c r="BP22" s="957"/>
      <c r="BQ22" s="957"/>
      <c r="BR22" s="957"/>
      <c r="BS22" s="957"/>
      <c r="BT22" s="957"/>
      <c r="BU22" s="957"/>
      <c r="BV22" s="957"/>
      <c r="BW22" s="957"/>
      <c r="BX22" s="957"/>
      <c r="BY22" s="957"/>
      <c r="BZ22" s="957"/>
      <c r="CA22" s="957"/>
      <c r="CB22" s="957"/>
      <c r="CC22" s="957"/>
      <c r="CD22" s="957"/>
      <c r="CE22" s="957"/>
      <c r="CF22" s="957"/>
      <c r="CG22" s="957"/>
      <c r="CH22" s="957"/>
      <c r="CI22" s="957"/>
      <c r="CJ22" s="957"/>
      <c r="CK22" s="957"/>
      <c r="CL22" s="957"/>
      <c r="CM22" s="957"/>
      <c r="CN22" s="957"/>
      <c r="CO22" s="957"/>
      <c r="CP22" s="957"/>
      <c r="CQ22" s="957"/>
      <c r="CR22" s="957"/>
      <c r="CS22" s="957"/>
      <c r="CT22" s="957"/>
      <c r="CU22" s="957"/>
      <c r="CV22" s="957"/>
      <c r="CW22" s="957"/>
      <c r="CX22" s="957"/>
      <c r="CY22" s="957"/>
      <c r="CZ22" s="957"/>
      <c r="DA22" s="957"/>
      <c r="DB22" s="957"/>
      <c r="DC22" s="957"/>
      <c r="DD22" s="957"/>
      <c r="DE22" s="957"/>
      <c r="DF22" s="957"/>
      <c r="DG22" s="957"/>
      <c r="DH22" s="957"/>
      <c r="DI22" s="957"/>
      <c r="DJ22" s="957"/>
      <c r="DK22" s="957"/>
      <c r="DL22" s="957"/>
      <c r="DM22" s="957"/>
      <c r="DN22" s="957"/>
      <c r="DO22" s="957"/>
      <c r="DP22" s="957"/>
      <c r="DQ22" s="957"/>
      <c r="DR22" s="957"/>
      <c r="DS22" s="957"/>
      <c r="DT22" s="957"/>
      <c r="DU22" s="957"/>
      <c r="DV22" s="957"/>
      <c r="DW22" s="957"/>
      <c r="DX22" s="957"/>
      <c r="DY22" s="957"/>
      <c r="DZ22" s="957"/>
      <c r="EA22" s="957"/>
      <c r="EB22" s="957"/>
      <c r="EC22" s="957"/>
      <c r="ED22" s="957"/>
      <c r="EE22" s="957"/>
      <c r="EF22" s="957"/>
      <c r="EG22" s="957"/>
      <c r="EH22" s="957"/>
      <c r="EI22" s="957"/>
      <c r="EJ22" s="957"/>
      <c r="EK22" s="957"/>
      <c r="EL22" s="957"/>
      <c r="EM22" s="957"/>
      <c r="EN22" s="957"/>
      <c r="EO22" s="957"/>
      <c r="EP22" s="957"/>
      <c r="EQ22" s="957"/>
      <c r="ER22" s="957"/>
      <c r="ES22" s="957"/>
      <c r="ET22" s="957"/>
      <c r="EU22" s="957"/>
      <c r="EV22" s="957"/>
      <c r="EW22" s="957"/>
      <c r="EX22" s="957"/>
      <c r="EY22" s="957"/>
      <c r="EZ22" s="957"/>
      <c r="FA22" s="957"/>
      <c r="FB22" s="957"/>
      <c r="FC22" s="957"/>
      <c r="FD22" s="957"/>
      <c r="FE22" s="957"/>
      <c r="FF22" s="957"/>
      <c r="FG22" s="957"/>
      <c r="FH22" s="957"/>
      <c r="FI22" s="957"/>
      <c r="FJ22" s="957"/>
      <c r="FK22" s="957"/>
      <c r="FL22" s="957"/>
      <c r="FM22" s="957"/>
      <c r="FN22" s="957"/>
      <c r="FO22" s="957"/>
      <c r="FP22" s="957"/>
      <c r="FQ22" s="957"/>
      <c r="FR22" s="957"/>
      <c r="FS22" s="957"/>
      <c r="FT22" s="957"/>
      <c r="FU22" s="957"/>
      <c r="FV22" s="957"/>
      <c r="FW22" s="957"/>
      <c r="FX22" s="957"/>
      <c r="FY22" s="957"/>
      <c r="FZ22" s="957"/>
      <c r="GA22" s="957"/>
      <c r="GB22" s="957"/>
      <c r="GC22" s="957"/>
      <c r="GD22" s="957"/>
      <c r="GE22" s="957"/>
      <c r="GF22" s="957"/>
      <c r="GG22" s="957"/>
      <c r="GH22" s="957"/>
      <c r="GI22" s="957"/>
      <c r="GJ22" s="957"/>
      <c r="GK22" s="957"/>
      <c r="GL22" s="957"/>
      <c r="GM22" s="957"/>
      <c r="GN22" s="957"/>
      <c r="GO22" s="957"/>
      <c r="GP22" s="957"/>
      <c r="GQ22" s="957"/>
      <c r="GR22" s="957"/>
      <c r="GS22" s="957"/>
      <c r="GT22" s="957"/>
      <c r="GU22" s="957"/>
      <c r="GV22" s="957"/>
      <c r="GW22" s="957"/>
      <c r="GX22" s="957"/>
      <c r="GY22" s="957"/>
      <c r="GZ22" s="957"/>
      <c r="HA22" s="957"/>
      <c r="HB22" s="957"/>
      <c r="HC22" s="957"/>
      <c r="HD22" s="957"/>
      <c r="HE22" s="957"/>
      <c r="HF22" s="957"/>
      <c r="HG22" s="957"/>
      <c r="HH22" s="957"/>
      <c r="HI22" s="957"/>
      <c r="HJ22" s="957"/>
      <c r="HK22" s="957"/>
      <c r="HL22" s="957"/>
      <c r="HM22" s="957"/>
      <c r="HN22" s="957"/>
      <c r="HO22" s="957"/>
      <c r="HP22" s="957"/>
      <c r="HQ22" s="957"/>
      <c r="HR22" s="957"/>
      <c r="HS22" s="957"/>
      <c r="HT22" s="957"/>
      <c r="HU22" s="957"/>
      <c r="HV22" s="957"/>
      <c r="HW22" s="957"/>
      <c r="HX22" s="957"/>
      <c r="HY22" s="957"/>
      <c r="HZ22" s="957"/>
      <c r="IA22" s="957"/>
      <c r="IB22" s="957"/>
      <c r="IC22" s="957"/>
      <c r="ID22" s="957"/>
      <c r="IE22" s="957"/>
      <c r="IF22" s="957"/>
      <c r="IG22" s="957"/>
      <c r="IH22" s="957"/>
      <c r="II22" s="957"/>
      <c r="IJ22" s="957"/>
      <c r="IK22" s="957"/>
      <c r="IL22" s="957"/>
      <c r="IM22" s="957"/>
      <c r="IN22" s="957"/>
      <c r="IO22" s="957"/>
      <c r="IP22" s="957"/>
      <c r="IQ22" s="957"/>
      <c r="IR22" s="957"/>
      <c r="IS22" s="957"/>
      <c r="IT22" s="957"/>
      <c r="IU22" s="957"/>
      <c r="IV22" s="957"/>
    </row>
    <row r="23" spans="1:256" s="776" customFormat="1" ht="15" x14ac:dyDescent="0.25">
      <c r="A23" s="986"/>
      <c r="B23" s="998"/>
      <c r="C23" s="993" t="s">
        <v>127</v>
      </c>
      <c r="D23" s="999"/>
      <c r="E23" s="999">
        <f>E19</f>
        <v>0</v>
      </c>
      <c r="F23" s="773"/>
      <c r="G23" s="773"/>
      <c r="H23" s="773">
        <f>H19</f>
        <v>0</v>
      </c>
      <c r="I23" s="773">
        <f>I19+I20+I21+I22</f>
        <v>10842.61</v>
      </c>
      <c r="J23" s="996">
        <f>J19</f>
        <v>0</v>
      </c>
      <c r="K23" s="996">
        <f>K19+K20+K21+K22</f>
        <v>10842.61</v>
      </c>
      <c r="L23" s="957"/>
      <c r="M23" s="957"/>
      <c r="N23" s="957"/>
      <c r="O23" s="957"/>
      <c r="P23" s="957"/>
      <c r="Q23" s="957"/>
      <c r="R23" s="957"/>
      <c r="S23" s="957"/>
      <c r="T23" s="957"/>
      <c r="U23" s="957"/>
      <c r="V23" s="957"/>
      <c r="W23" s="957"/>
      <c r="X23" s="957"/>
      <c r="Y23" s="957"/>
      <c r="Z23" s="957"/>
      <c r="AA23" s="957"/>
      <c r="AB23" s="957"/>
      <c r="AC23" s="957"/>
      <c r="AD23" s="957"/>
      <c r="AE23" s="957"/>
      <c r="AF23" s="957"/>
      <c r="AG23" s="957"/>
      <c r="AH23" s="957"/>
      <c r="AI23" s="957"/>
      <c r="AJ23" s="957"/>
      <c r="AK23" s="957"/>
      <c r="AL23" s="957"/>
      <c r="AM23" s="957"/>
      <c r="AN23" s="957"/>
      <c r="AO23" s="957"/>
      <c r="AP23" s="957"/>
      <c r="AQ23" s="957"/>
      <c r="AR23" s="957"/>
      <c r="AS23" s="957"/>
      <c r="AT23" s="957"/>
      <c r="AU23" s="957"/>
      <c r="AV23" s="957"/>
      <c r="AW23" s="957"/>
      <c r="AX23" s="957"/>
      <c r="AY23" s="957"/>
      <c r="AZ23" s="957"/>
      <c r="BA23" s="957"/>
      <c r="BB23" s="957"/>
      <c r="BC23" s="957"/>
      <c r="BD23" s="957"/>
      <c r="BE23" s="957"/>
      <c r="BF23" s="957"/>
      <c r="BG23" s="957"/>
      <c r="BH23" s="957"/>
      <c r="BI23" s="957"/>
      <c r="BJ23" s="957"/>
      <c r="BK23" s="957"/>
      <c r="BL23" s="957"/>
      <c r="BM23" s="957"/>
      <c r="BN23" s="957"/>
      <c r="BO23" s="957"/>
      <c r="BP23" s="957"/>
      <c r="BQ23" s="957"/>
      <c r="BR23" s="957"/>
      <c r="BS23" s="957"/>
      <c r="BT23" s="957"/>
      <c r="BU23" s="957"/>
      <c r="BV23" s="957"/>
      <c r="BW23" s="957"/>
      <c r="BX23" s="957"/>
      <c r="BY23" s="957"/>
      <c r="BZ23" s="957"/>
      <c r="CA23" s="957"/>
      <c r="CB23" s="957"/>
      <c r="CC23" s="957"/>
      <c r="CD23" s="957"/>
      <c r="CE23" s="957"/>
      <c r="CF23" s="957"/>
      <c r="CG23" s="957"/>
      <c r="CH23" s="957"/>
      <c r="CI23" s="957"/>
      <c r="CJ23" s="957"/>
      <c r="CK23" s="957"/>
      <c r="CL23" s="957"/>
      <c r="CM23" s="957"/>
      <c r="CN23" s="957"/>
      <c r="CO23" s="957"/>
      <c r="CP23" s="957"/>
      <c r="CQ23" s="957"/>
      <c r="CR23" s="957"/>
      <c r="CS23" s="957"/>
      <c r="CT23" s="957"/>
      <c r="CU23" s="957"/>
      <c r="CV23" s="957"/>
      <c r="CW23" s="957"/>
      <c r="CX23" s="957"/>
      <c r="CY23" s="957"/>
      <c r="CZ23" s="957"/>
      <c r="DA23" s="957"/>
      <c r="DB23" s="957"/>
      <c r="DC23" s="957"/>
      <c r="DD23" s="957"/>
      <c r="DE23" s="957"/>
      <c r="DF23" s="957"/>
      <c r="DG23" s="957"/>
      <c r="DH23" s="957"/>
      <c r="DI23" s="957"/>
      <c r="DJ23" s="957"/>
      <c r="DK23" s="957"/>
      <c r="DL23" s="957"/>
      <c r="DM23" s="957"/>
      <c r="DN23" s="957"/>
      <c r="DO23" s="957"/>
      <c r="DP23" s="957"/>
      <c r="DQ23" s="957"/>
      <c r="DR23" s="957"/>
      <c r="DS23" s="957"/>
      <c r="DT23" s="957"/>
      <c r="DU23" s="957"/>
      <c r="DV23" s="957"/>
      <c r="DW23" s="957"/>
      <c r="DX23" s="957"/>
      <c r="DY23" s="957"/>
      <c r="DZ23" s="957"/>
      <c r="EA23" s="957"/>
      <c r="EB23" s="957"/>
      <c r="EC23" s="957"/>
      <c r="ED23" s="957"/>
      <c r="EE23" s="957"/>
      <c r="EF23" s="957"/>
      <c r="EG23" s="957"/>
      <c r="EH23" s="957"/>
      <c r="EI23" s="957"/>
      <c r="EJ23" s="957"/>
      <c r="EK23" s="957"/>
      <c r="EL23" s="957"/>
      <c r="EM23" s="957"/>
      <c r="EN23" s="957"/>
      <c r="EO23" s="957"/>
      <c r="EP23" s="957"/>
      <c r="EQ23" s="957"/>
      <c r="ER23" s="957"/>
      <c r="ES23" s="957"/>
      <c r="ET23" s="957"/>
      <c r="EU23" s="957"/>
      <c r="EV23" s="957"/>
      <c r="EW23" s="957"/>
      <c r="EX23" s="957"/>
      <c r="EY23" s="957"/>
      <c r="EZ23" s="957"/>
      <c r="FA23" s="957"/>
      <c r="FB23" s="957"/>
      <c r="FC23" s="957"/>
      <c r="FD23" s="957"/>
      <c r="FE23" s="957"/>
      <c r="FF23" s="957"/>
      <c r="FG23" s="957"/>
      <c r="FH23" s="957"/>
      <c r="FI23" s="957"/>
      <c r="FJ23" s="957"/>
      <c r="FK23" s="957"/>
      <c r="FL23" s="957"/>
      <c r="FM23" s="957"/>
      <c r="FN23" s="957"/>
      <c r="FO23" s="957"/>
      <c r="FP23" s="957"/>
      <c r="FQ23" s="957"/>
      <c r="FR23" s="957"/>
      <c r="FS23" s="957"/>
      <c r="FT23" s="957"/>
      <c r="FU23" s="957"/>
      <c r="FV23" s="957"/>
      <c r="FW23" s="957"/>
      <c r="FX23" s="957"/>
      <c r="FY23" s="957"/>
      <c r="FZ23" s="957"/>
      <c r="GA23" s="957"/>
      <c r="GB23" s="957"/>
      <c r="GC23" s="957"/>
      <c r="GD23" s="957"/>
      <c r="GE23" s="957"/>
      <c r="GF23" s="957"/>
      <c r="GG23" s="957"/>
      <c r="GH23" s="957"/>
      <c r="GI23" s="957"/>
      <c r="GJ23" s="957"/>
      <c r="GK23" s="957"/>
      <c r="GL23" s="957"/>
      <c r="GM23" s="957"/>
      <c r="GN23" s="957"/>
      <c r="GO23" s="957"/>
      <c r="GP23" s="957"/>
      <c r="GQ23" s="957"/>
      <c r="GR23" s="957"/>
      <c r="GS23" s="957"/>
      <c r="GT23" s="957"/>
      <c r="GU23" s="957"/>
      <c r="GV23" s="957"/>
      <c r="GW23" s="957"/>
      <c r="GX23" s="957"/>
      <c r="GY23" s="957"/>
      <c r="GZ23" s="957"/>
      <c r="HA23" s="957"/>
      <c r="HB23" s="957"/>
      <c r="HC23" s="957"/>
      <c r="HD23" s="957"/>
      <c r="HE23" s="957"/>
      <c r="HF23" s="957"/>
      <c r="HG23" s="957"/>
      <c r="HH23" s="957"/>
      <c r="HI23" s="957"/>
      <c r="HJ23" s="957"/>
      <c r="HK23" s="957"/>
      <c r="HL23" s="957"/>
      <c r="HM23" s="957"/>
      <c r="HN23" s="957"/>
      <c r="HO23" s="957"/>
      <c r="HP23" s="957"/>
      <c r="HQ23" s="957"/>
      <c r="HR23" s="957"/>
      <c r="HS23" s="957"/>
      <c r="HT23" s="957"/>
      <c r="HU23" s="957"/>
      <c r="HV23" s="957"/>
      <c r="HW23" s="957"/>
      <c r="HX23" s="957"/>
      <c r="HY23" s="957"/>
      <c r="HZ23" s="957"/>
      <c r="IA23" s="957"/>
      <c r="IB23" s="957"/>
      <c r="IC23" s="957"/>
      <c r="ID23" s="957"/>
      <c r="IE23" s="957"/>
      <c r="IF23" s="957"/>
      <c r="IG23" s="957"/>
      <c r="IH23" s="957"/>
      <c r="II23" s="957"/>
      <c r="IJ23" s="957"/>
      <c r="IK23" s="957"/>
      <c r="IL23" s="957"/>
      <c r="IM23" s="957"/>
      <c r="IN23" s="957"/>
      <c r="IO23" s="957"/>
      <c r="IP23" s="957"/>
      <c r="IQ23" s="957"/>
      <c r="IR23" s="957"/>
      <c r="IS23" s="957"/>
      <c r="IT23" s="957"/>
      <c r="IU23" s="957"/>
      <c r="IV23" s="957"/>
    </row>
    <row r="24" spans="1:256" s="776" customFormat="1" ht="23.1" customHeight="1" x14ac:dyDescent="0.25">
      <c r="A24" s="1000"/>
      <c r="B24" s="1001" t="s">
        <v>126</v>
      </c>
      <c r="C24" s="1839" t="s">
        <v>125</v>
      </c>
      <c r="D24" s="1840"/>
      <c r="E24" s="1841"/>
      <c r="F24" s="1002"/>
      <c r="G24" s="1002"/>
      <c r="H24" s="1002"/>
      <c r="I24" s="1002"/>
      <c r="J24" s="1002"/>
      <c r="K24" s="1002"/>
      <c r="L24" s="957"/>
      <c r="M24" s="957"/>
      <c r="N24" s="957"/>
      <c r="O24" s="957"/>
      <c r="P24" s="957"/>
      <c r="Q24" s="957"/>
      <c r="R24" s="957"/>
      <c r="S24" s="957"/>
      <c r="T24" s="957"/>
      <c r="U24" s="957"/>
      <c r="V24" s="957"/>
      <c r="W24" s="957"/>
      <c r="X24" s="957"/>
      <c r="Y24" s="922" t="s">
        <v>217</v>
      </c>
      <c r="Z24" s="957"/>
      <c r="AA24" s="957"/>
      <c r="AB24" s="957"/>
      <c r="AC24" s="957"/>
      <c r="AD24" s="957"/>
      <c r="AE24" s="957"/>
      <c r="AF24" s="957"/>
      <c r="AG24" s="957"/>
      <c r="AH24" s="957"/>
      <c r="AI24" s="957"/>
      <c r="AJ24" s="957"/>
      <c r="AK24" s="957"/>
      <c r="AL24" s="957"/>
      <c r="AM24" s="957"/>
      <c r="AN24" s="957"/>
      <c r="AO24" s="957"/>
      <c r="AP24" s="957"/>
      <c r="AQ24" s="957"/>
      <c r="AR24" s="957"/>
      <c r="AS24" s="957"/>
      <c r="AT24" s="957"/>
      <c r="AU24" s="957"/>
      <c r="AV24" s="957"/>
      <c r="AW24" s="957"/>
      <c r="AX24" s="957"/>
      <c r="AY24" s="957"/>
      <c r="AZ24" s="957"/>
      <c r="BA24" s="957"/>
      <c r="BB24" s="957"/>
      <c r="BC24" s="957"/>
      <c r="BD24" s="957"/>
      <c r="BE24" s="957"/>
      <c r="BF24" s="957"/>
      <c r="BG24" s="957"/>
      <c r="BH24" s="957"/>
      <c r="BI24" s="957"/>
      <c r="BJ24" s="957"/>
      <c r="BK24" s="957"/>
      <c r="BL24" s="957"/>
      <c r="BM24" s="957"/>
      <c r="BN24" s="957"/>
      <c r="BO24" s="957"/>
      <c r="BP24" s="957"/>
      <c r="BQ24" s="957"/>
      <c r="BR24" s="957"/>
      <c r="BS24" s="957"/>
      <c r="BT24" s="957"/>
      <c r="BU24" s="957"/>
      <c r="BV24" s="957"/>
      <c r="BW24" s="957"/>
      <c r="BX24" s="957"/>
      <c r="BY24" s="957"/>
      <c r="BZ24" s="957"/>
      <c r="CA24" s="957"/>
      <c r="CB24" s="957"/>
      <c r="CC24" s="957"/>
      <c r="CD24" s="957"/>
      <c r="CE24" s="957"/>
      <c r="CF24" s="957"/>
      <c r="CG24" s="957"/>
      <c r="CH24" s="957"/>
      <c r="CI24" s="957"/>
      <c r="CJ24" s="957"/>
      <c r="CK24" s="957"/>
      <c r="CL24" s="957"/>
      <c r="CM24" s="957"/>
      <c r="CN24" s="957"/>
      <c r="CO24" s="957"/>
      <c r="CP24" s="957"/>
      <c r="CQ24" s="957"/>
      <c r="CR24" s="957"/>
      <c r="CS24" s="957"/>
      <c r="CT24" s="957"/>
      <c r="CU24" s="957"/>
      <c r="CV24" s="957"/>
      <c r="CW24" s="957"/>
      <c r="CX24" s="957"/>
      <c r="CY24" s="957"/>
      <c r="CZ24" s="957"/>
      <c r="DA24" s="957"/>
      <c r="DB24" s="957"/>
      <c r="DC24" s="957"/>
      <c r="DD24" s="957"/>
      <c r="DE24" s="957"/>
      <c r="DF24" s="957"/>
      <c r="DG24" s="957"/>
      <c r="DH24" s="957"/>
      <c r="DI24" s="957"/>
      <c r="DJ24" s="957"/>
      <c r="DK24" s="957"/>
      <c r="DL24" s="957"/>
      <c r="DM24" s="957"/>
      <c r="DN24" s="957"/>
      <c r="DO24" s="957"/>
      <c r="DP24" s="957"/>
      <c r="DQ24" s="957"/>
      <c r="DR24" s="957"/>
      <c r="DS24" s="957"/>
      <c r="DT24" s="957"/>
      <c r="DU24" s="957"/>
      <c r="DV24" s="957"/>
      <c r="DW24" s="957"/>
      <c r="DX24" s="957"/>
      <c r="DY24" s="957"/>
      <c r="DZ24" s="957"/>
      <c r="EA24" s="957"/>
      <c r="EB24" s="957"/>
      <c r="EC24" s="957"/>
      <c r="ED24" s="957"/>
      <c r="EE24" s="957"/>
      <c r="EF24" s="957"/>
      <c r="EG24" s="957"/>
      <c r="EH24" s="957"/>
      <c r="EI24" s="957"/>
      <c r="EJ24" s="957"/>
      <c r="EK24" s="957"/>
      <c r="EL24" s="957"/>
      <c r="EM24" s="957"/>
      <c r="EN24" s="957"/>
      <c r="EO24" s="957"/>
      <c r="EP24" s="957"/>
      <c r="EQ24" s="957"/>
      <c r="ER24" s="957"/>
      <c r="ES24" s="957"/>
      <c r="ET24" s="957"/>
      <c r="EU24" s="957"/>
      <c r="EV24" s="957"/>
      <c r="EW24" s="957"/>
      <c r="EX24" s="957"/>
      <c r="EY24" s="957"/>
      <c r="EZ24" s="957"/>
      <c r="FA24" s="957"/>
      <c r="FB24" s="957"/>
      <c r="FC24" s="957"/>
      <c r="FD24" s="957"/>
      <c r="FE24" s="957"/>
      <c r="FF24" s="957"/>
      <c r="FG24" s="957"/>
      <c r="FH24" s="957"/>
      <c r="FI24" s="957"/>
      <c r="FJ24" s="957"/>
      <c r="FK24" s="957"/>
      <c r="FL24" s="957"/>
      <c r="FM24" s="957"/>
      <c r="FN24" s="957"/>
      <c r="FO24" s="957"/>
      <c r="FP24" s="957"/>
      <c r="FQ24" s="957"/>
      <c r="FR24" s="957"/>
      <c r="FS24" s="957"/>
      <c r="FT24" s="957"/>
      <c r="FU24" s="957"/>
      <c r="FV24" s="957"/>
      <c r="FW24" s="957"/>
      <c r="FX24" s="957"/>
      <c r="FY24" s="957"/>
      <c r="FZ24" s="957"/>
      <c r="GA24" s="957"/>
      <c r="GB24" s="957"/>
      <c r="GC24" s="957"/>
      <c r="GD24" s="957"/>
      <c r="GE24" s="957"/>
      <c r="GF24" s="957"/>
      <c r="GG24" s="957"/>
      <c r="GH24" s="957"/>
      <c r="GI24" s="957"/>
      <c r="GJ24" s="957"/>
      <c r="GK24" s="957"/>
      <c r="GL24" s="957"/>
      <c r="GM24" s="957"/>
      <c r="GN24" s="957"/>
      <c r="GO24" s="957"/>
      <c r="GP24" s="957"/>
      <c r="GQ24" s="957"/>
      <c r="GR24" s="957"/>
      <c r="GS24" s="957"/>
      <c r="GT24" s="957"/>
      <c r="GU24" s="957"/>
      <c r="GV24" s="957"/>
      <c r="GW24" s="957"/>
      <c r="GX24" s="957"/>
      <c r="GY24" s="957"/>
      <c r="GZ24" s="957"/>
      <c r="HA24" s="957"/>
      <c r="HB24" s="957"/>
      <c r="HC24" s="957"/>
      <c r="HD24" s="957"/>
      <c r="HE24" s="957"/>
      <c r="HF24" s="957"/>
      <c r="HG24" s="957"/>
      <c r="HH24" s="957"/>
      <c r="HI24" s="957"/>
      <c r="HJ24" s="957"/>
      <c r="HK24" s="957"/>
      <c r="HL24" s="957"/>
      <c r="HM24" s="957"/>
      <c r="HN24" s="957"/>
      <c r="HO24" s="957"/>
      <c r="HP24" s="957"/>
      <c r="HQ24" s="957"/>
      <c r="HR24" s="957"/>
      <c r="HS24" s="957"/>
      <c r="HT24" s="957"/>
      <c r="HU24" s="957"/>
      <c r="HV24" s="957"/>
      <c r="HW24" s="957"/>
      <c r="HX24" s="957"/>
      <c r="HY24" s="957"/>
      <c r="HZ24" s="957"/>
      <c r="IA24" s="957"/>
      <c r="IB24" s="957"/>
      <c r="IC24" s="957"/>
      <c r="ID24" s="957"/>
      <c r="IE24" s="957"/>
      <c r="IF24" s="957"/>
      <c r="IG24" s="957"/>
      <c r="IH24" s="957"/>
      <c r="II24" s="957"/>
      <c r="IJ24" s="957"/>
      <c r="IK24" s="957"/>
      <c r="IL24" s="957"/>
      <c r="IM24" s="957"/>
      <c r="IN24" s="957"/>
      <c r="IO24" s="957"/>
      <c r="IP24" s="957"/>
      <c r="IQ24" s="957"/>
      <c r="IR24" s="957"/>
      <c r="IS24" s="957"/>
      <c r="IT24" s="957"/>
      <c r="IU24" s="957"/>
      <c r="IV24" s="957"/>
    </row>
    <row r="25" spans="1:256" s="776" customFormat="1" ht="38.25" hidden="1" customHeight="1" x14ac:dyDescent="0.25">
      <c r="A25" s="984">
        <v>2</v>
      </c>
      <c r="B25" s="1003" t="s">
        <v>2481</v>
      </c>
      <c r="C25" s="1004" t="s">
        <v>2482</v>
      </c>
      <c r="D25" s="990"/>
      <c r="E25" s="990">
        <v>0</v>
      </c>
      <c r="F25" s="1005"/>
      <c r="G25" s="1005">
        <v>0</v>
      </c>
      <c r="H25" s="990"/>
      <c r="I25" s="990"/>
      <c r="J25" s="775">
        <f>D25+F25+H25</f>
        <v>0</v>
      </c>
      <c r="K25" s="775">
        <f>E25+G25+I25</f>
        <v>0</v>
      </c>
      <c r="L25" s="991">
        <f>J25+J37</f>
        <v>0</v>
      </c>
      <c r="M25" s="957"/>
      <c r="N25" s="957"/>
      <c r="O25" s="991">
        <f>K25+K37</f>
        <v>20558.46</v>
      </c>
      <c r="P25" s="991" t="e">
        <f>K30+K37+#REF!+K41+K58</f>
        <v>#REF!</v>
      </c>
      <c r="Q25" s="957"/>
      <c r="R25" s="957"/>
      <c r="S25" s="957"/>
      <c r="T25" s="991">
        <f>J25*1.019</f>
        <v>0</v>
      </c>
      <c r="U25" s="991"/>
      <c r="V25" s="957"/>
      <c r="W25" s="957"/>
      <c r="X25" s="957"/>
      <c r="Y25" s="991"/>
      <c r="Z25" s="991"/>
      <c r="AA25" s="957"/>
      <c r="AB25" s="957"/>
      <c r="AC25" s="957"/>
      <c r="AD25" s="957"/>
      <c r="AE25" s="957"/>
      <c r="AF25" s="957"/>
      <c r="AG25" s="957"/>
      <c r="AH25" s="957"/>
      <c r="AI25" s="957"/>
      <c r="AJ25" s="957"/>
      <c r="AK25" s="957"/>
      <c r="AL25" s="957"/>
      <c r="AM25" s="957"/>
      <c r="AN25" s="957"/>
      <c r="AO25" s="957"/>
      <c r="AP25" s="957"/>
      <c r="AQ25" s="957"/>
      <c r="AR25" s="957"/>
      <c r="AS25" s="957"/>
      <c r="AT25" s="957"/>
      <c r="AU25" s="957"/>
      <c r="AV25" s="957"/>
      <c r="AW25" s="957"/>
      <c r="AX25" s="957"/>
      <c r="AY25" s="957"/>
      <c r="AZ25" s="957"/>
      <c r="BA25" s="1006"/>
      <c r="BB25" s="1006"/>
      <c r="BC25" s="957"/>
      <c r="BD25" s="957"/>
      <c r="BE25" s="957"/>
      <c r="BF25" s="957"/>
      <c r="BG25" s="957"/>
      <c r="BH25" s="957"/>
      <c r="BI25" s="957"/>
      <c r="BJ25" s="957"/>
      <c r="BK25" s="957"/>
      <c r="BL25" s="957"/>
      <c r="BM25" s="957"/>
      <c r="BN25" s="957"/>
      <c r="BO25" s="957"/>
      <c r="BP25" s="957"/>
      <c r="BQ25" s="957"/>
      <c r="BR25" s="957"/>
      <c r="BS25" s="957"/>
      <c r="BT25" s="957"/>
      <c r="BU25" s="957"/>
      <c r="BV25" s="957"/>
      <c r="BW25" s="957"/>
      <c r="BX25" s="957"/>
      <c r="BY25" s="957"/>
      <c r="BZ25" s="957"/>
      <c r="CA25" s="957"/>
      <c r="CB25" s="957"/>
      <c r="CC25" s="957"/>
      <c r="CD25" s="957"/>
      <c r="CE25" s="957"/>
      <c r="CF25" s="957"/>
      <c r="CG25" s="957"/>
      <c r="CH25" s="957"/>
      <c r="CI25" s="957"/>
      <c r="CJ25" s="957"/>
      <c r="CK25" s="957"/>
      <c r="CL25" s="957"/>
      <c r="CM25" s="957"/>
      <c r="CN25" s="957"/>
      <c r="CO25" s="957"/>
      <c r="CP25" s="957"/>
      <c r="CQ25" s="957"/>
      <c r="CR25" s="957"/>
      <c r="CS25" s="957"/>
      <c r="CT25" s="957"/>
      <c r="CU25" s="957"/>
      <c r="CV25" s="957"/>
      <c r="CW25" s="957"/>
      <c r="CX25" s="957"/>
      <c r="CY25" s="957"/>
      <c r="CZ25" s="957"/>
      <c r="DA25" s="957"/>
      <c r="DB25" s="957"/>
      <c r="DC25" s="957"/>
      <c r="DD25" s="957"/>
      <c r="DE25" s="957"/>
      <c r="DF25" s="957"/>
      <c r="DG25" s="957"/>
      <c r="DH25" s="957"/>
      <c r="DI25" s="957"/>
      <c r="DJ25" s="957"/>
      <c r="DK25" s="957"/>
      <c r="DL25" s="957"/>
      <c r="DM25" s="957"/>
      <c r="DN25" s="957"/>
      <c r="DO25" s="957"/>
      <c r="DP25" s="957"/>
      <c r="DQ25" s="957"/>
      <c r="DR25" s="957"/>
      <c r="DS25" s="957"/>
      <c r="DT25" s="957"/>
      <c r="DU25" s="957"/>
      <c r="DV25" s="957"/>
      <c r="DW25" s="957"/>
      <c r="DX25" s="957"/>
      <c r="DY25" s="957"/>
      <c r="DZ25" s="957"/>
      <c r="EA25" s="957"/>
      <c r="EB25" s="957"/>
      <c r="EC25" s="957"/>
      <c r="ED25" s="957"/>
      <c r="EE25" s="957"/>
      <c r="EF25" s="957"/>
      <c r="EG25" s="957"/>
      <c r="EH25" s="957"/>
      <c r="EI25" s="957"/>
      <c r="EJ25" s="957"/>
      <c r="EK25" s="957"/>
      <c r="EL25" s="957"/>
      <c r="EM25" s="957"/>
      <c r="EN25" s="957"/>
      <c r="EO25" s="957"/>
      <c r="EP25" s="957"/>
      <c r="EQ25" s="957"/>
      <c r="ER25" s="957"/>
      <c r="ES25" s="957"/>
      <c r="ET25" s="957"/>
      <c r="EU25" s="957"/>
      <c r="EV25" s="957"/>
      <c r="EW25" s="957"/>
      <c r="EX25" s="957"/>
      <c r="EY25" s="957"/>
      <c r="EZ25" s="957"/>
      <c r="FA25" s="957"/>
      <c r="FB25" s="957"/>
      <c r="FC25" s="957"/>
      <c r="FD25" s="957"/>
      <c r="FE25" s="957"/>
      <c r="FF25" s="957"/>
      <c r="FG25" s="957"/>
      <c r="FH25" s="957"/>
      <c r="FI25" s="957"/>
      <c r="FJ25" s="957"/>
      <c r="FK25" s="957"/>
      <c r="FL25" s="957"/>
      <c r="FM25" s="957"/>
      <c r="FN25" s="957"/>
      <c r="FO25" s="957"/>
      <c r="FP25" s="957"/>
      <c r="FQ25" s="957"/>
      <c r="FR25" s="957"/>
      <c r="FS25" s="957"/>
      <c r="FT25" s="957"/>
      <c r="FU25" s="957"/>
      <c r="FV25" s="957"/>
      <c r="FW25" s="957"/>
      <c r="FX25" s="957"/>
      <c r="FY25" s="957"/>
      <c r="FZ25" s="957"/>
      <c r="GA25" s="957"/>
      <c r="GB25" s="957"/>
      <c r="GC25" s="957"/>
      <c r="GD25" s="957"/>
      <c r="GE25" s="957"/>
      <c r="GF25" s="957"/>
      <c r="GG25" s="957"/>
      <c r="GH25" s="957"/>
      <c r="GI25" s="957"/>
      <c r="GJ25" s="957"/>
      <c r="GK25" s="957"/>
      <c r="GL25" s="957"/>
      <c r="GM25" s="957"/>
      <c r="GN25" s="957"/>
      <c r="GO25" s="957"/>
      <c r="GP25" s="957"/>
      <c r="GQ25" s="957"/>
      <c r="GR25" s="957"/>
      <c r="GS25" s="957"/>
      <c r="GT25" s="957"/>
      <c r="GU25" s="957"/>
      <c r="GV25" s="957"/>
      <c r="GW25" s="957"/>
      <c r="GX25" s="957"/>
      <c r="GY25" s="957"/>
      <c r="GZ25" s="957"/>
      <c r="HA25" s="957"/>
      <c r="HB25" s="957"/>
      <c r="HC25" s="957"/>
      <c r="HD25" s="957"/>
      <c r="HE25" s="957"/>
      <c r="HF25" s="957"/>
      <c r="HG25" s="957"/>
      <c r="HH25" s="957"/>
      <c r="HI25" s="957"/>
      <c r="HJ25" s="957"/>
      <c r="HK25" s="957"/>
      <c r="HL25" s="957"/>
      <c r="HM25" s="957"/>
      <c r="HN25" s="957"/>
      <c r="HO25" s="957"/>
      <c r="HP25" s="957"/>
      <c r="HQ25" s="957"/>
      <c r="HR25" s="957"/>
      <c r="HS25" s="957"/>
      <c r="HT25" s="957"/>
      <c r="HU25" s="957"/>
      <c r="HV25" s="957"/>
      <c r="HW25" s="957"/>
      <c r="HX25" s="957"/>
      <c r="HY25" s="957"/>
      <c r="HZ25" s="957"/>
      <c r="IA25" s="957"/>
      <c r="IB25" s="957"/>
      <c r="IC25" s="957"/>
      <c r="ID25" s="957"/>
      <c r="IE25" s="957"/>
      <c r="IF25" s="957"/>
      <c r="IG25" s="957"/>
      <c r="IH25" s="957"/>
      <c r="II25" s="957"/>
      <c r="IJ25" s="957"/>
      <c r="IK25" s="957"/>
      <c r="IL25" s="957"/>
      <c r="IM25" s="957"/>
      <c r="IN25" s="957"/>
      <c r="IO25" s="957"/>
      <c r="IP25" s="957"/>
      <c r="IQ25" s="957"/>
      <c r="IR25" s="957"/>
      <c r="IS25" s="957"/>
      <c r="IT25" s="957"/>
      <c r="IU25" s="957"/>
      <c r="IV25" s="957"/>
    </row>
    <row r="26" spans="1:256" s="776" customFormat="1" ht="38.25" customHeight="1" x14ac:dyDescent="0.25">
      <c r="A26" s="984"/>
      <c r="B26" s="1003" t="s">
        <v>2481</v>
      </c>
      <c r="C26" s="1004" t="s">
        <v>2492</v>
      </c>
      <c r="D26" s="990"/>
      <c r="E26" s="990">
        <f>'02-01-02 ВЛЗ'!AH671-'02-01-02 ВЛЗ'!AH545</f>
        <v>180886.08000000002</v>
      </c>
      <c r="F26" s="1007"/>
      <c r="G26" s="1005">
        <f>'02-01-02 ВЛЗ'!AH545</f>
        <v>124929.51</v>
      </c>
      <c r="H26" s="990"/>
      <c r="I26" s="990"/>
      <c r="J26" s="775"/>
      <c r="K26" s="775">
        <f>E26+G26</f>
        <v>305815.59000000003</v>
      </c>
      <c r="L26" s="991"/>
      <c r="M26" s="957"/>
      <c r="N26" s="957"/>
      <c r="O26" s="991"/>
      <c r="P26" s="991"/>
      <c r="Q26" s="957"/>
      <c r="R26" s="957"/>
      <c r="S26" s="957"/>
      <c r="T26" s="991"/>
      <c r="U26" s="991"/>
      <c r="V26" s="957"/>
      <c r="W26" s="957"/>
      <c r="X26" s="957"/>
      <c r="Y26" s="991"/>
      <c r="Z26" s="991"/>
      <c r="AA26" s="957"/>
      <c r="AB26" s="957"/>
      <c r="AC26" s="957"/>
      <c r="AD26" s="957"/>
      <c r="AE26" s="957"/>
      <c r="AF26" s="957"/>
      <c r="AG26" s="957"/>
      <c r="AH26" s="957"/>
      <c r="AI26" s="957"/>
      <c r="AJ26" s="957"/>
      <c r="AK26" s="957"/>
      <c r="AL26" s="957"/>
      <c r="AM26" s="957"/>
      <c r="AN26" s="957"/>
      <c r="AO26" s="957"/>
      <c r="AP26" s="957"/>
      <c r="AQ26" s="957"/>
      <c r="AR26" s="957"/>
      <c r="AS26" s="957"/>
      <c r="AT26" s="957"/>
      <c r="AU26" s="957"/>
      <c r="AV26" s="957"/>
      <c r="AW26" s="957"/>
      <c r="AX26" s="957"/>
      <c r="AY26" s="957"/>
      <c r="AZ26" s="957"/>
      <c r="BA26" s="1006"/>
      <c r="BB26" s="1006"/>
      <c r="BC26" s="957"/>
      <c r="BD26" s="957"/>
      <c r="BE26" s="957"/>
      <c r="BF26" s="957"/>
      <c r="BG26" s="957"/>
      <c r="BH26" s="957"/>
      <c r="BI26" s="957"/>
      <c r="BJ26" s="957"/>
      <c r="BK26" s="957"/>
      <c r="BL26" s="957"/>
      <c r="BM26" s="957"/>
      <c r="BN26" s="957"/>
      <c r="BO26" s="957"/>
      <c r="BP26" s="957"/>
      <c r="BQ26" s="957"/>
      <c r="BR26" s="957"/>
      <c r="BS26" s="957"/>
      <c r="BT26" s="957"/>
      <c r="BU26" s="957"/>
      <c r="BV26" s="957"/>
      <c r="BW26" s="957"/>
      <c r="BX26" s="957"/>
      <c r="BY26" s="957"/>
      <c r="BZ26" s="957"/>
      <c r="CA26" s="957"/>
      <c r="CB26" s="957"/>
      <c r="CC26" s="957"/>
      <c r="CD26" s="957"/>
      <c r="CE26" s="957"/>
      <c r="CF26" s="957"/>
      <c r="CG26" s="957"/>
      <c r="CH26" s="957"/>
      <c r="CI26" s="957"/>
      <c r="CJ26" s="957"/>
      <c r="CK26" s="957"/>
      <c r="CL26" s="957"/>
      <c r="CM26" s="957"/>
      <c r="CN26" s="957"/>
      <c r="CO26" s="957"/>
      <c r="CP26" s="957"/>
      <c r="CQ26" s="957"/>
      <c r="CR26" s="957"/>
      <c r="CS26" s="957"/>
      <c r="CT26" s="957"/>
      <c r="CU26" s="957"/>
      <c r="CV26" s="957"/>
      <c r="CW26" s="957"/>
      <c r="CX26" s="957"/>
      <c r="CY26" s="957"/>
      <c r="CZ26" s="957"/>
      <c r="DA26" s="957"/>
      <c r="DB26" s="957"/>
      <c r="DC26" s="957"/>
      <c r="DD26" s="957"/>
      <c r="DE26" s="957"/>
      <c r="DF26" s="957"/>
      <c r="DG26" s="957"/>
      <c r="DH26" s="957"/>
      <c r="DI26" s="957"/>
      <c r="DJ26" s="957"/>
      <c r="DK26" s="957"/>
      <c r="DL26" s="957"/>
      <c r="DM26" s="957"/>
      <c r="DN26" s="957"/>
      <c r="DO26" s="957"/>
      <c r="DP26" s="957"/>
      <c r="DQ26" s="957"/>
      <c r="DR26" s="957"/>
      <c r="DS26" s="957"/>
      <c r="DT26" s="957"/>
      <c r="DU26" s="957"/>
      <c r="DV26" s="957"/>
      <c r="DW26" s="957"/>
      <c r="DX26" s="957"/>
      <c r="DY26" s="957"/>
      <c r="DZ26" s="957"/>
      <c r="EA26" s="957"/>
      <c r="EB26" s="957"/>
      <c r="EC26" s="957"/>
      <c r="ED26" s="957"/>
      <c r="EE26" s="957"/>
      <c r="EF26" s="957"/>
      <c r="EG26" s="957"/>
      <c r="EH26" s="957"/>
      <c r="EI26" s="957"/>
      <c r="EJ26" s="957"/>
      <c r="EK26" s="957"/>
      <c r="EL26" s="957"/>
      <c r="EM26" s="957"/>
      <c r="EN26" s="957"/>
      <c r="EO26" s="957"/>
      <c r="EP26" s="957"/>
      <c r="EQ26" s="957"/>
      <c r="ER26" s="957"/>
      <c r="ES26" s="957"/>
      <c r="ET26" s="957"/>
      <c r="EU26" s="957"/>
      <c r="EV26" s="957"/>
      <c r="EW26" s="957"/>
      <c r="EX26" s="957"/>
      <c r="EY26" s="957"/>
      <c r="EZ26" s="957"/>
      <c r="FA26" s="957"/>
      <c r="FB26" s="957"/>
      <c r="FC26" s="957"/>
      <c r="FD26" s="957"/>
      <c r="FE26" s="957"/>
      <c r="FF26" s="957"/>
      <c r="FG26" s="957"/>
      <c r="FH26" s="957"/>
      <c r="FI26" s="957"/>
      <c r="FJ26" s="957"/>
      <c r="FK26" s="957"/>
      <c r="FL26" s="957"/>
      <c r="FM26" s="957"/>
      <c r="FN26" s="957"/>
      <c r="FO26" s="957"/>
      <c r="FP26" s="957"/>
      <c r="FQ26" s="957"/>
      <c r="FR26" s="957"/>
      <c r="FS26" s="957"/>
      <c r="FT26" s="957"/>
      <c r="FU26" s="957"/>
      <c r="FV26" s="957"/>
      <c r="FW26" s="957"/>
      <c r="FX26" s="957"/>
      <c r="FY26" s="957"/>
      <c r="FZ26" s="957"/>
      <c r="GA26" s="957"/>
      <c r="GB26" s="957"/>
      <c r="GC26" s="957"/>
      <c r="GD26" s="957"/>
      <c r="GE26" s="957"/>
      <c r="GF26" s="957"/>
      <c r="GG26" s="957"/>
      <c r="GH26" s="957"/>
      <c r="GI26" s="957"/>
      <c r="GJ26" s="957"/>
      <c r="GK26" s="957"/>
      <c r="GL26" s="957"/>
      <c r="GM26" s="957"/>
      <c r="GN26" s="957"/>
      <c r="GO26" s="957"/>
      <c r="GP26" s="957"/>
      <c r="GQ26" s="957"/>
      <c r="GR26" s="957"/>
      <c r="GS26" s="957"/>
      <c r="GT26" s="957"/>
      <c r="GU26" s="957"/>
      <c r="GV26" s="957"/>
      <c r="GW26" s="957"/>
      <c r="GX26" s="957"/>
      <c r="GY26" s="957"/>
      <c r="GZ26" s="957"/>
      <c r="HA26" s="957"/>
      <c r="HB26" s="957"/>
      <c r="HC26" s="957"/>
      <c r="HD26" s="957"/>
      <c r="HE26" s="957"/>
      <c r="HF26" s="957"/>
      <c r="HG26" s="957"/>
      <c r="HH26" s="957"/>
      <c r="HI26" s="957"/>
      <c r="HJ26" s="957"/>
      <c r="HK26" s="957"/>
      <c r="HL26" s="957"/>
      <c r="HM26" s="957"/>
      <c r="HN26" s="957"/>
      <c r="HO26" s="957"/>
      <c r="HP26" s="957"/>
      <c r="HQ26" s="957"/>
      <c r="HR26" s="957"/>
      <c r="HS26" s="957"/>
      <c r="HT26" s="957"/>
      <c r="HU26" s="957"/>
      <c r="HV26" s="957"/>
      <c r="HW26" s="957"/>
      <c r="HX26" s="957"/>
      <c r="HY26" s="957"/>
      <c r="HZ26" s="957"/>
      <c r="IA26" s="957"/>
      <c r="IB26" s="957"/>
      <c r="IC26" s="957"/>
      <c r="ID26" s="957"/>
      <c r="IE26" s="957"/>
      <c r="IF26" s="957"/>
      <c r="IG26" s="957"/>
      <c r="IH26" s="957"/>
      <c r="II26" s="957"/>
      <c r="IJ26" s="957"/>
      <c r="IK26" s="957"/>
      <c r="IL26" s="957"/>
      <c r="IM26" s="957"/>
      <c r="IN26" s="957"/>
      <c r="IO26" s="957"/>
      <c r="IP26" s="957"/>
      <c r="IQ26" s="957"/>
      <c r="IR26" s="957"/>
      <c r="IS26" s="957"/>
      <c r="IT26" s="957"/>
      <c r="IU26" s="957"/>
      <c r="IV26" s="957"/>
    </row>
    <row r="27" spans="1:256" s="776" customFormat="1" ht="38.25" customHeight="1" x14ac:dyDescent="0.25">
      <c r="A27" s="984"/>
      <c r="B27" s="1003" t="s">
        <v>2483</v>
      </c>
      <c r="C27" s="1004" t="s">
        <v>2484</v>
      </c>
      <c r="D27" s="990"/>
      <c r="E27" s="990">
        <f>'02-02-03 ТП'!AG525-'02-02-03 ТП'!AG397</f>
        <v>364688.30000000005</v>
      </c>
      <c r="F27" s="1005"/>
      <c r="G27" s="1005">
        <f>'02-02-03 ТП'!AG397</f>
        <v>960942.23</v>
      </c>
      <c r="H27" s="990"/>
      <c r="I27" s="990"/>
      <c r="J27" s="775"/>
      <c r="K27" s="775">
        <f>E27+G27</f>
        <v>1325630.53</v>
      </c>
      <c r="L27" s="991"/>
      <c r="M27" s="957"/>
      <c r="N27" s="957"/>
      <c r="O27" s="991"/>
      <c r="P27" s="991"/>
      <c r="Q27" s="957"/>
      <c r="R27" s="957"/>
      <c r="S27" s="957"/>
      <c r="T27" s="991"/>
      <c r="U27" s="991"/>
      <c r="V27" s="957"/>
      <c r="W27" s="957"/>
      <c r="X27" s="957"/>
      <c r="Y27" s="991"/>
      <c r="Z27" s="991"/>
      <c r="AA27" s="957"/>
      <c r="AB27" s="957"/>
      <c r="AC27" s="957"/>
      <c r="AD27" s="957"/>
      <c r="AE27" s="957"/>
      <c r="AF27" s="957"/>
      <c r="AG27" s="957"/>
      <c r="AH27" s="957"/>
      <c r="AI27" s="957"/>
      <c r="AJ27" s="957"/>
      <c r="AK27" s="957"/>
      <c r="AL27" s="957"/>
      <c r="AM27" s="957"/>
      <c r="AN27" s="957"/>
      <c r="AO27" s="957"/>
      <c r="AP27" s="957"/>
      <c r="AQ27" s="957"/>
      <c r="AR27" s="957"/>
      <c r="AS27" s="957"/>
      <c r="AT27" s="957"/>
      <c r="AU27" s="957"/>
      <c r="AV27" s="957"/>
      <c r="AW27" s="957"/>
      <c r="AX27" s="957"/>
      <c r="AY27" s="957"/>
      <c r="AZ27" s="957"/>
      <c r="BA27" s="1006"/>
      <c r="BB27" s="1006"/>
      <c r="BC27" s="957"/>
      <c r="BD27" s="957"/>
      <c r="BE27" s="957"/>
      <c r="BF27" s="957"/>
      <c r="BG27" s="957"/>
      <c r="BH27" s="957"/>
      <c r="BI27" s="957"/>
      <c r="BJ27" s="957"/>
      <c r="BK27" s="957"/>
      <c r="BL27" s="957"/>
      <c r="BM27" s="957"/>
      <c r="BN27" s="957"/>
      <c r="BO27" s="957"/>
      <c r="BP27" s="957"/>
      <c r="BQ27" s="957"/>
      <c r="BR27" s="957"/>
      <c r="BS27" s="957"/>
      <c r="BT27" s="957"/>
      <c r="BU27" s="957"/>
      <c r="BV27" s="957"/>
      <c r="BW27" s="957"/>
      <c r="BX27" s="957"/>
      <c r="BY27" s="957"/>
      <c r="BZ27" s="957"/>
      <c r="CA27" s="957"/>
      <c r="CB27" s="957"/>
      <c r="CC27" s="957"/>
      <c r="CD27" s="957"/>
      <c r="CE27" s="957"/>
      <c r="CF27" s="957"/>
      <c r="CG27" s="957"/>
      <c r="CH27" s="957"/>
      <c r="CI27" s="957"/>
      <c r="CJ27" s="957"/>
      <c r="CK27" s="957"/>
      <c r="CL27" s="957"/>
      <c r="CM27" s="957"/>
      <c r="CN27" s="957"/>
      <c r="CO27" s="957"/>
      <c r="CP27" s="957"/>
      <c r="CQ27" s="957"/>
      <c r="CR27" s="957"/>
      <c r="CS27" s="957"/>
      <c r="CT27" s="957"/>
      <c r="CU27" s="957"/>
      <c r="CV27" s="957"/>
      <c r="CW27" s="957"/>
      <c r="CX27" s="957"/>
      <c r="CY27" s="957"/>
      <c r="CZ27" s="957"/>
      <c r="DA27" s="957"/>
      <c r="DB27" s="957"/>
      <c r="DC27" s="957"/>
      <c r="DD27" s="957"/>
      <c r="DE27" s="957"/>
      <c r="DF27" s="957"/>
      <c r="DG27" s="957"/>
      <c r="DH27" s="957"/>
      <c r="DI27" s="957"/>
      <c r="DJ27" s="957"/>
      <c r="DK27" s="957"/>
      <c r="DL27" s="957"/>
      <c r="DM27" s="957"/>
      <c r="DN27" s="957"/>
      <c r="DO27" s="957"/>
      <c r="DP27" s="957"/>
      <c r="DQ27" s="957"/>
      <c r="DR27" s="957"/>
      <c r="DS27" s="957"/>
      <c r="DT27" s="957"/>
      <c r="DU27" s="957"/>
      <c r="DV27" s="957"/>
      <c r="DW27" s="957"/>
      <c r="DX27" s="957"/>
      <c r="DY27" s="957"/>
      <c r="DZ27" s="957"/>
      <c r="EA27" s="957"/>
      <c r="EB27" s="957"/>
      <c r="EC27" s="957"/>
      <c r="ED27" s="957"/>
      <c r="EE27" s="957"/>
      <c r="EF27" s="957"/>
      <c r="EG27" s="957"/>
      <c r="EH27" s="957"/>
      <c r="EI27" s="957"/>
      <c r="EJ27" s="957"/>
      <c r="EK27" s="957"/>
      <c r="EL27" s="957"/>
      <c r="EM27" s="957"/>
      <c r="EN27" s="957"/>
      <c r="EO27" s="957"/>
      <c r="EP27" s="957"/>
      <c r="EQ27" s="957"/>
      <c r="ER27" s="957"/>
      <c r="ES27" s="957"/>
      <c r="ET27" s="957"/>
      <c r="EU27" s="957"/>
      <c r="EV27" s="957"/>
      <c r="EW27" s="957"/>
      <c r="EX27" s="957"/>
      <c r="EY27" s="957"/>
      <c r="EZ27" s="957"/>
      <c r="FA27" s="957"/>
      <c r="FB27" s="957"/>
      <c r="FC27" s="957"/>
      <c r="FD27" s="957"/>
      <c r="FE27" s="957"/>
      <c r="FF27" s="957"/>
      <c r="FG27" s="957"/>
      <c r="FH27" s="957"/>
      <c r="FI27" s="957"/>
      <c r="FJ27" s="957"/>
      <c r="FK27" s="957"/>
      <c r="FL27" s="957"/>
      <c r="FM27" s="957"/>
      <c r="FN27" s="957"/>
      <c r="FO27" s="957"/>
      <c r="FP27" s="957"/>
      <c r="FQ27" s="957"/>
      <c r="FR27" s="957"/>
      <c r="FS27" s="957"/>
      <c r="FT27" s="957"/>
      <c r="FU27" s="957"/>
      <c r="FV27" s="957"/>
      <c r="FW27" s="957"/>
      <c r="FX27" s="957"/>
      <c r="FY27" s="957"/>
      <c r="FZ27" s="957"/>
      <c r="GA27" s="957"/>
      <c r="GB27" s="957"/>
      <c r="GC27" s="957"/>
      <c r="GD27" s="957"/>
      <c r="GE27" s="957"/>
      <c r="GF27" s="957"/>
      <c r="GG27" s="957"/>
      <c r="GH27" s="957"/>
      <c r="GI27" s="957"/>
      <c r="GJ27" s="957"/>
      <c r="GK27" s="957"/>
      <c r="GL27" s="957"/>
      <c r="GM27" s="957"/>
      <c r="GN27" s="957"/>
      <c r="GO27" s="957"/>
      <c r="GP27" s="957"/>
      <c r="GQ27" s="957"/>
      <c r="GR27" s="957"/>
      <c r="GS27" s="957"/>
      <c r="GT27" s="957"/>
      <c r="GU27" s="957"/>
      <c r="GV27" s="957"/>
      <c r="GW27" s="957"/>
      <c r="GX27" s="957"/>
      <c r="GY27" s="957"/>
      <c r="GZ27" s="957"/>
      <c r="HA27" s="957"/>
      <c r="HB27" s="957"/>
      <c r="HC27" s="957"/>
      <c r="HD27" s="957"/>
      <c r="HE27" s="957"/>
      <c r="HF27" s="957"/>
      <c r="HG27" s="957"/>
      <c r="HH27" s="957"/>
      <c r="HI27" s="957"/>
      <c r="HJ27" s="957"/>
      <c r="HK27" s="957"/>
      <c r="HL27" s="957"/>
      <c r="HM27" s="957"/>
      <c r="HN27" s="957"/>
      <c r="HO27" s="957"/>
      <c r="HP27" s="957"/>
      <c r="HQ27" s="957"/>
      <c r="HR27" s="957"/>
      <c r="HS27" s="957"/>
      <c r="HT27" s="957"/>
      <c r="HU27" s="957"/>
      <c r="HV27" s="957"/>
      <c r="HW27" s="957"/>
      <c r="HX27" s="957"/>
      <c r="HY27" s="957"/>
      <c r="HZ27" s="957"/>
      <c r="IA27" s="957"/>
      <c r="IB27" s="957"/>
      <c r="IC27" s="957"/>
      <c r="ID27" s="957"/>
      <c r="IE27" s="957"/>
      <c r="IF27" s="957"/>
      <c r="IG27" s="957"/>
      <c r="IH27" s="957"/>
      <c r="II27" s="957"/>
      <c r="IJ27" s="957"/>
      <c r="IK27" s="957"/>
      <c r="IL27" s="957"/>
      <c r="IM27" s="957"/>
      <c r="IN27" s="957"/>
      <c r="IO27" s="957"/>
      <c r="IP27" s="957"/>
      <c r="IQ27" s="957"/>
      <c r="IR27" s="957"/>
      <c r="IS27" s="957"/>
      <c r="IT27" s="957"/>
      <c r="IU27" s="957"/>
      <c r="IV27" s="957"/>
    </row>
    <row r="28" spans="1:256" s="776" customFormat="1" ht="38.25" customHeight="1" x14ac:dyDescent="0.25">
      <c r="A28" s="984"/>
      <c r="B28" s="1003" t="s">
        <v>2485</v>
      </c>
      <c r="C28" s="1004" t="s">
        <v>216</v>
      </c>
      <c r="D28" s="990"/>
      <c r="E28" s="990">
        <f>'02-03-04 ВЛИ'!AH426</f>
        <v>286133.38</v>
      </c>
      <c r="F28" s="1007"/>
      <c r="G28" s="1005">
        <v>0</v>
      </c>
      <c r="H28" s="990"/>
      <c r="I28" s="990"/>
      <c r="J28" s="775"/>
      <c r="K28" s="775">
        <f>E28+G28</f>
        <v>286133.38</v>
      </c>
      <c r="L28" s="991"/>
      <c r="M28" s="957"/>
      <c r="N28" s="957"/>
      <c r="O28" s="991"/>
      <c r="P28" s="991"/>
      <c r="Q28" s="957"/>
      <c r="R28" s="957"/>
      <c r="S28" s="957"/>
      <c r="T28" s="991"/>
      <c r="U28" s="991"/>
      <c r="V28" s="957"/>
      <c r="W28" s="957"/>
      <c r="X28" s="957"/>
      <c r="Y28" s="991"/>
      <c r="Z28" s="991"/>
      <c r="AA28" s="957"/>
      <c r="AB28" s="957"/>
      <c r="AC28" s="957"/>
      <c r="AD28" s="957"/>
      <c r="AE28" s="957"/>
      <c r="AF28" s="957"/>
      <c r="AG28" s="957"/>
      <c r="AH28" s="957"/>
      <c r="AI28" s="957"/>
      <c r="AJ28" s="957"/>
      <c r="AK28" s="957"/>
      <c r="AL28" s="957"/>
      <c r="AM28" s="957"/>
      <c r="AN28" s="957"/>
      <c r="AO28" s="957"/>
      <c r="AP28" s="957"/>
      <c r="AQ28" s="957"/>
      <c r="AR28" s="957"/>
      <c r="AS28" s="957"/>
      <c r="AT28" s="957"/>
      <c r="AU28" s="957"/>
      <c r="AV28" s="957"/>
      <c r="AW28" s="957"/>
      <c r="AX28" s="957"/>
      <c r="AY28" s="957"/>
      <c r="AZ28" s="957"/>
      <c r="BA28" s="1006"/>
      <c r="BB28" s="1006"/>
      <c r="BC28" s="957"/>
      <c r="BD28" s="957"/>
      <c r="BE28" s="957"/>
      <c r="BF28" s="957"/>
      <c r="BG28" s="957"/>
      <c r="BH28" s="957"/>
      <c r="BI28" s="957"/>
      <c r="BJ28" s="957"/>
      <c r="BK28" s="957"/>
      <c r="BL28" s="957"/>
      <c r="BM28" s="957"/>
      <c r="BN28" s="957"/>
      <c r="BO28" s="957"/>
      <c r="BP28" s="957"/>
      <c r="BQ28" s="957"/>
      <c r="BR28" s="957"/>
      <c r="BS28" s="957"/>
      <c r="BT28" s="957"/>
      <c r="BU28" s="957"/>
      <c r="BV28" s="957"/>
      <c r="BW28" s="957"/>
      <c r="BX28" s="957"/>
      <c r="BY28" s="957"/>
      <c r="BZ28" s="957"/>
      <c r="CA28" s="957"/>
      <c r="CB28" s="957"/>
      <c r="CC28" s="957"/>
      <c r="CD28" s="957"/>
      <c r="CE28" s="957"/>
      <c r="CF28" s="957"/>
      <c r="CG28" s="957"/>
      <c r="CH28" s="957"/>
      <c r="CI28" s="957"/>
      <c r="CJ28" s="957"/>
      <c r="CK28" s="957"/>
      <c r="CL28" s="957"/>
      <c r="CM28" s="957"/>
      <c r="CN28" s="957"/>
      <c r="CO28" s="957"/>
      <c r="CP28" s="957"/>
      <c r="CQ28" s="957"/>
      <c r="CR28" s="957"/>
      <c r="CS28" s="957"/>
      <c r="CT28" s="957"/>
      <c r="CU28" s="957"/>
      <c r="CV28" s="957"/>
      <c r="CW28" s="957"/>
      <c r="CX28" s="957"/>
      <c r="CY28" s="957"/>
      <c r="CZ28" s="957"/>
      <c r="DA28" s="957"/>
      <c r="DB28" s="957"/>
      <c r="DC28" s="957"/>
      <c r="DD28" s="957"/>
      <c r="DE28" s="957"/>
      <c r="DF28" s="957"/>
      <c r="DG28" s="957"/>
      <c r="DH28" s="957"/>
      <c r="DI28" s="957"/>
      <c r="DJ28" s="957"/>
      <c r="DK28" s="957"/>
      <c r="DL28" s="957"/>
      <c r="DM28" s="957"/>
      <c r="DN28" s="957"/>
      <c r="DO28" s="957"/>
      <c r="DP28" s="957"/>
      <c r="DQ28" s="957"/>
      <c r="DR28" s="957"/>
      <c r="DS28" s="957"/>
      <c r="DT28" s="957"/>
      <c r="DU28" s="957"/>
      <c r="DV28" s="957"/>
      <c r="DW28" s="957"/>
      <c r="DX28" s="957"/>
      <c r="DY28" s="957"/>
      <c r="DZ28" s="957"/>
      <c r="EA28" s="957"/>
      <c r="EB28" s="957"/>
      <c r="EC28" s="957"/>
      <c r="ED28" s="957"/>
      <c r="EE28" s="957"/>
      <c r="EF28" s="957"/>
      <c r="EG28" s="957"/>
      <c r="EH28" s="957"/>
      <c r="EI28" s="957"/>
      <c r="EJ28" s="957"/>
      <c r="EK28" s="957"/>
      <c r="EL28" s="957"/>
      <c r="EM28" s="957"/>
      <c r="EN28" s="957"/>
      <c r="EO28" s="957"/>
      <c r="EP28" s="957"/>
      <c r="EQ28" s="957"/>
      <c r="ER28" s="957"/>
      <c r="ES28" s="957"/>
      <c r="ET28" s="957"/>
      <c r="EU28" s="957"/>
      <c r="EV28" s="957"/>
      <c r="EW28" s="957"/>
      <c r="EX28" s="957"/>
      <c r="EY28" s="957"/>
      <c r="EZ28" s="957"/>
      <c r="FA28" s="957"/>
      <c r="FB28" s="957"/>
      <c r="FC28" s="957"/>
      <c r="FD28" s="957"/>
      <c r="FE28" s="957"/>
      <c r="FF28" s="957"/>
      <c r="FG28" s="957"/>
      <c r="FH28" s="957"/>
      <c r="FI28" s="957"/>
      <c r="FJ28" s="957"/>
      <c r="FK28" s="957"/>
      <c r="FL28" s="957"/>
      <c r="FM28" s="957"/>
      <c r="FN28" s="957"/>
      <c r="FO28" s="957"/>
      <c r="FP28" s="957"/>
      <c r="FQ28" s="957"/>
      <c r="FR28" s="957"/>
      <c r="FS28" s="957"/>
      <c r="FT28" s="957"/>
      <c r="FU28" s="957"/>
      <c r="FV28" s="957"/>
      <c r="FW28" s="957"/>
      <c r="FX28" s="957"/>
      <c r="FY28" s="957"/>
      <c r="FZ28" s="957"/>
      <c r="GA28" s="957"/>
      <c r="GB28" s="957"/>
      <c r="GC28" s="957"/>
      <c r="GD28" s="957"/>
      <c r="GE28" s="957"/>
      <c r="GF28" s="957"/>
      <c r="GG28" s="957"/>
      <c r="GH28" s="957"/>
      <c r="GI28" s="957"/>
      <c r="GJ28" s="957"/>
      <c r="GK28" s="957"/>
      <c r="GL28" s="957"/>
      <c r="GM28" s="957"/>
      <c r="GN28" s="957"/>
      <c r="GO28" s="957"/>
      <c r="GP28" s="957"/>
      <c r="GQ28" s="957"/>
      <c r="GR28" s="957"/>
      <c r="GS28" s="957"/>
      <c r="GT28" s="957"/>
      <c r="GU28" s="957"/>
      <c r="GV28" s="957"/>
      <c r="GW28" s="957"/>
      <c r="GX28" s="957"/>
      <c r="GY28" s="957"/>
      <c r="GZ28" s="957"/>
      <c r="HA28" s="957"/>
      <c r="HB28" s="957"/>
      <c r="HC28" s="957"/>
      <c r="HD28" s="957"/>
      <c r="HE28" s="957"/>
      <c r="HF28" s="957"/>
      <c r="HG28" s="957"/>
      <c r="HH28" s="957"/>
      <c r="HI28" s="957"/>
      <c r="HJ28" s="957"/>
      <c r="HK28" s="957"/>
      <c r="HL28" s="957"/>
      <c r="HM28" s="957"/>
      <c r="HN28" s="957"/>
      <c r="HO28" s="957"/>
      <c r="HP28" s="957"/>
      <c r="HQ28" s="957"/>
      <c r="HR28" s="957"/>
      <c r="HS28" s="957"/>
      <c r="HT28" s="957"/>
      <c r="HU28" s="957"/>
      <c r="HV28" s="957"/>
      <c r="HW28" s="957"/>
      <c r="HX28" s="957"/>
      <c r="HY28" s="957"/>
      <c r="HZ28" s="957"/>
      <c r="IA28" s="957"/>
      <c r="IB28" s="957"/>
      <c r="IC28" s="957"/>
      <c r="ID28" s="957"/>
      <c r="IE28" s="957"/>
      <c r="IF28" s="957"/>
      <c r="IG28" s="957"/>
      <c r="IH28" s="957"/>
      <c r="II28" s="957"/>
      <c r="IJ28" s="957"/>
      <c r="IK28" s="957"/>
      <c r="IL28" s="957"/>
      <c r="IM28" s="957"/>
      <c r="IN28" s="957"/>
      <c r="IO28" s="957"/>
      <c r="IP28" s="957"/>
      <c r="IQ28" s="957"/>
      <c r="IR28" s="957"/>
      <c r="IS28" s="957"/>
      <c r="IT28" s="957"/>
      <c r="IU28" s="957"/>
      <c r="IV28" s="957"/>
    </row>
    <row r="29" spans="1:256" s="776" customFormat="1" ht="38.25" customHeight="1" x14ac:dyDescent="0.25">
      <c r="A29" s="984"/>
      <c r="B29" s="1003" t="s">
        <v>2588</v>
      </c>
      <c r="C29" s="1004" t="s">
        <v>2589</v>
      </c>
      <c r="D29" s="990"/>
      <c r="E29" s="990">
        <f>'02-04-05 РЩ'!AG319-'02-04-05 РЩ'!AG210</f>
        <v>40047.740000000005</v>
      </c>
      <c r="F29" s="1005"/>
      <c r="G29" s="1005">
        <f>'02-04-05 РЩ'!AG210</f>
        <v>45111.97</v>
      </c>
      <c r="H29" s="990"/>
      <c r="I29" s="990"/>
      <c r="J29" s="775"/>
      <c r="K29" s="775">
        <f>E29+G29</f>
        <v>85159.71</v>
      </c>
      <c r="L29" s="991"/>
      <c r="M29" s="957"/>
      <c r="N29" s="957"/>
      <c r="O29" s="991"/>
      <c r="P29" s="991"/>
      <c r="Q29" s="957"/>
      <c r="R29" s="957"/>
      <c r="S29" s="957"/>
      <c r="T29" s="991"/>
      <c r="U29" s="991"/>
      <c r="V29" s="957"/>
      <c r="W29" s="957"/>
      <c r="X29" s="957"/>
      <c r="Y29" s="991"/>
      <c r="Z29" s="991"/>
      <c r="AA29" s="957"/>
      <c r="AB29" s="957"/>
      <c r="AC29" s="957"/>
      <c r="AD29" s="957"/>
      <c r="AE29" s="957"/>
      <c r="AF29" s="957"/>
      <c r="AG29" s="957"/>
      <c r="AH29" s="957"/>
      <c r="AI29" s="957"/>
      <c r="AJ29" s="957"/>
      <c r="AK29" s="957"/>
      <c r="AL29" s="957"/>
      <c r="AM29" s="957"/>
      <c r="AN29" s="957"/>
      <c r="AO29" s="957"/>
      <c r="AP29" s="957"/>
      <c r="AQ29" s="957"/>
      <c r="AR29" s="957"/>
      <c r="AS29" s="957"/>
      <c r="AT29" s="957"/>
      <c r="AU29" s="957"/>
      <c r="AV29" s="957"/>
      <c r="AW29" s="957"/>
      <c r="AX29" s="957"/>
      <c r="AY29" s="957"/>
      <c r="AZ29" s="957"/>
      <c r="BA29" s="1006"/>
      <c r="BB29" s="1006"/>
      <c r="BC29" s="957"/>
      <c r="BD29" s="957"/>
      <c r="BE29" s="957"/>
      <c r="BF29" s="957"/>
      <c r="BG29" s="957"/>
      <c r="BH29" s="957"/>
      <c r="BI29" s="957"/>
      <c r="BJ29" s="957"/>
      <c r="BK29" s="957"/>
      <c r="BL29" s="957"/>
      <c r="BM29" s="957"/>
      <c r="BN29" s="957"/>
      <c r="BO29" s="957"/>
      <c r="BP29" s="957"/>
      <c r="BQ29" s="957"/>
      <c r="BR29" s="957"/>
      <c r="BS29" s="957"/>
      <c r="BT29" s="957"/>
      <c r="BU29" s="957"/>
      <c r="BV29" s="957"/>
      <c r="BW29" s="957"/>
      <c r="BX29" s="957"/>
      <c r="BY29" s="957"/>
      <c r="BZ29" s="957"/>
      <c r="CA29" s="957"/>
      <c r="CB29" s="957"/>
      <c r="CC29" s="957"/>
      <c r="CD29" s="957"/>
      <c r="CE29" s="957"/>
      <c r="CF29" s="957"/>
      <c r="CG29" s="957"/>
      <c r="CH29" s="957"/>
      <c r="CI29" s="957"/>
      <c r="CJ29" s="957"/>
      <c r="CK29" s="957"/>
      <c r="CL29" s="957"/>
      <c r="CM29" s="957"/>
      <c r="CN29" s="957"/>
      <c r="CO29" s="957"/>
      <c r="CP29" s="957"/>
      <c r="CQ29" s="957"/>
      <c r="CR29" s="957"/>
      <c r="CS29" s="957"/>
      <c r="CT29" s="957"/>
      <c r="CU29" s="957"/>
      <c r="CV29" s="957"/>
      <c r="CW29" s="957"/>
      <c r="CX29" s="957"/>
      <c r="CY29" s="957"/>
      <c r="CZ29" s="957"/>
      <c r="DA29" s="957"/>
      <c r="DB29" s="957"/>
      <c r="DC29" s="957"/>
      <c r="DD29" s="957"/>
      <c r="DE29" s="957"/>
      <c r="DF29" s="957"/>
      <c r="DG29" s="957"/>
      <c r="DH29" s="957"/>
      <c r="DI29" s="957"/>
      <c r="DJ29" s="957"/>
      <c r="DK29" s="957"/>
      <c r="DL29" s="957"/>
      <c r="DM29" s="957"/>
      <c r="DN29" s="957"/>
      <c r="DO29" s="957"/>
      <c r="DP29" s="957"/>
      <c r="DQ29" s="957"/>
      <c r="DR29" s="957"/>
      <c r="DS29" s="957"/>
      <c r="DT29" s="957"/>
      <c r="DU29" s="957"/>
      <c r="DV29" s="957"/>
      <c r="DW29" s="957"/>
      <c r="DX29" s="957"/>
      <c r="DY29" s="957"/>
      <c r="DZ29" s="957"/>
      <c r="EA29" s="957"/>
      <c r="EB29" s="957"/>
      <c r="EC29" s="957"/>
      <c r="ED29" s="957"/>
      <c r="EE29" s="957"/>
      <c r="EF29" s="957"/>
      <c r="EG29" s="957"/>
      <c r="EH29" s="957"/>
      <c r="EI29" s="957"/>
      <c r="EJ29" s="957"/>
      <c r="EK29" s="957"/>
      <c r="EL29" s="957"/>
      <c r="EM29" s="957"/>
      <c r="EN29" s="957"/>
      <c r="EO29" s="957"/>
      <c r="EP29" s="957"/>
      <c r="EQ29" s="957"/>
      <c r="ER29" s="957"/>
      <c r="ES29" s="957"/>
      <c r="ET29" s="957"/>
      <c r="EU29" s="957"/>
      <c r="EV29" s="957"/>
      <c r="EW29" s="957"/>
      <c r="EX29" s="957"/>
      <c r="EY29" s="957"/>
      <c r="EZ29" s="957"/>
      <c r="FA29" s="957"/>
      <c r="FB29" s="957"/>
      <c r="FC29" s="957"/>
      <c r="FD29" s="957"/>
      <c r="FE29" s="957"/>
      <c r="FF29" s="957"/>
      <c r="FG29" s="957"/>
      <c r="FH29" s="957"/>
      <c r="FI29" s="957"/>
      <c r="FJ29" s="957"/>
      <c r="FK29" s="957"/>
      <c r="FL29" s="957"/>
      <c r="FM29" s="957"/>
      <c r="FN29" s="957"/>
      <c r="FO29" s="957"/>
      <c r="FP29" s="957"/>
      <c r="FQ29" s="957"/>
      <c r="FR29" s="957"/>
      <c r="FS29" s="957"/>
      <c r="FT29" s="957"/>
      <c r="FU29" s="957"/>
      <c r="FV29" s="957"/>
      <c r="FW29" s="957"/>
      <c r="FX29" s="957"/>
      <c r="FY29" s="957"/>
      <c r="FZ29" s="957"/>
      <c r="GA29" s="957"/>
      <c r="GB29" s="957"/>
      <c r="GC29" s="957"/>
      <c r="GD29" s="957"/>
      <c r="GE29" s="957"/>
      <c r="GF29" s="957"/>
      <c r="GG29" s="957"/>
      <c r="GH29" s="957"/>
      <c r="GI29" s="957"/>
      <c r="GJ29" s="957"/>
      <c r="GK29" s="957"/>
      <c r="GL29" s="957"/>
      <c r="GM29" s="957"/>
      <c r="GN29" s="957"/>
      <c r="GO29" s="957"/>
      <c r="GP29" s="957"/>
      <c r="GQ29" s="957"/>
      <c r="GR29" s="957"/>
      <c r="GS29" s="957"/>
      <c r="GT29" s="957"/>
      <c r="GU29" s="957"/>
      <c r="GV29" s="957"/>
      <c r="GW29" s="957"/>
      <c r="GX29" s="957"/>
      <c r="GY29" s="957"/>
      <c r="GZ29" s="957"/>
      <c r="HA29" s="957"/>
      <c r="HB29" s="957"/>
      <c r="HC29" s="957"/>
      <c r="HD29" s="957"/>
      <c r="HE29" s="957"/>
      <c r="HF29" s="957"/>
      <c r="HG29" s="957"/>
      <c r="HH29" s="957"/>
      <c r="HI29" s="957"/>
      <c r="HJ29" s="957"/>
      <c r="HK29" s="957"/>
      <c r="HL29" s="957"/>
      <c r="HM29" s="957"/>
      <c r="HN29" s="957"/>
      <c r="HO29" s="957"/>
      <c r="HP29" s="957"/>
      <c r="HQ29" s="957"/>
      <c r="HR29" s="957"/>
      <c r="HS29" s="957"/>
      <c r="HT29" s="957"/>
      <c r="HU29" s="957"/>
      <c r="HV29" s="957"/>
      <c r="HW29" s="957"/>
      <c r="HX29" s="957"/>
      <c r="HY29" s="957"/>
      <c r="HZ29" s="957"/>
      <c r="IA29" s="957"/>
      <c r="IB29" s="957"/>
      <c r="IC29" s="957"/>
      <c r="ID29" s="957"/>
      <c r="IE29" s="957"/>
      <c r="IF29" s="957"/>
      <c r="IG29" s="957"/>
      <c r="IH29" s="957"/>
      <c r="II29" s="957"/>
      <c r="IJ29" s="957"/>
      <c r="IK29" s="957"/>
      <c r="IL29" s="957"/>
      <c r="IM29" s="957"/>
      <c r="IN29" s="957"/>
      <c r="IO29" s="957"/>
      <c r="IP29" s="957"/>
      <c r="IQ29" s="957"/>
      <c r="IR29" s="957"/>
      <c r="IS29" s="957"/>
      <c r="IT29" s="957"/>
      <c r="IU29" s="957"/>
      <c r="IV29" s="957"/>
    </row>
    <row r="30" spans="1:256" s="776" customFormat="1" ht="23.1" customHeight="1" x14ac:dyDescent="0.25">
      <c r="A30" s="984"/>
      <c r="B30" s="1008"/>
      <c r="C30" s="1009" t="s">
        <v>124</v>
      </c>
      <c r="D30" s="999">
        <f>D25</f>
        <v>0</v>
      </c>
      <c r="E30" s="999">
        <f>E25+E27+E28+E26+E29</f>
        <v>871755.5</v>
      </c>
      <c r="F30" s="999"/>
      <c r="G30" s="999">
        <f>G25+G27+G28+G26+G29</f>
        <v>1130983.71</v>
      </c>
      <c r="H30" s="999"/>
      <c r="I30" s="999"/>
      <c r="J30" s="999">
        <f>J25</f>
        <v>0</v>
      </c>
      <c r="K30" s="999">
        <f>K25+K27+K28+K26+K29</f>
        <v>2002739.2100000002</v>
      </c>
      <c r="L30" s="957"/>
      <c r="M30" s="957"/>
      <c r="N30" s="957"/>
      <c r="O30" s="991"/>
      <c r="P30" s="957"/>
      <c r="Q30" s="991">
        <f>D30+F30</f>
        <v>0</v>
      </c>
      <c r="R30" s="991">
        <f>E30+G30</f>
        <v>2002739.21</v>
      </c>
      <c r="S30" s="957"/>
      <c r="T30" s="957"/>
      <c r="U30" s="957"/>
      <c r="V30" s="957"/>
      <c r="W30" s="957"/>
      <c r="X30" s="957"/>
      <c r="Y30" s="957"/>
      <c r="Z30" s="957"/>
      <c r="AA30" s="957"/>
      <c r="AB30" s="957"/>
      <c r="AC30" s="957"/>
      <c r="AD30" s="957"/>
      <c r="AE30" s="957"/>
      <c r="AF30" s="957"/>
      <c r="AG30" s="957"/>
      <c r="AH30" s="957"/>
      <c r="AI30" s="957"/>
      <c r="AJ30" s="957"/>
      <c r="AK30" s="957"/>
      <c r="AL30" s="957"/>
      <c r="AM30" s="957"/>
      <c r="AN30" s="957"/>
      <c r="AO30" s="957"/>
      <c r="AP30" s="957"/>
      <c r="AQ30" s="957"/>
      <c r="AR30" s="957"/>
      <c r="AS30" s="957"/>
      <c r="AT30" s="957"/>
      <c r="AU30" s="957"/>
      <c r="AV30" s="957"/>
      <c r="AW30" s="957"/>
      <c r="AX30" s="957"/>
      <c r="AY30" s="957"/>
      <c r="AZ30" s="957"/>
      <c r="BA30" s="957"/>
      <c r="BB30" s="957"/>
      <c r="BC30" s="957"/>
      <c r="BD30" s="957"/>
      <c r="BE30" s="957"/>
      <c r="BF30" s="957"/>
      <c r="BG30" s="957"/>
      <c r="BH30" s="957"/>
      <c r="BI30" s="957"/>
      <c r="BJ30" s="957"/>
      <c r="BK30" s="957"/>
      <c r="BL30" s="957"/>
      <c r="BM30" s="957"/>
      <c r="BN30" s="957"/>
      <c r="BO30" s="957"/>
      <c r="BP30" s="957"/>
      <c r="BQ30" s="957"/>
      <c r="BR30" s="957"/>
      <c r="BS30" s="957"/>
      <c r="BT30" s="957"/>
      <c r="BU30" s="957"/>
      <c r="BV30" s="957"/>
      <c r="BW30" s="957"/>
      <c r="BX30" s="957"/>
      <c r="BY30" s="957"/>
      <c r="BZ30" s="957"/>
      <c r="CA30" s="957"/>
      <c r="CB30" s="957"/>
      <c r="CC30" s="957"/>
      <c r="CD30" s="957"/>
      <c r="CE30" s="957"/>
      <c r="CF30" s="957"/>
      <c r="CG30" s="957"/>
      <c r="CH30" s="957"/>
      <c r="CI30" s="957"/>
      <c r="CJ30" s="957"/>
      <c r="CK30" s="957"/>
      <c r="CL30" s="957"/>
      <c r="CM30" s="957"/>
      <c r="CN30" s="957"/>
      <c r="CO30" s="957"/>
      <c r="CP30" s="957"/>
      <c r="CQ30" s="957"/>
      <c r="CR30" s="957"/>
      <c r="CS30" s="957"/>
      <c r="CT30" s="957"/>
      <c r="CU30" s="957"/>
      <c r="CV30" s="957"/>
      <c r="CW30" s="957"/>
      <c r="CX30" s="957"/>
      <c r="CY30" s="957"/>
      <c r="CZ30" s="957"/>
      <c r="DA30" s="957"/>
      <c r="DB30" s="957"/>
      <c r="DC30" s="957"/>
      <c r="DD30" s="957"/>
      <c r="DE30" s="957"/>
      <c r="DF30" s="957"/>
      <c r="DG30" s="957"/>
      <c r="DH30" s="957"/>
      <c r="DI30" s="957"/>
      <c r="DJ30" s="957"/>
      <c r="DK30" s="957"/>
      <c r="DL30" s="957"/>
      <c r="DM30" s="957"/>
      <c r="DN30" s="957"/>
      <c r="DO30" s="957"/>
      <c r="DP30" s="957"/>
      <c r="DQ30" s="957"/>
      <c r="DR30" s="957"/>
      <c r="DS30" s="957"/>
      <c r="DT30" s="957"/>
      <c r="DU30" s="957"/>
      <c r="DV30" s="957"/>
      <c r="DW30" s="957"/>
      <c r="DX30" s="957"/>
      <c r="DY30" s="957"/>
      <c r="DZ30" s="957"/>
      <c r="EA30" s="957"/>
      <c r="EB30" s="957"/>
      <c r="EC30" s="957"/>
      <c r="ED30" s="957"/>
      <c r="EE30" s="957"/>
      <c r="EF30" s="957"/>
      <c r="EG30" s="957"/>
      <c r="EH30" s="957"/>
      <c r="EI30" s="957"/>
      <c r="EJ30" s="957"/>
      <c r="EK30" s="957"/>
      <c r="EL30" s="957"/>
      <c r="EM30" s="957"/>
      <c r="EN30" s="957"/>
      <c r="EO30" s="957"/>
      <c r="EP30" s="957"/>
      <c r="EQ30" s="957"/>
      <c r="ER30" s="957"/>
      <c r="ES30" s="957"/>
      <c r="ET30" s="957"/>
      <c r="EU30" s="957"/>
      <c r="EV30" s="957"/>
      <c r="EW30" s="957"/>
      <c r="EX30" s="957"/>
      <c r="EY30" s="957"/>
      <c r="EZ30" s="957"/>
      <c r="FA30" s="957"/>
      <c r="FB30" s="957"/>
      <c r="FC30" s="957"/>
      <c r="FD30" s="957"/>
      <c r="FE30" s="957"/>
      <c r="FF30" s="957"/>
      <c r="FG30" s="957"/>
      <c r="FH30" s="957"/>
      <c r="FI30" s="957"/>
      <c r="FJ30" s="957"/>
      <c r="FK30" s="957"/>
      <c r="FL30" s="957"/>
      <c r="FM30" s="957"/>
      <c r="FN30" s="957"/>
      <c r="FO30" s="957"/>
      <c r="FP30" s="957"/>
      <c r="FQ30" s="957"/>
      <c r="FR30" s="957"/>
      <c r="FS30" s="957"/>
      <c r="FT30" s="957"/>
      <c r="FU30" s="957"/>
      <c r="FV30" s="957"/>
      <c r="FW30" s="957"/>
      <c r="FX30" s="957"/>
      <c r="FY30" s="957"/>
      <c r="FZ30" s="957"/>
      <c r="GA30" s="957"/>
      <c r="GB30" s="957"/>
      <c r="GC30" s="957"/>
      <c r="GD30" s="957"/>
      <c r="GE30" s="957"/>
      <c r="GF30" s="957"/>
      <c r="GG30" s="957"/>
      <c r="GH30" s="957"/>
      <c r="GI30" s="957"/>
      <c r="GJ30" s="957"/>
      <c r="GK30" s="957"/>
      <c r="GL30" s="957"/>
      <c r="GM30" s="957"/>
      <c r="GN30" s="957"/>
      <c r="GO30" s="957"/>
      <c r="GP30" s="957"/>
      <c r="GQ30" s="957"/>
      <c r="GR30" s="957"/>
      <c r="GS30" s="957"/>
      <c r="GT30" s="957"/>
      <c r="GU30" s="957"/>
      <c r="GV30" s="957"/>
      <c r="GW30" s="957"/>
      <c r="GX30" s="957"/>
      <c r="GY30" s="957"/>
      <c r="GZ30" s="957"/>
      <c r="HA30" s="957"/>
      <c r="HB30" s="957"/>
      <c r="HC30" s="957"/>
      <c r="HD30" s="957"/>
      <c r="HE30" s="957"/>
      <c r="HF30" s="957"/>
      <c r="HG30" s="957"/>
      <c r="HH30" s="957"/>
      <c r="HI30" s="957"/>
      <c r="HJ30" s="957"/>
      <c r="HK30" s="957"/>
      <c r="HL30" s="957"/>
      <c r="HM30" s="957"/>
      <c r="HN30" s="957"/>
      <c r="HO30" s="957"/>
      <c r="HP30" s="957"/>
      <c r="HQ30" s="957"/>
      <c r="HR30" s="957"/>
      <c r="HS30" s="957"/>
      <c r="HT30" s="957"/>
      <c r="HU30" s="957"/>
      <c r="HV30" s="957"/>
      <c r="HW30" s="957"/>
      <c r="HX30" s="957"/>
      <c r="HY30" s="957"/>
      <c r="HZ30" s="957"/>
      <c r="IA30" s="957"/>
      <c r="IB30" s="957"/>
      <c r="IC30" s="957"/>
      <c r="ID30" s="957"/>
      <c r="IE30" s="957"/>
      <c r="IF30" s="957"/>
      <c r="IG30" s="957"/>
      <c r="IH30" s="957"/>
      <c r="II30" s="957"/>
      <c r="IJ30" s="957"/>
      <c r="IK30" s="957"/>
      <c r="IL30" s="957"/>
      <c r="IM30" s="957"/>
      <c r="IN30" s="957"/>
      <c r="IO30" s="957"/>
      <c r="IP30" s="957"/>
      <c r="IQ30" s="957"/>
      <c r="IR30" s="957"/>
      <c r="IS30" s="957"/>
      <c r="IT30" s="957"/>
      <c r="IU30" s="957"/>
      <c r="IV30" s="957"/>
    </row>
    <row r="31" spans="1:256" s="776" customFormat="1" ht="23.1" customHeight="1" x14ac:dyDescent="0.25">
      <c r="A31" s="984"/>
      <c r="B31" s="1008"/>
      <c r="C31" s="1009" t="s">
        <v>123</v>
      </c>
      <c r="D31" s="999">
        <f>D30+D23</f>
        <v>0</v>
      </c>
      <c r="E31" s="999">
        <f>E30+E23</f>
        <v>871755.5</v>
      </c>
      <c r="F31" s="999"/>
      <c r="G31" s="999">
        <f>G30</f>
        <v>1130983.71</v>
      </c>
      <c r="H31" s="999">
        <f>H23</f>
        <v>0</v>
      </c>
      <c r="I31" s="999">
        <f>I23</f>
        <v>10842.61</v>
      </c>
      <c r="J31" s="996">
        <f>J30+J23</f>
        <v>0</v>
      </c>
      <c r="K31" s="996">
        <f>K30+K23</f>
        <v>2013581.8200000003</v>
      </c>
      <c r="L31" s="991"/>
      <c r="M31" s="957"/>
      <c r="N31" s="957"/>
      <c r="O31" s="957"/>
      <c r="P31" s="957"/>
      <c r="Q31" s="957"/>
      <c r="R31" s="957"/>
      <c r="S31" s="957"/>
      <c r="T31" s="957"/>
      <c r="U31" s="957"/>
      <c r="V31" s="957"/>
      <c r="W31" s="957"/>
      <c r="X31" s="957"/>
      <c r="Y31" s="957"/>
      <c r="Z31" s="957"/>
      <c r="AA31" s="957"/>
      <c r="AB31" s="957"/>
      <c r="AC31" s="957"/>
      <c r="AD31" s="957"/>
      <c r="AE31" s="957"/>
      <c r="AF31" s="957"/>
      <c r="AG31" s="957"/>
      <c r="AH31" s="957"/>
      <c r="AI31" s="957"/>
      <c r="AJ31" s="957"/>
      <c r="AK31" s="957"/>
      <c r="AL31" s="957"/>
      <c r="AM31" s="957"/>
      <c r="AN31" s="957"/>
      <c r="AO31" s="957"/>
      <c r="AP31" s="957"/>
      <c r="AQ31" s="957"/>
      <c r="AR31" s="957"/>
      <c r="AS31" s="957"/>
      <c r="AT31" s="957"/>
      <c r="AU31" s="957"/>
      <c r="AV31" s="957"/>
      <c r="AW31" s="957"/>
      <c r="AX31" s="957"/>
      <c r="AY31" s="957"/>
      <c r="AZ31" s="957"/>
      <c r="BA31" s="957"/>
      <c r="BB31" s="957"/>
      <c r="BC31" s="957"/>
      <c r="BD31" s="957"/>
      <c r="BE31" s="957"/>
      <c r="BF31" s="957"/>
      <c r="BG31" s="957"/>
      <c r="BH31" s="957"/>
      <c r="BI31" s="957"/>
      <c r="BJ31" s="957"/>
      <c r="BK31" s="957"/>
      <c r="BL31" s="957"/>
      <c r="BM31" s="957"/>
      <c r="BN31" s="957"/>
      <c r="BO31" s="957"/>
      <c r="BP31" s="957"/>
      <c r="BQ31" s="957"/>
      <c r="BR31" s="957"/>
      <c r="BS31" s="957"/>
      <c r="BT31" s="957"/>
      <c r="BU31" s="957"/>
      <c r="BV31" s="957"/>
      <c r="BW31" s="957"/>
      <c r="BX31" s="957"/>
      <c r="BY31" s="957"/>
      <c r="BZ31" s="957"/>
      <c r="CA31" s="957"/>
      <c r="CB31" s="957"/>
      <c r="CC31" s="957"/>
      <c r="CD31" s="957"/>
      <c r="CE31" s="957"/>
      <c r="CF31" s="957"/>
      <c r="CG31" s="957"/>
      <c r="CH31" s="957"/>
      <c r="CI31" s="957"/>
      <c r="CJ31" s="957"/>
      <c r="CK31" s="957"/>
      <c r="CL31" s="957"/>
      <c r="CM31" s="957"/>
      <c r="CN31" s="957"/>
      <c r="CO31" s="957"/>
      <c r="CP31" s="957"/>
      <c r="CQ31" s="957"/>
      <c r="CR31" s="957"/>
      <c r="CS31" s="957"/>
      <c r="CT31" s="957"/>
      <c r="CU31" s="957"/>
      <c r="CV31" s="957"/>
      <c r="CW31" s="957"/>
      <c r="CX31" s="957"/>
      <c r="CY31" s="957"/>
      <c r="CZ31" s="957"/>
      <c r="DA31" s="957"/>
      <c r="DB31" s="957"/>
      <c r="DC31" s="957"/>
      <c r="DD31" s="957"/>
      <c r="DE31" s="957"/>
      <c r="DF31" s="957"/>
      <c r="DG31" s="957"/>
      <c r="DH31" s="957"/>
      <c r="DI31" s="957"/>
      <c r="DJ31" s="957"/>
      <c r="DK31" s="957"/>
      <c r="DL31" s="957"/>
      <c r="DM31" s="957"/>
      <c r="DN31" s="957"/>
      <c r="DO31" s="957"/>
      <c r="DP31" s="957"/>
      <c r="DQ31" s="957"/>
      <c r="DR31" s="957"/>
      <c r="DS31" s="957"/>
      <c r="DT31" s="957"/>
      <c r="DU31" s="957"/>
      <c r="DV31" s="957"/>
      <c r="DW31" s="957"/>
      <c r="DX31" s="957"/>
      <c r="DY31" s="957"/>
      <c r="DZ31" s="957"/>
      <c r="EA31" s="957"/>
      <c r="EB31" s="957"/>
      <c r="EC31" s="957"/>
      <c r="ED31" s="957"/>
      <c r="EE31" s="957"/>
      <c r="EF31" s="957"/>
      <c r="EG31" s="957"/>
      <c r="EH31" s="957"/>
      <c r="EI31" s="957"/>
      <c r="EJ31" s="957"/>
      <c r="EK31" s="957"/>
      <c r="EL31" s="957"/>
      <c r="EM31" s="957"/>
      <c r="EN31" s="957"/>
      <c r="EO31" s="957"/>
      <c r="EP31" s="957"/>
      <c r="EQ31" s="957"/>
      <c r="ER31" s="957"/>
      <c r="ES31" s="957"/>
      <c r="ET31" s="957"/>
      <c r="EU31" s="957"/>
      <c r="EV31" s="957"/>
      <c r="EW31" s="957"/>
      <c r="EX31" s="957"/>
      <c r="EY31" s="957"/>
      <c r="EZ31" s="957"/>
      <c r="FA31" s="957"/>
      <c r="FB31" s="957"/>
      <c r="FC31" s="957"/>
      <c r="FD31" s="957"/>
      <c r="FE31" s="957"/>
      <c r="FF31" s="957"/>
      <c r="FG31" s="957"/>
      <c r="FH31" s="957"/>
      <c r="FI31" s="957"/>
      <c r="FJ31" s="957"/>
      <c r="FK31" s="957"/>
      <c r="FL31" s="957"/>
      <c r="FM31" s="957"/>
      <c r="FN31" s="957"/>
      <c r="FO31" s="957"/>
      <c r="FP31" s="957"/>
      <c r="FQ31" s="957"/>
      <c r="FR31" s="957"/>
      <c r="FS31" s="957"/>
      <c r="FT31" s="957"/>
      <c r="FU31" s="957"/>
      <c r="FV31" s="957"/>
      <c r="FW31" s="957"/>
      <c r="FX31" s="957"/>
      <c r="FY31" s="957"/>
      <c r="FZ31" s="957"/>
      <c r="GA31" s="957"/>
      <c r="GB31" s="957"/>
      <c r="GC31" s="957"/>
      <c r="GD31" s="957"/>
      <c r="GE31" s="957"/>
      <c r="GF31" s="957"/>
      <c r="GG31" s="957"/>
      <c r="GH31" s="957"/>
      <c r="GI31" s="957"/>
      <c r="GJ31" s="957"/>
      <c r="GK31" s="957"/>
      <c r="GL31" s="957"/>
      <c r="GM31" s="957"/>
      <c r="GN31" s="957"/>
      <c r="GO31" s="957"/>
      <c r="GP31" s="957"/>
      <c r="GQ31" s="957"/>
      <c r="GR31" s="957"/>
      <c r="GS31" s="957"/>
      <c r="GT31" s="957"/>
      <c r="GU31" s="957"/>
      <c r="GV31" s="957"/>
      <c r="GW31" s="957"/>
      <c r="GX31" s="957"/>
      <c r="GY31" s="957"/>
      <c r="GZ31" s="957"/>
      <c r="HA31" s="957"/>
      <c r="HB31" s="957"/>
      <c r="HC31" s="957"/>
      <c r="HD31" s="957"/>
      <c r="HE31" s="957"/>
      <c r="HF31" s="957"/>
      <c r="HG31" s="957"/>
      <c r="HH31" s="957"/>
      <c r="HI31" s="957"/>
      <c r="HJ31" s="957"/>
      <c r="HK31" s="957"/>
      <c r="HL31" s="957"/>
      <c r="HM31" s="957"/>
      <c r="HN31" s="957"/>
      <c r="HO31" s="957"/>
      <c r="HP31" s="957"/>
      <c r="HQ31" s="957"/>
      <c r="HR31" s="957"/>
      <c r="HS31" s="957"/>
      <c r="HT31" s="957"/>
      <c r="HU31" s="957"/>
      <c r="HV31" s="957"/>
      <c r="HW31" s="957"/>
      <c r="HX31" s="957"/>
      <c r="HY31" s="957"/>
      <c r="HZ31" s="957"/>
      <c r="IA31" s="957"/>
      <c r="IB31" s="957"/>
      <c r="IC31" s="957"/>
      <c r="ID31" s="957"/>
      <c r="IE31" s="957"/>
      <c r="IF31" s="957"/>
      <c r="IG31" s="957"/>
      <c r="IH31" s="957"/>
      <c r="II31" s="957"/>
      <c r="IJ31" s="957"/>
      <c r="IK31" s="957"/>
      <c r="IL31" s="957"/>
      <c r="IM31" s="957"/>
      <c r="IN31" s="957"/>
      <c r="IO31" s="957"/>
      <c r="IP31" s="957"/>
      <c r="IQ31" s="957"/>
      <c r="IR31" s="957"/>
      <c r="IS31" s="957"/>
      <c r="IT31" s="957"/>
      <c r="IU31" s="957"/>
      <c r="IV31" s="957"/>
    </row>
    <row r="32" spans="1:256" s="776" customFormat="1" ht="23.1" hidden="1" customHeight="1" x14ac:dyDescent="0.25">
      <c r="A32" s="984">
        <v>5</v>
      </c>
      <c r="B32" s="1008" t="s">
        <v>122</v>
      </c>
      <c r="C32" s="1010" t="s">
        <v>121</v>
      </c>
      <c r="D32" s="990">
        <v>0</v>
      </c>
      <c r="E32" s="990">
        <v>0</v>
      </c>
      <c r="F32" s="999"/>
      <c r="G32" s="999"/>
      <c r="H32" s="999"/>
      <c r="I32" s="999"/>
      <c r="J32" s="990">
        <f>D32</f>
        <v>0</v>
      </c>
      <c r="K32" s="990">
        <f>E32</f>
        <v>0</v>
      </c>
      <c r="L32" s="1011"/>
      <c r="M32" s="957"/>
      <c r="N32" s="957"/>
      <c r="O32" s="957"/>
      <c r="P32" s="957"/>
      <c r="Q32" s="957"/>
      <c r="R32" s="957"/>
      <c r="S32" s="957"/>
      <c r="T32" s="957"/>
      <c r="U32" s="957"/>
      <c r="V32" s="957"/>
      <c r="W32" s="957"/>
      <c r="X32" s="957"/>
      <c r="Y32" s="957"/>
      <c r="Z32" s="957"/>
      <c r="AA32" s="957"/>
      <c r="AB32" s="957"/>
      <c r="AC32" s="957"/>
      <c r="AD32" s="957"/>
      <c r="AE32" s="957"/>
      <c r="AF32" s="957"/>
      <c r="AG32" s="957"/>
      <c r="AH32" s="957"/>
      <c r="AI32" s="957"/>
      <c r="AJ32" s="957"/>
      <c r="AK32" s="957"/>
      <c r="AL32" s="957"/>
      <c r="AM32" s="957"/>
      <c r="AN32" s="957"/>
      <c r="AO32" s="957"/>
      <c r="AP32" s="957"/>
      <c r="AQ32" s="957"/>
      <c r="AR32" s="957"/>
      <c r="AS32" s="957"/>
      <c r="AT32" s="957"/>
      <c r="AU32" s="957"/>
      <c r="AV32" s="957"/>
      <c r="AW32" s="957"/>
      <c r="AX32" s="957"/>
      <c r="AY32" s="957"/>
      <c r="AZ32" s="957"/>
      <c r="BA32" s="957"/>
      <c r="BB32" s="957"/>
      <c r="BC32" s="957"/>
      <c r="BD32" s="957"/>
      <c r="BE32" s="957"/>
      <c r="BF32" s="957"/>
      <c r="BG32" s="957"/>
      <c r="BH32" s="957"/>
      <c r="BI32" s="957"/>
      <c r="BJ32" s="957"/>
      <c r="BK32" s="957"/>
      <c r="BL32" s="957"/>
      <c r="BM32" s="957"/>
      <c r="BN32" s="957"/>
      <c r="BO32" s="957"/>
      <c r="BP32" s="957"/>
      <c r="BQ32" s="957"/>
      <c r="BR32" s="957"/>
      <c r="BS32" s="957"/>
      <c r="BT32" s="957"/>
      <c r="BU32" s="957"/>
      <c r="BV32" s="957"/>
      <c r="BW32" s="957"/>
      <c r="BX32" s="957"/>
      <c r="BY32" s="957"/>
      <c r="BZ32" s="957"/>
      <c r="CA32" s="957"/>
      <c r="CB32" s="957"/>
      <c r="CC32" s="957"/>
      <c r="CD32" s="957"/>
      <c r="CE32" s="957"/>
      <c r="CF32" s="957"/>
      <c r="CG32" s="957"/>
      <c r="CH32" s="957"/>
      <c r="CI32" s="957"/>
      <c r="CJ32" s="957"/>
      <c r="CK32" s="957"/>
      <c r="CL32" s="957"/>
      <c r="CM32" s="957"/>
      <c r="CN32" s="957"/>
      <c r="CO32" s="957"/>
      <c r="CP32" s="957"/>
      <c r="CQ32" s="957"/>
      <c r="CR32" s="957"/>
      <c r="CS32" s="957"/>
      <c r="CT32" s="957"/>
      <c r="CU32" s="957"/>
      <c r="CV32" s="957"/>
      <c r="CW32" s="957"/>
      <c r="CX32" s="957"/>
      <c r="CY32" s="957"/>
      <c r="CZ32" s="957"/>
      <c r="DA32" s="957"/>
      <c r="DB32" s="957"/>
      <c r="DC32" s="957"/>
      <c r="DD32" s="957"/>
      <c r="DE32" s="957"/>
      <c r="DF32" s="957"/>
      <c r="DG32" s="957"/>
      <c r="DH32" s="957"/>
      <c r="DI32" s="957"/>
      <c r="DJ32" s="957"/>
      <c r="DK32" s="957"/>
      <c r="DL32" s="957"/>
      <c r="DM32" s="957"/>
      <c r="DN32" s="957"/>
      <c r="DO32" s="957"/>
      <c r="DP32" s="957"/>
      <c r="DQ32" s="957"/>
      <c r="DR32" s="957"/>
      <c r="DS32" s="957"/>
      <c r="DT32" s="957"/>
      <c r="DU32" s="957"/>
      <c r="DV32" s="957"/>
      <c r="DW32" s="957"/>
      <c r="DX32" s="957"/>
      <c r="DY32" s="957"/>
      <c r="DZ32" s="957"/>
      <c r="EA32" s="957"/>
      <c r="EB32" s="957"/>
      <c r="EC32" s="957"/>
      <c r="ED32" s="957"/>
      <c r="EE32" s="957"/>
      <c r="EF32" s="957"/>
      <c r="EG32" s="957"/>
      <c r="EH32" s="957"/>
      <c r="EI32" s="957"/>
      <c r="EJ32" s="957"/>
      <c r="EK32" s="957"/>
      <c r="EL32" s="957"/>
      <c r="EM32" s="957"/>
      <c r="EN32" s="957"/>
      <c r="EO32" s="957"/>
      <c r="EP32" s="957"/>
      <c r="EQ32" s="957"/>
      <c r="ER32" s="957"/>
      <c r="ES32" s="957"/>
      <c r="ET32" s="957"/>
      <c r="EU32" s="957"/>
      <c r="EV32" s="957"/>
      <c r="EW32" s="957"/>
      <c r="EX32" s="957"/>
      <c r="EY32" s="957"/>
      <c r="EZ32" s="957"/>
      <c r="FA32" s="957"/>
      <c r="FB32" s="957"/>
      <c r="FC32" s="957"/>
      <c r="FD32" s="957"/>
      <c r="FE32" s="957"/>
      <c r="FF32" s="957"/>
      <c r="FG32" s="957"/>
      <c r="FH32" s="957"/>
      <c r="FI32" s="957"/>
      <c r="FJ32" s="957"/>
      <c r="FK32" s="957"/>
      <c r="FL32" s="957"/>
      <c r="FM32" s="957"/>
      <c r="FN32" s="957"/>
      <c r="FO32" s="957"/>
      <c r="FP32" s="957"/>
      <c r="FQ32" s="957"/>
      <c r="FR32" s="957"/>
      <c r="FS32" s="957"/>
      <c r="FT32" s="957"/>
      <c r="FU32" s="957"/>
      <c r="FV32" s="957"/>
      <c r="FW32" s="957"/>
      <c r="FX32" s="957"/>
      <c r="FY32" s="957"/>
      <c r="FZ32" s="957"/>
      <c r="GA32" s="957"/>
      <c r="GB32" s="957"/>
      <c r="GC32" s="957"/>
      <c r="GD32" s="957"/>
      <c r="GE32" s="957"/>
      <c r="GF32" s="957"/>
      <c r="GG32" s="957"/>
      <c r="GH32" s="957"/>
      <c r="GI32" s="957"/>
      <c r="GJ32" s="957"/>
      <c r="GK32" s="957"/>
      <c r="GL32" s="957"/>
      <c r="GM32" s="957"/>
      <c r="GN32" s="957"/>
      <c r="GO32" s="957"/>
      <c r="GP32" s="957"/>
      <c r="GQ32" s="957"/>
      <c r="GR32" s="957"/>
      <c r="GS32" s="957"/>
      <c r="GT32" s="957"/>
      <c r="GU32" s="957"/>
      <c r="GV32" s="957"/>
      <c r="GW32" s="957"/>
      <c r="GX32" s="957"/>
      <c r="GY32" s="957"/>
      <c r="GZ32" s="957"/>
      <c r="HA32" s="957"/>
      <c r="HB32" s="957"/>
      <c r="HC32" s="957"/>
      <c r="HD32" s="957"/>
      <c r="HE32" s="957"/>
      <c r="HF32" s="957"/>
      <c r="HG32" s="957"/>
      <c r="HH32" s="957"/>
      <c r="HI32" s="957"/>
      <c r="HJ32" s="957"/>
      <c r="HK32" s="957"/>
      <c r="HL32" s="957"/>
      <c r="HM32" s="957"/>
      <c r="HN32" s="957"/>
      <c r="HO32" s="957"/>
      <c r="HP32" s="957"/>
      <c r="HQ32" s="957"/>
      <c r="HR32" s="957"/>
      <c r="HS32" s="957"/>
      <c r="HT32" s="957"/>
      <c r="HU32" s="957"/>
      <c r="HV32" s="957"/>
      <c r="HW32" s="957"/>
      <c r="HX32" s="957"/>
      <c r="HY32" s="957"/>
      <c r="HZ32" s="957"/>
      <c r="IA32" s="957"/>
      <c r="IB32" s="957"/>
      <c r="IC32" s="957"/>
      <c r="ID32" s="957"/>
      <c r="IE32" s="957"/>
      <c r="IF32" s="957"/>
      <c r="IG32" s="957"/>
      <c r="IH32" s="957"/>
      <c r="II32" s="957"/>
      <c r="IJ32" s="957"/>
      <c r="IK32" s="957"/>
      <c r="IL32" s="957"/>
      <c r="IM32" s="957"/>
      <c r="IN32" s="957"/>
      <c r="IO32" s="957"/>
      <c r="IP32" s="957"/>
      <c r="IQ32" s="957"/>
      <c r="IR32" s="957"/>
      <c r="IS32" s="957"/>
      <c r="IT32" s="957"/>
      <c r="IU32" s="957"/>
      <c r="IV32" s="957"/>
    </row>
    <row r="33" spans="1:256" s="776" customFormat="1" ht="23.1" hidden="1" customHeight="1" x14ac:dyDescent="0.25">
      <c r="A33" s="984"/>
      <c r="B33" s="1008"/>
      <c r="C33" s="1009" t="s">
        <v>120</v>
      </c>
      <c r="D33" s="999">
        <f>D32</f>
        <v>0</v>
      </c>
      <c r="E33" s="999">
        <f>E32</f>
        <v>0</v>
      </c>
      <c r="F33" s="999"/>
      <c r="G33" s="999"/>
      <c r="H33" s="999"/>
      <c r="I33" s="999"/>
      <c r="J33" s="999">
        <f>D33</f>
        <v>0</v>
      </c>
      <c r="K33" s="999">
        <f>E33</f>
        <v>0</v>
      </c>
      <c r="L33" s="1012"/>
      <c r="M33" s="957"/>
      <c r="N33" s="957"/>
      <c r="O33" s="957"/>
      <c r="P33" s="957"/>
      <c r="Q33" s="957"/>
      <c r="R33" s="957"/>
      <c r="S33" s="957"/>
      <c r="T33" s="957"/>
      <c r="U33" s="957"/>
      <c r="V33" s="957"/>
      <c r="W33" s="957"/>
      <c r="X33" s="957"/>
      <c r="Y33" s="957"/>
      <c r="Z33" s="957"/>
      <c r="AA33" s="957"/>
      <c r="AB33" s="957"/>
      <c r="AC33" s="957"/>
      <c r="AD33" s="957"/>
      <c r="AE33" s="957"/>
      <c r="AF33" s="957"/>
      <c r="AG33" s="957"/>
      <c r="AH33" s="957"/>
      <c r="AI33" s="957"/>
      <c r="AJ33" s="957"/>
      <c r="AK33" s="957"/>
      <c r="AL33" s="957"/>
      <c r="AM33" s="957"/>
      <c r="AN33" s="957"/>
      <c r="AO33" s="957"/>
      <c r="AP33" s="957"/>
      <c r="AQ33" s="957"/>
      <c r="AR33" s="957"/>
      <c r="AS33" s="957"/>
      <c r="AT33" s="957"/>
      <c r="AU33" s="957"/>
      <c r="AV33" s="957"/>
      <c r="AW33" s="957"/>
      <c r="AX33" s="957"/>
      <c r="AY33" s="957"/>
      <c r="AZ33" s="957"/>
      <c r="BA33" s="957"/>
      <c r="BB33" s="957"/>
      <c r="BC33" s="957"/>
      <c r="BD33" s="957"/>
      <c r="BE33" s="957"/>
      <c r="BF33" s="957"/>
      <c r="BG33" s="957"/>
      <c r="BH33" s="957"/>
      <c r="BI33" s="957"/>
      <c r="BJ33" s="957"/>
      <c r="BK33" s="957"/>
      <c r="BL33" s="957"/>
      <c r="BM33" s="957"/>
      <c r="BN33" s="957"/>
      <c r="BO33" s="957"/>
      <c r="BP33" s="957"/>
      <c r="BQ33" s="957"/>
      <c r="BR33" s="957"/>
      <c r="BS33" s="957"/>
      <c r="BT33" s="957"/>
      <c r="BU33" s="957"/>
      <c r="BV33" s="957"/>
      <c r="BW33" s="957"/>
      <c r="BX33" s="957"/>
      <c r="BY33" s="957"/>
      <c r="BZ33" s="957"/>
      <c r="CA33" s="957"/>
      <c r="CB33" s="957"/>
      <c r="CC33" s="957"/>
      <c r="CD33" s="957"/>
      <c r="CE33" s="957"/>
      <c r="CF33" s="957"/>
      <c r="CG33" s="957"/>
      <c r="CH33" s="957"/>
      <c r="CI33" s="957"/>
      <c r="CJ33" s="957"/>
      <c r="CK33" s="957"/>
      <c r="CL33" s="957"/>
      <c r="CM33" s="957"/>
      <c r="CN33" s="957"/>
      <c r="CO33" s="957"/>
      <c r="CP33" s="957"/>
      <c r="CQ33" s="957"/>
      <c r="CR33" s="957"/>
      <c r="CS33" s="957"/>
      <c r="CT33" s="957"/>
      <c r="CU33" s="957"/>
      <c r="CV33" s="957"/>
      <c r="CW33" s="957"/>
      <c r="CX33" s="957"/>
      <c r="CY33" s="957"/>
      <c r="CZ33" s="957"/>
      <c r="DA33" s="957"/>
      <c r="DB33" s="957"/>
      <c r="DC33" s="957"/>
      <c r="DD33" s="957"/>
      <c r="DE33" s="957"/>
      <c r="DF33" s="957"/>
      <c r="DG33" s="957"/>
      <c r="DH33" s="957"/>
      <c r="DI33" s="957"/>
      <c r="DJ33" s="957"/>
      <c r="DK33" s="957"/>
      <c r="DL33" s="957"/>
      <c r="DM33" s="957"/>
      <c r="DN33" s="957"/>
      <c r="DO33" s="957"/>
      <c r="DP33" s="957"/>
      <c r="DQ33" s="957"/>
      <c r="DR33" s="957"/>
      <c r="DS33" s="957"/>
      <c r="DT33" s="957"/>
      <c r="DU33" s="957"/>
      <c r="DV33" s="957"/>
      <c r="DW33" s="957"/>
      <c r="DX33" s="957"/>
      <c r="DY33" s="957"/>
      <c r="DZ33" s="957"/>
      <c r="EA33" s="957"/>
      <c r="EB33" s="957"/>
      <c r="EC33" s="957"/>
      <c r="ED33" s="957"/>
      <c r="EE33" s="957"/>
      <c r="EF33" s="957"/>
      <c r="EG33" s="957"/>
      <c r="EH33" s="957"/>
      <c r="EI33" s="957"/>
      <c r="EJ33" s="957"/>
      <c r="EK33" s="957"/>
      <c r="EL33" s="957"/>
      <c r="EM33" s="957"/>
      <c r="EN33" s="957"/>
      <c r="EO33" s="957"/>
      <c r="EP33" s="957"/>
      <c r="EQ33" s="957"/>
      <c r="ER33" s="957"/>
      <c r="ES33" s="957"/>
      <c r="ET33" s="957"/>
      <c r="EU33" s="957"/>
      <c r="EV33" s="957"/>
      <c r="EW33" s="957"/>
      <c r="EX33" s="957"/>
      <c r="EY33" s="957"/>
      <c r="EZ33" s="957"/>
      <c r="FA33" s="957"/>
      <c r="FB33" s="957"/>
      <c r="FC33" s="957"/>
      <c r="FD33" s="957"/>
      <c r="FE33" s="957"/>
      <c r="FF33" s="957"/>
      <c r="FG33" s="957"/>
      <c r="FH33" s="957"/>
      <c r="FI33" s="957"/>
      <c r="FJ33" s="957"/>
      <c r="FK33" s="957"/>
      <c r="FL33" s="957"/>
      <c r="FM33" s="957"/>
      <c r="FN33" s="957"/>
      <c r="FO33" s="957"/>
      <c r="FP33" s="957"/>
      <c r="FQ33" s="957"/>
      <c r="FR33" s="957"/>
      <c r="FS33" s="957"/>
      <c r="FT33" s="957"/>
      <c r="FU33" s="957"/>
      <c r="FV33" s="957"/>
      <c r="FW33" s="957"/>
      <c r="FX33" s="957"/>
      <c r="FY33" s="957"/>
      <c r="FZ33" s="957"/>
      <c r="GA33" s="957"/>
      <c r="GB33" s="957"/>
      <c r="GC33" s="957"/>
      <c r="GD33" s="957"/>
      <c r="GE33" s="957"/>
      <c r="GF33" s="957"/>
      <c r="GG33" s="957"/>
      <c r="GH33" s="957"/>
      <c r="GI33" s="957"/>
      <c r="GJ33" s="957"/>
      <c r="GK33" s="957"/>
      <c r="GL33" s="957"/>
      <c r="GM33" s="957"/>
      <c r="GN33" s="957"/>
      <c r="GO33" s="957"/>
      <c r="GP33" s="957"/>
      <c r="GQ33" s="957"/>
      <c r="GR33" s="957"/>
      <c r="GS33" s="957"/>
      <c r="GT33" s="957"/>
      <c r="GU33" s="957"/>
      <c r="GV33" s="957"/>
      <c r="GW33" s="957"/>
      <c r="GX33" s="957"/>
      <c r="GY33" s="957"/>
      <c r="GZ33" s="957"/>
      <c r="HA33" s="957"/>
      <c r="HB33" s="957"/>
      <c r="HC33" s="957"/>
      <c r="HD33" s="957"/>
      <c r="HE33" s="957"/>
      <c r="HF33" s="957"/>
      <c r="HG33" s="957"/>
      <c r="HH33" s="957"/>
      <c r="HI33" s="957"/>
      <c r="HJ33" s="957"/>
      <c r="HK33" s="957"/>
      <c r="HL33" s="957"/>
      <c r="HM33" s="957"/>
      <c r="HN33" s="957"/>
      <c r="HO33" s="957"/>
      <c r="HP33" s="957"/>
      <c r="HQ33" s="957"/>
      <c r="HR33" s="957"/>
      <c r="HS33" s="957"/>
      <c r="HT33" s="957"/>
      <c r="HU33" s="957"/>
      <c r="HV33" s="957"/>
      <c r="HW33" s="957"/>
      <c r="HX33" s="957"/>
      <c r="HY33" s="957"/>
      <c r="HZ33" s="957"/>
      <c r="IA33" s="957"/>
      <c r="IB33" s="957"/>
      <c r="IC33" s="957"/>
      <c r="ID33" s="957"/>
      <c r="IE33" s="957"/>
      <c r="IF33" s="957"/>
      <c r="IG33" s="957"/>
      <c r="IH33" s="957"/>
      <c r="II33" s="957"/>
      <c r="IJ33" s="957"/>
      <c r="IK33" s="957"/>
      <c r="IL33" s="957"/>
      <c r="IM33" s="957"/>
      <c r="IN33" s="957"/>
      <c r="IO33" s="957"/>
      <c r="IP33" s="957"/>
      <c r="IQ33" s="957"/>
      <c r="IR33" s="957"/>
      <c r="IS33" s="957"/>
      <c r="IT33" s="957"/>
      <c r="IU33" s="957"/>
      <c r="IV33" s="957"/>
    </row>
    <row r="34" spans="1:256" s="776" customFormat="1" ht="24" customHeight="1" x14ac:dyDescent="0.25">
      <c r="A34" s="984"/>
      <c r="B34" s="1013" t="s">
        <v>119</v>
      </c>
      <c r="C34" s="1009" t="s">
        <v>118</v>
      </c>
      <c r="D34" s="990"/>
      <c r="E34" s="990"/>
      <c r="F34" s="990"/>
      <c r="G34" s="990"/>
      <c r="H34" s="990"/>
      <c r="I34" s="990"/>
      <c r="J34" s="990"/>
      <c r="K34" s="990"/>
      <c r="L34" s="957"/>
      <c r="M34" s="957"/>
      <c r="N34" s="957"/>
      <c r="O34" s="957"/>
      <c r="P34" s="957"/>
      <c r="Q34" s="957"/>
      <c r="R34" s="957"/>
      <c r="S34" s="957"/>
      <c r="T34" s="957"/>
      <c r="U34" s="957"/>
      <c r="V34" s="957"/>
      <c r="W34" s="957"/>
      <c r="X34" s="957"/>
      <c r="Y34" s="957"/>
      <c r="Z34" s="957"/>
      <c r="AA34" s="957"/>
      <c r="AB34" s="957"/>
      <c r="AC34" s="957"/>
      <c r="AD34" s="957"/>
      <c r="AE34" s="957"/>
      <c r="AF34" s="957"/>
      <c r="AG34" s="957"/>
      <c r="AH34" s="957"/>
      <c r="AI34" s="957"/>
      <c r="AJ34" s="957"/>
      <c r="AK34" s="957"/>
      <c r="AL34" s="957"/>
      <c r="AM34" s="957"/>
      <c r="AN34" s="957"/>
      <c r="AO34" s="957"/>
      <c r="AP34" s="957"/>
      <c r="AQ34" s="957"/>
      <c r="AR34" s="957"/>
      <c r="AS34" s="957"/>
      <c r="AT34" s="957"/>
      <c r="AU34" s="957"/>
      <c r="AV34" s="957"/>
      <c r="AW34" s="957"/>
      <c r="AX34" s="957"/>
      <c r="AY34" s="957"/>
      <c r="AZ34" s="957"/>
      <c r="BA34" s="957"/>
      <c r="BB34" s="957"/>
      <c r="BC34" s="957"/>
      <c r="BD34" s="957"/>
      <c r="BE34" s="957"/>
      <c r="BF34" s="957"/>
      <c r="BG34" s="957"/>
      <c r="BH34" s="957"/>
      <c r="BI34" s="957"/>
      <c r="BJ34" s="957"/>
      <c r="BK34" s="957"/>
      <c r="BL34" s="957"/>
      <c r="BM34" s="957"/>
      <c r="BN34" s="957"/>
      <c r="BO34" s="957"/>
      <c r="BP34" s="957"/>
      <c r="BQ34" s="957"/>
      <c r="BR34" s="957"/>
      <c r="BS34" s="957"/>
      <c r="BT34" s="957"/>
      <c r="BU34" s="957"/>
      <c r="BV34" s="957"/>
      <c r="BW34" s="957"/>
      <c r="BX34" s="957"/>
      <c r="BY34" s="957"/>
      <c r="BZ34" s="957"/>
      <c r="CA34" s="957"/>
      <c r="CB34" s="957"/>
      <c r="CC34" s="957"/>
      <c r="CD34" s="957"/>
      <c r="CE34" s="957"/>
      <c r="CF34" s="957"/>
      <c r="CG34" s="957"/>
      <c r="CH34" s="957"/>
      <c r="CI34" s="957"/>
      <c r="CJ34" s="957"/>
      <c r="CK34" s="957"/>
      <c r="CL34" s="957"/>
      <c r="CM34" s="957"/>
      <c r="CN34" s="957"/>
      <c r="CO34" s="957"/>
      <c r="CP34" s="957"/>
      <c r="CQ34" s="957"/>
      <c r="CR34" s="957"/>
      <c r="CS34" s="957"/>
      <c r="CT34" s="957"/>
      <c r="CU34" s="957"/>
      <c r="CV34" s="957"/>
      <c r="CW34" s="957"/>
      <c r="CX34" s="957"/>
      <c r="CY34" s="957"/>
      <c r="CZ34" s="957"/>
      <c r="DA34" s="957"/>
      <c r="DB34" s="957"/>
      <c r="DC34" s="957"/>
      <c r="DD34" s="957"/>
      <c r="DE34" s="957"/>
      <c r="DF34" s="957"/>
      <c r="DG34" s="957"/>
      <c r="DH34" s="957"/>
      <c r="DI34" s="957"/>
      <c r="DJ34" s="957"/>
      <c r="DK34" s="957"/>
      <c r="DL34" s="957"/>
      <c r="DM34" s="957"/>
      <c r="DN34" s="957"/>
      <c r="DO34" s="957"/>
      <c r="DP34" s="957"/>
      <c r="DQ34" s="957"/>
      <c r="DR34" s="957"/>
      <c r="DS34" s="957"/>
      <c r="DT34" s="957"/>
      <c r="DU34" s="957"/>
      <c r="DV34" s="957"/>
      <c r="DW34" s="957"/>
      <c r="DX34" s="957"/>
      <c r="DY34" s="957"/>
      <c r="DZ34" s="957"/>
      <c r="EA34" s="957"/>
      <c r="EB34" s="957"/>
      <c r="EC34" s="957"/>
      <c r="ED34" s="957"/>
      <c r="EE34" s="957"/>
      <c r="EF34" s="957"/>
      <c r="EG34" s="957"/>
      <c r="EH34" s="957"/>
      <c r="EI34" s="957"/>
      <c r="EJ34" s="957"/>
      <c r="EK34" s="957"/>
      <c r="EL34" s="957"/>
      <c r="EM34" s="957"/>
      <c r="EN34" s="957"/>
      <c r="EO34" s="957"/>
      <c r="EP34" s="957"/>
      <c r="EQ34" s="957"/>
      <c r="ER34" s="957"/>
      <c r="ES34" s="957"/>
      <c r="ET34" s="957"/>
      <c r="EU34" s="957"/>
      <c r="EV34" s="957"/>
      <c r="EW34" s="957"/>
      <c r="EX34" s="957"/>
      <c r="EY34" s="957"/>
      <c r="EZ34" s="957"/>
      <c r="FA34" s="957"/>
      <c r="FB34" s="957"/>
      <c r="FC34" s="957"/>
      <c r="FD34" s="957"/>
      <c r="FE34" s="957"/>
      <c r="FF34" s="957"/>
      <c r="FG34" s="957"/>
      <c r="FH34" s="957"/>
      <c r="FI34" s="957"/>
      <c r="FJ34" s="957"/>
      <c r="FK34" s="957"/>
      <c r="FL34" s="957"/>
      <c r="FM34" s="957"/>
      <c r="FN34" s="957"/>
      <c r="FO34" s="957"/>
      <c r="FP34" s="957"/>
      <c r="FQ34" s="957"/>
      <c r="FR34" s="957"/>
      <c r="FS34" s="957"/>
      <c r="FT34" s="957"/>
      <c r="FU34" s="957"/>
      <c r="FV34" s="957"/>
      <c r="FW34" s="957"/>
      <c r="FX34" s="957"/>
      <c r="FY34" s="957"/>
      <c r="FZ34" s="957"/>
      <c r="GA34" s="957"/>
      <c r="GB34" s="957"/>
      <c r="GC34" s="957"/>
      <c r="GD34" s="957"/>
      <c r="GE34" s="957"/>
      <c r="GF34" s="957"/>
      <c r="GG34" s="957"/>
      <c r="GH34" s="957"/>
      <c r="GI34" s="957"/>
      <c r="GJ34" s="957"/>
      <c r="GK34" s="957"/>
      <c r="GL34" s="957"/>
      <c r="GM34" s="957"/>
      <c r="GN34" s="957"/>
      <c r="GO34" s="957"/>
      <c r="GP34" s="957"/>
      <c r="GQ34" s="957"/>
      <c r="GR34" s="957"/>
      <c r="GS34" s="957"/>
      <c r="GT34" s="957"/>
      <c r="GU34" s="957"/>
      <c r="GV34" s="957"/>
      <c r="GW34" s="957"/>
      <c r="GX34" s="957"/>
      <c r="GY34" s="957"/>
      <c r="GZ34" s="957"/>
      <c r="HA34" s="957"/>
      <c r="HB34" s="957"/>
      <c r="HC34" s="957"/>
      <c r="HD34" s="957"/>
      <c r="HE34" s="957"/>
      <c r="HF34" s="957"/>
      <c r="HG34" s="957"/>
      <c r="HH34" s="957"/>
      <c r="HI34" s="957"/>
      <c r="HJ34" s="957"/>
      <c r="HK34" s="957"/>
      <c r="HL34" s="957"/>
      <c r="HM34" s="957"/>
      <c r="HN34" s="957"/>
      <c r="HO34" s="957"/>
      <c r="HP34" s="957"/>
      <c r="HQ34" s="957"/>
      <c r="HR34" s="957"/>
      <c r="HS34" s="957"/>
      <c r="HT34" s="957"/>
      <c r="HU34" s="957"/>
      <c r="HV34" s="957"/>
      <c r="HW34" s="957"/>
      <c r="HX34" s="957"/>
      <c r="HY34" s="957"/>
      <c r="HZ34" s="957"/>
      <c r="IA34" s="957"/>
      <c r="IB34" s="957"/>
      <c r="IC34" s="957"/>
      <c r="ID34" s="957"/>
      <c r="IE34" s="957"/>
      <c r="IF34" s="957"/>
      <c r="IG34" s="957"/>
      <c r="IH34" s="957"/>
      <c r="II34" s="957"/>
      <c r="IJ34" s="957"/>
      <c r="IK34" s="957"/>
      <c r="IL34" s="957"/>
      <c r="IM34" s="957"/>
      <c r="IN34" s="957"/>
      <c r="IO34" s="957"/>
      <c r="IP34" s="957"/>
      <c r="IQ34" s="957"/>
      <c r="IR34" s="957"/>
      <c r="IS34" s="957"/>
      <c r="IT34" s="957"/>
      <c r="IU34" s="957"/>
      <c r="IV34" s="957"/>
    </row>
    <row r="35" spans="1:256" s="776" customFormat="1" ht="23.1" hidden="1" customHeight="1" x14ac:dyDescent="0.25">
      <c r="A35" s="984">
        <v>5.2</v>
      </c>
      <c r="B35" s="983" t="s">
        <v>117</v>
      </c>
      <c r="C35" s="1010" t="s">
        <v>116</v>
      </c>
      <c r="D35" s="990"/>
      <c r="E35" s="990"/>
      <c r="F35" s="990"/>
      <c r="G35" s="990"/>
      <c r="H35" s="990">
        <v>0</v>
      </c>
      <c r="I35" s="990">
        <v>0</v>
      </c>
      <c r="J35" s="990">
        <f>H35</f>
        <v>0</v>
      </c>
      <c r="K35" s="990">
        <f>I35</f>
        <v>0</v>
      </c>
      <c r="L35" s="1011"/>
      <c r="M35" s="957"/>
      <c r="N35" s="957"/>
      <c r="O35" s="957"/>
      <c r="P35" s="957"/>
      <c r="Q35" s="957"/>
      <c r="R35" s="957"/>
      <c r="S35" s="957"/>
      <c r="T35" s="957"/>
      <c r="U35" s="957"/>
      <c r="V35" s="957"/>
      <c r="W35" s="957"/>
      <c r="X35" s="957"/>
      <c r="Y35" s="957"/>
      <c r="Z35" s="957"/>
      <c r="AA35" s="957"/>
      <c r="AB35" s="957"/>
      <c r="AC35" s="957"/>
      <c r="AD35" s="957"/>
      <c r="AE35" s="957"/>
      <c r="AF35" s="957"/>
      <c r="AG35" s="957"/>
      <c r="AH35" s="957"/>
      <c r="AI35" s="957"/>
      <c r="AJ35" s="957"/>
      <c r="AK35" s="957"/>
      <c r="AL35" s="957"/>
      <c r="AM35" s="957"/>
      <c r="AN35" s="957"/>
      <c r="AO35" s="957"/>
      <c r="AP35" s="957"/>
      <c r="AQ35" s="957"/>
      <c r="AR35" s="957"/>
      <c r="AS35" s="957"/>
      <c r="AT35" s="957"/>
      <c r="AU35" s="957"/>
      <c r="AV35" s="957"/>
      <c r="AW35" s="957"/>
      <c r="AX35" s="957"/>
      <c r="AY35" s="957"/>
      <c r="AZ35" s="957"/>
      <c r="BA35" s="957"/>
      <c r="BB35" s="957"/>
      <c r="BC35" s="957"/>
      <c r="BD35" s="957"/>
      <c r="BE35" s="957"/>
      <c r="BF35" s="957"/>
      <c r="BG35" s="957"/>
      <c r="BH35" s="957"/>
      <c r="BI35" s="957"/>
      <c r="BJ35" s="957"/>
      <c r="BK35" s="957"/>
      <c r="BL35" s="957"/>
      <c r="BM35" s="957"/>
      <c r="BN35" s="957"/>
      <c r="BO35" s="957"/>
      <c r="BP35" s="957"/>
      <c r="BQ35" s="957"/>
      <c r="BR35" s="957"/>
      <c r="BS35" s="957"/>
      <c r="BT35" s="957"/>
      <c r="BU35" s="957"/>
      <c r="BV35" s="957"/>
      <c r="BW35" s="957"/>
      <c r="BX35" s="957"/>
      <c r="BY35" s="957"/>
      <c r="BZ35" s="957"/>
      <c r="CA35" s="957"/>
      <c r="CB35" s="957"/>
      <c r="CC35" s="957"/>
      <c r="CD35" s="957"/>
      <c r="CE35" s="957"/>
      <c r="CF35" s="957"/>
      <c r="CG35" s="957"/>
      <c r="CH35" s="957"/>
      <c r="CI35" s="957"/>
      <c r="CJ35" s="957"/>
      <c r="CK35" s="957"/>
      <c r="CL35" s="957"/>
      <c r="CM35" s="957"/>
      <c r="CN35" s="957"/>
      <c r="CO35" s="957"/>
      <c r="CP35" s="957"/>
      <c r="CQ35" s="957"/>
      <c r="CR35" s="957"/>
      <c r="CS35" s="957"/>
      <c r="CT35" s="957"/>
      <c r="CU35" s="957"/>
      <c r="CV35" s="957"/>
      <c r="CW35" s="957"/>
      <c r="CX35" s="957"/>
      <c r="CY35" s="957"/>
      <c r="CZ35" s="957"/>
      <c r="DA35" s="957"/>
      <c r="DB35" s="957"/>
      <c r="DC35" s="957"/>
      <c r="DD35" s="957"/>
      <c r="DE35" s="957"/>
      <c r="DF35" s="957"/>
      <c r="DG35" s="957"/>
      <c r="DH35" s="957"/>
      <c r="DI35" s="957"/>
      <c r="DJ35" s="957"/>
      <c r="DK35" s="957"/>
      <c r="DL35" s="957"/>
      <c r="DM35" s="957"/>
      <c r="DN35" s="957"/>
      <c r="DO35" s="957"/>
      <c r="DP35" s="957"/>
      <c r="DQ35" s="957"/>
      <c r="DR35" s="957"/>
      <c r="DS35" s="957"/>
      <c r="DT35" s="957"/>
      <c r="DU35" s="957"/>
      <c r="DV35" s="957"/>
      <c r="DW35" s="957"/>
      <c r="DX35" s="957"/>
      <c r="DY35" s="957"/>
      <c r="DZ35" s="957"/>
      <c r="EA35" s="957"/>
      <c r="EB35" s="957"/>
      <c r="EC35" s="957"/>
      <c r="ED35" s="957"/>
      <c r="EE35" s="957"/>
      <c r="EF35" s="957"/>
      <c r="EG35" s="957"/>
      <c r="EH35" s="957"/>
      <c r="EI35" s="957"/>
      <c r="EJ35" s="957"/>
      <c r="EK35" s="957"/>
      <c r="EL35" s="957"/>
      <c r="EM35" s="957"/>
      <c r="EN35" s="957"/>
      <c r="EO35" s="957"/>
      <c r="EP35" s="957"/>
      <c r="EQ35" s="957"/>
      <c r="ER35" s="957"/>
      <c r="ES35" s="957"/>
      <c r="ET35" s="957"/>
      <c r="EU35" s="957"/>
      <c r="EV35" s="957"/>
      <c r="EW35" s="957"/>
      <c r="EX35" s="957"/>
      <c r="EY35" s="957"/>
      <c r="EZ35" s="957"/>
      <c r="FA35" s="957"/>
      <c r="FB35" s="957"/>
      <c r="FC35" s="957"/>
      <c r="FD35" s="957"/>
      <c r="FE35" s="957"/>
      <c r="FF35" s="957"/>
      <c r="FG35" s="957"/>
      <c r="FH35" s="957"/>
      <c r="FI35" s="957"/>
      <c r="FJ35" s="957"/>
      <c r="FK35" s="957"/>
      <c r="FL35" s="957"/>
      <c r="FM35" s="957"/>
      <c r="FN35" s="957"/>
      <c r="FO35" s="957"/>
      <c r="FP35" s="957"/>
      <c r="FQ35" s="957"/>
      <c r="FR35" s="957"/>
      <c r="FS35" s="957"/>
      <c r="FT35" s="957"/>
      <c r="FU35" s="957"/>
      <c r="FV35" s="957"/>
      <c r="FW35" s="957"/>
      <c r="FX35" s="957"/>
      <c r="FY35" s="957"/>
      <c r="FZ35" s="957"/>
      <c r="GA35" s="957"/>
      <c r="GB35" s="957"/>
      <c r="GC35" s="957"/>
      <c r="GD35" s="957"/>
      <c r="GE35" s="957"/>
      <c r="GF35" s="957"/>
      <c r="GG35" s="957"/>
      <c r="GH35" s="957"/>
      <c r="GI35" s="957"/>
      <c r="GJ35" s="957"/>
      <c r="GK35" s="957"/>
      <c r="GL35" s="957"/>
      <c r="GM35" s="957"/>
      <c r="GN35" s="957"/>
      <c r="GO35" s="957"/>
      <c r="GP35" s="957"/>
      <c r="GQ35" s="957"/>
      <c r="GR35" s="957"/>
      <c r="GS35" s="957"/>
      <c r="GT35" s="957"/>
      <c r="GU35" s="957"/>
      <c r="GV35" s="957"/>
      <c r="GW35" s="957"/>
      <c r="GX35" s="957"/>
      <c r="GY35" s="957"/>
      <c r="GZ35" s="957"/>
      <c r="HA35" s="957"/>
      <c r="HB35" s="957"/>
      <c r="HC35" s="957"/>
      <c r="HD35" s="957"/>
      <c r="HE35" s="957"/>
      <c r="HF35" s="957"/>
      <c r="HG35" s="957"/>
      <c r="HH35" s="957"/>
      <c r="HI35" s="957"/>
      <c r="HJ35" s="957"/>
      <c r="HK35" s="957"/>
      <c r="HL35" s="957"/>
      <c r="HM35" s="957"/>
      <c r="HN35" s="957"/>
      <c r="HO35" s="957"/>
      <c r="HP35" s="957"/>
      <c r="HQ35" s="957"/>
      <c r="HR35" s="957"/>
      <c r="HS35" s="957"/>
      <c r="HT35" s="957"/>
      <c r="HU35" s="957"/>
      <c r="HV35" s="957"/>
      <c r="HW35" s="957"/>
      <c r="HX35" s="957"/>
      <c r="HY35" s="957"/>
      <c r="HZ35" s="957"/>
      <c r="IA35" s="957"/>
      <c r="IB35" s="957"/>
      <c r="IC35" s="957"/>
      <c r="ID35" s="957"/>
      <c r="IE35" s="957"/>
      <c r="IF35" s="957"/>
      <c r="IG35" s="957"/>
      <c r="IH35" s="957"/>
      <c r="II35" s="957"/>
      <c r="IJ35" s="957"/>
      <c r="IK35" s="957"/>
      <c r="IL35" s="957"/>
      <c r="IM35" s="957"/>
      <c r="IN35" s="957"/>
      <c r="IO35" s="957"/>
      <c r="IP35" s="957"/>
      <c r="IQ35" s="957"/>
      <c r="IR35" s="957"/>
      <c r="IS35" s="957"/>
      <c r="IT35" s="957"/>
      <c r="IU35" s="957"/>
      <c r="IV35" s="957"/>
    </row>
    <row r="36" spans="1:256" s="776" customFormat="1" ht="0.75" customHeight="1" x14ac:dyDescent="0.25">
      <c r="A36" s="984"/>
      <c r="B36" s="1003" t="s">
        <v>2486</v>
      </c>
      <c r="C36" s="1014" t="s">
        <v>1011</v>
      </c>
      <c r="D36" s="990"/>
      <c r="E36" s="990"/>
      <c r="F36" s="990"/>
      <c r="G36" s="990"/>
      <c r="H36" s="990"/>
      <c r="I36" s="990">
        <v>0</v>
      </c>
      <c r="J36" s="990"/>
      <c r="K36" s="990">
        <f>I36</f>
        <v>0</v>
      </c>
      <c r="L36" s="1011"/>
      <c r="M36" s="957"/>
      <c r="N36" s="957"/>
      <c r="O36" s="957"/>
      <c r="P36" s="957"/>
      <c r="Q36" s="957"/>
      <c r="R36" s="957"/>
      <c r="S36" s="957"/>
      <c r="T36" s="957"/>
      <c r="U36" s="957"/>
      <c r="V36" s="957"/>
      <c r="W36" s="957"/>
      <c r="X36" s="957"/>
      <c r="Y36" s="957"/>
      <c r="Z36" s="957"/>
      <c r="AA36" s="957"/>
      <c r="AB36" s="957"/>
      <c r="AC36" s="957"/>
      <c r="AD36" s="957"/>
      <c r="AE36" s="957"/>
      <c r="AF36" s="957"/>
      <c r="AG36" s="957"/>
      <c r="AH36" s="957"/>
      <c r="AI36" s="957"/>
      <c r="AJ36" s="957"/>
      <c r="AK36" s="957"/>
      <c r="AL36" s="957"/>
      <c r="AM36" s="957"/>
      <c r="AN36" s="957"/>
      <c r="AO36" s="957"/>
      <c r="AP36" s="957"/>
      <c r="AQ36" s="957"/>
      <c r="AR36" s="957"/>
      <c r="AS36" s="957"/>
      <c r="AT36" s="957"/>
      <c r="AU36" s="957"/>
      <c r="AV36" s="957"/>
      <c r="AW36" s="957"/>
      <c r="AX36" s="957"/>
      <c r="AY36" s="957"/>
      <c r="AZ36" s="957"/>
      <c r="BA36" s="957"/>
      <c r="BB36" s="957"/>
      <c r="BC36" s="957"/>
      <c r="BD36" s="957"/>
      <c r="BE36" s="957"/>
      <c r="BF36" s="957"/>
      <c r="BG36" s="957"/>
      <c r="BH36" s="957"/>
      <c r="BI36" s="957"/>
      <c r="BJ36" s="957"/>
      <c r="BK36" s="957"/>
      <c r="BL36" s="957"/>
      <c r="BM36" s="957"/>
      <c r="BN36" s="957"/>
      <c r="BO36" s="957"/>
      <c r="BP36" s="957"/>
      <c r="BQ36" s="957"/>
      <c r="BR36" s="957"/>
      <c r="BS36" s="957"/>
      <c r="BT36" s="957"/>
      <c r="BU36" s="957"/>
      <c r="BV36" s="957"/>
      <c r="BW36" s="957"/>
      <c r="BX36" s="957"/>
      <c r="BY36" s="957"/>
      <c r="BZ36" s="957"/>
      <c r="CA36" s="957"/>
      <c r="CB36" s="957"/>
      <c r="CC36" s="957"/>
      <c r="CD36" s="957"/>
      <c r="CE36" s="957"/>
      <c r="CF36" s="957"/>
      <c r="CG36" s="957"/>
      <c r="CH36" s="957"/>
      <c r="CI36" s="957"/>
      <c r="CJ36" s="957"/>
      <c r="CK36" s="957"/>
      <c r="CL36" s="957"/>
      <c r="CM36" s="957"/>
      <c r="CN36" s="957"/>
      <c r="CO36" s="957"/>
      <c r="CP36" s="957"/>
      <c r="CQ36" s="957"/>
      <c r="CR36" s="957"/>
      <c r="CS36" s="957"/>
      <c r="CT36" s="957"/>
      <c r="CU36" s="957"/>
      <c r="CV36" s="957"/>
      <c r="CW36" s="957"/>
      <c r="CX36" s="957"/>
      <c r="CY36" s="957"/>
      <c r="CZ36" s="957"/>
      <c r="DA36" s="957"/>
      <c r="DB36" s="957"/>
      <c r="DC36" s="957"/>
      <c r="DD36" s="957"/>
      <c r="DE36" s="957"/>
      <c r="DF36" s="957"/>
      <c r="DG36" s="957"/>
      <c r="DH36" s="957"/>
      <c r="DI36" s="957"/>
      <c r="DJ36" s="957"/>
      <c r="DK36" s="957"/>
      <c r="DL36" s="957"/>
      <c r="DM36" s="957"/>
      <c r="DN36" s="957"/>
      <c r="DO36" s="957"/>
      <c r="DP36" s="957"/>
      <c r="DQ36" s="957"/>
      <c r="DR36" s="957"/>
      <c r="DS36" s="957"/>
      <c r="DT36" s="957"/>
      <c r="DU36" s="957"/>
      <c r="DV36" s="957"/>
      <c r="DW36" s="957"/>
      <c r="DX36" s="957"/>
      <c r="DY36" s="957"/>
      <c r="DZ36" s="957"/>
      <c r="EA36" s="957"/>
      <c r="EB36" s="957"/>
      <c r="EC36" s="957"/>
      <c r="ED36" s="957"/>
      <c r="EE36" s="957"/>
      <c r="EF36" s="957"/>
      <c r="EG36" s="957"/>
      <c r="EH36" s="957"/>
      <c r="EI36" s="957"/>
      <c r="EJ36" s="957"/>
      <c r="EK36" s="957"/>
      <c r="EL36" s="957"/>
      <c r="EM36" s="957"/>
      <c r="EN36" s="957"/>
      <c r="EO36" s="957"/>
      <c r="EP36" s="957"/>
      <c r="EQ36" s="957"/>
      <c r="ER36" s="957"/>
      <c r="ES36" s="957"/>
      <c r="ET36" s="957"/>
      <c r="EU36" s="957"/>
      <c r="EV36" s="957"/>
      <c r="EW36" s="957"/>
      <c r="EX36" s="957"/>
      <c r="EY36" s="957"/>
      <c r="EZ36" s="957"/>
      <c r="FA36" s="957"/>
      <c r="FB36" s="957"/>
      <c r="FC36" s="957"/>
      <c r="FD36" s="957"/>
      <c r="FE36" s="957"/>
      <c r="FF36" s="957"/>
      <c r="FG36" s="957"/>
      <c r="FH36" s="957"/>
      <c r="FI36" s="957"/>
      <c r="FJ36" s="957"/>
      <c r="FK36" s="957"/>
      <c r="FL36" s="957"/>
      <c r="FM36" s="957"/>
      <c r="FN36" s="957"/>
      <c r="FO36" s="957"/>
      <c r="FP36" s="957"/>
      <c r="FQ36" s="957"/>
      <c r="FR36" s="957"/>
      <c r="FS36" s="957"/>
      <c r="FT36" s="957"/>
      <c r="FU36" s="957"/>
      <c r="FV36" s="957"/>
      <c r="FW36" s="957"/>
      <c r="FX36" s="957"/>
      <c r="FY36" s="957"/>
      <c r="FZ36" s="957"/>
      <c r="GA36" s="957"/>
      <c r="GB36" s="957"/>
      <c r="GC36" s="957"/>
      <c r="GD36" s="957"/>
      <c r="GE36" s="957"/>
      <c r="GF36" s="957"/>
      <c r="GG36" s="957"/>
      <c r="GH36" s="957"/>
      <c r="GI36" s="957"/>
      <c r="GJ36" s="957"/>
      <c r="GK36" s="957"/>
      <c r="GL36" s="957"/>
      <c r="GM36" s="957"/>
      <c r="GN36" s="957"/>
      <c r="GO36" s="957"/>
      <c r="GP36" s="957"/>
      <c r="GQ36" s="957"/>
      <c r="GR36" s="957"/>
      <c r="GS36" s="957"/>
      <c r="GT36" s="957"/>
      <c r="GU36" s="957"/>
      <c r="GV36" s="957"/>
      <c r="GW36" s="957"/>
      <c r="GX36" s="957"/>
      <c r="GY36" s="957"/>
      <c r="GZ36" s="957"/>
      <c r="HA36" s="957"/>
      <c r="HB36" s="957"/>
      <c r="HC36" s="957"/>
      <c r="HD36" s="957"/>
      <c r="HE36" s="957"/>
      <c r="HF36" s="957"/>
      <c r="HG36" s="957"/>
      <c r="HH36" s="957"/>
      <c r="HI36" s="957"/>
      <c r="HJ36" s="957"/>
      <c r="HK36" s="957"/>
      <c r="HL36" s="957"/>
      <c r="HM36" s="957"/>
      <c r="HN36" s="957"/>
      <c r="HO36" s="957"/>
      <c r="HP36" s="957"/>
      <c r="HQ36" s="957"/>
      <c r="HR36" s="957"/>
      <c r="HS36" s="957"/>
      <c r="HT36" s="957"/>
      <c r="HU36" s="957"/>
      <c r="HV36" s="957"/>
      <c r="HW36" s="957"/>
      <c r="HX36" s="957"/>
      <c r="HY36" s="957"/>
      <c r="HZ36" s="957"/>
      <c r="IA36" s="957"/>
      <c r="IB36" s="957"/>
      <c r="IC36" s="957"/>
      <c r="ID36" s="957"/>
      <c r="IE36" s="957"/>
      <c r="IF36" s="957"/>
      <c r="IG36" s="957"/>
      <c r="IH36" s="957"/>
      <c r="II36" s="957"/>
      <c r="IJ36" s="957"/>
      <c r="IK36" s="957"/>
      <c r="IL36" s="957"/>
      <c r="IM36" s="957"/>
      <c r="IN36" s="957"/>
      <c r="IO36" s="957"/>
      <c r="IP36" s="957"/>
      <c r="IQ36" s="957"/>
      <c r="IR36" s="957"/>
      <c r="IS36" s="957"/>
      <c r="IT36" s="957"/>
      <c r="IU36" s="957"/>
      <c r="IV36" s="957"/>
    </row>
    <row r="37" spans="1:256" s="776" customFormat="1" ht="38.25" customHeight="1" x14ac:dyDescent="0.25">
      <c r="A37" s="992" t="s">
        <v>1</v>
      </c>
      <c r="B37" s="1003" t="s">
        <v>2673</v>
      </c>
      <c r="C37" s="1015" t="s">
        <v>2487</v>
      </c>
      <c r="D37" s="990"/>
      <c r="E37" s="990"/>
      <c r="F37" s="990"/>
      <c r="G37" s="990"/>
      <c r="H37" s="990"/>
      <c r="I37" s="1016">
        <f>'09-01-06 пнр(ВЛЗ)'!AH147</f>
        <v>20558.46</v>
      </c>
      <c r="J37" s="990">
        <f>H37</f>
        <v>0</v>
      </c>
      <c r="K37" s="990">
        <f>I37</f>
        <v>20558.46</v>
      </c>
      <c r="L37" s="1011"/>
      <c r="M37" s="957"/>
      <c r="N37" s="957"/>
      <c r="O37" s="957"/>
      <c r="P37" s="957"/>
      <c r="Q37" s="991">
        <f>K25+K37</f>
        <v>20558.46</v>
      </c>
      <c r="R37" s="991">
        <f>J37+J25</f>
        <v>0</v>
      </c>
      <c r="S37" s="957"/>
      <c r="T37" s="1011">
        <f>T25+J37</f>
        <v>0</v>
      </c>
      <c r="U37" s="957"/>
      <c r="V37" s="957"/>
      <c r="W37" s="957"/>
      <c r="X37" s="957"/>
      <c r="Y37" s="957"/>
      <c r="Z37" s="957"/>
      <c r="AA37" s="957"/>
      <c r="AB37" s="957"/>
      <c r="AC37" s="957"/>
      <c r="AD37" s="957"/>
      <c r="AE37" s="957"/>
      <c r="AF37" s="957"/>
      <c r="AG37" s="957"/>
      <c r="AH37" s="957"/>
      <c r="AI37" s="957"/>
      <c r="AJ37" s="957"/>
      <c r="AK37" s="957"/>
      <c r="AL37" s="957"/>
      <c r="AM37" s="957"/>
      <c r="AN37" s="957"/>
      <c r="AO37" s="957"/>
      <c r="AP37" s="957"/>
      <c r="AQ37" s="957"/>
      <c r="AR37" s="957"/>
      <c r="AS37" s="957"/>
      <c r="AT37" s="957"/>
      <c r="AU37" s="957"/>
      <c r="AV37" s="957"/>
      <c r="AW37" s="957"/>
      <c r="AX37" s="957"/>
      <c r="AY37" s="957"/>
      <c r="AZ37" s="957"/>
      <c r="BA37" s="957"/>
      <c r="BB37" s="957"/>
      <c r="BC37" s="957"/>
      <c r="BD37" s="957"/>
      <c r="BE37" s="957"/>
      <c r="BF37" s="957"/>
      <c r="BG37" s="957"/>
      <c r="BH37" s="957"/>
      <c r="BI37" s="957"/>
      <c r="BJ37" s="957"/>
      <c r="BK37" s="957"/>
      <c r="BL37" s="957"/>
      <c r="BM37" s="957"/>
      <c r="BN37" s="957"/>
      <c r="BO37" s="957"/>
      <c r="BP37" s="957"/>
      <c r="BQ37" s="957"/>
      <c r="BR37" s="957"/>
      <c r="BS37" s="957"/>
      <c r="BT37" s="957"/>
      <c r="BU37" s="957"/>
      <c r="BV37" s="957"/>
      <c r="BW37" s="957"/>
      <c r="BX37" s="957"/>
      <c r="BY37" s="957"/>
      <c r="BZ37" s="957"/>
      <c r="CA37" s="957"/>
      <c r="CB37" s="957"/>
      <c r="CC37" s="957"/>
      <c r="CD37" s="957"/>
      <c r="CE37" s="957"/>
      <c r="CF37" s="957"/>
      <c r="CG37" s="957"/>
      <c r="CH37" s="957"/>
      <c r="CI37" s="957"/>
      <c r="CJ37" s="957"/>
      <c r="CK37" s="957"/>
      <c r="CL37" s="957"/>
      <c r="CM37" s="957"/>
      <c r="CN37" s="957"/>
      <c r="CO37" s="957"/>
      <c r="CP37" s="957"/>
      <c r="CQ37" s="957"/>
      <c r="CR37" s="957"/>
      <c r="CS37" s="957"/>
      <c r="CT37" s="957"/>
      <c r="CU37" s="957"/>
      <c r="CV37" s="957"/>
      <c r="CW37" s="957"/>
      <c r="CX37" s="957"/>
      <c r="CY37" s="957"/>
      <c r="CZ37" s="957"/>
      <c r="DA37" s="957"/>
      <c r="DB37" s="957"/>
      <c r="DC37" s="957"/>
      <c r="DD37" s="957"/>
      <c r="DE37" s="957"/>
      <c r="DF37" s="957"/>
      <c r="DG37" s="957"/>
      <c r="DH37" s="957"/>
      <c r="DI37" s="957"/>
      <c r="DJ37" s="957"/>
      <c r="DK37" s="957"/>
      <c r="DL37" s="957"/>
      <c r="DM37" s="957"/>
      <c r="DN37" s="957"/>
      <c r="DO37" s="957"/>
      <c r="DP37" s="957"/>
      <c r="DQ37" s="957"/>
      <c r="DR37" s="957"/>
      <c r="DS37" s="957"/>
      <c r="DT37" s="957"/>
      <c r="DU37" s="957"/>
      <c r="DV37" s="957"/>
      <c r="DW37" s="957"/>
      <c r="DX37" s="957"/>
      <c r="DY37" s="957"/>
      <c r="DZ37" s="957"/>
      <c r="EA37" s="957"/>
      <c r="EB37" s="957"/>
      <c r="EC37" s="957"/>
      <c r="ED37" s="957"/>
      <c r="EE37" s="957"/>
      <c r="EF37" s="957"/>
      <c r="EG37" s="957"/>
      <c r="EH37" s="957"/>
      <c r="EI37" s="957"/>
      <c r="EJ37" s="957"/>
      <c r="EK37" s="957"/>
      <c r="EL37" s="957"/>
      <c r="EM37" s="957"/>
      <c r="EN37" s="957"/>
      <c r="EO37" s="957"/>
      <c r="EP37" s="957"/>
      <c r="EQ37" s="957"/>
      <c r="ER37" s="957"/>
      <c r="ES37" s="957"/>
      <c r="ET37" s="957"/>
      <c r="EU37" s="957"/>
      <c r="EV37" s="957"/>
      <c r="EW37" s="957"/>
      <c r="EX37" s="957"/>
      <c r="EY37" s="957"/>
      <c r="EZ37" s="957"/>
      <c r="FA37" s="957"/>
      <c r="FB37" s="957"/>
      <c r="FC37" s="957"/>
      <c r="FD37" s="957"/>
      <c r="FE37" s="957"/>
      <c r="FF37" s="957"/>
      <c r="FG37" s="957"/>
      <c r="FH37" s="957"/>
      <c r="FI37" s="957"/>
      <c r="FJ37" s="957"/>
      <c r="FK37" s="957"/>
      <c r="FL37" s="957"/>
      <c r="FM37" s="957"/>
      <c r="FN37" s="957"/>
      <c r="FO37" s="957"/>
      <c r="FP37" s="957"/>
      <c r="FQ37" s="957"/>
      <c r="FR37" s="957"/>
      <c r="FS37" s="957"/>
      <c r="FT37" s="957"/>
      <c r="FU37" s="957"/>
      <c r="FV37" s="957"/>
      <c r="FW37" s="957"/>
      <c r="FX37" s="957"/>
      <c r="FY37" s="957"/>
      <c r="FZ37" s="957"/>
      <c r="GA37" s="957"/>
      <c r="GB37" s="957"/>
      <c r="GC37" s="957"/>
      <c r="GD37" s="957"/>
      <c r="GE37" s="957"/>
      <c r="GF37" s="957"/>
      <c r="GG37" s="957"/>
      <c r="GH37" s="957"/>
      <c r="GI37" s="957"/>
      <c r="GJ37" s="957"/>
      <c r="GK37" s="957"/>
      <c r="GL37" s="957"/>
      <c r="GM37" s="957"/>
      <c r="GN37" s="957"/>
      <c r="GO37" s="957"/>
      <c r="GP37" s="957"/>
      <c r="GQ37" s="957"/>
      <c r="GR37" s="957"/>
      <c r="GS37" s="957"/>
      <c r="GT37" s="957"/>
      <c r="GU37" s="957"/>
      <c r="GV37" s="957"/>
      <c r="GW37" s="957"/>
      <c r="GX37" s="957"/>
      <c r="GY37" s="957"/>
      <c r="GZ37" s="957"/>
      <c r="HA37" s="957"/>
      <c r="HB37" s="957"/>
      <c r="HC37" s="957"/>
      <c r="HD37" s="957"/>
      <c r="HE37" s="957"/>
      <c r="HF37" s="957"/>
      <c r="HG37" s="957"/>
      <c r="HH37" s="957"/>
      <c r="HI37" s="957"/>
      <c r="HJ37" s="957"/>
      <c r="HK37" s="957"/>
      <c r="HL37" s="957"/>
      <c r="HM37" s="957"/>
      <c r="HN37" s="957"/>
      <c r="HO37" s="957"/>
      <c r="HP37" s="957"/>
      <c r="HQ37" s="957"/>
      <c r="HR37" s="957"/>
      <c r="HS37" s="957"/>
      <c r="HT37" s="957"/>
      <c r="HU37" s="957"/>
      <c r="HV37" s="957"/>
      <c r="HW37" s="957"/>
      <c r="HX37" s="957"/>
      <c r="HY37" s="957"/>
      <c r="HZ37" s="957"/>
      <c r="IA37" s="957"/>
      <c r="IB37" s="957"/>
      <c r="IC37" s="957"/>
      <c r="ID37" s="957"/>
      <c r="IE37" s="957"/>
      <c r="IF37" s="957"/>
      <c r="IG37" s="957"/>
      <c r="IH37" s="957"/>
      <c r="II37" s="957"/>
      <c r="IJ37" s="957"/>
      <c r="IK37" s="957"/>
      <c r="IL37" s="957"/>
      <c r="IM37" s="957"/>
      <c r="IN37" s="957"/>
      <c r="IO37" s="957"/>
      <c r="IP37" s="957"/>
      <c r="IQ37" s="957"/>
      <c r="IR37" s="957"/>
      <c r="IS37" s="957"/>
      <c r="IT37" s="957"/>
      <c r="IU37" s="957"/>
      <c r="IV37" s="957"/>
    </row>
    <row r="38" spans="1:256" s="776" customFormat="1" ht="38.25" customHeight="1" x14ac:dyDescent="0.25">
      <c r="A38" s="992"/>
      <c r="B38" s="1003" t="s">
        <v>2674</v>
      </c>
      <c r="C38" s="1015" t="s">
        <v>2488</v>
      </c>
      <c r="D38" s="990"/>
      <c r="E38" s="990"/>
      <c r="F38" s="990"/>
      <c r="G38" s="990"/>
      <c r="H38" s="990"/>
      <c r="I38" s="1016">
        <f>'09-02-07 пнр(ТП)'!AH182</f>
        <v>58674.74</v>
      </c>
      <c r="J38" s="990"/>
      <c r="K38" s="990">
        <f>I38</f>
        <v>58674.74</v>
      </c>
      <c r="L38" s="1011"/>
      <c r="M38" s="957"/>
      <c r="N38" s="957"/>
      <c r="O38" s="957"/>
      <c r="P38" s="957"/>
      <c r="Q38" s="991"/>
      <c r="R38" s="991"/>
      <c r="S38" s="957"/>
      <c r="T38" s="1011"/>
      <c r="U38" s="957"/>
      <c r="V38" s="957"/>
      <c r="W38" s="957"/>
      <c r="X38" s="957"/>
      <c r="Y38" s="957"/>
      <c r="Z38" s="957"/>
      <c r="AA38" s="957"/>
      <c r="AB38" s="957"/>
      <c r="AC38" s="957"/>
      <c r="AD38" s="957"/>
      <c r="AE38" s="957"/>
      <c r="AF38" s="957"/>
      <c r="AG38" s="957"/>
      <c r="AH38" s="957"/>
      <c r="AI38" s="957"/>
      <c r="AJ38" s="957"/>
      <c r="AK38" s="957"/>
      <c r="AL38" s="957"/>
      <c r="AM38" s="957"/>
      <c r="AN38" s="957"/>
      <c r="AO38" s="957"/>
      <c r="AP38" s="957"/>
      <c r="AQ38" s="957"/>
      <c r="AR38" s="957"/>
      <c r="AS38" s="957"/>
      <c r="AT38" s="957"/>
      <c r="AU38" s="957"/>
      <c r="AV38" s="957"/>
      <c r="AW38" s="957"/>
      <c r="AX38" s="957"/>
      <c r="AY38" s="957"/>
      <c r="AZ38" s="957"/>
      <c r="BA38" s="957"/>
      <c r="BB38" s="957"/>
      <c r="BC38" s="957"/>
      <c r="BD38" s="957"/>
      <c r="BE38" s="957"/>
      <c r="BF38" s="957"/>
      <c r="BG38" s="957"/>
      <c r="BH38" s="957"/>
      <c r="BI38" s="957"/>
      <c r="BJ38" s="957"/>
      <c r="BK38" s="957"/>
      <c r="BL38" s="957"/>
      <c r="BM38" s="957"/>
      <c r="BN38" s="957"/>
      <c r="BO38" s="957"/>
      <c r="BP38" s="957"/>
      <c r="BQ38" s="957"/>
      <c r="BR38" s="957"/>
      <c r="BS38" s="957"/>
      <c r="BT38" s="957"/>
      <c r="BU38" s="957"/>
      <c r="BV38" s="957"/>
      <c r="BW38" s="957"/>
      <c r="BX38" s="957"/>
      <c r="BY38" s="957"/>
      <c r="BZ38" s="957"/>
      <c r="CA38" s="957"/>
      <c r="CB38" s="957"/>
      <c r="CC38" s="957"/>
      <c r="CD38" s="957"/>
      <c r="CE38" s="957"/>
      <c r="CF38" s="957"/>
      <c r="CG38" s="957"/>
      <c r="CH38" s="957"/>
      <c r="CI38" s="957"/>
      <c r="CJ38" s="957"/>
      <c r="CK38" s="957"/>
      <c r="CL38" s="957"/>
      <c r="CM38" s="957"/>
      <c r="CN38" s="957"/>
      <c r="CO38" s="957"/>
      <c r="CP38" s="957"/>
      <c r="CQ38" s="957"/>
      <c r="CR38" s="957"/>
      <c r="CS38" s="957"/>
      <c r="CT38" s="957"/>
      <c r="CU38" s="957"/>
      <c r="CV38" s="957"/>
      <c r="CW38" s="957"/>
      <c r="CX38" s="957"/>
      <c r="CY38" s="957"/>
      <c r="CZ38" s="957"/>
      <c r="DA38" s="957"/>
      <c r="DB38" s="957"/>
      <c r="DC38" s="957"/>
      <c r="DD38" s="957"/>
      <c r="DE38" s="957"/>
      <c r="DF38" s="957"/>
      <c r="DG38" s="957"/>
      <c r="DH38" s="957"/>
      <c r="DI38" s="957"/>
      <c r="DJ38" s="957"/>
      <c r="DK38" s="957"/>
      <c r="DL38" s="957"/>
      <c r="DM38" s="957"/>
      <c r="DN38" s="957"/>
      <c r="DO38" s="957"/>
      <c r="DP38" s="957"/>
      <c r="DQ38" s="957"/>
      <c r="DR38" s="957"/>
      <c r="DS38" s="957"/>
      <c r="DT38" s="957"/>
      <c r="DU38" s="957"/>
      <c r="DV38" s="957"/>
      <c r="DW38" s="957"/>
      <c r="DX38" s="957"/>
      <c r="DY38" s="957"/>
      <c r="DZ38" s="957"/>
      <c r="EA38" s="957"/>
      <c r="EB38" s="957"/>
      <c r="EC38" s="957"/>
      <c r="ED38" s="957"/>
      <c r="EE38" s="957"/>
      <c r="EF38" s="957"/>
      <c r="EG38" s="957"/>
      <c r="EH38" s="957"/>
      <c r="EI38" s="957"/>
      <c r="EJ38" s="957"/>
      <c r="EK38" s="957"/>
      <c r="EL38" s="957"/>
      <c r="EM38" s="957"/>
      <c r="EN38" s="957"/>
      <c r="EO38" s="957"/>
      <c r="EP38" s="957"/>
      <c r="EQ38" s="957"/>
      <c r="ER38" s="957"/>
      <c r="ES38" s="957"/>
      <c r="ET38" s="957"/>
      <c r="EU38" s="957"/>
      <c r="EV38" s="957"/>
      <c r="EW38" s="957"/>
      <c r="EX38" s="957"/>
      <c r="EY38" s="957"/>
      <c r="EZ38" s="957"/>
      <c r="FA38" s="957"/>
      <c r="FB38" s="957"/>
      <c r="FC38" s="957"/>
      <c r="FD38" s="957"/>
      <c r="FE38" s="957"/>
      <c r="FF38" s="957"/>
      <c r="FG38" s="957"/>
      <c r="FH38" s="957"/>
      <c r="FI38" s="957"/>
      <c r="FJ38" s="957"/>
      <c r="FK38" s="957"/>
      <c r="FL38" s="957"/>
      <c r="FM38" s="957"/>
      <c r="FN38" s="957"/>
      <c r="FO38" s="957"/>
      <c r="FP38" s="957"/>
      <c r="FQ38" s="957"/>
      <c r="FR38" s="957"/>
      <c r="FS38" s="957"/>
      <c r="FT38" s="957"/>
      <c r="FU38" s="957"/>
      <c r="FV38" s="957"/>
      <c r="FW38" s="957"/>
      <c r="FX38" s="957"/>
      <c r="FY38" s="957"/>
      <c r="FZ38" s="957"/>
      <c r="GA38" s="957"/>
      <c r="GB38" s="957"/>
      <c r="GC38" s="957"/>
      <c r="GD38" s="957"/>
      <c r="GE38" s="957"/>
      <c r="GF38" s="957"/>
      <c r="GG38" s="957"/>
      <c r="GH38" s="957"/>
      <c r="GI38" s="957"/>
      <c r="GJ38" s="957"/>
      <c r="GK38" s="957"/>
      <c r="GL38" s="957"/>
      <c r="GM38" s="957"/>
      <c r="GN38" s="957"/>
      <c r="GO38" s="957"/>
      <c r="GP38" s="957"/>
      <c r="GQ38" s="957"/>
      <c r="GR38" s="957"/>
      <c r="GS38" s="957"/>
      <c r="GT38" s="957"/>
      <c r="GU38" s="957"/>
      <c r="GV38" s="957"/>
      <c r="GW38" s="957"/>
      <c r="GX38" s="957"/>
      <c r="GY38" s="957"/>
      <c r="GZ38" s="957"/>
      <c r="HA38" s="957"/>
      <c r="HB38" s="957"/>
      <c r="HC38" s="957"/>
      <c r="HD38" s="957"/>
      <c r="HE38" s="957"/>
      <c r="HF38" s="957"/>
      <c r="HG38" s="957"/>
      <c r="HH38" s="957"/>
      <c r="HI38" s="957"/>
      <c r="HJ38" s="957"/>
      <c r="HK38" s="957"/>
      <c r="HL38" s="957"/>
      <c r="HM38" s="957"/>
      <c r="HN38" s="957"/>
      <c r="HO38" s="957"/>
      <c r="HP38" s="957"/>
      <c r="HQ38" s="957"/>
      <c r="HR38" s="957"/>
      <c r="HS38" s="957"/>
      <c r="HT38" s="957"/>
      <c r="HU38" s="957"/>
      <c r="HV38" s="957"/>
      <c r="HW38" s="957"/>
      <c r="HX38" s="957"/>
      <c r="HY38" s="957"/>
      <c r="HZ38" s="957"/>
      <c r="IA38" s="957"/>
      <c r="IB38" s="957"/>
      <c r="IC38" s="957"/>
      <c r="ID38" s="957"/>
      <c r="IE38" s="957"/>
      <c r="IF38" s="957"/>
      <c r="IG38" s="957"/>
      <c r="IH38" s="957"/>
      <c r="II38" s="957"/>
      <c r="IJ38" s="957"/>
      <c r="IK38" s="957"/>
      <c r="IL38" s="957"/>
      <c r="IM38" s="957"/>
      <c r="IN38" s="957"/>
      <c r="IO38" s="957"/>
      <c r="IP38" s="957"/>
      <c r="IQ38" s="957"/>
      <c r="IR38" s="957"/>
      <c r="IS38" s="957"/>
      <c r="IT38" s="957"/>
      <c r="IU38" s="957"/>
      <c r="IV38" s="957"/>
    </row>
    <row r="39" spans="1:256" s="776" customFormat="1" ht="38.25" customHeight="1" x14ac:dyDescent="0.25">
      <c r="A39" s="992"/>
      <c r="B39" s="1003" t="s">
        <v>2675</v>
      </c>
      <c r="C39" s="1015" t="s">
        <v>2489</v>
      </c>
      <c r="D39" s="990"/>
      <c r="E39" s="990"/>
      <c r="F39" s="990"/>
      <c r="G39" s="990"/>
      <c r="H39" s="990"/>
      <c r="I39" s="1016">
        <f>'09-03-08 пнр(ВЛИ)'!AH158</f>
        <v>15256.96</v>
      </c>
      <c r="J39" s="990"/>
      <c r="K39" s="990">
        <f>I39</f>
        <v>15256.96</v>
      </c>
      <c r="L39" s="1011"/>
      <c r="M39" s="957"/>
      <c r="N39" s="957"/>
      <c r="O39" s="957"/>
      <c r="P39" s="957"/>
      <c r="Q39" s="991"/>
      <c r="R39" s="991"/>
      <c r="S39" s="957"/>
      <c r="T39" s="1011"/>
      <c r="U39" s="957"/>
      <c r="V39" s="957"/>
      <c r="W39" s="957"/>
      <c r="X39" s="957"/>
      <c r="Y39" s="957"/>
      <c r="Z39" s="957"/>
      <c r="AA39" s="957"/>
      <c r="AB39" s="957"/>
      <c r="AC39" s="957"/>
      <c r="AD39" s="957"/>
      <c r="AE39" s="957"/>
      <c r="AF39" s="957"/>
      <c r="AG39" s="957"/>
      <c r="AH39" s="957"/>
      <c r="AI39" s="957"/>
      <c r="AJ39" s="957"/>
      <c r="AK39" s="957"/>
      <c r="AL39" s="957"/>
      <c r="AM39" s="957"/>
      <c r="AN39" s="957"/>
      <c r="AO39" s="957"/>
      <c r="AP39" s="957"/>
      <c r="AQ39" s="957"/>
      <c r="AR39" s="957"/>
      <c r="AS39" s="957"/>
      <c r="AT39" s="957"/>
      <c r="AU39" s="957"/>
      <c r="AV39" s="957"/>
      <c r="AW39" s="957"/>
      <c r="AX39" s="957"/>
      <c r="AY39" s="957"/>
      <c r="AZ39" s="957"/>
      <c r="BA39" s="957"/>
      <c r="BB39" s="957"/>
      <c r="BC39" s="957"/>
      <c r="BD39" s="957"/>
      <c r="BE39" s="957"/>
      <c r="BF39" s="957"/>
      <c r="BG39" s="957"/>
      <c r="BH39" s="957"/>
      <c r="BI39" s="957"/>
      <c r="BJ39" s="957"/>
      <c r="BK39" s="957"/>
      <c r="BL39" s="957"/>
      <c r="BM39" s="957"/>
      <c r="BN39" s="957"/>
      <c r="BO39" s="957"/>
      <c r="BP39" s="957"/>
      <c r="BQ39" s="957"/>
      <c r="BR39" s="957"/>
      <c r="BS39" s="957"/>
      <c r="BT39" s="957"/>
      <c r="BU39" s="957"/>
      <c r="BV39" s="957"/>
      <c r="BW39" s="957"/>
      <c r="BX39" s="957"/>
      <c r="BY39" s="957"/>
      <c r="BZ39" s="957"/>
      <c r="CA39" s="957"/>
      <c r="CB39" s="957"/>
      <c r="CC39" s="957"/>
      <c r="CD39" s="957"/>
      <c r="CE39" s="957"/>
      <c r="CF39" s="957"/>
      <c r="CG39" s="957"/>
      <c r="CH39" s="957"/>
      <c r="CI39" s="957"/>
      <c r="CJ39" s="957"/>
      <c r="CK39" s="957"/>
      <c r="CL39" s="957"/>
      <c r="CM39" s="957"/>
      <c r="CN39" s="957"/>
      <c r="CO39" s="957"/>
      <c r="CP39" s="957"/>
      <c r="CQ39" s="957"/>
      <c r="CR39" s="957"/>
      <c r="CS39" s="957"/>
      <c r="CT39" s="957"/>
      <c r="CU39" s="957"/>
      <c r="CV39" s="957"/>
      <c r="CW39" s="957"/>
      <c r="CX39" s="957"/>
      <c r="CY39" s="957"/>
      <c r="CZ39" s="957"/>
      <c r="DA39" s="957"/>
      <c r="DB39" s="957"/>
      <c r="DC39" s="957"/>
      <c r="DD39" s="957"/>
      <c r="DE39" s="957"/>
      <c r="DF39" s="957"/>
      <c r="DG39" s="957"/>
      <c r="DH39" s="957"/>
      <c r="DI39" s="957"/>
      <c r="DJ39" s="957"/>
      <c r="DK39" s="957"/>
      <c r="DL39" s="957"/>
      <c r="DM39" s="957"/>
      <c r="DN39" s="957"/>
      <c r="DO39" s="957"/>
      <c r="DP39" s="957"/>
      <c r="DQ39" s="957"/>
      <c r="DR39" s="957"/>
      <c r="DS39" s="957"/>
      <c r="DT39" s="957"/>
      <c r="DU39" s="957"/>
      <c r="DV39" s="957"/>
      <c r="DW39" s="957"/>
      <c r="DX39" s="957"/>
      <c r="DY39" s="957"/>
      <c r="DZ39" s="957"/>
      <c r="EA39" s="957"/>
      <c r="EB39" s="957"/>
      <c r="EC39" s="957"/>
      <c r="ED39" s="957"/>
      <c r="EE39" s="957"/>
      <c r="EF39" s="957"/>
      <c r="EG39" s="957"/>
      <c r="EH39" s="957"/>
      <c r="EI39" s="957"/>
      <c r="EJ39" s="957"/>
      <c r="EK39" s="957"/>
      <c r="EL39" s="957"/>
      <c r="EM39" s="957"/>
      <c r="EN39" s="957"/>
      <c r="EO39" s="957"/>
      <c r="EP39" s="957"/>
      <c r="EQ39" s="957"/>
      <c r="ER39" s="957"/>
      <c r="ES39" s="957"/>
      <c r="ET39" s="957"/>
      <c r="EU39" s="957"/>
      <c r="EV39" s="957"/>
      <c r="EW39" s="957"/>
      <c r="EX39" s="957"/>
      <c r="EY39" s="957"/>
      <c r="EZ39" s="957"/>
      <c r="FA39" s="957"/>
      <c r="FB39" s="957"/>
      <c r="FC39" s="957"/>
      <c r="FD39" s="957"/>
      <c r="FE39" s="957"/>
      <c r="FF39" s="957"/>
      <c r="FG39" s="957"/>
      <c r="FH39" s="957"/>
      <c r="FI39" s="957"/>
      <c r="FJ39" s="957"/>
      <c r="FK39" s="957"/>
      <c r="FL39" s="957"/>
      <c r="FM39" s="957"/>
      <c r="FN39" s="957"/>
      <c r="FO39" s="957"/>
      <c r="FP39" s="957"/>
      <c r="FQ39" s="957"/>
      <c r="FR39" s="957"/>
      <c r="FS39" s="957"/>
      <c r="FT39" s="957"/>
      <c r="FU39" s="957"/>
      <c r="FV39" s="957"/>
      <c r="FW39" s="957"/>
      <c r="FX39" s="957"/>
      <c r="FY39" s="957"/>
      <c r="FZ39" s="957"/>
      <c r="GA39" s="957"/>
      <c r="GB39" s="957"/>
      <c r="GC39" s="957"/>
      <c r="GD39" s="957"/>
      <c r="GE39" s="957"/>
      <c r="GF39" s="957"/>
      <c r="GG39" s="957"/>
      <c r="GH39" s="957"/>
      <c r="GI39" s="957"/>
      <c r="GJ39" s="957"/>
      <c r="GK39" s="957"/>
      <c r="GL39" s="957"/>
      <c r="GM39" s="957"/>
      <c r="GN39" s="957"/>
      <c r="GO39" s="957"/>
      <c r="GP39" s="957"/>
      <c r="GQ39" s="957"/>
      <c r="GR39" s="957"/>
      <c r="GS39" s="957"/>
      <c r="GT39" s="957"/>
      <c r="GU39" s="957"/>
      <c r="GV39" s="957"/>
      <c r="GW39" s="957"/>
      <c r="GX39" s="957"/>
      <c r="GY39" s="957"/>
      <c r="GZ39" s="957"/>
      <c r="HA39" s="957"/>
      <c r="HB39" s="957"/>
      <c r="HC39" s="957"/>
      <c r="HD39" s="957"/>
      <c r="HE39" s="957"/>
      <c r="HF39" s="957"/>
      <c r="HG39" s="957"/>
      <c r="HH39" s="957"/>
      <c r="HI39" s="957"/>
      <c r="HJ39" s="957"/>
      <c r="HK39" s="957"/>
      <c r="HL39" s="957"/>
      <c r="HM39" s="957"/>
      <c r="HN39" s="957"/>
      <c r="HO39" s="957"/>
      <c r="HP39" s="957"/>
      <c r="HQ39" s="957"/>
      <c r="HR39" s="957"/>
      <c r="HS39" s="957"/>
      <c r="HT39" s="957"/>
      <c r="HU39" s="957"/>
      <c r="HV39" s="957"/>
      <c r="HW39" s="957"/>
      <c r="HX39" s="957"/>
      <c r="HY39" s="957"/>
      <c r="HZ39" s="957"/>
      <c r="IA39" s="957"/>
      <c r="IB39" s="957"/>
      <c r="IC39" s="957"/>
      <c r="ID39" s="957"/>
      <c r="IE39" s="957"/>
      <c r="IF39" s="957"/>
      <c r="IG39" s="957"/>
      <c r="IH39" s="957"/>
      <c r="II39" s="957"/>
      <c r="IJ39" s="957"/>
      <c r="IK39" s="957"/>
      <c r="IL39" s="957"/>
      <c r="IM39" s="957"/>
      <c r="IN39" s="957"/>
      <c r="IO39" s="957"/>
      <c r="IP39" s="957"/>
      <c r="IQ39" s="957"/>
      <c r="IR39" s="957"/>
      <c r="IS39" s="957"/>
      <c r="IT39" s="957"/>
      <c r="IU39" s="957"/>
      <c r="IV39" s="957"/>
    </row>
    <row r="40" spans="1:256" s="776" customFormat="1" ht="38.25" customHeight="1" x14ac:dyDescent="0.25">
      <c r="A40" s="992"/>
      <c r="B40" s="1003" t="s">
        <v>2676</v>
      </c>
      <c r="C40" s="1015" t="s">
        <v>2672</v>
      </c>
      <c r="D40" s="990"/>
      <c r="E40" s="990"/>
      <c r="F40" s="990"/>
      <c r="G40" s="990"/>
      <c r="H40" s="990"/>
      <c r="I40" s="1016">
        <f>'09-04-09 ПНР(РЩ)'!AH146</f>
        <v>11137.38</v>
      </c>
      <c r="J40" s="990"/>
      <c r="K40" s="990">
        <f>I40</f>
        <v>11137.38</v>
      </c>
      <c r="L40" s="1011"/>
      <c r="M40" s="957"/>
      <c r="N40" s="957"/>
      <c r="O40" s="957"/>
      <c r="P40" s="957"/>
      <c r="Q40" s="991"/>
      <c r="R40" s="991"/>
      <c r="S40" s="957"/>
      <c r="T40" s="1011"/>
      <c r="U40" s="957"/>
      <c r="V40" s="957"/>
      <c r="W40" s="957"/>
      <c r="X40" s="957"/>
      <c r="Y40" s="957"/>
      <c r="Z40" s="957"/>
      <c r="AA40" s="957"/>
      <c r="AB40" s="957"/>
      <c r="AC40" s="957"/>
      <c r="AD40" s="957"/>
      <c r="AE40" s="957"/>
      <c r="AF40" s="957"/>
      <c r="AG40" s="957"/>
      <c r="AH40" s="957"/>
      <c r="AI40" s="957"/>
      <c r="AJ40" s="957"/>
      <c r="AK40" s="957"/>
      <c r="AL40" s="957"/>
      <c r="AM40" s="957"/>
      <c r="AN40" s="957"/>
      <c r="AO40" s="957"/>
      <c r="AP40" s="957"/>
      <c r="AQ40" s="957"/>
      <c r="AR40" s="957"/>
      <c r="AS40" s="957"/>
      <c r="AT40" s="957"/>
      <c r="AU40" s="957"/>
      <c r="AV40" s="957"/>
      <c r="AW40" s="957"/>
      <c r="AX40" s="957"/>
      <c r="AY40" s="957"/>
      <c r="AZ40" s="957"/>
      <c r="BA40" s="957"/>
      <c r="BB40" s="957"/>
      <c r="BC40" s="957"/>
      <c r="BD40" s="957"/>
      <c r="BE40" s="957"/>
      <c r="BF40" s="957"/>
      <c r="BG40" s="957"/>
      <c r="BH40" s="957"/>
      <c r="BI40" s="957"/>
      <c r="BJ40" s="957"/>
      <c r="BK40" s="957"/>
      <c r="BL40" s="957"/>
      <c r="BM40" s="957"/>
      <c r="BN40" s="957"/>
      <c r="BO40" s="957"/>
      <c r="BP40" s="957"/>
      <c r="BQ40" s="957"/>
      <c r="BR40" s="957"/>
      <c r="BS40" s="957"/>
      <c r="BT40" s="957"/>
      <c r="BU40" s="957"/>
      <c r="BV40" s="957"/>
      <c r="BW40" s="957"/>
      <c r="BX40" s="957"/>
      <c r="BY40" s="957"/>
      <c r="BZ40" s="957"/>
      <c r="CA40" s="957"/>
      <c r="CB40" s="957"/>
      <c r="CC40" s="957"/>
      <c r="CD40" s="957"/>
      <c r="CE40" s="957"/>
      <c r="CF40" s="957"/>
      <c r="CG40" s="957"/>
      <c r="CH40" s="957"/>
      <c r="CI40" s="957"/>
      <c r="CJ40" s="957"/>
      <c r="CK40" s="957"/>
      <c r="CL40" s="957"/>
      <c r="CM40" s="957"/>
      <c r="CN40" s="957"/>
      <c r="CO40" s="957"/>
      <c r="CP40" s="957"/>
      <c r="CQ40" s="957"/>
      <c r="CR40" s="957"/>
      <c r="CS40" s="957"/>
      <c r="CT40" s="957"/>
      <c r="CU40" s="957"/>
      <c r="CV40" s="957"/>
      <c r="CW40" s="957"/>
      <c r="CX40" s="957"/>
      <c r="CY40" s="957"/>
      <c r="CZ40" s="957"/>
      <c r="DA40" s="957"/>
      <c r="DB40" s="957"/>
      <c r="DC40" s="957"/>
      <c r="DD40" s="957"/>
      <c r="DE40" s="957"/>
      <c r="DF40" s="957"/>
      <c r="DG40" s="957"/>
      <c r="DH40" s="957"/>
      <c r="DI40" s="957"/>
      <c r="DJ40" s="957"/>
      <c r="DK40" s="957"/>
      <c r="DL40" s="957"/>
      <c r="DM40" s="957"/>
      <c r="DN40" s="957"/>
      <c r="DO40" s="957"/>
      <c r="DP40" s="957"/>
      <c r="DQ40" s="957"/>
      <c r="DR40" s="957"/>
      <c r="DS40" s="957"/>
      <c r="DT40" s="957"/>
      <c r="DU40" s="957"/>
      <c r="DV40" s="957"/>
      <c r="DW40" s="957"/>
      <c r="DX40" s="957"/>
      <c r="DY40" s="957"/>
      <c r="DZ40" s="957"/>
      <c r="EA40" s="957"/>
      <c r="EB40" s="957"/>
      <c r="EC40" s="957"/>
      <c r="ED40" s="957"/>
      <c r="EE40" s="957"/>
      <c r="EF40" s="957"/>
      <c r="EG40" s="957"/>
      <c r="EH40" s="957"/>
      <c r="EI40" s="957"/>
      <c r="EJ40" s="957"/>
      <c r="EK40" s="957"/>
      <c r="EL40" s="957"/>
      <c r="EM40" s="957"/>
      <c r="EN40" s="957"/>
      <c r="EO40" s="957"/>
      <c r="EP40" s="957"/>
      <c r="EQ40" s="957"/>
      <c r="ER40" s="957"/>
      <c r="ES40" s="957"/>
      <c r="ET40" s="957"/>
      <c r="EU40" s="957"/>
      <c r="EV40" s="957"/>
      <c r="EW40" s="957"/>
      <c r="EX40" s="957"/>
      <c r="EY40" s="957"/>
      <c r="EZ40" s="957"/>
      <c r="FA40" s="957"/>
      <c r="FB40" s="957"/>
      <c r="FC40" s="957"/>
      <c r="FD40" s="957"/>
      <c r="FE40" s="957"/>
      <c r="FF40" s="957"/>
      <c r="FG40" s="957"/>
      <c r="FH40" s="957"/>
      <c r="FI40" s="957"/>
      <c r="FJ40" s="957"/>
      <c r="FK40" s="957"/>
      <c r="FL40" s="957"/>
      <c r="FM40" s="957"/>
      <c r="FN40" s="957"/>
      <c r="FO40" s="957"/>
      <c r="FP40" s="957"/>
      <c r="FQ40" s="957"/>
      <c r="FR40" s="957"/>
      <c r="FS40" s="957"/>
      <c r="FT40" s="957"/>
      <c r="FU40" s="957"/>
      <c r="FV40" s="957"/>
      <c r="FW40" s="957"/>
      <c r="FX40" s="957"/>
      <c r="FY40" s="957"/>
      <c r="FZ40" s="957"/>
      <c r="GA40" s="957"/>
      <c r="GB40" s="957"/>
      <c r="GC40" s="957"/>
      <c r="GD40" s="957"/>
      <c r="GE40" s="957"/>
      <c r="GF40" s="957"/>
      <c r="GG40" s="957"/>
      <c r="GH40" s="957"/>
      <c r="GI40" s="957"/>
      <c r="GJ40" s="957"/>
      <c r="GK40" s="957"/>
      <c r="GL40" s="957"/>
      <c r="GM40" s="957"/>
      <c r="GN40" s="957"/>
      <c r="GO40" s="957"/>
      <c r="GP40" s="957"/>
      <c r="GQ40" s="957"/>
      <c r="GR40" s="957"/>
      <c r="GS40" s="957"/>
      <c r="GT40" s="957"/>
      <c r="GU40" s="957"/>
      <c r="GV40" s="957"/>
      <c r="GW40" s="957"/>
      <c r="GX40" s="957"/>
      <c r="GY40" s="957"/>
      <c r="GZ40" s="957"/>
      <c r="HA40" s="957"/>
      <c r="HB40" s="957"/>
      <c r="HC40" s="957"/>
      <c r="HD40" s="957"/>
      <c r="HE40" s="957"/>
      <c r="HF40" s="957"/>
      <c r="HG40" s="957"/>
      <c r="HH40" s="957"/>
      <c r="HI40" s="957"/>
      <c r="HJ40" s="957"/>
      <c r="HK40" s="957"/>
      <c r="HL40" s="957"/>
      <c r="HM40" s="957"/>
      <c r="HN40" s="957"/>
      <c r="HO40" s="957"/>
      <c r="HP40" s="957"/>
      <c r="HQ40" s="957"/>
      <c r="HR40" s="957"/>
      <c r="HS40" s="957"/>
      <c r="HT40" s="957"/>
      <c r="HU40" s="957"/>
      <c r="HV40" s="957"/>
      <c r="HW40" s="957"/>
      <c r="HX40" s="957"/>
      <c r="HY40" s="957"/>
      <c r="HZ40" s="957"/>
      <c r="IA40" s="957"/>
      <c r="IB40" s="957"/>
      <c r="IC40" s="957"/>
      <c r="ID40" s="957"/>
      <c r="IE40" s="957"/>
      <c r="IF40" s="957"/>
      <c r="IG40" s="957"/>
      <c r="IH40" s="957"/>
      <c r="II40" s="957"/>
      <c r="IJ40" s="957"/>
      <c r="IK40" s="957"/>
      <c r="IL40" s="957"/>
      <c r="IM40" s="957"/>
      <c r="IN40" s="957"/>
      <c r="IO40" s="957"/>
      <c r="IP40" s="957"/>
      <c r="IQ40" s="957"/>
      <c r="IR40" s="957"/>
      <c r="IS40" s="957"/>
      <c r="IT40" s="957"/>
      <c r="IU40" s="957"/>
      <c r="IV40" s="957"/>
    </row>
    <row r="41" spans="1:256" s="776" customFormat="1" ht="54.75" customHeight="1" x14ac:dyDescent="0.25">
      <c r="A41" s="992" t="s">
        <v>204</v>
      </c>
      <c r="B41" s="1017" t="s">
        <v>222</v>
      </c>
      <c r="C41" s="1015" t="s">
        <v>221</v>
      </c>
      <c r="D41" s="990">
        <f>D31*0.019</f>
        <v>0</v>
      </c>
      <c r="E41" s="990">
        <f>E31*0.019*0</f>
        <v>0</v>
      </c>
      <c r="F41" s="990"/>
      <c r="G41" s="990"/>
      <c r="H41" s="990"/>
      <c r="I41" s="990"/>
      <c r="J41" s="990">
        <f>D41</f>
        <v>0</v>
      </c>
      <c r="K41" s="990">
        <f>E41</f>
        <v>0</v>
      </c>
      <c r="L41" s="957"/>
      <c r="M41" s="957"/>
      <c r="N41" s="957"/>
      <c r="O41" s="991"/>
      <c r="P41" s="991"/>
      <c r="Q41" s="991"/>
      <c r="R41" s="991"/>
      <c r="S41" s="957"/>
      <c r="T41" s="1011"/>
      <c r="U41" s="957"/>
      <c r="V41" s="957"/>
      <c r="W41" s="957"/>
      <c r="X41" s="957"/>
      <c r="Y41" s="957"/>
      <c r="Z41" s="957"/>
      <c r="AA41" s="957"/>
      <c r="AB41" s="957"/>
      <c r="AC41" s="957"/>
      <c r="AD41" s="957"/>
      <c r="AE41" s="957"/>
      <c r="AF41" s="957"/>
      <c r="AG41" s="957"/>
      <c r="AH41" s="957"/>
      <c r="AI41" s="957"/>
      <c r="AJ41" s="957"/>
      <c r="AK41" s="957"/>
      <c r="AL41" s="957"/>
      <c r="AM41" s="957"/>
      <c r="AN41" s="957"/>
      <c r="AO41" s="957"/>
      <c r="AP41" s="957"/>
      <c r="AQ41" s="957"/>
      <c r="AR41" s="957"/>
      <c r="AS41" s="957"/>
      <c r="AT41" s="957"/>
      <c r="AU41" s="957"/>
      <c r="AV41" s="957"/>
      <c r="AW41" s="957"/>
      <c r="AX41" s="957"/>
      <c r="AY41" s="957"/>
      <c r="AZ41" s="957"/>
      <c r="BA41" s="957"/>
      <c r="BB41" s="957"/>
      <c r="BC41" s="957"/>
      <c r="BD41" s="957"/>
      <c r="BE41" s="957"/>
      <c r="BF41" s="957"/>
      <c r="BG41" s="957"/>
      <c r="BH41" s="957"/>
      <c r="BI41" s="957"/>
      <c r="BJ41" s="957"/>
      <c r="BK41" s="957"/>
      <c r="BL41" s="957"/>
      <c r="BM41" s="957"/>
      <c r="BN41" s="957"/>
      <c r="BO41" s="957"/>
      <c r="BP41" s="957"/>
      <c r="BQ41" s="957"/>
      <c r="BR41" s="957"/>
      <c r="BS41" s="957"/>
      <c r="BT41" s="957"/>
      <c r="BU41" s="957"/>
      <c r="BV41" s="957"/>
      <c r="BW41" s="957"/>
      <c r="BX41" s="957"/>
      <c r="BY41" s="957"/>
      <c r="BZ41" s="957"/>
      <c r="CA41" s="957"/>
      <c r="CB41" s="957"/>
      <c r="CC41" s="957"/>
      <c r="CD41" s="957"/>
      <c r="CE41" s="957"/>
      <c r="CF41" s="957"/>
      <c r="CG41" s="957"/>
      <c r="CH41" s="957"/>
      <c r="CI41" s="957"/>
      <c r="CJ41" s="957"/>
      <c r="CK41" s="957"/>
      <c r="CL41" s="957"/>
      <c r="CM41" s="957"/>
      <c r="CN41" s="957"/>
      <c r="CO41" s="957"/>
      <c r="CP41" s="957"/>
      <c r="CQ41" s="957"/>
      <c r="CR41" s="957"/>
      <c r="CS41" s="957"/>
      <c r="CT41" s="957"/>
      <c r="CU41" s="957"/>
      <c r="CV41" s="957"/>
      <c r="CW41" s="957"/>
      <c r="CX41" s="957"/>
      <c r="CY41" s="957"/>
      <c r="CZ41" s="957"/>
      <c r="DA41" s="957"/>
      <c r="DB41" s="957"/>
      <c r="DC41" s="957"/>
      <c r="DD41" s="957"/>
      <c r="DE41" s="957"/>
      <c r="DF41" s="957"/>
      <c r="DG41" s="957"/>
      <c r="DH41" s="957"/>
      <c r="DI41" s="957"/>
      <c r="DJ41" s="957"/>
      <c r="DK41" s="957"/>
      <c r="DL41" s="957"/>
      <c r="DM41" s="957"/>
      <c r="DN41" s="957"/>
      <c r="DO41" s="957"/>
      <c r="DP41" s="957"/>
      <c r="DQ41" s="957"/>
      <c r="DR41" s="957"/>
      <c r="DS41" s="957"/>
      <c r="DT41" s="957"/>
      <c r="DU41" s="957"/>
      <c r="DV41" s="957"/>
      <c r="DW41" s="957"/>
      <c r="DX41" s="957"/>
      <c r="DY41" s="957"/>
      <c r="DZ41" s="957"/>
      <c r="EA41" s="957"/>
      <c r="EB41" s="957"/>
      <c r="EC41" s="957"/>
      <c r="ED41" s="957"/>
      <c r="EE41" s="957"/>
      <c r="EF41" s="957"/>
      <c r="EG41" s="957"/>
      <c r="EH41" s="957"/>
      <c r="EI41" s="957"/>
      <c r="EJ41" s="957"/>
      <c r="EK41" s="957"/>
      <c r="EL41" s="957"/>
      <c r="EM41" s="957"/>
      <c r="EN41" s="957"/>
      <c r="EO41" s="957"/>
      <c r="EP41" s="957"/>
      <c r="EQ41" s="957"/>
      <c r="ER41" s="957"/>
      <c r="ES41" s="957"/>
      <c r="ET41" s="957"/>
      <c r="EU41" s="957"/>
      <c r="EV41" s="957"/>
      <c r="EW41" s="957"/>
      <c r="EX41" s="957"/>
      <c r="EY41" s="957"/>
      <c r="EZ41" s="957"/>
      <c r="FA41" s="957"/>
      <c r="FB41" s="957"/>
      <c r="FC41" s="957"/>
      <c r="FD41" s="957"/>
      <c r="FE41" s="957"/>
      <c r="FF41" s="957"/>
      <c r="FG41" s="957"/>
      <c r="FH41" s="957"/>
      <c r="FI41" s="957"/>
      <c r="FJ41" s="957"/>
      <c r="FK41" s="957"/>
      <c r="FL41" s="957"/>
      <c r="FM41" s="957"/>
      <c r="FN41" s="957"/>
      <c r="FO41" s="957"/>
      <c r="FP41" s="957"/>
      <c r="FQ41" s="957"/>
      <c r="FR41" s="957"/>
      <c r="FS41" s="957"/>
      <c r="FT41" s="957"/>
      <c r="FU41" s="957"/>
      <c r="FV41" s="957"/>
      <c r="FW41" s="957"/>
      <c r="FX41" s="957"/>
      <c r="FY41" s="957"/>
      <c r="FZ41" s="957"/>
      <c r="GA41" s="957"/>
      <c r="GB41" s="957"/>
      <c r="GC41" s="957"/>
      <c r="GD41" s="957"/>
      <c r="GE41" s="957"/>
      <c r="GF41" s="957"/>
      <c r="GG41" s="957"/>
      <c r="GH41" s="957"/>
      <c r="GI41" s="957"/>
      <c r="GJ41" s="957"/>
      <c r="GK41" s="957"/>
      <c r="GL41" s="957"/>
      <c r="GM41" s="957"/>
      <c r="GN41" s="957"/>
      <c r="GO41" s="957"/>
      <c r="GP41" s="957"/>
      <c r="GQ41" s="957"/>
      <c r="GR41" s="957"/>
      <c r="GS41" s="957"/>
      <c r="GT41" s="957"/>
      <c r="GU41" s="957"/>
      <c r="GV41" s="957"/>
      <c r="GW41" s="957"/>
      <c r="GX41" s="957"/>
      <c r="GY41" s="957"/>
      <c r="GZ41" s="957"/>
      <c r="HA41" s="957"/>
      <c r="HB41" s="957"/>
      <c r="HC41" s="957"/>
      <c r="HD41" s="957"/>
      <c r="HE41" s="957"/>
      <c r="HF41" s="957"/>
      <c r="HG41" s="957"/>
      <c r="HH41" s="957"/>
      <c r="HI41" s="957"/>
      <c r="HJ41" s="957"/>
      <c r="HK41" s="957"/>
      <c r="HL41" s="957"/>
      <c r="HM41" s="957"/>
      <c r="HN41" s="957"/>
      <c r="HO41" s="957"/>
      <c r="HP41" s="957"/>
      <c r="HQ41" s="957"/>
      <c r="HR41" s="957"/>
      <c r="HS41" s="957"/>
      <c r="HT41" s="957"/>
      <c r="HU41" s="957"/>
      <c r="HV41" s="957"/>
      <c r="HW41" s="957"/>
      <c r="HX41" s="957"/>
      <c r="HY41" s="957"/>
      <c r="HZ41" s="957"/>
      <c r="IA41" s="957"/>
      <c r="IB41" s="957"/>
      <c r="IC41" s="957"/>
      <c r="ID41" s="957"/>
      <c r="IE41" s="957"/>
      <c r="IF41" s="957"/>
      <c r="IG41" s="957"/>
      <c r="IH41" s="957"/>
      <c r="II41" s="957"/>
      <c r="IJ41" s="957"/>
      <c r="IK41" s="957"/>
      <c r="IL41" s="957"/>
      <c r="IM41" s="957"/>
      <c r="IN41" s="957"/>
      <c r="IO41" s="957"/>
      <c r="IP41" s="957"/>
      <c r="IQ41" s="957"/>
      <c r="IR41" s="957"/>
      <c r="IS41" s="957"/>
      <c r="IT41" s="957"/>
      <c r="IU41" s="957"/>
      <c r="IV41" s="957"/>
    </row>
    <row r="42" spans="1:256" s="776" customFormat="1" ht="23.1" customHeight="1" x14ac:dyDescent="0.25">
      <c r="A42" s="984"/>
      <c r="B42" s="1008"/>
      <c r="C42" s="1009" t="s">
        <v>114</v>
      </c>
      <c r="D42" s="999">
        <f>D41</f>
        <v>0</v>
      </c>
      <c r="E42" s="999">
        <f>E41</f>
        <v>0</v>
      </c>
      <c r="F42" s="999"/>
      <c r="G42" s="999"/>
      <c r="H42" s="999">
        <f>H37</f>
        <v>0</v>
      </c>
      <c r="I42" s="999">
        <f>I37+I38+I39+I36+I40</f>
        <v>105627.54000000001</v>
      </c>
      <c r="J42" s="999">
        <f>J37+J41</f>
        <v>0</v>
      </c>
      <c r="K42" s="999">
        <f>K37+K41+K38+K39+K36+K40</f>
        <v>105627.54000000001</v>
      </c>
      <c r="L42" s="957"/>
      <c r="M42" s="957"/>
      <c r="N42" s="957"/>
      <c r="O42" s="957"/>
      <c r="P42" s="957"/>
      <c r="Q42" s="991">
        <f>D42+H42</f>
        <v>0</v>
      </c>
      <c r="R42" s="991">
        <f>E42+I42</f>
        <v>105627.54000000001</v>
      </c>
      <c r="S42" s="957"/>
      <c r="T42" s="957"/>
      <c r="U42" s="957"/>
      <c r="V42" s="957"/>
      <c r="W42" s="957"/>
      <c r="X42" s="957"/>
      <c r="Y42" s="957"/>
      <c r="Z42" s="957"/>
      <c r="AA42" s="957"/>
      <c r="AB42" s="957"/>
      <c r="AC42" s="957"/>
      <c r="AD42" s="957"/>
      <c r="AE42" s="957"/>
      <c r="AF42" s="957"/>
      <c r="AG42" s="957"/>
      <c r="AH42" s="957"/>
      <c r="AI42" s="957"/>
      <c r="AJ42" s="957"/>
      <c r="AK42" s="957"/>
      <c r="AL42" s="957"/>
      <c r="AM42" s="957"/>
      <c r="AN42" s="957"/>
      <c r="AO42" s="957"/>
      <c r="AP42" s="957"/>
      <c r="AQ42" s="957"/>
      <c r="AR42" s="957"/>
      <c r="AS42" s="957"/>
      <c r="AT42" s="957"/>
      <c r="AU42" s="957"/>
      <c r="AV42" s="957"/>
      <c r="AW42" s="957"/>
      <c r="AX42" s="957"/>
      <c r="AY42" s="957"/>
      <c r="AZ42" s="957"/>
      <c r="BA42" s="957"/>
      <c r="BB42" s="957"/>
      <c r="BC42" s="957"/>
      <c r="BD42" s="957"/>
      <c r="BE42" s="957"/>
      <c r="BF42" s="957"/>
      <c r="BG42" s="957"/>
      <c r="BH42" s="957"/>
      <c r="BI42" s="957"/>
      <c r="BJ42" s="957"/>
      <c r="BK42" s="957"/>
      <c r="BL42" s="957"/>
      <c r="BM42" s="957"/>
      <c r="BN42" s="957"/>
      <c r="BO42" s="957"/>
      <c r="BP42" s="957"/>
      <c r="BQ42" s="957"/>
      <c r="BR42" s="957"/>
      <c r="BS42" s="957"/>
      <c r="BT42" s="957"/>
      <c r="BU42" s="957"/>
      <c r="BV42" s="957"/>
      <c r="BW42" s="957"/>
      <c r="BX42" s="957"/>
      <c r="BY42" s="957"/>
      <c r="BZ42" s="957"/>
      <c r="CA42" s="957"/>
      <c r="CB42" s="957"/>
      <c r="CC42" s="957"/>
      <c r="CD42" s="957"/>
      <c r="CE42" s="957"/>
      <c r="CF42" s="957"/>
      <c r="CG42" s="957"/>
      <c r="CH42" s="957"/>
      <c r="CI42" s="957"/>
      <c r="CJ42" s="957"/>
      <c r="CK42" s="957"/>
      <c r="CL42" s="957"/>
      <c r="CM42" s="957"/>
      <c r="CN42" s="957"/>
      <c r="CO42" s="957"/>
      <c r="CP42" s="957"/>
      <c r="CQ42" s="957"/>
      <c r="CR42" s="957"/>
      <c r="CS42" s="957"/>
      <c r="CT42" s="957"/>
      <c r="CU42" s="957"/>
      <c r="CV42" s="957"/>
      <c r="CW42" s="957"/>
      <c r="CX42" s="957"/>
      <c r="CY42" s="957"/>
      <c r="CZ42" s="957"/>
      <c r="DA42" s="957"/>
      <c r="DB42" s="957"/>
      <c r="DC42" s="957"/>
      <c r="DD42" s="957"/>
      <c r="DE42" s="957"/>
      <c r="DF42" s="957"/>
      <c r="DG42" s="957"/>
      <c r="DH42" s="957"/>
      <c r="DI42" s="957"/>
      <c r="DJ42" s="957"/>
      <c r="DK42" s="957"/>
      <c r="DL42" s="957"/>
      <c r="DM42" s="957"/>
      <c r="DN42" s="957"/>
      <c r="DO42" s="957"/>
      <c r="DP42" s="957"/>
      <c r="DQ42" s="957"/>
      <c r="DR42" s="957"/>
      <c r="DS42" s="957"/>
      <c r="DT42" s="957"/>
      <c r="DU42" s="957"/>
      <c r="DV42" s="957"/>
      <c r="DW42" s="957"/>
      <c r="DX42" s="957"/>
      <c r="DY42" s="957"/>
      <c r="DZ42" s="957"/>
      <c r="EA42" s="957"/>
      <c r="EB42" s="957"/>
      <c r="EC42" s="957"/>
      <c r="ED42" s="957"/>
      <c r="EE42" s="957"/>
      <c r="EF42" s="957"/>
      <c r="EG42" s="957"/>
      <c r="EH42" s="957"/>
      <c r="EI42" s="957"/>
      <c r="EJ42" s="957"/>
      <c r="EK42" s="957"/>
      <c r="EL42" s="957"/>
      <c r="EM42" s="957"/>
      <c r="EN42" s="957"/>
      <c r="EO42" s="957"/>
      <c r="EP42" s="957"/>
      <c r="EQ42" s="957"/>
      <c r="ER42" s="957"/>
      <c r="ES42" s="957"/>
      <c r="ET42" s="957"/>
      <c r="EU42" s="957"/>
      <c r="EV42" s="957"/>
      <c r="EW42" s="957"/>
      <c r="EX42" s="957"/>
      <c r="EY42" s="957"/>
      <c r="EZ42" s="957"/>
      <c r="FA42" s="957"/>
      <c r="FB42" s="957"/>
      <c r="FC42" s="957"/>
      <c r="FD42" s="957"/>
      <c r="FE42" s="957"/>
      <c r="FF42" s="957"/>
      <c r="FG42" s="957"/>
      <c r="FH42" s="957"/>
      <c r="FI42" s="957"/>
      <c r="FJ42" s="957"/>
      <c r="FK42" s="957"/>
      <c r="FL42" s="957"/>
      <c r="FM42" s="957"/>
      <c r="FN42" s="957"/>
      <c r="FO42" s="957"/>
      <c r="FP42" s="957"/>
      <c r="FQ42" s="957"/>
      <c r="FR42" s="957"/>
      <c r="FS42" s="957"/>
      <c r="FT42" s="957"/>
      <c r="FU42" s="957"/>
      <c r="FV42" s="957"/>
      <c r="FW42" s="957"/>
      <c r="FX42" s="957"/>
      <c r="FY42" s="957"/>
      <c r="FZ42" s="957"/>
      <c r="GA42" s="957"/>
      <c r="GB42" s="957"/>
      <c r="GC42" s="957"/>
      <c r="GD42" s="957"/>
      <c r="GE42" s="957"/>
      <c r="GF42" s="957"/>
      <c r="GG42" s="957"/>
      <c r="GH42" s="957"/>
      <c r="GI42" s="957"/>
      <c r="GJ42" s="957"/>
      <c r="GK42" s="957"/>
      <c r="GL42" s="957"/>
      <c r="GM42" s="957"/>
      <c r="GN42" s="957"/>
      <c r="GO42" s="957"/>
      <c r="GP42" s="957"/>
      <c r="GQ42" s="957"/>
      <c r="GR42" s="957"/>
      <c r="GS42" s="957"/>
      <c r="GT42" s="957"/>
      <c r="GU42" s="957"/>
      <c r="GV42" s="957"/>
      <c r="GW42" s="957"/>
      <c r="GX42" s="957"/>
      <c r="GY42" s="957"/>
      <c r="GZ42" s="957"/>
      <c r="HA42" s="957"/>
      <c r="HB42" s="957"/>
      <c r="HC42" s="957"/>
      <c r="HD42" s="957"/>
      <c r="HE42" s="957"/>
      <c r="HF42" s="957"/>
      <c r="HG42" s="957"/>
      <c r="HH42" s="957"/>
      <c r="HI42" s="957"/>
      <c r="HJ42" s="957"/>
      <c r="HK42" s="957"/>
      <c r="HL42" s="957"/>
      <c r="HM42" s="957"/>
      <c r="HN42" s="957"/>
      <c r="HO42" s="957"/>
      <c r="HP42" s="957"/>
      <c r="HQ42" s="957"/>
      <c r="HR42" s="957"/>
      <c r="HS42" s="957"/>
      <c r="HT42" s="957"/>
      <c r="HU42" s="957"/>
      <c r="HV42" s="957"/>
      <c r="HW42" s="957"/>
      <c r="HX42" s="957"/>
      <c r="HY42" s="957"/>
      <c r="HZ42" s="957"/>
      <c r="IA42" s="957"/>
      <c r="IB42" s="957"/>
      <c r="IC42" s="957"/>
      <c r="ID42" s="957"/>
      <c r="IE42" s="957"/>
      <c r="IF42" s="957"/>
      <c r="IG42" s="957"/>
      <c r="IH42" s="957"/>
      <c r="II42" s="957"/>
      <c r="IJ42" s="957"/>
      <c r="IK42" s="957"/>
      <c r="IL42" s="957"/>
      <c r="IM42" s="957"/>
      <c r="IN42" s="957"/>
      <c r="IO42" s="957"/>
      <c r="IP42" s="957"/>
      <c r="IQ42" s="957"/>
      <c r="IR42" s="957"/>
      <c r="IS42" s="957"/>
      <c r="IT42" s="957"/>
      <c r="IU42" s="957"/>
      <c r="IV42" s="957"/>
    </row>
    <row r="43" spans="1:256" s="776" customFormat="1" ht="24.75" customHeight="1" x14ac:dyDescent="0.25">
      <c r="A43" s="984"/>
      <c r="B43" s="1008"/>
      <c r="C43" s="997" t="s">
        <v>113</v>
      </c>
      <c r="D43" s="999">
        <f>D31+D42</f>
        <v>0</v>
      </c>
      <c r="E43" s="995">
        <f>E31+E42</f>
        <v>871755.5</v>
      </c>
      <c r="F43" s="999">
        <f>F31</f>
        <v>0</v>
      </c>
      <c r="G43" s="999">
        <f>G31</f>
        <v>1130983.71</v>
      </c>
      <c r="H43" s="999">
        <f>H42+H31</f>
        <v>0</v>
      </c>
      <c r="I43" s="999">
        <f>I42+I31</f>
        <v>116470.15000000001</v>
      </c>
      <c r="J43" s="999">
        <f>J31+J42</f>
        <v>0</v>
      </c>
      <c r="K43" s="999">
        <f>K42+K31</f>
        <v>2119209.3600000003</v>
      </c>
      <c r="L43" s="1011"/>
      <c r="M43" s="957"/>
      <c r="N43" s="957"/>
      <c r="O43" s="957"/>
      <c r="P43" s="957"/>
      <c r="Q43" s="991"/>
      <c r="R43" s="991"/>
      <c r="S43" s="957"/>
      <c r="T43" s="957"/>
      <c r="U43" s="957"/>
      <c r="V43" s="957"/>
      <c r="W43" s="957"/>
      <c r="X43" s="957"/>
      <c r="Y43" s="957"/>
      <c r="Z43" s="957"/>
      <c r="AA43" s="957"/>
      <c r="AB43" s="957"/>
      <c r="AC43" s="957"/>
      <c r="AD43" s="957"/>
      <c r="AE43" s="957"/>
      <c r="AF43" s="957"/>
      <c r="AG43" s="957"/>
      <c r="AH43" s="957"/>
      <c r="AI43" s="957"/>
      <c r="AJ43" s="957"/>
      <c r="AK43" s="957"/>
      <c r="AL43" s="957"/>
      <c r="AM43" s="957"/>
      <c r="AN43" s="957"/>
      <c r="AO43" s="957"/>
      <c r="AP43" s="957"/>
      <c r="AQ43" s="957"/>
      <c r="AR43" s="957"/>
      <c r="AS43" s="957"/>
      <c r="AT43" s="957"/>
      <c r="AU43" s="957"/>
      <c r="AV43" s="957"/>
      <c r="AW43" s="957"/>
      <c r="AX43" s="957"/>
      <c r="AY43" s="957"/>
      <c r="AZ43" s="957"/>
      <c r="BA43" s="957"/>
      <c r="BB43" s="957"/>
      <c r="BC43" s="957"/>
      <c r="BD43" s="957"/>
      <c r="BE43" s="957"/>
      <c r="BF43" s="957"/>
      <c r="BG43" s="957"/>
      <c r="BH43" s="957"/>
      <c r="BI43" s="957"/>
      <c r="BJ43" s="957"/>
      <c r="BK43" s="957"/>
      <c r="BL43" s="957"/>
      <c r="BM43" s="957"/>
      <c r="BN43" s="957"/>
      <c r="BO43" s="957"/>
      <c r="BP43" s="957"/>
      <c r="BQ43" s="957"/>
      <c r="BR43" s="957"/>
      <c r="BS43" s="957"/>
      <c r="BT43" s="957"/>
      <c r="BU43" s="957"/>
      <c r="BV43" s="957"/>
      <c r="BW43" s="957"/>
      <c r="BX43" s="957"/>
      <c r="BY43" s="957"/>
      <c r="BZ43" s="957"/>
      <c r="CA43" s="957"/>
      <c r="CB43" s="957"/>
      <c r="CC43" s="957"/>
      <c r="CD43" s="957"/>
      <c r="CE43" s="957"/>
      <c r="CF43" s="957"/>
      <c r="CG43" s="957"/>
      <c r="CH43" s="957"/>
      <c r="CI43" s="957"/>
      <c r="CJ43" s="957"/>
      <c r="CK43" s="957"/>
      <c r="CL43" s="957"/>
      <c r="CM43" s="957"/>
      <c r="CN43" s="957"/>
      <c r="CO43" s="957"/>
      <c r="CP43" s="957"/>
      <c r="CQ43" s="957"/>
      <c r="CR43" s="957"/>
      <c r="CS43" s="957"/>
      <c r="CT43" s="957"/>
      <c r="CU43" s="957"/>
      <c r="CV43" s="957"/>
      <c r="CW43" s="957"/>
      <c r="CX43" s="957"/>
      <c r="CY43" s="957"/>
      <c r="CZ43" s="957"/>
      <c r="DA43" s="957"/>
      <c r="DB43" s="957"/>
      <c r="DC43" s="957"/>
      <c r="DD43" s="957"/>
      <c r="DE43" s="957"/>
      <c r="DF43" s="957"/>
      <c r="DG43" s="957"/>
      <c r="DH43" s="957"/>
      <c r="DI43" s="957"/>
      <c r="DJ43" s="957"/>
      <c r="DK43" s="957"/>
      <c r="DL43" s="957"/>
      <c r="DM43" s="957"/>
      <c r="DN43" s="957"/>
      <c r="DO43" s="957"/>
      <c r="DP43" s="957"/>
      <c r="DQ43" s="957"/>
      <c r="DR43" s="957"/>
      <c r="DS43" s="957"/>
      <c r="DT43" s="957"/>
      <c r="DU43" s="957"/>
      <c r="DV43" s="957"/>
      <c r="DW43" s="957"/>
      <c r="DX43" s="957"/>
      <c r="DY43" s="957"/>
      <c r="DZ43" s="957"/>
      <c r="EA43" s="957"/>
      <c r="EB43" s="957"/>
      <c r="EC43" s="957"/>
      <c r="ED43" s="957"/>
      <c r="EE43" s="957"/>
      <c r="EF43" s="957"/>
      <c r="EG43" s="957"/>
      <c r="EH43" s="957"/>
      <c r="EI43" s="957"/>
      <c r="EJ43" s="957"/>
      <c r="EK43" s="957"/>
      <c r="EL43" s="957"/>
      <c r="EM43" s="957"/>
      <c r="EN43" s="957"/>
      <c r="EO43" s="957"/>
      <c r="EP43" s="957"/>
      <c r="EQ43" s="957"/>
      <c r="ER43" s="957"/>
      <c r="ES43" s="957"/>
      <c r="ET43" s="957"/>
      <c r="EU43" s="957"/>
      <c r="EV43" s="957"/>
      <c r="EW43" s="957"/>
      <c r="EX43" s="957"/>
      <c r="EY43" s="957"/>
      <c r="EZ43" s="957"/>
      <c r="FA43" s="957"/>
      <c r="FB43" s="957"/>
      <c r="FC43" s="957"/>
      <c r="FD43" s="957"/>
      <c r="FE43" s="957"/>
      <c r="FF43" s="957"/>
      <c r="FG43" s="957"/>
      <c r="FH43" s="957"/>
      <c r="FI43" s="957"/>
      <c r="FJ43" s="957"/>
      <c r="FK43" s="957"/>
      <c r="FL43" s="957"/>
      <c r="FM43" s="957"/>
      <c r="FN43" s="957"/>
      <c r="FO43" s="957"/>
      <c r="FP43" s="957"/>
      <c r="FQ43" s="957"/>
      <c r="FR43" s="957"/>
      <c r="FS43" s="957"/>
      <c r="FT43" s="957"/>
      <c r="FU43" s="957"/>
      <c r="FV43" s="957"/>
      <c r="FW43" s="957"/>
      <c r="FX43" s="957"/>
      <c r="FY43" s="957"/>
      <c r="FZ43" s="957"/>
      <c r="GA43" s="957"/>
      <c r="GB43" s="957"/>
      <c r="GC43" s="957"/>
      <c r="GD43" s="957"/>
      <c r="GE43" s="957"/>
      <c r="GF43" s="957"/>
      <c r="GG43" s="957"/>
      <c r="GH43" s="957"/>
      <c r="GI43" s="957"/>
      <c r="GJ43" s="957"/>
      <c r="GK43" s="957"/>
      <c r="GL43" s="957"/>
      <c r="GM43" s="957"/>
      <c r="GN43" s="957"/>
      <c r="GO43" s="957"/>
      <c r="GP43" s="957"/>
      <c r="GQ43" s="957"/>
      <c r="GR43" s="957"/>
      <c r="GS43" s="957"/>
      <c r="GT43" s="957"/>
      <c r="GU43" s="957"/>
      <c r="GV43" s="957"/>
      <c r="GW43" s="957"/>
      <c r="GX43" s="957"/>
      <c r="GY43" s="957"/>
      <c r="GZ43" s="957"/>
      <c r="HA43" s="957"/>
      <c r="HB43" s="957"/>
      <c r="HC43" s="957"/>
      <c r="HD43" s="957"/>
      <c r="HE43" s="957"/>
      <c r="HF43" s="957"/>
      <c r="HG43" s="957"/>
      <c r="HH43" s="957"/>
      <c r="HI43" s="957"/>
      <c r="HJ43" s="957"/>
      <c r="HK43" s="957"/>
      <c r="HL43" s="957"/>
      <c r="HM43" s="957"/>
      <c r="HN43" s="957"/>
      <c r="HO43" s="957"/>
      <c r="HP43" s="957"/>
      <c r="HQ43" s="957"/>
      <c r="HR43" s="957"/>
      <c r="HS43" s="957"/>
      <c r="HT43" s="957"/>
      <c r="HU43" s="957"/>
      <c r="HV43" s="957"/>
      <c r="HW43" s="957"/>
      <c r="HX43" s="957"/>
      <c r="HY43" s="957"/>
      <c r="HZ43" s="957"/>
      <c r="IA43" s="957"/>
      <c r="IB43" s="957"/>
      <c r="IC43" s="957"/>
      <c r="ID43" s="957"/>
      <c r="IE43" s="957"/>
      <c r="IF43" s="957"/>
      <c r="IG43" s="957"/>
      <c r="IH43" s="957"/>
      <c r="II43" s="957"/>
      <c r="IJ43" s="957"/>
      <c r="IK43" s="957"/>
      <c r="IL43" s="957"/>
      <c r="IM43" s="957"/>
      <c r="IN43" s="957"/>
      <c r="IO43" s="957"/>
      <c r="IP43" s="957"/>
      <c r="IQ43" s="957"/>
      <c r="IR43" s="957"/>
      <c r="IS43" s="957"/>
      <c r="IT43" s="957"/>
      <c r="IU43" s="957"/>
      <c r="IV43" s="957"/>
    </row>
    <row r="44" spans="1:256" s="776" customFormat="1" ht="30.75" customHeight="1" x14ac:dyDescent="0.25">
      <c r="A44" s="984"/>
      <c r="B44" s="1013" t="s">
        <v>112</v>
      </c>
      <c r="C44" s="1842" t="s">
        <v>111</v>
      </c>
      <c r="D44" s="1843"/>
      <c r="E44" s="1844"/>
      <c r="F44" s="999"/>
      <c r="G44" s="999"/>
      <c r="H44" s="999"/>
      <c r="I44" s="999"/>
      <c r="J44" s="999"/>
      <c r="K44" s="999"/>
      <c r="L44" s="1011">
        <f>L43+J41</f>
        <v>0</v>
      </c>
      <c r="M44" s="957"/>
      <c r="N44" s="957"/>
      <c r="O44" s="957"/>
      <c r="P44" s="957"/>
      <c r="Q44" s="957"/>
      <c r="R44" s="957"/>
      <c r="S44" s="957"/>
      <c r="T44" s="957"/>
      <c r="U44" s="957"/>
      <c r="V44" s="957"/>
      <c r="W44" s="957"/>
      <c r="X44" s="957"/>
      <c r="Y44" s="957"/>
      <c r="Z44" s="957"/>
      <c r="AA44" s="957"/>
      <c r="AB44" s="957"/>
      <c r="AC44" s="957"/>
      <c r="AD44" s="957"/>
      <c r="AE44" s="957"/>
      <c r="AF44" s="957"/>
      <c r="AG44" s="957"/>
      <c r="AH44" s="957"/>
      <c r="AI44" s="957"/>
      <c r="AJ44" s="957"/>
      <c r="AK44" s="957"/>
      <c r="AL44" s="957"/>
      <c r="AM44" s="957"/>
      <c r="AN44" s="957"/>
      <c r="AO44" s="957"/>
      <c r="AP44" s="957"/>
      <c r="AQ44" s="957"/>
      <c r="AR44" s="957"/>
      <c r="AS44" s="957"/>
      <c r="AT44" s="957"/>
      <c r="AU44" s="957"/>
      <c r="AV44" s="957"/>
      <c r="AW44" s="957"/>
      <c r="AX44" s="957"/>
      <c r="AY44" s="957"/>
      <c r="AZ44" s="957"/>
      <c r="BA44" s="957"/>
      <c r="BB44" s="957"/>
      <c r="BC44" s="957"/>
      <c r="BD44" s="957"/>
      <c r="BE44" s="957"/>
      <c r="BF44" s="957"/>
      <c r="BG44" s="957"/>
      <c r="BH44" s="957"/>
      <c r="BI44" s="957"/>
      <c r="BJ44" s="957"/>
      <c r="BK44" s="957"/>
      <c r="BL44" s="957"/>
      <c r="BM44" s="957"/>
      <c r="BN44" s="957"/>
      <c r="BO44" s="957"/>
      <c r="BP44" s="957"/>
      <c r="BQ44" s="957"/>
      <c r="BR44" s="957"/>
      <c r="BS44" s="957"/>
      <c r="BT44" s="957"/>
      <c r="BU44" s="957"/>
      <c r="BV44" s="957"/>
      <c r="BW44" s="957"/>
      <c r="BX44" s="957"/>
      <c r="BY44" s="957"/>
      <c r="BZ44" s="957"/>
      <c r="CA44" s="957"/>
      <c r="CB44" s="957"/>
      <c r="CC44" s="957"/>
      <c r="CD44" s="957"/>
      <c r="CE44" s="957"/>
      <c r="CF44" s="957"/>
      <c r="CG44" s="957"/>
      <c r="CH44" s="957"/>
      <c r="CI44" s="957"/>
      <c r="CJ44" s="957"/>
      <c r="CK44" s="957"/>
      <c r="CL44" s="957"/>
      <c r="CM44" s="957"/>
      <c r="CN44" s="957"/>
      <c r="CO44" s="957"/>
      <c r="CP44" s="957"/>
      <c r="CQ44" s="957"/>
      <c r="CR44" s="957"/>
      <c r="CS44" s="957"/>
      <c r="CT44" s="957"/>
      <c r="CU44" s="957"/>
      <c r="CV44" s="957"/>
      <c r="CW44" s="957"/>
      <c r="CX44" s="957"/>
      <c r="CY44" s="957"/>
      <c r="CZ44" s="957"/>
      <c r="DA44" s="957"/>
      <c r="DB44" s="957"/>
      <c r="DC44" s="957"/>
      <c r="DD44" s="957"/>
      <c r="DE44" s="957"/>
      <c r="DF44" s="957"/>
      <c r="DG44" s="957"/>
      <c r="DH44" s="957"/>
      <c r="DI44" s="957"/>
      <c r="DJ44" s="957"/>
      <c r="DK44" s="957"/>
      <c r="DL44" s="957"/>
      <c r="DM44" s="957"/>
      <c r="DN44" s="957"/>
      <c r="DO44" s="957"/>
      <c r="DP44" s="957"/>
      <c r="DQ44" s="957"/>
      <c r="DR44" s="957"/>
      <c r="DS44" s="957"/>
      <c r="DT44" s="957"/>
      <c r="DU44" s="957"/>
      <c r="DV44" s="957"/>
      <c r="DW44" s="957"/>
      <c r="DX44" s="957"/>
      <c r="DY44" s="957"/>
      <c r="DZ44" s="957"/>
      <c r="EA44" s="957"/>
      <c r="EB44" s="957"/>
      <c r="EC44" s="957"/>
      <c r="ED44" s="957"/>
      <c r="EE44" s="957"/>
      <c r="EF44" s="957"/>
      <c r="EG44" s="957"/>
      <c r="EH44" s="957"/>
      <c r="EI44" s="957"/>
      <c r="EJ44" s="957"/>
      <c r="EK44" s="957"/>
      <c r="EL44" s="957"/>
      <c r="EM44" s="957"/>
      <c r="EN44" s="957"/>
      <c r="EO44" s="957"/>
      <c r="EP44" s="957"/>
      <c r="EQ44" s="957"/>
      <c r="ER44" s="957"/>
      <c r="ES44" s="957"/>
      <c r="ET44" s="957"/>
      <c r="EU44" s="957"/>
      <c r="EV44" s="957"/>
      <c r="EW44" s="957"/>
      <c r="EX44" s="957"/>
      <c r="EY44" s="957"/>
      <c r="EZ44" s="957"/>
      <c r="FA44" s="957"/>
      <c r="FB44" s="957"/>
      <c r="FC44" s="957"/>
      <c r="FD44" s="957"/>
      <c r="FE44" s="957"/>
      <c r="FF44" s="957"/>
      <c r="FG44" s="957"/>
      <c r="FH44" s="957"/>
      <c r="FI44" s="957"/>
      <c r="FJ44" s="957"/>
      <c r="FK44" s="957"/>
      <c r="FL44" s="957"/>
      <c r="FM44" s="957"/>
      <c r="FN44" s="957"/>
      <c r="FO44" s="957"/>
      <c r="FP44" s="957"/>
      <c r="FQ44" s="957"/>
      <c r="FR44" s="957"/>
      <c r="FS44" s="957"/>
      <c r="FT44" s="957"/>
      <c r="FU44" s="957"/>
      <c r="FV44" s="957"/>
      <c r="FW44" s="957"/>
      <c r="FX44" s="957"/>
      <c r="FY44" s="957"/>
      <c r="FZ44" s="957"/>
      <c r="GA44" s="957"/>
      <c r="GB44" s="957"/>
      <c r="GC44" s="957"/>
      <c r="GD44" s="957"/>
      <c r="GE44" s="957"/>
      <c r="GF44" s="957"/>
      <c r="GG44" s="957"/>
      <c r="GH44" s="957"/>
      <c r="GI44" s="957"/>
      <c r="GJ44" s="957"/>
      <c r="GK44" s="957"/>
      <c r="GL44" s="957"/>
      <c r="GM44" s="957"/>
      <c r="GN44" s="957"/>
      <c r="GO44" s="957"/>
      <c r="GP44" s="957"/>
      <c r="GQ44" s="957"/>
      <c r="GR44" s="957"/>
      <c r="GS44" s="957"/>
      <c r="GT44" s="957"/>
      <c r="GU44" s="957"/>
      <c r="GV44" s="957"/>
      <c r="GW44" s="957"/>
      <c r="GX44" s="957"/>
      <c r="GY44" s="957"/>
      <c r="GZ44" s="957"/>
      <c r="HA44" s="957"/>
      <c r="HB44" s="957"/>
      <c r="HC44" s="957"/>
      <c r="HD44" s="957"/>
      <c r="HE44" s="957"/>
      <c r="HF44" s="957"/>
      <c r="HG44" s="957"/>
      <c r="HH44" s="957"/>
      <c r="HI44" s="957"/>
      <c r="HJ44" s="957"/>
      <c r="HK44" s="957"/>
      <c r="HL44" s="957"/>
      <c r="HM44" s="957"/>
      <c r="HN44" s="957"/>
      <c r="HO44" s="957"/>
      <c r="HP44" s="957"/>
      <c r="HQ44" s="957"/>
      <c r="HR44" s="957"/>
      <c r="HS44" s="957"/>
      <c r="HT44" s="957"/>
      <c r="HU44" s="957"/>
      <c r="HV44" s="957"/>
      <c r="HW44" s="957"/>
      <c r="HX44" s="957"/>
      <c r="HY44" s="957"/>
      <c r="HZ44" s="957"/>
      <c r="IA44" s="957"/>
      <c r="IB44" s="957"/>
      <c r="IC44" s="957"/>
      <c r="ID44" s="957"/>
      <c r="IE44" s="957"/>
      <c r="IF44" s="957"/>
      <c r="IG44" s="957"/>
      <c r="IH44" s="957"/>
      <c r="II44" s="957"/>
      <c r="IJ44" s="957"/>
      <c r="IK44" s="957"/>
      <c r="IL44" s="957"/>
      <c r="IM44" s="957"/>
      <c r="IN44" s="957"/>
      <c r="IO44" s="957"/>
      <c r="IP44" s="957"/>
      <c r="IQ44" s="957"/>
      <c r="IR44" s="957"/>
      <c r="IS44" s="957"/>
      <c r="IT44" s="957"/>
      <c r="IU44" s="957"/>
      <c r="IV44" s="957"/>
    </row>
    <row r="45" spans="1:256" s="776" customFormat="1" ht="51" customHeight="1" x14ac:dyDescent="0.25">
      <c r="A45" s="984">
        <v>5</v>
      </c>
      <c r="B45" s="1017" t="s">
        <v>962</v>
      </c>
      <c r="C45" s="1010" t="s">
        <v>961</v>
      </c>
      <c r="D45" s="1018"/>
      <c r="E45" s="1018"/>
      <c r="F45" s="1018"/>
      <c r="G45" s="1018"/>
      <c r="H45" s="1019"/>
      <c r="I45" s="1019">
        <f>(K43+K58)*0.0393</f>
        <v>90132.578712000017</v>
      </c>
      <c r="J45" s="1019">
        <f>H45</f>
        <v>0</v>
      </c>
      <c r="K45" s="1019">
        <f>I45</f>
        <v>90132.578712000017</v>
      </c>
      <c r="L45" s="957"/>
      <c r="M45" s="957"/>
      <c r="N45" s="957"/>
      <c r="O45" s="957"/>
      <c r="P45" s="957"/>
      <c r="Q45" s="957"/>
      <c r="R45" s="957"/>
      <c r="S45" s="957"/>
      <c r="T45" s="957"/>
      <c r="U45" s="957"/>
      <c r="V45" s="957"/>
      <c r="W45" s="957"/>
      <c r="X45" s="957"/>
      <c r="Y45" s="957"/>
      <c r="Z45" s="957"/>
      <c r="AA45" s="957"/>
      <c r="AB45" s="957"/>
      <c r="AC45" s="957"/>
      <c r="AD45" s="957"/>
      <c r="AE45" s="957"/>
      <c r="AF45" s="957"/>
      <c r="AG45" s="957"/>
      <c r="AH45" s="957"/>
      <c r="AI45" s="957"/>
      <c r="AJ45" s="957"/>
      <c r="AK45" s="957"/>
      <c r="AL45" s="957"/>
      <c r="AM45" s="957"/>
      <c r="AN45" s="957"/>
      <c r="AO45" s="957"/>
      <c r="AP45" s="957"/>
      <c r="AQ45" s="957"/>
      <c r="AR45" s="957"/>
      <c r="AS45" s="957"/>
      <c r="AT45" s="957"/>
      <c r="AU45" s="957"/>
      <c r="AV45" s="957"/>
      <c r="AW45" s="957"/>
      <c r="AX45" s="957"/>
      <c r="AY45" s="957"/>
      <c r="AZ45" s="957"/>
      <c r="BA45" s="957"/>
      <c r="BB45" s="957"/>
      <c r="BC45" s="957"/>
      <c r="BD45" s="957"/>
      <c r="BE45" s="957"/>
      <c r="BF45" s="957"/>
      <c r="BG45" s="957"/>
      <c r="BH45" s="957"/>
      <c r="BI45" s="957"/>
      <c r="BJ45" s="957"/>
      <c r="BK45" s="957"/>
      <c r="BL45" s="957"/>
      <c r="BM45" s="957"/>
      <c r="BN45" s="957"/>
      <c r="BO45" s="957"/>
      <c r="BP45" s="957"/>
      <c r="BQ45" s="957"/>
      <c r="BR45" s="957"/>
      <c r="BS45" s="957"/>
      <c r="BT45" s="957"/>
      <c r="BU45" s="957"/>
      <c r="BV45" s="957"/>
      <c r="BW45" s="957"/>
      <c r="BX45" s="957"/>
      <c r="BY45" s="957"/>
      <c r="BZ45" s="957"/>
      <c r="CA45" s="957"/>
      <c r="CB45" s="957"/>
      <c r="CC45" s="957"/>
      <c r="CD45" s="957"/>
      <c r="CE45" s="957"/>
      <c r="CF45" s="957"/>
      <c r="CG45" s="957"/>
      <c r="CH45" s="957"/>
      <c r="CI45" s="957"/>
      <c r="CJ45" s="957"/>
      <c r="CK45" s="957"/>
      <c r="CL45" s="957"/>
      <c r="CM45" s="957"/>
      <c r="CN45" s="957"/>
      <c r="CO45" s="957"/>
      <c r="CP45" s="957"/>
      <c r="CQ45" s="957"/>
      <c r="CR45" s="957"/>
      <c r="CS45" s="957"/>
      <c r="CT45" s="957"/>
      <c r="CU45" s="957"/>
      <c r="CV45" s="957"/>
      <c r="CW45" s="957"/>
      <c r="CX45" s="957"/>
      <c r="CY45" s="957"/>
      <c r="CZ45" s="957"/>
      <c r="DA45" s="957"/>
      <c r="DB45" s="957"/>
      <c r="DC45" s="957"/>
      <c r="DD45" s="957"/>
      <c r="DE45" s="957"/>
      <c r="DF45" s="957"/>
      <c r="DG45" s="957"/>
      <c r="DH45" s="957"/>
      <c r="DI45" s="957"/>
      <c r="DJ45" s="957"/>
      <c r="DK45" s="957"/>
      <c r="DL45" s="957"/>
      <c r="DM45" s="957"/>
      <c r="DN45" s="957"/>
      <c r="DO45" s="957"/>
      <c r="DP45" s="957"/>
      <c r="DQ45" s="957"/>
      <c r="DR45" s="957"/>
      <c r="DS45" s="957"/>
      <c r="DT45" s="957"/>
      <c r="DU45" s="957"/>
      <c r="DV45" s="957"/>
      <c r="DW45" s="957"/>
      <c r="DX45" s="957"/>
      <c r="DY45" s="957"/>
      <c r="DZ45" s="957"/>
      <c r="EA45" s="957"/>
      <c r="EB45" s="957"/>
      <c r="EC45" s="957"/>
      <c r="ED45" s="957"/>
      <c r="EE45" s="957"/>
      <c r="EF45" s="957"/>
      <c r="EG45" s="957"/>
      <c r="EH45" s="957"/>
      <c r="EI45" s="957"/>
      <c r="EJ45" s="957"/>
      <c r="EK45" s="957"/>
      <c r="EL45" s="957"/>
      <c r="EM45" s="957"/>
      <c r="EN45" s="957"/>
      <c r="EO45" s="957"/>
      <c r="EP45" s="957"/>
      <c r="EQ45" s="957"/>
      <c r="ER45" s="957"/>
      <c r="ES45" s="957"/>
      <c r="ET45" s="957"/>
      <c r="EU45" s="957"/>
      <c r="EV45" s="957"/>
      <c r="EW45" s="957"/>
      <c r="EX45" s="957"/>
      <c r="EY45" s="957"/>
      <c r="EZ45" s="957"/>
      <c r="FA45" s="957"/>
      <c r="FB45" s="957"/>
      <c r="FC45" s="957"/>
      <c r="FD45" s="957"/>
      <c r="FE45" s="957"/>
      <c r="FF45" s="957"/>
      <c r="FG45" s="957"/>
      <c r="FH45" s="957"/>
      <c r="FI45" s="957"/>
      <c r="FJ45" s="957"/>
      <c r="FK45" s="957"/>
      <c r="FL45" s="957"/>
      <c r="FM45" s="957"/>
      <c r="FN45" s="957"/>
      <c r="FO45" s="957"/>
      <c r="FP45" s="957"/>
      <c r="FQ45" s="957"/>
      <c r="FR45" s="957"/>
      <c r="FS45" s="957"/>
      <c r="FT45" s="957"/>
      <c r="FU45" s="957"/>
      <c r="FV45" s="957"/>
      <c r="FW45" s="957"/>
      <c r="FX45" s="957"/>
      <c r="FY45" s="957"/>
      <c r="FZ45" s="957"/>
      <c r="GA45" s="957"/>
      <c r="GB45" s="957"/>
      <c r="GC45" s="957"/>
      <c r="GD45" s="957"/>
      <c r="GE45" s="957"/>
      <c r="GF45" s="957"/>
      <c r="GG45" s="957"/>
      <c r="GH45" s="957"/>
      <c r="GI45" s="957"/>
      <c r="GJ45" s="957"/>
      <c r="GK45" s="957"/>
      <c r="GL45" s="957"/>
      <c r="GM45" s="957"/>
      <c r="GN45" s="957"/>
      <c r="GO45" s="957"/>
      <c r="GP45" s="957"/>
      <c r="GQ45" s="957"/>
      <c r="GR45" s="957"/>
      <c r="GS45" s="957"/>
      <c r="GT45" s="957"/>
      <c r="GU45" s="957"/>
      <c r="GV45" s="957"/>
      <c r="GW45" s="957"/>
      <c r="GX45" s="957"/>
      <c r="GY45" s="957"/>
      <c r="GZ45" s="957"/>
      <c r="HA45" s="957"/>
      <c r="HB45" s="957"/>
      <c r="HC45" s="957"/>
      <c r="HD45" s="957"/>
      <c r="HE45" s="957"/>
      <c r="HF45" s="957"/>
      <c r="HG45" s="957"/>
      <c r="HH45" s="957"/>
      <c r="HI45" s="957"/>
      <c r="HJ45" s="957"/>
      <c r="HK45" s="957"/>
      <c r="HL45" s="957"/>
      <c r="HM45" s="957"/>
      <c r="HN45" s="957"/>
      <c r="HO45" s="957"/>
      <c r="HP45" s="957"/>
      <c r="HQ45" s="957"/>
      <c r="HR45" s="957"/>
      <c r="HS45" s="957"/>
      <c r="HT45" s="957"/>
      <c r="HU45" s="957"/>
      <c r="HV45" s="957"/>
      <c r="HW45" s="957"/>
      <c r="HX45" s="957"/>
      <c r="HY45" s="957"/>
      <c r="HZ45" s="957"/>
      <c r="IA45" s="957"/>
      <c r="IB45" s="957"/>
      <c r="IC45" s="957"/>
      <c r="ID45" s="957"/>
      <c r="IE45" s="957"/>
      <c r="IF45" s="957"/>
      <c r="IG45" s="957"/>
      <c r="IH45" s="957"/>
      <c r="II45" s="957"/>
      <c r="IJ45" s="957"/>
      <c r="IK45" s="957"/>
      <c r="IL45" s="957"/>
      <c r="IM45" s="957"/>
      <c r="IN45" s="957"/>
      <c r="IO45" s="957"/>
      <c r="IP45" s="957"/>
      <c r="IQ45" s="957"/>
      <c r="IR45" s="957"/>
      <c r="IS45" s="957"/>
      <c r="IT45" s="957"/>
      <c r="IU45" s="957"/>
      <c r="IV45" s="957"/>
    </row>
    <row r="46" spans="1:256" s="776" customFormat="1" ht="51" customHeight="1" x14ac:dyDescent="0.25">
      <c r="A46" s="984">
        <v>6</v>
      </c>
      <c r="B46" s="1020" t="str">
        <f>'[8]ССР тек'!B74</f>
        <v>Постановление Правительства РФ от 21 июня 2010г. №468</v>
      </c>
      <c r="C46" s="1010" t="s">
        <v>365</v>
      </c>
      <c r="D46" s="996"/>
      <c r="E46" s="996"/>
      <c r="F46" s="996"/>
      <c r="G46" s="996"/>
      <c r="H46" s="775">
        <f>J43*2.14%</f>
        <v>0</v>
      </c>
      <c r="I46" s="775">
        <f>K43*2.14%</f>
        <v>45351.08030400001</v>
      </c>
      <c r="J46" s="775">
        <f>H46</f>
        <v>0</v>
      </c>
      <c r="K46" s="775">
        <f>I46</f>
        <v>45351.08030400001</v>
      </c>
      <c r="L46" s="957"/>
      <c r="M46" s="957"/>
      <c r="N46" s="957"/>
      <c r="O46" s="957"/>
      <c r="P46" s="957"/>
      <c r="Q46" s="957"/>
      <c r="R46" s="957"/>
      <c r="S46" s="957"/>
      <c r="T46" s="957"/>
      <c r="U46" s="957"/>
      <c r="V46" s="957"/>
      <c r="W46" s="957"/>
      <c r="X46" s="957"/>
      <c r="Y46" s="957"/>
      <c r="Z46" s="957"/>
      <c r="AA46" s="957"/>
      <c r="AB46" s="957"/>
      <c r="AC46" s="957"/>
      <c r="AD46" s="957"/>
      <c r="AE46" s="957"/>
      <c r="AF46" s="957"/>
      <c r="AG46" s="957"/>
      <c r="AH46" s="957"/>
      <c r="AI46" s="957"/>
      <c r="AJ46" s="957"/>
      <c r="AK46" s="957"/>
      <c r="AL46" s="957"/>
      <c r="AM46" s="957"/>
      <c r="AN46" s="957"/>
      <c r="AO46" s="957"/>
      <c r="AP46" s="957"/>
      <c r="AQ46" s="957"/>
      <c r="AR46" s="957"/>
      <c r="AS46" s="957"/>
      <c r="AT46" s="957"/>
      <c r="AU46" s="957"/>
      <c r="AV46" s="957"/>
      <c r="AW46" s="957"/>
      <c r="AX46" s="957"/>
      <c r="AY46" s="957"/>
      <c r="AZ46" s="957"/>
      <c r="BA46" s="957"/>
      <c r="BB46" s="957"/>
      <c r="BC46" s="957"/>
      <c r="BD46" s="957"/>
      <c r="BE46" s="957"/>
      <c r="BF46" s="957"/>
      <c r="BG46" s="957"/>
      <c r="BH46" s="957"/>
      <c r="BI46" s="957"/>
      <c r="BJ46" s="957"/>
      <c r="BK46" s="957"/>
      <c r="BL46" s="957"/>
      <c r="BM46" s="957"/>
      <c r="BN46" s="957"/>
      <c r="BO46" s="957"/>
      <c r="BP46" s="957"/>
      <c r="BQ46" s="957"/>
      <c r="BR46" s="957"/>
      <c r="BS46" s="957"/>
      <c r="BT46" s="957"/>
      <c r="BU46" s="957"/>
      <c r="BV46" s="957"/>
      <c r="BW46" s="957"/>
      <c r="BX46" s="957"/>
      <c r="BY46" s="957"/>
      <c r="BZ46" s="957"/>
      <c r="CA46" s="957"/>
      <c r="CB46" s="957"/>
      <c r="CC46" s="957"/>
      <c r="CD46" s="957"/>
      <c r="CE46" s="957"/>
      <c r="CF46" s="957"/>
      <c r="CG46" s="957"/>
      <c r="CH46" s="957"/>
      <c r="CI46" s="957"/>
      <c r="CJ46" s="957"/>
      <c r="CK46" s="957"/>
      <c r="CL46" s="957"/>
      <c r="CM46" s="957"/>
      <c r="CN46" s="957"/>
      <c r="CO46" s="957"/>
      <c r="CP46" s="957"/>
      <c r="CQ46" s="957"/>
      <c r="CR46" s="957"/>
      <c r="CS46" s="957"/>
      <c r="CT46" s="957"/>
      <c r="CU46" s="957"/>
      <c r="CV46" s="957"/>
      <c r="CW46" s="957"/>
      <c r="CX46" s="957"/>
      <c r="CY46" s="957"/>
      <c r="CZ46" s="957"/>
      <c r="DA46" s="957"/>
      <c r="DB46" s="957"/>
      <c r="DC46" s="957"/>
      <c r="DD46" s="957"/>
      <c r="DE46" s="957"/>
      <c r="DF46" s="957"/>
      <c r="DG46" s="957"/>
      <c r="DH46" s="957"/>
      <c r="DI46" s="957"/>
      <c r="DJ46" s="957"/>
      <c r="DK46" s="957"/>
      <c r="DL46" s="957"/>
      <c r="DM46" s="957"/>
      <c r="DN46" s="957"/>
      <c r="DO46" s="957"/>
      <c r="DP46" s="957"/>
      <c r="DQ46" s="957"/>
      <c r="DR46" s="957"/>
      <c r="DS46" s="957"/>
      <c r="DT46" s="957"/>
      <c r="DU46" s="957"/>
      <c r="DV46" s="957"/>
      <c r="DW46" s="957"/>
      <c r="DX46" s="957"/>
      <c r="DY46" s="957"/>
      <c r="DZ46" s="957"/>
      <c r="EA46" s="957"/>
      <c r="EB46" s="957"/>
      <c r="EC46" s="957"/>
      <c r="ED46" s="957"/>
      <c r="EE46" s="957"/>
      <c r="EF46" s="957"/>
      <c r="EG46" s="957"/>
      <c r="EH46" s="957"/>
      <c r="EI46" s="957"/>
      <c r="EJ46" s="957"/>
      <c r="EK46" s="957"/>
      <c r="EL46" s="957"/>
      <c r="EM46" s="957"/>
      <c r="EN46" s="957"/>
      <c r="EO46" s="957"/>
      <c r="EP46" s="957"/>
      <c r="EQ46" s="957"/>
      <c r="ER46" s="957"/>
      <c r="ES46" s="957"/>
      <c r="ET46" s="957"/>
      <c r="EU46" s="957"/>
      <c r="EV46" s="957"/>
      <c r="EW46" s="957"/>
      <c r="EX46" s="957"/>
      <c r="EY46" s="957"/>
      <c r="EZ46" s="957"/>
      <c r="FA46" s="957"/>
      <c r="FB46" s="957"/>
      <c r="FC46" s="957"/>
      <c r="FD46" s="957"/>
      <c r="FE46" s="957"/>
      <c r="FF46" s="957"/>
      <c r="FG46" s="957"/>
      <c r="FH46" s="957"/>
      <c r="FI46" s="957"/>
      <c r="FJ46" s="957"/>
      <c r="FK46" s="957"/>
      <c r="FL46" s="957"/>
      <c r="FM46" s="957"/>
      <c r="FN46" s="957"/>
      <c r="FO46" s="957"/>
      <c r="FP46" s="957"/>
      <c r="FQ46" s="957"/>
      <c r="FR46" s="957"/>
      <c r="FS46" s="957"/>
      <c r="FT46" s="957"/>
      <c r="FU46" s="957"/>
      <c r="FV46" s="957"/>
      <c r="FW46" s="957"/>
      <c r="FX46" s="957"/>
      <c r="FY46" s="957"/>
      <c r="FZ46" s="957"/>
      <c r="GA46" s="957"/>
      <c r="GB46" s="957"/>
      <c r="GC46" s="957"/>
      <c r="GD46" s="957"/>
      <c r="GE46" s="957"/>
      <c r="GF46" s="957"/>
      <c r="GG46" s="957"/>
      <c r="GH46" s="957"/>
      <c r="GI46" s="957"/>
      <c r="GJ46" s="957"/>
      <c r="GK46" s="957"/>
      <c r="GL46" s="957"/>
      <c r="GM46" s="957"/>
      <c r="GN46" s="957"/>
      <c r="GO46" s="957"/>
      <c r="GP46" s="957"/>
      <c r="GQ46" s="957"/>
      <c r="GR46" s="957"/>
      <c r="GS46" s="957"/>
      <c r="GT46" s="957"/>
      <c r="GU46" s="957"/>
      <c r="GV46" s="957"/>
      <c r="GW46" s="957"/>
      <c r="GX46" s="957"/>
      <c r="GY46" s="957"/>
      <c r="GZ46" s="957"/>
      <c r="HA46" s="957"/>
      <c r="HB46" s="957"/>
      <c r="HC46" s="957"/>
      <c r="HD46" s="957"/>
      <c r="HE46" s="957"/>
      <c r="HF46" s="957"/>
      <c r="HG46" s="957"/>
      <c r="HH46" s="957"/>
      <c r="HI46" s="957"/>
      <c r="HJ46" s="957"/>
      <c r="HK46" s="957"/>
      <c r="HL46" s="957"/>
      <c r="HM46" s="957"/>
      <c r="HN46" s="957"/>
      <c r="HO46" s="957"/>
      <c r="HP46" s="957"/>
      <c r="HQ46" s="957"/>
      <c r="HR46" s="957"/>
      <c r="HS46" s="957"/>
      <c r="HT46" s="957"/>
      <c r="HU46" s="957"/>
      <c r="HV46" s="957"/>
      <c r="HW46" s="957"/>
      <c r="HX46" s="957"/>
      <c r="HY46" s="957"/>
      <c r="HZ46" s="957"/>
      <c r="IA46" s="957"/>
      <c r="IB46" s="957"/>
      <c r="IC46" s="957"/>
      <c r="ID46" s="957"/>
      <c r="IE46" s="957"/>
      <c r="IF46" s="957"/>
      <c r="IG46" s="957"/>
      <c r="IH46" s="957"/>
      <c r="II46" s="957"/>
      <c r="IJ46" s="957"/>
      <c r="IK46" s="957"/>
      <c r="IL46" s="957"/>
      <c r="IM46" s="957"/>
      <c r="IN46" s="957"/>
      <c r="IO46" s="957"/>
      <c r="IP46" s="957"/>
      <c r="IQ46" s="957"/>
      <c r="IR46" s="957"/>
      <c r="IS46" s="957"/>
      <c r="IT46" s="957"/>
      <c r="IU46" s="957"/>
      <c r="IV46" s="957"/>
    </row>
    <row r="47" spans="1:256" s="776" customFormat="1" ht="36" customHeight="1" x14ac:dyDescent="0.25">
      <c r="A47" s="984"/>
      <c r="B47" s="1021"/>
      <c r="C47" s="1009" t="s">
        <v>110</v>
      </c>
      <c r="D47" s="996"/>
      <c r="E47" s="996"/>
      <c r="F47" s="996"/>
      <c r="G47" s="996"/>
      <c r="H47" s="996">
        <f>H45+H46</f>
        <v>0</v>
      </c>
      <c r="I47" s="996">
        <f>I45+I46</f>
        <v>135483.65901600002</v>
      </c>
      <c r="J47" s="996">
        <f>J45+J46</f>
        <v>0</v>
      </c>
      <c r="K47" s="996">
        <f>K45+K46</f>
        <v>135483.65901600002</v>
      </c>
      <c r="L47" s="991"/>
      <c r="M47" s="957"/>
      <c r="N47" s="957"/>
      <c r="O47" s="957"/>
      <c r="P47" s="957"/>
      <c r="Q47" s="957"/>
      <c r="R47" s="957"/>
      <c r="S47" s="957"/>
      <c r="T47" s="957"/>
      <c r="U47" s="957"/>
      <c r="V47" s="957"/>
      <c r="W47" s="957"/>
      <c r="X47" s="957"/>
      <c r="Y47" s="957"/>
      <c r="Z47" s="957"/>
      <c r="AA47" s="957"/>
      <c r="AB47" s="957"/>
      <c r="AC47" s="957"/>
      <c r="AD47" s="957"/>
      <c r="AE47" s="957"/>
      <c r="AF47" s="957"/>
      <c r="AG47" s="957"/>
      <c r="AH47" s="957"/>
      <c r="AI47" s="957"/>
      <c r="AJ47" s="957"/>
      <c r="AK47" s="957"/>
      <c r="AL47" s="957"/>
      <c r="AM47" s="957"/>
      <c r="AN47" s="957"/>
      <c r="AO47" s="957"/>
      <c r="AP47" s="957"/>
      <c r="AQ47" s="957"/>
      <c r="AR47" s="957"/>
      <c r="AS47" s="957"/>
      <c r="AT47" s="957"/>
      <c r="AU47" s="957"/>
      <c r="AV47" s="957"/>
      <c r="AW47" s="957"/>
      <c r="AX47" s="957"/>
      <c r="AY47" s="957"/>
      <c r="AZ47" s="957"/>
      <c r="BA47" s="957"/>
      <c r="BB47" s="957"/>
      <c r="BC47" s="957"/>
      <c r="BD47" s="957"/>
      <c r="BE47" s="957"/>
      <c r="BF47" s="957"/>
      <c r="BG47" s="957"/>
      <c r="BH47" s="957"/>
      <c r="BI47" s="957"/>
      <c r="BJ47" s="957"/>
      <c r="BK47" s="957"/>
      <c r="BL47" s="957"/>
      <c r="BM47" s="957"/>
      <c r="BN47" s="957"/>
      <c r="BO47" s="957"/>
      <c r="BP47" s="957"/>
      <c r="BQ47" s="957"/>
      <c r="BR47" s="957"/>
      <c r="BS47" s="957"/>
      <c r="BT47" s="957"/>
      <c r="BU47" s="957"/>
      <c r="BV47" s="957"/>
      <c r="BW47" s="957"/>
      <c r="BX47" s="957"/>
      <c r="BY47" s="957"/>
      <c r="BZ47" s="957"/>
      <c r="CA47" s="957"/>
      <c r="CB47" s="957"/>
      <c r="CC47" s="957"/>
      <c r="CD47" s="957"/>
      <c r="CE47" s="957"/>
      <c r="CF47" s="957"/>
      <c r="CG47" s="957"/>
      <c r="CH47" s="957"/>
      <c r="CI47" s="957"/>
      <c r="CJ47" s="957"/>
      <c r="CK47" s="957"/>
      <c r="CL47" s="957"/>
      <c r="CM47" s="957"/>
      <c r="CN47" s="957"/>
      <c r="CO47" s="957"/>
      <c r="CP47" s="957"/>
      <c r="CQ47" s="957"/>
      <c r="CR47" s="957"/>
      <c r="CS47" s="957"/>
      <c r="CT47" s="957"/>
      <c r="CU47" s="957"/>
      <c r="CV47" s="957"/>
      <c r="CW47" s="957"/>
      <c r="CX47" s="957"/>
      <c r="CY47" s="957"/>
      <c r="CZ47" s="957"/>
      <c r="DA47" s="957"/>
      <c r="DB47" s="957"/>
      <c r="DC47" s="957"/>
      <c r="DD47" s="957"/>
      <c r="DE47" s="957"/>
      <c r="DF47" s="957"/>
      <c r="DG47" s="957"/>
      <c r="DH47" s="957"/>
      <c r="DI47" s="957"/>
      <c r="DJ47" s="957"/>
      <c r="DK47" s="957"/>
      <c r="DL47" s="957"/>
      <c r="DM47" s="957"/>
      <c r="DN47" s="957"/>
      <c r="DO47" s="957"/>
      <c r="DP47" s="957"/>
      <c r="DQ47" s="957"/>
      <c r="DR47" s="957"/>
      <c r="DS47" s="957"/>
      <c r="DT47" s="957"/>
      <c r="DU47" s="957"/>
      <c r="DV47" s="957"/>
      <c r="DW47" s="957"/>
      <c r="DX47" s="957"/>
      <c r="DY47" s="957"/>
      <c r="DZ47" s="957"/>
      <c r="EA47" s="957"/>
      <c r="EB47" s="957"/>
      <c r="EC47" s="957"/>
      <c r="ED47" s="957"/>
      <c r="EE47" s="957"/>
      <c r="EF47" s="957"/>
      <c r="EG47" s="957"/>
      <c r="EH47" s="957"/>
      <c r="EI47" s="957"/>
      <c r="EJ47" s="957"/>
      <c r="EK47" s="957"/>
      <c r="EL47" s="957"/>
      <c r="EM47" s="957"/>
      <c r="EN47" s="957"/>
      <c r="EO47" s="957"/>
      <c r="EP47" s="957"/>
      <c r="EQ47" s="957"/>
      <c r="ER47" s="957"/>
      <c r="ES47" s="957"/>
      <c r="ET47" s="957"/>
      <c r="EU47" s="957"/>
      <c r="EV47" s="957"/>
      <c r="EW47" s="957"/>
      <c r="EX47" s="957"/>
      <c r="EY47" s="957"/>
      <c r="EZ47" s="957"/>
      <c r="FA47" s="957"/>
      <c r="FB47" s="957"/>
      <c r="FC47" s="957"/>
      <c r="FD47" s="957"/>
      <c r="FE47" s="957"/>
      <c r="FF47" s="957"/>
      <c r="FG47" s="957"/>
      <c r="FH47" s="957"/>
      <c r="FI47" s="957"/>
      <c r="FJ47" s="957"/>
      <c r="FK47" s="957"/>
      <c r="FL47" s="957"/>
      <c r="FM47" s="957"/>
      <c r="FN47" s="957"/>
      <c r="FO47" s="957"/>
      <c r="FP47" s="957"/>
      <c r="FQ47" s="957"/>
      <c r="FR47" s="957"/>
      <c r="FS47" s="957"/>
      <c r="FT47" s="957"/>
      <c r="FU47" s="957"/>
      <c r="FV47" s="957"/>
      <c r="FW47" s="957"/>
      <c r="FX47" s="957"/>
      <c r="FY47" s="957"/>
      <c r="FZ47" s="957"/>
      <c r="GA47" s="957"/>
      <c r="GB47" s="957"/>
      <c r="GC47" s="957"/>
      <c r="GD47" s="957"/>
      <c r="GE47" s="957"/>
      <c r="GF47" s="957"/>
      <c r="GG47" s="957"/>
      <c r="GH47" s="957"/>
      <c r="GI47" s="957"/>
      <c r="GJ47" s="957"/>
      <c r="GK47" s="957"/>
      <c r="GL47" s="957"/>
      <c r="GM47" s="957"/>
      <c r="GN47" s="957"/>
      <c r="GO47" s="957"/>
      <c r="GP47" s="957"/>
      <c r="GQ47" s="957"/>
      <c r="GR47" s="957"/>
      <c r="GS47" s="957"/>
      <c r="GT47" s="957"/>
      <c r="GU47" s="957"/>
      <c r="GV47" s="957"/>
      <c r="GW47" s="957"/>
      <c r="GX47" s="957"/>
      <c r="GY47" s="957"/>
      <c r="GZ47" s="957"/>
      <c r="HA47" s="957"/>
      <c r="HB47" s="957"/>
      <c r="HC47" s="957"/>
      <c r="HD47" s="957"/>
      <c r="HE47" s="957"/>
      <c r="HF47" s="957"/>
      <c r="HG47" s="957"/>
      <c r="HH47" s="957"/>
      <c r="HI47" s="957"/>
      <c r="HJ47" s="957"/>
      <c r="HK47" s="957"/>
      <c r="HL47" s="957"/>
      <c r="HM47" s="957"/>
      <c r="HN47" s="957"/>
      <c r="HO47" s="957"/>
      <c r="HP47" s="957"/>
      <c r="HQ47" s="957"/>
      <c r="HR47" s="957"/>
      <c r="HS47" s="957"/>
      <c r="HT47" s="957"/>
      <c r="HU47" s="957"/>
      <c r="HV47" s="957"/>
      <c r="HW47" s="957"/>
      <c r="HX47" s="957"/>
      <c r="HY47" s="957"/>
      <c r="HZ47" s="957"/>
      <c r="IA47" s="957"/>
      <c r="IB47" s="957"/>
      <c r="IC47" s="957"/>
      <c r="ID47" s="957"/>
      <c r="IE47" s="957"/>
      <c r="IF47" s="957"/>
      <c r="IG47" s="957"/>
      <c r="IH47" s="957"/>
      <c r="II47" s="957"/>
      <c r="IJ47" s="957"/>
      <c r="IK47" s="957"/>
      <c r="IL47" s="957"/>
      <c r="IM47" s="957"/>
      <c r="IN47" s="957"/>
      <c r="IO47" s="957"/>
      <c r="IP47" s="957"/>
      <c r="IQ47" s="957"/>
      <c r="IR47" s="957"/>
      <c r="IS47" s="957"/>
      <c r="IT47" s="957"/>
      <c r="IU47" s="957"/>
      <c r="IV47" s="957"/>
    </row>
    <row r="48" spans="1:256" s="776" customFormat="1" ht="23.1" customHeight="1" x14ac:dyDescent="0.25">
      <c r="A48" s="984"/>
      <c r="B48" s="1021"/>
      <c r="C48" s="1009" t="s">
        <v>109</v>
      </c>
      <c r="D48" s="996">
        <f>D47+D43</f>
        <v>0</v>
      </c>
      <c r="E48" s="996">
        <f>E47+E43</f>
        <v>871755.5</v>
      </c>
      <c r="F48" s="996">
        <f>F43</f>
        <v>0</v>
      </c>
      <c r="G48" s="996">
        <f>G43</f>
        <v>1130983.71</v>
      </c>
      <c r="H48" s="996">
        <f>H47+H43</f>
        <v>0</v>
      </c>
      <c r="I48" s="996">
        <f>I47+I43</f>
        <v>251953.80901600001</v>
      </c>
      <c r="J48" s="996">
        <f>J43+J47</f>
        <v>0</v>
      </c>
      <c r="K48" s="996">
        <f>K47+K43</f>
        <v>2254693.0190160004</v>
      </c>
      <c r="L48" s="957"/>
      <c r="M48" s="957"/>
      <c r="N48" s="957"/>
      <c r="O48" s="957"/>
      <c r="P48" s="957"/>
      <c r="Q48" s="957"/>
      <c r="R48" s="957"/>
      <c r="S48" s="957"/>
      <c r="T48" s="957"/>
      <c r="U48" s="957"/>
      <c r="V48" s="957"/>
      <c r="W48" s="957"/>
      <c r="X48" s="957"/>
      <c r="Y48" s="957"/>
      <c r="Z48" s="957"/>
      <c r="AA48" s="957"/>
      <c r="AB48" s="957"/>
      <c r="AC48" s="957"/>
      <c r="AD48" s="957"/>
      <c r="AE48" s="957"/>
      <c r="AF48" s="957"/>
      <c r="AG48" s="957"/>
      <c r="AH48" s="957"/>
      <c r="AI48" s="957"/>
      <c r="AJ48" s="957"/>
      <c r="AK48" s="957"/>
      <c r="AL48" s="957"/>
      <c r="AM48" s="957"/>
      <c r="AN48" s="957"/>
      <c r="AO48" s="957"/>
      <c r="AP48" s="957"/>
      <c r="AQ48" s="957"/>
      <c r="AR48" s="957"/>
      <c r="AS48" s="957"/>
      <c r="AT48" s="957"/>
      <c r="AU48" s="957"/>
      <c r="AV48" s="957"/>
      <c r="AW48" s="957"/>
      <c r="AX48" s="957"/>
      <c r="AY48" s="957"/>
      <c r="AZ48" s="957"/>
      <c r="BA48" s="991"/>
      <c r="BB48" s="957"/>
      <c r="BC48" s="957"/>
      <c r="BD48" s="957"/>
      <c r="BE48" s="957"/>
      <c r="BF48" s="991"/>
      <c r="BG48" s="957"/>
      <c r="BH48" s="957"/>
      <c r="BI48" s="957"/>
      <c r="BJ48" s="957"/>
      <c r="BK48" s="957"/>
      <c r="BL48" s="957"/>
      <c r="BM48" s="957"/>
      <c r="BN48" s="957"/>
      <c r="BO48" s="957"/>
      <c r="BP48" s="957"/>
      <c r="BQ48" s="957"/>
      <c r="BR48" s="957"/>
      <c r="BS48" s="957"/>
      <c r="BT48" s="957"/>
      <c r="BU48" s="957"/>
      <c r="BV48" s="957"/>
      <c r="BW48" s="957"/>
      <c r="BX48" s="957"/>
      <c r="BY48" s="957"/>
      <c r="BZ48" s="957"/>
      <c r="CA48" s="957"/>
      <c r="CB48" s="957"/>
      <c r="CC48" s="957"/>
      <c r="CD48" s="957"/>
      <c r="CE48" s="957"/>
      <c r="CF48" s="957"/>
      <c r="CG48" s="957"/>
      <c r="CH48" s="957"/>
      <c r="CI48" s="957"/>
      <c r="CJ48" s="957"/>
      <c r="CK48" s="957"/>
      <c r="CL48" s="957"/>
      <c r="CM48" s="957"/>
      <c r="CN48" s="957"/>
      <c r="CO48" s="957"/>
      <c r="CP48" s="957"/>
      <c r="CQ48" s="957"/>
      <c r="CR48" s="957"/>
      <c r="CS48" s="957"/>
      <c r="CT48" s="957"/>
      <c r="CU48" s="957"/>
      <c r="CV48" s="957"/>
      <c r="CW48" s="957"/>
      <c r="CX48" s="957"/>
      <c r="CY48" s="957"/>
      <c r="CZ48" s="957"/>
      <c r="DA48" s="957"/>
      <c r="DB48" s="957"/>
      <c r="DC48" s="957"/>
      <c r="DD48" s="957"/>
      <c r="DE48" s="957"/>
      <c r="DF48" s="957"/>
      <c r="DG48" s="957"/>
      <c r="DH48" s="957"/>
      <c r="DI48" s="957"/>
      <c r="DJ48" s="957"/>
      <c r="DK48" s="957"/>
      <c r="DL48" s="957"/>
      <c r="DM48" s="957"/>
      <c r="DN48" s="957"/>
      <c r="DO48" s="957"/>
      <c r="DP48" s="957"/>
      <c r="DQ48" s="957"/>
      <c r="DR48" s="957"/>
      <c r="DS48" s="957"/>
      <c r="DT48" s="957"/>
      <c r="DU48" s="957"/>
      <c r="DV48" s="957"/>
      <c r="DW48" s="957"/>
      <c r="DX48" s="957"/>
      <c r="DY48" s="957"/>
      <c r="DZ48" s="957"/>
      <c r="EA48" s="957"/>
      <c r="EB48" s="957"/>
      <c r="EC48" s="957"/>
      <c r="ED48" s="957"/>
      <c r="EE48" s="957"/>
      <c r="EF48" s="957"/>
      <c r="EG48" s="957"/>
      <c r="EH48" s="957"/>
      <c r="EI48" s="957"/>
      <c r="EJ48" s="957"/>
      <c r="EK48" s="957"/>
      <c r="EL48" s="957"/>
      <c r="EM48" s="957"/>
      <c r="EN48" s="957"/>
      <c r="EO48" s="957"/>
      <c r="EP48" s="957"/>
      <c r="EQ48" s="957"/>
      <c r="ER48" s="957"/>
      <c r="ES48" s="957"/>
      <c r="ET48" s="957"/>
      <c r="EU48" s="957"/>
      <c r="EV48" s="957"/>
      <c r="EW48" s="957"/>
      <c r="EX48" s="957"/>
      <c r="EY48" s="957"/>
      <c r="EZ48" s="957"/>
      <c r="FA48" s="957"/>
      <c r="FB48" s="957"/>
      <c r="FC48" s="957"/>
      <c r="FD48" s="957"/>
      <c r="FE48" s="957"/>
      <c r="FF48" s="957"/>
      <c r="FG48" s="957"/>
      <c r="FH48" s="957"/>
      <c r="FI48" s="957"/>
      <c r="FJ48" s="957"/>
      <c r="FK48" s="957"/>
      <c r="FL48" s="957"/>
      <c r="FM48" s="957"/>
      <c r="FN48" s="957"/>
      <c r="FO48" s="957"/>
      <c r="FP48" s="957"/>
      <c r="FQ48" s="957"/>
      <c r="FR48" s="957"/>
      <c r="FS48" s="957"/>
      <c r="FT48" s="957"/>
      <c r="FU48" s="957"/>
      <c r="FV48" s="957"/>
      <c r="FW48" s="957"/>
      <c r="FX48" s="957"/>
      <c r="FY48" s="957"/>
      <c r="FZ48" s="957"/>
      <c r="GA48" s="957"/>
      <c r="GB48" s="957"/>
      <c r="GC48" s="957"/>
      <c r="GD48" s="957"/>
      <c r="GE48" s="957"/>
      <c r="GF48" s="957"/>
      <c r="GG48" s="957"/>
      <c r="GH48" s="957"/>
      <c r="GI48" s="957"/>
      <c r="GJ48" s="957"/>
      <c r="GK48" s="957"/>
      <c r="GL48" s="957"/>
      <c r="GM48" s="957"/>
      <c r="GN48" s="957"/>
      <c r="GO48" s="957"/>
      <c r="GP48" s="957"/>
      <c r="GQ48" s="957"/>
      <c r="GR48" s="957"/>
      <c r="GS48" s="957"/>
      <c r="GT48" s="957"/>
      <c r="GU48" s="957"/>
      <c r="GV48" s="957"/>
      <c r="GW48" s="957"/>
      <c r="GX48" s="957"/>
      <c r="GY48" s="957"/>
      <c r="GZ48" s="957"/>
      <c r="HA48" s="957"/>
      <c r="HB48" s="957"/>
      <c r="HC48" s="957"/>
      <c r="HD48" s="957"/>
      <c r="HE48" s="957"/>
      <c r="HF48" s="957"/>
      <c r="HG48" s="957"/>
      <c r="HH48" s="957"/>
      <c r="HI48" s="957"/>
      <c r="HJ48" s="957"/>
      <c r="HK48" s="957"/>
      <c r="HL48" s="957"/>
      <c r="HM48" s="957"/>
      <c r="HN48" s="957"/>
      <c r="HO48" s="957"/>
      <c r="HP48" s="957"/>
      <c r="HQ48" s="957"/>
      <c r="HR48" s="957"/>
      <c r="HS48" s="957"/>
      <c r="HT48" s="957"/>
      <c r="HU48" s="957"/>
      <c r="HV48" s="957"/>
      <c r="HW48" s="957"/>
      <c r="HX48" s="957"/>
      <c r="HY48" s="957"/>
      <c r="HZ48" s="957"/>
      <c r="IA48" s="957"/>
      <c r="IB48" s="957"/>
      <c r="IC48" s="957"/>
      <c r="ID48" s="957"/>
      <c r="IE48" s="957"/>
      <c r="IF48" s="957"/>
      <c r="IG48" s="957"/>
      <c r="IH48" s="957"/>
      <c r="II48" s="957"/>
      <c r="IJ48" s="957"/>
      <c r="IK48" s="957"/>
      <c r="IL48" s="957"/>
      <c r="IM48" s="957"/>
      <c r="IN48" s="957"/>
      <c r="IO48" s="957"/>
      <c r="IP48" s="957"/>
      <c r="IQ48" s="957"/>
      <c r="IR48" s="957"/>
      <c r="IS48" s="957"/>
      <c r="IT48" s="957"/>
      <c r="IU48" s="957"/>
      <c r="IV48" s="957"/>
    </row>
    <row r="49" spans="1:256" s="776" customFormat="1" ht="23.1" customHeight="1" x14ac:dyDescent="0.25">
      <c r="A49" s="984"/>
      <c r="B49" s="1021"/>
      <c r="C49" s="1009"/>
      <c r="D49" s="996"/>
      <c r="E49" s="996"/>
      <c r="F49" s="996"/>
      <c r="G49" s="996"/>
      <c r="H49" s="996"/>
      <c r="I49" s="996"/>
      <c r="J49" s="996"/>
      <c r="K49" s="996"/>
      <c r="L49" s="957"/>
      <c r="M49" s="957"/>
      <c r="N49" s="957"/>
      <c r="O49" s="957"/>
      <c r="P49" s="957"/>
      <c r="Q49" s="957"/>
      <c r="R49" s="957"/>
      <c r="S49" s="957"/>
      <c r="T49" s="957"/>
      <c r="U49" s="957"/>
      <c r="V49" s="957"/>
      <c r="W49" s="957"/>
      <c r="X49" s="957"/>
      <c r="Y49" s="957"/>
      <c r="Z49" s="957"/>
      <c r="AA49" s="957"/>
      <c r="AB49" s="957"/>
      <c r="AC49" s="957"/>
      <c r="AD49" s="957"/>
      <c r="AE49" s="957"/>
      <c r="AF49" s="957"/>
      <c r="AG49" s="957"/>
      <c r="AH49" s="957"/>
      <c r="AI49" s="957"/>
      <c r="AJ49" s="957"/>
      <c r="AK49" s="957"/>
      <c r="AL49" s="957"/>
      <c r="AM49" s="957"/>
      <c r="AN49" s="957"/>
      <c r="AO49" s="957"/>
      <c r="AP49" s="957"/>
      <c r="AQ49" s="957"/>
      <c r="AR49" s="957"/>
      <c r="AS49" s="957"/>
      <c r="AT49" s="957"/>
      <c r="AU49" s="957"/>
      <c r="AV49" s="957"/>
      <c r="AW49" s="957"/>
      <c r="AX49" s="957"/>
      <c r="AY49" s="957"/>
      <c r="AZ49" s="957"/>
      <c r="BA49" s="957"/>
      <c r="BB49" s="957"/>
      <c r="BC49" s="957"/>
      <c r="BD49" s="957"/>
      <c r="BE49" s="957"/>
      <c r="BF49" s="957"/>
      <c r="BG49" s="957"/>
      <c r="BH49" s="957"/>
      <c r="BI49" s="957"/>
      <c r="BJ49" s="957"/>
      <c r="BK49" s="957"/>
      <c r="BL49" s="957"/>
      <c r="BM49" s="957"/>
      <c r="BN49" s="957"/>
      <c r="BO49" s="957"/>
      <c r="BP49" s="957"/>
      <c r="BQ49" s="957"/>
      <c r="BR49" s="957"/>
      <c r="BS49" s="957"/>
      <c r="BT49" s="957"/>
      <c r="BU49" s="957"/>
      <c r="BV49" s="957"/>
      <c r="BW49" s="957"/>
      <c r="BX49" s="957"/>
      <c r="BY49" s="957"/>
      <c r="BZ49" s="957"/>
      <c r="CA49" s="957"/>
      <c r="CB49" s="957"/>
      <c r="CC49" s="957"/>
      <c r="CD49" s="957"/>
      <c r="CE49" s="957"/>
      <c r="CF49" s="957"/>
      <c r="CG49" s="957"/>
      <c r="CH49" s="957"/>
      <c r="CI49" s="957"/>
      <c r="CJ49" s="957"/>
      <c r="CK49" s="957"/>
      <c r="CL49" s="957"/>
      <c r="CM49" s="957"/>
      <c r="CN49" s="957"/>
      <c r="CO49" s="957"/>
      <c r="CP49" s="957"/>
      <c r="CQ49" s="957"/>
      <c r="CR49" s="957"/>
      <c r="CS49" s="957"/>
      <c r="CT49" s="957"/>
      <c r="CU49" s="957"/>
      <c r="CV49" s="957"/>
      <c r="CW49" s="957"/>
      <c r="CX49" s="957"/>
      <c r="CY49" s="957"/>
      <c r="CZ49" s="957"/>
      <c r="DA49" s="957"/>
      <c r="DB49" s="957"/>
      <c r="DC49" s="957"/>
      <c r="DD49" s="957"/>
      <c r="DE49" s="957"/>
      <c r="DF49" s="957"/>
      <c r="DG49" s="957"/>
      <c r="DH49" s="957"/>
      <c r="DI49" s="957"/>
      <c r="DJ49" s="957"/>
      <c r="DK49" s="957"/>
      <c r="DL49" s="957"/>
      <c r="DM49" s="957"/>
      <c r="DN49" s="957"/>
      <c r="DO49" s="957"/>
      <c r="DP49" s="957"/>
      <c r="DQ49" s="957"/>
      <c r="DR49" s="957"/>
      <c r="DS49" s="957"/>
      <c r="DT49" s="957"/>
      <c r="DU49" s="957"/>
      <c r="DV49" s="957"/>
      <c r="DW49" s="957"/>
      <c r="DX49" s="957"/>
      <c r="DY49" s="957"/>
      <c r="DZ49" s="957"/>
      <c r="EA49" s="957"/>
      <c r="EB49" s="957"/>
      <c r="EC49" s="957"/>
      <c r="ED49" s="957"/>
      <c r="EE49" s="957"/>
      <c r="EF49" s="957"/>
      <c r="EG49" s="957"/>
      <c r="EH49" s="957"/>
      <c r="EI49" s="957"/>
      <c r="EJ49" s="957"/>
      <c r="EK49" s="957"/>
      <c r="EL49" s="957"/>
      <c r="EM49" s="957"/>
      <c r="EN49" s="957"/>
      <c r="EO49" s="957"/>
      <c r="EP49" s="957"/>
      <c r="EQ49" s="957"/>
      <c r="ER49" s="957"/>
      <c r="ES49" s="957"/>
      <c r="ET49" s="957"/>
      <c r="EU49" s="957"/>
      <c r="EV49" s="957"/>
      <c r="EW49" s="957"/>
      <c r="EX49" s="957"/>
      <c r="EY49" s="957"/>
      <c r="EZ49" s="957"/>
      <c r="FA49" s="957"/>
      <c r="FB49" s="957"/>
      <c r="FC49" s="957"/>
      <c r="FD49" s="957"/>
      <c r="FE49" s="957"/>
      <c r="FF49" s="957"/>
      <c r="FG49" s="957"/>
      <c r="FH49" s="957"/>
      <c r="FI49" s="957"/>
      <c r="FJ49" s="957"/>
      <c r="FK49" s="957"/>
      <c r="FL49" s="957"/>
      <c r="FM49" s="957"/>
      <c r="FN49" s="957"/>
      <c r="FO49" s="957"/>
      <c r="FP49" s="957"/>
      <c r="FQ49" s="957"/>
      <c r="FR49" s="957"/>
      <c r="FS49" s="957"/>
      <c r="FT49" s="957"/>
      <c r="FU49" s="957"/>
      <c r="FV49" s="957"/>
      <c r="FW49" s="957"/>
      <c r="FX49" s="957"/>
      <c r="FY49" s="957"/>
      <c r="FZ49" s="957"/>
      <c r="GA49" s="957"/>
      <c r="GB49" s="957"/>
      <c r="GC49" s="957"/>
      <c r="GD49" s="957"/>
      <c r="GE49" s="957"/>
      <c r="GF49" s="957"/>
      <c r="GG49" s="957"/>
      <c r="GH49" s="957"/>
      <c r="GI49" s="957"/>
      <c r="GJ49" s="957"/>
      <c r="GK49" s="957"/>
      <c r="GL49" s="957"/>
      <c r="GM49" s="957"/>
      <c r="GN49" s="957"/>
      <c r="GO49" s="957"/>
      <c r="GP49" s="957"/>
      <c r="GQ49" s="957"/>
      <c r="GR49" s="957"/>
      <c r="GS49" s="957"/>
      <c r="GT49" s="957"/>
      <c r="GU49" s="957"/>
      <c r="GV49" s="957"/>
      <c r="GW49" s="957"/>
      <c r="GX49" s="957"/>
      <c r="GY49" s="957"/>
      <c r="GZ49" s="957"/>
      <c r="HA49" s="957"/>
      <c r="HB49" s="957"/>
      <c r="HC49" s="957"/>
      <c r="HD49" s="957"/>
      <c r="HE49" s="957"/>
      <c r="HF49" s="957"/>
      <c r="HG49" s="957"/>
      <c r="HH49" s="957"/>
      <c r="HI49" s="957"/>
      <c r="HJ49" s="957"/>
      <c r="HK49" s="957"/>
      <c r="HL49" s="957"/>
      <c r="HM49" s="957"/>
      <c r="HN49" s="957"/>
      <c r="HO49" s="957"/>
      <c r="HP49" s="957"/>
      <c r="HQ49" s="957"/>
      <c r="HR49" s="957"/>
      <c r="HS49" s="957"/>
      <c r="HT49" s="957"/>
      <c r="HU49" s="957"/>
      <c r="HV49" s="957"/>
      <c r="HW49" s="957"/>
      <c r="HX49" s="957"/>
      <c r="HY49" s="957"/>
      <c r="HZ49" s="957"/>
      <c r="IA49" s="957"/>
      <c r="IB49" s="957"/>
      <c r="IC49" s="957"/>
      <c r="ID49" s="957"/>
      <c r="IE49" s="957"/>
      <c r="IF49" s="957"/>
      <c r="IG49" s="957"/>
      <c r="IH49" s="957"/>
      <c r="II49" s="957"/>
      <c r="IJ49" s="957"/>
      <c r="IK49" s="957"/>
      <c r="IL49" s="957"/>
      <c r="IM49" s="957"/>
      <c r="IN49" s="957"/>
      <c r="IO49" s="957"/>
      <c r="IP49" s="957"/>
      <c r="IQ49" s="957"/>
      <c r="IR49" s="957"/>
      <c r="IS49" s="957"/>
      <c r="IT49" s="957"/>
      <c r="IU49" s="957"/>
      <c r="IV49" s="957"/>
    </row>
    <row r="50" spans="1:256" s="776" customFormat="1" ht="23.1" customHeight="1" x14ac:dyDescent="0.25">
      <c r="A50" s="984"/>
      <c r="B50" s="773" t="s">
        <v>108</v>
      </c>
      <c r="C50" s="1022" t="s">
        <v>40</v>
      </c>
      <c r="D50" s="999"/>
      <c r="E50" s="999"/>
      <c r="F50" s="990"/>
      <c r="G50" s="990"/>
      <c r="H50" s="990"/>
      <c r="I50" s="990"/>
      <c r="J50" s="990"/>
      <c r="K50" s="990"/>
      <c r="L50" s="957"/>
      <c r="M50" s="957"/>
      <c r="N50" s="957"/>
      <c r="O50" s="957"/>
      <c r="P50" s="957"/>
      <c r="Q50" s="957"/>
      <c r="R50" s="957"/>
      <c r="S50" s="957"/>
      <c r="T50" s="957"/>
      <c r="U50" s="957"/>
      <c r="V50" s="957"/>
      <c r="W50" s="957"/>
      <c r="X50" s="957"/>
      <c r="Y50" s="957"/>
      <c r="Z50" s="957"/>
      <c r="AA50" s="957"/>
      <c r="AB50" s="957"/>
      <c r="AC50" s="957"/>
      <c r="AD50" s="957"/>
      <c r="AE50" s="957"/>
      <c r="AF50" s="957"/>
      <c r="AG50" s="957"/>
      <c r="AH50" s="957"/>
      <c r="AI50" s="957"/>
      <c r="AJ50" s="957"/>
      <c r="AK50" s="957"/>
      <c r="AL50" s="957"/>
      <c r="AM50" s="957"/>
      <c r="AN50" s="957"/>
      <c r="AO50" s="957"/>
      <c r="AP50" s="957"/>
      <c r="AQ50" s="957"/>
      <c r="AR50" s="957"/>
      <c r="AS50" s="957"/>
      <c r="AT50" s="957"/>
      <c r="AU50" s="957"/>
      <c r="AV50" s="957"/>
      <c r="AW50" s="957"/>
      <c r="AX50" s="957"/>
      <c r="AY50" s="957"/>
      <c r="AZ50" s="957"/>
      <c r="BA50" s="957"/>
      <c r="BB50" s="957"/>
      <c r="BC50" s="957"/>
      <c r="BD50" s="957"/>
      <c r="BE50" s="957"/>
      <c r="BF50" s="957"/>
      <c r="BG50" s="957"/>
      <c r="BH50" s="957"/>
      <c r="BI50" s="957"/>
      <c r="BJ50" s="957"/>
      <c r="BK50" s="957"/>
      <c r="BL50" s="957"/>
      <c r="BM50" s="957"/>
      <c r="BN50" s="957"/>
      <c r="BO50" s="957"/>
      <c r="BP50" s="957"/>
      <c r="BQ50" s="957"/>
      <c r="BR50" s="957"/>
      <c r="BS50" s="957"/>
      <c r="BT50" s="957"/>
      <c r="BU50" s="957"/>
      <c r="BV50" s="957"/>
      <c r="BW50" s="957"/>
      <c r="BX50" s="957"/>
      <c r="BY50" s="957"/>
      <c r="BZ50" s="957"/>
      <c r="CA50" s="957"/>
      <c r="CB50" s="957"/>
      <c r="CC50" s="957"/>
      <c r="CD50" s="957"/>
      <c r="CE50" s="957"/>
      <c r="CF50" s="957"/>
      <c r="CG50" s="957"/>
      <c r="CH50" s="957"/>
      <c r="CI50" s="957"/>
      <c r="CJ50" s="957"/>
      <c r="CK50" s="957"/>
      <c r="CL50" s="957"/>
      <c r="CM50" s="957"/>
      <c r="CN50" s="957"/>
      <c r="CO50" s="957"/>
      <c r="CP50" s="957"/>
      <c r="CQ50" s="957"/>
      <c r="CR50" s="957"/>
      <c r="CS50" s="957"/>
      <c r="CT50" s="957"/>
      <c r="CU50" s="957"/>
      <c r="CV50" s="957"/>
      <c r="CW50" s="957"/>
      <c r="CX50" s="957"/>
      <c r="CY50" s="957"/>
      <c r="CZ50" s="957"/>
      <c r="DA50" s="957"/>
      <c r="DB50" s="957"/>
      <c r="DC50" s="957"/>
      <c r="DD50" s="957"/>
      <c r="DE50" s="957"/>
      <c r="DF50" s="957"/>
      <c r="DG50" s="957"/>
      <c r="DH50" s="957"/>
      <c r="DI50" s="957"/>
      <c r="DJ50" s="957"/>
      <c r="DK50" s="957"/>
      <c r="DL50" s="957"/>
      <c r="DM50" s="957"/>
      <c r="DN50" s="957"/>
      <c r="DO50" s="957"/>
      <c r="DP50" s="957"/>
      <c r="DQ50" s="957"/>
      <c r="DR50" s="957"/>
      <c r="DS50" s="957"/>
      <c r="DT50" s="957"/>
      <c r="DU50" s="957"/>
      <c r="DV50" s="957"/>
      <c r="DW50" s="957"/>
      <c r="DX50" s="957"/>
      <c r="DY50" s="957"/>
      <c r="DZ50" s="957"/>
      <c r="EA50" s="957"/>
      <c r="EB50" s="957"/>
      <c r="EC50" s="957"/>
      <c r="ED50" s="957"/>
      <c r="EE50" s="957"/>
      <c r="EF50" s="957"/>
      <c r="EG50" s="957"/>
      <c r="EH50" s="957"/>
      <c r="EI50" s="957"/>
      <c r="EJ50" s="957"/>
      <c r="EK50" s="957"/>
      <c r="EL50" s="957"/>
      <c r="EM50" s="957"/>
      <c r="EN50" s="957"/>
      <c r="EO50" s="957"/>
      <c r="EP50" s="957"/>
      <c r="EQ50" s="957"/>
      <c r="ER50" s="957"/>
      <c r="ES50" s="957"/>
      <c r="ET50" s="957"/>
      <c r="EU50" s="957"/>
      <c r="EV50" s="957"/>
      <c r="EW50" s="957"/>
      <c r="EX50" s="957"/>
      <c r="EY50" s="957"/>
      <c r="EZ50" s="957"/>
      <c r="FA50" s="957"/>
      <c r="FB50" s="957"/>
      <c r="FC50" s="957"/>
      <c r="FD50" s="957"/>
      <c r="FE50" s="957"/>
      <c r="FF50" s="957"/>
      <c r="FG50" s="957"/>
      <c r="FH50" s="957"/>
      <c r="FI50" s="957"/>
      <c r="FJ50" s="957"/>
      <c r="FK50" s="957"/>
      <c r="FL50" s="957"/>
      <c r="FM50" s="957"/>
      <c r="FN50" s="957"/>
      <c r="FO50" s="957"/>
      <c r="FP50" s="957"/>
      <c r="FQ50" s="957"/>
      <c r="FR50" s="957"/>
      <c r="FS50" s="957"/>
      <c r="FT50" s="957"/>
      <c r="FU50" s="957"/>
      <c r="FV50" s="957"/>
      <c r="FW50" s="957"/>
      <c r="FX50" s="957"/>
      <c r="FY50" s="957"/>
      <c r="FZ50" s="957"/>
      <c r="GA50" s="957"/>
      <c r="GB50" s="957"/>
      <c r="GC50" s="957"/>
      <c r="GD50" s="957"/>
      <c r="GE50" s="957"/>
      <c r="GF50" s="957"/>
      <c r="GG50" s="957"/>
      <c r="GH50" s="957"/>
      <c r="GI50" s="957"/>
      <c r="GJ50" s="957"/>
      <c r="GK50" s="957"/>
      <c r="GL50" s="957"/>
      <c r="GM50" s="957"/>
      <c r="GN50" s="957"/>
      <c r="GO50" s="957"/>
      <c r="GP50" s="957"/>
      <c r="GQ50" s="957"/>
      <c r="GR50" s="957"/>
      <c r="GS50" s="957"/>
      <c r="GT50" s="957"/>
      <c r="GU50" s="957"/>
      <c r="GV50" s="957"/>
      <c r="GW50" s="957"/>
      <c r="GX50" s="957"/>
      <c r="GY50" s="957"/>
      <c r="GZ50" s="957"/>
      <c r="HA50" s="957"/>
      <c r="HB50" s="957"/>
      <c r="HC50" s="957"/>
      <c r="HD50" s="957"/>
      <c r="HE50" s="957"/>
      <c r="HF50" s="957"/>
      <c r="HG50" s="957"/>
      <c r="HH50" s="957"/>
      <c r="HI50" s="957"/>
      <c r="HJ50" s="957"/>
      <c r="HK50" s="957"/>
      <c r="HL50" s="957"/>
      <c r="HM50" s="957"/>
      <c r="HN50" s="957"/>
      <c r="HO50" s="957"/>
      <c r="HP50" s="957"/>
      <c r="HQ50" s="957"/>
      <c r="HR50" s="957"/>
      <c r="HS50" s="957"/>
      <c r="HT50" s="957"/>
      <c r="HU50" s="957"/>
      <c r="HV50" s="957"/>
      <c r="HW50" s="957"/>
      <c r="HX50" s="957"/>
      <c r="HY50" s="957"/>
      <c r="HZ50" s="957"/>
      <c r="IA50" s="957"/>
      <c r="IB50" s="957"/>
      <c r="IC50" s="957"/>
      <c r="ID50" s="957"/>
      <c r="IE50" s="957"/>
      <c r="IF50" s="957"/>
      <c r="IG50" s="957"/>
      <c r="IH50" s="957"/>
      <c r="II50" s="957"/>
      <c r="IJ50" s="957"/>
      <c r="IK50" s="957"/>
      <c r="IL50" s="957"/>
      <c r="IM50" s="957"/>
      <c r="IN50" s="957"/>
      <c r="IO50" s="957"/>
      <c r="IP50" s="957"/>
      <c r="IQ50" s="957"/>
      <c r="IR50" s="957"/>
      <c r="IS50" s="957"/>
      <c r="IT50" s="957"/>
      <c r="IU50" s="957"/>
      <c r="IV50" s="957"/>
    </row>
    <row r="51" spans="1:256" s="776" customFormat="1" ht="37.5" customHeight="1" x14ac:dyDescent="0.25">
      <c r="A51" s="984">
        <v>7</v>
      </c>
      <c r="B51" s="1003" t="s">
        <v>2490</v>
      </c>
      <c r="C51" s="1008" t="s">
        <v>243</v>
      </c>
      <c r="D51" s="999"/>
      <c r="E51" s="999"/>
      <c r="F51" s="990"/>
      <c r="G51" s="990"/>
      <c r="H51" s="990">
        <v>0</v>
      </c>
      <c r="I51" s="990">
        <f>'Смета_ПИР_до 0,5 (2)'!G131</f>
        <v>116055</v>
      </c>
      <c r="J51" s="990">
        <f t="shared" ref="J51:K55" si="0">H51</f>
        <v>0</v>
      </c>
      <c r="K51" s="990">
        <f t="shared" si="0"/>
        <v>116055</v>
      </c>
      <c r="L51" s="957"/>
      <c r="M51" s="957"/>
      <c r="N51" s="957"/>
      <c r="O51" s="957"/>
      <c r="P51" s="957"/>
      <c r="Q51" s="991">
        <f>Q43+K51</f>
        <v>116055</v>
      </c>
      <c r="R51" s="957"/>
      <c r="S51" s="957"/>
      <c r="T51" s="957"/>
      <c r="U51" s="957"/>
      <c r="V51" s="957"/>
      <c r="W51" s="957"/>
      <c r="X51" s="957"/>
      <c r="Y51" s="957"/>
      <c r="Z51" s="957"/>
      <c r="AA51" s="957"/>
      <c r="AB51" s="957"/>
      <c r="AC51" s="957"/>
      <c r="AD51" s="957"/>
      <c r="AE51" s="957"/>
      <c r="AF51" s="957"/>
      <c r="AG51" s="957"/>
      <c r="AH51" s="957"/>
      <c r="AI51" s="957"/>
      <c r="AJ51" s="957"/>
      <c r="AK51" s="957"/>
      <c r="AL51" s="957"/>
      <c r="AM51" s="957"/>
      <c r="AN51" s="957"/>
      <c r="AO51" s="957"/>
      <c r="AP51" s="957"/>
      <c r="AQ51" s="957"/>
      <c r="AR51" s="957"/>
      <c r="AS51" s="957"/>
      <c r="AT51" s="957"/>
      <c r="AU51" s="957"/>
      <c r="AV51" s="957"/>
      <c r="AW51" s="957"/>
      <c r="AX51" s="957"/>
      <c r="AY51" s="957"/>
      <c r="AZ51" s="957"/>
      <c r="BA51" s="957"/>
      <c r="BB51" s="957"/>
      <c r="BC51" s="957"/>
      <c r="BD51" s="957"/>
      <c r="BE51" s="957"/>
      <c r="BF51" s="957"/>
      <c r="BG51" s="957"/>
      <c r="BH51" s="957"/>
      <c r="BI51" s="957"/>
      <c r="BJ51" s="957"/>
      <c r="BK51" s="957"/>
      <c r="BL51" s="957"/>
      <c r="BM51" s="957"/>
      <c r="BN51" s="957"/>
      <c r="BO51" s="957"/>
      <c r="BP51" s="957"/>
      <c r="BQ51" s="957"/>
      <c r="BR51" s="957"/>
      <c r="BS51" s="957"/>
      <c r="BT51" s="957"/>
      <c r="BU51" s="957"/>
      <c r="BV51" s="957"/>
      <c r="BW51" s="957"/>
      <c r="BX51" s="957"/>
      <c r="BY51" s="957"/>
      <c r="BZ51" s="957"/>
      <c r="CA51" s="957"/>
      <c r="CB51" s="957"/>
      <c r="CC51" s="957"/>
      <c r="CD51" s="957"/>
      <c r="CE51" s="957"/>
      <c r="CF51" s="957"/>
      <c r="CG51" s="957"/>
      <c r="CH51" s="957"/>
      <c r="CI51" s="957"/>
      <c r="CJ51" s="957"/>
      <c r="CK51" s="957"/>
      <c r="CL51" s="957"/>
      <c r="CM51" s="957"/>
      <c r="CN51" s="957"/>
      <c r="CO51" s="957"/>
      <c r="CP51" s="957"/>
      <c r="CQ51" s="957"/>
      <c r="CR51" s="957"/>
      <c r="CS51" s="957"/>
      <c r="CT51" s="957"/>
      <c r="CU51" s="957"/>
      <c r="CV51" s="957"/>
      <c r="CW51" s="957"/>
      <c r="CX51" s="957"/>
      <c r="CY51" s="957"/>
      <c r="CZ51" s="957"/>
      <c r="DA51" s="957"/>
      <c r="DB51" s="957"/>
      <c r="DC51" s="957"/>
      <c r="DD51" s="957"/>
      <c r="DE51" s="957"/>
      <c r="DF51" s="957"/>
      <c r="DG51" s="957"/>
      <c r="DH51" s="957"/>
      <c r="DI51" s="957"/>
      <c r="DJ51" s="957"/>
      <c r="DK51" s="957"/>
      <c r="DL51" s="957"/>
      <c r="DM51" s="957"/>
      <c r="DN51" s="957"/>
      <c r="DO51" s="957"/>
      <c r="DP51" s="957"/>
      <c r="DQ51" s="957"/>
      <c r="DR51" s="957"/>
      <c r="DS51" s="957"/>
      <c r="DT51" s="957"/>
      <c r="DU51" s="957"/>
      <c r="DV51" s="957"/>
      <c r="DW51" s="957"/>
      <c r="DX51" s="957"/>
      <c r="DY51" s="957"/>
      <c r="DZ51" s="957"/>
      <c r="EA51" s="957"/>
      <c r="EB51" s="957"/>
      <c r="EC51" s="957"/>
      <c r="ED51" s="957"/>
      <c r="EE51" s="957"/>
      <c r="EF51" s="957"/>
      <c r="EG51" s="957"/>
      <c r="EH51" s="957"/>
      <c r="EI51" s="957"/>
      <c r="EJ51" s="957"/>
      <c r="EK51" s="957"/>
      <c r="EL51" s="957"/>
      <c r="EM51" s="957"/>
      <c r="EN51" s="957"/>
      <c r="EO51" s="957"/>
      <c r="EP51" s="957"/>
      <c r="EQ51" s="957"/>
      <c r="ER51" s="957"/>
      <c r="ES51" s="957"/>
      <c r="ET51" s="957"/>
      <c r="EU51" s="957"/>
      <c r="EV51" s="957"/>
      <c r="EW51" s="957"/>
      <c r="EX51" s="957"/>
      <c r="EY51" s="957"/>
      <c r="EZ51" s="957"/>
      <c r="FA51" s="957"/>
      <c r="FB51" s="957"/>
      <c r="FC51" s="957"/>
      <c r="FD51" s="957"/>
      <c r="FE51" s="957"/>
      <c r="FF51" s="957"/>
      <c r="FG51" s="957"/>
      <c r="FH51" s="957"/>
      <c r="FI51" s="957"/>
      <c r="FJ51" s="957"/>
      <c r="FK51" s="957"/>
      <c r="FL51" s="957"/>
      <c r="FM51" s="957"/>
      <c r="FN51" s="957"/>
      <c r="FO51" s="957"/>
      <c r="FP51" s="957"/>
      <c r="FQ51" s="957"/>
      <c r="FR51" s="957"/>
      <c r="FS51" s="957"/>
      <c r="FT51" s="957"/>
      <c r="FU51" s="957"/>
      <c r="FV51" s="957"/>
      <c r="FW51" s="957"/>
      <c r="FX51" s="957"/>
      <c r="FY51" s="957"/>
      <c r="FZ51" s="957"/>
      <c r="GA51" s="957"/>
      <c r="GB51" s="957"/>
      <c r="GC51" s="957"/>
      <c r="GD51" s="957"/>
      <c r="GE51" s="957"/>
      <c r="GF51" s="957"/>
      <c r="GG51" s="957"/>
      <c r="GH51" s="957"/>
      <c r="GI51" s="957"/>
      <c r="GJ51" s="957"/>
      <c r="GK51" s="957"/>
      <c r="GL51" s="957"/>
      <c r="GM51" s="957"/>
      <c r="GN51" s="957"/>
      <c r="GO51" s="957"/>
      <c r="GP51" s="957"/>
      <c r="GQ51" s="957"/>
      <c r="GR51" s="957"/>
      <c r="GS51" s="957"/>
      <c r="GT51" s="957"/>
      <c r="GU51" s="957"/>
      <c r="GV51" s="957"/>
      <c r="GW51" s="957"/>
      <c r="GX51" s="957"/>
      <c r="GY51" s="957"/>
      <c r="GZ51" s="957"/>
      <c r="HA51" s="957"/>
      <c r="HB51" s="957"/>
      <c r="HC51" s="957"/>
      <c r="HD51" s="957"/>
      <c r="HE51" s="957"/>
      <c r="HF51" s="957"/>
      <c r="HG51" s="957"/>
      <c r="HH51" s="957"/>
      <c r="HI51" s="957"/>
      <c r="HJ51" s="957"/>
      <c r="HK51" s="957"/>
      <c r="HL51" s="957"/>
      <c r="HM51" s="957"/>
      <c r="HN51" s="957"/>
      <c r="HO51" s="957"/>
      <c r="HP51" s="957"/>
      <c r="HQ51" s="957"/>
      <c r="HR51" s="957"/>
      <c r="HS51" s="957"/>
      <c r="HT51" s="957"/>
      <c r="HU51" s="957"/>
      <c r="HV51" s="957"/>
      <c r="HW51" s="957"/>
      <c r="HX51" s="957"/>
      <c r="HY51" s="957"/>
      <c r="HZ51" s="957"/>
      <c r="IA51" s="957"/>
      <c r="IB51" s="957"/>
      <c r="IC51" s="957"/>
      <c r="ID51" s="957"/>
      <c r="IE51" s="957"/>
      <c r="IF51" s="957"/>
      <c r="IG51" s="957"/>
      <c r="IH51" s="957"/>
      <c r="II51" s="957"/>
      <c r="IJ51" s="957"/>
      <c r="IK51" s="957"/>
      <c r="IL51" s="957"/>
      <c r="IM51" s="957"/>
      <c r="IN51" s="957"/>
      <c r="IO51" s="957"/>
      <c r="IP51" s="957"/>
      <c r="IQ51" s="957"/>
      <c r="IR51" s="957"/>
      <c r="IS51" s="957"/>
      <c r="IT51" s="957"/>
      <c r="IU51" s="957"/>
      <c r="IV51" s="957"/>
    </row>
    <row r="52" spans="1:256" s="776" customFormat="1" ht="25.5" hidden="1" x14ac:dyDescent="0.25">
      <c r="A52" s="984">
        <v>7</v>
      </c>
      <c r="B52" s="985" t="s">
        <v>106</v>
      </c>
      <c r="C52" s="1010" t="s">
        <v>107</v>
      </c>
      <c r="D52" s="990"/>
      <c r="E52" s="990"/>
      <c r="F52" s="990"/>
      <c r="G52" s="990"/>
      <c r="H52" s="990">
        <f>I52/3.66</f>
        <v>0</v>
      </c>
      <c r="I52" s="990"/>
      <c r="J52" s="990">
        <f t="shared" si="0"/>
        <v>0</v>
      </c>
      <c r="K52" s="990">
        <f t="shared" si="0"/>
        <v>0</v>
      </c>
      <c r="L52" s="957"/>
      <c r="M52" s="957"/>
      <c r="N52" s="957"/>
      <c r="O52" s="957"/>
      <c r="P52" s="957"/>
      <c r="Q52" s="957"/>
      <c r="R52" s="957"/>
      <c r="S52" s="957"/>
      <c r="T52" s="957"/>
      <c r="U52" s="957"/>
      <c r="V52" s="957"/>
      <c r="W52" s="957"/>
      <c r="X52" s="957"/>
      <c r="Y52" s="957"/>
      <c r="Z52" s="957"/>
      <c r="AA52" s="957"/>
      <c r="AB52" s="957"/>
      <c r="AC52" s="957"/>
      <c r="AD52" s="957"/>
      <c r="AE52" s="957"/>
      <c r="AF52" s="957"/>
      <c r="AG52" s="957"/>
      <c r="AH52" s="957"/>
      <c r="AI52" s="957"/>
      <c r="AJ52" s="957"/>
      <c r="AK52" s="957"/>
      <c r="AL52" s="957"/>
      <c r="AM52" s="957"/>
      <c r="AN52" s="957"/>
      <c r="AO52" s="957"/>
      <c r="AP52" s="957"/>
      <c r="AQ52" s="957"/>
      <c r="AR52" s="957"/>
      <c r="AS52" s="957"/>
      <c r="AT52" s="957"/>
      <c r="AU52" s="957"/>
      <c r="AV52" s="957"/>
      <c r="AW52" s="957"/>
      <c r="AX52" s="957"/>
      <c r="AY52" s="957"/>
      <c r="AZ52" s="957"/>
      <c r="BA52" s="957"/>
      <c r="BB52" s="957"/>
      <c r="BC52" s="957"/>
      <c r="BD52" s="957"/>
      <c r="BE52" s="957"/>
      <c r="BF52" s="957"/>
      <c r="BG52" s="957"/>
      <c r="BH52" s="957"/>
      <c r="BI52" s="957"/>
      <c r="BJ52" s="957"/>
      <c r="BK52" s="957"/>
      <c r="BL52" s="957"/>
      <c r="BM52" s="957"/>
      <c r="BN52" s="957"/>
      <c r="BO52" s="957"/>
      <c r="BP52" s="957"/>
      <c r="BQ52" s="957"/>
      <c r="BR52" s="957"/>
      <c r="BS52" s="957"/>
      <c r="BT52" s="957"/>
      <c r="BU52" s="957"/>
      <c r="BV52" s="957"/>
      <c r="BW52" s="957"/>
      <c r="BX52" s="957"/>
      <c r="BY52" s="957"/>
      <c r="BZ52" s="957"/>
      <c r="CA52" s="957"/>
      <c r="CB52" s="957"/>
      <c r="CC52" s="957"/>
      <c r="CD52" s="957"/>
      <c r="CE52" s="957"/>
      <c r="CF52" s="957"/>
      <c r="CG52" s="957"/>
      <c r="CH52" s="957"/>
      <c r="CI52" s="957"/>
      <c r="CJ52" s="957"/>
      <c r="CK52" s="957"/>
      <c r="CL52" s="957"/>
      <c r="CM52" s="957"/>
      <c r="CN52" s="957"/>
      <c r="CO52" s="957"/>
      <c r="CP52" s="957"/>
      <c r="CQ52" s="957"/>
      <c r="CR52" s="957"/>
      <c r="CS52" s="957"/>
      <c r="CT52" s="957"/>
      <c r="CU52" s="957"/>
      <c r="CV52" s="957"/>
      <c r="CW52" s="957"/>
      <c r="CX52" s="957"/>
      <c r="CY52" s="957"/>
      <c r="CZ52" s="957"/>
      <c r="DA52" s="957"/>
      <c r="DB52" s="957"/>
      <c r="DC52" s="957"/>
      <c r="DD52" s="957"/>
      <c r="DE52" s="957"/>
      <c r="DF52" s="957"/>
      <c r="DG52" s="957"/>
      <c r="DH52" s="957"/>
      <c r="DI52" s="957"/>
      <c r="DJ52" s="957"/>
      <c r="DK52" s="957"/>
      <c r="DL52" s="957"/>
      <c r="DM52" s="957"/>
      <c r="DN52" s="957"/>
      <c r="DO52" s="957"/>
      <c r="DP52" s="957"/>
      <c r="DQ52" s="957"/>
      <c r="DR52" s="957"/>
      <c r="DS52" s="957"/>
      <c r="DT52" s="957"/>
      <c r="DU52" s="957"/>
      <c r="DV52" s="957"/>
      <c r="DW52" s="957"/>
      <c r="DX52" s="957"/>
      <c r="DY52" s="957"/>
      <c r="DZ52" s="957"/>
      <c r="EA52" s="957"/>
      <c r="EB52" s="957"/>
      <c r="EC52" s="957"/>
      <c r="ED52" s="957"/>
      <c r="EE52" s="957"/>
      <c r="EF52" s="957"/>
      <c r="EG52" s="957"/>
      <c r="EH52" s="957"/>
      <c r="EI52" s="957"/>
      <c r="EJ52" s="957"/>
      <c r="EK52" s="957"/>
      <c r="EL52" s="957"/>
      <c r="EM52" s="957"/>
      <c r="EN52" s="957"/>
      <c r="EO52" s="957"/>
      <c r="EP52" s="957"/>
      <c r="EQ52" s="957"/>
      <c r="ER52" s="957"/>
      <c r="ES52" s="957"/>
      <c r="ET52" s="957"/>
      <c r="EU52" s="957"/>
      <c r="EV52" s="957"/>
      <c r="EW52" s="957"/>
      <c r="EX52" s="957"/>
      <c r="EY52" s="957"/>
      <c r="EZ52" s="957"/>
      <c r="FA52" s="957"/>
      <c r="FB52" s="957"/>
      <c r="FC52" s="957"/>
      <c r="FD52" s="957"/>
      <c r="FE52" s="957"/>
      <c r="FF52" s="957"/>
      <c r="FG52" s="957"/>
      <c r="FH52" s="957"/>
      <c r="FI52" s="957"/>
      <c r="FJ52" s="957"/>
      <c r="FK52" s="957"/>
      <c r="FL52" s="957"/>
      <c r="FM52" s="957"/>
      <c r="FN52" s="957"/>
      <c r="FO52" s="957"/>
      <c r="FP52" s="957"/>
      <c r="FQ52" s="957"/>
      <c r="FR52" s="957"/>
      <c r="FS52" s="957"/>
      <c r="FT52" s="957"/>
      <c r="FU52" s="957"/>
      <c r="FV52" s="957"/>
      <c r="FW52" s="957"/>
      <c r="FX52" s="957"/>
      <c r="FY52" s="957"/>
      <c r="FZ52" s="957"/>
      <c r="GA52" s="957"/>
      <c r="GB52" s="957"/>
      <c r="GC52" s="957"/>
      <c r="GD52" s="957"/>
      <c r="GE52" s="957"/>
      <c r="GF52" s="957"/>
      <c r="GG52" s="957"/>
      <c r="GH52" s="957"/>
      <c r="GI52" s="957"/>
      <c r="GJ52" s="957"/>
      <c r="GK52" s="957"/>
      <c r="GL52" s="957"/>
      <c r="GM52" s="957"/>
      <c r="GN52" s="957"/>
      <c r="GO52" s="957"/>
      <c r="GP52" s="957"/>
      <c r="GQ52" s="957"/>
      <c r="GR52" s="957"/>
      <c r="GS52" s="957"/>
      <c r="GT52" s="957"/>
      <c r="GU52" s="957"/>
      <c r="GV52" s="957"/>
      <c r="GW52" s="957"/>
      <c r="GX52" s="957"/>
      <c r="GY52" s="957"/>
      <c r="GZ52" s="957"/>
      <c r="HA52" s="957"/>
      <c r="HB52" s="957"/>
      <c r="HC52" s="957"/>
      <c r="HD52" s="957"/>
      <c r="HE52" s="957"/>
      <c r="HF52" s="957"/>
      <c r="HG52" s="957"/>
      <c r="HH52" s="957"/>
      <c r="HI52" s="957"/>
      <c r="HJ52" s="957"/>
      <c r="HK52" s="957"/>
      <c r="HL52" s="957"/>
      <c r="HM52" s="957"/>
      <c r="HN52" s="957"/>
      <c r="HO52" s="957"/>
      <c r="HP52" s="957"/>
      <c r="HQ52" s="957"/>
      <c r="HR52" s="957"/>
      <c r="HS52" s="957"/>
      <c r="HT52" s="957"/>
      <c r="HU52" s="957"/>
      <c r="HV52" s="957"/>
      <c r="HW52" s="957"/>
      <c r="HX52" s="957"/>
      <c r="HY52" s="957"/>
      <c r="HZ52" s="957"/>
      <c r="IA52" s="957"/>
      <c r="IB52" s="957"/>
      <c r="IC52" s="957"/>
      <c r="ID52" s="957"/>
      <c r="IE52" s="957"/>
      <c r="IF52" s="957"/>
      <c r="IG52" s="957"/>
      <c r="IH52" s="957"/>
      <c r="II52" s="957"/>
      <c r="IJ52" s="957"/>
      <c r="IK52" s="957"/>
      <c r="IL52" s="957"/>
      <c r="IM52" s="957"/>
      <c r="IN52" s="957"/>
      <c r="IO52" s="957"/>
      <c r="IP52" s="957"/>
      <c r="IQ52" s="957"/>
      <c r="IR52" s="957"/>
      <c r="IS52" s="957"/>
      <c r="IT52" s="957"/>
      <c r="IU52" s="957"/>
      <c r="IV52" s="957"/>
    </row>
    <row r="53" spans="1:256" s="776" customFormat="1" ht="38.25" hidden="1" x14ac:dyDescent="0.25">
      <c r="A53" s="984">
        <v>8</v>
      </c>
      <c r="B53" s="1023" t="s">
        <v>106</v>
      </c>
      <c r="C53" s="1024" t="s">
        <v>105</v>
      </c>
      <c r="D53" s="990"/>
      <c r="E53" s="990"/>
      <c r="F53" s="990"/>
      <c r="G53" s="990"/>
      <c r="H53" s="990">
        <f>I53/3.66</f>
        <v>0</v>
      </c>
      <c r="I53" s="990">
        <v>0</v>
      </c>
      <c r="J53" s="990">
        <f t="shared" si="0"/>
        <v>0</v>
      </c>
      <c r="K53" s="990">
        <f t="shared" si="0"/>
        <v>0</v>
      </c>
      <c r="L53" s="957"/>
      <c r="M53" s="957"/>
      <c r="N53" s="957"/>
      <c r="O53" s="957"/>
      <c r="P53" s="957"/>
      <c r="Q53" s="957"/>
      <c r="R53" s="957"/>
      <c r="S53" s="957"/>
      <c r="T53" s="957"/>
      <c r="U53" s="957"/>
      <c r="V53" s="957"/>
      <c r="W53" s="957"/>
      <c r="X53" s="957"/>
      <c r="Y53" s="957"/>
      <c r="Z53" s="957"/>
      <c r="AA53" s="957"/>
      <c r="AB53" s="957"/>
      <c r="AC53" s="957"/>
      <c r="AD53" s="957"/>
      <c r="AE53" s="957"/>
      <c r="AF53" s="957"/>
      <c r="AG53" s="957"/>
      <c r="AH53" s="957"/>
      <c r="AI53" s="957"/>
      <c r="AJ53" s="957"/>
      <c r="AK53" s="957"/>
      <c r="AL53" s="957"/>
      <c r="AM53" s="957"/>
      <c r="AN53" s="957"/>
      <c r="AO53" s="957"/>
      <c r="AP53" s="957"/>
      <c r="AQ53" s="957"/>
      <c r="AR53" s="957"/>
      <c r="AS53" s="957"/>
      <c r="AT53" s="957"/>
      <c r="AU53" s="957"/>
      <c r="AV53" s="957"/>
      <c r="AW53" s="957"/>
      <c r="AX53" s="957"/>
      <c r="AY53" s="957"/>
      <c r="AZ53" s="957"/>
      <c r="BA53" s="957"/>
      <c r="BB53" s="957"/>
      <c r="BC53" s="957"/>
      <c r="BD53" s="957"/>
      <c r="BE53" s="957"/>
      <c r="BF53" s="957"/>
      <c r="BG53" s="957"/>
      <c r="BH53" s="957"/>
      <c r="BI53" s="957"/>
      <c r="BJ53" s="957"/>
      <c r="BK53" s="957"/>
      <c r="BL53" s="957"/>
      <c r="BM53" s="957"/>
      <c r="BN53" s="957"/>
      <c r="BO53" s="957"/>
      <c r="BP53" s="957"/>
      <c r="BQ53" s="957"/>
      <c r="BR53" s="957"/>
      <c r="BS53" s="957"/>
      <c r="BT53" s="957"/>
      <c r="BU53" s="957"/>
      <c r="BV53" s="957"/>
      <c r="BW53" s="957"/>
      <c r="BX53" s="957"/>
      <c r="BY53" s="957"/>
      <c r="BZ53" s="957"/>
      <c r="CA53" s="957"/>
      <c r="CB53" s="957"/>
      <c r="CC53" s="957"/>
      <c r="CD53" s="957"/>
      <c r="CE53" s="957"/>
      <c r="CF53" s="957"/>
      <c r="CG53" s="957"/>
      <c r="CH53" s="957"/>
      <c r="CI53" s="957"/>
      <c r="CJ53" s="957"/>
      <c r="CK53" s="957"/>
      <c r="CL53" s="957"/>
      <c r="CM53" s="957"/>
      <c r="CN53" s="957"/>
      <c r="CO53" s="957"/>
      <c r="CP53" s="957"/>
      <c r="CQ53" s="957"/>
      <c r="CR53" s="957"/>
      <c r="CS53" s="957"/>
      <c r="CT53" s="957"/>
      <c r="CU53" s="957"/>
      <c r="CV53" s="957"/>
      <c r="CW53" s="957"/>
      <c r="CX53" s="957"/>
      <c r="CY53" s="957"/>
      <c r="CZ53" s="957"/>
      <c r="DA53" s="957"/>
      <c r="DB53" s="957"/>
      <c r="DC53" s="957"/>
      <c r="DD53" s="957"/>
      <c r="DE53" s="957"/>
      <c r="DF53" s="957"/>
      <c r="DG53" s="957"/>
      <c r="DH53" s="957"/>
      <c r="DI53" s="957"/>
      <c r="DJ53" s="957"/>
      <c r="DK53" s="957"/>
      <c r="DL53" s="957"/>
      <c r="DM53" s="957"/>
      <c r="DN53" s="957"/>
      <c r="DO53" s="957"/>
      <c r="DP53" s="957"/>
      <c r="DQ53" s="957"/>
      <c r="DR53" s="957"/>
      <c r="DS53" s="957"/>
      <c r="DT53" s="957"/>
      <c r="DU53" s="957"/>
      <c r="DV53" s="957"/>
      <c r="DW53" s="957"/>
      <c r="DX53" s="957"/>
      <c r="DY53" s="957"/>
      <c r="DZ53" s="957"/>
      <c r="EA53" s="957"/>
      <c r="EB53" s="957"/>
      <c r="EC53" s="957"/>
      <c r="ED53" s="957"/>
      <c r="EE53" s="957"/>
      <c r="EF53" s="957"/>
      <c r="EG53" s="957"/>
      <c r="EH53" s="957"/>
      <c r="EI53" s="957"/>
      <c r="EJ53" s="957"/>
      <c r="EK53" s="957"/>
      <c r="EL53" s="957"/>
      <c r="EM53" s="957"/>
      <c r="EN53" s="957"/>
      <c r="EO53" s="957"/>
      <c r="EP53" s="957"/>
      <c r="EQ53" s="957"/>
      <c r="ER53" s="957"/>
      <c r="ES53" s="957"/>
      <c r="ET53" s="957"/>
      <c r="EU53" s="957"/>
      <c r="EV53" s="957"/>
      <c r="EW53" s="957"/>
      <c r="EX53" s="957"/>
      <c r="EY53" s="957"/>
      <c r="EZ53" s="957"/>
      <c r="FA53" s="957"/>
      <c r="FB53" s="957"/>
      <c r="FC53" s="957"/>
      <c r="FD53" s="957"/>
      <c r="FE53" s="957"/>
      <c r="FF53" s="957"/>
      <c r="FG53" s="957"/>
      <c r="FH53" s="957"/>
      <c r="FI53" s="957"/>
      <c r="FJ53" s="957"/>
      <c r="FK53" s="957"/>
      <c r="FL53" s="957"/>
      <c r="FM53" s="957"/>
      <c r="FN53" s="957"/>
      <c r="FO53" s="957"/>
      <c r="FP53" s="957"/>
      <c r="FQ53" s="957"/>
      <c r="FR53" s="957"/>
      <c r="FS53" s="957"/>
      <c r="FT53" s="957"/>
      <c r="FU53" s="957"/>
      <c r="FV53" s="957"/>
      <c r="FW53" s="957"/>
      <c r="FX53" s="957"/>
      <c r="FY53" s="957"/>
      <c r="FZ53" s="957"/>
      <c r="GA53" s="957"/>
      <c r="GB53" s="957"/>
      <c r="GC53" s="957"/>
      <c r="GD53" s="957"/>
      <c r="GE53" s="957"/>
      <c r="GF53" s="957"/>
      <c r="GG53" s="957"/>
      <c r="GH53" s="957"/>
      <c r="GI53" s="957"/>
      <c r="GJ53" s="957"/>
      <c r="GK53" s="957"/>
      <c r="GL53" s="957"/>
      <c r="GM53" s="957"/>
      <c r="GN53" s="957"/>
      <c r="GO53" s="957"/>
      <c r="GP53" s="957"/>
      <c r="GQ53" s="957"/>
      <c r="GR53" s="957"/>
      <c r="GS53" s="957"/>
      <c r="GT53" s="957"/>
      <c r="GU53" s="957"/>
      <c r="GV53" s="957"/>
      <c r="GW53" s="957"/>
      <c r="GX53" s="957"/>
      <c r="GY53" s="957"/>
      <c r="GZ53" s="957"/>
      <c r="HA53" s="957"/>
      <c r="HB53" s="957"/>
      <c r="HC53" s="957"/>
      <c r="HD53" s="957"/>
      <c r="HE53" s="957"/>
      <c r="HF53" s="957"/>
      <c r="HG53" s="957"/>
      <c r="HH53" s="957"/>
      <c r="HI53" s="957"/>
      <c r="HJ53" s="957"/>
      <c r="HK53" s="957"/>
      <c r="HL53" s="957"/>
      <c r="HM53" s="957"/>
      <c r="HN53" s="957"/>
      <c r="HO53" s="957"/>
      <c r="HP53" s="957"/>
      <c r="HQ53" s="957"/>
      <c r="HR53" s="957"/>
      <c r="HS53" s="957"/>
      <c r="HT53" s="957"/>
      <c r="HU53" s="957"/>
      <c r="HV53" s="957"/>
      <c r="HW53" s="957"/>
      <c r="HX53" s="957"/>
      <c r="HY53" s="957"/>
      <c r="HZ53" s="957"/>
      <c r="IA53" s="957"/>
      <c r="IB53" s="957"/>
      <c r="IC53" s="957"/>
      <c r="ID53" s="957"/>
      <c r="IE53" s="957"/>
      <c r="IF53" s="957"/>
      <c r="IG53" s="957"/>
      <c r="IH53" s="957"/>
      <c r="II53" s="957"/>
      <c r="IJ53" s="957"/>
      <c r="IK53" s="957"/>
      <c r="IL53" s="957"/>
      <c r="IM53" s="957"/>
      <c r="IN53" s="957"/>
      <c r="IO53" s="957"/>
      <c r="IP53" s="957"/>
      <c r="IQ53" s="957"/>
      <c r="IR53" s="957"/>
      <c r="IS53" s="957"/>
      <c r="IT53" s="957"/>
      <c r="IU53" s="957"/>
      <c r="IV53" s="957"/>
    </row>
    <row r="54" spans="1:256" s="776" customFormat="1" ht="25.5" hidden="1" x14ac:dyDescent="0.25">
      <c r="A54" s="984" t="s">
        <v>104</v>
      </c>
      <c r="B54" s="1023" t="s">
        <v>103</v>
      </c>
      <c r="C54" s="1024" t="s">
        <v>102</v>
      </c>
      <c r="D54" s="990"/>
      <c r="E54" s="990"/>
      <c r="F54" s="990"/>
      <c r="G54" s="990"/>
      <c r="H54" s="990">
        <f>I54/3.66</f>
        <v>0</v>
      </c>
      <c r="I54" s="990"/>
      <c r="J54" s="990">
        <f t="shared" si="0"/>
        <v>0</v>
      </c>
      <c r="K54" s="990">
        <f t="shared" si="0"/>
        <v>0</v>
      </c>
      <c r="L54" s="957"/>
      <c r="M54" s="957"/>
      <c r="N54" s="957"/>
      <c r="O54" s="957"/>
      <c r="P54" s="957"/>
      <c r="Q54" s="957"/>
      <c r="R54" s="957"/>
      <c r="S54" s="957"/>
      <c r="T54" s="957"/>
      <c r="U54" s="957"/>
      <c r="V54" s="957"/>
      <c r="W54" s="957"/>
      <c r="X54" s="957"/>
      <c r="Y54" s="957"/>
      <c r="Z54" s="957"/>
      <c r="AA54" s="957"/>
      <c r="AB54" s="957"/>
      <c r="AC54" s="957"/>
      <c r="AD54" s="957"/>
      <c r="AE54" s="957"/>
      <c r="AF54" s="957"/>
      <c r="AG54" s="957"/>
      <c r="AH54" s="957"/>
      <c r="AI54" s="957"/>
      <c r="AJ54" s="957"/>
      <c r="AK54" s="957"/>
      <c r="AL54" s="957"/>
      <c r="AM54" s="957"/>
      <c r="AN54" s="957"/>
      <c r="AO54" s="957"/>
      <c r="AP54" s="957"/>
      <c r="AQ54" s="957"/>
      <c r="AR54" s="957"/>
      <c r="AS54" s="957"/>
      <c r="AT54" s="957"/>
      <c r="AU54" s="957"/>
      <c r="AV54" s="957"/>
      <c r="AW54" s="957"/>
      <c r="AX54" s="957"/>
      <c r="AY54" s="957"/>
      <c r="AZ54" s="957"/>
      <c r="BA54" s="957"/>
      <c r="BB54" s="957"/>
      <c r="BC54" s="957"/>
      <c r="BD54" s="957"/>
      <c r="BE54" s="957"/>
      <c r="BF54" s="957"/>
      <c r="BG54" s="957"/>
      <c r="BH54" s="957"/>
      <c r="BI54" s="957"/>
      <c r="BJ54" s="957"/>
      <c r="BK54" s="957"/>
      <c r="BL54" s="957"/>
      <c r="BM54" s="957"/>
      <c r="BN54" s="957"/>
      <c r="BO54" s="957"/>
      <c r="BP54" s="957"/>
      <c r="BQ54" s="957"/>
      <c r="BR54" s="957"/>
      <c r="BS54" s="957"/>
      <c r="BT54" s="957"/>
      <c r="BU54" s="957"/>
      <c r="BV54" s="957"/>
      <c r="BW54" s="957"/>
      <c r="BX54" s="957"/>
      <c r="BY54" s="957"/>
      <c r="BZ54" s="957"/>
      <c r="CA54" s="957"/>
      <c r="CB54" s="957"/>
      <c r="CC54" s="957"/>
      <c r="CD54" s="957"/>
      <c r="CE54" s="957"/>
      <c r="CF54" s="957"/>
      <c r="CG54" s="957"/>
      <c r="CH54" s="957"/>
      <c r="CI54" s="957"/>
      <c r="CJ54" s="957"/>
      <c r="CK54" s="957"/>
      <c r="CL54" s="957"/>
      <c r="CM54" s="957"/>
      <c r="CN54" s="957"/>
      <c r="CO54" s="957"/>
      <c r="CP54" s="957"/>
      <c r="CQ54" s="957"/>
      <c r="CR54" s="957"/>
      <c r="CS54" s="957"/>
      <c r="CT54" s="957"/>
      <c r="CU54" s="957"/>
      <c r="CV54" s="957"/>
      <c r="CW54" s="957"/>
      <c r="CX54" s="957"/>
      <c r="CY54" s="957"/>
      <c r="CZ54" s="957"/>
      <c r="DA54" s="957"/>
      <c r="DB54" s="957"/>
      <c r="DC54" s="957"/>
      <c r="DD54" s="957"/>
      <c r="DE54" s="957"/>
      <c r="DF54" s="957"/>
      <c r="DG54" s="957"/>
      <c r="DH54" s="957"/>
      <c r="DI54" s="957"/>
      <c r="DJ54" s="957"/>
      <c r="DK54" s="957"/>
      <c r="DL54" s="957"/>
      <c r="DM54" s="957"/>
      <c r="DN54" s="957"/>
      <c r="DO54" s="957"/>
      <c r="DP54" s="957"/>
      <c r="DQ54" s="957"/>
      <c r="DR54" s="957"/>
      <c r="DS54" s="957"/>
      <c r="DT54" s="957"/>
      <c r="DU54" s="957"/>
      <c r="DV54" s="957"/>
      <c r="DW54" s="957"/>
      <c r="DX54" s="957"/>
      <c r="DY54" s="957"/>
      <c r="DZ54" s="957"/>
      <c r="EA54" s="957"/>
      <c r="EB54" s="957"/>
      <c r="EC54" s="957"/>
      <c r="ED54" s="957"/>
      <c r="EE54" s="957"/>
      <c r="EF54" s="957"/>
      <c r="EG54" s="957"/>
      <c r="EH54" s="957"/>
      <c r="EI54" s="957"/>
      <c r="EJ54" s="957"/>
      <c r="EK54" s="957"/>
      <c r="EL54" s="957"/>
      <c r="EM54" s="957"/>
      <c r="EN54" s="957"/>
      <c r="EO54" s="957"/>
      <c r="EP54" s="957"/>
      <c r="EQ54" s="957"/>
      <c r="ER54" s="957"/>
      <c r="ES54" s="957"/>
      <c r="ET54" s="957"/>
      <c r="EU54" s="957"/>
      <c r="EV54" s="957"/>
      <c r="EW54" s="957"/>
      <c r="EX54" s="957"/>
      <c r="EY54" s="957"/>
      <c r="EZ54" s="957"/>
      <c r="FA54" s="957"/>
      <c r="FB54" s="957"/>
      <c r="FC54" s="957"/>
      <c r="FD54" s="957"/>
      <c r="FE54" s="957"/>
      <c r="FF54" s="957"/>
      <c r="FG54" s="957"/>
      <c r="FH54" s="957"/>
      <c r="FI54" s="957"/>
      <c r="FJ54" s="957"/>
      <c r="FK54" s="957"/>
      <c r="FL54" s="957"/>
      <c r="FM54" s="957"/>
      <c r="FN54" s="957"/>
      <c r="FO54" s="957"/>
      <c r="FP54" s="957"/>
      <c r="FQ54" s="957"/>
      <c r="FR54" s="957"/>
      <c r="FS54" s="957"/>
      <c r="FT54" s="957"/>
      <c r="FU54" s="957"/>
      <c r="FV54" s="957"/>
      <c r="FW54" s="957"/>
      <c r="FX54" s="957"/>
      <c r="FY54" s="957"/>
      <c r="FZ54" s="957"/>
      <c r="GA54" s="957"/>
      <c r="GB54" s="957"/>
      <c r="GC54" s="957"/>
      <c r="GD54" s="957"/>
      <c r="GE54" s="957"/>
      <c r="GF54" s="957"/>
      <c r="GG54" s="957"/>
      <c r="GH54" s="957"/>
      <c r="GI54" s="957"/>
      <c r="GJ54" s="957"/>
      <c r="GK54" s="957"/>
      <c r="GL54" s="957"/>
      <c r="GM54" s="957"/>
      <c r="GN54" s="957"/>
      <c r="GO54" s="957"/>
      <c r="GP54" s="957"/>
      <c r="GQ54" s="957"/>
      <c r="GR54" s="957"/>
      <c r="GS54" s="957"/>
      <c r="GT54" s="957"/>
      <c r="GU54" s="957"/>
      <c r="GV54" s="957"/>
      <c r="GW54" s="957"/>
      <c r="GX54" s="957"/>
      <c r="GY54" s="957"/>
      <c r="GZ54" s="957"/>
      <c r="HA54" s="957"/>
      <c r="HB54" s="957"/>
      <c r="HC54" s="957"/>
      <c r="HD54" s="957"/>
      <c r="HE54" s="957"/>
      <c r="HF54" s="957"/>
      <c r="HG54" s="957"/>
      <c r="HH54" s="957"/>
      <c r="HI54" s="957"/>
      <c r="HJ54" s="957"/>
      <c r="HK54" s="957"/>
      <c r="HL54" s="957"/>
      <c r="HM54" s="957"/>
      <c r="HN54" s="957"/>
      <c r="HO54" s="957"/>
      <c r="HP54" s="957"/>
      <c r="HQ54" s="957"/>
      <c r="HR54" s="957"/>
      <c r="HS54" s="957"/>
      <c r="HT54" s="957"/>
      <c r="HU54" s="957"/>
      <c r="HV54" s="957"/>
      <c r="HW54" s="957"/>
      <c r="HX54" s="957"/>
      <c r="HY54" s="957"/>
      <c r="HZ54" s="957"/>
      <c r="IA54" s="957"/>
      <c r="IB54" s="957"/>
      <c r="IC54" s="957"/>
      <c r="ID54" s="957"/>
      <c r="IE54" s="957"/>
      <c r="IF54" s="957"/>
      <c r="IG54" s="957"/>
      <c r="IH54" s="957"/>
      <c r="II54" s="957"/>
      <c r="IJ54" s="957"/>
      <c r="IK54" s="957"/>
      <c r="IL54" s="957"/>
      <c r="IM54" s="957"/>
      <c r="IN54" s="957"/>
      <c r="IO54" s="957"/>
      <c r="IP54" s="957"/>
      <c r="IQ54" s="957"/>
      <c r="IR54" s="957"/>
      <c r="IS54" s="957"/>
      <c r="IT54" s="957"/>
      <c r="IU54" s="957"/>
      <c r="IV54" s="957"/>
    </row>
    <row r="55" spans="1:256" s="776" customFormat="1" ht="25.5" hidden="1" x14ac:dyDescent="0.25">
      <c r="A55" s="984"/>
      <c r="B55" s="1025" t="s">
        <v>101</v>
      </c>
      <c r="C55" s="1026" t="s">
        <v>100</v>
      </c>
      <c r="D55" s="990"/>
      <c r="E55" s="990"/>
      <c r="F55" s="990"/>
      <c r="G55" s="990"/>
      <c r="H55" s="990">
        <f>I55/7.66</f>
        <v>0</v>
      </c>
      <c r="I55" s="990">
        <v>0</v>
      </c>
      <c r="J55" s="990">
        <f t="shared" si="0"/>
        <v>0</v>
      </c>
      <c r="K55" s="990">
        <f t="shared" si="0"/>
        <v>0</v>
      </c>
      <c r="L55" s="957"/>
      <c r="M55" s="957"/>
      <c r="N55" s="957"/>
      <c r="O55" s="957"/>
      <c r="P55" s="957"/>
      <c r="Q55" s="957"/>
      <c r="R55" s="957"/>
      <c r="S55" s="957"/>
      <c r="T55" s="957"/>
      <c r="U55" s="957"/>
      <c r="V55" s="957"/>
      <c r="W55" s="957"/>
      <c r="X55" s="957"/>
      <c r="Y55" s="957"/>
      <c r="Z55" s="957"/>
      <c r="AA55" s="957"/>
      <c r="AB55" s="957"/>
      <c r="AC55" s="957"/>
      <c r="AD55" s="957"/>
      <c r="AE55" s="957"/>
      <c r="AF55" s="957"/>
      <c r="AG55" s="957"/>
      <c r="AH55" s="957"/>
      <c r="AI55" s="957"/>
      <c r="AJ55" s="957"/>
      <c r="AK55" s="957"/>
      <c r="AL55" s="957"/>
      <c r="AM55" s="957"/>
      <c r="AN55" s="957"/>
      <c r="AO55" s="957"/>
      <c r="AP55" s="957"/>
      <c r="AQ55" s="957"/>
      <c r="AR55" s="957"/>
      <c r="AS55" s="957"/>
      <c r="AT55" s="957"/>
      <c r="AU55" s="957"/>
      <c r="AV55" s="957"/>
      <c r="AW55" s="957"/>
      <c r="AX55" s="957"/>
      <c r="AY55" s="957"/>
      <c r="AZ55" s="957"/>
      <c r="BA55" s="957"/>
      <c r="BB55" s="957"/>
      <c r="BC55" s="957"/>
      <c r="BD55" s="957"/>
      <c r="BE55" s="957"/>
      <c r="BF55" s="957"/>
      <c r="BG55" s="957"/>
      <c r="BH55" s="957"/>
      <c r="BI55" s="957"/>
      <c r="BJ55" s="957"/>
      <c r="BK55" s="957"/>
      <c r="BL55" s="957"/>
      <c r="BM55" s="957"/>
      <c r="BN55" s="957"/>
      <c r="BO55" s="957"/>
      <c r="BP55" s="957"/>
      <c r="BQ55" s="957"/>
      <c r="BR55" s="957"/>
      <c r="BS55" s="957"/>
      <c r="BT55" s="957"/>
      <c r="BU55" s="957"/>
      <c r="BV55" s="957"/>
      <c r="BW55" s="957"/>
      <c r="BX55" s="957"/>
      <c r="BY55" s="957"/>
      <c r="BZ55" s="957"/>
      <c r="CA55" s="957"/>
      <c r="CB55" s="957"/>
      <c r="CC55" s="957"/>
      <c r="CD55" s="957"/>
      <c r="CE55" s="957"/>
      <c r="CF55" s="957"/>
      <c r="CG55" s="957"/>
      <c r="CH55" s="957"/>
      <c r="CI55" s="957"/>
      <c r="CJ55" s="957"/>
      <c r="CK55" s="957"/>
      <c r="CL55" s="957"/>
      <c r="CM55" s="957"/>
      <c r="CN55" s="957"/>
      <c r="CO55" s="957"/>
      <c r="CP55" s="957"/>
      <c r="CQ55" s="957"/>
      <c r="CR55" s="957"/>
      <c r="CS55" s="957"/>
      <c r="CT55" s="957"/>
      <c r="CU55" s="957"/>
      <c r="CV55" s="957"/>
      <c r="CW55" s="957"/>
      <c r="CX55" s="957"/>
      <c r="CY55" s="957"/>
      <c r="CZ55" s="957"/>
      <c r="DA55" s="957"/>
      <c r="DB55" s="957"/>
      <c r="DC55" s="957"/>
      <c r="DD55" s="957"/>
      <c r="DE55" s="957"/>
      <c r="DF55" s="957"/>
      <c r="DG55" s="957"/>
      <c r="DH55" s="957"/>
      <c r="DI55" s="957"/>
      <c r="DJ55" s="957"/>
      <c r="DK55" s="957"/>
      <c r="DL55" s="957"/>
      <c r="DM55" s="957"/>
      <c r="DN55" s="957"/>
      <c r="DO55" s="957"/>
      <c r="DP55" s="957"/>
      <c r="DQ55" s="957"/>
      <c r="DR55" s="957"/>
      <c r="DS55" s="957"/>
      <c r="DT55" s="957"/>
      <c r="DU55" s="957"/>
      <c r="DV55" s="957"/>
      <c r="DW55" s="957"/>
      <c r="DX55" s="957"/>
      <c r="DY55" s="957"/>
      <c r="DZ55" s="957"/>
      <c r="EA55" s="957"/>
      <c r="EB55" s="957"/>
      <c r="EC55" s="957"/>
      <c r="ED55" s="957"/>
      <c r="EE55" s="957"/>
      <c r="EF55" s="957"/>
      <c r="EG55" s="957"/>
      <c r="EH55" s="957"/>
      <c r="EI55" s="957"/>
      <c r="EJ55" s="957"/>
      <c r="EK55" s="957"/>
      <c r="EL55" s="957"/>
      <c r="EM55" s="957"/>
      <c r="EN55" s="957"/>
      <c r="EO55" s="957"/>
      <c r="EP55" s="957"/>
      <c r="EQ55" s="957"/>
      <c r="ER55" s="957"/>
      <c r="ES55" s="957"/>
      <c r="ET55" s="957"/>
      <c r="EU55" s="957"/>
      <c r="EV55" s="957"/>
      <c r="EW55" s="957"/>
      <c r="EX55" s="957"/>
      <c r="EY55" s="957"/>
      <c r="EZ55" s="957"/>
      <c r="FA55" s="957"/>
      <c r="FB55" s="957"/>
      <c r="FC55" s="957"/>
      <c r="FD55" s="957"/>
      <c r="FE55" s="957"/>
      <c r="FF55" s="957"/>
      <c r="FG55" s="957"/>
      <c r="FH55" s="957"/>
      <c r="FI55" s="957"/>
      <c r="FJ55" s="957"/>
      <c r="FK55" s="957"/>
      <c r="FL55" s="957"/>
      <c r="FM55" s="957"/>
      <c r="FN55" s="957"/>
      <c r="FO55" s="957"/>
      <c r="FP55" s="957"/>
      <c r="FQ55" s="957"/>
      <c r="FR55" s="957"/>
      <c r="FS55" s="957"/>
      <c r="FT55" s="957"/>
      <c r="FU55" s="957"/>
      <c r="FV55" s="957"/>
      <c r="FW55" s="957"/>
      <c r="FX55" s="957"/>
      <c r="FY55" s="957"/>
      <c r="FZ55" s="957"/>
      <c r="GA55" s="957"/>
      <c r="GB55" s="957"/>
      <c r="GC55" s="957"/>
      <c r="GD55" s="957"/>
      <c r="GE55" s="957"/>
      <c r="GF55" s="957"/>
      <c r="GG55" s="957"/>
      <c r="GH55" s="957"/>
      <c r="GI55" s="957"/>
      <c r="GJ55" s="957"/>
      <c r="GK55" s="957"/>
      <c r="GL55" s="957"/>
      <c r="GM55" s="957"/>
      <c r="GN55" s="957"/>
      <c r="GO55" s="957"/>
      <c r="GP55" s="957"/>
      <c r="GQ55" s="957"/>
      <c r="GR55" s="957"/>
      <c r="GS55" s="957"/>
      <c r="GT55" s="957"/>
      <c r="GU55" s="957"/>
      <c r="GV55" s="957"/>
      <c r="GW55" s="957"/>
      <c r="GX55" s="957"/>
      <c r="GY55" s="957"/>
      <c r="GZ55" s="957"/>
      <c r="HA55" s="957"/>
      <c r="HB55" s="957"/>
      <c r="HC55" s="957"/>
      <c r="HD55" s="957"/>
      <c r="HE55" s="957"/>
      <c r="HF55" s="957"/>
      <c r="HG55" s="957"/>
      <c r="HH55" s="957"/>
      <c r="HI55" s="957"/>
      <c r="HJ55" s="957"/>
      <c r="HK55" s="957"/>
      <c r="HL55" s="957"/>
      <c r="HM55" s="957"/>
      <c r="HN55" s="957"/>
      <c r="HO55" s="957"/>
      <c r="HP55" s="957"/>
      <c r="HQ55" s="957"/>
      <c r="HR55" s="957"/>
      <c r="HS55" s="957"/>
      <c r="HT55" s="957"/>
      <c r="HU55" s="957"/>
      <c r="HV55" s="957"/>
      <c r="HW55" s="957"/>
      <c r="HX55" s="957"/>
      <c r="HY55" s="957"/>
      <c r="HZ55" s="957"/>
      <c r="IA55" s="957"/>
      <c r="IB55" s="957"/>
      <c r="IC55" s="957"/>
      <c r="ID55" s="957"/>
      <c r="IE55" s="957"/>
      <c r="IF55" s="957"/>
      <c r="IG55" s="957"/>
      <c r="IH55" s="957"/>
      <c r="II55" s="957"/>
      <c r="IJ55" s="957"/>
      <c r="IK55" s="957"/>
      <c r="IL55" s="957"/>
      <c r="IM55" s="957"/>
      <c r="IN55" s="957"/>
      <c r="IO55" s="957"/>
      <c r="IP55" s="957"/>
      <c r="IQ55" s="957"/>
      <c r="IR55" s="957"/>
      <c r="IS55" s="957"/>
      <c r="IT55" s="957"/>
      <c r="IU55" s="957"/>
      <c r="IV55" s="957"/>
    </row>
    <row r="56" spans="1:256" s="776" customFormat="1" ht="0.75" hidden="1" customHeight="1" x14ac:dyDescent="0.25">
      <c r="A56" s="984">
        <v>6</v>
      </c>
      <c r="B56" s="1027" t="s">
        <v>151</v>
      </c>
      <c r="C56" s="1010" t="s">
        <v>143</v>
      </c>
      <c r="D56" s="990"/>
      <c r="E56" s="990"/>
      <c r="F56" s="990"/>
      <c r="G56" s="990"/>
      <c r="H56" s="990">
        <v>0</v>
      </c>
      <c r="I56" s="990">
        <v>0</v>
      </c>
      <c r="J56" s="990">
        <f>H56</f>
        <v>0</v>
      </c>
      <c r="K56" s="990">
        <f>I56</f>
        <v>0</v>
      </c>
      <c r="L56" s="957"/>
      <c r="M56" s="957"/>
      <c r="N56" s="957"/>
      <c r="O56" s="957"/>
      <c r="P56" s="957"/>
      <c r="Q56" s="957"/>
      <c r="R56" s="957"/>
      <c r="S56" s="957"/>
      <c r="T56" s="957"/>
      <c r="U56" s="957"/>
      <c r="V56" s="957"/>
      <c r="W56" s="957"/>
      <c r="X56" s="957"/>
      <c r="Y56" s="957"/>
      <c r="Z56" s="957"/>
      <c r="AA56" s="957"/>
      <c r="AB56" s="957"/>
      <c r="AC56" s="957"/>
      <c r="AD56" s="957"/>
      <c r="AE56" s="957"/>
      <c r="AF56" s="957"/>
      <c r="AG56" s="957"/>
      <c r="AH56" s="957"/>
      <c r="AI56" s="957"/>
      <c r="AJ56" s="957"/>
      <c r="AK56" s="957"/>
      <c r="AL56" s="957"/>
      <c r="AM56" s="957"/>
      <c r="AN56" s="957"/>
      <c r="AO56" s="957"/>
      <c r="AP56" s="957"/>
      <c r="AQ56" s="957"/>
      <c r="AR56" s="957"/>
      <c r="AS56" s="957"/>
      <c r="AT56" s="957"/>
      <c r="AU56" s="957"/>
      <c r="AV56" s="957"/>
      <c r="AW56" s="957"/>
      <c r="AX56" s="957"/>
      <c r="AY56" s="957"/>
      <c r="AZ56" s="957"/>
      <c r="BA56" s="957"/>
      <c r="BB56" s="957"/>
      <c r="BC56" s="957"/>
      <c r="BD56" s="957"/>
      <c r="BE56" s="957"/>
      <c r="BF56" s="957"/>
      <c r="BG56" s="957"/>
      <c r="BH56" s="957"/>
      <c r="BI56" s="957"/>
      <c r="BJ56" s="957"/>
      <c r="BK56" s="957"/>
      <c r="BL56" s="957"/>
      <c r="BM56" s="957"/>
      <c r="BN56" s="957"/>
      <c r="BO56" s="957"/>
      <c r="BP56" s="957"/>
      <c r="BQ56" s="957"/>
      <c r="BR56" s="957"/>
      <c r="BS56" s="957"/>
      <c r="BT56" s="957"/>
      <c r="BU56" s="957"/>
      <c r="BV56" s="957"/>
      <c r="BW56" s="957"/>
      <c r="BX56" s="957"/>
      <c r="BY56" s="957"/>
      <c r="BZ56" s="957"/>
      <c r="CA56" s="957"/>
      <c r="CB56" s="957"/>
      <c r="CC56" s="957"/>
      <c r="CD56" s="957"/>
      <c r="CE56" s="957"/>
      <c r="CF56" s="957"/>
      <c r="CG56" s="957"/>
      <c r="CH56" s="957"/>
      <c r="CI56" s="957"/>
      <c r="CJ56" s="957"/>
      <c r="CK56" s="957"/>
      <c r="CL56" s="957"/>
      <c r="CM56" s="957"/>
      <c r="CN56" s="957"/>
      <c r="CO56" s="957"/>
      <c r="CP56" s="957"/>
      <c r="CQ56" s="957"/>
      <c r="CR56" s="957"/>
      <c r="CS56" s="957"/>
      <c r="CT56" s="957"/>
      <c r="CU56" s="957"/>
      <c r="CV56" s="957"/>
      <c r="CW56" s="957"/>
      <c r="CX56" s="957"/>
      <c r="CY56" s="957"/>
      <c r="CZ56" s="957"/>
      <c r="DA56" s="957"/>
      <c r="DB56" s="957"/>
      <c r="DC56" s="957"/>
      <c r="DD56" s="957"/>
      <c r="DE56" s="957"/>
      <c r="DF56" s="957"/>
      <c r="DG56" s="957"/>
      <c r="DH56" s="957"/>
      <c r="DI56" s="957"/>
      <c r="DJ56" s="957"/>
      <c r="DK56" s="957"/>
      <c r="DL56" s="957"/>
      <c r="DM56" s="957"/>
      <c r="DN56" s="957"/>
      <c r="DO56" s="957"/>
      <c r="DP56" s="957"/>
      <c r="DQ56" s="957"/>
      <c r="DR56" s="957"/>
      <c r="DS56" s="957"/>
      <c r="DT56" s="957"/>
      <c r="DU56" s="957"/>
      <c r="DV56" s="957"/>
      <c r="DW56" s="957"/>
      <c r="DX56" s="957"/>
      <c r="DY56" s="957"/>
      <c r="DZ56" s="957"/>
      <c r="EA56" s="957"/>
      <c r="EB56" s="957"/>
      <c r="EC56" s="957"/>
      <c r="ED56" s="957"/>
      <c r="EE56" s="957"/>
      <c r="EF56" s="957"/>
      <c r="EG56" s="957"/>
      <c r="EH56" s="957"/>
      <c r="EI56" s="957"/>
      <c r="EJ56" s="957"/>
      <c r="EK56" s="957"/>
      <c r="EL56" s="957"/>
      <c r="EM56" s="957"/>
      <c r="EN56" s="957"/>
      <c r="EO56" s="957"/>
      <c r="EP56" s="957"/>
      <c r="EQ56" s="957"/>
      <c r="ER56" s="957"/>
      <c r="ES56" s="957"/>
      <c r="ET56" s="957"/>
      <c r="EU56" s="957"/>
      <c r="EV56" s="957"/>
      <c r="EW56" s="957"/>
      <c r="EX56" s="957"/>
      <c r="EY56" s="957"/>
      <c r="EZ56" s="957"/>
      <c r="FA56" s="957"/>
      <c r="FB56" s="957"/>
      <c r="FC56" s="957"/>
      <c r="FD56" s="957"/>
      <c r="FE56" s="957"/>
      <c r="FF56" s="957"/>
      <c r="FG56" s="957"/>
      <c r="FH56" s="957"/>
      <c r="FI56" s="957"/>
      <c r="FJ56" s="957"/>
      <c r="FK56" s="957"/>
      <c r="FL56" s="957"/>
      <c r="FM56" s="957"/>
      <c r="FN56" s="957"/>
      <c r="FO56" s="957"/>
      <c r="FP56" s="957"/>
      <c r="FQ56" s="957"/>
      <c r="FR56" s="957"/>
      <c r="FS56" s="957"/>
      <c r="FT56" s="957"/>
      <c r="FU56" s="957"/>
      <c r="FV56" s="957"/>
      <c r="FW56" s="957"/>
      <c r="FX56" s="957"/>
      <c r="FY56" s="957"/>
      <c r="FZ56" s="957"/>
      <c r="GA56" s="957"/>
      <c r="GB56" s="957"/>
      <c r="GC56" s="957"/>
      <c r="GD56" s="957"/>
      <c r="GE56" s="957"/>
      <c r="GF56" s="957"/>
      <c r="GG56" s="957"/>
      <c r="GH56" s="957"/>
      <c r="GI56" s="957"/>
      <c r="GJ56" s="957"/>
      <c r="GK56" s="957"/>
      <c r="GL56" s="957"/>
      <c r="GM56" s="957"/>
      <c r="GN56" s="957"/>
      <c r="GO56" s="957"/>
      <c r="GP56" s="957"/>
      <c r="GQ56" s="957"/>
      <c r="GR56" s="957"/>
      <c r="GS56" s="957"/>
      <c r="GT56" s="957"/>
      <c r="GU56" s="957"/>
      <c r="GV56" s="957"/>
      <c r="GW56" s="957"/>
      <c r="GX56" s="957"/>
      <c r="GY56" s="957"/>
      <c r="GZ56" s="957"/>
      <c r="HA56" s="957"/>
      <c r="HB56" s="957"/>
      <c r="HC56" s="957"/>
      <c r="HD56" s="957"/>
      <c r="HE56" s="957"/>
      <c r="HF56" s="957"/>
      <c r="HG56" s="957"/>
      <c r="HH56" s="957"/>
      <c r="HI56" s="957"/>
      <c r="HJ56" s="957"/>
      <c r="HK56" s="957"/>
      <c r="HL56" s="957"/>
      <c r="HM56" s="957"/>
      <c r="HN56" s="957"/>
      <c r="HO56" s="957"/>
      <c r="HP56" s="957"/>
      <c r="HQ56" s="957"/>
      <c r="HR56" s="957"/>
      <c r="HS56" s="957"/>
      <c r="HT56" s="957"/>
      <c r="HU56" s="957"/>
      <c r="HV56" s="957"/>
      <c r="HW56" s="957"/>
      <c r="HX56" s="957"/>
      <c r="HY56" s="957"/>
      <c r="HZ56" s="957"/>
      <c r="IA56" s="957"/>
      <c r="IB56" s="957"/>
      <c r="IC56" s="957"/>
      <c r="ID56" s="957"/>
      <c r="IE56" s="957"/>
      <c r="IF56" s="957"/>
      <c r="IG56" s="957"/>
      <c r="IH56" s="957"/>
      <c r="II56" s="957"/>
      <c r="IJ56" s="957"/>
      <c r="IK56" s="957"/>
      <c r="IL56" s="957"/>
      <c r="IM56" s="957"/>
      <c r="IN56" s="957"/>
      <c r="IO56" s="957"/>
      <c r="IP56" s="957"/>
      <c r="IQ56" s="957"/>
      <c r="IR56" s="957"/>
      <c r="IS56" s="957"/>
      <c r="IT56" s="957"/>
      <c r="IU56" s="957"/>
      <c r="IV56" s="957"/>
    </row>
    <row r="57" spans="1:256" s="776" customFormat="1" ht="30.75" customHeight="1" x14ac:dyDescent="0.25">
      <c r="A57" s="984">
        <v>8</v>
      </c>
      <c r="B57" s="1003" t="s">
        <v>2491</v>
      </c>
      <c r="C57" s="1008" t="s">
        <v>143</v>
      </c>
      <c r="D57" s="999"/>
      <c r="E57" s="999"/>
      <c r="F57" s="990"/>
      <c r="G57" s="990"/>
      <c r="H57" s="990">
        <v>0</v>
      </c>
      <c r="I57" s="990">
        <f>'ИГДЗ 812пр.от 2.12.2024'!E51</f>
        <v>58185.48</v>
      </c>
      <c r="J57" s="990"/>
      <c r="K57" s="990">
        <f>I57</f>
        <v>58185.48</v>
      </c>
      <c r="L57" s="991">
        <f>J48+J57</f>
        <v>0</v>
      </c>
      <c r="M57" s="957"/>
      <c r="N57" s="957"/>
      <c r="O57" s="957"/>
      <c r="P57" s="957"/>
      <c r="Q57" s="957"/>
      <c r="R57" s="957"/>
      <c r="S57" s="957"/>
      <c r="T57" s="957"/>
      <c r="U57" s="957"/>
      <c r="V57" s="957"/>
      <c r="W57" s="957"/>
      <c r="X57" s="957"/>
      <c r="Y57" s="957"/>
      <c r="Z57" s="957"/>
      <c r="AA57" s="957"/>
      <c r="AB57" s="957"/>
      <c r="AC57" s="957"/>
      <c r="AD57" s="957"/>
      <c r="AE57" s="957"/>
      <c r="AF57" s="957"/>
      <c r="AG57" s="957"/>
      <c r="AH57" s="957"/>
      <c r="AI57" s="957"/>
      <c r="AJ57" s="957"/>
      <c r="AK57" s="957"/>
      <c r="AL57" s="957"/>
      <c r="AM57" s="957"/>
      <c r="AN57" s="957"/>
      <c r="AO57" s="957"/>
      <c r="AP57" s="957"/>
      <c r="AQ57" s="957"/>
      <c r="AR57" s="957"/>
      <c r="AS57" s="957"/>
      <c r="AT57" s="957"/>
      <c r="AU57" s="957"/>
      <c r="AV57" s="957"/>
      <c r="AW57" s="957"/>
      <c r="AX57" s="957"/>
      <c r="AY57" s="957"/>
      <c r="AZ57" s="957"/>
      <c r="BA57" s="991"/>
      <c r="BB57" s="957"/>
      <c r="BC57" s="957"/>
      <c r="BD57" s="957"/>
      <c r="BE57" s="957"/>
      <c r="BF57" s="957"/>
      <c r="BG57" s="957"/>
      <c r="BH57" s="957"/>
      <c r="BI57" s="957"/>
      <c r="BJ57" s="957"/>
      <c r="BK57" s="957"/>
      <c r="BL57" s="957"/>
      <c r="BM57" s="957"/>
      <c r="BN57" s="957"/>
      <c r="BO57" s="957"/>
      <c r="BP57" s="957"/>
      <c r="BQ57" s="957"/>
      <c r="BR57" s="957"/>
      <c r="BS57" s="957"/>
      <c r="BT57" s="957"/>
      <c r="BU57" s="957"/>
      <c r="BV57" s="957"/>
      <c r="BW57" s="957"/>
      <c r="BX57" s="957"/>
      <c r="BY57" s="957"/>
      <c r="BZ57" s="957"/>
      <c r="CA57" s="957"/>
      <c r="CB57" s="957"/>
      <c r="CC57" s="957"/>
      <c r="CD57" s="957"/>
      <c r="CE57" s="957"/>
      <c r="CF57" s="957"/>
      <c r="CG57" s="957"/>
      <c r="CH57" s="957"/>
      <c r="CI57" s="957"/>
      <c r="CJ57" s="957"/>
      <c r="CK57" s="957"/>
      <c r="CL57" s="957"/>
      <c r="CM57" s="957"/>
      <c r="CN57" s="957"/>
      <c r="CO57" s="957"/>
      <c r="CP57" s="957"/>
      <c r="CQ57" s="957"/>
      <c r="CR57" s="957"/>
      <c r="CS57" s="957"/>
      <c r="CT57" s="957"/>
      <c r="CU57" s="957"/>
      <c r="CV57" s="957"/>
      <c r="CW57" s="957"/>
      <c r="CX57" s="957"/>
      <c r="CY57" s="957"/>
      <c r="CZ57" s="957"/>
      <c r="DA57" s="957"/>
      <c r="DB57" s="957"/>
      <c r="DC57" s="957"/>
      <c r="DD57" s="957"/>
      <c r="DE57" s="957"/>
      <c r="DF57" s="957"/>
      <c r="DG57" s="957"/>
      <c r="DH57" s="957"/>
      <c r="DI57" s="957"/>
      <c r="DJ57" s="957"/>
      <c r="DK57" s="957"/>
      <c r="DL57" s="957"/>
      <c r="DM57" s="957"/>
      <c r="DN57" s="957"/>
      <c r="DO57" s="957"/>
      <c r="DP57" s="957"/>
      <c r="DQ57" s="957"/>
      <c r="DR57" s="957"/>
      <c r="DS57" s="957"/>
      <c r="DT57" s="957"/>
      <c r="DU57" s="957"/>
      <c r="DV57" s="957"/>
      <c r="DW57" s="957"/>
      <c r="DX57" s="957"/>
      <c r="DY57" s="957"/>
      <c r="DZ57" s="957"/>
      <c r="EA57" s="957"/>
      <c r="EB57" s="957"/>
      <c r="EC57" s="957"/>
      <c r="ED57" s="957"/>
      <c r="EE57" s="957"/>
      <c r="EF57" s="957"/>
      <c r="EG57" s="957"/>
      <c r="EH57" s="957"/>
      <c r="EI57" s="957"/>
      <c r="EJ57" s="957"/>
      <c r="EK57" s="957"/>
      <c r="EL57" s="957"/>
      <c r="EM57" s="957"/>
      <c r="EN57" s="957"/>
      <c r="EO57" s="957"/>
      <c r="EP57" s="957"/>
      <c r="EQ57" s="957"/>
      <c r="ER57" s="957"/>
      <c r="ES57" s="957"/>
      <c r="ET57" s="957"/>
      <c r="EU57" s="957"/>
      <c r="EV57" s="957"/>
      <c r="EW57" s="957"/>
      <c r="EX57" s="957"/>
      <c r="EY57" s="957"/>
      <c r="EZ57" s="957"/>
      <c r="FA57" s="957"/>
      <c r="FB57" s="957"/>
      <c r="FC57" s="957"/>
      <c r="FD57" s="957"/>
      <c r="FE57" s="957"/>
      <c r="FF57" s="957"/>
      <c r="FG57" s="957"/>
      <c r="FH57" s="957"/>
      <c r="FI57" s="957"/>
      <c r="FJ57" s="957"/>
      <c r="FK57" s="957"/>
      <c r="FL57" s="957"/>
      <c r="FM57" s="957"/>
      <c r="FN57" s="957"/>
      <c r="FO57" s="957"/>
      <c r="FP57" s="957"/>
      <c r="FQ57" s="957"/>
      <c r="FR57" s="957"/>
      <c r="FS57" s="957"/>
      <c r="FT57" s="957"/>
      <c r="FU57" s="957"/>
      <c r="FV57" s="957"/>
      <c r="FW57" s="957"/>
      <c r="FX57" s="957"/>
      <c r="FY57" s="957"/>
      <c r="FZ57" s="957"/>
      <c r="GA57" s="957"/>
      <c r="GB57" s="957"/>
      <c r="GC57" s="957"/>
      <c r="GD57" s="957"/>
      <c r="GE57" s="957"/>
      <c r="GF57" s="957"/>
      <c r="GG57" s="957"/>
      <c r="GH57" s="957"/>
      <c r="GI57" s="957"/>
      <c r="GJ57" s="957"/>
      <c r="GK57" s="957"/>
      <c r="GL57" s="957"/>
      <c r="GM57" s="957"/>
      <c r="GN57" s="957"/>
      <c r="GO57" s="957"/>
      <c r="GP57" s="957"/>
      <c r="GQ57" s="957"/>
      <c r="GR57" s="957"/>
      <c r="GS57" s="957"/>
      <c r="GT57" s="957"/>
      <c r="GU57" s="957"/>
      <c r="GV57" s="957"/>
      <c r="GW57" s="957"/>
      <c r="GX57" s="957"/>
      <c r="GY57" s="957"/>
      <c r="GZ57" s="957"/>
      <c r="HA57" s="957"/>
      <c r="HB57" s="957"/>
      <c r="HC57" s="957"/>
      <c r="HD57" s="957"/>
      <c r="HE57" s="957"/>
      <c r="HF57" s="957"/>
      <c r="HG57" s="957"/>
      <c r="HH57" s="957"/>
      <c r="HI57" s="957"/>
      <c r="HJ57" s="957"/>
      <c r="HK57" s="957"/>
      <c r="HL57" s="957"/>
      <c r="HM57" s="957"/>
      <c r="HN57" s="957"/>
      <c r="HO57" s="957"/>
      <c r="HP57" s="957"/>
      <c r="HQ57" s="957"/>
      <c r="HR57" s="957"/>
      <c r="HS57" s="957"/>
      <c r="HT57" s="957"/>
      <c r="HU57" s="957"/>
      <c r="HV57" s="957"/>
      <c r="HW57" s="957"/>
      <c r="HX57" s="957"/>
      <c r="HY57" s="957"/>
      <c r="HZ57" s="957"/>
      <c r="IA57" s="957"/>
      <c r="IB57" s="957"/>
      <c r="IC57" s="957"/>
      <c r="ID57" s="957"/>
      <c r="IE57" s="957"/>
      <c r="IF57" s="957"/>
      <c r="IG57" s="957"/>
      <c r="IH57" s="957"/>
      <c r="II57" s="957"/>
      <c r="IJ57" s="957"/>
      <c r="IK57" s="957"/>
      <c r="IL57" s="957"/>
      <c r="IM57" s="957"/>
      <c r="IN57" s="957"/>
      <c r="IO57" s="957"/>
      <c r="IP57" s="957"/>
      <c r="IQ57" s="957"/>
      <c r="IR57" s="957"/>
      <c r="IS57" s="957"/>
      <c r="IT57" s="957"/>
      <c r="IU57" s="957"/>
      <c r="IV57" s="957"/>
    </row>
    <row r="58" spans="1:256" s="776" customFormat="1" ht="23.1" customHeight="1" x14ac:dyDescent="0.25">
      <c r="A58" s="984"/>
      <c r="B58" s="1002"/>
      <c r="C58" s="1028" t="s">
        <v>99</v>
      </c>
      <c r="D58" s="999"/>
      <c r="E58" s="999"/>
      <c r="F58" s="990"/>
      <c r="G58" s="990"/>
      <c r="H58" s="999">
        <f>H51+H56+H57</f>
        <v>0</v>
      </c>
      <c r="I58" s="999">
        <f>I56+I51+I57</f>
        <v>174240.48</v>
      </c>
      <c r="J58" s="999">
        <f>J51+J56</f>
        <v>0</v>
      </c>
      <c r="K58" s="999">
        <f>SUM(K51:K57)</f>
        <v>174240.48</v>
      </c>
      <c r="L58" s="957"/>
      <c r="M58" s="957"/>
      <c r="N58" s="957"/>
      <c r="O58" s="957"/>
      <c r="P58" s="957"/>
      <c r="Q58" s="957"/>
      <c r="R58" s="957"/>
      <c r="S58" s="957"/>
      <c r="T58" s="957"/>
      <c r="U58" s="957"/>
      <c r="V58" s="957"/>
      <c r="W58" s="957"/>
      <c r="X58" s="957"/>
      <c r="Y58" s="957"/>
      <c r="Z58" s="957"/>
      <c r="AA58" s="957"/>
      <c r="AB58" s="957"/>
      <c r="AC58" s="957"/>
      <c r="AD58" s="957"/>
      <c r="AE58" s="957"/>
      <c r="AF58" s="957"/>
      <c r="AG58" s="957"/>
      <c r="AH58" s="957"/>
      <c r="AI58" s="957"/>
      <c r="AJ58" s="957"/>
      <c r="AK58" s="957"/>
      <c r="AL58" s="957"/>
      <c r="AM58" s="957"/>
      <c r="AN58" s="957"/>
      <c r="AO58" s="957"/>
      <c r="AP58" s="957"/>
      <c r="AQ58" s="957"/>
      <c r="AR58" s="957"/>
      <c r="AS58" s="957"/>
      <c r="AT58" s="957"/>
      <c r="AU58" s="957"/>
      <c r="AV58" s="957"/>
      <c r="AW58" s="957"/>
      <c r="AX58" s="957"/>
      <c r="AY58" s="957"/>
      <c r="AZ58" s="957"/>
      <c r="BA58" s="957"/>
      <c r="BB58" s="957"/>
      <c r="BC58" s="957"/>
      <c r="BD58" s="957"/>
      <c r="BE58" s="957"/>
      <c r="BF58" s="957"/>
      <c r="BG58" s="957"/>
      <c r="BH58" s="957"/>
      <c r="BI58" s="957"/>
      <c r="BJ58" s="957"/>
      <c r="BK58" s="957"/>
      <c r="BL58" s="957"/>
      <c r="BM58" s="957"/>
      <c r="BN58" s="957"/>
      <c r="BO58" s="957"/>
      <c r="BP58" s="957"/>
      <c r="BQ58" s="957"/>
      <c r="BR58" s="957"/>
      <c r="BS58" s="957"/>
      <c r="BT58" s="957"/>
      <c r="BU58" s="957"/>
      <c r="BV58" s="957"/>
      <c r="BW58" s="957"/>
      <c r="BX58" s="957"/>
      <c r="BY58" s="957"/>
      <c r="BZ58" s="957"/>
      <c r="CA58" s="957"/>
      <c r="CB58" s="957"/>
      <c r="CC58" s="957"/>
      <c r="CD58" s="957"/>
      <c r="CE58" s="957"/>
      <c r="CF58" s="957"/>
      <c r="CG58" s="957"/>
      <c r="CH58" s="957"/>
      <c r="CI58" s="957"/>
      <c r="CJ58" s="957"/>
      <c r="CK58" s="957"/>
      <c r="CL58" s="957"/>
      <c r="CM58" s="957"/>
      <c r="CN58" s="957"/>
      <c r="CO58" s="957"/>
      <c r="CP58" s="957"/>
      <c r="CQ58" s="957"/>
      <c r="CR58" s="957"/>
      <c r="CS58" s="957"/>
      <c r="CT58" s="957"/>
      <c r="CU58" s="957"/>
      <c r="CV58" s="957"/>
      <c r="CW58" s="957"/>
      <c r="CX58" s="957"/>
      <c r="CY58" s="957"/>
      <c r="CZ58" s="957"/>
      <c r="DA58" s="957"/>
      <c r="DB58" s="957"/>
      <c r="DC58" s="957"/>
      <c r="DD58" s="957"/>
      <c r="DE58" s="957"/>
      <c r="DF58" s="957"/>
      <c r="DG58" s="957"/>
      <c r="DH58" s="957"/>
      <c r="DI58" s="957"/>
      <c r="DJ58" s="957"/>
      <c r="DK58" s="957"/>
      <c r="DL58" s="957"/>
      <c r="DM58" s="957"/>
      <c r="DN58" s="957"/>
      <c r="DO58" s="957"/>
      <c r="DP58" s="957"/>
      <c r="DQ58" s="957"/>
      <c r="DR58" s="957"/>
      <c r="DS58" s="957"/>
      <c r="DT58" s="957"/>
      <c r="DU58" s="957"/>
      <c r="DV58" s="957"/>
      <c r="DW58" s="957"/>
      <c r="DX58" s="957"/>
      <c r="DY58" s="957"/>
      <c r="DZ58" s="957"/>
      <c r="EA58" s="957"/>
      <c r="EB58" s="957"/>
      <c r="EC58" s="957"/>
      <c r="ED58" s="957"/>
      <c r="EE58" s="957"/>
      <c r="EF58" s="957"/>
      <c r="EG58" s="957"/>
      <c r="EH58" s="957"/>
      <c r="EI58" s="957"/>
      <c r="EJ58" s="957"/>
      <c r="EK58" s="957"/>
      <c r="EL58" s="957"/>
      <c r="EM58" s="957"/>
      <c r="EN58" s="957"/>
      <c r="EO58" s="957"/>
      <c r="EP58" s="957"/>
      <c r="EQ58" s="957"/>
      <c r="ER58" s="957"/>
      <c r="ES58" s="957"/>
      <c r="ET58" s="957"/>
      <c r="EU58" s="957"/>
      <c r="EV58" s="957"/>
      <c r="EW58" s="957"/>
      <c r="EX58" s="957"/>
      <c r="EY58" s="957"/>
      <c r="EZ58" s="957"/>
      <c r="FA58" s="957"/>
      <c r="FB58" s="957"/>
      <c r="FC58" s="957"/>
      <c r="FD58" s="957"/>
      <c r="FE58" s="957"/>
      <c r="FF58" s="957"/>
      <c r="FG58" s="957"/>
      <c r="FH58" s="957"/>
      <c r="FI58" s="957"/>
      <c r="FJ58" s="957"/>
      <c r="FK58" s="957"/>
      <c r="FL58" s="957"/>
      <c r="FM58" s="957"/>
      <c r="FN58" s="957"/>
      <c r="FO58" s="957"/>
      <c r="FP58" s="957"/>
      <c r="FQ58" s="957"/>
      <c r="FR58" s="957"/>
      <c r="FS58" s="957"/>
      <c r="FT58" s="957"/>
      <c r="FU58" s="957"/>
      <c r="FV58" s="957"/>
      <c r="FW58" s="957"/>
      <c r="FX58" s="957"/>
      <c r="FY58" s="957"/>
      <c r="FZ58" s="957"/>
      <c r="GA58" s="957"/>
      <c r="GB58" s="957"/>
      <c r="GC58" s="957"/>
      <c r="GD58" s="957"/>
      <c r="GE58" s="957"/>
      <c r="GF58" s="957"/>
      <c r="GG58" s="957"/>
      <c r="GH58" s="957"/>
      <c r="GI58" s="957"/>
      <c r="GJ58" s="957"/>
      <c r="GK58" s="957"/>
      <c r="GL58" s="957"/>
      <c r="GM58" s="957"/>
      <c r="GN58" s="957"/>
      <c r="GO58" s="957"/>
      <c r="GP58" s="957"/>
      <c r="GQ58" s="957"/>
      <c r="GR58" s="957"/>
      <c r="GS58" s="957"/>
      <c r="GT58" s="957"/>
      <c r="GU58" s="957"/>
      <c r="GV58" s="957"/>
      <c r="GW58" s="957"/>
      <c r="GX58" s="957"/>
      <c r="GY58" s="957"/>
      <c r="GZ58" s="957"/>
      <c r="HA58" s="957"/>
      <c r="HB58" s="957"/>
      <c r="HC58" s="957"/>
      <c r="HD58" s="957"/>
      <c r="HE58" s="957"/>
      <c r="HF58" s="957"/>
      <c r="HG58" s="957"/>
      <c r="HH58" s="957"/>
      <c r="HI58" s="957"/>
      <c r="HJ58" s="957"/>
      <c r="HK58" s="957"/>
      <c r="HL58" s="957"/>
      <c r="HM58" s="957"/>
      <c r="HN58" s="957"/>
      <c r="HO58" s="957"/>
      <c r="HP58" s="957"/>
      <c r="HQ58" s="957"/>
      <c r="HR58" s="957"/>
      <c r="HS58" s="957"/>
      <c r="HT58" s="957"/>
      <c r="HU58" s="957"/>
      <c r="HV58" s="957"/>
      <c r="HW58" s="957"/>
      <c r="HX58" s="957"/>
      <c r="HY58" s="957"/>
      <c r="HZ58" s="957"/>
      <c r="IA58" s="957"/>
      <c r="IB58" s="957"/>
      <c r="IC58" s="957"/>
      <c r="ID58" s="957"/>
      <c r="IE58" s="957"/>
      <c r="IF58" s="957"/>
      <c r="IG58" s="957"/>
      <c r="IH58" s="957"/>
      <c r="II58" s="957"/>
      <c r="IJ58" s="957"/>
      <c r="IK58" s="957"/>
      <c r="IL58" s="957"/>
      <c r="IM58" s="957"/>
      <c r="IN58" s="957"/>
      <c r="IO58" s="957"/>
      <c r="IP58" s="957"/>
      <c r="IQ58" s="957"/>
      <c r="IR58" s="957"/>
      <c r="IS58" s="957"/>
      <c r="IT58" s="957"/>
      <c r="IU58" s="957"/>
      <c r="IV58" s="957"/>
    </row>
    <row r="59" spans="1:256" s="776" customFormat="1" ht="23.1" customHeight="1" x14ac:dyDescent="0.25">
      <c r="A59" s="984"/>
      <c r="B59" s="1008"/>
      <c r="C59" s="1009" t="s">
        <v>98</v>
      </c>
      <c r="D59" s="999">
        <f>D48</f>
        <v>0</v>
      </c>
      <c r="E59" s="1029">
        <f>E48</f>
        <v>871755.5</v>
      </c>
      <c r="F59" s="999">
        <f>F48</f>
        <v>0</v>
      </c>
      <c r="G59" s="999">
        <f>G48</f>
        <v>1130983.71</v>
      </c>
      <c r="H59" s="999">
        <f>H48+H58</f>
        <v>0</v>
      </c>
      <c r="I59" s="1029">
        <f>I58+I48</f>
        <v>426194.289016</v>
      </c>
      <c r="J59" s="999">
        <f>D59+H59+0</f>
        <v>0</v>
      </c>
      <c r="K59" s="999">
        <f>K58+K48</f>
        <v>2428933.4990160004</v>
      </c>
      <c r="L59" s="991"/>
      <c r="M59" s="957"/>
      <c r="N59" s="957"/>
      <c r="O59" s="957"/>
      <c r="P59" s="957"/>
      <c r="Q59" s="957"/>
      <c r="R59" s="957"/>
      <c r="S59" s="957"/>
      <c r="T59" s="957"/>
      <c r="U59" s="957"/>
      <c r="V59" s="957"/>
      <c r="W59" s="957"/>
      <c r="X59" s="957"/>
      <c r="Y59" s="957"/>
      <c r="Z59" s="957"/>
      <c r="AA59" s="957"/>
      <c r="AB59" s="957"/>
      <c r="AC59" s="957"/>
      <c r="AD59" s="957"/>
      <c r="AE59" s="957"/>
      <c r="AF59" s="957"/>
      <c r="AG59" s="957"/>
      <c r="AH59" s="957"/>
      <c r="AI59" s="957"/>
      <c r="AJ59" s="957"/>
      <c r="AK59" s="957"/>
      <c r="AL59" s="957"/>
      <c r="AM59" s="957"/>
      <c r="AN59" s="957"/>
      <c r="AO59" s="957"/>
      <c r="AP59" s="957"/>
      <c r="AQ59" s="957"/>
      <c r="AR59" s="957"/>
      <c r="AS59" s="957"/>
      <c r="AT59" s="957"/>
      <c r="AU59" s="957"/>
      <c r="AV59" s="957"/>
      <c r="AW59" s="957"/>
      <c r="AX59" s="957"/>
      <c r="AY59" s="957"/>
      <c r="AZ59" s="957"/>
      <c r="BA59" s="957"/>
      <c r="BB59" s="957"/>
      <c r="BC59" s="957"/>
      <c r="BD59" s="957"/>
      <c r="BE59" s="957"/>
      <c r="BF59" s="957"/>
      <c r="BG59" s="957"/>
      <c r="BH59" s="957"/>
      <c r="BI59" s="957"/>
      <c r="BJ59" s="957"/>
      <c r="BK59" s="957"/>
      <c r="BL59" s="957"/>
      <c r="BM59" s="957"/>
      <c r="BN59" s="957"/>
      <c r="BO59" s="957"/>
      <c r="BP59" s="957"/>
      <c r="BQ59" s="957"/>
      <c r="BR59" s="957"/>
      <c r="BS59" s="957"/>
      <c r="BT59" s="957"/>
      <c r="BU59" s="957"/>
      <c r="BV59" s="957"/>
      <c r="BW59" s="957"/>
      <c r="BX59" s="957"/>
      <c r="BY59" s="957"/>
      <c r="BZ59" s="957"/>
      <c r="CA59" s="957"/>
      <c r="CB59" s="957"/>
      <c r="CC59" s="957"/>
      <c r="CD59" s="957"/>
      <c r="CE59" s="957"/>
      <c r="CF59" s="957"/>
      <c r="CG59" s="957"/>
      <c r="CH59" s="957"/>
      <c r="CI59" s="957"/>
      <c r="CJ59" s="957"/>
      <c r="CK59" s="957"/>
      <c r="CL59" s="957"/>
      <c r="CM59" s="957"/>
      <c r="CN59" s="957"/>
      <c r="CO59" s="957"/>
      <c r="CP59" s="957"/>
      <c r="CQ59" s="957"/>
      <c r="CR59" s="957"/>
      <c r="CS59" s="957"/>
      <c r="CT59" s="957"/>
      <c r="CU59" s="957"/>
      <c r="CV59" s="957"/>
      <c r="CW59" s="957"/>
      <c r="CX59" s="957"/>
      <c r="CY59" s="957"/>
      <c r="CZ59" s="957"/>
      <c r="DA59" s="957"/>
      <c r="DB59" s="957"/>
      <c r="DC59" s="957"/>
      <c r="DD59" s="957"/>
      <c r="DE59" s="957"/>
      <c r="DF59" s="957"/>
      <c r="DG59" s="957"/>
      <c r="DH59" s="957"/>
      <c r="DI59" s="957"/>
      <c r="DJ59" s="957"/>
      <c r="DK59" s="957"/>
      <c r="DL59" s="957"/>
      <c r="DM59" s="957"/>
      <c r="DN59" s="957"/>
      <c r="DO59" s="957"/>
      <c r="DP59" s="957"/>
      <c r="DQ59" s="957"/>
      <c r="DR59" s="957"/>
      <c r="DS59" s="957"/>
      <c r="DT59" s="957"/>
      <c r="DU59" s="957"/>
      <c r="DV59" s="957"/>
      <c r="DW59" s="957"/>
      <c r="DX59" s="957"/>
      <c r="DY59" s="957"/>
      <c r="DZ59" s="957"/>
      <c r="EA59" s="957"/>
      <c r="EB59" s="957"/>
      <c r="EC59" s="957"/>
      <c r="ED59" s="957"/>
      <c r="EE59" s="957"/>
      <c r="EF59" s="957"/>
      <c r="EG59" s="957"/>
      <c r="EH59" s="957"/>
      <c r="EI59" s="957"/>
      <c r="EJ59" s="957"/>
      <c r="EK59" s="957"/>
      <c r="EL59" s="957"/>
      <c r="EM59" s="957"/>
      <c r="EN59" s="957"/>
      <c r="EO59" s="957"/>
      <c r="EP59" s="957"/>
      <c r="EQ59" s="957"/>
      <c r="ER59" s="957"/>
      <c r="ES59" s="957"/>
      <c r="ET59" s="957"/>
      <c r="EU59" s="957"/>
      <c r="EV59" s="957"/>
      <c r="EW59" s="957"/>
      <c r="EX59" s="957"/>
      <c r="EY59" s="957"/>
      <c r="EZ59" s="957"/>
      <c r="FA59" s="957"/>
      <c r="FB59" s="957"/>
      <c r="FC59" s="957"/>
      <c r="FD59" s="957"/>
      <c r="FE59" s="957"/>
      <c r="FF59" s="957"/>
      <c r="FG59" s="957"/>
      <c r="FH59" s="957"/>
      <c r="FI59" s="957"/>
      <c r="FJ59" s="957"/>
      <c r="FK59" s="957"/>
      <c r="FL59" s="957"/>
      <c r="FM59" s="957"/>
      <c r="FN59" s="957"/>
      <c r="FO59" s="957"/>
      <c r="FP59" s="957"/>
      <c r="FQ59" s="957"/>
      <c r="FR59" s="957"/>
      <c r="FS59" s="957"/>
      <c r="FT59" s="957"/>
      <c r="FU59" s="957"/>
      <c r="FV59" s="957"/>
      <c r="FW59" s="957"/>
      <c r="FX59" s="957"/>
      <c r="FY59" s="957"/>
      <c r="FZ59" s="957"/>
      <c r="GA59" s="957"/>
      <c r="GB59" s="957"/>
      <c r="GC59" s="957"/>
      <c r="GD59" s="957"/>
      <c r="GE59" s="957"/>
      <c r="GF59" s="957"/>
      <c r="GG59" s="957"/>
      <c r="GH59" s="957"/>
      <c r="GI59" s="957"/>
      <c r="GJ59" s="957"/>
      <c r="GK59" s="957"/>
      <c r="GL59" s="957"/>
      <c r="GM59" s="957"/>
      <c r="GN59" s="957"/>
      <c r="GO59" s="957"/>
      <c r="GP59" s="957"/>
      <c r="GQ59" s="957"/>
      <c r="GR59" s="957"/>
      <c r="GS59" s="957"/>
      <c r="GT59" s="957"/>
      <c r="GU59" s="957"/>
      <c r="GV59" s="957"/>
      <c r="GW59" s="957"/>
      <c r="GX59" s="957"/>
      <c r="GY59" s="957"/>
      <c r="GZ59" s="957"/>
      <c r="HA59" s="957"/>
      <c r="HB59" s="957"/>
      <c r="HC59" s="957"/>
      <c r="HD59" s="957"/>
      <c r="HE59" s="957"/>
      <c r="HF59" s="957"/>
      <c r="HG59" s="957"/>
      <c r="HH59" s="957"/>
      <c r="HI59" s="957"/>
      <c r="HJ59" s="957"/>
      <c r="HK59" s="957"/>
      <c r="HL59" s="957"/>
      <c r="HM59" s="957"/>
      <c r="HN59" s="957"/>
      <c r="HO59" s="957"/>
      <c r="HP59" s="957"/>
      <c r="HQ59" s="957"/>
      <c r="HR59" s="957"/>
      <c r="HS59" s="957"/>
      <c r="HT59" s="957"/>
      <c r="HU59" s="957"/>
      <c r="HV59" s="957"/>
      <c r="HW59" s="957"/>
      <c r="HX59" s="957"/>
      <c r="HY59" s="957"/>
      <c r="HZ59" s="957"/>
      <c r="IA59" s="957"/>
      <c r="IB59" s="957"/>
      <c r="IC59" s="957"/>
      <c r="ID59" s="957"/>
      <c r="IE59" s="957"/>
      <c r="IF59" s="957"/>
      <c r="IG59" s="957"/>
      <c r="IH59" s="957"/>
      <c r="II59" s="957"/>
      <c r="IJ59" s="957"/>
      <c r="IK59" s="957"/>
      <c r="IL59" s="957"/>
      <c r="IM59" s="957"/>
      <c r="IN59" s="957"/>
      <c r="IO59" s="957"/>
      <c r="IP59" s="957"/>
      <c r="IQ59" s="957"/>
      <c r="IR59" s="957"/>
      <c r="IS59" s="957"/>
      <c r="IT59" s="957"/>
      <c r="IU59" s="957"/>
      <c r="IV59" s="957"/>
    </row>
    <row r="60" spans="1:256" s="776" customFormat="1" ht="23.1" customHeight="1" x14ac:dyDescent="0.25">
      <c r="A60" s="984">
        <v>9</v>
      </c>
      <c r="B60" s="1017" t="str">
        <f>'[8]ССР тек'!$B$91</f>
        <v>Мет. N421/ПР от 04.08.2020г.</v>
      </c>
      <c r="C60" s="1010" t="s">
        <v>3029</v>
      </c>
      <c r="D60" s="990">
        <f t="shared" ref="D60:H60" si="1">D59*3%</f>
        <v>0</v>
      </c>
      <c r="E60" s="990">
        <f>E59*3%</f>
        <v>26152.664999999997</v>
      </c>
      <c r="F60" s="990">
        <f t="shared" si="1"/>
        <v>0</v>
      </c>
      <c r="G60" s="990">
        <f>G59*3%</f>
        <v>33929.511299999998</v>
      </c>
      <c r="H60" s="990">
        <f t="shared" si="1"/>
        <v>0</v>
      </c>
      <c r="I60" s="990">
        <f>I59*2.3%</f>
        <v>9802.4686473679994</v>
      </c>
      <c r="J60" s="1030">
        <f>D60+H60+F60</f>
        <v>0</v>
      </c>
      <c r="K60" s="1030">
        <f>E60+I60+G60-0.01</f>
        <v>69884.634947368002</v>
      </c>
      <c r="L60" s="957"/>
      <c r="M60" s="957"/>
      <c r="N60" s="957"/>
      <c r="O60" s="957"/>
      <c r="P60" s="957"/>
      <c r="Q60" s="957"/>
      <c r="R60" s="957"/>
      <c r="S60" s="957"/>
      <c r="T60" s="776" t="s">
        <v>97</v>
      </c>
      <c r="U60" s="957"/>
      <c r="V60" s="957"/>
      <c r="W60" s="957"/>
      <c r="X60" s="957"/>
      <c r="Y60" s="957"/>
      <c r="Z60" s="957"/>
      <c r="AA60" s="957"/>
      <c r="AB60" s="957"/>
      <c r="AC60" s="957"/>
      <c r="AD60" s="957"/>
      <c r="AE60" s="957"/>
      <c r="AF60" s="957"/>
      <c r="AG60" s="957"/>
      <c r="AH60" s="957"/>
      <c r="AI60" s="957"/>
      <c r="AJ60" s="957"/>
      <c r="AK60" s="957"/>
      <c r="AL60" s="957"/>
      <c r="AM60" s="957"/>
      <c r="AN60" s="957"/>
      <c r="AO60" s="957"/>
      <c r="AP60" s="957"/>
      <c r="AQ60" s="957"/>
      <c r="AR60" s="957"/>
      <c r="AS60" s="957"/>
      <c r="AT60" s="957"/>
      <c r="AU60" s="957"/>
      <c r="AV60" s="957"/>
      <c r="AW60" s="957"/>
      <c r="AX60" s="957"/>
      <c r="AY60" s="957"/>
      <c r="AZ60" s="957"/>
      <c r="BA60" s="957"/>
      <c r="BB60" s="957"/>
      <c r="BC60" s="957"/>
      <c r="BD60" s="957"/>
      <c r="BE60" s="957"/>
      <c r="BF60" s="957"/>
      <c r="BG60" s="957"/>
      <c r="BH60" s="957"/>
      <c r="BI60" s="957"/>
      <c r="BJ60" s="957"/>
      <c r="BK60" s="957"/>
      <c r="BL60" s="957"/>
      <c r="BM60" s="957"/>
      <c r="BN60" s="957"/>
      <c r="BO60" s="957"/>
      <c r="BP60" s="957"/>
      <c r="BQ60" s="957"/>
      <c r="BR60" s="957"/>
      <c r="BS60" s="957"/>
      <c r="BT60" s="957"/>
      <c r="BU60" s="957"/>
      <c r="BV60" s="957"/>
      <c r="BW60" s="957"/>
      <c r="BX60" s="957"/>
      <c r="BY60" s="957"/>
      <c r="BZ60" s="957"/>
      <c r="CA60" s="957"/>
      <c r="CB60" s="957"/>
      <c r="CC60" s="957"/>
      <c r="CD60" s="957"/>
      <c r="CE60" s="957"/>
      <c r="CF60" s="957"/>
      <c r="CG60" s="957"/>
      <c r="CH60" s="957"/>
      <c r="CI60" s="957"/>
      <c r="CJ60" s="957"/>
      <c r="CK60" s="957"/>
      <c r="CL60" s="957"/>
      <c r="CM60" s="957"/>
      <c r="CN60" s="957"/>
      <c r="CO60" s="957"/>
      <c r="CP60" s="957"/>
      <c r="CQ60" s="957"/>
      <c r="CR60" s="957"/>
      <c r="CS60" s="957"/>
      <c r="CT60" s="957"/>
      <c r="CU60" s="957"/>
      <c r="CV60" s="957"/>
      <c r="CW60" s="957"/>
      <c r="CX60" s="957"/>
      <c r="CY60" s="957"/>
      <c r="CZ60" s="957"/>
      <c r="DA60" s="957"/>
      <c r="DB60" s="957"/>
      <c r="DC60" s="957"/>
      <c r="DD60" s="957"/>
      <c r="DE60" s="957"/>
      <c r="DF60" s="957"/>
      <c r="DG60" s="957"/>
      <c r="DH60" s="957"/>
      <c r="DI60" s="957"/>
      <c r="DJ60" s="957"/>
      <c r="DK60" s="957"/>
      <c r="DL60" s="957"/>
      <c r="DM60" s="957"/>
      <c r="DN60" s="957"/>
      <c r="DO60" s="957"/>
      <c r="DP60" s="957"/>
      <c r="DQ60" s="957"/>
      <c r="DR60" s="957"/>
      <c r="DS60" s="957"/>
      <c r="DT60" s="957"/>
      <c r="DU60" s="957"/>
      <c r="DV60" s="957"/>
      <c r="DW60" s="957"/>
      <c r="DX60" s="957"/>
      <c r="DY60" s="957"/>
      <c r="DZ60" s="957"/>
      <c r="EA60" s="957"/>
      <c r="EB60" s="957"/>
      <c r="EC60" s="957"/>
      <c r="ED60" s="957"/>
      <c r="EE60" s="957"/>
      <c r="EF60" s="957"/>
      <c r="EG60" s="957"/>
      <c r="EH60" s="957"/>
      <c r="EI60" s="957"/>
      <c r="EJ60" s="957"/>
      <c r="EK60" s="957"/>
      <c r="EL60" s="957"/>
      <c r="EM60" s="957"/>
      <c r="EN60" s="957"/>
      <c r="EO60" s="957"/>
      <c r="EP60" s="957"/>
      <c r="EQ60" s="957"/>
      <c r="ER60" s="957"/>
      <c r="ES60" s="957"/>
      <c r="ET60" s="957"/>
      <c r="EU60" s="957"/>
      <c r="EV60" s="957"/>
      <c r="EW60" s="957"/>
      <c r="EX60" s="957"/>
      <c r="EY60" s="957"/>
      <c r="EZ60" s="957"/>
      <c r="FA60" s="957"/>
      <c r="FB60" s="957"/>
      <c r="FC60" s="957"/>
      <c r="FD60" s="957"/>
      <c r="FE60" s="957"/>
      <c r="FF60" s="957"/>
      <c r="FG60" s="957"/>
      <c r="FH60" s="957"/>
      <c r="FI60" s="957"/>
      <c r="FJ60" s="957"/>
      <c r="FK60" s="957"/>
      <c r="FL60" s="957"/>
      <c r="FM60" s="957"/>
      <c r="FN60" s="957"/>
      <c r="FO60" s="957"/>
      <c r="FP60" s="957"/>
      <c r="FQ60" s="957"/>
      <c r="FR60" s="957"/>
      <c r="FS60" s="957"/>
      <c r="FT60" s="957"/>
      <c r="FU60" s="957"/>
      <c r="FV60" s="957"/>
      <c r="FW60" s="957"/>
      <c r="FX60" s="957"/>
      <c r="FY60" s="957"/>
      <c r="FZ60" s="957"/>
      <c r="GA60" s="957"/>
      <c r="GB60" s="957"/>
      <c r="GC60" s="957"/>
      <c r="GD60" s="957"/>
      <c r="GE60" s="957"/>
      <c r="GF60" s="957"/>
      <c r="GG60" s="957"/>
      <c r="GH60" s="957"/>
      <c r="GI60" s="957"/>
      <c r="GJ60" s="957"/>
      <c r="GK60" s="957"/>
      <c r="GL60" s="957"/>
      <c r="GM60" s="957"/>
      <c r="GN60" s="957"/>
      <c r="GO60" s="957"/>
      <c r="GP60" s="957"/>
      <c r="GQ60" s="957"/>
      <c r="GR60" s="957"/>
      <c r="GS60" s="957"/>
      <c r="GT60" s="957"/>
      <c r="GU60" s="957"/>
      <c r="GV60" s="957"/>
      <c r="GW60" s="957"/>
      <c r="GX60" s="957"/>
      <c r="GY60" s="957"/>
      <c r="GZ60" s="957"/>
      <c r="HA60" s="957"/>
      <c r="HB60" s="957"/>
      <c r="HC60" s="957"/>
      <c r="HD60" s="957"/>
      <c r="HE60" s="957"/>
      <c r="HF60" s="957"/>
      <c r="HG60" s="957"/>
      <c r="HH60" s="957"/>
      <c r="HI60" s="957"/>
      <c r="HJ60" s="957"/>
      <c r="HK60" s="957"/>
      <c r="HL60" s="957"/>
      <c r="HM60" s="957"/>
      <c r="HN60" s="957"/>
      <c r="HO60" s="957"/>
      <c r="HP60" s="957"/>
      <c r="HQ60" s="957"/>
      <c r="HR60" s="957"/>
      <c r="HS60" s="957"/>
      <c r="HT60" s="957"/>
      <c r="HU60" s="957"/>
      <c r="HV60" s="957"/>
      <c r="HW60" s="957"/>
      <c r="HX60" s="957"/>
      <c r="HY60" s="957"/>
      <c r="HZ60" s="957"/>
      <c r="IA60" s="957"/>
      <c r="IB60" s="957"/>
      <c r="IC60" s="957"/>
      <c r="ID60" s="957"/>
      <c r="IE60" s="957"/>
      <c r="IF60" s="957"/>
      <c r="IG60" s="957"/>
      <c r="IH60" s="957"/>
      <c r="II60" s="957"/>
      <c r="IJ60" s="957"/>
      <c r="IK60" s="957"/>
      <c r="IL60" s="957"/>
      <c r="IM60" s="957"/>
      <c r="IN60" s="957"/>
      <c r="IO60" s="957"/>
      <c r="IP60" s="957"/>
      <c r="IQ60" s="957"/>
      <c r="IR60" s="957"/>
      <c r="IS60" s="957"/>
      <c r="IT60" s="957"/>
      <c r="IU60" s="957"/>
      <c r="IV60" s="957"/>
    </row>
    <row r="61" spans="1:256" s="776" customFormat="1" ht="25.5" customHeight="1" x14ac:dyDescent="0.25">
      <c r="A61" s="984"/>
      <c r="B61" s="1022" t="s">
        <v>96</v>
      </c>
      <c r="C61" s="1002"/>
      <c r="D61" s="999">
        <f>SUM(D59:D60)+0.01</f>
        <v>0.01</v>
      </c>
      <c r="E61" s="999">
        <f>E59+E60</f>
        <v>897908.16500000004</v>
      </c>
      <c r="F61" s="999">
        <f>F60+F59</f>
        <v>0</v>
      </c>
      <c r="G61" s="999">
        <f>G60+G59</f>
        <v>1164913.2212999999</v>
      </c>
      <c r="H61" s="999">
        <f>H59+H60</f>
        <v>0</v>
      </c>
      <c r="I61" s="999">
        <f>I59+I60</f>
        <v>435996.75766336801</v>
      </c>
      <c r="J61" s="999">
        <f>J59+J60</f>
        <v>0</v>
      </c>
      <c r="K61" s="999">
        <f>K60+K59</f>
        <v>2498818.1339633684</v>
      </c>
      <c r="L61" s="957"/>
      <c r="M61" s="957"/>
      <c r="N61" s="957"/>
      <c r="O61" s="957"/>
      <c r="P61" s="957"/>
      <c r="Q61" s="991">
        <f>D61+F61+H61</f>
        <v>0.01</v>
      </c>
      <c r="R61" s="991">
        <f>E61+G61+I61</f>
        <v>2498818.1439633677</v>
      </c>
      <c r="S61" s="957"/>
      <c r="T61" s="1031">
        <v>1172671.8600000001</v>
      </c>
      <c r="U61" s="957"/>
      <c r="V61" s="957"/>
      <c r="W61" s="957"/>
      <c r="X61" s="957"/>
      <c r="Y61" s="957"/>
      <c r="Z61" s="957"/>
      <c r="AA61" s="957"/>
      <c r="AB61" s="957"/>
      <c r="AC61" s="957"/>
      <c r="AD61" s="957"/>
      <c r="AE61" s="957"/>
      <c r="AF61" s="957"/>
      <c r="AG61" s="957"/>
      <c r="AH61" s="957"/>
      <c r="AI61" s="957"/>
      <c r="AJ61" s="957"/>
      <c r="AK61" s="957"/>
      <c r="AL61" s="957"/>
      <c r="AM61" s="957"/>
      <c r="AN61" s="957"/>
      <c r="AO61" s="957"/>
      <c r="AP61" s="957"/>
      <c r="AQ61" s="957"/>
      <c r="AR61" s="957"/>
      <c r="AS61" s="957"/>
      <c r="AT61" s="957"/>
      <c r="AU61" s="957"/>
      <c r="AV61" s="957"/>
      <c r="AW61" s="957"/>
      <c r="AX61" s="957"/>
      <c r="AY61" s="957"/>
      <c r="AZ61" s="957"/>
      <c r="BA61" s="957"/>
      <c r="BB61" s="957"/>
      <c r="BC61" s="957"/>
      <c r="BD61" s="957"/>
      <c r="BE61" s="957"/>
      <c r="BF61" s="957"/>
      <c r="BG61" s="957"/>
      <c r="BH61" s="957"/>
      <c r="BI61" s="957"/>
      <c r="BJ61" s="957"/>
      <c r="BK61" s="957"/>
      <c r="BL61" s="957"/>
      <c r="BM61" s="957"/>
      <c r="BN61" s="957"/>
      <c r="BO61" s="957"/>
      <c r="BP61" s="957"/>
      <c r="BQ61" s="957"/>
      <c r="BR61" s="957"/>
      <c r="BS61" s="957"/>
      <c r="BT61" s="957"/>
      <c r="BU61" s="957"/>
      <c r="BV61" s="957"/>
      <c r="BW61" s="957"/>
      <c r="BX61" s="957"/>
      <c r="BY61" s="957"/>
      <c r="BZ61" s="957"/>
      <c r="CA61" s="957"/>
      <c r="CB61" s="957"/>
      <c r="CC61" s="957"/>
      <c r="CD61" s="957"/>
      <c r="CE61" s="957"/>
      <c r="CF61" s="957"/>
      <c r="CG61" s="957"/>
      <c r="CH61" s="957"/>
      <c r="CI61" s="957"/>
      <c r="CJ61" s="957"/>
      <c r="CK61" s="957"/>
      <c r="CL61" s="957"/>
      <c r="CM61" s="957"/>
      <c r="CN61" s="957"/>
      <c r="CO61" s="957"/>
      <c r="CP61" s="957"/>
      <c r="CQ61" s="957"/>
      <c r="CR61" s="957"/>
      <c r="CS61" s="957"/>
      <c r="CT61" s="957"/>
      <c r="CU61" s="957"/>
      <c r="CV61" s="957"/>
      <c r="CW61" s="957"/>
      <c r="CX61" s="957"/>
      <c r="CY61" s="957"/>
      <c r="CZ61" s="957"/>
      <c r="DA61" s="957"/>
      <c r="DB61" s="957"/>
      <c r="DC61" s="957"/>
      <c r="DD61" s="957"/>
      <c r="DE61" s="957"/>
      <c r="DF61" s="957"/>
      <c r="DG61" s="957"/>
      <c r="DH61" s="957"/>
      <c r="DI61" s="957"/>
      <c r="DJ61" s="957"/>
      <c r="DK61" s="957"/>
      <c r="DL61" s="957"/>
      <c r="DM61" s="957"/>
      <c r="DN61" s="957"/>
      <c r="DO61" s="957"/>
      <c r="DP61" s="957"/>
      <c r="DQ61" s="957"/>
      <c r="DR61" s="957"/>
      <c r="DS61" s="957"/>
      <c r="DT61" s="957"/>
      <c r="DU61" s="957"/>
      <c r="DV61" s="957"/>
      <c r="DW61" s="957"/>
      <c r="DX61" s="957"/>
      <c r="DY61" s="957"/>
      <c r="DZ61" s="957"/>
      <c r="EA61" s="957"/>
      <c r="EB61" s="957"/>
      <c r="EC61" s="957"/>
      <c r="ED61" s="957"/>
      <c r="EE61" s="957"/>
      <c r="EF61" s="957"/>
      <c r="EG61" s="957"/>
      <c r="EH61" s="957"/>
      <c r="EI61" s="957"/>
      <c r="EJ61" s="957"/>
      <c r="EK61" s="957"/>
      <c r="EL61" s="957"/>
      <c r="EM61" s="957"/>
      <c r="EN61" s="957"/>
      <c r="EO61" s="957"/>
      <c r="EP61" s="957"/>
      <c r="EQ61" s="957"/>
      <c r="ER61" s="957"/>
      <c r="ES61" s="957"/>
      <c r="ET61" s="957"/>
      <c r="EU61" s="957"/>
      <c r="EV61" s="957"/>
      <c r="EW61" s="957"/>
      <c r="EX61" s="957"/>
      <c r="EY61" s="957"/>
      <c r="EZ61" s="957"/>
      <c r="FA61" s="957"/>
      <c r="FB61" s="957"/>
      <c r="FC61" s="957"/>
      <c r="FD61" s="957"/>
      <c r="FE61" s="957"/>
      <c r="FF61" s="957"/>
      <c r="FG61" s="957"/>
      <c r="FH61" s="957"/>
      <c r="FI61" s="957"/>
      <c r="FJ61" s="957"/>
      <c r="FK61" s="957"/>
      <c r="FL61" s="957"/>
      <c r="FM61" s="957"/>
      <c r="FN61" s="957"/>
      <c r="FO61" s="957"/>
      <c r="FP61" s="957"/>
      <c r="FQ61" s="957"/>
      <c r="FR61" s="957"/>
      <c r="FS61" s="957"/>
      <c r="FT61" s="957"/>
      <c r="FU61" s="957"/>
      <c r="FV61" s="957"/>
      <c r="FW61" s="957"/>
      <c r="FX61" s="957"/>
      <c r="FY61" s="957"/>
      <c r="FZ61" s="957"/>
      <c r="GA61" s="957"/>
      <c r="GB61" s="957"/>
      <c r="GC61" s="957"/>
      <c r="GD61" s="957"/>
      <c r="GE61" s="957"/>
      <c r="GF61" s="957"/>
      <c r="GG61" s="957"/>
      <c r="GH61" s="957"/>
      <c r="GI61" s="957"/>
      <c r="GJ61" s="957"/>
      <c r="GK61" s="957"/>
      <c r="GL61" s="957"/>
      <c r="GM61" s="957"/>
      <c r="GN61" s="957"/>
      <c r="GO61" s="957"/>
      <c r="GP61" s="957"/>
      <c r="GQ61" s="957"/>
      <c r="GR61" s="957"/>
      <c r="GS61" s="957"/>
      <c r="GT61" s="957"/>
      <c r="GU61" s="957"/>
      <c r="GV61" s="957"/>
      <c r="GW61" s="957"/>
      <c r="GX61" s="957"/>
      <c r="GY61" s="957"/>
      <c r="GZ61" s="957"/>
      <c r="HA61" s="957"/>
      <c r="HB61" s="957"/>
      <c r="HC61" s="957"/>
      <c r="HD61" s="957"/>
      <c r="HE61" s="957"/>
      <c r="HF61" s="957"/>
      <c r="HG61" s="957"/>
      <c r="HH61" s="957"/>
      <c r="HI61" s="957"/>
      <c r="HJ61" s="957"/>
      <c r="HK61" s="957"/>
      <c r="HL61" s="957"/>
      <c r="HM61" s="957"/>
      <c r="HN61" s="957"/>
      <c r="HO61" s="957"/>
      <c r="HP61" s="957"/>
      <c r="HQ61" s="957"/>
      <c r="HR61" s="957"/>
      <c r="HS61" s="957"/>
      <c r="HT61" s="957"/>
      <c r="HU61" s="957"/>
      <c r="HV61" s="957"/>
      <c r="HW61" s="957"/>
      <c r="HX61" s="957"/>
      <c r="HY61" s="957"/>
      <c r="HZ61" s="957"/>
      <c r="IA61" s="957"/>
      <c r="IB61" s="957"/>
      <c r="IC61" s="957"/>
      <c r="ID61" s="957"/>
      <c r="IE61" s="957"/>
      <c r="IF61" s="957"/>
      <c r="IG61" s="957"/>
      <c r="IH61" s="957"/>
      <c r="II61" s="957"/>
      <c r="IJ61" s="957"/>
      <c r="IK61" s="957"/>
      <c r="IL61" s="957"/>
      <c r="IM61" s="957"/>
      <c r="IN61" s="957"/>
      <c r="IO61" s="957"/>
      <c r="IP61" s="957"/>
      <c r="IQ61" s="957"/>
      <c r="IR61" s="957"/>
      <c r="IS61" s="957"/>
      <c r="IT61" s="957"/>
      <c r="IU61" s="957"/>
      <c r="IV61" s="957"/>
    </row>
    <row r="62" spans="1:256" s="776" customFormat="1" ht="23.1" customHeight="1" x14ac:dyDescent="0.25">
      <c r="A62" s="984"/>
      <c r="B62" s="1028" t="s">
        <v>95</v>
      </c>
      <c r="C62" s="1028"/>
      <c r="D62" s="999"/>
      <c r="E62" s="999">
        <f>E61</f>
        <v>897908.16500000004</v>
      </c>
      <c r="F62" s="999"/>
      <c r="G62" s="999">
        <f>G61</f>
        <v>1164913.2212999999</v>
      </c>
      <c r="H62" s="999"/>
      <c r="I62" s="999">
        <f>I61</f>
        <v>435996.75766336801</v>
      </c>
      <c r="J62" s="999"/>
      <c r="K62" s="999">
        <f>K61</f>
        <v>2498818.1339633684</v>
      </c>
      <c r="L62" s="957"/>
      <c r="M62" s="957"/>
      <c r="N62" s="957"/>
      <c r="O62" s="957"/>
      <c r="P62" s="957"/>
      <c r="Q62" s="957"/>
      <c r="R62" s="991">
        <f>E62+G62+I62</f>
        <v>2498818.1439633677</v>
      </c>
      <c r="S62" s="957"/>
      <c r="T62" s="957"/>
      <c r="U62" s="957"/>
      <c r="V62" s="957"/>
      <c r="W62" s="957"/>
      <c r="X62" s="957"/>
      <c r="Y62" s="957"/>
      <c r="Z62" s="957"/>
      <c r="AA62" s="957"/>
      <c r="AB62" s="957"/>
      <c r="AC62" s="957"/>
      <c r="AD62" s="957"/>
      <c r="AE62" s="957"/>
      <c r="AF62" s="957"/>
      <c r="AG62" s="957"/>
      <c r="AH62" s="957"/>
      <c r="AI62" s="957"/>
      <c r="AJ62" s="957"/>
      <c r="AK62" s="957"/>
      <c r="AL62" s="957"/>
      <c r="AM62" s="957"/>
      <c r="AN62" s="957"/>
      <c r="AO62" s="957"/>
      <c r="AP62" s="957"/>
      <c r="AQ62" s="957"/>
      <c r="AR62" s="957"/>
      <c r="AS62" s="957"/>
      <c r="AT62" s="957"/>
      <c r="AU62" s="957"/>
      <c r="AV62" s="957"/>
      <c r="AW62" s="957"/>
      <c r="AX62" s="957"/>
      <c r="AY62" s="957"/>
      <c r="AZ62" s="957"/>
      <c r="BA62" s="957"/>
      <c r="BB62" s="957"/>
      <c r="BC62" s="957"/>
      <c r="BD62" s="957"/>
      <c r="BE62" s="957"/>
      <c r="BF62" s="957"/>
      <c r="BG62" s="957"/>
      <c r="BH62" s="957"/>
      <c r="BI62" s="957"/>
      <c r="BJ62" s="957"/>
      <c r="BK62" s="957"/>
      <c r="BL62" s="957"/>
      <c r="BM62" s="957"/>
      <c r="BN62" s="957"/>
      <c r="BO62" s="957"/>
      <c r="BP62" s="957"/>
      <c r="BQ62" s="957"/>
      <c r="BR62" s="957"/>
      <c r="BS62" s="957"/>
      <c r="BT62" s="957"/>
      <c r="BU62" s="957"/>
      <c r="BV62" s="957"/>
      <c r="BW62" s="957"/>
      <c r="BX62" s="957"/>
      <c r="BY62" s="957"/>
      <c r="BZ62" s="957"/>
      <c r="CA62" s="957"/>
      <c r="CB62" s="957"/>
      <c r="CC62" s="957"/>
      <c r="CD62" s="957"/>
      <c r="CE62" s="957"/>
      <c r="CF62" s="957"/>
      <c r="CG62" s="957"/>
      <c r="CH62" s="957"/>
      <c r="CI62" s="957"/>
      <c r="CJ62" s="957"/>
      <c r="CK62" s="957"/>
      <c r="CL62" s="957"/>
      <c r="CM62" s="957"/>
      <c r="CN62" s="957"/>
      <c r="CO62" s="957"/>
      <c r="CP62" s="957"/>
      <c r="CQ62" s="957"/>
      <c r="CR62" s="957"/>
      <c r="CS62" s="957"/>
      <c r="CT62" s="957"/>
      <c r="CU62" s="957"/>
      <c r="CV62" s="957"/>
      <c r="CW62" s="957"/>
      <c r="CX62" s="957"/>
      <c r="CY62" s="957"/>
      <c r="CZ62" s="957"/>
      <c r="DA62" s="957"/>
      <c r="DB62" s="957"/>
      <c r="DC62" s="957"/>
      <c r="DD62" s="957"/>
      <c r="DE62" s="957"/>
      <c r="DF62" s="957"/>
      <c r="DG62" s="957"/>
      <c r="DH62" s="957"/>
      <c r="DI62" s="957"/>
      <c r="DJ62" s="957"/>
      <c r="DK62" s="957"/>
      <c r="DL62" s="957"/>
      <c r="DM62" s="957"/>
      <c r="DN62" s="957"/>
      <c r="DO62" s="957"/>
      <c r="DP62" s="957"/>
      <c r="DQ62" s="957"/>
      <c r="DR62" s="957"/>
      <c r="DS62" s="957"/>
      <c r="DT62" s="957"/>
      <c r="DU62" s="957"/>
      <c r="DV62" s="957"/>
      <c r="DW62" s="957"/>
      <c r="DX62" s="957"/>
      <c r="DY62" s="957"/>
      <c r="DZ62" s="957"/>
      <c r="EA62" s="957"/>
      <c r="EB62" s="957"/>
      <c r="EC62" s="957"/>
      <c r="ED62" s="957"/>
      <c r="EE62" s="957"/>
      <c r="EF62" s="957"/>
      <c r="EG62" s="957"/>
      <c r="EH62" s="957"/>
      <c r="EI62" s="957"/>
      <c r="EJ62" s="957"/>
      <c r="EK62" s="957"/>
      <c r="EL62" s="957"/>
      <c r="EM62" s="957"/>
      <c r="EN62" s="957"/>
      <c r="EO62" s="957"/>
      <c r="EP62" s="957"/>
      <c r="EQ62" s="957"/>
      <c r="ER62" s="957"/>
      <c r="ES62" s="957"/>
      <c r="ET62" s="957"/>
      <c r="EU62" s="957"/>
      <c r="EV62" s="957"/>
      <c r="EW62" s="957"/>
      <c r="EX62" s="957"/>
      <c r="EY62" s="957"/>
      <c r="EZ62" s="957"/>
      <c r="FA62" s="957"/>
      <c r="FB62" s="957"/>
      <c r="FC62" s="957"/>
      <c r="FD62" s="957"/>
      <c r="FE62" s="957"/>
      <c r="FF62" s="957"/>
      <c r="FG62" s="957"/>
      <c r="FH62" s="957"/>
      <c r="FI62" s="957"/>
      <c r="FJ62" s="957"/>
      <c r="FK62" s="957"/>
      <c r="FL62" s="957"/>
      <c r="FM62" s="957"/>
      <c r="FN62" s="957"/>
      <c r="FO62" s="957"/>
      <c r="FP62" s="957"/>
      <c r="FQ62" s="957"/>
      <c r="FR62" s="957"/>
      <c r="FS62" s="957"/>
      <c r="FT62" s="957"/>
      <c r="FU62" s="957"/>
      <c r="FV62" s="957"/>
      <c r="FW62" s="957"/>
      <c r="FX62" s="957"/>
      <c r="FY62" s="957"/>
      <c r="FZ62" s="957"/>
      <c r="GA62" s="957"/>
      <c r="GB62" s="957"/>
      <c r="GC62" s="957"/>
      <c r="GD62" s="957"/>
      <c r="GE62" s="957"/>
      <c r="GF62" s="957"/>
      <c r="GG62" s="957"/>
      <c r="GH62" s="957"/>
      <c r="GI62" s="957"/>
      <c r="GJ62" s="957"/>
      <c r="GK62" s="957"/>
      <c r="GL62" s="957"/>
      <c r="GM62" s="957"/>
      <c r="GN62" s="957"/>
      <c r="GO62" s="957"/>
      <c r="GP62" s="957"/>
      <c r="GQ62" s="957"/>
      <c r="GR62" s="957"/>
      <c r="GS62" s="957"/>
      <c r="GT62" s="957"/>
      <c r="GU62" s="957"/>
      <c r="GV62" s="957"/>
      <c r="GW62" s="957"/>
      <c r="GX62" s="957"/>
      <c r="GY62" s="957"/>
      <c r="GZ62" s="957"/>
      <c r="HA62" s="957"/>
      <c r="HB62" s="957"/>
      <c r="HC62" s="957"/>
      <c r="HD62" s="957"/>
      <c r="HE62" s="957"/>
      <c r="HF62" s="957"/>
      <c r="HG62" s="957"/>
      <c r="HH62" s="957"/>
      <c r="HI62" s="957"/>
      <c r="HJ62" s="957"/>
      <c r="HK62" s="957"/>
      <c r="HL62" s="957"/>
      <c r="HM62" s="957"/>
      <c r="HN62" s="957"/>
      <c r="HO62" s="957"/>
      <c r="HP62" s="957"/>
      <c r="HQ62" s="957"/>
      <c r="HR62" s="957"/>
      <c r="HS62" s="957"/>
      <c r="HT62" s="957"/>
      <c r="HU62" s="957"/>
      <c r="HV62" s="957"/>
      <c r="HW62" s="957"/>
      <c r="HX62" s="957"/>
      <c r="HY62" s="957"/>
      <c r="HZ62" s="957"/>
      <c r="IA62" s="957"/>
      <c r="IB62" s="957"/>
      <c r="IC62" s="957"/>
      <c r="ID62" s="957"/>
      <c r="IE62" s="957"/>
      <c r="IF62" s="957"/>
      <c r="IG62" s="957"/>
      <c r="IH62" s="957"/>
      <c r="II62" s="957"/>
      <c r="IJ62" s="957"/>
      <c r="IK62" s="957"/>
      <c r="IL62" s="957"/>
      <c r="IM62" s="957"/>
      <c r="IN62" s="957"/>
      <c r="IO62" s="957"/>
      <c r="IP62" s="957"/>
      <c r="IQ62" s="957"/>
      <c r="IR62" s="957"/>
      <c r="IS62" s="957"/>
      <c r="IT62" s="957"/>
      <c r="IU62" s="957"/>
      <c r="IV62" s="957"/>
    </row>
    <row r="66" spans="1:256" s="77" customFormat="1" ht="14.25" x14ac:dyDescent="0.2">
      <c r="B66" s="78"/>
      <c r="I66" s="81"/>
      <c r="K66" s="80"/>
    </row>
    <row r="67" spans="1:256" s="77" customFormat="1" ht="20.25" customHeight="1" x14ac:dyDescent="0.2">
      <c r="B67" s="1063" t="s">
        <v>2723</v>
      </c>
      <c r="D67" s="79"/>
      <c r="E67" s="79"/>
      <c r="H67" s="78" t="s">
        <v>2711</v>
      </c>
    </row>
    <row r="69" spans="1:256" ht="15" hidden="1" x14ac:dyDescent="0.25">
      <c r="A69" s="4"/>
      <c r="B69" s="1119"/>
      <c r="C69" s="1119"/>
      <c r="D69" s="1119"/>
      <c r="E69" s="4"/>
      <c r="F69" s="4"/>
      <c r="G69" s="4"/>
      <c r="H69" s="4"/>
      <c r="I69" s="4"/>
      <c r="J69" s="4"/>
      <c r="K69" s="4"/>
      <c r="L69" s="4"/>
      <c r="M69" s="4"/>
      <c r="N69" s="4"/>
      <c r="O69" s="4"/>
      <c r="P69" s="4"/>
      <c r="Q69" s="4"/>
      <c r="R69" s="4"/>
      <c r="S69" s="4"/>
      <c r="T69" s="4"/>
      <c r="U69" s="4"/>
      <c r="V69" s="4"/>
      <c r="W69" s="4"/>
      <c r="X69" s="4"/>
      <c r="Y69" s="4"/>
      <c r="Z69" s="4"/>
      <c r="AA69" s="4"/>
      <c r="AB69" s="4"/>
      <c r="AC69" s="4"/>
      <c r="AD69" s="4"/>
      <c r="AE69" s="4"/>
      <c r="AF69" s="4"/>
      <c r="AG69" s="4"/>
      <c r="AH69" s="4"/>
      <c r="AI69" s="4"/>
      <c r="AJ69" s="4"/>
      <c r="AK69" s="4"/>
      <c r="AL69" s="4"/>
      <c r="AM69" s="4"/>
      <c r="AN69" s="4"/>
      <c r="AO69" s="4"/>
      <c r="AP69" s="4"/>
      <c r="AQ69" s="4"/>
      <c r="AR69" s="4"/>
      <c r="AS69" s="4"/>
      <c r="AT69" s="4"/>
      <c r="AU69" s="4"/>
      <c r="AV69" s="4"/>
      <c r="AW69" s="4"/>
      <c r="AX69" s="4"/>
      <c r="AY69" s="4"/>
      <c r="AZ69" s="4"/>
      <c r="BA69" s="4"/>
      <c r="BB69" s="4"/>
      <c r="BC69" s="4"/>
      <c r="BD69" s="4"/>
      <c r="BE69" s="4"/>
      <c r="BF69" s="4"/>
      <c r="BG69" s="4"/>
      <c r="BH69" s="4"/>
      <c r="BI69" s="4"/>
      <c r="BJ69" s="4"/>
      <c r="BK69" s="4"/>
      <c r="BL69" s="4"/>
      <c r="BM69" s="4"/>
      <c r="BN69" s="4"/>
      <c r="BO69" s="4"/>
      <c r="BP69" s="4"/>
      <c r="BQ69" s="4"/>
      <c r="BR69" s="4"/>
      <c r="BS69" s="4"/>
      <c r="BT69" s="4"/>
      <c r="BU69" s="4"/>
      <c r="BV69" s="4"/>
      <c r="BW69" s="4"/>
      <c r="BX69" s="4"/>
      <c r="BY69" s="4"/>
      <c r="BZ69" s="4"/>
      <c r="CA69" s="4"/>
      <c r="CB69" s="4"/>
      <c r="CC69" s="4"/>
      <c r="CD69" s="4"/>
      <c r="CE69" s="4"/>
      <c r="CF69" s="4"/>
      <c r="CG69" s="4"/>
      <c r="CH69" s="4"/>
      <c r="CI69" s="4"/>
      <c r="CJ69" s="4"/>
      <c r="CK69" s="4"/>
      <c r="CL69" s="4"/>
      <c r="CM69" s="4"/>
      <c r="CN69" s="4"/>
      <c r="CO69" s="4"/>
      <c r="CP69" s="4"/>
      <c r="CQ69" s="4"/>
      <c r="CR69" s="4"/>
      <c r="CS69" s="4"/>
      <c r="CT69" s="4"/>
      <c r="CU69" s="4"/>
      <c r="CV69" s="4"/>
      <c r="CW69" s="4"/>
      <c r="CX69" s="4"/>
      <c r="CY69" s="4"/>
      <c r="CZ69" s="4"/>
      <c r="DA69" s="4"/>
      <c r="DB69" s="4"/>
      <c r="DC69" s="4"/>
      <c r="DD69" s="4"/>
      <c r="DE69" s="4"/>
      <c r="DF69" s="4"/>
      <c r="DG69" s="4"/>
      <c r="DH69" s="4"/>
      <c r="DI69" s="4"/>
      <c r="DJ69" s="4"/>
      <c r="DK69" s="4"/>
      <c r="DL69" s="4"/>
      <c r="DM69" s="4"/>
      <c r="DN69" s="4"/>
      <c r="DO69" s="4"/>
      <c r="DP69" s="4"/>
      <c r="DQ69" s="4"/>
      <c r="DR69" s="4"/>
      <c r="DS69" s="4"/>
      <c r="DT69" s="4"/>
      <c r="DU69" s="4"/>
      <c r="DV69" s="4"/>
      <c r="DW69" s="4"/>
      <c r="DX69" s="4"/>
      <c r="DY69" s="4"/>
      <c r="DZ69" s="4"/>
      <c r="EA69" s="4"/>
      <c r="EB69" s="4"/>
      <c r="EC69" s="4"/>
      <c r="ED69" s="4"/>
      <c r="EE69" s="4"/>
      <c r="EF69" s="4"/>
      <c r="EG69" s="4"/>
      <c r="EH69" s="4"/>
      <c r="EI69" s="4"/>
      <c r="EJ69" s="4"/>
      <c r="EK69" s="4"/>
      <c r="EL69" s="4"/>
      <c r="EM69" s="4"/>
      <c r="EN69" s="4"/>
      <c r="EO69" s="4"/>
      <c r="EP69" s="4"/>
      <c r="EQ69" s="4"/>
      <c r="ER69" s="4"/>
      <c r="ES69" s="4"/>
      <c r="ET69" s="4"/>
      <c r="EU69" s="4"/>
      <c r="EV69" s="4"/>
      <c r="EW69" s="4"/>
      <c r="EX69" s="4"/>
      <c r="EY69" s="4"/>
      <c r="EZ69" s="4"/>
      <c r="FA69" s="4"/>
      <c r="FB69" s="4"/>
      <c r="FC69" s="4"/>
      <c r="FD69" s="4"/>
      <c r="FE69" s="4"/>
      <c r="FF69" s="4"/>
      <c r="FG69" s="4"/>
      <c r="FH69" s="4"/>
      <c r="FI69" s="4"/>
      <c r="FJ69" s="4"/>
      <c r="FK69" s="4"/>
      <c r="FL69" s="4"/>
      <c r="FM69" s="4"/>
      <c r="FN69" s="4"/>
      <c r="FO69" s="4"/>
      <c r="FP69" s="4"/>
      <c r="FQ69" s="4"/>
      <c r="FR69" s="4"/>
      <c r="FS69" s="4"/>
      <c r="FT69" s="4"/>
      <c r="FU69" s="4"/>
      <c r="FV69" s="4"/>
      <c r="FW69" s="4"/>
      <c r="FX69" s="4"/>
      <c r="FY69" s="4"/>
      <c r="FZ69" s="4"/>
      <c r="GA69" s="4"/>
      <c r="GB69" s="4"/>
      <c r="GC69" s="4"/>
      <c r="GD69" s="4"/>
      <c r="GE69" s="4"/>
      <c r="GF69" s="4"/>
      <c r="GG69" s="4"/>
      <c r="GH69" s="4"/>
      <c r="GI69" s="4"/>
      <c r="GJ69" s="4"/>
      <c r="GK69" s="4"/>
      <c r="GL69" s="4"/>
      <c r="GM69" s="4"/>
      <c r="GN69" s="4"/>
      <c r="GO69" s="4"/>
      <c r="GP69" s="4"/>
      <c r="GQ69" s="4"/>
      <c r="GR69" s="4"/>
      <c r="GS69" s="4"/>
      <c r="GT69" s="4"/>
      <c r="GU69" s="4"/>
      <c r="GV69" s="4"/>
      <c r="GW69" s="4"/>
      <c r="GX69" s="4"/>
      <c r="GY69" s="4"/>
      <c r="GZ69" s="4"/>
      <c r="HA69" s="4"/>
      <c r="HB69" s="4"/>
      <c r="HC69" s="4"/>
      <c r="HD69" s="4"/>
      <c r="HE69" s="4"/>
      <c r="HF69" s="4"/>
      <c r="HG69" s="4"/>
      <c r="HH69" s="4"/>
      <c r="HI69" s="4"/>
      <c r="HJ69" s="4"/>
      <c r="HK69" s="4"/>
      <c r="HL69" s="4"/>
      <c r="HM69" s="4"/>
      <c r="HN69" s="4"/>
      <c r="HO69" s="4"/>
      <c r="HP69" s="4"/>
      <c r="HQ69" s="4"/>
      <c r="HR69" s="4"/>
      <c r="HS69" s="4"/>
      <c r="HT69" s="4"/>
      <c r="HU69" s="4"/>
      <c r="HV69" s="4"/>
      <c r="HW69" s="4"/>
      <c r="HX69" s="4"/>
      <c r="HY69" s="4"/>
      <c r="HZ69" s="4"/>
      <c r="IA69" s="4"/>
      <c r="IB69" s="4"/>
      <c r="IC69" s="4"/>
      <c r="ID69" s="4"/>
      <c r="IE69" s="4"/>
      <c r="IF69" s="4"/>
      <c r="IG69" s="4"/>
      <c r="IH69" s="4"/>
      <c r="II69" s="4"/>
      <c r="IJ69" s="4"/>
      <c r="IK69" s="4"/>
      <c r="IL69" s="4"/>
      <c r="IM69" s="4"/>
      <c r="IN69" s="4"/>
      <c r="IO69" s="4"/>
      <c r="IP69" s="4"/>
      <c r="IQ69" s="4"/>
      <c r="IR69" s="4"/>
      <c r="IS69" s="4"/>
      <c r="IT69" s="4"/>
      <c r="IU69" s="4"/>
      <c r="IV69" s="4"/>
    </row>
    <row r="70" spans="1:256" ht="15" hidden="1" x14ac:dyDescent="0.25">
      <c r="A70" s="4"/>
      <c r="B70" s="4"/>
      <c r="C70" s="4"/>
      <c r="D70" s="4"/>
      <c r="E70" s="4"/>
      <c r="F70" s="4"/>
      <c r="G70" s="4"/>
      <c r="H70" s="4"/>
      <c r="I70" s="4"/>
      <c r="J70" s="4"/>
      <c r="K70" s="4"/>
      <c r="L70" s="4"/>
      <c r="M70" s="4"/>
      <c r="N70" s="4"/>
      <c r="O70" s="4"/>
      <c r="P70" s="4"/>
      <c r="Q70" s="4"/>
      <c r="R70" s="4"/>
      <c r="S70" s="4"/>
      <c r="T70" s="4"/>
      <c r="U70" s="4"/>
      <c r="V70" s="4"/>
      <c r="W70" s="4"/>
      <c r="X70" s="4"/>
      <c r="Y70" s="4"/>
      <c r="Z70" s="4"/>
      <c r="AA70" s="4"/>
      <c r="AB70" s="4"/>
      <c r="AC70" s="4"/>
      <c r="AD70" s="4"/>
      <c r="AE70" s="4"/>
      <c r="AF70" s="4"/>
      <c r="AG70" s="4"/>
      <c r="AH70" s="4"/>
      <c r="AI70" s="4"/>
      <c r="AJ70" s="4"/>
      <c r="AK70" s="4"/>
      <c r="AL70" s="4"/>
      <c r="AM70" s="4"/>
      <c r="AN70" s="4"/>
      <c r="AO70" s="4"/>
      <c r="AP70" s="4"/>
      <c r="AQ70" s="4"/>
      <c r="AR70" s="4"/>
      <c r="AS70" s="4"/>
      <c r="AT70" s="4"/>
      <c r="AU70" s="4"/>
      <c r="AV70" s="4"/>
      <c r="AW70" s="4"/>
      <c r="AX70" s="4"/>
      <c r="AY70" s="4"/>
      <c r="AZ70" s="4"/>
      <c r="BA70" s="4"/>
      <c r="BB70" s="4"/>
      <c r="BC70" s="4"/>
      <c r="BD70" s="4"/>
      <c r="BE70" s="4"/>
      <c r="BF70" s="4"/>
      <c r="BG70" s="4"/>
      <c r="BH70" s="4"/>
      <c r="BI70" s="4"/>
      <c r="BJ70" s="4"/>
      <c r="BK70" s="4"/>
      <c r="BL70" s="4"/>
      <c r="BM70" s="4"/>
      <c r="BN70" s="4"/>
      <c r="BO70" s="4"/>
      <c r="BP70" s="4"/>
      <c r="BQ70" s="4"/>
      <c r="BR70" s="4"/>
      <c r="BS70" s="4"/>
      <c r="BT70" s="4"/>
      <c r="BU70" s="4"/>
      <c r="BV70" s="4"/>
      <c r="BW70" s="4"/>
      <c r="BX70" s="4"/>
      <c r="BY70" s="4"/>
      <c r="BZ70" s="4"/>
      <c r="CA70" s="4"/>
      <c r="CB70" s="4"/>
      <c r="CC70" s="4"/>
      <c r="CD70" s="4"/>
      <c r="CE70" s="4"/>
      <c r="CF70" s="4"/>
      <c r="CG70" s="4"/>
      <c r="CH70" s="4"/>
      <c r="CI70" s="4"/>
      <c r="CJ70" s="4"/>
      <c r="CK70" s="4"/>
      <c r="CL70" s="4"/>
      <c r="CM70" s="4"/>
      <c r="CN70" s="4"/>
      <c r="CO70" s="4"/>
      <c r="CP70" s="4"/>
      <c r="CQ70" s="4"/>
      <c r="CR70" s="4"/>
      <c r="CS70" s="4"/>
      <c r="CT70" s="4"/>
      <c r="CU70" s="4"/>
      <c r="CV70" s="4"/>
      <c r="CW70" s="4"/>
      <c r="CX70" s="4"/>
      <c r="CY70" s="4"/>
      <c r="CZ70" s="4"/>
      <c r="DA70" s="4"/>
      <c r="DB70" s="4"/>
      <c r="DC70" s="4"/>
      <c r="DD70" s="4"/>
      <c r="DE70" s="4"/>
      <c r="DF70" s="4"/>
      <c r="DG70" s="4"/>
      <c r="DH70" s="4"/>
      <c r="DI70" s="4"/>
      <c r="DJ70" s="4"/>
      <c r="DK70" s="4"/>
      <c r="DL70" s="4"/>
      <c r="DM70" s="4"/>
      <c r="DN70" s="4"/>
      <c r="DO70" s="4"/>
      <c r="DP70" s="4"/>
      <c r="DQ70" s="4"/>
      <c r="DR70" s="4"/>
      <c r="DS70" s="4"/>
      <c r="DT70" s="4"/>
      <c r="DU70" s="4"/>
      <c r="DV70" s="4"/>
      <c r="DW70" s="4"/>
      <c r="DX70" s="4"/>
      <c r="DY70" s="4"/>
      <c r="DZ70" s="4"/>
      <c r="EA70" s="4"/>
      <c r="EB70" s="4"/>
      <c r="EC70" s="4"/>
      <c r="ED70" s="4"/>
      <c r="EE70" s="4"/>
      <c r="EF70" s="4"/>
      <c r="EG70" s="4"/>
      <c r="EH70" s="4"/>
      <c r="EI70" s="4"/>
      <c r="EJ70" s="4"/>
      <c r="EK70" s="4"/>
      <c r="EL70" s="4"/>
      <c r="EM70" s="4"/>
      <c r="EN70" s="4"/>
      <c r="EO70" s="4"/>
      <c r="EP70" s="4"/>
      <c r="EQ70" s="4"/>
      <c r="ER70" s="4"/>
      <c r="ES70" s="4"/>
      <c r="ET70" s="4"/>
      <c r="EU70" s="4"/>
      <c r="EV70" s="4"/>
      <c r="EW70" s="4"/>
      <c r="EX70" s="4"/>
      <c r="EY70" s="4"/>
      <c r="EZ70" s="4"/>
      <c r="FA70" s="4"/>
      <c r="FB70" s="4"/>
      <c r="FC70" s="4"/>
      <c r="FD70" s="4"/>
      <c r="FE70" s="4"/>
      <c r="FF70" s="4"/>
      <c r="FG70" s="4"/>
      <c r="FH70" s="4"/>
      <c r="FI70" s="4"/>
      <c r="FJ70" s="4"/>
      <c r="FK70" s="4"/>
      <c r="FL70" s="4"/>
      <c r="FM70" s="4"/>
      <c r="FN70" s="4"/>
      <c r="FO70" s="4"/>
      <c r="FP70" s="4"/>
      <c r="FQ70" s="4"/>
      <c r="FR70" s="4"/>
      <c r="FS70" s="4"/>
      <c r="FT70" s="4"/>
      <c r="FU70" s="4"/>
      <c r="FV70" s="4"/>
      <c r="FW70" s="4"/>
      <c r="FX70" s="4"/>
      <c r="FY70" s="4"/>
      <c r="FZ70" s="4"/>
      <c r="GA70" s="4"/>
      <c r="GB70" s="4"/>
      <c r="GC70" s="4"/>
      <c r="GD70" s="4"/>
      <c r="GE70" s="4"/>
      <c r="GF70" s="4"/>
      <c r="GG70" s="4"/>
      <c r="GH70" s="4"/>
      <c r="GI70" s="4"/>
      <c r="GJ70" s="4"/>
      <c r="GK70" s="4"/>
      <c r="GL70" s="4"/>
      <c r="GM70" s="4"/>
      <c r="GN70" s="4"/>
      <c r="GO70" s="4"/>
      <c r="GP70" s="4"/>
      <c r="GQ70" s="4"/>
      <c r="GR70" s="4"/>
      <c r="GS70" s="4"/>
      <c r="GT70" s="4"/>
      <c r="GU70" s="4"/>
      <c r="GV70" s="4"/>
      <c r="GW70" s="4"/>
      <c r="GX70" s="4"/>
      <c r="GY70" s="4"/>
      <c r="GZ70" s="4"/>
      <c r="HA70" s="4"/>
      <c r="HB70" s="4"/>
      <c r="HC70" s="4"/>
      <c r="HD70" s="4"/>
      <c r="HE70" s="4"/>
      <c r="HF70" s="4"/>
      <c r="HG70" s="4"/>
      <c r="HH70" s="4"/>
      <c r="HI70" s="4"/>
      <c r="HJ70" s="4"/>
      <c r="HK70" s="4"/>
      <c r="HL70" s="4"/>
      <c r="HM70" s="4"/>
      <c r="HN70" s="4"/>
      <c r="HO70" s="4"/>
      <c r="HP70" s="4"/>
      <c r="HQ70" s="4"/>
      <c r="HR70" s="4"/>
      <c r="HS70" s="4"/>
      <c r="HT70" s="4"/>
      <c r="HU70" s="4"/>
      <c r="HV70" s="4"/>
      <c r="HW70" s="4"/>
      <c r="HX70" s="4"/>
      <c r="HY70" s="4"/>
      <c r="HZ70" s="4"/>
      <c r="IA70" s="4"/>
      <c r="IB70" s="4"/>
      <c r="IC70" s="4"/>
      <c r="ID70" s="4"/>
      <c r="IE70" s="4"/>
      <c r="IF70" s="4"/>
      <c r="IG70" s="4"/>
      <c r="IH70" s="4"/>
      <c r="II70" s="4"/>
      <c r="IJ70" s="4"/>
      <c r="IK70" s="4"/>
      <c r="IL70" s="4"/>
      <c r="IM70" s="4"/>
      <c r="IN70" s="4"/>
      <c r="IO70" s="4"/>
      <c r="IP70" s="4"/>
      <c r="IQ70" s="4"/>
      <c r="IR70" s="4"/>
      <c r="IS70" s="4"/>
      <c r="IT70" s="4"/>
      <c r="IU70" s="4"/>
      <c r="IV70" s="4"/>
    </row>
    <row r="71" spans="1:256" ht="15" hidden="1" x14ac:dyDescent="0.25">
      <c r="A71" s="4"/>
      <c r="B71" s="4"/>
      <c r="C71" s="4"/>
      <c r="D71" s="4"/>
      <c r="E71" s="4"/>
      <c r="F71" s="4"/>
      <c r="G71" s="4"/>
      <c r="H71" s="4"/>
      <c r="I71" s="4"/>
      <c r="J71" s="76"/>
      <c r="K71" s="4"/>
      <c r="L71" s="4"/>
      <c r="M71" s="4"/>
      <c r="N71" s="4"/>
      <c r="O71" s="4"/>
      <c r="P71" s="4"/>
      <c r="Q71" s="4"/>
      <c r="R71" s="4"/>
      <c r="S71" s="4"/>
      <c r="T71" s="4"/>
      <c r="U71" s="4"/>
      <c r="V71" s="4"/>
      <c r="W71" s="4"/>
      <c r="X71" s="4"/>
      <c r="Y71" s="4"/>
      <c r="Z71" s="4"/>
      <c r="AA71" s="4"/>
      <c r="AB71" s="4"/>
      <c r="AC71" s="4"/>
      <c r="AD71" s="4"/>
      <c r="AE71" s="4"/>
      <c r="AF71" s="4"/>
      <c r="AG71" s="4"/>
      <c r="AH71" s="4"/>
      <c r="AI71" s="4"/>
      <c r="AJ71" s="4"/>
      <c r="AK71" s="4"/>
      <c r="AL71" s="4"/>
      <c r="AM71" s="4"/>
      <c r="AN71" s="4"/>
      <c r="AO71" s="4"/>
      <c r="AP71" s="4"/>
      <c r="AQ71" s="4"/>
      <c r="AR71" s="4"/>
      <c r="AS71" s="4"/>
      <c r="AT71" s="4"/>
      <c r="AU71" s="4"/>
      <c r="AV71" s="4"/>
      <c r="AW71" s="4"/>
      <c r="AX71" s="4"/>
      <c r="AY71" s="4"/>
      <c r="AZ71" s="4"/>
      <c r="BA71" s="4"/>
      <c r="BB71" s="4"/>
      <c r="BC71" s="4"/>
      <c r="BD71" s="4"/>
      <c r="BE71" s="4"/>
      <c r="BF71" s="4"/>
      <c r="BG71" s="4"/>
      <c r="BH71" s="4"/>
      <c r="BI71" s="4"/>
      <c r="BJ71" s="4"/>
      <c r="BK71" s="4"/>
      <c r="BL71" s="4"/>
      <c r="BM71" s="4"/>
      <c r="BN71" s="4"/>
      <c r="BO71" s="4"/>
      <c r="BP71" s="4"/>
      <c r="BQ71" s="4"/>
      <c r="BR71" s="4"/>
      <c r="BS71" s="4"/>
      <c r="BT71" s="4"/>
      <c r="BU71" s="4"/>
      <c r="BV71" s="4"/>
      <c r="BW71" s="4"/>
      <c r="BX71" s="4"/>
      <c r="BY71" s="4"/>
      <c r="BZ71" s="4"/>
      <c r="CA71" s="4"/>
      <c r="CB71" s="4"/>
      <c r="CC71" s="4"/>
      <c r="CD71" s="4"/>
      <c r="CE71" s="4"/>
      <c r="CF71" s="4"/>
      <c r="CG71" s="4"/>
      <c r="CH71" s="4"/>
      <c r="CI71" s="4"/>
      <c r="CJ71" s="4"/>
      <c r="CK71" s="4"/>
      <c r="CL71" s="4"/>
      <c r="CM71" s="4"/>
      <c r="CN71" s="4"/>
      <c r="CO71" s="4"/>
      <c r="CP71" s="4"/>
      <c r="CQ71" s="4"/>
      <c r="CR71" s="4"/>
      <c r="CS71" s="4"/>
      <c r="CT71" s="4"/>
      <c r="CU71" s="4"/>
      <c r="CV71" s="4"/>
      <c r="CW71" s="4"/>
      <c r="CX71" s="4"/>
      <c r="CY71" s="4"/>
      <c r="CZ71" s="4"/>
      <c r="DA71" s="4"/>
      <c r="DB71" s="4"/>
      <c r="DC71" s="4"/>
      <c r="DD71" s="4"/>
      <c r="DE71" s="4"/>
      <c r="DF71" s="4"/>
      <c r="DG71" s="4"/>
      <c r="DH71" s="4"/>
      <c r="DI71" s="4"/>
      <c r="DJ71" s="4"/>
      <c r="DK71" s="4"/>
      <c r="DL71" s="4"/>
      <c r="DM71" s="4"/>
      <c r="DN71" s="4"/>
      <c r="DO71" s="4"/>
      <c r="DP71" s="4"/>
      <c r="DQ71" s="4"/>
      <c r="DR71" s="4"/>
      <c r="DS71" s="4"/>
      <c r="DT71" s="4"/>
      <c r="DU71" s="4"/>
      <c r="DV71" s="4"/>
      <c r="DW71" s="4"/>
      <c r="DX71" s="4"/>
      <c r="DY71" s="4"/>
      <c r="DZ71" s="4"/>
      <c r="EA71" s="4"/>
      <c r="EB71" s="4"/>
      <c r="EC71" s="4"/>
      <c r="ED71" s="4"/>
      <c r="EE71" s="4"/>
      <c r="EF71" s="4"/>
      <c r="EG71" s="4"/>
      <c r="EH71" s="4"/>
      <c r="EI71" s="4"/>
      <c r="EJ71" s="4"/>
      <c r="EK71" s="4"/>
      <c r="EL71" s="4"/>
      <c r="EM71" s="4"/>
      <c r="EN71" s="4"/>
      <c r="EO71" s="4"/>
      <c r="EP71" s="4"/>
      <c r="EQ71" s="4"/>
      <c r="ER71" s="4"/>
      <c r="ES71" s="4"/>
      <c r="ET71" s="4"/>
      <c r="EU71" s="4"/>
      <c r="EV71" s="4"/>
      <c r="EW71" s="4"/>
      <c r="EX71" s="4"/>
      <c r="EY71" s="4"/>
      <c r="EZ71" s="4"/>
      <c r="FA71" s="4"/>
      <c r="FB71" s="4"/>
      <c r="FC71" s="4"/>
      <c r="FD71" s="4"/>
      <c r="FE71" s="4"/>
      <c r="FF71" s="4"/>
      <c r="FG71" s="4"/>
      <c r="FH71" s="4"/>
      <c r="FI71" s="4"/>
      <c r="FJ71" s="4"/>
      <c r="FK71" s="4"/>
      <c r="FL71" s="4"/>
      <c r="FM71" s="4"/>
      <c r="FN71" s="4"/>
      <c r="FO71" s="4"/>
      <c r="FP71" s="4"/>
      <c r="FQ71" s="4"/>
      <c r="FR71" s="4"/>
      <c r="FS71" s="4"/>
      <c r="FT71" s="4"/>
      <c r="FU71" s="4"/>
      <c r="FV71" s="4"/>
      <c r="FW71" s="4"/>
      <c r="FX71" s="4"/>
      <c r="FY71" s="4"/>
      <c r="FZ71" s="4"/>
      <c r="GA71" s="4"/>
      <c r="GB71" s="4"/>
      <c r="GC71" s="4"/>
      <c r="GD71" s="4"/>
      <c r="GE71" s="4"/>
      <c r="GF71" s="4"/>
      <c r="GG71" s="4"/>
      <c r="GH71" s="4"/>
      <c r="GI71" s="4"/>
      <c r="GJ71" s="4"/>
      <c r="GK71" s="4"/>
      <c r="GL71" s="4"/>
      <c r="GM71" s="4"/>
      <c r="GN71" s="4"/>
      <c r="GO71" s="4"/>
      <c r="GP71" s="4"/>
      <c r="GQ71" s="4"/>
      <c r="GR71" s="4"/>
      <c r="GS71" s="4"/>
      <c r="GT71" s="4"/>
      <c r="GU71" s="4"/>
      <c r="GV71" s="4"/>
      <c r="GW71" s="4"/>
      <c r="GX71" s="4"/>
      <c r="GY71" s="4"/>
      <c r="GZ71" s="4"/>
      <c r="HA71" s="4"/>
      <c r="HB71" s="4"/>
      <c r="HC71" s="4"/>
      <c r="HD71" s="4"/>
      <c r="HE71" s="4"/>
      <c r="HF71" s="4"/>
      <c r="HG71" s="4"/>
      <c r="HH71" s="4"/>
      <c r="HI71" s="4"/>
      <c r="HJ71" s="4"/>
      <c r="HK71" s="4"/>
      <c r="HL71" s="4"/>
      <c r="HM71" s="4"/>
      <c r="HN71" s="4"/>
      <c r="HO71" s="4"/>
      <c r="HP71" s="4"/>
      <c r="HQ71" s="4"/>
      <c r="HR71" s="4"/>
      <c r="HS71" s="4"/>
      <c r="HT71" s="4"/>
      <c r="HU71" s="4"/>
      <c r="HV71" s="4"/>
      <c r="HW71" s="4"/>
      <c r="HX71" s="4"/>
      <c r="HY71" s="4"/>
      <c r="HZ71" s="4"/>
      <c r="IA71" s="4"/>
      <c r="IB71" s="4"/>
      <c r="IC71" s="4"/>
      <c r="ID71" s="4"/>
      <c r="IE71" s="4"/>
      <c r="IF71" s="4"/>
      <c r="IG71" s="4"/>
      <c r="IH71" s="4"/>
      <c r="II71" s="4"/>
      <c r="IJ71" s="4"/>
      <c r="IK71" s="4"/>
      <c r="IL71" s="4"/>
      <c r="IM71" s="4"/>
      <c r="IN71" s="4"/>
      <c r="IO71" s="4"/>
      <c r="IP71" s="4"/>
      <c r="IQ71" s="4"/>
      <c r="IR71" s="4"/>
      <c r="IS71" s="4"/>
      <c r="IT71" s="4"/>
      <c r="IU71" s="4"/>
      <c r="IV71" s="4"/>
    </row>
    <row r="72" spans="1:256" ht="15" hidden="1" x14ac:dyDescent="0.25">
      <c r="A72" s="4"/>
      <c r="B72" s="4"/>
      <c r="C72" s="4"/>
      <c r="D72" s="4"/>
      <c r="E72" s="4"/>
      <c r="F72" s="4"/>
      <c r="G72" s="4"/>
      <c r="H72" s="4"/>
      <c r="I72" s="4"/>
      <c r="J72" s="76"/>
      <c r="K72" s="4"/>
      <c r="L72" s="4"/>
      <c r="M72" s="4"/>
      <c r="N72" s="4"/>
      <c r="O72" s="4"/>
      <c r="P72" s="4"/>
      <c r="Q72" s="4"/>
      <c r="R72" s="4"/>
      <c r="S72" s="4"/>
      <c r="T72" s="4"/>
      <c r="U72" s="4"/>
      <c r="V72" s="4"/>
      <c r="W72" s="4"/>
      <c r="X72" s="4"/>
      <c r="Y72" s="4"/>
      <c r="Z72" s="4"/>
      <c r="AA72" s="4"/>
      <c r="AB72" s="4"/>
      <c r="AC72" s="4"/>
      <c r="AD72" s="4"/>
      <c r="AE72" s="4"/>
      <c r="AF72" s="4"/>
      <c r="AG72" s="4"/>
      <c r="AH72" s="4"/>
      <c r="AI72" s="4"/>
      <c r="AJ72" s="4"/>
      <c r="AK72" s="4"/>
      <c r="AL72" s="4"/>
      <c r="AM72" s="4"/>
      <c r="AN72" s="4"/>
      <c r="AO72" s="4"/>
      <c r="AP72" s="4"/>
      <c r="AQ72" s="4"/>
      <c r="AR72" s="4"/>
      <c r="AS72" s="4"/>
      <c r="AT72" s="4"/>
      <c r="AU72" s="4"/>
      <c r="AV72" s="4"/>
      <c r="AW72" s="4"/>
      <c r="AX72" s="4"/>
      <c r="AY72" s="4"/>
      <c r="AZ72" s="4"/>
      <c r="BA72" s="4"/>
      <c r="BB72" s="4"/>
      <c r="BC72" s="4"/>
      <c r="BD72" s="4"/>
      <c r="BE72" s="4"/>
      <c r="BF72" s="4"/>
      <c r="BG72" s="4"/>
      <c r="BH72" s="4"/>
      <c r="BI72" s="4"/>
      <c r="BJ72" s="4"/>
      <c r="BK72" s="4"/>
      <c r="BL72" s="4"/>
      <c r="BM72" s="4"/>
      <c r="BN72" s="4"/>
      <c r="BO72" s="4"/>
      <c r="BP72" s="4"/>
      <c r="BQ72" s="4"/>
      <c r="BR72" s="4"/>
      <c r="BS72" s="4"/>
      <c r="BT72" s="4"/>
      <c r="BU72" s="4"/>
      <c r="BV72" s="4"/>
      <c r="BW72" s="4"/>
      <c r="BX72" s="4"/>
      <c r="BY72" s="4"/>
      <c r="BZ72" s="4"/>
      <c r="CA72" s="4"/>
      <c r="CB72" s="4"/>
      <c r="CC72" s="4"/>
      <c r="CD72" s="4"/>
      <c r="CE72" s="4"/>
      <c r="CF72" s="4"/>
      <c r="CG72" s="4"/>
      <c r="CH72" s="4"/>
      <c r="CI72" s="4"/>
      <c r="CJ72" s="4"/>
      <c r="CK72" s="4"/>
      <c r="CL72" s="4"/>
      <c r="CM72" s="4"/>
      <c r="CN72" s="4"/>
      <c r="CO72" s="4"/>
      <c r="CP72" s="4"/>
      <c r="CQ72" s="4"/>
      <c r="CR72" s="4"/>
      <c r="CS72" s="4"/>
      <c r="CT72" s="4"/>
      <c r="CU72" s="4"/>
      <c r="CV72" s="4"/>
      <c r="CW72" s="4"/>
      <c r="CX72" s="4"/>
      <c r="CY72" s="4"/>
      <c r="CZ72" s="4"/>
      <c r="DA72" s="4"/>
      <c r="DB72" s="4"/>
      <c r="DC72" s="4"/>
      <c r="DD72" s="4"/>
      <c r="DE72" s="4"/>
      <c r="DF72" s="4"/>
      <c r="DG72" s="4"/>
      <c r="DH72" s="4"/>
      <c r="DI72" s="4"/>
      <c r="DJ72" s="4"/>
      <c r="DK72" s="4"/>
      <c r="DL72" s="4"/>
      <c r="DM72" s="4"/>
      <c r="DN72" s="4"/>
      <c r="DO72" s="4"/>
      <c r="DP72" s="4"/>
      <c r="DQ72" s="4"/>
      <c r="DR72" s="4"/>
      <c r="DS72" s="4"/>
      <c r="DT72" s="4"/>
      <c r="DU72" s="4"/>
      <c r="DV72" s="4"/>
      <c r="DW72" s="4"/>
      <c r="DX72" s="4"/>
      <c r="DY72" s="4"/>
      <c r="DZ72" s="4"/>
      <c r="EA72" s="4"/>
      <c r="EB72" s="4"/>
      <c r="EC72" s="4"/>
      <c r="ED72" s="4"/>
      <c r="EE72" s="4"/>
      <c r="EF72" s="4"/>
      <c r="EG72" s="4"/>
      <c r="EH72" s="4"/>
      <c r="EI72" s="4"/>
      <c r="EJ72" s="4"/>
      <c r="EK72" s="4"/>
      <c r="EL72" s="4"/>
      <c r="EM72" s="4"/>
      <c r="EN72" s="4"/>
      <c r="EO72" s="4"/>
      <c r="EP72" s="4"/>
      <c r="EQ72" s="4"/>
      <c r="ER72" s="4"/>
      <c r="ES72" s="4"/>
      <c r="ET72" s="4"/>
      <c r="EU72" s="4"/>
      <c r="EV72" s="4"/>
      <c r="EW72" s="4"/>
      <c r="EX72" s="4"/>
      <c r="EY72" s="4"/>
      <c r="EZ72" s="4"/>
      <c r="FA72" s="4"/>
      <c r="FB72" s="4"/>
      <c r="FC72" s="4"/>
      <c r="FD72" s="4"/>
      <c r="FE72" s="4"/>
      <c r="FF72" s="4"/>
      <c r="FG72" s="4"/>
      <c r="FH72" s="4"/>
      <c r="FI72" s="4"/>
      <c r="FJ72" s="4"/>
      <c r="FK72" s="4"/>
      <c r="FL72" s="4"/>
      <c r="FM72" s="4"/>
      <c r="FN72" s="4"/>
      <c r="FO72" s="4"/>
      <c r="FP72" s="4"/>
      <c r="FQ72" s="4"/>
      <c r="FR72" s="4"/>
      <c r="FS72" s="4"/>
      <c r="FT72" s="4"/>
      <c r="FU72" s="4"/>
      <c r="FV72" s="4"/>
      <c r="FW72" s="4"/>
      <c r="FX72" s="4"/>
      <c r="FY72" s="4"/>
      <c r="FZ72" s="4"/>
      <c r="GA72" s="4"/>
      <c r="GB72" s="4"/>
      <c r="GC72" s="4"/>
      <c r="GD72" s="4"/>
      <c r="GE72" s="4"/>
      <c r="GF72" s="4"/>
      <c r="GG72" s="4"/>
      <c r="GH72" s="4"/>
      <c r="GI72" s="4"/>
      <c r="GJ72" s="4"/>
      <c r="GK72" s="4"/>
      <c r="GL72" s="4"/>
      <c r="GM72" s="4"/>
      <c r="GN72" s="4"/>
      <c r="GO72" s="4"/>
      <c r="GP72" s="4"/>
      <c r="GQ72" s="4"/>
      <c r="GR72" s="4"/>
      <c r="GS72" s="4"/>
      <c r="GT72" s="4"/>
      <c r="GU72" s="4"/>
      <c r="GV72" s="4"/>
      <c r="GW72" s="4"/>
      <c r="GX72" s="4"/>
      <c r="GY72" s="4"/>
      <c r="GZ72" s="4"/>
      <c r="HA72" s="4"/>
      <c r="HB72" s="4"/>
      <c r="HC72" s="4"/>
      <c r="HD72" s="4"/>
      <c r="HE72" s="4"/>
      <c r="HF72" s="4"/>
      <c r="HG72" s="4"/>
      <c r="HH72" s="4"/>
      <c r="HI72" s="4"/>
      <c r="HJ72" s="4"/>
      <c r="HK72" s="4"/>
      <c r="HL72" s="4"/>
      <c r="HM72" s="4"/>
      <c r="HN72" s="4"/>
      <c r="HO72" s="4"/>
      <c r="HP72" s="4"/>
      <c r="HQ72" s="4"/>
      <c r="HR72" s="4"/>
      <c r="HS72" s="4"/>
      <c r="HT72" s="4"/>
      <c r="HU72" s="4"/>
      <c r="HV72" s="4"/>
      <c r="HW72" s="4"/>
      <c r="HX72" s="4"/>
      <c r="HY72" s="4"/>
      <c r="HZ72" s="4"/>
      <c r="IA72" s="4"/>
      <c r="IB72" s="4"/>
      <c r="IC72" s="4"/>
      <c r="ID72" s="4"/>
      <c r="IE72" s="4"/>
      <c r="IF72" s="4"/>
      <c r="IG72" s="4"/>
      <c r="IH72" s="4"/>
      <c r="II72" s="4"/>
      <c r="IJ72" s="4"/>
      <c r="IK72" s="4"/>
      <c r="IL72" s="4"/>
      <c r="IM72" s="4"/>
      <c r="IN72" s="4"/>
      <c r="IO72" s="4"/>
      <c r="IP72" s="4"/>
      <c r="IQ72" s="4"/>
      <c r="IR72" s="4"/>
      <c r="IS72" s="4"/>
      <c r="IT72" s="4"/>
      <c r="IU72" s="4"/>
      <c r="IV72" s="4"/>
    </row>
    <row r="73" spans="1:256" ht="15" hidden="1" x14ac:dyDescent="0.25">
      <c r="A73" s="4"/>
      <c r="B73" s="4"/>
      <c r="C73" s="4"/>
      <c r="D73" s="4"/>
      <c r="E73" s="4"/>
      <c r="F73" s="4"/>
      <c r="G73" s="4"/>
      <c r="H73" s="4"/>
      <c r="I73" s="4"/>
      <c r="J73" s="4"/>
      <c r="K73" s="4"/>
      <c r="L73" s="4"/>
      <c r="M73" s="4"/>
      <c r="N73" s="4"/>
      <c r="O73" s="4"/>
      <c r="P73" s="4"/>
      <c r="Q73" s="4"/>
      <c r="R73" s="4"/>
      <c r="S73" s="4"/>
      <c r="T73" s="4"/>
      <c r="U73" s="4"/>
      <c r="V73" s="4"/>
      <c r="W73" s="4"/>
      <c r="X73" s="4"/>
      <c r="Y73" s="4"/>
      <c r="Z73" s="4"/>
      <c r="AA73" s="4"/>
      <c r="AB73" s="4"/>
      <c r="AC73" s="4"/>
      <c r="AD73" s="4"/>
      <c r="AE73" s="4"/>
      <c r="AF73" s="4"/>
      <c r="AG73" s="4"/>
      <c r="AH73" s="4"/>
      <c r="AI73" s="4"/>
      <c r="AJ73" s="4"/>
      <c r="AK73" s="4"/>
      <c r="AL73" s="4"/>
      <c r="AM73" s="4"/>
      <c r="AN73" s="4"/>
      <c r="AO73" s="4"/>
      <c r="AP73" s="4"/>
      <c r="AQ73" s="4"/>
      <c r="AR73" s="4"/>
      <c r="AS73" s="4"/>
      <c r="AT73" s="4"/>
      <c r="AU73" s="4"/>
      <c r="AV73" s="4"/>
      <c r="AW73" s="4"/>
      <c r="AX73" s="4"/>
      <c r="AY73" s="4"/>
      <c r="AZ73" s="4"/>
      <c r="BA73" s="4"/>
      <c r="BB73" s="4"/>
      <c r="BC73" s="4"/>
      <c r="BD73" s="4"/>
      <c r="BE73" s="4"/>
      <c r="BF73" s="4"/>
      <c r="BG73" s="4"/>
      <c r="BH73" s="4"/>
      <c r="BI73" s="4"/>
      <c r="BJ73" s="4"/>
      <c r="BK73" s="4"/>
      <c r="BL73" s="4"/>
      <c r="BM73" s="4"/>
      <c r="BN73" s="4"/>
      <c r="BO73" s="4"/>
      <c r="BP73" s="4"/>
      <c r="BQ73" s="4"/>
      <c r="BR73" s="4"/>
      <c r="BS73" s="4"/>
      <c r="BT73" s="4"/>
      <c r="BU73" s="4"/>
      <c r="BV73" s="4"/>
      <c r="BW73" s="4"/>
      <c r="BX73" s="4"/>
      <c r="BY73" s="4"/>
      <c r="BZ73" s="4"/>
      <c r="CA73" s="4"/>
      <c r="CB73" s="4"/>
      <c r="CC73" s="4"/>
      <c r="CD73" s="4"/>
      <c r="CE73" s="4"/>
      <c r="CF73" s="4"/>
      <c r="CG73" s="4"/>
      <c r="CH73" s="4"/>
      <c r="CI73" s="4"/>
      <c r="CJ73" s="4"/>
      <c r="CK73" s="4"/>
      <c r="CL73" s="4"/>
      <c r="CM73" s="4"/>
      <c r="CN73" s="4"/>
      <c r="CO73" s="4"/>
      <c r="CP73" s="4"/>
      <c r="CQ73" s="4"/>
      <c r="CR73" s="4"/>
      <c r="CS73" s="4"/>
      <c r="CT73" s="4"/>
      <c r="CU73" s="4"/>
      <c r="CV73" s="4"/>
      <c r="CW73" s="4"/>
      <c r="CX73" s="4"/>
      <c r="CY73" s="4"/>
      <c r="CZ73" s="4"/>
      <c r="DA73" s="4"/>
      <c r="DB73" s="4"/>
      <c r="DC73" s="4"/>
      <c r="DD73" s="4"/>
      <c r="DE73" s="4"/>
      <c r="DF73" s="4"/>
      <c r="DG73" s="4"/>
      <c r="DH73" s="4"/>
      <c r="DI73" s="4"/>
      <c r="DJ73" s="4"/>
      <c r="DK73" s="4"/>
      <c r="DL73" s="4"/>
      <c r="DM73" s="4"/>
      <c r="DN73" s="4"/>
      <c r="DO73" s="4"/>
      <c r="DP73" s="4"/>
      <c r="DQ73" s="4"/>
      <c r="DR73" s="4"/>
      <c r="DS73" s="4"/>
      <c r="DT73" s="4"/>
      <c r="DU73" s="4"/>
      <c r="DV73" s="4"/>
      <c r="DW73" s="4"/>
      <c r="DX73" s="4"/>
      <c r="DY73" s="4"/>
      <c r="DZ73" s="4"/>
      <c r="EA73" s="4"/>
      <c r="EB73" s="4"/>
      <c r="EC73" s="4"/>
      <c r="ED73" s="4"/>
      <c r="EE73" s="4"/>
      <c r="EF73" s="4"/>
      <c r="EG73" s="4"/>
      <c r="EH73" s="4"/>
      <c r="EI73" s="4"/>
      <c r="EJ73" s="4"/>
      <c r="EK73" s="4"/>
      <c r="EL73" s="4"/>
      <c r="EM73" s="4"/>
      <c r="EN73" s="4"/>
      <c r="EO73" s="4"/>
      <c r="EP73" s="4"/>
      <c r="EQ73" s="4"/>
      <c r="ER73" s="4"/>
      <c r="ES73" s="4"/>
      <c r="ET73" s="4"/>
      <c r="EU73" s="4"/>
      <c r="EV73" s="4"/>
      <c r="EW73" s="4"/>
      <c r="EX73" s="4"/>
      <c r="EY73" s="4"/>
      <c r="EZ73" s="4"/>
      <c r="FA73" s="4"/>
      <c r="FB73" s="4"/>
      <c r="FC73" s="4"/>
      <c r="FD73" s="4"/>
      <c r="FE73" s="4"/>
      <c r="FF73" s="4"/>
      <c r="FG73" s="4"/>
      <c r="FH73" s="4"/>
      <c r="FI73" s="4"/>
      <c r="FJ73" s="4"/>
      <c r="FK73" s="4"/>
      <c r="FL73" s="4"/>
      <c r="FM73" s="4"/>
      <c r="FN73" s="4"/>
      <c r="FO73" s="4"/>
      <c r="FP73" s="4"/>
      <c r="FQ73" s="4"/>
      <c r="FR73" s="4"/>
      <c r="FS73" s="4"/>
      <c r="FT73" s="4"/>
      <c r="FU73" s="4"/>
      <c r="FV73" s="4"/>
      <c r="FW73" s="4"/>
      <c r="FX73" s="4"/>
      <c r="FY73" s="4"/>
      <c r="FZ73" s="4"/>
      <c r="GA73" s="4"/>
      <c r="GB73" s="4"/>
      <c r="GC73" s="4"/>
      <c r="GD73" s="4"/>
      <c r="GE73" s="4"/>
      <c r="GF73" s="4"/>
      <c r="GG73" s="4"/>
      <c r="GH73" s="4"/>
      <c r="GI73" s="4"/>
      <c r="GJ73" s="4"/>
      <c r="GK73" s="4"/>
      <c r="GL73" s="4"/>
      <c r="GM73" s="4"/>
      <c r="GN73" s="4"/>
      <c r="GO73" s="4"/>
      <c r="GP73" s="4"/>
      <c r="GQ73" s="4"/>
      <c r="GR73" s="4"/>
      <c r="GS73" s="4"/>
      <c r="GT73" s="4"/>
      <c r="GU73" s="4"/>
      <c r="GV73" s="4"/>
      <c r="GW73" s="4"/>
      <c r="GX73" s="4"/>
      <c r="GY73" s="4"/>
      <c r="GZ73" s="4"/>
      <c r="HA73" s="4"/>
      <c r="HB73" s="4"/>
      <c r="HC73" s="4"/>
      <c r="HD73" s="4"/>
      <c r="HE73" s="4"/>
      <c r="HF73" s="4"/>
      <c r="HG73" s="4"/>
      <c r="HH73" s="4"/>
      <c r="HI73" s="4"/>
      <c r="HJ73" s="4"/>
      <c r="HK73" s="4"/>
      <c r="HL73" s="4"/>
      <c r="HM73" s="4"/>
      <c r="HN73" s="4"/>
      <c r="HO73" s="4"/>
      <c r="HP73" s="4"/>
      <c r="HQ73" s="4"/>
      <c r="HR73" s="4"/>
      <c r="HS73" s="4"/>
      <c r="HT73" s="4"/>
      <c r="HU73" s="4"/>
      <c r="HV73" s="4"/>
      <c r="HW73" s="4"/>
      <c r="HX73" s="4"/>
      <c r="HY73" s="4"/>
      <c r="HZ73" s="4"/>
      <c r="IA73" s="4"/>
      <c r="IB73" s="4"/>
      <c r="IC73" s="4"/>
      <c r="ID73" s="4"/>
      <c r="IE73" s="4"/>
      <c r="IF73" s="4"/>
      <c r="IG73" s="4"/>
      <c r="IH73" s="4"/>
      <c r="II73" s="4"/>
      <c r="IJ73" s="4"/>
      <c r="IK73" s="4"/>
      <c r="IL73" s="4"/>
      <c r="IM73" s="4"/>
      <c r="IN73" s="4"/>
      <c r="IO73" s="4"/>
      <c r="IP73" s="4"/>
      <c r="IQ73" s="4"/>
      <c r="IR73" s="4"/>
      <c r="IS73" s="4"/>
      <c r="IT73" s="4"/>
      <c r="IU73" s="4"/>
      <c r="IV73" s="4"/>
    </row>
    <row r="74" spans="1:256" ht="15" hidden="1" x14ac:dyDescent="0.25">
      <c r="A74" s="4"/>
      <c r="B74" s="4"/>
      <c r="C74" s="4"/>
      <c r="D74" s="4"/>
      <c r="E74" s="4"/>
      <c r="F74" s="4"/>
      <c r="G74" s="4"/>
      <c r="H74" s="4"/>
      <c r="I74" s="4"/>
      <c r="J74" s="4"/>
      <c r="K74" s="4"/>
      <c r="L74" s="4"/>
      <c r="M74" s="4"/>
      <c r="N74" s="4"/>
      <c r="O74" s="4"/>
      <c r="P74" s="4"/>
      <c r="Q74" s="4"/>
      <c r="R74" s="4"/>
      <c r="S74" s="4"/>
      <c r="T74" s="4"/>
      <c r="U74" s="4"/>
      <c r="V74" s="4"/>
      <c r="W74" s="4"/>
      <c r="X74" s="4"/>
      <c r="Y74" s="4"/>
      <c r="Z74" s="4"/>
      <c r="AA74" s="4"/>
      <c r="AB74" s="4"/>
      <c r="AC74" s="4"/>
      <c r="AD74" s="4"/>
      <c r="AE74" s="4"/>
      <c r="AF74" s="4"/>
      <c r="AG74" s="4"/>
      <c r="AH74" s="4"/>
      <c r="AI74" s="4"/>
      <c r="AJ74" s="4"/>
      <c r="AK74" s="4"/>
      <c r="AL74" s="4"/>
      <c r="AM74" s="4"/>
      <c r="AN74" s="4"/>
      <c r="AO74" s="4"/>
      <c r="AP74" s="4"/>
      <c r="AQ74" s="4"/>
      <c r="AR74" s="4"/>
      <c r="AS74" s="4"/>
      <c r="AT74" s="4"/>
      <c r="AU74" s="4"/>
      <c r="AV74" s="4"/>
      <c r="AW74" s="4"/>
      <c r="AX74" s="4"/>
      <c r="AY74" s="4"/>
      <c r="AZ74" s="4"/>
      <c r="BA74" s="4"/>
      <c r="BB74" s="4"/>
      <c r="BC74" s="4"/>
      <c r="BD74" s="4"/>
      <c r="BE74" s="4"/>
      <c r="BF74" s="4"/>
      <c r="BG74" s="4"/>
      <c r="BH74" s="4"/>
      <c r="BI74" s="4"/>
      <c r="BJ74" s="4"/>
      <c r="BK74" s="4"/>
      <c r="BL74" s="4"/>
      <c r="BM74" s="4"/>
      <c r="BN74" s="4"/>
      <c r="BO74" s="4"/>
      <c r="BP74" s="4"/>
      <c r="BQ74" s="4"/>
      <c r="BR74" s="4"/>
      <c r="BS74" s="4"/>
      <c r="BT74" s="4"/>
      <c r="BU74" s="4"/>
      <c r="BV74" s="4"/>
      <c r="BW74" s="4"/>
      <c r="BX74" s="4"/>
      <c r="BY74" s="4"/>
      <c r="BZ74" s="4"/>
      <c r="CA74" s="4"/>
      <c r="CB74" s="4"/>
      <c r="CC74" s="4"/>
      <c r="CD74" s="4"/>
      <c r="CE74" s="4"/>
      <c r="CF74" s="4"/>
      <c r="CG74" s="4"/>
      <c r="CH74" s="4"/>
      <c r="CI74" s="4"/>
      <c r="CJ74" s="4"/>
      <c r="CK74" s="4"/>
      <c r="CL74" s="4"/>
      <c r="CM74" s="4"/>
      <c r="CN74" s="4"/>
      <c r="CO74" s="4"/>
      <c r="CP74" s="4"/>
      <c r="CQ74" s="4"/>
      <c r="CR74" s="4"/>
      <c r="CS74" s="4"/>
      <c r="CT74" s="4"/>
      <c r="CU74" s="4"/>
      <c r="CV74" s="4"/>
      <c r="CW74" s="4"/>
      <c r="CX74" s="4"/>
      <c r="CY74" s="4"/>
      <c r="CZ74" s="4"/>
      <c r="DA74" s="4"/>
      <c r="DB74" s="4"/>
      <c r="DC74" s="4"/>
      <c r="DD74" s="4"/>
      <c r="DE74" s="4"/>
      <c r="DF74" s="4"/>
      <c r="DG74" s="4"/>
      <c r="DH74" s="4"/>
      <c r="DI74" s="4"/>
      <c r="DJ74" s="4"/>
      <c r="DK74" s="4"/>
      <c r="DL74" s="4"/>
      <c r="DM74" s="4"/>
      <c r="DN74" s="4"/>
      <c r="DO74" s="4"/>
      <c r="DP74" s="4"/>
      <c r="DQ74" s="4"/>
      <c r="DR74" s="4"/>
      <c r="DS74" s="4"/>
      <c r="DT74" s="4"/>
      <c r="DU74" s="4"/>
      <c r="DV74" s="4"/>
      <c r="DW74" s="4"/>
      <c r="DX74" s="4"/>
      <c r="DY74" s="4"/>
      <c r="DZ74" s="4"/>
      <c r="EA74" s="4"/>
      <c r="EB74" s="4"/>
      <c r="EC74" s="4"/>
      <c r="ED74" s="4"/>
      <c r="EE74" s="4"/>
      <c r="EF74" s="4"/>
      <c r="EG74" s="4"/>
      <c r="EH74" s="4"/>
      <c r="EI74" s="4"/>
      <c r="EJ74" s="4"/>
      <c r="EK74" s="4"/>
      <c r="EL74" s="4"/>
      <c r="EM74" s="4"/>
      <c r="EN74" s="4"/>
      <c r="EO74" s="4"/>
      <c r="EP74" s="4"/>
      <c r="EQ74" s="4"/>
      <c r="ER74" s="4"/>
      <c r="ES74" s="4"/>
      <c r="ET74" s="4"/>
      <c r="EU74" s="4"/>
      <c r="EV74" s="4"/>
      <c r="EW74" s="4"/>
      <c r="EX74" s="4"/>
      <c r="EY74" s="4"/>
      <c r="EZ74" s="4"/>
      <c r="FA74" s="4"/>
      <c r="FB74" s="4"/>
      <c r="FC74" s="4"/>
      <c r="FD74" s="4"/>
      <c r="FE74" s="4"/>
      <c r="FF74" s="4"/>
      <c r="FG74" s="4"/>
      <c r="FH74" s="4"/>
      <c r="FI74" s="4"/>
      <c r="FJ74" s="4"/>
      <c r="FK74" s="4"/>
      <c r="FL74" s="4"/>
      <c r="FM74" s="4"/>
      <c r="FN74" s="4"/>
      <c r="FO74" s="4"/>
      <c r="FP74" s="4"/>
      <c r="FQ74" s="4"/>
      <c r="FR74" s="4"/>
      <c r="FS74" s="4"/>
      <c r="FT74" s="4"/>
      <c r="FU74" s="4"/>
      <c r="FV74" s="4"/>
      <c r="FW74" s="4"/>
      <c r="FX74" s="4"/>
      <c r="FY74" s="4"/>
      <c r="FZ74" s="4"/>
      <c r="GA74" s="4"/>
      <c r="GB74" s="4"/>
      <c r="GC74" s="4"/>
      <c r="GD74" s="4"/>
      <c r="GE74" s="4"/>
      <c r="GF74" s="4"/>
      <c r="GG74" s="4"/>
      <c r="GH74" s="4"/>
      <c r="GI74" s="4"/>
      <c r="GJ74" s="4"/>
      <c r="GK74" s="4"/>
      <c r="GL74" s="4"/>
      <c r="GM74" s="4"/>
      <c r="GN74" s="4"/>
      <c r="GO74" s="4"/>
      <c r="GP74" s="4"/>
      <c r="GQ74" s="4"/>
      <c r="GR74" s="4"/>
      <c r="GS74" s="4"/>
      <c r="GT74" s="4"/>
      <c r="GU74" s="4"/>
      <c r="GV74" s="4"/>
      <c r="GW74" s="4"/>
      <c r="GX74" s="4"/>
      <c r="GY74" s="4"/>
      <c r="GZ74" s="4"/>
      <c r="HA74" s="4"/>
      <c r="HB74" s="4"/>
      <c r="HC74" s="4"/>
      <c r="HD74" s="4"/>
      <c r="HE74" s="4"/>
      <c r="HF74" s="4"/>
      <c r="HG74" s="4"/>
      <c r="HH74" s="4"/>
      <c r="HI74" s="4"/>
      <c r="HJ74" s="4"/>
      <c r="HK74" s="4"/>
      <c r="HL74" s="4"/>
      <c r="HM74" s="4"/>
      <c r="HN74" s="4"/>
      <c r="HO74" s="4"/>
      <c r="HP74" s="4"/>
      <c r="HQ74" s="4"/>
      <c r="HR74" s="4"/>
      <c r="HS74" s="4"/>
      <c r="HT74" s="4"/>
      <c r="HU74" s="4"/>
      <c r="HV74" s="4"/>
      <c r="HW74" s="4"/>
      <c r="HX74" s="4"/>
      <c r="HY74" s="4"/>
      <c r="HZ74" s="4"/>
      <c r="IA74" s="4"/>
      <c r="IB74" s="4"/>
      <c r="IC74" s="4"/>
      <c r="ID74" s="4"/>
      <c r="IE74" s="4"/>
      <c r="IF74" s="4"/>
      <c r="IG74" s="4"/>
      <c r="IH74" s="4"/>
      <c r="II74" s="4"/>
      <c r="IJ74" s="4"/>
      <c r="IK74" s="4"/>
      <c r="IL74" s="4"/>
      <c r="IM74" s="4"/>
      <c r="IN74" s="4"/>
      <c r="IO74" s="4"/>
      <c r="IP74" s="4"/>
      <c r="IQ74" s="4"/>
      <c r="IR74" s="4"/>
      <c r="IS74" s="4"/>
      <c r="IT74" s="4"/>
      <c r="IU74" s="4"/>
      <c r="IV74" s="4"/>
    </row>
    <row r="75" spans="1:256" ht="15" hidden="1" x14ac:dyDescent="0.25">
      <c r="A75" s="4"/>
      <c r="B75" s="4"/>
      <c r="C75" s="4"/>
      <c r="D75" s="4"/>
      <c r="E75" s="4"/>
      <c r="F75" s="4"/>
      <c r="G75" s="4"/>
      <c r="H75" s="4"/>
      <c r="I75" s="4"/>
      <c r="J75" s="4"/>
      <c r="K75" s="4"/>
      <c r="L75" s="4"/>
      <c r="M75" s="4"/>
      <c r="N75" s="4"/>
      <c r="O75" s="4"/>
      <c r="P75" s="4"/>
      <c r="Q75" s="4"/>
      <c r="R75" s="4"/>
      <c r="S75" s="4"/>
      <c r="T75" s="4"/>
      <c r="U75" s="4"/>
      <c r="V75" s="4"/>
      <c r="W75" s="4"/>
      <c r="X75" s="4"/>
      <c r="Y75" s="4"/>
      <c r="Z75" s="4"/>
      <c r="AA75" s="4"/>
      <c r="AB75" s="4"/>
      <c r="AC75" s="4"/>
      <c r="AD75" s="4"/>
      <c r="AE75" s="4"/>
      <c r="AF75" s="4"/>
      <c r="AG75" s="4"/>
      <c r="AH75" s="4"/>
      <c r="AI75" s="4"/>
      <c r="AJ75" s="4"/>
      <c r="AK75" s="4"/>
      <c r="AL75" s="4"/>
      <c r="AM75" s="4"/>
      <c r="AN75" s="4"/>
      <c r="AO75" s="4"/>
      <c r="AP75" s="4"/>
      <c r="AQ75" s="4"/>
      <c r="AR75" s="4"/>
      <c r="AS75" s="4"/>
      <c r="AT75" s="4"/>
      <c r="AU75" s="4"/>
      <c r="AV75" s="4"/>
      <c r="AW75" s="4"/>
      <c r="AX75" s="4"/>
      <c r="AY75" s="4"/>
      <c r="AZ75" s="4"/>
      <c r="BA75" s="4"/>
      <c r="BB75" s="4"/>
      <c r="BC75" s="4"/>
      <c r="BD75" s="4"/>
      <c r="BE75" s="4"/>
      <c r="BF75" s="4"/>
      <c r="BG75" s="4"/>
      <c r="BH75" s="4"/>
      <c r="BI75" s="4"/>
      <c r="BJ75" s="4"/>
      <c r="BK75" s="4"/>
      <c r="BL75" s="4"/>
      <c r="BM75" s="4"/>
      <c r="BN75" s="4"/>
      <c r="BO75" s="4"/>
      <c r="BP75" s="4"/>
      <c r="BQ75" s="4"/>
      <c r="BR75" s="4"/>
      <c r="BS75" s="4"/>
      <c r="BT75" s="4"/>
      <c r="BU75" s="4"/>
      <c r="BV75" s="4"/>
      <c r="BW75" s="4"/>
      <c r="BX75" s="4"/>
      <c r="BY75" s="4"/>
      <c r="BZ75" s="4"/>
      <c r="CA75" s="4"/>
      <c r="CB75" s="4"/>
      <c r="CC75" s="4"/>
      <c r="CD75" s="4"/>
      <c r="CE75" s="4"/>
      <c r="CF75" s="4"/>
      <c r="CG75" s="4"/>
      <c r="CH75" s="4"/>
      <c r="CI75" s="4"/>
      <c r="CJ75" s="4"/>
      <c r="CK75" s="4"/>
      <c r="CL75" s="4"/>
      <c r="CM75" s="4"/>
      <c r="CN75" s="4"/>
      <c r="CO75" s="4"/>
      <c r="CP75" s="4"/>
      <c r="CQ75" s="4"/>
      <c r="CR75" s="4"/>
      <c r="CS75" s="4"/>
      <c r="CT75" s="4"/>
      <c r="CU75" s="4"/>
      <c r="CV75" s="4"/>
      <c r="CW75" s="4"/>
      <c r="CX75" s="4"/>
      <c r="CY75" s="4"/>
      <c r="CZ75" s="4"/>
      <c r="DA75" s="4"/>
      <c r="DB75" s="4"/>
      <c r="DC75" s="4"/>
      <c r="DD75" s="4"/>
      <c r="DE75" s="4"/>
      <c r="DF75" s="4"/>
      <c r="DG75" s="4"/>
      <c r="DH75" s="4"/>
      <c r="DI75" s="4"/>
      <c r="DJ75" s="4"/>
      <c r="DK75" s="4"/>
      <c r="DL75" s="4"/>
      <c r="DM75" s="4"/>
      <c r="DN75" s="4"/>
      <c r="DO75" s="4"/>
      <c r="DP75" s="4"/>
      <c r="DQ75" s="4"/>
      <c r="DR75" s="4"/>
      <c r="DS75" s="4"/>
      <c r="DT75" s="4"/>
      <c r="DU75" s="4"/>
      <c r="DV75" s="4"/>
      <c r="DW75" s="4"/>
      <c r="DX75" s="4"/>
      <c r="DY75" s="4"/>
      <c r="DZ75" s="4"/>
      <c r="EA75" s="4"/>
      <c r="EB75" s="4"/>
      <c r="EC75" s="4"/>
      <c r="ED75" s="4"/>
      <c r="EE75" s="4"/>
      <c r="EF75" s="4"/>
      <c r="EG75" s="4"/>
      <c r="EH75" s="4"/>
      <c r="EI75" s="4"/>
      <c r="EJ75" s="4"/>
      <c r="EK75" s="4"/>
      <c r="EL75" s="4"/>
      <c r="EM75" s="4"/>
      <c r="EN75" s="4"/>
      <c r="EO75" s="4"/>
      <c r="EP75" s="4"/>
      <c r="EQ75" s="4"/>
      <c r="ER75" s="4"/>
      <c r="ES75" s="4"/>
      <c r="ET75" s="4"/>
      <c r="EU75" s="4"/>
      <c r="EV75" s="4"/>
      <c r="EW75" s="4"/>
      <c r="EX75" s="4"/>
      <c r="EY75" s="4"/>
      <c r="EZ75" s="4"/>
      <c r="FA75" s="4"/>
      <c r="FB75" s="4"/>
      <c r="FC75" s="4"/>
      <c r="FD75" s="4"/>
      <c r="FE75" s="4"/>
      <c r="FF75" s="4"/>
      <c r="FG75" s="4"/>
      <c r="FH75" s="4"/>
      <c r="FI75" s="4"/>
      <c r="FJ75" s="4"/>
      <c r="FK75" s="4"/>
      <c r="FL75" s="4"/>
      <c r="FM75" s="4"/>
      <c r="FN75" s="4"/>
      <c r="FO75" s="4"/>
      <c r="FP75" s="4"/>
      <c r="FQ75" s="4"/>
      <c r="FR75" s="4"/>
      <c r="FS75" s="4"/>
      <c r="FT75" s="4"/>
      <c r="FU75" s="4"/>
      <c r="FV75" s="4"/>
      <c r="FW75" s="4"/>
      <c r="FX75" s="4"/>
      <c r="FY75" s="4"/>
      <c r="FZ75" s="4"/>
      <c r="GA75" s="4"/>
      <c r="GB75" s="4"/>
      <c r="GC75" s="4"/>
      <c r="GD75" s="4"/>
      <c r="GE75" s="4"/>
      <c r="GF75" s="4"/>
      <c r="GG75" s="4"/>
      <c r="GH75" s="4"/>
      <c r="GI75" s="4"/>
      <c r="GJ75" s="4"/>
      <c r="GK75" s="4"/>
      <c r="GL75" s="4"/>
      <c r="GM75" s="4"/>
      <c r="GN75" s="4"/>
      <c r="GO75" s="4"/>
      <c r="GP75" s="4"/>
      <c r="GQ75" s="4"/>
      <c r="GR75" s="4"/>
      <c r="GS75" s="4"/>
      <c r="GT75" s="4"/>
      <c r="GU75" s="4"/>
      <c r="GV75" s="4"/>
      <c r="GW75" s="4"/>
      <c r="GX75" s="4"/>
      <c r="GY75" s="4"/>
      <c r="GZ75" s="4"/>
      <c r="HA75" s="4"/>
      <c r="HB75" s="4"/>
      <c r="HC75" s="4"/>
      <c r="HD75" s="4"/>
      <c r="HE75" s="4"/>
      <c r="HF75" s="4"/>
      <c r="HG75" s="4"/>
      <c r="HH75" s="4"/>
      <c r="HI75" s="4"/>
      <c r="HJ75" s="4"/>
      <c r="HK75" s="4"/>
      <c r="HL75" s="4"/>
      <c r="HM75" s="4"/>
      <c r="HN75" s="4"/>
      <c r="HO75" s="4"/>
      <c r="HP75" s="4"/>
      <c r="HQ75" s="4"/>
      <c r="HR75" s="4"/>
      <c r="HS75" s="4"/>
      <c r="HT75" s="4"/>
      <c r="HU75" s="4"/>
      <c r="HV75" s="4"/>
      <c r="HW75" s="4"/>
      <c r="HX75" s="4"/>
      <c r="HY75" s="4"/>
      <c r="HZ75" s="4"/>
      <c r="IA75" s="4"/>
      <c r="IB75" s="4"/>
      <c r="IC75" s="4"/>
      <c r="ID75" s="4"/>
      <c r="IE75" s="4"/>
      <c r="IF75" s="4"/>
      <c r="IG75" s="4"/>
      <c r="IH75" s="4"/>
      <c r="II75" s="4"/>
      <c r="IJ75" s="4"/>
      <c r="IK75" s="4"/>
      <c r="IL75" s="4"/>
      <c r="IM75" s="4"/>
      <c r="IN75" s="4"/>
      <c r="IO75" s="4"/>
      <c r="IP75" s="4"/>
      <c r="IQ75" s="4"/>
      <c r="IR75" s="4"/>
      <c r="IS75" s="4"/>
      <c r="IT75" s="4"/>
      <c r="IU75" s="4"/>
      <c r="IV75" s="4"/>
    </row>
    <row r="76" spans="1:256" ht="15" hidden="1" x14ac:dyDescent="0.25">
      <c r="A76" s="4"/>
      <c r="B76" s="4"/>
      <c r="C76" s="4"/>
      <c r="D76" s="4"/>
      <c r="E76" s="4"/>
      <c r="F76" s="4"/>
      <c r="G76" s="4"/>
      <c r="H76" s="4"/>
      <c r="I76" s="4"/>
      <c r="J76" s="4"/>
      <c r="K76" s="4"/>
      <c r="L76" s="4"/>
      <c r="M76" s="4"/>
      <c r="N76" s="4"/>
      <c r="O76" s="4"/>
      <c r="P76" s="4"/>
      <c r="Q76" s="4"/>
      <c r="R76" s="4"/>
      <c r="S76" s="4"/>
      <c r="T76" s="4"/>
      <c r="U76" s="4"/>
      <c r="V76" s="4"/>
      <c r="W76" s="4"/>
      <c r="X76" s="4"/>
      <c r="Y76" s="4"/>
      <c r="Z76" s="4"/>
      <c r="AA76" s="4"/>
      <c r="AB76" s="4"/>
      <c r="AC76" s="4"/>
      <c r="AD76" s="4"/>
      <c r="AE76" s="4"/>
      <c r="AF76" s="4"/>
      <c r="AG76" s="4"/>
      <c r="AH76" s="4"/>
      <c r="AI76" s="4"/>
      <c r="AJ76" s="4"/>
      <c r="AK76" s="4"/>
      <c r="AL76" s="4"/>
      <c r="AM76" s="4"/>
      <c r="AN76" s="4"/>
      <c r="AO76" s="4"/>
      <c r="AP76" s="4"/>
      <c r="AQ76" s="4"/>
      <c r="AR76" s="4"/>
      <c r="AS76" s="4"/>
      <c r="AT76" s="4"/>
      <c r="AU76" s="4"/>
      <c r="AV76" s="4"/>
      <c r="AW76" s="4"/>
      <c r="AX76" s="4"/>
      <c r="AY76" s="4"/>
      <c r="AZ76" s="4"/>
      <c r="BA76" s="4"/>
      <c r="BB76" s="4"/>
      <c r="BC76" s="4"/>
      <c r="BD76" s="4"/>
      <c r="BE76" s="4"/>
      <c r="BF76" s="4"/>
      <c r="BG76" s="4"/>
      <c r="BH76" s="4"/>
      <c r="BI76" s="4"/>
      <c r="BJ76" s="4"/>
      <c r="BK76" s="4"/>
      <c r="BL76" s="4"/>
      <c r="BM76" s="4"/>
      <c r="BN76" s="4"/>
      <c r="BO76" s="4"/>
      <c r="BP76" s="4"/>
      <c r="BQ76" s="4"/>
      <c r="BR76" s="4"/>
      <c r="BS76" s="4"/>
      <c r="BT76" s="4"/>
      <c r="BU76" s="4"/>
      <c r="BV76" s="4"/>
      <c r="BW76" s="4"/>
      <c r="BX76" s="4"/>
      <c r="BY76" s="4"/>
      <c r="BZ76" s="4"/>
      <c r="CA76" s="4"/>
      <c r="CB76" s="4"/>
      <c r="CC76" s="4"/>
      <c r="CD76" s="4"/>
      <c r="CE76" s="4"/>
      <c r="CF76" s="4"/>
      <c r="CG76" s="4"/>
      <c r="CH76" s="4"/>
      <c r="CI76" s="4"/>
      <c r="CJ76" s="4"/>
      <c r="CK76" s="4"/>
      <c r="CL76" s="4"/>
      <c r="CM76" s="4"/>
      <c r="CN76" s="4"/>
      <c r="CO76" s="4"/>
      <c r="CP76" s="4"/>
      <c r="CQ76" s="4"/>
      <c r="CR76" s="4"/>
      <c r="CS76" s="4"/>
      <c r="CT76" s="4"/>
      <c r="CU76" s="4"/>
      <c r="CV76" s="4"/>
      <c r="CW76" s="4"/>
      <c r="CX76" s="4"/>
      <c r="CY76" s="4"/>
      <c r="CZ76" s="4"/>
      <c r="DA76" s="4"/>
      <c r="DB76" s="4"/>
      <c r="DC76" s="4"/>
      <c r="DD76" s="4"/>
      <c r="DE76" s="4"/>
      <c r="DF76" s="4"/>
      <c r="DG76" s="4"/>
      <c r="DH76" s="4"/>
      <c r="DI76" s="4"/>
      <c r="DJ76" s="4"/>
      <c r="DK76" s="4"/>
      <c r="DL76" s="4"/>
      <c r="DM76" s="4"/>
      <c r="DN76" s="4"/>
      <c r="DO76" s="4"/>
      <c r="DP76" s="4"/>
      <c r="DQ76" s="4"/>
      <c r="DR76" s="4"/>
      <c r="DS76" s="4"/>
      <c r="DT76" s="4"/>
      <c r="DU76" s="4"/>
      <c r="DV76" s="4"/>
      <c r="DW76" s="4"/>
      <c r="DX76" s="4"/>
      <c r="DY76" s="4"/>
      <c r="DZ76" s="4"/>
      <c r="EA76" s="4"/>
      <c r="EB76" s="4"/>
      <c r="EC76" s="4"/>
      <c r="ED76" s="4"/>
      <c r="EE76" s="4"/>
      <c r="EF76" s="4"/>
      <c r="EG76" s="4"/>
      <c r="EH76" s="4"/>
      <c r="EI76" s="4"/>
      <c r="EJ76" s="4"/>
      <c r="EK76" s="4"/>
      <c r="EL76" s="4"/>
      <c r="EM76" s="4"/>
      <c r="EN76" s="4"/>
      <c r="EO76" s="4"/>
      <c r="EP76" s="4"/>
      <c r="EQ76" s="4"/>
      <c r="ER76" s="4"/>
      <c r="ES76" s="4"/>
      <c r="ET76" s="4"/>
      <c r="EU76" s="4"/>
      <c r="EV76" s="4"/>
      <c r="EW76" s="4"/>
      <c r="EX76" s="4"/>
      <c r="EY76" s="4"/>
      <c r="EZ76" s="4"/>
      <c r="FA76" s="4"/>
      <c r="FB76" s="4"/>
      <c r="FC76" s="4"/>
      <c r="FD76" s="4"/>
      <c r="FE76" s="4"/>
      <c r="FF76" s="4"/>
      <c r="FG76" s="4"/>
      <c r="FH76" s="4"/>
      <c r="FI76" s="4"/>
      <c r="FJ76" s="4"/>
      <c r="FK76" s="4"/>
      <c r="FL76" s="4"/>
      <c r="FM76" s="4"/>
      <c r="FN76" s="4"/>
      <c r="FO76" s="4"/>
      <c r="FP76" s="4"/>
      <c r="FQ76" s="4"/>
      <c r="FR76" s="4"/>
      <c r="FS76" s="4"/>
      <c r="FT76" s="4"/>
      <c r="FU76" s="4"/>
      <c r="FV76" s="4"/>
      <c r="FW76" s="4"/>
      <c r="FX76" s="4"/>
      <c r="FY76" s="4"/>
      <c r="FZ76" s="4"/>
      <c r="GA76" s="4"/>
      <c r="GB76" s="4"/>
      <c r="GC76" s="4"/>
      <c r="GD76" s="4"/>
      <c r="GE76" s="4"/>
      <c r="GF76" s="4"/>
      <c r="GG76" s="4"/>
      <c r="GH76" s="4"/>
      <c r="GI76" s="4"/>
      <c r="GJ76" s="4"/>
      <c r="GK76" s="4"/>
      <c r="GL76" s="4"/>
      <c r="GM76" s="4"/>
      <c r="GN76" s="4"/>
      <c r="GO76" s="4"/>
      <c r="GP76" s="4"/>
      <c r="GQ76" s="4"/>
      <c r="GR76" s="4"/>
      <c r="GS76" s="4"/>
      <c r="GT76" s="4"/>
      <c r="GU76" s="4"/>
      <c r="GV76" s="4"/>
      <c r="GW76" s="4"/>
      <c r="GX76" s="4"/>
      <c r="GY76" s="4"/>
      <c r="GZ76" s="4"/>
      <c r="HA76" s="4"/>
      <c r="HB76" s="4"/>
      <c r="HC76" s="4"/>
      <c r="HD76" s="4"/>
      <c r="HE76" s="4"/>
      <c r="HF76" s="4"/>
      <c r="HG76" s="4"/>
      <c r="HH76" s="4"/>
      <c r="HI76" s="4"/>
      <c r="HJ76" s="4"/>
      <c r="HK76" s="4"/>
      <c r="HL76" s="4"/>
      <c r="HM76" s="4"/>
      <c r="HN76" s="4"/>
      <c r="HO76" s="4"/>
      <c r="HP76" s="4"/>
      <c r="HQ76" s="4"/>
      <c r="HR76" s="4"/>
      <c r="HS76" s="4"/>
      <c r="HT76" s="4"/>
      <c r="HU76" s="4"/>
      <c r="HV76" s="4"/>
      <c r="HW76" s="4"/>
      <c r="HX76" s="4"/>
      <c r="HY76" s="4"/>
      <c r="HZ76" s="4"/>
      <c r="IA76" s="4"/>
      <c r="IB76" s="4"/>
      <c r="IC76" s="4"/>
      <c r="ID76" s="4"/>
      <c r="IE76" s="4"/>
      <c r="IF76" s="4"/>
      <c r="IG76" s="4"/>
      <c r="IH76" s="4"/>
      <c r="II76" s="4"/>
      <c r="IJ76" s="4"/>
      <c r="IK76" s="4"/>
      <c r="IL76" s="4"/>
      <c r="IM76" s="4"/>
      <c r="IN76" s="4"/>
      <c r="IO76" s="4"/>
      <c r="IP76" s="4"/>
      <c r="IQ76" s="4"/>
      <c r="IR76" s="4"/>
      <c r="IS76" s="4"/>
      <c r="IT76" s="4"/>
      <c r="IU76" s="4"/>
      <c r="IV76" s="4"/>
    </row>
    <row r="77" spans="1:256" ht="15" hidden="1" x14ac:dyDescent="0.25">
      <c r="A77" s="4"/>
      <c r="B77" s="4"/>
      <c r="C77" s="4"/>
      <c r="D77" s="4"/>
      <c r="E77" s="4"/>
      <c r="F77" s="4"/>
      <c r="G77" s="4"/>
      <c r="H77" s="4"/>
      <c r="I77" s="4"/>
      <c r="J77" s="4"/>
      <c r="K77" s="4"/>
      <c r="L77" s="4"/>
      <c r="M77" s="4"/>
      <c r="N77" s="4"/>
      <c r="O77" s="4"/>
      <c r="P77" s="4"/>
      <c r="Q77" s="4"/>
      <c r="R77" s="4"/>
      <c r="S77" s="4"/>
      <c r="T77" s="4"/>
      <c r="U77" s="4"/>
      <c r="V77" s="4"/>
      <c r="W77" s="4"/>
      <c r="X77" s="4"/>
      <c r="Y77" s="4"/>
      <c r="Z77" s="4"/>
      <c r="AA77" s="4"/>
      <c r="AB77" s="4"/>
      <c r="AC77" s="4"/>
      <c r="AD77" s="4"/>
      <c r="AE77" s="4"/>
      <c r="AF77" s="4"/>
      <c r="AG77" s="4"/>
      <c r="AH77" s="4"/>
      <c r="AI77" s="4"/>
      <c r="AJ77" s="4"/>
      <c r="AK77" s="4"/>
      <c r="AL77" s="4"/>
      <c r="AM77" s="4"/>
      <c r="AN77" s="4"/>
      <c r="AO77" s="4"/>
      <c r="AP77" s="4"/>
      <c r="AQ77" s="4"/>
      <c r="AR77" s="4"/>
      <c r="AS77" s="4"/>
      <c r="AT77" s="4"/>
      <c r="AU77" s="4"/>
      <c r="AV77" s="4"/>
      <c r="AW77" s="4"/>
      <c r="AX77" s="4"/>
      <c r="AY77" s="4"/>
      <c r="AZ77" s="4"/>
      <c r="BA77" s="4"/>
      <c r="BB77" s="4"/>
      <c r="BC77" s="4"/>
      <c r="BD77" s="4"/>
      <c r="BE77" s="4"/>
      <c r="BF77" s="4"/>
      <c r="BG77" s="4"/>
      <c r="BH77" s="4"/>
      <c r="BI77" s="4"/>
      <c r="BJ77" s="4"/>
      <c r="BK77" s="4"/>
      <c r="BL77" s="4"/>
      <c r="BM77" s="4"/>
      <c r="BN77" s="4"/>
      <c r="BO77" s="4"/>
      <c r="BP77" s="4"/>
      <c r="BQ77" s="4"/>
      <c r="BR77" s="4"/>
      <c r="BS77" s="4"/>
      <c r="BT77" s="4"/>
      <c r="BU77" s="4"/>
      <c r="BV77" s="4"/>
      <c r="BW77" s="4"/>
      <c r="BX77" s="4"/>
      <c r="BY77" s="4"/>
      <c r="BZ77" s="4"/>
      <c r="CA77" s="4"/>
      <c r="CB77" s="4"/>
      <c r="CC77" s="4"/>
      <c r="CD77" s="4"/>
      <c r="CE77" s="4"/>
      <c r="CF77" s="4"/>
      <c r="CG77" s="4"/>
      <c r="CH77" s="4"/>
      <c r="CI77" s="4"/>
      <c r="CJ77" s="4"/>
      <c r="CK77" s="4"/>
      <c r="CL77" s="4"/>
      <c r="CM77" s="4"/>
      <c r="CN77" s="4"/>
      <c r="CO77" s="4"/>
      <c r="CP77" s="4"/>
      <c r="CQ77" s="4"/>
      <c r="CR77" s="4"/>
      <c r="CS77" s="4"/>
      <c r="CT77" s="4"/>
      <c r="CU77" s="4"/>
      <c r="CV77" s="4"/>
      <c r="CW77" s="4"/>
      <c r="CX77" s="4"/>
      <c r="CY77" s="4"/>
      <c r="CZ77" s="4"/>
      <c r="DA77" s="4"/>
      <c r="DB77" s="4"/>
      <c r="DC77" s="4"/>
      <c r="DD77" s="4"/>
      <c r="DE77" s="4"/>
      <c r="DF77" s="4"/>
      <c r="DG77" s="4"/>
      <c r="DH77" s="4"/>
      <c r="DI77" s="4"/>
      <c r="DJ77" s="4"/>
      <c r="DK77" s="4"/>
      <c r="DL77" s="4"/>
      <c r="DM77" s="4"/>
      <c r="DN77" s="4"/>
      <c r="DO77" s="4"/>
      <c r="DP77" s="4"/>
      <c r="DQ77" s="4"/>
      <c r="DR77" s="4"/>
      <c r="DS77" s="4"/>
      <c r="DT77" s="4"/>
      <c r="DU77" s="4"/>
      <c r="DV77" s="4"/>
      <c r="DW77" s="4"/>
      <c r="DX77" s="4"/>
      <c r="DY77" s="4"/>
      <c r="DZ77" s="4"/>
      <c r="EA77" s="4"/>
      <c r="EB77" s="4"/>
      <c r="EC77" s="4"/>
      <c r="ED77" s="4"/>
      <c r="EE77" s="4"/>
      <c r="EF77" s="4"/>
      <c r="EG77" s="4"/>
      <c r="EH77" s="4"/>
      <c r="EI77" s="4"/>
      <c r="EJ77" s="4"/>
      <c r="EK77" s="4"/>
      <c r="EL77" s="4"/>
      <c r="EM77" s="4"/>
      <c r="EN77" s="4"/>
      <c r="EO77" s="4"/>
      <c r="EP77" s="4"/>
      <c r="EQ77" s="4"/>
      <c r="ER77" s="4"/>
      <c r="ES77" s="4"/>
      <c r="ET77" s="4"/>
      <c r="EU77" s="4"/>
      <c r="EV77" s="4"/>
      <c r="EW77" s="4"/>
      <c r="EX77" s="4"/>
      <c r="EY77" s="4"/>
      <c r="EZ77" s="4"/>
      <c r="FA77" s="4"/>
      <c r="FB77" s="4"/>
      <c r="FC77" s="4"/>
      <c r="FD77" s="4"/>
      <c r="FE77" s="4"/>
      <c r="FF77" s="4"/>
      <c r="FG77" s="4"/>
      <c r="FH77" s="4"/>
      <c r="FI77" s="4"/>
      <c r="FJ77" s="4"/>
      <c r="FK77" s="4"/>
      <c r="FL77" s="4"/>
      <c r="FM77" s="4"/>
      <c r="FN77" s="4"/>
      <c r="FO77" s="4"/>
      <c r="FP77" s="4"/>
      <c r="FQ77" s="4"/>
      <c r="FR77" s="4"/>
      <c r="FS77" s="4"/>
      <c r="FT77" s="4"/>
      <c r="FU77" s="4"/>
      <c r="FV77" s="4"/>
      <c r="FW77" s="4"/>
      <c r="FX77" s="4"/>
      <c r="FY77" s="4"/>
      <c r="FZ77" s="4"/>
      <c r="GA77" s="4"/>
      <c r="GB77" s="4"/>
      <c r="GC77" s="4"/>
      <c r="GD77" s="4"/>
      <c r="GE77" s="4"/>
      <c r="GF77" s="4"/>
      <c r="GG77" s="4"/>
      <c r="GH77" s="4"/>
      <c r="GI77" s="4"/>
      <c r="GJ77" s="4"/>
      <c r="GK77" s="4"/>
      <c r="GL77" s="4"/>
      <c r="GM77" s="4"/>
      <c r="GN77" s="4"/>
      <c r="GO77" s="4"/>
      <c r="GP77" s="4"/>
      <c r="GQ77" s="4"/>
      <c r="GR77" s="4"/>
      <c r="GS77" s="4"/>
      <c r="GT77" s="4"/>
      <c r="GU77" s="4"/>
      <c r="GV77" s="4"/>
      <c r="GW77" s="4"/>
      <c r="GX77" s="4"/>
      <c r="GY77" s="4"/>
      <c r="GZ77" s="4"/>
      <c r="HA77" s="4"/>
      <c r="HB77" s="4"/>
      <c r="HC77" s="4"/>
      <c r="HD77" s="4"/>
      <c r="HE77" s="4"/>
      <c r="HF77" s="4"/>
      <c r="HG77" s="4"/>
      <c r="HH77" s="4"/>
      <c r="HI77" s="4"/>
      <c r="HJ77" s="4"/>
      <c r="HK77" s="4"/>
      <c r="HL77" s="4"/>
      <c r="HM77" s="4"/>
      <c r="HN77" s="4"/>
      <c r="HO77" s="4"/>
      <c r="HP77" s="4"/>
      <c r="HQ77" s="4"/>
      <c r="HR77" s="4"/>
      <c r="HS77" s="4"/>
      <c r="HT77" s="4"/>
      <c r="HU77" s="4"/>
      <c r="HV77" s="4"/>
      <c r="HW77" s="4"/>
      <c r="HX77" s="4"/>
      <c r="HY77" s="4"/>
      <c r="HZ77" s="4"/>
      <c r="IA77" s="4"/>
      <c r="IB77" s="4"/>
      <c r="IC77" s="4"/>
      <c r="ID77" s="4"/>
      <c r="IE77" s="4"/>
      <c r="IF77" s="4"/>
      <c r="IG77" s="4"/>
      <c r="IH77" s="4"/>
      <c r="II77" s="4"/>
      <c r="IJ77" s="4"/>
      <c r="IK77" s="4"/>
      <c r="IL77" s="4"/>
      <c r="IM77" s="4"/>
      <c r="IN77" s="4"/>
      <c r="IO77" s="4"/>
      <c r="IP77" s="4"/>
      <c r="IQ77" s="4"/>
      <c r="IR77" s="4"/>
      <c r="IS77" s="4"/>
      <c r="IT77" s="4"/>
      <c r="IU77" s="4"/>
      <c r="IV77" s="4"/>
    </row>
    <row r="78" spans="1:256" ht="15" hidden="1" x14ac:dyDescent="0.25">
      <c r="A78" s="4"/>
      <c r="B78" s="4"/>
      <c r="C78" s="4"/>
      <c r="D78" s="4"/>
      <c r="E78" s="4"/>
      <c r="F78" s="4"/>
      <c r="G78" s="4"/>
      <c r="H78" s="4"/>
      <c r="I78" s="4"/>
      <c r="J78" s="4"/>
      <c r="K78" s="4"/>
      <c r="L78" s="4"/>
      <c r="M78" s="4"/>
      <c r="N78" s="4"/>
      <c r="O78" s="4"/>
      <c r="P78" s="4"/>
      <c r="Q78" s="4"/>
      <c r="R78" s="4"/>
      <c r="S78" s="4"/>
      <c r="T78" s="4"/>
      <c r="U78" s="4"/>
      <c r="V78" s="4"/>
      <c r="W78" s="4"/>
      <c r="X78" s="4"/>
      <c r="Y78" s="4"/>
      <c r="Z78" s="4"/>
      <c r="AA78" s="4"/>
      <c r="AB78" s="4"/>
      <c r="AC78" s="4"/>
      <c r="AD78" s="4"/>
      <c r="AE78" s="4"/>
      <c r="AF78" s="4"/>
      <c r="AG78" s="4"/>
      <c r="AH78" s="4"/>
      <c r="AI78" s="4"/>
      <c r="AJ78" s="4"/>
      <c r="AK78" s="4"/>
      <c r="AL78" s="4"/>
      <c r="AM78" s="4"/>
      <c r="AN78" s="4"/>
      <c r="AO78" s="4"/>
      <c r="AP78" s="4"/>
      <c r="AQ78" s="4"/>
      <c r="AR78" s="4"/>
      <c r="AS78" s="4"/>
      <c r="AT78" s="4"/>
      <c r="AU78" s="4"/>
      <c r="AV78" s="4"/>
      <c r="AW78" s="4"/>
      <c r="AX78" s="4"/>
      <c r="AY78" s="4"/>
      <c r="AZ78" s="4"/>
      <c r="BA78" s="4"/>
      <c r="BB78" s="4"/>
      <c r="BC78" s="4"/>
      <c r="BD78" s="4"/>
      <c r="BE78" s="4"/>
      <c r="BF78" s="4"/>
      <c r="BG78" s="4"/>
      <c r="BH78" s="4"/>
      <c r="BI78" s="4"/>
      <c r="BJ78" s="4"/>
      <c r="BK78" s="4"/>
      <c r="BL78" s="4"/>
      <c r="BM78" s="4"/>
      <c r="BN78" s="4"/>
      <c r="BO78" s="4"/>
      <c r="BP78" s="4"/>
      <c r="BQ78" s="4"/>
      <c r="BR78" s="4"/>
      <c r="BS78" s="4"/>
      <c r="BT78" s="4"/>
      <c r="BU78" s="4"/>
      <c r="BV78" s="4"/>
      <c r="BW78" s="4"/>
      <c r="BX78" s="4"/>
      <c r="BY78" s="4"/>
      <c r="BZ78" s="4"/>
      <c r="CA78" s="4"/>
      <c r="CB78" s="4"/>
      <c r="CC78" s="4"/>
      <c r="CD78" s="4"/>
      <c r="CE78" s="4"/>
      <c r="CF78" s="4"/>
      <c r="CG78" s="4"/>
      <c r="CH78" s="4"/>
      <c r="CI78" s="4"/>
      <c r="CJ78" s="4"/>
      <c r="CK78" s="4"/>
      <c r="CL78" s="4"/>
      <c r="CM78" s="4"/>
      <c r="CN78" s="4"/>
      <c r="CO78" s="4"/>
      <c r="CP78" s="4"/>
      <c r="CQ78" s="4"/>
      <c r="CR78" s="4"/>
      <c r="CS78" s="4"/>
      <c r="CT78" s="4"/>
      <c r="CU78" s="4"/>
      <c r="CV78" s="4"/>
      <c r="CW78" s="4"/>
      <c r="CX78" s="4"/>
      <c r="CY78" s="4"/>
      <c r="CZ78" s="4"/>
      <c r="DA78" s="4"/>
      <c r="DB78" s="4"/>
      <c r="DC78" s="4"/>
      <c r="DD78" s="4"/>
      <c r="DE78" s="4"/>
      <c r="DF78" s="4"/>
      <c r="DG78" s="4"/>
      <c r="DH78" s="4"/>
      <c r="DI78" s="4"/>
      <c r="DJ78" s="4"/>
      <c r="DK78" s="4"/>
      <c r="DL78" s="4"/>
      <c r="DM78" s="4"/>
      <c r="DN78" s="4"/>
      <c r="DO78" s="4"/>
      <c r="DP78" s="4"/>
      <c r="DQ78" s="4"/>
      <c r="DR78" s="4"/>
      <c r="DS78" s="4"/>
      <c r="DT78" s="4"/>
      <c r="DU78" s="4"/>
      <c r="DV78" s="4"/>
      <c r="DW78" s="4"/>
      <c r="DX78" s="4"/>
      <c r="DY78" s="4"/>
      <c r="DZ78" s="4"/>
      <c r="EA78" s="4"/>
      <c r="EB78" s="4"/>
      <c r="EC78" s="4"/>
      <c r="ED78" s="4"/>
      <c r="EE78" s="4"/>
      <c r="EF78" s="4"/>
      <c r="EG78" s="4"/>
      <c r="EH78" s="4"/>
      <c r="EI78" s="4"/>
      <c r="EJ78" s="4"/>
      <c r="EK78" s="4"/>
      <c r="EL78" s="4"/>
      <c r="EM78" s="4"/>
      <c r="EN78" s="4"/>
      <c r="EO78" s="4"/>
      <c r="EP78" s="4"/>
      <c r="EQ78" s="4"/>
      <c r="ER78" s="4"/>
      <c r="ES78" s="4"/>
      <c r="ET78" s="4"/>
      <c r="EU78" s="4"/>
      <c r="EV78" s="4"/>
      <c r="EW78" s="4"/>
      <c r="EX78" s="4"/>
      <c r="EY78" s="4"/>
      <c r="EZ78" s="4"/>
      <c r="FA78" s="4"/>
      <c r="FB78" s="4"/>
      <c r="FC78" s="4"/>
      <c r="FD78" s="4"/>
      <c r="FE78" s="4"/>
      <c r="FF78" s="4"/>
      <c r="FG78" s="4"/>
      <c r="FH78" s="4"/>
      <c r="FI78" s="4"/>
      <c r="FJ78" s="4"/>
      <c r="FK78" s="4"/>
      <c r="FL78" s="4"/>
      <c r="FM78" s="4"/>
      <c r="FN78" s="4"/>
      <c r="FO78" s="4"/>
      <c r="FP78" s="4"/>
      <c r="FQ78" s="4"/>
      <c r="FR78" s="4"/>
      <c r="FS78" s="4"/>
      <c r="FT78" s="4"/>
      <c r="FU78" s="4"/>
      <c r="FV78" s="4"/>
      <c r="FW78" s="4"/>
      <c r="FX78" s="4"/>
      <c r="FY78" s="4"/>
      <c r="FZ78" s="4"/>
      <c r="GA78" s="4"/>
      <c r="GB78" s="4"/>
      <c r="GC78" s="4"/>
      <c r="GD78" s="4"/>
      <c r="GE78" s="4"/>
      <c r="GF78" s="4"/>
      <c r="GG78" s="4"/>
      <c r="GH78" s="4"/>
      <c r="GI78" s="4"/>
      <c r="GJ78" s="4"/>
      <c r="GK78" s="4"/>
      <c r="GL78" s="4"/>
      <c r="GM78" s="4"/>
      <c r="GN78" s="4"/>
      <c r="GO78" s="4"/>
      <c r="GP78" s="4"/>
      <c r="GQ78" s="4"/>
      <c r="GR78" s="4"/>
      <c r="GS78" s="4"/>
      <c r="GT78" s="4"/>
      <c r="GU78" s="4"/>
      <c r="GV78" s="4"/>
      <c r="GW78" s="4"/>
      <c r="GX78" s="4"/>
      <c r="GY78" s="4"/>
      <c r="GZ78" s="4"/>
      <c r="HA78" s="4"/>
      <c r="HB78" s="4"/>
      <c r="HC78" s="4"/>
      <c r="HD78" s="4"/>
      <c r="HE78" s="4"/>
      <c r="HF78" s="4"/>
      <c r="HG78" s="4"/>
      <c r="HH78" s="4"/>
      <c r="HI78" s="4"/>
      <c r="HJ78" s="4"/>
      <c r="HK78" s="4"/>
      <c r="HL78" s="4"/>
      <c r="HM78" s="4"/>
      <c r="HN78" s="4"/>
      <c r="HO78" s="4"/>
      <c r="HP78" s="4"/>
      <c r="HQ78" s="4"/>
      <c r="HR78" s="4"/>
      <c r="HS78" s="4"/>
      <c r="HT78" s="4"/>
      <c r="HU78" s="4"/>
      <c r="HV78" s="4"/>
      <c r="HW78" s="4"/>
      <c r="HX78" s="4"/>
      <c r="HY78" s="4"/>
      <c r="HZ78" s="4"/>
      <c r="IA78" s="4"/>
      <c r="IB78" s="4"/>
      <c r="IC78" s="4"/>
      <c r="ID78" s="4"/>
      <c r="IE78" s="4"/>
      <c r="IF78" s="4"/>
      <c r="IG78" s="4"/>
      <c r="IH78" s="4"/>
      <c r="II78" s="4"/>
      <c r="IJ78" s="4"/>
      <c r="IK78" s="4"/>
      <c r="IL78" s="4"/>
      <c r="IM78" s="4"/>
      <c r="IN78" s="4"/>
      <c r="IO78" s="4"/>
      <c r="IP78" s="4"/>
      <c r="IQ78" s="4"/>
      <c r="IR78" s="4"/>
      <c r="IS78" s="4"/>
      <c r="IT78" s="4"/>
      <c r="IU78" s="4"/>
      <c r="IV78" s="4"/>
    </row>
    <row r="79" spans="1:256" ht="15" hidden="1" x14ac:dyDescent="0.25">
      <c r="A79" s="4"/>
      <c r="B79" s="4"/>
      <c r="C79" s="4"/>
      <c r="D79" s="4"/>
      <c r="E79" s="4"/>
      <c r="F79" s="4"/>
      <c r="G79" s="4"/>
      <c r="H79" s="4"/>
      <c r="I79" s="4"/>
      <c r="J79" s="4"/>
      <c r="K79" s="4"/>
      <c r="L79" s="4"/>
      <c r="M79" s="4"/>
      <c r="N79" s="4"/>
      <c r="O79" s="4"/>
      <c r="P79" s="4"/>
      <c r="Q79" s="4"/>
      <c r="R79" s="4"/>
      <c r="S79" s="4"/>
      <c r="T79" s="4"/>
      <c r="U79" s="4"/>
      <c r="V79" s="4"/>
      <c r="W79" s="4"/>
      <c r="X79" s="4"/>
      <c r="Y79" s="4"/>
      <c r="Z79" s="4"/>
      <c r="AA79" s="4"/>
      <c r="AB79" s="4"/>
      <c r="AC79" s="4"/>
      <c r="AD79" s="4"/>
      <c r="AE79" s="4"/>
      <c r="AF79" s="4"/>
      <c r="AG79" s="4"/>
      <c r="AH79" s="4"/>
      <c r="AI79" s="4"/>
      <c r="AJ79" s="4"/>
      <c r="AK79" s="4"/>
      <c r="AL79" s="4"/>
      <c r="AM79" s="4"/>
      <c r="AN79" s="4"/>
      <c r="AO79" s="4"/>
      <c r="AP79" s="4"/>
      <c r="AQ79" s="4"/>
      <c r="AR79" s="4"/>
      <c r="AS79" s="4"/>
      <c r="AT79" s="4"/>
      <c r="AU79" s="4"/>
      <c r="AV79" s="4"/>
      <c r="AW79" s="4"/>
      <c r="AX79" s="4"/>
      <c r="AY79" s="4"/>
      <c r="AZ79" s="4"/>
      <c r="BA79" s="4"/>
      <c r="BB79" s="4"/>
      <c r="BC79" s="4"/>
      <c r="BD79" s="4"/>
      <c r="BE79" s="4"/>
      <c r="BF79" s="4"/>
      <c r="BG79" s="4"/>
      <c r="BH79" s="4"/>
      <c r="BI79" s="4"/>
      <c r="BJ79" s="4"/>
      <c r="BK79" s="4"/>
      <c r="BL79" s="4"/>
      <c r="BM79" s="4"/>
      <c r="BN79" s="4"/>
      <c r="BO79" s="4"/>
      <c r="BP79" s="4"/>
      <c r="BQ79" s="4"/>
      <c r="BR79" s="4"/>
      <c r="BS79" s="4"/>
      <c r="BT79" s="4"/>
      <c r="BU79" s="4"/>
      <c r="BV79" s="4"/>
      <c r="BW79" s="4"/>
      <c r="BX79" s="4"/>
      <c r="BY79" s="4"/>
      <c r="BZ79" s="4"/>
      <c r="CA79" s="4"/>
      <c r="CB79" s="4"/>
      <c r="CC79" s="4"/>
      <c r="CD79" s="4"/>
      <c r="CE79" s="4"/>
      <c r="CF79" s="4"/>
      <c r="CG79" s="4"/>
      <c r="CH79" s="4"/>
      <c r="CI79" s="4"/>
      <c r="CJ79" s="4"/>
      <c r="CK79" s="4"/>
      <c r="CL79" s="4"/>
      <c r="CM79" s="4"/>
      <c r="CN79" s="4"/>
      <c r="CO79" s="4"/>
      <c r="CP79" s="4"/>
      <c r="CQ79" s="4"/>
      <c r="CR79" s="4"/>
      <c r="CS79" s="4"/>
      <c r="CT79" s="4"/>
      <c r="CU79" s="4"/>
      <c r="CV79" s="4"/>
      <c r="CW79" s="4"/>
      <c r="CX79" s="4"/>
      <c r="CY79" s="4"/>
      <c r="CZ79" s="4"/>
      <c r="DA79" s="4"/>
      <c r="DB79" s="4"/>
      <c r="DC79" s="4"/>
      <c r="DD79" s="4"/>
      <c r="DE79" s="4"/>
      <c r="DF79" s="4"/>
      <c r="DG79" s="4"/>
      <c r="DH79" s="4"/>
      <c r="DI79" s="4"/>
      <c r="DJ79" s="4"/>
      <c r="DK79" s="4"/>
      <c r="DL79" s="4"/>
      <c r="DM79" s="4"/>
      <c r="DN79" s="4"/>
      <c r="DO79" s="4"/>
      <c r="DP79" s="4"/>
      <c r="DQ79" s="4"/>
      <c r="DR79" s="4"/>
      <c r="DS79" s="4"/>
      <c r="DT79" s="4"/>
      <c r="DU79" s="4"/>
      <c r="DV79" s="4"/>
      <c r="DW79" s="4"/>
      <c r="DX79" s="4"/>
      <c r="DY79" s="4"/>
      <c r="DZ79" s="4"/>
      <c r="EA79" s="4"/>
      <c r="EB79" s="4"/>
      <c r="EC79" s="4"/>
      <c r="ED79" s="4"/>
      <c r="EE79" s="4"/>
      <c r="EF79" s="4"/>
      <c r="EG79" s="4"/>
      <c r="EH79" s="4"/>
      <c r="EI79" s="4"/>
      <c r="EJ79" s="4"/>
      <c r="EK79" s="4"/>
      <c r="EL79" s="4"/>
      <c r="EM79" s="4"/>
      <c r="EN79" s="4"/>
      <c r="EO79" s="4"/>
      <c r="EP79" s="4"/>
      <c r="EQ79" s="4"/>
      <c r="ER79" s="4"/>
      <c r="ES79" s="4"/>
      <c r="ET79" s="4"/>
      <c r="EU79" s="4"/>
      <c r="EV79" s="4"/>
      <c r="EW79" s="4"/>
      <c r="EX79" s="4"/>
      <c r="EY79" s="4"/>
      <c r="EZ79" s="4"/>
      <c r="FA79" s="4"/>
      <c r="FB79" s="4"/>
      <c r="FC79" s="4"/>
      <c r="FD79" s="4"/>
      <c r="FE79" s="4"/>
      <c r="FF79" s="4"/>
      <c r="FG79" s="4"/>
      <c r="FH79" s="4"/>
      <c r="FI79" s="4"/>
      <c r="FJ79" s="4"/>
      <c r="FK79" s="4"/>
      <c r="FL79" s="4"/>
      <c r="FM79" s="4"/>
      <c r="FN79" s="4"/>
      <c r="FO79" s="4"/>
      <c r="FP79" s="4"/>
      <c r="FQ79" s="4"/>
      <c r="FR79" s="4"/>
      <c r="FS79" s="4"/>
      <c r="FT79" s="4"/>
      <c r="FU79" s="4"/>
      <c r="FV79" s="4"/>
      <c r="FW79" s="4"/>
      <c r="FX79" s="4"/>
      <c r="FY79" s="4"/>
      <c r="FZ79" s="4"/>
      <c r="GA79" s="4"/>
      <c r="GB79" s="4"/>
      <c r="GC79" s="4"/>
      <c r="GD79" s="4"/>
      <c r="GE79" s="4"/>
      <c r="GF79" s="4"/>
      <c r="GG79" s="4"/>
      <c r="GH79" s="4"/>
      <c r="GI79" s="4"/>
      <c r="GJ79" s="4"/>
      <c r="GK79" s="4"/>
      <c r="GL79" s="4"/>
      <c r="GM79" s="4"/>
      <c r="GN79" s="4"/>
      <c r="GO79" s="4"/>
      <c r="GP79" s="4"/>
      <c r="GQ79" s="4"/>
      <c r="GR79" s="4"/>
      <c r="GS79" s="4"/>
      <c r="GT79" s="4"/>
      <c r="GU79" s="4"/>
      <c r="GV79" s="4"/>
      <c r="GW79" s="4"/>
      <c r="GX79" s="4"/>
      <c r="GY79" s="4"/>
      <c r="GZ79" s="4"/>
      <c r="HA79" s="4"/>
      <c r="HB79" s="4"/>
      <c r="HC79" s="4"/>
      <c r="HD79" s="4"/>
      <c r="HE79" s="4"/>
      <c r="HF79" s="4"/>
      <c r="HG79" s="4"/>
      <c r="HH79" s="4"/>
      <c r="HI79" s="4"/>
      <c r="HJ79" s="4"/>
      <c r="HK79" s="4"/>
      <c r="HL79" s="4"/>
      <c r="HM79" s="4"/>
      <c r="HN79" s="4"/>
      <c r="HO79" s="4"/>
      <c r="HP79" s="4"/>
      <c r="HQ79" s="4"/>
      <c r="HR79" s="4"/>
      <c r="HS79" s="4"/>
      <c r="HT79" s="4"/>
      <c r="HU79" s="4"/>
      <c r="HV79" s="4"/>
      <c r="HW79" s="4"/>
      <c r="HX79" s="4"/>
      <c r="HY79" s="4"/>
      <c r="HZ79" s="4"/>
      <c r="IA79" s="4"/>
      <c r="IB79" s="4"/>
      <c r="IC79" s="4"/>
      <c r="ID79" s="4"/>
      <c r="IE79" s="4"/>
      <c r="IF79" s="4"/>
      <c r="IG79" s="4"/>
      <c r="IH79" s="4"/>
      <c r="II79" s="4"/>
      <c r="IJ79" s="4"/>
      <c r="IK79" s="4"/>
      <c r="IL79" s="4"/>
      <c r="IM79" s="4"/>
      <c r="IN79" s="4"/>
      <c r="IO79" s="4"/>
      <c r="IP79" s="4"/>
      <c r="IQ79" s="4"/>
      <c r="IR79" s="4"/>
      <c r="IS79" s="4"/>
      <c r="IT79" s="4"/>
      <c r="IU79" s="4"/>
      <c r="IV79" s="4"/>
    </row>
    <row r="80" spans="1:256" ht="15" hidden="1" x14ac:dyDescent="0.25">
      <c r="A80" s="4"/>
      <c r="B80" s="4"/>
      <c r="C80" s="4"/>
      <c r="D80" s="4"/>
      <c r="E80" s="4"/>
      <c r="F80" s="4"/>
      <c r="G80" s="4"/>
      <c r="H80" s="4"/>
      <c r="I80" s="4"/>
      <c r="J80" s="4"/>
      <c r="K80" s="4"/>
      <c r="L80" s="4"/>
      <c r="M80" s="4"/>
      <c r="N80" s="4"/>
      <c r="O80" s="4"/>
      <c r="P80" s="4"/>
      <c r="Q80" s="4"/>
      <c r="R80" s="4"/>
      <c r="S80" s="4"/>
      <c r="T80" s="4"/>
      <c r="U80" s="4"/>
      <c r="V80" s="4"/>
      <c r="W80" s="4"/>
      <c r="X80" s="4"/>
      <c r="Y80" s="4"/>
      <c r="Z80" s="4"/>
      <c r="AA80" s="4"/>
      <c r="AB80" s="4"/>
      <c r="AC80" s="4"/>
      <c r="AD80" s="4"/>
      <c r="AE80" s="4"/>
      <c r="AF80" s="4"/>
      <c r="AG80" s="4"/>
      <c r="AH80" s="4"/>
      <c r="AI80" s="4"/>
      <c r="AJ80" s="4"/>
      <c r="AK80" s="4"/>
      <c r="AL80" s="4"/>
      <c r="AM80" s="4"/>
      <c r="AN80" s="4"/>
      <c r="AO80" s="4"/>
      <c r="AP80" s="4"/>
      <c r="AQ80" s="4"/>
      <c r="AR80" s="4"/>
      <c r="AS80" s="4"/>
      <c r="AT80" s="4"/>
      <c r="AU80" s="4"/>
      <c r="AV80" s="4"/>
      <c r="AW80" s="4"/>
      <c r="AX80" s="4"/>
      <c r="AY80" s="4"/>
      <c r="AZ80" s="4"/>
      <c r="BA80" s="4"/>
      <c r="BB80" s="4"/>
      <c r="BC80" s="4"/>
      <c r="BD80" s="4"/>
      <c r="BE80" s="4"/>
      <c r="BF80" s="4"/>
      <c r="BG80" s="4"/>
      <c r="BH80" s="4"/>
      <c r="BI80" s="4"/>
      <c r="BJ80" s="4"/>
      <c r="BK80" s="4"/>
      <c r="BL80" s="4"/>
      <c r="BM80" s="4"/>
      <c r="BN80" s="4"/>
      <c r="BO80" s="4"/>
      <c r="BP80" s="4"/>
      <c r="BQ80" s="4"/>
      <c r="BR80" s="4"/>
      <c r="BS80" s="4"/>
      <c r="BT80" s="4"/>
      <c r="BU80" s="4"/>
      <c r="BV80" s="4"/>
      <c r="BW80" s="4"/>
      <c r="BX80" s="4"/>
      <c r="BY80" s="4"/>
      <c r="BZ80" s="4"/>
      <c r="CA80" s="4"/>
      <c r="CB80" s="4"/>
      <c r="CC80" s="4"/>
      <c r="CD80" s="4"/>
      <c r="CE80" s="4"/>
      <c r="CF80" s="4"/>
      <c r="CG80" s="4"/>
      <c r="CH80" s="4"/>
      <c r="CI80" s="4"/>
      <c r="CJ80" s="4"/>
      <c r="CK80" s="4"/>
      <c r="CL80" s="4"/>
      <c r="CM80" s="4"/>
      <c r="CN80" s="4"/>
      <c r="CO80" s="4"/>
      <c r="CP80" s="4"/>
      <c r="CQ80" s="4"/>
      <c r="CR80" s="4"/>
      <c r="CS80" s="4"/>
      <c r="CT80" s="4"/>
      <c r="CU80" s="4"/>
      <c r="CV80" s="4"/>
      <c r="CW80" s="4"/>
      <c r="CX80" s="4"/>
      <c r="CY80" s="4"/>
      <c r="CZ80" s="4"/>
      <c r="DA80" s="4"/>
      <c r="DB80" s="4"/>
      <c r="DC80" s="4"/>
      <c r="DD80" s="4"/>
      <c r="DE80" s="4"/>
      <c r="DF80" s="4"/>
      <c r="DG80" s="4"/>
      <c r="DH80" s="4"/>
      <c r="DI80" s="4"/>
      <c r="DJ80" s="4"/>
      <c r="DK80" s="4"/>
      <c r="DL80" s="4"/>
      <c r="DM80" s="4"/>
      <c r="DN80" s="4"/>
      <c r="DO80" s="4"/>
      <c r="DP80" s="4"/>
      <c r="DQ80" s="4"/>
      <c r="DR80" s="4"/>
      <c r="DS80" s="4"/>
      <c r="DT80" s="4"/>
      <c r="DU80" s="4"/>
      <c r="DV80" s="4"/>
      <c r="DW80" s="4"/>
      <c r="DX80" s="4"/>
      <c r="DY80" s="4"/>
      <c r="DZ80" s="4"/>
      <c r="EA80" s="4"/>
      <c r="EB80" s="4"/>
      <c r="EC80" s="4"/>
      <c r="ED80" s="4"/>
      <c r="EE80" s="4"/>
      <c r="EF80" s="4"/>
      <c r="EG80" s="4"/>
      <c r="EH80" s="4"/>
      <c r="EI80" s="4"/>
      <c r="EJ80" s="4"/>
      <c r="EK80" s="4"/>
      <c r="EL80" s="4"/>
      <c r="EM80" s="4"/>
      <c r="EN80" s="4"/>
      <c r="EO80" s="4"/>
      <c r="EP80" s="4"/>
      <c r="EQ80" s="4"/>
      <c r="ER80" s="4"/>
      <c r="ES80" s="4"/>
      <c r="ET80" s="4"/>
      <c r="EU80" s="4"/>
      <c r="EV80" s="4"/>
      <c r="EW80" s="4"/>
      <c r="EX80" s="4"/>
      <c r="EY80" s="4"/>
      <c r="EZ80" s="4"/>
      <c r="FA80" s="4"/>
      <c r="FB80" s="4"/>
      <c r="FC80" s="4"/>
      <c r="FD80" s="4"/>
      <c r="FE80" s="4"/>
      <c r="FF80" s="4"/>
      <c r="FG80" s="4"/>
      <c r="FH80" s="4"/>
      <c r="FI80" s="4"/>
      <c r="FJ80" s="4"/>
      <c r="FK80" s="4"/>
      <c r="FL80" s="4"/>
      <c r="FM80" s="4"/>
      <c r="FN80" s="4"/>
      <c r="FO80" s="4"/>
      <c r="FP80" s="4"/>
      <c r="FQ80" s="4"/>
      <c r="FR80" s="4"/>
      <c r="FS80" s="4"/>
      <c r="FT80" s="4"/>
      <c r="FU80" s="4"/>
      <c r="FV80" s="4"/>
      <c r="FW80" s="4"/>
      <c r="FX80" s="4"/>
      <c r="FY80" s="4"/>
      <c r="FZ80" s="4"/>
      <c r="GA80" s="4"/>
      <c r="GB80" s="4"/>
      <c r="GC80" s="4"/>
      <c r="GD80" s="4"/>
      <c r="GE80" s="4"/>
      <c r="GF80" s="4"/>
      <c r="GG80" s="4"/>
      <c r="GH80" s="4"/>
      <c r="GI80" s="4"/>
      <c r="GJ80" s="4"/>
      <c r="GK80" s="4"/>
      <c r="GL80" s="4"/>
      <c r="GM80" s="4"/>
      <c r="GN80" s="4"/>
      <c r="GO80" s="4"/>
      <c r="GP80" s="4"/>
      <c r="GQ80" s="4"/>
      <c r="GR80" s="4"/>
      <c r="GS80" s="4"/>
      <c r="GT80" s="4"/>
      <c r="GU80" s="4"/>
      <c r="GV80" s="4"/>
      <c r="GW80" s="4"/>
      <c r="GX80" s="4"/>
      <c r="GY80" s="4"/>
      <c r="GZ80" s="4"/>
      <c r="HA80" s="4"/>
      <c r="HB80" s="4"/>
      <c r="HC80" s="4"/>
      <c r="HD80" s="4"/>
      <c r="HE80" s="4"/>
      <c r="HF80" s="4"/>
      <c r="HG80" s="4"/>
      <c r="HH80" s="4"/>
      <c r="HI80" s="4"/>
      <c r="HJ80" s="4"/>
      <c r="HK80" s="4"/>
      <c r="HL80" s="4"/>
      <c r="HM80" s="4"/>
      <c r="HN80" s="4"/>
      <c r="HO80" s="4"/>
      <c r="HP80" s="4"/>
      <c r="HQ80" s="4"/>
      <c r="HR80" s="4"/>
      <c r="HS80" s="4"/>
      <c r="HT80" s="4"/>
      <c r="HU80" s="4"/>
      <c r="HV80" s="4"/>
      <c r="HW80" s="4"/>
      <c r="HX80" s="4"/>
      <c r="HY80" s="4"/>
      <c r="HZ80" s="4"/>
      <c r="IA80" s="4"/>
      <c r="IB80" s="4"/>
      <c r="IC80" s="4"/>
      <c r="ID80" s="4"/>
      <c r="IE80" s="4"/>
      <c r="IF80" s="4"/>
      <c r="IG80" s="4"/>
      <c r="IH80" s="4"/>
      <c r="II80" s="4"/>
      <c r="IJ80" s="4"/>
      <c r="IK80" s="4"/>
      <c r="IL80" s="4"/>
      <c r="IM80" s="4"/>
      <c r="IN80" s="4"/>
      <c r="IO80" s="4"/>
      <c r="IP80" s="4"/>
      <c r="IQ80" s="4"/>
      <c r="IR80" s="4"/>
      <c r="IS80" s="4"/>
      <c r="IT80" s="4"/>
      <c r="IU80" s="4"/>
      <c r="IV80" s="4"/>
    </row>
    <row r="81" spans="1:256" ht="15" hidden="1" x14ac:dyDescent="0.25">
      <c r="A81" s="4"/>
      <c r="B81" s="4"/>
      <c r="C81" s="4"/>
      <c r="D81" s="4"/>
      <c r="E81" s="4"/>
      <c r="F81" s="4"/>
      <c r="G81" s="4"/>
      <c r="H81" s="4"/>
      <c r="I81" s="4"/>
      <c r="J81" s="4"/>
      <c r="K81" s="4"/>
      <c r="L81" s="4"/>
      <c r="M81" s="4"/>
      <c r="N81" s="4"/>
      <c r="O81" s="4"/>
      <c r="P81" s="4"/>
      <c r="Q81" s="4"/>
      <c r="R81" s="4"/>
      <c r="S81" s="4"/>
      <c r="T81" s="4"/>
      <c r="U81" s="4"/>
      <c r="V81" s="4"/>
      <c r="W81" s="4"/>
      <c r="X81" s="4"/>
      <c r="Y81" s="4"/>
      <c r="Z81" s="4"/>
      <c r="AA81" s="4"/>
      <c r="AB81" s="4"/>
      <c r="AC81" s="4"/>
      <c r="AD81" s="4"/>
      <c r="AE81" s="4"/>
      <c r="AF81" s="4"/>
      <c r="AG81" s="4"/>
      <c r="AH81" s="4"/>
      <c r="AI81" s="4"/>
      <c r="AJ81" s="4"/>
      <c r="AK81" s="4"/>
      <c r="AL81" s="4"/>
      <c r="AM81" s="4"/>
      <c r="AN81" s="4"/>
      <c r="AO81" s="4"/>
      <c r="AP81" s="4"/>
      <c r="AQ81" s="4"/>
      <c r="AR81" s="4"/>
      <c r="AS81" s="4"/>
      <c r="AT81" s="4"/>
      <c r="AU81" s="4"/>
      <c r="AV81" s="4"/>
      <c r="AW81" s="4"/>
      <c r="AX81" s="4"/>
      <c r="AY81" s="4"/>
      <c r="AZ81" s="4"/>
      <c r="BA81" s="4"/>
      <c r="BB81" s="4"/>
      <c r="BC81" s="4"/>
      <c r="BD81" s="4"/>
      <c r="BE81" s="4"/>
      <c r="BF81" s="4"/>
      <c r="BG81" s="4"/>
      <c r="BH81" s="4"/>
      <c r="BI81" s="4"/>
      <c r="BJ81" s="4"/>
      <c r="BK81" s="4"/>
      <c r="BL81" s="4"/>
      <c r="BM81" s="4"/>
      <c r="BN81" s="4"/>
      <c r="BO81" s="4"/>
      <c r="BP81" s="4"/>
      <c r="BQ81" s="4"/>
      <c r="BR81" s="4"/>
      <c r="BS81" s="4"/>
      <c r="BT81" s="4"/>
      <c r="BU81" s="4"/>
      <c r="BV81" s="4"/>
      <c r="BW81" s="4"/>
      <c r="BX81" s="4"/>
      <c r="BY81" s="4"/>
      <c r="BZ81" s="4"/>
      <c r="CA81" s="4"/>
      <c r="CB81" s="4"/>
      <c r="CC81" s="4"/>
      <c r="CD81" s="4"/>
      <c r="CE81" s="4"/>
      <c r="CF81" s="4"/>
      <c r="CG81" s="4"/>
      <c r="CH81" s="4"/>
      <c r="CI81" s="4"/>
      <c r="CJ81" s="4"/>
      <c r="CK81" s="4"/>
      <c r="CL81" s="4"/>
      <c r="CM81" s="4"/>
      <c r="CN81" s="4"/>
      <c r="CO81" s="4"/>
      <c r="CP81" s="4"/>
      <c r="CQ81" s="4"/>
      <c r="CR81" s="4"/>
      <c r="CS81" s="4"/>
      <c r="CT81" s="4"/>
      <c r="CU81" s="4"/>
      <c r="CV81" s="4"/>
      <c r="CW81" s="4"/>
      <c r="CX81" s="4"/>
      <c r="CY81" s="4"/>
      <c r="CZ81" s="4"/>
      <c r="DA81" s="4"/>
      <c r="DB81" s="4"/>
      <c r="DC81" s="4"/>
      <c r="DD81" s="4"/>
      <c r="DE81" s="4"/>
      <c r="DF81" s="4"/>
      <c r="DG81" s="4"/>
      <c r="DH81" s="4"/>
      <c r="DI81" s="4"/>
      <c r="DJ81" s="4"/>
      <c r="DK81" s="4"/>
      <c r="DL81" s="4"/>
      <c r="DM81" s="4"/>
      <c r="DN81" s="4"/>
      <c r="DO81" s="4"/>
      <c r="DP81" s="4"/>
      <c r="DQ81" s="4"/>
      <c r="DR81" s="4"/>
      <c r="DS81" s="4"/>
      <c r="DT81" s="4"/>
      <c r="DU81" s="4"/>
      <c r="DV81" s="4"/>
      <c r="DW81" s="4"/>
      <c r="DX81" s="4"/>
      <c r="DY81" s="4"/>
      <c r="DZ81" s="4"/>
      <c r="EA81" s="4"/>
      <c r="EB81" s="4"/>
      <c r="EC81" s="4"/>
      <c r="ED81" s="4"/>
      <c r="EE81" s="4"/>
      <c r="EF81" s="4"/>
      <c r="EG81" s="4"/>
      <c r="EH81" s="4"/>
      <c r="EI81" s="4"/>
      <c r="EJ81" s="4"/>
      <c r="EK81" s="4"/>
      <c r="EL81" s="4"/>
      <c r="EM81" s="4"/>
      <c r="EN81" s="4"/>
      <c r="EO81" s="4"/>
      <c r="EP81" s="4"/>
      <c r="EQ81" s="4"/>
      <c r="ER81" s="4"/>
      <c r="ES81" s="4"/>
      <c r="ET81" s="4"/>
      <c r="EU81" s="4"/>
      <c r="EV81" s="4"/>
      <c r="EW81" s="4"/>
      <c r="EX81" s="4"/>
      <c r="EY81" s="4"/>
      <c r="EZ81" s="4"/>
      <c r="FA81" s="4"/>
      <c r="FB81" s="4"/>
      <c r="FC81" s="4"/>
      <c r="FD81" s="4"/>
      <c r="FE81" s="4"/>
      <c r="FF81" s="4"/>
      <c r="FG81" s="4"/>
      <c r="FH81" s="4"/>
      <c r="FI81" s="4"/>
      <c r="FJ81" s="4"/>
      <c r="FK81" s="4"/>
      <c r="FL81" s="4"/>
      <c r="FM81" s="4"/>
      <c r="FN81" s="4"/>
      <c r="FO81" s="4"/>
      <c r="FP81" s="4"/>
      <c r="FQ81" s="4"/>
      <c r="FR81" s="4"/>
      <c r="FS81" s="4"/>
      <c r="FT81" s="4"/>
      <c r="FU81" s="4"/>
      <c r="FV81" s="4"/>
      <c r="FW81" s="4"/>
      <c r="FX81" s="4"/>
      <c r="FY81" s="4"/>
      <c r="FZ81" s="4"/>
      <c r="GA81" s="4"/>
      <c r="GB81" s="4"/>
      <c r="GC81" s="4"/>
      <c r="GD81" s="4"/>
      <c r="GE81" s="4"/>
      <c r="GF81" s="4"/>
      <c r="GG81" s="4"/>
      <c r="GH81" s="4"/>
      <c r="GI81" s="4"/>
      <c r="GJ81" s="4"/>
      <c r="GK81" s="4"/>
      <c r="GL81" s="4"/>
      <c r="GM81" s="4"/>
      <c r="GN81" s="4"/>
      <c r="GO81" s="4"/>
      <c r="GP81" s="4"/>
      <c r="GQ81" s="4"/>
      <c r="GR81" s="4"/>
      <c r="GS81" s="4"/>
      <c r="GT81" s="4"/>
      <c r="GU81" s="4"/>
      <c r="GV81" s="4"/>
      <c r="GW81" s="4"/>
      <c r="GX81" s="4"/>
      <c r="GY81" s="4"/>
      <c r="GZ81" s="4"/>
      <c r="HA81" s="4"/>
      <c r="HB81" s="4"/>
      <c r="HC81" s="4"/>
      <c r="HD81" s="4"/>
      <c r="HE81" s="4"/>
      <c r="HF81" s="4"/>
      <c r="HG81" s="4"/>
      <c r="HH81" s="4"/>
      <c r="HI81" s="4"/>
      <c r="HJ81" s="4"/>
      <c r="HK81" s="4"/>
      <c r="HL81" s="4"/>
      <c r="HM81" s="4"/>
      <c r="HN81" s="4"/>
      <c r="HO81" s="4"/>
      <c r="HP81" s="4"/>
      <c r="HQ81" s="4"/>
      <c r="HR81" s="4"/>
      <c r="HS81" s="4"/>
      <c r="HT81" s="4"/>
      <c r="HU81" s="4"/>
      <c r="HV81" s="4"/>
      <c r="HW81" s="4"/>
      <c r="HX81" s="4"/>
      <c r="HY81" s="4"/>
      <c r="HZ81" s="4"/>
      <c r="IA81" s="4"/>
      <c r="IB81" s="4"/>
      <c r="IC81" s="4"/>
      <c r="ID81" s="4"/>
      <c r="IE81" s="4"/>
      <c r="IF81" s="4"/>
      <c r="IG81" s="4"/>
      <c r="IH81" s="4"/>
      <c r="II81" s="4"/>
      <c r="IJ81" s="4"/>
      <c r="IK81" s="4"/>
      <c r="IL81" s="4"/>
      <c r="IM81" s="4"/>
      <c r="IN81" s="4"/>
      <c r="IO81" s="4"/>
      <c r="IP81" s="4"/>
      <c r="IQ81" s="4"/>
      <c r="IR81" s="4"/>
      <c r="IS81" s="4"/>
      <c r="IT81" s="4"/>
      <c r="IU81" s="4"/>
      <c r="IV81" s="4"/>
    </row>
    <row r="82" spans="1:256" ht="15" hidden="1" x14ac:dyDescent="0.25">
      <c r="A82" s="4"/>
      <c r="B82" s="4"/>
      <c r="C82" s="4"/>
      <c r="D82" s="4"/>
      <c r="E82" s="4"/>
      <c r="F82" s="4"/>
      <c r="G82" s="4"/>
      <c r="H82" s="4"/>
      <c r="I82" s="4"/>
      <c r="J82" s="4"/>
      <c r="K82" s="4"/>
      <c r="L82" s="4"/>
      <c r="M82" s="4"/>
      <c r="N82" s="4"/>
      <c r="O82" s="4"/>
      <c r="P82" s="4"/>
      <c r="Q82" s="4"/>
      <c r="R82" s="4"/>
      <c r="S82" s="4"/>
      <c r="T82" s="4"/>
      <c r="U82" s="4"/>
      <c r="V82" s="4"/>
      <c r="W82" s="4"/>
      <c r="X82" s="4"/>
      <c r="Y82" s="4"/>
      <c r="Z82" s="4"/>
      <c r="AA82" s="4"/>
      <c r="AB82" s="4"/>
      <c r="AC82" s="4"/>
      <c r="AD82" s="4"/>
      <c r="AE82" s="4"/>
      <c r="AF82" s="4"/>
      <c r="AG82" s="4"/>
      <c r="AH82" s="4"/>
      <c r="AI82" s="4"/>
      <c r="AJ82" s="4"/>
      <c r="AK82" s="4"/>
      <c r="AL82" s="4"/>
      <c r="AM82" s="4"/>
      <c r="AN82" s="4"/>
      <c r="AO82" s="4"/>
      <c r="AP82" s="4"/>
      <c r="AQ82" s="4"/>
      <c r="AR82" s="4"/>
      <c r="AS82" s="4"/>
      <c r="AT82" s="4"/>
      <c r="AU82" s="4"/>
      <c r="AV82" s="4"/>
      <c r="AW82" s="4"/>
      <c r="AX82" s="4"/>
      <c r="AY82" s="4"/>
      <c r="AZ82" s="4"/>
      <c r="BA82" s="4"/>
      <c r="BB82" s="4"/>
      <c r="BC82" s="4"/>
      <c r="BD82" s="4"/>
      <c r="BE82" s="4"/>
      <c r="BF82" s="4"/>
      <c r="BG82" s="4"/>
      <c r="BH82" s="4"/>
      <c r="BI82" s="4"/>
      <c r="BJ82" s="4"/>
      <c r="BK82" s="4"/>
      <c r="BL82" s="4"/>
      <c r="BM82" s="4"/>
      <c r="BN82" s="4"/>
      <c r="BO82" s="4"/>
      <c r="BP82" s="4"/>
      <c r="BQ82" s="4"/>
      <c r="BR82" s="4"/>
      <c r="BS82" s="4"/>
      <c r="BT82" s="4"/>
      <c r="BU82" s="4"/>
      <c r="BV82" s="4"/>
      <c r="BW82" s="4"/>
      <c r="BX82" s="4"/>
      <c r="BY82" s="4"/>
      <c r="BZ82" s="4"/>
      <c r="CA82" s="4"/>
      <c r="CB82" s="4"/>
      <c r="CC82" s="4"/>
      <c r="CD82" s="4"/>
      <c r="CE82" s="4"/>
      <c r="CF82" s="4"/>
      <c r="CG82" s="4"/>
      <c r="CH82" s="4"/>
      <c r="CI82" s="4"/>
      <c r="CJ82" s="4"/>
      <c r="CK82" s="4"/>
      <c r="CL82" s="4"/>
      <c r="CM82" s="4"/>
      <c r="CN82" s="4"/>
      <c r="CO82" s="4"/>
      <c r="CP82" s="4"/>
      <c r="CQ82" s="4"/>
      <c r="CR82" s="4"/>
      <c r="CS82" s="4"/>
      <c r="CT82" s="4"/>
      <c r="CU82" s="4"/>
      <c r="CV82" s="4"/>
      <c r="CW82" s="4"/>
      <c r="CX82" s="4"/>
      <c r="CY82" s="4"/>
      <c r="CZ82" s="4"/>
      <c r="DA82" s="4"/>
      <c r="DB82" s="4"/>
      <c r="DC82" s="4"/>
      <c r="DD82" s="4"/>
      <c r="DE82" s="4"/>
      <c r="DF82" s="4"/>
      <c r="DG82" s="4"/>
      <c r="DH82" s="4"/>
      <c r="DI82" s="4"/>
      <c r="DJ82" s="4"/>
      <c r="DK82" s="4"/>
      <c r="DL82" s="4"/>
      <c r="DM82" s="4"/>
      <c r="DN82" s="4"/>
      <c r="DO82" s="4"/>
      <c r="DP82" s="4"/>
      <c r="DQ82" s="4"/>
      <c r="DR82" s="4"/>
      <c r="DS82" s="4"/>
      <c r="DT82" s="4"/>
      <c r="DU82" s="4"/>
      <c r="DV82" s="4"/>
      <c r="DW82" s="4"/>
      <c r="DX82" s="4"/>
      <c r="DY82" s="4"/>
      <c r="DZ82" s="4"/>
      <c r="EA82" s="4"/>
      <c r="EB82" s="4"/>
      <c r="EC82" s="4"/>
      <c r="ED82" s="4"/>
      <c r="EE82" s="4"/>
      <c r="EF82" s="4"/>
      <c r="EG82" s="4"/>
      <c r="EH82" s="4"/>
      <c r="EI82" s="4"/>
      <c r="EJ82" s="4"/>
      <c r="EK82" s="4"/>
      <c r="EL82" s="4"/>
      <c r="EM82" s="4"/>
      <c r="EN82" s="4"/>
      <c r="EO82" s="4"/>
      <c r="EP82" s="4"/>
      <c r="EQ82" s="4"/>
      <c r="ER82" s="4"/>
      <c r="ES82" s="4"/>
      <c r="ET82" s="4"/>
      <c r="EU82" s="4"/>
      <c r="EV82" s="4"/>
      <c r="EW82" s="4"/>
      <c r="EX82" s="4"/>
      <c r="EY82" s="4"/>
      <c r="EZ82" s="4"/>
      <c r="FA82" s="4"/>
      <c r="FB82" s="4"/>
      <c r="FC82" s="4"/>
      <c r="FD82" s="4"/>
      <c r="FE82" s="4"/>
      <c r="FF82" s="4"/>
      <c r="FG82" s="4"/>
      <c r="FH82" s="4"/>
      <c r="FI82" s="4"/>
      <c r="FJ82" s="4"/>
      <c r="FK82" s="4"/>
      <c r="FL82" s="4"/>
      <c r="FM82" s="4"/>
      <c r="FN82" s="4"/>
      <c r="FO82" s="4"/>
      <c r="FP82" s="4"/>
      <c r="FQ82" s="4"/>
      <c r="FR82" s="4"/>
      <c r="FS82" s="4"/>
      <c r="FT82" s="4"/>
      <c r="FU82" s="4"/>
      <c r="FV82" s="4"/>
      <c r="FW82" s="4"/>
      <c r="FX82" s="4"/>
      <c r="FY82" s="4"/>
      <c r="FZ82" s="4"/>
      <c r="GA82" s="4"/>
      <c r="GB82" s="4"/>
      <c r="GC82" s="4"/>
      <c r="GD82" s="4"/>
      <c r="GE82" s="4"/>
      <c r="GF82" s="4"/>
      <c r="GG82" s="4"/>
      <c r="GH82" s="4"/>
      <c r="GI82" s="4"/>
      <c r="GJ82" s="4"/>
      <c r="GK82" s="4"/>
      <c r="GL82" s="4"/>
      <c r="GM82" s="4"/>
      <c r="GN82" s="4"/>
      <c r="GO82" s="4"/>
      <c r="GP82" s="4"/>
      <c r="GQ82" s="4"/>
      <c r="GR82" s="4"/>
      <c r="GS82" s="4"/>
      <c r="GT82" s="4"/>
      <c r="GU82" s="4"/>
      <c r="GV82" s="4"/>
      <c r="GW82" s="4"/>
      <c r="GX82" s="4"/>
      <c r="GY82" s="4"/>
      <c r="GZ82" s="4"/>
      <c r="HA82" s="4"/>
      <c r="HB82" s="4"/>
      <c r="HC82" s="4"/>
      <c r="HD82" s="4"/>
      <c r="HE82" s="4"/>
      <c r="HF82" s="4"/>
      <c r="HG82" s="4"/>
      <c r="HH82" s="4"/>
      <c r="HI82" s="4"/>
      <c r="HJ82" s="4"/>
      <c r="HK82" s="4"/>
      <c r="HL82" s="4"/>
      <c r="HM82" s="4"/>
      <c r="HN82" s="4"/>
      <c r="HO82" s="4"/>
      <c r="HP82" s="4"/>
      <c r="HQ82" s="4"/>
      <c r="HR82" s="4"/>
      <c r="HS82" s="4"/>
      <c r="HT82" s="4"/>
      <c r="HU82" s="4"/>
      <c r="HV82" s="4"/>
      <c r="HW82" s="4"/>
      <c r="HX82" s="4"/>
      <c r="HY82" s="4"/>
      <c r="HZ82" s="4"/>
      <c r="IA82" s="4"/>
      <c r="IB82" s="4"/>
      <c r="IC82" s="4"/>
      <c r="ID82" s="4"/>
      <c r="IE82" s="4"/>
      <c r="IF82" s="4"/>
      <c r="IG82" s="4"/>
      <c r="IH82" s="4"/>
      <c r="II82" s="4"/>
      <c r="IJ82" s="4"/>
      <c r="IK82" s="4"/>
      <c r="IL82" s="4"/>
      <c r="IM82" s="4"/>
      <c r="IN82" s="4"/>
      <c r="IO82" s="4"/>
      <c r="IP82" s="4"/>
      <c r="IQ82" s="4"/>
      <c r="IR82" s="4"/>
      <c r="IS82" s="4"/>
      <c r="IT82" s="4"/>
      <c r="IU82" s="4"/>
      <c r="IV82" s="4"/>
    </row>
    <row r="83" spans="1:256" ht="15" hidden="1" x14ac:dyDescent="0.25">
      <c r="A83" s="4"/>
      <c r="B83" s="4"/>
      <c r="C83" s="4"/>
      <c r="D83" s="4"/>
      <c r="E83" s="4"/>
      <c r="F83" s="4"/>
      <c r="G83" s="4"/>
      <c r="H83" s="4"/>
      <c r="I83" s="4"/>
      <c r="J83" s="4"/>
      <c r="K83" s="4"/>
      <c r="L83" s="4"/>
      <c r="M83" s="4"/>
      <c r="N83" s="4"/>
      <c r="O83" s="4"/>
      <c r="P83" s="4"/>
      <c r="Q83" s="4"/>
      <c r="R83" s="4"/>
      <c r="S83" s="4"/>
      <c r="T83" s="4"/>
      <c r="U83" s="4"/>
      <c r="V83" s="4"/>
      <c r="W83" s="4"/>
      <c r="X83" s="4"/>
      <c r="Y83" s="4"/>
      <c r="Z83" s="4"/>
      <c r="AA83" s="4"/>
      <c r="AB83" s="4"/>
      <c r="AC83" s="4"/>
      <c r="AD83" s="4"/>
      <c r="AE83" s="4"/>
      <c r="AF83" s="4"/>
      <c r="AG83" s="4"/>
      <c r="AH83" s="4"/>
      <c r="AI83" s="4"/>
      <c r="AJ83" s="4"/>
      <c r="AK83" s="4"/>
      <c r="AL83" s="4"/>
      <c r="AM83" s="4"/>
      <c r="AN83" s="4"/>
      <c r="AO83" s="4"/>
      <c r="AP83" s="4"/>
      <c r="AQ83" s="4"/>
      <c r="AR83" s="4"/>
      <c r="AS83" s="4"/>
      <c r="AT83" s="4"/>
      <c r="AU83" s="4"/>
      <c r="AV83" s="4"/>
      <c r="AW83" s="4"/>
      <c r="AX83" s="4"/>
      <c r="AY83" s="4"/>
      <c r="AZ83" s="4"/>
      <c r="BA83" s="4"/>
      <c r="BB83" s="4"/>
      <c r="BC83" s="4"/>
      <c r="BD83" s="4"/>
      <c r="BE83" s="4"/>
      <c r="BF83" s="4"/>
      <c r="BG83" s="4"/>
      <c r="BH83" s="4"/>
      <c r="BI83" s="4"/>
      <c r="BJ83" s="4"/>
      <c r="BK83" s="4"/>
      <c r="BL83" s="4"/>
      <c r="BM83" s="4"/>
      <c r="BN83" s="4"/>
      <c r="BO83" s="4"/>
      <c r="BP83" s="4"/>
      <c r="BQ83" s="4"/>
      <c r="BR83" s="4"/>
      <c r="BS83" s="4"/>
      <c r="BT83" s="4"/>
      <c r="BU83" s="4"/>
      <c r="BV83" s="4"/>
      <c r="BW83" s="4"/>
      <c r="BX83" s="4"/>
      <c r="BY83" s="4"/>
      <c r="BZ83" s="4"/>
      <c r="CA83" s="4"/>
      <c r="CB83" s="4"/>
      <c r="CC83" s="4"/>
      <c r="CD83" s="4"/>
      <c r="CE83" s="4"/>
      <c r="CF83" s="4"/>
      <c r="CG83" s="4"/>
      <c r="CH83" s="4"/>
      <c r="CI83" s="4"/>
      <c r="CJ83" s="4"/>
      <c r="CK83" s="4"/>
      <c r="CL83" s="4"/>
      <c r="CM83" s="4"/>
      <c r="CN83" s="4"/>
      <c r="CO83" s="4"/>
      <c r="CP83" s="4"/>
      <c r="CQ83" s="4"/>
      <c r="CR83" s="4"/>
      <c r="CS83" s="4"/>
      <c r="CT83" s="4"/>
      <c r="CU83" s="4"/>
      <c r="CV83" s="4"/>
      <c r="CW83" s="4"/>
      <c r="CX83" s="4"/>
      <c r="CY83" s="4"/>
      <c r="CZ83" s="4"/>
      <c r="DA83" s="4"/>
      <c r="DB83" s="4"/>
      <c r="DC83" s="4"/>
      <c r="DD83" s="4"/>
      <c r="DE83" s="4"/>
      <c r="DF83" s="4"/>
      <c r="DG83" s="4"/>
      <c r="DH83" s="4"/>
      <c r="DI83" s="4"/>
      <c r="DJ83" s="4"/>
      <c r="DK83" s="4"/>
      <c r="DL83" s="4"/>
      <c r="DM83" s="4"/>
      <c r="DN83" s="4"/>
      <c r="DO83" s="4"/>
      <c r="DP83" s="4"/>
      <c r="DQ83" s="4"/>
      <c r="DR83" s="4"/>
      <c r="DS83" s="4"/>
      <c r="DT83" s="4"/>
      <c r="DU83" s="4"/>
      <c r="DV83" s="4"/>
      <c r="DW83" s="4"/>
      <c r="DX83" s="4"/>
      <c r="DY83" s="4"/>
      <c r="DZ83" s="4"/>
      <c r="EA83" s="4"/>
      <c r="EB83" s="4"/>
      <c r="EC83" s="4"/>
      <c r="ED83" s="4"/>
      <c r="EE83" s="4"/>
      <c r="EF83" s="4"/>
      <c r="EG83" s="4"/>
      <c r="EH83" s="4"/>
      <c r="EI83" s="4"/>
      <c r="EJ83" s="4"/>
      <c r="EK83" s="4"/>
      <c r="EL83" s="4"/>
      <c r="EM83" s="4"/>
      <c r="EN83" s="4"/>
      <c r="EO83" s="4"/>
      <c r="EP83" s="4"/>
      <c r="EQ83" s="4"/>
      <c r="ER83" s="4"/>
      <c r="ES83" s="4"/>
      <c r="ET83" s="4"/>
      <c r="EU83" s="4"/>
      <c r="EV83" s="4"/>
      <c r="EW83" s="4"/>
      <c r="EX83" s="4"/>
      <c r="EY83" s="4"/>
      <c r="EZ83" s="4"/>
      <c r="FA83" s="4"/>
      <c r="FB83" s="4"/>
      <c r="FC83" s="4"/>
      <c r="FD83" s="4"/>
      <c r="FE83" s="4"/>
      <c r="FF83" s="4"/>
      <c r="FG83" s="4"/>
      <c r="FH83" s="4"/>
      <c r="FI83" s="4"/>
      <c r="FJ83" s="4"/>
      <c r="FK83" s="4"/>
      <c r="FL83" s="4"/>
      <c r="FM83" s="4"/>
      <c r="FN83" s="4"/>
      <c r="FO83" s="4"/>
      <c r="FP83" s="4"/>
      <c r="FQ83" s="4"/>
      <c r="FR83" s="4"/>
      <c r="FS83" s="4"/>
      <c r="FT83" s="4"/>
      <c r="FU83" s="4"/>
      <c r="FV83" s="4"/>
      <c r="FW83" s="4"/>
      <c r="FX83" s="4"/>
      <c r="FY83" s="4"/>
      <c r="FZ83" s="4"/>
      <c r="GA83" s="4"/>
      <c r="GB83" s="4"/>
      <c r="GC83" s="4"/>
      <c r="GD83" s="4"/>
      <c r="GE83" s="4"/>
      <c r="GF83" s="4"/>
      <c r="GG83" s="4"/>
      <c r="GH83" s="4"/>
      <c r="GI83" s="4"/>
      <c r="GJ83" s="4"/>
      <c r="GK83" s="4"/>
      <c r="GL83" s="4"/>
      <c r="GM83" s="4"/>
      <c r="GN83" s="4"/>
      <c r="GO83" s="4"/>
      <c r="GP83" s="4"/>
      <c r="GQ83" s="4"/>
      <c r="GR83" s="4"/>
      <c r="GS83" s="4"/>
      <c r="GT83" s="4"/>
      <c r="GU83" s="4"/>
      <c r="GV83" s="4"/>
      <c r="GW83" s="4"/>
      <c r="GX83" s="4"/>
      <c r="GY83" s="4"/>
      <c r="GZ83" s="4"/>
      <c r="HA83" s="4"/>
      <c r="HB83" s="4"/>
      <c r="HC83" s="4"/>
      <c r="HD83" s="4"/>
      <c r="HE83" s="4"/>
      <c r="HF83" s="4"/>
      <c r="HG83" s="4"/>
      <c r="HH83" s="4"/>
      <c r="HI83" s="4"/>
      <c r="HJ83" s="4"/>
      <c r="HK83" s="4"/>
      <c r="HL83" s="4"/>
      <c r="HM83" s="4"/>
      <c r="HN83" s="4"/>
      <c r="HO83" s="4"/>
      <c r="HP83" s="4"/>
      <c r="HQ83" s="4"/>
      <c r="HR83" s="4"/>
      <c r="HS83" s="4"/>
      <c r="HT83" s="4"/>
      <c r="HU83" s="4"/>
      <c r="HV83" s="4"/>
      <c r="HW83" s="4"/>
      <c r="HX83" s="4"/>
      <c r="HY83" s="4"/>
      <c r="HZ83" s="4"/>
      <c r="IA83" s="4"/>
      <c r="IB83" s="4"/>
      <c r="IC83" s="4"/>
      <c r="ID83" s="4"/>
      <c r="IE83" s="4"/>
      <c r="IF83" s="4"/>
      <c r="IG83" s="4"/>
      <c r="IH83" s="4"/>
      <c r="II83" s="4"/>
      <c r="IJ83" s="4"/>
      <c r="IK83" s="4"/>
      <c r="IL83" s="4"/>
      <c r="IM83" s="4"/>
      <c r="IN83" s="4"/>
      <c r="IO83" s="4"/>
      <c r="IP83" s="4"/>
      <c r="IQ83" s="4"/>
      <c r="IR83" s="4"/>
      <c r="IS83" s="4"/>
      <c r="IT83" s="4"/>
      <c r="IU83" s="4"/>
      <c r="IV83" s="4"/>
    </row>
    <row r="84" spans="1:256" ht="15" hidden="1" x14ac:dyDescent="0.25">
      <c r="A84" s="4"/>
      <c r="B84" s="4"/>
      <c r="C84" s="4"/>
      <c r="D84" s="4"/>
      <c r="E84" s="4"/>
      <c r="F84" s="4"/>
      <c r="G84" s="4"/>
      <c r="H84" s="4"/>
      <c r="I84" s="4"/>
      <c r="J84" s="4"/>
      <c r="K84" s="4"/>
      <c r="L84" s="4"/>
      <c r="M84" s="4"/>
      <c r="N84" s="4"/>
      <c r="O84" s="4"/>
      <c r="P84" s="4"/>
      <c r="Q84" s="4"/>
      <c r="R84" s="4"/>
      <c r="S84" s="4"/>
      <c r="T84" s="4"/>
      <c r="U84" s="4"/>
      <c r="V84" s="4"/>
      <c r="W84" s="4"/>
      <c r="X84" s="4"/>
      <c r="Y84" s="4"/>
      <c r="Z84" s="4"/>
      <c r="AA84" s="4"/>
      <c r="AB84" s="4"/>
      <c r="AC84" s="4"/>
      <c r="AD84" s="4"/>
      <c r="AE84" s="4"/>
      <c r="AF84" s="4"/>
      <c r="AG84" s="4"/>
      <c r="AH84" s="4"/>
      <c r="AI84" s="4"/>
      <c r="AJ84" s="4"/>
      <c r="AK84" s="4"/>
      <c r="AL84" s="4"/>
      <c r="AM84" s="4"/>
      <c r="AN84" s="4"/>
      <c r="AO84" s="4"/>
      <c r="AP84" s="4"/>
      <c r="AQ84" s="4"/>
      <c r="AR84" s="4"/>
      <c r="AS84" s="4"/>
      <c r="AT84" s="4"/>
      <c r="AU84" s="4"/>
      <c r="AV84" s="4"/>
      <c r="AW84" s="4"/>
      <c r="AX84" s="4"/>
      <c r="AY84" s="4"/>
      <c r="AZ84" s="4"/>
      <c r="BA84" s="4"/>
      <c r="BB84" s="4"/>
      <c r="BC84" s="4"/>
      <c r="BD84" s="4"/>
      <c r="BE84" s="4"/>
      <c r="BF84" s="4"/>
      <c r="BG84" s="4"/>
      <c r="BH84" s="4"/>
      <c r="BI84" s="4"/>
      <c r="BJ84" s="4"/>
      <c r="BK84" s="4"/>
      <c r="BL84" s="4"/>
      <c r="BM84" s="4"/>
      <c r="BN84" s="4"/>
      <c r="BO84" s="4"/>
      <c r="BP84" s="4"/>
      <c r="BQ84" s="4"/>
      <c r="BR84" s="4"/>
      <c r="BS84" s="4"/>
      <c r="BT84" s="4"/>
      <c r="BU84" s="4"/>
      <c r="BV84" s="4"/>
      <c r="BW84" s="4"/>
      <c r="BX84" s="4"/>
      <c r="BY84" s="4"/>
      <c r="BZ84" s="4"/>
      <c r="CA84" s="4"/>
      <c r="CB84" s="4"/>
      <c r="CC84" s="4"/>
      <c r="CD84" s="4"/>
      <c r="CE84" s="4"/>
      <c r="CF84" s="4"/>
      <c r="CG84" s="4"/>
      <c r="CH84" s="4"/>
      <c r="CI84" s="4"/>
      <c r="CJ84" s="4"/>
      <c r="CK84" s="4"/>
      <c r="CL84" s="4"/>
      <c r="CM84" s="4"/>
      <c r="CN84" s="4"/>
      <c r="CO84" s="4"/>
      <c r="CP84" s="4"/>
      <c r="CQ84" s="4"/>
      <c r="CR84" s="4"/>
      <c r="CS84" s="4"/>
      <c r="CT84" s="4"/>
      <c r="CU84" s="4"/>
      <c r="CV84" s="4"/>
      <c r="CW84" s="4"/>
      <c r="CX84" s="4"/>
      <c r="CY84" s="4"/>
      <c r="CZ84" s="4"/>
      <c r="DA84" s="4"/>
      <c r="DB84" s="4"/>
      <c r="DC84" s="4"/>
      <c r="DD84" s="4"/>
      <c r="DE84" s="4"/>
      <c r="DF84" s="4"/>
      <c r="DG84" s="4"/>
      <c r="DH84" s="4"/>
      <c r="DI84" s="4"/>
      <c r="DJ84" s="4"/>
      <c r="DK84" s="4"/>
      <c r="DL84" s="4"/>
      <c r="DM84" s="4"/>
      <c r="DN84" s="4"/>
      <c r="DO84" s="4"/>
      <c r="DP84" s="4"/>
      <c r="DQ84" s="4"/>
      <c r="DR84" s="4"/>
      <c r="DS84" s="4"/>
      <c r="DT84" s="4"/>
      <c r="DU84" s="4"/>
      <c r="DV84" s="4"/>
      <c r="DW84" s="4"/>
      <c r="DX84" s="4"/>
      <c r="DY84" s="4"/>
      <c r="DZ84" s="4"/>
      <c r="EA84" s="4"/>
      <c r="EB84" s="4"/>
      <c r="EC84" s="4"/>
      <c r="ED84" s="4"/>
      <c r="EE84" s="4"/>
      <c r="EF84" s="4"/>
      <c r="EG84" s="4"/>
      <c r="EH84" s="4"/>
      <c r="EI84" s="4"/>
      <c r="EJ84" s="4"/>
      <c r="EK84" s="4"/>
      <c r="EL84" s="4"/>
      <c r="EM84" s="4"/>
      <c r="EN84" s="4"/>
      <c r="EO84" s="4"/>
      <c r="EP84" s="4"/>
      <c r="EQ84" s="4"/>
      <c r="ER84" s="4"/>
      <c r="ES84" s="4"/>
      <c r="ET84" s="4"/>
      <c r="EU84" s="4"/>
      <c r="EV84" s="4"/>
      <c r="EW84" s="4"/>
      <c r="EX84" s="4"/>
      <c r="EY84" s="4"/>
      <c r="EZ84" s="4"/>
      <c r="FA84" s="4"/>
      <c r="FB84" s="4"/>
      <c r="FC84" s="4"/>
      <c r="FD84" s="4"/>
      <c r="FE84" s="4"/>
      <c r="FF84" s="4"/>
      <c r="FG84" s="4"/>
      <c r="FH84" s="4"/>
      <c r="FI84" s="4"/>
      <c r="FJ84" s="4"/>
      <c r="FK84" s="4"/>
      <c r="FL84" s="4"/>
      <c r="FM84" s="4"/>
      <c r="FN84" s="4"/>
      <c r="FO84" s="4"/>
      <c r="FP84" s="4"/>
      <c r="FQ84" s="4"/>
      <c r="FR84" s="4"/>
      <c r="FS84" s="4"/>
      <c r="FT84" s="4"/>
      <c r="FU84" s="4"/>
      <c r="FV84" s="4"/>
      <c r="FW84" s="4"/>
      <c r="FX84" s="4"/>
      <c r="FY84" s="4"/>
      <c r="FZ84" s="4"/>
      <c r="GA84" s="4"/>
      <c r="GB84" s="4"/>
      <c r="GC84" s="4"/>
      <c r="GD84" s="4"/>
      <c r="GE84" s="4"/>
      <c r="GF84" s="4"/>
      <c r="GG84" s="4"/>
      <c r="GH84" s="4"/>
      <c r="GI84" s="4"/>
      <c r="GJ84" s="4"/>
      <c r="GK84" s="4"/>
      <c r="GL84" s="4"/>
      <c r="GM84" s="4"/>
      <c r="GN84" s="4"/>
      <c r="GO84" s="4"/>
      <c r="GP84" s="4"/>
      <c r="GQ84" s="4"/>
      <c r="GR84" s="4"/>
      <c r="GS84" s="4"/>
      <c r="GT84" s="4"/>
      <c r="GU84" s="4"/>
      <c r="GV84" s="4"/>
      <c r="GW84" s="4"/>
      <c r="GX84" s="4"/>
      <c r="GY84" s="4"/>
      <c r="GZ84" s="4"/>
      <c r="HA84" s="4"/>
      <c r="HB84" s="4"/>
      <c r="HC84" s="4"/>
      <c r="HD84" s="4"/>
      <c r="HE84" s="4"/>
      <c r="HF84" s="4"/>
      <c r="HG84" s="4"/>
      <c r="HH84" s="4"/>
      <c r="HI84" s="4"/>
      <c r="HJ84" s="4"/>
      <c r="HK84" s="4"/>
      <c r="HL84" s="4"/>
      <c r="HM84" s="4"/>
      <c r="HN84" s="4"/>
      <c r="HO84" s="4"/>
      <c r="HP84" s="4"/>
      <c r="HQ84" s="4"/>
      <c r="HR84" s="4"/>
      <c r="HS84" s="4"/>
      <c r="HT84" s="4"/>
      <c r="HU84" s="4"/>
      <c r="HV84" s="4"/>
      <c r="HW84" s="4"/>
      <c r="HX84" s="4"/>
      <c r="HY84" s="4"/>
      <c r="HZ84" s="4"/>
      <c r="IA84" s="4"/>
      <c r="IB84" s="4"/>
      <c r="IC84" s="4"/>
      <c r="ID84" s="4"/>
      <c r="IE84" s="4"/>
      <c r="IF84" s="4"/>
      <c r="IG84" s="4"/>
      <c r="IH84" s="4"/>
      <c r="II84" s="4"/>
      <c r="IJ84" s="4"/>
      <c r="IK84" s="4"/>
      <c r="IL84" s="4"/>
      <c r="IM84" s="4"/>
      <c r="IN84" s="4"/>
      <c r="IO84" s="4"/>
      <c r="IP84" s="4"/>
      <c r="IQ84" s="4"/>
      <c r="IR84" s="4"/>
      <c r="IS84" s="4"/>
      <c r="IT84" s="4"/>
      <c r="IU84" s="4"/>
      <c r="IV84" s="4"/>
    </row>
    <row r="85" spans="1:256" ht="15" hidden="1" x14ac:dyDescent="0.25">
      <c r="A85" s="4"/>
      <c r="B85" s="4"/>
      <c r="C85" s="4"/>
      <c r="D85" s="4"/>
      <c r="E85" s="4"/>
      <c r="F85" s="4"/>
      <c r="G85" s="4"/>
      <c r="H85" s="4"/>
      <c r="I85" s="4"/>
      <c r="J85" s="4"/>
      <c r="K85" s="4"/>
      <c r="L85" s="4"/>
      <c r="M85" s="4"/>
      <c r="N85" s="4"/>
      <c r="O85" s="4"/>
      <c r="P85" s="4"/>
      <c r="Q85" s="4"/>
      <c r="R85" s="4"/>
      <c r="S85" s="4"/>
      <c r="T85" s="4"/>
      <c r="U85" s="4"/>
      <c r="V85" s="4"/>
      <c r="W85" s="4"/>
      <c r="X85" s="4"/>
      <c r="Y85" s="4"/>
      <c r="Z85" s="4"/>
      <c r="AA85" s="4"/>
      <c r="AB85" s="4"/>
      <c r="AC85" s="4"/>
      <c r="AD85" s="4"/>
      <c r="AE85" s="4"/>
      <c r="AF85" s="4"/>
      <c r="AG85" s="4"/>
      <c r="AH85" s="4"/>
      <c r="AI85" s="4"/>
      <c r="AJ85" s="4"/>
      <c r="AK85" s="4"/>
      <c r="AL85" s="4"/>
      <c r="AM85" s="4"/>
      <c r="AN85" s="4"/>
      <c r="AO85" s="4"/>
      <c r="AP85" s="4"/>
      <c r="AQ85" s="4"/>
      <c r="AR85" s="4"/>
      <c r="AS85" s="4"/>
      <c r="AT85" s="4"/>
      <c r="AU85" s="4"/>
      <c r="AV85" s="4"/>
      <c r="AW85" s="4"/>
      <c r="AX85" s="4"/>
      <c r="AY85" s="4"/>
      <c r="AZ85" s="4"/>
      <c r="BA85" s="4"/>
      <c r="BB85" s="4"/>
      <c r="BC85" s="4"/>
      <c r="BD85" s="4"/>
      <c r="BE85" s="4"/>
      <c r="BF85" s="4"/>
      <c r="BG85" s="4"/>
      <c r="BH85" s="4"/>
      <c r="BI85" s="4"/>
      <c r="BJ85" s="4"/>
      <c r="BK85" s="4"/>
      <c r="BL85" s="4"/>
      <c r="BM85" s="4"/>
      <c r="BN85" s="4"/>
      <c r="BO85" s="4"/>
      <c r="BP85" s="4"/>
      <c r="BQ85" s="4"/>
      <c r="BR85" s="4"/>
      <c r="BS85" s="4"/>
      <c r="BT85" s="4"/>
      <c r="BU85" s="4"/>
      <c r="BV85" s="4"/>
      <c r="BW85" s="4"/>
      <c r="BX85" s="4"/>
      <c r="BY85" s="4"/>
      <c r="BZ85" s="4"/>
      <c r="CA85" s="4"/>
      <c r="CB85" s="4"/>
      <c r="CC85" s="4"/>
      <c r="CD85" s="4"/>
      <c r="CE85" s="4"/>
      <c r="CF85" s="4"/>
      <c r="CG85" s="4"/>
      <c r="CH85" s="4"/>
      <c r="CI85" s="4"/>
      <c r="CJ85" s="4"/>
      <c r="CK85" s="4"/>
      <c r="CL85" s="4"/>
      <c r="CM85" s="4"/>
      <c r="CN85" s="4"/>
      <c r="CO85" s="4"/>
      <c r="CP85" s="4"/>
      <c r="CQ85" s="4"/>
      <c r="CR85" s="4"/>
      <c r="CS85" s="4"/>
      <c r="CT85" s="4"/>
      <c r="CU85" s="4"/>
      <c r="CV85" s="4"/>
      <c r="CW85" s="4"/>
      <c r="CX85" s="4"/>
      <c r="CY85" s="4"/>
      <c r="CZ85" s="4"/>
      <c r="DA85" s="4"/>
      <c r="DB85" s="4"/>
      <c r="DC85" s="4"/>
      <c r="DD85" s="4"/>
      <c r="DE85" s="4"/>
      <c r="DF85" s="4"/>
      <c r="DG85" s="4"/>
      <c r="DH85" s="4"/>
      <c r="DI85" s="4"/>
      <c r="DJ85" s="4"/>
      <c r="DK85" s="4"/>
      <c r="DL85" s="4"/>
      <c r="DM85" s="4"/>
      <c r="DN85" s="4"/>
      <c r="DO85" s="4"/>
      <c r="DP85" s="4"/>
      <c r="DQ85" s="4"/>
      <c r="DR85" s="4"/>
      <c r="DS85" s="4"/>
      <c r="DT85" s="4"/>
      <c r="DU85" s="4"/>
      <c r="DV85" s="4"/>
      <c r="DW85" s="4"/>
      <c r="DX85" s="4"/>
      <c r="DY85" s="4"/>
      <c r="DZ85" s="4"/>
      <c r="EA85" s="4"/>
      <c r="EB85" s="4"/>
      <c r="EC85" s="4"/>
      <c r="ED85" s="4"/>
      <c r="EE85" s="4"/>
      <c r="EF85" s="4"/>
      <c r="EG85" s="4"/>
      <c r="EH85" s="4"/>
      <c r="EI85" s="4"/>
      <c r="EJ85" s="4"/>
      <c r="EK85" s="4"/>
      <c r="EL85" s="4"/>
      <c r="EM85" s="4"/>
      <c r="EN85" s="4"/>
      <c r="EO85" s="4"/>
      <c r="EP85" s="4"/>
      <c r="EQ85" s="4"/>
      <c r="ER85" s="4"/>
      <c r="ES85" s="4"/>
      <c r="ET85" s="4"/>
      <c r="EU85" s="4"/>
      <c r="EV85" s="4"/>
      <c r="EW85" s="4"/>
      <c r="EX85" s="4"/>
      <c r="EY85" s="4"/>
      <c r="EZ85" s="4"/>
      <c r="FA85" s="4"/>
      <c r="FB85" s="4"/>
      <c r="FC85" s="4"/>
      <c r="FD85" s="4"/>
      <c r="FE85" s="4"/>
      <c r="FF85" s="4"/>
      <c r="FG85" s="4"/>
      <c r="FH85" s="4"/>
      <c r="FI85" s="4"/>
      <c r="FJ85" s="4"/>
      <c r="FK85" s="4"/>
      <c r="FL85" s="4"/>
      <c r="FM85" s="4"/>
      <c r="FN85" s="4"/>
      <c r="FO85" s="4"/>
      <c r="FP85" s="4"/>
      <c r="FQ85" s="4"/>
      <c r="FR85" s="4"/>
      <c r="FS85" s="4"/>
      <c r="FT85" s="4"/>
      <c r="FU85" s="4"/>
      <c r="FV85" s="4"/>
      <c r="FW85" s="4"/>
      <c r="FX85" s="4"/>
      <c r="FY85" s="4"/>
      <c r="FZ85" s="4"/>
      <c r="GA85" s="4"/>
      <c r="GB85" s="4"/>
      <c r="GC85" s="4"/>
      <c r="GD85" s="4"/>
      <c r="GE85" s="4"/>
      <c r="GF85" s="4"/>
      <c r="GG85" s="4"/>
      <c r="GH85" s="4"/>
      <c r="GI85" s="4"/>
      <c r="GJ85" s="4"/>
      <c r="GK85" s="4"/>
      <c r="GL85" s="4"/>
      <c r="GM85" s="4"/>
      <c r="GN85" s="4"/>
      <c r="GO85" s="4"/>
      <c r="GP85" s="4"/>
      <c r="GQ85" s="4"/>
      <c r="GR85" s="4"/>
      <c r="GS85" s="4"/>
      <c r="GT85" s="4"/>
      <c r="GU85" s="4"/>
      <c r="GV85" s="4"/>
      <c r="GW85" s="4"/>
      <c r="GX85" s="4"/>
      <c r="GY85" s="4"/>
      <c r="GZ85" s="4"/>
      <c r="HA85" s="4"/>
      <c r="HB85" s="4"/>
      <c r="HC85" s="4"/>
      <c r="HD85" s="4"/>
      <c r="HE85" s="4"/>
      <c r="HF85" s="4"/>
      <c r="HG85" s="4"/>
      <c r="HH85" s="4"/>
      <c r="HI85" s="4"/>
      <c r="HJ85" s="4"/>
      <c r="HK85" s="4"/>
      <c r="HL85" s="4"/>
      <c r="HM85" s="4"/>
      <c r="HN85" s="4"/>
      <c r="HO85" s="4"/>
      <c r="HP85" s="4"/>
      <c r="HQ85" s="4"/>
      <c r="HR85" s="4"/>
      <c r="HS85" s="4"/>
      <c r="HT85" s="4"/>
      <c r="HU85" s="4"/>
      <c r="HV85" s="4"/>
      <c r="HW85" s="4"/>
      <c r="HX85" s="4"/>
      <c r="HY85" s="4"/>
      <c r="HZ85" s="4"/>
      <c r="IA85" s="4"/>
      <c r="IB85" s="4"/>
      <c r="IC85" s="4"/>
      <c r="ID85" s="4"/>
      <c r="IE85" s="4"/>
      <c r="IF85" s="4"/>
      <c r="IG85" s="4"/>
      <c r="IH85" s="4"/>
      <c r="II85" s="4"/>
      <c r="IJ85" s="4"/>
      <c r="IK85" s="4"/>
      <c r="IL85" s="4"/>
      <c r="IM85" s="4"/>
      <c r="IN85" s="4"/>
      <c r="IO85" s="4"/>
      <c r="IP85" s="4"/>
      <c r="IQ85" s="4"/>
      <c r="IR85" s="4"/>
      <c r="IS85" s="4"/>
      <c r="IT85" s="4"/>
      <c r="IU85" s="4"/>
      <c r="IV85" s="4"/>
    </row>
    <row r="86" spans="1:256" ht="15" hidden="1" x14ac:dyDescent="0.25">
      <c r="A86" s="4"/>
      <c r="B86" s="4"/>
      <c r="C86" s="4"/>
      <c r="D86" s="4"/>
      <c r="E86" s="4"/>
      <c r="F86" s="4"/>
      <c r="G86" s="4"/>
      <c r="H86" s="4"/>
      <c r="I86" s="4"/>
      <c r="J86" s="4"/>
      <c r="K86" s="4"/>
      <c r="L86" s="4"/>
      <c r="M86" s="4"/>
      <c r="N86" s="4"/>
      <c r="O86" s="4"/>
      <c r="P86" s="4"/>
      <c r="Q86" s="4"/>
      <c r="R86" s="4"/>
      <c r="S86" s="4"/>
      <c r="T86" s="4"/>
      <c r="U86" s="4"/>
      <c r="V86" s="4"/>
      <c r="W86" s="4"/>
      <c r="X86" s="4"/>
      <c r="Y86" s="4"/>
      <c r="Z86" s="4"/>
      <c r="AA86" s="4"/>
      <c r="AB86" s="4"/>
      <c r="AC86" s="4"/>
      <c r="AD86" s="4"/>
      <c r="AE86" s="4"/>
      <c r="AF86" s="4"/>
      <c r="AG86" s="4"/>
      <c r="AH86" s="4"/>
      <c r="AI86" s="4"/>
      <c r="AJ86" s="4"/>
      <c r="AK86" s="4"/>
      <c r="AL86" s="4"/>
      <c r="AM86" s="4"/>
      <c r="AN86" s="4"/>
      <c r="AO86" s="4"/>
      <c r="AP86" s="4"/>
      <c r="AQ86" s="4"/>
      <c r="AR86" s="4"/>
      <c r="AS86" s="4"/>
      <c r="AT86" s="4"/>
      <c r="AU86" s="4"/>
      <c r="AV86" s="4"/>
      <c r="AW86" s="4"/>
      <c r="AX86" s="4"/>
      <c r="AY86" s="4"/>
      <c r="AZ86" s="4"/>
      <c r="BA86" s="4"/>
      <c r="BB86" s="4"/>
      <c r="BC86" s="4"/>
      <c r="BD86" s="4"/>
      <c r="BE86" s="4"/>
      <c r="BF86" s="4"/>
      <c r="BG86" s="4"/>
      <c r="BH86" s="4"/>
      <c r="BI86" s="4"/>
      <c r="BJ86" s="4"/>
      <c r="BK86" s="4"/>
      <c r="BL86" s="4"/>
      <c r="BM86" s="4"/>
      <c r="BN86" s="4"/>
      <c r="BO86" s="4"/>
      <c r="BP86" s="4"/>
      <c r="BQ86" s="4"/>
      <c r="BR86" s="4"/>
      <c r="BS86" s="4"/>
      <c r="BT86" s="4"/>
      <c r="BU86" s="4"/>
      <c r="BV86" s="4"/>
      <c r="BW86" s="4"/>
      <c r="BX86" s="4"/>
      <c r="BY86" s="4"/>
      <c r="BZ86" s="4"/>
      <c r="CA86" s="4"/>
      <c r="CB86" s="4"/>
      <c r="CC86" s="4"/>
      <c r="CD86" s="4"/>
      <c r="CE86" s="4"/>
      <c r="CF86" s="4"/>
      <c r="CG86" s="4"/>
      <c r="CH86" s="4"/>
      <c r="CI86" s="4"/>
      <c r="CJ86" s="4"/>
      <c r="CK86" s="4"/>
      <c r="CL86" s="4"/>
      <c r="CM86" s="4"/>
      <c r="CN86" s="4"/>
      <c r="CO86" s="4"/>
      <c r="CP86" s="4"/>
      <c r="CQ86" s="4"/>
      <c r="CR86" s="4"/>
      <c r="CS86" s="4"/>
      <c r="CT86" s="4"/>
      <c r="CU86" s="4"/>
      <c r="CV86" s="4"/>
      <c r="CW86" s="4"/>
      <c r="CX86" s="4"/>
      <c r="CY86" s="4"/>
      <c r="CZ86" s="4"/>
      <c r="DA86" s="4"/>
      <c r="DB86" s="4"/>
      <c r="DC86" s="4"/>
      <c r="DD86" s="4"/>
      <c r="DE86" s="4"/>
      <c r="DF86" s="4"/>
      <c r="DG86" s="4"/>
      <c r="DH86" s="4"/>
      <c r="DI86" s="4"/>
      <c r="DJ86" s="4"/>
      <c r="DK86" s="4"/>
      <c r="DL86" s="4"/>
      <c r="DM86" s="4"/>
      <c r="DN86" s="4"/>
      <c r="DO86" s="4"/>
      <c r="DP86" s="4"/>
      <c r="DQ86" s="4"/>
      <c r="DR86" s="4"/>
      <c r="DS86" s="4"/>
      <c r="DT86" s="4"/>
      <c r="DU86" s="4"/>
      <c r="DV86" s="4"/>
      <c r="DW86" s="4"/>
      <c r="DX86" s="4"/>
      <c r="DY86" s="4"/>
      <c r="DZ86" s="4"/>
      <c r="EA86" s="4"/>
      <c r="EB86" s="4"/>
      <c r="EC86" s="4"/>
      <c r="ED86" s="4"/>
      <c r="EE86" s="4"/>
      <c r="EF86" s="4"/>
      <c r="EG86" s="4"/>
      <c r="EH86" s="4"/>
      <c r="EI86" s="4"/>
      <c r="EJ86" s="4"/>
      <c r="EK86" s="4"/>
      <c r="EL86" s="4"/>
      <c r="EM86" s="4"/>
      <c r="EN86" s="4"/>
      <c r="EO86" s="4"/>
      <c r="EP86" s="4"/>
      <c r="EQ86" s="4"/>
      <c r="ER86" s="4"/>
      <c r="ES86" s="4"/>
      <c r="ET86" s="4"/>
      <c r="EU86" s="4"/>
      <c r="EV86" s="4"/>
      <c r="EW86" s="4"/>
      <c r="EX86" s="4"/>
      <c r="EY86" s="4"/>
      <c r="EZ86" s="4"/>
      <c r="FA86" s="4"/>
      <c r="FB86" s="4"/>
      <c r="FC86" s="4"/>
      <c r="FD86" s="4"/>
      <c r="FE86" s="4"/>
      <c r="FF86" s="4"/>
      <c r="FG86" s="4"/>
      <c r="FH86" s="4"/>
      <c r="FI86" s="4"/>
      <c r="FJ86" s="4"/>
      <c r="FK86" s="4"/>
      <c r="FL86" s="4"/>
      <c r="FM86" s="4"/>
      <c r="FN86" s="4"/>
      <c r="FO86" s="4"/>
      <c r="FP86" s="4"/>
      <c r="FQ86" s="4"/>
      <c r="FR86" s="4"/>
      <c r="FS86" s="4"/>
      <c r="FT86" s="4"/>
      <c r="FU86" s="4"/>
      <c r="FV86" s="4"/>
      <c r="FW86" s="4"/>
      <c r="FX86" s="4"/>
      <c r="FY86" s="4"/>
      <c r="FZ86" s="4"/>
      <c r="GA86" s="4"/>
      <c r="GB86" s="4"/>
      <c r="GC86" s="4"/>
      <c r="GD86" s="4"/>
      <c r="GE86" s="4"/>
      <c r="GF86" s="4"/>
      <c r="GG86" s="4"/>
      <c r="GH86" s="4"/>
      <c r="GI86" s="4"/>
      <c r="GJ86" s="4"/>
      <c r="GK86" s="4"/>
      <c r="GL86" s="4"/>
      <c r="GM86" s="4"/>
      <c r="GN86" s="4"/>
      <c r="GO86" s="4"/>
      <c r="GP86" s="4"/>
      <c r="GQ86" s="4"/>
      <c r="GR86" s="4"/>
      <c r="GS86" s="4"/>
      <c r="GT86" s="4"/>
      <c r="GU86" s="4"/>
      <c r="GV86" s="4"/>
      <c r="GW86" s="4"/>
      <c r="GX86" s="4"/>
      <c r="GY86" s="4"/>
      <c r="GZ86" s="4"/>
      <c r="HA86" s="4"/>
      <c r="HB86" s="4"/>
      <c r="HC86" s="4"/>
      <c r="HD86" s="4"/>
      <c r="HE86" s="4"/>
      <c r="HF86" s="4"/>
      <c r="HG86" s="4"/>
      <c r="HH86" s="4"/>
      <c r="HI86" s="4"/>
      <c r="HJ86" s="4"/>
      <c r="HK86" s="4"/>
      <c r="HL86" s="4"/>
      <c r="HM86" s="4"/>
      <c r="HN86" s="4"/>
      <c r="HO86" s="4"/>
      <c r="HP86" s="4"/>
      <c r="HQ86" s="4"/>
      <c r="HR86" s="4"/>
      <c r="HS86" s="4"/>
      <c r="HT86" s="4"/>
      <c r="HU86" s="4"/>
      <c r="HV86" s="4"/>
      <c r="HW86" s="4"/>
      <c r="HX86" s="4"/>
      <c r="HY86" s="4"/>
      <c r="HZ86" s="4"/>
      <c r="IA86" s="4"/>
      <c r="IB86" s="4"/>
      <c r="IC86" s="4"/>
      <c r="ID86" s="4"/>
      <c r="IE86" s="4"/>
      <c r="IF86" s="4"/>
      <c r="IG86" s="4"/>
      <c r="IH86" s="4"/>
      <c r="II86" s="4"/>
      <c r="IJ86" s="4"/>
      <c r="IK86" s="4"/>
      <c r="IL86" s="4"/>
      <c r="IM86" s="4"/>
      <c r="IN86" s="4"/>
      <c r="IO86" s="4"/>
      <c r="IP86" s="4"/>
      <c r="IQ86" s="4"/>
      <c r="IR86" s="4"/>
      <c r="IS86" s="4"/>
      <c r="IT86" s="4"/>
      <c r="IU86" s="4"/>
      <c r="IV86" s="4"/>
    </row>
    <row r="87" spans="1:256" ht="15" hidden="1" x14ac:dyDescent="0.25">
      <c r="A87" s="4"/>
      <c r="B87" s="4"/>
      <c r="C87" s="4"/>
      <c r="D87" s="4"/>
      <c r="E87" s="4"/>
      <c r="F87" s="4"/>
      <c r="G87" s="4"/>
      <c r="H87" s="4"/>
      <c r="I87" s="4"/>
      <c r="J87" s="4"/>
      <c r="K87" s="4"/>
      <c r="L87" s="4"/>
      <c r="M87" s="4"/>
      <c r="N87" s="4"/>
      <c r="O87" s="4"/>
      <c r="P87" s="4"/>
      <c r="Q87" s="4"/>
      <c r="R87" s="4"/>
      <c r="S87" s="4"/>
      <c r="T87" s="4"/>
      <c r="U87" s="4"/>
      <c r="V87" s="4"/>
      <c r="W87" s="4"/>
      <c r="X87" s="4"/>
      <c r="Y87" s="4"/>
      <c r="Z87" s="4"/>
      <c r="AA87" s="4"/>
      <c r="AB87" s="4"/>
      <c r="AC87" s="4"/>
      <c r="AD87" s="4"/>
      <c r="AE87" s="4"/>
      <c r="AF87" s="4"/>
      <c r="AG87" s="4"/>
      <c r="AH87" s="4"/>
      <c r="AI87" s="4"/>
      <c r="AJ87" s="4"/>
      <c r="AK87" s="4"/>
      <c r="AL87" s="4"/>
      <c r="AM87" s="4"/>
      <c r="AN87" s="4"/>
      <c r="AO87" s="4"/>
      <c r="AP87" s="4"/>
      <c r="AQ87" s="4"/>
      <c r="AR87" s="4"/>
      <c r="AS87" s="4"/>
      <c r="AT87" s="4"/>
      <c r="AU87" s="4"/>
      <c r="AV87" s="4"/>
      <c r="AW87" s="4"/>
      <c r="AX87" s="4"/>
      <c r="AY87" s="4"/>
      <c r="AZ87" s="4"/>
      <c r="BA87" s="4"/>
      <c r="BB87" s="4"/>
      <c r="BC87" s="4"/>
      <c r="BD87" s="4"/>
      <c r="BE87" s="4"/>
      <c r="BF87" s="4"/>
      <c r="BG87" s="4"/>
      <c r="BH87" s="4"/>
      <c r="BI87" s="4"/>
      <c r="BJ87" s="4"/>
      <c r="BK87" s="4"/>
      <c r="BL87" s="4"/>
      <c r="BM87" s="4"/>
      <c r="BN87" s="4"/>
      <c r="BO87" s="4"/>
      <c r="BP87" s="4"/>
      <c r="BQ87" s="4"/>
      <c r="BR87" s="4"/>
      <c r="BS87" s="4"/>
      <c r="BT87" s="4"/>
      <c r="BU87" s="4"/>
      <c r="BV87" s="4"/>
      <c r="BW87" s="4"/>
      <c r="BX87" s="4"/>
      <c r="BY87" s="4"/>
      <c r="BZ87" s="4"/>
      <c r="CA87" s="4"/>
      <c r="CB87" s="4"/>
      <c r="CC87" s="4"/>
      <c r="CD87" s="4"/>
      <c r="CE87" s="4"/>
      <c r="CF87" s="4"/>
      <c r="CG87" s="4"/>
      <c r="CH87" s="4"/>
      <c r="CI87" s="4"/>
      <c r="CJ87" s="4"/>
      <c r="CK87" s="4"/>
      <c r="CL87" s="4"/>
      <c r="CM87" s="4"/>
      <c r="CN87" s="4"/>
      <c r="CO87" s="4"/>
      <c r="CP87" s="4"/>
      <c r="CQ87" s="4"/>
      <c r="CR87" s="4"/>
      <c r="CS87" s="4"/>
      <c r="CT87" s="4"/>
      <c r="CU87" s="4"/>
      <c r="CV87" s="4"/>
      <c r="CW87" s="4"/>
      <c r="CX87" s="4"/>
      <c r="CY87" s="4"/>
      <c r="CZ87" s="4"/>
      <c r="DA87" s="4"/>
      <c r="DB87" s="4"/>
      <c r="DC87" s="4"/>
      <c r="DD87" s="4"/>
      <c r="DE87" s="4"/>
      <c r="DF87" s="4"/>
      <c r="DG87" s="4"/>
      <c r="DH87" s="4"/>
      <c r="DI87" s="4"/>
      <c r="DJ87" s="4"/>
      <c r="DK87" s="4"/>
      <c r="DL87" s="4"/>
      <c r="DM87" s="4"/>
      <c r="DN87" s="4"/>
      <c r="DO87" s="4"/>
      <c r="DP87" s="4"/>
      <c r="DQ87" s="4"/>
      <c r="DR87" s="4"/>
      <c r="DS87" s="4"/>
      <c r="DT87" s="4"/>
      <c r="DU87" s="4"/>
      <c r="DV87" s="4"/>
      <c r="DW87" s="4"/>
      <c r="DX87" s="4"/>
      <c r="DY87" s="4"/>
      <c r="DZ87" s="4"/>
      <c r="EA87" s="4"/>
      <c r="EB87" s="4"/>
      <c r="EC87" s="4"/>
      <c r="ED87" s="4"/>
      <c r="EE87" s="4"/>
      <c r="EF87" s="4"/>
      <c r="EG87" s="4"/>
      <c r="EH87" s="4"/>
      <c r="EI87" s="4"/>
      <c r="EJ87" s="4"/>
      <c r="EK87" s="4"/>
      <c r="EL87" s="4"/>
      <c r="EM87" s="4"/>
      <c r="EN87" s="4"/>
      <c r="EO87" s="4"/>
      <c r="EP87" s="4"/>
      <c r="EQ87" s="4"/>
      <c r="ER87" s="4"/>
      <c r="ES87" s="4"/>
      <c r="ET87" s="4"/>
      <c r="EU87" s="4"/>
      <c r="EV87" s="4"/>
      <c r="EW87" s="4"/>
      <c r="EX87" s="4"/>
      <c r="EY87" s="4"/>
      <c r="EZ87" s="4"/>
      <c r="FA87" s="4"/>
      <c r="FB87" s="4"/>
      <c r="FC87" s="4"/>
      <c r="FD87" s="4"/>
      <c r="FE87" s="4"/>
      <c r="FF87" s="4"/>
      <c r="FG87" s="4"/>
      <c r="FH87" s="4"/>
      <c r="FI87" s="4"/>
      <c r="FJ87" s="4"/>
      <c r="FK87" s="4"/>
      <c r="FL87" s="4"/>
      <c r="FM87" s="4"/>
      <c r="FN87" s="4"/>
      <c r="FO87" s="4"/>
      <c r="FP87" s="4"/>
      <c r="FQ87" s="4"/>
      <c r="FR87" s="4"/>
      <c r="FS87" s="4"/>
      <c r="FT87" s="4"/>
      <c r="FU87" s="4"/>
      <c r="FV87" s="4"/>
      <c r="FW87" s="4"/>
      <c r="FX87" s="4"/>
      <c r="FY87" s="4"/>
      <c r="FZ87" s="4"/>
      <c r="GA87" s="4"/>
      <c r="GB87" s="4"/>
      <c r="GC87" s="4"/>
      <c r="GD87" s="4"/>
      <c r="GE87" s="4"/>
      <c r="GF87" s="4"/>
      <c r="GG87" s="4"/>
      <c r="GH87" s="4"/>
      <c r="GI87" s="4"/>
      <c r="GJ87" s="4"/>
      <c r="GK87" s="4"/>
      <c r="GL87" s="4"/>
      <c r="GM87" s="4"/>
      <c r="GN87" s="4"/>
      <c r="GO87" s="4"/>
      <c r="GP87" s="4"/>
      <c r="GQ87" s="4"/>
      <c r="GR87" s="4"/>
      <c r="GS87" s="4"/>
      <c r="GT87" s="4"/>
      <c r="GU87" s="4"/>
      <c r="GV87" s="4"/>
      <c r="GW87" s="4"/>
      <c r="GX87" s="4"/>
      <c r="GY87" s="4"/>
      <c r="GZ87" s="4"/>
      <c r="HA87" s="4"/>
      <c r="HB87" s="4"/>
      <c r="HC87" s="4"/>
      <c r="HD87" s="4"/>
      <c r="HE87" s="4"/>
      <c r="HF87" s="4"/>
      <c r="HG87" s="4"/>
      <c r="HH87" s="4"/>
      <c r="HI87" s="4"/>
      <c r="HJ87" s="4"/>
      <c r="HK87" s="4"/>
      <c r="HL87" s="4"/>
      <c r="HM87" s="4"/>
      <c r="HN87" s="4"/>
      <c r="HO87" s="4"/>
      <c r="HP87" s="4"/>
      <c r="HQ87" s="4"/>
      <c r="HR87" s="4"/>
      <c r="HS87" s="4"/>
      <c r="HT87" s="4"/>
      <c r="HU87" s="4"/>
      <c r="HV87" s="4"/>
      <c r="HW87" s="4"/>
      <c r="HX87" s="4"/>
      <c r="HY87" s="4"/>
      <c r="HZ87" s="4"/>
      <c r="IA87" s="4"/>
      <c r="IB87" s="4"/>
      <c r="IC87" s="4"/>
      <c r="ID87" s="4"/>
      <c r="IE87" s="4"/>
      <c r="IF87" s="4"/>
      <c r="IG87" s="4"/>
      <c r="IH87" s="4"/>
      <c r="II87" s="4"/>
      <c r="IJ87" s="4"/>
      <c r="IK87" s="4"/>
      <c r="IL87" s="4"/>
      <c r="IM87" s="4"/>
      <c r="IN87" s="4"/>
      <c r="IO87" s="4"/>
      <c r="IP87" s="4"/>
      <c r="IQ87" s="4"/>
      <c r="IR87" s="4"/>
      <c r="IS87" s="4"/>
      <c r="IT87" s="4"/>
      <c r="IU87" s="4"/>
      <c r="IV87" s="4"/>
    </row>
    <row r="88" spans="1:256" ht="15" hidden="1" x14ac:dyDescent="0.25">
      <c r="A88" s="4"/>
      <c r="B88" s="4"/>
      <c r="C88" s="4"/>
      <c r="D88" s="4"/>
      <c r="E88" s="4"/>
      <c r="F88" s="4"/>
      <c r="G88" s="4"/>
      <c r="H88" s="4"/>
      <c r="I88" s="4"/>
      <c r="J88" s="4"/>
      <c r="K88" s="4"/>
      <c r="L88" s="4"/>
      <c r="M88" s="4"/>
      <c r="N88" s="4"/>
      <c r="O88" s="4"/>
      <c r="P88" s="4"/>
      <c r="Q88" s="4"/>
      <c r="R88" s="4"/>
      <c r="S88" s="4"/>
      <c r="T88" s="4"/>
      <c r="U88" s="4"/>
      <c r="V88" s="4"/>
      <c r="W88" s="4"/>
      <c r="X88" s="4"/>
      <c r="Y88" s="4"/>
      <c r="Z88" s="4"/>
      <c r="AA88" s="4"/>
      <c r="AB88" s="4"/>
      <c r="AC88" s="4"/>
      <c r="AD88" s="4"/>
      <c r="AE88" s="4"/>
      <c r="AF88" s="4"/>
      <c r="AG88" s="4"/>
      <c r="AH88" s="4"/>
      <c r="AI88" s="4"/>
      <c r="AJ88" s="4"/>
      <c r="AK88" s="4"/>
      <c r="AL88" s="4"/>
      <c r="AM88" s="4"/>
      <c r="AN88" s="4"/>
      <c r="AO88" s="4"/>
      <c r="AP88" s="4"/>
      <c r="AQ88" s="4"/>
      <c r="AR88" s="4"/>
      <c r="AS88" s="4"/>
      <c r="AT88" s="4"/>
      <c r="AU88" s="4"/>
      <c r="AV88" s="4"/>
      <c r="AW88" s="4"/>
      <c r="AX88" s="4"/>
      <c r="AY88" s="4"/>
      <c r="AZ88" s="4"/>
      <c r="BA88" s="4"/>
      <c r="BB88" s="4"/>
      <c r="BC88" s="4"/>
      <c r="BD88" s="4"/>
      <c r="BE88" s="4"/>
      <c r="BF88" s="4"/>
      <c r="BG88" s="4"/>
      <c r="BH88" s="4"/>
      <c r="BI88" s="4"/>
      <c r="BJ88" s="4"/>
      <c r="BK88" s="4"/>
      <c r="BL88" s="4"/>
      <c r="BM88" s="4"/>
      <c r="BN88" s="4"/>
      <c r="BO88" s="4"/>
      <c r="BP88" s="4"/>
      <c r="BQ88" s="4"/>
      <c r="BR88" s="4"/>
      <c r="BS88" s="4"/>
      <c r="BT88" s="4"/>
      <c r="BU88" s="4"/>
      <c r="BV88" s="4"/>
      <c r="BW88" s="4"/>
      <c r="BX88" s="4"/>
      <c r="BY88" s="4"/>
      <c r="BZ88" s="4"/>
      <c r="CA88" s="4"/>
      <c r="CB88" s="4"/>
      <c r="CC88" s="4"/>
      <c r="CD88" s="4"/>
      <c r="CE88" s="4"/>
      <c r="CF88" s="4"/>
      <c r="CG88" s="4"/>
      <c r="CH88" s="4"/>
      <c r="CI88" s="4"/>
      <c r="CJ88" s="4"/>
      <c r="CK88" s="4"/>
      <c r="CL88" s="4"/>
      <c r="CM88" s="4"/>
      <c r="CN88" s="4"/>
      <c r="CO88" s="4"/>
      <c r="CP88" s="4"/>
      <c r="CQ88" s="4"/>
      <c r="CR88" s="4"/>
      <c r="CS88" s="4"/>
      <c r="CT88" s="4"/>
      <c r="CU88" s="4"/>
      <c r="CV88" s="4"/>
      <c r="CW88" s="4"/>
      <c r="CX88" s="4"/>
      <c r="CY88" s="4"/>
      <c r="CZ88" s="4"/>
      <c r="DA88" s="4"/>
      <c r="DB88" s="4"/>
      <c r="DC88" s="4"/>
      <c r="DD88" s="4"/>
      <c r="DE88" s="4"/>
      <c r="DF88" s="4"/>
      <c r="DG88" s="4"/>
      <c r="DH88" s="4"/>
      <c r="DI88" s="4"/>
      <c r="DJ88" s="4"/>
      <c r="DK88" s="4"/>
      <c r="DL88" s="4"/>
      <c r="DM88" s="4"/>
      <c r="DN88" s="4"/>
      <c r="DO88" s="4"/>
      <c r="DP88" s="4"/>
      <c r="DQ88" s="4"/>
      <c r="DR88" s="4"/>
      <c r="DS88" s="4"/>
      <c r="DT88" s="4"/>
      <c r="DU88" s="4"/>
      <c r="DV88" s="4"/>
      <c r="DW88" s="4"/>
      <c r="DX88" s="4"/>
      <c r="DY88" s="4"/>
      <c r="DZ88" s="4"/>
      <c r="EA88" s="4"/>
      <c r="EB88" s="4"/>
      <c r="EC88" s="4"/>
      <c r="ED88" s="4"/>
      <c r="EE88" s="4"/>
      <c r="EF88" s="4"/>
      <c r="EG88" s="4"/>
      <c r="EH88" s="4"/>
      <c r="EI88" s="4"/>
      <c r="EJ88" s="4"/>
      <c r="EK88" s="4"/>
      <c r="EL88" s="4"/>
      <c r="EM88" s="4"/>
      <c r="EN88" s="4"/>
      <c r="EO88" s="4"/>
      <c r="EP88" s="4"/>
      <c r="EQ88" s="4"/>
      <c r="ER88" s="4"/>
      <c r="ES88" s="4"/>
      <c r="ET88" s="4"/>
      <c r="EU88" s="4"/>
      <c r="EV88" s="4"/>
      <c r="EW88" s="4"/>
      <c r="EX88" s="4"/>
      <c r="EY88" s="4"/>
      <c r="EZ88" s="4"/>
      <c r="FA88" s="4"/>
      <c r="FB88" s="4"/>
      <c r="FC88" s="4"/>
      <c r="FD88" s="4"/>
      <c r="FE88" s="4"/>
      <c r="FF88" s="4"/>
      <c r="FG88" s="4"/>
      <c r="FH88" s="4"/>
      <c r="FI88" s="4"/>
      <c r="FJ88" s="4"/>
      <c r="FK88" s="4"/>
      <c r="FL88" s="4"/>
      <c r="FM88" s="4"/>
      <c r="FN88" s="4"/>
      <c r="FO88" s="4"/>
      <c r="FP88" s="4"/>
      <c r="FQ88" s="4"/>
      <c r="FR88" s="4"/>
      <c r="FS88" s="4"/>
      <c r="FT88" s="4"/>
      <c r="FU88" s="4"/>
      <c r="FV88" s="4"/>
      <c r="FW88" s="4"/>
      <c r="FX88" s="4"/>
      <c r="FY88" s="4"/>
      <c r="FZ88" s="4"/>
      <c r="GA88" s="4"/>
      <c r="GB88" s="4"/>
      <c r="GC88" s="4"/>
      <c r="GD88" s="4"/>
      <c r="GE88" s="4"/>
      <c r="GF88" s="4"/>
      <c r="GG88" s="4"/>
      <c r="GH88" s="4"/>
      <c r="GI88" s="4"/>
      <c r="GJ88" s="4"/>
      <c r="GK88" s="4"/>
      <c r="GL88" s="4"/>
      <c r="GM88" s="4"/>
      <c r="GN88" s="4"/>
      <c r="GO88" s="4"/>
      <c r="GP88" s="4"/>
      <c r="GQ88" s="4"/>
      <c r="GR88" s="4"/>
      <c r="GS88" s="4"/>
      <c r="GT88" s="4"/>
      <c r="GU88" s="4"/>
      <c r="GV88" s="4"/>
      <c r="GW88" s="4"/>
      <c r="GX88" s="4"/>
      <c r="GY88" s="4"/>
      <c r="GZ88" s="4"/>
      <c r="HA88" s="4"/>
      <c r="HB88" s="4"/>
      <c r="HC88" s="4"/>
      <c r="HD88" s="4"/>
      <c r="HE88" s="4"/>
      <c r="HF88" s="4"/>
      <c r="HG88" s="4"/>
      <c r="HH88" s="4"/>
      <c r="HI88" s="4"/>
      <c r="HJ88" s="4"/>
      <c r="HK88" s="4"/>
      <c r="HL88" s="4"/>
      <c r="HM88" s="4"/>
      <c r="HN88" s="4"/>
      <c r="HO88" s="4"/>
      <c r="HP88" s="4"/>
      <c r="HQ88" s="4"/>
      <c r="HR88" s="4"/>
      <c r="HS88" s="4"/>
      <c r="HT88" s="4"/>
      <c r="HU88" s="4"/>
      <c r="HV88" s="4"/>
      <c r="HW88" s="4"/>
      <c r="HX88" s="4"/>
      <c r="HY88" s="4"/>
      <c r="HZ88" s="4"/>
      <c r="IA88" s="4"/>
      <c r="IB88" s="4"/>
      <c r="IC88" s="4"/>
      <c r="ID88" s="4"/>
      <c r="IE88" s="4"/>
      <c r="IF88" s="4"/>
      <c r="IG88" s="4"/>
      <c r="IH88" s="4"/>
      <c r="II88" s="4"/>
      <c r="IJ88" s="4"/>
      <c r="IK88" s="4"/>
      <c r="IL88" s="4"/>
      <c r="IM88" s="4"/>
      <c r="IN88" s="4"/>
      <c r="IO88" s="4"/>
      <c r="IP88" s="4"/>
      <c r="IQ88" s="4"/>
      <c r="IR88" s="4"/>
      <c r="IS88" s="4"/>
      <c r="IT88" s="4"/>
      <c r="IU88" s="4"/>
      <c r="IV88" s="4"/>
    </row>
    <row r="89" spans="1:256" ht="15" hidden="1" x14ac:dyDescent="0.25">
      <c r="A89" s="4"/>
      <c r="B89" s="4"/>
      <c r="C89" s="4"/>
      <c r="D89" s="4"/>
      <c r="E89" s="4"/>
      <c r="F89" s="4"/>
      <c r="G89" s="4"/>
      <c r="H89" s="4"/>
      <c r="I89" s="4"/>
      <c r="J89" s="4"/>
      <c r="K89" s="4"/>
      <c r="L89" s="4"/>
      <c r="M89" s="4"/>
      <c r="N89" s="4"/>
      <c r="O89" s="4"/>
      <c r="P89" s="4"/>
      <c r="Q89" s="4"/>
      <c r="R89" s="4"/>
      <c r="S89" s="4"/>
      <c r="T89" s="4"/>
      <c r="U89" s="4"/>
      <c r="V89" s="4"/>
      <c r="W89" s="4"/>
      <c r="X89" s="4"/>
      <c r="Y89" s="4"/>
      <c r="Z89" s="4"/>
      <c r="AA89" s="4"/>
      <c r="AB89" s="4"/>
      <c r="AC89" s="4"/>
      <c r="AD89" s="4"/>
      <c r="AE89" s="4"/>
      <c r="AF89" s="4"/>
      <c r="AG89" s="4"/>
      <c r="AH89" s="4"/>
      <c r="AI89" s="4"/>
      <c r="AJ89" s="4"/>
      <c r="AK89" s="4"/>
      <c r="AL89" s="4"/>
      <c r="AM89" s="4"/>
      <c r="AN89" s="4"/>
      <c r="AO89" s="4"/>
      <c r="AP89" s="4"/>
      <c r="AQ89" s="4"/>
      <c r="AR89" s="4"/>
      <c r="AS89" s="4"/>
      <c r="AT89" s="4"/>
      <c r="AU89" s="4"/>
      <c r="AV89" s="4"/>
      <c r="AW89" s="4"/>
      <c r="AX89" s="4"/>
      <c r="AY89" s="4"/>
      <c r="AZ89" s="4"/>
      <c r="BA89" s="4"/>
      <c r="BB89" s="4"/>
      <c r="BC89" s="4"/>
      <c r="BD89" s="4"/>
      <c r="BE89" s="4"/>
      <c r="BF89" s="4"/>
      <c r="BG89" s="4"/>
      <c r="BH89" s="4"/>
      <c r="BI89" s="4"/>
      <c r="BJ89" s="4"/>
      <c r="BK89" s="4"/>
      <c r="BL89" s="4"/>
      <c r="BM89" s="4"/>
      <c r="BN89" s="4"/>
      <c r="BO89" s="4"/>
      <c r="BP89" s="4"/>
      <c r="BQ89" s="4"/>
      <c r="BR89" s="4"/>
      <c r="BS89" s="4"/>
      <c r="BT89" s="4"/>
      <c r="BU89" s="4"/>
      <c r="BV89" s="4"/>
      <c r="BW89" s="4"/>
      <c r="BX89" s="4"/>
      <c r="BY89" s="4"/>
      <c r="BZ89" s="4"/>
      <c r="CA89" s="4"/>
      <c r="CB89" s="4"/>
      <c r="CC89" s="4"/>
      <c r="CD89" s="4"/>
      <c r="CE89" s="4"/>
      <c r="CF89" s="4"/>
      <c r="CG89" s="4"/>
      <c r="CH89" s="4"/>
      <c r="CI89" s="4"/>
      <c r="CJ89" s="4"/>
      <c r="CK89" s="4"/>
      <c r="CL89" s="4"/>
      <c r="CM89" s="4"/>
      <c r="CN89" s="4"/>
      <c r="CO89" s="4"/>
      <c r="CP89" s="4"/>
      <c r="CQ89" s="4"/>
      <c r="CR89" s="4"/>
      <c r="CS89" s="4"/>
      <c r="CT89" s="4"/>
      <c r="CU89" s="4"/>
      <c r="CV89" s="4"/>
      <c r="CW89" s="4"/>
      <c r="CX89" s="4"/>
      <c r="CY89" s="4"/>
      <c r="CZ89" s="4"/>
      <c r="DA89" s="4"/>
      <c r="DB89" s="4"/>
      <c r="DC89" s="4"/>
      <c r="DD89" s="4"/>
      <c r="DE89" s="4"/>
      <c r="DF89" s="4"/>
      <c r="DG89" s="4"/>
      <c r="DH89" s="4"/>
      <c r="DI89" s="4"/>
      <c r="DJ89" s="4"/>
      <c r="DK89" s="4"/>
      <c r="DL89" s="4"/>
      <c r="DM89" s="4"/>
      <c r="DN89" s="4"/>
      <c r="DO89" s="4"/>
      <c r="DP89" s="4"/>
      <c r="DQ89" s="4"/>
      <c r="DR89" s="4"/>
      <c r="DS89" s="4"/>
      <c r="DT89" s="4"/>
      <c r="DU89" s="4"/>
      <c r="DV89" s="4"/>
      <c r="DW89" s="4"/>
      <c r="DX89" s="4"/>
      <c r="DY89" s="4"/>
      <c r="DZ89" s="4"/>
      <c r="EA89" s="4"/>
      <c r="EB89" s="4"/>
      <c r="EC89" s="4"/>
      <c r="ED89" s="4"/>
      <c r="EE89" s="4"/>
      <c r="EF89" s="4"/>
      <c r="EG89" s="4"/>
      <c r="EH89" s="4"/>
      <c r="EI89" s="4"/>
      <c r="EJ89" s="4"/>
      <c r="EK89" s="4"/>
      <c r="EL89" s="4"/>
      <c r="EM89" s="4"/>
      <c r="EN89" s="4"/>
      <c r="EO89" s="4"/>
      <c r="EP89" s="4"/>
      <c r="EQ89" s="4"/>
      <c r="ER89" s="4"/>
      <c r="ES89" s="4"/>
      <c r="ET89" s="4"/>
      <c r="EU89" s="4"/>
      <c r="EV89" s="4"/>
      <c r="EW89" s="4"/>
      <c r="EX89" s="4"/>
      <c r="EY89" s="4"/>
      <c r="EZ89" s="4"/>
      <c r="FA89" s="4"/>
      <c r="FB89" s="4"/>
      <c r="FC89" s="4"/>
      <c r="FD89" s="4"/>
      <c r="FE89" s="4"/>
      <c r="FF89" s="4"/>
      <c r="FG89" s="4"/>
      <c r="FH89" s="4"/>
      <c r="FI89" s="4"/>
      <c r="FJ89" s="4"/>
      <c r="FK89" s="4"/>
      <c r="FL89" s="4"/>
      <c r="FM89" s="4"/>
      <c r="FN89" s="4"/>
      <c r="FO89" s="4"/>
      <c r="FP89" s="4"/>
      <c r="FQ89" s="4"/>
      <c r="FR89" s="4"/>
      <c r="FS89" s="4"/>
      <c r="FT89" s="4"/>
      <c r="FU89" s="4"/>
      <c r="FV89" s="4"/>
      <c r="FW89" s="4"/>
      <c r="FX89" s="4"/>
      <c r="FY89" s="4"/>
      <c r="FZ89" s="4"/>
      <c r="GA89" s="4"/>
      <c r="GB89" s="4"/>
      <c r="GC89" s="4"/>
      <c r="GD89" s="4"/>
      <c r="GE89" s="4"/>
      <c r="GF89" s="4"/>
      <c r="GG89" s="4"/>
      <c r="GH89" s="4"/>
      <c r="GI89" s="4"/>
      <c r="GJ89" s="4"/>
      <c r="GK89" s="4"/>
      <c r="GL89" s="4"/>
      <c r="GM89" s="4"/>
      <c r="GN89" s="4"/>
      <c r="GO89" s="4"/>
      <c r="GP89" s="4"/>
      <c r="GQ89" s="4"/>
      <c r="GR89" s="4"/>
      <c r="GS89" s="4"/>
      <c r="GT89" s="4"/>
      <c r="GU89" s="4"/>
      <c r="GV89" s="4"/>
      <c r="GW89" s="4"/>
      <c r="GX89" s="4"/>
      <c r="GY89" s="4"/>
      <c r="GZ89" s="4"/>
      <c r="HA89" s="4"/>
      <c r="HB89" s="4"/>
      <c r="HC89" s="4"/>
      <c r="HD89" s="4"/>
      <c r="HE89" s="4"/>
      <c r="HF89" s="4"/>
      <c r="HG89" s="4"/>
      <c r="HH89" s="4"/>
      <c r="HI89" s="4"/>
      <c r="HJ89" s="4"/>
      <c r="HK89" s="4"/>
      <c r="HL89" s="4"/>
      <c r="HM89" s="4"/>
      <c r="HN89" s="4"/>
      <c r="HO89" s="4"/>
      <c r="HP89" s="4"/>
      <c r="HQ89" s="4"/>
      <c r="HR89" s="4"/>
      <c r="HS89" s="4"/>
      <c r="HT89" s="4"/>
      <c r="HU89" s="4"/>
      <c r="HV89" s="4"/>
      <c r="HW89" s="4"/>
      <c r="HX89" s="4"/>
      <c r="HY89" s="4"/>
      <c r="HZ89" s="4"/>
      <c r="IA89" s="4"/>
      <c r="IB89" s="4"/>
      <c r="IC89" s="4"/>
      <c r="ID89" s="4"/>
      <c r="IE89" s="4"/>
      <c r="IF89" s="4"/>
      <c r="IG89" s="4"/>
      <c r="IH89" s="4"/>
      <c r="II89" s="4"/>
      <c r="IJ89" s="4"/>
      <c r="IK89" s="4"/>
      <c r="IL89" s="4"/>
      <c r="IM89" s="4"/>
      <c r="IN89" s="4"/>
      <c r="IO89" s="4"/>
      <c r="IP89" s="4"/>
      <c r="IQ89" s="4"/>
      <c r="IR89" s="4"/>
      <c r="IS89" s="4"/>
      <c r="IT89" s="4"/>
      <c r="IU89" s="4"/>
      <c r="IV89" s="4"/>
    </row>
    <row r="90" spans="1:256" ht="15" hidden="1" x14ac:dyDescent="0.25">
      <c r="A90" s="4"/>
      <c r="B90" s="4"/>
      <c r="C90" s="4"/>
      <c r="D90" s="4"/>
      <c r="E90" s="4"/>
      <c r="F90" s="4"/>
      <c r="G90" s="4"/>
      <c r="H90" s="4"/>
      <c r="I90" s="4"/>
      <c r="J90" s="4"/>
      <c r="K90" s="4"/>
      <c r="L90" s="4"/>
      <c r="M90" s="4"/>
      <c r="N90" s="4"/>
      <c r="O90" s="4"/>
      <c r="P90" s="4"/>
      <c r="Q90" s="4"/>
      <c r="R90" s="4"/>
      <c r="S90" s="4"/>
      <c r="T90" s="4"/>
      <c r="U90" s="4"/>
      <c r="V90" s="4"/>
      <c r="W90" s="4"/>
      <c r="X90" s="4"/>
      <c r="Y90" s="4"/>
      <c r="Z90" s="4"/>
      <c r="AA90" s="4"/>
      <c r="AB90" s="4"/>
      <c r="AC90" s="4"/>
      <c r="AD90" s="4"/>
      <c r="AE90" s="4"/>
      <c r="AF90" s="4"/>
      <c r="AG90" s="4"/>
      <c r="AH90" s="4"/>
      <c r="AI90" s="4"/>
      <c r="AJ90" s="4"/>
      <c r="AK90" s="4"/>
      <c r="AL90" s="4"/>
      <c r="AM90" s="4"/>
      <c r="AN90" s="4"/>
      <c r="AO90" s="4"/>
      <c r="AP90" s="4"/>
      <c r="AQ90" s="4"/>
      <c r="AR90" s="4"/>
      <c r="AS90" s="4"/>
      <c r="AT90" s="4"/>
      <c r="AU90" s="4"/>
      <c r="AV90" s="4"/>
      <c r="AW90" s="4"/>
      <c r="AX90" s="4"/>
      <c r="AY90" s="4"/>
      <c r="AZ90" s="4"/>
      <c r="BA90" s="4"/>
      <c r="BB90" s="4"/>
      <c r="BC90" s="4"/>
      <c r="BD90" s="4"/>
      <c r="BE90" s="4"/>
      <c r="BF90" s="4"/>
      <c r="BG90" s="4"/>
      <c r="BH90" s="4"/>
      <c r="BI90" s="4"/>
      <c r="BJ90" s="4"/>
      <c r="BK90" s="4"/>
      <c r="BL90" s="4"/>
      <c r="BM90" s="4"/>
      <c r="BN90" s="4"/>
      <c r="BO90" s="4"/>
      <c r="BP90" s="4"/>
      <c r="BQ90" s="4"/>
      <c r="BR90" s="4"/>
      <c r="BS90" s="4"/>
      <c r="BT90" s="4"/>
      <c r="BU90" s="4"/>
      <c r="BV90" s="4"/>
      <c r="BW90" s="4"/>
      <c r="BX90" s="4"/>
      <c r="BY90" s="4"/>
      <c r="BZ90" s="4"/>
      <c r="CA90" s="4"/>
      <c r="CB90" s="4"/>
      <c r="CC90" s="4"/>
      <c r="CD90" s="4"/>
      <c r="CE90" s="4"/>
      <c r="CF90" s="4"/>
      <c r="CG90" s="4"/>
      <c r="CH90" s="4"/>
      <c r="CI90" s="4"/>
      <c r="CJ90" s="4"/>
      <c r="CK90" s="4"/>
      <c r="CL90" s="4"/>
      <c r="CM90" s="4"/>
      <c r="CN90" s="4"/>
      <c r="CO90" s="4"/>
      <c r="CP90" s="4"/>
      <c r="CQ90" s="4"/>
      <c r="CR90" s="4"/>
      <c r="CS90" s="4"/>
      <c r="CT90" s="4"/>
      <c r="CU90" s="4"/>
      <c r="CV90" s="4"/>
      <c r="CW90" s="4"/>
      <c r="CX90" s="4"/>
      <c r="CY90" s="4"/>
      <c r="CZ90" s="4"/>
      <c r="DA90" s="4"/>
      <c r="DB90" s="4"/>
      <c r="DC90" s="4"/>
      <c r="DD90" s="4"/>
      <c r="DE90" s="4"/>
      <c r="DF90" s="4"/>
      <c r="DG90" s="4"/>
      <c r="DH90" s="4"/>
      <c r="DI90" s="4"/>
      <c r="DJ90" s="4"/>
      <c r="DK90" s="4"/>
      <c r="DL90" s="4"/>
      <c r="DM90" s="4"/>
      <c r="DN90" s="4"/>
      <c r="DO90" s="4"/>
      <c r="DP90" s="4"/>
      <c r="DQ90" s="4"/>
      <c r="DR90" s="4"/>
      <c r="DS90" s="4"/>
      <c r="DT90" s="4"/>
      <c r="DU90" s="4"/>
      <c r="DV90" s="4"/>
      <c r="DW90" s="4"/>
      <c r="DX90" s="4"/>
      <c r="DY90" s="4"/>
      <c r="DZ90" s="4"/>
      <c r="EA90" s="4"/>
      <c r="EB90" s="4"/>
      <c r="EC90" s="4"/>
      <c r="ED90" s="4"/>
      <c r="EE90" s="4"/>
      <c r="EF90" s="4"/>
      <c r="EG90" s="4"/>
      <c r="EH90" s="4"/>
      <c r="EI90" s="4"/>
      <c r="EJ90" s="4"/>
      <c r="EK90" s="4"/>
      <c r="EL90" s="4"/>
      <c r="EM90" s="4"/>
      <c r="EN90" s="4"/>
      <c r="EO90" s="4"/>
      <c r="EP90" s="4"/>
      <c r="EQ90" s="4"/>
      <c r="ER90" s="4"/>
      <c r="ES90" s="4"/>
      <c r="ET90" s="4"/>
      <c r="EU90" s="4"/>
      <c r="EV90" s="4"/>
      <c r="EW90" s="4"/>
      <c r="EX90" s="4"/>
      <c r="EY90" s="4"/>
      <c r="EZ90" s="4"/>
      <c r="FA90" s="4"/>
      <c r="FB90" s="4"/>
      <c r="FC90" s="4"/>
      <c r="FD90" s="4"/>
      <c r="FE90" s="4"/>
      <c r="FF90" s="4"/>
      <c r="FG90" s="4"/>
      <c r="FH90" s="4"/>
      <c r="FI90" s="4"/>
      <c r="FJ90" s="4"/>
      <c r="FK90" s="4"/>
      <c r="FL90" s="4"/>
      <c r="FM90" s="4"/>
      <c r="FN90" s="4"/>
      <c r="FO90" s="4"/>
      <c r="FP90" s="4"/>
      <c r="FQ90" s="4"/>
      <c r="FR90" s="4"/>
      <c r="FS90" s="4"/>
      <c r="FT90" s="4"/>
      <c r="FU90" s="4"/>
      <c r="FV90" s="4"/>
      <c r="FW90" s="4"/>
      <c r="FX90" s="4"/>
      <c r="FY90" s="4"/>
      <c r="FZ90" s="4"/>
      <c r="GA90" s="4"/>
      <c r="GB90" s="4"/>
      <c r="GC90" s="4"/>
      <c r="GD90" s="4"/>
      <c r="GE90" s="4"/>
      <c r="GF90" s="4"/>
      <c r="GG90" s="4"/>
      <c r="GH90" s="4"/>
      <c r="GI90" s="4"/>
      <c r="GJ90" s="4"/>
      <c r="GK90" s="4"/>
      <c r="GL90" s="4"/>
      <c r="GM90" s="4"/>
      <c r="GN90" s="4"/>
      <c r="GO90" s="4"/>
      <c r="GP90" s="4"/>
      <c r="GQ90" s="4"/>
      <c r="GR90" s="4"/>
      <c r="GS90" s="4"/>
      <c r="GT90" s="4"/>
      <c r="GU90" s="4"/>
      <c r="GV90" s="4"/>
      <c r="GW90" s="4"/>
      <c r="GX90" s="4"/>
      <c r="GY90" s="4"/>
      <c r="GZ90" s="4"/>
      <c r="HA90" s="4"/>
      <c r="HB90" s="4"/>
      <c r="HC90" s="4"/>
      <c r="HD90" s="4"/>
      <c r="HE90" s="4"/>
      <c r="HF90" s="4"/>
      <c r="HG90" s="4"/>
      <c r="HH90" s="4"/>
      <c r="HI90" s="4"/>
      <c r="HJ90" s="4"/>
      <c r="HK90" s="4"/>
      <c r="HL90" s="4"/>
      <c r="HM90" s="4"/>
      <c r="HN90" s="4"/>
      <c r="HO90" s="4"/>
      <c r="HP90" s="4"/>
      <c r="HQ90" s="4"/>
      <c r="HR90" s="4"/>
      <c r="HS90" s="4"/>
      <c r="HT90" s="4"/>
      <c r="HU90" s="4"/>
      <c r="HV90" s="4"/>
      <c r="HW90" s="4"/>
      <c r="HX90" s="4"/>
      <c r="HY90" s="4"/>
      <c r="HZ90" s="4"/>
      <c r="IA90" s="4"/>
      <c r="IB90" s="4"/>
      <c r="IC90" s="4"/>
      <c r="ID90" s="4"/>
      <c r="IE90" s="4"/>
      <c r="IF90" s="4"/>
      <c r="IG90" s="4"/>
      <c r="IH90" s="4"/>
      <c r="II90" s="4"/>
      <c r="IJ90" s="4"/>
      <c r="IK90" s="4"/>
      <c r="IL90" s="4"/>
      <c r="IM90" s="4"/>
      <c r="IN90" s="4"/>
      <c r="IO90" s="4"/>
      <c r="IP90" s="4"/>
      <c r="IQ90" s="4"/>
      <c r="IR90" s="4"/>
      <c r="IS90" s="4"/>
      <c r="IT90" s="4"/>
      <c r="IU90" s="4"/>
      <c r="IV90" s="4"/>
    </row>
    <row r="91" spans="1:256" ht="15" hidden="1" x14ac:dyDescent="0.25">
      <c r="A91" s="4"/>
      <c r="B91" s="4"/>
      <c r="C91" s="4"/>
      <c r="D91" s="4"/>
      <c r="E91" s="4"/>
      <c r="F91" s="4"/>
      <c r="G91" s="4"/>
      <c r="H91" s="4"/>
      <c r="I91" s="4"/>
      <c r="J91" s="4"/>
      <c r="K91" s="4"/>
      <c r="L91" s="4"/>
      <c r="M91" s="4"/>
      <c r="N91" s="4"/>
      <c r="O91" s="4"/>
      <c r="P91" s="4"/>
      <c r="Q91" s="4"/>
      <c r="R91" s="4"/>
      <c r="S91" s="4"/>
      <c r="T91" s="4"/>
      <c r="U91" s="4"/>
      <c r="V91" s="4"/>
      <c r="W91" s="4"/>
      <c r="X91" s="4"/>
      <c r="Y91" s="4"/>
      <c r="Z91" s="4"/>
      <c r="AA91" s="4"/>
      <c r="AB91" s="4"/>
      <c r="AC91" s="4"/>
      <c r="AD91" s="4"/>
      <c r="AE91" s="4"/>
      <c r="AF91" s="4"/>
      <c r="AG91" s="4"/>
      <c r="AH91" s="4"/>
      <c r="AI91" s="4"/>
      <c r="AJ91" s="4"/>
      <c r="AK91" s="4"/>
      <c r="AL91" s="4"/>
      <c r="AM91" s="4"/>
      <c r="AN91" s="4"/>
      <c r="AO91" s="4"/>
      <c r="AP91" s="4"/>
      <c r="AQ91" s="4"/>
      <c r="AR91" s="4"/>
      <c r="AS91" s="4"/>
      <c r="AT91" s="4"/>
      <c r="AU91" s="4"/>
      <c r="AV91" s="4"/>
      <c r="AW91" s="4"/>
      <c r="AX91" s="4"/>
      <c r="AY91" s="4"/>
      <c r="AZ91" s="4"/>
      <c r="BA91" s="4"/>
      <c r="BB91" s="4"/>
      <c r="BC91" s="4"/>
      <c r="BD91" s="4"/>
      <c r="BE91" s="4"/>
      <c r="BF91" s="4"/>
      <c r="BG91" s="4"/>
      <c r="BH91" s="4"/>
      <c r="BI91" s="4"/>
      <c r="BJ91" s="4"/>
      <c r="BK91" s="4"/>
      <c r="BL91" s="4"/>
      <c r="BM91" s="4"/>
      <c r="BN91" s="4"/>
      <c r="BO91" s="4"/>
      <c r="BP91" s="4"/>
      <c r="BQ91" s="4"/>
      <c r="BR91" s="4"/>
      <c r="BS91" s="4"/>
      <c r="BT91" s="4"/>
      <c r="BU91" s="4"/>
      <c r="BV91" s="4"/>
      <c r="BW91" s="4"/>
      <c r="BX91" s="4"/>
      <c r="BY91" s="4"/>
      <c r="BZ91" s="4"/>
      <c r="CA91" s="4"/>
      <c r="CB91" s="4"/>
      <c r="CC91" s="4"/>
      <c r="CD91" s="4"/>
      <c r="CE91" s="4"/>
      <c r="CF91" s="4"/>
      <c r="CG91" s="4"/>
      <c r="CH91" s="4"/>
      <c r="CI91" s="4"/>
      <c r="CJ91" s="4"/>
      <c r="CK91" s="4"/>
      <c r="CL91" s="4"/>
      <c r="CM91" s="4"/>
      <c r="CN91" s="4"/>
      <c r="CO91" s="4"/>
      <c r="CP91" s="4"/>
      <c r="CQ91" s="4"/>
      <c r="CR91" s="4"/>
      <c r="CS91" s="4"/>
      <c r="CT91" s="4"/>
      <c r="CU91" s="4"/>
      <c r="CV91" s="4"/>
      <c r="CW91" s="4"/>
      <c r="CX91" s="4"/>
      <c r="CY91" s="4"/>
      <c r="CZ91" s="4"/>
      <c r="DA91" s="4"/>
      <c r="DB91" s="4"/>
      <c r="DC91" s="4"/>
      <c r="DD91" s="4"/>
      <c r="DE91" s="4"/>
      <c r="DF91" s="4"/>
      <c r="DG91" s="4"/>
      <c r="DH91" s="4"/>
      <c r="DI91" s="4"/>
      <c r="DJ91" s="4"/>
      <c r="DK91" s="4"/>
      <c r="DL91" s="4"/>
      <c r="DM91" s="4"/>
      <c r="DN91" s="4"/>
      <c r="DO91" s="4"/>
      <c r="DP91" s="4"/>
      <c r="DQ91" s="4"/>
      <c r="DR91" s="4"/>
      <c r="DS91" s="4"/>
      <c r="DT91" s="4"/>
      <c r="DU91" s="4"/>
      <c r="DV91" s="4"/>
      <c r="DW91" s="4"/>
      <c r="DX91" s="4"/>
      <c r="DY91" s="4"/>
      <c r="DZ91" s="4"/>
      <c r="EA91" s="4"/>
      <c r="EB91" s="4"/>
      <c r="EC91" s="4"/>
      <c r="ED91" s="4"/>
      <c r="EE91" s="4"/>
      <c r="EF91" s="4"/>
      <c r="EG91" s="4"/>
      <c r="EH91" s="4"/>
      <c r="EI91" s="4"/>
      <c r="EJ91" s="4"/>
      <c r="EK91" s="4"/>
      <c r="EL91" s="4"/>
      <c r="EM91" s="4"/>
      <c r="EN91" s="4"/>
      <c r="EO91" s="4"/>
      <c r="EP91" s="4"/>
      <c r="EQ91" s="4"/>
      <c r="ER91" s="4"/>
      <c r="ES91" s="4"/>
      <c r="ET91" s="4"/>
      <c r="EU91" s="4"/>
      <c r="EV91" s="4"/>
      <c r="EW91" s="4"/>
      <c r="EX91" s="4"/>
      <c r="EY91" s="4"/>
      <c r="EZ91" s="4"/>
      <c r="FA91" s="4"/>
      <c r="FB91" s="4"/>
      <c r="FC91" s="4"/>
      <c r="FD91" s="4"/>
      <c r="FE91" s="4"/>
      <c r="FF91" s="4"/>
      <c r="FG91" s="4"/>
      <c r="FH91" s="4"/>
      <c r="FI91" s="4"/>
      <c r="FJ91" s="4"/>
      <c r="FK91" s="4"/>
      <c r="FL91" s="4"/>
      <c r="FM91" s="4"/>
      <c r="FN91" s="4"/>
      <c r="FO91" s="4"/>
      <c r="FP91" s="4"/>
      <c r="FQ91" s="4"/>
      <c r="FR91" s="4"/>
      <c r="FS91" s="4"/>
      <c r="FT91" s="4"/>
      <c r="FU91" s="4"/>
      <c r="FV91" s="4"/>
      <c r="FW91" s="4"/>
      <c r="FX91" s="4"/>
      <c r="FY91" s="4"/>
      <c r="FZ91" s="4"/>
      <c r="GA91" s="4"/>
      <c r="GB91" s="4"/>
      <c r="GC91" s="4"/>
      <c r="GD91" s="4"/>
      <c r="GE91" s="4"/>
      <c r="GF91" s="4"/>
      <c r="GG91" s="4"/>
      <c r="GH91" s="4"/>
      <c r="GI91" s="4"/>
      <c r="GJ91" s="4"/>
      <c r="GK91" s="4"/>
      <c r="GL91" s="4"/>
      <c r="GM91" s="4"/>
      <c r="GN91" s="4"/>
      <c r="GO91" s="4"/>
      <c r="GP91" s="4"/>
      <c r="GQ91" s="4"/>
      <c r="GR91" s="4"/>
      <c r="GS91" s="4"/>
      <c r="GT91" s="4"/>
      <c r="GU91" s="4"/>
      <c r="GV91" s="4"/>
      <c r="GW91" s="4"/>
      <c r="GX91" s="4"/>
      <c r="GY91" s="4"/>
      <c r="GZ91" s="4"/>
      <c r="HA91" s="4"/>
      <c r="HB91" s="4"/>
      <c r="HC91" s="4"/>
      <c r="HD91" s="4"/>
      <c r="HE91" s="4"/>
      <c r="HF91" s="4"/>
      <c r="HG91" s="4"/>
      <c r="HH91" s="4"/>
      <c r="HI91" s="4"/>
      <c r="HJ91" s="4"/>
      <c r="HK91" s="4"/>
      <c r="HL91" s="4"/>
      <c r="HM91" s="4"/>
      <c r="HN91" s="4"/>
      <c r="HO91" s="4"/>
      <c r="HP91" s="4"/>
      <c r="HQ91" s="4"/>
      <c r="HR91" s="4"/>
      <c r="HS91" s="4"/>
      <c r="HT91" s="4"/>
      <c r="HU91" s="4"/>
      <c r="HV91" s="4"/>
      <c r="HW91" s="4"/>
      <c r="HX91" s="4"/>
      <c r="HY91" s="4"/>
      <c r="HZ91" s="4"/>
      <c r="IA91" s="4"/>
      <c r="IB91" s="4"/>
      <c r="IC91" s="4"/>
      <c r="ID91" s="4"/>
      <c r="IE91" s="4"/>
      <c r="IF91" s="4"/>
      <c r="IG91" s="4"/>
      <c r="IH91" s="4"/>
      <c r="II91" s="4"/>
      <c r="IJ91" s="4"/>
      <c r="IK91" s="4"/>
      <c r="IL91" s="4"/>
      <c r="IM91" s="4"/>
      <c r="IN91" s="4"/>
      <c r="IO91" s="4"/>
      <c r="IP91" s="4"/>
      <c r="IQ91" s="4"/>
      <c r="IR91" s="4"/>
      <c r="IS91" s="4"/>
      <c r="IT91" s="4"/>
      <c r="IU91" s="4"/>
      <c r="IV91" s="4"/>
    </row>
    <row r="92" spans="1:256" ht="15" hidden="1" x14ac:dyDescent="0.25">
      <c r="A92" s="4"/>
      <c r="B92" s="4"/>
      <c r="C92" s="4"/>
      <c r="D92" s="4"/>
      <c r="E92" s="4"/>
      <c r="F92" s="4"/>
      <c r="G92" s="4"/>
      <c r="H92" s="4"/>
      <c r="I92" s="4"/>
      <c r="J92" s="4"/>
      <c r="K92" s="4"/>
      <c r="L92" s="4"/>
      <c r="M92" s="4"/>
      <c r="N92" s="4"/>
      <c r="O92" s="4"/>
      <c r="P92" s="4"/>
      <c r="Q92" s="4"/>
      <c r="R92" s="4"/>
      <c r="S92" s="4"/>
      <c r="T92" s="4"/>
      <c r="U92" s="4"/>
      <c r="V92" s="4"/>
      <c r="W92" s="4"/>
      <c r="X92" s="4"/>
      <c r="Y92" s="4"/>
      <c r="Z92" s="4"/>
      <c r="AA92" s="4"/>
      <c r="AB92" s="4"/>
      <c r="AC92" s="4"/>
      <c r="AD92" s="4"/>
      <c r="AE92" s="4"/>
      <c r="AF92" s="4"/>
      <c r="AG92" s="4"/>
      <c r="AH92" s="4"/>
      <c r="AI92" s="4"/>
      <c r="AJ92" s="4"/>
      <c r="AK92" s="4"/>
      <c r="AL92" s="4"/>
      <c r="AM92" s="4"/>
      <c r="AN92" s="4"/>
      <c r="AO92" s="4"/>
      <c r="AP92" s="4"/>
      <c r="AQ92" s="4"/>
      <c r="AR92" s="4"/>
      <c r="AS92" s="4"/>
      <c r="AT92" s="4"/>
      <c r="AU92" s="4"/>
      <c r="AV92" s="4"/>
      <c r="AW92" s="4"/>
      <c r="AX92" s="4"/>
      <c r="AY92" s="4"/>
      <c r="AZ92" s="4"/>
      <c r="BA92" s="4"/>
      <c r="BB92" s="4"/>
      <c r="BC92" s="4"/>
      <c r="BD92" s="4"/>
      <c r="BE92" s="4"/>
      <c r="BF92" s="4"/>
      <c r="BG92" s="4"/>
      <c r="BH92" s="4"/>
      <c r="BI92" s="4"/>
      <c r="BJ92" s="4"/>
      <c r="BK92" s="4"/>
      <c r="BL92" s="4"/>
      <c r="BM92" s="4"/>
      <c r="BN92" s="4"/>
      <c r="BO92" s="4"/>
      <c r="BP92" s="4"/>
      <c r="BQ92" s="4"/>
      <c r="BR92" s="4"/>
      <c r="BS92" s="4"/>
      <c r="BT92" s="4"/>
      <c r="BU92" s="4"/>
      <c r="BV92" s="4"/>
      <c r="BW92" s="4"/>
      <c r="BX92" s="4"/>
      <c r="BY92" s="4"/>
      <c r="BZ92" s="4"/>
      <c r="CA92" s="4"/>
      <c r="CB92" s="4"/>
      <c r="CC92" s="4"/>
      <c r="CD92" s="4"/>
      <c r="CE92" s="4"/>
      <c r="CF92" s="4"/>
      <c r="CG92" s="4"/>
      <c r="CH92" s="4"/>
      <c r="CI92" s="4"/>
      <c r="CJ92" s="4"/>
      <c r="CK92" s="4"/>
      <c r="CL92" s="4"/>
      <c r="CM92" s="4"/>
      <c r="CN92" s="4"/>
      <c r="CO92" s="4"/>
      <c r="CP92" s="4"/>
      <c r="CQ92" s="4"/>
      <c r="CR92" s="4"/>
      <c r="CS92" s="4"/>
      <c r="CT92" s="4"/>
      <c r="CU92" s="4"/>
      <c r="CV92" s="4"/>
      <c r="CW92" s="4"/>
      <c r="CX92" s="4"/>
      <c r="CY92" s="4"/>
      <c r="CZ92" s="4"/>
      <c r="DA92" s="4"/>
      <c r="DB92" s="4"/>
      <c r="DC92" s="4"/>
      <c r="DD92" s="4"/>
      <c r="DE92" s="4"/>
      <c r="DF92" s="4"/>
      <c r="DG92" s="4"/>
      <c r="DH92" s="4"/>
      <c r="DI92" s="4"/>
      <c r="DJ92" s="4"/>
      <c r="DK92" s="4"/>
      <c r="DL92" s="4"/>
      <c r="DM92" s="4"/>
      <c r="DN92" s="4"/>
      <c r="DO92" s="4"/>
      <c r="DP92" s="4"/>
      <c r="DQ92" s="4"/>
      <c r="DR92" s="4"/>
      <c r="DS92" s="4"/>
      <c r="DT92" s="4"/>
      <c r="DU92" s="4"/>
      <c r="DV92" s="4"/>
      <c r="DW92" s="4"/>
      <c r="DX92" s="4"/>
      <c r="DY92" s="4"/>
      <c r="DZ92" s="4"/>
      <c r="EA92" s="4"/>
      <c r="EB92" s="4"/>
      <c r="EC92" s="4"/>
      <c r="ED92" s="4"/>
      <c r="EE92" s="4"/>
      <c r="EF92" s="4"/>
      <c r="EG92" s="4"/>
      <c r="EH92" s="4"/>
      <c r="EI92" s="4"/>
      <c r="EJ92" s="4"/>
      <c r="EK92" s="4"/>
      <c r="EL92" s="4"/>
      <c r="EM92" s="4"/>
      <c r="EN92" s="4"/>
      <c r="EO92" s="4"/>
      <c r="EP92" s="4"/>
      <c r="EQ92" s="4"/>
      <c r="ER92" s="4"/>
      <c r="ES92" s="4"/>
      <c r="ET92" s="4"/>
      <c r="EU92" s="4"/>
      <c r="EV92" s="4"/>
      <c r="EW92" s="4"/>
      <c r="EX92" s="4"/>
      <c r="EY92" s="4"/>
      <c r="EZ92" s="4"/>
      <c r="FA92" s="4"/>
      <c r="FB92" s="4"/>
      <c r="FC92" s="4"/>
      <c r="FD92" s="4"/>
      <c r="FE92" s="4"/>
      <c r="FF92" s="4"/>
      <c r="FG92" s="4"/>
      <c r="FH92" s="4"/>
      <c r="FI92" s="4"/>
      <c r="FJ92" s="4"/>
      <c r="FK92" s="4"/>
      <c r="FL92" s="4"/>
      <c r="FM92" s="4"/>
      <c r="FN92" s="4"/>
      <c r="FO92" s="4"/>
      <c r="FP92" s="4"/>
      <c r="FQ92" s="4"/>
      <c r="FR92" s="4"/>
      <c r="FS92" s="4"/>
      <c r="FT92" s="4"/>
      <c r="FU92" s="4"/>
      <c r="FV92" s="4"/>
      <c r="FW92" s="4"/>
      <c r="FX92" s="4"/>
      <c r="FY92" s="4"/>
      <c r="FZ92" s="4"/>
      <c r="GA92" s="4"/>
      <c r="GB92" s="4"/>
      <c r="GC92" s="4"/>
      <c r="GD92" s="4"/>
      <c r="GE92" s="4"/>
      <c r="GF92" s="4"/>
      <c r="GG92" s="4"/>
      <c r="GH92" s="4"/>
      <c r="GI92" s="4"/>
      <c r="GJ92" s="4"/>
      <c r="GK92" s="4"/>
      <c r="GL92" s="4"/>
      <c r="GM92" s="4"/>
      <c r="GN92" s="4"/>
      <c r="GO92" s="4"/>
      <c r="GP92" s="4"/>
      <c r="GQ92" s="4"/>
      <c r="GR92" s="4"/>
      <c r="GS92" s="4"/>
      <c r="GT92" s="4"/>
      <c r="GU92" s="4"/>
      <c r="GV92" s="4"/>
      <c r="GW92" s="4"/>
      <c r="GX92" s="4"/>
      <c r="GY92" s="4"/>
      <c r="GZ92" s="4"/>
      <c r="HA92" s="4"/>
      <c r="HB92" s="4"/>
      <c r="HC92" s="4"/>
      <c r="HD92" s="4"/>
      <c r="HE92" s="4"/>
      <c r="HF92" s="4"/>
      <c r="HG92" s="4"/>
      <c r="HH92" s="4"/>
      <c r="HI92" s="4"/>
      <c r="HJ92" s="4"/>
      <c r="HK92" s="4"/>
      <c r="HL92" s="4"/>
      <c r="HM92" s="4"/>
      <c r="HN92" s="4"/>
      <c r="HO92" s="4"/>
      <c r="HP92" s="4"/>
      <c r="HQ92" s="4"/>
      <c r="HR92" s="4"/>
      <c r="HS92" s="4"/>
      <c r="HT92" s="4"/>
      <c r="HU92" s="4"/>
      <c r="HV92" s="4"/>
      <c r="HW92" s="4"/>
      <c r="HX92" s="4"/>
      <c r="HY92" s="4"/>
      <c r="HZ92" s="4"/>
      <c r="IA92" s="4"/>
      <c r="IB92" s="4"/>
      <c r="IC92" s="4"/>
      <c r="ID92" s="4"/>
      <c r="IE92" s="4"/>
      <c r="IF92" s="4"/>
      <c r="IG92" s="4"/>
      <c r="IH92" s="4"/>
      <c r="II92" s="4"/>
      <c r="IJ92" s="4"/>
      <c r="IK92" s="4"/>
      <c r="IL92" s="4"/>
      <c r="IM92" s="4"/>
      <c r="IN92" s="4"/>
      <c r="IO92" s="4"/>
      <c r="IP92" s="4"/>
      <c r="IQ92" s="4"/>
      <c r="IR92" s="4"/>
      <c r="IS92" s="4"/>
      <c r="IT92" s="4"/>
      <c r="IU92" s="4"/>
      <c r="IV92" s="4"/>
    </row>
    <row r="93" spans="1:256" ht="15" hidden="1" x14ac:dyDescent="0.25">
      <c r="A93" s="4"/>
      <c r="B93" s="4"/>
      <c r="C93" s="4"/>
      <c r="D93" s="4"/>
      <c r="E93" s="4"/>
      <c r="F93" s="4"/>
      <c r="G93" s="4"/>
      <c r="H93" s="4"/>
      <c r="I93" s="4"/>
      <c r="J93" s="4"/>
      <c r="K93" s="4"/>
      <c r="L93" s="4"/>
      <c r="M93" s="4"/>
      <c r="N93" s="4"/>
      <c r="O93" s="4"/>
      <c r="P93" s="4"/>
      <c r="Q93" s="4"/>
      <c r="R93" s="4"/>
      <c r="S93" s="4"/>
      <c r="T93" s="4"/>
      <c r="U93" s="4"/>
      <c r="V93" s="4"/>
      <c r="W93" s="4"/>
      <c r="X93" s="4"/>
      <c r="Y93" s="4"/>
      <c r="Z93" s="4"/>
      <c r="AA93" s="4"/>
      <c r="AB93" s="4"/>
      <c r="AC93" s="4"/>
      <c r="AD93" s="4"/>
      <c r="AE93" s="4"/>
      <c r="AF93" s="4"/>
      <c r="AG93" s="4"/>
      <c r="AH93" s="4"/>
      <c r="AI93" s="4"/>
      <c r="AJ93" s="4"/>
      <c r="AK93" s="4"/>
      <c r="AL93" s="4"/>
      <c r="AM93" s="4"/>
      <c r="AN93" s="4"/>
      <c r="AO93" s="4"/>
      <c r="AP93" s="4"/>
      <c r="AQ93" s="4"/>
      <c r="AR93" s="4"/>
      <c r="AS93" s="4"/>
      <c r="AT93" s="4"/>
      <c r="AU93" s="4"/>
      <c r="AV93" s="4"/>
      <c r="AW93" s="4"/>
      <c r="AX93" s="4"/>
      <c r="AY93" s="4"/>
      <c r="AZ93" s="4"/>
      <c r="BA93" s="4"/>
      <c r="BB93" s="4"/>
      <c r="BC93" s="4"/>
      <c r="BD93" s="4"/>
      <c r="BE93" s="4"/>
      <c r="BF93" s="4"/>
      <c r="BG93" s="4"/>
      <c r="BH93" s="4"/>
      <c r="BI93" s="4"/>
      <c r="BJ93" s="4"/>
      <c r="BK93" s="4"/>
      <c r="BL93" s="4"/>
      <c r="BM93" s="4"/>
      <c r="BN93" s="4"/>
      <c r="BO93" s="4"/>
      <c r="BP93" s="4"/>
      <c r="BQ93" s="4"/>
      <c r="BR93" s="4"/>
      <c r="BS93" s="4"/>
      <c r="BT93" s="4"/>
      <c r="BU93" s="4"/>
      <c r="BV93" s="4"/>
      <c r="BW93" s="4"/>
      <c r="BX93" s="4"/>
      <c r="BY93" s="4"/>
      <c r="BZ93" s="4"/>
      <c r="CA93" s="4"/>
      <c r="CB93" s="4"/>
      <c r="CC93" s="4"/>
      <c r="CD93" s="4"/>
      <c r="CE93" s="4"/>
      <c r="CF93" s="4"/>
      <c r="CG93" s="4"/>
      <c r="CH93" s="4"/>
      <c r="CI93" s="4"/>
      <c r="CJ93" s="4"/>
      <c r="CK93" s="4"/>
      <c r="CL93" s="4"/>
      <c r="CM93" s="4"/>
      <c r="CN93" s="4"/>
      <c r="CO93" s="4"/>
      <c r="CP93" s="4"/>
      <c r="CQ93" s="4"/>
      <c r="CR93" s="4"/>
      <c r="CS93" s="4"/>
      <c r="CT93" s="4"/>
      <c r="CU93" s="4"/>
      <c r="CV93" s="4"/>
      <c r="CW93" s="4"/>
      <c r="CX93" s="4"/>
      <c r="CY93" s="4"/>
      <c r="CZ93" s="4"/>
      <c r="DA93" s="4"/>
      <c r="DB93" s="4"/>
      <c r="DC93" s="4"/>
      <c r="DD93" s="4"/>
      <c r="DE93" s="4"/>
      <c r="DF93" s="4"/>
      <c r="DG93" s="4"/>
      <c r="DH93" s="4"/>
      <c r="DI93" s="4"/>
      <c r="DJ93" s="4"/>
      <c r="DK93" s="4"/>
      <c r="DL93" s="4"/>
      <c r="DM93" s="4"/>
      <c r="DN93" s="4"/>
      <c r="DO93" s="4"/>
      <c r="DP93" s="4"/>
      <c r="DQ93" s="4"/>
      <c r="DR93" s="4"/>
      <c r="DS93" s="4"/>
      <c r="DT93" s="4"/>
      <c r="DU93" s="4"/>
      <c r="DV93" s="4"/>
      <c r="DW93" s="4"/>
      <c r="DX93" s="4"/>
      <c r="DY93" s="4"/>
      <c r="DZ93" s="4"/>
      <c r="EA93" s="4"/>
      <c r="EB93" s="4"/>
      <c r="EC93" s="4"/>
      <c r="ED93" s="4"/>
      <c r="EE93" s="4"/>
      <c r="EF93" s="4"/>
      <c r="EG93" s="4"/>
      <c r="EH93" s="4"/>
      <c r="EI93" s="4"/>
      <c r="EJ93" s="4"/>
      <c r="EK93" s="4"/>
      <c r="EL93" s="4"/>
      <c r="EM93" s="4"/>
      <c r="EN93" s="4"/>
      <c r="EO93" s="4"/>
      <c r="EP93" s="4"/>
      <c r="EQ93" s="4"/>
      <c r="ER93" s="4"/>
      <c r="ES93" s="4"/>
      <c r="ET93" s="4"/>
      <c r="EU93" s="4"/>
      <c r="EV93" s="4"/>
      <c r="EW93" s="4"/>
      <c r="EX93" s="4"/>
      <c r="EY93" s="4"/>
      <c r="EZ93" s="4"/>
      <c r="FA93" s="4"/>
      <c r="FB93" s="4"/>
      <c r="FC93" s="4"/>
      <c r="FD93" s="4"/>
      <c r="FE93" s="4"/>
      <c r="FF93" s="4"/>
      <c r="FG93" s="4"/>
      <c r="FH93" s="4"/>
      <c r="FI93" s="4"/>
      <c r="FJ93" s="4"/>
      <c r="FK93" s="4"/>
      <c r="FL93" s="4"/>
      <c r="FM93" s="4"/>
      <c r="FN93" s="4"/>
      <c r="FO93" s="4"/>
      <c r="FP93" s="4"/>
      <c r="FQ93" s="4"/>
      <c r="FR93" s="4"/>
      <c r="FS93" s="4"/>
      <c r="FT93" s="4"/>
      <c r="FU93" s="4"/>
      <c r="FV93" s="4"/>
      <c r="FW93" s="4"/>
      <c r="FX93" s="4"/>
      <c r="FY93" s="4"/>
      <c r="FZ93" s="4"/>
      <c r="GA93" s="4"/>
      <c r="GB93" s="4"/>
      <c r="GC93" s="4"/>
      <c r="GD93" s="4"/>
      <c r="GE93" s="4"/>
      <c r="GF93" s="4"/>
      <c r="GG93" s="4"/>
      <c r="GH93" s="4"/>
      <c r="GI93" s="4"/>
      <c r="GJ93" s="4"/>
      <c r="GK93" s="4"/>
      <c r="GL93" s="4"/>
      <c r="GM93" s="4"/>
      <c r="GN93" s="4"/>
      <c r="GO93" s="4"/>
      <c r="GP93" s="4"/>
      <c r="GQ93" s="4"/>
      <c r="GR93" s="4"/>
      <c r="GS93" s="4"/>
      <c r="GT93" s="4"/>
      <c r="GU93" s="4"/>
      <c r="GV93" s="4"/>
      <c r="GW93" s="4"/>
      <c r="GX93" s="4"/>
      <c r="GY93" s="4"/>
      <c r="GZ93" s="4"/>
      <c r="HA93" s="4"/>
      <c r="HB93" s="4"/>
      <c r="HC93" s="4"/>
      <c r="HD93" s="4"/>
      <c r="HE93" s="4"/>
      <c r="HF93" s="4"/>
      <c r="HG93" s="4"/>
      <c r="HH93" s="4"/>
      <c r="HI93" s="4"/>
      <c r="HJ93" s="4"/>
      <c r="HK93" s="4"/>
      <c r="HL93" s="4"/>
      <c r="HM93" s="4"/>
      <c r="HN93" s="4"/>
      <c r="HO93" s="4"/>
      <c r="HP93" s="4"/>
      <c r="HQ93" s="4"/>
      <c r="HR93" s="4"/>
      <c r="HS93" s="4"/>
      <c r="HT93" s="4"/>
      <c r="HU93" s="4"/>
      <c r="HV93" s="4"/>
      <c r="HW93" s="4"/>
      <c r="HX93" s="4"/>
      <c r="HY93" s="4"/>
      <c r="HZ93" s="4"/>
      <c r="IA93" s="4"/>
      <c r="IB93" s="4"/>
      <c r="IC93" s="4"/>
      <c r="ID93" s="4"/>
      <c r="IE93" s="4"/>
      <c r="IF93" s="4"/>
      <c r="IG93" s="4"/>
      <c r="IH93" s="4"/>
      <c r="II93" s="4"/>
      <c r="IJ93" s="4"/>
      <c r="IK93" s="4"/>
      <c r="IL93" s="4"/>
      <c r="IM93" s="4"/>
      <c r="IN93" s="4"/>
      <c r="IO93" s="4"/>
      <c r="IP93" s="4"/>
      <c r="IQ93" s="4"/>
      <c r="IR93" s="4"/>
      <c r="IS93" s="4"/>
      <c r="IT93" s="4"/>
      <c r="IU93" s="4"/>
      <c r="IV93" s="4"/>
    </row>
    <row r="94" spans="1:256" ht="15" hidden="1" x14ac:dyDescent="0.25">
      <c r="A94" s="4"/>
      <c r="B94" s="4"/>
      <c r="C94" s="4"/>
      <c r="D94" s="4"/>
      <c r="E94" s="4"/>
      <c r="F94" s="4"/>
      <c r="G94" s="4"/>
      <c r="H94" s="4"/>
      <c r="I94" s="4"/>
      <c r="J94" s="4"/>
      <c r="K94" s="4"/>
      <c r="L94" s="4"/>
      <c r="M94" s="4"/>
      <c r="N94" s="4"/>
      <c r="O94" s="4"/>
      <c r="P94" s="4"/>
      <c r="Q94" s="4"/>
      <c r="R94" s="4"/>
      <c r="S94" s="4"/>
      <c r="T94" s="4"/>
      <c r="U94" s="4"/>
      <c r="V94" s="4"/>
      <c r="W94" s="4"/>
      <c r="X94" s="4"/>
      <c r="Y94" s="4"/>
      <c r="Z94" s="4"/>
      <c r="AA94" s="4"/>
      <c r="AB94" s="4"/>
      <c r="AC94" s="4"/>
      <c r="AD94" s="4"/>
      <c r="AE94" s="4"/>
      <c r="AF94" s="4"/>
      <c r="AG94" s="4"/>
      <c r="AH94" s="4"/>
      <c r="AI94" s="4"/>
      <c r="AJ94" s="4"/>
      <c r="AK94" s="4"/>
      <c r="AL94" s="4"/>
      <c r="AM94" s="4"/>
      <c r="AN94" s="4"/>
      <c r="AO94" s="4"/>
      <c r="AP94" s="4"/>
      <c r="AQ94" s="4"/>
      <c r="AR94" s="4"/>
      <c r="AS94" s="4"/>
      <c r="AT94" s="4"/>
      <c r="AU94" s="4"/>
      <c r="AV94" s="4"/>
      <c r="AW94" s="4"/>
      <c r="AX94" s="4"/>
      <c r="AY94" s="4"/>
      <c r="AZ94" s="4"/>
      <c r="BA94" s="4"/>
      <c r="BB94" s="4"/>
      <c r="BC94" s="4"/>
      <c r="BD94" s="4"/>
      <c r="BE94" s="4"/>
      <c r="BF94" s="4"/>
      <c r="BG94" s="4"/>
      <c r="BH94" s="4"/>
      <c r="BI94" s="4"/>
      <c r="BJ94" s="4"/>
      <c r="BK94" s="4"/>
      <c r="BL94" s="4"/>
      <c r="BM94" s="4"/>
      <c r="BN94" s="4"/>
      <c r="BO94" s="4"/>
      <c r="BP94" s="4"/>
      <c r="BQ94" s="4"/>
      <c r="BR94" s="4"/>
      <c r="BS94" s="4"/>
      <c r="BT94" s="4"/>
      <c r="BU94" s="4"/>
      <c r="BV94" s="4"/>
      <c r="BW94" s="4"/>
      <c r="BX94" s="4"/>
      <c r="BY94" s="4"/>
      <c r="BZ94" s="4"/>
      <c r="CA94" s="4"/>
      <c r="CB94" s="4"/>
      <c r="CC94" s="4"/>
      <c r="CD94" s="4"/>
      <c r="CE94" s="4"/>
      <c r="CF94" s="4"/>
      <c r="CG94" s="4"/>
      <c r="CH94" s="4"/>
      <c r="CI94" s="4"/>
      <c r="CJ94" s="4"/>
      <c r="CK94" s="4"/>
      <c r="CL94" s="4"/>
      <c r="CM94" s="4"/>
      <c r="CN94" s="4"/>
      <c r="CO94" s="4"/>
      <c r="CP94" s="4"/>
      <c r="CQ94" s="4"/>
      <c r="CR94" s="4"/>
      <c r="CS94" s="4"/>
      <c r="CT94" s="4"/>
      <c r="CU94" s="4"/>
      <c r="CV94" s="4"/>
      <c r="CW94" s="4"/>
      <c r="CX94" s="4"/>
      <c r="CY94" s="4"/>
      <c r="CZ94" s="4"/>
      <c r="DA94" s="4"/>
      <c r="DB94" s="4"/>
      <c r="DC94" s="4"/>
      <c r="DD94" s="4"/>
      <c r="DE94" s="4"/>
      <c r="DF94" s="4"/>
      <c r="DG94" s="4"/>
      <c r="DH94" s="4"/>
      <c r="DI94" s="4"/>
      <c r="DJ94" s="4"/>
      <c r="DK94" s="4"/>
      <c r="DL94" s="4"/>
      <c r="DM94" s="4"/>
      <c r="DN94" s="4"/>
      <c r="DO94" s="4"/>
      <c r="DP94" s="4"/>
      <c r="DQ94" s="4"/>
      <c r="DR94" s="4"/>
      <c r="DS94" s="4"/>
      <c r="DT94" s="4"/>
      <c r="DU94" s="4"/>
      <c r="DV94" s="4"/>
      <c r="DW94" s="4"/>
      <c r="DX94" s="4"/>
      <c r="DY94" s="4"/>
      <c r="DZ94" s="4"/>
      <c r="EA94" s="4"/>
      <c r="EB94" s="4"/>
      <c r="EC94" s="4"/>
      <c r="ED94" s="4"/>
      <c r="EE94" s="4"/>
      <c r="EF94" s="4"/>
      <c r="EG94" s="4"/>
      <c r="EH94" s="4"/>
      <c r="EI94" s="4"/>
      <c r="EJ94" s="4"/>
      <c r="EK94" s="4"/>
      <c r="EL94" s="4"/>
      <c r="EM94" s="4"/>
      <c r="EN94" s="4"/>
      <c r="EO94" s="4"/>
      <c r="EP94" s="4"/>
      <c r="EQ94" s="4"/>
      <c r="ER94" s="4"/>
      <c r="ES94" s="4"/>
      <c r="ET94" s="4"/>
      <c r="EU94" s="4"/>
      <c r="EV94" s="4"/>
      <c r="EW94" s="4"/>
      <c r="EX94" s="4"/>
      <c r="EY94" s="4"/>
      <c r="EZ94" s="4"/>
      <c r="FA94" s="4"/>
      <c r="FB94" s="4"/>
      <c r="FC94" s="4"/>
      <c r="FD94" s="4"/>
      <c r="FE94" s="4"/>
      <c r="FF94" s="4"/>
      <c r="FG94" s="4"/>
      <c r="FH94" s="4"/>
      <c r="FI94" s="4"/>
      <c r="FJ94" s="4"/>
      <c r="FK94" s="4"/>
      <c r="FL94" s="4"/>
      <c r="FM94" s="4"/>
      <c r="FN94" s="4"/>
      <c r="FO94" s="4"/>
      <c r="FP94" s="4"/>
      <c r="FQ94" s="4"/>
      <c r="FR94" s="4"/>
      <c r="FS94" s="4"/>
      <c r="FT94" s="4"/>
      <c r="FU94" s="4"/>
      <c r="FV94" s="4"/>
      <c r="FW94" s="4"/>
      <c r="FX94" s="4"/>
      <c r="FY94" s="4"/>
      <c r="FZ94" s="4"/>
      <c r="GA94" s="4"/>
      <c r="GB94" s="4"/>
      <c r="GC94" s="4"/>
      <c r="GD94" s="4"/>
      <c r="GE94" s="4"/>
      <c r="GF94" s="4"/>
      <c r="GG94" s="4"/>
      <c r="GH94" s="4"/>
      <c r="GI94" s="4"/>
      <c r="GJ94" s="4"/>
      <c r="GK94" s="4"/>
      <c r="GL94" s="4"/>
      <c r="GM94" s="4"/>
      <c r="GN94" s="4"/>
      <c r="GO94" s="4"/>
      <c r="GP94" s="4"/>
      <c r="GQ94" s="4"/>
      <c r="GR94" s="4"/>
      <c r="GS94" s="4"/>
      <c r="GT94" s="4"/>
      <c r="GU94" s="4"/>
      <c r="GV94" s="4"/>
      <c r="GW94" s="4"/>
      <c r="GX94" s="4"/>
      <c r="GY94" s="4"/>
      <c r="GZ94" s="4"/>
      <c r="HA94" s="4"/>
      <c r="HB94" s="4"/>
      <c r="HC94" s="4"/>
      <c r="HD94" s="4"/>
      <c r="HE94" s="4"/>
      <c r="HF94" s="4"/>
      <c r="HG94" s="4"/>
      <c r="HH94" s="4"/>
      <c r="HI94" s="4"/>
      <c r="HJ94" s="4"/>
      <c r="HK94" s="4"/>
      <c r="HL94" s="4"/>
      <c r="HM94" s="4"/>
      <c r="HN94" s="4"/>
      <c r="HO94" s="4"/>
      <c r="HP94" s="4"/>
      <c r="HQ94" s="4"/>
      <c r="HR94" s="4"/>
      <c r="HS94" s="4"/>
      <c r="HT94" s="4"/>
      <c r="HU94" s="4"/>
      <c r="HV94" s="4"/>
      <c r="HW94" s="4"/>
      <c r="HX94" s="4"/>
      <c r="HY94" s="4"/>
      <c r="HZ94" s="4"/>
      <c r="IA94" s="4"/>
      <c r="IB94" s="4"/>
      <c r="IC94" s="4"/>
      <c r="ID94" s="4"/>
      <c r="IE94" s="4"/>
      <c r="IF94" s="4"/>
      <c r="IG94" s="4"/>
      <c r="IH94" s="4"/>
      <c r="II94" s="4"/>
      <c r="IJ94" s="4"/>
      <c r="IK94" s="4"/>
      <c r="IL94" s="4"/>
      <c r="IM94" s="4"/>
      <c r="IN94" s="4"/>
      <c r="IO94" s="4"/>
      <c r="IP94" s="4"/>
      <c r="IQ94" s="4"/>
      <c r="IR94" s="4"/>
      <c r="IS94" s="4"/>
      <c r="IT94" s="4"/>
      <c r="IU94" s="4"/>
      <c r="IV94" s="4"/>
    </row>
    <row r="95" spans="1:256" ht="15" hidden="1" x14ac:dyDescent="0.25">
      <c r="A95" s="4"/>
      <c r="B95" s="4"/>
      <c r="C95" s="4"/>
      <c r="D95" s="4"/>
      <c r="E95" s="4"/>
      <c r="F95" s="4"/>
      <c r="G95" s="4"/>
      <c r="H95" s="4"/>
      <c r="I95" s="4"/>
      <c r="J95" s="4"/>
      <c r="K95" s="4"/>
      <c r="L95" s="4"/>
      <c r="M95" s="4"/>
      <c r="N95" s="4"/>
      <c r="O95" s="4"/>
      <c r="P95" s="4"/>
      <c r="Q95" s="4"/>
      <c r="R95" s="4"/>
      <c r="S95" s="4"/>
      <c r="T95" s="4"/>
      <c r="U95" s="4"/>
      <c r="V95" s="4"/>
      <c r="W95" s="4"/>
      <c r="X95" s="4"/>
      <c r="Y95" s="4"/>
      <c r="Z95" s="4"/>
      <c r="AA95" s="4"/>
      <c r="AB95" s="4"/>
      <c r="AC95" s="4"/>
      <c r="AD95" s="4"/>
      <c r="AE95" s="4"/>
      <c r="AF95" s="4"/>
      <c r="AG95" s="4"/>
      <c r="AH95" s="4"/>
      <c r="AI95" s="4"/>
      <c r="AJ95" s="4"/>
      <c r="AK95" s="4"/>
      <c r="AL95" s="4"/>
      <c r="AM95" s="4"/>
      <c r="AN95" s="4"/>
      <c r="AO95" s="4"/>
      <c r="AP95" s="4"/>
      <c r="AQ95" s="4"/>
      <c r="AR95" s="4"/>
      <c r="AS95" s="4"/>
      <c r="AT95" s="4"/>
      <c r="AU95" s="4"/>
      <c r="AV95" s="4"/>
      <c r="AW95" s="4"/>
      <c r="AX95" s="4"/>
      <c r="AY95" s="4"/>
      <c r="AZ95" s="4"/>
      <c r="BA95" s="4"/>
      <c r="BB95" s="4"/>
      <c r="BC95" s="4"/>
      <c r="BD95" s="4"/>
      <c r="BE95" s="4"/>
      <c r="BF95" s="4"/>
      <c r="BG95" s="4"/>
      <c r="BH95" s="4"/>
      <c r="BI95" s="4"/>
      <c r="BJ95" s="4"/>
      <c r="BK95" s="4"/>
      <c r="BL95" s="4"/>
      <c r="BM95" s="4"/>
      <c r="BN95" s="4"/>
      <c r="BO95" s="4"/>
      <c r="BP95" s="4"/>
      <c r="BQ95" s="4"/>
      <c r="BR95" s="4"/>
      <c r="BS95" s="4"/>
      <c r="BT95" s="4"/>
      <c r="BU95" s="4"/>
      <c r="BV95" s="4"/>
      <c r="BW95" s="4"/>
      <c r="BX95" s="4"/>
      <c r="BY95" s="4"/>
      <c r="BZ95" s="4"/>
      <c r="CA95" s="4"/>
      <c r="CB95" s="4"/>
      <c r="CC95" s="4"/>
      <c r="CD95" s="4"/>
      <c r="CE95" s="4"/>
      <c r="CF95" s="4"/>
      <c r="CG95" s="4"/>
      <c r="CH95" s="4"/>
      <c r="CI95" s="4"/>
      <c r="CJ95" s="4"/>
      <c r="CK95" s="4"/>
      <c r="CL95" s="4"/>
      <c r="CM95" s="4"/>
      <c r="CN95" s="4"/>
      <c r="CO95" s="4"/>
      <c r="CP95" s="4"/>
      <c r="CQ95" s="4"/>
      <c r="CR95" s="4"/>
      <c r="CS95" s="4"/>
      <c r="CT95" s="4"/>
      <c r="CU95" s="4"/>
      <c r="CV95" s="4"/>
      <c r="CW95" s="4"/>
      <c r="CX95" s="4"/>
      <c r="CY95" s="4"/>
      <c r="CZ95" s="4"/>
      <c r="DA95" s="4"/>
      <c r="DB95" s="4"/>
      <c r="DC95" s="4"/>
      <c r="DD95" s="4"/>
      <c r="DE95" s="4"/>
      <c r="DF95" s="4"/>
      <c r="DG95" s="4"/>
      <c r="DH95" s="4"/>
      <c r="DI95" s="4"/>
      <c r="DJ95" s="4"/>
      <c r="DK95" s="4"/>
      <c r="DL95" s="4"/>
      <c r="DM95" s="4"/>
      <c r="DN95" s="4"/>
      <c r="DO95" s="4"/>
      <c r="DP95" s="4"/>
      <c r="DQ95" s="4"/>
      <c r="DR95" s="4"/>
      <c r="DS95" s="4"/>
      <c r="DT95" s="4"/>
      <c r="DU95" s="4"/>
      <c r="DV95" s="4"/>
      <c r="DW95" s="4"/>
      <c r="DX95" s="4"/>
      <c r="DY95" s="4"/>
      <c r="DZ95" s="4"/>
      <c r="EA95" s="4"/>
      <c r="EB95" s="4"/>
      <c r="EC95" s="4"/>
      <c r="ED95" s="4"/>
      <c r="EE95" s="4"/>
      <c r="EF95" s="4"/>
      <c r="EG95" s="4"/>
      <c r="EH95" s="4"/>
      <c r="EI95" s="4"/>
      <c r="EJ95" s="4"/>
      <c r="EK95" s="4"/>
      <c r="EL95" s="4"/>
      <c r="EM95" s="4"/>
      <c r="EN95" s="4"/>
      <c r="EO95" s="4"/>
      <c r="EP95" s="4"/>
      <c r="EQ95" s="4"/>
      <c r="ER95" s="4"/>
      <c r="ES95" s="4"/>
      <c r="ET95" s="4"/>
      <c r="EU95" s="4"/>
      <c r="EV95" s="4"/>
      <c r="EW95" s="4"/>
      <c r="EX95" s="4"/>
      <c r="EY95" s="4"/>
      <c r="EZ95" s="4"/>
      <c r="FA95" s="4"/>
      <c r="FB95" s="4"/>
      <c r="FC95" s="4"/>
      <c r="FD95" s="4"/>
      <c r="FE95" s="4"/>
      <c r="FF95" s="4"/>
      <c r="FG95" s="4"/>
      <c r="FH95" s="4"/>
      <c r="FI95" s="4"/>
      <c r="FJ95" s="4"/>
      <c r="FK95" s="4"/>
      <c r="FL95" s="4"/>
      <c r="FM95" s="4"/>
      <c r="FN95" s="4"/>
      <c r="FO95" s="4"/>
      <c r="FP95" s="4"/>
      <c r="FQ95" s="4"/>
      <c r="FR95" s="4"/>
      <c r="FS95" s="4"/>
      <c r="FT95" s="4"/>
      <c r="FU95" s="4"/>
      <c r="FV95" s="4"/>
      <c r="FW95" s="4"/>
      <c r="FX95" s="4"/>
      <c r="FY95" s="4"/>
      <c r="FZ95" s="4"/>
      <c r="GA95" s="4"/>
      <c r="GB95" s="4"/>
      <c r="GC95" s="4"/>
      <c r="GD95" s="4"/>
      <c r="GE95" s="4"/>
      <c r="GF95" s="4"/>
      <c r="GG95" s="4"/>
      <c r="GH95" s="4"/>
      <c r="GI95" s="4"/>
      <c r="GJ95" s="4"/>
      <c r="GK95" s="4"/>
      <c r="GL95" s="4"/>
      <c r="GM95" s="4"/>
      <c r="GN95" s="4"/>
      <c r="GO95" s="4"/>
      <c r="GP95" s="4"/>
      <c r="GQ95" s="4"/>
      <c r="GR95" s="4"/>
      <c r="GS95" s="4"/>
      <c r="GT95" s="4"/>
      <c r="GU95" s="4"/>
      <c r="GV95" s="4"/>
      <c r="GW95" s="4"/>
      <c r="GX95" s="4"/>
      <c r="GY95" s="4"/>
      <c r="GZ95" s="4"/>
      <c r="HA95" s="4"/>
      <c r="HB95" s="4"/>
      <c r="HC95" s="4"/>
      <c r="HD95" s="4"/>
      <c r="HE95" s="4"/>
      <c r="HF95" s="4"/>
      <c r="HG95" s="4"/>
      <c r="HH95" s="4"/>
      <c r="HI95" s="4"/>
      <c r="HJ95" s="4"/>
      <c r="HK95" s="4"/>
      <c r="HL95" s="4"/>
      <c r="HM95" s="4"/>
      <c r="HN95" s="4"/>
      <c r="HO95" s="4"/>
      <c r="HP95" s="4"/>
      <c r="HQ95" s="4"/>
      <c r="HR95" s="4"/>
      <c r="HS95" s="4"/>
      <c r="HT95" s="4"/>
      <c r="HU95" s="4"/>
      <c r="HV95" s="4"/>
      <c r="HW95" s="4"/>
      <c r="HX95" s="4"/>
      <c r="HY95" s="4"/>
      <c r="HZ95" s="4"/>
      <c r="IA95" s="4"/>
      <c r="IB95" s="4"/>
      <c r="IC95" s="4"/>
      <c r="ID95" s="4"/>
      <c r="IE95" s="4"/>
      <c r="IF95" s="4"/>
      <c r="IG95" s="4"/>
      <c r="IH95" s="4"/>
      <c r="II95" s="4"/>
      <c r="IJ95" s="4"/>
      <c r="IK95" s="4"/>
      <c r="IL95" s="4"/>
      <c r="IM95" s="4"/>
      <c r="IN95" s="4"/>
      <c r="IO95" s="4"/>
      <c r="IP95" s="4"/>
      <c r="IQ95" s="4"/>
      <c r="IR95" s="4"/>
      <c r="IS95" s="4"/>
      <c r="IT95" s="4"/>
      <c r="IU95" s="4"/>
      <c r="IV95" s="4"/>
    </row>
    <row r="96" spans="1:256" ht="15" hidden="1" x14ac:dyDescent="0.25">
      <c r="A96" s="4"/>
      <c r="B96" s="4"/>
      <c r="C96" s="4"/>
      <c r="D96" s="4"/>
      <c r="E96" s="4"/>
      <c r="F96" s="4"/>
      <c r="G96" s="4"/>
      <c r="H96" s="4"/>
      <c r="I96" s="4"/>
      <c r="J96" s="4"/>
      <c r="K96" s="4"/>
      <c r="L96" s="4"/>
      <c r="M96" s="4"/>
      <c r="N96" s="4"/>
      <c r="O96" s="4"/>
      <c r="P96" s="4"/>
      <c r="Q96" s="4"/>
      <c r="R96" s="4"/>
      <c r="S96" s="4"/>
      <c r="T96" s="4"/>
      <c r="U96" s="4"/>
      <c r="V96" s="4"/>
      <c r="W96" s="4"/>
      <c r="X96" s="4"/>
      <c r="Y96" s="4"/>
      <c r="Z96" s="4"/>
      <c r="AA96" s="4"/>
      <c r="AB96" s="4"/>
      <c r="AC96" s="4"/>
      <c r="AD96" s="4"/>
      <c r="AE96" s="4"/>
      <c r="AF96" s="4"/>
      <c r="AG96" s="4"/>
      <c r="AH96" s="4"/>
      <c r="AI96" s="4"/>
      <c r="AJ96" s="4"/>
      <c r="AK96" s="4"/>
      <c r="AL96" s="4"/>
      <c r="AM96" s="4"/>
      <c r="AN96" s="4"/>
      <c r="AO96" s="4"/>
      <c r="AP96" s="4"/>
      <c r="AQ96" s="4"/>
      <c r="AR96" s="4"/>
      <c r="AS96" s="4"/>
      <c r="AT96" s="4"/>
      <c r="AU96" s="4"/>
      <c r="AV96" s="4"/>
      <c r="AW96" s="4"/>
      <c r="AX96" s="4"/>
      <c r="AY96" s="4"/>
      <c r="AZ96" s="4"/>
      <c r="BA96" s="4"/>
      <c r="BB96" s="4"/>
      <c r="BC96" s="4"/>
      <c r="BD96" s="4"/>
      <c r="BE96" s="4"/>
      <c r="BF96" s="4"/>
      <c r="BG96" s="4"/>
      <c r="BH96" s="4"/>
      <c r="BI96" s="4"/>
      <c r="BJ96" s="4"/>
      <c r="BK96" s="4"/>
      <c r="BL96" s="4"/>
      <c r="BM96" s="4"/>
      <c r="BN96" s="4"/>
      <c r="BO96" s="4"/>
      <c r="BP96" s="4"/>
      <c r="BQ96" s="4"/>
      <c r="BR96" s="4"/>
      <c r="BS96" s="4"/>
      <c r="BT96" s="4"/>
      <c r="BU96" s="4"/>
      <c r="BV96" s="4"/>
      <c r="BW96" s="4"/>
      <c r="BX96" s="4"/>
      <c r="BY96" s="4"/>
      <c r="BZ96" s="4"/>
      <c r="CA96" s="4"/>
      <c r="CB96" s="4"/>
      <c r="CC96" s="4"/>
      <c r="CD96" s="4"/>
      <c r="CE96" s="4"/>
      <c r="CF96" s="4"/>
      <c r="CG96" s="4"/>
      <c r="CH96" s="4"/>
      <c r="CI96" s="4"/>
      <c r="CJ96" s="4"/>
      <c r="CK96" s="4"/>
      <c r="CL96" s="4"/>
      <c r="CM96" s="4"/>
      <c r="CN96" s="4"/>
      <c r="CO96" s="4"/>
      <c r="CP96" s="4"/>
      <c r="CQ96" s="4"/>
      <c r="CR96" s="4"/>
      <c r="CS96" s="4"/>
      <c r="CT96" s="4"/>
      <c r="CU96" s="4"/>
      <c r="CV96" s="4"/>
      <c r="CW96" s="4"/>
      <c r="CX96" s="4"/>
      <c r="CY96" s="4"/>
      <c r="CZ96" s="4"/>
      <c r="DA96" s="4"/>
      <c r="DB96" s="4"/>
      <c r="DC96" s="4"/>
      <c r="DD96" s="4"/>
      <c r="DE96" s="4"/>
      <c r="DF96" s="4"/>
      <c r="DG96" s="4"/>
      <c r="DH96" s="4"/>
      <c r="DI96" s="4"/>
      <c r="DJ96" s="4"/>
      <c r="DK96" s="4"/>
      <c r="DL96" s="4"/>
      <c r="DM96" s="4"/>
      <c r="DN96" s="4"/>
      <c r="DO96" s="4"/>
      <c r="DP96" s="4"/>
      <c r="DQ96" s="4"/>
      <c r="DR96" s="4"/>
      <c r="DS96" s="4"/>
      <c r="DT96" s="4"/>
      <c r="DU96" s="4"/>
      <c r="DV96" s="4"/>
      <c r="DW96" s="4"/>
      <c r="DX96" s="4"/>
      <c r="DY96" s="4"/>
      <c r="DZ96" s="4"/>
      <c r="EA96" s="4"/>
      <c r="EB96" s="4"/>
      <c r="EC96" s="4"/>
      <c r="ED96" s="4"/>
      <c r="EE96" s="4"/>
      <c r="EF96" s="4"/>
      <c r="EG96" s="4"/>
      <c r="EH96" s="4"/>
      <c r="EI96" s="4"/>
      <c r="EJ96" s="4"/>
      <c r="EK96" s="4"/>
      <c r="EL96" s="4"/>
      <c r="EM96" s="4"/>
      <c r="EN96" s="4"/>
      <c r="EO96" s="4"/>
      <c r="EP96" s="4"/>
      <c r="EQ96" s="4"/>
      <c r="ER96" s="4"/>
      <c r="ES96" s="4"/>
      <c r="ET96" s="4"/>
      <c r="EU96" s="4"/>
      <c r="EV96" s="4"/>
      <c r="EW96" s="4"/>
      <c r="EX96" s="4"/>
      <c r="EY96" s="4"/>
      <c r="EZ96" s="4"/>
      <c r="FA96" s="4"/>
      <c r="FB96" s="4"/>
      <c r="FC96" s="4"/>
      <c r="FD96" s="4"/>
      <c r="FE96" s="4"/>
      <c r="FF96" s="4"/>
      <c r="FG96" s="4"/>
      <c r="FH96" s="4"/>
      <c r="FI96" s="4"/>
      <c r="FJ96" s="4"/>
      <c r="FK96" s="4"/>
      <c r="FL96" s="4"/>
      <c r="FM96" s="4"/>
      <c r="FN96" s="4"/>
      <c r="FO96" s="4"/>
      <c r="FP96" s="4"/>
      <c r="FQ96" s="4"/>
      <c r="FR96" s="4"/>
      <c r="FS96" s="4"/>
      <c r="FT96" s="4"/>
      <c r="FU96" s="4"/>
      <c r="FV96" s="4"/>
      <c r="FW96" s="4"/>
      <c r="FX96" s="4"/>
      <c r="FY96" s="4"/>
      <c r="FZ96" s="4"/>
      <c r="GA96" s="4"/>
      <c r="GB96" s="4"/>
      <c r="GC96" s="4"/>
      <c r="GD96" s="4"/>
      <c r="GE96" s="4"/>
      <c r="GF96" s="4"/>
      <c r="GG96" s="4"/>
      <c r="GH96" s="4"/>
      <c r="GI96" s="4"/>
      <c r="GJ96" s="4"/>
      <c r="GK96" s="4"/>
      <c r="GL96" s="4"/>
      <c r="GM96" s="4"/>
      <c r="GN96" s="4"/>
      <c r="GO96" s="4"/>
      <c r="GP96" s="4"/>
      <c r="GQ96" s="4"/>
      <c r="GR96" s="4"/>
      <c r="GS96" s="4"/>
      <c r="GT96" s="4"/>
      <c r="GU96" s="4"/>
      <c r="GV96" s="4"/>
      <c r="GW96" s="4"/>
      <c r="GX96" s="4"/>
      <c r="GY96" s="4"/>
      <c r="GZ96" s="4"/>
      <c r="HA96" s="4"/>
      <c r="HB96" s="4"/>
      <c r="HC96" s="4"/>
      <c r="HD96" s="4"/>
      <c r="HE96" s="4"/>
      <c r="HF96" s="4"/>
      <c r="HG96" s="4"/>
      <c r="HH96" s="4"/>
      <c r="HI96" s="4"/>
      <c r="HJ96" s="4"/>
      <c r="HK96" s="4"/>
      <c r="HL96" s="4"/>
      <c r="HM96" s="4"/>
      <c r="HN96" s="4"/>
      <c r="HO96" s="4"/>
      <c r="HP96" s="4"/>
      <c r="HQ96" s="4"/>
      <c r="HR96" s="4"/>
      <c r="HS96" s="4"/>
      <c r="HT96" s="4"/>
      <c r="HU96" s="4"/>
      <c r="HV96" s="4"/>
      <c r="HW96" s="4"/>
      <c r="HX96" s="4"/>
      <c r="HY96" s="4"/>
      <c r="HZ96" s="4"/>
      <c r="IA96" s="4"/>
      <c r="IB96" s="4"/>
      <c r="IC96" s="4"/>
      <c r="ID96" s="4"/>
      <c r="IE96" s="4"/>
      <c r="IF96" s="4"/>
      <c r="IG96" s="4"/>
      <c r="IH96" s="4"/>
      <c r="II96" s="4"/>
      <c r="IJ96" s="4"/>
      <c r="IK96" s="4"/>
      <c r="IL96" s="4"/>
      <c r="IM96" s="4"/>
      <c r="IN96" s="4"/>
      <c r="IO96" s="4"/>
      <c r="IP96" s="4"/>
      <c r="IQ96" s="4"/>
      <c r="IR96" s="4"/>
      <c r="IS96" s="4"/>
      <c r="IT96" s="4"/>
      <c r="IU96" s="4"/>
      <c r="IV96" s="4"/>
    </row>
    <row r="97" spans="1:256" ht="15" hidden="1" x14ac:dyDescent="0.25">
      <c r="A97" s="4"/>
      <c r="B97" s="4"/>
      <c r="C97" s="4"/>
      <c r="D97" s="4"/>
      <c r="E97" s="4"/>
      <c r="F97" s="4"/>
      <c r="G97" s="4"/>
      <c r="H97" s="4"/>
      <c r="I97" s="4"/>
      <c r="J97" s="4"/>
      <c r="K97" s="4"/>
      <c r="L97" s="4"/>
      <c r="M97" s="4"/>
      <c r="N97" s="4"/>
      <c r="O97" s="4"/>
      <c r="P97" s="4"/>
      <c r="Q97" s="4"/>
      <c r="R97" s="4"/>
      <c r="S97" s="4"/>
      <c r="T97" s="4"/>
      <c r="U97" s="4"/>
      <c r="V97" s="4"/>
      <c r="W97" s="4"/>
      <c r="X97" s="4"/>
      <c r="Y97" s="4"/>
      <c r="Z97" s="4"/>
      <c r="AA97" s="4"/>
      <c r="AB97" s="4"/>
      <c r="AC97" s="4"/>
      <c r="AD97" s="4"/>
      <c r="AE97" s="4"/>
      <c r="AF97" s="4"/>
      <c r="AG97" s="4"/>
      <c r="AH97" s="4"/>
      <c r="AI97" s="4"/>
      <c r="AJ97" s="4"/>
      <c r="AK97" s="4"/>
      <c r="AL97" s="4"/>
      <c r="AM97" s="4"/>
      <c r="AN97" s="4"/>
      <c r="AO97" s="4"/>
      <c r="AP97" s="4"/>
      <c r="AQ97" s="4"/>
      <c r="AR97" s="4"/>
      <c r="AS97" s="4"/>
      <c r="AT97" s="4"/>
      <c r="AU97" s="4"/>
      <c r="AV97" s="4"/>
      <c r="AW97" s="4"/>
      <c r="AX97" s="4"/>
      <c r="AY97" s="4"/>
      <c r="AZ97" s="4"/>
      <c r="BA97" s="4"/>
      <c r="BB97" s="4"/>
      <c r="BC97" s="4"/>
      <c r="BD97" s="4"/>
      <c r="BE97" s="4"/>
      <c r="BF97" s="4"/>
      <c r="BG97" s="4"/>
      <c r="BH97" s="4"/>
      <c r="BI97" s="4"/>
      <c r="BJ97" s="4"/>
      <c r="BK97" s="4"/>
      <c r="BL97" s="4"/>
      <c r="BM97" s="4"/>
      <c r="BN97" s="4"/>
      <c r="BO97" s="4"/>
      <c r="BP97" s="4"/>
      <c r="BQ97" s="4"/>
      <c r="BR97" s="4"/>
      <c r="BS97" s="4"/>
      <c r="BT97" s="4"/>
      <c r="BU97" s="4"/>
      <c r="BV97" s="4"/>
      <c r="BW97" s="4"/>
      <c r="BX97" s="4"/>
      <c r="BY97" s="4"/>
      <c r="BZ97" s="4"/>
      <c r="CA97" s="4"/>
      <c r="CB97" s="4"/>
      <c r="CC97" s="4"/>
      <c r="CD97" s="4"/>
      <c r="CE97" s="4"/>
      <c r="CF97" s="4"/>
      <c r="CG97" s="4"/>
      <c r="CH97" s="4"/>
      <c r="CI97" s="4"/>
      <c r="CJ97" s="4"/>
      <c r="CK97" s="4"/>
      <c r="CL97" s="4"/>
      <c r="CM97" s="4"/>
      <c r="CN97" s="4"/>
      <c r="CO97" s="4"/>
      <c r="CP97" s="4"/>
      <c r="CQ97" s="4"/>
      <c r="CR97" s="4"/>
      <c r="CS97" s="4"/>
      <c r="CT97" s="4"/>
      <c r="CU97" s="4"/>
      <c r="CV97" s="4"/>
      <c r="CW97" s="4"/>
      <c r="CX97" s="4"/>
      <c r="CY97" s="4"/>
      <c r="CZ97" s="4"/>
      <c r="DA97" s="4"/>
      <c r="DB97" s="4"/>
      <c r="DC97" s="4"/>
      <c r="DD97" s="4"/>
      <c r="DE97" s="4"/>
      <c r="DF97" s="4"/>
      <c r="DG97" s="4"/>
      <c r="DH97" s="4"/>
      <c r="DI97" s="4"/>
      <c r="DJ97" s="4"/>
      <c r="DK97" s="4"/>
      <c r="DL97" s="4"/>
      <c r="DM97" s="4"/>
      <c r="DN97" s="4"/>
      <c r="DO97" s="4"/>
      <c r="DP97" s="4"/>
      <c r="DQ97" s="4"/>
      <c r="DR97" s="4"/>
      <c r="DS97" s="4"/>
      <c r="DT97" s="4"/>
      <c r="DU97" s="4"/>
      <c r="DV97" s="4"/>
      <c r="DW97" s="4"/>
      <c r="DX97" s="4"/>
      <c r="DY97" s="4"/>
      <c r="DZ97" s="4"/>
      <c r="EA97" s="4"/>
      <c r="EB97" s="4"/>
      <c r="EC97" s="4"/>
      <c r="ED97" s="4"/>
      <c r="EE97" s="4"/>
      <c r="EF97" s="4"/>
      <c r="EG97" s="4"/>
      <c r="EH97" s="4"/>
      <c r="EI97" s="4"/>
      <c r="EJ97" s="4"/>
      <c r="EK97" s="4"/>
      <c r="EL97" s="4"/>
      <c r="EM97" s="4"/>
      <c r="EN97" s="4"/>
      <c r="EO97" s="4"/>
      <c r="EP97" s="4"/>
      <c r="EQ97" s="4"/>
      <c r="ER97" s="4"/>
      <c r="ES97" s="4"/>
      <c r="ET97" s="4"/>
      <c r="EU97" s="4"/>
      <c r="EV97" s="4"/>
      <c r="EW97" s="4"/>
      <c r="EX97" s="4"/>
      <c r="EY97" s="4"/>
      <c r="EZ97" s="4"/>
      <c r="FA97" s="4"/>
      <c r="FB97" s="4"/>
      <c r="FC97" s="4"/>
      <c r="FD97" s="4"/>
      <c r="FE97" s="4"/>
      <c r="FF97" s="4"/>
      <c r="FG97" s="4"/>
      <c r="FH97" s="4"/>
      <c r="FI97" s="4"/>
      <c r="FJ97" s="4"/>
      <c r="FK97" s="4"/>
      <c r="FL97" s="4"/>
      <c r="FM97" s="4"/>
      <c r="FN97" s="4"/>
      <c r="FO97" s="4"/>
      <c r="FP97" s="4"/>
      <c r="FQ97" s="4"/>
      <c r="FR97" s="4"/>
      <c r="FS97" s="4"/>
      <c r="FT97" s="4"/>
      <c r="FU97" s="4"/>
      <c r="FV97" s="4"/>
      <c r="FW97" s="4"/>
      <c r="FX97" s="4"/>
      <c r="FY97" s="4"/>
      <c r="FZ97" s="4"/>
      <c r="GA97" s="4"/>
      <c r="GB97" s="4"/>
      <c r="GC97" s="4"/>
      <c r="GD97" s="4"/>
      <c r="GE97" s="4"/>
      <c r="GF97" s="4"/>
      <c r="GG97" s="4"/>
      <c r="GH97" s="4"/>
      <c r="GI97" s="4"/>
      <c r="GJ97" s="4"/>
      <c r="GK97" s="4"/>
      <c r="GL97" s="4"/>
      <c r="GM97" s="4"/>
      <c r="GN97" s="4"/>
      <c r="GO97" s="4"/>
      <c r="GP97" s="4"/>
      <c r="GQ97" s="4"/>
      <c r="GR97" s="4"/>
      <c r="GS97" s="4"/>
      <c r="GT97" s="4"/>
      <c r="GU97" s="4"/>
      <c r="GV97" s="4"/>
      <c r="GW97" s="4"/>
      <c r="GX97" s="4"/>
      <c r="GY97" s="4"/>
      <c r="GZ97" s="4"/>
      <c r="HA97" s="4"/>
      <c r="HB97" s="4"/>
      <c r="HC97" s="4"/>
      <c r="HD97" s="4"/>
      <c r="HE97" s="4"/>
      <c r="HF97" s="4"/>
      <c r="HG97" s="4"/>
      <c r="HH97" s="4"/>
      <c r="HI97" s="4"/>
      <c r="HJ97" s="4"/>
      <c r="HK97" s="4"/>
      <c r="HL97" s="4"/>
      <c r="HM97" s="4"/>
      <c r="HN97" s="4"/>
      <c r="HO97" s="4"/>
      <c r="HP97" s="4"/>
      <c r="HQ97" s="4"/>
      <c r="HR97" s="4"/>
      <c r="HS97" s="4"/>
      <c r="HT97" s="4"/>
      <c r="HU97" s="4"/>
      <c r="HV97" s="4"/>
      <c r="HW97" s="4"/>
      <c r="HX97" s="4"/>
      <c r="HY97" s="4"/>
      <c r="HZ97" s="4"/>
      <c r="IA97" s="4"/>
      <c r="IB97" s="4"/>
      <c r="IC97" s="4"/>
      <c r="ID97" s="4"/>
      <c r="IE97" s="4"/>
      <c r="IF97" s="4"/>
      <c r="IG97" s="4"/>
      <c r="IH97" s="4"/>
      <c r="II97" s="4"/>
      <c r="IJ97" s="4"/>
      <c r="IK97" s="4"/>
      <c r="IL97" s="4"/>
      <c r="IM97" s="4"/>
      <c r="IN97" s="4"/>
      <c r="IO97" s="4"/>
      <c r="IP97" s="4"/>
      <c r="IQ97" s="4"/>
      <c r="IR97" s="4"/>
      <c r="IS97" s="4"/>
      <c r="IT97" s="4"/>
      <c r="IU97" s="4"/>
      <c r="IV97" s="4"/>
    </row>
    <row r="98" spans="1:256" ht="15" hidden="1" x14ac:dyDescent="0.25">
      <c r="A98" s="4"/>
      <c r="B98" s="4"/>
      <c r="C98" s="4"/>
      <c r="D98" s="4"/>
      <c r="E98" s="4"/>
      <c r="F98" s="4"/>
      <c r="G98" s="4"/>
      <c r="H98" s="4"/>
      <c r="I98" s="4"/>
      <c r="J98" s="4"/>
      <c r="K98" s="4"/>
      <c r="L98" s="4"/>
      <c r="M98" s="4"/>
      <c r="N98" s="4"/>
      <c r="O98" s="4"/>
      <c r="P98" s="4"/>
      <c r="Q98" s="4"/>
      <c r="R98" s="4"/>
      <c r="S98" s="4"/>
      <c r="T98" s="4"/>
      <c r="U98" s="4"/>
      <c r="V98" s="4"/>
      <c r="W98" s="4"/>
      <c r="X98" s="4"/>
      <c r="Y98" s="4"/>
      <c r="Z98" s="4"/>
      <c r="AA98" s="4"/>
      <c r="AB98" s="4"/>
      <c r="AC98" s="4"/>
      <c r="AD98" s="4"/>
      <c r="AE98" s="4"/>
      <c r="AF98" s="4"/>
      <c r="AG98" s="4"/>
      <c r="AH98" s="4"/>
      <c r="AI98" s="4"/>
      <c r="AJ98" s="4"/>
      <c r="AK98" s="4"/>
      <c r="AL98" s="4"/>
      <c r="AM98" s="4"/>
      <c r="AN98" s="4"/>
      <c r="AO98" s="4"/>
      <c r="AP98" s="4"/>
      <c r="AQ98" s="4"/>
      <c r="AR98" s="4"/>
      <c r="AS98" s="4"/>
      <c r="AT98" s="4"/>
      <c r="AU98" s="4"/>
      <c r="AV98" s="4"/>
      <c r="AW98" s="4"/>
      <c r="AX98" s="4"/>
      <c r="AY98" s="4"/>
      <c r="AZ98" s="4"/>
      <c r="BA98" s="4"/>
      <c r="BB98" s="4"/>
      <c r="BC98" s="4"/>
      <c r="BD98" s="4"/>
      <c r="BE98" s="4"/>
      <c r="BF98" s="4"/>
      <c r="BG98" s="4"/>
      <c r="BH98" s="4"/>
      <c r="BI98" s="4"/>
      <c r="BJ98" s="4"/>
      <c r="BK98" s="4"/>
      <c r="BL98" s="4"/>
      <c r="BM98" s="4"/>
      <c r="BN98" s="4"/>
      <c r="BO98" s="4"/>
      <c r="BP98" s="4"/>
      <c r="BQ98" s="4"/>
      <c r="BR98" s="4"/>
      <c r="BS98" s="4"/>
      <c r="BT98" s="4"/>
      <c r="BU98" s="4"/>
      <c r="BV98" s="4"/>
      <c r="BW98" s="4"/>
      <c r="BX98" s="4"/>
      <c r="BY98" s="4"/>
      <c r="BZ98" s="4"/>
      <c r="CA98" s="4"/>
      <c r="CB98" s="4"/>
      <c r="CC98" s="4"/>
      <c r="CD98" s="4"/>
      <c r="CE98" s="4"/>
      <c r="CF98" s="4"/>
      <c r="CG98" s="4"/>
      <c r="CH98" s="4"/>
      <c r="CI98" s="4"/>
      <c r="CJ98" s="4"/>
      <c r="CK98" s="4"/>
      <c r="CL98" s="4"/>
      <c r="CM98" s="4"/>
      <c r="CN98" s="4"/>
      <c r="CO98" s="4"/>
      <c r="CP98" s="4"/>
      <c r="CQ98" s="4"/>
      <c r="CR98" s="4"/>
      <c r="CS98" s="4"/>
      <c r="CT98" s="4"/>
      <c r="CU98" s="4"/>
      <c r="CV98" s="4"/>
      <c r="CW98" s="4"/>
      <c r="CX98" s="4"/>
      <c r="CY98" s="4"/>
      <c r="CZ98" s="4"/>
      <c r="DA98" s="4"/>
      <c r="DB98" s="4"/>
      <c r="DC98" s="4"/>
      <c r="DD98" s="4"/>
      <c r="DE98" s="4"/>
      <c r="DF98" s="4"/>
      <c r="DG98" s="4"/>
      <c r="DH98" s="4"/>
      <c r="DI98" s="4"/>
      <c r="DJ98" s="4"/>
      <c r="DK98" s="4"/>
      <c r="DL98" s="4"/>
      <c r="DM98" s="4"/>
      <c r="DN98" s="4"/>
      <c r="DO98" s="4"/>
      <c r="DP98" s="4"/>
      <c r="DQ98" s="4"/>
      <c r="DR98" s="4"/>
      <c r="DS98" s="4"/>
      <c r="DT98" s="4"/>
      <c r="DU98" s="4"/>
      <c r="DV98" s="4"/>
      <c r="DW98" s="4"/>
      <c r="DX98" s="4"/>
      <c r="DY98" s="4"/>
      <c r="DZ98" s="4"/>
      <c r="EA98" s="4"/>
      <c r="EB98" s="4"/>
      <c r="EC98" s="4"/>
      <c r="ED98" s="4"/>
      <c r="EE98" s="4"/>
      <c r="EF98" s="4"/>
      <c r="EG98" s="4"/>
      <c r="EH98" s="4"/>
      <c r="EI98" s="4"/>
      <c r="EJ98" s="4"/>
      <c r="EK98" s="4"/>
      <c r="EL98" s="4"/>
      <c r="EM98" s="4"/>
      <c r="EN98" s="4"/>
      <c r="EO98" s="4"/>
      <c r="EP98" s="4"/>
      <c r="EQ98" s="4"/>
      <c r="ER98" s="4"/>
      <c r="ES98" s="4"/>
      <c r="ET98" s="4"/>
      <c r="EU98" s="4"/>
      <c r="EV98" s="4"/>
      <c r="EW98" s="4"/>
      <c r="EX98" s="4"/>
      <c r="EY98" s="4"/>
      <c r="EZ98" s="4"/>
      <c r="FA98" s="4"/>
      <c r="FB98" s="4"/>
      <c r="FC98" s="4"/>
      <c r="FD98" s="4"/>
      <c r="FE98" s="4"/>
      <c r="FF98" s="4"/>
      <c r="FG98" s="4"/>
      <c r="FH98" s="4"/>
      <c r="FI98" s="4"/>
      <c r="FJ98" s="4"/>
      <c r="FK98" s="4"/>
      <c r="FL98" s="4"/>
      <c r="FM98" s="4"/>
      <c r="FN98" s="4"/>
      <c r="FO98" s="4"/>
      <c r="FP98" s="4"/>
      <c r="FQ98" s="4"/>
      <c r="FR98" s="4"/>
      <c r="FS98" s="4"/>
      <c r="FT98" s="4"/>
      <c r="FU98" s="4"/>
      <c r="FV98" s="4"/>
      <c r="FW98" s="4"/>
      <c r="FX98" s="4"/>
      <c r="FY98" s="4"/>
      <c r="FZ98" s="4"/>
      <c r="GA98" s="4"/>
      <c r="GB98" s="4"/>
      <c r="GC98" s="4"/>
      <c r="GD98" s="4"/>
      <c r="GE98" s="4"/>
      <c r="GF98" s="4"/>
      <c r="GG98" s="4"/>
      <c r="GH98" s="4"/>
      <c r="GI98" s="4"/>
      <c r="GJ98" s="4"/>
      <c r="GK98" s="4"/>
      <c r="GL98" s="4"/>
      <c r="GM98" s="4"/>
      <c r="GN98" s="4"/>
      <c r="GO98" s="4"/>
      <c r="GP98" s="4"/>
      <c r="GQ98" s="4"/>
      <c r="GR98" s="4"/>
      <c r="GS98" s="4"/>
      <c r="GT98" s="4"/>
      <c r="GU98" s="4"/>
      <c r="GV98" s="4"/>
      <c r="GW98" s="4"/>
      <c r="GX98" s="4"/>
      <c r="GY98" s="4"/>
      <c r="GZ98" s="4"/>
      <c r="HA98" s="4"/>
      <c r="HB98" s="4"/>
      <c r="HC98" s="4"/>
      <c r="HD98" s="4"/>
      <c r="HE98" s="4"/>
      <c r="HF98" s="4"/>
      <c r="HG98" s="4"/>
      <c r="HH98" s="4"/>
      <c r="HI98" s="4"/>
      <c r="HJ98" s="4"/>
      <c r="HK98" s="4"/>
      <c r="HL98" s="4"/>
      <c r="HM98" s="4"/>
      <c r="HN98" s="4"/>
      <c r="HO98" s="4"/>
      <c r="HP98" s="4"/>
      <c r="HQ98" s="4"/>
      <c r="HR98" s="4"/>
      <c r="HS98" s="4"/>
      <c r="HT98" s="4"/>
      <c r="HU98" s="4"/>
      <c r="HV98" s="4"/>
      <c r="HW98" s="4"/>
      <c r="HX98" s="4"/>
      <c r="HY98" s="4"/>
      <c r="HZ98" s="4"/>
      <c r="IA98" s="4"/>
      <c r="IB98" s="4"/>
      <c r="IC98" s="4"/>
      <c r="ID98" s="4"/>
      <c r="IE98" s="4"/>
      <c r="IF98" s="4"/>
      <c r="IG98" s="4"/>
      <c r="IH98" s="4"/>
      <c r="II98" s="4"/>
      <c r="IJ98" s="4"/>
      <c r="IK98" s="4"/>
      <c r="IL98" s="4"/>
      <c r="IM98" s="4"/>
      <c r="IN98" s="4"/>
      <c r="IO98" s="4"/>
      <c r="IP98" s="4"/>
      <c r="IQ98" s="4"/>
      <c r="IR98" s="4"/>
      <c r="IS98" s="4"/>
      <c r="IT98" s="4"/>
      <c r="IU98" s="4"/>
      <c r="IV98" s="4"/>
    </row>
    <row r="99" spans="1:256" ht="15" hidden="1" x14ac:dyDescent="0.25">
      <c r="A99" s="4"/>
      <c r="B99" s="4"/>
      <c r="C99" s="4"/>
      <c r="D99" s="4"/>
      <c r="E99" s="4"/>
      <c r="F99" s="4"/>
      <c r="G99" s="4"/>
      <c r="H99" s="4"/>
      <c r="I99" s="4"/>
      <c r="J99" s="4"/>
      <c r="K99" s="4"/>
      <c r="L99" s="4"/>
      <c r="M99" s="4"/>
      <c r="N99" s="4"/>
      <c r="O99" s="4"/>
      <c r="P99" s="4"/>
      <c r="Q99" s="4"/>
      <c r="R99" s="4"/>
      <c r="S99" s="4"/>
      <c r="T99" s="4"/>
      <c r="U99" s="4"/>
      <c r="V99" s="4"/>
      <c r="W99" s="4"/>
      <c r="X99" s="4"/>
      <c r="Y99" s="4"/>
      <c r="Z99" s="4"/>
      <c r="AA99" s="4"/>
      <c r="AB99" s="4"/>
      <c r="AC99" s="4"/>
      <c r="AD99" s="4"/>
      <c r="AE99" s="4"/>
      <c r="AF99" s="4"/>
      <c r="AG99" s="4"/>
      <c r="AH99" s="4"/>
      <c r="AI99" s="4"/>
      <c r="AJ99" s="4"/>
      <c r="AK99" s="4"/>
      <c r="AL99" s="4"/>
      <c r="AM99" s="4"/>
      <c r="AN99" s="4"/>
      <c r="AO99" s="4"/>
      <c r="AP99" s="4"/>
      <c r="AQ99" s="4"/>
      <c r="AR99" s="4"/>
      <c r="AS99" s="4"/>
      <c r="AT99" s="4"/>
      <c r="AU99" s="4"/>
      <c r="AV99" s="4"/>
      <c r="AW99" s="4"/>
      <c r="AX99" s="4"/>
      <c r="AY99" s="4"/>
      <c r="AZ99" s="4"/>
      <c r="BA99" s="4"/>
      <c r="BB99" s="4"/>
      <c r="BC99" s="4"/>
      <c r="BD99" s="4"/>
      <c r="BE99" s="4"/>
      <c r="BF99" s="4"/>
      <c r="BG99" s="4"/>
      <c r="BH99" s="4"/>
      <c r="BI99" s="4"/>
      <c r="BJ99" s="4"/>
      <c r="BK99" s="4"/>
      <c r="BL99" s="4"/>
      <c r="BM99" s="4"/>
      <c r="BN99" s="4"/>
      <c r="BO99" s="4"/>
      <c r="BP99" s="4"/>
      <c r="BQ99" s="4"/>
      <c r="BR99" s="4"/>
      <c r="BS99" s="4"/>
      <c r="BT99" s="4"/>
      <c r="BU99" s="4"/>
      <c r="BV99" s="4"/>
      <c r="BW99" s="4"/>
      <c r="BX99" s="4"/>
      <c r="BY99" s="4"/>
      <c r="BZ99" s="4"/>
      <c r="CA99" s="4"/>
      <c r="CB99" s="4"/>
      <c r="CC99" s="4"/>
      <c r="CD99" s="4"/>
      <c r="CE99" s="4"/>
      <c r="CF99" s="4"/>
      <c r="CG99" s="4"/>
      <c r="CH99" s="4"/>
      <c r="CI99" s="4"/>
      <c r="CJ99" s="4"/>
      <c r="CK99" s="4"/>
      <c r="CL99" s="4"/>
      <c r="CM99" s="4"/>
      <c r="CN99" s="4"/>
      <c r="CO99" s="4"/>
      <c r="CP99" s="4"/>
      <c r="CQ99" s="4"/>
      <c r="CR99" s="4"/>
      <c r="CS99" s="4"/>
      <c r="CT99" s="4"/>
      <c r="CU99" s="4"/>
      <c r="CV99" s="4"/>
      <c r="CW99" s="4"/>
      <c r="CX99" s="4"/>
      <c r="CY99" s="4"/>
      <c r="CZ99" s="4"/>
      <c r="DA99" s="4"/>
      <c r="DB99" s="4"/>
      <c r="DC99" s="4"/>
      <c r="DD99" s="4"/>
      <c r="DE99" s="4"/>
      <c r="DF99" s="4"/>
      <c r="DG99" s="4"/>
      <c r="DH99" s="4"/>
      <c r="DI99" s="4"/>
      <c r="DJ99" s="4"/>
      <c r="DK99" s="4"/>
      <c r="DL99" s="4"/>
      <c r="DM99" s="4"/>
      <c r="DN99" s="4"/>
      <c r="DO99" s="4"/>
      <c r="DP99" s="4"/>
      <c r="DQ99" s="4"/>
      <c r="DR99" s="4"/>
      <c r="DS99" s="4"/>
      <c r="DT99" s="4"/>
      <c r="DU99" s="4"/>
      <c r="DV99" s="4"/>
      <c r="DW99" s="4"/>
      <c r="DX99" s="4"/>
      <c r="DY99" s="4"/>
      <c r="DZ99" s="4"/>
      <c r="EA99" s="4"/>
      <c r="EB99" s="4"/>
      <c r="EC99" s="4"/>
      <c r="ED99" s="4"/>
      <c r="EE99" s="4"/>
      <c r="EF99" s="4"/>
      <c r="EG99" s="4"/>
      <c r="EH99" s="4"/>
      <c r="EI99" s="4"/>
      <c r="EJ99" s="4"/>
      <c r="EK99" s="4"/>
      <c r="EL99" s="4"/>
      <c r="EM99" s="4"/>
      <c r="EN99" s="4"/>
      <c r="EO99" s="4"/>
      <c r="EP99" s="4"/>
      <c r="EQ99" s="4"/>
      <c r="ER99" s="4"/>
      <c r="ES99" s="4"/>
      <c r="ET99" s="4"/>
      <c r="EU99" s="4"/>
      <c r="EV99" s="4"/>
      <c r="EW99" s="4"/>
      <c r="EX99" s="4"/>
      <c r="EY99" s="4"/>
      <c r="EZ99" s="4"/>
      <c r="FA99" s="4"/>
      <c r="FB99" s="4"/>
      <c r="FC99" s="4"/>
      <c r="FD99" s="4"/>
      <c r="FE99" s="4"/>
      <c r="FF99" s="4"/>
      <c r="FG99" s="4"/>
      <c r="FH99" s="4"/>
      <c r="FI99" s="4"/>
      <c r="FJ99" s="4"/>
      <c r="FK99" s="4"/>
      <c r="FL99" s="4"/>
      <c r="FM99" s="4"/>
      <c r="FN99" s="4"/>
      <c r="FO99" s="4"/>
      <c r="FP99" s="4"/>
      <c r="FQ99" s="4"/>
      <c r="FR99" s="4"/>
      <c r="FS99" s="4"/>
      <c r="FT99" s="4"/>
      <c r="FU99" s="4"/>
      <c r="FV99" s="4"/>
      <c r="FW99" s="4"/>
      <c r="FX99" s="4"/>
      <c r="FY99" s="4"/>
      <c r="FZ99" s="4"/>
      <c r="GA99" s="4"/>
      <c r="GB99" s="4"/>
      <c r="GC99" s="4"/>
      <c r="GD99" s="4"/>
      <c r="GE99" s="4"/>
      <c r="GF99" s="4"/>
      <c r="GG99" s="4"/>
      <c r="GH99" s="4"/>
      <c r="GI99" s="4"/>
      <c r="GJ99" s="4"/>
      <c r="GK99" s="4"/>
      <c r="GL99" s="4"/>
      <c r="GM99" s="4"/>
      <c r="GN99" s="4"/>
      <c r="GO99" s="4"/>
      <c r="GP99" s="4"/>
      <c r="GQ99" s="4"/>
      <c r="GR99" s="4"/>
      <c r="GS99" s="4"/>
      <c r="GT99" s="4"/>
      <c r="GU99" s="4"/>
      <c r="GV99" s="4"/>
      <c r="GW99" s="4"/>
      <c r="GX99" s="4"/>
      <c r="GY99" s="4"/>
      <c r="GZ99" s="4"/>
      <c r="HA99" s="4"/>
      <c r="HB99" s="4"/>
      <c r="HC99" s="4"/>
      <c r="HD99" s="4"/>
      <c r="HE99" s="4"/>
      <c r="HF99" s="4"/>
      <c r="HG99" s="4"/>
      <c r="HH99" s="4"/>
      <c r="HI99" s="4"/>
      <c r="HJ99" s="4"/>
      <c r="HK99" s="4"/>
      <c r="HL99" s="4"/>
      <c r="HM99" s="4"/>
      <c r="HN99" s="4"/>
      <c r="HO99" s="4"/>
      <c r="HP99" s="4"/>
      <c r="HQ99" s="4"/>
      <c r="HR99" s="4"/>
      <c r="HS99" s="4"/>
      <c r="HT99" s="4"/>
      <c r="HU99" s="4"/>
      <c r="HV99" s="4"/>
      <c r="HW99" s="4"/>
      <c r="HX99" s="4"/>
      <c r="HY99" s="4"/>
      <c r="HZ99" s="4"/>
      <c r="IA99" s="4"/>
      <c r="IB99" s="4"/>
      <c r="IC99" s="4"/>
      <c r="ID99" s="4"/>
      <c r="IE99" s="4"/>
      <c r="IF99" s="4"/>
      <c r="IG99" s="4"/>
      <c r="IH99" s="4"/>
      <c r="II99" s="4"/>
      <c r="IJ99" s="4"/>
      <c r="IK99" s="4"/>
      <c r="IL99" s="4"/>
      <c r="IM99" s="4"/>
      <c r="IN99" s="4"/>
      <c r="IO99" s="4"/>
      <c r="IP99" s="4"/>
      <c r="IQ99" s="4"/>
      <c r="IR99" s="4"/>
      <c r="IS99" s="4"/>
      <c r="IT99" s="4"/>
      <c r="IU99" s="4"/>
      <c r="IV99" s="4"/>
    </row>
    <row r="100" spans="1:256" ht="15" hidden="1" x14ac:dyDescent="0.25">
      <c r="A100" s="4"/>
      <c r="B100" s="4"/>
      <c r="C100" s="4"/>
      <c r="D100" s="4"/>
      <c r="E100" s="4"/>
      <c r="F100" s="4"/>
      <c r="G100" s="4"/>
      <c r="H100" s="4"/>
      <c r="I100" s="4"/>
      <c r="J100" s="4"/>
      <c r="K100" s="4"/>
      <c r="L100" s="4"/>
      <c r="M100" s="4"/>
      <c r="N100" s="4"/>
      <c r="O100" s="4"/>
      <c r="P100" s="4"/>
      <c r="Q100" s="4"/>
      <c r="R100" s="4"/>
      <c r="S100" s="4"/>
      <c r="T100" s="4"/>
      <c r="U100" s="4"/>
      <c r="V100" s="4"/>
      <c r="W100" s="4"/>
      <c r="X100" s="4"/>
      <c r="Y100" s="4"/>
      <c r="Z100" s="4"/>
      <c r="AA100" s="4"/>
      <c r="AB100" s="4"/>
      <c r="AC100" s="4"/>
      <c r="AD100" s="4"/>
      <c r="AE100" s="4"/>
      <c r="AF100" s="4"/>
      <c r="AG100" s="4"/>
      <c r="AH100" s="4"/>
      <c r="AI100" s="4"/>
      <c r="AJ100" s="4"/>
      <c r="AK100" s="4"/>
      <c r="AL100" s="4"/>
      <c r="AM100" s="4"/>
      <c r="AN100" s="4"/>
      <c r="AO100" s="4"/>
      <c r="AP100" s="4"/>
      <c r="AQ100" s="4"/>
      <c r="AR100" s="4"/>
      <c r="AS100" s="4"/>
      <c r="AT100" s="4"/>
      <c r="AU100" s="4"/>
      <c r="AV100" s="4"/>
      <c r="AW100" s="4"/>
      <c r="AX100" s="4"/>
      <c r="AY100" s="4"/>
      <c r="AZ100" s="4"/>
      <c r="BA100" s="4"/>
      <c r="BB100" s="4"/>
      <c r="BC100" s="4"/>
      <c r="BD100" s="4"/>
      <c r="BE100" s="4"/>
      <c r="BF100" s="4"/>
      <c r="BG100" s="4"/>
      <c r="BH100" s="4"/>
      <c r="BI100" s="4"/>
      <c r="BJ100" s="4"/>
      <c r="BK100" s="4"/>
      <c r="BL100" s="4"/>
      <c r="BM100" s="4"/>
      <c r="BN100" s="4"/>
      <c r="BO100" s="4"/>
      <c r="BP100" s="4"/>
      <c r="BQ100" s="4"/>
      <c r="BR100" s="4"/>
      <c r="BS100" s="4"/>
      <c r="BT100" s="4"/>
      <c r="BU100" s="4"/>
      <c r="BV100" s="4"/>
      <c r="BW100" s="4"/>
      <c r="BX100" s="4"/>
      <c r="BY100" s="4"/>
      <c r="BZ100" s="4"/>
      <c r="CA100" s="4"/>
      <c r="CB100" s="4"/>
      <c r="CC100" s="4"/>
      <c r="CD100" s="4"/>
      <c r="CE100" s="4"/>
      <c r="CF100" s="4"/>
      <c r="CG100" s="4"/>
      <c r="CH100" s="4"/>
      <c r="CI100" s="4"/>
      <c r="CJ100" s="4"/>
      <c r="CK100" s="4"/>
      <c r="CL100" s="4"/>
      <c r="CM100" s="4"/>
      <c r="CN100" s="4"/>
      <c r="CO100" s="4"/>
      <c r="CP100" s="4"/>
      <c r="CQ100" s="4"/>
      <c r="CR100" s="4"/>
      <c r="CS100" s="4"/>
      <c r="CT100" s="4"/>
      <c r="CU100" s="4"/>
      <c r="CV100" s="4"/>
      <c r="CW100" s="4"/>
      <c r="CX100" s="4"/>
      <c r="CY100" s="4"/>
      <c r="CZ100" s="4"/>
      <c r="DA100" s="4"/>
      <c r="DB100" s="4"/>
      <c r="DC100" s="4"/>
      <c r="DD100" s="4"/>
      <c r="DE100" s="4"/>
      <c r="DF100" s="4"/>
      <c r="DG100" s="4"/>
      <c r="DH100" s="4"/>
      <c r="DI100" s="4"/>
      <c r="DJ100" s="4"/>
      <c r="DK100" s="4"/>
      <c r="DL100" s="4"/>
      <c r="DM100" s="4"/>
      <c r="DN100" s="4"/>
      <c r="DO100" s="4"/>
      <c r="DP100" s="4"/>
      <c r="DQ100" s="4"/>
      <c r="DR100" s="4"/>
      <c r="DS100" s="4"/>
      <c r="DT100" s="4"/>
      <c r="DU100" s="4"/>
      <c r="DV100" s="4"/>
      <c r="DW100" s="4"/>
      <c r="DX100" s="4"/>
      <c r="DY100" s="4"/>
      <c r="DZ100" s="4"/>
      <c r="EA100" s="4"/>
      <c r="EB100" s="4"/>
      <c r="EC100" s="4"/>
      <c r="ED100" s="4"/>
      <c r="EE100" s="4"/>
      <c r="EF100" s="4"/>
      <c r="EG100" s="4"/>
      <c r="EH100" s="4"/>
      <c r="EI100" s="4"/>
      <c r="EJ100" s="4"/>
      <c r="EK100" s="4"/>
      <c r="EL100" s="4"/>
      <c r="EM100" s="4"/>
      <c r="EN100" s="4"/>
      <c r="EO100" s="4"/>
      <c r="EP100" s="4"/>
      <c r="EQ100" s="4"/>
      <c r="ER100" s="4"/>
      <c r="ES100" s="4"/>
      <c r="ET100" s="4"/>
      <c r="EU100" s="4"/>
      <c r="EV100" s="4"/>
      <c r="EW100" s="4"/>
      <c r="EX100" s="4"/>
      <c r="EY100" s="4"/>
      <c r="EZ100" s="4"/>
      <c r="FA100" s="4"/>
      <c r="FB100" s="4"/>
      <c r="FC100" s="4"/>
      <c r="FD100" s="4"/>
      <c r="FE100" s="4"/>
      <c r="FF100" s="4"/>
      <c r="FG100" s="4"/>
      <c r="FH100" s="4"/>
      <c r="FI100" s="4"/>
      <c r="FJ100" s="4"/>
      <c r="FK100" s="4"/>
      <c r="FL100" s="4"/>
      <c r="FM100" s="4"/>
      <c r="FN100" s="4"/>
      <c r="FO100" s="4"/>
      <c r="FP100" s="4"/>
      <c r="FQ100" s="4"/>
      <c r="FR100" s="4"/>
      <c r="FS100" s="4"/>
      <c r="FT100" s="4"/>
      <c r="FU100" s="4"/>
      <c r="FV100" s="4"/>
      <c r="FW100" s="4"/>
      <c r="FX100" s="4"/>
      <c r="FY100" s="4"/>
      <c r="FZ100" s="4"/>
      <c r="GA100" s="4"/>
      <c r="GB100" s="4"/>
      <c r="GC100" s="4"/>
      <c r="GD100" s="4"/>
      <c r="GE100" s="4"/>
      <c r="GF100" s="4"/>
      <c r="GG100" s="4"/>
      <c r="GH100" s="4"/>
      <c r="GI100" s="4"/>
      <c r="GJ100" s="4"/>
      <c r="GK100" s="4"/>
      <c r="GL100" s="4"/>
      <c r="GM100" s="4"/>
      <c r="GN100" s="4"/>
      <c r="GO100" s="4"/>
      <c r="GP100" s="4"/>
      <c r="GQ100" s="4"/>
      <c r="GR100" s="4"/>
      <c r="GS100" s="4"/>
      <c r="GT100" s="4"/>
      <c r="GU100" s="4"/>
      <c r="GV100" s="4"/>
      <c r="GW100" s="4"/>
      <c r="GX100" s="4"/>
      <c r="GY100" s="4"/>
      <c r="GZ100" s="4"/>
      <c r="HA100" s="4"/>
      <c r="HB100" s="4"/>
      <c r="HC100" s="4"/>
      <c r="HD100" s="4"/>
      <c r="HE100" s="4"/>
      <c r="HF100" s="4"/>
      <c r="HG100" s="4"/>
      <c r="HH100" s="4"/>
      <c r="HI100" s="4"/>
      <c r="HJ100" s="4"/>
      <c r="HK100" s="4"/>
      <c r="HL100" s="4"/>
      <c r="HM100" s="4"/>
      <c r="HN100" s="4"/>
      <c r="HO100" s="4"/>
      <c r="HP100" s="4"/>
      <c r="HQ100" s="4"/>
      <c r="HR100" s="4"/>
      <c r="HS100" s="4"/>
      <c r="HT100" s="4"/>
      <c r="HU100" s="4"/>
      <c r="HV100" s="4"/>
      <c r="HW100" s="4"/>
      <c r="HX100" s="4"/>
      <c r="HY100" s="4"/>
      <c r="HZ100" s="4"/>
      <c r="IA100" s="4"/>
      <c r="IB100" s="4"/>
      <c r="IC100" s="4"/>
      <c r="ID100" s="4"/>
      <c r="IE100" s="4"/>
      <c r="IF100" s="4"/>
      <c r="IG100" s="4"/>
      <c r="IH100" s="4"/>
      <c r="II100" s="4"/>
      <c r="IJ100" s="4"/>
      <c r="IK100" s="4"/>
      <c r="IL100" s="4"/>
      <c r="IM100" s="4"/>
      <c r="IN100" s="4"/>
      <c r="IO100" s="4"/>
      <c r="IP100" s="4"/>
      <c r="IQ100" s="4"/>
      <c r="IR100" s="4"/>
      <c r="IS100" s="4"/>
      <c r="IT100" s="4"/>
      <c r="IU100" s="4"/>
      <c r="IV100" s="4"/>
    </row>
    <row r="101" spans="1:256" ht="15" hidden="1" x14ac:dyDescent="0.25">
      <c r="A101" s="4"/>
      <c r="B101" s="4"/>
      <c r="C101" s="4"/>
      <c r="D101" s="4"/>
      <c r="E101" s="4"/>
      <c r="F101" s="4"/>
      <c r="G101" s="4"/>
      <c r="H101" s="4"/>
      <c r="I101" s="4"/>
      <c r="J101" s="4"/>
      <c r="K101" s="4"/>
      <c r="L101" s="4"/>
      <c r="M101" s="4"/>
      <c r="N101" s="4"/>
      <c r="O101" s="4"/>
      <c r="P101" s="4"/>
      <c r="Q101" s="4"/>
      <c r="R101" s="4"/>
      <c r="S101" s="4"/>
      <c r="T101" s="4"/>
      <c r="U101" s="4"/>
      <c r="V101" s="4"/>
      <c r="W101" s="4"/>
      <c r="X101" s="4"/>
      <c r="Y101" s="4"/>
      <c r="Z101" s="4"/>
      <c r="AA101" s="4"/>
      <c r="AB101" s="4"/>
      <c r="AC101" s="4"/>
      <c r="AD101" s="4"/>
      <c r="AE101" s="4"/>
      <c r="AF101" s="4"/>
      <c r="AG101" s="4"/>
      <c r="AH101" s="4"/>
      <c r="AI101" s="4"/>
      <c r="AJ101" s="4"/>
      <c r="AK101" s="4"/>
      <c r="AL101" s="4"/>
      <c r="AM101" s="4"/>
      <c r="AN101" s="4"/>
      <c r="AO101" s="4"/>
      <c r="AP101" s="4"/>
      <c r="AQ101" s="4"/>
      <c r="AR101" s="4"/>
      <c r="AS101" s="4"/>
      <c r="AT101" s="4"/>
      <c r="AU101" s="4"/>
      <c r="AV101" s="4"/>
      <c r="AW101" s="4"/>
      <c r="AX101" s="4"/>
      <c r="AY101" s="4"/>
      <c r="AZ101" s="4"/>
      <c r="BA101" s="4"/>
      <c r="BB101" s="4"/>
      <c r="BC101" s="4"/>
      <c r="BD101" s="4"/>
      <c r="BE101" s="4"/>
      <c r="BF101" s="4"/>
      <c r="BG101" s="4"/>
      <c r="BH101" s="4"/>
      <c r="BI101" s="4"/>
      <c r="BJ101" s="4"/>
      <c r="BK101" s="4"/>
      <c r="BL101" s="4"/>
      <c r="BM101" s="4"/>
      <c r="BN101" s="4"/>
      <c r="BO101" s="4"/>
      <c r="BP101" s="4"/>
      <c r="BQ101" s="4"/>
      <c r="BR101" s="4"/>
      <c r="BS101" s="4"/>
      <c r="BT101" s="4"/>
      <c r="BU101" s="4"/>
      <c r="BV101" s="4"/>
      <c r="BW101" s="4"/>
      <c r="BX101" s="4"/>
      <c r="BY101" s="4"/>
      <c r="BZ101" s="4"/>
      <c r="CA101" s="4"/>
      <c r="CB101" s="4"/>
      <c r="CC101" s="4"/>
      <c r="CD101" s="4"/>
      <c r="CE101" s="4"/>
      <c r="CF101" s="4"/>
      <c r="CG101" s="4"/>
      <c r="CH101" s="4"/>
      <c r="CI101" s="4"/>
      <c r="CJ101" s="4"/>
      <c r="CK101" s="4"/>
      <c r="CL101" s="4"/>
      <c r="CM101" s="4"/>
      <c r="CN101" s="4"/>
      <c r="CO101" s="4"/>
      <c r="CP101" s="4"/>
      <c r="CQ101" s="4"/>
      <c r="CR101" s="4"/>
      <c r="CS101" s="4"/>
      <c r="CT101" s="4"/>
      <c r="CU101" s="4"/>
      <c r="CV101" s="4"/>
      <c r="CW101" s="4"/>
      <c r="CX101" s="4"/>
      <c r="CY101" s="4"/>
      <c r="CZ101" s="4"/>
      <c r="DA101" s="4"/>
      <c r="DB101" s="4"/>
      <c r="DC101" s="4"/>
      <c r="DD101" s="4"/>
      <c r="DE101" s="4"/>
      <c r="DF101" s="4"/>
      <c r="DG101" s="4"/>
      <c r="DH101" s="4"/>
      <c r="DI101" s="4"/>
      <c r="DJ101" s="4"/>
      <c r="DK101" s="4"/>
      <c r="DL101" s="4"/>
      <c r="DM101" s="4"/>
      <c r="DN101" s="4"/>
      <c r="DO101" s="4"/>
      <c r="DP101" s="4"/>
      <c r="DQ101" s="4"/>
      <c r="DR101" s="4"/>
      <c r="DS101" s="4"/>
      <c r="DT101" s="4"/>
      <c r="DU101" s="4"/>
      <c r="DV101" s="4"/>
      <c r="DW101" s="4"/>
      <c r="DX101" s="4"/>
      <c r="DY101" s="4"/>
      <c r="DZ101" s="4"/>
      <c r="EA101" s="4"/>
      <c r="EB101" s="4"/>
      <c r="EC101" s="4"/>
      <c r="ED101" s="4"/>
      <c r="EE101" s="4"/>
      <c r="EF101" s="4"/>
      <c r="EG101" s="4"/>
      <c r="EH101" s="4"/>
      <c r="EI101" s="4"/>
      <c r="EJ101" s="4"/>
      <c r="EK101" s="4"/>
      <c r="EL101" s="4"/>
      <c r="EM101" s="4"/>
      <c r="EN101" s="4"/>
      <c r="EO101" s="4"/>
      <c r="EP101" s="4"/>
      <c r="EQ101" s="4"/>
      <c r="ER101" s="4"/>
      <c r="ES101" s="4"/>
      <c r="ET101" s="4"/>
      <c r="EU101" s="4"/>
      <c r="EV101" s="4"/>
      <c r="EW101" s="4"/>
      <c r="EX101" s="4"/>
      <c r="EY101" s="4"/>
      <c r="EZ101" s="4"/>
      <c r="FA101" s="4"/>
      <c r="FB101" s="4"/>
      <c r="FC101" s="4"/>
      <c r="FD101" s="4"/>
      <c r="FE101" s="4"/>
      <c r="FF101" s="4"/>
      <c r="FG101" s="4"/>
      <c r="FH101" s="4"/>
      <c r="FI101" s="4"/>
      <c r="FJ101" s="4"/>
      <c r="FK101" s="4"/>
      <c r="FL101" s="4"/>
      <c r="FM101" s="4"/>
      <c r="FN101" s="4"/>
      <c r="FO101" s="4"/>
      <c r="FP101" s="4"/>
      <c r="FQ101" s="4"/>
      <c r="FR101" s="4"/>
      <c r="FS101" s="4"/>
      <c r="FT101" s="4"/>
      <c r="FU101" s="4"/>
      <c r="FV101" s="4"/>
      <c r="FW101" s="4"/>
      <c r="FX101" s="4"/>
      <c r="FY101" s="4"/>
      <c r="FZ101" s="4"/>
      <c r="GA101" s="4"/>
      <c r="GB101" s="4"/>
      <c r="GC101" s="4"/>
      <c r="GD101" s="4"/>
      <c r="GE101" s="4"/>
      <c r="GF101" s="4"/>
      <c r="GG101" s="4"/>
      <c r="GH101" s="4"/>
      <c r="GI101" s="4"/>
      <c r="GJ101" s="4"/>
      <c r="GK101" s="4"/>
      <c r="GL101" s="4"/>
      <c r="GM101" s="4"/>
      <c r="GN101" s="4"/>
      <c r="GO101" s="4"/>
      <c r="GP101" s="4"/>
      <c r="GQ101" s="4"/>
      <c r="GR101" s="4"/>
      <c r="GS101" s="4"/>
      <c r="GT101" s="4"/>
      <c r="GU101" s="4"/>
      <c r="GV101" s="4"/>
      <c r="GW101" s="4"/>
      <c r="GX101" s="4"/>
      <c r="GY101" s="4"/>
      <c r="GZ101" s="4"/>
      <c r="HA101" s="4"/>
      <c r="HB101" s="4"/>
      <c r="HC101" s="4"/>
      <c r="HD101" s="4"/>
      <c r="HE101" s="4"/>
      <c r="HF101" s="4"/>
      <c r="HG101" s="4"/>
      <c r="HH101" s="4"/>
      <c r="HI101" s="4"/>
      <c r="HJ101" s="4"/>
      <c r="HK101" s="4"/>
      <c r="HL101" s="4"/>
      <c r="HM101" s="4"/>
      <c r="HN101" s="4"/>
      <c r="HO101" s="4"/>
      <c r="HP101" s="4"/>
      <c r="HQ101" s="4"/>
      <c r="HR101" s="4"/>
      <c r="HS101" s="4"/>
      <c r="HT101" s="4"/>
      <c r="HU101" s="4"/>
      <c r="HV101" s="4"/>
      <c r="HW101" s="4"/>
      <c r="HX101" s="4"/>
      <c r="HY101" s="4"/>
      <c r="HZ101" s="4"/>
      <c r="IA101" s="4"/>
      <c r="IB101" s="4"/>
      <c r="IC101" s="4"/>
      <c r="ID101" s="4"/>
      <c r="IE101" s="4"/>
      <c r="IF101" s="4"/>
      <c r="IG101" s="4"/>
      <c r="IH101" s="4"/>
      <c r="II101" s="4"/>
      <c r="IJ101" s="4"/>
      <c r="IK101" s="4"/>
      <c r="IL101" s="4"/>
      <c r="IM101" s="4"/>
      <c r="IN101" s="4"/>
      <c r="IO101" s="4"/>
      <c r="IP101" s="4"/>
      <c r="IQ101" s="4"/>
      <c r="IR101" s="4"/>
      <c r="IS101" s="4"/>
      <c r="IT101" s="4"/>
      <c r="IU101" s="4"/>
      <c r="IV101" s="4"/>
    </row>
    <row r="102" spans="1:256" ht="15" hidden="1" x14ac:dyDescent="0.25">
      <c r="A102" s="4"/>
      <c r="B102" s="4"/>
      <c r="C102" s="4"/>
      <c r="D102" s="4"/>
      <c r="E102" s="4"/>
      <c r="F102" s="4"/>
      <c r="G102" s="4"/>
      <c r="H102" s="4"/>
      <c r="I102" s="4"/>
      <c r="J102" s="4"/>
      <c r="K102" s="4"/>
      <c r="L102" s="4"/>
      <c r="M102" s="4"/>
      <c r="N102" s="4"/>
      <c r="O102" s="4"/>
      <c r="P102" s="4"/>
      <c r="Q102" s="4"/>
      <c r="R102" s="4"/>
      <c r="S102" s="4"/>
      <c r="T102" s="4"/>
      <c r="U102" s="4"/>
      <c r="V102" s="4"/>
      <c r="W102" s="4"/>
      <c r="X102" s="4"/>
      <c r="Y102" s="4"/>
      <c r="Z102" s="4"/>
      <c r="AA102" s="4"/>
      <c r="AB102" s="4"/>
      <c r="AC102" s="4"/>
      <c r="AD102" s="4"/>
      <c r="AE102" s="4"/>
      <c r="AF102" s="4"/>
      <c r="AG102" s="4"/>
      <c r="AH102" s="4"/>
      <c r="AI102" s="4"/>
      <c r="AJ102" s="4"/>
      <c r="AK102" s="4"/>
      <c r="AL102" s="4"/>
      <c r="AM102" s="4"/>
      <c r="AN102" s="4"/>
      <c r="AO102" s="4"/>
      <c r="AP102" s="4"/>
      <c r="AQ102" s="4"/>
      <c r="AR102" s="4"/>
      <c r="AS102" s="4"/>
      <c r="AT102" s="4"/>
      <c r="AU102" s="4"/>
      <c r="AV102" s="4"/>
      <c r="AW102" s="4"/>
      <c r="AX102" s="4"/>
      <c r="AY102" s="4"/>
      <c r="AZ102" s="4"/>
      <c r="BA102" s="4"/>
      <c r="BB102" s="4"/>
      <c r="BC102" s="4"/>
      <c r="BD102" s="4"/>
      <c r="BE102" s="4"/>
      <c r="BF102" s="4"/>
      <c r="BG102" s="4"/>
      <c r="BH102" s="4"/>
      <c r="BI102" s="4"/>
      <c r="BJ102" s="4"/>
      <c r="BK102" s="4"/>
      <c r="BL102" s="4"/>
      <c r="BM102" s="4"/>
      <c r="BN102" s="4"/>
      <c r="BO102" s="4"/>
      <c r="BP102" s="4"/>
      <c r="BQ102" s="4"/>
      <c r="BR102" s="4"/>
      <c r="BS102" s="4"/>
      <c r="BT102" s="4"/>
      <c r="BU102" s="4"/>
      <c r="BV102" s="4"/>
      <c r="BW102" s="4"/>
      <c r="BX102" s="4"/>
      <c r="BY102" s="4"/>
      <c r="BZ102" s="4"/>
      <c r="CA102" s="4"/>
      <c r="CB102" s="4"/>
      <c r="CC102" s="4"/>
      <c r="CD102" s="4"/>
      <c r="CE102" s="4"/>
      <c r="CF102" s="4"/>
      <c r="CG102" s="4"/>
      <c r="CH102" s="4"/>
      <c r="CI102" s="4"/>
      <c r="CJ102" s="4"/>
      <c r="CK102" s="4"/>
      <c r="CL102" s="4"/>
      <c r="CM102" s="4"/>
      <c r="CN102" s="4"/>
      <c r="CO102" s="4"/>
      <c r="CP102" s="4"/>
      <c r="CQ102" s="4"/>
      <c r="CR102" s="4"/>
      <c r="CS102" s="4"/>
      <c r="CT102" s="4"/>
      <c r="CU102" s="4"/>
      <c r="CV102" s="4"/>
      <c r="CW102" s="4"/>
      <c r="CX102" s="4"/>
      <c r="CY102" s="4"/>
      <c r="CZ102" s="4"/>
      <c r="DA102" s="4"/>
      <c r="DB102" s="4"/>
      <c r="DC102" s="4"/>
      <c r="DD102" s="4"/>
      <c r="DE102" s="4"/>
      <c r="DF102" s="4"/>
      <c r="DG102" s="4"/>
      <c r="DH102" s="4"/>
      <c r="DI102" s="4"/>
      <c r="DJ102" s="4"/>
      <c r="DK102" s="4"/>
      <c r="DL102" s="4"/>
      <c r="DM102" s="4"/>
      <c r="DN102" s="4"/>
      <c r="DO102" s="4"/>
      <c r="DP102" s="4"/>
      <c r="DQ102" s="4"/>
      <c r="DR102" s="4"/>
      <c r="DS102" s="4"/>
      <c r="DT102" s="4"/>
      <c r="DU102" s="4"/>
      <c r="DV102" s="4"/>
      <c r="DW102" s="4"/>
      <c r="DX102" s="4"/>
      <c r="DY102" s="4"/>
      <c r="DZ102" s="4"/>
      <c r="EA102" s="4"/>
      <c r="EB102" s="4"/>
      <c r="EC102" s="4"/>
      <c r="ED102" s="4"/>
      <c r="EE102" s="4"/>
      <c r="EF102" s="4"/>
      <c r="EG102" s="4"/>
      <c r="EH102" s="4"/>
      <c r="EI102" s="4"/>
      <c r="EJ102" s="4"/>
      <c r="EK102" s="4"/>
      <c r="EL102" s="4"/>
      <c r="EM102" s="4"/>
      <c r="EN102" s="4"/>
      <c r="EO102" s="4"/>
      <c r="EP102" s="4"/>
      <c r="EQ102" s="4"/>
      <c r="ER102" s="4"/>
      <c r="ES102" s="4"/>
      <c r="ET102" s="4"/>
      <c r="EU102" s="4"/>
      <c r="EV102" s="4"/>
      <c r="EW102" s="4"/>
      <c r="EX102" s="4"/>
      <c r="EY102" s="4"/>
      <c r="EZ102" s="4"/>
      <c r="FA102" s="4"/>
      <c r="FB102" s="4"/>
      <c r="FC102" s="4"/>
      <c r="FD102" s="4"/>
      <c r="FE102" s="4"/>
      <c r="FF102" s="4"/>
      <c r="FG102" s="4"/>
      <c r="FH102" s="4"/>
      <c r="FI102" s="4"/>
      <c r="FJ102" s="4"/>
      <c r="FK102" s="4"/>
      <c r="FL102" s="4"/>
      <c r="FM102" s="4"/>
      <c r="FN102" s="4"/>
      <c r="FO102" s="4"/>
      <c r="FP102" s="4"/>
      <c r="FQ102" s="4"/>
      <c r="FR102" s="4"/>
      <c r="FS102" s="4"/>
      <c r="FT102" s="4"/>
      <c r="FU102" s="4"/>
      <c r="FV102" s="4"/>
      <c r="FW102" s="4"/>
      <c r="FX102" s="4"/>
      <c r="FY102" s="4"/>
      <c r="FZ102" s="4"/>
      <c r="GA102" s="4"/>
      <c r="GB102" s="4"/>
      <c r="GC102" s="4"/>
      <c r="GD102" s="4"/>
      <c r="GE102" s="4"/>
      <c r="GF102" s="4"/>
      <c r="GG102" s="4"/>
      <c r="GH102" s="4"/>
      <c r="GI102" s="4"/>
      <c r="GJ102" s="4"/>
      <c r="GK102" s="4"/>
      <c r="GL102" s="4"/>
      <c r="GM102" s="4"/>
      <c r="GN102" s="4"/>
      <c r="GO102" s="4"/>
      <c r="GP102" s="4"/>
      <c r="GQ102" s="4"/>
      <c r="GR102" s="4"/>
      <c r="GS102" s="4"/>
      <c r="GT102" s="4"/>
      <c r="GU102" s="4"/>
      <c r="GV102" s="4"/>
      <c r="GW102" s="4"/>
      <c r="GX102" s="4"/>
      <c r="GY102" s="4"/>
      <c r="GZ102" s="4"/>
      <c r="HA102" s="4"/>
      <c r="HB102" s="4"/>
      <c r="HC102" s="4"/>
      <c r="HD102" s="4"/>
      <c r="HE102" s="4"/>
      <c r="HF102" s="4"/>
      <c r="HG102" s="4"/>
      <c r="HH102" s="4"/>
      <c r="HI102" s="4"/>
      <c r="HJ102" s="4"/>
      <c r="HK102" s="4"/>
      <c r="HL102" s="4"/>
      <c r="HM102" s="4"/>
      <c r="HN102" s="4"/>
      <c r="HO102" s="4"/>
      <c r="HP102" s="4"/>
      <c r="HQ102" s="4"/>
      <c r="HR102" s="4"/>
      <c r="HS102" s="4"/>
      <c r="HT102" s="4"/>
      <c r="HU102" s="4"/>
      <c r="HV102" s="4"/>
      <c r="HW102" s="4"/>
      <c r="HX102" s="4"/>
      <c r="HY102" s="4"/>
      <c r="HZ102" s="4"/>
      <c r="IA102" s="4"/>
      <c r="IB102" s="4"/>
      <c r="IC102" s="4"/>
      <c r="ID102" s="4"/>
      <c r="IE102" s="4"/>
      <c r="IF102" s="4"/>
      <c r="IG102" s="4"/>
      <c r="IH102" s="4"/>
      <c r="II102" s="4"/>
      <c r="IJ102" s="4"/>
      <c r="IK102" s="4"/>
      <c r="IL102" s="4"/>
      <c r="IM102" s="4"/>
      <c r="IN102" s="4"/>
      <c r="IO102" s="4"/>
      <c r="IP102" s="4"/>
      <c r="IQ102" s="4"/>
      <c r="IR102" s="4"/>
      <c r="IS102" s="4"/>
      <c r="IT102" s="4"/>
      <c r="IU102" s="4"/>
      <c r="IV102" s="4"/>
    </row>
    <row r="103" spans="1:256" ht="15" hidden="1" x14ac:dyDescent="0.25">
      <c r="A103" s="4"/>
      <c r="B103" s="4"/>
      <c r="C103" s="4"/>
      <c r="D103" s="4"/>
      <c r="E103" s="4"/>
      <c r="F103" s="4"/>
      <c r="G103" s="4"/>
      <c r="H103" s="4"/>
      <c r="I103" s="4"/>
      <c r="J103" s="4"/>
      <c r="K103" s="4"/>
      <c r="L103" s="4"/>
      <c r="M103" s="4"/>
      <c r="N103" s="4"/>
      <c r="O103" s="4"/>
      <c r="P103" s="4"/>
      <c r="Q103" s="4"/>
      <c r="R103" s="4"/>
      <c r="S103" s="4"/>
      <c r="T103" s="4"/>
      <c r="U103" s="4"/>
      <c r="V103" s="4"/>
      <c r="W103" s="4"/>
      <c r="X103" s="4"/>
      <c r="Y103" s="4"/>
      <c r="Z103" s="4"/>
      <c r="AA103" s="4"/>
      <c r="AB103" s="4"/>
      <c r="AC103" s="4"/>
      <c r="AD103" s="4"/>
      <c r="AE103" s="4"/>
      <c r="AF103" s="4"/>
      <c r="AG103" s="4"/>
      <c r="AH103" s="4"/>
      <c r="AI103" s="4"/>
      <c r="AJ103" s="4"/>
      <c r="AK103" s="4"/>
      <c r="AL103" s="4"/>
      <c r="AM103" s="4"/>
      <c r="AN103" s="4"/>
      <c r="AO103" s="4"/>
      <c r="AP103" s="4"/>
      <c r="AQ103" s="4"/>
      <c r="AR103" s="4"/>
      <c r="AS103" s="4"/>
      <c r="AT103" s="4"/>
      <c r="AU103" s="4"/>
      <c r="AV103" s="4"/>
      <c r="AW103" s="4"/>
      <c r="AX103" s="4"/>
      <c r="AY103" s="4"/>
      <c r="AZ103" s="4"/>
      <c r="BA103" s="4"/>
      <c r="BB103" s="4"/>
      <c r="BC103" s="4"/>
      <c r="BD103" s="4"/>
      <c r="BE103" s="4"/>
      <c r="BF103" s="4"/>
      <c r="BG103" s="4"/>
      <c r="BH103" s="4"/>
      <c r="BI103" s="4"/>
      <c r="BJ103" s="4"/>
      <c r="BK103" s="4"/>
      <c r="BL103" s="4"/>
      <c r="BM103" s="4"/>
      <c r="BN103" s="4"/>
      <c r="BO103" s="4"/>
      <c r="BP103" s="4"/>
      <c r="BQ103" s="4"/>
      <c r="BR103" s="4"/>
      <c r="BS103" s="4"/>
      <c r="BT103" s="4"/>
      <c r="BU103" s="4"/>
      <c r="BV103" s="4"/>
      <c r="BW103" s="4"/>
      <c r="BX103" s="4"/>
      <c r="BY103" s="4"/>
      <c r="BZ103" s="4"/>
      <c r="CA103" s="4"/>
      <c r="CB103" s="4"/>
      <c r="CC103" s="4"/>
      <c r="CD103" s="4"/>
      <c r="CE103" s="4"/>
      <c r="CF103" s="4"/>
      <c r="CG103" s="4"/>
      <c r="CH103" s="4"/>
      <c r="CI103" s="4"/>
      <c r="CJ103" s="4"/>
      <c r="CK103" s="4"/>
      <c r="CL103" s="4"/>
      <c r="CM103" s="4"/>
      <c r="CN103" s="4"/>
      <c r="CO103" s="4"/>
      <c r="CP103" s="4"/>
      <c r="CQ103" s="4"/>
      <c r="CR103" s="4"/>
      <c r="CS103" s="4"/>
      <c r="CT103" s="4"/>
      <c r="CU103" s="4"/>
      <c r="CV103" s="4"/>
      <c r="CW103" s="4"/>
      <c r="CX103" s="4"/>
      <c r="CY103" s="4"/>
      <c r="CZ103" s="4"/>
      <c r="DA103" s="4"/>
      <c r="DB103" s="4"/>
      <c r="DC103" s="4"/>
      <c r="DD103" s="4"/>
      <c r="DE103" s="4"/>
      <c r="DF103" s="4"/>
      <c r="DG103" s="4"/>
      <c r="DH103" s="4"/>
      <c r="DI103" s="4"/>
      <c r="DJ103" s="4"/>
      <c r="DK103" s="4"/>
      <c r="DL103" s="4"/>
      <c r="DM103" s="4"/>
      <c r="DN103" s="4"/>
      <c r="DO103" s="4"/>
      <c r="DP103" s="4"/>
      <c r="DQ103" s="4"/>
      <c r="DR103" s="4"/>
      <c r="DS103" s="4"/>
      <c r="DT103" s="4"/>
      <c r="DU103" s="4"/>
      <c r="DV103" s="4"/>
      <c r="DW103" s="4"/>
      <c r="DX103" s="4"/>
      <c r="DY103" s="4"/>
      <c r="DZ103" s="4"/>
      <c r="EA103" s="4"/>
      <c r="EB103" s="4"/>
      <c r="EC103" s="4"/>
      <c r="ED103" s="4"/>
      <c r="EE103" s="4"/>
      <c r="EF103" s="4"/>
      <c r="EG103" s="4"/>
      <c r="EH103" s="4"/>
      <c r="EI103" s="4"/>
      <c r="EJ103" s="4"/>
      <c r="EK103" s="4"/>
      <c r="EL103" s="4"/>
      <c r="EM103" s="4"/>
      <c r="EN103" s="4"/>
      <c r="EO103" s="4"/>
      <c r="EP103" s="4"/>
      <c r="EQ103" s="4"/>
      <c r="ER103" s="4"/>
      <c r="ES103" s="4"/>
      <c r="ET103" s="4"/>
      <c r="EU103" s="4"/>
      <c r="EV103" s="4"/>
      <c r="EW103" s="4"/>
      <c r="EX103" s="4"/>
      <c r="EY103" s="4"/>
      <c r="EZ103" s="4"/>
      <c r="FA103" s="4"/>
      <c r="FB103" s="4"/>
      <c r="FC103" s="4"/>
      <c r="FD103" s="4"/>
      <c r="FE103" s="4"/>
      <c r="FF103" s="4"/>
      <c r="FG103" s="4"/>
      <c r="FH103" s="4"/>
      <c r="FI103" s="4"/>
      <c r="FJ103" s="4"/>
      <c r="FK103" s="4"/>
      <c r="FL103" s="4"/>
      <c r="FM103" s="4"/>
      <c r="FN103" s="4"/>
      <c r="FO103" s="4"/>
      <c r="FP103" s="4"/>
      <c r="FQ103" s="4"/>
      <c r="FR103" s="4"/>
      <c r="FS103" s="4"/>
      <c r="FT103" s="4"/>
      <c r="FU103" s="4"/>
      <c r="FV103" s="4"/>
      <c r="FW103" s="4"/>
      <c r="FX103" s="4"/>
      <c r="FY103" s="4"/>
      <c r="FZ103" s="4"/>
      <c r="GA103" s="4"/>
      <c r="GB103" s="4"/>
      <c r="GC103" s="4"/>
      <c r="GD103" s="4"/>
      <c r="GE103" s="4"/>
      <c r="GF103" s="4"/>
      <c r="GG103" s="4"/>
      <c r="GH103" s="4"/>
      <c r="GI103" s="4"/>
      <c r="GJ103" s="4"/>
      <c r="GK103" s="4"/>
      <c r="GL103" s="4"/>
      <c r="GM103" s="4"/>
      <c r="GN103" s="4"/>
      <c r="GO103" s="4"/>
      <c r="GP103" s="4"/>
      <c r="GQ103" s="4"/>
      <c r="GR103" s="4"/>
      <c r="GS103" s="4"/>
      <c r="GT103" s="4"/>
      <c r="GU103" s="4"/>
      <c r="GV103" s="4"/>
      <c r="GW103" s="4"/>
      <c r="GX103" s="4"/>
      <c r="GY103" s="4"/>
      <c r="GZ103" s="4"/>
      <c r="HA103" s="4"/>
      <c r="HB103" s="4"/>
      <c r="HC103" s="4"/>
      <c r="HD103" s="4"/>
      <c r="HE103" s="4"/>
      <c r="HF103" s="4"/>
      <c r="HG103" s="4"/>
      <c r="HH103" s="4"/>
      <c r="HI103" s="4"/>
      <c r="HJ103" s="4"/>
      <c r="HK103" s="4"/>
      <c r="HL103" s="4"/>
      <c r="HM103" s="4"/>
      <c r="HN103" s="4"/>
      <c r="HO103" s="4"/>
      <c r="HP103" s="4"/>
      <c r="HQ103" s="4"/>
      <c r="HR103" s="4"/>
      <c r="HS103" s="4"/>
      <c r="HT103" s="4"/>
      <c r="HU103" s="4"/>
      <c r="HV103" s="4"/>
      <c r="HW103" s="4"/>
      <c r="HX103" s="4"/>
      <c r="HY103" s="4"/>
      <c r="HZ103" s="4"/>
      <c r="IA103" s="4"/>
      <c r="IB103" s="4"/>
      <c r="IC103" s="4"/>
      <c r="ID103" s="4"/>
      <c r="IE103" s="4"/>
      <c r="IF103" s="4"/>
      <c r="IG103" s="4"/>
      <c r="IH103" s="4"/>
      <c r="II103" s="4"/>
      <c r="IJ103" s="4"/>
      <c r="IK103" s="4"/>
      <c r="IL103" s="4"/>
      <c r="IM103" s="4"/>
      <c r="IN103" s="4"/>
      <c r="IO103" s="4"/>
      <c r="IP103" s="4"/>
      <c r="IQ103" s="4"/>
      <c r="IR103" s="4"/>
      <c r="IS103" s="4"/>
      <c r="IT103" s="4"/>
      <c r="IU103" s="4"/>
      <c r="IV103" s="4"/>
    </row>
    <row r="104" spans="1:256" ht="15" hidden="1" x14ac:dyDescent="0.25">
      <c r="A104" s="4"/>
      <c r="B104" s="4"/>
      <c r="C104" s="4"/>
      <c r="D104" s="4"/>
      <c r="E104" s="4"/>
      <c r="F104" s="4"/>
      <c r="G104" s="4"/>
      <c r="H104" s="4"/>
      <c r="I104" s="4"/>
      <c r="J104" s="4"/>
      <c r="K104" s="4"/>
      <c r="L104" s="4"/>
      <c r="M104" s="4"/>
      <c r="N104" s="4"/>
      <c r="O104" s="4"/>
      <c r="P104" s="4"/>
      <c r="Q104" s="4"/>
      <c r="R104" s="4"/>
      <c r="S104" s="4"/>
      <c r="T104" s="4"/>
      <c r="U104" s="4"/>
      <c r="V104" s="4"/>
      <c r="W104" s="4"/>
      <c r="X104" s="4"/>
      <c r="Y104" s="4"/>
      <c r="Z104" s="4"/>
      <c r="AA104" s="4"/>
      <c r="AB104" s="4"/>
      <c r="AC104" s="4"/>
      <c r="AD104" s="4"/>
      <c r="AE104" s="4"/>
      <c r="AF104" s="4"/>
      <c r="AG104" s="4"/>
      <c r="AH104" s="4"/>
      <c r="AI104" s="4"/>
      <c r="AJ104" s="4"/>
      <c r="AK104" s="4"/>
      <c r="AL104" s="4"/>
      <c r="AM104" s="4"/>
      <c r="AN104" s="4"/>
      <c r="AO104" s="4"/>
      <c r="AP104" s="4"/>
      <c r="AQ104" s="4"/>
      <c r="AR104" s="4"/>
      <c r="AS104" s="4"/>
      <c r="AT104" s="4"/>
      <c r="AU104" s="4"/>
      <c r="AV104" s="4"/>
      <c r="AW104" s="4"/>
      <c r="AX104" s="4"/>
      <c r="AY104" s="4"/>
      <c r="AZ104" s="4"/>
      <c r="BA104" s="4"/>
      <c r="BB104" s="4"/>
      <c r="BC104" s="4"/>
      <c r="BD104" s="4"/>
      <c r="BE104" s="4"/>
      <c r="BF104" s="4"/>
      <c r="BG104" s="4"/>
      <c r="BH104" s="4"/>
      <c r="BI104" s="4"/>
      <c r="BJ104" s="4"/>
      <c r="BK104" s="4"/>
      <c r="BL104" s="4"/>
      <c r="BM104" s="4"/>
      <c r="BN104" s="4"/>
      <c r="BO104" s="4"/>
      <c r="BP104" s="4"/>
      <c r="BQ104" s="4"/>
      <c r="BR104" s="4"/>
      <c r="BS104" s="4"/>
      <c r="BT104" s="4"/>
      <c r="BU104" s="4"/>
      <c r="BV104" s="4"/>
      <c r="BW104" s="4"/>
      <c r="BX104" s="4"/>
      <c r="BY104" s="4"/>
      <c r="BZ104" s="4"/>
      <c r="CA104" s="4"/>
      <c r="CB104" s="4"/>
      <c r="CC104" s="4"/>
      <c r="CD104" s="4"/>
      <c r="CE104" s="4"/>
      <c r="CF104" s="4"/>
      <c r="CG104" s="4"/>
      <c r="CH104" s="4"/>
      <c r="CI104" s="4"/>
      <c r="CJ104" s="4"/>
      <c r="CK104" s="4"/>
      <c r="CL104" s="4"/>
      <c r="CM104" s="4"/>
      <c r="CN104" s="4"/>
      <c r="CO104" s="4"/>
      <c r="CP104" s="4"/>
      <c r="CQ104" s="4"/>
      <c r="CR104" s="4"/>
      <c r="CS104" s="4"/>
      <c r="CT104" s="4"/>
      <c r="CU104" s="4"/>
      <c r="CV104" s="4"/>
      <c r="CW104" s="4"/>
      <c r="CX104" s="4"/>
      <c r="CY104" s="4"/>
      <c r="CZ104" s="4"/>
      <c r="DA104" s="4"/>
      <c r="DB104" s="4"/>
      <c r="DC104" s="4"/>
      <c r="DD104" s="4"/>
      <c r="DE104" s="4"/>
      <c r="DF104" s="4"/>
      <c r="DG104" s="4"/>
      <c r="DH104" s="4"/>
      <c r="DI104" s="4"/>
      <c r="DJ104" s="4"/>
      <c r="DK104" s="4"/>
      <c r="DL104" s="4"/>
      <c r="DM104" s="4"/>
      <c r="DN104" s="4"/>
      <c r="DO104" s="4"/>
      <c r="DP104" s="4"/>
      <c r="DQ104" s="4"/>
      <c r="DR104" s="4"/>
      <c r="DS104" s="4"/>
      <c r="DT104" s="4"/>
      <c r="DU104" s="4"/>
      <c r="DV104" s="4"/>
      <c r="DW104" s="4"/>
      <c r="DX104" s="4"/>
      <c r="DY104" s="4"/>
      <c r="DZ104" s="4"/>
      <c r="EA104" s="4"/>
      <c r="EB104" s="4"/>
      <c r="EC104" s="4"/>
      <c r="ED104" s="4"/>
      <c r="EE104" s="4"/>
      <c r="EF104" s="4"/>
      <c r="EG104" s="4"/>
      <c r="EH104" s="4"/>
      <c r="EI104" s="4"/>
      <c r="EJ104" s="4"/>
      <c r="EK104" s="4"/>
      <c r="EL104" s="4"/>
      <c r="EM104" s="4"/>
      <c r="EN104" s="4"/>
      <c r="EO104" s="4"/>
      <c r="EP104" s="4"/>
      <c r="EQ104" s="4"/>
      <c r="ER104" s="4"/>
      <c r="ES104" s="4"/>
      <c r="ET104" s="4"/>
      <c r="EU104" s="4"/>
      <c r="EV104" s="4"/>
      <c r="EW104" s="4"/>
      <c r="EX104" s="4"/>
      <c r="EY104" s="4"/>
      <c r="EZ104" s="4"/>
      <c r="FA104" s="4"/>
      <c r="FB104" s="4"/>
      <c r="FC104" s="4"/>
      <c r="FD104" s="4"/>
      <c r="FE104" s="4"/>
      <c r="FF104" s="4"/>
      <c r="FG104" s="4"/>
      <c r="FH104" s="4"/>
      <c r="FI104" s="4"/>
      <c r="FJ104" s="4"/>
      <c r="FK104" s="4"/>
      <c r="FL104" s="4"/>
      <c r="FM104" s="4"/>
      <c r="FN104" s="4"/>
      <c r="FO104" s="4"/>
      <c r="FP104" s="4"/>
      <c r="FQ104" s="4"/>
      <c r="FR104" s="4"/>
      <c r="FS104" s="4"/>
      <c r="FT104" s="4"/>
      <c r="FU104" s="4"/>
      <c r="FV104" s="4"/>
      <c r="FW104" s="4"/>
      <c r="FX104" s="4"/>
      <c r="FY104" s="4"/>
      <c r="FZ104" s="4"/>
      <c r="GA104" s="4"/>
      <c r="GB104" s="4"/>
      <c r="GC104" s="4"/>
      <c r="GD104" s="4"/>
      <c r="GE104" s="4"/>
      <c r="GF104" s="4"/>
      <c r="GG104" s="4"/>
      <c r="GH104" s="4"/>
      <c r="GI104" s="4"/>
      <c r="GJ104" s="4"/>
      <c r="GK104" s="4"/>
      <c r="GL104" s="4"/>
      <c r="GM104" s="4"/>
      <c r="GN104" s="4"/>
      <c r="GO104" s="4"/>
      <c r="GP104" s="4"/>
      <c r="GQ104" s="4"/>
      <c r="GR104" s="4"/>
      <c r="GS104" s="4"/>
      <c r="GT104" s="4"/>
      <c r="GU104" s="4"/>
      <c r="GV104" s="4"/>
      <c r="GW104" s="4"/>
      <c r="GX104" s="4"/>
      <c r="GY104" s="4"/>
      <c r="GZ104" s="4"/>
      <c r="HA104" s="4"/>
      <c r="HB104" s="4"/>
      <c r="HC104" s="4"/>
      <c r="HD104" s="4"/>
      <c r="HE104" s="4"/>
      <c r="HF104" s="4"/>
      <c r="HG104" s="4"/>
      <c r="HH104" s="4"/>
      <c r="HI104" s="4"/>
      <c r="HJ104" s="4"/>
      <c r="HK104" s="4"/>
      <c r="HL104" s="4"/>
      <c r="HM104" s="4"/>
      <c r="HN104" s="4"/>
      <c r="HO104" s="4"/>
      <c r="HP104" s="4"/>
      <c r="HQ104" s="4"/>
      <c r="HR104" s="4"/>
      <c r="HS104" s="4"/>
      <c r="HT104" s="4"/>
      <c r="HU104" s="4"/>
      <c r="HV104" s="4"/>
      <c r="HW104" s="4"/>
      <c r="HX104" s="4"/>
      <c r="HY104" s="4"/>
      <c r="HZ104" s="4"/>
      <c r="IA104" s="4"/>
      <c r="IB104" s="4"/>
      <c r="IC104" s="4"/>
      <c r="ID104" s="4"/>
      <c r="IE104" s="4"/>
      <c r="IF104" s="4"/>
      <c r="IG104" s="4"/>
      <c r="IH104" s="4"/>
      <c r="II104" s="4"/>
      <c r="IJ104" s="4"/>
      <c r="IK104" s="4"/>
      <c r="IL104" s="4"/>
      <c r="IM104" s="4"/>
      <c r="IN104" s="4"/>
      <c r="IO104" s="4"/>
      <c r="IP104" s="4"/>
      <c r="IQ104" s="4"/>
      <c r="IR104" s="4"/>
      <c r="IS104" s="4"/>
      <c r="IT104" s="4"/>
      <c r="IU104" s="4"/>
      <c r="IV104" s="4"/>
    </row>
    <row r="105" spans="1:256" ht="15" hidden="1" x14ac:dyDescent="0.25">
      <c r="A105" s="4"/>
      <c r="B105" s="4"/>
      <c r="C105" s="4"/>
      <c r="D105" s="4"/>
      <c r="E105" s="4"/>
      <c r="F105" s="4"/>
      <c r="G105" s="4"/>
      <c r="H105" s="4"/>
      <c r="I105" s="4"/>
      <c r="J105" s="4"/>
      <c r="K105" s="4"/>
      <c r="L105" s="4"/>
      <c r="M105" s="4"/>
      <c r="N105" s="4"/>
      <c r="O105" s="4"/>
      <c r="P105" s="4"/>
      <c r="Q105" s="4"/>
      <c r="R105" s="4"/>
      <c r="S105" s="4"/>
      <c r="T105" s="4"/>
      <c r="U105" s="4"/>
      <c r="V105" s="4"/>
      <c r="W105" s="4"/>
      <c r="X105" s="4"/>
      <c r="Y105" s="4"/>
      <c r="Z105" s="4"/>
      <c r="AA105" s="4"/>
      <c r="AB105" s="4"/>
      <c r="AC105" s="4"/>
      <c r="AD105" s="4"/>
      <c r="AE105" s="4"/>
      <c r="AF105" s="4"/>
      <c r="AG105" s="4"/>
      <c r="AH105" s="4"/>
      <c r="AI105" s="4"/>
      <c r="AJ105" s="4"/>
      <c r="AK105" s="4"/>
      <c r="AL105" s="4"/>
      <c r="AM105" s="4"/>
      <c r="AN105" s="4"/>
      <c r="AO105" s="4"/>
      <c r="AP105" s="4"/>
      <c r="AQ105" s="4"/>
      <c r="AR105" s="4"/>
      <c r="AS105" s="4"/>
      <c r="AT105" s="4"/>
      <c r="AU105" s="4"/>
      <c r="AV105" s="4"/>
      <c r="AW105" s="4"/>
      <c r="AX105" s="4"/>
      <c r="AY105" s="4"/>
      <c r="AZ105" s="4"/>
      <c r="BA105" s="4"/>
      <c r="BB105" s="4"/>
      <c r="BC105" s="4"/>
      <c r="BD105" s="4"/>
      <c r="BE105" s="4"/>
      <c r="BF105" s="4"/>
      <c r="BG105" s="4"/>
      <c r="BH105" s="4"/>
      <c r="BI105" s="4"/>
      <c r="BJ105" s="4"/>
      <c r="BK105" s="4"/>
      <c r="BL105" s="4"/>
      <c r="BM105" s="4"/>
      <c r="BN105" s="4"/>
      <c r="BO105" s="4"/>
      <c r="BP105" s="4"/>
      <c r="BQ105" s="4"/>
      <c r="BR105" s="4"/>
      <c r="BS105" s="4"/>
      <c r="BT105" s="4"/>
      <c r="BU105" s="4"/>
      <c r="BV105" s="4"/>
      <c r="BW105" s="4"/>
      <c r="BX105" s="4"/>
      <c r="BY105" s="4"/>
      <c r="BZ105" s="4"/>
      <c r="CA105" s="4"/>
      <c r="CB105" s="4"/>
      <c r="CC105" s="4"/>
      <c r="CD105" s="4"/>
      <c r="CE105" s="4"/>
      <c r="CF105" s="4"/>
      <c r="CG105" s="4"/>
      <c r="CH105" s="4"/>
      <c r="CI105" s="4"/>
      <c r="CJ105" s="4"/>
      <c r="CK105" s="4"/>
      <c r="CL105" s="4"/>
      <c r="CM105" s="4"/>
      <c r="CN105" s="4"/>
      <c r="CO105" s="4"/>
      <c r="CP105" s="4"/>
      <c r="CQ105" s="4"/>
      <c r="CR105" s="4"/>
      <c r="CS105" s="4"/>
      <c r="CT105" s="4"/>
      <c r="CU105" s="4"/>
      <c r="CV105" s="4"/>
      <c r="CW105" s="4"/>
      <c r="CX105" s="4"/>
      <c r="CY105" s="4"/>
      <c r="CZ105" s="4"/>
      <c r="DA105" s="4"/>
      <c r="DB105" s="4"/>
      <c r="DC105" s="4"/>
      <c r="DD105" s="4"/>
      <c r="DE105" s="4"/>
      <c r="DF105" s="4"/>
      <c r="DG105" s="4"/>
      <c r="DH105" s="4"/>
      <c r="DI105" s="4"/>
      <c r="DJ105" s="4"/>
      <c r="DK105" s="4"/>
      <c r="DL105" s="4"/>
      <c r="DM105" s="4"/>
      <c r="DN105" s="4"/>
      <c r="DO105" s="4"/>
      <c r="DP105" s="4"/>
      <c r="DQ105" s="4"/>
      <c r="DR105" s="4"/>
      <c r="DS105" s="4"/>
      <c r="DT105" s="4"/>
      <c r="DU105" s="4"/>
      <c r="DV105" s="4"/>
      <c r="DW105" s="4"/>
      <c r="DX105" s="4"/>
      <c r="DY105" s="4"/>
      <c r="DZ105" s="4"/>
      <c r="EA105" s="4"/>
      <c r="EB105" s="4"/>
      <c r="EC105" s="4"/>
      <c r="ED105" s="4"/>
      <c r="EE105" s="4"/>
      <c r="EF105" s="4"/>
      <c r="EG105" s="4"/>
      <c r="EH105" s="4"/>
      <c r="EI105" s="4"/>
      <c r="EJ105" s="4"/>
      <c r="EK105" s="4"/>
      <c r="EL105" s="4"/>
      <c r="EM105" s="4"/>
      <c r="EN105" s="4"/>
      <c r="EO105" s="4"/>
      <c r="EP105" s="4"/>
      <c r="EQ105" s="4"/>
      <c r="ER105" s="4"/>
      <c r="ES105" s="4"/>
      <c r="ET105" s="4"/>
      <c r="EU105" s="4"/>
      <c r="EV105" s="4"/>
      <c r="EW105" s="4"/>
      <c r="EX105" s="4"/>
      <c r="EY105" s="4"/>
      <c r="EZ105" s="4"/>
      <c r="FA105" s="4"/>
      <c r="FB105" s="4"/>
      <c r="FC105" s="4"/>
      <c r="FD105" s="4"/>
      <c r="FE105" s="4"/>
      <c r="FF105" s="4"/>
      <c r="FG105" s="4"/>
      <c r="FH105" s="4"/>
      <c r="FI105" s="4"/>
      <c r="FJ105" s="4"/>
      <c r="FK105" s="4"/>
      <c r="FL105" s="4"/>
      <c r="FM105" s="4"/>
      <c r="FN105" s="4"/>
      <c r="FO105" s="4"/>
      <c r="FP105" s="4"/>
      <c r="FQ105" s="4"/>
      <c r="FR105" s="4"/>
      <c r="FS105" s="4"/>
      <c r="FT105" s="4"/>
      <c r="FU105" s="4"/>
      <c r="FV105" s="4"/>
      <c r="FW105" s="4"/>
      <c r="FX105" s="4"/>
      <c r="FY105" s="4"/>
      <c r="FZ105" s="4"/>
      <c r="GA105" s="4"/>
      <c r="GB105" s="4"/>
      <c r="GC105" s="4"/>
      <c r="GD105" s="4"/>
      <c r="GE105" s="4"/>
      <c r="GF105" s="4"/>
      <c r="GG105" s="4"/>
      <c r="GH105" s="4"/>
      <c r="GI105" s="4"/>
      <c r="GJ105" s="4"/>
      <c r="GK105" s="4"/>
      <c r="GL105" s="4"/>
      <c r="GM105" s="4"/>
      <c r="GN105" s="4"/>
      <c r="GO105" s="4"/>
      <c r="GP105" s="4"/>
      <c r="GQ105" s="4"/>
      <c r="GR105" s="4"/>
      <c r="GS105" s="4"/>
      <c r="GT105" s="4"/>
      <c r="GU105" s="4"/>
      <c r="GV105" s="4"/>
      <c r="GW105" s="4"/>
      <c r="GX105" s="4"/>
      <c r="GY105" s="4"/>
      <c r="GZ105" s="4"/>
      <c r="HA105" s="4"/>
      <c r="HB105" s="4"/>
      <c r="HC105" s="4"/>
      <c r="HD105" s="4"/>
      <c r="HE105" s="4"/>
      <c r="HF105" s="4"/>
      <c r="HG105" s="4"/>
      <c r="HH105" s="4"/>
      <c r="HI105" s="4"/>
      <c r="HJ105" s="4"/>
      <c r="HK105" s="4"/>
      <c r="HL105" s="4"/>
      <c r="HM105" s="4"/>
      <c r="HN105" s="4"/>
      <c r="HO105" s="4"/>
      <c r="HP105" s="4"/>
      <c r="HQ105" s="4"/>
      <c r="HR105" s="4"/>
      <c r="HS105" s="4"/>
      <c r="HT105" s="4"/>
      <c r="HU105" s="4"/>
      <c r="HV105" s="4"/>
      <c r="HW105" s="4"/>
      <c r="HX105" s="4"/>
      <c r="HY105" s="4"/>
      <c r="HZ105" s="4"/>
      <c r="IA105" s="4"/>
      <c r="IB105" s="4"/>
      <c r="IC105" s="4"/>
      <c r="ID105" s="4"/>
      <c r="IE105" s="4"/>
      <c r="IF105" s="4"/>
      <c r="IG105" s="4"/>
      <c r="IH105" s="4"/>
      <c r="II105" s="4"/>
      <c r="IJ105" s="4"/>
      <c r="IK105" s="4"/>
      <c r="IL105" s="4"/>
      <c r="IM105" s="4"/>
      <c r="IN105" s="4"/>
      <c r="IO105" s="4"/>
      <c r="IP105" s="4"/>
      <c r="IQ105" s="4"/>
      <c r="IR105" s="4"/>
      <c r="IS105" s="4"/>
      <c r="IT105" s="4"/>
      <c r="IU105" s="4"/>
      <c r="IV105" s="4"/>
    </row>
    <row r="106" spans="1:256" ht="15" hidden="1" x14ac:dyDescent="0.25">
      <c r="A106" s="4"/>
      <c r="B106" s="4"/>
      <c r="C106" s="4"/>
      <c r="D106" s="4"/>
      <c r="E106" s="4"/>
      <c r="F106" s="4"/>
      <c r="G106" s="4"/>
      <c r="H106" s="4"/>
      <c r="I106" s="4"/>
      <c r="J106" s="4"/>
      <c r="K106" s="4"/>
      <c r="L106" s="4"/>
      <c r="M106" s="4"/>
      <c r="N106" s="4"/>
      <c r="O106" s="4"/>
      <c r="P106" s="4"/>
      <c r="Q106" s="4"/>
      <c r="R106" s="4"/>
      <c r="S106" s="4"/>
      <c r="T106" s="4"/>
      <c r="U106" s="4"/>
      <c r="V106" s="4"/>
      <c r="W106" s="4"/>
      <c r="X106" s="4"/>
      <c r="Y106" s="4"/>
      <c r="Z106" s="4"/>
      <c r="AA106" s="4"/>
      <c r="AB106" s="4"/>
      <c r="AC106" s="4"/>
      <c r="AD106" s="4"/>
      <c r="AE106" s="4"/>
      <c r="AF106" s="4"/>
      <c r="AG106" s="4"/>
      <c r="AH106" s="4"/>
      <c r="AI106" s="4"/>
      <c r="AJ106" s="4"/>
      <c r="AK106" s="4"/>
      <c r="AL106" s="4"/>
      <c r="AM106" s="4"/>
      <c r="AN106" s="4"/>
      <c r="AO106" s="4"/>
      <c r="AP106" s="4"/>
      <c r="AQ106" s="4"/>
      <c r="AR106" s="4"/>
      <c r="AS106" s="4"/>
      <c r="AT106" s="4"/>
      <c r="AU106" s="4"/>
      <c r="AV106" s="4"/>
      <c r="AW106" s="4"/>
      <c r="AX106" s="4"/>
      <c r="AY106" s="4"/>
      <c r="AZ106" s="4"/>
      <c r="BA106" s="4"/>
      <c r="BB106" s="4"/>
      <c r="BC106" s="4"/>
      <c r="BD106" s="4"/>
      <c r="BE106" s="4"/>
      <c r="BF106" s="4"/>
      <c r="BG106" s="4"/>
      <c r="BH106" s="4"/>
      <c r="BI106" s="4"/>
      <c r="BJ106" s="4"/>
      <c r="BK106" s="4"/>
      <c r="BL106" s="4"/>
      <c r="BM106" s="4"/>
      <c r="BN106" s="4"/>
      <c r="BO106" s="4"/>
      <c r="BP106" s="4"/>
      <c r="BQ106" s="4"/>
      <c r="BR106" s="4"/>
      <c r="BS106" s="4"/>
      <c r="BT106" s="4"/>
      <c r="BU106" s="4"/>
      <c r="BV106" s="4"/>
      <c r="BW106" s="4"/>
      <c r="BX106" s="4"/>
      <c r="BY106" s="4"/>
      <c r="BZ106" s="4"/>
      <c r="CA106" s="4"/>
      <c r="CB106" s="4"/>
      <c r="CC106" s="4"/>
      <c r="CD106" s="4"/>
      <c r="CE106" s="4"/>
      <c r="CF106" s="4"/>
      <c r="CG106" s="4"/>
      <c r="CH106" s="4"/>
      <c r="CI106" s="4"/>
      <c r="CJ106" s="4"/>
      <c r="CK106" s="4"/>
      <c r="CL106" s="4"/>
      <c r="CM106" s="4"/>
      <c r="CN106" s="4"/>
      <c r="CO106" s="4"/>
      <c r="CP106" s="4"/>
      <c r="CQ106" s="4"/>
      <c r="CR106" s="4"/>
      <c r="CS106" s="4"/>
      <c r="CT106" s="4"/>
      <c r="CU106" s="4"/>
      <c r="CV106" s="4"/>
      <c r="CW106" s="4"/>
      <c r="CX106" s="4"/>
      <c r="CY106" s="4"/>
      <c r="CZ106" s="4"/>
      <c r="DA106" s="4"/>
      <c r="DB106" s="4"/>
      <c r="DC106" s="4"/>
      <c r="DD106" s="4"/>
      <c r="DE106" s="4"/>
      <c r="DF106" s="4"/>
      <c r="DG106" s="4"/>
      <c r="DH106" s="4"/>
      <c r="DI106" s="4"/>
      <c r="DJ106" s="4"/>
      <c r="DK106" s="4"/>
      <c r="DL106" s="4"/>
      <c r="DM106" s="4"/>
      <c r="DN106" s="4"/>
      <c r="DO106" s="4"/>
      <c r="DP106" s="4"/>
      <c r="DQ106" s="4"/>
      <c r="DR106" s="4"/>
      <c r="DS106" s="4"/>
      <c r="DT106" s="4"/>
      <c r="DU106" s="4"/>
      <c r="DV106" s="4"/>
      <c r="DW106" s="4"/>
      <c r="DX106" s="4"/>
      <c r="DY106" s="4"/>
      <c r="DZ106" s="4"/>
      <c r="EA106" s="4"/>
      <c r="EB106" s="4"/>
      <c r="EC106" s="4"/>
      <c r="ED106" s="4"/>
      <c r="EE106" s="4"/>
      <c r="EF106" s="4"/>
      <c r="EG106" s="4"/>
      <c r="EH106" s="4"/>
      <c r="EI106" s="4"/>
      <c r="EJ106" s="4"/>
      <c r="EK106" s="4"/>
      <c r="EL106" s="4"/>
      <c r="EM106" s="4"/>
      <c r="EN106" s="4"/>
      <c r="EO106" s="4"/>
      <c r="EP106" s="4"/>
      <c r="EQ106" s="4"/>
      <c r="ER106" s="4"/>
      <c r="ES106" s="4"/>
      <c r="ET106" s="4"/>
      <c r="EU106" s="4"/>
      <c r="EV106" s="4"/>
      <c r="EW106" s="4"/>
      <c r="EX106" s="4"/>
      <c r="EY106" s="4"/>
      <c r="EZ106" s="4"/>
      <c r="FA106" s="4"/>
      <c r="FB106" s="4"/>
      <c r="FC106" s="4"/>
      <c r="FD106" s="4"/>
      <c r="FE106" s="4"/>
      <c r="FF106" s="4"/>
      <c r="FG106" s="4"/>
      <c r="FH106" s="4"/>
      <c r="FI106" s="4"/>
      <c r="FJ106" s="4"/>
      <c r="FK106" s="4"/>
      <c r="FL106" s="4"/>
      <c r="FM106" s="4"/>
      <c r="FN106" s="4"/>
      <c r="FO106" s="4"/>
      <c r="FP106" s="4"/>
      <c r="FQ106" s="4"/>
      <c r="FR106" s="4"/>
      <c r="FS106" s="4"/>
      <c r="FT106" s="4"/>
      <c r="FU106" s="4"/>
      <c r="FV106" s="4"/>
      <c r="FW106" s="4"/>
      <c r="FX106" s="4"/>
      <c r="FY106" s="4"/>
      <c r="FZ106" s="4"/>
      <c r="GA106" s="4"/>
      <c r="GB106" s="4"/>
      <c r="GC106" s="4"/>
      <c r="GD106" s="4"/>
      <c r="GE106" s="4"/>
      <c r="GF106" s="4"/>
      <c r="GG106" s="4"/>
      <c r="GH106" s="4"/>
      <c r="GI106" s="4"/>
      <c r="GJ106" s="4"/>
      <c r="GK106" s="4"/>
      <c r="GL106" s="4"/>
      <c r="GM106" s="4"/>
      <c r="GN106" s="4"/>
      <c r="GO106" s="4"/>
      <c r="GP106" s="4"/>
      <c r="GQ106" s="4"/>
      <c r="GR106" s="4"/>
      <c r="GS106" s="4"/>
      <c r="GT106" s="4"/>
      <c r="GU106" s="4"/>
      <c r="GV106" s="4"/>
      <c r="GW106" s="4"/>
      <c r="GX106" s="4"/>
      <c r="GY106" s="4"/>
      <c r="GZ106" s="4"/>
      <c r="HA106" s="4"/>
      <c r="HB106" s="4"/>
      <c r="HC106" s="4"/>
      <c r="HD106" s="4"/>
      <c r="HE106" s="4"/>
      <c r="HF106" s="4"/>
      <c r="HG106" s="4"/>
      <c r="HH106" s="4"/>
      <c r="HI106" s="4"/>
      <c r="HJ106" s="4"/>
      <c r="HK106" s="4"/>
      <c r="HL106" s="4"/>
      <c r="HM106" s="4"/>
      <c r="HN106" s="4"/>
      <c r="HO106" s="4"/>
      <c r="HP106" s="4"/>
      <c r="HQ106" s="4"/>
      <c r="HR106" s="4"/>
      <c r="HS106" s="4"/>
      <c r="HT106" s="4"/>
      <c r="HU106" s="4"/>
      <c r="HV106" s="4"/>
      <c r="HW106" s="4"/>
      <c r="HX106" s="4"/>
      <c r="HY106" s="4"/>
      <c r="HZ106" s="4"/>
      <c r="IA106" s="4"/>
      <c r="IB106" s="4"/>
      <c r="IC106" s="4"/>
      <c r="ID106" s="4"/>
      <c r="IE106" s="4"/>
      <c r="IF106" s="4"/>
      <c r="IG106" s="4"/>
      <c r="IH106" s="4"/>
      <c r="II106" s="4"/>
      <c r="IJ106" s="4"/>
      <c r="IK106" s="4"/>
      <c r="IL106" s="4"/>
      <c r="IM106" s="4"/>
      <c r="IN106" s="4"/>
      <c r="IO106" s="4"/>
      <c r="IP106" s="4"/>
      <c r="IQ106" s="4"/>
      <c r="IR106" s="4"/>
      <c r="IS106" s="4"/>
      <c r="IT106" s="4"/>
      <c r="IU106" s="4"/>
      <c r="IV106" s="4"/>
    </row>
    <row r="107" spans="1:256" ht="15" hidden="1" x14ac:dyDescent="0.25">
      <c r="A107" s="4"/>
      <c r="B107" s="4"/>
      <c r="C107" s="4"/>
      <c r="D107" s="4"/>
      <c r="E107" s="4"/>
      <c r="F107" s="4"/>
      <c r="G107" s="4"/>
      <c r="H107" s="4"/>
      <c r="I107" s="4"/>
      <c r="J107" s="4"/>
      <c r="K107" s="4"/>
      <c r="L107" s="4"/>
      <c r="M107" s="4"/>
      <c r="N107" s="4"/>
      <c r="O107" s="4"/>
      <c r="P107" s="4"/>
      <c r="Q107" s="4"/>
      <c r="R107" s="4"/>
      <c r="S107" s="4"/>
      <c r="T107" s="4"/>
      <c r="U107" s="4"/>
      <c r="V107" s="4"/>
      <c r="W107" s="4"/>
      <c r="X107" s="4"/>
      <c r="Y107" s="4"/>
      <c r="Z107" s="4"/>
      <c r="AA107" s="4"/>
      <c r="AB107" s="4"/>
      <c r="AC107" s="4"/>
      <c r="AD107" s="4"/>
      <c r="AE107" s="4"/>
      <c r="AF107" s="4"/>
      <c r="AG107" s="4"/>
      <c r="AH107" s="4"/>
      <c r="AI107" s="4"/>
      <c r="AJ107" s="4"/>
      <c r="AK107" s="4"/>
      <c r="AL107" s="4"/>
      <c r="AM107" s="4"/>
      <c r="AN107" s="4"/>
      <c r="AO107" s="4"/>
      <c r="AP107" s="4"/>
      <c r="AQ107" s="4"/>
      <c r="AR107" s="4"/>
      <c r="AS107" s="4"/>
      <c r="AT107" s="4"/>
      <c r="AU107" s="4"/>
      <c r="AV107" s="4"/>
      <c r="AW107" s="4"/>
      <c r="AX107" s="4"/>
      <c r="AY107" s="4"/>
      <c r="AZ107" s="4"/>
      <c r="BA107" s="4"/>
      <c r="BB107" s="4"/>
      <c r="BC107" s="4"/>
      <c r="BD107" s="4"/>
      <c r="BE107" s="4"/>
      <c r="BF107" s="4"/>
      <c r="BG107" s="4"/>
      <c r="BH107" s="4"/>
      <c r="BI107" s="4"/>
      <c r="BJ107" s="4"/>
      <c r="BK107" s="4"/>
      <c r="BL107" s="4"/>
      <c r="BM107" s="4"/>
      <c r="BN107" s="4"/>
      <c r="BO107" s="4"/>
      <c r="BP107" s="4"/>
      <c r="BQ107" s="4"/>
      <c r="BR107" s="4"/>
      <c r="BS107" s="4"/>
      <c r="BT107" s="4"/>
      <c r="BU107" s="4"/>
      <c r="BV107" s="4"/>
      <c r="BW107" s="4"/>
      <c r="BX107" s="4"/>
      <c r="BY107" s="4"/>
      <c r="BZ107" s="4"/>
      <c r="CA107" s="4"/>
      <c r="CB107" s="4"/>
      <c r="CC107" s="4"/>
      <c r="CD107" s="4"/>
      <c r="CE107" s="4"/>
      <c r="CF107" s="4"/>
      <c r="CG107" s="4"/>
      <c r="CH107" s="4"/>
      <c r="CI107" s="4"/>
      <c r="CJ107" s="4"/>
      <c r="CK107" s="4"/>
      <c r="CL107" s="4"/>
      <c r="CM107" s="4"/>
      <c r="CN107" s="4"/>
      <c r="CO107" s="4"/>
      <c r="CP107" s="4"/>
      <c r="CQ107" s="4"/>
      <c r="CR107" s="4"/>
      <c r="CS107" s="4"/>
      <c r="CT107" s="4"/>
      <c r="CU107" s="4"/>
      <c r="CV107" s="4"/>
      <c r="CW107" s="4"/>
      <c r="CX107" s="4"/>
      <c r="CY107" s="4"/>
      <c r="CZ107" s="4"/>
      <c r="DA107" s="4"/>
      <c r="DB107" s="4"/>
      <c r="DC107" s="4"/>
      <c r="DD107" s="4"/>
      <c r="DE107" s="4"/>
      <c r="DF107" s="4"/>
      <c r="DG107" s="4"/>
      <c r="DH107" s="4"/>
      <c r="DI107" s="4"/>
      <c r="DJ107" s="4"/>
      <c r="DK107" s="4"/>
      <c r="DL107" s="4"/>
      <c r="DM107" s="4"/>
      <c r="DN107" s="4"/>
      <c r="DO107" s="4"/>
      <c r="DP107" s="4"/>
      <c r="DQ107" s="4"/>
      <c r="DR107" s="4"/>
      <c r="DS107" s="4"/>
      <c r="DT107" s="4"/>
      <c r="DU107" s="4"/>
      <c r="DV107" s="4"/>
      <c r="DW107" s="4"/>
      <c r="DX107" s="4"/>
      <c r="DY107" s="4"/>
      <c r="DZ107" s="4"/>
      <c r="EA107" s="4"/>
      <c r="EB107" s="4"/>
      <c r="EC107" s="4"/>
      <c r="ED107" s="4"/>
      <c r="EE107" s="4"/>
      <c r="EF107" s="4"/>
      <c r="EG107" s="4"/>
      <c r="EH107" s="4"/>
      <c r="EI107" s="4"/>
      <c r="EJ107" s="4"/>
      <c r="EK107" s="4"/>
      <c r="EL107" s="4"/>
      <c r="EM107" s="4"/>
      <c r="EN107" s="4"/>
      <c r="EO107" s="4"/>
      <c r="EP107" s="4"/>
      <c r="EQ107" s="4"/>
      <c r="ER107" s="4"/>
      <c r="ES107" s="4"/>
      <c r="ET107" s="4"/>
      <c r="EU107" s="4"/>
      <c r="EV107" s="4"/>
      <c r="EW107" s="4"/>
      <c r="EX107" s="4"/>
      <c r="EY107" s="4"/>
      <c r="EZ107" s="4"/>
      <c r="FA107" s="4"/>
      <c r="FB107" s="4"/>
      <c r="FC107" s="4"/>
      <c r="FD107" s="4"/>
      <c r="FE107" s="4"/>
      <c r="FF107" s="4"/>
      <c r="FG107" s="4"/>
      <c r="FH107" s="4"/>
      <c r="FI107" s="4"/>
      <c r="FJ107" s="4"/>
      <c r="FK107" s="4"/>
      <c r="FL107" s="4"/>
      <c r="FM107" s="4"/>
      <c r="FN107" s="4"/>
      <c r="FO107" s="4"/>
      <c r="FP107" s="4"/>
      <c r="FQ107" s="4"/>
      <c r="FR107" s="4"/>
      <c r="FS107" s="4"/>
      <c r="FT107" s="4"/>
      <c r="FU107" s="4"/>
      <c r="FV107" s="4"/>
      <c r="FW107" s="4"/>
      <c r="FX107" s="4"/>
      <c r="FY107" s="4"/>
      <c r="FZ107" s="4"/>
      <c r="GA107" s="4"/>
      <c r="GB107" s="4"/>
      <c r="GC107" s="4"/>
      <c r="GD107" s="4"/>
      <c r="GE107" s="4"/>
      <c r="GF107" s="4"/>
      <c r="GG107" s="4"/>
      <c r="GH107" s="4"/>
      <c r="GI107" s="4"/>
      <c r="GJ107" s="4"/>
      <c r="GK107" s="4"/>
      <c r="GL107" s="4"/>
      <c r="GM107" s="4"/>
      <c r="GN107" s="4"/>
      <c r="GO107" s="4"/>
      <c r="GP107" s="4"/>
      <c r="GQ107" s="4"/>
      <c r="GR107" s="4"/>
      <c r="GS107" s="4"/>
      <c r="GT107" s="4"/>
      <c r="GU107" s="4"/>
      <c r="GV107" s="4"/>
      <c r="GW107" s="4"/>
      <c r="GX107" s="4"/>
      <c r="GY107" s="4"/>
      <c r="GZ107" s="4"/>
      <c r="HA107" s="4"/>
      <c r="HB107" s="4"/>
      <c r="HC107" s="4"/>
      <c r="HD107" s="4"/>
      <c r="HE107" s="4"/>
      <c r="HF107" s="4"/>
      <c r="HG107" s="4"/>
      <c r="HH107" s="4"/>
      <c r="HI107" s="4"/>
      <c r="HJ107" s="4"/>
      <c r="HK107" s="4"/>
      <c r="HL107" s="4"/>
      <c r="HM107" s="4"/>
      <c r="HN107" s="4"/>
      <c r="HO107" s="4"/>
      <c r="HP107" s="4"/>
      <c r="HQ107" s="4"/>
      <c r="HR107" s="4"/>
      <c r="HS107" s="4"/>
      <c r="HT107" s="4"/>
      <c r="HU107" s="4"/>
      <c r="HV107" s="4"/>
      <c r="HW107" s="4"/>
      <c r="HX107" s="4"/>
      <c r="HY107" s="4"/>
      <c r="HZ107" s="4"/>
      <c r="IA107" s="4"/>
      <c r="IB107" s="4"/>
      <c r="IC107" s="4"/>
      <c r="ID107" s="4"/>
      <c r="IE107" s="4"/>
      <c r="IF107" s="4"/>
      <c r="IG107" s="4"/>
      <c r="IH107" s="4"/>
      <c r="II107" s="4"/>
      <c r="IJ107" s="4"/>
      <c r="IK107" s="4"/>
      <c r="IL107" s="4"/>
      <c r="IM107" s="4"/>
      <c r="IN107" s="4"/>
      <c r="IO107" s="4"/>
      <c r="IP107" s="4"/>
      <c r="IQ107" s="4"/>
      <c r="IR107" s="4"/>
      <c r="IS107" s="4"/>
      <c r="IT107" s="4"/>
      <c r="IU107" s="4"/>
      <c r="IV107" s="4"/>
    </row>
    <row r="108" spans="1:256" ht="15" hidden="1" x14ac:dyDescent="0.25">
      <c r="A108" s="4"/>
      <c r="B108" s="4"/>
      <c r="C108" s="4"/>
      <c r="D108" s="4"/>
      <c r="E108" s="4"/>
      <c r="F108" s="4"/>
      <c r="G108" s="4"/>
      <c r="H108" s="4"/>
      <c r="I108" s="4"/>
      <c r="J108" s="4"/>
      <c r="K108" s="4"/>
      <c r="L108" s="4"/>
      <c r="M108" s="4"/>
      <c r="N108" s="4"/>
      <c r="O108" s="4"/>
      <c r="P108" s="4"/>
      <c r="Q108" s="4"/>
      <c r="R108" s="4"/>
      <c r="S108" s="4"/>
      <c r="T108" s="4"/>
      <c r="U108" s="4"/>
      <c r="V108" s="4"/>
      <c r="W108" s="4"/>
      <c r="X108" s="4"/>
      <c r="Y108" s="4"/>
      <c r="Z108" s="4"/>
      <c r="AA108" s="4"/>
      <c r="AB108" s="4"/>
      <c r="AC108" s="4"/>
      <c r="AD108" s="4"/>
      <c r="AE108" s="4"/>
      <c r="AF108" s="4"/>
      <c r="AG108" s="4"/>
      <c r="AH108" s="4"/>
      <c r="AI108" s="4"/>
      <c r="AJ108" s="4"/>
      <c r="AK108" s="4"/>
      <c r="AL108" s="4"/>
      <c r="AM108" s="4"/>
      <c r="AN108" s="4"/>
      <c r="AO108" s="4"/>
      <c r="AP108" s="4"/>
      <c r="AQ108" s="4"/>
      <c r="AR108" s="4"/>
      <c r="AS108" s="4"/>
      <c r="AT108" s="4"/>
      <c r="AU108" s="4"/>
      <c r="AV108" s="4"/>
      <c r="AW108" s="4"/>
      <c r="AX108" s="4"/>
      <c r="AY108" s="4"/>
      <c r="AZ108" s="4"/>
      <c r="BA108" s="4"/>
      <c r="BB108" s="4"/>
      <c r="BC108" s="4"/>
      <c r="BD108" s="4"/>
      <c r="BE108" s="4"/>
      <c r="BF108" s="4"/>
      <c r="BG108" s="4"/>
      <c r="BH108" s="4"/>
      <c r="BI108" s="4"/>
      <c r="BJ108" s="4"/>
      <c r="BK108" s="4"/>
      <c r="BL108" s="4"/>
      <c r="BM108" s="4"/>
      <c r="BN108" s="4"/>
      <c r="BO108" s="4"/>
      <c r="BP108" s="4"/>
      <c r="BQ108" s="4"/>
      <c r="BR108" s="4"/>
      <c r="BS108" s="4"/>
      <c r="BT108" s="4"/>
      <c r="BU108" s="4"/>
      <c r="BV108" s="4"/>
      <c r="BW108" s="4"/>
      <c r="BX108" s="4"/>
      <c r="BY108" s="4"/>
      <c r="BZ108" s="4"/>
      <c r="CA108" s="4"/>
      <c r="CB108" s="4"/>
      <c r="CC108" s="4"/>
      <c r="CD108" s="4"/>
      <c r="CE108" s="4"/>
      <c r="CF108" s="4"/>
      <c r="CG108" s="4"/>
      <c r="CH108" s="4"/>
      <c r="CI108" s="4"/>
      <c r="CJ108" s="4"/>
      <c r="CK108" s="4"/>
      <c r="CL108" s="4"/>
      <c r="CM108" s="4"/>
      <c r="CN108" s="4"/>
      <c r="CO108" s="4"/>
      <c r="CP108" s="4"/>
      <c r="CQ108" s="4"/>
      <c r="CR108" s="4"/>
      <c r="CS108" s="4"/>
      <c r="CT108" s="4"/>
      <c r="CU108" s="4"/>
      <c r="CV108" s="4"/>
      <c r="CW108" s="4"/>
      <c r="CX108" s="4"/>
      <c r="CY108" s="4"/>
      <c r="CZ108" s="4"/>
      <c r="DA108" s="4"/>
      <c r="DB108" s="4"/>
      <c r="DC108" s="4"/>
      <c r="DD108" s="4"/>
      <c r="DE108" s="4"/>
      <c r="DF108" s="4"/>
      <c r="DG108" s="4"/>
      <c r="DH108" s="4"/>
      <c r="DI108" s="4"/>
      <c r="DJ108" s="4"/>
      <c r="DK108" s="4"/>
      <c r="DL108" s="4"/>
      <c r="DM108" s="4"/>
      <c r="DN108" s="4"/>
      <c r="DO108" s="4"/>
      <c r="DP108" s="4"/>
      <c r="DQ108" s="4"/>
      <c r="DR108" s="4"/>
      <c r="DS108" s="4"/>
      <c r="DT108" s="4"/>
      <c r="DU108" s="4"/>
      <c r="DV108" s="4"/>
      <c r="DW108" s="4"/>
      <c r="DX108" s="4"/>
      <c r="DY108" s="4"/>
      <c r="DZ108" s="4"/>
      <c r="EA108" s="4"/>
      <c r="EB108" s="4"/>
      <c r="EC108" s="4"/>
      <c r="ED108" s="4"/>
      <c r="EE108" s="4"/>
      <c r="EF108" s="4"/>
      <c r="EG108" s="4"/>
      <c r="EH108" s="4"/>
      <c r="EI108" s="4"/>
      <c r="EJ108" s="4"/>
      <c r="EK108" s="4"/>
      <c r="EL108" s="4"/>
      <c r="EM108" s="4"/>
      <c r="EN108" s="4"/>
      <c r="EO108" s="4"/>
      <c r="EP108" s="4"/>
      <c r="EQ108" s="4"/>
      <c r="ER108" s="4"/>
      <c r="ES108" s="4"/>
      <c r="ET108" s="4"/>
      <c r="EU108" s="4"/>
      <c r="EV108" s="4"/>
      <c r="EW108" s="4"/>
      <c r="EX108" s="4"/>
      <c r="EY108" s="4"/>
      <c r="EZ108" s="4"/>
      <c r="FA108" s="4"/>
      <c r="FB108" s="4"/>
      <c r="FC108" s="4"/>
      <c r="FD108" s="4"/>
      <c r="FE108" s="4"/>
      <c r="FF108" s="4"/>
      <c r="FG108" s="4"/>
      <c r="FH108" s="4"/>
      <c r="FI108" s="4"/>
      <c r="FJ108" s="4"/>
      <c r="FK108" s="4"/>
      <c r="FL108" s="4"/>
      <c r="FM108" s="4"/>
      <c r="FN108" s="4"/>
      <c r="FO108" s="4"/>
      <c r="FP108" s="4"/>
      <c r="FQ108" s="4"/>
      <c r="FR108" s="4"/>
      <c r="FS108" s="4"/>
      <c r="FT108" s="4"/>
      <c r="FU108" s="4"/>
      <c r="FV108" s="4"/>
      <c r="FW108" s="4"/>
      <c r="FX108" s="4"/>
      <c r="FY108" s="4"/>
      <c r="FZ108" s="4"/>
      <c r="GA108" s="4"/>
      <c r="GB108" s="4"/>
      <c r="GC108" s="4"/>
      <c r="GD108" s="4"/>
      <c r="GE108" s="4"/>
      <c r="GF108" s="4"/>
      <c r="GG108" s="4"/>
      <c r="GH108" s="4"/>
      <c r="GI108" s="4"/>
      <c r="GJ108" s="4"/>
      <c r="GK108" s="4"/>
      <c r="GL108" s="4"/>
      <c r="GM108" s="4"/>
      <c r="GN108" s="4"/>
      <c r="GO108" s="4"/>
      <c r="GP108" s="4"/>
      <c r="GQ108" s="4"/>
      <c r="GR108" s="4"/>
      <c r="GS108" s="4"/>
      <c r="GT108" s="4"/>
      <c r="GU108" s="4"/>
      <c r="GV108" s="4"/>
      <c r="GW108" s="4"/>
      <c r="GX108" s="4"/>
      <c r="GY108" s="4"/>
      <c r="GZ108" s="4"/>
      <c r="HA108" s="4"/>
      <c r="HB108" s="4"/>
      <c r="HC108" s="4"/>
      <c r="HD108" s="4"/>
      <c r="HE108" s="4"/>
      <c r="HF108" s="4"/>
      <c r="HG108" s="4"/>
      <c r="HH108" s="4"/>
      <c r="HI108" s="4"/>
      <c r="HJ108" s="4"/>
      <c r="HK108" s="4"/>
      <c r="HL108" s="4"/>
      <c r="HM108" s="4"/>
      <c r="HN108" s="4"/>
      <c r="HO108" s="4"/>
      <c r="HP108" s="4"/>
      <c r="HQ108" s="4"/>
      <c r="HR108" s="4"/>
      <c r="HS108" s="4"/>
      <c r="HT108" s="4"/>
      <c r="HU108" s="4"/>
      <c r="HV108" s="4"/>
      <c r="HW108" s="4"/>
      <c r="HX108" s="4"/>
      <c r="HY108" s="4"/>
      <c r="HZ108" s="4"/>
      <c r="IA108" s="4"/>
      <c r="IB108" s="4"/>
      <c r="IC108" s="4"/>
      <c r="ID108" s="4"/>
      <c r="IE108" s="4"/>
      <c r="IF108" s="4"/>
      <c r="IG108" s="4"/>
      <c r="IH108" s="4"/>
      <c r="II108" s="4"/>
      <c r="IJ108" s="4"/>
      <c r="IK108" s="4"/>
      <c r="IL108" s="4"/>
      <c r="IM108" s="4"/>
      <c r="IN108" s="4"/>
      <c r="IO108" s="4"/>
      <c r="IP108" s="4"/>
      <c r="IQ108" s="4"/>
      <c r="IR108" s="4"/>
      <c r="IS108" s="4"/>
      <c r="IT108" s="4"/>
      <c r="IU108" s="4"/>
      <c r="IV108" s="4"/>
    </row>
    <row r="109" spans="1:256" ht="15" hidden="1" x14ac:dyDescent="0.25">
      <c r="A109" s="4"/>
      <c r="B109" s="4"/>
      <c r="C109" s="4"/>
      <c r="D109" s="4"/>
      <c r="E109" s="4"/>
      <c r="F109" s="4"/>
      <c r="G109" s="4"/>
      <c r="H109" s="4"/>
      <c r="I109" s="4"/>
      <c r="J109" s="4"/>
      <c r="K109" s="4"/>
      <c r="L109" s="4"/>
      <c r="M109" s="4"/>
      <c r="N109" s="4"/>
      <c r="O109" s="4"/>
      <c r="P109" s="4"/>
      <c r="Q109" s="4"/>
      <c r="R109" s="4"/>
      <c r="S109" s="4"/>
      <c r="T109" s="4"/>
      <c r="U109" s="4"/>
      <c r="V109" s="4"/>
      <c r="W109" s="4"/>
      <c r="X109" s="4"/>
      <c r="Y109" s="4"/>
      <c r="Z109" s="4"/>
      <c r="AA109" s="4"/>
      <c r="AB109" s="4"/>
      <c r="AC109" s="4"/>
      <c r="AD109" s="4"/>
      <c r="AE109" s="4"/>
      <c r="AF109" s="4"/>
      <c r="AG109" s="4"/>
      <c r="AH109" s="4"/>
      <c r="AI109" s="4"/>
      <c r="AJ109" s="4"/>
      <c r="AK109" s="4"/>
      <c r="AL109" s="4"/>
      <c r="AM109" s="4"/>
      <c r="AN109" s="4"/>
      <c r="AO109" s="4"/>
      <c r="AP109" s="4"/>
      <c r="AQ109" s="4"/>
      <c r="AR109" s="4"/>
      <c r="AS109" s="4"/>
      <c r="AT109" s="4"/>
      <c r="AU109" s="4"/>
      <c r="AV109" s="4"/>
      <c r="AW109" s="4"/>
      <c r="AX109" s="4"/>
      <c r="AY109" s="4"/>
      <c r="AZ109" s="4"/>
      <c r="BA109" s="4"/>
      <c r="BB109" s="4"/>
      <c r="BC109" s="4"/>
      <c r="BD109" s="4"/>
      <c r="BE109" s="4"/>
      <c r="BF109" s="4"/>
      <c r="BG109" s="4"/>
      <c r="BH109" s="4"/>
      <c r="BI109" s="4"/>
      <c r="BJ109" s="4"/>
      <c r="BK109" s="4"/>
      <c r="BL109" s="4"/>
      <c r="BM109" s="4"/>
      <c r="BN109" s="4"/>
      <c r="BO109" s="4"/>
      <c r="BP109" s="4"/>
      <c r="BQ109" s="4"/>
      <c r="BR109" s="4"/>
      <c r="BS109" s="4"/>
      <c r="BT109" s="4"/>
      <c r="BU109" s="4"/>
      <c r="BV109" s="4"/>
      <c r="BW109" s="4"/>
      <c r="BX109" s="4"/>
      <c r="BY109" s="4"/>
      <c r="BZ109" s="4"/>
      <c r="CA109" s="4"/>
      <c r="CB109" s="4"/>
      <c r="CC109" s="4"/>
      <c r="CD109" s="4"/>
      <c r="CE109" s="4"/>
      <c r="CF109" s="4"/>
      <c r="CG109" s="4"/>
      <c r="CH109" s="4"/>
      <c r="CI109" s="4"/>
      <c r="CJ109" s="4"/>
      <c r="CK109" s="4"/>
      <c r="CL109" s="4"/>
      <c r="CM109" s="4"/>
      <c r="CN109" s="4"/>
      <c r="CO109" s="4"/>
      <c r="CP109" s="4"/>
      <c r="CQ109" s="4"/>
      <c r="CR109" s="4"/>
      <c r="CS109" s="4"/>
      <c r="CT109" s="4"/>
      <c r="CU109" s="4"/>
      <c r="CV109" s="4"/>
      <c r="CW109" s="4"/>
      <c r="CX109" s="4"/>
      <c r="CY109" s="4"/>
      <c r="CZ109" s="4"/>
      <c r="DA109" s="4"/>
      <c r="DB109" s="4"/>
      <c r="DC109" s="4"/>
      <c r="DD109" s="4"/>
      <c r="DE109" s="4"/>
      <c r="DF109" s="4"/>
      <c r="DG109" s="4"/>
      <c r="DH109" s="4"/>
      <c r="DI109" s="4"/>
      <c r="DJ109" s="4"/>
      <c r="DK109" s="4"/>
      <c r="DL109" s="4"/>
      <c r="DM109" s="4"/>
      <c r="DN109" s="4"/>
      <c r="DO109" s="4"/>
      <c r="DP109" s="4"/>
      <c r="DQ109" s="4"/>
      <c r="DR109" s="4"/>
      <c r="DS109" s="4"/>
      <c r="DT109" s="4"/>
      <c r="DU109" s="4"/>
      <c r="DV109" s="4"/>
      <c r="DW109" s="4"/>
      <c r="DX109" s="4"/>
      <c r="DY109" s="4"/>
      <c r="DZ109" s="4"/>
      <c r="EA109" s="4"/>
      <c r="EB109" s="4"/>
      <c r="EC109" s="4"/>
      <c r="ED109" s="4"/>
      <c r="EE109" s="4"/>
      <c r="EF109" s="4"/>
      <c r="EG109" s="4"/>
      <c r="EH109" s="4"/>
      <c r="EI109" s="4"/>
      <c r="EJ109" s="4"/>
      <c r="EK109" s="4"/>
      <c r="EL109" s="4"/>
      <c r="EM109" s="4"/>
      <c r="EN109" s="4"/>
      <c r="EO109" s="4"/>
      <c r="EP109" s="4"/>
      <c r="EQ109" s="4"/>
      <c r="ER109" s="4"/>
      <c r="ES109" s="4"/>
      <c r="ET109" s="4"/>
      <c r="EU109" s="4"/>
      <c r="EV109" s="4"/>
      <c r="EW109" s="4"/>
      <c r="EX109" s="4"/>
      <c r="EY109" s="4"/>
      <c r="EZ109" s="4"/>
      <c r="FA109" s="4"/>
      <c r="FB109" s="4"/>
      <c r="FC109" s="4"/>
      <c r="FD109" s="4"/>
      <c r="FE109" s="4"/>
      <c r="FF109" s="4"/>
      <c r="FG109" s="4"/>
      <c r="FH109" s="4"/>
      <c r="FI109" s="4"/>
      <c r="FJ109" s="4"/>
      <c r="FK109" s="4"/>
      <c r="FL109" s="4"/>
      <c r="FM109" s="4"/>
      <c r="FN109" s="4"/>
      <c r="FO109" s="4"/>
      <c r="FP109" s="4"/>
      <c r="FQ109" s="4"/>
      <c r="FR109" s="4"/>
      <c r="FS109" s="4"/>
      <c r="FT109" s="4"/>
      <c r="FU109" s="4"/>
      <c r="FV109" s="4"/>
      <c r="FW109" s="4"/>
      <c r="FX109" s="4"/>
      <c r="FY109" s="4"/>
      <c r="FZ109" s="4"/>
      <c r="GA109" s="4"/>
      <c r="GB109" s="4"/>
      <c r="GC109" s="4"/>
      <c r="GD109" s="4"/>
      <c r="GE109" s="4"/>
      <c r="GF109" s="4"/>
      <c r="GG109" s="4"/>
      <c r="GH109" s="4"/>
      <c r="GI109" s="4"/>
      <c r="GJ109" s="4"/>
      <c r="GK109" s="4"/>
      <c r="GL109" s="4"/>
      <c r="GM109" s="4"/>
      <c r="GN109" s="4"/>
      <c r="GO109" s="4"/>
      <c r="GP109" s="4"/>
      <c r="GQ109" s="4"/>
      <c r="GR109" s="4"/>
      <c r="GS109" s="4"/>
      <c r="GT109" s="4"/>
      <c r="GU109" s="4"/>
      <c r="GV109" s="4"/>
      <c r="GW109" s="4"/>
      <c r="GX109" s="4"/>
      <c r="GY109" s="4"/>
      <c r="GZ109" s="4"/>
      <c r="HA109" s="4"/>
      <c r="HB109" s="4"/>
      <c r="HC109" s="4"/>
      <c r="HD109" s="4"/>
      <c r="HE109" s="4"/>
      <c r="HF109" s="4"/>
      <c r="HG109" s="4"/>
      <c r="HH109" s="4"/>
      <c r="HI109" s="4"/>
      <c r="HJ109" s="4"/>
      <c r="HK109" s="4"/>
      <c r="HL109" s="4"/>
      <c r="HM109" s="4"/>
      <c r="HN109" s="4"/>
      <c r="HO109" s="4"/>
      <c r="HP109" s="4"/>
      <c r="HQ109" s="4"/>
      <c r="HR109" s="4"/>
      <c r="HS109" s="4"/>
      <c r="HT109" s="4"/>
      <c r="HU109" s="4"/>
      <c r="HV109" s="4"/>
      <c r="HW109" s="4"/>
      <c r="HX109" s="4"/>
      <c r="HY109" s="4"/>
      <c r="HZ109" s="4"/>
      <c r="IA109" s="4"/>
      <c r="IB109" s="4"/>
      <c r="IC109" s="4"/>
      <c r="ID109" s="4"/>
      <c r="IE109" s="4"/>
      <c r="IF109" s="4"/>
      <c r="IG109" s="4"/>
      <c r="IH109" s="4"/>
      <c r="II109" s="4"/>
      <c r="IJ109" s="4"/>
      <c r="IK109" s="4"/>
      <c r="IL109" s="4"/>
      <c r="IM109" s="4"/>
      <c r="IN109" s="4"/>
      <c r="IO109" s="4"/>
      <c r="IP109" s="4"/>
      <c r="IQ109" s="4"/>
      <c r="IR109" s="4"/>
      <c r="IS109" s="4"/>
      <c r="IT109" s="4"/>
      <c r="IU109" s="4"/>
      <c r="IV109" s="4"/>
    </row>
    <row r="110" spans="1:256" ht="15" hidden="1" x14ac:dyDescent="0.25">
      <c r="A110" s="4"/>
      <c r="B110" s="4"/>
      <c r="C110" s="4"/>
      <c r="D110" s="4"/>
      <c r="E110" s="4"/>
      <c r="F110" s="4"/>
      <c r="G110" s="4"/>
      <c r="H110" s="4"/>
      <c r="I110" s="4"/>
      <c r="J110" s="4"/>
      <c r="K110" s="4"/>
      <c r="L110" s="4"/>
      <c r="M110" s="4"/>
      <c r="N110" s="4"/>
      <c r="O110" s="4"/>
      <c r="P110" s="4"/>
      <c r="Q110" s="4"/>
      <c r="R110" s="4"/>
      <c r="S110" s="4"/>
      <c r="T110" s="4"/>
      <c r="U110" s="4"/>
      <c r="V110" s="4"/>
      <c r="W110" s="4"/>
      <c r="X110" s="4"/>
      <c r="Y110" s="4"/>
      <c r="Z110" s="4"/>
      <c r="AA110" s="4"/>
      <c r="AB110" s="4"/>
      <c r="AC110" s="4"/>
      <c r="AD110" s="4"/>
      <c r="AE110" s="4"/>
      <c r="AF110" s="4"/>
      <c r="AG110" s="4"/>
      <c r="AH110" s="4"/>
      <c r="AI110" s="4"/>
      <c r="AJ110" s="4"/>
      <c r="AK110" s="4"/>
      <c r="AL110" s="4"/>
      <c r="AM110" s="4"/>
      <c r="AN110" s="4"/>
      <c r="AO110" s="4"/>
      <c r="AP110" s="4"/>
      <c r="AQ110" s="4"/>
      <c r="AR110" s="4"/>
      <c r="AS110" s="4"/>
      <c r="AT110" s="4"/>
      <c r="AU110" s="4"/>
      <c r="AV110" s="4"/>
      <c r="AW110" s="4"/>
      <c r="AX110" s="4"/>
      <c r="AY110" s="4"/>
      <c r="AZ110" s="4"/>
      <c r="BA110" s="4"/>
      <c r="BB110" s="4"/>
      <c r="BC110" s="4"/>
      <c r="BD110" s="4"/>
      <c r="BE110" s="4"/>
      <c r="BF110" s="4"/>
      <c r="BG110" s="4"/>
      <c r="BH110" s="4"/>
      <c r="BI110" s="4"/>
      <c r="BJ110" s="4"/>
      <c r="BK110" s="4"/>
      <c r="BL110" s="4"/>
      <c r="BM110" s="4"/>
      <c r="BN110" s="4"/>
      <c r="BO110" s="4"/>
      <c r="BP110" s="4"/>
      <c r="BQ110" s="4"/>
      <c r="BR110" s="4"/>
      <c r="BS110" s="4"/>
      <c r="BT110" s="4"/>
      <c r="BU110" s="4"/>
      <c r="BV110" s="4"/>
      <c r="BW110" s="4"/>
      <c r="BX110" s="4"/>
      <c r="BY110" s="4"/>
      <c r="BZ110" s="4"/>
      <c r="CA110" s="4"/>
      <c r="CB110" s="4"/>
      <c r="CC110" s="4"/>
      <c r="CD110" s="4"/>
      <c r="CE110" s="4"/>
      <c r="CF110" s="4"/>
      <c r="CG110" s="4"/>
      <c r="CH110" s="4"/>
      <c r="CI110" s="4"/>
      <c r="CJ110" s="4"/>
      <c r="CK110" s="4"/>
      <c r="CL110" s="4"/>
      <c r="CM110" s="4"/>
      <c r="CN110" s="4"/>
      <c r="CO110" s="4"/>
      <c r="CP110" s="4"/>
      <c r="CQ110" s="4"/>
      <c r="CR110" s="4"/>
      <c r="CS110" s="4"/>
      <c r="CT110" s="4"/>
      <c r="CU110" s="4"/>
      <c r="CV110" s="4"/>
      <c r="CW110" s="4"/>
      <c r="CX110" s="4"/>
      <c r="CY110" s="4"/>
      <c r="CZ110" s="4"/>
      <c r="DA110" s="4"/>
      <c r="DB110" s="4"/>
      <c r="DC110" s="4"/>
      <c r="DD110" s="4"/>
      <c r="DE110" s="4"/>
      <c r="DF110" s="4"/>
      <c r="DG110" s="4"/>
      <c r="DH110" s="4"/>
      <c r="DI110" s="4"/>
      <c r="DJ110" s="4"/>
      <c r="DK110" s="4"/>
      <c r="DL110" s="4"/>
      <c r="DM110" s="4"/>
      <c r="DN110" s="4"/>
      <c r="DO110" s="4"/>
      <c r="DP110" s="4"/>
      <c r="DQ110" s="4"/>
      <c r="DR110" s="4"/>
      <c r="DS110" s="4"/>
      <c r="DT110" s="4"/>
      <c r="DU110" s="4"/>
      <c r="DV110" s="4"/>
      <c r="DW110" s="4"/>
      <c r="DX110" s="4"/>
      <c r="DY110" s="4"/>
      <c r="DZ110" s="4"/>
      <c r="EA110" s="4"/>
      <c r="EB110" s="4"/>
      <c r="EC110" s="4"/>
      <c r="ED110" s="4"/>
      <c r="EE110" s="4"/>
      <c r="EF110" s="4"/>
      <c r="EG110" s="4"/>
      <c r="EH110" s="4"/>
      <c r="EI110" s="4"/>
      <c r="EJ110" s="4"/>
      <c r="EK110" s="4"/>
      <c r="EL110" s="4"/>
      <c r="EM110" s="4"/>
      <c r="EN110" s="4"/>
      <c r="EO110" s="4"/>
      <c r="EP110" s="4"/>
      <c r="EQ110" s="4"/>
      <c r="ER110" s="4"/>
      <c r="ES110" s="4"/>
      <c r="ET110" s="4"/>
      <c r="EU110" s="4"/>
      <c r="EV110" s="4"/>
      <c r="EW110" s="4"/>
      <c r="EX110" s="4"/>
      <c r="EY110" s="4"/>
      <c r="EZ110" s="4"/>
      <c r="FA110" s="4"/>
      <c r="FB110" s="4"/>
      <c r="FC110" s="4"/>
      <c r="FD110" s="4"/>
      <c r="FE110" s="4"/>
      <c r="FF110" s="4"/>
      <c r="FG110" s="4"/>
      <c r="FH110" s="4"/>
      <c r="FI110" s="4"/>
      <c r="FJ110" s="4"/>
      <c r="FK110" s="4"/>
      <c r="FL110" s="4"/>
      <c r="FM110" s="4"/>
      <c r="FN110" s="4"/>
      <c r="FO110" s="4"/>
      <c r="FP110" s="4"/>
      <c r="FQ110" s="4"/>
      <c r="FR110" s="4"/>
      <c r="FS110" s="4"/>
      <c r="FT110" s="4"/>
      <c r="FU110" s="4"/>
      <c r="FV110" s="4"/>
      <c r="FW110" s="4"/>
      <c r="FX110" s="4"/>
      <c r="FY110" s="4"/>
      <c r="FZ110" s="4"/>
      <c r="GA110" s="4"/>
      <c r="GB110" s="4"/>
      <c r="GC110" s="4"/>
      <c r="GD110" s="4"/>
      <c r="GE110" s="4"/>
      <c r="GF110" s="4"/>
      <c r="GG110" s="4"/>
      <c r="GH110" s="4"/>
      <c r="GI110" s="4"/>
      <c r="GJ110" s="4"/>
      <c r="GK110" s="4"/>
      <c r="GL110" s="4"/>
      <c r="GM110" s="4"/>
      <c r="GN110" s="4"/>
      <c r="GO110" s="4"/>
      <c r="GP110" s="4"/>
      <c r="GQ110" s="4"/>
      <c r="GR110" s="4"/>
      <c r="GS110" s="4"/>
      <c r="GT110" s="4"/>
      <c r="GU110" s="4"/>
      <c r="GV110" s="4"/>
      <c r="GW110" s="4"/>
      <c r="GX110" s="4"/>
      <c r="GY110" s="4"/>
      <c r="GZ110" s="4"/>
      <c r="HA110" s="4"/>
      <c r="HB110" s="4"/>
      <c r="HC110" s="4"/>
      <c r="HD110" s="4"/>
      <c r="HE110" s="4"/>
      <c r="HF110" s="4"/>
      <c r="HG110" s="4"/>
      <c r="HH110" s="4"/>
      <c r="HI110" s="4"/>
      <c r="HJ110" s="4"/>
      <c r="HK110" s="4"/>
      <c r="HL110" s="4"/>
      <c r="HM110" s="4"/>
      <c r="HN110" s="4"/>
      <c r="HO110" s="4"/>
      <c r="HP110" s="4"/>
      <c r="HQ110" s="4"/>
      <c r="HR110" s="4"/>
      <c r="HS110" s="4"/>
      <c r="HT110" s="4"/>
      <c r="HU110" s="4"/>
      <c r="HV110" s="4"/>
      <c r="HW110" s="4"/>
      <c r="HX110" s="4"/>
      <c r="HY110" s="4"/>
      <c r="HZ110" s="4"/>
      <c r="IA110" s="4"/>
      <c r="IB110" s="4"/>
      <c r="IC110" s="4"/>
      <c r="ID110" s="4"/>
      <c r="IE110" s="4"/>
      <c r="IF110" s="4"/>
      <c r="IG110" s="4"/>
      <c r="IH110" s="4"/>
      <c r="II110" s="4"/>
      <c r="IJ110" s="4"/>
      <c r="IK110" s="4"/>
      <c r="IL110" s="4"/>
      <c r="IM110" s="4"/>
      <c r="IN110" s="4"/>
      <c r="IO110" s="4"/>
      <c r="IP110" s="4"/>
      <c r="IQ110" s="4"/>
      <c r="IR110" s="4"/>
      <c r="IS110" s="4"/>
      <c r="IT110" s="4"/>
      <c r="IU110" s="4"/>
      <c r="IV110" s="4"/>
    </row>
    <row r="111" spans="1:256" ht="15" hidden="1" x14ac:dyDescent="0.25">
      <c r="A111" s="4"/>
      <c r="B111" s="4"/>
      <c r="C111" s="4"/>
      <c r="D111" s="4"/>
      <c r="E111" s="4"/>
      <c r="F111" s="4"/>
      <c r="G111" s="4"/>
      <c r="H111" s="4"/>
      <c r="I111" s="4"/>
      <c r="J111" s="4"/>
      <c r="K111" s="4"/>
      <c r="L111" s="4"/>
      <c r="M111" s="4"/>
      <c r="N111" s="4"/>
      <c r="O111" s="4"/>
      <c r="P111" s="4"/>
      <c r="Q111" s="4"/>
      <c r="R111" s="4"/>
      <c r="S111" s="4"/>
      <c r="T111" s="4"/>
      <c r="U111" s="4"/>
      <c r="V111" s="4"/>
      <c r="W111" s="4"/>
      <c r="X111" s="4"/>
      <c r="Y111" s="4"/>
      <c r="Z111" s="4"/>
      <c r="AA111" s="4"/>
      <c r="AB111" s="4"/>
      <c r="AC111" s="4"/>
      <c r="AD111" s="4"/>
      <c r="AE111" s="4"/>
      <c r="AF111" s="4"/>
      <c r="AG111" s="4"/>
      <c r="AH111" s="4"/>
      <c r="AI111" s="4"/>
      <c r="AJ111" s="4"/>
      <c r="AK111" s="4"/>
      <c r="AL111" s="4"/>
      <c r="AM111" s="4"/>
      <c r="AN111" s="4"/>
      <c r="AO111" s="4"/>
      <c r="AP111" s="4"/>
      <c r="AQ111" s="4"/>
      <c r="AR111" s="4"/>
      <c r="AS111" s="4"/>
      <c r="AT111" s="4"/>
      <c r="AU111" s="4"/>
      <c r="AV111" s="4"/>
      <c r="AW111" s="4"/>
      <c r="AX111" s="4"/>
      <c r="AY111" s="4"/>
      <c r="AZ111" s="4"/>
      <c r="BA111" s="4"/>
      <c r="BB111" s="4"/>
      <c r="BC111" s="4"/>
      <c r="BD111" s="4"/>
      <c r="BE111" s="4"/>
      <c r="BF111" s="4"/>
      <c r="BG111" s="4"/>
      <c r="BH111" s="4"/>
      <c r="BI111" s="4"/>
      <c r="BJ111" s="4"/>
      <c r="BK111" s="4"/>
      <c r="BL111" s="4"/>
      <c r="BM111" s="4"/>
      <c r="BN111" s="4"/>
      <c r="BO111" s="4"/>
      <c r="BP111" s="4"/>
      <c r="BQ111" s="4"/>
      <c r="BR111" s="4"/>
      <c r="BS111" s="4"/>
      <c r="BT111" s="4"/>
      <c r="BU111" s="4"/>
      <c r="BV111" s="4"/>
      <c r="BW111" s="4"/>
      <c r="BX111" s="4"/>
      <c r="BY111" s="4"/>
      <c r="BZ111" s="4"/>
      <c r="CA111" s="4"/>
      <c r="CB111" s="4"/>
      <c r="CC111" s="4"/>
      <c r="CD111" s="4"/>
      <c r="CE111" s="4"/>
      <c r="CF111" s="4"/>
      <c r="CG111" s="4"/>
      <c r="CH111" s="4"/>
      <c r="CI111" s="4"/>
      <c r="CJ111" s="4"/>
      <c r="CK111" s="4"/>
      <c r="CL111" s="4"/>
      <c r="CM111" s="4"/>
      <c r="CN111" s="4"/>
      <c r="CO111" s="4"/>
      <c r="CP111" s="4"/>
      <c r="CQ111" s="4"/>
      <c r="CR111" s="4"/>
      <c r="CS111" s="4"/>
      <c r="CT111" s="4"/>
      <c r="CU111" s="4"/>
      <c r="CV111" s="4"/>
      <c r="CW111" s="4"/>
      <c r="CX111" s="4"/>
      <c r="CY111" s="4"/>
      <c r="CZ111" s="4"/>
      <c r="DA111" s="4"/>
      <c r="DB111" s="4"/>
      <c r="DC111" s="4"/>
      <c r="DD111" s="4"/>
      <c r="DE111" s="4"/>
      <c r="DF111" s="4"/>
      <c r="DG111" s="4"/>
      <c r="DH111" s="4"/>
      <c r="DI111" s="4"/>
      <c r="DJ111" s="4"/>
      <c r="DK111" s="4"/>
      <c r="DL111" s="4"/>
      <c r="DM111" s="4"/>
      <c r="DN111" s="4"/>
      <c r="DO111" s="4"/>
      <c r="DP111" s="4"/>
      <c r="DQ111" s="4"/>
      <c r="DR111" s="4"/>
      <c r="DS111" s="4"/>
      <c r="DT111" s="4"/>
      <c r="DU111" s="4"/>
      <c r="DV111" s="4"/>
      <c r="DW111" s="4"/>
      <c r="DX111" s="4"/>
      <c r="DY111" s="4"/>
      <c r="DZ111" s="4"/>
      <c r="EA111" s="4"/>
      <c r="EB111" s="4"/>
      <c r="EC111" s="4"/>
      <c r="ED111" s="4"/>
      <c r="EE111" s="4"/>
      <c r="EF111" s="4"/>
      <c r="EG111" s="4"/>
      <c r="EH111" s="4"/>
      <c r="EI111" s="4"/>
      <c r="EJ111" s="4"/>
      <c r="EK111" s="4"/>
      <c r="EL111" s="4"/>
      <c r="EM111" s="4"/>
      <c r="EN111" s="4"/>
      <c r="EO111" s="4"/>
      <c r="EP111" s="4"/>
      <c r="EQ111" s="4"/>
      <c r="ER111" s="4"/>
      <c r="ES111" s="4"/>
      <c r="ET111" s="4"/>
      <c r="EU111" s="4"/>
      <c r="EV111" s="4"/>
      <c r="EW111" s="4"/>
      <c r="EX111" s="4"/>
      <c r="EY111" s="4"/>
      <c r="EZ111" s="4"/>
      <c r="FA111" s="4"/>
      <c r="FB111" s="4"/>
      <c r="FC111" s="4"/>
      <c r="FD111" s="4"/>
      <c r="FE111" s="4"/>
      <c r="FF111" s="4"/>
      <c r="FG111" s="4"/>
      <c r="FH111" s="4"/>
      <c r="FI111" s="4"/>
      <c r="FJ111" s="4"/>
      <c r="FK111" s="4"/>
      <c r="FL111" s="4"/>
      <c r="FM111" s="4"/>
      <c r="FN111" s="4"/>
      <c r="FO111" s="4"/>
      <c r="FP111" s="4"/>
      <c r="FQ111" s="4"/>
      <c r="FR111" s="4"/>
      <c r="FS111" s="4"/>
      <c r="FT111" s="4"/>
      <c r="FU111" s="4"/>
      <c r="FV111" s="4"/>
      <c r="FW111" s="4"/>
      <c r="FX111" s="4"/>
      <c r="FY111" s="4"/>
      <c r="FZ111" s="4"/>
      <c r="GA111" s="4"/>
      <c r="GB111" s="4"/>
      <c r="GC111" s="4"/>
      <c r="GD111" s="4"/>
      <c r="GE111" s="4"/>
      <c r="GF111" s="4"/>
      <c r="GG111" s="4"/>
      <c r="GH111" s="4"/>
      <c r="GI111" s="4"/>
      <c r="GJ111" s="4"/>
      <c r="GK111" s="4"/>
      <c r="GL111" s="4"/>
      <c r="GM111" s="4"/>
      <c r="GN111" s="4"/>
      <c r="GO111" s="4"/>
      <c r="GP111" s="4"/>
      <c r="GQ111" s="4"/>
      <c r="GR111" s="4"/>
      <c r="GS111" s="4"/>
      <c r="GT111" s="4"/>
      <c r="GU111" s="4"/>
      <c r="GV111" s="4"/>
      <c r="GW111" s="4"/>
      <c r="GX111" s="4"/>
      <c r="GY111" s="4"/>
      <c r="GZ111" s="4"/>
      <c r="HA111" s="4"/>
      <c r="HB111" s="4"/>
      <c r="HC111" s="4"/>
      <c r="HD111" s="4"/>
      <c r="HE111" s="4"/>
      <c r="HF111" s="4"/>
      <c r="HG111" s="4"/>
      <c r="HH111" s="4"/>
      <c r="HI111" s="4"/>
      <c r="HJ111" s="4"/>
      <c r="HK111" s="4"/>
      <c r="HL111" s="4"/>
      <c r="HM111" s="4"/>
      <c r="HN111" s="4"/>
      <c r="HO111" s="4"/>
      <c r="HP111" s="4"/>
      <c r="HQ111" s="4"/>
      <c r="HR111" s="4"/>
      <c r="HS111" s="4"/>
      <c r="HT111" s="4"/>
      <c r="HU111" s="4"/>
      <c r="HV111" s="4"/>
      <c r="HW111" s="4"/>
      <c r="HX111" s="4"/>
      <c r="HY111" s="4"/>
      <c r="HZ111" s="4"/>
      <c r="IA111" s="4"/>
      <c r="IB111" s="4"/>
      <c r="IC111" s="4"/>
      <c r="ID111" s="4"/>
      <c r="IE111" s="4"/>
      <c r="IF111" s="4"/>
      <c r="IG111" s="4"/>
      <c r="IH111" s="4"/>
      <c r="II111" s="4"/>
      <c r="IJ111" s="4"/>
      <c r="IK111" s="4"/>
      <c r="IL111" s="4"/>
      <c r="IM111" s="4"/>
      <c r="IN111" s="4"/>
      <c r="IO111" s="4"/>
      <c r="IP111" s="4"/>
      <c r="IQ111" s="4"/>
      <c r="IR111" s="4"/>
      <c r="IS111" s="4"/>
      <c r="IT111" s="4"/>
      <c r="IU111" s="4"/>
      <c r="IV111" s="4"/>
    </row>
    <row r="112" spans="1:256" ht="15" hidden="1" x14ac:dyDescent="0.25">
      <c r="A112" s="4"/>
      <c r="B112" s="4"/>
      <c r="C112" s="4"/>
      <c r="D112" s="4"/>
      <c r="E112" s="4"/>
      <c r="F112" s="4"/>
      <c r="G112" s="4"/>
      <c r="H112" s="4"/>
      <c r="I112" s="4"/>
      <c r="J112" s="4"/>
      <c r="K112" s="4"/>
      <c r="L112" s="4"/>
      <c r="M112" s="4"/>
      <c r="N112" s="4"/>
      <c r="O112" s="4"/>
      <c r="P112" s="4"/>
      <c r="Q112" s="4"/>
      <c r="R112" s="4"/>
      <c r="S112" s="4"/>
      <c r="T112" s="4"/>
      <c r="U112" s="4"/>
      <c r="V112" s="4"/>
      <c r="W112" s="4"/>
      <c r="X112" s="4"/>
      <c r="Y112" s="4"/>
      <c r="Z112" s="4"/>
      <c r="AA112" s="4"/>
      <c r="AB112" s="4"/>
      <c r="AC112" s="4"/>
      <c r="AD112" s="4"/>
      <c r="AE112" s="4"/>
      <c r="AF112" s="4"/>
      <c r="AG112" s="4"/>
      <c r="AH112" s="4"/>
      <c r="AI112" s="4"/>
      <c r="AJ112" s="4"/>
      <c r="AK112" s="4"/>
      <c r="AL112" s="4"/>
      <c r="AM112" s="4"/>
      <c r="AN112" s="4"/>
      <c r="AO112" s="4"/>
      <c r="AP112" s="4"/>
      <c r="AQ112" s="4"/>
      <c r="AR112" s="4"/>
      <c r="AS112" s="4"/>
      <c r="AT112" s="4"/>
      <c r="AU112" s="4"/>
      <c r="AV112" s="4"/>
      <c r="AW112" s="4"/>
      <c r="AX112" s="4"/>
      <c r="AY112" s="4"/>
      <c r="AZ112" s="4"/>
      <c r="BA112" s="4"/>
      <c r="BB112" s="4"/>
      <c r="BC112" s="4"/>
      <c r="BD112" s="4"/>
      <c r="BE112" s="4"/>
      <c r="BF112" s="4"/>
      <c r="BG112" s="4"/>
      <c r="BH112" s="4"/>
      <c r="BI112" s="4"/>
      <c r="BJ112" s="4"/>
      <c r="BK112" s="4"/>
      <c r="BL112" s="4"/>
      <c r="BM112" s="4"/>
      <c r="BN112" s="4"/>
      <c r="BO112" s="4"/>
      <c r="BP112" s="4"/>
      <c r="BQ112" s="4"/>
      <c r="BR112" s="4"/>
      <c r="BS112" s="4"/>
      <c r="BT112" s="4"/>
      <c r="BU112" s="4"/>
      <c r="BV112" s="4"/>
      <c r="BW112" s="4"/>
      <c r="BX112" s="4"/>
      <c r="BY112" s="4"/>
      <c r="BZ112" s="4"/>
      <c r="CA112" s="4"/>
      <c r="CB112" s="4"/>
      <c r="CC112" s="4"/>
      <c r="CD112" s="4"/>
      <c r="CE112" s="4"/>
      <c r="CF112" s="4"/>
      <c r="CG112" s="4"/>
      <c r="CH112" s="4"/>
      <c r="CI112" s="4"/>
      <c r="CJ112" s="4"/>
      <c r="CK112" s="4"/>
      <c r="CL112" s="4"/>
      <c r="CM112" s="4"/>
      <c r="CN112" s="4"/>
      <c r="CO112" s="4"/>
      <c r="CP112" s="4"/>
      <c r="CQ112" s="4"/>
      <c r="CR112" s="4"/>
      <c r="CS112" s="4"/>
      <c r="CT112" s="4"/>
      <c r="CU112" s="4"/>
      <c r="CV112" s="4"/>
      <c r="CW112" s="4"/>
      <c r="CX112" s="4"/>
      <c r="CY112" s="4"/>
      <c r="CZ112" s="4"/>
      <c r="DA112" s="4"/>
      <c r="DB112" s="4"/>
      <c r="DC112" s="4"/>
      <c r="DD112" s="4"/>
      <c r="DE112" s="4"/>
      <c r="DF112" s="4"/>
      <c r="DG112" s="4"/>
      <c r="DH112" s="4"/>
      <c r="DI112" s="4"/>
      <c r="DJ112" s="4"/>
      <c r="DK112" s="4"/>
      <c r="DL112" s="4"/>
      <c r="DM112" s="4"/>
      <c r="DN112" s="4"/>
      <c r="DO112" s="4"/>
      <c r="DP112" s="4"/>
      <c r="DQ112" s="4"/>
      <c r="DR112" s="4"/>
      <c r="DS112" s="4"/>
      <c r="DT112" s="4"/>
      <c r="DU112" s="4"/>
      <c r="DV112" s="4"/>
      <c r="DW112" s="4"/>
      <c r="DX112" s="4"/>
      <c r="DY112" s="4"/>
      <c r="DZ112" s="4"/>
      <c r="EA112" s="4"/>
      <c r="EB112" s="4"/>
      <c r="EC112" s="4"/>
      <c r="ED112" s="4"/>
      <c r="EE112" s="4"/>
      <c r="EF112" s="4"/>
      <c r="EG112" s="4"/>
      <c r="EH112" s="4"/>
      <c r="EI112" s="4"/>
      <c r="EJ112" s="4"/>
      <c r="EK112" s="4"/>
      <c r="EL112" s="4"/>
      <c r="EM112" s="4"/>
      <c r="EN112" s="4"/>
      <c r="EO112" s="4"/>
      <c r="EP112" s="4"/>
      <c r="EQ112" s="4"/>
      <c r="ER112" s="4"/>
      <c r="ES112" s="4"/>
      <c r="ET112" s="4"/>
      <c r="EU112" s="4"/>
      <c r="EV112" s="4"/>
      <c r="EW112" s="4"/>
      <c r="EX112" s="4"/>
      <c r="EY112" s="4"/>
      <c r="EZ112" s="4"/>
      <c r="FA112" s="4"/>
      <c r="FB112" s="4"/>
      <c r="FC112" s="4"/>
      <c r="FD112" s="4"/>
      <c r="FE112" s="4"/>
      <c r="FF112" s="4"/>
      <c r="FG112" s="4"/>
      <c r="FH112" s="4"/>
      <c r="FI112" s="4"/>
      <c r="FJ112" s="4"/>
      <c r="FK112" s="4"/>
      <c r="FL112" s="4"/>
      <c r="FM112" s="4"/>
      <c r="FN112" s="4"/>
      <c r="FO112" s="4"/>
      <c r="FP112" s="4"/>
      <c r="FQ112" s="4"/>
      <c r="FR112" s="4"/>
      <c r="FS112" s="4"/>
      <c r="FT112" s="4"/>
      <c r="FU112" s="4"/>
      <c r="FV112" s="4"/>
      <c r="FW112" s="4"/>
      <c r="FX112" s="4"/>
      <c r="FY112" s="4"/>
      <c r="FZ112" s="4"/>
      <c r="GA112" s="4"/>
      <c r="GB112" s="4"/>
      <c r="GC112" s="4"/>
      <c r="GD112" s="4"/>
      <c r="GE112" s="4"/>
      <c r="GF112" s="4"/>
      <c r="GG112" s="4"/>
      <c r="GH112" s="4"/>
      <c r="GI112" s="4"/>
      <c r="GJ112" s="4"/>
      <c r="GK112" s="4"/>
      <c r="GL112" s="4"/>
      <c r="GM112" s="4"/>
      <c r="GN112" s="4"/>
      <c r="GO112" s="4"/>
      <c r="GP112" s="4"/>
      <c r="GQ112" s="4"/>
      <c r="GR112" s="4"/>
      <c r="GS112" s="4"/>
      <c r="GT112" s="4"/>
      <c r="GU112" s="4"/>
      <c r="GV112" s="4"/>
      <c r="GW112" s="4"/>
      <c r="GX112" s="4"/>
      <c r="GY112" s="4"/>
      <c r="GZ112" s="4"/>
      <c r="HA112" s="4"/>
      <c r="HB112" s="4"/>
      <c r="HC112" s="4"/>
      <c r="HD112" s="4"/>
      <c r="HE112" s="4"/>
      <c r="HF112" s="4"/>
      <c r="HG112" s="4"/>
      <c r="HH112" s="4"/>
      <c r="HI112" s="4"/>
      <c r="HJ112" s="4"/>
      <c r="HK112" s="4"/>
      <c r="HL112" s="4"/>
      <c r="HM112" s="4"/>
      <c r="HN112" s="4"/>
      <c r="HO112" s="4"/>
      <c r="HP112" s="4"/>
      <c r="HQ112" s="4"/>
      <c r="HR112" s="4"/>
      <c r="HS112" s="4"/>
      <c r="HT112" s="4"/>
      <c r="HU112" s="4"/>
      <c r="HV112" s="4"/>
      <c r="HW112" s="4"/>
      <c r="HX112" s="4"/>
      <c r="HY112" s="4"/>
      <c r="HZ112" s="4"/>
      <c r="IA112" s="4"/>
      <c r="IB112" s="4"/>
      <c r="IC112" s="4"/>
      <c r="ID112" s="4"/>
      <c r="IE112" s="4"/>
      <c r="IF112" s="4"/>
      <c r="IG112" s="4"/>
      <c r="IH112" s="4"/>
      <c r="II112" s="4"/>
      <c r="IJ112" s="4"/>
      <c r="IK112" s="4"/>
      <c r="IL112" s="4"/>
      <c r="IM112" s="4"/>
      <c r="IN112" s="4"/>
      <c r="IO112" s="4"/>
      <c r="IP112" s="4"/>
      <c r="IQ112" s="4"/>
      <c r="IR112" s="4"/>
      <c r="IS112" s="4"/>
      <c r="IT112" s="4"/>
      <c r="IU112" s="4"/>
      <c r="IV112" s="4"/>
    </row>
    <row r="113" spans="1:256" ht="15" hidden="1" x14ac:dyDescent="0.25">
      <c r="A113" s="4"/>
      <c r="B113" s="4"/>
      <c r="C113" s="4"/>
      <c r="D113" s="4"/>
      <c r="E113" s="4"/>
      <c r="F113" s="4"/>
      <c r="G113" s="4"/>
      <c r="H113" s="4"/>
      <c r="I113" s="4"/>
      <c r="J113" s="4"/>
      <c r="K113" s="4"/>
      <c r="L113" s="4"/>
      <c r="M113" s="4"/>
      <c r="N113" s="4"/>
      <c r="O113" s="4"/>
      <c r="P113" s="4"/>
      <c r="Q113" s="4"/>
      <c r="R113" s="4"/>
      <c r="S113" s="4"/>
      <c r="T113" s="4"/>
      <c r="U113" s="4"/>
      <c r="V113" s="4"/>
      <c r="W113" s="4"/>
      <c r="X113" s="4"/>
      <c r="Y113" s="4"/>
      <c r="Z113" s="4"/>
      <c r="AA113" s="4"/>
      <c r="AB113" s="4"/>
      <c r="AC113" s="4"/>
      <c r="AD113" s="4"/>
      <c r="AE113" s="4"/>
      <c r="AF113" s="4"/>
      <c r="AG113" s="4"/>
      <c r="AH113" s="4"/>
      <c r="AI113" s="4"/>
      <c r="AJ113" s="4"/>
      <c r="AK113" s="4"/>
      <c r="AL113" s="4"/>
      <c r="AM113" s="4"/>
      <c r="AN113" s="4"/>
      <c r="AO113" s="4"/>
      <c r="AP113" s="4"/>
      <c r="AQ113" s="4"/>
      <c r="AR113" s="4"/>
      <c r="AS113" s="4"/>
      <c r="AT113" s="4"/>
      <c r="AU113" s="4"/>
      <c r="AV113" s="4"/>
      <c r="AW113" s="4"/>
      <c r="AX113" s="4"/>
      <c r="AY113" s="4"/>
      <c r="AZ113" s="4"/>
      <c r="BA113" s="4"/>
      <c r="BB113" s="4"/>
      <c r="BC113" s="4"/>
      <c r="BD113" s="4"/>
      <c r="BE113" s="4"/>
      <c r="BF113" s="4"/>
      <c r="BG113" s="4"/>
      <c r="BH113" s="4"/>
      <c r="BI113" s="4"/>
      <c r="BJ113" s="4"/>
      <c r="BK113" s="4"/>
      <c r="BL113" s="4"/>
      <c r="BM113" s="4"/>
      <c r="BN113" s="4"/>
      <c r="BO113" s="4"/>
      <c r="BP113" s="4"/>
      <c r="BQ113" s="4"/>
      <c r="BR113" s="4"/>
      <c r="BS113" s="4"/>
      <c r="BT113" s="4"/>
      <c r="BU113" s="4"/>
      <c r="BV113" s="4"/>
      <c r="BW113" s="4"/>
      <c r="BX113" s="4"/>
      <c r="BY113" s="4"/>
      <c r="BZ113" s="4"/>
      <c r="CA113" s="4"/>
      <c r="CB113" s="4"/>
      <c r="CC113" s="4"/>
      <c r="CD113" s="4"/>
      <c r="CE113" s="4"/>
      <c r="CF113" s="4"/>
      <c r="CG113" s="4"/>
      <c r="CH113" s="4"/>
      <c r="CI113" s="4"/>
      <c r="CJ113" s="4"/>
      <c r="CK113" s="4"/>
      <c r="CL113" s="4"/>
      <c r="CM113" s="4"/>
      <c r="CN113" s="4"/>
      <c r="CO113" s="4"/>
      <c r="CP113" s="4"/>
      <c r="CQ113" s="4"/>
      <c r="CR113" s="4"/>
      <c r="CS113" s="4"/>
      <c r="CT113" s="4"/>
      <c r="CU113" s="4"/>
      <c r="CV113" s="4"/>
      <c r="CW113" s="4"/>
      <c r="CX113" s="4"/>
      <c r="CY113" s="4"/>
      <c r="CZ113" s="4"/>
      <c r="DA113" s="4"/>
      <c r="DB113" s="4"/>
      <c r="DC113" s="4"/>
      <c r="DD113" s="4"/>
      <c r="DE113" s="4"/>
      <c r="DF113" s="4"/>
      <c r="DG113" s="4"/>
      <c r="DH113" s="4"/>
      <c r="DI113" s="4"/>
      <c r="DJ113" s="4"/>
      <c r="DK113" s="4"/>
      <c r="DL113" s="4"/>
      <c r="DM113" s="4"/>
      <c r="DN113" s="4"/>
      <c r="DO113" s="4"/>
      <c r="DP113" s="4"/>
      <c r="DQ113" s="4"/>
      <c r="DR113" s="4"/>
      <c r="DS113" s="4"/>
      <c r="DT113" s="4"/>
      <c r="DU113" s="4"/>
      <c r="DV113" s="4"/>
      <c r="DW113" s="4"/>
      <c r="DX113" s="4"/>
      <c r="DY113" s="4"/>
      <c r="DZ113" s="4"/>
      <c r="EA113" s="4"/>
      <c r="EB113" s="4"/>
      <c r="EC113" s="4"/>
      <c r="ED113" s="4"/>
      <c r="EE113" s="4"/>
      <c r="EF113" s="4"/>
      <c r="EG113" s="4"/>
      <c r="EH113" s="4"/>
      <c r="EI113" s="4"/>
      <c r="EJ113" s="4"/>
      <c r="EK113" s="4"/>
      <c r="EL113" s="4"/>
      <c r="EM113" s="4"/>
      <c r="EN113" s="4"/>
      <c r="EO113" s="4"/>
      <c r="EP113" s="4"/>
      <c r="EQ113" s="4"/>
      <c r="ER113" s="4"/>
      <c r="ES113" s="4"/>
      <c r="ET113" s="4"/>
      <c r="EU113" s="4"/>
      <c r="EV113" s="4"/>
      <c r="EW113" s="4"/>
      <c r="EX113" s="4"/>
      <c r="EY113" s="4"/>
      <c r="EZ113" s="4"/>
      <c r="FA113" s="4"/>
      <c r="FB113" s="4"/>
      <c r="FC113" s="4"/>
      <c r="FD113" s="4"/>
      <c r="FE113" s="4"/>
      <c r="FF113" s="4"/>
      <c r="FG113" s="4"/>
      <c r="FH113" s="4"/>
      <c r="FI113" s="4"/>
      <c r="FJ113" s="4"/>
      <c r="FK113" s="4"/>
      <c r="FL113" s="4"/>
      <c r="FM113" s="4"/>
      <c r="FN113" s="4"/>
      <c r="FO113" s="4"/>
      <c r="FP113" s="4"/>
      <c r="FQ113" s="4"/>
      <c r="FR113" s="4"/>
      <c r="FS113" s="4"/>
      <c r="FT113" s="4"/>
      <c r="FU113" s="4"/>
      <c r="FV113" s="4"/>
      <c r="FW113" s="4"/>
      <c r="FX113" s="4"/>
      <c r="FY113" s="4"/>
      <c r="FZ113" s="4"/>
      <c r="GA113" s="4"/>
      <c r="GB113" s="4"/>
      <c r="GC113" s="4"/>
      <c r="GD113" s="4"/>
      <c r="GE113" s="4"/>
      <c r="GF113" s="4"/>
      <c r="GG113" s="4"/>
      <c r="GH113" s="4"/>
      <c r="GI113" s="4"/>
      <c r="GJ113" s="4"/>
      <c r="GK113" s="4"/>
      <c r="GL113" s="4"/>
      <c r="GM113" s="4"/>
      <c r="GN113" s="4"/>
      <c r="GO113" s="4"/>
      <c r="GP113" s="4"/>
      <c r="GQ113" s="4"/>
      <c r="GR113" s="4"/>
      <c r="GS113" s="4"/>
      <c r="GT113" s="4"/>
      <c r="GU113" s="4"/>
      <c r="GV113" s="4"/>
      <c r="GW113" s="4"/>
      <c r="GX113" s="4"/>
      <c r="GY113" s="4"/>
      <c r="GZ113" s="4"/>
      <c r="HA113" s="4"/>
      <c r="HB113" s="4"/>
      <c r="HC113" s="4"/>
      <c r="HD113" s="4"/>
      <c r="HE113" s="4"/>
      <c r="HF113" s="4"/>
      <c r="HG113" s="4"/>
      <c r="HH113" s="4"/>
      <c r="HI113" s="4"/>
      <c r="HJ113" s="4"/>
      <c r="HK113" s="4"/>
      <c r="HL113" s="4"/>
      <c r="HM113" s="4"/>
      <c r="HN113" s="4"/>
      <c r="HO113" s="4"/>
      <c r="HP113" s="4"/>
      <c r="HQ113" s="4"/>
      <c r="HR113" s="4"/>
      <c r="HS113" s="4"/>
      <c r="HT113" s="4"/>
      <c r="HU113" s="4"/>
      <c r="HV113" s="4"/>
      <c r="HW113" s="4"/>
      <c r="HX113" s="4"/>
      <c r="HY113" s="4"/>
      <c r="HZ113" s="4"/>
      <c r="IA113" s="4"/>
      <c r="IB113" s="4"/>
      <c r="IC113" s="4"/>
      <c r="ID113" s="4"/>
      <c r="IE113" s="4"/>
      <c r="IF113" s="4"/>
      <c r="IG113" s="4"/>
      <c r="IH113" s="4"/>
      <c r="II113" s="4"/>
      <c r="IJ113" s="4"/>
      <c r="IK113" s="4"/>
      <c r="IL113" s="4"/>
      <c r="IM113" s="4"/>
      <c r="IN113" s="4"/>
      <c r="IO113" s="4"/>
      <c r="IP113" s="4"/>
      <c r="IQ113" s="4"/>
      <c r="IR113" s="4"/>
      <c r="IS113" s="4"/>
      <c r="IT113" s="4"/>
      <c r="IU113" s="4"/>
      <c r="IV113" s="4"/>
    </row>
    <row r="114" spans="1:256" ht="15" hidden="1" x14ac:dyDescent="0.25">
      <c r="A114" s="4"/>
      <c r="B114" s="4"/>
      <c r="C114" s="4"/>
      <c r="D114" s="4"/>
      <c r="E114" s="4"/>
      <c r="F114" s="4"/>
      <c r="G114" s="4"/>
      <c r="H114" s="4"/>
      <c r="I114" s="4"/>
      <c r="J114" s="4"/>
      <c r="K114" s="4"/>
      <c r="L114" s="4"/>
      <c r="M114" s="4"/>
      <c r="N114" s="4"/>
      <c r="O114" s="4"/>
      <c r="P114" s="4"/>
      <c r="Q114" s="4"/>
      <c r="R114" s="4"/>
      <c r="S114" s="4"/>
      <c r="T114" s="4"/>
      <c r="U114" s="4"/>
      <c r="V114" s="4"/>
      <c r="W114" s="4"/>
      <c r="X114" s="4"/>
      <c r="Y114" s="4"/>
      <c r="Z114" s="4"/>
      <c r="AA114" s="4"/>
      <c r="AB114" s="4"/>
      <c r="AC114" s="4"/>
      <c r="AD114" s="4"/>
      <c r="AE114" s="4"/>
      <c r="AF114" s="4"/>
      <c r="AG114" s="4"/>
      <c r="AH114" s="4"/>
      <c r="AI114" s="4"/>
      <c r="AJ114" s="4"/>
      <c r="AK114" s="4"/>
      <c r="AL114" s="4"/>
      <c r="AM114" s="4"/>
      <c r="AN114" s="4"/>
      <c r="AO114" s="4"/>
      <c r="AP114" s="4"/>
      <c r="AQ114" s="4"/>
      <c r="AR114" s="4"/>
      <c r="AS114" s="4"/>
      <c r="AT114" s="4"/>
      <c r="AU114" s="4"/>
      <c r="AV114" s="4"/>
      <c r="AW114" s="4"/>
      <c r="AX114" s="4"/>
      <c r="AY114" s="4"/>
      <c r="AZ114" s="4"/>
      <c r="BA114" s="4"/>
      <c r="BB114" s="4"/>
      <c r="BC114" s="4"/>
      <c r="BD114" s="4"/>
      <c r="BE114" s="4"/>
      <c r="BF114" s="4"/>
      <c r="BG114" s="4"/>
      <c r="BH114" s="4"/>
      <c r="BI114" s="4"/>
      <c r="BJ114" s="4"/>
      <c r="BK114" s="4"/>
      <c r="BL114" s="4"/>
      <c r="BM114" s="4"/>
      <c r="BN114" s="4"/>
      <c r="BO114" s="4"/>
      <c r="BP114" s="4"/>
      <c r="BQ114" s="4"/>
      <c r="BR114" s="4"/>
      <c r="BS114" s="4"/>
      <c r="BT114" s="4"/>
      <c r="BU114" s="4"/>
      <c r="BV114" s="4"/>
      <c r="BW114" s="4"/>
      <c r="BX114" s="4"/>
      <c r="BY114" s="4"/>
      <c r="BZ114" s="4"/>
      <c r="CA114" s="4"/>
      <c r="CB114" s="4"/>
      <c r="CC114" s="4"/>
      <c r="CD114" s="4"/>
      <c r="CE114" s="4"/>
      <c r="CF114" s="4"/>
      <c r="CG114" s="4"/>
      <c r="CH114" s="4"/>
      <c r="CI114" s="4"/>
      <c r="CJ114" s="4"/>
      <c r="CK114" s="4"/>
      <c r="CL114" s="4"/>
      <c r="CM114" s="4"/>
      <c r="CN114" s="4"/>
      <c r="CO114" s="4"/>
      <c r="CP114" s="4"/>
      <c r="CQ114" s="4"/>
      <c r="CR114" s="4"/>
      <c r="CS114" s="4"/>
      <c r="CT114" s="4"/>
      <c r="CU114" s="4"/>
      <c r="CV114" s="4"/>
      <c r="CW114" s="4"/>
      <c r="CX114" s="4"/>
      <c r="CY114" s="4"/>
      <c r="CZ114" s="4"/>
      <c r="DA114" s="4"/>
      <c r="DB114" s="4"/>
      <c r="DC114" s="4"/>
      <c r="DD114" s="4"/>
      <c r="DE114" s="4"/>
      <c r="DF114" s="4"/>
      <c r="DG114" s="4"/>
      <c r="DH114" s="4"/>
      <c r="DI114" s="4"/>
      <c r="DJ114" s="4"/>
      <c r="DK114" s="4"/>
      <c r="DL114" s="4"/>
      <c r="DM114" s="4"/>
      <c r="DN114" s="4"/>
      <c r="DO114" s="4"/>
      <c r="DP114" s="4"/>
      <c r="DQ114" s="4"/>
      <c r="DR114" s="4"/>
      <c r="DS114" s="4"/>
      <c r="DT114" s="4"/>
      <c r="DU114" s="4"/>
      <c r="DV114" s="4"/>
      <c r="DW114" s="4"/>
      <c r="DX114" s="4"/>
      <c r="DY114" s="4"/>
      <c r="DZ114" s="4"/>
      <c r="EA114" s="4"/>
      <c r="EB114" s="4"/>
      <c r="EC114" s="4"/>
      <c r="ED114" s="4"/>
      <c r="EE114" s="4"/>
      <c r="EF114" s="4"/>
      <c r="EG114" s="4"/>
      <c r="EH114" s="4"/>
      <c r="EI114" s="4"/>
      <c r="EJ114" s="4"/>
      <c r="EK114" s="4"/>
      <c r="EL114" s="4"/>
      <c r="EM114" s="4"/>
      <c r="EN114" s="4"/>
      <c r="EO114" s="4"/>
      <c r="EP114" s="4"/>
      <c r="EQ114" s="4"/>
      <c r="ER114" s="4"/>
      <c r="ES114" s="4"/>
      <c r="ET114" s="4"/>
      <c r="EU114" s="4"/>
      <c r="EV114" s="4"/>
      <c r="EW114" s="4"/>
      <c r="EX114" s="4"/>
      <c r="EY114" s="4"/>
      <c r="EZ114" s="4"/>
      <c r="FA114" s="4"/>
      <c r="FB114" s="4"/>
      <c r="FC114" s="4"/>
      <c r="FD114" s="4"/>
      <c r="FE114" s="4"/>
      <c r="FF114" s="4"/>
      <c r="FG114" s="4"/>
      <c r="FH114" s="4"/>
      <c r="FI114" s="4"/>
      <c r="FJ114" s="4"/>
      <c r="FK114" s="4"/>
      <c r="FL114" s="4"/>
      <c r="FM114" s="4"/>
      <c r="FN114" s="4"/>
      <c r="FO114" s="4"/>
      <c r="FP114" s="4"/>
      <c r="FQ114" s="4"/>
      <c r="FR114" s="4"/>
      <c r="FS114" s="4"/>
      <c r="FT114" s="4"/>
      <c r="FU114" s="4"/>
      <c r="FV114" s="4"/>
      <c r="FW114" s="4"/>
      <c r="FX114" s="4"/>
      <c r="FY114" s="4"/>
      <c r="FZ114" s="4"/>
      <c r="GA114" s="4"/>
      <c r="GB114" s="4"/>
      <c r="GC114" s="4"/>
      <c r="GD114" s="4"/>
      <c r="GE114" s="4"/>
      <c r="GF114" s="4"/>
      <c r="GG114" s="4"/>
      <c r="GH114" s="4"/>
      <c r="GI114" s="4"/>
      <c r="GJ114" s="4"/>
      <c r="GK114" s="4"/>
      <c r="GL114" s="4"/>
      <c r="GM114" s="4"/>
      <c r="GN114" s="4"/>
      <c r="GO114" s="4"/>
      <c r="GP114" s="4"/>
      <c r="GQ114" s="4"/>
      <c r="GR114" s="4"/>
      <c r="GS114" s="4"/>
      <c r="GT114" s="4"/>
      <c r="GU114" s="4"/>
      <c r="GV114" s="4"/>
      <c r="GW114" s="4"/>
      <c r="GX114" s="4"/>
      <c r="GY114" s="4"/>
      <c r="GZ114" s="4"/>
      <c r="HA114" s="4"/>
      <c r="HB114" s="4"/>
      <c r="HC114" s="4"/>
      <c r="HD114" s="4"/>
      <c r="HE114" s="4"/>
      <c r="HF114" s="4"/>
      <c r="HG114" s="4"/>
      <c r="HH114" s="4"/>
      <c r="HI114" s="4"/>
      <c r="HJ114" s="4"/>
      <c r="HK114" s="4"/>
      <c r="HL114" s="4"/>
      <c r="HM114" s="4"/>
      <c r="HN114" s="4"/>
      <c r="HO114" s="4"/>
      <c r="HP114" s="4"/>
      <c r="HQ114" s="4"/>
      <c r="HR114" s="4"/>
      <c r="HS114" s="4"/>
      <c r="HT114" s="4"/>
      <c r="HU114" s="4"/>
      <c r="HV114" s="4"/>
      <c r="HW114" s="4"/>
      <c r="HX114" s="4"/>
      <c r="HY114" s="4"/>
      <c r="HZ114" s="4"/>
      <c r="IA114" s="4"/>
      <c r="IB114" s="4"/>
      <c r="IC114" s="4"/>
      <c r="ID114" s="4"/>
      <c r="IE114" s="4"/>
      <c r="IF114" s="4"/>
      <c r="IG114" s="4"/>
      <c r="IH114" s="4"/>
      <c r="II114" s="4"/>
      <c r="IJ114" s="4"/>
      <c r="IK114" s="4"/>
      <c r="IL114" s="4"/>
      <c r="IM114" s="4"/>
      <c r="IN114" s="4"/>
      <c r="IO114" s="4"/>
      <c r="IP114" s="4"/>
      <c r="IQ114" s="4"/>
      <c r="IR114" s="4"/>
      <c r="IS114" s="4"/>
      <c r="IT114" s="4"/>
      <c r="IU114" s="4"/>
      <c r="IV114" s="4"/>
    </row>
    <row r="115" spans="1:256" ht="15" hidden="1" x14ac:dyDescent="0.25">
      <c r="A115" s="4"/>
      <c r="B115" s="4"/>
      <c r="C115" s="4"/>
      <c r="D115" s="4"/>
      <c r="E115" s="4"/>
      <c r="F115" s="4"/>
      <c r="G115" s="4"/>
      <c r="H115" s="4"/>
      <c r="I115" s="4"/>
      <c r="J115" s="4"/>
      <c r="K115" s="4"/>
      <c r="L115" s="4"/>
      <c r="M115" s="4"/>
      <c r="N115" s="4"/>
      <c r="O115" s="4"/>
      <c r="P115" s="4"/>
      <c r="Q115" s="4"/>
      <c r="R115" s="4"/>
      <c r="S115" s="4"/>
      <c r="T115" s="4"/>
      <c r="U115" s="4"/>
      <c r="V115" s="4"/>
      <c r="W115" s="4"/>
      <c r="X115" s="4"/>
      <c r="Y115" s="4"/>
      <c r="Z115" s="4"/>
      <c r="AA115" s="4"/>
      <c r="AB115" s="4"/>
      <c r="AC115" s="4"/>
      <c r="AD115" s="4"/>
      <c r="AE115" s="4"/>
      <c r="AF115" s="4"/>
      <c r="AG115" s="4"/>
      <c r="AH115" s="4"/>
      <c r="AI115" s="4"/>
      <c r="AJ115" s="4"/>
      <c r="AK115" s="4"/>
      <c r="AL115" s="4"/>
      <c r="AM115" s="4"/>
      <c r="AN115" s="4"/>
      <c r="AO115" s="4"/>
      <c r="AP115" s="4"/>
      <c r="AQ115" s="4"/>
      <c r="AR115" s="4"/>
      <c r="AS115" s="4"/>
      <c r="AT115" s="4"/>
      <c r="AU115" s="4"/>
      <c r="AV115" s="4"/>
      <c r="AW115" s="4"/>
      <c r="AX115" s="4"/>
      <c r="AY115" s="4"/>
      <c r="AZ115" s="4"/>
      <c r="BA115" s="4"/>
      <c r="BB115" s="4"/>
      <c r="BC115" s="4"/>
      <c r="BD115" s="4"/>
      <c r="BE115" s="4"/>
      <c r="BF115" s="4"/>
      <c r="BG115" s="4"/>
      <c r="BH115" s="4"/>
      <c r="BI115" s="4"/>
      <c r="BJ115" s="4"/>
      <c r="BK115" s="4"/>
      <c r="BL115" s="4"/>
      <c r="BM115" s="4"/>
      <c r="BN115" s="4"/>
      <c r="BO115" s="4"/>
      <c r="BP115" s="4"/>
      <c r="BQ115" s="4"/>
      <c r="BR115" s="4"/>
      <c r="BS115" s="4"/>
      <c r="BT115" s="4"/>
      <c r="BU115" s="4"/>
      <c r="BV115" s="4"/>
      <c r="BW115" s="4"/>
      <c r="BX115" s="4"/>
      <c r="BY115" s="4"/>
      <c r="BZ115" s="4"/>
      <c r="CA115" s="4"/>
      <c r="CB115" s="4"/>
      <c r="CC115" s="4"/>
      <c r="CD115" s="4"/>
      <c r="CE115" s="4"/>
      <c r="CF115" s="4"/>
      <c r="CG115" s="4"/>
      <c r="CH115" s="4"/>
      <c r="CI115" s="4"/>
      <c r="CJ115" s="4"/>
      <c r="CK115" s="4"/>
      <c r="CL115" s="4"/>
      <c r="CM115" s="4"/>
      <c r="CN115" s="4"/>
      <c r="CO115" s="4"/>
      <c r="CP115" s="4"/>
      <c r="CQ115" s="4"/>
      <c r="CR115" s="4"/>
      <c r="CS115" s="4"/>
      <c r="CT115" s="4"/>
      <c r="CU115" s="4"/>
      <c r="CV115" s="4"/>
      <c r="CW115" s="4"/>
      <c r="CX115" s="4"/>
      <c r="CY115" s="4"/>
      <c r="CZ115" s="4"/>
      <c r="DA115" s="4"/>
      <c r="DB115" s="4"/>
      <c r="DC115" s="4"/>
      <c r="DD115" s="4"/>
      <c r="DE115" s="4"/>
      <c r="DF115" s="4"/>
      <c r="DG115" s="4"/>
      <c r="DH115" s="4"/>
      <c r="DI115" s="4"/>
      <c r="DJ115" s="4"/>
      <c r="DK115" s="4"/>
      <c r="DL115" s="4"/>
      <c r="DM115" s="4"/>
      <c r="DN115" s="4"/>
      <c r="DO115" s="4"/>
      <c r="DP115" s="4"/>
      <c r="DQ115" s="4"/>
      <c r="DR115" s="4"/>
      <c r="DS115" s="4"/>
      <c r="DT115" s="4"/>
      <c r="DU115" s="4"/>
      <c r="DV115" s="4"/>
      <c r="DW115" s="4"/>
      <c r="DX115" s="4"/>
      <c r="DY115" s="4"/>
      <c r="DZ115" s="4"/>
      <c r="EA115" s="4"/>
      <c r="EB115" s="4"/>
      <c r="EC115" s="4"/>
      <c r="ED115" s="4"/>
      <c r="EE115" s="4"/>
      <c r="EF115" s="4"/>
      <c r="EG115" s="4"/>
      <c r="EH115" s="4"/>
      <c r="EI115" s="4"/>
      <c r="EJ115" s="4"/>
      <c r="EK115" s="4"/>
      <c r="EL115" s="4"/>
      <c r="EM115" s="4"/>
      <c r="EN115" s="4"/>
      <c r="EO115" s="4"/>
      <c r="EP115" s="4"/>
      <c r="EQ115" s="4"/>
      <c r="ER115" s="4"/>
      <c r="ES115" s="4"/>
      <c r="ET115" s="4"/>
      <c r="EU115" s="4"/>
      <c r="EV115" s="4"/>
      <c r="EW115" s="4"/>
      <c r="EX115" s="4"/>
      <c r="EY115" s="4"/>
      <c r="EZ115" s="4"/>
      <c r="FA115" s="4"/>
      <c r="FB115" s="4"/>
      <c r="FC115" s="4"/>
      <c r="FD115" s="4"/>
      <c r="FE115" s="4"/>
      <c r="FF115" s="4"/>
      <c r="FG115" s="4"/>
      <c r="FH115" s="4"/>
      <c r="FI115" s="4"/>
      <c r="FJ115" s="4"/>
      <c r="FK115" s="4"/>
      <c r="FL115" s="4"/>
      <c r="FM115" s="4"/>
      <c r="FN115" s="4"/>
      <c r="FO115" s="4"/>
      <c r="FP115" s="4"/>
      <c r="FQ115" s="4"/>
      <c r="FR115" s="4"/>
      <c r="FS115" s="4"/>
      <c r="FT115" s="4"/>
      <c r="FU115" s="4"/>
      <c r="FV115" s="4"/>
      <c r="FW115" s="4"/>
      <c r="FX115" s="4"/>
      <c r="FY115" s="4"/>
      <c r="FZ115" s="4"/>
      <c r="GA115" s="4"/>
      <c r="GB115" s="4"/>
      <c r="GC115" s="4"/>
      <c r="GD115" s="4"/>
      <c r="GE115" s="4"/>
      <c r="GF115" s="4"/>
      <c r="GG115" s="4"/>
      <c r="GH115" s="4"/>
      <c r="GI115" s="4"/>
      <c r="GJ115" s="4"/>
      <c r="GK115" s="4"/>
      <c r="GL115" s="4"/>
      <c r="GM115" s="4"/>
      <c r="GN115" s="4"/>
      <c r="GO115" s="4"/>
      <c r="GP115" s="4"/>
      <c r="GQ115" s="4"/>
      <c r="GR115" s="4"/>
      <c r="GS115" s="4"/>
      <c r="GT115" s="4"/>
      <c r="GU115" s="4"/>
      <c r="GV115" s="4"/>
      <c r="GW115" s="4"/>
      <c r="GX115" s="4"/>
      <c r="GY115" s="4"/>
      <c r="GZ115" s="4"/>
      <c r="HA115" s="4"/>
      <c r="HB115" s="4"/>
      <c r="HC115" s="4"/>
      <c r="HD115" s="4"/>
      <c r="HE115" s="4"/>
      <c r="HF115" s="4"/>
      <c r="HG115" s="4"/>
      <c r="HH115" s="4"/>
      <c r="HI115" s="4"/>
      <c r="HJ115" s="4"/>
      <c r="HK115" s="4"/>
      <c r="HL115" s="4"/>
      <c r="HM115" s="4"/>
      <c r="HN115" s="4"/>
      <c r="HO115" s="4"/>
      <c r="HP115" s="4"/>
      <c r="HQ115" s="4"/>
      <c r="HR115" s="4"/>
      <c r="HS115" s="4"/>
      <c r="HT115" s="4"/>
      <c r="HU115" s="4"/>
      <c r="HV115" s="4"/>
      <c r="HW115" s="4"/>
      <c r="HX115" s="4"/>
      <c r="HY115" s="4"/>
      <c r="HZ115" s="4"/>
      <c r="IA115" s="4"/>
      <c r="IB115" s="4"/>
      <c r="IC115" s="4"/>
      <c r="ID115" s="4"/>
      <c r="IE115" s="4"/>
      <c r="IF115" s="4"/>
      <c r="IG115" s="4"/>
      <c r="IH115" s="4"/>
      <c r="II115" s="4"/>
      <c r="IJ115" s="4"/>
      <c r="IK115" s="4"/>
      <c r="IL115" s="4"/>
      <c r="IM115" s="4"/>
      <c r="IN115" s="4"/>
      <c r="IO115" s="4"/>
      <c r="IP115" s="4"/>
      <c r="IQ115" s="4"/>
      <c r="IR115" s="4"/>
      <c r="IS115" s="4"/>
      <c r="IT115" s="4"/>
      <c r="IU115" s="4"/>
      <c r="IV115" s="4"/>
    </row>
    <row r="116" spans="1:256" ht="15" hidden="1" x14ac:dyDescent="0.25">
      <c r="A116" s="4"/>
      <c r="B116" s="4"/>
      <c r="C116" s="4"/>
      <c r="D116" s="4"/>
      <c r="E116" s="4"/>
      <c r="F116" s="4"/>
      <c r="G116" s="4"/>
      <c r="H116" s="4"/>
      <c r="I116" s="4"/>
      <c r="J116" s="4"/>
      <c r="K116" s="4"/>
      <c r="L116" s="4"/>
      <c r="M116" s="4"/>
      <c r="N116" s="4"/>
      <c r="O116" s="4"/>
      <c r="P116" s="4"/>
      <c r="Q116" s="4"/>
      <c r="R116" s="4"/>
      <c r="S116" s="4"/>
      <c r="T116" s="4"/>
      <c r="U116" s="4"/>
      <c r="V116" s="4"/>
      <c r="W116" s="4"/>
      <c r="X116" s="4"/>
      <c r="Y116" s="4"/>
      <c r="Z116" s="4"/>
      <c r="AA116" s="4"/>
      <c r="AB116" s="4"/>
      <c r="AC116" s="4"/>
      <c r="AD116" s="4"/>
      <c r="AE116" s="4"/>
      <c r="AF116" s="4"/>
      <c r="AG116" s="4"/>
      <c r="AH116" s="4"/>
      <c r="AI116" s="4"/>
      <c r="AJ116" s="4"/>
      <c r="AK116" s="4"/>
      <c r="AL116" s="4"/>
      <c r="AM116" s="4"/>
      <c r="AN116" s="4"/>
      <c r="AO116" s="4"/>
      <c r="AP116" s="4"/>
      <c r="AQ116" s="4"/>
      <c r="AR116" s="4"/>
      <c r="AS116" s="4"/>
      <c r="AT116" s="4"/>
      <c r="AU116" s="4"/>
      <c r="AV116" s="4"/>
      <c r="AW116" s="4"/>
      <c r="AX116" s="4"/>
      <c r="AY116" s="4"/>
      <c r="AZ116" s="4"/>
      <c r="BA116" s="4"/>
      <c r="BB116" s="4"/>
      <c r="BC116" s="4"/>
      <c r="BD116" s="4"/>
      <c r="BE116" s="4"/>
      <c r="BF116" s="4"/>
      <c r="BG116" s="4"/>
      <c r="BH116" s="4"/>
      <c r="BI116" s="4"/>
      <c r="BJ116" s="4"/>
      <c r="BK116" s="4"/>
      <c r="BL116" s="4"/>
      <c r="BM116" s="4"/>
      <c r="BN116" s="4"/>
      <c r="BO116" s="4"/>
      <c r="BP116" s="4"/>
      <c r="BQ116" s="4"/>
      <c r="BR116" s="4"/>
      <c r="BS116" s="4"/>
      <c r="BT116" s="4"/>
      <c r="BU116" s="4"/>
      <c r="BV116" s="4"/>
      <c r="BW116" s="4"/>
      <c r="BX116" s="4"/>
      <c r="BY116" s="4"/>
      <c r="BZ116" s="4"/>
      <c r="CA116" s="4"/>
      <c r="CB116" s="4"/>
      <c r="CC116" s="4"/>
      <c r="CD116" s="4"/>
      <c r="CE116" s="4"/>
      <c r="CF116" s="4"/>
      <c r="CG116" s="4"/>
      <c r="CH116" s="4"/>
      <c r="CI116" s="4"/>
      <c r="CJ116" s="4"/>
      <c r="CK116" s="4"/>
      <c r="CL116" s="4"/>
      <c r="CM116" s="4"/>
      <c r="CN116" s="4"/>
      <c r="CO116" s="4"/>
      <c r="CP116" s="4"/>
      <c r="CQ116" s="4"/>
      <c r="CR116" s="4"/>
      <c r="CS116" s="4"/>
      <c r="CT116" s="4"/>
      <c r="CU116" s="4"/>
      <c r="CV116" s="4"/>
      <c r="CW116" s="4"/>
      <c r="CX116" s="4"/>
      <c r="CY116" s="4"/>
      <c r="CZ116" s="4"/>
      <c r="DA116" s="4"/>
      <c r="DB116" s="4"/>
      <c r="DC116" s="4"/>
      <c r="DD116" s="4"/>
      <c r="DE116" s="4"/>
      <c r="DF116" s="4"/>
      <c r="DG116" s="4"/>
      <c r="DH116" s="4"/>
      <c r="DI116" s="4"/>
      <c r="DJ116" s="4"/>
      <c r="DK116" s="4"/>
      <c r="DL116" s="4"/>
      <c r="DM116" s="4"/>
      <c r="DN116" s="4"/>
      <c r="DO116" s="4"/>
      <c r="DP116" s="4"/>
      <c r="DQ116" s="4"/>
      <c r="DR116" s="4"/>
      <c r="DS116" s="4"/>
      <c r="DT116" s="4"/>
      <c r="DU116" s="4"/>
      <c r="DV116" s="4"/>
      <c r="DW116" s="4"/>
      <c r="DX116" s="4"/>
      <c r="DY116" s="4"/>
      <c r="DZ116" s="4"/>
      <c r="EA116" s="4"/>
      <c r="EB116" s="4"/>
      <c r="EC116" s="4"/>
      <c r="ED116" s="4"/>
      <c r="EE116" s="4"/>
      <c r="EF116" s="4"/>
      <c r="EG116" s="4"/>
      <c r="EH116" s="4"/>
      <c r="EI116" s="4"/>
      <c r="EJ116" s="4"/>
      <c r="EK116" s="4"/>
      <c r="EL116" s="4"/>
      <c r="EM116" s="4"/>
      <c r="EN116" s="4"/>
      <c r="EO116" s="4"/>
      <c r="EP116" s="4"/>
      <c r="EQ116" s="4"/>
      <c r="ER116" s="4"/>
      <c r="ES116" s="4"/>
      <c r="ET116" s="4"/>
      <c r="EU116" s="4"/>
      <c r="EV116" s="4"/>
      <c r="EW116" s="4"/>
      <c r="EX116" s="4"/>
      <c r="EY116" s="4"/>
      <c r="EZ116" s="4"/>
      <c r="FA116" s="4"/>
      <c r="FB116" s="4"/>
      <c r="FC116" s="4"/>
      <c r="FD116" s="4"/>
      <c r="FE116" s="4"/>
      <c r="FF116" s="4"/>
      <c r="FG116" s="4"/>
      <c r="FH116" s="4"/>
      <c r="FI116" s="4"/>
      <c r="FJ116" s="4"/>
      <c r="FK116" s="4"/>
      <c r="FL116" s="4"/>
      <c r="FM116" s="4"/>
      <c r="FN116" s="4"/>
      <c r="FO116" s="4"/>
      <c r="FP116" s="4"/>
      <c r="FQ116" s="4"/>
      <c r="FR116" s="4"/>
      <c r="FS116" s="4"/>
      <c r="FT116" s="4"/>
      <c r="FU116" s="4"/>
      <c r="FV116" s="4"/>
      <c r="FW116" s="4"/>
      <c r="FX116" s="4"/>
      <c r="FY116" s="4"/>
      <c r="FZ116" s="4"/>
      <c r="GA116" s="4"/>
      <c r="GB116" s="4"/>
      <c r="GC116" s="4"/>
      <c r="GD116" s="4"/>
      <c r="GE116" s="4"/>
      <c r="GF116" s="4"/>
      <c r="GG116" s="4"/>
      <c r="GH116" s="4"/>
      <c r="GI116" s="4"/>
      <c r="GJ116" s="4"/>
      <c r="GK116" s="4"/>
      <c r="GL116" s="4"/>
      <c r="GM116" s="4"/>
      <c r="GN116" s="4"/>
      <c r="GO116" s="4"/>
      <c r="GP116" s="4"/>
      <c r="GQ116" s="4"/>
      <c r="GR116" s="4"/>
      <c r="GS116" s="4"/>
      <c r="GT116" s="4"/>
      <c r="GU116" s="4"/>
      <c r="GV116" s="4"/>
      <c r="GW116" s="4"/>
      <c r="GX116" s="4"/>
      <c r="GY116" s="4"/>
      <c r="GZ116" s="4"/>
      <c r="HA116" s="4"/>
      <c r="HB116" s="4"/>
      <c r="HC116" s="4"/>
      <c r="HD116" s="4"/>
      <c r="HE116" s="4"/>
      <c r="HF116" s="4"/>
      <c r="HG116" s="4"/>
      <c r="HH116" s="4"/>
      <c r="HI116" s="4"/>
      <c r="HJ116" s="4"/>
      <c r="HK116" s="4"/>
      <c r="HL116" s="4"/>
      <c r="HM116" s="4"/>
      <c r="HN116" s="4"/>
      <c r="HO116" s="4"/>
      <c r="HP116" s="4"/>
      <c r="HQ116" s="4"/>
      <c r="HR116" s="4"/>
      <c r="HS116" s="4"/>
      <c r="HT116" s="4"/>
      <c r="HU116" s="4"/>
      <c r="HV116" s="4"/>
      <c r="HW116" s="4"/>
      <c r="HX116" s="4"/>
      <c r="HY116" s="4"/>
      <c r="HZ116" s="4"/>
      <c r="IA116" s="4"/>
      <c r="IB116" s="4"/>
      <c r="IC116" s="4"/>
      <c r="ID116" s="4"/>
      <c r="IE116" s="4"/>
      <c r="IF116" s="4"/>
      <c r="IG116" s="4"/>
      <c r="IH116" s="4"/>
      <c r="II116" s="4"/>
      <c r="IJ116" s="4"/>
      <c r="IK116" s="4"/>
      <c r="IL116" s="4"/>
      <c r="IM116" s="4"/>
      <c r="IN116" s="4"/>
      <c r="IO116" s="4"/>
      <c r="IP116" s="4"/>
      <c r="IQ116" s="4"/>
      <c r="IR116" s="4"/>
      <c r="IS116" s="4"/>
      <c r="IT116" s="4"/>
      <c r="IU116" s="4"/>
      <c r="IV116" s="4"/>
    </row>
    <row r="117" spans="1:256" ht="15" hidden="1" x14ac:dyDescent="0.25">
      <c r="A117" s="4"/>
      <c r="B117" s="4"/>
      <c r="C117" s="4"/>
      <c r="D117" s="4"/>
      <c r="E117" s="4"/>
      <c r="F117" s="4"/>
      <c r="G117" s="4"/>
      <c r="H117" s="4"/>
      <c r="I117" s="4"/>
      <c r="J117" s="4"/>
      <c r="K117" s="4"/>
      <c r="L117" s="4"/>
      <c r="M117" s="4"/>
      <c r="N117" s="4"/>
      <c r="O117" s="4"/>
      <c r="P117" s="4"/>
      <c r="Q117" s="4"/>
      <c r="R117" s="4"/>
      <c r="S117" s="4"/>
      <c r="T117" s="4"/>
      <c r="U117" s="4"/>
      <c r="V117" s="4"/>
      <c r="W117" s="4"/>
      <c r="X117" s="4"/>
      <c r="Y117" s="4"/>
      <c r="Z117" s="4"/>
      <c r="AA117" s="4"/>
      <c r="AB117" s="4"/>
      <c r="AC117" s="4"/>
      <c r="AD117" s="4"/>
      <c r="AE117" s="4"/>
      <c r="AF117" s="4"/>
      <c r="AG117" s="4"/>
      <c r="AH117" s="4"/>
      <c r="AI117" s="4"/>
      <c r="AJ117" s="4"/>
      <c r="AK117" s="4"/>
      <c r="AL117" s="4"/>
      <c r="AM117" s="4"/>
      <c r="AN117" s="4"/>
      <c r="AO117" s="4"/>
      <c r="AP117" s="4"/>
      <c r="AQ117" s="4"/>
      <c r="AR117" s="4"/>
      <c r="AS117" s="4"/>
      <c r="AT117" s="4"/>
      <c r="AU117" s="4"/>
      <c r="AV117" s="4"/>
      <c r="AW117" s="4"/>
      <c r="AX117" s="4"/>
      <c r="AY117" s="4"/>
      <c r="AZ117" s="4"/>
      <c r="BA117" s="4"/>
      <c r="BB117" s="4"/>
      <c r="BC117" s="4"/>
      <c r="BD117" s="4"/>
      <c r="BE117" s="4"/>
      <c r="BF117" s="4"/>
      <c r="BG117" s="4"/>
      <c r="BH117" s="4"/>
      <c r="BI117" s="4"/>
      <c r="BJ117" s="4"/>
      <c r="BK117" s="4"/>
      <c r="BL117" s="4"/>
      <c r="BM117" s="4"/>
      <c r="BN117" s="4"/>
      <c r="BO117" s="4"/>
      <c r="BP117" s="4"/>
      <c r="BQ117" s="4"/>
      <c r="BR117" s="4"/>
      <c r="BS117" s="4"/>
      <c r="BT117" s="4"/>
      <c r="BU117" s="4"/>
      <c r="BV117" s="4"/>
      <c r="BW117" s="4"/>
      <c r="BX117" s="4"/>
      <c r="BY117" s="4"/>
      <c r="BZ117" s="4"/>
      <c r="CA117" s="4"/>
      <c r="CB117" s="4"/>
      <c r="CC117" s="4"/>
      <c r="CD117" s="4"/>
      <c r="CE117" s="4"/>
      <c r="CF117" s="4"/>
      <c r="CG117" s="4"/>
      <c r="CH117" s="4"/>
      <c r="CI117" s="4"/>
      <c r="CJ117" s="4"/>
      <c r="CK117" s="4"/>
      <c r="CL117" s="4"/>
      <c r="CM117" s="4"/>
      <c r="CN117" s="4"/>
      <c r="CO117" s="4"/>
      <c r="CP117" s="4"/>
      <c r="CQ117" s="4"/>
      <c r="CR117" s="4"/>
      <c r="CS117" s="4"/>
      <c r="CT117" s="4"/>
      <c r="CU117" s="4"/>
      <c r="CV117" s="4"/>
      <c r="CW117" s="4"/>
      <c r="CX117" s="4"/>
      <c r="CY117" s="4"/>
      <c r="CZ117" s="4"/>
      <c r="DA117" s="4"/>
      <c r="DB117" s="4"/>
      <c r="DC117" s="4"/>
      <c r="DD117" s="4"/>
      <c r="DE117" s="4"/>
      <c r="DF117" s="4"/>
      <c r="DG117" s="4"/>
      <c r="DH117" s="4"/>
      <c r="DI117" s="4"/>
      <c r="DJ117" s="4"/>
      <c r="DK117" s="4"/>
      <c r="DL117" s="4"/>
      <c r="DM117" s="4"/>
      <c r="DN117" s="4"/>
      <c r="DO117" s="4"/>
      <c r="DP117" s="4"/>
      <c r="DQ117" s="4"/>
      <c r="DR117" s="4"/>
      <c r="DS117" s="4"/>
      <c r="DT117" s="4"/>
      <c r="DU117" s="4"/>
      <c r="DV117" s="4"/>
      <c r="DW117" s="4"/>
      <c r="DX117" s="4"/>
      <c r="DY117" s="4"/>
      <c r="DZ117" s="4"/>
      <c r="EA117" s="4"/>
      <c r="EB117" s="4"/>
      <c r="EC117" s="4"/>
      <c r="ED117" s="4"/>
      <c r="EE117" s="4"/>
      <c r="EF117" s="4"/>
      <c r="EG117" s="4"/>
      <c r="EH117" s="4"/>
      <c r="EI117" s="4"/>
      <c r="EJ117" s="4"/>
      <c r="EK117" s="4"/>
      <c r="EL117" s="4"/>
      <c r="EM117" s="4"/>
      <c r="EN117" s="4"/>
      <c r="EO117" s="4"/>
      <c r="EP117" s="4"/>
      <c r="EQ117" s="4"/>
      <c r="ER117" s="4"/>
      <c r="ES117" s="4"/>
      <c r="ET117" s="4"/>
      <c r="EU117" s="4"/>
      <c r="EV117" s="4"/>
      <c r="EW117" s="4"/>
      <c r="EX117" s="4"/>
      <c r="EY117" s="4"/>
      <c r="EZ117" s="4"/>
      <c r="FA117" s="4"/>
      <c r="FB117" s="4"/>
      <c r="FC117" s="4"/>
      <c r="FD117" s="4"/>
      <c r="FE117" s="4"/>
      <c r="FF117" s="4"/>
      <c r="FG117" s="4"/>
      <c r="FH117" s="4"/>
      <c r="FI117" s="4"/>
      <c r="FJ117" s="4"/>
      <c r="FK117" s="4"/>
      <c r="FL117" s="4"/>
      <c r="FM117" s="4"/>
      <c r="FN117" s="4"/>
      <c r="FO117" s="4"/>
      <c r="FP117" s="4"/>
      <c r="FQ117" s="4"/>
      <c r="FR117" s="4"/>
      <c r="FS117" s="4"/>
      <c r="FT117" s="4"/>
      <c r="FU117" s="4"/>
      <c r="FV117" s="4"/>
      <c r="FW117" s="4"/>
      <c r="FX117" s="4"/>
      <c r="FY117" s="4"/>
      <c r="FZ117" s="4"/>
      <c r="GA117" s="4"/>
      <c r="GB117" s="4"/>
      <c r="GC117" s="4"/>
      <c r="GD117" s="4"/>
      <c r="GE117" s="4"/>
      <c r="GF117" s="4"/>
      <c r="GG117" s="4"/>
      <c r="GH117" s="4"/>
      <c r="GI117" s="4"/>
      <c r="GJ117" s="4"/>
      <c r="GK117" s="4"/>
      <c r="GL117" s="4"/>
      <c r="GM117" s="4"/>
      <c r="GN117" s="4"/>
      <c r="GO117" s="4"/>
      <c r="GP117" s="4"/>
      <c r="GQ117" s="4"/>
      <c r="GR117" s="4"/>
      <c r="GS117" s="4"/>
      <c r="GT117" s="4"/>
      <c r="GU117" s="4"/>
      <c r="GV117" s="4"/>
      <c r="GW117" s="4"/>
      <c r="GX117" s="4"/>
      <c r="GY117" s="4"/>
      <c r="GZ117" s="4"/>
      <c r="HA117" s="4"/>
      <c r="HB117" s="4"/>
      <c r="HC117" s="4"/>
      <c r="HD117" s="4"/>
      <c r="HE117" s="4"/>
      <c r="HF117" s="4"/>
      <c r="HG117" s="4"/>
      <c r="HH117" s="4"/>
      <c r="HI117" s="4"/>
      <c r="HJ117" s="4"/>
      <c r="HK117" s="4"/>
      <c r="HL117" s="4"/>
      <c r="HM117" s="4"/>
      <c r="HN117" s="4"/>
      <c r="HO117" s="4"/>
      <c r="HP117" s="4"/>
      <c r="HQ117" s="4"/>
      <c r="HR117" s="4"/>
      <c r="HS117" s="4"/>
      <c r="HT117" s="4"/>
      <c r="HU117" s="4"/>
      <c r="HV117" s="4"/>
      <c r="HW117" s="4"/>
      <c r="HX117" s="4"/>
      <c r="HY117" s="4"/>
      <c r="HZ117" s="4"/>
      <c r="IA117" s="4"/>
      <c r="IB117" s="4"/>
      <c r="IC117" s="4"/>
      <c r="ID117" s="4"/>
      <c r="IE117" s="4"/>
      <c r="IF117" s="4"/>
      <c r="IG117" s="4"/>
      <c r="IH117" s="4"/>
      <c r="II117" s="4"/>
      <c r="IJ117" s="4"/>
      <c r="IK117" s="4"/>
      <c r="IL117" s="4"/>
      <c r="IM117" s="4"/>
      <c r="IN117" s="4"/>
      <c r="IO117" s="4"/>
      <c r="IP117" s="4"/>
      <c r="IQ117" s="4"/>
      <c r="IR117" s="4"/>
      <c r="IS117" s="4"/>
      <c r="IT117" s="4"/>
      <c r="IU117" s="4"/>
      <c r="IV117" s="4"/>
    </row>
    <row r="118" spans="1:256" ht="15" hidden="1" x14ac:dyDescent="0.25">
      <c r="A118" s="4"/>
      <c r="B118" s="4"/>
      <c r="C118" s="4"/>
      <c r="D118" s="4"/>
      <c r="E118" s="4"/>
      <c r="F118" s="4"/>
      <c r="G118" s="4"/>
      <c r="H118" s="4"/>
      <c r="I118" s="4"/>
      <c r="J118" s="4"/>
      <c r="K118" s="4"/>
      <c r="L118" s="4"/>
      <c r="M118" s="4"/>
      <c r="N118" s="4"/>
      <c r="O118" s="4"/>
      <c r="P118" s="4"/>
      <c r="Q118" s="4"/>
      <c r="R118" s="4"/>
      <c r="S118" s="4"/>
      <c r="T118" s="4"/>
      <c r="U118" s="4"/>
      <c r="V118" s="4"/>
      <c r="W118" s="4"/>
      <c r="X118" s="4"/>
      <c r="Y118" s="4"/>
      <c r="Z118" s="4"/>
      <c r="AA118" s="4"/>
      <c r="AB118" s="4"/>
      <c r="AC118" s="4"/>
      <c r="AD118" s="4"/>
      <c r="AE118" s="4"/>
      <c r="AF118" s="4"/>
      <c r="AG118" s="4"/>
      <c r="AH118" s="4"/>
      <c r="AI118" s="4"/>
      <c r="AJ118" s="4"/>
      <c r="AK118" s="4"/>
      <c r="AL118" s="4"/>
      <c r="AM118" s="4"/>
      <c r="AN118" s="4"/>
      <c r="AO118" s="4"/>
      <c r="AP118" s="4"/>
      <c r="AQ118" s="4"/>
      <c r="AR118" s="4"/>
      <c r="AS118" s="4"/>
      <c r="AT118" s="4"/>
      <c r="AU118" s="4"/>
      <c r="AV118" s="4"/>
      <c r="AW118" s="4"/>
      <c r="AX118" s="4"/>
      <c r="AY118" s="4"/>
      <c r="AZ118" s="4"/>
      <c r="BA118" s="4"/>
      <c r="BB118" s="4"/>
      <c r="BC118" s="4"/>
      <c r="BD118" s="4"/>
      <c r="BE118" s="4"/>
      <c r="BF118" s="4"/>
      <c r="BG118" s="4"/>
      <c r="BH118" s="4"/>
      <c r="BI118" s="4"/>
      <c r="BJ118" s="4"/>
      <c r="BK118" s="4"/>
      <c r="BL118" s="4"/>
      <c r="BM118" s="4"/>
      <c r="BN118" s="4"/>
      <c r="BO118" s="4"/>
      <c r="BP118" s="4"/>
      <c r="BQ118" s="4"/>
      <c r="BR118" s="4"/>
      <c r="BS118" s="4"/>
      <c r="BT118" s="4"/>
      <c r="BU118" s="4"/>
      <c r="BV118" s="4"/>
      <c r="BW118" s="4"/>
      <c r="BX118" s="4"/>
      <c r="BY118" s="4"/>
      <c r="BZ118" s="4"/>
      <c r="CA118" s="4"/>
      <c r="CB118" s="4"/>
      <c r="CC118" s="4"/>
      <c r="CD118" s="4"/>
      <c r="CE118" s="4"/>
      <c r="CF118" s="4"/>
      <c r="CG118" s="4"/>
      <c r="CH118" s="4"/>
      <c r="CI118" s="4"/>
      <c r="CJ118" s="4"/>
      <c r="CK118" s="4"/>
      <c r="CL118" s="4"/>
      <c r="CM118" s="4"/>
      <c r="CN118" s="4"/>
      <c r="CO118" s="4"/>
      <c r="CP118" s="4"/>
      <c r="CQ118" s="4"/>
      <c r="CR118" s="4"/>
      <c r="CS118" s="4"/>
      <c r="CT118" s="4"/>
      <c r="CU118" s="4"/>
      <c r="CV118" s="4"/>
      <c r="CW118" s="4"/>
      <c r="CX118" s="4"/>
      <c r="CY118" s="4"/>
      <c r="CZ118" s="4"/>
      <c r="DA118" s="4"/>
      <c r="DB118" s="4"/>
      <c r="DC118" s="4"/>
      <c r="DD118" s="4"/>
      <c r="DE118" s="4"/>
      <c r="DF118" s="4"/>
      <c r="DG118" s="4"/>
      <c r="DH118" s="4"/>
      <c r="DI118" s="4"/>
      <c r="DJ118" s="4"/>
      <c r="DK118" s="4"/>
      <c r="DL118" s="4"/>
      <c r="DM118" s="4"/>
      <c r="DN118" s="4"/>
      <c r="DO118" s="4"/>
      <c r="DP118" s="4"/>
      <c r="DQ118" s="4"/>
      <c r="DR118" s="4"/>
      <c r="DS118" s="4"/>
      <c r="DT118" s="4"/>
      <c r="DU118" s="4"/>
      <c r="DV118" s="4"/>
      <c r="DW118" s="4"/>
      <c r="DX118" s="4"/>
      <c r="DY118" s="4"/>
      <c r="DZ118" s="4"/>
      <c r="EA118" s="4"/>
      <c r="EB118" s="4"/>
      <c r="EC118" s="4"/>
      <c r="ED118" s="4"/>
      <c r="EE118" s="4"/>
      <c r="EF118" s="4"/>
      <c r="EG118" s="4"/>
      <c r="EH118" s="4"/>
      <c r="EI118" s="4"/>
      <c r="EJ118" s="4"/>
      <c r="EK118" s="4"/>
      <c r="EL118" s="4"/>
      <c r="EM118" s="4"/>
      <c r="EN118" s="4"/>
      <c r="EO118" s="4"/>
      <c r="EP118" s="4"/>
      <c r="EQ118" s="4"/>
      <c r="ER118" s="4"/>
      <c r="ES118" s="4"/>
      <c r="ET118" s="4"/>
      <c r="EU118" s="4"/>
      <c r="EV118" s="4"/>
      <c r="EW118" s="4"/>
      <c r="EX118" s="4"/>
      <c r="EY118" s="4"/>
      <c r="EZ118" s="4"/>
      <c r="FA118" s="4"/>
      <c r="FB118" s="4"/>
      <c r="FC118" s="4"/>
      <c r="FD118" s="4"/>
      <c r="FE118" s="4"/>
      <c r="FF118" s="4"/>
      <c r="FG118" s="4"/>
      <c r="FH118" s="4"/>
      <c r="FI118" s="4"/>
      <c r="FJ118" s="4"/>
      <c r="FK118" s="4"/>
      <c r="FL118" s="4"/>
      <c r="FM118" s="4"/>
      <c r="FN118" s="4"/>
      <c r="FO118" s="4"/>
      <c r="FP118" s="4"/>
      <c r="FQ118" s="4"/>
      <c r="FR118" s="4"/>
      <c r="FS118" s="4"/>
      <c r="FT118" s="4"/>
      <c r="FU118" s="4"/>
      <c r="FV118" s="4"/>
      <c r="FW118" s="4"/>
      <c r="FX118" s="4"/>
      <c r="FY118" s="4"/>
      <c r="FZ118" s="4"/>
      <c r="GA118" s="4"/>
      <c r="GB118" s="4"/>
      <c r="GC118" s="4"/>
      <c r="GD118" s="4"/>
      <c r="GE118" s="4"/>
      <c r="GF118" s="4"/>
      <c r="GG118" s="4"/>
      <c r="GH118" s="4"/>
      <c r="GI118" s="4"/>
      <c r="GJ118" s="4"/>
      <c r="GK118" s="4"/>
      <c r="GL118" s="4"/>
      <c r="GM118" s="4"/>
      <c r="GN118" s="4"/>
      <c r="GO118" s="4"/>
      <c r="GP118" s="4"/>
      <c r="GQ118" s="4"/>
      <c r="GR118" s="4"/>
      <c r="GS118" s="4"/>
      <c r="GT118" s="4"/>
      <c r="GU118" s="4"/>
      <c r="GV118" s="4"/>
      <c r="GW118" s="4"/>
      <c r="GX118" s="4"/>
      <c r="GY118" s="4"/>
      <c r="GZ118" s="4"/>
      <c r="HA118" s="4"/>
      <c r="HB118" s="4"/>
      <c r="HC118" s="4"/>
      <c r="HD118" s="4"/>
      <c r="HE118" s="4"/>
      <c r="HF118" s="4"/>
      <c r="HG118" s="4"/>
      <c r="HH118" s="4"/>
      <c r="HI118" s="4"/>
      <c r="HJ118" s="4"/>
      <c r="HK118" s="4"/>
      <c r="HL118" s="4"/>
      <c r="HM118" s="4"/>
      <c r="HN118" s="4"/>
      <c r="HO118" s="4"/>
      <c r="HP118" s="4"/>
      <c r="HQ118" s="4"/>
      <c r="HR118" s="4"/>
      <c r="HS118" s="4"/>
      <c r="HT118" s="4"/>
      <c r="HU118" s="4"/>
      <c r="HV118" s="4"/>
      <c r="HW118" s="4"/>
      <c r="HX118" s="4"/>
      <c r="HY118" s="4"/>
      <c r="HZ118" s="4"/>
      <c r="IA118" s="4"/>
      <c r="IB118" s="4"/>
      <c r="IC118" s="4"/>
      <c r="ID118" s="4"/>
      <c r="IE118" s="4"/>
      <c r="IF118" s="4"/>
      <c r="IG118" s="4"/>
      <c r="IH118" s="4"/>
      <c r="II118" s="4"/>
      <c r="IJ118" s="4"/>
      <c r="IK118" s="4"/>
      <c r="IL118" s="4"/>
      <c r="IM118" s="4"/>
      <c r="IN118" s="4"/>
      <c r="IO118" s="4"/>
      <c r="IP118" s="4"/>
      <c r="IQ118" s="4"/>
      <c r="IR118" s="4"/>
      <c r="IS118" s="4"/>
      <c r="IT118" s="4"/>
      <c r="IU118" s="4"/>
      <c r="IV118" s="4"/>
    </row>
    <row r="119" spans="1:256" ht="15" hidden="1" x14ac:dyDescent="0.25">
      <c r="A119" s="4"/>
      <c r="B119" s="4"/>
      <c r="C119" s="4"/>
      <c r="D119" s="4"/>
      <c r="E119" s="4"/>
      <c r="F119" s="4"/>
      <c r="G119" s="4"/>
      <c r="H119" s="4"/>
      <c r="I119" s="4"/>
      <c r="J119" s="4"/>
      <c r="K119" s="4"/>
      <c r="L119" s="4"/>
      <c r="M119" s="4"/>
      <c r="N119" s="4"/>
      <c r="O119" s="4"/>
      <c r="P119" s="4"/>
      <c r="Q119" s="4"/>
      <c r="R119" s="4"/>
      <c r="S119" s="4"/>
      <c r="T119" s="4"/>
      <c r="U119" s="4"/>
      <c r="V119" s="4"/>
      <c r="W119" s="4"/>
      <c r="X119" s="4"/>
      <c r="Y119" s="4"/>
      <c r="Z119" s="4"/>
      <c r="AA119" s="4"/>
      <c r="AB119" s="4"/>
      <c r="AC119" s="4"/>
      <c r="AD119" s="4"/>
      <c r="AE119" s="4"/>
      <c r="AF119" s="4"/>
      <c r="AG119" s="4"/>
      <c r="AH119" s="4"/>
      <c r="AI119" s="4"/>
      <c r="AJ119" s="4"/>
      <c r="AK119" s="4"/>
      <c r="AL119" s="4"/>
      <c r="AM119" s="4"/>
      <c r="AN119" s="4"/>
      <c r="AO119" s="4"/>
      <c r="AP119" s="4"/>
      <c r="AQ119" s="4"/>
      <c r="AR119" s="4"/>
      <c r="AS119" s="4"/>
      <c r="AT119" s="4"/>
      <c r="AU119" s="4"/>
      <c r="AV119" s="4"/>
      <c r="AW119" s="4"/>
      <c r="AX119" s="4"/>
      <c r="AY119" s="4"/>
      <c r="AZ119" s="4"/>
      <c r="BA119" s="4"/>
      <c r="BB119" s="4"/>
      <c r="BC119" s="4"/>
      <c r="BD119" s="4"/>
      <c r="BE119" s="4"/>
      <c r="BF119" s="4"/>
      <c r="BG119" s="4"/>
      <c r="BH119" s="4"/>
      <c r="BI119" s="4"/>
      <c r="BJ119" s="4"/>
      <c r="BK119" s="4"/>
      <c r="BL119" s="4"/>
      <c r="BM119" s="4"/>
      <c r="BN119" s="4"/>
      <c r="BO119" s="4"/>
      <c r="BP119" s="4"/>
      <c r="BQ119" s="4"/>
      <c r="BR119" s="4"/>
      <c r="BS119" s="4"/>
      <c r="BT119" s="4"/>
      <c r="BU119" s="4"/>
      <c r="BV119" s="4"/>
      <c r="BW119" s="4"/>
      <c r="BX119" s="4"/>
      <c r="BY119" s="4"/>
      <c r="BZ119" s="4"/>
      <c r="CA119" s="4"/>
      <c r="CB119" s="4"/>
      <c r="CC119" s="4"/>
      <c r="CD119" s="4"/>
      <c r="CE119" s="4"/>
      <c r="CF119" s="4"/>
      <c r="CG119" s="4"/>
      <c r="CH119" s="4"/>
      <c r="CI119" s="4"/>
      <c r="CJ119" s="4"/>
      <c r="CK119" s="4"/>
      <c r="CL119" s="4"/>
      <c r="CM119" s="4"/>
      <c r="CN119" s="4"/>
      <c r="CO119" s="4"/>
      <c r="CP119" s="4"/>
      <c r="CQ119" s="4"/>
      <c r="CR119" s="4"/>
      <c r="CS119" s="4"/>
      <c r="CT119" s="4"/>
      <c r="CU119" s="4"/>
      <c r="CV119" s="4"/>
      <c r="CW119" s="4"/>
      <c r="CX119" s="4"/>
      <c r="CY119" s="4"/>
      <c r="CZ119" s="4"/>
      <c r="DA119" s="4"/>
      <c r="DB119" s="4"/>
      <c r="DC119" s="4"/>
      <c r="DD119" s="4"/>
      <c r="DE119" s="4"/>
      <c r="DF119" s="4"/>
      <c r="DG119" s="4"/>
      <c r="DH119" s="4"/>
      <c r="DI119" s="4"/>
      <c r="DJ119" s="4"/>
      <c r="DK119" s="4"/>
      <c r="DL119" s="4"/>
      <c r="DM119" s="4"/>
      <c r="DN119" s="4"/>
      <c r="DO119" s="4"/>
      <c r="DP119" s="4"/>
      <c r="DQ119" s="4"/>
      <c r="DR119" s="4"/>
      <c r="DS119" s="4"/>
      <c r="DT119" s="4"/>
      <c r="DU119" s="4"/>
      <c r="DV119" s="4"/>
      <c r="DW119" s="4"/>
      <c r="DX119" s="4"/>
      <c r="DY119" s="4"/>
      <c r="DZ119" s="4"/>
      <c r="EA119" s="4"/>
      <c r="EB119" s="4"/>
      <c r="EC119" s="4"/>
      <c r="ED119" s="4"/>
      <c r="EE119" s="4"/>
      <c r="EF119" s="4"/>
      <c r="EG119" s="4"/>
      <c r="EH119" s="4"/>
      <c r="EI119" s="4"/>
      <c r="EJ119" s="4"/>
      <c r="EK119" s="4"/>
      <c r="EL119" s="4"/>
      <c r="EM119" s="4"/>
      <c r="EN119" s="4"/>
      <c r="EO119" s="4"/>
      <c r="EP119" s="4"/>
      <c r="EQ119" s="4"/>
      <c r="ER119" s="4"/>
      <c r="ES119" s="4"/>
      <c r="ET119" s="4"/>
      <c r="EU119" s="4"/>
      <c r="EV119" s="4"/>
      <c r="EW119" s="4"/>
      <c r="EX119" s="4"/>
      <c r="EY119" s="4"/>
      <c r="EZ119" s="4"/>
      <c r="FA119" s="4"/>
      <c r="FB119" s="4"/>
      <c r="FC119" s="4"/>
      <c r="FD119" s="4"/>
      <c r="FE119" s="4"/>
      <c r="FF119" s="4"/>
      <c r="FG119" s="4"/>
      <c r="FH119" s="4"/>
      <c r="FI119" s="4"/>
      <c r="FJ119" s="4"/>
      <c r="FK119" s="4"/>
      <c r="FL119" s="4"/>
      <c r="FM119" s="4"/>
      <c r="FN119" s="4"/>
      <c r="FO119" s="4"/>
      <c r="FP119" s="4"/>
      <c r="FQ119" s="4"/>
      <c r="FR119" s="4"/>
      <c r="FS119" s="4"/>
      <c r="FT119" s="4"/>
      <c r="FU119" s="4"/>
      <c r="FV119" s="4"/>
      <c r="FW119" s="4"/>
      <c r="FX119" s="4"/>
      <c r="FY119" s="4"/>
      <c r="FZ119" s="4"/>
      <c r="GA119" s="4"/>
      <c r="GB119" s="4"/>
      <c r="GC119" s="4"/>
      <c r="GD119" s="4"/>
      <c r="GE119" s="4"/>
      <c r="GF119" s="4"/>
      <c r="GG119" s="4"/>
      <c r="GH119" s="4"/>
      <c r="GI119" s="4"/>
      <c r="GJ119" s="4"/>
      <c r="GK119" s="4"/>
      <c r="GL119" s="4"/>
      <c r="GM119" s="4"/>
      <c r="GN119" s="4"/>
      <c r="GO119" s="4"/>
      <c r="GP119" s="4"/>
      <c r="GQ119" s="4"/>
      <c r="GR119" s="4"/>
      <c r="GS119" s="4"/>
      <c r="GT119" s="4"/>
      <c r="GU119" s="4"/>
      <c r="GV119" s="4"/>
      <c r="GW119" s="4"/>
      <c r="GX119" s="4"/>
      <c r="GY119" s="4"/>
      <c r="GZ119" s="4"/>
      <c r="HA119" s="4"/>
      <c r="HB119" s="4"/>
      <c r="HC119" s="4"/>
      <c r="HD119" s="4"/>
      <c r="HE119" s="4"/>
      <c r="HF119" s="4"/>
      <c r="HG119" s="4"/>
      <c r="HH119" s="4"/>
      <c r="HI119" s="4"/>
      <c r="HJ119" s="4"/>
      <c r="HK119" s="4"/>
      <c r="HL119" s="4"/>
      <c r="HM119" s="4"/>
      <c r="HN119" s="4"/>
      <c r="HO119" s="4"/>
      <c r="HP119" s="4"/>
      <c r="HQ119" s="4"/>
      <c r="HR119" s="4"/>
      <c r="HS119" s="4"/>
      <c r="HT119" s="4"/>
      <c r="HU119" s="4"/>
      <c r="HV119" s="4"/>
      <c r="HW119" s="4"/>
      <c r="HX119" s="4"/>
      <c r="HY119" s="4"/>
      <c r="HZ119" s="4"/>
      <c r="IA119" s="4"/>
      <c r="IB119" s="4"/>
      <c r="IC119" s="4"/>
      <c r="ID119" s="4"/>
      <c r="IE119" s="4"/>
      <c r="IF119" s="4"/>
      <c r="IG119" s="4"/>
      <c r="IH119" s="4"/>
      <c r="II119" s="4"/>
      <c r="IJ119" s="4"/>
      <c r="IK119" s="4"/>
      <c r="IL119" s="4"/>
      <c r="IM119" s="4"/>
      <c r="IN119" s="4"/>
      <c r="IO119" s="4"/>
      <c r="IP119" s="4"/>
      <c r="IQ119" s="4"/>
      <c r="IR119" s="4"/>
      <c r="IS119" s="4"/>
      <c r="IT119" s="4"/>
      <c r="IU119" s="4"/>
      <c r="IV119" s="4"/>
    </row>
    <row r="120" spans="1:256" ht="15" hidden="1" x14ac:dyDescent="0.25">
      <c r="A120" s="4"/>
      <c r="B120" s="4"/>
      <c r="C120" s="4"/>
      <c r="D120" s="4"/>
      <c r="E120" s="4"/>
      <c r="F120" s="4"/>
      <c r="G120" s="4"/>
      <c r="H120" s="4"/>
      <c r="I120" s="4"/>
      <c r="J120" s="4"/>
      <c r="K120" s="4"/>
      <c r="L120" s="4"/>
      <c r="M120" s="4"/>
      <c r="N120" s="4"/>
      <c r="O120" s="4"/>
      <c r="P120" s="4"/>
      <c r="Q120" s="4"/>
      <c r="R120" s="4"/>
      <c r="S120" s="4"/>
      <c r="T120" s="4"/>
      <c r="U120" s="4"/>
      <c r="V120" s="4"/>
      <c r="W120" s="4"/>
      <c r="X120" s="4"/>
      <c r="Y120" s="4"/>
      <c r="Z120" s="4"/>
      <c r="AA120" s="4"/>
      <c r="AB120" s="4"/>
      <c r="AC120" s="4"/>
      <c r="AD120" s="4"/>
      <c r="AE120" s="4"/>
      <c r="AF120" s="4"/>
      <c r="AG120" s="4"/>
      <c r="AH120" s="4"/>
      <c r="AI120" s="4"/>
      <c r="AJ120" s="4"/>
      <c r="AK120" s="4"/>
      <c r="AL120" s="4"/>
      <c r="AM120" s="4"/>
      <c r="AN120" s="4"/>
      <c r="AO120" s="4"/>
      <c r="AP120" s="4"/>
      <c r="AQ120" s="4"/>
      <c r="AR120" s="4"/>
      <c r="AS120" s="4"/>
      <c r="AT120" s="4"/>
      <c r="AU120" s="4"/>
      <c r="AV120" s="4"/>
      <c r="AW120" s="4"/>
      <c r="AX120" s="4"/>
      <c r="AY120" s="4"/>
      <c r="AZ120" s="4"/>
      <c r="BA120" s="4"/>
      <c r="BB120" s="4"/>
      <c r="BC120" s="4"/>
      <c r="BD120" s="4"/>
      <c r="BE120" s="4"/>
      <c r="BF120" s="4"/>
      <c r="BG120" s="4"/>
      <c r="BH120" s="4"/>
      <c r="BI120" s="4"/>
      <c r="BJ120" s="4"/>
      <c r="BK120" s="4"/>
      <c r="BL120" s="4"/>
      <c r="BM120" s="4"/>
      <c r="BN120" s="4"/>
      <c r="BO120" s="4"/>
      <c r="BP120" s="4"/>
      <c r="BQ120" s="4"/>
      <c r="BR120" s="4"/>
      <c r="BS120" s="4"/>
      <c r="BT120" s="4"/>
      <c r="BU120" s="4"/>
      <c r="BV120" s="4"/>
      <c r="BW120" s="4"/>
      <c r="BX120" s="4"/>
      <c r="BY120" s="4"/>
      <c r="BZ120" s="4"/>
      <c r="CA120" s="4"/>
      <c r="CB120" s="4"/>
      <c r="CC120" s="4"/>
      <c r="CD120" s="4"/>
      <c r="CE120" s="4"/>
      <c r="CF120" s="4"/>
      <c r="CG120" s="4"/>
      <c r="CH120" s="4"/>
      <c r="CI120" s="4"/>
      <c r="CJ120" s="4"/>
      <c r="CK120" s="4"/>
      <c r="CL120" s="4"/>
      <c r="CM120" s="4"/>
      <c r="CN120" s="4"/>
      <c r="CO120" s="4"/>
      <c r="CP120" s="4"/>
      <c r="CQ120" s="4"/>
      <c r="CR120" s="4"/>
      <c r="CS120" s="4"/>
      <c r="CT120" s="4"/>
      <c r="CU120" s="4"/>
      <c r="CV120" s="4"/>
      <c r="CW120" s="4"/>
      <c r="CX120" s="4"/>
      <c r="CY120" s="4"/>
      <c r="CZ120" s="4"/>
      <c r="DA120" s="4"/>
      <c r="DB120" s="4"/>
      <c r="DC120" s="4"/>
      <c r="DD120" s="4"/>
      <c r="DE120" s="4"/>
      <c r="DF120" s="4"/>
      <c r="DG120" s="4"/>
      <c r="DH120" s="4"/>
      <c r="DI120" s="4"/>
      <c r="DJ120" s="4"/>
      <c r="DK120" s="4"/>
      <c r="DL120" s="4"/>
      <c r="DM120" s="4"/>
      <c r="DN120" s="4"/>
      <c r="DO120" s="4"/>
      <c r="DP120" s="4"/>
      <c r="DQ120" s="4"/>
      <c r="DR120" s="4"/>
      <c r="DS120" s="4"/>
      <c r="DT120" s="4"/>
      <c r="DU120" s="4"/>
      <c r="DV120" s="4"/>
      <c r="DW120" s="4"/>
      <c r="DX120" s="4"/>
      <c r="DY120" s="4"/>
      <c r="DZ120" s="4"/>
      <c r="EA120" s="4"/>
      <c r="EB120" s="4"/>
      <c r="EC120" s="4"/>
      <c r="ED120" s="4"/>
      <c r="EE120" s="4"/>
      <c r="EF120" s="4"/>
      <c r="EG120" s="4"/>
      <c r="EH120" s="4"/>
      <c r="EI120" s="4"/>
      <c r="EJ120" s="4"/>
      <c r="EK120" s="4"/>
      <c r="EL120" s="4"/>
      <c r="EM120" s="4"/>
      <c r="EN120" s="4"/>
      <c r="EO120" s="4"/>
      <c r="EP120" s="4"/>
      <c r="EQ120" s="4"/>
      <c r="ER120" s="4"/>
      <c r="ES120" s="4"/>
      <c r="ET120" s="4"/>
      <c r="EU120" s="4"/>
      <c r="EV120" s="4"/>
      <c r="EW120" s="4"/>
      <c r="EX120" s="4"/>
      <c r="EY120" s="4"/>
      <c r="EZ120" s="4"/>
      <c r="FA120" s="4"/>
      <c r="FB120" s="4"/>
      <c r="FC120" s="4"/>
      <c r="FD120" s="4"/>
      <c r="FE120" s="4"/>
      <c r="FF120" s="4"/>
      <c r="FG120" s="4"/>
      <c r="FH120" s="4"/>
      <c r="FI120" s="4"/>
      <c r="FJ120" s="4"/>
      <c r="FK120" s="4"/>
      <c r="FL120" s="4"/>
      <c r="FM120" s="4"/>
      <c r="FN120" s="4"/>
      <c r="FO120" s="4"/>
      <c r="FP120" s="4"/>
      <c r="FQ120" s="4"/>
      <c r="FR120" s="4"/>
      <c r="FS120" s="4"/>
      <c r="FT120" s="4"/>
      <c r="FU120" s="4"/>
      <c r="FV120" s="4"/>
      <c r="FW120" s="4"/>
      <c r="FX120" s="4"/>
      <c r="FY120" s="4"/>
      <c r="FZ120" s="4"/>
      <c r="GA120" s="4"/>
      <c r="GB120" s="4"/>
      <c r="GC120" s="4"/>
      <c r="GD120" s="4"/>
      <c r="GE120" s="4"/>
      <c r="GF120" s="4"/>
      <c r="GG120" s="4"/>
      <c r="GH120" s="4"/>
      <c r="GI120" s="4"/>
      <c r="GJ120" s="4"/>
      <c r="GK120" s="4"/>
      <c r="GL120" s="4"/>
      <c r="GM120" s="4"/>
      <c r="GN120" s="4"/>
      <c r="GO120" s="4"/>
      <c r="GP120" s="4"/>
      <c r="GQ120" s="4"/>
      <c r="GR120" s="4"/>
      <c r="GS120" s="4"/>
      <c r="GT120" s="4"/>
      <c r="GU120" s="4"/>
      <c r="GV120" s="4"/>
      <c r="GW120" s="4"/>
      <c r="GX120" s="4"/>
      <c r="GY120" s="4"/>
      <c r="GZ120" s="4"/>
      <c r="HA120" s="4"/>
      <c r="HB120" s="4"/>
      <c r="HC120" s="4"/>
      <c r="HD120" s="4"/>
      <c r="HE120" s="4"/>
      <c r="HF120" s="4"/>
      <c r="HG120" s="4"/>
      <c r="HH120" s="4"/>
      <c r="HI120" s="4"/>
      <c r="HJ120" s="4"/>
      <c r="HK120" s="4"/>
      <c r="HL120" s="4"/>
      <c r="HM120" s="4"/>
      <c r="HN120" s="4"/>
      <c r="HO120" s="4"/>
      <c r="HP120" s="4"/>
      <c r="HQ120" s="4"/>
      <c r="HR120" s="4"/>
      <c r="HS120" s="4"/>
      <c r="HT120" s="4"/>
      <c r="HU120" s="4"/>
      <c r="HV120" s="4"/>
      <c r="HW120" s="4"/>
      <c r="HX120" s="4"/>
      <c r="HY120" s="4"/>
      <c r="HZ120" s="4"/>
      <c r="IA120" s="4"/>
      <c r="IB120" s="4"/>
      <c r="IC120" s="4"/>
      <c r="ID120" s="4"/>
      <c r="IE120" s="4"/>
      <c r="IF120" s="4"/>
      <c r="IG120" s="4"/>
      <c r="IH120" s="4"/>
      <c r="II120" s="4"/>
      <c r="IJ120" s="4"/>
      <c r="IK120" s="4"/>
      <c r="IL120" s="4"/>
      <c r="IM120" s="4"/>
      <c r="IN120" s="4"/>
      <c r="IO120" s="4"/>
      <c r="IP120" s="4"/>
      <c r="IQ120" s="4"/>
      <c r="IR120" s="4"/>
      <c r="IS120" s="4"/>
      <c r="IT120" s="4"/>
      <c r="IU120" s="4"/>
      <c r="IV120" s="4"/>
    </row>
    <row r="121" spans="1:256" ht="15" hidden="1" x14ac:dyDescent="0.25">
      <c r="A121" s="4"/>
      <c r="B121" s="4"/>
      <c r="C121" s="4"/>
      <c r="D121" s="4"/>
      <c r="E121" s="4"/>
      <c r="F121" s="4"/>
      <c r="G121" s="4"/>
      <c r="H121" s="4"/>
      <c r="I121" s="4"/>
      <c r="J121" s="4"/>
      <c r="K121" s="4"/>
      <c r="L121" s="4"/>
      <c r="M121" s="4"/>
      <c r="N121" s="4"/>
      <c r="O121" s="4"/>
      <c r="P121" s="4"/>
      <c r="Q121" s="4"/>
      <c r="R121" s="4"/>
      <c r="S121" s="4"/>
      <c r="T121" s="4"/>
      <c r="U121" s="4"/>
      <c r="V121" s="4"/>
      <c r="W121" s="4"/>
      <c r="X121" s="4"/>
      <c r="Y121" s="4"/>
      <c r="Z121" s="4"/>
      <c r="AA121" s="4"/>
      <c r="AB121" s="4"/>
      <c r="AC121" s="4"/>
      <c r="AD121" s="4"/>
      <c r="AE121" s="4"/>
      <c r="AF121" s="4"/>
      <c r="AG121" s="4"/>
      <c r="AH121" s="4"/>
      <c r="AI121" s="4"/>
      <c r="AJ121" s="4"/>
      <c r="AK121" s="4"/>
      <c r="AL121" s="4"/>
      <c r="AM121" s="4"/>
      <c r="AN121" s="4"/>
      <c r="AO121" s="4"/>
      <c r="AP121" s="4"/>
      <c r="AQ121" s="4"/>
      <c r="AR121" s="4"/>
      <c r="AS121" s="4"/>
      <c r="AT121" s="4"/>
      <c r="AU121" s="4"/>
      <c r="AV121" s="4"/>
      <c r="AW121" s="4"/>
      <c r="AX121" s="4"/>
      <c r="AY121" s="4"/>
      <c r="AZ121" s="4"/>
      <c r="BA121" s="4"/>
      <c r="BB121" s="4"/>
      <c r="BC121" s="4"/>
      <c r="BD121" s="4"/>
      <c r="BE121" s="4"/>
      <c r="BF121" s="4"/>
      <c r="BG121" s="4"/>
      <c r="BH121" s="4"/>
      <c r="BI121" s="4"/>
      <c r="BJ121" s="4"/>
      <c r="BK121" s="4"/>
      <c r="BL121" s="4"/>
      <c r="BM121" s="4"/>
      <c r="BN121" s="4"/>
      <c r="BO121" s="4"/>
      <c r="BP121" s="4"/>
      <c r="BQ121" s="4"/>
      <c r="BR121" s="4"/>
      <c r="BS121" s="4"/>
      <c r="BT121" s="4"/>
      <c r="BU121" s="4"/>
      <c r="BV121" s="4"/>
      <c r="BW121" s="4"/>
      <c r="BX121" s="4"/>
      <c r="BY121" s="4"/>
      <c r="BZ121" s="4"/>
      <c r="CA121" s="4"/>
      <c r="CB121" s="4"/>
      <c r="CC121" s="4"/>
      <c r="CD121" s="4"/>
      <c r="CE121" s="4"/>
      <c r="CF121" s="4"/>
      <c r="CG121" s="4"/>
      <c r="CH121" s="4"/>
      <c r="CI121" s="4"/>
      <c r="CJ121" s="4"/>
      <c r="CK121" s="4"/>
      <c r="CL121" s="4"/>
      <c r="CM121" s="4"/>
      <c r="CN121" s="4"/>
      <c r="CO121" s="4"/>
      <c r="CP121" s="4"/>
      <c r="CQ121" s="4"/>
      <c r="CR121" s="4"/>
      <c r="CS121" s="4"/>
      <c r="CT121" s="4"/>
      <c r="CU121" s="4"/>
      <c r="CV121" s="4"/>
      <c r="CW121" s="4"/>
      <c r="CX121" s="4"/>
      <c r="CY121" s="4"/>
      <c r="CZ121" s="4"/>
      <c r="DA121" s="4"/>
      <c r="DB121" s="4"/>
      <c r="DC121" s="4"/>
      <c r="DD121" s="4"/>
      <c r="DE121" s="4"/>
      <c r="DF121" s="4"/>
      <c r="DG121" s="4"/>
      <c r="DH121" s="4"/>
      <c r="DI121" s="4"/>
      <c r="DJ121" s="4"/>
      <c r="DK121" s="4"/>
      <c r="DL121" s="4"/>
      <c r="DM121" s="4"/>
      <c r="DN121" s="4"/>
      <c r="DO121" s="4"/>
      <c r="DP121" s="4"/>
      <c r="DQ121" s="4"/>
      <c r="DR121" s="4"/>
      <c r="DS121" s="4"/>
      <c r="DT121" s="4"/>
      <c r="DU121" s="4"/>
      <c r="DV121" s="4"/>
      <c r="DW121" s="4"/>
      <c r="DX121" s="4"/>
      <c r="DY121" s="4"/>
      <c r="DZ121" s="4"/>
      <c r="EA121" s="4"/>
      <c r="EB121" s="4"/>
      <c r="EC121" s="4"/>
      <c r="ED121" s="4"/>
      <c r="EE121" s="4"/>
      <c r="EF121" s="4"/>
      <c r="EG121" s="4"/>
      <c r="EH121" s="4"/>
      <c r="EI121" s="4"/>
      <c r="EJ121" s="4"/>
      <c r="EK121" s="4"/>
      <c r="EL121" s="4"/>
      <c r="EM121" s="4"/>
      <c r="EN121" s="4"/>
      <c r="EO121" s="4"/>
      <c r="EP121" s="4"/>
      <c r="EQ121" s="4"/>
      <c r="ER121" s="4"/>
      <c r="ES121" s="4"/>
      <c r="ET121" s="4"/>
      <c r="EU121" s="4"/>
      <c r="EV121" s="4"/>
      <c r="EW121" s="4"/>
      <c r="EX121" s="4"/>
      <c r="EY121" s="4"/>
      <c r="EZ121" s="4"/>
      <c r="FA121" s="4"/>
      <c r="FB121" s="4"/>
      <c r="FC121" s="4"/>
      <c r="FD121" s="4"/>
      <c r="FE121" s="4"/>
      <c r="FF121" s="4"/>
      <c r="FG121" s="4"/>
      <c r="FH121" s="4"/>
      <c r="FI121" s="4"/>
      <c r="FJ121" s="4"/>
      <c r="FK121" s="4"/>
      <c r="FL121" s="4"/>
      <c r="FM121" s="4"/>
      <c r="FN121" s="4"/>
      <c r="FO121" s="4"/>
      <c r="FP121" s="4"/>
      <c r="FQ121" s="4"/>
      <c r="FR121" s="4"/>
      <c r="FS121" s="4"/>
      <c r="FT121" s="4"/>
      <c r="FU121" s="4"/>
      <c r="FV121" s="4"/>
      <c r="FW121" s="4"/>
      <c r="FX121" s="4"/>
      <c r="FY121" s="4"/>
      <c r="FZ121" s="4"/>
      <c r="GA121" s="4"/>
      <c r="GB121" s="4"/>
      <c r="GC121" s="4"/>
      <c r="GD121" s="4"/>
      <c r="GE121" s="4"/>
      <c r="GF121" s="4"/>
      <c r="GG121" s="4"/>
      <c r="GH121" s="4"/>
      <c r="GI121" s="4"/>
      <c r="GJ121" s="4"/>
      <c r="GK121" s="4"/>
      <c r="GL121" s="4"/>
      <c r="GM121" s="4"/>
      <c r="GN121" s="4"/>
      <c r="GO121" s="4"/>
      <c r="GP121" s="4"/>
      <c r="GQ121" s="4"/>
      <c r="GR121" s="4"/>
      <c r="GS121" s="4"/>
      <c r="GT121" s="4"/>
      <c r="GU121" s="4"/>
      <c r="GV121" s="4"/>
      <c r="GW121" s="4"/>
      <c r="GX121" s="4"/>
      <c r="GY121" s="4"/>
      <c r="GZ121" s="4"/>
      <c r="HA121" s="4"/>
      <c r="HB121" s="4"/>
      <c r="HC121" s="4"/>
      <c r="HD121" s="4"/>
      <c r="HE121" s="4"/>
      <c r="HF121" s="4"/>
      <c r="HG121" s="4"/>
      <c r="HH121" s="4"/>
      <c r="HI121" s="4"/>
      <c r="HJ121" s="4"/>
      <c r="HK121" s="4"/>
      <c r="HL121" s="4"/>
      <c r="HM121" s="4"/>
      <c r="HN121" s="4"/>
      <c r="HO121" s="4"/>
      <c r="HP121" s="4"/>
      <c r="HQ121" s="4"/>
      <c r="HR121" s="4"/>
      <c r="HS121" s="4"/>
      <c r="HT121" s="4"/>
      <c r="HU121" s="4"/>
      <c r="HV121" s="4"/>
      <c r="HW121" s="4"/>
      <c r="HX121" s="4"/>
      <c r="HY121" s="4"/>
      <c r="HZ121" s="4"/>
      <c r="IA121" s="4"/>
      <c r="IB121" s="4"/>
      <c r="IC121" s="4"/>
      <c r="ID121" s="4"/>
      <c r="IE121" s="4"/>
      <c r="IF121" s="4"/>
      <c r="IG121" s="4"/>
      <c r="IH121" s="4"/>
      <c r="II121" s="4"/>
      <c r="IJ121" s="4"/>
      <c r="IK121" s="4"/>
      <c r="IL121" s="4"/>
      <c r="IM121" s="4"/>
      <c r="IN121" s="4"/>
      <c r="IO121" s="4"/>
      <c r="IP121" s="4"/>
      <c r="IQ121" s="4"/>
      <c r="IR121" s="4"/>
      <c r="IS121" s="4"/>
      <c r="IT121" s="4"/>
      <c r="IU121" s="4"/>
      <c r="IV121" s="4"/>
    </row>
    <row r="122" spans="1:256" ht="15" hidden="1" x14ac:dyDescent="0.25">
      <c r="A122" s="4"/>
      <c r="B122" s="4"/>
      <c r="C122" s="4"/>
      <c r="D122" s="4"/>
      <c r="E122" s="4"/>
      <c r="F122" s="4"/>
      <c r="G122" s="4"/>
      <c r="H122" s="4"/>
      <c r="I122" s="4"/>
      <c r="J122" s="4"/>
      <c r="K122" s="4"/>
      <c r="L122" s="4"/>
      <c r="M122" s="4"/>
      <c r="N122" s="4"/>
      <c r="O122" s="4"/>
      <c r="P122" s="4"/>
      <c r="Q122" s="4"/>
      <c r="R122" s="4"/>
      <c r="S122" s="4"/>
      <c r="T122" s="4"/>
      <c r="U122" s="4"/>
      <c r="V122" s="4"/>
      <c r="W122" s="4"/>
      <c r="X122" s="4"/>
      <c r="Y122" s="4"/>
      <c r="Z122" s="4"/>
      <c r="AA122" s="4"/>
      <c r="AB122" s="4"/>
      <c r="AC122" s="4"/>
      <c r="AD122" s="4"/>
      <c r="AE122" s="4"/>
      <c r="AF122" s="4"/>
      <c r="AG122" s="4"/>
      <c r="AH122" s="4"/>
      <c r="AI122" s="4"/>
      <c r="AJ122" s="4"/>
      <c r="AK122" s="4"/>
      <c r="AL122" s="4"/>
      <c r="AM122" s="4"/>
      <c r="AN122" s="4"/>
      <c r="AO122" s="4"/>
      <c r="AP122" s="4"/>
      <c r="AQ122" s="4"/>
      <c r="AR122" s="4"/>
      <c r="AS122" s="4"/>
      <c r="AT122" s="4"/>
      <c r="AU122" s="4"/>
      <c r="AV122" s="4"/>
      <c r="AW122" s="4"/>
      <c r="AX122" s="4"/>
      <c r="AY122" s="4"/>
      <c r="AZ122" s="4"/>
      <c r="BA122" s="4"/>
      <c r="BB122" s="4"/>
      <c r="BC122" s="4"/>
      <c r="BD122" s="4"/>
      <c r="BE122" s="4"/>
      <c r="BF122" s="4"/>
      <c r="BG122" s="4"/>
      <c r="BH122" s="4"/>
      <c r="BI122" s="4"/>
      <c r="BJ122" s="4"/>
      <c r="BK122" s="4"/>
      <c r="BL122" s="4"/>
      <c r="BM122" s="4"/>
      <c r="BN122" s="4"/>
      <c r="BO122" s="4"/>
      <c r="BP122" s="4"/>
      <c r="BQ122" s="4"/>
      <c r="BR122" s="4"/>
      <c r="BS122" s="4"/>
      <c r="BT122" s="4"/>
      <c r="BU122" s="4"/>
      <c r="BV122" s="4"/>
      <c r="BW122" s="4"/>
      <c r="BX122" s="4"/>
      <c r="BY122" s="4"/>
      <c r="BZ122" s="4"/>
      <c r="CA122" s="4"/>
      <c r="CB122" s="4"/>
      <c r="CC122" s="4"/>
      <c r="CD122" s="4"/>
      <c r="CE122" s="4"/>
      <c r="CF122" s="4"/>
      <c r="CG122" s="4"/>
      <c r="CH122" s="4"/>
      <c r="CI122" s="4"/>
      <c r="CJ122" s="4"/>
      <c r="CK122" s="4"/>
      <c r="CL122" s="4"/>
      <c r="CM122" s="4"/>
      <c r="CN122" s="4"/>
      <c r="CO122" s="4"/>
      <c r="CP122" s="4"/>
      <c r="CQ122" s="4"/>
      <c r="CR122" s="4"/>
      <c r="CS122" s="4"/>
      <c r="CT122" s="4"/>
      <c r="CU122" s="4"/>
      <c r="CV122" s="4"/>
      <c r="CW122" s="4"/>
      <c r="CX122" s="4"/>
      <c r="CY122" s="4"/>
      <c r="CZ122" s="4"/>
      <c r="DA122" s="4"/>
      <c r="DB122" s="4"/>
      <c r="DC122" s="4"/>
      <c r="DD122" s="4"/>
      <c r="DE122" s="4"/>
      <c r="DF122" s="4"/>
      <c r="DG122" s="4"/>
      <c r="DH122" s="4"/>
      <c r="DI122" s="4"/>
      <c r="DJ122" s="4"/>
      <c r="DK122" s="4"/>
      <c r="DL122" s="4"/>
      <c r="DM122" s="4"/>
      <c r="DN122" s="4"/>
      <c r="DO122" s="4"/>
      <c r="DP122" s="4"/>
      <c r="DQ122" s="4"/>
      <c r="DR122" s="4"/>
      <c r="DS122" s="4"/>
      <c r="DT122" s="4"/>
      <c r="DU122" s="4"/>
      <c r="DV122" s="4"/>
      <c r="DW122" s="4"/>
      <c r="DX122" s="4"/>
      <c r="DY122" s="4"/>
      <c r="DZ122" s="4"/>
      <c r="EA122" s="4"/>
      <c r="EB122" s="4"/>
      <c r="EC122" s="4"/>
      <c r="ED122" s="4"/>
      <c r="EE122" s="4"/>
      <c r="EF122" s="4"/>
      <c r="EG122" s="4"/>
      <c r="EH122" s="4"/>
      <c r="EI122" s="4"/>
      <c r="EJ122" s="4"/>
      <c r="EK122" s="4"/>
      <c r="EL122" s="4"/>
      <c r="EM122" s="4"/>
      <c r="EN122" s="4"/>
      <c r="EO122" s="4"/>
      <c r="EP122" s="4"/>
      <c r="EQ122" s="4"/>
      <c r="ER122" s="4"/>
      <c r="ES122" s="4"/>
      <c r="ET122" s="4"/>
      <c r="EU122" s="4"/>
      <c r="EV122" s="4"/>
      <c r="EW122" s="4"/>
      <c r="EX122" s="4"/>
      <c r="EY122" s="4"/>
      <c r="EZ122" s="4"/>
      <c r="FA122" s="4"/>
      <c r="FB122" s="4"/>
      <c r="FC122" s="4"/>
      <c r="FD122" s="4"/>
      <c r="FE122" s="4"/>
      <c r="FF122" s="4"/>
      <c r="FG122" s="4"/>
      <c r="FH122" s="4"/>
      <c r="FI122" s="4"/>
      <c r="FJ122" s="4"/>
      <c r="FK122" s="4"/>
      <c r="FL122" s="4"/>
      <c r="FM122" s="4"/>
      <c r="FN122" s="4"/>
      <c r="FO122" s="4"/>
      <c r="FP122" s="4"/>
      <c r="FQ122" s="4"/>
      <c r="FR122" s="4"/>
      <c r="FS122" s="4"/>
      <c r="FT122" s="4"/>
      <c r="FU122" s="4"/>
      <c r="FV122" s="4"/>
      <c r="FW122" s="4"/>
      <c r="FX122" s="4"/>
      <c r="FY122" s="4"/>
      <c r="FZ122" s="4"/>
      <c r="GA122" s="4"/>
      <c r="GB122" s="4"/>
      <c r="GC122" s="4"/>
      <c r="GD122" s="4"/>
      <c r="GE122" s="4"/>
      <c r="GF122" s="4"/>
      <c r="GG122" s="4"/>
      <c r="GH122" s="4"/>
      <c r="GI122" s="4"/>
      <c r="GJ122" s="4"/>
      <c r="GK122" s="4"/>
      <c r="GL122" s="4"/>
      <c r="GM122" s="4"/>
      <c r="GN122" s="4"/>
      <c r="GO122" s="4"/>
      <c r="GP122" s="4"/>
      <c r="GQ122" s="4"/>
      <c r="GR122" s="4"/>
      <c r="GS122" s="4"/>
      <c r="GT122" s="4"/>
      <c r="GU122" s="4"/>
      <c r="GV122" s="4"/>
      <c r="GW122" s="4"/>
      <c r="GX122" s="4"/>
      <c r="GY122" s="4"/>
      <c r="GZ122" s="4"/>
      <c r="HA122" s="4"/>
      <c r="HB122" s="4"/>
      <c r="HC122" s="4"/>
      <c r="HD122" s="4"/>
      <c r="HE122" s="4"/>
      <c r="HF122" s="4"/>
      <c r="HG122" s="4"/>
      <c r="HH122" s="4"/>
      <c r="HI122" s="4"/>
      <c r="HJ122" s="4"/>
      <c r="HK122" s="4"/>
      <c r="HL122" s="4"/>
      <c r="HM122" s="4"/>
      <c r="HN122" s="4"/>
      <c r="HO122" s="4"/>
      <c r="HP122" s="4"/>
      <c r="HQ122" s="4"/>
      <c r="HR122" s="4"/>
      <c r="HS122" s="4"/>
      <c r="HT122" s="4"/>
      <c r="HU122" s="4"/>
      <c r="HV122" s="4"/>
      <c r="HW122" s="4"/>
      <c r="HX122" s="4"/>
      <c r="HY122" s="4"/>
      <c r="HZ122" s="4"/>
      <c r="IA122" s="4"/>
      <c r="IB122" s="4"/>
      <c r="IC122" s="4"/>
      <c r="ID122" s="4"/>
      <c r="IE122" s="4"/>
      <c r="IF122" s="4"/>
      <c r="IG122" s="4"/>
      <c r="IH122" s="4"/>
      <c r="II122" s="4"/>
      <c r="IJ122" s="4"/>
      <c r="IK122" s="4"/>
      <c r="IL122" s="4"/>
      <c r="IM122" s="4"/>
      <c r="IN122" s="4"/>
      <c r="IO122" s="4"/>
      <c r="IP122" s="4"/>
      <c r="IQ122" s="4"/>
      <c r="IR122" s="4"/>
      <c r="IS122" s="4"/>
      <c r="IT122" s="4"/>
      <c r="IU122" s="4"/>
      <c r="IV122" s="4"/>
    </row>
    <row r="123" spans="1:256" ht="15" hidden="1" x14ac:dyDescent="0.25">
      <c r="A123" s="4"/>
      <c r="B123" s="4"/>
      <c r="C123" s="4"/>
      <c r="D123" s="4"/>
      <c r="E123" s="4"/>
      <c r="F123" s="4"/>
      <c r="G123" s="4"/>
      <c r="H123" s="4"/>
      <c r="I123" s="4"/>
      <c r="J123" s="4"/>
      <c r="K123" s="4"/>
      <c r="L123" s="4"/>
      <c r="M123" s="4"/>
      <c r="N123" s="4"/>
      <c r="O123" s="4"/>
      <c r="P123" s="4"/>
      <c r="Q123" s="4"/>
      <c r="R123" s="4"/>
      <c r="S123" s="4"/>
      <c r="T123" s="4"/>
      <c r="U123" s="4"/>
      <c r="V123" s="4"/>
      <c r="W123" s="4"/>
      <c r="X123" s="4"/>
      <c r="Y123" s="4"/>
      <c r="Z123" s="4"/>
      <c r="AA123" s="4"/>
      <c r="AB123" s="4"/>
      <c r="AC123" s="4"/>
      <c r="AD123" s="4"/>
      <c r="AE123" s="4"/>
      <c r="AF123" s="4"/>
      <c r="AG123" s="4"/>
      <c r="AH123" s="4"/>
      <c r="AI123" s="4"/>
      <c r="AJ123" s="4"/>
      <c r="AK123" s="4"/>
      <c r="AL123" s="4"/>
      <c r="AM123" s="4"/>
      <c r="AN123" s="4"/>
      <c r="AO123" s="4"/>
      <c r="AP123" s="4"/>
      <c r="AQ123" s="4"/>
      <c r="AR123" s="4"/>
      <c r="AS123" s="4"/>
      <c r="AT123" s="4"/>
      <c r="AU123" s="4"/>
      <c r="AV123" s="4"/>
      <c r="AW123" s="4"/>
      <c r="AX123" s="4"/>
      <c r="AY123" s="4"/>
      <c r="AZ123" s="4"/>
      <c r="BA123" s="4"/>
      <c r="BB123" s="4"/>
      <c r="BC123" s="4"/>
      <c r="BD123" s="4"/>
      <c r="BE123" s="4"/>
      <c r="BF123" s="4"/>
      <c r="BG123" s="4"/>
      <c r="BH123" s="4"/>
      <c r="BI123" s="4"/>
      <c r="BJ123" s="4"/>
      <c r="BK123" s="4"/>
      <c r="BL123" s="4"/>
      <c r="BM123" s="4"/>
      <c r="BN123" s="4"/>
      <c r="BO123" s="4"/>
      <c r="BP123" s="4"/>
      <c r="BQ123" s="4"/>
      <c r="BR123" s="4"/>
      <c r="BS123" s="4"/>
      <c r="BT123" s="4"/>
      <c r="BU123" s="4"/>
      <c r="BV123" s="4"/>
      <c r="BW123" s="4"/>
      <c r="BX123" s="4"/>
      <c r="BY123" s="4"/>
      <c r="BZ123" s="4"/>
      <c r="CA123" s="4"/>
      <c r="CB123" s="4"/>
      <c r="CC123" s="4"/>
      <c r="CD123" s="4"/>
      <c r="CE123" s="4"/>
      <c r="CF123" s="4"/>
      <c r="CG123" s="4"/>
      <c r="CH123" s="4"/>
      <c r="CI123" s="4"/>
      <c r="CJ123" s="4"/>
      <c r="CK123" s="4"/>
      <c r="CL123" s="4"/>
      <c r="CM123" s="4"/>
      <c r="CN123" s="4"/>
      <c r="CO123" s="4"/>
      <c r="CP123" s="4"/>
      <c r="CQ123" s="4"/>
      <c r="CR123" s="4"/>
      <c r="CS123" s="4"/>
      <c r="CT123" s="4"/>
      <c r="CU123" s="4"/>
      <c r="CV123" s="4"/>
      <c r="CW123" s="4"/>
      <c r="CX123" s="4"/>
      <c r="CY123" s="4"/>
      <c r="CZ123" s="4"/>
      <c r="DA123" s="4"/>
      <c r="DB123" s="4"/>
      <c r="DC123" s="4"/>
      <c r="DD123" s="4"/>
      <c r="DE123" s="4"/>
      <c r="DF123" s="4"/>
      <c r="DG123" s="4"/>
      <c r="DH123" s="4"/>
      <c r="DI123" s="4"/>
      <c r="DJ123" s="4"/>
      <c r="DK123" s="4"/>
      <c r="DL123" s="4"/>
      <c r="DM123" s="4"/>
      <c r="DN123" s="4"/>
      <c r="DO123" s="4"/>
      <c r="DP123" s="4"/>
      <c r="DQ123" s="4"/>
      <c r="DR123" s="4"/>
      <c r="DS123" s="4"/>
      <c r="DT123" s="4"/>
      <c r="DU123" s="4"/>
      <c r="DV123" s="4"/>
      <c r="DW123" s="4"/>
      <c r="DX123" s="4"/>
      <c r="DY123" s="4"/>
      <c r="DZ123" s="4"/>
      <c r="EA123" s="4"/>
      <c r="EB123" s="4"/>
      <c r="EC123" s="4"/>
      <c r="ED123" s="4"/>
      <c r="EE123" s="4"/>
      <c r="EF123" s="4"/>
      <c r="EG123" s="4"/>
      <c r="EH123" s="4"/>
      <c r="EI123" s="4"/>
      <c r="EJ123" s="4"/>
      <c r="EK123" s="4"/>
      <c r="EL123" s="4"/>
      <c r="EM123" s="4"/>
      <c r="EN123" s="4"/>
      <c r="EO123" s="4"/>
      <c r="EP123" s="4"/>
      <c r="EQ123" s="4"/>
      <c r="ER123" s="4"/>
      <c r="ES123" s="4"/>
      <c r="ET123" s="4"/>
      <c r="EU123" s="4"/>
      <c r="EV123" s="4"/>
      <c r="EW123" s="4"/>
      <c r="EX123" s="4"/>
      <c r="EY123" s="4"/>
      <c r="EZ123" s="4"/>
      <c r="FA123" s="4"/>
      <c r="FB123" s="4"/>
      <c r="FC123" s="4"/>
      <c r="FD123" s="4"/>
      <c r="FE123" s="4"/>
      <c r="FF123" s="4"/>
      <c r="FG123" s="4"/>
      <c r="FH123" s="4"/>
      <c r="FI123" s="4"/>
      <c r="FJ123" s="4"/>
      <c r="FK123" s="4"/>
      <c r="FL123" s="4"/>
      <c r="FM123" s="4"/>
      <c r="FN123" s="4"/>
      <c r="FO123" s="4"/>
      <c r="FP123" s="4"/>
      <c r="FQ123" s="4"/>
      <c r="FR123" s="4"/>
      <c r="FS123" s="4"/>
      <c r="FT123" s="4"/>
      <c r="FU123" s="4"/>
      <c r="FV123" s="4"/>
      <c r="FW123" s="4"/>
      <c r="FX123" s="4"/>
      <c r="FY123" s="4"/>
      <c r="FZ123" s="4"/>
      <c r="GA123" s="4"/>
      <c r="GB123" s="4"/>
      <c r="GC123" s="4"/>
      <c r="GD123" s="4"/>
      <c r="GE123" s="4"/>
      <c r="GF123" s="4"/>
      <c r="GG123" s="4"/>
      <c r="GH123" s="4"/>
      <c r="GI123" s="4"/>
      <c r="GJ123" s="4"/>
      <c r="GK123" s="4"/>
      <c r="GL123" s="4"/>
      <c r="GM123" s="4"/>
      <c r="GN123" s="4"/>
      <c r="GO123" s="4"/>
      <c r="GP123" s="4"/>
      <c r="GQ123" s="4"/>
      <c r="GR123" s="4"/>
      <c r="GS123" s="4"/>
      <c r="GT123" s="4"/>
      <c r="GU123" s="4"/>
      <c r="GV123" s="4"/>
      <c r="GW123" s="4"/>
      <c r="GX123" s="4"/>
      <c r="GY123" s="4"/>
      <c r="GZ123" s="4"/>
      <c r="HA123" s="4"/>
      <c r="HB123" s="4"/>
      <c r="HC123" s="4"/>
      <c r="HD123" s="4"/>
      <c r="HE123" s="4"/>
      <c r="HF123" s="4"/>
      <c r="HG123" s="4"/>
      <c r="HH123" s="4"/>
      <c r="HI123" s="4"/>
      <c r="HJ123" s="4"/>
      <c r="HK123" s="4"/>
      <c r="HL123" s="4"/>
      <c r="HM123" s="4"/>
      <c r="HN123" s="4"/>
      <c r="HO123" s="4"/>
      <c r="HP123" s="4"/>
      <c r="HQ123" s="4"/>
      <c r="HR123" s="4"/>
      <c r="HS123" s="4"/>
      <c r="HT123" s="4"/>
      <c r="HU123" s="4"/>
      <c r="HV123" s="4"/>
      <c r="HW123" s="4"/>
      <c r="HX123" s="4"/>
      <c r="HY123" s="4"/>
      <c r="HZ123" s="4"/>
      <c r="IA123" s="4"/>
      <c r="IB123" s="4"/>
      <c r="IC123" s="4"/>
      <c r="ID123" s="4"/>
      <c r="IE123" s="4"/>
      <c r="IF123" s="4"/>
      <c r="IG123" s="4"/>
      <c r="IH123" s="4"/>
      <c r="II123" s="4"/>
      <c r="IJ123" s="4"/>
      <c r="IK123" s="4"/>
      <c r="IL123" s="4"/>
      <c r="IM123" s="4"/>
      <c r="IN123" s="4"/>
      <c r="IO123" s="4"/>
      <c r="IP123" s="4"/>
      <c r="IQ123" s="4"/>
      <c r="IR123" s="4"/>
      <c r="IS123" s="4"/>
      <c r="IT123" s="4"/>
      <c r="IU123" s="4"/>
      <c r="IV123" s="4"/>
    </row>
    <row r="124" spans="1:256" ht="15" hidden="1" x14ac:dyDescent="0.25">
      <c r="A124" s="4"/>
      <c r="B124" s="4"/>
      <c r="C124" s="4"/>
      <c r="D124" s="4"/>
      <c r="E124" s="4"/>
      <c r="F124" s="4"/>
      <c r="G124" s="4"/>
      <c r="H124" s="4"/>
      <c r="I124" s="4"/>
      <c r="J124" s="4"/>
      <c r="K124" s="4"/>
      <c r="L124" s="4"/>
      <c r="M124" s="4"/>
      <c r="N124" s="4"/>
      <c r="O124" s="4"/>
      <c r="P124" s="4"/>
      <c r="Q124" s="4"/>
      <c r="R124" s="4"/>
      <c r="S124" s="4"/>
      <c r="T124" s="4"/>
      <c r="U124" s="4"/>
      <c r="V124" s="4"/>
      <c r="W124" s="4"/>
      <c r="X124" s="4"/>
      <c r="Y124" s="4"/>
      <c r="Z124" s="4"/>
      <c r="AA124" s="4"/>
      <c r="AB124" s="4"/>
      <c r="AC124" s="4"/>
      <c r="AD124" s="4"/>
      <c r="AE124" s="4"/>
      <c r="AF124" s="4"/>
      <c r="AG124" s="4"/>
      <c r="AH124" s="4"/>
      <c r="AI124" s="4"/>
      <c r="AJ124" s="4"/>
      <c r="AK124" s="4"/>
      <c r="AL124" s="4"/>
      <c r="AM124" s="4"/>
      <c r="AN124" s="4"/>
      <c r="AO124" s="4"/>
      <c r="AP124" s="4"/>
      <c r="AQ124" s="4"/>
      <c r="AR124" s="4"/>
      <c r="AS124" s="4"/>
      <c r="AT124" s="4"/>
      <c r="AU124" s="4"/>
      <c r="AV124" s="4"/>
      <c r="AW124" s="4"/>
      <c r="AX124" s="4"/>
      <c r="AY124" s="4"/>
      <c r="AZ124" s="4"/>
      <c r="BA124" s="4"/>
      <c r="BB124" s="4"/>
      <c r="BC124" s="4"/>
      <c r="BD124" s="4"/>
      <c r="BE124" s="4"/>
      <c r="BF124" s="4"/>
      <c r="BG124" s="4"/>
      <c r="BH124" s="4"/>
      <c r="BI124" s="4"/>
      <c r="BJ124" s="4"/>
      <c r="BK124" s="4"/>
      <c r="BL124" s="4"/>
      <c r="BM124" s="4"/>
      <c r="BN124" s="4"/>
      <c r="BO124" s="4"/>
      <c r="BP124" s="4"/>
      <c r="BQ124" s="4"/>
      <c r="BR124" s="4"/>
      <c r="BS124" s="4"/>
      <c r="BT124" s="4"/>
      <c r="BU124" s="4"/>
      <c r="BV124" s="4"/>
      <c r="BW124" s="4"/>
      <c r="BX124" s="4"/>
      <c r="BY124" s="4"/>
      <c r="BZ124" s="4"/>
      <c r="CA124" s="4"/>
      <c r="CB124" s="4"/>
      <c r="CC124" s="4"/>
      <c r="CD124" s="4"/>
      <c r="CE124" s="4"/>
      <c r="CF124" s="4"/>
      <c r="CG124" s="4"/>
      <c r="CH124" s="4"/>
      <c r="CI124" s="4"/>
      <c r="CJ124" s="4"/>
      <c r="CK124" s="4"/>
      <c r="CL124" s="4"/>
      <c r="CM124" s="4"/>
      <c r="CN124" s="4"/>
      <c r="CO124" s="4"/>
      <c r="CP124" s="4"/>
      <c r="CQ124" s="4"/>
      <c r="CR124" s="4"/>
      <c r="CS124" s="4"/>
      <c r="CT124" s="4"/>
      <c r="CU124" s="4"/>
      <c r="CV124" s="4"/>
      <c r="CW124" s="4"/>
      <c r="CX124" s="4"/>
      <c r="CY124" s="4"/>
      <c r="CZ124" s="4"/>
      <c r="DA124" s="4"/>
      <c r="DB124" s="4"/>
      <c r="DC124" s="4"/>
      <c r="DD124" s="4"/>
      <c r="DE124" s="4"/>
      <c r="DF124" s="4"/>
      <c r="DG124" s="4"/>
      <c r="DH124" s="4"/>
      <c r="DI124" s="4"/>
      <c r="DJ124" s="4"/>
      <c r="DK124" s="4"/>
      <c r="DL124" s="4"/>
      <c r="DM124" s="4"/>
      <c r="DN124" s="4"/>
      <c r="DO124" s="4"/>
      <c r="DP124" s="4"/>
      <c r="DQ124" s="4"/>
      <c r="DR124" s="4"/>
      <c r="DS124" s="4"/>
      <c r="DT124" s="4"/>
      <c r="DU124" s="4"/>
      <c r="DV124" s="4"/>
      <c r="DW124" s="4"/>
      <c r="DX124" s="4"/>
      <c r="DY124" s="4"/>
      <c r="DZ124" s="4"/>
      <c r="EA124" s="4"/>
      <c r="EB124" s="4"/>
      <c r="EC124" s="4"/>
      <c r="ED124" s="4"/>
      <c r="EE124" s="4"/>
      <c r="EF124" s="4"/>
      <c r="EG124" s="4"/>
      <c r="EH124" s="4"/>
      <c r="EI124" s="4"/>
      <c r="EJ124" s="4"/>
      <c r="EK124" s="4"/>
      <c r="EL124" s="4"/>
      <c r="EM124" s="4"/>
      <c r="EN124" s="4"/>
      <c r="EO124" s="4"/>
      <c r="EP124" s="4"/>
      <c r="EQ124" s="4"/>
      <c r="ER124" s="4"/>
      <c r="ES124" s="4"/>
      <c r="ET124" s="4"/>
      <c r="EU124" s="4"/>
      <c r="EV124" s="4"/>
      <c r="EW124" s="4"/>
      <c r="EX124" s="4"/>
      <c r="EY124" s="4"/>
      <c r="EZ124" s="4"/>
      <c r="FA124" s="4"/>
      <c r="FB124" s="4"/>
      <c r="FC124" s="4"/>
      <c r="FD124" s="4"/>
      <c r="FE124" s="4"/>
      <c r="FF124" s="4"/>
      <c r="FG124" s="4"/>
      <c r="FH124" s="4"/>
      <c r="FI124" s="4"/>
      <c r="FJ124" s="4"/>
      <c r="FK124" s="4"/>
      <c r="FL124" s="4"/>
      <c r="FM124" s="4"/>
      <c r="FN124" s="4"/>
      <c r="FO124" s="4"/>
      <c r="FP124" s="4"/>
      <c r="FQ124" s="4"/>
      <c r="FR124" s="4"/>
      <c r="FS124" s="4"/>
      <c r="FT124" s="4"/>
      <c r="FU124" s="4"/>
      <c r="FV124" s="4"/>
      <c r="FW124" s="4"/>
      <c r="FX124" s="4"/>
      <c r="FY124" s="4"/>
      <c r="FZ124" s="4"/>
      <c r="GA124" s="4"/>
      <c r="GB124" s="4"/>
      <c r="GC124" s="4"/>
      <c r="GD124" s="4"/>
      <c r="GE124" s="4"/>
      <c r="GF124" s="4"/>
      <c r="GG124" s="4"/>
      <c r="GH124" s="4"/>
      <c r="GI124" s="4"/>
      <c r="GJ124" s="4"/>
      <c r="GK124" s="4"/>
      <c r="GL124" s="4"/>
      <c r="GM124" s="4"/>
      <c r="GN124" s="4"/>
      <c r="GO124" s="4"/>
      <c r="GP124" s="4"/>
      <c r="GQ124" s="4"/>
      <c r="GR124" s="4"/>
      <c r="GS124" s="4"/>
      <c r="GT124" s="4"/>
      <c r="GU124" s="4"/>
      <c r="GV124" s="4"/>
      <c r="GW124" s="4"/>
      <c r="GX124" s="4"/>
      <c r="GY124" s="4"/>
      <c r="GZ124" s="4"/>
      <c r="HA124" s="4"/>
      <c r="HB124" s="4"/>
      <c r="HC124" s="4"/>
      <c r="HD124" s="4"/>
      <c r="HE124" s="4"/>
      <c r="HF124" s="4"/>
      <c r="HG124" s="4"/>
      <c r="HH124" s="4"/>
      <c r="HI124" s="4"/>
      <c r="HJ124" s="4"/>
      <c r="HK124" s="4"/>
      <c r="HL124" s="4"/>
      <c r="HM124" s="4"/>
      <c r="HN124" s="4"/>
      <c r="HO124" s="4"/>
      <c r="HP124" s="4"/>
      <c r="HQ124" s="4"/>
      <c r="HR124" s="4"/>
      <c r="HS124" s="4"/>
      <c r="HT124" s="4"/>
      <c r="HU124" s="4"/>
      <c r="HV124" s="4"/>
      <c r="HW124" s="4"/>
      <c r="HX124" s="4"/>
      <c r="HY124" s="4"/>
      <c r="HZ124" s="4"/>
      <c r="IA124" s="4"/>
      <c r="IB124" s="4"/>
      <c r="IC124" s="4"/>
      <c r="ID124" s="4"/>
      <c r="IE124" s="4"/>
      <c r="IF124" s="4"/>
      <c r="IG124" s="4"/>
      <c r="IH124" s="4"/>
      <c r="II124" s="4"/>
      <c r="IJ124" s="4"/>
      <c r="IK124" s="4"/>
      <c r="IL124" s="4"/>
      <c r="IM124" s="4"/>
      <c r="IN124" s="4"/>
      <c r="IO124" s="4"/>
      <c r="IP124" s="4"/>
      <c r="IQ124" s="4"/>
      <c r="IR124" s="4"/>
      <c r="IS124" s="4"/>
      <c r="IT124" s="4"/>
      <c r="IU124" s="4"/>
      <c r="IV124" s="4"/>
    </row>
    <row r="125" spans="1:256" ht="15" hidden="1" x14ac:dyDescent="0.25">
      <c r="A125" s="4"/>
      <c r="B125" s="4"/>
      <c r="C125" s="4"/>
      <c r="D125" s="4"/>
      <c r="E125" s="4"/>
      <c r="F125" s="4"/>
      <c r="G125" s="4"/>
      <c r="H125" s="4"/>
      <c r="I125" s="4"/>
      <c r="J125" s="4"/>
      <c r="K125" s="4"/>
      <c r="L125" s="4"/>
      <c r="M125" s="4"/>
      <c r="N125" s="4"/>
      <c r="O125" s="4"/>
      <c r="P125" s="4"/>
      <c r="Q125" s="4"/>
      <c r="R125" s="4"/>
      <c r="S125" s="4"/>
      <c r="T125" s="4"/>
      <c r="U125" s="4"/>
      <c r="V125" s="4"/>
      <c r="W125" s="4"/>
      <c r="X125" s="4"/>
      <c r="Y125" s="4"/>
      <c r="Z125" s="4"/>
      <c r="AA125" s="4"/>
      <c r="AB125" s="4"/>
      <c r="AC125" s="4"/>
      <c r="AD125" s="4"/>
      <c r="AE125" s="4"/>
      <c r="AF125" s="4"/>
      <c r="AG125" s="4"/>
      <c r="AH125" s="4"/>
      <c r="AI125" s="4"/>
      <c r="AJ125" s="4"/>
      <c r="AK125" s="4"/>
      <c r="AL125" s="4"/>
      <c r="AM125" s="4"/>
      <c r="AN125" s="4"/>
      <c r="AO125" s="4"/>
      <c r="AP125" s="4"/>
      <c r="AQ125" s="4"/>
      <c r="AR125" s="4"/>
      <c r="AS125" s="4"/>
      <c r="AT125" s="4"/>
      <c r="AU125" s="4"/>
      <c r="AV125" s="4"/>
      <c r="AW125" s="4"/>
      <c r="AX125" s="4"/>
      <c r="AY125" s="4"/>
      <c r="AZ125" s="4"/>
      <c r="BA125" s="4"/>
      <c r="BB125" s="4"/>
      <c r="BC125" s="4"/>
      <c r="BD125" s="4"/>
      <c r="BE125" s="4"/>
      <c r="BF125" s="4"/>
      <c r="BG125" s="4"/>
      <c r="BH125" s="4"/>
      <c r="BI125" s="4"/>
      <c r="BJ125" s="4"/>
      <c r="BK125" s="4"/>
      <c r="BL125" s="4"/>
      <c r="BM125" s="4"/>
      <c r="BN125" s="4"/>
      <c r="BO125" s="4"/>
      <c r="BP125" s="4"/>
      <c r="BQ125" s="4"/>
      <c r="BR125" s="4"/>
      <c r="BS125" s="4"/>
      <c r="BT125" s="4"/>
      <c r="BU125" s="4"/>
      <c r="BV125" s="4"/>
      <c r="BW125" s="4"/>
      <c r="BX125" s="4"/>
      <c r="BY125" s="4"/>
      <c r="BZ125" s="4"/>
      <c r="CA125" s="4"/>
      <c r="CB125" s="4"/>
      <c r="CC125" s="4"/>
      <c r="CD125" s="4"/>
      <c r="CE125" s="4"/>
      <c r="CF125" s="4"/>
      <c r="CG125" s="4"/>
      <c r="CH125" s="4"/>
      <c r="CI125" s="4"/>
      <c r="CJ125" s="4"/>
      <c r="CK125" s="4"/>
      <c r="CL125" s="4"/>
      <c r="CM125" s="4"/>
      <c r="CN125" s="4"/>
      <c r="CO125" s="4"/>
      <c r="CP125" s="4"/>
      <c r="CQ125" s="4"/>
      <c r="CR125" s="4"/>
      <c r="CS125" s="4"/>
      <c r="CT125" s="4"/>
      <c r="CU125" s="4"/>
      <c r="CV125" s="4"/>
      <c r="CW125" s="4"/>
      <c r="CX125" s="4"/>
      <c r="CY125" s="4"/>
      <c r="CZ125" s="4"/>
      <c r="DA125" s="4"/>
      <c r="DB125" s="4"/>
      <c r="DC125" s="4"/>
      <c r="DD125" s="4"/>
      <c r="DE125" s="4"/>
      <c r="DF125" s="4"/>
      <c r="DG125" s="4"/>
      <c r="DH125" s="4"/>
      <c r="DI125" s="4"/>
      <c r="DJ125" s="4"/>
      <c r="DK125" s="4"/>
      <c r="DL125" s="4"/>
      <c r="DM125" s="4"/>
      <c r="DN125" s="4"/>
      <c r="DO125" s="4"/>
      <c r="DP125" s="4"/>
      <c r="DQ125" s="4"/>
      <c r="DR125" s="4"/>
      <c r="DS125" s="4"/>
      <c r="DT125" s="4"/>
      <c r="DU125" s="4"/>
      <c r="DV125" s="4"/>
      <c r="DW125" s="4"/>
      <c r="DX125" s="4"/>
      <c r="DY125" s="4"/>
      <c r="DZ125" s="4"/>
      <c r="EA125" s="4"/>
      <c r="EB125" s="4"/>
      <c r="EC125" s="4"/>
      <c r="ED125" s="4"/>
      <c r="EE125" s="4"/>
      <c r="EF125" s="4"/>
      <c r="EG125" s="4"/>
      <c r="EH125" s="4"/>
      <c r="EI125" s="4"/>
      <c r="EJ125" s="4"/>
      <c r="EK125" s="4"/>
      <c r="EL125" s="4"/>
      <c r="EM125" s="4"/>
      <c r="EN125" s="4"/>
      <c r="EO125" s="4"/>
      <c r="EP125" s="4"/>
      <c r="EQ125" s="4"/>
      <c r="ER125" s="4"/>
      <c r="ES125" s="4"/>
      <c r="ET125" s="4"/>
      <c r="EU125" s="4"/>
      <c r="EV125" s="4"/>
      <c r="EW125" s="4"/>
      <c r="EX125" s="4"/>
      <c r="EY125" s="4"/>
      <c r="EZ125" s="4"/>
      <c r="FA125" s="4"/>
      <c r="FB125" s="4"/>
      <c r="FC125" s="4"/>
      <c r="FD125" s="4"/>
      <c r="FE125" s="4"/>
      <c r="FF125" s="4"/>
      <c r="FG125" s="4"/>
      <c r="FH125" s="4"/>
      <c r="FI125" s="4"/>
      <c r="FJ125" s="4"/>
      <c r="FK125" s="4"/>
      <c r="FL125" s="4"/>
      <c r="FM125" s="4"/>
      <c r="FN125" s="4"/>
      <c r="FO125" s="4"/>
      <c r="FP125" s="4"/>
      <c r="FQ125" s="4"/>
      <c r="FR125" s="4"/>
      <c r="FS125" s="4"/>
      <c r="FT125" s="4"/>
      <c r="FU125" s="4"/>
      <c r="FV125" s="4"/>
      <c r="FW125" s="4"/>
      <c r="FX125" s="4"/>
      <c r="FY125" s="4"/>
      <c r="FZ125" s="4"/>
      <c r="GA125" s="4"/>
      <c r="GB125" s="4"/>
      <c r="GC125" s="4"/>
      <c r="GD125" s="4"/>
      <c r="GE125" s="4"/>
      <c r="GF125" s="4"/>
      <c r="GG125" s="4"/>
      <c r="GH125" s="4"/>
      <c r="GI125" s="4"/>
      <c r="GJ125" s="4"/>
      <c r="GK125" s="4"/>
      <c r="GL125" s="4"/>
      <c r="GM125" s="4"/>
      <c r="GN125" s="4"/>
      <c r="GO125" s="4"/>
      <c r="GP125" s="4"/>
      <c r="GQ125" s="4"/>
      <c r="GR125" s="4"/>
      <c r="GS125" s="4"/>
      <c r="GT125" s="4"/>
      <c r="GU125" s="4"/>
      <c r="GV125" s="4"/>
      <c r="GW125" s="4"/>
      <c r="GX125" s="4"/>
      <c r="GY125" s="4"/>
      <c r="GZ125" s="4"/>
      <c r="HA125" s="4"/>
      <c r="HB125" s="4"/>
      <c r="HC125" s="4"/>
      <c r="HD125" s="4"/>
      <c r="HE125" s="4"/>
      <c r="HF125" s="4"/>
      <c r="HG125" s="4"/>
      <c r="HH125" s="4"/>
      <c r="HI125" s="4"/>
      <c r="HJ125" s="4"/>
      <c r="HK125" s="4"/>
      <c r="HL125" s="4"/>
      <c r="HM125" s="4"/>
      <c r="HN125" s="4"/>
      <c r="HO125" s="4"/>
      <c r="HP125" s="4"/>
      <c r="HQ125" s="4"/>
      <c r="HR125" s="4"/>
      <c r="HS125" s="4"/>
      <c r="HT125" s="4"/>
      <c r="HU125" s="4"/>
      <c r="HV125" s="4"/>
      <c r="HW125" s="4"/>
      <c r="HX125" s="4"/>
      <c r="HY125" s="4"/>
      <c r="HZ125" s="4"/>
      <c r="IA125" s="4"/>
      <c r="IB125" s="4"/>
      <c r="IC125" s="4"/>
      <c r="ID125" s="4"/>
      <c r="IE125" s="4"/>
      <c r="IF125" s="4"/>
      <c r="IG125" s="4"/>
      <c r="IH125" s="4"/>
      <c r="II125" s="4"/>
      <c r="IJ125" s="4"/>
      <c r="IK125" s="4"/>
      <c r="IL125" s="4"/>
      <c r="IM125" s="4"/>
      <c r="IN125" s="4"/>
      <c r="IO125" s="4"/>
      <c r="IP125" s="4"/>
      <c r="IQ125" s="4"/>
      <c r="IR125" s="4"/>
      <c r="IS125" s="4"/>
      <c r="IT125" s="4"/>
      <c r="IU125" s="4"/>
      <c r="IV125" s="4"/>
    </row>
    <row r="126" spans="1:256" ht="15" hidden="1" x14ac:dyDescent="0.25">
      <c r="A126" s="4"/>
      <c r="B126" s="4"/>
      <c r="C126" s="4"/>
      <c r="D126" s="4"/>
      <c r="E126" s="4"/>
      <c r="F126" s="4"/>
      <c r="G126" s="4"/>
      <c r="H126" s="4"/>
      <c r="I126" s="4"/>
      <c r="J126" s="4"/>
      <c r="K126" s="4"/>
      <c r="L126" s="4"/>
      <c r="M126" s="4"/>
      <c r="N126" s="4"/>
      <c r="O126" s="4"/>
      <c r="P126" s="4"/>
      <c r="Q126" s="4"/>
      <c r="R126" s="4"/>
      <c r="S126" s="4"/>
      <c r="T126" s="4"/>
      <c r="U126" s="4"/>
      <c r="V126" s="4"/>
      <c r="W126" s="4"/>
      <c r="X126" s="4"/>
      <c r="Y126" s="4"/>
      <c r="Z126" s="4"/>
      <c r="AA126" s="4"/>
      <c r="AB126" s="4"/>
      <c r="AC126" s="4"/>
      <c r="AD126" s="4"/>
      <c r="AE126" s="4"/>
      <c r="AF126" s="4"/>
      <c r="AG126" s="4"/>
      <c r="AH126" s="4"/>
      <c r="AI126" s="4"/>
      <c r="AJ126" s="4"/>
      <c r="AK126" s="4"/>
      <c r="AL126" s="4"/>
      <c r="AM126" s="4"/>
      <c r="AN126" s="4"/>
      <c r="AO126" s="4"/>
      <c r="AP126" s="4"/>
      <c r="AQ126" s="4"/>
      <c r="AR126" s="4"/>
      <c r="AS126" s="4"/>
      <c r="AT126" s="4"/>
      <c r="AU126" s="4"/>
      <c r="AV126" s="4"/>
      <c r="AW126" s="4"/>
      <c r="AX126" s="4"/>
      <c r="AY126" s="4"/>
      <c r="AZ126" s="4"/>
      <c r="BA126" s="4"/>
      <c r="BB126" s="4"/>
      <c r="BC126" s="4"/>
      <c r="BD126" s="4"/>
      <c r="BE126" s="4"/>
      <c r="BF126" s="4"/>
      <c r="BG126" s="4"/>
      <c r="BH126" s="4"/>
      <c r="BI126" s="4"/>
      <c r="BJ126" s="4"/>
      <c r="BK126" s="4"/>
      <c r="BL126" s="4"/>
      <c r="BM126" s="4"/>
      <c r="BN126" s="4"/>
      <c r="BO126" s="4"/>
      <c r="BP126" s="4"/>
      <c r="BQ126" s="4"/>
      <c r="BR126" s="4"/>
      <c r="BS126" s="4"/>
      <c r="BT126" s="4"/>
      <c r="BU126" s="4"/>
      <c r="BV126" s="4"/>
      <c r="BW126" s="4"/>
      <c r="BX126" s="4"/>
      <c r="BY126" s="4"/>
      <c r="BZ126" s="4"/>
      <c r="CA126" s="4"/>
      <c r="CB126" s="4"/>
      <c r="CC126" s="4"/>
      <c r="CD126" s="4"/>
      <c r="CE126" s="4"/>
      <c r="CF126" s="4"/>
      <c r="CG126" s="4"/>
      <c r="CH126" s="4"/>
      <c r="CI126" s="4"/>
      <c r="CJ126" s="4"/>
      <c r="CK126" s="4"/>
      <c r="CL126" s="4"/>
      <c r="CM126" s="4"/>
      <c r="CN126" s="4"/>
      <c r="CO126" s="4"/>
      <c r="CP126" s="4"/>
      <c r="CQ126" s="4"/>
      <c r="CR126" s="4"/>
      <c r="CS126" s="4"/>
      <c r="CT126" s="4"/>
      <c r="CU126" s="4"/>
      <c r="CV126" s="4"/>
      <c r="CW126" s="4"/>
      <c r="CX126" s="4"/>
      <c r="CY126" s="4"/>
      <c r="CZ126" s="4"/>
      <c r="DA126" s="4"/>
      <c r="DB126" s="4"/>
      <c r="DC126" s="4"/>
      <c r="DD126" s="4"/>
      <c r="DE126" s="4"/>
      <c r="DF126" s="4"/>
      <c r="DG126" s="4"/>
      <c r="DH126" s="4"/>
      <c r="DI126" s="4"/>
      <c r="DJ126" s="4"/>
      <c r="DK126" s="4"/>
      <c r="DL126" s="4"/>
      <c r="DM126" s="4"/>
      <c r="DN126" s="4"/>
      <c r="DO126" s="4"/>
      <c r="DP126" s="4"/>
      <c r="DQ126" s="4"/>
      <c r="DR126" s="4"/>
      <c r="DS126" s="4"/>
      <c r="DT126" s="4"/>
      <c r="DU126" s="4"/>
      <c r="DV126" s="4"/>
      <c r="DW126" s="4"/>
      <c r="DX126" s="4"/>
      <c r="DY126" s="4"/>
      <c r="DZ126" s="4"/>
      <c r="EA126" s="4"/>
      <c r="EB126" s="4"/>
      <c r="EC126" s="4"/>
      <c r="ED126" s="4"/>
      <c r="EE126" s="4"/>
      <c r="EF126" s="4"/>
      <c r="EG126" s="4"/>
      <c r="EH126" s="4"/>
      <c r="EI126" s="4"/>
      <c r="EJ126" s="4"/>
      <c r="EK126" s="4"/>
      <c r="EL126" s="4"/>
      <c r="EM126" s="4"/>
      <c r="EN126" s="4"/>
      <c r="EO126" s="4"/>
      <c r="EP126" s="4"/>
      <c r="EQ126" s="4"/>
      <c r="ER126" s="4"/>
      <c r="ES126" s="4"/>
      <c r="ET126" s="4"/>
      <c r="EU126" s="4"/>
      <c r="EV126" s="4"/>
      <c r="EW126" s="4"/>
      <c r="EX126" s="4"/>
      <c r="EY126" s="4"/>
      <c r="EZ126" s="4"/>
      <c r="FA126" s="4"/>
      <c r="FB126" s="4"/>
      <c r="FC126" s="4"/>
      <c r="FD126" s="4"/>
      <c r="FE126" s="4"/>
      <c r="FF126" s="4"/>
      <c r="FG126" s="4"/>
      <c r="FH126" s="4"/>
      <c r="FI126" s="4"/>
      <c r="FJ126" s="4"/>
      <c r="FK126" s="4"/>
      <c r="FL126" s="4"/>
      <c r="FM126" s="4"/>
      <c r="FN126" s="4"/>
      <c r="FO126" s="4"/>
      <c r="FP126" s="4"/>
      <c r="FQ126" s="4"/>
      <c r="FR126" s="4"/>
      <c r="FS126" s="4"/>
      <c r="FT126" s="4"/>
      <c r="FU126" s="4"/>
      <c r="FV126" s="4"/>
      <c r="FW126" s="4"/>
      <c r="FX126" s="4"/>
      <c r="FY126" s="4"/>
      <c r="FZ126" s="4"/>
      <c r="GA126" s="4"/>
      <c r="GB126" s="4"/>
      <c r="GC126" s="4"/>
      <c r="GD126" s="4"/>
      <c r="GE126" s="4"/>
      <c r="GF126" s="4"/>
      <c r="GG126" s="4"/>
      <c r="GH126" s="4"/>
      <c r="GI126" s="4"/>
      <c r="GJ126" s="4"/>
      <c r="GK126" s="4"/>
      <c r="GL126" s="4"/>
      <c r="GM126" s="4"/>
      <c r="GN126" s="4"/>
      <c r="GO126" s="4"/>
      <c r="GP126" s="4"/>
      <c r="GQ126" s="4"/>
      <c r="GR126" s="4"/>
      <c r="GS126" s="4"/>
      <c r="GT126" s="4"/>
      <c r="GU126" s="4"/>
      <c r="GV126" s="4"/>
      <c r="GW126" s="4"/>
      <c r="GX126" s="4"/>
      <c r="GY126" s="4"/>
      <c r="GZ126" s="4"/>
      <c r="HA126" s="4"/>
      <c r="HB126" s="4"/>
      <c r="HC126" s="4"/>
      <c r="HD126" s="4"/>
      <c r="HE126" s="4"/>
      <c r="HF126" s="4"/>
      <c r="HG126" s="4"/>
      <c r="HH126" s="4"/>
      <c r="HI126" s="4"/>
      <c r="HJ126" s="4"/>
      <c r="HK126" s="4"/>
      <c r="HL126" s="4"/>
      <c r="HM126" s="4"/>
      <c r="HN126" s="4"/>
      <c r="HO126" s="4"/>
      <c r="HP126" s="4"/>
      <c r="HQ126" s="4"/>
      <c r="HR126" s="4"/>
      <c r="HS126" s="4"/>
      <c r="HT126" s="4"/>
      <c r="HU126" s="4"/>
      <c r="HV126" s="4"/>
      <c r="HW126" s="4"/>
      <c r="HX126" s="4"/>
      <c r="HY126" s="4"/>
      <c r="HZ126" s="4"/>
      <c r="IA126" s="4"/>
      <c r="IB126" s="4"/>
      <c r="IC126" s="4"/>
      <c r="ID126" s="4"/>
      <c r="IE126" s="4"/>
      <c r="IF126" s="4"/>
      <c r="IG126" s="4"/>
      <c r="IH126" s="4"/>
      <c r="II126" s="4"/>
      <c r="IJ126" s="4"/>
      <c r="IK126" s="4"/>
      <c r="IL126" s="4"/>
      <c r="IM126" s="4"/>
      <c r="IN126" s="4"/>
      <c r="IO126" s="4"/>
      <c r="IP126" s="4"/>
      <c r="IQ126" s="4"/>
      <c r="IR126" s="4"/>
      <c r="IS126" s="4"/>
      <c r="IT126" s="4"/>
      <c r="IU126" s="4"/>
      <c r="IV126" s="4"/>
    </row>
    <row r="127" spans="1:256" ht="15" hidden="1" x14ac:dyDescent="0.25">
      <c r="A127" s="4"/>
      <c r="B127" s="4"/>
      <c r="C127" s="4"/>
      <c r="D127" s="4"/>
      <c r="E127" s="4"/>
      <c r="F127" s="4"/>
      <c r="G127" s="4"/>
      <c r="H127" s="4"/>
      <c r="I127" s="4"/>
      <c r="J127" s="4"/>
      <c r="K127" s="4"/>
      <c r="L127" s="4"/>
      <c r="M127" s="4"/>
      <c r="N127" s="4"/>
      <c r="O127" s="4"/>
      <c r="P127" s="4"/>
      <c r="Q127" s="4"/>
      <c r="R127" s="4"/>
      <c r="S127" s="4"/>
      <c r="T127" s="4"/>
      <c r="U127" s="4"/>
      <c r="V127" s="4"/>
      <c r="W127" s="4"/>
      <c r="X127" s="4"/>
      <c r="Y127" s="4"/>
      <c r="Z127" s="4"/>
      <c r="AA127" s="4"/>
      <c r="AB127" s="4"/>
      <c r="AC127" s="4"/>
      <c r="AD127" s="4"/>
      <c r="AE127" s="4"/>
      <c r="AF127" s="4"/>
      <c r="AG127" s="4"/>
      <c r="AH127" s="4"/>
      <c r="AI127" s="4"/>
      <c r="AJ127" s="4"/>
      <c r="AK127" s="4"/>
      <c r="AL127" s="4"/>
      <c r="AM127" s="4"/>
      <c r="AN127" s="4"/>
      <c r="AO127" s="4"/>
      <c r="AP127" s="4"/>
      <c r="AQ127" s="4"/>
      <c r="AR127" s="4"/>
      <c r="AS127" s="4"/>
      <c r="AT127" s="4"/>
      <c r="AU127" s="4"/>
      <c r="AV127" s="4"/>
      <c r="AW127" s="4"/>
      <c r="AX127" s="4"/>
      <c r="AY127" s="4"/>
      <c r="AZ127" s="4"/>
      <c r="BA127" s="4"/>
      <c r="BB127" s="4"/>
      <c r="BC127" s="4"/>
      <c r="BD127" s="4"/>
      <c r="BE127" s="4"/>
      <c r="BF127" s="4"/>
      <c r="BG127" s="4"/>
      <c r="BH127" s="4"/>
      <c r="BI127" s="4"/>
      <c r="BJ127" s="4"/>
      <c r="BK127" s="4"/>
      <c r="BL127" s="4"/>
      <c r="BM127" s="4"/>
      <c r="BN127" s="4"/>
      <c r="BO127" s="4"/>
      <c r="BP127" s="4"/>
      <c r="BQ127" s="4"/>
      <c r="BR127" s="4"/>
      <c r="BS127" s="4"/>
      <c r="BT127" s="4"/>
      <c r="BU127" s="4"/>
      <c r="BV127" s="4"/>
      <c r="BW127" s="4"/>
      <c r="BX127" s="4"/>
      <c r="BY127" s="4"/>
      <c r="BZ127" s="4"/>
      <c r="CA127" s="4"/>
      <c r="CB127" s="4"/>
      <c r="CC127" s="4"/>
      <c r="CD127" s="4"/>
      <c r="CE127" s="4"/>
      <c r="CF127" s="4"/>
      <c r="CG127" s="4"/>
      <c r="CH127" s="4"/>
      <c r="CI127" s="4"/>
      <c r="CJ127" s="4"/>
      <c r="CK127" s="4"/>
      <c r="CL127" s="4"/>
      <c r="CM127" s="4"/>
      <c r="CN127" s="4"/>
      <c r="CO127" s="4"/>
      <c r="CP127" s="4"/>
      <c r="CQ127" s="4"/>
      <c r="CR127" s="4"/>
      <c r="CS127" s="4"/>
      <c r="CT127" s="4"/>
      <c r="CU127" s="4"/>
      <c r="CV127" s="4"/>
      <c r="CW127" s="4"/>
      <c r="CX127" s="4"/>
      <c r="CY127" s="4"/>
      <c r="CZ127" s="4"/>
      <c r="DA127" s="4"/>
      <c r="DB127" s="4"/>
      <c r="DC127" s="4"/>
      <c r="DD127" s="4"/>
      <c r="DE127" s="4"/>
      <c r="DF127" s="4"/>
      <c r="DG127" s="4"/>
      <c r="DH127" s="4"/>
      <c r="DI127" s="4"/>
      <c r="DJ127" s="4"/>
      <c r="DK127" s="4"/>
      <c r="DL127" s="4"/>
      <c r="DM127" s="4"/>
      <c r="DN127" s="4"/>
      <c r="DO127" s="4"/>
      <c r="DP127" s="4"/>
      <c r="DQ127" s="4"/>
      <c r="DR127" s="4"/>
      <c r="DS127" s="4"/>
      <c r="DT127" s="4"/>
      <c r="DU127" s="4"/>
      <c r="DV127" s="4"/>
      <c r="DW127" s="4"/>
      <c r="DX127" s="4"/>
      <c r="DY127" s="4"/>
      <c r="DZ127" s="4"/>
      <c r="EA127" s="4"/>
      <c r="EB127" s="4"/>
      <c r="EC127" s="4"/>
      <c r="ED127" s="4"/>
      <c r="EE127" s="4"/>
      <c r="EF127" s="4"/>
      <c r="EG127" s="4"/>
      <c r="EH127" s="4"/>
      <c r="EI127" s="4"/>
      <c r="EJ127" s="4"/>
      <c r="EK127" s="4"/>
      <c r="EL127" s="4"/>
      <c r="EM127" s="4"/>
      <c r="EN127" s="4"/>
      <c r="EO127" s="4"/>
      <c r="EP127" s="4"/>
      <c r="EQ127" s="4"/>
      <c r="ER127" s="4"/>
      <c r="ES127" s="4"/>
      <c r="ET127" s="4"/>
      <c r="EU127" s="4"/>
      <c r="EV127" s="4"/>
      <c r="EW127" s="4"/>
      <c r="EX127" s="4"/>
      <c r="EY127" s="4"/>
      <c r="EZ127" s="4"/>
      <c r="FA127" s="4"/>
      <c r="FB127" s="4"/>
      <c r="FC127" s="4"/>
      <c r="FD127" s="4"/>
      <c r="FE127" s="4"/>
      <c r="FF127" s="4"/>
      <c r="FG127" s="4"/>
      <c r="FH127" s="4"/>
      <c r="FI127" s="4"/>
      <c r="FJ127" s="4"/>
      <c r="FK127" s="4"/>
      <c r="FL127" s="4"/>
      <c r="FM127" s="4"/>
      <c r="FN127" s="4"/>
      <c r="FO127" s="4"/>
      <c r="FP127" s="4"/>
      <c r="FQ127" s="4"/>
      <c r="FR127" s="4"/>
      <c r="FS127" s="4"/>
      <c r="FT127" s="4"/>
      <c r="FU127" s="4"/>
      <c r="FV127" s="4"/>
      <c r="FW127" s="4"/>
      <c r="FX127" s="4"/>
      <c r="FY127" s="4"/>
      <c r="FZ127" s="4"/>
      <c r="GA127" s="4"/>
      <c r="GB127" s="4"/>
      <c r="GC127" s="4"/>
      <c r="GD127" s="4"/>
      <c r="GE127" s="4"/>
      <c r="GF127" s="4"/>
      <c r="GG127" s="4"/>
      <c r="GH127" s="4"/>
      <c r="GI127" s="4"/>
      <c r="GJ127" s="4"/>
      <c r="GK127" s="4"/>
      <c r="GL127" s="4"/>
      <c r="GM127" s="4"/>
      <c r="GN127" s="4"/>
      <c r="GO127" s="4"/>
      <c r="GP127" s="4"/>
      <c r="GQ127" s="4"/>
      <c r="GR127" s="4"/>
      <c r="GS127" s="4"/>
      <c r="GT127" s="4"/>
      <c r="GU127" s="4"/>
      <c r="GV127" s="4"/>
      <c r="GW127" s="4"/>
      <c r="GX127" s="4"/>
      <c r="GY127" s="4"/>
      <c r="GZ127" s="4"/>
      <c r="HA127" s="4"/>
      <c r="HB127" s="4"/>
      <c r="HC127" s="4"/>
      <c r="HD127" s="4"/>
      <c r="HE127" s="4"/>
      <c r="HF127" s="4"/>
      <c r="HG127" s="4"/>
      <c r="HH127" s="4"/>
      <c r="HI127" s="4"/>
      <c r="HJ127" s="4"/>
      <c r="HK127" s="4"/>
      <c r="HL127" s="4"/>
      <c r="HM127" s="4"/>
      <c r="HN127" s="4"/>
      <c r="HO127" s="4"/>
      <c r="HP127" s="4"/>
      <c r="HQ127" s="4"/>
      <c r="HR127" s="4"/>
      <c r="HS127" s="4"/>
      <c r="HT127" s="4"/>
      <c r="HU127" s="4"/>
      <c r="HV127" s="4"/>
      <c r="HW127" s="4"/>
      <c r="HX127" s="4"/>
      <c r="HY127" s="4"/>
      <c r="HZ127" s="4"/>
      <c r="IA127" s="4"/>
      <c r="IB127" s="4"/>
      <c r="IC127" s="4"/>
      <c r="ID127" s="4"/>
      <c r="IE127" s="4"/>
      <c r="IF127" s="4"/>
      <c r="IG127" s="4"/>
      <c r="IH127" s="4"/>
      <c r="II127" s="4"/>
      <c r="IJ127" s="4"/>
      <c r="IK127" s="4"/>
      <c r="IL127" s="4"/>
      <c r="IM127" s="4"/>
      <c r="IN127" s="4"/>
      <c r="IO127" s="4"/>
      <c r="IP127" s="4"/>
      <c r="IQ127" s="4"/>
      <c r="IR127" s="4"/>
      <c r="IS127" s="4"/>
      <c r="IT127" s="4"/>
      <c r="IU127" s="4"/>
      <c r="IV127" s="4"/>
    </row>
    <row r="128" spans="1:256" ht="15" hidden="1" x14ac:dyDescent="0.25">
      <c r="A128" s="4"/>
      <c r="B128" s="4"/>
      <c r="C128" s="4"/>
      <c r="D128" s="4"/>
      <c r="E128" s="4"/>
      <c r="F128" s="4"/>
      <c r="G128" s="4"/>
      <c r="H128" s="4"/>
      <c r="I128" s="4"/>
      <c r="J128" s="4"/>
      <c r="K128" s="4"/>
      <c r="L128" s="4"/>
      <c r="M128" s="4"/>
      <c r="N128" s="4"/>
      <c r="O128" s="4"/>
      <c r="P128" s="4"/>
      <c r="Q128" s="4"/>
      <c r="R128" s="4"/>
      <c r="S128" s="4"/>
      <c r="T128" s="4"/>
      <c r="U128" s="4"/>
      <c r="V128" s="4"/>
      <c r="W128" s="4"/>
      <c r="X128" s="4"/>
      <c r="Y128" s="4"/>
      <c r="Z128" s="4"/>
      <c r="AA128" s="4"/>
      <c r="AB128" s="4"/>
      <c r="AC128" s="4"/>
      <c r="AD128" s="4"/>
      <c r="AE128" s="4"/>
      <c r="AF128" s="4"/>
      <c r="AG128" s="4"/>
      <c r="AH128" s="4"/>
      <c r="AI128" s="4"/>
      <c r="AJ128" s="4"/>
      <c r="AK128" s="4"/>
      <c r="AL128" s="4"/>
      <c r="AM128" s="4"/>
      <c r="AN128" s="4"/>
      <c r="AO128" s="4"/>
      <c r="AP128" s="4"/>
      <c r="AQ128" s="4"/>
      <c r="AR128" s="4"/>
      <c r="AS128" s="4"/>
      <c r="AT128" s="4"/>
      <c r="AU128" s="4"/>
      <c r="AV128" s="4"/>
      <c r="AW128" s="4"/>
      <c r="AX128" s="4"/>
      <c r="AY128" s="4"/>
      <c r="AZ128" s="4"/>
      <c r="BA128" s="4"/>
      <c r="BB128" s="4"/>
      <c r="BC128" s="4"/>
      <c r="BD128" s="4"/>
      <c r="BE128" s="4"/>
      <c r="BF128" s="4"/>
      <c r="BG128" s="4"/>
      <c r="BH128" s="4"/>
      <c r="BI128" s="4"/>
      <c r="BJ128" s="4"/>
      <c r="BK128" s="4"/>
      <c r="BL128" s="4"/>
      <c r="BM128" s="4"/>
      <c r="BN128" s="4"/>
      <c r="BO128" s="4"/>
      <c r="BP128" s="4"/>
      <c r="BQ128" s="4"/>
      <c r="BR128" s="4"/>
      <c r="BS128" s="4"/>
      <c r="BT128" s="4"/>
      <c r="BU128" s="4"/>
      <c r="BV128" s="4"/>
      <c r="BW128" s="4"/>
      <c r="BX128" s="4"/>
      <c r="BY128" s="4"/>
      <c r="BZ128" s="4"/>
      <c r="CA128" s="4"/>
      <c r="CB128" s="4"/>
      <c r="CC128" s="4"/>
      <c r="CD128" s="4"/>
      <c r="CE128" s="4"/>
      <c r="CF128" s="4"/>
      <c r="CG128" s="4"/>
      <c r="CH128" s="4"/>
      <c r="CI128" s="4"/>
      <c r="CJ128" s="4"/>
      <c r="CK128" s="4"/>
      <c r="CL128" s="4"/>
      <c r="CM128" s="4"/>
      <c r="CN128" s="4"/>
      <c r="CO128" s="4"/>
      <c r="CP128" s="4"/>
      <c r="CQ128" s="4"/>
      <c r="CR128" s="4"/>
      <c r="CS128" s="4"/>
      <c r="CT128" s="4"/>
      <c r="CU128" s="4"/>
      <c r="CV128" s="4"/>
      <c r="CW128" s="4"/>
      <c r="CX128" s="4"/>
      <c r="CY128" s="4"/>
      <c r="CZ128" s="4"/>
      <c r="DA128" s="4"/>
      <c r="DB128" s="4"/>
      <c r="DC128" s="4"/>
      <c r="DD128" s="4"/>
      <c r="DE128" s="4"/>
      <c r="DF128" s="4"/>
      <c r="DG128" s="4"/>
      <c r="DH128" s="4"/>
      <c r="DI128" s="4"/>
      <c r="DJ128" s="4"/>
      <c r="DK128" s="4"/>
      <c r="DL128" s="4"/>
      <c r="DM128" s="4"/>
      <c r="DN128" s="4"/>
      <c r="DO128" s="4"/>
      <c r="DP128" s="4"/>
      <c r="DQ128" s="4"/>
      <c r="DR128" s="4"/>
      <c r="DS128" s="4"/>
      <c r="DT128" s="4"/>
      <c r="DU128" s="4"/>
      <c r="DV128" s="4"/>
      <c r="DW128" s="4"/>
      <c r="DX128" s="4"/>
      <c r="DY128" s="4"/>
      <c r="DZ128" s="4"/>
      <c r="EA128" s="4"/>
      <c r="EB128" s="4"/>
      <c r="EC128" s="4"/>
      <c r="ED128" s="4"/>
      <c r="EE128" s="4"/>
      <c r="EF128" s="4"/>
      <c r="EG128" s="4"/>
      <c r="EH128" s="4"/>
      <c r="EI128" s="4"/>
      <c r="EJ128" s="4"/>
      <c r="EK128" s="4"/>
      <c r="EL128" s="4"/>
      <c r="EM128" s="4"/>
      <c r="EN128" s="4"/>
      <c r="EO128" s="4"/>
      <c r="EP128" s="4"/>
      <c r="EQ128" s="4"/>
      <c r="ER128" s="4"/>
      <c r="ES128" s="4"/>
      <c r="ET128" s="4"/>
      <c r="EU128" s="4"/>
      <c r="EV128" s="4"/>
      <c r="EW128" s="4"/>
      <c r="EX128" s="4"/>
      <c r="EY128" s="4"/>
      <c r="EZ128" s="4"/>
      <c r="FA128" s="4"/>
      <c r="FB128" s="4"/>
      <c r="FC128" s="4"/>
      <c r="FD128" s="4"/>
      <c r="FE128" s="4"/>
      <c r="FF128" s="4"/>
      <c r="FG128" s="4"/>
      <c r="FH128" s="4"/>
      <c r="FI128" s="4"/>
      <c r="FJ128" s="4"/>
      <c r="FK128" s="4"/>
      <c r="FL128" s="4"/>
      <c r="FM128" s="4"/>
      <c r="FN128" s="4"/>
      <c r="FO128" s="4"/>
      <c r="FP128" s="4"/>
      <c r="FQ128" s="4"/>
      <c r="FR128" s="4"/>
      <c r="FS128" s="4"/>
      <c r="FT128" s="4"/>
      <c r="FU128" s="4"/>
      <c r="FV128" s="4"/>
      <c r="FW128" s="4"/>
      <c r="FX128" s="4"/>
      <c r="FY128" s="4"/>
      <c r="FZ128" s="4"/>
      <c r="GA128" s="4"/>
      <c r="GB128" s="4"/>
      <c r="GC128" s="4"/>
      <c r="GD128" s="4"/>
      <c r="GE128" s="4"/>
      <c r="GF128" s="4"/>
      <c r="GG128" s="4"/>
      <c r="GH128" s="4"/>
      <c r="GI128" s="4"/>
      <c r="GJ128" s="4"/>
      <c r="GK128" s="4"/>
      <c r="GL128" s="4"/>
      <c r="GM128" s="4"/>
      <c r="GN128" s="4"/>
      <c r="GO128" s="4"/>
      <c r="GP128" s="4"/>
      <c r="GQ128" s="4"/>
      <c r="GR128" s="4"/>
      <c r="GS128" s="4"/>
      <c r="GT128" s="4"/>
      <c r="GU128" s="4"/>
      <c r="GV128" s="4"/>
      <c r="GW128" s="4"/>
      <c r="GX128" s="4"/>
      <c r="GY128" s="4"/>
      <c r="GZ128" s="4"/>
      <c r="HA128" s="4"/>
      <c r="HB128" s="4"/>
      <c r="HC128" s="4"/>
      <c r="HD128" s="4"/>
      <c r="HE128" s="4"/>
      <c r="HF128" s="4"/>
      <c r="HG128" s="4"/>
      <c r="HH128" s="4"/>
      <c r="HI128" s="4"/>
      <c r="HJ128" s="4"/>
      <c r="HK128" s="4"/>
      <c r="HL128" s="4"/>
      <c r="HM128" s="4"/>
      <c r="HN128" s="4"/>
      <c r="HO128" s="4"/>
      <c r="HP128" s="4"/>
      <c r="HQ128" s="4"/>
      <c r="HR128" s="4"/>
      <c r="HS128" s="4"/>
      <c r="HT128" s="4"/>
      <c r="HU128" s="4"/>
      <c r="HV128" s="4"/>
      <c r="HW128" s="4"/>
      <c r="HX128" s="4"/>
      <c r="HY128" s="4"/>
      <c r="HZ128" s="4"/>
      <c r="IA128" s="4"/>
      <c r="IB128" s="4"/>
      <c r="IC128" s="4"/>
      <c r="ID128" s="4"/>
      <c r="IE128" s="4"/>
      <c r="IF128" s="4"/>
      <c r="IG128" s="4"/>
      <c r="IH128" s="4"/>
      <c r="II128" s="4"/>
      <c r="IJ128" s="4"/>
      <c r="IK128" s="4"/>
      <c r="IL128" s="4"/>
      <c r="IM128" s="4"/>
      <c r="IN128" s="4"/>
      <c r="IO128" s="4"/>
      <c r="IP128" s="4"/>
      <c r="IQ128" s="4"/>
      <c r="IR128" s="4"/>
      <c r="IS128" s="4"/>
      <c r="IT128" s="4"/>
      <c r="IU128" s="4"/>
      <c r="IV128" s="4"/>
    </row>
    <row r="129" spans="1:256" ht="15" hidden="1" x14ac:dyDescent="0.25">
      <c r="A129" s="4"/>
      <c r="B129" s="4"/>
      <c r="C129" s="4"/>
      <c r="D129" s="4"/>
      <c r="E129" s="4"/>
      <c r="F129" s="4"/>
      <c r="G129" s="4"/>
      <c r="H129" s="4"/>
      <c r="I129" s="4"/>
      <c r="J129" s="4"/>
      <c r="K129" s="4"/>
      <c r="L129" s="4"/>
      <c r="M129" s="4"/>
      <c r="N129" s="4"/>
      <c r="O129" s="4"/>
      <c r="P129" s="4"/>
      <c r="Q129" s="4"/>
      <c r="R129" s="4"/>
      <c r="S129" s="4"/>
      <c r="T129" s="4"/>
      <c r="U129" s="4"/>
      <c r="V129" s="4"/>
      <c r="W129" s="4"/>
      <c r="X129" s="4"/>
      <c r="Y129" s="4"/>
      <c r="Z129" s="4"/>
      <c r="AA129" s="4"/>
      <c r="AB129" s="4"/>
      <c r="AC129" s="4"/>
      <c r="AD129" s="4"/>
      <c r="AE129" s="4"/>
      <c r="AF129" s="4"/>
      <c r="AG129" s="4"/>
      <c r="AH129" s="4"/>
      <c r="AI129" s="4"/>
      <c r="AJ129" s="4"/>
      <c r="AK129" s="4"/>
      <c r="AL129" s="4"/>
      <c r="AM129" s="4"/>
      <c r="AN129" s="4"/>
      <c r="AO129" s="4"/>
      <c r="AP129" s="4"/>
      <c r="AQ129" s="4"/>
      <c r="AR129" s="4"/>
      <c r="AS129" s="4"/>
      <c r="AT129" s="4"/>
      <c r="AU129" s="4"/>
      <c r="AV129" s="4"/>
      <c r="AW129" s="4"/>
      <c r="AX129" s="4"/>
      <c r="AY129" s="4"/>
      <c r="AZ129" s="4"/>
      <c r="BA129" s="4"/>
      <c r="BB129" s="4"/>
      <c r="BC129" s="4"/>
      <c r="BD129" s="4"/>
      <c r="BE129" s="4"/>
      <c r="BF129" s="4"/>
      <c r="BG129" s="4"/>
      <c r="BH129" s="4"/>
      <c r="BI129" s="4"/>
      <c r="BJ129" s="4"/>
      <c r="BK129" s="4"/>
      <c r="BL129" s="4"/>
      <c r="BM129" s="4"/>
      <c r="BN129" s="4"/>
      <c r="BO129" s="4"/>
      <c r="BP129" s="4"/>
      <c r="BQ129" s="4"/>
      <c r="BR129" s="4"/>
      <c r="BS129" s="4"/>
      <c r="BT129" s="4"/>
      <c r="BU129" s="4"/>
      <c r="BV129" s="4"/>
      <c r="BW129" s="4"/>
      <c r="BX129" s="4"/>
      <c r="BY129" s="4"/>
      <c r="BZ129" s="4"/>
      <c r="CA129" s="4"/>
      <c r="CB129" s="4"/>
      <c r="CC129" s="4"/>
      <c r="CD129" s="4"/>
      <c r="CE129" s="4"/>
      <c r="CF129" s="4"/>
      <c r="CG129" s="4"/>
      <c r="CH129" s="4"/>
      <c r="CI129" s="4"/>
      <c r="CJ129" s="4"/>
      <c r="CK129" s="4"/>
      <c r="CL129" s="4"/>
      <c r="CM129" s="4"/>
      <c r="CN129" s="4"/>
      <c r="CO129" s="4"/>
      <c r="CP129" s="4"/>
      <c r="CQ129" s="4"/>
      <c r="CR129" s="4"/>
      <c r="CS129" s="4"/>
      <c r="CT129" s="4"/>
      <c r="CU129" s="4"/>
      <c r="CV129" s="4"/>
      <c r="CW129" s="4"/>
      <c r="CX129" s="4"/>
      <c r="CY129" s="4"/>
      <c r="CZ129" s="4"/>
      <c r="DA129" s="4"/>
      <c r="DB129" s="4"/>
      <c r="DC129" s="4"/>
      <c r="DD129" s="4"/>
      <c r="DE129" s="4"/>
      <c r="DF129" s="4"/>
      <c r="DG129" s="4"/>
      <c r="DH129" s="4"/>
      <c r="DI129" s="4"/>
      <c r="DJ129" s="4"/>
      <c r="DK129" s="4"/>
      <c r="DL129" s="4"/>
      <c r="DM129" s="4"/>
      <c r="DN129" s="4"/>
      <c r="DO129" s="4"/>
      <c r="DP129" s="4"/>
      <c r="DQ129" s="4"/>
      <c r="DR129" s="4"/>
      <c r="DS129" s="4"/>
      <c r="DT129" s="4"/>
      <c r="DU129" s="4"/>
      <c r="DV129" s="4"/>
      <c r="DW129" s="4"/>
      <c r="DX129" s="4"/>
      <c r="DY129" s="4"/>
      <c r="DZ129" s="4"/>
      <c r="EA129" s="4"/>
      <c r="EB129" s="4"/>
      <c r="EC129" s="4"/>
      <c r="ED129" s="4"/>
      <c r="EE129" s="4"/>
      <c r="EF129" s="4"/>
      <c r="EG129" s="4"/>
      <c r="EH129" s="4"/>
      <c r="EI129" s="4"/>
      <c r="EJ129" s="4"/>
      <c r="EK129" s="4"/>
      <c r="EL129" s="4"/>
      <c r="EM129" s="4"/>
      <c r="EN129" s="4"/>
      <c r="EO129" s="4"/>
      <c r="EP129" s="4"/>
      <c r="EQ129" s="4"/>
      <c r="ER129" s="4"/>
      <c r="ES129" s="4"/>
      <c r="ET129" s="4"/>
      <c r="EU129" s="4"/>
      <c r="EV129" s="4"/>
      <c r="EW129" s="4"/>
      <c r="EX129" s="4"/>
      <c r="EY129" s="4"/>
      <c r="EZ129" s="4"/>
      <c r="FA129" s="4"/>
      <c r="FB129" s="4"/>
      <c r="FC129" s="4"/>
      <c r="FD129" s="4"/>
      <c r="FE129" s="4"/>
      <c r="FF129" s="4"/>
      <c r="FG129" s="4"/>
      <c r="FH129" s="4"/>
      <c r="FI129" s="4"/>
      <c r="FJ129" s="4"/>
      <c r="FK129" s="4"/>
      <c r="FL129" s="4"/>
      <c r="FM129" s="4"/>
      <c r="FN129" s="4"/>
      <c r="FO129" s="4"/>
      <c r="FP129" s="4"/>
      <c r="FQ129" s="4"/>
      <c r="FR129" s="4"/>
      <c r="FS129" s="4"/>
      <c r="FT129" s="4"/>
      <c r="FU129" s="4"/>
      <c r="FV129" s="4"/>
      <c r="FW129" s="4"/>
      <c r="FX129" s="4"/>
      <c r="FY129" s="4"/>
      <c r="FZ129" s="4"/>
      <c r="GA129" s="4"/>
      <c r="GB129" s="4"/>
      <c r="GC129" s="4"/>
      <c r="GD129" s="4"/>
      <c r="GE129" s="4"/>
      <c r="GF129" s="4"/>
      <c r="GG129" s="4"/>
      <c r="GH129" s="4"/>
      <c r="GI129" s="4"/>
      <c r="GJ129" s="4"/>
      <c r="GK129" s="4"/>
      <c r="GL129" s="4"/>
      <c r="GM129" s="4"/>
      <c r="GN129" s="4"/>
      <c r="GO129" s="4"/>
      <c r="GP129" s="4"/>
      <c r="GQ129" s="4"/>
      <c r="GR129" s="4"/>
      <c r="GS129" s="4"/>
      <c r="GT129" s="4"/>
      <c r="GU129" s="4"/>
      <c r="GV129" s="4"/>
      <c r="GW129" s="4"/>
      <c r="GX129" s="4"/>
      <c r="GY129" s="4"/>
      <c r="GZ129" s="4"/>
      <c r="HA129" s="4"/>
      <c r="HB129" s="4"/>
      <c r="HC129" s="4"/>
      <c r="HD129" s="4"/>
      <c r="HE129" s="4"/>
      <c r="HF129" s="4"/>
      <c r="HG129" s="4"/>
      <c r="HH129" s="4"/>
      <c r="HI129" s="4"/>
      <c r="HJ129" s="4"/>
      <c r="HK129" s="4"/>
      <c r="HL129" s="4"/>
      <c r="HM129" s="4"/>
      <c r="HN129" s="4"/>
      <c r="HO129" s="4"/>
      <c r="HP129" s="4"/>
      <c r="HQ129" s="4"/>
      <c r="HR129" s="4"/>
      <c r="HS129" s="4"/>
      <c r="HT129" s="4"/>
      <c r="HU129" s="4"/>
      <c r="HV129" s="4"/>
      <c r="HW129" s="4"/>
      <c r="HX129" s="4"/>
      <c r="HY129" s="4"/>
      <c r="HZ129" s="4"/>
      <c r="IA129" s="4"/>
      <c r="IB129" s="4"/>
      <c r="IC129" s="4"/>
      <c r="ID129" s="4"/>
      <c r="IE129" s="4"/>
      <c r="IF129" s="4"/>
      <c r="IG129" s="4"/>
      <c r="IH129" s="4"/>
      <c r="II129" s="4"/>
      <c r="IJ129" s="4"/>
      <c r="IK129" s="4"/>
      <c r="IL129" s="4"/>
      <c r="IM129" s="4"/>
      <c r="IN129" s="4"/>
      <c r="IO129" s="4"/>
      <c r="IP129" s="4"/>
      <c r="IQ129" s="4"/>
      <c r="IR129" s="4"/>
      <c r="IS129" s="4"/>
      <c r="IT129" s="4"/>
      <c r="IU129" s="4"/>
      <c r="IV129" s="4"/>
    </row>
    <row r="130" spans="1:256" ht="15" hidden="1" x14ac:dyDescent="0.25">
      <c r="A130" s="4"/>
      <c r="B130" s="4"/>
      <c r="C130" s="4"/>
      <c r="D130" s="4"/>
      <c r="E130" s="4"/>
      <c r="F130" s="4"/>
      <c r="G130" s="4"/>
      <c r="H130" s="4"/>
      <c r="I130" s="4"/>
      <c r="J130" s="4"/>
      <c r="K130" s="4"/>
      <c r="L130" s="4"/>
      <c r="M130" s="4"/>
      <c r="N130" s="4"/>
      <c r="O130" s="4"/>
      <c r="P130" s="4"/>
      <c r="Q130" s="4"/>
      <c r="R130" s="4"/>
      <c r="S130" s="4"/>
      <c r="T130" s="4"/>
      <c r="U130" s="4"/>
      <c r="V130" s="4"/>
      <c r="W130" s="4"/>
      <c r="X130" s="4"/>
      <c r="Y130" s="4"/>
      <c r="Z130" s="4"/>
      <c r="AA130" s="4"/>
      <c r="AB130" s="4"/>
      <c r="AC130" s="4"/>
      <c r="AD130" s="4"/>
      <c r="AE130" s="4"/>
      <c r="AF130" s="4"/>
      <c r="AG130" s="4"/>
      <c r="AH130" s="4"/>
      <c r="AI130" s="4"/>
      <c r="AJ130" s="4"/>
      <c r="AK130" s="4"/>
      <c r="AL130" s="4"/>
      <c r="AM130" s="4"/>
      <c r="AN130" s="4"/>
      <c r="AO130" s="4"/>
      <c r="AP130" s="4"/>
      <c r="AQ130" s="4"/>
      <c r="AR130" s="4"/>
      <c r="AS130" s="4"/>
      <c r="AT130" s="4"/>
      <c r="AU130" s="4"/>
      <c r="AV130" s="4"/>
      <c r="AW130" s="4"/>
      <c r="AX130" s="4"/>
      <c r="AY130" s="4"/>
      <c r="AZ130" s="4"/>
      <c r="BA130" s="4"/>
      <c r="BB130" s="4"/>
      <c r="BC130" s="4"/>
      <c r="BD130" s="4"/>
      <c r="BE130" s="4"/>
      <c r="BF130" s="4"/>
      <c r="BG130" s="4"/>
      <c r="BH130" s="4"/>
      <c r="BI130" s="4"/>
      <c r="BJ130" s="4"/>
      <c r="BK130" s="4"/>
      <c r="BL130" s="4"/>
      <c r="BM130" s="4"/>
      <c r="BN130" s="4"/>
      <c r="BO130" s="4"/>
      <c r="BP130" s="4"/>
      <c r="BQ130" s="4"/>
      <c r="BR130" s="4"/>
      <c r="BS130" s="4"/>
      <c r="BT130" s="4"/>
      <c r="BU130" s="4"/>
      <c r="BV130" s="4"/>
      <c r="BW130" s="4"/>
      <c r="BX130" s="4"/>
      <c r="BY130" s="4"/>
      <c r="BZ130" s="4"/>
      <c r="CA130" s="4"/>
      <c r="CB130" s="4"/>
      <c r="CC130" s="4"/>
      <c r="CD130" s="4"/>
      <c r="CE130" s="4"/>
      <c r="CF130" s="4"/>
      <c r="CG130" s="4"/>
      <c r="CH130" s="4"/>
      <c r="CI130" s="4"/>
      <c r="CJ130" s="4"/>
      <c r="CK130" s="4"/>
      <c r="CL130" s="4"/>
      <c r="CM130" s="4"/>
      <c r="CN130" s="4"/>
      <c r="CO130" s="4"/>
      <c r="CP130" s="4"/>
      <c r="CQ130" s="4"/>
      <c r="CR130" s="4"/>
      <c r="CS130" s="4"/>
      <c r="CT130" s="4"/>
      <c r="CU130" s="4"/>
      <c r="CV130" s="4"/>
      <c r="CW130" s="4"/>
      <c r="CX130" s="4"/>
      <c r="CY130" s="4"/>
      <c r="CZ130" s="4"/>
      <c r="DA130" s="4"/>
      <c r="DB130" s="4"/>
      <c r="DC130" s="4"/>
      <c r="DD130" s="4"/>
      <c r="DE130" s="4"/>
      <c r="DF130" s="4"/>
      <c r="DG130" s="4"/>
      <c r="DH130" s="4"/>
      <c r="DI130" s="4"/>
      <c r="DJ130" s="4"/>
      <c r="DK130" s="4"/>
      <c r="DL130" s="4"/>
      <c r="DM130" s="4"/>
      <c r="DN130" s="4"/>
      <c r="DO130" s="4"/>
      <c r="DP130" s="4"/>
      <c r="DQ130" s="4"/>
      <c r="DR130" s="4"/>
      <c r="DS130" s="4"/>
      <c r="DT130" s="4"/>
      <c r="DU130" s="4"/>
      <c r="DV130" s="4"/>
      <c r="DW130" s="4"/>
      <c r="DX130" s="4"/>
      <c r="DY130" s="4"/>
      <c r="DZ130" s="4"/>
      <c r="EA130" s="4"/>
      <c r="EB130" s="4"/>
      <c r="EC130" s="4"/>
      <c r="ED130" s="4"/>
      <c r="EE130" s="4"/>
      <c r="EF130" s="4"/>
      <c r="EG130" s="4"/>
      <c r="EH130" s="4"/>
      <c r="EI130" s="4"/>
      <c r="EJ130" s="4"/>
      <c r="EK130" s="4"/>
      <c r="EL130" s="4"/>
      <c r="EM130" s="4"/>
      <c r="EN130" s="4"/>
      <c r="EO130" s="4"/>
      <c r="EP130" s="4"/>
      <c r="EQ130" s="4"/>
      <c r="ER130" s="4"/>
      <c r="ES130" s="4"/>
      <c r="ET130" s="4"/>
      <c r="EU130" s="4"/>
      <c r="EV130" s="4"/>
      <c r="EW130" s="4"/>
      <c r="EX130" s="4"/>
      <c r="EY130" s="4"/>
      <c r="EZ130" s="4"/>
      <c r="FA130" s="4"/>
      <c r="FB130" s="4"/>
      <c r="FC130" s="4"/>
      <c r="FD130" s="4"/>
      <c r="FE130" s="4"/>
      <c r="FF130" s="4"/>
      <c r="FG130" s="4"/>
      <c r="FH130" s="4"/>
      <c r="FI130" s="4"/>
      <c r="FJ130" s="4"/>
      <c r="FK130" s="4"/>
      <c r="FL130" s="4"/>
      <c r="FM130" s="4"/>
      <c r="FN130" s="4"/>
      <c r="FO130" s="4"/>
      <c r="FP130" s="4"/>
      <c r="FQ130" s="4"/>
      <c r="FR130" s="4"/>
      <c r="FS130" s="4"/>
      <c r="FT130" s="4"/>
      <c r="FU130" s="4"/>
      <c r="FV130" s="4"/>
      <c r="FW130" s="4"/>
      <c r="FX130" s="4"/>
      <c r="FY130" s="4"/>
      <c r="FZ130" s="4"/>
      <c r="GA130" s="4"/>
      <c r="GB130" s="4"/>
      <c r="GC130" s="4"/>
      <c r="GD130" s="4"/>
      <c r="GE130" s="4"/>
      <c r="GF130" s="4"/>
      <c r="GG130" s="4"/>
      <c r="GH130" s="4"/>
      <c r="GI130" s="4"/>
      <c r="GJ130" s="4"/>
      <c r="GK130" s="4"/>
      <c r="GL130" s="4"/>
      <c r="GM130" s="4"/>
      <c r="GN130" s="4"/>
      <c r="GO130" s="4"/>
      <c r="GP130" s="4"/>
      <c r="GQ130" s="4"/>
      <c r="GR130" s="4"/>
      <c r="GS130" s="4"/>
      <c r="GT130" s="4"/>
      <c r="GU130" s="4"/>
      <c r="GV130" s="4"/>
      <c r="GW130" s="4"/>
      <c r="GX130" s="4"/>
      <c r="GY130" s="4"/>
      <c r="GZ130" s="4"/>
      <c r="HA130" s="4"/>
      <c r="HB130" s="4"/>
      <c r="HC130" s="4"/>
      <c r="HD130" s="4"/>
      <c r="HE130" s="4"/>
      <c r="HF130" s="4"/>
      <c r="HG130" s="4"/>
      <c r="HH130" s="4"/>
      <c r="HI130" s="4"/>
      <c r="HJ130" s="4"/>
      <c r="HK130" s="4"/>
      <c r="HL130" s="4"/>
      <c r="HM130" s="4"/>
      <c r="HN130" s="4"/>
      <c r="HO130" s="4"/>
      <c r="HP130" s="4"/>
      <c r="HQ130" s="4"/>
      <c r="HR130" s="4"/>
      <c r="HS130" s="4"/>
      <c r="HT130" s="4"/>
      <c r="HU130" s="4"/>
      <c r="HV130" s="4"/>
      <c r="HW130" s="4"/>
      <c r="HX130" s="4"/>
      <c r="HY130" s="4"/>
      <c r="HZ130" s="4"/>
      <c r="IA130" s="4"/>
      <c r="IB130" s="4"/>
      <c r="IC130" s="4"/>
      <c r="ID130" s="4"/>
      <c r="IE130" s="4"/>
      <c r="IF130" s="4"/>
      <c r="IG130" s="4"/>
      <c r="IH130" s="4"/>
      <c r="II130" s="4"/>
      <c r="IJ130" s="4"/>
      <c r="IK130" s="4"/>
      <c r="IL130" s="4"/>
      <c r="IM130" s="4"/>
      <c r="IN130" s="4"/>
      <c r="IO130" s="4"/>
      <c r="IP130" s="4"/>
      <c r="IQ130" s="4"/>
      <c r="IR130" s="4"/>
      <c r="IS130" s="4"/>
      <c r="IT130" s="4"/>
      <c r="IU130" s="4"/>
      <c r="IV130" s="4"/>
    </row>
    <row r="131" spans="1:256" ht="15" hidden="1" x14ac:dyDescent="0.25">
      <c r="A131" s="4"/>
      <c r="B131" s="4"/>
      <c r="C131" s="4"/>
      <c r="D131" s="4"/>
      <c r="E131" s="4"/>
      <c r="F131" s="4"/>
      <c r="G131" s="4"/>
      <c r="H131" s="4"/>
      <c r="I131" s="4"/>
      <c r="J131" s="4"/>
      <c r="K131" s="4"/>
      <c r="L131" s="4"/>
      <c r="M131" s="4"/>
      <c r="N131" s="4"/>
      <c r="O131" s="4"/>
      <c r="P131" s="4"/>
      <c r="Q131" s="4"/>
      <c r="R131" s="4"/>
      <c r="S131" s="4"/>
      <c r="T131" s="4"/>
      <c r="U131" s="4"/>
      <c r="V131" s="4"/>
      <c r="W131" s="4"/>
      <c r="X131" s="4"/>
      <c r="Y131" s="4"/>
      <c r="Z131" s="4"/>
      <c r="AA131" s="4"/>
      <c r="AB131" s="4"/>
      <c r="AC131" s="4"/>
      <c r="AD131" s="4"/>
      <c r="AE131" s="4"/>
      <c r="AF131" s="4"/>
      <c r="AG131" s="4"/>
      <c r="AH131" s="4"/>
      <c r="AI131" s="4"/>
      <c r="AJ131" s="4"/>
      <c r="AK131" s="4"/>
      <c r="AL131" s="4"/>
      <c r="AM131" s="4"/>
      <c r="AN131" s="4"/>
      <c r="AO131" s="4"/>
      <c r="AP131" s="4"/>
      <c r="AQ131" s="4"/>
      <c r="AR131" s="4"/>
      <c r="AS131" s="4"/>
      <c r="AT131" s="4"/>
      <c r="AU131" s="4"/>
      <c r="AV131" s="4"/>
      <c r="AW131" s="4"/>
      <c r="AX131" s="4"/>
      <c r="AY131" s="4"/>
      <c r="AZ131" s="4"/>
      <c r="BA131" s="4"/>
      <c r="BB131" s="4"/>
      <c r="BC131" s="4"/>
      <c r="BD131" s="4"/>
      <c r="BE131" s="4"/>
      <c r="BF131" s="4"/>
      <c r="BG131" s="4"/>
      <c r="BH131" s="4"/>
      <c r="BI131" s="4"/>
      <c r="BJ131" s="4"/>
      <c r="BK131" s="4"/>
      <c r="BL131" s="4"/>
      <c r="BM131" s="4"/>
      <c r="BN131" s="4"/>
      <c r="BO131" s="4"/>
      <c r="BP131" s="4"/>
      <c r="BQ131" s="4"/>
      <c r="BR131" s="4"/>
      <c r="BS131" s="4"/>
      <c r="BT131" s="4"/>
      <c r="BU131" s="4"/>
      <c r="BV131" s="4"/>
      <c r="BW131" s="4"/>
      <c r="BX131" s="4"/>
      <c r="BY131" s="4"/>
      <c r="BZ131" s="4"/>
      <c r="CA131" s="4"/>
      <c r="CB131" s="4"/>
      <c r="CC131" s="4"/>
      <c r="CD131" s="4"/>
      <c r="CE131" s="4"/>
      <c r="CF131" s="4"/>
      <c r="CG131" s="4"/>
      <c r="CH131" s="4"/>
      <c r="CI131" s="4"/>
      <c r="CJ131" s="4"/>
      <c r="CK131" s="4"/>
      <c r="CL131" s="4"/>
      <c r="CM131" s="4"/>
      <c r="CN131" s="4"/>
      <c r="CO131" s="4"/>
      <c r="CP131" s="4"/>
      <c r="CQ131" s="4"/>
      <c r="CR131" s="4"/>
      <c r="CS131" s="4"/>
      <c r="CT131" s="4"/>
      <c r="CU131" s="4"/>
      <c r="CV131" s="4"/>
      <c r="CW131" s="4"/>
      <c r="CX131" s="4"/>
      <c r="CY131" s="4"/>
      <c r="CZ131" s="4"/>
      <c r="DA131" s="4"/>
      <c r="DB131" s="4"/>
      <c r="DC131" s="4"/>
      <c r="DD131" s="4"/>
      <c r="DE131" s="4"/>
      <c r="DF131" s="4"/>
      <c r="DG131" s="4"/>
      <c r="DH131" s="4"/>
      <c r="DI131" s="4"/>
      <c r="DJ131" s="4"/>
      <c r="DK131" s="4"/>
      <c r="DL131" s="4"/>
      <c r="DM131" s="4"/>
      <c r="DN131" s="4"/>
      <c r="DO131" s="4"/>
      <c r="DP131" s="4"/>
      <c r="DQ131" s="4"/>
      <c r="DR131" s="4"/>
      <c r="DS131" s="4"/>
      <c r="DT131" s="4"/>
      <c r="DU131" s="4"/>
      <c r="DV131" s="4"/>
      <c r="DW131" s="4"/>
      <c r="DX131" s="4"/>
      <c r="DY131" s="4"/>
      <c r="DZ131" s="4"/>
      <c r="EA131" s="4"/>
      <c r="EB131" s="4"/>
      <c r="EC131" s="4"/>
      <c r="ED131" s="4"/>
      <c r="EE131" s="4"/>
      <c r="EF131" s="4"/>
      <c r="EG131" s="4"/>
      <c r="EH131" s="4"/>
      <c r="EI131" s="4"/>
      <c r="EJ131" s="4"/>
      <c r="EK131" s="4"/>
      <c r="EL131" s="4"/>
      <c r="EM131" s="4"/>
      <c r="EN131" s="4"/>
      <c r="EO131" s="4"/>
      <c r="EP131" s="4"/>
      <c r="EQ131" s="4"/>
      <c r="ER131" s="4"/>
      <c r="ES131" s="4"/>
      <c r="ET131" s="4"/>
      <c r="EU131" s="4"/>
      <c r="EV131" s="4"/>
      <c r="EW131" s="4"/>
      <c r="EX131" s="4"/>
      <c r="EY131" s="4"/>
      <c r="EZ131" s="4"/>
      <c r="FA131" s="4"/>
      <c r="FB131" s="4"/>
      <c r="FC131" s="4"/>
      <c r="FD131" s="4"/>
      <c r="FE131" s="4"/>
      <c r="FF131" s="4"/>
      <c r="FG131" s="4"/>
      <c r="FH131" s="4"/>
      <c r="FI131" s="4"/>
      <c r="FJ131" s="4"/>
      <c r="FK131" s="4"/>
      <c r="FL131" s="4"/>
      <c r="FM131" s="4"/>
      <c r="FN131" s="4"/>
      <c r="FO131" s="4"/>
      <c r="FP131" s="4"/>
      <c r="FQ131" s="4"/>
      <c r="FR131" s="4"/>
      <c r="FS131" s="4"/>
      <c r="FT131" s="4"/>
      <c r="FU131" s="4"/>
      <c r="FV131" s="4"/>
      <c r="FW131" s="4"/>
      <c r="FX131" s="4"/>
      <c r="FY131" s="4"/>
      <c r="FZ131" s="4"/>
      <c r="GA131" s="4"/>
      <c r="GB131" s="4"/>
      <c r="GC131" s="4"/>
      <c r="GD131" s="4"/>
      <c r="GE131" s="4"/>
      <c r="GF131" s="4"/>
      <c r="GG131" s="4"/>
      <c r="GH131" s="4"/>
      <c r="GI131" s="4"/>
      <c r="GJ131" s="4"/>
      <c r="GK131" s="4"/>
      <c r="GL131" s="4"/>
      <c r="GM131" s="4"/>
      <c r="GN131" s="4"/>
      <c r="GO131" s="4"/>
      <c r="GP131" s="4"/>
      <c r="GQ131" s="4"/>
      <c r="GR131" s="4"/>
      <c r="GS131" s="4"/>
      <c r="GT131" s="4"/>
      <c r="GU131" s="4"/>
      <c r="GV131" s="4"/>
      <c r="GW131" s="4"/>
      <c r="GX131" s="4"/>
      <c r="GY131" s="4"/>
      <c r="GZ131" s="4"/>
      <c r="HA131" s="4"/>
      <c r="HB131" s="4"/>
      <c r="HC131" s="4"/>
      <c r="HD131" s="4"/>
      <c r="HE131" s="4"/>
      <c r="HF131" s="4"/>
      <c r="HG131" s="4"/>
      <c r="HH131" s="4"/>
      <c r="HI131" s="4"/>
      <c r="HJ131" s="4"/>
      <c r="HK131" s="4"/>
      <c r="HL131" s="4"/>
      <c r="HM131" s="4"/>
      <c r="HN131" s="4"/>
      <c r="HO131" s="4"/>
      <c r="HP131" s="4"/>
      <c r="HQ131" s="4"/>
      <c r="HR131" s="4"/>
      <c r="HS131" s="4"/>
      <c r="HT131" s="4"/>
      <c r="HU131" s="4"/>
      <c r="HV131" s="4"/>
      <c r="HW131" s="4"/>
      <c r="HX131" s="4"/>
      <c r="HY131" s="4"/>
      <c r="HZ131" s="4"/>
      <c r="IA131" s="4"/>
      <c r="IB131" s="4"/>
      <c r="IC131" s="4"/>
      <c r="ID131" s="4"/>
      <c r="IE131" s="4"/>
      <c r="IF131" s="4"/>
      <c r="IG131" s="4"/>
      <c r="IH131" s="4"/>
      <c r="II131" s="4"/>
      <c r="IJ131" s="4"/>
      <c r="IK131" s="4"/>
      <c r="IL131" s="4"/>
      <c r="IM131" s="4"/>
      <c r="IN131" s="4"/>
      <c r="IO131" s="4"/>
      <c r="IP131" s="4"/>
      <c r="IQ131" s="4"/>
      <c r="IR131" s="4"/>
      <c r="IS131" s="4"/>
      <c r="IT131" s="4"/>
      <c r="IU131" s="4"/>
      <c r="IV131" s="4"/>
    </row>
    <row r="132" spans="1:256" ht="15" hidden="1" x14ac:dyDescent="0.25">
      <c r="A132" s="4"/>
      <c r="B132" s="4"/>
      <c r="C132" s="4"/>
      <c r="D132" s="4"/>
      <c r="E132" s="4"/>
      <c r="F132" s="4"/>
      <c r="G132" s="4"/>
      <c r="H132" s="4"/>
      <c r="I132" s="4"/>
      <c r="J132" s="4"/>
      <c r="K132" s="4"/>
      <c r="L132" s="4"/>
      <c r="M132" s="4"/>
      <c r="N132" s="4"/>
      <c r="O132" s="4"/>
      <c r="P132" s="4"/>
      <c r="Q132" s="4"/>
      <c r="R132" s="4"/>
      <c r="S132" s="4"/>
      <c r="T132" s="4"/>
      <c r="U132" s="4"/>
      <c r="V132" s="4"/>
      <c r="W132" s="4"/>
      <c r="X132" s="4"/>
      <c r="Y132" s="4"/>
      <c r="Z132" s="4"/>
      <c r="AA132" s="4"/>
      <c r="AB132" s="4"/>
      <c r="AC132" s="4"/>
      <c r="AD132" s="4"/>
      <c r="AE132" s="4"/>
      <c r="AF132" s="4"/>
      <c r="AG132" s="4"/>
      <c r="AH132" s="4"/>
      <c r="AI132" s="4"/>
      <c r="AJ132" s="4"/>
      <c r="AK132" s="4"/>
      <c r="AL132" s="4"/>
      <c r="AM132" s="4"/>
      <c r="AN132" s="4"/>
      <c r="AO132" s="4"/>
      <c r="AP132" s="4"/>
      <c r="AQ132" s="4"/>
      <c r="AR132" s="4"/>
      <c r="AS132" s="4"/>
      <c r="AT132" s="4"/>
      <c r="AU132" s="4"/>
      <c r="AV132" s="4"/>
      <c r="AW132" s="4"/>
      <c r="AX132" s="4"/>
      <c r="AY132" s="4"/>
      <c r="AZ132" s="4"/>
      <c r="BA132" s="4"/>
      <c r="BB132" s="4"/>
      <c r="BC132" s="4"/>
      <c r="BD132" s="4"/>
      <c r="BE132" s="4"/>
      <c r="BF132" s="4"/>
      <c r="BG132" s="4"/>
      <c r="BH132" s="4"/>
      <c r="BI132" s="4"/>
      <c r="BJ132" s="4"/>
      <c r="BK132" s="4"/>
      <c r="BL132" s="4"/>
      <c r="BM132" s="4"/>
      <c r="BN132" s="4"/>
      <c r="BO132" s="4"/>
      <c r="BP132" s="4"/>
      <c r="BQ132" s="4"/>
      <c r="BR132" s="4"/>
      <c r="BS132" s="4"/>
      <c r="BT132" s="4"/>
      <c r="BU132" s="4"/>
      <c r="BV132" s="4"/>
      <c r="BW132" s="4"/>
      <c r="BX132" s="4"/>
      <c r="BY132" s="4"/>
      <c r="BZ132" s="4"/>
      <c r="CA132" s="4"/>
      <c r="CB132" s="4"/>
      <c r="CC132" s="4"/>
      <c r="CD132" s="4"/>
      <c r="CE132" s="4"/>
      <c r="CF132" s="4"/>
      <c r="CG132" s="4"/>
      <c r="CH132" s="4"/>
      <c r="CI132" s="4"/>
      <c r="CJ132" s="4"/>
      <c r="CK132" s="4"/>
      <c r="CL132" s="4"/>
      <c r="CM132" s="4"/>
      <c r="CN132" s="4"/>
      <c r="CO132" s="4"/>
      <c r="CP132" s="4"/>
      <c r="CQ132" s="4"/>
      <c r="CR132" s="4"/>
      <c r="CS132" s="4"/>
      <c r="CT132" s="4"/>
      <c r="CU132" s="4"/>
      <c r="CV132" s="4"/>
      <c r="CW132" s="4"/>
      <c r="CX132" s="4"/>
      <c r="CY132" s="4"/>
      <c r="CZ132" s="4"/>
      <c r="DA132" s="4"/>
      <c r="DB132" s="4"/>
      <c r="DC132" s="4"/>
      <c r="DD132" s="4"/>
      <c r="DE132" s="4"/>
      <c r="DF132" s="4"/>
      <c r="DG132" s="4"/>
      <c r="DH132" s="4"/>
      <c r="DI132" s="4"/>
      <c r="DJ132" s="4"/>
      <c r="DK132" s="4"/>
      <c r="DL132" s="4"/>
      <c r="DM132" s="4"/>
      <c r="DN132" s="4"/>
      <c r="DO132" s="4"/>
      <c r="DP132" s="4"/>
      <c r="DQ132" s="4"/>
      <c r="DR132" s="4"/>
      <c r="DS132" s="4"/>
      <c r="DT132" s="4"/>
      <c r="DU132" s="4"/>
      <c r="DV132" s="4"/>
      <c r="DW132" s="4"/>
      <c r="DX132" s="4"/>
      <c r="DY132" s="4"/>
      <c r="DZ132" s="4"/>
      <c r="EA132" s="4"/>
      <c r="EB132" s="4"/>
      <c r="EC132" s="4"/>
      <c r="ED132" s="4"/>
      <c r="EE132" s="4"/>
      <c r="EF132" s="4"/>
      <c r="EG132" s="4"/>
      <c r="EH132" s="4"/>
      <c r="EI132" s="4"/>
      <c r="EJ132" s="4"/>
      <c r="EK132" s="4"/>
      <c r="EL132" s="4"/>
      <c r="EM132" s="4"/>
      <c r="EN132" s="4"/>
      <c r="EO132" s="4"/>
      <c r="EP132" s="4"/>
      <c r="EQ132" s="4"/>
      <c r="ER132" s="4"/>
      <c r="ES132" s="4"/>
      <c r="ET132" s="4"/>
      <c r="EU132" s="4"/>
      <c r="EV132" s="4"/>
      <c r="EW132" s="4"/>
      <c r="EX132" s="4"/>
      <c r="EY132" s="4"/>
      <c r="EZ132" s="4"/>
      <c r="FA132" s="4"/>
      <c r="FB132" s="4"/>
      <c r="FC132" s="4"/>
      <c r="FD132" s="4"/>
      <c r="FE132" s="4"/>
      <c r="FF132" s="4"/>
      <c r="FG132" s="4"/>
      <c r="FH132" s="4"/>
      <c r="FI132" s="4"/>
      <c r="FJ132" s="4"/>
      <c r="FK132" s="4"/>
      <c r="FL132" s="4"/>
      <c r="FM132" s="4"/>
      <c r="FN132" s="4"/>
      <c r="FO132" s="4"/>
      <c r="FP132" s="4"/>
      <c r="FQ132" s="4"/>
      <c r="FR132" s="4"/>
      <c r="FS132" s="4"/>
      <c r="FT132" s="4"/>
      <c r="FU132" s="4"/>
      <c r="FV132" s="4"/>
      <c r="FW132" s="4"/>
      <c r="FX132" s="4"/>
      <c r="FY132" s="4"/>
      <c r="FZ132" s="4"/>
      <c r="GA132" s="4"/>
      <c r="GB132" s="4"/>
      <c r="GC132" s="4"/>
      <c r="GD132" s="4"/>
      <c r="GE132" s="4"/>
      <c r="GF132" s="4"/>
      <c r="GG132" s="4"/>
      <c r="GH132" s="4"/>
      <c r="GI132" s="4"/>
      <c r="GJ132" s="4"/>
      <c r="GK132" s="4"/>
      <c r="GL132" s="4"/>
      <c r="GM132" s="4"/>
      <c r="GN132" s="4"/>
      <c r="GO132" s="4"/>
      <c r="GP132" s="4"/>
      <c r="GQ132" s="4"/>
      <c r="GR132" s="4"/>
      <c r="GS132" s="4"/>
      <c r="GT132" s="4"/>
      <c r="GU132" s="4"/>
      <c r="GV132" s="4"/>
      <c r="GW132" s="4"/>
      <c r="GX132" s="4"/>
      <c r="GY132" s="4"/>
      <c r="GZ132" s="4"/>
      <c r="HA132" s="4"/>
      <c r="HB132" s="4"/>
      <c r="HC132" s="4"/>
      <c r="HD132" s="4"/>
      <c r="HE132" s="4"/>
      <c r="HF132" s="4"/>
      <c r="HG132" s="4"/>
      <c r="HH132" s="4"/>
      <c r="HI132" s="4"/>
      <c r="HJ132" s="4"/>
      <c r="HK132" s="4"/>
      <c r="HL132" s="4"/>
      <c r="HM132" s="4"/>
      <c r="HN132" s="4"/>
      <c r="HO132" s="4"/>
      <c r="HP132" s="4"/>
      <c r="HQ132" s="4"/>
      <c r="HR132" s="4"/>
      <c r="HS132" s="4"/>
      <c r="HT132" s="4"/>
      <c r="HU132" s="4"/>
      <c r="HV132" s="4"/>
      <c r="HW132" s="4"/>
      <c r="HX132" s="4"/>
      <c r="HY132" s="4"/>
      <c r="HZ132" s="4"/>
      <c r="IA132" s="4"/>
      <c r="IB132" s="4"/>
      <c r="IC132" s="4"/>
      <c r="ID132" s="4"/>
      <c r="IE132" s="4"/>
      <c r="IF132" s="4"/>
      <c r="IG132" s="4"/>
      <c r="IH132" s="4"/>
      <c r="II132" s="4"/>
      <c r="IJ132" s="4"/>
      <c r="IK132" s="4"/>
      <c r="IL132" s="4"/>
      <c r="IM132" s="4"/>
      <c r="IN132" s="4"/>
      <c r="IO132" s="4"/>
      <c r="IP132" s="4"/>
      <c r="IQ132" s="4"/>
      <c r="IR132" s="4"/>
      <c r="IS132" s="4"/>
      <c r="IT132" s="4"/>
      <c r="IU132" s="4"/>
      <c r="IV132" s="4"/>
    </row>
    <row r="133" spans="1:256" ht="15" hidden="1" x14ac:dyDescent="0.25">
      <c r="A133" s="4"/>
      <c r="B133" s="4"/>
      <c r="C133" s="4"/>
      <c r="D133" s="4"/>
      <c r="E133" s="4"/>
      <c r="F133" s="4"/>
      <c r="G133" s="4"/>
      <c r="H133" s="4"/>
      <c r="I133" s="4"/>
      <c r="J133" s="4"/>
      <c r="K133" s="4"/>
      <c r="L133" s="4"/>
      <c r="M133" s="4"/>
      <c r="N133" s="4"/>
      <c r="O133" s="4"/>
      <c r="P133" s="4"/>
      <c r="Q133" s="4"/>
      <c r="R133" s="4"/>
      <c r="S133" s="4"/>
      <c r="T133" s="4"/>
      <c r="U133" s="4"/>
      <c r="V133" s="4"/>
      <c r="W133" s="4"/>
      <c r="X133" s="4"/>
      <c r="Y133" s="4"/>
      <c r="Z133" s="4"/>
      <c r="AA133" s="4"/>
      <c r="AB133" s="4"/>
      <c r="AC133" s="4"/>
      <c r="AD133" s="4"/>
      <c r="AE133" s="4"/>
      <c r="AF133" s="4"/>
      <c r="AG133" s="4"/>
      <c r="AH133" s="4"/>
      <c r="AI133" s="4"/>
      <c r="AJ133" s="4"/>
      <c r="AK133" s="4"/>
      <c r="AL133" s="4"/>
      <c r="AM133" s="4"/>
      <c r="AN133" s="4"/>
      <c r="AO133" s="4"/>
      <c r="AP133" s="4"/>
      <c r="AQ133" s="4"/>
      <c r="AR133" s="4"/>
      <c r="AS133" s="4"/>
      <c r="AT133" s="4"/>
      <c r="AU133" s="4"/>
      <c r="AV133" s="4"/>
      <c r="AW133" s="4"/>
      <c r="AX133" s="4"/>
      <c r="AY133" s="4"/>
      <c r="AZ133" s="4"/>
      <c r="BA133" s="4"/>
      <c r="BB133" s="4"/>
      <c r="BC133" s="4"/>
      <c r="BD133" s="4"/>
      <c r="BE133" s="4"/>
      <c r="BF133" s="4"/>
      <c r="BG133" s="4"/>
      <c r="BH133" s="4"/>
      <c r="BI133" s="4"/>
      <c r="BJ133" s="4"/>
      <c r="BK133" s="4"/>
      <c r="BL133" s="4"/>
      <c r="BM133" s="4"/>
      <c r="BN133" s="4"/>
      <c r="BO133" s="4"/>
      <c r="BP133" s="4"/>
      <c r="BQ133" s="4"/>
      <c r="BR133" s="4"/>
      <c r="BS133" s="4"/>
      <c r="BT133" s="4"/>
      <c r="BU133" s="4"/>
      <c r="BV133" s="4"/>
      <c r="BW133" s="4"/>
      <c r="BX133" s="4"/>
      <c r="BY133" s="4"/>
      <c r="BZ133" s="4"/>
      <c r="CA133" s="4"/>
      <c r="CB133" s="4"/>
      <c r="CC133" s="4"/>
      <c r="CD133" s="4"/>
      <c r="CE133" s="4"/>
      <c r="CF133" s="4"/>
      <c r="CG133" s="4"/>
      <c r="CH133" s="4"/>
      <c r="CI133" s="4"/>
      <c r="CJ133" s="4"/>
      <c r="CK133" s="4"/>
      <c r="CL133" s="4"/>
      <c r="CM133" s="4"/>
      <c r="CN133" s="4"/>
      <c r="CO133" s="4"/>
      <c r="CP133" s="4"/>
      <c r="CQ133" s="4"/>
      <c r="CR133" s="4"/>
      <c r="CS133" s="4"/>
      <c r="CT133" s="4"/>
      <c r="CU133" s="4"/>
      <c r="CV133" s="4"/>
      <c r="CW133" s="4"/>
      <c r="CX133" s="4"/>
      <c r="CY133" s="4"/>
      <c r="CZ133" s="4"/>
      <c r="DA133" s="4"/>
      <c r="DB133" s="4"/>
      <c r="DC133" s="4"/>
      <c r="DD133" s="4"/>
      <c r="DE133" s="4"/>
      <c r="DF133" s="4"/>
      <c r="DG133" s="4"/>
      <c r="DH133" s="4"/>
      <c r="DI133" s="4"/>
      <c r="DJ133" s="4"/>
      <c r="DK133" s="4"/>
      <c r="DL133" s="4"/>
      <c r="DM133" s="4"/>
      <c r="DN133" s="4"/>
      <c r="DO133" s="4"/>
      <c r="DP133" s="4"/>
      <c r="DQ133" s="4"/>
      <c r="DR133" s="4"/>
      <c r="DS133" s="4"/>
      <c r="DT133" s="4"/>
      <c r="DU133" s="4"/>
      <c r="DV133" s="4"/>
      <c r="DW133" s="4"/>
      <c r="DX133" s="4"/>
      <c r="DY133" s="4"/>
      <c r="DZ133" s="4"/>
      <c r="EA133" s="4"/>
      <c r="EB133" s="4"/>
      <c r="EC133" s="4"/>
      <c r="ED133" s="4"/>
      <c r="EE133" s="4"/>
      <c r="EF133" s="4"/>
      <c r="EG133" s="4"/>
      <c r="EH133" s="4"/>
      <c r="EI133" s="4"/>
      <c r="EJ133" s="4"/>
      <c r="EK133" s="4"/>
      <c r="EL133" s="4"/>
      <c r="EM133" s="4"/>
      <c r="EN133" s="4"/>
      <c r="EO133" s="4"/>
      <c r="EP133" s="4"/>
      <c r="EQ133" s="4"/>
      <c r="ER133" s="4"/>
      <c r="ES133" s="4"/>
      <c r="ET133" s="4"/>
      <c r="EU133" s="4"/>
      <c r="EV133" s="4"/>
      <c r="EW133" s="4"/>
      <c r="EX133" s="4"/>
      <c r="EY133" s="4"/>
      <c r="EZ133" s="4"/>
      <c r="FA133" s="4"/>
      <c r="FB133" s="4"/>
      <c r="FC133" s="4"/>
      <c r="FD133" s="4"/>
      <c r="FE133" s="4"/>
      <c r="FF133" s="4"/>
      <c r="FG133" s="4"/>
      <c r="FH133" s="4"/>
      <c r="FI133" s="4"/>
      <c r="FJ133" s="4"/>
      <c r="FK133" s="4"/>
      <c r="FL133" s="4"/>
      <c r="FM133" s="4"/>
      <c r="FN133" s="4"/>
      <c r="FO133" s="4"/>
      <c r="FP133" s="4"/>
      <c r="FQ133" s="4"/>
      <c r="FR133" s="4"/>
      <c r="FS133" s="4"/>
      <c r="FT133" s="4"/>
      <c r="FU133" s="4"/>
      <c r="FV133" s="4"/>
      <c r="FW133" s="4"/>
      <c r="FX133" s="4"/>
      <c r="FY133" s="4"/>
      <c r="FZ133" s="4"/>
      <c r="GA133" s="4"/>
      <c r="GB133" s="4"/>
      <c r="GC133" s="4"/>
      <c r="GD133" s="4"/>
      <c r="GE133" s="4"/>
      <c r="GF133" s="4"/>
      <c r="GG133" s="4"/>
      <c r="GH133" s="4"/>
      <c r="GI133" s="4"/>
      <c r="GJ133" s="4"/>
      <c r="GK133" s="4"/>
      <c r="GL133" s="4"/>
      <c r="GM133" s="4"/>
      <c r="GN133" s="4"/>
      <c r="GO133" s="4"/>
      <c r="GP133" s="4"/>
      <c r="GQ133" s="4"/>
      <c r="GR133" s="4"/>
      <c r="GS133" s="4"/>
      <c r="GT133" s="4"/>
      <c r="GU133" s="4"/>
      <c r="GV133" s="4"/>
      <c r="GW133" s="4"/>
      <c r="GX133" s="4"/>
      <c r="GY133" s="4"/>
      <c r="GZ133" s="4"/>
      <c r="HA133" s="4"/>
      <c r="HB133" s="4"/>
      <c r="HC133" s="4"/>
      <c r="HD133" s="4"/>
      <c r="HE133" s="4"/>
      <c r="HF133" s="4"/>
      <c r="HG133" s="4"/>
      <c r="HH133" s="4"/>
      <c r="HI133" s="4"/>
      <c r="HJ133" s="4"/>
      <c r="HK133" s="4"/>
      <c r="HL133" s="4"/>
      <c r="HM133" s="4"/>
      <c r="HN133" s="4"/>
      <c r="HO133" s="4"/>
      <c r="HP133" s="4"/>
      <c r="HQ133" s="4"/>
      <c r="HR133" s="4"/>
      <c r="HS133" s="4"/>
      <c r="HT133" s="4"/>
      <c r="HU133" s="4"/>
      <c r="HV133" s="4"/>
      <c r="HW133" s="4"/>
      <c r="HX133" s="4"/>
      <c r="HY133" s="4"/>
      <c r="HZ133" s="4"/>
      <c r="IA133" s="4"/>
      <c r="IB133" s="4"/>
      <c r="IC133" s="4"/>
      <c r="ID133" s="4"/>
      <c r="IE133" s="4"/>
      <c r="IF133" s="4"/>
      <c r="IG133" s="4"/>
      <c r="IH133" s="4"/>
      <c r="II133" s="4"/>
      <c r="IJ133" s="4"/>
      <c r="IK133" s="4"/>
      <c r="IL133" s="4"/>
      <c r="IM133" s="4"/>
      <c r="IN133" s="4"/>
      <c r="IO133" s="4"/>
      <c r="IP133" s="4"/>
      <c r="IQ133" s="4"/>
      <c r="IR133" s="4"/>
      <c r="IS133" s="4"/>
      <c r="IT133" s="4"/>
      <c r="IU133" s="4"/>
      <c r="IV133" s="4"/>
    </row>
    <row r="134" spans="1:256" ht="15" hidden="1" x14ac:dyDescent="0.25">
      <c r="A134" s="4"/>
      <c r="B134" s="4"/>
      <c r="C134" s="4"/>
      <c r="D134" s="4"/>
      <c r="E134" s="4"/>
      <c r="F134" s="4"/>
      <c r="G134" s="4"/>
      <c r="H134" s="4"/>
      <c r="I134" s="4"/>
      <c r="J134" s="4"/>
      <c r="K134" s="4"/>
      <c r="L134" s="4"/>
      <c r="M134" s="4"/>
      <c r="N134" s="4"/>
      <c r="O134" s="4"/>
      <c r="P134" s="4"/>
      <c r="Q134" s="4"/>
      <c r="R134" s="4"/>
      <c r="S134" s="4"/>
      <c r="T134" s="4"/>
      <c r="U134" s="4"/>
      <c r="V134" s="4"/>
      <c r="W134" s="4"/>
      <c r="X134" s="4"/>
      <c r="Y134" s="4"/>
      <c r="Z134" s="4"/>
      <c r="AA134" s="4"/>
      <c r="AB134" s="4"/>
      <c r="AC134" s="4"/>
      <c r="AD134" s="4"/>
      <c r="AE134" s="4"/>
      <c r="AF134" s="4"/>
      <c r="AG134" s="4"/>
      <c r="AH134" s="4"/>
      <c r="AI134" s="4"/>
      <c r="AJ134" s="4"/>
      <c r="AK134" s="4"/>
      <c r="AL134" s="4"/>
      <c r="AM134" s="4"/>
      <c r="AN134" s="4"/>
      <c r="AO134" s="4"/>
      <c r="AP134" s="4"/>
      <c r="AQ134" s="4"/>
      <c r="AR134" s="4"/>
      <c r="AS134" s="4"/>
      <c r="AT134" s="4"/>
      <c r="AU134" s="4"/>
      <c r="AV134" s="4"/>
      <c r="AW134" s="4"/>
      <c r="AX134" s="4"/>
      <c r="AY134" s="4"/>
      <c r="AZ134" s="4"/>
      <c r="BA134" s="4"/>
      <c r="BB134" s="4"/>
      <c r="BC134" s="4"/>
      <c r="BD134" s="4"/>
      <c r="BE134" s="4"/>
      <c r="BF134" s="4"/>
      <c r="BG134" s="4"/>
      <c r="BH134" s="4"/>
      <c r="BI134" s="4"/>
      <c r="BJ134" s="4"/>
      <c r="BK134" s="4"/>
      <c r="BL134" s="4"/>
      <c r="BM134" s="4"/>
      <c r="BN134" s="4"/>
      <c r="BO134" s="4"/>
      <c r="BP134" s="4"/>
      <c r="BQ134" s="4"/>
      <c r="BR134" s="4"/>
      <c r="BS134" s="4"/>
      <c r="BT134" s="4"/>
      <c r="BU134" s="4"/>
      <c r="BV134" s="4"/>
      <c r="BW134" s="4"/>
      <c r="BX134" s="4"/>
      <c r="BY134" s="4"/>
      <c r="BZ134" s="4"/>
      <c r="CA134" s="4"/>
      <c r="CB134" s="4"/>
      <c r="CC134" s="4"/>
      <c r="CD134" s="4"/>
      <c r="CE134" s="4"/>
      <c r="CF134" s="4"/>
      <c r="CG134" s="4"/>
      <c r="CH134" s="4"/>
      <c r="CI134" s="4"/>
      <c r="CJ134" s="4"/>
      <c r="CK134" s="4"/>
      <c r="CL134" s="4"/>
      <c r="CM134" s="4"/>
      <c r="CN134" s="4"/>
      <c r="CO134" s="4"/>
      <c r="CP134" s="4"/>
      <c r="CQ134" s="4"/>
      <c r="CR134" s="4"/>
      <c r="CS134" s="4"/>
      <c r="CT134" s="4"/>
      <c r="CU134" s="4"/>
      <c r="CV134" s="4"/>
      <c r="CW134" s="4"/>
      <c r="CX134" s="4"/>
      <c r="CY134" s="4"/>
      <c r="CZ134" s="4"/>
      <c r="DA134" s="4"/>
      <c r="DB134" s="4"/>
      <c r="DC134" s="4"/>
      <c r="DD134" s="4"/>
      <c r="DE134" s="4"/>
      <c r="DF134" s="4"/>
      <c r="DG134" s="4"/>
      <c r="DH134" s="4"/>
      <c r="DI134" s="4"/>
      <c r="DJ134" s="4"/>
      <c r="DK134" s="4"/>
      <c r="DL134" s="4"/>
      <c r="DM134" s="4"/>
      <c r="DN134" s="4"/>
      <c r="DO134" s="4"/>
      <c r="DP134" s="4"/>
      <c r="DQ134" s="4"/>
      <c r="DR134" s="4"/>
      <c r="DS134" s="4"/>
      <c r="DT134" s="4"/>
      <c r="DU134" s="4"/>
      <c r="DV134" s="4"/>
      <c r="DW134" s="4"/>
      <c r="DX134" s="4"/>
      <c r="DY134" s="4"/>
      <c r="DZ134" s="4"/>
      <c r="EA134" s="4"/>
      <c r="EB134" s="4"/>
      <c r="EC134" s="4"/>
      <c r="ED134" s="4"/>
      <c r="EE134" s="4"/>
      <c r="EF134" s="4"/>
      <c r="EG134" s="4"/>
      <c r="EH134" s="4"/>
      <c r="EI134" s="4"/>
      <c r="EJ134" s="4"/>
      <c r="EK134" s="4"/>
      <c r="EL134" s="4"/>
      <c r="EM134" s="4"/>
      <c r="EN134" s="4"/>
      <c r="EO134" s="4"/>
      <c r="EP134" s="4"/>
      <c r="EQ134" s="4"/>
      <c r="ER134" s="4"/>
      <c r="ES134" s="4"/>
      <c r="ET134" s="4"/>
      <c r="EU134" s="4"/>
      <c r="EV134" s="4"/>
      <c r="EW134" s="4"/>
      <c r="EX134" s="4"/>
      <c r="EY134" s="4"/>
      <c r="EZ134" s="4"/>
      <c r="FA134" s="4"/>
      <c r="FB134" s="4"/>
      <c r="FC134" s="4"/>
      <c r="FD134" s="4"/>
      <c r="FE134" s="4"/>
      <c r="FF134" s="4"/>
      <c r="FG134" s="4"/>
      <c r="FH134" s="4"/>
      <c r="FI134" s="4"/>
      <c r="FJ134" s="4"/>
      <c r="FK134" s="4"/>
      <c r="FL134" s="4"/>
      <c r="FM134" s="4"/>
      <c r="FN134" s="4"/>
      <c r="FO134" s="4"/>
      <c r="FP134" s="4"/>
      <c r="FQ134" s="4"/>
      <c r="FR134" s="4"/>
      <c r="FS134" s="4"/>
      <c r="FT134" s="4"/>
      <c r="FU134" s="4"/>
      <c r="FV134" s="4"/>
      <c r="FW134" s="4"/>
      <c r="FX134" s="4"/>
      <c r="FY134" s="4"/>
      <c r="FZ134" s="4"/>
      <c r="GA134" s="4"/>
      <c r="GB134" s="4"/>
      <c r="GC134" s="4"/>
      <c r="GD134" s="4"/>
      <c r="GE134" s="4"/>
      <c r="GF134" s="4"/>
      <c r="GG134" s="4"/>
      <c r="GH134" s="4"/>
      <c r="GI134" s="4"/>
      <c r="GJ134" s="4"/>
      <c r="GK134" s="4"/>
      <c r="GL134" s="4"/>
      <c r="GM134" s="4"/>
      <c r="GN134" s="4"/>
      <c r="GO134" s="4"/>
      <c r="GP134" s="4"/>
      <c r="GQ134" s="4"/>
      <c r="GR134" s="4"/>
      <c r="GS134" s="4"/>
      <c r="GT134" s="4"/>
      <c r="GU134" s="4"/>
      <c r="GV134" s="4"/>
      <c r="GW134" s="4"/>
      <c r="GX134" s="4"/>
      <c r="GY134" s="4"/>
      <c r="GZ134" s="4"/>
      <c r="HA134" s="4"/>
      <c r="HB134" s="4"/>
      <c r="HC134" s="4"/>
      <c r="HD134" s="4"/>
      <c r="HE134" s="4"/>
      <c r="HF134" s="4"/>
      <c r="HG134" s="4"/>
      <c r="HH134" s="4"/>
      <c r="HI134" s="4"/>
      <c r="HJ134" s="4"/>
      <c r="HK134" s="4"/>
      <c r="HL134" s="4"/>
      <c r="HM134" s="4"/>
      <c r="HN134" s="4"/>
      <c r="HO134" s="4"/>
      <c r="HP134" s="4"/>
      <c r="HQ134" s="4"/>
      <c r="HR134" s="4"/>
      <c r="HS134" s="4"/>
      <c r="HT134" s="4"/>
      <c r="HU134" s="4"/>
      <c r="HV134" s="4"/>
      <c r="HW134" s="4"/>
      <c r="HX134" s="4"/>
      <c r="HY134" s="4"/>
      <c r="HZ134" s="4"/>
      <c r="IA134" s="4"/>
      <c r="IB134" s="4"/>
      <c r="IC134" s="4"/>
      <c r="ID134" s="4"/>
      <c r="IE134" s="4"/>
      <c r="IF134" s="4"/>
      <c r="IG134" s="4"/>
      <c r="IH134" s="4"/>
      <c r="II134" s="4"/>
      <c r="IJ134" s="4"/>
      <c r="IK134" s="4"/>
      <c r="IL134" s="4"/>
      <c r="IM134" s="4"/>
      <c r="IN134" s="4"/>
      <c r="IO134" s="4"/>
      <c r="IP134" s="4"/>
      <c r="IQ134" s="4"/>
      <c r="IR134" s="4"/>
      <c r="IS134" s="4"/>
      <c r="IT134" s="4"/>
      <c r="IU134" s="4"/>
      <c r="IV134" s="4"/>
    </row>
    <row r="135" spans="1:256" ht="15" hidden="1" x14ac:dyDescent="0.25">
      <c r="A135" s="4"/>
      <c r="B135" s="4"/>
      <c r="C135" s="4"/>
      <c r="D135" s="4"/>
      <c r="E135" s="4"/>
      <c r="F135" s="4"/>
      <c r="G135" s="4"/>
      <c r="H135" s="4"/>
      <c r="I135" s="4"/>
      <c r="J135" s="4"/>
      <c r="K135" s="4"/>
      <c r="L135" s="4"/>
      <c r="M135" s="4"/>
      <c r="N135" s="4"/>
      <c r="O135" s="4"/>
      <c r="P135" s="4"/>
      <c r="Q135" s="4"/>
      <c r="R135" s="4"/>
      <c r="S135" s="4"/>
      <c r="T135" s="4"/>
      <c r="U135" s="4"/>
      <c r="V135" s="4"/>
      <c r="W135" s="4"/>
      <c r="X135" s="4"/>
      <c r="Y135" s="4"/>
      <c r="Z135" s="4"/>
      <c r="AA135" s="4"/>
      <c r="AB135" s="4"/>
      <c r="AC135" s="4"/>
      <c r="AD135" s="4"/>
      <c r="AE135" s="4"/>
      <c r="AF135" s="4"/>
      <c r="AG135" s="4"/>
      <c r="AH135" s="4"/>
      <c r="AI135" s="4"/>
      <c r="AJ135" s="4"/>
      <c r="AK135" s="4"/>
      <c r="AL135" s="4"/>
      <c r="AM135" s="4"/>
      <c r="AN135" s="4"/>
      <c r="AO135" s="4"/>
      <c r="AP135" s="4"/>
      <c r="AQ135" s="4"/>
      <c r="AR135" s="4"/>
      <c r="AS135" s="4"/>
      <c r="AT135" s="4"/>
      <c r="AU135" s="4"/>
      <c r="AV135" s="4"/>
      <c r="AW135" s="4"/>
      <c r="AX135" s="4"/>
      <c r="AY135" s="4"/>
      <c r="AZ135" s="4"/>
      <c r="BA135" s="4"/>
      <c r="BB135" s="4"/>
      <c r="BC135" s="4"/>
      <c r="BD135" s="4"/>
      <c r="BE135" s="4"/>
      <c r="BF135" s="4"/>
      <c r="BG135" s="4"/>
      <c r="BH135" s="4"/>
      <c r="BI135" s="4"/>
      <c r="BJ135" s="4"/>
      <c r="BK135" s="4"/>
      <c r="BL135" s="4"/>
      <c r="BM135" s="4"/>
      <c r="BN135" s="4"/>
      <c r="BO135" s="4"/>
      <c r="BP135" s="4"/>
      <c r="BQ135" s="4"/>
      <c r="BR135" s="4"/>
      <c r="BS135" s="4"/>
      <c r="BT135" s="4"/>
      <c r="BU135" s="4"/>
      <c r="BV135" s="4"/>
      <c r="BW135" s="4"/>
      <c r="BX135" s="4"/>
      <c r="BY135" s="4"/>
      <c r="BZ135" s="4"/>
      <c r="CA135" s="4"/>
      <c r="CB135" s="4"/>
      <c r="CC135" s="4"/>
      <c r="CD135" s="4"/>
      <c r="CE135" s="4"/>
      <c r="CF135" s="4"/>
      <c r="CG135" s="4"/>
      <c r="CH135" s="4"/>
      <c r="CI135" s="4"/>
      <c r="CJ135" s="4"/>
      <c r="CK135" s="4"/>
      <c r="CL135" s="4"/>
      <c r="CM135" s="4"/>
      <c r="CN135" s="4"/>
      <c r="CO135" s="4"/>
      <c r="CP135" s="4"/>
      <c r="CQ135" s="4"/>
      <c r="CR135" s="4"/>
      <c r="CS135" s="4"/>
      <c r="CT135" s="4"/>
      <c r="CU135" s="4"/>
      <c r="CV135" s="4"/>
      <c r="CW135" s="4"/>
      <c r="CX135" s="4"/>
      <c r="CY135" s="4"/>
      <c r="CZ135" s="4"/>
      <c r="DA135" s="4"/>
      <c r="DB135" s="4"/>
      <c r="DC135" s="4"/>
      <c r="DD135" s="4"/>
      <c r="DE135" s="4"/>
      <c r="DF135" s="4"/>
      <c r="DG135" s="4"/>
      <c r="DH135" s="4"/>
      <c r="DI135" s="4"/>
      <c r="DJ135" s="4"/>
      <c r="DK135" s="4"/>
      <c r="DL135" s="4"/>
      <c r="DM135" s="4"/>
      <c r="DN135" s="4"/>
      <c r="DO135" s="4"/>
      <c r="DP135" s="4"/>
      <c r="DQ135" s="4"/>
      <c r="DR135" s="4"/>
      <c r="DS135" s="4"/>
      <c r="DT135" s="4"/>
      <c r="DU135" s="4"/>
      <c r="DV135" s="4"/>
      <c r="DW135" s="4"/>
      <c r="DX135" s="4"/>
      <c r="DY135" s="4"/>
      <c r="DZ135" s="4"/>
      <c r="EA135" s="4"/>
      <c r="EB135" s="4"/>
      <c r="EC135" s="4"/>
      <c r="ED135" s="4"/>
      <c r="EE135" s="4"/>
      <c r="EF135" s="4"/>
      <c r="EG135" s="4"/>
      <c r="EH135" s="4"/>
      <c r="EI135" s="4"/>
      <c r="EJ135" s="4"/>
      <c r="EK135" s="4"/>
      <c r="EL135" s="4"/>
      <c r="EM135" s="4"/>
      <c r="EN135" s="4"/>
      <c r="EO135" s="4"/>
      <c r="EP135" s="4"/>
      <c r="EQ135" s="4"/>
      <c r="ER135" s="4"/>
      <c r="ES135" s="4"/>
      <c r="ET135" s="4"/>
      <c r="EU135" s="4"/>
      <c r="EV135" s="4"/>
      <c r="EW135" s="4"/>
      <c r="EX135" s="4"/>
      <c r="EY135" s="4"/>
      <c r="EZ135" s="4"/>
      <c r="FA135" s="4"/>
      <c r="FB135" s="4"/>
      <c r="FC135" s="4"/>
      <c r="FD135" s="4"/>
      <c r="FE135" s="4"/>
      <c r="FF135" s="4"/>
      <c r="FG135" s="4"/>
      <c r="FH135" s="4"/>
      <c r="FI135" s="4"/>
      <c r="FJ135" s="4"/>
      <c r="FK135" s="4"/>
      <c r="FL135" s="4"/>
      <c r="FM135" s="4"/>
      <c r="FN135" s="4"/>
      <c r="FO135" s="4"/>
      <c r="FP135" s="4"/>
      <c r="FQ135" s="4"/>
      <c r="FR135" s="4"/>
      <c r="FS135" s="4"/>
      <c r="FT135" s="4"/>
      <c r="FU135" s="4"/>
      <c r="FV135" s="4"/>
      <c r="FW135" s="4"/>
      <c r="FX135" s="4"/>
      <c r="FY135" s="4"/>
      <c r="FZ135" s="4"/>
      <c r="GA135" s="4"/>
      <c r="GB135" s="4"/>
      <c r="GC135" s="4"/>
      <c r="GD135" s="4"/>
      <c r="GE135" s="4"/>
      <c r="GF135" s="4"/>
      <c r="GG135" s="4"/>
      <c r="GH135" s="4"/>
      <c r="GI135" s="4"/>
      <c r="GJ135" s="4"/>
      <c r="GK135" s="4"/>
      <c r="GL135" s="4"/>
      <c r="GM135" s="4"/>
      <c r="GN135" s="4"/>
      <c r="GO135" s="4"/>
      <c r="GP135" s="4"/>
      <c r="GQ135" s="4"/>
      <c r="GR135" s="4"/>
      <c r="GS135" s="4"/>
      <c r="GT135" s="4"/>
      <c r="GU135" s="4"/>
      <c r="GV135" s="4"/>
      <c r="GW135" s="4"/>
      <c r="GX135" s="4"/>
      <c r="GY135" s="4"/>
      <c r="GZ135" s="4"/>
      <c r="HA135" s="4"/>
      <c r="HB135" s="4"/>
      <c r="HC135" s="4"/>
      <c r="HD135" s="4"/>
      <c r="HE135" s="4"/>
      <c r="HF135" s="4"/>
      <c r="HG135" s="4"/>
      <c r="HH135" s="4"/>
      <c r="HI135" s="4"/>
      <c r="HJ135" s="4"/>
      <c r="HK135" s="4"/>
      <c r="HL135" s="4"/>
      <c r="HM135" s="4"/>
      <c r="HN135" s="4"/>
      <c r="HO135" s="4"/>
      <c r="HP135" s="4"/>
      <c r="HQ135" s="4"/>
      <c r="HR135" s="4"/>
      <c r="HS135" s="4"/>
      <c r="HT135" s="4"/>
      <c r="HU135" s="4"/>
      <c r="HV135" s="4"/>
      <c r="HW135" s="4"/>
      <c r="HX135" s="4"/>
      <c r="HY135" s="4"/>
      <c r="HZ135" s="4"/>
      <c r="IA135" s="4"/>
      <c r="IB135" s="4"/>
      <c r="IC135" s="4"/>
      <c r="ID135" s="4"/>
      <c r="IE135" s="4"/>
      <c r="IF135" s="4"/>
      <c r="IG135" s="4"/>
      <c r="IH135" s="4"/>
      <c r="II135" s="4"/>
      <c r="IJ135" s="4"/>
      <c r="IK135" s="4"/>
      <c r="IL135" s="4"/>
      <c r="IM135" s="4"/>
      <c r="IN135" s="4"/>
      <c r="IO135" s="4"/>
      <c r="IP135" s="4"/>
      <c r="IQ135" s="4"/>
      <c r="IR135" s="4"/>
      <c r="IS135" s="4"/>
      <c r="IT135" s="4"/>
      <c r="IU135" s="4"/>
      <c r="IV135" s="4"/>
    </row>
    <row r="136" spans="1:256" ht="15" hidden="1" x14ac:dyDescent="0.25">
      <c r="A136" s="4"/>
      <c r="B136" s="4"/>
      <c r="C136" s="4"/>
      <c r="D136" s="4"/>
      <c r="E136" s="4"/>
      <c r="F136" s="4"/>
      <c r="G136" s="4"/>
      <c r="H136" s="4"/>
      <c r="I136" s="4"/>
      <c r="J136" s="4"/>
      <c r="K136" s="4"/>
      <c r="L136" s="4"/>
      <c r="M136" s="4"/>
      <c r="N136" s="4"/>
      <c r="O136" s="4"/>
      <c r="P136" s="4"/>
      <c r="Q136" s="4"/>
      <c r="R136" s="4"/>
      <c r="S136" s="4"/>
      <c r="T136" s="4"/>
      <c r="U136" s="4"/>
      <c r="V136" s="4"/>
      <c r="W136" s="4"/>
      <c r="X136" s="4"/>
      <c r="Y136" s="4"/>
      <c r="Z136" s="4"/>
      <c r="AA136" s="4"/>
      <c r="AB136" s="4"/>
      <c r="AC136" s="4"/>
      <c r="AD136" s="4"/>
      <c r="AE136" s="4"/>
      <c r="AF136" s="4"/>
      <c r="AG136" s="4"/>
      <c r="AH136" s="4"/>
      <c r="AI136" s="4"/>
      <c r="AJ136" s="4"/>
      <c r="AK136" s="4"/>
      <c r="AL136" s="4"/>
      <c r="AM136" s="4"/>
      <c r="AN136" s="4"/>
      <c r="AO136" s="4"/>
      <c r="AP136" s="4"/>
      <c r="AQ136" s="4"/>
      <c r="AR136" s="4"/>
      <c r="AS136" s="4"/>
      <c r="AT136" s="4"/>
      <c r="AU136" s="4"/>
      <c r="AV136" s="4"/>
      <c r="AW136" s="4"/>
      <c r="AX136" s="4"/>
      <c r="AY136" s="4"/>
      <c r="AZ136" s="4"/>
      <c r="BA136" s="4"/>
      <c r="BB136" s="4"/>
      <c r="BC136" s="4"/>
      <c r="BD136" s="4"/>
      <c r="BE136" s="4"/>
      <c r="BF136" s="4"/>
      <c r="BG136" s="4"/>
      <c r="BH136" s="4"/>
      <c r="BI136" s="4"/>
      <c r="BJ136" s="4"/>
      <c r="BK136" s="4"/>
      <c r="BL136" s="4"/>
      <c r="BM136" s="4"/>
      <c r="BN136" s="4"/>
      <c r="BO136" s="4"/>
      <c r="BP136" s="4"/>
      <c r="BQ136" s="4"/>
      <c r="BR136" s="4"/>
      <c r="BS136" s="4"/>
      <c r="BT136" s="4"/>
      <c r="BU136" s="4"/>
      <c r="BV136" s="4"/>
      <c r="BW136" s="4"/>
      <c r="BX136" s="4"/>
      <c r="BY136" s="4"/>
      <c r="BZ136" s="4"/>
      <c r="CA136" s="4"/>
      <c r="CB136" s="4"/>
      <c r="CC136" s="4"/>
      <c r="CD136" s="4"/>
      <c r="CE136" s="4"/>
      <c r="CF136" s="4"/>
      <c r="CG136" s="4"/>
      <c r="CH136" s="4"/>
      <c r="CI136" s="4"/>
      <c r="CJ136" s="4"/>
      <c r="CK136" s="4"/>
      <c r="CL136" s="4"/>
      <c r="CM136" s="4"/>
      <c r="CN136" s="4"/>
      <c r="CO136" s="4"/>
      <c r="CP136" s="4"/>
      <c r="CQ136" s="4"/>
      <c r="CR136" s="4"/>
      <c r="CS136" s="4"/>
      <c r="CT136" s="4"/>
      <c r="CU136" s="4"/>
      <c r="CV136" s="4"/>
      <c r="CW136" s="4"/>
      <c r="CX136" s="4"/>
      <c r="CY136" s="4"/>
      <c r="CZ136" s="4"/>
      <c r="DA136" s="4"/>
      <c r="DB136" s="4"/>
      <c r="DC136" s="4"/>
      <c r="DD136" s="4"/>
      <c r="DE136" s="4"/>
      <c r="DF136" s="4"/>
      <c r="DG136" s="4"/>
      <c r="DH136" s="4"/>
      <c r="DI136" s="4"/>
      <c r="DJ136" s="4"/>
      <c r="DK136" s="4"/>
      <c r="DL136" s="4"/>
      <c r="DM136" s="4"/>
      <c r="DN136" s="4"/>
      <c r="DO136" s="4"/>
      <c r="DP136" s="4"/>
      <c r="DQ136" s="4"/>
      <c r="DR136" s="4"/>
      <c r="DS136" s="4"/>
      <c r="DT136" s="4"/>
      <c r="DU136" s="4"/>
      <c r="DV136" s="4"/>
      <c r="DW136" s="4"/>
      <c r="DX136" s="4"/>
      <c r="DY136" s="4"/>
      <c r="DZ136" s="4"/>
      <c r="EA136" s="4"/>
      <c r="EB136" s="4"/>
      <c r="EC136" s="4"/>
      <c r="ED136" s="4"/>
      <c r="EE136" s="4"/>
      <c r="EF136" s="4"/>
      <c r="EG136" s="4"/>
      <c r="EH136" s="4"/>
      <c r="EI136" s="4"/>
      <c r="EJ136" s="4"/>
      <c r="EK136" s="4"/>
      <c r="EL136" s="4"/>
      <c r="EM136" s="4"/>
      <c r="EN136" s="4"/>
      <c r="EO136" s="4"/>
      <c r="EP136" s="4"/>
      <c r="EQ136" s="4"/>
      <c r="ER136" s="4"/>
      <c r="ES136" s="4"/>
      <c r="ET136" s="4"/>
      <c r="EU136" s="4"/>
      <c r="EV136" s="4"/>
      <c r="EW136" s="4"/>
      <c r="EX136" s="4"/>
      <c r="EY136" s="4"/>
      <c r="EZ136" s="4"/>
      <c r="FA136" s="4"/>
      <c r="FB136" s="4"/>
      <c r="FC136" s="4"/>
      <c r="FD136" s="4"/>
      <c r="FE136" s="4"/>
      <c r="FF136" s="4"/>
      <c r="FG136" s="4"/>
      <c r="FH136" s="4"/>
      <c r="FI136" s="4"/>
      <c r="FJ136" s="4"/>
      <c r="FK136" s="4"/>
      <c r="FL136" s="4"/>
      <c r="FM136" s="4"/>
      <c r="FN136" s="4"/>
      <c r="FO136" s="4"/>
      <c r="FP136" s="4"/>
      <c r="FQ136" s="4"/>
      <c r="FR136" s="4"/>
      <c r="FS136" s="4"/>
      <c r="FT136" s="4"/>
      <c r="FU136" s="4"/>
      <c r="FV136" s="4"/>
      <c r="FW136" s="4"/>
      <c r="FX136" s="4"/>
      <c r="FY136" s="4"/>
      <c r="FZ136" s="4"/>
      <c r="GA136" s="4"/>
      <c r="GB136" s="4"/>
      <c r="GC136" s="4"/>
      <c r="GD136" s="4"/>
      <c r="GE136" s="4"/>
      <c r="GF136" s="4"/>
      <c r="GG136" s="4"/>
      <c r="GH136" s="4"/>
      <c r="GI136" s="4"/>
      <c r="GJ136" s="4"/>
      <c r="GK136" s="4"/>
      <c r="GL136" s="4"/>
      <c r="GM136" s="4"/>
      <c r="GN136" s="4"/>
      <c r="GO136" s="4"/>
      <c r="GP136" s="4"/>
      <c r="GQ136" s="4"/>
      <c r="GR136" s="4"/>
      <c r="GS136" s="4"/>
      <c r="GT136" s="4"/>
      <c r="GU136" s="4"/>
      <c r="GV136" s="4"/>
      <c r="GW136" s="4"/>
      <c r="GX136" s="4"/>
      <c r="GY136" s="4"/>
      <c r="GZ136" s="4"/>
      <c r="HA136" s="4"/>
      <c r="HB136" s="4"/>
      <c r="HC136" s="4"/>
      <c r="HD136" s="4"/>
      <c r="HE136" s="4"/>
      <c r="HF136" s="4"/>
      <c r="HG136" s="4"/>
      <c r="HH136" s="4"/>
      <c r="HI136" s="4"/>
      <c r="HJ136" s="4"/>
      <c r="HK136" s="4"/>
      <c r="HL136" s="4"/>
      <c r="HM136" s="4"/>
      <c r="HN136" s="4"/>
      <c r="HO136" s="4"/>
      <c r="HP136" s="4"/>
      <c r="HQ136" s="4"/>
      <c r="HR136" s="4"/>
      <c r="HS136" s="4"/>
      <c r="HT136" s="4"/>
      <c r="HU136" s="4"/>
      <c r="HV136" s="4"/>
      <c r="HW136" s="4"/>
      <c r="HX136" s="4"/>
      <c r="HY136" s="4"/>
      <c r="HZ136" s="4"/>
      <c r="IA136" s="4"/>
      <c r="IB136" s="4"/>
      <c r="IC136" s="4"/>
      <c r="ID136" s="4"/>
      <c r="IE136" s="4"/>
      <c r="IF136" s="4"/>
      <c r="IG136" s="4"/>
      <c r="IH136" s="4"/>
      <c r="II136" s="4"/>
      <c r="IJ136" s="4"/>
      <c r="IK136" s="4"/>
      <c r="IL136" s="4"/>
      <c r="IM136" s="4"/>
      <c r="IN136" s="4"/>
      <c r="IO136" s="4"/>
      <c r="IP136" s="4"/>
      <c r="IQ136" s="4"/>
      <c r="IR136" s="4"/>
      <c r="IS136" s="4"/>
      <c r="IT136" s="4"/>
      <c r="IU136" s="4"/>
      <c r="IV136" s="4"/>
    </row>
    <row r="137" spans="1:256" ht="15" hidden="1" x14ac:dyDescent="0.25">
      <c r="A137" s="4"/>
      <c r="B137" s="4"/>
      <c r="C137" s="4"/>
      <c r="D137" s="4"/>
      <c r="E137" s="4"/>
      <c r="F137" s="4"/>
      <c r="G137" s="4"/>
      <c r="H137" s="4"/>
      <c r="I137" s="4"/>
      <c r="J137" s="4"/>
      <c r="K137" s="4"/>
      <c r="L137" s="4"/>
      <c r="M137" s="4"/>
      <c r="N137" s="4"/>
      <c r="O137" s="4"/>
      <c r="P137" s="4"/>
      <c r="Q137" s="4"/>
      <c r="R137" s="4"/>
      <c r="S137" s="4"/>
      <c r="T137" s="4"/>
      <c r="U137" s="4"/>
      <c r="V137" s="4"/>
      <c r="W137" s="4"/>
      <c r="X137" s="4"/>
      <c r="Y137" s="4"/>
      <c r="Z137" s="4"/>
      <c r="AA137" s="4"/>
      <c r="AB137" s="4"/>
      <c r="AC137" s="4"/>
      <c r="AD137" s="4"/>
      <c r="AE137" s="4"/>
      <c r="AF137" s="4"/>
      <c r="AG137" s="4"/>
      <c r="AH137" s="4"/>
      <c r="AI137" s="4"/>
      <c r="AJ137" s="4"/>
      <c r="AK137" s="4"/>
      <c r="AL137" s="4"/>
      <c r="AM137" s="4"/>
      <c r="AN137" s="4"/>
      <c r="AO137" s="4"/>
      <c r="AP137" s="4"/>
      <c r="AQ137" s="4"/>
      <c r="AR137" s="4"/>
      <c r="AS137" s="4"/>
      <c r="AT137" s="4"/>
      <c r="AU137" s="4"/>
      <c r="AV137" s="4"/>
      <c r="AW137" s="4"/>
      <c r="AX137" s="4"/>
      <c r="AY137" s="4"/>
      <c r="AZ137" s="4"/>
      <c r="BA137" s="4"/>
      <c r="BB137" s="4"/>
      <c r="BC137" s="4"/>
      <c r="BD137" s="4"/>
      <c r="BE137" s="4"/>
      <c r="BF137" s="4"/>
      <c r="BG137" s="4"/>
      <c r="BH137" s="4"/>
      <c r="BI137" s="4"/>
      <c r="BJ137" s="4"/>
      <c r="BK137" s="4"/>
      <c r="BL137" s="4"/>
      <c r="BM137" s="4"/>
      <c r="BN137" s="4"/>
      <c r="BO137" s="4"/>
      <c r="BP137" s="4"/>
      <c r="BQ137" s="4"/>
      <c r="BR137" s="4"/>
      <c r="BS137" s="4"/>
      <c r="BT137" s="4"/>
      <c r="BU137" s="4"/>
      <c r="BV137" s="4"/>
      <c r="BW137" s="4"/>
      <c r="BX137" s="4"/>
      <c r="BY137" s="4"/>
      <c r="BZ137" s="4"/>
      <c r="CA137" s="4"/>
      <c r="CB137" s="4"/>
      <c r="CC137" s="4"/>
      <c r="CD137" s="4"/>
      <c r="CE137" s="4"/>
      <c r="CF137" s="4"/>
      <c r="CG137" s="4"/>
      <c r="CH137" s="4"/>
      <c r="CI137" s="4"/>
      <c r="CJ137" s="4"/>
      <c r="CK137" s="4"/>
      <c r="CL137" s="4"/>
      <c r="CM137" s="4"/>
      <c r="CN137" s="4"/>
      <c r="CO137" s="4"/>
      <c r="CP137" s="4"/>
      <c r="CQ137" s="4"/>
      <c r="CR137" s="4"/>
      <c r="CS137" s="4"/>
      <c r="CT137" s="4"/>
      <c r="CU137" s="4"/>
      <c r="CV137" s="4"/>
      <c r="CW137" s="4"/>
      <c r="CX137" s="4"/>
      <c r="CY137" s="4"/>
      <c r="CZ137" s="4"/>
      <c r="DA137" s="4"/>
      <c r="DB137" s="4"/>
      <c r="DC137" s="4"/>
      <c r="DD137" s="4"/>
      <c r="DE137" s="4"/>
      <c r="DF137" s="4"/>
      <c r="DG137" s="4"/>
      <c r="DH137" s="4"/>
      <c r="DI137" s="4"/>
      <c r="DJ137" s="4"/>
      <c r="DK137" s="4"/>
      <c r="DL137" s="4"/>
      <c r="DM137" s="4"/>
      <c r="DN137" s="4"/>
      <c r="DO137" s="4"/>
      <c r="DP137" s="4"/>
      <c r="DQ137" s="4"/>
      <c r="DR137" s="4"/>
      <c r="DS137" s="4"/>
      <c r="DT137" s="4"/>
      <c r="DU137" s="4"/>
      <c r="DV137" s="4"/>
      <c r="DW137" s="4"/>
      <c r="DX137" s="4"/>
      <c r="DY137" s="4"/>
      <c r="DZ137" s="4"/>
      <c r="EA137" s="4"/>
      <c r="EB137" s="4"/>
      <c r="EC137" s="4"/>
      <c r="ED137" s="4"/>
      <c r="EE137" s="4"/>
      <c r="EF137" s="4"/>
      <c r="EG137" s="4"/>
      <c r="EH137" s="4"/>
      <c r="EI137" s="4"/>
      <c r="EJ137" s="4"/>
      <c r="EK137" s="4"/>
      <c r="EL137" s="4"/>
      <c r="EM137" s="4"/>
      <c r="EN137" s="4"/>
      <c r="EO137" s="4"/>
      <c r="EP137" s="4"/>
      <c r="EQ137" s="4"/>
      <c r="ER137" s="4"/>
      <c r="ES137" s="4"/>
      <c r="ET137" s="4"/>
      <c r="EU137" s="4"/>
      <c r="EV137" s="4"/>
      <c r="EW137" s="4"/>
      <c r="EX137" s="4"/>
      <c r="EY137" s="4"/>
      <c r="EZ137" s="4"/>
      <c r="FA137" s="4"/>
      <c r="FB137" s="4"/>
      <c r="FC137" s="4"/>
      <c r="FD137" s="4"/>
      <c r="FE137" s="4"/>
      <c r="FF137" s="4"/>
      <c r="FG137" s="4"/>
      <c r="FH137" s="4"/>
      <c r="FI137" s="4"/>
      <c r="FJ137" s="4"/>
      <c r="FK137" s="4"/>
      <c r="FL137" s="4"/>
      <c r="FM137" s="4"/>
      <c r="FN137" s="4"/>
      <c r="FO137" s="4"/>
      <c r="FP137" s="4"/>
      <c r="FQ137" s="4"/>
      <c r="FR137" s="4"/>
      <c r="FS137" s="4"/>
      <c r="FT137" s="4"/>
      <c r="FU137" s="4"/>
      <c r="FV137" s="4"/>
      <c r="FW137" s="4"/>
      <c r="FX137" s="4"/>
      <c r="FY137" s="4"/>
      <c r="FZ137" s="4"/>
      <c r="GA137" s="4"/>
      <c r="GB137" s="4"/>
      <c r="GC137" s="4"/>
      <c r="GD137" s="4"/>
      <c r="GE137" s="4"/>
      <c r="GF137" s="4"/>
      <c r="GG137" s="4"/>
      <c r="GH137" s="4"/>
      <c r="GI137" s="4"/>
      <c r="GJ137" s="4"/>
      <c r="GK137" s="4"/>
      <c r="GL137" s="4"/>
      <c r="GM137" s="4"/>
      <c r="GN137" s="4"/>
      <c r="GO137" s="4"/>
      <c r="GP137" s="4"/>
      <c r="GQ137" s="4"/>
      <c r="GR137" s="4"/>
      <c r="GS137" s="4"/>
      <c r="GT137" s="4"/>
      <c r="GU137" s="4"/>
      <c r="GV137" s="4"/>
      <c r="GW137" s="4"/>
      <c r="GX137" s="4"/>
      <c r="GY137" s="4"/>
      <c r="GZ137" s="4"/>
      <c r="HA137" s="4"/>
      <c r="HB137" s="4"/>
      <c r="HC137" s="4"/>
      <c r="HD137" s="4"/>
      <c r="HE137" s="4"/>
      <c r="HF137" s="4"/>
      <c r="HG137" s="4"/>
      <c r="HH137" s="4"/>
      <c r="HI137" s="4"/>
      <c r="HJ137" s="4"/>
      <c r="HK137" s="4"/>
      <c r="HL137" s="4"/>
      <c r="HM137" s="4"/>
      <c r="HN137" s="4"/>
      <c r="HO137" s="4"/>
      <c r="HP137" s="4"/>
      <c r="HQ137" s="4"/>
      <c r="HR137" s="4"/>
      <c r="HS137" s="4"/>
      <c r="HT137" s="4"/>
      <c r="HU137" s="4"/>
      <c r="HV137" s="4"/>
      <c r="HW137" s="4"/>
      <c r="HX137" s="4"/>
      <c r="HY137" s="4"/>
      <c r="HZ137" s="4"/>
      <c r="IA137" s="4"/>
      <c r="IB137" s="4"/>
      <c r="IC137" s="4"/>
      <c r="ID137" s="4"/>
      <c r="IE137" s="4"/>
      <c r="IF137" s="4"/>
      <c r="IG137" s="4"/>
      <c r="IH137" s="4"/>
      <c r="II137" s="4"/>
      <c r="IJ137" s="4"/>
      <c r="IK137" s="4"/>
      <c r="IL137" s="4"/>
      <c r="IM137" s="4"/>
      <c r="IN137" s="4"/>
      <c r="IO137" s="4"/>
      <c r="IP137" s="4"/>
      <c r="IQ137" s="4"/>
      <c r="IR137" s="4"/>
      <c r="IS137" s="4"/>
      <c r="IT137" s="4"/>
      <c r="IU137" s="4"/>
      <c r="IV137" s="4"/>
    </row>
    <row r="138" spans="1:256" ht="15" hidden="1" x14ac:dyDescent="0.25">
      <c r="A138" s="4"/>
      <c r="B138" s="4"/>
      <c r="C138" s="4"/>
      <c r="D138" s="4"/>
      <c r="E138" s="4"/>
      <c r="F138" s="4"/>
      <c r="G138" s="4"/>
      <c r="H138" s="4"/>
      <c r="I138" s="4"/>
      <c r="J138" s="4"/>
      <c r="K138" s="4"/>
      <c r="L138" s="4"/>
      <c r="M138" s="4"/>
      <c r="N138" s="4"/>
      <c r="O138" s="4"/>
      <c r="P138" s="4"/>
      <c r="Q138" s="4"/>
      <c r="R138" s="4"/>
      <c r="S138" s="4"/>
      <c r="T138" s="4"/>
      <c r="U138" s="4"/>
      <c r="V138" s="4"/>
      <c r="W138" s="4"/>
      <c r="X138" s="4"/>
      <c r="Y138" s="4"/>
      <c r="Z138" s="4"/>
      <c r="AA138" s="4"/>
      <c r="AB138" s="4"/>
      <c r="AC138" s="4"/>
      <c r="AD138" s="4"/>
      <c r="AE138" s="4"/>
      <c r="AF138" s="4"/>
      <c r="AG138" s="4"/>
      <c r="AH138" s="4"/>
      <c r="AI138" s="4"/>
      <c r="AJ138" s="4"/>
      <c r="AK138" s="4"/>
      <c r="AL138" s="4"/>
      <c r="AM138" s="4"/>
      <c r="AN138" s="4"/>
      <c r="AO138" s="4"/>
      <c r="AP138" s="4"/>
      <c r="AQ138" s="4"/>
      <c r="AR138" s="4"/>
      <c r="AS138" s="4"/>
      <c r="AT138" s="4"/>
      <c r="AU138" s="4"/>
      <c r="AV138" s="4"/>
      <c r="AW138" s="4"/>
      <c r="AX138" s="4"/>
      <c r="AY138" s="4"/>
      <c r="AZ138" s="4"/>
      <c r="BA138" s="4"/>
      <c r="BB138" s="4"/>
      <c r="BC138" s="4"/>
      <c r="BD138" s="4"/>
      <c r="BE138" s="4"/>
      <c r="BF138" s="4"/>
      <c r="BG138" s="4"/>
      <c r="BH138" s="4"/>
      <c r="BI138" s="4"/>
      <c r="BJ138" s="4"/>
      <c r="BK138" s="4"/>
      <c r="BL138" s="4"/>
      <c r="BM138" s="4"/>
      <c r="BN138" s="4"/>
      <c r="BO138" s="4"/>
      <c r="BP138" s="4"/>
      <c r="BQ138" s="4"/>
      <c r="BR138" s="4"/>
      <c r="BS138" s="4"/>
      <c r="BT138" s="4"/>
      <c r="BU138" s="4"/>
      <c r="BV138" s="4"/>
      <c r="BW138" s="4"/>
      <c r="BX138" s="4"/>
      <c r="BY138" s="4"/>
      <c r="BZ138" s="4"/>
      <c r="CA138" s="4"/>
      <c r="CB138" s="4"/>
      <c r="CC138" s="4"/>
      <c r="CD138" s="4"/>
      <c r="CE138" s="4"/>
      <c r="CF138" s="4"/>
      <c r="CG138" s="4"/>
      <c r="CH138" s="4"/>
      <c r="CI138" s="4"/>
      <c r="CJ138" s="4"/>
      <c r="CK138" s="4"/>
      <c r="CL138" s="4"/>
      <c r="CM138" s="4"/>
      <c r="CN138" s="4"/>
      <c r="CO138" s="4"/>
      <c r="CP138" s="4"/>
      <c r="CQ138" s="4"/>
      <c r="CR138" s="4"/>
      <c r="CS138" s="4"/>
      <c r="CT138" s="4"/>
      <c r="CU138" s="4"/>
      <c r="CV138" s="4"/>
      <c r="CW138" s="4"/>
      <c r="CX138" s="4"/>
      <c r="CY138" s="4"/>
      <c r="CZ138" s="4"/>
      <c r="DA138" s="4"/>
      <c r="DB138" s="4"/>
      <c r="DC138" s="4"/>
      <c r="DD138" s="4"/>
      <c r="DE138" s="4"/>
      <c r="DF138" s="4"/>
      <c r="DG138" s="4"/>
      <c r="DH138" s="4"/>
      <c r="DI138" s="4"/>
      <c r="DJ138" s="4"/>
      <c r="DK138" s="4"/>
      <c r="DL138" s="4"/>
      <c r="DM138" s="4"/>
      <c r="DN138" s="4"/>
      <c r="DO138" s="4"/>
      <c r="DP138" s="4"/>
      <c r="DQ138" s="4"/>
      <c r="DR138" s="4"/>
      <c r="DS138" s="4"/>
      <c r="DT138" s="4"/>
      <c r="DU138" s="4"/>
      <c r="DV138" s="4"/>
      <c r="DW138" s="4"/>
      <c r="DX138" s="4"/>
      <c r="DY138" s="4"/>
      <c r="DZ138" s="4"/>
      <c r="EA138" s="4"/>
      <c r="EB138" s="4"/>
      <c r="EC138" s="4"/>
      <c r="ED138" s="4"/>
      <c r="EE138" s="4"/>
      <c r="EF138" s="4"/>
      <c r="EG138" s="4"/>
      <c r="EH138" s="4"/>
      <c r="EI138" s="4"/>
      <c r="EJ138" s="4"/>
      <c r="EK138" s="4"/>
      <c r="EL138" s="4"/>
      <c r="EM138" s="4"/>
      <c r="EN138" s="4"/>
      <c r="EO138" s="4"/>
      <c r="EP138" s="4"/>
      <c r="EQ138" s="4"/>
      <c r="ER138" s="4"/>
      <c r="ES138" s="4"/>
      <c r="ET138" s="4"/>
      <c r="EU138" s="4"/>
      <c r="EV138" s="4"/>
      <c r="EW138" s="4"/>
      <c r="EX138" s="4"/>
      <c r="EY138" s="4"/>
      <c r="EZ138" s="4"/>
      <c r="FA138" s="4"/>
      <c r="FB138" s="4"/>
      <c r="FC138" s="4"/>
      <c r="FD138" s="4"/>
      <c r="FE138" s="4"/>
      <c r="FF138" s="4"/>
      <c r="FG138" s="4"/>
      <c r="FH138" s="4"/>
      <c r="FI138" s="4"/>
      <c r="FJ138" s="4"/>
      <c r="FK138" s="4"/>
      <c r="FL138" s="4"/>
      <c r="FM138" s="4"/>
      <c r="FN138" s="4"/>
      <c r="FO138" s="4"/>
      <c r="FP138" s="4"/>
      <c r="FQ138" s="4"/>
      <c r="FR138" s="4"/>
      <c r="FS138" s="4"/>
      <c r="FT138" s="4"/>
      <c r="FU138" s="4"/>
      <c r="FV138" s="4"/>
      <c r="FW138" s="4"/>
      <c r="FX138" s="4"/>
      <c r="FY138" s="4"/>
      <c r="FZ138" s="4"/>
      <c r="GA138" s="4"/>
      <c r="GB138" s="4"/>
      <c r="GC138" s="4"/>
      <c r="GD138" s="4"/>
      <c r="GE138" s="4"/>
      <c r="GF138" s="4"/>
      <c r="GG138" s="4"/>
      <c r="GH138" s="4"/>
      <c r="GI138" s="4"/>
      <c r="GJ138" s="4"/>
      <c r="GK138" s="4"/>
      <c r="GL138" s="4"/>
      <c r="GM138" s="4"/>
      <c r="GN138" s="4"/>
      <c r="GO138" s="4"/>
      <c r="GP138" s="4"/>
      <c r="GQ138" s="4"/>
      <c r="GR138" s="4"/>
      <c r="GS138" s="4"/>
      <c r="GT138" s="4"/>
      <c r="GU138" s="4"/>
      <c r="GV138" s="4"/>
      <c r="GW138" s="4"/>
      <c r="GX138" s="4"/>
      <c r="GY138" s="4"/>
      <c r="GZ138" s="4"/>
      <c r="HA138" s="4"/>
      <c r="HB138" s="4"/>
      <c r="HC138" s="4"/>
      <c r="HD138" s="4"/>
      <c r="HE138" s="4"/>
      <c r="HF138" s="4"/>
      <c r="HG138" s="4"/>
      <c r="HH138" s="4"/>
      <c r="HI138" s="4"/>
      <c r="HJ138" s="4"/>
      <c r="HK138" s="4"/>
      <c r="HL138" s="4"/>
      <c r="HM138" s="4"/>
      <c r="HN138" s="4"/>
      <c r="HO138" s="4"/>
      <c r="HP138" s="4"/>
      <c r="HQ138" s="4"/>
      <c r="HR138" s="4"/>
      <c r="HS138" s="4"/>
      <c r="HT138" s="4"/>
      <c r="HU138" s="4"/>
      <c r="HV138" s="4"/>
      <c r="HW138" s="4"/>
      <c r="HX138" s="4"/>
      <c r="HY138" s="4"/>
      <c r="HZ138" s="4"/>
      <c r="IA138" s="4"/>
      <c r="IB138" s="4"/>
      <c r="IC138" s="4"/>
      <c r="ID138" s="4"/>
      <c r="IE138" s="4"/>
      <c r="IF138" s="4"/>
      <c r="IG138" s="4"/>
      <c r="IH138" s="4"/>
      <c r="II138" s="4"/>
      <c r="IJ138" s="4"/>
      <c r="IK138" s="4"/>
      <c r="IL138" s="4"/>
      <c r="IM138" s="4"/>
      <c r="IN138" s="4"/>
      <c r="IO138" s="4"/>
      <c r="IP138" s="4"/>
      <c r="IQ138" s="4"/>
      <c r="IR138" s="4"/>
      <c r="IS138" s="4"/>
      <c r="IT138" s="4"/>
      <c r="IU138" s="4"/>
      <c r="IV138" s="4"/>
    </row>
    <row r="139" spans="1:256" ht="15" hidden="1" x14ac:dyDescent="0.25">
      <c r="A139" s="4"/>
      <c r="B139" s="4"/>
      <c r="C139" s="4"/>
      <c r="D139" s="4"/>
      <c r="E139" s="4"/>
      <c r="F139" s="4"/>
      <c r="G139" s="4"/>
      <c r="H139" s="4"/>
      <c r="I139" s="4"/>
      <c r="J139" s="4"/>
      <c r="K139" s="4"/>
      <c r="L139" s="4"/>
      <c r="M139" s="4"/>
      <c r="N139" s="4"/>
      <c r="O139" s="4"/>
      <c r="P139" s="4"/>
      <c r="Q139" s="4"/>
      <c r="R139" s="4"/>
      <c r="S139" s="4"/>
      <c r="T139" s="4"/>
      <c r="U139" s="4"/>
      <c r="V139" s="4"/>
      <c r="W139" s="4"/>
      <c r="X139" s="4"/>
      <c r="Y139" s="4"/>
      <c r="Z139" s="4"/>
      <c r="AA139" s="4"/>
      <c r="AB139" s="4"/>
      <c r="AC139" s="4"/>
      <c r="AD139" s="4"/>
      <c r="AE139" s="4"/>
      <c r="AF139" s="4"/>
      <c r="AG139" s="4"/>
      <c r="AH139" s="4"/>
      <c r="AI139" s="4"/>
      <c r="AJ139" s="4"/>
      <c r="AK139" s="4"/>
      <c r="AL139" s="4"/>
      <c r="AM139" s="4"/>
      <c r="AN139" s="4"/>
      <c r="AO139" s="4"/>
      <c r="AP139" s="4"/>
      <c r="AQ139" s="4"/>
      <c r="AR139" s="4"/>
      <c r="AS139" s="4"/>
      <c r="AT139" s="4"/>
      <c r="AU139" s="4"/>
      <c r="AV139" s="4"/>
      <c r="AW139" s="4"/>
      <c r="AX139" s="4"/>
      <c r="AY139" s="4"/>
      <c r="AZ139" s="4"/>
      <c r="BA139" s="4"/>
      <c r="BB139" s="4"/>
      <c r="BC139" s="4"/>
      <c r="BD139" s="4"/>
      <c r="BE139" s="4"/>
      <c r="BF139" s="4"/>
      <c r="BG139" s="4"/>
      <c r="BH139" s="4"/>
      <c r="BI139" s="4"/>
      <c r="BJ139" s="4"/>
      <c r="BK139" s="4"/>
      <c r="BL139" s="4"/>
      <c r="BM139" s="4"/>
      <c r="BN139" s="4"/>
      <c r="BO139" s="4"/>
      <c r="BP139" s="4"/>
      <c r="BQ139" s="4"/>
      <c r="BR139" s="4"/>
      <c r="BS139" s="4"/>
      <c r="BT139" s="4"/>
      <c r="BU139" s="4"/>
      <c r="BV139" s="4"/>
      <c r="BW139" s="4"/>
      <c r="BX139" s="4"/>
      <c r="BY139" s="4"/>
      <c r="BZ139" s="4"/>
      <c r="CA139" s="4"/>
      <c r="CB139" s="4"/>
      <c r="CC139" s="4"/>
      <c r="CD139" s="4"/>
      <c r="CE139" s="4"/>
      <c r="CF139" s="4"/>
      <c r="CG139" s="4"/>
      <c r="CH139" s="4"/>
      <c r="CI139" s="4"/>
      <c r="CJ139" s="4"/>
      <c r="CK139" s="4"/>
      <c r="CL139" s="4"/>
      <c r="CM139" s="4"/>
      <c r="CN139" s="4"/>
      <c r="CO139" s="4"/>
      <c r="CP139" s="4"/>
      <c r="CQ139" s="4"/>
      <c r="CR139" s="4"/>
      <c r="CS139" s="4"/>
      <c r="CT139" s="4"/>
      <c r="CU139" s="4"/>
      <c r="CV139" s="4"/>
      <c r="CW139" s="4"/>
      <c r="CX139" s="4"/>
      <c r="CY139" s="4"/>
      <c r="CZ139" s="4"/>
      <c r="DA139" s="4"/>
      <c r="DB139" s="4"/>
      <c r="DC139" s="4"/>
      <c r="DD139" s="4"/>
      <c r="DE139" s="4"/>
      <c r="DF139" s="4"/>
      <c r="DG139" s="4"/>
      <c r="DH139" s="4"/>
      <c r="DI139" s="4"/>
      <c r="DJ139" s="4"/>
      <c r="DK139" s="4"/>
      <c r="DL139" s="4"/>
      <c r="DM139" s="4"/>
      <c r="DN139" s="4"/>
      <c r="DO139" s="4"/>
      <c r="DP139" s="4"/>
      <c r="DQ139" s="4"/>
      <c r="DR139" s="4"/>
      <c r="DS139" s="4"/>
      <c r="DT139" s="4"/>
      <c r="DU139" s="4"/>
      <c r="DV139" s="4"/>
      <c r="DW139" s="4"/>
      <c r="DX139" s="4"/>
      <c r="DY139" s="4"/>
      <c r="DZ139" s="4"/>
      <c r="EA139" s="4"/>
      <c r="EB139" s="4"/>
      <c r="EC139" s="4"/>
      <c r="ED139" s="4"/>
      <c r="EE139" s="4"/>
      <c r="EF139" s="4"/>
      <c r="EG139" s="4"/>
      <c r="EH139" s="4"/>
      <c r="EI139" s="4"/>
      <c r="EJ139" s="4"/>
      <c r="EK139" s="4"/>
      <c r="EL139" s="4"/>
      <c r="EM139" s="4"/>
      <c r="EN139" s="4"/>
      <c r="EO139" s="4"/>
      <c r="EP139" s="4"/>
      <c r="EQ139" s="4"/>
      <c r="ER139" s="4"/>
      <c r="ES139" s="4"/>
      <c r="ET139" s="4"/>
      <c r="EU139" s="4"/>
      <c r="EV139" s="4"/>
      <c r="EW139" s="4"/>
      <c r="EX139" s="4"/>
      <c r="EY139" s="4"/>
      <c r="EZ139" s="4"/>
      <c r="FA139" s="4"/>
      <c r="FB139" s="4"/>
      <c r="FC139" s="4"/>
      <c r="FD139" s="4"/>
      <c r="FE139" s="4"/>
      <c r="FF139" s="4"/>
      <c r="FG139" s="4"/>
      <c r="FH139" s="4"/>
      <c r="FI139" s="4"/>
      <c r="FJ139" s="4"/>
      <c r="FK139" s="4"/>
      <c r="FL139" s="4"/>
      <c r="FM139" s="4"/>
      <c r="FN139" s="4"/>
      <c r="FO139" s="4"/>
      <c r="FP139" s="4"/>
      <c r="FQ139" s="4"/>
      <c r="FR139" s="4"/>
      <c r="FS139" s="4"/>
      <c r="FT139" s="4"/>
      <c r="FU139" s="4"/>
      <c r="FV139" s="4"/>
      <c r="FW139" s="4"/>
      <c r="FX139" s="4"/>
      <c r="FY139" s="4"/>
      <c r="FZ139" s="4"/>
      <c r="GA139" s="4"/>
      <c r="GB139" s="4"/>
      <c r="GC139" s="4"/>
      <c r="GD139" s="4"/>
      <c r="GE139" s="4"/>
      <c r="GF139" s="4"/>
      <c r="GG139" s="4"/>
      <c r="GH139" s="4"/>
      <c r="GI139" s="4"/>
      <c r="GJ139" s="4"/>
      <c r="GK139" s="4"/>
      <c r="GL139" s="4"/>
      <c r="GM139" s="4"/>
      <c r="GN139" s="4"/>
      <c r="GO139" s="4"/>
      <c r="GP139" s="4"/>
      <c r="GQ139" s="4"/>
      <c r="GR139" s="4"/>
      <c r="GS139" s="4"/>
      <c r="GT139" s="4"/>
      <c r="GU139" s="4"/>
      <c r="GV139" s="4"/>
      <c r="GW139" s="4"/>
      <c r="GX139" s="4"/>
      <c r="GY139" s="4"/>
      <c r="GZ139" s="4"/>
      <c r="HA139" s="4"/>
      <c r="HB139" s="4"/>
      <c r="HC139" s="4"/>
      <c r="HD139" s="4"/>
      <c r="HE139" s="4"/>
      <c r="HF139" s="4"/>
      <c r="HG139" s="4"/>
      <c r="HH139" s="4"/>
      <c r="HI139" s="4"/>
      <c r="HJ139" s="4"/>
      <c r="HK139" s="4"/>
      <c r="HL139" s="4"/>
      <c r="HM139" s="4"/>
      <c r="HN139" s="4"/>
      <c r="HO139" s="4"/>
      <c r="HP139" s="4"/>
      <c r="HQ139" s="4"/>
      <c r="HR139" s="4"/>
      <c r="HS139" s="4"/>
      <c r="HT139" s="4"/>
      <c r="HU139" s="4"/>
      <c r="HV139" s="4"/>
      <c r="HW139" s="4"/>
      <c r="HX139" s="4"/>
      <c r="HY139" s="4"/>
      <c r="HZ139" s="4"/>
      <c r="IA139" s="4"/>
      <c r="IB139" s="4"/>
      <c r="IC139" s="4"/>
      <c r="ID139" s="4"/>
      <c r="IE139" s="4"/>
      <c r="IF139" s="4"/>
      <c r="IG139" s="4"/>
      <c r="IH139" s="4"/>
      <c r="II139" s="4"/>
      <c r="IJ139" s="4"/>
      <c r="IK139" s="4"/>
      <c r="IL139" s="4"/>
      <c r="IM139" s="4"/>
      <c r="IN139" s="4"/>
      <c r="IO139" s="4"/>
      <c r="IP139" s="4"/>
      <c r="IQ139" s="4"/>
      <c r="IR139" s="4"/>
      <c r="IS139" s="4"/>
      <c r="IT139" s="4"/>
      <c r="IU139" s="4"/>
      <c r="IV139" s="4"/>
    </row>
    <row r="140" spans="1:256" ht="15" hidden="1" x14ac:dyDescent="0.25">
      <c r="A140" s="4"/>
      <c r="B140" s="4"/>
      <c r="C140" s="4"/>
      <c r="D140" s="4"/>
      <c r="E140" s="4"/>
      <c r="F140" s="4"/>
      <c r="G140" s="4"/>
      <c r="H140" s="4"/>
      <c r="I140" s="4"/>
      <c r="J140" s="4"/>
      <c r="K140" s="4"/>
      <c r="L140" s="4"/>
      <c r="M140" s="4"/>
      <c r="N140" s="4"/>
      <c r="O140" s="4"/>
      <c r="P140" s="4"/>
      <c r="Q140" s="4"/>
      <c r="R140" s="4"/>
      <c r="S140" s="4"/>
      <c r="T140" s="4"/>
      <c r="U140" s="4"/>
      <c r="V140" s="4"/>
      <c r="W140" s="4"/>
      <c r="X140" s="4"/>
      <c r="Y140" s="4"/>
      <c r="Z140" s="4"/>
      <c r="AA140" s="4"/>
      <c r="AB140" s="4"/>
      <c r="AC140" s="4"/>
      <c r="AD140" s="4"/>
      <c r="AE140" s="4"/>
      <c r="AF140" s="4"/>
      <c r="AG140" s="4"/>
      <c r="AH140" s="4"/>
      <c r="AI140" s="4"/>
      <c r="AJ140" s="4"/>
      <c r="AK140" s="4"/>
      <c r="AL140" s="4"/>
      <c r="AM140" s="4"/>
      <c r="AN140" s="4"/>
      <c r="AO140" s="4"/>
      <c r="AP140" s="4"/>
      <c r="AQ140" s="4"/>
      <c r="AR140" s="4"/>
      <c r="AS140" s="4"/>
      <c r="AT140" s="4"/>
      <c r="AU140" s="4"/>
      <c r="AV140" s="4"/>
      <c r="AW140" s="4"/>
      <c r="AX140" s="4"/>
      <c r="AY140" s="4"/>
      <c r="AZ140" s="4"/>
      <c r="BA140" s="4"/>
      <c r="BB140" s="4"/>
      <c r="BC140" s="4"/>
      <c r="BD140" s="4"/>
      <c r="BE140" s="4"/>
      <c r="BF140" s="4"/>
      <c r="BG140" s="4"/>
      <c r="BH140" s="4"/>
      <c r="BI140" s="4"/>
      <c r="BJ140" s="4"/>
      <c r="BK140" s="4"/>
      <c r="BL140" s="4"/>
      <c r="BM140" s="4"/>
      <c r="BN140" s="4"/>
      <c r="BO140" s="4"/>
      <c r="BP140" s="4"/>
      <c r="BQ140" s="4"/>
      <c r="BR140" s="4"/>
      <c r="BS140" s="4"/>
      <c r="BT140" s="4"/>
      <c r="BU140" s="4"/>
      <c r="BV140" s="4"/>
      <c r="BW140" s="4"/>
      <c r="BX140" s="4"/>
      <c r="BY140" s="4"/>
      <c r="BZ140" s="4"/>
      <c r="CA140" s="4"/>
      <c r="CB140" s="4"/>
      <c r="CC140" s="4"/>
      <c r="CD140" s="4"/>
      <c r="CE140" s="4"/>
      <c r="CF140" s="4"/>
      <c r="CG140" s="4"/>
      <c r="CH140" s="4"/>
      <c r="CI140" s="4"/>
      <c r="CJ140" s="4"/>
      <c r="CK140" s="4"/>
      <c r="CL140" s="4"/>
      <c r="CM140" s="4"/>
      <c r="CN140" s="4"/>
      <c r="CO140" s="4"/>
      <c r="CP140" s="4"/>
      <c r="CQ140" s="4"/>
      <c r="CR140" s="4"/>
      <c r="CS140" s="4"/>
      <c r="CT140" s="4"/>
      <c r="CU140" s="4"/>
      <c r="CV140" s="4"/>
      <c r="CW140" s="4"/>
      <c r="CX140" s="4"/>
      <c r="CY140" s="4"/>
      <c r="CZ140" s="4"/>
      <c r="DA140" s="4"/>
      <c r="DB140" s="4"/>
      <c r="DC140" s="4"/>
      <c r="DD140" s="4"/>
      <c r="DE140" s="4"/>
      <c r="DF140" s="4"/>
      <c r="DG140" s="4"/>
      <c r="DH140" s="4"/>
      <c r="DI140" s="4"/>
      <c r="DJ140" s="4"/>
      <c r="DK140" s="4"/>
      <c r="DL140" s="4"/>
      <c r="DM140" s="4"/>
      <c r="DN140" s="4"/>
      <c r="DO140" s="4"/>
      <c r="DP140" s="4"/>
      <c r="DQ140" s="4"/>
      <c r="DR140" s="4"/>
      <c r="DS140" s="4"/>
      <c r="DT140" s="4"/>
      <c r="DU140" s="4"/>
      <c r="DV140" s="4"/>
      <c r="DW140" s="4"/>
      <c r="DX140" s="4"/>
      <c r="DY140" s="4"/>
      <c r="DZ140" s="4"/>
      <c r="EA140" s="4"/>
      <c r="EB140" s="4"/>
      <c r="EC140" s="4"/>
      <c r="ED140" s="4"/>
      <c r="EE140" s="4"/>
      <c r="EF140" s="4"/>
      <c r="EG140" s="4"/>
      <c r="EH140" s="4"/>
      <c r="EI140" s="4"/>
      <c r="EJ140" s="4"/>
      <c r="EK140" s="4"/>
      <c r="EL140" s="4"/>
      <c r="EM140" s="4"/>
      <c r="EN140" s="4"/>
      <c r="EO140" s="4"/>
      <c r="EP140" s="4"/>
      <c r="EQ140" s="4"/>
      <c r="ER140" s="4"/>
      <c r="ES140" s="4"/>
      <c r="ET140" s="4"/>
      <c r="EU140" s="4"/>
      <c r="EV140" s="4"/>
      <c r="EW140" s="4"/>
      <c r="EX140" s="4"/>
      <c r="EY140" s="4"/>
      <c r="EZ140" s="4"/>
      <c r="FA140" s="4"/>
      <c r="FB140" s="4"/>
      <c r="FC140" s="4"/>
      <c r="FD140" s="4"/>
      <c r="FE140" s="4"/>
      <c r="FF140" s="4"/>
      <c r="FG140" s="4"/>
      <c r="FH140" s="4"/>
      <c r="FI140" s="4"/>
      <c r="FJ140" s="4"/>
      <c r="FK140" s="4"/>
      <c r="FL140" s="4"/>
      <c r="FM140" s="4"/>
      <c r="FN140" s="4"/>
      <c r="FO140" s="4"/>
      <c r="FP140" s="4"/>
      <c r="FQ140" s="4"/>
      <c r="FR140" s="4"/>
      <c r="FS140" s="4"/>
      <c r="FT140" s="4"/>
      <c r="FU140" s="4"/>
      <c r="FV140" s="4"/>
      <c r="FW140" s="4"/>
      <c r="FX140" s="4"/>
      <c r="FY140" s="4"/>
      <c r="FZ140" s="4"/>
      <c r="GA140" s="4"/>
      <c r="GB140" s="4"/>
      <c r="GC140" s="4"/>
      <c r="GD140" s="4"/>
      <c r="GE140" s="4"/>
      <c r="GF140" s="4"/>
      <c r="GG140" s="4"/>
      <c r="GH140" s="4"/>
      <c r="GI140" s="4"/>
      <c r="GJ140" s="4"/>
      <c r="GK140" s="4"/>
      <c r="GL140" s="4"/>
      <c r="GM140" s="4"/>
      <c r="GN140" s="4"/>
      <c r="GO140" s="4"/>
      <c r="GP140" s="4"/>
      <c r="GQ140" s="4"/>
      <c r="GR140" s="4"/>
      <c r="GS140" s="4"/>
      <c r="GT140" s="4"/>
      <c r="GU140" s="4"/>
      <c r="GV140" s="4"/>
      <c r="GW140" s="4"/>
      <c r="GX140" s="4"/>
      <c r="GY140" s="4"/>
      <c r="GZ140" s="4"/>
      <c r="HA140" s="4"/>
      <c r="HB140" s="4"/>
      <c r="HC140" s="4"/>
      <c r="HD140" s="4"/>
      <c r="HE140" s="4"/>
      <c r="HF140" s="4"/>
      <c r="HG140" s="4"/>
      <c r="HH140" s="4"/>
      <c r="HI140" s="4"/>
      <c r="HJ140" s="4"/>
      <c r="HK140" s="4"/>
      <c r="HL140" s="4"/>
      <c r="HM140" s="4"/>
      <c r="HN140" s="4"/>
      <c r="HO140" s="4"/>
      <c r="HP140" s="4"/>
      <c r="HQ140" s="4"/>
      <c r="HR140" s="4"/>
      <c r="HS140" s="4"/>
      <c r="HT140" s="4"/>
      <c r="HU140" s="4"/>
      <c r="HV140" s="4"/>
      <c r="HW140" s="4"/>
      <c r="HX140" s="4"/>
      <c r="HY140" s="4"/>
      <c r="HZ140" s="4"/>
      <c r="IA140" s="4"/>
      <c r="IB140" s="4"/>
      <c r="IC140" s="4"/>
      <c r="ID140" s="4"/>
      <c r="IE140" s="4"/>
      <c r="IF140" s="4"/>
      <c r="IG140" s="4"/>
      <c r="IH140" s="4"/>
      <c r="II140" s="4"/>
      <c r="IJ140" s="4"/>
      <c r="IK140" s="4"/>
      <c r="IL140" s="4"/>
      <c r="IM140" s="4"/>
      <c r="IN140" s="4"/>
      <c r="IO140" s="4"/>
      <c r="IP140" s="4"/>
      <c r="IQ140" s="4"/>
      <c r="IR140" s="4"/>
      <c r="IS140" s="4"/>
      <c r="IT140" s="4"/>
      <c r="IU140" s="4"/>
      <c r="IV140" s="4"/>
    </row>
    <row r="141" spans="1:256" ht="15" hidden="1" x14ac:dyDescent="0.25">
      <c r="A141" s="4"/>
      <c r="B141" s="4"/>
      <c r="C141" s="4"/>
      <c r="D141" s="4"/>
      <c r="E141" s="4"/>
      <c r="F141" s="4"/>
      <c r="G141" s="4"/>
      <c r="H141" s="4"/>
      <c r="I141" s="4"/>
      <c r="J141" s="4"/>
      <c r="K141" s="4"/>
      <c r="L141" s="4"/>
      <c r="M141" s="4"/>
      <c r="N141" s="4"/>
      <c r="O141" s="4"/>
      <c r="P141" s="4"/>
      <c r="Q141" s="4"/>
      <c r="R141" s="4"/>
      <c r="S141" s="4"/>
      <c r="T141" s="4"/>
      <c r="U141" s="4"/>
      <c r="V141" s="4"/>
      <c r="W141" s="4"/>
      <c r="X141" s="4"/>
      <c r="Y141" s="4"/>
      <c r="Z141" s="4"/>
      <c r="AA141" s="4"/>
      <c r="AB141" s="4"/>
      <c r="AC141" s="4"/>
      <c r="AD141" s="4"/>
      <c r="AE141" s="4"/>
      <c r="AF141" s="4"/>
      <c r="AG141" s="4"/>
      <c r="AH141" s="4"/>
      <c r="AI141" s="4"/>
      <c r="AJ141" s="4"/>
      <c r="AK141" s="4"/>
      <c r="AL141" s="4"/>
      <c r="AM141" s="4"/>
      <c r="AN141" s="4"/>
      <c r="AO141" s="4"/>
      <c r="AP141" s="4"/>
      <c r="AQ141" s="4"/>
      <c r="AR141" s="4"/>
      <c r="AS141" s="4"/>
      <c r="AT141" s="4"/>
      <c r="AU141" s="4"/>
      <c r="AV141" s="4"/>
      <c r="AW141" s="4"/>
      <c r="AX141" s="4"/>
      <c r="AY141" s="4"/>
      <c r="AZ141" s="4"/>
      <c r="BA141" s="4"/>
      <c r="BB141" s="4"/>
      <c r="BC141" s="4"/>
      <c r="BD141" s="4"/>
      <c r="BE141" s="4"/>
      <c r="BF141" s="4"/>
      <c r="BG141" s="4"/>
      <c r="BH141" s="4"/>
      <c r="BI141" s="4"/>
      <c r="BJ141" s="4"/>
      <c r="BK141" s="4"/>
      <c r="BL141" s="4"/>
      <c r="BM141" s="4"/>
      <c r="BN141" s="4"/>
      <c r="BO141" s="4"/>
      <c r="BP141" s="4"/>
      <c r="BQ141" s="4"/>
      <c r="BR141" s="4"/>
      <c r="BS141" s="4"/>
      <c r="BT141" s="4"/>
      <c r="BU141" s="4"/>
      <c r="BV141" s="4"/>
      <c r="BW141" s="4"/>
      <c r="BX141" s="4"/>
      <c r="BY141" s="4"/>
      <c r="BZ141" s="4"/>
      <c r="CA141" s="4"/>
      <c r="CB141" s="4"/>
      <c r="CC141" s="4"/>
      <c r="CD141" s="4"/>
      <c r="CE141" s="4"/>
      <c r="CF141" s="4"/>
      <c r="CG141" s="4"/>
      <c r="CH141" s="4"/>
      <c r="CI141" s="4"/>
      <c r="CJ141" s="4"/>
      <c r="CK141" s="4"/>
      <c r="CL141" s="4"/>
      <c r="CM141" s="4"/>
      <c r="CN141" s="4"/>
      <c r="CO141" s="4"/>
      <c r="CP141" s="4"/>
      <c r="CQ141" s="4"/>
      <c r="CR141" s="4"/>
      <c r="CS141" s="4"/>
      <c r="CT141" s="4"/>
      <c r="CU141" s="4"/>
      <c r="CV141" s="4"/>
      <c r="CW141" s="4"/>
      <c r="CX141" s="4"/>
      <c r="CY141" s="4"/>
      <c r="CZ141" s="4"/>
      <c r="DA141" s="4"/>
      <c r="DB141" s="4"/>
      <c r="DC141" s="4"/>
      <c r="DD141" s="4"/>
      <c r="DE141" s="4"/>
      <c r="DF141" s="4"/>
      <c r="DG141" s="4"/>
      <c r="DH141" s="4"/>
      <c r="DI141" s="4"/>
      <c r="DJ141" s="4"/>
      <c r="DK141" s="4"/>
      <c r="DL141" s="4"/>
      <c r="DM141" s="4"/>
      <c r="DN141" s="4"/>
      <c r="DO141" s="4"/>
      <c r="DP141" s="4"/>
      <c r="DQ141" s="4"/>
      <c r="DR141" s="4"/>
      <c r="DS141" s="4"/>
      <c r="DT141" s="4"/>
      <c r="DU141" s="4"/>
      <c r="DV141" s="4"/>
      <c r="DW141" s="4"/>
      <c r="DX141" s="4"/>
      <c r="DY141" s="4"/>
      <c r="DZ141" s="4"/>
      <c r="EA141" s="4"/>
      <c r="EB141" s="4"/>
      <c r="EC141" s="4"/>
      <c r="ED141" s="4"/>
      <c r="EE141" s="4"/>
      <c r="EF141" s="4"/>
      <c r="EG141" s="4"/>
      <c r="EH141" s="4"/>
      <c r="EI141" s="4"/>
      <c r="EJ141" s="4"/>
      <c r="EK141" s="4"/>
      <c r="EL141" s="4"/>
      <c r="EM141" s="4"/>
      <c r="EN141" s="4"/>
      <c r="EO141" s="4"/>
      <c r="EP141" s="4"/>
      <c r="EQ141" s="4"/>
      <c r="ER141" s="4"/>
      <c r="ES141" s="4"/>
      <c r="ET141" s="4"/>
      <c r="EU141" s="4"/>
      <c r="EV141" s="4"/>
      <c r="EW141" s="4"/>
      <c r="EX141" s="4"/>
      <c r="EY141" s="4"/>
      <c r="EZ141" s="4"/>
      <c r="FA141" s="4"/>
      <c r="FB141" s="4"/>
      <c r="FC141" s="4"/>
      <c r="FD141" s="4"/>
      <c r="FE141" s="4"/>
      <c r="FF141" s="4"/>
      <c r="FG141" s="4"/>
      <c r="FH141" s="4"/>
      <c r="FI141" s="4"/>
      <c r="FJ141" s="4"/>
      <c r="FK141" s="4"/>
      <c r="FL141" s="4"/>
      <c r="FM141" s="4"/>
      <c r="FN141" s="4"/>
      <c r="FO141" s="4"/>
      <c r="FP141" s="4"/>
      <c r="FQ141" s="4"/>
      <c r="FR141" s="4"/>
      <c r="FS141" s="4"/>
      <c r="FT141" s="4"/>
      <c r="FU141" s="4"/>
      <c r="FV141" s="4"/>
      <c r="FW141" s="4"/>
      <c r="FX141" s="4"/>
      <c r="FY141" s="4"/>
      <c r="FZ141" s="4"/>
      <c r="GA141" s="4"/>
      <c r="GB141" s="4"/>
      <c r="GC141" s="4"/>
      <c r="GD141" s="4"/>
      <c r="GE141" s="4"/>
      <c r="GF141" s="4"/>
      <c r="GG141" s="4"/>
      <c r="GH141" s="4"/>
      <c r="GI141" s="4"/>
      <c r="GJ141" s="4"/>
      <c r="GK141" s="4"/>
      <c r="GL141" s="4"/>
      <c r="GM141" s="4"/>
      <c r="GN141" s="4"/>
      <c r="GO141" s="4"/>
      <c r="GP141" s="4"/>
      <c r="GQ141" s="4"/>
      <c r="GR141" s="4"/>
      <c r="GS141" s="4"/>
      <c r="GT141" s="4"/>
      <c r="GU141" s="4"/>
      <c r="GV141" s="4"/>
      <c r="GW141" s="4"/>
      <c r="GX141" s="4"/>
      <c r="GY141" s="4"/>
      <c r="GZ141" s="4"/>
      <c r="HA141" s="4"/>
      <c r="HB141" s="4"/>
      <c r="HC141" s="4"/>
      <c r="HD141" s="4"/>
      <c r="HE141" s="4"/>
      <c r="HF141" s="4"/>
      <c r="HG141" s="4"/>
      <c r="HH141" s="4"/>
      <c r="HI141" s="4"/>
      <c r="HJ141" s="4"/>
      <c r="HK141" s="4"/>
      <c r="HL141" s="4"/>
      <c r="HM141" s="4"/>
      <c r="HN141" s="4"/>
      <c r="HO141" s="4"/>
      <c r="HP141" s="4"/>
      <c r="HQ141" s="4"/>
      <c r="HR141" s="4"/>
      <c r="HS141" s="4"/>
      <c r="HT141" s="4"/>
      <c r="HU141" s="4"/>
      <c r="HV141" s="4"/>
      <c r="HW141" s="4"/>
      <c r="HX141" s="4"/>
      <c r="HY141" s="4"/>
      <c r="HZ141" s="4"/>
      <c r="IA141" s="4"/>
      <c r="IB141" s="4"/>
      <c r="IC141" s="4"/>
      <c r="ID141" s="4"/>
      <c r="IE141" s="4"/>
      <c r="IF141" s="4"/>
      <c r="IG141" s="4"/>
      <c r="IH141" s="4"/>
      <c r="II141" s="4"/>
      <c r="IJ141" s="4"/>
      <c r="IK141" s="4"/>
      <c r="IL141" s="4"/>
      <c r="IM141" s="4"/>
      <c r="IN141" s="4"/>
      <c r="IO141" s="4"/>
      <c r="IP141" s="4"/>
      <c r="IQ141" s="4"/>
      <c r="IR141" s="4"/>
      <c r="IS141" s="4"/>
      <c r="IT141" s="4"/>
      <c r="IU141" s="4"/>
      <c r="IV141" s="4"/>
    </row>
    <row r="142" spans="1:256" ht="15" hidden="1" x14ac:dyDescent="0.25">
      <c r="A142" s="4"/>
      <c r="B142" s="4"/>
      <c r="C142" s="4"/>
      <c r="D142" s="4"/>
      <c r="E142" s="4"/>
      <c r="F142" s="4"/>
      <c r="G142" s="4"/>
      <c r="H142" s="4"/>
      <c r="I142" s="4"/>
      <c r="J142" s="4"/>
      <c r="K142" s="4"/>
      <c r="L142" s="4"/>
      <c r="M142" s="4"/>
      <c r="N142" s="4"/>
      <c r="O142" s="4"/>
      <c r="P142" s="4"/>
      <c r="Q142" s="4"/>
      <c r="R142" s="4"/>
      <c r="S142" s="4"/>
      <c r="T142" s="4"/>
      <c r="U142" s="4"/>
      <c r="V142" s="4"/>
      <c r="W142" s="4"/>
      <c r="X142" s="4"/>
      <c r="Y142" s="4"/>
      <c r="Z142" s="4"/>
      <c r="AA142" s="4"/>
      <c r="AB142" s="4"/>
      <c r="AC142" s="4"/>
      <c r="AD142" s="4"/>
      <c r="AE142" s="4"/>
      <c r="AF142" s="4"/>
      <c r="AG142" s="4"/>
      <c r="AH142" s="4"/>
      <c r="AI142" s="4"/>
      <c r="AJ142" s="4"/>
      <c r="AK142" s="4"/>
      <c r="AL142" s="4"/>
      <c r="AM142" s="4"/>
      <c r="AN142" s="4"/>
      <c r="AO142" s="4"/>
      <c r="AP142" s="4"/>
      <c r="AQ142" s="4"/>
      <c r="AR142" s="4"/>
      <c r="AS142" s="4"/>
      <c r="AT142" s="4"/>
      <c r="AU142" s="4"/>
      <c r="AV142" s="4"/>
      <c r="AW142" s="4"/>
      <c r="AX142" s="4"/>
      <c r="AY142" s="4"/>
      <c r="AZ142" s="4"/>
      <c r="BA142" s="4"/>
      <c r="BB142" s="4"/>
      <c r="BC142" s="4"/>
      <c r="BD142" s="4"/>
      <c r="BE142" s="4"/>
      <c r="BF142" s="4"/>
      <c r="BG142" s="4"/>
      <c r="BH142" s="4"/>
      <c r="BI142" s="4"/>
      <c r="BJ142" s="4"/>
      <c r="BK142" s="4"/>
      <c r="BL142" s="4"/>
      <c r="BM142" s="4"/>
      <c r="BN142" s="4"/>
      <c r="BO142" s="4"/>
      <c r="BP142" s="4"/>
      <c r="BQ142" s="4"/>
      <c r="BR142" s="4"/>
      <c r="BS142" s="4"/>
      <c r="BT142" s="4"/>
      <c r="BU142" s="4"/>
      <c r="BV142" s="4"/>
      <c r="BW142" s="4"/>
      <c r="BX142" s="4"/>
      <c r="BY142" s="4"/>
      <c r="BZ142" s="4"/>
      <c r="CA142" s="4"/>
      <c r="CB142" s="4"/>
      <c r="CC142" s="4"/>
      <c r="CD142" s="4"/>
      <c r="CE142" s="4"/>
      <c r="CF142" s="4"/>
      <c r="CG142" s="4"/>
      <c r="CH142" s="4"/>
      <c r="CI142" s="4"/>
      <c r="CJ142" s="4"/>
      <c r="CK142" s="4"/>
      <c r="CL142" s="4"/>
      <c r="CM142" s="4"/>
      <c r="CN142" s="4"/>
      <c r="CO142" s="4"/>
      <c r="CP142" s="4"/>
      <c r="CQ142" s="4"/>
      <c r="CR142" s="4"/>
      <c r="CS142" s="4"/>
      <c r="CT142" s="4"/>
      <c r="CU142" s="4"/>
      <c r="CV142" s="4"/>
      <c r="CW142" s="4"/>
      <c r="CX142" s="4"/>
      <c r="CY142" s="4"/>
      <c r="CZ142" s="4"/>
      <c r="DA142" s="4"/>
      <c r="DB142" s="4"/>
      <c r="DC142" s="4"/>
      <c r="DD142" s="4"/>
      <c r="DE142" s="4"/>
      <c r="DF142" s="4"/>
      <c r="DG142" s="4"/>
      <c r="DH142" s="4"/>
      <c r="DI142" s="4"/>
      <c r="DJ142" s="4"/>
      <c r="DK142" s="4"/>
      <c r="DL142" s="4"/>
      <c r="DM142" s="4"/>
      <c r="DN142" s="4"/>
      <c r="DO142" s="4"/>
      <c r="DP142" s="4"/>
      <c r="DQ142" s="4"/>
      <c r="DR142" s="4"/>
      <c r="DS142" s="4"/>
      <c r="DT142" s="4"/>
      <c r="DU142" s="4"/>
      <c r="DV142" s="4"/>
      <c r="DW142" s="4"/>
      <c r="DX142" s="4"/>
      <c r="DY142" s="4"/>
      <c r="DZ142" s="4"/>
      <c r="EA142" s="4"/>
      <c r="EB142" s="4"/>
      <c r="EC142" s="4"/>
      <c r="ED142" s="4"/>
      <c r="EE142" s="4"/>
      <c r="EF142" s="4"/>
      <c r="EG142" s="4"/>
      <c r="EH142" s="4"/>
      <c r="EI142" s="4"/>
      <c r="EJ142" s="4"/>
      <c r="EK142" s="4"/>
      <c r="EL142" s="4"/>
      <c r="EM142" s="4"/>
      <c r="EN142" s="4"/>
      <c r="EO142" s="4"/>
      <c r="EP142" s="4"/>
      <c r="EQ142" s="4"/>
      <c r="ER142" s="4"/>
      <c r="ES142" s="4"/>
      <c r="ET142" s="4"/>
      <c r="EU142" s="4"/>
      <c r="EV142" s="4"/>
      <c r="EW142" s="4"/>
      <c r="EX142" s="4"/>
      <c r="EY142" s="4"/>
      <c r="EZ142" s="4"/>
      <c r="FA142" s="4"/>
      <c r="FB142" s="4"/>
      <c r="FC142" s="4"/>
      <c r="FD142" s="4"/>
      <c r="FE142" s="4"/>
      <c r="FF142" s="4"/>
      <c r="FG142" s="4"/>
      <c r="FH142" s="4"/>
      <c r="FI142" s="4"/>
      <c r="FJ142" s="4"/>
      <c r="FK142" s="4"/>
      <c r="FL142" s="4"/>
      <c r="FM142" s="4"/>
      <c r="FN142" s="4"/>
      <c r="FO142" s="4"/>
      <c r="FP142" s="4"/>
      <c r="FQ142" s="4"/>
      <c r="FR142" s="4"/>
      <c r="FS142" s="4"/>
      <c r="FT142" s="4"/>
      <c r="FU142" s="4"/>
      <c r="FV142" s="4"/>
      <c r="FW142" s="4"/>
      <c r="FX142" s="4"/>
      <c r="FY142" s="4"/>
      <c r="FZ142" s="4"/>
      <c r="GA142" s="4"/>
      <c r="GB142" s="4"/>
      <c r="GC142" s="4"/>
      <c r="GD142" s="4"/>
      <c r="GE142" s="4"/>
      <c r="GF142" s="4"/>
      <c r="GG142" s="4"/>
      <c r="GH142" s="4"/>
      <c r="GI142" s="4"/>
      <c r="GJ142" s="4"/>
      <c r="GK142" s="4"/>
      <c r="GL142" s="4"/>
      <c r="GM142" s="4"/>
      <c r="GN142" s="4"/>
      <c r="GO142" s="4"/>
      <c r="GP142" s="4"/>
      <c r="GQ142" s="4"/>
      <c r="GR142" s="4"/>
      <c r="GS142" s="4"/>
      <c r="GT142" s="4"/>
      <c r="GU142" s="4"/>
      <c r="GV142" s="4"/>
      <c r="GW142" s="4"/>
      <c r="GX142" s="4"/>
      <c r="GY142" s="4"/>
      <c r="GZ142" s="4"/>
      <c r="HA142" s="4"/>
      <c r="HB142" s="4"/>
      <c r="HC142" s="4"/>
      <c r="HD142" s="4"/>
      <c r="HE142" s="4"/>
      <c r="HF142" s="4"/>
      <c r="HG142" s="4"/>
      <c r="HH142" s="4"/>
      <c r="HI142" s="4"/>
      <c r="HJ142" s="4"/>
      <c r="HK142" s="4"/>
      <c r="HL142" s="4"/>
      <c r="HM142" s="4"/>
      <c r="HN142" s="4"/>
      <c r="HO142" s="4"/>
      <c r="HP142" s="4"/>
      <c r="HQ142" s="4"/>
      <c r="HR142" s="4"/>
      <c r="HS142" s="4"/>
      <c r="HT142" s="4"/>
      <c r="HU142" s="4"/>
      <c r="HV142" s="4"/>
      <c r="HW142" s="4"/>
      <c r="HX142" s="4"/>
      <c r="HY142" s="4"/>
      <c r="HZ142" s="4"/>
      <c r="IA142" s="4"/>
      <c r="IB142" s="4"/>
      <c r="IC142" s="4"/>
      <c r="ID142" s="4"/>
      <c r="IE142" s="4"/>
      <c r="IF142" s="4"/>
      <c r="IG142" s="4"/>
      <c r="IH142" s="4"/>
      <c r="II142" s="4"/>
      <c r="IJ142" s="4"/>
      <c r="IK142" s="4"/>
      <c r="IL142" s="4"/>
      <c r="IM142" s="4"/>
      <c r="IN142" s="4"/>
      <c r="IO142" s="4"/>
      <c r="IP142" s="4"/>
      <c r="IQ142" s="4"/>
      <c r="IR142" s="4"/>
      <c r="IS142" s="4"/>
      <c r="IT142" s="4"/>
      <c r="IU142" s="4"/>
      <c r="IV142" s="4"/>
    </row>
    <row r="143" spans="1:256" ht="15" hidden="1" x14ac:dyDescent="0.25">
      <c r="A143" s="4"/>
      <c r="B143" s="4"/>
      <c r="C143" s="4"/>
      <c r="D143" s="4"/>
      <c r="E143" s="4"/>
      <c r="F143" s="4"/>
      <c r="G143" s="4"/>
      <c r="H143" s="4"/>
      <c r="I143" s="4"/>
      <c r="J143" s="4"/>
      <c r="K143" s="4"/>
      <c r="L143" s="4"/>
      <c r="M143" s="4"/>
      <c r="N143" s="4"/>
      <c r="O143" s="4"/>
      <c r="P143" s="4"/>
      <c r="Q143" s="4"/>
      <c r="R143" s="4"/>
      <c r="S143" s="4"/>
      <c r="T143" s="4"/>
      <c r="U143" s="4"/>
      <c r="V143" s="4"/>
      <c r="W143" s="4"/>
      <c r="X143" s="4"/>
      <c r="Y143" s="4"/>
      <c r="Z143" s="4"/>
      <c r="AA143" s="4"/>
      <c r="AB143" s="4"/>
      <c r="AC143" s="4"/>
      <c r="AD143" s="4"/>
      <c r="AE143" s="4"/>
      <c r="AF143" s="4"/>
      <c r="AG143" s="4"/>
      <c r="AH143" s="4"/>
      <c r="AI143" s="4"/>
      <c r="AJ143" s="4"/>
      <c r="AK143" s="4"/>
      <c r="AL143" s="4"/>
      <c r="AM143" s="4"/>
      <c r="AN143" s="4"/>
      <c r="AO143" s="4"/>
      <c r="AP143" s="4"/>
      <c r="AQ143" s="4"/>
      <c r="AR143" s="4"/>
      <c r="AS143" s="4"/>
      <c r="AT143" s="4"/>
      <c r="AU143" s="4"/>
      <c r="AV143" s="4"/>
      <c r="AW143" s="4"/>
      <c r="AX143" s="4"/>
      <c r="AY143" s="4"/>
      <c r="AZ143" s="4"/>
      <c r="BA143" s="4"/>
      <c r="BB143" s="4"/>
      <c r="BC143" s="4"/>
      <c r="BD143" s="4"/>
      <c r="BE143" s="4"/>
      <c r="BF143" s="4"/>
      <c r="BG143" s="4"/>
      <c r="BH143" s="4"/>
      <c r="BI143" s="4"/>
      <c r="BJ143" s="4"/>
      <c r="BK143" s="4"/>
      <c r="BL143" s="4"/>
      <c r="BM143" s="4"/>
      <c r="BN143" s="4"/>
      <c r="BO143" s="4"/>
      <c r="BP143" s="4"/>
      <c r="BQ143" s="4"/>
      <c r="BR143" s="4"/>
      <c r="BS143" s="4"/>
      <c r="BT143" s="4"/>
      <c r="BU143" s="4"/>
      <c r="BV143" s="4"/>
      <c r="BW143" s="4"/>
      <c r="BX143" s="4"/>
      <c r="BY143" s="4"/>
      <c r="BZ143" s="4"/>
      <c r="CA143" s="4"/>
      <c r="CB143" s="4"/>
      <c r="CC143" s="4"/>
      <c r="CD143" s="4"/>
      <c r="CE143" s="4"/>
      <c r="CF143" s="4"/>
      <c r="CG143" s="4"/>
      <c r="CH143" s="4"/>
      <c r="CI143" s="4"/>
      <c r="CJ143" s="4"/>
      <c r="CK143" s="4"/>
      <c r="CL143" s="4"/>
      <c r="CM143" s="4"/>
      <c r="CN143" s="4"/>
      <c r="CO143" s="4"/>
      <c r="CP143" s="4"/>
      <c r="CQ143" s="4"/>
      <c r="CR143" s="4"/>
      <c r="CS143" s="4"/>
      <c r="CT143" s="4"/>
      <c r="CU143" s="4"/>
      <c r="CV143" s="4"/>
      <c r="CW143" s="4"/>
      <c r="CX143" s="4"/>
      <c r="CY143" s="4"/>
      <c r="CZ143" s="4"/>
      <c r="DA143" s="4"/>
      <c r="DB143" s="4"/>
      <c r="DC143" s="4"/>
      <c r="DD143" s="4"/>
      <c r="DE143" s="4"/>
      <c r="DF143" s="4"/>
      <c r="DG143" s="4"/>
      <c r="DH143" s="4"/>
      <c r="DI143" s="4"/>
      <c r="DJ143" s="4"/>
      <c r="DK143" s="4"/>
      <c r="DL143" s="4"/>
      <c r="DM143" s="4"/>
      <c r="DN143" s="4"/>
      <c r="DO143" s="4"/>
      <c r="DP143" s="4"/>
      <c r="DQ143" s="4"/>
      <c r="DR143" s="4"/>
      <c r="DS143" s="4"/>
      <c r="DT143" s="4"/>
      <c r="DU143" s="4"/>
      <c r="DV143" s="4"/>
      <c r="DW143" s="4"/>
      <c r="DX143" s="4"/>
      <c r="DY143" s="4"/>
      <c r="DZ143" s="4"/>
      <c r="EA143" s="4"/>
      <c r="EB143" s="4"/>
      <c r="EC143" s="4"/>
      <c r="ED143" s="4"/>
      <c r="EE143" s="4"/>
      <c r="EF143" s="4"/>
      <c r="EG143" s="4"/>
      <c r="EH143" s="4"/>
      <c r="EI143" s="4"/>
      <c r="EJ143" s="4"/>
      <c r="EK143" s="4"/>
      <c r="EL143" s="4"/>
      <c r="EM143" s="4"/>
      <c r="EN143" s="4"/>
      <c r="EO143" s="4"/>
      <c r="EP143" s="4"/>
      <c r="EQ143" s="4"/>
      <c r="ER143" s="4"/>
      <c r="ES143" s="4"/>
      <c r="ET143" s="4"/>
      <c r="EU143" s="4"/>
      <c r="EV143" s="4"/>
      <c r="EW143" s="4"/>
      <c r="EX143" s="4"/>
      <c r="EY143" s="4"/>
      <c r="EZ143" s="4"/>
      <c r="FA143" s="4"/>
      <c r="FB143" s="4"/>
      <c r="FC143" s="4"/>
      <c r="FD143" s="4"/>
      <c r="FE143" s="4"/>
      <c r="FF143" s="4"/>
      <c r="FG143" s="4"/>
      <c r="FH143" s="4"/>
      <c r="FI143" s="4"/>
      <c r="FJ143" s="4"/>
      <c r="FK143" s="4"/>
      <c r="FL143" s="4"/>
      <c r="FM143" s="4"/>
      <c r="FN143" s="4"/>
      <c r="FO143" s="4"/>
      <c r="FP143" s="4"/>
      <c r="FQ143" s="4"/>
      <c r="FR143" s="4"/>
      <c r="FS143" s="4"/>
      <c r="FT143" s="4"/>
      <c r="FU143" s="4"/>
      <c r="FV143" s="4"/>
      <c r="FW143" s="4"/>
      <c r="FX143" s="4"/>
      <c r="FY143" s="4"/>
      <c r="FZ143" s="4"/>
      <c r="GA143" s="4"/>
      <c r="GB143" s="4"/>
      <c r="GC143" s="4"/>
      <c r="GD143" s="4"/>
      <c r="GE143" s="4"/>
      <c r="GF143" s="4"/>
      <c r="GG143" s="4"/>
      <c r="GH143" s="4"/>
      <c r="GI143" s="4"/>
      <c r="GJ143" s="4"/>
      <c r="GK143" s="4"/>
      <c r="GL143" s="4"/>
      <c r="GM143" s="4"/>
      <c r="GN143" s="4"/>
      <c r="GO143" s="4"/>
      <c r="GP143" s="4"/>
      <c r="GQ143" s="4"/>
      <c r="GR143" s="4"/>
      <c r="GS143" s="4"/>
      <c r="GT143" s="4"/>
      <c r="GU143" s="4"/>
      <c r="GV143" s="4"/>
      <c r="GW143" s="4"/>
      <c r="GX143" s="4"/>
      <c r="GY143" s="4"/>
      <c r="GZ143" s="4"/>
      <c r="HA143" s="4"/>
      <c r="HB143" s="4"/>
      <c r="HC143" s="4"/>
      <c r="HD143" s="4"/>
      <c r="HE143" s="4"/>
      <c r="HF143" s="4"/>
      <c r="HG143" s="4"/>
      <c r="HH143" s="4"/>
      <c r="HI143" s="4"/>
      <c r="HJ143" s="4"/>
      <c r="HK143" s="4"/>
      <c r="HL143" s="4"/>
      <c r="HM143" s="4"/>
      <c r="HN143" s="4"/>
      <c r="HO143" s="4"/>
      <c r="HP143" s="4"/>
      <c r="HQ143" s="4"/>
      <c r="HR143" s="4"/>
      <c r="HS143" s="4"/>
      <c r="HT143" s="4"/>
      <c r="HU143" s="4"/>
      <c r="HV143" s="4"/>
      <c r="HW143" s="4"/>
      <c r="HX143" s="4"/>
      <c r="HY143" s="4"/>
      <c r="HZ143" s="4"/>
      <c r="IA143" s="4"/>
      <c r="IB143" s="4"/>
      <c r="IC143" s="4"/>
      <c r="ID143" s="4"/>
      <c r="IE143" s="4"/>
      <c r="IF143" s="4"/>
      <c r="IG143" s="4"/>
      <c r="IH143" s="4"/>
      <c r="II143" s="4"/>
      <c r="IJ143" s="4"/>
      <c r="IK143" s="4"/>
      <c r="IL143" s="4"/>
      <c r="IM143" s="4"/>
      <c r="IN143" s="4"/>
      <c r="IO143" s="4"/>
      <c r="IP143" s="4"/>
      <c r="IQ143" s="4"/>
      <c r="IR143" s="4"/>
      <c r="IS143" s="4"/>
      <c r="IT143" s="4"/>
      <c r="IU143" s="4"/>
      <c r="IV143" s="4"/>
    </row>
    <row r="144" spans="1:256" ht="15" hidden="1" x14ac:dyDescent="0.25">
      <c r="A144" s="4"/>
      <c r="B144" s="4"/>
      <c r="C144" s="4"/>
      <c r="D144" s="4"/>
      <c r="E144" s="4"/>
      <c r="F144" s="4"/>
      <c r="G144" s="4"/>
      <c r="H144" s="4"/>
      <c r="I144" s="4"/>
      <c r="J144" s="4"/>
      <c r="K144" s="4"/>
      <c r="L144" s="4"/>
      <c r="M144" s="4"/>
      <c r="N144" s="4"/>
      <c r="O144" s="4"/>
      <c r="P144" s="4"/>
      <c r="Q144" s="4"/>
      <c r="R144" s="4"/>
      <c r="S144" s="4"/>
      <c r="T144" s="4"/>
      <c r="U144" s="4"/>
      <c r="V144" s="4"/>
      <c r="W144" s="4"/>
      <c r="X144" s="4"/>
      <c r="Y144" s="4"/>
      <c r="Z144" s="4"/>
      <c r="AA144" s="4"/>
      <c r="AB144" s="4"/>
      <c r="AC144" s="4"/>
      <c r="AD144" s="4"/>
      <c r="AE144" s="4"/>
      <c r="AF144" s="4"/>
      <c r="AG144" s="4"/>
      <c r="AH144" s="4"/>
      <c r="AI144" s="4"/>
      <c r="AJ144" s="4"/>
      <c r="AK144" s="4"/>
      <c r="AL144" s="4"/>
      <c r="AM144" s="4"/>
      <c r="AN144" s="4"/>
      <c r="AO144" s="4"/>
      <c r="AP144" s="4"/>
      <c r="AQ144" s="4"/>
      <c r="AR144" s="4"/>
      <c r="AS144" s="4"/>
      <c r="AT144" s="4"/>
      <c r="AU144" s="4"/>
      <c r="AV144" s="4"/>
      <c r="AW144" s="4"/>
      <c r="AX144" s="4"/>
      <c r="AY144" s="4"/>
      <c r="AZ144" s="4"/>
      <c r="BA144" s="4"/>
      <c r="BB144" s="4"/>
      <c r="BC144" s="4"/>
      <c r="BD144" s="4"/>
      <c r="BE144" s="4"/>
      <c r="BF144" s="4"/>
      <c r="BG144" s="4"/>
      <c r="BH144" s="4"/>
      <c r="BI144" s="4"/>
      <c r="BJ144" s="4"/>
      <c r="BK144" s="4"/>
      <c r="BL144" s="4"/>
      <c r="BM144" s="4"/>
      <c r="BN144" s="4"/>
      <c r="BO144" s="4"/>
      <c r="BP144" s="4"/>
      <c r="BQ144" s="4"/>
      <c r="BR144" s="4"/>
      <c r="BS144" s="4"/>
      <c r="BT144" s="4"/>
      <c r="BU144" s="4"/>
      <c r="BV144" s="4"/>
      <c r="BW144" s="4"/>
      <c r="BX144" s="4"/>
      <c r="BY144" s="4"/>
      <c r="BZ144" s="4"/>
      <c r="CA144" s="4"/>
      <c r="CB144" s="4"/>
      <c r="CC144" s="4"/>
      <c r="CD144" s="4"/>
      <c r="CE144" s="4"/>
      <c r="CF144" s="4"/>
      <c r="CG144" s="4"/>
      <c r="CH144" s="4"/>
      <c r="CI144" s="4"/>
      <c r="CJ144" s="4"/>
      <c r="CK144" s="4"/>
      <c r="CL144" s="4"/>
      <c r="CM144" s="4"/>
      <c r="CN144" s="4"/>
      <c r="CO144" s="4"/>
      <c r="CP144" s="4"/>
      <c r="CQ144" s="4"/>
      <c r="CR144" s="4"/>
      <c r="CS144" s="4"/>
      <c r="CT144" s="4"/>
      <c r="CU144" s="4"/>
      <c r="CV144" s="4"/>
      <c r="CW144" s="4"/>
      <c r="CX144" s="4"/>
      <c r="CY144" s="4"/>
      <c r="CZ144" s="4"/>
      <c r="DA144" s="4"/>
      <c r="DB144" s="4"/>
      <c r="DC144" s="4"/>
      <c r="DD144" s="4"/>
      <c r="DE144" s="4"/>
      <c r="DF144" s="4"/>
      <c r="DG144" s="4"/>
      <c r="DH144" s="4"/>
      <c r="DI144" s="4"/>
      <c r="DJ144" s="4"/>
      <c r="DK144" s="4"/>
      <c r="DL144" s="4"/>
      <c r="DM144" s="4"/>
      <c r="DN144" s="4"/>
      <c r="DO144" s="4"/>
      <c r="DP144" s="4"/>
      <c r="DQ144" s="4"/>
      <c r="DR144" s="4"/>
      <c r="DS144" s="4"/>
      <c r="DT144" s="4"/>
      <c r="DU144" s="4"/>
      <c r="DV144" s="4"/>
      <c r="DW144" s="4"/>
      <c r="DX144" s="4"/>
      <c r="DY144" s="4"/>
      <c r="DZ144" s="4"/>
      <c r="EA144" s="4"/>
      <c r="EB144" s="4"/>
      <c r="EC144" s="4"/>
      <c r="ED144" s="4"/>
      <c r="EE144" s="4"/>
      <c r="EF144" s="4"/>
      <c r="EG144" s="4"/>
      <c r="EH144" s="4"/>
      <c r="EI144" s="4"/>
      <c r="EJ144" s="4"/>
      <c r="EK144" s="4"/>
      <c r="EL144" s="4"/>
      <c r="EM144" s="4"/>
      <c r="EN144" s="4"/>
      <c r="EO144" s="4"/>
      <c r="EP144" s="4"/>
      <c r="EQ144" s="4"/>
      <c r="ER144" s="4"/>
      <c r="ES144" s="4"/>
      <c r="ET144" s="4"/>
      <c r="EU144" s="4"/>
      <c r="EV144" s="4"/>
      <c r="EW144" s="4"/>
      <c r="EX144" s="4"/>
      <c r="EY144" s="4"/>
      <c r="EZ144" s="4"/>
      <c r="FA144" s="4"/>
      <c r="FB144" s="4"/>
      <c r="FC144" s="4"/>
      <c r="FD144" s="4"/>
      <c r="FE144" s="4"/>
      <c r="FF144" s="4"/>
      <c r="FG144" s="4"/>
      <c r="FH144" s="4"/>
      <c r="FI144" s="4"/>
      <c r="FJ144" s="4"/>
      <c r="FK144" s="4"/>
      <c r="FL144" s="4"/>
      <c r="FM144" s="4"/>
      <c r="FN144" s="4"/>
      <c r="FO144" s="4"/>
      <c r="FP144" s="4"/>
      <c r="FQ144" s="4"/>
      <c r="FR144" s="4"/>
      <c r="FS144" s="4"/>
      <c r="FT144" s="4"/>
      <c r="FU144" s="4"/>
      <c r="FV144" s="4"/>
      <c r="FW144" s="4"/>
      <c r="FX144" s="4"/>
      <c r="FY144" s="4"/>
      <c r="FZ144" s="4"/>
      <c r="GA144" s="4"/>
      <c r="GB144" s="4"/>
      <c r="GC144" s="4"/>
      <c r="GD144" s="4"/>
      <c r="GE144" s="4"/>
      <c r="GF144" s="4"/>
      <c r="GG144" s="4"/>
      <c r="GH144" s="4"/>
      <c r="GI144" s="4"/>
      <c r="GJ144" s="4"/>
      <c r="GK144" s="4"/>
      <c r="GL144" s="4"/>
      <c r="GM144" s="4"/>
      <c r="GN144" s="4"/>
      <c r="GO144" s="4"/>
      <c r="GP144" s="4"/>
      <c r="GQ144" s="4"/>
      <c r="GR144" s="4"/>
      <c r="GS144" s="4"/>
      <c r="GT144" s="4"/>
      <c r="GU144" s="4"/>
      <c r="GV144" s="4"/>
      <c r="GW144" s="4"/>
      <c r="GX144" s="4"/>
      <c r="GY144" s="4"/>
      <c r="GZ144" s="4"/>
      <c r="HA144" s="4"/>
      <c r="HB144" s="4"/>
      <c r="HC144" s="4"/>
      <c r="HD144" s="4"/>
      <c r="HE144" s="4"/>
      <c r="HF144" s="4"/>
      <c r="HG144" s="4"/>
      <c r="HH144" s="4"/>
      <c r="HI144" s="4"/>
      <c r="HJ144" s="4"/>
      <c r="HK144" s="4"/>
      <c r="HL144" s="4"/>
      <c r="HM144" s="4"/>
      <c r="HN144" s="4"/>
      <c r="HO144" s="4"/>
      <c r="HP144" s="4"/>
      <c r="HQ144" s="4"/>
      <c r="HR144" s="4"/>
      <c r="HS144" s="4"/>
      <c r="HT144" s="4"/>
      <c r="HU144" s="4"/>
      <c r="HV144" s="4"/>
      <c r="HW144" s="4"/>
      <c r="HX144" s="4"/>
      <c r="HY144" s="4"/>
      <c r="HZ144" s="4"/>
      <c r="IA144" s="4"/>
      <c r="IB144" s="4"/>
      <c r="IC144" s="4"/>
      <c r="ID144" s="4"/>
      <c r="IE144" s="4"/>
      <c r="IF144" s="4"/>
      <c r="IG144" s="4"/>
      <c r="IH144" s="4"/>
      <c r="II144" s="4"/>
      <c r="IJ144" s="4"/>
      <c r="IK144" s="4"/>
      <c r="IL144" s="4"/>
      <c r="IM144" s="4"/>
      <c r="IN144" s="4"/>
      <c r="IO144" s="4"/>
      <c r="IP144" s="4"/>
      <c r="IQ144" s="4"/>
      <c r="IR144" s="4"/>
      <c r="IS144" s="4"/>
      <c r="IT144" s="4"/>
      <c r="IU144" s="4"/>
      <c r="IV144" s="4"/>
    </row>
    <row r="145" spans="1:256" ht="15" hidden="1" x14ac:dyDescent="0.25">
      <c r="A145" s="4"/>
      <c r="B145" s="4"/>
      <c r="C145" s="4"/>
      <c r="D145" s="4"/>
      <c r="E145" s="4"/>
      <c r="F145" s="4"/>
      <c r="G145" s="4"/>
      <c r="H145" s="4"/>
      <c r="I145" s="4"/>
      <c r="J145" s="4"/>
      <c r="K145" s="4"/>
      <c r="L145" s="4"/>
      <c r="M145" s="4"/>
      <c r="N145" s="4"/>
      <c r="O145" s="4"/>
      <c r="P145" s="4"/>
      <c r="Q145" s="4"/>
      <c r="R145" s="4"/>
      <c r="S145" s="4"/>
      <c r="T145" s="4"/>
      <c r="U145" s="4"/>
      <c r="V145" s="4"/>
      <c r="W145" s="4"/>
      <c r="X145" s="4"/>
      <c r="Y145" s="4"/>
      <c r="Z145" s="4"/>
      <c r="AA145" s="4"/>
      <c r="AB145" s="4"/>
      <c r="AC145" s="4"/>
      <c r="AD145" s="4"/>
      <c r="AE145" s="4"/>
      <c r="AF145" s="4"/>
      <c r="AG145" s="4"/>
      <c r="AH145" s="4"/>
      <c r="AI145" s="4"/>
      <c r="AJ145" s="4"/>
      <c r="AK145" s="4"/>
      <c r="AL145" s="4"/>
      <c r="AM145" s="4"/>
      <c r="AN145" s="4"/>
      <c r="AO145" s="4"/>
      <c r="AP145" s="4"/>
      <c r="AQ145" s="4"/>
      <c r="AR145" s="4"/>
      <c r="AS145" s="4"/>
      <c r="AT145" s="4"/>
      <c r="AU145" s="4"/>
      <c r="AV145" s="4"/>
      <c r="AW145" s="4"/>
      <c r="AX145" s="4"/>
      <c r="AY145" s="4"/>
      <c r="AZ145" s="4"/>
      <c r="BA145" s="4"/>
      <c r="BB145" s="4"/>
      <c r="BC145" s="4"/>
      <c r="BD145" s="4"/>
      <c r="BE145" s="4"/>
      <c r="BF145" s="4"/>
      <c r="BG145" s="4"/>
      <c r="BH145" s="4"/>
      <c r="BI145" s="4"/>
      <c r="BJ145" s="4"/>
      <c r="BK145" s="4"/>
      <c r="BL145" s="4"/>
      <c r="BM145" s="4"/>
      <c r="BN145" s="4"/>
      <c r="BO145" s="4"/>
      <c r="BP145" s="4"/>
      <c r="BQ145" s="4"/>
      <c r="BR145" s="4"/>
      <c r="BS145" s="4"/>
      <c r="BT145" s="4"/>
      <c r="BU145" s="4"/>
      <c r="BV145" s="4"/>
      <c r="BW145" s="4"/>
      <c r="BX145" s="4"/>
      <c r="BY145" s="4"/>
      <c r="BZ145" s="4"/>
      <c r="CA145" s="4"/>
      <c r="CB145" s="4"/>
      <c r="CC145" s="4"/>
      <c r="CD145" s="4"/>
      <c r="CE145" s="4"/>
      <c r="CF145" s="4"/>
      <c r="CG145" s="4"/>
      <c r="CH145" s="4"/>
      <c r="CI145" s="4"/>
      <c r="CJ145" s="4"/>
      <c r="CK145" s="4"/>
      <c r="CL145" s="4"/>
      <c r="CM145" s="4"/>
      <c r="CN145" s="4"/>
      <c r="CO145" s="4"/>
      <c r="CP145" s="4"/>
      <c r="CQ145" s="4"/>
      <c r="CR145" s="4"/>
      <c r="CS145" s="4"/>
      <c r="CT145" s="4"/>
      <c r="CU145" s="4"/>
      <c r="CV145" s="4"/>
      <c r="CW145" s="4"/>
      <c r="CX145" s="4"/>
      <c r="CY145" s="4"/>
      <c r="CZ145" s="4"/>
      <c r="DA145" s="4"/>
      <c r="DB145" s="4"/>
      <c r="DC145" s="4"/>
      <c r="DD145" s="4"/>
      <c r="DE145" s="4"/>
      <c r="DF145" s="4"/>
      <c r="DG145" s="4"/>
      <c r="DH145" s="4"/>
      <c r="DI145" s="4"/>
      <c r="DJ145" s="4"/>
      <c r="DK145" s="4"/>
      <c r="DL145" s="4"/>
      <c r="DM145" s="4"/>
      <c r="DN145" s="4"/>
      <c r="DO145" s="4"/>
      <c r="DP145" s="4"/>
      <c r="DQ145" s="4"/>
      <c r="DR145" s="4"/>
      <c r="DS145" s="4"/>
      <c r="DT145" s="4"/>
      <c r="DU145" s="4"/>
      <c r="DV145" s="4"/>
      <c r="DW145" s="4"/>
      <c r="DX145" s="4"/>
      <c r="DY145" s="4"/>
      <c r="DZ145" s="4"/>
      <c r="EA145" s="4"/>
      <c r="EB145" s="4"/>
      <c r="EC145" s="4"/>
      <c r="ED145" s="4"/>
      <c r="EE145" s="4"/>
      <c r="EF145" s="4"/>
      <c r="EG145" s="4"/>
      <c r="EH145" s="4"/>
      <c r="EI145" s="4"/>
      <c r="EJ145" s="4"/>
      <c r="EK145" s="4"/>
      <c r="EL145" s="4"/>
      <c r="EM145" s="4"/>
      <c r="EN145" s="4"/>
      <c r="EO145" s="4"/>
      <c r="EP145" s="4"/>
      <c r="EQ145" s="4"/>
      <c r="ER145" s="4"/>
      <c r="ES145" s="4"/>
      <c r="ET145" s="4"/>
      <c r="EU145" s="4"/>
      <c r="EV145" s="4"/>
      <c r="EW145" s="4"/>
      <c r="EX145" s="4"/>
      <c r="EY145" s="4"/>
      <c r="EZ145" s="4"/>
      <c r="FA145" s="4"/>
      <c r="FB145" s="4"/>
      <c r="FC145" s="4"/>
      <c r="FD145" s="4"/>
      <c r="FE145" s="4"/>
      <c r="FF145" s="4"/>
      <c r="FG145" s="4"/>
      <c r="FH145" s="4"/>
      <c r="FI145" s="4"/>
      <c r="FJ145" s="4"/>
      <c r="FK145" s="4"/>
      <c r="FL145" s="4"/>
      <c r="FM145" s="4"/>
      <c r="FN145" s="4"/>
      <c r="FO145" s="4"/>
      <c r="FP145" s="4"/>
      <c r="FQ145" s="4"/>
      <c r="FR145" s="4"/>
      <c r="FS145" s="4"/>
      <c r="FT145" s="4"/>
      <c r="FU145" s="4"/>
      <c r="FV145" s="4"/>
      <c r="FW145" s="4"/>
      <c r="FX145" s="4"/>
      <c r="FY145" s="4"/>
      <c r="FZ145" s="4"/>
      <c r="GA145" s="4"/>
      <c r="GB145" s="4"/>
      <c r="GC145" s="4"/>
      <c r="GD145" s="4"/>
      <c r="GE145" s="4"/>
      <c r="GF145" s="4"/>
      <c r="GG145" s="4"/>
      <c r="GH145" s="4"/>
      <c r="GI145" s="4"/>
      <c r="GJ145" s="4"/>
      <c r="GK145" s="4"/>
      <c r="GL145" s="4"/>
      <c r="GM145" s="4"/>
      <c r="GN145" s="4"/>
      <c r="GO145" s="4"/>
      <c r="GP145" s="4"/>
      <c r="GQ145" s="4"/>
      <c r="GR145" s="4"/>
      <c r="GS145" s="4"/>
      <c r="GT145" s="4"/>
      <c r="GU145" s="4"/>
      <c r="GV145" s="4"/>
      <c r="GW145" s="4"/>
      <c r="GX145" s="4"/>
      <c r="GY145" s="4"/>
      <c r="GZ145" s="4"/>
      <c r="HA145" s="4"/>
      <c r="HB145" s="4"/>
      <c r="HC145" s="4"/>
      <c r="HD145" s="4"/>
      <c r="HE145" s="4"/>
      <c r="HF145" s="4"/>
      <c r="HG145" s="4"/>
      <c r="HH145" s="4"/>
      <c r="HI145" s="4"/>
      <c r="HJ145" s="4"/>
      <c r="HK145" s="4"/>
      <c r="HL145" s="4"/>
      <c r="HM145" s="4"/>
      <c r="HN145" s="4"/>
      <c r="HO145" s="4"/>
      <c r="HP145" s="4"/>
      <c r="HQ145" s="4"/>
      <c r="HR145" s="4"/>
      <c r="HS145" s="4"/>
      <c r="HT145" s="4"/>
      <c r="HU145" s="4"/>
      <c r="HV145" s="4"/>
      <c r="HW145" s="4"/>
      <c r="HX145" s="4"/>
      <c r="HY145" s="4"/>
      <c r="HZ145" s="4"/>
      <c r="IA145" s="4"/>
      <c r="IB145" s="4"/>
      <c r="IC145" s="4"/>
      <c r="ID145" s="4"/>
      <c r="IE145" s="4"/>
      <c r="IF145" s="4"/>
      <c r="IG145" s="4"/>
      <c r="IH145" s="4"/>
      <c r="II145" s="4"/>
      <c r="IJ145" s="4"/>
      <c r="IK145" s="4"/>
      <c r="IL145" s="4"/>
      <c r="IM145" s="4"/>
      <c r="IN145" s="4"/>
      <c r="IO145" s="4"/>
      <c r="IP145" s="4"/>
      <c r="IQ145" s="4"/>
      <c r="IR145" s="4"/>
      <c r="IS145" s="4"/>
      <c r="IT145" s="4"/>
      <c r="IU145" s="4"/>
      <c r="IV145" s="4"/>
    </row>
    <row r="146" spans="1:256" ht="15" hidden="1" x14ac:dyDescent="0.25">
      <c r="A146" s="4"/>
      <c r="B146" s="4"/>
      <c r="C146" s="4"/>
      <c r="D146" s="4"/>
      <c r="E146" s="4"/>
      <c r="F146" s="4"/>
      <c r="G146" s="4"/>
      <c r="H146" s="4"/>
      <c r="I146" s="4"/>
      <c r="J146" s="4"/>
      <c r="K146" s="4"/>
      <c r="L146" s="4"/>
      <c r="M146" s="4"/>
      <c r="N146" s="4"/>
      <c r="O146" s="4"/>
      <c r="P146" s="4"/>
      <c r="Q146" s="4"/>
      <c r="R146" s="4"/>
      <c r="S146" s="4"/>
      <c r="T146" s="4"/>
      <c r="U146" s="4"/>
      <c r="V146" s="4"/>
      <c r="W146" s="4"/>
      <c r="X146" s="4"/>
      <c r="Y146" s="4"/>
      <c r="Z146" s="4"/>
      <c r="AA146" s="4"/>
      <c r="AB146" s="4"/>
      <c r="AC146" s="4"/>
      <c r="AD146" s="4"/>
      <c r="AE146" s="4"/>
      <c r="AF146" s="4"/>
      <c r="AG146" s="4"/>
      <c r="AH146" s="4"/>
      <c r="AI146" s="4"/>
      <c r="AJ146" s="4"/>
      <c r="AK146" s="4"/>
      <c r="AL146" s="4"/>
      <c r="AM146" s="4"/>
      <c r="AN146" s="4"/>
      <c r="AO146" s="4"/>
      <c r="AP146" s="4"/>
      <c r="AQ146" s="4"/>
      <c r="AR146" s="4"/>
      <c r="AS146" s="4"/>
      <c r="AT146" s="4"/>
      <c r="AU146" s="4"/>
      <c r="AV146" s="4"/>
      <c r="AW146" s="4"/>
      <c r="AX146" s="4"/>
      <c r="AY146" s="4"/>
      <c r="AZ146" s="4"/>
      <c r="BA146" s="4"/>
      <c r="BB146" s="4"/>
      <c r="BC146" s="4"/>
      <c r="BD146" s="4"/>
      <c r="BE146" s="4"/>
      <c r="BF146" s="4"/>
      <c r="BG146" s="4"/>
      <c r="BH146" s="4"/>
      <c r="BI146" s="4"/>
      <c r="BJ146" s="4"/>
      <c r="BK146" s="4"/>
      <c r="BL146" s="4"/>
      <c r="BM146" s="4"/>
      <c r="BN146" s="4"/>
      <c r="BO146" s="4"/>
      <c r="BP146" s="4"/>
      <c r="BQ146" s="4"/>
      <c r="BR146" s="4"/>
      <c r="BS146" s="4"/>
      <c r="BT146" s="4"/>
      <c r="BU146" s="4"/>
      <c r="BV146" s="4"/>
      <c r="BW146" s="4"/>
      <c r="BX146" s="4"/>
      <c r="BY146" s="4"/>
      <c r="BZ146" s="4"/>
      <c r="CA146" s="4"/>
      <c r="CB146" s="4"/>
      <c r="CC146" s="4"/>
      <c r="CD146" s="4"/>
      <c r="CE146" s="4"/>
      <c r="CF146" s="4"/>
      <c r="CG146" s="4"/>
      <c r="CH146" s="4"/>
      <c r="CI146" s="4"/>
      <c r="CJ146" s="4"/>
      <c r="CK146" s="4"/>
      <c r="CL146" s="4"/>
      <c r="CM146" s="4"/>
      <c r="CN146" s="4"/>
      <c r="CO146" s="4"/>
      <c r="CP146" s="4"/>
      <c r="CQ146" s="4"/>
      <c r="CR146" s="4"/>
      <c r="CS146" s="4"/>
      <c r="CT146" s="4"/>
      <c r="CU146" s="4"/>
      <c r="CV146" s="4"/>
      <c r="CW146" s="4"/>
      <c r="CX146" s="4"/>
      <c r="CY146" s="4"/>
      <c r="CZ146" s="4"/>
      <c r="DA146" s="4"/>
      <c r="DB146" s="4"/>
      <c r="DC146" s="4"/>
      <c r="DD146" s="4"/>
      <c r="DE146" s="4"/>
      <c r="DF146" s="4"/>
      <c r="DG146" s="4"/>
      <c r="DH146" s="4"/>
      <c r="DI146" s="4"/>
      <c r="DJ146" s="4"/>
      <c r="DK146" s="4"/>
      <c r="DL146" s="4"/>
      <c r="DM146" s="4"/>
      <c r="DN146" s="4"/>
      <c r="DO146" s="4"/>
      <c r="DP146" s="4"/>
      <c r="DQ146" s="4"/>
      <c r="DR146" s="4"/>
      <c r="DS146" s="4"/>
      <c r="DT146" s="4"/>
      <c r="DU146" s="4"/>
      <c r="DV146" s="4"/>
      <c r="DW146" s="4"/>
      <c r="DX146" s="4"/>
      <c r="DY146" s="4"/>
      <c r="DZ146" s="4"/>
      <c r="EA146" s="4"/>
      <c r="EB146" s="4"/>
      <c r="EC146" s="4"/>
      <c r="ED146" s="4"/>
      <c r="EE146" s="4"/>
      <c r="EF146" s="4"/>
      <c r="EG146" s="4"/>
      <c r="EH146" s="4"/>
      <c r="EI146" s="4"/>
      <c r="EJ146" s="4"/>
      <c r="EK146" s="4"/>
      <c r="EL146" s="4"/>
      <c r="EM146" s="4"/>
      <c r="EN146" s="4"/>
      <c r="EO146" s="4"/>
      <c r="EP146" s="4"/>
      <c r="EQ146" s="4"/>
      <c r="ER146" s="4"/>
      <c r="ES146" s="4"/>
      <c r="ET146" s="4"/>
      <c r="EU146" s="4"/>
      <c r="EV146" s="4"/>
      <c r="EW146" s="4"/>
      <c r="EX146" s="4"/>
      <c r="EY146" s="4"/>
      <c r="EZ146" s="4"/>
      <c r="FA146" s="4"/>
      <c r="FB146" s="4"/>
      <c r="FC146" s="4"/>
      <c r="FD146" s="4"/>
      <c r="FE146" s="4"/>
      <c r="FF146" s="4"/>
      <c r="FG146" s="4"/>
      <c r="FH146" s="4"/>
      <c r="FI146" s="4"/>
      <c r="FJ146" s="4"/>
      <c r="FK146" s="4"/>
      <c r="FL146" s="4"/>
      <c r="FM146" s="4"/>
      <c r="FN146" s="4"/>
      <c r="FO146" s="4"/>
      <c r="FP146" s="4"/>
      <c r="FQ146" s="4"/>
      <c r="FR146" s="4"/>
      <c r="FS146" s="4"/>
      <c r="FT146" s="4"/>
      <c r="FU146" s="4"/>
      <c r="FV146" s="4"/>
      <c r="FW146" s="4"/>
      <c r="FX146" s="4"/>
      <c r="FY146" s="4"/>
      <c r="FZ146" s="4"/>
      <c r="GA146" s="4"/>
      <c r="GB146" s="4"/>
      <c r="GC146" s="4"/>
      <c r="GD146" s="4"/>
      <c r="GE146" s="4"/>
      <c r="GF146" s="4"/>
      <c r="GG146" s="4"/>
      <c r="GH146" s="4"/>
      <c r="GI146" s="4"/>
      <c r="GJ146" s="4"/>
      <c r="GK146" s="4"/>
      <c r="GL146" s="4"/>
      <c r="GM146" s="4"/>
      <c r="GN146" s="4"/>
      <c r="GO146" s="4"/>
      <c r="GP146" s="4"/>
      <c r="GQ146" s="4"/>
      <c r="GR146" s="4"/>
      <c r="GS146" s="4"/>
      <c r="GT146" s="4"/>
      <c r="GU146" s="4"/>
      <c r="GV146" s="4"/>
      <c r="GW146" s="4"/>
      <c r="GX146" s="4"/>
      <c r="GY146" s="4"/>
      <c r="GZ146" s="4"/>
      <c r="HA146" s="4"/>
      <c r="HB146" s="4"/>
      <c r="HC146" s="4"/>
      <c r="HD146" s="4"/>
      <c r="HE146" s="4"/>
      <c r="HF146" s="4"/>
      <c r="HG146" s="4"/>
      <c r="HH146" s="4"/>
      <c r="HI146" s="4"/>
      <c r="HJ146" s="4"/>
      <c r="HK146" s="4"/>
      <c r="HL146" s="4"/>
      <c r="HM146" s="4"/>
      <c r="HN146" s="4"/>
      <c r="HO146" s="4"/>
      <c r="HP146" s="4"/>
      <c r="HQ146" s="4"/>
      <c r="HR146" s="4"/>
      <c r="HS146" s="4"/>
      <c r="HT146" s="4"/>
      <c r="HU146" s="4"/>
      <c r="HV146" s="4"/>
      <c r="HW146" s="4"/>
      <c r="HX146" s="4"/>
      <c r="HY146" s="4"/>
      <c r="HZ146" s="4"/>
      <c r="IA146" s="4"/>
      <c r="IB146" s="4"/>
      <c r="IC146" s="4"/>
      <c r="ID146" s="4"/>
      <c r="IE146" s="4"/>
      <c r="IF146" s="4"/>
      <c r="IG146" s="4"/>
      <c r="IH146" s="4"/>
      <c r="II146" s="4"/>
      <c r="IJ146" s="4"/>
      <c r="IK146" s="4"/>
      <c r="IL146" s="4"/>
      <c r="IM146" s="4"/>
      <c r="IN146" s="4"/>
      <c r="IO146" s="4"/>
      <c r="IP146" s="4"/>
      <c r="IQ146" s="4"/>
      <c r="IR146" s="4"/>
      <c r="IS146" s="4"/>
      <c r="IT146" s="4"/>
      <c r="IU146" s="4"/>
      <c r="IV146" s="4"/>
    </row>
    <row r="147" spans="1:256" ht="15" hidden="1" x14ac:dyDescent="0.25">
      <c r="A147" s="4"/>
      <c r="B147" s="4"/>
      <c r="C147" s="4"/>
      <c r="D147" s="4"/>
      <c r="E147" s="4"/>
      <c r="F147" s="4"/>
      <c r="G147" s="4"/>
      <c r="H147" s="4"/>
      <c r="I147" s="4"/>
      <c r="J147" s="4"/>
      <c r="K147" s="4"/>
      <c r="L147" s="4"/>
      <c r="M147" s="4"/>
      <c r="N147" s="4"/>
      <c r="O147" s="4"/>
      <c r="P147" s="4"/>
      <c r="Q147" s="4"/>
      <c r="R147" s="4"/>
      <c r="S147" s="4"/>
      <c r="T147" s="4"/>
      <c r="U147" s="4"/>
      <c r="V147" s="4"/>
      <c r="W147" s="4"/>
      <c r="X147" s="4"/>
      <c r="Y147" s="4"/>
      <c r="Z147" s="4"/>
      <c r="AA147" s="4"/>
      <c r="AB147" s="4"/>
      <c r="AC147" s="4"/>
      <c r="AD147" s="4"/>
      <c r="AE147" s="4"/>
      <c r="AF147" s="4"/>
      <c r="AG147" s="4"/>
      <c r="AH147" s="4"/>
      <c r="AI147" s="4"/>
      <c r="AJ147" s="4"/>
      <c r="AK147" s="4"/>
      <c r="AL147" s="4"/>
      <c r="AM147" s="4"/>
      <c r="AN147" s="4"/>
      <c r="AO147" s="4"/>
      <c r="AP147" s="4"/>
      <c r="AQ147" s="4"/>
      <c r="AR147" s="4"/>
      <c r="AS147" s="4"/>
      <c r="AT147" s="4"/>
      <c r="AU147" s="4"/>
      <c r="AV147" s="4"/>
      <c r="AW147" s="4"/>
      <c r="AX147" s="4"/>
      <c r="AY147" s="4"/>
      <c r="AZ147" s="4"/>
      <c r="BA147" s="4"/>
      <c r="BB147" s="4"/>
      <c r="BC147" s="4"/>
      <c r="BD147" s="4"/>
      <c r="BE147" s="4"/>
      <c r="BF147" s="4"/>
      <c r="BG147" s="4"/>
      <c r="BH147" s="4"/>
      <c r="BI147" s="4"/>
      <c r="BJ147" s="4"/>
      <c r="BK147" s="4"/>
      <c r="BL147" s="4"/>
      <c r="BM147" s="4"/>
      <c r="BN147" s="4"/>
      <c r="BO147" s="4"/>
      <c r="BP147" s="4"/>
      <c r="BQ147" s="4"/>
      <c r="BR147" s="4"/>
      <c r="BS147" s="4"/>
      <c r="BT147" s="4"/>
      <c r="BU147" s="4"/>
      <c r="BV147" s="4"/>
      <c r="BW147" s="4"/>
      <c r="BX147" s="4"/>
      <c r="BY147" s="4"/>
      <c r="BZ147" s="4"/>
      <c r="CA147" s="4"/>
      <c r="CB147" s="4"/>
      <c r="CC147" s="4"/>
      <c r="CD147" s="4"/>
      <c r="CE147" s="4"/>
      <c r="CF147" s="4"/>
      <c r="CG147" s="4"/>
      <c r="CH147" s="4"/>
      <c r="CI147" s="4"/>
      <c r="CJ147" s="4"/>
      <c r="CK147" s="4"/>
      <c r="CL147" s="4"/>
      <c r="CM147" s="4"/>
      <c r="CN147" s="4"/>
      <c r="CO147" s="4"/>
      <c r="CP147" s="4"/>
      <c r="CQ147" s="4"/>
      <c r="CR147" s="4"/>
      <c r="CS147" s="4"/>
      <c r="CT147" s="4"/>
      <c r="CU147" s="4"/>
      <c r="CV147" s="4"/>
      <c r="CW147" s="4"/>
      <c r="CX147" s="4"/>
      <c r="CY147" s="4"/>
      <c r="CZ147" s="4"/>
      <c r="DA147" s="4"/>
      <c r="DB147" s="4"/>
      <c r="DC147" s="4"/>
      <c r="DD147" s="4"/>
      <c r="DE147" s="4"/>
      <c r="DF147" s="4"/>
      <c r="DG147" s="4"/>
      <c r="DH147" s="4"/>
      <c r="DI147" s="4"/>
      <c r="DJ147" s="4"/>
      <c r="DK147" s="4"/>
      <c r="DL147" s="4"/>
      <c r="DM147" s="4"/>
      <c r="DN147" s="4"/>
      <c r="DO147" s="4"/>
      <c r="DP147" s="4"/>
      <c r="DQ147" s="4"/>
      <c r="DR147" s="4"/>
      <c r="DS147" s="4"/>
      <c r="DT147" s="4"/>
      <c r="DU147" s="4"/>
      <c r="DV147" s="4"/>
      <c r="DW147" s="4"/>
      <c r="DX147" s="4"/>
      <c r="DY147" s="4"/>
      <c r="DZ147" s="4"/>
      <c r="EA147" s="4"/>
      <c r="EB147" s="4"/>
      <c r="EC147" s="4"/>
      <c r="ED147" s="4"/>
      <c r="EE147" s="4"/>
      <c r="EF147" s="4"/>
      <c r="EG147" s="4"/>
      <c r="EH147" s="4"/>
      <c r="EI147" s="4"/>
      <c r="EJ147" s="4"/>
      <c r="EK147" s="4"/>
      <c r="EL147" s="4"/>
      <c r="EM147" s="4"/>
      <c r="EN147" s="4"/>
      <c r="EO147" s="4"/>
      <c r="EP147" s="4"/>
      <c r="EQ147" s="4"/>
      <c r="ER147" s="4"/>
      <c r="ES147" s="4"/>
      <c r="ET147" s="4"/>
      <c r="EU147" s="4"/>
      <c r="EV147" s="4"/>
      <c r="EW147" s="4"/>
      <c r="EX147" s="4"/>
      <c r="EY147" s="4"/>
      <c r="EZ147" s="4"/>
      <c r="FA147" s="4"/>
      <c r="FB147" s="4"/>
      <c r="FC147" s="4"/>
      <c r="FD147" s="4"/>
      <c r="FE147" s="4"/>
      <c r="FF147" s="4"/>
      <c r="FG147" s="4"/>
      <c r="FH147" s="4"/>
      <c r="FI147" s="4"/>
      <c r="FJ147" s="4"/>
      <c r="FK147" s="4"/>
      <c r="FL147" s="4"/>
      <c r="FM147" s="4"/>
      <c r="FN147" s="4"/>
      <c r="FO147" s="4"/>
      <c r="FP147" s="4"/>
      <c r="FQ147" s="4"/>
      <c r="FR147" s="4"/>
      <c r="FS147" s="4"/>
      <c r="FT147" s="4"/>
      <c r="FU147" s="4"/>
      <c r="FV147" s="4"/>
      <c r="FW147" s="4"/>
      <c r="FX147" s="4"/>
      <c r="FY147" s="4"/>
      <c r="FZ147" s="4"/>
      <c r="GA147" s="4"/>
      <c r="GB147" s="4"/>
      <c r="GC147" s="4"/>
      <c r="GD147" s="4"/>
      <c r="GE147" s="4"/>
      <c r="GF147" s="4"/>
      <c r="GG147" s="4"/>
      <c r="GH147" s="4"/>
      <c r="GI147" s="4"/>
      <c r="GJ147" s="4"/>
      <c r="GK147" s="4"/>
      <c r="GL147" s="4"/>
      <c r="GM147" s="4"/>
      <c r="GN147" s="4"/>
      <c r="GO147" s="4"/>
      <c r="GP147" s="4"/>
      <c r="GQ147" s="4"/>
      <c r="GR147" s="4"/>
      <c r="GS147" s="4"/>
      <c r="GT147" s="4"/>
      <c r="GU147" s="4"/>
      <c r="GV147" s="4"/>
      <c r="GW147" s="4"/>
      <c r="GX147" s="4"/>
      <c r="GY147" s="4"/>
      <c r="GZ147" s="4"/>
      <c r="HA147" s="4"/>
      <c r="HB147" s="4"/>
      <c r="HC147" s="4"/>
      <c r="HD147" s="4"/>
      <c r="HE147" s="4"/>
      <c r="HF147" s="4"/>
      <c r="HG147" s="4"/>
      <c r="HH147" s="4"/>
      <c r="HI147" s="4"/>
      <c r="HJ147" s="4"/>
      <c r="HK147" s="4"/>
      <c r="HL147" s="4"/>
      <c r="HM147" s="4"/>
      <c r="HN147" s="4"/>
      <c r="HO147" s="4"/>
      <c r="HP147" s="4"/>
      <c r="HQ147" s="4"/>
      <c r="HR147" s="4"/>
      <c r="HS147" s="4"/>
      <c r="HT147" s="4"/>
      <c r="HU147" s="4"/>
      <c r="HV147" s="4"/>
      <c r="HW147" s="4"/>
      <c r="HX147" s="4"/>
      <c r="HY147" s="4"/>
      <c r="HZ147" s="4"/>
      <c r="IA147" s="4"/>
      <c r="IB147" s="4"/>
      <c r="IC147" s="4"/>
      <c r="ID147" s="4"/>
      <c r="IE147" s="4"/>
      <c r="IF147" s="4"/>
      <c r="IG147" s="4"/>
      <c r="IH147" s="4"/>
      <c r="II147" s="4"/>
      <c r="IJ147" s="4"/>
      <c r="IK147" s="4"/>
      <c r="IL147" s="4"/>
      <c r="IM147" s="4"/>
      <c r="IN147" s="4"/>
      <c r="IO147" s="4"/>
      <c r="IP147" s="4"/>
      <c r="IQ147" s="4"/>
      <c r="IR147" s="4"/>
      <c r="IS147" s="4"/>
      <c r="IT147" s="4"/>
      <c r="IU147" s="4"/>
      <c r="IV147" s="4"/>
    </row>
    <row r="148" spans="1:256" ht="15" hidden="1" x14ac:dyDescent="0.25">
      <c r="A148" s="4"/>
      <c r="B148" s="4"/>
      <c r="C148" s="4"/>
      <c r="D148" s="4"/>
      <c r="E148" s="4"/>
      <c r="F148" s="4"/>
      <c r="G148" s="4"/>
      <c r="H148" s="4"/>
      <c r="I148" s="4"/>
      <c r="J148" s="4"/>
      <c r="K148" s="4"/>
      <c r="L148" s="4"/>
      <c r="M148" s="4"/>
      <c r="N148" s="4"/>
      <c r="O148" s="4"/>
      <c r="P148" s="4"/>
      <c r="Q148" s="4"/>
      <c r="R148" s="4"/>
      <c r="S148" s="4"/>
      <c r="T148" s="4"/>
      <c r="U148" s="4"/>
      <c r="V148" s="4"/>
      <c r="W148" s="4"/>
      <c r="X148" s="4"/>
      <c r="Y148" s="4"/>
      <c r="Z148" s="4"/>
      <c r="AA148" s="4"/>
      <c r="AB148" s="4"/>
      <c r="AC148" s="4"/>
      <c r="AD148" s="4"/>
      <c r="AE148" s="4"/>
      <c r="AF148" s="4"/>
      <c r="AG148" s="4"/>
      <c r="AH148" s="4"/>
      <c r="AI148" s="4"/>
      <c r="AJ148" s="4"/>
      <c r="AK148" s="4"/>
      <c r="AL148" s="4"/>
      <c r="AM148" s="4"/>
      <c r="AN148" s="4"/>
      <c r="AO148" s="4"/>
      <c r="AP148" s="4"/>
      <c r="AQ148" s="4"/>
      <c r="AR148" s="4"/>
      <c r="AS148" s="4"/>
      <c r="AT148" s="4"/>
      <c r="AU148" s="4"/>
      <c r="AV148" s="4"/>
      <c r="AW148" s="4"/>
      <c r="AX148" s="4"/>
      <c r="AY148" s="4"/>
      <c r="AZ148" s="4"/>
      <c r="BA148" s="4"/>
      <c r="BB148" s="4"/>
      <c r="BC148" s="4"/>
      <c r="BD148" s="4"/>
      <c r="BE148" s="4"/>
      <c r="BF148" s="4"/>
      <c r="BG148" s="4"/>
      <c r="BH148" s="4"/>
      <c r="BI148" s="4"/>
      <c r="BJ148" s="4"/>
      <c r="BK148" s="4"/>
      <c r="BL148" s="4"/>
      <c r="BM148" s="4"/>
      <c r="BN148" s="4"/>
      <c r="BO148" s="4"/>
      <c r="BP148" s="4"/>
      <c r="BQ148" s="4"/>
      <c r="BR148" s="4"/>
      <c r="BS148" s="4"/>
      <c r="BT148" s="4"/>
      <c r="BU148" s="4"/>
      <c r="BV148" s="4"/>
      <c r="BW148" s="4"/>
      <c r="BX148" s="4"/>
      <c r="BY148" s="4"/>
      <c r="BZ148" s="4"/>
      <c r="CA148" s="4"/>
      <c r="CB148" s="4"/>
      <c r="CC148" s="4"/>
      <c r="CD148" s="4"/>
      <c r="CE148" s="4"/>
      <c r="CF148" s="4"/>
      <c r="CG148" s="4"/>
      <c r="CH148" s="4"/>
      <c r="CI148" s="4"/>
      <c r="CJ148" s="4"/>
      <c r="CK148" s="4"/>
      <c r="CL148" s="4"/>
      <c r="CM148" s="4"/>
      <c r="CN148" s="4"/>
      <c r="CO148" s="4"/>
      <c r="CP148" s="4"/>
      <c r="CQ148" s="4"/>
      <c r="CR148" s="4"/>
      <c r="CS148" s="4"/>
      <c r="CT148" s="4"/>
      <c r="CU148" s="4"/>
      <c r="CV148" s="4"/>
      <c r="CW148" s="4"/>
      <c r="CX148" s="4"/>
      <c r="CY148" s="4"/>
      <c r="CZ148" s="4"/>
      <c r="DA148" s="4"/>
      <c r="DB148" s="4"/>
      <c r="DC148" s="4"/>
      <c r="DD148" s="4"/>
      <c r="DE148" s="4"/>
      <c r="DF148" s="4"/>
      <c r="DG148" s="4"/>
      <c r="DH148" s="4"/>
      <c r="DI148" s="4"/>
      <c r="DJ148" s="4"/>
      <c r="DK148" s="4"/>
      <c r="DL148" s="4"/>
      <c r="DM148" s="4"/>
      <c r="DN148" s="4"/>
      <c r="DO148" s="4"/>
      <c r="DP148" s="4"/>
      <c r="DQ148" s="4"/>
      <c r="DR148" s="4"/>
      <c r="DS148" s="4"/>
      <c r="DT148" s="4"/>
      <c r="DU148" s="4"/>
      <c r="DV148" s="4"/>
      <c r="DW148" s="4"/>
      <c r="DX148" s="4"/>
      <c r="DY148" s="4"/>
      <c r="DZ148" s="4"/>
      <c r="EA148" s="4"/>
      <c r="EB148" s="4"/>
      <c r="EC148" s="4"/>
      <c r="ED148" s="4"/>
      <c r="EE148" s="4"/>
      <c r="EF148" s="4"/>
      <c r="EG148" s="4"/>
      <c r="EH148" s="4"/>
      <c r="EI148" s="4"/>
      <c r="EJ148" s="4"/>
      <c r="EK148" s="4"/>
      <c r="EL148" s="4"/>
      <c r="EM148" s="4"/>
      <c r="EN148" s="4"/>
      <c r="EO148" s="4"/>
      <c r="EP148" s="4"/>
      <c r="EQ148" s="4"/>
      <c r="ER148" s="4"/>
      <c r="ES148" s="4"/>
      <c r="ET148" s="4"/>
      <c r="EU148" s="4"/>
      <c r="EV148" s="4"/>
      <c r="EW148" s="4"/>
      <c r="EX148" s="4"/>
      <c r="EY148" s="4"/>
      <c r="EZ148" s="4"/>
      <c r="FA148" s="4"/>
      <c r="FB148" s="4"/>
      <c r="FC148" s="4"/>
      <c r="FD148" s="4"/>
      <c r="FE148" s="4"/>
      <c r="FF148" s="4"/>
      <c r="FG148" s="4"/>
      <c r="FH148" s="4"/>
      <c r="FI148" s="4"/>
      <c r="FJ148" s="4"/>
      <c r="FK148" s="4"/>
      <c r="FL148" s="4"/>
      <c r="FM148" s="4"/>
      <c r="FN148" s="4"/>
      <c r="FO148" s="4"/>
      <c r="FP148" s="4"/>
      <c r="FQ148" s="4"/>
      <c r="FR148" s="4"/>
      <c r="FS148" s="4"/>
      <c r="FT148" s="4"/>
      <c r="FU148" s="4"/>
      <c r="FV148" s="4"/>
      <c r="FW148" s="4"/>
      <c r="FX148" s="4"/>
      <c r="FY148" s="4"/>
      <c r="FZ148" s="4"/>
      <c r="GA148" s="4"/>
      <c r="GB148" s="4"/>
      <c r="GC148" s="4"/>
      <c r="GD148" s="4"/>
      <c r="GE148" s="4"/>
      <c r="GF148" s="4"/>
      <c r="GG148" s="4"/>
      <c r="GH148" s="4"/>
      <c r="GI148" s="4"/>
      <c r="GJ148" s="4"/>
      <c r="GK148" s="4"/>
      <c r="GL148" s="4"/>
      <c r="GM148" s="4"/>
      <c r="GN148" s="4"/>
      <c r="GO148" s="4"/>
      <c r="GP148" s="4"/>
      <c r="GQ148" s="4"/>
      <c r="GR148" s="4"/>
      <c r="GS148" s="4"/>
      <c r="GT148" s="4"/>
      <c r="GU148" s="4"/>
      <c r="GV148" s="4"/>
      <c r="GW148" s="4"/>
      <c r="GX148" s="4"/>
      <c r="GY148" s="4"/>
      <c r="GZ148" s="4"/>
      <c r="HA148" s="4"/>
      <c r="HB148" s="4"/>
      <c r="HC148" s="4"/>
      <c r="HD148" s="4"/>
      <c r="HE148" s="4"/>
      <c r="HF148" s="4"/>
      <c r="HG148" s="4"/>
      <c r="HH148" s="4"/>
      <c r="HI148" s="4"/>
      <c r="HJ148" s="4"/>
      <c r="HK148" s="4"/>
      <c r="HL148" s="4"/>
      <c r="HM148" s="4"/>
      <c r="HN148" s="4"/>
      <c r="HO148" s="4"/>
      <c r="HP148" s="4"/>
      <c r="HQ148" s="4"/>
      <c r="HR148" s="4"/>
      <c r="HS148" s="4"/>
      <c r="HT148" s="4"/>
      <c r="HU148" s="4"/>
      <c r="HV148" s="4"/>
      <c r="HW148" s="4"/>
      <c r="HX148" s="4"/>
      <c r="HY148" s="4"/>
      <c r="HZ148" s="4"/>
      <c r="IA148" s="4"/>
      <c r="IB148" s="4"/>
      <c r="IC148" s="4"/>
      <c r="ID148" s="4"/>
      <c r="IE148" s="4"/>
      <c r="IF148" s="4"/>
      <c r="IG148" s="4"/>
      <c r="IH148" s="4"/>
      <c r="II148" s="4"/>
      <c r="IJ148" s="4"/>
      <c r="IK148" s="4"/>
      <c r="IL148" s="4"/>
      <c r="IM148" s="4"/>
      <c r="IN148" s="4"/>
      <c r="IO148" s="4"/>
      <c r="IP148" s="4"/>
      <c r="IQ148" s="4"/>
      <c r="IR148" s="4"/>
      <c r="IS148" s="4"/>
      <c r="IT148" s="4"/>
      <c r="IU148" s="4"/>
      <c r="IV148" s="4"/>
    </row>
    <row r="149" spans="1:256" ht="15" hidden="1" x14ac:dyDescent="0.25">
      <c r="A149" s="4"/>
      <c r="B149" s="4"/>
      <c r="C149" s="4"/>
      <c r="D149" s="4"/>
      <c r="E149" s="4"/>
      <c r="F149" s="4"/>
      <c r="G149" s="4"/>
      <c r="H149" s="4"/>
      <c r="I149" s="4"/>
      <c r="J149" s="4"/>
      <c r="K149" s="4"/>
      <c r="L149" s="4"/>
      <c r="M149" s="4"/>
      <c r="N149" s="4"/>
      <c r="O149" s="4"/>
      <c r="P149" s="4"/>
      <c r="Q149" s="4"/>
      <c r="R149" s="4"/>
      <c r="S149" s="4"/>
      <c r="T149" s="4"/>
      <c r="U149" s="4"/>
      <c r="V149" s="4"/>
      <c r="W149" s="4"/>
      <c r="X149" s="4"/>
      <c r="Y149" s="4"/>
      <c r="Z149" s="4"/>
      <c r="AA149" s="4"/>
      <c r="AB149" s="4"/>
      <c r="AC149" s="4"/>
      <c r="AD149" s="4"/>
      <c r="AE149" s="4"/>
      <c r="AF149" s="4"/>
      <c r="AG149" s="4"/>
      <c r="AH149" s="4"/>
      <c r="AI149" s="4"/>
      <c r="AJ149" s="4"/>
      <c r="AK149" s="4"/>
      <c r="AL149" s="4"/>
      <c r="AM149" s="4"/>
      <c r="AN149" s="4"/>
      <c r="AO149" s="4"/>
      <c r="AP149" s="4"/>
      <c r="AQ149" s="4"/>
      <c r="AR149" s="4"/>
      <c r="AS149" s="4"/>
      <c r="AT149" s="4"/>
      <c r="AU149" s="4"/>
      <c r="AV149" s="4"/>
      <c r="AW149" s="4"/>
      <c r="AX149" s="4"/>
      <c r="AY149" s="4"/>
      <c r="AZ149" s="4"/>
      <c r="BA149" s="4"/>
      <c r="BB149" s="4"/>
      <c r="BC149" s="4"/>
      <c r="BD149" s="4"/>
      <c r="BE149" s="4"/>
      <c r="BF149" s="4"/>
      <c r="BG149" s="4"/>
      <c r="BH149" s="4"/>
      <c r="BI149" s="4"/>
      <c r="BJ149" s="4"/>
      <c r="BK149" s="4"/>
      <c r="BL149" s="4"/>
      <c r="BM149" s="4"/>
      <c r="BN149" s="4"/>
      <c r="BO149" s="4"/>
      <c r="BP149" s="4"/>
      <c r="BQ149" s="4"/>
      <c r="BR149" s="4"/>
      <c r="BS149" s="4"/>
      <c r="BT149" s="4"/>
      <c r="BU149" s="4"/>
      <c r="BV149" s="4"/>
      <c r="BW149" s="4"/>
      <c r="BX149" s="4"/>
      <c r="BY149" s="4"/>
      <c r="BZ149" s="4"/>
      <c r="CA149" s="4"/>
      <c r="CB149" s="4"/>
      <c r="CC149" s="4"/>
      <c r="CD149" s="4"/>
      <c r="CE149" s="4"/>
      <c r="CF149" s="4"/>
      <c r="CG149" s="4"/>
      <c r="CH149" s="4"/>
      <c r="CI149" s="4"/>
      <c r="CJ149" s="4"/>
      <c r="CK149" s="4"/>
      <c r="CL149" s="4"/>
      <c r="CM149" s="4"/>
      <c r="CN149" s="4"/>
      <c r="CO149" s="4"/>
      <c r="CP149" s="4"/>
      <c r="CQ149" s="4"/>
      <c r="CR149" s="4"/>
      <c r="CS149" s="4"/>
      <c r="CT149" s="4"/>
      <c r="CU149" s="4"/>
      <c r="CV149" s="4"/>
      <c r="CW149" s="4"/>
      <c r="CX149" s="4"/>
      <c r="CY149" s="4"/>
      <c r="CZ149" s="4"/>
      <c r="DA149" s="4"/>
      <c r="DB149" s="4"/>
      <c r="DC149" s="4"/>
      <c r="DD149" s="4"/>
      <c r="DE149" s="4"/>
      <c r="DF149" s="4"/>
      <c r="DG149" s="4"/>
      <c r="DH149" s="4"/>
      <c r="DI149" s="4"/>
      <c r="DJ149" s="4"/>
      <c r="DK149" s="4"/>
      <c r="DL149" s="4"/>
      <c r="DM149" s="4"/>
      <c r="DN149" s="4"/>
      <c r="DO149" s="4"/>
      <c r="DP149" s="4"/>
      <c r="DQ149" s="4"/>
      <c r="DR149" s="4"/>
      <c r="DS149" s="4"/>
      <c r="DT149" s="4"/>
      <c r="DU149" s="4"/>
      <c r="DV149" s="4"/>
      <c r="DW149" s="4"/>
      <c r="DX149" s="4"/>
      <c r="DY149" s="4"/>
      <c r="DZ149" s="4"/>
      <c r="EA149" s="4"/>
      <c r="EB149" s="4"/>
      <c r="EC149" s="4"/>
      <c r="ED149" s="4"/>
      <c r="EE149" s="4"/>
      <c r="EF149" s="4"/>
      <c r="EG149" s="4"/>
      <c r="EH149" s="4"/>
      <c r="EI149" s="4"/>
      <c r="EJ149" s="4"/>
      <c r="EK149" s="4"/>
      <c r="EL149" s="4"/>
      <c r="EM149" s="4"/>
      <c r="EN149" s="4"/>
      <c r="EO149" s="4"/>
      <c r="EP149" s="4"/>
      <c r="EQ149" s="4"/>
      <c r="ER149" s="4"/>
      <c r="ES149" s="4"/>
      <c r="ET149" s="4"/>
      <c r="EU149" s="4"/>
      <c r="EV149" s="4"/>
      <c r="EW149" s="4"/>
      <c r="EX149" s="4"/>
      <c r="EY149" s="4"/>
      <c r="EZ149" s="4"/>
      <c r="FA149" s="4"/>
      <c r="FB149" s="4"/>
      <c r="FC149" s="4"/>
      <c r="FD149" s="4"/>
      <c r="FE149" s="4"/>
      <c r="FF149" s="4"/>
      <c r="FG149" s="4"/>
      <c r="FH149" s="4"/>
      <c r="FI149" s="4"/>
      <c r="FJ149" s="4"/>
      <c r="FK149" s="4"/>
      <c r="FL149" s="4"/>
      <c r="FM149" s="4"/>
      <c r="FN149" s="4"/>
      <c r="FO149" s="4"/>
      <c r="FP149" s="4"/>
      <c r="FQ149" s="4"/>
      <c r="FR149" s="4"/>
      <c r="FS149" s="4"/>
      <c r="FT149" s="4"/>
      <c r="FU149" s="4"/>
      <c r="FV149" s="4"/>
      <c r="FW149" s="4"/>
      <c r="FX149" s="4"/>
      <c r="FY149" s="4"/>
      <c r="FZ149" s="4"/>
      <c r="GA149" s="4"/>
      <c r="GB149" s="4"/>
      <c r="GC149" s="4"/>
      <c r="GD149" s="4"/>
      <c r="GE149" s="4"/>
      <c r="GF149" s="4"/>
      <c r="GG149" s="4"/>
      <c r="GH149" s="4"/>
      <c r="GI149" s="4"/>
      <c r="GJ149" s="4"/>
      <c r="GK149" s="4"/>
      <c r="GL149" s="4"/>
      <c r="GM149" s="4"/>
      <c r="GN149" s="4"/>
      <c r="GO149" s="4"/>
      <c r="GP149" s="4"/>
      <c r="GQ149" s="4"/>
      <c r="GR149" s="4"/>
      <c r="GS149" s="4"/>
      <c r="GT149" s="4"/>
      <c r="GU149" s="4"/>
      <c r="GV149" s="4"/>
      <c r="GW149" s="4"/>
      <c r="GX149" s="4"/>
      <c r="GY149" s="4"/>
      <c r="GZ149" s="4"/>
      <c r="HA149" s="4"/>
      <c r="HB149" s="4"/>
      <c r="HC149" s="4"/>
      <c r="HD149" s="4"/>
      <c r="HE149" s="4"/>
      <c r="HF149" s="4"/>
      <c r="HG149" s="4"/>
      <c r="HH149" s="4"/>
      <c r="HI149" s="4"/>
      <c r="HJ149" s="4"/>
      <c r="HK149" s="4"/>
      <c r="HL149" s="4"/>
      <c r="HM149" s="4"/>
      <c r="HN149" s="4"/>
      <c r="HO149" s="4"/>
      <c r="HP149" s="4"/>
      <c r="HQ149" s="4"/>
      <c r="HR149" s="4"/>
      <c r="HS149" s="4"/>
      <c r="HT149" s="4"/>
      <c r="HU149" s="4"/>
      <c r="HV149" s="4"/>
      <c r="HW149" s="4"/>
      <c r="HX149" s="4"/>
      <c r="HY149" s="4"/>
      <c r="HZ149" s="4"/>
      <c r="IA149" s="4"/>
      <c r="IB149" s="4"/>
      <c r="IC149" s="4"/>
      <c r="ID149" s="4"/>
      <c r="IE149" s="4"/>
      <c r="IF149" s="4"/>
      <c r="IG149" s="4"/>
      <c r="IH149" s="4"/>
      <c r="II149" s="4"/>
      <c r="IJ149" s="4"/>
      <c r="IK149" s="4"/>
      <c r="IL149" s="4"/>
      <c r="IM149" s="4"/>
      <c r="IN149" s="4"/>
      <c r="IO149" s="4"/>
      <c r="IP149" s="4"/>
      <c r="IQ149" s="4"/>
      <c r="IR149" s="4"/>
      <c r="IS149" s="4"/>
      <c r="IT149" s="4"/>
      <c r="IU149" s="4"/>
      <c r="IV149" s="4"/>
    </row>
    <row r="150" spans="1:256" ht="15" hidden="1" x14ac:dyDescent="0.25">
      <c r="A150" s="4"/>
      <c r="B150" s="4"/>
      <c r="C150" s="4"/>
      <c r="D150" s="4"/>
      <c r="E150" s="4"/>
      <c r="F150" s="4"/>
      <c r="G150" s="4"/>
      <c r="H150" s="4"/>
      <c r="I150" s="4"/>
      <c r="J150" s="4"/>
      <c r="K150" s="4"/>
      <c r="L150" s="4"/>
      <c r="M150" s="4"/>
      <c r="N150" s="4"/>
      <c r="O150" s="4"/>
      <c r="P150" s="4"/>
      <c r="Q150" s="4"/>
      <c r="R150" s="4"/>
      <c r="S150" s="4"/>
      <c r="T150" s="4"/>
      <c r="U150" s="4"/>
      <c r="V150" s="4"/>
      <c r="W150" s="4"/>
      <c r="X150" s="4"/>
      <c r="Y150" s="4"/>
      <c r="Z150" s="4"/>
      <c r="AA150" s="4"/>
      <c r="AB150" s="4"/>
      <c r="AC150" s="4"/>
      <c r="AD150" s="4"/>
      <c r="AE150" s="4"/>
      <c r="AF150" s="4"/>
      <c r="AG150" s="4"/>
      <c r="AH150" s="4"/>
      <c r="AI150" s="4"/>
      <c r="AJ150" s="4"/>
      <c r="AK150" s="4"/>
      <c r="AL150" s="4"/>
      <c r="AM150" s="4"/>
      <c r="AN150" s="4"/>
      <c r="AO150" s="4"/>
      <c r="AP150" s="4"/>
      <c r="AQ150" s="4"/>
      <c r="AR150" s="4"/>
      <c r="AS150" s="4"/>
      <c r="AT150" s="4"/>
      <c r="AU150" s="4"/>
      <c r="AV150" s="4"/>
      <c r="AW150" s="4"/>
      <c r="AX150" s="4"/>
      <c r="AY150" s="4"/>
      <c r="AZ150" s="4"/>
      <c r="BA150" s="4"/>
      <c r="BB150" s="4"/>
      <c r="BC150" s="4"/>
      <c r="BD150" s="4"/>
      <c r="BE150" s="4"/>
      <c r="BF150" s="4"/>
      <c r="BG150" s="4"/>
      <c r="BH150" s="4"/>
      <c r="BI150" s="4"/>
      <c r="BJ150" s="4"/>
      <c r="BK150" s="4"/>
      <c r="BL150" s="4"/>
      <c r="BM150" s="4"/>
      <c r="BN150" s="4"/>
      <c r="BO150" s="4"/>
      <c r="BP150" s="4"/>
      <c r="BQ150" s="4"/>
      <c r="BR150" s="4"/>
      <c r="BS150" s="4"/>
      <c r="BT150" s="4"/>
      <c r="BU150" s="4"/>
      <c r="BV150" s="4"/>
      <c r="BW150" s="4"/>
      <c r="BX150" s="4"/>
      <c r="BY150" s="4"/>
      <c r="BZ150" s="4"/>
      <c r="CA150" s="4"/>
      <c r="CB150" s="4"/>
      <c r="CC150" s="4"/>
      <c r="CD150" s="4"/>
      <c r="CE150" s="4"/>
      <c r="CF150" s="4"/>
      <c r="CG150" s="4"/>
      <c r="CH150" s="4"/>
      <c r="CI150" s="4"/>
      <c r="CJ150" s="4"/>
      <c r="CK150" s="4"/>
      <c r="CL150" s="4"/>
      <c r="CM150" s="4"/>
      <c r="CN150" s="4"/>
      <c r="CO150" s="4"/>
      <c r="CP150" s="4"/>
      <c r="CQ150" s="4"/>
      <c r="CR150" s="4"/>
      <c r="CS150" s="4"/>
      <c r="CT150" s="4"/>
      <c r="CU150" s="4"/>
      <c r="CV150" s="4"/>
      <c r="CW150" s="4"/>
      <c r="CX150" s="4"/>
      <c r="CY150" s="4"/>
      <c r="CZ150" s="4"/>
      <c r="DA150" s="4"/>
      <c r="DB150" s="4"/>
      <c r="DC150" s="4"/>
      <c r="DD150" s="4"/>
      <c r="DE150" s="4"/>
      <c r="DF150" s="4"/>
      <c r="DG150" s="4"/>
      <c r="DH150" s="4"/>
      <c r="DI150" s="4"/>
      <c r="DJ150" s="4"/>
      <c r="DK150" s="4"/>
      <c r="DL150" s="4"/>
      <c r="DM150" s="4"/>
      <c r="DN150" s="4"/>
      <c r="DO150" s="4"/>
      <c r="DP150" s="4"/>
      <c r="DQ150" s="4"/>
      <c r="DR150" s="4"/>
      <c r="DS150" s="4"/>
      <c r="DT150" s="4"/>
      <c r="DU150" s="4"/>
      <c r="DV150" s="4"/>
      <c r="DW150" s="4"/>
      <c r="DX150" s="4"/>
      <c r="DY150" s="4"/>
      <c r="DZ150" s="4"/>
      <c r="EA150" s="4"/>
      <c r="EB150" s="4"/>
      <c r="EC150" s="4"/>
      <c r="ED150" s="4"/>
      <c r="EE150" s="4"/>
      <c r="EF150" s="4"/>
      <c r="EG150" s="4"/>
      <c r="EH150" s="4"/>
      <c r="EI150" s="4"/>
      <c r="EJ150" s="4"/>
      <c r="EK150" s="4"/>
      <c r="EL150" s="4"/>
      <c r="EM150" s="4"/>
      <c r="EN150" s="4"/>
      <c r="EO150" s="4"/>
      <c r="EP150" s="4"/>
      <c r="EQ150" s="4"/>
      <c r="ER150" s="4"/>
      <c r="ES150" s="4"/>
      <c r="ET150" s="4"/>
      <c r="EU150" s="4"/>
      <c r="EV150" s="4"/>
      <c r="EW150" s="4"/>
      <c r="EX150" s="4"/>
      <c r="EY150" s="4"/>
      <c r="EZ150" s="4"/>
      <c r="FA150" s="4"/>
      <c r="FB150" s="4"/>
      <c r="FC150" s="4"/>
      <c r="FD150" s="4"/>
      <c r="FE150" s="4"/>
      <c r="FF150" s="4"/>
      <c r="FG150" s="4"/>
      <c r="FH150" s="4"/>
      <c r="FI150" s="4"/>
      <c r="FJ150" s="4"/>
      <c r="FK150" s="4"/>
      <c r="FL150" s="4"/>
      <c r="FM150" s="4"/>
      <c r="FN150" s="4"/>
      <c r="FO150" s="4"/>
      <c r="FP150" s="4"/>
      <c r="FQ150" s="4"/>
      <c r="FR150" s="4"/>
      <c r="FS150" s="4"/>
      <c r="FT150" s="4"/>
      <c r="FU150" s="4"/>
      <c r="FV150" s="4"/>
      <c r="FW150" s="4"/>
      <c r="FX150" s="4"/>
      <c r="FY150" s="4"/>
      <c r="FZ150" s="4"/>
      <c r="GA150" s="4"/>
      <c r="GB150" s="4"/>
      <c r="GC150" s="4"/>
      <c r="GD150" s="4"/>
      <c r="GE150" s="4"/>
      <c r="GF150" s="4"/>
      <c r="GG150" s="4"/>
      <c r="GH150" s="4"/>
      <c r="GI150" s="4"/>
      <c r="GJ150" s="4"/>
      <c r="GK150" s="4"/>
      <c r="GL150" s="4"/>
      <c r="GM150" s="4"/>
      <c r="GN150" s="4"/>
      <c r="GO150" s="4"/>
      <c r="GP150" s="4"/>
      <c r="GQ150" s="4"/>
      <c r="GR150" s="4"/>
      <c r="GS150" s="4"/>
      <c r="GT150" s="4"/>
      <c r="GU150" s="4"/>
      <c r="GV150" s="4"/>
      <c r="GW150" s="4"/>
      <c r="GX150" s="4"/>
      <c r="GY150" s="4"/>
      <c r="GZ150" s="4"/>
      <c r="HA150" s="4"/>
      <c r="HB150" s="4"/>
      <c r="HC150" s="4"/>
      <c r="HD150" s="4"/>
      <c r="HE150" s="4"/>
      <c r="HF150" s="4"/>
      <c r="HG150" s="4"/>
      <c r="HH150" s="4"/>
      <c r="HI150" s="4"/>
      <c r="HJ150" s="4"/>
      <c r="HK150" s="4"/>
      <c r="HL150" s="4"/>
      <c r="HM150" s="4"/>
      <c r="HN150" s="4"/>
      <c r="HO150" s="4"/>
      <c r="HP150" s="4"/>
      <c r="HQ150" s="4"/>
      <c r="HR150" s="4"/>
      <c r="HS150" s="4"/>
      <c r="HT150" s="4"/>
      <c r="HU150" s="4"/>
      <c r="HV150" s="4"/>
      <c r="HW150" s="4"/>
      <c r="HX150" s="4"/>
      <c r="HY150" s="4"/>
      <c r="HZ150" s="4"/>
      <c r="IA150" s="4"/>
      <c r="IB150" s="4"/>
      <c r="IC150" s="4"/>
      <c r="ID150" s="4"/>
      <c r="IE150" s="4"/>
      <c r="IF150" s="4"/>
      <c r="IG150" s="4"/>
      <c r="IH150" s="4"/>
      <c r="II150" s="4"/>
      <c r="IJ150" s="4"/>
      <c r="IK150" s="4"/>
      <c r="IL150" s="4"/>
      <c r="IM150" s="4"/>
      <c r="IN150" s="4"/>
      <c r="IO150" s="4"/>
      <c r="IP150" s="4"/>
      <c r="IQ150" s="4"/>
      <c r="IR150" s="4"/>
      <c r="IS150" s="4"/>
      <c r="IT150" s="4"/>
      <c r="IU150" s="4"/>
      <c r="IV150" s="4"/>
    </row>
    <row r="151" spans="1:256" ht="15" hidden="1" x14ac:dyDescent="0.25">
      <c r="A151" s="4"/>
      <c r="B151" s="4"/>
      <c r="C151" s="4"/>
      <c r="D151" s="4"/>
      <c r="E151" s="4"/>
      <c r="F151" s="4"/>
      <c r="G151" s="4"/>
      <c r="H151" s="4"/>
      <c r="I151" s="4"/>
      <c r="J151" s="4"/>
      <c r="K151" s="4"/>
      <c r="L151" s="4"/>
      <c r="M151" s="4"/>
      <c r="N151" s="4"/>
      <c r="O151" s="4"/>
      <c r="P151" s="4"/>
      <c r="Q151" s="4"/>
      <c r="R151" s="4"/>
      <c r="S151" s="4"/>
      <c r="T151" s="4"/>
      <c r="U151" s="4"/>
      <c r="V151" s="4"/>
      <c r="W151" s="4"/>
      <c r="X151" s="4"/>
      <c r="Y151" s="4"/>
      <c r="Z151" s="4"/>
      <c r="AA151" s="4"/>
      <c r="AB151" s="4"/>
      <c r="AC151" s="4"/>
      <c r="AD151" s="4"/>
      <c r="AE151" s="4"/>
      <c r="AF151" s="4"/>
      <c r="AG151" s="4"/>
      <c r="AH151" s="4"/>
      <c r="AI151" s="4"/>
      <c r="AJ151" s="4"/>
      <c r="AK151" s="4"/>
      <c r="AL151" s="4"/>
      <c r="AM151" s="4"/>
      <c r="AN151" s="4"/>
      <c r="AO151" s="4"/>
      <c r="AP151" s="4"/>
      <c r="AQ151" s="4"/>
      <c r="AR151" s="4"/>
      <c r="AS151" s="4"/>
      <c r="AT151" s="4"/>
      <c r="AU151" s="4"/>
      <c r="AV151" s="4"/>
      <c r="AW151" s="4"/>
      <c r="AX151" s="4"/>
      <c r="AY151" s="4"/>
      <c r="AZ151" s="4"/>
      <c r="BA151" s="4"/>
      <c r="BB151" s="4"/>
      <c r="BC151" s="4"/>
      <c r="BD151" s="4"/>
      <c r="BE151" s="4"/>
      <c r="BF151" s="4"/>
      <c r="BG151" s="4"/>
      <c r="BH151" s="4"/>
      <c r="BI151" s="4"/>
      <c r="BJ151" s="4"/>
      <c r="BK151" s="4"/>
      <c r="BL151" s="4"/>
      <c r="BM151" s="4"/>
      <c r="BN151" s="4"/>
      <c r="BO151" s="4"/>
      <c r="BP151" s="4"/>
      <c r="BQ151" s="4"/>
      <c r="BR151" s="4"/>
      <c r="BS151" s="4"/>
      <c r="BT151" s="4"/>
      <c r="BU151" s="4"/>
      <c r="BV151" s="4"/>
      <c r="BW151" s="4"/>
      <c r="BX151" s="4"/>
      <c r="BY151" s="4"/>
      <c r="BZ151" s="4"/>
      <c r="CA151" s="4"/>
      <c r="CB151" s="4"/>
      <c r="CC151" s="4"/>
      <c r="CD151" s="4"/>
      <c r="CE151" s="4"/>
      <c r="CF151" s="4"/>
      <c r="CG151" s="4"/>
      <c r="CH151" s="4"/>
      <c r="CI151" s="4"/>
      <c r="CJ151" s="4"/>
      <c r="CK151" s="4"/>
      <c r="CL151" s="4"/>
      <c r="CM151" s="4"/>
      <c r="CN151" s="4"/>
      <c r="CO151" s="4"/>
      <c r="CP151" s="4"/>
      <c r="CQ151" s="4"/>
      <c r="CR151" s="4"/>
      <c r="CS151" s="4"/>
      <c r="CT151" s="4"/>
      <c r="CU151" s="4"/>
      <c r="CV151" s="4"/>
      <c r="CW151" s="4"/>
      <c r="CX151" s="4"/>
      <c r="CY151" s="4"/>
      <c r="CZ151" s="4"/>
      <c r="DA151" s="4"/>
      <c r="DB151" s="4"/>
      <c r="DC151" s="4"/>
      <c r="DD151" s="4"/>
      <c r="DE151" s="4"/>
      <c r="DF151" s="4"/>
      <c r="DG151" s="4"/>
      <c r="DH151" s="4"/>
      <c r="DI151" s="4"/>
      <c r="DJ151" s="4"/>
      <c r="DK151" s="4"/>
      <c r="DL151" s="4"/>
      <c r="DM151" s="4"/>
      <c r="DN151" s="4"/>
      <c r="DO151" s="4"/>
      <c r="DP151" s="4"/>
      <c r="DQ151" s="4"/>
      <c r="DR151" s="4"/>
      <c r="DS151" s="4"/>
      <c r="DT151" s="4"/>
      <c r="DU151" s="4"/>
      <c r="DV151" s="4"/>
      <c r="DW151" s="4"/>
      <c r="DX151" s="4"/>
      <c r="DY151" s="4"/>
      <c r="DZ151" s="4"/>
      <c r="EA151" s="4"/>
      <c r="EB151" s="4"/>
      <c r="EC151" s="4"/>
      <c r="ED151" s="4"/>
      <c r="EE151" s="4"/>
      <c r="EF151" s="4"/>
      <c r="EG151" s="4"/>
      <c r="EH151" s="4"/>
      <c r="EI151" s="4"/>
      <c r="EJ151" s="4"/>
      <c r="EK151" s="4"/>
      <c r="EL151" s="4"/>
      <c r="EM151" s="4"/>
      <c r="EN151" s="4"/>
      <c r="EO151" s="4"/>
      <c r="EP151" s="4"/>
      <c r="EQ151" s="4"/>
      <c r="ER151" s="4"/>
      <c r="ES151" s="4"/>
      <c r="ET151" s="4"/>
      <c r="EU151" s="4"/>
      <c r="EV151" s="4"/>
      <c r="EW151" s="4"/>
      <c r="EX151" s="4"/>
      <c r="EY151" s="4"/>
      <c r="EZ151" s="4"/>
      <c r="FA151" s="4"/>
      <c r="FB151" s="4"/>
      <c r="FC151" s="4"/>
      <c r="FD151" s="4"/>
      <c r="FE151" s="4"/>
      <c r="FF151" s="4"/>
      <c r="FG151" s="4"/>
      <c r="FH151" s="4"/>
      <c r="FI151" s="4"/>
      <c r="FJ151" s="4"/>
      <c r="FK151" s="4"/>
      <c r="FL151" s="4"/>
      <c r="FM151" s="4"/>
      <c r="FN151" s="4"/>
      <c r="FO151" s="4"/>
      <c r="FP151" s="4"/>
      <c r="FQ151" s="4"/>
      <c r="FR151" s="4"/>
      <c r="FS151" s="4"/>
      <c r="FT151" s="4"/>
      <c r="FU151" s="4"/>
      <c r="FV151" s="4"/>
      <c r="FW151" s="4"/>
      <c r="FX151" s="4"/>
      <c r="FY151" s="4"/>
      <c r="FZ151" s="4"/>
      <c r="GA151" s="4"/>
      <c r="GB151" s="4"/>
      <c r="GC151" s="4"/>
      <c r="GD151" s="4"/>
      <c r="GE151" s="4"/>
      <c r="GF151" s="4"/>
      <c r="GG151" s="4"/>
      <c r="GH151" s="4"/>
      <c r="GI151" s="4"/>
      <c r="GJ151" s="4"/>
      <c r="GK151" s="4"/>
      <c r="GL151" s="4"/>
      <c r="GM151" s="4"/>
      <c r="GN151" s="4"/>
      <c r="GO151" s="4"/>
      <c r="GP151" s="4"/>
      <c r="GQ151" s="4"/>
      <c r="GR151" s="4"/>
      <c r="GS151" s="4"/>
      <c r="GT151" s="4"/>
      <c r="GU151" s="4"/>
      <c r="GV151" s="4"/>
      <c r="GW151" s="4"/>
      <c r="GX151" s="4"/>
      <c r="GY151" s="4"/>
      <c r="GZ151" s="4"/>
      <c r="HA151" s="4"/>
      <c r="HB151" s="4"/>
      <c r="HC151" s="4"/>
      <c r="HD151" s="4"/>
      <c r="HE151" s="4"/>
      <c r="HF151" s="4"/>
      <c r="HG151" s="4"/>
      <c r="HH151" s="4"/>
      <c r="HI151" s="4"/>
      <c r="HJ151" s="4"/>
      <c r="HK151" s="4"/>
      <c r="HL151" s="4"/>
      <c r="HM151" s="4"/>
      <c r="HN151" s="4"/>
      <c r="HO151" s="4"/>
      <c r="HP151" s="4"/>
      <c r="HQ151" s="4"/>
      <c r="HR151" s="4"/>
      <c r="HS151" s="4"/>
      <c r="HT151" s="4"/>
      <c r="HU151" s="4"/>
      <c r="HV151" s="4"/>
      <c r="HW151" s="4"/>
      <c r="HX151" s="4"/>
      <c r="HY151" s="4"/>
      <c r="HZ151" s="4"/>
      <c r="IA151" s="4"/>
      <c r="IB151" s="4"/>
      <c r="IC151" s="4"/>
      <c r="ID151" s="4"/>
      <c r="IE151" s="4"/>
      <c r="IF151" s="4"/>
      <c r="IG151" s="4"/>
      <c r="IH151" s="4"/>
      <c r="II151" s="4"/>
      <c r="IJ151" s="4"/>
      <c r="IK151" s="4"/>
      <c r="IL151" s="4"/>
      <c r="IM151" s="4"/>
      <c r="IN151" s="4"/>
      <c r="IO151" s="4"/>
      <c r="IP151" s="4"/>
      <c r="IQ151" s="4"/>
      <c r="IR151" s="4"/>
      <c r="IS151" s="4"/>
      <c r="IT151" s="4"/>
      <c r="IU151" s="4"/>
      <c r="IV151" s="4"/>
    </row>
    <row r="152" spans="1:256" ht="15" hidden="1" x14ac:dyDescent="0.25">
      <c r="A152" s="4"/>
      <c r="B152" s="4"/>
      <c r="C152" s="4"/>
      <c r="D152" s="4"/>
      <c r="E152" s="4"/>
      <c r="F152" s="4"/>
      <c r="G152" s="4"/>
      <c r="H152" s="4"/>
      <c r="I152" s="4"/>
      <c r="J152" s="4"/>
      <c r="K152" s="4"/>
      <c r="L152" s="4"/>
      <c r="M152" s="4"/>
      <c r="N152" s="4"/>
      <c r="O152" s="4"/>
      <c r="P152" s="4"/>
      <c r="Q152" s="4"/>
      <c r="R152" s="4"/>
      <c r="S152" s="4"/>
      <c r="T152" s="4"/>
      <c r="U152" s="4"/>
      <c r="V152" s="4"/>
      <c r="W152" s="4"/>
      <c r="X152" s="4"/>
      <c r="Y152" s="4"/>
      <c r="Z152" s="4"/>
      <c r="AA152" s="4"/>
      <c r="AB152" s="4"/>
      <c r="AC152" s="4"/>
      <c r="AD152" s="4"/>
      <c r="AE152" s="4"/>
      <c r="AF152" s="4"/>
      <c r="AG152" s="4"/>
      <c r="AH152" s="4"/>
      <c r="AI152" s="4"/>
      <c r="AJ152" s="4"/>
      <c r="AK152" s="4"/>
      <c r="AL152" s="4"/>
      <c r="AM152" s="4"/>
      <c r="AN152" s="4"/>
      <c r="AO152" s="4"/>
      <c r="AP152" s="4"/>
      <c r="AQ152" s="4"/>
      <c r="AR152" s="4"/>
      <c r="AS152" s="4"/>
      <c r="AT152" s="4"/>
      <c r="AU152" s="4"/>
      <c r="AV152" s="4"/>
      <c r="AW152" s="4"/>
      <c r="AX152" s="4"/>
      <c r="AY152" s="4"/>
      <c r="AZ152" s="4"/>
      <c r="BA152" s="4"/>
      <c r="BB152" s="4"/>
      <c r="BC152" s="4"/>
      <c r="BD152" s="4"/>
      <c r="BE152" s="4"/>
      <c r="BF152" s="4"/>
      <c r="BG152" s="4"/>
      <c r="BH152" s="4"/>
      <c r="BI152" s="4"/>
      <c r="BJ152" s="4"/>
      <c r="BK152" s="4"/>
      <c r="BL152" s="4"/>
      <c r="BM152" s="4"/>
      <c r="BN152" s="4"/>
      <c r="BO152" s="4"/>
      <c r="BP152" s="4"/>
      <c r="BQ152" s="4"/>
      <c r="BR152" s="4"/>
      <c r="BS152" s="4"/>
      <c r="BT152" s="4"/>
      <c r="BU152" s="4"/>
      <c r="BV152" s="4"/>
      <c r="BW152" s="4"/>
      <c r="BX152" s="4"/>
      <c r="BY152" s="4"/>
      <c r="BZ152" s="4"/>
      <c r="CA152" s="4"/>
      <c r="CB152" s="4"/>
      <c r="CC152" s="4"/>
      <c r="CD152" s="4"/>
      <c r="CE152" s="4"/>
      <c r="CF152" s="4"/>
      <c r="CG152" s="4"/>
      <c r="CH152" s="4"/>
      <c r="CI152" s="4"/>
      <c r="CJ152" s="4"/>
      <c r="CK152" s="4"/>
      <c r="CL152" s="4"/>
      <c r="CM152" s="4"/>
      <c r="CN152" s="4"/>
      <c r="CO152" s="4"/>
      <c r="CP152" s="4"/>
      <c r="CQ152" s="4"/>
      <c r="CR152" s="4"/>
      <c r="CS152" s="4"/>
      <c r="CT152" s="4"/>
      <c r="CU152" s="4"/>
      <c r="CV152" s="4"/>
      <c r="CW152" s="4"/>
      <c r="CX152" s="4"/>
      <c r="CY152" s="4"/>
      <c r="CZ152" s="4"/>
      <c r="DA152" s="4"/>
      <c r="DB152" s="4"/>
      <c r="DC152" s="4"/>
      <c r="DD152" s="4"/>
      <c r="DE152" s="4"/>
      <c r="DF152" s="4"/>
      <c r="DG152" s="4"/>
      <c r="DH152" s="4"/>
      <c r="DI152" s="4"/>
      <c r="DJ152" s="4"/>
      <c r="DK152" s="4"/>
      <c r="DL152" s="4"/>
      <c r="DM152" s="4"/>
      <c r="DN152" s="4"/>
      <c r="DO152" s="4"/>
      <c r="DP152" s="4"/>
      <c r="DQ152" s="4"/>
      <c r="DR152" s="4"/>
      <c r="DS152" s="4"/>
      <c r="DT152" s="4"/>
      <c r="DU152" s="4"/>
      <c r="DV152" s="4"/>
      <c r="DW152" s="4"/>
      <c r="DX152" s="4"/>
      <c r="DY152" s="4"/>
      <c r="DZ152" s="4"/>
      <c r="EA152" s="4"/>
      <c r="EB152" s="4"/>
      <c r="EC152" s="4"/>
      <c r="ED152" s="4"/>
      <c r="EE152" s="4"/>
      <c r="EF152" s="4"/>
      <c r="EG152" s="4"/>
      <c r="EH152" s="4"/>
      <c r="EI152" s="4"/>
      <c r="EJ152" s="4"/>
      <c r="EK152" s="4"/>
      <c r="EL152" s="4"/>
      <c r="EM152" s="4"/>
      <c r="EN152" s="4"/>
      <c r="EO152" s="4"/>
      <c r="EP152" s="4"/>
      <c r="EQ152" s="4"/>
      <c r="ER152" s="4"/>
      <c r="ES152" s="4"/>
      <c r="ET152" s="4"/>
      <c r="EU152" s="4"/>
      <c r="EV152" s="4"/>
      <c r="EW152" s="4"/>
      <c r="EX152" s="4"/>
      <c r="EY152" s="4"/>
      <c r="EZ152" s="4"/>
      <c r="FA152" s="4"/>
      <c r="FB152" s="4"/>
      <c r="FC152" s="4"/>
      <c r="FD152" s="4"/>
      <c r="FE152" s="4"/>
      <c r="FF152" s="4"/>
      <c r="FG152" s="4"/>
      <c r="FH152" s="4"/>
      <c r="FI152" s="4"/>
      <c r="FJ152" s="4"/>
      <c r="FK152" s="4"/>
      <c r="FL152" s="4"/>
      <c r="FM152" s="4"/>
      <c r="FN152" s="4"/>
      <c r="FO152" s="4"/>
      <c r="FP152" s="4"/>
      <c r="FQ152" s="4"/>
      <c r="FR152" s="4"/>
      <c r="FS152" s="4"/>
      <c r="FT152" s="4"/>
      <c r="FU152" s="4"/>
      <c r="FV152" s="4"/>
      <c r="FW152" s="4"/>
      <c r="FX152" s="4"/>
      <c r="FY152" s="4"/>
      <c r="FZ152" s="4"/>
      <c r="GA152" s="4"/>
      <c r="GB152" s="4"/>
      <c r="GC152" s="4"/>
      <c r="GD152" s="4"/>
      <c r="GE152" s="4"/>
      <c r="GF152" s="4"/>
      <c r="GG152" s="4"/>
      <c r="GH152" s="4"/>
      <c r="GI152" s="4"/>
      <c r="GJ152" s="4"/>
      <c r="GK152" s="4"/>
      <c r="GL152" s="4"/>
      <c r="GM152" s="4"/>
      <c r="GN152" s="4"/>
      <c r="GO152" s="4"/>
      <c r="GP152" s="4"/>
      <c r="GQ152" s="4"/>
      <c r="GR152" s="4"/>
      <c r="GS152" s="4"/>
      <c r="GT152" s="4"/>
      <c r="GU152" s="4"/>
      <c r="GV152" s="4"/>
      <c r="GW152" s="4"/>
      <c r="GX152" s="4"/>
      <c r="GY152" s="4"/>
      <c r="GZ152" s="4"/>
      <c r="HA152" s="4"/>
      <c r="HB152" s="4"/>
      <c r="HC152" s="4"/>
      <c r="HD152" s="4"/>
      <c r="HE152" s="4"/>
      <c r="HF152" s="4"/>
      <c r="HG152" s="4"/>
      <c r="HH152" s="4"/>
      <c r="HI152" s="4"/>
      <c r="HJ152" s="4"/>
      <c r="HK152" s="4"/>
      <c r="HL152" s="4"/>
      <c r="HM152" s="4"/>
      <c r="HN152" s="4"/>
      <c r="HO152" s="4"/>
      <c r="HP152" s="4"/>
      <c r="HQ152" s="4"/>
      <c r="HR152" s="4"/>
      <c r="HS152" s="4"/>
      <c r="HT152" s="4"/>
      <c r="HU152" s="4"/>
      <c r="HV152" s="4"/>
      <c r="HW152" s="4"/>
      <c r="HX152" s="4"/>
      <c r="HY152" s="4"/>
      <c r="HZ152" s="4"/>
      <c r="IA152" s="4"/>
      <c r="IB152" s="4"/>
      <c r="IC152" s="4"/>
      <c r="ID152" s="4"/>
      <c r="IE152" s="4"/>
      <c r="IF152" s="4"/>
      <c r="IG152" s="4"/>
      <c r="IH152" s="4"/>
      <c r="II152" s="4"/>
      <c r="IJ152" s="4"/>
      <c r="IK152" s="4"/>
      <c r="IL152" s="4"/>
      <c r="IM152" s="4"/>
      <c r="IN152" s="4"/>
      <c r="IO152" s="4"/>
      <c r="IP152" s="4"/>
      <c r="IQ152" s="4"/>
      <c r="IR152" s="4"/>
      <c r="IS152" s="4"/>
      <c r="IT152" s="4"/>
      <c r="IU152" s="4"/>
      <c r="IV152" s="4"/>
    </row>
    <row r="153" spans="1:256" ht="15" hidden="1" x14ac:dyDescent="0.25">
      <c r="A153" s="4"/>
      <c r="B153" s="4"/>
      <c r="C153" s="4"/>
      <c r="D153" s="4"/>
      <c r="E153" s="4"/>
      <c r="F153" s="4"/>
      <c r="G153" s="4"/>
      <c r="H153" s="4"/>
      <c r="I153" s="4"/>
      <c r="J153" s="4"/>
      <c r="K153" s="4"/>
      <c r="L153" s="4"/>
      <c r="M153" s="4"/>
      <c r="N153" s="4"/>
      <c r="O153" s="4"/>
      <c r="P153" s="4"/>
      <c r="Q153" s="4"/>
      <c r="R153" s="4"/>
      <c r="S153" s="4"/>
      <c r="T153" s="4"/>
      <c r="U153" s="4"/>
      <c r="V153" s="4"/>
      <c r="W153" s="4"/>
      <c r="X153" s="4"/>
      <c r="Y153" s="4"/>
      <c r="Z153" s="4"/>
      <c r="AA153" s="4"/>
      <c r="AB153" s="4"/>
      <c r="AC153" s="4"/>
      <c r="AD153" s="4"/>
      <c r="AE153" s="4"/>
      <c r="AF153" s="4"/>
      <c r="AG153" s="4"/>
      <c r="AH153" s="4"/>
      <c r="AI153" s="4"/>
      <c r="AJ153" s="4"/>
      <c r="AK153" s="4"/>
      <c r="AL153" s="4"/>
      <c r="AM153" s="4"/>
      <c r="AN153" s="4"/>
      <c r="AO153" s="4"/>
      <c r="AP153" s="4"/>
      <c r="AQ153" s="4"/>
      <c r="AR153" s="4"/>
      <c r="AS153" s="4"/>
      <c r="AT153" s="4"/>
      <c r="AU153" s="4"/>
      <c r="AV153" s="4"/>
      <c r="AW153" s="4"/>
      <c r="AX153" s="4"/>
      <c r="AY153" s="4"/>
      <c r="AZ153" s="4"/>
      <c r="BA153" s="4"/>
      <c r="BB153" s="4"/>
      <c r="BC153" s="4"/>
      <c r="BD153" s="4"/>
      <c r="BE153" s="4"/>
      <c r="BF153" s="4"/>
      <c r="BG153" s="4"/>
      <c r="BH153" s="4"/>
      <c r="BI153" s="4"/>
      <c r="BJ153" s="4"/>
      <c r="BK153" s="4"/>
      <c r="BL153" s="4"/>
      <c r="BM153" s="4"/>
      <c r="BN153" s="4"/>
      <c r="BO153" s="4"/>
      <c r="BP153" s="4"/>
      <c r="BQ153" s="4"/>
      <c r="BR153" s="4"/>
      <c r="BS153" s="4"/>
      <c r="BT153" s="4"/>
      <c r="BU153" s="4"/>
      <c r="BV153" s="4"/>
      <c r="BW153" s="4"/>
      <c r="BX153" s="4"/>
      <c r="BY153" s="4"/>
      <c r="BZ153" s="4"/>
      <c r="CA153" s="4"/>
      <c r="CB153" s="4"/>
      <c r="CC153" s="4"/>
      <c r="CD153" s="4"/>
      <c r="CE153" s="4"/>
      <c r="CF153" s="4"/>
      <c r="CG153" s="4"/>
      <c r="CH153" s="4"/>
      <c r="CI153" s="4"/>
      <c r="CJ153" s="4"/>
      <c r="CK153" s="4"/>
      <c r="CL153" s="4"/>
      <c r="CM153" s="4"/>
      <c r="CN153" s="4"/>
      <c r="CO153" s="4"/>
      <c r="CP153" s="4"/>
      <c r="CQ153" s="4"/>
      <c r="CR153" s="4"/>
      <c r="CS153" s="4"/>
      <c r="CT153" s="4"/>
      <c r="CU153" s="4"/>
      <c r="CV153" s="4"/>
      <c r="CW153" s="4"/>
      <c r="CX153" s="4"/>
      <c r="CY153" s="4"/>
      <c r="CZ153" s="4"/>
      <c r="DA153" s="4"/>
      <c r="DB153" s="4"/>
      <c r="DC153" s="4"/>
      <c r="DD153" s="4"/>
      <c r="DE153" s="4"/>
      <c r="DF153" s="4"/>
      <c r="DG153" s="4"/>
      <c r="DH153" s="4"/>
      <c r="DI153" s="4"/>
      <c r="DJ153" s="4"/>
      <c r="DK153" s="4"/>
      <c r="DL153" s="4"/>
      <c r="DM153" s="4"/>
      <c r="DN153" s="4"/>
      <c r="DO153" s="4"/>
      <c r="DP153" s="4"/>
      <c r="DQ153" s="4"/>
      <c r="DR153" s="4"/>
      <c r="DS153" s="4"/>
      <c r="DT153" s="4"/>
      <c r="DU153" s="4"/>
      <c r="DV153" s="4"/>
      <c r="DW153" s="4"/>
      <c r="DX153" s="4"/>
      <c r="DY153" s="4"/>
      <c r="DZ153" s="4"/>
      <c r="EA153" s="4"/>
      <c r="EB153" s="4"/>
      <c r="EC153" s="4"/>
      <c r="ED153" s="4"/>
      <c r="EE153" s="4"/>
      <c r="EF153" s="4"/>
      <c r="EG153" s="4"/>
      <c r="EH153" s="4"/>
      <c r="EI153" s="4"/>
      <c r="EJ153" s="4"/>
      <c r="EK153" s="4"/>
      <c r="EL153" s="4"/>
      <c r="EM153" s="4"/>
      <c r="EN153" s="4"/>
      <c r="EO153" s="4"/>
      <c r="EP153" s="4"/>
      <c r="EQ153" s="4"/>
      <c r="ER153" s="4"/>
      <c r="ES153" s="4"/>
      <c r="ET153" s="4"/>
      <c r="EU153" s="4"/>
      <c r="EV153" s="4"/>
      <c r="EW153" s="4"/>
      <c r="EX153" s="4"/>
      <c r="EY153" s="4"/>
      <c r="EZ153" s="4"/>
      <c r="FA153" s="4"/>
      <c r="FB153" s="4"/>
      <c r="FC153" s="4"/>
      <c r="FD153" s="4"/>
      <c r="FE153" s="4"/>
      <c r="FF153" s="4"/>
      <c r="FG153" s="4"/>
      <c r="FH153" s="4"/>
      <c r="FI153" s="4"/>
      <c r="FJ153" s="4"/>
      <c r="FK153" s="4"/>
      <c r="FL153" s="4"/>
      <c r="FM153" s="4"/>
      <c r="FN153" s="4"/>
      <c r="FO153" s="4"/>
      <c r="FP153" s="4"/>
      <c r="FQ153" s="4"/>
      <c r="FR153" s="4"/>
      <c r="FS153" s="4"/>
      <c r="FT153" s="4"/>
      <c r="FU153" s="4"/>
      <c r="FV153" s="4"/>
      <c r="FW153" s="4"/>
      <c r="FX153" s="4"/>
      <c r="FY153" s="4"/>
      <c r="FZ153" s="4"/>
      <c r="GA153" s="4"/>
      <c r="GB153" s="4"/>
      <c r="GC153" s="4"/>
      <c r="GD153" s="4"/>
      <c r="GE153" s="4"/>
      <c r="GF153" s="4"/>
      <c r="GG153" s="4"/>
      <c r="GH153" s="4"/>
      <c r="GI153" s="4"/>
      <c r="GJ153" s="4"/>
      <c r="GK153" s="4"/>
      <c r="GL153" s="4"/>
      <c r="GM153" s="4"/>
      <c r="GN153" s="4"/>
      <c r="GO153" s="4"/>
      <c r="GP153" s="4"/>
      <c r="GQ153" s="4"/>
      <c r="GR153" s="4"/>
      <c r="GS153" s="4"/>
      <c r="GT153" s="4"/>
      <c r="GU153" s="4"/>
      <c r="GV153" s="4"/>
      <c r="GW153" s="4"/>
      <c r="GX153" s="4"/>
      <c r="GY153" s="4"/>
      <c r="GZ153" s="4"/>
      <c r="HA153" s="4"/>
      <c r="HB153" s="4"/>
      <c r="HC153" s="4"/>
      <c r="HD153" s="4"/>
      <c r="HE153" s="4"/>
      <c r="HF153" s="4"/>
      <c r="HG153" s="4"/>
      <c r="HH153" s="4"/>
      <c r="HI153" s="4"/>
      <c r="HJ153" s="4"/>
      <c r="HK153" s="4"/>
      <c r="HL153" s="4"/>
      <c r="HM153" s="4"/>
      <c r="HN153" s="4"/>
      <c r="HO153" s="4"/>
      <c r="HP153" s="4"/>
      <c r="HQ153" s="4"/>
      <c r="HR153" s="4"/>
      <c r="HS153" s="4"/>
      <c r="HT153" s="4"/>
      <c r="HU153" s="4"/>
      <c r="HV153" s="4"/>
      <c r="HW153" s="4"/>
      <c r="HX153" s="4"/>
      <c r="HY153" s="4"/>
      <c r="HZ153" s="4"/>
      <c r="IA153" s="4"/>
      <c r="IB153" s="4"/>
      <c r="IC153" s="4"/>
      <c r="ID153" s="4"/>
      <c r="IE153" s="4"/>
      <c r="IF153" s="4"/>
      <c r="IG153" s="4"/>
      <c r="IH153" s="4"/>
      <c r="II153" s="4"/>
      <c r="IJ153" s="4"/>
      <c r="IK153" s="4"/>
      <c r="IL153" s="4"/>
      <c r="IM153" s="4"/>
      <c r="IN153" s="4"/>
      <c r="IO153" s="4"/>
      <c r="IP153" s="4"/>
      <c r="IQ153" s="4"/>
      <c r="IR153" s="4"/>
      <c r="IS153" s="4"/>
      <c r="IT153" s="4"/>
      <c r="IU153" s="4"/>
      <c r="IV153" s="4"/>
    </row>
    <row r="154" spans="1:256" ht="15" hidden="1" x14ac:dyDescent="0.25">
      <c r="A154" s="4"/>
      <c r="B154" s="4"/>
      <c r="C154" s="4"/>
      <c r="D154" s="4"/>
      <c r="E154" s="4"/>
      <c r="F154" s="4"/>
      <c r="G154" s="4"/>
      <c r="H154" s="4"/>
      <c r="I154" s="4"/>
      <c r="J154" s="4"/>
      <c r="K154" s="4"/>
      <c r="L154" s="4"/>
      <c r="M154" s="4"/>
      <c r="N154" s="4"/>
      <c r="O154" s="4"/>
      <c r="P154" s="4"/>
      <c r="Q154" s="4"/>
      <c r="R154" s="4"/>
      <c r="S154" s="4"/>
      <c r="T154" s="4"/>
      <c r="U154" s="4"/>
      <c r="V154" s="4"/>
      <c r="W154" s="4"/>
      <c r="X154" s="4"/>
      <c r="Y154" s="4"/>
      <c r="Z154" s="4"/>
      <c r="AA154" s="4"/>
      <c r="AB154" s="4"/>
      <c r="AC154" s="4"/>
      <c r="AD154" s="4"/>
      <c r="AE154" s="4"/>
      <c r="AF154" s="4"/>
      <c r="AG154" s="4"/>
      <c r="AH154" s="4"/>
      <c r="AI154" s="4"/>
      <c r="AJ154" s="4"/>
      <c r="AK154" s="4"/>
      <c r="AL154" s="4"/>
      <c r="AM154" s="4"/>
      <c r="AN154" s="4"/>
      <c r="AO154" s="4"/>
      <c r="AP154" s="4"/>
      <c r="AQ154" s="4"/>
      <c r="AR154" s="4"/>
      <c r="AS154" s="4"/>
      <c r="AT154" s="4"/>
      <c r="AU154" s="4"/>
      <c r="AV154" s="4"/>
      <c r="AW154" s="4"/>
      <c r="AX154" s="4"/>
      <c r="AY154" s="4"/>
      <c r="AZ154" s="4"/>
      <c r="BA154" s="4"/>
      <c r="BB154" s="4"/>
      <c r="BC154" s="4"/>
      <c r="BD154" s="4"/>
      <c r="BE154" s="4"/>
      <c r="BF154" s="4"/>
      <c r="BG154" s="4"/>
      <c r="BH154" s="4"/>
      <c r="BI154" s="4"/>
      <c r="BJ154" s="4"/>
      <c r="BK154" s="4"/>
      <c r="BL154" s="4"/>
      <c r="BM154" s="4"/>
      <c r="BN154" s="4"/>
      <c r="BO154" s="4"/>
      <c r="BP154" s="4"/>
      <c r="BQ154" s="4"/>
      <c r="BR154" s="4"/>
      <c r="BS154" s="4"/>
      <c r="BT154" s="4"/>
      <c r="BU154" s="4"/>
      <c r="BV154" s="4"/>
      <c r="BW154" s="4"/>
      <c r="BX154" s="4"/>
      <c r="BY154" s="4"/>
      <c r="BZ154" s="4"/>
      <c r="CA154" s="4"/>
      <c r="CB154" s="4"/>
      <c r="CC154" s="4"/>
      <c r="CD154" s="4"/>
      <c r="CE154" s="4"/>
      <c r="CF154" s="4"/>
      <c r="CG154" s="4"/>
      <c r="CH154" s="4"/>
      <c r="CI154" s="4"/>
      <c r="CJ154" s="4"/>
      <c r="CK154" s="4"/>
      <c r="CL154" s="4"/>
      <c r="CM154" s="4"/>
      <c r="CN154" s="4"/>
      <c r="CO154" s="4"/>
      <c r="CP154" s="4"/>
      <c r="CQ154" s="4"/>
      <c r="CR154" s="4"/>
      <c r="CS154" s="4"/>
      <c r="CT154" s="4"/>
      <c r="CU154" s="4"/>
      <c r="CV154" s="4"/>
      <c r="CW154" s="4"/>
      <c r="CX154" s="4"/>
      <c r="CY154" s="4"/>
      <c r="CZ154" s="4"/>
      <c r="DA154" s="4"/>
      <c r="DB154" s="4"/>
      <c r="DC154" s="4"/>
      <c r="DD154" s="4"/>
      <c r="DE154" s="4"/>
      <c r="DF154" s="4"/>
      <c r="DG154" s="4"/>
      <c r="DH154" s="4"/>
      <c r="DI154" s="4"/>
      <c r="DJ154" s="4"/>
      <c r="DK154" s="4"/>
      <c r="DL154" s="4"/>
      <c r="DM154" s="4"/>
      <c r="DN154" s="4"/>
      <c r="DO154" s="4"/>
      <c r="DP154" s="4"/>
      <c r="DQ154" s="4"/>
      <c r="DR154" s="4"/>
      <c r="DS154" s="4"/>
      <c r="DT154" s="4"/>
      <c r="DU154" s="4"/>
      <c r="DV154" s="4"/>
      <c r="DW154" s="4"/>
      <c r="DX154" s="4"/>
      <c r="DY154" s="4"/>
      <c r="DZ154" s="4"/>
      <c r="EA154" s="4"/>
      <c r="EB154" s="4"/>
      <c r="EC154" s="4"/>
      <c r="ED154" s="4"/>
      <c r="EE154" s="4"/>
      <c r="EF154" s="4"/>
      <c r="EG154" s="4"/>
      <c r="EH154" s="4"/>
      <c r="EI154" s="4"/>
      <c r="EJ154" s="4"/>
      <c r="EK154" s="4"/>
      <c r="EL154" s="4"/>
      <c r="EM154" s="4"/>
      <c r="EN154" s="4"/>
      <c r="EO154" s="4"/>
      <c r="EP154" s="4"/>
      <c r="EQ154" s="4"/>
      <c r="ER154" s="4"/>
      <c r="ES154" s="4"/>
      <c r="ET154" s="4"/>
      <c r="EU154" s="4"/>
      <c r="EV154" s="4"/>
      <c r="EW154" s="4"/>
      <c r="EX154" s="4"/>
      <c r="EY154" s="4"/>
      <c r="EZ154" s="4"/>
      <c r="FA154" s="4"/>
      <c r="FB154" s="4"/>
      <c r="FC154" s="4"/>
      <c r="FD154" s="4"/>
      <c r="FE154" s="4"/>
      <c r="FF154" s="4"/>
      <c r="FG154" s="4"/>
      <c r="FH154" s="4"/>
      <c r="FI154" s="4"/>
      <c r="FJ154" s="4"/>
      <c r="FK154" s="4"/>
      <c r="FL154" s="4"/>
      <c r="FM154" s="4"/>
      <c r="FN154" s="4"/>
      <c r="FO154" s="4"/>
      <c r="FP154" s="4"/>
      <c r="FQ154" s="4"/>
      <c r="FR154" s="4"/>
      <c r="FS154" s="4"/>
      <c r="FT154" s="4"/>
      <c r="FU154" s="4"/>
      <c r="FV154" s="4"/>
      <c r="FW154" s="4"/>
      <c r="FX154" s="4"/>
      <c r="FY154" s="4"/>
      <c r="FZ154" s="4"/>
      <c r="GA154" s="4"/>
      <c r="GB154" s="4"/>
      <c r="GC154" s="4"/>
      <c r="GD154" s="4"/>
      <c r="GE154" s="4"/>
      <c r="GF154" s="4"/>
      <c r="GG154" s="4"/>
      <c r="GH154" s="4"/>
      <c r="GI154" s="4"/>
      <c r="GJ154" s="4"/>
      <c r="GK154" s="4"/>
      <c r="GL154" s="4"/>
      <c r="GM154" s="4"/>
      <c r="GN154" s="4"/>
      <c r="GO154" s="4"/>
      <c r="GP154" s="4"/>
      <c r="GQ154" s="4"/>
      <c r="GR154" s="4"/>
      <c r="GS154" s="4"/>
      <c r="GT154" s="4"/>
      <c r="GU154" s="4"/>
      <c r="GV154" s="4"/>
      <c r="GW154" s="4"/>
      <c r="GX154" s="4"/>
      <c r="GY154" s="4"/>
      <c r="GZ154" s="4"/>
      <c r="HA154" s="4"/>
      <c r="HB154" s="4"/>
      <c r="HC154" s="4"/>
      <c r="HD154" s="4"/>
      <c r="HE154" s="4"/>
      <c r="HF154" s="4"/>
      <c r="HG154" s="4"/>
      <c r="HH154" s="4"/>
      <c r="HI154" s="4"/>
      <c r="HJ154" s="4"/>
      <c r="HK154" s="4"/>
      <c r="HL154" s="4"/>
      <c r="HM154" s="4"/>
      <c r="HN154" s="4"/>
      <c r="HO154" s="4"/>
      <c r="HP154" s="4"/>
      <c r="HQ154" s="4"/>
      <c r="HR154" s="4"/>
      <c r="HS154" s="4"/>
      <c r="HT154" s="4"/>
      <c r="HU154" s="4"/>
      <c r="HV154" s="4"/>
      <c r="HW154" s="4"/>
      <c r="HX154" s="4"/>
      <c r="HY154" s="4"/>
      <c r="HZ154" s="4"/>
      <c r="IA154" s="4"/>
      <c r="IB154" s="4"/>
      <c r="IC154" s="4"/>
      <c r="ID154" s="4"/>
      <c r="IE154" s="4"/>
      <c r="IF154" s="4"/>
      <c r="IG154" s="4"/>
      <c r="IH154" s="4"/>
      <c r="II154" s="4"/>
      <c r="IJ154" s="4"/>
      <c r="IK154" s="4"/>
      <c r="IL154" s="4"/>
      <c r="IM154" s="4"/>
      <c r="IN154" s="4"/>
      <c r="IO154" s="4"/>
      <c r="IP154" s="4"/>
      <c r="IQ154" s="4"/>
      <c r="IR154" s="4"/>
      <c r="IS154" s="4"/>
      <c r="IT154" s="4"/>
      <c r="IU154" s="4"/>
      <c r="IV154" s="4"/>
    </row>
    <row r="155" spans="1:256" ht="15" hidden="1" x14ac:dyDescent="0.25">
      <c r="A155" s="4"/>
      <c r="B155" s="4"/>
      <c r="C155" s="4"/>
      <c r="D155" s="4"/>
      <c r="E155" s="4"/>
      <c r="F155" s="4"/>
      <c r="G155" s="4"/>
      <c r="H155" s="4"/>
      <c r="I155" s="4"/>
      <c r="J155" s="4"/>
      <c r="K155" s="4"/>
      <c r="L155" s="4"/>
      <c r="M155" s="4"/>
      <c r="N155" s="4"/>
      <c r="O155" s="4"/>
      <c r="P155" s="4"/>
      <c r="Q155" s="4"/>
      <c r="R155" s="4"/>
      <c r="S155" s="4"/>
      <c r="T155" s="4"/>
      <c r="U155" s="4"/>
      <c r="V155" s="4"/>
      <c r="W155" s="4"/>
      <c r="X155" s="4"/>
      <c r="Y155" s="4"/>
      <c r="Z155" s="4"/>
      <c r="AA155" s="4"/>
      <c r="AB155" s="4"/>
      <c r="AC155" s="4"/>
      <c r="AD155" s="4"/>
      <c r="AE155" s="4"/>
      <c r="AF155" s="4"/>
      <c r="AG155" s="4"/>
      <c r="AH155" s="4"/>
      <c r="AI155" s="4"/>
      <c r="AJ155" s="4"/>
      <c r="AK155" s="4"/>
      <c r="AL155" s="4"/>
      <c r="AM155" s="4"/>
      <c r="AN155" s="4"/>
      <c r="AO155" s="4"/>
      <c r="AP155" s="4"/>
      <c r="AQ155" s="4"/>
      <c r="AR155" s="4"/>
      <c r="AS155" s="4"/>
      <c r="AT155" s="4"/>
      <c r="AU155" s="4"/>
      <c r="AV155" s="4"/>
      <c r="AW155" s="4"/>
      <c r="AX155" s="4"/>
      <c r="AY155" s="4"/>
      <c r="AZ155" s="4"/>
      <c r="BA155" s="4"/>
      <c r="BB155" s="4"/>
      <c r="BC155" s="4"/>
      <c r="BD155" s="4"/>
      <c r="BE155" s="4"/>
      <c r="BF155" s="4"/>
      <c r="BG155" s="4"/>
      <c r="BH155" s="4"/>
      <c r="BI155" s="4"/>
      <c r="BJ155" s="4"/>
      <c r="BK155" s="4"/>
      <c r="BL155" s="4"/>
      <c r="BM155" s="4"/>
      <c r="BN155" s="4"/>
      <c r="BO155" s="4"/>
      <c r="BP155" s="4"/>
      <c r="BQ155" s="4"/>
      <c r="BR155" s="4"/>
      <c r="BS155" s="4"/>
      <c r="BT155" s="4"/>
      <c r="BU155" s="4"/>
      <c r="BV155" s="4"/>
      <c r="BW155" s="4"/>
      <c r="BX155" s="4"/>
      <c r="BY155" s="4"/>
      <c r="BZ155" s="4"/>
      <c r="CA155" s="4"/>
      <c r="CB155" s="4"/>
      <c r="CC155" s="4"/>
      <c r="CD155" s="4"/>
      <c r="CE155" s="4"/>
      <c r="CF155" s="4"/>
      <c r="CG155" s="4"/>
      <c r="CH155" s="4"/>
      <c r="CI155" s="4"/>
      <c r="CJ155" s="4"/>
      <c r="CK155" s="4"/>
      <c r="CL155" s="4"/>
      <c r="CM155" s="4"/>
      <c r="CN155" s="4"/>
      <c r="CO155" s="4"/>
      <c r="CP155" s="4"/>
      <c r="CQ155" s="4"/>
      <c r="CR155" s="4"/>
      <c r="CS155" s="4"/>
      <c r="CT155" s="4"/>
      <c r="CU155" s="4"/>
      <c r="CV155" s="4"/>
      <c r="CW155" s="4"/>
      <c r="CX155" s="4"/>
      <c r="CY155" s="4"/>
      <c r="CZ155" s="4"/>
      <c r="DA155" s="4"/>
      <c r="DB155" s="4"/>
      <c r="DC155" s="4"/>
      <c r="DD155" s="4"/>
      <c r="DE155" s="4"/>
      <c r="DF155" s="4"/>
      <c r="DG155" s="4"/>
      <c r="DH155" s="4"/>
      <c r="DI155" s="4"/>
      <c r="DJ155" s="4"/>
      <c r="DK155" s="4"/>
      <c r="DL155" s="4"/>
      <c r="DM155" s="4"/>
      <c r="DN155" s="4"/>
      <c r="DO155" s="4"/>
      <c r="DP155" s="4"/>
      <c r="DQ155" s="4"/>
      <c r="DR155" s="4"/>
      <c r="DS155" s="4"/>
      <c r="DT155" s="4"/>
      <c r="DU155" s="4"/>
      <c r="DV155" s="4"/>
      <c r="DW155" s="4"/>
      <c r="DX155" s="4"/>
      <c r="DY155" s="4"/>
      <c r="DZ155" s="4"/>
      <c r="EA155" s="4"/>
      <c r="EB155" s="4"/>
      <c r="EC155" s="4"/>
      <c r="ED155" s="4"/>
      <c r="EE155" s="4"/>
      <c r="EF155" s="4"/>
      <c r="EG155" s="4"/>
      <c r="EH155" s="4"/>
      <c r="EI155" s="4"/>
      <c r="EJ155" s="4"/>
      <c r="EK155" s="4"/>
      <c r="EL155" s="4"/>
      <c r="EM155" s="4"/>
      <c r="EN155" s="4"/>
      <c r="EO155" s="4"/>
      <c r="EP155" s="4"/>
      <c r="EQ155" s="4"/>
      <c r="ER155" s="4"/>
      <c r="ES155" s="4"/>
      <c r="ET155" s="4"/>
      <c r="EU155" s="4"/>
      <c r="EV155" s="4"/>
      <c r="EW155" s="4"/>
      <c r="EX155" s="4"/>
      <c r="EY155" s="4"/>
      <c r="EZ155" s="4"/>
      <c r="FA155" s="4"/>
      <c r="FB155" s="4"/>
      <c r="FC155" s="4"/>
      <c r="FD155" s="4"/>
      <c r="FE155" s="4"/>
      <c r="FF155" s="4"/>
      <c r="FG155" s="4"/>
      <c r="FH155" s="4"/>
      <c r="FI155" s="4"/>
      <c r="FJ155" s="4"/>
      <c r="FK155" s="4"/>
      <c r="FL155" s="4"/>
      <c r="FM155" s="4"/>
      <c r="FN155" s="4"/>
      <c r="FO155" s="4"/>
      <c r="FP155" s="4"/>
      <c r="FQ155" s="4"/>
      <c r="FR155" s="4"/>
      <c r="FS155" s="4"/>
      <c r="FT155" s="4"/>
      <c r="FU155" s="4"/>
      <c r="FV155" s="4"/>
      <c r="FW155" s="4"/>
      <c r="FX155" s="4"/>
      <c r="FY155" s="4"/>
      <c r="FZ155" s="4"/>
      <c r="GA155" s="4"/>
      <c r="GB155" s="4"/>
      <c r="GC155" s="4"/>
      <c r="GD155" s="4"/>
      <c r="GE155" s="4"/>
      <c r="GF155" s="4"/>
      <c r="GG155" s="4"/>
      <c r="GH155" s="4"/>
      <c r="GI155" s="4"/>
      <c r="GJ155" s="4"/>
      <c r="GK155" s="4"/>
      <c r="GL155" s="4"/>
      <c r="GM155" s="4"/>
      <c r="GN155" s="4"/>
      <c r="GO155" s="4"/>
      <c r="GP155" s="4"/>
      <c r="GQ155" s="4"/>
      <c r="GR155" s="4"/>
      <c r="GS155" s="4"/>
      <c r="GT155" s="4"/>
      <c r="GU155" s="4"/>
      <c r="GV155" s="4"/>
      <c r="GW155" s="4"/>
      <c r="GX155" s="4"/>
      <c r="GY155" s="4"/>
      <c r="GZ155" s="4"/>
      <c r="HA155" s="4"/>
      <c r="HB155" s="4"/>
      <c r="HC155" s="4"/>
      <c r="HD155" s="4"/>
      <c r="HE155" s="4"/>
      <c r="HF155" s="4"/>
      <c r="HG155" s="4"/>
      <c r="HH155" s="4"/>
      <c r="HI155" s="4"/>
      <c r="HJ155" s="4"/>
      <c r="HK155" s="4"/>
      <c r="HL155" s="4"/>
      <c r="HM155" s="4"/>
      <c r="HN155" s="4"/>
      <c r="HO155" s="4"/>
      <c r="HP155" s="4"/>
      <c r="HQ155" s="4"/>
      <c r="HR155" s="4"/>
      <c r="HS155" s="4"/>
      <c r="HT155" s="4"/>
      <c r="HU155" s="4"/>
      <c r="HV155" s="4"/>
      <c r="HW155" s="4"/>
      <c r="HX155" s="4"/>
      <c r="HY155" s="4"/>
      <c r="HZ155" s="4"/>
      <c r="IA155" s="4"/>
      <c r="IB155" s="4"/>
      <c r="IC155" s="4"/>
      <c r="ID155" s="4"/>
      <c r="IE155" s="4"/>
      <c r="IF155" s="4"/>
      <c r="IG155" s="4"/>
      <c r="IH155" s="4"/>
      <c r="II155" s="4"/>
      <c r="IJ155" s="4"/>
      <c r="IK155" s="4"/>
      <c r="IL155" s="4"/>
      <c r="IM155" s="4"/>
      <c r="IN155" s="4"/>
      <c r="IO155" s="4"/>
      <c r="IP155" s="4"/>
      <c r="IQ155" s="4"/>
      <c r="IR155" s="4"/>
      <c r="IS155" s="4"/>
      <c r="IT155" s="4"/>
      <c r="IU155" s="4"/>
      <c r="IV155" s="4"/>
    </row>
    <row r="156" spans="1:256" ht="15" hidden="1" x14ac:dyDescent="0.25">
      <c r="A156" s="4"/>
      <c r="B156" s="4"/>
      <c r="C156" s="4"/>
      <c r="D156" s="4"/>
      <c r="E156" s="4"/>
      <c r="F156" s="4"/>
      <c r="G156" s="4"/>
      <c r="H156" s="4"/>
      <c r="I156" s="4"/>
      <c r="J156" s="4"/>
      <c r="K156" s="4"/>
      <c r="L156" s="4"/>
      <c r="M156" s="4"/>
      <c r="N156" s="4"/>
      <c r="O156" s="4"/>
      <c r="P156" s="4"/>
      <c r="Q156" s="4"/>
      <c r="R156" s="4"/>
      <c r="S156" s="4"/>
      <c r="T156" s="4"/>
      <c r="U156" s="4"/>
      <c r="V156" s="4"/>
      <c r="W156" s="4"/>
      <c r="X156" s="4"/>
      <c r="Y156" s="4"/>
      <c r="Z156" s="4"/>
      <c r="AA156" s="4"/>
      <c r="AB156" s="4"/>
      <c r="AC156" s="4"/>
      <c r="AD156" s="4"/>
      <c r="AE156" s="4"/>
      <c r="AF156" s="4"/>
      <c r="AG156" s="4"/>
      <c r="AH156" s="4"/>
      <c r="AI156" s="4"/>
      <c r="AJ156" s="4"/>
      <c r="AK156" s="4"/>
      <c r="AL156" s="4"/>
      <c r="AM156" s="4"/>
      <c r="AN156" s="4"/>
      <c r="AO156" s="4"/>
      <c r="AP156" s="4"/>
      <c r="AQ156" s="4"/>
      <c r="AR156" s="4"/>
      <c r="AS156" s="4"/>
      <c r="AT156" s="4"/>
      <c r="AU156" s="4"/>
      <c r="AV156" s="4"/>
      <c r="AW156" s="4"/>
      <c r="AX156" s="4"/>
      <c r="AY156" s="4"/>
      <c r="AZ156" s="4"/>
      <c r="BA156" s="4"/>
      <c r="BB156" s="4"/>
      <c r="BC156" s="4"/>
      <c r="BD156" s="4"/>
      <c r="BE156" s="4"/>
      <c r="BF156" s="4"/>
      <c r="BG156" s="4"/>
      <c r="BH156" s="4"/>
      <c r="BI156" s="4"/>
      <c r="BJ156" s="4"/>
      <c r="BK156" s="4"/>
      <c r="BL156" s="4"/>
      <c r="BM156" s="4"/>
      <c r="BN156" s="4"/>
      <c r="BO156" s="4"/>
      <c r="BP156" s="4"/>
      <c r="BQ156" s="4"/>
      <c r="BR156" s="4"/>
      <c r="BS156" s="4"/>
      <c r="BT156" s="4"/>
      <c r="BU156" s="4"/>
      <c r="BV156" s="4"/>
      <c r="BW156" s="4"/>
      <c r="BX156" s="4"/>
      <c r="BY156" s="4"/>
      <c r="BZ156" s="4"/>
      <c r="CA156" s="4"/>
      <c r="CB156" s="4"/>
      <c r="CC156" s="4"/>
      <c r="CD156" s="4"/>
      <c r="CE156" s="4"/>
      <c r="CF156" s="4"/>
      <c r="CG156" s="4"/>
      <c r="CH156" s="4"/>
      <c r="CI156" s="4"/>
      <c r="CJ156" s="4"/>
      <c r="CK156" s="4"/>
      <c r="CL156" s="4"/>
      <c r="CM156" s="4"/>
      <c r="CN156" s="4"/>
      <c r="CO156" s="4"/>
      <c r="CP156" s="4"/>
      <c r="CQ156" s="4"/>
      <c r="CR156" s="4"/>
      <c r="CS156" s="4"/>
      <c r="CT156" s="4"/>
      <c r="CU156" s="4"/>
      <c r="CV156" s="4"/>
      <c r="CW156" s="4"/>
      <c r="CX156" s="4"/>
      <c r="CY156" s="4"/>
      <c r="CZ156" s="4"/>
      <c r="DA156" s="4"/>
      <c r="DB156" s="4"/>
      <c r="DC156" s="4"/>
      <c r="DD156" s="4"/>
      <c r="DE156" s="4"/>
      <c r="DF156" s="4"/>
      <c r="DG156" s="4"/>
      <c r="DH156" s="4"/>
      <c r="DI156" s="4"/>
      <c r="DJ156" s="4"/>
      <c r="DK156" s="4"/>
      <c r="DL156" s="4"/>
      <c r="DM156" s="4"/>
      <c r="DN156" s="4"/>
      <c r="DO156" s="4"/>
      <c r="DP156" s="4"/>
      <c r="DQ156" s="4"/>
      <c r="DR156" s="4"/>
      <c r="DS156" s="4"/>
      <c r="DT156" s="4"/>
      <c r="DU156" s="4"/>
      <c r="DV156" s="4"/>
      <c r="DW156" s="4"/>
      <c r="DX156" s="4"/>
      <c r="DY156" s="4"/>
      <c r="DZ156" s="4"/>
      <c r="EA156" s="4"/>
      <c r="EB156" s="4"/>
      <c r="EC156" s="4"/>
      <c r="ED156" s="4"/>
      <c r="EE156" s="4"/>
      <c r="EF156" s="4"/>
      <c r="EG156" s="4"/>
      <c r="EH156" s="4"/>
      <c r="EI156" s="4"/>
      <c r="EJ156" s="4"/>
      <c r="EK156" s="4"/>
      <c r="EL156" s="4"/>
      <c r="EM156" s="4"/>
      <c r="EN156" s="4"/>
      <c r="EO156" s="4"/>
      <c r="EP156" s="4"/>
      <c r="EQ156" s="4"/>
      <c r="ER156" s="4"/>
      <c r="ES156" s="4"/>
      <c r="ET156" s="4"/>
      <c r="EU156" s="4"/>
      <c r="EV156" s="4"/>
      <c r="EW156" s="4"/>
      <c r="EX156" s="4"/>
      <c r="EY156" s="4"/>
      <c r="EZ156" s="4"/>
      <c r="FA156" s="4"/>
      <c r="FB156" s="4"/>
      <c r="FC156" s="4"/>
      <c r="FD156" s="4"/>
      <c r="FE156" s="4"/>
      <c r="FF156" s="4"/>
      <c r="FG156" s="4"/>
      <c r="FH156" s="4"/>
      <c r="FI156" s="4"/>
      <c r="FJ156" s="4"/>
      <c r="FK156" s="4"/>
      <c r="FL156" s="4"/>
      <c r="FM156" s="4"/>
      <c r="FN156" s="4"/>
      <c r="FO156" s="4"/>
      <c r="FP156" s="4"/>
      <c r="FQ156" s="4"/>
      <c r="FR156" s="4"/>
      <c r="FS156" s="4"/>
      <c r="FT156" s="4"/>
      <c r="FU156" s="4"/>
      <c r="FV156" s="4"/>
      <c r="FW156" s="4"/>
      <c r="FX156" s="4"/>
      <c r="FY156" s="4"/>
      <c r="FZ156" s="4"/>
      <c r="GA156" s="4"/>
      <c r="GB156" s="4"/>
      <c r="GC156" s="4"/>
      <c r="GD156" s="4"/>
      <c r="GE156" s="4"/>
      <c r="GF156" s="4"/>
      <c r="GG156" s="4"/>
      <c r="GH156" s="4"/>
      <c r="GI156" s="4"/>
      <c r="GJ156" s="4"/>
      <c r="GK156" s="4"/>
      <c r="GL156" s="4"/>
      <c r="GM156" s="4"/>
      <c r="GN156" s="4"/>
      <c r="GO156" s="4"/>
      <c r="GP156" s="4"/>
      <c r="GQ156" s="4"/>
      <c r="GR156" s="4"/>
      <c r="GS156" s="4"/>
      <c r="GT156" s="4"/>
      <c r="GU156" s="4"/>
      <c r="GV156" s="4"/>
      <c r="GW156" s="4"/>
      <c r="GX156" s="4"/>
      <c r="GY156" s="4"/>
      <c r="GZ156" s="4"/>
      <c r="HA156" s="4"/>
      <c r="HB156" s="4"/>
      <c r="HC156" s="4"/>
      <c r="HD156" s="4"/>
      <c r="HE156" s="4"/>
      <c r="HF156" s="4"/>
      <c r="HG156" s="4"/>
      <c r="HH156" s="4"/>
      <c r="HI156" s="4"/>
      <c r="HJ156" s="4"/>
      <c r="HK156" s="4"/>
      <c r="HL156" s="4"/>
      <c r="HM156" s="4"/>
      <c r="HN156" s="4"/>
      <c r="HO156" s="4"/>
      <c r="HP156" s="4"/>
      <c r="HQ156" s="4"/>
      <c r="HR156" s="4"/>
      <c r="HS156" s="4"/>
      <c r="HT156" s="4"/>
      <c r="HU156" s="4"/>
      <c r="HV156" s="4"/>
      <c r="HW156" s="4"/>
      <c r="HX156" s="4"/>
      <c r="HY156" s="4"/>
      <c r="HZ156" s="4"/>
      <c r="IA156" s="4"/>
      <c r="IB156" s="4"/>
      <c r="IC156" s="4"/>
      <c r="ID156" s="4"/>
      <c r="IE156" s="4"/>
      <c r="IF156" s="4"/>
      <c r="IG156" s="4"/>
      <c r="IH156" s="4"/>
      <c r="II156" s="4"/>
      <c r="IJ156" s="4"/>
      <c r="IK156" s="4"/>
      <c r="IL156" s="4"/>
      <c r="IM156" s="4"/>
      <c r="IN156" s="4"/>
      <c r="IO156" s="4"/>
      <c r="IP156" s="4"/>
      <c r="IQ156" s="4"/>
      <c r="IR156" s="4"/>
      <c r="IS156" s="4"/>
      <c r="IT156" s="4"/>
      <c r="IU156" s="4"/>
      <c r="IV156" s="4"/>
    </row>
    <row r="157" spans="1:256" ht="15" hidden="1" x14ac:dyDescent="0.25">
      <c r="A157" s="4"/>
      <c r="B157" s="4"/>
      <c r="C157" s="4"/>
      <c r="D157" s="4"/>
      <c r="E157" s="4"/>
      <c r="F157" s="4"/>
      <c r="G157" s="4"/>
      <c r="H157" s="4"/>
      <c r="I157" s="4"/>
      <c r="J157" s="4"/>
      <c r="K157" s="4"/>
      <c r="L157" s="4"/>
      <c r="M157" s="4"/>
      <c r="N157" s="4"/>
      <c r="O157" s="4"/>
      <c r="P157" s="4"/>
      <c r="Q157" s="4"/>
      <c r="R157" s="4"/>
      <c r="S157" s="4"/>
      <c r="T157" s="4"/>
      <c r="U157" s="4"/>
      <c r="V157" s="4"/>
      <c r="W157" s="4"/>
      <c r="X157" s="4"/>
      <c r="Y157" s="4"/>
      <c r="Z157" s="4"/>
      <c r="AA157" s="4"/>
      <c r="AB157" s="4"/>
      <c r="AC157" s="4"/>
      <c r="AD157" s="4"/>
      <c r="AE157" s="4"/>
      <c r="AF157" s="4"/>
      <c r="AG157" s="4"/>
      <c r="AH157" s="4"/>
      <c r="AI157" s="4"/>
      <c r="AJ157" s="4"/>
      <c r="AK157" s="4"/>
      <c r="AL157" s="4"/>
      <c r="AM157" s="4"/>
      <c r="AN157" s="4"/>
      <c r="AO157" s="4"/>
      <c r="AP157" s="4"/>
      <c r="AQ157" s="4"/>
      <c r="AR157" s="4"/>
      <c r="AS157" s="4"/>
      <c r="AT157" s="4"/>
      <c r="AU157" s="4"/>
      <c r="AV157" s="4"/>
      <c r="AW157" s="4"/>
      <c r="AX157" s="4"/>
      <c r="AY157" s="4"/>
      <c r="AZ157" s="4"/>
      <c r="BA157" s="4"/>
      <c r="BB157" s="4"/>
      <c r="BC157" s="4"/>
      <c r="BD157" s="4"/>
      <c r="BE157" s="4"/>
      <c r="BF157" s="4"/>
      <c r="BG157" s="4"/>
      <c r="BH157" s="4"/>
      <c r="BI157" s="4"/>
      <c r="BJ157" s="4"/>
      <c r="BK157" s="4"/>
      <c r="BL157" s="4"/>
      <c r="BM157" s="4"/>
      <c r="BN157" s="4"/>
      <c r="BO157" s="4"/>
      <c r="BP157" s="4"/>
      <c r="BQ157" s="4"/>
      <c r="BR157" s="4"/>
      <c r="BS157" s="4"/>
      <c r="BT157" s="4"/>
      <c r="BU157" s="4"/>
      <c r="BV157" s="4"/>
      <c r="BW157" s="4"/>
      <c r="BX157" s="4"/>
      <c r="BY157" s="4"/>
      <c r="BZ157" s="4"/>
      <c r="CA157" s="4"/>
      <c r="CB157" s="4"/>
      <c r="CC157" s="4"/>
      <c r="CD157" s="4"/>
      <c r="CE157" s="4"/>
      <c r="CF157" s="4"/>
      <c r="CG157" s="4"/>
      <c r="CH157" s="4"/>
      <c r="CI157" s="4"/>
      <c r="CJ157" s="4"/>
      <c r="CK157" s="4"/>
      <c r="CL157" s="4"/>
      <c r="CM157" s="4"/>
      <c r="CN157" s="4"/>
      <c r="CO157" s="4"/>
      <c r="CP157" s="4"/>
      <c r="CQ157" s="4"/>
      <c r="CR157" s="4"/>
      <c r="CS157" s="4"/>
      <c r="CT157" s="4"/>
      <c r="CU157" s="4"/>
      <c r="CV157" s="4"/>
      <c r="CW157" s="4"/>
      <c r="CX157" s="4"/>
      <c r="CY157" s="4"/>
      <c r="CZ157" s="4"/>
      <c r="DA157" s="4"/>
      <c r="DB157" s="4"/>
      <c r="DC157" s="4"/>
      <c r="DD157" s="4"/>
      <c r="DE157" s="4"/>
      <c r="DF157" s="4"/>
      <c r="DG157" s="4"/>
      <c r="DH157" s="4"/>
      <c r="DI157" s="4"/>
      <c r="DJ157" s="4"/>
      <c r="DK157" s="4"/>
      <c r="DL157" s="4"/>
      <c r="DM157" s="4"/>
      <c r="DN157" s="4"/>
      <c r="DO157" s="4"/>
      <c r="DP157" s="4"/>
      <c r="DQ157" s="4"/>
      <c r="DR157" s="4"/>
      <c r="DS157" s="4"/>
      <c r="DT157" s="4"/>
      <c r="DU157" s="4"/>
      <c r="DV157" s="4"/>
      <c r="DW157" s="4"/>
      <c r="DX157" s="4"/>
      <c r="DY157" s="4"/>
      <c r="DZ157" s="4"/>
      <c r="EA157" s="4"/>
      <c r="EB157" s="4"/>
      <c r="EC157" s="4"/>
      <c r="ED157" s="4"/>
      <c r="EE157" s="4"/>
      <c r="EF157" s="4"/>
      <c r="EG157" s="4"/>
      <c r="EH157" s="4"/>
      <c r="EI157" s="4"/>
      <c r="EJ157" s="4"/>
      <c r="EK157" s="4"/>
      <c r="EL157" s="4"/>
      <c r="EM157" s="4"/>
      <c r="EN157" s="4"/>
      <c r="EO157" s="4"/>
      <c r="EP157" s="4"/>
      <c r="EQ157" s="4"/>
      <c r="ER157" s="4"/>
      <c r="ES157" s="4"/>
      <c r="ET157" s="4"/>
      <c r="EU157" s="4"/>
      <c r="EV157" s="4"/>
      <c r="EW157" s="4"/>
      <c r="EX157" s="4"/>
      <c r="EY157" s="4"/>
      <c r="EZ157" s="4"/>
      <c r="FA157" s="4"/>
      <c r="FB157" s="4"/>
      <c r="FC157" s="4"/>
      <c r="FD157" s="4"/>
      <c r="FE157" s="4"/>
      <c r="FF157" s="4"/>
      <c r="FG157" s="4"/>
      <c r="FH157" s="4"/>
      <c r="FI157" s="4"/>
      <c r="FJ157" s="4"/>
      <c r="FK157" s="4"/>
      <c r="FL157" s="4"/>
      <c r="FM157" s="4"/>
      <c r="FN157" s="4"/>
      <c r="FO157" s="4"/>
      <c r="FP157" s="4"/>
      <c r="FQ157" s="4"/>
      <c r="FR157" s="4"/>
      <c r="FS157" s="4"/>
      <c r="FT157" s="4"/>
      <c r="FU157" s="4"/>
      <c r="FV157" s="4"/>
      <c r="FW157" s="4"/>
      <c r="FX157" s="4"/>
      <c r="FY157" s="4"/>
      <c r="FZ157" s="4"/>
      <c r="GA157" s="4"/>
      <c r="GB157" s="4"/>
      <c r="GC157" s="4"/>
      <c r="GD157" s="4"/>
      <c r="GE157" s="4"/>
      <c r="GF157" s="4"/>
      <c r="GG157" s="4"/>
      <c r="GH157" s="4"/>
      <c r="GI157" s="4"/>
      <c r="GJ157" s="4"/>
      <c r="GK157" s="4"/>
      <c r="GL157" s="4"/>
      <c r="GM157" s="4"/>
      <c r="GN157" s="4"/>
      <c r="GO157" s="4"/>
      <c r="GP157" s="4"/>
      <c r="GQ157" s="4"/>
      <c r="GR157" s="4"/>
      <c r="GS157" s="4"/>
      <c r="GT157" s="4"/>
      <c r="GU157" s="4"/>
      <c r="GV157" s="4"/>
      <c r="GW157" s="4"/>
      <c r="GX157" s="4"/>
      <c r="GY157" s="4"/>
      <c r="GZ157" s="4"/>
      <c r="HA157" s="4"/>
      <c r="HB157" s="4"/>
      <c r="HC157" s="4"/>
      <c r="HD157" s="4"/>
      <c r="HE157" s="4"/>
      <c r="HF157" s="4"/>
      <c r="HG157" s="4"/>
      <c r="HH157" s="4"/>
      <c r="HI157" s="4"/>
      <c r="HJ157" s="4"/>
      <c r="HK157" s="4"/>
      <c r="HL157" s="4"/>
      <c r="HM157" s="4"/>
      <c r="HN157" s="4"/>
      <c r="HO157" s="4"/>
      <c r="HP157" s="4"/>
      <c r="HQ157" s="4"/>
      <c r="HR157" s="4"/>
      <c r="HS157" s="4"/>
      <c r="HT157" s="4"/>
      <c r="HU157" s="4"/>
      <c r="HV157" s="4"/>
      <c r="HW157" s="4"/>
      <c r="HX157" s="4"/>
      <c r="HY157" s="4"/>
      <c r="HZ157" s="4"/>
      <c r="IA157" s="4"/>
      <c r="IB157" s="4"/>
      <c r="IC157" s="4"/>
      <c r="ID157" s="4"/>
      <c r="IE157" s="4"/>
      <c r="IF157" s="4"/>
      <c r="IG157" s="4"/>
      <c r="IH157" s="4"/>
      <c r="II157" s="4"/>
      <c r="IJ157" s="4"/>
      <c r="IK157" s="4"/>
      <c r="IL157" s="4"/>
      <c r="IM157" s="4"/>
      <c r="IN157" s="4"/>
      <c r="IO157" s="4"/>
      <c r="IP157" s="4"/>
      <c r="IQ157" s="4"/>
      <c r="IR157" s="4"/>
      <c r="IS157" s="4"/>
      <c r="IT157" s="4"/>
      <c r="IU157" s="4"/>
      <c r="IV157" s="4"/>
    </row>
    <row r="158" spans="1:256" ht="15" hidden="1" x14ac:dyDescent="0.25">
      <c r="A158" s="4"/>
      <c r="B158" s="4"/>
      <c r="C158" s="4"/>
      <c r="D158" s="4"/>
      <c r="E158" s="4"/>
      <c r="F158" s="4"/>
      <c r="G158" s="4"/>
      <c r="H158" s="4"/>
      <c r="I158" s="4"/>
      <c r="J158" s="4"/>
      <c r="K158" s="4"/>
      <c r="L158" s="4"/>
      <c r="M158" s="4"/>
      <c r="N158" s="4"/>
      <c r="O158" s="4"/>
      <c r="P158" s="4"/>
      <c r="Q158" s="4"/>
      <c r="R158" s="4"/>
      <c r="S158" s="4"/>
      <c r="T158" s="4"/>
      <c r="U158" s="4"/>
      <c r="V158" s="4"/>
      <c r="W158" s="4"/>
      <c r="X158" s="4"/>
      <c r="Y158" s="4"/>
      <c r="Z158" s="4"/>
      <c r="AA158" s="4"/>
      <c r="AB158" s="4"/>
      <c r="AC158" s="4"/>
      <c r="AD158" s="4"/>
      <c r="AE158" s="4"/>
      <c r="AF158" s="4"/>
      <c r="AG158" s="4"/>
      <c r="AH158" s="4"/>
      <c r="AI158" s="4"/>
      <c r="AJ158" s="4"/>
      <c r="AK158" s="4"/>
      <c r="AL158" s="4"/>
      <c r="AM158" s="4"/>
      <c r="AN158" s="4"/>
      <c r="AO158" s="4"/>
      <c r="AP158" s="4"/>
      <c r="AQ158" s="4"/>
      <c r="AR158" s="4"/>
      <c r="AS158" s="4"/>
      <c r="AT158" s="4"/>
      <c r="AU158" s="4"/>
      <c r="AV158" s="4"/>
      <c r="AW158" s="4"/>
      <c r="AX158" s="4"/>
      <c r="AY158" s="4"/>
      <c r="AZ158" s="4"/>
      <c r="BA158" s="4"/>
      <c r="BB158" s="4"/>
      <c r="BC158" s="4"/>
      <c r="BD158" s="4"/>
      <c r="BE158" s="4"/>
      <c r="BF158" s="4"/>
      <c r="BG158" s="4"/>
      <c r="BH158" s="4"/>
      <c r="BI158" s="4"/>
      <c r="BJ158" s="4"/>
      <c r="BK158" s="4"/>
      <c r="BL158" s="4"/>
      <c r="BM158" s="4"/>
      <c r="BN158" s="4"/>
      <c r="BO158" s="4"/>
      <c r="BP158" s="4"/>
      <c r="BQ158" s="4"/>
      <c r="BR158" s="4"/>
      <c r="BS158" s="4"/>
      <c r="BT158" s="4"/>
      <c r="BU158" s="4"/>
      <c r="BV158" s="4"/>
      <c r="BW158" s="4"/>
      <c r="BX158" s="4"/>
      <c r="BY158" s="4"/>
      <c r="BZ158" s="4"/>
      <c r="CA158" s="4"/>
      <c r="CB158" s="4"/>
      <c r="CC158" s="4"/>
      <c r="CD158" s="4"/>
      <c r="CE158" s="4"/>
      <c r="CF158" s="4"/>
      <c r="CG158" s="4"/>
      <c r="CH158" s="4"/>
      <c r="CI158" s="4"/>
      <c r="CJ158" s="4"/>
      <c r="CK158" s="4"/>
      <c r="CL158" s="4"/>
      <c r="CM158" s="4"/>
      <c r="CN158" s="4"/>
      <c r="CO158" s="4"/>
      <c r="CP158" s="4"/>
      <c r="CQ158" s="4"/>
      <c r="CR158" s="4"/>
      <c r="CS158" s="4"/>
      <c r="CT158" s="4"/>
      <c r="CU158" s="4"/>
      <c r="CV158" s="4"/>
      <c r="CW158" s="4"/>
      <c r="CX158" s="4"/>
      <c r="CY158" s="4"/>
      <c r="CZ158" s="4"/>
      <c r="DA158" s="4"/>
      <c r="DB158" s="4"/>
      <c r="DC158" s="4"/>
      <c r="DD158" s="4"/>
      <c r="DE158" s="4"/>
      <c r="DF158" s="4"/>
      <c r="DG158" s="4"/>
      <c r="DH158" s="4"/>
      <c r="DI158" s="4"/>
      <c r="DJ158" s="4"/>
      <c r="DK158" s="4"/>
      <c r="DL158" s="4"/>
      <c r="DM158" s="4"/>
      <c r="DN158" s="4"/>
      <c r="DO158" s="4"/>
      <c r="DP158" s="4"/>
      <c r="DQ158" s="4"/>
      <c r="DR158" s="4"/>
      <c r="DS158" s="4"/>
      <c r="DT158" s="4"/>
      <c r="DU158" s="4"/>
      <c r="DV158" s="4"/>
      <c r="DW158" s="4"/>
      <c r="DX158" s="4"/>
      <c r="DY158" s="4"/>
      <c r="DZ158" s="4"/>
      <c r="EA158" s="4"/>
      <c r="EB158" s="4"/>
      <c r="EC158" s="4"/>
      <c r="ED158" s="4"/>
      <c r="EE158" s="4"/>
      <c r="EF158" s="4"/>
      <c r="EG158" s="4"/>
      <c r="EH158" s="4"/>
      <c r="EI158" s="4"/>
      <c r="EJ158" s="4"/>
      <c r="EK158" s="4"/>
      <c r="EL158" s="4"/>
      <c r="EM158" s="4"/>
      <c r="EN158" s="4"/>
      <c r="EO158" s="4"/>
      <c r="EP158" s="4"/>
      <c r="EQ158" s="4"/>
      <c r="ER158" s="4"/>
      <c r="ES158" s="4"/>
      <c r="ET158" s="4"/>
      <c r="EU158" s="4"/>
      <c r="EV158" s="4"/>
      <c r="EW158" s="4"/>
      <c r="EX158" s="4"/>
      <c r="EY158" s="4"/>
      <c r="EZ158" s="4"/>
      <c r="FA158" s="4"/>
      <c r="FB158" s="4"/>
      <c r="FC158" s="4"/>
      <c r="FD158" s="4"/>
      <c r="FE158" s="4"/>
      <c r="FF158" s="4"/>
      <c r="FG158" s="4"/>
      <c r="FH158" s="4"/>
      <c r="FI158" s="4"/>
      <c r="FJ158" s="4"/>
      <c r="FK158" s="4"/>
      <c r="FL158" s="4"/>
      <c r="FM158" s="4"/>
      <c r="FN158" s="4"/>
      <c r="FO158" s="4"/>
      <c r="FP158" s="4"/>
      <c r="FQ158" s="4"/>
      <c r="FR158" s="4"/>
      <c r="FS158" s="4"/>
      <c r="FT158" s="4"/>
      <c r="FU158" s="4"/>
      <c r="FV158" s="4"/>
      <c r="FW158" s="4"/>
      <c r="FX158" s="4"/>
      <c r="FY158" s="4"/>
      <c r="FZ158" s="4"/>
      <c r="GA158" s="4"/>
      <c r="GB158" s="4"/>
      <c r="GC158" s="4"/>
      <c r="GD158" s="4"/>
      <c r="GE158" s="4"/>
      <c r="GF158" s="4"/>
      <c r="GG158" s="4"/>
      <c r="GH158" s="4"/>
      <c r="GI158" s="4"/>
      <c r="GJ158" s="4"/>
      <c r="GK158" s="4"/>
      <c r="GL158" s="4"/>
      <c r="GM158" s="4"/>
      <c r="GN158" s="4"/>
      <c r="GO158" s="4"/>
      <c r="GP158" s="4"/>
      <c r="GQ158" s="4"/>
      <c r="GR158" s="4"/>
      <c r="GS158" s="4"/>
      <c r="GT158" s="4"/>
      <c r="GU158" s="4"/>
      <c r="GV158" s="4"/>
      <c r="GW158" s="4"/>
      <c r="GX158" s="4"/>
      <c r="GY158" s="4"/>
      <c r="GZ158" s="4"/>
      <c r="HA158" s="4"/>
      <c r="HB158" s="4"/>
      <c r="HC158" s="4"/>
      <c r="HD158" s="4"/>
      <c r="HE158" s="4"/>
      <c r="HF158" s="4"/>
      <c r="HG158" s="4"/>
      <c r="HH158" s="4"/>
      <c r="HI158" s="4"/>
      <c r="HJ158" s="4"/>
      <c r="HK158" s="4"/>
      <c r="HL158" s="4"/>
      <c r="HM158" s="4"/>
      <c r="HN158" s="4"/>
      <c r="HO158" s="4"/>
      <c r="HP158" s="4"/>
      <c r="HQ158" s="4"/>
      <c r="HR158" s="4"/>
      <c r="HS158" s="4"/>
      <c r="HT158" s="4"/>
      <c r="HU158" s="4"/>
      <c r="HV158" s="4"/>
      <c r="HW158" s="4"/>
      <c r="HX158" s="4"/>
      <c r="HY158" s="4"/>
      <c r="HZ158" s="4"/>
      <c r="IA158" s="4"/>
      <c r="IB158" s="4"/>
      <c r="IC158" s="4"/>
      <c r="ID158" s="4"/>
      <c r="IE158" s="4"/>
      <c r="IF158" s="4"/>
      <c r="IG158" s="4"/>
      <c r="IH158" s="4"/>
      <c r="II158" s="4"/>
      <c r="IJ158" s="4"/>
      <c r="IK158" s="4"/>
      <c r="IL158" s="4"/>
      <c r="IM158" s="4"/>
      <c r="IN158" s="4"/>
      <c r="IO158" s="4"/>
      <c r="IP158" s="4"/>
      <c r="IQ158" s="4"/>
      <c r="IR158" s="4"/>
      <c r="IS158" s="4"/>
      <c r="IT158" s="4"/>
      <c r="IU158" s="4"/>
      <c r="IV158" s="4"/>
    </row>
    <row r="159" spans="1:256" ht="15" hidden="1" x14ac:dyDescent="0.25">
      <c r="A159" s="4"/>
      <c r="B159" s="4"/>
      <c r="C159" s="4"/>
      <c r="D159" s="4"/>
      <c r="E159" s="4"/>
      <c r="F159" s="4"/>
      <c r="G159" s="4"/>
      <c r="H159" s="4"/>
      <c r="I159" s="4"/>
      <c r="J159" s="4"/>
      <c r="K159" s="4"/>
      <c r="L159" s="4"/>
      <c r="M159" s="4"/>
      <c r="N159" s="4"/>
      <c r="O159" s="4"/>
      <c r="P159" s="4"/>
      <c r="Q159" s="4"/>
      <c r="R159" s="4"/>
      <c r="S159" s="4"/>
      <c r="T159" s="4"/>
      <c r="U159" s="4"/>
      <c r="V159" s="4"/>
      <c r="W159" s="4"/>
      <c r="X159" s="4"/>
      <c r="Y159" s="4"/>
      <c r="Z159" s="4"/>
      <c r="AA159" s="4"/>
      <c r="AB159" s="4"/>
      <c r="AC159" s="4"/>
      <c r="AD159" s="4"/>
      <c r="AE159" s="4"/>
      <c r="AF159" s="4"/>
      <c r="AG159" s="4"/>
      <c r="AH159" s="4"/>
      <c r="AI159" s="4"/>
      <c r="AJ159" s="4"/>
      <c r="AK159" s="4"/>
      <c r="AL159" s="4"/>
      <c r="AM159" s="4"/>
      <c r="AN159" s="4"/>
      <c r="AO159" s="4"/>
      <c r="AP159" s="4"/>
      <c r="AQ159" s="4"/>
      <c r="AR159" s="4"/>
      <c r="AS159" s="4"/>
      <c r="AT159" s="4"/>
      <c r="AU159" s="4"/>
      <c r="AV159" s="4"/>
      <c r="AW159" s="4"/>
      <c r="AX159" s="4"/>
      <c r="AY159" s="4"/>
      <c r="AZ159" s="4"/>
      <c r="BA159" s="4"/>
      <c r="BB159" s="4"/>
      <c r="BC159" s="4"/>
      <c r="BD159" s="4"/>
      <c r="BE159" s="4"/>
      <c r="BF159" s="4"/>
      <c r="BG159" s="4"/>
      <c r="BH159" s="4"/>
      <c r="BI159" s="4"/>
      <c r="BJ159" s="4"/>
      <c r="BK159" s="4"/>
      <c r="BL159" s="4"/>
      <c r="BM159" s="4"/>
      <c r="BN159" s="4"/>
      <c r="BO159" s="4"/>
      <c r="BP159" s="4"/>
      <c r="BQ159" s="4"/>
      <c r="BR159" s="4"/>
      <c r="BS159" s="4"/>
      <c r="BT159" s="4"/>
      <c r="BU159" s="4"/>
      <c r="BV159" s="4"/>
      <c r="BW159" s="4"/>
      <c r="BX159" s="4"/>
      <c r="BY159" s="4"/>
      <c r="BZ159" s="4"/>
      <c r="CA159" s="4"/>
      <c r="CB159" s="4"/>
      <c r="CC159" s="4"/>
      <c r="CD159" s="4"/>
      <c r="CE159" s="4"/>
      <c r="CF159" s="4"/>
      <c r="CG159" s="4"/>
      <c r="CH159" s="4"/>
      <c r="CI159" s="4"/>
      <c r="CJ159" s="4"/>
      <c r="CK159" s="4"/>
      <c r="CL159" s="4"/>
      <c r="CM159" s="4"/>
      <c r="CN159" s="4"/>
      <c r="CO159" s="4"/>
      <c r="CP159" s="4"/>
      <c r="CQ159" s="4"/>
      <c r="CR159" s="4"/>
      <c r="CS159" s="4"/>
      <c r="CT159" s="4"/>
      <c r="CU159" s="4"/>
      <c r="CV159" s="4"/>
      <c r="CW159" s="4"/>
      <c r="CX159" s="4"/>
      <c r="CY159" s="4"/>
      <c r="CZ159" s="4"/>
      <c r="DA159" s="4"/>
      <c r="DB159" s="4"/>
      <c r="DC159" s="4"/>
      <c r="DD159" s="4"/>
      <c r="DE159" s="4"/>
      <c r="DF159" s="4"/>
      <c r="DG159" s="4"/>
      <c r="DH159" s="4"/>
      <c r="DI159" s="4"/>
      <c r="DJ159" s="4"/>
      <c r="DK159" s="4"/>
      <c r="DL159" s="4"/>
      <c r="DM159" s="4"/>
      <c r="DN159" s="4"/>
      <c r="DO159" s="4"/>
      <c r="DP159" s="4"/>
      <c r="DQ159" s="4"/>
      <c r="DR159" s="4"/>
      <c r="DS159" s="4"/>
      <c r="DT159" s="4"/>
      <c r="DU159" s="4"/>
      <c r="DV159" s="4"/>
      <c r="DW159" s="4"/>
      <c r="DX159" s="4"/>
      <c r="DY159" s="4"/>
      <c r="DZ159" s="4"/>
      <c r="EA159" s="4"/>
      <c r="EB159" s="4"/>
      <c r="EC159" s="4"/>
      <c r="ED159" s="4"/>
      <c r="EE159" s="4"/>
      <c r="EF159" s="4"/>
      <c r="EG159" s="4"/>
      <c r="EH159" s="4"/>
      <c r="EI159" s="4"/>
      <c r="EJ159" s="4"/>
      <c r="EK159" s="4"/>
      <c r="EL159" s="4"/>
      <c r="EM159" s="4"/>
      <c r="EN159" s="4"/>
      <c r="EO159" s="4"/>
      <c r="EP159" s="4"/>
      <c r="EQ159" s="4"/>
      <c r="ER159" s="4"/>
      <c r="ES159" s="4"/>
      <c r="ET159" s="4"/>
      <c r="EU159" s="4"/>
      <c r="EV159" s="4"/>
      <c r="EW159" s="4"/>
      <c r="EX159" s="4"/>
      <c r="EY159" s="4"/>
      <c r="EZ159" s="4"/>
      <c r="FA159" s="4"/>
      <c r="FB159" s="4"/>
      <c r="FC159" s="4"/>
      <c r="FD159" s="4"/>
      <c r="FE159" s="4"/>
      <c r="FF159" s="4"/>
      <c r="FG159" s="4"/>
      <c r="FH159" s="4"/>
      <c r="FI159" s="4"/>
      <c r="FJ159" s="4"/>
      <c r="FK159" s="4"/>
      <c r="FL159" s="4"/>
      <c r="FM159" s="4"/>
      <c r="FN159" s="4"/>
      <c r="FO159" s="4"/>
      <c r="FP159" s="4"/>
      <c r="FQ159" s="4"/>
      <c r="FR159" s="4"/>
      <c r="FS159" s="4"/>
      <c r="FT159" s="4"/>
      <c r="FU159" s="4"/>
      <c r="FV159" s="4"/>
      <c r="FW159" s="4"/>
      <c r="FX159" s="4"/>
      <c r="FY159" s="4"/>
      <c r="FZ159" s="4"/>
      <c r="GA159" s="4"/>
      <c r="GB159" s="4"/>
      <c r="GC159" s="4"/>
      <c r="GD159" s="4"/>
      <c r="GE159" s="4"/>
      <c r="GF159" s="4"/>
      <c r="GG159" s="4"/>
      <c r="GH159" s="4"/>
      <c r="GI159" s="4"/>
      <c r="GJ159" s="4"/>
      <c r="GK159" s="4"/>
      <c r="GL159" s="4"/>
      <c r="GM159" s="4"/>
      <c r="GN159" s="4"/>
      <c r="GO159" s="4"/>
      <c r="GP159" s="4"/>
      <c r="GQ159" s="4"/>
      <c r="GR159" s="4"/>
      <c r="GS159" s="4"/>
      <c r="GT159" s="4"/>
      <c r="GU159" s="4"/>
      <c r="GV159" s="4"/>
      <c r="GW159" s="4"/>
      <c r="GX159" s="4"/>
      <c r="GY159" s="4"/>
      <c r="GZ159" s="4"/>
      <c r="HA159" s="4"/>
      <c r="HB159" s="4"/>
      <c r="HC159" s="4"/>
      <c r="HD159" s="4"/>
      <c r="HE159" s="4"/>
      <c r="HF159" s="4"/>
      <c r="HG159" s="4"/>
      <c r="HH159" s="4"/>
      <c r="HI159" s="4"/>
      <c r="HJ159" s="4"/>
      <c r="HK159" s="4"/>
      <c r="HL159" s="4"/>
      <c r="HM159" s="4"/>
      <c r="HN159" s="4"/>
      <c r="HO159" s="4"/>
      <c r="HP159" s="4"/>
      <c r="HQ159" s="4"/>
      <c r="HR159" s="4"/>
      <c r="HS159" s="4"/>
      <c r="HT159" s="4"/>
      <c r="HU159" s="4"/>
      <c r="HV159" s="4"/>
      <c r="HW159" s="4"/>
      <c r="HX159" s="4"/>
      <c r="HY159" s="4"/>
      <c r="HZ159" s="4"/>
      <c r="IA159" s="4"/>
      <c r="IB159" s="4"/>
      <c r="IC159" s="4"/>
      <c r="ID159" s="4"/>
      <c r="IE159" s="4"/>
      <c r="IF159" s="4"/>
      <c r="IG159" s="4"/>
      <c r="IH159" s="4"/>
      <c r="II159" s="4"/>
      <c r="IJ159" s="4"/>
      <c r="IK159" s="4"/>
      <c r="IL159" s="4"/>
      <c r="IM159" s="4"/>
      <c r="IN159" s="4"/>
      <c r="IO159" s="4"/>
      <c r="IP159" s="4"/>
      <c r="IQ159" s="4"/>
      <c r="IR159" s="4"/>
      <c r="IS159" s="4"/>
      <c r="IT159" s="4"/>
      <c r="IU159" s="4"/>
      <c r="IV159" s="4"/>
    </row>
    <row r="160" spans="1:256" ht="15" hidden="1" x14ac:dyDescent="0.25">
      <c r="A160" s="4"/>
      <c r="B160" s="4"/>
      <c r="C160" s="4"/>
      <c r="D160" s="4"/>
      <c r="E160" s="4"/>
      <c r="F160" s="4"/>
      <c r="G160" s="4"/>
      <c r="H160" s="4"/>
      <c r="I160" s="4"/>
      <c r="J160" s="4"/>
      <c r="K160" s="4"/>
      <c r="L160" s="4"/>
      <c r="M160" s="4"/>
      <c r="N160" s="4"/>
      <c r="O160" s="4"/>
      <c r="P160" s="4"/>
      <c r="Q160" s="4"/>
      <c r="R160" s="4"/>
      <c r="S160" s="4"/>
      <c r="T160" s="4"/>
      <c r="U160" s="4"/>
      <c r="V160" s="4"/>
      <c r="W160" s="4"/>
      <c r="X160" s="4"/>
      <c r="Y160" s="4"/>
      <c r="Z160" s="4"/>
      <c r="AA160" s="4"/>
      <c r="AB160" s="4"/>
      <c r="AC160" s="4"/>
      <c r="AD160" s="4"/>
      <c r="AE160" s="4"/>
      <c r="AF160" s="4"/>
      <c r="AG160" s="4"/>
      <c r="AH160" s="4"/>
      <c r="AI160" s="4"/>
      <c r="AJ160" s="4"/>
      <c r="AK160" s="4"/>
      <c r="AL160" s="4"/>
      <c r="AM160" s="4"/>
      <c r="AN160" s="4"/>
      <c r="AO160" s="4"/>
      <c r="AP160" s="4"/>
      <c r="AQ160" s="4"/>
      <c r="AR160" s="4"/>
      <c r="AS160" s="4"/>
      <c r="AT160" s="4"/>
      <c r="AU160" s="4"/>
      <c r="AV160" s="4"/>
      <c r="AW160" s="4"/>
      <c r="AX160" s="4"/>
      <c r="AY160" s="4"/>
      <c r="AZ160" s="4"/>
      <c r="BA160" s="4"/>
      <c r="BB160" s="4"/>
      <c r="BC160" s="4"/>
      <c r="BD160" s="4"/>
      <c r="BE160" s="4"/>
      <c r="BF160" s="4"/>
      <c r="BG160" s="4"/>
      <c r="BH160" s="4"/>
      <c r="BI160" s="4"/>
      <c r="BJ160" s="4"/>
      <c r="BK160" s="4"/>
      <c r="BL160" s="4"/>
      <c r="BM160" s="4"/>
      <c r="BN160" s="4"/>
      <c r="BO160" s="4"/>
      <c r="BP160" s="4"/>
      <c r="BQ160" s="4"/>
      <c r="BR160" s="4"/>
      <c r="BS160" s="4"/>
      <c r="BT160" s="4"/>
      <c r="BU160" s="4"/>
      <c r="BV160" s="4"/>
      <c r="BW160" s="4"/>
      <c r="BX160" s="4"/>
      <c r="BY160" s="4"/>
      <c r="BZ160" s="4"/>
      <c r="CA160" s="4"/>
      <c r="CB160" s="4"/>
      <c r="CC160" s="4"/>
      <c r="CD160" s="4"/>
      <c r="CE160" s="4"/>
      <c r="CF160" s="4"/>
      <c r="CG160" s="4"/>
      <c r="CH160" s="4"/>
      <c r="CI160" s="4"/>
      <c r="CJ160" s="4"/>
      <c r="CK160" s="4"/>
      <c r="CL160" s="4"/>
      <c r="CM160" s="4"/>
      <c r="CN160" s="4"/>
      <c r="CO160" s="4"/>
      <c r="CP160" s="4"/>
      <c r="CQ160" s="4"/>
      <c r="CR160" s="4"/>
      <c r="CS160" s="4"/>
      <c r="CT160" s="4"/>
      <c r="CU160" s="4"/>
      <c r="CV160" s="4"/>
      <c r="CW160" s="4"/>
      <c r="CX160" s="4"/>
      <c r="CY160" s="4"/>
      <c r="CZ160" s="4"/>
      <c r="DA160" s="4"/>
      <c r="DB160" s="4"/>
      <c r="DC160" s="4"/>
      <c r="DD160" s="4"/>
      <c r="DE160" s="4"/>
      <c r="DF160" s="4"/>
      <c r="DG160" s="4"/>
      <c r="DH160" s="4"/>
      <c r="DI160" s="4"/>
      <c r="DJ160" s="4"/>
      <c r="DK160" s="4"/>
      <c r="DL160" s="4"/>
      <c r="DM160" s="4"/>
      <c r="DN160" s="4"/>
      <c r="DO160" s="4"/>
      <c r="DP160" s="4"/>
      <c r="DQ160" s="4"/>
      <c r="DR160" s="4"/>
      <c r="DS160" s="4"/>
      <c r="DT160" s="4"/>
      <c r="DU160" s="4"/>
      <c r="DV160" s="4"/>
      <c r="DW160" s="4"/>
      <c r="DX160" s="4"/>
      <c r="DY160" s="4"/>
      <c r="DZ160" s="4"/>
      <c r="EA160" s="4"/>
      <c r="EB160" s="4"/>
      <c r="EC160" s="4"/>
      <c r="ED160" s="4"/>
      <c r="EE160" s="4"/>
      <c r="EF160" s="4"/>
      <c r="EG160" s="4"/>
      <c r="EH160" s="4"/>
      <c r="EI160" s="4"/>
      <c r="EJ160" s="4"/>
      <c r="EK160" s="4"/>
      <c r="EL160" s="4"/>
      <c r="EM160" s="4"/>
      <c r="EN160" s="4"/>
      <c r="EO160" s="4"/>
      <c r="EP160" s="4"/>
      <c r="EQ160" s="4"/>
      <c r="ER160" s="4"/>
      <c r="ES160" s="4"/>
      <c r="ET160" s="4"/>
      <c r="EU160" s="4"/>
      <c r="EV160" s="4"/>
      <c r="EW160" s="4"/>
      <c r="EX160" s="4"/>
      <c r="EY160" s="4"/>
      <c r="EZ160" s="4"/>
      <c r="FA160" s="4"/>
      <c r="FB160" s="4"/>
      <c r="FC160" s="4"/>
      <c r="FD160" s="4"/>
      <c r="FE160" s="4"/>
      <c r="FF160" s="4"/>
      <c r="FG160" s="4"/>
      <c r="FH160" s="4"/>
      <c r="FI160" s="4"/>
      <c r="FJ160" s="4"/>
      <c r="FK160" s="4"/>
      <c r="FL160" s="4"/>
      <c r="FM160" s="4"/>
      <c r="FN160" s="4"/>
      <c r="FO160" s="4"/>
      <c r="FP160" s="4"/>
      <c r="FQ160" s="4"/>
      <c r="FR160" s="4"/>
      <c r="FS160" s="4"/>
      <c r="FT160" s="4"/>
      <c r="FU160" s="4"/>
      <c r="FV160" s="4"/>
      <c r="FW160" s="4"/>
      <c r="FX160" s="4"/>
      <c r="FY160" s="4"/>
      <c r="FZ160" s="4"/>
      <c r="GA160" s="4"/>
      <c r="GB160" s="4"/>
      <c r="GC160" s="4"/>
      <c r="GD160" s="4"/>
      <c r="GE160" s="4"/>
      <c r="GF160" s="4"/>
      <c r="GG160" s="4"/>
      <c r="GH160" s="4"/>
      <c r="GI160" s="4"/>
      <c r="GJ160" s="4"/>
      <c r="GK160" s="4"/>
      <c r="GL160" s="4"/>
      <c r="GM160" s="4"/>
      <c r="GN160" s="4"/>
      <c r="GO160" s="4"/>
      <c r="GP160" s="4"/>
      <c r="GQ160" s="4"/>
      <c r="GR160" s="4"/>
      <c r="GS160" s="4"/>
      <c r="GT160" s="4"/>
      <c r="GU160" s="4"/>
      <c r="GV160" s="4"/>
      <c r="GW160" s="4"/>
      <c r="GX160" s="4"/>
      <c r="GY160" s="4"/>
      <c r="GZ160" s="4"/>
      <c r="HA160" s="4"/>
      <c r="HB160" s="4"/>
      <c r="HC160" s="4"/>
      <c r="HD160" s="4"/>
      <c r="HE160" s="4"/>
      <c r="HF160" s="4"/>
      <c r="HG160" s="4"/>
      <c r="HH160" s="4"/>
      <c r="HI160" s="4"/>
      <c r="HJ160" s="4"/>
      <c r="HK160" s="4"/>
      <c r="HL160" s="4"/>
      <c r="HM160" s="4"/>
      <c r="HN160" s="4"/>
      <c r="HO160" s="4"/>
      <c r="HP160" s="4"/>
      <c r="HQ160" s="4"/>
      <c r="HR160" s="4"/>
      <c r="HS160" s="4"/>
      <c r="HT160" s="4"/>
      <c r="HU160" s="4"/>
      <c r="HV160" s="4"/>
      <c r="HW160" s="4"/>
      <c r="HX160" s="4"/>
      <c r="HY160" s="4"/>
      <c r="HZ160" s="4"/>
      <c r="IA160" s="4"/>
      <c r="IB160" s="4"/>
      <c r="IC160" s="4"/>
      <c r="ID160" s="4"/>
      <c r="IE160" s="4"/>
      <c r="IF160" s="4"/>
      <c r="IG160" s="4"/>
      <c r="IH160" s="4"/>
      <c r="II160" s="4"/>
      <c r="IJ160" s="4"/>
      <c r="IK160" s="4"/>
      <c r="IL160" s="4"/>
      <c r="IM160" s="4"/>
      <c r="IN160" s="4"/>
      <c r="IO160" s="4"/>
      <c r="IP160" s="4"/>
      <c r="IQ160" s="4"/>
      <c r="IR160" s="4"/>
      <c r="IS160" s="4"/>
      <c r="IT160" s="4"/>
      <c r="IU160" s="4"/>
      <c r="IV160" s="4"/>
    </row>
    <row r="161" spans="1:256" ht="15" hidden="1" x14ac:dyDescent="0.25">
      <c r="A161" s="4"/>
      <c r="B161" s="4"/>
      <c r="C161" s="4"/>
      <c r="D161" s="4"/>
      <c r="E161" s="4"/>
      <c r="F161" s="4"/>
      <c r="G161" s="4"/>
      <c r="H161" s="4"/>
      <c r="I161" s="4"/>
      <c r="J161" s="4"/>
      <c r="K161" s="4"/>
      <c r="L161" s="4"/>
      <c r="M161" s="4"/>
      <c r="N161" s="4"/>
      <c r="O161" s="4"/>
      <c r="P161" s="4"/>
      <c r="Q161" s="4"/>
      <c r="R161" s="4"/>
      <c r="S161" s="4"/>
      <c r="T161" s="4"/>
      <c r="U161" s="4"/>
      <c r="V161" s="4"/>
      <c r="W161" s="4"/>
      <c r="X161" s="4"/>
      <c r="Y161" s="4"/>
      <c r="Z161" s="4"/>
      <c r="AA161" s="4"/>
      <c r="AB161" s="4"/>
      <c r="AC161" s="4"/>
      <c r="AD161" s="4"/>
      <c r="AE161" s="4"/>
      <c r="AF161" s="4"/>
      <c r="AG161" s="4"/>
      <c r="AH161" s="4"/>
      <c r="AI161" s="4"/>
      <c r="AJ161" s="4"/>
      <c r="AK161" s="4"/>
      <c r="AL161" s="4"/>
      <c r="AM161" s="4"/>
      <c r="AN161" s="4"/>
      <c r="AO161" s="4"/>
      <c r="AP161" s="4"/>
      <c r="AQ161" s="4"/>
      <c r="AR161" s="4"/>
      <c r="AS161" s="4"/>
      <c r="AT161" s="4"/>
      <c r="AU161" s="4"/>
      <c r="AV161" s="4"/>
      <c r="AW161" s="4"/>
      <c r="AX161" s="4"/>
      <c r="AY161" s="4"/>
      <c r="AZ161" s="4"/>
      <c r="BA161" s="4"/>
      <c r="BB161" s="4"/>
      <c r="BC161" s="4"/>
      <c r="BD161" s="4"/>
      <c r="BE161" s="4"/>
      <c r="BF161" s="4"/>
      <c r="BG161" s="4"/>
      <c r="BH161" s="4"/>
      <c r="BI161" s="4"/>
      <c r="BJ161" s="4"/>
      <c r="BK161" s="4"/>
      <c r="BL161" s="4"/>
      <c r="BM161" s="4"/>
      <c r="BN161" s="4"/>
      <c r="BO161" s="4"/>
      <c r="BP161" s="4"/>
      <c r="BQ161" s="4"/>
      <c r="BR161" s="4"/>
      <c r="BS161" s="4"/>
      <c r="BT161" s="4"/>
      <c r="BU161" s="4"/>
      <c r="BV161" s="4"/>
      <c r="BW161" s="4"/>
      <c r="BX161" s="4"/>
      <c r="BY161" s="4"/>
      <c r="BZ161" s="4"/>
      <c r="CA161" s="4"/>
      <c r="CB161" s="4"/>
      <c r="CC161" s="4"/>
      <c r="CD161" s="4"/>
      <c r="CE161" s="4"/>
      <c r="CF161" s="4"/>
      <c r="CG161" s="4"/>
      <c r="CH161" s="4"/>
      <c r="CI161" s="4"/>
      <c r="CJ161" s="4"/>
      <c r="CK161" s="4"/>
      <c r="CL161" s="4"/>
      <c r="CM161" s="4"/>
      <c r="CN161" s="4"/>
      <c r="CO161" s="4"/>
      <c r="CP161" s="4"/>
      <c r="CQ161" s="4"/>
      <c r="CR161" s="4"/>
      <c r="CS161" s="4"/>
      <c r="CT161" s="4"/>
      <c r="CU161" s="4"/>
      <c r="CV161" s="4"/>
      <c r="CW161" s="4"/>
      <c r="CX161" s="4"/>
      <c r="CY161" s="4"/>
      <c r="CZ161" s="4"/>
      <c r="DA161" s="4"/>
      <c r="DB161" s="4"/>
      <c r="DC161" s="4"/>
      <c r="DD161" s="4"/>
      <c r="DE161" s="4"/>
      <c r="DF161" s="4"/>
      <c r="DG161" s="4"/>
      <c r="DH161" s="4"/>
      <c r="DI161" s="4"/>
      <c r="DJ161" s="4"/>
      <c r="DK161" s="4"/>
      <c r="DL161" s="4"/>
      <c r="DM161" s="4"/>
      <c r="DN161" s="4"/>
      <c r="DO161" s="4"/>
      <c r="DP161" s="4"/>
      <c r="DQ161" s="4"/>
      <c r="DR161" s="4"/>
      <c r="DS161" s="4"/>
      <c r="DT161" s="4"/>
      <c r="DU161" s="4"/>
      <c r="DV161" s="4"/>
      <c r="DW161" s="4"/>
      <c r="DX161" s="4"/>
      <c r="DY161" s="4"/>
      <c r="DZ161" s="4"/>
      <c r="EA161" s="4"/>
      <c r="EB161" s="4"/>
      <c r="EC161" s="4"/>
      <c r="ED161" s="4"/>
      <c r="EE161" s="4"/>
      <c r="EF161" s="4"/>
      <c r="EG161" s="4"/>
      <c r="EH161" s="4"/>
      <c r="EI161" s="4"/>
      <c r="EJ161" s="4"/>
      <c r="EK161" s="4"/>
      <c r="EL161" s="4"/>
      <c r="EM161" s="4"/>
      <c r="EN161" s="4"/>
      <c r="EO161" s="4"/>
      <c r="EP161" s="4"/>
      <c r="EQ161" s="4"/>
      <c r="ER161" s="4"/>
      <c r="ES161" s="4"/>
      <c r="ET161" s="4"/>
      <c r="EU161" s="4"/>
      <c r="EV161" s="4"/>
      <c r="EW161" s="4"/>
      <c r="EX161" s="4"/>
      <c r="EY161" s="4"/>
      <c r="EZ161" s="4"/>
      <c r="FA161" s="4"/>
      <c r="FB161" s="4"/>
      <c r="FC161" s="4"/>
      <c r="FD161" s="4"/>
      <c r="FE161" s="4"/>
      <c r="FF161" s="4"/>
      <c r="FG161" s="4"/>
      <c r="FH161" s="4"/>
      <c r="FI161" s="4"/>
      <c r="FJ161" s="4"/>
      <c r="FK161" s="4"/>
      <c r="FL161" s="4"/>
      <c r="FM161" s="4"/>
      <c r="FN161" s="4"/>
      <c r="FO161" s="4"/>
      <c r="FP161" s="4"/>
      <c r="FQ161" s="4"/>
      <c r="FR161" s="4"/>
      <c r="FS161" s="4"/>
      <c r="FT161" s="4"/>
      <c r="FU161" s="4"/>
      <c r="FV161" s="4"/>
      <c r="FW161" s="4"/>
      <c r="FX161" s="4"/>
      <c r="FY161" s="4"/>
      <c r="FZ161" s="4"/>
      <c r="GA161" s="4"/>
      <c r="GB161" s="4"/>
      <c r="GC161" s="4"/>
      <c r="GD161" s="4"/>
      <c r="GE161" s="4"/>
      <c r="GF161" s="4"/>
      <c r="GG161" s="4"/>
      <c r="GH161" s="4"/>
      <c r="GI161" s="4"/>
      <c r="GJ161" s="4"/>
      <c r="GK161" s="4"/>
      <c r="GL161" s="4"/>
      <c r="GM161" s="4"/>
      <c r="GN161" s="4"/>
      <c r="GO161" s="4"/>
      <c r="GP161" s="4"/>
      <c r="GQ161" s="4"/>
      <c r="GR161" s="4"/>
      <c r="GS161" s="4"/>
      <c r="GT161" s="4"/>
      <c r="GU161" s="4"/>
      <c r="GV161" s="4"/>
      <c r="GW161" s="4"/>
      <c r="GX161" s="4"/>
      <c r="GY161" s="4"/>
      <c r="GZ161" s="4"/>
      <c r="HA161" s="4"/>
      <c r="HB161" s="4"/>
      <c r="HC161" s="4"/>
      <c r="HD161" s="4"/>
      <c r="HE161" s="4"/>
      <c r="HF161" s="4"/>
      <c r="HG161" s="4"/>
      <c r="HH161" s="4"/>
      <c r="HI161" s="4"/>
      <c r="HJ161" s="4"/>
      <c r="HK161" s="4"/>
      <c r="HL161" s="4"/>
      <c r="HM161" s="4"/>
      <c r="HN161" s="4"/>
      <c r="HO161" s="4"/>
      <c r="HP161" s="4"/>
      <c r="HQ161" s="4"/>
      <c r="HR161" s="4"/>
      <c r="HS161" s="4"/>
      <c r="HT161" s="4"/>
      <c r="HU161" s="4"/>
      <c r="HV161" s="4"/>
      <c r="HW161" s="4"/>
      <c r="HX161" s="4"/>
      <c r="HY161" s="4"/>
      <c r="HZ161" s="4"/>
      <c r="IA161" s="4"/>
      <c r="IB161" s="4"/>
      <c r="IC161" s="4"/>
      <c r="ID161" s="4"/>
      <c r="IE161" s="4"/>
      <c r="IF161" s="4"/>
      <c r="IG161" s="4"/>
      <c r="IH161" s="4"/>
      <c r="II161" s="4"/>
      <c r="IJ161" s="4"/>
      <c r="IK161" s="4"/>
      <c r="IL161" s="4"/>
      <c r="IM161" s="4"/>
      <c r="IN161" s="4"/>
      <c r="IO161" s="4"/>
      <c r="IP161" s="4"/>
      <c r="IQ161" s="4"/>
      <c r="IR161" s="4"/>
      <c r="IS161" s="4"/>
      <c r="IT161" s="4"/>
      <c r="IU161" s="4"/>
      <c r="IV161" s="4"/>
    </row>
    <row r="162" spans="1:256" ht="15" hidden="1" x14ac:dyDescent="0.25">
      <c r="A162" s="4"/>
      <c r="B162" s="4"/>
      <c r="C162" s="4"/>
      <c r="D162" s="4"/>
      <c r="E162" s="4"/>
      <c r="F162" s="4"/>
      <c r="G162" s="4"/>
      <c r="H162" s="4"/>
      <c r="I162" s="4"/>
      <c r="J162" s="4"/>
      <c r="K162" s="4"/>
      <c r="L162" s="4"/>
      <c r="M162" s="4"/>
      <c r="N162" s="4"/>
      <c r="O162" s="4"/>
      <c r="P162" s="4"/>
      <c r="Q162" s="4"/>
      <c r="R162" s="4"/>
      <c r="S162" s="4"/>
      <c r="T162" s="4"/>
      <c r="U162" s="4"/>
      <c r="V162" s="4"/>
      <c r="W162" s="4"/>
      <c r="X162" s="4"/>
      <c r="Y162" s="4"/>
      <c r="Z162" s="4"/>
      <c r="AA162" s="4"/>
      <c r="AB162" s="4"/>
      <c r="AC162" s="4"/>
      <c r="AD162" s="4"/>
      <c r="AE162" s="4"/>
      <c r="AF162" s="4"/>
      <c r="AG162" s="4"/>
      <c r="AH162" s="4"/>
      <c r="AI162" s="4"/>
      <c r="AJ162" s="4"/>
      <c r="AK162" s="4"/>
      <c r="AL162" s="4"/>
      <c r="AM162" s="4"/>
      <c r="AN162" s="4"/>
      <c r="AO162" s="4"/>
      <c r="AP162" s="4"/>
      <c r="AQ162" s="4"/>
      <c r="AR162" s="4"/>
      <c r="AS162" s="4"/>
      <c r="AT162" s="4"/>
      <c r="AU162" s="4"/>
      <c r="AV162" s="4"/>
      <c r="AW162" s="4"/>
      <c r="AX162" s="4"/>
      <c r="AY162" s="4"/>
      <c r="AZ162" s="4"/>
      <c r="BA162" s="4"/>
      <c r="BB162" s="4"/>
      <c r="BC162" s="4"/>
      <c r="BD162" s="4"/>
      <c r="BE162" s="4"/>
      <c r="BF162" s="4"/>
      <c r="BG162" s="4"/>
      <c r="BH162" s="4"/>
      <c r="BI162" s="4"/>
      <c r="BJ162" s="4"/>
      <c r="BK162" s="4"/>
      <c r="BL162" s="4"/>
      <c r="BM162" s="4"/>
      <c r="BN162" s="4"/>
      <c r="BO162" s="4"/>
      <c r="BP162" s="4"/>
      <c r="BQ162" s="4"/>
      <c r="BR162" s="4"/>
      <c r="BS162" s="4"/>
      <c r="BT162" s="4"/>
      <c r="BU162" s="4"/>
      <c r="BV162" s="4"/>
      <c r="BW162" s="4"/>
      <c r="BX162" s="4"/>
      <c r="BY162" s="4"/>
      <c r="BZ162" s="4"/>
      <c r="CA162" s="4"/>
      <c r="CB162" s="4"/>
      <c r="CC162" s="4"/>
      <c r="CD162" s="4"/>
      <c r="CE162" s="4"/>
      <c r="CF162" s="4"/>
      <c r="CG162" s="4"/>
      <c r="CH162" s="4"/>
      <c r="CI162" s="4"/>
      <c r="CJ162" s="4"/>
      <c r="CK162" s="4"/>
      <c r="CL162" s="4"/>
      <c r="CM162" s="4"/>
      <c r="CN162" s="4"/>
      <c r="CO162" s="4"/>
      <c r="CP162" s="4"/>
      <c r="CQ162" s="4"/>
      <c r="CR162" s="4"/>
      <c r="CS162" s="4"/>
      <c r="CT162" s="4"/>
      <c r="CU162" s="4"/>
      <c r="CV162" s="4"/>
      <c r="CW162" s="4"/>
      <c r="CX162" s="4"/>
      <c r="CY162" s="4"/>
      <c r="CZ162" s="4"/>
      <c r="DA162" s="4"/>
      <c r="DB162" s="4"/>
      <c r="DC162" s="4"/>
      <c r="DD162" s="4"/>
      <c r="DE162" s="4"/>
      <c r="DF162" s="4"/>
      <c r="DG162" s="4"/>
      <c r="DH162" s="4"/>
      <c r="DI162" s="4"/>
      <c r="DJ162" s="4"/>
      <c r="DK162" s="4"/>
      <c r="DL162" s="4"/>
      <c r="DM162" s="4"/>
      <c r="DN162" s="4"/>
      <c r="DO162" s="4"/>
      <c r="DP162" s="4"/>
      <c r="DQ162" s="4"/>
      <c r="DR162" s="4"/>
      <c r="DS162" s="4"/>
      <c r="DT162" s="4"/>
      <c r="DU162" s="4"/>
      <c r="DV162" s="4"/>
      <c r="DW162" s="4"/>
      <c r="DX162" s="4"/>
      <c r="DY162" s="4"/>
      <c r="DZ162" s="4"/>
      <c r="EA162" s="4"/>
      <c r="EB162" s="4"/>
      <c r="EC162" s="4"/>
      <c r="ED162" s="4"/>
      <c r="EE162" s="4"/>
      <c r="EF162" s="4"/>
      <c r="EG162" s="4"/>
      <c r="EH162" s="4"/>
      <c r="EI162" s="4"/>
      <c r="EJ162" s="4"/>
      <c r="EK162" s="4"/>
      <c r="EL162" s="4"/>
      <c r="EM162" s="4"/>
      <c r="EN162" s="4"/>
      <c r="EO162" s="4"/>
      <c r="EP162" s="4"/>
      <c r="EQ162" s="4"/>
      <c r="ER162" s="4"/>
      <c r="ES162" s="4"/>
      <c r="ET162" s="4"/>
      <c r="EU162" s="4"/>
      <c r="EV162" s="4"/>
      <c r="EW162" s="4"/>
      <c r="EX162" s="4"/>
      <c r="EY162" s="4"/>
      <c r="EZ162" s="4"/>
      <c r="FA162" s="4"/>
      <c r="FB162" s="4"/>
      <c r="FC162" s="4"/>
      <c r="FD162" s="4"/>
      <c r="FE162" s="4"/>
      <c r="FF162" s="4"/>
      <c r="FG162" s="4"/>
      <c r="FH162" s="4"/>
      <c r="FI162" s="4"/>
      <c r="FJ162" s="4"/>
      <c r="FK162" s="4"/>
      <c r="FL162" s="4"/>
      <c r="FM162" s="4"/>
      <c r="FN162" s="4"/>
      <c r="FO162" s="4"/>
      <c r="FP162" s="4"/>
      <c r="FQ162" s="4"/>
      <c r="FR162" s="4"/>
      <c r="FS162" s="4"/>
      <c r="FT162" s="4"/>
      <c r="FU162" s="4"/>
      <c r="FV162" s="4"/>
      <c r="FW162" s="4"/>
      <c r="FX162" s="4"/>
      <c r="FY162" s="4"/>
      <c r="FZ162" s="4"/>
      <c r="GA162" s="4"/>
      <c r="GB162" s="4"/>
      <c r="GC162" s="4"/>
      <c r="GD162" s="4"/>
      <c r="GE162" s="4"/>
      <c r="GF162" s="4"/>
      <c r="GG162" s="4"/>
      <c r="GH162" s="4"/>
      <c r="GI162" s="4"/>
      <c r="GJ162" s="4"/>
      <c r="GK162" s="4"/>
      <c r="GL162" s="4"/>
      <c r="GM162" s="4"/>
      <c r="GN162" s="4"/>
      <c r="GO162" s="4"/>
      <c r="GP162" s="4"/>
      <c r="GQ162" s="4"/>
      <c r="GR162" s="4"/>
      <c r="GS162" s="4"/>
      <c r="GT162" s="4"/>
      <c r="GU162" s="4"/>
      <c r="GV162" s="4"/>
      <c r="GW162" s="4"/>
      <c r="GX162" s="4"/>
      <c r="GY162" s="4"/>
      <c r="GZ162" s="4"/>
      <c r="HA162" s="4"/>
      <c r="HB162" s="4"/>
      <c r="HC162" s="4"/>
      <c r="HD162" s="4"/>
      <c r="HE162" s="4"/>
      <c r="HF162" s="4"/>
      <c r="HG162" s="4"/>
      <c r="HH162" s="4"/>
      <c r="HI162" s="4"/>
      <c r="HJ162" s="4"/>
      <c r="HK162" s="4"/>
      <c r="HL162" s="4"/>
      <c r="HM162" s="4"/>
      <c r="HN162" s="4"/>
      <c r="HO162" s="4"/>
      <c r="HP162" s="4"/>
      <c r="HQ162" s="4"/>
      <c r="HR162" s="4"/>
      <c r="HS162" s="4"/>
      <c r="HT162" s="4"/>
      <c r="HU162" s="4"/>
      <c r="HV162" s="4"/>
      <c r="HW162" s="4"/>
      <c r="HX162" s="4"/>
      <c r="HY162" s="4"/>
      <c r="HZ162" s="4"/>
      <c r="IA162" s="4"/>
      <c r="IB162" s="4"/>
      <c r="IC162" s="4"/>
      <c r="ID162" s="4"/>
      <c r="IE162" s="4"/>
      <c r="IF162" s="4"/>
      <c r="IG162" s="4"/>
      <c r="IH162" s="4"/>
      <c r="II162" s="4"/>
      <c r="IJ162" s="4"/>
      <c r="IK162" s="4"/>
      <c r="IL162" s="4"/>
      <c r="IM162" s="4"/>
      <c r="IN162" s="4"/>
      <c r="IO162" s="4"/>
      <c r="IP162" s="4"/>
      <c r="IQ162" s="4"/>
      <c r="IR162" s="4"/>
      <c r="IS162" s="4"/>
      <c r="IT162" s="4"/>
      <c r="IU162" s="4"/>
      <c r="IV162" s="4"/>
    </row>
    <row r="163" spans="1:256" ht="15" hidden="1" x14ac:dyDescent="0.25">
      <c r="A163" s="4"/>
      <c r="B163" s="4"/>
      <c r="C163" s="4"/>
      <c r="D163" s="4"/>
      <c r="E163" s="4"/>
      <c r="F163" s="4"/>
      <c r="G163" s="4"/>
      <c r="H163" s="4"/>
      <c r="I163" s="4"/>
      <c r="J163" s="4"/>
      <c r="K163" s="4"/>
      <c r="L163" s="4"/>
      <c r="M163" s="4"/>
      <c r="N163" s="4"/>
      <c r="O163" s="4"/>
      <c r="P163" s="4"/>
      <c r="Q163" s="4"/>
      <c r="R163" s="4"/>
      <c r="S163" s="4"/>
      <c r="T163" s="4"/>
      <c r="U163" s="4"/>
      <c r="V163" s="4"/>
      <c r="W163" s="4"/>
      <c r="X163" s="4"/>
      <c r="Y163" s="4"/>
      <c r="Z163" s="4"/>
      <c r="AA163" s="4"/>
      <c r="AB163" s="4"/>
      <c r="AC163" s="4"/>
      <c r="AD163" s="4"/>
      <c r="AE163" s="4"/>
      <c r="AF163" s="4"/>
      <c r="AG163" s="4"/>
      <c r="AH163" s="4"/>
      <c r="AI163" s="4"/>
      <c r="AJ163" s="4"/>
      <c r="AK163" s="4"/>
      <c r="AL163" s="4"/>
      <c r="AM163" s="4"/>
      <c r="AN163" s="4"/>
      <c r="AO163" s="4"/>
      <c r="AP163" s="4"/>
      <c r="AQ163" s="4"/>
      <c r="AR163" s="4"/>
      <c r="AS163" s="4"/>
      <c r="AT163" s="4"/>
      <c r="AU163" s="4"/>
      <c r="AV163" s="4"/>
      <c r="AW163" s="4"/>
      <c r="AX163" s="4"/>
      <c r="AY163" s="4"/>
      <c r="AZ163" s="4"/>
      <c r="BA163" s="4"/>
      <c r="BB163" s="4"/>
      <c r="BC163" s="4"/>
      <c r="BD163" s="4"/>
      <c r="BE163" s="4"/>
      <c r="BF163" s="4"/>
      <c r="BG163" s="4"/>
      <c r="BH163" s="4"/>
      <c r="BI163" s="4"/>
      <c r="BJ163" s="4"/>
      <c r="BK163" s="4"/>
      <c r="BL163" s="4"/>
      <c r="BM163" s="4"/>
      <c r="BN163" s="4"/>
      <c r="BO163" s="4"/>
      <c r="BP163" s="4"/>
      <c r="BQ163" s="4"/>
      <c r="BR163" s="4"/>
      <c r="BS163" s="4"/>
      <c r="BT163" s="4"/>
      <c r="BU163" s="4"/>
      <c r="BV163" s="4"/>
      <c r="BW163" s="4"/>
      <c r="BX163" s="4"/>
      <c r="BY163" s="4"/>
      <c r="BZ163" s="4"/>
      <c r="CA163" s="4"/>
      <c r="CB163" s="4"/>
      <c r="CC163" s="4"/>
      <c r="CD163" s="4"/>
      <c r="CE163" s="4"/>
      <c r="CF163" s="4"/>
      <c r="CG163" s="4"/>
      <c r="CH163" s="4"/>
      <c r="CI163" s="4"/>
      <c r="CJ163" s="4"/>
      <c r="CK163" s="4"/>
      <c r="CL163" s="4"/>
      <c r="CM163" s="4"/>
      <c r="CN163" s="4"/>
      <c r="CO163" s="4"/>
      <c r="CP163" s="4"/>
      <c r="CQ163" s="4"/>
      <c r="CR163" s="4"/>
      <c r="CS163" s="4"/>
      <c r="CT163" s="4"/>
      <c r="CU163" s="4"/>
      <c r="CV163" s="4"/>
      <c r="CW163" s="4"/>
      <c r="CX163" s="4"/>
      <c r="CY163" s="4"/>
      <c r="CZ163" s="4"/>
      <c r="DA163" s="4"/>
      <c r="DB163" s="4"/>
      <c r="DC163" s="4"/>
      <c r="DD163" s="4"/>
      <c r="DE163" s="4"/>
      <c r="DF163" s="4"/>
      <c r="DG163" s="4"/>
      <c r="DH163" s="4"/>
      <c r="DI163" s="4"/>
      <c r="DJ163" s="4"/>
      <c r="DK163" s="4"/>
      <c r="DL163" s="4"/>
      <c r="DM163" s="4"/>
      <c r="DN163" s="4"/>
      <c r="DO163" s="4"/>
      <c r="DP163" s="4"/>
      <c r="DQ163" s="4"/>
      <c r="DR163" s="4"/>
      <c r="DS163" s="4"/>
      <c r="DT163" s="4"/>
      <c r="DU163" s="4"/>
      <c r="DV163" s="4"/>
      <c r="DW163" s="4"/>
      <c r="DX163" s="4"/>
      <c r="DY163" s="4"/>
      <c r="DZ163" s="4"/>
      <c r="EA163" s="4"/>
      <c r="EB163" s="4"/>
      <c r="EC163" s="4"/>
      <c r="ED163" s="4"/>
      <c r="EE163" s="4"/>
      <c r="EF163" s="4"/>
      <c r="EG163" s="4"/>
      <c r="EH163" s="4"/>
      <c r="EI163" s="4"/>
      <c r="EJ163" s="4"/>
      <c r="EK163" s="4"/>
      <c r="EL163" s="4"/>
      <c r="EM163" s="4"/>
      <c r="EN163" s="4"/>
      <c r="EO163" s="4"/>
      <c r="EP163" s="4"/>
      <c r="EQ163" s="4"/>
      <c r="ER163" s="4"/>
      <c r="ES163" s="4"/>
      <c r="ET163" s="4"/>
      <c r="EU163" s="4"/>
      <c r="EV163" s="4"/>
      <c r="EW163" s="4"/>
      <c r="EX163" s="4"/>
      <c r="EY163" s="4"/>
      <c r="EZ163" s="4"/>
      <c r="FA163" s="4"/>
      <c r="FB163" s="4"/>
      <c r="FC163" s="4"/>
      <c r="FD163" s="4"/>
      <c r="FE163" s="4"/>
      <c r="FF163" s="4"/>
      <c r="FG163" s="4"/>
      <c r="FH163" s="4"/>
      <c r="FI163" s="4"/>
      <c r="FJ163" s="4"/>
      <c r="FK163" s="4"/>
      <c r="FL163" s="4"/>
      <c r="FM163" s="4"/>
      <c r="FN163" s="4"/>
      <c r="FO163" s="4"/>
      <c r="FP163" s="4"/>
      <c r="FQ163" s="4"/>
      <c r="FR163" s="4"/>
      <c r="FS163" s="4"/>
      <c r="FT163" s="4"/>
      <c r="FU163" s="4"/>
      <c r="FV163" s="4"/>
      <c r="FW163" s="4"/>
      <c r="FX163" s="4"/>
      <c r="FY163" s="4"/>
      <c r="FZ163" s="4"/>
      <c r="GA163" s="4"/>
      <c r="GB163" s="4"/>
      <c r="GC163" s="4"/>
      <c r="GD163" s="4"/>
      <c r="GE163" s="4"/>
      <c r="GF163" s="4"/>
      <c r="GG163" s="4"/>
      <c r="GH163" s="4"/>
      <c r="GI163" s="4"/>
      <c r="GJ163" s="4"/>
      <c r="GK163" s="4"/>
      <c r="GL163" s="4"/>
      <c r="GM163" s="4"/>
      <c r="GN163" s="4"/>
      <c r="GO163" s="4"/>
      <c r="GP163" s="4"/>
      <c r="GQ163" s="4"/>
      <c r="GR163" s="4"/>
      <c r="GS163" s="4"/>
      <c r="GT163" s="4"/>
      <c r="GU163" s="4"/>
      <c r="GV163" s="4"/>
      <c r="GW163" s="4"/>
      <c r="GX163" s="4"/>
      <c r="GY163" s="4"/>
      <c r="GZ163" s="4"/>
      <c r="HA163" s="4"/>
      <c r="HB163" s="4"/>
      <c r="HC163" s="4"/>
      <c r="HD163" s="4"/>
      <c r="HE163" s="4"/>
      <c r="HF163" s="4"/>
      <c r="HG163" s="4"/>
      <c r="HH163" s="4"/>
      <c r="HI163" s="4"/>
      <c r="HJ163" s="4"/>
      <c r="HK163" s="4"/>
      <c r="HL163" s="4"/>
      <c r="HM163" s="4"/>
      <c r="HN163" s="4"/>
      <c r="HO163" s="4"/>
      <c r="HP163" s="4"/>
      <c r="HQ163" s="4"/>
      <c r="HR163" s="4"/>
      <c r="HS163" s="4"/>
      <c r="HT163" s="4"/>
      <c r="HU163" s="4"/>
      <c r="HV163" s="4"/>
      <c r="HW163" s="4"/>
      <c r="HX163" s="4"/>
      <c r="HY163" s="4"/>
      <c r="HZ163" s="4"/>
      <c r="IA163" s="4"/>
      <c r="IB163" s="4"/>
      <c r="IC163" s="4"/>
      <c r="ID163" s="4"/>
      <c r="IE163" s="4"/>
      <c r="IF163" s="4"/>
      <c r="IG163" s="4"/>
      <c r="IH163" s="4"/>
      <c r="II163" s="4"/>
      <c r="IJ163" s="4"/>
      <c r="IK163" s="4"/>
      <c r="IL163" s="4"/>
      <c r="IM163" s="4"/>
      <c r="IN163" s="4"/>
      <c r="IO163" s="4"/>
      <c r="IP163" s="4"/>
      <c r="IQ163" s="4"/>
      <c r="IR163" s="4"/>
      <c r="IS163" s="4"/>
      <c r="IT163" s="4"/>
      <c r="IU163" s="4"/>
      <c r="IV163" s="4"/>
    </row>
    <row r="164" spans="1:256" ht="15" hidden="1" x14ac:dyDescent="0.25">
      <c r="A164" s="4"/>
      <c r="B164" s="4"/>
      <c r="C164" s="4"/>
      <c r="D164" s="4"/>
      <c r="E164" s="4"/>
      <c r="F164" s="4"/>
      <c r="G164" s="4"/>
      <c r="H164" s="4"/>
      <c r="I164" s="4"/>
      <c r="J164" s="4"/>
      <c r="K164" s="4"/>
      <c r="L164" s="4"/>
      <c r="M164" s="4"/>
      <c r="N164" s="4"/>
      <c r="O164" s="4"/>
      <c r="P164" s="4"/>
      <c r="Q164" s="4"/>
      <c r="R164" s="4"/>
      <c r="S164" s="4"/>
      <c r="T164" s="4"/>
      <c r="U164" s="4"/>
      <c r="V164" s="4"/>
      <c r="W164" s="4"/>
      <c r="X164" s="4"/>
      <c r="Y164" s="4"/>
      <c r="Z164" s="4"/>
      <c r="AA164" s="4"/>
      <c r="AB164" s="4"/>
      <c r="AC164" s="4"/>
      <c r="AD164" s="4"/>
      <c r="AE164" s="4"/>
      <c r="AF164" s="4"/>
      <c r="AG164" s="4"/>
      <c r="AH164" s="4"/>
      <c r="AI164" s="4"/>
      <c r="AJ164" s="4"/>
      <c r="AK164" s="4"/>
      <c r="AL164" s="4"/>
      <c r="AM164" s="4"/>
      <c r="AN164" s="4"/>
      <c r="AO164" s="4"/>
      <c r="AP164" s="4"/>
      <c r="AQ164" s="4"/>
      <c r="AR164" s="4"/>
      <c r="AS164" s="4"/>
      <c r="AT164" s="4"/>
      <c r="AU164" s="4"/>
      <c r="AV164" s="4"/>
      <c r="AW164" s="4"/>
      <c r="AX164" s="4"/>
      <c r="AY164" s="4"/>
      <c r="AZ164" s="4"/>
      <c r="BA164" s="4"/>
      <c r="BB164" s="4"/>
      <c r="BC164" s="4"/>
      <c r="BD164" s="4"/>
      <c r="BE164" s="4"/>
      <c r="BF164" s="4"/>
      <c r="BG164" s="4"/>
      <c r="BH164" s="4"/>
      <c r="BI164" s="4"/>
      <c r="BJ164" s="4"/>
      <c r="BK164" s="4"/>
      <c r="BL164" s="4"/>
      <c r="BM164" s="4"/>
      <c r="BN164" s="4"/>
      <c r="BO164" s="4"/>
      <c r="BP164" s="4"/>
      <c r="BQ164" s="4"/>
      <c r="BR164" s="4"/>
      <c r="BS164" s="4"/>
      <c r="BT164" s="4"/>
      <c r="BU164" s="4"/>
      <c r="BV164" s="4"/>
      <c r="BW164" s="4"/>
      <c r="BX164" s="4"/>
      <c r="BY164" s="4"/>
      <c r="BZ164" s="4"/>
      <c r="CA164" s="4"/>
      <c r="CB164" s="4"/>
      <c r="CC164" s="4"/>
      <c r="CD164" s="4"/>
      <c r="CE164" s="4"/>
      <c r="CF164" s="4"/>
      <c r="CG164" s="4"/>
      <c r="CH164" s="4"/>
      <c r="CI164" s="4"/>
      <c r="CJ164" s="4"/>
      <c r="CK164" s="4"/>
      <c r="CL164" s="4"/>
      <c r="CM164" s="4"/>
      <c r="CN164" s="4"/>
      <c r="CO164" s="4"/>
      <c r="CP164" s="4"/>
      <c r="CQ164" s="4"/>
      <c r="CR164" s="4"/>
      <c r="CS164" s="4"/>
      <c r="CT164" s="4"/>
      <c r="CU164" s="4"/>
      <c r="CV164" s="4"/>
      <c r="CW164" s="4"/>
      <c r="CX164" s="4"/>
      <c r="CY164" s="4"/>
      <c r="CZ164" s="4"/>
      <c r="DA164" s="4"/>
      <c r="DB164" s="4"/>
      <c r="DC164" s="4"/>
      <c r="DD164" s="4"/>
      <c r="DE164" s="4"/>
      <c r="DF164" s="4"/>
      <c r="DG164" s="4"/>
      <c r="DH164" s="4"/>
      <c r="DI164" s="4"/>
      <c r="DJ164" s="4"/>
      <c r="DK164" s="4"/>
      <c r="DL164" s="4"/>
      <c r="DM164" s="4"/>
      <c r="DN164" s="4"/>
      <c r="DO164" s="4"/>
      <c r="DP164" s="4"/>
      <c r="DQ164" s="4"/>
      <c r="DR164" s="4"/>
      <c r="DS164" s="4"/>
      <c r="DT164" s="4"/>
      <c r="DU164" s="4"/>
      <c r="DV164" s="4"/>
      <c r="DW164" s="4"/>
      <c r="DX164" s="4"/>
      <c r="DY164" s="4"/>
      <c r="DZ164" s="4"/>
      <c r="EA164" s="4"/>
      <c r="EB164" s="4"/>
      <c r="EC164" s="4"/>
      <c r="ED164" s="4"/>
      <c r="EE164" s="4"/>
      <c r="EF164" s="4"/>
      <c r="EG164" s="4"/>
      <c r="EH164" s="4"/>
      <c r="EI164" s="4"/>
      <c r="EJ164" s="4"/>
      <c r="EK164" s="4"/>
      <c r="EL164" s="4"/>
      <c r="EM164" s="4"/>
      <c r="EN164" s="4"/>
      <c r="EO164" s="4"/>
      <c r="EP164" s="4"/>
      <c r="EQ164" s="4"/>
      <c r="ER164" s="4"/>
      <c r="ES164" s="4"/>
      <c r="ET164" s="4"/>
      <c r="EU164" s="4"/>
      <c r="EV164" s="4"/>
      <c r="EW164" s="4"/>
      <c r="EX164" s="4"/>
      <c r="EY164" s="4"/>
      <c r="EZ164" s="4"/>
      <c r="FA164" s="4"/>
      <c r="FB164" s="4"/>
      <c r="FC164" s="4"/>
      <c r="FD164" s="4"/>
      <c r="FE164" s="4"/>
      <c r="FF164" s="4"/>
      <c r="FG164" s="4"/>
      <c r="FH164" s="4"/>
      <c r="FI164" s="4"/>
      <c r="FJ164" s="4"/>
      <c r="FK164" s="4"/>
      <c r="FL164" s="4"/>
      <c r="FM164" s="4"/>
      <c r="FN164" s="4"/>
      <c r="FO164" s="4"/>
      <c r="FP164" s="4"/>
      <c r="FQ164" s="4"/>
      <c r="FR164" s="4"/>
      <c r="FS164" s="4"/>
      <c r="FT164" s="4"/>
      <c r="FU164" s="4"/>
      <c r="FV164" s="4"/>
      <c r="FW164" s="4"/>
      <c r="FX164" s="4"/>
      <c r="FY164" s="4"/>
      <c r="FZ164" s="4"/>
      <c r="GA164" s="4"/>
      <c r="GB164" s="4"/>
      <c r="GC164" s="4"/>
      <c r="GD164" s="4"/>
      <c r="GE164" s="4"/>
      <c r="GF164" s="4"/>
      <c r="GG164" s="4"/>
      <c r="GH164" s="4"/>
      <c r="GI164" s="4"/>
      <c r="GJ164" s="4"/>
      <c r="GK164" s="4"/>
      <c r="GL164" s="4"/>
      <c r="GM164" s="4"/>
      <c r="GN164" s="4"/>
      <c r="GO164" s="4"/>
      <c r="GP164" s="4"/>
      <c r="GQ164" s="4"/>
      <c r="GR164" s="4"/>
      <c r="GS164" s="4"/>
      <c r="GT164" s="4"/>
      <c r="GU164" s="4"/>
      <c r="GV164" s="4"/>
      <c r="GW164" s="4"/>
      <c r="GX164" s="4"/>
      <c r="GY164" s="4"/>
      <c r="GZ164" s="4"/>
      <c r="HA164" s="4"/>
      <c r="HB164" s="4"/>
      <c r="HC164" s="4"/>
      <c r="HD164" s="4"/>
      <c r="HE164" s="4"/>
      <c r="HF164" s="4"/>
      <c r="HG164" s="4"/>
      <c r="HH164" s="4"/>
      <c r="HI164" s="4"/>
      <c r="HJ164" s="4"/>
      <c r="HK164" s="4"/>
      <c r="HL164" s="4"/>
      <c r="HM164" s="4"/>
      <c r="HN164" s="4"/>
      <c r="HO164" s="4"/>
      <c r="HP164" s="4"/>
      <c r="HQ164" s="4"/>
      <c r="HR164" s="4"/>
      <c r="HS164" s="4"/>
      <c r="HT164" s="4"/>
      <c r="HU164" s="4"/>
      <c r="HV164" s="4"/>
      <c r="HW164" s="4"/>
      <c r="HX164" s="4"/>
      <c r="HY164" s="4"/>
      <c r="HZ164" s="4"/>
      <c r="IA164" s="4"/>
      <c r="IB164" s="4"/>
      <c r="IC164" s="4"/>
      <c r="ID164" s="4"/>
      <c r="IE164" s="4"/>
      <c r="IF164" s="4"/>
      <c r="IG164" s="4"/>
      <c r="IH164" s="4"/>
      <c r="II164" s="4"/>
      <c r="IJ164" s="4"/>
      <c r="IK164" s="4"/>
      <c r="IL164" s="4"/>
      <c r="IM164" s="4"/>
      <c r="IN164" s="4"/>
      <c r="IO164" s="4"/>
      <c r="IP164" s="4"/>
      <c r="IQ164" s="4"/>
      <c r="IR164" s="4"/>
      <c r="IS164" s="4"/>
      <c r="IT164" s="4"/>
      <c r="IU164" s="4"/>
      <c r="IV164" s="4"/>
    </row>
    <row r="165" spans="1:256" ht="15" hidden="1" x14ac:dyDescent="0.25">
      <c r="A165" s="4"/>
      <c r="B165" s="4"/>
      <c r="C165" s="4"/>
      <c r="D165" s="4"/>
      <c r="E165" s="4"/>
      <c r="F165" s="4"/>
      <c r="G165" s="4"/>
      <c r="H165" s="4"/>
      <c r="I165" s="4"/>
      <c r="J165" s="4"/>
      <c r="K165" s="4"/>
      <c r="L165" s="4"/>
      <c r="M165" s="4"/>
      <c r="N165" s="4"/>
      <c r="O165" s="4"/>
      <c r="P165" s="4"/>
      <c r="Q165" s="4"/>
      <c r="R165" s="4"/>
      <c r="S165" s="4"/>
      <c r="T165" s="4"/>
      <c r="U165" s="4"/>
      <c r="V165" s="4"/>
      <c r="W165" s="4"/>
      <c r="X165" s="4"/>
      <c r="Y165" s="4"/>
      <c r="Z165" s="4"/>
      <c r="AA165" s="4"/>
      <c r="AB165" s="4"/>
      <c r="AC165" s="4"/>
      <c r="AD165" s="4"/>
      <c r="AE165" s="4"/>
      <c r="AF165" s="4"/>
      <c r="AG165" s="4"/>
      <c r="AH165" s="4"/>
      <c r="AI165" s="4"/>
      <c r="AJ165" s="4"/>
      <c r="AK165" s="4"/>
      <c r="AL165" s="4"/>
      <c r="AM165" s="4"/>
      <c r="AN165" s="4"/>
      <c r="AO165" s="4"/>
      <c r="AP165" s="4"/>
      <c r="AQ165" s="4"/>
      <c r="AR165" s="4"/>
      <c r="AS165" s="4"/>
      <c r="AT165" s="4"/>
      <c r="AU165" s="4"/>
      <c r="AV165" s="4"/>
      <c r="AW165" s="4"/>
      <c r="AX165" s="4"/>
      <c r="AY165" s="4"/>
      <c r="AZ165" s="4"/>
      <c r="BA165" s="4"/>
      <c r="BB165" s="4"/>
      <c r="BC165" s="4"/>
      <c r="BD165" s="4"/>
      <c r="BE165" s="4"/>
      <c r="BF165" s="4"/>
      <c r="BG165" s="4"/>
      <c r="BH165" s="4"/>
      <c r="BI165" s="4"/>
      <c r="BJ165" s="4"/>
      <c r="BK165" s="4"/>
      <c r="BL165" s="4"/>
      <c r="BM165" s="4"/>
      <c r="BN165" s="4"/>
      <c r="BO165" s="4"/>
      <c r="BP165" s="4"/>
      <c r="BQ165" s="4"/>
      <c r="BR165" s="4"/>
      <c r="BS165" s="4"/>
      <c r="BT165" s="4"/>
      <c r="BU165" s="4"/>
      <c r="BV165" s="4"/>
      <c r="BW165" s="4"/>
      <c r="BX165" s="4"/>
      <c r="BY165" s="4"/>
      <c r="BZ165" s="4"/>
      <c r="CA165" s="4"/>
      <c r="CB165" s="4"/>
      <c r="CC165" s="4"/>
      <c r="CD165" s="4"/>
      <c r="CE165" s="4"/>
      <c r="CF165" s="4"/>
      <c r="CG165" s="4"/>
      <c r="CH165" s="4"/>
      <c r="CI165" s="4"/>
      <c r="CJ165" s="4"/>
      <c r="CK165" s="4"/>
      <c r="CL165" s="4"/>
      <c r="CM165" s="4"/>
      <c r="CN165" s="4"/>
      <c r="CO165" s="4"/>
      <c r="CP165" s="4"/>
      <c r="CQ165" s="4"/>
      <c r="CR165" s="4"/>
      <c r="CS165" s="4"/>
      <c r="CT165" s="4"/>
      <c r="CU165" s="4"/>
      <c r="CV165" s="4"/>
      <c r="CW165" s="4"/>
      <c r="CX165" s="4"/>
      <c r="CY165" s="4"/>
      <c r="CZ165" s="4"/>
      <c r="DA165" s="4"/>
      <c r="DB165" s="4"/>
      <c r="DC165" s="4"/>
      <c r="DD165" s="4"/>
      <c r="DE165" s="4"/>
      <c r="DF165" s="4"/>
      <c r="DG165" s="4"/>
      <c r="DH165" s="4"/>
      <c r="DI165" s="4"/>
      <c r="DJ165" s="4"/>
      <c r="DK165" s="4"/>
      <c r="DL165" s="4"/>
      <c r="DM165" s="4"/>
      <c r="DN165" s="4"/>
      <c r="DO165" s="4"/>
      <c r="DP165" s="4"/>
      <c r="DQ165" s="4"/>
      <c r="DR165" s="4"/>
      <c r="DS165" s="4"/>
      <c r="DT165" s="4"/>
      <c r="DU165" s="4"/>
      <c r="DV165" s="4"/>
      <c r="DW165" s="4"/>
      <c r="DX165" s="4"/>
      <c r="DY165" s="4"/>
      <c r="DZ165" s="4"/>
      <c r="EA165" s="4"/>
      <c r="EB165" s="4"/>
      <c r="EC165" s="4"/>
      <c r="ED165" s="4"/>
      <c r="EE165" s="4"/>
      <c r="EF165" s="4"/>
      <c r="EG165" s="4"/>
      <c r="EH165" s="4"/>
      <c r="EI165" s="4"/>
      <c r="EJ165" s="4"/>
      <c r="EK165" s="4"/>
      <c r="EL165" s="4"/>
      <c r="EM165" s="4"/>
      <c r="EN165" s="4"/>
      <c r="EO165" s="4"/>
      <c r="EP165" s="4"/>
      <c r="EQ165" s="4"/>
      <c r="ER165" s="4"/>
      <c r="ES165" s="4"/>
      <c r="ET165" s="4"/>
      <c r="EU165" s="4"/>
      <c r="EV165" s="4"/>
      <c r="EW165" s="4"/>
      <c r="EX165" s="4"/>
      <c r="EY165" s="4"/>
      <c r="EZ165" s="4"/>
      <c r="FA165" s="4"/>
      <c r="FB165" s="4"/>
      <c r="FC165" s="4"/>
      <c r="FD165" s="4"/>
      <c r="FE165" s="4"/>
      <c r="FF165" s="4"/>
      <c r="FG165" s="4"/>
      <c r="FH165" s="4"/>
      <c r="FI165" s="4"/>
      <c r="FJ165" s="4"/>
      <c r="FK165" s="4"/>
      <c r="FL165" s="4"/>
      <c r="FM165" s="4"/>
      <c r="FN165" s="4"/>
      <c r="FO165" s="4"/>
      <c r="FP165" s="4"/>
      <c r="FQ165" s="4"/>
      <c r="FR165" s="4"/>
      <c r="FS165" s="4"/>
      <c r="FT165" s="4"/>
      <c r="FU165" s="4"/>
      <c r="FV165" s="4"/>
      <c r="FW165" s="4"/>
      <c r="FX165" s="4"/>
      <c r="FY165" s="4"/>
      <c r="FZ165" s="4"/>
      <c r="GA165" s="4"/>
      <c r="GB165" s="4"/>
      <c r="GC165" s="4"/>
      <c r="GD165" s="4"/>
      <c r="GE165" s="4"/>
      <c r="GF165" s="4"/>
      <c r="GG165" s="4"/>
      <c r="GH165" s="4"/>
      <c r="GI165" s="4"/>
      <c r="GJ165" s="4"/>
      <c r="GK165" s="4"/>
      <c r="GL165" s="4"/>
      <c r="GM165" s="4"/>
      <c r="GN165" s="4"/>
      <c r="GO165" s="4"/>
      <c r="GP165" s="4"/>
      <c r="GQ165" s="4"/>
      <c r="GR165" s="4"/>
      <c r="GS165" s="4"/>
      <c r="GT165" s="4"/>
      <c r="GU165" s="4"/>
      <c r="GV165" s="4"/>
      <c r="GW165" s="4"/>
      <c r="GX165" s="4"/>
      <c r="GY165" s="4"/>
      <c r="GZ165" s="4"/>
      <c r="HA165" s="4"/>
      <c r="HB165" s="4"/>
      <c r="HC165" s="4"/>
      <c r="HD165" s="4"/>
      <c r="HE165" s="4"/>
      <c r="HF165" s="4"/>
      <c r="HG165" s="4"/>
      <c r="HH165" s="4"/>
      <c r="HI165" s="4"/>
      <c r="HJ165" s="4"/>
      <c r="HK165" s="4"/>
      <c r="HL165" s="4"/>
      <c r="HM165" s="4"/>
      <c r="HN165" s="4"/>
      <c r="HO165" s="4"/>
      <c r="HP165" s="4"/>
      <c r="HQ165" s="4"/>
      <c r="HR165" s="4"/>
      <c r="HS165" s="4"/>
      <c r="HT165" s="4"/>
      <c r="HU165" s="4"/>
      <c r="HV165" s="4"/>
      <c r="HW165" s="4"/>
      <c r="HX165" s="4"/>
      <c r="HY165" s="4"/>
      <c r="HZ165" s="4"/>
      <c r="IA165" s="4"/>
      <c r="IB165" s="4"/>
      <c r="IC165" s="4"/>
      <c r="ID165" s="4"/>
      <c r="IE165" s="4"/>
      <c r="IF165" s="4"/>
      <c r="IG165" s="4"/>
      <c r="IH165" s="4"/>
      <c r="II165" s="4"/>
      <c r="IJ165" s="4"/>
      <c r="IK165" s="4"/>
      <c r="IL165" s="4"/>
      <c r="IM165" s="4"/>
      <c r="IN165" s="4"/>
      <c r="IO165" s="4"/>
      <c r="IP165" s="4"/>
      <c r="IQ165" s="4"/>
      <c r="IR165" s="4"/>
      <c r="IS165" s="4"/>
      <c r="IT165" s="4"/>
      <c r="IU165" s="4"/>
      <c r="IV165" s="4"/>
    </row>
    <row r="166" spans="1:256" ht="15" hidden="1" x14ac:dyDescent="0.25">
      <c r="A166" s="4"/>
      <c r="B166" s="4"/>
      <c r="C166" s="4"/>
      <c r="D166" s="4"/>
      <c r="E166" s="4"/>
      <c r="F166" s="4"/>
      <c r="G166" s="4"/>
      <c r="H166" s="4"/>
      <c r="I166" s="4"/>
      <c r="J166" s="4"/>
      <c r="K166" s="4"/>
      <c r="L166" s="4"/>
      <c r="M166" s="4"/>
      <c r="N166" s="4"/>
      <c r="O166" s="4"/>
      <c r="P166" s="4"/>
      <c r="Q166" s="4"/>
      <c r="R166" s="4"/>
      <c r="S166" s="4"/>
      <c r="T166" s="4"/>
      <c r="U166" s="4"/>
      <c r="V166" s="4"/>
      <c r="W166" s="4"/>
      <c r="X166" s="4"/>
      <c r="Y166" s="4"/>
      <c r="Z166" s="4"/>
      <c r="AA166" s="4"/>
      <c r="AB166" s="4"/>
      <c r="AC166" s="4"/>
      <c r="AD166" s="4"/>
      <c r="AE166" s="4"/>
      <c r="AF166" s="4"/>
      <c r="AG166" s="4"/>
      <c r="AH166" s="4"/>
      <c r="AI166" s="4"/>
      <c r="AJ166" s="4"/>
      <c r="AK166" s="4"/>
      <c r="AL166" s="4"/>
      <c r="AM166" s="4"/>
      <c r="AN166" s="4"/>
      <c r="AO166" s="4"/>
      <c r="AP166" s="4"/>
      <c r="AQ166" s="4"/>
      <c r="AR166" s="4"/>
      <c r="AS166" s="4"/>
      <c r="AT166" s="4"/>
      <c r="AU166" s="4"/>
      <c r="AV166" s="4"/>
      <c r="AW166" s="4"/>
      <c r="AX166" s="4"/>
      <c r="AY166" s="4"/>
      <c r="AZ166" s="4"/>
      <c r="BA166" s="4"/>
      <c r="BB166" s="4"/>
      <c r="BC166" s="4"/>
      <c r="BD166" s="4"/>
      <c r="BE166" s="4"/>
      <c r="BF166" s="4"/>
      <c r="BG166" s="4"/>
      <c r="BH166" s="4"/>
      <c r="BI166" s="4"/>
      <c r="BJ166" s="4"/>
      <c r="BK166" s="4"/>
      <c r="BL166" s="4"/>
      <c r="BM166" s="4"/>
      <c r="BN166" s="4"/>
      <c r="BO166" s="4"/>
      <c r="BP166" s="4"/>
      <c r="BQ166" s="4"/>
      <c r="BR166" s="4"/>
      <c r="BS166" s="4"/>
      <c r="BT166" s="4"/>
      <c r="BU166" s="4"/>
      <c r="BV166" s="4"/>
      <c r="BW166" s="4"/>
      <c r="BX166" s="4"/>
      <c r="BY166" s="4"/>
      <c r="BZ166" s="4"/>
      <c r="CA166" s="4"/>
      <c r="CB166" s="4"/>
      <c r="CC166" s="4"/>
      <c r="CD166" s="4"/>
      <c r="CE166" s="4"/>
      <c r="CF166" s="4"/>
      <c r="CG166" s="4"/>
      <c r="CH166" s="4"/>
      <c r="CI166" s="4"/>
      <c r="CJ166" s="4"/>
      <c r="CK166" s="4"/>
      <c r="CL166" s="4"/>
      <c r="CM166" s="4"/>
      <c r="CN166" s="4"/>
      <c r="CO166" s="4"/>
      <c r="CP166" s="4"/>
      <c r="CQ166" s="4"/>
      <c r="CR166" s="4"/>
      <c r="CS166" s="4"/>
      <c r="CT166" s="4"/>
      <c r="CU166" s="4"/>
      <c r="CV166" s="4"/>
      <c r="CW166" s="4"/>
      <c r="CX166" s="4"/>
      <c r="CY166" s="4"/>
      <c r="CZ166" s="4"/>
      <c r="DA166" s="4"/>
      <c r="DB166" s="4"/>
      <c r="DC166" s="4"/>
      <c r="DD166" s="4"/>
      <c r="DE166" s="4"/>
      <c r="DF166" s="4"/>
      <c r="DG166" s="4"/>
      <c r="DH166" s="4"/>
      <c r="DI166" s="4"/>
      <c r="DJ166" s="4"/>
      <c r="DK166" s="4"/>
      <c r="DL166" s="4"/>
      <c r="DM166" s="4"/>
      <c r="DN166" s="4"/>
      <c r="DO166" s="4"/>
      <c r="DP166" s="4"/>
      <c r="DQ166" s="4"/>
      <c r="DR166" s="4"/>
      <c r="DS166" s="4"/>
      <c r="DT166" s="4"/>
      <c r="DU166" s="4"/>
      <c r="DV166" s="4"/>
      <c r="DW166" s="4"/>
      <c r="DX166" s="4"/>
      <c r="DY166" s="4"/>
      <c r="DZ166" s="4"/>
      <c r="EA166" s="4"/>
      <c r="EB166" s="4"/>
      <c r="EC166" s="4"/>
      <c r="ED166" s="4"/>
      <c r="EE166" s="4"/>
      <c r="EF166" s="4"/>
      <c r="EG166" s="4"/>
      <c r="EH166" s="4"/>
      <c r="EI166" s="4"/>
      <c r="EJ166" s="4"/>
      <c r="EK166" s="4"/>
      <c r="EL166" s="4"/>
      <c r="EM166" s="4"/>
      <c r="EN166" s="4"/>
      <c r="EO166" s="4"/>
      <c r="EP166" s="4"/>
      <c r="EQ166" s="4"/>
      <c r="ER166" s="4"/>
      <c r="ES166" s="4"/>
      <c r="ET166" s="4"/>
      <c r="EU166" s="4"/>
      <c r="EV166" s="4"/>
      <c r="EW166" s="4"/>
      <c r="EX166" s="4"/>
      <c r="EY166" s="4"/>
      <c r="EZ166" s="4"/>
      <c r="FA166" s="4"/>
      <c r="FB166" s="4"/>
      <c r="FC166" s="4"/>
      <c r="FD166" s="4"/>
      <c r="FE166" s="4"/>
      <c r="FF166" s="4"/>
      <c r="FG166" s="4"/>
      <c r="FH166" s="4"/>
      <c r="FI166" s="4"/>
      <c r="FJ166" s="4"/>
      <c r="FK166" s="4"/>
      <c r="FL166" s="4"/>
      <c r="FM166" s="4"/>
      <c r="FN166" s="4"/>
      <c r="FO166" s="4"/>
      <c r="FP166" s="4"/>
      <c r="FQ166" s="4"/>
      <c r="FR166" s="4"/>
      <c r="FS166" s="4"/>
      <c r="FT166" s="4"/>
      <c r="FU166" s="4"/>
      <c r="FV166" s="4"/>
      <c r="FW166" s="4"/>
      <c r="FX166" s="4"/>
      <c r="FY166" s="4"/>
      <c r="FZ166" s="4"/>
      <c r="GA166" s="4"/>
      <c r="GB166" s="4"/>
      <c r="GC166" s="4"/>
      <c r="GD166" s="4"/>
      <c r="GE166" s="4"/>
      <c r="GF166" s="4"/>
      <c r="GG166" s="4"/>
      <c r="GH166" s="4"/>
      <c r="GI166" s="4"/>
      <c r="GJ166" s="4"/>
      <c r="GK166" s="4"/>
      <c r="GL166" s="4"/>
      <c r="GM166" s="4"/>
      <c r="GN166" s="4"/>
      <c r="GO166" s="4"/>
      <c r="GP166" s="4"/>
      <c r="GQ166" s="4"/>
      <c r="GR166" s="4"/>
      <c r="GS166" s="4"/>
      <c r="GT166" s="4"/>
      <c r="GU166" s="4"/>
      <c r="GV166" s="4"/>
      <c r="GW166" s="4"/>
      <c r="GX166" s="4"/>
      <c r="GY166" s="4"/>
      <c r="GZ166" s="4"/>
      <c r="HA166" s="4"/>
      <c r="HB166" s="4"/>
      <c r="HC166" s="4"/>
      <c r="HD166" s="4"/>
      <c r="HE166" s="4"/>
      <c r="HF166" s="4"/>
      <c r="HG166" s="4"/>
      <c r="HH166" s="4"/>
      <c r="HI166" s="4"/>
      <c r="HJ166" s="4"/>
      <c r="HK166" s="4"/>
      <c r="HL166" s="4"/>
      <c r="HM166" s="4"/>
      <c r="HN166" s="4"/>
      <c r="HO166" s="4"/>
      <c r="HP166" s="4"/>
      <c r="HQ166" s="4"/>
      <c r="HR166" s="4"/>
      <c r="HS166" s="4"/>
      <c r="HT166" s="4"/>
      <c r="HU166" s="4"/>
      <c r="HV166" s="4"/>
      <c r="HW166" s="4"/>
      <c r="HX166" s="4"/>
      <c r="HY166" s="4"/>
      <c r="HZ166" s="4"/>
      <c r="IA166" s="4"/>
      <c r="IB166" s="4"/>
      <c r="IC166" s="4"/>
      <c r="ID166" s="4"/>
      <c r="IE166" s="4"/>
      <c r="IF166" s="4"/>
      <c r="IG166" s="4"/>
      <c r="IH166" s="4"/>
      <c r="II166" s="4"/>
      <c r="IJ166" s="4"/>
      <c r="IK166" s="4"/>
      <c r="IL166" s="4"/>
      <c r="IM166" s="4"/>
      <c r="IN166" s="4"/>
      <c r="IO166" s="4"/>
      <c r="IP166" s="4"/>
      <c r="IQ166" s="4"/>
      <c r="IR166" s="4"/>
      <c r="IS166" s="4"/>
      <c r="IT166" s="4"/>
      <c r="IU166" s="4"/>
      <c r="IV166" s="4"/>
    </row>
    <row r="167" spans="1:256" ht="15" hidden="1" x14ac:dyDescent="0.25">
      <c r="A167" s="4"/>
      <c r="B167" s="4"/>
      <c r="C167" s="4"/>
      <c r="D167" s="4"/>
      <c r="E167" s="4"/>
      <c r="F167" s="4"/>
      <c r="G167" s="4"/>
      <c r="H167" s="4"/>
      <c r="I167" s="4"/>
      <c r="J167" s="4"/>
      <c r="K167" s="4"/>
      <c r="L167" s="4"/>
      <c r="M167" s="4"/>
      <c r="N167" s="4"/>
      <c r="O167" s="4"/>
      <c r="P167" s="4"/>
      <c r="Q167" s="4"/>
      <c r="R167" s="4"/>
      <c r="S167" s="4"/>
      <c r="T167" s="4"/>
      <c r="U167" s="4"/>
      <c r="V167" s="4"/>
      <c r="W167" s="4"/>
      <c r="X167" s="4"/>
      <c r="Y167" s="4"/>
      <c r="Z167" s="4"/>
      <c r="AA167" s="4"/>
      <c r="AB167" s="4"/>
      <c r="AC167" s="4"/>
      <c r="AD167" s="4"/>
      <c r="AE167" s="4"/>
      <c r="AF167" s="4"/>
      <c r="AG167" s="4"/>
      <c r="AH167" s="4"/>
      <c r="AI167" s="4"/>
      <c r="AJ167" s="4"/>
      <c r="AK167" s="4"/>
      <c r="AL167" s="4"/>
      <c r="AM167" s="4"/>
      <c r="AN167" s="4"/>
      <c r="AO167" s="4"/>
      <c r="AP167" s="4"/>
      <c r="AQ167" s="4"/>
      <c r="AR167" s="4"/>
      <c r="AS167" s="4"/>
      <c r="AT167" s="4"/>
      <c r="AU167" s="4"/>
      <c r="AV167" s="4"/>
      <c r="AW167" s="4"/>
      <c r="AX167" s="4"/>
      <c r="AY167" s="4"/>
      <c r="AZ167" s="4"/>
      <c r="BA167" s="4"/>
      <c r="BB167" s="4"/>
      <c r="BC167" s="4"/>
      <c r="BD167" s="4"/>
      <c r="BE167" s="4"/>
      <c r="BF167" s="4"/>
      <c r="BG167" s="4"/>
      <c r="BH167" s="4"/>
      <c r="BI167" s="4"/>
      <c r="BJ167" s="4"/>
      <c r="BK167" s="4"/>
      <c r="BL167" s="4"/>
      <c r="BM167" s="4"/>
      <c r="BN167" s="4"/>
      <c r="BO167" s="4"/>
      <c r="BP167" s="4"/>
      <c r="BQ167" s="4"/>
      <c r="BR167" s="4"/>
      <c r="BS167" s="4"/>
      <c r="BT167" s="4"/>
      <c r="BU167" s="4"/>
      <c r="BV167" s="4"/>
      <c r="BW167" s="4"/>
      <c r="BX167" s="4"/>
      <c r="BY167" s="4"/>
      <c r="BZ167" s="4"/>
      <c r="CA167" s="4"/>
      <c r="CB167" s="4"/>
      <c r="CC167" s="4"/>
      <c r="CD167" s="4"/>
      <c r="CE167" s="4"/>
      <c r="CF167" s="4"/>
      <c r="CG167" s="4"/>
      <c r="CH167" s="4"/>
      <c r="CI167" s="4"/>
      <c r="CJ167" s="4"/>
      <c r="CK167" s="4"/>
      <c r="CL167" s="4"/>
      <c r="CM167" s="4"/>
      <c r="CN167" s="4"/>
      <c r="CO167" s="4"/>
      <c r="CP167" s="4"/>
      <c r="CQ167" s="4"/>
      <c r="CR167" s="4"/>
      <c r="CS167" s="4"/>
      <c r="CT167" s="4"/>
      <c r="CU167" s="4"/>
      <c r="CV167" s="4"/>
      <c r="CW167" s="4"/>
      <c r="CX167" s="4"/>
      <c r="CY167" s="4"/>
      <c r="CZ167" s="4"/>
      <c r="DA167" s="4"/>
      <c r="DB167" s="4"/>
      <c r="DC167" s="4"/>
      <c r="DD167" s="4"/>
      <c r="DE167" s="4"/>
      <c r="DF167" s="4"/>
      <c r="DG167" s="4"/>
      <c r="DH167" s="4"/>
      <c r="DI167" s="4"/>
      <c r="DJ167" s="4"/>
      <c r="DK167" s="4"/>
      <c r="DL167" s="4"/>
      <c r="DM167" s="4"/>
      <c r="DN167" s="4"/>
      <c r="DO167" s="4"/>
      <c r="DP167" s="4"/>
      <c r="DQ167" s="4"/>
      <c r="DR167" s="4"/>
      <c r="DS167" s="4"/>
      <c r="DT167" s="4"/>
      <c r="DU167" s="4"/>
      <c r="DV167" s="4"/>
      <c r="DW167" s="4"/>
      <c r="DX167" s="4"/>
      <c r="DY167" s="4"/>
      <c r="DZ167" s="4"/>
      <c r="EA167" s="4"/>
      <c r="EB167" s="4"/>
      <c r="EC167" s="4"/>
      <c r="ED167" s="4"/>
      <c r="EE167" s="4"/>
      <c r="EF167" s="4"/>
      <c r="EG167" s="4"/>
      <c r="EH167" s="4"/>
      <c r="EI167" s="4"/>
      <c r="EJ167" s="4"/>
      <c r="EK167" s="4"/>
      <c r="EL167" s="4"/>
      <c r="EM167" s="4"/>
      <c r="EN167" s="4"/>
      <c r="EO167" s="4"/>
      <c r="EP167" s="4"/>
      <c r="EQ167" s="4"/>
      <c r="ER167" s="4"/>
      <c r="ES167" s="4"/>
      <c r="ET167" s="4"/>
      <c r="EU167" s="4"/>
      <c r="EV167" s="4"/>
      <c r="EW167" s="4"/>
      <c r="EX167" s="4"/>
      <c r="EY167" s="4"/>
      <c r="EZ167" s="4"/>
      <c r="FA167" s="4"/>
      <c r="FB167" s="4"/>
      <c r="FC167" s="4"/>
      <c r="FD167" s="4"/>
      <c r="FE167" s="4"/>
      <c r="FF167" s="4"/>
      <c r="FG167" s="4"/>
      <c r="FH167" s="4"/>
      <c r="FI167" s="4"/>
      <c r="FJ167" s="4"/>
      <c r="FK167" s="4"/>
      <c r="FL167" s="4"/>
      <c r="FM167" s="4"/>
      <c r="FN167" s="4"/>
      <c r="FO167" s="4"/>
      <c r="FP167" s="4"/>
      <c r="FQ167" s="4"/>
      <c r="FR167" s="4"/>
      <c r="FS167" s="4"/>
      <c r="FT167" s="4"/>
      <c r="FU167" s="4"/>
      <c r="FV167" s="4"/>
      <c r="FW167" s="4"/>
      <c r="FX167" s="4"/>
      <c r="FY167" s="4"/>
      <c r="FZ167" s="4"/>
      <c r="GA167" s="4"/>
      <c r="GB167" s="4"/>
      <c r="GC167" s="4"/>
      <c r="GD167" s="4"/>
      <c r="GE167" s="4"/>
      <c r="GF167" s="4"/>
      <c r="GG167" s="4"/>
      <c r="GH167" s="4"/>
      <c r="GI167" s="4"/>
      <c r="GJ167" s="4"/>
      <c r="GK167" s="4"/>
      <c r="GL167" s="4"/>
      <c r="GM167" s="4"/>
      <c r="GN167" s="4"/>
      <c r="GO167" s="4"/>
      <c r="GP167" s="4"/>
      <c r="GQ167" s="4"/>
      <c r="GR167" s="4"/>
      <c r="GS167" s="4"/>
      <c r="GT167" s="4"/>
      <c r="GU167" s="4"/>
      <c r="GV167" s="4"/>
      <c r="GW167" s="4"/>
      <c r="GX167" s="4"/>
      <c r="GY167" s="4"/>
      <c r="GZ167" s="4"/>
      <c r="HA167" s="4"/>
      <c r="HB167" s="4"/>
      <c r="HC167" s="4"/>
      <c r="HD167" s="4"/>
      <c r="HE167" s="4"/>
      <c r="HF167" s="4"/>
      <c r="HG167" s="4"/>
      <c r="HH167" s="4"/>
      <c r="HI167" s="4"/>
      <c r="HJ167" s="4"/>
      <c r="HK167" s="4"/>
      <c r="HL167" s="4"/>
      <c r="HM167" s="4"/>
      <c r="HN167" s="4"/>
      <c r="HO167" s="4"/>
      <c r="HP167" s="4"/>
      <c r="HQ167" s="4"/>
      <c r="HR167" s="4"/>
      <c r="HS167" s="4"/>
      <c r="HT167" s="4"/>
      <c r="HU167" s="4"/>
      <c r="HV167" s="4"/>
      <c r="HW167" s="4"/>
      <c r="HX167" s="4"/>
      <c r="HY167" s="4"/>
      <c r="HZ167" s="4"/>
      <c r="IA167" s="4"/>
      <c r="IB167" s="4"/>
      <c r="IC167" s="4"/>
      <c r="ID167" s="4"/>
      <c r="IE167" s="4"/>
      <c r="IF167" s="4"/>
      <c r="IG167" s="4"/>
      <c r="IH167" s="4"/>
      <c r="II167" s="4"/>
      <c r="IJ167" s="4"/>
      <c r="IK167" s="4"/>
      <c r="IL167" s="4"/>
      <c r="IM167" s="4"/>
      <c r="IN167" s="4"/>
      <c r="IO167" s="4"/>
      <c r="IP167" s="4"/>
      <c r="IQ167" s="4"/>
      <c r="IR167" s="4"/>
      <c r="IS167" s="4"/>
      <c r="IT167" s="4"/>
      <c r="IU167" s="4"/>
      <c r="IV167" s="4"/>
    </row>
    <row r="168" spans="1:256" ht="15" hidden="1" x14ac:dyDescent="0.25">
      <c r="A168" s="4"/>
      <c r="B168" s="4"/>
      <c r="C168" s="4"/>
      <c r="D168" s="4"/>
      <c r="E168" s="4"/>
      <c r="F168" s="4"/>
      <c r="G168" s="4"/>
      <c r="H168" s="4"/>
      <c r="I168" s="4"/>
      <c r="J168" s="4"/>
      <c r="K168" s="4"/>
      <c r="L168" s="4"/>
      <c r="M168" s="4"/>
      <c r="N168" s="4"/>
      <c r="O168" s="4"/>
      <c r="P168" s="4"/>
      <c r="Q168" s="4"/>
      <c r="R168" s="4"/>
      <c r="S168" s="4"/>
      <c r="T168" s="4"/>
      <c r="U168" s="4"/>
      <c r="V168" s="4"/>
      <c r="W168" s="4"/>
      <c r="X168" s="4"/>
      <c r="Y168" s="4"/>
      <c r="Z168" s="4"/>
      <c r="AA168" s="4"/>
      <c r="AB168" s="4"/>
      <c r="AC168" s="4"/>
      <c r="AD168" s="4"/>
      <c r="AE168" s="4"/>
      <c r="AF168" s="4"/>
      <c r="AG168" s="4"/>
      <c r="AH168" s="4"/>
      <c r="AI168" s="4"/>
      <c r="AJ168" s="4"/>
      <c r="AK168" s="4"/>
      <c r="AL168" s="4"/>
      <c r="AM168" s="4"/>
      <c r="AN168" s="4"/>
      <c r="AO168" s="4"/>
      <c r="AP168" s="4"/>
      <c r="AQ168" s="4"/>
      <c r="AR168" s="4"/>
      <c r="AS168" s="4"/>
      <c r="AT168" s="4"/>
      <c r="AU168" s="4"/>
      <c r="AV168" s="4"/>
      <c r="AW168" s="4"/>
      <c r="AX168" s="4"/>
      <c r="AY168" s="4"/>
      <c r="AZ168" s="4"/>
      <c r="BA168" s="4"/>
      <c r="BB168" s="4"/>
      <c r="BC168" s="4"/>
      <c r="BD168" s="4"/>
      <c r="BE168" s="4"/>
      <c r="BF168" s="4"/>
      <c r="BG168" s="4"/>
      <c r="BH168" s="4"/>
      <c r="BI168" s="4"/>
      <c r="BJ168" s="4"/>
      <c r="BK168" s="4"/>
      <c r="BL168" s="4"/>
      <c r="BM168" s="4"/>
      <c r="BN168" s="4"/>
      <c r="BO168" s="4"/>
      <c r="BP168" s="4"/>
      <c r="BQ168" s="4"/>
      <c r="BR168" s="4"/>
      <c r="BS168" s="4"/>
      <c r="BT168" s="4"/>
      <c r="BU168" s="4"/>
      <c r="BV168" s="4"/>
      <c r="BW168" s="4"/>
      <c r="BX168" s="4"/>
      <c r="BY168" s="4"/>
      <c r="BZ168" s="4"/>
      <c r="CA168" s="4"/>
      <c r="CB168" s="4"/>
      <c r="CC168" s="4"/>
      <c r="CD168" s="4"/>
      <c r="CE168" s="4"/>
      <c r="CF168" s="4"/>
      <c r="CG168" s="4"/>
      <c r="CH168" s="4"/>
      <c r="CI168" s="4"/>
      <c r="CJ168" s="4"/>
      <c r="CK168" s="4"/>
      <c r="CL168" s="4"/>
      <c r="CM168" s="4"/>
      <c r="CN168" s="4"/>
      <c r="CO168" s="4"/>
      <c r="CP168" s="4"/>
      <c r="CQ168" s="4"/>
      <c r="CR168" s="4"/>
      <c r="CS168" s="4"/>
      <c r="CT168" s="4"/>
      <c r="CU168" s="4"/>
      <c r="CV168" s="4"/>
      <c r="CW168" s="4"/>
      <c r="CX168" s="4"/>
      <c r="CY168" s="4"/>
      <c r="CZ168" s="4"/>
      <c r="DA168" s="4"/>
      <c r="DB168" s="4"/>
      <c r="DC168" s="4"/>
      <c r="DD168" s="4"/>
      <c r="DE168" s="4"/>
      <c r="DF168" s="4"/>
      <c r="DG168" s="4"/>
      <c r="DH168" s="4"/>
      <c r="DI168" s="4"/>
      <c r="DJ168" s="4"/>
      <c r="DK168" s="4"/>
      <c r="DL168" s="4"/>
      <c r="DM168" s="4"/>
      <c r="DN168" s="4"/>
      <c r="DO168" s="4"/>
      <c r="DP168" s="4"/>
      <c r="DQ168" s="4"/>
      <c r="DR168" s="4"/>
      <c r="DS168" s="4"/>
      <c r="DT168" s="4"/>
      <c r="DU168" s="4"/>
      <c r="DV168" s="4"/>
      <c r="DW168" s="4"/>
      <c r="DX168" s="4"/>
      <c r="DY168" s="4"/>
      <c r="DZ168" s="4"/>
      <c r="EA168" s="4"/>
      <c r="EB168" s="4"/>
      <c r="EC168" s="4"/>
      <c r="ED168" s="4"/>
      <c r="EE168" s="4"/>
      <c r="EF168" s="4"/>
      <c r="EG168" s="4"/>
      <c r="EH168" s="4"/>
      <c r="EI168" s="4"/>
      <c r="EJ168" s="4"/>
      <c r="EK168" s="4"/>
      <c r="EL168" s="4"/>
      <c r="EM168" s="4"/>
      <c r="EN168" s="4"/>
      <c r="EO168" s="4"/>
      <c r="EP168" s="4"/>
      <c r="EQ168" s="4"/>
      <c r="ER168" s="4"/>
      <c r="ES168" s="4"/>
      <c r="ET168" s="4"/>
      <c r="EU168" s="4"/>
      <c r="EV168" s="4"/>
      <c r="EW168" s="4"/>
      <c r="EX168" s="4"/>
      <c r="EY168" s="4"/>
      <c r="EZ168" s="4"/>
      <c r="FA168" s="4"/>
      <c r="FB168" s="4"/>
      <c r="FC168" s="4"/>
      <c r="FD168" s="4"/>
      <c r="FE168" s="4"/>
      <c r="FF168" s="4"/>
      <c r="FG168" s="4"/>
      <c r="FH168" s="4"/>
      <c r="FI168" s="4"/>
      <c r="FJ168" s="4"/>
      <c r="FK168" s="4"/>
      <c r="FL168" s="4"/>
      <c r="FM168" s="4"/>
      <c r="FN168" s="4"/>
      <c r="FO168" s="4"/>
      <c r="FP168" s="4"/>
      <c r="FQ168" s="4"/>
      <c r="FR168" s="4"/>
      <c r="FS168" s="4"/>
      <c r="FT168" s="4"/>
      <c r="FU168" s="4"/>
      <c r="FV168" s="4"/>
      <c r="FW168" s="4"/>
      <c r="FX168" s="4"/>
      <c r="FY168" s="4"/>
      <c r="FZ168" s="4"/>
      <c r="GA168" s="4"/>
      <c r="GB168" s="4"/>
      <c r="GC168" s="4"/>
      <c r="GD168" s="4"/>
      <c r="GE168" s="4"/>
      <c r="GF168" s="4"/>
      <c r="GG168" s="4"/>
      <c r="GH168" s="4"/>
      <c r="GI168" s="4"/>
      <c r="GJ168" s="4"/>
      <c r="GK168" s="4"/>
      <c r="GL168" s="4"/>
      <c r="GM168" s="4"/>
      <c r="GN168" s="4"/>
      <c r="GO168" s="4"/>
      <c r="GP168" s="4"/>
      <c r="GQ168" s="4"/>
      <c r="GR168" s="4"/>
      <c r="GS168" s="4"/>
      <c r="GT168" s="4"/>
      <c r="GU168" s="4"/>
      <c r="GV168" s="4"/>
      <c r="GW168" s="4"/>
      <c r="GX168" s="4"/>
      <c r="GY168" s="4"/>
      <c r="GZ168" s="4"/>
      <c r="HA168" s="4"/>
      <c r="HB168" s="4"/>
      <c r="HC168" s="4"/>
      <c r="HD168" s="4"/>
      <c r="HE168" s="4"/>
      <c r="HF168" s="4"/>
      <c r="HG168" s="4"/>
      <c r="HH168" s="4"/>
      <c r="HI168" s="4"/>
      <c r="HJ168" s="4"/>
      <c r="HK168" s="4"/>
      <c r="HL168" s="4"/>
      <c r="HM168" s="4"/>
      <c r="HN168" s="4"/>
      <c r="HO168" s="4"/>
      <c r="HP168" s="4"/>
      <c r="HQ168" s="4"/>
      <c r="HR168" s="4"/>
      <c r="HS168" s="4"/>
      <c r="HT168" s="4"/>
      <c r="HU168" s="4"/>
      <c r="HV168" s="4"/>
      <c r="HW168" s="4"/>
      <c r="HX168" s="4"/>
      <c r="HY168" s="4"/>
      <c r="HZ168" s="4"/>
      <c r="IA168" s="4"/>
      <c r="IB168" s="4"/>
      <c r="IC168" s="4"/>
      <c r="ID168" s="4"/>
      <c r="IE168" s="4"/>
      <c r="IF168" s="4"/>
      <c r="IG168" s="4"/>
      <c r="IH168" s="4"/>
      <c r="II168" s="4"/>
      <c r="IJ168" s="4"/>
      <c r="IK168" s="4"/>
      <c r="IL168" s="4"/>
      <c r="IM168" s="4"/>
      <c r="IN168" s="4"/>
      <c r="IO168" s="4"/>
      <c r="IP168" s="4"/>
      <c r="IQ168" s="4"/>
      <c r="IR168" s="4"/>
      <c r="IS168" s="4"/>
      <c r="IT168" s="4"/>
      <c r="IU168" s="4"/>
      <c r="IV168" s="4"/>
    </row>
    <row r="169" spans="1:256" ht="15" hidden="1" x14ac:dyDescent="0.25">
      <c r="A169" s="4"/>
      <c r="B169" s="4"/>
      <c r="C169" s="4"/>
      <c r="D169" s="4"/>
      <c r="E169" s="4"/>
      <c r="F169" s="4"/>
      <c r="G169" s="4"/>
      <c r="H169" s="4"/>
      <c r="I169" s="4"/>
      <c r="J169" s="4"/>
      <c r="K169" s="4"/>
      <c r="L169" s="4"/>
      <c r="M169" s="4"/>
      <c r="N169" s="4"/>
      <c r="O169" s="4"/>
      <c r="P169" s="4"/>
      <c r="Q169" s="4"/>
      <c r="R169" s="4"/>
      <c r="S169" s="4"/>
      <c r="T169" s="4"/>
      <c r="U169" s="4"/>
      <c r="V169" s="4"/>
      <c r="W169" s="4"/>
      <c r="X169" s="4"/>
      <c r="Y169" s="4"/>
      <c r="Z169" s="4"/>
      <c r="AA169" s="4"/>
      <c r="AB169" s="4"/>
      <c r="AC169" s="4"/>
      <c r="AD169" s="4"/>
      <c r="AE169" s="4"/>
      <c r="AF169" s="4"/>
      <c r="AG169" s="4"/>
      <c r="AH169" s="4"/>
      <c r="AI169" s="4"/>
      <c r="AJ169" s="4"/>
      <c r="AK169" s="4"/>
      <c r="AL169" s="4"/>
      <c r="AM169" s="4"/>
      <c r="AN169" s="4"/>
      <c r="AO169" s="4"/>
      <c r="AP169" s="4"/>
      <c r="AQ169" s="4"/>
      <c r="AR169" s="4"/>
      <c r="AS169" s="4"/>
      <c r="AT169" s="4"/>
      <c r="AU169" s="4"/>
      <c r="AV169" s="4"/>
      <c r="AW169" s="4"/>
      <c r="AX169" s="4"/>
      <c r="AY169" s="4"/>
      <c r="AZ169" s="4"/>
      <c r="BA169" s="4"/>
      <c r="BB169" s="4"/>
      <c r="BC169" s="4"/>
      <c r="BD169" s="4"/>
      <c r="BE169" s="4"/>
      <c r="BF169" s="4"/>
      <c r="BG169" s="4"/>
      <c r="BH169" s="4"/>
      <c r="BI169" s="4"/>
      <c r="BJ169" s="4"/>
      <c r="BK169" s="4"/>
      <c r="BL169" s="4"/>
      <c r="BM169" s="4"/>
      <c r="BN169" s="4"/>
      <c r="BO169" s="4"/>
      <c r="BP169" s="4"/>
      <c r="BQ169" s="4"/>
      <c r="BR169" s="4"/>
      <c r="BS169" s="4"/>
      <c r="BT169" s="4"/>
      <c r="BU169" s="4"/>
      <c r="BV169" s="4"/>
      <c r="BW169" s="4"/>
      <c r="BX169" s="4"/>
      <c r="BY169" s="4"/>
      <c r="BZ169" s="4"/>
      <c r="CA169" s="4"/>
      <c r="CB169" s="4"/>
      <c r="CC169" s="4"/>
      <c r="CD169" s="4"/>
      <c r="CE169" s="4"/>
      <c r="CF169" s="4"/>
      <c r="CG169" s="4"/>
      <c r="CH169" s="4"/>
      <c r="CI169" s="4"/>
      <c r="CJ169" s="4"/>
      <c r="CK169" s="4"/>
      <c r="CL169" s="4"/>
      <c r="CM169" s="4"/>
      <c r="CN169" s="4"/>
      <c r="CO169" s="4"/>
      <c r="CP169" s="4"/>
      <c r="CQ169" s="4"/>
      <c r="CR169" s="4"/>
      <c r="CS169" s="4"/>
      <c r="CT169" s="4"/>
      <c r="CU169" s="4"/>
      <c r="CV169" s="4"/>
      <c r="CW169" s="4"/>
      <c r="CX169" s="4"/>
      <c r="CY169" s="4"/>
      <c r="CZ169" s="4"/>
      <c r="DA169" s="4"/>
      <c r="DB169" s="4"/>
      <c r="DC169" s="4"/>
      <c r="DD169" s="4"/>
      <c r="DE169" s="4"/>
      <c r="DF169" s="4"/>
      <c r="DG169" s="4"/>
      <c r="DH169" s="4"/>
      <c r="DI169" s="4"/>
      <c r="DJ169" s="4"/>
      <c r="DK169" s="4"/>
      <c r="DL169" s="4"/>
      <c r="DM169" s="4"/>
      <c r="DN169" s="4"/>
      <c r="DO169" s="4"/>
      <c r="DP169" s="4"/>
      <c r="DQ169" s="4"/>
      <c r="DR169" s="4"/>
      <c r="DS169" s="4"/>
      <c r="DT169" s="4"/>
      <c r="DU169" s="4"/>
      <c r="DV169" s="4"/>
      <c r="DW169" s="4"/>
      <c r="DX169" s="4"/>
      <c r="DY169" s="4"/>
      <c r="DZ169" s="4"/>
      <c r="EA169" s="4"/>
      <c r="EB169" s="4"/>
      <c r="EC169" s="4"/>
      <c r="ED169" s="4"/>
      <c r="EE169" s="4"/>
      <c r="EF169" s="4"/>
      <c r="EG169" s="4"/>
      <c r="EH169" s="4"/>
      <c r="EI169" s="4"/>
      <c r="EJ169" s="4"/>
      <c r="EK169" s="4"/>
      <c r="EL169" s="4"/>
      <c r="EM169" s="4"/>
      <c r="EN169" s="4"/>
      <c r="EO169" s="4"/>
      <c r="EP169" s="4"/>
      <c r="EQ169" s="4"/>
      <c r="ER169" s="4"/>
      <c r="ES169" s="4"/>
      <c r="ET169" s="4"/>
      <c r="EU169" s="4"/>
      <c r="EV169" s="4"/>
      <c r="EW169" s="4"/>
      <c r="EX169" s="4"/>
      <c r="EY169" s="4"/>
      <c r="EZ169" s="4"/>
      <c r="FA169" s="4"/>
      <c r="FB169" s="4"/>
      <c r="FC169" s="4"/>
      <c r="FD169" s="4"/>
      <c r="FE169" s="4"/>
      <c r="FF169" s="4"/>
      <c r="FG169" s="4"/>
      <c r="FH169" s="4"/>
      <c r="FI169" s="4"/>
      <c r="FJ169" s="4"/>
      <c r="FK169" s="4"/>
      <c r="FL169" s="4"/>
      <c r="FM169" s="4"/>
      <c r="FN169" s="4"/>
      <c r="FO169" s="4"/>
      <c r="FP169" s="4"/>
      <c r="FQ169" s="4"/>
      <c r="FR169" s="4"/>
      <c r="FS169" s="4"/>
      <c r="FT169" s="4"/>
      <c r="FU169" s="4"/>
      <c r="FV169" s="4"/>
      <c r="FW169" s="4"/>
      <c r="FX169" s="4"/>
      <c r="FY169" s="4"/>
      <c r="FZ169" s="4"/>
      <c r="GA169" s="4"/>
      <c r="GB169" s="4"/>
      <c r="GC169" s="4"/>
      <c r="GD169" s="4"/>
      <c r="GE169" s="4"/>
      <c r="GF169" s="4"/>
      <c r="GG169" s="4"/>
      <c r="GH169" s="4"/>
      <c r="GI169" s="4"/>
      <c r="GJ169" s="4"/>
      <c r="GK169" s="4"/>
      <c r="GL169" s="4"/>
      <c r="GM169" s="4"/>
      <c r="GN169" s="4"/>
      <c r="GO169" s="4"/>
      <c r="GP169" s="4"/>
      <c r="GQ169" s="4"/>
      <c r="GR169" s="4"/>
      <c r="GS169" s="4"/>
      <c r="GT169" s="4"/>
      <c r="GU169" s="4"/>
      <c r="GV169" s="4"/>
      <c r="GW169" s="4"/>
      <c r="GX169" s="4"/>
      <c r="GY169" s="4"/>
      <c r="GZ169" s="4"/>
      <c r="HA169" s="4"/>
      <c r="HB169" s="4"/>
      <c r="HC169" s="4"/>
      <c r="HD169" s="4"/>
      <c r="HE169" s="4"/>
      <c r="HF169" s="4"/>
      <c r="HG169" s="4"/>
      <c r="HH169" s="4"/>
      <c r="HI169" s="4"/>
      <c r="HJ169" s="4"/>
      <c r="HK169" s="4"/>
      <c r="HL169" s="4"/>
      <c r="HM169" s="4"/>
      <c r="HN169" s="4"/>
      <c r="HO169" s="4"/>
      <c r="HP169" s="4"/>
      <c r="HQ169" s="4"/>
      <c r="HR169" s="4"/>
      <c r="HS169" s="4"/>
      <c r="HT169" s="4"/>
      <c r="HU169" s="4"/>
      <c r="HV169" s="4"/>
      <c r="HW169" s="4"/>
      <c r="HX169" s="4"/>
      <c r="HY169" s="4"/>
      <c r="HZ169" s="4"/>
      <c r="IA169" s="4"/>
      <c r="IB169" s="4"/>
      <c r="IC169" s="4"/>
      <c r="ID169" s="4"/>
      <c r="IE169" s="4"/>
      <c r="IF169" s="4"/>
      <c r="IG169" s="4"/>
      <c r="IH169" s="4"/>
      <c r="II169" s="4"/>
      <c r="IJ169" s="4"/>
      <c r="IK169" s="4"/>
      <c r="IL169" s="4"/>
      <c r="IM169" s="4"/>
      <c r="IN169" s="4"/>
      <c r="IO169" s="4"/>
      <c r="IP169" s="4"/>
      <c r="IQ169" s="4"/>
      <c r="IR169" s="4"/>
      <c r="IS169" s="4"/>
      <c r="IT169" s="4"/>
      <c r="IU169" s="4"/>
      <c r="IV169" s="4"/>
    </row>
    <row r="170" spans="1:256" ht="15" hidden="1" x14ac:dyDescent="0.25">
      <c r="A170" s="4"/>
      <c r="B170" s="4"/>
      <c r="C170" s="4"/>
      <c r="D170" s="4"/>
      <c r="E170" s="4"/>
      <c r="F170" s="4"/>
      <c r="G170" s="4"/>
      <c r="H170" s="4"/>
      <c r="I170" s="4"/>
      <c r="J170" s="4"/>
      <c r="K170" s="4"/>
      <c r="L170" s="4"/>
      <c r="M170" s="4"/>
      <c r="N170" s="4"/>
      <c r="O170" s="4"/>
      <c r="P170" s="4"/>
      <c r="Q170" s="4"/>
      <c r="R170" s="4"/>
      <c r="S170" s="4"/>
      <c r="T170" s="4"/>
      <c r="U170" s="4"/>
      <c r="V170" s="4"/>
      <c r="W170" s="4"/>
      <c r="X170" s="4"/>
      <c r="Y170" s="4"/>
      <c r="Z170" s="4"/>
      <c r="AA170" s="4"/>
      <c r="AB170" s="4"/>
      <c r="AC170" s="4"/>
      <c r="AD170" s="4"/>
      <c r="AE170" s="4"/>
      <c r="AF170" s="4"/>
      <c r="AG170" s="4"/>
      <c r="AH170" s="4"/>
      <c r="AI170" s="4"/>
      <c r="AJ170" s="4"/>
      <c r="AK170" s="4"/>
      <c r="AL170" s="4"/>
      <c r="AM170" s="4"/>
      <c r="AN170" s="4"/>
      <c r="AO170" s="4"/>
      <c r="AP170" s="4"/>
      <c r="AQ170" s="4"/>
      <c r="AR170" s="4"/>
      <c r="AS170" s="4"/>
      <c r="AT170" s="4"/>
      <c r="AU170" s="4"/>
      <c r="AV170" s="4"/>
      <c r="AW170" s="4"/>
      <c r="AX170" s="4"/>
      <c r="AY170" s="4"/>
      <c r="AZ170" s="4"/>
      <c r="BA170" s="4"/>
      <c r="BB170" s="4"/>
      <c r="BC170" s="4"/>
      <c r="BD170" s="4"/>
      <c r="BE170" s="4"/>
      <c r="BF170" s="4"/>
      <c r="BG170" s="4"/>
      <c r="BH170" s="4"/>
      <c r="BI170" s="4"/>
      <c r="BJ170" s="4"/>
      <c r="BK170" s="4"/>
      <c r="BL170" s="4"/>
      <c r="BM170" s="4"/>
      <c r="BN170" s="4"/>
      <c r="BO170" s="4"/>
      <c r="BP170" s="4"/>
      <c r="BQ170" s="4"/>
      <c r="BR170" s="4"/>
      <c r="BS170" s="4"/>
      <c r="BT170" s="4"/>
      <c r="BU170" s="4"/>
      <c r="BV170" s="4"/>
      <c r="BW170" s="4"/>
      <c r="BX170" s="4"/>
      <c r="BY170" s="4"/>
      <c r="BZ170" s="4"/>
      <c r="CA170" s="4"/>
      <c r="CB170" s="4"/>
      <c r="CC170" s="4"/>
      <c r="CD170" s="4"/>
      <c r="CE170" s="4"/>
      <c r="CF170" s="4"/>
      <c r="CG170" s="4"/>
      <c r="CH170" s="4"/>
      <c r="CI170" s="4"/>
      <c r="CJ170" s="4"/>
      <c r="CK170" s="4"/>
      <c r="CL170" s="4"/>
      <c r="CM170" s="4"/>
      <c r="CN170" s="4"/>
      <c r="CO170" s="4"/>
      <c r="CP170" s="4"/>
      <c r="CQ170" s="4"/>
      <c r="CR170" s="4"/>
      <c r="CS170" s="4"/>
      <c r="CT170" s="4"/>
      <c r="CU170" s="4"/>
      <c r="CV170" s="4"/>
      <c r="CW170" s="4"/>
      <c r="CX170" s="4"/>
      <c r="CY170" s="4"/>
      <c r="CZ170" s="4"/>
      <c r="DA170" s="4"/>
      <c r="DB170" s="4"/>
      <c r="DC170" s="4"/>
      <c r="DD170" s="4"/>
      <c r="DE170" s="4"/>
      <c r="DF170" s="4"/>
      <c r="DG170" s="4"/>
      <c r="DH170" s="4"/>
      <c r="DI170" s="4"/>
      <c r="DJ170" s="4"/>
      <c r="DK170" s="4"/>
      <c r="DL170" s="4"/>
      <c r="DM170" s="4"/>
      <c r="DN170" s="4"/>
      <c r="DO170" s="4"/>
      <c r="DP170" s="4"/>
      <c r="DQ170" s="4"/>
      <c r="DR170" s="4"/>
      <c r="DS170" s="4"/>
      <c r="DT170" s="4"/>
      <c r="DU170" s="4"/>
      <c r="DV170" s="4"/>
      <c r="DW170" s="4"/>
      <c r="DX170" s="4"/>
      <c r="DY170" s="4"/>
      <c r="DZ170" s="4"/>
      <c r="EA170" s="4"/>
      <c r="EB170" s="4"/>
      <c r="EC170" s="4"/>
      <c r="ED170" s="4"/>
      <c r="EE170" s="4"/>
      <c r="EF170" s="4"/>
      <c r="EG170" s="4"/>
      <c r="EH170" s="4"/>
      <c r="EI170" s="4"/>
      <c r="EJ170" s="4"/>
      <c r="EK170" s="4"/>
      <c r="EL170" s="4"/>
      <c r="EM170" s="4"/>
      <c r="EN170" s="4"/>
      <c r="EO170" s="4"/>
      <c r="EP170" s="4"/>
      <c r="EQ170" s="4"/>
      <c r="ER170" s="4"/>
      <c r="ES170" s="4"/>
      <c r="ET170" s="4"/>
      <c r="EU170" s="4"/>
      <c r="EV170" s="4"/>
      <c r="EW170" s="4"/>
      <c r="EX170" s="4"/>
      <c r="EY170" s="4"/>
      <c r="EZ170" s="4"/>
      <c r="FA170" s="4"/>
      <c r="FB170" s="4"/>
      <c r="FC170" s="4"/>
      <c r="FD170" s="4"/>
      <c r="FE170" s="4"/>
      <c r="FF170" s="4"/>
      <c r="FG170" s="4"/>
      <c r="FH170" s="4"/>
      <c r="FI170" s="4"/>
      <c r="FJ170" s="4"/>
      <c r="FK170" s="4"/>
      <c r="FL170" s="4"/>
      <c r="FM170" s="4"/>
      <c r="FN170" s="4"/>
      <c r="FO170" s="4"/>
      <c r="FP170" s="4"/>
      <c r="FQ170" s="4"/>
      <c r="FR170" s="4"/>
      <c r="FS170" s="4"/>
      <c r="FT170" s="4"/>
      <c r="FU170" s="4"/>
      <c r="FV170" s="4"/>
      <c r="FW170" s="4"/>
      <c r="FX170" s="4"/>
      <c r="FY170" s="4"/>
      <c r="FZ170" s="4"/>
      <c r="GA170" s="4"/>
      <c r="GB170" s="4"/>
      <c r="GC170" s="4"/>
      <c r="GD170" s="4"/>
      <c r="GE170" s="4"/>
      <c r="GF170" s="4"/>
      <c r="GG170" s="4"/>
      <c r="GH170" s="4"/>
      <c r="GI170" s="4"/>
      <c r="GJ170" s="4"/>
      <c r="GK170" s="4"/>
      <c r="GL170" s="4"/>
      <c r="GM170" s="4"/>
      <c r="GN170" s="4"/>
      <c r="GO170" s="4"/>
      <c r="GP170" s="4"/>
      <c r="GQ170" s="4"/>
      <c r="GR170" s="4"/>
      <c r="GS170" s="4"/>
      <c r="GT170" s="4"/>
      <c r="GU170" s="4"/>
      <c r="GV170" s="4"/>
      <c r="GW170" s="4"/>
      <c r="GX170" s="4"/>
      <c r="GY170" s="4"/>
      <c r="GZ170" s="4"/>
      <c r="HA170" s="4"/>
      <c r="HB170" s="4"/>
      <c r="HC170" s="4"/>
      <c r="HD170" s="4"/>
      <c r="HE170" s="4"/>
      <c r="HF170" s="4"/>
      <c r="HG170" s="4"/>
      <c r="HH170" s="4"/>
      <c r="HI170" s="4"/>
      <c r="HJ170" s="4"/>
      <c r="HK170" s="4"/>
      <c r="HL170" s="4"/>
      <c r="HM170" s="4"/>
      <c r="HN170" s="4"/>
      <c r="HO170" s="4"/>
      <c r="HP170" s="4"/>
      <c r="HQ170" s="4"/>
      <c r="HR170" s="4"/>
      <c r="HS170" s="4"/>
      <c r="HT170" s="4"/>
      <c r="HU170" s="4"/>
      <c r="HV170" s="4"/>
      <c r="HW170" s="4"/>
      <c r="HX170" s="4"/>
      <c r="HY170" s="4"/>
      <c r="HZ170" s="4"/>
      <c r="IA170" s="4"/>
      <c r="IB170" s="4"/>
      <c r="IC170" s="4"/>
      <c r="ID170" s="4"/>
      <c r="IE170" s="4"/>
      <c r="IF170" s="4"/>
      <c r="IG170" s="4"/>
      <c r="IH170" s="4"/>
      <c r="II170" s="4"/>
      <c r="IJ170" s="4"/>
      <c r="IK170" s="4"/>
      <c r="IL170" s="4"/>
      <c r="IM170" s="4"/>
      <c r="IN170" s="4"/>
      <c r="IO170" s="4"/>
      <c r="IP170" s="4"/>
      <c r="IQ170" s="4"/>
      <c r="IR170" s="4"/>
      <c r="IS170" s="4"/>
      <c r="IT170" s="4"/>
      <c r="IU170" s="4"/>
      <c r="IV170" s="4"/>
    </row>
    <row r="171" spans="1:256" ht="15" hidden="1" x14ac:dyDescent="0.25">
      <c r="A171" s="4"/>
      <c r="B171" s="4"/>
      <c r="C171" s="4"/>
      <c r="D171" s="4"/>
      <c r="E171" s="4"/>
      <c r="F171" s="4"/>
      <c r="G171" s="4"/>
      <c r="H171" s="4"/>
      <c r="I171" s="4"/>
      <c r="J171" s="4"/>
      <c r="K171" s="4"/>
      <c r="L171" s="4"/>
      <c r="M171" s="4"/>
      <c r="N171" s="4"/>
      <c r="O171" s="4"/>
      <c r="P171" s="4"/>
      <c r="Q171" s="4"/>
      <c r="R171" s="4"/>
      <c r="S171" s="4"/>
      <c r="T171" s="4"/>
      <c r="U171" s="4"/>
      <c r="V171" s="4"/>
      <c r="W171" s="4"/>
      <c r="X171" s="4"/>
      <c r="Y171" s="4"/>
      <c r="Z171" s="4"/>
      <c r="AA171" s="4"/>
      <c r="AB171" s="4"/>
      <c r="AC171" s="4"/>
      <c r="AD171" s="4"/>
      <c r="AE171" s="4"/>
      <c r="AF171" s="4"/>
      <c r="AG171" s="4"/>
      <c r="AH171" s="4"/>
      <c r="AI171" s="4"/>
      <c r="AJ171" s="4"/>
      <c r="AK171" s="4"/>
      <c r="AL171" s="4"/>
      <c r="AM171" s="4"/>
      <c r="AN171" s="4"/>
      <c r="AO171" s="4"/>
      <c r="AP171" s="4"/>
      <c r="AQ171" s="4"/>
      <c r="AR171" s="4"/>
      <c r="AS171" s="4"/>
      <c r="AT171" s="4"/>
      <c r="AU171" s="4"/>
      <c r="AV171" s="4"/>
      <c r="AW171" s="4"/>
      <c r="AX171" s="4"/>
      <c r="AY171" s="4"/>
      <c r="AZ171" s="4"/>
      <c r="BA171" s="4"/>
      <c r="BB171" s="4"/>
      <c r="BC171" s="4"/>
      <c r="BD171" s="4"/>
      <c r="BE171" s="4"/>
      <c r="BF171" s="4"/>
      <c r="BG171" s="4"/>
      <c r="BH171" s="4"/>
      <c r="BI171" s="4"/>
      <c r="BJ171" s="4"/>
      <c r="BK171" s="4"/>
      <c r="BL171" s="4"/>
      <c r="BM171" s="4"/>
      <c r="BN171" s="4"/>
      <c r="BO171" s="4"/>
      <c r="BP171" s="4"/>
      <c r="BQ171" s="4"/>
      <c r="BR171" s="4"/>
      <c r="BS171" s="4"/>
      <c r="BT171" s="4"/>
      <c r="BU171" s="4"/>
      <c r="BV171" s="4"/>
      <c r="BW171" s="4"/>
      <c r="BX171" s="4"/>
      <c r="BY171" s="4"/>
      <c r="BZ171" s="4"/>
      <c r="CA171" s="4"/>
      <c r="CB171" s="4"/>
      <c r="CC171" s="4"/>
      <c r="CD171" s="4"/>
      <c r="CE171" s="4"/>
      <c r="CF171" s="4"/>
      <c r="CG171" s="4"/>
      <c r="CH171" s="4"/>
      <c r="CI171" s="4"/>
      <c r="CJ171" s="4"/>
      <c r="CK171" s="4"/>
      <c r="CL171" s="4"/>
      <c r="CM171" s="4"/>
      <c r="CN171" s="4"/>
      <c r="CO171" s="4"/>
      <c r="CP171" s="4"/>
      <c r="CQ171" s="4"/>
      <c r="CR171" s="4"/>
      <c r="CS171" s="4"/>
      <c r="CT171" s="4"/>
      <c r="CU171" s="4"/>
      <c r="CV171" s="4"/>
      <c r="CW171" s="4"/>
      <c r="CX171" s="4"/>
      <c r="CY171" s="4"/>
      <c r="CZ171" s="4"/>
      <c r="DA171" s="4"/>
      <c r="DB171" s="4"/>
      <c r="DC171" s="4"/>
      <c r="DD171" s="4"/>
      <c r="DE171" s="4"/>
      <c r="DF171" s="4"/>
      <c r="DG171" s="4"/>
      <c r="DH171" s="4"/>
      <c r="DI171" s="4"/>
      <c r="DJ171" s="4"/>
      <c r="DK171" s="4"/>
      <c r="DL171" s="4"/>
      <c r="DM171" s="4"/>
      <c r="DN171" s="4"/>
      <c r="DO171" s="4"/>
      <c r="DP171" s="4"/>
      <c r="DQ171" s="4"/>
      <c r="DR171" s="4"/>
      <c r="DS171" s="4"/>
      <c r="DT171" s="4"/>
      <c r="DU171" s="4"/>
      <c r="DV171" s="4"/>
      <c r="DW171" s="4"/>
      <c r="DX171" s="4"/>
      <c r="DY171" s="4"/>
      <c r="DZ171" s="4"/>
      <c r="EA171" s="4"/>
      <c r="EB171" s="4"/>
      <c r="EC171" s="4"/>
      <c r="ED171" s="4"/>
      <c r="EE171" s="4"/>
      <c r="EF171" s="4"/>
      <c r="EG171" s="4"/>
      <c r="EH171" s="4"/>
      <c r="EI171" s="4"/>
      <c r="EJ171" s="4"/>
      <c r="EK171" s="4"/>
      <c r="EL171" s="4"/>
      <c r="EM171" s="4"/>
      <c r="EN171" s="4"/>
      <c r="EO171" s="4"/>
      <c r="EP171" s="4"/>
      <c r="EQ171" s="4"/>
      <c r="ER171" s="4"/>
      <c r="ES171" s="4"/>
      <c r="ET171" s="4"/>
      <c r="EU171" s="4"/>
      <c r="EV171" s="4"/>
      <c r="EW171" s="4"/>
      <c r="EX171" s="4"/>
      <c r="EY171" s="4"/>
      <c r="EZ171" s="4"/>
      <c r="FA171" s="4"/>
      <c r="FB171" s="4"/>
      <c r="FC171" s="4"/>
      <c r="FD171" s="4"/>
      <c r="FE171" s="4"/>
      <c r="FF171" s="4"/>
      <c r="FG171" s="4"/>
      <c r="FH171" s="4"/>
      <c r="FI171" s="4"/>
      <c r="FJ171" s="4"/>
      <c r="FK171" s="4"/>
      <c r="FL171" s="4"/>
      <c r="FM171" s="4"/>
      <c r="FN171" s="4"/>
      <c r="FO171" s="4"/>
      <c r="FP171" s="4"/>
      <c r="FQ171" s="4"/>
      <c r="FR171" s="4"/>
      <c r="FS171" s="4"/>
      <c r="FT171" s="4"/>
      <c r="FU171" s="4"/>
      <c r="FV171" s="4"/>
      <c r="FW171" s="4"/>
      <c r="FX171" s="4"/>
      <c r="FY171" s="4"/>
      <c r="FZ171" s="4"/>
      <c r="GA171" s="4"/>
      <c r="GB171" s="4"/>
      <c r="GC171" s="4"/>
      <c r="GD171" s="4"/>
      <c r="GE171" s="4"/>
      <c r="GF171" s="4"/>
      <c r="GG171" s="4"/>
      <c r="GH171" s="4"/>
      <c r="GI171" s="4"/>
      <c r="GJ171" s="4"/>
      <c r="GK171" s="4"/>
      <c r="GL171" s="4"/>
      <c r="GM171" s="4"/>
      <c r="GN171" s="4"/>
      <c r="GO171" s="4"/>
      <c r="GP171" s="4"/>
      <c r="GQ171" s="4"/>
      <c r="GR171" s="4"/>
      <c r="GS171" s="4"/>
      <c r="GT171" s="4"/>
      <c r="GU171" s="4"/>
      <c r="GV171" s="4"/>
      <c r="GW171" s="4"/>
      <c r="GX171" s="4"/>
      <c r="GY171" s="4"/>
      <c r="GZ171" s="4"/>
      <c r="HA171" s="4"/>
      <c r="HB171" s="4"/>
      <c r="HC171" s="4"/>
      <c r="HD171" s="4"/>
      <c r="HE171" s="4"/>
      <c r="HF171" s="4"/>
      <c r="HG171" s="4"/>
      <c r="HH171" s="4"/>
      <c r="HI171" s="4"/>
      <c r="HJ171" s="4"/>
      <c r="HK171" s="4"/>
      <c r="HL171" s="4"/>
      <c r="HM171" s="4"/>
      <c r="HN171" s="4"/>
      <c r="HO171" s="4"/>
      <c r="HP171" s="4"/>
      <c r="HQ171" s="4"/>
      <c r="HR171" s="4"/>
      <c r="HS171" s="4"/>
      <c r="HT171" s="4"/>
      <c r="HU171" s="4"/>
      <c r="HV171" s="4"/>
      <c r="HW171" s="4"/>
      <c r="HX171" s="4"/>
      <c r="HY171" s="4"/>
      <c r="HZ171" s="4"/>
      <c r="IA171" s="4"/>
      <c r="IB171" s="4"/>
      <c r="IC171" s="4"/>
      <c r="ID171" s="4"/>
      <c r="IE171" s="4"/>
      <c r="IF171" s="4"/>
      <c r="IG171" s="4"/>
      <c r="IH171" s="4"/>
      <c r="II171" s="4"/>
      <c r="IJ171" s="4"/>
      <c r="IK171" s="4"/>
      <c r="IL171" s="4"/>
      <c r="IM171" s="4"/>
      <c r="IN171" s="4"/>
      <c r="IO171" s="4"/>
      <c r="IP171" s="4"/>
      <c r="IQ171" s="4"/>
      <c r="IR171" s="4"/>
      <c r="IS171" s="4"/>
      <c r="IT171" s="4"/>
      <c r="IU171" s="4"/>
      <c r="IV171" s="4"/>
    </row>
    <row r="172" spans="1:256" ht="15" hidden="1" x14ac:dyDescent="0.25">
      <c r="A172" s="4"/>
      <c r="B172" s="4"/>
      <c r="C172" s="4"/>
      <c r="D172" s="4"/>
      <c r="E172" s="4"/>
      <c r="F172" s="4"/>
      <c r="G172" s="4"/>
      <c r="H172" s="4"/>
      <c r="I172" s="4"/>
      <c r="J172" s="4"/>
      <c r="K172" s="4"/>
      <c r="L172" s="4"/>
      <c r="M172" s="4"/>
      <c r="N172" s="4"/>
      <c r="O172" s="4"/>
      <c r="P172" s="4"/>
      <c r="Q172" s="4"/>
      <c r="R172" s="4"/>
      <c r="S172" s="4"/>
      <c r="T172" s="4"/>
      <c r="U172" s="4"/>
      <c r="V172" s="4"/>
      <c r="W172" s="4"/>
      <c r="X172" s="4"/>
      <c r="Y172" s="4"/>
      <c r="Z172" s="4"/>
      <c r="AA172" s="4"/>
      <c r="AB172" s="4"/>
      <c r="AC172" s="4"/>
      <c r="AD172" s="4"/>
      <c r="AE172" s="4"/>
      <c r="AF172" s="4"/>
      <c r="AG172" s="4"/>
      <c r="AH172" s="4"/>
      <c r="AI172" s="4"/>
      <c r="AJ172" s="4"/>
      <c r="AK172" s="4"/>
      <c r="AL172" s="4"/>
      <c r="AM172" s="4"/>
      <c r="AN172" s="4"/>
      <c r="AO172" s="4"/>
      <c r="AP172" s="4"/>
      <c r="AQ172" s="4"/>
      <c r="AR172" s="4"/>
      <c r="AS172" s="4"/>
      <c r="AT172" s="4"/>
      <c r="AU172" s="4"/>
      <c r="AV172" s="4"/>
      <c r="AW172" s="4"/>
      <c r="AX172" s="4"/>
      <c r="AY172" s="4"/>
      <c r="AZ172" s="4"/>
      <c r="BA172" s="4"/>
      <c r="BB172" s="4"/>
      <c r="BC172" s="4"/>
      <c r="BD172" s="4"/>
      <c r="BE172" s="4"/>
      <c r="BF172" s="4"/>
      <c r="BG172" s="4"/>
      <c r="BH172" s="4"/>
      <c r="BI172" s="4"/>
      <c r="BJ172" s="4"/>
      <c r="BK172" s="4"/>
      <c r="BL172" s="4"/>
      <c r="BM172" s="4"/>
      <c r="BN172" s="4"/>
      <c r="BO172" s="4"/>
      <c r="BP172" s="4"/>
      <c r="BQ172" s="4"/>
      <c r="BR172" s="4"/>
      <c r="BS172" s="4"/>
      <c r="BT172" s="4"/>
      <c r="BU172" s="4"/>
      <c r="BV172" s="4"/>
      <c r="BW172" s="4"/>
      <c r="BX172" s="4"/>
      <c r="BY172" s="4"/>
      <c r="BZ172" s="4"/>
      <c r="CA172" s="4"/>
      <c r="CB172" s="4"/>
      <c r="CC172" s="4"/>
      <c r="CD172" s="4"/>
      <c r="CE172" s="4"/>
      <c r="CF172" s="4"/>
      <c r="CG172" s="4"/>
      <c r="CH172" s="4"/>
      <c r="CI172" s="4"/>
      <c r="CJ172" s="4"/>
      <c r="CK172" s="4"/>
      <c r="CL172" s="4"/>
      <c r="CM172" s="4"/>
      <c r="CN172" s="4"/>
      <c r="CO172" s="4"/>
      <c r="CP172" s="4"/>
      <c r="CQ172" s="4"/>
      <c r="CR172" s="4"/>
      <c r="CS172" s="4"/>
      <c r="CT172" s="4"/>
      <c r="CU172" s="4"/>
      <c r="CV172" s="4"/>
      <c r="CW172" s="4"/>
      <c r="CX172" s="4"/>
      <c r="CY172" s="4"/>
      <c r="CZ172" s="4"/>
      <c r="DA172" s="4"/>
      <c r="DB172" s="4"/>
      <c r="DC172" s="4"/>
      <c r="DD172" s="4"/>
      <c r="DE172" s="4"/>
      <c r="DF172" s="4"/>
      <c r="DG172" s="4"/>
      <c r="DH172" s="4"/>
      <c r="DI172" s="4"/>
      <c r="DJ172" s="4"/>
      <c r="DK172" s="4"/>
      <c r="DL172" s="4"/>
      <c r="DM172" s="4"/>
      <c r="DN172" s="4"/>
      <c r="DO172" s="4"/>
      <c r="DP172" s="4"/>
      <c r="DQ172" s="4"/>
      <c r="DR172" s="4"/>
      <c r="DS172" s="4"/>
      <c r="DT172" s="4"/>
      <c r="DU172" s="4"/>
      <c r="DV172" s="4"/>
      <c r="DW172" s="4"/>
      <c r="DX172" s="4"/>
      <c r="DY172" s="4"/>
      <c r="DZ172" s="4"/>
      <c r="EA172" s="4"/>
      <c r="EB172" s="4"/>
      <c r="EC172" s="4"/>
      <c r="ED172" s="4"/>
      <c r="EE172" s="4"/>
      <c r="EF172" s="4"/>
      <c r="EG172" s="4"/>
      <c r="EH172" s="4"/>
      <c r="EI172" s="4"/>
      <c r="EJ172" s="4"/>
      <c r="EK172" s="4"/>
      <c r="EL172" s="4"/>
      <c r="EM172" s="4"/>
      <c r="EN172" s="4"/>
      <c r="EO172" s="4"/>
      <c r="EP172" s="4"/>
      <c r="EQ172" s="4"/>
      <c r="ER172" s="4"/>
      <c r="ES172" s="4"/>
      <c r="ET172" s="4"/>
      <c r="EU172" s="4"/>
      <c r="EV172" s="4"/>
      <c r="EW172" s="4"/>
      <c r="EX172" s="4"/>
      <c r="EY172" s="4"/>
      <c r="EZ172" s="4"/>
      <c r="FA172" s="4"/>
      <c r="FB172" s="4"/>
      <c r="FC172" s="4"/>
      <c r="FD172" s="4"/>
      <c r="FE172" s="4"/>
      <c r="FF172" s="4"/>
      <c r="FG172" s="4"/>
      <c r="FH172" s="4"/>
      <c r="FI172" s="4"/>
      <c r="FJ172" s="4"/>
      <c r="FK172" s="4"/>
      <c r="FL172" s="4"/>
      <c r="FM172" s="4"/>
      <c r="FN172" s="4"/>
      <c r="FO172" s="4"/>
      <c r="FP172" s="4"/>
      <c r="FQ172" s="4"/>
      <c r="FR172" s="4"/>
      <c r="FS172" s="4"/>
      <c r="FT172" s="4"/>
      <c r="FU172" s="4"/>
      <c r="FV172" s="4"/>
      <c r="FW172" s="4"/>
      <c r="FX172" s="4"/>
      <c r="FY172" s="4"/>
      <c r="FZ172" s="4"/>
      <c r="GA172" s="4"/>
      <c r="GB172" s="4"/>
      <c r="GC172" s="4"/>
      <c r="GD172" s="4"/>
      <c r="GE172" s="4"/>
      <c r="GF172" s="4"/>
      <c r="GG172" s="4"/>
      <c r="GH172" s="4"/>
      <c r="GI172" s="4"/>
      <c r="GJ172" s="4"/>
      <c r="GK172" s="4"/>
      <c r="GL172" s="4"/>
      <c r="GM172" s="4"/>
      <c r="GN172" s="4"/>
      <c r="GO172" s="4"/>
      <c r="GP172" s="4"/>
      <c r="GQ172" s="4"/>
      <c r="GR172" s="4"/>
      <c r="GS172" s="4"/>
      <c r="GT172" s="4"/>
      <c r="GU172" s="4"/>
      <c r="GV172" s="4"/>
      <c r="GW172" s="4"/>
      <c r="GX172" s="4"/>
      <c r="GY172" s="4"/>
      <c r="GZ172" s="4"/>
      <c r="HA172" s="4"/>
      <c r="HB172" s="4"/>
      <c r="HC172" s="4"/>
      <c r="HD172" s="4"/>
      <c r="HE172" s="4"/>
      <c r="HF172" s="4"/>
      <c r="HG172" s="4"/>
      <c r="HH172" s="4"/>
      <c r="HI172" s="4"/>
      <c r="HJ172" s="4"/>
      <c r="HK172" s="4"/>
      <c r="HL172" s="4"/>
      <c r="HM172" s="4"/>
      <c r="HN172" s="4"/>
      <c r="HO172" s="4"/>
      <c r="HP172" s="4"/>
      <c r="HQ172" s="4"/>
      <c r="HR172" s="4"/>
      <c r="HS172" s="4"/>
      <c r="HT172" s="4"/>
      <c r="HU172" s="4"/>
      <c r="HV172" s="4"/>
      <c r="HW172" s="4"/>
      <c r="HX172" s="4"/>
      <c r="HY172" s="4"/>
      <c r="HZ172" s="4"/>
      <c r="IA172" s="4"/>
      <c r="IB172" s="4"/>
      <c r="IC172" s="4"/>
      <c r="ID172" s="4"/>
      <c r="IE172" s="4"/>
      <c r="IF172" s="4"/>
      <c r="IG172" s="4"/>
      <c r="IH172" s="4"/>
      <c r="II172" s="4"/>
      <c r="IJ172" s="4"/>
      <c r="IK172" s="4"/>
      <c r="IL172" s="4"/>
      <c r="IM172" s="4"/>
      <c r="IN172" s="4"/>
      <c r="IO172" s="4"/>
      <c r="IP172" s="4"/>
      <c r="IQ172" s="4"/>
      <c r="IR172" s="4"/>
      <c r="IS172" s="4"/>
      <c r="IT172" s="4"/>
      <c r="IU172" s="4"/>
      <c r="IV172" s="4"/>
    </row>
    <row r="173" spans="1:256" ht="15" hidden="1" x14ac:dyDescent="0.25">
      <c r="A173" s="4"/>
      <c r="B173" s="4"/>
      <c r="C173" s="4"/>
      <c r="D173" s="4"/>
      <c r="E173" s="4"/>
      <c r="F173" s="4"/>
      <c r="G173" s="4"/>
      <c r="H173" s="4"/>
      <c r="I173" s="4"/>
      <c r="J173" s="4"/>
      <c r="K173" s="4"/>
      <c r="L173" s="4"/>
      <c r="M173" s="4"/>
      <c r="N173" s="4"/>
      <c r="O173" s="4"/>
      <c r="P173" s="4"/>
      <c r="Q173" s="4"/>
      <c r="R173" s="4"/>
      <c r="S173" s="4"/>
      <c r="T173" s="4"/>
      <c r="U173" s="4"/>
      <c r="V173" s="4"/>
      <c r="W173" s="4"/>
      <c r="X173" s="4"/>
      <c r="Y173" s="4"/>
      <c r="Z173" s="4"/>
      <c r="AA173" s="4"/>
      <c r="AB173" s="4"/>
      <c r="AC173" s="4"/>
      <c r="AD173" s="4"/>
      <c r="AE173" s="4"/>
      <c r="AF173" s="4"/>
      <c r="AG173" s="4"/>
      <c r="AH173" s="4"/>
      <c r="AI173" s="4"/>
      <c r="AJ173" s="4"/>
      <c r="AK173" s="4"/>
      <c r="AL173" s="4"/>
      <c r="AM173" s="4"/>
      <c r="AN173" s="4"/>
      <c r="AO173" s="4"/>
      <c r="AP173" s="4"/>
      <c r="AQ173" s="4"/>
      <c r="AR173" s="4"/>
      <c r="AS173" s="4"/>
      <c r="AT173" s="4"/>
      <c r="AU173" s="4"/>
      <c r="AV173" s="4"/>
      <c r="AW173" s="4"/>
      <c r="AX173" s="4"/>
      <c r="AY173" s="4"/>
      <c r="AZ173" s="4"/>
      <c r="BA173" s="4"/>
      <c r="BB173" s="4"/>
      <c r="BC173" s="4"/>
      <c r="BD173" s="4"/>
      <c r="BE173" s="4"/>
      <c r="BF173" s="4"/>
      <c r="BG173" s="4"/>
      <c r="BH173" s="4"/>
      <c r="BI173" s="4"/>
      <c r="BJ173" s="4"/>
      <c r="BK173" s="4"/>
      <c r="BL173" s="4"/>
      <c r="BM173" s="4"/>
      <c r="BN173" s="4"/>
      <c r="BO173" s="4"/>
      <c r="BP173" s="4"/>
      <c r="BQ173" s="4"/>
      <c r="BR173" s="4"/>
      <c r="BS173" s="4"/>
      <c r="BT173" s="4"/>
      <c r="BU173" s="4"/>
      <c r="BV173" s="4"/>
      <c r="BW173" s="4"/>
      <c r="BX173" s="4"/>
      <c r="BY173" s="4"/>
      <c r="BZ173" s="4"/>
      <c r="CA173" s="4"/>
      <c r="CB173" s="4"/>
      <c r="CC173" s="4"/>
      <c r="CD173" s="4"/>
      <c r="CE173" s="4"/>
      <c r="CF173" s="4"/>
      <c r="CG173" s="4"/>
      <c r="CH173" s="4"/>
      <c r="CI173" s="4"/>
      <c r="CJ173" s="4"/>
      <c r="CK173" s="4"/>
      <c r="CL173" s="4"/>
      <c r="CM173" s="4"/>
      <c r="CN173" s="4"/>
      <c r="CO173" s="4"/>
      <c r="CP173" s="4"/>
      <c r="CQ173" s="4"/>
      <c r="CR173" s="4"/>
      <c r="CS173" s="4"/>
      <c r="CT173" s="4"/>
      <c r="CU173" s="4"/>
      <c r="CV173" s="4"/>
      <c r="CW173" s="4"/>
      <c r="CX173" s="4"/>
      <c r="CY173" s="4"/>
      <c r="CZ173" s="4"/>
      <c r="DA173" s="4"/>
      <c r="DB173" s="4"/>
      <c r="DC173" s="4"/>
      <c r="DD173" s="4"/>
      <c r="DE173" s="4"/>
      <c r="DF173" s="4"/>
      <c r="DG173" s="4"/>
      <c r="DH173" s="4"/>
      <c r="DI173" s="4"/>
      <c r="DJ173" s="4"/>
      <c r="DK173" s="4"/>
      <c r="DL173" s="4"/>
      <c r="DM173" s="4"/>
      <c r="DN173" s="4"/>
      <c r="DO173" s="4"/>
      <c r="DP173" s="4"/>
      <c r="DQ173" s="4"/>
      <c r="DR173" s="4"/>
      <c r="DS173" s="4"/>
      <c r="DT173" s="4"/>
      <c r="DU173" s="4"/>
      <c r="DV173" s="4"/>
      <c r="DW173" s="4"/>
      <c r="DX173" s="4"/>
      <c r="DY173" s="4"/>
      <c r="DZ173" s="4"/>
      <c r="EA173" s="4"/>
      <c r="EB173" s="4"/>
      <c r="EC173" s="4"/>
      <c r="ED173" s="4"/>
      <c r="EE173" s="4"/>
      <c r="EF173" s="4"/>
      <c r="EG173" s="4"/>
      <c r="EH173" s="4"/>
      <c r="EI173" s="4"/>
      <c r="EJ173" s="4"/>
      <c r="EK173" s="4"/>
      <c r="EL173" s="4"/>
      <c r="EM173" s="4"/>
      <c r="EN173" s="4"/>
      <c r="EO173" s="4"/>
      <c r="EP173" s="4"/>
      <c r="EQ173" s="4"/>
      <c r="ER173" s="4"/>
      <c r="ES173" s="4"/>
      <c r="ET173" s="4"/>
      <c r="EU173" s="4"/>
      <c r="EV173" s="4"/>
      <c r="EW173" s="4"/>
      <c r="EX173" s="4"/>
      <c r="EY173" s="4"/>
      <c r="EZ173" s="4"/>
      <c r="FA173" s="4"/>
      <c r="FB173" s="4"/>
      <c r="FC173" s="4"/>
      <c r="FD173" s="4"/>
      <c r="FE173" s="4"/>
      <c r="FF173" s="4"/>
      <c r="FG173" s="4"/>
      <c r="FH173" s="4"/>
      <c r="FI173" s="4"/>
      <c r="FJ173" s="4"/>
      <c r="FK173" s="4"/>
      <c r="FL173" s="4"/>
      <c r="FM173" s="4"/>
      <c r="FN173" s="4"/>
      <c r="FO173" s="4"/>
      <c r="FP173" s="4"/>
      <c r="FQ173" s="4"/>
      <c r="FR173" s="4"/>
      <c r="FS173" s="4"/>
      <c r="FT173" s="4"/>
      <c r="FU173" s="4"/>
      <c r="FV173" s="4"/>
      <c r="FW173" s="4"/>
      <c r="FX173" s="4"/>
      <c r="FY173" s="4"/>
      <c r="FZ173" s="4"/>
      <c r="GA173" s="4"/>
      <c r="GB173" s="4"/>
      <c r="GC173" s="4"/>
      <c r="GD173" s="4"/>
      <c r="GE173" s="4"/>
      <c r="GF173" s="4"/>
      <c r="GG173" s="4"/>
      <c r="GH173" s="4"/>
      <c r="GI173" s="4"/>
      <c r="GJ173" s="4"/>
      <c r="GK173" s="4"/>
      <c r="GL173" s="4"/>
      <c r="GM173" s="4"/>
      <c r="GN173" s="4"/>
      <c r="GO173" s="4"/>
      <c r="GP173" s="4"/>
      <c r="GQ173" s="4"/>
      <c r="GR173" s="4"/>
      <c r="GS173" s="4"/>
      <c r="GT173" s="4"/>
      <c r="GU173" s="4"/>
      <c r="GV173" s="4"/>
      <c r="GW173" s="4"/>
      <c r="GX173" s="4"/>
      <c r="GY173" s="4"/>
      <c r="GZ173" s="4"/>
      <c r="HA173" s="4"/>
      <c r="HB173" s="4"/>
      <c r="HC173" s="4"/>
      <c r="HD173" s="4"/>
      <c r="HE173" s="4"/>
      <c r="HF173" s="4"/>
      <c r="HG173" s="4"/>
      <c r="HH173" s="4"/>
      <c r="HI173" s="4"/>
      <c r="HJ173" s="4"/>
      <c r="HK173" s="4"/>
      <c r="HL173" s="4"/>
      <c r="HM173" s="4"/>
      <c r="HN173" s="4"/>
      <c r="HO173" s="4"/>
      <c r="HP173" s="4"/>
      <c r="HQ173" s="4"/>
      <c r="HR173" s="4"/>
      <c r="HS173" s="4"/>
      <c r="HT173" s="4"/>
      <c r="HU173" s="4"/>
      <c r="HV173" s="4"/>
      <c r="HW173" s="4"/>
      <c r="HX173" s="4"/>
      <c r="HY173" s="4"/>
      <c r="HZ173" s="4"/>
      <c r="IA173" s="4"/>
      <c r="IB173" s="4"/>
      <c r="IC173" s="4"/>
      <c r="ID173" s="4"/>
      <c r="IE173" s="4"/>
      <c r="IF173" s="4"/>
      <c r="IG173" s="4"/>
      <c r="IH173" s="4"/>
      <c r="II173" s="4"/>
      <c r="IJ173" s="4"/>
      <c r="IK173" s="4"/>
      <c r="IL173" s="4"/>
      <c r="IM173" s="4"/>
      <c r="IN173" s="4"/>
      <c r="IO173" s="4"/>
      <c r="IP173" s="4"/>
      <c r="IQ173" s="4"/>
      <c r="IR173" s="4"/>
      <c r="IS173" s="4"/>
      <c r="IT173" s="4"/>
      <c r="IU173" s="4"/>
      <c r="IV173" s="4"/>
    </row>
    <row r="174" spans="1:256" ht="15" hidden="1" x14ac:dyDescent="0.25">
      <c r="A174" s="4"/>
      <c r="B174" s="4"/>
      <c r="C174" s="4"/>
      <c r="D174" s="4"/>
      <c r="E174" s="4"/>
      <c r="F174" s="4"/>
      <c r="G174" s="4"/>
      <c r="H174" s="4"/>
      <c r="I174" s="4"/>
      <c r="J174" s="4"/>
      <c r="K174" s="4"/>
      <c r="L174" s="4"/>
      <c r="M174" s="4"/>
      <c r="N174" s="4"/>
      <c r="O174" s="4"/>
      <c r="P174" s="4"/>
      <c r="Q174" s="4"/>
      <c r="R174" s="4"/>
      <c r="S174" s="4"/>
      <c r="T174" s="4"/>
      <c r="U174" s="4"/>
      <c r="V174" s="4"/>
      <c r="W174" s="4"/>
      <c r="X174" s="4"/>
      <c r="Y174" s="4"/>
      <c r="Z174" s="4"/>
      <c r="AA174" s="4"/>
      <c r="AB174" s="4"/>
      <c r="AC174" s="4"/>
      <c r="AD174" s="4"/>
      <c r="AE174" s="4"/>
      <c r="AF174" s="4"/>
      <c r="AG174" s="4"/>
      <c r="AH174" s="4"/>
      <c r="AI174" s="4"/>
      <c r="AJ174" s="4"/>
      <c r="AK174" s="4"/>
      <c r="AL174" s="4"/>
      <c r="AM174" s="4"/>
      <c r="AN174" s="4"/>
      <c r="AO174" s="4"/>
      <c r="AP174" s="4"/>
      <c r="AQ174" s="4"/>
      <c r="AR174" s="4"/>
      <c r="AS174" s="4"/>
      <c r="AT174" s="4"/>
      <c r="AU174" s="4"/>
      <c r="AV174" s="4"/>
      <c r="AW174" s="4"/>
      <c r="AX174" s="4"/>
      <c r="AY174" s="4"/>
      <c r="AZ174" s="4"/>
      <c r="BA174" s="4"/>
      <c r="BB174" s="4"/>
      <c r="BC174" s="4"/>
      <c r="BD174" s="4"/>
      <c r="BE174" s="4"/>
      <c r="BF174" s="4"/>
      <c r="BG174" s="4"/>
      <c r="BH174" s="4"/>
      <c r="BI174" s="4"/>
      <c r="BJ174" s="4"/>
      <c r="BK174" s="4"/>
      <c r="BL174" s="4"/>
      <c r="BM174" s="4"/>
      <c r="BN174" s="4"/>
      <c r="BO174" s="4"/>
      <c r="BP174" s="4"/>
      <c r="BQ174" s="4"/>
      <c r="BR174" s="4"/>
      <c r="BS174" s="4"/>
      <c r="BT174" s="4"/>
      <c r="BU174" s="4"/>
      <c r="BV174" s="4"/>
      <c r="BW174" s="4"/>
      <c r="BX174" s="4"/>
      <c r="BY174" s="4"/>
      <c r="BZ174" s="4"/>
      <c r="CA174" s="4"/>
      <c r="CB174" s="4"/>
      <c r="CC174" s="4"/>
      <c r="CD174" s="4"/>
      <c r="CE174" s="4"/>
      <c r="CF174" s="4"/>
      <c r="CG174" s="4"/>
      <c r="CH174" s="4"/>
      <c r="CI174" s="4"/>
      <c r="CJ174" s="4"/>
      <c r="CK174" s="4"/>
      <c r="CL174" s="4"/>
      <c r="CM174" s="4"/>
      <c r="CN174" s="4"/>
      <c r="CO174" s="4"/>
      <c r="CP174" s="4"/>
      <c r="CQ174" s="4"/>
      <c r="CR174" s="4"/>
      <c r="CS174" s="4"/>
      <c r="CT174" s="4"/>
      <c r="CU174" s="4"/>
      <c r="CV174" s="4"/>
      <c r="CW174" s="4"/>
      <c r="CX174" s="4"/>
      <c r="CY174" s="4"/>
      <c r="CZ174" s="4"/>
      <c r="DA174" s="4"/>
      <c r="DB174" s="4"/>
      <c r="DC174" s="4"/>
      <c r="DD174" s="4"/>
      <c r="DE174" s="4"/>
      <c r="DF174" s="4"/>
      <c r="DG174" s="4"/>
      <c r="DH174" s="4"/>
      <c r="DI174" s="4"/>
      <c r="DJ174" s="4"/>
      <c r="DK174" s="4"/>
      <c r="DL174" s="4"/>
      <c r="DM174" s="4"/>
      <c r="DN174" s="4"/>
      <c r="DO174" s="4"/>
      <c r="DP174" s="4"/>
      <c r="DQ174" s="4"/>
      <c r="DR174" s="4"/>
      <c r="DS174" s="4"/>
      <c r="DT174" s="4"/>
      <c r="DU174" s="4"/>
      <c r="DV174" s="4"/>
      <c r="DW174" s="4"/>
      <c r="DX174" s="4"/>
      <c r="DY174" s="4"/>
      <c r="DZ174" s="4"/>
      <c r="EA174" s="4"/>
      <c r="EB174" s="4"/>
      <c r="EC174" s="4"/>
      <c r="ED174" s="4"/>
      <c r="EE174" s="4"/>
      <c r="EF174" s="4"/>
      <c r="EG174" s="4"/>
      <c r="EH174" s="4"/>
      <c r="EI174" s="4"/>
      <c r="EJ174" s="4"/>
      <c r="EK174" s="4"/>
      <c r="EL174" s="4"/>
      <c r="EM174" s="4"/>
      <c r="EN174" s="4"/>
      <c r="EO174" s="4"/>
      <c r="EP174" s="4"/>
      <c r="EQ174" s="4"/>
      <c r="ER174" s="4"/>
      <c r="ES174" s="4"/>
      <c r="ET174" s="4"/>
      <c r="EU174" s="4"/>
      <c r="EV174" s="4"/>
      <c r="EW174" s="4"/>
      <c r="EX174" s="4"/>
      <c r="EY174" s="4"/>
      <c r="EZ174" s="4"/>
      <c r="FA174" s="4"/>
      <c r="FB174" s="4"/>
      <c r="FC174" s="4"/>
      <c r="FD174" s="4"/>
      <c r="FE174" s="4"/>
      <c r="FF174" s="4"/>
      <c r="FG174" s="4"/>
      <c r="FH174" s="4"/>
      <c r="FI174" s="4"/>
      <c r="FJ174" s="4"/>
      <c r="FK174" s="4"/>
      <c r="FL174" s="4"/>
      <c r="FM174" s="4"/>
      <c r="FN174" s="4"/>
      <c r="FO174" s="4"/>
      <c r="FP174" s="4"/>
      <c r="FQ174" s="4"/>
      <c r="FR174" s="4"/>
      <c r="FS174" s="4"/>
      <c r="FT174" s="4"/>
      <c r="FU174" s="4"/>
      <c r="FV174" s="4"/>
      <c r="FW174" s="4"/>
      <c r="FX174" s="4"/>
      <c r="FY174" s="4"/>
      <c r="FZ174" s="4"/>
      <c r="GA174" s="4"/>
      <c r="GB174" s="4"/>
      <c r="GC174" s="4"/>
      <c r="GD174" s="4"/>
      <c r="GE174" s="4"/>
      <c r="GF174" s="4"/>
      <c r="GG174" s="4"/>
      <c r="GH174" s="4"/>
      <c r="GI174" s="4"/>
      <c r="GJ174" s="4"/>
      <c r="GK174" s="4"/>
      <c r="GL174" s="4"/>
      <c r="GM174" s="4"/>
      <c r="GN174" s="4"/>
      <c r="GO174" s="4"/>
      <c r="GP174" s="4"/>
      <c r="GQ174" s="4"/>
      <c r="GR174" s="4"/>
      <c r="GS174" s="4"/>
      <c r="GT174" s="4"/>
      <c r="GU174" s="4"/>
      <c r="GV174" s="4"/>
      <c r="GW174" s="4"/>
      <c r="GX174" s="4"/>
      <c r="GY174" s="4"/>
      <c r="GZ174" s="4"/>
      <c r="HA174" s="4"/>
      <c r="HB174" s="4"/>
      <c r="HC174" s="4"/>
      <c r="HD174" s="4"/>
      <c r="HE174" s="4"/>
      <c r="HF174" s="4"/>
      <c r="HG174" s="4"/>
      <c r="HH174" s="4"/>
      <c r="HI174" s="4"/>
      <c r="HJ174" s="4"/>
      <c r="HK174" s="4"/>
      <c r="HL174" s="4"/>
      <c r="HM174" s="4"/>
      <c r="HN174" s="4"/>
      <c r="HO174" s="4"/>
      <c r="HP174" s="4"/>
      <c r="HQ174" s="4"/>
      <c r="HR174" s="4"/>
      <c r="HS174" s="4"/>
      <c r="HT174" s="4"/>
      <c r="HU174" s="4"/>
      <c r="HV174" s="4"/>
      <c r="HW174" s="4"/>
      <c r="HX174" s="4"/>
      <c r="HY174" s="4"/>
      <c r="HZ174" s="4"/>
      <c r="IA174" s="4"/>
      <c r="IB174" s="4"/>
      <c r="IC174" s="4"/>
      <c r="ID174" s="4"/>
      <c r="IE174" s="4"/>
      <c r="IF174" s="4"/>
      <c r="IG174" s="4"/>
      <c r="IH174" s="4"/>
      <c r="II174" s="4"/>
      <c r="IJ174" s="4"/>
      <c r="IK174" s="4"/>
      <c r="IL174" s="4"/>
      <c r="IM174" s="4"/>
      <c r="IN174" s="4"/>
      <c r="IO174" s="4"/>
      <c r="IP174" s="4"/>
      <c r="IQ174" s="4"/>
      <c r="IR174" s="4"/>
      <c r="IS174" s="4"/>
      <c r="IT174" s="4"/>
      <c r="IU174" s="4"/>
      <c r="IV174" s="4"/>
    </row>
    <row r="175" spans="1:256" ht="15" hidden="1" x14ac:dyDescent="0.25">
      <c r="A175" s="4"/>
      <c r="B175" s="4"/>
      <c r="C175" s="4"/>
      <c r="D175" s="4"/>
      <c r="E175" s="4"/>
      <c r="F175" s="4"/>
      <c r="G175" s="4"/>
      <c r="H175" s="4"/>
      <c r="I175" s="4"/>
      <c r="J175" s="4"/>
      <c r="K175" s="4"/>
      <c r="L175" s="4"/>
      <c r="M175" s="4"/>
      <c r="N175" s="4"/>
      <c r="O175" s="4"/>
      <c r="P175" s="4"/>
      <c r="Q175" s="4"/>
      <c r="R175" s="4"/>
      <c r="S175" s="4"/>
      <c r="T175" s="4"/>
      <c r="U175" s="4"/>
      <c r="V175" s="4"/>
      <c r="W175" s="4"/>
      <c r="X175" s="4"/>
      <c r="Y175" s="4"/>
      <c r="Z175" s="4"/>
      <c r="AA175" s="4"/>
      <c r="AB175" s="4"/>
      <c r="AC175" s="4"/>
      <c r="AD175" s="4"/>
      <c r="AE175" s="4"/>
      <c r="AF175" s="4"/>
      <c r="AG175" s="4"/>
      <c r="AH175" s="4"/>
      <c r="AI175" s="4"/>
      <c r="AJ175" s="4"/>
      <c r="AK175" s="4"/>
      <c r="AL175" s="4"/>
      <c r="AM175" s="4"/>
      <c r="AN175" s="4"/>
      <c r="AO175" s="4"/>
      <c r="AP175" s="4"/>
      <c r="AQ175" s="4"/>
      <c r="AR175" s="4"/>
      <c r="AS175" s="4"/>
      <c r="AT175" s="4"/>
      <c r="AU175" s="4"/>
      <c r="AV175" s="4"/>
      <c r="AW175" s="4"/>
      <c r="AX175" s="4"/>
      <c r="AY175" s="4"/>
      <c r="AZ175" s="4"/>
      <c r="BA175" s="4"/>
      <c r="BB175" s="4"/>
      <c r="BC175" s="4"/>
      <c r="BD175" s="4"/>
      <c r="BE175" s="4"/>
      <c r="BF175" s="4"/>
      <c r="BG175" s="4"/>
      <c r="BH175" s="4"/>
      <c r="BI175" s="4"/>
      <c r="BJ175" s="4"/>
      <c r="BK175" s="4"/>
      <c r="BL175" s="4"/>
      <c r="BM175" s="4"/>
      <c r="BN175" s="4"/>
      <c r="BO175" s="4"/>
      <c r="BP175" s="4"/>
      <c r="BQ175" s="4"/>
      <c r="BR175" s="4"/>
      <c r="BS175" s="4"/>
      <c r="BT175" s="4"/>
      <c r="BU175" s="4"/>
      <c r="BV175" s="4"/>
      <c r="BW175" s="4"/>
      <c r="BX175" s="4"/>
      <c r="BY175" s="4"/>
      <c r="BZ175" s="4"/>
      <c r="CA175" s="4"/>
      <c r="CB175" s="4"/>
      <c r="CC175" s="4"/>
      <c r="CD175" s="4"/>
      <c r="CE175" s="4"/>
      <c r="CF175" s="4"/>
      <c r="CG175" s="4"/>
      <c r="CH175" s="4"/>
      <c r="CI175" s="4"/>
      <c r="CJ175" s="4"/>
      <c r="CK175" s="4"/>
      <c r="CL175" s="4"/>
      <c r="CM175" s="4"/>
      <c r="CN175" s="4"/>
      <c r="CO175" s="4"/>
      <c r="CP175" s="4"/>
      <c r="CQ175" s="4"/>
      <c r="CR175" s="4"/>
      <c r="CS175" s="4"/>
      <c r="CT175" s="4"/>
      <c r="CU175" s="4"/>
      <c r="CV175" s="4"/>
      <c r="CW175" s="4"/>
      <c r="CX175" s="4"/>
      <c r="CY175" s="4"/>
      <c r="CZ175" s="4"/>
      <c r="DA175" s="4"/>
      <c r="DB175" s="4"/>
      <c r="DC175" s="4"/>
      <c r="DD175" s="4"/>
      <c r="DE175" s="4"/>
      <c r="DF175" s="4"/>
      <c r="DG175" s="4"/>
      <c r="DH175" s="4"/>
      <c r="DI175" s="4"/>
      <c r="DJ175" s="4"/>
      <c r="DK175" s="4"/>
      <c r="DL175" s="4"/>
      <c r="DM175" s="4"/>
      <c r="DN175" s="4"/>
      <c r="DO175" s="4"/>
      <c r="DP175" s="4"/>
      <c r="DQ175" s="4"/>
      <c r="DR175" s="4"/>
      <c r="DS175" s="4"/>
      <c r="DT175" s="4"/>
      <c r="DU175" s="4"/>
      <c r="DV175" s="4"/>
      <c r="DW175" s="4"/>
      <c r="DX175" s="4"/>
      <c r="DY175" s="4"/>
      <c r="DZ175" s="4"/>
      <c r="EA175" s="4"/>
      <c r="EB175" s="4"/>
      <c r="EC175" s="4"/>
      <c r="ED175" s="4"/>
      <c r="EE175" s="4"/>
      <c r="EF175" s="4"/>
      <c r="EG175" s="4"/>
      <c r="EH175" s="4"/>
      <c r="EI175" s="4"/>
      <c r="EJ175" s="4"/>
      <c r="EK175" s="4"/>
      <c r="EL175" s="4"/>
      <c r="EM175" s="4"/>
      <c r="EN175" s="4"/>
      <c r="EO175" s="4"/>
      <c r="EP175" s="4"/>
      <c r="EQ175" s="4"/>
      <c r="ER175" s="4"/>
      <c r="ES175" s="4"/>
      <c r="ET175" s="4"/>
      <c r="EU175" s="4"/>
      <c r="EV175" s="4"/>
      <c r="EW175" s="4"/>
      <c r="EX175" s="4"/>
      <c r="EY175" s="4"/>
      <c r="EZ175" s="4"/>
      <c r="FA175" s="4"/>
      <c r="FB175" s="4"/>
      <c r="FC175" s="4"/>
      <c r="FD175" s="4"/>
      <c r="FE175" s="4"/>
      <c r="FF175" s="4"/>
      <c r="FG175" s="4"/>
      <c r="FH175" s="4"/>
      <c r="FI175" s="4"/>
      <c r="FJ175" s="4"/>
      <c r="FK175" s="4"/>
      <c r="FL175" s="4"/>
      <c r="FM175" s="4"/>
      <c r="FN175" s="4"/>
      <c r="FO175" s="4"/>
      <c r="FP175" s="4"/>
      <c r="FQ175" s="4"/>
      <c r="FR175" s="4"/>
      <c r="FS175" s="4"/>
      <c r="FT175" s="4"/>
      <c r="FU175" s="4"/>
      <c r="FV175" s="4"/>
      <c r="FW175" s="4"/>
      <c r="FX175" s="4"/>
      <c r="FY175" s="4"/>
      <c r="FZ175" s="4"/>
      <c r="GA175" s="4"/>
      <c r="GB175" s="4"/>
      <c r="GC175" s="4"/>
      <c r="GD175" s="4"/>
      <c r="GE175" s="4"/>
      <c r="GF175" s="4"/>
      <c r="GG175" s="4"/>
      <c r="GH175" s="4"/>
      <c r="GI175" s="4"/>
      <c r="GJ175" s="4"/>
      <c r="GK175" s="4"/>
      <c r="GL175" s="4"/>
      <c r="GM175" s="4"/>
      <c r="GN175" s="4"/>
      <c r="GO175" s="4"/>
      <c r="GP175" s="4"/>
      <c r="GQ175" s="4"/>
      <c r="GR175" s="4"/>
      <c r="GS175" s="4"/>
      <c r="GT175" s="4"/>
      <c r="GU175" s="4"/>
      <c r="GV175" s="4"/>
      <c r="GW175" s="4"/>
      <c r="GX175" s="4"/>
      <c r="GY175" s="4"/>
      <c r="GZ175" s="4"/>
      <c r="HA175" s="4"/>
      <c r="HB175" s="4"/>
      <c r="HC175" s="4"/>
      <c r="HD175" s="4"/>
      <c r="HE175" s="4"/>
      <c r="HF175" s="4"/>
      <c r="HG175" s="4"/>
      <c r="HH175" s="4"/>
      <c r="HI175" s="4"/>
      <c r="HJ175" s="4"/>
      <c r="HK175" s="4"/>
      <c r="HL175" s="4"/>
      <c r="HM175" s="4"/>
      <c r="HN175" s="4"/>
      <c r="HO175" s="4"/>
      <c r="HP175" s="4"/>
      <c r="HQ175" s="4"/>
      <c r="HR175" s="4"/>
      <c r="HS175" s="4"/>
      <c r="HT175" s="4"/>
      <c r="HU175" s="4"/>
      <c r="HV175" s="4"/>
      <c r="HW175" s="4"/>
      <c r="HX175" s="4"/>
      <c r="HY175" s="4"/>
      <c r="HZ175" s="4"/>
      <c r="IA175" s="4"/>
      <c r="IB175" s="4"/>
      <c r="IC175" s="4"/>
      <c r="ID175" s="4"/>
      <c r="IE175" s="4"/>
      <c r="IF175" s="4"/>
      <c r="IG175" s="4"/>
      <c r="IH175" s="4"/>
      <c r="II175" s="4"/>
      <c r="IJ175" s="4"/>
      <c r="IK175" s="4"/>
      <c r="IL175" s="4"/>
      <c r="IM175" s="4"/>
      <c r="IN175" s="4"/>
      <c r="IO175" s="4"/>
      <c r="IP175" s="4"/>
      <c r="IQ175" s="4"/>
      <c r="IR175" s="4"/>
      <c r="IS175" s="4"/>
      <c r="IT175" s="4"/>
      <c r="IU175" s="4"/>
      <c r="IV175" s="4"/>
    </row>
    <row r="176" spans="1:256" ht="15" hidden="1" x14ac:dyDescent="0.25">
      <c r="A176" s="4"/>
      <c r="B176" s="4"/>
      <c r="C176" s="4"/>
      <c r="D176" s="4"/>
      <c r="E176" s="4"/>
      <c r="F176" s="4"/>
      <c r="G176" s="4"/>
      <c r="H176" s="4"/>
      <c r="I176" s="4"/>
      <c r="J176" s="4"/>
      <c r="K176" s="4"/>
      <c r="L176" s="4"/>
      <c r="M176" s="4"/>
      <c r="N176" s="4"/>
      <c r="O176" s="4"/>
      <c r="P176" s="4"/>
      <c r="Q176" s="4"/>
      <c r="R176" s="4"/>
      <c r="S176" s="4"/>
      <c r="T176" s="4"/>
      <c r="U176" s="4"/>
      <c r="V176" s="4"/>
      <c r="W176" s="4"/>
      <c r="X176" s="4"/>
      <c r="Y176" s="4"/>
      <c r="Z176" s="4"/>
      <c r="AA176" s="4"/>
      <c r="AB176" s="4"/>
      <c r="AC176" s="4"/>
      <c r="AD176" s="4"/>
      <c r="AE176" s="4"/>
      <c r="AF176" s="4"/>
      <c r="AG176" s="4"/>
      <c r="AH176" s="4"/>
      <c r="AI176" s="4"/>
      <c r="AJ176" s="4"/>
      <c r="AK176" s="4"/>
      <c r="AL176" s="4"/>
      <c r="AM176" s="4"/>
      <c r="AN176" s="4"/>
      <c r="AO176" s="4"/>
      <c r="AP176" s="4"/>
      <c r="AQ176" s="4"/>
      <c r="AR176" s="4"/>
      <c r="AS176" s="4"/>
      <c r="AT176" s="4"/>
      <c r="AU176" s="4"/>
      <c r="AV176" s="4"/>
      <c r="AW176" s="4"/>
      <c r="AX176" s="4"/>
      <c r="AY176" s="4"/>
      <c r="AZ176" s="4"/>
      <c r="BA176" s="4"/>
      <c r="BB176" s="4"/>
      <c r="BC176" s="4"/>
      <c r="BD176" s="4"/>
      <c r="BE176" s="4"/>
      <c r="BF176" s="4"/>
      <c r="BG176" s="4"/>
      <c r="BH176" s="4"/>
      <c r="BI176" s="4"/>
      <c r="BJ176" s="4"/>
      <c r="BK176" s="4"/>
      <c r="BL176" s="4"/>
      <c r="BM176" s="4"/>
      <c r="BN176" s="4"/>
      <c r="BO176" s="4"/>
      <c r="BP176" s="4"/>
      <c r="BQ176" s="4"/>
      <c r="BR176" s="4"/>
      <c r="BS176" s="4"/>
      <c r="BT176" s="4"/>
      <c r="BU176" s="4"/>
      <c r="BV176" s="4"/>
      <c r="BW176" s="4"/>
      <c r="BX176" s="4"/>
      <c r="BY176" s="4"/>
      <c r="BZ176" s="4"/>
      <c r="CA176" s="4"/>
      <c r="CB176" s="4"/>
      <c r="CC176" s="4"/>
      <c r="CD176" s="4"/>
      <c r="CE176" s="4"/>
      <c r="CF176" s="4"/>
      <c r="CG176" s="4"/>
      <c r="CH176" s="4"/>
      <c r="CI176" s="4"/>
      <c r="CJ176" s="4"/>
      <c r="CK176" s="4"/>
      <c r="CL176" s="4"/>
      <c r="CM176" s="4"/>
      <c r="CN176" s="4"/>
      <c r="CO176" s="4"/>
      <c r="CP176" s="4"/>
      <c r="CQ176" s="4"/>
      <c r="CR176" s="4"/>
      <c r="CS176" s="4"/>
      <c r="CT176" s="4"/>
      <c r="CU176" s="4"/>
      <c r="CV176" s="4"/>
      <c r="CW176" s="4"/>
      <c r="CX176" s="4"/>
      <c r="CY176" s="4"/>
      <c r="CZ176" s="4"/>
      <c r="DA176" s="4"/>
      <c r="DB176" s="4"/>
      <c r="DC176" s="4"/>
      <c r="DD176" s="4"/>
      <c r="DE176" s="4"/>
      <c r="DF176" s="4"/>
      <c r="DG176" s="4"/>
      <c r="DH176" s="4"/>
      <c r="DI176" s="4"/>
      <c r="DJ176" s="4"/>
      <c r="DK176" s="4"/>
      <c r="DL176" s="4"/>
      <c r="DM176" s="4"/>
      <c r="DN176" s="4"/>
      <c r="DO176" s="4"/>
      <c r="DP176" s="4"/>
      <c r="DQ176" s="4"/>
      <c r="DR176" s="4"/>
      <c r="DS176" s="4"/>
      <c r="DT176" s="4"/>
      <c r="DU176" s="4"/>
      <c r="DV176" s="4"/>
      <c r="DW176" s="4"/>
      <c r="DX176" s="4"/>
      <c r="DY176" s="4"/>
      <c r="DZ176" s="4"/>
      <c r="EA176" s="4"/>
      <c r="EB176" s="4"/>
      <c r="EC176" s="4"/>
      <c r="ED176" s="4"/>
      <c r="EE176" s="4"/>
      <c r="EF176" s="4"/>
      <c r="EG176" s="4"/>
      <c r="EH176" s="4"/>
      <c r="EI176" s="4"/>
      <c r="EJ176" s="4"/>
      <c r="EK176" s="4"/>
      <c r="EL176" s="4"/>
      <c r="EM176" s="4"/>
      <c r="EN176" s="4"/>
      <c r="EO176" s="4"/>
      <c r="EP176" s="4"/>
      <c r="EQ176" s="4"/>
      <c r="ER176" s="4"/>
      <c r="ES176" s="4"/>
      <c r="ET176" s="4"/>
      <c r="EU176" s="4"/>
      <c r="EV176" s="4"/>
      <c r="EW176" s="4"/>
      <c r="EX176" s="4"/>
      <c r="EY176" s="4"/>
      <c r="EZ176" s="4"/>
      <c r="FA176" s="4"/>
      <c r="FB176" s="4"/>
      <c r="FC176" s="4"/>
      <c r="FD176" s="4"/>
      <c r="FE176" s="4"/>
      <c r="FF176" s="4"/>
      <c r="FG176" s="4"/>
      <c r="FH176" s="4"/>
      <c r="FI176" s="4"/>
      <c r="FJ176" s="4"/>
      <c r="FK176" s="4"/>
      <c r="FL176" s="4"/>
      <c r="FM176" s="4"/>
      <c r="FN176" s="4"/>
      <c r="FO176" s="4"/>
      <c r="FP176" s="4"/>
      <c r="FQ176" s="4"/>
      <c r="FR176" s="4"/>
      <c r="FS176" s="4"/>
      <c r="FT176" s="4"/>
      <c r="FU176" s="4"/>
      <c r="FV176" s="4"/>
      <c r="FW176" s="4"/>
      <c r="FX176" s="4"/>
      <c r="FY176" s="4"/>
      <c r="FZ176" s="4"/>
      <c r="GA176" s="4"/>
      <c r="GB176" s="4"/>
      <c r="GC176" s="4"/>
      <c r="GD176" s="4"/>
      <c r="GE176" s="4"/>
      <c r="GF176" s="4"/>
      <c r="GG176" s="4"/>
      <c r="GH176" s="4"/>
      <c r="GI176" s="4"/>
      <c r="GJ176" s="4"/>
      <c r="GK176" s="4"/>
      <c r="GL176" s="4"/>
      <c r="GM176" s="4"/>
      <c r="GN176" s="4"/>
      <c r="GO176" s="4"/>
      <c r="GP176" s="4"/>
      <c r="GQ176" s="4"/>
      <c r="GR176" s="4"/>
      <c r="GS176" s="4"/>
      <c r="GT176" s="4"/>
      <c r="GU176" s="4"/>
      <c r="GV176" s="4"/>
      <c r="GW176" s="4"/>
      <c r="GX176" s="4"/>
      <c r="GY176" s="4"/>
      <c r="GZ176" s="4"/>
      <c r="HA176" s="4"/>
      <c r="HB176" s="4"/>
      <c r="HC176" s="4"/>
      <c r="HD176" s="4"/>
      <c r="HE176" s="4"/>
      <c r="HF176" s="4"/>
      <c r="HG176" s="4"/>
      <c r="HH176" s="4"/>
      <c r="HI176" s="4"/>
      <c r="HJ176" s="4"/>
      <c r="HK176" s="4"/>
      <c r="HL176" s="4"/>
      <c r="HM176" s="4"/>
      <c r="HN176" s="4"/>
      <c r="HO176" s="4"/>
      <c r="HP176" s="4"/>
      <c r="HQ176" s="4"/>
      <c r="HR176" s="4"/>
      <c r="HS176" s="4"/>
      <c r="HT176" s="4"/>
      <c r="HU176" s="4"/>
      <c r="HV176" s="4"/>
      <c r="HW176" s="4"/>
      <c r="HX176" s="4"/>
      <c r="HY176" s="4"/>
      <c r="HZ176" s="4"/>
      <c r="IA176" s="4"/>
      <c r="IB176" s="4"/>
      <c r="IC176" s="4"/>
      <c r="ID176" s="4"/>
      <c r="IE176" s="4"/>
      <c r="IF176" s="4"/>
      <c r="IG176" s="4"/>
      <c r="IH176" s="4"/>
      <c r="II176" s="4"/>
      <c r="IJ176" s="4"/>
      <c r="IK176" s="4"/>
      <c r="IL176" s="4"/>
      <c r="IM176" s="4"/>
      <c r="IN176" s="4"/>
      <c r="IO176" s="4"/>
      <c r="IP176" s="4"/>
      <c r="IQ176" s="4"/>
      <c r="IR176" s="4"/>
      <c r="IS176" s="4"/>
      <c r="IT176" s="4"/>
      <c r="IU176" s="4"/>
      <c r="IV176" s="4"/>
    </row>
    <row r="177" spans="1:256" ht="15" hidden="1" x14ac:dyDescent="0.25">
      <c r="A177" s="4"/>
      <c r="B177" s="4"/>
      <c r="C177" s="4"/>
      <c r="D177" s="4"/>
      <c r="E177" s="4"/>
      <c r="F177" s="4"/>
      <c r="G177" s="4"/>
      <c r="H177" s="4"/>
      <c r="I177" s="4"/>
      <c r="J177" s="4"/>
      <c r="K177" s="4"/>
      <c r="L177" s="4"/>
      <c r="M177" s="4"/>
      <c r="N177" s="4"/>
      <c r="O177" s="4"/>
      <c r="P177" s="4"/>
      <c r="Q177" s="4"/>
      <c r="R177" s="4"/>
      <c r="S177" s="4"/>
      <c r="T177" s="4"/>
      <c r="U177" s="4"/>
      <c r="V177" s="4"/>
      <c r="W177" s="4"/>
      <c r="X177" s="4"/>
      <c r="Y177" s="4"/>
      <c r="Z177" s="4"/>
      <c r="AA177" s="4"/>
      <c r="AB177" s="4"/>
      <c r="AC177" s="4"/>
      <c r="AD177" s="4"/>
      <c r="AE177" s="4"/>
      <c r="AF177" s="4"/>
      <c r="AG177" s="4"/>
      <c r="AH177" s="4"/>
      <c r="AI177" s="4"/>
      <c r="AJ177" s="4"/>
      <c r="AK177" s="4"/>
      <c r="AL177" s="4"/>
      <c r="AM177" s="4"/>
      <c r="AN177" s="4"/>
      <c r="AO177" s="4"/>
      <c r="AP177" s="4"/>
      <c r="AQ177" s="4"/>
      <c r="AR177" s="4"/>
      <c r="AS177" s="4"/>
      <c r="AT177" s="4"/>
      <c r="AU177" s="4"/>
      <c r="AV177" s="4"/>
      <c r="AW177" s="4"/>
      <c r="AX177" s="4"/>
      <c r="AY177" s="4"/>
      <c r="AZ177" s="4"/>
      <c r="BA177" s="4"/>
      <c r="BB177" s="4"/>
      <c r="BC177" s="4"/>
      <c r="BD177" s="4"/>
      <c r="BE177" s="4"/>
      <c r="BF177" s="4"/>
      <c r="BG177" s="4"/>
      <c r="BH177" s="4"/>
      <c r="BI177" s="4"/>
      <c r="BJ177" s="4"/>
      <c r="BK177" s="4"/>
      <c r="BL177" s="4"/>
      <c r="BM177" s="4"/>
      <c r="BN177" s="4"/>
      <c r="BO177" s="4"/>
      <c r="BP177" s="4"/>
      <c r="BQ177" s="4"/>
      <c r="BR177" s="4"/>
      <c r="BS177" s="4"/>
      <c r="BT177" s="4"/>
      <c r="BU177" s="4"/>
      <c r="BV177" s="4"/>
      <c r="BW177" s="4"/>
      <c r="BX177" s="4"/>
      <c r="BY177" s="4"/>
      <c r="BZ177" s="4"/>
      <c r="CA177" s="4"/>
      <c r="CB177" s="4"/>
      <c r="CC177" s="4"/>
      <c r="CD177" s="4"/>
      <c r="CE177" s="4"/>
      <c r="CF177" s="4"/>
      <c r="CG177" s="4"/>
      <c r="CH177" s="4"/>
      <c r="CI177" s="4"/>
      <c r="CJ177" s="4"/>
      <c r="CK177" s="4"/>
      <c r="CL177" s="4"/>
      <c r="CM177" s="4"/>
      <c r="CN177" s="4"/>
      <c r="CO177" s="4"/>
      <c r="CP177" s="4"/>
      <c r="CQ177" s="4"/>
      <c r="CR177" s="4"/>
      <c r="CS177" s="4"/>
      <c r="CT177" s="4"/>
      <c r="CU177" s="4"/>
      <c r="CV177" s="4"/>
      <c r="CW177" s="4"/>
      <c r="CX177" s="4"/>
      <c r="CY177" s="4"/>
      <c r="CZ177" s="4"/>
      <c r="DA177" s="4"/>
      <c r="DB177" s="4"/>
      <c r="DC177" s="4"/>
      <c r="DD177" s="4"/>
      <c r="DE177" s="4"/>
      <c r="DF177" s="4"/>
      <c r="DG177" s="4"/>
      <c r="DH177" s="4"/>
      <c r="DI177" s="4"/>
      <c r="DJ177" s="4"/>
      <c r="DK177" s="4"/>
      <c r="DL177" s="4"/>
      <c r="DM177" s="4"/>
      <c r="DN177" s="4"/>
      <c r="DO177" s="4"/>
      <c r="DP177" s="4"/>
      <c r="DQ177" s="4"/>
      <c r="DR177" s="4"/>
      <c r="DS177" s="4"/>
      <c r="DT177" s="4"/>
      <c r="DU177" s="4"/>
      <c r="DV177" s="4"/>
      <c r="DW177" s="4"/>
      <c r="DX177" s="4"/>
      <c r="DY177" s="4"/>
      <c r="DZ177" s="4"/>
      <c r="EA177" s="4"/>
      <c r="EB177" s="4"/>
      <c r="EC177" s="4"/>
      <c r="ED177" s="4"/>
      <c r="EE177" s="4"/>
      <c r="EF177" s="4"/>
      <c r="EG177" s="4"/>
      <c r="EH177" s="4"/>
      <c r="EI177" s="4"/>
      <c r="EJ177" s="4"/>
      <c r="EK177" s="4"/>
      <c r="EL177" s="4"/>
      <c r="EM177" s="4"/>
      <c r="EN177" s="4"/>
      <c r="EO177" s="4"/>
      <c r="EP177" s="4"/>
      <c r="EQ177" s="4"/>
      <c r="ER177" s="4"/>
      <c r="ES177" s="4"/>
      <c r="ET177" s="4"/>
      <c r="EU177" s="4"/>
      <c r="EV177" s="4"/>
      <c r="EW177" s="4"/>
      <c r="EX177" s="4"/>
      <c r="EY177" s="4"/>
      <c r="EZ177" s="4"/>
      <c r="FA177" s="4"/>
      <c r="FB177" s="4"/>
      <c r="FC177" s="4"/>
      <c r="FD177" s="4"/>
      <c r="FE177" s="4"/>
      <c r="FF177" s="4"/>
      <c r="FG177" s="4"/>
      <c r="FH177" s="4"/>
      <c r="FI177" s="4"/>
      <c r="FJ177" s="4"/>
      <c r="FK177" s="4"/>
      <c r="FL177" s="4"/>
      <c r="FM177" s="4"/>
      <c r="FN177" s="4"/>
      <c r="FO177" s="4"/>
      <c r="FP177" s="4"/>
      <c r="FQ177" s="4"/>
      <c r="FR177" s="4"/>
      <c r="FS177" s="4"/>
      <c r="FT177" s="4"/>
      <c r="FU177" s="4"/>
      <c r="FV177" s="4"/>
      <c r="FW177" s="4"/>
      <c r="FX177" s="4"/>
      <c r="FY177" s="4"/>
      <c r="FZ177" s="4"/>
      <c r="GA177" s="4"/>
      <c r="GB177" s="4"/>
      <c r="GC177" s="4"/>
      <c r="GD177" s="4"/>
      <c r="GE177" s="4"/>
      <c r="GF177" s="4"/>
      <c r="GG177" s="4"/>
      <c r="GH177" s="4"/>
      <c r="GI177" s="4"/>
      <c r="GJ177" s="4"/>
      <c r="GK177" s="4"/>
      <c r="GL177" s="4"/>
      <c r="GM177" s="4"/>
      <c r="GN177" s="4"/>
      <c r="GO177" s="4"/>
      <c r="GP177" s="4"/>
      <c r="GQ177" s="4"/>
      <c r="GR177" s="4"/>
      <c r="GS177" s="4"/>
      <c r="GT177" s="4"/>
      <c r="GU177" s="4"/>
      <c r="GV177" s="4"/>
      <c r="GW177" s="4"/>
      <c r="GX177" s="4"/>
      <c r="GY177" s="4"/>
      <c r="GZ177" s="4"/>
      <c r="HA177" s="4"/>
      <c r="HB177" s="4"/>
      <c r="HC177" s="4"/>
      <c r="HD177" s="4"/>
      <c r="HE177" s="4"/>
      <c r="HF177" s="4"/>
      <c r="HG177" s="4"/>
      <c r="HH177" s="4"/>
      <c r="HI177" s="4"/>
      <c r="HJ177" s="4"/>
      <c r="HK177" s="4"/>
      <c r="HL177" s="4"/>
      <c r="HM177" s="4"/>
      <c r="HN177" s="4"/>
      <c r="HO177" s="4"/>
      <c r="HP177" s="4"/>
      <c r="HQ177" s="4"/>
      <c r="HR177" s="4"/>
      <c r="HS177" s="4"/>
      <c r="HT177" s="4"/>
      <c r="HU177" s="4"/>
      <c r="HV177" s="4"/>
      <c r="HW177" s="4"/>
      <c r="HX177" s="4"/>
      <c r="HY177" s="4"/>
      <c r="HZ177" s="4"/>
      <c r="IA177" s="4"/>
      <c r="IB177" s="4"/>
      <c r="IC177" s="4"/>
      <c r="ID177" s="4"/>
      <c r="IE177" s="4"/>
      <c r="IF177" s="4"/>
      <c r="IG177" s="4"/>
      <c r="IH177" s="4"/>
      <c r="II177" s="4"/>
      <c r="IJ177" s="4"/>
      <c r="IK177" s="4"/>
      <c r="IL177" s="4"/>
      <c r="IM177" s="4"/>
      <c r="IN177" s="4"/>
      <c r="IO177" s="4"/>
      <c r="IP177" s="4"/>
      <c r="IQ177" s="4"/>
      <c r="IR177" s="4"/>
      <c r="IS177" s="4"/>
      <c r="IT177" s="4"/>
      <c r="IU177" s="4"/>
      <c r="IV177" s="4"/>
    </row>
    <row r="178" spans="1:256" ht="15" hidden="1" x14ac:dyDescent="0.25">
      <c r="A178" s="4"/>
      <c r="B178" s="4"/>
      <c r="C178" s="4"/>
      <c r="D178" s="4"/>
      <c r="E178" s="4"/>
      <c r="F178" s="4"/>
      <c r="G178" s="4"/>
      <c r="H178" s="4"/>
      <c r="I178" s="4"/>
      <c r="J178" s="4"/>
      <c r="K178" s="4"/>
      <c r="L178" s="4"/>
      <c r="M178" s="4"/>
      <c r="N178" s="4"/>
      <c r="O178" s="4"/>
      <c r="P178" s="4"/>
      <c r="Q178" s="4"/>
      <c r="R178" s="4"/>
      <c r="S178" s="4"/>
      <c r="T178" s="4"/>
      <c r="U178" s="4"/>
      <c r="V178" s="4"/>
      <c r="W178" s="4"/>
      <c r="X178" s="4"/>
      <c r="Y178" s="4"/>
      <c r="Z178" s="4"/>
      <c r="AA178" s="4"/>
      <c r="AB178" s="4"/>
      <c r="AC178" s="4"/>
      <c r="AD178" s="4"/>
      <c r="AE178" s="4"/>
      <c r="AF178" s="4"/>
      <c r="AG178" s="4"/>
      <c r="AH178" s="4"/>
      <c r="AI178" s="4"/>
      <c r="AJ178" s="4"/>
      <c r="AK178" s="4"/>
      <c r="AL178" s="4"/>
      <c r="AM178" s="4"/>
      <c r="AN178" s="4"/>
      <c r="AO178" s="4"/>
      <c r="AP178" s="4"/>
      <c r="AQ178" s="4"/>
      <c r="AR178" s="4"/>
      <c r="AS178" s="4"/>
      <c r="AT178" s="4"/>
      <c r="AU178" s="4"/>
      <c r="AV178" s="4"/>
      <c r="AW178" s="4"/>
      <c r="AX178" s="4"/>
      <c r="AY178" s="4"/>
      <c r="AZ178" s="4"/>
      <c r="BA178" s="4"/>
      <c r="BB178" s="4"/>
      <c r="BC178" s="4"/>
      <c r="BD178" s="4"/>
      <c r="BE178" s="4"/>
      <c r="BF178" s="4"/>
      <c r="BG178" s="4"/>
      <c r="BH178" s="4"/>
      <c r="BI178" s="4"/>
      <c r="BJ178" s="4"/>
      <c r="BK178" s="4"/>
      <c r="BL178" s="4"/>
      <c r="BM178" s="4"/>
      <c r="BN178" s="4"/>
      <c r="BO178" s="4"/>
      <c r="BP178" s="4"/>
      <c r="BQ178" s="4"/>
      <c r="BR178" s="4"/>
      <c r="BS178" s="4"/>
      <c r="BT178" s="4"/>
      <c r="BU178" s="4"/>
      <c r="BV178" s="4"/>
      <c r="BW178" s="4"/>
      <c r="BX178" s="4"/>
      <c r="BY178" s="4"/>
      <c r="BZ178" s="4"/>
      <c r="CA178" s="4"/>
      <c r="CB178" s="4"/>
      <c r="CC178" s="4"/>
      <c r="CD178" s="4"/>
      <c r="CE178" s="4"/>
      <c r="CF178" s="4"/>
      <c r="CG178" s="4"/>
      <c r="CH178" s="4"/>
      <c r="CI178" s="4"/>
      <c r="CJ178" s="4"/>
      <c r="CK178" s="4"/>
      <c r="CL178" s="4"/>
      <c r="CM178" s="4"/>
      <c r="CN178" s="4"/>
      <c r="CO178" s="4"/>
      <c r="CP178" s="4"/>
      <c r="CQ178" s="4"/>
      <c r="CR178" s="4"/>
      <c r="CS178" s="4"/>
      <c r="CT178" s="4"/>
      <c r="CU178" s="4"/>
      <c r="CV178" s="4"/>
      <c r="CW178" s="4"/>
      <c r="CX178" s="4"/>
      <c r="CY178" s="4"/>
      <c r="CZ178" s="4"/>
      <c r="DA178" s="4"/>
      <c r="DB178" s="4"/>
      <c r="DC178" s="4"/>
      <c r="DD178" s="4"/>
      <c r="DE178" s="4"/>
      <c r="DF178" s="4"/>
      <c r="DG178" s="4"/>
      <c r="DH178" s="4"/>
      <c r="DI178" s="4"/>
      <c r="DJ178" s="4"/>
      <c r="DK178" s="4"/>
      <c r="DL178" s="4"/>
      <c r="DM178" s="4"/>
      <c r="DN178" s="4"/>
      <c r="DO178" s="4"/>
      <c r="DP178" s="4"/>
      <c r="DQ178" s="4"/>
      <c r="DR178" s="4"/>
      <c r="DS178" s="4"/>
      <c r="DT178" s="4"/>
      <c r="DU178" s="4"/>
      <c r="DV178" s="4"/>
      <c r="DW178" s="4"/>
      <c r="DX178" s="4"/>
      <c r="DY178" s="4"/>
      <c r="DZ178" s="4"/>
      <c r="EA178" s="4"/>
      <c r="EB178" s="4"/>
      <c r="EC178" s="4"/>
      <c r="ED178" s="4"/>
      <c r="EE178" s="4"/>
      <c r="EF178" s="4"/>
      <c r="EG178" s="4"/>
      <c r="EH178" s="4"/>
      <c r="EI178" s="4"/>
      <c r="EJ178" s="4"/>
      <c r="EK178" s="4"/>
      <c r="EL178" s="4"/>
      <c r="EM178" s="4"/>
      <c r="EN178" s="4"/>
      <c r="EO178" s="4"/>
      <c r="EP178" s="4"/>
      <c r="EQ178" s="4"/>
      <c r="ER178" s="4"/>
      <c r="ES178" s="4"/>
      <c r="ET178" s="4"/>
      <c r="EU178" s="4"/>
      <c r="EV178" s="4"/>
      <c r="EW178" s="4"/>
      <c r="EX178" s="4"/>
      <c r="EY178" s="4"/>
      <c r="EZ178" s="4"/>
      <c r="FA178" s="4"/>
      <c r="FB178" s="4"/>
      <c r="FC178" s="4"/>
      <c r="FD178" s="4"/>
      <c r="FE178" s="4"/>
      <c r="FF178" s="4"/>
      <c r="FG178" s="4"/>
      <c r="FH178" s="4"/>
      <c r="FI178" s="4"/>
      <c r="FJ178" s="4"/>
      <c r="FK178" s="4"/>
      <c r="FL178" s="4"/>
      <c r="FM178" s="4"/>
      <c r="FN178" s="4"/>
      <c r="FO178" s="4"/>
      <c r="FP178" s="4"/>
      <c r="FQ178" s="4"/>
      <c r="FR178" s="4"/>
      <c r="FS178" s="4"/>
      <c r="FT178" s="4"/>
      <c r="FU178" s="4"/>
      <c r="FV178" s="4"/>
      <c r="FW178" s="4"/>
      <c r="FX178" s="4"/>
      <c r="FY178" s="4"/>
      <c r="FZ178" s="4"/>
      <c r="GA178" s="4"/>
      <c r="GB178" s="4"/>
      <c r="GC178" s="4"/>
      <c r="GD178" s="4"/>
      <c r="GE178" s="4"/>
      <c r="GF178" s="4"/>
      <c r="GG178" s="4"/>
      <c r="GH178" s="4"/>
      <c r="GI178" s="4"/>
      <c r="GJ178" s="4"/>
      <c r="GK178" s="4"/>
      <c r="GL178" s="4"/>
      <c r="GM178" s="4"/>
      <c r="GN178" s="4"/>
      <c r="GO178" s="4"/>
      <c r="GP178" s="4"/>
      <c r="GQ178" s="4"/>
      <c r="GR178" s="4"/>
      <c r="GS178" s="4"/>
      <c r="GT178" s="4"/>
      <c r="GU178" s="4"/>
      <c r="GV178" s="4"/>
      <c r="GW178" s="4"/>
      <c r="GX178" s="4"/>
      <c r="GY178" s="4"/>
      <c r="GZ178" s="4"/>
      <c r="HA178" s="4"/>
      <c r="HB178" s="4"/>
      <c r="HC178" s="4"/>
      <c r="HD178" s="4"/>
      <c r="HE178" s="4"/>
      <c r="HF178" s="4"/>
      <c r="HG178" s="4"/>
      <c r="HH178" s="4"/>
      <c r="HI178" s="4"/>
      <c r="HJ178" s="4"/>
      <c r="HK178" s="4"/>
      <c r="HL178" s="4"/>
      <c r="HM178" s="4"/>
      <c r="HN178" s="4"/>
      <c r="HO178" s="4"/>
      <c r="HP178" s="4"/>
      <c r="HQ178" s="4"/>
      <c r="HR178" s="4"/>
      <c r="HS178" s="4"/>
      <c r="HT178" s="4"/>
      <c r="HU178" s="4"/>
      <c r="HV178" s="4"/>
      <c r="HW178" s="4"/>
      <c r="HX178" s="4"/>
      <c r="HY178" s="4"/>
      <c r="HZ178" s="4"/>
      <c r="IA178" s="4"/>
      <c r="IB178" s="4"/>
      <c r="IC178" s="4"/>
      <c r="ID178" s="4"/>
      <c r="IE178" s="4"/>
      <c r="IF178" s="4"/>
      <c r="IG178" s="4"/>
      <c r="IH178" s="4"/>
      <c r="II178" s="4"/>
      <c r="IJ178" s="4"/>
      <c r="IK178" s="4"/>
      <c r="IL178" s="4"/>
      <c r="IM178" s="4"/>
      <c r="IN178" s="4"/>
      <c r="IO178" s="4"/>
      <c r="IP178" s="4"/>
      <c r="IQ178" s="4"/>
      <c r="IR178" s="4"/>
      <c r="IS178" s="4"/>
      <c r="IT178" s="4"/>
      <c r="IU178" s="4"/>
      <c r="IV178" s="4"/>
    </row>
    <row r="179" spans="1:256" ht="15" hidden="1" x14ac:dyDescent="0.25">
      <c r="A179" s="4"/>
      <c r="B179" s="4"/>
      <c r="C179" s="4"/>
      <c r="D179" s="4"/>
      <c r="E179" s="4"/>
      <c r="F179" s="4"/>
      <c r="G179" s="4"/>
      <c r="H179" s="4"/>
      <c r="I179" s="4"/>
      <c r="J179" s="4"/>
      <c r="K179" s="4"/>
      <c r="L179" s="4"/>
      <c r="M179" s="4"/>
      <c r="N179" s="4"/>
      <c r="O179" s="4"/>
      <c r="P179" s="4"/>
      <c r="Q179" s="4"/>
      <c r="R179" s="4"/>
      <c r="S179" s="4"/>
      <c r="T179" s="4"/>
      <c r="U179" s="4"/>
      <c r="V179" s="4"/>
      <c r="W179" s="4"/>
      <c r="X179" s="4"/>
      <c r="Y179" s="4"/>
      <c r="Z179" s="4"/>
      <c r="AA179" s="4"/>
      <c r="AB179" s="4"/>
      <c r="AC179" s="4"/>
      <c r="AD179" s="4"/>
      <c r="AE179" s="4"/>
      <c r="AF179" s="4"/>
      <c r="AG179" s="4"/>
      <c r="AH179" s="4"/>
      <c r="AI179" s="4"/>
      <c r="AJ179" s="4"/>
      <c r="AK179" s="4"/>
      <c r="AL179" s="4"/>
      <c r="AM179" s="4"/>
      <c r="AN179" s="4"/>
      <c r="AO179" s="4"/>
      <c r="AP179" s="4"/>
      <c r="AQ179" s="4"/>
      <c r="AR179" s="4"/>
      <c r="AS179" s="4"/>
      <c r="AT179" s="4"/>
      <c r="AU179" s="4"/>
      <c r="AV179" s="4"/>
      <c r="AW179" s="4"/>
      <c r="AX179" s="4"/>
      <c r="AY179" s="4"/>
      <c r="AZ179" s="4"/>
      <c r="BA179" s="4"/>
      <c r="BB179" s="4"/>
      <c r="BC179" s="4"/>
      <c r="BD179" s="4"/>
      <c r="BE179" s="4"/>
      <c r="BF179" s="4"/>
      <c r="BG179" s="4"/>
      <c r="BH179" s="4"/>
      <c r="BI179" s="4"/>
      <c r="BJ179" s="4"/>
      <c r="BK179" s="4"/>
      <c r="BL179" s="4"/>
      <c r="BM179" s="4"/>
      <c r="BN179" s="4"/>
      <c r="BO179" s="4"/>
      <c r="BP179" s="4"/>
      <c r="BQ179" s="4"/>
      <c r="BR179" s="4"/>
      <c r="BS179" s="4"/>
      <c r="BT179" s="4"/>
      <c r="BU179" s="4"/>
      <c r="BV179" s="4"/>
      <c r="BW179" s="4"/>
      <c r="BX179" s="4"/>
      <c r="BY179" s="4"/>
      <c r="BZ179" s="4"/>
      <c r="CA179" s="4"/>
      <c r="CB179" s="4"/>
      <c r="CC179" s="4"/>
      <c r="CD179" s="4"/>
      <c r="CE179" s="4"/>
      <c r="CF179" s="4"/>
      <c r="CG179" s="4"/>
      <c r="CH179" s="4"/>
      <c r="CI179" s="4"/>
      <c r="CJ179" s="4"/>
      <c r="CK179" s="4"/>
      <c r="CL179" s="4"/>
      <c r="CM179" s="4"/>
      <c r="CN179" s="4"/>
      <c r="CO179" s="4"/>
      <c r="CP179" s="4"/>
      <c r="CQ179" s="4"/>
      <c r="CR179" s="4"/>
      <c r="CS179" s="4"/>
      <c r="CT179" s="4"/>
      <c r="CU179" s="4"/>
      <c r="CV179" s="4"/>
      <c r="CW179" s="4"/>
      <c r="CX179" s="4"/>
      <c r="CY179" s="4"/>
      <c r="CZ179" s="4"/>
      <c r="DA179" s="4"/>
      <c r="DB179" s="4"/>
      <c r="DC179" s="4"/>
      <c r="DD179" s="4"/>
      <c r="DE179" s="4"/>
      <c r="DF179" s="4"/>
      <c r="DG179" s="4"/>
      <c r="DH179" s="4"/>
      <c r="DI179" s="4"/>
      <c r="DJ179" s="4"/>
      <c r="DK179" s="4"/>
      <c r="DL179" s="4"/>
      <c r="DM179" s="4"/>
      <c r="DN179" s="4"/>
      <c r="DO179" s="4"/>
      <c r="DP179" s="4"/>
      <c r="DQ179" s="4"/>
      <c r="DR179" s="4"/>
      <c r="DS179" s="4"/>
      <c r="DT179" s="4"/>
      <c r="DU179" s="4"/>
      <c r="DV179" s="4"/>
      <c r="DW179" s="4"/>
      <c r="DX179" s="4"/>
      <c r="DY179" s="4"/>
      <c r="DZ179" s="4"/>
      <c r="EA179" s="4"/>
      <c r="EB179" s="4"/>
      <c r="EC179" s="4"/>
      <c r="ED179" s="4"/>
      <c r="EE179" s="4"/>
      <c r="EF179" s="4"/>
      <c r="EG179" s="4"/>
      <c r="EH179" s="4"/>
      <c r="EI179" s="4"/>
      <c r="EJ179" s="4"/>
      <c r="EK179" s="4"/>
      <c r="EL179" s="4"/>
      <c r="EM179" s="4"/>
      <c r="EN179" s="4"/>
      <c r="EO179" s="4"/>
      <c r="EP179" s="4"/>
      <c r="EQ179" s="4"/>
      <c r="ER179" s="4"/>
      <c r="ES179" s="4"/>
      <c r="ET179" s="4"/>
      <c r="EU179" s="4"/>
      <c r="EV179" s="4"/>
      <c r="EW179" s="4"/>
      <c r="EX179" s="4"/>
      <c r="EY179" s="4"/>
      <c r="EZ179" s="4"/>
      <c r="FA179" s="4"/>
      <c r="FB179" s="4"/>
      <c r="FC179" s="4"/>
      <c r="FD179" s="4"/>
      <c r="FE179" s="4"/>
      <c r="FF179" s="4"/>
      <c r="FG179" s="4"/>
      <c r="FH179" s="4"/>
      <c r="FI179" s="4"/>
      <c r="FJ179" s="4"/>
      <c r="FK179" s="4"/>
      <c r="FL179" s="4"/>
      <c r="FM179" s="4"/>
      <c r="FN179" s="4"/>
      <c r="FO179" s="4"/>
      <c r="FP179" s="4"/>
      <c r="FQ179" s="4"/>
      <c r="FR179" s="4"/>
      <c r="FS179" s="4"/>
      <c r="FT179" s="4"/>
      <c r="FU179" s="4"/>
      <c r="FV179" s="4"/>
      <c r="FW179" s="4"/>
      <c r="FX179" s="4"/>
      <c r="FY179" s="4"/>
      <c r="FZ179" s="4"/>
      <c r="GA179" s="4"/>
      <c r="GB179" s="4"/>
      <c r="GC179" s="4"/>
      <c r="GD179" s="4"/>
      <c r="GE179" s="4"/>
      <c r="GF179" s="4"/>
      <c r="GG179" s="4"/>
      <c r="GH179" s="4"/>
      <c r="GI179" s="4"/>
      <c r="GJ179" s="4"/>
      <c r="GK179" s="4"/>
      <c r="GL179" s="4"/>
      <c r="GM179" s="4"/>
      <c r="GN179" s="4"/>
      <c r="GO179" s="4"/>
      <c r="GP179" s="4"/>
      <c r="GQ179" s="4"/>
      <c r="GR179" s="4"/>
      <c r="GS179" s="4"/>
      <c r="GT179" s="4"/>
      <c r="GU179" s="4"/>
      <c r="GV179" s="4"/>
      <c r="GW179" s="4"/>
      <c r="GX179" s="4"/>
      <c r="GY179" s="4"/>
      <c r="GZ179" s="4"/>
      <c r="HA179" s="4"/>
      <c r="HB179" s="4"/>
      <c r="HC179" s="4"/>
      <c r="HD179" s="4"/>
      <c r="HE179" s="4"/>
      <c r="HF179" s="4"/>
      <c r="HG179" s="4"/>
      <c r="HH179" s="4"/>
      <c r="HI179" s="4"/>
      <c r="HJ179" s="4"/>
      <c r="HK179" s="4"/>
      <c r="HL179" s="4"/>
      <c r="HM179" s="4"/>
      <c r="HN179" s="4"/>
      <c r="HO179" s="4"/>
      <c r="HP179" s="4"/>
      <c r="HQ179" s="4"/>
      <c r="HR179" s="4"/>
      <c r="HS179" s="4"/>
      <c r="HT179" s="4"/>
      <c r="HU179" s="4"/>
      <c r="HV179" s="4"/>
      <c r="HW179" s="4"/>
      <c r="HX179" s="4"/>
      <c r="HY179" s="4"/>
      <c r="HZ179" s="4"/>
      <c r="IA179" s="4"/>
      <c r="IB179" s="4"/>
      <c r="IC179" s="4"/>
      <c r="ID179" s="4"/>
      <c r="IE179" s="4"/>
      <c r="IF179" s="4"/>
      <c r="IG179" s="4"/>
      <c r="IH179" s="4"/>
      <c r="II179" s="4"/>
      <c r="IJ179" s="4"/>
      <c r="IK179" s="4"/>
      <c r="IL179" s="4"/>
      <c r="IM179" s="4"/>
      <c r="IN179" s="4"/>
      <c r="IO179" s="4"/>
      <c r="IP179" s="4"/>
      <c r="IQ179" s="4"/>
      <c r="IR179" s="4"/>
      <c r="IS179" s="4"/>
      <c r="IT179" s="4"/>
      <c r="IU179" s="4"/>
      <c r="IV179" s="4"/>
    </row>
    <row r="180" spans="1:256" ht="15" hidden="1" x14ac:dyDescent="0.25">
      <c r="A180" s="4"/>
      <c r="B180" s="4"/>
      <c r="C180" s="4"/>
      <c r="D180" s="4"/>
      <c r="E180" s="4"/>
      <c r="F180" s="4"/>
      <c r="G180" s="4"/>
      <c r="H180" s="4"/>
      <c r="I180" s="4"/>
      <c r="J180" s="4"/>
      <c r="K180" s="4"/>
      <c r="L180" s="4"/>
      <c r="M180" s="4"/>
      <c r="N180" s="4"/>
      <c r="O180" s="4"/>
      <c r="P180" s="4"/>
      <c r="Q180" s="4"/>
      <c r="R180" s="4"/>
      <c r="S180" s="4"/>
      <c r="T180" s="4"/>
      <c r="U180" s="4"/>
      <c r="V180" s="4"/>
      <c r="W180" s="4"/>
      <c r="X180" s="4"/>
      <c r="Y180" s="4"/>
      <c r="Z180" s="4"/>
      <c r="AA180" s="4"/>
      <c r="AB180" s="4"/>
      <c r="AC180" s="4"/>
      <c r="AD180" s="4"/>
      <c r="AE180" s="4"/>
      <c r="AF180" s="4"/>
      <c r="AG180" s="4"/>
      <c r="AH180" s="4"/>
      <c r="AI180" s="4"/>
      <c r="AJ180" s="4"/>
      <c r="AK180" s="4"/>
      <c r="AL180" s="4"/>
      <c r="AM180" s="4"/>
      <c r="AN180" s="4"/>
      <c r="AO180" s="4"/>
      <c r="AP180" s="4"/>
      <c r="AQ180" s="4"/>
      <c r="AR180" s="4"/>
      <c r="AS180" s="4"/>
      <c r="AT180" s="4"/>
      <c r="AU180" s="4"/>
      <c r="AV180" s="4"/>
      <c r="AW180" s="4"/>
      <c r="AX180" s="4"/>
      <c r="AY180" s="4"/>
      <c r="AZ180" s="4"/>
      <c r="BA180" s="4"/>
      <c r="BB180" s="4"/>
      <c r="BC180" s="4"/>
      <c r="BD180" s="4"/>
      <c r="BE180" s="4"/>
      <c r="BF180" s="4"/>
      <c r="BG180" s="4"/>
      <c r="BH180" s="4"/>
      <c r="BI180" s="4"/>
      <c r="BJ180" s="4"/>
      <c r="BK180" s="4"/>
      <c r="BL180" s="4"/>
      <c r="BM180" s="4"/>
      <c r="BN180" s="4"/>
      <c r="BO180" s="4"/>
      <c r="BP180" s="4"/>
      <c r="BQ180" s="4"/>
      <c r="BR180" s="4"/>
      <c r="BS180" s="4"/>
      <c r="BT180" s="4"/>
      <c r="BU180" s="4"/>
      <c r="BV180" s="4"/>
      <c r="BW180" s="4"/>
      <c r="BX180" s="4"/>
      <c r="BY180" s="4"/>
      <c r="BZ180" s="4"/>
      <c r="CA180" s="4"/>
      <c r="CB180" s="4"/>
      <c r="CC180" s="4"/>
      <c r="CD180" s="4"/>
      <c r="CE180" s="4"/>
      <c r="CF180" s="4"/>
      <c r="CG180" s="4"/>
      <c r="CH180" s="4"/>
      <c r="CI180" s="4"/>
      <c r="CJ180" s="4"/>
      <c r="CK180" s="4"/>
      <c r="CL180" s="4"/>
      <c r="CM180" s="4"/>
      <c r="CN180" s="4"/>
      <c r="CO180" s="4"/>
      <c r="CP180" s="4"/>
      <c r="CQ180" s="4"/>
      <c r="CR180" s="4"/>
      <c r="CS180" s="4"/>
      <c r="CT180" s="4"/>
      <c r="CU180" s="4"/>
      <c r="CV180" s="4"/>
      <c r="CW180" s="4"/>
      <c r="CX180" s="4"/>
      <c r="CY180" s="4"/>
      <c r="CZ180" s="4"/>
      <c r="DA180" s="4"/>
      <c r="DB180" s="4"/>
      <c r="DC180" s="4"/>
      <c r="DD180" s="4"/>
      <c r="DE180" s="4"/>
      <c r="DF180" s="4"/>
      <c r="DG180" s="4"/>
      <c r="DH180" s="4"/>
      <c r="DI180" s="4"/>
      <c r="DJ180" s="4"/>
      <c r="DK180" s="4"/>
      <c r="DL180" s="4"/>
      <c r="DM180" s="4"/>
      <c r="DN180" s="4"/>
      <c r="DO180" s="4"/>
      <c r="DP180" s="4"/>
      <c r="DQ180" s="4"/>
      <c r="DR180" s="4"/>
      <c r="DS180" s="4"/>
      <c r="DT180" s="4"/>
      <c r="DU180" s="4"/>
      <c r="DV180" s="4"/>
      <c r="DW180" s="4"/>
      <c r="DX180" s="4"/>
      <c r="DY180" s="4"/>
      <c r="DZ180" s="4"/>
      <c r="EA180" s="4"/>
      <c r="EB180" s="4"/>
      <c r="EC180" s="4"/>
      <c r="ED180" s="4"/>
      <c r="EE180" s="4"/>
      <c r="EF180" s="4"/>
      <c r="EG180" s="4"/>
      <c r="EH180" s="4"/>
      <c r="EI180" s="4"/>
      <c r="EJ180" s="4"/>
      <c r="EK180" s="4"/>
      <c r="EL180" s="4"/>
      <c r="EM180" s="4"/>
      <c r="EN180" s="4"/>
      <c r="EO180" s="4"/>
      <c r="EP180" s="4"/>
      <c r="EQ180" s="4"/>
      <c r="ER180" s="4"/>
      <c r="ES180" s="4"/>
      <c r="ET180" s="4"/>
      <c r="EU180" s="4"/>
      <c r="EV180" s="4"/>
      <c r="EW180" s="4"/>
      <c r="EX180" s="4"/>
      <c r="EY180" s="4"/>
      <c r="EZ180" s="4"/>
      <c r="FA180" s="4"/>
      <c r="FB180" s="4"/>
      <c r="FC180" s="4"/>
      <c r="FD180" s="4"/>
      <c r="FE180" s="4"/>
      <c r="FF180" s="4"/>
      <c r="FG180" s="4"/>
      <c r="FH180" s="4"/>
      <c r="FI180" s="4"/>
      <c r="FJ180" s="4"/>
      <c r="FK180" s="4"/>
      <c r="FL180" s="4"/>
      <c r="FM180" s="4"/>
      <c r="FN180" s="4"/>
      <c r="FO180" s="4"/>
      <c r="FP180" s="4"/>
      <c r="FQ180" s="4"/>
      <c r="FR180" s="4"/>
      <c r="FS180" s="4"/>
      <c r="FT180" s="4"/>
      <c r="FU180" s="4"/>
      <c r="FV180" s="4"/>
      <c r="FW180" s="4"/>
      <c r="FX180" s="4"/>
      <c r="FY180" s="4"/>
      <c r="FZ180" s="4"/>
      <c r="GA180" s="4"/>
      <c r="GB180" s="4"/>
      <c r="GC180" s="4"/>
      <c r="GD180" s="4"/>
      <c r="GE180" s="4"/>
      <c r="GF180" s="4"/>
      <c r="GG180" s="4"/>
      <c r="GH180" s="4"/>
      <c r="GI180" s="4"/>
      <c r="GJ180" s="4"/>
      <c r="GK180" s="4"/>
      <c r="GL180" s="4"/>
      <c r="GM180" s="4"/>
      <c r="GN180" s="4"/>
      <c r="GO180" s="4"/>
      <c r="GP180" s="4"/>
      <c r="GQ180" s="4"/>
      <c r="GR180" s="4"/>
      <c r="GS180" s="4"/>
      <c r="GT180" s="4"/>
      <c r="GU180" s="4"/>
      <c r="GV180" s="4"/>
      <c r="GW180" s="4"/>
      <c r="GX180" s="4"/>
      <c r="GY180" s="4"/>
      <c r="GZ180" s="4"/>
      <c r="HA180" s="4"/>
      <c r="HB180" s="4"/>
      <c r="HC180" s="4"/>
      <c r="HD180" s="4"/>
      <c r="HE180" s="4"/>
      <c r="HF180" s="4"/>
      <c r="HG180" s="4"/>
      <c r="HH180" s="4"/>
      <c r="HI180" s="4"/>
      <c r="HJ180" s="4"/>
      <c r="HK180" s="4"/>
      <c r="HL180" s="4"/>
      <c r="HM180" s="4"/>
      <c r="HN180" s="4"/>
      <c r="HO180" s="4"/>
      <c r="HP180" s="4"/>
      <c r="HQ180" s="4"/>
      <c r="HR180" s="4"/>
      <c r="HS180" s="4"/>
      <c r="HT180" s="4"/>
      <c r="HU180" s="4"/>
      <c r="HV180" s="4"/>
      <c r="HW180" s="4"/>
      <c r="HX180" s="4"/>
      <c r="HY180" s="4"/>
      <c r="HZ180" s="4"/>
      <c r="IA180" s="4"/>
      <c r="IB180" s="4"/>
      <c r="IC180" s="4"/>
      <c r="ID180" s="4"/>
      <c r="IE180" s="4"/>
      <c r="IF180" s="4"/>
      <c r="IG180" s="4"/>
      <c r="IH180" s="4"/>
      <c r="II180" s="4"/>
      <c r="IJ180" s="4"/>
      <c r="IK180" s="4"/>
      <c r="IL180" s="4"/>
      <c r="IM180" s="4"/>
      <c r="IN180" s="4"/>
      <c r="IO180" s="4"/>
      <c r="IP180" s="4"/>
      <c r="IQ180" s="4"/>
      <c r="IR180" s="4"/>
      <c r="IS180" s="4"/>
      <c r="IT180" s="4"/>
      <c r="IU180" s="4"/>
      <c r="IV180" s="4"/>
    </row>
    <row r="181" spans="1:256" ht="15" hidden="1" x14ac:dyDescent="0.25">
      <c r="A181" s="4"/>
      <c r="B181" s="4"/>
      <c r="C181" s="4"/>
      <c r="D181" s="4"/>
      <c r="E181" s="4"/>
      <c r="F181" s="4"/>
      <c r="G181" s="4"/>
      <c r="H181" s="4"/>
      <c r="I181" s="4"/>
      <c r="J181" s="4"/>
      <c r="K181" s="4"/>
      <c r="L181" s="4"/>
      <c r="M181" s="4"/>
      <c r="N181" s="4"/>
      <c r="O181" s="4"/>
      <c r="P181" s="4"/>
      <c r="Q181" s="4"/>
      <c r="R181" s="4"/>
      <c r="S181" s="4"/>
      <c r="T181" s="4"/>
      <c r="U181" s="4"/>
      <c r="V181" s="4"/>
      <c r="W181" s="4"/>
      <c r="X181" s="4"/>
      <c r="Y181" s="4"/>
      <c r="Z181" s="4"/>
      <c r="AA181" s="4"/>
      <c r="AB181" s="4"/>
      <c r="AC181" s="4"/>
      <c r="AD181" s="4"/>
      <c r="AE181" s="4"/>
      <c r="AF181" s="4"/>
      <c r="AG181" s="4"/>
      <c r="AH181" s="4"/>
      <c r="AI181" s="4"/>
      <c r="AJ181" s="4"/>
      <c r="AK181" s="4"/>
      <c r="AL181" s="4"/>
      <c r="AM181" s="4"/>
      <c r="AN181" s="4"/>
      <c r="AO181" s="4"/>
      <c r="AP181" s="4"/>
      <c r="AQ181" s="4"/>
      <c r="AR181" s="4"/>
      <c r="AS181" s="4"/>
      <c r="AT181" s="4"/>
      <c r="AU181" s="4"/>
      <c r="AV181" s="4"/>
      <c r="AW181" s="4"/>
      <c r="AX181" s="4"/>
      <c r="AY181" s="4"/>
      <c r="AZ181" s="4"/>
      <c r="BA181" s="4"/>
      <c r="BB181" s="4"/>
      <c r="BC181" s="4"/>
      <c r="BD181" s="4"/>
      <c r="BE181" s="4"/>
      <c r="BF181" s="4"/>
      <c r="BG181" s="4"/>
      <c r="BH181" s="4"/>
      <c r="BI181" s="4"/>
      <c r="BJ181" s="4"/>
      <c r="BK181" s="4"/>
      <c r="BL181" s="4"/>
      <c r="BM181" s="4"/>
      <c r="BN181" s="4"/>
      <c r="BO181" s="4"/>
      <c r="BP181" s="4"/>
      <c r="BQ181" s="4"/>
      <c r="BR181" s="4"/>
      <c r="BS181" s="4"/>
      <c r="BT181" s="4"/>
      <c r="BU181" s="4"/>
      <c r="BV181" s="4"/>
      <c r="BW181" s="4"/>
      <c r="BX181" s="4"/>
      <c r="BY181" s="4"/>
      <c r="BZ181" s="4"/>
      <c r="CA181" s="4"/>
      <c r="CB181" s="4"/>
      <c r="CC181" s="4"/>
      <c r="CD181" s="4"/>
      <c r="CE181" s="4"/>
      <c r="CF181" s="4"/>
      <c r="CG181" s="4"/>
      <c r="CH181" s="4"/>
      <c r="CI181" s="4"/>
      <c r="CJ181" s="4"/>
      <c r="CK181" s="4"/>
      <c r="CL181" s="4"/>
      <c r="CM181" s="4"/>
      <c r="CN181" s="4"/>
      <c r="CO181" s="4"/>
      <c r="CP181" s="4"/>
      <c r="CQ181" s="4"/>
      <c r="CR181" s="4"/>
      <c r="CS181" s="4"/>
      <c r="CT181" s="4"/>
      <c r="CU181" s="4"/>
      <c r="CV181" s="4"/>
      <c r="CW181" s="4"/>
      <c r="CX181" s="4"/>
      <c r="CY181" s="4"/>
      <c r="CZ181" s="4"/>
      <c r="DA181" s="4"/>
      <c r="DB181" s="4"/>
      <c r="DC181" s="4"/>
      <c r="DD181" s="4"/>
      <c r="DE181" s="4"/>
      <c r="DF181" s="4"/>
      <c r="DG181" s="4"/>
      <c r="DH181" s="4"/>
      <c r="DI181" s="4"/>
      <c r="DJ181" s="4"/>
      <c r="DK181" s="4"/>
      <c r="DL181" s="4"/>
      <c r="DM181" s="4"/>
      <c r="DN181" s="4"/>
      <c r="DO181" s="4"/>
      <c r="DP181" s="4"/>
      <c r="DQ181" s="4"/>
      <c r="DR181" s="4"/>
      <c r="DS181" s="4"/>
      <c r="DT181" s="4"/>
      <c r="DU181" s="4"/>
      <c r="DV181" s="4"/>
      <c r="DW181" s="4"/>
      <c r="DX181" s="4"/>
      <c r="DY181" s="4"/>
      <c r="DZ181" s="4"/>
      <c r="EA181" s="4"/>
      <c r="EB181" s="4"/>
      <c r="EC181" s="4"/>
      <c r="ED181" s="4"/>
      <c r="EE181" s="4"/>
      <c r="EF181" s="4"/>
      <c r="EG181" s="4"/>
      <c r="EH181" s="4"/>
      <c r="EI181" s="4"/>
      <c r="EJ181" s="4"/>
      <c r="EK181" s="4"/>
      <c r="EL181" s="4"/>
      <c r="EM181" s="4"/>
      <c r="EN181" s="4"/>
      <c r="EO181" s="4"/>
      <c r="EP181" s="4"/>
      <c r="EQ181" s="4"/>
      <c r="ER181" s="4"/>
      <c r="ES181" s="4"/>
      <c r="ET181" s="4"/>
      <c r="EU181" s="4"/>
      <c r="EV181" s="4"/>
      <c r="EW181" s="4"/>
      <c r="EX181" s="4"/>
      <c r="EY181" s="4"/>
      <c r="EZ181" s="4"/>
      <c r="FA181" s="4"/>
      <c r="FB181" s="4"/>
      <c r="FC181" s="4"/>
      <c r="FD181" s="4"/>
      <c r="FE181" s="4"/>
      <c r="FF181" s="4"/>
      <c r="FG181" s="4"/>
      <c r="FH181" s="4"/>
      <c r="FI181" s="4"/>
      <c r="FJ181" s="4"/>
      <c r="FK181" s="4"/>
      <c r="FL181" s="4"/>
      <c r="FM181" s="4"/>
      <c r="FN181" s="4"/>
      <c r="FO181" s="4"/>
      <c r="FP181" s="4"/>
      <c r="FQ181" s="4"/>
      <c r="FR181" s="4"/>
      <c r="FS181" s="4"/>
      <c r="FT181" s="4"/>
      <c r="FU181" s="4"/>
      <c r="FV181" s="4"/>
      <c r="FW181" s="4"/>
      <c r="FX181" s="4"/>
      <c r="FY181" s="4"/>
      <c r="FZ181" s="4"/>
      <c r="GA181" s="4"/>
      <c r="GB181" s="4"/>
      <c r="GC181" s="4"/>
      <c r="GD181" s="4"/>
      <c r="GE181" s="4"/>
      <c r="GF181" s="4"/>
      <c r="GG181" s="4"/>
      <c r="GH181" s="4"/>
      <c r="GI181" s="4"/>
      <c r="GJ181" s="4"/>
      <c r="GK181" s="4"/>
      <c r="GL181" s="4"/>
      <c r="GM181" s="4"/>
      <c r="GN181" s="4"/>
      <c r="GO181" s="4"/>
      <c r="GP181" s="4"/>
      <c r="GQ181" s="4"/>
      <c r="GR181" s="4"/>
      <c r="GS181" s="4"/>
      <c r="GT181" s="4"/>
      <c r="GU181" s="4"/>
      <c r="GV181" s="4"/>
      <c r="GW181" s="4"/>
      <c r="GX181" s="4"/>
      <c r="GY181" s="4"/>
      <c r="GZ181" s="4"/>
      <c r="HA181" s="4"/>
      <c r="HB181" s="4"/>
      <c r="HC181" s="4"/>
      <c r="HD181" s="4"/>
      <c r="HE181" s="4"/>
      <c r="HF181" s="4"/>
      <c r="HG181" s="4"/>
      <c r="HH181" s="4"/>
      <c r="HI181" s="4"/>
      <c r="HJ181" s="4"/>
      <c r="HK181" s="4"/>
      <c r="HL181" s="4"/>
      <c r="HM181" s="4"/>
      <c r="HN181" s="4"/>
      <c r="HO181" s="4"/>
      <c r="HP181" s="4"/>
      <c r="HQ181" s="4"/>
      <c r="HR181" s="4"/>
      <c r="HS181" s="4"/>
      <c r="HT181" s="4"/>
      <c r="HU181" s="4"/>
      <c r="HV181" s="4"/>
      <c r="HW181" s="4"/>
      <c r="HX181" s="4"/>
      <c r="HY181" s="4"/>
      <c r="HZ181" s="4"/>
      <c r="IA181" s="4"/>
      <c r="IB181" s="4"/>
      <c r="IC181" s="4"/>
      <c r="ID181" s="4"/>
      <c r="IE181" s="4"/>
      <c r="IF181" s="4"/>
      <c r="IG181" s="4"/>
      <c r="IH181" s="4"/>
      <c r="II181" s="4"/>
      <c r="IJ181" s="4"/>
      <c r="IK181" s="4"/>
      <c r="IL181" s="4"/>
      <c r="IM181" s="4"/>
      <c r="IN181" s="4"/>
      <c r="IO181" s="4"/>
      <c r="IP181" s="4"/>
      <c r="IQ181" s="4"/>
      <c r="IR181" s="4"/>
      <c r="IS181" s="4"/>
      <c r="IT181" s="4"/>
      <c r="IU181" s="4"/>
      <c r="IV181" s="4"/>
    </row>
    <row r="182" spans="1:256" ht="15" hidden="1" x14ac:dyDescent="0.25">
      <c r="A182" s="4"/>
      <c r="B182" s="4"/>
      <c r="C182" s="4"/>
      <c r="D182" s="4"/>
      <c r="E182" s="4"/>
      <c r="F182" s="4"/>
      <c r="G182" s="4"/>
      <c r="H182" s="4"/>
      <c r="I182" s="4"/>
      <c r="J182" s="4"/>
      <c r="K182" s="4"/>
      <c r="L182" s="4"/>
      <c r="M182" s="4"/>
      <c r="N182" s="4"/>
      <c r="O182" s="4"/>
      <c r="P182" s="4"/>
      <c r="Q182" s="4"/>
      <c r="R182" s="4"/>
      <c r="S182" s="4"/>
      <c r="T182" s="4"/>
      <c r="U182" s="4"/>
      <c r="V182" s="4"/>
      <c r="W182" s="4"/>
      <c r="X182" s="4"/>
      <c r="Y182" s="4"/>
      <c r="Z182" s="4"/>
      <c r="AA182" s="4"/>
      <c r="AB182" s="4"/>
      <c r="AC182" s="4"/>
      <c r="AD182" s="4"/>
      <c r="AE182" s="4"/>
      <c r="AF182" s="4"/>
      <c r="AG182" s="4"/>
      <c r="AH182" s="4"/>
      <c r="AI182" s="4"/>
      <c r="AJ182" s="4"/>
      <c r="AK182" s="4"/>
      <c r="AL182" s="4"/>
      <c r="AM182" s="4"/>
      <c r="AN182" s="4"/>
      <c r="AO182" s="4"/>
      <c r="AP182" s="4"/>
      <c r="AQ182" s="4"/>
      <c r="AR182" s="4"/>
      <c r="AS182" s="4"/>
      <c r="AT182" s="4"/>
      <c r="AU182" s="4"/>
      <c r="AV182" s="4"/>
      <c r="AW182" s="4"/>
      <c r="AX182" s="4"/>
      <c r="AY182" s="4"/>
      <c r="AZ182" s="4"/>
      <c r="BA182" s="4"/>
      <c r="BB182" s="4"/>
      <c r="BC182" s="4"/>
      <c r="BD182" s="4"/>
      <c r="BE182" s="4"/>
      <c r="BF182" s="4"/>
      <c r="BG182" s="4"/>
      <c r="BH182" s="4"/>
      <c r="BI182" s="4"/>
      <c r="BJ182" s="4"/>
      <c r="BK182" s="4"/>
      <c r="BL182" s="4"/>
      <c r="BM182" s="4"/>
      <c r="BN182" s="4"/>
      <c r="BO182" s="4"/>
      <c r="BP182" s="4"/>
      <c r="BQ182" s="4"/>
      <c r="BR182" s="4"/>
      <c r="BS182" s="4"/>
      <c r="BT182" s="4"/>
      <c r="BU182" s="4"/>
      <c r="BV182" s="4"/>
      <c r="BW182" s="4"/>
      <c r="BX182" s="4"/>
      <c r="BY182" s="4"/>
      <c r="BZ182" s="4"/>
      <c r="CA182" s="4"/>
      <c r="CB182" s="4"/>
      <c r="CC182" s="4"/>
      <c r="CD182" s="4"/>
      <c r="CE182" s="4"/>
      <c r="CF182" s="4"/>
      <c r="CG182" s="4"/>
      <c r="CH182" s="4"/>
      <c r="CI182" s="4"/>
      <c r="CJ182" s="4"/>
      <c r="CK182" s="4"/>
      <c r="CL182" s="4"/>
      <c r="CM182" s="4"/>
      <c r="CN182" s="4"/>
      <c r="CO182" s="4"/>
      <c r="CP182" s="4"/>
      <c r="CQ182" s="4"/>
      <c r="CR182" s="4"/>
      <c r="CS182" s="4"/>
      <c r="CT182" s="4"/>
      <c r="CU182" s="4"/>
      <c r="CV182" s="4"/>
      <c r="CW182" s="4"/>
      <c r="CX182" s="4"/>
      <c r="CY182" s="4"/>
      <c r="CZ182" s="4"/>
      <c r="DA182" s="4"/>
      <c r="DB182" s="4"/>
      <c r="DC182" s="4"/>
      <c r="DD182" s="4"/>
      <c r="DE182" s="4"/>
      <c r="DF182" s="4"/>
      <c r="DG182" s="4"/>
      <c r="DH182" s="4"/>
      <c r="DI182" s="4"/>
      <c r="DJ182" s="4"/>
      <c r="DK182" s="4"/>
      <c r="DL182" s="4"/>
      <c r="DM182" s="4"/>
      <c r="DN182" s="4"/>
      <c r="DO182" s="4"/>
      <c r="DP182" s="4"/>
      <c r="DQ182" s="4"/>
      <c r="DR182" s="4"/>
      <c r="DS182" s="4"/>
      <c r="DT182" s="4"/>
      <c r="DU182" s="4"/>
      <c r="DV182" s="4"/>
      <c r="DW182" s="4"/>
      <c r="DX182" s="4"/>
      <c r="DY182" s="4"/>
      <c r="DZ182" s="4"/>
      <c r="EA182" s="4"/>
      <c r="EB182" s="4"/>
      <c r="EC182" s="4"/>
      <c r="ED182" s="4"/>
      <c r="EE182" s="4"/>
      <c r="EF182" s="4"/>
      <c r="EG182" s="4"/>
      <c r="EH182" s="4"/>
      <c r="EI182" s="4"/>
      <c r="EJ182" s="4"/>
      <c r="EK182" s="4"/>
      <c r="EL182" s="4"/>
      <c r="EM182" s="4"/>
      <c r="EN182" s="4"/>
      <c r="EO182" s="4"/>
      <c r="EP182" s="4"/>
      <c r="EQ182" s="4"/>
      <c r="ER182" s="4"/>
      <c r="ES182" s="4"/>
      <c r="ET182" s="4"/>
      <c r="EU182" s="4"/>
      <c r="EV182" s="4"/>
      <c r="EW182" s="4"/>
      <c r="EX182" s="4"/>
      <c r="EY182" s="4"/>
      <c r="EZ182" s="4"/>
      <c r="FA182" s="4"/>
      <c r="FB182" s="4"/>
      <c r="FC182" s="4"/>
      <c r="FD182" s="4"/>
      <c r="FE182" s="4"/>
      <c r="FF182" s="4"/>
      <c r="FG182" s="4"/>
      <c r="FH182" s="4"/>
      <c r="FI182" s="4"/>
      <c r="FJ182" s="4"/>
      <c r="FK182" s="4"/>
      <c r="FL182" s="4"/>
      <c r="FM182" s="4"/>
      <c r="FN182" s="4"/>
      <c r="FO182" s="4"/>
      <c r="FP182" s="4"/>
      <c r="FQ182" s="4"/>
      <c r="FR182" s="4"/>
      <c r="FS182" s="4"/>
      <c r="FT182" s="4"/>
      <c r="FU182" s="4"/>
      <c r="FV182" s="4"/>
      <c r="FW182" s="4"/>
      <c r="FX182" s="4"/>
      <c r="FY182" s="4"/>
      <c r="FZ182" s="4"/>
      <c r="GA182" s="4"/>
      <c r="GB182" s="4"/>
      <c r="GC182" s="4"/>
      <c r="GD182" s="4"/>
      <c r="GE182" s="4"/>
      <c r="GF182" s="4"/>
      <c r="GG182" s="4"/>
      <c r="GH182" s="4"/>
      <c r="GI182" s="4"/>
      <c r="GJ182" s="4"/>
      <c r="GK182" s="4"/>
      <c r="GL182" s="4"/>
      <c r="GM182" s="4"/>
      <c r="GN182" s="4"/>
      <c r="GO182" s="4"/>
      <c r="GP182" s="4"/>
      <c r="GQ182" s="4"/>
      <c r="GR182" s="4"/>
      <c r="GS182" s="4"/>
      <c r="GT182" s="4"/>
      <c r="GU182" s="4"/>
      <c r="GV182" s="4"/>
      <c r="GW182" s="4"/>
      <c r="GX182" s="4"/>
      <c r="GY182" s="4"/>
      <c r="GZ182" s="4"/>
      <c r="HA182" s="4"/>
      <c r="HB182" s="4"/>
      <c r="HC182" s="4"/>
      <c r="HD182" s="4"/>
      <c r="HE182" s="4"/>
      <c r="HF182" s="4"/>
      <c r="HG182" s="4"/>
      <c r="HH182" s="4"/>
      <c r="HI182" s="4"/>
      <c r="HJ182" s="4"/>
      <c r="HK182" s="4"/>
      <c r="HL182" s="4"/>
      <c r="HM182" s="4"/>
      <c r="HN182" s="4"/>
      <c r="HO182" s="4"/>
      <c r="HP182" s="4"/>
      <c r="HQ182" s="4"/>
      <c r="HR182" s="4"/>
      <c r="HS182" s="4"/>
      <c r="HT182" s="4"/>
      <c r="HU182" s="4"/>
      <c r="HV182" s="4"/>
      <c r="HW182" s="4"/>
      <c r="HX182" s="4"/>
      <c r="HY182" s="4"/>
      <c r="HZ182" s="4"/>
      <c r="IA182" s="4"/>
      <c r="IB182" s="4"/>
      <c r="IC182" s="4"/>
      <c r="ID182" s="4"/>
      <c r="IE182" s="4"/>
      <c r="IF182" s="4"/>
      <c r="IG182" s="4"/>
      <c r="IH182" s="4"/>
      <c r="II182" s="4"/>
      <c r="IJ182" s="4"/>
      <c r="IK182" s="4"/>
      <c r="IL182" s="4"/>
      <c r="IM182" s="4"/>
      <c r="IN182" s="4"/>
      <c r="IO182" s="4"/>
      <c r="IP182" s="4"/>
      <c r="IQ182" s="4"/>
      <c r="IR182" s="4"/>
      <c r="IS182" s="4"/>
      <c r="IT182" s="4"/>
      <c r="IU182" s="4"/>
      <c r="IV182" s="4"/>
    </row>
    <row r="183" spans="1:256" ht="15" hidden="1" x14ac:dyDescent="0.25">
      <c r="A183" s="4"/>
      <c r="B183" s="4"/>
      <c r="C183" s="4"/>
      <c r="D183" s="4"/>
      <c r="E183" s="4"/>
      <c r="F183" s="4"/>
      <c r="G183" s="4"/>
      <c r="H183" s="4"/>
      <c r="I183" s="4"/>
      <c r="J183" s="4"/>
      <c r="K183" s="4"/>
      <c r="L183" s="4"/>
      <c r="M183" s="4"/>
      <c r="N183" s="4"/>
      <c r="O183" s="4"/>
      <c r="P183" s="4"/>
      <c r="Q183" s="4"/>
      <c r="R183" s="4"/>
      <c r="S183" s="4"/>
      <c r="T183" s="4"/>
      <c r="U183" s="4"/>
      <c r="V183" s="4"/>
      <c r="W183" s="4"/>
      <c r="X183" s="4"/>
      <c r="Y183" s="4"/>
      <c r="Z183" s="4"/>
      <c r="AA183" s="4"/>
      <c r="AB183" s="4"/>
      <c r="AC183" s="4"/>
      <c r="AD183" s="4"/>
      <c r="AE183" s="4"/>
      <c r="AF183" s="4"/>
      <c r="AG183" s="4"/>
      <c r="AH183" s="4"/>
      <c r="AI183" s="4"/>
      <c r="AJ183" s="4"/>
      <c r="AK183" s="4"/>
      <c r="AL183" s="4"/>
      <c r="AM183" s="4"/>
      <c r="AN183" s="4"/>
      <c r="AO183" s="4"/>
      <c r="AP183" s="4"/>
      <c r="AQ183" s="4"/>
      <c r="AR183" s="4"/>
      <c r="AS183" s="4"/>
      <c r="AT183" s="4"/>
      <c r="AU183" s="4"/>
      <c r="AV183" s="4"/>
      <c r="AW183" s="4"/>
      <c r="AX183" s="4"/>
      <c r="AY183" s="4"/>
      <c r="AZ183" s="4"/>
      <c r="BA183" s="4"/>
      <c r="BB183" s="4"/>
      <c r="BC183" s="4"/>
      <c r="BD183" s="4"/>
      <c r="BE183" s="4"/>
      <c r="BF183" s="4"/>
      <c r="BG183" s="4"/>
      <c r="BH183" s="4"/>
      <c r="BI183" s="4"/>
      <c r="BJ183" s="4"/>
      <c r="BK183" s="4"/>
      <c r="BL183" s="4"/>
      <c r="BM183" s="4"/>
      <c r="BN183" s="4"/>
      <c r="BO183" s="4"/>
      <c r="BP183" s="4"/>
      <c r="BQ183" s="4"/>
      <c r="BR183" s="4"/>
      <c r="BS183" s="4"/>
      <c r="BT183" s="4"/>
      <c r="BU183" s="4"/>
      <c r="BV183" s="4"/>
      <c r="BW183" s="4"/>
      <c r="BX183" s="4"/>
      <c r="BY183" s="4"/>
      <c r="BZ183" s="4"/>
      <c r="CA183" s="4"/>
      <c r="CB183" s="4"/>
      <c r="CC183" s="4"/>
      <c r="CD183" s="4"/>
      <c r="CE183" s="4"/>
      <c r="CF183" s="4"/>
      <c r="CG183" s="4"/>
      <c r="CH183" s="4"/>
      <c r="CI183" s="4"/>
      <c r="CJ183" s="4"/>
      <c r="CK183" s="4"/>
      <c r="CL183" s="4"/>
      <c r="CM183" s="4"/>
      <c r="CN183" s="4"/>
      <c r="CO183" s="4"/>
      <c r="CP183" s="4"/>
      <c r="CQ183" s="4"/>
      <c r="CR183" s="4"/>
      <c r="CS183" s="4"/>
      <c r="CT183" s="4"/>
      <c r="CU183" s="4"/>
      <c r="CV183" s="4"/>
      <c r="CW183" s="4"/>
      <c r="CX183" s="4"/>
      <c r="CY183" s="4"/>
      <c r="CZ183" s="4"/>
      <c r="DA183" s="4"/>
      <c r="DB183" s="4"/>
      <c r="DC183" s="4"/>
      <c r="DD183" s="4"/>
      <c r="DE183" s="4"/>
      <c r="DF183" s="4"/>
      <c r="DG183" s="4"/>
      <c r="DH183" s="4"/>
      <c r="DI183" s="4"/>
      <c r="DJ183" s="4"/>
      <c r="DK183" s="4"/>
      <c r="DL183" s="4"/>
      <c r="DM183" s="4"/>
      <c r="DN183" s="4"/>
      <c r="DO183" s="4"/>
      <c r="DP183" s="4"/>
      <c r="DQ183" s="4"/>
      <c r="DR183" s="4"/>
      <c r="DS183" s="4"/>
      <c r="DT183" s="4"/>
      <c r="DU183" s="4"/>
      <c r="DV183" s="4"/>
      <c r="DW183" s="4"/>
      <c r="DX183" s="4"/>
      <c r="DY183" s="4"/>
      <c r="DZ183" s="4"/>
      <c r="EA183" s="4"/>
      <c r="EB183" s="4"/>
      <c r="EC183" s="4"/>
      <c r="ED183" s="4"/>
      <c r="EE183" s="4"/>
      <c r="EF183" s="4"/>
      <c r="EG183" s="4"/>
      <c r="EH183" s="4"/>
      <c r="EI183" s="4"/>
      <c r="EJ183" s="4"/>
      <c r="EK183" s="4"/>
      <c r="EL183" s="4"/>
      <c r="EM183" s="4"/>
      <c r="EN183" s="4"/>
      <c r="EO183" s="4"/>
      <c r="EP183" s="4"/>
      <c r="EQ183" s="4"/>
      <c r="ER183" s="4"/>
      <c r="ES183" s="4"/>
      <c r="ET183" s="4"/>
      <c r="EU183" s="4"/>
      <c r="EV183" s="4"/>
      <c r="EW183" s="4"/>
      <c r="EX183" s="4"/>
      <c r="EY183" s="4"/>
      <c r="EZ183" s="4"/>
      <c r="FA183" s="4"/>
      <c r="FB183" s="4"/>
      <c r="FC183" s="4"/>
      <c r="FD183" s="4"/>
      <c r="FE183" s="4"/>
      <c r="FF183" s="4"/>
      <c r="FG183" s="4"/>
      <c r="FH183" s="4"/>
      <c r="FI183" s="4"/>
      <c r="FJ183" s="4"/>
      <c r="FK183" s="4"/>
      <c r="FL183" s="4"/>
      <c r="FM183" s="4"/>
      <c r="FN183" s="4"/>
      <c r="FO183" s="4"/>
      <c r="FP183" s="4"/>
      <c r="FQ183" s="4"/>
      <c r="FR183" s="4"/>
      <c r="FS183" s="4"/>
      <c r="FT183" s="4"/>
      <c r="FU183" s="4"/>
      <c r="FV183" s="4"/>
      <c r="FW183" s="4"/>
      <c r="FX183" s="4"/>
      <c r="FY183" s="4"/>
      <c r="FZ183" s="4"/>
      <c r="GA183" s="4"/>
      <c r="GB183" s="4"/>
      <c r="GC183" s="4"/>
      <c r="GD183" s="4"/>
      <c r="GE183" s="4"/>
      <c r="GF183" s="4"/>
      <c r="GG183" s="4"/>
      <c r="GH183" s="4"/>
      <c r="GI183" s="4"/>
      <c r="GJ183" s="4"/>
      <c r="GK183" s="4"/>
      <c r="GL183" s="4"/>
      <c r="GM183" s="4"/>
      <c r="GN183" s="4"/>
      <c r="GO183" s="4"/>
      <c r="GP183" s="4"/>
      <c r="GQ183" s="4"/>
      <c r="GR183" s="4"/>
      <c r="GS183" s="4"/>
      <c r="GT183" s="4"/>
      <c r="GU183" s="4"/>
      <c r="GV183" s="4"/>
      <c r="GW183" s="4"/>
      <c r="GX183" s="4"/>
      <c r="GY183" s="4"/>
      <c r="GZ183" s="4"/>
      <c r="HA183" s="4"/>
      <c r="HB183" s="4"/>
      <c r="HC183" s="4"/>
      <c r="HD183" s="4"/>
      <c r="HE183" s="4"/>
      <c r="HF183" s="4"/>
      <c r="HG183" s="4"/>
      <c r="HH183" s="4"/>
      <c r="HI183" s="4"/>
      <c r="HJ183" s="4"/>
      <c r="HK183" s="4"/>
      <c r="HL183" s="4"/>
      <c r="HM183" s="4"/>
      <c r="HN183" s="4"/>
      <c r="HO183" s="4"/>
      <c r="HP183" s="4"/>
      <c r="HQ183" s="4"/>
      <c r="HR183" s="4"/>
      <c r="HS183" s="4"/>
      <c r="HT183" s="4"/>
      <c r="HU183" s="4"/>
      <c r="HV183" s="4"/>
      <c r="HW183" s="4"/>
      <c r="HX183" s="4"/>
      <c r="HY183" s="4"/>
      <c r="HZ183" s="4"/>
      <c r="IA183" s="4"/>
      <c r="IB183" s="4"/>
      <c r="IC183" s="4"/>
      <c r="ID183" s="4"/>
      <c r="IE183" s="4"/>
      <c r="IF183" s="4"/>
      <c r="IG183" s="4"/>
      <c r="IH183" s="4"/>
      <c r="II183" s="4"/>
      <c r="IJ183" s="4"/>
      <c r="IK183" s="4"/>
      <c r="IL183" s="4"/>
      <c r="IM183" s="4"/>
      <c r="IN183" s="4"/>
      <c r="IO183" s="4"/>
      <c r="IP183" s="4"/>
      <c r="IQ183" s="4"/>
      <c r="IR183" s="4"/>
      <c r="IS183" s="4"/>
      <c r="IT183" s="4"/>
      <c r="IU183" s="4"/>
      <c r="IV183" s="4"/>
    </row>
    <row r="184" spans="1:256" ht="15" hidden="1" x14ac:dyDescent="0.25">
      <c r="A184" s="4"/>
      <c r="B184" s="4"/>
      <c r="C184" s="4"/>
      <c r="D184" s="4"/>
      <c r="E184" s="4"/>
      <c r="F184" s="4"/>
      <c r="G184" s="4"/>
      <c r="H184" s="4"/>
      <c r="I184" s="4"/>
      <c r="J184" s="4"/>
      <c r="K184" s="4"/>
      <c r="L184" s="4"/>
      <c r="M184" s="4"/>
      <c r="N184" s="4"/>
      <c r="O184" s="4"/>
      <c r="P184" s="4"/>
      <c r="Q184" s="4"/>
      <c r="R184" s="4"/>
      <c r="S184" s="4"/>
      <c r="T184" s="4"/>
      <c r="U184" s="4"/>
      <c r="V184" s="4"/>
      <c r="W184" s="4"/>
      <c r="X184" s="4"/>
      <c r="Y184" s="4"/>
      <c r="Z184" s="4"/>
      <c r="AA184" s="4"/>
      <c r="AB184" s="4"/>
      <c r="AC184" s="4"/>
      <c r="AD184" s="4"/>
      <c r="AE184" s="4"/>
      <c r="AF184" s="4"/>
      <c r="AG184" s="4"/>
      <c r="AH184" s="4"/>
      <c r="AI184" s="4"/>
      <c r="AJ184" s="4"/>
      <c r="AK184" s="4"/>
      <c r="AL184" s="4"/>
      <c r="AM184" s="4"/>
      <c r="AN184" s="4"/>
      <c r="AO184" s="4"/>
      <c r="AP184" s="4"/>
      <c r="AQ184" s="4"/>
      <c r="AR184" s="4"/>
      <c r="AS184" s="4"/>
      <c r="AT184" s="4"/>
      <c r="AU184" s="4"/>
      <c r="AV184" s="4"/>
      <c r="AW184" s="4"/>
      <c r="AX184" s="4"/>
      <c r="AY184" s="4"/>
      <c r="AZ184" s="4"/>
      <c r="BA184" s="4"/>
      <c r="BB184" s="4"/>
      <c r="BC184" s="4"/>
      <c r="BD184" s="4"/>
      <c r="BE184" s="4"/>
      <c r="BF184" s="4"/>
      <c r="BG184" s="4"/>
      <c r="BH184" s="4"/>
      <c r="BI184" s="4"/>
      <c r="BJ184" s="4"/>
      <c r="BK184" s="4"/>
      <c r="BL184" s="4"/>
      <c r="BM184" s="4"/>
      <c r="BN184" s="4"/>
      <c r="BO184" s="4"/>
      <c r="BP184" s="4"/>
      <c r="BQ184" s="4"/>
      <c r="BR184" s="4"/>
      <c r="BS184" s="4"/>
      <c r="BT184" s="4"/>
      <c r="BU184" s="4"/>
      <c r="BV184" s="4"/>
      <c r="BW184" s="4"/>
      <c r="BX184" s="4"/>
      <c r="BY184" s="4"/>
      <c r="BZ184" s="4"/>
      <c r="CA184" s="4"/>
      <c r="CB184" s="4"/>
      <c r="CC184" s="4"/>
      <c r="CD184" s="4"/>
      <c r="CE184" s="4"/>
      <c r="CF184" s="4"/>
      <c r="CG184" s="4"/>
      <c r="CH184" s="4"/>
      <c r="CI184" s="4"/>
      <c r="CJ184" s="4"/>
      <c r="CK184" s="4"/>
      <c r="CL184" s="4"/>
      <c r="CM184" s="4"/>
      <c r="CN184" s="4"/>
      <c r="CO184" s="4"/>
      <c r="CP184" s="4"/>
      <c r="CQ184" s="4"/>
      <c r="CR184" s="4"/>
      <c r="CS184" s="4"/>
      <c r="CT184" s="4"/>
      <c r="CU184" s="4"/>
      <c r="CV184" s="4"/>
      <c r="CW184" s="4"/>
      <c r="CX184" s="4"/>
      <c r="CY184" s="4"/>
      <c r="CZ184" s="4"/>
      <c r="DA184" s="4"/>
      <c r="DB184" s="4"/>
      <c r="DC184" s="4"/>
      <c r="DD184" s="4"/>
      <c r="DE184" s="4"/>
      <c r="DF184" s="4"/>
      <c r="DG184" s="4"/>
      <c r="DH184" s="4"/>
      <c r="DI184" s="4"/>
      <c r="DJ184" s="4"/>
      <c r="DK184" s="4"/>
      <c r="DL184" s="4"/>
      <c r="DM184" s="4"/>
      <c r="DN184" s="4"/>
      <c r="DO184" s="4"/>
      <c r="DP184" s="4"/>
      <c r="DQ184" s="4"/>
      <c r="DR184" s="4"/>
      <c r="DS184" s="4"/>
      <c r="DT184" s="4"/>
      <c r="DU184" s="4"/>
      <c r="DV184" s="4"/>
      <c r="DW184" s="4"/>
      <c r="DX184" s="4"/>
      <c r="DY184" s="4"/>
      <c r="DZ184" s="4"/>
      <c r="EA184" s="4"/>
      <c r="EB184" s="4"/>
      <c r="EC184" s="4"/>
      <c r="ED184" s="4"/>
      <c r="EE184" s="4"/>
      <c r="EF184" s="4"/>
      <c r="EG184" s="4"/>
      <c r="EH184" s="4"/>
      <c r="EI184" s="4"/>
      <c r="EJ184" s="4"/>
      <c r="EK184" s="4"/>
      <c r="EL184" s="4"/>
      <c r="EM184" s="4"/>
      <c r="EN184" s="4"/>
      <c r="EO184" s="4"/>
      <c r="EP184" s="4"/>
      <c r="EQ184" s="4"/>
      <c r="ER184" s="4"/>
      <c r="ES184" s="4"/>
      <c r="ET184" s="4"/>
      <c r="EU184" s="4"/>
      <c r="EV184" s="4"/>
      <c r="EW184" s="4"/>
      <c r="EX184" s="4"/>
      <c r="EY184" s="4"/>
      <c r="EZ184" s="4"/>
      <c r="FA184" s="4"/>
      <c r="FB184" s="4"/>
      <c r="FC184" s="4"/>
      <c r="FD184" s="4"/>
      <c r="FE184" s="4"/>
      <c r="FF184" s="4"/>
      <c r="FG184" s="4"/>
      <c r="FH184" s="4"/>
      <c r="FI184" s="4"/>
      <c r="FJ184" s="4"/>
      <c r="FK184" s="4"/>
      <c r="FL184" s="4"/>
      <c r="FM184" s="4"/>
      <c r="FN184" s="4"/>
      <c r="FO184" s="4"/>
      <c r="FP184" s="4"/>
      <c r="FQ184" s="4"/>
      <c r="FR184" s="4"/>
      <c r="FS184" s="4"/>
      <c r="FT184" s="4"/>
      <c r="FU184" s="4"/>
      <c r="FV184" s="4"/>
      <c r="FW184" s="4"/>
      <c r="FX184" s="4"/>
      <c r="FY184" s="4"/>
      <c r="FZ184" s="4"/>
      <c r="GA184" s="4"/>
      <c r="GB184" s="4"/>
      <c r="GC184" s="4"/>
      <c r="GD184" s="4"/>
      <c r="GE184" s="4"/>
      <c r="GF184" s="4"/>
      <c r="GG184" s="4"/>
      <c r="GH184" s="4"/>
      <c r="GI184" s="4"/>
      <c r="GJ184" s="4"/>
      <c r="GK184" s="4"/>
      <c r="GL184" s="4"/>
      <c r="GM184" s="4"/>
      <c r="GN184" s="4"/>
      <c r="GO184" s="4"/>
      <c r="GP184" s="4"/>
      <c r="GQ184" s="4"/>
      <c r="GR184" s="4"/>
      <c r="GS184" s="4"/>
      <c r="GT184" s="4"/>
      <c r="GU184" s="4"/>
      <c r="GV184" s="4"/>
      <c r="GW184" s="4"/>
      <c r="GX184" s="4"/>
      <c r="GY184" s="4"/>
      <c r="GZ184" s="4"/>
      <c r="HA184" s="4"/>
      <c r="HB184" s="4"/>
      <c r="HC184" s="4"/>
      <c r="HD184" s="4"/>
      <c r="HE184" s="4"/>
      <c r="HF184" s="4"/>
      <c r="HG184" s="4"/>
      <c r="HH184" s="4"/>
      <c r="HI184" s="4"/>
      <c r="HJ184" s="4"/>
      <c r="HK184" s="4"/>
      <c r="HL184" s="4"/>
      <c r="HM184" s="4"/>
      <c r="HN184" s="4"/>
      <c r="HO184" s="4"/>
      <c r="HP184" s="4"/>
      <c r="HQ184" s="4"/>
      <c r="HR184" s="4"/>
      <c r="HS184" s="4"/>
      <c r="HT184" s="4"/>
      <c r="HU184" s="4"/>
      <c r="HV184" s="4"/>
      <c r="HW184" s="4"/>
      <c r="HX184" s="4"/>
      <c r="HY184" s="4"/>
      <c r="HZ184" s="4"/>
      <c r="IA184" s="4"/>
      <c r="IB184" s="4"/>
      <c r="IC184" s="4"/>
      <c r="ID184" s="4"/>
      <c r="IE184" s="4"/>
      <c r="IF184" s="4"/>
      <c r="IG184" s="4"/>
      <c r="IH184" s="4"/>
      <c r="II184" s="4"/>
      <c r="IJ184" s="4"/>
      <c r="IK184" s="4"/>
      <c r="IL184" s="4"/>
      <c r="IM184" s="4"/>
      <c r="IN184" s="4"/>
      <c r="IO184" s="4"/>
      <c r="IP184" s="4"/>
      <c r="IQ184" s="4"/>
      <c r="IR184" s="4"/>
      <c r="IS184" s="4"/>
      <c r="IT184" s="4"/>
      <c r="IU184" s="4"/>
      <c r="IV184" s="4"/>
    </row>
    <row r="185" spans="1:256" ht="15" hidden="1" x14ac:dyDescent="0.25">
      <c r="A185" s="4"/>
      <c r="B185" s="4"/>
      <c r="C185" s="4"/>
      <c r="D185" s="4"/>
      <c r="E185" s="4"/>
      <c r="F185" s="4"/>
      <c r="G185" s="4"/>
      <c r="H185" s="4"/>
      <c r="I185" s="4"/>
      <c r="J185" s="4"/>
      <c r="K185" s="4"/>
      <c r="L185" s="4"/>
      <c r="M185" s="4"/>
      <c r="N185" s="4"/>
      <c r="O185" s="4"/>
      <c r="P185" s="4"/>
      <c r="Q185" s="4"/>
      <c r="R185" s="4"/>
      <c r="S185" s="4"/>
      <c r="T185" s="4"/>
      <c r="U185" s="4"/>
      <c r="V185" s="4"/>
      <c r="W185" s="4"/>
      <c r="X185" s="4"/>
      <c r="Y185" s="4"/>
      <c r="Z185" s="4"/>
      <c r="AA185" s="4"/>
      <c r="AB185" s="4"/>
      <c r="AC185" s="4"/>
      <c r="AD185" s="4"/>
      <c r="AE185" s="4"/>
      <c r="AF185" s="4"/>
      <c r="AG185" s="4"/>
      <c r="AH185" s="4"/>
      <c r="AI185" s="4"/>
      <c r="AJ185" s="4"/>
      <c r="AK185" s="4"/>
      <c r="AL185" s="4"/>
      <c r="AM185" s="4"/>
      <c r="AN185" s="4"/>
      <c r="AO185" s="4"/>
      <c r="AP185" s="4"/>
      <c r="AQ185" s="4"/>
      <c r="AR185" s="4"/>
      <c r="AS185" s="4"/>
      <c r="AT185" s="4"/>
      <c r="AU185" s="4"/>
      <c r="AV185" s="4"/>
      <c r="AW185" s="4"/>
      <c r="AX185" s="4"/>
      <c r="AY185" s="4"/>
      <c r="AZ185" s="4"/>
      <c r="BA185" s="4"/>
      <c r="BB185" s="4"/>
      <c r="BC185" s="4"/>
      <c r="BD185" s="4"/>
      <c r="BE185" s="4"/>
      <c r="BF185" s="4"/>
      <c r="BG185" s="4"/>
      <c r="BH185" s="4"/>
      <c r="BI185" s="4"/>
      <c r="BJ185" s="4"/>
      <c r="BK185" s="4"/>
      <c r="BL185" s="4"/>
      <c r="BM185" s="4"/>
      <c r="BN185" s="4"/>
      <c r="BO185" s="4"/>
      <c r="BP185" s="4"/>
      <c r="BQ185" s="4"/>
      <c r="BR185" s="4"/>
      <c r="BS185" s="4"/>
      <c r="BT185" s="4"/>
      <c r="BU185" s="4"/>
      <c r="BV185" s="4"/>
      <c r="BW185" s="4"/>
      <c r="BX185" s="4"/>
      <c r="BY185" s="4"/>
      <c r="BZ185" s="4"/>
      <c r="CA185" s="4"/>
      <c r="CB185" s="4"/>
      <c r="CC185" s="4"/>
      <c r="CD185" s="4"/>
      <c r="CE185" s="4"/>
      <c r="CF185" s="4"/>
      <c r="CG185" s="4"/>
      <c r="CH185" s="4"/>
      <c r="CI185" s="4"/>
      <c r="CJ185" s="4"/>
      <c r="CK185" s="4"/>
      <c r="CL185" s="4"/>
      <c r="CM185" s="4"/>
      <c r="CN185" s="4"/>
      <c r="CO185" s="4"/>
      <c r="CP185" s="4"/>
      <c r="CQ185" s="4"/>
      <c r="CR185" s="4"/>
      <c r="CS185" s="4"/>
      <c r="CT185" s="4"/>
      <c r="CU185" s="4"/>
      <c r="CV185" s="4"/>
      <c r="CW185" s="4"/>
      <c r="CX185" s="4"/>
      <c r="CY185" s="4"/>
      <c r="CZ185" s="4"/>
      <c r="DA185" s="4"/>
      <c r="DB185" s="4"/>
      <c r="DC185" s="4"/>
      <c r="DD185" s="4"/>
      <c r="DE185" s="4"/>
      <c r="DF185" s="4"/>
      <c r="DG185" s="4"/>
      <c r="DH185" s="4"/>
      <c r="DI185" s="4"/>
      <c r="DJ185" s="4"/>
      <c r="DK185" s="4"/>
      <c r="DL185" s="4"/>
      <c r="DM185" s="4"/>
      <c r="DN185" s="4"/>
      <c r="DO185" s="4"/>
      <c r="DP185" s="4"/>
      <c r="DQ185" s="4"/>
      <c r="DR185" s="4"/>
      <c r="DS185" s="4"/>
      <c r="DT185" s="4"/>
      <c r="DU185" s="4"/>
      <c r="DV185" s="4"/>
      <c r="DW185" s="4"/>
      <c r="DX185" s="4"/>
      <c r="DY185" s="4"/>
      <c r="DZ185" s="4"/>
      <c r="EA185" s="4"/>
      <c r="EB185" s="4"/>
      <c r="EC185" s="4"/>
      <c r="ED185" s="4"/>
      <c r="EE185" s="4"/>
      <c r="EF185" s="4"/>
      <c r="EG185" s="4"/>
      <c r="EH185" s="4"/>
      <c r="EI185" s="4"/>
      <c r="EJ185" s="4"/>
      <c r="EK185" s="4"/>
      <c r="EL185" s="4"/>
      <c r="EM185" s="4"/>
      <c r="EN185" s="4"/>
      <c r="EO185" s="4"/>
      <c r="EP185" s="4"/>
      <c r="EQ185" s="4"/>
      <c r="ER185" s="4"/>
      <c r="ES185" s="4"/>
      <c r="ET185" s="4"/>
      <c r="EU185" s="4"/>
      <c r="EV185" s="4"/>
      <c r="EW185" s="4"/>
      <c r="EX185" s="4"/>
      <c r="EY185" s="4"/>
      <c r="EZ185" s="4"/>
      <c r="FA185" s="4"/>
      <c r="FB185" s="4"/>
      <c r="FC185" s="4"/>
      <c r="FD185" s="4"/>
      <c r="FE185" s="4"/>
      <c r="FF185" s="4"/>
      <c r="FG185" s="4"/>
      <c r="FH185" s="4"/>
      <c r="FI185" s="4"/>
      <c r="FJ185" s="4"/>
      <c r="FK185" s="4"/>
      <c r="FL185" s="4"/>
      <c r="FM185" s="4"/>
      <c r="FN185" s="4"/>
      <c r="FO185" s="4"/>
      <c r="FP185" s="4"/>
      <c r="FQ185" s="4"/>
      <c r="FR185" s="4"/>
      <c r="FS185" s="4"/>
      <c r="FT185" s="4"/>
      <c r="FU185" s="4"/>
      <c r="FV185" s="4"/>
      <c r="FW185" s="4"/>
      <c r="FX185" s="4"/>
      <c r="FY185" s="4"/>
      <c r="FZ185" s="4"/>
      <c r="GA185" s="4"/>
      <c r="GB185" s="4"/>
      <c r="GC185" s="4"/>
      <c r="GD185" s="4"/>
      <c r="GE185" s="4"/>
      <c r="GF185" s="4"/>
      <c r="GG185" s="4"/>
      <c r="GH185" s="4"/>
      <c r="GI185" s="4"/>
      <c r="GJ185" s="4"/>
      <c r="GK185" s="4"/>
      <c r="GL185" s="4"/>
      <c r="GM185" s="4"/>
      <c r="GN185" s="4"/>
      <c r="GO185" s="4"/>
      <c r="GP185" s="4"/>
      <c r="GQ185" s="4"/>
      <c r="GR185" s="4"/>
      <c r="GS185" s="4"/>
      <c r="GT185" s="4"/>
      <c r="GU185" s="4"/>
      <c r="GV185" s="4"/>
      <c r="GW185" s="4"/>
      <c r="GX185" s="4"/>
      <c r="GY185" s="4"/>
      <c r="GZ185" s="4"/>
      <c r="HA185" s="4"/>
      <c r="HB185" s="4"/>
      <c r="HC185" s="4"/>
      <c r="HD185" s="4"/>
      <c r="HE185" s="4"/>
      <c r="HF185" s="4"/>
      <c r="HG185" s="4"/>
      <c r="HH185" s="4"/>
      <c r="HI185" s="4"/>
      <c r="HJ185" s="4"/>
      <c r="HK185" s="4"/>
      <c r="HL185" s="4"/>
      <c r="HM185" s="4"/>
      <c r="HN185" s="4"/>
      <c r="HO185" s="4"/>
      <c r="HP185" s="4"/>
      <c r="HQ185" s="4"/>
      <c r="HR185" s="4"/>
      <c r="HS185" s="4"/>
      <c r="HT185" s="4"/>
      <c r="HU185" s="4"/>
      <c r="HV185" s="4"/>
      <c r="HW185" s="4"/>
      <c r="HX185" s="4"/>
      <c r="HY185" s="4"/>
      <c r="HZ185" s="4"/>
      <c r="IA185" s="4"/>
      <c r="IB185" s="4"/>
      <c r="IC185" s="4"/>
      <c r="ID185" s="4"/>
      <c r="IE185" s="4"/>
      <c r="IF185" s="4"/>
      <c r="IG185" s="4"/>
      <c r="IH185" s="4"/>
      <c r="II185" s="4"/>
      <c r="IJ185" s="4"/>
      <c r="IK185" s="4"/>
      <c r="IL185" s="4"/>
      <c r="IM185" s="4"/>
      <c r="IN185" s="4"/>
      <c r="IO185" s="4"/>
      <c r="IP185" s="4"/>
      <c r="IQ185" s="4"/>
      <c r="IR185" s="4"/>
      <c r="IS185" s="4"/>
      <c r="IT185" s="4"/>
      <c r="IU185" s="4"/>
      <c r="IV185" s="4"/>
    </row>
    <row r="186" spans="1:256" ht="15" hidden="1" x14ac:dyDescent="0.25">
      <c r="A186" s="4"/>
      <c r="B186" s="4"/>
      <c r="C186" s="4"/>
      <c r="D186" s="4"/>
      <c r="E186" s="4"/>
      <c r="F186" s="4"/>
      <c r="G186" s="4"/>
      <c r="H186" s="4"/>
      <c r="I186" s="4"/>
      <c r="J186" s="4"/>
      <c r="K186" s="4"/>
      <c r="L186" s="4"/>
      <c r="M186" s="4"/>
      <c r="N186" s="4"/>
      <c r="O186" s="4"/>
      <c r="P186" s="4"/>
      <c r="Q186" s="4"/>
      <c r="R186" s="4"/>
      <c r="S186" s="4"/>
      <c r="T186" s="4"/>
      <c r="U186" s="4"/>
      <c r="V186" s="4"/>
      <c r="W186" s="4"/>
      <c r="X186" s="4"/>
      <c r="Y186" s="4"/>
      <c r="Z186" s="4"/>
      <c r="AA186" s="4"/>
      <c r="AB186" s="4"/>
      <c r="AC186" s="4"/>
      <c r="AD186" s="4"/>
      <c r="AE186" s="4"/>
      <c r="AF186" s="4"/>
      <c r="AG186" s="4"/>
      <c r="AH186" s="4"/>
      <c r="AI186" s="4"/>
      <c r="AJ186" s="4"/>
      <c r="AK186" s="4"/>
      <c r="AL186" s="4"/>
      <c r="AM186" s="4"/>
      <c r="AN186" s="4"/>
      <c r="AO186" s="4"/>
      <c r="AP186" s="4"/>
      <c r="AQ186" s="4"/>
      <c r="AR186" s="4"/>
      <c r="AS186" s="4"/>
      <c r="AT186" s="4"/>
      <c r="AU186" s="4"/>
      <c r="AV186" s="4"/>
      <c r="AW186" s="4"/>
      <c r="AX186" s="4"/>
      <c r="AY186" s="4"/>
      <c r="AZ186" s="4"/>
      <c r="BA186" s="4"/>
      <c r="BB186" s="4"/>
      <c r="BC186" s="4"/>
      <c r="BD186" s="4"/>
      <c r="BE186" s="4"/>
      <c r="BF186" s="4"/>
      <c r="BG186" s="4"/>
      <c r="BH186" s="4"/>
      <c r="BI186" s="4"/>
      <c r="BJ186" s="4"/>
      <c r="BK186" s="4"/>
      <c r="BL186" s="4"/>
      <c r="BM186" s="4"/>
      <c r="BN186" s="4"/>
      <c r="BO186" s="4"/>
      <c r="BP186" s="4"/>
      <c r="BQ186" s="4"/>
      <c r="BR186" s="4"/>
      <c r="BS186" s="4"/>
      <c r="BT186" s="4"/>
      <c r="BU186" s="4"/>
      <c r="BV186" s="4"/>
      <c r="BW186" s="4"/>
      <c r="BX186" s="4"/>
      <c r="BY186" s="4"/>
      <c r="BZ186" s="4"/>
      <c r="CA186" s="4"/>
      <c r="CB186" s="4"/>
      <c r="CC186" s="4"/>
      <c r="CD186" s="4"/>
      <c r="CE186" s="4"/>
      <c r="CF186" s="4"/>
      <c r="CG186" s="4"/>
      <c r="CH186" s="4"/>
      <c r="CI186" s="4"/>
      <c r="CJ186" s="4"/>
      <c r="CK186" s="4"/>
      <c r="CL186" s="4"/>
      <c r="CM186" s="4"/>
      <c r="CN186" s="4"/>
      <c r="CO186" s="4"/>
      <c r="CP186" s="4"/>
      <c r="CQ186" s="4"/>
      <c r="CR186" s="4"/>
      <c r="CS186" s="4"/>
      <c r="CT186" s="4"/>
      <c r="CU186" s="4"/>
      <c r="CV186" s="4"/>
      <c r="CW186" s="4"/>
      <c r="CX186" s="4"/>
      <c r="CY186" s="4"/>
      <c r="CZ186" s="4"/>
      <c r="DA186" s="4"/>
      <c r="DB186" s="4"/>
      <c r="DC186" s="4"/>
      <c r="DD186" s="4"/>
      <c r="DE186" s="4"/>
      <c r="DF186" s="4"/>
      <c r="DG186" s="4"/>
      <c r="DH186" s="4"/>
      <c r="DI186" s="4"/>
      <c r="DJ186" s="4"/>
      <c r="DK186" s="4"/>
      <c r="DL186" s="4"/>
      <c r="DM186" s="4"/>
      <c r="DN186" s="4"/>
      <c r="DO186" s="4"/>
      <c r="DP186" s="4"/>
      <c r="DQ186" s="4"/>
      <c r="DR186" s="4"/>
      <c r="DS186" s="4"/>
      <c r="DT186" s="4"/>
      <c r="DU186" s="4"/>
      <c r="DV186" s="4"/>
      <c r="DW186" s="4"/>
      <c r="DX186" s="4"/>
      <c r="DY186" s="4"/>
      <c r="DZ186" s="4"/>
      <c r="EA186" s="4"/>
      <c r="EB186" s="4"/>
      <c r="EC186" s="4"/>
      <c r="ED186" s="4"/>
      <c r="EE186" s="4"/>
      <c r="EF186" s="4"/>
      <c r="EG186" s="4"/>
      <c r="EH186" s="4"/>
      <c r="EI186" s="4"/>
      <c r="EJ186" s="4"/>
      <c r="EK186" s="4"/>
      <c r="EL186" s="4"/>
      <c r="EM186" s="4"/>
      <c r="EN186" s="4"/>
      <c r="EO186" s="4"/>
      <c r="EP186" s="4"/>
      <c r="EQ186" s="4"/>
      <c r="ER186" s="4"/>
      <c r="ES186" s="4"/>
      <c r="ET186" s="4"/>
      <c r="EU186" s="4"/>
      <c r="EV186" s="4"/>
      <c r="EW186" s="4"/>
      <c r="EX186" s="4"/>
      <c r="EY186" s="4"/>
      <c r="EZ186" s="4"/>
      <c r="FA186" s="4"/>
      <c r="FB186" s="4"/>
      <c r="FC186" s="4"/>
      <c r="FD186" s="4"/>
      <c r="FE186" s="4"/>
      <c r="FF186" s="4"/>
      <c r="FG186" s="4"/>
      <c r="FH186" s="4"/>
      <c r="FI186" s="4"/>
      <c r="FJ186" s="4"/>
      <c r="FK186" s="4"/>
      <c r="FL186" s="4"/>
      <c r="FM186" s="4"/>
      <c r="FN186" s="4"/>
      <c r="FO186" s="4"/>
      <c r="FP186" s="4"/>
      <c r="FQ186" s="4"/>
      <c r="FR186" s="4"/>
      <c r="FS186" s="4"/>
      <c r="FT186" s="4"/>
      <c r="FU186" s="4"/>
      <c r="FV186" s="4"/>
      <c r="FW186" s="4"/>
      <c r="FX186" s="4"/>
      <c r="FY186" s="4"/>
      <c r="FZ186" s="4"/>
      <c r="GA186" s="4"/>
      <c r="GB186" s="4"/>
      <c r="GC186" s="4"/>
      <c r="GD186" s="4"/>
      <c r="GE186" s="4"/>
      <c r="GF186" s="4"/>
      <c r="GG186" s="4"/>
      <c r="GH186" s="4"/>
      <c r="GI186" s="4"/>
      <c r="GJ186" s="4"/>
      <c r="GK186" s="4"/>
      <c r="GL186" s="4"/>
      <c r="GM186" s="4"/>
      <c r="GN186" s="4"/>
      <c r="GO186" s="4"/>
      <c r="GP186" s="4"/>
      <c r="GQ186" s="4"/>
      <c r="GR186" s="4"/>
      <c r="GS186" s="4"/>
      <c r="GT186" s="4"/>
      <c r="GU186" s="4"/>
      <c r="GV186" s="4"/>
      <c r="GW186" s="4"/>
      <c r="GX186" s="4"/>
      <c r="GY186" s="4"/>
      <c r="GZ186" s="4"/>
      <c r="HA186" s="4"/>
      <c r="HB186" s="4"/>
      <c r="HC186" s="4"/>
      <c r="HD186" s="4"/>
      <c r="HE186" s="4"/>
      <c r="HF186" s="4"/>
      <c r="HG186" s="4"/>
      <c r="HH186" s="4"/>
      <c r="HI186" s="4"/>
      <c r="HJ186" s="4"/>
      <c r="HK186" s="4"/>
      <c r="HL186" s="4"/>
      <c r="HM186" s="4"/>
      <c r="HN186" s="4"/>
      <c r="HO186" s="4"/>
      <c r="HP186" s="4"/>
      <c r="HQ186" s="4"/>
      <c r="HR186" s="4"/>
      <c r="HS186" s="4"/>
      <c r="HT186" s="4"/>
      <c r="HU186" s="4"/>
      <c r="HV186" s="4"/>
      <c r="HW186" s="4"/>
      <c r="HX186" s="4"/>
      <c r="HY186" s="4"/>
      <c r="HZ186" s="4"/>
      <c r="IA186" s="4"/>
      <c r="IB186" s="4"/>
      <c r="IC186" s="4"/>
      <c r="ID186" s="4"/>
      <c r="IE186" s="4"/>
      <c r="IF186" s="4"/>
      <c r="IG186" s="4"/>
      <c r="IH186" s="4"/>
      <c r="II186" s="4"/>
      <c r="IJ186" s="4"/>
      <c r="IK186" s="4"/>
      <c r="IL186" s="4"/>
      <c r="IM186" s="4"/>
      <c r="IN186" s="4"/>
      <c r="IO186" s="4"/>
      <c r="IP186" s="4"/>
      <c r="IQ186" s="4"/>
      <c r="IR186" s="4"/>
      <c r="IS186" s="4"/>
      <c r="IT186" s="4"/>
      <c r="IU186" s="4"/>
      <c r="IV186" s="4"/>
    </row>
    <row r="187" spans="1:256" ht="15" hidden="1" x14ac:dyDescent="0.25">
      <c r="A187" s="4"/>
      <c r="B187" s="4"/>
      <c r="C187" s="4"/>
      <c r="D187" s="4"/>
      <c r="E187" s="4"/>
      <c r="F187" s="4"/>
      <c r="G187" s="4"/>
      <c r="H187" s="4"/>
      <c r="I187" s="4"/>
      <c r="J187" s="4"/>
      <c r="K187" s="4"/>
      <c r="L187" s="4"/>
      <c r="M187" s="4"/>
      <c r="N187" s="4"/>
      <c r="O187" s="4"/>
      <c r="P187" s="4"/>
      <c r="Q187" s="4"/>
      <c r="R187" s="4"/>
      <c r="S187" s="4"/>
      <c r="T187" s="4"/>
      <c r="U187" s="4"/>
      <c r="V187" s="4"/>
      <c r="W187" s="4"/>
      <c r="X187" s="4"/>
      <c r="Y187" s="4"/>
      <c r="Z187" s="4"/>
      <c r="AA187" s="4"/>
      <c r="AB187" s="4"/>
      <c r="AC187" s="4"/>
      <c r="AD187" s="4"/>
      <c r="AE187" s="4"/>
      <c r="AF187" s="4"/>
      <c r="AG187" s="4"/>
      <c r="AH187" s="4"/>
      <c r="AI187" s="4"/>
      <c r="AJ187" s="4"/>
      <c r="AK187" s="4"/>
      <c r="AL187" s="4"/>
      <c r="AM187" s="4"/>
      <c r="AN187" s="4"/>
      <c r="AO187" s="4"/>
      <c r="AP187" s="4"/>
      <c r="AQ187" s="4"/>
      <c r="AR187" s="4"/>
      <c r="AS187" s="4"/>
      <c r="AT187" s="4"/>
      <c r="AU187" s="4"/>
      <c r="AV187" s="4"/>
      <c r="AW187" s="4"/>
      <c r="AX187" s="4"/>
      <c r="AY187" s="4"/>
      <c r="AZ187" s="4"/>
      <c r="BA187" s="4"/>
      <c r="BB187" s="4"/>
      <c r="BC187" s="4"/>
      <c r="BD187" s="4"/>
      <c r="BE187" s="4"/>
      <c r="BF187" s="4"/>
      <c r="BG187" s="4"/>
      <c r="BH187" s="4"/>
      <c r="BI187" s="4"/>
      <c r="BJ187" s="4"/>
      <c r="BK187" s="4"/>
      <c r="BL187" s="4"/>
      <c r="BM187" s="4"/>
      <c r="BN187" s="4"/>
      <c r="BO187" s="4"/>
      <c r="BP187" s="4"/>
      <c r="BQ187" s="4"/>
      <c r="BR187" s="4"/>
      <c r="BS187" s="4"/>
      <c r="BT187" s="4"/>
      <c r="BU187" s="4"/>
      <c r="BV187" s="4"/>
      <c r="BW187" s="4"/>
      <c r="BX187" s="4"/>
      <c r="BY187" s="4"/>
      <c r="BZ187" s="4"/>
      <c r="CA187" s="4"/>
      <c r="CB187" s="4"/>
      <c r="CC187" s="4"/>
      <c r="CD187" s="4"/>
      <c r="CE187" s="4"/>
      <c r="CF187" s="4"/>
      <c r="CG187" s="4"/>
      <c r="CH187" s="4"/>
      <c r="CI187" s="4"/>
      <c r="CJ187" s="4"/>
      <c r="CK187" s="4"/>
      <c r="CL187" s="4"/>
      <c r="CM187" s="4"/>
      <c r="CN187" s="4"/>
      <c r="CO187" s="4"/>
      <c r="CP187" s="4"/>
      <c r="CQ187" s="4"/>
      <c r="CR187" s="4"/>
      <c r="CS187" s="4"/>
      <c r="CT187" s="4"/>
      <c r="CU187" s="4"/>
      <c r="CV187" s="4"/>
      <c r="CW187" s="4"/>
      <c r="CX187" s="4"/>
      <c r="CY187" s="4"/>
      <c r="CZ187" s="4"/>
      <c r="DA187" s="4"/>
      <c r="DB187" s="4"/>
      <c r="DC187" s="4"/>
      <c r="DD187" s="4"/>
      <c r="DE187" s="4"/>
      <c r="DF187" s="4"/>
      <c r="DG187" s="4"/>
      <c r="DH187" s="4"/>
      <c r="DI187" s="4"/>
      <c r="DJ187" s="4"/>
      <c r="DK187" s="4"/>
      <c r="DL187" s="4"/>
      <c r="DM187" s="4"/>
      <c r="DN187" s="4"/>
      <c r="DO187" s="4"/>
      <c r="DP187" s="4"/>
      <c r="DQ187" s="4"/>
      <c r="DR187" s="4"/>
      <c r="DS187" s="4"/>
      <c r="DT187" s="4"/>
      <c r="DU187" s="4"/>
      <c r="DV187" s="4"/>
      <c r="DW187" s="4"/>
      <c r="DX187" s="4"/>
      <c r="DY187" s="4"/>
      <c r="DZ187" s="4"/>
      <c r="EA187" s="4"/>
      <c r="EB187" s="4"/>
      <c r="EC187" s="4"/>
      <c r="ED187" s="4"/>
      <c r="EE187" s="4"/>
      <c r="EF187" s="4"/>
      <c r="EG187" s="4"/>
      <c r="EH187" s="4"/>
      <c r="EI187" s="4"/>
      <c r="EJ187" s="4"/>
      <c r="EK187" s="4"/>
      <c r="EL187" s="4"/>
      <c r="EM187" s="4"/>
      <c r="EN187" s="4"/>
      <c r="EO187" s="4"/>
      <c r="EP187" s="4"/>
      <c r="EQ187" s="4"/>
      <c r="ER187" s="4"/>
      <c r="ES187" s="4"/>
      <c r="ET187" s="4"/>
      <c r="EU187" s="4"/>
      <c r="EV187" s="4"/>
      <c r="EW187" s="4"/>
      <c r="EX187" s="4"/>
      <c r="EY187" s="4"/>
      <c r="EZ187" s="4"/>
      <c r="FA187" s="4"/>
      <c r="FB187" s="4"/>
      <c r="FC187" s="4"/>
      <c r="FD187" s="4"/>
      <c r="FE187" s="4"/>
      <c r="FF187" s="4"/>
      <c r="FG187" s="4"/>
      <c r="FH187" s="4"/>
      <c r="FI187" s="4"/>
      <c r="FJ187" s="4"/>
      <c r="FK187" s="4"/>
      <c r="FL187" s="4"/>
      <c r="FM187" s="4"/>
      <c r="FN187" s="4"/>
      <c r="FO187" s="4"/>
      <c r="FP187" s="4"/>
      <c r="FQ187" s="4"/>
      <c r="FR187" s="4"/>
      <c r="FS187" s="4"/>
      <c r="FT187" s="4"/>
      <c r="FU187" s="4"/>
      <c r="FV187" s="4"/>
      <c r="FW187" s="4"/>
      <c r="FX187" s="4"/>
      <c r="FY187" s="4"/>
      <c r="FZ187" s="4"/>
      <c r="GA187" s="4"/>
      <c r="GB187" s="4"/>
      <c r="GC187" s="4"/>
      <c r="GD187" s="4"/>
      <c r="GE187" s="4"/>
      <c r="GF187" s="4"/>
      <c r="GG187" s="4"/>
      <c r="GH187" s="4"/>
      <c r="GI187" s="4"/>
      <c r="GJ187" s="4"/>
      <c r="GK187" s="4"/>
      <c r="GL187" s="4"/>
      <c r="GM187" s="4"/>
      <c r="GN187" s="4"/>
      <c r="GO187" s="4"/>
      <c r="GP187" s="4"/>
      <c r="GQ187" s="4"/>
      <c r="GR187" s="4"/>
      <c r="GS187" s="4"/>
      <c r="GT187" s="4"/>
      <c r="GU187" s="4"/>
      <c r="GV187" s="4"/>
      <c r="GW187" s="4"/>
      <c r="GX187" s="4"/>
      <c r="GY187" s="4"/>
      <c r="GZ187" s="4"/>
      <c r="HA187" s="4"/>
      <c r="HB187" s="4"/>
      <c r="HC187" s="4"/>
      <c r="HD187" s="4"/>
      <c r="HE187" s="4"/>
      <c r="HF187" s="4"/>
      <c r="HG187" s="4"/>
      <c r="HH187" s="4"/>
      <c r="HI187" s="4"/>
      <c r="HJ187" s="4"/>
      <c r="HK187" s="4"/>
      <c r="HL187" s="4"/>
      <c r="HM187" s="4"/>
      <c r="HN187" s="4"/>
      <c r="HO187" s="4"/>
      <c r="HP187" s="4"/>
      <c r="HQ187" s="4"/>
      <c r="HR187" s="4"/>
      <c r="HS187" s="4"/>
      <c r="HT187" s="4"/>
      <c r="HU187" s="4"/>
      <c r="HV187" s="4"/>
      <c r="HW187" s="4"/>
      <c r="HX187" s="4"/>
      <c r="HY187" s="4"/>
      <c r="HZ187" s="4"/>
      <c r="IA187" s="4"/>
      <c r="IB187" s="4"/>
      <c r="IC187" s="4"/>
      <c r="ID187" s="4"/>
      <c r="IE187" s="4"/>
      <c r="IF187" s="4"/>
      <c r="IG187" s="4"/>
      <c r="IH187" s="4"/>
      <c r="II187" s="4"/>
      <c r="IJ187" s="4"/>
      <c r="IK187" s="4"/>
      <c r="IL187" s="4"/>
      <c r="IM187" s="4"/>
      <c r="IN187" s="4"/>
      <c r="IO187" s="4"/>
      <c r="IP187" s="4"/>
      <c r="IQ187" s="4"/>
      <c r="IR187" s="4"/>
      <c r="IS187" s="4"/>
      <c r="IT187" s="4"/>
      <c r="IU187" s="4"/>
      <c r="IV187" s="4"/>
    </row>
    <row r="188" spans="1:256" ht="15" hidden="1" x14ac:dyDescent="0.25">
      <c r="A188" s="4"/>
      <c r="B188" s="4"/>
      <c r="C188" s="4"/>
      <c r="D188" s="4"/>
      <c r="E188" s="4"/>
      <c r="F188" s="4"/>
      <c r="G188" s="4"/>
      <c r="H188" s="4"/>
      <c r="I188" s="4"/>
      <c r="J188" s="4"/>
      <c r="K188" s="4"/>
      <c r="L188" s="4"/>
      <c r="M188" s="4"/>
      <c r="N188" s="4"/>
      <c r="O188" s="4"/>
      <c r="P188" s="4"/>
      <c r="Q188" s="4"/>
      <c r="R188" s="4"/>
      <c r="S188" s="4"/>
      <c r="T188" s="4"/>
      <c r="U188" s="4"/>
      <c r="V188" s="4"/>
      <c r="W188" s="4"/>
      <c r="X188" s="4"/>
      <c r="Y188" s="4"/>
      <c r="Z188" s="4"/>
      <c r="AA188" s="4"/>
      <c r="AB188" s="4"/>
      <c r="AC188" s="4"/>
      <c r="AD188" s="4"/>
      <c r="AE188" s="4"/>
      <c r="AF188" s="4"/>
      <c r="AG188" s="4"/>
      <c r="AH188" s="4"/>
      <c r="AI188" s="4"/>
      <c r="AJ188" s="4"/>
      <c r="AK188" s="4"/>
      <c r="AL188" s="4"/>
      <c r="AM188" s="4"/>
      <c r="AN188" s="4"/>
      <c r="AO188" s="4"/>
      <c r="AP188" s="4"/>
      <c r="AQ188" s="4"/>
      <c r="AR188" s="4"/>
      <c r="AS188" s="4"/>
      <c r="AT188" s="4"/>
      <c r="AU188" s="4"/>
      <c r="AV188" s="4"/>
      <c r="AW188" s="4"/>
      <c r="AX188" s="4"/>
      <c r="AY188" s="4"/>
      <c r="AZ188" s="4"/>
      <c r="BA188" s="4"/>
      <c r="BB188" s="4"/>
      <c r="BC188" s="4"/>
      <c r="BD188" s="4"/>
      <c r="BE188" s="4"/>
      <c r="BF188" s="4"/>
      <c r="BG188" s="4"/>
      <c r="BH188" s="4"/>
      <c r="BI188" s="4"/>
      <c r="BJ188" s="4"/>
      <c r="BK188" s="4"/>
      <c r="BL188" s="4"/>
      <c r="BM188" s="4"/>
      <c r="BN188" s="4"/>
      <c r="BO188" s="4"/>
      <c r="BP188" s="4"/>
      <c r="BQ188" s="4"/>
      <c r="BR188" s="4"/>
      <c r="BS188" s="4"/>
      <c r="BT188" s="4"/>
      <c r="BU188" s="4"/>
      <c r="BV188" s="4"/>
      <c r="BW188" s="4"/>
      <c r="BX188" s="4"/>
      <c r="BY188" s="4"/>
      <c r="BZ188" s="4"/>
      <c r="CA188" s="4"/>
      <c r="CB188" s="4"/>
      <c r="CC188" s="4"/>
      <c r="CD188" s="4"/>
      <c r="CE188" s="4"/>
      <c r="CF188" s="4"/>
      <c r="CG188" s="4"/>
      <c r="CH188" s="4"/>
      <c r="CI188" s="4"/>
      <c r="CJ188" s="4"/>
      <c r="CK188" s="4"/>
      <c r="CL188" s="4"/>
      <c r="CM188" s="4"/>
      <c r="CN188" s="4"/>
      <c r="CO188" s="4"/>
      <c r="CP188" s="4"/>
      <c r="CQ188" s="4"/>
      <c r="CR188" s="4"/>
      <c r="CS188" s="4"/>
      <c r="CT188" s="4"/>
      <c r="CU188" s="4"/>
      <c r="CV188" s="4"/>
      <c r="CW188" s="4"/>
      <c r="CX188" s="4"/>
      <c r="CY188" s="4"/>
      <c r="CZ188" s="4"/>
      <c r="DA188" s="4"/>
      <c r="DB188" s="4"/>
      <c r="DC188" s="4"/>
      <c r="DD188" s="4"/>
      <c r="DE188" s="4"/>
      <c r="DF188" s="4"/>
      <c r="DG188" s="4"/>
      <c r="DH188" s="4"/>
      <c r="DI188" s="4"/>
      <c r="DJ188" s="4"/>
      <c r="DK188" s="4"/>
      <c r="DL188" s="4"/>
      <c r="DM188" s="4"/>
      <c r="DN188" s="4"/>
      <c r="DO188" s="4"/>
      <c r="DP188" s="4"/>
      <c r="DQ188" s="4"/>
      <c r="DR188" s="4"/>
      <c r="DS188" s="4"/>
      <c r="DT188" s="4"/>
      <c r="DU188" s="4"/>
      <c r="DV188" s="4"/>
      <c r="DW188" s="4"/>
      <c r="DX188" s="4"/>
      <c r="DY188" s="4"/>
      <c r="DZ188" s="4"/>
      <c r="EA188" s="4"/>
      <c r="EB188" s="4"/>
      <c r="EC188" s="4"/>
      <c r="ED188" s="4"/>
      <c r="EE188" s="4"/>
      <c r="EF188" s="4"/>
      <c r="EG188" s="4"/>
      <c r="EH188" s="4"/>
      <c r="EI188" s="4"/>
      <c r="EJ188" s="4"/>
      <c r="EK188" s="4"/>
      <c r="EL188" s="4"/>
      <c r="EM188" s="4"/>
      <c r="EN188" s="4"/>
      <c r="EO188" s="4"/>
      <c r="EP188" s="4"/>
      <c r="EQ188" s="4"/>
      <c r="ER188" s="4"/>
      <c r="ES188" s="4"/>
      <c r="ET188" s="4"/>
      <c r="EU188" s="4"/>
      <c r="EV188" s="4"/>
      <c r="EW188" s="4"/>
      <c r="EX188" s="4"/>
      <c r="EY188" s="4"/>
      <c r="EZ188" s="4"/>
      <c r="FA188" s="4"/>
      <c r="FB188" s="4"/>
      <c r="FC188" s="4"/>
      <c r="FD188" s="4"/>
      <c r="FE188" s="4"/>
      <c r="FF188" s="4"/>
      <c r="FG188" s="4"/>
      <c r="FH188" s="4"/>
      <c r="FI188" s="4"/>
      <c r="FJ188" s="4"/>
      <c r="FK188" s="4"/>
      <c r="FL188" s="4"/>
      <c r="FM188" s="4"/>
      <c r="FN188" s="4"/>
      <c r="FO188" s="4"/>
      <c r="FP188" s="4"/>
      <c r="FQ188" s="4"/>
      <c r="FR188" s="4"/>
      <c r="FS188" s="4"/>
      <c r="FT188" s="4"/>
      <c r="FU188" s="4"/>
      <c r="FV188" s="4"/>
      <c r="FW188" s="4"/>
      <c r="FX188" s="4"/>
      <c r="FY188" s="4"/>
      <c r="FZ188" s="4"/>
      <c r="GA188" s="4"/>
      <c r="GB188" s="4"/>
      <c r="GC188" s="4"/>
      <c r="GD188" s="4"/>
      <c r="GE188" s="4"/>
      <c r="GF188" s="4"/>
      <c r="GG188" s="4"/>
      <c r="GH188" s="4"/>
      <c r="GI188" s="4"/>
      <c r="GJ188" s="4"/>
      <c r="GK188" s="4"/>
      <c r="GL188" s="4"/>
      <c r="GM188" s="4"/>
      <c r="GN188" s="4"/>
      <c r="GO188" s="4"/>
      <c r="GP188" s="4"/>
      <c r="GQ188" s="4"/>
      <c r="GR188" s="4"/>
      <c r="GS188" s="4"/>
      <c r="GT188" s="4"/>
      <c r="GU188" s="4"/>
      <c r="GV188" s="4"/>
      <c r="GW188" s="4"/>
      <c r="GX188" s="4"/>
      <c r="GY188" s="4"/>
      <c r="GZ188" s="4"/>
      <c r="HA188" s="4"/>
      <c r="HB188" s="4"/>
      <c r="HC188" s="4"/>
      <c r="HD188" s="4"/>
      <c r="HE188" s="4"/>
      <c r="HF188" s="4"/>
      <c r="HG188" s="4"/>
      <c r="HH188" s="4"/>
      <c r="HI188" s="4"/>
      <c r="HJ188" s="4"/>
      <c r="HK188" s="4"/>
      <c r="HL188" s="4"/>
      <c r="HM188" s="4"/>
      <c r="HN188" s="4"/>
      <c r="HO188" s="4"/>
      <c r="HP188" s="4"/>
      <c r="HQ188" s="4"/>
      <c r="HR188" s="4"/>
      <c r="HS188" s="4"/>
      <c r="HT188" s="4"/>
      <c r="HU188" s="4"/>
      <c r="HV188" s="4"/>
      <c r="HW188" s="4"/>
      <c r="HX188" s="4"/>
      <c r="HY188" s="4"/>
      <c r="HZ188" s="4"/>
      <c r="IA188" s="4"/>
      <c r="IB188" s="4"/>
      <c r="IC188" s="4"/>
      <c r="ID188" s="4"/>
      <c r="IE188" s="4"/>
      <c r="IF188" s="4"/>
      <c r="IG188" s="4"/>
      <c r="IH188" s="4"/>
      <c r="II188" s="4"/>
      <c r="IJ188" s="4"/>
      <c r="IK188" s="4"/>
      <c r="IL188" s="4"/>
      <c r="IM188" s="4"/>
      <c r="IN188" s="4"/>
      <c r="IO188" s="4"/>
      <c r="IP188" s="4"/>
      <c r="IQ188" s="4"/>
      <c r="IR188" s="4"/>
      <c r="IS188" s="4"/>
      <c r="IT188" s="4"/>
      <c r="IU188" s="4"/>
      <c r="IV188" s="4"/>
    </row>
    <row r="189" spans="1:256" ht="15" hidden="1" x14ac:dyDescent="0.25">
      <c r="A189" s="4"/>
      <c r="B189" s="4"/>
      <c r="C189" s="4"/>
      <c r="D189" s="4"/>
      <c r="E189" s="4"/>
      <c r="F189" s="4"/>
      <c r="G189" s="4"/>
      <c r="H189" s="4"/>
      <c r="I189" s="4"/>
      <c r="J189" s="4"/>
      <c r="K189" s="4"/>
      <c r="L189" s="4"/>
      <c r="M189" s="4"/>
      <c r="N189" s="4"/>
      <c r="O189" s="4"/>
      <c r="P189" s="4"/>
      <c r="Q189" s="4"/>
      <c r="R189" s="4"/>
      <c r="S189" s="4"/>
      <c r="T189" s="4"/>
      <c r="U189" s="4"/>
      <c r="V189" s="4"/>
      <c r="W189" s="4"/>
      <c r="X189" s="4"/>
      <c r="Y189" s="4"/>
      <c r="Z189" s="4"/>
      <c r="AA189" s="4"/>
      <c r="AB189" s="4"/>
      <c r="AC189" s="4"/>
      <c r="AD189" s="4"/>
      <c r="AE189" s="4"/>
      <c r="AF189" s="4"/>
      <c r="AG189" s="4"/>
      <c r="AH189" s="4"/>
      <c r="AI189" s="4"/>
      <c r="AJ189" s="4"/>
      <c r="AK189" s="4"/>
      <c r="AL189" s="4"/>
      <c r="AM189" s="4"/>
      <c r="AN189" s="4"/>
      <c r="AO189" s="4"/>
      <c r="AP189" s="4"/>
      <c r="AQ189" s="4"/>
      <c r="AR189" s="4"/>
      <c r="AS189" s="4"/>
      <c r="AT189" s="4"/>
      <c r="AU189" s="4"/>
      <c r="AV189" s="4"/>
      <c r="AW189" s="4"/>
      <c r="AX189" s="4"/>
      <c r="AY189" s="4"/>
      <c r="AZ189" s="4"/>
      <c r="BA189" s="4"/>
      <c r="BB189" s="4"/>
      <c r="BC189" s="4"/>
      <c r="BD189" s="4"/>
      <c r="BE189" s="4"/>
      <c r="BF189" s="4"/>
      <c r="BG189" s="4"/>
      <c r="BH189" s="4"/>
      <c r="BI189" s="4"/>
      <c r="BJ189" s="4"/>
      <c r="BK189" s="4"/>
      <c r="BL189" s="4"/>
      <c r="BM189" s="4"/>
      <c r="BN189" s="4"/>
      <c r="BO189" s="4"/>
      <c r="BP189" s="4"/>
      <c r="BQ189" s="4"/>
      <c r="BR189" s="4"/>
      <c r="BS189" s="4"/>
      <c r="BT189" s="4"/>
      <c r="BU189" s="4"/>
      <c r="BV189" s="4"/>
      <c r="BW189" s="4"/>
      <c r="BX189" s="4"/>
      <c r="BY189" s="4"/>
      <c r="BZ189" s="4"/>
      <c r="CA189" s="4"/>
      <c r="CB189" s="4"/>
      <c r="CC189" s="4"/>
      <c r="CD189" s="4"/>
      <c r="CE189" s="4"/>
      <c r="CF189" s="4"/>
      <c r="CG189" s="4"/>
      <c r="CH189" s="4"/>
      <c r="CI189" s="4"/>
      <c r="CJ189" s="4"/>
      <c r="CK189" s="4"/>
      <c r="CL189" s="4"/>
      <c r="CM189" s="4"/>
      <c r="CN189" s="4"/>
      <c r="CO189" s="4"/>
      <c r="CP189" s="4"/>
      <c r="CQ189" s="4"/>
      <c r="CR189" s="4"/>
      <c r="CS189" s="4"/>
      <c r="CT189" s="4"/>
      <c r="CU189" s="4"/>
      <c r="CV189" s="4"/>
      <c r="CW189" s="4"/>
      <c r="CX189" s="4"/>
      <c r="CY189" s="4"/>
      <c r="CZ189" s="4"/>
      <c r="DA189" s="4"/>
      <c r="DB189" s="4"/>
      <c r="DC189" s="4"/>
      <c r="DD189" s="4"/>
      <c r="DE189" s="4"/>
      <c r="DF189" s="4"/>
      <c r="DG189" s="4"/>
      <c r="DH189" s="4"/>
      <c r="DI189" s="4"/>
      <c r="DJ189" s="4"/>
      <c r="DK189" s="4"/>
      <c r="DL189" s="4"/>
      <c r="DM189" s="4"/>
      <c r="DN189" s="4"/>
      <c r="DO189" s="4"/>
      <c r="DP189" s="4"/>
      <c r="DQ189" s="4"/>
      <c r="DR189" s="4"/>
      <c r="DS189" s="4"/>
      <c r="DT189" s="4"/>
      <c r="DU189" s="4"/>
      <c r="DV189" s="4"/>
      <c r="DW189" s="4"/>
      <c r="DX189" s="4"/>
      <c r="DY189" s="4"/>
      <c r="DZ189" s="4"/>
      <c r="EA189" s="4"/>
      <c r="EB189" s="4"/>
      <c r="EC189" s="4"/>
      <c r="ED189" s="4"/>
      <c r="EE189" s="4"/>
      <c r="EF189" s="4"/>
      <c r="EG189" s="4"/>
      <c r="EH189" s="4"/>
      <c r="EI189" s="4"/>
      <c r="EJ189" s="4"/>
      <c r="EK189" s="4"/>
      <c r="EL189" s="4"/>
      <c r="EM189" s="4"/>
      <c r="EN189" s="4"/>
      <c r="EO189" s="4"/>
      <c r="EP189" s="4"/>
      <c r="EQ189" s="4"/>
      <c r="ER189" s="4"/>
      <c r="ES189" s="4"/>
      <c r="ET189" s="4"/>
      <c r="EU189" s="4"/>
      <c r="EV189" s="4"/>
      <c r="EW189" s="4"/>
      <c r="EX189" s="4"/>
      <c r="EY189" s="4"/>
      <c r="EZ189" s="4"/>
      <c r="FA189" s="4"/>
      <c r="FB189" s="4"/>
      <c r="FC189" s="4"/>
      <c r="FD189" s="4"/>
      <c r="FE189" s="4"/>
      <c r="FF189" s="4"/>
      <c r="FG189" s="4"/>
      <c r="FH189" s="4"/>
      <c r="FI189" s="4"/>
      <c r="FJ189" s="4"/>
      <c r="FK189" s="4"/>
      <c r="FL189" s="4"/>
      <c r="FM189" s="4"/>
      <c r="FN189" s="4"/>
      <c r="FO189" s="4"/>
      <c r="FP189" s="4"/>
      <c r="FQ189" s="4"/>
      <c r="FR189" s="4"/>
      <c r="FS189" s="4"/>
      <c r="FT189" s="4"/>
      <c r="FU189" s="4"/>
      <c r="FV189" s="4"/>
      <c r="FW189" s="4"/>
      <c r="FX189" s="4"/>
      <c r="FY189" s="4"/>
      <c r="FZ189" s="4"/>
      <c r="GA189" s="4"/>
      <c r="GB189" s="4"/>
      <c r="GC189" s="4"/>
      <c r="GD189" s="4"/>
      <c r="GE189" s="4"/>
      <c r="GF189" s="4"/>
      <c r="GG189" s="4"/>
      <c r="GH189" s="4"/>
      <c r="GI189" s="4"/>
      <c r="GJ189" s="4"/>
      <c r="GK189" s="4"/>
      <c r="GL189" s="4"/>
      <c r="GM189" s="4"/>
      <c r="GN189" s="4"/>
      <c r="GO189" s="4"/>
      <c r="GP189" s="4"/>
      <c r="GQ189" s="4"/>
      <c r="GR189" s="4"/>
      <c r="GS189" s="4"/>
      <c r="GT189" s="4"/>
      <c r="GU189" s="4"/>
      <c r="GV189" s="4"/>
      <c r="GW189" s="4"/>
      <c r="GX189" s="4"/>
      <c r="GY189" s="4"/>
      <c r="GZ189" s="4"/>
      <c r="HA189" s="4"/>
      <c r="HB189" s="4"/>
      <c r="HC189" s="4"/>
      <c r="HD189" s="4"/>
      <c r="HE189" s="4"/>
      <c r="HF189" s="4"/>
      <c r="HG189" s="4"/>
      <c r="HH189" s="4"/>
      <c r="HI189" s="4"/>
      <c r="HJ189" s="4"/>
      <c r="HK189" s="4"/>
      <c r="HL189" s="4"/>
      <c r="HM189" s="4"/>
      <c r="HN189" s="4"/>
      <c r="HO189" s="4"/>
      <c r="HP189" s="4"/>
      <c r="HQ189" s="4"/>
      <c r="HR189" s="4"/>
      <c r="HS189" s="4"/>
      <c r="HT189" s="4"/>
      <c r="HU189" s="4"/>
      <c r="HV189" s="4"/>
      <c r="HW189" s="4"/>
      <c r="HX189" s="4"/>
      <c r="HY189" s="4"/>
      <c r="HZ189" s="4"/>
      <c r="IA189" s="4"/>
      <c r="IB189" s="4"/>
      <c r="IC189" s="4"/>
      <c r="ID189" s="4"/>
      <c r="IE189" s="4"/>
      <c r="IF189" s="4"/>
      <c r="IG189" s="4"/>
      <c r="IH189" s="4"/>
      <c r="II189" s="4"/>
      <c r="IJ189" s="4"/>
      <c r="IK189" s="4"/>
      <c r="IL189" s="4"/>
      <c r="IM189" s="4"/>
      <c r="IN189" s="4"/>
      <c r="IO189" s="4"/>
      <c r="IP189" s="4"/>
      <c r="IQ189" s="4"/>
      <c r="IR189" s="4"/>
      <c r="IS189" s="4"/>
      <c r="IT189" s="4"/>
      <c r="IU189" s="4"/>
      <c r="IV189" s="4"/>
    </row>
    <row r="190" spans="1:256" ht="15" hidden="1" x14ac:dyDescent="0.25">
      <c r="A190" s="4"/>
      <c r="B190" s="4"/>
      <c r="C190" s="4"/>
      <c r="D190" s="4"/>
      <c r="E190" s="4"/>
      <c r="F190" s="4"/>
      <c r="G190" s="4"/>
      <c r="H190" s="4"/>
      <c r="I190" s="4"/>
      <c r="J190" s="4"/>
      <c r="K190" s="4"/>
      <c r="L190" s="4"/>
      <c r="M190" s="4"/>
      <c r="N190" s="4"/>
      <c r="O190" s="4"/>
      <c r="P190" s="4"/>
      <c r="Q190" s="4"/>
      <c r="R190" s="4"/>
      <c r="S190" s="4"/>
      <c r="T190" s="4"/>
      <c r="U190" s="4"/>
      <c r="V190" s="4"/>
      <c r="W190" s="4"/>
      <c r="X190" s="4"/>
      <c r="Y190" s="4"/>
      <c r="Z190" s="4"/>
      <c r="AA190" s="4"/>
      <c r="AB190" s="4"/>
      <c r="AC190" s="4"/>
      <c r="AD190" s="4"/>
      <c r="AE190" s="4"/>
      <c r="AF190" s="4"/>
      <c r="AG190" s="4"/>
      <c r="AH190" s="4"/>
      <c r="AI190" s="4"/>
      <c r="AJ190" s="4"/>
      <c r="AK190" s="4"/>
      <c r="AL190" s="4"/>
      <c r="AM190" s="4"/>
      <c r="AN190" s="4"/>
      <c r="AO190" s="4"/>
      <c r="AP190" s="4"/>
      <c r="AQ190" s="4"/>
      <c r="AR190" s="4"/>
      <c r="AS190" s="4"/>
      <c r="AT190" s="4"/>
      <c r="AU190" s="4"/>
      <c r="AV190" s="4"/>
      <c r="AW190" s="4"/>
      <c r="AX190" s="4"/>
      <c r="AY190" s="4"/>
      <c r="AZ190" s="4"/>
      <c r="BA190" s="4"/>
      <c r="BB190" s="4"/>
      <c r="BC190" s="4"/>
      <c r="BD190" s="4"/>
      <c r="BE190" s="4"/>
      <c r="BF190" s="4"/>
      <c r="BG190" s="4"/>
      <c r="BH190" s="4"/>
      <c r="BI190" s="4"/>
      <c r="BJ190" s="4"/>
      <c r="BK190" s="4"/>
      <c r="BL190" s="4"/>
      <c r="BM190" s="4"/>
      <c r="BN190" s="4"/>
      <c r="BO190" s="4"/>
      <c r="BP190" s="4"/>
      <c r="BQ190" s="4"/>
      <c r="BR190" s="4"/>
      <c r="BS190" s="4"/>
      <c r="BT190" s="4"/>
      <c r="BU190" s="4"/>
      <c r="BV190" s="4"/>
      <c r="BW190" s="4"/>
      <c r="BX190" s="4"/>
      <c r="BY190" s="4"/>
      <c r="BZ190" s="4"/>
      <c r="CA190" s="4"/>
      <c r="CB190" s="4"/>
      <c r="CC190" s="4"/>
      <c r="CD190" s="4"/>
      <c r="CE190" s="4"/>
      <c r="CF190" s="4"/>
      <c r="CG190" s="4"/>
      <c r="CH190" s="4"/>
      <c r="CI190" s="4"/>
      <c r="CJ190" s="4"/>
      <c r="CK190" s="4"/>
      <c r="CL190" s="4"/>
      <c r="CM190" s="4"/>
      <c r="CN190" s="4"/>
      <c r="CO190" s="4"/>
      <c r="CP190" s="4"/>
      <c r="CQ190" s="4"/>
      <c r="CR190" s="4"/>
      <c r="CS190" s="4"/>
      <c r="CT190" s="4"/>
      <c r="CU190" s="4"/>
      <c r="CV190" s="4"/>
      <c r="CW190" s="4"/>
      <c r="CX190" s="4"/>
      <c r="CY190" s="4"/>
      <c r="CZ190" s="4"/>
      <c r="DA190" s="4"/>
      <c r="DB190" s="4"/>
      <c r="DC190" s="4"/>
      <c r="DD190" s="4"/>
      <c r="DE190" s="4"/>
      <c r="DF190" s="4"/>
      <c r="DG190" s="4"/>
      <c r="DH190" s="4"/>
      <c r="DI190" s="4"/>
      <c r="DJ190" s="4"/>
      <c r="DK190" s="4"/>
      <c r="DL190" s="4"/>
      <c r="DM190" s="4"/>
      <c r="DN190" s="4"/>
      <c r="DO190" s="4"/>
      <c r="DP190" s="4"/>
      <c r="DQ190" s="4"/>
      <c r="DR190" s="4"/>
      <c r="DS190" s="4"/>
      <c r="DT190" s="4"/>
      <c r="DU190" s="4"/>
      <c r="DV190" s="4"/>
      <c r="DW190" s="4"/>
      <c r="DX190" s="4"/>
      <c r="DY190" s="4"/>
      <c r="DZ190" s="4"/>
      <c r="EA190" s="4"/>
      <c r="EB190" s="4"/>
      <c r="EC190" s="4"/>
      <c r="ED190" s="4"/>
      <c r="EE190" s="4"/>
      <c r="EF190" s="4"/>
      <c r="EG190" s="4"/>
      <c r="EH190" s="4"/>
      <c r="EI190" s="4"/>
      <c r="EJ190" s="4"/>
      <c r="EK190" s="4"/>
      <c r="EL190" s="4"/>
      <c r="EM190" s="4"/>
      <c r="EN190" s="4"/>
      <c r="EO190" s="4"/>
      <c r="EP190" s="4"/>
      <c r="EQ190" s="4"/>
      <c r="ER190" s="4"/>
      <c r="ES190" s="4"/>
      <c r="ET190" s="4"/>
      <c r="EU190" s="4"/>
      <c r="EV190" s="4"/>
      <c r="EW190" s="4"/>
      <c r="EX190" s="4"/>
      <c r="EY190" s="4"/>
      <c r="EZ190" s="4"/>
      <c r="FA190" s="4"/>
      <c r="FB190" s="4"/>
      <c r="FC190" s="4"/>
      <c r="FD190" s="4"/>
      <c r="FE190" s="4"/>
      <c r="FF190" s="4"/>
      <c r="FG190" s="4"/>
      <c r="FH190" s="4"/>
      <c r="FI190" s="4"/>
      <c r="FJ190" s="4"/>
      <c r="FK190" s="4"/>
      <c r="FL190" s="4"/>
      <c r="FM190" s="4"/>
      <c r="FN190" s="4"/>
      <c r="FO190" s="4"/>
      <c r="FP190" s="4"/>
      <c r="FQ190" s="4"/>
      <c r="FR190" s="4"/>
      <c r="FS190" s="4"/>
      <c r="FT190" s="4"/>
      <c r="FU190" s="4"/>
      <c r="FV190" s="4"/>
      <c r="FW190" s="4"/>
      <c r="FX190" s="4"/>
      <c r="FY190" s="4"/>
      <c r="FZ190" s="4"/>
      <c r="GA190" s="4"/>
      <c r="GB190" s="4"/>
      <c r="GC190" s="4"/>
      <c r="GD190" s="4"/>
      <c r="GE190" s="4"/>
      <c r="GF190" s="4"/>
      <c r="GG190" s="4"/>
      <c r="GH190" s="4"/>
      <c r="GI190" s="4"/>
      <c r="GJ190" s="4"/>
      <c r="GK190" s="4"/>
      <c r="GL190" s="4"/>
      <c r="GM190" s="4"/>
      <c r="GN190" s="4"/>
      <c r="GO190" s="4"/>
      <c r="GP190" s="4"/>
      <c r="GQ190" s="4"/>
      <c r="GR190" s="4"/>
      <c r="GS190" s="4"/>
      <c r="GT190" s="4"/>
      <c r="GU190" s="4"/>
      <c r="GV190" s="4"/>
      <c r="GW190" s="4"/>
      <c r="GX190" s="4"/>
      <c r="GY190" s="4"/>
      <c r="GZ190" s="4"/>
      <c r="HA190" s="4"/>
      <c r="HB190" s="4"/>
      <c r="HC190" s="4"/>
      <c r="HD190" s="4"/>
      <c r="HE190" s="4"/>
      <c r="HF190" s="4"/>
      <c r="HG190" s="4"/>
      <c r="HH190" s="4"/>
      <c r="HI190" s="4"/>
      <c r="HJ190" s="4"/>
      <c r="HK190" s="4"/>
      <c r="HL190" s="4"/>
      <c r="HM190" s="4"/>
      <c r="HN190" s="4"/>
      <c r="HO190" s="4"/>
      <c r="HP190" s="4"/>
      <c r="HQ190" s="4"/>
      <c r="HR190" s="4"/>
      <c r="HS190" s="4"/>
      <c r="HT190" s="4"/>
      <c r="HU190" s="4"/>
      <c r="HV190" s="4"/>
      <c r="HW190" s="4"/>
      <c r="HX190" s="4"/>
      <c r="HY190" s="4"/>
      <c r="HZ190" s="4"/>
      <c r="IA190" s="4"/>
      <c r="IB190" s="4"/>
      <c r="IC190" s="4"/>
      <c r="ID190" s="4"/>
      <c r="IE190" s="4"/>
      <c r="IF190" s="4"/>
      <c r="IG190" s="4"/>
      <c r="IH190" s="4"/>
      <c r="II190" s="4"/>
      <c r="IJ190" s="4"/>
      <c r="IK190" s="4"/>
      <c r="IL190" s="4"/>
      <c r="IM190" s="4"/>
      <c r="IN190" s="4"/>
      <c r="IO190" s="4"/>
      <c r="IP190" s="4"/>
      <c r="IQ190" s="4"/>
      <c r="IR190" s="4"/>
      <c r="IS190" s="4"/>
      <c r="IT190" s="4"/>
      <c r="IU190" s="4"/>
      <c r="IV190" s="4"/>
    </row>
    <row r="191" spans="1:256" ht="15" hidden="1" x14ac:dyDescent="0.25">
      <c r="A191" s="4"/>
      <c r="B191" s="4"/>
      <c r="C191" s="4"/>
      <c r="D191" s="4"/>
      <c r="E191" s="4"/>
      <c r="F191" s="4"/>
      <c r="G191" s="4"/>
      <c r="H191" s="4"/>
      <c r="I191" s="4"/>
      <c r="J191" s="4"/>
      <c r="K191" s="4"/>
      <c r="L191" s="4"/>
      <c r="M191" s="4"/>
      <c r="N191" s="4"/>
      <c r="O191" s="4"/>
      <c r="P191" s="4"/>
      <c r="Q191" s="4"/>
      <c r="R191" s="4"/>
      <c r="S191" s="4"/>
      <c r="T191" s="4"/>
      <c r="U191" s="4"/>
      <c r="V191" s="4"/>
      <c r="W191" s="4"/>
      <c r="X191" s="4"/>
      <c r="Y191" s="4"/>
      <c r="Z191" s="4"/>
      <c r="AA191" s="4"/>
      <c r="AB191" s="4"/>
      <c r="AC191" s="4"/>
      <c r="AD191" s="4"/>
      <c r="AE191" s="4"/>
      <c r="AF191" s="4"/>
      <c r="AG191" s="4"/>
      <c r="AH191" s="4"/>
      <c r="AI191" s="4"/>
      <c r="AJ191" s="4"/>
      <c r="AK191" s="4"/>
      <c r="AL191" s="4"/>
      <c r="AM191" s="4"/>
      <c r="AN191" s="4"/>
      <c r="AO191" s="4"/>
      <c r="AP191" s="4"/>
      <c r="AQ191" s="4"/>
      <c r="AR191" s="4"/>
      <c r="AS191" s="4"/>
      <c r="AT191" s="4"/>
      <c r="AU191" s="4"/>
      <c r="AV191" s="4"/>
      <c r="AW191" s="4"/>
      <c r="AX191" s="4"/>
      <c r="AY191" s="4"/>
      <c r="AZ191" s="4"/>
      <c r="BA191" s="4"/>
      <c r="BB191" s="4"/>
      <c r="BC191" s="4"/>
      <c r="BD191" s="4"/>
      <c r="BE191" s="4"/>
      <c r="BF191" s="4"/>
      <c r="BG191" s="4"/>
      <c r="BH191" s="4"/>
      <c r="BI191" s="4"/>
      <c r="BJ191" s="4"/>
      <c r="BK191" s="4"/>
      <c r="BL191" s="4"/>
      <c r="BM191" s="4"/>
      <c r="BN191" s="4"/>
      <c r="BO191" s="4"/>
      <c r="BP191" s="4"/>
      <c r="BQ191" s="4"/>
      <c r="BR191" s="4"/>
      <c r="BS191" s="4"/>
      <c r="BT191" s="4"/>
      <c r="BU191" s="4"/>
      <c r="BV191" s="4"/>
      <c r="BW191" s="4"/>
      <c r="BX191" s="4"/>
      <c r="BY191" s="4"/>
      <c r="BZ191" s="4"/>
      <c r="CA191" s="4"/>
      <c r="CB191" s="4"/>
      <c r="CC191" s="4"/>
      <c r="CD191" s="4"/>
      <c r="CE191" s="4"/>
      <c r="CF191" s="4"/>
      <c r="CG191" s="4"/>
      <c r="CH191" s="4"/>
      <c r="CI191" s="4"/>
      <c r="CJ191" s="4"/>
      <c r="CK191" s="4"/>
      <c r="CL191" s="4"/>
      <c r="CM191" s="4"/>
      <c r="CN191" s="4"/>
      <c r="CO191" s="4"/>
      <c r="CP191" s="4"/>
      <c r="CQ191" s="4"/>
      <c r="CR191" s="4"/>
      <c r="CS191" s="4"/>
      <c r="CT191" s="4"/>
      <c r="CU191" s="4"/>
      <c r="CV191" s="4"/>
      <c r="CW191" s="4"/>
      <c r="CX191" s="4"/>
      <c r="CY191" s="4"/>
      <c r="CZ191" s="4"/>
      <c r="DA191" s="4"/>
      <c r="DB191" s="4"/>
      <c r="DC191" s="4"/>
      <c r="DD191" s="4"/>
      <c r="DE191" s="4"/>
      <c r="DF191" s="4"/>
      <c r="DG191" s="4"/>
      <c r="DH191" s="4"/>
      <c r="DI191" s="4"/>
      <c r="DJ191" s="4"/>
      <c r="DK191" s="4"/>
      <c r="DL191" s="4"/>
      <c r="DM191" s="4"/>
      <c r="DN191" s="4"/>
      <c r="DO191" s="4"/>
      <c r="DP191" s="4"/>
      <c r="DQ191" s="4"/>
      <c r="DR191" s="4"/>
      <c r="DS191" s="4"/>
      <c r="DT191" s="4"/>
      <c r="DU191" s="4"/>
      <c r="DV191" s="4"/>
      <c r="DW191" s="4"/>
      <c r="DX191" s="4"/>
      <c r="DY191" s="4"/>
      <c r="DZ191" s="4"/>
      <c r="EA191" s="4"/>
      <c r="EB191" s="4"/>
      <c r="EC191" s="4"/>
      <c r="ED191" s="4"/>
      <c r="EE191" s="4"/>
      <c r="EF191" s="4"/>
      <c r="EG191" s="4"/>
      <c r="EH191" s="4"/>
      <c r="EI191" s="4"/>
      <c r="EJ191" s="4"/>
      <c r="EK191" s="4"/>
      <c r="EL191" s="4"/>
      <c r="EM191" s="4"/>
      <c r="EN191" s="4"/>
      <c r="EO191" s="4"/>
      <c r="EP191" s="4"/>
      <c r="EQ191" s="4"/>
      <c r="ER191" s="4"/>
      <c r="ES191" s="4"/>
      <c r="ET191" s="4"/>
      <c r="EU191" s="4"/>
      <c r="EV191" s="4"/>
      <c r="EW191" s="4"/>
      <c r="EX191" s="4"/>
      <c r="EY191" s="4"/>
      <c r="EZ191" s="4"/>
      <c r="FA191" s="4"/>
      <c r="FB191" s="4"/>
      <c r="FC191" s="4"/>
      <c r="FD191" s="4"/>
      <c r="FE191" s="4"/>
      <c r="FF191" s="4"/>
      <c r="FG191" s="4"/>
      <c r="FH191" s="4"/>
      <c r="FI191" s="4"/>
      <c r="FJ191" s="4"/>
      <c r="FK191" s="4"/>
      <c r="FL191" s="4"/>
      <c r="FM191" s="4"/>
      <c r="FN191" s="4"/>
      <c r="FO191" s="4"/>
      <c r="FP191" s="4"/>
      <c r="FQ191" s="4"/>
      <c r="FR191" s="4"/>
      <c r="FS191" s="4"/>
      <c r="FT191" s="4"/>
      <c r="FU191" s="4"/>
      <c r="FV191" s="4"/>
      <c r="FW191" s="4"/>
      <c r="FX191" s="4"/>
      <c r="FY191" s="4"/>
      <c r="FZ191" s="4"/>
      <c r="GA191" s="4"/>
      <c r="GB191" s="4"/>
      <c r="GC191" s="4"/>
      <c r="GD191" s="4"/>
      <c r="GE191" s="4"/>
      <c r="GF191" s="4"/>
      <c r="GG191" s="4"/>
      <c r="GH191" s="4"/>
      <c r="GI191" s="4"/>
      <c r="GJ191" s="4"/>
      <c r="GK191" s="4"/>
      <c r="GL191" s="4"/>
      <c r="GM191" s="4"/>
      <c r="GN191" s="4"/>
      <c r="GO191" s="4"/>
      <c r="GP191" s="4"/>
      <c r="GQ191" s="4"/>
      <c r="GR191" s="4"/>
      <c r="GS191" s="4"/>
      <c r="GT191" s="4"/>
      <c r="GU191" s="4"/>
      <c r="GV191" s="4"/>
      <c r="GW191" s="4"/>
      <c r="GX191" s="4"/>
      <c r="GY191" s="4"/>
      <c r="GZ191" s="4"/>
      <c r="HA191" s="4"/>
      <c r="HB191" s="4"/>
      <c r="HC191" s="4"/>
      <c r="HD191" s="4"/>
      <c r="HE191" s="4"/>
      <c r="HF191" s="4"/>
      <c r="HG191" s="4"/>
      <c r="HH191" s="4"/>
      <c r="HI191" s="4"/>
      <c r="HJ191" s="4"/>
      <c r="HK191" s="4"/>
      <c r="HL191" s="4"/>
      <c r="HM191" s="4"/>
      <c r="HN191" s="4"/>
      <c r="HO191" s="4"/>
      <c r="HP191" s="4"/>
      <c r="HQ191" s="4"/>
      <c r="HR191" s="4"/>
      <c r="HS191" s="4"/>
      <c r="HT191" s="4"/>
      <c r="HU191" s="4"/>
      <c r="HV191" s="4"/>
      <c r="HW191" s="4"/>
      <c r="HX191" s="4"/>
      <c r="HY191" s="4"/>
      <c r="HZ191" s="4"/>
      <c r="IA191" s="4"/>
      <c r="IB191" s="4"/>
      <c r="IC191" s="4"/>
      <c r="ID191" s="4"/>
      <c r="IE191" s="4"/>
      <c r="IF191" s="4"/>
      <c r="IG191" s="4"/>
      <c r="IH191" s="4"/>
      <c r="II191" s="4"/>
      <c r="IJ191" s="4"/>
      <c r="IK191" s="4"/>
      <c r="IL191" s="4"/>
      <c r="IM191" s="4"/>
      <c r="IN191" s="4"/>
      <c r="IO191" s="4"/>
      <c r="IP191" s="4"/>
      <c r="IQ191" s="4"/>
      <c r="IR191" s="4"/>
      <c r="IS191" s="4"/>
      <c r="IT191" s="4"/>
      <c r="IU191" s="4"/>
      <c r="IV191" s="4"/>
    </row>
    <row r="192" spans="1:256" ht="15" hidden="1" x14ac:dyDescent="0.25">
      <c r="A192" s="4"/>
      <c r="B192" s="4"/>
      <c r="C192" s="4"/>
      <c r="D192" s="4"/>
      <c r="E192" s="4"/>
      <c r="F192" s="4"/>
      <c r="G192" s="4"/>
      <c r="H192" s="4"/>
      <c r="I192" s="4"/>
      <c r="J192" s="4"/>
      <c r="K192" s="4"/>
      <c r="L192" s="4"/>
      <c r="M192" s="4"/>
      <c r="N192" s="4"/>
      <c r="O192" s="4"/>
      <c r="P192" s="4"/>
      <c r="Q192" s="4"/>
      <c r="R192" s="4"/>
      <c r="S192" s="4"/>
      <c r="T192" s="4"/>
      <c r="U192" s="4"/>
      <c r="V192" s="4"/>
      <c r="W192" s="4"/>
      <c r="X192" s="4"/>
      <c r="Y192" s="4"/>
      <c r="Z192" s="4"/>
      <c r="AA192" s="4"/>
      <c r="AB192" s="4"/>
      <c r="AC192" s="4"/>
      <c r="AD192" s="4"/>
      <c r="AE192" s="4"/>
      <c r="AF192" s="4"/>
      <c r="AG192" s="4"/>
      <c r="AH192" s="4"/>
      <c r="AI192" s="4"/>
      <c r="AJ192" s="4"/>
      <c r="AK192" s="4"/>
      <c r="AL192" s="4"/>
      <c r="AM192" s="4"/>
      <c r="AN192" s="4"/>
      <c r="AO192" s="4"/>
      <c r="AP192" s="4"/>
      <c r="AQ192" s="4"/>
      <c r="AR192" s="4"/>
      <c r="AS192" s="4"/>
      <c r="AT192" s="4"/>
      <c r="AU192" s="4"/>
      <c r="AV192" s="4"/>
      <c r="AW192" s="4"/>
      <c r="AX192" s="4"/>
      <c r="AY192" s="4"/>
      <c r="AZ192" s="4"/>
      <c r="BA192" s="4"/>
      <c r="BB192" s="4"/>
      <c r="BC192" s="4"/>
      <c r="BD192" s="4"/>
      <c r="BE192" s="4"/>
      <c r="BF192" s="4"/>
      <c r="BG192" s="4"/>
      <c r="BH192" s="4"/>
      <c r="BI192" s="4"/>
      <c r="BJ192" s="4"/>
      <c r="BK192" s="4"/>
      <c r="BL192" s="4"/>
      <c r="BM192" s="4"/>
      <c r="BN192" s="4"/>
      <c r="BO192" s="4"/>
      <c r="BP192" s="4"/>
      <c r="BQ192" s="4"/>
      <c r="BR192" s="4"/>
      <c r="BS192" s="4"/>
      <c r="BT192" s="4"/>
      <c r="BU192" s="4"/>
      <c r="BV192" s="4"/>
      <c r="BW192" s="4"/>
      <c r="BX192" s="4"/>
      <c r="BY192" s="4"/>
      <c r="BZ192" s="4"/>
      <c r="CA192" s="4"/>
      <c r="CB192" s="4"/>
      <c r="CC192" s="4"/>
      <c r="CD192" s="4"/>
      <c r="CE192" s="4"/>
      <c r="CF192" s="4"/>
      <c r="CG192" s="4"/>
      <c r="CH192" s="4"/>
      <c r="CI192" s="4"/>
      <c r="CJ192" s="4"/>
      <c r="CK192" s="4"/>
      <c r="CL192" s="4"/>
      <c r="CM192" s="4"/>
      <c r="CN192" s="4"/>
      <c r="CO192" s="4"/>
      <c r="CP192" s="4"/>
      <c r="CQ192" s="4"/>
      <c r="CR192" s="4"/>
      <c r="CS192" s="4"/>
      <c r="CT192" s="4"/>
      <c r="CU192" s="4"/>
      <c r="CV192" s="4"/>
      <c r="CW192" s="4"/>
      <c r="CX192" s="4"/>
      <c r="CY192" s="4"/>
      <c r="CZ192" s="4"/>
      <c r="DA192" s="4"/>
      <c r="DB192" s="4"/>
      <c r="DC192" s="4"/>
      <c r="DD192" s="4"/>
      <c r="DE192" s="4"/>
      <c r="DF192" s="4"/>
      <c r="DG192" s="4"/>
      <c r="DH192" s="4"/>
      <c r="DI192" s="4"/>
      <c r="DJ192" s="4"/>
      <c r="DK192" s="4"/>
      <c r="DL192" s="4"/>
      <c r="DM192" s="4"/>
      <c r="DN192" s="4"/>
      <c r="DO192" s="4"/>
      <c r="DP192" s="4"/>
      <c r="DQ192" s="4"/>
      <c r="DR192" s="4"/>
      <c r="DS192" s="4"/>
      <c r="DT192" s="4"/>
      <c r="DU192" s="4"/>
      <c r="DV192" s="4"/>
      <c r="DW192" s="4"/>
      <c r="DX192" s="4"/>
      <c r="DY192" s="4"/>
      <c r="DZ192" s="4"/>
      <c r="EA192" s="4"/>
      <c r="EB192" s="4"/>
      <c r="EC192" s="4"/>
      <c r="ED192" s="4"/>
      <c r="EE192" s="4"/>
      <c r="EF192" s="4"/>
      <c r="EG192" s="4"/>
      <c r="EH192" s="4"/>
      <c r="EI192" s="4"/>
      <c r="EJ192" s="4"/>
      <c r="EK192" s="4"/>
      <c r="EL192" s="4"/>
      <c r="EM192" s="4"/>
      <c r="EN192" s="4"/>
      <c r="EO192" s="4"/>
      <c r="EP192" s="4"/>
      <c r="EQ192" s="4"/>
      <c r="ER192" s="4"/>
      <c r="ES192" s="4"/>
      <c r="ET192" s="4"/>
      <c r="EU192" s="4"/>
      <c r="EV192" s="4"/>
      <c r="EW192" s="4"/>
      <c r="EX192" s="4"/>
      <c r="EY192" s="4"/>
      <c r="EZ192" s="4"/>
      <c r="FA192" s="4"/>
      <c r="FB192" s="4"/>
      <c r="FC192" s="4"/>
      <c r="FD192" s="4"/>
      <c r="FE192" s="4"/>
      <c r="FF192" s="4"/>
      <c r="FG192" s="4"/>
      <c r="FH192" s="4"/>
      <c r="FI192" s="4"/>
      <c r="FJ192" s="4"/>
      <c r="FK192" s="4"/>
      <c r="FL192" s="4"/>
      <c r="FM192" s="4"/>
      <c r="FN192" s="4"/>
      <c r="FO192" s="4"/>
      <c r="FP192" s="4"/>
      <c r="FQ192" s="4"/>
      <c r="FR192" s="4"/>
      <c r="FS192" s="4"/>
      <c r="FT192" s="4"/>
      <c r="FU192" s="4"/>
      <c r="FV192" s="4"/>
      <c r="FW192" s="4"/>
      <c r="FX192" s="4"/>
      <c r="FY192" s="4"/>
      <c r="FZ192" s="4"/>
      <c r="GA192" s="4"/>
      <c r="GB192" s="4"/>
      <c r="GC192" s="4"/>
      <c r="GD192" s="4"/>
      <c r="GE192" s="4"/>
      <c r="GF192" s="4"/>
      <c r="GG192" s="4"/>
      <c r="GH192" s="4"/>
      <c r="GI192" s="4"/>
      <c r="GJ192" s="4"/>
      <c r="GK192" s="4"/>
      <c r="GL192" s="4"/>
      <c r="GM192" s="4"/>
      <c r="GN192" s="4"/>
      <c r="GO192" s="4"/>
      <c r="GP192" s="4"/>
      <c r="GQ192" s="4"/>
      <c r="GR192" s="4"/>
      <c r="GS192" s="4"/>
      <c r="GT192" s="4"/>
      <c r="GU192" s="4"/>
      <c r="GV192" s="4"/>
      <c r="GW192" s="4"/>
      <c r="GX192" s="4"/>
      <c r="GY192" s="4"/>
      <c r="GZ192" s="4"/>
      <c r="HA192" s="4"/>
      <c r="HB192" s="4"/>
      <c r="HC192" s="4"/>
      <c r="HD192" s="4"/>
      <c r="HE192" s="4"/>
      <c r="HF192" s="4"/>
      <c r="HG192" s="4"/>
      <c r="HH192" s="4"/>
      <c r="HI192" s="4"/>
      <c r="HJ192" s="4"/>
      <c r="HK192" s="4"/>
      <c r="HL192" s="4"/>
      <c r="HM192" s="4"/>
      <c r="HN192" s="4"/>
      <c r="HO192" s="4"/>
      <c r="HP192" s="4"/>
      <c r="HQ192" s="4"/>
      <c r="HR192" s="4"/>
      <c r="HS192" s="4"/>
      <c r="HT192" s="4"/>
      <c r="HU192" s="4"/>
      <c r="HV192" s="4"/>
      <c r="HW192" s="4"/>
      <c r="HX192" s="4"/>
      <c r="HY192" s="4"/>
      <c r="HZ192" s="4"/>
      <c r="IA192" s="4"/>
      <c r="IB192" s="4"/>
      <c r="IC192" s="4"/>
      <c r="ID192" s="4"/>
      <c r="IE192" s="4"/>
      <c r="IF192" s="4"/>
      <c r="IG192" s="4"/>
      <c r="IH192" s="4"/>
      <c r="II192" s="4"/>
      <c r="IJ192" s="4"/>
      <c r="IK192" s="4"/>
      <c r="IL192" s="4"/>
      <c r="IM192" s="4"/>
      <c r="IN192" s="4"/>
      <c r="IO192" s="4"/>
      <c r="IP192" s="4"/>
      <c r="IQ192" s="4"/>
      <c r="IR192" s="4"/>
      <c r="IS192" s="4"/>
      <c r="IT192" s="4"/>
      <c r="IU192" s="4"/>
      <c r="IV192" s="4"/>
    </row>
    <row r="193" spans="1:256" ht="15" hidden="1" x14ac:dyDescent="0.25">
      <c r="A193" s="4"/>
      <c r="B193" s="4"/>
      <c r="C193" s="4"/>
      <c r="D193" s="4"/>
      <c r="E193" s="4"/>
      <c r="F193" s="4"/>
      <c r="G193" s="4"/>
      <c r="H193" s="4"/>
      <c r="I193" s="4"/>
      <c r="J193" s="4"/>
      <c r="K193" s="4"/>
      <c r="L193" s="4"/>
      <c r="M193" s="4"/>
      <c r="N193" s="4"/>
      <c r="O193" s="4"/>
      <c r="P193" s="4"/>
      <c r="Q193" s="4"/>
      <c r="R193" s="4"/>
      <c r="S193" s="4"/>
      <c r="T193" s="4"/>
      <c r="U193" s="4"/>
      <c r="V193" s="4"/>
      <c r="W193" s="4"/>
      <c r="X193" s="4"/>
      <c r="Y193" s="4"/>
      <c r="Z193" s="4"/>
      <c r="AA193" s="4"/>
      <c r="AB193" s="4"/>
      <c r="AC193" s="4"/>
      <c r="AD193" s="4"/>
      <c r="AE193" s="4"/>
      <c r="AF193" s="4"/>
      <c r="AG193" s="4"/>
      <c r="AH193" s="4"/>
      <c r="AI193" s="4"/>
      <c r="AJ193" s="4"/>
      <c r="AK193" s="4"/>
      <c r="AL193" s="4"/>
      <c r="AM193" s="4"/>
      <c r="AN193" s="4"/>
      <c r="AO193" s="4"/>
      <c r="AP193" s="4"/>
      <c r="AQ193" s="4"/>
      <c r="AR193" s="4"/>
      <c r="AS193" s="4"/>
      <c r="AT193" s="4"/>
      <c r="AU193" s="4"/>
      <c r="AV193" s="4"/>
      <c r="AW193" s="4"/>
      <c r="AX193" s="4"/>
      <c r="AY193" s="4"/>
      <c r="AZ193" s="4"/>
      <c r="BA193" s="4"/>
      <c r="BB193" s="4"/>
      <c r="BC193" s="4"/>
      <c r="BD193" s="4"/>
      <c r="BE193" s="4"/>
      <c r="BF193" s="4"/>
      <c r="BG193" s="4"/>
      <c r="BH193" s="4"/>
      <c r="BI193" s="4"/>
      <c r="BJ193" s="4"/>
      <c r="BK193" s="4"/>
      <c r="BL193" s="4"/>
      <c r="BM193" s="4"/>
      <c r="BN193" s="4"/>
      <c r="BO193" s="4"/>
      <c r="BP193" s="4"/>
      <c r="BQ193" s="4"/>
      <c r="BR193" s="4"/>
      <c r="BS193" s="4"/>
      <c r="BT193" s="4"/>
      <c r="BU193" s="4"/>
      <c r="BV193" s="4"/>
      <c r="BW193" s="4"/>
      <c r="BX193" s="4"/>
      <c r="BY193" s="4"/>
      <c r="BZ193" s="4"/>
      <c r="CA193" s="4"/>
      <c r="CB193" s="4"/>
      <c r="CC193" s="4"/>
      <c r="CD193" s="4"/>
      <c r="CE193" s="4"/>
      <c r="CF193" s="4"/>
      <c r="CG193" s="4"/>
      <c r="CH193" s="4"/>
      <c r="CI193" s="4"/>
      <c r="CJ193" s="4"/>
      <c r="CK193" s="4"/>
      <c r="CL193" s="4"/>
      <c r="CM193" s="4"/>
      <c r="CN193" s="4"/>
      <c r="CO193" s="4"/>
      <c r="CP193" s="4"/>
      <c r="CQ193" s="4"/>
      <c r="CR193" s="4"/>
      <c r="CS193" s="4"/>
      <c r="CT193" s="4"/>
      <c r="CU193" s="4"/>
      <c r="CV193" s="4"/>
      <c r="CW193" s="4"/>
      <c r="CX193" s="4"/>
      <c r="CY193" s="4"/>
      <c r="CZ193" s="4"/>
      <c r="DA193" s="4"/>
      <c r="DB193" s="4"/>
      <c r="DC193" s="4"/>
      <c r="DD193" s="4"/>
      <c r="DE193" s="4"/>
      <c r="DF193" s="4"/>
      <c r="DG193" s="4"/>
      <c r="DH193" s="4"/>
      <c r="DI193" s="4"/>
      <c r="DJ193" s="4"/>
      <c r="DK193" s="4"/>
      <c r="DL193" s="4"/>
      <c r="DM193" s="4"/>
      <c r="DN193" s="4"/>
      <c r="DO193" s="4"/>
      <c r="DP193" s="4"/>
      <c r="DQ193" s="4"/>
      <c r="DR193" s="4"/>
      <c r="DS193" s="4"/>
      <c r="DT193" s="4"/>
      <c r="DU193" s="4"/>
      <c r="DV193" s="4"/>
      <c r="DW193" s="4"/>
      <c r="DX193" s="4"/>
      <c r="DY193" s="4"/>
      <c r="DZ193" s="4"/>
      <c r="EA193" s="4"/>
      <c r="EB193" s="4"/>
      <c r="EC193" s="4"/>
      <c r="ED193" s="4"/>
      <c r="EE193" s="4"/>
      <c r="EF193" s="4"/>
      <c r="EG193" s="4"/>
      <c r="EH193" s="4"/>
      <c r="EI193" s="4"/>
      <c r="EJ193" s="4"/>
      <c r="EK193" s="4"/>
      <c r="EL193" s="4"/>
      <c r="EM193" s="4"/>
      <c r="EN193" s="4"/>
      <c r="EO193" s="4"/>
      <c r="EP193" s="4"/>
      <c r="EQ193" s="4"/>
      <c r="ER193" s="4"/>
      <c r="ES193" s="4"/>
      <c r="ET193" s="4"/>
      <c r="EU193" s="4"/>
      <c r="EV193" s="4"/>
      <c r="EW193" s="4"/>
      <c r="EX193" s="4"/>
      <c r="EY193" s="4"/>
      <c r="EZ193" s="4"/>
      <c r="FA193" s="4"/>
      <c r="FB193" s="4"/>
      <c r="FC193" s="4"/>
      <c r="FD193" s="4"/>
      <c r="FE193" s="4"/>
      <c r="FF193" s="4"/>
      <c r="FG193" s="4"/>
      <c r="FH193" s="4"/>
      <c r="FI193" s="4"/>
      <c r="FJ193" s="4"/>
      <c r="FK193" s="4"/>
      <c r="FL193" s="4"/>
      <c r="FM193" s="4"/>
      <c r="FN193" s="4"/>
      <c r="FO193" s="4"/>
      <c r="FP193" s="4"/>
      <c r="FQ193" s="4"/>
      <c r="FR193" s="4"/>
      <c r="FS193" s="4"/>
      <c r="FT193" s="4"/>
      <c r="FU193" s="4"/>
      <c r="FV193" s="4"/>
      <c r="FW193" s="4"/>
      <c r="FX193" s="4"/>
      <c r="FY193" s="4"/>
      <c r="FZ193" s="4"/>
      <c r="GA193" s="4"/>
      <c r="GB193" s="4"/>
      <c r="GC193" s="4"/>
      <c r="GD193" s="4"/>
      <c r="GE193" s="4"/>
      <c r="GF193" s="4"/>
      <c r="GG193" s="4"/>
      <c r="GH193" s="4"/>
      <c r="GI193" s="4"/>
      <c r="GJ193" s="4"/>
      <c r="GK193" s="4"/>
      <c r="GL193" s="4"/>
      <c r="GM193" s="4"/>
      <c r="GN193" s="4"/>
      <c r="GO193" s="4"/>
      <c r="GP193" s="4"/>
      <c r="GQ193" s="4"/>
      <c r="GR193" s="4"/>
      <c r="GS193" s="4"/>
      <c r="GT193" s="4"/>
      <c r="GU193" s="4"/>
      <c r="GV193" s="4"/>
      <c r="GW193" s="4"/>
      <c r="GX193" s="4"/>
      <c r="GY193" s="4"/>
      <c r="GZ193" s="4"/>
      <c r="HA193" s="4"/>
      <c r="HB193" s="4"/>
      <c r="HC193" s="4"/>
      <c r="HD193" s="4"/>
      <c r="HE193" s="4"/>
      <c r="HF193" s="4"/>
      <c r="HG193" s="4"/>
      <c r="HH193" s="4"/>
      <c r="HI193" s="4"/>
      <c r="HJ193" s="4"/>
      <c r="HK193" s="4"/>
      <c r="HL193" s="4"/>
      <c r="HM193" s="4"/>
      <c r="HN193" s="4"/>
      <c r="HO193" s="4"/>
      <c r="HP193" s="4"/>
      <c r="HQ193" s="4"/>
      <c r="HR193" s="4"/>
      <c r="HS193" s="4"/>
      <c r="HT193" s="4"/>
      <c r="HU193" s="4"/>
      <c r="HV193" s="4"/>
      <c r="HW193" s="4"/>
      <c r="HX193" s="4"/>
      <c r="HY193" s="4"/>
      <c r="HZ193" s="4"/>
      <c r="IA193" s="4"/>
      <c r="IB193" s="4"/>
      <c r="IC193" s="4"/>
      <c r="ID193" s="4"/>
      <c r="IE193" s="4"/>
      <c r="IF193" s="4"/>
      <c r="IG193" s="4"/>
      <c r="IH193" s="4"/>
      <c r="II193" s="4"/>
      <c r="IJ193" s="4"/>
      <c r="IK193" s="4"/>
      <c r="IL193" s="4"/>
      <c r="IM193" s="4"/>
      <c r="IN193" s="4"/>
      <c r="IO193" s="4"/>
      <c r="IP193" s="4"/>
      <c r="IQ193" s="4"/>
      <c r="IR193" s="4"/>
      <c r="IS193" s="4"/>
      <c r="IT193" s="4"/>
      <c r="IU193" s="4"/>
      <c r="IV193" s="4"/>
    </row>
    <row r="194" spans="1:256" ht="15" hidden="1" x14ac:dyDescent="0.25">
      <c r="A194" s="4"/>
      <c r="B194" s="4"/>
      <c r="C194" s="4"/>
      <c r="D194" s="4"/>
      <c r="E194" s="4"/>
      <c r="F194" s="4"/>
      <c r="G194" s="4"/>
      <c r="H194" s="4"/>
      <c r="I194" s="4"/>
      <c r="J194" s="4"/>
      <c r="K194" s="4"/>
      <c r="L194" s="4"/>
      <c r="M194" s="4"/>
      <c r="N194" s="4"/>
      <c r="O194" s="4"/>
      <c r="P194" s="4"/>
      <c r="Q194" s="4"/>
      <c r="R194" s="4"/>
      <c r="S194" s="4"/>
      <c r="T194" s="4"/>
      <c r="U194" s="4"/>
      <c r="V194" s="4"/>
      <c r="W194" s="4"/>
      <c r="X194" s="4"/>
      <c r="Y194" s="4"/>
      <c r="Z194" s="4"/>
      <c r="AA194" s="4"/>
      <c r="AB194" s="4"/>
      <c r="AC194" s="4"/>
      <c r="AD194" s="4"/>
      <c r="AE194" s="4"/>
      <c r="AF194" s="4"/>
      <c r="AG194" s="4"/>
      <c r="AH194" s="4"/>
      <c r="AI194" s="4"/>
      <c r="AJ194" s="4"/>
      <c r="AK194" s="4"/>
      <c r="AL194" s="4"/>
      <c r="AM194" s="4"/>
      <c r="AN194" s="4"/>
      <c r="AO194" s="4"/>
      <c r="AP194" s="4"/>
      <c r="AQ194" s="4"/>
      <c r="AR194" s="4"/>
      <c r="AS194" s="4"/>
      <c r="AT194" s="4"/>
      <c r="AU194" s="4"/>
      <c r="AV194" s="4"/>
      <c r="AW194" s="4"/>
      <c r="AX194" s="4"/>
      <c r="AY194" s="4"/>
      <c r="AZ194" s="4"/>
      <c r="BA194" s="4"/>
      <c r="BB194" s="4"/>
      <c r="BC194" s="4"/>
      <c r="BD194" s="4"/>
      <c r="BE194" s="4"/>
      <c r="BF194" s="4"/>
      <c r="BG194" s="4"/>
      <c r="BH194" s="4"/>
      <c r="BI194" s="4"/>
      <c r="BJ194" s="4"/>
      <c r="BK194" s="4"/>
      <c r="BL194" s="4"/>
      <c r="BM194" s="4"/>
      <c r="BN194" s="4"/>
      <c r="BO194" s="4"/>
      <c r="BP194" s="4"/>
      <c r="BQ194" s="4"/>
      <c r="BR194" s="4"/>
      <c r="BS194" s="4"/>
      <c r="BT194" s="4"/>
      <c r="BU194" s="4"/>
      <c r="BV194" s="4"/>
      <c r="BW194" s="4"/>
      <c r="BX194" s="4"/>
      <c r="BY194" s="4"/>
      <c r="BZ194" s="4"/>
      <c r="CA194" s="4"/>
      <c r="CB194" s="4"/>
      <c r="CC194" s="4"/>
      <c r="CD194" s="4"/>
      <c r="CE194" s="4"/>
      <c r="CF194" s="4"/>
      <c r="CG194" s="4"/>
      <c r="CH194" s="4"/>
      <c r="CI194" s="4"/>
      <c r="CJ194" s="4"/>
      <c r="CK194" s="4"/>
      <c r="CL194" s="4"/>
      <c r="CM194" s="4"/>
      <c r="CN194" s="4"/>
      <c r="CO194" s="4"/>
      <c r="CP194" s="4"/>
      <c r="CQ194" s="4"/>
      <c r="CR194" s="4"/>
      <c r="CS194" s="4"/>
      <c r="CT194" s="4"/>
      <c r="CU194" s="4"/>
      <c r="CV194" s="4"/>
      <c r="CW194" s="4"/>
      <c r="CX194" s="4"/>
      <c r="CY194" s="4"/>
      <c r="CZ194" s="4"/>
      <c r="DA194" s="4"/>
      <c r="DB194" s="4"/>
      <c r="DC194" s="4"/>
      <c r="DD194" s="4"/>
      <c r="DE194" s="4"/>
      <c r="DF194" s="4"/>
      <c r="DG194" s="4"/>
      <c r="DH194" s="4"/>
      <c r="DI194" s="4"/>
      <c r="DJ194" s="4"/>
      <c r="DK194" s="4"/>
      <c r="DL194" s="4"/>
      <c r="DM194" s="4"/>
      <c r="DN194" s="4"/>
      <c r="DO194" s="4"/>
      <c r="DP194" s="4"/>
      <c r="DQ194" s="4"/>
      <c r="DR194" s="4"/>
      <c r="DS194" s="4"/>
      <c r="DT194" s="4"/>
      <c r="DU194" s="4"/>
      <c r="DV194" s="4"/>
      <c r="DW194" s="4"/>
      <c r="DX194" s="4"/>
      <c r="DY194" s="4"/>
      <c r="DZ194" s="4"/>
      <c r="EA194" s="4"/>
      <c r="EB194" s="4"/>
      <c r="EC194" s="4"/>
      <c r="ED194" s="4"/>
      <c r="EE194" s="4"/>
      <c r="EF194" s="4"/>
      <c r="EG194" s="4"/>
      <c r="EH194" s="4"/>
      <c r="EI194" s="4"/>
      <c r="EJ194" s="4"/>
      <c r="EK194" s="4"/>
      <c r="EL194" s="4"/>
      <c r="EM194" s="4"/>
      <c r="EN194" s="4"/>
      <c r="EO194" s="4"/>
      <c r="EP194" s="4"/>
      <c r="EQ194" s="4"/>
      <c r="ER194" s="4"/>
      <c r="ES194" s="4"/>
      <c r="ET194" s="4"/>
      <c r="EU194" s="4"/>
      <c r="EV194" s="4"/>
      <c r="EW194" s="4"/>
      <c r="EX194" s="4"/>
      <c r="EY194" s="4"/>
      <c r="EZ194" s="4"/>
      <c r="FA194" s="4"/>
      <c r="FB194" s="4"/>
      <c r="FC194" s="4"/>
      <c r="FD194" s="4"/>
      <c r="FE194" s="4"/>
      <c r="FF194" s="4"/>
      <c r="FG194" s="4"/>
      <c r="FH194" s="4"/>
      <c r="FI194" s="4"/>
      <c r="FJ194" s="4"/>
      <c r="FK194" s="4"/>
      <c r="FL194" s="4"/>
      <c r="FM194" s="4"/>
      <c r="FN194" s="4"/>
      <c r="FO194" s="4"/>
      <c r="FP194" s="4"/>
      <c r="FQ194" s="4"/>
      <c r="FR194" s="4"/>
      <c r="FS194" s="4"/>
      <c r="FT194" s="4"/>
      <c r="FU194" s="4"/>
      <c r="FV194" s="4"/>
      <c r="FW194" s="4"/>
      <c r="FX194" s="4"/>
      <c r="FY194" s="4"/>
      <c r="FZ194" s="4"/>
      <c r="GA194" s="4"/>
      <c r="GB194" s="4"/>
      <c r="GC194" s="4"/>
      <c r="GD194" s="4"/>
      <c r="GE194" s="4"/>
      <c r="GF194" s="4"/>
      <c r="GG194" s="4"/>
      <c r="GH194" s="4"/>
      <c r="GI194" s="4"/>
      <c r="GJ194" s="4"/>
      <c r="GK194" s="4"/>
      <c r="GL194" s="4"/>
      <c r="GM194" s="4"/>
      <c r="GN194" s="4"/>
      <c r="GO194" s="4"/>
      <c r="GP194" s="4"/>
      <c r="GQ194" s="4"/>
      <c r="GR194" s="4"/>
      <c r="GS194" s="4"/>
      <c r="GT194" s="4"/>
      <c r="GU194" s="4"/>
      <c r="GV194" s="4"/>
      <c r="GW194" s="4"/>
      <c r="GX194" s="4"/>
      <c r="GY194" s="4"/>
      <c r="GZ194" s="4"/>
      <c r="HA194" s="4"/>
      <c r="HB194" s="4"/>
      <c r="HC194" s="4"/>
      <c r="HD194" s="4"/>
      <c r="HE194" s="4"/>
      <c r="HF194" s="4"/>
      <c r="HG194" s="4"/>
      <c r="HH194" s="4"/>
      <c r="HI194" s="4"/>
      <c r="HJ194" s="4"/>
      <c r="HK194" s="4"/>
      <c r="HL194" s="4"/>
      <c r="HM194" s="4"/>
      <c r="HN194" s="4"/>
      <c r="HO194" s="4"/>
      <c r="HP194" s="4"/>
      <c r="HQ194" s="4"/>
      <c r="HR194" s="4"/>
      <c r="HS194" s="4"/>
      <c r="HT194" s="4"/>
      <c r="HU194" s="4"/>
      <c r="HV194" s="4"/>
      <c r="HW194" s="4"/>
      <c r="HX194" s="4"/>
      <c r="HY194" s="4"/>
      <c r="HZ194" s="4"/>
      <c r="IA194" s="4"/>
      <c r="IB194" s="4"/>
      <c r="IC194" s="4"/>
      <c r="ID194" s="4"/>
      <c r="IE194" s="4"/>
      <c r="IF194" s="4"/>
      <c r="IG194" s="4"/>
      <c r="IH194" s="4"/>
      <c r="II194" s="4"/>
      <c r="IJ194" s="4"/>
      <c r="IK194" s="4"/>
      <c r="IL194" s="4"/>
      <c r="IM194" s="4"/>
      <c r="IN194" s="4"/>
      <c r="IO194" s="4"/>
      <c r="IP194" s="4"/>
      <c r="IQ194" s="4"/>
      <c r="IR194" s="4"/>
      <c r="IS194" s="4"/>
      <c r="IT194" s="4"/>
      <c r="IU194" s="4"/>
      <c r="IV194" s="4"/>
    </row>
    <row r="195" spans="1:256" ht="15" hidden="1" x14ac:dyDescent="0.25">
      <c r="A195" s="4"/>
      <c r="B195" s="4"/>
      <c r="C195" s="4"/>
      <c r="D195" s="4"/>
      <c r="E195" s="4"/>
      <c r="F195" s="4"/>
      <c r="G195" s="4"/>
      <c r="H195" s="4"/>
      <c r="I195" s="4"/>
      <c r="J195" s="4"/>
      <c r="K195" s="4"/>
      <c r="L195" s="4"/>
      <c r="M195" s="4"/>
      <c r="N195" s="4"/>
      <c r="O195" s="4"/>
      <c r="P195" s="4"/>
      <c r="Q195" s="4"/>
      <c r="R195" s="4"/>
      <c r="S195" s="4"/>
      <c r="T195" s="4"/>
      <c r="U195" s="4"/>
      <c r="V195" s="4"/>
      <c r="W195" s="4"/>
      <c r="X195" s="4"/>
      <c r="Y195" s="4"/>
      <c r="Z195" s="4"/>
      <c r="AA195" s="4"/>
      <c r="AB195" s="4"/>
      <c r="AC195" s="4"/>
      <c r="AD195" s="4"/>
      <c r="AE195" s="4"/>
      <c r="AF195" s="4"/>
      <c r="AG195" s="4"/>
      <c r="AH195" s="4"/>
      <c r="AI195" s="4"/>
      <c r="AJ195" s="4"/>
      <c r="AK195" s="4"/>
      <c r="AL195" s="4"/>
      <c r="AM195" s="4"/>
      <c r="AN195" s="4"/>
      <c r="AO195" s="4"/>
      <c r="AP195" s="4"/>
      <c r="AQ195" s="4"/>
      <c r="AR195" s="4"/>
      <c r="AS195" s="4"/>
      <c r="AT195" s="4"/>
      <c r="AU195" s="4"/>
      <c r="AV195" s="4"/>
      <c r="AW195" s="4"/>
      <c r="AX195" s="4"/>
      <c r="AY195" s="4"/>
      <c r="AZ195" s="4"/>
      <c r="BA195" s="4"/>
      <c r="BB195" s="4"/>
      <c r="BC195" s="4"/>
      <c r="BD195" s="4"/>
      <c r="BE195" s="4"/>
      <c r="BF195" s="4"/>
      <c r="BG195" s="4"/>
      <c r="BH195" s="4"/>
      <c r="BI195" s="4"/>
      <c r="BJ195" s="4"/>
      <c r="BK195" s="4"/>
      <c r="BL195" s="4"/>
      <c r="BM195" s="4"/>
      <c r="BN195" s="4"/>
      <c r="BO195" s="4"/>
      <c r="BP195" s="4"/>
      <c r="BQ195" s="4"/>
      <c r="BR195" s="4"/>
      <c r="BS195" s="4"/>
      <c r="BT195" s="4"/>
      <c r="BU195" s="4"/>
      <c r="BV195" s="4"/>
      <c r="BW195" s="4"/>
      <c r="BX195" s="4"/>
      <c r="BY195" s="4"/>
      <c r="BZ195" s="4"/>
      <c r="CA195" s="4"/>
      <c r="CB195" s="4"/>
      <c r="CC195" s="4"/>
      <c r="CD195" s="4"/>
      <c r="CE195" s="4"/>
      <c r="CF195" s="4"/>
      <c r="CG195" s="4"/>
      <c r="CH195" s="4"/>
      <c r="CI195" s="4"/>
      <c r="CJ195" s="4"/>
      <c r="CK195" s="4"/>
      <c r="CL195" s="4"/>
      <c r="CM195" s="4"/>
      <c r="CN195" s="4"/>
      <c r="CO195" s="4"/>
      <c r="CP195" s="4"/>
      <c r="CQ195" s="4"/>
      <c r="CR195" s="4"/>
      <c r="CS195" s="4"/>
      <c r="CT195" s="4"/>
      <c r="CU195" s="4"/>
      <c r="CV195" s="4"/>
      <c r="CW195" s="4"/>
      <c r="CX195" s="4"/>
      <c r="CY195" s="4"/>
      <c r="CZ195" s="4"/>
      <c r="DA195" s="4"/>
      <c r="DB195" s="4"/>
      <c r="DC195" s="4"/>
      <c r="DD195" s="4"/>
      <c r="DE195" s="4"/>
      <c r="DF195" s="4"/>
      <c r="DG195" s="4"/>
      <c r="DH195" s="4"/>
      <c r="DI195" s="4"/>
      <c r="DJ195" s="4"/>
      <c r="DK195" s="4"/>
      <c r="DL195" s="4"/>
      <c r="DM195" s="4"/>
      <c r="DN195" s="4"/>
      <c r="DO195" s="4"/>
      <c r="DP195" s="4"/>
      <c r="DQ195" s="4"/>
      <c r="DR195" s="4"/>
      <c r="DS195" s="4"/>
      <c r="DT195" s="4"/>
      <c r="DU195" s="4"/>
      <c r="DV195" s="4"/>
      <c r="DW195" s="4"/>
      <c r="DX195" s="4"/>
      <c r="DY195" s="4"/>
      <c r="DZ195" s="4"/>
      <c r="EA195" s="4"/>
      <c r="EB195" s="4"/>
      <c r="EC195" s="4"/>
      <c r="ED195" s="4"/>
      <c r="EE195" s="4"/>
      <c r="EF195" s="4"/>
      <c r="EG195" s="4"/>
      <c r="EH195" s="4"/>
      <c r="EI195" s="4"/>
      <c r="EJ195" s="4"/>
      <c r="EK195" s="4"/>
      <c r="EL195" s="4"/>
      <c r="EM195" s="4"/>
      <c r="EN195" s="4"/>
      <c r="EO195" s="4"/>
      <c r="EP195" s="4"/>
      <c r="EQ195" s="4"/>
      <c r="ER195" s="4"/>
      <c r="ES195" s="4"/>
      <c r="ET195" s="4"/>
      <c r="EU195" s="4"/>
      <c r="EV195" s="4"/>
      <c r="EW195" s="4"/>
      <c r="EX195" s="4"/>
      <c r="EY195" s="4"/>
      <c r="EZ195" s="4"/>
      <c r="FA195" s="4"/>
      <c r="FB195" s="4"/>
      <c r="FC195" s="4"/>
      <c r="FD195" s="4"/>
      <c r="FE195" s="4"/>
      <c r="FF195" s="4"/>
      <c r="FG195" s="4"/>
      <c r="FH195" s="4"/>
      <c r="FI195" s="4"/>
      <c r="FJ195" s="4"/>
      <c r="FK195" s="4"/>
      <c r="FL195" s="4"/>
      <c r="FM195" s="4"/>
      <c r="FN195" s="4"/>
      <c r="FO195" s="4"/>
      <c r="FP195" s="4"/>
      <c r="FQ195" s="4"/>
      <c r="FR195" s="4"/>
      <c r="FS195" s="4"/>
      <c r="FT195" s="4"/>
      <c r="FU195" s="4"/>
      <c r="FV195" s="4"/>
      <c r="FW195" s="4"/>
      <c r="FX195" s="4"/>
      <c r="FY195" s="4"/>
      <c r="FZ195" s="4"/>
      <c r="GA195" s="4"/>
      <c r="GB195" s="4"/>
      <c r="GC195" s="4"/>
      <c r="GD195" s="4"/>
      <c r="GE195" s="4"/>
      <c r="GF195" s="4"/>
      <c r="GG195" s="4"/>
      <c r="GH195" s="4"/>
      <c r="GI195" s="4"/>
      <c r="GJ195" s="4"/>
      <c r="GK195" s="4"/>
      <c r="GL195" s="4"/>
      <c r="GM195" s="4"/>
      <c r="GN195" s="4"/>
      <c r="GO195" s="4"/>
      <c r="GP195" s="4"/>
      <c r="GQ195" s="4"/>
      <c r="GR195" s="4"/>
      <c r="GS195" s="4"/>
      <c r="GT195" s="4"/>
      <c r="GU195" s="4"/>
      <c r="GV195" s="4"/>
      <c r="GW195" s="4"/>
      <c r="GX195" s="4"/>
      <c r="GY195" s="4"/>
      <c r="GZ195" s="4"/>
      <c r="HA195" s="4"/>
      <c r="HB195" s="4"/>
      <c r="HC195" s="4"/>
      <c r="HD195" s="4"/>
      <c r="HE195" s="4"/>
      <c r="HF195" s="4"/>
      <c r="HG195" s="4"/>
      <c r="HH195" s="4"/>
      <c r="HI195" s="4"/>
      <c r="HJ195" s="4"/>
      <c r="HK195" s="4"/>
      <c r="HL195" s="4"/>
      <c r="HM195" s="4"/>
      <c r="HN195" s="4"/>
      <c r="HO195" s="4"/>
      <c r="HP195" s="4"/>
      <c r="HQ195" s="4"/>
      <c r="HR195" s="4"/>
      <c r="HS195" s="4"/>
      <c r="HT195" s="4"/>
      <c r="HU195" s="4"/>
      <c r="HV195" s="4"/>
      <c r="HW195" s="4"/>
      <c r="HX195" s="4"/>
      <c r="HY195" s="4"/>
      <c r="HZ195" s="4"/>
      <c r="IA195" s="4"/>
      <c r="IB195" s="4"/>
      <c r="IC195" s="4"/>
      <c r="ID195" s="4"/>
      <c r="IE195" s="4"/>
      <c r="IF195" s="4"/>
      <c r="IG195" s="4"/>
      <c r="IH195" s="4"/>
      <c r="II195" s="4"/>
      <c r="IJ195" s="4"/>
      <c r="IK195" s="4"/>
      <c r="IL195" s="4"/>
      <c r="IM195" s="4"/>
      <c r="IN195" s="4"/>
      <c r="IO195" s="4"/>
      <c r="IP195" s="4"/>
      <c r="IQ195" s="4"/>
      <c r="IR195" s="4"/>
      <c r="IS195" s="4"/>
      <c r="IT195" s="4"/>
      <c r="IU195" s="4"/>
      <c r="IV195" s="4"/>
    </row>
    <row r="196" spans="1:256" ht="15" hidden="1" x14ac:dyDescent="0.25">
      <c r="A196" s="4"/>
      <c r="B196" s="4"/>
      <c r="C196" s="4"/>
      <c r="D196" s="4"/>
      <c r="E196" s="4"/>
      <c r="F196" s="4"/>
      <c r="G196" s="4"/>
      <c r="H196" s="4"/>
      <c r="I196" s="4"/>
      <c r="J196" s="4"/>
      <c r="K196" s="4"/>
      <c r="L196" s="4"/>
      <c r="M196" s="4"/>
      <c r="N196" s="4"/>
      <c r="O196" s="4"/>
      <c r="P196" s="4"/>
      <c r="Q196" s="4"/>
      <c r="R196" s="4"/>
      <c r="S196" s="4"/>
      <c r="T196" s="4"/>
      <c r="U196" s="4"/>
      <c r="V196" s="4"/>
      <c r="W196" s="4"/>
      <c r="X196" s="4"/>
      <c r="Y196" s="4"/>
      <c r="Z196" s="4"/>
      <c r="AA196" s="4"/>
      <c r="AB196" s="4"/>
      <c r="AC196" s="4"/>
      <c r="AD196" s="4"/>
      <c r="AE196" s="4"/>
      <c r="AF196" s="4"/>
      <c r="AG196" s="4"/>
      <c r="AH196" s="4"/>
      <c r="AI196" s="4"/>
      <c r="AJ196" s="4"/>
      <c r="AK196" s="4"/>
      <c r="AL196" s="4"/>
      <c r="AM196" s="4"/>
      <c r="AN196" s="4"/>
      <c r="AO196" s="4"/>
      <c r="AP196" s="4"/>
      <c r="AQ196" s="4"/>
      <c r="AR196" s="4"/>
      <c r="AS196" s="4"/>
      <c r="AT196" s="4"/>
      <c r="AU196" s="4"/>
      <c r="AV196" s="4"/>
      <c r="AW196" s="4"/>
      <c r="AX196" s="4"/>
      <c r="AY196" s="4"/>
      <c r="AZ196" s="4"/>
      <c r="BA196" s="4"/>
      <c r="BB196" s="4"/>
      <c r="BC196" s="4"/>
      <c r="BD196" s="4"/>
      <c r="BE196" s="4"/>
      <c r="BF196" s="4"/>
      <c r="BG196" s="4"/>
      <c r="BH196" s="4"/>
      <c r="BI196" s="4"/>
      <c r="BJ196" s="4"/>
      <c r="BK196" s="4"/>
      <c r="BL196" s="4"/>
      <c r="BM196" s="4"/>
      <c r="BN196" s="4"/>
      <c r="BO196" s="4"/>
      <c r="BP196" s="4"/>
      <c r="BQ196" s="4"/>
      <c r="BR196" s="4"/>
      <c r="BS196" s="4"/>
      <c r="BT196" s="4"/>
      <c r="BU196" s="4"/>
      <c r="BV196" s="4"/>
      <c r="BW196" s="4"/>
      <c r="BX196" s="4"/>
      <c r="BY196" s="4"/>
      <c r="BZ196" s="4"/>
      <c r="CA196" s="4"/>
      <c r="CB196" s="4"/>
      <c r="CC196" s="4"/>
      <c r="CD196" s="4"/>
      <c r="CE196" s="4"/>
      <c r="CF196" s="4"/>
      <c r="CG196" s="4"/>
      <c r="CH196" s="4"/>
      <c r="CI196" s="4"/>
      <c r="CJ196" s="4"/>
      <c r="CK196" s="4"/>
      <c r="CL196" s="4"/>
      <c r="CM196" s="4"/>
      <c r="CN196" s="4"/>
      <c r="CO196" s="4"/>
      <c r="CP196" s="4"/>
      <c r="CQ196" s="4"/>
      <c r="CR196" s="4"/>
      <c r="CS196" s="4"/>
      <c r="CT196" s="4"/>
      <c r="CU196" s="4"/>
      <c r="CV196" s="4"/>
      <c r="CW196" s="4"/>
      <c r="CX196" s="4"/>
      <c r="CY196" s="4"/>
      <c r="CZ196" s="4"/>
      <c r="DA196" s="4"/>
      <c r="DB196" s="4"/>
      <c r="DC196" s="4"/>
      <c r="DD196" s="4"/>
      <c r="DE196" s="4"/>
      <c r="DF196" s="4"/>
      <c r="DG196" s="4"/>
      <c r="DH196" s="4"/>
      <c r="DI196" s="4"/>
      <c r="DJ196" s="4"/>
      <c r="DK196" s="4"/>
      <c r="DL196" s="4"/>
      <c r="DM196" s="4"/>
      <c r="DN196" s="4"/>
      <c r="DO196" s="4"/>
      <c r="DP196" s="4"/>
      <c r="DQ196" s="4"/>
      <c r="DR196" s="4"/>
      <c r="DS196" s="4"/>
      <c r="DT196" s="4"/>
      <c r="DU196" s="4"/>
      <c r="DV196" s="4"/>
      <c r="DW196" s="4"/>
      <c r="DX196" s="4"/>
      <c r="DY196" s="4"/>
      <c r="DZ196" s="4"/>
      <c r="EA196" s="4"/>
      <c r="EB196" s="4"/>
      <c r="EC196" s="4"/>
      <c r="ED196" s="4"/>
      <c r="EE196" s="4"/>
      <c r="EF196" s="4"/>
      <c r="EG196" s="4"/>
      <c r="EH196" s="4"/>
      <c r="EI196" s="4"/>
      <c r="EJ196" s="4"/>
      <c r="EK196" s="4"/>
      <c r="EL196" s="4"/>
      <c r="EM196" s="4"/>
      <c r="EN196" s="4"/>
      <c r="EO196" s="4"/>
      <c r="EP196" s="4"/>
      <c r="EQ196" s="4"/>
      <c r="ER196" s="4"/>
      <c r="ES196" s="4"/>
      <c r="ET196" s="4"/>
      <c r="EU196" s="4"/>
      <c r="EV196" s="4"/>
      <c r="EW196" s="4"/>
      <c r="EX196" s="4"/>
      <c r="EY196" s="4"/>
      <c r="EZ196" s="4"/>
      <c r="FA196" s="4"/>
      <c r="FB196" s="4"/>
      <c r="FC196" s="4"/>
      <c r="FD196" s="4"/>
      <c r="FE196" s="4"/>
      <c r="FF196" s="4"/>
      <c r="FG196" s="4"/>
      <c r="FH196" s="4"/>
      <c r="FI196" s="4"/>
      <c r="FJ196" s="4"/>
      <c r="FK196" s="4"/>
      <c r="FL196" s="4"/>
      <c r="FM196" s="4"/>
      <c r="FN196" s="4"/>
      <c r="FO196" s="4"/>
      <c r="FP196" s="4"/>
      <c r="FQ196" s="4"/>
      <c r="FR196" s="4"/>
      <c r="FS196" s="4"/>
      <c r="FT196" s="4"/>
      <c r="FU196" s="4"/>
      <c r="FV196" s="4"/>
      <c r="FW196" s="4"/>
      <c r="FX196" s="4"/>
      <c r="FY196" s="4"/>
      <c r="FZ196" s="4"/>
      <c r="GA196" s="4"/>
      <c r="GB196" s="4"/>
      <c r="GC196" s="4"/>
      <c r="GD196" s="4"/>
      <c r="GE196" s="4"/>
      <c r="GF196" s="4"/>
      <c r="GG196" s="4"/>
      <c r="GH196" s="4"/>
      <c r="GI196" s="4"/>
      <c r="GJ196" s="4"/>
      <c r="GK196" s="4"/>
      <c r="GL196" s="4"/>
      <c r="GM196" s="4"/>
      <c r="GN196" s="4"/>
      <c r="GO196" s="4"/>
      <c r="GP196" s="4"/>
      <c r="GQ196" s="4"/>
      <c r="GR196" s="4"/>
      <c r="GS196" s="4"/>
      <c r="GT196" s="4"/>
      <c r="GU196" s="4"/>
      <c r="GV196" s="4"/>
      <c r="GW196" s="4"/>
      <c r="GX196" s="4"/>
      <c r="GY196" s="4"/>
      <c r="GZ196" s="4"/>
      <c r="HA196" s="4"/>
      <c r="HB196" s="4"/>
      <c r="HC196" s="4"/>
      <c r="HD196" s="4"/>
      <c r="HE196" s="4"/>
      <c r="HF196" s="4"/>
      <c r="HG196" s="4"/>
      <c r="HH196" s="4"/>
      <c r="HI196" s="4"/>
      <c r="HJ196" s="4"/>
      <c r="HK196" s="4"/>
      <c r="HL196" s="4"/>
      <c r="HM196" s="4"/>
      <c r="HN196" s="4"/>
      <c r="HO196" s="4"/>
      <c r="HP196" s="4"/>
      <c r="HQ196" s="4"/>
      <c r="HR196" s="4"/>
      <c r="HS196" s="4"/>
      <c r="HT196" s="4"/>
      <c r="HU196" s="4"/>
      <c r="HV196" s="4"/>
      <c r="HW196" s="4"/>
      <c r="HX196" s="4"/>
      <c r="HY196" s="4"/>
      <c r="HZ196" s="4"/>
      <c r="IA196" s="4"/>
      <c r="IB196" s="4"/>
      <c r="IC196" s="4"/>
      <c r="ID196" s="4"/>
      <c r="IE196" s="4"/>
      <c r="IF196" s="4"/>
      <c r="IG196" s="4"/>
      <c r="IH196" s="4"/>
      <c r="II196" s="4"/>
      <c r="IJ196" s="4"/>
      <c r="IK196" s="4"/>
      <c r="IL196" s="4"/>
      <c r="IM196" s="4"/>
      <c r="IN196" s="4"/>
      <c r="IO196" s="4"/>
      <c r="IP196" s="4"/>
      <c r="IQ196" s="4"/>
      <c r="IR196" s="4"/>
      <c r="IS196" s="4"/>
      <c r="IT196" s="4"/>
      <c r="IU196" s="4"/>
      <c r="IV196" s="4"/>
    </row>
    <row r="197" spans="1:256" ht="15" hidden="1" x14ac:dyDescent="0.25">
      <c r="A197" s="4"/>
      <c r="B197" s="4"/>
      <c r="C197" s="4"/>
      <c r="D197" s="4"/>
      <c r="E197" s="4"/>
      <c r="F197" s="4"/>
      <c r="G197" s="4"/>
      <c r="H197" s="4"/>
      <c r="I197" s="4"/>
      <c r="J197" s="4"/>
      <c r="K197" s="4"/>
      <c r="L197" s="4"/>
      <c r="M197" s="4"/>
      <c r="N197" s="4"/>
      <c r="O197" s="4"/>
      <c r="P197" s="4"/>
      <c r="Q197" s="4"/>
      <c r="R197" s="4"/>
      <c r="S197" s="4"/>
      <c r="T197" s="4"/>
      <c r="U197" s="4"/>
      <c r="V197" s="4"/>
      <c r="W197" s="4"/>
      <c r="X197" s="4"/>
      <c r="Y197" s="4"/>
      <c r="Z197" s="4"/>
      <c r="AA197" s="4"/>
      <c r="AB197" s="4"/>
      <c r="AC197" s="4"/>
      <c r="AD197" s="4"/>
      <c r="AE197" s="4"/>
      <c r="AF197" s="4"/>
      <c r="AG197" s="4"/>
      <c r="AH197" s="4"/>
      <c r="AI197" s="4"/>
      <c r="AJ197" s="4"/>
      <c r="AK197" s="4"/>
      <c r="AL197" s="4"/>
      <c r="AM197" s="4"/>
      <c r="AN197" s="4"/>
      <c r="AO197" s="4"/>
      <c r="AP197" s="4"/>
      <c r="AQ197" s="4"/>
      <c r="AR197" s="4"/>
      <c r="AS197" s="4"/>
      <c r="AT197" s="4"/>
      <c r="AU197" s="4"/>
      <c r="AV197" s="4"/>
      <c r="AW197" s="4"/>
      <c r="AX197" s="4"/>
      <c r="AY197" s="4"/>
      <c r="AZ197" s="4"/>
      <c r="BA197" s="4"/>
      <c r="BB197" s="4"/>
      <c r="BC197" s="4"/>
      <c r="BD197" s="4"/>
      <c r="BE197" s="4"/>
      <c r="BF197" s="4"/>
      <c r="BG197" s="4"/>
      <c r="BH197" s="4"/>
      <c r="BI197" s="4"/>
      <c r="BJ197" s="4"/>
      <c r="BK197" s="4"/>
      <c r="BL197" s="4"/>
      <c r="BM197" s="4"/>
      <c r="BN197" s="4"/>
      <c r="BO197" s="4"/>
      <c r="BP197" s="4"/>
      <c r="BQ197" s="4"/>
      <c r="BR197" s="4"/>
      <c r="BS197" s="4"/>
      <c r="BT197" s="4"/>
      <c r="BU197" s="4"/>
      <c r="BV197" s="4"/>
      <c r="BW197" s="4"/>
      <c r="BX197" s="4"/>
      <c r="BY197" s="4"/>
      <c r="BZ197" s="4"/>
      <c r="CA197" s="4"/>
      <c r="CB197" s="4"/>
      <c r="CC197" s="4"/>
      <c r="CD197" s="4"/>
      <c r="CE197" s="4"/>
      <c r="CF197" s="4"/>
      <c r="CG197" s="4"/>
      <c r="CH197" s="4"/>
      <c r="CI197" s="4"/>
      <c r="CJ197" s="4"/>
      <c r="CK197" s="4"/>
      <c r="CL197" s="4"/>
      <c r="CM197" s="4"/>
      <c r="CN197" s="4"/>
      <c r="CO197" s="4"/>
      <c r="CP197" s="4"/>
      <c r="CQ197" s="4"/>
      <c r="CR197" s="4"/>
      <c r="CS197" s="4"/>
      <c r="CT197" s="4"/>
      <c r="CU197" s="4"/>
      <c r="CV197" s="4"/>
      <c r="CW197" s="4"/>
      <c r="CX197" s="4"/>
      <c r="CY197" s="4"/>
      <c r="CZ197" s="4"/>
      <c r="DA197" s="4"/>
      <c r="DB197" s="4"/>
      <c r="DC197" s="4"/>
      <c r="DD197" s="4"/>
      <c r="DE197" s="4"/>
      <c r="DF197" s="4"/>
      <c r="DG197" s="4"/>
      <c r="DH197" s="4"/>
      <c r="DI197" s="4"/>
      <c r="DJ197" s="4"/>
      <c r="DK197" s="4"/>
      <c r="DL197" s="4"/>
      <c r="DM197" s="4"/>
      <c r="DN197" s="4"/>
      <c r="DO197" s="4"/>
      <c r="DP197" s="4"/>
      <c r="DQ197" s="4"/>
      <c r="DR197" s="4"/>
      <c r="DS197" s="4"/>
      <c r="DT197" s="4"/>
      <c r="DU197" s="4"/>
      <c r="DV197" s="4"/>
      <c r="DW197" s="4"/>
      <c r="DX197" s="4"/>
      <c r="DY197" s="4"/>
      <c r="DZ197" s="4"/>
      <c r="EA197" s="4"/>
      <c r="EB197" s="4"/>
      <c r="EC197" s="4"/>
      <c r="ED197" s="4"/>
      <c r="EE197" s="4"/>
      <c r="EF197" s="4"/>
      <c r="EG197" s="4"/>
      <c r="EH197" s="4"/>
      <c r="EI197" s="4"/>
      <c r="EJ197" s="4"/>
      <c r="EK197" s="4"/>
      <c r="EL197" s="4"/>
      <c r="EM197" s="4"/>
      <c r="EN197" s="4"/>
      <c r="EO197" s="4"/>
      <c r="EP197" s="4"/>
      <c r="EQ197" s="4"/>
      <c r="ER197" s="4"/>
      <c r="ES197" s="4"/>
      <c r="ET197" s="4"/>
      <c r="EU197" s="4"/>
      <c r="EV197" s="4"/>
      <c r="EW197" s="4"/>
      <c r="EX197" s="4"/>
      <c r="EY197" s="4"/>
      <c r="EZ197" s="4"/>
      <c r="FA197" s="4"/>
      <c r="FB197" s="4"/>
      <c r="FC197" s="4"/>
      <c r="FD197" s="4"/>
      <c r="FE197" s="4"/>
      <c r="FF197" s="4"/>
      <c r="FG197" s="4"/>
      <c r="FH197" s="4"/>
      <c r="FI197" s="4"/>
      <c r="FJ197" s="4"/>
      <c r="FK197" s="4"/>
      <c r="FL197" s="4"/>
      <c r="FM197" s="4"/>
      <c r="FN197" s="4"/>
      <c r="FO197" s="4"/>
      <c r="FP197" s="4"/>
      <c r="FQ197" s="4"/>
      <c r="FR197" s="4"/>
      <c r="FS197" s="4"/>
      <c r="FT197" s="4"/>
      <c r="FU197" s="4"/>
      <c r="FV197" s="4"/>
      <c r="FW197" s="4"/>
      <c r="FX197" s="4"/>
      <c r="FY197" s="4"/>
      <c r="FZ197" s="4"/>
      <c r="GA197" s="4"/>
      <c r="GB197" s="4"/>
      <c r="GC197" s="4"/>
      <c r="GD197" s="4"/>
      <c r="GE197" s="4"/>
      <c r="GF197" s="4"/>
      <c r="GG197" s="4"/>
      <c r="GH197" s="4"/>
      <c r="GI197" s="4"/>
      <c r="GJ197" s="4"/>
      <c r="GK197" s="4"/>
      <c r="GL197" s="4"/>
      <c r="GM197" s="4"/>
      <c r="GN197" s="4"/>
      <c r="GO197" s="4"/>
      <c r="GP197" s="4"/>
      <c r="GQ197" s="4"/>
      <c r="GR197" s="4"/>
      <c r="GS197" s="4"/>
      <c r="GT197" s="4"/>
      <c r="GU197" s="4"/>
      <c r="GV197" s="4"/>
      <c r="GW197" s="4"/>
      <c r="GX197" s="4"/>
      <c r="GY197" s="4"/>
      <c r="GZ197" s="4"/>
      <c r="HA197" s="4"/>
      <c r="HB197" s="4"/>
      <c r="HC197" s="4"/>
      <c r="HD197" s="4"/>
      <c r="HE197" s="4"/>
      <c r="HF197" s="4"/>
      <c r="HG197" s="4"/>
      <c r="HH197" s="4"/>
      <c r="HI197" s="4"/>
      <c r="HJ197" s="4"/>
      <c r="HK197" s="4"/>
      <c r="HL197" s="4"/>
      <c r="HM197" s="4"/>
      <c r="HN197" s="4"/>
      <c r="HO197" s="4"/>
      <c r="HP197" s="4"/>
      <c r="HQ197" s="4"/>
      <c r="HR197" s="4"/>
      <c r="HS197" s="4"/>
      <c r="HT197" s="4"/>
      <c r="HU197" s="4"/>
      <c r="HV197" s="4"/>
      <c r="HW197" s="4"/>
      <c r="HX197" s="4"/>
      <c r="HY197" s="4"/>
      <c r="HZ197" s="4"/>
      <c r="IA197" s="4"/>
      <c r="IB197" s="4"/>
      <c r="IC197" s="4"/>
      <c r="ID197" s="4"/>
      <c r="IE197" s="4"/>
      <c r="IF197" s="4"/>
      <c r="IG197" s="4"/>
      <c r="IH197" s="4"/>
      <c r="II197" s="4"/>
      <c r="IJ197" s="4"/>
      <c r="IK197" s="4"/>
      <c r="IL197" s="4"/>
      <c r="IM197" s="4"/>
      <c r="IN197" s="4"/>
      <c r="IO197" s="4"/>
      <c r="IP197" s="4"/>
      <c r="IQ197" s="4"/>
      <c r="IR197" s="4"/>
      <c r="IS197" s="4"/>
      <c r="IT197" s="4"/>
      <c r="IU197" s="4"/>
      <c r="IV197" s="4"/>
    </row>
    <row r="198" spans="1:256" ht="15" hidden="1" x14ac:dyDescent="0.25">
      <c r="A198" s="4"/>
      <c r="B198" s="4"/>
      <c r="C198" s="4"/>
      <c r="D198" s="4"/>
      <c r="E198" s="4"/>
      <c r="F198" s="4"/>
      <c r="G198" s="4"/>
      <c r="H198" s="4"/>
      <c r="I198" s="4"/>
      <c r="J198" s="4"/>
      <c r="K198" s="4"/>
      <c r="L198" s="4"/>
      <c r="M198" s="4"/>
      <c r="N198" s="4"/>
      <c r="O198" s="4"/>
      <c r="P198" s="4"/>
      <c r="Q198" s="4"/>
      <c r="R198" s="4"/>
      <c r="S198" s="4"/>
      <c r="T198" s="4"/>
      <c r="U198" s="4"/>
      <c r="V198" s="4"/>
      <c r="W198" s="4"/>
      <c r="X198" s="4"/>
      <c r="Y198" s="4"/>
      <c r="Z198" s="4"/>
      <c r="AA198" s="4"/>
      <c r="AB198" s="4"/>
      <c r="AC198" s="4"/>
      <c r="AD198" s="4"/>
      <c r="AE198" s="4"/>
      <c r="AF198" s="4"/>
      <c r="AG198" s="4"/>
      <c r="AH198" s="4"/>
      <c r="AI198" s="4"/>
      <c r="AJ198" s="4"/>
      <c r="AK198" s="4"/>
      <c r="AL198" s="4"/>
      <c r="AM198" s="4"/>
      <c r="AN198" s="4"/>
      <c r="AO198" s="4"/>
      <c r="AP198" s="4"/>
      <c r="AQ198" s="4"/>
      <c r="AR198" s="4"/>
      <c r="AS198" s="4"/>
      <c r="AT198" s="4"/>
      <c r="AU198" s="4"/>
      <c r="AV198" s="4"/>
      <c r="AW198" s="4"/>
      <c r="AX198" s="4"/>
      <c r="AY198" s="4"/>
      <c r="AZ198" s="4"/>
      <c r="BA198" s="4"/>
      <c r="BB198" s="4"/>
      <c r="BC198" s="4"/>
      <c r="BD198" s="4"/>
      <c r="BE198" s="4"/>
      <c r="BF198" s="4"/>
      <c r="BG198" s="4"/>
      <c r="BH198" s="4"/>
      <c r="BI198" s="4"/>
      <c r="BJ198" s="4"/>
      <c r="BK198" s="4"/>
      <c r="BL198" s="4"/>
      <c r="BM198" s="4"/>
      <c r="BN198" s="4"/>
      <c r="BO198" s="4"/>
      <c r="BP198" s="4"/>
      <c r="BQ198" s="4"/>
      <c r="BR198" s="4"/>
      <c r="BS198" s="4"/>
      <c r="BT198" s="4"/>
      <c r="BU198" s="4"/>
      <c r="BV198" s="4"/>
      <c r="BW198" s="4"/>
      <c r="BX198" s="4"/>
      <c r="BY198" s="4"/>
      <c r="BZ198" s="4"/>
      <c r="CA198" s="4"/>
      <c r="CB198" s="4"/>
      <c r="CC198" s="4"/>
      <c r="CD198" s="4"/>
      <c r="CE198" s="4"/>
      <c r="CF198" s="4"/>
      <c r="CG198" s="4"/>
      <c r="CH198" s="4"/>
      <c r="CI198" s="4"/>
      <c r="CJ198" s="4"/>
      <c r="CK198" s="4"/>
      <c r="CL198" s="4"/>
      <c r="CM198" s="4"/>
      <c r="CN198" s="4"/>
      <c r="CO198" s="4"/>
      <c r="CP198" s="4"/>
      <c r="CQ198" s="4"/>
      <c r="CR198" s="4"/>
      <c r="CS198" s="4"/>
      <c r="CT198" s="4"/>
      <c r="CU198" s="4"/>
      <c r="CV198" s="4"/>
      <c r="CW198" s="4"/>
      <c r="CX198" s="4"/>
      <c r="CY198" s="4"/>
      <c r="CZ198" s="4"/>
      <c r="DA198" s="4"/>
      <c r="DB198" s="4"/>
      <c r="DC198" s="4"/>
      <c r="DD198" s="4"/>
      <c r="DE198" s="4"/>
      <c r="DF198" s="4"/>
      <c r="DG198" s="4"/>
      <c r="DH198" s="4"/>
      <c r="DI198" s="4"/>
      <c r="DJ198" s="4"/>
      <c r="DK198" s="4"/>
      <c r="DL198" s="4"/>
      <c r="DM198" s="4"/>
      <c r="DN198" s="4"/>
      <c r="DO198" s="4"/>
      <c r="DP198" s="4"/>
      <c r="DQ198" s="4"/>
      <c r="DR198" s="4"/>
      <c r="DS198" s="4"/>
      <c r="DT198" s="4"/>
      <c r="DU198" s="4"/>
      <c r="DV198" s="4"/>
      <c r="DW198" s="4"/>
      <c r="DX198" s="4"/>
      <c r="DY198" s="4"/>
      <c r="DZ198" s="4"/>
      <c r="EA198" s="4"/>
      <c r="EB198" s="4"/>
      <c r="EC198" s="4"/>
      <c r="ED198" s="4"/>
      <c r="EE198" s="4"/>
      <c r="EF198" s="4"/>
      <c r="EG198" s="4"/>
      <c r="EH198" s="4"/>
      <c r="EI198" s="4"/>
      <c r="EJ198" s="4"/>
      <c r="EK198" s="4"/>
      <c r="EL198" s="4"/>
      <c r="EM198" s="4"/>
      <c r="EN198" s="4"/>
      <c r="EO198" s="4"/>
      <c r="EP198" s="4"/>
      <c r="EQ198" s="4"/>
      <c r="ER198" s="4"/>
      <c r="ES198" s="4"/>
      <c r="ET198" s="4"/>
      <c r="EU198" s="4"/>
      <c r="EV198" s="4"/>
      <c r="EW198" s="4"/>
      <c r="EX198" s="4"/>
      <c r="EY198" s="4"/>
      <c r="EZ198" s="4"/>
      <c r="FA198" s="4"/>
      <c r="FB198" s="4"/>
      <c r="FC198" s="4"/>
      <c r="FD198" s="4"/>
      <c r="FE198" s="4"/>
      <c r="FF198" s="4"/>
      <c r="FG198" s="4"/>
      <c r="FH198" s="4"/>
      <c r="FI198" s="4"/>
      <c r="FJ198" s="4"/>
      <c r="FK198" s="4"/>
      <c r="FL198" s="4"/>
      <c r="FM198" s="4"/>
      <c r="FN198" s="4"/>
      <c r="FO198" s="4"/>
      <c r="FP198" s="4"/>
      <c r="FQ198" s="4"/>
      <c r="FR198" s="4"/>
      <c r="FS198" s="4"/>
      <c r="FT198" s="4"/>
      <c r="FU198" s="4"/>
      <c r="FV198" s="4"/>
      <c r="FW198" s="4"/>
      <c r="FX198" s="4"/>
      <c r="FY198" s="4"/>
      <c r="FZ198" s="4"/>
      <c r="GA198" s="4"/>
      <c r="GB198" s="4"/>
      <c r="GC198" s="4"/>
      <c r="GD198" s="4"/>
      <c r="GE198" s="4"/>
      <c r="GF198" s="4"/>
      <c r="GG198" s="4"/>
      <c r="GH198" s="4"/>
      <c r="GI198" s="4"/>
      <c r="GJ198" s="4"/>
      <c r="GK198" s="4"/>
      <c r="GL198" s="4"/>
      <c r="GM198" s="4"/>
      <c r="GN198" s="4"/>
      <c r="GO198" s="4"/>
      <c r="GP198" s="4"/>
      <c r="GQ198" s="4"/>
      <c r="GR198" s="4"/>
      <c r="GS198" s="4"/>
      <c r="GT198" s="4"/>
      <c r="GU198" s="4"/>
      <c r="GV198" s="4"/>
      <c r="GW198" s="4"/>
      <c r="GX198" s="4"/>
      <c r="GY198" s="4"/>
      <c r="GZ198" s="4"/>
      <c r="HA198" s="4"/>
      <c r="HB198" s="4"/>
      <c r="HC198" s="4"/>
      <c r="HD198" s="4"/>
      <c r="HE198" s="4"/>
      <c r="HF198" s="4"/>
      <c r="HG198" s="4"/>
      <c r="HH198" s="4"/>
      <c r="HI198" s="4"/>
      <c r="HJ198" s="4"/>
      <c r="HK198" s="4"/>
      <c r="HL198" s="4"/>
      <c r="HM198" s="4"/>
      <c r="HN198" s="4"/>
      <c r="HO198" s="4"/>
      <c r="HP198" s="4"/>
      <c r="HQ198" s="4"/>
      <c r="HR198" s="4"/>
      <c r="HS198" s="4"/>
      <c r="HT198" s="4"/>
      <c r="HU198" s="4"/>
      <c r="HV198" s="4"/>
      <c r="HW198" s="4"/>
      <c r="HX198" s="4"/>
      <c r="HY198" s="4"/>
      <c r="HZ198" s="4"/>
      <c r="IA198" s="4"/>
      <c r="IB198" s="4"/>
      <c r="IC198" s="4"/>
      <c r="ID198" s="4"/>
      <c r="IE198" s="4"/>
      <c r="IF198" s="4"/>
      <c r="IG198" s="4"/>
      <c r="IH198" s="4"/>
      <c r="II198" s="4"/>
      <c r="IJ198" s="4"/>
      <c r="IK198" s="4"/>
      <c r="IL198" s="4"/>
      <c r="IM198" s="4"/>
      <c r="IN198" s="4"/>
      <c r="IO198" s="4"/>
      <c r="IP198" s="4"/>
      <c r="IQ198" s="4"/>
      <c r="IR198" s="4"/>
      <c r="IS198" s="4"/>
      <c r="IT198" s="4"/>
      <c r="IU198" s="4"/>
      <c r="IV198" s="4"/>
    </row>
  </sheetData>
  <mergeCells count="19">
    <mergeCell ref="F12:G12"/>
    <mergeCell ref="H12:I12"/>
    <mergeCell ref="J12:J13"/>
    <mergeCell ref="B69:D69"/>
    <mergeCell ref="C18:E18"/>
    <mergeCell ref="C24:E24"/>
    <mergeCell ref="C44:E44"/>
    <mergeCell ref="I2:K2"/>
    <mergeCell ref="I3:K3"/>
    <mergeCell ref="A9:K9"/>
    <mergeCell ref="A7:B8"/>
    <mergeCell ref="B10:K10"/>
    <mergeCell ref="B11:K11"/>
    <mergeCell ref="A12:A13"/>
    <mergeCell ref="B12:B13"/>
    <mergeCell ref="K12:K13"/>
    <mergeCell ref="C15:E15"/>
    <mergeCell ref="C12:C13"/>
    <mergeCell ref="D12:E12"/>
  </mergeCells>
  <phoneticPr fontId="111" type="noConversion"/>
  <pageMargins left="0.59055118110236227" right="0" top="0.39370078740157483" bottom="0.19685039370078741" header="0.23622047244094491" footer="0.15748031496062992"/>
  <pageSetup paperSize="9" scale="63" firstPageNumber="4294967295"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9">
    <tabColor theme="9" tint="0.39997558519241921"/>
    <pageSetUpPr fitToPage="1"/>
  </sheetPr>
  <dimension ref="A1:P275"/>
  <sheetViews>
    <sheetView view="pageBreakPreview" zoomScale="85" zoomScaleNormal="100" zoomScaleSheetLayoutView="85" workbookViewId="0">
      <selection activeCell="I17" sqref="I17"/>
    </sheetView>
  </sheetViews>
  <sheetFormatPr defaultRowHeight="12.75" x14ac:dyDescent="0.2"/>
  <cols>
    <col min="1" max="1" width="7.7109375" style="97" customWidth="1"/>
    <col min="2" max="2" width="38.7109375" style="97" customWidth="1"/>
    <col min="3" max="3" width="29.85546875" style="97" customWidth="1"/>
    <col min="4" max="4" width="22" style="97" customWidth="1"/>
    <col min="5" max="5" width="15.140625" style="97" customWidth="1"/>
    <col min="6" max="6" width="9.140625" style="97"/>
    <col min="7" max="7" width="14.42578125" style="97" customWidth="1"/>
    <col min="8" max="8" width="28.140625" style="97" customWidth="1"/>
    <col min="9" max="9" width="26.85546875" style="97" customWidth="1"/>
    <col min="10" max="11" width="9.140625" style="97"/>
    <col min="12" max="12" width="24.85546875" style="97" customWidth="1"/>
    <col min="13" max="16384" width="9.140625" style="97"/>
  </cols>
  <sheetData>
    <row r="1" spans="1:16" ht="15.75" x14ac:dyDescent="0.25">
      <c r="A1" s="1863" t="s">
        <v>496</v>
      </c>
      <c r="B1" s="1863"/>
      <c r="C1" s="1863"/>
      <c r="D1" s="1863"/>
      <c r="E1" s="1863"/>
      <c r="F1" s="98"/>
      <c r="G1" s="98"/>
      <c r="H1" s="98"/>
      <c r="I1" s="98"/>
      <c r="J1" s="98"/>
      <c r="K1" s="98"/>
      <c r="L1" s="98"/>
      <c r="M1" s="98"/>
      <c r="N1" s="98"/>
      <c r="O1" s="98"/>
      <c r="P1" s="98"/>
    </row>
    <row r="2" spans="1:16" ht="24.75" customHeight="1" x14ac:dyDescent="0.25">
      <c r="A2" s="1863" t="s">
        <v>191</v>
      </c>
      <c r="B2" s="1863"/>
      <c r="C2" s="1863"/>
      <c r="D2" s="1863"/>
      <c r="E2" s="1863"/>
      <c r="F2" s="98"/>
      <c r="G2" s="98"/>
      <c r="H2" s="98"/>
      <c r="I2" s="98"/>
      <c r="J2" s="98"/>
      <c r="K2" s="98"/>
      <c r="L2" s="98"/>
      <c r="M2" s="98"/>
      <c r="N2" s="98"/>
      <c r="O2" s="98"/>
      <c r="P2" s="98"/>
    </row>
    <row r="3" spans="1:16" ht="15.75" x14ac:dyDescent="0.25">
      <c r="A3" s="1864"/>
      <c r="B3" s="1864"/>
      <c r="C3" s="1864"/>
      <c r="D3" s="1864"/>
      <c r="E3" s="1864"/>
      <c r="F3" s="98"/>
      <c r="G3" s="98"/>
      <c r="H3" s="98"/>
      <c r="I3" s="98"/>
      <c r="J3" s="98"/>
      <c r="K3" s="98"/>
      <c r="L3" s="98"/>
      <c r="M3" s="98"/>
      <c r="N3" s="98"/>
      <c r="O3" s="98"/>
      <c r="P3" s="98"/>
    </row>
    <row r="4" spans="1:16" ht="58.5" customHeight="1" thickBot="1" x14ac:dyDescent="0.35">
      <c r="A4" s="98" t="s">
        <v>190</v>
      </c>
      <c r="B4" s="1865" t="str">
        <f>CONCATENATE(ТЛ!A12)</f>
        <v>Строительство МТП-250 6/0,4 кВ с тр-ром 160 кВА, ВЛЗ-6 кВ от оп. 74 РП-1007-ЛР-163 Ф-406/415 с установкой РЛР-6 кВ, ВЛИ-0,38 кВ  ПС Ликино № 415, МО, Орехово-Зуевский р-н, г. Дрезна, ул. Набережная, д. 1Б, 50:24:0000000:50068</v>
      </c>
      <c r="C4" s="1865"/>
      <c r="D4" s="1865"/>
      <c r="E4" s="1865"/>
      <c r="F4" s="136"/>
      <c r="G4" s="136"/>
      <c r="H4" s="136"/>
      <c r="I4" s="136"/>
      <c r="J4" s="136"/>
      <c r="K4" s="136"/>
      <c r="L4" s="136" t="s">
        <v>189</v>
      </c>
      <c r="M4" s="98"/>
      <c r="N4" s="98"/>
      <c r="O4" s="98"/>
      <c r="P4" s="98"/>
    </row>
    <row r="5" spans="1:16" ht="16.5" thickTop="1" x14ac:dyDescent="0.25">
      <c r="A5" s="1866"/>
      <c r="B5" s="1866"/>
      <c r="C5" s="1866"/>
      <c r="D5" s="1866"/>
      <c r="E5" s="1866"/>
      <c r="F5" s="98"/>
      <c r="G5" s="98"/>
      <c r="H5" s="98"/>
      <c r="I5" s="98"/>
      <c r="J5" s="98"/>
      <c r="K5" s="98"/>
      <c r="L5" s="135" t="s">
        <v>188</v>
      </c>
      <c r="M5" s="98"/>
      <c r="N5" s="98"/>
      <c r="O5" s="98"/>
      <c r="P5" s="98"/>
    </row>
    <row r="6" spans="1:16" ht="15.75" x14ac:dyDescent="0.25">
      <c r="A6" s="98"/>
      <c r="B6" s="98"/>
      <c r="C6" s="98"/>
      <c r="D6" s="98"/>
      <c r="E6" s="98"/>
      <c r="F6" s="98"/>
      <c r="G6" s="98"/>
      <c r="H6" s="98"/>
      <c r="I6" s="98"/>
      <c r="J6" s="98"/>
      <c r="K6" s="98"/>
      <c r="L6" s="131" t="s">
        <v>187</v>
      </c>
      <c r="M6" s="98"/>
      <c r="N6" s="98"/>
      <c r="O6" s="98"/>
      <c r="P6" s="98"/>
    </row>
    <row r="7" spans="1:16" ht="20.25" customHeight="1" x14ac:dyDescent="0.25">
      <c r="A7" s="134" t="s">
        <v>186</v>
      </c>
      <c r="B7" s="134" t="s">
        <v>185</v>
      </c>
      <c r="C7" s="134" t="s">
        <v>184</v>
      </c>
      <c r="D7" s="134" t="s">
        <v>93</v>
      </c>
      <c r="E7" s="134" t="s">
        <v>183</v>
      </c>
      <c r="F7" s="98"/>
      <c r="G7" s="98"/>
      <c r="H7" s="98"/>
      <c r="I7" s="98"/>
      <c r="J7" s="98"/>
      <c r="K7" s="98"/>
      <c r="L7" s="131" t="s">
        <v>92</v>
      </c>
      <c r="M7" s="98"/>
      <c r="N7" s="98"/>
      <c r="O7" s="98"/>
      <c r="P7" s="98"/>
    </row>
    <row r="8" spans="1:16" ht="78" customHeight="1" x14ac:dyDescent="0.25">
      <c r="A8" s="132"/>
      <c r="B8" s="133"/>
      <c r="C8" s="121" t="s">
        <v>182</v>
      </c>
      <c r="D8" s="133"/>
      <c r="E8" s="132"/>
      <c r="F8" s="98"/>
      <c r="G8" s="124" t="str">
        <f>L5</f>
        <v>ВЛИ-0,4кВ</v>
      </c>
      <c r="H8" s="98" t="s">
        <v>181</v>
      </c>
      <c r="I8" s="98"/>
      <c r="J8" s="98"/>
      <c r="K8" s="98"/>
      <c r="L8" s="131" t="s">
        <v>180</v>
      </c>
      <c r="M8" s="98"/>
      <c r="N8" s="98"/>
      <c r="O8" s="98"/>
      <c r="P8" s="98"/>
    </row>
    <row r="9" spans="1:16" ht="23.25" customHeight="1" thickBot="1" x14ac:dyDescent="0.3">
      <c r="A9" s="110">
        <v>1</v>
      </c>
      <c r="B9" s="1861" t="str">
        <f>CONCATENATE("Комплексные инженерно-геодезические изыскания по  строительству ",L5," протяженностью ",G9, " км. Полевые работы.")</f>
        <v>Комплексные инженерно-геодезические изыскания по  строительству ВЛИ-0,4кВ протяженностью 0,118 км. Полевые работы.</v>
      </c>
      <c r="C9" s="109" t="s">
        <v>172</v>
      </c>
      <c r="D9" s="101" t="str">
        <f>CONCATENATE("4106"," х ",G10," х ",G9)</f>
        <v>4106 х 1,5 х 0,118</v>
      </c>
      <c r="E9" s="111">
        <f>ROUND(4106*G10*G9,2)</f>
        <v>726.76</v>
      </c>
      <c r="F9" s="98"/>
      <c r="G9" s="124">
        <v>0.11799999999999999</v>
      </c>
      <c r="H9" s="98" t="s">
        <v>179</v>
      </c>
      <c r="I9" s="98"/>
      <c r="J9" s="98"/>
      <c r="K9" s="98"/>
      <c r="L9" s="130" t="s">
        <v>178</v>
      </c>
      <c r="M9" s="98"/>
      <c r="N9" s="98"/>
      <c r="O9" s="98"/>
      <c r="P9" s="98"/>
    </row>
    <row r="10" spans="1:16" ht="54.75" customHeight="1" thickTop="1" thickBot="1" x14ac:dyDescent="0.3">
      <c r="A10" s="110"/>
      <c r="B10" s="1861"/>
      <c r="C10" s="109" t="str">
        <f>CONCATENATE("к=",G10, " глава 3 общ. положения, п.4")</f>
        <v>к=1,5 глава 3 общ. положения, п.4</v>
      </c>
      <c r="D10" s="101"/>
      <c r="E10" s="111"/>
      <c r="F10" s="98"/>
      <c r="G10" s="98">
        <f>IF(G9&lt;1,L11,L12)</f>
        <v>1.5</v>
      </c>
      <c r="H10" s="98" t="s">
        <v>177</v>
      </c>
      <c r="I10" s="338" t="s">
        <v>176</v>
      </c>
      <c r="J10" s="98"/>
      <c r="K10" s="98"/>
      <c r="L10" s="98"/>
      <c r="M10" s="98"/>
      <c r="N10" s="98"/>
      <c r="O10" s="98"/>
      <c r="P10" s="98"/>
    </row>
    <row r="11" spans="1:16" ht="16.5" thickTop="1" x14ac:dyDescent="0.25">
      <c r="A11" s="110"/>
      <c r="B11" s="1861"/>
      <c r="C11" s="109"/>
      <c r="D11" s="101"/>
      <c r="E11" s="111"/>
      <c r="F11" s="98"/>
      <c r="G11" s="98"/>
      <c r="H11" s="98"/>
      <c r="I11" s="98"/>
      <c r="J11" s="98"/>
      <c r="K11" s="98"/>
      <c r="L11" s="332">
        <v>1.5</v>
      </c>
      <c r="M11" s="333" t="s">
        <v>175</v>
      </c>
      <c r="N11" s="98"/>
      <c r="O11" s="98"/>
      <c r="P11" s="98"/>
    </row>
    <row r="12" spans="1:16" ht="15.75" x14ac:dyDescent="0.25">
      <c r="A12" s="110"/>
      <c r="B12" s="1861"/>
      <c r="C12" s="109"/>
      <c r="D12" s="101"/>
      <c r="E12" s="111"/>
      <c r="F12" s="98"/>
      <c r="G12" s="98"/>
      <c r="H12" s="98"/>
      <c r="I12" s="98"/>
      <c r="J12" s="98"/>
      <c r="K12" s="98"/>
      <c r="L12" s="334">
        <v>1.2</v>
      </c>
      <c r="M12" s="335" t="s">
        <v>174</v>
      </c>
      <c r="N12" s="98"/>
      <c r="O12" s="98"/>
      <c r="P12" s="98"/>
    </row>
    <row r="13" spans="1:16" ht="16.5" thickBot="1" x14ac:dyDescent="0.3">
      <c r="A13" s="1860">
        <v>2</v>
      </c>
      <c r="B13" s="1860" t="s">
        <v>173</v>
      </c>
      <c r="C13" s="119" t="s">
        <v>172</v>
      </c>
      <c r="D13" s="119" t="str">
        <f>CONCATENATE("1984"," х ",G9,"х ","1,2")</f>
        <v>1984 х 0,118х 1,2</v>
      </c>
      <c r="E13" s="118">
        <f>ROUND(1984*1.2*G9,2)</f>
        <v>280.93</v>
      </c>
      <c r="F13" s="98"/>
      <c r="G13" s="98"/>
      <c r="H13" s="98"/>
      <c r="I13" s="98"/>
      <c r="J13" s="98"/>
      <c r="K13" s="98"/>
      <c r="L13" s="336">
        <v>1.1000000000000001</v>
      </c>
      <c r="M13" s="337" t="s">
        <v>171</v>
      </c>
      <c r="N13" s="98"/>
      <c r="O13" s="98"/>
      <c r="P13" s="98"/>
    </row>
    <row r="14" spans="1:16" ht="16.5" thickTop="1" x14ac:dyDescent="0.25">
      <c r="A14" s="1861"/>
      <c r="B14" s="1861"/>
      <c r="C14" s="109" t="s">
        <v>170</v>
      </c>
      <c r="D14" s="129"/>
      <c r="E14" s="111"/>
      <c r="F14" s="98"/>
      <c r="G14" s="98"/>
      <c r="H14" s="98"/>
      <c r="I14" s="98"/>
      <c r="J14" s="98"/>
      <c r="K14" s="98"/>
      <c r="M14" s="98"/>
      <c r="N14" s="98"/>
      <c r="O14" s="98"/>
      <c r="P14" s="98"/>
    </row>
    <row r="15" spans="1:16" ht="16.5" thickBot="1" x14ac:dyDescent="0.3">
      <c r="A15" s="1861"/>
      <c r="B15" s="1862"/>
      <c r="C15" s="106"/>
      <c r="D15" s="128"/>
      <c r="E15" s="127"/>
      <c r="F15" s="98"/>
      <c r="G15" s="98" t="s">
        <v>169</v>
      </c>
      <c r="H15" s="98"/>
      <c r="I15" s="98" t="str">
        <f>CONCATENATE("(",E9,"+",E16,")")</f>
        <v>(726,76+99,93)</v>
      </c>
      <c r="J15" s="98"/>
      <c r="K15" s="98"/>
      <c r="M15" s="98"/>
      <c r="N15" s="98"/>
      <c r="O15" s="98"/>
      <c r="P15" s="98"/>
    </row>
    <row r="16" spans="1:16" ht="16.5" thickTop="1" x14ac:dyDescent="0.25">
      <c r="A16" s="105">
        <v>3</v>
      </c>
      <c r="B16" s="119" t="s">
        <v>168</v>
      </c>
      <c r="C16" s="114" t="str">
        <f>CONCATENATE("Табл. 4 §",G16)</f>
        <v>Табл. 4 §3</v>
      </c>
      <c r="D16" s="119" t="str">
        <f>CONCATENATE(ROUND(E9,2)," х ",I16)</f>
        <v>726,76 х 0,1375</v>
      </c>
      <c r="E16" s="113">
        <f>ROUND(E9*I16,2)</f>
        <v>99.93</v>
      </c>
      <c r="F16" s="98" t="s">
        <v>541</v>
      </c>
      <c r="G16" s="124">
        <v>3</v>
      </c>
      <c r="H16" s="98" t="s">
        <v>167</v>
      </c>
      <c r="I16" s="98">
        <f>IF(G16=1,0.0875,0.1375)</f>
        <v>0.13750000000000001</v>
      </c>
      <c r="J16" s="116" t="s">
        <v>511</v>
      </c>
      <c r="K16" s="126"/>
      <c r="L16" s="125"/>
      <c r="M16" s="98"/>
      <c r="N16" s="98"/>
      <c r="O16" s="98"/>
      <c r="P16" s="98"/>
    </row>
    <row r="17" spans="1:16" ht="0.75" customHeight="1" thickBot="1" x14ac:dyDescent="0.3">
      <c r="A17" s="121">
        <v>4</v>
      </c>
      <c r="B17" s="119" t="s">
        <v>166</v>
      </c>
      <c r="C17" s="114" t="str">
        <f>CONCATENATE("Табл. 5 §",G17)</f>
        <v>Табл. 5 §1</v>
      </c>
      <c r="D17" s="119" t="str">
        <f>CONCATENATE(I15," х ",I17)</f>
        <v>(726,76+99,93) х 0,14</v>
      </c>
      <c r="E17" s="113">
        <v>0</v>
      </c>
      <c r="F17" s="98"/>
      <c r="G17" s="124">
        <v>1</v>
      </c>
      <c r="H17" s="98" t="s">
        <v>165</v>
      </c>
      <c r="I17" s="98">
        <f>IF(G17=1,0.14,0.196)</f>
        <v>0.14000000000000001</v>
      </c>
      <c r="J17" s="112" t="s">
        <v>164</v>
      </c>
      <c r="K17" s="123"/>
      <c r="L17" s="122"/>
      <c r="M17" s="98"/>
      <c r="N17" s="98"/>
      <c r="O17" s="98"/>
      <c r="P17" s="98"/>
    </row>
    <row r="18" spans="1:16" ht="40.5" customHeight="1" thickTop="1" thickBot="1" x14ac:dyDescent="0.3">
      <c r="A18" s="121">
        <v>4</v>
      </c>
      <c r="B18" s="119" t="s">
        <v>163</v>
      </c>
      <c r="C18" s="120" t="str">
        <f>CONCATENATE("пункт 13 общих указаний                           ","к=",G18)</f>
        <v>пункт 13 общих указаний                           к=2,5</v>
      </c>
      <c r="D18" s="119" t="str">
        <f>CONCATENATE(I15," х ",0.06, " х ",G18)</f>
        <v>(726,76+99,93) х 0,06 х 2,5</v>
      </c>
      <c r="E18" s="118">
        <f>ROUND((E9+E16)*0.06*G18,2)</f>
        <v>124</v>
      </c>
      <c r="F18" s="98"/>
      <c r="G18" s="98">
        <f>IF(E9&lt;30000,2.5,2)</f>
        <v>2.5</v>
      </c>
      <c r="H18" s="98" t="s">
        <v>162</v>
      </c>
      <c r="I18" s="117"/>
      <c r="J18" s="98"/>
      <c r="K18" s="98"/>
      <c r="M18" s="98"/>
      <c r="N18" s="98"/>
      <c r="O18" s="98"/>
      <c r="P18" s="98"/>
    </row>
    <row r="19" spans="1:16" ht="16.5" thickTop="1" x14ac:dyDescent="0.25">
      <c r="A19" s="110"/>
      <c r="B19" s="109"/>
      <c r="C19" s="109"/>
      <c r="D19" s="109"/>
      <c r="E19" s="111"/>
      <c r="F19" s="98"/>
      <c r="G19" s="98"/>
      <c r="H19" s="98"/>
      <c r="I19" s="98"/>
      <c r="J19" s="98"/>
      <c r="K19" s="332">
        <v>2.5</v>
      </c>
      <c r="L19" s="333" t="s">
        <v>161</v>
      </c>
      <c r="M19" s="98"/>
      <c r="N19" s="98"/>
      <c r="O19" s="98"/>
      <c r="P19" s="98"/>
    </row>
    <row r="20" spans="1:16" ht="15.75" x14ac:dyDescent="0.25">
      <c r="A20" s="110"/>
      <c r="B20" s="109"/>
      <c r="C20" s="109"/>
      <c r="D20" s="109"/>
      <c r="E20" s="111"/>
      <c r="F20" s="98"/>
      <c r="G20" s="98"/>
      <c r="H20" s="98"/>
      <c r="I20" s="115"/>
      <c r="J20" s="98"/>
      <c r="K20" s="334">
        <v>2</v>
      </c>
      <c r="L20" s="335" t="s">
        <v>160</v>
      </c>
      <c r="N20" s="98"/>
      <c r="O20" s="98"/>
      <c r="P20" s="98"/>
    </row>
    <row r="21" spans="1:16" ht="16.5" thickBot="1" x14ac:dyDescent="0.3">
      <c r="A21" s="105"/>
      <c r="B21" s="114" t="s">
        <v>159</v>
      </c>
      <c r="C21" s="114"/>
      <c r="D21" s="114"/>
      <c r="E21" s="113">
        <f>E9+E13+E16+E18+E17</f>
        <v>1231.6200000000001</v>
      </c>
      <c r="F21" s="98"/>
      <c r="G21" s="98"/>
      <c r="H21" s="98"/>
      <c r="K21" s="336">
        <v>1.5</v>
      </c>
      <c r="L21" s="337" t="s">
        <v>158</v>
      </c>
      <c r="N21" s="98"/>
      <c r="O21" s="98"/>
      <c r="P21" s="98"/>
    </row>
    <row r="22" spans="1:16" ht="21.75" customHeight="1" thickTop="1" x14ac:dyDescent="0.25">
      <c r="A22" s="110">
        <v>5</v>
      </c>
      <c r="B22" s="109" t="s">
        <v>157</v>
      </c>
      <c r="C22" s="109" t="s">
        <v>156</v>
      </c>
      <c r="D22" s="109" t="str">
        <f>CONCATENATE(E21," х ",5.96)</f>
        <v>1231,62 х 5,96</v>
      </c>
      <c r="E22" s="111">
        <f>ROUND(E21*5.96,2)</f>
        <v>7340.46</v>
      </c>
      <c r="F22" s="98"/>
      <c r="G22" s="1868" t="s">
        <v>155</v>
      </c>
      <c r="H22" s="1868"/>
      <c r="K22" s="98"/>
      <c r="N22" s="98"/>
      <c r="O22" s="98"/>
      <c r="P22" s="98"/>
    </row>
    <row r="23" spans="1:16" ht="19.5" customHeight="1" x14ac:dyDescent="0.25">
      <c r="A23" s="110"/>
      <c r="B23" s="109" t="s">
        <v>538</v>
      </c>
      <c r="C23" s="1861" t="s">
        <v>540</v>
      </c>
      <c r="D23" s="109"/>
      <c r="E23" s="111"/>
      <c r="F23" s="98"/>
      <c r="G23" s="1868"/>
      <c r="H23" s="1868"/>
      <c r="K23" s="98"/>
      <c r="L23" s="98"/>
      <c r="M23" s="98"/>
      <c r="N23" s="98"/>
      <c r="O23" s="98"/>
      <c r="P23" s="98"/>
    </row>
    <row r="24" spans="1:16" ht="21.75" customHeight="1" x14ac:dyDescent="0.25">
      <c r="A24" s="110"/>
      <c r="B24" s="109" t="s">
        <v>539</v>
      </c>
      <c r="C24" s="1861"/>
      <c r="D24" s="109"/>
      <c r="E24" s="109"/>
      <c r="F24" s="98"/>
      <c r="G24" s="1868"/>
      <c r="H24" s="1868"/>
      <c r="I24" s="108"/>
      <c r="J24" s="98"/>
      <c r="K24" s="98"/>
      <c r="L24" s="98"/>
      <c r="M24" s="98"/>
      <c r="N24" s="98"/>
      <c r="O24" s="98"/>
      <c r="P24" s="98"/>
    </row>
    <row r="25" spans="1:16" ht="15.75" x14ac:dyDescent="0.25">
      <c r="A25" s="107"/>
      <c r="B25" s="106"/>
      <c r="C25" s="106"/>
      <c r="D25" s="106"/>
      <c r="E25" s="106"/>
      <c r="F25" s="98"/>
      <c r="G25" s="1868"/>
      <c r="H25" s="1868"/>
      <c r="P25" s="98"/>
    </row>
    <row r="26" spans="1:16" ht="24.75" customHeight="1" x14ac:dyDescent="0.25">
      <c r="A26" s="105"/>
      <c r="B26" s="104" t="s">
        <v>154</v>
      </c>
      <c r="C26" s="104"/>
      <c r="D26" s="104"/>
      <c r="E26" s="103">
        <f>E22</f>
        <v>7340.46</v>
      </c>
      <c r="F26" s="98"/>
      <c r="G26" s="98"/>
      <c r="H26" s="98"/>
      <c r="P26" s="98"/>
    </row>
    <row r="27" spans="1:16" ht="15.75" x14ac:dyDescent="0.25">
      <c r="A27" s="102"/>
      <c r="B27" s="101"/>
      <c r="C27" s="101"/>
      <c r="D27" s="101"/>
      <c r="E27" s="101"/>
      <c r="F27" s="98"/>
      <c r="G27" s="1869" t="s">
        <v>448</v>
      </c>
      <c r="H27" s="1869"/>
      <c r="I27" s="1869"/>
      <c r="J27" s="1869"/>
      <c r="K27" s="1869"/>
      <c r="L27" s="1869"/>
      <c r="M27" s="1869"/>
      <c r="N27" s="1869"/>
      <c r="O27" s="98"/>
      <c r="P27" s="98"/>
    </row>
    <row r="28" spans="1:16" ht="15.75" x14ac:dyDescent="0.25">
      <c r="A28" s="102"/>
      <c r="B28" s="101"/>
      <c r="C28" s="101"/>
      <c r="D28" s="101"/>
      <c r="E28" s="101"/>
      <c r="F28" s="98"/>
      <c r="G28" s="1870" t="s">
        <v>449</v>
      </c>
      <c r="H28" s="1870"/>
      <c r="I28" s="1870"/>
      <c r="J28" s="1870"/>
      <c r="K28" s="1870"/>
      <c r="L28" s="1870"/>
      <c r="M28" s="1870"/>
      <c r="N28" s="1870"/>
      <c r="O28" s="98"/>
      <c r="P28" s="98"/>
    </row>
    <row r="29" spans="1:16" ht="21.75" customHeight="1" x14ac:dyDescent="0.25">
      <c r="A29" s="1867" t="s">
        <v>153</v>
      </c>
      <c r="B29" s="1867"/>
      <c r="C29" s="101"/>
      <c r="D29" s="101"/>
      <c r="E29" s="101"/>
      <c r="F29" s="98"/>
      <c r="G29" s="1871" t="s">
        <v>450</v>
      </c>
      <c r="H29" s="323" t="s">
        <v>451</v>
      </c>
      <c r="I29" s="1873" t="s">
        <v>452</v>
      </c>
      <c r="J29" s="1874"/>
      <c r="K29" s="1874"/>
      <c r="L29" s="1874"/>
      <c r="M29" s="1875"/>
      <c r="N29" s="324"/>
      <c r="O29" s="98"/>
      <c r="P29" s="98"/>
    </row>
    <row r="30" spans="1:16" ht="25.5" x14ac:dyDescent="0.25">
      <c r="A30" s="1867"/>
      <c r="B30" s="1867"/>
      <c r="C30" s="101"/>
      <c r="D30" s="101"/>
      <c r="E30" s="101"/>
      <c r="F30" s="98"/>
      <c r="G30" s="1872"/>
      <c r="H30" s="325" t="s">
        <v>453</v>
      </c>
      <c r="I30" s="326" t="s">
        <v>454</v>
      </c>
      <c r="J30" s="327" t="s">
        <v>455</v>
      </c>
      <c r="K30" s="327" t="s">
        <v>456</v>
      </c>
      <c r="L30" s="327" t="s">
        <v>457</v>
      </c>
      <c r="M30" s="326" t="s">
        <v>458</v>
      </c>
      <c r="N30" s="324"/>
      <c r="O30" s="98"/>
      <c r="P30" s="98"/>
    </row>
    <row r="31" spans="1:16" ht="15.75" x14ac:dyDescent="0.25">
      <c r="A31" s="102"/>
      <c r="B31" s="102"/>
      <c r="C31" s="101"/>
      <c r="D31" s="101"/>
      <c r="E31" s="101"/>
      <c r="F31" s="98"/>
      <c r="G31" s="328">
        <v>1</v>
      </c>
      <c r="H31" s="329" t="s">
        <v>459</v>
      </c>
      <c r="I31" s="330">
        <v>8.75</v>
      </c>
      <c r="J31" s="331">
        <v>7.5</v>
      </c>
      <c r="K31" s="330">
        <v>6.25</v>
      </c>
      <c r="L31" s="331">
        <v>5</v>
      </c>
      <c r="M31" s="330">
        <v>3.75</v>
      </c>
      <c r="N31" s="324"/>
      <c r="O31" s="98"/>
      <c r="P31" s="98"/>
    </row>
    <row r="32" spans="1:16" ht="15.75" x14ac:dyDescent="0.25">
      <c r="A32" s="102"/>
      <c r="B32" s="101"/>
      <c r="C32" s="101"/>
      <c r="D32" s="101"/>
      <c r="E32" s="101"/>
      <c r="F32" s="98"/>
      <c r="G32" s="328">
        <v>2</v>
      </c>
      <c r="H32" s="329" t="s">
        <v>460</v>
      </c>
      <c r="I32" s="330">
        <v>11.25</v>
      </c>
      <c r="J32" s="331">
        <v>10</v>
      </c>
      <c r="K32" s="330">
        <v>8.75</v>
      </c>
      <c r="L32" s="331">
        <v>7.5</v>
      </c>
      <c r="M32" s="330">
        <v>6.25</v>
      </c>
      <c r="N32" s="324"/>
      <c r="O32" s="98"/>
      <c r="P32" s="98"/>
    </row>
    <row r="33" spans="1:16" ht="31.5" customHeight="1" x14ac:dyDescent="0.25">
      <c r="A33" s="1867" t="s">
        <v>152</v>
      </c>
      <c r="B33" s="1867"/>
      <c r="C33" s="101"/>
      <c r="D33" s="101"/>
      <c r="E33" s="101"/>
      <c r="F33" s="98"/>
      <c r="G33" s="328">
        <v>3</v>
      </c>
      <c r="H33" s="329" t="s">
        <v>461</v>
      </c>
      <c r="I33" s="330">
        <v>13.75</v>
      </c>
      <c r="J33" s="331">
        <v>12.5</v>
      </c>
      <c r="K33" s="330">
        <v>11.25</v>
      </c>
      <c r="L33" s="331">
        <v>10</v>
      </c>
      <c r="M33" s="330">
        <v>8.75</v>
      </c>
      <c r="N33" s="324"/>
      <c r="O33" s="98"/>
      <c r="P33" s="98"/>
    </row>
    <row r="34" spans="1:16" ht="15.75" x14ac:dyDescent="0.25">
      <c r="A34" s="1867"/>
      <c r="B34" s="1867"/>
      <c r="C34" s="101"/>
      <c r="D34" s="101"/>
      <c r="E34" s="101"/>
      <c r="F34" s="98"/>
      <c r="G34" s="328">
        <v>4</v>
      </c>
      <c r="H34" s="329" t="s">
        <v>462</v>
      </c>
      <c r="I34" s="330">
        <v>16.25</v>
      </c>
      <c r="J34" s="331">
        <v>15</v>
      </c>
      <c r="K34" s="330">
        <v>13.75</v>
      </c>
      <c r="L34" s="331">
        <v>12.5</v>
      </c>
      <c r="M34" s="330">
        <v>11.25</v>
      </c>
      <c r="N34" s="324"/>
      <c r="O34" s="98"/>
      <c r="P34" s="98"/>
    </row>
    <row r="35" spans="1:16" ht="15.75" x14ac:dyDescent="0.25">
      <c r="A35" s="102"/>
      <c r="B35" s="101"/>
      <c r="C35" s="101"/>
      <c r="D35" s="101"/>
      <c r="E35" s="101"/>
      <c r="F35" s="98"/>
      <c r="G35" s="328">
        <v>5</v>
      </c>
      <c r="H35" s="329" t="s">
        <v>463</v>
      </c>
      <c r="I35" s="330">
        <v>18.75</v>
      </c>
      <c r="J35" s="331">
        <v>17.5</v>
      </c>
      <c r="K35" s="330">
        <v>16.25</v>
      </c>
      <c r="L35" s="331">
        <v>15</v>
      </c>
      <c r="M35" s="330">
        <v>13.75</v>
      </c>
      <c r="N35" s="324"/>
      <c r="O35" s="98"/>
      <c r="P35" s="98"/>
    </row>
    <row r="36" spans="1:16" ht="15.75" x14ac:dyDescent="0.25">
      <c r="A36" s="102"/>
      <c r="B36" s="101"/>
      <c r="C36" s="101"/>
      <c r="D36" s="101"/>
      <c r="E36" s="101"/>
      <c r="F36" s="98"/>
      <c r="G36" s="328">
        <v>6</v>
      </c>
      <c r="H36" s="329" t="s">
        <v>464</v>
      </c>
      <c r="I36" s="330">
        <v>21.25</v>
      </c>
      <c r="J36" s="331">
        <v>20</v>
      </c>
      <c r="K36" s="330">
        <v>18.75</v>
      </c>
      <c r="L36" s="331">
        <v>17.5</v>
      </c>
      <c r="M36" s="330">
        <v>16.25</v>
      </c>
      <c r="N36" s="324"/>
      <c r="O36" s="98"/>
      <c r="P36" s="98"/>
    </row>
    <row r="37" spans="1:16" ht="15.75" x14ac:dyDescent="0.25">
      <c r="A37" s="99"/>
      <c r="B37" s="100"/>
      <c r="C37" s="100"/>
      <c r="D37" s="100"/>
      <c r="E37" s="100"/>
      <c r="F37" s="98"/>
      <c r="G37" s="328">
        <v>7</v>
      </c>
      <c r="H37" s="329" t="s">
        <v>465</v>
      </c>
      <c r="I37" s="330">
        <v>23.75</v>
      </c>
      <c r="J37" s="331">
        <v>22.5</v>
      </c>
      <c r="K37" s="330">
        <v>21.25</v>
      </c>
      <c r="L37" s="331">
        <v>20</v>
      </c>
      <c r="M37" s="330">
        <v>18.75</v>
      </c>
      <c r="N37" s="324"/>
      <c r="O37" s="98"/>
      <c r="P37" s="98"/>
    </row>
    <row r="38" spans="1:16" ht="15.75" x14ac:dyDescent="0.25">
      <c r="A38" s="99"/>
      <c r="B38" s="100"/>
      <c r="C38" s="100"/>
      <c r="D38" s="100"/>
      <c r="E38" s="100"/>
      <c r="F38" s="98"/>
      <c r="G38" s="328">
        <v>8</v>
      </c>
      <c r="H38" s="329" t="s">
        <v>466</v>
      </c>
      <c r="I38" s="330">
        <v>26.25</v>
      </c>
      <c r="J38" s="331">
        <v>25</v>
      </c>
      <c r="K38" s="330">
        <v>23.75</v>
      </c>
      <c r="L38" s="331">
        <v>22.5</v>
      </c>
      <c r="M38" s="330">
        <v>21.25</v>
      </c>
      <c r="N38" s="324"/>
      <c r="O38" s="98"/>
      <c r="P38" s="98"/>
    </row>
    <row r="39" spans="1:16" ht="15.75" x14ac:dyDescent="0.25">
      <c r="A39" s="99"/>
      <c r="B39" s="100"/>
      <c r="C39" s="100"/>
      <c r="D39" s="100"/>
      <c r="E39" s="100"/>
      <c r="F39" s="98"/>
      <c r="G39" s="98"/>
      <c r="H39" s="98"/>
      <c r="I39" s="98"/>
      <c r="J39" s="98"/>
      <c r="K39" s="98"/>
      <c r="L39" s="98"/>
      <c r="M39" s="98"/>
      <c r="N39" s="98"/>
      <c r="O39" s="98"/>
      <c r="P39" s="98"/>
    </row>
    <row r="40" spans="1:16" ht="15.75" x14ac:dyDescent="0.25">
      <c r="A40" s="99"/>
      <c r="B40" s="100"/>
      <c r="C40" s="100"/>
      <c r="D40" s="100"/>
      <c r="E40" s="100"/>
      <c r="F40" s="98"/>
      <c r="G40" s="98"/>
      <c r="H40" s="98"/>
      <c r="I40" s="98"/>
      <c r="J40" s="98"/>
      <c r="K40" s="98"/>
      <c r="L40" s="98"/>
      <c r="M40" s="98"/>
      <c r="N40" s="98"/>
      <c r="O40" s="98"/>
      <c r="P40" s="98"/>
    </row>
    <row r="41" spans="1:16" ht="15.75" x14ac:dyDescent="0.25">
      <c r="A41" s="99"/>
      <c r="B41" s="100"/>
      <c r="C41" s="100"/>
      <c r="D41" s="100"/>
      <c r="E41" s="100"/>
      <c r="F41" s="98"/>
      <c r="G41" s="98"/>
      <c r="H41" s="98"/>
      <c r="I41" s="98"/>
      <c r="J41" s="98"/>
      <c r="K41" s="98"/>
      <c r="L41" s="98"/>
      <c r="M41" s="98"/>
      <c r="N41" s="98"/>
      <c r="O41" s="98"/>
      <c r="P41" s="98"/>
    </row>
    <row r="42" spans="1:16" ht="15.75" x14ac:dyDescent="0.25">
      <c r="A42" s="99"/>
      <c r="B42" s="100"/>
      <c r="C42" s="100"/>
      <c r="D42" s="100"/>
      <c r="E42" s="100"/>
      <c r="F42" s="98"/>
      <c r="G42" s="98"/>
      <c r="H42" s="98"/>
      <c r="I42" s="98"/>
      <c r="J42" s="98"/>
      <c r="K42" s="98"/>
      <c r="L42" s="98"/>
      <c r="M42" s="98"/>
      <c r="N42" s="98"/>
      <c r="O42" s="98"/>
      <c r="P42" s="98"/>
    </row>
    <row r="43" spans="1:16" ht="15.75" x14ac:dyDescent="0.25">
      <c r="A43" s="99"/>
      <c r="B43" s="100"/>
      <c r="C43" s="100"/>
      <c r="D43" s="100"/>
      <c r="E43" s="100"/>
      <c r="F43" s="98"/>
      <c r="G43" s="98"/>
      <c r="H43" s="98"/>
      <c r="I43" s="98"/>
      <c r="J43" s="98"/>
      <c r="K43" s="98"/>
      <c r="L43" s="98"/>
      <c r="M43" s="98"/>
      <c r="N43" s="98"/>
      <c r="O43" s="98"/>
      <c r="P43" s="98"/>
    </row>
    <row r="44" spans="1:16" ht="15.75" x14ac:dyDescent="0.25">
      <c r="A44" s="99"/>
      <c r="B44" s="100"/>
      <c r="C44" s="100"/>
      <c r="D44" s="100"/>
      <c r="E44" s="100"/>
      <c r="F44" s="98"/>
      <c r="G44" s="98"/>
      <c r="H44" s="98"/>
      <c r="I44" s="98"/>
      <c r="J44" s="98"/>
      <c r="K44" s="98"/>
      <c r="L44" s="98"/>
      <c r="M44" s="98"/>
      <c r="N44" s="98"/>
      <c r="O44" s="98"/>
      <c r="P44" s="98"/>
    </row>
    <row r="45" spans="1:16" ht="15.75" x14ac:dyDescent="0.25">
      <c r="A45" s="99"/>
      <c r="B45" s="100"/>
      <c r="C45" s="100"/>
      <c r="D45" s="100"/>
      <c r="E45" s="100"/>
      <c r="F45" s="98"/>
      <c r="G45" s="98"/>
      <c r="H45" s="98"/>
      <c r="I45" s="98"/>
      <c r="J45" s="98"/>
      <c r="K45" s="98"/>
      <c r="L45" s="98"/>
      <c r="M45" s="98"/>
      <c r="N45" s="98"/>
      <c r="O45" s="98"/>
      <c r="P45" s="98"/>
    </row>
    <row r="46" spans="1:16" ht="15.75" x14ac:dyDescent="0.25">
      <c r="A46" s="99"/>
      <c r="B46" s="98"/>
      <c r="C46" s="98"/>
      <c r="D46" s="98"/>
      <c r="E46" s="98"/>
      <c r="F46" s="98"/>
      <c r="G46" s="98"/>
      <c r="H46" s="98"/>
      <c r="I46" s="98"/>
      <c r="J46" s="98"/>
      <c r="K46" s="98"/>
      <c r="L46" s="98"/>
      <c r="M46" s="98"/>
      <c r="N46" s="98"/>
      <c r="O46" s="98"/>
      <c r="P46" s="98"/>
    </row>
    <row r="47" spans="1:16" ht="15.75" x14ac:dyDescent="0.25">
      <c r="A47" s="99"/>
      <c r="B47" s="98"/>
      <c r="C47" s="98"/>
      <c r="D47" s="98"/>
      <c r="E47" s="98"/>
      <c r="F47" s="98"/>
      <c r="G47" s="98"/>
      <c r="H47" s="98"/>
      <c r="I47" s="98"/>
      <c r="J47" s="98"/>
      <c r="K47" s="98"/>
      <c r="L47" s="98"/>
      <c r="M47" s="98"/>
      <c r="N47" s="98"/>
      <c r="O47" s="98"/>
      <c r="P47" s="98"/>
    </row>
    <row r="48" spans="1:16" ht="15.75" x14ac:dyDescent="0.25">
      <c r="A48" s="99"/>
      <c r="B48" s="98"/>
      <c r="C48" s="98"/>
      <c r="D48" s="98"/>
      <c r="E48" s="98"/>
      <c r="F48" s="98"/>
      <c r="G48" s="98"/>
      <c r="H48" s="98"/>
      <c r="I48" s="98"/>
      <c r="J48" s="98"/>
      <c r="K48" s="98"/>
      <c r="L48" s="98"/>
      <c r="M48" s="98"/>
      <c r="N48" s="98"/>
      <c r="O48" s="98"/>
      <c r="P48" s="98"/>
    </row>
    <row r="49" spans="1:16" ht="15.75" x14ac:dyDescent="0.25">
      <c r="A49" s="99"/>
      <c r="B49" s="98"/>
      <c r="C49" s="98"/>
      <c r="D49" s="98"/>
      <c r="E49" s="98"/>
      <c r="F49" s="98"/>
      <c r="G49" s="98"/>
      <c r="H49" s="98"/>
      <c r="I49" s="98"/>
      <c r="J49" s="98"/>
      <c r="K49" s="98"/>
      <c r="L49" s="98"/>
      <c r="M49" s="98"/>
      <c r="N49" s="98"/>
      <c r="O49" s="98"/>
      <c r="P49" s="98"/>
    </row>
    <row r="50" spans="1:16" ht="15.75" x14ac:dyDescent="0.25">
      <c r="A50" s="99"/>
      <c r="B50" s="98"/>
      <c r="C50" s="98"/>
      <c r="D50" s="98"/>
      <c r="E50" s="98"/>
      <c r="F50" s="98"/>
      <c r="G50" s="98"/>
      <c r="H50" s="98"/>
      <c r="I50" s="98"/>
      <c r="J50" s="98"/>
      <c r="K50" s="98"/>
      <c r="L50" s="98"/>
      <c r="M50" s="98"/>
      <c r="N50" s="98"/>
      <c r="O50" s="98"/>
      <c r="P50" s="98"/>
    </row>
    <row r="51" spans="1:16" ht="15.75" x14ac:dyDescent="0.25">
      <c r="A51" s="99"/>
      <c r="B51" s="98"/>
      <c r="C51" s="98"/>
      <c r="D51" s="98"/>
      <c r="E51" s="98"/>
      <c r="F51" s="98"/>
      <c r="G51" s="98"/>
      <c r="H51" s="98"/>
      <c r="I51" s="98"/>
      <c r="J51" s="98"/>
      <c r="K51" s="98"/>
      <c r="L51" s="98"/>
      <c r="M51" s="98"/>
      <c r="N51" s="98"/>
      <c r="O51" s="98"/>
      <c r="P51" s="98"/>
    </row>
    <row r="52" spans="1:16" ht="15.75" x14ac:dyDescent="0.25">
      <c r="A52" s="99"/>
      <c r="B52" s="98"/>
      <c r="C52" s="98"/>
      <c r="D52" s="98"/>
      <c r="E52" s="98"/>
      <c r="F52" s="98"/>
      <c r="G52" s="98"/>
      <c r="H52" s="98"/>
      <c r="I52" s="98"/>
      <c r="J52" s="98"/>
      <c r="K52" s="98"/>
      <c r="L52" s="98"/>
      <c r="M52" s="98"/>
      <c r="N52" s="98"/>
      <c r="O52" s="98"/>
      <c r="P52" s="98"/>
    </row>
    <row r="53" spans="1:16" ht="15.75" x14ac:dyDescent="0.25">
      <c r="A53" s="99"/>
      <c r="B53" s="98"/>
      <c r="C53" s="98"/>
      <c r="D53" s="98"/>
      <c r="E53" s="98"/>
      <c r="F53" s="98"/>
      <c r="G53" s="98"/>
      <c r="H53" s="98"/>
      <c r="I53" s="98"/>
      <c r="J53" s="98"/>
      <c r="K53" s="98"/>
      <c r="L53" s="98"/>
      <c r="M53" s="98"/>
      <c r="N53" s="98"/>
      <c r="O53" s="98"/>
      <c r="P53" s="98"/>
    </row>
    <row r="54" spans="1:16" ht="15.75" x14ac:dyDescent="0.25">
      <c r="A54" s="99"/>
      <c r="B54" s="98"/>
      <c r="C54" s="98"/>
      <c r="D54" s="98"/>
      <c r="E54" s="98"/>
      <c r="F54" s="98"/>
      <c r="G54" s="98"/>
      <c r="H54" s="98"/>
      <c r="I54" s="98"/>
      <c r="J54" s="98"/>
      <c r="K54" s="98"/>
      <c r="L54" s="98"/>
      <c r="M54" s="98"/>
      <c r="N54" s="98"/>
      <c r="O54" s="98"/>
      <c r="P54" s="98"/>
    </row>
    <row r="55" spans="1:16" ht="15.75" x14ac:dyDescent="0.25">
      <c r="A55" s="99"/>
      <c r="B55" s="98"/>
      <c r="C55" s="98"/>
      <c r="D55" s="98"/>
      <c r="E55" s="98"/>
      <c r="F55" s="98"/>
      <c r="G55" s="98"/>
      <c r="H55" s="98"/>
      <c r="I55" s="98"/>
      <c r="J55" s="98"/>
      <c r="K55" s="98"/>
      <c r="L55" s="98"/>
      <c r="M55" s="98"/>
      <c r="N55" s="98"/>
      <c r="O55" s="98"/>
      <c r="P55" s="98"/>
    </row>
    <row r="56" spans="1:16" ht="15.75" x14ac:dyDescent="0.25">
      <c r="A56" s="99"/>
      <c r="B56" s="98"/>
      <c r="C56" s="98"/>
      <c r="D56" s="98"/>
      <c r="E56" s="98"/>
      <c r="F56" s="98"/>
      <c r="G56" s="98"/>
      <c r="H56" s="98"/>
      <c r="I56" s="98"/>
      <c r="J56" s="98"/>
      <c r="K56" s="98"/>
      <c r="L56" s="98"/>
      <c r="M56" s="98"/>
      <c r="N56" s="98"/>
      <c r="O56" s="98"/>
      <c r="P56" s="98"/>
    </row>
    <row r="57" spans="1:16" ht="15.75" x14ac:dyDescent="0.25">
      <c r="A57" s="99"/>
      <c r="B57" s="98"/>
      <c r="C57" s="98"/>
      <c r="D57" s="98"/>
      <c r="E57" s="98"/>
      <c r="F57" s="98"/>
      <c r="G57" s="98"/>
      <c r="H57" s="98"/>
      <c r="I57" s="98"/>
      <c r="J57" s="98"/>
      <c r="K57" s="98"/>
      <c r="L57" s="98"/>
      <c r="M57" s="98"/>
      <c r="N57" s="98"/>
      <c r="O57" s="98"/>
      <c r="P57" s="98"/>
    </row>
    <row r="58" spans="1:16" ht="15.75" x14ac:dyDescent="0.25">
      <c r="A58" s="99"/>
      <c r="B58" s="98"/>
      <c r="C58" s="98"/>
      <c r="D58" s="98"/>
      <c r="E58" s="98"/>
      <c r="F58" s="98"/>
      <c r="G58" s="98"/>
      <c r="H58" s="98"/>
      <c r="I58" s="98"/>
      <c r="J58" s="98"/>
      <c r="K58" s="98"/>
      <c r="L58" s="98"/>
      <c r="M58" s="98"/>
      <c r="N58" s="98"/>
      <c r="O58" s="98"/>
      <c r="P58" s="98"/>
    </row>
    <row r="59" spans="1:16" ht="15.75" x14ac:dyDescent="0.25">
      <c r="A59" s="99"/>
      <c r="B59" s="98"/>
      <c r="C59" s="98"/>
      <c r="D59" s="98"/>
      <c r="E59" s="98"/>
      <c r="F59" s="98"/>
      <c r="G59" s="98"/>
      <c r="H59" s="98"/>
      <c r="I59" s="98"/>
      <c r="J59" s="98"/>
      <c r="K59" s="98"/>
      <c r="L59" s="98"/>
      <c r="M59" s="98"/>
      <c r="N59" s="98"/>
      <c r="O59" s="98"/>
      <c r="P59" s="98"/>
    </row>
    <row r="60" spans="1:16" ht="15.75" x14ac:dyDescent="0.25">
      <c r="A60" s="99"/>
      <c r="B60" s="98"/>
      <c r="C60" s="98"/>
      <c r="D60" s="98"/>
      <c r="E60" s="98"/>
      <c r="F60" s="98"/>
      <c r="G60" s="98"/>
      <c r="H60" s="98"/>
      <c r="I60" s="98"/>
      <c r="J60" s="98"/>
      <c r="K60" s="98"/>
      <c r="L60" s="98"/>
      <c r="M60" s="98"/>
      <c r="N60" s="98"/>
      <c r="O60" s="98"/>
      <c r="P60" s="98"/>
    </row>
    <row r="61" spans="1:16" ht="15.75" x14ac:dyDescent="0.25">
      <c r="A61" s="99"/>
      <c r="B61" s="98"/>
      <c r="C61" s="98"/>
      <c r="D61" s="98"/>
      <c r="E61" s="98"/>
      <c r="F61" s="98"/>
      <c r="G61" s="98"/>
      <c r="H61" s="98"/>
      <c r="I61" s="98"/>
      <c r="J61" s="98"/>
      <c r="K61" s="98"/>
      <c r="L61" s="98"/>
      <c r="M61" s="98"/>
      <c r="N61" s="98"/>
      <c r="O61" s="98"/>
      <c r="P61" s="98"/>
    </row>
    <row r="62" spans="1:16" ht="15.75" x14ac:dyDescent="0.25">
      <c r="A62" s="99"/>
      <c r="B62" s="98"/>
      <c r="C62" s="98"/>
      <c r="D62" s="98"/>
      <c r="E62" s="98"/>
      <c r="F62" s="98"/>
      <c r="G62" s="98"/>
      <c r="H62" s="98"/>
      <c r="I62" s="98"/>
      <c r="J62" s="98"/>
      <c r="K62" s="98"/>
      <c r="L62" s="98"/>
      <c r="M62" s="98"/>
      <c r="N62" s="98"/>
      <c r="O62" s="98"/>
      <c r="P62" s="98"/>
    </row>
    <row r="63" spans="1:16" ht="15.75" x14ac:dyDescent="0.25">
      <c r="A63" s="99"/>
      <c r="B63" s="98"/>
      <c r="C63" s="98"/>
      <c r="D63" s="98"/>
      <c r="E63" s="98"/>
      <c r="F63" s="98"/>
      <c r="G63" s="98"/>
      <c r="H63" s="98"/>
      <c r="I63" s="98"/>
      <c r="J63" s="98"/>
      <c r="K63" s="98"/>
      <c r="L63" s="98"/>
      <c r="M63" s="98"/>
      <c r="N63" s="98"/>
      <c r="O63" s="98"/>
      <c r="P63" s="98"/>
    </row>
    <row r="64" spans="1:16" ht="15.75" x14ac:dyDescent="0.25">
      <c r="A64" s="99"/>
      <c r="B64" s="98"/>
      <c r="C64" s="98"/>
      <c r="D64" s="98"/>
      <c r="E64" s="98"/>
      <c r="F64" s="98"/>
      <c r="G64" s="98"/>
      <c r="H64" s="98"/>
      <c r="I64" s="98"/>
      <c r="J64" s="98"/>
      <c r="K64" s="98"/>
      <c r="L64" s="98"/>
      <c r="M64" s="98"/>
      <c r="N64" s="98"/>
      <c r="O64" s="98"/>
      <c r="P64" s="98"/>
    </row>
    <row r="65" spans="1:16" ht="15.75" x14ac:dyDescent="0.25">
      <c r="A65" s="99"/>
      <c r="B65" s="98"/>
      <c r="C65" s="98"/>
      <c r="D65" s="98"/>
      <c r="E65" s="98"/>
      <c r="F65" s="98"/>
      <c r="G65" s="98"/>
      <c r="H65" s="98"/>
      <c r="I65" s="98"/>
      <c r="J65" s="98"/>
      <c r="K65" s="98"/>
      <c r="L65" s="98"/>
      <c r="M65" s="98"/>
      <c r="N65" s="98"/>
      <c r="O65" s="98"/>
      <c r="P65" s="98"/>
    </row>
    <row r="66" spans="1:16" ht="15.75" x14ac:dyDescent="0.25">
      <c r="A66" s="99"/>
      <c r="B66" s="98"/>
      <c r="C66" s="98"/>
      <c r="D66" s="98"/>
      <c r="E66" s="98"/>
      <c r="F66" s="98"/>
      <c r="G66" s="98"/>
      <c r="H66" s="98"/>
      <c r="I66" s="98"/>
      <c r="J66" s="98"/>
      <c r="K66" s="98"/>
      <c r="L66" s="98"/>
      <c r="M66" s="98"/>
      <c r="N66" s="98"/>
      <c r="O66" s="98"/>
      <c r="P66" s="98"/>
    </row>
    <row r="67" spans="1:16" ht="15.75" x14ac:dyDescent="0.25">
      <c r="A67" s="99"/>
      <c r="B67" s="98"/>
      <c r="C67" s="98"/>
      <c r="D67" s="98"/>
      <c r="E67" s="98"/>
      <c r="F67" s="98"/>
      <c r="G67" s="98"/>
      <c r="H67" s="98"/>
      <c r="I67" s="98"/>
      <c r="J67" s="98"/>
      <c r="K67" s="98"/>
      <c r="L67" s="98"/>
      <c r="M67" s="98"/>
      <c r="N67" s="98"/>
      <c r="O67" s="98"/>
      <c r="P67" s="98"/>
    </row>
    <row r="68" spans="1:16" ht="15.75" x14ac:dyDescent="0.25">
      <c r="A68" s="99"/>
      <c r="B68" s="98"/>
      <c r="C68" s="98"/>
      <c r="D68" s="98"/>
      <c r="E68" s="98"/>
      <c r="F68" s="98"/>
      <c r="G68" s="98"/>
      <c r="H68" s="98"/>
      <c r="I68" s="98"/>
      <c r="J68" s="98"/>
      <c r="K68" s="98"/>
      <c r="L68" s="98"/>
      <c r="M68" s="98"/>
      <c r="N68" s="98"/>
      <c r="O68" s="98"/>
      <c r="P68" s="98"/>
    </row>
    <row r="69" spans="1:16" ht="15.75" x14ac:dyDescent="0.25">
      <c r="A69" s="99"/>
      <c r="B69" s="98"/>
      <c r="C69" s="98"/>
      <c r="D69" s="98"/>
      <c r="E69" s="98"/>
      <c r="F69" s="98"/>
      <c r="G69" s="98"/>
      <c r="H69" s="98"/>
      <c r="I69" s="98"/>
      <c r="J69" s="98"/>
      <c r="K69" s="98"/>
      <c r="L69" s="98"/>
      <c r="M69" s="98"/>
      <c r="N69" s="98"/>
      <c r="O69" s="98"/>
      <c r="P69" s="98"/>
    </row>
    <row r="70" spans="1:16" ht="15.75" x14ac:dyDescent="0.25">
      <c r="A70" s="99"/>
      <c r="B70" s="98"/>
      <c r="C70" s="98"/>
      <c r="D70" s="98"/>
      <c r="E70" s="98"/>
      <c r="F70" s="98"/>
      <c r="G70" s="98"/>
      <c r="H70" s="98"/>
      <c r="I70" s="98"/>
      <c r="J70" s="98"/>
      <c r="K70" s="98"/>
      <c r="L70" s="98"/>
      <c r="M70" s="98"/>
      <c r="N70" s="98"/>
      <c r="O70" s="98"/>
      <c r="P70" s="98"/>
    </row>
    <row r="71" spans="1:16" ht="15.75" x14ac:dyDescent="0.25">
      <c r="A71" s="99"/>
      <c r="B71" s="98"/>
      <c r="C71" s="98"/>
      <c r="D71" s="98"/>
      <c r="E71" s="98"/>
      <c r="F71" s="98"/>
      <c r="G71" s="98"/>
      <c r="H71" s="98"/>
      <c r="I71" s="98"/>
      <c r="J71" s="98"/>
      <c r="K71" s="98"/>
      <c r="L71" s="98"/>
      <c r="M71" s="98"/>
      <c r="N71" s="98"/>
      <c r="O71" s="98"/>
      <c r="P71" s="98"/>
    </row>
    <row r="72" spans="1:16" ht="15.75" x14ac:dyDescent="0.25">
      <c r="A72" s="99"/>
      <c r="B72" s="98"/>
      <c r="C72" s="98"/>
      <c r="D72" s="98"/>
      <c r="E72" s="98"/>
      <c r="F72" s="98"/>
      <c r="G72" s="98"/>
      <c r="H72" s="98"/>
      <c r="I72" s="98"/>
      <c r="J72" s="98"/>
      <c r="K72" s="98"/>
      <c r="L72" s="98"/>
      <c r="M72" s="98"/>
      <c r="N72" s="98"/>
      <c r="O72" s="98"/>
      <c r="P72" s="98"/>
    </row>
    <row r="73" spans="1:16" ht="15.75" x14ac:dyDescent="0.25">
      <c r="A73" s="99"/>
      <c r="B73" s="98"/>
      <c r="C73" s="98"/>
      <c r="D73" s="98"/>
      <c r="E73" s="98"/>
      <c r="F73" s="98"/>
      <c r="G73" s="98"/>
      <c r="H73" s="98"/>
      <c r="I73" s="98"/>
      <c r="J73" s="98"/>
      <c r="K73" s="98"/>
      <c r="L73" s="98"/>
      <c r="M73" s="98"/>
      <c r="N73" s="98"/>
      <c r="O73" s="98"/>
      <c r="P73" s="98"/>
    </row>
    <row r="74" spans="1:16" ht="15.75" x14ac:dyDescent="0.25">
      <c r="A74" s="99"/>
      <c r="B74" s="98"/>
      <c r="C74" s="98"/>
      <c r="D74" s="98"/>
      <c r="E74" s="98"/>
      <c r="F74" s="98"/>
      <c r="G74" s="98"/>
      <c r="H74" s="98"/>
      <c r="I74" s="98"/>
      <c r="J74" s="98"/>
      <c r="K74" s="98"/>
      <c r="L74" s="98"/>
      <c r="M74" s="98"/>
      <c r="N74" s="98"/>
      <c r="O74" s="98"/>
      <c r="P74" s="98"/>
    </row>
    <row r="75" spans="1:16" ht="15.75" x14ac:dyDescent="0.25">
      <c r="A75" s="99"/>
      <c r="B75" s="98"/>
      <c r="C75" s="98"/>
      <c r="D75" s="98"/>
      <c r="E75" s="98"/>
      <c r="F75" s="98"/>
      <c r="G75" s="98"/>
      <c r="H75" s="98"/>
      <c r="I75" s="98"/>
      <c r="J75" s="98"/>
      <c r="K75" s="98"/>
      <c r="L75" s="98"/>
      <c r="M75" s="98"/>
      <c r="N75" s="98"/>
      <c r="O75" s="98"/>
      <c r="P75" s="98"/>
    </row>
    <row r="76" spans="1:16" ht="15.75" x14ac:dyDescent="0.25">
      <c r="A76" s="99"/>
      <c r="B76" s="98"/>
      <c r="C76" s="98"/>
      <c r="D76" s="98"/>
      <c r="E76" s="98"/>
      <c r="F76" s="98"/>
      <c r="G76" s="98"/>
      <c r="H76" s="98"/>
      <c r="I76" s="98"/>
      <c r="J76" s="98"/>
      <c r="K76" s="98"/>
      <c r="L76" s="98"/>
      <c r="M76" s="98"/>
      <c r="N76" s="98"/>
      <c r="O76" s="98"/>
      <c r="P76" s="98"/>
    </row>
    <row r="77" spans="1:16" ht="15.75" x14ac:dyDescent="0.25">
      <c r="A77" s="99"/>
      <c r="B77" s="98"/>
      <c r="C77" s="98"/>
      <c r="D77" s="98"/>
      <c r="E77" s="98"/>
      <c r="F77" s="98"/>
      <c r="G77" s="98"/>
      <c r="H77" s="98"/>
      <c r="I77" s="98"/>
      <c r="J77" s="98"/>
      <c r="K77" s="98"/>
      <c r="L77" s="98"/>
      <c r="M77" s="98"/>
      <c r="N77" s="98"/>
      <c r="O77" s="98"/>
      <c r="P77" s="98"/>
    </row>
    <row r="78" spans="1:16" ht="15.75" x14ac:dyDescent="0.25">
      <c r="A78" s="99"/>
      <c r="B78" s="98"/>
      <c r="C78" s="98"/>
      <c r="D78" s="98"/>
      <c r="E78" s="98"/>
      <c r="F78" s="98"/>
      <c r="G78" s="98"/>
      <c r="H78" s="98"/>
      <c r="I78" s="98"/>
      <c r="J78" s="98"/>
      <c r="K78" s="98"/>
      <c r="L78" s="98"/>
      <c r="M78" s="98"/>
      <c r="N78" s="98"/>
      <c r="O78" s="98"/>
      <c r="P78" s="98"/>
    </row>
    <row r="79" spans="1:16" ht="15.75" x14ac:dyDescent="0.25">
      <c r="A79" s="99"/>
      <c r="B79" s="98"/>
      <c r="C79" s="98"/>
      <c r="D79" s="98"/>
      <c r="E79" s="98"/>
      <c r="F79" s="98"/>
      <c r="G79" s="98"/>
      <c r="H79" s="98"/>
      <c r="I79" s="98"/>
      <c r="J79" s="98"/>
      <c r="K79" s="98"/>
      <c r="L79" s="98"/>
      <c r="M79" s="98"/>
      <c r="N79" s="98"/>
      <c r="O79" s="98"/>
      <c r="P79" s="98"/>
    </row>
    <row r="80" spans="1:16" ht="15.75" x14ac:dyDescent="0.25">
      <c r="A80" s="99"/>
      <c r="B80" s="98"/>
      <c r="C80" s="98"/>
      <c r="D80" s="98"/>
      <c r="E80" s="98"/>
      <c r="F80" s="98"/>
      <c r="G80" s="98"/>
      <c r="H80" s="98"/>
      <c r="I80" s="98"/>
      <c r="J80" s="98"/>
      <c r="K80" s="98"/>
      <c r="L80" s="98"/>
      <c r="M80" s="98"/>
      <c r="N80" s="98"/>
      <c r="O80" s="98"/>
      <c r="P80" s="98"/>
    </row>
    <row r="81" spans="1:16" ht="15.75" x14ac:dyDescent="0.25">
      <c r="A81" s="99"/>
      <c r="B81" s="98"/>
      <c r="C81" s="98"/>
      <c r="D81" s="98"/>
      <c r="E81" s="98"/>
      <c r="F81" s="98"/>
      <c r="G81" s="98"/>
      <c r="H81" s="98"/>
      <c r="I81" s="98"/>
      <c r="J81" s="98"/>
      <c r="K81" s="98"/>
      <c r="L81" s="98"/>
      <c r="M81" s="98"/>
      <c r="N81" s="98"/>
      <c r="O81" s="98"/>
      <c r="P81" s="98"/>
    </row>
    <row r="82" spans="1:16" ht="15.75" x14ac:dyDescent="0.25">
      <c r="A82" s="99"/>
      <c r="B82" s="98"/>
      <c r="C82" s="98"/>
      <c r="D82" s="98"/>
      <c r="E82" s="98"/>
      <c r="F82" s="98"/>
      <c r="G82" s="98"/>
      <c r="H82" s="98"/>
      <c r="I82" s="98"/>
      <c r="J82" s="98"/>
      <c r="K82" s="98"/>
      <c r="L82" s="98"/>
      <c r="M82" s="98"/>
      <c r="N82" s="98"/>
      <c r="O82" s="98"/>
      <c r="P82" s="98"/>
    </row>
    <row r="83" spans="1:16" ht="15.75" x14ac:dyDescent="0.25">
      <c r="A83" s="99"/>
      <c r="B83" s="98"/>
      <c r="C83" s="98"/>
      <c r="D83" s="98"/>
      <c r="E83" s="98"/>
      <c r="F83" s="98"/>
      <c r="G83" s="98"/>
      <c r="H83" s="98"/>
      <c r="I83" s="98"/>
      <c r="J83" s="98"/>
      <c r="K83" s="98"/>
      <c r="L83" s="98"/>
      <c r="M83" s="98"/>
      <c r="N83" s="98"/>
      <c r="O83" s="98"/>
      <c r="P83" s="98"/>
    </row>
    <row r="84" spans="1:16" ht="15.75" x14ac:dyDescent="0.25">
      <c r="A84" s="99"/>
      <c r="B84" s="98"/>
      <c r="C84" s="98"/>
      <c r="D84" s="98"/>
      <c r="E84" s="98"/>
      <c r="F84" s="98"/>
      <c r="G84" s="98"/>
      <c r="H84" s="98"/>
      <c r="I84" s="98"/>
      <c r="J84" s="98"/>
      <c r="K84" s="98"/>
      <c r="L84" s="98"/>
      <c r="M84" s="98"/>
      <c r="N84" s="98"/>
      <c r="O84" s="98"/>
      <c r="P84" s="98"/>
    </row>
    <row r="85" spans="1:16" ht="15.75" x14ac:dyDescent="0.25">
      <c r="A85" s="99"/>
      <c r="B85" s="98"/>
      <c r="C85" s="98"/>
      <c r="D85" s="98"/>
      <c r="E85" s="98"/>
      <c r="F85" s="98"/>
      <c r="G85" s="98"/>
      <c r="H85" s="98"/>
      <c r="I85" s="98"/>
      <c r="J85" s="98"/>
      <c r="K85" s="98"/>
      <c r="L85" s="98"/>
      <c r="M85" s="98"/>
      <c r="N85" s="98"/>
      <c r="O85" s="98"/>
      <c r="P85" s="98"/>
    </row>
    <row r="86" spans="1:16" ht="15.75" x14ac:dyDescent="0.25">
      <c r="A86" s="99"/>
      <c r="B86" s="98"/>
      <c r="C86" s="98"/>
      <c r="D86" s="98"/>
      <c r="E86" s="98"/>
      <c r="F86" s="98"/>
      <c r="G86" s="98"/>
      <c r="H86" s="98"/>
      <c r="I86" s="98"/>
      <c r="J86" s="98"/>
      <c r="K86" s="98"/>
      <c r="L86" s="98"/>
      <c r="M86" s="98"/>
      <c r="N86" s="98"/>
      <c r="O86" s="98"/>
      <c r="P86" s="98"/>
    </row>
    <row r="87" spans="1:16" ht="15.75" x14ac:dyDescent="0.25">
      <c r="A87" s="99"/>
      <c r="B87" s="98"/>
      <c r="C87" s="98"/>
      <c r="D87" s="98"/>
      <c r="E87" s="98"/>
      <c r="F87" s="98"/>
      <c r="G87" s="98"/>
      <c r="H87" s="98"/>
      <c r="I87" s="98"/>
      <c r="J87" s="98"/>
      <c r="K87" s="98"/>
      <c r="L87" s="98"/>
      <c r="M87" s="98"/>
      <c r="N87" s="98"/>
      <c r="O87" s="98"/>
      <c r="P87" s="98"/>
    </row>
    <row r="88" spans="1:16" ht="15.75" x14ac:dyDescent="0.25">
      <c r="A88" s="99"/>
      <c r="B88" s="98"/>
      <c r="C88" s="98"/>
      <c r="D88" s="98"/>
      <c r="E88" s="98"/>
      <c r="F88" s="98"/>
      <c r="G88" s="98"/>
      <c r="H88" s="98"/>
      <c r="I88" s="98"/>
      <c r="J88" s="98"/>
      <c r="K88" s="98"/>
      <c r="L88" s="98"/>
      <c r="M88" s="98"/>
      <c r="N88" s="98"/>
      <c r="O88" s="98"/>
      <c r="P88" s="98"/>
    </row>
    <row r="89" spans="1:16" ht="15.75" x14ac:dyDescent="0.25">
      <c r="A89" s="99"/>
      <c r="B89" s="98"/>
      <c r="C89" s="98"/>
      <c r="D89" s="98"/>
      <c r="E89" s="98"/>
      <c r="F89" s="98"/>
      <c r="G89" s="98"/>
      <c r="H89" s="98"/>
      <c r="I89" s="98"/>
      <c r="J89" s="98"/>
      <c r="K89" s="98"/>
      <c r="L89" s="98"/>
      <c r="M89" s="98"/>
      <c r="N89" s="98"/>
      <c r="O89" s="98"/>
      <c r="P89" s="98"/>
    </row>
    <row r="90" spans="1:16" ht="15.75" x14ac:dyDescent="0.25">
      <c r="A90" s="99"/>
      <c r="B90" s="98"/>
      <c r="C90" s="98"/>
      <c r="D90" s="98"/>
      <c r="E90" s="98"/>
      <c r="F90" s="98"/>
      <c r="G90" s="98"/>
      <c r="H90" s="98"/>
      <c r="I90" s="98"/>
      <c r="J90" s="98"/>
      <c r="K90" s="98"/>
      <c r="L90" s="98"/>
      <c r="M90" s="98"/>
      <c r="N90" s="98"/>
      <c r="O90" s="98"/>
      <c r="P90" s="98"/>
    </row>
    <row r="91" spans="1:16" ht="15.75" x14ac:dyDescent="0.25">
      <c r="A91" s="99"/>
      <c r="B91" s="98"/>
      <c r="C91" s="98"/>
      <c r="D91" s="98"/>
      <c r="E91" s="98"/>
      <c r="F91" s="98"/>
      <c r="G91" s="98"/>
      <c r="H91" s="98"/>
      <c r="I91" s="98"/>
      <c r="J91" s="98"/>
      <c r="K91" s="98"/>
      <c r="L91" s="98"/>
      <c r="M91" s="98"/>
      <c r="N91" s="98"/>
      <c r="O91" s="98"/>
      <c r="P91" s="98"/>
    </row>
    <row r="92" spans="1:16" ht="15.75" x14ac:dyDescent="0.25">
      <c r="A92" s="99"/>
      <c r="B92" s="98"/>
      <c r="C92" s="98"/>
      <c r="D92" s="98"/>
      <c r="E92" s="98"/>
      <c r="F92" s="98"/>
      <c r="G92" s="98"/>
      <c r="H92" s="98"/>
      <c r="I92" s="98"/>
      <c r="J92" s="98"/>
      <c r="K92" s="98"/>
      <c r="L92" s="98"/>
      <c r="M92" s="98"/>
      <c r="N92" s="98"/>
      <c r="O92" s="98"/>
      <c r="P92" s="98"/>
    </row>
    <row r="93" spans="1:16" ht="15.75" x14ac:dyDescent="0.25">
      <c r="A93" s="99"/>
      <c r="B93" s="98"/>
      <c r="C93" s="98"/>
      <c r="D93" s="98"/>
      <c r="E93" s="98"/>
      <c r="F93" s="98"/>
      <c r="G93" s="98"/>
      <c r="H93" s="98"/>
      <c r="I93" s="98"/>
      <c r="J93" s="98"/>
      <c r="K93" s="98"/>
      <c r="L93" s="98"/>
      <c r="M93" s="98"/>
      <c r="N93" s="98"/>
      <c r="O93" s="98"/>
      <c r="P93" s="98"/>
    </row>
    <row r="94" spans="1:16" ht="15.75" x14ac:dyDescent="0.25">
      <c r="A94" s="99"/>
      <c r="B94" s="98"/>
      <c r="C94" s="98"/>
      <c r="D94" s="98"/>
      <c r="E94" s="98"/>
      <c r="F94" s="98"/>
      <c r="G94" s="98"/>
      <c r="H94" s="98"/>
      <c r="I94" s="98"/>
      <c r="J94" s="98"/>
      <c r="K94" s="98"/>
      <c r="L94" s="98"/>
      <c r="M94" s="98"/>
      <c r="N94" s="98"/>
      <c r="O94" s="98"/>
      <c r="P94" s="98"/>
    </row>
    <row r="95" spans="1:16" ht="15.75" x14ac:dyDescent="0.25">
      <c r="A95" s="99"/>
      <c r="B95" s="98"/>
      <c r="C95" s="98"/>
      <c r="D95" s="98"/>
      <c r="E95" s="98"/>
      <c r="F95" s="98"/>
      <c r="G95" s="98"/>
      <c r="H95" s="98"/>
      <c r="I95" s="98"/>
      <c r="J95" s="98"/>
      <c r="K95" s="98"/>
      <c r="L95" s="98"/>
      <c r="M95" s="98"/>
      <c r="N95" s="98"/>
      <c r="O95" s="98"/>
      <c r="P95" s="98"/>
    </row>
    <row r="96" spans="1:16" ht="15.75" x14ac:dyDescent="0.25">
      <c r="A96" s="99"/>
      <c r="B96" s="98"/>
      <c r="C96" s="98"/>
      <c r="D96" s="98"/>
      <c r="E96" s="98"/>
      <c r="F96" s="98"/>
      <c r="G96" s="98"/>
      <c r="H96" s="98"/>
      <c r="I96" s="98"/>
      <c r="J96" s="98"/>
      <c r="K96" s="98"/>
      <c r="L96" s="98"/>
      <c r="M96" s="98"/>
      <c r="N96" s="98"/>
      <c r="O96" s="98"/>
      <c r="P96" s="98"/>
    </row>
    <row r="97" spans="1:16" ht="15.75" x14ac:dyDescent="0.25">
      <c r="A97" s="99"/>
      <c r="B97" s="98"/>
      <c r="C97" s="98"/>
      <c r="D97" s="98"/>
      <c r="E97" s="98"/>
      <c r="F97" s="98"/>
      <c r="G97" s="98"/>
      <c r="H97" s="98"/>
      <c r="I97" s="98"/>
      <c r="J97" s="98"/>
      <c r="K97" s="98"/>
      <c r="L97" s="98"/>
      <c r="M97" s="98"/>
      <c r="N97" s="98"/>
      <c r="O97" s="98"/>
      <c r="P97" s="98"/>
    </row>
    <row r="98" spans="1:16" ht="15.75" x14ac:dyDescent="0.25">
      <c r="A98" s="99"/>
      <c r="B98" s="98"/>
      <c r="C98" s="98"/>
      <c r="D98" s="98"/>
      <c r="E98" s="98"/>
      <c r="F98" s="98"/>
      <c r="G98" s="98"/>
      <c r="H98" s="98"/>
      <c r="I98" s="98"/>
      <c r="J98" s="98"/>
      <c r="K98" s="98"/>
      <c r="L98" s="98"/>
      <c r="M98" s="98"/>
      <c r="N98" s="98"/>
      <c r="O98" s="98"/>
      <c r="P98" s="98"/>
    </row>
    <row r="99" spans="1:16" ht="15.75" x14ac:dyDescent="0.25">
      <c r="A99" s="99"/>
      <c r="B99" s="98"/>
      <c r="C99" s="98"/>
      <c r="D99" s="98"/>
      <c r="E99" s="98"/>
      <c r="F99" s="98"/>
      <c r="G99" s="98"/>
      <c r="H99" s="98"/>
      <c r="I99" s="98"/>
      <c r="J99" s="98"/>
      <c r="K99" s="98"/>
      <c r="L99" s="98"/>
      <c r="M99" s="98"/>
      <c r="N99" s="98"/>
      <c r="O99" s="98"/>
      <c r="P99" s="98"/>
    </row>
    <row r="100" spans="1:16" ht="15.75" x14ac:dyDescent="0.25">
      <c r="A100" s="99"/>
      <c r="B100" s="98"/>
      <c r="C100" s="98"/>
      <c r="D100" s="98"/>
      <c r="E100" s="98"/>
      <c r="F100" s="98"/>
      <c r="G100" s="98"/>
      <c r="H100" s="98"/>
      <c r="I100" s="98"/>
      <c r="J100" s="98"/>
      <c r="K100" s="98"/>
      <c r="L100" s="98"/>
      <c r="M100" s="98"/>
      <c r="N100" s="98"/>
      <c r="O100" s="98"/>
      <c r="P100" s="98"/>
    </row>
    <row r="101" spans="1:16" ht="15.75" x14ac:dyDescent="0.25">
      <c r="A101" s="99"/>
      <c r="B101" s="98"/>
      <c r="C101" s="98"/>
      <c r="D101" s="98"/>
      <c r="E101" s="98"/>
      <c r="F101" s="98"/>
      <c r="G101" s="98"/>
      <c r="H101" s="98"/>
      <c r="I101" s="98"/>
      <c r="J101" s="98"/>
      <c r="K101" s="98"/>
      <c r="L101" s="98"/>
      <c r="M101" s="98"/>
      <c r="N101" s="98"/>
      <c r="O101" s="98"/>
      <c r="P101" s="98"/>
    </row>
    <row r="102" spans="1:16" ht="15.75" x14ac:dyDescent="0.25">
      <c r="A102" s="99"/>
      <c r="B102" s="98"/>
      <c r="C102" s="98"/>
      <c r="D102" s="98"/>
      <c r="E102" s="98"/>
      <c r="F102" s="98"/>
      <c r="G102" s="98"/>
      <c r="H102" s="98"/>
      <c r="I102" s="98"/>
      <c r="J102" s="98"/>
      <c r="K102" s="98"/>
      <c r="L102" s="98"/>
      <c r="M102" s="98"/>
      <c r="N102" s="98"/>
      <c r="O102" s="98"/>
      <c r="P102" s="98"/>
    </row>
    <row r="103" spans="1:16" ht="15.75" x14ac:dyDescent="0.25">
      <c r="A103" s="99"/>
      <c r="B103" s="98"/>
      <c r="C103" s="98"/>
      <c r="D103" s="98"/>
      <c r="E103" s="98"/>
      <c r="F103" s="98"/>
      <c r="G103" s="98"/>
      <c r="H103" s="98"/>
      <c r="I103" s="98"/>
      <c r="J103" s="98"/>
      <c r="K103" s="98"/>
      <c r="L103" s="98"/>
      <c r="M103" s="98"/>
      <c r="N103" s="98"/>
      <c r="O103" s="98"/>
      <c r="P103" s="98"/>
    </row>
    <row r="104" spans="1:16" ht="15.75" x14ac:dyDescent="0.25">
      <c r="A104" s="99"/>
      <c r="B104" s="98"/>
      <c r="C104" s="98"/>
      <c r="D104" s="98"/>
      <c r="E104" s="98"/>
      <c r="F104" s="98"/>
      <c r="G104" s="98"/>
      <c r="H104" s="98"/>
      <c r="I104" s="98"/>
      <c r="J104" s="98"/>
      <c r="K104" s="98"/>
      <c r="L104" s="98"/>
      <c r="M104" s="98"/>
      <c r="N104" s="98"/>
      <c r="O104" s="98"/>
      <c r="P104" s="98"/>
    </row>
    <row r="105" spans="1:16" ht="15.75" x14ac:dyDescent="0.25">
      <c r="A105" s="99"/>
      <c r="B105" s="98"/>
      <c r="C105" s="98"/>
      <c r="D105" s="98"/>
      <c r="E105" s="98"/>
      <c r="F105" s="98"/>
      <c r="G105" s="98"/>
      <c r="H105" s="98"/>
      <c r="I105" s="98"/>
      <c r="J105" s="98"/>
      <c r="K105" s="98"/>
      <c r="L105" s="98"/>
      <c r="M105" s="98"/>
      <c r="N105" s="98"/>
      <c r="O105" s="98"/>
      <c r="P105" s="98"/>
    </row>
    <row r="106" spans="1:16" ht="15.75" x14ac:dyDescent="0.25">
      <c r="A106" s="99"/>
      <c r="B106" s="98"/>
      <c r="C106" s="98"/>
      <c r="D106" s="98"/>
      <c r="E106" s="98"/>
      <c r="F106" s="98"/>
      <c r="G106" s="98"/>
      <c r="H106" s="98"/>
      <c r="I106" s="98"/>
      <c r="J106" s="98"/>
      <c r="K106" s="98"/>
      <c r="L106" s="98"/>
      <c r="M106" s="98"/>
      <c r="N106" s="98"/>
      <c r="O106" s="98"/>
      <c r="P106" s="98"/>
    </row>
    <row r="107" spans="1:16" ht="15.75" x14ac:dyDescent="0.25">
      <c r="A107" s="99"/>
      <c r="B107" s="98"/>
      <c r="C107" s="98"/>
      <c r="D107" s="98"/>
      <c r="E107" s="98"/>
      <c r="F107" s="98"/>
      <c r="G107" s="98"/>
      <c r="H107" s="98"/>
      <c r="I107" s="98"/>
      <c r="J107" s="98"/>
      <c r="K107" s="98"/>
      <c r="L107" s="98"/>
      <c r="M107" s="98"/>
      <c r="N107" s="98"/>
      <c r="O107" s="98"/>
      <c r="P107" s="98"/>
    </row>
    <row r="108" spans="1:16" ht="15.75" x14ac:dyDescent="0.25">
      <c r="A108" s="99"/>
      <c r="B108" s="98"/>
      <c r="C108" s="98"/>
      <c r="D108" s="98"/>
      <c r="E108" s="98"/>
      <c r="F108" s="98"/>
      <c r="G108" s="98"/>
      <c r="H108" s="98"/>
      <c r="I108" s="98"/>
      <c r="J108" s="98"/>
      <c r="K108" s="98"/>
      <c r="L108" s="98"/>
      <c r="M108" s="98"/>
      <c r="N108" s="98"/>
      <c r="O108" s="98"/>
      <c r="P108" s="98"/>
    </row>
    <row r="109" spans="1:16" ht="15.75" x14ac:dyDescent="0.25">
      <c r="A109" s="99"/>
      <c r="B109" s="98"/>
      <c r="C109" s="98"/>
      <c r="D109" s="98"/>
      <c r="E109" s="98"/>
      <c r="F109" s="98"/>
      <c r="G109" s="98"/>
      <c r="H109" s="98"/>
      <c r="I109" s="98"/>
      <c r="J109" s="98"/>
      <c r="K109" s="98"/>
      <c r="L109" s="98"/>
      <c r="M109" s="98"/>
      <c r="N109" s="98"/>
      <c r="O109" s="98"/>
      <c r="P109" s="98"/>
    </row>
    <row r="110" spans="1:16" ht="15.75" x14ac:dyDescent="0.25">
      <c r="A110" s="99"/>
      <c r="B110" s="98"/>
      <c r="C110" s="98"/>
      <c r="D110" s="98"/>
      <c r="E110" s="98"/>
      <c r="F110" s="98"/>
      <c r="G110" s="98"/>
      <c r="H110" s="98"/>
      <c r="I110" s="98"/>
      <c r="J110" s="98"/>
      <c r="K110" s="98"/>
      <c r="L110" s="98"/>
      <c r="M110" s="98"/>
      <c r="N110" s="98"/>
      <c r="O110" s="98"/>
      <c r="P110" s="98"/>
    </row>
    <row r="111" spans="1:16" ht="15.75" x14ac:dyDescent="0.25">
      <c r="A111" s="99"/>
      <c r="B111" s="98"/>
      <c r="C111" s="98"/>
      <c r="D111" s="98"/>
      <c r="E111" s="98"/>
      <c r="F111" s="98"/>
      <c r="G111" s="98"/>
      <c r="H111" s="98"/>
      <c r="I111" s="98"/>
      <c r="J111" s="98"/>
      <c r="K111" s="98"/>
      <c r="L111" s="98"/>
      <c r="M111" s="98"/>
      <c r="N111" s="98"/>
      <c r="O111" s="98"/>
      <c r="P111" s="98"/>
    </row>
    <row r="112" spans="1:16" ht="15.75" x14ac:dyDescent="0.25">
      <c r="A112" s="99"/>
      <c r="B112" s="98"/>
      <c r="C112" s="98"/>
      <c r="D112" s="98"/>
      <c r="E112" s="98"/>
      <c r="F112" s="98"/>
      <c r="G112" s="98"/>
      <c r="H112" s="98"/>
      <c r="I112" s="98"/>
      <c r="J112" s="98"/>
      <c r="K112" s="98"/>
      <c r="L112" s="98"/>
      <c r="M112" s="98"/>
      <c r="N112" s="98"/>
      <c r="O112" s="98"/>
      <c r="P112" s="98"/>
    </row>
    <row r="113" spans="1:16" ht="15.75" x14ac:dyDescent="0.25">
      <c r="A113" s="98"/>
      <c r="B113" s="98"/>
      <c r="C113" s="98"/>
      <c r="D113" s="98"/>
      <c r="E113" s="98"/>
      <c r="F113" s="98"/>
      <c r="G113" s="98"/>
      <c r="H113" s="98"/>
      <c r="I113" s="98"/>
      <c r="J113" s="98"/>
      <c r="K113" s="98"/>
      <c r="L113" s="98"/>
      <c r="M113" s="98"/>
      <c r="N113" s="98"/>
      <c r="O113" s="98"/>
      <c r="P113" s="98"/>
    </row>
    <row r="114" spans="1:16" ht="15.75" x14ac:dyDescent="0.25">
      <c r="A114" s="98"/>
      <c r="B114" s="98"/>
      <c r="C114" s="98"/>
      <c r="D114" s="98"/>
      <c r="E114" s="98"/>
      <c r="F114" s="98"/>
      <c r="G114" s="98"/>
      <c r="H114" s="98"/>
      <c r="I114" s="98"/>
      <c r="J114" s="98"/>
      <c r="K114" s="98"/>
      <c r="L114" s="98"/>
      <c r="M114" s="98"/>
      <c r="N114" s="98"/>
      <c r="O114" s="98"/>
      <c r="P114" s="98"/>
    </row>
    <row r="115" spans="1:16" ht="15.75" x14ac:dyDescent="0.25">
      <c r="A115" s="98"/>
      <c r="B115" s="98"/>
      <c r="C115" s="98"/>
      <c r="D115" s="98"/>
      <c r="E115" s="98"/>
      <c r="F115" s="98"/>
      <c r="G115" s="98"/>
      <c r="H115" s="98"/>
      <c r="I115" s="98"/>
      <c r="J115" s="98"/>
      <c r="K115" s="98"/>
      <c r="L115" s="98"/>
      <c r="M115" s="98"/>
      <c r="N115" s="98"/>
      <c r="O115" s="98"/>
      <c r="P115" s="98"/>
    </row>
    <row r="116" spans="1:16" ht="15.75" x14ac:dyDescent="0.25">
      <c r="A116" s="98"/>
      <c r="B116" s="98"/>
      <c r="C116" s="98"/>
      <c r="D116" s="98"/>
      <c r="E116" s="98"/>
      <c r="F116" s="98"/>
      <c r="G116" s="98"/>
      <c r="H116" s="98"/>
      <c r="I116" s="98"/>
      <c r="J116" s="98"/>
      <c r="K116" s="98"/>
      <c r="L116" s="98"/>
      <c r="M116" s="98"/>
      <c r="N116" s="98"/>
      <c r="O116" s="98"/>
      <c r="P116" s="98"/>
    </row>
    <row r="117" spans="1:16" ht="15.75" x14ac:dyDescent="0.25">
      <c r="A117" s="98"/>
      <c r="B117" s="98"/>
      <c r="C117" s="98"/>
      <c r="D117" s="98"/>
      <c r="E117" s="98"/>
      <c r="F117" s="98"/>
      <c r="G117" s="98"/>
      <c r="H117" s="98"/>
      <c r="I117" s="98"/>
      <c r="J117" s="98"/>
      <c r="K117" s="98"/>
      <c r="L117" s="98"/>
      <c r="M117" s="98"/>
      <c r="N117" s="98"/>
      <c r="O117" s="98"/>
      <c r="P117" s="98"/>
    </row>
    <row r="118" spans="1:16" ht="15.75" x14ac:dyDescent="0.25">
      <c r="A118" s="98"/>
      <c r="B118" s="98"/>
      <c r="C118" s="98"/>
      <c r="D118" s="98"/>
      <c r="E118" s="98"/>
      <c r="F118" s="98"/>
      <c r="G118" s="98"/>
      <c r="H118" s="98"/>
      <c r="I118" s="98"/>
      <c r="J118" s="98"/>
      <c r="K118" s="98"/>
      <c r="L118" s="98"/>
      <c r="M118" s="98"/>
      <c r="N118" s="98"/>
      <c r="O118" s="98"/>
      <c r="P118" s="98"/>
    </row>
    <row r="119" spans="1:16" ht="15.75" x14ac:dyDescent="0.25">
      <c r="A119" s="98"/>
      <c r="B119" s="98"/>
      <c r="C119" s="98"/>
      <c r="D119" s="98"/>
      <c r="E119" s="98"/>
      <c r="F119" s="98"/>
      <c r="G119" s="98"/>
      <c r="H119" s="98"/>
      <c r="I119" s="98"/>
      <c r="J119" s="98"/>
      <c r="K119" s="98"/>
      <c r="L119" s="98"/>
      <c r="M119" s="98"/>
      <c r="N119" s="98"/>
      <c r="O119" s="98"/>
      <c r="P119" s="98"/>
    </row>
    <row r="120" spans="1:16" ht="15.75" x14ac:dyDescent="0.25">
      <c r="A120" s="98"/>
      <c r="B120" s="98"/>
      <c r="C120" s="98"/>
      <c r="D120" s="98"/>
      <c r="E120" s="98"/>
      <c r="F120" s="98"/>
      <c r="G120" s="98"/>
      <c r="H120" s="98"/>
      <c r="I120" s="98"/>
      <c r="J120" s="98"/>
      <c r="K120" s="98"/>
      <c r="L120" s="98"/>
      <c r="M120" s="98"/>
      <c r="N120" s="98"/>
      <c r="O120" s="98"/>
      <c r="P120" s="98"/>
    </row>
    <row r="121" spans="1:16" ht="15.75" x14ac:dyDescent="0.25">
      <c r="A121" s="98"/>
      <c r="B121" s="98"/>
      <c r="C121" s="98"/>
      <c r="D121" s="98"/>
      <c r="E121" s="98"/>
      <c r="F121" s="98"/>
      <c r="G121" s="98"/>
      <c r="H121" s="98"/>
      <c r="I121" s="98"/>
      <c r="J121" s="98"/>
      <c r="K121" s="98"/>
      <c r="L121" s="98"/>
      <c r="M121" s="98"/>
      <c r="N121" s="98"/>
      <c r="O121" s="98"/>
      <c r="P121" s="98"/>
    </row>
    <row r="122" spans="1:16" ht="15.75" x14ac:dyDescent="0.25">
      <c r="A122" s="98"/>
      <c r="B122" s="98"/>
      <c r="C122" s="98"/>
      <c r="D122" s="98"/>
      <c r="E122" s="98"/>
      <c r="F122" s="98"/>
      <c r="G122" s="98"/>
      <c r="H122" s="98"/>
      <c r="I122" s="98"/>
      <c r="J122" s="98"/>
      <c r="K122" s="98"/>
      <c r="L122" s="98"/>
      <c r="M122" s="98"/>
      <c r="N122" s="98"/>
      <c r="O122" s="98"/>
      <c r="P122" s="98"/>
    </row>
    <row r="123" spans="1:16" ht="15.75" x14ac:dyDescent="0.25">
      <c r="A123" s="98"/>
      <c r="B123" s="98"/>
      <c r="C123" s="98"/>
      <c r="D123" s="98"/>
      <c r="E123" s="98"/>
      <c r="F123" s="98"/>
      <c r="G123" s="98"/>
      <c r="H123" s="98"/>
      <c r="I123" s="98"/>
      <c r="J123" s="98"/>
      <c r="K123" s="98"/>
      <c r="L123" s="98"/>
      <c r="M123" s="98"/>
      <c r="N123" s="98"/>
      <c r="O123" s="98"/>
      <c r="P123" s="98"/>
    </row>
    <row r="124" spans="1:16" ht="15.75" x14ac:dyDescent="0.25">
      <c r="A124" s="98"/>
      <c r="B124" s="98"/>
      <c r="C124" s="98"/>
      <c r="D124" s="98"/>
      <c r="E124" s="98"/>
      <c r="F124" s="98"/>
      <c r="G124" s="98"/>
      <c r="H124" s="98"/>
      <c r="I124" s="98"/>
      <c r="J124" s="98"/>
      <c r="K124" s="98"/>
      <c r="L124" s="98"/>
      <c r="M124" s="98"/>
      <c r="N124" s="98"/>
      <c r="O124" s="98"/>
      <c r="P124" s="98"/>
    </row>
    <row r="125" spans="1:16" ht="15.75" x14ac:dyDescent="0.25">
      <c r="A125" s="98"/>
      <c r="B125" s="98"/>
      <c r="C125" s="98"/>
      <c r="D125" s="98"/>
      <c r="E125" s="98"/>
      <c r="F125" s="98"/>
      <c r="G125" s="98"/>
      <c r="H125" s="98"/>
      <c r="I125" s="98"/>
      <c r="J125" s="98"/>
      <c r="K125" s="98"/>
      <c r="L125" s="98"/>
      <c r="M125" s="98"/>
      <c r="N125" s="98"/>
      <c r="O125" s="98"/>
      <c r="P125" s="98"/>
    </row>
    <row r="126" spans="1:16" ht="15.75" x14ac:dyDescent="0.25">
      <c r="A126" s="98"/>
      <c r="B126" s="98"/>
      <c r="C126" s="98"/>
      <c r="D126" s="98"/>
      <c r="E126" s="98"/>
      <c r="F126" s="98"/>
      <c r="G126" s="98"/>
      <c r="H126" s="98"/>
      <c r="I126" s="98"/>
      <c r="J126" s="98"/>
      <c r="K126" s="98"/>
      <c r="L126" s="98"/>
      <c r="M126" s="98"/>
      <c r="N126" s="98"/>
      <c r="O126" s="98"/>
      <c r="P126" s="98"/>
    </row>
    <row r="127" spans="1:16" ht="15.75" x14ac:dyDescent="0.25">
      <c r="A127" s="98"/>
      <c r="B127" s="98"/>
      <c r="C127" s="98"/>
      <c r="D127" s="98"/>
      <c r="E127" s="98"/>
      <c r="F127" s="98"/>
      <c r="G127" s="98"/>
      <c r="H127" s="98"/>
      <c r="I127" s="98"/>
      <c r="J127" s="98"/>
      <c r="K127" s="98"/>
      <c r="L127" s="98"/>
      <c r="M127" s="98"/>
      <c r="N127" s="98"/>
      <c r="O127" s="98"/>
      <c r="P127" s="98"/>
    </row>
    <row r="128" spans="1:16" ht="15.75" x14ac:dyDescent="0.25">
      <c r="A128" s="98"/>
      <c r="B128" s="98"/>
      <c r="C128" s="98"/>
      <c r="D128" s="98"/>
      <c r="E128" s="98"/>
      <c r="F128" s="98"/>
      <c r="G128" s="98"/>
      <c r="H128" s="98"/>
      <c r="I128" s="98"/>
      <c r="J128" s="98"/>
      <c r="K128" s="98"/>
      <c r="L128" s="98"/>
      <c r="M128" s="98"/>
      <c r="N128" s="98"/>
      <c r="O128" s="98"/>
      <c r="P128" s="98"/>
    </row>
    <row r="129" spans="1:16" ht="15.75" x14ac:dyDescent="0.25">
      <c r="A129" s="98"/>
      <c r="B129" s="98"/>
      <c r="C129" s="98"/>
      <c r="D129" s="98"/>
      <c r="E129" s="98"/>
      <c r="F129" s="98"/>
      <c r="G129" s="98"/>
      <c r="H129" s="98"/>
      <c r="I129" s="98"/>
      <c r="J129" s="98"/>
      <c r="K129" s="98"/>
      <c r="L129" s="98"/>
      <c r="M129" s="98"/>
      <c r="N129" s="98"/>
      <c r="O129" s="98"/>
      <c r="P129" s="98"/>
    </row>
    <row r="130" spans="1:16" ht="15.75" x14ac:dyDescent="0.25">
      <c r="A130" s="98"/>
      <c r="B130" s="98"/>
      <c r="C130" s="98"/>
      <c r="D130" s="98"/>
      <c r="E130" s="98"/>
      <c r="F130" s="98"/>
      <c r="G130" s="98"/>
      <c r="H130" s="98"/>
      <c r="I130" s="98"/>
      <c r="J130" s="98"/>
      <c r="K130" s="98"/>
      <c r="L130" s="98"/>
      <c r="M130" s="98"/>
      <c r="N130" s="98"/>
      <c r="O130" s="98"/>
      <c r="P130" s="98"/>
    </row>
    <row r="131" spans="1:16" ht="15.75" x14ac:dyDescent="0.25">
      <c r="A131" s="98"/>
      <c r="B131" s="98"/>
      <c r="C131" s="98"/>
      <c r="D131" s="98"/>
      <c r="E131" s="98"/>
      <c r="F131" s="98"/>
      <c r="G131" s="98"/>
      <c r="H131" s="98"/>
      <c r="I131" s="98"/>
      <c r="J131" s="98"/>
      <c r="K131" s="98"/>
      <c r="L131" s="98"/>
      <c r="M131" s="98"/>
      <c r="N131" s="98"/>
      <c r="O131" s="98"/>
      <c r="P131" s="98"/>
    </row>
    <row r="132" spans="1:16" ht="15.75" x14ac:dyDescent="0.25">
      <c r="A132" s="98"/>
      <c r="B132" s="98"/>
      <c r="C132" s="98"/>
      <c r="D132" s="98"/>
      <c r="E132" s="98"/>
      <c r="F132" s="98"/>
      <c r="G132" s="98"/>
      <c r="H132" s="98"/>
      <c r="I132" s="98"/>
      <c r="J132" s="98"/>
      <c r="K132" s="98"/>
      <c r="L132" s="98"/>
      <c r="M132" s="98"/>
      <c r="N132" s="98"/>
      <c r="O132" s="98"/>
      <c r="P132" s="98"/>
    </row>
    <row r="133" spans="1:16" ht="15.75" x14ac:dyDescent="0.25">
      <c r="A133" s="98"/>
      <c r="B133" s="98"/>
      <c r="C133" s="98"/>
      <c r="D133" s="98"/>
      <c r="E133" s="98"/>
      <c r="F133" s="98"/>
      <c r="G133" s="98"/>
      <c r="H133" s="98"/>
      <c r="I133" s="98"/>
      <c r="J133" s="98"/>
      <c r="K133" s="98"/>
      <c r="L133" s="98"/>
      <c r="M133" s="98"/>
      <c r="N133" s="98"/>
      <c r="O133" s="98"/>
      <c r="P133" s="98"/>
    </row>
    <row r="134" spans="1:16" ht="15.75" x14ac:dyDescent="0.25">
      <c r="A134" s="98"/>
      <c r="B134" s="98"/>
      <c r="C134" s="98"/>
      <c r="D134" s="98"/>
      <c r="E134" s="98"/>
      <c r="F134" s="98"/>
      <c r="G134" s="98"/>
      <c r="H134" s="98"/>
      <c r="I134" s="98"/>
      <c r="J134" s="98"/>
      <c r="K134" s="98"/>
      <c r="L134" s="98"/>
      <c r="M134" s="98"/>
      <c r="N134" s="98"/>
      <c r="O134" s="98"/>
      <c r="P134" s="98"/>
    </row>
    <row r="135" spans="1:16" ht="15.75" x14ac:dyDescent="0.25">
      <c r="A135" s="98"/>
      <c r="B135" s="98"/>
      <c r="C135" s="98"/>
      <c r="D135" s="98"/>
      <c r="E135" s="98"/>
      <c r="F135" s="98"/>
      <c r="G135" s="98"/>
      <c r="H135" s="98"/>
      <c r="I135" s="98"/>
      <c r="J135" s="98"/>
      <c r="K135" s="98"/>
      <c r="L135" s="98"/>
      <c r="M135" s="98"/>
      <c r="N135" s="98"/>
      <c r="O135" s="98"/>
      <c r="P135" s="98"/>
    </row>
    <row r="136" spans="1:16" ht="15.75" x14ac:dyDescent="0.25">
      <c r="A136" s="98"/>
      <c r="B136" s="98"/>
      <c r="C136" s="98"/>
      <c r="D136" s="98"/>
      <c r="E136" s="98"/>
      <c r="F136" s="98"/>
      <c r="G136" s="98"/>
      <c r="H136" s="98"/>
      <c r="I136" s="98"/>
      <c r="J136" s="98"/>
      <c r="K136" s="98"/>
      <c r="L136" s="98"/>
      <c r="M136" s="98"/>
      <c r="N136" s="98"/>
      <c r="O136" s="98"/>
      <c r="P136" s="98"/>
    </row>
    <row r="137" spans="1:16" ht="15.75" x14ac:dyDescent="0.25">
      <c r="A137" s="98"/>
      <c r="B137" s="98"/>
      <c r="C137" s="98"/>
      <c r="D137" s="98"/>
      <c r="E137" s="98"/>
      <c r="F137" s="98"/>
      <c r="G137" s="98"/>
      <c r="H137" s="98"/>
      <c r="I137" s="98"/>
      <c r="J137" s="98"/>
      <c r="K137" s="98"/>
      <c r="L137" s="98"/>
      <c r="M137" s="98"/>
      <c r="N137" s="98"/>
      <c r="O137" s="98"/>
      <c r="P137" s="98"/>
    </row>
    <row r="138" spans="1:16" ht="15.75" x14ac:dyDescent="0.25">
      <c r="A138" s="98"/>
      <c r="B138" s="98"/>
      <c r="C138" s="98"/>
      <c r="D138" s="98"/>
      <c r="E138" s="98"/>
      <c r="F138" s="98"/>
      <c r="G138" s="98"/>
      <c r="H138" s="98"/>
      <c r="I138" s="98"/>
      <c r="J138" s="98"/>
      <c r="K138" s="98"/>
      <c r="L138" s="98"/>
      <c r="M138" s="98"/>
      <c r="N138" s="98"/>
      <c r="O138" s="98"/>
      <c r="P138" s="98"/>
    </row>
    <row r="139" spans="1:16" ht="15.75" x14ac:dyDescent="0.25">
      <c r="A139" s="98"/>
      <c r="B139" s="98"/>
      <c r="C139" s="98"/>
      <c r="D139" s="98"/>
      <c r="E139" s="98"/>
      <c r="F139" s="98"/>
      <c r="G139" s="98"/>
      <c r="H139" s="98"/>
      <c r="I139" s="98"/>
      <c r="J139" s="98"/>
      <c r="K139" s="98"/>
      <c r="L139" s="98"/>
      <c r="M139" s="98"/>
      <c r="N139" s="98"/>
      <c r="O139" s="98"/>
      <c r="P139" s="98"/>
    </row>
    <row r="140" spans="1:16" ht="15.75" x14ac:dyDescent="0.25">
      <c r="A140" s="98"/>
      <c r="B140" s="98"/>
      <c r="C140" s="98"/>
      <c r="D140" s="98"/>
      <c r="E140" s="98"/>
      <c r="F140" s="98"/>
      <c r="G140" s="98"/>
      <c r="H140" s="98"/>
      <c r="I140" s="98"/>
      <c r="J140" s="98"/>
      <c r="K140" s="98"/>
      <c r="L140" s="98"/>
      <c r="M140" s="98"/>
      <c r="N140" s="98"/>
      <c r="O140" s="98"/>
      <c r="P140" s="98"/>
    </row>
    <row r="141" spans="1:16" ht="15.75" x14ac:dyDescent="0.25">
      <c r="A141" s="98"/>
      <c r="B141" s="98"/>
      <c r="C141" s="98"/>
      <c r="D141" s="98"/>
      <c r="E141" s="98"/>
      <c r="F141" s="98"/>
      <c r="G141" s="98"/>
      <c r="H141" s="98"/>
      <c r="I141" s="98"/>
      <c r="J141" s="98"/>
      <c r="K141" s="98"/>
      <c r="L141" s="98"/>
      <c r="M141" s="98"/>
      <c r="N141" s="98"/>
      <c r="O141" s="98"/>
      <c r="P141" s="98"/>
    </row>
    <row r="142" spans="1:16" ht="15.75" x14ac:dyDescent="0.25">
      <c r="A142" s="98"/>
      <c r="B142" s="98"/>
      <c r="C142" s="98"/>
      <c r="D142" s="98"/>
      <c r="E142" s="98"/>
      <c r="F142" s="98"/>
      <c r="G142" s="98"/>
      <c r="H142" s="98"/>
      <c r="I142" s="98"/>
      <c r="J142" s="98"/>
      <c r="K142" s="98"/>
      <c r="L142" s="98"/>
      <c r="M142" s="98"/>
      <c r="N142" s="98"/>
      <c r="O142" s="98"/>
      <c r="P142" s="98"/>
    </row>
    <row r="143" spans="1:16" ht="15.75" x14ac:dyDescent="0.25">
      <c r="A143" s="98"/>
      <c r="B143" s="98"/>
      <c r="C143" s="98"/>
      <c r="D143" s="98"/>
      <c r="E143" s="98"/>
      <c r="F143" s="98"/>
      <c r="G143" s="98"/>
      <c r="H143" s="98"/>
      <c r="I143" s="98"/>
      <c r="J143" s="98"/>
      <c r="K143" s="98"/>
      <c r="L143" s="98"/>
      <c r="M143" s="98"/>
      <c r="N143" s="98"/>
      <c r="O143" s="98"/>
      <c r="P143" s="98"/>
    </row>
    <row r="144" spans="1:16" ht="15.75" x14ac:dyDescent="0.25">
      <c r="A144" s="98"/>
      <c r="B144" s="98"/>
      <c r="C144" s="98"/>
      <c r="D144" s="98"/>
      <c r="E144" s="98"/>
      <c r="F144" s="98"/>
      <c r="G144" s="98"/>
      <c r="H144" s="98"/>
      <c r="I144" s="98"/>
      <c r="J144" s="98"/>
      <c r="K144" s="98"/>
      <c r="L144" s="98"/>
      <c r="M144" s="98"/>
      <c r="N144" s="98"/>
      <c r="O144" s="98"/>
      <c r="P144" s="98"/>
    </row>
    <row r="145" spans="1:16" ht="15.75" x14ac:dyDescent="0.25">
      <c r="A145" s="98"/>
      <c r="B145" s="98"/>
      <c r="C145" s="98"/>
      <c r="D145" s="98"/>
      <c r="E145" s="98"/>
      <c r="F145" s="98"/>
      <c r="G145" s="98"/>
      <c r="H145" s="98"/>
      <c r="I145" s="98"/>
      <c r="J145" s="98"/>
      <c r="K145" s="98"/>
      <c r="L145" s="98"/>
      <c r="M145" s="98"/>
      <c r="N145" s="98"/>
      <c r="O145" s="98"/>
      <c r="P145" s="98"/>
    </row>
    <row r="146" spans="1:16" ht="15.75" x14ac:dyDescent="0.25">
      <c r="A146" s="98"/>
      <c r="B146" s="98"/>
      <c r="C146" s="98"/>
      <c r="D146" s="98"/>
      <c r="E146" s="98"/>
      <c r="F146" s="98"/>
      <c r="G146" s="98"/>
      <c r="H146" s="98"/>
      <c r="I146" s="98"/>
      <c r="J146" s="98"/>
      <c r="K146" s="98"/>
      <c r="L146" s="98"/>
      <c r="M146" s="98"/>
      <c r="N146" s="98"/>
      <c r="O146" s="98"/>
      <c r="P146" s="98"/>
    </row>
    <row r="147" spans="1:16" ht="15.75" x14ac:dyDescent="0.25">
      <c r="A147" s="98"/>
      <c r="B147" s="98"/>
      <c r="C147" s="98"/>
      <c r="D147" s="98"/>
      <c r="E147" s="98"/>
      <c r="F147" s="98"/>
      <c r="G147" s="98"/>
      <c r="H147" s="98"/>
      <c r="I147" s="98"/>
      <c r="J147" s="98"/>
      <c r="K147" s="98"/>
      <c r="L147" s="98"/>
      <c r="M147" s="98"/>
      <c r="N147" s="98"/>
      <c r="O147" s="98"/>
      <c r="P147" s="98"/>
    </row>
    <row r="148" spans="1:16" ht="15.75" x14ac:dyDescent="0.25">
      <c r="A148" s="98"/>
      <c r="B148" s="98"/>
      <c r="C148" s="98"/>
      <c r="D148" s="98"/>
      <c r="E148" s="98"/>
      <c r="F148" s="98"/>
      <c r="G148" s="98"/>
      <c r="H148" s="98"/>
      <c r="I148" s="98"/>
      <c r="J148" s="98"/>
      <c r="K148" s="98"/>
      <c r="L148" s="98"/>
      <c r="M148" s="98"/>
      <c r="N148" s="98"/>
      <c r="O148" s="98"/>
      <c r="P148" s="98"/>
    </row>
    <row r="149" spans="1:16" ht="15.75" x14ac:dyDescent="0.25">
      <c r="A149" s="98"/>
      <c r="B149" s="98"/>
      <c r="C149" s="98"/>
      <c r="D149" s="98"/>
      <c r="E149" s="98"/>
      <c r="F149" s="98"/>
      <c r="G149" s="98"/>
      <c r="H149" s="98"/>
      <c r="I149" s="98"/>
      <c r="J149" s="98"/>
      <c r="K149" s="98"/>
      <c r="L149" s="98"/>
      <c r="M149" s="98"/>
      <c r="N149" s="98"/>
      <c r="O149" s="98"/>
      <c r="P149" s="98"/>
    </row>
    <row r="150" spans="1:16" ht="15.75" x14ac:dyDescent="0.25">
      <c r="A150" s="98"/>
      <c r="B150" s="98"/>
      <c r="C150" s="98"/>
      <c r="D150" s="98"/>
      <c r="E150" s="98"/>
      <c r="F150" s="98"/>
      <c r="G150" s="98"/>
      <c r="H150" s="98"/>
      <c r="I150" s="98"/>
      <c r="J150" s="98"/>
      <c r="K150" s="98"/>
      <c r="L150" s="98"/>
      <c r="M150" s="98"/>
      <c r="N150" s="98"/>
      <c r="O150" s="98"/>
      <c r="P150" s="98"/>
    </row>
    <row r="151" spans="1:16" ht="15.75" x14ac:dyDescent="0.25">
      <c r="A151" s="98"/>
      <c r="B151" s="98"/>
      <c r="C151" s="98"/>
      <c r="D151" s="98"/>
      <c r="E151" s="98"/>
      <c r="F151" s="98"/>
      <c r="G151" s="98"/>
      <c r="H151" s="98"/>
      <c r="I151" s="98"/>
      <c r="J151" s="98"/>
      <c r="K151" s="98"/>
      <c r="L151" s="98"/>
      <c r="M151" s="98"/>
      <c r="N151" s="98"/>
      <c r="O151" s="98"/>
      <c r="P151" s="98"/>
    </row>
    <row r="152" spans="1:16" ht="15.75" x14ac:dyDescent="0.25">
      <c r="A152" s="98"/>
      <c r="B152" s="98"/>
      <c r="C152" s="98"/>
      <c r="D152" s="98"/>
      <c r="E152" s="98"/>
      <c r="F152" s="98"/>
      <c r="G152" s="98"/>
      <c r="H152" s="98"/>
      <c r="I152" s="98"/>
      <c r="J152" s="98"/>
      <c r="K152" s="98"/>
      <c r="L152" s="98"/>
      <c r="M152" s="98"/>
      <c r="N152" s="98"/>
      <c r="O152" s="98"/>
      <c r="P152" s="98"/>
    </row>
    <row r="153" spans="1:16" ht="15.75" x14ac:dyDescent="0.25">
      <c r="A153" s="98"/>
      <c r="B153" s="98"/>
      <c r="C153" s="98"/>
      <c r="D153" s="98"/>
      <c r="E153" s="98"/>
      <c r="F153" s="98"/>
      <c r="G153" s="98"/>
      <c r="H153" s="98"/>
      <c r="I153" s="98"/>
      <c r="J153" s="98"/>
      <c r="K153" s="98"/>
      <c r="L153" s="98"/>
      <c r="M153" s="98"/>
      <c r="N153" s="98"/>
      <c r="O153" s="98"/>
      <c r="P153" s="98"/>
    </row>
    <row r="154" spans="1:16" ht="15.75" x14ac:dyDescent="0.25">
      <c r="A154" s="98"/>
      <c r="B154" s="98"/>
      <c r="C154" s="98"/>
      <c r="D154" s="98"/>
      <c r="E154" s="98"/>
      <c r="F154" s="98"/>
      <c r="G154" s="98"/>
      <c r="H154" s="98"/>
      <c r="I154" s="98"/>
      <c r="J154" s="98"/>
      <c r="K154" s="98"/>
      <c r="L154" s="98"/>
      <c r="M154" s="98"/>
      <c r="N154" s="98"/>
      <c r="O154" s="98"/>
      <c r="P154" s="98"/>
    </row>
    <row r="155" spans="1:16" ht="15.75" x14ac:dyDescent="0.25">
      <c r="A155" s="98"/>
      <c r="B155" s="98"/>
      <c r="C155" s="98"/>
      <c r="D155" s="98"/>
      <c r="E155" s="98"/>
      <c r="F155" s="98"/>
      <c r="G155" s="98"/>
      <c r="H155" s="98"/>
      <c r="I155" s="98"/>
      <c r="J155" s="98"/>
      <c r="K155" s="98"/>
      <c r="L155" s="98"/>
      <c r="M155" s="98"/>
      <c r="N155" s="98"/>
      <c r="O155" s="98"/>
      <c r="P155" s="98"/>
    </row>
    <row r="156" spans="1:16" ht="15.75" x14ac:dyDescent="0.25">
      <c r="A156" s="98"/>
      <c r="B156" s="98"/>
      <c r="C156" s="98"/>
      <c r="D156" s="98"/>
      <c r="E156" s="98"/>
      <c r="F156" s="98"/>
      <c r="G156" s="98"/>
      <c r="H156" s="98"/>
      <c r="I156" s="98"/>
      <c r="J156" s="98"/>
      <c r="K156" s="98"/>
      <c r="L156" s="98"/>
      <c r="M156" s="98"/>
      <c r="N156" s="98"/>
      <c r="O156" s="98"/>
      <c r="P156" s="98"/>
    </row>
    <row r="157" spans="1:16" ht="15.75" x14ac:dyDescent="0.25">
      <c r="A157" s="98"/>
      <c r="B157" s="98"/>
      <c r="C157" s="98"/>
      <c r="D157" s="98"/>
      <c r="E157" s="98"/>
      <c r="F157" s="98"/>
      <c r="G157" s="98"/>
      <c r="H157" s="98"/>
      <c r="I157" s="98"/>
      <c r="J157" s="98"/>
      <c r="K157" s="98"/>
      <c r="L157" s="98"/>
      <c r="M157" s="98"/>
      <c r="N157" s="98"/>
      <c r="O157" s="98"/>
      <c r="P157" s="98"/>
    </row>
    <row r="158" spans="1:16" ht="15.75" x14ac:dyDescent="0.25">
      <c r="A158" s="98"/>
      <c r="B158" s="98"/>
      <c r="C158" s="98"/>
      <c r="D158" s="98"/>
      <c r="E158" s="98"/>
      <c r="F158" s="98"/>
      <c r="G158" s="98"/>
      <c r="H158" s="98"/>
      <c r="I158" s="98"/>
      <c r="J158" s="98"/>
      <c r="K158" s="98"/>
      <c r="L158" s="98"/>
      <c r="M158" s="98"/>
      <c r="N158" s="98"/>
      <c r="O158" s="98"/>
      <c r="P158" s="98"/>
    </row>
    <row r="159" spans="1:16" ht="15.75" x14ac:dyDescent="0.25">
      <c r="A159" s="98"/>
      <c r="B159" s="98"/>
      <c r="C159" s="98"/>
      <c r="D159" s="98"/>
      <c r="E159" s="98"/>
      <c r="F159" s="98"/>
      <c r="G159" s="98"/>
      <c r="H159" s="98"/>
      <c r="I159" s="98"/>
      <c r="J159" s="98"/>
      <c r="K159" s="98"/>
      <c r="L159" s="98"/>
      <c r="M159" s="98"/>
      <c r="N159" s="98"/>
      <c r="O159" s="98"/>
      <c r="P159" s="98"/>
    </row>
    <row r="160" spans="1:16" ht="15.75" x14ac:dyDescent="0.25">
      <c r="A160" s="98"/>
      <c r="B160" s="98"/>
      <c r="C160" s="98"/>
      <c r="D160" s="98"/>
      <c r="E160" s="98"/>
      <c r="F160" s="98"/>
      <c r="G160" s="98"/>
      <c r="H160" s="98"/>
      <c r="I160" s="98"/>
      <c r="J160" s="98"/>
      <c r="K160" s="98"/>
      <c r="L160" s="98"/>
      <c r="M160" s="98"/>
      <c r="N160" s="98"/>
      <c r="O160" s="98"/>
      <c r="P160" s="98"/>
    </row>
    <row r="161" spans="1:16" ht="15.75" x14ac:dyDescent="0.25">
      <c r="A161" s="98"/>
      <c r="B161" s="98"/>
      <c r="C161" s="98"/>
      <c r="D161" s="98"/>
      <c r="E161" s="98"/>
      <c r="F161" s="98"/>
      <c r="G161" s="98"/>
      <c r="H161" s="98"/>
      <c r="I161" s="98"/>
      <c r="J161" s="98"/>
      <c r="K161" s="98"/>
      <c r="L161" s="98"/>
      <c r="M161" s="98"/>
      <c r="N161" s="98"/>
      <c r="O161" s="98"/>
      <c r="P161" s="98"/>
    </row>
    <row r="162" spans="1:16" ht="15.75" x14ac:dyDescent="0.25">
      <c r="A162" s="98"/>
      <c r="B162" s="98"/>
      <c r="C162" s="98"/>
      <c r="D162" s="98"/>
      <c r="E162" s="98"/>
      <c r="F162" s="98"/>
      <c r="G162" s="98"/>
      <c r="H162" s="98"/>
      <c r="I162" s="98"/>
      <c r="J162" s="98"/>
      <c r="K162" s="98"/>
      <c r="L162" s="98"/>
      <c r="M162" s="98"/>
      <c r="N162" s="98"/>
      <c r="O162" s="98"/>
      <c r="P162" s="98"/>
    </row>
    <row r="163" spans="1:16" ht="15.75" x14ac:dyDescent="0.25">
      <c r="A163" s="98"/>
      <c r="B163" s="98"/>
      <c r="C163" s="98"/>
      <c r="D163" s="98"/>
      <c r="E163" s="98"/>
      <c r="F163" s="98"/>
      <c r="G163" s="98"/>
      <c r="H163" s="98"/>
      <c r="I163" s="98"/>
      <c r="J163" s="98"/>
      <c r="K163" s="98"/>
      <c r="L163" s="98"/>
      <c r="M163" s="98"/>
      <c r="N163" s="98"/>
      <c r="O163" s="98"/>
      <c r="P163" s="98"/>
    </row>
    <row r="164" spans="1:16" ht="15.75" x14ac:dyDescent="0.25">
      <c r="A164" s="98"/>
      <c r="B164" s="98"/>
      <c r="C164" s="98"/>
      <c r="D164" s="98"/>
      <c r="E164" s="98"/>
      <c r="F164" s="98"/>
      <c r="G164" s="98"/>
      <c r="H164" s="98"/>
      <c r="I164" s="98"/>
      <c r="J164" s="98"/>
      <c r="K164" s="98"/>
      <c r="L164" s="98"/>
      <c r="M164" s="98"/>
      <c r="N164" s="98"/>
      <c r="O164" s="98"/>
      <c r="P164" s="98"/>
    </row>
    <row r="165" spans="1:16" ht="15.75" x14ac:dyDescent="0.25">
      <c r="A165" s="98"/>
      <c r="B165" s="98"/>
      <c r="C165" s="98"/>
      <c r="D165" s="98"/>
      <c r="E165" s="98"/>
      <c r="F165" s="98"/>
      <c r="G165" s="98"/>
      <c r="H165" s="98"/>
      <c r="I165" s="98"/>
      <c r="J165" s="98"/>
      <c r="K165" s="98"/>
      <c r="L165" s="98"/>
      <c r="M165" s="98"/>
      <c r="N165" s="98"/>
      <c r="O165" s="98"/>
      <c r="P165" s="98"/>
    </row>
    <row r="166" spans="1:16" ht="15.75" x14ac:dyDescent="0.25">
      <c r="A166" s="98"/>
      <c r="B166" s="98"/>
      <c r="C166" s="98"/>
      <c r="D166" s="98"/>
      <c r="E166" s="98"/>
      <c r="F166" s="98"/>
      <c r="G166" s="98"/>
      <c r="H166" s="98"/>
      <c r="I166" s="98"/>
      <c r="J166" s="98"/>
      <c r="K166" s="98"/>
      <c r="L166" s="98"/>
      <c r="M166" s="98"/>
      <c r="N166" s="98"/>
      <c r="O166" s="98"/>
      <c r="P166" s="98"/>
    </row>
    <row r="167" spans="1:16" ht="15.75" x14ac:dyDescent="0.25">
      <c r="A167" s="98"/>
      <c r="B167" s="98"/>
      <c r="C167" s="98"/>
      <c r="D167" s="98"/>
      <c r="E167" s="98"/>
      <c r="F167" s="98"/>
      <c r="G167" s="98"/>
      <c r="H167" s="98"/>
      <c r="I167" s="98"/>
      <c r="J167" s="98"/>
      <c r="K167" s="98"/>
      <c r="L167" s="98"/>
      <c r="M167" s="98"/>
      <c r="N167" s="98"/>
      <c r="O167" s="98"/>
      <c r="P167" s="98"/>
    </row>
    <row r="168" spans="1:16" ht="15.75" x14ac:dyDescent="0.25">
      <c r="A168" s="98"/>
      <c r="B168" s="98"/>
      <c r="C168" s="98"/>
      <c r="D168" s="98"/>
      <c r="E168" s="98"/>
      <c r="F168" s="98"/>
      <c r="G168" s="98"/>
      <c r="H168" s="98"/>
      <c r="I168" s="98"/>
      <c r="J168" s="98"/>
      <c r="K168" s="98"/>
      <c r="L168" s="98"/>
      <c r="M168" s="98"/>
      <c r="N168" s="98"/>
      <c r="O168" s="98"/>
      <c r="P168" s="98"/>
    </row>
    <row r="169" spans="1:16" ht="15.75" x14ac:dyDescent="0.25">
      <c r="A169" s="98"/>
      <c r="B169" s="98"/>
      <c r="C169" s="98"/>
      <c r="D169" s="98"/>
      <c r="E169" s="98"/>
      <c r="F169" s="98"/>
      <c r="G169" s="98"/>
      <c r="H169" s="98"/>
      <c r="I169" s="98"/>
      <c r="J169" s="98"/>
      <c r="K169" s="98"/>
      <c r="L169" s="98"/>
      <c r="M169" s="98"/>
      <c r="N169" s="98"/>
      <c r="O169" s="98"/>
      <c r="P169" s="98"/>
    </row>
    <row r="170" spans="1:16" ht="15.75" x14ac:dyDescent="0.25">
      <c r="A170" s="98"/>
      <c r="B170" s="98"/>
      <c r="C170" s="98"/>
      <c r="D170" s="98"/>
      <c r="E170" s="98"/>
      <c r="F170" s="98"/>
      <c r="G170" s="98"/>
      <c r="H170" s="98"/>
      <c r="I170" s="98"/>
      <c r="J170" s="98"/>
      <c r="K170" s="98"/>
      <c r="L170" s="98"/>
      <c r="M170" s="98"/>
      <c r="N170" s="98"/>
      <c r="O170" s="98"/>
      <c r="P170" s="98"/>
    </row>
    <row r="171" spans="1:16" ht="15.75" x14ac:dyDescent="0.25">
      <c r="A171" s="98"/>
      <c r="B171" s="98"/>
      <c r="C171" s="98"/>
      <c r="D171" s="98"/>
      <c r="E171" s="98"/>
      <c r="F171" s="98"/>
      <c r="G171" s="98"/>
      <c r="H171" s="98"/>
      <c r="I171" s="98"/>
      <c r="J171" s="98"/>
      <c r="K171" s="98"/>
      <c r="L171" s="98"/>
      <c r="M171" s="98"/>
      <c r="N171" s="98"/>
      <c r="O171" s="98"/>
      <c r="P171" s="98"/>
    </row>
    <row r="172" spans="1:16" ht="15.75" x14ac:dyDescent="0.25">
      <c r="A172" s="98"/>
      <c r="B172" s="98"/>
      <c r="C172" s="98"/>
      <c r="D172" s="98"/>
      <c r="E172" s="98"/>
      <c r="F172" s="98"/>
      <c r="G172" s="98"/>
      <c r="H172" s="98"/>
      <c r="I172" s="98"/>
      <c r="J172" s="98"/>
      <c r="K172" s="98"/>
      <c r="L172" s="98"/>
      <c r="M172" s="98"/>
      <c r="N172" s="98"/>
      <c r="O172" s="98"/>
      <c r="P172" s="98"/>
    </row>
    <row r="173" spans="1:16" ht="15.75" x14ac:dyDescent="0.25">
      <c r="A173" s="98"/>
      <c r="B173" s="98"/>
      <c r="C173" s="98"/>
      <c r="D173" s="98"/>
      <c r="E173" s="98"/>
      <c r="F173" s="98"/>
      <c r="G173" s="98"/>
      <c r="H173" s="98"/>
      <c r="I173" s="98"/>
      <c r="J173" s="98"/>
      <c r="K173" s="98"/>
      <c r="L173" s="98"/>
      <c r="M173" s="98"/>
      <c r="N173" s="98"/>
      <c r="O173" s="98"/>
      <c r="P173" s="98"/>
    </row>
    <row r="174" spans="1:16" ht="15.75" x14ac:dyDescent="0.25">
      <c r="A174" s="98"/>
      <c r="B174" s="98"/>
      <c r="C174" s="98"/>
      <c r="D174" s="98"/>
      <c r="E174" s="98"/>
      <c r="F174" s="98"/>
      <c r="G174" s="98"/>
      <c r="H174" s="98"/>
      <c r="I174" s="98"/>
      <c r="J174" s="98"/>
      <c r="K174" s="98"/>
      <c r="L174" s="98"/>
      <c r="M174" s="98"/>
      <c r="N174" s="98"/>
      <c r="O174" s="98"/>
      <c r="P174" s="98"/>
    </row>
    <row r="175" spans="1:16" ht="15.75" x14ac:dyDescent="0.25">
      <c r="A175" s="98"/>
      <c r="B175" s="98"/>
      <c r="C175" s="98"/>
      <c r="D175" s="98"/>
      <c r="E175" s="98"/>
      <c r="F175" s="98"/>
      <c r="G175" s="98"/>
      <c r="H175" s="98"/>
      <c r="I175" s="98"/>
      <c r="J175" s="98"/>
      <c r="K175" s="98"/>
      <c r="L175" s="98"/>
      <c r="M175" s="98"/>
      <c r="N175" s="98"/>
      <c r="O175" s="98"/>
      <c r="P175" s="98"/>
    </row>
    <row r="176" spans="1:16" ht="15.75" x14ac:dyDescent="0.25">
      <c r="A176" s="98"/>
      <c r="B176" s="98"/>
      <c r="C176" s="98"/>
      <c r="D176" s="98"/>
      <c r="E176" s="98"/>
      <c r="F176" s="98"/>
      <c r="G176" s="98"/>
      <c r="H176" s="98"/>
      <c r="I176" s="98"/>
      <c r="J176" s="98"/>
      <c r="K176" s="98"/>
      <c r="L176" s="98"/>
      <c r="M176" s="98"/>
      <c r="N176" s="98"/>
      <c r="O176" s="98"/>
      <c r="P176" s="98"/>
    </row>
    <row r="177" spans="1:16" ht="15.75" x14ac:dyDescent="0.25">
      <c r="A177" s="98"/>
      <c r="B177" s="98"/>
      <c r="C177" s="98"/>
      <c r="D177" s="98"/>
      <c r="E177" s="98"/>
      <c r="F177" s="98"/>
      <c r="G177" s="98"/>
      <c r="H177" s="98"/>
      <c r="I177" s="98"/>
      <c r="J177" s="98"/>
      <c r="K177" s="98"/>
      <c r="L177" s="98"/>
      <c r="M177" s="98"/>
      <c r="N177" s="98"/>
      <c r="O177" s="98"/>
      <c r="P177" s="98"/>
    </row>
    <row r="178" spans="1:16" ht="15.75" x14ac:dyDescent="0.25">
      <c r="A178" s="98"/>
      <c r="B178" s="98"/>
      <c r="C178" s="98"/>
      <c r="D178" s="98"/>
      <c r="E178" s="98"/>
      <c r="F178" s="98"/>
      <c r="G178" s="98"/>
      <c r="H178" s="98"/>
      <c r="I178" s="98"/>
      <c r="J178" s="98"/>
      <c r="K178" s="98"/>
      <c r="L178" s="98"/>
      <c r="M178" s="98"/>
      <c r="N178" s="98"/>
      <c r="O178" s="98"/>
      <c r="P178" s="98"/>
    </row>
    <row r="179" spans="1:16" ht="15.75" x14ac:dyDescent="0.25">
      <c r="A179" s="98"/>
      <c r="B179" s="98"/>
      <c r="C179" s="98"/>
      <c r="D179" s="98"/>
      <c r="E179" s="98"/>
      <c r="F179" s="98"/>
      <c r="G179" s="98"/>
      <c r="H179" s="98"/>
      <c r="I179" s="98"/>
      <c r="J179" s="98"/>
      <c r="K179" s="98"/>
      <c r="L179" s="98"/>
      <c r="M179" s="98"/>
      <c r="N179" s="98"/>
      <c r="O179" s="98"/>
      <c r="P179" s="98"/>
    </row>
    <row r="180" spans="1:16" ht="15.75" x14ac:dyDescent="0.25">
      <c r="A180" s="98"/>
      <c r="B180" s="98"/>
      <c r="C180" s="98"/>
      <c r="D180" s="98"/>
      <c r="E180" s="98"/>
      <c r="F180" s="98"/>
      <c r="G180" s="98"/>
      <c r="H180" s="98"/>
      <c r="I180" s="98"/>
      <c r="J180" s="98"/>
      <c r="K180" s="98"/>
      <c r="L180" s="98"/>
      <c r="M180" s="98"/>
      <c r="N180" s="98"/>
      <c r="O180" s="98"/>
      <c r="P180" s="98"/>
    </row>
    <row r="181" spans="1:16" ht="15.75" x14ac:dyDescent="0.25">
      <c r="A181" s="98"/>
      <c r="B181" s="98"/>
      <c r="C181" s="98"/>
      <c r="D181" s="98"/>
      <c r="E181" s="98"/>
      <c r="F181" s="98"/>
      <c r="G181" s="98"/>
      <c r="H181" s="98"/>
      <c r="I181" s="98"/>
      <c r="J181" s="98"/>
      <c r="K181" s="98"/>
      <c r="L181" s="98"/>
      <c r="M181" s="98"/>
      <c r="N181" s="98"/>
      <c r="O181" s="98"/>
      <c r="P181" s="98"/>
    </row>
    <row r="182" spans="1:16" ht="15.75" x14ac:dyDescent="0.25">
      <c r="A182" s="98"/>
      <c r="B182" s="98"/>
      <c r="C182" s="98"/>
      <c r="D182" s="98"/>
      <c r="E182" s="98"/>
      <c r="F182" s="98"/>
      <c r="G182" s="98"/>
      <c r="H182" s="98"/>
      <c r="I182" s="98"/>
      <c r="J182" s="98"/>
      <c r="K182" s="98"/>
      <c r="L182" s="98"/>
      <c r="M182" s="98"/>
      <c r="N182" s="98"/>
      <c r="O182" s="98"/>
      <c r="P182" s="98"/>
    </row>
    <row r="183" spans="1:16" ht="15.75" x14ac:dyDescent="0.25">
      <c r="A183" s="98"/>
      <c r="B183" s="98"/>
      <c r="C183" s="98"/>
      <c r="D183" s="98"/>
      <c r="E183" s="98"/>
      <c r="F183" s="98"/>
      <c r="G183" s="98"/>
      <c r="H183" s="98"/>
      <c r="I183" s="98"/>
      <c r="J183" s="98"/>
      <c r="K183" s="98"/>
      <c r="L183" s="98"/>
      <c r="M183" s="98"/>
      <c r="N183" s="98"/>
      <c r="O183" s="98"/>
      <c r="P183" s="98"/>
    </row>
    <row r="184" spans="1:16" ht="15.75" x14ac:dyDescent="0.25">
      <c r="A184" s="98"/>
      <c r="B184" s="98"/>
      <c r="C184" s="98"/>
      <c r="D184" s="98"/>
      <c r="E184" s="98"/>
      <c r="F184" s="98"/>
      <c r="G184" s="98"/>
      <c r="H184" s="98"/>
      <c r="I184" s="98"/>
      <c r="J184" s="98"/>
      <c r="K184" s="98"/>
      <c r="L184" s="98"/>
      <c r="M184" s="98"/>
      <c r="N184" s="98"/>
      <c r="O184" s="98"/>
      <c r="P184" s="98"/>
    </row>
    <row r="185" spans="1:16" ht="15.75" x14ac:dyDescent="0.25">
      <c r="A185" s="98"/>
      <c r="B185" s="98"/>
      <c r="C185" s="98"/>
      <c r="D185" s="98"/>
      <c r="E185" s="98"/>
      <c r="F185" s="98"/>
      <c r="G185" s="98"/>
      <c r="H185" s="98"/>
      <c r="I185" s="98"/>
      <c r="J185" s="98"/>
      <c r="K185" s="98"/>
      <c r="L185" s="98"/>
      <c r="M185" s="98"/>
      <c r="N185" s="98"/>
      <c r="O185" s="98"/>
      <c r="P185" s="98"/>
    </row>
    <row r="186" spans="1:16" ht="15.75" x14ac:dyDescent="0.25">
      <c r="A186" s="98"/>
      <c r="B186" s="98"/>
      <c r="C186" s="98"/>
      <c r="D186" s="98"/>
      <c r="E186" s="98"/>
      <c r="F186" s="98"/>
      <c r="G186" s="98"/>
      <c r="H186" s="98"/>
      <c r="I186" s="98"/>
      <c r="J186" s="98"/>
      <c r="K186" s="98"/>
      <c r="L186" s="98"/>
      <c r="M186" s="98"/>
      <c r="N186" s="98"/>
      <c r="O186" s="98"/>
      <c r="P186" s="98"/>
    </row>
    <row r="187" spans="1:16" ht="15.75" x14ac:dyDescent="0.25">
      <c r="A187" s="98"/>
      <c r="B187" s="98"/>
      <c r="C187" s="98"/>
      <c r="D187" s="98"/>
      <c r="E187" s="98"/>
      <c r="F187" s="98"/>
      <c r="G187" s="98"/>
      <c r="H187" s="98"/>
      <c r="I187" s="98"/>
      <c r="J187" s="98"/>
      <c r="K187" s="98"/>
      <c r="L187" s="98"/>
      <c r="M187" s="98"/>
      <c r="N187" s="98"/>
      <c r="O187" s="98"/>
      <c r="P187" s="98"/>
    </row>
    <row r="188" spans="1:16" ht="15.75" x14ac:dyDescent="0.25">
      <c r="A188" s="98"/>
      <c r="B188" s="98"/>
      <c r="C188" s="98"/>
      <c r="D188" s="98"/>
      <c r="E188" s="98"/>
      <c r="F188" s="98"/>
      <c r="G188" s="98"/>
      <c r="H188" s="98"/>
      <c r="I188" s="98"/>
      <c r="J188" s="98"/>
      <c r="K188" s="98"/>
      <c r="L188" s="98"/>
      <c r="M188" s="98"/>
      <c r="N188" s="98"/>
      <c r="O188" s="98"/>
      <c r="P188" s="98"/>
    </row>
    <row r="189" spans="1:16" ht="15.75" x14ac:dyDescent="0.25">
      <c r="A189" s="98"/>
      <c r="B189" s="98"/>
      <c r="C189" s="98"/>
      <c r="D189" s="98"/>
      <c r="E189" s="98"/>
      <c r="F189" s="98"/>
      <c r="G189" s="98"/>
      <c r="H189" s="98"/>
      <c r="I189" s="98"/>
      <c r="J189" s="98"/>
      <c r="K189" s="98"/>
      <c r="L189" s="98"/>
      <c r="M189" s="98"/>
      <c r="N189" s="98"/>
      <c r="O189" s="98"/>
      <c r="P189" s="98"/>
    </row>
    <row r="190" spans="1:16" ht="15.75" x14ac:dyDescent="0.25">
      <c r="A190" s="98"/>
      <c r="B190" s="98"/>
      <c r="C190" s="98"/>
      <c r="D190" s="98"/>
      <c r="E190" s="98"/>
      <c r="F190" s="98"/>
      <c r="G190" s="98"/>
      <c r="H190" s="98"/>
      <c r="I190" s="98"/>
      <c r="J190" s="98"/>
      <c r="K190" s="98"/>
      <c r="L190" s="98"/>
      <c r="M190" s="98"/>
      <c r="N190" s="98"/>
      <c r="O190" s="98"/>
      <c r="P190" s="98"/>
    </row>
    <row r="191" spans="1:16" ht="15.75" x14ac:dyDescent="0.25">
      <c r="A191" s="98"/>
      <c r="B191" s="98"/>
      <c r="C191" s="98"/>
      <c r="D191" s="98"/>
      <c r="E191" s="98"/>
      <c r="F191" s="98"/>
      <c r="G191" s="98"/>
      <c r="H191" s="98"/>
      <c r="I191" s="98"/>
      <c r="J191" s="98"/>
      <c r="K191" s="98"/>
      <c r="L191" s="98"/>
      <c r="M191" s="98"/>
      <c r="N191" s="98"/>
      <c r="O191" s="98"/>
      <c r="P191" s="98"/>
    </row>
    <row r="192" spans="1:16" ht="15.75" x14ac:dyDescent="0.25">
      <c r="A192" s="98"/>
      <c r="B192" s="98"/>
      <c r="C192" s="98"/>
      <c r="D192" s="98"/>
      <c r="E192" s="98"/>
      <c r="F192" s="98"/>
      <c r="G192" s="98"/>
      <c r="H192" s="98"/>
      <c r="I192" s="98"/>
      <c r="J192" s="98"/>
      <c r="K192" s="98"/>
      <c r="L192" s="98"/>
      <c r="M192" s="98"/>
      <c r="N192" s="98"/>
      <c r="O192" s="98"/>
      <c r="P192" s="98"/>
    </row>
    <row r="193" spans="1:16" ht="15.75" x14ac:dyDescent="0.25">
      <c r="A193" s="98"/>
      <c r="B193" s="98"/>
      <c r="C193" s="98"/>
      <c r="D193" s="98"/>
      <c r="E193" s="98"/>
      <c r="F193" s="98"/>
      <c r="G193" s="98"/>
      <c r="H193" s="98"/>
      <c r="I193" s="98"/>
      <c r="J193" s="98"/>
      <c r="K193" s="98"/>
      <c r="L193" s="98"/>
      <c r="M193" s="98"/>
      <c r="N193" s="98"/>
      <c r="O193" s="98"/>
      <c r="P193" s="98"/>
    </row>
    <row r="194" spans="1:16" ht="15.75" x14ac:dyDescent="0.25">
      <c r="A194" s="98"/>
      <c r="B194" s="98"/>
      <c r="C194" s="98"/>
      <c r="D194" s="98"/>
      <c r="E194" s="98"/>
      <c r="F194" s="98"/>
      <c r="G194" s="98"/>
      <c r="H194" s="98"/>
      <c r="I194" s="98"/>
      <c r="J194" s="98"/>
      <c r="K194" s="98"/>
      <c r="L194" s="98"/>
      <c r="M194" s="98"/>
      <c r="N194" s="98"/>
      <c r="O194" s="98"/>
      <c r="P194" s="98"/>
    </row>
    <row r="195" spans="1:16" ht="15.75" x14ac:dyDescent="0.25">
      <c r="A195" s="98"/>
      <c r="B195" s="98"/>
      <c r="C195" s="98"/>
      <c r="D195" s="98"/>
      <c r="E195" s="98"/>
      <c r="F195" s="98"/>
      <c r="G195" s="98"/>
      <c r="H195" s="98"/>
      <c r="I195" s="98"/>
      <c r="J195" s="98"/>
      <c r="K195" s="98"/>
      <c r="L195" s="98"/>
      <c r="M195" s="98"/>
      <c r="N195" s="98"/>
      <c r="O195" s="98"/>
      <c r="P195" s="98"/>
    </row>
    <row r="196" spans="1:16" ht="15.75" x14ac:dyDescent="0.25">
      <c r="A196" s="98"/>
      <c r="B196" s="98"/>
      <c r="C196" s="98"/>
      <c r="D196" s="98"/>
      <c r="E196" s="98"/>
      <c r="F196" s="98"/>
      <c r="G196" s="98"/>
      <c r="H196" s="98"/>
      <c r="I196" s="98"/>
      <c r="J196" s="98"/>
      <c r="K196" s="98"/>
      <c r="L196" s="98"/>
      <c r="M196" s="98"/>
      <c r="N196" s="98"/>
      <c r="O196" s="98"/>
      <c r="P196" s="98"/>
    </row>
    <row r="197" spans="1:16" ht="15.75" x14ac:dyDescent="0.25">
      <c r="A197" s="98"/>
      <c r="B197" s="98"/>
      <c r="C197" s="98"/>
      <c r="D197" s="98"/>
      <c r="E197" s="98"/>
      <c r="F197" s="98"/>
      <c r="G197" s="98"/>
      <c r="H197" s="98"/>
      <c r="I197" s="98"/>
      <c r="J197" s="98"/>
      <c r="K197" s="98"/>
      <c r="L197" s="98"/>
      <c r="M197" s="98"/>
      <c r="N197" s="98"/>
      <c r="O197" s="98"/>
      <c r="P197" s="98"/>
    </row>
    <row r="198" spans="1:16" ht="15.75" x14ac:dyDescent="0.25">
      <c r="A198" s="98"/>
      <c r="B198" s="98"/>
      <c r="C198" s="98"/>
      <c r="D198" s="98"/>
      <c r="E198" s="98"/>
      <c r="F198" s="98"/>
      <c r="G198" s="98"/>
      <c r="H198" s="98"/>
      <c r="I198" s="98"/>
      <c r="J198" s="98"/>
      <c r="K198" s="98"/>
      <c r="L198" s="98"/>
      <c r="M198" s="98"/>
      <c r="N198" s="98"/>
      <c r="O198" s="98"/>
      <c r="P198" s="98"/>
    </row>
    <row r="199" spans="1:16" ht="15.75" x14ac:dyDescent="0.25">
      <c r="A199" s="98"/>
      <c r="B199" s="98"/>
      <c r="C199" s="98"/>
      <c r="D199" s="98"/>
      <c r="E199" s="98"/>
      <c r="F199" s="98"/>
      <c r="G199" s="98"/>
      <c r="H199" s="98"/>
      <c r="I199" s="98"/>
      <c r="J199" s="98"/>
      <c r="K199" s="98"/>
      <c r="L199" s="98"/>
      <c r="M199" s="98"/>
      <c r="N199" s="98"/>
      <c r="O199" s="98"/>
      <c r="P199" s="98"/>
    </row>
    <row r="200" spans="1:16" ht="15.75" x14ac:dyDescent="0.25">
      <c r="A200" s="98"/>
      <c r="B200" s="98"/>
      <c r="C200" s="98"/>
      <c r="D200" s="98"/>
      <c r="E200" s="98"/>
      <c r="F200" s="98"/>
      <c r="G200" s="98"/>
      <c r="H200" s="98"/>
      <c r="I200" s="98"/>
      <c r="J200" s="98"/>
      <c r="K200" s="98"/>
      <c r="L200" s="98"/>
      <c r="M200" s="98"/>
      <c r="N200" s="98"/>
      <c r="O200" s="98"/>
      <c r="P200" s="98"/>
    </row>
    <row r="201" spans="1:16" ht="15.75" x14ac:dyDescent="0.25">
      <c r="A201" s="98"/>
      <c r="B201" s="98"/>
      <c r="C201" s="98"/>
      <c r="D201" s="98"/>
      <c r="E201" s="98"/>
      <c r="F201" s="98"/>
      <c r="G201" s="98"/>
      <c r="H201" s="98"/>
      <c r="I201" s="98"/>
      <c r="J201" s="98"/>
      <c r="K201" s="98"/>
      <c r="L201" s="98"/>
      <c r="M201" s="98"/>
      <c r="N201" s="98"/>
      <c r="O201" s="98"/>
      <c r="P201" s="98"/>
    </row>
    <row r="202" spans="1:16" ht="15.75" x14ac:dyDescent="0.25">
      <c r="A202" s="98"/>
      <c r="B202" s="98"/>
      <c r="C202" s="98"/>
      <c r="D202" s="98"/>
      <c r="E202" s="98"/>
      <c r="F202" s="98"/>
      <c r="G202" s="98"/>
      <c r="H202" s="98"/>
      <c r="I202" s="98"/>
      <c r="J202" s="98"/>
      <c r="K202" s="98"/>
      <c r="L202" s="98"/>
      <c r="M202" s="98"/>
      <c r="N202" s="98"/>
      <c r="O202" s="98"/>
      <c r="P202" s="98"/>
    </row>
    <row r="203" spans="1:16" ht="15.75" x14ac:dyDescent="0.25">
      <c r="A203" s="98"/>
      <c r="B203" s="98"/>
      <c r="C203" s="98"/>
      <c r="D203" s="98"/>
      <c r="E203" s="98"/>
      <c r="F203" s="98"/>
      <c r="G203" s="98"/>
      <c r="H203" s="98"/>
      <c r="I203" s="98"/>
      <c r="J203" s="98"/>
      <c r="K203" s="98"/>
      <c r="L203" s="98"/>
      <c r="M203" s="98"/>
      <c r="N203" s="98"/>
      <c r="O203" s="98"/>
      <c r="P203" s="98"/>
    </row>
    <row r="204" spans="1:16" ht="15.75" x14ac:dyDescent="0.25">
      <c r="A204" s="98"/>
      <c r="B204" s="98"/>
      <c r="C204" s="98"/>
      <c r="D204" s="98"/>
      <c r="E204" s="98"/>
      <c r="F204" s="98"/>
      <c r="G204" s="98"/>
      <c r="H204" s="98"/>
      <c r="I204" s="98"/>
      <c r="J204" s="98"/>
      <c r="K204" s="98"/>
      <c r="L204" s="98"/>
      <c r="M204" s="98"/>
      <c r="N204" s="98"/>
      <c r="O204" s="98"/>
      <c r="P204" s="98"/>
    </row>
    <row r="205" spans="1:16" ht="15.75" x14ac:dyDescent="0.25">
      <c r="A205" s="98"/>
      <c r="B205" s="98"/>
      <c r="C205" s="98"/>
      <c r="D205" s="98"/>
      <c r="E205" s="98"/>
      <c r="F205" s="98"/>
      <c r="G205" s="98"/>
      <c r="H205" s="98"/>
      <c r="I205" s="98"/>
      <c r="J205" s="98"/>
      <c r="K205" s="98"/>
      <c r="L205" s="98"/>
      <c r="M205" s="98"/>
      <c r="N205" s="98"/>
      <c r="O205" s="98"/>
      <c r="P205" s="98"/>
    </row>
    <row r="206" spans="1:16" ht="15.75" x14ac:dyDescent="0.25">
      <c r="A206" s="98"/>
      <c r="B206" s="98"/>
      <c r="C206" s="98"/>
      <c r="D206" s="98"/>
      <c r="E206" s="98"/>
      <c r="F206" s="98"/>
      <c r="G206" s="98"/>
      <c r="H206" s="98"/>
      <c r="I206" s="98"/>
      <c r="J206" s="98"/>
      <c r="K206" s="98"/>
      <c r="L206" s="98"/>
      <c r="M206" s="98"/>
      <c r="N206" s="98"/>
      <c r="O206" s="98"/>
      <c r="P206" s="98"/>
    </row>
    <row r="207" spans="1:16" ht="15.75" x14ac:dyDescent="0.25">
      <c r="A207" s="98"/>
      <c r="B207" s="98"/>
      <c r="C207" s="98"/>
      <c r="D207" s="98"/>
      <c r="E207" s="98"/>
      <c r="F207" s="98"/>
      <c r="G207" s="98"/>
      <c r="H207" s="98"/>
      <c r="I207" s="98"/>
      <c r="J207" s="98"/>
      <c r="K207" s="98"/>
      <c r="L207" s="98"/>
      <c r="M207" s="98"/>
      <c r="N207" s="98"/>
      <c r="O207" s="98"/>
      <c r="P207" s="98"/>
    </row>
    <row r="208" spans="1:16" ht="15.75" x14ac:dyDescent="0.25">
      <c r="A208" s="98"/>
      <c r="B208" s="98"/>
      <c r="C208" s="98"/>
      <c r="D208" s="98"/>
      <c r="E208" s="98"/>
      <c r="F208" s="98"/>
      <c r="G208" s="98"/>
      <c r="H208" s="98"/>
      <c r="I208" s="98"/>
      <c r="J208" s="98"/>
      <c r="K208" s="98"/>
      <c r="L208" s="98"/>
      <c r="M208" s="98"/>
      <c r="N208" s="98"/>
      <c r="O208" s="98"/>
      <c r="P208" s="98"/>
    </row>
    <row r="209" spans="1:16" ht="15.75" x14ac:dyDescent="0.25">
      <c r="A209" s="98"/>
      <c r="B209" s="98"/>
      <c r="C209" s="98"/>
      <c r="D209" s="98"/>
      <c r="E209" s="98"/>
      <c r="F209" s="98"/>
      <c r="G209" s="98"/>
      <c r="H209" s="98"/>
      <c r="I209" s="98"/>
      <c r="J209" s="98"/>
      <c r="K209" s="98"/>
      <c r="L209" s="98"/>
      <c r="M209" s="98"/>
      <c r="N209" s="98"/>
      <c r="O209" s="98"/>
      <c r="P209" s="98"/>
    </row>
    <row r="210" spans="1:16" ht="15.75" x14ac:dyDescent="0.25">
      <c r="A210" s="98"/>
      <c r="B210" s="98"/>
      <c r="C210" s="98"/>
      <c r="D210" s="98"/>
      <c r="E210" s="98"/>
      <c r="F210" s="98"/>
      <c r="G210" s="98"/>
      <c r="H210" s="98"/>
      <c r="I210" s="98"/>
      <c r="J210" s="98"/>
      <c r="K210" s="98"/>
      <c r="L210" s="98"/>
      <c r="M210" s="98"/>
      <c r="N210" s="98"/>
      <c r="O210" s="98"/>
      <c r="P210" s="98"/>
    </row>
    <row r="211" spans="1:16" ht="15.75" x14ac:dyDescent="0.25">
      <c r="A211" s="98"/>
      <c r="B211" s="98"/>
      <c r="C211" s="98"/>
      <c r="D211" s="98"/>
      <c r="E211" s="98"/>
      <c r="F211" s="98"/>
      <c r="G211" s="98"/>
      <c r="H211" s="98"/>
      <c r="I211" s="98"/>
      <c r="J211" s="98"/>
      <c r="K211" s="98"/>
      <c r="L211" s="98"/>
      <c r="M211" s="98"/>
      <c r="N211" s="98"/>
      <c r="O211" s="98"/>
      <c r="P211" s="98"/>
    </row>
    <row r="212" spans="1:16" ht="15.75" x14ac:dyDescent="0.25">
      <c r="A212" s="98"/>
      <c r="B212" s="98"/>
      <c r="C212" s="98"/>
      <c r="D212" s="98"/>
      <c r="E212" s="98"/>
      <c r="F212" s="98"/>
      <c r="G212" s="98"/>
      <c r="H212" s="98"/>
      <c r="I212" s="98"/>
      <c r="J212" s="98"/>
      <c r="K212" s="98"/>
      <c r="L212" s="98"/>
      <c r="M212" s="98"/>
      <c r="N212" s="98"/>
      <c r="O212" s="98"/>
      <c r="P212" s="98"/>
    </row>
    <row r="213" spans="1:16" ht="15.75" x14ac:dyDescent="0.25">
      <c r="A213" s="98"/>
      <c r="B213" s="98"/>
      <c r="C213" s="98"/>
      <c r="D213" s="98"/>
      <c r="E213" s="98"/>
      <c r="F213" s="98"/>
      <c r="G213" s="98"/>
      <c r="H213" s="98"/>
      <c r="I213" s="98"/>
      <c r="J213" s="98"/>
      <c r="K213" s="98"/>
      <c r="L213" s="98"/>
      <c r="M213" s="98"/>
      <c r="N213" s="98"/>
      <c r="O213" s="98"/>
      <c r="P213" s="98"/>
    </row>
    <row r="214" spans="1:16" ht="15.75" x14ac:dyDescent="0.25">
      <c r="A214" s="98"/>
      <c r="B214" s="98"/>
      <c r="C214" s="98"/>
      <c r="D214" s="98"/>
      <c r="E214" s="98"/>
      <c r="F214" s="98"/>
      <c r="G214" s="98"/>
      <c r="H214" s="98"/>
      <c r="I214" s="98"/>
      <c r="J214" s="98"/>
      <c r="K214" s="98"/>
      <c r="L214" s="98"/>
      <c r="M214" s="98"/>
      <c r="N214" s="98"/>
      <c r="O214" s="98"/>
      <c r="P214" s="98"/>
    </row>
    <row r="215" spans="1:16" ht="15.75" x14ac:dyDescent="0.25">
      <c r="A215" s="98"/>
      <c r="B215" s="98"/>
      <c r="C215" s="98"/>
      <c r="D215" s="98"/>
      <c r="E215" s="98"/>
      <c r="F215" s="98"/>
      <c r="G215" s="98"/>
      <c r="H215" s="98"/>
      <c r="I215" s="98"/>
      <c r="J215" s="98"/>
      <c r="K215" s="98"/>
      <c r="L215" s="98"/>
      <c r="M215" s="98"/>
      <c r="N215" s="98"/>
      <c r="O215" s="98"/>
      <c r="P215" s="98"/>
    </row>
    <row r="216" spans="1:16" ht="15.75" x14ac:dyDescent="0.25">
      <c r="A216" s="98"/>
      <c r="B216" s="98"/>
      <c r="C216" s="98"/>
      <c r="D216" s="98"/>
      <c r="E216" s="98"/>
      <c r="F216" s="98"/>
      <c r="G216" s="98"/>
      <c r="H216" s="98"/>
      <c r="I216" s="98"/>
      <c r="J216" s="98"/>
      <c r="K216" s="98"/>
      <c r="L216" s="98"/>
      <c r="M216" s="98"/>
      <c r="N216" s="98"/>
      <c r="O216" s="98"/>
      <c r="P216" s="98"/>
    </row>
    <row r="217" spans="1:16" ht="15.75" x14ac:dyDescent="0.25">
      <c r="A217" s="98"/>
      <c r="B217" s="98"/>
      <c r="C217" s="98"/>
      <c r="D217" s="98"/>
      <c r="E217" s="98"/>
      <c r="F217" s="98"/>
      <c r="G217" s="98"/>
      <c r="H217" s="98"/>
      <c r="I217" s="98"/>
      <c r="J217" s="98"/>
      <c r="K217" s="98"/>
      <c r="L217" s="98"/>
      <c r="M217" s="98"/>
      <c r="N217" s="98"/>
      <c r="O217" s="98"/>
      <c r="P217" s="98"/>
    </row>
    <row r="218" spans="1:16" ht="15.75" x14ac:dyDescent="0.25">
      <c r="A218" s="98"/>
      <c r="B218" s="98"/>
      <c r="C218" s="98"/>
      <c r="D218" s="98"/>
      <c r="E218" s="98"/>
      <c r="F218" s="98"/>
      <c r="G218" s="98"/>
      <c r="H218" s="98"/>
      <c r="I218" s="98"/>
      <c r="J218" s="98"/>
      <c r="K218" s="98"/>
      <c r="L218" s="98"/>
      <c r="M218" s="98"/>
      <c r="N218" s="98"/>
      <c r="O218" s="98"/>
      <c r="P218" s="98"/>
    </row>
    <row r="219" spans="1:16" ht="15.75" x14ac:dyDescent="0.25">
      <c r="A219" s="98"/>
      <c r="B219" s="98"/>
      <c r="C219" s="98"/>
      <c r="D219" s="98"/>
      <c r="E219" s="98"/>
      <c r="F219" s="98"/>
      <c r="G219" s="98"/>
      <c r="H219" s="98"/>
      <c r="I219" s="98"/>
      <c r="J219" s="98"/>
      <c r="K219" s="98"/>
      <c r="L219" s="98"/>
      <c r="M219" s="98"/>
      <c r="N219" s="98"/>
      <c r="O219" s="98"/>
      <c r="P219" s="98"/>
    </row>
    <row r="220" spans="1:16" ht="15.75" x14ac:dyDescent="0.25">
      <c r="A220" s="98"/>
      <c r="B220" s="98"/>
      <c r="C220" s="98"/>
      <c r="D220" s="98"/>
      <c r="E220" s="98"/>
      <c r="F220" s="98"/>
      <c r="G220" s="98"/>
      <c r="H220" s="98"/>
      <c r="I220" s="98"/>
      <c r="J220" s="98"/>
      <c r="K220" s="98"/>
      <c r="L220" s="98"/>
      <c r="M220" s="98"/>
      <c r="N220" s="98"/>
      <c r="O220" s="98"/>
      <c r="P220" s="98"/>
    </row>
    <row r="221" spans="1:16" ht="15.75" x14ac:dyDescent="0.25">
      <c r="A221" s="98"/>
      <c r="B221" s="98"/>
      <c r="C221" s="98"/>
      <c r="D221" s="98"/>
      <c r="E221" s="98"/>
      <c r="F221" s="98"/>
      <c r="G221" s="98"/>
      <c r="H221" s="98"/>
      <c r="I221" s="98"/>
      <c r="J221" s="98"/>
      <c r="K221" s="98"/>
      <c r="L221" s="98"/>
      <c r="M221" s="98"/>
      <c r="N221" s="98"/>
      <c r="O221" s="98"/>
      <c r="P221" s="98"/>
    </row>
    <row r="222" spans="1:16" ht="15.75" x14ac:dyDescent="0.25">
      <c r="A222" s="98"/>
      <c r="B222" s="98"/>
      <c r="C222" s="98"/>
      <c r="D222" s="98"/>
      <c r="E222" s="98"/>
      <c r="F222" s="98"/>
      <c r="G222" s="98"/>
      <c r="H222" s="98"/>
      <c r="I222" s="98"/>
      <c r="J222" s="98"/>
      <c r="K222" s="98"/>
      <c r="L222" s="98"/>
      <c r="M222" s="98"/>
      <c r="N222" s="98"/>
      <c r="O222" s="98"/>
      <c r="P222" s="98"/>
    </row>
    <row r="223" spans="1:16" ht="15.75" x14ac:dyDescent="0.25">
      <c r="A223" s="98"/>
      <c r="B223" s="98"/>
      <c r="C223" s="98"/>
      <c r="D223" s="98"/>
      <c r="E223" s="98"/>
      <c r="F223" s="98"/>
      <c r="G223" s="98"/>
      <c r="H223" s="98"/>
      <c r="I223" s="98"/>
      <c r="J223" s="98"/>
      <c r="K223" s="98"/>
      <c r="L223" s="98"/>
      <c r="M223" s="98"/>
      <c r="N223" s="98"/>
      <c r="O223" s="98"/>
      <c r="P223" s="98"/>
    </row>
    <row r="224" spans="1:16" ht="15.75" x14ac:dyDescent="0.25">
      <c r="A224" s="98"/>
      <c r="B224" s="98"/>
      <c r="C224" s="98"/>
      <c r="D224" s="98"/>
      <c r="E224" s="98"/>
      <c r="F224" s="98"/>
      <c r="G224" s="98"/>
      <c r="H224" s="98"/>
      <c r="I224" s="98"/>
      <c r="J224" s="98"/>
      <c r="K224" s="98"/>
      <c r="L224" s="98"/>
      <c r="M224" s="98"/>
      <c r="N224" s="98"/>
      <c r="O224" s="98"/>
      <c r="P224" s="98"/>
    </row>
    <row r="225" spans="1:16" ht="15.75" x14ac:dyDescent="0.25">
      <c r="A225" s="98"/>
      <c r="B225" s="98"/>
      <c r="C225" s="98"/>
      <c r="D225" s="98"/>
      <c r="E225" s="98"/>
      <c r="F225" s="98"/>
      <c r="G225" s="98"/>
      <c r="H225" s="98"/>
      <c r="I225" s="98"/>
      <c r="J225" s="98"/>
      <c r="K225" s="98"/>
      <c r="L225" s="98"/>
      <c r="M225" s="98"/>
      <c r="N225" s="98"/>
      <c r="O225" s="98"/>
      <c r="P225" s="98"/>
    </row>
    <row r="226" spans="1:16" ht="15.75" x14ac:dyDescent="0.25">
      <c r="A226" s="98"/>
      <c r="B226" s="98"/>
      <c r="C226" s="98"/>
      <c r="D226" s="98"/>
      <c r="E226" s="98"/>
      <c r="F226" s="98"/>
      <c r="G226" s="98"/>
      <c r="H226" s="98"/>
      <c r="I226" s="98"/>
      <c r="J226" s="98"/>
      <c r="K226" s="98"/>
      <c r="L226" s="98"/>
      <c r="M226" s="98"/>
      <c r="N226" s="98"/>
      <c r="O226" s="98"/>
      <c r="P226" s="98"/>
    </row>
    <row r="227" spans="1:16" ht="15.75" x14ac:dyDescent="0.25">
      <c r="A227" s="98"/>
      <c r="B227" s="98"/>
      <c r="C227" s="98"/>
      <c r="D227" s="98"/>
      <c r="E227" s="98"/>
      <c r="F227" s="98"/>
      <c r="G227" s="98"/>
      <c r="H227" s="98"/>
      <c r="I227" s="98"/>
      <c r="J227" s="98"/>
      <c r="K227" s="98"/>
      <c r="L227" s="98"/>
      <c r="M227" s="98"/>
      <c r="N227" s="98"/>
      <c r="O227" s="98"/>
      <c r="P227" s="98"/>
    </row>
    <row r="228" spans="1:16" ht="15.75" x14ac:dyDescent="0.25">
      <c r="A228" s="98"/>
      <c r="B228" s="98"/>
      <c r="C228" s="98"/>
      <c r="D228" s="98"/>
      <c r="E228" s="98"/>
      <c r="F228" s="98"/>
      <c r="G228" s="98"/>
      <c r="H228" s="98"/>
      <c r="I228" s="98"/>
      <c r="J228" s="98"/>
      <c r="K228" s="98"/>
      <c r="L228" s="98"/>
      <c r="M228" s="98"/>
      <c r="N228" s="98"/>
      <c r="O228" s="98"/>
      <c r="P228" s="98"/>
    </row>
    <row r="229" spans="1:16" ht="15.75" x14ac:dyDescent="0.25">
      <c r="A229" s="98"/>
      <c r="B229" s="98"/>
      <c r="C229" s="98"/>
      <c r="D229" s="98"/>
      <c r="E229" s="98"/>
      <c r="F229" s="98"/>
      <c r="G229" s="98"/>
      <c r="H229" s="98"/>
      <c r="I229" s="98"/>
      <c r="J229" s="98"/>
      <c r="K229" s="98"/>
      <c r="L229" s="98"/>
      <c r="M229" s="98"/>
      <c r="N229" s="98"/>
      <c r="O229" s="98"/>
      <c r="P229" s="98"/>
    </row>
    <row r="230" spans="1:16" ht="15.75" x14ac:dyDescent="0.25">
      <c r="A230" s="98"/>
      <c r="B230" s="98"/>
      <c r="C230" s="98"/>
      <c r="D230" s="98"/>
      <c r="E230" s="98"/>
      <c r="F230" s="98"/>
      <c r="G230" s="98"/>
      <c r="H230" s="98"/>
      <c r="I230" s="98"/>
      <c r="J230" s="98"/>
      <c r="K230" s="98"/>
      <c r="L230" s="98"/>
      <c r="M230" s="98"/>
      <c r="N230" s="98"/>
      <c r="O230" s="98"/>
      <c r="P230" s="98"/>
    </row>
    <row r="231" spans="1:16" ht="15.75" x14ac:dyDescent="0.25">
      <c r="A231" s="98"/>
      <c r="B231" s="98"/>
      <c r="C231" s="98"/>
      <c r="D231" s="98"/>
      <c r="E231" s="98"/>
      <c r="F231" s="98"/>
      <c r="G231" s="98"/>
      <c r="H231" s="98"/>
      <c r="I231" s="98"/>
      <c r="J231" s="98"/>
      <c r="K231" s="98"/>
      <c r="L231" s="98"/>
      <c r="M231" s="98"/>
      <c r="N231" s="98"/>
      <c r="O231" s="98"/>
      <c r="P231" s="98"/>
    </row>
    <row r="232" spans="1:16" ht="15.75" x14ac:dyDescent="0.25">
      <c r="A232" s="98"/>
      <c r="B232" s="98"/>
      <c r="C232" s="98"/>
      <c r="D232" s="98"/>
      <c r="E232" s="98"/>
      <c r="F232" s="98"/>
      <c r="G232" s="98"/>
      <c r="H232" s="98"/>
      <c r="I232" s="98"/>
      <c r="J232" s="98"/>
      <c r="K232" s="98"/>
      <c r="L232" s="98"/>
      <c r="M232" s="98"/>
      <c r="N232" s="98"/>
      <c r="O232" s="98"/>
      <c r="P232" s="98"/>
    </row>
    <row r="233" spans="1:16" ht="15.75" x14ac:dyDescent="0.25">
      <c r="A233" s="98"/>
      <c r="B233" s="98"/>
      <c r="C233" s="98"/>
      <c r="D233" s="98"/>
      <c r="E233" s="98"/>
      <c r="F233" s="98"/>
      <c r="G233" s="98"/>
      <c r="H233" s="98"/>
      <c r="I233" s="98"/>
      <c r="J233" s="98"/>
      <c r="K233" s="98"/>
      <c r="L233" s="98"/>
      <c r="M233" s="98"/>
      <c r="N233" s="98"/>
      <c r="O233" s="98"/>
      <c r="P233" s="98"/>
    </row>
    <row r="234" spans="1:16" ht="15.75" x14ac:dyDescent="0.25">
      <c r="A234" s="98"/>
      <c r="B234" s="98"/>
      <c r="C234" s="98"/>
      <c r="D234" s="98"/>
      <c r="E234" s="98"/>
      <c r="F234" s="98"/>
      <c r="G234" s="98"/>
      <c r="H234" s="98"/>
      <c r="I234" s="98"/>
      <c r="J234" s="98"/>
      <c r="K234" s="98"/>
      <c r="L234" s="98"/>
      <c r="M234" s="98"/>
      <c r="N234" s="98"/>
      <c r="O234" s="98"/>
      <c r="P234" s="98"/>
    </row>
    <row r="235" spans="1:16" ht="15.75" x14ac:dyDescent="0.25">
      <c r="A235" s="98"/>
      <c r="B235" s="98"/>
      <c r="C235" s="98"/>
      <c r="D235" s="98"/>
      <c r="E235" s="98"/>
      <c r="F235" s="98"/>
      <c r="G235" s="98"/>
      <c r="H235" s="98"/>
      <c r="I235" s="98"/>
      <c r="J235" s="98"/>
      <c r="K235" s="98"/>
      <c r="L235" s="98"/>
      <c r="M235" s="98"/>
      <c r="N235" s="98"/>
      <c r="O235" s="98"/>
      <c r="P235" s="98"/>
    </row>
    <row r="236" spans="1:16" ht="15.75" x14ac:dyDescent="0.25">
      <c r="A236" s="98"/>
      <c r="B236" s="98"/>
      <c r="C236" s="98"/>
      <c r="D236" s="98"/>
      <c r="E236" s="98"/>
      <c r="F236" s="98"/>
      <c r="G236" s="98"/>
      <c r="H236" s="98"/>
      <c r="I236" s="98"/>
      <c r="J236" s="98"/>
      <c r="K236" s="98"/>
      <c r="L236" s="98"/>
      <c r="M236" s="98"/>
      <c r="N236" s="98"/>
      <c r="O236" s="98"/>
      <c r="P236" s="98"/>
    </row>
    <row r="237" spans="1:16" ht="15.75" x14ac:dyDescent="0.25">
      <c r="A237" s="98"/>
      <c r="B237" s="98"/>
      <c r="C237" s="98"/>
      <c r="D237" s="98"/>
      <c r="E237" s="98"/>
      <c r="F237" s="98"/>
      <c r="G237" s="98"/>
      <c r="H237" s="98"/>
      <c r="I237" s="98"/>
      <c r="J237" s="98"/>
      <c r="K237" s="98"/>
      <c r="L237" s="98"/>
      <c r="M237" s="98"/>
      <c r="N237" s="98"/>
      <c r="O237" s="98"/>
      <c r="P237" s="98"/>
    </row>
    <row r="238" spans="1:16" ht="15.75" x14ac:dyDescent="0.25">
      <c r="A238" s="98"/>
      <c r="B238" s="98"/>
      <c r="C238" s="98"/>
      <c r="D238" s="98"/>
      <c r="E238" s="98"/>
      <c r="F238" s="98"/>
      <c r="G238" s="98"/>
      <c r="H238" s="98"/>
      <c r="I238" s="98"/>
      <c r="J238" s="98"/>
      <c r="K238" s="98"/>
      <c r="L238" s="98"/>
      <c r="M238" s="98"/>
      <c r="N238" s="98"/>
      <c r="O238" s="98"/>
      <c r="P238" s="98"/>
    </row>
    <row r="239" spans="1:16" ht="15.75" x14ac:dyDescent="0.25">
      <c r="A239" s="98"/>
      <c r="B239" s="98"/>
      <c r="C239" s="98"/>
      <c r="D239" s="98"/>
      <c r="E239" s="98"/>
      <c r="F239" s="98"/>
      <c r="G239" s="98"/>
      <c r="H239" s="98"/>
      <c r="I239" s="98"/>
      <c r="J239" s="98"/>
      <c r="K239" s="98"/>
      <c r="L239" s="98"/>
      <c r="M239" s="98"/>
      <c r="N239" s="98"/>
      <c r="O239" s="98"/>
      <c r="P239" s="98"/>
    </row>
    <row r="240" spans="1:16" ht="15.75" x14ac:dyDescent="0.25">
      <c r="A240" s="98"/>
      <c r="B240" s="98"/>
      <c r="C240" s="98"/>
      <c r="D240" s="98"/>
      <c r="E240" s="98"/>
      <c r="F240" s="98"/>
      <c r="G240" s="98"/>
      <c r="H240" s="98"/>
      <c r="I240" s="98"/>
      <c r="J240" s="98"/>
      <c r="K240" s="98"/>
      <c r="L240" s="98"/>
      <c r="M240" s="98"/>
      <c r="N240" s="98"/>
      <c r="O240" s="98"/>
      <c r="P240" s="98"/>
    </row>
    <row r="241" spans="1:16" ht="15.75" x14ac:dyDescent="0.25">
      <c r="A241" s="98"/>
      <c r="B241" s="98"/>
      <c r="C241" s="98"/>
      <c r="D241" s="98"/>
      <c r="E241" s="98"/>
      <c r="F241" s="98"/>
      <c r="G241" s="98"/>
      <c r="H241" s="98"/>
      <c r="I241" s="98"/>
      <c r="J241" s="98"/>
      <c r="K241" s="98"/>
      <c r="L241" s="98"/>
      <c r="M241" s="98"/>
      <c r="N241" s="98"/>
      <c r="O241" s="98"/>
      <c r="P241" s="98"/>
    </row>
    <row r="242" spans="1:16" ht="15.75" x14ac:dyDescent="0.25">
      <c r="A242" s="98"/>
      <c r="B242" s="98"/>
      <c r="C242" s="98"/>
      <c r="D242" s="98"/>
      <c r="E242" s="98"/>
      <c r="F242" s="98"/>
      <c r="G242" s="98"/>
      <c r="H242" s="98"/>
      <c r="I242" s="98"/>
      <c r="J242" s="98"/>
      <c r="K242" s="98"/>
      <c r="L242" s="98"/>
      <c r="M242" s="98"/>
      <c r="N242" s="98"/>
      <c r="O242" s="98"/>
      <c r="P242" s="98"/>
    </row>
    <row r="243" spans="1:16" ht="15.75" x14ac:dyDescent="0.25">
      <c r="A243" s="98"/>
      <c r="B243" s="98"/>
      <c r="C243" s="98"/>
      <c r="D243" s="98"/>
      <c r="E243" s="98"/>
      <c r="F243" s="98"/>
      <c r="G243" s="98"/>
      <c r="H243" s="98"/>
      <c r="I243" s="98"/>
      <c r="J243" s="98"/>
      <c r="K243" s="98"/>
      <c r="L243" s="98"/>
      <c r="M243" s="98"/>
      <c r="N243" s="98"/>
      <c r="O243" s="98"/>
      <c r="P243" s="98"/>
    </row>
    <row r="244" spans="1:16" ht="15.75" x14ac:dyDescent="0.25">
      <c r="A244" s="98"/>
      <c r="B244" s="98"/>
      <c r="C244" s="98"/>
      <c r="D244" s="98"/>
      <c r="E244" s="98"/>
      <c r="F244" s="98"/>
      <c r="G244" s="98"/>
      <c r="H244" s="98"/>
      <c r="I244" s="98"/>
      <c r="J244" s="98"/>
      <c r="K244" s="98"/>
      <c r="L244" s="98"/>
      <c r="M244" s="98"/>
      <c r="N244" s="98"/>
      <c r="O244" s="98"/>
      <c r="P244" s="98"/>
    </row>
    <row r="245" spans="1:16" ht="15.75" x14ac:dyDescent="0.25">
      <c r="A245" s="98"/>
      <c r="B245" s="98"/>
      <c r="C245" s="98"/>
      <c r="D245" s="98"/>
      <c r="E245" s="98"/>
      <c r="F245" s="98"/>
      <c r="G245" s="98"/>
      <c r="H245" s="98"/>
      <c r="I245" s="98"/>
      <c r="J245" s="98"/>
      <c r="K245" s="98"/>
      <c r="L245" s="98"/>
      <c r="M245" s="98"/>
      <c r="N245" s="98"/>
      <c r="O245" s="98"/>
      <c r="P245" s="98"/>
    </row>
    <row r="246" spans="1:16" ht="15.75" x14ac:dyDescent="0.25">
      <c r="A246" s="98"/>
      <c r="B246" s="98"/>
      <c r="C246" s="98"/>
      <c r="D246" s="98"/>
      <c r="E246" s="98"/>
      <c r="F246" s="98"/>
      <c r="G246" s="98"/>
      <c r="H246" s="98"/>
      <c r="I246" s="98"/>
      <c r="J246" s="98"/>
      <c r="K246" s="98"/>
      <c r="L246" s="98"/>
      <c r="M246" s="98"/>
      <c r="N246" s="98"/>
      <c r="O246" s="98"/>
      <c r="P246" s="98"/>
    </row>
    <row r="247" spans="1:16" ht="15.75" x14ac:dyDescent="0.25">
      <c r="A247" s="98"/>
      <c r="B247" s="98"/>
      <c r="C247" s="98"/>
      <c r="D247" s="98"/>
      <c r="E247" s="98"/>
      <c r="F247" s="98"/>
      <c r="G247" s="98"/>
      <c r="H247" s="98"/>
      <c r="I247" s="98"/>
      <c r="J247" s="98"/>
      <c r="K247" s="98"/>
      <c r="L247" s="98"/>
      <c r="M247" s="98"/>
      <c r="N247" s="98"/>
      <c r="O247" s="98"/>
      <c r="P247" s="98"/>
    </row>
    <row r="248" spans="1:16" ht="15.75" x14ac:dyDescent="0.25">
      <c r="A248" s="98"/>
      <c r="B248" s="98"/>
      <c r="C248" s="98"/>
      <c r="D248" s="98"/>
      <c r="E248" s="98"/>
      <c r="F248" s="98"/>
      <c r="G248" s="98"/>
      <c r="H248" s="98"/>
      <c r="I248" s="98"/>
      <c r="J248" s="98"/>
      <c r="K248" s="98"/>
      <c r="L248" s="98"/>
      <c r="M248" s="98"/>
      <c r="N248" s="98"/>
      <c r="O248" s="98"/>
      <c r="P248" s="98"/>
    </row>
    <row r="249" spans="1:16" ht="15.75" x14ac:dyDescent="0.25">
      <c r="A249" s="98"/>
      <c r="B249" s="98"/>
      <c r="C249" s="98"/>
      <c r="D249" s="98"/>
      <c r="E249" s="98"/>
      <c r="F249" s="98"/>
      <c r="G249" s="98"/>
      <c r="H249" s="98"/>
      <c r="I249" s="98"/>
      <c r="J249" s="98"/>
      <c r="K249" s="98"/>
      <c r="L249" s="98"/>
      <c r="M249" s="98"/>
      <c r="N249" s="98"/>
      <c r="O249" s="98"/>
      <c r="P249" s="98"/>
    </row>
    <row r="250" spans="1:16" ht="15.75" x14ac:dyDescent="0.25">
      <c r="A250" s="98"/>
      <c r="B250" s="98"/>
      <c r="C250" s="98"/>
      <c r="D250" s="98"/>
      <c r="E250" s="98"/>
      <c r="F250" s="98"/>
      <c r="G250" s="98"/>
      <c r="H250" s="98"/>
      <c r="I250" s="98"/>
      <c r="J250" s="98"/>
      <c r="K250" s="98"/>
      <c r="L250" s="98"/>
      <c r="M250" s="98"/>
      <c r="N250" s="98"/>
      <c r="O250" s="98"/>
      <c r="P250" s="98"/>
    </row>
    <row r="251" spans="1:16" ht="15.75" x14ac:dyDescent="0.25">
      <c r="A251" s="98"/>
      <c r="B251" s="98"/>
      <c r="C251" s="98"/>
      <c r="D251" s="98"/>
      <c r="E251" s="98"/>
      <c r="F251" s="98"/>
      <c r="G251" s="98"/>
      <c r="H251" s="98"/>
      <c r="I251" s="98"/>
      <c r="J251" s="98"/>
      <c r="K251" s="98"/>
      <c r="L251" s="98"/>
      <c r="M251" s="98"/>
      <c r="N251" s="98"/>
      <c r="O251" s="98"/>
      <c r="P251" s="98"/>
    </row>
    <row r="252" spans="1:16" ht="15.75" x14ac:dyDescent="0.25">
      <c r="A252" s="98"/>
      <c r="B252" s="98"/>
      <c r="C252" s="98"/>
      <c r="D252" s="98"/>
      <c r="E252" s="98"/>
      <c r="F252" s="98"/>
      <c r="G252" s="98"/>
      <c r="H252" s="98"/>
      <c r="I252" s="98"/>
      <c r="J252" s="98"/>
      <c r="K252" s="98"/>
      <c r="L252" s="98"/>
      <c r="M252" s="98"/>
      <c r="N252" s="98"/>
      <c r="O252" s="98"/>
      <c r="P252" s="98"/>
    </row>
    <row r="253" spans="1:16" ht="15.75" x14ac:dyDescent="0.25">
      <c r="A253" s="98"/>
      <c r="B253" s="98"/>
      <c r="C253" s="98"/>
      <c r="D253" s="98"/>
      <c r="E253" s="98"/>
      <c r="F253" s="98"/>
      <c r="G253" s="98"/>
      <c r="H253" s="98"/>
      <c r="I253" s="98"/>
      <c r="J253" s="98"/>
      <c r="K253" s="98"/>
      <c r="L253" s="98"/>
      <c r="M253" s="98"/>
      <c r="N253" s="98"/>
      <c r="O253" s="98"/>
      <c r="P253" s="98"/>
    </row>
    <row r="254" spans="1:16" ht="15.75" x14ac:dyDescent="0.25">
      <c r="A254" s="98"/>
      <c r="B254" s="98"/>
      <c r="C254" s="98"/>
      <c r="D254" s="98"/>
      <c r="E254" s="98"/>
      <c r="F254" s="98"/>
      <c r="G254" s="98"/>
      <c r="H254" s="98"/>
      <c r="I254" s="98"/>
      <c r="J254" s="98"/>
      <c r="K254" s="98"/>
      <c r="L254" s="98"/>
      <c r="M254" s="98"/>
      <c r="N254" s="98"/>
      <c r="O254" s="98"/>
      <c r="P254" s="98"/>
    </row>
    <row r="255" spans="1:16" ht="15.75" x14ac:dyDescent="0.25">
      <c r="A255" s="98"/>
      <c r="B255" s="98"/>
      <c r="C255" s="98"/>
      <c r="D255" s="98"/>
      <c r="E255" s="98"/>
      <c r="F255" s="98"/>
      <c r="G255" s="98"/>
      <c r="H255" s="98"/>
      <c r="I255" s="98"/>
      <c r="J255" s="98"/>
      <c r="K255" s="98"/>
      <c r="L255" s="98"/>
      <c r="M255" s="98"/>
      <c r="N255" s="98"/>
      <c r="O255" s="98"/>
      <c r="P255" s="98"/>
    </row>
    <row r="256" spans="1:16" ht="15.75" x14ac:dyDescent="0.25">
      <c r="A256" s="98"/>
      <c r="B256" s="98"/>
      <c r="C256" s="98"/>
      <c r="D256" s="98"/>
      <c r="E256" s="98"/>
      <c r="F256" s="98"/>
      <c r="G256" s="98"/>
      <c r="H256" s="98"/>
      <c r="I256" s="98"/>
      <c r="J256" s="98"/>
      <c r="K256" s="98"/>
      <c r="L256" s="98"/>
      <c r="M256" s="98"/>
      <c r="N256" s="98"/>
      <c r="O256" s="98"/>
      <c r="P256" s="98"/>
    </row>
    <row r="257" spans="1:16" ht="15.75" x14ac:dyDescent="0.25">
      <c r="A257" s="98"/>
      <c r="B257" s="98"/>
      <c r="C257" s="98"/>
      <c r="D257" s="98"/>
      <c r="E257" s="98"/>
      <c r="F257" s="98"/>
      <c r="G257" s="98"/>
      <c r="H257" s="98"/>
      <c r="I257" s="98"/>
      <c r="J257" s="98"/>
      <c r="K257" s="98"/>
      <c r="L257" s="98"/>
      <c r="M257" s="98"/>
      <c r="N257" s="98"/>
      <c r="O257" s="98"/>
      <c r="P257" s="98"/>
    </row>
    <row r="258" spans="1:16" ht="15.75" x14ac:dyDescent="0.25">
      <c r="A258" s="98"/>
      <c r="B258" s="98"/>
      <c r="C258" s="98"/>
      <c r="D258" s="98"/>
      <c r="E258" s="98"/>
      <c r="F258" s="98"/>
      <c r="G258" s="98"/>
      <c r="H258" s="98"/>
      <c r="I258" s="98"/>
      <c r="J258" s="98"/>
      <c r="K258" s="98"/>
      <c r="L258" s="98"/>
      <c r="M258" s="98"/>
      <c r="N258" s="98"/>
      <c r="O258" s="98"/>
      <c r="P258" s="98"/>
    </row>
    <row r="259" spans="1:16" ht="15.75" x14ac:dyDescent="0.25">
      <c r="A259" s="98"/>
      <c r="B259" s="98"/>
      <c r="C259" s="98"/>
      <c r="D259" s="98"/>
      <c r="E259" s="98"/>
      <c r="F259" s="98"/>
      <c r="G259" s="98"/>
      <c r="H259" s="98"/>
      <c r="I259" s="98"/>
      <c r="J259" s="98"/>
      <c r="K259" s="98"/>
      <c r="L259" s="98"/>
      <c r="M259" s="98"/>
      <c r="N259" s="98"/>
      <c r="O259" s="98"/>
      <c r="P259" s="98"/>
    </row>
    <row r="260" spans="1:16" ht="15.75" x14ac:dyDescent="0.25">
      <c r="A260" s="98"/>
      <c r="B260" s="98"/>
      <c r="C260" s="98"/>
      <c r="D260" s="98"/>
      <c r="E260" s="98"/>
      <c r="F260" s="98"/>
      <c r="G260" s="98"/>
      <c r="H260" s="98"/>
      <c r="I260" s="98"/>
      <c r="J260" s="98"/>
      <c r="K260" s="98"/>
      <c r="L260" s="98"/>
      <c r="M260" s="98"/>
      <c r="N260" s="98"/>
      <c r="O260" s="98"/>
      <c r="P260" s="98"/>
    </row>
    <row r="261" spans="1:16" ht="15.75" x14ac:dyDescent="0.25">
      <c r="A261" s="98"/>
      <c r="B261" s="98"/>
      <c r="C261" s="98"/>
      <c r="D261" s="98"/>
      <c r="E261" s="98"/>
      <c r="F261" s="98"/>
      <c r="G261" s="98"/>
      <c r="H261" s="98"/>
      <c r="I261" s="98"/>
      <c r="J261" s="98"/>
      <c r="K261" s="98"/>
      <c r="L261" s="98"/>
      <c r="M261" s="98"/>
      <c r="N261" s="98"/>
      <c r="O261" s="98"/>
      <c r="P261" s="98"/>
    </row>
    <row r="262" spans="1:16" ht="15.75" x14ac:dyDescent="0.25">
      <c r="A262" s="98"/>
      <c r="B262" s="98"/>
      <c r="C262" s="98"/>
      <c r="D262" s="98"/>
      <c r="E262" s="98"/>
      <c r="F262" s="98"/>
      <c r="G262" s="98"/>
      <c r="H262" s="98"/>
      <c r="I262" s="98"/>
      <c r="J262" s="98"/>
      <c r="K262" s="98"/>
      <c r="L262" s="98"/>
      <c r="M262" s="98"/>
      <c r="N262" s="98"/>
      <c r="O262" s="98"/>
      <c r="P262" s="98"/>
    </row>
    <row r="263" spans="1:16" ht="15.75" x14ac:dyDescent="0.25">
      <c r="A263" s="98"/>
      <c r="B263" s="98"/>
      <c r="C263" s="98"/>
      <c r="D263" s="98"/>
      <c r="E263" s="98"/>
      <c r="F263" s="98"/>
      <c r="G263" s="98"/>
      <c r="H263" s="98"/>
      <c r="I263" s="98"/>
      <c r="J263" s="98"/>
      <c r="K263" s="98"/>
      <c r="L263" s="98"/>
      <c r="M263" s="98"/>
      <c r="N263" s="98"/>
      <c r="O263" s="98"/>
      <c r="P263" s="98"/>
    </row>
    <row r="264" spans="1:16" ht="15.75" x14ac:dyDescent="0.25">
      <c r="A264" s="98"/>
      <c r="B264" s="98"/>
      <c r="C264" s="98"/>
      <c r="D264" s="98"/>
      <c r="E264" s="98"/>
      <c r="F264" s="98"/>
      <c r="G264" s="98"/>
      <c r="H264" s="98"/>
      <c r="I264" s="98"/>
      <c r="J264" s="98"/>
      <c r="K264" s="98"/>
      <c r="L264" s="98"/>
      <c r="M264" s="98"/>
      <c r="N264" s="98"/>
      <c r="O264" s="98"/>
      <c r="P264" s="98"/>
    </row>
    <row r="265" spans="1:16" ht="15.75" x14ac:dyDescent="0.25">
      <c r="A265" s="98"/>
      <c r="B265" s="98"/>
      <c r="C265" s="98"/>
      <c r="D265" s="98"/>
      <c r="E265" s="98"/>
      <c r="F265" s="98"/>
      <c r="G265" s="98"/>
      <c r="H265" s="98"/>
      <c r="I265" s="98"/>
      <c r="J265" s="98"/>
      <c r="K265" s="98"/>
      <c r="L265" s="98"/>
      <c r="M265" s="98"/>
      <c r="N265" s="98"/>
      <c r="O265" s="98"/>
      <c r="P265" s="98"/>
    </row>
    <row r="266" spans="1:16" ht="15.75" x14ac:dyDescent="0.25">
      <c r="A266" s="98"/>
      <c r="B266" s="98"/>
      <c r="C266" s="98"/>
      <c r="D266" s="98"/>
      <c r="E266" s="98"/>
      <c r="F266" s="98"/>
      <c r="G266" s="98"/>
      <c r="H266" s="98"/>
      <c r="I266" s="98"/>
      <c r="J266" s="98"/>
      <c r="K266" s="98"/>
      <c r="L266" s="98"/>
      <c r="M266" s="98"/>
      <c r="N266" s="98"/>
      <c r="O266" s="98"/>
      <c r="P266" s="98"/>
    </row>
    <row r="267" spans="1:16" ht="15.75" x14ac:dyDescent="0.25">
      <c r="A267" s="98"/>
      <c r="B267" s="98"/>
      <c r="C267" s="98"/>
      <c r="D267" s="98"/>
      <c r="E267" s="98"/>
      <c r="F267" s="98"/>
      <c r="G267" s="98"/>
      <c r="H267" s="98"/>
      <c r="I267" s="98"/>
      <c r="J267" s="98"/>
      <c r="K267" s="98"/>
      <c r="L267" s="98"/>
      <c r="M267" s="98"/>
      <c r="N267" s="98"/>
      <c r="O267" s="98"/>
      <c r="P267" s="98"/>
    </row>
    <row r="268" spans="1:16" ht="15.75" x14ac:dyDescent="0.25">
      <c r="A268" s="98"/>
      <c r="B268" s="98"/>
      <c r="C268" s="98"/>
      <c r="D268" s="98"/>
      <c r="E268" s="98"/>
      <c r="F268" s="98"/>
      <c r="G268" s="98"/>
      <c r="H268" s="98"/>
      <c r="I268" s="98"/>
      <c r="J268" s="98"/>
      <c r="K268" s="98"/>
      <c r="L268" s="98"/>
      <c r="M268" s="98"/>
      <c r="N268" s="98"/>
      <c r="O268" s="98"/>
      <c r="P268" s="98"/>
    </row>
    <row r="269" spans="1:16" ht="15.75" x14ac:dyDescent="0.25">
      <c r="A269" s="98"/>
      <c r="B269" s="98"/>
      <c r="C269" s="98"/>
      <c r="D269" s="98"/>
      <c r="E269" s="98"/>
      <c r="F269" s="98"/>
      <c r="G269" s="98"/>
      <c r="H269" s="98"/>
      <c r="I269" s="98"/>
      <c r="J269" s="98"/>
      <c r="K269" s="98"/>
      <c r="L269" s="98"/>
      <c r="M269" s="98"/>
      <c r="N269" s="98"/>
      <c r="O269" s="98"/>
      <c r="P269" s="98"/>
    </row>
    <row r="270" spans="1:16" ht="15.75" x14ac:dyDescent="0.25">
      <c r="A270" s="98"/>
      <c r="B270" s="98"/>
      <c r="C270" s="98"/>
      <c r="D270" s="98"/>
      <c r="E270" s="98"/>
      <c r="F270" s="98"/>
      <c r="G270" s="98"/>
      <c r="H270" s="98"/>
      <c r="I270" s="98"/>
      <c r="J270" s="98"/>
      <c r="K270" s="98"/>
      <c r="L270" s="98"/>
      <c r="M270" s="98"/>
      <c r="N270" s="98"/>
      <c r="O270" s="98"/>
      <c r="P270" s="98"/>
    </row>
    <row r="271" spans="1:16" ht="15.75" x14ac:dyDescent="0.25">
      <c r="A271" s="98"/>
      <c r="B271" s="98"/>
      <c r="C271" s="98"/>
      <c r="D271" s="98"/>
      <c r="E271" s="98"/>
      <c r="F271" s="98"/>
      <c r="G271" s="98"/>
      <c r="H271" s="98"/>
      <c r="I271" s="98"/>
      <c r="J271" s="98"/>
      <c r="K271" s="98"/>
      <c r="L271" s="98"/>
      <c r="M271" s="98"/>
      <c r="N271" s="98"/>
      <c r="O271" s="98"/>
      <c r="P271" s="98"/>
    </row>
    <row r="272" spans="1:16" ht="15.75" x14ac:dyDescent="0.25">
      <c r="A272" s="98"/>
      <c r="B272" s="98"/>
      <c r="C272" s="98"/>
      <c r="D272" s="98"/>
      <c r="E272" s="98"/>
      <c r="F272" s="98"/>
      <c r="G272" s="98"/>
      <c r="H272" s="98"/>
      <c r="I272" s="98"/>
      <c r="J272" s="98"/>
      <c r="K272" s="98"/>
      <c r="L272" s="98"/>
      <c r="M272" s="98"/>
      <c r="N272" s="98"/>
      <c r="O272" s="98"/>
      <c r="P272" s="98"/>
    </row>
    <row r="273" spans="1:16" ht="15.75" x14ac:dyDescent="0.25">
      <c r="A273" s="98"/>
      <c r="B273" s="98"/>
      <c r="C273" s="98"/>
      <c r="D273" s="98"/>
      <c r="E273" s="98"/>
      <c r="F273" s="98"/>
      <c r="G273" s="98"/>
      <c r="H273" s="98"/>
      <c r="I273" s="98"/>
      <c r="J273" s="98"/>
      <c r="K273" s="98"/>
      <c r="L273" s="98"/>
      <c r="M273" s="98"/>
      <c r="N273" s="98"/>
      <c r="O273" s="98"/>
      <c r="P273" s="98"/>
    </row>
    <row r="274" spans="1:16" ht="15.75" x14ac:dyDescent="0.25">
      <c r="A274" s="98"/>
      <c r="B274" s="98"/>
      <c r="C274" s="98"/>
      <c r="D274" s="98"/>
      <c r="E274" s="98"/>
      <c r="F274" s="98"/>
      <c r="G274" s="98"/>
      <c r="H274" s="98"/>
      <c r="I274" s="98"/>
      <c r="J274" s="98"/>
      <c r="K274" s="98"/>
      <c r="L274" s="98"/>
      <c r="M274" s="98"/>
      <c r="N274" s="98"/>
      <c r="O274" s="98"/>
      <c r="P274" s="98"/>
    </row>
    <row r="275" spans="1:16" ht="15.75" x14ac:dyDescent="0.25">
      <c r="A275" s="98"/>
      <c r="B275" s="98"/>
      <c r="C275" s="98"/>
      <c r="D275" s="98"/>
      <c r="E275" s="98"/>
      <c r="F275" s="98"/>
      <c r="G275" s="98"/>
      <c r="H275" s="98"/>
      <c r="I275" s="98"/>
      <c r="J275" s="98"/>
      <c r="K275" s="98"/>
      <c r="L275" s="98"/>
      <c r="M275" s="98"/>
      <c r="N275" s="98"/>
      <c r="O275" s="98"/>
      <c r="P275" s="98"/>
    </row>
  </sheetData>
  <mergeCells count="18">
    <mergeCell ref="A33:B33"/>
    <mergeCell ref="A34:B34"/>
    <mergeCell ref="G22:H25"/>
    <mergeCell ref="A29:B29"/>
    <mergeCell ref="A30:B30"/>
    <mergeCell ref="C23:C24"/>
    <mergeCell ref="G27:N27"/>
    <mergeCell ref="G28:N28"/>
    <mergeCell ref="G29:G30"/>
    <mergeCell ref="I29:M29"/>
    <mergeCell ref="A13:A15"/>
    <mergeCell ref="B13:B15"/>
    <mergeCell ref="A2:E2"/>
    <mergeCell ref="A3:E3"/>
    <mergeCell ref="A1:E1"/>
    <mergeCell ref="B4:E4"/>
    <mergeCell ref="A5:E5"/>
    <mergeCell ref="B9:B12"/>
  </mergeCells>
  <phoneticPr fontId="111" type="noConversion"/>
  <pageMargins left="0.38" right="0.18" top="0.38" bottom="0.3" header="0.3" footer="0.3"/>
  <pageSetup paperSize="9" orientation="portrait"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4">
    <tabColor theme="9" tint="-0.249977111117893"/>
  </sheetPr>
  <dimension ref="A1:P278"/>
  <sheetViews>
    <sheetView view="pageBreakPreview" topLeftCell="A4" zoomScale="90" zoomScaleNormal="93" zoomScaleSheetLayoutView="90" workbookViewId="0">
      <selection activeCell="E22" sqref="E22"/>
    </sheetView>
  </sheetViews>
  <sheetFormatPr defaultColWidth="8.85546875" defaultRowHeight="12.75" x14ac:dyDescent="0.2"/>
  <cols>
    <col min="1" max="1" width="7.7109375" style="386" customWidth="1"/>
    <col min="2" max="2" width="38.7109375" style="386" customWidth="1"/>
    <col min="3" max="3" width="29.85546875" style="386" customWidth="1"/>
    <col min="4" max="4" width="22" style="386" customWidth="1"/>
    <col min="5" max="5" width="14.7109375" style="386" customWidth="1"/>
    <col min="6" max="6" width="8.85546875" style="386"/>
    <col min="7" max="7" width="14.42578125" style="386" customWidth="1"/>
    <col min="8" max="8" width="28.140625" style="386" customWidth="1"/>
    <col min="9" max="9" width="26.85546875" style="386" customWidth="1"/>
    <col min="10" max="11" width="8.85546875" style="386"/>
    <col min="12" max="12" width="24.85546875" style="386" customWidth="1"/>
    <col min="13" max="256" width="8.85546875" style="386"/>
    <col min="257" max="257" width="7.7109375" style="386" customWidth="1"/>
    <col min="258" max="258" width="38.7109375" style="386" customWidth="1"/>
    <col min="259" max="259" width="29.85546875" style="386" customWidth="1"/>
    <col min="260" max="260" width="22" style="386" customWidth="1"/>
    <col min="261" max="261" width="14.7109375" style="386" customWidth="1"/>
    <col min="262" max="262" width="8.85546875" style="386"/>
    <col min="263" max="263" width="14.42578125" style="386" customWidth="1"/>
    <col min="264" max="264" width="28.140625" style="386" customWidth="1"/>
    <col min="265" max="265" width="26.85546875" style="386" customWidth="1"/>
    <col min="266" max="267" width="8.85546875" style="386"/>
    <col min="268" max="268" width="24.85546875" style="386" customWidth="1"/>
    <col min="269" max="512" width="8.85546875" style="386"/>
    <col min="513" max="513" width="7.7109375" style="386" customWidth="1"/>
    <col min="514" max="514" width="38.7109375" style="386" customWidth="1"/>
    <col min="515" max="515" width="29.85546875" style="386" customWidth="1"/>
    <col min="516" max="516" width="22" style="386" customWidth="1"/>
    <col min="517" max="517" width="14.7109375" style="386" customWidth="1"/>
    <col min="518" max="518" width="8.85546875" style="386"/>
    <col min="519" max="519" width="14.42578125" style="386" customWidth="1"/>
    <col min="520" max="520" width="28.140625" style="386" customWidth="1"/>
    <col min="521" max="521" width="26.85546875" style="386" customWidth="1"/>
    <col min="522" max="523" width="8.85546875" style="386"/>
    <col min="524" max="524" width="24.85546875" style="386" customWidth="1"/>
    <col min="525" max="768" width="8.85546875" style="386"/>
    <col min="769" max="769" width="7.7109375" style="386" customWidth="1"/>
    <col min="770" max="770" width="38.7109375" style="386" customWidth="1"/>
    <col min="771" max="771" width="29.85546875" style="386" customWidth="1"/>
    <col min="772" max="772" width="22" style="386" customWidth="1"/>
    <col min="773" max="773" width="14.7109375" style="386" customWidth="1"/>
    <col min="774" max="774" width="8.85546875" style="386"/>
    <col min="775" max="775" width="14.42578125" style="386" customWidth="1"/>
    <col min="776" max="776" width="28.140625" style="386" customWidth="1"/>
    <col min="777" max="777" width="26.85546875" style="386" customWidth="1"/>
    <col min="778" max="779" width="8.85546875" style="386"/>
    <col min="780" max="780" width="24.85546875" style="386" customWidth="1"/>
    <col min="781" max="1024" width="8.85546875" style="386"/>
    <col min="1025" max="1025" width="7.7109375" style="386" customWidth="1"/>
    <col min="1026" max="1026" width="38.7109375" style="386" customWidth="1"/>
    <col min="1027" max="1027" width="29.85546875" style="386" customWidth="1"/>
    <col min="1028" max="1028" width="22" style="386" customWidth="1"/>
    <col min="1029" max="1029" width="14.7109375" style="386" customWidth="1"/>
    <col min="1030" max="1030" width="8.85546875" style="386"/>
    <col min="1031" max="1031" width="14.42578125" style="386" customWidth="1"/>
    <col min="1032" max="1032" width="28.140625" style="386" customWidth="1"/>
    <col min="1033" max="1033" width="26.85546875" style="386" customWidth="1"/>
    <col min="1034" max="1035" width="8.85546875" style="386"/>
    <col min="1036" max="1036" width="24.85546875" style="386" customWidth="1"/>
    <col min="1037" max="1280" width="8.85546875" style="386"/>
    <col min="1281" max="1281" width="7.7109375" style="386" customWidth="1"/>
    <col min="1282" max="1282" width="38.7109375" style="386" customWidth="1"/>
    <col min="1283" max="1283" width="29.85546875" style="386" customWidth="1"/>
    <col min="1284" max="1284" width="22" style="386" customWidth="1"/>
    <col min="1285" max="1285" width="14.7109375" style="386" customWidth="1"/>
    <col min="1286" max="1286" width="8.85546875" style="386"/>
    <col min="1287" max="1287" width="14.42578125" style="386" customWidth="1"/>
    <col min="1288" max="1288" width="28.140625" style="386" customWidth="1"/>
    <col min="1289" max="1289" width="26.85546875" style="386" customWidth="1"/>
    <col min="1290" max="1291" width="8.85546875" style="386"/>
    <col min="1292" max="1292" width="24.85546875" style="386" customWidth="1"/>
    <col min="1293" max="1536" width="8.85546875" style="386"/>
    <col min="1537" max="1537" width="7.7109375" style="386" customWidth="1"/>
    <col min="1538" max="1538" width="38.7109375" style="386" customWidth="1"/>
    <col min="1539" max="1539" width="29.85546875" style="386" customWidth="1"/>
    <col min="1540" max="1540" width="22" style="386" customWidth="1"/>
    <col min="1541" max="1541" width="14.7109375" style="386" customWidth="1"/>
    <col min="1542" max="1542" width="8.85546875" style="386"/>
    <col min="1543" max="1543" width="14.42578125" style="386" customWidth="1"/>
    <col min="1544" max="1544" width="28.140625" style="386" customWidth="1"/>
    <col min="1545" max="1545" width="26.85546875" style="386" customWidth="1"/>
    <col min="1546" max="1547" width="8.85546875" style="386"/>
    <col min="1548" max="1548" width="24.85546875" style="386" customWidth="1"/>
    <col min="1549" max="1792" width="8.85546875" style="386"/>
    <col min="1793" max="1793" width="7.7109375" style="386" customWidth="1"/>
    <col min="1794" max="1794" width="38.7109375" style="386" customWidth="1"/>
    <col min="1795" max="1795" width="29.85546875" style="386" customWidth="1"/>
    <col min="1796" max="1796" width="22" style="386" customWidth="1"/>
    <col min="1797" max="1797" width="14.7109375" style="386" customWidth="1"/>
    <col min="1798" max="1798" width="8.85546875" style="386"/>
    <col min="1799" max="1799" width="14.42578125" style="386" customWidth="1"/>
    <col min="1800" max="1800" width="28.140625" style="386" customWidth="1"/>
    <col min="1801" max="1801" width="26.85546875" style="386" customWidth="1"/>
    <col min="1802" max="1803" width="8.85546875" style="386"/>
    <col min="1804" max="1804" width="24.85546875" style="386" customWidth="1"/>
    <col min="1805" max="2048" width="8.85546875" style="386"/>
    <col min="2049" max="2049" width="7.7109375" style="386" customWidth="1"/>
    <col min="2050" max="2050" width="38.7109375" style="386" customWidth="1"/>
    <col min="2051" max="2051" width="29.85546875" style="386" customWidth="1"/>
    <col min="2052" max="2052" width="22" style="386" customWidth="1"/>
    <col min="2053" max="2053" width="14.7109375" style="386" customWidth="1"/>
    <col min="2054" max="2054" width="8.85546875" style="386"/>
    <col min="2055" max="2055" width="14.42578125" style="386" customWidth="1"/>
    <col min="2056" max="2056" width="28.140625" style="386" customWidth="1"/>
    <col min="2057" max="2057" width="26.85546875" style="386" customWidth="1"/>
    <col min="2058" max="2059" width="8.85546875" style="386"/>
    <col min="2060" max="2060" width="24.85546875" style="386" customWidth="1"/>
    <col min="2061" max="2304" width="8.85546875" style="386"/>
    <col min="2305" max="2305" width="7.7109375" style="386" customWidth="1"/>
    <col min="2306" max="2306" width="38.7109375" style="386" customWidth="1"/>
    <col min="2307" max="2307" width="29.85546875" style="386" customWidth="1"/>
    <col min="2308" max="2308" width="22" style="386" customWidth="1"/>
    <col min="2309" max="2309" width="14.7109375" style="386" customWidth="1"/>
    <col min="2310" max="2310" width="8.85546875" style="386"/>
    <col min="2311" max="2311" width="14.42578125" style="386" customWidth="1"/>
    <col min="2312" max="2312" width="28.140625" style="386" customWidth="1"/>
    <col min="2313" max="2313" width="26.85546875" style="386" customWidth="1"/>
    <col min="2314" max="2315" width="8.85546875" style="386"/>
    <col min="2316" max="2316" width="24.85546875" style="386" customWidth="1"/>
    <col min="2317" max="2560" width="8.85546875" style="386"/>
    <col min="2561" max="2561" width="7.7109375" style="386" customWidth="1"/>
    <col min="2562" max="2562" width="38.7109375" style="386" customWidth="1"/>
    <col min="2563" max="2563" width="29.85546875" style="386" customWidth="1"/>
    <col min="2564" max="2564" width="22" style="386" customWidth="1"/>
    <col min="2565" max="2565" width="14.7109375" style="386" customWidth="1"/>
    <col min="2566" max="2566" width="8.85546875" style="386"/>
    <col min="2567" max="2567" width="14.42578125" style="386" customWidth="1"/>
    <col min="2568" max="2568" width="28.140625" style="386" customWidth="1"/>
    <col min="2569" max="2569" width="26.85546875" style="386" customWidth="1"/>
    <col min="2570" max="2571" width="8.85546875" style="386"/>
    <col min="2572" max="2572" width="24.85546875" style="386" customWidth="1"/>
    <col min="2573" max="2816" width="8.85546875" style="386"/>
    <col min="2817" max="2817" width="7.7109375" style="386" customWidth="1"/>
    <col min="2818" max="2818" width="38.7109375" style="386" customWidth="1"/>
    <col min="2819" max="2819" width="29.85546875" style="386" customWidth="1"/>
    <col min="2820" max="2820" width="22" style="386" customWidth="1"/>
    <col min="2821" max="2821" width="14.7109375" style="386" customWidth="1"/>
    <col min="2822" max="2822" width="8.85546875" style="386"/>
    <col min="2823" max="2823" width="14.42578125" style="386" customWidth="1"/>
    <col min="2824" max="2824" width="28.140625" style="386" customWidth="1"/>
    <col min="2825" max="2825" width="26.85546875" style="386" customWidth="1"/>
    <col min="2826" max="2827" width="8.85546875" style="386"/>
    <col min="2828" max="2828" width="24.85546875" style="386" customWidth="1"/>
    <col min="2829" max="3072" width="8.85546875" style="386"/>
    <col min="3073" max="3073" width="7.7109375" style="386" customWidth="1"/>
    <col min="3074" max="3074" width="38.7109375" style="386" customWidth="1"/>
    <col min="3075" max="3075" width="29.85546875" style="386" customWidth="1"/>
    <col min="3076" max="3076" width="22" style="386" customWidth="1"/>
    <col min="3077" max="3077" width="14.7109375" style="386" customWidth="1"/>
    <col min="3078" max="3078" width="8.85546875" style="386"/>
    <col min="3079" max="3079" width="14.42578125" style="386" customWidth="1"/>
    <col min="3080" max="3080" width="28.140625" style="386" customWidth="1"/>
    <col min="3081" max="3081" width="26.85546875" style="386" customWidth="1"/>
    <col min="3082" max="3083" width="8.85546875" style="386"/>
    <col min="3084" max="3084" width="24.85546875" style="386" customWidth="1"/>
    <col min="3085" max="3328" width="8.85546875" style="386"/>
    <col min="3329" max="3329" width="7.7109375" style="386" customWidth="1"/>
    <col min="3330" max="3330" width="38.7109375" style="386" customWidth="1"/>
    <col min="3331" max="3331" width="29.85546875" style="386" customWidth="1"/>
    <col min="3332" max="3332" width="22" style="386" customWidth="1"/>
    <col min="3333" max="3333" width="14.7109375" style="386" customWidth="1"/>
    <col min="3334" max="3334" width="8.85546875" style="386"/>
    <col min="3335" max="3335" width="14.42578125" style="386" customWidth="1"/>
    <col min="3336" max="3336" width="28.140625" style="386" customWidth="1"/>
    <col min="3337" max="3337" width="26.85546875" style="386" customWidth="1"/>
    <col min="3338" max="3339" width="8.85546875" style="386"/>
    <col min="3340" max="3340" width="24.85546875" style="386" customWidth="1"/>
    <col min="3341" max="3584" width="8.85546875" style="386"/>
    <col min="3585" max="3585" width="7.7109375" style="386" customWidth="1"/>
    <col min="3586" max="3586" width="38.7109375" style="386" customWidth="1"/>
    <col min="3587" max="3587" width="29.85546875" style="386" customWidth="1"/>
    <col min="3588" max="3588" width="22" style="386" customWidth="1"/>
    <col min="3589" max="3589" width="14.7109375" style="386" customWidth="1"/>
    <col min="3590" max="3590" width="8.85546875" style="386"/>
    <col min="3591" max="3591" width="14.42578125" style="386" customWidth="1"/>
    <col min="3592" max="3592" width="28.140625" style="386" customWidth="1"/>
    <col min="3593" max="3593" width="26.85546875" style="386" customWidth="1"/>
    <col min="3594" max="3595" width="8.85546875" style="386"/>
    <col min="3596" max="3596" width="24.85546875" style="386" customWidth="1"/>
    <col min="3597" max="3840" width="8.85546875" style="386"/>
    <col min="3841" max="3841" width="7.7109375" style="386" customWidth="1"/>
    <col min="3842" max="3842" width="38.7109375" style="386" customWidth="1"/>
    <col min="3843" max="3843" width="29.85546875" style="386" customWidth="1"/>
    <col min="3844" max="3844" width="22" style="386" customWidth="1"/>
    <col min="3845" max="3845" width="14.7109375" style="386" customWidth="1"/>
    <col min="3846" max="3846" width="8.85546875" style="386"/>
    <col min="3847" max="3847" width="14.42578125" style="386" customWidth="1"/>
    <col min="3848" max="3848" width="28.140625" style="386" customWidth="1"/>
    <col min="3849" max="3849" width="26.85546875" style="386" customWidth="1"/>
    <col min="3850" max="3851" width="8.85546875" style="386"/>
    <col min="3852" max="3852" width="24.85546875" style="386" customWidth="1"/>
    <col min="3853" max="4096" width="8.85546875" style="386"/>
    <col min="4097" max="4097" width="7.7109375" style="386" customWidth="1"/>
    <col min="4098" max="4098" width="38.7109375" style="386" customWidth="1"/>
    <col min="4099" max="4099" width="29.85546875" style="386" customWidth="1"/>
    <col min="4100" max="4100" width="22" style="386" customWidth="1"/>
    <col min="4101" max="4101" width="14.7109375" style="386" customWidth="1"/>
    <col min="4102" max="4102" width="8.85546875" style="386"/>
    <col min="4103" max="4103" width="14.42578125" style="386" customWidth="1"/>
    <col min="4104" max="4104" width="28.140625" style="386" customWidth="1"/>
    <col min="4105" max="4105" width="26.85546875" style="386" customWidth="1"/>
    <col min="4106" max="4107" width="8.85546875" style="386"/>
    <col min="4108" max="4108" width="24.85546875" style="386" customWidth="1"/>
    <col min="4109" max="4352" width="8.85546875" style="386"/>
    <col min="4353" max="4353" width="7.7109375" style="386" customWidth="1"/>
    <col min="4354" max="4354" width="38.7109375" style="386" customWidth="1"/>
    <col min="4355" max="4355" width="29.85546875" style="386" customWidth="1"/>
    <col min="4356" max="4356" width="22" style="386" customWidth="1"/>
    <col min="4357" max="4357" width="14.7109375" style="386" customWidth="1"/>
    <col min="4358" max="4358" width="8.85546875" style="386"/>
    <col min="4359" max="4359" width="14.42578125" style="386" customWidth="1"/>
    <col min="4360" max="4360" width="28.140625" style="386" customWidth="1"/>
    <col min="4361" max="4361" width="26.85546875" style="386" customWidth="1"/>
    <col min="4362" max="4363" width="8.85546875" style="386"/>
    <col min="4364" max="4364" width="24.85546875" style="386" customWidth="1"/>
    <col min="4365" max="4608" width="8.85546875" style="386"/>
    <col min="4609" max="4609" width="7.7109375" style="386" customWidth="1"/>
    <col min="4610" max="4610" width="38.7109375" style="386" customWidth="1"/>
    <col min="4611" max="4611" width="29.85546875" style="386" customWidth="1"/>
    <col min="4612" max="4612" width="22" style="386" customWidth="1"/>
    <col min="4613" max="4613" width="14.7109375" style="386" customWidth="1"/>
    <col min="4614" max="4614" width="8.85546875" style="386"/>
    <col min="4615" max="4615" width="14.42578125" style="386" customWidth="1"/>
    <col min="4616" max="4616" width="28.140625" style="386" customWidth="1"/>
    <col min="4617" max="4617" width="26.85546875" style="386" customWidth="1"/>
    <col min="4618" max="4619" width="8.85546875" style="386"/>
    <col min="4620" max="4620" width="24.85546875" style="386" customWidth="1"/>
    <col min="4621" max="4864" width="8.85546875" style="386"/>
    <col min="4865" max="4865" width="7.7109375" style="386" customWidth="1"/>
    <col min="4866" max="4866" width="38.7109375" style="386" customWidth="1"/>
    <col min="4867" max="4867" width="29.85546875" style="386" customWidth="1"/>
    <col min="4868" max="4868" width="22" style="386" customWidth="1"/>
    <col min="4869" max="4869" width="14.7109375" style="386" customWidth="1"/>
    <col min="4870" max="4870" width="8.85546875" style="386"/>
    <col min="4871" max="4871" width="14.42578125" style="386" customWidth="1"/>
    <col min="4872" max="4872" width="28.140625" style="386" customWidth="1"/>
    <col min="4873" max="4873" width="26.85546875" style="386" customWidth="1"/>
    <col min="4874" max="4875" width="8.85546875" style="386"/>
    <col min="4876" max="4876" width="24.85546875" style="386" customWidth="1"/>
    <col min="4877" max="5120" width="8.85546875" style="386"/>
    <col min="5121" max="5121" width="7.7109375" style="386" customWidth="1"/>
    <col min="5122" max="5122" width="38.7109375" style="386" customWidth="1"/>
    <col min="5123" max="5123" width="29.85546875" style="386" customWidth="1"/>
    <col min="5124" max="5124" width="22" style="386" customWidth="1"/>
    <col min="5125" max="5125" width="14.7109375" style="386" customWidth="1"/>
    <col min="5126" max="5126" width="8.85546875" style="386"/>
    <col min="5127" max="5127" width="14.42578125" style="386" customWidth="1"/>
    <col min="5128" max="5128" width="28.140625" style="386" customWidth="1"/>
    <col min="5129" max="5129" width="26.85546875" style="386" customWidth="1"/>
    <col min="5130" max="5131" width="8.85546875" style="386"/>
    <col min="5132" max="5132" width="24.85546875" style="386" customWidth="1"/>
    <col min="5133" max="5376" width="8.85546875" style="386"/>
    <col min="5377" max="5377" width="7.7109375" style="386" customWidth="1"/>
    <col min="5378" max="5378" width="38.7109375" style="386" customWidth="1"/>
    <col min="5379" max="5379" width="29.85546875" style="386" customWidth="1"/>
    <col min="5380" max="5380" width="22" style="386" customWidth="1"/>
    <col min="5381" max="5381" width="14.7109375" style="386" customWidth="1"/>
    <col min="5382" max="5382" width="8.85546875" style="386"/>
    <col min="5383" max="5383" width="14.42578125" style="386" customWidth="1"/>
    <col min="5384" max="5384" width="28.140625" style="386" customWidth="1"/>
    <col min="5385" max="5385" width="26.85546875" style="386" customWidth="1"/>
    <col min="5386" max="5387" width="8.85546875" style="386"/>
    <col min="5388" max="5388" width="24.85546875" style="386" customWidth="1"/>
    <col min="5389" max="5632" width="8.85546875" style="386"/>
    <col min="5633" max="5633" width="7.7109375" style="386" customWidth="1"/>
    <col min="5634" max="5634" width="38.7109375" style="386" customWidth="1"/>
    <col min="5635" max="5635" width="29.85546875" style="386" customWidth="1"/>
    <col min="5636" max="5636" width="22" style="386" customWidth="1"/>
    <col min="5637" max="5637" width="14.7109375" style="386" customWidth="1"/>
    <col min="5638" max="5638" width="8.85546875" style="386"/>
    <col min="5639" max="5639" width="14.42578125" style="386" customWidth="1"/>
    <col min="5640" max="5640" width="28.140625" style="386" customWidth="1"/>
    <col min="5641" max="5641" width="26.85546875" style="386" customWidth="1"/>
    <col min="5642" max="5643" width="8.85546875" style="386"/>
    <col min="5644" max="5644" width="24.85546875" style="386" customWidth="1"/>
    <col min="5645" max="5888" width="8.85546875" style="386"/>
    <col min="5889" max="5889" width="7.7109375" style="386" customWidth="1"/>
    <col min="5890" max="5890" width="38.7109375" style="386" customWidth="1"/>
    <col min="5891" max="5891" width="29.85546875" style="386" customWidth="1"/>
    <col min="5892" max="5892" width="22" style="386" customWidth="1"/>
    <col min="5893" max="5893" width="14.7109375" style="386" customWidth="1"/>
    <col min="5894" max="5894" width="8.85546875" style="386"/>
    <col min="5895" max="5895" width="14.42578125" style="386" customWidth="1"/>
    <col min="5896" max="5896" width="28.140625" style="386" customWidth="1"/>
    <col min="5897" max="5897" width="26.85546875" style="386" customWidth="1"/>
    <col min="5898" max="5899" width="8.85546875" style="386"/>
    <col min="5900" max="5900" width="24.85546875" style="386" customWidth="1"/>
    <col min="5901" max="6144" width="8.85546875" style="386"/>
    <col min="6145" max="6145" width="7.7109375" style="386" customWidth="1"/>
    <col min="6146" max="6146" width="38.7109375" style="386" customWidth="1"/>
    <col min="6147" max="6147" width="29.85546875" style="386" customWidth="1"/>
    <col min="6148" max="6148" width="22" style="386" customWidth="1"/>
    <col min="6149" max="6149" width="14.7109375" style="386" customWidth="1"/>
    <col min="6150" max="6150" width="8.85546875" style="386"/>
    <col min="6151" max="6151" width="14.42578125" style="386" customWidth="1"/>
    <col min="6152" max="6152" width="28.140625" style="386" customWidth="1"/>
    <col min="6153" max="6153" width="26.85546875" style="386" customWidth="1"/>
    <col min="6154" max="6155" width="8.85546875" style="386"/>
    <col min="6156" max="6156" width="24.85546875" style="386" customWidth="1"/>
    <col min="6157" max="6400" width="8.85546875" style="386"/>
    <col min="6401" max="6401" width="7.7109375" style="386" customWidth="1"/>
    <col min="6402" max="6402" width="38.7109375" style="386" customWidth="1"/>
    <col min="6403" max="6403" width="29.85546875" style="386" customWidth="1"/>
    <col min="6404" max="6404" width="22" style="386" customWidth="1"/>
    <col min="6405" max="6405" width="14.7109375" style="386" customWidth="1"/>
    <col min="6406" max="6406" width="8.85546875" style="386"/>
    <col min="6407" max="6407" width="14.42578125" style="386" customWidth="1"/>
    <col min="6408" max="6408" width="28.140625" style="386" customWidth="1"/>
    <col min="6409" max="6409" width="26.85546875" style="386" customWidth="1"/>
    <col min="6410" max="6411" width="8.85546875" style="386"/>
    <col min="6412" max="6412" width="24.85546875" style="386" customWidth="1"/>
    <col min="6413" max="6656" width="8.85546875" style="386"/>
    <col min="6657" max="6657" width="7.7109375" style="386" customWidth="1"/>
    <col min="6658" max="6658" width="38.7109375" style="386" customWidth="1"/>
    <col min="6659" max="6659" width="29.85546875" style="386" customWidth="1"/>
    <col min="6660" max="6660" width="22" style="386" customWidth="1"/>
    <col min="6661" max="6661" width="14.7109375" style="386" customWidth="1"/>
    <col min="6662" max="6662" width="8.85546875" style="386"/>
    <col min="6663" max="6663" width="14.42578125" style="386" customWidth="1"/>
    <col min="6664" max="6664" width="28.140625" style="386" customWidth="1"/>
    <col min="6665" max="6665" width="26.85546875" style="386" customWidth="1"/>
    <col min="6666" max="6667" width="8.85546875" style="386"/>
    <col min="6668" max="6668" width="24.85546875" style="386" customWidth="1"/>
    <col min="6669" max="6912" width="8.85546875" style="386"/>
    <col min="6913" max="6913" width="7.7109375" style="386" customWidth="1"/>
    <col min="6914" max="6914" width="38.7109375" style="386" customWidth="1"/>
    <col min="6915" max="6915" width="29.85546875" style="386" customWidth="1"/>
    <col min="6916" max="6916" width="22" style="386" customWidth="1"/>
    <col min="6917" max="6917" width="14.7109375" style="386" customWidth="1"/>
    <col min="6918" max="6918" width="8.85546875" style="386"/>
    <col min="6919" max="6919" width="14.42578125" style="386" customWidth="1"/>
    <col min="6920" max="6920" width="28.140625" style="386" customWidth="1"/>
    <col min="6921" max="6921" width="26.85546875" style="386" customWidth="1"/>
    <col min="6922" max="6923" width="8.85546875" style="386"/>
    <col min="6924" max="6924" width="24.85546875" style="386" customWidth="1"/>
    <col min="6925" max="7168" width="8.85546875" style="386"/>
    <col min="7169" max="7169" width="7.7109375" style="386" customWidth="1"/>
    <col min="7170" max="7170" width="38.7109375" style="386" customWidth="1"/>
    <col min="7171" max="7171" width="29.85546875" style="386" customWidth="1"/>
    <col min="7172" max="7172" width="22" style="386" customWidth="1"/>
    <col min="7173" max="7173" width="14.7109375" style="386" customWidth="1"/>
    <col min="7174" max="7174" width="8.85546875" style="386"/>
    <col min="7175" max="7175" width="14.42578125" style="386" customWidth="1"/>
    <col min="7176" max="7176" width="28.140625" style="386" customWidth="1"/>
    <col min="7177" max="7177" width="26.85546875" style="386" customWidth="1"/>
    <col min="7178" max="7179" width="8.85546875" style="386"/>
    <col min="7180" max="7180" width="24.85546875" style="386" customWidth="1"/>
    <col min="7181" max="7424" width="8.85546875" style="386"/>
    <col min="7425" max="7425" width="7.7109375" style="386" customWidth="1"/>
    <col min="7426" max="7426" width="38.7109375" style="386" customWidth="1"/>
    <col min="7427" max="7427" width="29.85546875" style="386" customWidth="1"/>
    <col min="7428" max="7428" width="22" style="386" customWidth="1"/>
    <col min="7429" max="7429" width="14.7109375" style="386" customWidth="1"/>
    <col min="7430" max="7430" width="8.85546875" style="386"/>
    <col min="7431" max="7431" width="14.42578125" style="386" customWidth="1"/>
    <col min="7432" max="7432" width="28.140625" style="386" customWidth="1"/>
    <col min="7433" max="7433" width="26.85546875" style="386" customWidth="1"/>
    <col min="7434" max="7435" width="8.85546875" style="386"/>
    <col min="7436" max="7436" width="24.85546875" style="386" customWidth="1"/>
    <col min="7437" max="7680" width="8.85546875" style="386"/>
    <col min="7681" max="7681" width="7.7109375" style="386" customWidth="1"/>
    <col min="7682" max="7682" width="38.7109375" style="386" customWidth="1"/>
    <col min="7683" max="7683" width="29.85546875" style="386" customWidth="1"/>
    <col min="7684" max="7684" width="22" style="386" customWidth="1"/>
    <col min="7685" max="7685" width="14.7109375" style="386" customWidth="1"/>
    <col min="7686" max="7686" width="8.85546875" style="386"/>
    <col min="7687" max="7687" width="14.42578125" style="386" customWidth="1"/>
    <col min="7688" max="7688" width="28.140625" style="386" customWidth="1"/>
    <col min="7689" max="7689" width="26.85546875" style="386" customWidth="1"/>
    <col min="7690" max="7691" width="8.85546875" style="386"/>
    <col min="7692" max="7692" width="24.85546875" style="386" customWidth="1"/>
    <col min="7693" max="7936" width="8.85546875" style="386"/>
    <col min="7937" max="7937" width="7.7109375" style="386" customWidth="1"/>
    <col min="7938" max="7938" width="38.7109375" style="386" customWidth="1"/>
    <col min="7939" max="7939" width="29.85546875" style="386" customWidth="1"/>
    <col min="7940" max="7940" width="22" style="386" customWidth="1"/>
    <col min="7941" max="7941" width="14.7109375" style="386" customWidth="1"/>
    <col min="7942" max="7942" width="8.85546875" style="386"/>
    <col min="7943" max="7943" width="14.42578125" style="386" customWidth="1"/>
    <col min="7944" max="7944" width="28.140625" style="386" customWidth="1"/>
    <col min="7945" max="7945" width="26.85546875" style="386" customWidth="1"/>
    <col min="7946" max="7947" width="8.85546875" style="386"/>
    <col min="7948" max="7948" width="24.85546875" style="386" customWidth="1"/>
    <col min="7949" max="8192" width="8.85546875" style="386"/>
    <col min="8193" max="8193" width="7.7109375" style="386" customWidth="1"/>
    <col min="8194" max="8194" width="38.7109375" style="386" customWidth="1"/>
    <col min="8195" max="8195" width="29.85546875" style="386" customWidth="1"/>
    <col min="8196" max="8196" width="22" style="386" customWidth="1"/>
    <col min="8197" max="8197" width="14.7109375" style="386" customWidth="1"/>
    <col min="8198" max="8198" width="8.85546875" style="386"/>
    <col min="8199" max="8199" width="14.42578125" style="386" customWidth="1"/>
    <col min="8200" max="8200" width="28.140625" style="386" customWidth="1"/>
    <col min="8201" max="8201" width="26.85546875" style="386" customWidth="1"/>
    <col min="8202" max="8203" width="8.85546875" style="386"/>
    <col min="8204" max="8204" width="24.85546875" style="386" customWidth="1"/>
    <col min="8205" max="8448" width="8.85546875" style="386"/>
    <col min="8449" max="8449" width="7.7109375" style="386" customWidth="1"/>
    <col min="8450" max="8450" width="38.7109375" style="386" customWidth="1"/>
    <col min="8451" max="8451" width="29.85546875" style="386" customWidth="1"/>
    <col min="8452" max="8452" width="22" style="386" customWidth="1"/>
    <col min="8453" max="8453" width="14.7109375" style="386" customWidth="1"/>
    <col min="8454" max="8454" width="8.85546875" style="386"/>
    <col min="8455" max="8455" width="14.42578125" style="386" customWidth="1"/>
    <col min="8456" max="8456" width="28.140625" style="386" customWidth="1"/>
    <col min="8457" max="8457" width="26.85546875" style="386" customWidth="1"/>
    <col min="8458" max="8459" width="8.85546875" style="386"/>
    <col min="8460" max="8460" width="24.85546875" style="386" customWidth="1"/>
    <col min="8461" max="8704" width="8.85546875" style="386"/>
    <col min="8705" max="8705" width="7.7109375" style="386" customWidth="1"/>
    <col min="8706" max="8706" width="38.7109375" style="386" customWidth="1"/>
    <col min="8707" max="8707" width="29.85546875" style="386" customWidth="1"/>
    <col min="8708" max="8708" width="22" style="386" customWidth="1"/>
    <col min="8709" max="8709" width="14.7109375" style="386" customWidth="1"/>
    <col min="8710" max="8710" width="8.85546875" style="386"/>
    <col min="8711" max="8711" width="14.42578125" style="386" customWidth="1"/>
    <col min="8712" max="8712" width="28.140625" style="386" customWidth="1"/>
    <col min="8713" max="8713" width="26.85546875" style="386" customWidth="1"/>
    <col min="8714" max="8715" width="8.85546875" style="386"/>
    <col min="8716" max="8716" width="24.85546875" style="386" customWidth="1"/>
    <col min="8717" max="8960" width="8.85546875" style="386"/>
    <col min="8961" max="8961" width="7.7109375" style="386" customWidth="1"/>
    <col min="8962" max="8962" width="38.7109375" style="386" customWidth="1"/>
    <col min="8963" max="8963" width="29.85546875" style="386" customWidth="1"/>
    <col min="8964" max="8964" width="22" style="386" customWidth="1"/>
    <col min="8965" max="8965" width="14.7109375" style="386" customWidth="1"/>
    <col min="8966" max="8966" width="8.85546875" style="386"/>
    <col min="8967" max="8967" width="14.42578125" style="386" customWidth="1"/>
    <col min="8968" max="8968" width="28.140625" style="386" customWidth="1"/>
    <col min="8969" max="8969" width="26.85546875" style="386" customWidth="1"/>
    <col min="8970" max="8971" width="8.85546875" style="386"/>
    <col min="8972" max="8972" width="24.85546875" style="386" customWidth="1"/>
    <col min="8973" max="9216" width="8.85546875" style="386"/>
    <col min="9217" max="9217" width="7.7109375" style="386" customWidth="1"/>
    <col min="9218" max="9218" width="38.7109375" style="386" customWidth="1"/>
    <col min="9219" max="9219" width="29.85546875" style="386" customWidth="1"/>
    <col min="9220" max="9220" width="22" style="386" customWidth="1"/>
    <col min="9221" max="9221" width="14.7109375" style="386" customWidth="1"/>
    <col min="9222" max="9222" width="8.85546875" style="386"/>
    <col min="9223" max="9223" width="14.42578125" style="386" customWidth="1"/>
    <col min="9224" max="9224" width="28.140625" style="386" customWidth="1"/>
    <col min="9225" max="9225" width="26.85546875" style="386" customWidth="1"/>
    <col min="9226" max="9227" width="8.85546875" style="386"/>
    <col min="9228" max="9228" width="24.85546875" style="386" customWidth="1"/>
    <col min="9229" max="9472" width="8.85546875" style="386"/>
    <col min="9473" max="9473" width="7.7109375" style="386" customWidth="1"/>
    <col min="9474" max="9474" width="38.7109375" style="386" customWidth="1"/>
    <col min="9475" max="9475" width="29.85546875" style="386" customWidth="1"/>
    <col min="9476" max="9476" width="22" style="386" customWidth="1"/>
    <col min="9477" max="9477" width="14.7109375" style="386" customWidth="1"/>
    <col min="9478" max="9478" width="8.85546875" style="386"/>
    <col min="9479" max="9479" width="14.42578125" style="386" customWidth="1"/>
    <col min="9480" max="9480" width="28.140625" style="386" customWidth="1"/>
    <col min="9481" max="9481" width="26.85546875" style="386" customWidth="1"/>
    <col min="9482" max="9483" width="8.85546875" style="386"/>
    <col min="9484" max="9484" width="24.85546875" style="386" customWidth="1"/>
    <col min="9485" max="9728" width="8.85546875" style="386"/>
    <col min="9729" max="9729" width="7.7109375" style="386" customWidth="1"/>
    <col min="9730" max="9730" width="38.7109375" style="386" customWidth="1"/>
    <col min="9731" max="9731" width="29.85546875" style="386" customWidth="1"/>
    <col min="9732" max="9732" width="22" style="386" customWidth="1"/>
    <col min="9733" max="9733" width="14.7109375" style="386" customWidth="1"/>
    <col min="9734" max="9734" width="8.85546875" style="386"/>
    <col min="9735" max="9735" width="14.42578125" style="386" customWidth="1"/>
    <col min="9736" max="9736" width="28.140625" style="386" customWidth="1"/>
    <col min="9737" max="9737" width="26.85546875" style="386" customWidth="1"/>
    <col min="9738" max="9739" width="8.85546875" style="386"/>
    <col min="9740" max="9740" width="24.85546875" style="386" customWidth="1"/>
    <col min="9741" max="9984" width="8.85546875" style="386"/>
    <col min="9985" max="9985" width="7.7109375" style="386" customWidth="1"/>
    <col min="9986" max="9986" width="38.7109375" style="386" customWidth="1"/>
    <col min="9987" max="9987" width="29.85546875" style="386" customWidth="1"/>
    <col min="9988" max="9988" width="22" style="386" customWidth="1"/>
    <col min="9989" max="9989" width="14.7109375" style="386" customWidth="1"/>
    <col min="9990" max="9990" width="8.85546875" style="386"/>
    <col min="9991" max="9991" width="14.42578125" style="386" customWidth="1"/>
    <col min="9992" max="9992" width="28.140625" style="386" customWidth="1"/>
    <col min="9993" max="9993" width="26.85546875" style="386" customWidth="1"/>
    <col min="9994" max="9995" width="8.85546875" style="386"/>
    <col min="9996" max="9996" width="24.85546875" style="386" customWidth="1"/>
    <col min="9997" max="10240" width="8.85546875" style="386"/>
    <col min="10241" max="10241" width="7.7109375" style="386" customWidth="1"/>
    <col min="10242" max="10242" width="38.7109375" style="386" customWidth="1"/>
    <col min="10243" max="10243" width="29.85546875" style="386" customWidth="1"/>
    <col min="10244" max="10244" width="22" style="386" customWidth="1"/>
    <col min="10245" max="10245" width="14.7109375" style="386" customWidth="1"/>
    <col min="10246" max="10246" width="8.85546875" style="386"/>
    <col min="10247" max="10247" width="14.42578125" style="386" customWidth="1"/>
    <col min="10248" max="10248" width="28.140625" style="386" customWidth="1"/>
    <col min="10249" max="10249" width="26.85546875" style="386" customWidth="1"/>
    <col min="10250" max="10251" width="8.85546875" style="386"/>
    <col min="10252" max="10252" width="24.85546875" style="386" customWidth="1"/>
    <col min="10253" max="10496" width="8.85546875" style="386"/>
    <col min="10497" max="10497" width="7.7109375" style="386" customWidth="1"/>
    <col min="10498" max="10498" width="38.7109375" style="386" customWidth="1"/>
    <col min="10499" max="10499" width="29.85546875" style="386" customWidth="1"/>
    <col min="10500" max="10500" width="22" style="386" customWidth="1"/>
    <col min="10501" max="10501" width="14.7109375" style="386" customWidth="1"/>
    <col min="10502" max="10502" width="8.85546875" style="386"/>
    <col min="10503" max="10503" width="14.42578125" style="386" customWidth="1"/>
    <col min="10504" max="10504" width="28.140625" style="386" customWidth="1"/>
    <col min="10505" max="10505" width="26.85546875" style="386" customWidth="1"/>
    <col min="10506" max="10507" width="8.85546875" style="386"/>
    <col min="10508" max="10508" width="24.85546875" style="386" customWidth="1"/>
    <col min="10509" max="10752" width="8.85546875" style="386"/>
    <col min="10753" max="10753" width="7.7109375" style="386" customWidth="1"/>
    <col min="10754" max="10754" width="38.7109375" style="386" customWidth="1"/>
    <col min="10755" max="10755" width="29.85546875" style="386" customWidth="1"/>
    <col min="10756" max="10756" width="22" style="386" customWidth="1"/>
    <col min="10757" max="10757" width="14.7109375" style="386" customWidth="1"/>
    <col min="10758" max="10758" width="8.85546875" style="386"/>
    <col min="10759" max="10759" width="14.42578125" style="386" customWidth="1"/>
    <col min="10760" max="10760" width="28.140625" style="386" customWidth="1"/>
    <col min="10761" max="10761" width="26.85546875" style="386" customWidth="1"/>
    <col min="10762" max="10763" width="8.85546875" style="386"/>
    <col min="10764" max="10764" width="24.85546875" style="386" customWidth="1"/>
    <col min="10765" max="11008" width="8.85546875" style="386"/>
    <col min="11009" max="11009" width="7.7109375" style="386" customWidth="1"/>
    <col min="11010" max="11010" width="38.7109375" style="386" customWidth="1"/>
    <col min="11011" max="11011" width="29.85546875" style="386" customWidth="1"/>
    <col min="11012" max="11012" width="22" style="386" customWidth="1"/>
    <col min="11013" max="11013" width="14.7109375" style="386" customWidth="1"/>
    <col min="11014" max="11014" width="8.85546875" style="386"/>
    <col min="11015" max="11015" width="14.42578125" style="386" customWidth="1"/>
    <col min="11016" max="11016" width="28.140625" style="386" customWidth="1"/>
    <col min="11017" max="11017" width="26.85546875" style="386" customWidth="1"/>
    <col min="11018" max="11019" width="8.85546875" style="386"/>
    <col min="11020" max="11020" width="24.85546875" style="386" customWidth="1"/>
    <col min="11021" max="11264" width="8.85546875" style="386"/>
    <col min="11265" max="11265" width="7.7109375" style="386" customWidth="1"/>
    <col min="11266" max="11266" width="38.7109375" style="386" customWidth="1"/>
    <col min="11267" max="11267" width="29.85546875" style="386" customWidth="1"/>
    <col min="11268" max="11268" width="22" style="386" customWidth="1"/>
    <col min="11269" max="11269" width="14.7109375" style="386" customWidth="1"/>
    <col min="11270" max="11270" width="8.85546875" style="386"/>
    <col min="11271" max="11271" width="14.42578125" style="386" customWidth="1"/>
    <col min="11272" max="11272" width="28.140625" style="386" customWidth="1"/>
    <col min="11273" max="11273" width="26.85546875" style="386" customWidth="1"/>
    <col min="11274" max="11275" width="8.85546875" style="386"/>
    <col min="11276" max="11276" width="24.85546875" style="386" customWidth="1"/>
    <col min="11277" max="11520" width="8.85546875" style="386"/>
    <col min="11521" max="11521" width="7.7109375" style="386" customWidth="1"/>
    <col min="11522" max="11522" width="38.7109375" style="386" customWidth="1"/>
    <col min="11523" max="11523" width="29.85546875" style="386" customWidth="1"/>
    <col min="11524" max="11524" width="22" style="386" customWidth="1"/>
    <col min="11525" max="11525" width="14.7109375" style="386" customWidth="1"/>
    <col min="11526" max="11526" width="8.85546875" style="386"/>
    <col min="11527" max="11527" width="14.42578125" style="386" customWidth="1"/>
    <col min="11528" max="11528" width="28.140625" style="386" customWidth="1"/>
    <col min="11529" max="11529" width="26.85546875" style="386" customWidth="1"/>
    <col min="11530" max="11531" width="8.85546875" style="386"/>
    <col min="11532" max="11532" width="24.85546875" style="386" customWidth="1"/>
    <col min="11533" max="11776" width="8.85546875" style="386"/>
    <col min="11777" max="11777" width="7.7109375" style="386" customWidth="1"/>
    <col min="11778" max="11778" width="38.7109375" style="386" customWidth="1"/>
    <col min="11779" max="11779" width="29.85546875" style="386" customWidth="1"/>
    <col min="11780" max="11780" width="22" style="386" customWidth="1"/>
    <col min="11781" max="11781" width="14.7109375" style="386" customWidth="1"/>
    <col min="11782" max="11782" width="8.85546875" style="386"/>
    <col min="11783" max="11783" width="14.42578125" style="386" customWidth="1"/>
    <col min="11784" max="11784" width="28.140625" style="386" customWidth="1"/>
    <col min="11785" max="11785" width="26.85546875" style="386" customWidth="1"/>
    <col min="11786" max="11787" width="8.85546875" style="386"/>
    <col min="11788" max="11788" width="24.85546875" style="386" customWidth="1"/>
    <col min="11789" max="12032" width="8.85546875" style="386"/>
    <col min="12033" max="12033" width="7.7109375" style="386" customWidth="1"/>
    <col min="12034" max="12034" width="38.7109375" style="386" customWidth="1"/>
    <col min="12035" max="12035" width="29.85546875" style="386" customWidth="1"/>
    <col min="12036" max="12036" width="22" style="386" customWidth="1"/>
    <col min="12037" max="12037" width="14.7109375" style="386" customWidth="1"/>
    <col min="12038" max="12038" width="8.85546875" style="386"/>
    <col min="12039" max="12039" width="14.42578125" style="386" customWidth="1"/>
    <col min="12040" max="12040" width="28.140625" style="386" customWidth="1"/>
    <col min="12041" max="12041" width="26.85546875" style="386" customWidth="1"/>
    <col min="12042" max="12043" width="8.85546875" style="386"/>
    <col min="12044" max="12044" width="24.85546875" style="386" customWidth="1"/>
    <col min="12045" max="12288" width="8.85546875" style="386"/>
    <col min="12289" max="12289" width="7.7109375" style="386" customWidth="1"/>
    <col min="12290" max="12290" width="38.7109375" style="386" customWidth="1"/>
    <col min="12291" max="12291" width="29.85546875" style="386" customWidth="1"/>
    <col min="12292" max="12292" width="22" style="386" customWidth="1"/>
    <col min="12293" max="12293" width="14.7109375" style="386" customWidth="1"/>
    <col min="12294" max="12294" width="8.85546875" style="386"/>
    <col min="12295" max="12295" width="14.42578125" style="386" customWidth="1"/>
    <col min="12296" max="12296" width="28.140625" style="386" customWidth="1"/>
    <col min="12297" max="12297" width="26.85546875" style="386" customWidth="1"/>
    <col min="12298" max="12299" width="8.85546875" style="386"/>
    <col min="12300" max="12300" width="24.85546875" style="386" customWidth="1"/>
    <col min="12301" max="12544" width="8.85546875" style="386"/>
    <col min="12545" max="12545" width="7.7109375" style="386" customWidth="1"/>
    <col min="12546" max="12546" width="38.7109375" style="386" customWidth="1"/>
    <col min="12547" max="12547" width="29.85546875" style="386" customWidth="1"/>
    <col min="12548" max="12548" width="22" style="386" customWidth="1"/>
    <col min="12549" max="12549" width="14.7109375" style="386" customWidth="1"/>
    <col min="12550" max="12550" width="8.85546875" style="386"/>
    <col min="12551" max="12551" width="14.42578125" style="386" customWidth="1"/>
    <col min="12552" max="12552" width="28.140625" style="386" customWidth="1"/>
    <col min="12553" max="12553" width="26.85546875" style="386" customWidth="1"/>
    <col min="12554" max="12555" width="8.85546875" style="386"/>
    <col min="12556" max="12556" width="24.85546875" style="386" customWidth="1"/>
    <col min="12557" max="12800" width="8.85546875" style="386"/>
    <col min="12801" max="12801" width="7.7109375" style="386" customWidth="1"/>
    <col min="12802" max="12802" width="38.7109375" style="386" customWidth="1"/>
    <col min="12803" max="12803" width="29.85546875" style="386" customWidth="1"/>
    <col min="12804" max="12804" width="22" style="386" customWidth="1"/>
    <col min="12805" max="12805" width="14.7109375" style="386" customWidth="1"/>
    <col min="12806" max="12806" width="8.85546875" style="386"/>
    <col min="12807" max="12807" width="14.42578125" style="386" customWidth="1"/>
    <col min="12808" max="12808" width="28.140625" style="386" customWidth="1"/>
    <col min="12809" max="12809" width="26.85546875" style="386" customWidth="1"/>
    <col min="12810" max="12811" width="8.85546875" style="386"/>
    <col min="12812" max="12812" width="24.85546875" style="386" customWidth="1"/>
    <col min="12813" max="13056" width="8.85546875" style="386"/>
    <col min="13057" max="13057" width="7.7109375" style="386" customWidth="1"/>
    <col min="13058" max="13058" width="38.7109375" style="386" customWidth="1"/>
    <col min="13059" max="13059" width="29.85546875" style="386" customWidth="1"/>
    <col min="13060" max="13060" width="22" style="386" customWidth="1"/>
    <col min="13061" max="13061" width="14.7109375" style="386" customWidth="1"/>
    <col min="13062" max="13062" width="8.85546875" style="386"/>
    <col min="13063" max="13063" width="14.42578125" style="386" customWidth="1"/>
    <col min="13064" max="13064" width="28.140625" style="386" customWidth="1"/>
    <col min="13065" max="13065" width="26.85546875" style="386" customWidth="1"/>
    <col min="13066" max="13067" width="8.85546875" style="386"/>
    <col min="13068" max="13068" width="24.85546875" style="386" customWidth="1"/>
    <col min="13069" max="13312" width="8.85546875" style="386"/>
    <col min="13313" max="13313" width="7.7109375" style="386" customWidth="1"/>
    <col min="13314" max="13314" width="38.7109375" style="386" customWidth="1"/>
    <col min="13315" max="13315" width="29.85546875" style="386" customWidth="1"/>
    <col min="13316" max="13316" width="22" style="386" customWidth="1"/>
    <col min="13317" max="13317" width="14.7109375" style="386" customWidth="1"/>
    <col min="13318" max="13318" width="8.85546875" style="386"/>
    <col min="13319" max="13319" width="14.42578125" style="386" customWidth="1"/>
    <col min="13320" max="13320" width="28.140625" style="386" customWidth="1"/>
    <col min="13321" max="13321" width="26.85546875" style="386" customWidth="1"/>
    <col min="13322" max="13323" width="8.85546875" style="386"/>
    <col min="13324" max="13324" width="24.85546875" style="386" customWidth="1"/>
    <col min="13325" max="13568" width="8.85546875" style="386"/>
    <col min="13569" max="13569" width="7.7109375" style="386" customWidth="1"/>
    <col min="13570" max="13570" width="38.7109375" style="386" customWidth="1"/>
    <col min="13571" max="13571" width="29.85546875" style="386" customWidth="1"/>
    <col min="13572" max="13572" width="22" style="386" customWidth="1"/>
    <col min="13573" max="13573" width="14.7109375" style="386" customWidth="1"/>
    <col min="13574" max="13574" width="8.85546875" style="386"/>
    <col min="13575" max="13575" width="14.42578125" style="386" customWidth="1"/>
    <col min="13576" max="13576" width="28.140625" style="386" customWidth="1"/>
    <col min="13577" max="13577" width="26.85546875" style="386" customWidth="1"/>
    <col min="13578" max="13579" width="8.85546875" style="386"/>
    <col min="13580" max="13580" width="24.85546875" style="386" customWidth="1"/>
    <col min="13581" max="13824" width="8.85546875" style="386"/>
    <col min="13825" max="13825" width="7.7109375" style="386" customWidth="1"/>
    <col min="13826" max="13826" width="38.7109375" style="386" customWidth="1"/>
    <col min="13827" max="13827" width="29.85546875" style="386" customWidth="1"/>
    <col min="13828" max="13828" width="22" style="386" customWidth="1"/>
    <col min="13829" max="13829" width="14.7109375" style="386" customWidth="1"/>
    <col min="13830" max="13830" width="8.85546875" style="386"/>
    <col min="13831" max="13831" width="14.42578125" style="386" customWidth="1"/>
    <col min="13832" max="13832" width="28.140625" style="386" customWidth="1"/>
    <col min="13833" max="13833" width="26.85546875" style="386" customWidth="1"/>
    <col min="13834" max="13835" width="8.85546875" style="386"/>
    <col min="13836" max="13836" width="24.85546875" style="386" customWidth="1"/>
    <col min="13837" max="14080" width="8.85546875" style="386"/>
    <col min="14081" max="14081" width="7.7109375" style="386" customWidth="1"/>
    <col min="14082" max="14082" width="38.7109375" style="386" customWidth="1"/>
    <col min="14083" max="14083" width="29.85546875" style="386" customWidth="1"/>
    <col min="14084" max="14084" width="22" style="386" customWidth="1"/>
    <col min="14085" max="14085" width="14.7109375" style="386" customWidth="1"/>
    <col min="14086" max="14086" width="8.85546875" style="386"/>
    <col min="14087" max="14087" width="14.42578125" style="386" customWidth="1"/>
    <col min="14088" max="14088" width="28.140625" style="386" customWidth="1"/>
    <col min="14089" max="14089" width="26.85546875" style="386" customWidth="1"/>
    <col min="14090" max="14091" width="8.85546875" style="386"/>
    <col min="14092" max="14092" width="24.85546875" style="386" customWidth="1"/>
    <col min="14093" max="14336" width="8.85546875" style="386"/>
    <col min="14337" max="14337" width="7.7109375" style="386" customWidth="1"/>
    <col min="14338" max="14338" width="38.7109375" style="386" customWidth="1"/>
    <col min="14339" max="14339" width="29.85546875" style="386" customWidth="1"/>
    <col min="14340" max="14340" width="22" style="386" customWidth="1"/>
    <col min="14341" max="14341" width="14.7109375" style="386" customWidth="1"/>
    <col min="14342" max="14342" width="8.85546875" style="386"/>
    <col min="14343" max="14343" width="14.42578125" style="386" customWidth="1"/>
    <col min="14344" max="14344" width="28.140625" style="386" customWidth="1"/>
    <col min="14345" max="14345" width="26.85546875" style="386" customWidth="1"/>
    <col min="14346" max="14347" width="8.85546875" style="386"/>
    <col min="14348" max="14348" width="24.85546875" style="386" customWidth="1"/>
    <col min="14349" max="14592" width="8.85546875" style="386"/>
    <col min="14593" max="14593" width="7.7109375" style="386" customWidth="1"/>
    <col min="14594" max="14594" width="38.7109375" style="386" customWidth="1"/>
    <col min="14595" max="14595" width="29.85546875" style="386" customWidth="1"/>
    <col min="14596" max="14596" width="22" style="386" customWidth="1"/>
    <col min="14597" max="14597" width="14.7109375" style="386" customWidth="1"/>
    <col min="14598" max="14598" width="8.85546875" style="386"/>
    <col min="14599" max="14599" width="14.42578125" style="386" customWidth="1"/>
    <col min="14600" max="14600" width="28.140625" style="386" customWidth="1"/>
    <col min="14601" max="14601" width="26.85546875" style="386" customWidth="1"/>
    <col min="14602" max="14603" width="8.85546875" style="386"/>
    <col min="14604" max="14604" width="24.85546875" style="386" customWidth="1"/>
    <col min="14605" max="14848" width="8.85546875" style="386"/>
    <col min="14849" max="14849" width="7.7109375" style="386" customWidth="1"/>
    <col min="14850" max="14850" width="38.7109375" style="386" customWidth="1"/>
    <col min="14851" max="14851" width="29.85546875" style="386" customWidth="1"/>
    <col min="14852" max="14852" width="22" style="386" customWidth="1"/>
    <col min="14853" max="14853" width="14.7109375" style="386" customWidth="1"/>
    <col min="14854" max="14854" width="8.85546875" style="386"/>
    <col min="14855" max="14855" width="14.42578125" style="386" customWidth="1"/>
    <col min="14856" max="14856" width="28.140625" style="386" customWidth="1"/>
    <col min="14857" max="14857" width="26.85546875" style="386" customWidth="1"/>
    <col min="14858" max="14859" width="8.85546875" style="386"/>
    <col min="14860" max="14860" width="24.85546875" style="386" customWidth="1"/>
    <col min="14861" max="15104" width="8.85546875" style="386"/>
    <col min="15105" max="15105" width="7.7109375" style="386" customWidth="1"/>
    <col min="15106" max="15106" width="38.7109375" style="386" customWidth="1"/>
    <col min="15107" max="15107" width="29.85546875" style="386" customWidth="1"/>
    <col min="15108" max="15108" width="22" style="386" customWidth="1"/>
    <col min="15109" max="15109" width="14.7109375" style="386" customWidth="1"/>
    <col min="15110" max="15110" width="8.85546875" style="386"/>
    <col min="15111" max="15111" width="14.42578125" style="386" customWidth="1"/>
    <col min="15112" max="15112" width="28.140625" style="386" customWidth="1"/>
    <col min="15113" max="15113" width="26.85546875" style="386" customWidth="1"/>
    <col min="15114" max="15115" width="8.85546875" style="386"/>
    <col min="15116" max="15116" width="24.85546875" style="386" customWidth="1"/>
    <col min="15117" max="15360" width="8.85546875" style="386"/>
    <col min="15361" max="15361" width="7.7109375" style="386" customWidth="1"/>
    <col min="15362" max="15362" width="38.7109375" style="386" customWidth="1"/>
    <col min="15363" max="15363" width="29.85546875" style="386" customWidth="1"/>
    <col min="15364" max="15364" width="22" style="386" customWidth="1"/>
    <col min="15365" max="15365" width="14.7109375" style="386" customWidth="1"/>
    <col min="15366" max="15366" width="8.85546875" style="386"/>
    <col min="15367" max="15367" width="14.42578125" style="386" customWidth="1"/>
    <col min="15368" max="15368" width="28.140625" style="386" customWidth="1"/>
    <col min="15369" max="15369" width="26.85546875" style="386" customWidth="1"/>
    <col min="15370" max="15371" width="8.85546875" style="386"/>
    <col min="15372" max="15372" width="24.85546875" style="386" customWidth="1"/>
    <col min="15373" max="15616" width="8.85546875" style="386"/>
    <col min="15617" max="15617" width="7.7109375" style="386" customWidth="1"/>
    <col min="15618" max="15618" width="38.7109375" style="386" customWidth="1"/>
    <col min="15619" max="15619" width="29.85546875" style="386" customWidth="1"/>
    <col min="15620" max="15620" width="22" style="386" customWidth="1"/>
    <col min="15621" max="15621" width="14.7109375" style="386" customWidth="1"/>
    <col min="15622" max="15622" width="8.85546875" style="386"/>
    <col min="15623" max="15623" width="14.42578125" style="386" customWidth="1"/>
    <col min="15624" max="15624" width="28.140625" style="386" customWidth="1"/>
    <col min="15625" max="15625" width="26.85546875" style="386" customWidth="1"/>
    <col min="15626" max="15627" width="8.85546875" style="386"/>
    <col min="15628" max="15628" width="24.85546875" style="386" customWidth="1"/>
    <col min="15629" max="15872" width="8.85546875" style="386"/>
    <col min="15873" max="15873" width="7.7109375" style="386" customWidth="1"/>
    <col min="15874" max="15874" width="38.7109375" style="386" customWidth="1"/>
    <col min="15875" max="15875" width="29.85546875" style="386" customWidth="1"/>
    <col min="15876" max="15876" width="22" style="386" customWidth="1"/>
    <col min="15877" max="15877" width="14.7109375" style="386" customWidth="1"/>
    <col min="15878" max="15878" width="8.85546875" style="386"/>
    <col min="15879" max="15879" width="14.42578125" style="386" customWidth="1"/>
    <col min="15880" max="15880" width="28.140625" style="386" customWidth="1"/>
    <col min="15881" max="15881" width="26.85546875" style="386" customWidth="1"/>
    <col min="15882" max="15883" width="8.85546875" style="386"/>
    <col min="15884" max="15884" width="24.85546875" style="386" customWidth="1"/>
    <col min="15885" max="16128" width="8.85546875" style="386"/>
    <col min="16129" max="16129" width="7.7109375" style="386" customWidth="1"/>
    <col min="16130" max="16130" width="38.7109375" style="386" customWidth="1"/>
    <col min="16131" max="16131" width="29.85546875" style="386" customWidth="1"/>
    <col min="16132" max="16132" width="22" style="386" customWidth="1"/>
    <col min="16133" max="16133" width="14.7109375" style="386" customWidth="1"/>
    <col min="16134" max="16134" width="8.85546875" style="386"/>
    <col min="16135" max="16135" width="14.42578125" style="386" customWidth="1"/>
    <col min="16136" max="16136" width="28.140625" style="386" customWidth="1"/>
    <col min="16137" max="16137" width="26.85546875" style="386" customWidth="1"/>
    <col min="16138" max="16139" width="8.85546875" style="386"/>
    <col min="16140" max="16140" width="24.85546875" style="386" customWidth="1"/>
    <col min="16141" max="16384" width="8.85546875" style="386"/>
  </cols>
  <sheetData>
    <row r="1" spans="1:16" ht="15.75" x14ac:dyDescent="0.25">
      <c r="A1" s="385"/>
      <c r="B1" s="385"/>
      <c r="C1" s="385"/>
      <c r="D1" s="385"/>
      <c r="E1" s="385"/>
      <c r="F1" s="385"/>
      <c r="G1" s="385"/>
      <c r="H1" s="385"/>
      <c r="I1" s="385"/>
      <c r="J1" s="385"/>
      <c r="K1" s="385"/>
      <c r="L1" s="385"/>
      <c r="M1" s="385"/>
      <c r="N1" s="385"/>
      <c r="O1" s="385"/>
      <c r="P1" s="385"/>
    </row>
    <row r="2" spans="1:16" ht="15.75" x14ac:dyDescent="0.25">
      <c r="A2" s="1878" t="s">
        <v>529</v>
      </c>
      <c r="B2" s="1878"/>
      <c r="C2" s="1878"/>
      <c r="D2" s="1878"/>
      <c r="E2" s="1878"/>
      <c r="F2" s="385"/>
      <c r="G2" s="385"/>
      <c r="H2" s="385"/>
      <c r="I2" s="385"/>
      <c r="J2" s="385"/>
      <c r="K2" s="385"/>
      <c r="L2" s="385"/>
      <c r="M2" s="385"/>
      <c r="N2" s="385"/>
      <c r="O2" s="385"/>
      <c r="P2" s="385"/>
    </row>
    <row r="3" spans="1:16" ht="15.75" x14ac:dyDescent="0.25">
      <c r="A3" s="1878" t="s">
        <v>191</v>
      </c>
      <c r="B3" s="1878"/>
      <c r="C3" s="1878"/>
      <c r="D3" s="1878"/>
      <c r="E3" s="1878"/>
      <c r="F3" s="385"/>
      <c r="G3" s="385"/>
      <c r="H3" s="385"/>
      <c r="I3" s="385"/>
      <c r="J3" s="385"/>
      <c r="K3" s="385"/>
      <c r="L3" s="385"/>
      <c r="M3" s="385"/>
      <c r="N3" s="385"/>
      <c r="O3" s="385"/>
      <c r="P3" s="385"/>
    </row>
    <row r="4" spans="1:16" ht="15.75" x14ac:dyDescent="0.25">
      <c r="A4" s="1879"/>
      <c r="B4" s="1879"/>
      <c r="C4" s="1879"/>
      <c r="D4" s="1879"/>
      <c r="E4" s="1879"/>
      <c r="F4" s="385"/>
      <c r="G4" s="385"/>
      <c r="H4" s="385"/>
      <c r="I4" s="385"/>
      <c r="J4" s="385"/>
      <c r="K4" s="385"/>
      <c r="L4" s="385"/>
      <c r="M4" s="385"/>
      <c r="N4" s="385"/>
      <c r="O4" s="385"/>
      <c r="P4" s="385"/>
    </row>
    <row r="5" spans="1:16" ht="50.45" customHeight="1" thickBot="1" x14ac:dyDescent="0.35">
      <c r="A5" s="387" t="s">
        <v>190</v>
      </c>
      <c r="B5" s="1880" t="str">
        <f>ТЛ!A12</f>
        <v>Строительство МТП-250 6/0,4 кВ с тр-ром 160 кВА, ВЛЗ-6 кВ от оп. 74 РП-1007-ЛР-163 Ф-406/415 с установкой РЛР-6 кВ, ВЛИ-0,38 кВ  ПС Ликино № 415, МО, Орехово-Зуевский р-н, г. Дрезна, ул. Набережная, д. 1Б, 50:24:0000000:50068</v>
      </c>
      <c r="C5" s="1880"/>
      <c r="D5" s="1880"/>
      <c r="E5" s="1880"/>
      <c r="F5" s="388"/>
      <c r="G5" s="1881"/>
      <c r="H5" s="1881"/>
      <c r="I5" s="1881"/>
      <c r="J5" s="1881"/>
      <c r="K5" s="388"/>
      <c r="L5" s="388"/>
      <c r="M5" s="385"/>
      <c r="N5" s="385"/>
      <c r="O5" s="385"/>
      <c r="P5" s="385"/>
    </row>
    <row r="6" spans="1:16" ht="16.5" thickTop="1" x14ac:dyDescent="0.25">
      <c r="A6" s="1882"/>
      <c r="B6" s="1882"/>
      <c r="C6" s="1882"/>
      <c r="D6" s="1882"/>
      <c r="E6" s="1882"/>
      <c r="F6" s="385"/>
      <c r="G6" s="385"/>
      <c r="H6" s="385"/>
      <c r="I6" s="385"/>
      <c r="J6" s="385"/>
      <c r="K6" s="385"/>
      <c r="L6" s="389" t="s">
        <v>530</v>
      </c>
      <c r="M6" s="385"/>
      <c r="N6" s="385"/>
      <c r="O6" s="385"/>
      <c r="P6" s="385"/>
    </row>
    <row r="7" spans="1:16" ht="15.75" x14ac:dyDescent="0.25">
      <c r="A7" s="385"/>
      <c r="B7" s="385"/>
      <c r="C7" s="385"/>
      <c r="D7" s="385"/>
      <c r="E7" s="385"/>
      <c r="F7" s="385"/>
      <c r="G7" s="385"/>
      <c r="H7" s="385"/>
      <c r="I7" s="385"/>
      <c r="J7" s="385"/>
      <c r="K7" s="385"/>
      <c r="L7" s="390" t="s">
        <v>187</v>
      </c>
      <c r="M7" s="385"/>
      <c r="N7" s="385"/>
      <c r="O7" s="385"/>
      <c r="P7" s="385"/>
    </row>
    <row r="8" spans="1:16" ht="20.25" customHeight="1" x14ac:dyDescent="0.25">
      <c r="A8" s="391" t="s">
        <v>186</v>
      </c>
      <c r="B8" s="391" t="s">
        <v>185</v>
      </c>
      <c r="C8" s="391" t="s">
        <v>184</v>
      </c>
      <c r="D8" s="391" t="s">
        <v>93</v>
      </c>
      <c r="E8" s="391" t="s">
        <v>183</v>
      </c>
      <c r="F8" s="385"/>
      <c r="G8" s="385" t="s">
        <v>542</v>
      </c>
      <c r="H8" s="385"/>
      <c r="I8" s="385"/>
      <c r="J8" s="385"/>
      <c r="K8" s="385"/>
      <c r="L8" s="390" t="s">
        <v>92</v>
      </c>
      <c r="M8" s="385"/>
      <c r="N8" s="385"/>
      <c r="O8" s="385"/>
      <c r="P8" s="385"/>
    </row>
    <row r="9" spans="1:16" ht="73.5" customHeight="1" x14ac:dyDescent="0.3">
      <c r="A9" s="392"/>
      <c r="B9" s="393"/>
      <c r="C9" s="394" t="s">
        <v>182</v>
      </c>
      <c r="D9" s="393"/>
      <c r="E9" s="392"/>
      <c r="F9" s="385"/>
      <c r="G9" s="395" t="s">
        <v>178</v>
      </c>
      <c r="H9" s="385" t="s">
        <v>181</v>
      </c>
      <c r="I9" s="385"/>
      <c r="J9" s="385"/>
      <c r="K9" s="385"/>
      <c r="L9" s="390" t="s">
        <v>531</v>
      </c>
      <c r="M9" s="385"/>
      <c r="N9" s="385"/>
      <c r="O9" s="385"/>
      <c r="P9" s="385"/>
    </row>
    <row r="10" spans="1:16" ht="39" customHeight="1" thickBot="1" x14ac:dyDescent="0.35">
      <c r="A10" s="396">
        <v>1</v>
      </c>
      <c r="B10" s="1883" t="str">
        <f>CONCATENATE("Комплексные инженерно-геодезические изыскания по  строительству ",G8," площадью ",G10, " га. Полевые работы.")</f>
        <v>Комплексные инженерно-геодезические изыскания по  строительству ВЛИ-0,4 кВ площадью 0,0359 га. Полевые работы.</v>
      </c>
      <c r="C10" s="397" t="s">
        <v>532</v>
      </c>
      <c r="D10" s="398" t="s">
        <v>543</v>
      </c>
      <c r="E10" s="399">
        <f>3284*1.55*G10</f>
        <v>182.73818</v>
      </c>
      <c r="F10" s="385"/>
      <c r="G10" s="400">
        <v>3.5900000000000001E-2</v>
      </c>
      <c r="H10" s="385" t="s">
        <v>533</v>
      </c>
      <c r="I10" s="385"/>
      <c r="J10" s="385"/>
      <c r="K10" s="385"/>
      <c r="L10" s="401" t="s">
        <v>178</v>
      </c>
      <c r="M10" s="385"/>
      <c r="N10" s="385"/>
      <c r="O10" s="385"/>
      <c r="P10" s="385"/>
    </row>
    <row r="11" spans="1:16" ht="56.25" customHeight="1" thickTop="1" thickBot="1" x14ac:dyDescent="0.35">
      <c r="A11" s="396"/>
      <c r="B11" s="1883"/>
      <c r="C11" s="397" t="s">
        <v>534</v>
      </c>
      <c r="D11" s="398"/>
      <c r="E11" s="399"/>
      <c r="F11" s="385"/>
      <c r="G11" s="402">
        <v>1.3</v>
      </c>
      <c r="H11" s="385" t="s">
        <v>177</v>
      </c>
      <c r="I11" s="403" t="s">
        <v>176</v>
      </c>
      <c r="J11" s="385"/>
      <c r="K11" s="385"/>
      <c r="L11" s="385"/>
      <c r="M11" s="385"/>
      <c r="N11" s="385"/>
      <c r="O11" s="385"/>
      <c r="P11" s="385"/>
    </row>
    <row r="12" spans="1:16" ht="16.5" thickTop="1" x14ac:dyDescent="0.25">
      <c r="A12" s="396"/>
      <c r="B12" s="1883"/>
      <c r="C12" s="397"/>
      <c r="D12" s="398"/>
      <c r="E12" s="399"/>
      <c r="F12" s="385"/>
      <c r="G12" s="385"/>
      <c r="H12" s="385"/>
      <c r="I12" s="385"/>
      <c r="J12" s="385"/>
      <c r="K12" s="385"/>
      <c r="L12" s="404">
        <v>1.5</v>
      </c>
      <c r="M12" s="405" t="s">
        <v>175</v>
      </c>
      <c r="N12" s="385"/>
      <c r="O12" s="385"/>
      <c r="P12" s="385"/>
    </row>
    <row r="13" spans="1:16" ht="15.75" x14ac:dyDescent="0.25">
      <c r="A13" s="396"/>
      <c r="B13" s="1883"/>
      <c r="C13" s="397"/>
      <c r="D13" s="398"/>
      <c r="E13" s="399"/>
      <c r="F13" s="385"/>
      <c r="G13" s="385"/>
      <c r="H13" s="385"/>
      <c r="I13" s="385"/>
      <c r="J13" s="385"/>
      <c r="K13" s="385"/>
      <c r="L13" s="406">
        <v>1.2</v>
      </c>
      <c r="M13" s="407" t="s">
        <v>174</v>
      </c>
      <c r="N13" s="385"/>
      <c r="O13" s="385"/>
      <c r="P13" s="385"/>
    </row>
    <row r="14" spans="1:16" ht="16.5" thickBot="1" x14ac:dyDescent="0.3">
      <c r="A14" s="1884">
        <v>2</v>
      </c>
      <c r="B14" s="1884" t="s">
        <v>173</v>
      </c>
      <c r="C14" s="408" t="s">
        <v>532</v>
      </c>
      <c r="D14" s="408" t="s">
        <v>544</v>
      </c>
      <c r="E14" s="409">
        <f>1067*G10*1.75</f>
        <v>67.034275000000008</v>
      </c>
      <c r="F14" s="385"/>
      <c r="G14" s="385"/>
      <c r="H14" s="385"/>
      <c r="I14" s="385"/>
      <c r="J14" s="385"/>
      <c r="K14" s="385"/>
      <c r="L14" s="410">
        <v>1.1000000000000001</v>
      </c>
      <c r="M14" s="411" t="s">
        <v>171</v>
      </c>
      <c r="N14" s="385"/>
      <c r="O14" s="385"/>
      <c r="P14" s="385"/>
    </row>
    <row r="15" spans="1:16" ht="32.25" thickTop="1" x14ac:dyDescent="0.25">
      <c r="A15" s="1883"/>
      <c r="B15" s="1883"/>
      <c r="C15" s="397" t="s">
        <v>535</v>
      </c>
      <c r="D15" s="412"/>
      <c r="E15" s="399"/>
      <c r="F15" s="385"/>
      <c r="G15" s="385"/>
      <c r="H15" s="385"/>
      <c r="I15" s="385"/>
      <c r="J15" s="385"/>
      <c r="K15" s="385"/>
      <c r="M15" s="385"/>
      <c r="N15" s="385"/>
      <c r="O15" s="385"/>
      <c r="P15" s="385"/>
    </row>
    <row r="16" spans="1:16" ht="16.5" thickBot="1" x14ac:dyDescent="0.3">
      <c r="A16" s="1883"/>
      <c r="B16" s="1885"/>
      <c r="C16" s="413"/>
      <c r="D16" s="414"/>
      <c r="E16" s="415"/>
      <c r="F16" s="385"/>
      <c r="G16" s="385" t="s">
        <v>169</v>
      </c>
      <c r="H16" s="385"/>
      <c r="I16" s="385" t="str">
        <f>CONCATENATE("(",E10,"+",E17,")")</f>
        <v>(182,73818+15,99)</v>
      </c>
      <c r="J16" s="385"/>
      <c r="K16" s="385"/>
      <c r="M16" s="385"/>
      <c r="N16" s="385"/>
      <c r="O16" s="385"/>
      <c r="P16" s="385"/>
    </row>
    <row r="17" spans="1:16" ht="20.25" customHeight="1" thickTop="1" x14ac:dyDescent="0.3">
      <c r="A17" s="416">
        <v>3</v>
      </c>
      <c r="B17" s="417" t="s">
        <v>168</v>
      </c>
      <c r="C17" s="418" t="str">
        <f>CONCATENATE("Табл. 4 §",G17)</f>
        <v>Табл. 4 §2</v>
      </c>
      <c r="D17" s="417" t="str">
        <f>CONCATENATE(ROUND(E10,2)," х ",I17)</f>
        <v>182,74 х 0,0875</v>
      </c>
      <c r="E17" s="419">
        <f>ROUND(E10*I17,2)</f>
        <v>15.99</v>
      </c>
      <c r="F17" s="385" t="s">
        <v>545</v>
      </c>
      <c r="G17" s="395">
        <v>2</v>
      </c>
      <c r="H17" s="385" t="s">
        <v>167</v>
      </c>
      <c r="I17" s="385">
        <v>8.7499999999999994E-2</v>
      </c>
      <c r="J17" s="420" t="s">
        <v>546</v>
      </c>
      <c r="K17" s="421"/>
      <c r="L17" s="422"/>
      <c r="M17" s="385"/>
      <c r="N17" s="385"/>
      <c r="O17" s="385"/>
      <c r="P17" s="385"/>
    </row>
    <row r="18" spans="1:16" ht="1.5" hidden="1" customHeight="1" thickBot="1" x14ac:dyDescent="0.35">
      <c r="A18" s="394">
        <v>4</v>
      </c>
      <c r="B18" s="417" t="s">
        <v>166</v>
      </c>
      <c r="C18" s="418" t="str">
        <f>CONCATENATE("Табл. 5 §",G18)</f>
        <v>Табл. 5 §1</v>
      </c>
      <c r="D18" s="417" t="str">
        <f>CONCATENATE(I16," х ",I18)</f>
        <v>(182,73818+15,99) х 0,14</v>
      </c>
      <c r="E18" s="419">
        <v>0</v>
      </c>
      <c r="F18" s="385"/>
      <c r="G18" s="395">
        <v>1</v>
      </c>
      <c r="H18" s="385" t="s">
        <v>165</v>
      </c>
      <c r="I18" s="385">
        <v>0.14000000000000001</v>
      </c>
      <c r="J18" s="423" t="s">
        <v>164</v>
      </c>
      <c r="K18" s="424"/>
      <c r="L18" s="425"/>
      <c r="M18" s="385"/>
      <c r="N18" s="385"/>
      <c r="O18" s="385"/>
      <c r="P18" s="385"/>
    </row>
    <row r="19" spans="1:16" ht="36.75" customHeight="1" thickBot="1" x14ac:dyDescent="0.3">
      <c r="A19" s="394">
        <v>4</v>
      </c>
      <c r="B19" s="417" t="s">
        <v>163</v>
      </c>
      <c r="C19" s="426" t="str">
        <f>CONCATENATE("пункт 13 общих указаний                           ","к=",G19)</f>
        <v>пункт 13 общих указаний                           к=2,5</v>
      </c>
      <c r="D19" s="417" t="str">
        <f>CONCATENATE(I16," х ",0.06, " х ",G19)</f>
        <v>(182,73818+15,99) х 0,06 х 2,5</v>
      </c>
      <c r="E19" s="427">
        <f>ROUND((E10+E17)*0.06*G19,2)</f>
        <v>29.81</v>
      </c>
      <c r="F19" s="385"/>
      <c r="G19" s="385">
        <f>IF(E10&lt;30000,2.5,2)</f>
        <v>2.5</v>
      </c>
      <c r="H19" s="385" t="s">
        <v>162</v>
      </c>
      <c r="I19" s="428"/>
      <c r="J19" s="385"/>
      <c r="K19" s="385"/>
      <c r="M19" s="385"/>
      <c r="N19" s="385"/>
      <c r="O19" s="385"/>
      <c r="P19" s="385"/>
    </row>
    <row r="20" spans="1:16" ht="16.5" thickTop="1" x14ac:dyDescent="0.25">
      <c r="A20" s="396"/>
      <c r="B20" s="429"/>
      <c r="C20" s="429"/>
      <c r="D20" s="429"/>
      <c r="E20" s="430"/>
      <c r="F20" s="385"/>
      <c r="G20" s="385"/>
      <c r="H20" s="385"/>
      <c r="I20" s="385"/>
      <c r="J20" s="385"/>
      <c r="K20" s="404">
        <v>2.5</v>
      </c>
      <c r="L20" s="405" t="s">
        <v>161</v>
      </c>
      <c r="M20" s="385"/>
      <c r="N20" s="385"/>
      <c r="O20" s="385"/>
      <c r="P20" s="385"/>
    </row>
    <row r="21" spans="1:16" ht="15.75" x14ac:dyDescent="0.25">
      <c r="A21" s="396"/>
      <c r="B21" s="429"/>
      <c r="C21" s="429"/>
      <c r="D21" s="429"/>
      <c r="E21" s="430"/>
      <c r="F21" s="385"/>
      <c r="G21" s="385"/>
      <c r="H21" s="385"/>
      <c r="I21" s="431"/>
      <c r="J21" s="385"/>
      <c r="K21" s="406">
        <v>2</v>
      </c>
      <c r="L21" s="407" t="s">
        <v>160</v>
      </c>
      <c r="N21" s="385"/>
      <c r="O21" s="385"/>
      <c r="P21" s="385"/>
    </row>
    <row r="22" spans="1:16" ht="16.5" thickBot="1" x14ac:dyDescent="0.3">
      <c r="A22" s="416"/>
      <c r="B22" s="418" t="s">
        <v>159</v>
      </c>
      <c r="C22" s="418"/>
      <c r="D22" s="418"/>
      <c r="E22" s="419">
        <f>ROUND(E10+E14+E17+E19+E18,2)</f>
        <v>295.57</v>
      </c>
      <c r="F22" s="385"/>
      <c r="G22" s="385"/>
      <c r="H22" s="385"/>
      <c r="K22" s="410">
        <v>1.5</v>
      </c>
      <c r="L22" s="411" t="s">
        <v>158</v>
      </c>
      <c r="N22" s="385"/>
      <c r="O22" s="385"/>
      <c r="P22" s="385"/>
    </row>
    <row r="23" spans="1:16" ht="16.5" thickTop="1" x14ac:dyDescent="0.25">
      <c r="A23" s="396">
        <v>5</v>
      </c>
      <c r="B23" s="432" t="s">
        <v>157</v>
      </c>
      <c r="C23" s="429" t="s">
        <v>156</v>
      </c>
      <c r="D23" s="429" t="str">
        <f>CONCATENATE(E22," х ",5.96)</f>
        <v>295,57 х 5,96</v>
      </c>
      <c r="E23" s="430">
        <f>ROUND(E22*G29,2)</f>
        <v>1761.6</v>
      </c>
      <c r="F23" s="385"/>
      <c r="G23" s="1886" t="s">
        <v>155</v>
      </c>
      <c r="H23" s="1886"/>
      <c r="K23" s="385"/>
      <c r="N23" s="385"/>
      <c r="O23" s="385"/>
      <c r="P23" s="385"/>
    </row>
    <row r="24" spans="1:16" ht="15.75" x14ac:dyDescent="0.25">
      <c r="A24" s="396"/>
      <c r="B24" s="432" t="str">
        <f>H28</f>
        <v>за II кв. 2024г</v>
      </c>
      <c r="C24" s="429"/>
      <c r="D24" s="429"/>
      <c r="E24" s="430"/>
      <c r="F24" s="385"/>
      <c r="G24" s="1886"/>
      <c r="H24" s="1886"/>
      <c r="K24" s="385"/>
      <c r="L24" s="385"/>
      <c r="M24" s="385"/>
      <c r="N24" s="385"/>
      <c r="O24" s="385"/>
      <c r="P24" s="385"/>
    </row>
    <row r="25" spans="1:16" ht="32.450000000000003" customHeight="1" x14ac:dyDescent="0.25">
      <c r="A25" s="396"/>
      <c r="B25" s="432" t="str">
        <f>CONCATENATE(H29)</f>
        <v>к=5,96</v>
      </c>
      <c r="C25" s="429" t="s">
        <v>540</v>
      </c>
      <c r="D25" s="429"/>
      <c r="E25" s="429"/>
      <c r="F25" s="385"/>
      <c r="G25" s="1886"/>
      <c r="H25" s="1886"/>
      <c r="I25" s="433"/>
      <c r="J25" s="385"/>
      <c r="K25" s="385"/>
      <c r="L25" s="385"/>
      <c r="M25" s="385"/>
      <c r="N25" s="385"/>
      <c r="O25" s="385"/>
      <c r="P25" s="385"/>
    </row>
    <row r="26" spans="1:16" ht="15.75" x14ac:dyDescent="0.25">
      <c r="A26" s="416"/>
      <c r="B26" s="434" t="s">
        <v>154</v>
      </c>
      <c r="C26" s="434"/>
      <c r="D26" s="434"/>
      <c r="E26" s="435">
        <f>E23</f>
        <v>1761.6</v>
      </c>
      <c r="F26" s="385"/>
      <c r="G26" s="385"/>
      <c r="H26" s="385"/>
      <c r="P26" s="385"/>
    </row>
    <row r="27" spans="1:16" ht="15.75" x14ac:dyDescent="0.25">
      <c r="A27" s="436"/>
      <c r="B27" s="437"/>
      <c r="C27" s="437"/>
      <c r="D27" s="437"/>
      <c r="E27" s="437"/>
      <c r="F27" s="385"/>
      <c r="G27" s="385"/>
      <c r="H27" s="432" t="s">
        <v>157</v>
      </c>
      <c r="P27" s="385"/>
    </row>
    <row r="28" spans="1:16" ht="15.75" x14ac:dyDescent="0.25">
      <c r="A28" s="436"/>
      <c r="B28" s="437"/>
      <c r="C28" s="437"/>
      <c r="D28" s="437"/>
      <c r="E28" s="437"/>
      <c r="F28" s="385"/>
      <c r="G28" s="385"/>
      <c r="H28" s="432" t="s">
        <v>538</v>
      </c>
      <c r="I28" s="385"/>
      <c r="J28" s="385"/>
      <c r="K28" s="385"/>
      <c r="L28" s="385"/>
      <c r="M28" s="385"/>
      <c r="N28" s="385"/>
      <c r="O28" s="385"/>
      <c r="P28" s="385"/>
    </row>
    <row r="29" spans="1:16" ht="15.75" x14ac:dyDescent="0.25">
      <c r="A29" s="436"/>
      <c r="B29" s="437"/>
      <c r="C29" s="437"/>
      <c r="D29" s="437"/>
      <c r="E29" s="437"/>
      <c r="F29" s="385"/>
      <c r="G29" s="385">
        <v>5.96</v>
      </c>
      <c r="H29" s="432" t="s">
        <v>539</v>
      </c>
      <c r="I29" s="385"/>
      <c r="J29" s="385"/>
      <c r="K29" s="385"/>
      <c r="L29" s="385"/>
      <c r="M29" s="385"/>
      <c r="N29" s="385"/>
      <c r="O29" s="385"/>
      <c r="P29" s="385"/>
    </row>
    <row r="30" spans="1:16" ht="15.75" x14ac:dyDescent="0.25">
      <c r="A30" s="1876" t="s">
        <v>153</v>
      </c>
      <c r="B30" s="1876"/>
      <c r="C30" s="439"/>
      <c r="D30" s="440" t="s">
        <v>388</v>
      </c>
      <c r="E30" s="437"/>
      <c r="F30" s="385"/>
      <c r="G30" s="385"/>
      <c r="H30" s="385"/>
      <c r="I30" s="385"/>
      <c r="J30" s="385"/>
      <c r="K30" s="385"/>
      <c r="L30" s="385"/>
      <c r="M30" s="385"/>
      <c r="N30" s="385"/>
      <c r="O30" s="385"/>
      <c r="P30" s="385"/>
    </row>
    <row r="31" spans="1:16" ht="15.75" x14ac:dyDescent="0.25">
      <c r="A31" s="1876"/>
      <c r="B31" s="1876"/>
      <c r="C31" s="437"/>
      <c r="D31" s="437"/>
      <c r="E31" s="437"/>
      <c r="F31" s="385"/>
      <c r="G31" s="1869" t="s">
        <v>448</v>
      </c>
      <c r="H31" s="1869"/>
      <c r="I31" s="1869"/>
      <c r="J31" s="1869"/>
      <c r="K31" s="1869"/>
      <c r="L31" s="1869"/>
      <c r="M31" s="1869"/>
      <c r="N31" s="1869"/>
      <c r="O31" s="385"/>
      <c r="P31" s="385"/>
    </row>
    <row r="32" spans="1:16" ht="15.75" x14ac:dyDescent="0.25">
      <c r="A32" s="438"/>
      <c r="B32" s="438"/>
      <c r="C32" s="437"/>
      <c r="D32" s="437"/>
      <c r="E32" s="437"/>
      <c r="F32" s="385"/>
      <c r="G32" s="1870" t="s">
        <v>449</v>
      </c>
      <c r="H32" s="1870"/>
      <c r="I32" s="1870"/>
      <c r="J32" s="1870"/>
      <c r="K32" s="1870"/>
      <c r="L32" s="1870"/>
      <c r="M32" s="1870"/>
      <c r="N32" s="1870"/>
      <c r="O32" s="385"/>
      <c r="P32" s="385"/>
    </row>
    <row r="33" spans="1:16" ht="25.5" x14ac:dyDescent="0.25">
      <c r="A33" s="438"/>
      <c r="B33" s="438"/>
      <c r="C33" s="437"/>
      <c r="D33" s="437"/>
      <c r="E33" s="437"/>
      <c r="F33" s="385"/>
      <c r="G33" s="1871" t="s">
        <v>450</v>
      </c>
      <c r="H33" s="323" t="s">
        <v>451</v>
      </c>
      <c r="I33" s="1873" t="s">
        <v>452</v>
      </c>
      <c r="J33" s="1874"/>
      <c r="K33" s="1874"/>
      <c r="L33" s="1874"/>
      <c r="M33" s="1875"/>
      <c r="N33" s="324"/>
      <c r="O33" s="385"/>
      <c r="P33" s="385"/>
    </row>
    <row r="34" spans="1:16" ht="25.5" x14ac:dyDescent="0.25">
      <c r="A34" s="1876" t="s">
        <v>152</v>
      </c>
      <c r="B34" s="1876"/>
      <c r="C34" s="439"/>
      <c r="D34" s="439"/>
      <c r="E34" s="437"/>
      <c r="F34" s="385"/>
      <c r="G34" s="1872"/>
      <c r="H34" s="325" t="s">
        <v>453</v>
      </c>
      <c r="I34" s="326" t="s">
        <v>454</v>
      </c>
      <c r="J34" s="327" t="s">
        <v>455</v>
      </c>
      <c r="K34" s="327" t="s">
        <v>456</v>
      </c>
      <c r="L34" s="327" t="s">
        <v>457</v>
      </c>
      <c r="M34" s="326" t="s">
        <v>458</v>
      </c>
      <c r="N34" s="324"/>
      <c r="O34" s="385"/>
      <c r="P34" s="385"/>
    </row>
    <row r="35" spans="1:16" ht="15.75" x14ac:dyDescent="0.25">
      <c r="A35" s="1877"/>
      <c r="B35" s="1877"/>
      <c r="C35" s="437"/>
      <c r="D35" s="437"/>
      <c r="E35" s="437"/>
      <c r="F35" s="385"/>
      <c r="G35" s="328">
        <v>1</v>
      </c>
      <c r="H35" s="329" t="s">
        <v>459</v>
      </c>
      <c r="I35" s="330">
        <v>8.75</v>
      </c>
      <c r="J35" s="331">
        <v>7.5</v>
      </c>
      <c r="K35" s="330">
        <v>6.25</v>
      </c>
      <c r="L35" s="331">
        <v>5</v>
      </c>
      <c r="M35" s="330">
        <v>3.75</v>
      </c>
      <c r="N35" s="324"/>
      <c r="O35" s="385"/>
      <c r="P35" s="385"/>
    </row>
    <row r="36" spans="1:16" ht="31.5" customHeight="1" x14ac:dyDescent="0.25">
      <c r="A36" s="436"/>
      <c r="B36" s="437"/>
      <c r="C36" s="437"/>
      <c r="D36" s="437"/>
      <c r="E36" s="437"/>
      <c r="F36" s="385"/>
      <c r="G36" s="328">
        <v>2</v>
      </c>
      <c r="H36" s="329" t="s">
        <v>460</v>
      </c>
      <c r="I36" s="330">
        <v>11.25</v>
      </c>
      <c r="J36" s="331">
        <v>10</v>
      </c>
      <c r="K36" s="330">
        <v>8.75</v>
      </c>
      <c r="L36" s="331">
        <v>7.5</v>
      </c>
      <c r="M36" s="330">
        <v>6.25</v>
      </c>
      <c r="N36" s="324"/>
      <c r="O36" s="385"/>
      <c r="P36" s="385"/>
    </row>
    <row r="37" spans="1:16" ht="15.75" x14ac:dyDescent="0.25">
      <c r="A37" s="436"/>
      <c r="B37" s="437"/>
      <c r="C37" s="437"/>
      <c r="D37" s="437"/>
      <c r="E37" s="437"/>
      <c r="F37" s="385"/>
      <c r="G37" s="328">
        <v>3</v>
      </c>
      <c r="H37" s="329" t="s">
        <v>461</v>
      </c>
      <c r="I37" s="330">
        <v>13.75</v>
      </c>
      <c r="J37" s="331">
        <v>12.5</v>
      </c>
      <c r="K37" s="330">
        <v>11.25</v>
      </c>
      <c r="L37" s="331">
        <v>10</v>
      </c>
      <c r="M37" s="330">
        <v>8.75</v>
      </c>
      <c r="N37" s="324"/>
      <c r="O37" s="385"/>
      <c r="P37" s="385"/>
    </row>
    <row r="38" spans="1:16" ht="15.75" x14ac:dyDescent="0.25">
      <c r="A38" s="441"/>
      <c r="B38" s="387"/>
      <c r="C38" s="387"/>
      <c r="D38" s="387"/>
      <c r="E38" s="387"/>
      <c r="F38" s="385"/>
      <c r="G38" s="328">
        <v>4</v>
      </c>
      <c r="H38" s="329" t="s">
        <v>462</v>
      </c>
      <c r="I38" s="330">
        <v>16.25</v>
      </c>
      <c r="J38" s="331">
        <v>15</v>
      </c>
      <c r="K38" s="330">
        <v>13.75</v>
      </c>
      <c r="L38" s="331">
        <v>12.5</v>
      </c>
      <c r="M38" s="330">
        <v>11.25</v>
      </c>
      <c r="N38" s="324"/>
      <c r="O38" s="385"/>
      <c r="P38" s="385"/>
    </row>
    <row r="39" spans="1:16" ht="15.75" x14ac:dyDescent="0.25">
      <c r="A39" s="441"/>
      <c r="B39" s="387"/>
      <c r="C39" s="387"/>
      <c r="D39" s="387"/>
      <c r="E39" s="387"/>
      <c r="F39" s="385"/>
      <c r="G39" s="328">
        <v>5</v>
      </c>
      <c r="H39" s="329" t="s">
        <v>463</v>
      </c>
      <c r="I39" s="330">
        <v>18.75</v>
      </c>
      <c r="J39" s="331">
        <v>17.5</v>
      </c>
      <c r="K39" s="330">
        <v>16.25</v>
      </c>
      <c r="L39" s="331">
        <v>15</v>
      </c>
      <c r="M39" s="330">
        <v>13.75</v>
      </c>
      <c r="N39" s="324"/>
      <c r="O39" s="385"/>
      <c r="P39" s="385"/>
    </row>
    <row r="40" spans="1:16" ht="15.75" x14ac:dyDescent="0.25">
      <c r="A40" s="441"/>
      <c r="B40" s="387"/>
      <c r="C40" s="387"/>
      <c r="D40" s="387"/>
      <c r="E40" s="387"/>
      <c r="F40" s="385"/>
      <c r="G40" s="328">
        <v>6</v>
      </c>
      <c r="H40" s="329" t="s">
        <v>464</v>
      </c>
      <c r="I40" s="330">
        <v>21.25</v>
      </c>
      <c r="J40" s="331">
        <v>20</v>
      </c>
      <c r="K40" s="330">
        <v>18.75</v>
      </c>
      <c r="L40" s="331">
        <v>17.5</v>
      </c>
      <c r="M40" s="330">
        <v>16.25</v>
      </c>
      <c r="N40" s="324"/>
      <c r="O40" s="385"/>
      <c r="P40" s="385"/>
    </row>
    <row r="41" spans="1:16" ht="15.75" x14ac:dyDescent="0.25">
      <c r="A41" s="441"/>
      <c r="B41" s="387"/>
      <c r="C41" s="387"/>
      <c r="D41" s="387"/>
      <c r="E41" s="387"/>
      <c r="F41" s="385"/>
      <c r="G41" s="328">
        <v>7</v>
      </c>
      <c r="H41" s="329" t="s">
        <v>465</v>
      </c>
      <c r="I41" s="330">
        <v>23.75</v>
      </c>
      <c r="J41" s="331">
        <v>22.5</v>
      </c>
      <c r="K41" s="330">
        <v>21.25</v>
      </c>
      <c r="L41" s="331">
        <v>20</v>
      </c>
      <c r="M41" s="330">
        <v>18.75</v>
      </c>
      <c r="N41" s="324"/>
      <c r="O41" s="385"/>
      <c r="P41" s="385"/>
    </row>
    <row r="42" spans="1:16" ht="15.75" x14ac:dyDescent="0.25">
      <c r="A42" s="441"/>
      <c r="B42" s="387"/>
      <c r="C42" s="387"/>
      <c r="D42" s="387"/>
      <c r="E42" s="387"/>
      <c r="F42" s="385"/>
      <c r="G42" s="328">
        <v>8</v>
      </c>
      <c r="H42" s="329" t="s">
        <v>466</v>
      </c>
      <c r="I42" s="330">
        <v>26.25</v>
      </c>
      <c r="J42" s="331">
        <v>25</v>
      </c>
      <c r="K42" s="330">
        <v>23.75</v>
      </c>
      <c r="L42" s="331">
        <v>22.5</v>
      </c>
      <c r="M42" s="330">
        <v>21.25</v>
      </c>
      <c r="N42" s="324"/>
      <c r="O42" s="385"/>
      <c r="P42" s="385"/>
    </row>
    <row r="43" spans="1:16" ht="15.75" x14ac:dyDescent="0.25">
      <c r="A43" s="441"/>
      <c r="B43" s="387"/>
      <c r="C43" s="387"/>
      <c r="D43" s="387"/>
      <c r="E43" s="387"/>
      <c r="F43" s="385"/>
      <c r="G43" s="385"/>
      <c r="H43" s="385"/>
      <c r="I43" s="385"/>
      <c r="J43" s="385"/>
      <c r="K43" s="385"/>
      <c r="L43" s="385"/>
      <c r="M43" s="385"/>
      <c r="N43" s="385"/>
      <c r="O43" s="385"/>
      <c r="P43" s="385"/>
    </row>
    <row r="44" spans="1:16" ht="15.75" x14ac:dyDescent="0.25">
      <c r="A44" s="441"/>
      <c r="B44" s="387"/>
      <c r="C44" s="387"/>
      <c r="D44" s="387"/>
      <c r="E44" s="387"/>
      <c r="F44" s="385"/>
      <c r="G44" s="385"/>
      <c r="H44" s="385"/>
      <c r="I44" s="385"/>
      <c r="J44" s="385"/>
      <c r="K44" s="385"/>
      <c r="L44" s="385"/>
      <c r="M44" s="385"/>
      <c r="N44" s="385"/>
      <c r="O44" s="385"/>
      <c r="P44" s="385"/>
    </row>
    <row r="45" spans="1:16" ht="15.75" x14ac:dyDescent="0.25">
      <c r="A45" s="441"/>
      <c r="B45" s="387"/>
      <c r="C45" s="387"/>
      <c r="D45" s="387"/>
      <c r="E45" s="387"/>
      <c r="F45" s="385"/>
      <c r="G45" s="385"/>
      <c r="H45" s="385"/>
      <c r="I45" s="385"/>
      <c r="J45" s="385"/>
      <c r="K45" s="385"/>
      <c r="L45" s="385"/>
      <c r="M45" s="385"/>
      <c r="N45" s="385"/>
      <c r="O45" s="385"/>
      <c r="P45" s="385"/>
    </row>
    <row r="46" spans="1:16" ht="15.75" x14ac:dyDescent="0.25">
      <c r="A46" s="441"/>
      <c r="B46" s="387"/>
      <c r="C46" s="387"/>
      <c r="D46" s="387"/>
      <c r="E46" s="387"/>
      <c r="F46" s="385"/>
      <c r="G46" s="385"/>
      <c r="H46" s="385"/>
      <c r="I46" s="385"/>
      <c r="J46" s="385"/>
      <c r="K46" s="385"/>
      <c r="L46" s="385"/>
      <c r="M46" s="385"/>
      <c r="N46" s="385"/>
      <c r="O46" s="385"/>
      <c r="P46" s="385"/>
    </row>
    <row r="47" spans="1:16" ht="15.75" x14ac:dyDescent="0.25">
      <c r="A47" s="441"/>
      <c r="B47" s="385"/>
      <c r="C47" s="385"/>
      <c r="D47" s="385"/>
      <c r="E47" s="385"/>
      <c r="F47" s="385"/>
      <c r="G47" s="385"/>
      <c r="H47" s="385"/>
      <c r="I47" s="385"/>
      <c r="J47" s="385"/>
      <c r="K47" s="385"/>
      <c r="L47" s="385"/>
      <c r="M47" s="385"/>
      <c r="N47" s="385"/>
      <c r="O47" s="385"/>
      <c r="P47" s="385"/>
    </row>
    <row r="48" spans="1:16" ht="15.75" x14ac:dyDescent="0.25">
      <c r="A48" s="441"/>
      <c r="B48" s="385"/>
      <c r="C48" s="385"/>
      <c r="D48" s="385"/>
      <c r="E48" s="385"/>
      <c r="F48" s="385"/>
      <c r="G48" s="385"/>
      <c r="H48" s="385"/>
      <c r="I48" s="385"/>
      <c r="J48" s="385"/>
      <c r="K48" s="385"/>
      <c r="L48" s="385"/>
      <c r="M48" s="385"/>
      <c r="N48" s="385"/>
      <c r="O48" s="385"/>
      <c r="P48" s="385"/>
    </row>
    <row r="49" spans="1:16" ht="15.75" x14ac:dyDescent="0.25">
      <c r="A49" s="441"/>
      <c r="B49" s="385"/>
      <c r="C49" s="385"/>
      <c r="D49" s="385"/>
      <c r="E49" s="385"/>
      <c r="F49" s="385"/>
      <c r="G49" s="385"/>
      <c r="H49" s="385"/>
      <c r="I49" s="385"/>
      <c r="J49" s="385"/>
      <c r="K49" s="385"/>
      <c r="L49" s="385"/>
      <c r="M49" s="385"/>
      <c r="N49" s="385"/>
      <c r="O49" s="385"/>
      <c r="P49" s="385"/>
    </row>
    <row r="50" spans="1:16" ht="15.75" x14ac:dyDescent="0.25">
      <c r="A50" s="441"/>
      <c r="B50" s="385"/>
      <c r="C50" s="385"/>
      <c r="D50" s="385"/>
      <c r="E50" s="385"/>
      <c r="F50" s="385"/>
      <c r="G50" s="385"/>
      <c r="H50" s="385"/>
      <c r="I50" s="385"/>
      <c r="J50" s="385"/>
      <c r="K50" s="385"/>
      <c r="L50" s="385"/>
      <c r="M50" s="385"/>
      <c r="N50" s="385"/>
      <c r="O50" s="385"/>
      <c r="P50" s="385"/>
    </row>
    <row r="51" spans="1:16" ht="15.75" x14ac:dyDescent="0.25">
      <c r="A51" s="441"/>
      <c r="B51" s="385"/>
      <c r="C51" s="385"/>
      <c r="D51" s="385"/>
      <c r="E51" s="385"/>
      <c r="F51" s="385"/>
      <c r="G51" s="385"/>
      <c r="H51" s="385"/>
      <c r="I51" s="385"/>
      <c r="J51" s="385"/>
      <c r="K51" s="385"/>
      <c r="L51" s="385"/>
      <c r="M51" s="385"/>
      <c r="N51" s="385"/>
      <c r="O51" s="385"/>
      <c r="P51" s="385"/>
    </row>
    <row r="52" spans="1:16" ht="15.75" x14ac:dyDescent="0.25">
      <c r="A52" s="441"/>
      <c r="B52" s="385"/>
      <c r="C52" s="385"/>
      <c r="D52" s="385"/>
      <c r="E52" s="385"/>
      <c r="F52" s="385"/>
      <c r="G52" s="385"/>
      <c r="H52" s="385"/>
      <c r="I52" s="385"/>
      <c r="J52" s="385"/>
      <c r="K52" s="385"/>
      <c r="L52" s="385"/>
      <c r="M52" s="385"/>
      <c r="N52" s="385"/>
      <c r="O52" s="385"/>
      <c r="P52" s="385"/>
    </row>
    <row r="53" spans="1:16" ht="15.75" x14ac:dyDescent="0.25">
      <c r="A53" s="441"/>
      <c r="B53" s="385"/>
      <c r="C53" s="385"/>
      <c r="D53" s="385"/>
      <c r="E53" s="385"/>
      <c r="F53" s="385"/>
      <c r="G53" s="385"/>
      <c r="H53" s="385"/>
      <c r="I53" s="385"/>
      <c r="J53" s="385"/>
      <c r="K53" s="385"/>
      <c r="L53" s="385"/>
      <c r="M53" s="385"/>
      <c r="N53" s="385"/>
      <c r="O53" s="385"/>
      <c r="P53" s="385"/>
    </row>
    <row r="54" spans="1:16" ht="15.75" x14ac:dyDescent="0.25">
      <c r="A54" s="441"/>
      <c r="B54" s="385"/>
      <c r="C54" s="385"/>
      <c r="D54" s="385"/>
      <c r="E54" s="385"/>
      <c r="F54" s="385"/>
      <c r="G54" s="385"/>
      <c r="H54" s="385"/>
      <c r="I54" s="385"/>
      <c r="J54" s="385"/>
      <c r="K54" s="385"/>
      <c r="L54" s="385"/>
      <c r="M54" s="385"/>
      <c r="N54" s="385"/>
      <c r="O54" s="385"/>
      <c r="P54" s="385"/>
    </row>
    <row r="55" spans="1:16" ht="15.75" x14ac:dyDescent="0.25">
      <c r="A55" s="441"/>
      <c r="B55" s="385"/>
      <c r="C55" s="385"/>
      <c r="D55" s="385"/>
      <c r="E55" s="385"/>
      <c r="F55" s="385"/>
      <c r="G55" s="385"/>
      <c r="H55" s="385"/>
      <c r="I55" s="385"/>
      <c r="J55" s="385"/>
      <c r="K55" s="385"/>
      <c r="L55" s="385"/>
      <c r="M55" s="385"/>
      <c r="N55" s="385"/>
      <c r="O55" s="385"/>
      <c r="P55" s="385"/>
    </row>
    <row r="56" spans="1:16" ht="15.75" x14ac:dyDescent="0.25">
      <c r="A56" s="441"/>
      <c r="B56" s="385"/>
      <c r="C56" s="385"/>
      <c r="D56" s="385"/>
      <c r="E56" s="385"/>
      <c r="F56" s="385"/>
      <c r="G56" s="385"/>
      <c r="H56" s="385"/>
      <c r="I56" s="385"/>
      <c r="J56" s="385"/>
      <c r="K56" s="385"/>
      <c r="L56" s="385"/>
      <c r="M56" s="385"/>
      <c r="N56" s="385"/>
      <c r="O56" s="385"/>
      <c r="P56" s="385"/>
    </row>
    <row r="57" spans="1:16" ht="15.75" x14ac:dyDescent="0.25">
      <c r="A57" s="441"/>
      <c r="B57" s="385"/>
      <c r="C57" s="385"/>
      <c r="D57" s="385"/>
      <c r="E57" s="385"/>
      <c r="F57" s="385"/>
      <c r="G57" s="385"/>
      <c r="H57" s="385"/>
      <c r="I57" s="385"/>
      <c r="J57" s="385"/>
      <c r="K57" s="385"/>
      <c r="L57" s="385"/>
      <c r="M57" s="385"/>
      <c r="N57" s="385"/>
      <c r="O57" s="385"/>
      <c r="P57" s="385"/>
    </row>
    <row r="58" spans="1:16" ht="15.75" x14ac:dyDescent="0.25">
      <c r="A58" s="441"/>
      <c r="B58" s="385"/>
      <c r="C58" s="385"/>
      <c r="D58" s="385"/>
      <c r="E58" s="385"/>
      <c r="F58" s="385"/>
      <c r="G58" s="385"/>
      <c r="H58" s="385"/>
      <c r="I58" s="385"/>
      <c r="J58" s="385"/>
      <c r="K58" s="385"/>
      <c r="L58" s="385"/>
      <c r="M58" s="385"/>
      <c r="N58" s="385"/>
      <c r="O58" s="385"/>
      <c r="P58" s="385"/>
    </row>
    <row r="59" spans="1:16" ht="15.75" x14ac:dyDescent="0.25">
      <c r="A59" s="441"/>
      <c r="B59" s="385"/>
      <c r="C59" s="385"/>
      <c r="D59" s="385"/>
      <c r="E59" s="385"/>
      <c r="F59" s="385"/>
      <c r="G59" s="385"/>
      <c r="H59" s="385"/>
      <c r="I59" s="385"/>
      <c r="J59" s="385"/>
      <c r="K59" s="385"/>
      <c r="L59" s="385"/>
      <c r="M59" s="385"/>
      <c r="N59" s="385"/>
      <c r="O59" s="385"/>
      <c r="P59" s="385"/>
    </row>
    <row r="60" spans="1:16" ht="15.75" x14ac:dyDescent="0.25">
      <c r="A60" s="441"/>
      <c r="B60" s="385"/>
      <c r="C60" s="385"/>
      <c r="D60" s="385"/>
      <c r="E60" s="385"/>
      <c r="F60" s="385"/>
      <c r="G60" s="385"/>
      <c r="H60" s="385"/>
      <c r="I60" s="385"/>
      <c r="J60" s="385"/>
      <c r="K60" s="385"/>
      <c r="L60" s="385"/>
      <c r="M60" s="385"/>
      <c r="N60" s="385"/>
      <c r="O60" s="385"/>
      <c r="P60" s="385"/>
    </row>
    <row r="61" spans="1:16" ht="15.75" x14ac:dyDescent="0.25">
      <c r="A61" s="441"/>
      <c r="B61" s="385"/>
      <c r="C61" s="385"/>
      <c r="D61" s="385"/>
      <c r="E61" s="385"/>
      <c r="F61" s="385"/>
      <c r="G61" s="385"/>
      <c r="H61" s="385"/>
      <c r="I61" s="385"/>
      <c r="J61" s="385"/>
      <c r="K61" s="385"/>
      <c r="L61" s="385"/>
      <c r="M61" s="385"/>
      <c r="N61" s="385"/>
      <c r="O61" s="385"/>
      <c r="P61" s="385"/>
    </row>
    <row r="62" spans="1:16" ht="15.75" x14ac:dyDescent="0.25">
      <c r="A62" s="441"/>
      <c r="B62" s="385"/>
      <c r="C62" s="385"/>
      <c r="D62" s="385"/>
      <c r="E62" s="385"/>
      <c r="F62" s="385"/>
      <c r="G62" s="385"/>
      <c r="H62" s="385"/>
      <c r="I62" s="385"/>
      <c r="J62" s="385"/>
      <c r="K62" s="385"/>
      <c r="L62" s="385"/>
      <c r="M62" s="385"/>
      <c r="N62" s="385"/>
      <c r="O62" s="385"/>
      <c r="P62" s="385"/>
    </row>
    <row r="63" spans="1:16" ht="15.75" x14ac:dyDescent="0.25">
      <c r="A63" s="441"/>
      <c r="B63" s="385"/>
      <c r="C63" s="385"/>
      <c r="D63" s="385"/>
      <c r="E63" s="385"/>
      <c r="F63" s="385"/>
      <c r="G63" s="385"/>
      <c r="H63" s="385"/>
      <c r="I63" s="385"/>
      <c r="J63" s="385"/>
      <c r="K63" s="385"/>
      <c r="L63" s="385"/>
      <c r="M63" s="385"/>
      <c r="N63" s="385"/>
      <c r="O63" s="385"/>
      <c r="P63" s="385"/>
    </row>
    <row r="64" spans="1:16" ht="15.75" x14ac:dyDescent="0.25">
      <c r="A64" s="441"/>
      <c r="B64" s="385"/>
      <c r="C64" s="385"/>
      <c r="D64" s="385"/>
      <c r="E64" s="385"/>
      <c r="F64" s="385"/>
      <c r="G64" s="385"/>
      <c r="H64" s="385"/>
      <c r="I64" s="385"/>
      <c r="J64" s="385"/>
      <c r="K64" s="385"/>
      <c r="L64" s="385"/>
      <c r="M64" s="385"/>
      <c r="N64" s="385"/>
      <c r="O64" s="385"/>
      <c r="P64" s="385"/>
    </row>
    <row r="65" spans="1:16" ht="15.75" x14ac:dyDescent="0.25">
      <c r="A65" s="441"/>
      <c r="B65" s="385"/>
      <c r="C65" s="385"/>
      <c r="D65" s="385"/>
      <c r="E65" s="385"/>
      <c r="F65" s="385"/>
      <c r="G65" s="385"/>
      <c r="H65" s="385"/>
      <c r="I65" s="385"/>
      <c r="J65" s="385"/>
      <c r="K65" s="385"/>
      <c r="L65" s="385"/>
      <c r="M65" s="385"/>
      <c r="N65" s="385"/>
      <c r="O65" s="385"/>
      <c r="P65" s="385"/>
    </row>
    <row r="66" spans="1:16" ht="15.75" x14ac:dyDescent="0.25">
      <c r="A66" s="441"/>
      <c r="B66" s="385"/>
      <c r="C66" s="385"/>
      <c r="D66" s="385"/>
      <c r="E66" s="385"/>
      <c r="F66" s="385"/>
      <c r="G66" s="385"/>
      <c r="H66" s="385"/>
      <c r="I66" s="385"/>
      <c r="J66" s="385"/>
      <c r="K66" s="385"/>
      <c r="L66" s="385"/>
      <c r="M66" s="385"/>
      <c r="N66" s="385"/>
      <c r="O66" s="385"/>
      <c r="P66" s="385"/>
    </row>
    <row r="67" spans="1:16" ht="15.75" x14ac:dyDescent="0.25">
      <c r="A67" s="441"/>
      <c r="B67" s="385"/>
      <c r="C67" s="385"/>
      <c r="D67" s="385"/>
      <c r="E67" s="385"/>
      <c r="F67" s="385"/>
      <c r="G67" s="385"/>
      <c r="H67" s="385"/>
      <c r="I67" s="385"/>
      <c r="J67" s="385"/>
      <c r="K67" s="385"/>
      <c r="L67" s="385"/>
      <c r="M67" s="385"/>
      <c r="N67" s="385"/>
      <c r="O67" s="385"/>
      <c r="P67" s="385"/>
    </row>
    <row r="68" spans="1:16" ht="15.75" x14ac:dyDescent="0.25">
      <c r="A68" s="441"/>
      <c r="B68" s="385"/>
      <c r="C68" s="385"/>
      <c r="D68" s="385"/>
      <c r="E68" s="385"/>
      <c r="F68" s="385"/>
      <c r="G68" s="385"/>
      <c r="H68" s="385"/>
      <c r="I68" s="385"/>
      <c r="J68" s="385"/>
      <c r="K68" s="385"/>
      <c r="L68" s="385"/>
      <c r="M68" s="385"/>
      <c r="N68" s="385"/>
      <c r="O68" s="385"/>
      <c r="P68" s="385"/>
    </row>
    <row r="69" spans="1:16" ht="15.75" x14ac:dyDescent="0.25">
      <c r="A69" s="441"/>
      <c r="B69" s="385"/>
      <c r="C69" s="385"/>
      <c r="D69" s="385"/>
      <c r="E69" s="385"/>
      <c r="F69" s="385"/>
      <c r="G69" s="385"/>
      <c r="H69" s="385"/>
      <c r="I69" s="385"/>
      <c r="J69" s="385"/>
      <c r="K69" s="385"/>
      <c r="L69" s="385"/>
      <c r="M69" s="385"/>
      <c r="N69" s="385"/>
      <c r="O69" s="385"/>
      <c r="P69" s="385"/>
    </row>
    <row r="70" spans="1:16" ht="15.75" x14ac:dyDescent="0.25">
      <c r="A70" s="441"/>
      <c r="B70" s="385"/>
      <c r="C70" s="385"/>
      <c r="D70" s="385"/>
      <c r="E70" s="385"/>
      <c r="F70" s="385"/>
      <c r="G70" s="385"/>
      <c r="H70" s="385"/>
      <c r="I70" s="385"/>
      <c r="J70" s="385"/>
      <c r="K70" s="385"/>
      <c r="L70" s="385"/>
      <c r="M70" s="385"/>
      <c r="N70" s="385"/>
      <c r="O70" s="385"/>
      <c r="P70" s="385"/>
    </row>
    <row r="71" spans="1:16" ht="15.75" x14ac:dyDescent="0.25">
      <c r="A71" s="441"/>
      <c r="B71" s="385"/>
      <c r="C71" s="385"/>
      <c r="D71" s="385"/>
      <c r="E71" s="385"/>
      <c r="F71" s="385"/>
      <c r="G71" s="385"/>
      <c r="H71" s="385"/>
      <c r="I71" s="385"/>
      <c r="J71" s="385"/>
      <c r="K71" s="385"/>
      <c r="L71" s="385"/>
      <c r="M71" s="385"/>
      <c r="N71" s="385"/>
      <c r="O71" s="385"/>
      <c r="P71" s="385"/>
    </row>
    <row r="72" spans="1:16" ht="15.75" x14ac:dyDescent="0.25">
      <c r="A72" s="441"/>
      <c r="B72" s="385"/>
      <c r="C72" s="385"/>
      <c r="D72" s="385"/>
      <c r="E72" s="385"/>
      <c r="F72" s="385"/>
      <c r="G72" s="385"/>
      <c r="H72" s="385"/>
      <c r="I72" s="385"/>
      <c r="J72" s="385"/>
      <c r="K72" s="385"/>
      <c r="L72" s="385"/>
      <c r="M72" s="385"/>
      <c r="N72" s="385"/>
      <c r="O72" s="385"/>
      <c r="P72" s="385"/>
    </row>
    <row r="73" spans="1:16" ht="15.75" x14ac:dyDescent="0.25">
      <c r="A73" s="441"/>
      <c r="B73" s="385"/>
      <c r="C73" s="385"/>
      <c r="D73" s="385"/>
      <c r="E73" s="385"/>
      <c r="F73" s="385"/>
      <c r="G73" s="385"/>
      <c r="H73" s="385"/>
      <c r="I73" s="385"/>
      <c r="J73" s="385"/>
      <c r="K73" s="385"/>
      <c r="L73" s="385"/>
      <c r="M73" s="385"/>
      <c r="N73" s="385"/>
      <c r="O73" s="385"/>
      <c r="P73" s="385"/>
    </row>
    <row r="74" spans="1:16" ht="15.75" x14ac:dyDescent="0.25">
      <c r="A74" s="441"/>
      <c r="B74" s="385"/>
      <c r="C74" s="385"/>
      <c r="D74" s="385"/>
      <c r="E74" s="385"/>
      <c r="F74" s="385"/>
      <c r="G74" s="385"/>
      <c r="H74" s="385"/>
      <c r="I74" s="385"/>
      <c r="J74" s="385"/>
      <c r="K74" s="385"/>
      <c r="L74" s="385"/>
      <c r="M74" s="385"/>
      <c r="N74" s="385"/>
      <c r="O74" s="385"/>
      <c r="P74" s="385"/>
    </row>
    <row r="75" spans="1:16" ht="15.75" x14ac:dyDescent="0.25">
      <c r="A75" s="441"/>
      <c r="B75" s="385"/>
      <c r="C75" s="385"/>
      <c r="D75" s="385"/>
      <c r="E75" s="385"/>
      <c r="F75" s="385"/>
      <c r="G75" s="385"/>
      <c r="H75" s="385"/>
      <c r="I75" s="385"/>
      <c r="J75" s="385"/>
      <c r="K75" s="385"/>
      <c r="L75" s="385"/>
      <c r="M75" s="385"/>
      <c r="N75" s="385"/>
      <c r="O75" s="385"/>
      <c r="P75" s="385"/>
    </row>
    <row r="76" spans="1:16" ht="15.75" x14ac:dyDescent="0.25">
      <c r="A76" s="441"/>
      <c r="B76" s="385"/>
      <c r="C76" s="385"/>
      <c r="D76" s="385"/>
      <c r="E76" s="385"/>
      <c r="F76" s="385"/>
      <c r="G76" s="385"/>
      <c r="H76" s="385"/>
      <c r="I76" s="385"/>
      <c r="J76" s="385"/>
      <c r="K76" s="385"/>
      <c r="L76" s="385"/>
      <c r="M76" s="385"/>
      <c r="N76" s="385"/>
      <c r="O76" s="385"/>
      <c r="P76" s="385"/>
    </row>
    <row r="77" spans="1:16" ht="15.75" x14ac:dyDescent="0.25">
      <c r="A77" s="441"/>
      <c r="B77" s="385"/>
      <c r="C77" s="385"/>
      <c r="D77" s="385"/>
      <c r="E77" s="385"/>
      <c r="F77" s="385"/>
      <c r="G77" s="385"/>
      <c r="H77" s="385"/>
      <c r="I77" s="385"/>
      <c r="J77" s="385"/>
      <c r="K77" s="385"/>
      <c r="L77" s="385"/>
      <c r="M77" s="385"/>
      <c r="N77" s="385"/>
      <c r="O77" s="385"/>
      <c r="P77" s="385"/>
    </row>
    <row r="78" spans="1:16" ht="15.75" x14ac:dyDescent="0.25">
      <c r="A78" s="441"/>
      <c r="B78" s="385"/>
      <c r="C78" s="385"/>
      <c r="D78" s="385"/>
      <c r="E78" s="385"/>
      <c r="F78" s="385"/>
      <c r="G78" s="385"/>
      <c r="H78" s="385"/>
      <c r="I78" s="385"/>
      <c r="J78" s="385"/>
      <c r="K78" s="385"/>
      <c r="L78" s="385"/>
      <c r="M78" s="385"/>
      <c r="N78" s="385"/>
      <c r="O78" s="385"/>
      <c r="P78" s="385"/>
    </row>
    <row r="79" spans="1:16" ht="15.75" x14ac:dyDescent="0.25">
      <c r="A79" s="441"/>
      <c r="B79" s="385"/>
      <c r="C79" s="385"/>
      <c r="D79" s="385"/>
      <c r="E79" s="385"/>
      <c r="F79" s="385"/>
      <c r="G79" s="385"/>
      <c r="H79" s="385"/>
      <c r="I79" s="385"/>
      <c r="J79" s="385"/>
      <c r="K79" s="385"/>
      <c r="L79" s="385"/>
      <c r="M79" s="385"/>
      <c r="N79" s="385"/>
      <c r="O79" s="385"/>
      <c r="P79" s="385"/>
    </row>
    <row r="80" spans="1:16" ht="15.75" x14ac:dyDescent="0.25">
      <c r="A80" s="441"/>
      <c r="B80" s="385"/>
      <c r="C80" s="385"/>
      <c r="D80" s="385"/>
      <c r="E80" s="385"/>
      <c r="F80" s="385"/>
      <c r="G80" s="385"/>
      <c r="H80" s="385"/>
      <c r="I80" s="385"/>
      <c r="J80" s="385"/>
      <c r="K80" s="385"/>
      <c r="L80" s="385"/>
      <c r="M80" s="385"/>
      <c r="N80" s="385"/>
      <c r="O80" s="385"/>
      <c r="P80" s="385"/>
    </row>
    <row r="81" spans="1:16" ht="15.75" x14ac:dyDescent="0.25">
      <c r="A81" s="441"/>
      <c r="B81" s="385"/>
      <c r="C81" s="385"/>
      <c r="D81" s="385"/>
      <c r="E81" s="385"/>
      <c r="F81" s="385"/>
      <c r="G81" s="385"/>
      <c r="H81" s="385"/>
      <c r="I81" s="385"/>
      <c r="J81" s="385"/>
      <c r="K81" s="385"/>
      <c r="L81" s="385"/>
      <c r="M81" s="385"/>
      <c r="N81" s="385"/>
      <c r="O81" s="385"/>
      <c r="P81" s="385"/>
    </row>
    <row r="82" spans="1:16" ht="15.75" x14ac:dyDescent="0.25">
      <c r="A82" s="441"/>
      <c r="B82" s="385"/>
      <c r="C82" s="385"/>
      <c r="D82" s="385"/>
      <c r="E82" s="385"/>
      <c r="F82" s="385"/>
      <c r="G82" s="385"/>
      <c r="H82" s="385"/>
      <c r="I82" s="385"/>
      <c r="J82" s="385"/>
      <c r="K82" s="385"/>
      <c r="L82" s="385"/>
      <c r="M82" s="385"/>
      <c r="N82" s="385"/>
      <c r="O82" s="385"/>
      <c r="P82" s="385"/>
    </row>
    <row r="83" spans="1:16" ht="15.75" x14ac:dyDescent="0.25">
      <c r="A83" s="441"/>
      <c r="B83" s="385"/>
      <c r="C83" s="385"/>
      <c r="D83" s="385"/>
      <c r="E83" s="385"/>
      <c r="F83" s="385"/>
      <c r="G83" s="385"/>
      <c r="H83" s="385"/>
      <c r="I83" s="385"/>
      <c r="J83" s="385"/>
      <c r="K83" s="385"/>
      <c r="L83" s="385"/>
      <c r="M83" s="385"/>
      <c r="N83" s="385"/>
      <c r="O83" s="385"/>
      <c r="P83" s="385"/>
    </row>
    <row r="84" spans="1:16" ht="15.75" x14ac:dyDescent="0.25">
      <c r="A84" s="441"/>
      <c r="B84" s="385"/>
      <c r="C84" s="385"/>
      <c r="D84" s="385"/>
      <c r="E84" s="385"/>
      <c r="F84" s="385"/>
      <c r="G84" s="385"/>
      <c r="H84" s="385"/>
      <c r="I84" s="385"/>
      <c r="J84" s="385"/>
      <c r="K84" s="385"/>
      <c r="L84" s="385"/>
      <c r="M84" s="385"/>
      <c r="N84" s="385"/>
      <c r="O84" s="385"/>
      <c r="P84" s="385"/>
    </row>
    <row r="85" spans="1:16" ht="15.75" x14ac:dyDescent="0.25">
      <c r="A85" s="441"/>
      <c r="B85" s="385"/>
      <c r="C85" s="385"/>
      <c r="D85" s="385"/>
      <c r="E85" s="385"/>
      <c r="F85" s="385"/>
      <c r="G85" s="385"/>
      <c r="H85" s="385"/>
      <c r="I85" s="385"/>
      <c r="J85" s="385"/>
      <c r="K85" s="385"/>
      <c r="L85" s="385"/>
      <c r="M85" s="385"/>
      <c r="N85" s="385"/>
      <c r="O85" s="385"/>
      <c r="P85" s="385"/>
    </row>
    <row r="86" spans="1:16" ht="15.75" x14ac:dyDescent="0.25">
      <c r="A86" s="441"/>
      <c r="B86" s="385"/>
      <c r="C86" s="385"/>
      <c r="D86" s="385"/>
      <c r="E86" s="385"/>
      <c r="F86" s="385"/>
      <c r="G86" s="385"/>
      <c r="H86" s="385"/>
      <c r="I86" s="385"/>
      <c r="J86" s="385"/>
      <c r="K86" s="385"/>
      <c r="L86" s="385"/>
      <c r="M86" s="385"/>
      <c r="N86" s="385"/>
      <c r="O86" s="385"/>
      <c r="P86" s="385"/>
    </row>
    <row r="87" spans="1:16" ht="15.75" x14ac:dyDescent="0.25">
      <c r="A87" s="441"/>
      <c r="B87" s="385"/>
      <c r="C87" s="385"/>
      <c r="D87" s="385"/>
      <c r="E87" s="385"/>
      <c r="F87" s="385"/>
      <c r="G87" s="385"/>
      <c r="H87" s="385"/>
      <c r="I87" s="385"/>
      <c r="J87" s="385"/>
      <c r="K87" s="385"/>
      <c r="L87" s="385"/>
      <c r="M87" s="385"/>
      <c r="N87" s="385"/>
      <c r="O87" s="385"/>
      <c r="P87" s="385"/>
    </row>
    <row r="88" spans="1:16" ht="15.75" x14ac:dyDescent="0.25">
      <c r="A88" s="441"/>
      <c r="B88" s="385"/>
      <c r="C88" s="385"/>
      <c r="D88" s="385"/>
      <c r="E88" s="385"/>
      <c r="F88" s="385"/>
      <c r="G88" s="385"/>
      <c r="H88" s="385"/>
      <c r="I88" s="385"/>
      <c r="J88" s="385"/>
      <c r="K88" s="385"/>
      <c r="L88" s="385"/>
      <c r="M88" s="385"/>
      <c r="N88" s="385"/>
      <c r="O88" s="385"/>
      <c r="P88" s="385"/>
    </row>
    <row r="89" spans="1:16" ht="15.75" x14ac:dyDescent="0.25">
      <c r="A89" s="441"/>
      <c r="B89" s="385"/>
      <c r="C89" s="385"/>
      <c r="D89" s="385"/>
      <c r="E89" s="385"/>
      <c r="F89" s="385"/>
      <c r="G89" s="385"/>
      <c r="H89" s="385"/>
      <c r="I89" s="385"/>
      <c r="J89" s="385"/>
      <c r="K89" s="385"/>
      <c r="L89" s="385"/>
      <c r="M89" s="385"/>
      <c r="N89" s="385"/>
      <c r="O89" s="385"/>
      <c r="P89" s="385"/>
    </row>
    <row r="90" spans="1:16" ht="15.75" x14ac:dyDescent="0.25">
      <c r="A90" s="441"/>
      <c r="B90" s="385"/>
      <c r="C90" s="385"/>
      <c r="D90" s="385"/>
      <c r="E90" s="385"/>
      <c r="F90" s="385"/>
      <c r="G90" s="385"/>
      <c r="H90" s="385"/>
      <c r="I90" s="385"/>
      <c r="J90" s="385"/>
      <c r="K90" s="385"/>
      <c r="L90" s="385"/>
      <c r="M90" s="385"/>
      <c r="N90" s="385"/>
      <c r="O90" s="385"/>
      <c r="P90" s="385"/>
    </row>
    <row r="91" spans="1:16" ht="15.75" x14ac:dyDescent="0.25">
      <c r="A91" s="441"/>
      <c r="B91" s="385"/>
      <c r="C91" s="385"/>
      <c r="D91" s="385"/>
      <c r="E91" s="385"/>
      <c r="F91" s="385"/>
      <c r="G91" s="385"/>
      <c r="H91" s="385"/>
      <c r="I91" s="385"/>
      <c r="J91" s="385"/>
      <c r="K91" s="385"/>
      <c r="L91" s="385"/>
      <c r="M91" s="385"/>
      <c r="N91" s="385"/>
      <c r="O91" s="385"/>
      <c r="P91" s="385"/>
    </row>
    <row r="92" spans="1:16" ht="15.75" x14ac:dyDescent="0.25">
      <c r="A92" s="441"/>
      <c r="B92" s="385"/>
      <c r="C92" s="385"/>
      <c r="D92" s="385"/>
      <c r="E92" s="385"/>
      <c r="F92" s="385"/>
      <c r="G92" s="385"/>
      <c r="H92" s="385"/>
      <c r="I92" s="385"/>
      <c r="J92" s="385"/>
      <c r="K92" s="385"/>
      <c r="L92" s="385"/>
      <c r="M92" s="385"/>
      <c r="N92" s="385"/>
      <c r="O92" s="385"/>
      <c r="P92" s="385"/>
    </row>
    <row r="93" spans="1:16" ht="15.75" x14ac:dyDescent="0.25">
      <c r="A93" s="441"/>
      <c r="B93" s="385"/>
      <c r="C93" s="385"/>
      <c r="D93" s="385"/>
      <c r="E93" s="385"/>
      <c r="F93" s="385"/>
      <c r="G93" s="385"/>
      <c r="H93" s="385"/>
      <c r="I93" s="385"/>
      <c r="J93" s="385"/>
      <c r="K93" s="385"/>
      <c r="L93" s="385"/>
      <c r="M93" s="385"/>
      <c r="N93" s="385"/>
      <c r="O93" s="385"/>
      <c r="P93" s="385"/>
    </row>
    <row r="94" spans="1:16" ht="15.75" x14ac:dyDescent="0.25">
      <c r="A94" s="441"/>
      <c r="B94" s="385"/>
      <c r="C94" s="385"/>
      <c r="D94" s="385"/>
      <c r="E94" s="385"/>
      <c r="F94" s="385"/>
      <c r="G94" s="385"/>
      <c r="H94" s="385"/>
      <c r="I94" s="385"/>
      <c r="J94" s="385"/>
      <c r="K94" s="385"/>
      <c r="L94" s="385"/>
      <c r="M94" s="385"/>
      <c r="N94" s="385"/>
      <c r="O94" s="385"/>
      <c r="P94" s="385"/>
    </row>
    <row r="95" spans="1:16" ht="15.75" x14ac:dyDescent="0.25">
      <c r="A95" s="441"/>
      <c r="B95" s="385"/>
      <c r="C95" s="385"/>
      <c r="D95" s="385"/>
      <c r="E95" s="385"/>
      <c r="F95" s="385"/>
      <c r="G95" s="385"/>
      <c r="H95" s="385"/>
      <c r="I95" s="385"/>
      <c r="J95" s="385"/>
      <c r="K95" s="385"/>
      <c r="L95" s="385"/>
      <c r="M95" s="385"/>
      <c r="N95" s="385"/>
      <c r="O95" s="385"/>
      <c r="P95" s="385"/>
    </row>
    <row r="96" spans="1:16" ht="15.75" x14ac:dyDescent="0.25">
      <c r="A96" s="441"/>
      <c r="B96" s="385"/>
      <c r="C96" s="385"/>
      <c r="D96" s="385"/>
      <c r="E96" s="385"/>
      <c r="F96" s="385"/>
      <c r="G96" s="385"/>
      <c r="H96" s="385"/>
      <c r="I96" s="385"/>
      <c r="J96" s="385"/>
      <c r="K96" s="385"/>
      <c r="L96" s="385"/>
      <c r="M96" s="385"/>
      <c r="N96" s="385"/>
      <c r="O96" s="385"/>
      <c r="P96" s="385"/>
    </row>
    <row r="97" spans="1:16" ht="15.75" x14ac:dyDescent="0.25">
      <c r="A97" s="441"/>
      <c r="B97" s="385"/>
      <c r="C97" s="385"/>
      <c r="D97" s="385"/>
      <c r="E97" s="385"/>
      <c r="F97" s="385"/>
      <c r="G97" s="385"/>
      <c r="H97" s="385"/>
      <c r="I97" s="385"/>
      <c r="J97" s="385"/>
      <c r="K97" s="385"/>
      <c r="L97" s="385"/>
      <c r="M97" s="385"/>
      <c r="N97" s="385"/>
      <c r="O97" s="385"/>
      <c r="P97" s="385"/>
    </row>
    <row r="98" spans="1:16" ht="15.75" x14ac:dyDescent="0.25">
      <c r="A98" s="441"/>
      <c r="B98" s="385"/>
      <c r="C98" s="385"/>
      <c r="D98" s="385"/>
      <c r="E98" s="385"/>
      <c r="F98" s="385"/>
      <c r="G98" s="385"/>
      <c r="H98" s="385"/>
      <c r="I98" s="385"/>
      <c r="J98" s="385"/>
      <c r="K98" s="385"/>
      <c r="L98" s="385"/>
      <c r="M98" s="385"/>
      <c r="N98" s="385"/>
      <c r="O98" s="385"/>
      <c r="P98" s="385"/>
    </row>
    <row r="99" spans="1:16" ht="15.75" x14ac:dyDescent="0.25">
      <c r="A99" s="441"/>
      <c r="B99" s="385"/>
      <c r="C99" s="385"/>
      <c r="D99" s="385"/>
      <c r="E99" s="385"/>
      <c r="F99" s="385"/>
      <c r="G99" s="385"/>
      <c r="H99" s="385"/>
      <c r="I99" s="385"/>
      <c r="J99" s="385"/>
      <c r="K99" s="385"/>
      <c r="L99" s="385"/>
      <c r="M99" s="385"/>
      <c r="N99" s="385"/>
      <c r="O99" s="385"/>
      <c r="P99" s="385"/>
    </row>
    <row r="100" spans="1:16" ht="15.75" x14ac:dyDescent="0.25">
      <c r="A100" s="441"/>
      <c r="B100" s="385"/>
      <c r="C100" s="385"/>
      <c r="D100" s="385"/>
      <c r="E100" s="385"/>
      <c r="F100" s="385"/>
      <c r="G100" s="385"/>
      <c r="H100" s="385"/>
      <c r="I100" s="385"/>
      <c r="J100" s="385"/>
      <c r="K100" s="385"/>
      <c r="L100" s="385"/>
      <c r="M100" s="385"/>
      <c r="N100" s="385"/>
      <c r="O100" s="385"/>
      <c r="P100" s="385"/>
    </row>
    <row r="101" spans="1:16" ht="15.75" x14ac:dyDescent="0.25">
      <c r="A101" s="441"/>
      <c r="B101" s="385"/>
      <c r="C101" s="385"/>
      <c r="D101" s="385"/>
      <c r="E101" s="385"/>
      <c r="F101" s="385"/>
      <c r="G101" s="385"/>
      <c r="H101" s="385"/>
      <c r="I101" s="385"/>
      <c r="J101" s="385"/>
      <c r="K101" s="385"/>
      <c r="L101" s="385"/>
      <c r="M101" s="385"/>
      <c r="N101" s="385"/>
      <c r="O101" s="385"/>
      <c r="P101" s="385"/>
    </row>
    <row r="102" spans="1:16" ht="15.75" x14ac:dyDescent="0.25">
      <c r="A102" s="441"/>
      <c r="B102" s="385"/>
      <c r="C102" s="385"/>
      <c r="D102" s="385"/>
      <c r="E102" s="385"/>
      <c r="F102" s="385"/>
      <c r="G102" s="385"/>
      <c r="H102" s="385"/>
      <c r="I102" s="385"/>
      <c r="J102" s="385"/>
      <c r="K102" s="385"/>
      <c r="L102" s="385"/>
      <c r="M102" s="385"/>
      <c r="N102" s="385"/>
      <c r="O102" s="385"/>
      <c r="P102" s="385"/>
    </row>
    <row r="103" spans="1:16" ht="15.75" x14ac:dyDescent="0.25">
      <c r="A103" s="441"/>
      <c r="B103" s="385"/>
      <c r="C103" s="385"/>
      <c r="D103" s="385"/>
      <c r="E103" s="385"/>
      <c r="F103" s="385"/>
      <c r="G103" s="385"/>
      <c r="H103" s="385"/>
      <c r="I103" s="385"/>
      <c r="J103" s="385"/>
      <c r="K103" s="385"/>
      <c r="L103" s="385"/>
      <c r="M103" s="385"/>
      <c r="N103" s="385"/>
      <c r="O103" s="385"/>
      <c r="P103" s="385"/>
    </row>
    <row r="104" spans="1:16" ht="15.75" x14ac:dyDescent="0.25">
      <c r="A104" s="441"/>
      <c r="B104" s="385"/>
      <c r="C104" s="385"/>
      <c r="D104" s="385"/>
      <c r="E104" s="385"/>
      <c r="F104" s="385"/>
      <c r="G104" s="385"/>
      <c r="H104" s="385"/>
      <c r="I104" s="385"/>
      <c r="J104" s="385"/>
      <c r="K104" s="385"/>
      <c r="L104" s="385"/>
      <c r="M104" s="385"/>
      <c r="N104" s="385"/>
      <c r="O104" s="385"/>
      <c r="P104" s="385"/>
    </row>
    <row r="105" spans="1:16" ht="15.75" x14ac:dyDescent="0.25">
      <c r="A105" s="441"/>
      <c r="B105" s="385"/>
      <c r="C105" s="385"/>
      <c r="D105" s="385"/>
      <c r="E105" s="385"/>
      <c r="F105" s="385"/>
      <c r="G105" s="385"/>
      <c r="H105" s="385"/>
      <c r="I105" s="385"/>
      <c r="J105" s="385"/>
      <c r="K105" s="385"/>
      <c r="L105" s="385"/>
      <c r="M105" s="385"/>
      <c r="N105" s="385"/>
      <c r="O105" s="385"/>
      <c r="P105" s="385"/>
    </row>
    <row r="106" spans="1:16" ht="15.75" x14ac:dyDescent="0.25">
      <c r="A106" s="441"/>
      <c r="B106" s="385"/>
      <c r="C106" s="385"/>
      <c r="D106" s="385"/>
      <c r="E106" s="385"/>
      <c r="F106" s="385"/>
      <c r="G106" s="385"/>
      <c r="H106" s="385"/>
      <c r="I106" s="385"/>
      <c r="J106" s="385"/>
      <c r="K106" s="385"/>
      <c r="L106" s="385"/>
      <c r="M106" s="385"/>
      <c r="N106" s="385"/>
      <c r="O106" s="385"/>
      <c r="P106" s="385"/>
    </row>
    <row r="107" spans="1:16" ht="15.75" x14ac:dyDescent="0.25">
      <c r="A107" s="441"/>
      <c r="B107" s="385"/>
      <c r="C107" s="385"/>
      <c r="D107" s="385"/>
      <c r="E107" s="385"/>
      <c r="F107" s="385"/>
      <c r="G107" s="385"/>
      <c r="H107" s="385"/>
      <c r="I107" s="385"/>
      <c r="J107" s="385"/>
      <c r="K107" s="385"/>
      <c r="L107" s="385"/>
      <c r="M107" s="385"/>
      <c r="N107" s="385"/>
      <c r="O107" s="385"/>
      <c r="P107" s="385"/>
    </row>
    <row r="108" spans="1:16" ht="15.75" x14ac:dyDescent="0.25">
      <c r="A108" s="441"/>
      <c r="B108" s="385"/>
      <c r="C108" s="385"/>
      <c r="D108" s="385"/>
      <c r="E108" s="385"/>
      <c r="F108" s="385"/>
      <c r="G108" s="385"/>
      <c r="H108" s="385"/>
      <c r="I108" s="385"/>
      <c r="J108" s="385"/>
      <c r="K108" s="385"/>
      <c r="L108" s="385"/>
      <c r="M108" s="385"/>
      <c r="N108" s="385"/>
      <c r="O108" s="385"/>
      <c r="P108" s="385"/>
    </row>
    <row r="109" spans="1:16" ht="15.75" x14ac:dyDescent="0.25">
      <c r="A109" s="441"/>
      <c r="B109" s="385"/>
      <c r="C109" s="385"/>
      <c r="D109" s="385"/>
      <c r="E109" s="385"/>
      <c r="F109" s="385"/>
      <c r="G109" s="385"/>
      <c r="H109" s="385"/>
      <c r="I109" s="385"/>
      <c r="J109" s="385"/>
      <c r="K109" s="385"/>
      <c r="L109" s="385"/>
      <c r="M109" s="385"/>
      <c r="N109" s="385"/>
      <c r="O109" s="385"/>
      <c r="P109" s="385"/>
    </row>
    <row r="110" spans="1:16" ht="15.75" x14ac:dyDescent="0.25">
      <c r="A110" s="441"/>
      <c r="B110" s="385"/>
      <c r="C110" s="385"/>
      <c r="D110" s="385"/>
      <c r="E110" s="385"/>
      <c r="F110" s="385"/>
      <c r="G110" s="385"/>
      <c r="H110" s="385"/>
      <c r="I110" s="385"/>
      <c r="J110" s="385"/>
      <c r="K110" s="385"/>
      <c r="L110" s="385"/>
      <c r="M110" s="385"/>
      <c r="N110" s="385"/>
      <c r="O110" s="385"/>
      <c r="P110" s="385"/>
    </row>
    <row r="111" spans="1:16" ht="15.75" x14ac:dyDescent="0.25">
      <c r="A111" s="441"/>
      <c r="B111" s="385"/>
      <c r="C111" s="385"/>
      <c r="D111" s="385"/>
      <c r="E111" s="385"/>
      <c r="F111" s="385"/>
      <c r="G111" s="385"/>
      <c r="H111" s="385"/>
      <c r="I111" s="385"/>
      <c r="J111" s="385"/>
      <c r="K111" s="385"/>
      <c r="L111" s="385"/>
      <c r="M111" s="385"/>
      <c r="N111" s="385"/>
      <c r="O111" s="385"/>
      <c r="P111" s="385"/>
    </row>
    <row r="112" spans="1:16" ht="15.75" x14ac:dyDescent="0.25">
      <c r="A112" s="441"/>
      <c r="B112" s="385"/>
      <c r="C112" s="385"/>
      <c r="D112" s="385"/>
      <c r="E112" s="385"/>
      <c r="F112" s="385"/>
      <c r="G112" s="385"/>
      <c r="H112" s="385"/>
      <c r="I112" s="385"/>
      <c r="J112" s="385"/>
      <c r="K112" s="385"/>
      <c r="L112" s="385"/>
      <c r="M112" s="385"/>
      <c r="N112" s="385"/>
      <c r="O112" s="385"/>
      <c r="P112" s="385"/>
    </row>
    <row r="113" spans="1:16" ht="15.75" x14ac:dyDescent="0.25">
      <c r="A113" s="441"/>
      <c r="B113" s="385"/>
      <c r="C113" s="385"/>
      <c r="D113" s="385"/>
      <c r="E113" s="385"/>
      <c r="F113" s="385"/>
      <c r="G113" s="385"/>
      <c r="H113" s="385"/>
      <c r="I113" s="385"/>
      <c r="J113" s="385"/>
      <c r="K113" s="385"/>
      <c r="L113" s="385"/>
      <c r="M113" s="385"/>
      <c r="N113" s="385"/>
      <c r="O113" s="385"/>
      <c r="P113" s="385"/>
    </row>
    <row r="114" spans="1:16" ht="15.75" x14ac:dyDescent="0.25">
      <c r="A114" s="385"/>
      <c r="B114" s="385"/>
      <c r="C114" s="385"/>
      <c r="D114" s="385"/>
      <c r="E114" s="385"/>
      <c r="F114" s="385"/>
      <c r="G114" s="385"/>
      <c r="H114" s="385"/>
      <c r="I114" s="385"/>
      <c r="J114" s="385"/>
      <c r="K114" s="385"/>
      <c r="L114" s="385"/>
      <c r="M114" s="385"/>
      <c r="N114" s="385"/>
      <c r="O114" s="385"/>
      <c r="P114" s="385"/>
    </row>
    <row r="115" spans="1:16" ht="15.75" x14ac:dyDescent="0.25">
      <c r="A115" s="385"/>
      <c r="B115" s="385"/>
      <c r="C115" s="385"/>
      <c r="D115" s="385"/>
      <c r="E115" s="385"/>
      <c r="F115" s="385"/>
      <c r="G115" s="385"/>
      <c r="H115" s="385"/>
      <c r="I115" s="385"/>
      <c r="J115" s="385"/>
      <c r="K115" s="385"/>
      <c r="L115" s="385"/>
      <c r="M115" s="385"/>
      <c r="N115" s="385"/>
      <c r="O115" s="385"/>
      <c r="P115" s="385"/>
    </row>
    <row r="116" spans="1:16" ht="15.75" x14ac:dyDescent="0.25">
      <c r="A116" s="385"/>
      <c r="B116" s="385"/>
      <c r="C116" s="385"/>
      <c r="D116" s="385"/>
      <c r="E116" s="385"/>
      <c r="F116" s="385"/>
      <c r="G116" s="385"/>
      <c r="H116" s="385"/>
      <c r="I116" s="385"/>
      <c r="J116" s="385"/>
      <c r="K116" s="385"/>
      <c r="L116" s="385"/>
      <c r="M116" s="385"/>
      <c r="N116" s="385"/>
      <c r="O116" s="385"/>
      <c r="P116" s="385"/>
    </row>
    <row r="117" spans="1:16" ht="15.75" x14ac:dyDescent="0.25">
      <c r="A117" s="385"/>
      <c r="B117" s="385"/>
      <c r="C117" s="385"/>
      <c r="D117" s="385"/>
      <c r="E117" s="385"/>
      <c r="F117" s="385"/>
      <c r="G117" s="385"/>
      <c r="H117" s="385"/>
      <c r="I117" s="385"/>
      <c r="J117" s="385"/>
      <c r="K117" s="385"/>
      <c r="L117" s="385"/>
      <c r="M117" s="385"/>
      <c r="N117" s="385"/>
      <c r="O117" s="385"/>
      <c r="P117" s="385"/>
    </row>
    <row r="118" spans="1:16" ht="15.75" x14ac:dyDescent="0.25">
      <c r="A118" s="385"/>
      <c r="B118" s="385"/>
      <c r="C118" s="385"/>
      <c r="D118" s="385"/>
      <c r="E118" s="385"/>
      <c r="F118" s="385"/>
      <c r="G118" s="385"/>
      <c r="H118" s="385"/>
      <c r="I118" s="385"/>
      <c r="J118" s="385"/>
      <c r="K118" s="385"/>
      <c r="L118" s="385"/>
      <c r="M118" s="385"/>
      <c r="N118" s="385"/>
      <c r="O118" s="385"/>
      <c r="P118" s="385"/>
    </row>
    <row r="119" spans="1:16" ht="15.75" x14ac:dyDescent="0.25">
      <c r="A119" s="385"/>
      <c r="B119" s="385"/>
      <c r="C119" s="385"/>
      <c r="D119" s="385"/>
      <c r="E119" s="385"/>
      <c r="F119" s="385"/>
      <c r="G119" s="385"/>
      <c r="H119" s="385"/>
      <c r="I119" s="385"/>
      <c r="J119" s="385"/>
      <c r="K119" s="385"/>
      <c r="L119" s="385"/>
      <c r="M119" s="385"/>
      <c r="N119" s="385"/>
      <c r="O119" s="385"/>
      <c r="P119" s="385"/>
    </row>
    <row r="120" spans="1:16" ht="15.75" x14ac:dyDescent="0.25">
      <c r="A120" s="385"/>
      <c r="B120" s="385"/>
      <c r="C120" s="385"/>
      <c r="D120" s="385"/>
      <c r="E120" s="385"/>
      <c r="F120" s="385"/>
      <c r="G120" s="385"/>
      <c r="H120" s="385"/>
      <c r="I120" s="385"/>
      <c r="J120" s="385"/>
      <c r="K120" s="385"/>
      <c r="L120" s="385"/>
      <c r="M120" s="385"/>
      <c r="N120" s="385"/>
      <c r="O120" s="385"/>
      <c r="P120" s="385"/>
    </row>
    <row r="121" spans="1:16" ht="15.75" x14ac:dyDescent="0.25">
      <c r="A121" s="385"/>
      <c r="B121" s="385"/>
      <c r="C121" s="385"/>
      <c r="D121" s="385"/>
      <c r="E121" s="385"/>
      <c r="F121" s="385"/>
      <c r="G121" s="385"/>
      <c r="H121" s="385"/>
      <c r="I121" s="385"/>
      <c r="J121" s="385"/>
      <c r="K121" s="385"/>
      <c r="L121" s="385"/>
      <c r="M121" s="385"/>
      <c r="N121" s="385"/>
      <c r="O121" s="385"/>
      <c r="P121" s="385"/>
    </row>
    <row r="122" spans="1:16" ht="15.75" x14ac:dyDescent="0.25">
      <c r="A122" s="385"/>
      <c r="B122" s="385"/>
      <c r="C122" s="385"/>
      <c r="D122" s="385"/>
      <c r="E122" s="385"/>
      <c r="F122" s="385"/>
      <c r="G122" s="385"/>
      <c r="H122" s="385"/>
      <c r="I122" s="385"/>
      <c r="J122" s="385"/>
      <c r="K122" s="385"/>
      <c r="L122" s="385"/>
      <c r="M122" s="385"/>
      <c r="N122" s="385"/>
      <c r="O122" s="385"/>
      <c r="P122" s="385"/>
    </row>
    <row r="123" spans="1:16" ht="15.75" x14ac:dyDescent="0.25">
      <c r="A123" s="385"/>
      <c r="B123" s="385"/>
      <c r="C123" s="385"/>
      <c r="D123" s="385"/>
      <c r="E123" s="385"/>
      <c r="F123" s="385"/>
      <c r="G123" s="385"/>
      <c r="H123" s="385"/>
      <c r="I123" s="385"/>
      <c r="J123" s="385"/>
      <c r="K123" s="385"/>
      <c r="L123" s="385"/>
      <c r="M123" s="385"/>
      <c r="N123" s="385"/>
      <c r="O123" s="385"/>
      <c r="P123" s="385"/>
    </row>
    <row r="124" spans="1:16" ht="15.75" x14ac:dyDescent="0.25">
      <c r="A124" s="385"/>
      <c r="B124" s="385"/>
      <c r="C124" s="385"/>
      <c r="D124" s="385"/>
      <c r="E124" s="385"/>
      <c r="F124" s="385"/>
      <c r="G124" s="385"/>
      <c r="H124" s="385"/>
      <c r="I124" s="385"/>
      <c r="J124" s="385"/>
      <c r="K124" s="385"/>
      <c r="L124" s="385"/>
      <c r="M124" s="385"/>
      <c r="N124" s="385"/>
      <c r="O124" s="385"/>
      <c r="P124" s="385"/>
    </row>
    <row r="125" spans="1:16" ht="15.75" x14ac:dyDescent="0.25">
      <c r="A125" s="385"/>
      <c r="B125" s="385"/>
      <c r="C125" s="385"/>
      <c r="D125" s="385"/>
      <c r="E125" s="385"/>
      <c r="F125" s="385"/>
      <c r="G125" s="385"/>
      <c r="H125" s="385"/>
      <c r="I125" s="385"/>
      <c r="J125" s="385"/>
      <c r="K125" s="385"/>
      <c r="L125" s="385"/>
      <c r="M125" s="385"/>
      <c r="N125" s="385"/>
      <c r="O125" s="385"/>
      <c r="P125" s="385"/>
    </row>
    <row r="126" spans="1:16" ht="15.75" x14ac:dyDescent="0.25">
      <c r="A126" s="385"/>
      <c r="B126" s="385"/>
      <c r="C126" s="385"/>
      <c r="D126" s="385"/>
      <c r="E126" s="385"/>
      <c r="F126" s="385"/>
      <c r="G126" s="385"/>
      <c r="H126" s="385"/>
      <c r="I126" s="385"/>
      <c r="J126" s="385"/>
      <c r="K126" s="385"/>
      <c r="L126" s="385"/>
      <c r="M126" s="385"/>
      <c r="N126" s="385"/>
      <c r="O126" s="385"/>
      <c r="P126" s="385"/>
    </row>
    <row r="127" spans="1:16" ht="15.75" x14ac:dyDescent="0.25">
      <c r="A127" s="385"/>
      <c r="B127" s="385"/>
      <c r="C127" s="385"/>
      <c r="D127" s="385"/>
      <c r="E127" s="385"/>
      <c r="F127" s="385"/>
      <c r="G127" s="385"/>
      <c r="H127" s="385"/>
      <c r="I127" s="385"/>
      <c r="J127" s="385"/>
      <c r="K127" s="385"/>
      <c r="L127" s="385"/>
      <c r="M127" s="385"/>
      <c r="N127" s="385"/>
      <c r="O127" s="385"/>
      <c r="P127" s="385"/>
    </row>
    <row r="128" spans="1:16" ht="15.75" x14ac:dyDescent="0.25">
      <c r="A128" s="385"/>
      <c r="B128" s="385"/>
      <c r="C128" s="385"/>
      <c r="D128" s="385"/>
      <c r="E128" s="385"/>
      <c r="F128" s="385"/>
      <c r="G128" s="385"/>
      <c r="H128" s="385"/>
      <c r="I128" s="385"/>
      <c r="J128" s="385"/>
      <c r="K128" s="385"/>
      <c r="L128" s="385"/>
      <c r="M128" s="385"/>
      <c r="N128" s="385"/>
      <c r="O128" s="385"/>
      <c r="P128" s="385"/>
    </row>
    <row r="129" spans="1:16" ht="15.75" x14ac:dyDescent="0.25">
      <c r="A129" s="385"/>
      <c r="B129" s="385"/>
      <c r="C129" s="385"/>
      <c r="D129" s="385"/>
      <c r="E129" s="385"/>
      <c r="F129" s="385"/>
      <c r="G129" s="385"/>
      <c r="H129" s="385"/>
      <c r="I129" s="385"/>
      <c r="J129" s="385"/>
      <c r="K129" s="385"/>
      <c r="L129" s="385"/>
      <c r="M129" s="385"/>
      <c r="N129" s="385"/>
      <c r="O129" s="385"/>
      <c r="P129" s="385"/>
    </row>
    <row r="130" spans="1:16" ht="15.75" x14ac:dyDescent="0.25">
      <c r="A130" s="385"/>
      <c r="B130" s="385"/>
      <c r="C130" s="385"/>
      <c r="D130" s="385"/>
      <c r="E130" s="385"/>
      <c r="F130" s="385"/>
      <c r="G130" s="385"/>
      <c r="H130" s="385"/>
      <c r="I130" s="385"/>
      <c r="J130" s="385"/>
      <c r="K130" s="385"/>
      <c r="L130" s="385"/>
      <c r="M130" s="385"/>
      <c r="N130" s="385"/>
      <c r="O130" s="385"/>
      <c r="P130" s="385"/>
    </row>
    <row r="131" spans="1:16" ht="15.75" x14ac:dyDescent="0.25">
      <c r="A131" s="385"/>
      <c r="B131" s="385"/>
      <c r="C131" s="385"/>
      <c r="D131" s="385"/>
      <c r="E131" s="385"/>
      <c r="F131" s="385"/>
      <c r="G131" s="385"/>
      <c r="H131" s="385"/>
      <c r="I131" s="385"/>
      <c r="J131" s="385"/>
      <c r="K131" s="385"/>
      <c r="L131" s="385"/>
      <c r="M131" s="385"/>
      <c r="N131" s="385"/>
      <c r="O131" s="385"/>
      <c r="P131" s="385"/>
    </row>
    <row r="132" spans="1:16" ht="15.75" x14ac:dyDescent="0.25">
      <c r="A132" s="385"/>
      <c r="B132" s="385"/>
      <c r="C132" s="385"/>
      <c r="D132" s="385"/>
      <c r="E132" s="385"/>
      <c r="F132" s="385"/>
      <c r="G132" s="385"/>
      <c r="H132" s="385"/>
      <c r="I132" s="385"/>
      <c r="J132" s="385"/>
      <c r="K132" s="385"/>
      <c r="L132" s="385"/>
      <c r="M132" s="385"/>
      <c r="N132" s="385"/>
      <c r="O132" s="385"/>
      <c r="P132" s="385"/>
    </row>
    <row r="133" spans="1:16" ht="15.75" x14ac:dyDescent="0.25">
      <c r="A133" s="385"/>
      <c r="B133" s="385"/>
      <c r="C133" s="385"/>
      <c r="D133" s="385"/>
      <c r="E133" s="385"/>
      <c r="F133" s="385"/>
      <c r="G133" s="385"/>
      <c r="H133" s="385"/>
      <c r="I133" s="385"/>
      <c r="J133" s="385"/>
      <c r="K133" s="385"/>
      <c r="L133" s="385"/>
      <c r="M133" s="385"/>
      <c r="N133" s="385"/>
      <c r="O133" s="385"/>
      <c r="P133" s="385"/>
    </row>
    <row r="134" spans="1:16" ht="15.75" x14ac:dyDescent="0.25">
      <c r="A134" s="385"/>
      <c r="B134" s="385"/>
      <c r="C134" s="385"/>
      <c r="D134" s="385"/>
      <c r="E134" s="385"/>
      <c r="F134" s="385"/>
      <c r="G134" s="385"/>
      <c r="H134" s="385"/>
      <c r="I134" s="385"/>
      <c r="J134" s="385"/>
      <c r="K134" s="385"/>
      <c r="L134" s="385"/>
      <c r="M134" s="385"/>
      <c r="N134" s="385"/>
      <c r="O134" s="385"/>
      <c r="P134" s="385"/>
    </row>
    <row r="135" spans="1:16" ht="15.75" x14ac:dyDescent="0.25">
      <c r="A135" s="385"/>
      <c r="B135" s="385"/>
      <c r="C135" s="385"/>
      <c r="D135" s="385"/>
      <c r="E135" s="385"/>
      <c r="F135" s="385"/>
      <c r="G135" s="385"/>
      <c r="H135" s="385"/>
      <c r="I135" s="385"/>
      <c r="J135" s="385"/>
      <c r="K135" s="385"/>
      <c r="L135" s="385"/>
      <c r="M135" s="385"/>
      <c r="N135" s="385"/>
      <c r="O135" s="385"/>
      <c r="P135" s="385"/>
    </row>
    <row r="136" spans="1:16" ht="15.75" x14ac:dyDescent="0.25">
      <c r="A136" s="385"/>
      <c r="B136" s="385"/>
      <c r="C136" s="385"/>
      <c r="D136" s="385"/>
      <c r="E136" s="385"/>
      <c r="F136" s="385"/>
      <c r="G136" s="385"/>
      <c r="H136" s="385"/>
      <c r="I136" s="385"/>
      <c r="J136" s="385"/>
      <c r="K136" s="385"/>
      <c r="L136" s="385"/>
      <c r="M136" s="385"/>
      <c r="N136" s="385"/>
      <c r="O136" s="385"/>
      <c r="P136" s="385"/>
    </row>
    <row r="137" spans="1:16" ht="15.75" x14ac:dyDescent="0.25">
      <c r="A137" s="385"/>
      <c r="B137" s="385"/>
      <c r="C137" s="385"/>
      <c r="D137" s="385"/>
      <c r="E137" s="385"/>
      <c r="F137" s="385"/>
      <c r="G137" s="385"/>
      <c r="H137" s="385"/>
      <c r="I137" s="385"/>
      <c r="J137" s="385"/>
      <c r="K137" s="385"/>
      <c r="L137" s="385"/>
      <c r="M137" s="385"/>
      <c r="N137" s="385"/>
      <c r="O137" s="385"/>
      <c r="P137" s="385"/>
    </row>
    <row r="138" spans="1:16" ht="15.75" x14ac:dyDescent="0.25">
      <c r="A138" s="385"/>
      <c r="B138" s="385"/>
      <c r="C138" s="385"/>
      <c r="D138" s="385"/>
      <c r="E138" s="385"/>
      <c r="F138" s="385"/>
      <c r="G138" s="385"/>
      <c r="H138" s="385"/>
      <c r="I138" s="385"/>
      <c r="J138" s="385"/>
      <c r="K138" s="385"/>
      <c r="L138" s="385"/>
      <c r="M138" s="385"/>
      <c r="N138" s="385"/>
      <c r="O138" s="385"/>
      <c r="P138" s="385"/>
    </row>
    <row r="139" spans="1:16" ht="15.75" x14ac:dyDescent="0.25">
      <c r="A139" s="385"/>
      <c r="B139" s="385"/>
      <c r="C139" s="385"/>
      <c r="D139" s="385"/>
      <c r="E139" s="385"/>
      <c r="F139" s="385"/>
      <c r="G139" s="385"/>
      <c r="H139" s="385"/>
      <c r="I139" s="385"/>
      <c r="J139" s="385"/>
      <c r="K139" s="385"/>
      <c r="L139" s="385"/>
      <c r="M139" s="385"/>
      <c r="N139" s="385"/>
      <c r="O139" s="385"/>
      <c r="P139" s="385"/>
    </row>
    <row r="140" spans="1:16" ht="15.75" x14ac:dyDescent="0.25">
      <c r="A140" s="385"/>
      <c r="B140" s="385"/>
      <c r="C140" s="385"/>
      <c r="D140" s="385"/>
      <c r="E140" s="385"/>
      <c r="F140" s="385"/>
      <c r="G140" s="385"/>
      <c r="H140" s="385"/>
      <c r="I140" s="385"/>
      <c r="J140" s="385"/>
      <c r="K140" s="385"/>
      <c r="L140" s="385"/>
      <c r="M140" s="385"/>
      <c r="N140" s="385"/>
      <c r="O140" s="385"/>
      <c r="P140" s="385"/>
    </row>
    <row r="141" spans="1:16" ht="15.75" x14ac:dyDescent="0.25">
      <c r="A141" s="385"/>
      <c r="B141" s="385"/>
      <c r="C141" s="385"/>
      <c r="D141" s="385"/>
      <c r="E141" s="385"/>
      <c r="F141" s="385"/>
      <c r="G141" s="385"/>
      <c r="H141" s="385"/>
      <c r="I141" s="385"/>
      <c r="J141" s="385"/>
      <c r="K141" s="385"/>
      <c r="L141" s="385"/>
      <c r="M141" s="385"/>
      <c r="N141" s="385"/>
      <c r="O141" s="385"/>
      <c r="P141" s="385"/>
    </row>
    <row r="142" spans="1:16" ht="15.75" x14ac:dyDescent="0.25">
      <c r="A142" s="385"/>
      <c r="B142" s="385"/>
      <c r="C142" s="385"/>
      <c r="D142" s="385"/>
      <c r="E142" s="385"/>
      <c r="F142" s="385"/>
      <c r="G142" s="385"/>
      <c r="H142" s="385"/>
      <c r="I142" s="385"/>
      <c r="J142" s="385"/>
      <c r="K142" s="385"/>
      <c r="L142" s="385"/>
      <c r="M142" s="385"/>
      <c r="N142" s="385"/>
      <c r="O142" s="385"/>
      <c r="P142" s="385"/>
    </row>
    <row r="143" spans="1:16" ht="15.75" x14ac:dyDescent="0.25">
      <c r="A143" s="385"/>
      <c r="B143" s="385"/>
      <c r="C143" s="385"/>
      <c r="D143" s="385"/>
      <c r="E143" s="385"/>
      <c r="F143" s="385"/>
      <c r="G143" s="385"/>
      <c r="H143" s="385"/>
      <c r="I143" s="385"/>
      <c r="J143" s="385"/>
      <c r="K143" s="385"/>
      <c r="L143" s="385"/>
      <c r="M143" s="385"/>
      <c r="N143" s="385"/>
      <c r="O143" s="385"/>
      <c r="P143" s="385"/>
    </row>
    <row r="144" spans="1:16" ht="15.75" x14ac:dyDescent="0.25">
      <c r="A144" s="385"/>
      <c r="B144" s="385"/>
      <c r="C144" s="385"/>
      <c r="D144" s="385"/>
      <c r="E144" s="385"/>
      <c r="F144" s="385"/>
      <c r="G144" s="385"/>
      <c r="H144" s="385"/>
      <c r="I144" s="385"/>
      <c r="J144" s="385"/>
      <c r="K144" s="385"/>
      <c r="L144" s="385"/>
      <c r="M144" s="385"/>
      <c r="N144" s="385"/>
      <c r="O144" s="385"/>
      <c r="P144" s="385"/>
    </row>
    <row r="145" spans="1:16" ht="15.75" x14ac:dyDescent="0.25">
      <c r="A145" s="385"/>
      <c r="B145" s="385"/>
      <c r="C145" s="385"/>
      <c r="D145" s="385"/>
      <c r="E145" s="385"/>
      <c r="F145" s="385"/>
      <c r="G145" s="385"/>
      <c r="H145" s="385"/>
      <c r="I145" s="385"/>
      <c r="J145" s="385"/>
      <c r="K145" s="385"/>
      <c r="L145" s="385"/>
      <c r="M145" s="385"/>
      <c r="N145" s="385"/>
      <c r="O145" s="385"/>
      <c r="P145" s="385"/>
    </row>
    <row r="146" spans="1:16" ht="15.75" x14ac:dyDescent="0.25">
      <c r="A146" s="385"/>
      <c r="B146" s="385"/>
      <c r="C146" s="385"/>
      <c r="D146" s="385"/>
      <c r="E146" s="385"/>
      <c r="F146" s="385"/>
      <c r="G146" s="385"/>
      <c r="H146" s="385"/>
      <c r="I146" s="385"/>
      <c r="J146" s="385"/>
      <c r="K146" s="385"/>
      <c r="L146" s="385"/>
      <c r="M146" s="385"/>
      <c r="N146" s="385"/>
      <c r="O146" s="385"/>
      <c r="P146" s="385"/>
    </row>
    <row r="147" spans="1:16" ht="15.75" x14ac:dyDescent="0.25">
      <c r="A147" s="385"/>
      <c r="B147" s="385"/>
      <c r="C147" s="385"/>
      <c r="D147" s="385"/>
      <c r="E147" s="385"/>
      <c r="F147" s="385"/>
      <c r="G147" s="385"/>
      <c r="H147" s="385"/>
      <c r="I147" s="385"/>
      <c r="J147" s="385"/>
      <c r="K147" s="385"/>
      <c r="L147" s="385"/>
      <c r="M147" s="385"/>
      <c r="N147" s="385"/>
      <c r="O147" s="385"/>
      <c r="P147" s="385"/>
    </row>
    <row r="148" spans="1:16" ht="15.75" x14ac:dyDescent="0.25">
      <c r="A148" s="385"/>
      <c r="B148" s="385"/>
      <c r="C148" s="385"/>
      <c r="D148" s="385"/>
      <c r="E148" s="385"/>
      <c r="F148" s="385"/>
      <c r="G148" s="385"/>
      <c r="H148" s="385"/>
      <c r="I148" s="385"/>
      <c r="J148" s="385"/>
      <c r="K148" s="385"/>
      <c r="L148" s="385"/>
      <c r="M148" s="385"/>
      <c r="N148" s="385"/>
      <c r="O148" s="385"/>
      <c r="P148" s="385"/>
    </row>
    <row r="149" spans="1:16" ht="15.75" x14ac:dyDescent="0.25">
      <c r="A149" s="385"/>
      <c r="B149" s="385"/>
      <c r="C149" s="385"/>
      <c r="D149" s="385"/>
      <c r="E149" s="385"/>
      <c r="F149" s="385"/>
      <c r="G149" s="385"/>
      <c r="H149" s="385"/>
      <c r="I149" s="385"/>
      <c r="J149" s="385"/>
      <c r="K149" s="385"/>
      <c r="L149" s="385"/>
      <c r="M149" s="385"/>
      <c r="N149" s="385"/>
      <c r="O149" s="385"/>
      <c r="P149" s="385"/>
    </row>
    <row r="150" spans="1:16" ht="15.75" x14ac:dyDescent="0.25">
      <c r="A150" s="385"/>
      <c r="B150" s="385"/>
      <c r="C150" s="385"/>
      <c r="D150" s="385"/>
      <c r="E150" s="385"/>
      <c r="F150" s="385"/>
      <c r="G150" s="385"/>
      <c r="H150" s="385"/>
      <c r="I150" s="385"/>
      <c r="J150" s="385"/>
      <c r="K150" s="385"/>
      <c r="L150" s="385"/>
      <c r="M150" s="385"/>
      <c r="N150" s="385"/>
      <c r="O150" s="385"/>
      <c r="P150" s="385"/>
    </row>
    <row r="151" spans="1:16" ht="15.75" x14ac:dyDescent="0.25">
      <c r="A151" s="385"/>
      <c r="B151" s="385"/>
      <c r="C151" s="385"/>
      <c r="D151" s="385"/>
      <c r="E151" s="385"/>
      <c r="F151" s="385"/>
      <c r="G151" s="385"/>
      <c r="H151" s="385"/>
      <c r="I151" s="385"/>
      <c r="J151" s="385"/>
      <c r="K151" s="385"/>
      <c r="L151" s="385"/>
      <c r="M151" s="385"/>
      <c r="N151" s="385"/>
      <c r="O151" s="385"/>
      <c r="P151" s="385"/>
    </row>
    <row r="152" spans="1:16" ht="15.75" x14ac:dyDescent="0.25">
      <c r="A152" s="385"/>
      <c r="B152" s="385"/>
      <c r="C152" s="385"/>
      <c r="D152" s="385"/>
      <c r="E152" s="385"/>
      <c r="F152" s="385"/>
      <c r="G152" s="385"/>
      <c r="H152" s="385"/>
      <c r="I152" s="385"/>
      <c r="J152" s="385"/>
      <c r="K152" s="385"/>
      <c r="L152" s="385"/>
      <c r="M152" s="385"/>
      <c r="N152" s="385"/>
      <c r="O152" s="385"/>
      <c r="P152" s="385"/>
    </row>
    <row r="153" spans="1:16" ht="15.75" x14ac:dyDescent="0.25">
      <c r="A153" s="385"/>
      <c r="B153" s="385"/>
      <c r="C153" s="385"/>
      <c r="D153" s="385"/>
      <c r="E153" s="385"/>
      <c r="F153" s="385"/>
      <c r="G153" s="385"/>
      <c r="H153" s="385"/>
      <c r="I153" s="385"/>
      <c r="J153" s="385"/>
      <c r="K153" s="385"/>
      <c r="L153" s="385"/>
      <c r="M153" s="385"/>
      <c r="N153" s="385"/>
      <c r="O153" s="385"/>
      <c r="P153" s="385"/>
    </row>
    <row r="154" spans="1:16" ht="15.75" x14ac:dyDescent="0.25">
      <c r="A154" s="385"/>
      <c r="B154" s="385"/>
      <c r="C154" s="385"/>
      <c r="D154" s="385"/>
      <c r="E154" s="385"/>
      <c r="F154" s="385"/>
      <c r="G154" s="385"/>
      <c r="H154" s="385"/>
      <c r="I154" s="385"/>
      <c r="J154" s="385"/>
      <c r="K154" s="385"/>
      <c r="L154" s="385"/>
      <c r="M154" s="385"/>
      <c r="N154" s="385"/>
      <c r="O154" s="385"/>
      <c r="P154" s="385"/>
    </row>
    <row r="155" spans="1:16" ht="15.75" x14ac:dyDescent="0.25">
      <c r="A155" s="385"/>
      <c r="B155" s="385"/>
      <c r="C155" s="385"/>
      <c r="D155" s="385"/>
      <c r="E155" s="385"/>
      <c r="F155" s="385"/>
      <c r="G155" s="385"/>
      <c r="H155" s="385"/>
      <c r="I155" s="385"/>
      <c r="J155" s="385"/>
      <c r="K155" s="385"/>
      <c r="L155" s="385"/>
      <c r="M155" s="385"/>
      <c r="N155" s="385"/>
      <c r="O155" s="385"/>
      <c r="P155" s="385"/>
    </row>
    <row r="156" spans="1:16" ht="15.75" x14ac:dyDescent="0.25">
      <c r="A156" s="385"/>
      <c r="B156" s="385"/>
      <c r="C156" s="385"/>
      <c r="D156" s="385"/>
      <c r="E156" s="385"/>
      <c r="F156" s="385"/>
      <c r="G156" s="385"/>
      <c r="H156" s="385"/>
      <c r="I156" s="385"/>
      <c r="J156" s="385"/>
      <c r="K156" s="385"/>
      <c r="L156" s="385"/>
      <c r="M156" s="385"/>
      <c r="N156" s="385"/>
      <c r="O156" s="385"/>
      <c r="P156" s="385"/>
    </row>
    <row r="157" spans="1:16" ht="15.75" x14ac:dyDescent="0.25">
      <c r="A157" s="385"/>
      <c r="B157" s="385"/>
      <c r="C157" s="385"/>
      <c r="D157" s="385"/>
      <c r="E157" s="385"/>
      <c r="F157" s="385"/>
      <c r="G157" s="385"/>
      <c r="H157" s="385"/>
      <c r="I157" s="385"/>
      <c r="J157" s="385"/>
      <c r="K157" s="385"/>
      <c r="L157" s="385"/>
      <c r="M157" s="385"/>
      <c r="N157" s="385"/>
      <c r="O157" s="385"/>
      <c r="P157" s="385"/>
    </row>
    <row r="158" spans="1:16" ht="15.75" x14ac:dyDescent="0.25">
      <c r="A158" s="385"/>
      <c r="B158" s="385"/>
      <c r="C158" s="385"/>
      <c r="D158" s="385"/>
      <c r="E158" s="385"/>
      <c r="F158" s="385"/>
      <c r="G158" s="385"/>
      <c r="H158" s="385"/>
      <c r="I158" s="385"/>
      <c r="J158" s="385"/>
      <c r="K158" s="385"/>
      <c r="L158" s="385"/>
      <c r="M158" s="385"/>
      <c r="N158" s="385"/>
      <c r="O158" s="385"/>
      <c r="P158" s="385"/>
    </row>
    <row r="159" spans="1:16" ht="15.75" x14ac:dyDescent="0.25">
      <c r="A159" s="385"/>
      <c r="B159" s="385"/>
      <c r="C159" s="385"/>
      <c r="D159" s="385"/>
      <c r="E159" s="385"/>
      <c r="F159" s="385"/>
      <c r="G159" s="385"/>
      <c r="H159" s="385"/>
      <c r="I159" s="385"/>
      <c r="J159" s="385"/>
      <c r="K159" s="385"/>
      <c r="L159" s="385"/>
      <c r="M159" s="385"/>
      <c r="N159" s="385"/>
      <c r="O159" s="385"/>
      <c r="P159" s="385"/>
    </row>
    <row r="160" spans="1:16" ht="15.75" x14ac:dyDescent="0.25">
      <c r="A160" s="385"/>
      <c r="B160" s="385"/>
      <c r="C160" s="385"/>
      <c r="D160" s="385"/>
      <c r="E160" s="385"/>
      <c r="F160" s="385"/>
      <c r="G160" s="385"/>
      <c r="H160" s="385"/>
      <c r="I160" s="385"/>
      <c r="J160" s="385"/>
      <c r="K160" s="385"/>
      <c r="L160" s="385"/>
      <c r="M160" s="385"/>
      <c r="N160" s="385"/>
      <c r="O160" s="385"/>
      <c r="P160" s="385"/>
    </row>
    <row r="161" spans="1:16" ht="15.75" x14ac:dyDescent="0.25">
      <c r="A161" s="385"/>
      <c r="B161" s="385"/>
      <c r="C161" s="385"/>
      <c r="D161" s="385"/>
      <c r="E161" s="385"/>
      <c r="F161" s="385"/>
      <c r="G161" s="385"/>
      <c r="H161" s="385"/>
      <c r="I161" s="385"/>
      <c r="J161" s="385"/>
      <c r="K161" s="385"/>
      <c r="L161" s="385"/>
      <c r="M161" s="385"/>
      <c r="N161" s="385"/>
      <c r="O161" s="385"/>
      <c r="P161" s="385"/>
    </row>
    <row r="162" spans="1:16" ht="15.75" x14ac:dyDescent="0.25">
      <c r="A162" s="385"/>
      <c r="B162" s="385"/>
      <c r="C162" s="385"/>
      <c r="D162" s="385"/>
      <c r="E162" s="385"/>
      <c r="F162" s="385"/>
      <c r="G162" s="385"/>
      <c r="H162" s="385"/>
      <c r="I162" s="385"/>
      <c r="J162" s="385"/>
      <c r="K162" s="385"/>
      <c r="L162" s="385"/>
      <c r="M162" s="385"/>
      <c r="N162" s="385"/>
      <c r="O162" s="385"/>
      <c r="P162" s="385"/>
    </row>
    <row r="163" spans="1:16" ht="15.75" x14ac:dyDescent="0.25">
      <c r="A163" s="385"/>
      <c r="B163" s="385"/>
      <c r="C163" s="385"/>
      <c r="D163" s="385"/>
      <c r="E163" s="385"/>
      <c r="F163" s="385"/>
      <c r="G163" s="385"/>
      <c r="H163" s="385"/>
      <c r="I163" s="385"/>
      <c r="J163" s="385"/>
      <c r="K163" s="385"/>
      <c r="L163" s="385"/>
      <c r="M163" s="385"/>
      <c r="N163" s="385"/>
      <c r="O163" s="385"/>
      <c r="P163" s="385"/>
    </row>
    <row r="164" spans="1:16" ht="15.75" x14ac:dyDescent="0.25">
      <c r="A164" s="385"/>
      <c r="B164" s="385"/>
      <c r="C164" s="385"/>
      <c r="D164" s="385"/>
      <c r="E164" s="385"/>
      <c r="F164" s="385"/>
      <c r="G164" s="385"/>
      <c r="H164" s="385"/>
      <c r="I164" s="385"/>
      <c r="J164" s="385"/>
      <c r="K164" s="385"/>
      <c r="L164" s="385"/>
      <c r="M164" s="385"/>
      <c r="N164" s="385"/>
      <c r="O164" s="385"/>
      <c r="P164" s="385"/>
    </row>
    <row r="165" spans="1:16" ht="15.75" x14ac:dyDescent="0.25">
      <c r="A165" s="385"/>
      <c r="B165" s="385"/>
      <c r="C165" s="385"/>
      <c r="D165" s="385"/>
      <c r="E165" s="385"/>
      <c r="F165" s="385"/>
      <c r="G165" s="385"/>
      <c r="H165" s="385"/>
      <c r="I165" s="385"/>
      <c r="J165" s="385"/>
      <c r="K165" s="385"/>
      <c r="L165" s="385"/>
      <c r="M165" s="385"/>
      <c r="N165" s="385"/>
      <c r="O165" s="385"/>
      <c r="P165" s="385"/>
    </row>
    <row r="166" spans="1:16" ht="15.75" x14ac:dyDescent="0.25">
      <c r="A166" s="385"/>
      <c r="B166" s="385"/>
      <c r="C166" s="385"/>
      <c r="D166" s="385"/>
      <c r="E166" s="385"/>
      <c r="F166" s="385"/>
      <c r="G166" s="385"/>
      <c r="H166" s="385"/>
      <c r="I166" s="385"/>
      <c r="J166" s="385"/>
      <c r="K166" s="385"/>
      <c r="L166" s="385"/>
      <c r="M166" s="385"/>
      <c r="N166" s="385"/>
      <c r="O166" s="385"/>
      <c r="P166" s="385"/>
    </row>
    <row r="167" spans="1:16" ht="15.75" x14ac:dyDescent="0.25">
      <c r="A167" s="385"/>
      <c r="B167" s="385"/>
      <c r="C167" s="385"/>
      <c r="D167" s="385"/>
      <c r="E167" s="385"/>
      <c r="F167" s="385"/>
      <c r="G167" s="385"/>
      <c r="H167" s="385"/>
      <c r="I167" s="385"/>
      <c r="J167" s="385"/>
      <c r="K167" s="385"/>
      <c r="L167" s="385"/>
      <c r="M167" s="385"/>
      <c r="N167" s="385"/>
      <c r="O167" s="385"/>
      <c r="P167" s="385"/>
    </row>
    <row r="168" spans="1:16" ht="15.75" x14ac:dyDescent="0.25">
      <c r="A168" s="385"/>
      <c r="B168" s="385"/>
      <c r="C168" s="385"/>
      <c r="D168" s="385"/>
      <c r="E168" s="385"/>
      <c r="F168" s="385"/>
      <c r="G168" s="385"/>
      <c r="H168" s="385"/>
      <c r="I168" s="385"/>
      <c r="J168" s="385"/>
      <c r="K168" s="385"/>
      <c r="L168" s="385"/>
      <c r="M168" s="385"/>
      <c r="N168" s="385"/>
      <c r="O168" s="385"/>
      <c r="P168" s="385"/>
    </row>
    <row r="169" spans="1:16" ht="15.75" x14ac:dyDescent="0.25">
      <c r="A169" s="385"/>
      <c r="B169" s="385"/>
      <c r="C169" s="385"/>
      <c r="D169" s="385"/>
      <c r="E169" s="385"/>
      <c r="F169" s="385"/>
      <c r="G169" s="385"/>
      <c r="H169" s="385"/>
      <c r="I169" s="385"/>
      <c r="J169" s="385"/>
      <c r="K169" s="385"/>
      <c r="L169" s="385"/>
      <c r="M169" s="385"/>
      <c r="N169" s="385"/>
      <c r="O169" s="385"/>
      <c r="P169" s="385"/>
    </row>
    <row r="170" spans="1:16" ht="15.75" x14ac:dyDescent="0.25">
      <c r="A170" s="385"/>
      <c r="B170" s="385"/>
      <c r="C170" s="385"/>
      <c r="D170" s="385"/>
      <c r="E170" s="385"/>
      <c r="F170" s="385"/>
      <c r="G170" s="385"/>
      <c r="H170" s="385"/>
      <c r="I170" s="385"/>
      <c r="J170" s="385"/>
      <c r="K170" s="385"/>
      <c r="L170" s="385"/>
      <c r="M170" s="385"/>
      <c r="N170" s="385"/>
      <c r="O170" s="385"/>
      <c r="P170" s="385"/>
    </row>
    <row r="171" spans="1:16" ht="15.75" x14ac:dyDescent="0.25">
      <c r="A171" s="385"/>
      <c r="B171" s="385"/>
      <c r="C171" s="385"/>
      <c r="D171" s="385"/>
      <c r="E171" s="385"/>
      <c r="F171" s="385"/>
      <c r="G171" s="385"/>
      <c r="H171" s="385"/>
      <c r="I171" s="385"/>
      <c r="J171" s="385"/>
      <c r="K171" s="385"/>
      <c r="L171" s="385"/>
      <c r="M171" s="385"/>
      <c r="N171" s="385"/>
      <c r="O171" s="385"/>
      <c r="P171" s="385"/>
    </row>
    <row r="172" spans="1:16" ht="15.75" x14ac:dyDescent="0.25">
      <c r="A172" s="385"/>
      <c r="B172" s="385"/>
      <c r="C172" s="385"/>
      <c r="D172" s="385"/>
      <c r="E172" s="385"/>
      <c r="F172" s="385"/>
      <c r="G172" s="385"/>
      <c r="H172" s="385"/>
      <c r="I172" s="385"/>
      <c r="J172" s="385"/>
      <c r="K172" s="385"/>
      <c r="L172" s="385"/>
      <c r="M172" s="385"/>
      <c r="N172" s="385"/>
      <c r="O172" s="385"/>
      <c r="P172" s="385"/>
    </row>
    <row r="173" spans="1:16" ht="15.75" x14ac:dyDescent="0.25">
      <c r="A173" s="385"/>
      <c r="B173" s="385"/>
      <c r="C173" s="385"/>
      <c r="D173" s="385"/>
      <c r="E173" s="385"/>
      <c r="F173" s="385"/>
      <c r="G173" s="385"/>
      <c r="H173" s="385"/>
      <c r="I173" s="385"/>
      <c r="J173" s="385"/>
      <c r="K173" s="385"/>
      <c r="L173" s="385"/>
      <c r="M173" s="385"/>
      <c r="N173" s="385"/>
      <c r="O173" s="385"/>
      <c r="P173" s="385"/>
    </row>
    <row r="174" spans="1:16" ht="15.75" x14ac:dyDescent="0.25">
      <c r="A174" s="385"/>
      <c r="B174" s="385"/>
      <c r="C174" s="385"/>
      <c r="D174" s="385"/>
      <c r="E174" s="385"/>
      <c r="F174" s="385"/>
      <c r="G174" s="385"/>
      <c r="H174" s="385"/>
      <c r="I174" s="385"/>
      <c r="J174" s="385"/>
      <c r="K174" s="385"/>
      <c r="L174" s="385"/>
      <c r="M174" s="385"/>
      <c r="N174" s="385"/>
      <c r="O174" s="385"/>
      <c r="P174" s="385"/>
    </row>
    <row r="175" spans="1:16" ht="15.75" x14ac:dyDescent="0.25">
      <c r="A175" s="385"/>
      <c r="B175" s="385"/>
      <c r="C175" s="385"/>
      <c r="D175" s="385"/>
      <c r="E175" s="385"/>
      <c r="F175" s="385"/>
      <c r="G175" s="385"/>
      <c r="H175" s="385"/>
      <c r="I175" s="385"/>
      <c r="J175" s="385"/>
      <c r="K175" s="385"/>
      <c r="L175" s="385"/>
      <c r="M175" s="385"/>
      <c r="N175" s="385"/>
      <c r="O175" s="385"/>
      <c r="P175" s="385"/>
    </row>
    <row r="176" spans="1:16" ht="15.75" x14ac:dyDescent="0.25">
      <c r="A176" s="385"/>
      <c r="B176" s="385"/>
      <c r="C176" s="385"/>
      <c r="D176" s="385"/>
      <c r="E176" s="385"/>
      <c r="F176" s="385"/>
      <c r="G176" s="385"/>
      <c r="H176" s="385"/>
      <c r="I176" s="385"/>
      <c r="J176" s="385"/>
      <c r="K176" s="385"/>
      <c r="L176" s="385"/>
      <c r="M176" s="385"/>
      <c r="N176" s="385"/>
      <c r="O176" s="385"/>
      <c r="P176" s="385"/>
    </row>
    <row r="177" spans="1:16" ht="15.75" x14ac:dyDescent="0.25">
      <c r="A177" s="385"/>
      <c r="B177" s="385"/>
      <c r="C177" s="385"/>
      <c r="D177" s="385"/>
      <c r="E177" s="385"/>
      <c r="F177" s="385"/>
      <c r="G177" s="385"/>
      <c r="H177" s="385"/>
      <c r="I177" s="385"/>
      <c r="J177" s="385"/>
      <c r="K177" s="385"/>
      <c r="L177" s="385"/>
      <c r="M177" s="385"/>
      <c r="N177" s="385"/>
      <c r="O177" s="385"/>
      <c r="P177" s="385"/>
    </row>
    <row r="178" spans="1:16" ht="15.75" x14ac:dyDescent="0.25">
      <c r="A178" s="385"/>
      <c r="B178" s="385"/>
      <c r="C178" s="385"/>
      <c r="D178" s="385"/>
      <c r="E178" s="385"/>
      <c r="F178" s="385"/>
      <c r="G178" s="385"/>
      <c r="H178" s="385"/>
      <c r="I178" s="385"/>
      <c r="J178" s="385"/>
      <c r="K178" s="385"/>
      <c r="L178" s="385"/>
      <c r="M178" s="385"/>
      <c r="N178" s="385"/>
      <c r="O178" s="385"/>
      <c r="P178" s="385"/>
    </row>
    <row r="179" spans="1:16" ht="15.75" x14ac:dyDescent="0.25">
      <c r="A179" s="385"/>
      <c r="B179" s="385"/>
      <c r="C179" s="385"/>
      <c r="D179" s="385"/>
      <c r="E179" s="385"/>
      <c r="F179" s="385"/>
      <c r="G179" s="385"/>
      <c r="H179" s="385"/>
      <c r="I179" s="385"/>
      <c r="J179" s="385"/>
      <c r="K179" s="385"/>
      <c r="L179" s="385"/>
      <c r="M179" s="385"/>
      <c r="N179" s="385"/>
      <c r="O179" s="385"/>
      <c r="P179" s="385"/>
    </row>
    <row r="180" spans="1:16" ht="15.75" x14ac:dyDescent="0.25">
      <c r="A180" s="385"/>
      <c r="B180" s="385"/>
      <c r="C180" s="385"/>
      <c r="D180" s="385"/>
      <c r="E180" s="385"/>
      <c r="F180" s="385"/>
      <c r="G180" s="385"/>
      <c r="H180" s="385"/>
      <c r="I180" s="385"/>
      <c r="J180" s="385"/>
      <c r="K180" s="385"/>
      <c r="L180" s="385"/>
      <c r="M180" s="385"/>
      <c r="N180" s="385"/>
      <c r="O180" s="385"/>
      <c r="P180" s="385"/>
    </row>
    <row r="181" spans="1:16" ht="15.75" x14ac:dyDescent="0.25">
      <c r="A181" s="385"/>
      <c r="B181" s="385"/>
      <c r="C181" s="385"/>
      <c r="D181" s="385"/>
      <c r="E181" s="385"/>
      <c r="F181" s="385"/>
      <c r="G181" s="385"/>
      <c r="H181" s="385"/>
      <c r="I181" s="385"/>
      <c r="J181" s="385"/>
      <c r="K181" s="385"/>
      <c r="L181" s="385"/>
      <c r="M181" s="385"/>
      <c r="N181" s="385"/>
      <c r="O181" s="385"/>
      <c r="P181" s="385"/>
    </row>
    <row r="182" spans="1:16" ht="15.75" x14ac:dyDescent="0.25">
      <c r="A182" s="385"/>
      <c r="B182" s="385"/>
      <c r="C182" s="385"/>
      <c r="D182" s="385"/>
      <c r="E182" s="385"/>
      <c r="F182" s="385"/>
      <c r="G182" s="385"/>
      <c r="H182" s="385"/>
      <c r="I182" s="385"/>
      <c r="J182" s="385"/>
      <c r="K182" s="385"/>
      <c r="L182" s="385"/>
      <c r="M182" s="385"/>
      <c r="N182" s="385"/>
      <c r="O182" s="385"/>
      <c r="P182" s="385"/>
    </row>
    <row r="183" spans="1:16" ht="15.75" x14ac:dyDescent="0.25">
      <c r="A183" s="385"/>
      <c r="B183" s="385"/>
      <c r="C183" s="385"/>
      <c r="D183" s="385"/>
      <c r="E183" s="385"/>
      <c r="F183" s="385"/>
      <c r="G183" s="385"/>
      <c r="H183" s="385"/>
      <c r="I183" s="385"/>
      <c r="J183" s="385"/>
      <c r="K183" s="385"/>
      <c r="L183" s="385"/>
      <c r="M183" s="385"/>
      <c r="N183" s="385"/>
      <c r="O183" s="385"/>
      <c r="P183" s="385"/>
    </row>
    <row r="184" spans="1:16" ht="15.75" x14ac:dyDescent="0.25">
      <c r="A184" s="385"/>
      <c r="B184" s="385"/>
      <c r="C184" s="385"/>
      <c r="D184" s="385"/>
      <c r="E184" s="385"/>
      <c r="F184" s="385"/>
      <c r="G184" s="385"/>
      <c r="H184" s="385"/>
      <c r="I184" s="385"/>
      <c r="J184" s="385"/>
      <c r="K184" s="385"/>
      <c r="L184" s="385"/>
      <c r="M184" s="385"/>
      <c r="N184" s="385"/>
      <c r="O184" s="385"/>
      <c r="P184" s="385"/>
    </row>
    <row r="185" spans="1:16" ht="15.75" x14ac:dyDescent="0.25">
      <c r="A185" s="385"/>
      <c r="B185" s="385"/>
      <c r="C185" s="385"/>
      <c r="D185" s="385"/>
      <c r="E185" s="385"/>
      <c r="F185" s="385"/>
      <c r="G185" s="385"/>
      <c r="H185" s="385"/>
      <c r="I185" s="385"/>
      <c r="J185" s="385"/>
      <c r="K185" s="385"/>
      <c r="L185" s="385"/>
      <c r="M185" s="385"/>
      <c r="N185" s="385"/>
      <c r="O185" s="385"/>
      <c r="P185" s="385"/>
    </row>
    <row r="186" spans="1:16" ht="15.75" x14ac:dyDescent="0.25">
      <c r="A186" s="385"/>
      <c r="B186" s="385"/>
      <c r="C186" s="385"/>
      <c r="D186" s="385"/>
      <c r="E186" s="385"/>
      <c r="F186" s="385"/>
      <c r="G186" s="385"/>
      <c r="H186" s="385"/>
      <c r="I186" s="385"/>
      <c r="J186" s="385"/>
      <c r="K186" s="385"/>
      <c r="L186" s="385"/>
      <c r="M186" s="385"/>
      <c r="N186" s="385"/>
      <c r="O186" s="385"/>
      <c r="P186" s="385"/>
    </row>
    <row r="187" spans="1:16" ht="15.75" x14ac:dyDescent="0.25">
      <c r="A187" s="385"/>
      <c r="B187" s="385"/>
      <c r="C187" s="385"/>
      <c r="D187" s="385"/>
      <c r="E187" s="385"/>
      <c r="F187" s="385"/>
      <c r="G187" s="385"/>
      <c r="H187" s="385"/>
      <c r="I187" s="385"/>
      <c r="J187" s="385"/>
      <c r="K187" s="385"/>
      <c r="L187" s="385"/>
      <c r="M187" s="385"/>
      <c r="N187" s="385"/>
      <c r="O187" s="385"/>
      <c r="P187" s="385"/>
    </row>
    <row r="188" spans="1:16" ht="15.75" x14ac:dyDescent="0.25">
      <c r="A188" s="385"/>
      <c r="B188" s="385"/>
      <c r="C188" s="385"/>
      <c r="D188" s="385"/>
      <c r="E188" s="385"/>
      <c r="F188" s="385"/>
      <c r="G188" s="385"/>
      <c r="H188" s="385"/>
      <c r="I188" s="385"/>
      <c r="J188" s="385"/>
      <c r="K188" s="385"/>
      <c r="L188" s="385"/>
      <c r="M188" s="385"/>
      <c r="N188" s="385"/>
      <c r="O188" s="385"/>
      <c r="P188" s="385"/>
    </row>
    <row r="189" spans="1:16" ht="15.75" x14ac:dyDescent="0.25">
      <c r="A189" s="385"/>
      <c r="B189" s="385"/>
      <c r="C189" s="385"/>
      <c r="D189" s="385"/>
      <c r="E189" s="385"/>
      <c r="F189" s="385"/>
      <c r="G189" s="385"/>
      <c r="H189" s="385"/>
      <c r="I189" s="385"/>
      <c r="J189" s="385"/>
      <c r="K189" s="385"/>
      <c r="L189" s="385"/>
      <c r="M189" s="385"/>
      <c r="N189" s="385"/>
      <c r="O189" s="385"/>
      <c r="P189" s="385"/>
    </row>
    <row r="190" spans="1:16" ht="15.75" x14ac:dyDescent="0.25">
      <c r="A190" s="385"/>
      <c r="B190" s="385"/>
      <c r="C190" s="385"/>
      <c r="D190" s="385"/>
      <c r="E190" s="385"/>
      <c r="F190" s="385"/>
      <c r="G190" s="385"/>
      <c r="H190" s="385"/>
      <c r="I190" s="385"/>
      <c r="J190" s="385"/>
      <c r="K190" s="385"/>
      <c r="L190" s="385"/>
      <c r="M190" s="385"/>
      <c r="N190" s="385"/>
      <c r="O190" s="385"/>
      <c r="P190" s="385"/>
    </row>
    <row r="191" spans="1:16" ht="15.75" x14ac:dyDescent="0.25">
      <c r="A191" s="385"/>
      <c r="B191" s="385"/>
      <c r="C191" s="385"/>
      <c r="D191" s="385"/>
      <c r="E191" s="385"/>
      <c r="F191" s="385"/>
      <c r="G191" s="385"/>
      <c r="H191" s="385"/>
      <c r="I191" s="385"/>
      <c r="J191" s="385"/>
      <c r="K191" s="385"/>
      <c r="L191" s="385"/>
      <c r="M191" s="385"/>
      <c r="N191" s="385"/>
      <c r="O191" s="385"/>
      <c r="P191" s="385"/>
    </row>
    <row r="192" spans="1:16" ht="15.75" x14ac:dyDescent="0.25">
      <c r="A192" s="385"/>
      <c r="B192" s="385"/>
      <c r="C192" s="385"/>
      <c r="D192" s="385"/>
      <c r="E192" s="385"/>
      <c r="F192" s="385"/>
      <c r="G192" s="385"/>
      <c r="H192" s="385"/>
      <c r="I192" s="385"/>
      <c r="J192" s="385"/>
      <c r="K192" s="385"/>
      <c r="L192" s="385"/>
      <c r="M192" s="385"/>
      <c r="N192" s="385"/>
      <c r="O192" s="385"/>
      <c r="P192" s="385"/>
    </row>
    <row r="193" spans="1:16" ht="15.75" x14ac:dyDescent="0.25">
      <c r="A193" s="385"/>
      <c r="B193" s="385"/>
      <c r="C193" s="385"/>
      <c r="D193" s="385"/>
      <c r="E193" s="385"/>
      <c r="F193" s="385"/>
      <c r="G193" s="385"/>
      <c r="H193" s="385"/>
      <c r="I193" s="385"/>
      <c r="J193" s="385"/>
      <c r="K193" s="385"/>
      <c r="L193" s="385"/>
      <c r="M193" s="385"/>
      <c r="N193" s="385"/>
      <c r="O193" s="385"/>
      <c r="P193" s="385"/>
    </row>
    <row r="194" spans="1:16" ht="15.75" x14ac:dyDescent="0.25">
      <c r="A194" s="385"/>
      <c r="B194" s="385"/>
      <c r="C194" s="385"/>
      <c r="D194" s="385"/>
      <c r="E194" s="385"/>
      <c r="F194" s="385"/>
      <c r="G194" s="385"/>
      <c r="H194" s="385"/>
      <c r="I194" s="385"/>
      <c r="J194" s="385"/>
      <c r="K194" s="385"/>
      <c r="L194" s="385"/>
      <c r="M194" s="385"/>
      <c r="N194" s="385"/>
      <c r="O194" s="385"/>
      <c r="P194" s="385"/>
    </row>
    <row r="195" spans="1:16" ht="15.75" x14ac:dyDescent="0.25">
      <c r="A195" s="385"/>
      <c r="B195" s="385"/>
      <c r="C195" s="385"/>
      <c r="D195" s="385"/>
      <c r="E195" s="385"/>
      <c r="F195" s="385"/>
      <c r="G195" s="385"/>
      <c r="H195" s="385"/>
      <c r="I195" s="385"/>
      <c r="J195" s="385"/>
      <c r="K195" s="385"/>
      <c r="L195" s="385"/>
      <c r="M195" s="385"/>
      <c r="N195" s="385"/>
      <c r="O195" s="385"/>
      <c r="P195" s="385"/>
    </row>
    <row r="196" spans="1:16" ht="15.75" x14ac:dyDescent="0.25">
      <c r="A196" s="385"/>
      <c r="B196" s="385"/>
      <c r="C196" s="385"/>
      <c r="D196" s="385"/>
      <c r="E196" s="385"/>
      <c r="F196" s="385"/>
      <c r="G196" s="385"/>
      <c r="H196" s="385"/>
      <c r="I196" s="385"/>
      <c r="J196" s="385"/>
      <c r="K196" s="385"/>
      <c r="L196" s="385"/>
      <c r="M196" s="385"/>
      <c r="N196" s="385"/>
      <c r="O196" s="385"/>
      <c r="P196" s="385"/>
    </row>
    <row r="197" spans="1:16" ht="15.75" x14ac:dyDescent="0.25">
      <c r="A197" s="385"/>
      <c r="B197" s="385"/>
      <c r="C197" s="385"/>
      <c r="D197" s="385"/>
      <c r="E197" s="385"/>
      <c r="F197" s="385"/>
      <c r="G197" s="385"/>
      <c r="H197" s="385"/>
      <c r="I197" s="385"/>
      <c r="J197" s="385"/>
      <c r="K197" s="385"/>
      <c r="L197" s="385"/>
      <c r="M197" s="385"/>
      <c r="N197" s="385"/>
      <c r="O197" s="385"/>
      <c r="P197" s="385"/>
    </row>
    <row r="198" spans="1:16" ht="15.75" x14ac:dyDescent="0.25">
      <c r="A198" s="385"/>
      <c r="B198" s="385"/>
      <c r="C198" s="385"/>
      <c r="D198" s="385"/>
      <c r="E198" s="385"/>
      <c r="F198" s="385"/>
      <c r="G198" s="385"/>
      <c r="H198" s="385"/>
      <c r="I198" s="385"/>
      <c r="J198" s="385"/>
      <c r="K198" s="385"/>
      <c r="L198" s="385"/>
      <c r="M198" s="385"/>
      <c r="N198" s="385"/>
      <c r="O198" s="385"/>
      <c r="P198" s="385"/>
    </row>
    <row r="199" spans="1:16" ht="15.75" x14ac:dyDescent="0.25">
      <c r="A199" s="385"/>
      <c r="B199" s="385"/>
      <c r="C199" s="385"/>
      <c r="D199" s="385"/>
      <c r="E199" s="385"/>
      <c r="F199" s="385"/>
      <c r="G199" s="385"/>
      <c r="H199" s="385"/>
      <c r="I199" s="385"/>
      <c r="J199" s="385"/>
      <c r="K199" s="385"/>
      <c r="L199" s="385"/>
      <c r="M199" s="385"/>
      <c r="N199" s="385"/>
      <c r="O199" s="385"/>
      <c r="P199" s="385"/>
    </row>
    <row r="200" spans="1:16" ht="15.75" x14ac:dyDescent="0.25">
      <c r="A200" s="385"/>
      <c r="B200" s="385"/>
      <c r="C200" s="385"/>
      <c r="D200" s="385"/>
      <c r="E200" s="385"/>
      <c r="F200" s="385"/>
      <c r="G200" s="385"/>
      <c r="H200" s="385"/>
      <c r="I200" s="385"/>
      <c r="J200" s="385"/>
      <c r="K200" s="385"/>
      <c r="L200" s="385"/>
      <c r="M200" s="385"/>
      <c r="N200" s="385"/>
      <c r="O200" s="385"/>
      <c r="P200" s="385"/>
    </row>
    <row r="201" spans="1:16" ht="15.75" x14ac:dyDescent="0.25">
      <c r="A201" s="385"/>
      <c r="B201" s="385"/>
      <c r="C201" s="385"/>
      <c r="D201" s="385"/>
      <c r="E201" s="385"/>
      <c r="F201" s="385"/>
      <c r="G201" s="385"/>
      <c r="H201" s="385"/>
      <c r="I201" s="385"/>
      <c r="J201" s="385"/>
      <c r="K201" s="385"/>
      <c r="L201" s="385"/>
      <c r="M201" s="385"/>
      <c r="N201" s="385"/>
      <c r="O201" s="385"/>
      <c r="P201" s="385"/>
    </row>
    <row r="202" spans="1:16" ht="15.75" x14ac:dyDescent="0.25">
      <c r="A202" s="385"/>
      <c r="B202" s="385"/>
      <c r="C202" s="385"/>
      <c r="D202" s="385"/>
      <c r="E202" s="385"/>
      <c r="F202" s="385"/>
      <c r="G202" s="385"/>
      <c r="H202" s="385"/>
      <c r="I202" s="385"/>
      <c r="J202" s="385"/>
      <c r="K202" s="385"/>
      <c r="L202" s="385"/>
      <c r="M202" s="385"/>
      <c r="N202" s="385"/>
      <c r="O202" s="385"/>
      <c r="P202" s="385"/>
    </row>
    <row r="203" spans="1:16" ht="15.75" x14ac:dyDescent="0.25">
      <c r="A203" s="385"/>
      <c r="B203" s="385"/>
      <c r="C203" s="385"/>
      <c r="D203" s="385"/>
      <c r="E203" s="385"/>
      <c r="F203" s="385"/>
      <c r="G203" s="385"/>
      <c r="H203" s="385"/>
      <c r="I203" s="385"/>
      <c r="J203" s="385"/>
      <c r="K203" s="385"/>
      <c r="L203" s="385"/>
      <c r="M203" s="385"/>
      <c r="N203" s="385"/>
      <c r="O203" s="385"/>
      <c r="P203" s="385"/>
    </row>
    <row r="204" spans="1:16" ht="15.75" x14ac:dyDescent="0.25">
      <c r="A204" s="385"/>
      <c r="B204" s="385"/>
      <c r="C204" s="385"/>
      <c r="D204" s="385"/>
      <c r="E204" s="385"/>
      <c r="F204" s="385"/>
      <c r="G204" s="385"/>
      <c r="H204" s="385"/>
      <c r="I204" s="385"/>
      <c r="J204" s="385"/>
      <c r="K204" s="385"/>
      <c r="L204" s="385"/>
      <c r="M204" s="385"/>
      <c r="N204" s="385"/>
      <c r="O204" s="385"/>
      <c r="P204" s="385"/>
    </row>
    <row r="205" spans="1:16" ht="15.75" x14ac:dyDescent="0.25">
      <c r="A205" s="385"/>
      <c r="B205" s="385"/>
      <c r="C205" s="385"/>
      <c r="D205" s="385"/>
      <c r="E205" s="385"/>
      <c r="F205" s="385"/>
      <c r="G205" s="385"/>
      <c r="H205" s="385"/>
      <c r="I205" s="385"/>
      <c r="J205" s="385"/>
      <c r="K205" s="385"/>
      <c r="L205" s="385"/>
      <c r="M205" s="385"/>
      <c r="N205" s="385"/>
      <c r="O205" s="385"/>
      <c r="P205" s="385"/>
    </row>
    <row r="206" spans="1:16" ht="15.75" x14ac:dyDescent="0.25">
      <c r="A206" s="385"/>
      <c r="B206" s="385"/>
      <c r="C206" s="385"/>
      <c r="D206" s="385"/>
      <c r="E206" s="385"/>
      <c r="F206" s="385"/>
      <c r="G206" s="385"/>
      <c r="H206" s="385"/>
      <c r="I206" s="385"/>
      <c r="J206" s="385"/>
      <c r="K206" s="385"/>
      <c r="L206" s="385"/>
      <c r="M206" s="385"/>
      <c r="N206" s="385"/>
      <c r="O206" s="385"/>
      <c r="P206" s="385"/>
    </row>
    <row r="207" spans="1:16" ht="15.75" x14ac:dyDescent="0.25">
      <c r="A207" s="385"/>
      <c r="B207" s="385"/>
      <c r="C207" s="385"/>
      <c r="D207" s="385"/>
      <c r="E207" s="385"/>
      <c r="F207" s="385"/>
      <c r="G207" s="385"/>
      <c r="H207" s="385"/>
      <c r="I207" s="385"/>
      <c r="J207" s="385"/>
      <c r="K207" s="385"/>
      <c r="L207" s="385"/>
      <c r="M207" s="385"/>
      <c r="N207" s="385"/>
      <c r="O207" s="385"/>
      <c r="P207" s="385"/>
    </row>
    <row r="208" spans="1:16" ht="15.75" x14ac:dyDescent="0.25">
      <c r="A208" s="385"/>
      <c r="B208" s="385"/>
      <c r="C208" s="385"/>
      <c r="D208" s="385"/>
      <c r="E208" s="385"/>
      <c r="F208" s="385"/>
      <c r="G208" s="385"/>
      <c r="H208" s="385"/>
      <c r="I208" s="385"/>
      <c r="J208" s="385"/>
      <c r="K208" s="385"/>
      <c r="L208" s="385"/>
      <c r="M208" s="385"/>
      <c r="N208" s="385"/>
      <c r="O208" s="385"/>
      <c r="P208" s="385"/>
    </row>
    <row r="209" spans="1:16" ht="15.75" x14ac:dyDescent="0.25">
      <c r="A209" s="385"/>
      <c r="B209" s="385"/>
      <c r="C209" s="385"/>
      <c r="D209" s="385"/>
      <c r="E209" s="385"/>
      <c r="F209" s="385"/>
      <c r="G209" s="385"/>
      <c r="H209" s="385"/>
      <c r="I209" s="385"/>
      <c r="J209" s="385"/>
      <c r="K209" s="385"/>
      <c r="L209" s="385"/>
      <c r="M209" s="385"/>
      <c r="N209" s="385"/>
      <c r="O209" s="385"/>
      <c r="P209" s="385"/>
    </row>
    <row r="210" spans="1:16" ht="15.75" x14ac:dyDescent="0.25">
      <c r="A210" s="385"/>
      <c r="B210" s="385"/>
      <c r="C210" s="385"/>
      <c r="D210" s="385"/>
      <c r="E210" s="385"/>
      <c r="F210" s="385"/>
      <c r="G210" s="385"/>
      <c r="H210" s="385"/>
      <c r="I210" s="385"/>
      <c r="J210" s="385"/>
      <c r="K210" s="385"/>
      <c r="L210" s="385"/>
      <c r="M210" s="385"/>
      <c r="N210" s="385"/>
      <c r="O210" s="385"/>
      <c r="P210" s="385"/>
    </row>
    <row r="211" spans="1:16" ht="15.75" x14ac:dyDescent="0.25">
      <c r="A211" s="385"/>
      <c r="B211" s="385"/>
      <c r="C211" s="385"/>
      <c r="D211" s="385"/>
      <c r="E211" s="385"/>
      <c r="F211" s="385"/>
      <c r="G211" s="385"/>
      <c r="H211" s="385"/>
      <c r="I211" s="385"/>
      <c r="J211" s="385"/>
      <c r="K211" s="385"/>
      <c r="L211" s="385"/>
      <c r="M211" s="385"/>
      <c r="N211" s="385"/>
      <c r="O211" s="385"/>
      <c r="P211" s="385"/>
    </row>
    <row r="212" spans="1:16" ht="15.75" x14ac:dyDescent="0.25">
      <c r="A212" s="385"/>
      <c r="B212" s="385"/>
      <c r="C212" s="385"/>
      <c r="D212" s="385"/>
      <c r="E212" s="385"/>
      <c r="F212" s="385"/>
      <c r="G212" s="385"/>
      <c r="H212" s="385"/>
      <c r="I212" s="385"/>
      <c r="J212" s="385"/>
      <c r="K212" s="385"/>
      <c r="L212" s="385"/>
      <c r="M212" s="385"/>
      <c r="N212" s="385"/>
      <c r="O212" s="385"/>
      <c r="P212" s="385"/>
    </row>
    <row r="213" spans="1:16" ht="15.75" x14ac:dyDescent="0.25">
      <c r="A213" s="385"/>
      <c r="B213" s="385"/>
      <c r="C213" s="385"/>
      <c r="D213" s="385"/>
      <c r="E213" s="385"/>
      <c r="F213" s="385"/>
      <c r="G213" s="385"/>
      <c r="H213" s="385"/>
      <c r="I213" s="385"/>
      <c r="J213" s="385"/>
      <c r="K213" s="385"/>
      <c r="L213" s="385"/>
      <c r="M213" s="385"/>
      <c r="N213" s="385"/>
      <c r="O213" s="385"/>
      <c r="P213" s="385"/>
    </row>
    <row r="214" spans="1:16" ht="15.75" x14ac:dyDescent="0.25">
      <c r="A214" s="385"/>
      <c r="B214" s="385"/>
      <c r="C214" s="385"/>
      <c r="D214" s="385"/>
      <c r="E214" s="385"/>
      <c r="F214" s="385"/>
      <c r="G214" s="385"/>
      <c r="H214" s="385"/>
      <c r="I214" s="385"/>
      <c r="J214" s="385"/>
      <c r="K214" s="385"/>
      <c r="L214" s="385"/>
      <c r="M214" s="385"/>
      <c r="N214" s="385"/>
      <c r="O214" s="385"/>
      <c r="P214" s="385"/>
    </row>
    <row r="215" spans="1:16" ht="15.75" x14ac:dyDescent="0.25">
      <c r="A215" s="385"/>
      <c r="B215" s="385"/>
      <c r="C215" s="385"/>
      <c r="D215" s="385"/>
      <c r="E215" s="385"/>
      <c r="F215" s="385"/>
      <c r="G215" s="385"/>
      <c r="H215" s="385"/>
      <c r="I215" s="385"/>
      <c r="J215" s="385"/>
      <c r="K215" s="385"/>
      <c r="L215" s="385"/>
      <c r="M215" s="385"/>
      <c r="N215" s="385"/>
      <c r="O215" s="385"/>
      <c r="P215" s="385"/>
    </row>
    <row r="216" spans="1:16" ht="15.75" x14ac:dyDescent="0.25">
      <c r="A216" s="385"/>
      <c r="B216" s="385"/>
      <c r="C216" s="385"/>
      <c r="D216" s="385"/>
      <c r="E216" s="385"/>
      <c r="F216" s="385"/>
      <c r="G216" s="385"/>
      <c r="H216" s="385"/>
      <c r="I216" s="385"/>
      <c r="J216" s="385"/>
      <c r="K216" s="385"/>
      <c r="L216" s="385"/>
      <c r="M216" s="385"/>
      <c r="N216" s="385"/>
      <c r="O216" s="385"/>
      <c r="P216" s="385"/>
    </row>
    <row r="217" spans="1:16" ht="15.75" x14ac:dyDescent="0.25">
      <c r="A217" s="385"/>
      <c r="B217" s="385"/>
      <c r="C217" s="385"/>
      <c r="D217" s="385"/>
      <c r="E217" s="385"/>
      <c r="F217" s="385"/>
      <c r="G217" s="385"/>
      <c r="H217" s="385"/>
      <c r="I217" s="385"/>
      <c r="J217" s="385"/>
      <c r="K217" s="385"/>
      <c r="L217" s="385"/>
      <c r="M217" s="385"/>
      <c r="N217" s="385"/>
      <c r="O217" s="385"/>
      <c r="P217" s="385"/>
    </row>
    <row r="218" spans="1:16" ht="15.75" x14ac:dyDescent="0.25">
      <c r="A218" s="385"/>
      <c r="B218" s="385"/>
      <c r="C218" s="385"/>
      <c r="D218" s="385"/>
      <c r="E218" s="385"/>
      <c r="F218" s="385"/>
      <c r="G218" s="385"/>
      <c r="H218" s="385"/>
      <c r="I218" s="385"/>
      <c r="J218" s="385"/>
      <c r="K218" s="385"/>
      <c r="L218" s="385"/>
      <c r="M218" s="385"/>
      <c r="N218" s="385"/>
      <c r="O218" s="385"/>
      <c r="P218" s="385"/>
    </row>
    <row r="219" spans="1:16" ht="15.75" x14ac:dyDescent="0.25">
      <c r="A219" s="385"/>
      <c r="B219" s="385"/>
      <c r="C219" s="385"/>
      <c r="D219" s="385"/>
      <c r="E219" s="385"/>
      <c r="F219" s="385"/>
      <c r="G219" s="385"/>
      <c r="H219" s="385"/>
      <c r="I219" s="385"/>
      <c r="J219" s="385"/>
      <c r="K219" s="385"/>
      <c r="L219" s="385"/>
      <c r="M219" s="385"/>
      <c r="N219" s="385"/>
      <c r="O219" s="385"/>
      <c r="P219" s="385"/>
    </row>
    <row r="220" spans="1:16" ht="15.75" x14ac:dyDescent="0.25">
      <c r="A220" s="385"/>
      <c r="B220" s="385"/>
      <c r="C220" s="385"/>
      <c r="D220" s="385"/>
      <c r="E220" s="385"/>
      <c r="F220" s="385"/>
      <c r="G220" s="385"/>
      <c r="H220" s="385"/>
      <c r="I220" s="385"/>
      <c r="J220" s="385"/>
      <c r="K220" s="385"/>
      <c r="L220" s="385"/>
      <c r="M220" s="385"/>
      <c r="N220" s="385"/>
      <c r="O220" s="385"/>
      <c r="P220" s="385"/>
    </row>
    <row r="221" spans="1:16" ht="15.75" x14ac:dyDescent="0.25">
      <c r="A221" s="385"/>
      <c r="B221" s="385"/>
      <c r="C221" s="385"/>
      <c r="D221" s="385"/>
      <c r="E221" s="385"/>
      <c r="F221" s="385"/>
      <c r="G221" s="385"/>
      <c r="H221" s="385"/>
      <c r="I221" s="385"/>
      <c r="J221" s="385"/>
      <c r="K221" s="385"/>
      <c r="L221" s="385"/>
      <c r="M221" s="385"/>
      <c r="N221" s="385"/>
      <c r="O221" s="385"/>
      <c r="P221" s="385"/>
    </row>
    <row r="222" spans="1:16" ht="15.75" x14ac:dyDescent="0.25">
      <c r="A222" s="385"/>
      <c r="B222" s="385"/>
      <c r="C222" s="385"/>
      <c r="D222" s="385"/>
      <c r="E222" s="385"/>
      <c r="F222" s="385"/>
      <c r="G222" s="385"/>
      <c r="H222" s="385"/>
      <c r="I222" s="385"/>
      <c r="J222" s="385"/>
      <c r="K222" s="385"/>
      <c r="L222" s="385"/>
      <c r="M222" s="385"/>
      <c r="N222" s="385"/>
      <c r="O222" s="385"/>
      <c r="P222" s="385"/>
    </row>
    <row r="223" spans="1:16" ht="15.75" x14ac:dyDescent="0.25">
      <c r="A223" s="385"/>
      <c r="B223" s="385"/>
      <c r="C223" s="385"/>
      <c r="D223" s="385"/>
      <c r="E223" s="385"/>
      <c r="F223" s="385"/>
      <c r="G223" s="385"/>
      <c r="H223" s="385"/>
      <c r="I223" s="385"/>
      <c r="J223" s="385"/>
      <c r="K223" s="385"/>
      <c r="L223" s="385"/>
      <c r="M223" s="385"/>
      <c r="N223" s="385"/>
      <c r="O223" s="385"/>
      <c r="P223" s="385"/>
    </row>
    <row r="224" spans="1:16" ht="15.75" x14ac:dyDescent="0.25">
      <c r="A224" s="385"/>
      <c r="B224" s="385"/>
      <c r="C224" s="385"/>
      <c r="D224" s="385"/>
      <c r="E224" s="385"/>
      <c r="F224" s="385"/>
      <c r="G224" s="385"/>
      <c r="H224" s="385"/>
      <c r="I224" s="385"/>
      <c r="J224" s="385"/>
      <c r="K224" s="385"/>
      <c r="L224" s="385"/>
      <c r="M224" s="385"/>
      <c r="N224" s="385"/>
      <c r="O224" s="385"/>
      <c r="P224" s="385"/>
    </row>
    <row r="225" spans="1:16" ht="15.75" x14ac:dyDescent="0.25">
      <c r="A225" s="385"/>
      <c r="B225" s="385"/>
      <c r="C225" s="385"/>
      <c r="D225" s="385"/>
      <c r="E225" s="385"/>
      <c r="F225" s="385"/>
      <c r="G225" s="385"/>
      <c r="H225" s="385"/>
      <c r="I225" s="385"/>
      <c r="J225" s="385"/>
      <c r="K225" s="385"/>
      <c r="L225" s="385"/>
      <c r="M225" s="385"/>
      <c r="N225" s="385"/>
      <c r="O225" s="385"/>
      <c r="P225" s="385"/>
    </row>
    <row r="226" spans="1:16" ht="15.75" x14ac:dyDescent="0.25">
      <c r="A226" s="385"/>
      <c r="B226" s="385"/>
      <c r="C226" s="385"/>
      <c r="D226" s="385"/>
      <c r="E226" s="385"/>
      <c r="F226" s="385"/>
      <c r="G226" s="385"/>
      <c r="H226" s="385"/>
      <c r="I226" s="385"/>
      <c r="J226" s="385"/>
      <c r="K226" s="385"/>
      <c r="L226" s="385"/>
      <c r="M226" s="385"/>
      <c r="N226" s="385"/>
      <c r="O226" s="385"/>
      <c r="P226" s="385"/>
    </row>
    <row r="227" spans="1:16" ht="15.75" x14ac:dyDescent="0.25">
      <c r="A227" s="385"/>
      <c r="B227" s="385"/>
      <c r="C227" s="385"/>
      <c r="D227" s="385"/>
      <c r="E227" s="385"/>
      <c r="F227" s="385"/>
      <c r="G227" s="385"/>
      <c r="H227" s="385"/>
      <c r="I227" s="385"/>
      <c r="J227" s="385"/>
      <c r="K227" s="385"/>
      <c r="L227" s="385"/>
      <c r="M227" s="385"/>
      <c r="N227" s="385"/>
      <c r="O227" s="385"/>
      <c r="P227" s="385"/>
    </row>
    <row r="228" spans="1:16" ht="15.75" x14ac:dyDescent="0.25">
      <c r="A228" s="385"/>
      <c r="B228" s="385"/>
      <c r="C228" s="385"/>
      <c r="D228" s="385"/>
      <c r="E228" s="385"/>
      <c r="F228" s="385"/>
      <c r="G228" s="385"/>
      <c r="H228" s="385"/>
      <c r="I228" s="385"/>
      <c r="J228" s="385"/>
      <c r="K228" s="385"/>
      <c r="L228" s="385"/>
      <c r="M228" s="385"/>
      <c r="N228" s="385"/>
      <c r="O228" s="385"/>
      <c r="P228" s="385"/>
    </row>
    <row r="229" spans="1:16" ht="15.75" x14ac:dyDescent="0.25">
      <c r="A229" s="385"/>
      <c r="B229" s="385"/>
      <c r="C229" s="385"/>
      <c r="D229" s="385"/>
      <c r="E229" s="385"/>
      <c r="F229" s="385"/>
      <c r="G229" s="385"/>
      <c r="H229" s="385"/>
      <c r="I229" s="385"/>
      <c r="J229" s="385"/>
      <c r="K229" s="385"/>
      <c r="L229" s="385"/>
      <c r="M229" s="385"/>
      <c r="N229" s="385"/>
      <c r="O229" s="385"/>
      <c r="P229" s="385"/>
    </row>
    <row r="230" spans="1:16" ht="15.75" x14ac:dyDescent="0.25">
      <c r="A230" s="385"/>
      <c r="B230" s="385"/>
      <c r="C230" s="385"/>
      <c r="D230" s="385"/>
      <c r="E230" s="385"/>
      <c r="F230" s="385"/>
      <c r="G230" s="385"/>
      <c r="H230" s="385"/>
      <c r="I230" s="385"/>
      <c r="J230" s="385"/>
      <c r="K230" s="385"/>
      <c r="L230" s="385"/>
      <c r="M230" s="385"/>
      <c r="N230" s="385"/>
      <c r="O230" s="385"/>
      <c r="P230" s="385"/>
    </row>
    <row r="231" spans="1:16" ht="15.75" x14ac:dyDescent="0.25">
      <c r="A231" s="385"/>
      <c r="B231" s="385"/>
      <c r="C231" s="385"/>
      <c r="D231" s="385"/>
      <c r="E231" s="385"/>
      <c r="F231" s="385"/>
      <c r="G231" s="385"/>
      <c r="H231" s="385"/>
      <c r="I231" s="385"/>
      <c r="J231" s="385"/>
      <c r="K231" s="385"/>
      <c r="L231" s="385"/>
      <c r="M231" s="385"/>
      <c r="N231" s="385"/>
      <c r="O231" s="385"/>
      <c r="P231" s="385"/>
    </row>
    <row r="232" spans="1:16" ht="15.75" x14ac:dyDescent="0.25">
      <c r="A232" s="385"/>
      <c r="B232" s="385"/>
      <c r="C232" s="385"/>
      <c r="D232" s="385"/>
      <c r="E232" s="385"/>
      <c r="F232" s="385"/>
      <c r="G232" s="385"/>
      <c r="H232" s="385"/>
      <c r="I232" s="385"/>
      <c r="J232" s="385"/>
      <c r="K232" s="385"/>
      <c r="L232" s="385"/>
      <c r="M232" s="385"/>
      <c r="N232" s="385"/>
      <c r="O232" s="385"/>
      <c r="P232" s="385"/>
    </row>
    <row r="233" spans="1:16" ht="15.75" x14ac:dyDescent="0.25">
      <c r="A233" s="385"/>
      <c r="B233" s="385"/>
      <c r="C233" s="385"/>
      <c r="D233" s="385"/>
      <c r="E233" s="385"/>
      <c r="F233" s="385"/>
      <c r="G233" s="385"/>
      <c r="H233" s="385"/>
      <c r="I233" s="385"/>
      <c r="J233" s="385"/>
      <c r="K233" s="385"/>
      <c r="L233" s="385"/>
      <c r="M233" s="385"/>
      <c r="N233" s="385"/>
      <c r="O233" s="385"/>
      <c r="P233" s="385"/>
    </row>
    <row r="234" spans="1:16" ht="15.75" x14ac:dyDescent="0.25">
      <c r="A234" s="385"/>
      <c r="B234" s="385"/>
      <c r="C234" s="385"/>
      <c r="D234" s="385"/>
      <c r="E234" s="385"/>
      <c r="F234" s="385"/>
      <c r="G234" s="385"/>
      <c r="H234" s="385"/>
      <c r="I234" s="385"/>
      <c r="J234" s="385"/>
      <c r="K234" s="385"/>
      <c r="L234" s="385"/>
      <c r="M234" s="385"/>
      <c r="N234" s="385"/>
      <c r="O234" s="385"/>
      <c r="P234" s="385"/>
    </row>
    <row r="235" spans="1:16" ht="15.75" x14ac:dyDescent="0.25">
      <c r="A235" s="385"/>
      <c r="B235" s="385"/>
      <c r="C235" s="385"/>
      <c r="D235" s="385"/>
      <c r="E235" s="385"/>
      <c r="F235" s="385"/>
      <c r="G235" s="385"/>
      <c r="H235" s="385"/>
      <c r="I235" s="385"/>
      <c r="J235" s="385"/>
      <c r="K235" s="385"/>
      <c r="L235" s="385"/>
      <c r="M235" s="385"/>
      <c r="N235" s="385"/>
      <c r="O235" s="385"/>
      <c r="P235" s="385"/>
    </row>
    <row r="236" spans="1:16" ht="15.75" x14ac:dyDescent="0.25">
      <c r="A236" s="385"/>
      <c r="B236" s="385"/>
      <c r="C236" s="385"/>
      <c r="D236" s="385"/>
      <c r="E236" s="385"/>
      <c r="F236" s="385"/>
      <c r="G236" s="385"/>
      <c r="H236" s="385"/>
      <c r="I236" s="385"/>
      <c r="J236" s="385"/>
      <c r="K236" s="385"/>
      <c r="L236" s="385"/>
      <c r="M236" s="385"/>
      <c r="N236" s="385"/>
      <c r="O236" s="385"/>
      <c r="P236" s="385"/>
    </row>
    <row r="237" spans="1:16" ht="15.75" x14ac:dyDescent="0.25">
      <c r="A237" s="385"/>
      <c r="B237" s="385"/>
      <c r="C237" s="385"/>
      <c r="D237" s="385"/>
      <c r="E237" s="385"/>
      <c r="F237" s="385"/>
      <c r="G237" s="385"/>
      <c r="H237" s="385"/>
      <c r="I237" s="385"/>
      <c r="J237" s="385"/>
      <c r="K237" s="385"/>
      <c r="L237" s="385"/>
      <c r="M237" s="385"/>
      <c r="N237" s="385"/>
      <c r="O237" s="385"/>
      <c r="P237" s="385"/>
    </row>
    <row r="238" spans="1:16" ht="15.75" x14ac:dyDescent="0.25">
      <c r="A238" s="385"/>
      <c r="B238" s="385"/>
      <c r="C238" s="385"/>
      <c r="D238" s="385"/>
      <c r="E238" s="385"/>
      <c r="F238" s="385"/>
      <c r="G238" s="385"/>
      <c r="H238" s="385"/>
      <c r="I238" s="385"/>
      <c r="J238" s="385"/>
      <c r="K238" s="385"/>
      <c r="L238" s="385"/>
      <c r="M238" s="385"/>
      <c r="N238" s="385"/>
      <c r="O238" s="385"/>
      <c r="P238" s="385"/>
    </row>
    <row r="239" spans="1:16" ht="15.75" x14ac:dyDescent="0.25">
      <c r="A239" s="385"/>
      <c r="B239" s="385"/>
      <c r="C239" s="385"/>
      <c r="D239" s="385"/>
      <c r="E239" s="385"/>
      <c r="F239" s="385"/>
      <c r="G239" s="385"/>
      <c r="H239" s="385"/>
      <c r="I239" s="385"/>
      <c r="J239" s="385"/>
      <c r="K239" s="385"/>
      <c r="L239" s="385"/>
      <c r="M239" s="385"/>
      <c r="N239" s="385"/>
      <c r="O239" s="385"/>
      <c r="P239" s="385"/>
    </row>
    <row r="240" spans="1:16" ht="15.75" x14ac:dyDescent="0.25">
      <c r="A240" s="385"/>
      <c r="B240" s="385"/>
      <c r="C240" s="385"/>
      <c r="D240" s="385"/>
      <c r="E240" s="385"/>
      <c r="F240" s="385"/>
      <c r="G240" s="385"/>
      <c r="H240" s="385"/>
      <c r="I240" s="385"/>
      <c r="J240" s="385"/>
      <c r="K240" s="385"/>
      <c r="L240" s="385"/>
      <c r="M240" s="385"/>
      <c r="N240" s="385"/>
      <c r="O240" s="385"/>
      <c r="P240" s="385"/>
    </row>
    <row r="241" spans="1:16" ht="15.75" x14ac:dyDescent="0.25">
      <c r="A241" s="385"/>
      <c r="B241" s="385"/>
      <c r="C241" s="385"/>
      <c r="D241" s="385"/>
      <c r="E241" s="385"/>
      <c r="F241" s="385"/>
      <c r="G241" s="385"/>
      <c r="H241" s="385"/>
      <c r="I241" s="385"/>
      <c r="J241" s="385"/>
      <c r="K241" s="385"/>
      <c r="L241" s="385"/>
      <c r="M241" s="385"/>
      <c r="N241" s="385"/>
      <c r="O241" s="385"/>
      <c r="P241" s="385"/>
    </row>
    <row r="242" spans="1:16" ht="15.75" x14ac:dyDescent="0.25">
      <c r="A242" s="385"/>
      <c r="B242" s="385"/>
      <c r="C242" s="385"/>
      <c r="D242" s="385"/>
      <c r="E242" s="385"/>
      <c r="F242" s="385"/>
      <c r="G242" s="385"/>
      <c r="H242" s="385"/>
      <c r="I242" s="385"/>
      <c r="J242" s="385"/>
      <c r="K242" s="385"/>
      <c r="L242" s="385"/>
      <c r="M242" s="385"/>
      <c r="N242" s="385"/>
      <c r="O242" s="385"/>
      <c r="P242" s="385"/>
    </row>
    <row r="243" spans="1:16" ht="15.75" x14ac:dyDescent="0.25">
      <c r="A243" s="385"/>
      <c r="B243" s="385"/>
      <c r="C243" s="385"/>
      <c r="D243" s="385"/>
      <c r="E243" s="385"/>
      <c r="F243" s="385"/>
      <c r="G243" s="385"/>
      <c r="H243" s="385"/>
      <c r="I243" s="385"/>
      <c r="J243" s="385"/>
      <c r="K243" s="385"/>
      <c r="L243" s="385"/>
      <c r="M243" s="385"/>
      <c r="N243" s="385"/>
      <c r="O243" s="385"/>
      <c r="P243" s="385"/>
    </row>
    <row r="244" spans="1:16" ht="15.75" x14ac:dyDescent="0.25">
      <c r="A244" s="385"/>
      <c r="B244" s="385"/>
      <c r="C244" s="385"/>
      <c r="D244" s="385"/>
      <c r="E244" s="385"/>
      <c r="F244" s="385"/>
      <c r="G244" s="385"/>
      <c r="H244" s="385"/>
      <c r="I244" s="385"/>
      <c r="J244" s="385"/>
      <c r="K244" s="385"/>
      <c r="L244" s="385"/>
      <c r="M244" s="385"/>
      <c r="N244" s="385"/>
      <c r="O244" s="385"/>
      <c r="P244" s="385"/>
    </row>
    <row r="245" spans="1:16" ht="15.75" x14ac:dyDescent="0.25">
      <c r="A245" s="385"/>
      <c r="B245" s="385"/>
      <c r="C245" s="385"/>
      <c r="D245" s="385"/>
      <c r="E245" s="385"/>
      <c r="F245" s="385"/>
      <c r="G245" s="385"/>
      <c r="H245" s="385"/>
      <c r="I245" s="385"/>
      <c r="J245" s="385"/>
      <c r="K245" s="385"/>
      <c r="L245" s="385"/>
      <c r="M245" s="385"/>
      <c r="N245" s="385"/>
      <c r="O245" s="385"/>
      <c r="P245" s="385"/>
    </row>
    <row r="246" spans="1:16" ht="15.75" x14ac:dyDescent="0.25">
      <c r="A246" s="385"/>
      <c r="B246" s="385"/>
      <c r="C246" s="385"/>
      <c r="D246" s="385"/>
      <c r="E246" s="385"/>
      <c r="F246" s="385"/>
      <c r="G246" s="385"/>
      <c r="H246" s="385"/>
      <c r="I246" s="385"/>
      <c r="J246" s="385"/>
      <c r="K246" s="385"/>
      <c r="L246" s="385"/>
      <c r="M246" s="385"/>
      <c r="N246" s="385"/>
      <c r="O246" s="385"/>
      <c r="P246" s="385"/>
    </row>
    <row r="247" spans="1:16" ht="15.75" x14ac:dyDescent="0.25">
      <c r="A247" s="385"/>
      <c r="B247" s="385"/>
      <c r="C247" s="385"/>
      <c r="D247" s="385"/>
      <c r="E247" s="385"/>
      <c r="F247" s="385"/>
      <c r="G247" s="385"/>
      <c r="H247" s="385"/>
      <c r="I247" s="385"/>
      <c r="J247" s="385"/>
      <c r="K247" s="385"/>
      <c r="L247" s="385"/>
      <c r="M247" s="385"/>
      <c r="N247" s="385"/>
      <c r="O247" s="385"/>
      <c r="P247" s="385"/>
    </row>
    <row r="248" spans="1:16" ht="15.75" x14ac:dyDescent="0.25">
      <c r="A248" s="385"/>
      <c r="B248" s="385"/>
      <c r="C248" s="385"/>
      <c r="D248" s="385"/>
      <c r="E248" s="385"/>
      <c r="F248" s="385"/>
      <c r="G248" s="385"/>
      <c r="H248" s="385"/>
      <c r="I248" s="385"/>
      <c r="J248" s="385"/>
      <c r="K248" s="385"/>
      <c r="L248" s="385"/>
      <c r="M248" s="385"/>
      <c r="N248" s="385"/>
      <c r="O248" s="385"/>
      <c r="P248" s="385"/>
    </row>
    <row r="249" spans="1:16" ht="15.75" x14ac:dyDescent="0.25">
      <c r="A249" s="385"/>
      <c r="B249" s="385"/>
      <c r="C249" s="385"/>
      <c r="D249" s="385"/>
      <c r="E249" s="385"/>
      <c r="F249" s="385"/>
      <c r="G249" s="385"/>
      <c r="H249" s="385"/>
      <c r="I249" s="385"/>
      <c r="J249" s="385"/>
      <c r="K249" s="385"/>
      <c r="L249" s="385"/>
      <c r="M249" s="385"/>
      <c r="N249" s="385"/>
      <c r="O249" s="385"/>
      <c r="P249" s="385"/>
    </row>
    <row r="250" spans="1:16" ht="15.75" x14ac:dyDescent="0.25">
      <c r="A250" s="385"/>
      <c r="B250" s="385"/>
      <c r="C250" s="385"/>
      <c r="D250" s="385"/>
      <c r="E250" s="385"/>
      <c r="F250" s="385"/>
      <c r="G250" s="385"/>
      <c r="H250" s="385"/>
      <c r="I250" s="385"/>
      <c r="J250" s="385"/>
      <c r="K250" s="385"/>
      <c r="L250" s="385"/>
      <c r="M250" s="385"/>
      <c r="N250" s="385"/>
      <c r="O250" s="385"/>
      <c r="P250" s="385"/>
    </row>
    <row r="251" spans="1:16" ht="15.75" x14ac:dyDescent="0.25">
      <c r="A251" s="385"/>
      <c r="B251" s="385"/>
      <c r="C251" s="385"/>
      <c r="D251" s="385"/>
      <c r="E251" s="385"/>
      <c r="F251" s="385"/>
      <c r="G251" s="385"/>
      <c r="H251" s="385"/>
      <c r="I251" s="385"/>
      <c r="J251" s="385"/>
      <c r="K251" s="385"/>
      <c r="L251" s="385"/>
      <c r="M251" s="385"/>
      <c r="N251" s="385"/>
      <c r="O251" s="385"/>
      <c r="P251" s="385"/>
    </row>
    <row r="252" spans="1:16" ht="15.75" x14ac:dyDescent="0.25">
      <c r="A252" s="385"/>
      <c r="B252" s="385"/>
      <c r="C252" s="385"/>
      <c r="D252" s="385"/>
      <c r="E252" s="385"/>
      <c r="F252" s="385"/>
      <c r="G252" s="385"/>
      <c r="H252" s="385"/>
      <c r="I252" s="385"/>
      <c r="J252" s="385"/>
      <c r="K252" s="385"/>
      <c r="L252" s="385"/>
      <c r="M252" s="385"/>
      <c r="N252" s="385"/>
      <c r="O252" s="385"/>
      <c r="P252" s="385"/>
    </row>
    <row r="253" spans="1:16" ht="15.75" x14ac:dyDescent="0.25">
      <c r="A253" s="385"/>
      <c r="B253" s="385"/>
      <c r="C253" s="385"/>
      <c r="D253" s="385"/>
      <c r="E253" s="385"/>
      <c r="F253" s="385"/>
      <c r="G253" s="385"/>
      <c r="H253" s="385"/>
      <c r="I253" s="385"/>
      <c r="J253" s="385"/>
      <c r="K253" s="385"/>
      <c r="L253" s="385"/>
      <c r="M253" s="385"/>
      <c r="N253" s="385"/>
      <c r="O253" s="385"/>
      <c r="P253" s="385"/>
    </row>
    <row r="254" spans="1:16" ht="15.75" x14ac:dyDescent="0.25">
      <c r="A254" s="385"/>
      <c r="B254" s="385"/>
      <c r="C254" s="385"/>
      <c r="D254" s="385"/>
      <c r="E254" s="385"/>
      <c r="F254" s="385"/>
      <c r="G254" s="385"/>
      <c r="H254" s="385"/>
      <c r="I254" s="385"/>
      <c r="J254" s="385"/>
      <c r="K254" s="385"/>
      <c r="L254" s="385"/>
      <c r="M254" s="385"/>
      <c r="N254" s="385"/>
      <c r="O254" s="385"/>
      <c r="P254" s="385"/>
    </row>
    <row r="255" spans="1:16" ht="15.75" x14ac:dyDescent="0.25">
      <c r="A255" s="385"/>
      <c r="B255" s="385"/>
      <c r="C255" s="385"/>
      <c r="D255" s="385"/>
      <c r="E255" s="385"/>
      <c r="F255" s="385"/>
      <c r="G255" s="385"/>
      <c r="H255" s="385"/>
      <c r="I255" s="385"/>
      <c r="J255" s="385"/>
      <c r="K255" s="385"/>
      <c r="L255" s="385"/>
      <c r="M255" s="385"/>
      <c r="N255" s="385"/>
      <c r="O255" s="385"/>
      <c r="P255" s="385"/>
    </row>
    <row r="256" spans="1:16" ht="15.75" x14ac:dyDescent="0.25">
      <c r="A256" s="385"/>
      <c r="B256" s="385"/>
      <c r="C256" s="385"/>
      <c r="D256" s="385"/>
      <c r="E256" s="385"/>
      <c r="F256" s="385"/>
      <c r="G256" s="385"/>
      <c r="H256" s="385"/>
      <c r="I256" s="385"/>
      <c r="J256" s="385"/>
      <c r="K256" s="385"/>
      <c r="L256" s="385"/>
      <c r="M256" s="385"/>
      <c r="N256" s="385"/>
      <c r="O256" s="385"/>
      <c r="P256" s="385"/>
    </row>
    <row r="257" spans="1:16" ht="15.75" x14ac:dyDescent="0.25">
      <c r="A257" s="385"/>
      <c r="B257" s="385"/>
      <c r="C257" s="385"/>
      <c r="D257" s="385"/>
      <c r="E257" s="385"/>
      <c r="F257" s="385"/>
      <c r="G257" s="385"/>
      <c r="H257" s="385"/>
      <c r="I257" s="385"/>
      <c r="J257" s="385"/>
      <c r="K257" s="385"/>
      <c r="L257" s="385"/>
      <c r="M257" s="385"/>
      <c r="N257" s="385"/>
      <c r="O257" s="385"/>
      <c r="P257" s="385"/>
    </row>
    <row r="258" spans="1:16" ht="15.75" x14ac:dyDescent="0.25">
      <c r="A258" s="385"/>
      <c r="B258" s="385"/>
      <c r="C258" s="385"/>
      <c r="D258" s="385"/>
      <c r="E258" s="385"/>
      <c r="F258" s="385"/>
      <c r="G258" s="385"/>
      <c r="H258" s="385"/>
      <c r="I258" s="385"/>
      <c r="J258" s="385"/>
      <c r="K258" s="385"/>
      <c r="L258" s="385"/>
      <c r="M258" s="385"/>
      <c r="N258" s="385"/>
      <c r="O258" s="385"/>
      <c r="P258" s="385"/>
    </row>
    <row r="259" spans="1:16" ht="15.75" x14ac:dyDescent="0.25">
      <c r="A259" s="385"/>
      <c r="B259" s="385"/>
      <c r="C259" s="385"/>
      <c r="D259" s="385"/>
      <c r="E259" s="385"/>
      <c r="F259" s="385"/>
      <c r="G259" s="385"/>
      <c r="H259" s="385"/>
      <c r="I259" s="385"/>
      <c r="J259" s="385"/>
      <c r="K259" s="385"/>
      <c r="L259" s="385"/>
      <c r="M259" s="385"/>
      <c r="N259" s="385"/>
      <c r="O259" s="385"/>
      <c r="P259" s="385"/>
    </row>
    <row r="260" spans="1:16" ht="15.75" x14ac:dyDescent="0.25">
      <c r="A260" s="385"/>
      <c r="B260" s="385"/>
      <c r="C260" s="385"/>
      <c r="D260" s="385"/>
      <c r="E260" s="385"/>
      <c r="F260" s="385"/>
      <c r="G260" s="385"/>
      <c r="H260" s="385"/>
      <c r="I260" s="385"/>
      <c r="J260" s="385"/>
      <c r="K260" s="385"/>
      <c r="L260" s="385"/>
      <c r="M260" s="385"/>
      <c r="N260" s="385"/>
      <c r="O260" s="385"/>
      <c r="P260" s="385"/>
    </row>
    <row r="261" spans="1:16" ht="15.75" x14ac:dyDescent="0.25">
      <c r="A261" s="385"/>
      <c r="B261" s="385"/>
      <c r="C261" s="385"/>
      <c r="D261" s="385"/>
      <c r="E261" s="385"/>
      <c r="F261" s="385"/>
      <c r="G261" s="385"/>
      <c r="H261" s="385"/>
      <c r="I261" s="385"/>
      <c r="J261" s="385"/>
      <c r="K261" s="385"/>
      <c r="L261" s="385"/>
      <c r="M261" s="385"/>
      <c r="N261" s="385"/>
      <c r="O261" s="385"/>
      <c r="P261" s="385"/>
    </row>
    <row r="262" spans="1:16" ht="15.75" x14ac:dyDescent="0.25">
      <c r="A262" s="385"/>
      <c r="B262" s="385"/>
      <c r="C262" s="385"/>
      <c r="D262" s="385"/>
      <c r="E262" s="385"/>
      <c r="F262" s="385"/>
      <c r="G262" s="385"/>
      <c r="H262" s="385"/>
      <c r="I262" s="385"/>
      <c r="J262" s="385"/>
      <c r="K262" s="385"/>
      <c r="L262" s="385"/>
      <c r="M262" s="385"/>
      <c r="N262" s="385"/>
      <c r="O262" s="385"/>
      <c r="P262" s="385"/>
    </row>
    <row r="263" spans="1:16" ht="15.75" x14ac:dyDescent="0.25">
      <c r="A263" s="385"/>
      <c r="B263" s="385"/>
      <c r="C263" s="385"/>
      <c r="D263" s="385"/>
      <c r="E263" s="385"/>
      <c r="F263" s="385"/>
      <c r="G263" s="385"/>
      <c r="H263" s="385"/>
      <c r="I263" s="385"/>
      <c r="J263" s="385"/>
      <c r="K263" s="385"/>
      <c r="L263" s="385"/>
      <c r="M263" s="385"/>
      <c r="N263" s="385"/>
      <c r="O263" s="385"/>
      <c r="P263" s="385"/>
    </row>
    <row r="264" spans="1:16" ht="15.75" x14ac:dyDescent="0.25">
      <c r="A264" s="385"/>
      <c r="B264" s="385"/>
      <c r="C264" s="385"/>
      <c r="D264" s="385"/>
      <c r="E264" s="385"/>
      <c r="F264" s="385"/>
      <c r="G264" s="385"/>
      <c r="H264" s="385"/>
      <c r="I264" s="385"/>
      <c r="J264" s="385"/>
      <c r="K264" s="385"/>
      <c r="L264" s="385"/>
      <c r="M264" s="385"/>
      <c r="N264" s="385"/>
      <c r="O264" s="385"/>
      <c r="P264" s="385"/>
    </row>
    <row r="265" spans="1:16" ht="15.75" x14ac:dyDescent="0.25">
      <c r="A265" s="385"/>
      <c r="B265" s="385"/>
      <c r="C265" s="385"/>
      <c r="D265" s="385"/>
      <c r="E265" s="385"/>
      <c r="F265" s="385"/>
      <c r="G265" s="385"/>
      <c r="H265" s="385"/>
      <c r="I265" s="385"/>
      <c r="J265" s="385"/>
      <c r="K265" s="385"/>
      <c r="L265" s="385"/>
      <c r="M265" s="385"/>
      <c r="N265" s="385"/>
      <c r="O265" s="385"/>
      <c r="P265" s="385"/>
    </row>
    <row r="266" spans="1:16" ht="15.75" x14ac:dyDescent="0.25">
      <c r="A266" s="385"/>
      <c r="B266" s="385"/>
      <c r="C266" s="385"/>
      <c r="D266" s="385"/>
      <c r="E266" s="385"/>
      <c r="F266" s="385"/>
      <c r="G266" s="385"/>
      <c r="H266" s="385"/>
      <c r="I266" s="385"/>
      <c r="J266" s="385"/>
      <c r="K266" s="385"/>
      <c r="L266" s="385"/>
      <c r="M266" s="385"/>
      <c r="N266" s="385"/>
      <c r="O266" s="385"/>
      <c r="P266" s="385"/>
    </row>
    <row r="267" spans="1:16" ht="15.75" x14ac:dyDescent="0.25">
      <c r="A267" s="385"/>
      <c r="B267" s="385"/>
      <c r="C267" s="385"/>
      <c r="D267" s="385"/>
      <c r="E267" s="385"/>
      <c r="F267" s="385"/>
      <c r="G267" s="385"/>
      <c r="H267" s="385"/>
      <c r="I267" s="385"/>
      <c r="J267" s="385"/>
      <c r="K267" s="385"/>
      <c r="L267" s="385"/>
      <c r="M267" s="385"/>
      <c r="N267" s="385"/>
      <c r="O267" s="385"/>
      <c r="P267" s="385"/>
    </row>
    <row r="268" spans="1:16" ht="15.75" x14ac:dyDescent="0.25">
      <c r="A268" s="385"/>
      <c r="B268" s="385"/>
      <c r="C268" s="385"/>
      <c r="D268" s="385"/>
      <c r="E268" s="385"/>
      <c r="F268" s="385"/>
      <c r="G268" s="385"/>
      <c r="H268" s="385"/>
      <c r="I268" s="385"/>
      <c r="J268" s="385"/>
      <c r="K268" s="385"/>
      <c r="L268" s="385"/>
      <c r="M268" s="385"/>
      <c r="N268" s="385"/>
      <c r="O268" s="385"/>
      <c r="P268" s="385"/>
    </row>
    <row r="269" spans="1:16" ht="15.75" x14ac:dyDescent="0.25">
      <c r="A269" s="385"/>
      <c r="B269" s="385"/>
      <c r="C269" s="385"/>
      <c r="D269" s="385"/>
      <c r="E269" s="385"/>
      <c r="F269" s="385"/>
      <c r="G269" s="385"/>
      <c r="H269" s="385"/>
      <c r="I269" s="385"/>
      <c r="J269" s="385"/>
      <c r="K269" s="385"/>
      <c r="L269" s="385"/>
      <c r="M269" s="385"/>
      <c r="N269" s="385"/>
      <c r="O269" s="385"/>
      <c r="P269" s="385"/>
    </row>
    <row r="270" spans="1:16" ht="15.75" x14ac:dyDescent="0.25">
      <c r="A270" s="385"/>
      <c r="B270" s="385"/>
      <c r="C270" s="385"/>
      <c r="D270" s="385"/>
      <c r="E270" s="385"/>
      <c r="F270" s="385"/>
      <c r="G270" s="385"/>
      <c r="H270" s="385"/>
      <c r="I270" s="385"/>
      <c r="J270" s="385"/>
      <c r="K270" s="385"/>
      <c r="L270" s="385"/>
      <c r="M270" s="385"/>
      <c r="N270" s="385"/>
      <c r="O270" s="385"/>
      <c r="P270" s="385"/>
    </row>
    <row r="271" spans="1:16" ht="15.75" x14ac:dyDescent="0.25">
      <c r="A271" s="385"/>
      <c r="B271" s="385"/>
      <c r="C271" s="385"/>
      <c r="D271" s="385"/>
      <c r="E271" s="385"/>
      <c r="F271" s="385"/>
      <c r="G271" s="385"/>
      <c r="H271" s="385"/>
      <c r="I271" s="385"/>
      <c r="J271" s="385"/>
      <c r="K271" s="385"/>
      <c r="L271" s="385"/>
      <c r="M271" s="385"/>
      <c r="N271" s="385"/>
      <c r="O271" s="385"/>
      <c r="P271" s="385"/>
    </row>
    <row r="272" spans="1:16" ht="15.75" x14ac:dyDescent="0.25">
      <c r="A272" s="385"/>
      <c r="B272" s="385"/>
      <c r="C272" s="385"/>
      <c r="D272" s="385"/>
      <c r="E272" s="385"/>
      <c r="F272" s="385"/>
      <c r="G272" s="385"/>
      <c r="H272" s="385"/>
      <c r="I272" s="385"/>
      <c r="J272" s="385"/>
      <c r="K272" s="385"/>
      <c r="L272" s="385"/>
      <c r="M272" s="385"/>
      <c r="N272" s="385"/>
      <c r="O272" s="385"/>
      <c r="P272" s="385"/>
    </row>
    <row r="273" spans="1:16" ht="15.75" x14ac:dyDescent="0.25">
      <c r="A273" s="385"/>
      <c r="B273" s="385"/>
      <c r="C273" s="385"/>
      <c r="D273" s="385"/>
      <c r="E273" s="385"/>
      <c r="F273" s="385"/>
      <c r="G273" s="385"/>
      <c r="H273" s="385"/>
      <c r="I273" s="385"/>
      <c r="J273" s="385"/>
      <c r="K273" s="385"/>
      <c r="L273" s="385"/>
      <c r="M273" s="385"/>
      <c r="N273" s="385"/>
      <c r="O273" s="385"/>
      <c r="P273" s="385"/>
    </row>
    <row r="274" spans="1:16" ht="15.75" x14ac:dyDescent="0.25">
      <c r="A274" s="385"/>
      <c r="B274" s="385"/>
      <c r="C274" s="385"/>
      <c r="D274" s="385"/>
      <c r="E274" s="385"/>
      <c r="F274" s="385"/>
      <c r="G274" s="385"/>
      <c r="H274" s="385"/>
      <c r="I274" s="385"/>
      <c r="J274" s="385"/>
      <c r="K274" s="385"/>
      <c r="L274" s="385"/>
      <c r="M274" s="385"/>
      <c r="N274" s="385"/>
      <c r="O274" s="385"/>
      <c r="P274" s="385"/>
    </row>
    <row r="275" spans="1:16" ht="15.75" x14ac:dyDescent="0.25">
      <c r="A275" s="385"/>
      <c r="B275" s="385"/>
      <c r="C275" s="385"/>
      <c r="D275" s="385"/>
      <c r="E275" s="385"/>
      <c r="F275" s="385"/>
      <c r="G275" s="385"/>
      <c r="H275" s="385"/>
      <c r="I275" s="385"/>
      <c r="J275" s="385"/>
      <c r="K275" s="385"/>
      <c r="L275" s="385"/>
      <c r="M275" s="385"/>
      <c r="N275" s="385"/>
      <c r="O275" s="385"/>
      <c r="P275" s="385"/>
    </row>
    <row r="276" spans="1:16" ht="15.75" x14ac:dyDescent="0.25">
      <c r="A276" s="385"/>
      <c r="B276" s="385"/>
      <c r="C276" s="385"/>
      <c r="D276" s="385"/>
      <c r="E276" s="385"/>
      <c r="F276" s="385"/>
      <c r="G276" s="385"/>
      <c r="H276" s="385"/>
      <c r="I276" s="385"/>
      <c r="J276" s="385"/>
      <c r="K276" s="385"/>
      <c r="L276" s="385"/>
      <c r="M276" s="385"/>
      <c r="N276" s="385"/>
      <c r="O276" s="385"/>
      <c r="P276" s="385"/>
    </row>
    <row r="277" spans="1:16" ht="15.75" x14ac:dyDescent="0.25">
      <c r="F277" s="385"/>
      <c r="G277" s="385"/>
      <c r="H277" s="385"/>
      <c r="I277" s="385"/>
      <c r="J277" s="385"/>
      <c r="K277" s="385"/>
      <c r="L277" s="385"/>
      <c r="M277" s="385"/>
      <c r="N277" s="385"/>
      <c r="O277" s="385"/>
      <c r="P277" s="385"/>
    </row>
    <row r="278" spans="1:16" ht="15.75" x14ac:dyDescent="0.25">
      <c r="F278" s="385"/>
      <c r="G278" s="385"/>
      <c r="H278" s="385"/>
      <c r="I278" s="385"/>
      <c r="J278" s="385"/>
      <c r="K278" s="385"/>
      <c r="L278" s="385"/>
      <c r="M278" s="385"/>
      <c r="N278" s="385"/>
      <c r="O278" s="385"/>
      <c r="P278" s="385"/>
    </row>
  </sheetData>
  <dataConsolidate/>
  <mergeCells count="18">
    <mergeCell ref="A31:B31"/>
    <mergeCell ref="G31:N31"/>
    <mergeCell ref="A2:E2"/>
    <mergeCell ref="A3:E3"/>
    <mergeCell ref="A4:E4"/>
    <mergeCell ref="B5:E5"/>
    <mergeCell ref="G5:J5"/>
    <mergeCell ref="A6:E6"/>
    <mergeCell ref="B10:B13"/>
    <mergeCell ref="A14:A16"/>
    <mergeCell ref="B14:B16"/>
    <mergeCell ref="G23:H25"/>
    <mergeCell ref="A30:B30"/>
    <mergeCell ref="G32:N32"/>
    <mergeCell ref="G33:G34"/>
    <mergeCell ref="I33:M33"/>
    <mergeCell ref="A34:B34"/>
    <mergeCell ref="A35:B35"/>
  </mergeCells>
  <dataValidations count="2">
    <dataValidation type="list" allowBlank="1" showInputMessage="1" showErrorMessage="1" sqref="G9 JC9 SY9 ACU9 AMQ9 AWM9 BGI9 BQE9 CAA9 CJW9 CTS9 DDO9 DNK9 DXG9 EHC9 EQY9 FAU9 FKQ9 FUM9 GEI9 GOE9 GYA9 HHW9 HRS9 IBO9 ILK9 IVG9 JFC9 JOY9 JYU9 KIQ9 KSM9 LCI9 LME9 LWA9 MFW9 MPS9 MZO9 NJK9 NTG9 ODC9 OMY9 OWU9 PGQ9 PQM9 QAI9 QKE9 QUA9 RDW9 RNS9 RXO9 SHK9 SRG9 TBC9 TKY9 TUU9 UEQ9 UOM9 UYI9 VIE9 VSA9 WBW9 WLS9 WVO9 G65545 JC65545 SY65545 ACU65545 AMQ65545 AWM65545 BGI65545 BQE65545 CAA65545 CJW65545 CTS65545 DDO65545 DNK65545 DXG65545 EHC65545 EQY65545 FAU65545 FKQ65545 FUM65545 GEI65545 GOE65545 GYA65545 HHW65545 HRS65545 IBO65545 ILK65545 IVG65545 JFC65545 JOY65545 JYU65545 KIQ65545 KSM65545 LCI65545 LME65545 LWA65545 MFW65545 MPS65545 MZO65545 NJK65545 NTG65545 ODC65545 OMY65545 OWU65545 PGQ65545 PQM65545 QAI65545 QKE65545 QUA65545 RDW65545 RNS65545 RXO65545 SHK65545 SRG65545 TBC65545 TKY65545 TUU65545 UEQ65545 UOM65545 UYI65545 VIE65545 VSA65545 WBW65545 WLS65545 WVO65545 G131081 JC131081 SY131081 ACU131081 AMQ131081 AWM131081 BGI131081 BQE131081 CAA131081 CJW131081 CTS131081 DDO131081 DNK131081 DXG131081 EHC131081 EQY131081 FAU131081 FKQ131081 FUM131081 GEI131081 GOE131081 GYA131081 HHW131081 HRS131081 IBO131081 ILK131081 IVG131081 JFC131081 JOY131081 JYU131081 KIQ131081 KSM131081 LCI131081 LME131081 LWA131081 MFW131081 MPS131081 MZO131081 NJK131081 NTG131081 ODC131081 OMY131081 OWU131081 PGQ131081 PQM131081 QAI131081 QKE131081 QUA131081 RDW131081 RNS131081 RXO131081 SHK131081 SRG131081 TBC131081 TKY131081 TUU131081 UEQ131081 UOM131081 UYI131081 VIE131081 VSA131081 WBW131081 WLS131081 WVO131081 G196617 JC196617 SY196617 ACU196617 AMQ196617 AWM196617 BGI196617 BQE196617 CAA196617 CJW196617 CTS196617 DDO196617 DNK196617 DXG196617 EHC196617 EQY196617 FAU196617 FKQ196617 FUM196617 GEI196617 GOE196617 GYA196617 HHW196617 HRS196617 IBO196617 ILK196617 IVG196617 JFC196617 JOY196617 JYU196617 KIQ196617 KSM196617 LCI196617 LME196617 LWA196617 MFW196617 MPS196617 MZO196617 NJK196617 NTG196617 ODC196617 OMY196617 OWU196617 PGQ196617 PQM196617 QAI196617 QKE196617 QUA196617 RDW196617 RNS196617 RXO196617 SHK196617 SRG196617 TBC196617 TKY196617 TUU196617 UEQ196617 UOM196617 UYI196617 VIE196617 VSA196617 WBW196617 WLS196617 WVO196617 G262153 JC262153 SY262153 ACU262153 AMQ262153 AWM262153 BGI262153 BQE262153 CAA262153 CJW262153 CTS262153 DDO262153 DNK262153 DXG262153 EHC262153 EQY262153 FAU262153 FKQ262153 FUM262153 GEI262153 GOE262153 GYA262153 HHW262153 HRS262153 IBO262153 ILK262153 IVG262153 JFC262153 JOY262153 JYU262153 KIQ262153 KSM262153 LCI262153 LME262153 LWA262153 MFW262153 MPS262153 MZO262153 NJK262153 NTG262153 ODC262153 OMY262153 OWU262153 PGQ262153 PQM262153 QAI262153 QKE262153 QUA262153 RDW262153 RNS262153 RXO262153 SHK262153 SRG262153 TBC262153 TKY262153 TUU262153 UEQ262153 UOM262153 UYI262153 VIE262153 VSA262153 WBW262153 WLS262153 WVO262153 G327689 JC327689 SY327689 ACU327689 AMQ327689 AWM327689 BGI327689 BQE327689 CAA327689 CJW327689 CTS327689 DDO327689 DNK327689 DXG327689 EHC327689 EQY327689 FAU327689 FKQ327689 FUM327689 GEI327689 GOE327689 GYA327689 HHW327689 HRS327689 IBO327689 ILK327689 IVG327689 JFC327689 JOY327689 JYU327689 KIQ327689 KSM327689 LCI327689 LME327689 LWA327689 MFW327689 MPS327689 MZO327689 NJK327689 NTG327689 ODC327689 OMY327689 OWU327689 PGQ327689 PQM327689 QAI327689 QKE327689 QUA327689 RDW327689 RNS327689 RXO327689 SHK327689 SRG327689 TBC327689 TKY327689 TUU327689 UEQ327689 UOM327689 UYI327689 VIE327689 VSA327689 WBW327689 WLS327689 WVO327689 G393225 JC393225 SY393225 ACU393225 AMQ393225 AWM393225 BGI393225 BQE393225 CAA393225 CJW393225 CTS393225 DDO393225 DNK393225 DXG393225 EHC393225 EQY393225 FAU393225 FKQ393225 FUM393225 GEI393225 GOE393225 GYA393225 HHW393225 HRS393225 IBO393225 ILK393225 IVG393225 JFC393225 JOY393225 JYU393225 KIQ393225 KSM393225 LCI393225 LME393225 LWA393225 MFW393225 MPS393225 MZO393225 NJK393225 NTG393225 ODC393225 OMY393225 OWU393225 PGQ393225 PQM393225 QAI393225 QKE393225 QUA393225 RDW393225 RNS393225 RXO393225 SHK393225 SRG393225 TBC393225 TKY393225 TUU393225 UEQ393225 UOM393225 UYI393225 VIE393225 VSA393225 WBW393225 WLS393225 WVO393225 G458761 JC458761 SY458761 ACU458761 AMQ458761 AWM458761 BGI458761 BQE458761 CAA458761 CJW458761 CTS458761 DDO458761 DNK458761 DXG458761 EHC458761 EQY458761 FAU458761 FKQ458761 FUM458761 GEI458761 GOE458761 GYA458761 HHW458761 HRS458761 IBO458761 ILK458761 IVG458761 JFC458761 JOY458761 JYU458761 KIQ458761 KSM458761 LCI458761 LME458761 LWA458761 MFW458761 MPS458761 MZO458761 NJK458761 NTG458761 ODC458761 OMY458761 OWU458761 PGQ458761 PQM458761 QAI458761 QKE458761 QUA458761 RDW458761 RNS458761 RXO458761 SHK458761 SRG458761 TBC458761 TKY458761 TUU458761 UEQ458761 UOM458761 UYI458761 VIE458761 VSA458761 WBW458761 WLS458761 WVO458761 G524297 JC524297 SY524297 ACU524297 AMQ524297 AWM524297 BGI524297 BQE524297 CAA524297 CJW524297 CTS524297 DDO524297 DNK524297 DXG524297 EHC524297 EQY524297 FAU524297 FKQ524297 FUM524297 GEI524297 GOE524297 GYA524297 HHW524297 HRS524297 IBO524297 ILK524297 IVG524297 JFC524297 JOY524297 JYU524297 KIQ524297 KSM524297 LCI524297 LME524297 LWA524297 MFW524297 MPS524297 MZO524297 NJK524297 NTG524297 ODC524297 OMY524297 OWU524297 PGQ524297 PQM524297 QAI524297 QKE524297 QUA524297 RDW524297 RNS524297 RXO524297 SHK524297 SRG524297 TBC524297 TKY524297 TUU524297 UEQ524297 UOM524297 UYI524297 VIE524297 VSA524297 WBW524297 WLS524297 WVO524297 G589833 JC589833 SY589833 ACU589833 AMQ589833 AWM589833 BGI589833 BQE589833 CAA589833 CJW589833 CTS589833 DDO589833 DNK589833 DXG589833 EHC589833 EQY589833 FAU589833 FKQ589833 FUM589833 GEI589833 GOE589833 GYA589833 HHW589833 HRS589833 IBO589833 ILK589833 IVG589833 JFC589833 JOY589833 JYU589833 KIQ589833 KSM589833 LCI589833 LME589833 LWA589833 MFW589833 MPS589833 MZO589833 NJK589833 NTG589833 ODC589833 OMY589833 OWU589833 PGQ589833 PQM589833 QAI589833 QKE589833 QUA589833 RDW589833 RNS589833 RXO589833 SHK589833 SRG589833 TBC589833 TKY589833 TUU589833 UEQ589833 UOM589833 UYI589833 VIE589833 VSA589833 WBW589833 WLS589833 WVO589833 G655369 JC655369 SY655369 ACU655369 AMQ655369 AWM655369 BGI655369 BQE655369 CAA655369 CJW655369 CTS655369 DDO655369 DNK655369 DXG655369 EHC655369 EQY655369 FAU655369 FKQ655369 FUM655369 GEI655369 GOE655369 GYA655369 HHW655369 HRS655369 IBO655369 ILK655369 IVG655369 JFC655369 JOY655369 JYU655369 KIQ655369 KSM655369 LCI655369 LME655369 LWA655369 MFW655369 MPS655369 MZO655369 NJK655369 NTG655369 ODC655369 OMY655369 OWU655369 PGQ655369 PQM655369 QAI655369 QKE655369 QUA655369 RDW655369 RNS655369 RXO655369 SHK655369 SRG655369 TBC655369 TKY655369 TUU655369 UEQ655369 UOM655369 UYI655369 VIE655369 VSA655369 WBW655369 WLS655369 WVO655369 G720905 JC720905 SY720905 ACU720905 AMQ720905 AWM720905 BGI720905 BQE720905 CAA720905 CJW720905 CTS720905 DDO720905 DNK720905 DXG720905 EHC720905 EQY720905 FAU720905 FKQ720905 FUM720905 GEI720905 GOE720905 GYA720905 HHW720905 HRS720905 IBO720905 ILK720905 IVG720905 JFC720905 JOY720905 JYU720905 KIQ720905 KSM720905 LCI720905 LME720905 LWA720905 MFW720905 MPS720905 MZO720905 NJK720905 NTG720905 ODC720905 OMY720905 OWU720905 PGQ720905 PQM720905 QAI720905 QKE720905 QUA720905 RDW720905 RNS720905 RXO720905 SHK720905 SRG720905 TBC720905 TKY720905 TUU720905 UEQ720905 UOM720905 UYI720905 VIE720905 VSA720905 WBW720905 WLS720905 WVO720905 G786441 JC786441 SY786441 ACU786441 AMQ786441 AWM786441 BGI786441 BQE786441 CAA786441 CJW786441 CTS786441 DDO786441 DNK786441 DXG786441 EHC786441 EQY786441 FAU786441 FKQ786441 FUM786441 GEI786441 GOE786441 GYA786441 HHW786441 HRS786441 IBO786441 ILK786441 IVG786441 JFC786441 JOY786441 JYU786441 KIQ786441 KSM786441 LCI786441 LME786441 LWA786441 MFW786441 MPS786441 MZO786441 NJK786441 NTG786441 ODC786441 OMY786441 OWU786441 PGQ786441 PQM786441 QAI786441 QKE786441 QUA786441 RDW786441 RNS786441 RXO786441 SHK786441 SRG786441 TBC786441 TKY786441 TUU786441 UEQ786441 UOM786441 UYI786441 VIE786441 VSA786441 WBW786441 WLS786441 WVO786441 G851977 JC851977 SY851977 ACU851977 AMQ851977 AWM851977 BGI851977 BQE851977 CAA851977 CJW851977 CTS851977 DDO851977 DNK851977 DXG851977 EHC851977 EQY851977 FAU851977 FKQ851977 FUM851977 GEI851977 GOE851977 GYA851977 HHW851977 HRS851977 IBO851977 ILK851977 IVG851977 JFC851977 JOY851977 JYU851977 KIQ851977 KSM851977 LCI851977 LME851977 LWA851977 MFW851977 MPS851977 MZO851977 NJK851977 NTG851977 ODC851977 OMY851977 OWU851977 PGQ851977 PQM851977 QAI851977 QKE851977 QUA851977 RDW851977 RNS851977 RXO851977 SHK851977 SRG851977 TBC851977 TKY851977 TUU851977 UEQ851977 UOM851977 UYI851977 VIE851977 VSA851977 WBW851977 WLS851977 WVO851977 G917513 JC917513 SY917513 ACU917513 AMQ917513 AWM917513 BGI917513 BQE917513 CAA917513 CJW917513 CTS917513 DDO917513 DNK917513 DXG917513 EHC917513 EQY917513 FAU917513 FKQ917513 FUM917513 GEI917513 GOE917513 GYA917513 HHW917513 HRS917513 IBO917513 ILK917513 IVG917513 JFC917513 JOY917513 JYU917513 KIQ917513 KSM917513 LCI917513 LME917513 LWA917513 MFW917513 MPS917513 MZO917513 NJK917513 NTG917513 ODC917513 OMY917513 OWU917513 PGQ917513 PQM917513 QAI917513 QKE917513 QUA917513 RDW917513 RNS917513 RXO917513 SHK917513 SRG917513 TBC917513 TKY917513 TUU917513 UEQ917513 UOM917513 UYI917513 VIE917513 VSA917513 WBW917513 WLS917513 WVO917513 G983049 JC983049 SY983049 ACU983049 AMQ983049 AWM983049 BGI983049 BQE983049 CAA983049 CJW983049 CTS983049 DDO983049 DNK983049 DXG983049 EHC983049 EQY983049 FAU983049 FKQ983049 FUM983049 GEI983049 GOE983049 GYA983049 HHW983049 HRS983049 IBO983049 ILK983049 IVG983049 JFC983049 JOY983049 JYU983049 KIQ983049 KSM983049 LCI983049 LME983049 LWA983049 MFW983049 MPS983049 MZO983049 NJK983049 NTG983049 ODC983049 OMY983049 OWU983049 PGQ983049 PQM983049 QAI983049 QKE983049 QUA983049 RDW983049 RNS983049 RXO983049 SHK983049 SRG983049 TBC983049 TKY983049 TUU983049 UEQ983049 UOM983049 UYI983049 VIE983049 VSA983049 WBW983049 WLS983049 WVO983049">
      <formula1>ВЛ</formula1>
    </dataValidation>
    <dataValidation type="list" allowBlank="1" showInputMessage="1" showErrorMessage="1" sqref="K9 JG9 TC9 ACY9 AMU9 AWQ9 BGM9 BQI9 CAE9 CKA9 CTW9 DDS9 DNO9 DXK9 EHG9 ERC9 FAY9 FKU9 FUQ9 GEM9 GOI9 GYE9 HIA9 HRW9 IBS9 ILO9 IVK9 JFG9 JPC9 JYY9 KIU9 KSQ9 LCM9 LMI9 LWE9 MGA9 MPW9 MZS9 NJO9 NTK9 ODG9 ONC9 OWY9 PGU9 PQQ9 QAM9 QKI9 QUE9 REA9 RNW9 RXS9 SHO9 SRK9 TBG9 TLC9 TUY9 UEU9 UOQ9 UYM9 VII9 VSE9 WCA9 WLW9 WVS9 K65545 JG65545 TC65545 ACY65545 AMU65545 AWQ65545 BGM65545 BQI65545 CAE65545 CKA65545 CTW65545 DDS65545 DNO65545 DXK65545 EHG65545 ERC65545 FAY65545 FKU65545 FUQ65545 GEM65545 GOI65545 GYE65545 HIA65545 HRW65545 IBS65545 ILO65545 IVK65545 JFG65545 JPC65545 JYY65545 KIU65545 KSQ65545 LCM65545 LMI65545 LWE65545 MGA65545 MPW65545 MZS65545 NJO65545 NTK65545 ODG65545 ONC65545 OWY65545 PGU65545 PQQ65545 QAM65545 QKI65545 QUE65545 REA65545 RNW65545 RXS65545 SHO65545 SRK65545 TBG65545 TLC65545 TUY65545 UEU65545 UOQ65545 UYM65545 VII65545 VSE65545 WCA65545 WLW65545 WVS65545 K131081 JG131081 TC131081 ACY131081 AMU131081 AWQ131081 BGM131081 BQI131081 CAE131081 CKA131081 CTW131081 DDS131081 DNO131081 DXK131081 EHG131081 ERC131081 FAY131081 FKU131081 FUQ131081 GEM131081 GOI131081 GYE131081 HIA131081 HRW131081 IBS131081 ILO131081 IVK131081 JFG131081 JPC131081 JYY131081 KIU131081 KSQ131081 LCM131081 LMI131081 LWE131081 MGA131081 MPW131081 MZS131081 NJO131081 NTK131081 ODG131081 ONC131081 OWY131081 PGU131081 PQQ131081 QAM131081 QKI131081 QUE131081 REA131081 RNW131081 RXS131081 SHO131081 SRK131081 TBG131081 TLC131081 TUY131081 UEU131081 UOQ131081 UYM131081 VII131081 VSE131081 WCA131081 WLW131081 WVS131081 K196617 JG196617 TC196617 ACY196617 AMU196617 AWQ196617 BGM196617 BQI196617 CAE196617 CKA196617 CTW196617 DDS196617 DNO196617 DXK196617 EHG196617 ERC196617 FAY196617 FKU196617 FUQ196617 GEM196617 GOI196617 GYE196617 HIA196617 HRW196617 IBS196617 ILO196617 IVK196617 JFG196617 JPC196617 JYY196617 KIU196617 KSQ196617 LCM196617 LMI196617 LWE196617 MGA196617 MPW196617 MZS196617 NJO196617 NTK196617 ODG196617 ONC196617 OWY196617 PGU196617 PQQ196617 QAM196617 QKI196617 QUE196617 REA196617 RNW196617 RXS196617 SHO196617 SRK196617 TBG196617 TLC196617 TUY196617 UEU196617 UOQ196617 UYM196617 VII196617 VSE196617 WCA196617 WLW196617 WVS196617 K262153 JG262153 TC262153 ACY262153 AMU262153 AWQ262153 BGM262153 BQI262153 CAE262153 CKA262153 CTW262153 DDS262153 DNO262153 DXK262153 EHG262153 ERC262153 FAY262153 FKU262153 FUQ262153 GEM262153 GOI262153 GYE262153 HIA262153 HRW262153 IBS262153 ILO262153 IVK262153 JFG262153 JPC262153 JYY262153 KIU262153 KSQ262153 LCM262153 LMI262153 LWE262153 MGA262153 MPW262153 MZS262153 NJO262153 NTK262153 ODG262153 ONC262153 OWY262153 PGU262153 PQQ262153 QAM262153 QKI262153 QUE262153 REA262153 RNW262153 RXS262153 SHO262153 SRK262153 TBG262153 TLC262153 TUY262153 UEU262153 UOQ262153 UYM262153 VII262153 VSE262153 WCA262153 WLW262153 WVS262153 K327689 JG327689 TC327689 ACY327689 AMU327689 AWQ327689 BGM327689 BQI327689 CAE327689 CKA327689 CTW327689 DDS327689 DNO327689 DXK327689 EHG327689 ERC327689 FAY327689 FKU327689 FUQ327689 GEM327689 GOI327689 GYE327689 HIA327689 HRW327689 IBS327689 ILO327689 IVK327689 JFG327689 JPC327689 JYY327689 KIU327689 KSQ327689 LCM327689 LMI327689 LWE327689 MGA327689 MPW327689 MZS327689 NJO327689 NTK327689 ODG327689 ONC327689 OWY327689 PGU327689 PQQ327689 QAM327689 QKI327689 QUE327689 REA327689 RNW327689 RXS327689 SHO327689 SRK327689 TBG327689 TLC327689 TUY327689 UEU327689 UOQ327689 UYM327689 VII327689 VSE327689 WCA327689 WLW327689 WVS327689 K393225 JG393225 TC393225 ACY393225 AMU393225 AWQ393225 BGM393225 BQI393225 CAE393225 CKA393225 CTW393225 DDS393225 DNO393225 DXK393225 EHG393225 ERC393225 FAY393225 FKU393225 FUQ393225 GEM393225 GOI393225 GYE393225 HIA393225 HRW393225 IBS393225 ILO393225 IVK393225 JFG393225 JPC393225 JYY393225 KIU393225 KSQ393225 LCM393225 LMI393225 LWE393225 MGA393225 MPW393225 MZS393225 NJO393225 NTK393225 ODG393225 ONC393225 OWY393225 PGU393225 PQQ393225 QAM393225 QKI393225 QUE393225 REA393225 RNW393225 RXS393225 SHO393225 SRK393225 TBG393225 TLC393225 TUY393225 UEU393225 UOQ393225 UYM393225 VII393225 VSE393225 WCA393225 WLW393225 WVS393225 K458761 JG458761 TC458761 ACY458761 AMU458761 AWQ458761 BGM458761 BQI458761 CAE458761 CKA458761 CTW458761 DDS458761 DNO458761 DXK458761 EHG458761 ERC458761 FAY458761 FKU458761 FUQ458761 GEM458761 GOI458761 GYE458761 HIA458761 HRW458761 IBS458761 ILO458761 IVK458761 JFG458761 JPC458761 JYY458761 KIU458761 KSQ458761 LCM458761 LMI458761 LWE458761 MGA458761 MPW458761 MZS458761 NJO458761 NTK458761 ODG458761 ONC458761 OWY458761 PGU458761 PQQ458761 QAM458761 QKI458761 QUE458761 REA458761 RNW458761 RXS458761 SHO458761 SRK458761 TBG458761 TLC458761 TUY458761 UEU458761 UOQ458761 UYM458761 VII458761 VSE458761 WCA458761 WLW458761 WVS458761 K524297 JG524297 TC524297 ACY524297 AMU524297 AWQ524297 BGM524297 BQI524297 CAE524297 CKA524297 CTW524297 DDS524297 DNO524297 DXK524297 EHG524297 ERC524297 FAY524297 FKU524297 FUQ524297 GEM524297 GOI524297 GYE524297 HIA524297 HRW524297 IBS524297 ILO524297 IVK524297 JFG524297 JPC524297 JYY524297 KIU524297 KSQ524297 LCM524297 LMI524297 LWE524297 MGA524297 MPW524297 MZS524297 NJO524297 NTK524297 ODG524297 ONC524297 OWY524297 PGU524297 PQQ524297 QAM524297 QKI524297 QUE524297 REA524297 RNW524297 RXS524297 SHO524297 SRK524297 TBG524297 TLC524297 TUY524297 UEU524297 UOQ524297 UYM524297 VII524297 VSE524297 WCA524297 WLW524297 WVS524297 K589833 JG589833 TC589833 ACY589833 AMU589833 AWQ589833 BGM589833 BQI589833 CAE589833 CKA589833 CTW589833 DDS589833 DNO589833 DXK589833 EHG589833 ERC589833 FAY589833 FKU589833 FUQ589833 GEM589833 GOI589833 GYE589833 HIA589833 HRW589833 IBS589833 ILO589833 IVK589833 JFG589833 JPC589833 JYY589833 KIU589833 KSQ589833 LCM589833 LMI589833 LWE589833 MGA589833 MPW589833 MZS589833 NJO589833 NTK589833 ODG589833 ONC589833 OWY589833 PGU589833 PQQ589833 QAM589833 QKI589833 QUE589833 REA589833 RNW589833 RXS589833 SHO589833 SRK589833 TBG589833 TLC589833 TUY589833 UEU589833 UOQ589833 UYM589833 VII589833 VSE589833 WCA589833 WLW589833 WVS589833 K655369 JG655369 TC655369 ACY655369 AMU655369 AWQ655369 BGM655369 BQI655369 CAE655369 CKA655369 CTW655369 DDS655369 DNO655369 DXK655369 EHG655369 ERC655369 FAY655369 FKU655369 FUQ655369 GEM655369 GOI655369 GYE655369 HIA655369 HRW655369 IBS655369 ILO655369 IVK655369 JFG655369 JPC655369 JYY655369 KIU655369 KSQ655369 LCM655369 LMI655369 LWE655369 MGA655369 MPW655369 MZS655369 NJO655369 NTK655369 ODG655369 ONC655369 OWY655369 PGU655369 PQQ655369 QAM655369 QKI655369 QUE655369 REA655369 RNW655369 RXS655369 SHO655369 SRK655369 TBG655369 TLC655369 TUY655369 UEU655369 UOQ655369 UYM655369 VII655369 VSE655369 WCA655369 WLW655369 WVS655369 K720905 JG720905 TC720905 ACY720905 AMU720905 AWQ720905 BGM720905 BQI720905 CAE720905 CKA720905 CTW720905 DDS720905 DNO720905 DXK720905 EHG720905 ERC720905 FAY720905 FKU720905 FUQ720905 GEM720905 GOI720905 GYE720905 HIA720905 HRW720905 IBS720905 ILO720905 IVK720905 JFG720905 JPC720905 JYY720905 KIU720905 KSQ720905 LCM720905 LMI720905 LWE720905 MGA720905 MPW720905 MZS720905 NJO720905 NTK720905 ODG720905 ONC720905 OWY720905 PGU720905 PQQ720905 QAM720905 QKI720905 QUE720905 REA720905 RNW720905 RXS720905 SHO720905 SRK720905 TBG720905 TLC720905 TUY720905 UEU720905 UOQ720905 UYM720905 VII720905 VSE720905 WCA720905 WLW720905 WVS720905 K786441 JG786441 TC786441 ACY786441 AMU786441 AWQ786441 BGM786441 BQI786441 CAE786441 CKA786441 CTW786441 DDS786441 DNO786441 DXK786441 EHG786441 ERC786441 FAY786441 FKU786441 FUQ786441 GEM786441 GOI786441 GYE786441 HIA786441 HRW786441 IBS786441 ILO786441 IVK786441 JFG786441 JPC786441 JYY786441 KIU786441 KSQ786441 LCM786441 LMI786441 LWE786441 MGA786441 MPW786441 MZS786441 NJO786441 NTK786441 ODG786441 ONC786441 OWY786441 PGU786441 PQQ786441 QAM786441 QKI786441 QUE786441 REA786441 RNW786441 RXS786441 SHO786441 SRK786441 TBG786441 TLC786441 TUY786441 UEU786441 UOQ786441 UYM786441 VII786441 VSE786441 WCA786441 WLW786441 WVS786441 K851977 JG851977 TC851977 ACY851977 AMU851977 AWQ851977 BGM851977 BQI851977 CAE851977 CKA851977 CTW851977 DDS851977 DNO851977 DXK851977 EHG851977 ERC851977 FAY851977 FKU851977 FUQ851977 GEM851977 GOI851977 GYE851977 HIA851977 HRW851977 IBS851977 ILO851977 IVK851977 JFG851977 JPC851977 JYY851977 KIU851977 KSQ851977 LCM851977 LMI851977 LWE851977 MGA851977 MPW851977 MZS851977 NJO851977 NTK851977 ODG851977 ONC851977 OWY851977 PGU851977 PQQ851977 QAM851977 QKI851977 QUE851977 REA851977 RNW851977 RXS851977 SHO851977 SRK851977 TBG851977 TLC851977 TUY851977 UEU851977 UOQ851977 UYM851977 VII851977 VSE851977 WCA851977 WLW851977 WVS851977 K917513 JG917513 TC917513 ACY917513 AMU917513 AWQ917513 BGM917513 BQI917513 CAE917513 CKA917513 CTW917513 DDS917513 DNO917513 DXK917513 EHG917513 ERC917513 FAY917513 FKU917513 FUQ917513 GEM917513 GOI917513 GYE917513 HIA917513 HRW917513 IBS917513 ILO917513 IVK917513 JFG917513 JPC917513 JYY917513 KIU917513 KSQ917513 LCM917513 LMI917513 LWE917513 MGA917513 MPW917513 MZS917513 NJO917513 NTK917513 ODG917513 ONC917513 OWY917513 PGU917513 PQQ917513 QAM917513 QKI917513 QUE917513 REA917513 RNW917513 RXS917513 SHO917513 SRK917513 TBG917513 TLC917513 TUY917513 UEU917513 UOQ917513 UYM917513 VII917513 VSE917513 WCA917513 WLW917513 WVS917513 K983049 JG983049 TC983049 ACY983049 AMU983049 AWQ983049 BGM983049 BQI983049 CAE983049 CKA983049 CTW983049 DDS983049 DNO983049 DXK983049 EHG983049 ERC983049 FAY983049 FKU983049 FUQ983049 GEM983049 GOI983049 GYE983049 HIA983049 HRW983049 IBS983049 ILO983049 IVK983049 JFG983049 JPC983049 JYY983049 KIU983049 KSQ983049 LCM983049 LMI983049 LWE983049 MGA983049 MPW983049 MZS983049 NJO983049 NTK983049 ODG983049 ONC983049 OWY983049 PGU983049 PQQ983049 QAM983049 QKI983049 QUE983049 REA983049 RNW983049 RXS983049 SHO983049 SRK983049 TBG983049 TLC983049 TUY983049 UEU983049 UOQ983049 UYM983049 VII983049 VSE983049 WCA983049 WLW983049 WVS983049">
      <formula1>Кпол</formula1>
    </dataValidation>
  </dataValidations>
  <printOptions horizontalCentered="1"/>
  <pageMargins left="0.36" right="0.19685039370078741" top="0.17" bottom="0.51" header="0.17" footer="0.51181102362204722"/>
  <pageSetup paperSize="9" scale="85"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5">
    <tabColor theme="9" tint="-0.249977111117893"/>
  </sheetPr>
  <dimension ref="A1:P281"/>
  <sheetViews>
    <sheetView view="pageBreakPreview" topLeftCell="A8" zoomScale="90" zoomScaleNormal="93" zoomScaleSheetLayoutView="90" workbookViewId="0">
      <selection activeCell="H10" sqref="H10"/>
    </sheetView>
  </sheetViews>
  <sheetFormatPr defaultColWidth="8.85546875" defaultRowHeight="12.75" x14ac:dyDescent="0.2"/>
  <cols>
    <col min="1" max="1" width="7.7109375" style="386" customWidth="1"/>
    <col min="2" max="2" width="40.28515625" style="386" customWidth="1"/>
    <col min="3" max="3" width="29.85546875" style="386" customWidth="1"/>
    <col min="4" max="4" width="22" style="386" customWidth="1"/>
    <col min="5" max="5" width="14.7109375" style="386" customWidth="1"/>
    <col min="6" max="6" width="8.85546875" style="386"/>
    <col min="7" max="7" width="14.42578125" style="386" customWidth="1"/>
    <col min="8" max="8" width="28.140625" style="386" customWidth="1"/>
    <col min="9" max="9" width="26.85546875" style="386" customWidth="1"/>
    <col min="10" max="11" width="8.85546875" style="386"/>
    <col min="12" max="12" width="24.85546875" style="386" customWidth="1"/>
    <col min="13" max="256" width="8.85546875" style="386"/>
    <col min="257" max="257" width="7.7109375" style="386" customWidth="1"/>
    <col min="258" max="258" width="38.7109375" style="386" customWidth="1"/>
    <col min="259" max="259" width="29.85546875" style="386" customWidth="1"/>
    <col min="260" max="260" width="22" style="386" customWidth="1"/>
    <col min="261" max="261" width="14.7109375" style="386" customWidth="1"/>
    <col min="262" max="262" width="8.85546875" style="386"/>
    <col min="263" max="263" width="14.42578125" style="386" customWidth="1"/>
    <col min="264" max="264" width="28.140625" style="386" customWidth="1"/>
    <col min="265" max="265" width="26.85546875" style="386" customWidth="1"/>
    <col min="266" max="267" width="8.85546875" style="386"/>
    <col min="268" max="268" width="24.85546875" style="386" customWidth="1"/>
    <col min="269" max="512" width="8.85546875" style="386"/>
    <col min="513" max="513" width="7.7109375" style="386" customWidth="1"/>
    <col min="514" max="514" width="38.7109375" style="386" customWidth="1"/>
    <col min="515" max="515" width="29.85546875" style="386" customWidth="1"/>
    <col min="516" max="516" width="22" style="386" customWidth="1"/>
    <col min="517" max="517" width="14.7109375" style="386" customWidth="1"/>
    <col min="518" max="518" width="8.85546875" style="386"/>
    <col min="519" max="519" width="14.42578125" style="386" customWidth="1"/>
    <col min="520" max="520" width="28.140625" style="386" customWidth="1"/>
    <col min="521" max="521" width="26.85546875" style="386" customWidth="1"/>
    <col min="522" max="523" width="8.85546875" style="386"/>
    <col min="524" max="524" width="24.85546875" style="386" customWidth="1"/>
    <col min="525" max="768" width="8.85546875" style="386"/>
    <col min="769" max="769" width="7.7109375" style="386" customWidth="1"/>
    <col min="770" max="770" width="38.7109375" style="386" customWidth="1"/>
    <col min="771" max="771" width="29.85546875" style="386" customWidth="1"/>
    <col min="772" max="772" width="22" style="386" customWidth="1"/>
    <col min="773" max="773" width="14.7109375" style="386" customWidth="1"/>
    <col min="774" max="774" width="8.85546875" style="386"/>
    <col min="775" max="775" width="14.42578125" style="386" customWidth="1"/>
    <col min="776" max="776" width="28.140625" style="386" customWidth="1"/>
    <col min="777" max="777" width="26.85546875" style="386" customWidth="1"/>
    <col min="778" max="779" width="8.85546875" style="386"/>
    <col min="780" max="780" width="24.85546875" style="386" customWidth="1"/>
    <col min="781" max="1024" width="8.85546875" style="386"/>
    <col min="1025" max="1025" width="7.7109375" style="386" customWidth="1"/>
    <col min="1026" max="1026" width="38.7109375" style="386" customWidth="1"/>
    <col min="1027" max="1027" width="29.85546875" style="386" customWidth="1"/>
    <col min="1028" max="1028" width="22" style="386" customWidth="1"/>
    <col min="1029" max="1029" width="14.7109375" style="386" customWidth="1"/>
    <col min="1030" max="1030" width="8.85546875" style="386"/>
    <col min="1031" max="1031" width="14.42578125" style="386" customWidth="1"/>
    <col min="1032" max="1032" width="28.140625" style="386" customWidth="1"/>
    <col min="1033" max="1033" width="26.85546875" style="386" customWidth="1"/>
    <col min="1034" max="1035" width="8.85546875" style="386"/>
    <col min="1036" max="1036" width="24.85546875" style="386" customWidth="1"/>
    <col min="1037" max="1280" width="8.85546875" style="386"/>
    <col min="1281" max="1281" width="7.7109375" style="386" customWidth="1"/>
    <col min="1282" max="1282" width="38.7109375" style="386" customWidth="1"/>
    <col min="1283" max="1283" width="29.85546875" style="386" customWidth="1"/>
    <col min="1284" max="1284" width="22" style="386" customWidth="1"/>
    <col min="1285" max="1285" width="14.7109375" style="386" customWidth="1"/>
    <col min="1286" max="1286" width="8.85546875" style="386"/>
    <col min="1287" max="1287" width="14.42578125" style="386" customWidth="1"/>
    <col min="1288" max="1288" width="28.140625" style="386" customWidth="1"/>
    <col min="1289" max="1289" width="26.85546875" style="386" customWidth="1"/>
    <col min="1290" max="1291" width="8.85546875" style="386"/>
    <col min="1292" max="1292" width="24.85546875" style="386" customWidth="1"/>
    <col min="1293" max="1536" width="8.85546875" style="386"/>
    <col min="1537" max="1537" width="7.7109375" style="386" customWidth="1"/>
    <col min="1538" max="1538" width="38.7109375" style="386" customWidth="1"/>
    <col min="1539" max="1539" width="29.85546875" style="386" customWidth="1"/>
    <col min="1540" max="1540" width="22" style="386" customWidth="1"/>
    <col min="1541" max="1541" width="14.7109375" style="386" customWidth="1"/>
    <col min="1542" max="1542" width="8.85546875" style="386"/>
    <col min="1543" max="1543" width="14.42578125" style="386" customWidth="1"/>
    <col min="1544" max="1544" width="28.140625" style="386" customWidth="1"/>
    <col min="1545" max="1545" width="26.85546875" style="386" customWidth="1"/>
    <col min="1546" max="1547" width="8.85546875" style="386"/>
    <col min="1548" max="1548" width="24.85546875" style="386" customWidth="1"/>
    <col min="1549" max="1792" width="8.85546875" style="386"/>
    <col min="1793" max="1793" width="7.7109375" style="386" customWidth="1"/>
    <col min="1794" max="1794" width="38.7109375" style="386" customWidth="1"/>
    <col min="1795" max="1795" width="29.85546875" style="386" customWidth="1"/>
    <col min="1796" max="1796" width="22" style="386" customWidth="1"/>
    <col min="1797" max="1797" width="14.7109375" style="386" customWidth="1"/>
    <col min="1798" max="1798" width="8.85546875" style="386"/>
    <col min="1799" max="1799" width="14.42578125" style="386" customWidth="1"/>
    <col min="1800" max="1800" width="28.140625" style="386" customWidth="1"/>
    <col min="1801" max="1801" width="26.85546875" style="386" customWidth="1"/>
    <col min="1802" max="1803" width="8.85546875" style="386"/>
    <col min="1804" max="1804" width="24.85546875" style="386" customWidth="1"/>
    <col min="1805" max="2048" width="8.85546875" style="386"/>
    <col min="2049" max="2049" width="7.7109375" style="386" customWidth="1"/>
    <col min="2050" max="2050" width="38.7109375" style="386" customWidth="1"/>
    <col min="2051" max="2051" width="29.85546875" style="386" customWidth="1"/>
    <col min="2052" max="2052" width="22" style="386" customWidth="1"/>
    <col min="2053" max="2053" width="14.7109375" style="386" customWidth="1"/>
    <col min="2054" max="2054" width="8.85546875" style="386"/>
    <col min="2055" max="2055" width="14.42578125" style="386" customWidth="1"/>
    <col min="2056" max="2056" width="28.140625" style="386" customWidth="1"/>
    <col min="2057" max="2057" width="26.85546875" style="386" customWidth="1"/>
    <col min="2058" max="2059" width="8.85546875" style="386"/>
    <col min="2060" max="2060" width="24.85546875" style="386" customWidth="1"/>
    <col min="2061" max="2304" width="8.85546875" style="386"/>
    <col min="2305" max="2305" width="7.7109375" style="386" customWidth="1"/>
    <col min="2306" max="2306" width="38.7109375" style="386" customWidth="1"/>
    <col min="2307" max="2307" width="29.85546875" style="386" customWidth="1"/>
    <col min="2308" max="2308" width="22" style="386" customWidth="1"/>
    <col min="2309" max="2309" width="14.7109375" style="386" customWidth="1"/>
    <col min="2310" max="2310" width="8.85546875" style="386"/>
    <col min="2311" max="2311" width="14.42578125" style="386" customWidth="1"/>
    <col min="2312" max="2312" width="28.140625" style="386" customWidth="1"/>
    <col min="2313" max="2313" width="26.85546875" style="386" customWidth="1"/>
    <col min="2314" max="2315" width="8.85546875" style="386"/>
    <col min="2316" max="2316" width="24.85546875" style="386" customWidth="1"/>
    <col min="2317" max="2560" width="8.85546875" style="386"/>
    <col min="2561" max="2561" width="7.7109375" style="386" customWidth="1"/>
    <col min="2562" max="2562" width="38.7109375" style="386" customWidth="1"/>
    <col min="2563" max="2563" width="29.85546875" style="386" customWidth="1"/>
    <col min="2564" max="2564" width="22" style="386" customWidth="1"/>
    <col min="2565" max="2565" width="14.7109375" style="386" customWidth="1"/>
    <col min="2566" max="2566" width="8.85546875" style="386"/>
    <col min="2567" max="2567" width="14.42578125" style="386" customWidth="1"/>
    <col min="2568" max="2568" width="28.140625" style="386" customWidth="1"/>
    <col min="2569" max="2569" width="26.85546875" style="386" customWidth="1"/>
    <col min="2570" max="2571" width="8.85546875" style="386"/>
    <col min="2572" max="2572" width="24.85546875" style="386" customWidth="1"/>
    <col min="2573" max="2816" width="8.85546875" style="386"/>
    <col min="2817" max="2817" width="7.7109375" style="386" customWidth="1"/>
    <col min="2818" max="2818" width="38.7109375" style="386" customWidth="1"/>
    <col min="2819" max="2819" width="29.85546875" style="386" customWidth="1"/>
    <col min="2820" max="2820" width="22" style="386" customWidth="1"/>
    <col min="2821" max="2821" width="14.7109375" style="386" customWidth="1"/>
    <col min="2822" max="2822" width="8.85546875" style="386"/>
    <col min="2823" max="2823" width="14.42578125" style="386" customWidth="1"/>
    <col min="2824" max="2824" width="28.140625" style="386" customWidth="1"/>
    <col min="2825" max="2825" width="26.85546875" style="386" customWidth="1"/>
    <col min="2826" max="2827" width="8.85546875" style="386"/>
    <col min="2828" max="2828" width="24.85546875" style="386" customWidth="1"/>
    <col min="2829" max="3072" width="8.85546875" style="386"/>
    <col min="3073" max="3073" width="7.7109375" style="386" customWidth="1"/>
    <col min="3074" max="3074" width="38.7109375" style="386" customWidth="1"/>
    <col min="3075" max="3075" width="29.85546875" style="386" customWidth="1"/>
    <col min="3076" max="3076" width="22" style="386" customWidth="1"/>
    <col min="3077" max="3077" width="14.7109375" style="386" customWidth="1"/>
    <col min="3078" max="3078" width="8.85546875" style="386"/>
    <col min="3079" max="3079" width="14.42578125" style="386" customWidth="1"/>
    <col min="3080" max="3080" width="28.140625" style="386" customWidth="1"/>
    <col min="3081" max="3081" width="26.85546875" style="386" customWidth="1"/>
    <col min="3082" max="3083" width="8.85546875" style="386"/>
    <col min="3084" max="3084" width="24.85546875" style="386" customWidth="1"/>
    <col min="3085" max="3328" width="8.85546875" style="386"/>
    <col min="3329" max="3329" width="7.7109375" style="386" customWidth="1"/>
    <col min="3330" max="3330" width="38.7109375" style="386" customWidth="1"/>
    <col min="3331" max="3331" width="29.85546875" style="386" customWidth="1"/>
    <col min="3332" max="3332" width="22" style="386" customWidth="1"/>
    <col min="3333" max="3333" width="14.7109375" style="386" customWidth="1"/>
    <col min="3334" max="3334" width="8.85546875" style="386"/>
    <col min="3335" max="3335" width="14.42578125" style="386" customWidth="1"/>
    <col min="3336" max="3336" width="28.140625" style="386" customWidth="1"/>
    <col min="3337" max="3337" width="26.85546875" style="386" customWidth="1"/>
    <col min="3338" max="3339" width="8.85546875" style="386"/>
    <col min="3340" max="3340" width="24.85546875" style="386" customWidth="1"/>
    <col min="3341" max="3584" width="8.85546875" style="386"/>
    <col min="3585" max="3585" width="7.7109375" style="386" customWidth="1"/>
    <col min="3586" max="3586" width="38.7109375" style="386" customWidth="1"/>
    <col min="3587" max="3587" width="29.85546875" style="386" customWidth="1"/>
    <col min="3588" max="3588" width="22" style="386" customWidth="1"/>
    <col min="3589" max="3589" width="14.7109375" style="386" customWidth="1"/>
    <col min="3590" max="3590" width="8.85546875" style="386"/>
    <col min="3591" max="3591" width="14.42578125" style="386" customWidth="1"/>
    <col min="3592" max="3592" width="28.140625" style="386" customWidth="1"/>
    <col min="3593" max="3593" width="26.85546875" style="386" customWidth="1"/>
    <col min="3594" max="3595" width="8.85546875" style="386"/>
    <col min="3596" max="3596" width="24.85546875" style="386" customWidth="1"/>
    <col min="3597" max="3840" width="8.85546875" style="386"/>
    <col min="3841" max="3841" width="7.7109375" style="386" customWidth="1"/>
    <col min="3842" max="3842" width="38.7109375" style="386" customWidth="1"/>
    <col min="3843" max="3843" width="29.85546875" style="386" customWidth="1"/>
    <col min="3844" max="3844" width="22" style="386" customWidth="1"/>
    <col min="3845" max="3845" width="14.7109375" style="386" customWidth="1"/>
    <col min="3846" max="3846" width="8.85546875" style="386"/>
    <col min="3847" max="3847" width="14.42578125" style="386" customWidth="1"/>
    <col min="3848" max="3848" width="28.140625" style="386" customWidth="1"/>
    <col min="3849" max="3849" width="26.85546875" style="386" customWidth="1"/>
    <col min="3850" max="3851" width="8.85546875" style="386"/>
    <col min="3852" max="3852" width="24.85546875" style="386" customWidth="1"/>
    <col min="3853" max="4096" width="8.85546875" style="386"/>
    <col min="4097" max="4097" width="7.7109375" style="386" customWidth="1"/>
    <col min="4098" max="4098" width="38.7109375" style="386" customWidth="1"/>
    <col min="4099" max="4099" width="29.85546875" style="386" customWidth="1"/>
    <col min="4100" max="4100" width="22" style="386" customWidth="1"/>
    <col min="4101" max="4101" width="14.7109375" style="386" customWidth="1"/>
    <col min="4102" max="4102" width="8.85546875" style="386"/>
    <col min="4103" max="4103" width="14.42578125" style="386" customWidth="1"/>
    <col min="4104" max="4104" width="28.140625" style="386" customWidth="1"/>
    <col min="4105" max="4105" width="26.85546875" style="386" customWidth="1"/>
    <col min="4106" max="4107" width="8.85546875" style="386"/>
    <col min="4108" max="4108" width="24.85546875" style="386" customWidth="1"/>
    <col min="4109" max="4352" width="8.85546875" style="386"/>
    <col min="4353" max="4353" width="7.7109375" style="386" customWidth="1"/>
    <col min="4354" max="4354" width="38.7109375" style="386" customWidth="1"/>
    <col min="4355" max="4355" width="29.85546875" style="386" customWidth="1"/>
    <col min="4356" max="4356" width="22" style="386" customWidth="1"/>
    <col min="4357" max="4357" width="14.7109375" style="386" customWidth="1"/>
    <col min="4358" max="4358" width="8.85546875" style="386"/>
    <col min="4359" max="4359" width="14.42578125" style="386" customWidth="1"/>
    <col min="4360" max="4360" width="28.140625" style="386" customWidth="1"/>
    <col min="4361" max="4361" width="26.85546875" style="386" customWidth="1"/>
    <col min="4362" max="4363" width="8.85546875" style="386"/>
    <col min="4364" max="4364" width="24.85546875" style="386" customWidth="1"/>
    <col min="4365" max="4608" width="8.85546875" style="386"/>
    <col min="4609" max="4609" width="7.7109375" style="386" customWidth="1"/>
    <col min="4610" max="4610" width="38.7109375" style="386" customWidth="1"/>
    <col min="4611" max="4611" width="29.85546875" style="386" customWidth="1"/>
    <col min="4612" max="4612" width="22" style="386" customWidth="1"/>
    <col min="4613" max="4613" width="14.7109375" style="386" customWidth="1"/>
    <col min="4614" max="4614" width="8.85546875" style="386"/>
    <col min="4615" max="4615" width="14.42578125" style="386" customWidth="1"/>
    <col min="4616" max="4616" width="28.140625" style="386" customWidth="1"/>
    <col min="4617" max="4617" width="26.85546875" style="386" customWidth="1"/>
    <col min="4618" max="4619" width="8.85546875" style="386"/>
    <col min="4620" max="4620" width="24.85546875" style="386" customWidth="1"/>
    <col min="4621" max="4864" width="8.85546875" style="386"/>
    <col min="4865" max="4865" width="7.7109375" style="386" customWidth="1"/>
    <col min="4866" max="4866" width="38.7109375" style="386" customWidth="1"/>
    <col min="4867" max="4867" width="29.85546875" style="386" customWidth="1"/>
    <col min="4868" max="4868" width="22" style="386" customWidth="1"/>
    <col min="4869" max="4869" width="14.7109375" style="386" customWidth="1"/>
    <col min="4870" max="4870" width="8.85546875" style="386"/>
    <col min="4871" max="4871" width="14.42578125" style="386" customWidth="1"/>
    <col min="4872" max="4872" width="28.140625" style="386" customWidth="1"/>
    <col min="4873" max="4873" width="26.85546875" style="386" customWidth="1"/>
    <col min="4874" max="4875" width="8.85546875" style="386"/>
    <col min="4876" max="4876" width="24.85546875" style="386" customWidth="1"/>
    <col min="4877" max="5120" width="8.85546875" style="386"/>
    <col min="5121" max="5121" width="7.7109375" style="386" customWidth="1"/>
    <col min="5122" max="5122" width="38.7109375" style="386" customWidth="1"/>
    <col min="5123" max="5123" width="29.85546875" style="386" customWidth="1"/>
    <col min="5124" max="5124" width="22" style="386" customWidth="1"/>
    <col min="5125" max="5125" width="14.7109375" style="386" customWidth="1"/>
    <col min="5126" max="5126" width="8.85546875" style="386"/>
    <col min="5127" max="5127" width="14.42578125" style="386" customWidth="1"/>
    <col min="5128" max="5128" width="28.140625" style="386" customWidth="1"/>
    <col min="5129" max="5129" width="26.85546875" style="386" customWidth="1"/>
    <col min="5130" max="5131" width="8.85546875" style="386"/>
    <col min="5132" max="5132" width="24.85546875" style="386" customWidth="1"/>
    <col min="5133" max="5376" width="8.85546875" style="386"/>
    <col min="5377" max="5377" width="7.7109375" style="386" customWidth="1"/>
    <col min="5378" max="5378" width="38.7109375" style="386" customWidth="1"/>
    <col min="5379" max="5379" width="29.85546875" style="386" customWidth="1"/>
    <col min="5380" max="5380" width="22" style="386" customWidth="1"/>
    <col min="5381" max="5381" width="14.7109375" style="386" customWidth="1"/>
    <col min="5382" max="5382" width="8.85546875" style="386"/>
    <col min="5383" max="5383" width="14.42578125" style="386" customWidth="1"/>
    <col min="5384" max="5384" width="28.140625" style="386" customWidth="1"/>
    <col min="5385" max="5385" width="26.85546875" style="386" customWidth="1"/>
    <col min="5386" max="5387" width="8.85546875" style="386"/>
    <col min="5388" max="5388" width="24.85546875" style="386" customWidth="1"/>
    <col min="5389" max="5632" width="8.85546875" style="386"/>
    <col min="5633" max="5633" width="7.7109375" style="386" customWidth="1"/>
    <col min="5634" max="5634" width="38.7109375" style="386" customWidth="1"/>
    <col min="5635" max="5635" width="29.85546875" style="386" customWidth="1"/>
    <col min="5636" max="5636" width="22" style="386" customWidth="1"/>
    <col min="5637" max="5637" width="14.7109375" style="386" customWidth="1"/>
    <col min="5638" max="5638" width="8.85546875" style="386"/>
    <col min="5639" max="5639" width="14.42578125" style="386" customWidth="1"/>
    <col min="5640" max="5640" width="28.140625" style="386" customWidth="1"/>
    <col min="5641" max="5641" width="26.85546875" style="386" customWidth="1"/>
    <col min="5642" max="5643" width="8.85546875" style="386"/>
    <col min="5644" max="5644" width="24.85546875" style="386" customWidth="1"/>
    <col min="5645" max="5888" width="8.85546875" style="386"/>
    <col min="5889" max="5889" width="7.7109375" style="386" customWidth="1"/>
    <col min="5890" max="5890" width="38.7109375" style="386" customWidth="1"/>
    <col min="5891" max="5891" width="29.85546875" style="386" customWidth="1"/>
    <col min="5892" max="5892" width="22" style="386" customWidth="1"/>
    <col min="5893" max="5893" width="14.7109375" style="386" customWidth="1"/>
    <col min="5894" max="5894" width="8.85546875" style="386"/>
    <col min="5895" max="5895" width="14.42578125" style="386" customWidth="1"/>
    <col min="5896" max="5896" width="28.140625" style="386" customWidth="1"/>
    <col min="5897" max="5897" width="26.85546875" style="386" customWidth="1"/>
    <col min="5898" max="5899" width="8.85546875" style="386"/>
    <col min="5900" max="5900" width="24.85546875" style="386" customWidth="1"/>
    <col min="5901" max="6144" width="8.85546875" style="386"/>
    <col min="6145" max="6145" width="7.7109375" style="386" customWidth="1"/>
    <col min="6146" max="6146" width="38.7109375" style="386" customWidth="1"/>
    <col min="6147" max="6147" width="29.85546875" style="386" customWidth="1"/>
    <col min="6148" max="6148" width="22" style="386" customWidth="1"/>
    <col min="6149" max="6149" width="14.7109375" style="386" customWidth="1"/>
    <col min="6150" max="6150" width="8.85546875" style="386"/>
    <col min="6151" max="6151" width="14.42578125" style="386" customWidth="1"/>
    <col min="6152" max="6152" width="28.140625" style="386" customWidth="1"/>
    <col min="6153" max="6153" width="26.85546875" style="386" customWidth="1"/>
    <col min="6154" max="6155" width="8.85546875" style="386"/>
    <col min="6156" max="6156" width="24.85546875" style="386" customWidth="1"/>
    <col min="6157" max="6400" width="8.85546875" style="386"/>
    <col min="6401" max="6401" width="7.7109375" style="386" customWidth="1"/>
    <col min="6402" max="6402" width="38.7109375" style="386" customWidth="1"/>
    <col min="6403" max="6403" width="29.85546875" style="386" customWidth="1"/>
    <col min="6404" max="6404" width="22" style="386" customWidth="1"/>
    <col min="6405" max="6405" width="14.7109375" style="386" customWidth="1"/>
    <col min="6406" max="6406" width="8.85546875" style="386"/>
    <col min="6407" max="6407" width="14.42578125" style="386" customWidth="1"/>
    <col min="6408" max="6408" width="28.140625" style="386" customWidth="1"/>
    <col min="6409" max="6409" width="26.85546875" style="386" customWidth="1"/>
    <col min="6410" max="6411" width="8.85546875" style="386"/>
    <col min="6412" max="6412" width="24.85546875" style="386" customWidth="1"/>
    <col min="6413" max="6656" width="8.85546875" style="386"/>
    <col min="6657" max="6657" width="7.7109375" style="386" customWidth="1"/>
    <col min="6658" max="6658" width="38.7109375" style="386" customWidth="1"/>
    <col min="6659" max="6659" width="29.85546875" style="386" customWidth="1"/>
    <col min="6660" max="6660" width="22" style="386" customWidth="1"/>
    <col min="6661" max="6661" width="14.7109375" style="386" customWidth="1"/>
    <col min="6662" max="6662" width="8.85546875" style="386"/>
    <col min="6663" max="6663" width="14.42578125" style="386" customWidth="1"/>
    <col min="6664" max="6664" width="28.140625" style="386" customWidth="1"/>
    <col min="6665" max="6665" width="26.85546875" style="386" customWidth="1"/>
    <col min="6666" max="6667" width="8.85546875" style="386"/>
    <col min="6668" max="6668" width="24.85546875" style="386" customWidth="1"/>
    <col min="6669" max="6912" width="8.85546875" style="386"/>
    <col min="6913" max="6913" width="7.7109375" style="386" customWidth="1"/>
    <col min="6914" max="6914" width="38.7109375" style="386" customWidth="1"/>
    <col min="6915" max="6915" width="29.85546875" style="386" customWidth="1"/>
    <col min="6916" max="6916" width="22" style="386" customWidth="1"/>
    <col min="6917" max="6917" width="14.7109375" style="386" customWidth="1"/>
    <col min="6918" max="6918" width="8.85546875" style="386"/>
    <col min="6919" max="6919" width="14.42578125" style="386" customWidth="1"/>
    <col min="6920" max="6920" width="28.140625" style="386" customWidth="1"/>
    <col min="6921" max="6921" width="26.85546875" style="386" customWidth="1"/>
    <col min="6922" max="6923" width="8.85546875" style="386"/>
    <col min="6924" max="6924" width="24.85546875" style="386" customWidth="1"/>
    <col min="6925" max="7168" width="8.85546875" style="386"/>
    <col min="7169" max="7169" width="7.7109375" style="386" customWidth="1"/>
    <col min="7170" max="7170" width="38.7109375" style="386" customWidth="1"/>
    <col min="7171" max="7171" width="29.85546875" style="386" customWidth="1"/>
    <col min="7172" max="7172" width="22" style="386" customWidth="1"/>
    <col min="7173" max="7173" width="14.7109375" style="386" customWidth="1"/>
    <col min="7174" max="7174" width="8.85546875" style="386"/>
    <col min="7175" max="7175" width="14.42578125" style="386" customWidth="1"/>
    <col min="7176" max="7176" width="28.140625" style="386" customWidth="1"/>
    <col min="7177" max="7177" width="26.85546875" style="386" customWidth="1"/>
    <col min="7178" max="7179" width="8.85546875" style="386"/>
    <col min="7180" max="7180" width="24.85546875" style="386" customWidth="1"/>
    <col min="7181" max="7424" width="8.85546875" style="386"/>
    <col min="7425" max="7425" width="7.7109375" style="386" customWidth="1"/>
    <col min="7426" max="7426" width="38.7109375" style="386" customWidth="1"/>
    <col min="7427" max="7427" width="29.85546875" style="386" customWidth="1"/>
    <col min="7428" max="7428" width="22" style="386" customWidth="1"/>
    <col min="7429" max="7429" width="14.7109375" style="386" customWidth="1"/>
    <col min="7430" max="7430" width="8.85546875" style="386"/>
    <col min="7431" max="7431" width="14.42578125" style="386" customWidth="1"/>
    <col min="7432" max="7432" width="28.140625" style="386" customWidth="1"/>
    <col min="7433" max="7433" width="26.85546875" style="386" customWidth="1"/>
    <col min="7434" max="7435" width="8.85546875" style="386"/>
    <col min="7436" max="7436" width="24.85546875" style="386" customWidth="1"/>
    <col min="7437" max="7680" width="8.85546875" style="386"/>
    <col min="7681" max="7681" width="7.7109375" style="386" customWidth="1"/>
    <col min="7682" max="7682" width="38.7109375" style="386" customWidth="1"/>
    <col min="7683" max="7683" width="29.85546875" style="386" customWidth="1"/>
    <col min="7684" max="7684" width="22" style="386" customWidth="1"/>
    <col min="7685" max="7685" width="14.7109375" style="386" customWidth="1"/>
    <col min="7686" max="7686" width="8.85546875" style="386"/>
    <col min="7687" max="7687" width="14.42578125" style="386" customWidth="1"/>
    <col min="7688" max="7688" width="28.140625" style="386" customWidth="1"/>
    <col min="7689" max="7689" width="26.85546875" style="386" customWidth="1"/>
    <col min="7690" max="7691" width="8.85546875" style="386"/>
    <col min="7692" max="7692" width="24.85546875" style="386" customWidth="1"/>
    <col min="7693" max="7936" width="8.85546875" style="386"/>
    <col min="7937" max="7937" width="7.7109375" style="386" customWidth="1"/>
    <col min="7938" max="7938" width="38.7109375" style="386" customWidth="1"/>
    <col min="7939" max="7939" width="29.85546875" style="386" customWidth="1"/>
    <col min="7940" max="7940" width="22" style="386" customWidth="1"/>
    <col min="7941" max="7941" width="14.7109375" style="386" customWidth="1"/>
    <col min="7942" max="7942" width="8.85546875" style="386"/>
    <col min="7943" max="7943" width="14.42578125" style="386" customWidth="1"/>
    <col min="7944" max="7944" width="28.140625" style="386" customWidth="1"/>
    <col min="7945" max="7945" width="26.85546875" style="386" customWidth="1"/>
    <col min="7946" max="7947" width="8.85546875" style="386"/>
    <col min="7948" max="7948" width="24.85546875" style="386" customWidth="1"/>
    <col min="7949" max="8192" width="8.85546875" style="386"/>
    <col min="8193" max="8193" width="7.7109375" style="386" customWidth="1"/>
    <col min="8194" max="8194" width="38.7109375" style="386" customWidth="1"/>
    <col min="8195" max="8195" width="29.85546875" style="386" customWidth="1"/>
    <col min="8196" max="8196" width="22" style="386" customWidth="1"/>
    <col min="8197" max="8197" width="14.7109375" style="386" customWidth="1"/>
    <col min="8198" max="8198" width="8.85546875" style="386"/>
    <col min="8199" max="8199" width="14.42578125" style="386" customWidth="1"/>
    <col min="8200" max="8200" width="28.140625" style="386" customWidth="1"/>
    <col min="8201" max="8201" width="26.85546875" style="386" customWidth="1"/>
    <col min="8202" max="8203" width="8.85546875" style="386"/>
    <col min="8204" max="8204" width="24.85546875" style="386" customWidth="1"/>
    <col min="8205" max="8448" width="8.85546875" style="386"/>
    <col min="8449" max="8449" width="7.7109375" style="386" customWidth="1"/>
    <col min="8450" max="8450" width="38.7109375" style="386" customWidth="1"/>
    <col min="8451" max="8451" width="29.85546875" style="386" customWidth="1"/>
    <col min="8452" max="8452" width="22" style="386" customWidth="1"/>
    <col min="8453" max="8453" width="14.7109375" style="386" customWidth="1"/>
    <col min="8454" max="8454" width="8.85546875" style="386"/>
    <col min="8455" max="8455" width="14.42578125" style="386" customWidth="1"/>
    <col min="8456" max="8456" width="28.140625" style="386" customWidth="1"/>
    <col min="8457" max="8457" width="26.85546875" style="386" customWidth="1"/>
    <col min="8458" max="8459" width="8.85546875" style="386"/>
    <col min="8460" max="8460" width="24.85546875" style="386" customWidth="1"/>
    <col min="8461" max="8704" width="8.85546875" style="386"/>
    <col min="8705" max="8705" width="7.7109375" style="386" customWidth="1"/>
    <col min="8706" max="8706" width="38.7109375" style="386" customWidth="1"/>
    <col min="8707" max="8707" width="29.85546875" style="386" customWidth="1"/>
    <col min="8708" max="8708" width="22" style="386" customWidth="1"/>
    <col min="8709" max="8709" width="14.7109375" style="386" customWidth="1"/>
    <col min="8710" max="8710" width="8.85546875" style="386"/>
    <col min="8711" max="8711" width="14.42578125" style="386" customWidth="1"/>
    <col min="8712" max="8712" width="28.140625" style="386" customWidth="1"/>
    <col min="8713" max="8713" width="26.85546875" style="386" customWidth="1"/>
    <col min="8714" max="8715" width="8.85546875" style="386"/>
    <col min="8716" max="8716" width="24.85546875" style="386" customWidth="1"/>
    <col min="8717" max="8960" width="8.85546875" style="386"/>
    <col min="8961" max="8961" width="7.7109375" style="386" customWidth="1"/>
    <col min="8962" max="8962" width="38.7109375" style="386" customWidth="1"/>
    <col min="8963" max="8963" width="29.85546875" style="386" customWidth="1"/>
    <col min="8964" max="8964" width="22" style="386" customWidth="1"/>
    <col min="8965" max="8965" width="14.7109375" style="386" customWidth="1"/>
    <col min="8966" max="8966" width="8.85546875" style="386"/>
    <col min="8967" max="8967" width="14.42578125" style="386" customWidth="1"/>
    <col min="8968" max="8968" width="28.140625" style="386" customWidth="1"/>
    <col min="8969" max="8969" width="26.85546875" style="386" customWidth="1"/>
    <col min="8970" max="8971" width="8.85546875" style="386"/>
    <col min="8972" max="8972" width="24.85546875" style="386" customWidth="1"/>
    <col min="8973" max="9216" width="8.85546875" style="386"/>
    <col min="9217" max="9217" width="7.7109375" style="386" customWidth="1"/>
    <col min="9218" max="9218" width="38.7109375" style="386" customWidth="1"/>
    <col min="9219" max="9219" width="29.85546875" style="386" customWidth="1"/>
    <col min="9220" max="9220" width="22" style="386" customWidth="1"/>
    <col min="9221" max="9221" width="14.7109375" style="386" customWidth="1"/>
    <col min="9222" max="9222" width="8.85546875" style="386"/>
    <col min="9223" max="9223" width="14.42578125" style="386" customWidth="1"/>
    <col min="9224" max="9224" width="28.140625" style="386" customWidth="1"/>
    <col min="9225" max="9225" width="26.85546875" style="386" customWidth="1"/>
    <col min="9226" max="9227" width="8.85546875" style="386"/>
    <col min="9228" max="9228" width="24.85546875" style="386" customWidth="1"/>
    <col min="9229" max="9472" width="8.85546875" style="386"/>
    <col min="9473" max="9473" width="7.7109375" style="386" customWidth="1"/>
    <col min="9474" max="9474" width="38.7109375" style="386" customWidth="1"/>
    <col min="9475" max="9475" width="29.85546875" style="386" customWidth="1"/>
    <col min="9476" max="9476" width="22" style="386" customWidth="1"/>
    <col min="9477" max="9477" width="14.7109375" style="386" customWidth="1"/>
    <col min="9478" max="9478" width="8.85546875" style="386"/>
    <col min="9479" max="9479" width="14.42578125" style="386" customWidth="1"/>
    <col min="9480" max="9480" width="28.140625" style="386" customWidth="1"/>
    <col min="9481" max="9481" width="26.85546875" style="386" customWidth="1"/>
    <col min="9482" max="9483" width="8.85546875" style="386"/>
    <col min="9484" max="9484" width="24.85546875" style="386" customWidth="1"/>
    <col min="9485" max="9728" width="8.85546875" style="386"/>
    <col min="9729" max="9729" width="7.7109375" style="386" customWidth="1"/>
    <col min="9730" max="9730" width="38.7109375" style="386" customWidth="1"/>
    <col min="9731" max="9731" width="29.85546875" style="386" customWidth="1"/>
    <col min="9732" max="9732" width="22" style="386" customWidth="1"/>
    <col min="9733" max="9733" width="14.7109375" style="386" customWidth="1"/>
    <col min="9734" max="9734" width="8.85546875" style="386"/>
    <col min="9735" max="9735" width="14.42578125" style="386" customWidth="1"/>
    <col min="9736" max="9736" width="28.140625" style="386" customWidth="1"/>
    <col min="9737" max="9737" width="26.85546875" style="386" customWidth="1"/>
    <col min="9738" max="9739" width="8.85546875" style="386"/>
    <col min="9740" max="9740" width="24.85546875" style="386" customWidth="1"/>
    <col min="9741" max="9984" width="8.85546875" style="386"/>
    <col min="9985" max="9985" width="7.7109375" style="386" customWidth="1"/>
    <col min="9986" max="9986" width="38.7109375" style="386" customWidth="1"/>
    <col min="9987" max="9987" width="29.85546875" style="386" customWidth="1"/>
    <col min="9988" max="9988" width="22" style="386" customWidth="1"/>
    <col min="9989" max="9989" width="14.7109375" style="386" customWidth="1"/>
    <col min="9990" max="9990" width="8.85546875" style="386"/>
    <col min="9991" max="9991" width="14.42578125" style="386" customWidth="1"/>
    <col min="9992" max="9992" width="28.140625" style="386" customWidth="1"/>
    <col min="9993" max="9993" width="26.85546875" style="386" customWidth="1"/>
    <col min="9994" max="9995" width="8.85546875" style="386"/>
    <col min="9996" max="9996" width="24.85546875" style="386" customWidth="1"/>
    <col min="9997" max="10240" width="8.85546875" style="386"/>
    <col min="10241" max="10241" width="7.7109375" style="386" customWidth="1"/>
    <col min="10242" max="10242" width="38.7109375" style="386" customWidth="1"/>
    <col min="10243" max="10243" width="29.85546875" style="386" customWidth="1"/>
    <col min="10244" max="10244" width="22" style="386" customWidth="1"/>
    <col min="10245" max="10245" width="14.7109375" style="386" customWidth="1"/>
    <col min="10246" max="10246" width="8.85546875" style="386"/>
    <col min="10247" max="10247" width="14.42578125" style="386" customWidth="1"/>
    <col min="10248" max="10248" width="28.140625" style="386" customWidth="1"/>
    <col min="10249" max="10249" width="26.85546875" style="386" customWidth="1"/>
    <col min="10250" max="10251" width="8.85546875" style="386"/>
    <col min="10252" max="10252" width="24.85546875" style="386" customWidth="1"/>
    <col min="10253" max="10496" width="8.85546875" style="386"/>
    <col min="10497" max="10497" width="7.7109375" style="386" customWidth="1"/>
    <col min="10498" max="10498" width="38.7109375" style="386" customWidth="1"/>
    <col min="10499" max="10499" width="29.85546875" style="386" customWidth="1"/>
    <col min="10500" max="10500" width="22" style="386" customWidth="1"/>
    <col min="10501" max="10501" width="14.7109375" style="386" customWidth="1"/>
    <col min="10502" max="10502" width="8.85546875" style="386"/>
    <col min="10503" max="10503" width="14.42578125" style="386" customWidth="1"/>
    <col min="10504" max="10504" width="28.140625" style="386" customWidth="1"/>
    <col min="10505" max="10505" width="26.85546875" style="386" customWidth="1"/>
    <col min="10506" max="10507" width="8.85546875" style="386"/>
    <col min="10508" max="10508" width="24.85546875" style="386" customWidth="1"/>
    <col min="10509" max="10752" width="8.85546875" style="386"/>
    <col min="10753" max="10753" width="7.7109375" style="386" customWidth="1"/>
    <col min="10754" max="10754" width="38.7109375" style="386" customWidth="1"/>
    <col min="10755" max="10755" width="29.85546875" style="386" customWidth="1"/>
    <col min="10756" max="10756" width="22" style="386" customWidth="1"/>
    <col min="10757" max="10757" width="14.7109375" style="386" customWidth="1"/>
    <col min="10758" max="10758" width="8.85546875" style="386"/>
    <col min="10759" max="10759" width="14.42578125" style="386" customWidth="1"/>
    <col min="10760" max="10760" width="28.140625" style="386" customWidth="1"/>
    <col min="10761" max="10761" width="26.85546875" style="386" customWidth="1"/>
    <col min="10762" max="10763" width="8.85546875" style="386"/>
    <col min="10764" max="10764" width="24.85546875" style="386" customWidth="1"/>
    <col min="10765" max="11008" width="8.85546875" style="386"/>
    <col min="11009" max="11009" width="7.7109375" style="386" customWidth="1"/>
    <col min="11010" max="11010" width="38.7109375" style="386" customWidth="1"/>
    <col min="11011" max="11011" width="29.85546875" style="386" customWidth="1"/>
    <col min="11012" max="11012" width="22" style="386" customWidth="1"/>
    <col min="11013" max="11013" width="14.7109375" style="386" customWidth="1"/>
    <col min="11014" max="11014" width="8.85546875" style="386"/>
    <col min="11015" max="11015" width="14.42578125" style="386" customWidth="1"/>
    <col min="11016" max="11016" width="28.140625" style="386" customWidth="1"/>
    <col min="11017" max="11017" width="26.85546875" style="386" customWidth="1"/>
    <col min="11018" max="11019" width="8.85546875" style="386"/>
    <col min="11020" max="11020" width="24.85546875" style="386" customWidth="1"/>
    <col min="11021" max="11264" width="8.85546875" style="386"/>
    <col min="11265" max="11265" width="7.7109375" style="386" customWidth="1"/>
    <col min="11266" max="11266" width="38.7109375" style="386" customWidth="1"/>
    <col min="11267" max="11267" width="29.85546875" style="386" customWidth="1"/>
    <col min="11268" max="11268" width="22" style="386" customWidth="1"/>
    <col min="11269" max="11269" width="14.7109375" style="386" customWidth="1"/>
    <col min="11270" max="11270" width="8.85546875" style="386"/>
    <col min="11271" max="11271" width="14.42578125" style="386" customWidth="1"/>
    <col min="11272" max="11272" width="28.140625" style="386" customWidth="1"/>
    <col min="11273" max="11273" width="26.85546875" style="386" customWidth="1"/>
    <col min="11274" max="11275" width="8.85546875" style="386"/>
    <col min="11276" max="11276" width="24.85546875" style="386" customWidth="1"/>
    <col min="11277" max="11520" width="8.85546875" style="386"/>
    <col min="11521" max="11521" width="7.7109375" style="386" customWidth="1"/>
    <col min="11522" max="11522" width="38.7109375" style="386" customWidth="1"/>
    <col min="11523" max="11523" width="29.85546875" style="386" customWidth="1"/>
    <col min="11524" max="11524" width="22" style="386" customWidth="1"/>
    <col min="11525" max="11525" width="14.7109375" style="386" customWidth="1"/>
    <col min="11526" max="11526" width="8.85546875" style="386"/>
    <col min="11527" max="11527" width="14.42578125" style="386" customWidth="1"/>
    <col min="11528" max="11528" width="28.140625" style="386" customWidth="1"/>
    <col min="11529" max="11529" width="26.85546875" style="386" customWidth="1"/>
    <col min="11530" max="11531" width="8.85546875" style="386"/>
    <col min="11532" max="11532" width="24.85546875" style="386" customWidth="1"/>
    <col min="11533" max="11776" width="8.85546875" style="386"/>
    <col min="11777" max="11777" width="7.7109375" style="386" customWidth="1"/>
    <col min="11778" max="11778" width="38.7109375" style="386" customWidth="1"/>
    <col min="11779" max="11779" width="29.85546875" style="386" customWidth="1"/>
    <col min="11780" max="11780" width="22" style="386" customWidth="1"/>
    <col min="11781" max="11781" width="14.7109375" style="386" customWidth="1"/>
    <col min="11782" max="11782" width="8.85546875" style="386"/>
    <col min="11783" max="11783" width="14.42578125" style="386" customWidth="1"/>
    <col min="11784" max="11784" width="28.140625" style="386" customWidth="1"/>
    <col min="11785" max="11785" width="26.85546875" style="386" customWidth="1"/>
    <col min="11786" max="11787" width="8.85546875" style="386"/>
    <col min="11788" max="11788" width="24.85546875" style="386" customWidth="1"/>
    <col min="11789" max="12032" width="8.85546875" style="386"/>
    <col min="12033" max="12033" width="7.7109375" style="386" customWidth="1"/>
    <col min="12034" max="12034" width="38.7109375" style="386" customWidth="1"/>
    <col min="12035" max="12035" width="29.85546875" style="386" customWidth="1"/>
    <col min="12036" max="12036" width="22" style="386" customWidth="1"/>
    <col min="12037" max="12037" width="14.7109375" style="386" customWidth="1"/>
    <col min="12038" max="12038" width="8.85546875" style="386"/>
    <col min="12039" max="12039" width="14.42578125" style="386" customWidth="1"/>
    <col min="12040" max="12040" width="28.140625" style="386" customWidth="1"/>
    <col min="12041" max="12041" width="26.85546875" style="386" customWidth="1"/>
    <col min="12042" max="12043" width="8.85546875" style="386"/>
    <col min="12044" max="12044" width="24.85546875" style="386" customWidth="1"/>
    <col min="12045" max="12288" width="8.85546875" style="386"/>
    <col min="12289" max="12289" width="7.7109375" style="386" customWidth="1"/>
    <col min="12290" max="12290" width="38.7109375" style="386" customWidth="1"/>
    <col min="12291" max="12291" width="29.85546875" style="386" customWidth="1"/>
    <col min="12292" max="12292" width="22" style="386" customWidth="1"/>
    <col min="12293" max="12293" width="14.7109375" style="386" customWidth="1"/>
    <col min="12294" max="12294" width="8.85546875" style="386"/>
    <col min="12295" max="12295" width="14.42578125" style="386" customWidth="1"/>
    <col min="12296" max="12296" width="28.140625" style="386" customWidth="1"/>
    <col min="12297" max="12297" width="26.85546875" style="386" customWidth="1"/>
    <col min="12298" max="12299" width="8.85546875" style="386"/>
    <col min="12300" max="12300" width="24.85546875" style="386" customWidth="1"/>
    <col min="12301" max="12544" width="8.85546875" style="386"/>
    <col min="12545" max="12545" width="7.7109375" style="386" customWidth="1"/>
    <col min="12546" max="12546" width="38.7109375" style="386" customWidth="1"/>
    <col min="12547" max="12547" width="29.85546875" style="386" customWidth="1"/>
    <col min="12548" max="12548" width="22" style="386" customWidth="1"/>
    <col min="12549" max="12549" width="14.7109375" style="386" customWidth="1"/>
    <col min="12550" max="12550" width="8.85546875" style="386"/>
    <col min="12551" max="12551" width="14.42578125" style="386" customWidth="1"/>
    <col min="12552" max="12552" width="28.140625" style="386" customWidth="1"/>
    <col min="12553" max="12553" width="26.85546875" style="386" customWidth="1"/>
    <col min="12554" max="12555" width="8.85546875" style="386"/>
    <col min="12556" max="12556" width="24.85546875" style="386" customWidth="1"/>
    <col min="12557" max="12800" width="8.85546875" style="386"/>
    <col min="12801" max="12801" width="7.7109375" style="386" customWidth="1"/>
    <col min="12802" max="12802" width="38.7109375" style="386" customWidth="1"/>
    <col min="12803" max="12803" width="29.85546875" style="386" customWidth="1"/>
    <col min="12804" max="12804" width="22" style="386" customWidth="1"/>
    <col min="12805" max="12805" width="14.7109375" style="386" customWidth="1"/>
    <col min="12806" max="12806" width="8.85546875" style="386"/>
    <col min="12807" max="12807" width="14.42578125" style="386" customWidth="1"/>
    <col min="12808" max="12808" width="28.140625" style="386" customWidth="1"/>
    <col min="12809" max="12809" width="26.85546875" style="386" customWidth="1"/>
    <col min="12810" max="12811" width="8.85546875" style="386"/>
    <col min="12812" max="12812" width="24.85546875" style="386" customWidth="1"/>
    <col min="12813" max="13056" width="8.85546875" style="386"/>
    <col min="13057" max="13057" width="7.7109375" style="386" customWidth="1"/>
    <col min="13058" max="13058" width="38.7109375" style="386" customWidth="1"/>
    <col min="13059" max="13059" width="29.85546875" style="386" customWidth="1"/>
    <col min="13060" max="13060" width="22" style="386" customWidth="1"/>
    <col min="13061" max="13061" width="14.7109375" style="386" customWidth="1"/>
    <col min="13062" max="13062" width="8.85546875" style="386"/>
    <col min="13063" max="13063" width="14.42578125" style="386" customWidth="1"/>
    <col min="13064" max="13064" width="28.140625" style="386" customWidth="1"/>
    <col min="13065" max="13065" width="26.85546875" style="386" customWidth="1"/>
    <col min="13066" max="13067" width="8.85546875" style="386"/>
    <col min="13068" max="13068" width="24.85546875" style="386" customWidth="1"/>
    <col min="13069" max="13312" width="8.85546875" style="386"/>
    <col min="13313" max="13313" width="7.7109375" style="386" customWidth="1"/>
    <col min="13314" max="13314" width="38.7109375" style="386" customWidth="1"/>
    <col min="13315" max="13315" width="29.85546875" style="386" customWidth="1"/>
    <col min="13316" max="13316" width="22" style="386" customWidth="1"/>
    <col min="13317" max="13317" width="14.7109375" style="386" customWidth="1"/>
    <col min="13318" max="13318" width="8.85546875" style="386"/>
    <col min="13319" max="13319" width="14.42578125" style="386" customWidth="1"/>
    <col min="13320" max="13320" width="28.140625" style="386" customWidth="1"/>
    <col min="13321" max="13321" width="26.85546875" style="386" customWidth="1"/>
    <col min="13322" max="13323" width="8.85546875" style="386"/>
    <col min="13324" max="13324" width="24.85546875" style="386" customWidth="1"/>
    <col min="13325" max="13568" width="8.85546875" style="386"/>
    <col min="13569" max="13569" width="7.7109375" style="386" customWidth="1"/>
    <col min="13570" max="13570" width="38.7109375" style="386" customWidth="1"/>
    <col min="13571" max="13571" width="29.85546875" style="386" customWidth="1"/>
    <col min="13572" max="13572" width="22" style="386" customWidth="1"/>
    <col min="13573" max="13573" width="14.7109375" style="386" customWidth="1"/>
    <col min="13574" max="13574" width="8.85546875" style="386"/>
    <col min="13575" max="13575" width="14.42578125" style="386" customWidth="1"/>
    <col min="13576" max="13576" width="28.140625" style="386" customWidth="1"/>
    <col min="13577" max="13577" width="26.85546875" style="386" customWidth="1"/>
    <col min="13578" max="13579" width="8.85546875" style="386"/>
    <col min="13580" max="13580" width="24.85546875" style="386" customWidth="1"/>
    <col min="13581" max="13824" width="8.85546875" style="386"/>
    <col min="13825" max="13825" width="7.7109375" style="386" customWidth="1"/>
    <col min="13826" max="13826" width="38.7109375" style="386" customWidth="1"/>
    <col min="13827" max="13827" width="29.85546875" style="386" customWidth="1"/>
    <col min="13828" max="13828" width="22" style="386" customWidth="1"/>
    <col min="13829" max="13829" width="14.7109375" style="386" customWidth="1"/>
    <col min="13830" max="13830" width="8.85546875" style="386"/>
    <col min="13831" max="13831" width="14.42578125" style="386" customWidth="1"/>
    <col min="13832" max="13832" width="28.140625" style="386" customWidth="1"/>
    <col min="13833" max="13833" width="26.85546875" style="386" customWidth="1"/>
    <col min="13834" max="13835" width="8.85546875" style="386"/>
    <col min="13836" max="13836" width="24.85546875" style="386" customWidth="1"/>
    <col min="13837" max="14080" width="8.85546875" style="386"/>
    <col min="14081" max="14081" width="7.7109375" style="386" customWidth="1"/>
    <col min="14082" max="14082" width="38.7109375" style="386" customWidth="1"/>
    <col min="14083" max="14083" width="29.85546875" style="386" customWidth="1"/>
    <col min="14084" max="14084" width="22" style="386" customWidth="1"/>
    <col min="14085" max="14085" width="14.7109375" style="386" customWidth="1"/>
    <col min="14086" max="14086" width="8.85546875" style="386"/>
    <col min="14087" max="14087" width="14.42578125" style="386" customWidth="1"/>
    <col min="14088" max="14088" width="28.140625" style="386" customWidth="1"/>
    <col min="14089" max="14089" width="26.85546875" style="386" customWidth="1"/>
    <col min="14090" max="14091" width="8.85546875" style="386"/>
    <col min="14092" max="14092" width="24.85546875" style="386" customWidth="1"/>
    <col min="14093" max="14336" width="8.85546875" style="386"/>
    <col min="14337" max="14337" width="7.7109375" style="386" customWidth="1"/>
    <col min="14338" max="14338" width="38.7109375" style="386" customWidth="1"/>
    <col min="14339" max="14339" width="29.85546875" style="386" customWidth="1"/>
    <col min="14340" max="14340" width="22" style="386" customWidth="1"/>
    <col min="14341" max="14341" width="14.7109375" style="386" customWidth="1"/>
    <col min="14342" max="14342" width="8.85546875" style="386"/>
    <col min="14343" max="14343" width="14.42578125" style="386" customWidth="1"/>
    <col min="14344" max="14344" width="28.140625" style="386" customWidth="1"/>
    <col min="14345" max="14345" width="26.85546875" style="386" customWidth="1"/>
    <col min="14346" max="14347" width="8.85546875" style="386"/>
    <col min="14348" max="14348" width="24.85546875" style="386" customWidth="1"/>
    <col min="14349" max="14592" width="8.85546875" style="386"/>
    <col min="14593" max="14593" width="7.7109375" style="386" customWidth="1"/>
    <col min="14594" max="14594" width="38.7109375" style="386" customWidth="1"/>
    <col min="14595" max="14595" width="29.85546875" style="386" customWidth="1"/>
    <col min="14596" max="14596" width="22" style="386" customWidth="1"/>
    <col min="14597" max="14597" width="14.7109375" style="386" customWidth="1"/>
    <col min="14598" max="14598" width="8.85546875" style="386"/>
    <col min="14599" max="14599" width="14.42578125" style="386" customWidth="1"/>
    <col min="14600" max="14600" width="28.140625" style="386" customWidth="1"/>
    <col min="14601" max="14601" width="26.85546875" style="386" customWidth="1"/>
    <col min="14602" max="14603" width="8.85546875" style="386"/>
    <col min="14604" max="14604" width="24.85546875" style="386" customWidth="1"/>
    <col min="14605" max="14848" width="8.85546875" style="386"/>
    <col min="14849" max="14849" width="7.7109375" style="386" customWidth="1"/>
    <col min="14850" max="14850" width="38.7109375" style="386" customWidth="1"/>
    <col min="14851" max="14851" width="29.85546875" style="386" customWidth="1"/>
    <col min="14852" max="14852" width="22" style="386" customWidth="1"/>
    <col min="14853" max="14853" width="14.7109375" style="386" customWidth="1"/>
    <col min="14854" max="14854" width="8.85546875" style="386"/>
    <col min="14855" max="14855" width="14.42578125" style="386" customWidth="1"/>
    <col min="14856" max="14856" width="28.140625" style="386" customWidth="1"/>
    <col min="14857" max="14857" width="26.85546875" style="386" customWidth="1"/>
    <col min="14858" max="14859" width="8.85546875" style="386"/>
    <col min="14860" max="14860" width="24.85546875" style="386" customWidth="1"/>
    <col min="14861" max="15104" width="8.85546875" style="386"/>
    <col min="15105" max="15105" width="7.7109375" style="386" customWidth="1"/>
    <col min="15106" max="15106" width="38.7109375" style="386" customWidth="1"/>
    <col min="15107" max="15107" width="29.85546875" style="386" customWidth="1"/>
    <col min="15108" max="15108" width="22" style="386" customWidth="1"/>
    <col min="15109" max="15109" width="14.7109375" style="386" customWidth="1"/>
    <col min="15110" max="15110" width="8.85546875" style="386"/>
    <col min="15111" max="15111" width="14.42578125" style="386" customWidth="1"/>
    <col min="15112" max="15112" width="28.140625" style="386" customWidth="1"/>
    <col min="15113" max="15113" width="26.85546875" style="386" customWidth="1"/>
    <col min="15114" max="15115" width="8.85546875" style="386"/>
    <col min="15116" max="15116" width="24.85546875" style="386" customWidth="1"/>
    <col min="15117" max="15360" width="8.85546875" style="386"/>
    <col min="15361" max="15361" width="7.7109375" style="386" customWidth="1"/>
    <col min="15362" max="15362" width="38.7109375" style="386" customWidth="1"/>
    <col min="15363" max="15363" width="29.85546875" style="386" customWidth="1"/>
    <col min="15364" max="15364" width="22" style="386" customWidth="1"/>
    <col min="15365" max="15365" width="14.7109375" style="386" customWidth="1"/>
    <col min="15366" max="15366" width="8.85546875" style="386"/>
    <col min="15367" max="15367" width="14.42578125" style="386" customWidth="1"/>
    <col min="15368" max="15368" width="28.140625" style="386" customWidth="1"/>
    <col min="15369" max="15369" width="26.85546875" style="386" customWidth="1"/>
    <col min="15370" max="15371" width="8.85546875" style="386"/>
    <col min="15372" max="15372" width="24.85546875" style="386" customWidth="1"/>
    <col min="15373" max="15616" width="8.85546875" style="386"/>
    <col min="15617" max="15617" width="7.7109375" style="386" customWidth="1"/>
    <col min="15618" max="15618" width="38.7109375" style="386" customWidth="1"/>
    <col min="15619" max="15619" width="29.85546875" style="386" customWidth="1"/>
    <col min="15620" max="15620" width="22" style="386" customWidth="1"/>
    <col min="15621" max="15621" width="14.7109375" style="386" customWidth="1"/>
    <col min="15622" max="15622" width="8.85546875" style="386"/>
    <col min="15623" max="15623" width="14.42578125" style="386" customWidth="1"/>
    <col min="15624" max="15624" width="28.140625" style="386" customWidth="1"/>
    <col min="15625" max="15625" width="26.85546875" style="386" customWidth="1"/>
    <col min="15626" max="15627" width="8.85546875" style="386"/>
    <col min="15628" max="15628" width="24.85546875" style="386" customWidth="1"/>
    <col min="15629" max="15872" width="8.85546875" style="386"/>
    <col min="15873" max="15873" width="7.7109375" style="386" customWidth="1"/>
    <col min="15874" max="15874" width="38.7109375" style="386" customWidth="1"/>
    <col min="15875" max="15875" width="29.85546875" style="386" customWidth="1"/>
    <col min="15876" max="15876" width="22" style="386" customWidth="1"/>
    <col min="15877" max="15877" width="14.7109375" style="386" customWidth="1"/>
    <col min="15878" max="15878" width="8.85546875" style="386"/>
    <col min="15879" max="15879" width="14.42578125" style="386" customWidth="1"/>
    <col min="15880" max="15880" width="28.140625" style="386" customWidth="1"/>
    <col min="15881" max="15881" width="26.85546875" style="386" customWidth="1"/>
    <col min="15882" max="15883" width="8.85546875" style="386"/>
    <col min="15884" max="15884" width="24.85546875" style="386" customWidth="1"/>
    <col min="15885" max="16128" width="8.85546875" style="386"/>
    <col min="16129" max="16129" width="7.7109375" style="386" customWidth="1"/>
    <col min="16130" max="16130" width="38.7109375" style="386" customWidth="1"/>
    <col min="16131" max="16131" width="29.85546875" style="386" customWidth="1"/>
    <col min="16132" max="16132" width="22" style="386" customWidth="1"/>
    <col min="16133" max="16133" width="14.7109375" style="386" customWidth="1"/>
    <col min="16134" max="16134" width="8.85546875" style="386"/>
    <col min="16135" max="16135" width="14.42578125" style="386" customWidth="1"/>
    <col min="16136" max="16136" width="28.140625" style="386" customWidth="1"/>
    <col min="16137" max="16137" width="26.85546875" style="386" customWidth="1"/>
    <col min="16138" max="16139" width="8.85546875" style="386"/>
    <col min="16140" max="16140" width="24.85546875" style="386" customWidth="1"/>
    <col min="16141" max="16384" width="8.85546875" style="386"/>
  </cols>
  <sheetData>
    <row r="1" spans="1:16" ht="15.75" x14ac:dyDescent="0.25">
      <c r="A1" s="385"/>
      <c r="B1" s="385"/>
      <c r="C1" s="385"/>
      <c r="D1" s="385"/>
      <c r="E1" s="385"/>
      <c r="F1" s="385"/>
      <c r="G1" s="385"/>
      <c r="H1" s="385"/>
      <c r="I1" s="385"/>
      <c r="J1" s="385"/>
      <c r="K1" s="385"/>
      <c r="L1" s="385"/>
      <c r="M1" s="385"/>
      <c r="N1" s="385"/>
      <c r="O1" s="385"/>
      <c r="P1" s="385"/>
    </row>
    <row r="2" spans="1:16" ht="15.75" x14ac:dyDescent="0.25">
      <c r="A2" s="1878" t="s">
        <v>529</v>
      </c>
      <c r="B2" s="1878"/>
      <c r="C2" s="1878"/>
      <c r="D2" s="1878"/>
      <c r="E2" s="1878"/>
      <c r="F2" s="385"/>
      <c r="G2" s="385"/>
      <c r="H2" s="385"/>
      <c r="I2" s="385"/>
      <c r="J2" s="385"/>
      <c r="K2" s="385"/>
      <c r="L2" s="385"/>
      <c r="M2" s="385"/>
      <c r="N2" s="385"/>
      <c r="O2" s="385"/>
      <c r="P2" s="385"/>
    </row>
    <row r="3" spans="1:16" ht="15.75" x14ac:dyDescent="0.25">
      <c r="A3" s="1878" t="s">
        <v>191</v>
      </c>
      <c r="B3" s="1878"/>
      <c r="C3" s="1878"/>
      <c r="D3" s="1878"/>
      <c r="E3" s="1878"/>
      <c r="F3" s="385"/>
      <c r="G3" s="385"/>
      <c r="H3" s="385"/>
      <c r="I3" s="385"/>
      <c r="J3" s="385"/>
      <c r="K3" s="385"/>
      <c r="L3" s="385"/>
      <c r="M3" s="385"/>
      <c r="N3" s="385"/>
      <c r="O3" s="385"/>
      <c r="P3" s="385"/>
    </row>
    <row r="4" spans="1:16" ht="15.75" x14ac:dyDescent="0.25">
      <c r="A4" s="1879"/>
      <c r="B4" s="1879"/>
      <c r="C4" s="1879"/>
      <c r="D4" s="1879"/>
      <c r="E4" s="1879"/>
      <c r="F4" s="385"/>
      <c r="G4" s="385"/>
      <c r="H4" s="385"/>
      <c r="I4" s="385"/>
      <c r="J4" s="385"/>
      <c r="K4" s="385"/>
      <c r="L4" s="385"/>
      <c r="M4" s="385"/>
      <c r="N4" s="385"/>
      <c r="O4" s="385"/>
      <c r="P4" s="385"/>
    </row>
    <row r="5" spans="1:16" ht="50.45" customHeight="1" thickBot="1" x14ac:dyDescent="0.35">
      <c r="A5" s="387" t="s">
        <v>190</v>
      </c>
      <c r="B5" s="1880" t="str">
        <f>ТЛ!A12</f>
        <v>Строительство МТП-250 6/0,4 кВ с тр-ром 160 кВА, ВЛЗ-6 кВ от оп. 74 РП-1007-ЛР-163 Ф-406/415 с установкой РЛР-6 кВ, ВЛИ-0,38 кВ  ПС Ликино № 415, МО, Орехово-Зуевский р-н, г. Дрезна, ул. Набережная, д. 1Б, 50:24:0000000:50068</v>
      </c>
      <c r="C5" s="1880"/>
      <c r="D5" s="1880"/>
      <c r="E5" s="1880"/>
      <c r="F5" s="388"/>
      <c r="G5" s="1881"/>
      <c r="H5" s="1881"/>
      <c r="I5" s="1881"/>
      <c r="J5" s="1881"/>
      <c r="K5" s="388"/>
      <c r="L5" s="388" t="s">
        <v>547</v>
      </c>
      <c r="M5" s="385"/>
      <c r="N5" s="385"/>
      <c r="O5" s="385"/>
      <c r="P5" s="385"/>
    </row>
    <row r="6" spans="1:16" ht="16.5" thickTop="1" x14ac:dyDescent="0.25">
      <c r="A6" s="1882"/>
      <c r="B6" s="1882"/>
      <c r="C6" s="1882"/>
      <c r="D6" s="1882"/>
      <c r="E6" s="1882"/>
      <c r="F6" s="385"/>
      <c r="G6" s="385"/>
      <c r="H6" s="385"/>
      <c r="I6" s="385"/>
      <c r="J6" s="385"/>
      <c r="K6" s="385"/>
      <c r="L6" s="389" t="s">
        <v>530</v>
      </c>
      <c r="M6" s="385"/>
      <c r="N6" s="385"/>
      <c r="O6" s="385"/>
      <c r="P6" s="385"/>
    </row>
    <row r="7" spans="1:16" ht="15.75" x14ac:dyDescent="0.25">
      <c r="A7" s="385"/>
      <c r="B7" s="385"/>
      <c r="C7" s="385"/>
      <c r="D7" s="385"/>
      <c r="E7" s="385"/>
      <c r="F7" s="385"/>
      <c r="G7" s="385"/>
      <c r="H7" s="385"/>
      <c r="I7" s="385"/>
      <c r="J7" s="385"/>
      <c r="K7" s="385"/>
      <c r="L7" s="390" t="s">
        <v>187</v>
      </c>
      <c r="M7" s="385"/>
      <c r="N7" s="385"/>
      <c r="O7" s="385"/>
      <c r="P7" s="385"/>
    </row>
    <row r="8" spans="1:16" ht="20.25" customHeight="1" x14ac:dyDescent="0.25">
      <c r="A8" s="391" t="s">
        <v>186</v>
      </c>
      <c r="B8" s="391" t="s">
        <v>185</v>
      </c>
      <c r="C8" s="391" t="s">
        <v>184</v>
      </c>
      <c r="D8" s="391" t="s">
        <v>93</v>
      </c>
      <c r="E8" s="391" t="s">
        <v>183</v>
      </c>
      <c r="F8" s="385"/>
      <c r="G8" s="385"/>
      <c r="H8" s="385"/>
      <c r="I8" s="385"/>
      <c r="J8" s="385"/>
      <c r="K8" s="385"/>
      <c r="L8" s="390" t="s">
        <v>92</v>
      </c>
      <c r="M8" s="385"/>
      <c r="N8" s="385"/>
      <c r="O8" s="385"/>
      <c r="P8" s="385"/>
    </row>
    <row r="9" spans="1:16" ht="88.5" customHeight="1" x14ac:dyDescent="0.3">
      <c r="A9" s="392"/>
      <c r="B9" s="393"/>
      <c r="C9" s="394" t="s">
        <v>182</v>
      </c>
      <c r="D9" s="393"/>
      <c r="E9" s="392"/>
      <c r="F9" s="385"/>
      <c r="G9" s="395" t="s">
        <v>178</v>
      </c>
      <c r="H9" s="385" t="s">
        <v>181</v>
      </c>
      <c r="I9" s="385"/>
      <c r="J9" s="385"/>
      <c r="K9" s="385"/>
      <c r="L9" s="390" t="s">
        <v>531</v>
      </c>
      <c r="M9" s="385"/>
      <c r="N9" s="385"/>
      <c r="O9" s="385"/>
      <c r="P9" s="385"/>
    </row>
    <row r="10" spans="1:16" ht="61.5" customHeight="1" thickBot="1" x14ac:dyDescent="0.35">
      <c r="A10" s="396">
        <v>1</v>
      </c>
      <c r="B10" s="1883" t="str">
        <f>CONCATENATE("Комплексные инженерно-геодезические изыскания по строительству ",L5," площадью ",G10, " га. Полевые работы.")</f>
        <v>Комплексные инженерно-геодезические изыскания по строительству ВЛИ-0,38кВ площадью 1,51 га. Полевые работы.</v>
      </c>
      <c r="C10" s="447" t="s">
        <v>532</v>
      </c>
      <c r="D10" s="448" t="s">
        <v>581</v>
      </c>
      <c r="E10" s="449">
        <f>3284*1.55*G10</f>
        <v>7686.2019999999993</v>
      </c>
      <c r="F10" s="385"/>
      <c r="G10" s="400">
        <v>1.51</v>
      </c>
      <c r="H10" s="385" t="s">
        <v>533</v>
      </c>
      <c r="I10" s="385"/>
      <c r="J10" s="385"/>
      <c r="K10" s="385"/>
      <c r="L10" s="401" t="s">
        <v>178</v>
      </c>
      <c r="M10" s="385"/>
      <c r="N10" s="385"/>
      <c r="O10" s="385"/>
      <c r="P10" s="385"/>
    </row>
    <row r="11" spans="1:16" ht="76.5" thickTop="1" thickBot="1" x14ac:dyDescent="0.35">
      <c r="A11" s="1888"/>
      <c r="B11" s="1887"/>
      <c r="C11" s="447" t="s">
        <v>534</v>
      </c>
      <c r="D11" s="448"/>
      <c r="E11" s="449"/>
      <c r="F11" s="385"/>
      <c r="G11" s="450">
        <v>1.3</v>
      </c>
      <c r="H11" s="385" t="s">
        <v>177</v>
      </c>
      <c r="I11" s="451" t="s">
        <v>176</v>
      </c>
      <c r="J11" s="385"/>
      <c r="K11" s="385"/>
      <c r="L11" s="385"/>
      <c r="M11" s="385"/>
      <c r="N11" s="385"/>
      <c r="O11" s="385"/>
      <c r="P11" s="385"/>
    </row>
    <row r="12" spans="1:16" ht="0.75" customHeight="1" thickTop="1" x14ac:dyDescent="0.3">
      <c r="A12" s="1889"/>
      <c r="B12" s="1885"/>
      <c r="C12" s="452" t="s">
        <v>548</v>
      </c>
      <c r="D12" s="452"/>
      <c r="E12" s="453"/>
      <c r="F12" s="385"/>
      <c r="G12" s="450"/>
      <c r="H12" s="385"/>
      <c r="I12" s="454"/>
      <c r="J12" s="385"/>
      <c r="K12" s="385"/>
      <c r="L12" s="385"/>
      <c r="M12" s="385"/>
      <c r="N12" s="385"/>
      <c r="O12" s="385"/>
      <c r="P12" s="385"/>
    </row>
    <row r="13" spans="1:16" ht="18.75" x14ac:dyDescent="0.3">
      <c r="A13" s="1884">
        <v>2</v>
      </c>
      <c r="B13" s="1884" t="str">
        <f>CONCATENATE("Комплексные инженерно-геодезические изыскания по  строительству ",L5," площадью ",G14, " га. Полевые работы. (ВЛЗ-10 кВ")</f>
        <v>Комплексные инженерно-геодезические изыскания по  строительству ВЛИ-0,38кВ площадью 0,04 га. Полевые работы. (ВЛЗ-10 кВ</v>
      </c>
      <c r="C13" s="455" t="s">
        <v>532</v>
      </c>
      <c r="D13" s="456">
        <v>0</v>
      </c>
      <c r="E13" s="457">
        <v>0</v>
      </c>
      <c r="F13" s="385"/>
      <c r="G13" s="450"/>
      <c r="H13" s="385"/>
      <c r="I13" s="454"/>
      <c r="J13" s="385"/>
      <c r="K13" s="385"/>
      <c r="L13" s="385"/>
      <c r="M13" s="385"/>
      <c r="N13" s="385"/>
      <c r="O13" s="385"/>
      <c r="P13" s="385"/>
    </row>
    <row r="14" spans="1:16" ht="23.25" thickBot="1" x14ac:dyDescent="0.35">
      <c r="A14" s="1883"/>
      <c r="B14" s="1883"/>
      <c r="C14" s="455" t="s">
        <v>549</v>
      </c>
      <c r="D14" s="458"/>
      <c r="E14" s="459"/>
      <c r="F14" s="385"/>
      <c r="G14" s="460">
        <v>0.04</v>
      </c>
      <c r="H14" s="385" t="s">
        <v>550</v>
      </c>
      <c r="I14" s="385"/>
      <c r="J14" s="385"/>
      <c r="K14" s="385"/>
      <c r="L14" s="461">
        <v>1.2</v>
      </c>
      <c r="M14" s="462" t="s">
        <v>174</v>
      </c>
      <c r="N14" s="385"/>
      <c r="O14" s="385"/>
      <c r="P14" s="385"/>
    </row>
    <row r="15" spans="1:16" ht="36.75" customHeight="1" thickTop="1" x14ac:dyDescent="0.25">
      <c r="A15" s="1885"/>
      <c r="B15" s="1885"/>
      <c r="C15" s="452" t="s">
        <v>548</v>
      </c>
      <c r="D15" s="452"/>
      <c r="E15" s="453"/>
      <c r="F15" s="385"/>
      <c r="G15" s="385"/>
      <c r="H15" s="385"/>
      <c r="I15" s="385"/>
      <c r="J15" s="385"/>
      <c r="K15" s="385"/>
      <c r="L15" s="420">
        <v>1.5</v>
      </c>
      <c r="M15" s="463" t="s">
        <v>175</v>
      </c>
      <c r="N15" s="385"/>
      <c r="O15" s="385"/>
      <c r="P15" s="385"/>
    </row>
    <row r="16" spans="1:16" ht="15.75" x14ac:dyDescent="0.25">
      <c r="A16" s="396"/>
      <c r="B16" s="429"/>
      <c r="C16" s="447"/>
      <c r="D16" s="447"/>
      <c r="E16" s="464">
        <f>ROUND(E10+E13,2)</f>
        <v>7686.2</v>
      </c>
      <c r="F16" s="385"/>
      <c r="G16" s="385"/>
      <c r="H16" s="385"/>
      <c r="I16" s="385"/>
      <c r="J16" s="385"/>
      <c r="K16" s="385"/>
      <c r="L16" s="461"/>
      <c r="M16" s="462"/>
      <c r="N16" s="385"/>
      <c r="O16" s="385"/>
      <c r="P16" s="385"/>
    </row>
    <row r="17" spans="1:16" ht="16.5" thickBot="1" x14ac:dyDescent="0.3">
      <c r="A17" s="1884">
        <v>2</v>
      </c>
      <c r="B17" s="1884" t="s">
        <v>173</v>
      </c>
      <c r="C17" s="465" t="s">
        <v>532</v>
      </c>
      <c r="D17" s="465" t="s">
        <v>579</v>
      </c>
      <c r="E17" s="466">
        <f>1067*(G10+G14)*1.75</f>
        <v>2894.2375000000002</v>
      </c>
      <c r="F17" s="385"/>
      <c r="G17" s="385"/>
      <c r="H17" s="385"/>
      <c r="I17" s="385"/>
      <c r="J17" s="385"/>
      <c r="K17" s="385"/>
      <c r="L17" s="423">
        <v>1.1000000000000001</v>
      </c>
      <c r="M17" s="467" t="s">
        <v>171</v>
      </c>
      <c r="N17" s="385"/>
      <c r="O17" s="385"/>
      <c r="P17" s="385"/>
    </row>
    <row r="18" spans="1:16" ht="32.25" thickTop="1" x14ac:dyDescent="0.25">
      <c r="A18" s="1883"/>
      <c r="B18" s="1883"/>
      <c r="C18" s="447" t="s">
        <v>535</v>
      </c>
      <c r="D18" s="455"/>
      <c r="E18" s="449"/>
      <c r="F18" s="385"/>
      <c r="G18" s="385"/>
      <c r="H18" s="385"/>
      <c r="I18" s="385"/>
      <c r="J18" s="385"/>
      <c r="K18" s="385"/>
      <c r="M18" s="385"/>
      <c r="N18" s="385"/>
      <c r="O18" s="385"/>
      <c r="P18" s="385"/>
    </row>
    <row r="19" spans="1:16" ht="16.5" thickBot="1" x14ac:dyDescent="0.3">
      <c r="A19" s="1883"/>
      <c r="B19" s="1885"/>
      <c r="C19" s="452"/>
      <c r="D19" s="468"/>
      <c r="E19" s="453"/>
      <c r="F19" s="385"/>
      <c r="G19" s="385" t="s">
        <v>169</v>
      </c>
      <c r="H19" s="385"/>
      <c r="I19" s="385" t="str">
        <f>CONCATENATE("(",E16,"+",E20,")")</f>
        <v>(7686,2+864,7)</v>
      </c>
      <c r="J19" s="385"/>
      <c r="K19" s="385"/>
      <c r="M19" s="385"/>
      <c r="N19" s="385"/>
      <c r="O19" s="385"/>
      <c r="P19" s="385"/>
    </row>
    <row r="20" spans="1:16" ht="18.75" customHeight="1" thickTop="1" x14ac:dyDescent="0.3">
      <c r="A20" s="416">
        <v>3</v>
      </c>
      <c r="B20" s="417" t="s">
        <v>168</v>
      </c>
      <c r="C20" s="418" t="str">
        <f>CONCATENATE("Табл. 4 §",G20)</f>
        <v>Табл. 4 §2</v>
      </c>
      <c r="D20" s="417" t="str">
        <f>CONCATENATE(ROUND(E16,2)," х ",I20)</f>
        <v>7686,2 х 0,1125</v>
      </c>
      <c r="E20" s="419">
        <f>ROUND(E16*I20,2)</f>
        <v>864.7</v>
      </c>
      <c r="F20" s="385" t="s">
        <v>580</v>
      </c>
      <c r="G20" s="395">
        <v>2</v>
      </c>
      <c r="H20" s="385" t="s">
        <v>167</v>
      </c>
      <c r="I20" s="385">
        <v>0.1125</v>
      </c>
      <c r="J20" s="420" t="s">
        <v>546</v>
      </c>
      <c r="K20" s="421"/>
      <c r="L20" s="422"/>
      <c r="M20" s="385"/>
      <c r="N20" s="385"/>
      <c r="O20" s="385"/>
      <c r="P20" s="385"/>
    </row>
    <row r="21" spans="1:16" ht="19.5" hidden="1" thickBot="1" x14ac:dyDescent="0.35">
      <c r="A21" s="394">
        <v>4</v>
      </c>
      <c r="B21" s="417" t="s">
        <v>166</v>
      </c>
      <c r="C21" s="418" t="str">
        <f>CONCATENATE("Табл. 5 §",G21)</f>
        <v>Табл. 5 §1</v>
      </c>
      <c r="D21" s="417" t="str">
        <f>CONCATENATE(I19," х ",I21)</f>
        <v>(7686,2+864,7) х 0,14</v>
      </c>
      <c r="E21" s="419">
        <v>0</v>
      </c>
      <c r="F21" s="385"/>
      <c r="G21" s="395">
        <v>1</v>
      </c>
      <c r="H21" s="385" t="s">
        <v>165</v>
      </c>
      <c r="I21" s="385">
        <v>0.14000000000000001</v>
      </c>
      <c r="J21" s="423" t="s">
        <v>164</v>
      </c>
      <c r="K21" s="424"/>
      <c r="L21" s="425"/>
      <c r="M21" s="385"/>
      <c r="N21" s="385"/>
      <c r="O21" s="385"/>
      <c r="P21" s="385"/>
    </row>
    <row r="22" spans="1:16" ht="32.25" thickBot="1" x14ac:dyDescent="0.3">
      <c r="A22" s="394">
        <v>4</v>
      </c>
      <c r="B22" s="417" t="s">
        <v>163</v>
      </c>
      <c r="C22" s="426" t="str">
        <f>CONCATENATE("пункт 13 общих указаний                           ","к=",G22)</f>
        <v>пункт 13 общих указаний                           к=2,5</v>
      </c>
      <c r="D22" s="417" t="str">
        <f>CONCATENATE(I19," х ",0.06, " х ",G22)</f>
        <v>(7686,2+864,7) х 0,06 х 2,5</v>
      </c>
      <c r="E22" s="427">
        <f>ROUND((E16+E20)*0.06*G22,2)</f>
        <v>1282.6400000000001</v>
      </c>
      <c r="F22" s="385"/>
      <c r="G22" s="385">
        <f>IF(E10&lt;30000,2.5,2)</f>
        <v>2.5</v>
      </c>
      <c r="H22" s="385" t="s">
        <v>162</v>
      </c>
      <c r="I22" s="428"/>
      <c r="J22" s="385"/>
      <c r="K22" s="385"/>
      <c r="M22" s="385"/>
      <c r="N22" s="385"/>
      <c r="O22" s="385"/>
      <c r="P22" s="385"/>
    </row>
    <row r="23" spans="1:16" ht="16.5" thickTop="1" x14ac:dyDescent="0.25">
      <c r="A23" s="396"/>
      <c r="B23" s="429"/>
      <c r="C23" s="429"/>
      <c r="D23" s="429"/>
      <c r="E23" s="430"/>
      <c r="F23" s="385"/>
      <c r="G23" s="385"/>
      <c r="H23" s="385"/>
      <c r="I23" s="385"/>
      <c r="J23" s="385"/>
      <c r="K23" s="420">
        <v>2.5</v>
      </c>
      <c r="L23" s="463" t="s">
        <v>161</v>
      </c>
      <c r="M23" s="385"/>
      <c r="N23" s="385"/>
      <c r="O23" s="385"/>
      <c r="P23" s="385"/>
    </row>
    <row r="24" spans="1:16" ht="15.75" x14ac:dyDescent="0.25">
      <c r="A24" s="396"/>
      <c r="B24" s="429"/>
      <c r="C24" s="429"/>
      <c r="D24" s="429"/>
      <c r="E24" s="430"/>
      <c r="F24" s="385"/>
      <c r="G24" s="385"/>
      <c r="H24" s="385"/>
      <c r="I24" s="431"/>
      <c r="J24" s="385"/>
      <c r="K24" s="461">
        <v>2</v>
      </c>
      <c r="L24" s="462" t="s">
        <v>160</v>
      </c>
      <c r="N24" s="385"/>
      <c r="O24" s="385"/>
      <c r="P24" s="385"/>
    </row>
    <row r="25" spans="1:16" ht="16.5" thickBot="1" x14ac:dyDescent="0.3">
      <c r="A25" s="416"/>
      <c r="B25" s="418" t="s">
        <v>159</v>
      </c>
      <c r="C25" s="418"/>
      <c r="D25" s="418"/>
      <c r="E25" s="419">
        <f>ROUND(E16+E17+E20+E22,2)</f>
        <v>12727.78</v>
      </c>
      <c r="F25" s="385"/>
      <c r="G25" s="385"/>
      <c r="H25" s="385"/>
      <c r="K25" s="423">
        <v>1.5</v>
      </c>
      <c r="L25" s="467" t="s">
        <v>158</v>
      </c>
      <c r="N25" s="385"/>
      <c r="O25" s="385"/>
      <c r="P25" s="385"/>
    </row>
    <row r="26" spans="1:16" ht="16.5" thickTop="1" x14ac:dyDescent="0.25">
      <c r="A26" s="396">
        <v>5</v>
      </c>
      <c r="B26" s="432" t="s">
        <v>157</v>
      </c>
      <c r="C26" s="429" t="s">
        <v>156</v>
      </c>
      <c r="D26" s="429" t="str">
        <f>CONCATENATE(E25," х ",6.11)</f>
        <v>12727,78 х 6,11</v>
      </c>
      <c r="E26" s="430">
        <f>ROUND(E25*G32,2)</f>
        <v>77766.740000000005</v>
      </c>
      <c r="F26" s="385"/>
      <c r="G26" s="1886" t="s">
        <v>155</v>
      </c>
      <c r="H26" s="1886"/>
      <c r="K26" s="385"/>
      <c r="N26" s="385"/>
      <c r="O26" s="385"/>
      <c r="P26" s="385"/>
    </row>
    <row r="27" spans="1:16" ht="15.75" x14ac:dyDescent="0.25">
      <c r="A27" s="396"/>
      <c r="B27" s="432" t="str">
        <f>H31</f>
        <v>за III кв. 2024г</v>
      </c>
      <c r="C27" s="429"/>
      <c r="D27" s="429"/>
      <c r="E27" s="430"/>
      <c r="F27" s="385"/>
      <c r="G27" s="1886"/>
      <c r="H27" s="1886"/>
      <c r="K27" s="385"/>
      <c r="L27" s="385"/>
      <c r="M27" s="385"/>
      <c r="N27" s="385"/>
      <c r="O27" s="385"/>
      <c r="P27" s="385"/>
    </row>
    <row r="28" spans="1:16" ht="32.450000000000003" customHeight="1" x14ac:dyDescent="0.25">
      <c r="A28" s="396"/>
      <c r="B28" s="432" t="str">
        <f>CONCATENATE(H32)</f>
        <v>к=6,11</v>
      </c>
      <c r="C28" s="429" t="s">
        <v>570</v>
      </c>
      <c r="D28" s="429"/>
      <c r="E28" s="429"/>
      <c r="F28" s="385"/>
      <c r="G28" s="1886"/>
      <c r="H28" s="1886"/>
      <c r="I28" s="433"/>
      <c r="J28" s="385"/>
      <c r="K28" s="385"/>
      <c r="L28" s="385"/>
      <c r="M28" s="385"/>
      <c r="N28" s="385"/>
      <c r="O28" s="385"/>
      <c r="P28" s="385"/>
    </row>
    <row r="29" spans="1:16" ht="15.75" x14ac:dyDescent="0.25">
      <c r="A29" s="416"/>
      <c r="B29" s="434" t="s">
        <v>154</v>
      </c>
      <c r="C29" s="434"/>
      <c r="D29" s="434"/>
      <c r="E29" s="435">
        <f>E26</f>
        <v>77766.740000000005</v>
      </c>
      <c r="F29" s="385"/>
      <c r="G29" s="385"/>
      <c r="H29" s="385"/>
      <c r="P29" s="385"/>
    </row>
    <row r="30" spans="1:16" ht="15.75" x14ac:dyDescent="0.25">
      <c r="A30" s="436"/>
      <c r="B30" s="437"/>
      <c r="C30" s="437"/>
      <c r="D30" s="437"/>
      <c r="E30" s="437"/>
      <c r="F30" s="385"/>
      <c r="G30" s="385"/>
      <c r="H30" s="432" t="s">
        <v>157</v>
      </c>
      <c r="P30" s="385"/>
    </row>
    <row r="31" spans="1:16" ht="15.75" x14ac:dyDescent="0.25">
      <c r="A31" s="436"/>
      <c r="B31" s="437"/>
      <c r="C31" s="437"/>
      <c r="D31" s="437"/>
      <c r="E31" s="437"/>
      <c r="F31" s="385"/>
      <c r="G31" s="385"/>
      <c r="H31" s="432" t="s">
        <v>568</v>
      </c>
      <c r="I31" s="385"/>
      <c r="J31" s="385"/>
      <c r="K31" s="385"/>
      <c r="L31" s="385"/>
      <c r="M31" s="385"/>
      <c r="N31" s="385"/>
      <c r="O31" s="385"/>
      <c r="P31" s="385"/>
    </row>
    <row r="32" spans="1:16" ht="15.75" x14ac:dyDescent="0.25">
      <c r="A32" s="436"/>
      <c r="B32" s="437"/>
      <c r="C32" s="437"/>
      <c r="D32" s="437"/>
      <c r="E32" s="437"/>
      <c r="F32" s="385"/>
      <c r="G32" s="385">
        <v>6.11</v>
      </c>
      <c r="H32" s="432" t="s">
        <v>569</v>
      </c>
      <c r="I32" s="385"/>
      <c r="J32" s="385"/>
      <c r="K32" s="385"/>
      <c r="L32" s="385"/>
      <c r="M32" s="385"/>
      <c r="N32" s="385"/>
      <c r="O32" s="385"/>
      <c r="P32" s="385"/>
    </row>
    <row r="33" spans="1:16" ht="15.75" x14ac:dyDescent="0.25">
      <c r="A33" s="1876" t="s">
        <v>153</v>
      </c>
      <c r="B33" s="1876"/>
      <c r="C33" s="439"/>
      <c r="D33" s="440" t="s">
        <v>388</v>
      </c>
      <c r="E33" s="437"/>
      <c r="F33" s="385"/>
      <c r="G33" s="385"/>
      <c r="H33" s="385"/>
      <c r="I33" s="385"/>
      <c r="J33" s="385"/>
      <c r="K33" s="385"/>
      <c r="L33" s="385"/>
      <c r="M33" s="385"/>
      <c r="N33" s="385"/>
      <c r="O33" s="385"/>
      <c r="P33" s="385"/>
    </row>
    <row r="34" spans="1:16" ht="15.75" x14ac:dyDescent="0.25">
      <c r="A34" s="1876"/>
      <c r="B34" s="1876"/>
      <c r="C34" s="437"/>
      <c r="D34" s="437"/>
      <c r="E34" s="437"/>
      <c r="F34" s="385"/>
      <c r="G34" s="385"/>
      <c r="H34" s="385"/>
      <c r="I34" s="385"/>
      <c r="J34" s="385"/>
      <c r="K34" s="385"/>
      <c r="L34" s="385"/>
      <c r="M34" s="385"/>
      <c r="N34" s="385"/>
      <c r="O34" s="385"/>
      <c r="P34" s="385"/>
    </row>
    <row r="35" spans="1:16" ht="15.75" x14ac:dyDescent="0.25">
      <c r="A35" s="438"/>
      <c r="B35" s="438"/>
      <c r="C35" s="437"/>
      <c r="D35" s="437"/>
      <c r="E35" s="437"/>
      <c r="F35" s="385"/>
      <c r="G35" s="385"/>
      <c r="H35" s="385"/>
      <c r="I35" s="385"/>
      <c r="J35" s="385"/>
      <c r="K35" s="385"/>
      <c r="L35" s="385"/>
      <c r="M35" s="385"/>
      <c r="N35" s="385"/>
      <c r="O35" s="385"/>
      <c r="P35" s="385"/>
    </row>
    <row r="36" spans="1:16" ht="15.75" x14ac:dyDescent="0.25">
      <c r="A36" s="438"/>
      <c r="B36" s="438"/>
      <c r="C36" s="437"/>
      <c r="D36" s="437"/>
      <c r="E36" s="437"/>
      <c r="F36" s="385"/>
      <c r="G36" s="385"/>
      <c r="H36" s="385"/>
      <c r="I36" s="385"/>
      <c r="J36" s="385"/>
      <c r="K36" s="385"/>
      <c r="L36" s="385"/>
      <c r="M36" s="385"/>
      <c r="N36" s="385"/>
      <c r="O36" s="385"/>
      <c r="P36" s="385"/>
    </row>
    <row r="37" spans="1:16" ht="15.75" x14ac:dyDescent="0.25">
      <c r="A37" s="1876" t="s">
        <v>152</v>
      </c>
      <c r="B37" s="1876"/>
      <c r="C37" s="439"/>
      <c r="D37" s="439"/>
      <c r="E37" s="437"/>
      <c r="F37" s="385"/>
      <c r="G37" s="1869" t="s">
        <v>448</v>
      </c>
      <c r="H37" s="1869"/>
      <c r="I37" s="1869"/>
      <c r="J37" s="1869"/>
      <c r="K37" s="1869"/>
      <c r="L37" s="1869"/>
      <c r="M37" s="1869"/>
      <c r="N37" s="1869"/>
      <c r="O37" s="385"/>
      <c r="P37" s="385"/>
    </row>
    <row r="38" spans="1:16" ht="15.75" x14ac:dyDescent="0.25">
      <c r="A38" s="1877"/>
      <c r="B38" s="1877"/>
      <c r="C38" s="437"/>
      <c r="D38" s="437"/>
      <c r="E38" s="437"/>
      <c r="F38" s="385"/>
      <c r="G38" s="1870" t="s">
        <v>449</v>
      </c>
      <c r="H38" s="1870"/>
      <c r="I38" s="1870"/>
      <c r="J38" s="1870"/>
      <c r="K38" s="1870"/>
      <c r="L38" s="1870"/>
      <c r="M38" s="1870"/>
      <c r="N38" s="1870"/>
      <c r="O38" s="385"/>
      <c r="P38" s="385"/>
    </row>
    <row r="39" spans="1:16" ht="31.5" customHeight="1" x14ac:dyDescent="0.25">
      <c r="A39" s="436"/>
      <c r="B39" s="437"/>
      <c r="C39" s="437"/>
      <c r="D39" s="437"/>
      <c r="E39" s="437"/>
      <c r="F39" s="385"/>
      <c r="G39" s="1871" t="s">
        <v>450</v>
      </c>
      <c r="H39" s="323" t="s">
        <v>451</v>
      </c>
      <c r="I39" s="1873" t="s">
        <v>452</v>
      </c>
      <c r="J39" s="1874"/>
      <c r="K39" s="1874"/>
      <c r="L39" s="1874"/>
      <c r="M39" s="1875"/>
      <c r="N39" s="324"/>
      <c r="O39" s="385"/>
      <c r="P39" s="385"/>
    </row>
    <row r="40" spans="1:16" ht="25.5" x14ac:dyDescent="0.25">
      <c r="A40" s="436"/>
      <c r="B40" s="437"/>
      <c r="C40" s="437"/>
      <c r="D40" s="437"/>
      <c r="E40" s="437"/>
      <c r="F40" s="385"/>
      <c r="G40" s="1872"/>
      <c r="H40" s="325" t="s">
        <v>453</v>
      </c>
      <c r="I40" s="326" t="s">
        <v>454</v>
      </c>
      <c r="J40" s="327" t="s">
        <v>455</v>
      </c>
      <c r="K40" s="327" t="s">
        <v>456</v>
      </c>
      <c r="L40" s="327" t="s">
        <v>457</v>
      </c>
      <c r="M40" s="326" t="s">
        <v>458</v>
      </c>
      <c r="N40" s="324"/>
      <c r="O40" s="385"/>
      <c r="P40" s="385"/>
    </row>
    <row r="41" spans="1:16" ht="15.75" x14ac:dyDescent="0.25">
      <c r="A41" s="441"/>
      <c r="B41" s="387"/>
      <c r="C41" s="387"/>
      <c r="D41" s="387"/>
      <c r="E41" s="387"/>
      <c r="F41" s="385"/>
      <c r="G41" s="328">
        <v>1</v>
      </c>
      <c r="H41" s="329" t="s">
        <v>459</v>
      </c>
      <c r="I41" s="330">
        <v>8.75</v>
      </c>
      <c r="J41" s="331">
        <v>7.5</v>
      </c>
      <c r="K41" s="330">
        <v>6.25</v>
      </c>
      <c r="L41" s="331">
        <v>5</v>
      </c>
      <c r="M41" s="330">
        <v>3.75</v>
      </c>
      <c r="N41" s="324"/>
      <c r="O41" s="385"/>
      <c r="P41" s="385"/>
    </row>
    <row r="42" spans="1:16" ht="15.75" x14ac:dyDescent="0.25">
      <c r="A42" s="441"/>
      <c r="B42" s="387"/>
      <c r="C42" s="387"/>
      <c r="D42" s="387"/>
      <c r="E42" s="387"/>
      <c r="F42" s="385"/>
      <c r="G42" s="328">
        <v>2</v>
      </c>
      <c r="H42" s="329" t="s">
        <v>460</v>
      </c>
      <c r="I42" s="330">
        <v>11.25</v>
      </c>
      <c r="J42" s="331">
        <v>10</v>
      </c>
      <c r="K42" s="330">
        <v>8.75</v>
      </c>
      <c r="L42" s="331">
        <v>7.5</v>
      </c>
      <c r="M42" s="330">
        <v>6.25</v>
      </c>
      <c r="N42" s="324"/>
      <c r="O42" s="385"/>
      <c r="P42" s="385"/>
    </row>
    <row r="43" spans="1:16" ht="15.75" x14ac:dyDescent="0.25">
      <c r="A43" s="441"/>
      <c r="B43" s="387"/>
      <c r="C43" s="387"/>
      <c r="D43" s="387"/>
      <c r="E43" s="387"/>
      <c r="F43" s="385"/>
      <c r="G43" s="328">
        <v>3</v>
      </c>
      <c r="H43" s="329" t="s">
        <v>461</v>
      </c>
      <c r="I43" s="330">
        <v>13.75</v>
      </c>
      <c r="J43" s="331">
        <v>12.5</v>
      </c>
      <c r="K43" s="330">
        <v>11.25</v>
      </c>
      <c r="L43" s="331">
        <v>10</v>
      </c>
      <c r="M43" s="330">
        <v>8.75</v>
      </c>
      <c r="N43" s="324"/>
      <c r="O43" s="385"/>
      <c r="P43" s="385"/>
    </row>
    <row r="44" spans="1:16" ht="15.75" x14ac:dyDescent="0.25">
      <c r="A44" s="441"/>
      <c r="B44" s="387"/>
      <c r="C44" s="387"/>
      <c r="D44" s="387"/>
      <c r="E44" s="387"/>
      <c r="F44" s="385"/>
      <c r="G44" s="328">
        <v>4</v>
      </c>
      <c r="H44" s="329" t="s">
        <v>462</v>
      </c>
      <c r="I44" s="330">
        <v>16.25</v>
      </c>
      <c r="J44" s="331">
        <v>15</v>
      </c>
      <c r="K44" s="330">
        <v>13.75</v>
      </c>
      <c r="L44" s="331">
        <v>12.5</v>
      </c>
      <c r="M44" s="330">
        <v>11.25</v>
      </c>
      <c r="N44" s="324"/>
      <c r="O44" s="385"/>
      <c r="P44" s="385"/>
    </row>
    <row r="45" spans="1:16" ht="15.75" x14ac:dyDescent="0.25">
      <c r="A45" s="441"/>
      <c r="B45" s="387"/>
      <c r="C45" s="387"/>
      <c r="D45" s="387"/>
      <c r="E45" s="387"/>
      <c r="F45" s="385"/>
      <c r="G45" s="328">
        <v>5</v>
      </c>
      <c r="H45" s="329" t="s">
        <v>463</v>
      </c>
      <c r="I45" s="330">
        <v>18.75</v>
      </c>
      <c r="J45" s="331">
        <v>17.5</v>
      </c>
      <c r="K45" s="330">
        <v>16.25</v>
      </c>
      <c r="L45" s="331">
        <v>15</v>
      </c>
      <c r="M45" s="330">
        <v>13.75</v>
      </c>
      <c r="N45" s="324"/>
      <c r="O45" s="385"/>
      <c r="P45" s="385"/>
    </row>
    <row r="46" spans="1:16" ht="15.75" x14ac:dyDescent="0.25">
      <c r="A46" s="441"/>
      <c r="B46" s="387"/>
      <c r="C46" s="387"/>
      <c r="D46" s="387"/>
      <c r="E46" s="387"/>
      <c r="F46" s="385"/>
      <c r="G46" s="328">
        <v>6</v>
      </c>
      <c r="H46" s="329" t="s">
        <v>464</v>
      </c>
      <c r="I46" s="330">
        <v>21.25</v>
      </c>
      <c r="J46" s="331">
        <v>20</v>
      </c>
      <c r="K46" s="330">
        <v>18.75</v>
      </c>
      <c r="L46" s="331">
        <v>17.5</v>
      </c>
      <c r="M46" s="330">
        <v>16.25</v>
      </c>
      <c r="N46" s="324"/>
      <c r="O46" s="385"/>
      <c r="P46" s="385"/>
    </row>
    <row r="47" spans="1:16" ht="15.75" x14ac:dyDescent="0.25">
      <c r="A47" s="441"/>
      <c r="B47" s="387"/>
      <c r="C47" s="387"/>
      <c r="D47" s="387"/>
      <c r="E47" s="387"/>
      <c r="F47" s="385"/>
      <c r="G47" s="328">
        <v>7</v>
      </c>
      <c r="H47" s="329" t="s">
        <v>465</v>
      </c>
      <c r="I47" s="330">
        <v>23.75</v>
      </c>
      <c r="J47" s="331">
        <v>22.5</v>
      </c>
      <c r="K47" s="330">
        <v>21.25</v>
      </c>
      <c r="L47" s="331">
        <v>20</v>
      </c>
      <c r="M47" s="330">
        <v>18.75</v>
      </c>
      <c r="N47" s="324"/>
      <c r="O47" s="385"/>
      <c r="P47" s="385"/>
    </row>
    <row r="48" spans="1:16" ht="15.75" x14ac:dyDescent="0.25">
      <c r="A48" s="441"/>
      <c r="B48" s="387"/>
      <c r="C48" s="387"/>
      <c r="D48" s="387"/>
      <c r="E48" s="387"/>
      <c r="F48" s="385"/>
      <c r="G48" s="328">
        <v>8</v>
      </c>
      <c r="H48" s="329" t="s">
        <v>466</v>
      </c>
      <c r="I48" s="330">
        <v>26.25</v>
      </c>
      <c r="J48" s="331">
        <v>25</v>
      </c>
      <c r="K48" s="330">
        <v>23.75</v>
      </c>
      <c r="L48" s="331">
        <v>22.5</v>
      </c>
      <c r="M48" s="330">
        <v>21.25</v>
      </c>
      <c r="N48" s="324"/>
      <c r="O48" s="385"/>
      <c r="P48" s="385"/>
    </row>
    <row r="49" spans="1:16" ht="15.75" x14ac:dyDescent="0.25">
      <c r="A49" s="441"/>
      <c r="B49" s="387"/>
      <c r="C49" s="387"/>
      <c r="D49" s="387"/>
      <c r="E49" s="387"/>
      <c r="F49" s="385"/>
      <c r="G49" s="385"/>
      <c r="H49" s="385"/>
      <c r="I49" s="385"/>
      <c r="J49" s="385"/>
      <c r="K49" s="385"/>
      <c r="L49" s="385"/>
      <c r="M49" s="385"/>
      <c r="N49" s="385"/>
      <c r="O49" s="385"/>
      <c r="P49" s="385"/>
    </row>
    <row r="50" spans="1:16" ht="15.75" x14ac:dyDescent="0.25">
      <c r="A50" s="441"/>
      <c r="B50" s="385"/>
      <c r="C50" s="385"/>
      <c r="D50" s="385"/>
      <c r="E50" s="385"/>
      <c r="F50" s="385"/>
      <c r="G50" s="385"/>
      <c r="H50" s="385"/>
      <c r="I50" s="385"/>
      <c r="J50" s="385"/>
      <c r="K50" s="385"/>
      <c r="L50" s="385"/>
      <c r="M50" s="385"/>
      <c r="N50" s="385"/>
      <c r="O50" s="385"/>
      <c r="P50" s="385"/>
    </row>
    <row r="51" spans="1:16" ht="15.75" x14ac:dyDescent="0.25">
      <c r="A51" s="441"/>
      <c r="B51" s="385"/>
      <c r="C51" s="385"/>
      <c r="D51" s="385"/>
      <c r="E51" s="385"/>
      <c r="F51" s="385"/>
      <c r="G51" s="385"/>
      <c r="H51" s="385"/>
      <c r="I51" s="385"/>
      <c r="J51" s="385"/>
      <c r="K51" s="385"/>
      <c r="L51" s="385"/>
      <c r="M51" s="385"/>
      <c r="N51" s="385"/>
      <c r="O51" s="385"/>
      <c r="P51" s="385"/>
    </row>
    <row r="52" spans="1:16" ht="15.75" x14ac:dyDescent="0.25">
      <c r="A52" s="441"/>
      <c r="B52" s="385"/>
      <c r="C52" s="385"/>
      <c r="D52" s="385"/>
      <c r="E52" s="385"/>
      <c r="F52" s="385"/>
      <c r="G52" s="385"/>
      <c r="H52" s="385"/>
      <c r="I52" s="385"/>
      <c r="J52" s="385"/>
      <c r="K52" s="385"/>
      <c r="L52" s="385"/>
      <c r="M52" s="385"/>
      <c r="N52" s="385"/>
      <c r="O52" s="385"/>
      <c r="P52" s="385"/>
    </row>
    <row r="53" spans="1:16" ht="15.75" x14ac:dyDescent="0.25">
      <c r="A53" s="441"/>
      <c r="B53" s="385"/>
      <c r="C53" s="385"/>
      <c r="D53" s="385"/>
      <c r="E53" s="385"/>
      <c r="F53" s="385"/>
      <c r="G53" s="385"/>
      <c r="H53" s="385"/>
      <c r="I53" s="385"/>
      <c r="J53" s="385"/>
      <c r="K53" s="385"/>
      <c r="L53" s="385"/>
      <c r="M53" s="385"/>
      <c r="N53" s="385"/>
      <c r="O53" s="385"/>
      <c r="P53" s="385"/>
    </row>
    <row r="54" spans="1:16" ht="15.75" x14ac:dyDescent="0.25">
      <c r="A54" s="441"/>
      <c r="B54" s="385"/>
      <c r="C54" s="385"/>
      <c r="D54" s="385"/>
      <c r="E54" s="385"/>
      <c r="F54" s="385"/>
      <c r="G54" s="385"/>
      <c r="H54" s="385"/>
      <c r="I54" s="385"/>
      <c r="J54" s="385"/>
      <c r="K54" s="385"/>
      <c r="L54" s="385"/>
      <c r="M54" s="385"/>
      <c r="N54" s="385"/>
      <c r="O54" s="385"/>
      <c r="P54" s="385"/>
    </row>
    <row r="55" spans="1:16" ht="15.75" x14ac:dyDescent="0.25">
      <c r="A55" s="441"/>
      <c r="B55" s="385"/>
      <c r="C55" s="385"/>
      <c r="D55" s="385"/>
      <c r="E55" s="385"/>
      <c r="F55" s="385"/>
      <c r="G55" s="385"/>
      <c r="H55" s="385"/>
      <c r="I55" s="385"/>
      <c r="J55" s="385"/>
      <c r="K55" s="385"/>
      <c r="L55" s="385"/>
      <c r="M55" s="385"/>
      <c r="N55" s="385"/>
      <c r="O55" s="385"/>
      <c r="P55" s="385"/>
    </row>
    <row r="56" spans="1:16" ht="15.75" x14ac:dyDescent="0.25">
      <c r="A56" s="441"/>
      <c r="B56" s="385"/>
      <c r="C56" s="385"/>
      <c r="D56" s="385"/>
      <c r="E56" s="385"/>
      <c r="F56" s="385"/>
      <c r="G56" s="385"/>
      <c r="H56" s="385"/>
      <c r="I56" s="385"/>
      <c r="J56" s="385"/>
      <c r="K56" s="385"/>
      <c r="L56" s="385"/>
      <c r="M56" s="385"/>
      <c r="N56" s="385"/>
      <c r="O56" s="385"/>
      <c r="P56" s="385"/>
    </row>
    <row r="57" spans="1:16" ht="15.75" x14ac:dyDescent="0.25">
      <c r="A57" s="441"/>
      <c r="B57" s="385"/>
      <c r="C57" s="385"/>
      <c r="D57" s="385"/>
      <c r="E57" s="385"/>
      <c r="F57" s="385"/>
      <c r="G57" s="385"/>
      <c r="H57" s="385"/>
      <c r="I57" s="385"/>
      <c r="J57" s="385"/>
      <c r="K57" s="385"/>
      <c r="L57" s="385"/>
      <c r="M57" s="385"/>
      <c r="N57" s="385"/>
      <c r="O57" s="385"/>
      <c r="P57" s="385"/>
    </row>
    <row r="58" spans="1:16" ht="15.75" x14ac:dyDescent="0.25">
      <c r="A58" s="441"/>
      <c r="B58" s="385"/>
      <c r="C58" s="385"/>
      <c r="D58" s="385"/>
      <c r="E58" s="385"/>
      <c r="F58" s="385"/>
      <c r="G58" s="385"/>
      <c r="H58" s="385"/>
      <c r="I58" s="385"/>
      <c r="J58" s="385"/>
      <c r="K58" s="385"/>
      <c r="L58" s="385"/>
      <c r="M58" s="385"/>
      <c r="N58" s="385"/>
      <c r="O58" s="385"/>
      <c r="P58" s="385"/>
    </row>
    <row r="59" spans="1:16" ht="15.75" x14ac:dyDescent="0.25">
      <c r="A59" s="441"/>
      <c r="B59" s="385"/>
      <c r="C59" s="385"/>
      <c r="D59" s="385"/>
      <c r="E59" s="385"/>
      <c r="F59" s="385"/>
      <c r="G59" s="385"/>
      <c r="H59" s="385"/>
      <c r="I59" s="385"/>
      <c r="J59" s="385"/>
      <c r="K59" s="385"/>
      <c r="L59" s="385"/>
      <c r="M59" s="385"/>
      <c r="N59" s="385"/>
      <c r="O59" s="385"/>
      <c r="P59" s="385"/>
    </row>
    <row r="60" spans="1:16" ht="15.75" x14ac:dyDescent="0.25">
      <c r="A60" s="441"/>
      <c r="B60" s="385"/>
      <c r="C60" s="385"/>
      <c r="D60" s="385"/>
      <c r="E60" s="385"/>
      <c r="F60" s="385"/>
      <c r="G60" s="385"/>
      <c r="H60" s="385"/>
      <c r="I60" s="385"/>
      <c r="J60" s="385"/>
      <c r="K60" s="385"/>
      <c r="L60" s="385"/>
      <c r="M60" s="385"/>
      <c r="N60" s="385"/>
      <c r="O60" s="385"/>
      <c r="P60" s="385"/>
    </row>
    <row r="61" spans="1:16" ht="15.75" x14ac:dyDescent="0.25">
      <c r="A61" s="441"/>
      <c r="B61" s="385"/>
      <c r="C61" s="385"/>
      <c r="D61" s="385"/>
      <c r="E61" s="385"/>
      <c r="F61" s="385"/>
      <c r="G61" s="385"/>
      <c r="H61" s="385"/>
      <c r="I61" s="385"/>
      <c r="J61" s="385"/>
      <c r="K61" s="385"/>
      <c r="L61" s="385"/>
      <c r="M61" s="385"/>
      <c r="N61" s="385"/>
      <c r="O61" s="385"/>
      <c r="P61" s="385"/>
    </row>
    <row r="62" spans="1:16" ht="15.75" x14ac:dyDescent="0.25">
      <c r="A62" s="441"/>
      <c r="B62" s="385"/>
      <c r="C62" s="385"/>
      <c r="D62" s="385"/>
      <c r="E62" s="385"/>
      <c r="F62" s="385"/>
      <c r="G62" s="385"/>
      <c r="H62" s="385"/>
      <c r="I62" s="385"/>
      <c r="J62" s="385"/>
      <c r="K62" s="385"/>
      <c r="L62" s="385"/>
      <c r="M62" s="385"/>
      <c r="N62" s="385"/>
      <c r="O62" s="385"/>
      <c r="P62" s="385"/>
    </row>
    <row r="63" spans="1:16" ht="15.75" x14ac:dyDescent="0.25">
      <c r="A63" s="441"/>
      <c r="B63" s="385"/>
      <c r="C63" s="385"/>
      <c r="D63" s="385"/>
      <c r="E63" s="385"/>
      <c r="F63" s="385"/>
      <c r="G63" s="385"/>
      <c r="H63" s="385"/>
      <c r="I63" s="385"/>
      <c r="J63" s="385"/>
      <c r="K63" s="385"/>
      <c r="L63" s="385"/>
      <c r="M63" s="385"/>
      <c r="N63" s="385"/>
      <c r="O63" s="385"/>
      <c r="P63" s="385"/>
    </row>
    <row r="64" spans="1:16" ht="15.75" x14ac:dyDescent="0.25">
      <c r="A64" s="441"/>
      <c r="B64" s="385"/>
      <c r="C64" s="385"/>
      <c r="D64" s="385"/>
      <c r="E64" s="385"/>
      <c r="F64" s="385"/>
      <c r="G64" s="385"/>
      <c r="H64" s="385"/>
      <c r="I64" s="385"/>
      <c r="J64" s="385"/>
      <c r="K64" s="385"/>
      <c r="L64" s="385"/>
      <c r="M64" s="385"/>
      <c r="N64" s="385"/>
      <c r="O64" s="385"/>
      <c r="P64" s="385"/>
    </row>
    <row r="65" spans="1:16" ht="15.75" x14ac:dyDescent="0.25">
      <c r="A65" s="441"/>
      <c r="B65" s="385"/>
      <c r="C65" s="385"/>
      <c r="D65" s="385"/>
      <c r="E65" s="385"/>
      <c r="F65" s="385"/>
      <c r="G65" s="385"/>
      <c r="H65" s="385"/>
      <c r="I65" s="385"/>
      <c r="J65" s="385"/>
      <c r="K65" s="385"/>
      <c r="L65" s="385"/>
      <c r="M65" s="385"/>
      <c r="N65" s="385"/>
      <c r="O65" s="385"/>
      <c r="P65" s="385"/>
    </row>
    <row r="66" spans="1:16" ht="15.75" x14ac:dyDescent="0.25">
      <c r="A66" s="441"/>
      <c r="B66" s="385"/>
      <c r="C66" s="385"/>
      <c r="D66" s="385"/>
      <c r="E66" s="385"/>
      <c r="F66" s="385"/>
      <c r="G66" s="385"/>
      <c r="H66" s="385"/>
      <c r="I66" s="385"/>
      <c r="J66" s="385"/>
      <c r="K66" s="385"/>
      <c r="L66" s="385"/>
      <c r="M66" s="385"/>
      <c r="N66" s="385"/>
      <c r="O66" s="385"/>
      <c r="P66" s="385"/>
    </row>
    <row r="67" spans="1:16" ht="15.75" x14ac:dyDescent="0.25">
      <c r="A67" s="441"/>
      <c r="B67" s="385"/>
      <c r="C67" s="385"/>
      <c r="D67" s="385"/>
      <c r="E67" s="385"/>
      <c r="F67" s="385"/>
      <c r="G67" s="385"/>
      <c r="H67" s="385"/>
      <c r="I67" s="385"/>
      <c r="J67" s="385"/>
      <c r="K67" s="385"/>
      <c r="L67" s="385"/>
      <c r="M67" s="385"/>
      <c r="N67" s="385"/>
      <c r="O67" s="385"/>
      <c r="P67" s="385"/>
    </row>
    <row r="68" spans="1:16" ht="15.75" x14ac:dyDescent="0.25">
      <c r="A68" s="441"/>
      <c r="B68" s="385"/>
      <c r="C68" s="385"/>
      <c r="D68" s="385"/>
      <c r="E68" s="385"/>
      <c r="F68" s="385"/>
      <c r="G68" s="385"/>
      <c r="H68" s="385"/>
      <c r="I68" s="385"/>
      <c r="J68" s="385"/>
      <c r="K68" s="385"/>
      <c r="L68" s="385"/>
      <c r="M68" s="385"/>
      <c r="N68" s="385"/>
      <c r="O68" s="385"/>
      <c r="P68" s="385"/>
    </row>
    <row r="69" spans="1:16" ht="15.75" x14ac:dyDescent="0.25">
      <c r="A69" s="441"/>
      <c r="B69" s="385"/>
      <c r="C69" s="385"/>
      <c r="D69" s="385"/>
      <c r="E69" s="385"/>
      <c r="F69" s="385"/>
      <c r="G69" s="385"/>
      <c r="H69" s="385"/>
      <c r="I69" s="385"/>
      <c r="J69" s="385"/>
      <c r="K69" s="385"/>
      <c r="L69" s="385"/>
      <c r="M69" s="385"/>
      <c r="N69" s="385"/>
      <c r="O69" s="385"/>
      <c r="P69" s="385"/>
    </row>
    <row r="70" spans="1:16" ht="15.75" x14ac:dyDescent="0.25">
      <c r="A70" s="441"/>
      <c r="B70" s="385"/>
      <c r="C70" s="385"/>
      <c r="D70" s="385"/>
      <c r="E70" s="385"/>
      <c r="F70" s="385"/>
      <c r="G70" s="385"/>
      <c r="H70" s="385"/>
      <c r="I70" s="385"/>
      <c r="J70" s="385"/>
      <c r="K70" s="385"/>
      <c r="L70" s="385"/>
      <c r="M70" s="385"/>
      <c r="N70" s="385"/>
      <c r="O70" s="385"/>
      <c r="P70" s="385"/>
    </row>
    <row r="71" spans="1:16" ht="15.75" x14ac:dyDescent="0.25">
      <c r="A71" s="441"/>
      <c r="B71" s="385"/>
      <c r="C71" s="385"/>
      <c r="D71" s="385"/>
      <c r="E71" s="385"/>
      <c r="F71" s="385"/>
      <c r="G71" s="385"/>
      <c r="H71" s="385"/>
      <c r="I71" s="385"/>
      <c r="J71" s="385"/>
      <c r="K71" s="385"/>
      <c r="L71" s="385"/>
      <c r="M71" s="385"/>
      <c r="N71" s="385"/>
      <c r="O71" s="385"/>
      <c r="P71" s="385"/>
    </row>
    <row r="72" spans="1:16" ht="15.75" x14ac:dyDescent="0.25">
      <c r="A72" s="441"/>
      <c r="B72" s="385"/>
      <c r="C72" s="385"/>
      <c r="D72" s="385"/>
      <c r="E72" s="385"/>
      <c r="F72" s="385"/>
      <c r="G72" s="385"/>
      <c r="H72" s="385"/>
      <c r="I72" s="385"/>
      <c r="J72" s="385"/>
      <c r="K72" s="385"/>
      <c r="L72" s="385"/>
      <c r="M72" s="385"/>
      <c r="N72" s="385"/>
      <c r="O72" s="385"/>
      <c r="P72" s="385"/>
    </row>
    <row r="73" spans="1:16" ht="15.75" x14ac:dyDescent="0.25">
      <c r="A73" s="441"/>
      <c r="B73" s="385"/>
      <c r="C73" s="385"/>
      <c r="D73" s="385"/>
      <c r="E73" s="385"/>
      <c r="F73" s="385"/>
      <c r="G73" s="385"/>
      <c r="H73" s="385"/>
      <c r="I73" s="385"/>
      <c r="J73" s="385"/>
      <c r="K73" s="385"/>
      <c r="L73" s="385"/>
      <c r="M73" s="385"/>
      <c r="N73" s="385"/>
      <c r="O73" s="385"/>
      <c r="P73" s="385"/>
    </row>
    <row r="74" spans="1:16" ht="15.75" x14ac:dyDescent="0.25">
      <c r="A74" s="441"/>
      <c r="B74" s="385"/>
      <c r="C74" s="385"/>
      <c r="D74" s="385"/>
      <c r="E74" s="385"/>
      <c r="F74" s="385"/>
      <c r="G74" s="385"/>
      <c r="H74" s="385"/>
      <c r="I74" s="385"/>
      <c r="J74" s="385"/>
      <c r="K74" s="385"/>
      <c r="L74" s="385"/>
      <c r="M74" s="385"/>
      <c r="N74" s="385"/>
      <c r="O74" s="385"/>
      <c r="P74" s="385"/>
    </row>
    <row r="75" spans="1:16" ht="15.75" x14ac:dyDescent="0.25">
      <c r="A75" s="441"/>
      <c r="B75" s="385"/>
      <c r="C75" s="385"/>
      <c r="D75" s="385"/>
      <c r="E75" s="385"/>
      <c r="F75" s="385"/>
      <c r="G75" s="385"/>
      <c r="H75" s="385"/>
      <c r="I75" s="385"/>
      <c r="J75" s="385"/>
      <c r="K75" s="385"/>
      <c r="L75" s="385"/>
      <c r="M75" s="385"/>
      <c r="N75" s="385"/>
      <c r="O75" s="385"/>
      <c r="P75" s="385"/>
    </row>
    <row r="76" spans="1:16" ht="15.75" x14ac:dyDescent="0.25">
      <c r="A76" s="441"/>
      <c r="B76" s="385"/>
      <c r="C76" s="385"/>
      <c r="D76" s="385"/>
      <c r="E76" s="385"/>
      <c r="F76" s="385"/>
      <c r="G76" s="385"/>
      <c r="H76" s="385"/>
      <c r="I76" s="385"/>
      <c r="J76" s="385"/>
      <c r="K76" s="385"/>
      <c r="L76" s="385"/>
      <c r="M76" s="385"/>
      <c r="N76" s="385"/>
      <c r="O76" s="385"/>
      <c r="P76" s="385"/>
    </row>
    <row r="77" spans="1:16" ht="15.75" x14ac:dyDescent="0.25">
      <c r="A77" s="441"/>
      <c r="B77" s="385"/>
      <c r="C77" s="385"/>
      <c r="D77" s="385"/>
      <c r="E77" s="385"/>
      <c r="F77" s="385"/>
      <c r="G77" s="385"/>
      <c r="H77" s="385"/>
      <c r="I77" s="385"/>
      <c r="J77" s="385"/>
      <c r="K77" s="385"/>
      <c r="L77" s="385"/>
      <c r="M77" s="385"/>
      <c r="N77" s="385"/>
      <c r="O77" s="385"/>
      <c r="P77" s="385"/>
    </row>
    <row r="78" spans="1:16" ht="15.75" x14ac:dyDescent="0.25">
      <c r="A78" s="441"/>
      <c r="B78" s="385"/>
      <c r="C78" s="385"/>
      <c r="D78" s="385"/>
      <c r="E78" s="385"/>
      <c r="F78" s="385"/>
      <c r="G78" s="385"/>
      <c r="H78" s="385"/>
      <c r="I78" s="385"/>
      <c r="J78" s="385"/>
      <c r="K78" s="385"/>
      <c r="L78" s="385"/>
      <c r="M78" s="385"/>
      <c r="N78" s="385"/>
      <c r="O78" s="385"/>
      <c r="P78" s="385"/>
    </row>
    <row r="79" spans="1:16" ht="15.75" x14ac:dyDescent="0.25">
      <c r="A79" s="441"/>
      <c r="B79" s="385"/>
      <c r="C79" s="385"/>
      <c r="D79" s="385"/>
      <c r="E79" s="385"/>
      <c r="F79" s="385"/>
      <c r="G79" s="385"/>
      <c r="H79" s="385"/>
      <c r="I79" s="385"/>
      <c r="J79" s="385"/>
      <c r="K79" s="385"/>
      <c r="L79" s="385"/>
      <c r="M79" s="385"/>
      <c r="N79" s="385"/>
      <c r="O79" s="385"/>
      <c r="P79" s="385"/>
    </row>
    <row r="80" spans="1:16" ht="15.75" x14ac:dyDescent="0.25">
      <c r="A80" s="441"/>
      <c r="B80" s="385"/>
      <c r="C80" s="385"/>
      <c r="D80" s="385"/>
      <c r="E80" s="385"/>
      <c r="F80" s="385"/>
      <c r="G80" s="385"/>
      <c r="H80" s="385"/>
      <c r="I80" s="385"/>
      <c r="J80" s="385"/>
      <c r="K80" s="385"/>
      <c r="L80" s="385"/>
      <c r="M80" s="385"/>
      <c r="N80" s="385"/>
      <c r="O80" s="385"/>
      <c r="P80" s="385"/>
    </row>
    <row r="81" spans="1:16" ht="15.75" x14ac:dyDescent="0.25">
      <c r="A81" s="441"/>
      <c r="B81" s="385"/>
      <c r="C81" s="385"/>
      <c r="D81" s="385"/>
      <c r="E81" s="385"/>
      <c r="F81" s="385"/>
      <c r="G81" s="385"/>
      <c r="H81" s="385"/>
      <c r="I81" s="385"/>
      <c r="J81" s="385"/>
      <c r="K81" s="385"/>
      <c r="L81" s="385"/>
      <c r="M81" s="385"/>
      <c r="N81" s="385"/>
      <c r="O81" s="385"/>
      <c r="P81" s="385"/>
    </row>
    <row r="82" spans="1:16" ht="15.75" x14ac:dyDescent="0.25">
      <c r="A82" s="441"/>
      <c r="B82" s="385"/>
      <c r="C82" s="385"/>
      <c r="D82" s="385"/>
      <c r="E82" s="385"/>
      <c r="F82" s="385"/>
      <c r="G82" s="385"/>
      <c r="H82" s="385"/>
      <c r="I82" s="385"/>
      <c r="J82" s="385"/>
      <c r="K82" s="385"/>
      <c r="L82" s="385"/>
      <c r="M82" s="385"/>
      <c r="N82" s="385"/>
      <c r="O82" s="385"/>
      <c r="P82" s="385"/>
    </row>
    <row r="83" spans="1:16" ht="15.75" x14ac:dyDescent="0.25">
      <c r="A83" s="441"/>
      <c r="B83" s="385"/>
      <c r="C83" s="385"/>
      <c r="D83" s="385"/>
      <c r="E83" s="385"/>
      <c r="F83" s="385"/>
      <c r="G83" s="385"/>
      <c r="H83" s="385"/>
      <c r="I83" s="385"/>
      <c r="J83" s="385"/>
      <c r="K83" s="385"/>
      <c r="L83" s="385"/>
      <c r="M83" s="385"/>
      <c r="N83" s="385"/>
      <c r="O83" s="385"/>
      <c r="P83" s="385"/>
    </row>
    <row r="84" spans="1:16" ht="15.75" x14ac:dyDescent="0.25">
      <c r="A84" s="441"/>
      <c r="B84" s="385"/>
      <c r="C84" s="385"/>
      <c r="D84" s="385"/>
      <c r="E84" s="385"/>
      <c r="F84" s="385"/>
      <c r="G84" s="385"/>
      <c r="H84" s="385"/>
      <c r="I84" s="385"/>
      <c r="J84" s="385"/>
      <c r="K84" s="385"/>
      <c r="L84" s="385"/>
      <c r="M84" s="385"/>
      <c r="N84" s="385"/>
      <c r="O84" s="385"/>
      <c r="P84" s="385"/>
    </row>
    <row r="85" spans="1:16" ht="15.75" x14ac:dyDescent="0.25">
      <c r="A85" s="441"/>
      <c r="B85" s="385"/>
      <c r="C85" s="385"/>
      <c r="D85" s="385"/>
      <c r="E85" s="385"/>
      <c r="F85" s="385"/>
      <c r="G85" s="385"/>
      <c r="H85" s="385"/>
      <c r="I85" s="385"/>
      <c r="J85" s="385"/>
      <c r="K85" s="385"/>
      <c r="L85" s="385"/>
      <c r="M85" s="385"/>
      <c r="N85" s="385"/>
      <c r="O85" s="385"/>
      <c r="P85" s="385"/>
    </row>
    <row r="86" spans="1:16" ht="15.75" x14ac:dyDescent="0.25">
      <c r="A86" s="441"/>
      <c r="B86" s="385"/>
      <c r="C86" s="385"/>
      <c r="D86" s="385"/>
      <c r="E86" s="385"/>
      <c r="F86" s="385"/>
      <c r="G86" s="385"/>
      <c r="H86" s="385"/>
      <c r="I86" s="385"/>
      <c r="J86" s="385"/>
      <c r="K86" s="385"/>
      <c r="L86" s="385"/>
      <c r="M86" s="385"/>
      <c r="N86" s="385"/>
      <c r="O86" s="385"/>
      <c r="P86" s="385"/>
    </row>
    <row r="87" spans="1:16" ht="15.75" x14ac:dyDescent="0.25">
      <c r="A87" s="441"/>
      <c r="B87" s="385"/>
      <c r="C87" s="385"/>
      <c r="D87" s="385"/>
      <c r="E87" s="385"/>
      <c r="F87" s="385"/>
      <c r="G87" s="385"/>
      <c r="H87" s="385"/>
      <c r="I87" s="385"/>
      <c r="J87" s="385"/>
      <c r="K87" s="385"/>
      <c r="L87" s="385"/>
      <c r="M87" s="385"/>
      <c r="N87" s="385"/>
      <c r="O87" s="385"/>
      <c r="P87" s="385"/>
    </row>
    <row r="88" spans="1:16" ht="15.75" x14ac:dyDescent="0.25">
      <c r="A88" s="441"/>
      <c r="B88" s="385"/>
      <c r="C88" s="385"/>
      <c r="D88" s="385"/>
      <c r="E88" s="385"/>
      <c r="F88" s="385"/>
      <c r="G88" s="385"/>
      <c r="H88" s="385"/>
      <c r="I88" s="385"/>
      <c r="J88" s="385"/>
      <c r="K88" s="385"/>
      <c r="L88" s="385"/>
      <c r="M88" s="385"/>
      <c r="N88" s="385"/>
      <c r="O88" s="385"/>
      <c r="P88" s="385"/>
    </row>
    <row r="89" spans="1:16" ht="15.75" x14ac:dyDescent="0.25">
      <c r="A89" s="441"/>
      <c r="B89" s="385"/>
      <c r="C89" s="385"/>
      <c r="D89" s="385"/>
      <c r="E89" s="385"/>
      <c r="F89" s="385"/>
      <c r="G89" s="385"/>
      <c r="H89" s="385"/>
      <c r="I89" s="385"/>
      <c r="J89" s="385"/>
      <c r="K89" s="385"/>
      <c r="L89" s="385"/>
      <c r="M89" s="385"/>
      <c r="N89" s="385"/>
      <c r="O89" s="385"/>
      <c r="P89" s="385"/>
    </row>
    <row r="90" spans="1:16" ht="15.75" x14ac:dyDescent="0.25">
      <c r="A90" s="441"/>
      <c r="B90" s="385"/>
      <c r="C90" s="385"/>
      <c r="D90" s="385"/>
      <c r="E90" s="385"/>
      <c r="F90" s="385"/>
      <c r="G90" s="385"/>
      <c r="H90" s="385"/>
      <c r="I90" s="385"/>
      <c r="J90" s="385"/>
      <c r="K90" s="385"/>
      <c r="L90" s="385"/>
      <c r="M90" s="385"/>
      <c r="N90" s="385"/>
      <c r="O90" s="385"/>
      <c r="P90" s="385"/>
    </row>
    <row r="91" spans="1:16" ht="15.75" x14ac:dyDescent="0.25">
      <c r="A91" s="441"/>
      <c r="B91" s="385"/>
      <c r="C91" s="385"/>
      <c r="D91" s="385"/>
      <c r="E91" s="385"/>
      <c r="F91" s="385"/>
      <c r="G91" s="385"/>
      <c r="H91" s="385"/>
      <c r="I91" s="385"/>
      <c r="J91" s="385"/>
      <c r="K91" s="385"/>
      <c r="L91" s="385"/>
      <c r="M91" s="385"/>
      <c r="N91" s="385"/>
      <c r="O91" s="385"/>
      <c r="P91" s="385"/>
    </row>
    <row r="92" spans="1:16" ht="15.75" x14ac:dyDescent="0.25">
      <c r="A92" s="441"/>
      <c r="B92" s="385"/>
      <c r="C92" s="385"/>
      <c r="D92" s="385"/>
      <c r="E92" s="385"/>
      <c r="F92" s="385"/>
      <c r="G92" s="385"/>
      <c r="H92" s="385"/>
      <c r="I92" s="385"/>
      <c r="J92" s="385"/>
      <c r="K92" s="385"/>
      <c r="L92" s="385"/>
      <c r="M92" s="385"/>
      <c r="N92" s="385"/>
      <c r="O92" s="385"/>
      <c r="P92" s="385"/>
    </row>
    <row r="93" spans="1:16" ht="15.75" x14ac:dyDescent="0.25">
      <c r="A93" s="441"/>
      <c r="B93" s="385"/>
      <c r="C93" s="385"/>
      <c r="D93" s="385"/>
      <c r="E93" s="385"/>
      <c r="F93" s="385"/>
      <c r="G93" s="385"/>
      <c r="H93" s="385"/>
      <c r="I93" s="385"/>
      <c r="J93" s="385"/>
      <c r="K93" s="385"/>
      <c r="L93" s="385"/>
      <c r="M93" s="385"/>
      <c r="N93" s="385"/>
      <c r="O93" s="385"/>
      <c r="P93" s="385"/>
    </row>
    <row r="94" spans="1:16" ht="15.75" x14ac:dyDescent="0.25">
      <c r="A94" s="441"/>
      <c r="B94" s="385"/>
      <c r="C94" s="385"/>
      <c r="D94" s="385"/>
      <c r="E94" s="385"/>
      <c r="F94" s="385"/>
      <c r="G94" s="385"/>
      <c r="H94" s="385"/>
      <c r="I94" s="385"/>
      <c r="J94" s="385"/>
      <c r="K94" s="385"/>
      <c r="L94" s="385"/>
      <c r="M94" s="385"/>
      <c r="N94" s="385"/>
      <c r="O94" s="385"/>
      <c r="P94" s="385"/>
    </row>
    <row r="95" spans="1:16" ht="15.75" x14ac:dyDescent="0.25">
      <c r="A95" s="441"/>
      <c r="B95" s="385"/>
      <c r="C95" s="385"/>
      <c r="D95" s="385"/>
      <c r="E95" s="385"/>
      <c r="F95" s="385"/>
      <c r="G95" s="385"/>
      <c r="H95" s="385"/>
      <c r="I95" s="385"/>
      <c r="J95" s="385"/>
      <c r="K95" s="385"/>
      <c r="L95" s="385"/>
      <c r="M95" s="385"/>
      <c r="N95" s="385"/>
      <c r="O95" s="385"/>
      <c r="P95" s="385"/>
    </row>
    <row r="96" spans="1:16" ht="15.75" x14ac:dyDescent="0.25">
      <c r="A96" s="441"/>
      <c r="B96" s="385"/>
      <c r="C96" s="385"/>
      <c r="D96" s="385"/>
      <c r="E96" s="385"/>
      <c r="F96" s="385"/>
      <c r="G96" s="385"/>
      <c r="H96" s="385"/>
      <c r="I96" s="385"/>
      <c r="J96" s="385"/>
      <c r="K96" s="385"/>
      <c r="L96" s="385"/>
      <c r="M96" s="385"/>
      <c r="N96" s="385"/>
      <c r="O96" s="385"/>
      <c r="P96" s="385"/>
    </row>
    <row r="97" spans="1:16" ht="15.75" x14ac:dyDescent="0.25">
      <c r="A97" s="441"/>
      <c r="B97" s="385"/>
      <c r="C97" s="385"/>
      <c r="D97" s="385"/>
      <c r="E97" s="385"/>
      <c r="F97" s="385"/>
      <c r="G97" s="385"/>
      <c r="H97" s="385"/>
      <c r="I97" s="385"/>
      <c r="J97" s="385"/>
      <c r="K97" s="385"/>
      <c r="L97" s="385"/>
      <c r="M97" s="385"/>
      <c r="N97" s="385"/>
      <c r="O97" s="385"/>
      <c r="P97" s="385"/>
    </row>
    <row r="98" spans="1:16" ht="15.75" x14ac:dyDescent="0.25">
      <c r="A98" s="441"/>
      <c r="B98" s="385"/>
      <c r="C98" s="385"/>
      <c r="D98" s="385"/>
      <c r="E98" s="385"/>
      <c r="F98" s="385"/>
      <c r="G98" s="385"/>
      <c r="H98" s="385"/>
      <c r="I98" s="385"/>
      <c r="J98" s="385"/>
      <c r="K98" s="385"/>
      <c r="L98" s="385"/>
      <c r="M98" s="385"/>
      <c r="N98" s="385"/>
      <c r="O98" s="385"/>
      <c r="P98" s="385"/>
    </row>
    <row r="99" spans="1:16" ht="15.75" x14ac:dyDescent="0.25">
      <c r="A99" s="441"/>
      <c r="B99" s="385"/>
      <c r="C99" s="385"/>
      <c r="D99" s="385"/>
      <c r="E99" s="385"/>
      <c r="F99" s="385"/>
      <c r="G99" s="385"/>
      <c r="H99" s="385"/>
      <c r="I99" s="385"/>
      <c r="J99" s="385"/>
      <c r="K99" s="385"/>
      <c r="L99" s="385"/>
      <c r="M99" s="385"/>
      <c r="N99" s="385"/>
      <c r="O99" s="385"/>
      <c r="P99" s="385"/>
    </row>
    <row r="100" spans="1:16" ht="15.75" x14ac:dyDescent="0.25">
      <c r="A100" s="441"/>
      <c r="B100" s="385"/>
      <c r="C100" s="385"/>
      <c r="D100" s="385"/>
      <c r="E100" s="385"/>
      <c r="F100" s="385"/>
      <c r="G100" s="385"/>
      <c r="H100" s="385"/>
      <c r="I100" s="385"/>
      <c r="J100" s="385"/>
      <c r="K100" s="385"/>
      <c r="L100" s="385"/>
      <c r="M100" s="385"/>
      <c r="N100" s="385"/>
      <c r="O100" s="385"/>
      <c r="P100" s="385"/>
    </row>
    <row r="101" spans="1:16" ht="15.75" x14ac:dyDescent="0.25">
      <c r="A101" s="441"/>
      <c r="B101" s="385"/>
      <c r="C101" s="385"/>
      <c r="D101" s="385"/>
      <c r="E101" s="385"/>
      <c r="F101" s="385"/>
      <c r="G101" s="385"/>
      <c r="H101" s="385"/>
      <c r="I101" s="385"/>
      <c r="J101" s="385"/>
      <c r="K101" s="385"/>
      <c r="L101" s="385"/>
      <c r="M101" s="385"/>
      <c r="N101" s="385"/>
      <c r="O101" s="385"/>
      <c r="P101" s="385"/>
    </row>
    <row r="102" spans="1:16" ht="15.75" x14ac:dyDescent="0.25">
      <c r="A102" s="441"/>
      <c r="B102" s="385"/>
      <c r="C102" s="385"/>
      <c r="D102" s="385"/>
      <c r="E102" s="385"/>
      <c r="F102" s="385"/>
      <c r="G102" s="385"/>
      <c r="H102" s="385"/>
      <c r="I102" s="385"/>
      <c r="J102" s="385"/>
      <c r="K102" s="385"/>
      <c r="L102" s="385"/>
      <c r="M102" s="385"/>
      <c r="N102" s="385"/>
      <c r="O102" s="385"/>
      <c r="P102" s="385"/>
    </row>
    <row r="103" spans="1:16" ht="15.75" x14ac:dyDescent="0.25">
      <c r="A103" s="441"/>
      <c r="B103" s="385"/>
      <c r="C103" s="385"/>
      <c r="D103" s="385"/>
      <c r="E103" s="385"/>
      <c r="F103" s="385"/>
      <c r="G103" s="385"/>
      <c r="H103" s="385"/>
      <c r="I103" s="385"/>
      <c r="J103" s="385"/>
      <c r="K103" s="385"/>
      <c r="L103" s="385"/>
      <c r="M103" s="385"/>
      <c r="N103" s="385"/>
      <c r="O103" s="385"/>
      <c r="P103" s="385"/>
    </row>
    <row r="104" spans="1:16" ht="15.75" x14ac:dyDescent="0.25">
      <c r="A104" s="441"/>
      <c r="B104" s="385"/>
      <c r="C104" s="385"/>
      <c r="D104" s="385"/>
      <c r="E104" s="385"/>
      <c r="F104" s="385"/>
      <c r="G104" s="385"/>
      <c r="H104" s="385"/>
      <c r="I104" s="385"/>
      <c r="J104" s="385"/>
      <c r="K104" s="385"/>
      <c r="L104" s="385"/>
      <c r="M104" s="385"/>
      <c r="N104" s="385"/>
      <c r="O104" s="385"/>
      <c r="P104" s="385"/>
    </row>
    <row r="105" spans="1:16" ht="15.75" x14ac:dyDescent="0.25">
      <c r="A105" s="441"/>
      <c r="B105" s="385"/>
      <c r="C105" s="385"/>
      <c r="D105" s="385"/>
      <c r="E105" s="385"/>
      <c r="F105" s="385"/>
      <c r="G105" s="385"/>
      <c r="H105" s="385"/>
      <c r="I105" s="385"/>
      <c r="J105" s="385"/>
      <c r="K105" s="385"/>
      <c r="L105" s="385"/>
      <c r="M105" s="385"/>
      <c r="N105" s="385"/>
      <c r="O105" s="385"/>
      <c r="P105" s="385"/>
    </row>
    <row r="106" spans="1:16" ht="15.75" x14ac:dyDescent="0.25">
      <c r="A106" s="441"/>
      <c r="B106" s="385"/>
      <c r="C106" s="385"/>
      <c r="D106" s="385"/>
      <c r="E106" s="385"/>
      <c r="F106" s="385"/>
      <c r="G106" s="385"/>
      <c r="H106" s="385"/>
      <c r="I106" s="385"/>
      <c r="J106" s="385"/>
      <c r="K106" s="385"/>
      <c r="L106" s="385"/>
      <c r="M106" s="385"/>
      <c r="N106" s="385"/>
      <c r="O106" s="385"/>
      <c r="P106" s="385"/>
    </row>
    <row r="107" spans="1:16" ht="15.75" x14ac:dyDescent="0.25">
      <c r="A107" s="441"/>
      <c r="B107" s="385"/>
      <c r="C107" s="385"/>
      <c r="D107" s="385"/>
      <c r="E107" s="385"/>
      <c r="F107" s="385"/>
      <c r="G107" s="385"/>
      <c r="H107" s="385"/>
      <c r="I107" s="385"/>
      <c r="J107" s="385"/>
      <c r="K107" s="385"/>
      <c r="L107" s="385"/>
      <c r="M107" s="385"/>
      <c r="N107" s="385"/>
      <c r="O107" s="385"/>
      <c r="P107" s="385"/>
    </row>
    <row r="108" spans="1:16" ht="15.75" x14ac:dyDescent="0.25">
      <c r="A108" s="441"/>
      <c r="B108" s="385"/>
      <c r="C108" s="385"/>
      <c r="D108" s="385"/>
      <c r="E108" s="385"/>
      <c r="F108" s="385"/>
      <c r="G108" s="385"/>
      <c r="H108" s="385"/>
      <c r="I108" s="385"/>
      <c r="J108" s="385"/>
      <c r="K108" s="385"/>
      <c r="L108" s="385"/>
      <c r="M108" s="385"/>
      <c r="N108" s="385"/>
      <c r="O108" s="385"/>
      <c r="P108" s="385"/>
    </row>
    <row r="109" spans="1:16" ht="15.75" x14ac:dyDescent="0.25">
      <c r="A109" s="441"/>
      <c r="B109" s="385"/>
      <c r="C109" s="385"/>
      <c r="D109" s="385"/>
      <c r="E109" s="385"/>
      <c r="F109" s="385"/>
      <c r="G109" s="385"/>
      <c r="H109" s="385"/>
      <c r="I109" s="385"/>
      <c r="J109" s="385"/>
      <c r="K109" s="385"/>
      <c r="L109" s="385"/>
      <c r="M109" s="385"/>
      <c r="N109" s="385"/>
      <c r="O109" s="385"/>
      <c r="P109" s="385"/>
    </row>
    <row r="110" spans="1:16" ht="15.75" x14ac:dyDescent="0.25">
      <c r="A110" s="441"/>
      <c r="B110" s="385"/>
      <c r="C110" s="385"/>
      <c r="D110" s="385"/>
      <c r="E110" s="385"/>
      <c r="F110" s="385"/>
      <c r="G110" s="385"/>
      <c r="H110" s="385"/>
      <c r="I110" s="385"/>
      <c r="J110" s="385"/>
      <c r="K110" s="385"/>
      <c r="L110" s="385"/>
      <c r="M110" s="385"/>
      <c r="N110" s="385"/>
      <c r="O110" s="385"/>
      <c r="P110" s="385"/>
    </row>
    <row r="111" spans="1:16" ht="15.75" x14ac:dyDescent="0.25">
      <c r="A111" s="441"/>
      <c r="B111" s="385"/>
      <c r="C111" s="385"/>
      <c r="D111" s="385"/>
      <c r="E111" s="385"/>
      <c r="F111" s="385"/>
      <c r="G111" s="385"/>
      <c r="H111" s="385"/>
      <c r="I111" s="385"/>
      <c r="J111" s="385"/>
      <c r="K111" s="385"/>
      <c r="L111" s="385"/>
      <c r="M111" s="385"/>
      <c r="N111" s="385"/>
      <c r="O111" s="385"/>
      <c r="P111" s="385"/>
    </row>
    <row r="112" spans="1:16" ht="15.75" x14ac:dyDescent="0.25">
      <c r="A112" s="441"/>
      <c r="B112" s="385"/>
      <c r="C112" s="385"/>
      <c r="D112" s="385"/>
      <c r="E112" s="385"/>
      <c r="F112" s="385"/>
      <c r="G112" s="385"/>
      <c r="H112" s="385"/>
      <c r="I112" s="385"/>
      <c r="J112" s="385"/>
      <c r="K112" s="385"/>
      <c r="L112" s="385"/>
      <c r="M112" s="385"/>
      <c r="N112" s="385"/>
      <c r="O112" s="385"/>
      <c r="P112" s="385"/>
    </row>
    <row r="113" spans="1:16" ht="15.75" x14ac:dyDescent="0.25">
      <c r="A113" s="441"/>
      <c r="B113" s="385"/>
      <c r="C113" s="385"/>
      <c r="D113" s="385"/>
      <c r="E113" s="385"/>
      <c r="F113" s="385"/>
      <c r="G113" s="385"/>
      <c r="H113" s="385"/>
      <c r="I113" s="385"/>
      <c r="J113" s="385"/>
      <c r="K113" s="385"/>
      <c r="L113" s="385"/>
      <c r="M113" s="385"/>
      <c r="N113" s="385"/>
      <c r="O113" s="385"/>
      <c r="P113" s="385"/>
    </row>
    <row r="114" spans="1:16" ht="15.75" x14ac:dyDescent="0.25">
      <c r="A114" s="441"/>
      <c r="B114" s="385"/>
      <c r="C114" s="385"/>
      <c r="D114" s="385"/>
      <c r="E114" s="385"/>
      <c r="F114" s="385"/>
      <c r="G114" s="385"/>
      <c r="H114" s="385"/>
      <c r="I114" s="385"/>
      <c r="J114" s="385"/>
      <c r="K114" s="385"/>
      <c r="L114" s="385"/>
      <c r="M114" s="385"/>
      <c r="N114" s="385"/>
      <c r="O114" s="385"/>
      <c r="P114" s="385"/>
    </row>
    <row r="115" spans="1:16" ht="15.75" x14ac:dyDescent="0.25">
      <c r="A115" s="441"/>
      <c r="B115" s="385"/>
      <c r="C115" s="385"/>
      <c r="D115" s="385"/>
      <c r="E115" s="385"/>
      <c r="F115" s="385"/>
      <c r="G115" s="385"/>
      <c r="H115" s="385"/>
      <c r="I115" s="385"/>
      <c r="J115" s="385"/>
      <c r="K115" s="385"/>
      <c r="L115" s="385"/>
      <c r="M115" s="385"/>
      <c r="N115" s="385"/>
      <c r="O115" s="385"/>
      <c r="P115" s="385"/>
    </row>
    <row r="116" spans="1:16" ht="15.75" x14ac:dyDescent="0.25">
      <c r="A116" s="441"/>
      <c r="B116" s="385"/>
      <c r="C116" s="385"/>
      <c r="D116" s="385"/>
      <c r="E116" s="385"/>
      <c r="F116" s="385"/>
      <c r="G116" s="385"/>
      <c r="H116" s="385"/>
      <c r="I116" s="385"/>
      <c r="J116" s="385"/>
      <c r="K116" s="385"/>
      <c r="L116" s="385"/>
      <c r="M116" s="385"/>
      <c r="N116" s="385"/>
      <c r="O116" s="385"/>
      <c r="P116" s="385"/>
    </row>
    <row r="117" spans="1:16" ht="15.75" x14ac:dyDescent="0.25">
      <c r="A117" s="385"/>
      <c r="B117" s="385"/>
      <c r="C117" s="385"/>
      <c r="D117" s="385"/>
      <c r="E117" s="385"/>
      <c r="F117" s="385"/>
      <c r="G117" s="385"/>
      <c r="H117" s="385"/>
      <c r="I117" s="385"/>
      <c r="J117" s="385"/>
      <c r="K117" s="385"/>
      <c r="L117" s="385"/>
      <c r="M117" s="385"/>
      <c r="N117" s="385"/>
      <c r="O117" s="385"/>
      <c r="P117" s="385"/>
    </row>
    <row r="118" spans="1:16" ht="15.75" x14ac:dyDescent="0.25">
      <c r="A118" s="385"/>
      <c r="B118" s="385"/>
      <c r="C118" s="385"/>
      <c r="D118" s="385"/>
      <c r="E118" s="385"/>
      <c r="F118" s="385"/>
      <c r="G118" s="385"/>
      <c r="H118" s="385"/>
      <c r="I118" s="385"/>
      <c r="J118" s="385"/>
      <c r="K118" s="385"/>
      <c r="L118" s="385"/>
      <c r="M118" s="385"/>
      <c r="N118" s="385"/>
      <c r="O118" s="385"/>
      <c r="P118" s="385"/>
    </row>
    <row r="119" spans="1:16" ht="15.75" x14ac:dyDescent="0.25">
      <c r="A119" s="385"/>
      <c r="B119" s="385"/>
      <c r="C119" s="385"/>
      <c r="D119" s="385"/>
      <c r="E119" s="385"/>
      <c r="F119" s="385"/>
      <c r="G119" s="385"/>
      <c r="H119" s="385"/>
      <c r="I119" s="385"/>
      <c r="J119" s="385"/>
      <c r="K119" s="385"/>
      <c r="L119" s="385"/>
      <c r="M119" s="385"/>
      <c r="N119" s="385"/>
      <c r="O119" s="385"/>
      <c r="P119" s="385"/>
    </row>
    <row r="120" spans="1:16" ht="15.75" x14ac:dyDescent="0.25">
      <c r="A120" s="385"/>
      <c r="B120" s="385"/>
      <c r="C120" s="385"/>
      <c r="D120" s="385"/>
      <c r="E120" s="385"/>
      <c r="F120" s="385"/>
      <c r="G120" s="385"/>
      <c r="H120" s="385"/>
      <c r="I120" s="385"/>
      <c r="J120" s="385"/>
      <c r="K120" s="385"/>
      <c r="L120" s="385"/>
      <c r="M120" s="385"/>
      <c r="N120" s="385"/>
      <c r="O120" s="385"/>
      <c r="P120" s="385"/>
    </row>
    <row r="121" spans="1:16" ht="15.75" x14ac:dyDescent="0.25">
      <c r="A121" s="385"/>
      <c r="B121" s="385"/>
      <c r="C121" s="385"/>
      <c r="D121" s="385"/>
      <c r="E121" s="385"/>
      <c r="F121" s="385"/>
      <c r="G121" s="385"/>
      <c r="H121" s="385"/>
      <c r="I121" s="385"/>
      <c r="J121" s="385"/>
      <c r="K121" s="385"/>
      <c r="L121" s="385"/>
      <c r="M121" s="385"/>
      <c r="N121" s="385"/>
      <c r="O121" s="385"/>
      <c r="P121" s="385"/>
    </row>
    <row r="122" spans="1:16" ht="15.75" x14ac:dyDescent="0.25">
      <c r="A122" s="385"/>
      <c r="B122" s="385"/>
      <c r="C122" s="385"/>
      <c r="D122" s="385"/>
      <c r="E122" s="385"/>
      <c r="F122" s="385"/>
      <c r="G122" s="385"/>
      <c r="H122" s="385"/>
      <c r="I122" s="385"/>
      <c r="J122" s="385"/>
      <c r="K122" s="385"/>
      <c r="L122" s="385"/>
      <c r="M122" s="385"/>
      <c r="N122" s="385"/>
      <c r="O122" s="385"/>
      <c r="P122" s="385"/>
    </row>
    <row r="123" spans="1:16" ht="15.75" x14ac:dyDescent="0.25">
      <c r="A123" s="385"/>
      <c r="B123" s="385"/>
      <c r="C123" s="385"/>
      <c r="D123" s="385"/>
      <c r="E123" s="385"/>
      <c r="F123" s="385"/>
      <c r="G123" s="385"/>
      <c r="H123" s="385"/>
      <c r="I123" s="385"/>
      <c r="J123" s="385"/>
      <c r="K123" s="385"/>
      <c r="L123" s="385"/>
      <c r="M123" s="385"/>
      <c r="N123" s="385"/>
      <c r="O123" s="385"/>
      <c r="P123" s="385"/>
    </row>
    <row r="124" spans="1:16" ht="15.75" x14ac:dyDescent="0.25">
      <c r="A124" s="385"/>
      <c r="B124" s="385"/>
      <c r="C124" s="385"/>
      <c r="D124" s="385"/>
      <c r="E124" s="385"/>
      <c r="F124" s="385"/>
      <c r="G124" s="385"/>
      <c r="H124" s="385"/>
      <c r="I124" s="385"/>
      <c r="J124" s="385"/>
      <c r="K124" s="385"/>
      <c r="L124" s="385"/>
      <c r="M124" s="385"/>
      <c r="N124" s="385"/>
      <c r="O124" s="385"/>
      <c r="P124" s="385"/>
    </row>
    <row r="125" spans="1:16" ht="15.75" x14ac:dyDescent="0.25">
      <c r="A125" s="385"/>
      <c r="B125" s="385"/>
      <c r="C125" s="385"/>
      <c r="D125" s="385"/>
      <c r="E125" s="385"/>
      <c r="F125" s="385"/>
      <c r="G125" s="385"/>
      <c r="H125" s="385"/>
      <c r="I125" s="385"/>
      <c r="J125" s="385"/>
      <c r="K125" s="385"/>
      <c r="L125" s="385"/>
      <c r="M125" s="385"/>
      <c r="N125" s="385"/>
      <c r="O125" s="385"/>
      <c r="P125" s="385"/>
    </row>
    <row r="126" spans="1:16" ht="15.75" x14ac:dyDescent="0.25">
      <c r="A126" s="385"/>
      <c r="B126" s="385"/>
      <c r="C126" s="385"/>
      <c r="D126" s="385"/>
      <c r="E126" s="385"/>
      <c r="F126" s="385"/>
      <c r="G126" s="385"/>
      <c r="H126" s="385"/>
      <c r="I126" s="385"/>
      <c r="J126" s="385"/>
      <c r="K126" s="385"/>
      <c r="L126" s="385"/>
      <c r="M126" s="385"/>
      <c r="N126" s="385"/>
      <c r="O126" s="385"/>
      <c r="P126" s="385"/>
    </row>
    <row r="127" spans="1:16" ht="15.75" x14ac:dyDescent="0.25">
      <c r="A127" s="385"/>
      <c r="B127" s="385"/>
      <c r="C127" s="385"/>
      <c r="D127" s="385"/>
      <c r="E127" s="385"/>
      <c r="F127" s="385"/>
      <c r="G127" s="385"/>
      <c r="H127" s="385"/>
      <c r="I127" s="385"/>
      <c r="J127" s="385"/>
      <c r="K127" s="385"/>
      <c r="L127" s="385"/>
      <c r="M127" s="385"/>
      <c r="N127" s="385"/>
      <c r="O127" s="385"/>
      <c r="P127" s="385"/>
    </row>
    <row r="128" spans="1:16" ht="15.75" x14ac:dyDescent="0.25">
      <c r="A128" s="385"/>
      <c r="B128" s="385"/>
      <c r="C128" s="385"/>
      <c r="D128" s="385"/>
      <c r="E128" s="385"/>
      <c r="F128" s="385"/>
      <c r="G128" s="385"/>
      <c r="H128" s="385"/>
      <c r="I128" s="385"/>
      <c r="J128" s="385"/>
      <c r="K128" s="385"/>
      <c r="L128" s="385"/>
      <c r="M128" s="385"/>
      <c r="N128" s="385"/>
      <c r="O128" s="385"/>
      <c r="P128" s="385"/>
    </row>
    <row r="129" spans="1:16" ht="15.75" x14ac:dyDescent="0.25">
      <c r="A129" s="385"/>
      <c r="B129" s="385"/>
      <c r="C129" s="385"/>
      <c r="D129" s="385"/>
      <c r="E129" s="385"/>
      <c r="F129" s="385"/>
      <c r="G129" s="385"/>
      <c r="H129" s="385"/>
      <c r="I129" s="385"/>
      <c r="J129" s="385"/>
      <c r="K129" s="385"/>
      <c r="L129" s="385"/>
      <c r="M129" s="385"/>
      <c r="N129" s="385"/>
      <c r="O129" s="385"/>
      <c r="P129" s="385"/>
    </row>
    <row r="130" spans="1:16" ht="15.75" x14ac:dyDescent="0.25">
      <c r="A130" s="385"/>
      <c r="B130" s="385"/>
      <c r="C130" s="385"/>
      <c r="D130" s="385"/>
      <c r="E130" s="385"/>
      <c r="F130" s="385"/>
      <c r="G130" s="385"/>
      <c r="H130" s="385"/>
      <c r="I130" s="385"/>
      <c r="J130" s="385"/>
      <c r="K130" s="385"/>
      <c r="L130" s="385"/>
      <c r="M130" s="385"/>
      <c r="N130" s="385"/>
      <c r="O130" s="385"/>
      <c r="P130" s="385"/>
    </row>
    <row r="131" spans="1:16" ht="15.75" x14ac:dyDescent="0.25">
      <c r="A131" s="385"/>
      <c r="B131" s="385"/>
      <c r="C131" s="385"/>
      <c r="D131" s="385"/>
      <c r="E131" s="385"/>
      <c r="F131" s="385"/>
      <c r="G131" s="385"/>
      <c r="H131" s="385"/>
      <c r="I131" s="385"/>
      <c r="J131" s="385"/>
      <c r="K131" s="385"/>
      <c r="L131" s="385"/>
      <c r="M131" s="385"/>
      <c r="N131" s="385"/>
      <c r="O131" s="385"/>
      <c r="P131" s="385"/>
    </row>
    <row r="132" spans="1:16" ht="15.75" x14ac:dyDescent="0.25">
      <c r="A132" s="385"/>
      <c r="B132" s="385"/>
      <c r="C132" s="385"/>
      <c r="D132" s="385"/>
      <c r="E132" s="385"/>
      <c r="F132" s="385"/>
      <c r="G132" s="385"/>
      <c r="H132" s="385"/>
      <c r="I132" s="385"/>
      <c r="J132" s="385"/>
      <c r="K132" s="385"/>
      <c r="L132" s="385"/>
      <c r="M132" s="385"/>
      <c r="N132" s="385"/>
      <c r="O132" s="385"/>
      <c r="P132" s="385"/>
    </row>
    <row r="133" spans="1:16" ht="15.75" x14ac:dyDescent="0.25">
      <c r="A133" s="385"/>
      <c r="B133" s="385"/>
      <c r="C133" s="385"/>
      <c r="D133" s="385"/>
      <c r="E133" s="385"/>
      <c r="F133" s="385"/>
      <c r="G133" s="385"/>
      <c r="H133" s="385"/>
      <c r="I133" s="385"/>
      <c r="J133" s="385"/>
      <c r="K133" s="385"/>
      <c r="L133" s="385"/>
      <c r="M133" s="385"/>
      <c r="N133" s="385"/>
      <c r="O133" s="385"/>
      <c r="P133" s="385"/>
    </row>
    <row r="134" spans="1:16" ht="15.75" x14ac:dyDescent="0.25">
      <c r="A134" s="385"/>
      <c r="B134" s="385"/>
      <c r="C134" s="385"/>
      <c r="D134" s="385"/>
      <c r="E134" s="385"/>
      <c r="F134" s="385"/>
      <c r="G134" s="385"/>
      <c r="H134" s="385"/>
      <c r="I134" s="385"/>
      <c r="J134" s="385"/>
      <c r="K134" s="385"/>
      <c r="L134" s="385"/>
      <c r="M134" s="385"/>
      <c r="N134" s="385"/>
      <c r="O134" s="385"/>
      <c r="P134" s="385"/>
    </row>
    <row r="135" spans="1:16" ht="15.75" x14ac:dyDescent="0.25">
      <c r="A135" s="385"/>
      <c r="B135" s="385"/>
      <c r="C135" s="385"/>
      <c r="D135" s="385"/>
      <c r="E135" s="385"/>
      <c r="F135" s="385"/>
      <c r="G135" s="385"/>
      <c r="H135" s="385"/>
      <c r="I135" s="385"/>
      <c r="J135" s="385"/>
      <c r="K135" s="385"/>
      <c r="L135" s="385"/>
      <c r="M135" s="385"/>
      <c r="N135" s="385"/>
      <c r="O135" s="385"/>
      <c r="P135" s="385"/>
    </row>
    <row r="136" spans="1:16" ht="15.75" x14ac:dyDescent="0.25">
      <c r="A136" s="385"/>
      <c r="B136" s="385"/>
      <c r="C136" s="385"/>
      <c r="D136" s="385"/>
      <c r="E136" s="385"/>
      <c r="F136" s="385"/>
      <c r="G136" s="385"/>
      <c r="H136" s="385"/>
      <c r="I136" s="385"/>
      <c r="J136" s="385"/>
      <c r="K136" s="385"/>
      <c r="L136" s="385"/>
      <c r="M136" s="385"/>
      <c r="N136" s="385"/>
      <c r="O136" s="385"/>
      <c r="P136" s="385"/>
    </row>
    <row r="137" spans="1:16" ht="15.75" x14ac:dyDescent="0.25">
      <c r="A137" s="385"/>
      <c r="B137" s="385"/>
      <c r="C137" s="385"/>
      <c r="D137" s="385"/>
      <c r="E137" s="385"/>
      <c r="F137" s="385"/>
      <c r="G137" s="385"/>
      <c r="H137" s="385"/>
      <c r="I137" s="385"/>
      <c r="J137" s="385"/>
      <c r="K137" s="385"/>
      <c r="L137" s="385"/>
      <c r="M137" s="385"/>
      <c r="N137" s="385"/>
      <c r="O137" s="385"/>
      <c r="P137" s="385"/>
    </row>
    <row r="138" spans="1:16" ht="15.75" x14ac:dyDescent="0.25">
      <c r="A138" s="385"/>
      <c r="B138" s="385"/>
      <c r="C138" s="385"/>
      <c r="D138" s="385"/>
      <c r="E138" s="385"/>
      <c r="F138" s="385"/>
      <c r="G138" s="385"/>
      <c r="H138" s="385"/>
      <c r="I138" s="385"/>
      <c r="J138" s="385"/>
      <c r="K138" s="385"/>
      <c r="L138" s="385"/>
      <c r="M138" s="385"/>
      <c r="N138" s="385"/>
      <c r="O138" s="385"/>
      <c r="P138" s="385"/>
    </row>
    <row r="139" spans="1:16" ht="15.75" x14ac:dyDescent="0.25">
      <c r="A139" s="385"/>
      <c r="B139" s="385"/>
      <c r="C139" s="385"/>
      <c r="D139" s="385"/>
      <c r="E139" s="385"/>
      <c r="F139" s="385"/>
      <c r="G139" s="385"/>
      <c r="H139" s="385"/>
      <c r="I139" s="385"/>
      <c r="J139" s="385"/>
      <c r="K139" s="385"/>
      <c r="L139" s="385"/>
      <c r="M139" s="385"/>
      <c r="N139" s="385"/>
      <c r="O139" s="385"/>
      <c r="P139" s="385"/>
    </row>
    <row r="140" spans="1:16" ht="15.75" x14ac:dyDescent="0.25">
      <c r="A140" s="385"/>
      <c r="B140" s="385"/>
      <c r="C140" s="385"/>
      <c r="D140" s="385"/>
      <c r="E140" s="385"/>
      <c r="F140" s="385"/>
      <c r="G140" s="385"/>
      <c r="H140" s="385"/>
      <c r="I140" s="385"/>
      <c r="J140" s="385"/>
      <c r="K140" s="385"/>
      <c r="L140" s="385"/>
      <c r="M140" s="385"/>
      <c r="N140" s="385"/>
      <c r="O140" s="385"/>
      <c r="P140" s="385"/>
    </row>
    <row r="141" spans="1:16" ht="15.75" x14ac:dyDescent="0.25">
      <c r="A141" s="385"/>
      <c r="B141" s="385"/>
      <c r="C141" s="385"/>
      <c r="D141" s="385"/>
      <c r="E141" s="385"/>
      <c r="F141" s="385"/>
      <c r="G141" s="385"/>
      <c r="H141" s="385"/>
      <c r="I141" s="385"/>
      <c r="J141" s="385"/>
      <c r="K141" s="385"/>
      <c r="L141" s="385"/>
      <c r="M141" s="385"/>
      <c r="N141" s="385"/>
      <c r="O141" s="385"/>
      <c r="P141" s="385"/>
    </row>
    <row r="142" spans="1:16" ht="15.75" x14ac:dyDescent="0.25">
      <c r="A142" s="385"/>
      <c r="B142" s="385"/>
      <c r="C142" s="385"/>
      <c r="D142" s="385"/>
      <c r="E142" s="385"/>
      <c r="F142" s="385"/>
      <c r="G142" s="385"/>
      <c r="H142" s="385"/>
      <c r="I142" s="385"/>
      <c r="J142" s="385"/>
      <c r="K142" s="385"/>
      <c r="L142" s="385"/>
      <c r="M142" s="385"/>
      <c r="N142" s="385"/>
      <c r="O142" s="385"/>
      <c r="P142" s="385"/>
    </row>
    <row r="143" spans="1:16" ht="15.75" x14ac:dyDescent="0.25">
      <c r="A143" s="385"/>
      <c r="B143" s="385"/>
      <c r="C143" s="385"/>
      <c r="D143" s="385"/>
      <c r="E143" s="385"/>
      <c r="F143" s="385"/>
      <c r="G143" s="385"/>
      <c r="H143" s="385"/>
      <c r="I143" s="385"/>
      <c r="J143" s="385"/>
      <c r="K143" s="385"/>
      <c r="L143" s="385"/>
      <c r="M143" s="385"/>
      <c r="N143" s="385"/>
      <c r="O143" s="385"/>
      <c r="P143" s="385"/>
    </row>
    <row r="144" spans="1:16" ht="15.75" x14ac:dyDescent="0.25">
      <c r="A144" s="385"/>
      <c r="B144" s="385"/>
      <c r="C144" s="385"/>
      <c r="D144" s="385"/>
      <c r="E144" s="385"/>
      <c r="F144" s="385"/>
      <c r="G144" s="385"/>
      <c r="H144" s="385"/>
      <c r="I144" s="385"/>
      <c r="J144" s="385"/>
      <c r="K144" s="385"/>
      <c r="L144" s="385"/>
      <c r="M144" s="385"/>
      <c r="N144" s="385"/>
      <c r="O144" s="385"/>
      <c r="P144" s="385"/>
    </row>
    <row r="145" spans="1:16" ht="15.75" x14ac:dyDescent="0.25">
      <c r="A145" s="385"/>
      <c r="B145" s="385"/>
      <c r="C145" s="385"/>
      <c r="D145" s="385"/>
      <c r="E145" s="385"/>
      <c r="F145" s="385"/>
      <c r="G145" s="385"/>
      <c r="H145" s="385"/>
      <c r="I145" s="385"/>
      <c r="J145" s="385"/>
      <c r="K145" s="385"/>
      <c r="L145" s="385"/>
      <c r="M145" s="385"/>
      <c r="N145" s="385"/>
      <c r="O145" s="385"/>
      <c r="P145" s="385"/>
    </row>
    <row r="146" spans="1:16" ht="15.75" x14ac:dyDescent="0.25">
      <c r="A146" s="385"/>
      <c r="B146" s="385"/>
      <c r="C146" s="385"/>
      <c r="D146" s="385"/>
      <c r="E146" s="385"/>
      <c r="F146" s="385"/>
      <c r="G146" s="385"/>
      <c r="H146" s="385"/>
      <c r="I146" s="385"/>
      <c r="J146" s="385"/>
      <c r="K146" s="385"/>
      <c r="L146" s="385"/>
      <c r="M146" s="385"/>
      <c r="N146" s="385"/>
      <c r="O146" s="385"/>
      <c r="P146" s="385"/>
    </row>
    <row r="147" spans="1:16" ht="15.75" x14ac:dyDescent="0.25">
      <c r="A147" s="385"/>
      <c r="B147" s="385"/>
      <c r="C147" s="385"/>
      <c r="D147" s="385"/>
      <c r="E147" s="385"/>
      <c r="F147" s="385"/>
      <c r="G147" s="385"/>
      <c r="H147" s="385"/>
      <c r="I147" s="385"/>
      <c r="J147" s="385"/>
      <c r="K147" s="385"/>
      <c r="L147" s="385"/>
      <c r="M147" s="385"/>
      <c r="N147" s="385"/>
      <c r="O147" s="385"/>
      <c r="P147" s="385"/>
    </row>
    <row r="148" spans="1:16" ht="15.75" x14ac:dyDescent="0.25">
      <c r="A148" s="385"/>
      <c r="B148" s="385"/>
      <c r="C148" s="385"/>
      <c r="D148" s="385"/>
      <c r="E148" s="385"/>
      <c r="F148" s="385"/>
      <c r="G148" s="385"/>
      <c r="H148" s="385"/>
      <c r="I148" s="385"/>
      <c r="J148" s="385"/>
      <c r="K148" s="385"/>
      <c r="L148" s="385"/>
      <c r="M148" s="385"/>
      <c r="N148" s="385"/>
      <c r="O148" s="385"/>
      <c r="P148" s="385"/>
    </row>
    <row r="149" spans="1:16" ht="15.75" x14ac:dyDescent="0.25">
      <c r="A149" s="385"/>
      <c r="B149" s="385"/>
      <c r="C149" s="385"/>
      <c r="D149" s="385"/>
      <c r="E149" s="385"/>
      <c r="F149" s="385"/>
      <c r="G149" s="385"/>
      <c r="H149" s="385"/>
      <c r="I149" s="385"/>
      <c r="J149" s="385"/>
      <c r="K149" s="385"/>
      <c r="L149" s="385"/>
      <c r="M149" s="385"/>
      <c r="N149" s="385"/>
      <c r="O149" s="385"/>
      <c r="P149" s="385"/>
    </row>
    <row r="150" spans="1:16" ht="15.75" x14ac:dyDescent="0.25">
      <c r="A150" s="385"/>
      <c r="B150" s="385"/>
      <c r="C150" s="385"/>
      <c r="D150" s="385"/>
      <c r="E150" s="385"/>
      <c r="F150" s="385"/>
      <c r="G150" s="385"/>
      <c r="H150" s="385"/>
      <c r="I150" s="385"/>
      <c r="J150" s="385"/>
      <c r="K150" s="385"/>
      <c r="L150" s="385"/>
      <c r="M150" s="385"/>
      <c r="N150" s="385"/>
      <c r="O150" s="385"/>
      <c r="P150" s="385"/>
    </row>
    <row r="151" spans="1:16" ht="15.75" x14ac:dyDescent="0.25">
      <c r="A151" s="385"/>
      <c r="B151" s="385"/>
      <c r="C151" s="385"/>
      <c r="D151" s="385"/>
      <c r="E151" s="385"/>
      <c r="F151" s="385"/>
      <c r="G151" s="385"/>
      <c r="H151" s="385"/>
      <c r="I151" s="385"/>
      <c r="J151" s="385"/>
      <c r="K151" s="385"/>
      <c r="L151" s="385"/>
      <c r="M151" s="385"/>
      <c r="N151" s="385"/>
      <c r="O151" s="385"/>
      <c r="P151" s="385"/>
    </row>
    <row r="152" spans="1:16" ht="15.75" x14ac:dyDescent="0.25">
      <c r="A152" s="385"/>
      <c r="B152" s="385"/>
      <c r="C152" s="385"/>
      <c r="D152" s="385"/>
      <c r="E152" s="385"/>
      <c r="F152" s="385"/>
      <c r="G152" s="385"/>
      <c r="H152" s="385"/>
      <c r="I152" s="385"/>
      <c r="J152" s="385"/>
      <c r="K152" s="385"/>
      <c r="L152" s="385"/>
      <c r="M152" s="385"/>
      <c r="N152" s="385"/>
      <c r="O152" s="385"/>
      <c r="P152" s="385"/>
    </row>
    <row r="153" spans="1:16" ht="15.75" x14ac:dyDescent="0.25">
      <c r="A153" s="385"/>
      <c r="B153" s="385"/>
      <c r="C153" s="385"/>
      <c r="D153" s="385"/>
      <c r="E153" s="385"/>
      <c r="F153" s="385"/>
      <c r="G153" s="385"/>
      <c r="H153" s="385"/>
      <c r="I153" s="385"/>
      <c r="J153" s="385"/>
      <c r="K153" s="385"/>
      <c r="L153" s="385"/>
      <c r="M153" s="385"/>
      <c r="N153" s="385"/>
      <c r="O153" s="385"/>
      <c r="P153" s="385"/>
    </row>
    <row r="154" spans="1:16" ht="15.75" x14ac:dyDescent="0.25">
      <c r="A154" s="385"/>
      <c r="B154" s="385"/>
      <c r="C154" s="385"/>
      <c r="D154" s="385"/>
      <c r="E154" s="385"/>
      <c r="F154" s="385"/>
      <c r="G154" s="385"/>
      <c r="H154" s="385"/>
      <c r="I154" s="385"/>
      <c r="J154" s="385"/>
      <c r="K154" s="385"/>
      <c r="L154" s="385"/>
      <c r="M154" s="385"/>
      <c r="N154" s="385"/>
      <c r="O154" s="385"/>
      <c r="P154" s="385"/>
    </row>
    <row r="155" spans="1:16" ht="15.75" x14ac:dyDescent="0.25">
      <c r="A155" s="385"/>
      <c r="B155" s="385"/>
      <c r="C155" s="385"/>
      <c r="D155" s="385"/>
      <c r="E155" s="385"/>
      <c r="F155" s="385"/>
      <c r="G155" s="385"/>
      <c r="H155" s="385"/>
      <c r="I155" s="385"/>
      <c r="J155" s="385"/>
      <c r="K155" s="385"/>
      <c r="L155" s="385"/>
      <c r="M155" s="385"/>
      <c r="N155" s="385"/>
      <c r="O155" s="385"/>
      <c r="P155" s="385"/>
    </row>
    <row r="156" spans="1:16" ht="15.75" x14ac:dyDescent="0.25">
      <c r="A156" s="385"/>
      <c r="B156" s="385"/>
      <c r="C156" s="385"/>
      <c r="D156" s="385"/>
      <c r="E156" s="385"/>
      <c r="F156" s="385"/>
      <c r="G156" s="385"/>
      <c r="H156" s="385"/>
      <c r="I156" s="385"/>
      <c r="J156" s="385"/>
      <c r="K156" s="385"/>
      <c r="L156" s="385"/>
      <c r="M156" s="385"/>
      <c r="N156" s="385"/>
      <c r="O156" s="385"/>
      <c r="P156" s="385"/>
    </row>
    <row r="157" spans="1:16" ht="15.75" x14ac:dyDescent="0.25">
      <c r="A157" s="385"/>
      <c r="B157" s="385"/>
      <c r="C157" s="385"/>
      <c r="D157" s="385"/>
      <c r="E157" s="385"/>
      <c r="F157" s="385"/>
      <c r="G157" s="385"/>
      <c r="H157" s="385"/>
      <c r="I157" s="385"/>
      <c r="J157" s="385"/>
      <c r="K157" s="385"/>
      <c r="L157" s="385"/>
      <c r="M157" s="385"/>
      <c r="N157" s="385"/>
      <c r="O157" s="385"/>
      <c r="P157" s="385"/>
    </row>
    <row r="158" spans="1:16" ht="15.75" x14ac:dyDescent="0.25">
      <c r="A158" s="385"/>
      <c r="B158" s="385"/>
      <c r="C158" s="385"/>
      <c r="D158" s="385"/>
      <c r="E158" s="385"/>
      <c r="F158" s="385"/>
      <c r="G158" s="385"/>
      <c r="H158" s="385"/>
      <c r="I158" s="385"/>
      <c r="J158" s="385"/>
      <c r="K158" s="385"/>
      <c r="L158" s="385"/>
      <c r="M158" s="385"/>
      <c r="N158" s="385"/>
      <c r="O158" s="385"/>
      <c r="P158" s="385"/>
    </row>
    <row r="159" spans="1:16" ht="15.75" x14ac:dyDescent="0.25">
      <c r="A159" s="385"/>
      <c r="B159" s="385"/>
      <c r="C159" s="385"/>
      <c r="D159" s="385"/>
      <c r="E159" s="385"/>
      <c r="F159" s="385"/>
      <c r="G159" s="385"/>
      <c r="H159" s="385"/>
      <c r="I159" s="385"/>
      <c r="J159" s="385"/>
      <c r="K159" s="385"/>
      <c r="L159" s="385"/>
      <c r="M159" s="385"/>
      <c r="N159" s="385"/>
      <c r="O159" s="385"/>
      <c r="P159" s="385"/>
    </row>
    <row r="160" spans="1:16" ht="15.75" x14ac:dyDescent="0.25">
      <c r="A160" s="385"/>
      <c r="B160" s="385"/>
      <c r="C160" s="385"/>
      <c r="D160" s="385"/>
      <c r="E160" s="385"/>
      <c r="F160" s="385"/>
      <c r="G160" s="385"/>
      <c r="H160" s="385"/>
      <c r="I160" s="385"/>
      <c r="J160" s="385"/>
      <c r="K160" s="385"/>
      <c r="L160" s="385"/>
      <c r="M160" s="385"/>
      <c r="N160" s="385"/>
      <c r="O160" s="385"/>
      <c r="P160" s="385"/>
    </row>
    <row r="161" spans="1:16" ht="15.75" x14ac:dyDescent="0.25">
      <c r="A161" s="385"/>
      <c r="B161" s="385"/>
      <c r="C161" s="385"/>
      <c r="D161" s="385"/>
      <c r="E161" s="385"/>
      <c r="F161" s="385"/>
      <c r="G161" s="385"/>
      <c r="H161" s="385"/>
      <c r="I161" s="385"/>
      <c r="J161" s="385"/>
      <c r="K161" s="385"/>
      <c r="L161" s="385"/>
      <c r="M161" s="385"/>
      <c r="N161" s="385"/>
      <c r="O161" s="385"/>
      <c r="P161" s="385"/>
    </row>
    <row r="162" spans="1:16" ht="15.75" x14ac:dyDescent="0.25">
      <c r="A162" s="385"/>
      <c r="B162" s="385"/>
      <c r="C162" s="385"/>
      <c r="D162" s="385"/>
      <c r="E162" s="385"/>
      <c r="F162" s="385"/>
      <c r="G162" s="385"/>
      <c r="H162" s="385"/>
      <c r="I162" s="385"/>
      <c r="J162" s="385"/>
      <c r="K162" s="385"/>
      <c r="L162" s="385"/>
      <c r="M162" s="385"/>
      <c r="N162" s="385"/>
      <c r="O162" s="385"/>
      <c r="P162" s="385"/>
    </row>
    <row r="163" spans="1:16" ht="15.75" x14ac:dyDescent="0.25">
      <c r="A163" s="385"/>
      <c r="B163" s="385"/>
      <c r="C163" s="385"/>
      <c r="D163" s="385"/>
      <c r="E163" s="385"/>
      <c r="F163" s="385"/>
      <c r="G163" s="385"/>
      <c r="H163" s="385"/>
      <c r="I163" s="385"/>
      <c r="J163" s="385"/>
      <c r="K163" s="385"/>
      <c r="L163" s="385"/>
      <c r="M163" s="385"/>
      <c r="N163" s="385"/>
      <c r="O163" s="385"/>
      <c r="P163" s="385"/>
    </row>
    <row r="164" spans="1:16" ht="15.75" x14ac:dyDescent="0.25">
      <c r="A164" s="385"/>
      <c r="B164" s="385"/>
      <c r="C164" s="385"/>
      <c r="D164" s="385"/>
      <c r="E164" s="385"/>
      <c r="F164" s="385"/>
      <c r="G164" s="385"/>
      <c r="H164" s="385"/>
      <c r="I164" s="385"/>
      <c r="J164" s="385"/>
      <c r="K164" s="385"/>
      <c r="L164" s="385"/>
      <c r="M164" s="385"/>
      <c r="N164" s="385"/>
      <c r="O164" s="385"/>
      <c r="P164" s="385"/>
    </row>
    <row r="165" spans="1:16" ht="15.75" x14ac:dyDescent="0.25">
      <c r="A165" s="385"/>
      <c r="B165" s="385"/>
      <c r="C165" s="385"/>
      <c r="D165" s="385"/>
      <c r="E165" s="385"/>
      <c r="F165" s="385"/>
      <c r="G165" s="385"/>
      <c r="H165" s="385"/>
      <c r="I165" s="385"/>
      <c r="J165" s="385"/>
      <c r="K165" s="385"/>
      <c r="L165" s="385"/>
      <c r="M165" s="385"/>
      <c r="N165" s="385"/>
      <c r="O165" s="385"/>
      <c r="P165" s="385"/>
    </row>
    <row r="166" spans="1:16" ht="15.75" x14ac:dyDescent="0.25">
      <c r="A166" s="385"/>
      <c r="B166" s="385"/>
      <c r="C166" s="385"/>
      <c r="D166" s="385"/>
      <c r="E166" s="385"/>
      <c r="F166" s="385"/>
      <c r="G166" s="385"/>
      <c r="H166" s="385"/>
      <c r="I166" s="385"/>
      <c r="J166" s="385"/>
      <c r="K166" s="385"/>
      <c r="L166" s="385"/>
      <c r="M166" s="385"/>
      <c r="N166" s="385"/>
      <c r="O166" s="385"/>
      <c r="P166" s="385"/>
    </row>
    <row r="167" spans="1:16" ht="15.75" x14ac:dyDescent="0.25">
      <c r="A167" s="385"/>
      <c r="B167" s="385"/>
      <c r="C167" s="385"/>
      <c r="D167" s="385"/>
      <c r="E167" s="385"/>
      <c r="F167" s="385"/>
      <c r="G167" s="385"/>
      <c r="H167" s="385"/>
      <c r="I167" s="385"/>
      <c r="J167" s="385"/>
      <c r="K167" s="385"/>
      <c r="L167" s="385"/>
      <c r="M167" s="385"/>
      <c r="N167" s="385"/>
      <c r="O167" s="385"/>
      <c r="P167" s="385"/>
    </row>
    <row r="168" spans="1:16" ht="15.75" x14ac:dyDescent="0.25">
      <c r="A168" s="385"/>
      <c r="B168" s="385"/>
      <c r="C168" s="385"/>
      <c r="D168" s="385"/>
      <c r="E168" s="385"/>
      <c r="F168" s="385"/>
      <c r="G168" s="385"/>
      <c r="H168" s="385"/>
      <c r="I168" s="385"/>
      <c r="J168" s="385"/>
      <c r="K168" s="385"/>
      <c r="L168" s="385"/>
      <c r="M168" s="385"/>
      <c r="N168" s="385"/>
      <c r="O168" s="385"/>
      <c r="P168" s="385"/>
    </row>
    <row r="169" spans="1:16" ht="15.75" x14ac:dyDescent="0.25">
      <c r="A169" s="385"/>
      <c r="B169" s="385"/>
      <c r="C169" s="385"/>
      <c r="D169" s="385"/>
      <c r="E169" s="385"/>
      <c r="F169" s="385"/>
      <c r="G169" s="385"/>
      <c r="H169" s="385"/>
      <c r="I169" s="385"/>
      <c r="J169" s="385"/>
      <c r="K169" s="385"/>
      <c r="L169" s="385"/>
      <c r="M169" s="385"/>
      <c r="N169" s="385"/>
      <c r="O169" s="385"/>
      <c r="P169" s="385"/>
    </row>
    <row r="170" spans="1:16" ht="15.75" x14ac:dyDescent="0.25">
      <c r="A170" s="385"/>
      <c r="B170" s="385"/>
      <c r="C170" s="385"/>
      <c r="D170" s="385"/>
      <c r="E170" s="385"/>
      <c r="F170" s="385"/>
      <c r="G170" s="385"/>
      <c r="H170" s="385"/>
      <c r="I170" s="385"/>
      <c r="J170" s="385"/>
      <c r="K170" s="385"/>
      <c r="L170" s="385"/>
      <c r="M170" s="385"/>
      <c r="N170" s="385"/>
      <c r="O170" s="385"/>
      <c r="P170" s="385"/>
    </row>
    <row r="171" spans="1:16" ht="15.75" x14ac:dyDescent="0.25">
      <c r="A171" s="385"/>
      <c r="B171" s="385"/>
      <c r="C171" s="385"/>
      <c r="D171" s="385"/>
      <c r="E171" s="385"/>
      <c r="F171" s="385"/>
      <c r="G171" s="385"/>
      <c r="H171" s="385"/>
      <c r="I171" s="385"/>
      <c r="J171" s="385"/>
      <c r="K171" s="385"/>
      <c r="L171" s="385"/>
      <c r="M171" s="385"/>
      <c r="N171" s="385"/>
      <c r="O171" s="385"/>
      <c r="P171" s="385"/>
    </row>
    <row r="172" spans="1:16" ht="15.75" x14ac:dyDescent="0.25">
      <c r="A172" s="385"/>
      <c r="B172" s="385"/>
      <c r="C172" s="385"/>
      <c r="D172" s="385"/>
      <c r="E172" s="385"/>
      <c r="F172" s="385"/>
      <c r="G172" s="385"/>
      <c r="H172" s="385"/>
      <c r="I172" s="385"/>
      <c r="J172" s="385"/>
      <c r="K172" s="385"/>
      <c r="L172" s="385"/>
      <c r="M172" s="385"/>
      <c r="N172" s="385"/>
      <c r="O172" s="385"/>
      <c r="P172" s="385"/>
    </row>
    <row r="173" spans="1:16" ht="15.75" x14ac:dyDescent="0.25">
      <c r="A173" s="385"/>
      <c r="B173" s="385"/>
      <c r="C173" s="385"/>
      <c r="D173" s="385"/>
      <c r="E173" s="385"/>
      <c r="F173" s="385"/>
      <c r="G173" s="385"/>
      <c r="H173" s="385"/>
      <c r="I173" s="385"/>
      <c r="J173" s="385"/>
      <c r="K173" s="385"/>
      <c r="L173" s="385"/>
      <c r="M173" s="385"/>
      <c r="N173" s="385"/>
      <c r="O173" s="385"/>
      <c r="P173" s="385"/>
    </row>
    <row r="174" spans="1:16" ht="15.75" x14ac:dyDescent="0.25">
      <c r="A174" s="385"/>
      <c r="B174" s="385"/>
      <c r="C174" s="385"/>
      <c r="D174" s="385"/>
      <c r="E174" s="385"/>
      <c r="F174" s="385"/>
      <c r="G174" s="385"/>
      <c r="H174" s="385"/>
      <c r="I174" s="385"/>
      <c r="J174" s="385"/>
      <c r="K174" s="385"/>
      <c r="L174" s="385"/>
      <c r="M174" s="385"/>
      <c r="N174" s="385"/>
      <c r="O174" s="385"/>
      <c r="P174" s="385"/>
    </row>
    <row r="175" spans="1:16" ht="15.75" x14ac:dyDescent="0.25">
      <c r="A175" s="385"/>
      <c r="B175" s="385"/>
      <c r="C175" s="385"/>
      <c r="D175" s="385"/>
      <c r="E175" s="385"/>
      <c r="F175" s="385"/>
      <c r="G175" s="385"/>
      <c r="H175" s="385"/>
      <c r="I175" s="385"/>
      <c r="J175" s="385"/>
      <c r="K175" s="385"/>
      <c r="L175" s="385"/>
      <c r="M175" s="385"/>
      <c r="N175" s="385"/>
      <c r="O175" s="385"/>
      <c r="P175" s="385"/>
    </row>
    <row r="176" spans="1:16" ht="15.75" x14ac:dyDescent="0.25">
      <c r="A176" s="385"/>
      <c r="B176" s="385"/>
      <c r="C176" s="385"/>
      <c r="D176" s="385"/>
      <c r="E176" s="385"/>
      <c r="F176" s="385"/>
      <c r="G176" s="385"/>
      <c r="H176" s="385"/>
      <c r="I176" s="385"/>
      <c r="J176" s="385"/>
      <c r="K176" s="385"/>
      <c r="L176" s="385"/>
      <c r="M176" s="385"/>
      <c r="N176" s="385"/>
      <c r="O176" s="385"/>
      <c r="P176" s="385"/>
    </row>
    <row r="177" spans="1:16" ht="15.75" x14ac:dyDescent="0.25">
      <c r="A177" s="385"/>
      <c r="B177" s="385"/>
      <c r="C177" s="385"/>
      <c r="D177" s="385"/>
      <c r="E177" s="385"/>
      <c r="F177" s="385"/>
      <c r="G177" s="385"/>
      <c r="H177" s="385"/>
      <c r="I177" s="385"/>
      <c r="J177" s="385"/>
      <c r="K177" s="385"/>
      <c r="L177" s="385"/>
      <c r="M177" s="385"/>
      <c r="N177" s="385"/>
      <c r="O177" s="385"/>
      <c r="P177" s="385"/>
    </row>
    <row r="178" spans="1:16" ht="15.75" x14ac:dyDescent="0.25">
      <c r="A178" s="385"/>
      <c r="B178" s="385"/>
      <c r="C178" s="385"/>
      <c r="D178" s="385"/>
      <c r="E178" s="385"/>
      <c r="F178" s="385"/>
      <c r="G178" s="385"/>
      <c r="H178" s="385"/>
      <c r="I178" s="385"/>
      <c r="J178" s="385"/>
      <c r="K178" s="385"/>
      <c r="L178" s="385"/>
      <c r="M178" s="385"/>
      <c r="N178" s="385"/>
      <c r="O178" s="385"/>
      <c r="P178" s="385"/>
    </row>
    <row r="179" spans="1:16" ht="15.75" x14ac:dyDescent="0.25">
      <c r="A179" s="385"/>
      <c r="B179" s="385"/>
      <c r="C179" s="385"/>
      <c r="D179" s="385"/>
      <c r="E179" s="385"/>
      <c r="F179" s="385"/>
      <c r="G179" s="385"/>
      <c r="H179" s="385"/>
      <c r="I179" s="385"/>
      <c r="J179" s="385"/>
      <c r="K179" s="385"/>
      <c r="L179" s="385"/>
      <c r="M179" s="385"/>
      <c r="N179" s="385"/>
      <c r="O179" s="385"/>
      <c r="P179" s="385"/>
    </row>
    <row r="180" spans="1:16" ht="15.75" x14ac:dyDescent="0.25">
      <c r="A180" s="385"/>
      <c r="B180" s="385"/>
      <c r="C180" s="385"/>
      <c r="D180" s="385"/>
      <c r="E180" s="385"/>
      <c r="F180" s="385"/>
      <c r="G180" s="385"/>
      <c r="H180" s="385"/>
      <c r="I180" s="385"/>
      <c r="J180" s="385"/>
      <c r="K180" s="385"/>
      <c r="L180" s="385"/>
      <c r="M180" s="385"/>
      <c r="N180" s="385"/>
      <c r="O180" s="385"/>
      <c r="P180" s="385"/>
    </row>
    <row r="181" spans="1:16" ht="15.75" x14ac:dyDescent="0.25">
      <c r="A181" s="385"/>
      <c r="B181" s="385"/>
      <c r="C181" s="385"/>
      <c r="D181" s="385"/>
      <c r="E181" s="385"/>
      <c r="F181" s="385"/>
      <c r="G181" s="385"/>
      <c r="H181" s="385"/>
      <c r="I181" s="385"/>
      <c r="J181" s="385"/>
      <c r="K181" s="385"/>
      <c r="L181" s="385"/>
      <c r="M181" s="385"/>
      <c r="N181" s="385"/>
      <c r="O181" s="385"/>
      <c r="P181" s="385"/>
    </row>
    <row r="182" spans="1:16" ht="15.75" x14ac:dyDescent="0.25">
      <c r="A182" s="385"/>
      <c r="B182" s="385"/>
      <c r="C182" s="385"/>
      <c r="D182" s="385"/>
      <c r="E182" s="385"/>
      <c r="F182" s="385"/>
      <c r="G182" s="385"/>
      <c r="H182" s="385"/>
      <c r="I182" s="385"/>
      <c r="J182" s="385"/>
      <c r="K182" s="385"/>
      <c r="L182" s="385"/>
      <c r="M182" s="385"/>
      <c r="N182" s="385"/>
      <c r="O182" s="385"/>
      <c r="P182" s="385"/>
    </row>
    <row r="183" spans="1:16" ht="15.75" x14ac:dyDescent="0.25">
      <c r="A183" s="385"/>
      <c r="B183" s="385"/>
      <c r="C183" s="385"/>
      <c r="D183" s="385"/>
      <c r="E183" s="385"/>
      <c r="F183" s="385"/>
      <c r="G183" s="385"/>
      <c r="H183" s="385"/>
      <c r="I183" s="385"/>
      <c r="J183" s="385"/>
      <c r="K183" s="385"/>
      <c r="L183" s="385"/>
      <c r="M183" s="385"/>
      <c r="N183" s="385"/>
      <c r="O183" s="385"/>
      <c r="P183" s="385"/>
    </row>
    <row r="184" spans="1:16" ht="15.75" x14ac:dyDescent="0.25">
      <c r="A184" s="385"/>
      <c r="B184" s="385"/>
      <c r="C184" s="385"/>
      <c r="D184" s="385"/>
      <c r="E184" s="385"/>
      <c r="F184" s="385"/>
      <c r="G184" s="385"/>
      <c r="H184" s="385"/>
      <c r="I184" s="385"/>
      <c r="J184" s="385"/>
      <c r="K184" s="385"/>
      <c r="L184" s="385"/>
      <c r="M184" s="385"/>
      <c r="N184" s="385"/>
      <c r="O184" s="385"/>
      <c r="P184" s="385"/>
    </row>
    <row r="185" spans="1:16" ht="15.75" x14ac:dyDescent="0.25">
      <c r="A185" s="385"/>
      <c r="B185" s="385"/>
      <c r="C185" s="385"/>
      <c r="D185" s="385"/>
      <c r="E185" s="385"/>
      <c r="F185" s="385"/>
      <c r="G185" s="385"/>
      <c r="H185" s="385"/>
      <c r="I185" s="385"/>
      <c r="J185" s="385"/>
      <c r="K185" s="385"/>
      <c r="L185" s="385"/>
      <c r="M185" s="385"/>
      <c r="N185" s="385"/>
      <c r="O185" s="385"/>
      <c r="P185" s="385"/>
    </row>
    <row r="186" spans="1:16" ht="15.75" x14ac:dyDescent="0.25">
      <c r="A186" s="385"/>
      <c r="B186" s="385"/>
      <c r="C186" s="385"/>
      <c r="D186" s="385"/>
      <c r="E186" s="385"/>
      <c r="F186" s="385"/>
      <c r="G186" s="385"/>
      <c r="H186" s="385"/>
      <c r="I186" s="385"/>
      <c r="J186" s="385"/>
      <c r="K186" s="385"/>
      <c r="L186" s="385"/>
      <c r="M186" s="385"/>
      <c r="N186" s="385"/>
      <c r="O186" s="385"/>
      <c r="P186" s="385"/>
    </row>
    <row r="187" spans="1:16" ht="15.75" x14ac:dyDescent="0.25">
      <c r="A187" s="385"/>
      <c r="B187" s="385"/>
      <c r="C187" s="385"/>
      <c r="D187" s="385"/>
      <c r="E187" s="385"/>
      <c r="F187" s="385"/>
      <c r="G187" s="385"/>
      <c r="H187" s="385"/>
      <c r="I187" s="385"/>
      <c r="J187" s="385"/>
      <c r="K187" s="385"/>
      <c r="L187" s="385"/>
      <c r="M187" s="385"/>
      <c r="N187" s="385"/>
      <c r="O187" s="385"/>
      <c r="P187" s="385"/>
    </row>
    <row r="188" spans="1:16" ht="15.75" x14ac:dyDescent="0.25">
      <c r="A188" s="385"/>
      <c r="B188" s="385"/>
      <c r="C188" s="385"/>
      <c r="D188" s="385"/>
      <c r="E188" s="385"/>
      <c r="F188" s="385"/>
      <c r="G188" s="385"/>
      <c r="H188" s="385"/>
      <c r="I188" s="385"/>
      <c r="J188" s="385"/>
      <c r="K188" s="385"/>
      <c r="L188" s="385"/>
      <c r="M188" s="385"/>
      <c r="N188" s="385"/>
      <c r="O188" s="385"/>
      <c r="P188" s="385"/>
    </row>
    <row r="189" spans="1:16" ht="15.75" x14ac:dyDescent="0.25">
      <c r="A189" s="385"/>
      <c r="B189" s="385"/>
      <c r="C189" s="385"/>
      <c r="D189" s="385"/>
      <c r="E189" s="385"/>
      <c r="F189" s="385"/>
      <c r="G189" s="385"/>
      <c r="H189" s="385"/>
      <c r="I189" s="385"/>
      <c r="J189" s="385"/>
      <c r="K189" s="385"/>
      <c r="L189" s="385"/>
      <c r="M189" s="385"/>
      <c r="N189" s="385"/>
      <c r="O189" s="385"/>
      <c r="P189" s="385"/>
    </row>
    <row r="190" spans="1:16" ht="15.75" x14ac:dyDescent="0.25">
      <c r="A190" s="385"/>
      <c r="B190" s="385"/>
      <c r="C190" s="385"/>
      <c r="D190" s="385"/>
      <c r="E190" s="385"/>
      <c r="F190" s="385"/>
      <c r="G190" s="385"/>
      <c r="H190" s="385"/>
      <c r="I190" s="385"/>
      <c r="J190" s="385"/>
      <c r="K190" s="385"/>
      <c r="L190" s="385"/>
      <c r="M190" s="385"/>
      <c r="N190" s="385"/>
      <c r="O190" s="385"/>
      <c r="P190" s="385"/>
    </row>
    <row r="191" spans="1:16" ht="15.75" x14ac:dyDescent="0.25">
      <c r="A191" s="385"/>
      <c r="B191" s="385"/>
      <c r="C191" s="385"/>
      <c r="D191" s="385"/>
      <c r="E191" s="385"/>
      <c r="F191" s="385"/>
      <c r="G191" s="385"/>
      <c r="H191" s="385"/>
      <c r="I191" s="385"/>
      <c r="J191" s="385"/>
      <c r="K191" s="385"/>
      <c r="L191" s="385"/>
      <c r="M191" s="385"/>
      <c r="N191" s="385"/>
      <c r="O191" s="385"/>
      <c r="P191" s="385"/>
    </row>
    <row r="192" spans="1:16" ht="15.75" x14ac:dyDescent="0.25">
      <c r="A192" s="385"/>
      <c r="B192" s="385"/>
      <c r="C192" s="385"/>
      <c r="D192" s="385"/>
      <c r="E192" s="385"/>
      <c r="F192" s="385"/>
      <c r="G192" s="385"/>
      <c r="H192" s="385"/>
      <c r="I192" s="385"/>
      <c r="J192" s="385"/>
      <c r="K192" s="385"/>
      <c r="L192" s="385"/>
      <c r="M192" s="385"/>
      <c r="N192" s="385"/>
      <c r="O192" s="385"/>
      <c r="P192" s="385"/>
    </row>
    <row r="193" spans="1:16" ht="15.75" x14ac:dyDescent="0.25">
      <c r="A193" s="385"/>
      <c r="B193" s="385"/>
      <c r="C193" s="385"/>
      <c r="D193" s="385"/>
      <c r="E193" s="385"/>
      <c r="F193" s="385"/>
      <c r="G193" s="385"/>
      <c r="H193" s="385"/>
      <c r="I193" s="385"/>
      <c r="J193" s="385"/>
      <c r="K193" s="385"/>
      <c r="L193" s="385"/>
      <c r="M193" s="385"/>
      <c r="N193" s="385"/>
      <c r="O193" s="385"/>
      <c r="P193" s="385"/>
    </row>
    <row r="194" spans="1:16" ht="15.75" x14ac:dyDescent="0.25">
      <c r="A194" s="385"/>
      <c r="B194" s="385"/>
      <c r="C194" s="385"/>
      <c r="D194" s="385"/>
      <c r="E194" s="385"/>
      <c r="F194" s="385"/>
      <c r="G194" s="385"/>
      <c r="H194" s="385"/>
      <c r="I194" s="385"/>
      <c r="J194" s="385"/>
      <c r="K194" s="385"/>
      <c r="L194" s="385"/>
      <c r="M194" s="385"/>
      <c r="N194" s="385"/>
      <c r="O194" s="385"/>
      <c r="P194" s="385"/>
    </row>
    <row r="195" spans="1:16" ht="15.75" x14ac:dyDescent="0.25">
      <c r="A195" s="385"/>
      <c r="B195" s="385"/>
      <c r="C195" s="385"/>
      <c r="D195" s="385"/>
      <c r="E195" s="385"/>
      <c r="F195" s="385"/>
      <c r="G195" s="385"/>
      <c r="H195" s="385"/>
      <c r="I195" s="385"/>
      <c r="J195" s="385"/>
      <c r="K195" s="385"/>
      <c r="L195" s="385"/>
      <c r="M195" s="385"/>
      <c r="N195" s="385"/>
      <c r="O195" s="385"/>
      <c r="P195" s="385"/>
    </row>
    <row r="196" spans="1:16" ht="15.75" x14ac:dyDescent="0.25">
      <c r="A196" s="385"/>
      <c r="B196" s="385"/>
      <c r="C196" s="385"/>
      <c r="D196" s="385"/>
      <c r="E196" s="385"/>
      <c r="F196" s="385"/>
      <c r="G196" s="385"/>
      <c r="H196" s="385"/>
      <c r="I196" s="385"/>
      <c r="J196" s="385"/>
      <c r="K196" s="385"/>
      <c r="L196" s="385"/>
      <c r="M196" s="385"/>
      <c r="N196" s="385"/>
      <c r="O196" s="385"/>
      <c r="P196" s="385"/>
    </row>
    <row r="197" spans="1:16" ht="15.75" x14ac:dyDescent="0.25">
      <c r="A197" s="385"/>
      <c r="B197" s="385"/>
      <c r="C197" s="385"/>
      <c r="D197" s="385"/>
      <c r="E197" s="385"/>
      <c r="F197" s="385"/>
      <c r="G197" s="385"/>
      <c r="H197" s="385"/>
      <c r="I197" s="385"/>
      <c r="J197" s="385"/>
      <c r="K197" s="385"/>
      <c r="L197" s="385"/>
      <c r="M197" s="385"/>
      <c r="N197" s="385"/>
      <c r="O197" s="385"/>
      <c r="P197" s="385"/>
    </row>
    <row r="198" spans="1:16" ht="15.75" x14ac:dyDescent="0.25">
      <c r="A198" s="385"/>
      <c r="B198" s="385"/>
      <c r="C198" s="385"/>
      <c r="D198" s="385"/>
      <c r="E198" s="385"/>
      <c r="F198" s="385"/>
      <c r="G198" s="385"/>
      <c r="H198" s="385"/>
      <c r="I198" s="385"/>
      <c r="J198" s="385"/>
      <c r="K198" s="385"/>
      <c r="L198" s="385"/>
      <c r="M198" s="385"/>
      <c r="N198" s="385"/>
      <c r="O198" s="385"/>
      <c r="P198" s="385"/>
    </row>
    <row r="199" spans="1:16" ht="15.75" x14ac:dyDescent="0.25">
      <c r="A199" s="385"/>
      <c r="B199" s="385"/>
      <c r="C199" s="385"/>
      <c r="D199" s="385"/>
      <c r="E199" s="385"/>
      <c r="F199" s="385"/>
      <c r="G199" s="385"/>
      <c r="H199" s="385"/>
      <c r="I199" s="385"/>
      <c r="J199" s="385"/>
      <c r="K199" s="385"/>
      <c r="L199" s="385"/>
      <c r="M199" s="385"/>
      <c r="N199" s="385"/>
      <c r="O199" s="385"/>
      <c r="P199" s="385"/>
    </row>
    <row r="200" spans="1:16" ht="15.75" x14ac:dyDescent="0.25">
      <c r="A200" s="385"/>
      <c r="B200" s="385"/>
      <c r="C200" s="385"/>
      <c r="D200" s="385"/>
      <c r="E200" s="385"/>
      <c r="F200" s="385"/>
      <c r="G200" s="385"/>
      <c r="H200" s="385"/>
      <c r="I200" s="385"/>
      <c r="J200" s="385"/>
      <c r="K200" s="385"/>
      <c r="L200" s="385"/>
      <c r="M200" s="385"/>
      <c r="N200" s="385"/>
      <c r="O200" s="385"/>
      <c r="P200" s="385"/>
    </row>
    <row r="201" spans="1:16" ht="15.75" x14ac:dyDescent="0.25">
      <c r="A201" s="385"/>
      <c r="B201" s="385"/>
      <c r="C201" s="385"/>
      <c r="D201" s="385"/>
      <c r="E201" s="385"/>
      <c r="F201" s="385"/>
      <c r="G201" s="385"/>
      <c r="H201" s="385"/>
      <c r="I201" s="385"/>
      <c r="J201" s="385"/>
      <c r="K201" s="385"/>
      <c r="L201" s="385"/>
      <c r="M201" s="385"/>
      <c r="N201" s="385"/>
      <c r="O201" s="385"/>
      <c r="P201" s="385"/>
    </row>
    <row r="202" spans="1:16" ht="15.75" x14ac:dyDescent="0.25">
      <c r="A202" s="385"/>
      <c r="B202" s="385"/>
      <c r="C202" s="385"/>
      <c r="D202" s="385"/>
      <c r="E202" s="385"/>
      <c r="F202" s="385"/>
      <c r="G202" s="385"/>
      <c r="H202" s="385"/>
      <c r="I202" s="385"/>
      <c r="J202" s="385"/>
      <c r="K202" s="385"/>
      <c r="L202" s="385"/>
      <c r="M202" s="385"/>
      <c r="N202" s="385"/>
      <c r="O202" s="385"/>
      <c r="P202" s="385"/>
    </row>
    <row r="203" spans="1:16" ht="15.75" x14ac:dyDescent="0.25">
      <c r="A203" s="385"/>
      <c r="B203" s="385"/>
      <c r="C203" s="385"/>
      <c r="D203" s="385"/>
      <c r="E203" s="385"/>
      <c r="F203" s="385"/>
      <c r="G203" s="385"/>
      <c r="H203" s="385"/>
      <c r="I203" s="385"/>
      <c r="J203" s="385"/>
      <c r="K203" s="385"/>
      <c r="L203" s="385"/>
      <c r="M203" s="385"/>
      <c r="N203" s="385"/>
      <c r="O203" s="385"/>
      <c r="P203" s="385"/>
    </row>
    <row r="204" spans="1:16" ht="15.75" x14ac:dyDescent="0.25">
      <c r="A204" s="385"/>
      <c r="B204" s="385"/>
      <c r="C204" s="385"/>
      <c r="D204" s="385"/>
      <c r="E204" s="385"/>
      <c r="F204" s="385"/>
      <c r="G204" s="385"/>
      <c r="H204" s="385"/>
      <c r="I204" s="385"/>
      <c r="J204" s="385"/>
      <c r="K204" s="385"/>
      <c r="L204" s="385"/>
      <c r="M204" s="385"/>
      <c r="N204" s="385"/>
      <c r="O204" s="385"/>
      <c r="P204" s="385"/>
    </row>
    <row r="205" spans="1:16" ht="15.75" x14ac:dyDescent="0.25">
      <c r="A205" s="385"/>
      <c r="B205" s="385"/>
      <c r="C205" s="385"/>
      <c r="D205" s="385"/>
      <c r="E205" s="385"/>
      <c r="F205" s="385"/>
      <c r="G205" s="385"/>
      <c r="H205" s="385"/>
      <c r="I205" s="385"/>
      <c r="J205" s="385"/>
      <c r="K205" s="385"/>
      <c r="L205" s="385"/>
      <c r="M205" s="385"/>
      <c r="N205" s="385"/>
      <c r="O205" s="385"/>
      <c r="P205" s="385"/>
    </row>
    <row r="206" spans="1:16" ht="15.75" x14ac:dyDescent="0.25">
      <c r="A206" s="385"/>
      <c r="B206" s="385"/>
      <c r="C206" s="385"/>
      <c r="D206" s="385"/>
      <c r="E206" s="385"/>
      <c r="F206" s="385"/>
      <c r="G206" s="385"/>
      <c r="H206" s="385"/>
      <c r="I206" s="385"/>
      <c r="J206" s="385"/>
      <c r="K206" s="385"/>
      <c r="L206" s="385"/>
      <c r="M206" s="385"/>
      <c r="N206" s="385"/>
      <c r="O206" s="385"/>
      <c r="P206" s="385"/>
    </row>
    <row r="207" spans="1:16" ht="15.75" x14ac:dyDescent="0.25">
      <c r="A207" s="385"/>
      <c r="B207" s="385"/>
      <c r="C207" s="385"/>
      <c r="D207" s="385"/>
      <c r="E207" s="385"/>
      <c r="F207" s="385"/>
      <c r="G207" s="385"/>
      <c r="H207" s="385"/>
      <c r="I207" s="385"/>
      <c r="J207" s="385"/>
      <c r="K207" s="385"/>
      <c r="L207" s="385"/>
      <c r="M207" s="385"/>
      <c r="N207" s="385"/>
      <c r="O207" s="385"/>
      <c r="P207" s="385"/>
    </row>
    <row r="208" spans="1:16" ht="15.75" x14ac:dyDescent="0.25">
      <c r="A208" s="385"/>
      <c r="B208" s="385"/>
      <c r="C208" s="385"/>
      <c r="D208" s="385"/>
      <c r="E208" s="385"/>
      <c r="F208" s="385"/>
      <c r="G208" s="385"/>
      <c r="H208" s="385"/>
      <c r="I208" s="385"/>
      <c r="J208" s="385"/>
      <c r="K208" s="385"/>
      <c r="L208" s="385"/>
      <c r="M208" s="385"/>
      <c r="N208" s="385"/>
      <c r="O208" s="385"/>
      <c r="P208" s="385"/>
    </row>
    <row r="209" spans="1:16" ht="15.75" x14ac:dyDescent="0.25">
      <c r="A209" s="385"/>
      <c r="B209" s="385"/>
      <c r="C209" s="385"/>
      <c r="D209" s="385"/>
      <c r="E209" s="385"/>
      <c r="F209" s="385"/>
      <c r="G209" s="385"/>
      <c r="H209" s="385"/>
      <c r="I209" s="385"/>
      <c r="J209" s="385"/>
      <c r="K209" s="385"/>
      <c r="L209" s="385"/>
      <c r="M209" s="385"/>
      <c r="N209" s="385"/>
      <c r="O209" s="385"/>
      <c r="P209" s="385"/>
    </row>
    <row r="210" spans="1:16" ht="15.75" x14ac:dyDescent="0.25">
      <c r="A210" s="385"/>
      <c r="B210" s="385"/>
      <c r="C210" s="385"/>
      <c r="D210" s="385"/>
      <c r="E210" s="385"/>
      <c r="F210" s="385"/>
      <c r="G210" s="385"/>
      <c r="H210" s="385"/>
      <c r="I210" s="385"/>
      <c r="J210" s="385"/>
      <c r="K210" s="385"/>
      <c r="L210" s="385"/>
      <c r="M210" s="385"/>
      <c r="N210" s="385"/>
      <c r="O210" s="385"/>
      <c r="P210" s="385"/>
    </row>
    <row r="211" spans="1:16" ht="15.75" x14ac:dyDescent="0.25">
      <c r="A211" s="385"/>
      <c r="B211" s="385"/>
      <c r="C211" s="385"/>
      <c r="D211" s="385"/>
      <c r="E211" s="385"/>
      <c r="F211" s="385"/>
      <c r="G211" s="385"/>
      <c r="H211" s="385"/>
      <c r="I211" s="385"/>
      <c r="J211" s="385"/>
      <c r="K211" s="385"/>
      <c r="L211" s="385"/>
      <c r="M211" s="385"/>
      <c r="N211" s="385"/>
      <c r="O211" s="385"/>
      <c r="P211" s="385"/>
    </row>
    <row r="212" spans="1:16" ht="15.75" x14ac:dyDescent="0.25">
      <c r="A212" s="385"/>
      <c r="B212" s="385"/>
      <c r="C212" s="385"/>
      <c r="D212" s="385"/>
      <c r="E212" s="385"/>
      <c r="F212" s="385"/>
      <c r="G212" s="385"/>
      <c r="H212" s="385"/>
      <c r="I212" s="385"/>
      <c r="J212" s="385"/>
      <c r="K212" s="385"/>
      <c r="L212" s="385"/>
      <c r="M212" s="385"/>
      <c r="N212" s="385"/>
      <c r="O212" s="385"/>
      <c r="P212" s="385"/>
    </row>
    <row r="213" spans="1:16" ht="15.75" x14ac:dyDescent="0.25">
      <c r="A213" s="385"/>
      <c r="B213" s="385"/>
      <c r="C213" s="385"/>
      <c r="D213" s="385"/>
      <c r="E213" s="385"/>
      <c r="F213" s="385"/>
      <c r="G213" s="385"/>
      <c r="H213" s="385"/>
      <c r="I213" s="385"/>
      <c r="J213" s="385"/>
      <c r="K213" s="385"/>
      <c r="L213" s="385"/>
      <c r="M213" s="385"/>
      <c r="N213" s="385"/>
      <c r="O213" s="385"/>
      <c r="P213" s="385"/>
    </row>
    <row r="214" spans="1:16" ht="15.75" x14ac:dyDescent="0.25">
      <c r="A214" s="385"/>
      <c r="B214" s="385"/>
      <c r="C214" s="385"/>
      <c r="D214" s="385"/>
      <c r="E214" s="385"/>
      <c r="F214" s="385"/>
      <c r="G214" s="385"/>
      <c r="H214" s="385"/>
      <c r="I214" s="385"/>
      <c r="J214" s="385"/>
      <c r="K214" s="385"/>
      <c r="L214" s="385"/>
      <c r="M214" s="385"/>
      <c r="N214" s="385"/>
      <c r="O214" s="385"/>
      <c r="P214" s="385"/>
    </row>
    <row r="215" spans="1:16" ht="15.75" x14ac:dyDescent="0.25">
      <c r="A215" s="385"/>
      <c r="B215" s="385"/>
      <c r="C215" s="385"/>
      <c r="D215" s="385"/>
      <c r="E215" s="385"/>
      <c r="F215" s="385"/>
      <c r="G215" s="385"/>
      <c r="H215" s="385"/>
      <c r="I215" s="385"/>
      <c r="J215" s="385"/>
      <c r="K215" s="385"/>
      <c r="L215" s="385"/>
      <c r="M215" s="385"/>
      <c r="N215" s="385"/>
      <c r="O215" s="385"/>
      <c r="P215" s="385"/>
    </row>
    <row r="216" spans="1:16" ht="15.75" x14ac:dyDescent="0.25">
      <c r="A216" s="385"/>
      <c r="B216" s="385"/>
      <c r="C216" s="385"/>
      <c r="D216" s="385"/>
      <c r="E216" s="385"/>
      <c r="F216" s="385"/>
      <c r="G216" s="385"/>
      <c r="H216" s="385"/>
      <c r="I216" s="385"/>
      <c r="J216" s="385"/>
      <c r="K216" s="385"/>
      <c r="L216" s="385"/>
      <c r="M216" s="385"/>
      <c r="N216" s="385"/>
      <c r="O216" s="385"/>
      <c r="P216" s="385"/>
    </row>
    <row r="217" spans="1:16" ht="15.75" x14ac:dyDescent="0.25">
      <c r="A217" s="385"/>
      <c r="B217" s="385"/>
      <c r="C217" s="385"/>
      <c r="D217" s="385"/>
      <c r="E217" s="385"/>
      <c r="F217" s="385"/>
      <c r="G217" s="385"/>
      <c r="H217" s="385"/>
      <c r="I217" s="385"/>
      <c r="J217" s="385"/>
      <c r="K217" s="385"/>
      <c r="L217" s="385"/>
      <c r="M217" s="385"/>
      <c r="N217" s="385"/>
      <c r="O217" s="385"/>
      <c r="P217" s="385"/>
    </row>
    <row r="218" spans="1:16" ht="15.75" x14ac:dyDescent="0.25">
      <c r="A218" s="385"/>
      <c r="B218" s="385"/>
      <c r="C218" s="385"/>
      <c r="D218" s="385"/>
      <c r="E218" s="385"/>
      <c r="F218" s="385"/>
      <c r="G218" s="385"/>
      <c r="H218" s="385"/>
      <c r="I218" s="385"/>
      <c r="J218" s="385"/>
      <c r="K218" s="385"/>
      <c r="L218" s="385"/>
      <c r="M218" s="385"/>
      <c r="N218" s="385"/>
      <c r="O218" s="385"/>
      <c r="P218" s="385"/>
    </row>
    <row r="219" spans="1:16" ht="15.75" x14ac:dyDescent="0.25">
      <c r="A219" s="385"/>
      <c r="B219" s="385"/>
      <c r="C219" s="385"/>
      <c r="D219" s="385"/>
      <c r="E219" s="385"/>
      <c r="F219" s="385"/>
      <c r="G219" s="385"/>
      <c r="H219" s="385"/>
      <c r="I219" s="385"/>
      <c r="J219" s="385"/>
      <c r="K219" s="385"/>
      <c r="L219" s="385"/>
      <c r="M219" s="385"/>
      <c r="N219" s="385"/>
      <c r="O219" s="385"/>
      <c r="P219" s="385"/>
    </row>
    <row r="220" spans="1:16" ht="15.75" x14ac:dyDescent="0.25">
      <c r="A220" s="385"/>
      <c r="B220" s="385"/>
      <c r="C220" s="385"/>
      <c r="D220" s="385"/>
      <c r="E220" s="385"/>
      <c r="F220" s="385"/>
      <c r="G220" s="385"/>
      <c r="H220" s="385"/>
      <c r="I220" s="385"/>
      <c r="J220" s="385"/>
      <c r="K220" s="385"/>
      <c r="L220" s="385"/>
      <c r="M220" s="385"/>
      <c r="N220" s="385"/>
      <c r="O220" s="385"/>
      <c r="P220" s="385"/>
    </row>
    <row r="221" spans="1:16" ht="15.75" x14ac:dyDescent="0.25">
      <c r="A221" s="385"/>
      <c r="B221" s="385"/>
      <c r="C221" s="385"/>
      <c r="D221" s="385"/>
      <c r="E221" s="385"/>
      <c r="F221" s="385"/>
      <c r="G221" s="385"/>
      <c r="H221" s="385"/>
      <c r="I221" s="385"/>
      <c r="J221" s="385"/>
      <c r="K221" s="385"/>
      <c r="L221" s="385"/>
      <c r="M221" s="385"/>
      <c r="N221" s="385"/>
      <c r="O221" s="385"/>
      <c r="P221" s="385"/>
    </row>
    <row r="222" spans="1:16" ht="15.75" x14ac:dyDescent="0.25">
      <c r="A222" s="385"/>
      <c r="B222" s="385"/>
      <c r="C222" s="385"/>
      <c r="D222" s="385"/>
      <c r="E222" s="385"/>
      <c r="F222" s="385"/>
      <c r="G222" s="385"/>
      <c r="H222" s="385"/>
      <c r="I222" s="385"/>
      <c r="J222" s="385"/>
      <c r="K222" s="385"/>
      <c r="L222" s="385"/>
      <c r="M222" s="385"/>
      <c r="N222" s="385"/>
      <c r="O222" s="385"/>
      <c r="P222" s="385"/>
    </row>
    <row r="223" spans="1:16" ht="15.75" x14ac:dyDescent="0.25">
      <c r="A223" s="385"/>
      <c r="B223" s="385"/>
      <c r="C223" s="385"/>
      <c r="D223" s="385"/>
      <c r="E223" s="385"/>
      <c r="F223" s="385"/>
      <c r="G223" s="385"/>
      <c r="H223" s="385"/>
      <c r="I223" s="385"/>
      <c r="J223" s="385"/>
      <c r="K223" s="385"/>
      <c r="L223" s="385"/>
      <c r="M223" s="385"/>
      <c r="N223" s="385"/>
      <c r="O223" s="385"/>
      <c r="P223" s="385"/>
    </row>
    <row r="224" spans="1:16" ht="15.75" x14ac:dyDescent="0.25">
      <c r="A224" s="385"/>
      <c r="B224" s="385"/>
      <c r="C224" s="385"/>
      <c r="D224" s="385"/>
      <c r="E224" s="385"/>
      <c r="F224" s="385"/>
      <c r="G224" s="385"/>
      <c r="H224" s="385"/>
      <c r="I224" s="385"/>
      <c r="J224" s="385"/>
      <c r="K224" s="385"/>
      <c r="L224" s="385"/>
      <c r="M224" s="385"/>
      <c r="N224" s="385"/>
      <c r="O224" s="385"/>
      <c r="P224" s="385"/>
    </row>
    <row r="225" spans="1:16" ht="15.75" x14ac:dyDescent="0.25">
      <c r="A225" s="385"/>
      <c r="B225" s="385"/>
      <c r="C225" s="385"/>
      <c r="D225" s="385"/>
      <c r="E225" s="385"/>
      <c r="F225" s="385"/>
      <c r="G225" s="385"/>
      <c r="H225" s="385"/>
      <c r="I225" s="385"/>
      <c r="J225" s="385"/>
      <c r="K225" s="385"/>
      <c r="L225" s="385"/>
      <c r="M225" s="385"/>
      <c r="N225" s="385"/>
      <c r="O225" s="385"/>
      <c r="P225" s="385"/>
    </row>
    <row r="226" spans="1:16" ht="15.75" x14ac:dyDescent="0.25">
      <c r="A226" s="385"/>
      <c r="B226" s="385"/>
      <c r="C226" s="385"/>
      <c r="D226" s="385"/>
      <c r="E226" s="385"/>
      <c r="F226" s="385"/>
      <c r="G226" s="385"/>
      <c r="H226" s="385"/>
      <c r="I226" s="385"/>
      <c r="J226" s="385"/>
      <c r="K226" s="385"/>
      <c r="L226" s="385"/>
      <c r="M226" s="385"/>
      <c r="N226" s="385"/>
      <c r="O226" s="385"/>
      <c r="P226" s="385"/>
    </row>
    <row r="227" spans="1:16" ht="15.75" x14ac:dyDescent="0.25">
      <c r="A227" s="385"/>
      <c r="B227" s="385"/>
      <c r="C227" s="385"/>
      <c r="D227" s="385"/>
      <c r="E227" s="385"/>
      <c r="F227" s="385"/>
      <c r="G227" s="385"/>
      <c r="H227" s="385"/>
      <c r="I227" s="385"/>
      <c r="J227" s="385"/>
      <c r="K227" s="385"/>
      <c r="L227" s="385"/>
      <c r="M227" s="385"/>
      <c r="N227" s="385"/>
      <c r="O227" s="385"/>
      <c r="P227" s="385"/>
    </row>
    <row r="228" spans="1:16" ht="15.75" x14ac:dyDescent="0.25">
      <c r="A228" s="385"/>
      <c r="B228" s="385"/>
      <c r="C228" s="385"/>
      <c r="D228" s="385"/>
      <c r="E228" s="385"/>
      <c r="F228" s="385"/>
      <c r="G228" s="385"/>
      <c r="H228" s="385"/>
      <c r="I228" s="385"/>
      <c r="J228" s="385"/>
      <c r="K228" s="385"/>
      <c r="L228" s="385"/>
      <c r="M228" s="385"/>
      <c r="N228" s="385"/>
      <c r="O228" s="385"/>
      <c r="P228" s="385"/>
    </row>
    <row r="229" spans="1:16" ht="15.75" x14ac:dyDescent="0.25">
      <c r="A229" s="385"/>
      <c r="B229" s="385"/>
      <c r="C229" s="385"/>
      <c r="D229" s="385"/>
      <c r="E229" s="385"/>
      <c r="F229" s="385"/>
      <c r="G229" s="385"/>
      <c r="H229" s="385"/>
      <c r="I229" s="385"/>
      <c r="J229" s="385"/>
      <c r="K229" s="385"/>
      <c r="L229" s="385"/>
      <c r="M229" s="385"/>
      <c r="N229" s="385"/>
      <c r="O229" s="385"/>
      <c r="P229" s="385"/>
    </row>
    <row r="230" spans="1:16" ht="15.75" x14ac:dyDescent="0.25">
      <c r="A230" s="385"/>
      <c r="B230" s="385"/>
      <c r="C230" s="385"/>
      <c r="D230" s="385"/>
      <c r="E230" s="385"/>
      <c r="F230" s="385"/>
      <c r="G230" s="385"/>
      <c r="H230" s="385"/>
      <c r="I230" s="385"/>
      <c r="J230" s="385"/>
      <c r="K230" s="385"/>
      <c r="L230" s="385"/>
      <c r="M230" s="385"/>
      <c r="N230" s="385"/>
      <c r="O230" s="385"/>
      <c r="P230" s="385"/>
    </row>
    <row r="231" spans="1:16" ht="15.75" x14ac:dyDescent="0.25">
      <c r="A231" s="385"/>
      <c r="B231" s="385"/>
      <c r="C231" s="385"/>
      <c r="D231" s="385"/>
      <c r="E231" s="385"/>
      <c r="F231" s="385"/>
      <c r="G231" s="385"/>
      <c r="H231" s="385"/>
      <c r="I231" s="385"/>
      <c r="J231" s="385"/>
      <c r="K231" s="385"/>
      <c r="L231" s="385"/>
      <c r="M231" s="385"/>
      <c r="N231" s="385"/>
      <c r="O231" s="385"/>
      <c r="P231" s="385"/>
    </row>
    <row r="232" spans="1:16" ht="15.75" x14ac:dyDescent="0.25">
      <c r="A232" s="385"/>
      <c r="B232" s="385"/>
      <c r="C232" s="385"/>
      <c r="D232" s="385"/>
      <c r="E232" s="385"/>
      <c r="F232" s="385"/>
      <c r="G232" s="385"/>
      <c r="H232" s="385"/>
      <c r="I232" s="385"/>
      <c r="J232" s="385"/>
      <c r="K232" s="385"/>
      <c r="L232" s="385"/>
      <c r="M232" s="385"/>
      <c r="N232" s="385"/>
      <c r="O232" s="385"/>
      <c r="P232" s="385"/>
    </row>
    <row r="233" spans="1:16" ht="15.75" x14ac:dyDescent="0.25">
      <c r="A233" s="385"/>
      <c r="B233" s="385"/>
      <c r="C233" s="385"/>
      <c r="D233" s="385"/>
      <c r="E233" s="385"/>
      <c r="F233" s="385"/>
      <c r="G233" s="385"/>
      <c r="H233" s="385"/>
      <c r="I233" s="385"/>
      <c r="J233" s="385"/>
      <c r="K233" s="385"/>
      <c r="L233" s="385"/>
      <c r="M233" s="385"/>
      <c r="N233" s="385"/>
      <c r="O233" s="385"/>
      <c r="P233" s="385"/>
    </row>
    <row r="234" spans="1:16" ht="15.75" x14ac:dyDescent="0.25">
      <c r="A234" s="385"/>
      <c r="B234" s="385"/>
      <c r="C234" s="385"/>
      <c r="D234" s="385"/>
      <c r="E234" s="385"/>
      <c r="F234" s="385"/>
      <c r="G234" s="385"/>
      <c r="H234" s="385"/>
      <c r="I234" s="385"/>
      <c r="J234" s="385"/>
      <c r="K234" s="385"/>
      <c r="L234" s="385"/>
      <c r="M234" s="385"/>
      <c r="N234" s="385"/>
      <c r="O234" s="385"/>
      <c r="P234" s="385"/>
    </row>
    <row r="235" spans="1:16" ht="15.75" x14ac:dyDescent="0.25">
      <c r="A235" s="385"/>
      <c r="B235" s="385"/>
      <c r="C235" s="385"/>
      <c r="D235" s="385"/>
      <c r="E235" s="385"/>
      <c r="F235" s="385"/>
      <c r="G235" s="385"/>
      <c r="H235" s="385"/>
      <c r="I235" s="385"/>
      <c r="J235" s="385"/>
      <c r="K235" s="385"/>
      <c r="L235" s="385"/>
      <c r="M235" s="385"/>
      <c r="N235" s="385"/>
      <c r="O235" s="385"/>
      <c r="P235" s="385"/>
    </row>
    <row r="236" spans="1:16" ht="15.75" x14ac:dyDescent="0.25">
      <c r="A236" s="385"/>
      <c r="B236" s="385"/>
      <c r="C236" s="385"/>
      <c r="D236" s="385"/>
      <c r="E236" s="385"/>
      <c r="F236" s="385"/>
      <c r="G236" s="385"/>
      <c r="H236" s="385"/>
      <c r="I236" s="385"/>
      <c r="J236" s="385"/>
      <c r="K236" s="385"/>
      <c r="L236" s="385"/>
      <c r="M236" s="385"/>
      <c r="N236" s="385"/>
      <c r="O236" s="385"/>
      <c r="P236" s="385"/>
    </row>
    <row r="237" spans="1:16" ht="15.75" x14ac:dyDescent="0.25">
      <c r="A237" s="385"/>
      <c r="B237" s="385"/>
      <c r="C237" s="385"/>
      <c r="D237" s="385"/>
      <c r="E237" s="385"/>
      <c r="F237" s="385"/>
      <c r="G237" s="385"/>
      <c r="H237" s="385"/>
      <c r="I237" s="385"/>
      <c r="J237" s="385"/>
      <c r="K237" s="385"/>
      <c r="L237" s="385"/>
      <c r="M237" s="385"/>
      <c r="N237" s="385"/>
      <c r="O237" s="385"/>
      <c r="P237" s="385"/>
    </row>
    <row r="238" spans="1:16" ht="15.75" x14ac:dyDescent="0.25">
      <c r="A238" s="385"/>
      <c r="B238" s="385"/>
      <c r="C238" s="385"/>
      <c r="D238" s="385"/>
      <c r="E238" s="385"/>
      <c r="F238" s="385"/>
      <c r="G238" s="385"/>
      <c r="H238" s="385"/>
      <c r="I238" s="385"/>
      <c r="J238" s="385"/>
      <c r="K238" s="385"/>
      <c r="L238" s="385"/>
      <c r="M238" s="385"/>
      <c r="N238" s="385"/>
      <c r="O238" s="385"/>
      <c r="P238" s="385"/>
    </row>
    <row r="239" spans="1:16" ht="15.75" x14ac:dyDescent="0.25">
      <c r="A239" s="385"/>
      <c r="B239" s="385"/>
      <c r="C239" s="385"/>
      <c r="D239" s="385"/>
      <c r="E239" s="385"/>
      <c r="F239" s="385"/>
      <c r="G239" s="385"/>
      <c r="H239" s="385"/>
      <c r="I239" s="385"/>
      <c r="J239" s="385"/>
      <c r="K239" s="385"/>
      <c r="L239" s="385"/>
      <c r="M239" s="385"/>
      <c r="N239" s="385"/>
      <c r="O239" s="385"/>
      <c r="P239" s="385"/>
    </row>
    <row r="240" spans="1:16" ht="15.75" x14ac:dyDescent="0.25">
      <c r="A240" s="385"/>
      <c r="B240" s="385"/>
      <c r="C240" s="385"/>
      <c r="D240" s="385"/>
      <c r="E240" s="385"/>
      <c r="F240" s="385"/>
      <c r="G240" s="385"/>
      <c r="H240" s="385"/>
      <c r="I240" s="385"/>
      <c r="J240" s="385"/>
      <c r="K240" s="385"/>
      <c r="L240" s="385"/>
      <c r="M240" s="385"/>
      <c r="N240" s="385"/>
      <c r="O240" s="385"/>
      <c r="P240" s="385"/>
    </row>
    <row r="241" spans="1:16" ht="15.75" x14ac:dyDescent="0.25">
      <c r="A241" s="385"/>
      <c r="B241" s="385"/>
      <c r="C241" s="385"/>
      <c r="D241" s="385"/>
      <c r="E241" s="385"/>
      <c r="F241" s="385"/>
      <c r="G241" s="385"/>
      <c r="H241" s="385"/>
      <c r="I241" s="385"/>
      <c r="J241" s="385"/>
      <c r="K241" s="385"/>
      <c r="L241" s="385"/>
      <c r="M241" s="385"/>
      <c r="N241" s="385"/>
      <c r="O241" s="385"/>
      <c r="P241" s="385"/>
    </row>
    <row r="242" spans="1:16" ht="15.75" x14ac:dyDescent="0.25">
      <c r="A242" s="385"/>
      <c r="B242" s="385"/>
      <c r="C242" s="385"/>
      <c r="D242" s="385"/>
      <c r="E242" s="385"/>
      <c r="F242" s="385"/>
      <c r="G242" s="385"/>
      <c r="H242" s="385"/>
      <c r="I242" s="385"/>
      <c r="J242" s="385"/>
      <c r="K242" s="385"/>
      <c r="L242" s="385"/>
      <c r="M242" s="385"/>
      <c r="N242" s="385"/>
      <c r="O242" s="385"/>
      <c r="P242" s="385"/>
    </row>
    <row r="243" spans="1:16" ht="15.75" x14ac:dyDescent="0.25">
      <c r="A243" s="385"/>
      <c r="B243" s="385"/>
      <c r="C243" s="385"/>
      <c r="D243" s="385"/>
      <c r="E243" s="385"/>
      <c r="F243" s="385"/>
      <c r="G243" s="385"/>
      <c r="H243" s="385"/>
      <c r="I243" s="385"/>
      <c r="J243" s="385"/>
      <c r="K243" s="385"/>
      <c r="L243" s="385"/>
      <c r="M243" s="385"/>
      <c r="N243" s="385"/>
      <c r="O243" s="385"/>
      <c r="P243" s="385"/>
    </row>
    <row r="244" spans="1:16" ht="15.75" x14ac:dyDescent="0.25">
      <c r="A244" s="385"/>
      <c r="B244" s="385"/>
      <c r="C244" s="385"/>
      <c r="D244" s="385"/>
      <c r="E244" s="385"/>
      <c r="F244" s="385"/>
      <c r="G244" s="385"/>
      <c r="H244" s="385"/>
      <c r="I244" s="385"/>
      <c r="J244" s="385"/>
      <c r="K244" s="385"/>
      <c r="L244" s="385"/>
      <c r="M244" s="385"/>
      <c r="N244" s="385"/>
      <c r="O244" s="385"/>
      <c r="P244" s="385"/>
    </row>
    <row r="245" spans="1:16" ht="15.75" x14ac:dyDescent="0.25">
      <c r="A245" s="385"/>
      <c r="B245" s="385"/>
      <c r="C245" s="385"/>
      <c r="D245" s="385"/>
      <c r="E245" s="385"/>
      <c r="F245" s="385"/>
      <c r="G245" s="385"/>
      <c r="H245" s="385"/>
      <c r="I245" s="385"/>
      <c r="J245" s="385"/>
      <c r="K245" s="385"/>
      <c r="L245" s="385"/>
      <c r="M245" s="385"/>
      <c r="N245" s="385"/>
      <c r="O245" s="385"/>
      <c r="P245" s="385"/>
    </row>
    <row r="246" spans="1:16" ht="15.75" x14ac:dyDescent="0.25">
      <c r="A246" s="385"/>
      <c r="B246" s="385"/>
      <c r="C246" s="385"/>
      <c r="D246" s="385"/>
      <c r="E246" s="385"/>
      <c r="F246" s="385"/>
      <c r="G246" s="385"/>
      <c r="H246" s="385"/>
      <c r="I246" s="385"/>
      <c r="J246" s="385"/>
      <c r="K246" s="385"/>
      <c r="L246" s="385"/>
      <c r="M246" s="385"/>
      <c r="N246" s="385"/>
      <c r="O246" s="385"/>
      <c r="P246" s="385"/>
    </row>
    <row r="247" spans="1:16" ht="15.75" x14ac:dyDescent="0.25">
      <c r="A247" s="385"/>
      <c r="B247" s="385"/>
      <c r="C247" s="385"/>
      <c r="D247" s="385"/>
      <c r="E247" s="385"/>
      <c r="F247" s="385"/>
      <c r="G247" s="385"/>
      <c r="H247" s="385"/>
      <c r="I247" s="385"/>
      <c r="J247" s="385"/>
      <c r="K247" s="385"/>
      <c r="L247" s="385"/>
      <c r="M247" s="385"/>
      <c r="N247" s="385"/>
      <c r="O247" s="385"/>
      <c r="P247" s="385"/>
    </row>
    <row r="248" spans="1:16" ht="15.75" x14ac:dyDescent="0.25">
      <c r="A248" s="385"/>
      <c r="B248" s="385"/>
      <c r="C248" s="385"/>
      <c r="D248" s="385"/>
      <c r="E248" s="385"/>
      <c r="F248" s="385"/>
      <c r="G248" s="385"/>
      <c r="H248" s="385"/>
      <c r="I248" s="385"/>
      <c r="J248" s="385"/>
      <c r="K248" s="385"/>
      <c r="L248" s="385"/>
      <c r="M248" s="385"/>
      <c r="N248" s="385"/>
      <c r="O248" s="385"/>
      <c r="P248" s="385"/>
    </row>
    <row r="249" spans="1:16" ht="15.75" x14ac:dyDescent="0.25">
      <c r="A249" s="385"/>
      <c r="B249" s="385"/>
      <c r="C249" s="385"/>
      <c r="D249" s="385"/>
      <c r="E249" s="385"/>
      <c r="F249" s="385"/>
      <c r="G249" s="385"/>
      <c r="H249" s="385"/>
      <c r="I249" s="385"/>
      <c r="J249" s="385"/>
      <c r="K249" s="385"/>
      <c r="L249" s="385"/>
      <c r="M249" s="385"/>
      <c r="N249" s="385"/>
      <c r="O249" s="385"/>
      <c r="P249" s="385"/>
    </row>
    <row r="250" spans="1:16" ht="15.75" x14ac:dyDescent="0.25">
      <c r="A250" s="385"/>
      <c r="B250" s="385"/>
      <c r="C250" s="385"/>
      <c r="D250" s="385"/>
      <c r="E250" s="385"/>
      <c r="F250" s="385"/>
      <c r="G250" s="385"/>
      <c r="H250" s="385"/>
      <c r="I250" s="385"/>
      <c r="J250" s="385"/>
      <c r="K250" s="385"/>
      <c r="L250" s="385"/>
      <c r="M250" s="385"/>
      <c r="N250" s="385"/>
      <c r="O250" s="385"/>
      <c r="P250" s="385"/>
    </row>
    <row r="251" spans="1:16" ht="15.75" x14ac:dyDescent="0.25">
      <c r="A251" s="385"/>
      <c r="B251" s="385"/>
      <c r="C251" s="385"/>
      <c r="D251" s="385"/>
      <c r="E251" s="385"/>
      <c r="F251" s="385"/>
      <c r="G251" s="385"/>
      <c r="H251" s="385"/>
      <c r="I251" s="385"/>
      <c r="J251" s="385"/>
      <c r="K251" s="385"/>
      <c r="L251" s="385"/>
      <c r="M251" s="385"/>
      <c r="N251" s="385"/>
      <c r="O251" s="385"/>
      <c r="P251" s="385"/>
    </row>
    <row r="252" spans="1:16" ht="15.75" x14ac:dyDescent="0.25">
      <c r="A252" s="385"/>
      <c r="B252" s="385"/>
      <c r="C252" s="385"/>
      <c r="D252" s="385"/>
      <c r="E252" s="385"/>
      <c r="F252" s="385"/>
      <c r="G252" s="385"/>
      <c r="H252" s="385"/>
      <c r="I252" s="385"/>
      <c r="J252" s="385"/>
      <c r="K252" s="385"/>
      <c r="L252" s="385"/>
      <c r="M252" s="385"/>
      <c r="N252" s="385"/>
      <c r="O252" s="385"/>
      <c r="P252" s="385"/>
    </row>
    <row r="253" spans="1:16" ht="15.75" x14ac:dyDescent="0.25">
      <c r="A253" s="385"/>
      <c r="B253" s="385"/>
      <c r="C253" s="385"/>
      <c r="D253" s="385"/>
      <c r="E253" s="385"/>
      <c r="F253" s="385"/>
      <c r="G253" s="385"/>
      <c r="H253" s="385"/>
      <c r="I253" s="385"/>
      <c r="J253" s="385"/>
      <c r="K253" s="385"/>
      <c r="L253" s="385"/>
      <c r="M253" s="385"/>
      <c r="N253" s="385"/>
      <c r="O253" s="385"/>
      <c r="P253" s="385"/>
    </row>
    <row r="254" spans="1:16" ht="15.75" x14ac:dyDescent="0.25">
      <c r="A254" s="385"/>
      <c r="B254" s="385"/>
      <c r="C254" s="385"/>
      <c r="D254" s="385"/>
      <c r="E254" s="385"/>
      <c r="F254" s="385"/>
      <c r="G254" s="385"/>
      <c r="H254" s="385"/>
      <c r="I254" s="385"/>
      <c r="J254" s="385"/>
      <c r="K254" s="385"/>
      <c r="L254" s="385"/>
      <c r="M254" s="385"/>
      <c r="N254" s="385"/>
      <c r="O254" s="385"/>
      <c r="P254" s="385"/>
    </row>
    <row r="255" spans="1:16" ht="15.75" x14ac:dyDescent="0.25">
      <c r="A255" s="385"/>
      <c r="B255" s="385"/>
      <c r="C255" s="385"/>
      <c r="D255" s="385"/>
      <c r="E255" s="385"/>
      <c r="F255" s="385"/>
      <c r="G255" s="385"/>
      <c r="H255" s="385"/>
      <c r="I255" s="385"/>
      <c r="J255" s="385"/>
      <c r="K255" s="385"/>
      <c r="L255" s="385"/>
      <c r="M255" s="385"/>
      <c r="N255" s="385"/>
      <c r="O255" s="385"/>
      <c r="P255" s="385"/>
    </row>
    <row r="256" spans="1:16" ht="15.75" x14ac:dyDescent="0.25">
      <c r="A256" s="385"/>
      <c r="B256" s="385"/>
      <c r="C256" s="385"/>
      <c r="D256" s="385"/>
      <c r="E256" s="385"/>
      <c r="F256" s="385"/>
      <c r="G256" s="385"/>
      <c r="H256" s="385"/>
      <c r="I256" s="385"/>
      <c r="J256" s="385"/>
      <c r="K256" s="385"/>
      <c r="L256" s="385"/>
      <c r="M256" s="385"/>
      <c r="N256" s="385"/>
      <c r="O256" s="385"/>
      <c r="P256" s="385"/>
    </row>
    <row r="257" spans="1:16" ht="15.75" x14ac:dyDescent="0.25">
      <c r="A257" s="385"/>
      <c r="B257" s="385"/>
      <c r="C257" s="385"/>
      <c r="D257" s="385"/>
      <c r="E257" s="385"/>
      <c r="F257" s="385"/>
      <c r="G257" s="385"/>
      <c r="H257" s="385"/>
      <c r="I257" s="385"/>
      <c r="J257" s="385"/>
      <c r="K257" s="385"/>
      <c r="L257" s="385"/>
      <c r="M257" s="385"/>
      <c r="N257" s="385"/>
      <c r="O257" s="385"/>
      <c r="P257" s="385"/>
    </row>
    <row r="258" spans="1:16" ht="15.75" x14ac:dyDescent="0.25">
      <c r="A258" s="385"/>
      <c r="B258" s="385"/>
      <c r="C258" s="385"/>
      <c r="D258" s="385"/>
      <c r="E258" s="385"/>
      <c r="F258" s="385"/>
      <c r="G258" s="385"/>
      <c r="H258" s="385"/>
      <c r="I258" s="385"/>
      <c r="J258" s="385"/>
      <c r="K258" s="385"/>
      <c r="L258" s="385"/>
      <c r="M258" s="385"/>
      <c r="N258" s="385"/>
      <c r="O258" s="385"/>
      <c r="P258" s="385"/>
    </row>
    <row r="259" spans="1:16" ht="15.75" x14ac:dyDescent="0.25">
      <c r="A259" s="385"/>
      <c r="B259" s="385"/>
      <c r="C259" s="385"/>
      <c r="D259" s="385"/>
      <c r="E259" s="385"/>
      <c r="F259" s="385"/>
      <c r="G259" s="385"/>
      <c r="H259" s="385"/>
      <c r="I259" s="385"/>
      <c r="J259" s="385"/>
      <c r="K259" s="385"/>
      <c r="L259" s="385"/>
      <c r="M259" s="385"/>
      <c r="N259" s="385"/>
      <c r="O259" s="385"/>
      <c r="P259" s="385"/>
    </row>
    <row r="260" spans="1:16" ht="15.75" x14ac:dyDescent="0.25">
      <c r="A260" s="385"/>
      <c r="B260" s="385"/>
      <c r="C260" s="385"/>
      <c r="D260" s="385"/>
      <c r="E260" s="385"/>
      <c r="F260" s="385"/>
      <c r="G260" s="385"/>
      <c r="H260" s="385"/>
      <c r="I260" s="385"/>
      <c r="J260" s="385"/>
      <c r="K260" s="385"/>
      <c r="L260" s="385"/>
      <c r="M260" s="385"/>
      <c r="N260" s="385"/>
      <c r="O260" s="385"/>
      <c r="P260" s="385"/>
    </row>
    <row r="261" spans="1:16" ht="15.75" x14ac:dyDescent="0.25">
      <c r="A261" s="385"/>
      <c r="B261" s="385"/>
      <c r="C261" s="385"/>
      <c r="D261" s="385"/>
      <c r="E261" s="385"/>
      <c r="F261" s="385"/>
      <c r="G261" s="385"/>
      <c r="H261" s="385"/>
      <c r="I261" s="385"/>
      <c r="J261" s="385"/>
      <c r="K261" s="385"/>
      <c r="L261" s="385"/>
      <c r="M261" s="385"/>
      <c r="N261" s="385"/>
      <c r="O261" s="385"/>
      <c r="P261" s="385"/>
    </row>
    <row r="262" spans="1:16" ht="15.75" x14ac:dyDescent="0.25">
      <c r="A262" s="385"/>
      <c r="B262" s="385"/>
      <c r="C262" s="385"/>
      <c r="D262" s="385"/>
      <c r="E262" s="385"/>
      <c r="F262" s="385"/>
      <c r="G262" s="385"/>
      <c r="H262" s="385"/>
      <c r="I262" s="385"/>
      <c r="J262" s="385"/>
      <c r="K262" s="385"/>
      <c r="L262" s="385"/>
      <c r="M262" s="385"/>
      <c r="N262" s="385"/>
      <c r="O262" s="385"/>
      <c r="P262" s="385"/>
    </row>
    <row r="263" spans="1:16" ht="15.75" x14ac:dyDescent="0.25">
      <c r="A263" s="385"/>
      <c r="B263" s="385"/>
      <c r="C263" s="385"/>
      <c r="D263" s="385"/>
      <c r="E263" s="385"/>
      <c r="F263" s="385"/>
      <c r="G263" s="385"/>
      <c r="H263" s="385"/>
      <c r="I263" s="385"/>
      <c r="J263" s="385"/>
      <c r="K263" s="385"/>
      <c r="L263" s="385"/>
      <c r="M263" s="385"/>
      <c r="N263" s="385"/>
      <c r="O263" s="385"/>
      <c r="P263" s="385"/>
    </row>
    <row r="264" spans="1:16" ht="15.75" x14ac:dyDescent="0.25">
      <c r="A264" s="385"/>
      <c r="B264" s="385"/>
      <c r="C264" s="385"/>
      <c r="D264" s="385"/>
      <c r="E264" s="385"/>
      <c r="F264" s="385"/>
      <c r="G264" s="385"/>
      <c r="H264" s="385"/>
      <c r="I264" s="385"/>
      <c r="J264" s="385"/>
      <c r="K264" s="385"/>
      <c r="L264" s="385"/>
      <c r="M264" s="385"/>
      <c r="N264" s="385"/>
      <c r="O264" s="385"/>
      <c r="P264" s="385"/>
    </row>
    <row r="265" spans="1:16" ht="15.75" x14ac:dyDescent="0.25">
      <c r="A265" s="385"/>
      <c r="B265" s="385"/>
      <c r="C265" s="385"/>
      <c r="D265" s="385"/>
      <c r="E265" s="385"/>
      <c r="F265" s="385"/>
      <c r="G265" s="385"/>
      <c r="H265" s="385"/>
      <c r="I265" s="385"/>
      <c r="J265" s="385"/>
      <c r="K265" s="385"/>
      <c r="L265" s="385"/>
      <c r="M265" s="385"/>
      <c r="N265" s="385"/>
      <c r="O265" s="385"/>
      <c r="P265" s="385"/>
    </row>
    <row r="266" spans="1:16" ht="15.75" x14ac:dyDescent="0.25">
      <c r="A266" s="385"/>
      <c r="B266" s="385"/>
      <c r="C266" s="385"/>
      <c r="D266" s="385"/>
      <c r="E266" s="385"/>
      <c r="F266" s="385"/>
      <c r="G266" s="385"/>
      <c r="H266" s="385"/>
      <c r="I266" s="385"/>
      <c r="J266" s="385"/>
      <c r="K266" s="385"/>
      <c r="L266" s="385"/>
      <c r="M266" s="385"/>
      <c r="N266" s="385"/>
      <c r="O266" s="385"/>
      <c r="P266" s="385"/>
    </row>
    <row r="267" spans="1:16" ht="15.75" x14ac:dyDescent="0.25">
      <c r="A267" s="385"/>
      <c r="B267" s="385"/>
      <c r="C267" s="385"/>
      <c r="D267" s="385"/>
      <c r="E267" s="385"/>
      <c r="F267" s="385"/>
      <c r="G267" s="385"/>
      <c r="H267" s="385"/>
      <c r="I267" s="385"/>
      <c r="J267" s="385"/>
      <c r="K267" s="385"/>
      <c r="L267" s="385"/>
      <c r="M267" s="385"/>
      <c r="N267" s="385"/>
      <c r="O267" s="385"/>
      <c r="P267" s="385"/>
    </row>
    <row r="268" spans="1:16" ht="15.75" x14ac:dyDescent="0.25">
      <c r="A268" s="385"/>
      <c r="B268" s="385"/>
      <c r="C268" s="385"/>
      <c r="D268" s="385"/>
      <c r="E268" s="385"/>
      <c r="F268" s="385"/>
      <c r="G268" s="385"/>
      <c r="H268" s="385"/>
      <c r="I268" s="385"/>
      <c r="J268" s="385"/>
      <c r="K268" s="385"/>
      <c r="L268" s="385"/>
      <c r="M268" s="385"/>
      <c r="N268" s="385"/>
      <c r="O268" s="385"/>
      <c r="P268" s="385"/>
    </row>
    <row r="269" spans="1:16" ht="15.75" x14ac:dyDescent="0.25">
      <c r="A269" s="385"/>
      <c r="B269" s="385"/>
      <c r="C269" s="385"/>
      <c r="D269" s="385"/>
      <c r="E269" s="385"/>
      <c r="F269" s="385"/>
      <c r="G269" s="385"/>
      <c r="H269" s="385"/>
      <c r="I269" s="385"/>
      <c r="J269" s="385"/>
      <c r="K269" s="385"/>
      <c r="L269" s="385"/>
      <c r="M269" s="385"/>
      <c r="N269" s="385"/>
      <c r="O269" s="385"/>
      <c r="P269" s="385"/>
    </row>
    <row r="270" spans="1:16" ht="15.75" x14ac:dyDescent="0.25">
      <c r="A270" s="385"/>
      <c r="B270" s="385"/>
      <c r="C270" s="385"/>
      <c r="D270" s="385"/>
      <c r="E270" s="385"/>
      <c r="F270" s="385"/>
      <c r="G270" s="385"/>
      <c r="H270" s="385"/>
      <c r="I270" s="385"/>
      <c r="J270" s="385"/>
      <c r="K270" s="385"/>
      <c r="L270" s="385"/>
      <c r="M270" s="385"/>
      <c r="N270" s="385"/>
      <c r="O270" s="385"/>
      <c r="P270" s="385"/>
    </row>
    <row r="271" spans="1:16" ht="15.75" x14ac:dyDescent="0.25">
      <c r="A271" s="385"/>
      <c r="B271" s="385"/>
      <c r="C271" s="385"/>
      <c r="D271" s="385"/>
      <c r="E271" s="385"/>
      <c r="F271" s="385"/>
      <c r="G271" s="385"/>
      <c r="H271" s="385"/>
      <c r="I271" s="385"/>
      <c r="J271" s="385"/>
      <c r="K271" s="385"/>
      <c r="L271" s="385"/>
      <c r="M271" s="385"/>
      <c r="N271" s="385"/>
      <c r="O271" s="385"/>
      <c r="P271" s="385"/>
    </row>
    <row r="272" spans="1:16" ht="15.75" x14ac:dyDescent="0.25">
      <c r="A272" s="385"/>
      <c r="B272" s="385"/>
      <c r="C272" s="385"/>
      <c r="D272" s="385"/>
      <c r="E272" s="385"/>
      <c r="F272" s="385"/>
      <c r="G272" s="385"/>
      <c r="H272" s="385"/>
      <c r="I272" s="385"/>
      <c r="J272" s="385"/>
      <c r="K272" s="385"/>
      <c r="L272" s="385"/>
      <c r="M272" s="385"/>
      <c r="N272" s="385"/>
      <c r="O272" s="385"/>
      <c r="P272" s="385"/>
    </row>
    <row r="273" spans="1:16" ht="15.75" x14ac:dyDescent="0.25">
      <c r="A273" s="385"/>
      <c r="B273" s="385"/>
      <c r="C273" s="385"/>
      <c r="D273" s="385"/>
      <c r="E273" s="385"/>
      <c r="F273" s="385"/>
      <c r="G273" s="385"/>
      <c r="H273" s="385"/>
      <c r="I273" s="385"/>
      <c r="J273" s="385"/>
      <c r="K273" s="385"/>
      <c r="L273" s="385"/>
      <c r="M273" s="385"/>
      <c r="N273" s="385"/>
      <c r="O273" s="385"/>
      <c r="P273" s="385"/>
    </row>
    <row r="274" spans="1:16" ht="15.75" x14ac:dyDescent="0.25">
      <c r="A274" s="385"/>
      <c r="B274" s="385"/>
      <c r="C274" s="385"/>
      <c r="D274" s="385"/>
      <c r="E274" s="385"/>
      <c r="F274" s="385"/>
      <c r="G274" s="385"/>
      <c r="H274" s="385"/>
      <c r="I274" s="385"/>
      <c r="J274" s="385"/>
      <c r="K274" s="385"/>
      <c r="L274" s="385"/>
      <c r="M274" s="385"/>
      <c r="N274" s="385"/>
      <c r="O274" s="385"/>
      <c r="P274" s="385"/>
    </row>
    <row r="275" spans="1:16" ht="15.75" x14ac:dyDescent="0.25">
      <c r="A275" s="385"/>
      <c r="B275" s="385"/>
      <c r="C275" s="385"/>
      <c r="D275" s="385"/>
      <c r="E275" s="385"/>
      <c r="F275" s="385"/>
      <c r="G275" s="385"/>
      <c r="H275" s="385"/>
      <c r="I275" s="385"/>
      <c r="J275" s="385"/>
      <c r="K275" s="385"/>
      <c r="L275" s="385"/>
      <c r="M275" s="385"/>
      <c r="N275" s="385"/>
      <c r="O275" s="385"/>
      <c r="P275" s="385"/>
    </row>
    <row r="276" spans="1:16" ht="15.75" x14ac:dyDescent="0.25">
      <c r="A276" s="385"/>
      <c r="B276" s="385"/>
      <c r="C276" s="385"/>
      <c r="D276" s="385"/>
      <c r="E276" s="385"/>
      <c r="F276" s="385"/>
      <c r="G276" s="385"/>
      <c r="H276" s="385"/>
      <c r="I276" s="385"/>
      <c r="J276" s="385"/>
      <c r="K276" s="385"/>
      <c r="L276" s="385"/>
      <c r="M276" s="385"/>
      <c r="N276" s="385"/>
      <c r="O276" s="385"/>
      <c r="P276" s="385"/>
    </row>
    <row r="277" spans="1:16" ht="15.75" x14ac:dyDescent="0.25">
      <c r="A277" s="385"/>
      <c r="B277" s="385"/>
      <c r="C277" s="385"/>
      <c r="D277" s="385"/>
      <c r="E277" s="385"/>
      <c r="F277" s="385"/>
      <c r="G277" s="385"/>
      <c r="H277" s="385"/>
      <c r="I277" s="385"/>
      <c r="J277" s="385"/>
      <c r="K277" s="385"/>
      <c r="L277" s="385"/>
      <c r="M277" s="385"/>
      <c r="N277" s="385"/>
      <c r="O277" s="385"/>
      <c r="P277" s="385"/>
    </row>
    <row r="278" spans="1:16" ht="15.75" x14ac:dyDescent="0.25">
      <c r="A278" s="385"/>
      <c r="B278" s="385"/>
      <c r="C278" s="385"/>
      <c r="D278" s="385"/>
      <c r="E278" s="385"/>
      <c r="F278" s="385"/>
      <c r="G278" s="385"/>
      <c r="H278" s="385"/>
      <c r="I278" s="385"/>
      <c r="J278" s="385"/>
      <c r="K278" s="385"/>
      <c r="L278" s="385"/>
      <c r="M278" s="385"/>
      <c r="N278" s="385"/>
      <c r="O278" s="385"/>
      <c r="P278" s="385"/>
    </row>
    <row r="279" spans="1:16" ht="15.75" x14ac:dyDescent="0.25">
      <c r="A279" s="385"/>
      <c r="B279" s="385"/>
      <c r="C279" s="385"/>
      <c r="D279" s="385"/>
      <c r="E279" s="385"/>
      <c r="F279" s="385"/>
      <c r="G279" s="385"/>
      <c r="H279" s="385"/>
      <c r="I279" s="385"/>
      <c r="J279" s="385"/>
      <c r="K279" s="385"/>
      <c r="L279" s="385"/>
      <c r="M279" s="385"/>
      <c r="N279" s="385"/>
      <c r="O279" s="385"/>
      <c r="P279" s="385"/>
    </row>
    <row r="280" spans="1:16" ht="15.75" x14ac:dyDescent="0.25">
      <c r="F280" s="385"/>
      <c r="G280" s="385"/>
      <c r="H280" s="385"/>
      <c r="I280" s="385"/>
      <c r="J280" s="385"/>
      <c r="K280" s="385"/>
      <c r="L280" s="385"/>
      <c r="M280" s="385"/>
      <c r="N280" s="385"/>
      <c r="O280" s="385"/>
      <c r="P280" s="385"/>
    </row>
    <row r="281" spans="1:16" ht="15.75" x14ac:dyDescent="0.25">
      <c r="F281" s="385"/>
      <c r="G281" s="385"/>
      <c r="H281" s="385"/>
      <c r="I281" s="385"/>
      <c r="J281" s="385"/>
      <c r="K281" s="385"/>
      <c r="L281" s="385"/>
      <c r="M281" s="385"/>
      <c r="N281" s="385"/>
      <c r="O281" s="385"/>
      <c r="P281" s="385"/>
    </row>
  </sheetData>
  <dataConsolidate/>
  <mergeCells count="21">
    <mergeCell ref="A2:E2"/>
    <mergeCell ref="A3:E3"/>
    <mergeCell ref="A4:E4"/>
    <mergeCell ref="B5:E5"/>
    <mergeCell ref="G5:J5"/>
    <mergeCell ref="B10:B12"/>
    <mergeCell ref="A11:A12"/>
    <mergeCell ref="A13:A15"/>
    <mergeCell ref="B13:B15"/>
    <mergeCell ref="A6:E6"/>
    <mergeCell ref="A17:A19"/>
    <mergeCell ref="B17:B19"/>
    <mergeCell ref="G39:G40"/>
    <mergeCell ref="I39:M39"/>
    <mergeCell ref="G26:H28"/>
    <mergeCell ref="A33:B33"/>
    <mergeCell ref="A34:B34"/>
    <mergeCell ref="A37:B37"/>
    <mergeCell ref="G37:N37"/>
    <mergeCell ref="A38:B38"/>
    <mergeCell ref="G38:N38"/>
  </mergeCells>
  <dataValidations count="2">
    <dataValidation type="list" allowBlank="1" showInputMessage="1" showErrorMessage="1" sqref="K9 JG9 TC9 ACY9 AMU9 AWQ9 BGM9 BQI9 CAE9 CKA9 CTW9 DDS9 DNO9 DXK9 EHG9 ERC9 FAY9 FKU9 FUQ9 GEM9 GOI9 GYE9 HIA9 HRW9 IBS9 ILO9 IVK9 JFG9 JPC9 JYY9 KIU9 KSQ9 LCM9 LMI9 LWE9 MGA9 MPW9 MZS9 NJO9 NTK9 ODG9 ONC9 OWY9 PGU9 PQQ9 QAM9 QKI9 QUE9 REA9 RNW9 RXS9 SHO9 SRK9 TBG9 TLC9 TUY9 UEU9 UOQ9 UYM9 VII9 VSE9 WCA9 WLW9 WVS9 K65548 JG65548 TC65548 ACY65548 AMU65548 AWQ65548 BGM65548 BQI65548 CAE65548 CKA65548 CTW65548 DDS65548 DNO65548 DXK65548 EHG65548 ERC65548 FAY65548 FKU65548 FUQ65548 GEM65548 GOI65548 GYE65548 HIA65548 HRW65548 IBS65548 ILO65548 IVK65548 JFG65548 JPC65548 JYY65548 KIU65548 KSQ65548 LCM65548 LMI65548 LWE65548 MGA65548 MPW65548 MZS65548 NJO65548 NTK65548 ODG65548 ONC65548 OWY65548 PGU65548 PQQ65548 QAM65548 QKI65548 QUE65548 REA65548 RNW65548 RXS65548 SHO65548 SRK65548 TBG65548 TLC65548 TUY65548 UEU65548 UOQ65548 UYM65548 VII65548 VSE65548 WCA65548 WLW65548 WVS65548 K131084 JG131084 TC131084 ACY131084 AMU131084 AWQ131084 BGM131084 BQI131084 CAE131084 CKA131084 CTW131084 DDS131084 DNO131084 DXK131084 EHG131084 ERC131084 FAY131084 FKU131084 FUQ131084 GEM131084 GOI131084 GYE131084 HIA131084 HRW131084 IBS131084 ILO131084 IVK131084 JFG131084 JPC131084 JYY131084 KIU131084 KSQ131084 LCM131084 LMI131084 LWE131084 MGA131084 MPW131084 MZS131084 NJO131084 NTK131084 ODG131084 ONC131084 OWY131084 PGU131084 PQQ131084 QAM131084 QKI131084 QUE131084 REA131084 RNW131084 RXS131084 SHO131084 SRK131084 TBG131084 TLC131084 TUY131084 UEU131084 UOQ131084 UYM131084 VII131084 VSE131084 WCA131084 WLW131084 WVS131084 K196620 JG196620 TC196620 ACY196620 AMU196620 AWQ196620 BGM196620 BQI196620 CAE196620 CKA196620 CTW196620 DDS196620 DNO196620 DXK196620 EHG196620 ERC196620 FAY196620 FKU196620 FUQ196620 GEM196620 GOI196620 GYE196620 HIA196620 HRW196620 IBS196620 ILO196620 IVK196620 JFG196620 JPC196620 JYY196620 KIU196620 KSQ196620 LCM196620 LMI196620 LWE196620 MGA196620 MPW196620 MZS196620 NJO196620 NTK196620 ODG196620 ONC196620 OWY196620 PGU196620 PQQ196620 QAM196620 QKI196620 QUE196620 REA196620 RNW196620 RXS196620 SHO196620 SRK196620 TBG196620 TLC196620 TUY196620 UEU196620 UOQ196620 UYM196620 VII196620 VSE196620 WCA196620 WLW196620 WVS196620 K262156 JG262156 TC262156 ACY262156 AMU262156 AWQ262156 BGM262156 BQI262156 CAE262156 CKA262156 CTW262156 DDS262156 DNO262156 DXK262156 EHG262156 ERC262156 FAY262156 FKU262156 FUQ262156 GEM262156 GOI262156 GYE262156 HIA262156 HRW262156 IBS262156 ILO262156 IVK262156 JFG262156 JPC262156 JYY262156 KIU262156 KSQ262156 LCM262156 LMI262156 LWE262156 MGA262156 MPW262156 MZS262156 NJO262156 NTK262156 ODG262156 ONC262156 OWY262156 PGU262156 PQQ262156 QAM262156 QKI262156 QUE262156 REA262156 RNW262156 RXS262156 SHO262156 SRK262156 TBG262156 TLC262156 TUY262156 UEU262156 UOQ262156 UYM262156 VII262156 VSE262156 WCA262156 WLW262156 WVS262156 K327692 JG327692 TC327692 ACY327692 AMU327692 AWQ327692 BGM327692 BQI327692 CAE327692 CKA327692 CTW327692 DDS327692 DNO327692 DXK327692 EHG327692 ERC327692 FAY327692 FKU327692 FUQ327692 GEM327692 GOI327692 GYE327692 HIA327692 HRW327692 IBS327692 ILO327692 IVK327692 JFG327692 JPC327692 JYY327692 KIU327692 KSQ327692 LCM327692 LMI327692 LWE327692 MGA327692 MPW327692 MZS327692 NJO327692 NTK327692 ODG327692 ONC327692 OWY327692 PGU327692 PQQ327692 QAM327692 QKI327692 QUE327692 REA327692 RNW327692 RXS327692 SHO327692 SRK327692 TBG327692 TLC327692 TUY327692 UEU327692 UOQ327692 UYM327692 VII327692 VSE327692 WCA327692 WLW327692 WVS327692 K393228 JG393228 TC393228 ACY393228 AMU393228 AWQ393228 BGM393228 BQI393228 CAE393228 CKA393228 CTW393228 DDS393228 DNO393228 DXK393228 EHG393228 ERC393228 FAY393228 FKU393228 FUQ393228 GEM393228 GOI393228 GYE393228 HIA393228 HRW393228 IBS393228 ILO393228 IVK393228 JFG393228 JPC393228 JYY393228 KIU393228 KSQ393228 LCM393228 LMI393228 LWE393228 MGA393228 MPW393228 MZS393228 NJO393228 NTK393228 ODG393228 ONC393228 OWY393228 PGU393228 PQQ393228 QAM393228 QKI393228 QUE393228 REA393228 RNW393228 RXS393228 SHO393228 SRK393228 TBG393228 TLC393228 TUY393228 UEU393228 UOQ393228 UYM393228 VII393228 VSE393228 WCA393228 WLW393228 WVS393228 K458764 JG458764 TC458764 ACY458764 AMU458764 AWQ458764 BGM458764 BQI458764 CAE458764 CKA458764 CTW458764 DDS458764 DNO458764 DXK458764 EHG458764 ERC458764 FAY458764 FKU458764 FUQ458764 GEM458764 GOI458764 GYE458764 HIA458764 HRW458764 IBS458764 ILO458764 IVK458764 JFG458764 JPC458764 JYY458764 KIU458764 KSQ458764 LCM458764 LMI458764 LWE458764 MGA458764 MPW458764 MZS458764 NJO458764 NTK458764 ODG458764 ONC458764 OWY458764 PGU458764 PQQ458764 QAM458764 QKI458764 QUE458764 REA458764 RNW458764 RXS458764 SHO458764 SRK458764 TBG458764 TLC458764 TUY458764 UEU458764 UOQ458764 UYM458764 VII458764 VSE458764 WCA458764 WLW458764 WVS458764 K524300 JG524300 TC524300 ACY524300 AMU524300 AWQ524300 BGM524300 BQI524300 CAE524300 CKA524300 CTW524300 DDS524300 DNO524300 DXK524300 EHG524300 ERC524300 FAY524300 FKU524300 FUQ524300 GEM524300 GOI524300 GYE524300 HIA524300 HRW524300 IBS524300 ILO524300 IVK524300 JFG524300 JPC524300 JYY524300 KIU524300 KSQ524300 LCM524300 LMI524300 LWE524300 MGA524300 MPW524300 MZS524300 NJO524300 NTK524300 ODG524300 ONC524300 OWY524300 PGU524300 PQQ524300 QAM524300 QKI524300 QUE524300 REA524300 RNW524300 RXS524300 SHO524300 SRK524300 TBG524300 TLC524300 TUY524300 UEU524300 UOQ524300 UYM524300 VII524300 VSE524300 WCA524300 WLW524300 WVS524300 K589836 JG589836 TC589836 ACY589836 AMU589836 AWQ589836 BGM589836 BQI589836 CAE589836 CKA589836 CTW589836 DDS589836 DNO589836 DXK589836 EHG589836 ERC589836 FAY589836 FKU589836 FUQ589836 GEM589836 GOI589836 GYE589836 HIA589836 HRW589836 IBS589836 ILO589836 IVK589836 JFG589836 JPC589836 JYY589836 KIU589836 KSQ589836 LCM589836 LMI589836 LWE589836 MGA589836 MPW589836 MZS589836 NJO589836 NTK589836 ODG589836 ONC589836 OWY589836 PGU589836 PQQ589836 QAM589836 QKI589836 QUE589836 REA589836 RNW589836 RXS589836 SHO589836 SRK589836 TBG589836 TLC589836 TUY589836 UEU589836 UOQ589836 UYM589836 VII589836 VSE589836 WCA589836 WLW589836 WVS589836 K655372 JG655372 TC655372 ACY655372 AMU655372 AWQ655372 BGM655372 BQI655372 CAE655372 CKA655372 CTW655372 DDS655372 DNO655372 DXK655372 EHG655372 ERC655372 FAY655372 FKU655372 FUQ655372 GEM655372 GOI655372 GYE655372 HIA655372 HRW655372 IBS655372 ILO655372 IVK655372 JFG655372 JPC655372 JYY655372 KIU655372 KSQ655372 LCM655372 LMI655372 LWE655372 MGA655372 MPW655372 MZS655372 NJO655372 NTK655372 ODG655372 ONC655372 OWY655372 PGU655372 PQQ655372 QAM655372 QKI655372 QUE655372 REA655372 RNW655372 RXS655372 SHO655372 SRK655372 TBG655372 TLC655372 TUY655372 UEU655372 UOQ655372 UYM655372 VII655372 VSE655372 WCA655372 WLW655372 WVS655372 K720908 JG720908 TC720908 ACY720908 AMU720908 AWQ720908 BGM720908 BQI720908 CAE720908 CKA720908 CTW720908 DDS720908 DNO720908 DXK720908 EHG720908 ERC720908 FAY720908 FKU720908 FUQ720908 GEM720908 GOI720908 GYE720908 HIA720908 HRW720908 IBS720908 ILO720908 IVK720908 JFG720908 JPC720908 JYY720908 KIU720908 KSQ720908 LCM720908 LMI720908 LWE720908 MGA720908 MPW720908 MZS720908 NJO720908 NTK720908 ODG720908 ONC720908 OWY720908 PGU720908 PQQ720908 QAM720908 QKI720908 QUE720908 REA720908 RNW720908 RXS720908 SHO720908 SRK720908 TBG720908 TLC720908 TUY720908 UEU720908 UOQ720908 UYM720908 VII720908 VSE720908 WCA720908 WLW720908 WVS720908 K786444 JG786444 TC786444 ACY786444 AMU786444 AWQ786444 BGM786444 BQI786444 CAE786444 CKA786444 CTW786444 DDS786444 DNO786444 DXK786444 EHG786444 ERC786444 FAY786444 FKU786444 FUQ786444 GEM786444 GOI786444 GYE786444 HIA786444 HRW786444 IBS786444 ILO786444 IVK786444 JFG786444 JPC786444 JYY786444 KIU786444 KSQ786444 LCM786444 LMI786444 LWE786444 MGA786444 MPW786444 MZS786444 NJO786444 NTK786444 ODG786444 ONC786444 OWY786444 PGU786444 PQQ786444 QAM786444 QKI786444 QUE786444 REA786444 RNW786444 RXS786444 SHO786444 SRK786444 TBG786444 TLC786444 TUY786444 UEU786444 UOQ786444 UYM786444 VII786444 VSE786444 WCA786444 WLW786444 WVS786444 K851980 JG851980 TC851980 ACY851980 AMU851980 AWQ851980 BGM851980 BQI851980 CAE851980 CKA851980 CTW851980 DDS851980 DNO851980 DXK851980 EHG851980 ERC851980 FAY851980 FKU851980 FUQ851980 GEM851980 GOI851980 GYE851980 HIA851980 HRW851980 IBS851980 ILO851980 IVK851980 JFG851980 JPC851980 JYY851980 KIU851980 KSQ851980 LCM851980 LMI851980 LWE851980 MGA851980 MPW851980 MZS851980 NJO851980 NTK851980 ODG851980 ONC851980 OWY851980 PGU851980 PQQ851980 QAM851980 QKI851980 QUE851980 REA851980 RNW851980 RXS851980 SHO851980 SRK851980 TBG851980 TLC851980 TUY851980 UEU851980 UOQ851980 UYM851980 VII851980 VSE851980 WCA851980 WLW851980 WVS851980 K917516 JG917516 TC917516 ACY917516 AMU917516 AWQ917516 BGM917516 BQI917516 CAE917516 CKA917516 CTW917516 DDS917516 DNO917516 DXK917516 EHG917516 ERC917516 FAY917516 FKU917516 FUQ917516 GEM917516 GOI917516 GYE917516 HIA917516 HRW917516 IBS917516 ILO917516 IVK917516 JFG917516 JPC917516 JYY917516 KIU917516 KSQ917516 LCM917516 LMI917516 LWE917516 MGA917516 MPW917516 MZS917516 NJO917516 NTK917516 ODG917516 ONC917516 OWY917516 PGU917516 PQQ917516 QAM917516 QKI917516 QUE917516 REA917516 RNW917516 RXS917516 SHO917516 SRK917516 TBG917516 TLC917516 TUY917516 UEU917516 UOQ917516 UYM917516 VII917516 VSE917516 WCA917516 WLW917516 WVS917516 K983052 JG983052 TC983052 ACY983052 AMU983052 AWQ983052 BGM983052 BQI983052 CAE983052 CKA983052 CTW983052 DDS983052 DNO983052 DXK983052 EHG983052 ERC983052 FAY983052 FKU983052 FUQ983052 GEM983052 GOI983052 GYE983052 HIA983052 HRW983052 IBS983052 ILO983052 IVK983052 JFG983052 JPC983052 JYY983052 KIU983052 KSQ983052 LCM983052 LMI983052 LWE983052 MGA983052 MPW983052 MZS983052 NJO983052 NTK983052 ODG983052 ONC983052 OWY983052 PGU983052 PQQ983052 QAM983052 QKI983052 QUE983052 REA983052 RNW983052 RXS983052 SHO983052 SRK983052 TBG983052 TLC983052 TUY983052 UEU983052 UOQ983052 UYM983052 VII983052 VSE983052 WCA983052 WLW983052 WVS983052">
      <formula1>Кпол</formula1>
    </dataValidation>
    <dataValidation type="list" allowBlank="1" showInputMessage="1" showErrorMessage="1" sqref="G9 JC9 SY9 ACU9 AMQ9 AWM9 BGI9 BQE9 CAA9 CJW9 CTS9 DDO9 DNK9 DXG9 EHC9 EQY9 FAU9 FKQ9 FUM9 GEI9 GOE9 GYA9 HHW9 HRS9 IBO9 ILK9 IVG9 JFC9 JOY9 JYU9 KIQ9 KSM9 LCI9 LME9 LWA9 MFW9 MPS9 MZO9 NJK9 NTG9 ODC9 OMY9 OWU9 PGQ9 PQM9 QAI9 QKE9 QUA9 RDW9 RNS9 RXO9 SHK9 SRG9 TBC9 TKY9 TUU9 UEQ9 UOM9 UYI9 VIE9 VSA9 WBW9 WLS9 WVO9 G65548 JC65548 SY65548 ACU65548 AMQ65548 AWM65548 BGI65548 BQE65548 CAA65548 CJW65548 CTS65548 DDO65548 DNK65548 DXG65548 EHC65548 EQY65548 FAU65548 FKQ65548 FUM65548 GEI65548 GOE65548 GYA65548 HHW65548 HRS65548 IBO65548 ILK65548 IVG65548 JFC65548 JOY65548 JYU65548 KIQ65548 KSM65548 LCI65548 LME65548 LWA65548 MFW65548 MPS65548 MZO65548 NJK65548 NTG65548 ODC65548 OMY65548 OWU65548 PGQ65548 PQM65548 QAI65548 QKE65548 QUA65548 RDW65548 RNS65548 RXO65548 SHK65548 SRG65548 TBC65548 TKY65548 TUU65548 UEQ65548 UOM65548 UYI65548 VIE65548 VSA65548 WBW65548 WLS65548 WVO65548 G131084 JC131084 SY131084 ACU131084 AMQ131084 AWM131084 BGI131084 BQE131084 CAA131084 CJW131084 CTS131084 DDO131084 DNK131084 DXG131084 EHC131084 EQY131084 FAU131084 FKQ131084 FUM131084 GEI131084 GOE131084 GYA131084 HHW131084 HRS131084 IBO131084 ILK131084 IVG131084 JFC131084 JOY131084 JYU131084 KIQ131084 KSM131084 LCI131084 LME131084 LWA131084 MFW131084 MPS131084 MZO131084 NJK131084 NTG131084 ODC131084 OMY131084 OWU131084 PGQ131084 PQM131084 QAI131084 QKE131084 QUA131084 RDW131084 RNS131084 RXO131084 SHK131084 SRG131084 TBC131084 TKY131084 TUU131084 UEQ131084 UOM131084 UYI131084 VIE131084 VSA131084 WBW131084 WLS131084 WVO131084 G196620 JC196620 SY196620 ACU196620 AMQ196620 AWM196620 BGI196620 BQE196620 CAA196620 CJW196620 CTS196620 DDO196620 DNK196620 DXG196620 EHC196620 EQY196620 FAU196620 FKQ196620 FUM196620 GEI196620 GOE196620 GYA196620 HHW196620 HRS196620 IBO196620 ILK196620 IVG196620 JFC196620 JOY196620 JYU196620 KIQ196620 KSM196620 LCI196620 LME196620 LWA196620 MFW196620 MPS196620 MZO196620 NJK196620 NTG196620 ODC196620 OMY196620 OWU196620 PGQ196620 PQM196620 QAI196620 QKE196620 QUA196620 RDW196620 RNS196620 RXO196620 SHK196620 SRG196620 TBC196620 TKY196620 TUU196620 UEQ196620 UOM196620 UYI196620 VIE196620 VSA196620 WBW196620 WLS196620 WVO196620 G262156 JC262156 SY262156 ACU262156 AMQ262156 AWM262156 BGI262156 BQE262156 CAA262156 CJW262156 CTS262156 DDO262156 DNK262156 DXG262156 EHC262156 EQY262156 FAU262156 FKQ262156 FUM262156 GEI262156 GOE262156 GYA262156 HHW262156 HRS262156 IBO262156 ILK262156 IVG262156 JFC262156 JOY262156 JYU262156 KIQ262156 KSM262156 LCI262156 LME262156 LWA262156 MFW262156 MPS262156 MZO262156 NJK262156 NTG262156 ODC262156 OMY262156 OWU262156 PGQ262156 PQM262156 QAI262156 QKE262156 QUA262156 RDW262156 RNS262156 RXO262156 SHK262156 SRG262156 TBC262156 TKY262156 TUU262156 UEQ262156 UOM262156 UYI262156 VIE262156 VSA262156 WBW262156 WLS262156 WVO262156 G327692 JC327692 SY327692 ACU327692 AMQ327692 AWM327692 BGI327692 BQE327692 CAA327692 CJW327692 CTS327692 DDO327692 DNK327692 DXG327692 EHC327692 EQY327692 FAU327692 FKQ327692 FUM327692 GEI327692 GOE327692 GYA327692 HHW327692 HRS327692 IBO327692 ILK327692 IVG327692 JFC327692 JOY327692 JYU327692 KIQ327692 KSM327692 LCI327692 LME327692 LWA327692 MFW327692 MPS327692 MZO327692 NJK327692 NTG327692 ODC327692 OMY327692 OWU327692 PGQ327692 PQM327692 QAI327692 QKE327692 QUA327692 RDW327692 RNS327692 RXO327692 SHK327692 SRG327692 TBC327692 TKY327692 TUU327692 UEQ327692 UOM327692 UYI327692 VIE327692 VSA327692 WBW327692 WLS327692 WVO327692 G393228 JC393228 SY393228 ACU393228 AMQ393228 AWM393228 BGI393228 BQE393228 CAA393228 CJW393228 CTS393228 DDO393228 DNK393228 DXG393228 EHC393228 EQY393228 FAU393228 FKQ393228 FUM393228 GEI393228 GOE393228 GYA393228 HHW393228 HRS393228 IBO393228 ILK393228 IVG393228 JFC393228 JOY393228 JYU393228 KIQ393228 KSM393228 LCI393228 LME393228 LWA393228 MFW393228 MPS393228 MZO393228 NJK393228 NTG393228 ODC393228 OMY393228 OWU393228 PGQ393228 PQM393228 QAI393228 QKE393228 QUA393228 RDW393228 RNS393228 RXO393228 SHK393228 SRG393228 TBC393228 TKY393228 TUU393228 UEQ393228 UOM393228 UYI393228 VIE393228 VSA393228 WBW393228 WLS393228 WVO393228 G458764 JC458764 SY458764 ACU458764 AMQ458764 AWM458764 BGI458764 BQE458764 CAA458764 CJW458764 CTS458764 DDO458764 DNK458764 DXG458764 EHC458764 EQY458764 FAU458764 FKQ458764 FUM458764 GEI458764 GOE458764 GYA458764 HHW458764 HRS458764 IBO458764 ILK458764 IVG458764 JFC458764 JOY458764 JYU458764 KIQ458764 KSM458764 LCI458764 LME458764 LWA458764 MFW458764 MPS458764 MZO458764 NJK458764 NTG458764 ODC458764 OMY458764 OWU458764 PGQ458764 PQM458764 QAI458764 QKE458764 QUA458764 RDW458764 RNS458764 RXO458764 SHK458764 SRG458764 TBC458764 TKY458764 TUU458764 UEQ458764 UOM458764 UYI458764 VIE458764 VSA458764 WBW458764 WLS458764 WVO458764 G524300 JC524300 SY524300 ACU524300 AMQ524300 AWM524300 BGI524300 BQE524300 CAA524300 CJW524300 CTS524300 DDO524300 DNK524300 DXG524300 EHC524300 EQY524300 FAU524300 FKQ524300 FUM524300 GEI524300 GOE524300 GYA524300 HHW524300 HRS524300 IBO524300 ILK524300 IVG524300 JFC524300 JOY524300 JYU524300 KIQ524300 KSM524300 LCI524300 LME524300 LWA524300 MFW524300 MPS524300 MZO524300 NJK524300 NTG524300 ODC524300 OMY524300 OWU524300 PGQ524300 PQM524300 QAI524300 QKE524300 QUA524300 RDW524300 RNS524300 RXO524300 SHK524300 SRG524300 TBC524300 TKY524300 TUU524300 UEQ524300 UOM524300 UYI524300 VIE524300 VSA524300 WBW524300 WLS524300 WVO524300 G589836 JC589836 SY589836 ACU589836 AMQ589836 AWM589836 BGI589836 BQE589836 CAA589836 CJW589836 CTS589836 DDO589836 DNK589836 DXG589836 EHC589836 EQY589836 FAU589836 FKQ589836 FUM589836 GEI589836 GOE589836 GYA589836 HHW589836 HRS589836 IBO589836 ILK589836 IVG589836 JFC589836 JOY589836 JYU589836 KIQ589836 KSM589836 LCI589836 LME589836 LWA589836 MFW589836 MPS589836 MZO589836 NJK589836 NTG589836 ODC589836 OMY589836 OWU589836 PGQ589836 PQM589836 QAI589836 QKE589836 QUA589836 RDW589836 RNS589836 RXO589836 SHK589836 SRG589836 TBC589836 TKY589836 TUU589836 UEQ589836 UOM589836 UYI589836 VIE589836 VSA589836 WBW589836 WLS589836 WVO589836 G655372 JC655372 SY655372 ACU655372 AMQ655372 AWM655372 BGI655372 BQE655372 CAA655372 CJW655372 CTS655372 DDO655372 DNK655372 DXG655372 EHC655372 EQY655372 FAU655372 FKQ655372 FUM655372 GEI655372 GOE655372 GYA655372 HHW655372 HRS655372 IBO655372 ILK655372 IVG655372 JFC655372 JOY655372 JYU655372 KIQ655372 KSM655372 LCI655372 LME655372 LWA655372 MFW655372 MPS655372 MZO655372 NJK655372 NTG655372 ODC655372 OMY655372 OWU655372 PGQ655372 PQM655372 QAI655372 QKE655372 QUA655372 RDW655372 RNS655372 RXO655372 SHK655372 SRG655372 TBC655372 TKY655372 TUU655372 UEQ655372 UOM655372 UYI655372 VIE655372 VSA655372 WBW655372 WLS655372 WVO655372 G720908 JC720908 SY720908 ACU720908 AMQ720908 AWM720908 BGI720908 BQE720908 CAA720908 CJW720908 CTS720908 DDO720908 DNK720908 DXG720908 EHC720908 EQY720908 FAU720908 FKQ720908 FUM720908 GEI720908 GOE720908 GYA720908 HHW720908 HRS720908 IBO720908 ILK720908 IVG720908 JFC720908 JOY720908 JYU720908 KIQ720908 KSM720908 LCI720908 LME720908 LWA720908 MFW720908 MPS720908 MZO720908 NJK720908 NTG720908 ODC720908 OMY720908 OWU720908 PGQ720908 PQM720908 QAI720908 QKE720908 QUA720908 RDW720908 RNS720908 RXO720908 SHK720908 SRG720908 TBC720908 TKY720908 TUU720908 UEQ720908 UOM720908 UYI720908 VIE720908 VSA720908 WBW720908 WLS720908 WVO720908 G786444 JC786444 SY786444 ACU786444 AMQ786444 AWM786444 BGI786444 BQE786444 CAA786444 CJW786444 CTS786444 DDO786444 DNK786444 DXG786444 EHC786444 EQY786444 FAU786444 FKQ786444 FUM786444 GEI786444 GOE786444 GYA786444 HHW786444 HRS786444 IBO786444 ILK786444 IVG786444 JFC786444 JOY786444 JYU786444 KIQ786444 KSM786444 LCI786444 LME786444 LWA786444 MFW786444 MPS786444 MZO786444 NJK786444 NTG786444 ODC786444 OMY786444 OWU786444 PGQ786444 PQM786444 QAI786444 QKE786444 QUA786444 RDW786444 RNS786444 RXO786444 SHK786444 SRG786444 TBC786444 TKY786444 TUU786444 UEQ786444 UOM786444 UYI786444 VIE786444 VSA786444 WBW786444 WLS786444 WVO786444 G851980 JC851980 SY851980 ACU851980 AMQ851980 AWM851980 BGI851980 BQE851980 CAA851980 CJW851980 CTS851980 DDO851980 DNK851980 DXG851980 EHC851980 EQY851980 FAU851980 FKQ851980 FUM851980 GEI851980 GOE851980 GYA851980 HHW851980 HRS851980 IBO851980 ILK851980 IVG851980 JFC851980 JOY851980 JYU851980 KIQ851980 KSM851980 LCI851980 LME851980 LWA851980 MFW851980 MPS851980 MZO851980 NJK851980 NTG851980 ODC851980 OMY851980 OWU851980 PGQ851980 PQM851980 QAI851980 QKE851980 QUA851980 RDW851980 RNS851980 RXO851980 SHK851980 SRG851980 TBC851980 TKY851980 TUU851980 UEQ851980 UOM851980 UYI851980 VIE851980 VSA851980 WBW851980 WLS851980 WVO851980 G917516 JC917516 SY917516 ACU917516 AMQ917516 AWM917516 BGI917516 BQE917516 CAA917516 CJW917516 CTS917516 DDO917516 DNK917516 DXG917516 EHC917516 EQY917516 FAU917516 FKQ917516 FUM917516 GEI917516 GOE917516 GYA917516 HHW917516 HRS917516 IBO917516 ILK917516 IVG917516 JFC917516 JOY917516 JYU917516 KIQ917516 KSM917516 LCI917516 LME917516 LWA917516 MFW917516 MPS917516 MZO917516 NJK917516 NTG917516 ODC917516 OMY917516 OWU917516 PGQ917516 PQM917516 QAI917516 QKE917516 QUA917516 RDW917516 RNS917516 RXO917516 SHK917516 SRG917516 TBC917516 TKY917516 TUU917516 UEQ917516 UOM917516 UYI917516 VIE917516 VSA917516 WBW917516 WLS917516 WVO917516 G983052 JC983052 SY983052 ACU983052 AMQ983052 AWM983052 BGI983052 BQE983052 CAA983052 CJW983052 CTS983052 DDO983052 DNK983052 DXG983052 EHC983052 EQY983052 FAU983052 FKQ983052 FUM983052 GEI983052 GOE983052 GYA983052 HHW983052 HRS983052 IBO983052 ILK983052 IVG983052 JFC983052 JOY983052 JYU983052 KIQ983052 KSM983052 LCI983052 LME983052 LWA983052 MFW983052 MPS983052 MZO983052 NJK983052 NTG983052 ODC983052 OMY983052 OWU983052 PGQ983052 PQM983052 QAI983052 QKE983052 QUA983052 RDW983052 RNS983052 RXO983052 SHK983052 SRG983052 TBC983052 TKY983052 TUU983052 UEQ983052 UOM983052 UYI983052 VIE983052 VSA983052 WBW983052 WLS983052 WVO983052">
      <formula1>ВЛ</formula1>
    </dataValidation>
  </dataValidations>
  <printOptions horizontalCentered="1"/>
  <pageMargins left="0.36" right="0.19685039370078741" top="0.17" bottom="0.51" header="0.17" footer="0.51181102362204722"/>
  <pageSetup paperSize="9" scale="85"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2">
    <tabColor theme="9" tint="-0.249977111117893"/>
  </sheetPr>
  <dimension ref="A1:P281"/>
  <sheetViews>
    <sheetView view="pageBreakPreview" zoomScale="90" zoomScaleNormal="93" zoomScaleSheetLayoutView="90" workbookViewId="0">
      <selection activeCell="I28" sqref="I28"/>
    </sheetView>
  </sheetViews>
  <sheetFormatPr defaultColWidth="8.85546875" defaultRowHeight="12.75" x14ac:dyDescent="0.2"/>
  <cols>
    <col min="1" max="1" width="7.7109375" style="386" customWidth="1"/>
    <col min="2" max="2" width="38.7109375" style="386" customWidth="1"/>
    <col min="3" max="3" width="29.85546875" style="386" customWidth="1"/>
    <col min="4" max="4" width="22" style="386" customWidth="1"/>
    <col min="5" max="5" width="14.7109375" style="386" customWidth="1"/>
    <col min="6" max="6" width="8.85546875" style="386"/>
    <col min="7" max="7" width="14.42578125" style="386" customWidth="1"/>
    <col min="8" max="8" width="28.140625" style="386" customWidth="1"/>
    <col min="9" max="9" width="26.85546875" style="386" customWidth="1"/>
    <col min="10" max="11" width="8.85546875" style="386"/>
    <col min="12" max="12" width="24.85546875" style="386" customWidth="1"/>
    <col min="13" max="256" width="8.85546875" style="386"/>
    <col min="257" max="257" width="7.7109375" style="386" customWidth="1"/>
    <col min="258" max="258" width="38.7109375" style="386" customWidth="1"/>
    <col min="259" max="259" width="29.85546875" style="386" customWidth="1"/>
    <col min="260" max="260" width="22" style="386" customWidth="1"/>
    <col min="261" max="261" width="14.7109375" style="386" customWidth="1"/>
    <col min="262" max="262" width="8.85546875" style="386"/>
    <col min="263" max="263" width="14.42578125" style="386" customWidth="1"/>
    <col min="264" max="264" width="28.140625" style="386" customWidth="1"/>
    <col min="265" max="265" width="26.85546875" style="386" customWidth="1"/>
    <col min="266" max="267" width="8.85546875" style="386"/>
    <col min="268" max="268" width="24.85546875" style="386" customWidth="1"/>
    <col min="269" max="512" width="8.85546875" style="386"/>
    <col min="513" max="513" width="7.7109375" style="386" customWidth="1"/>
    <col min="514" max="514" width="38.7109375" style="386" customWidth="1"/>
    <col min="515" max="515" width="29.85546875" style="386" customWidth="1"/>
    <col min="516" max="516" width="22" style="386" customWidth="1"/>
    <col min="517" max="517" width="14.7109375" style="386" customWidth="1"/>
    <col min="518" max="518" width="8.85546875" style="386"/>
    <col min="519" max="519" width="14.42578125" style="386" customWidth="1"/>
    <col min="520" max="520" width="28.140625" style="386" customWidth="1"/>
    <col min="521" max="521" width="26.85546875" style="386" customWidth="1"/>
    <col min="522" max="523" width="8.85546875" style="386"/>
    <col min="524" max="524" width="24.85546875" style="386" customWidth="1"/>
    <col min="525" max="768" width="8.85546875" style="386"/>
    <col min="769" max="769" width="7.7109375" style="386" customWidth="1"/>
    <col min="770" max="770" width="38.7109375" style="386" customWidth="1"/>
    <col min="771" max="771" width="29.85546875" style="386" customWidth="1"/>
    <col min="772" max="772" width="22" style="386" customWidth="1"/>
    <col min="773" max="773" width="14.7109375" style="386" customWidth="1"/>
    <col min="774" max="774" width="8.85546875" style="386"/>
    <col min="775" max="775" width="14.42578125" style="386" customWidth="1"/>
    <col min="776" max="776" width="28.140625" style="386" customWidth="1"/>
    <col min="777" max="777" width="26.85546875" style="386" customWidth="1"/>
    <col min="778" max="779" width="8.85546875" style="386"/>
    <col min="780" max="780" width="24.85546875" style="386" customWidth="1"/>
    <col min="781" max="1024" width="8.85546875" style="386"/>
    <col min="1025" max="1025" width="7.7109375" style="386" customWidth="1"/>
    <col min="1026" max="1026" width="38.7109375" style="386" customWidth="1"/>
    <col min="1027" max="1027" width="29.85546875" style="386" customWidth="1"/>
    <col min="1028" max="1028" width="22" style="386" customWidth="1"/>
    <col min="1029" max="1029" width="14.7109375" style="386" customWidth="1"/>
    <col min="1030" max="1030" width="8.85546875" style="386"/>
    <col min="1031" max="1031" width="14.42578125" style="386" customWidth="1"/>
    <col min="1032" max="1032" width="28.140625" style="386" customWidth="1"/>
    <col min="1033" max="1033" width="26.85546875" style="386" customWidth="1"/>
    <col min="1034" max="1035" width="8.85546875" style="386"/>
    <col min="1036" max="1036" width="24.85546875" style="386" customWidth="1"/>
    <col min="1037" max="1280" width="8.85546875" style="386"/>
    <col min="1281" max="1281" width="7.7109375" style="386" customWidth="1"/>
    <col min="1282" max="1282" width="38.7109375" style="386" customWidth="1"/>
    <col min="1283" max="1283" width="29.85546875" style="386" customWidth="1"/>
    <col min="1284" max="1284" width="22" style="386" customWidth="1"/>
    <col min="1285" max="1285" width="14.7109375" style="386" customWidth="1"/>
    <col min="1286" max="1286" width="8.85546875" style="386"/>
    <col min="1287" max="1287" width="14.42578125" style="386" customWidth="1"/>
    <col min="1288" max="1288" width="28.140625" style="386" customWidth="1"/>
    <col min="1289" max="1289" width="26.85546875" style="386" customWidth="1"/>
    <col min="1290" max="1291" width="8.85546875" style="386"/>
    <col min="1292" max="1292" width="24.85546875" style="386" customWidth="1"/>
    <col min="1293" max="1536" width="8.85546875" style="386"/>
    <col min="1537" max="1537" width="7.7109375" style="386" customWidth="1"/>
    <col min="1538" max="1538" width="38.7109375" style="386" customWidth="1"/>
    <col min="1539" max="1539" width="29.85546875" style="386" customWidth="1"/>
    <col min="1540" max="1540" width="22" style="386" customWidth="1"/>
    <col min="1541" max="1541" width="14.7109375" style="386" customWidth="1"/>
    <col min="1542" max="1542" width="8.85546875" style="386"/>
    <col min="1543" max="1543" width="14.42578125" style="386" customWidth="1"/>
    <col min="1544" max="1544" width="28.140625" style="386" customWidth="1"/>
    <col min="1545" max="1545" width="26.85546875" style="386" customWidth="1"/>
    <col min="1546" max="1547" width="8.85546875" style="386"/>
    <col min="1548" max="1548" width="24.85546875" style="386" customWidth="1"/>
    <col min="1549" max="1792" width="8.85546875" style="386"/>
    <col min="1793" max="1793" width="7.7109375" style="386" customWidth="1"/>
    <col min="1794" max="1794" width="38.7109375" style="386" customWidth="1"/>
    <col min="1795" max="1795" width="29.85546875" style="386" customWidth="1"/>
    <col min="1796" max="1796" width="22" style="386" customWidth="1"/>
    <col min="1797" max="1797" width="14.7109375" style="386" customWidth="1"/>
    <col min="1798" max="1798" width="8.85546875" style="386"/>
    <col min="1799" max="1799" width="14.42578125" style="386" customWidth="1"/>
    <col min="1800" max="1800" width="28.140625" style="386" customWidth="1"/>
    <col min="1801" max="1801" width="26.85546875" style="386" customWidth="1"/>
    <col min="1802" max="1803" width="8.85546875" style="386"/>
    <col min="1804" max="1804" width="24.85546875" style="386" customWidth="1"/>
    <col min="1805" max="2048" width="8.85546875" style="386"/>
    <col min="2049" max="2049" width="7.7109375" style="386" customWidth="1"/>
    <col min="2050" max="2050" width="38.7109375" style="386" customWidth="1"/>
    <col min="2051" max="2051" width="29.85546875" style="386" customWidth="1"/>
    <col min="2052" max="2052" width="22" style="386" customWidth="1"/>
    <col min="2053" max="2053" width="14.7109375" style="386" customWidth="1"/>
    <col min="2054" max="2054" width="8.85546875" style="386"/>
    <col min="2055" max="2055" width="14.42578125" style="386" customWidth="1"/>
    <col min="2056" max="2056" width="28.140625" style="386" customWidth="1"/>
    <col min="2057" max="2057" width="26.85546875" style="386" customWidth="1"/>
    <col min="2058" max="2059" width="8.85546875" style="386"/>
    <col min="2060" max="2060" width="24.85546875" style="386" customWidth="1"/>
    <col min="2061" max="2304" width="8.85546875" style="386"/>
    <col min="2305" max="2305" width="7.7109375" style="386" customWidth="1"/>
    <col min="2306" max="2306" width="38.7109375" style="386" customWidth="1"/>
    <col min="2307" max="2307" width="29.85546875" style="386" customWidth="1"/>
    <col min="2308" max="2308" width="22" style="386" customWidth="1"/>
    <col min="2309" max="2309" width="14.7109375" style="386" customWidth="1"/>
    <col min="2310" max="2310" width="8.85546875" style="386"/>
    <col min="2311" max="2311" width="14.42578125" style="386" customWidth="1"/>
    <col min="2312" max="2312" width="28.140625" style="386" customWidth="1"/>
    <col min="2313" max="2313" width="26.85546875" style="386" customWidth="1"/>
    <col min="2314" max="2315" width="8.85546875" style="386"/>
    <col min="2316" max="2316" width="24.85546875" style="386" customWidth="1"/>
    <col min="2317" max="2560" width="8.85546875" style="386"/>
    <col min="2561" max="2561" width="7.7109375" style="386" customWidth="1"/>
    <col min="2562" max="2562" width="38.7109375" style="386" customWidth="1"/>
    <col min="2563" max="2563" width="29.85546875" style="386" customWidth="1"/>
    <col min="2564" max="2564" width="22" style="386" customWidth="1"/>
    <col min="2565" max="2565" width="14.7109375" style="386" customWidth="1"/>
    <col min="2566" max="2566" width="8.85546875" style="386"/>
    <col min="2567" max="2567" width="14.42578125" style="386" customWidth="1"/>
    <col min="2568" max="2568" width="28.140625" style="386" customWidth="1"/>
    <col min="2569" max="2569" width="26.85546875" style="386" customWidth="1"/>
    <col min="2570" max="2571" width="8.85546875" style="386"/>
    <col min="2572" max="2572" width="24.85546875" style="386" customWidth="1"/>
    <col min="2573" max="2816" width="8.85546875" style="386"/>
    <col min="2817" max="2817" width="7.7109375" style="386" customWidth="1"/>
    <col min="2818" max="2818" width="38.7109375" style="386" customWidth="1"/>
    <col min="2819" max="2819" width="29.85546875" style="386" customWidth="1"/>
    <col min="2820" max="2820" width="22" style="386" customWidth="1"/>
    <col min="2821" max="2821" width="14.7109375" style="386" customWidth="1"/>
    <col min="2822" max="2822" width="8.85546875" style="386"/>
    <col min="2823" max="2823" width="14.42578125" style="386" customWidth="1"/>
    <col min="2824" max="2824" width="28.140625" style="386" customWidth="1"/>
    <col min="2825" max="2825" width="26.85546875" style="386" customWidth="1"/>
    <col min="2826" max="2827" width="8.85546875" style="386"/>
    <col min="2828" max="2828" width="24.85546875" style="386" customWidth="1"/>
    <col min="2829" max="3072" width="8.85546875" style="386"/>
    <col min="3073" max="3073" width="7.7109375" style="386" customWidth="1"/>
    <col min="3074" max="3074" width="38.7109375" style="386" customWidth="1"/>
    <col min="3075" max="3075" width="29.85546875" style="386" customWidth="1"/>
    <col min="3076" max="3076" width="22" style="386" customWidth="1"/>
    <col min="3077" max="3077" width="14.7109375" style="386" customWidth="1"/>
    <col min="3078" max="3078" width="8.85546875" style="386"/>
    <col min="3079" max="3079" width="14.42578125" style="386" customWidth="1"/>
    <col min="3080" max="3080" width="28.140625" style="386" customWidth="1"/>
    <col min="3081" max="3081" width="26.85546875" style="386" customWidth="1"/>
    <col min="3082" max="3083" width="8.85546875" style="386"/>
    <col min="3084" max="3084" width="24.85546875" style="386" customWidth="1"/>
    <col min="3085" max="3328" width="8.85546875" style="386"/>
    <col min="3329" max="3329" width="7.7109375" style="386" customWidth="1"/>
    <col min="3330" max="3330" width="38.7109375" style="386" customWidth="1"/>
    <col min="3331" max="3331" width="29.85546875" style="386" customWidth="1"/>
    <col min="3332" max="3332" width="22" style="386" customWidth="1"/>
    <col min="3333" max="3333" width="14.7109375" style="386" customWidth="1"/>
    <col min="3334" max="3334" width="8.85546875" style="386"/>
    <col min="3335" max="3335" width="14.42578125" style="386" customWidth="1"/>
    <col min="3336" max="3336" width="28.140625" style="386" customWidth="1"/>
    <col min="3337" max="3337" width="26.85546875" style="386" customWidth="1"/>
    <col min="3338" max="3339" width="8.85546875" style="386"/>
    <col min="3340" max="3340" width="24.85546875" style="386" customWidth="1"/>
    <col min="3341" max="3584" width="8.85546875" style="386"/>
    <col min="3585" max="3585" width="7.7109375" style="386" customWidth="1"/>
    <col min="3586" max="3586" width="38.7109375" style="386" customWidth="1"/>
    <col min="3587" max="3587" width="29.85546875" style="386" customWidth="1"/>
    <col min="3588" max="3588" width="22" style="386" customWidth="1"/>
    <col min="3589" max="3589" width="14.7109375" style="386" customWidth="1"/>
    <col min="3590" max="3590" width="8.85546875" style="386"/>
    <col min="3591" max="3591" width="14.42578125" style="386" customWidth="1"/>
    <col min="3592" max="3592" width="28.140625" style="386" customWidth="1"/>
    <col min="3593" max="3593" width="26.85546875" style="386" customWidth="1"/>
    <col min="3594" max="3595" width="8.85546875" style="386"/>
    <col min="3596" max="3596" width="24.85546875" style="386" customWidth="1"/>
    <col min="3597" max="3840" width="8.85546875" style="386"/>
    <col min="3841" max="3841" width="7.7109375" style="386" customWidth="1"/>
    <col min="3842" max="3842" width="38.7109375" style="386" customWidth="1"/>
    <col min="3843" max="3843" width="29.85546875" style="386" customWidth="1"/>
    <col min="3844" max="3844" width="22" style="386" customWidth="1"/>
    <col min="3845" max="3845" width="14.7109375" style="386" customWidth="1"/>
    <col min="3846" max="3846" width="8.85546875" style="386"/>
    <col min="3847" max="3847" width="14.42578125" style="386" customWidth="1"/>
    <col min="3848" max="3848" width="28.140625" style="386" customWidth="1"/>
    <col min="3849" max="3849" width="26.85546875" style="386" customWidth="1"/>
    <col min="3850" max="3851" width="8.85546875" style="386"/>
    <col min="3852" max="3852" width="24.85546875" style="386" customWidth="1"/>
    <col min="3853" max="4096" width="8.85546875" style="386"/>
    <col min="4097" max="4097" width="7.7109375" style="386" customWidth="1"/>
    <col min="4098" max="4098" width="38.7109375" style="386" customWidth="1"/>
    <col min="4099" max="4099" width="29.85546875" style="386" customWidth="1"/>
    <col min="4100" max="4100" width="22" style="386" customWidth="1"/>
    <col min="4101" max="4101" width="14.7109375" style="386" customWidth="1"/>
    <col min="4102" max="4102" width="8.85546875" style="386"/>
    <col min="4103" max="4103" width="14.42578125" style="386" customWidth="1"/>
    <col min="4104" max="4104" width="28.140625" style="386" customWidth="1"/>
    <col min="4105" max="4105" width="26.85546875" style="386" customWidth="1"/>
    <col min="4106" max="4107" width="8.85546875" style="386"/>
    <col min="4108" max="4108" width="24.85546875" style="386" customWidth="1"/>
    <col min="4109" max="4352" width="8.85546875" style="386"/>
    <col min="4353" max="4353" width="7.7109375" style="386" customWidth="1"/>
    <col min="4354" max="4354" width="38.7109375" style="386" customWidth="1"/>
    <col min="4355" max="4355" width="29.85546875" style="386" customWidth="1"/>
    <col min="4356" max="4356" width="22" style="386" customWidth="1"/>
    <col min="4357" max="4357" width="14.7109375" style="386" customWidth="1"/>
    <col min="4358" max="4358" width="8.85546875" style="386"/>
    <col min="4359" max="4359" width="14.42578125" style="386" customWidth="1"/>
    <col min="4360" max="4360" width="28.140625" style="386" customWidth="1"/>
    <col min="4361" max="4361" width="26.85546875" style="386" customWidth="1"/>
    <col min="4362" max="4363" width="8.85546875" style="386"/>
    <col min="4364" max="4364" width="24.85546875" style="386" customWidth="1"/>
    <col min="4365" max="4608" width="8.85546875" style="386"/>
    <col min="4609" max="4609" width="7.7109375" style="386" customWidth="1"/>
    <col min="4610" max="4610" width="38.7109375" style="386" customWidth="1"/>
    <col min="4611" max="4611" width="29.85546875" style="386" customWidth="1"/>
    <col min="4612" max="4612" width="22" style="386" customWidth="1"/>
    <col min="4613" max="4613" width="14.7109375" style="386" customWidth="1"/>
    <col min="4614" max="4614" width="8.85546875" style="386"/>
    <col min="4615" max="4615" width="14.42578125" style="386" customWidth="1"/>
    <col min="4616" max="4616" width="28.140625" style="386" customWidth="1"/>
    <col min="4617" max="4617" width="26.85546875" style="386" customWidth="1"/>
    <col min="4618" max="4619" width="8.85546875" style="386"/>
    <col min="4620" max="4620" width="24.85546875" style="386" customWidth="1"/>
    <col min="4621" max="4864" width="8.85546875" style="386"/>
    <col min="4865" max="4865" width="7.7109375" style="386" customWidth="1"/>
    <col min="4866" max="4866" width="38.7109375" style="386" customWidth="1"/>
    <col min="4867" max="4867" width="29.85546875" style="386" customWidth="1"/>
    <col min="4868" max="4868" width="22" style="386" customWidth="1"/>
    <col min="4869" max="4869" width="14.7109375" style="386" customWidth="1"/>
    <col min="4870" max="4870" width="8.85546875" style="386"/>
    <col min="4871" max="4871" width="14.42578125" style="386" customWidth="1"/>
    <col min="4872" max="4872" width="28.140625" style="386" customWidth="1"/>
    <col min="4873" max="4873" width="26.85546875" style="386" customWidth="1"/>
    <col min="4874" max="4875" width="8.85546875" style="386"/>
    <col min="4876" max="4876" width="24.85546875" style="386" customWidth="1"/>
    <col min="4877" max="5120" width="8.85546875" style="386"/>
    <col min="5121" max="5121" width="7.7109375" style="386" customWidth="1"/>
    <col min="5122" max="5122" width="38.7109375" style="386" customWidth="1"/>
    <col min="5123" max="5123" width="29.85546875" style="386" customWidth="1"/>
    <col min="5124" max="5124" width="22" style="386" customWidth="1"/>
    <col min="5125" max="5125" width="14.7109375" style="386" customWidth="1"/>
    <col min="5126" max="5126" width="8.85546875" style="386"/>
    <col min="5127" max="5127" width="14.42578125" style="386" customWidth="1"/>
    <col min="5128" max="5128" width="28.140625" style="386" customWidth="1"/>
    <col min="5129" max="5129" width="26.85546875" style="386" customWidth="1"/>
    <col min="5130" max="5131" width="8.85546875" style="386"/>
    <col min="5132" max="5132" width="24.85546875" style="386" customWidth="1"/>
    <col min="5133" max="5376" width="8.85546875" style="386"/>
    <col min="5377" max="5377" width="7.7109375" style="386" customWidth="1"/>
    <col min="5378" max="5378" width="38.7109375" style="386" customWidth="1"/>
    <col min="5379" max="5379" width="29.85546875" style="386" customWidth="1"/>
    <col min="5380" max="5380" width="22" style="386" customWidth="1"/>
    <col min="5381" max="5381" width="14.7109375" style="386" customWidth="1"/>
    <col min="5382" max="5382" width="8.85546875" style="386"/>
    <col min="5383" max="5383" width="14.42578125" style="386" customWidth="1"/>
    <col min="5384" max="5384" width="28.140625" style="386" customWidth="1"/>
    <col min="5385" max="5385" width="26.85546875" style="386" customWidth="1"/>
    <col min="5386" max="5387" width="8.85546875" style="386"/>
    <col min="5388" max="5388" width="24.85546875" style="386" customWidth="1"/>
    <col min="5389" max="5632" width="8.85546875" style="386"/>
    <col min="5633" max="5633" width="7.7109375" style="386" customWidth="1"/>
    <col min="5634" max="5634" width="38.7109375" style="386" customWidth="1"/>
    <col min="5635" max="5635" width="29.85546875" style="386" customWidth="1"/>
    <col min="5636" max="5636" width="22" style="386" customWidth="1"/>
    <col min="5637" max="5637" width="14.7109375" style="386" customWidth="1"/>
    <col min="5638" max="5638" width="8.85546875" style="386"/>
    <col min="5639" max="5639" width="14.42578125" style="386" customWidth="1"/>
    <col min="5640" max="5640" width="28.140625" style="386" customWidth="1"/>
    <col min="5641" max="5641" width="26.85546875" style="386" customWidth="1"/>
    <col min="5642" max="5643" width="8.85546875" style="386"/>
    <col min="5644" max="5644" width="24.85546875" style="386" customWidth="1"/>
    <col min="5645" max="5888" width="8.85546875" style="386"/>
    <col min="5889" max="5889" width="7.7109375" style="386" customWidth="1"/>
    <col min="5890" max="5890" width="38.7109375" style="386" customWidth="1"/>
    <col min="5891" max="5891" width="29.85546875" style="386" customWidth="1"/>
    <col min="5892" max="5892" width="22" style="386" customWidth="1"/>
    <col min="5893" max="5893" width="14.7109375" style="386" customWidth="1"/>
    <col min="5894" max="5894" width="8.85546875" style="386"/>
    <col min="5895" max="5895" width="14.42578125" style="386" customWidth="1"/>
    <col min="5896" max="5896" width="28.140625" style="386" customWidth="1"/>
    <col min="5897" max="5897" width="26.85546875" style="386" customWidth="1"/>
    <col min="5898" max="5899" width="8.85546875" style="386"/>
    <col min="5900" max="5900" width="24.85546875" style="386" customWidth="1"/>
    <col min="5901" max="6144" width="8.85546875" style="386"/>
    <col min="6145" max="6145" width="7.7109375" style="386" customWidth="1"/>
    <col min="6146" max="6146" width="38.7109375" style="386" customWidth="1"/>
    <col min="6147" max="6147" width="29.85546875" style="386" customWidth="1"/>
    <col min="6148" max="6148" width="22" style="386" customWidth="1"/>
    <col min="6149" max="6149" width="14.7109375" style="386" customWidth="1"/>
    <col min="6150" max="6150" width="8.85546875" style="386"/>
    <col min="6151" max="6151" width="14.42578125" style="386" customWidth="1"/>
    <col min="6152" max="6152" width="28.140625" style="386" customWidth="1"/>
    <col min="6153" max="6153" width="26.85546875" style="386" customWidth="1"/>
    <col min="6154" max="6155" width="8.85546875" style="386"/>
    <col min="6156" max="6156" width="24.85546875" style="386" customWidth="1"/>
    <col min="6157" max="6400" width="8.85546875" style="386"/>
    <col min="6401" max="6401" width="7.7109375" style="386" customWidth="1"/>
    <col min="6402" max="6402" width="38.7109375" style="386" customWidth="1"/>
    <col min="6403" max="6403" width="29.85546875" style="386" customWidth="1"/>
    <col min="6404" max="6404" width="22" style="386" customWidth="1"/>
    <col min="6405" max="6405" width="14.7109375" style="386" customWidth="1"/>
    <col min="6406" max="6406" width="8.85546875" style="386"/>
    <col min="6407" max="6407" width="14.42578125" style="386" customWidth="1"/>
    <col min="6408" max="6408" width="28.140625" style="386" customWidth="1"/>
    <col min="6409" max="6409" width="26.85546875" style="386" customWidth="1"/>
    <col min="6410" max="6411" width="8.85546875" style="386"/>
    <col min="6412" max="6412" width="24.85546875" style="386" customWidth="1"/>
    <col min="6413" max="6656" width="8.85546875" style="386"/>
    <col min="6657" max="6657" width="7.7109375" style="386" customWidth="1"/>
    <col min="6658" max="6658" width="38.7109375" style="386" customWidth="1"/>
    <col min="6659" max="6659" width="29.85546875" style="386" customWidth="1"/>
    <col min="6660" max="6660" width="22" style="386" customWidth="1"/>
    <col min="6661" max="6661" width="14.7109375" style="386" customWidth="1"/>
    <col min="6662" max="6662" width="8.85546875" style="386"/>
    <col min="6663" max="6663" width="14.42578125" style="386" customWidth="1"/>
    <col min="6664" max="6664" width="28.140625" style="386" customWidth="1"/>
    <col min="6665" max="6665" width="26.85546875" style="386" customWidth="1"/>
    <col min="6666" max="6667" width="8.85546875" style="386"/>
    <col min="6668" max="6668" width="24.85546875" style="386" customWidth="1"/>
    <col min="6669" max="6912" width="8.85546875" style="386"/>
    <col min="6913" max="6913" width="7.7109375" style="386" customWidth="1"/>
    <col min="6914" max="6914" width="38.7109375" style="386" customWidth="1"/>
    <col min="6915" max="6915" width="29.85546875" style="386" customWidth="1"/>
    <col min="6916" max="6916" width="22" style="386" customWidth="1"/>
    <col min="6917" max="6917" width="14.7109375" style="386" customWidth="1"/>
    <col min="6918" max="6918" width="8.85546875" style="386"/>
    <col min="6919" max="6919" width="14.42578125" style="386" customWidth="1"/>
    <col min="6920" max="6920" width="28.140625" style="386" customWidth="1"/>
    <col min="6921" max="6921" width="26.85546875" style="386" customWidth="1"/>
    <col min="6922" max="6923" width="8.85546875" style="386"/>
    <col min="6924" max="6924" width="24.85546875" style="386" customWidth="1"/>
    <col min="6925" max="7168" width="8.85546875" style="386"/>
    <col min="7169" max="7169" width="7.7109375" style="386" customWidth="1"/>
    <col min="7170" max="7170" width="38.7109375" style="386" customWidth="1"/>
    <col min="7171" max="7171" width="29.85546875" style="386" customWidth="1"/>
    <col min="7172" max="7172" width="22" style="386" customWidth="1"/>
    <col min="7173" max="7173" width="14.7109375" style="386" customWidth="1"/>
    <col min="7174" max="7174" width="8.85546875" style="386"/>
    <col min="7175" max="7175" width="14.42578125" style="386" customWidth="1"/>
    <col min="7176" max="7176" width="28.140625" style="386" customWidth="1"/>
    <col min="7177" max="7177" width="26.85546875" style="386" customWidth="1"/>
    <col min="7178" max="7179" width="8.85546875" style="386"/>
    <col min="7180" max="7180" width="24.85546875" style="386" customWidth="1"/>
    <col min="7181" max="7424" width="8.85546875" style="386"/>
    <col min="7425" max="7425" width="7.7109375" style="386" customWidth="1"/>
    <col min="7426" max="7426" width="38.7109375" style="386" customWidth="1"/>
    <col min="7427" max="7427" width="29.85546875" style="386" customWidth="1"/>
    <col min="7428" max="7428" width="22" style="386" customWidth="1"/>
    <col min="7429" max="7429" width="14.7109375" style="386" customWidth="1"/>
    <col min="7430" max="7430" width="8.85546875" style="386"/>
    <col min="7431" max="7431" width="14.42578125" style="386" customWidth="1"/>
    <col min="7432" max="7432" width="28.140625" style="386" customWidth="1"/>
    <col min="7433" max="7433" width="26.85546875" style="386" customWidth="1"/>
    <col min="7434" max="7435" width="8.85546875" style="386"/>
    <col min="7436" max="7436" width="24.85546875" style="386" customWidth="1"/>
    <col min="7437" max="7680" width="8.85546875" style="386"/>
    <col min="7681" max="7681" width="7.7109375" style="386" customWidth="1"/>
    <col min="7682" max="7682" width="38.7109375" style="386" customWidth="1"/>
    <col min="7683" max="7683" width="29.85546875" style="386" customWidth="1"/>
    <col min="7684" max="7684" width="22" style="386" customWidth="1"/>
    <col min="7685" max="7685" width="14.7109375" style="386" customWidth="1"/>
    <col min="7686" max="7686" width="8.85546875" style="386"/>
    <col min="7687" max="7687" width="14.42578125" style="386" customWidth="1"/>
    <col min="7688" max="7688" width="28.140625" style="386" customWidth="1"/>
    <col min="7689" max="7689" width="26.85546875" style="386" customWidth="1"/>
    <col min="7690" max="7691" width="8.85546875" style="386"/>
    <col min="7692" max="7692" width="24.85546875" style="386" customWidth="1"/>
    <col min="7693" max="7936" width="8.85546875" style="386"/>
    <col min="7937" max="7937" width="7.7109375" style="386" customWidth="1"/>
    <col min="7938" max="7938" width="38.7109375" style="386" customWidth="1"/>
    <col min="7939" max="7939" width="29.85546875" style="386" customWidth="1"/>
    <col min="7940" max="7940" width="22" style="386" customWidth="1"/>
    <col min="7941" max="7941" width="14.7109375" style="386" customWidth="1"/>
    <col min="7942" max="7942" width="8.85546875" style="386"/>
    <col min="7943" max="7943" width="14.42578125" style="386" customWidth="1"/>
    <col min="7944" max="7944" width="28.140625" style="386" customWidth="1"/>
    <col min="7945" max="7945" width="26.85546875" style="386" customWidth="1"/>
    <col min="7946" max="7947" width="8.85546875" style="386"/>
    <col min="7948" max="7948" width="24.85546875" style="386" customWidth="1"/>
    <col min="7949" max="8192" width="8.85546875" style="386"/>
    <col min="8193" max="8193" width="7.7109375" style="386" customWidth="1"/>
    <col min="8194" max="8194" width="38.7109375" style="386" customWidth="1"/>
    <col min="8195" max="8195" width="29.85546875" style="386" customWidth="1"/>
    <col min="8196" max="8196" width="22" style="386" customWidth="1"/>
    <col min="8197" max="8197" width="14.7109375" style="386" customWidth="1"/>
    <col min="8198" max="8198" width="8.85546875" style="386"/>
    <col min="8199" max="8199" width="14.42578125" style="386" customWidth="1"/>
    <col min="8200" max="8200" width="28.140625" style="386" customWidth="1"/>
    <col min="8201" max="8201" width="26.85546875" style="386" customWidth="1"/>
    <col min="8202" max="8203" width="8.85546875" style="386"/>
    <col min="8204" max="8204" width="24.85546875" style="386" customWidth="1"/>
    <col min="8205" max="8448" width="8.85546875" style="386"/>
    <col min="8449" max="8449" width="7.7109375" style="386" customWidth="1"/>
    <col min="8450" max="8450" width="38.7109375" style="386" customWidth="1"/>
    <col min="8451" max="8451" width="29.85546875" style="386" customWidth="1"/>
    <col min="8452" max="8452" width="22" style="386" customWidth="1"/>
    <col min="8453" max="8453" width="14.7109375" style="386" customWidth="1"/>
    <col min="8454" max="8454" width="8.85546875" style="386"/>
    <col min="8455" max="8455" width="14.42578125" style="386" customWidth="1"/>
    <col min="8456" max="8456" width="28.140625" style="386" customWidth="1"/>
    <col min="8457" max="8457" width="26.85546875" style="386" customWidth="1"/>
    <col min="8458" max="8459" width="8.85546875" style="386"/>
    <col min="8460" max="8460" width="24.85546875" style="386" customWidth="1"/>
    <col min="8461" max="8704" width="8.85546875" style="386"/>
    <col min="8705" max="8705" width="7.7109375" style="386" customWidth="1"/>
    <col min="8706" max="8706" width="38.7109375" style="386" customWidth="1"/>
    <col min="8707" max="8707" width="29.85546875" style="386" customWidth="1"/>
    <col min="8708" max="8708" width="22" style="386" customWidth="1"/>
    <col min="8709" max="8709" width="14.7109375" style="386" customWidth="1"/>
    <col min="8710" max="8710" width="8.85546875" style="386"/>
    <col min="8711" max="8711" width="14.42578125" style="386" customWidth="1"/>
    <col min="8712" max="8712" width="28.140625" style="386" customWidth="1"/>
    <col min="8713" max="8713" width="26.85546875" style="386" customWidth="1"/>
    <col min="8714" max="8715" width="8.85546875" style="386"/>
    <col min="8716" max="8716" width="24.85546875" style="386" customWidth="1"/>
    <col min="8717" max="8960" width="8.85546875" style="386"/>
    <col min="8961" max="8961" width="7.7109375" style="386" customWidth="1"/>
    <col min="8962" max="8962" width="38.7109375" style="386" customWidth="1"/>
    <col min="8963" max="8963" width="29.85546875" style="386" customWidth="1"/>
    <col min="8964" max="8964" width="22" style="386" customWidth="1"/>
    <col min="8965" max="8965" width="14.7109375" style="386" customWidth="1"/>
    <col min="8966" max="8966" width="8.85546875" style="386"/>
    <col min="8967" max="8967" width="14.42578125" style="386" customWidth="1"/>
    <col min="8968" max="8968" width="28.140625" style="386" customWidth="1"/>
    <col min="8969" max="8969" width="26.85546875" style="386" customWidth="1"/>
    <col min="8970" max="8971" width="8.85546875" style="386"/>
    <col min="8972" max="8972" width="24.85546875" style="386" customWidth="1"/>
    <col min="8973" max="9216" width="8.85546875" style="386"/>
    <col min="9217" max="9217" width="7.7109375" style="386" customWidth="1"/>
    <col min="9218" max="9218" width="38.7109375" style="386" customWidth="1"/>
    <col min="9219" max="9219" width="29.85546875" style="386" customWidth="1"/>
    <col min="9220" max="9220" width="22" style="386" customWidth="1"/>
    <col min="9221" max="9221" width="14.7109375" style="386" customWidth="1"/>
    <col min="9222" max="9222" width="8.85546875" style="386"/>
    <col min="9223" max="9223" width="14.42578125" style="386" customWidth="1"/>
    <col min="9224" max="9224" width="28.140625" style="386" customWidth="1"/>
    <col min="9225" max="9225" width="26.85546875" style="386" customWidth="1"/>
    <col min="9226" max="9227" width="8.85546875" style="386"/>
    <col min="9228" max="9228" width="24.85546875" style="386" customWidth="1"/>
    <col min="9229" max="9472" width="8.85546875" style="386"/>
    <col min="9473" max="9473" width="7.7109375" style="386" customWidth="1"/>
    <col min="9474" max="9474" width="38.7109375" style="386" customWidth="1"/>
    <col min="9475" max="9475" width="29.85546875" style="386" customWidth="1"/>
    <col min="9476" max="9476" width="22" style="386" customWidth="1"/>
    <col min="9477" max="9477" width="14.7109375" style="386" customWidth="1"/>
    <col min="9478" max="9478" width="8.85546875" style="386"/>
    <col min="9479" max="9479" width="14.42578125" style="386" customWidth="1"/>
    <col min="9480" max="9480" width="28.140625" style="386" customWidth="1"/>
    <col min="9481" max="9481" width="26.85546875" style="386" customWidth="1"/>
    <col min="9482" max="9483" width="8.85546875" style="386"/>
    <col min="9484" max="9484" width="24.85546875" style="386" customWidth="1"/>
    <col min="9485" max="9728" width="8.85546875" style="386"/>
    <col min="9729" max="9729" width="7.7109375" style="386" customWidth="1"/>
    <col min="9730" max="9730" width="38.7109375" style="386" customWidth="1"/>
    <col min="9731" max="9731" width="29.85546875" style="386" customWidth="1"/>
    <col min="9732" max="9732" width="22" style="386" customWidth="1"/>
    <col min="9733" max="9733" width="14.7109375" style="386" customWidth="1"/>
    <col min="9734" max="9734" width="8.85546875" style="386"/>
    <col min="9735" max="9735" width="14.42578125" style="386" customWidth="1"/>
    <col min="9736" max="9736" width="28.140625" style="386" customWidth="1"/>
    <col min="9737" max="9737" width="26.85546875" style="386" customWidth="1"/>
    <col min="9738" max="9739" width="8.85546875" style="386"/>
    <col min="9740" max="9740" width="24.85546875" style="386" customWidth="1"/>
    <col min="9741" max="9984" width="8.85546875" style="386"/>
    <col min="9985" max="9985" width="7.7109375" style="386" customWidth="1"/>
    <col min="9986" max="9986" width="38.7109375" style="386" customWidth="1"/>
    <col min="9987" max="9987" width="29.85546875" style="386" customWidth="1"/>
    <col min="9988" max="9988" width="22" style="386" customWidth="1"/>
    <col min="9989" max="9989" width="14.7109375" style="386" customWidth="1"/>
    <col min="9990" max="9990" width="8.85546875" style="386"/>
    <col min="9991" max="9991" width="14.42578125" style="386" customWidth="1"/>
    <col min="9992" max="9992" width="28.140625" style="386" customWidth="1"/>
    <col min="9993" max="9993" width="26.85546875" style="386" customWidth="1"/>
    <col min="9994" max="9995" width="8.85546875" style="386"/>
    <col min="9996" max="9996" width="24.85546875" style="386" customWidth="1"/>
    <col min="9997" max="10240" width="8.85546875" style="386"/>
    <col min="10241" max="10241" width="7.7109375" style="386" customWidth="1"/>
    <col min="10242" max="10242" width="38.7109375" style="386" customWidth="1"/>
    <col min="10243" max="10243" width="29.85546875" style="386" customWidth="1"/>
    <col min="10244" max="10244" width="22" style="386" customWidth="1"/>
    <col min="10245" max="10245" width="14.7109375" style="386" customWidth="1"/>
    <col min="10246" max="10246" width="8.85546875" style="386"/>
    <col min="10247" max="10247" width="14.42578125" style="386" customWidth="1"/>
    <col min="10248" max="10248" width="28.140625" style="386" customWidth="1"/>
    <col min="10249" max="10249" width="26.85546875" style="386" customWidth="1"/>
    <col min="10250" max="10251" width="8.85546875" style="386"/>
    <col min="10252" max="10252" width="24.85546875" style="386" customWidth="1"/>
    <col min="10253" max="10496" width="8.85546875" style="386"/>
    <col min="10497" max="10497" width="7.7109375" style="386" customWidth="1"/>
    <col min="10498" max="10498" width="38.7109375" style="386" customWidth="1"/>
    <col min="10499" max="10499" width="29.85546875" style="386" customWidth="1"/>
    <col min="10500" max="10500" width="22" style="386" customWidth="1"/>
    <col min="10501" max="10501" width="14.7109375" style="386" customWidth="1"/>
    <col min="10502" max="10502" width="8.85546875" style="386"/>
    <col min="10503" max="10503" width="14.42578125" style="386" customWidth="1"/>
    <col min="10504" max="10504" width="28.140625" style="386" customWidth="1"/>
    <col min="10505" max="10505" width="26.85546875" style="386" customWidth="1"/>
    <col min="10506" max="10507" width="8.85546875" style="386"/>
    <col min="10508" max="10508" width="24.85546875" style="386" customWidth="1"/>
    <col min="10509" max="10752" width="8.85546875" style="386"/>
    <col min="10753" max="10753" width="7.7109375" style="386" customWidth="1"/>
    <col min="10754" max="10754" width="38.7109375" style="386" customWidth="1"/>
    <col min="10755" max="10755" width="29.85546875" style="386" customWidth="1"/>
    <col min="10756" max="10756" width="22" style="386" customWidth="1"/>
    <col min="10757" max="10757" width="14.7109375" style="386" customWidth="1"/>
    <col min="10758" max="10758" width="8.85546875" style="386"/>
    <col min="10759" max="10759" width="14.42578125" style="386" customWidth="1"/>
    <col min="10760" max="10760" width="28.140625" style="386" customWidth="1"/>
    <col min="10761" max="10761" width="26.85546875" style="386" customWidth="1"/>
    <col min="10762" max="10763" width="8.85546875" style="386"/>
    <col min="10764" max="10764" width="24.85546875" style="386" customWidth="1"/>
    <col min="10765" max="11008" width="8.85546875" style="386"/>
    <col min="11009" max="11009" width="7.7109375" style="386" customWidth="1"/>
    <col min="11010" max="11010" width="38.7109375" style="386" customWidth="1"/>
    <col min="11011" max="11011" width="29.85546875" style="386" customWidth="1"/>
    <col min="11012" max="11012" width="22" style="386" customWidth="1"/>
    <col min="11013" max="11013" width="14.7109375" style="386" customWidth="1"/>
    <col min="11014" max="11014" width="8.85546875" style="386"/>
    <col min="11015" max="11015" width="14.42578125" style="386" customWidth="1"/>
    <col min="11016" max="11016" width="28.140625" style="386" customWidth="1"/>
    <col min="11017" max="11017" width="26.85546875" style="386" customWidth="1"/>
    <col min="11018" max="11019" width="8.85546875" style="386"/>
    <col min="11020" max="11020" width="24.85546875" style="386" customWidth="1"/>
    <col min="11021" max="11264" width="8.85546875" style="386"/>
    <col min="11265" max="11265" width="7.7109375" style="386" customWidth="1"/>
    <col min="11266" max="11266" width="38.7109375" style="386" customWidth="1"/>
    <col min="11267" max="11267" width="29.85546875" style="386" customWidth="1"/>
    <col min="11268" max="11268" width="22" style="386" customWidth="1"/>
    <col min="11269" max="11269" width="14.7109375" style="386" customWidth="1"/>
    <col min="11270" max="11270" width="8.85546875" style="386"/>
    <col min="11271" max="11271" width="14.42578125" style="386" customWidth="1"/>
    <col min="11272" max="11272" width="28.140625" style="386" customWidth="1"/>
    <col min="11273" max="11273" width="26.85546875" style="386" customWidth="1"/>
    <col min="11274" max="11275" width="8.85546875" style="386"/>
    <col min="11276" max="11276" width="24.85546875" style="386" customWidth="1"/>
    <col min="11277" max="11520" width="8.85546875" style="386"/>
    <col min="11521" max="11521" width="7.7109375" style="386" customWidth="1"/>
    <col min="11522" max="11522" width="38.7109375" style="386" customWidth="1"/>
    <col min="11523" max="11523" width="29.85546875" style="386" customWidth="1"/>
    <col min="11524" max="11524" width="22" style="386" customWidth="1"/>
    <col min="11525" max="11525" width="14.7109375" style="386" customWidth="1"/>
    <col min="11526" max="11526" width="8.85546875" style="386"/>
    <col min="11527" max="11527" width="14.42578125" style="386" customWidth="1"/>
    <col min="11528" max="11528" width="28.140625" style="386" customWidth="1"/>
    <col min="11529" max="11529" width="26.85546875" style="386" customWidth="1"/>
    <col min="11530" max="11531" width="8.85546875" style="386"/>
    <col min="11532" max="11532" width="24.85546875" style="386" customWidth="1"/>
    <col min="11533" max="11776" width="8.85546875" style="386"/>
    <col min="11777" max="11777" width="7.7109375" style="386" customWidth="1"/>
    <col min="11778" max="11778" width="38.7109375" style="386" customWidth="1"/>
    <col min="11779" max="11779" width="29.85546875" style="386" customWidth="1"/>
    <col min="11780" max="11780" width="22" style="386" customWidth="1"/>
    <col min="11781" max="11781" width="14.7109375" style="386" customWidth="1"/>
    <col min="11782" max="11782" width="8.85546875" style="386"/>
    <col min="11783" max="11783" width="14.42578125" style="386" customWidth="1"/>
    <col min="11784" max="11784" width="28.140625" style="386" customWidth="1"/>
    <col min="11785" max="11785" width="26.85546875" style="386" customWidth="1"/>
    <col min="11786" max="11787" width="8.85546875" style="386"/>
    <col min="11788" max="11788" width="24.85546875" style="386" customWidth="1"/>
    <col min="11789" max="12032" width="8.85546875" style="386"/>
    <col min="12033" max="12033" width="7.7109375" style="386" customWidth="1"/>
    <col min="12034" max="12034" width="38.7109375" style="386" customWidth="1"/>
    <col min="12035" max="12035" width="29.85546875" style="386" customWidth="1"/>
    <col min="12036" max="12036" width="22" style="386" customWidth="1"/>
    <col min="12037" max="12037" width="14.7109375" style="386" customWidth="1"/>
    <col min="12038" max="12038" width="8.85546875" style="386"/>
    <col min="12039" max="12039" width="14.42578125" style="386" customWidth="1"/>
    <col min="12040" max="12040" width="28.140625" style="386" customWidth="1"/>
    <col min="12041" max="12041" width="26.85546875" style="386" customWidth="1"/>
    <col min="12042" max="12043" width="8.85546875" style="386"/>
    <col min="12044" max="12044" width="24.85546875" style="386" customWidth="1"/>
    <col min="12045" max="12288" width="8.85546875" style="386"/>
    <col min="12289" max="12289" width="7.7109375" style="386" customWidth="1"/>
    <col min="12290" max="12290" width="38.7109375" style="386" customWidth="1"/>
    <col min="12291" max="12291" width="29.85546875" style="386" customWidth="1"/>
    <col min="12292" max="12292" width="22" style="386" customWidth="1"/>
    <col min="12293" max="12293" width="14.7109375" style="386" customWidth="1"/>
    <col min="12294" max="12294" width="8.85546875" style="386"/>
    <col min="12295" max="12295" width="14.42578125" style="386" customWidth="1"/>
    <col min="12296" max="12296" width="28.140625" style="386" customWidth="1"/>
    <col min="12297" max="12297" width="26.85546875" style="386" customWidth="1"/>
    <col min="12298" max="12299" width="8.85546875" style="386"/>
    <col min="12300" max="12300" width="24.85546875" style="386" customWidth="1"/>
    <col min="12301" max="12544" width="8.85546875" style="386"/>
    <col min="12545" max="12545" width="7.7109375" style="386" customWidth="1"/>
    <col min="12546" max="12546" width="38.7109375" style="386" customWidth="1"/>
    <col min="12547" max="12547" width="29.85546875" style="386" customWidth="1"/>
    <col min="12548" max="12548" width="22" style="386" customWidth="1"/>
    <col min="12549" max="12549" width="14.7109375" style="386" customWidth="1"/>
    <col min="12550" max="12550" width="8.85546875" style="386"/>
    <col min="12551" max="12551" width="14.42578125" style="386" customWidth="1"/>
    <col min="12552" max="12552" width="28.140625" style="386" customWidth="1"/>
    <col min="12553" max="12553" width="26.85546875" style="386" customWidth="1"/>
    <col min="12554" max="12555" width="8.85546875" style="386"/>
    <col min="12556" max="12556" width="24.85546875" style="386" customWidth="1"/>
    <col min="12557" max="12800" width="8.85546875" style="386"/>
    <col min="12801" max="12801" width="7.7109375" style="386" customWidth="1"/>
    <col min="12802" max="12802" width="38.7109375" style="386" customWidth="1"/>
    <col min="12803" max="12803" width="29.85546875" style="386" customWidth="1"/>
    <col min="12804" max="12804" width="22" style="386" customWidth="1"/>
    <col min="12805" max="12805" width="14.7109375" style="386" customWidth="1"/>
    <col min="12806" max="12806" width="8.85546875" style="386"/>
    <col min="12807" max="12807" width="14.42578125" style="386" customWidth="1"/>
    <col min="12808" max="12808" width="28.140625" style="386" customWidth="1"/>
    <col min="12809" max="12809" width="26.85546875" style="386" customWidth="1"/>
    <col min="12810" max="12811" width="8.85546875" style="386"/>
    <col min="12812" max="12812" width="24.85546875" style="386" customWidth="1"/>
    <col min="12813" max="13056" width="8.85546875" style="386"/>
    <col min="13057" max="13057" width="7.7109375" style="386" customWidth="1"/>
    <col min="13058" max="13058" width="38.7109375" style="386" customWidth="1"/>
    <col min="13059" max="13059" width="29.85546875" style="386" customWidth="1"/>
    <col min="13060" max="13060" width="22" style="386" customWidth="1"/>
    <col min="13061" max="13061" width="14.7109375" style="386" customWidth="1"/>
    <col min="13062" max="13062" width="8.85546875" style="386"/>
    <col min="13063" max="13063" width="14.42578125" style="386" customWidth="1"/>
    <col min="13064" max="13064" width="28.140625" style="386" customWidth="1"/>
    <col min="13065" max="13065" width="26.85546875" style="386" customWidth="1"/>
    <col min="13066" max="13067" width="8.85546875" style="386"/>
    <col min="13068" max="13068" width="24.85546875" style="386" customWidth="1"/>
    <col min="13069" max="13312" width="8.85546875" style="386"/>
    <col min="13313" max="13313" width="7.7109375" style="386" customWidth="1"/>
    <col min="13314" max="13314" width="38.7109375" style="386" customWidth="1"/>
    <col min="13315" max="13315" width="29.85546875" style="386" customWidth="1"/>
    <col min="13316" max="13316" width="22" style="386" customWidth="1"/>
    <col min="13317" max="13317" width="14.7109375" style="386" customWidth="1"/>
    <col min="13318" max="13318" width="8.85546875" style="386"/>
    <col min="13319" max="13319" width="14.42578125" style="386" customWidth="1"/>
    <col min="13320" max="13320" width="28.140625" style="386" customWidth="1"/>
    <col min="13321" max="13321" width="26.85546875" style="386" customWidth="1"/>
    <col min="13322" max="13323" width="8.85546875" style="386"/>
    <col min="13324" max="13324" width="24.85546875" style="386" customWidth="1"/>
    <col min="13325" max="13568" width="8.85546875" style="386"/>
    <col min="13569" max="13569" width="7.7109375" style="386" customWidth="1"/>
    <col min="13570" max="13570" width="38.7109375" style="386" customWidth="1"/>
    <col min="13571" max="13571" width="29.85546875" style="386" customWidth="1"/>
    <col min="13572" max="13572" width="22" style="386" customWidth="1"/>
    <col min="13573" max="13573" width="14.7109375" style="386" customWidth="1"/>
    <col min="13574" max="13574" width="8.85546875" style="386"/>
    <col min="13575" max="13575" width="14.42578125" style="386" customWidth="1"/>
    <col min="13576" max="13576" width="28.140625" style="386" customWidth="1"/>
    <col min="13577" max="13577" width="26.85546875" style="386" customWidth="1"/>
    <col min="13578" max="13579" width="8.85546875" style="386"/>
    <col min="13580" max="13580" width="24.85546875" style="386" customWidth="1"/>
    <col min="13581" max="13824" width="8.85546875" style="386"/>
    <col min="13825" max="13825" width="7.7109375" style="386" customWidth="1"/>
    <col min="13826" max="13826" width="38.7109375" style="386" customWidth="1"/>
    <col min="13827" max="13827" width="29.85546875" style="386" customWidth="1"/>
    <col min="13828" max="13828" width="22" style="386" customWidth="1"/>
    <col min="13829" max="13829" width="14.7109375" style="386" customWidth="1"/>
    <col min="13830" max="13830" width="8.85546875" style="386"/>
    <col min="13831" max="13831" width="14.42578125" style="386" customWidth="1"/>
    <col min="13832" max="13832" width="28.140625" style="386" customWidth="1"/>
    <col min="13833" max="13833" width="26.85546875" style="386" customWidth="1"/>
    <col min="13834" max="13835" width="8.85546875" style="386"/>
    <col min="13836" max="13836" width="24.85546875" style="386" customWidth="1"/>
    <col min="13837" max="14080" width="8.85546875" style="386"/>
    <col min="14081" max="14081" width="7.7109375" style="386" customWidth="1"/>
    <col min="14082" max="14082" width="38.7109375" style="386" customWidth="1"/>
    <col min="14083" max="14083" width="29.85546875" style="386" customWidth="1"/>
    <col min="14084" max="14084" width="22" style="386" customWidth="1"/>
    <col min="14085" max="14085" width="14.7109375" style="386" customWidth="1"/>
    <col min="14086" max="14086" width="8.85546875" style="386"/>
    <col min="14087" max="14087" width="14.42578125" style="386" customWidth="1"/>
    <col min="14088" max="14088" width="28.140625" style="386" customWidth="1"/>
    <col min="14089" max="14089" width="26.85546875" style="386" customWidth="1"/>
    <col min="14090" max="14091" width="8.85546875" style="386"/>
    <col min="14092" max="14092" width="24.85546875" style="386" customWidth="1"/>
    <col min="14093" max="14336" width="8.85546875" style="386"/>
    <col min="14337" max="14337" width="7.7109375" style="386" customWidth="1"/>
    <col min="14338" max="14338" width="38.7109375" style="386" customWidth="1"/>
    <col min="14339" max="14339" width="29.85546875" style="386" customWidth="1"/>
    <col min="14340" max="14340" width="22" style="386" customWidth="1"/>
    <col min="14341" max="14341" width="14.7109375" style="386" customWidth="1"/>
    <col min="14342" max="14342" width="8.85546875" style="386"/>
    <col min="14343" max="14343" width="14.42578125" style="386" customWidth="1"/>
    <col min="14344" max="14344" width="28.140625" style="386" customWidth="1"/>
    <col min="14345" max="14345" width="26.85546875" style="386" customWidth="1"/>
    <col min="14346" max="14347" width="8.85546875" style="386"/>
    <col min="14348" max="14348" width="24.85546875" style="386" customWidth="1"/>
    <col min="14349" max="14592" width="8.85546875" style="386"/>
    <col min="14593" max="14593" width="7.7109375" style="386" customWidth="1"/>
    <col min="14594" max="14594" width="38.7109375" style="386" customWidth="1"/>
    <col min="14595" max="14595" width="29.85546875" style="386" customWidth="1"/>
    <col min="14596" max="14596" width="22" style="386" customWidth="1"/>
    <col min="14597" max="14597" width="14.7109375" style="386" customWidth="1"/>
    <col min="14598" max="14598" width="8.85546875" style="386"/>
    <col min="14599" max="14599" width="14.42578125" style="386" customWidth="1"/>
    <col min="14600" max="14600" width="28.140625" style="386" customWidth="1"/>
    <col min="14601" max="14601" width="26.85546875" style="386" customWidth="1"/>
    <col min="14602" max="14603" width="8.85546875" style="386"/>
    <col min="14604" max="14604" width="24.85546875" style="386" customWidth="1"/>
    <col min="14605" max="14848" width="8.85546875" style="386"/>
    <col min="14849" max="14849" width="7.7109375" style="386" customWidth="1"/>
    <col min="14850" max="14850" width="38.7109375" style="386" customWidth="1"/>
    <col min="14851" max="14851" width="29.85546875" style="386" customWidth="1"/>
    <col min="14852" max="14852" width="22" style="386" customWidth="1"/>
    <col min="14853" max="14853" width="14.7109375" style="386" customWidth="1"/>
    <col min="14854" max="14854" width="8.85546875" style="386"/>
    <col min="14855" max="14855" width="14.42578125" style="386" customWidth="1"/>
    <col min="14856" max="14856" width="28.140625" style="386" customWidth="1"/>
    <col min="14857" max="14857" width="26.85546875" style="386" customWidth="1"/>
    <col min="14858" max="14859" width="8.85546875" style="386"/>
    <col min="14860" max="14860" width="24.85546875" style="386" customWidth="1"/>
    <col min="14861" max="15104" width="8.85546875" style="386"/>
    <col min="15105" max="15105" width="7.7109375" style="386" customWidth="1"/>
    <col min="15106" max="15106" width="38.7109375" style="386" customWidth="1"/>
    <col min="15107" max="15107" width="29.85546875" style="386" customWidth="1"/>
    <col min="15108" max="15108" width="22" style="386" customWidth="1"/>
    <col min="15109" max="15109" width="14.7109375" style="386" customWidth="1"/>
    <col min="15110" max="15110" width="8.85546875" style="386"/>
    <col min="15111" max="15111" width="14.42578125" style="386" customWidth="1"/>
    <col min="15112" max="15112" width="28.140625" style="386" customWidth="1"/>
    <col min="15113" max="15113" width="26.85546875" style="386" customWidth="1"/>
    <col min="15114" max="15115" width="8.85546875" style="386"/>
    <col min="15116" max="15116" width="24.85546875" style="386" customWidth="1"/>
    <col min="15117" max="15360" width="8.85546875" style="386"/>
    <col min="15361" max="15361" width="7.7109375" style="386" customWidth="1"/>
    <col min="15362" max="15362" width="38.7109375" style="386" customWidth="1"/>
    <col min="15363" max="15363" width="29.85546875" style="386" customWidth="1"/>
    <col min="15364" max="15364" width="22" style="386" customWidth="1"/>
    <col min="15365" max="15365" width="14.7109375" style="386" customWidth="1"/>
    <col min="15366" max="15366" width="8.85546875" style="386"/>
    <col min="15367" max="15367" width="14.42578125" style="386" customWidth="1"/>
    <col min="15368" max="15368" width="28.140625" style="386" customWidth="1"/>
    <col min="15369" max="15369" width="26.85546875" style="386" customWidth="1"/>
    <col min="15370" max="15371" width="8.85546875" style="386"/>
    <col min="15372" max="15372" width="24.85546875" style="386" customWidth="1"/>
    <col min="15373" max="15616" width="8.85546875" style="386"/>
    <col min="15617" max="15617" width="7.7109375" style="386" customWidth="1"/>
    <col min="15618" max="15618" width="38.7109375" style="386" customWidth="1"/>
    <col min="15619" max="15619" width="29.85546875" style="386" customWidth="1"/>
    <col min="15620" max="15620" width="22" style="386" customWidth="1"/>
    <col min="15621" max="15621" width="14.7109375" style="386" customWidth="1"/>
    <col min="15622" max="15622" width="8.85546875" style="386"/>
    <col min="15623" max="15623" width="14.42578125" style="386" customWidth="1"/>
    <col min="15624" max="15624" width="28.140625" style="386" customWidth="1"/>
    <col min="15625" max="15625" width="26.85546875" style="386" customWidth="1"/>
    <col min="15626" max="15627" width="8.85546875" style="386"/>
    <col min="15628" max="15628" width="24.85546875" style="386" customWidth="1"/>
    <col min="15629" max="15872" width="8.85546875" style="386"/>
    <col min="15873" max="15873" width="7.7109375" style="386" customWidth="1"/>
    <col min="15874" max="15874" width="38.7109375" style="386" customWidth="1"/>
    <col min="15875" max="15875" width="29.85546875" style="386" customWidth="1"/>
    <col min="15876" max="15876" width="22" style="386" customWidth="1"/>
    <col min="15877" max="15877" width="14.7109375" style="386" customWidth="1"/>
    <col min="15878" max="15878" width="8.85546875" style="386"/>
    <col min="15879" max="15879" width="14.42578125" style="386" customWidth="1"/>
    <col min="15880" max="15880" width="28.140625" style="386" customWidth="1"/>
    <col min="15881" max="15881" width="26.85546875" style="386" customWidth="1"/>
    <col min="15882" max="15883" width="8.85546875" style="386"/>
    <col min="15884" max="15884" width="24.85546875" style="386" customWidth="1"/>
    <col min="15885" max="16128" width="8.85546875" style="386"/>
    <col min="16129" max="16129" width="7.7109375" style="386" customWidth="1"/>
    <col min="16130" max="16130" width="38.7109375" style="386" customWidth="1"/>
    <col min="16131" max="16131" width="29.85546875" style="386" customWidth="1"/>
    <col min="16132" max="16132" width="22" style="386" customWidth="1"/>
    <col min="16133" max="16133" width="14.7109375" style="386" customWidth="1"/>
    <col min="16134" max="16134" width="8.85546875" style="386"/>
    <col min="16135" max="16135" width="14.42578125" style="386" customWidth="1"/>
    <col min="16136" max="16136" width="28.140625" style="386" customWidth="1"/>
    <col min="16137" max="16137" width="26.85546875" style="386" customWidth="1"/>
    <col min="16138" max="16139" width="8.85546875" style="386"/>
    <col min="16140" max="16140" width="24.85546875" style="386" customWidth="1"/>
    <col min="16141" max="16384" width="8.85546875" style="386"/>
  </cols>
  <sheetData>
    <row r="1" spans="1:16" ht="15.75" x14ac:dyDescent="0.25">
      <c r="A1" s="385"/>
      <c r="B1" s="385"/>
      <c r="C1" s="385"/>
      <c r="D1" s="385"/>
      <c r="E1" s="385"/>
      <c r="F1" s="385"/>
      <c r="G1" s="385"/>
      <c r="H1" s="385"/>
      <c r="I1" s="385"/>
      <c r="J1" s="385"/>
      <c r="K1" s="385"/>
      <c r="L1" s="385"/>
      <c r="M1" s="385"/>
      <c r="N1" s="385"/>
      <c r="O1" s="385"/>
      <c r="P1" s="385"/>
    </row>
    <row r="2" spans="1:16" ht="15.75" x14ac:dyDescent="0.25">
      <c r="A2" s="1878" t="s">
        <v>529</v>
      </c>
      <c r="B2" s="1878"/>
      <c r="C2" s="1878"/>
      <c r="D2" s="1878"/>
      <c r="E2" s="1878"/>
      <c r="F2" s="385"/>
      <c r="G2" s="385"/>
      <c r="H2" s="385"/>
      <c r="I2" s="385"/>
      <c r="J2" s="385"/>
      <c r="K2" s="385"/>
      <c r="L2" s="385"/>
      <c r="M2" s="385"/>
      <c r="N2" s="385"/>
      <c r="O2" s="385"/>
      <c r="P2" s="385"/>
    </row>
    <row r="3" spans="1:16" ht="15.75" x14ac:dyDescent="0.25">
      <c r="A3" s="1878" t="s">
        <v>191</v>
      </c>
      <c r="B3" s="1878"/>
      <c r="C3" s="1878"/>
      <c r="D3" s="1878"/>
      <c r="E3" s="1878"/>
      <c r="F3" s="385"/>
      <c r="G3" s="385"/>
      <c r="H3" s="385"/>
      <c r="I3" s="385"/>
      <c r="J3" s="385"/>
      <c r="K3" s="385"/>
      <c r="L3" s="385"/>
      <c r="M3" s="385"/>
      <c r="N3" s="385"/>
      <c r="O3" s="385"/>
      <c r="P3" s="385"/>
    </row>
    <row r="4" spans="1:16" ht="15.75" x14ac:dyDescent="0.25">
      <c r="A4" s="1879"/>
      <c r="B4" s="1879"/>
      <c r="C4" s="1879"/>
      <c r="D4" s="1879"/>
      <c r="E4" s="1879"/>
      <c r="F4" s="385"/>
      <c r="G4" s="385"/>
      <c r="H4" s="385"/>
      <c r="I4" s="385"/>
      <c r="J4" s="385"/>
      <c r="K4" s="385"/>
      <c r="L4" s="385"/>
      <c r="M4" s="385"/>
      <c r="N4" s="385"/>
      <c r="O4" s="385"/>
      <c r="P4" s="385"/>
    </row>
    <row r="5" spans="1:16" ht="50.45" customHeight="1" thickBot="1" x14ac:dyDescent="0.35">
      <c r="A5" s="387" t="s">
        <v>190</v>
      </c>
      <c r="B5" s="1880" t="str">
        <f>ТЛ!A12</f>
        <v>Строительство МТП-250 6/0,4 кВ с тр-ром 160 кВА, ВЛЗ-6 кВ от оп. 74 РП-1007-ЛР-163 Ф-406/415 с установкой РЛР-6 кВ, ВЛИ-0,38 кВ  ПС Ликино № 415, МО, Орехово-Зуевский р-н, г. Дрезна, ул. Набережная, д. 1Б, 50:24:0000000:50068</v>
      </c>
      <c r="C5" s="1880"/>
      <c r="D5" s="1880"/>
      <c r="E5" s="1880"/>
      <c r="F5" s="388"/>
      <c r="G5" s="1881"/>
      <c r="H5" s="1881"/>
      <c r="I5" s="1881"/>
      <c r="J5" s="1881"/>
      <c r="K5" s="388"/>
      <c r="L5" s="388"/>
      <c r="M5" s="385"/>
      <c r="N5" s="385"/>
      <c r="O5" s="385"/>
      <c r="P5" s="385"/>
    </row>
    <row r="6" spans="1:16" ht="16.5" thickTop="1" x14ac:dyDescent="0.25">
      <c r="A6" s="1882"/>
      <c r="B6" s="1882"/>
      <c r="C6" s="1882"/>
      <c r="D6" s="1882"/>
      <c r="E6" s="1882"/>
      <c r="F6" s="385"/>
      <c r="G6" s="385"/>
      <c r="H6" s="385"/>
      <c r="I6" s="385"/>
      <c r="J6" s="385"/>
      <c r="K6" s="385"/>
      <c r="L6" s="389" t="s">
        <v>530</v>
      </c>
      <c r="M6" s="385"/>
      <c r="N6" s="385"/>
      <c r="O6" s="385"/>
      <c r="P6" s="385"/>
    </row>
    <row r="7" spans="1:16" ht="15.75" x14ac:dyDescent="0.25">
      <c r="A7" s="385"/>
      <c r="B7" s="385"/>
      <c r="C7" s="385"/>
      <c r="D7" s="385"/>
      <c r="E7" s="385"/>
      <c r="F7" s="385"/>
      <c r="G7" s="385" t="s">
        <v>547</v>
      </c>
      <c r="H7" s="385"/>
      <c r="I7" s="385"/>
      <c r="J7" s="385"/>
      <c r="K7" s="385"/>
      <c r="L7" s="390" t="s">
        <v>187</v>
      </c>
      <c r="M7" s="385"/>
      <c r="N7" s="385"/>
      <c r="O7" s="385"/>
      <c r="P7" s="385"/>
    </row>
    <row r="8" spans="1:16" ht="20.25" customHeight="1" x14ac:dyDescent="0.25">
      <c r="A8" s="498" t="s">
        <v>186</v>
      </c>
      <c r="B8" s="498" t="s">
        <v>185</v>
      </c>
      <c r="C8" s="498" t="s">
        <v>184</v>
      </c>
      <c r="D8" s="498" t="s">
        <v>93</v>
      </c>
      <c r="E8" s="498" t="s">
        <v>183</v>
      </c>
      <c r="F8" s="385"/>
      <c r="G8" s="385"/>
      <c r="H8" s="385" t="s">
        <v>187</v>
      </c>
      <c r="I8" s="385"/>
      <c r="J8" s="385"/>
      <c r="K8" s="385"/>
      <c r="L8" s="390" t="s">
        <v>92</v>
      </c>
      <c r="M8" s="385"/>
      <c r="N8" s="385"/>
      <c r="O8" s="385"/>
      <c r="P8" s="385"/>
    </row>
    <row r="9" spans="1:16" ht="66.75" customHeight="1" x14ac:dyDescent="0.3">
      <c r="A9" s="392"/>
      <c r="B9" s="393"/>
      <c r="C9" s="394" t="s">
        <v>182</v>
      </c>
      <c r="D9" s="393"/>
      <c r="E9" s="392"/>
      <c r="F9" s="385"/>
      <c r="G9" s="395" t="s">
        <v>178</v>
      </c>
      <c r="H9" s="385" t="s">
        <v>181</v>
      </c>
      <c r="I9" s="385"/>
      <c r="J9" s="385"/>
      <c r="K9" s="385"/>
      <c r="L9" s="390" t="s">
        <v>531</v>
      </c>
      <c r="M9" s="385"/>
      <c r="N9" s="385"/>
      <c r="O9" s="385"/>
      <c r="P9" s="385"/>
    </row>
    <row r="10" spans="1:16" ht="47.25" customHeight="1" thickBot="1" x14ac:dyDescent="0.35">
      <c r="A10" s="396">
        <v>1</v>
      </c>
      <c r="B10" s="1883" t="str">
        <f>CONCATENATE("Комплексные инженерно-геодезические изыскания по  строительству  ",G7," площадью ",G10, " га. Полевые работы.")</f>
        <v>Комплексные инженерно-геодезические изыскания по  строительству  ВЛИ-0,38кВ площадью 0,9 га. Полевые работы.</v>
      </c>
      <c r="C10" s="499" t="s">
        <v>532</v>
      </c>
      <c r="D10" s="500" t="s">
        <v>585</v>
      </c>
      <c r="E10" s="501">
        <f>3284*1.55*G10</f>
        <v>4581.18</v>
      </c>
      <c r="F10" s="385"/>
      <c r="G10" s="400">
        <v>0.9</v>
      </c>
      <c r="H10" s="385" t="s">
        <v>533</v>
      </c>
      <c r="I10" s="385"/>
      <c r="J10" s="385"/>
      <c r="K10" s="385"/>
      <c r="L10" s="401" t="s">
        <v>178</v>
      </c>
      <c r="M10" s="385"/>
      <c r="N10" s="385"/>
      <c r="O10" s="385"/>
      <c r="P10" s="385"/>
    </row>
    <row r="11" spans="1:16" ht="35.25" customHeight="1" thickTop="1" thickBot="1" x14ac:dyDescent="0.35">
      <c r="A11" s="1888"/>
      <c r="B11" s="1887"/>
      <c r="C11" s="499" t="s">
        <v>534</v>
      </c>
      <c r="D11" s="500"/>
      <c r="E11" s="501"/>
      <c r="F11" s="385"/>
      <c r="G11" s="450">
        <v>1.3</v>
      </c>
      <c r="H11" s="385" t="s">
        <v>177</v>
      </c>
      <c r="I11" s="451" t="s">
        <v>176</v>
      </c>
      <c r="J11" s="385"/>
      <c r="K11" s="385"/>
      <c r="L11" s="385"/>
      <c r="M11" s="385"/>
      <c r="N11" s="385"/>
      <c r="O11" s="385"/>
      <c r="P11" s="385"/>
    </row>
    <row r="12" spans="1:16" ht="34.5" customHeight="1" thickTop="1" x14ac:dyDescent="0.3">
      <c r="A12" s="1889"/>
      <c r="B12" s="1885"/>
      <c r="C12" s="502"/>
      <c r="D12" s="502"/>
      <c r="E12" s="503"/>
      <c r="F12" s="385"/>
      <c r="G12" s="450"/>
      <c r="H12" s="385"/>
      <c r="I12" s="454"/>
      <c r="J12" s="385"/>
      <c r="K12" s="385"/>
      <c r="L12" s="385"/>
      <c r="M12" s="385"/>
      <c r="N12" s="385"/>
      <c r="O12" s="385"/>
      <c r="P12" s="385"/>
    </row>
    <row r="13" spans="1:16" ht="35.25" hidden="1" customHeight="1" x14ac:dyDescent="0.3">
      <c r="A13" s="1884">
        <v>2</v>
      </c>
      <c r="B13" s="1884" t="str">
        <f>CONCATENATE("Комплексные инженерно-геодезические изыскания по  строительству ",G7," площадью ",G14, " га. Полевые работы. (ТП)")</f>
        <v>Комплексные инженерно-геодезические изыскания по  строительству ВЛИ-0,38кВ площадью 0 га. Полевые работы. (ТП)</v>
      </c>
      <c r="C13" s="504" t="s">
        <v>532</v>
      </c>
      <c r="D13" s="505" t="s">
        <v>571</v>
      </c>
      <c r="E13" s="506">
        <f>3284*G14*1.55*1.25</f>
        <v>0</v>
      </c>
      <c r="F13" s="385"/>
      <c r="G13" s="450"/>
      <c r="H13" s="385"/>
      <c r="I13" s="454"/>
      <c r="J13" s="385"/>
      <c r="K13" s="385"/>
      <c r="L13" s="385"/>
      <c r="M13" s="385"/>
      <c r="N13" s="385"/>
      <c r="O13" s="385"/>
      <c r="P13" s="385"/>
    </row>
    <row r="14" spans="1:16" ht="32.25" hidden="1" customHeight="1" x14ac:dyDescent="0.3">
      <c r="A14" s="1883"/>
      <c r="B14" s="1883"/>
      <c r="C14" s="504" t="s">
        <v>549</v>
      </c>
      <c r="D14" s="507"/>
      <c r="E14" s="508"/>
      <c r="F14" s="385"/>
      <c r="G14" s="460">
        <v>0</v>
      </c>
      <c r="H14" s="385" t="s">
        <v>550</v>
      </c>
      <c r="I14" s="385"/>
      <c r="J14" s="385"/>
      <c r="K14" s="385"/>
      <c r="L14" s="461">
        <v>1.2</v>
      </c>
      <c r="M14" s="462" t="s">
        <v>174</v>
      </c>
      <c r="N14" s="385"/>
      <c r="O14" s="385"/>
      <c r="P14" s="385"/>
    </row>
    <row r="15" spans="1:16" ht="82.5" hidden="1" customHeight="1" thickTop="1" x14ac:dyDescent="0.25">
      <c r="A15" s="1885"/>
      <c r="B15" s="1885"/>
      <c r="C15" s="502"/>
      <c r="D15" s="502"/>
      <c r="E15" s="503"/>
      <c r="F15" s="385"/>
      <c r="G15" s="385"/>
      <c r="H15" s="385"/>
      <c r="I15" s="385"/>
      <c r="J15" s="385"/>
      <c r="K15" s="385"/>
      <c r="L15" s="420">
        <v>1.5</v>
      </c>
      <c r="M15" s="463" t="s">
        <v>175</v>
      </c>
      <c r="N15" s="385"/>
      <c r="O15" s="385"/>
      <c r="P15" s="385"/>
    </row>
    <row r="16" spans="1:16" ht="16.5" hidden="1" customHeight="1" x14ac:dyDescent="0.25">
      <c r="A16" s="396"/>
      <c r="B16" s="429"/>
      <c r="C16" s="499"/>
      <c r="D16" s="499"/>
      <c r="E16" s="509">
        <f>ROUND(E10+E13,2)</f>
        <v>4581.18</v>
      </c>
      <c r="F16" s="385"/>
      <c r="G16" s="385"/>
      <c r="H16" s="385"/>
      <c r="I16" s="385"/>
      <c r="J16" s="385"/>
      <c r="K16" s="385"/>
      <c r="L16" s="461"/>
      <c r="M16" s="462"/>
      <c r="N16" s="385"/>
      <c r="O16" s="385"/>
      <c r="P16" s="385"/>
    </row>
    <row r="17" spans="1:16" ht="16.5" thickBot="1" x14ac:dyDescent="0.3">
      <c r="A17" s="1884">
        <v>2</v>
      </c>
      <c r="B17" s="1884" t="s">
        <v>173</v>
      </c>
      <c r="C17" s="510" t="s">
        <v>532</v>
      </c>
      <c r="D17" s="510" t="s">
        <v>586</v>
      </c>
      <c r="E17" s="511">
        <f>1067*(G10+G14)*1.75</f>
        <v>1680.5250000000001</v>
      </c>
      <c r="F17" s="385"/>
      <c r="G17" s="385"/>
      <c r="H17" s="385"/>
      <c r="I17" s="385"/>
      <c r="J17" s="385"/>
      <c r="K17" s="385"/>
      <c r="L17" s="423">
        <v>1.1000000000000001</v>
      </c>
      <c r="M17" s="467" t="s">
        <v>171</v>
      </c>
      <c r="N17" s="385"/>
      <c r="O17" s="385"/>
      <c r="P17" s="385"/>
    </row>
    <row r="18" spans="1:16" ht="32.25" thickTop="1" x14ac:dyDescent="0.25">
      <c r="A18" s="1883"/>
      <c r="B18" s="1883"/>
      <c r="C18" s="499" t="s">
        <v>535</v>
      </c>
      <c r="D18" s="504"/>
      <c r="E18" s="501"/>
      <c r="F18" s="385"/>
      <c r="G18" s="385"/>
      <c r="H18" s="385"/>
      <c r="I18" s="385"/>
      <c r="J18" s="385"/>
      <c r="K18" s="385"/>
      <c r="M18" s="385"/>
      <c r="N18" s="385"/>
      <c r="O18" s="385"/>
      <c r="P18" s="385"/>
    </row>
    <row r="19" spans="1:16" ht="16.5" thickBot="1" x14ac:dyDescent="0.3">
      <c r="A19" s="1883"/>
      <c r="B19" s="1885"/>
      <c r="C19" s="502"/>
      <c r="D19" s="512"/>
      <c r="E19" s="503"/>
      <c r="F19" s="385"/>
      <c r="G19" s="385" t="s">
        <v>169</v>
      </c>
      <c r="H19" s="385"/>
      <c r="I19" s="385" t="str">
        <f>CONCATENATE("(",E16,"+",E20,")")</f>
        <v>(4581,18+1202,56)</v>
      </c>
      <c r="J19" s="385"/>
      <c r="K19" s="385"/>
      <c r="M19" s="385"/>
      <c r="N19" s="385"/>
      <c r="O19" s="385"/>
      <c r="P19" s="385"/>
    </row>
    <row r="20" spans="1:16" ht="18.75" customHeight="1" thickTop="1" x14ac:dyDescent="0.3">
      <c r="A20" s="513">
        <v>3</v>
      </c>
      <c r="B20" s="417" t="s">
        <v>168</v>
      </c>
      <c r="C20" s="514" t="str">
        <f>CONCATENATE("Табл. 4 §",G20)</f>
        <v>Табл. 4 §8</v>
      </c>
      <c r="D20" s="417" t="str">
        <f>CONCATENATE(ROUND(E16,2)," х ",I20)</f>
        <v>4581,18 х 0,2625</v>
      </c>
      <c r="E20" s="515">
        <f>ROUND(E16*I20,2)</f>
        <v>1202.56</v>
      </c>
      <c r="F20" s="385" t="s">
        <v>587</v>
      </c>
      <c r="G20" s="395">
        <v>8</v>
      </c>
      <c r="H20" s="385" t="s">
        <v>167</v>
      </c>
      <c r="I20" s="385">
        <v>0.26250000000000001</v>
      </c>
      <c r="J20" s="420" t="s">
        <v>584</v>
      </c>
      <c r="K20" s="421"/>
      <c r="L20" s="422"/>
      <c r="M20" s="385"/>
      <c r="N20" s="385"/>
      <c r="O20" s="385"/>
      <c r="P20" s="385"/>
    </row>
    <row r="21" spans="1:16" ht="32.25" hidden="1" thickBot="1" x14ac:dyDescent="0.35">
      <c r="A21" s="394">
        <v>4</v>
      </c>
      <c r="B21" s="417" t="s">
        <v>166</v>
      </c>
      <c r="C21" s="514" t="str">
        <f>CONCATENATE("Табл. 5 §",G21)</f>
        <v>Табл. 5 §1</v>
      </c>
      <c r="D21" s="417" t="str">
        <f>CONCATENATE(I19," х ",I21)</f>
        <v>(4581,18+1202,56) х 0,14</v>
      </c>
      <c r="E21" s="515">
        <v>0</v>
      </c>
      <c r="F21" s="385"/>
      <c r="G21" s="395">
        <v>1</v>
      </c>
      <c r="H21" s="385" t="s">
        <v>165</v>
      </c>
      <c r="I21" s="385">
        <v>0.14000000000000001</v>
      </c>
      <c r="J21" s="423" t="s">
        <v>164</v>
      </c>
      <c r="K21" s="424"/>
      <c r="L21" s="425"/>
      <c r="M21" s="385"/>
      <c r="N21" s="385"/>
      <c r="O21" s="385"/>
      <c r="P21" s="385"/>
    </row>
    <row r="22" spans="1:16" ht="32.25" thickBot="1" x14ac:dyDescent="0.3">
      <c r="A22" s="394">
        <v>4</v>
      </c>
      <c r="B22" s="417" t="s">
        <v>163</v>
      </c>
      <c r="C22" s="426" t="str">
        <f>CONCATENATE("пункт 13 общих указаний                           ","к=",G22)</f>
        <v>пункт 13 общих указаний                           к=2,5</v>
      </c>
      <c r="D22" s="417" t="str">
        <f>CONCATENATE(I19," х ",0.06, " х ",G22)</f>
        <v>(4581,18+1202,56) х 0,06 х 2,5</v>
      </c>
      <c r="E22" s="427">
        <f>ROUND((E16+E20)*0.06*G22,2)</f>
        <v>867.56</v>
      </c>
      <c r="F22" s="385"/>
      <c r="G22" s="385">
        <f>IF(E10&lt;30000,2.5,2)</f>
        <v>2.5</v>
      </c>
      <c r="H22" s="385" t="s">
        <v>162</v>
      </c>
      <c r="I22" s="428"/>
      <c r="J22" s="385"/>
      <c r="K22" s="385"/>
      <c r="M22" s="385"/>
      <c r="N22" s="385"/>
      <c r="O22" s="385"/>
      <c r="P22" s="385"/>
    </row>
    <row r="23" spans="1:16" ht="16.5" thickTop="1" x14ac:dyDescent="0.25">
      <c r="A23" s="396"/>
      <c r="B23" s="429"/>
      <c r="C23" s="429"/>
      <c r="D23" s="429"/>
      <c r="E23" s="430"/>
      <c r="F23" s="385"/>
      <c r="G23" s="385"/>
      <c r="H23" s="385"/>
      <c r="I23" s="385"/>
      <c r="J23" s="385"/>
      <c r="K23" s="420">
        <v>2.5</v>
      </c>
      <c r="L23" s="463" t="s">
        <v>161</v>
      </c>
      <c r="M23" s="385"/>
      <c r="N23" s="385"/>
      <c r="O23" s="385"/>
      <c r="P23" s="385"/>
    </row>
    <row r="24" spans="1:16" ht="15.75" x14ac:dyDescent="0.25">
      <c r="A24" s="396"/>
      <c r="B24" s="429"/>
      <c r="C24" s="429"/>
      <c r="D24" s="429"/>
      <c r="E24" s="430"/>
      <c r="F24" s="385"/>
      <c r="G24" s="385"/>
      <c r="H24" s="385"/>
      <c r="I24" s="431"/>
      <c r="J24" s="385"/>
      <c r="K24" s="461">
        <v>2</v>
      </c>
      <c r="L24" s="462" t="s">
        <v>160</v>
      </c>
      <c r="N24" s="385"/>
      <c r="O24" s="385"/>
      <c r="P24" s="385"/>
    </row>
    <row r="25" spans="1:16" ht="16.5" thickBot="1" x14ac:dyDescent="0.3">
      <c r="A25" s="513"/>
      <c r="B25" s="514" t="s">
        <v>159</v>
      </c>
      <c r="C25" s="514"/>
      <c r="D25" s="514"/>
      <c r="E25" s="515">
        <f>ROUND(E16+E17+E20+E22+E21,2)</f>
        <v>8331.83</v>
      </c>
      <c r="F25" s="385"/>
      <c r="G25" s="385"/>
      <c r="H25" s="385"/>
      <c r="K25" s="423">
        <v>1.5</v>
      </c>
      <c r="L25" s="467" t="s">
        <v>158</v>
      </c>
      <c r="N25" s="385"/>
      <c r="O25" s="385"/>
      <c r="P25" s="385"/>
    </row>
    <row r="26" spans="1:16" ht="16.5" thickTop="1" x14ac:dyDescent="0.25">
      <c r="A26" s="396">
        <v>5</v>
      </c>
      <c r="B26" s="432" t="s">
        <v>157</v>
      </c>
      <c r="C26" s="429" t="s">
        <v>156</v>
      </c>
      <c r="D26" s="429" t="str">
        <f>CONCATENATE(E25," х ",6.11)</f>
        <v>8331,83 х 6,11</v>
      </c>
      <c r="E26" s="430">
        <f>ROUND(E25*G32,2)</f>
        <v>50907.48</v>
      </c>
      <c r="F26" s="385"/>
      <c r="G26" s="1886" t="s">
        <v>155</v>
      </c>
      <c r="H26" s="1886"/>
      <c r="K26" s="385"/>
      <c r="N26" s="385"/>
      <c r="O26" s="385"/>
      <c r="P26" s="385"/>
    </row>
    <row r="27" spans="1:16" ht="15.75" x14ac:dyDescent="0.25">
      <c r="A27" s="396"/>
      <c r="B27" s="432" t="str">
        <f>H31</f>
        <v>за III кв. 2024г</v>
      </c>
      <c r="C27" s="429"/>
      <c r="D27" s="429"/>
      <c r="E27" s="430"/>
      <c r="F27" s="385"/>
      <c r="G27" s="1886"/>
      <c r="H27" s="1886"/>
      <c r="K27" s="385"/>
      <c r="L27" s="385"/>
      <c r="M27" s="385"/>
      <c r="N27" s="385"/>
      <c r="O27" s="385"/>
      <c r="P27" s="385"/>
    </row>
    <row r="28" spans="1:16" ht="32.450000000000003" customHeight="1" x14ac:dyDescent="0.25">
      <c r="A28" s="396"/>
      <c r="B28" s="432" t="str">
        <f>CONCATENATE(H32)</f>
        <v>к=6,11</v>
      </c>
      <c r="C28" s="429" t="s">
        <v>570</v>
      </c>
      <c r="D28" s="429"/>
      <c r="E28" s="429"/>
      <c r="F28" s="385"/>
      <c r="G28" s="1886"/>
      <c r="H28" s="1886"/>
      <c r="I28" s="433"/>
      <c r="J28" s="385"/>
      <c r="K28" s="385"/>
      <c r="L28" s="385"/>
      <c r="M28" s="385"/>
      <c r="N28" s="385"/>
      <c r="O28" s="385"/>
      <c r="P28" s="385"/>
    </row>
    <row r="29" spans="1:16" ht="15.75" x14ac:dyDescent="0.25">
      <c r="A29" s="513"/>
      <c r="B29" s="516" t="s">
        <v>154</v>
      </c>
      <c r="C29" s="516"/>
      <c r="D29" s="516"/>
      <c r="E29" s="517">
        <f>E26</f>
        <v>50907.48</v>
      </c>
      <c r="F29" s="385"/>
      <c r="G29" s="385"/>
      <c r="H29" s="385"/>
      <c r="P29" s="385"/>
    </row>
    <row r="30" spans="1:16" ht="15.75" x14ac:dyDescent="0.25">
      <c r="A30" s="436"/>
      <c r="B30" s="437"/>
      <c r="C30" s="437"/>
      <c r="D30" s="437"/>
      <c r="E30" s="437"/>
      <c r="F30" s="385"/>
      <c r="G30" s="385"/>
      <c r="H30" s="432" t="s">
        <v>157</v>
      </c>
      <c r="P30" s="385"/>
    </row>
    <row r="31" spans="1:16" ht="15.75" x14ac:dyDescent="0.25">
      <c r="A31" s="436"/>
      <c r="B31" s="437"/>
      <c r="C31" s="437"/>
      <c r="D31" s="437"/>
      <c r="E31" s="437"/>
      <c r="F31" s="385"/>
      <c r="G31" s="385"/>
      <c r="H31" s="432" t="s">
        <v>568</v>
      </c>
      <c r="I31" s="385"/>
      <c r="J31" s="385"/>
      <c r="K31" s="385"/>
      <c r="L31" s="385"/>
      <c r="M31" s="385"/>
      <c r="N31" s="385"/>
      <c r="O31" s="385"/>
      <c r="P31" s="385"/>
    </row>
    <row r="32" spans="1:16" ht="15.75" x14ac:dyDescent="0.25">
      <c r="A32" s="436"/>
      <c r="B32" s="437"/>
      <c r="C32" s="437"/>
      <c r="D32" s="437"/>
      <c r="E32" s="437"/>
      <c r="F32" s="385"/>
      <c r="G32" s="385">
        <v>6.11</v>
      </c>
      <c r="H32" s="432" t="s">
        <v>569</v>
      </c>
      <c r="I32" s="385"/>
      <c r="J32" s="385"/>
      <c r="K32" s="385"/>
      <c r="L32" s="385"/>
      <c r="M32" s="385"/>
      <c r="N32" s="385"/>
      <c r="O32" s="385"/>
      <c r="P32" s="385"/>
    </row>
    <row r="33" spans="1:16" ht="15.75" x14ac:dyDescent="0.25">
      <c r="A33" s="1876" t="s">
        <v>153</v>
      </c>
      <c r="B33" s="1876"/>
      <c r="C33" s="439"/>
      <c r="D33" s="440" t="s">
        <v>388</v>
      </c>
      <c r="E33" s="437"/>
      <c r="F33" s="385"/>
      <c r="G33" s="385"/>
      <c r="H33" s="385"/>
      <c r="I33" s="385"/>
      <c r="J33" s="385"/>
      <c r="K33" s="385"/>
      <c r="L33" s="385"/>
      <c r="M33" s="385"/>
      <c r="N33" s="385"/>
      <c r="O33" s="385"/>
      <c r="P33" s="385"/>
    </row>
    <row r="34" spans="1:16" ht="15.75" x14ac:dyDescent="0.25">
      <c r="A34" s="1876"/>
      <c r="B34" s="1876"/>
      <c r="C34" s="437"/>
      <c r="D34" s="437"/>
      <c r="E34" s="437"/>
      <c r="F34" s="385"/>
      <c r="G34" s="385"/>
      <c r="H34" s="385"/>
      <c r="I34" s="385"/>
      <c r="J34" s="385"/>
      <c r="K34" s="385"/>
      <c r="L34" s="385"/>
      <c r="M34" s="385"/>
      <c r="N34" s="385"/>
      <c r="O34" s="385"/>
      <c r="P34" s="385"/>
    </row>
    <row r="35" spans="1:16" ht="15.75" x14ac:dyDescent="0.25">
      <c r="A35" s="438"/>
      <c r="B35" s="438"/>
      <c r="C35" s="437"/>
      <c r="D35" s="437"/>
      <c r="E35" s="437"/>
      <c r="F35" s="385"/>
      <c r="G35" s="385"/>
      <c r="H35" s="385"/>
      <c r="I35" s="385"/>
      <c r="J35" s="385"/>
      <c r="K35" s="385"/>
      <c r="L35" s="385"/>
      <c r="M35" s="385"/>
      <c r="N35" s="385"/>
      <c r="O35" s="385"/>
      <c r="P35" s="385"/>
    </row>
    <row r="36" spans="1:16" ht="15.75" x14ac:dyDescent="0.25">
      <c r="A36" s="438"/>
      <c r="B36" s="438"/>
      <c r="C36" s="437"/>
      <c r="D36" s="437"/>
      <c r="E36" s="437"/>
      <c r="F36" s="385"/>
      <c r="G36" s="385"/>
      <c r="H36" s="385"/>
      <c r="I36" s="385"/>
      <c r="J36" s="385"/>
      <c r="K36" s="385"/>
      <c r="L36" s="385"/>
      <c r="M36" s="385"/>
      <c r="N36" s="385"/>
      <c r="O36" s="385"/>
      <c r="P36" s="385"/>
    </row>
    <row r="37" spans="1:16" ht="15.75" x14ac:dyDescent="0.25">
      <c r="A37" s="1876" t="s">
        <v>152</v>
      </c>
      <c r="B37" s="1876"/>
      <c r="C37" s="439"/>
      <c r="D37" s="439"/>
      <c r="E37" s="437"/>
      <c r="F37" s="385"/>
      <c r="G37" s="1869" t="s">
        <v>448</v>
      </c>
      <c r="H37" s="1869"/>
      <c r="I37" s="1869"/>
      <c r="J37" s="1869"/>
      <c r="K37" s="1869"/>
      <c r="L37" s="1869"/>
      <c r="M37" s="1869"/>
      <c r="N37" s="1869"/>
      <c r="O37" s="385"/>
      <c r="P37" s="385"/>
    </row>
    <row r="38" spans="1:16" ht="15.75" x14ac:dyDescent="0.25">
      <c r="A38" s="1877"/>
      <c r="B38" s="1877"/>
      <c r="C38" s="437"/>
      <c r="D38" s="437"/>
      <c r="E38" s="437"/>
      <c r="F38" s="385"/>
      <c r="G38" s="1870" t="s">
        <v>449</v>
      </c>
      <c r="H38" s="1870"/>
      <c r="I38" s="1870"/>
      <c r="J38" s="1870"/>
      <c r="K38" s="1870"/>
      <c r="L38" s="1870"/>
      <c r="M38" s="1870"/>
      <c r="N38" s="1870"/>
      <c r="O38" s="385"/>
      <c r="P38" s="385"/>
    </row>
    <row r="39" spans="1:16" ht="31.5" customHeight="1" x14ac:dyDescent="0.25">
      <c r="A39" s="436"/>
      <c r="B39" s="437"/>
      <c r="C39" s="437"/>
      <c r="D39" s="437"/>
      <c r="E39" s="437"/>
      <c r="F39" s="385"/>
      <c r="G39" s="1871" t="s">
        <v>450</v>
      </c>
      <c r="H39" s="323" t="s">
        <v>451</v>
      </c>
      <c r="I39" s="1873" t="s">
        <v>452</v>
      </c>
      <c r="J39" s="1874"/>
      <c r="K39" s="1874"/>
      <c r="L39" s="1874"/>
      <c r="M39" s="1875"/>
      <c r="N39" s="324"/>
      <c r="O39" s="385"/>
      <c r="P39" s="385"/>
    </row>
    <row r="40" spans="1:16" ht="25.5" x14ac:dyDescent="0.25">
      <c r="A40" s="436"/>
      <c r="B40" s="437"/>
      <c r="C40" s="437"/>
      <c r="D40" s="437"/>
      <c r="E40" s="437"/>
      <c r="F40" s="385"/>
      <c r="G40" s="1872"/>
      <c r="H40" s="325" t="s">
        <v>453</v>
      </c>
      <c r="I40" s="326" t="s">
        <v>454</v>
      </c>
      <c r="J40" s="327" t="s">
        <v>455</v>
      </c>
      <c r="K40" s="327" t="s">
        <v>456</v>
      </c>
      <c r="L40" s="327" t="s">
        <v>457</v>
      </c>
      <c r="M40" s="326" t="s">
        <v>458</v>
      </c>
      <c r="N40" s="324"/>
      <c r="O40" s="385"/>
      <c r="P40" s="385"/>
    </row>
    <row r="41" spans="1:16" ht="15.75" x14ac:dyDescent="0.25">
      <c r="A41" s="441"/>
      <c r="B41" s="387"/>
      <c r="C41" s="387"/>
      <c r="D41" s="387"/>
      <c r="E41" s="387"/>
      <c r="F41" s="385"/>
      <c r="G41" s="328">
        <v>1</v>
      </c>
      <c r="H41" s="329" t="s">
        <v>459</v>
      </c>
      <c r="I41" s="330">
        <v>8.75</v>
      </c>
      <c r="J41" s="331">
        <v>7.5</v>
      </c>
      <c r="K41" s="330">
        <v>6.25</v>
      </c>
      <c r="L41" s="331">
        <v>5</v>
      </c>
      <c r="M41" s="330">
        <v>3.75</v>
      </c>
      <c r="N41" s="324"/>
      <c r="O41" s="385"/>
      <c r="P41" s="385"/>
    </row>
    <row r="42" spans="1:16" ht="15.75" x14ac:dyDescent="0.25">
      <c r="A42" s="441"/>
      <c r="B42" s="387"/>
      <c r="C42" s="387"/>
      <c r="D42" s="387"/>
      <c r="E42" s="387"/>
      <c r="F42" s="385"/>
      <c r="G42" s="328">
        <v>2</v>
      </c>
      <c r="H42" s="329" t="s">
        <v>460</v>
      </c>
      <c r="I42" s="330">
        <v>11.25</v>
      </c>
      <c r="J42" s="331">
        <v>10</v>
      </c>
      <c r="K42" s="330">
        <v>8.75</v>
      </c>
      <c r="L42" s="331">
        <v>7.5</v>
      </c>
      <c r="M42" s="330">
        <v>6.25</v>
      </c>
      <c r="N42" s="324"/>
      <c r="O42" s="385"/>
      <c r="P42" s="385"/>
    </row>
    <row r="43" spans="1:16" ht="15.75" x14ac:dyDescent="0.25">
      <c r="A43" s="441"/>
      <c r="B43" s="387"/>
      <c r="C43" s="387"/>
      <c r="D43" s="387"/>
      <c r="E43" s="387"/>
      <c r="F43" s="385"/>
      <c r="G43" s="328">
        <v>3</v>
      </c>
      <c r="H43" s="329" t="s">
        <v>461</v>
      </c>
      <c r="I43" s="330">
        <v>13.75</v>
      </c>
      <c r="J43" s="331">
        <v>12.5</v>
      </c>
      <c r="K43" s="330">
        <v>11.25</v>
      </c>
      <c r="L43" s="331">
        <v>10</v>
      </c>
      <c r="M43" s="330">
        <v>8.75</v>
      </c>
      <c r="N43" s="324"/>
      <c r="O43" s="385"/>
      <c r="P43" s="385"/>
    </row>
    <row r="44" spans="1:16" ht="15.75" x14ac:dyDescent="0.25">
      <c r="A44" s="441"/>
      <c r="B44" s="387"/>
      <c r="C44" s="387"/>
      <c r="D44" s="387"/>
      <c r="E44" s="387"/>
      <c r="F44" s="385"/>
      <c r="G44" s="328">
        <v>4</v>
      </c>
      <c r="H44" s="329" t="s">
        <v>462</v>
      </c>
      <c r="I44" s="330">
        <v>16.25</v>
      </c>
      <c r="J44" s="331">
        <v>15</v>
      </c>
      <c r="K44" s="330">
        <v>13.75</v>
      </c>
      <c r="L44" s="331">
        <v>12.5</v>
      </c>
      <c r="M44" s="330">
        <v>11.25</v>
      </c>
      <c r="N44" s="324"/>
      <c r="O44" s="385"/>
      <c r="P44" s="385"/>
    </row>
    <row r="45" spans="1:16" ht="15.75" x14ac:dyDescent="0.25">
      <c r="A45" s="441"/>
      <c r="B45" s="387"/>
      <c r="C45" s="387"/>
      <c r="D45" s="387"/>
      <c r="E45" s="387"/>
      <c r="F45" s="385"/>
      <c r="G45" s="328">
        <v>5</v>
      </c>
      <c r="H45" s="329" t="s">
        <v>463</v>
      </c>
      <c r="I45" s="330">
        <v>18.75</v>
      </c>
      <c r="J45" s="331">
        <v>17.5</v>
      </c>
      <c r="K45" s="330">
        <v>16.25</v>
      </c>
      <c r="L45" s="331">
        <v>15</v>
      </c>
      <c r="M45" s="330">
        <v>13.75</v>
      </c>
      <c r="N45" s="324"/>
      <c r="O45" s="385"/>
      <c r="P45" s="385"/>
    </row>
    <row r="46" spans="1:16" ht="15.75" x14ac:dyDescent="0.25">
      <c r="A46" s="441"/>
      <c r="B46" s="387"/>
      <c r="C46" s="387"/>
      <c r="D46" s="387"/>
      <c r="E46" s="387"/>
      <c r="F46" s="385"/>
      <c r="G46" s="328">
        <v>6</v>
      </c>
      <c r="H46" s="329" t="s">
        <v>464</v>
      </c>
      <c r="I46" s="330">
        <v>21.25</v>
      </c>
      <c r="J46" s="331">
        <v>20</v>
      </c>
      <c r="K46" s="330">
        <v>18.75</v>
      </c>
      <c r="L46" s="331">
        <v>17.5</v>
      </c>
      <c r="M46" s="330">
        <v>16.25</v>
      </c>
      <c r="N46" s="324"/>
      <c r="O46" s="385"/>
      <c r="P46" s="385"/>
    </row>
    <row r="47" spans="1:16" ht="15.75" x14ac:dyDescent="0.25">
      <c r="A47" s="441"/>
      <c r="B47" s="387"/>
      <c r="C47" s="387"/>
      <c r="D47" s="387"/>
      <c r="E47" s="387"/>
      <c r="F47" s="385"/>
      <c r="G47" s="328">
        <v>7</v>
      </c>
      <c r="H47" s="329" t="s">
        <v>465</v>
      </c>
      <c r="I47" s="330">
        <v>23.75</v>
      </c>
      <c r="J47" s="331">
        <v>22.5</v>
      </c>
      <c r="K47" s="330">
        <v>21.25</v>
      </c>
      <c r="L47" s="331">
        <v>20</v>
      </c>
      <c r="M47" s="330">
        <v>18.75</v>
      </c>
      <c r="N47" s="324"/>
      <c r="O47" s="385"/>
      <c r="P47" s="385"/>
    </row>
    <row r="48" spans="1:16" ht="15.75" x14ac:dyDescent="0.25">
      <c r="A48" s="441"/>
      <c r="B48" s="387"/>
      <c r="C48" s="387"/>
      <c r="D48" s="387"/>
      <c r="E48" s="387"/>
      <c r="F48" s="385"/>
      <c r="G48" s="328">
        <v>8</v>
      </c>
      <c r="H48" s="329" t="s">
        <v>466</v>
      </c>
      <c r="I48" s="330">
        <v>26.25</v>
      </c>
      <c r="J48" s="331">
        <v>25</v>
      </c>
      <c r="K48" s="330">
        <v>23.75</v>
      </c>
      <c r="L48" s="331">
        <v>22.5</v>
      </c>
      <c r="M48" s="330">
        <v>21.25</v>
      </c>
      <c r="N48" s="324"/>
      <c r="O48" s="385"/>
      <c r="P48" s="385"/>
    </row>
    <row r="49" spans="1:16" ht="15.75" x14ac:dyDescent="0.25">
      <c r="A49" s="441"/>
      <c r="B49" s="387"/>
      <c r="C49" s="387"/>
      <c r="D49" s="387"/>
      <c r="E49" s="387"/>
      <c r="F49" s="385"/>
      <c r="G49" s="385"/>
      <c r="H49" s="385"/>
      <c r="I49" s="385"/>
      <c r="J49" s="385"/>
      <c r="K49" s="385"/>
      <c r="L49" s="385"/>
      <c r="M49" s="385"/>
      <c r="N49" s="385"/>
      <c r="O49" s="385"/>
      <c r="P49" s="385"/>
    </row>
    <row r="50" spans="1:16" ht="15.75" x14ac:dyDescent="0.25">
      <c r="A50" s="441"/>
      <c r="B50" s="385"/>
      <c r="C50" s="385"/>
      <c r="D50" s="385"/>
      <c r="E50" s="385"/>
      <c r="F50" s="385"/>
      <c r="G50" s="385"/>
      <c r="H50" s="385"/>
      <c r="I50" s="385"/>
      <c r="J50" s="385"/>
      <c r="K50" s="385"/>
      <c r="L50" s="385"/>
      <c r="M50" s="385"/>
      <c r="N50" s="385"/>
      <c r="O50" s="385"/>
      <c r="P50" s="385"/>
    </row>
    <row r="51" spans="1:16" ht="15.75" x14ac:dyDescent="0.25">
      <c r="A51" s="441"/>
      <c r="B51" s="385"/>
      <c r="C51" s="385"/>
      <c r="D51" s="385"/>
      <c r="E51" s="385"/>
      <c r="F51" s="385"/>
      <c r="G51" s="385"/>
      <c r="H51" s="385"/>
      <c r="I51" s="385"/>
      <c r="J51" s="385"/>
      <c r="K51" s="385"/>
      <c r="L51" s="385"/>
      <c r="M51" s="385"/>
      <c r="N51" s="385"/>
      <c r="O51" s="385"/>
      <c r="P51" s="385"/>
    </row>
    <row r="52" spans="1:16" ht="15.75" x14ac:dyDescent="0.25">
      <c r="A52" s="441"/>
      <c r="B52" s="385"/>
      <c r="C52" s="385"/>
      <c r="D52" s="385"/>
      <c r="E52" s="385"/>
      <c r="F52" s="385"/>
      <c r="G52" s="385"/>
      <c r="H52" s="385"/>
      <c r="I52" s="385"/>
      <c r="J52" s="385"/>
      <c r="K52" s="385"/>
      <c r="L52" s="385"/>
      <c r="M52" s="385"/>
      <c r="N52" s="385"/>
      <c r="O52" s="385"/>
      <c r="P52" s="385"/>
    </row>
    <row r="53" spans="1:16" ht="15.75" x14ac:dyDescent="0.25">
      <c r="A53" s="441"/>
      <c r="B53" s="385"/>
      <c r="C53" s="385"/>
      <c r="D53" s="385"/>
      <c r="E53" s="385"/>
      <c r="F53" s="385"/>
      <c r="G53" s="385"/>
      <c r="H53" s="385"/>
      <c r="I53" s="385"/>
      <c r="J53" s="385"/>
      <c r="K53" s="385"/>
      <c r="L53" s="385"/>
      <c r="M53" s="385"/>
      <c r="N53" s="385"/>
      <c r="O53" s="385"/>
      <c r="P53" s="385"/>
    </row>
    <row r="54" spans="1:16" ht="15.75" x14ac:dyDescent="0.25">
      <c r="A54" s="441"/>
      <c r="B54" s="385"/>
      <c r="C54" s="385"/>
      <c r="D54" s="385"/>
      <c r="E54" s="385"/>
      <c r="F54" s="385"/>
      <c r="G54" s="385"/>
      <c r="H54" s="385"/>
      <c r="I54" s="385"/>
      <c r="J54" s="385"/>
      <c r="K54" s="385"/>
      <c r="L54" s="385"/>
      <c r="M54" s="385"/>
      <c r="N54" s="385"/>
      <c r="O54" s="385"/>
      <c r="P54" s="385"/>
    </row>
    <row r="55" spans="1:16" ht="15.75" x14ac:dyDescent="0.25">
      <c r="A55" s="441"/>
      <c r="B55" s="385"/>
      <c r="C55" s="385"/>
      <c r="D55" s="385"/>
      <c r="E55" s="385"/>
      <c r="F55" s="385"/>
      <c r="G55" s="385"/>
      <c r="H55" s="385"/>
      <c r="I55" s="385"/>
      <c r="J55" s="385"/>
      <c r="K55" s="385"/>
      <c r="L55" s="385"/>
      <c r="M55" s="385"/>
      <c r="N55" s="385"/>
      <c r="O55" s="385"/>
      <c r="P55" s="385"/>
    </row>
    <row r="56" spans="1:16" ht="15.75" x14ac:dyDescent="0.25">
      <c r="A56" s="441"/>
      <c r="B56" s="385"/>
      <c r="C56" s="385"/>
      <c r="D56" s="385"/>
      <c r="E56" s="385"/>
      <c r="F56" s="385"/>
      <c r="G56" s="385"/>
      <c r="H56" s="385"/>
      <c r="I56" s="385"/>
      <c r="J56" s="385"/>
      <c r="K56" s="385"/>
      <c r="L56" s="385"/>
      <c r="M56" s="385"/>
      <c r="N56" s="385"/>
      <c r="O56" s="385"/>
      <c r="P56" s="385"/>
    </row>
    <row r="57" spans="1:16" ht="15.75" x14ac:dyDescent="0.25">
      <c r="A57" s="441"/>
      <c r="B57" s="385"/>
      <c r="C57" s="385"/>
      <c r="D57" s="385"/>
      <c r="E57" s="385"/>
      <c r="F57" s="385"/>
      <c r="G57" s="385"/>
      <c r="H57" s="385"/>
      <c r="I57" s="385"/>
      <c r="J57" s="385"/>
      <c r="K57" s="385"/>
      <c r="L57" s="385"/>
      <c r="M57" s="385"/>
      <c r="N57" s="385"/>
      <c r="O57" s="385"/>
      <c r="P57" s="385"/>
    </row>
    <row r="58" spans="1:16" ht="15.75" x14ac:dyDescent="0.25">
      <c r="A58" s="441"/>
      <c r="B58" s="385"/>
      <c r="C58" s="385"/>
      <c r="D58" s="385"/>
      <c r="E58" s="385"/>
      <c r="F58" s="385"/>
      <c r="G58" s="385"/>
      <c r="H58" s="385"/>
      <c r="I58" s="385"/>
      <c r="J58" s="385"/>
      <c r="K58" s="385"/>
      <c r="L58" s="385"/>
      <c r="M58" s="385"/>
      <c r="N58" s="385"/>
      <c r="O58" s="385"/>
      <c r="P58" s="385"/>
    </row>
    <row r="59" spans="1:16" ht="15.75" x14ac:dyDescent="0.25">
      <c r="A59" s="441"/>
      <c r="B59" s="385"/>
      <c r="C59" s="385"/>
      <c r="D59" s="385"/>
      <c r="E59" s="385"/>
      <c r="F59" s="385"/>
      <c r="G59" s="385"/>
      <c r="H59" s="385"/>
      <c r="I59" s="385"/>
      <c r="J59" s="385"/>
      <c r="K59" s="385"/>
      <c r="L59" s="385"/>
      <c r="M59" s="385"/>
      <c r="N59" s="385"/>
      <c r="O59" s="385"/>
      <c r="P59" s="385"/>
    </row>
    <row r="60" spans="1:16" ht="15.75" x14ac:dyDescent="0.25">
      <c r="A60" s="441"/>
      <c r="B60" s="385"/>
      <c r="C60" s="385"/>
      <c r="D60" s="385"/>
      <c r="E60" s="385"/>
      <c r="F60" s="385"/>
      <c r="G60" s="385"/>
      <c r="H60" s="385"/>
      <c r="I60" s="385"/>
      <c r="J60" s="385"/>
      <c r="K60" s="385"/>
      <c r="L60" s="385"/>
      <c r="M60" s="385"/>
      <c r="N60" s="385"/>
      <c r="O60" s="385"/>
      <c r="P60" s="385"/>
    </row>
    <row r="61" spans="1:16" ht="15.75" x14ac:dyDescent="0.25">
      <c r="A61" s="441"/>
      <c r="B61" s="385"/>
      <c r="C61" s="385"/>
      <c r="D61" s="385"/>
      <c r="E61" s="385"/>
      <c r="F61" s="385"/>
      <c r="G61" s="385"/>
      <c r="H61" s="385"/>
      <c r="I61" s="385"/>
      <c r="J61" s="385"/>
      <c r="K61" s="385"/>
      <c r="L61" s="385"/>
      <c r="M61" s="385"/>
      <c r="N61" s="385"/>
      <c r="O61" s="385"/>
      <c r="P61" s="385"/>
    </row>
    <row r="62" spans="1:16" ht="15.75" x14ac:dyDescent="0.25">
      <c r="A62" s="441"/>
      <c r="B62" s="385"/>
      <c r="C62" s="385"/>
      <c r="D62" s="385"/>
      <c r="E62" s="385"/>
      <c r="F62" s="385"/>
      <c r="G62" s="385"/>
      <c r="H62" s="385"/>
      <c r="I62" s="385"/>
      <c r="J62" s="385"/>
      <c r="K62" s="385"/>
      <c r="L62" s="385"/>
      <c r="M62" s="385"/>
      <c r="N62" s="385"/>
      <c r="O62" s="385"/>
      <c r="P62" s="385"/>
    </row>
    <row r="63" spans="1:16" ht="15.75" x14ac:dyDescent="0.25">
      <c r="A63" s="441"/>
      <c r="B63" s="385"/>
      <c r="C63" s="385"/>
      <c r="D63" s="385"/>
      <c r="E63" s="385"/>
      <c r="F63" s="385"/>
      <c r="G63" s="385"/>
      <c r="H63" s="385"/>
      <c r="I63" s="385"/>
      <c r="J63" s="385"/>
      <c r="K63" s="385"/>
      <c r="L63" s="385"/>
      <c r="M63" s="385"/>
      <c r="N63" s="385"/>
      <c r="O63" s="385"/>
      <c r="P63" s="385"/>
    </row>
    <row r="64" spans="1:16" ht="15.75" x14ac:dyDescent="0.25">
      <c r="A64" s="441"/>
      <c r="B64" s="385"/>
      <c r="C64" s="385"/>
      <c r="D64" s="385"/>
      <c r="E64" s="385"/>
      <c r="F64" s="385"/>
      <c r="G64" s="385"/>
      <c r="H64" s="385"/>
      <c r="I64" s="385"/>
      <c r="J64" s="385"/>
      <c r="K64" s="385"/>
      <c r="L64" s="385"/>
      <c r="M64" s="385"/>
      <c r="N64" s="385"/>
      <c r="O64" s="385"/>
      <c r="P64" s="385"/>
    </row>
    <row r="65" spans="1:16" ht="15.75" x14ac:dyDescent="0.25">
      <c r="A65" s="441"/>
      <c r="B65" s="385"/>
      <c r="C65" s="385"/>
      <c r="D65" s="385"/>
      <c r="E65" s="385"/>
      <c r="F65" s="385"/>
      <c r="G65" s="385"/>
      <c r="H65" s="385"/>
      <c r="I65" s="385"/>
      <c r="J65" s="385"/>
      <c r="K65" s="385"/>
      <c r="L65" s="385"/>
      <c r="M65" s="385"/>
      <c r="N65" s="385"/>
      <c r="O65" s="385"/>
      <c r="P65" s="385"/>
    </row>
    <row r="66" spans="1:16" ht="15.75" x14ac:dyDescent="0.25">
      <c r="A66" s="441"/>
      <c r="B66" s="385"/>
      <c r="C66" s="385"/>
      <c r="D66" s="385"/>
      <c r="E66" s="385"/>
      <c r="F66" s="385"/>
      <c r="G66" s="385"/>
      <c r="H66" s="385"/>
      <c r="I66" s="385"/>
      <c r="J66" s="385"/>
      <c r="K66" s="385"/>
      <c r="L66" s="385"/>
      <c r="M66" s="385"/>
      <c r="N66" s="385"/>
      <c r="O66" s="385"/>
      <c r="P66" s="385"/>
    </row>
    <row r="67" spans="1:16" ht="15.75" x14ac:dyDescent="0.25">
      <c r="A67" s="441"/>
      <c r="B67" s="385"/>
      <c r="C67" s="385"/>
      <c r="D67" s="385"/>
      <c r="E67" s="385"/>
      <c r="F67" s="385"/>
      <c r="G67" s="385"/>
      <c r="H67" s="385"/>
      <c r="I67" s="385"/>
      <c r="J67" s="385"/>
      <c r="K67" s="385"/>
      <c r="L67" s="385"/>
      <c r="M67" s="385"/>
      <c r="N67" s="385"/>
      <c r="O67" s="385"/>
      <c r="P67" s="385"/>
    </row>
    <row r="68" spans="1:16" ht="15.75" x14ac:dyDescent="0.25">
      <c r="A68" s="441"/>
      <c r="B68" s="385"/>
      <c r="C68" s="385"/>
      <c r="D68" s="385"/>
      <c r="E68" s="385"/>
      <c r="F68" s="385"/>
      <c r="G68" s="385"/>
      <c r="H68" s="385"/>
      <c r="I68" s="385"/>
      <c r="J68" s="385"/>
      <c r="K68" s="385"/>
      <c r="L68" s="385"/>
      <c r="M68" s="385"/>
      <c r="N68" s="385"/>
      <c r="O68" s="385"/>
      <c r="P68" s="385"/>
    </row>
    <row r="69" spans="1:16" ht="15.75" x14ac:dyDescent="0.25">
      <c r="A69" s="441"/>
      <c r="B69" s="385"/>
      <c r="C69" s="385"/>
      <c r="D69" s="385"/>
      <c r="E69" s="385"/>
      <c r="F69" s="385"/>
      <c r="G69" s="385"/>
      <c r="H69" s="385"/>
      <c r="I69" s="385"/>
      <c r="J69" s="385"/>
      <c r="K69" s="385"/>
      <c r="L69" s="385"/>
      <c r="M69" s="385"/>
      <c r="N69" s="385"/>
      <c r="O69" s="385"/>
      <c r="P69" s="385"/>
    </row>
    <row r="70" spans="1:16" ht="15.75" x14ac:dyDescent="0.25">
      <c r="A70" s="441"/>
      <c r="B70" s="385"/>
      <c r="C70" s="385"/>
      <c r="D70" s="385"/>
      <c r="E70" s="385"/>
      <c r="F70" s="385"/>
      <c r="G70" s="385"/>
      <c r="H70" s="385"/>
      <c r="I70" s="385"/>
      <c r="J70" s="385"/>
      <c r="K70" s="385"/>
      <c r="L70" s="385"/>
      <c r="M70" s="385"/>
      <c r="N70" s="385"/>
      <c r="O70" s="385"/>
      <c r="P70" s="385"/>
    </row>
    <row r="71" spans="1:16" ht="15.75" x14ac:dyDescent="0.25">
      <c r="A71" s="441"/>
      <c r="B71" s="385"/>
      <c r="C71" s="385"/>
      <c r="D71" s="385"/>
      <c r="E71" s="385"/>
      <c r="F71" s="385"/>
      <c r="G71" s="385"/>
      <c r="H71" s="385"/>
      <c r="I71" s="385"/>
      <c r="J71" s="385"/>
      <c r="K71" s="385"/>
      <c r="L71" s="385"/>
      <c r="M71" s="385"/>
      <c r="N71" s="385"/>
      <c r="O71" s="385"/>
      <c r="P71" s="385"/>
    </row>
    <row r="72" spans="1:16" ht="15.75" x14ac:dyDescent="0.25">
      <c r="A72" s="441"/>
      <c r="B72" s="385"/>
      <c r="C72" s="385"/>
      <c r="D72" s="385"/>
      <c r="E72" s="385"/>
      <c r="F72" s="385"/>
      <c r="G72" s="385"/>
      <c r="H72" s="385"/>
      <c r="I72" s="385"/>
      <c r="J72" s="385"/>
      <c r="K72" s="385"/>
      <c r="L72" s="385"/>
      <c r="M72" s="385"/>
      <c r="N72" s="385"/>
      <c r="O72" s="385"/>
      <c r="P72" s="385"/>
    </row>
    <row r="73" spans="1:16" ht="15.75" x14ac:dyDescent="0.25">
      <c r="A73" s="441"/>
      <c r="B73" s="385"/>
      <c r="C73" s="385"/>
      <c r="D73" s="385"/>
      <c r="E73" s="385"/>
      <c r="F73" s="385"/>
      <c r="G73" s="385"/>
      <c r="H73" s="385"/>
      <c r="I73" s="385"/>
      <c r="J73" s="385"/>
      <c r="K73" s="385"/>
      <c r="L73" s="385"/>
      <c r="M73" s="385"/>
      <c r="N73" s="385"/>
      <c r="O73" s="385"/>
      <c r="P73" s="385"/>
    </row>
    <row r="74" spans="1:16" ht="15.75" x14ac:dyDescent="0.25">
      <c r="A74" s="441"/>
      <c r="B74" s="385"/>
      <c r="C74" s="385"/>
      <c r="D74" s="385"/>
      <c r="E74" s="385"/>
      <c r="F74" s="385"/>
      <c r="G74" s="385"/>
      <c r="H74" s="385"/>
      <c r="I74" s="385"/>
      <c r="J74" s="385"/>
      <c r="K74" s="385"/>
      <c r="L74" s="385"/>
      <c r="M74" s="385"/>
      <c r="N74" s="385"/>
      <c r="O74" s="385"/>
      <c r="P74" s="385"/>
    </row>
    <row r="75" spans="1:16" ht="15.75" x14ac:dyDescent="0.25">
      <c r="A75" s="441"/>
      <c r="B75" s="385"/>
      <c r="C75" s="385"/>
      <c r="D75" s="385"/>
      <c r="E75" s="385"/>
      <c r="F75" s="385"/>
      <c r="G75" s="385"/>
      <c r="H75" s="385"/>
      <c r="I75" s="385"/>
      <c r="J75" s="385"/>
      <c r="K75" s="385"/>
      <c r="L75" s="385"/>
      <c r="M75" s="385"/>
      <c r="N75" s="385"/>
      <c r="O75" s="385"/>
      <c r="P75" s="385"/>
    </row>
    <row r="76" spans="1:16" ht="15.75" x14ac:dyDescent="0.25">
      <c r="A76" s="441"/>
      <c r="B76" s="385"/>
      <c r="C76" s="385"/>
      <c r="D76" s="385"/>
      <c r="E76" s="385"/>
      <c r="F76" s="385"/>
      <c r="G76" s="385"/>
      <c r="H76" s="385"/>
      <c r="I76" s="385"/>
      <c r="J76" s="385"/>
      <c r="K76" s="385"/>
      <c r="L76" s="385"/>
      <c r="M76" s="385"/>
      <c r="N76" s="385"/>
      <c r="O76" s="385"/>
      <c r="P76" s="385"/>
    </row>
    <row r="77" spans="1:16" ht="15.75" x14ac:dyDescent="0.25">
      <c r="A77" s="441"/>
      <c r="B77" s="385"/>
      <c r="C77" s="385"/>
      <c r="D77" s="385"/>
      <c r="E77" s="385"/>
      <c r="F77" s="385"/>
      <c r="G77" s="385"/>
      <c r="H77" s="385"/>
      <c r="I77" s="385"/>
      <c r="J77" s="385"/>
      <c r="K77" s="385"/>
      <c r="L77" s="385"/>
      <c r="M77" s="385"/>
      <c r="N77" s="385"/>
      <c r="O77" s="385"/>
      <c r="P77" s="385"/>
    </row>
    <row r="78" spans="1:16" ht="15.75" x14ac:dyDescent="0.25">
      <c r="A78" s="441"/>
      <c r="B78" s="385"/>
      <c r="C78" s="385"/>
      <c r="D78" s="385"/>
      <c r="E78" s="385"/>
      <c r="F78" s="385"/>
      <c r="G78" s="385"/>
      <c r="H78" s="385"/>
      <c r="I78" s="385"/>
      <c r="J78" s="385"/>
      <c r="K78" s="385"/>
      <c r="L78" s="385"/>
      <c r="M78" s="385"/>
      <c r="N78" s="385"/>
      <c r="O78" s="385"/>
      <c r="P78" s="385"/>
    </row>
    <row r="79" spans="1:16" ht="15.75" x14ac:dyDescent="0.25">
      <c r="A79" s="441"/>
      <c r="B79" s="385"/>
      <c r="C79" s="385"/>
      <c r="D79" s="385"/>
      <c r="E79" s="385"/>
      <c r="F79" s="385"/>
      <c r="G79" s="385"/>
      <c r="H79" s="385"/>
      <c r="I79" s="385"/>
      <c r="J79" s="385"/>
      <c r="K79" s="385"/>
      <c r="L79" s="385"/>
      <c r="M79" s="385"/>
      <c r="N79" s="385"/>
      <c r="O79" s="385"/>
      <c r="P79" s="385"/>
    </row>
    <row r="80" spans="1:16" ht="15.75" x14ac:dyDescent="0.25">
      <c r="A80" s="441"/>
      <c r="B80" s="385"/>
      <c r="C80" s="385"/>
      <c r="D80" s="385"/>
      <c r="E80" s="385"/>
      <c r="F80" s="385"/>
      <c r="G80" s="385"/>
      <c r="H80" s="385"/>
      <c r="I80" s="385"/>
      <c r="J80" s="385"/>
      <c r="K80" s="385"/>
      <c r="L80" s="385"/>
      <c r="M80" s="385"/>
      <c r="N80" s="385"/>
      <c r="O80" s="385"/>
      <c r="P80" s="385"/>
    </row>
    <row r="81" spans="1:16" ht="15.75" x14ac:dyDescent="0.25">
      <c r="A81" s="441"/>
      <c r="B81" s="385"/>
      <c r="C81" s="385"/>
      <c r="D81" s="385"/>
      <c r="E81" s="385"/>
      <c r="F81" s="385"/>
      <c r="G81" s="385"/>
      <c r="H81" s="385"/>
      <c r="I81" s="385"/>
      <c r="J81" s="385"/>
      <c r="K81" s="385"/>
      <c r="L81" s="385"/>
      <c r="M81" s="385"/>
      <c r="N81" s="385"/>
      <c r="O81" s="385"/>
      <c r="P81" s="385"/>
    </row>
    <row r="82" spans="1:16" ht="15.75" x14ac:dyDescent="0.25">
      <c r="A82" s="441"/>
      <c r="B82" s="385"/>
      <c r="C82" s="385"/>
      <c r="D82" s="385"/>
      <c r="E82" s="385"/>
      <c r="F82" s="385"/>
      <c r="G82" s="385"/>
      <c r="H82" s="385"/>
      <c r="I82" s="385"/>
      <c r="J82" s="385"/>
      <c r="K82" s="385"/>
      <c r="L82" s="385"/>
      <c r="M82" s="385"/>
      <c r="N82" s="385"/>
      <c r="O82" s="385"/>
      <c r="P82" s="385"/>
    </row>
    <row r="83" spans="1:16" ht="15.75" x14ac:dyDescent="0.25">
      <c r="A83" s="441"/>
      <c r="B83" s="385"/>
      <c r="C83" s="385"/>
      <c r="D83" s="385"/>
      <c r="E83" s="385"/>
      <c r="F83" s="385"/>
      <c r="G83" s="385"/>
      <c r="H83" s="385"/>
      <c r="I83" s="385"/>
      <c r="J83" s="385"/>
      <c r="K83" s="385"/>
      <c r="L83" s="385"/>
      <c r="M83" s="385"/>
      <c r="N83" s="385"/>
      <c r="O83" s="385"/>
      <c r="P83" s="385"/>
    </row>
    <row r="84" spans="1:16" ht="15.75" x14ac:dyDescent="0.25">
      <c r="A84" s="441"/>
      <c r="B84" s="385"/>
      <c r="C84" s="385"/>
      <c r="D84" s="385"/>
      <c r="E84" s="385"/>
      <c r="F84" s="385"/>
      <c r="G84" s="385"/>
      <c r="H84" s="385"/>
      <c r="I84" s="385"/>
      <c r="J84" s="385"/>
      <c r="K84" s="385"/>
      <c r="L84" s="385"/>
      <c r="M84" s="385"/>
      <c r="N84" s="385"/>
      <c r="O84" s="385"/>
      <c r="P84" s="385"/>
    </row>
    <row r="85" spans="1:16" ht="15.75" x14ac:dyDescent="0.25">
      <c r="A85" s="441"/>
      <c r="B85" s="385"/>
      <c r="C85" s="385"/>
      <c r="D85" s="385"/>
      <c r="E85" s="385"/>
      <c r="F85" s="385"/>
      <c r="G85" s="385"/>
      <c r="H85" s="385"/>
      <c r="I85" s="385"/>
      <c r="J85" s="385"/>
      <c r="K85" s="385"/>
      <c r="L85" s="385"/>
      <c r="M85" s="385"/>
      <c r="N85" s="385"/>
      <c r="O85" s="385"/>
      <c r="P85" s="385"/>
    </row>
    <row r="86" spans="1:16" ht="15.75" x14ac:dyDescent="0.25">
      <c r="A86" s="441"/>
      <c r="B86" s="385"/>
      <c r="C86" s="385"/>
      <c r="D86" s="385"/>
      <c r="E86" s="385"/>
      <c r="F86" s="385"/>
      <c r="G86" s="385"/>
      <c r="H86" s="385"/>
      <c r="I86" s="385"/>
      <c r="J86" s="385"/>
      <c r="K86" s="385"/>
      <c r="L86" s="385"/>
      <c r="M86" s="385"/>
      <c r="N86" s="385"/>
      <c r="O86" s="385"/>
      <c r="P86" s="385"/>
    </row>
    <row r="87" spans="1:16" ht="15.75" x14ac:dyDescent="0.25">
      <c r="A87" s="441"/>
      <c r="B87" s="385"/>
      <c r="C87" s="385"/>
      <c r="D87" s="385"/>
      <c r="E87" s="385"/>
      <c r="F87" s="385"/>
      <c r="G87" s="385"/>
      <c r="H87" s="385"/>
      <c r="I87" s="385"/>
      <c r="J87" s="385"/>
      <c r="K87" s="385"/>
      <c r="L87" s="385"/>
      <c r="M87" s="385"/>
      <c r="N87" s="385"/>
      <c r="O87" s="385"/>
      <c r="P87" s="385"/>
    </row>
    <row r="88" spans="1:16" ht="15.75" x14ac:dyDescent="0.25">
      <c r="A88" s="441"/>
      <c r="B88" s="385"/>
      <c r="C88" s="385"/>
      <c r="D88" s="385"/>
      <c r="E88" s="385"/>
      <c r="F88" s="385"/>
      <c r="G88" s="385"/>
      <c r="H88" s="385"/>
      <c r="I88" s="385"/>
      <c r="J88" s="385"/>
      <c r="K88" s="385"/>
      <c r="L88" s="385"/>
      <c r="M88" s="385"/>
      <c r="N88" s="385"/>
      <c r="O88" s="385"/>
      <c r="P88" s="385"/>
    </row>
    <row r="89" spans="1:16" ht="15.75" x14ac:dyDescent="0.25">
      <c r="A89" s="441"/>
      <c r="B89" s="385"/>
      <c r="C89" s="385"/>
      <c r="D89" s="385"/>
      <c r="E89" s="385"/>
      <c r="F89" s="385"/>
      <c r="G89" s="385"/>
      <c r="H89" s="385"/>
      <c r="I89" s="385"/>
      <c r="J89" s="385"/>
      <c r="K89" s="385"/>
      <c r="L89" s="385"/>
      <c r="M89" s="385"/>
      <c r="N89" s="385"/>
      <c r="O89" s="385"/>
      <c r="P89" s="385"/>
    </row>
    <row r="90" spans="1:16" ht="15.75" x14ac:dyDescent="0.25">
      <c r="A90" s="441"/>
      <c r="B90" s="385"/>
      <c r="C90" s="385"/>
      <c r="D90" s="385"/>
      <c r="E90" s="385"/>
      <c r="F90" s="385"/>
      <c r="G90" s="385"/>
      <c r="H90" s="385"/>
      <c r="I90" s="385"/>
      <c r="J90" s="385"/>
      <c r="K90" s="385"/>
      <c r="L90" s="385"/>
      <c r="M90" s="385"/>
      <c r="N90" s="385"/>
      <c r="O90" s="385"/>
      <c r="P90" s="385"/>
    </row>
    <row r="91" spans="1:16" ht="15.75" x14ac:dyDescent="0.25">
      <c r="A91" s="441"/>
      <c r="B91" s="385"/>
      <c r="C91" s="385"/>
      <c r="D91" s="385"/>
      <c r="E91" s="385"/>
      <c r="F91" s="385"/>
      <c r="G91" s="385"/>
      <c r="H91" s="385"/>
      <c r="I91" s="385"/>
      <c r="J91" s="385"/>
      <c r="K91" s="385"/>
      <c r="L91" s="385"/>
      <c r="M91" s="385"/>
      <c r="N91" s="385"/>
      <c r="O91" s="385"/>
      <c r="P91" s="385"/>
    </row>
    <row r="92" spans="1:16" ht="15.75" x14ac:dyDescent="0.25">
      <c r="A92" s="441"/>
      <c r="B92" s="385"/>
      <c r="C92" s="385"/>
      <c r="D92" s="385"/>
      <c r="E92" s="385"/>
      <c r="F92" s="385"/>
      <c r="G92" s="385"/>
      <c r="H92" s="385"/>
      <c r="I92" s="385"/>
      <c r="J92" s="385"/>
      <c r="K92" s="385"/>
      <c r="L92" s="385"/>
      <c r="M92" s="385"/>
      <c r="N92" s="385"/>
      <c r="O92" s="385"/>
      <c r="P92" s="385"/>
    </row>
    <row r="93" spans="1:16" ht="15.75" x14ac:dyDescent="0.25">
      <c r="A93" s="441"/>
      <c r="B93" s="385"/>
      <c r="C93" s="385"/>
      <c r="D93" s="385"/>
      <c r="E93" s="385"/>
      <c r="F93" s="385"/>
      <c r="G93" s="385"/>
      <c r="H93" s="385"/>
      <c r="I93" s="385"/>
      <c r="J93" s="385"/>
      <c r="K93" s="385"/>
      <c r="L93" s="385"/>
      <c r="M93" s="385"/>
      <c r="N93" s="385"/>
      <c r="O93" s="385"/>
      <c r="P93" s="385"/>
    </row>
    <row r="94" spans="1:16" ht="15.75" x14ac:dyDescent="0.25">
      <c r="A94" s="441"/>
      <c r="B94" s="385"/>
      <c r="C94" s="385"/>
      <c r="D94" s="385"/>
      <c r="E94" s="385"/>
      <c r="F94" s="385"/>
      <c r="G94" s="385"/>
      <c r="H94" s="385"/>
      <c r="I94" s="385"/>
      <c r="J94" s="385"/>
      <c r="K94" s="385"/>
      <c r="L94" s="385"/>
      <c r="M94" s="385"/>
      <c r="N94" s="385"/>
      <c r="O94" s="385"/>
      <c r="P94" s="385"/>
    </row>
    <row r="95" spans="1:16" ht="15.75" x14ac:dyDescent="0.25">
      <c r="A95" s="441"/>
      <c r="B95" s="385"/>
      <c r="C95" s="385"/>
      <c r="D95" s="385"/>
      <c r="E95" s="385"/>
      <c r="F95" s="385"/>
      <c r="G95" s="385"/>
      <c r="H95" s="385"/>
      <c r="I95" s="385"/>
      <c r="J95" s="385"/>
      <c r="K95" s="385"/>
      <c r="L95" s="385"/>
      <c r="M95" s="385"/>
      <c r="N95" s="385"/>
      <c r="O95" s="385"/>
      <c r="P95" s="385"/>
    </row>
    <row r="96" spans="1:16" ht="15.75" x14ac:dyDescent="0.25">
      <c r="A96" s="441"/>
      <c r="B96" s="385"/>
      <c r="C96" s="385"/>
      <c r="D96" s="385"/>
      <c r="E96" s="385"/>
      <c r="F96" s="385"/>
      <c r="G96" s="385"/>
      <c r="H96" s="385"/>
      <c r="I96" s="385"/>
      <c r="J96" s="385"/>
      <c r="K96" s="385"/>
      <c r="L96" s="385"/>
      <c r="M96" s="385"/>
      <c r="N96" s="385"/>
      <c r="O96" s="385"/>
      <c r="P96" s="385"/>
    </row>
    <row r="97" spans="1:16" ht="15.75" x14ac:dyDescent="0.25">
      <c r="A97" s="441"/>
      <c r="B97" s="385"/>
      <c r="C97" s="385"/>
      <c r="D97" s="385"/>
      <c r="E97" s="385"/>
      <c r="F97" s="385"/>
      <c r="G97" s="385"/>
      <c r="H97" s="385"/>
      <c r="I97" s="385"/>
      <c r="J97" s="385"/>
      <c r="K97" s="385"/>
      <c r="L97" s="385"/>
      <c r="M97" s="385"/>
      <c r="N97" s="385"/>
      <c r="O97" s="385"/>
      <c r="P97" s="385"/>
    </row>
    <row r="98" spans="1:16" ht="15.75" x14ac:dyDescent="0.25">
      <c r="A98" s="441"/>
      <c r="B98" s="385"/>
      <c r="C98" s="385"/>
      <c r="D98" s="385"/>
      <c r="E98" s="385"/>
      <c r="F98" s="385"/>
      <c r="G98" s="385"/>
      <c r="H98" s="385"/>
      <c r="I98" s="385"/>
      <c r="J98" s="385"/>
      <c r="K98" s="385"/>
      <c r="L98" s="385"/>
      <c r="M98" s="385"/>
      <c r="N98" s="385"/>
      <c r="O98" s="385"/>
      <c r="P98" s="385"/>
    </row>
    <row r="99" spans="1:16" ht="15.75" x14ac:dyDescent="0.25">
      <c r="A99" s="441"/>
      <c r="B99" s="385"/>
      <c r="C99" s="385"/>
      <c r="D99" s="385"/>
      <c r="E99" s="385"/>
      <c r="F99" s="385"/>
      <c r="G99" s="385"/>
      <c r="H99" s="385"/>
      <c r="I99" s="385"/>
      <c r="J99" s="385"/>
      <c r="K99" s="385"/>
      <c r="L99" s="385"/>
      <c r="M99" s="385"/>
      <c r="N99" s="385"/>
      <c r="O99" s="385"/>
      <c r="P99" s="385"/>
    </row>
    <row r="100" spans="1:16" ht="15.75" x14ac:dyDescent="0.25">
      <c r="A100" s="441"/>
      <c r="B100" s="385"/>
      <c r="C100" s="385"/>
      <c r="D100" s="385"/>
      <c r="E100" s="385"/>
      <c r="F100" s="385"/>
      <c r="G100" s="385"/>
      <c r="H100" s="385"/>
      <c r="I100" s="385"/>
      <c r="J100" s="385"/>
      <c r="K100" s="385"/>
      <c r="L100" s="385"/>
      <c r="M100" s="385"/>
      <c r="N100" s="385"/>
      <c r="O100" s="385"/>
      <c r="P100" s="385"/>
    </row>
    <row r="101" spans="1:16" ht="15.75" x14ac:dyDescent="0.25">
      <c r="A101" s="441"/>
      <c r="B101" s="385"/>
      <c r="C101" s="385"/>
      <c r="D101" s="385"/>
      <c r="E101" s="385"/>
      <c r="F101" s="385"/>
      <c r="G101" s="385"/>
      <c r="H101" s="385"/>
      <c r="I101" s="385"/>
      <c r="J101" s="385"/>
      <c r="K101" s="385"/>
      <c r="L101" s="385"/>
      <c r="M101" s="385"/>
      <c r="N101" s="385"/>
      <c r="O101" s="385"/>
      <c r="P101" s="385"/>
    </row>
    <row r="102" spans="1:16" ht="15.75" x14ac:dyDescent="0.25">
      <c r="A102" s="441"/>
      <c r="B102" s="385"/>
      <c r="C102" s="385"/>
      <c r="D102" s="385"/>
      <c r="E102" s="385"/>
      <c r="F102" s="385"/>
      <c r="G102" s="385"/>
      <c r="H102" s="385"/>
      <c r="I102" s="385"/>
      <c r="J102" s="385"/>
      <c r="K102" s="385"/>
      <c r="L102" s="385"/>
      <c r="M102" s="385"/>
      <c r="N102" s="385"/>
      <c r="O102" s="385"/>
      <c r="P102" s="385"/>
    </row>
    <row r="103" spans="1:16" ht="15.75" x14ac:dyDescent="0.25">
      <c r="A103" s="441"/>
      <c r="B103" s="385"/>
      <c r="C103" s="385"/>
      <c r="D103" s="385"/>
      <c r="E103" s="385"/>
      <c r="F103" s="385"/>
      <c r="G103" s="385"/>
      <c r="H103" s="385"/>
      <c r="I103" s="385"/>
      <c r="J103" s="385"/>
      <c r="K103" s="385"/>
      <c r="L103" s="385"/>
      <c r="M103" s="385"/>
      <c r="N103" s="385"/>
      <c r="O103" s="385"/>
      <c r="P103" s="385"/>
    </row>
    <row r="104" spans="1:16" ht="15.75" x14ac:dyDescent="0.25">
      <c r="A104" s="441"/>
      <c r="B104" s="385"/>
      <c r="C104" s="385"/>
      <c r="D104" s="385"/>
      <c r="E104" s="385"/>
      <c r="F104" s="385"/>
      <c r="G104" s="385"/>
      <c r="H104" s="385"/>
      <c r="I104" s="385"/>
      <c r="J104" s="385"/>
      <c r="K104" s="385"/>
      <c r="L104" s="385"/>
      <c r="M104" s="385"/>
      <c r="N104" s="385"/>
      <c r="O104" s="385"/>
      <c r="P104" s="385"/>
    </row>
    <row r="105" spans="1:16" ht="15.75" x14ac:dyDescent="0.25">
      <c r="A105" s="441"/>
      <c r="B105" s="385"/>
      <c r="C105" s="385"/>
      <c r="D105" s="385"/>
      <c r="E105" s="385"/>
      <c r="F105" s="385"/>
      <c r="G105" s="385"/>
      <c r="H105" s="385"/>
      <c r="I105" s="385"/>
      <c r="J105" s="385"/>
      <c r="K105" s="385"/>
      <c r="L105" s="385"/>
      <c r="M105" s="385"/>
      <c r="N105" s="385"/>
      <c r="O105" s="385"/>
      <c r="P105" s="385"/>
    </row>
    <row r="106" spans="1:16" ht="15.75" x14ac:dyDescent="0.25">
      <c r="A106" s="441"/>
      <c r="B106" s="385"/>
      <c r="C106" s="385"/>
      <c r="D106" s="385"/>
      <c r="E106" s="385"/>
      <c r="F106" s="385"/>
      <c r="G106" s="385"/>
      <c r="H106" s="385"/>
      <c r="I106" s="385"/>
      <c r="J106" s="385"/>
      <c r="K106" s="385"/>
      <c r="L106" s="385"/>
      <c r="M106" s="385"/>
      <c r="N106" s="385"/>
      <c r="O106" s="385"/>
      <c r="P106" s="385"/>
    </row>
    <row r="107" spans="1:16" ht="15.75" x14ac:dyDescent="0.25">
      <c r="A107" s="441"/>
      <c r="B107" s="385"/>
      <c r="C107" s="385"/>
      <c r="D107" s="385"/>
      <c r="E107" s="385"/>
      <c r="F107" s="385"/>
      <c r="G107" s="385"/>
      <c r="H107" s="385"/>
      <c r="I107" s="385"/>
      <c r="J107" s="385"/>
      <c r="K107" s="385"/>
      <c r="L107" s="385"/>
      <c r="M107" s="385"/>
      <c r="N107" s="385"/>
      <c r="O107" s="385"/>
      <c r="P107" s="385"/>
    </row>
    <row r="108" spans="1:16" ht="15.75" x14ac:dyDescent="0.25">
      <c r="A108" s="441"/>
      <c r="B108" s="385"/>
      <c r="C108" s="385"/>
      <c r="D108" s="385"/>
      <c r="E108" s="385"/>
      <c r="F108" s="385"/>
      <c r="G108" s="385"/>
      <c r="H108" s="385"/>
      <c r="I108" s="385"/>
      <c r="J108" s="385"/>
      <c r="K108" s="385"/>
      <c r="L108" s="385"/>
      <c r="M108" s="385"/>
      <c r="N108" s="385"/>
      <c r="O108" s="385"/>
      <c r="P108" s="385"/>
    </row>
    <row r="109" spans="1:16" ht="15.75" x14ac:dyDescent="0.25">
      <c r="A109" s="441"/>
      <c r="B109" s="385"/>
      <c r="C109" s="385"/>
      <c r="D109" s="385"/>
      <c r="E109" s="385"/>
      <c r="F109" s="385"/>
      <c r="G109" s="385"/>
      <c r="H109" s="385"/>
      <c r="I109" s="385"/>
      <c r="J109" s="385"/>
      <c r="K109" s="385"/>
      <c r="L109" s="385"/>
      <c r="M109" s="385"/>
      <c r="N109" s="385"/>
      <c r="O109" s="385"/>
      <c r="P109" s="385"/>
    </row>
    <row r="110" spans="1:16" ht="15.75" x14ac:dyDescent="0.25">
      <c r="A110" s="441"/>
      <c r="B110" s="385"/>
      <c r="C110" s="385"/>
      <c r="D110" s="385"/>
      <c r="E110" s="385"/>
      <c r="F110" s="385"/>
      <c r="G110" s="385"/>
      <c r="H110" s="385"/>
      <c r="I110" s="385"/>
      <c r="J110" s="385"/>
      <c r="K110" s="385"/>
      <c r="L110" s="385"/>
      <c r="M110" s="385"/>
      <c r="N110" s="385"/>
      <c r="O110" s="385"/>
      <c r="P110" s="385"/>
    </row>
    <row r="111" spans="1:16" ht="15.75" x14ac:dyDescent="0.25">
      <c r="A111" s="441"/>
      <c r="B111" s="385"/>
      <c r="C111" s="385"/>
      <c r="D111" s="385"/>
      <c r="E111" s="385"/>
      <c r="F111" s="385"/>
      <c r="G111" s="385"/>
      <c r="H111" s="385"/>
      <c r="I111" s="385"/>
      <c r="J111" s="385"/>
      <c r="K111" s="385"/>
      <c r="L111" s="385"/>
      <c r="M111" s="385"/>
      <c r="N111" s="385"/>
      <c r="O111" s="385"/>
      <c r="P111" s="385"/>
    </row>
    <row r="112" spans="1:16" ht="15.75" x14ac:dyDescent="0.25">
      <c r="A112" s="441"/>
      <c r="B112" s="385"/>
      <c r="C112" s="385"/>
      <c r="D112" s="385"/>
      <c r="E112" s="385"/>
      <c r="F112" s="385"/>
      <c r="G112" s="385"/>
      <c r="H112" s="385"/>
      <c r="I112" s="385"/>
      <c r="J112" s="385"/>
      <c r="K112" s="385"/>
      <c r="L112" s="385"/>
      <c r="M112" s="385"/>
      <c r="N112" s="385"/>
      <c r="O112" s="385"/>
      <c r="P112" s="385"/>
    </row>
    <row r="113" spans="1:16" ht="15.75" x14ac:dyDescent="0.25">
      <c r="A113" s="441"/>
      <c r="B113" s="385"/>
      <c r="C113" s="385"/>
      <c r="D113" s="385"/>
      <c r="E113" s="385"/>
      <c r="F113" s="385"/>
      <c r="G113" s="385"/>
      <c r="H113" s="385"/>
      <c r="I113" s="385"/>
      <c r="J113" s="385"/>
      <c r="K113" s="385"/>
      <c r="L113" s="385"/>
      <c r="M113" s="385"/>
      <c r="N113" s="385"/>
      <c r="O113" s="385"/>
      <c r="P113" s="385"/>
    </row>
    <row r="114" spans="1:16" ht="15.75" x14ac:dyDescent="0.25">
      <c r="A114" s="441"/>
      <c r="B114" s="385"/>
      <c r="C114" s="385"/>
      <c r="D114" s="385"/>
      <c r="E114" s="385"/>
      <c r="F114" s="385"/>
      <c r="G114" s="385"/>
      <c r="H114" s="385"/>
      <c r="I114" s="385"/>
      <c r="J114" s="385"/>
      <c r="K114" s="385"/>
      <c r="L114" s="385"/>
      <c r="M114" s="385"/>
      <c r="N114" s="385"/>
      <c r="O114" s="385"/>
      <c r="P114" s="385"/>
    </row>
    <row r="115" spans="1:16" ht="15.75" x14ac:dyDescent="0.25">
      <c r="A115" s="441"/>
      <c r="B115" s="385"/>
      <c r="C115" s="385"/>
      <c r="D115" s="385"/>
      <c r="E115" s="385"/>
      <c r="F115" s="385"/>
      <c r="G115" s="385"/>
      <c r="H115" s="385"/>
      <c r="I115" s="385"/>
      <c r="J115" s="385"/>
      <c r="K115" s="385"/>
      <c r="L115" s="385"/>
      <c r="M115" s="385"/>
      <c r="N115" s="385"/>
      <c r="O115" s="385"/>
      <c r="P115" s="385"/>
    </row>
    <row r="116" spans="1:16" ht="15.75" x14ac:dyDescent="0.25">
      <c r="A116" s="441"/>
      <c r="B116" s="385"/>
      <c r="C116" s="385"/>
      <c r="D116" s="385"/>
      <c r="E116" s="385"/>
      <c r="F116" s="385"/>
      <c r="G116" s="385"/>
      <c r="H116" s="385"/>
      <c r="I116" s="385"/>
      <c r="J116" s="385"/>
      <c r="K116" s="385"/>
      <c r="L116" s="385"/>
      <c r="M116" s="385"/>
      <c r="N116" s="385"/>
      <c r="O116" s="385"/>
      <c r="P116" s="385"/>
    </row>
    <row r="117" spans="1:16" ht="15.75" x14ac:dyDescent="0.25">
      <c r="A117" s="385"/>
      <c r="B117" s="385"/>
      <c r="C117" s="385"/>
      <c r="D117" s="385"/>
      <c r="E117" s="385"/>
      <c r="F117" s="385"/>
      <c r="G117" s="385"/>
      <c r="H117" s="385"/>
      <c r="I117" s="385"/>
      <c r="J117" s="385"/>
      <c r="K117" s="385"/>
      <c r="L117" s="385"/>
      <c r="M117" s="385"/>
      <c r="N117" s="385"/>
      <c r="O117" s="385"/>
      <c r="P117" s="385"/>
    </row>
    <row r="118" spans="1:16" ht="15.75" x14ac:dyDescent="0.25">
      <c r="A118" s="385"/>
      <c r="B118" s="385"/>
      <c r="C118" s="385"/>
      <c r="D118" s="385"/>
      <c r="E118" s="385"/>
      <c r="F118" s="385"/>
      <c r="G118" s="385"/>
      <c r="H118" s="385"/>
      <c r="I118" s="385"/>
      <c r="J118" s="385"/>
      <c r="K118" s="385"/>
      <c r="L118" s="385"/>
      <c r="M118" s="385"/>
      <c r="N118" s="385"/>
      <c r="O118" s="385"/>
      <c r="P118" s="385"/>
    </row>
    <row r="119" spans="1:16" ht="15.75" x14ac:dyDescent="0.25">
      <c r="A119" s="385"/>
      <c r="B119" s="385"/>
      <c r="C119" s="385"/>
      <c r="D119" s="385"/>
      <c r="E119" s="385"/>
      <c r="F119" s="385"/>
      <c r="G119" s="385"/>
      <c r="H119" s="385"/>
      <c r="I119" s="385"/>
      <c r="J119" s="385"/>
      <c r="K119" s="385"/>
      <c r="L119" s="385"/>
      <c r="M119" s="385"/>
      <c r="N119" s="385"/>
      <c r="O119" s="385"/>
      <c r="P119" s="385"/>
    </row>
    <row r="120" spans="1:16" ht="15.75" x14ac:dyDescent="0.25">
      <c r="A120" s="385"/>
      <c r="B120" s="385"/>
      <c r="C120" s="385"/>
      <c r="D120" s="385"/>
      <c r="E120" s="385"/>
      <c r="F120" s="385"/>
      <c r="G120" s="385"/>
      <c r="H120" s="385"/>
      <c r="I120" s="385"/>
      <c r="J120" s="385"/>
      <c r="K120" s="385"/>
      <c r="L120" s="385"/>
      <c r="M120" s="385"/>
      <c r="N120" s="385"/>
      <c r="O120" s="385"/>
      <c r="P120" s="385"/>
    </row>
    <row r="121" spans="1:16" ht="15.75" x14ac:dyDescent="0.25">
      <c r="A121" s="385"/>
      <c r="B121" s="385"/>
      <c r="C121" s="385"/>
      <c r="D121" s="385"/>
      <c r="E121" s="385"/>
      <c r="F121" s="385"/>
      <c r="G121" s="385"/>
      <c r="H121" s="385"/>
      <c r="I121" s="385"/>
      <c r="J121" s="385"/>
      <c r="K121" s="385"/>
      <c r="L121" s="385"/>
      <c r="M121" s="385"/>
      <c r="N121" s="385"/>
      <c r="O121" s="385"/>
      <c r="P121" s="385"/>
    </row>
    <row r="122" spans="1:16" ht="15.75" x14ac:dyDescent="0.25">
      <c r="A122" s="385"/>
      <c r="B122" s="385"/>
      <c r="C122" s="385"/>
      <c r="D122" s="385"/>
      <c r="E122" s="385"/>
      <c r="F122" s="385"/>
      <c r="G122" s="385"/>
      <c r="H122" s="385"/>
      <c r="I122" s="385"/>
      <c r="J122" s="385"/>
      <c r="K122" s="385"/>
      <c r="L122" s="385"/>
      <c r="M122" s="385"/>
      <c r="N122" s="385"/>
      <c r="O122" s="385"/>
      <c r="P122" s="385"/>
    </row>
    <row r="123" spans="1:16" ht="15.75" x14ac:dyDescent="0.25">
      <c r="A123" s="385"/>
      <c r="B123" s="385"/>
      <c r="C123" s="385"/>
      <c r="D123" s="385"/>
      <c r="E123" s="385"/>
      <c r="F123" s="385"/>
      <c r="G123" s="385"/>
      <c r="H123" s="385"/>
      <c r="I123" s="385"/>
      <c r="J123" s="385"/>
      <c r="K123" s="385"/>
      <c r="L123" s="385"/>
      <c r="M123" s="385"/>
      <c r="N123" s="385"/>
      <c r="O123" s="385"/>
      <c r="P123" s="385"/>
    </row>
    <row r="124" spans="1:16" ht="15.75" x14ac:dyDescent="0.25">
      <c r="A124" s="385"/>
      <c r="B124" s="385"/>
      <c r="C124" s="385"/>
      <c r="D124" s="385"/>
      <c r="E124" s="385"/>
      <c r="F124" s="385"/>
      <c r="G124" s="385"/>
      <c r="H124" s="385"/>
      <c r="I124" s="385"/>
      <c r="J124" s="385"/>
      <c r="K124" s="385"/>
      <c r="L124" s="385"/>
      <c r="M124" s="385"/>
      <c r="N124" s="385"/>
      <c r="O124" s="385"/>
      <c r="P124" s="385"/>
    </row>
    <row r="125" spans="1:16" ht="15.75" x14ac:dyDescent="0.25">
      <c r="A125" s="385"/>
      <c r="B125" s="385"/>
      <c r="C125" s="385"/>
      <c r="D125" s="385"/>
      <c r="E125" s="385"/>
      <c r="F125" s="385"/>
      <c r="G125" s="385"/>
      <c r="H125" s="385"/>
      <c r="I125" s="385"/>
      <c r="J125" s="385"/>
      <c r="K125" s="385"/>
      <c r="L125" s="385"/>
      <c r="M125" s="385"/>
      <c r="N125" s="385"/>
      <c r="O125" s="385"/>
      <c r="P125" s="385"/>
    </row>
    <row r="126" spans="1:16" ht="15.75" x14ac:dyDescent="0.25">
      <c r="A126" s="385"/>
      <c r="B126" s="385"/>
      <c r="C126" s="385"/>
      <c r="D126" s="385"/>
      <c r="E126" s="385"/>
      <c r="F126" s="385"/>
      <c r="G126" s="385"/>
      <c r="H126" s="385"/>
      <c r="I126" s="385"/>
      <c r="J126" s="385"/>
      <c r="K126" s="385"/>
      <c r="L126" s="385"/>
      <c r="M126" s="385"/>
      <c r="N126" s="385"/>
      <c r="O126" s="385"/>
      <c r="P126" s="385"/>
    </row>
    <row r="127" spans="1:16" ht="15.75" x14ac:dyDescent="0.25">
      <c r="A127" s="385"/>
      <c r="B127" s="385"/>
      <c r="C127" s="385"/>
      <c r="D127" s="385"/>
      <c r="E127" s="385"/>
      <c r="F127" s="385"/>
      <c r="G127" s="385"/>
      <c r="H127" s="385"/>
      <c r="I127" s="385"/>
      <c r="J127" s="385"/>
      <c r="K127" s="385"/>
      <c r="L127" s="385"/>
      <c r="M127" s="385"/>
      <c r="N127" s="385"/>
      <c r="O127" s="385"/>
      <c r="P127" s="385"/>
    </row>
    <row r="128" spans="1:16" ht="15.75" x14ac:dyDescent="0.25">
      <c r="A128" s="385"/>
      <c r="B128" s="385"/>
      <c r="C128" s="385"/>
      <c r="D128" s="385"/>
      <c r="E128" s="385"/>
      <c r="F128" s="385"/>
      <c r="G128" s="385"/>
      <c r="H128" s="385"/>
      <c r="I128" s="385"/>
      <c r="J128" s="385"/>
      <c r="K128" s="385"/>
      <c r="L128" s="385"/>
      <c r="M128" s="385"/>
      <c r="N128" s="385"/>
      <c r="O128" s="385"/>
      <c r="P128" s="385"/>
    </row>
    <row r="129" spans="1:16" ht="15.75" x14ac:dyDescent="0.25">
      <c r="A129" s="385"/>
      <c r="B129" s="385"/>
      <c r="C129" s="385"/>
      <c r="D129" s="385"/>
      <c r="E129" s="385"/>
      <c r="F129" s="385"/>
      <c r="G129" s="385"/>
      <c r="H129" s="385"/>
      <c r="I129" s="385"/>
      <c r="J129" s="385"/>
      <c r="K129" s="385"/>
      <c r="L129" s="385"/>
      <c r="M129" s="385"/>
      <c r="N129" s="385"/>
      <c r="O129" s="385"/>
      <c r="P129" s="385"/>
    </row>
    <row r="130" spans="1:16" ht="15.75" x14ac:dyDescent="0.25">
      <c r="A130" s="385"/>
      <c r="B130" s="385"/>
      <c r="C130" s="385"/>
      <c r="D130" s="385"/>
      <c r="E130" s="385"/>
      <c r="F130" s="385"/>
      <c r="G130" s="385"/>
      <c r="H130" s="385"/>
      <c r="I130" s="385"/>
      <c r="J130" s="385"/>
      <c r="K130" s="385"/>
      <c r="L130" s="385"/>
      <c r="M130" s="385"/>
      <c r="N130" s="385"/>
      <c r="O130" s="385"/>
      <c r="P130" s="385"/>
    </row>
    <row r="131" spans="1:16" ht="15.75" x14ac:dyDescent="0.25">
      <c r="A131" s="385"/>
      <c r="B131" s="385"/>
      <c r="C131" s="385"/>
      <c r="D131" s="385"/>
      <c r="E131" s="385"/>
      <c r="F131" s="385"/>
      <c r="G131" s="385"/>
      <c r="H131" s="385"/>
      <c r="I131" s="385"/>
      <c r="J131" s="385"/>
      <c r="K131" s="385"/>
      <c r="L131" s="385"/>
      <c r="M131" s="385"/>
      <c r="N131" s="385"/>
      <c r="O131" s="385"/>
      <c r="P131" s="385"/>
    </row>
    <row r="132" spans="1:16" ht="15.75" x14ac:dyDescent="0.25">
      <c r="A132" s="385"/>
      <c r="B132" s="385"/>
      <c r="C132" s="385"/>
      <c r="D132" s="385"/>
      <c r="E132" s="385"/>
      <c r="F132" s="385"/>
      <c r="G132" s="385"/>
      <c r="H132" s="385"/>
      <c r="I132" s="385"/>
      <c r="J132" s="385"/>
      <c r="K132" s="385"/>
      <c r="L132" s="385"/>
      <c r="M132" s="385"/>
      <c r="N132" s="385"/>
      <c r="O132" s="385"/>
      <c r="P132" s="385"/>
    </row>
    <row r="133" spans="1:16" ht="15.75" x14ac:dyDescent="0.25">
      <c r="A133" s="385"/>
      <c r="B133" s="385"/>
      <c r="C133" s="385"/>
      <c r="D133" s="385"/>
      <c r="E133" s="385"/>
      <c r="F133" s="385"/>
      <c r="G133" s="385"/>
      <c r="H133" s="385"/>
      <c r="I133" s="385"/>
      <c r="J133" s="385"/>
      <c r="K133" s="385"/>
      <c r="L133" s="385"/>
      <c r="M133" s="385"/>
      <c r="N133" s="385"/>
      <c r="O133" s="385"/>
      <c r="P133" s="385"/>
    </row>
    <row r="134" spans="1:16" ht="15.75" x14ac:dyDescent="0.25">
      <c r="A134" s="385"/>
      <c r="B134" s="385"/>
      <c r="C134" s="385"/>
      <c r="D134" s="385"/>
      <c r="E134" s="385"/>
      <c r="F134" s="385"/>
      <c r="G134" s="385"/>
      <c r="H134" s="385"/>
      <c r="I134" s="385"/>
      <c r="J134" s="385"/>
      <c r="K134" s="385"/>
      <c r="L134" s="385"/>
      <c r="M134" s="385"/>
      <c r="N134" s="385"/>
      <c r="O134" s="385"/>
      <c r="P134" s="385"/>
    </row>
    <row r="135" spans="1:16" ht="15.75" x14ac:dyDescent="0.25">
      <c r="A135" s="385"/>
      <c r="B135" s="385"/>
      <c r="C135" s="385"/>
      <c r="D135" s="385"/>
      <c r="E135" s="385"/>
      <c r="F135" s="385"/>
      <c r="G135" s="385"/>
      <c r="H135" s="385"/>
      <c r="I135" s="385"/>
      <c r="J135" s="385"/>
      <c r="K135" s="385"/>
      <c r="L135" s="385"/>
      <c r="M135" s="385"/>
      <c r="N135" s="385"/>
      <c r="O135" s="385"/>
      <c r="P135" s="385"/>
    </row>
    <row r="136" spans="1:16" ht="15.75" x14ac:dyDescent="0.25">
      <c r="A136" s="385"/>
      <c r="B136" s="385"/>
      <c r="C136" s="385"/>
      <c r="D136" s="385"/>
      <c r="E136" s="385"/>
      <c r="F136" s="385"/>
      <c r="G136" s="385"/>
      <c r="H136" s="385"/>
      <c r="I136" s="385"/>
      <c r="J136" s="385"/>
      <c r="K136" s="385"/>
      <c r="L136" s="385"/>
      <c r="M136" s="385"/>
      <c r="N136" s="385"/>
      <c r="O136" s="385"/>
      <c r="P136" s="385"/>
    </row>
    <row r="137" spans="1:16" ht="15.75" x14ac:dyDescent="0.25">
      <c r="A137" s="385"/>
      <c r="B137" s="385"/>
      <c r="C137" s="385"/>
      <c r="D137" s="385"/>
      <c r="E137" s="385"/>
      <c r="F137" s="385"/>
      <c r="G137" s="385"/>
      <c r="H137" s="385"/>
      <c r="I137" s="385"/>
      <c r="J137" s="385"/>
      <c r="K137" s="385"/>
      <c r="L137" s="385"/>
      <c r="M137" s="385"/>
      <c r="N137" s="385"/>
      <c r="O137" s="385"/>
      <c r="P137" s="385"/>
    </row>
    <row r="138" spans="1:16" ht="15.75" x14ac:dyDescent="0.25">
      <c r="A138" s="385"/>
      <c r="B138" s="385"/>
      <c r="C138" s="385"/>
      <c r="D138" s="385"/>
      <c r="E138" s="385"/>
      <c r="F138" s="385"/>
      <c r="G138" s="385"/>
      <c r="H138" s="385"/>
      <c r="I138" s="385"/>
      <c r="J138" s="385"/>
      <c r="K138" s="385"/>
      <c r="L138" s="385"/>
      <c r="M138" s="385"/>
      <c r="N138" s="385"/>
      <c r="O138" s="385"/>
      <c r="P138" s="385"/>
    </row>
    <row r="139" spans="1:16" ht="15.75" x14ac:dyDescent="0.25">
      <c r="A139" s="385"/>
      <c r="B139" s="385"/>
      <c r="C139" s="385"/>
      <c r="D139" s="385"/>
      <c r="E139" s="385"/>
      <c r="F139" s="385"/>
      <c r="G139" s="385"/>
      <c r="H139" s="385"/>
      <c r="I139" s="385"/>
      <c r="J139" s="385"/>
      <c r="K139" s="385"/>
      <c r="L139" s="385"/>
      <c r="M139" s="385"/>
      <c r="N139" s="385"/>
      <c r="O139" s="385"/>
      <c r="P139" s="385"/>
    </row>
    <row r="140" spans="1:16" ht="15.75" x14ac:dyDescent="0.25">
      <c r="A140" s="385"/>
      <c r="B140" s="385"/>
      <c r="C140" s="385"/>
      <c r="D140" s="385"/>
      <c r="E140" s="385"/>
      <c r="F140" s="385"/>
      <c r="G140" s="385"/>
      <c r="H140" s="385"/>
      <c r="I140" s="385"/>
      <c r="J140" s="385"/>
      <c r="K140" s="385"/>
      <c r="L140" s="385"/>
      <c r="M140" s="385"/>
      <c r="N140" s="385"/>
      <c r="O140" s="385"/>
      <c r="P140" s="385"/>
    </row>
    <row r="141" spans="1:16" ht="15.75" x14ac:dyDescent="0.25">
      <c r="A141" s="385"/>
      <c r="B141" s="385"/>
      <c r="C141" s="385"/>
      <c r="D141" s="385"/>
      <c r="E141" s="385"/>
      <c r="F141" s="385"/>
      <c r="G141" s="385"/>
      <c r="H141" s="385"/>
      <c r="I141" s="385"/>
      <c r="J141" s="385"/>
      <c r="K141" s="385"/>
      <c r="L141" s="385"/>
      <c r="M141" s="385"/>
      <c r="N141" s="385"/>
      <c r="O141" s="385"/>
      <c r="P141" s="385"/>
    </row>
    <row r="142" spans="1:16" ht="15.75" x14ac:dyDescent="0.25">
      <c r="A142" s="385"/>
      <c r="B142" s="385"/>
      <c r="C142" s="385"/>
      <c r="D142" s="385"/>
      <c r="E142" s="385"/>
      <c r="F142" s="385"/>
      <c r="G142" s="385"/>
      <c r="H142" s="385"/>
      <c r="I142" s="385"/>
      <c r="J142" s="385"/>
      <c r="K142" s="385"/>
      <c r="L142" s="385"/>
      <c r="M142" s="385"/>
      <c r="N142" s="385"/>
      <c r="O142" s="385"/>
      <c r="P142" s="385"/>
    </row>
    <row r="143" spans="1:16" ht="15.75" x14ac:dyDescent="0.25">
      <c r="A143" s="385"/>
      <c r="B143" s="385"/>
      <c r="C143" s="385"/>
      <c r="D143" s="385"/>
      <c r="E143" s="385"/>
      <c r="F143" s="385"/>
      <c r="G143" s="385"/>
      <c r="H143" s="385"/>
      <c r="I143" s="385"/>
      <c r="J143" s="385"/>
      <c r="K143" s="385"/>
      <c r="L143" s="385"/>
      <c r="M143" s="385"/>
      <c r="N143" s="385"/>
      <c r="O143" s="385"/>
      <c r="P143" s="385"/>
    </row>
    <row r="144" spans="1:16" ht="15.75" x14ac:dyDescent="0.25">
      <c r="A144" s="385"/>
      <c r="B144" s="385"/>
      <c r="C144" s="385"/>
      <c r="D144" s="385"/>
      <c r="E144" s="385"/>
      <c r="F144" s="385"/>
      <c r="G144" s="385"/>
      <c r="H144" s="385"/>
      <c r="I144" s="385"/>
      <c r="J144" s="385"/>
      <c r="K144" s="385"/>
      <c r="L144" s="385"/>
      <c r="M144" s="385"/>
      <c r="N144" s="385"/>
      <c r="O144" s="385"/>
      <c r="P144" s="385"/>
    </row>
    <row r="145" spans="1:16" ht="15.75" x14ac:dyDescent="0.25">
      <c r="A145" s="385"/>
      <c r="B145" s="385"/>
      <c r="C145" s="385"/>
      <c r="D145" s="385"/>
      <c r="E145" s="385"/>
      <c r="F145" s="385"/>
      <c r="G145" s="385"/>
      <c r="H145" s="385"/>
      <c r="I145" s="385"/>
      <c r="J145" s="385"/>
      <c r="K145" s="385"/>
      <c r="L145" s="385"/>
      <c r="M145" s="385"/>
      <c r="N145" s="385"/>
      <c r="O145" s="385"/>
      <c r="P145" s="385"/>
    </row>
    <row r="146" spans="1:16" ht="15.75" x14ac:dyDescent="0.25">
      <c r="A146" s="385"/>
      <c r="B146" s="385"/>
      <c r="C146" s="385"/>
      <c r="D146" s="385"/>
      <c r="E146" s="385"/>
      <c r="F146" s="385"/>
      <c r="G146" s="385"/>
      <c r="H146" s="385"/>
      <c r="I146" s="385"/>
      <c r="J146" s="385"/>
      <c r="K146" s="385"/>
      <c r="L146" s="385"/>
      <c r="M146" s="385"/>
      <c r="N146" s="385"/>
      <c r="O146" s="385"/>
      <c r="P146" s="385"/>
    </row>
    <row r="147" spans="1:16" ht="15.75" x14ac:dyDescent="0.25">
      <c r="A147" s="385"/>
      <c r="B147" s="385"/>
      <c r="C147" s="385"/>
      <c r="D147" s="385"/>
      <c r="E147" s="385"/>
      <c r="F147" s="385"/>
      <c r="G147" s="385"/>
      <c r="H147" s="385"/>
      <c r="I147" s="385"/>
      <c r="J147" s="385"/>
      <c r="K147" s="385"/>
      <c r="L147" s="385"/>
      <c r="M147" s="385"/>
      <c r="N147" s="385"/>
      <c r="O147" s="385"/>
      <c r="P147" s="385"/>
    </row>
    <row r="148" spans="1:16" ht="15.75" x14ac:dyDescent="0.25">
      <c r="A148" s="385"/>
      <c r="B148" s="385"/>
      <c r="C148" s="385"/>
      <c r="D148" s="385"/>
      <c r="E148" s="385"/>
      <c r="F148" s="385"/>
      <c r="G148" s="385"/>
      <c r="H148" s="385"/>
      <c r="I148" s="385"/>
      <c r="J148" s="385"/>
      <c r="K148" s="385"/>
      <c r="L148" s="385"/>
      <c r="M148" s="385"/>
      <c r="N148" s="385"/>
      <c r="O148" s="385"/>
      <c r="P148" s="385"/>
    </row>
    <row r="149" spans="1:16" ht="15.75" x14ac:dyDescent="0.25">
      <c r="A149" s="385"/>
      <c r="B149" s="385"/>
      <c r="C149" s="385"/>
      <c r="D149" s="385"/>
      <c r="E149" s="385"/>
      <c r="F149" s="385"/>
      <c r="G149" s="385"/>
      <c r="H149" s="385"/>
      <c r="I149" s="385"/>
      <c r="J149" s="385"/>
      <c r="K149" s="385"/>
      <c r="L149" s="385"/>
      <c r="M149" s="385"/>
      <c r="N149" s="385"/>
      <c r="O149" s="385"/>
      <c r="P149" s="385"/>
    </row>
    <row r="150" spans="1:16" ht="15.75" x14ac:dyDescent="0.25">
      <c r="A150" s="385"/>
      <c r="B150" s="385"/>
      <c r="C150" s="385"/>
      <c r="D150" s="385"/>
      <c r="E150" s="385"/>
      <c r="F150" s="385"/>
      <c r="G150" s="385"/>
      <c r="H150" s="385"/>
      <c r="I150" s="385"/>
      <c r="J150" s="385"/>
      <c r="K150" s="385"/>
      <c r="L150" s="385"/>
      <c r="M150" s="385"/>
      <c r="N150" s="385"/>
      <c r="O150" s="385"/>
      <c r="P150" s="385"/>
    </row>
    <row r="151" spans="1:16" ht="15.75" x14ac:dyDescent="0.25">
      <c r="A151" s="385"/>
      <c r="B151" s="385"/>
      <c r="C151" s="385"/>
      <c r="D151" s="385"/>
      <c r="E151" s="385"/>
      <c r="F151" s="385"/>
      <c r="G151" s="385"/>
      <c r="H151" s="385"/>
      <c r="I151" s="385"/>
      <c r="J151" s="385"/>
      <c r="K151" s="385"/>
      <c r="L151" s="385"/>
      <c r="M151" s="385"/>
      <c r="N151" s="385"/>
      <c r="O151" s="385"/>
      <c r="P151" s="385"/>
    </row>
    <row r="152" spans="1:16" ht="15.75" x14ac:dyDescent="0.25">
      <c r="A152" s="385"/>
      <c r="B152" s="385"/>
      <c r="C152" s="385"/>
      <c r="D152" s="385"/>
      <c r="E152" s="385"/>
      <c r="F152" s="385"/>
      <c r="G152" s="385"/>
      <c r="H152" s="385"/>
      <c r="I152" s="385"/>
      <c r="J152" s="385"/>
      <c r="K152" s="385"/>
      <c r="L152" s="385"/>
      <c r="M152" s="385"/>
      <c r="N152" s="385"/>
      <c r="O152" s="385"/>
      <c r="P152" s="385"/>
    </row>
    <row r="153" spans="1:16" ht="15.75" x14ac:dyDescent="0.25">
      <c r="A153" s="385"/>
      <c r="B153" s="385"/>
      <c r="C153" s="385"/>
      <c r="D153" s="385"/>
      <c r="E153" s="385"/>
      <c r="F153" s="385"/>
      <c r="G153" s="385"/>
      <c r="H153" s="385"/>
      <c r="I153" s="385"/>
      <c r="J153" s="385"/>
      <c r="K153" s="385"/>
      <c r="L153" s="385"/>
      <c r="M153" s="385"/>
      <c r="N153" s="385"/>
      <c r="O153" s="385"/>
      <c r="P153" s="385"/>
    </row>
    <row r="154" spans="1:16" ht="15.75" x14ac:dyDescent="0.25">
      <c r="A154" s="385"/>
      <c r="B154" s="385"/>
      <c r="C154" s="385"/>
      <c r="D154" s="385"/>
      <c r="E154" s="385"/>
      <c r="F154" s="385"/>
      <c r="G154" s="385"/>
      <c r="H154" s="385"/>
      <c r="I154" s="385"/>
      <c r="J154" s="385"/>
      <c r="K154" s="385"/>
      <c r="L154" s="385"/>
      <c r="M154" s="385"/>
      <c r="N154" s="385"/>
      <c r="O154" s="385"/>
      <c r="P154" s="385"/>
    </row>
    <row r="155" spans="1:16" ht="15.75" x14ac:dyDescent="0.25">
      <c r="A155" s="385"/>
      <c r="B155" s="385"/>
      <c r="C155" s="385"/>
      <c r="D155" s="385"/>
      <c r="E155" s="385"/>
      <c r="F155" s="385"/>
      <c r="G155" s="385"/>
      <c r="H155" s="385"/>
      <c r="I155" s="385"/>
      <c r="J155" s="385"/>
      <c r="K155" s="385"/>
      <c r="L155" s="385"/>
      <c r="M155" s="385"/>
      <c r="N155" s="385"/>
      <c r="O155" s="385"/>
      <c r="P155" s="385"/>
    </row>
    <row r="156" spans="1:16" ht="15.75" x14ac:dyDescent="0.25">
      <c r="A156" s="385"/>
      <c r="B156" s="385"/>
      <c r="C156" s="385"/>
      <c r="D156" s="385"/>
      <c r="E156" s="385"/>
      <c r="F156" s="385"/>
      <c r="G156" s="385"/>
      <c r="H156" s="385"/>
      <c r="I156" s="385"/>
      <c r="J156" s="385"/>
      <c r="K156" s="385"/>
      <c r="L156" s="385"/>
      <c r="M156" s="385"/>
      <c r="N156" s="385"/>
      <c r="O156" s="385"/>
      <c r="P156" s="385"/>
    </row>
    <row r="157" spans="1:16" ht="15.75" x14ac:dyDescent="0.25">
      <c r="A157" s="385"/>
      <c r="B157" s="385"/>
      <c r="C157" s="385"/>
      <c r="D157" s="385"/>
      <c r="E157" s="385"/>
      <c r="F157" s="385"/>
      <c r="G157" s="385"/>
      <c r="H157" s="385"/>
      <c r="I157" s="385"/>
      <c r="J157" s="385"/>
      <c r="K157" s="385"/>
      <c r="L157" s="385"/>
      <c r="M157" s="385"/>
      <c r="N157" s="385"/>
      <c r="O157" s="385"/>
      <c r="P157" s="385"/>
    </row>
    <row r="158" spans="1:16" ht="15.75" x14ac:dyDescent="0.25">
      <c r="A158" s="385"/>
      <c r="B158" s="385"/>
      <c r="C158" s="385"/>
      <c r="D158" s="385"/>
      <c r="E158" s="385"/>
      <c r="F158" s="385"/>
      <c r="G158" s="385"/>
      <c r="H158" s="385"/>
      <c r="I158" s="385"/>
      <c r="J158" s="385"/>
      <c r="K158" s="385"/>
      <c r="L158" s="385"/>
      <c r="M158" s="385"/>
      <c r="N158" s="385"/>
      <c r="O158" s="385"/>
      <c r="P158" s="385"/>
    </row>
    <row r="159" spans="1:16" ht="15.75" x14ac:dyDescent="0.25">
      <c r="A159" s="385"/>
      <c r="B159" s="385"/>
      <c r="C159" s="385"/>
      <c r="D159" s="385"/>
      <c r="E159" s="385"/>
      <c r="F159" s="385"/>
      <c r="G159" s="385"/>
      <c r="H159" s="385"/>
      <c r="I159" s="385"/>
      <c r="J159" s="385"/>
      <c r="K159" s="385"/>
      <c r="L159" s="385"/>
      <c r="M159" s="385"/>
      <c r="N159" s="385"/>
      <c r="O159" s="385"/>
      <c r="P159" s="385"/>
    </row>
    <row r="160" spans="1:16" ht="15.75" x14ac:dyDescent="0.25">
      <c r="A160" s="385"/>
      <c r="B160" s="385"/>
      <c r="C160" s="385"/>
      <c r="D160" s="385"/>
      <c r="E160" s="385"/>
      <c r="F160" s="385"/>
      <c r="G160" s="385"/>
      <c r="H160" s="385"/>
      <c r="I160" s="385"/>
      <c r="J160" s="385"/>
      <c r="K160" s="385"/>
      <c r="L160" s="385"/>
      <c r="M160" s="385"/>
      <c r="N160" s="385"/>
      <c r="O160" s="385"/>
      <c r="P160" s="385"/>
    </row>
    <row r="161" spans="1:16" ht="15.75" x14ac:dyDescent="0.25">
      <c r="A161" s="385"/>
      <c r="B161" s="385"/>
      <c r="C161" s="385"/>
      <c r="D161" s="385"/>
      <c r="E161" s="385"/>
      <c r="F161" s="385"/>
      <c r="G161" s="385"/>
      <c r="H161" s="385"/>
      <c r="I161" s="385"/>
      <c r="J161" s="385"/>
      <c r="K161" s="385"/>
      <c r="L161" s="385"/>
      <c r="M161" s="385"/>
      <c r="N161" s="385"/>
      <c r="O161" s="385"/>
      <c r="P161" s="385"/>
    </row>
    <row r="162" spans="1:16" ht="15.75" x14ac:dyDescent="0.25">
      <c r="A162" s="385"/>
      <c r="B162" s="385"/>
      <c r="C162" s="385"/>
      <c r="D162" s="385"/>
      <c r="E162" s="385"/>
      <c r="F162" s="385"/>
      <c r="G162" s="385"/>
      <c r="H162" s="385"/>
      <c r="I162" s="385"/>
      <c r="J162" s="385"/>
      <c r="K162" s="385"/>
      <c r="L162" s="385"/>
      <c r="M162" s="385"/>
      <c r="N162" s="385"/>
      <c r="O162" s="385"/>
      <c r="P162" s="385"/>
    </row>
    <row r="163" spans="1:16" ht="15.75" x14ac:dyDescent="0.25">
      <c r="A163" s="385"/>
      <c r="B163" s="385"/>
      <c r="C163" s="385"/>
      <c r="D163" s="385"/>
      <c r="E163" s="385"/>
      <c r="F163" s="385"/>
      <c r="G163" s="385"/>
      <c r="H163" s="385"/>
      <c r="I163" s="385"/>
      <c r="J163" s="385"/>
      <c r="K163" s="385"/>
      <c r="L163" s="385"/>
      <c r="M163" s="385"/>
      <c r="N163" s="385"/>
      <c r="O163" s="385"/>
      <c r="P163" s="385"/>
    </row>
    <row r="164" spans="1:16" ht="15.75" x14ac:dyDescent="0.25">
      <c r="A164" s="385"/>
      <c r="B164" s="385"/>
      <c r="C164" s="385"/>
      <c r="D164" s="385"/>
      <c r="E164" s="385"/>
      <c r="F164" s="385"/>
      <c r="G164" s="385"/>
      <c r="H164" s="385"/>
      <c r="I164" s="385"/>
      <c r="J164" s="385"/>
      <c r="K164" s="385"/>
      <c r="L164" s="385"/>
      <c r="M164" s="385"/>
      <c r="N164" s="385"/>
      <c r="O164" s="385"/>
      <c r="P164" s="385"/>
    </row>
    <row r="165" spans="1:16" ht="15.75" x14ac:dyDescent="0.25">
      <c r="A165" s="385"/>
      <c r="B165" s="385"/>
      <c r="C165" s="385"/>
      <c r="D165" s="385"/>
      <c r="E165" s="385"/>
      <c r="F165" s="385"/>
      <c r="G165" s="385"/>
      <c r="H165" s="385"/>
      <c r="I165" s="385"/>
      <c r="J165" s="385"/>
      <c r="K165" s="385"/>
      <c r="L165" s="385"/>
      <c r="M165" s="385"/>
      <c r="N165" s="385"/>
      <c r="O165" s="385"/>
      <c r="P165" s="385"/>
    </row>
    <row r="166" spans="1:16" ht="15.75" x14ac:dyDescent="0.25">
      <c r="A166" s="385"/>
      <c r="B166" s="385"/>
      <c r="C166" s="385"/>
      <c r="D166" s="385"/>
      <c r="E166" s="385"/>
      <c r="F166" s="385"/>
      <c r="G166" s="385"/>
      <c r="H166" s="385"/>
      <c r="I166" s="385"/>
      <c r="J166" s="385"/>
      <c r="K166" s="385"/>
      <c r="L166" s="385"/>
      <c r="M166" s="385"/>
      <c r="N166" s="385"/>
      <c r="O166" s="385"/>
      <c r="P166" s="385"/>
    </row>
    <row r="167" spans="1:16" ht="15.75" x14ac:dyDescent="0.25">
      <c r="A167" s="385"/>
      <c r="B167" s="385"/>
      <c r="C167" s="385"/>
      <c r="D167" s="385"/>
      <c r="E167" s="385"/>
      <c r="F167" s="385"/>
      <c r="G167" s="385"/>
      <c r="H167" s="385"/>
      <c r="I167" s="385"/>
      <c r="J167" s="385"/>
      <c r="K167" s="385"/>
      <c r="L167" s="385"/>
      <c r="M167" s="385"/>
      <c r="N167" s="385"/>
      <c r="O167" s="385"/>
      <c r="P167" s="385"/>
    </row>
    <row r="168" spans="1:16" ht="15.75" x14ac:dyDescent="0.25">
      <c r="A168" s="385"/>
      <c r="B168" s="385"/>
      <c r="C168" s="385"/>
      <c r="D168" s="385"/>
      <c r="E168" s="385"/>
      <c r="F168" s="385"/>
      <c r="G168" s="385"/>
      <c r="H168" s="385"/>
      <c r="I168" s="385"/>
      <c r="J168" s="385"/>
      <c r="K168" s="385"/>
      <c r="L168" s="385"/>
      <c r="M168" s="385"/>
      <c r="N168" s="385"/>
      <c r="O168" s="385"/>
      <c r="P168" s="385"/>
    </row>
    <row r="169" spans="1:16" ht="15.75" x14ac:dyDescent="0.25">
      <c r="A169" s="385"/>
      <c r="B169" s="385"/>
      <c r="C169" s="385"/>
      <c r="D169" s="385"/>
      <c r="E169" s="385"/>
      <c r="F169" s="385"/>
      <c r="G169" s="385"/>
      <c r="H169" s="385"/>
      <c r="I169" s="385"/>
      <c r="J169" s="385"/>
      <c r="K169" s="385"/>
      <c r="L169" s="385"/>
      <c r="M169" s="385"/>
      <c r="N169" s="385"/>
      <c r="O169" s="385"/>
      <c r="P169" s="385"/>
    </row>
    <row r="170" spans="1:16" ht="15.75" x14ac:dyDescent="0.25">
      <c r="A170" s="385"/>
      <c r="B170" s="385"/>
      <c r="C170" s="385"/>
      <c r="D170" s="385"/>
      <c r="E170" s="385"/>
      <c r="F170" s="385"/>
      <c r="G170" s="385"/>
      <c r="H170" s="385"/>
      <c r="I170" s="385"/>
      <c r="J170" s="385"/>
      <c r="K170" s="385"/>
      <c r="L170" s="385"/>
      <c r="M170" s="385"/>
      <c r="N170" s="385"/>
      <c r="O170" s="385"/>
      <c r="P170" s="385"/>
    </row>
    <row r="171" spans="1:16" ht="15.75" x14ac:dyDescent="0.25">
      <c r="A171" s="385"/>
      <c r="B171" s="385"/>
      <c r="C171" s="385"/>
      <c r="D171" s="385"/>
      <c r="E171" s="385"/>
      <c r="F171" s="385"/>
      <c r="G171" s="385"/>
      <c r="H171" s="385"/>
      <c r="I171" s="385"/>
      <c r="J171" s="385"/>
      <c r="K171" s="385"/>
      <c r="L171" s="385"/>
      <c r="M171" s="385"/>
      <c r="N171" s="385"/>
      <c r="O171" s="385"/>
      <c r="P171" s="385"/>
    </row>
    <row r="172" spans="1:16" ht="15.75" x14ac:dyDescent="0.25">
      <c r="A172" s="385"/>
      <c r="B172" s="385"/>
      <c r="C172" s="385"/>
      <c r="D172" s="385"/>
      <c r="E172" s="385"/>
      <c r="F172" s="385"/>
      <c r="G172" s="385"/>
      <c r="H172" s="385"/>
      <c r="I172" s="385"/>
      <c r="J172" s="385"/>
      <c r="K172" s="385"/>
      <c r="L172" s="385"/>
      <c r="M172" s="385"/>
      <c r="N172" s="385"/>
      <c r="O172" s="385"/>
      <c r="P172" s="385"/>
    </row>
    <row r="173" spans="1:16" ht="15.75" x14ac:dyDescent="0.25">
      <c r="A173" s="385"/>
      <c r="B173" s="385"/>
      <c r="C173" s="385"/>
      <c r="D173" s="385"/>
      <c r="E173" s="385"/>
      <c r="F173" s="385"/>
      <c r="G173" s="385"/>
      <c r="H173" s="385"/>
      <c r="I173" s="385"/>
      <c r="J173" s="385"/>
      <c r="K173" s="385"/>
      <c r="L173" s="385"/>
      <c r="M173" s="385"/>
      <c r="N173" s="385"/>
      <c r="O173" s="385"/>
      <c r="P173" s="385"/>
    </row>
    <row r="174" spans="1:16" ht="15.75" x14ac:dyDescent="0.25">
      <c r="A174" s="385"/>
      <c r="B174" s="385"/>
      <c r="C174" s="385"/>
      <c r="D174" s="385"/>
      <c r="E174" s="385"/>
      <c r="F174" s="385"/>
      <c r="G174" s="385"/>
      <c r="H174" s="385"/>
      <c r="I174" s="385"/>
      <c r="J174" s="385"/>
      <c r="K174" s="385"/>
      <c r="L174" s="385"/>
      <c r="M174" s="385"/>
      <c r="N174" s="385"/>
      <c r="O174" s="385"/>
      <c r="P174" s="385"/>
    </row>
    <row r="175" spans="1:16" ht="15.75" x14ac:dyDescent="0.25">
      <c r="A175" s="385"/>
      <c r="B175" s="385"/>
      <c r="C175" s="385"/>
      <c r="D175" s="385"/>
      <c r="E175" s="385"/>
      <c r="F175" s="385"/>
      <c r="G175" s="385"/>
      <c r="H175" s="385"/>
      <c r="I175" s="385"/>
      <c r="J175" s="385"/>
      <c r="K175" s="385"/>
      <c r="L175" s="385"/>
      <c r="M175" s="385"/>
      <c r="N175" s="385"/>
      <c r="O175" s="385"/>
      <c r="P175" s="385"/>
    </row>
    <row r="176" spans="1:16" ht="15.75" x14ac:dyDescent="0.25">
      <c r="A176" s="385"/>
      <c r="B176" s="385"/>
      <c r="C176" s="385"/>
      <c r="D176" s="385"/>
      <c r="E176" s="385"/>
      <c r="F176" s="385"/>
      <c r="G176" s="385"/>
      <c r="H176" s="385"/>
      <c r="I176" s="385"/>
      <c r="J176" s="385"/>
      <c r="K176" s="385"/>
      <c r="L176" s="385"/>
      <c r="M176" s="385"/>
      <c r="N176" s="385"/>
      <c r="O176" s="385"/>
      <c r="P176" s="385"/>
    </row>
    <row r="177" spans="1:16" ht="15.75" x14ac:dyDescent="0.25">
      <c r="A177" s="385"/>
      <c r="B177" s="385"/>
      <c r="C177" s="385"/>
      <c r="D177" s="385"/>
      <c r="E177" s="385"/>
      <c r="F177" s="385"/>
      <c r="G177" s="385"/>
      <c r="H177" s="385"/>
      <c r="I177" s="385"/>
      <c r="J177" s="385"/>
      <c r="K177" s="385"/>
      <c r="L177" s="385"/>
      <c r="M177" s="385"/>
      <c r="N177" s="385"/>
      <c r="O177" s="385"/>
      <c r="P177" s="385"/>
    </row>
    <row r="178" spans="1:16" ht="15.75" x14ac:dyDescent="0.25">
      <c r="A178" s="385"/>
      <c r="B178" s="385"/>
      <c r="C178" s="385"/>
      <c r="D178" s="385"/>
      <c r="E178" s="385"/>
      <c r="F178" s="385"/>
      <c r="G178" s="385"/>
      <c r="H178" s="385"/>
      <c r="I178" s="385"/>
      <c r="J178" s="385"/>
      <c r="K178" s="385"/>
      <c r="L178" s="385"/>
      <c r="M178" s="385"/>
      <c r="N178" s="385"/>
      <c r="O178" s="385"/>
      <c r="P178" s="385"/>
    </row>
    <row r="179" spans="1:16" ht="15.75" x14ac:dyDescent="0.25">
      <c r="A179" s="385"/>
      <c r="B179" s="385"/>
      <c r="C179" s="385"/>
      <c r="D179" s="385"/>
      <c r="E179" s="385"/>
      <c r="F179" s="385"/>
      <c r="G179" s="385"/>
      <c r="H179" s="385"/>
      <c r="I179" s="385"/>
      <c r="J179" s="385"/>
      <c r="K179" s="385"/>
      <c r="L179" s="385"/>
      <c r="M179" s="385"/>
      <c r="N179" s="385"/>
      <c r="O179" s="385"/>
      <c r="P179" s="385"/>
    </row>
    <row r="180" spans="1:16" ht="15.75" x14ac:dyDescent="0.25">
      <c r="A180" s="385"/>
      <c r="B180" s="385"/>
      <c r="C180" s="385"/>
      <c r="D180" s="385"/>
      <c r="E180" s="385"/>
      <c r="F180" s="385"/>
      <c r="G180" s="385"/>
      <c r="H180" s="385"/>
      <c r="I180" s="385"/>
      <c r="J180" s="385"/>
      <c r="K180" s="385"/>
      <c r="L180" s="385"/>
      <c r="M180" s="385"/>
      <c r="N180" s="385"/>
      <c r="O180" s="385"/>
      <c r="P180" s="385"/>
    </row>
    <row r="181" spans="1:16" ht="15.75" x14ac:dyDescent="0.25">
      <c r="A181" s="385"/>
      <c r="B181" s="385"/>
      <c r="C181" s="385"/>
      <c r="D181" s="385"/>
      <c r="E181" s="385"/>
      <c r="F181" s="385"/>
      <c r="G181" s="385"/>
      <c r="H181" s="385"/>
      <c r="I181" s="385"/>
      <c r="J181" s="385"/>
      <c r="K181" s="385"/>
      <c r="L181" s="385"/>
      <c r="M181" s="385"/>
      <c r="N181" s="385"/>
      <c r="O181" s="385"/>
      <c r="P181" s="385"/>
    </row>
    <row r="182" spans="1:16" ht="15.75" x14ac:dyDescent="0.25">
      <c r="A182" s="385"/>
      <c r="B182" s="385"/>
      <c r="C182" s="385"/>
      <c r="D182" s="385"/>
      <c r="E182" s="385"/>
      <c r="F182" s="385"/>
      <c r="G182" s="385"/>
      <c r="H182" s="385"/>
      <c r="I182" s="385"/>
      <c r="J182" s="385"/>
      <c r="K182" s="385"/>
      <c r="L182" s="385"/>
      <c r="M182" s="385"/>
      <c r="N182" s="385"/>
      <c r="O182" s="385"/>
      <c r="P182" s="385"/>
    </row>
    <row r="183" spans="1:16" ht="15.75" x14ac:dyDescent="0.25">
      <c r="A183" s="385"/>
      <c r="B183" s="385"/>
      <c r="C183" s="385"/>
      <c r="D183" s="385"/>
      <c r="E183" s="385"/>
      <c r="F183" s="385"/>
      <c r="G183" s="385"/>
      <c r="H183" s="385"/>
      <c r="I183" s="385"/>
      <c r="J183" s="385"/>
      <c r="K183" s="385"/>
      <c r="L183" s="385"/>
      <c r="M183" s="385"/>
      <c r="N183" s="385"/>
      <c r="O183" s="385"/>
      <c r="P183" s="385"/>
    </row>
    <row r="184" spans="1:16" ht="15.75" x14ac:dyDescent="0.25">
      <c r="A184" s="385"/>
      <c r="B184" s="385"/>
      <c r="C184" s="385"/>
      <c r="D184" s="385"/>
      <c r="E184" s="385"/>
      <c r="F184" s="385"/>
      <c r="G184" s="385"/>
      <c r="H184" s="385"/>
      <c r="I184" s="385"/>
      <c r="J184" s="385"/>
      <c r="K184" s="385"/>
      <c r="L184" s="385"/>
      <c r="M184" s="385"/>
      <c r="N184" s="385"/>
      <c r="O184" s="385"/>
      <c r="P184" s="385"/>
    </row>
    <row r="185" spans="1:16" ht="15.75" x14ac:dyDescent="0.25">
      <c r="A185" s="385"/>
      <c r="B185" s="385"/>
      <c r="C185" s="385"/>
      <c r="D185" s="385"/>
      <c r="E185" s="385"/>
      <c r="F185" s="385"/>
      <c r="G185" s="385"/>
      <c r="H185" s="385"/>
      <c r="I185" s="385"/>
      <c r="J185" s="385"/>
      <c r="K185" s="385"/>
      <c r="L185" s="385"/>
      <c r="M185" s="385"/>
      <c r="N185" s="385"/>
      <c r="O185" s="385"/>
      <c r="P185" s="385"/>
    </row>
    <row r="186" spans="1:16" ht="15.75" x14ac:dyDescent="0.25">
      <c r="A186" s="385"/>
      <c r="B186" s="385"/>
      <c r="C186" s="385"/>
      <c r="D186" s="385"/>
      <c r="E186" s="385"/>
      <c r="F186" s="385"/>
      <c r="G186" s="385"/>
      <c r="H186" s="385"/>
      <c r="I186" s="385"/>
      <c r="J186" s="385"/>
      <c r="K186" s="385"/>
      <c r="L186" s="385"/>
      <c r="M186" s="385"/>
      <c r="N186" s="385"/>
      <c r="O186" s="385"/>
      <c r="P186" s="385"/>
    </row>
    <row r="187" spans="1:16" ht="15.75" x14ac:dyDescent="0.25">
      <c r="A187" s="385"/>
      <c r="B187" s="385"/>
      <c r="C187" s="385"/>
      <c r="D187" s="385"/>
      <c r="E187" s="385"/>
      <c r="F187" s="385"/>
      <c r="G187" s="385"/>
      <c r="H187" s="385"/>
      <c r="I187" s="385"/>
      <c r="J187" s="385"/>
      <c r="K187" s="385"/>
      <c r="L187" s="385"/>
      <c r="M187" s="385"/>
      <c r="N187" s="385"/>
      <c r="O187" s="385"/>
      <c r="P187" s="385"/>
    </row>
    <row r="188" spans="1:16" ht="15.75" x14ac:dyDescent="0.25">
      <c r="A188" s="385"/>
      <c r="B188" s="385"/>
      <c r="C188" s="385"/>
      <c r="D188" s="385"/>
      <c r="E188" s="385"/>
      <c r="F188" s="385"/>
      <c r="G188" s="385"/>
      <c r="H188" s="385"/>
      <c r="I188" s="385"/>
      <c r="J188" s="385"/>
      <c r="K188" s="385"/>
      <c r="L188" s="385"/>
      <c r="M188" s="385"/>
      <c r="N188" s="385"/>
      <c r="O188" s="385"/>
      <c r="P188" s="385"/>
    </row>
    <row r="189" spans="1:16" ht="15.75" x14ac:dyDescent="0.25">
      <c r="A189" s="385"/>
      <c r="B189" s="385"/>
      <c r="C189" s="385"/>
      <c r="D189" s="385"/>
      <c r="E189" s="385"/>
      <c r="F189" s="385"/>
      <c r="G189" s="385"/>
      <c r="H189" s="385"/>
      <c r="I189" s="385"/>
      <c r="J189" s="385"/>
      <c r="K189" s="385"/>
      <c r="L189" s="385"/>
      <c r="M189" s="385"/>
      <c r="N189" s="385"/>
      <c r="O189" s="385"/>
      <c r="P189" s="385"/>
    </row>
    <row r="190" spans="1:16" ht="15.75" x14ac:dyDescent="0.25">
      <c r="A190" s="385"/>
      <c r="B190" s="385"/>
      <c r="C190" s="385"/>
      <c r="D190" s="385"/>
      <c r="E190" s="385"/>
      <c r="F190" s="385"/>
      <c r="G190" s="385"/>
      <c r="H190" s="385"/>
      <c r="I190" s="385"/>
      <c r="J190" s="385"/>
      <c r="K190" s="385"/>
      <c r="L190" s="385"/>
      <c r="M190" s="385"/>
      <c r="N190" s="385"/>
      <c r="O190" s="385"/>
      <c r="P190" s="385"/>
    </row>
    <row r="191" spans="1:16" ht="15.75" x14ac:dyDescent="0.25">
      <c r="A191" s="385"/>
      <c r="B191" s="385"/>
      <c r="C191" s="385"/>
      <c r="D191" s="385"/>
      <c r="E191" s="385"/>
      <c r="F191" s="385"/>
      <c r="G191" s="385"/>
      <c r="H191" s="385"/>
      <c r="I191" s="385"/>
      <c r="J191" s="385"/>
      <c r="K191" s="385"/>
      <c r="L191" s="385"/>
      <c r="M191" s="385"/>
      <c r="N191" s="385"/>
      <c r="O191" s="385"/>
      <c r="P191" s="385"/>
    </row>
    <row r="192" spans="1:16" ht="15.75" x14ac:dyDescent="0.25">
      <c r="A192" s="385"/>
      <c r="B192" s="385"/>
      <c r="C192" s="385"/>
      <c r="D192" s="385"/>
      <c r="E192" s="385"/>
      <c r="F192" s="385"/>
      <c r="G192" s="385"/>
      <c r="H192" s="385"/>
      <c r="I192" s="385"/>
      <c r="J192" s="385"/>
      <c r="K192" s="385"/>
      <c r="L192" s="385"/>
      <c r="M192" s="385"/>
      <c r="N192" s="385"/>
      <c r="O192" s="385"/>
      <c r="P192" s="385"/>
    </row>
    <row r="193" spans="1:16" ht="15.75" x14ac:dyDescent="0.25">
      <c r="A193" s="385"/>
      <c r="B193" s="385"/>
      <c r="C193" s="385"/>
      <c r="D193" s="385"/>
      <c r="E193" s="385"/>
      <c r="F193" s="385"/>
      <c r="G193" s="385"/>
      <c r="H193" s="385"/>
      <c r="I193" s="385"/>
      <c r="J193" s="385"/>
      <c r="K193" s="385"/>
      <c r="L193" s="385"/>
      <c r="M193" s="385"/>
      <c r="N193" s="385"/>
      <c r="O193" s="385"/>
      <c r="P193" s="385"/>
    </row>
    <row r="194" spans="1:16" ht="15.75" x14ac:dyDescent="0.25">
      <c r="A194" s="385"/>
      <c r="B194" s="385"/>
      <c r="C194" s="385"/>
      <c r="D194" s="385"/>
      <c r="E194" s="385"/>
      <c r="F194" s="385"/>
      <c r="G194" s="385"/>
      <c r="H194" s="385"/>
      <c r="I194" s="385"/>
      <c r="J194" s="385"/>
      <c r="K194" s="385"/>
      <c r="L194" s="385"/>
      <c r="M194" s="385"/>
      <c r="N194" s="385"/>
      <c r="O194" s="385"/>
      <c r="P194" s="385"/>
    </row>
    <row r="195" spans="1:16" ht="15.75" x14ac:dyDescent="0.25">
      <c r="A195" s="385"/>
      <c r="B195" s="385"/>
      <c r="C195" s="385"/>
      <c r="D195" s="385"/>
      <c r="E195" s="385"/>
      <c r="F195" s="385"/>
      <c r="G195" s="385"/>
      <c r="H195" s="385"/>
      <c r="I195" s="385"/>
      <c r="J195" s="385"/>
      <c r="K195" s="385"/>
      <c r="L195" s="385"/>
      <c r="M195" s="385"/>
      <c r="N195" s="385"/>
      <c r="O195" s="385"/>
      <c r="P195" s="385"/>
    </row>
    <row r="196" spans="1:16" ht="15.75" x14ac:dyDescent="0.25">
      <c r="A196" s="385"/>
      <c r="B196" s="385"/>
      <c r="C196" s="385"/>
      <c r="D196" s="385"/>
      <c r="E196" s="385"/>
      <c r="F196" s="385"/>
      <c r="G196" s="385"/>
      <c r="H196" s="385"/>
      <c r="I196" s="385"/>
      <c r="J196" s="385"/>
      <c r="K196" s="385"/>
      <c r="L196" s="385"/>
      <c r="M196" s="385"/>
      <c r="N196" s="385"/>
      <c r="O196" s="385"/>
      <c r="P196" s="385"/>
    </row>
    <row r="197" spans="1:16" ht="15.75" x14ac:dyDescent="0.25">
      <c r="A197" s="385"/>
      <c r="B197" s="385"/>
      <c r="C197" s="385"/>
      <c r="D197" s="385"/>
      <c r="E197" s="385"/>
      <c r="F197" s="385"/>
      <c r="G197" s="385"/>
      <c r="H197" s="385"/>
      <c r="I197" s="385"/>
      <c r="J197" s="385"/>
      <c r="K197" s="385"/>
      <c r="L197" s="385"/>
      <c r="M197" s="385"/>
      <c r="N197" s="385"/>
      <c r="O197" s="385"/>
      <c r="P197" s="385"/>
    </row>
    <row r="198" spans="1:16" ht="15.75" x14ac:dyDescent="0.25">
      <c r="A198" s="385"/>
      <c r="B198" s="385"/>
      <c r="C198" s="385"/>
      <c r="D198" s="385"/>
      <c r="E198" s="385"/>
      <c r="F198" s="385"/>
      <c r="G198" s="385"/>
      <c r="H198" s="385"/>
      <c r="I198" s="385"/>
      <c r="J198" s="385"/>
      <c r="K198" s="385"/>
      <c r="L198" s="385"/>
      <c r="M198" s="385"/>
      <c r="N198" s="385"/>
      <c r="O198" s="385"/>
      <c r="P198" s="385"/>
    </row>
    <row r="199" spans="1:16" ht="15.75" x14ac:dyDescent="0.25">
      <c r="A199" s="385"/>
      <c r="B199" s="385"/>
      <c r="C199" s="385"/>
      <c r="D199" s="385"/>
      <c r="E199" s="385"/>
      <c r="F199" s="385"/>
      <c r="G199" s="385"/>
      <c r="H199" s="385"/>
      <c r="I199" s="385"/>
      <c r="J199" s="385"/>
      <c r="K199" s="385"/>
      <c r="L199" s="385"/>
      <c r="M199" s="385"/>
      <c r="N199" s="385"/>
      <c r="O199" s="385"/>
      <c r="P199" s="385"/>
    </row>
    <row r="200" spans="1:16" ht="15.75" x14ac:dyDescent="0.25">
      <c r="A200" s="385"/>
      <c r="B200" s="385"/>
      <c r="C200" s="385"/>
      <c r="D200" s="385"/>
      <c r="E200" s="385"/>
      <c r="F200" s="385"/>
      <c r="G200" s="385"/>
      <c r="H200" s="385"/>
      <c r="I200" s="385"/>
      <c r="J200" s="385"/>
      <c r="K200" s="385"/>
      <c r="L200" s="385"/>
      <c r="M200" s="385"/>
      <c r="N200" s="385"/>
      <c r="O200" s="385"/>
      <c r="P200" s="385"/>
    </row>
    <row r="201" spans="1:16" ht="15.75" x14ac:dyDescent="0.25">
      <c r="A201" s="385"/>
      <c r="B201" s="385"/>
      <c r="C201" s="385"/>
      <c r="D201" s="385"/>
      <c r="E201" s="385"/>
      <c r="F201" s="385"/>
      <c r="G201" s="385"/>
      <c r="H201" s="385"/>
      <c r="I201" s="385"/>
      <c r="J201" s="385"/>
      <c r="K201" s="385"/>
      <c r="L201" s="385"/>
      <c r="M201" s="385"/>
      <c r="N201" s="385"/>
      <c r="O201" s="385"/>
      <c r="P201" s="385"/>
    </row>
    <row r="202" spans="1:16" ht="15.75" x14ac:dyDescent="0.25">
      <c r="A202" s="385"/>
      <c r="B202" s="385"/>
      <c r="C202" s="385"/>
      <c r="D202" s="385"/>
      <c r="E202" s="385"/>
      <c r="F202" s="385"/>
      <c r="G202" s="385"/>
      <c r="H202" s="385"/>
      <c r="I202" s="385"/>
      <c r="J202" s="385"/>
      <c r="K202" s="385"/>
      <c r="L202" s="385"/>
      <c r="M202" s="385"/>
      <c r="N202" s="385"/>
      <c r="O202" s="385"/>
      <c r="P202" s="385"/>
    </row>
    <row r="203" spans="1:16" ht="15.75" x14ac:dyDescent="0.25">
      <c r="A203" s="385"/>
      <c r="B203" s="385"/>
      <c r="C203" s="385"/>
      <c r="D203" s="385"/>
      <c r="E203" s="385"/>
      <c r="F203" s="385"/>
      <c r="G203" s="385"/>
      <c r="H203" s="385"/>
      <c r="I203" s="385"/>
      <c r="J203" s="385"/>
      <c r="K203" s="385"/>
      <c r="L203" s="385"/>
      <c r="M203" s="385"/>
      <c r="N203" s="385"/>
      <c r="O203" s="385"/>
      <c r="P203" s="385"/>
    </row>
    <row r="204" spans="1:16" ht="15.75" x14ac:dyDescent="0.25">
      <c r="A204" s="385"/>
      <c r="B204" s="385"/>
      <c r="C204" s="385"/>
      <c r="D204" s="385"/>
      <c r="E204" s="385"/>
      <c r="F204" s="385"/>
      <c r="G204" s="385"/>
      <c r="H204" s="385"/>
      <c r="I204" s="385"/>
      <c r="J204" s="385"/>
      <c r="K204" s="385"/>
      <c r="L204" s="385"/>
      <c r="M204" s="385"/>
      <c r="N204" s="385"/>
      <c r="O204" s="385"/>
      <c r="P204" s="385"/>
    </row>
    <row r="205" spans="1:16" ht="15.75" x14ac:dyDescent="0.25">
      <c r="A205" s="385"/>
      <c r="B205" s="385"/>
      <c r="C205" s="385"/>
      <c r="D205" s="385"/>
      <c r="E205" s="385"/>
      <c r="F205" s="385"/>
      <c r="G205" s="385"/>
      <c r="H205" s="385"/>
      <c r="I205" s="385"/>
      <c r="J205" s="385"/>
      <c r="K205" s="385"/>
      <c r="L205" s="385"/>
      <c r="M205" s="385"/>
      <c r="N205" s="385"/>
      <c r="O205" s="385"/>
      <c r="P205" s="385"/>
    </row>
    <row r="206" spans="1:16" ht="15.75" x14ac:dyDescent="0.25">
      <c r="A206" s="385"/>
      <c r="B206" s="385"/>
      <c r="C206" s="385"/>
      <c r="D206" s="385"/>
      <c r="E206" s="385"/>
      <c r="F206" s="385"/>
      <c r="G206" s="385"/>
      <c r="H206" s="385"/>
      <c r="I206" s="385"/>
      <c r="J206" s="385"/>
      <c r="K206" s="385"/>
      <c r="L206" s="385"/>
      <c r="M206" s="385"/>
      <c r="N206" s="385"/>
      <c r="O206" s="385"/>
      <c r="P206" s="385"/>
    </row>
    <row r="207" spans="1:16" ht="15.75" x14ac:dyDescent="0.25">
      <c r="A207" s="385"/>
      <c r="B207" s="385"/>
      <c r="C207" s="385"/>
      <c r="D207" s="385"/>
      <c r="E207" s="385"/>
      <c r="F207" s="385"/>
      <c r="G207" s="385"/>
      <c r="H207" s="385"/>
      <c r="I207" s="385"/>
      <c r="J207" s="385"/>
      <c r="K207" s="385"/>
      <c r="L207" s="385"/>
      <c r="M207" s="385"/>
      <c r="N207" s="385"/>
      <c r="O207" s="385"/>
      <c r="P207" s="385"/>
    </row>
    <row r="208" spans="1:16" ht="15.75" x14ac:dyDescent="0.25">
      <c r="A208" s="385"/>
      <c r="B208" s="385"/>
      <c r="C208" s="385"/>
      <c r="D208" s="385"/>
      <c r="E208" s="385"/>
      <c r="F208" s="385"/>
      <c r="G208" s="385"/>
      <c r="H208" s="385"/>
      <c r="I208" s="385"/>
      <c r="J208" s="385"/>
      <c r="K208" s="385"/>
      <c r="L208" s="385"/>
      <c r="M208" s="385"/>
      <c r="N208" s="385"/>
      <c r="O208" s="385"/>
      <c r="P208" s="385"/>
    </row>
    <row r="209" spans="1:16" ht="15.75" x14ac:dyDescent="0.25">
      <c r="A209" s="385"/>
      <c r="B209" s="385"/>
      <c r="C209" s="385"/>
      <c r="D209" s="385"/>
      <c r="E209" s="385"/>
      <c r="F209" s="385"/>
      <c r="G209" s="385"/>
      <c r="H209" s="385"/>
      <c r="I209" s="385"/>
      <c r="J209" s="385"/>
      <c r="K209" s="385"/>
      <c r="L209" s="385"/>
      <c r="M209" s="385"/>
      <c r="N209" s="385"/>
      <c r="O209" s="385"/>
      <c r="P209" s="385"/>
    </row>
    <row r="210" spans="1:16" ht="15.75" x14ac:dyDescent="0.25">
      <c r="A210" s="385"/>
      <c r="B210" s="385"/>
      <c r="C210" s="385"/>
      <c r="D210" s="385"/>
      <c r="E210" s="385"/>
      <c r="F210" s="385"/>
      <c r="G210" s="385"/>
      <c r="H210" s="385"/>
      <c r="I210" s="385"/>
      <c r="J210" s="385"/>
      <c r="K210" s="385"/>
      <c r="L210" s="385"/>
      <c r="M210" s="385"/>
      <c r="N210" s="385"/>
      <c r="O210" s="385"/>
      <c r="P210" s="385"/>
    </row>
    <row r="211" spans="1:16" ht="15.75" x14ac:dyDescent="0.25">
      <c r="A211" s="385"/>
      <c r="B211" s="385"/>
      <c r="C211" s="385"/>
      <c r="D211" s="385"/>
      <c r="E211" s="385"/>
      <c r="F211" s="385"/>
      <c r="G211" s="385"/>
      <c r="H211" s="385"/>
      <c r="I211" s="385"/>
      <c r="J211" s="385"/>
      <c r="K211" s="385"/>
      <c r="L211" s="385"/>
      <c r="M211" s="385"/>
      <c r="N211" s="385"/>
      <c r="O211" s="385"/>
      <c r="P211" s="385"/>
    </row>
    <row r="212" spans="1:16" ht="15.75" x14ac:dyDescent="0.25">
      <c r="A212" s="385"/>
      <c r="B212" s="385"/>
      <c r="C212" s="385"/>
      <c r="D212" s="385"/>
      <c r="E212" s="385"/>
      <c r="F212" s="385"/>
      <c r="G212" s="385"/>
      <c r="H212" s="385"/>
      <c r="I212" s="385"/>
      <c r="J212" s="385"/>
      <c r="K212" s="385"/>
      <c r="L212" s="385"/>
      <c r="M212" s="385"/>
      <c r="N212" s="385"/>
      <c r="O212" s="385"/>
      <c r="P212" s="385"/>
    </row>
    <row r="213" spans="1:16" ht="15.75" x14ac:dyDescent="0.25">
      <c r="A213" s="385"/>
      <c r="B213" s="385"/>
      <c r="C213" s="385"/>
      <c r="D213" s="385"/>
      <c r="E213" s="385"/>
      <c r="F213" s="385"/>
      <c r="G213" s="385"/>
      <c r="H213" s="385"/>
      <c r="I213" s="385"/>
      <c r="J213" s="385"/>
      <c r="K213" s="385"/>
      <c r="L213" s="385"/>
      <c r="M213" s="385"/>
      <c r="N213" s="385"/>
      <c r="O213" s="385"/>
      <c r="P213" s="385"/>
    </row>
    <row r="214" spans="1:16" ht="15.75" x14ac:dyDescent="0.25">
      <c r="A214" s="385"/>
      <c r="B214" s="385"/>
      <c r="C214" s="385"/>
      <c r="D214" s="385"/>
      <c r="E214" s="385"/>
      <c r="F214" s="385"/>
      <c r="G214" s="385"/>
      <c r="H214" s="385"/>
      <c r="I214" s="385"/>
      <c r="J214" s="385"/>
      <c r="K214" s="385"/>
      <c r="L214" s="385"/>
      <c r="M214" s="385"/>
      <c r="N214" s="385"/>
      <c r="O214" s="385"/>
      <c r="P214" s="385"/>
    </row>
    <row r="215" spans="1:16" ht="15.75" x14ac:dyDescent="0.25">
      <c r="A215" s="385"/>
      <c r="B215" s="385"/>
      <c r="C215" s="385"/>
      <c r="D215" s="385"/>
      <c r="E215" s="385"/>
      <c r="F215" s="385"/>
      <c r="G215" s="385"/>
      <c r="H215" s="385"/>
      <c r="I215" s="385"/>
      <c r="J215" s="385"/>
      <c r="K215" s="385"/>
      <c r="L215" s="385"/>
      <c r="M215" s="385"/>
      <c r="N215" s="385"/>
      <c r="O215" s="385"/>
      <c r="P215" s="385"/>
    </row>
    <row r="216" spans="1:16" ht="15.75" x14ac:dyDescent="0.25">
      <c r="A216" s="385"/>
      <c r="B216" s="385"/>
      <c r="C216" s="385"/>
      <c r="D216" s="385"/>
      <c r="E216" s="385"/>
      <c r="F216" s="385"/>
      <c r="G216" s="385"/>
      <c r="H216" s="385"/>
      <c r="I216" s="385"/>
      <c r="J216" s="385"/>
      <c r="K216" s="385"/>
      <c r="L216" s="385"/>
      <c r="M216" s="385"/>
      <c r="N216" s="385"/>
      <c r="O216" s="385"/>
      <c r="P216" s="385"/>
    </row>
    <row r="217" spans="1:16" ht="15.75" x14ac:dyDescent="0.25">
      <c r="A217" s="385"/>
      <c r="B217" s="385"/>
      <c r="C217" s="385"/>
      <c r="D217" s="385"/>
      <c r="E217" s="385"/>
      <c r="F217" s="385"/>
      <c r="G217" s="385"/>
      <c r="H217" s="385"/>
      <c r="I217" s="385"/>
      <c r="J217" s="385"/>
      <c r="K217" s="385"/>
      <c r="L217" s="385"/>
      <c r="M217" s="385"/>
      <c r="N217" s="385"/>
      <c r="O217" s="385"/>
      <c r="P217" s="385"/>
    </row>
    <row r="218" spans="1:16" ht="15.75" x14ac:dyDescent="0.25">
      <c r="A218" s="385"/>
      <c r="B218" s="385"/>
      <c r="C218" s="385"/>
      <c r="D218" s="385"/>
      <c r="E218" s="385"/>
      <c r="F218" s="385"/>
      <c r="G218" s="385"/>
      <c r="H218" s="385"/>
      <c r="I218" s="385"/>
      <c r="J218" s="385"/>
      <c r="K218" s="385"/>
      <c r="L218" s="385"/>
      <c r="M218" s="385"/>
      <c r="N218" s="385"/>
      <c r="O218" s="385"/>
      <c r="P218" s="385"/>
    </row>
    <row r="219" spans="1:16" ht="15.75" x14ac:dyDescent="0.25">
      <c r="A219" s="385"/>
      <c r="B219" s="385"/>
      <c r="C219" s="385"/>
      <c r="D219" s="385"/>
      <c r="E219" s="385"/>
      <c r="F219" s="385"/>
      <c r="G219" s="385"/>
      <c r="H219" s="385"/>
      <c r="I219" s="385"/>
      <c r="J219" s="385"/>
      <c r="K219" s="385"/>
      <c r="L219" s="385"/>
      <c r="M219" s="385"/>
      <c r="N219" s="385"/>
      <c r="O219" s="385"/>
      <c r="P219" s="385"/>
    </row>
    <row r="220" spans="1:16" ht="15.75" x14ac:dyDescent="0.25">
      <c r="A220" s="385"/>
      <c r="B220" s="385"/>
      <c r="C220" s="385"/>
      <c r="D220" s="385"/>
      <c r="E220" s="385"/>
      <c r="F220" s="385"/>
      <c r="G220" s="385"/>
      <c r="H220" s="385"/>
      <c r="I220" s="385"/>
      <c r="J220" s="385"/>
      <c r="K220" s="385"/>
      <c r="L220" s="385"/>
      <c r="M220" s="385"/>
      <c r="N220" s="385"/>
      <c r="O220" s="385"/>
      <c r="P220" s="385"/>
    </row>
    <row r="221" spans="1:16" ht="15.75" x14ac:dyDescent="0.25">
      <c r="A221" s="385"/>
      <c r="B221" s="385"/>
      <c r="C221" s="385"/>
      <c r="D221" s="385"/>
      <c r="E221" s="385"/>
      <c r="F221" s="385"/>
      <c r="G221" s="385"/>
      <c r="H221" s="385"/>
      <c r="I221" s="385"/>
      <c r="J221" s="385"/>
      <c r="K221" s="385"/>
      <c r="L221" s="385"/>
      <c r="M221" s="385"/>
      <c r="N221" s="385"/>
      <c r="O221" s="385"/>
      <c r="P221" s="385"/>
    </row>
    <row r="222" spans="1:16" ht="15.75" x14ac:dyDescent="0.25">
      <c r="A222" s="385"/>
      <c r="B222" s="385"/>
      <c r="C222" s="385"/>
      <c r="D222" s="385"/>
      <c r="E222" s="385"/>
      <c r="F222" s="385"/>
      <c r="G222" s="385"/>
      <c r="H222" s="385"/>
      <c r="I222" s="385"/>
      <c r="J222" s="385"/>
      <c r="K222" s="385"/>
      <c r="L222" s="385"/>
      <c r="M222" s="385"/>
      <c r="N222" s="385"/>
      <c r="O222" s="385"/>
      <c r="P222" s="385"/>
    </row>
    <row r="223" spans="1:16" ht="15.75" x14ac:dyDescent="0.25">
      <c r="A223" s="385"/>
      <c r="B223" s="385"/>
      <c r="C223" s="385"/>
      <c r="D223" s="385"/>
      <c r="E223" s="385"/>
      <c r="F223" s="385"/>
      <c r="G223" s="385"/>
      <c r="H223" s="385"/>
      <c r="I223" s="385"/>
      <c r="J223" s="385"/>
      <c r="K223" s="385"/>
      <c r="L223" s="385"/>
      <c r="M223" s="385"/>
      <c r="N223" s="385"/>
      <c r="O223" s="385"/>
      <c r="P223" s="385"/>
    </row>
    <row r="224" spans="1:16" ht="15.75" x14ac:dyDescent="0.25">
      <c r="A224" s="385"/>
      <c r="B224" s="385"/>
      <c r="C224" s="385"/>
      <c r="D224" s="385"/>
      <c r="E224" s="385"/>
      <c r="F224" s="385"/>
      <c r="G224" s="385"/>
      <c r="H224" s="385"/>
      <c r="I224" s="385"/>
      <c r="J224" s="385"/>
      <c r="K224" s="385"/>
      <c r="L224" s="385"/>
      <c r="M224" s="385"/>
      <c r="N224" s="385"/>
      <c r="O224" s="385"/>
      <c r="P224" s="385"/>
    </row>
    <row r="225" spans="1:16" ht="15.75" x14ac:dyDescent="0.25">
      <c r="A225" s="385"/>
      <c r="B225" s="385"/>
      <c r="C225" s="385"/>
      <c r="D225" s="385"/>
      <c r="E225" s="385"/>
      <c r="F225" s="385"/>
      <c r="G225" s="385"/>
      <c r="H225" s="385"/>
      <c r="I225" s="385"/>
      <c r="J225" s="385"/>
      <c r="K225" s="385"/>
      <c r="L225" s="385"/>
      <c r="M225" s="385"/>
      <c r="N225" s="385"/>
      <c r="O225" s="385"/>
      <c r="P225" s="385"/>
    </row>
    <row r="226" spans="1:16" ht="15.75" x14ac:dyDescent="0.25">
      <c r="A226" s="385"/>
      <c r="B226" s="385"/>
      <c r="C226" s="385"/>
      <c r="D226" s="385"/>
      <c r="E226" s="385"/>
      <c r="F226" s="385"/>
      <c r="G226" s="385"/>
      <c r="H226" s="385"/>
      <c r="I226" s="385"/>
      <c r="J226" s="385"/>
      <c r="K226" s="385"/>
      <c r="L226" s="385"/>
      <c r="M226" s="385"/>
      <c r="N226" s="385"/>
      <c r="O226" s="385"/>
      <c r="P226" s="385"/>
    </row>
    <row r="227" spans="1:16" ht="15.75" x14ac:dyDescent="0.25">
      <c r="A227" s="385"/>
      <c r="B227" s="385"/>
      <c r="C227" s="385"/>
      <c r="D227" s="385"/>
      <c r="E227" s="385"/>
      <c r="F227" s="385"/>
      <c r="G227" s="385"/>
      <c r="H227" s="385"/>
      <c r="I227" s="385"/>
      <c r="J227" s="385"/>
      <c r="K227" s="385"/>
      <c r="L227" s="385"/>
      <c r="M227" s="385"/>
      <c r="N227" s="385"/>
      <c r="O227" s="385"/>
      <c r="P227" s="385"/>
    </row>
    <row r="228" spans="1:16" ht="15.75" x14ac:dyDescent="0.25">
      <c r="A228" s="385"/>
      <c r="B228" s="385"/>
      <c r="C228" s="385"/>
      <c r="D228" s="385"/>
      <c r="E228" s="385"/>
      <c r="F228" s="385"/>
      <c r="G228" s="385"/>
      <c r="H228" s="385"/>
      <c r="I228" s="385"/>
      <c r="J228" s="385"/>
      <c r="K228" s="385"/>
      <c r="L228" s="385"/>
      <c r="M228" s="385"/>
      <c r="N228" s="385"/>
      <c r="O228" s="385"/>
      <c r="P228" s="385"/>
    </row>
    <row r="229" spans="1:16" ht="15.75" x14ac:dyDescent="0.25">
      <c r="A229" s="385"/>
      <c r="B229" s="385"/>
      <c r="C229" s="385"/>
      <c r="D229" s="385"/>
      <c r="E229" s="385"/>
      <c r="F229" s="385"/>
      <c r="G229" s="385"/>
      <c r="H229" s="385"/>
      <c r="I229" s="385"/>
      <c r="J229" s="385"/>
      <c r="K229" s="385"/>
      <c r="L229" s="385"/>
      <c r="M229" s="385"/>
      <c r="N229" s="385"/>
      <c r="O229" s="385"/>
      <c r="P229" s="385"/>
    </row>
    <row r="230" spans="1:16" ht="15.75" x14ac:dyDescent="0.25">
      <c r="A230" s="385"/>
      <c r="B230" s="385"/>
      <c r="C230" s="385"/>
      <c r="D230" s="385"/>
      <c r="E230" s="385"/>
      <c r="F230" s="385"/>
      <c r="G230" s="385"/>
      <c r="H230" s="385"/>
      <c r="I230" s="385"/>
      <c r="J230" s="385"/>
      <c r="K230" s="385"/>
      <c r="L230" s="385"/>
      <c r="M230" s="385"/>
      <c r="N230" s="385"/>
      <c r="O230" s="385"/>
      <c r="P230" s="385"/>
    </row>
    <row r="231" spans="1:16" ht="15.75" x14ac:dyDescent="0.25">
      <c r="A231" s="385"/>
      <c r="B231" s="385"/>
      <c r="C231" s="385"/>
      <c r="D231" s="385"/>
      <c r="E231" s="385"/>
      <c r="F231" s="385"/>
      <c r="G231" s="385"/>
      <c r="H231" s="385"/>
      <c r="I231" s="385"/>
      <c r="J231" s="385"/>
      <c r="K231" s="385"/>
      <c r="L231" s="385"/>
      <c r="M231" s="385"/>
      <c r="N231" s="385"/>
      <c r="O231" s="385"/>
      <c r="P231" s="385"/>
    </row>
    <row r="232" spans="1:16" ht="15.75" x14ac:dyDescent="0.25">
      <c r="A232" s="385"/>
      <c r="B232" s="385"/>
      <c r="C232" s="385"/>
      <c r="D232" s="385"/>
      <c r="E232" s="385"/>
      <c r="F232" s="385"/>
      <c r="G232" s="385"/>
      <c r="H232" s="385"/>
      <c r="I232" s="385"/>
      <c r="J232" s="385"/>
      <c r="K232" s="385"/>
      <c r="L232" s="385"/>
      <c r="M232" s="385"/>
      <c r="N232" s="385"/>
      <c r="O232" s="385"/>
      <c r="P232" s="385"/>
    </row>
    <row r="233" spans="1:16" ht="15.75" x14ac:dyDescent="0.25">
      <c r="A233" s="385"/>
      <c r="B233" s="385"/>
      <c r="C233" s="385"/>
      <c r="D233" s="385"/>
      <c r="E233" s="385"/>
      <c r="F233" s="385"/>
      <c r="G233" s="385"/>
      <c r="H233" s="385"/>
      <c r="I233" s="385"/>
      <c r="J233" s="385"/>
      <c r="K233" s="385"/>
      <c r="L233" s="385"/>
      <c r="M233" s="385"/>
      <c r="N233" s="385"/>
      <c r="O233" s="385"/>
      <c r="P233" s="385"/>
    </row>
    <row r="234" spans="1:16" ht="15.75" x14ac:dyDescent="0.25">
      <c r="A234" s="385"/>
      <c r="B234" s="385"/>
      <c r="C234" s="385"/>
      <c r="D234" s="385"/>
      <c r="E234" s="385"/>
      <c r="F234" s="385"/>
      <c r="G234" s="385"/>
      <c r="H234" s="385"/>
      <c r="I234" s="385"/>
      <c r="J234" s="385"/>
      <c r="K234" s="385"/>
      <c r="L234" s="385"/>
      <c r="M234" s="385"/>
      <c r="N234" s="385"/>
      <c r="O234" s="385"/>
      <c r="P234" s="385"/>
    </row>
    <row r="235" spans="1:16" ht="15.75" x14ac:dyDescent="0.25">
      <c r="A235" s="385"/>
      <c r="B235" s="385"/>
      <c r="C235" s="385"/>
      <c r="D235" s="385"/>
      <c r="E235" s="385"/>
      <c r="F235" s="385"/>
      <c r="G235" s="385"/>
      <c r="H235" s="385"/>
      <c r="I235" s="385"/>
      <c r="J235" s="385"/>
      <c r="K235" s="385"/>
      <c r="L235" s="385"/>
      <c r="M235" s="385"/>
      <c r="N235" s="385"/>
      <c r="O235" s="385"/>
      <c r="P235" s="385"/>
    </row>
    <row r="236" spans="1:16" ht="15.75" x14ac:dyDescent="0.25">
      <c r="A236" s="385"/>
      <c r="B236" s="385"/>
      <c r="C236" s="385"/>
      <c r="D236" s="385"/>
      <c r="E236" s="385"/>
      <c r="F236" s="385"/>
      <c r="G236" s="385"/>
      <c r="H236" s="385"/>
      <c r="I236" s="385"/>
      <c r="J236" s="385"/>
      <c r="K236" s="385"/>
      <c r="L236" s="385"/>
      <c r="M236" s="385"/>
      <c r="N236" s="385"/>
      <c r="O236" s="385"/>
      <c r="P236" s="385"/>
    </row>
    <row r="237" spans="1:16" ht="15.75" x14ac:dyDescent="0.25">
      <c r="A237" s="385"/>
      <c r="B237" s="385"/>
      <c r="C237" s="385"/>
      <c r="D237" s="385"/>
      <c r="E237" s="385"/>
      <c r="F237" s="385"/>
      <c r="G237" s="385"/>
      <c r="H237" s="385"/>
      <c r="I237" s="385"/>
      <c r="J237" s="385"/>
      <c r="K237" s="385"/>
      <c r="L237" s="385"/>
      <c r="M237" s="385"/>
      <c r="N237" s="385"/>
      <c r="O237" s="385"/>
      <c r="P237" s="385"/>
    </row>
    <row r="238" spans="1:16" ht="15.75" x14ac:dyDescent="0.25">
      <c r="A238" s="385"/>
      <c r="B238" s="385"/>
      <c r="C238" s="385"/>
      <c r="D238" s="385"/>
      <c r="E238" s="385"/>
      <c r="F238" s="385"/>
      <c r="G238" s="385"/>
      <c r="H238" s="385"/>
      <c r="I238" s="385"/>
      <c r="J238" s="385"/>
      <c r="K238" s="385"/>
      <c r="L238" s="385"/>
      <c r="M238" s="385"/>
      <c r="N238" s="385"/>
      <c r="O238" s="385"/>
      <c r="P238" s="385"/>
    </row>
    <row r="239" spans="1:16" ht="15.75" x14ac:dyDescent="0.25">
      <c r="A239" s="385"/>
      <c r="B239" s="385"/>
      <c r="C239" s="385"/>
      <c r="D239" s="385"/>
      <c r="E239" s="385"/>
      <c r="F239" s="385"/>
      <c r="G239" s="385"/>
      <c r="H239" s="385"/>
      <c r="I239" s="385"/>
      <c r="J239" s="385"/>
      <c r="K239" s="385"/>
      <c r="L239" s="385"/>
      <c r="M239" s="385"/>
      <c r="N239" s="385"/>
      <c r="O239" s="385"/>
      <c r="P239" s="385"/>
    </row>
    <row r="240" spans="1:16" ht="15.75" x14ac:dyDescent="0.25">
      <c r="A240" s="385"/>
      <c r="B240" s="385"/>
      <c r="C240" s="385"/>
      <c r="D240" s="385"/>
      <c r="E240" s="385"/>
      <c r="F240" s="385"/>
      <c r="G240" s="385"/>
      <c r="H240" s="385"/>
      <c r="I240" s="385"/>
      <c r="J240" s="385"/>
      <c r="K240" s="385"/>
      <c r="L240" s="385"/>
      <c r="M240" s="385"/>
      <c r="N240" s="385"/>
      <c r="O240" s="385"/>
      <c r="P240" s="385"/>
    </row>
    <row r="241" spans="1:16" ht="15.75" x14ac:dyDescent="0.25">
      <c r="A241" s="385"/>
      <c r="B241" s="385"/>
      <c r="C241" s="385"/>
      <c r="D241" s="385"/>
      <c r="E241" s="385"/>
      <c r="F241" s="385"/>
      <c r="G241" s="385"/>
      <c r="H241" s="385"/>
      <c r="I241" s="385"/>
      <c r="J241" s="385"/>
      <c r="K241" s="385"/>
      <c r="L241" s="385"/>
      <c r="M241" s="385"/>
      <c r="N241" s="385"/>
      <c r="O241" s="385"/>
      <c r="P241" s="385"/>
    </row>
    <row r="242" spans="1:16" ht="15.75" x14ac:dyDescent="0.25">
      <c r="A242" s="385"/>
      <c r="B242" s="385"/>
      <c r="C242" s="385"/>
      <c r="D242" s="385"/>
      <c r="E242" s="385"/>
      <c r="F242" s="385"/>
      <c r="G242" s="385"/>
      <c r="H242" s="385"/>
      <c r="I242" s="385"/>
      <c r="J242" s="385"/>
      <c r="K242" s="385"/>
      <c r="L242" s="385"/>
      <c r="M242" s="385"/>
      <c r="N242" s="385"/>
      <c r="O242" s="385"/>
      <c r="P242" s="385"/>
    </row>
    <row r="243" spans="1:16" ht="15.75" x14ac:dyDescent="0.25">
      <c r="A243" s="385"/>
      <c r="B243" s="385"/>
      <c r="C243" s="385"/>
      <c r="D243" s="385"/>
      <c r="E243" s="385"/>
      <c r="F243" s="385"/>
      <c r="G243" s="385"/>
      <c r="H243" s="385"/>
      <c r="I243" s="385"/>
      <c r="J243" s="385"/>
      <c r="K243" s="385"/>
      <c r="L243" s="385"/>
      <c r="M243" s="385"/>
      <c r="N243" s="385"/>
      <c r="O243" s="385"/>
      <c r="P243" s="385"/>
    </row>
    <row r="244" spans="1:16" ht="15.75" x14ac:dyDescent="0.25">
      <c r="A244" s="385"/>
      <c r="B244" s="385"/>
      <c r="C244" s="385"/>
      <c r="D244" s="385"/>
      <c r="E244" s="385"/>
      <c r="F244" s="385"/>
      <c r="G244" s="385"/>
      <c r="H244" s="385"/>
      <c r="I244" s="385"/>
      <c r="J244" s="385"/>
      <c r="K244" s="385"/>
      <c r="L244" s="385"/>
      <c r="M244" s="385"/>
      <c r="N244" s="385"/>
      <c r="O244" s="385"/>
      <c r="P244" s="385"/>
    </row>
    <row r="245" spans="1:16" ht="15.75" x14ac:dyDescent="0.25">
      <c r="A245" s="385"/>
      <c r="B245" s="385"/>
      <c r="C245" s="385"/>
      <c r="D245" s="385"/>
      <c r="E245" s="385"/>
      <c r="F245" s="385"/>
      <c r="G245" s="385"/>
      <c r="H245" s="385"/>
      <c r="I245" s="385"/>
      <c r="J245" s="385"/>
      <c r="K245" s="385"/>
      <c r="L245" s="385"/>
      <c r="M245" s="385"/>
      <c r="N245" s="385"/>
      <c r="O245" s="385"/>
      <c r="P245" s="385"/>
    </row>
    <row r="246" spans="1:16" ht="15.75" x14ac:dyDescent="0.25">
      <c r="A246" s="385"/>
      <c r="B246" s="385"/>
      <c r="C246" s="385"/>
      <c r="D246" s="385"/>
      <c r="E246" s="385"/>
      <c r="F246" s="385"/>
      <c r="G246" s="385"/>
      <c r="H246" s="385"/>
      <c r="I246" s="385"/>
      <c r="J246" s="385"/>
      <c r="K246" s="385"/>
      <c r="L246" s="385"/>
      <c r="M246" s="385"/>
      <c r="N246" s="385"/>
      <c r="O246" s="385"/>
      <c r="P246" s="385"/>
    </row>
    <row r="247" spans="1:16" ht="15.75" x14ac:dyDescent="0.25">
      <c r="A247" s="385"/>
      <c r="B247" s="385"/>
      <c r="C247" s="385"/>
      <c r="D247" s="385"/>
      <c r="E247" s="385"/>
      <c r="F247" s="385"/>
      <c r="G247" s="385"/>
      <c r="H247" s="385"/>
      <c r="I247" s="385"/>
      <c r="J247" s="385"/>
      <c r="K247" s="385"/>
      <c r="L247" s="385"/>
      <c r="M247" s="385"/>
      <c r="N247" s="385"/>
      <c r="O247" s="385"/>
      <c r="P247" s="385"/>
    </row>
    <row r="248" spans="1:16" ht="15.75" x14ac:dyDescent="0.25">
      <c r="A248" s="385"/>
      <c r="B248" s="385"/>
      <c r="C248" s="385"/>
      <c r="D248" s="385"/>
      <c r="E248" s="385"/>
      <c r="F248" s="385"/>
      <c r="G248" s="385"/>
      <c r="H248" s="385"/>
      <c r="I248" s="385"/>
      <c r="J248" s="385"/>
      <c r="K248" s="385"/>
      <c r="L248" s="385"/>
      <c r="M248" s="385"/>
      <c r="N248" s="385"/>
      <c r="O248" s="385"/>
      <c r="P248" s="385"/>
    </row>
    <row r="249" spans="1:16" ht="15.75" x14ac:dyDescent="0.25">
      <c r="A249" s="385"/>
      <c r="B249" s="385"/>
      <c r="C249" s="385"/>
      <c r="D249" s="385"/>
      <c r="E249" s="385"/>
      <c r="F249" s="385"/>
      <c r="G249" s="385"/>
      <c r="H249" s="385"/>
      <c r="I249" s="385"/>
      <c r="J249" s="385"/>
      <c r="K249" s="385"/>
      <c r="L249" s="385"/>
      <c r="M249" s="385"/>
      <c r="N249" s="385"/>
      <c r="O249" s="385"/>
      <c r="P249" s="385"/>
    </row>
    <row r="250" spans="1:16" ht="15.75" x14ac:dyDescent="0.25">
      <c r="A250" s="385"/>
      <c r="B250" s="385"/>
      <c r="C250" s="385"/>
      <c r="D250" s="385"/>
      <c r="E250" s="385"/>
      <c r="F250" s="385"/>
      <c r="G250" s="385"/>
      <c r="H250" s="385"/>
      <c r="I250" s="385"/>
      <c r="J250" s="385"/>
      <c r="K250" s="385"/>
      <c r="L250" s="385"/>
      <c r="M250" s="385"/>
      <c r="N250" s="385"/>
      <c r="O250" s="385"/>
      <c r="P250" s="385"/>
    </row>
    <row r="251" spans="1:16" ht="15.75" x14ac:dyDescent="0.25">
      <c r="A251" s="385"/>
      <c r="B251" s="385"/>
      <c r="C251" s="385"/>
      <c r="D251" s="385"/>
      <c r="E251" s="385"/>
      <c r="F251" s="385"/>
      <c r="G251" s="385"/>
      <c r="H251" s="385"/>
      <c r="I251" s="385"/>
      <c r="J251" s="385"/>
      <c r="K251" s="385"/>
      <c r="L251" s="385"/>
      <c r="M251" s="385"/>
      <c r="N251" s="385"/>
      <c r="O251" s="385"/>
      <c r="P251" s="385"/>
    </row>
    <row r="252" spans="1:16" ht="15.75" x14ac:dyDescent="0.25">
      <c r="A252" s="385"/>
      <c r="B252" s="385"/>
      <c r="C252" s="385"/>
      <c r="D252" s="385"/>
      <c r="E252" s="385"/>
      <c r="F252" s="385"/>
      <c r="G252" s="385"/>
      <c r="H252" s="385"/>
      <c r="I252" s="385"/>
      <c r="J252" s="385"/>
      <c r="K252" s="385"/>
      <c r="L252" s="385"/>
      <c r="M252" s="385"/>
      <c r="N252" s="385"/>
      <c r="O252" s="385"/>
      <c r="P252" s="385"/>
    </row>
    <row r="253" spans="1:16" ht="15.75" x14ac:dyDescent="0.25">
      <c r="A253" s="385"/>
      <c r="B253" s="385"/>
      <c r="C253" s="385"/>
      <c r="D253" s="385"/>
      <c r="E253" s="385"/>
      <c r="F253" s="385"/>
      <c r="G253" s="385"/>
      <c r="H253" s="385"/>
      <c r="I253" s="385"/>
      <c r="J253" s="385"/>
      <c r="K253" s="385"/>
      <c r="L253" s="385"/>
      <c r="M253" s="385"/>
      <c r="N253" s="385"/>
      <c r="O253" s="385"/>
      <c r="P253" s="385"/>
    </row>
    <row r="254" spans="1:16" ht="15.75" x14ac:dyDescent="0.25">
      <c r="A254" s="385"/>
      <c r="B254" s="385"/>
      <c r="C254" s="385"/>
      <c r="D254" s="385"/>
      <c r="E254" s="385"/>
      <c r="F254" s="385"/>
      <c r="G254" s="385"/>
      <c r="H254" s="385"/>
      <c r="I254" s="385"/>
      <c r="J254" s="385"/>
      <c r="K254" s="385"/>
      <c r="L254" s="385"/>
      <c r="M254" s="385"/>
      <c r="N254" s="385"/>
      <c r="O254" s="385"/>
      <c r="P254" s="385"/>
    </row>
    <row r="255" spans="1:16" ht="15.75" x14ac:dyDescent="0.25">
      <c r="A255" s="385"/>
      <c r="B255" s="385"/>
      <c r="C255" s="385"/>
      <c r="D255" s="385"/>
      <c r="E255" s="385"/>
      <c r="F255" s="385"/>
      <c r="G255" s="385"/>
      <c r="H255" s="385"/>
      <c r="I255" s="385"/>
      <c r="J255" s="385"/>
      <c r="K255" s="385"/>
      <c r="L255" s="385"/>
      <c r="M255" s="385"/>
      <c r="N255" s="385"/>
      <c r="O255" s="385"/>
      <c r="P255" s="385"/>
    </row>
    <row r="256" spans="1:16" ht="15.75" x14ac:dyDescent="0.25">
      <c r="A256" s="385"/>
      <c r="B256" s="385"/>
      <c r="C256" s="385"/>
      <c r="D256" s="385"/>
      <c r="E256" s="385"/>
      <c r="F256" s="385"/>
      <c r="G256" s="385"/>
      <c r="H256" s="385"/>
      <c r="I256" s="385"/>
      <c r="J256" s="385"/>
      <c r="K256" s="385"/>
      <c r="L256" s="385"/>
      <c r="M256" s="385"/>
      <c r="N256" s="385"/>
      <c r="O256" s="385"/>
      <c r="P256" s="385"/>
    </row>
    <row r="257" spans="1:16" ht="15.75" x14ac:dyDescent="0.25">
      <c r="A257" s="385"/>
      <c r="B257" s="385"/>
      <c r="C257" s="385"/>
      <c r="D257" s="385"/>
      <c r="E257" s="385"/>
      <c r="F257" s="385"/>
      <c r="G257" s="385"/>
      <c r="H257" s="385"/>
      <c r="I257" s="385"/>
      <c r="J257" s="385"/>
      <c r="K257" s="385"/>
      <c r="L257" s="385"/>
      <c r="M257" s="385"/>
      <c r="N257" s="385"/>
      <c r="O257" s="385"/>
      <c r="P257" s="385"/>
    </row>
    <row r="258" spans="1:16" ht="15.75" x14ac:dyDescent="0.25">
      <c r="A258" s="385"/>
      <c r="B258" s="385"/>
      <c r="C258" s="385"/>
      <c r="D258" s="385"/>
      <c r="E258" s="385"/>
      <c r="F258" s="385"/>
      <c r="G258" s="385"/>
      <c r="H258" s="385"/>
      <c r="I258" s="385"/>
      <c r="J258" s="385"/>
      <c r="K258" s="385"/>
      <c r="L258" s="385"/>
      <c r="M258" s="385"/>
      <c r="N258" s="385"/>
      <c r="O258" s="385"/>
      <c r="P258" s="385"/>
    </row>
    <row r="259" spans="1:16" ht="15.75" x14ac:dyDescent="0.25">
      <c r="A259" s="385"/>
      <c r="B259" s="385"/>
      <c r="C259" s="385"/>
      <c r="D259" s="385"/>
      <c r="E259" s="385"/>
      <c r="F259" s="385"/>
      <c r="G259" s="385"/>
      <c r="H259" s="385"/>
      <c r="I259" s="385"/>
      <c r="J259" s="385"/>
      <c r="K259" s="385"/>
      <c r="L259" s="385"/>
      <c r="M259" s="385"/>
      <c r="N259" s="385"/>
      <c r="O259" s="385"/>
      <c r="P259" s="385"/>
    </row>
    <row r="260" spans="1:16" ht="15.75" x14ac:dyDescent="0.25">
      <c r="A260" s="385"/>
      <c r="B260" s="385"/>
      <c r="C260" s="385"/>
      <c r="D260" s="385"/>
      <c r="E260" s="385"/>
      <c r="F260" s="385"/>
      <c r="G260" s="385"/>
      <c r="H260" s="385"/>
      <c r="I260" s="385"/>
      <c r="J260" s="385"/>
      <c r="K260" s="385"/>
      <c r="L260" s="385"/>
      <c r="M260" s="385"/>
      <c r="N260" s="385"/>
      <c r="O260" s="385"/>
      <c r="P260" s="385"/>
    </row>
    <row r="261" spans="1:16" ht="15.75" x14ac:dyDescent="0.25">
      <c r="A261" s="385"/>
      <c r="B261" s="385"/>
      <c r="C261" s="385"/>
      <c r="D261" s="385"/>
      <c r="E261" s="385"/>
      <c r="F261" s="385"/>
      <c r="G261" s="385"/>
      <c r="H261" s="385"/>
      <c r="I261" s="385"/>
      <c r="J261" s="385"/>
      <c r="K261" s="385"/>
      <c r="L261" s="385"/>
      <c r="M261" s="385"/>
      <c r="N261" s="385"/>
      <c r="O261" s="385"/>
      <c r="P261" s="385"/>
    </row>
    <row r="262" spans="1:16" ht="15.75" x14ac:dyDescent="0.25">
      <c r="A262" s="385"/>
      <c r="B262" s="385"/>
      <c r="C262" s="385"/>
      <c r="D262" s="385"/>
      <c r="E262" s="385"/>
      <c r="F262" s="385"/>
      <c r="G262" s="385"/>
      <c r="H262" s="385"/>
      <c r="I262" s="385"/>
      <c r="J262" s="385"/>
      <c r="K262" s="385"/>
      <c r="L262" s="385"/>
      <c r="M262" s="385"/>
      <c r="N262" s="385"/>
      <c r="O262" s="385"/>
      <c r="P262" s="385"/>
    </row>
    <row r="263" spans="1:16" ht="15.75" x14ac:dyDescent="0.25">
      <c r="A263" s="385"/>
      <c r="B263" s="385"/>
      <c r="C263" s="385"/>
      <c r="D263" s="385"/>
      <c r="E263" s="385"/>
      <c r="F263" s="385"/>
      <c r="G263" s="385"/>
      <c r="H263" s="385"/>
      <c r="I263" s="385"/>
      <c r="J263" s="385"/>
      <c r="K263" s="385"/>
      <c r="L263" s="385"/>
      <c r="M263" s="385"/>
      <c r="N263" s="385"/>
      <c r="O263" s="385"/>
      <c r="P263" s="385"/>
    </row>
    <row r="264" spans="1:16" ht="15.75" x14ac:dyDescent="0.25">
      <c r="A264" s="385"/>
      <c r="B264" s="385"/>
      <c r="C264" s="385"/>
      <c r="D264" s="385"/>
      <c r="E264" s="385"/>
      <c r="F264" s="385"/>
      <c r="G264" s="385"/>
      <c r="H264" s="385"/>
      <c r="I264" s="385"/>
      <c r="J264" s="385"/>
      <c r="K264" s="385"/>
      <c r="L264" s="385"/>
      <c r="M264" s="385"/>
      <c r="N264" s="385"/>
      <c r="O264" s="385"/>
      <c r="P264" s="385"/>
    </row>
    <row r="265" spans="1:16" ht="15.75" x14ac:dyDescent="0.25">
      <c r="A265" s="385"/>
      <c r="B265" s="385"/>
      <c r="C265" s="385"/>
      <c r="D265" s="385"/>
      <c r="E265" s="385"/>
      <c r="F265" s="385"/>
      <c r="G265" s="385"/>
      <c r="H265" s="385"/>
      <c r="I265" s="385"/>
      <c r="J265" s="385"/>
      <c r="K265" s="385"/>
      <c r="L265" s="385"/>
      <c r="M265" s="385"/>
      <c r="N265" s="385"/>
      <c r="O265" s="385"/>
      <c r="P265" s="385"/>
    </row>
    <row r="266" spans="1:16" ht="15.75" x14ac:dyDescent="0.25">
      <c r="A266" s="385"/>
      <c r="B266" s="385"/>
      <c r="C266" s="385"/>
      <c r="D266" s="385"/>
      <c r="E266" s="385"/>
      <c r="F266" s="385"/>
      <c r="G266" s="385"/>
      <c r="H266" s="385"/>
      <c r="I266" s="385"/>
      <c r="J266" s="385"/>
      <c r="K266" s="385"/>
      <c r="L266" s="385"/>
      <c r="M266" s="385"/>
      <c r="N266" s="385"/>
      <c r="O266" s="385"/>
      <c r="P266" s="385"/>
    </row>
    <row r="267" spans="1:16" ht="15.75" x14ac:dyDescent="0.25">
      <c r="A267" s="385"/>
      <c r="B267" s="385"/>
      <c r="C267" s="385"/>
      <c r="D267" s="385"/>
      <c r="E267" s="385"/>
      <c r="F267" s="385"/>
      <c r="G267" s="385"/>
      <c r="H267" s="385"/>
      <c r="I267" s="385"/>
      <c r="J267" s="385"/>
      <c r="K267" s="385"/>
      <c r="L267" s="385"/>
      <c r="M267" s="385"/>
      <c r="N267" s="385"/>
      <c r="O267" s="385"/>
      <c r="P267" s="385"/>
    </row>
    <row r="268" spans="1:16" ht="15.75" x14ac:dyDescent="0.25">
      <c r="A268" s="385"/>
      <c r="B268" s="385"/>
      <c r="C268" s="385"/>
      <c r="D268" s="385"/>
      <c r="E268" s="385"/>
      <c r="F268" s="385"/>
      <c r="G268" s="385"/>
      <c r="H268" s="385"/>
      <c r="I268" s="385"/>
      <c r="J268" s="385"/>
      <c r="K268" s="385"/>
      <c r="L268" s="385"/>
      <c r="M268" s="385"/>
      <c r="N268" s="385"/>
      <c r="O268" s="385"/>
      <c r="P268" s="385"/>
    </row>
    <row r="269" spans="1:16" ht="15.75" x14ac:dyDescent="0.25">
      <c r="A269" s="385"/>
      <c r="B269" s="385"/>
      <c r="C269" s="385"/>
      <c r="D269" s="385"/>
      <c r="E269" s="385"/>
      <c r="F269" s="385"/>
      <c r="G269" s="385"/>
      <c r="H269" s="385"/>
      <c r="I269" s="385"/>
      <c r="J269" s="385"/>
      <c r="K269" s="385"/>
      <c r="L269" s="385"/>
      <c r="M269" s="385"/>
      <c r="N269" s="385"/>
      <c r="O269" s="385"/>
      <c r="P269" s="385"/>
    </row>
    <row r="270" spans="1:16" ht="15.75" x14ac:dyDescent="0.25">
      <c r="A270" s="385"/>
      <c r="B270" s="385"/>
      <c r="C270" s="385"/>
      <c r="D270" s="385"/>
      <c r="E270" s="385"/>
      <c r="F270" s="385"/>
      <c r="G270" s="385"/>
      <c r="H270" s="385"/>
      <c r="I270" s="385"/>
      <c r="J270" s="385"/>
      <c r="K270" s="385"/>
      <c r="L270" s="385"/>
      <c r="M270" s="385"/>
      <c r="N270" s="385"/>
      <c r="O270" s="385"/>
      <c r="P270" s="385"/>
    </row>
    <row r="271" spans="1:16" ht="15.75" x14ac:dyDescent="0.25">
      <c r="A271" s="385"/>
      <c r="B271" s="385"/>
      <c r="C271" s="385"/>
      <c r="D271" s="385"/>
      <c r="E271" s="385"/>
      <c r="F271" s="385"/>
      <c r="G271" s="385"/>
      <c r="H271" s="385"/>
      <c r="I271" s="385"/>
      <c r="J271" s="385"/>
      <c r="K271" s="385"/>
      <c r="L271" s="385"/>
      <c r="M271" s="385"/>
      <c r="N271" s="385"/>
      <c r="O271" s="385"/>
      <c r="P271" s="385"/>
    </row>
    <row r="272" spans="1:16" ht="15.75" x14ac:dyDescent="0.25">
      <c r="A272" s="385"/>
      <c r="B272" s="385"/>
      <c r="C272" s="385"/>
      <c r="D272" s="385"/>
      <c r="E272" s="385"/>
      <c r="F272" s="385"/>
      <c r="G272" s="385"/>
      <c r="H272" s="385"/>
      <c r="I272" s="385"/>
      <c r="J272" s="385"/>
      <c r="K272" s="385"/>
      <c r="L272" s="385"/>
      <c r="M272" s="385"/>
      <c r="N272" s="385"/>
      <c r="O272" s="385"/>
      <c r="P272" s="385"/>
    </row>
    <row r="273" spans="1:16" ht="15.75" x14ac:dyDescent="0.25">
      <c r="A273" s="385"/>
      <c r="B273" s="385"/>
      <c r="C273" s="385"/>
      <c r="D273" s="385"/>
      <c r="E273" s="385"/>
      <c r="F273" s="385"/>
      <c r="G273" s="385"/>
      <c r="H273" s="385"/>
      <c r="I273" s="385"/>
      <c r="J273" s="385"/>
      <c r="K273" s="385"/>
      <c r="L273" s="385"/>
      <c r="M273" s="385"/>
      <c r="N273" s="385"/>
      <c r="O273" s="385"/>
      <c r="P273" s="385"/>
    </row>
    <row r="274" spans="1:16" ht="15.75" x14ac:dyDescent="0.25">
      <c r="A274" s="385"/>
      <c r="B274" s="385"/>
      <c r="C274" s="385"/>
      <c r="D274" s="385"/>
      <c r="E274" s="385"/>
      <c r="F274" s="385"/>
      <c r="G274" s="385"/>
      <c r="H274" s="385"/>
      <c r="I274" s="385"/>
      <c r="J274" s="385"/>
      <c r="K274" s="385"/>
      <c r="L274" s="385"/>
      <c r="M274" s="385"/>
      <c r="N274" s="385"/>
      <c r="O274" s="385"/>
      <c r="P274" s="385"/>
    </row>
    <row r="275" spans="1:16" ht="15.75" x14ac:dyDescent="0.25">
      <c r="A275" s="385"/>
      <c r="B275" s="385"/>
      <c r="C275" s="385"/>
      <c r="D275" s="385"/>
      <c r="E275" s="385"/>
      <c r="F275" s="385"/>
      <c r="G275" s="385"/>
      <c r="H275" s="385"/>
      <c r="I275" s="385"/>
      <c r="J275" s="385"/>
      <c r="K275" s="385"/>
      <c r="L275" s="385"/>
      <c r="M275" s="385"/>
      <c r="N275" s="385"/>
      <c r="O275" s="385"/>
      <c r="P275" s="385"/>
    </row>
    <row r="276" spans="1:16" ht="15.75" x14ac:dyDescent="0.25">
      <c r="A276" s="385"/>
      <c r="B276" s="385"/>
      <c r="C276" s="385"/>
      <c r="D276" s="385"/>
      <c r="E276" s="385"/>
      <c r="F276" s="385"/>
      <c r="G276" s="385"/>
      <c r="H276" s="385"/>
      <c r="I276" s="385"/>
      <c r="J276" s="385"/>
      <c r="K276" s="385"/>
      <c r="L276" s="385"/>
      <c r="M276" s="385"/>
      <c r="N276" s="385"/>
      <c r="O276" s="385"/>
      <c r="P276" s="385"/>
    </row>
    <row r="277" spans="1:16" ht="15.75" x14ac:dyDescent="0.25">
      <c r="A277" s="385"/>
      <c r="B277" s="385"/>
      <c r="C277" s="385"/>
      <c r="D277" s="385"/>
      <c r="E277" s="385"/>
      <c r="F277" s="385"/>
      <c r="G277" s="385"/>
      <c r="H277" s="385"/>
      <c r="I277" s="385"/>
      <c r="J277" s="385"/>
      <c r="K277" s="385"/>
      <c r="L277" s="385"/>
      <c r="M277" s="385"/>
      <c r="N277" s="385"/>
      <c r="O277" s="385"/>
      <c r="P277" s="385"/>
    </row>
    <row r="278" spans="1:16" ht="15.75" x14ac:dyDescent="0.25">
      <c r="A278" s="385"/>
      <c r="B278" s="385"/>
      <c r="C278" s="385"/>
      <c r="D278" s="385"/>
      <c r="E278" s="385"/>
      <c r="F278" s="385"/>
      <c r="G278" s="385"/>
      <c r="H278" s="385"/>
      <c r="I278" s="385"/>
      <c r="J278" s="385"/>
      <c r="K278" s="385"/>
      <c r="L278" s="385"/>
      <c r="M278" s="385"/>
      <c r="N278" s="385"/>
      <c r="O278" s="385"/>
      <c r="P278" s="385"/>
    </row>
    <row r="279" spans="1:16" ht="15.75" x14ac:dyDescent="0.25">
      <c r="A279" s="385"/>
      <c r="B279" s="385"/>
      <c r="C279" s="385"/>
      <c r="D279" s="385"/>
      <c r="E279" s="385"/>
      <c r="F279" s="385"/>
      <c r="G279" s="385"/>
      <c r="H279" s="385"/>
      <c r="I279" s="385"/>
      <c r="J279" s="385"/>
      <c r="K279" s="385"/>
      <c r="L279" s="385"/>
      <c r="M279" s="385"/>
      <c r="N279" s="385"/>
      <c r="O279" s="385"/>
      <c r="P279" s="385"/>
    </row>
    <row r="280" spans="1:16" ht="15.75" x14ac:dyDescent="0.25">
      <c r="F280" s="385"/>
      <c r="G280" s="385"/>
      <c r="H280" s="385"/>
      <c r="I280" s="385"/>
      <c r="J280" s="385"/>
      <c r="K280" s="385"/>
      <c r="L280" s="385"/>
      <c r="M280" s="385"/>
      <c r="N280" s="385"/>
      <c r="O280" s="385"/>
      <c r="P280" s="385"/>
    </row>
    <row r="281" spans="1:16" ht="15.75" x14ac:dyDescent="0.25">
      <c r="F281" s="385"/>
      <c r="G281" s="385"/>
      <c r="H281" s="385"/>
      <c r="I281" s="385"/>
      <c r="J281" s="385"/>
      <c r="K281" s="385"/>
      <c r="L281" s="385"/>
      <c r="M281" s="385"/>
      <c r="N281" s="385"/>
      <c r="O281" s="385"/>
      <c r="P281" s="385"/>
    </row>
  </sheetData>
  <dataConsolidate/>
  <mergeCells count="21">
    <mergeCell ref="A17:A19"/>
    <mergeCell ref="B17:B19"/>
    <mergeCell ref="G39:G40"/>
    <mergeCell ref="I39:M39"/>
    <mergeCell ref="G26:H28"/>
    <mergeCell ref="A33:B33"/>
    <mergeCell ref="A34:B34"/>
    <mergeCell ref="A37:B37"/>
    <mergeCell ref="G37:N37"/>
    <mergeCell ref="A38:B38"/>
    <mergeCell ref="G38:N38"/>
    <mergeCell ref="B10:B12"/>
    <mergeCell ref="A11:A12"/>
    <mergeCell ref="A13:A15"/>
    <mergeCell ref="B13:B15"/>
    <mergeCell ref="A6:E6"/>
    <mergeCell ref="A2:E2"/>
    <mergeCell ref="A3:E3"/>
    <mergeCell ref="A4:E4"/>
    <mergeCell ref="B5:E5"/>
    <mergeCell ref="G5:J5"/>
  </mergeCells>
  <dataValidations count="2">
    <dataValidation type="list" allowBlank="1" showInputMessage="1" showErrorMessage="1" sqref="K9 JG9 TC9 ACY9 AMU9 AWQ9 BGM9 BQI9 CAE9 CKA9 CTW9 DDS9 DNO9 DXK9 EHG9 ERC9 FAY9 FKU9 FUQ9 GEM9 GOI9 GYE9 HIA9 HRW9 IBS9 ILO9 IVK9 JFG9 JPC9 JYY9 KIU9 KSQ9 LCM9 LMI9 LWE9 MGA9 MPW9 MZS9 NJO9 NTK9 ODG9 ONC9 OWY9 PGU9 PQQ9 QAM9 QKI9 QUE9 REA9 RNW9 RXS9 SHO9 SRK9 TBG9 TLC9 TUY9 UEU9 UOQ9 UYM9 VII9 VSE9 WCA9 WLW9 WVS9 K65548 JG65548 TC65548 ACY65548 AMU65548 AWQ65548 BGM65548 BQI65548 CAE65548 CKA65548 CTW65548 DDS65548 DNO65548 DXK65548 EHG65548 ERC65548 FAY65548 FKU65548 FUQ65548 GEM65548 GOI65548 GYE65548 HIA65548 HRW65548 IBS65548 ILO65548 IVK65548 JFG65548 JPC65548 JYY65548 KIU65548 KSQ65548 LCM65548 LMI65548 LWE65548 MGA65548 MPW65548 MZS65548 NJO65548 NTK65548 ODG65548 ONC65548 OWY65548 PGU65548 PQQ65548 QAM65548 QKI65548 QUE65548 REA65548 RNW65548 RXS65548 SHO65548 SRK65548 TBG65548 TLC65548 TUY65548 UEU65548 UOQ65548 UYM65548 VII65548 VSE65548 WCA65548 WLW65548 WVS65548 K131084 JG131084 TC131084 ACY131084 AMU131084 AWQ131084 BGM131084 BQI131084 CAE131084 CKA131084 CTW131084 DDS131084 DNO131084 DXK131084 EHG131084 ERC131084 FAY131084 FKU131084 FUQ131084 GEM131084 GOI131084 GYE131084 HIA131084 HRW131084 IBS131084 ILO131084 IVK131084 JFG131084 JPC131084 JYY131084 KIU131084 KSQ131084 LCM131084 LMI131084 LWE131084 MGA131084 MPW131084 MZS131084 NJO131084 NTK131084 ODG131084 ONC131084 OWY131084 PGU131084 PQQ131084 QAM131084 QKI131084 QUE131084 REA131084 RNW131084 RXS131084 SHO131084 SRK131084 TBG131084 TLC131084 TUY131084 UEU131084 UOQ131084 UYM131084 VII131084 VSE131084 WCA131084 WLW131084 WVS131084 K196620 JG196620 TC196620 ACY196620 AMU196620 AWQ196620 BGM196620 BQI196620 CAE196620 CKA196620 CTW196620 DDS196620 DNO196620 DXK196620 EHG196620 ERC196620 FAY196620 FKU196620 FUQ196620 GEM196620 GOI196620 GYE196620 HIA196620 HRW196620 IBS196620 ILO196620 IVK196620 JFG196620 JPC196620 JYY196620 KIU196620 KSQ196620 LCM196620 LMI196620 LWE196620 MGA196620 MPW196620 MZS196620 NJO196620 NTK196620 ODG196620 ONC196620 OWY196620 PGU196620 PQQ196620 QAM196620 QKI196620 QUE196620 REA196620 RNW196620 RXS196620 SHO196620 SRK196620 TBG196620 TLC196620 TUY196620 UEU196620 UOQ196620 UYM196620 VII196620 VSE196620 WCA196620 WLW196620 WVS196620 K262156 JG262156 TC262156 ACY262156 AMU262156 AWQ262156 BGM262156 BQI262156 CAE262156 CKA262156 CTW262156 DDS262156 DNO262156 DXK262156 EHG262156 ERC262156 FAY262156 FKU262156 FUQ262156 GEM262156 GOI262156 GYE262156 HIA262156 HRW262156 IBS262156 ILO262156 IVK262156 JFG262156 JPC262156 JYY262156 KIU262156 KSQ262156 LCM262156 LMI262156 LWE262156 MGA262156 MPW262156 MZS262156 NJO262156 NTK262156 ODG262156 ONC262156 OWY262156 PGU262156 PQQ262156 QAM262156 QKI262156 QUE262156 REA262156 RNW262156 RXS262156 SHO262156 SRK262156 TBG262156 TLC262156 TUY262156 UEU262156 UOQ262156 UYM262156 VII262156 VSE262156 WCA262156 WLW262156 WVS262156 K327692 JG327692 TC327692 ACY327692 AMU327692 AWQ327692 BGM327692 BQI327692 CAE327692 CKA327692 CTW327692 DDS327692 DNO327692 DXK327692 EHG327692 ERC327692 FAY327692 FKU327692 FUQ327692 GEM327692 GOI327692 GYE327692 HIA327692 HRW327692 IBS327692 ILO327692 IVK327692 JFG327692 JPC327692 JYY327692 KIU327692 KSQ327692 LCM327692 LMI327692 LWE327692 MGA327692 MPW327692 MZS327692 NJO327692 NTK327692 ODG327692 ONC327692 OWY327692 PGU327692 PQQ327692 QAM327692 QKI327692 QUE327692 REA327692 RNW327692 RXS327692 SHO327692 SRK327692 TBG327692 TLC327692 TUY327692 UEU327692 UOQ327692 UYM327692 VII327692 VSE327692 WCA327692 WLW327692 WVS327692 K393228 JG393228 TC393228 ACY393228 AMU393228 AWQ393228 BGM393228 BQI393228 CAE393228 CKA393228 CTW393228 DDS393228 DNO393228 DXK393228 EHG393228 ERC393228 FAY393228 FKU393228 FUQ393228 GEM393228 GOI393228 GYE393228 HIA393228 HRW393228 IBS393228 ILO393228 IVK393228 JFG393228 JPC393228 JYY393228 KIU393228 KSQ393228 LCM393228 LMI393228 LWE393228 MGA393228 MPW393228 MZS393228 NJO393228 NTK393228 ODG393228 ONC393228 OWY393228 PGU393228 PQQ393228 QAM393228 QKI393228 QUE393228 REA393228 RNW393228 RXS393228 SHO393228 SRK393228 TBG393228 TLC393228 TUY393228 UEU393228 UOQ393228 UYM393228 VII393228 VSE393228 WCA393228 WLW393228 WVS393228 K458764 JG458764 TC458764 ACY458764 AMU458764 AWQ458764 BGM458764 BQI458764 CAE458764 CKA458764 CTW458764 DDS458764 DNO458764 DXK458764 EHG458764 ERC458764 FAY458764 FKU458764 FUQ458764 GEM458764 GOI458764 GYE458764 HIA458764 HRW458764 IBS458764 ILO458764 IVK458764 JFG458764 JPC458764 JYY458764 KIU458764 KSQ458764 LCM458764 LMI458764 LWE458764 MGA458764 MPW458764 MZS458764 NJO458764 NTK458764 ODG458764 ONC458764 OWY458764 PGU458764 PQQ458764 QAM458764 QKI458764 QUE458764 REA458764 RNW458764 RXS458764 SHO458764 SRK458764 TBG458764 TLC458764 TUY458764 UEU458764 UOQ458764 UYM458764 VII458764 VSE458764 WCA458764 WLW458764 WVS458764 K524300 JG524300 TC524300 ACY524300 AMU524300 AWQ524300 BGM524300 BQI524300 CAE524300 CKA524300 CTW524300 DDS524300 DNO524300 DXK524300 EHG524300 ERC524300 FAY524300 FKU524300 FUQ524300 GEM524300 GOI524300 GYE524300 HIA524300 HRW524300 IBS524300 ILO524300 IVK524300 JFG524300 JPC524300 JYY524300 KIU524300 KSQ524300 LCM524300 LMI524300 LWE524300 MGA524300 MPW524300 MZS524300 NJO524300 NTK524300 ODG524300 ONC524300 OWY524300 PGU524300 PQQ524300 QAM524300 QKI524300 QUE524300 REA524300 RNW524300 RXS524300 SHO524300 SRK524300 TBG524300 TLC524300 TUY524300 UEU524300 UOQ524300 UYM524300 VII524300 VSE524300 WCA524300 WLW524300 WVS524300 K589836 JG589836 TC589836 ACY589836 AMU589836 AWQ589836 BGM589836 BQI589836 CAE589836 CKA589836 CTW589836 DDS589836 DNO589836 DXK589836 EHG589836 ERC589836 FAY589836 FKU589836 FUQ589836 GEM589836 GOI589836 GYE589836 HIA589836 HRW589836 IBS589836 ILO589836 IVK589836 JFG589836 JPC589836 JYY589836 KIU589836 KSQ589836 LCM589836 LMI589836 LWE589836 MGA589836 MPW589836 MZS589836 NJO589836 NTK589836 ODG589836 ONC589836 OWY589836 PGU589836 PQQ589836 QAM589836 QKI589836 QUE589836 REA589836 RNW589836 RXS589836 SHO589836 SRK589836 TBG589836 TLC589836 TUY589836 UEU589836 UOQ589836 UYM589836 VII589836 VSE589836 WCA589836 WLW589836 WVS589836 K655372 JG655372 TC655372 ACY655372 AMU655372 AWQ655372 BGM655372 BQI655372 CAE655372 CKA655372 CTW655372 DDS655372 DNO655372 DXK655372 EHG655372 ERC655372 FAY655372 FKU655372 FUQ655372 GEM655372 GOI655372 GYE655372 HIA655372 HRW655372 IBS655372 ILO655372 IVK655372 JFG655372 JPC655372 JYY655372 KIU655372 KSQ655372 LCM655372 LMI655372 LWE655372 MGA655372 MPW655372 MZS655372 NJO655372 NTK655372 ODG655372 ONC655372 OWY655372 PGU655372 PQQ655372 QAM655372 QKI655372 QUE655372 REA655372 RNW655372 RXS655372 SHO655372 SRK655372 TBG655372 TLC655372 TUY655372 UEU655372 UOQ655372 UYM655372 VII655372 VSE655372 WCA655372 WLW655372 WVS655372 K720908 JG720908 TC720908 ACY720908 AMU720908 AWQ720908 BGM720908 BQI720908 CAE720908 CKA720908 CTW720908 DDS720908 DNO720908 DXK720908 EHG720908 ERC720908 FAY720908 FKU720908 FUQ720908 GEM720908 GOI720908 GYE720908 HIA720908 HRW720908 IBS720908 ILO720908 IVK720908 JFG720908 JPC720908 JYY720908 KIU720908 KSQ720908 LCM720908 LMI720908 LWE720908 MGA720908 MPW720908 MZS720908 NJO720908 NTK720908 ODG720908 ONC720908 OWY720908 PGU720908 PQQ720908 QAM720908 QKI720908 QUE720908 REA720908 RNW720908 RXS720908 SHO720908 SRK720908 TBG720908 TLC720908 TUY720908 UEU720908 UOQ720908 UYM720908 VII720908 VSE720908 WCA720908 WLW720908 WVS720908 K786444 JG786444 TC786444 ACY786444 AMU786444 AWQ786444 BGM786444 BQI786444 CAE786444 CKA786444 CTW786444 DDS786444 DNO786444 DXK786444 EHG786444 ERC786444 FAY786444 FKU786444 FUQ786444 GEM786444 GOI786444 GYE786444 HIA786444 HRW786444 IBS786444 ILO786444 IVK786444 JFG786444 JPC786444 JYY786444 KIU786444 KSQ786444 LCM786444 LMI786444 LWE786444 MGA786444 MPW786444 MZS786444 NJO786444 NTK786444 ODG786444 ONC786444 OWY786444 PGU786444 PQQ786444 QAM786444 QKI786444 QUE786444 REA786444 RNW786444 RXS786444 SHO786444 SRK786444 TBG786444 TLC786444 TUY786444 UEU786444 UOQ786444 UYM786444 VII786444 VSE786444 WCA786444 WLW786444 WVS786444 K851980 JG851980 TC851980 ACY851980 AMU851980 AWQ851980 BGM851980 BQI851980 CAE851980 CKA851980 CTW851980 DDS851980 DNO851980 DXK851980 EHG851980 ERC851980 FAY851980 FKU851980 FUQ851980 GEM851980 GOI851980 GYE851980 HIA851980 HRW851980 IBS851980 ILO851980 IVK851980 JFG851980 JPC851980 JYY851980 KIU851980 KSQ851980 LCM851980 LMI851980 LWE851980 MGA851980 MPW851980 MZS851980 NJO851980 NTK851980 ODG851980 ONC851980 OWY851980 PGU851980 PQQ851980 QAM851980 QKI851980 QUE851980 REA851980 RNW851980 RXS851980 SHO851980 SRK851980 TBG851980 TLC851980 TUY851980 UEU851980 UOQ851980 UYM851980 VII851980 VSE851980 WCA851980 WLW851980 WVS851980 K917516 JG917516 TC917516 ACY917516 AMU917516 AWQ917516 BGM917516 BQI917516 CAE917516 CKA917516 CTW917516 DDS917516 DNO917516 DXK917516 EHG917516 ERC917516 FAY917516 FKU917516 FUQ917516 GEM917516 GOI917516 GYE917516 HIA917516 HRW917516 IBS917516 ILO917516 IVK917516 JFG917516 JPC917516 JYY917516 KIU917516 KSQ917516 LCM917516 LMI917516 LWE917516 MGA917516 MPW917516 MZS917516 NJO917516 NTK917516 ODG917516 ONC917516 OWY917516 PGU917516 PQQ917516 QAM917516 QKI917516 QUE917516 REA917516 RNW917516 RXS917516 SHO917516 SRK917516 TBG917516 TLC917516 TUY917516 UEU917516 UOQ917516 UYM917516 VII917516 VSE917516 WCA917516 WLW917516 WVS917516 K983052 JG983052 TC983052 ACY983052 AMU983052 AWQ983052 BGM983052 BQI983052 CAE983052 CKA983052 CTW983052 DDS983052 DNO983052 DXK983052 EHG983052 ERC983052 FAY983052 FKU983052 FUQ983052 GEM983052 GOI983052 GYE983052 HIA983052 HRW983052 IBS983052 ILO983052 IVK983052 JFG983052 JPC983052 JYY983052 KIU983052 KSQ983052 LCM983052 LMI983052 LWE983052 MGA983052 MPW983052 MZS983052 NJO983052 NTK983052 ODG983052 ONC983052 OWY983052 PGU983052 PQQ983052 QAM983052 QKI983052 QUE983052 REA983052 RNW983052 RXS983052 SHO983052 SRK983052 TBG983052 TLC983052 TUY983052 UEU983052 UOQ983052 UYM983052 VII983052 VSE983052 WCA983052 WLW983052 WVS983052">
      <formula1>Кпол</formula1>
    </dataValidation>
    <dataValidation type="list" allowBlank="1" showInputMessage="1" showErrorMessage="1" sqref="G9 JC9 SY9 ACU9 AMQ9 AWM9 BGI9 BQE9 CAA9 CJW9 CTS9 DDO9 DNK9 DXG9 EHC9 EQY9 FAU9 FKQ9 FUM9 GEI9 GOE9 GYA9 HHW9 HRS9 IBO9 ILK9 IVG9 JFC9 JOY9 JYU9 KIQ9 KSM9 LCI9 LME9 LWA9 MFW9 MPS9 MZO9 NJK9 NTG9 ODC9 OMY9 OWU9 PGQ9 PQM9 QAI9 QKE9 QUA9 RDW9 RNS9 RXO9 SHK9 SRG9 TBC9 TKY9 TUU9 UEQ9 UOM9 UYI9 VIE9 VSA9 WBW9 WLS9 WVO9 G65548 JC65548 SY65548 ACU65548 AMQ65548 AWM65548 BGI65548 BQE65548 CAA65548 CJW65548 CTS65548 DDO65548 DNK65548 DXG65548 EHC65548 EQY65548 FAU65548 FKQ65548 FUM65548 GEI65548 GOE65548 GYA65548 HHW65548 HRS65548 IBO65548 ILK65548 IVG65548 JFC65548 JOY65548 JYU65548 KIQ65548 KSM65548 LCI65548 LME65548 LWA65548 MFW65548 MPS65548 MZO65548 NJK65548 NTG65548 ODC65548 OMY65548 OWU65548 PGQ65548 PQM65548 QAI65548 QKE65548 QUA65548 RDW65548 RNS65548 RXO65548 SHK65548 SRG65548 TBC65548 TKY65548 TUU65548 UEQ65548 UOM65548 UYI65548 VIE65548 VSA65548 WBW65548 WLS65548 WVO65548 G131084 JC131084 SY131084 ACU131084 AMQ131084 AWM131084 BGI131084 BQE131084 CAA131084 CJW131084 CTS131084 DDO131084 DNK131084 DXG131084 EHC131084 EQY131084 FAU131084 FKQ131084 FUM131084 GEI131084 GOE131084 GYA131084 HHW131084 HRS131084 IBO131084 ILK131084 IVG131084 JFC131084 JOY131084 JYU131084 KIQ131084 KSM131084 LCI131084 LME131084 LWA131084 MFW131084 MPS131084 MZO131084 NJK131084 NTG131084 ODC131084 OMY131084 OWU131084 PGQ131084 PQM131084 QAI131084 QKE131084 QUA131084 RDW131084 RNS131084 RXO131084 SHK131084 SRG131084 TBC131084 TKY131084 TUU131084 UEQ131084 UOM131084 UYI131084 VIE131084 VSA131084 WBW131084 WLS131084 WVO131084 G196620 JC196620 SY196620 ACU196620 AMQ196620 AWM196620 BGI196620 BQE196620 CAA196620 CJW196620 CTS196620 DDO196620 DNK196620 DXG196620 EHC196620 EQY196620 FAU196620 FKQ196620 FUM196620 GEI196620 GOE196620 GYA196620 HHW196620 HRS196620 IBO196620 ILK196620 IVG196620 JFC196620 JOY196620 JYU196620 KIQ196620 KSM196620 LCI196620 LME196620 LWA196620 MFW196620 MPS196620 MZO196620 NJK196620 NTG196620 ODC196620 OMY196620 OWU196620 PGQ196620 PQM196620 QAI196620 QKE196620 QUA196620 RDW196620 RNS196620 RXO196620 SHK196620 SRG196620 TBC196620 TKY196620 TUU196620 UEQ196620 UOM196620 UYI196620 VIE196620 VSA196620 WBW196620 WLS196620 WVO196620 G262156 JC262156 SY262156 ACU262156 AMQ262156 AWM262156 BGI262156 BQE262156 CAA262156 CJW262156 CTS262156 DDO262156 DNK262156 DXG262156 EHC262156 EQY262156 FAU262156 FKQ262156 FUM262156 GEI262156 GOE262156 GYA262156 HHW262156 HRS262156 IBO262156 ILK262156 IVG262156 JFC262156 JOY262156 JYU262156 KIQ262156 KSM262156 LCI262156 LME262156 LWA262156 MFW262156 MPS262156 MZO262156 NJK262156 NTG262156 ODC262156 OMY262156 OWU262156 PGQ262156 PQM262156 QAI262156 QKE262156 QUA262156 RDW262156 RNS262156 RXO262156 SHK262156 SRG262156 TBC262156 TKY262156 TUU262156 UEQ262156 UOM262156 UYI262156 VIE262156 VSA262156 WBW262156 WLS262156 WVO262156 G327692 JC327692 SY327692 ACU327692 AMQ327692 AWM327692 BGI327692 BQE327692 CAA327692 CJW327692 CTS327692 DDO327692 DNK327692 DXG327692 EHC327692 EQY327692 FAU327692 FKQ327692 FUM327692 GEI327692 GOE327692 GYA327692 HHW327692 HRS327692 IBO327692 ILK327692 IVG327692 JFC327692 JOY327692 JYU327692 KIQ327692 KSM327692 LCI327692 LME327692 LWA327692 MFW327692 MPS327692 MZO327692 NJK327692 NTG327692 ODC327692 OMY327692 OWU327692 PGQ327692 PQM327692 QAI327692 QKE327692 QUA327692 RDW327692 RNS327692 RXO327692 SHK327692 SRG327692 TBC327692 TKY327692 TUU327692 UEQ327692 UOM327692 UYI327692 VIE327692 VSA327692 WBW327692 WLS327692 WVO327692 G393228 JC393228 SY393228 ACU393228 AMQ393228 AWM393228 BGI393228 BQE393228 CAA393228 CJW393228 CTS393228 DDO393228 DNK393228 DXG393228 EHC393228 EQY393228 FAU393228 FKQ393228 FUM393228 GEI393228 GOE393228 GYA393228 HHW393228 HRS393228 IBO393228 ILK393228 IVG393228 JFC393228 JOY393228 JYU393228 KIQ393228 KSM393228 LCI393228 LME393228 LWA393228 MFW393228 MPS393228 MZO393228 NJK393228 NTG393228 ODC393228 OMY393228 OWU393228 PGQ393228 PQM393228 QAI393228 QKE393228 QUA393228 RDW393228 RNS393228 RXO393228 SHK393228 SRG393228 TBC393228 TKY393228 TUU393228 UEQ393228 UOM393228 UYI393228 VIE393228 VSA393228 WBW393228 WLS393228 WVO393228 G458764 JC458764 SY458764 ACU458764 AMQ458764 AWM458764 BGI458764 BQE458764 CAA458764 CJW458764 CTS458764 DDO458764 DNK458764 DXG458764 EHC458764 EQY458764 FAU458764 FKQ458764 FUM458764 GEI458764 GOE458764 GYA458764 HHW458764 HRS458764 IBO458764 ILK458764 IVG458764 JFC458764 JOY458764 JYU458764 KIQ458764 KSM458764 LCI458764 LME458764 LWA458764 MFW458764 MPS458764 MZO458764 NJK458764 NTG458764 ODC458764 OMY458764 OWU458764 PGQ458764 PQM458764 QAI458764 QKE458764 QUA458764 RDW458764 RNS458764 RXO458764 SHK458764 SRG458764 TBC458764 TKY458764 TUU458764 UEQ458764 UOM458764 UYI458764 VIE458764 VSA458764 WBW458764 WLS458764 WVO458764 G524300 JC524300 SY524300 ACU524300 AMQ524300 AWM524300 BGI524300 BQE524300 CAA524300 CJW524300 CTS524300 DDO524300 DNK524300 DXG524300 EHC524300 EQY524300 FAU524300 FKQ524300 FUM524300 GEI524300 GOE524300 GYA524300 HHW524300 HRS524300 IBO524300 ILK524300 IVG524300 JFC524300 JOY524300 JYU524300 KIQ524300 KSM524300 LCI524300 LME524300 LWA524300 MFW524300 MPS524300 MZO524300 NJK524300 NTG524300 ODC524300 OMY524300 OWU524300 PGQ524300 PQM524300 QAI524300 QKE524300 QUA524300 RDW524300 RNS524300 RXO524300 SHK524300 SRG524300 TBC524300 TKY524300 TUU524300 UEQ524300 UOM524300 UYI524300 VIE524300 VSA524300 WBW524300 WLS524300 WVO524300 G589836 JC589836 SY589836 ACU589836 AMQ589836 AWM589836 BGI589836 BQE589836 CAA589836 CJW589836 CTS589836 DDO589836 DNK589836 DXG589836 EHC589836 EQY589836 FAU589836 FKQ589836 FUM589836 GEI589836 GOE589836 GYA589836 HHW589836 HRS589836 IBO589836 ILK589836 IVG589836 JFC589836 JOY589836 JYU589836 KIQ589836 KSM589836 LCI589836 LME589836 LWA589836 MFW589836 MPS589836 MZO589836 NJK589836 NTG589836 ODC589836 OMY589836 OWU589836 PGQ589836 PQM589836 QAI589836 QKE589836 QUA589836 RDW589836 RNS589836 RXO589836 SHK589836 SRG589836 TBC589836 TKY589836 TUU589836 UEQ589836 UOM589836 UYI589836 VIE589836 VSA589836 WBW589836 WLS589836 WVO589836 G655372 JC655372 SY655372 ACU655372 AMQ655372 AWM655372 BGI655372 BQE655372 CAA655372 CJW655372 CTS655372 DDO655372 DNK655372 DXG655372 EHC655372 EQY655372 FAU655372 FKQ655372 FUM655372 GEI655372 GOE655372 GYA655372 HHW655372 HRS655372 IBO655372 ILK655372 IVG655372 JFC655372 JOY655372 JYU655372 KIQ655372 KSM655372 LCI655372 LME655372 LWA655372 MFW655372 MPS655372 MZO655372 NJK655372 NTG655372 ODC655372 OMY655372 OWU655372 PGQ655372 PQM655372 QAI655372 QKE655372 QUA655372 RDW655372 RNS655372 RXO655372 SHK655372 SRG655372 TBC655372 TKY655372 TUU655372 UEQ655372 UOM655372 UYI655372 VIE655372 VSA655372 WBW655372 WLS655372 WVO655372 G720908 JC720908 SY720908 ACU720908 AMQ720908 AWM720908 BGI720908 BQE720908 CAA720908 CJW720908 CTS720908 DDO720908 DNK720908 DXG720908 EHC720908 EQY720908 FAU720908 FKQ720908 FUM720908 GEI720908 GOE720908 GYA720908 HHW720908 HRS720908 IBO720908 ILK720908 IVG720908 JFC720908 JOY720908 JYU720908 KIQ720908 KSM720908 LCI720908 LME720908 LWA720908 MFW720908 MPS720908 MZO720908 NJK720908 NTG720908 ODC720908 OMY720908 OWU720908 PGQ720908 PQM720908 QAI720908 QKE720908 QUA720908 RDW720908 RNS720908 RXO720908 SHK720908 SRG720908 TBC720908 TKY720908 TUU720908 UEQ720908 UOM720908 UYI720908 VIE720908 VSA720908 WBW720908 WLS720908 WVO720908 G786444 JC786444 SY786444 ACU786444 AMQ786444 AWM786444 BGI786444 BQE786444 CAA786444 CJW786444 CTS786444 DDO786444 DNK786444 DXG786444 EHC786444 EQY786444 FAU786444 FKQ786444 FUM786444 GEI786444 GOE786444 GYA786444 HHW786444 HRS786444 IBO786444 ILK786444 IVG786444 JFC786444 JOY786444 JYU786444 KIQ786444 KSM786444 LCI786444 LME786444 LWA786444 MFW786444 MPS786444 MZO786444 NJK786444 NTG786444 ODC786444 OMY786444 OWU786444 PGQ786444 PQM786444 QAI786444 QKE786444 QUA786444 RDW786444 RNS786444 RXO786444 SHK786444 SRG786444 TBC786444 TKY786444 TUU786444 UEQ786444 UOM786444 UYI786444 VIE786444 VSA786444 WBW786444 WLS786444 WVO786444 G851980 JC851980 SY851980 ACU851980 AMQ851980 AWM851980 BGI851980 BQE851980 CAA851980 CJW851980 CTS851980 DDO851980 DNK851980 DXG851980 EHC851980 EQY851980 FAU851980 FKQ851980 FUM851980 GEI851980 GOE851980 GYA851980 HHW851980 HRS851980 IBO851980 ILK851980 IVG851980 JFC851980 JOY851980 JYU851980 KIQ851980 KSM851980 LCI851980 LME851980 LWA851980 MFW851980 MPS851980 MZO851980 NJK851980 NTG851980 ODC851980 OMY851980 OWU851980 PGQ851980 PQM851980 QAI851980 QKE851980 QUA851980 RDW851980 RNS851980 RXO851980 SHK851980 SRG851980 TBC851980 TKY851980 TUU851980 UEQ851980 UOM851980 UYI851980 VIE851980 VSA851980 WBW851980 WLS851980 WVO851980 G917516 JC917516 SY917516 ACU917516 AMQ917516 AWM917516 BGI917516 BQE917516 CAA917516 CJW917516 CTS917516 DDO917516 DNK917516 DXG917516 EHC917516 EQY917516 FAU917516 FKQ917516 FUM917516 GEI917516 GOE917516 GYA917516 HHW917516 HRS917516 IBO917516 ILK917516 IVG917516 JFC917516 JOY917516 JYU917516 KIQ917516 KSM917516 LCI917516 LME917516 LWA917516 MFW917516 MPS917516 MZO917516 NJK917516 NTG917516 ODC917516 OMY917516 OWU917516 PGQ917516 PQM917516 QAI917516 QKE917516 QUA917516 RDW917516 RNS917516 RXO917516 SHK917516 SRG917516 TBC917516 TKY917516 TUU917516 UEQ917516 UOM917516 UYI917516 VIE917516 VSA917516 WBW917516 WLS917516 WVO917516 G983052 JC983052 SY983052 ACU983052 AMQ983052 AWM983052 BGI983052 BQE983052 CAA983052 CJW983052 CTS983052 DDO983052 DNK983052 DXG983052 EHC983052 EQY983052 FAU983052 FKQ983052 FUM983052 GEI983052 GOE983052 GYA983052 HHW983052 HRS983052 IBO983052 ILK983052 IVG983052 JFC983052 JOY983052 JYU983052 KIQ983052 KSM983052 LCI983052 LME983052 LWA983052 MFW983052 MPS983052 MZO983052 NJK983052 NTG983052 ODC983052 OMY983052 OWU983052 PGQ983052 PQM983052 QAI983052 QKE983052 QUA983052 RDW983052 RNS983052 RXO983052 SHK983052 SRG983052 TBC983052 TKY983052 TUU983052 UEQ983052 UOM983052 UYI983052 VIE983052 VSA983052 WBW983052 WLS983052 WVO983052">
      <formula1>ВЛ</formula1>
    </dataValidation>
  </dataValidations>
  <printOptions horizontalCentered="1"/>
  <pageMargins left="0.36" right="0.19685039370078741" top="0.17" bottom="0.51" header="0.17" footer="0.51181102362204722"/>
  <pageSetup paperSize="9" scale="85"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1">
    <tabColor rgb="FF92D050"/>
    <pageSetUpPr autoPageBreaks="0" fitToPage="1"/>
  </sheetPr>
  <dimension ref="A1:IV738"/>
  <sheetViews>
    <sheetView view="pageBreakPreview" workbookViewId="0">
      <selection activeCell="BA18" sqref="BA18"/>
    </sheetView>
  </sheetViews>
  <sheetFormatPr defaultColWidth="3" defaultRowHeight="12.75" x14ac:dyDescent="0.2"/>
  <cols>
    <col min="1" max="1" width="2.28515625" style="23" customWidth="1"/>
    <col min="2" max="2" width="2.42578125" style="23" customWidth="1"/>
    <col min="3" max="3" width="2.28515625" style="23" customWidth="1"/>
    <col min="4" max="4" width="2.85546875" style="23" customWidth="1"/>
    <col min="5" max="7" width="2.28515625" style="23" customWidth="1"/>
    <col min="8" max="8" width="6.140625" style="23" customWidth="1"/>
    <col min="9" max="9" width="2.28515625" style="23" customWidth="1"/>
    <col min="10" max="13" width="2.28515625" style="22" customWidth="1"/>
    <col min="14" max="14" width="5.28515625" style="22" customWidth="1"/>
    <col min="15" max="17" width="4.28515625" style="22" customWidth="1"/>
    <col min="18" max="18" width="3.42578125" style="22" customWidth="1"/>
    <col min="19" max="19" width="2.28515625" style="22" customWidth="1"/>
    <col min="20" max="20" width="2.85546875" style="22" customWidth="1"/>
    <col min="21" max="21" width="2.28515625" style="22" customWidth="1"/>
    <col min="22" max="22" width="8.7109375" style="22" customWidth="1"/>
    <col min="23" max="23" width="5.42578125" style="21" customWidth="1"/>
    <col min="24" max="25" width="2.28515625" style="21" customWidth="1"/>
    <col min="26" max="26" width="3.7109375" style="21" customWidth="1"/>
    <col min="27" max="27" width="2.28515625" style="21" customWidth="1"/>
    <col min="28" max="28" width="5.42578125" style="21" customWidth="1"/>
    <col min="29" max="30" width="2.28515625" style="21" customWidth="1"/>
    <col min="31" max="31" width="3.5703125" style="21" customWidth="1"/>
    <col min="32" max="32" width="2.28515625" style="21" customWidth="1"/>
    <col min="33" max="33" width="3.85546875" style="21" customWidth="1"/>
    <col min="34" max="37" width="2.28515625" style="21" customWidth="1"/>
    <col min="38" max="38" width="3.85546875" style="21" customWidth="1"/>
    <col min="39" max="39" width="5" style="21" customWidth="1"/>
    <col min="40" max="46" width="2.28515625" style="21" customWidth="1"/>
    <col min="47" max="47" width="12" style="21" customWidth="1"/>
    <col min="48" max="57" width="2.28515625" style="21" customWidth="1"/>
    <col min="58" max="92" width="2.5703125" style="21" customWidth="1"/>
    <col min="93" max="16384" width="3" style="21"/>
  </cols>
  <sheetData>
    <row r="1" spans="1:48" ht="15.75" customHeight="1" x14ac:dyDescent="0.2">
      <c r="X1" s="152"/>
      <c r="Y1" s="152"/>
      <c r="Z1" s="152"/>
      <c r="AA1" s="152"/>
      <c r="AB1" s="152"/>
      <c r="AC1" s="152"/>
      <c r="AD1" s="152"/>
      <c r="AE1" s="1892" t="s">
        <v>192</v>
      </c>
      <c r="AF1" s="1892"/>
      <c r="AG1" s="1892"/>
      <c r="AH1" s="1892"/>
      <c r="AI1" s="1892"/>
      <c r="AJ1" s="1892"/>
      <c r="AK1" s="1892"/>
      <c r="AL1" s="1892"/>
      <c r="AM1" s="1892"/>
    </row>
    <row r="2" spans="1:48" ht="19.5" customHeight="1" x14ac:dyDescent="0.2">
      <c r="X2" s="152"/>
      <c r="Y2" s="152"/>
      <c r="Z2" s="1892" t="s">
        <v>193</v>
      </c>
      <c r="AA2" s="1892"/>
      <c r="AB2" s="1892"/>
      <c r="AC2" s="1892"/>
      <c r="AD2" s="1892"/>
      <c r="AE2" s="1892" t="str">
        <f>'Наклад ПИР'!L21</f>
        <v>14912-Ф</v>
      </c>
      <c r="AF2" s="1892"/>
      <c r="AG2" s="1892"/>
      <c r="AH2" s="1892" t="s">
        <v>27</v>
      </c>
      <c r="AI2" s="1892"/>
      <c r="AJ2" s="1892" t="str">
        <f>'Наклад ПИР'!S21</f>
        <v>18.12.2025</v>
      </c>
      <c r="AK2" s="1892"/>
      <c r="AL2" s="1892"/>
      <c r="AM2" s="1892"/>
    </row>
    <row r="3" spans="1:48" x14ac:dyDescent="0.2">
      <c r="X3" s="152"/>
      <c r="Y3" s="152"/>
      <c r="Z3" s="153"/>
      <c r="AA3" s="153"/>
      <c r="AB3" s="153"/>
      <c r="AC3" s="153"/>
      <c r="AD3" s="153"/>
      <c r="AE3" s="153"/>
      <c r="AF3" s="153"/>
      <c r="AG3" s="153"/>
      <c r="AH3" s="153"/>
      <c r="AI3" s="153"/>
      <c r="AJ3" s="153"/>
      <c r="AK3" s="153"/>
      <c r="AL3" s="153"/>
      <c r="AM3" s="153"/>
    </row>
    <row r="4" spans="1:48" x14ac:dyDescent="0.2">
      <c r="Z4" s="140"/>
      <c r="AA4" s="140"/>
      <c r="AB4" s="140"/>
      <c r="AC4" s="140"/>
      <c r="AD4" s="140"/>
      <c r="AE4" s="140"/>
      <c r="AF4" s="140"/>
      <c r="AG4" s="140"/>
      <c r="AH4" s="140"/>
      <c r="AI4" s="140"/>
      <c r="AJ4" s="140"/>
      <c r="AK4" s="140"/>
      <c r="AL4" s="140"/>
      <c r="AM4" s="140"/>
    </row>
    <row r="5" spans="1:48" x14ac:dyDescent="0.2">
      <c r="Z5" s="140"/>
      <c r="AA5" s="140"/>
      <c r="AB5" s="140"/>
      <c r="AC5" s="140"/>
      <c r="AD5" s="140"/>
      <c r="AE5" s="140"/>
      <c r="AF5" s="140"/>
      <c r="AG5" s="140"/>
      <c r="AH5" s="140"/>
      <c r="AI5" s="140"/>
      <c r="AJ5" s="140"/>
      <c r="AK5" s="140"/>
      <c r="AL5" s="140"/>
      <c r="AM5" s="140"/>
    </row>
    <row r="6" spans="1:48" x14ac:dyDescent="0.2">
      <c r="Z6" s="140"/>
      <c r="AA6" s="140"/>
      <c r="AB6" s="140"/>
      <c r="AC6" s="140"/>
      <c r="AD6" s="140"/>
      <c r="AE6" s="140"/>
      <c r="AF6" s="140"/>
      <c r="AG6" s="140"/>
      <c r="AH6" s="140"/>
      <c r="AI6" s="140"/>
      <c r="AJ6" s="140"/>
      <c r="AK6" s="140"/>
      <c r="AL6" s="140"/>
      <c r="AM6" s="140"/>
    </row>
    <row r="7" spans="1:48" s="53" customFormat="1" ht="15.75" customHeight="1" x14ac:dyDescent="0.2">
      <c r="A7" s="1890" t="s">
        <v>194</v>
      </c>
      <c r="B7" s="1890"/>
      <c r="C7" s="1890"/>
      <c r="D7" s="1890"/>
      <c r="E7" s="1890"/>
      <c r="F7" s="1890"/>
      <c r="G7" s="1890"/>
      <c r="H7" s="1890"/>
      <c r="I7" s="1890"/>
      <c r="J7" s="1890"/>
      <c r="K7" s="1890"/>
      <c r="L7" s="1890"/>
      <c r="M7" s="1890"/>
      <c r="N7" s="1890"/>
      <c r="O7" s="1890"/>
      <c r="P7" s="1890"/>
      <c r="Q7" s="1890"/>
      <c r="R7" s="137"/>
      <c r="S7" s="1891" t="s">
        <v>27</v>
      </c>
      <c r="T7" s="1891"/>
      <c r="U7" s="1893">
        <v>46234</v>
      </c>
      <c r="V7" s="1894"/>
      <c r="W7" s="1894"/>
      <c r="X7" s="1894"/>
      <c r="Y7" s="1894"/>
      <c r="Z7" s="1894"/>
      <c r="AA7" s="88" t="s">
        <v>8</v>
      </c>
      <c r="AB7" s="88"/>
      <c r="AC7" s="88"/>
    </row>
    <row r="8" spans="1:48" s="25" customFormat="1" ht="23.25" customHeight="1" x14ac:dyDescent="0.2">
      <c r="A8" s="1268" t="s">
        <v>195</v>
      </c>
      <c r="B8" s="1269"/>
      <c r="C8" s="1269"/>
      <c r="D8" s="1269"/>
      <c r="E8" s="1269"/>
      <c r="F8" s="1269"/>
      <c r="G8" s="1269"/>
      <c r="H8" s="1269"/>
      <c r="I8" s="1269"/>
      <c r="J8" s="1269"/>
      <c r="K8" s="1269"/>
      <c r="L8" s="1269"/>
      <c r="M8" s="1269"/>
      <c r="N8" s="1269"/>
      <c r="O8" s="1269"/>
      <c r="P8" s="1269"/>
      <c r="Q8" s="1269"/>
      <c r="R8" s="1269"/>
      <c r="S8" s="1269"/>
      <c r="T8" s="1269"/>
      <c r="U8" s="1269"/>
      <c r="V8" s="1269"/>
      <c r="W8" s="1269"/>
      <c r="X8" s="1269"/>
      <c r="Y8" s="1269"/>
      <c r="Z8" s="1269"/>
      <c r="AA8" s="1269"/>
      <c r="AB8" s="1269"/>
      <c r="AC8" s="1269"/>
      <c r="AD8" s="1269"/>
      <c r="AE8" s="1269"/>
      <c r="AF8" s="1269"/>
      <c r="AG8" s="1269"/>
      <c r="AH8" s="1269"/>
      <c r="AI8" s="1269"/>
      <c r="AJ8" s="1269"/>
      <c r="AK8" s="1269"/>
      <c r="AL8" s="1269"/>
      <c r="AM8" s="1269"/>
    </row>
    <row r="9" spans="1:48" s="25" customFormat="1" ht="2.25" customHeight="1" x14ac:dyDescent="0.25">
      <c r="A9" s="1119"/>
      <c r="B9" s="1119"/>
      <c r="C9" s="1119"/>
      <c r="D9" s="1119"/>
      <c r="E9" s="1119"/>
      <c r="F9" s="1119"/>
      <c r="G9" s="1119"/>
      <c r="H9" s="1119"/>
      <c r="I9" s="1119"/>
      <c r="J9" s="1119"/>
      <c r="K9" s="1119"/>
      <c r="L9" s="1119"/>
      <c r="M9" s="1119"/>
      <c r="N9" s="1119"/>
      <c r="O9" s="1119"/>
      <c r="P9" s="1119"/>
      <c r="Q9" s="1119"/>
      <c r="R9" s="1119"/>
      <c r="S9" s="1119"/>
      <c r="T9" s="1119"/>
      <c r="U9" s="1119"/>
      <c r="V9" s="1119"/>
      <c r="W9" s="1119"/>
      <c r="X9" s="1119"/>
      <c r="Y9" s="1119"/>
      <c r="Z9" s="1119"/>
      <c r="AA9" s="1119"/>
      <c r="AB9" s="1119"/>
      <c r="AC9" s="1119"/>
      <c r="AD9" s="1119"/>
      <c r="AE9" s="1119"/>
      <c r="AF9" s="1119"/>
      <c r="AG9" s="1119"/>
      <c r="AH9" s="1119"/>
      <c r="AI9" s="1119"/>
      <c r="AJ9" s="1119"/>
      <c r="AK9" s="1119"/>
      <c r="AL9" s="1119"/>
      <c r="AM9" s="1119"/>
    </row>
    <row r="10" spans="1:48" s="25" customFormat="1" ht="30.75" customHeight="1" x14ac:dyDescent="0.25">
      <c r="A10" s="4"/>
      <c r="B10" s="4"/>
      <c r="C10" s="4"/>
      <c r="D10" s="4"/>
      <c r="E10" s="4"/>
      <c r="F10" s="4"/>
      <c r="G10" s="4"/>
      <c r="H10" s="4"/>
      <c r="I10" s="4"/>
      <c r="J10" s="4"/>
      <c r="K10" s="4"/>
      <c r="L10" s="4"/>
      <c r="M10" s="4"/>
      <c r="N10" s="137" t="s">
        <v>196</v>
      </c>
      <c r="O10" s="154"/>
      <c r="P10" s="154"/>
      <c r="Q10" s="155" t="s">
        <v>48</v>
      </c>
      <c r="R10" s="137" t="str">
        <f>AE2</f>
        <v>14912-Ф</v>
      </c>
      <c r="S10" s="154"/>
      <c r="T10" s="154"/>
      <c r="U10" s="154"/>
      <c r="V10" s="154"/>
      <c r="W10" s="155" t="s">
        <v>27</v>
      </c>
      <c r="X10" s="154"/>
      <c r="Y10" s="1895" t="str">
        <f>AJ2</f>
        <v>18.12.2025</v>
      </c>
      <c r="Z10" s="1895"/>
      <c r="AA10" s="1895"/>
      <c r="AB10" s="1895"/>
      <c r="AC10" s="137" t="s">
        <v>8</v>
      </c>
      <c r="AD10" s="4"/>
      <c r="AE10" s="4"/>
      <c r="AF10" s="4"/>
      <c r="AG10" s="4"/>
      <c r="AH10" s="4"/>
      <c r="AI10" s="4"/>
      <c r="AJ10" s="4"/>
      <c r="AK10" s="4"/>
      <c r="AL10" s="4"/>
      <c r="AM10" s="4"/>
    </row>
    <row r="11" spans="1:48" s="25" customFormat="1" ht="24.75" customHeight="1" x14ac:dyDescent="0.25">
      <c r="A11" s="156" t="s">
        <v>197</v>
      </c>
      <c r="B11" s="4"/>
      <c r="E11" s="1203" t="str">
        <f>'Акт Сдачи ПИР'!A22</f>
        <v>Строительство МТП-250 6/0,4 кВ с тр-ром 160 кВА, ВЛЗ-6 кВ от оп. 74 РП-1007-ЛР-163 Ф-406/415 с установкой РЛКВ-6 кВ, ВЛИ-0,38 кВ  ПС Ликино № 415, МО, Орехово-Зуевский р-н, г. Дрезна, ул. Набережная, д. 1Б, 50:24:0000000:50068</v>
      </c>
      <c r="F11" s="1203"/>
      <c r="G11" s="1203"/>
      <c r="H11" s="1203"/>
      <c r="I11" s="1203"/>
      <c r="J11" s="1203"/>
      <c r="K11" s="1203"/>
      <c r="L11" s="1203"/>
      <c r="M11" s="1203"/>
      <c r="N11" s="1203"/>
      <c r="O11" s="1203"/>
      <c r="P11" s="1203"/>
      <c r="Q11" s="1203"/>
      <c r="R11" s="1203"/>
      <c r="S11" s="1203"/>
      <c r="T11" s="1203"/>
      <c r="U11" s="1203"/>
      <c r="V11" s="1203"/>
      <c r="W11" s="1203"/>
      <c r="X11" s="1203"/>
      <c r="Y11" s="1203"/>
      <c r="Z11" s="1203"/>
      <c r="AA11" s="1203"/>
      <c r="AB11" s="1203"/>
      <c r="AC11" s="1203"/>
      <c r="AD11" s="1203"/>
      <c r="AE11" s="1203"/>
      <c r="AF11" s="1203"/>
      <c r="AG11" s="1203"/>
      <c r="AH11" s="1203"/>
      <c r="AI11" s="1203"/>
      <c r="AJ11" s="1203"/>
      <c r="AK11" s="1203"/>
      <c r="AL11" s="1203"/>
      <c r="AM11" s="1203"/>
    </row>
    <row r="12" spans="1:48" s="25" customFormat="1" ht="36.75" customHeight="1" x14ac:dyDescent="0.25">
      <c r="A12" s="37"/>
      <c r="B12" s="4"/>
      <c r="E12" s="1203"/>
      <c r="F12" s="1203"/>
      <c r="G12" s="1203"/>
      <c r="H12" s="1203"/>
      <c r="I12" s="1203"/>
      <c r="J12" s="1203"/>
      <c r="K12" s="1203"/>
      <c r="L12" s="1203"/>
      <c r="M12" s="1203"/>
      <c r="N12" s="1203"/>
      <c r="O12" s="1203"/>
      <c r="P12" s="1203"/>
      <c r="Q12" s="1203"/>
      <c r="R12" s="1203"/>
      <c r="S12" s="1203"/>
      <c r="T12" s="1203"/>
      <c r="U12" s="1203"/>
      <c r="V12" s="1203"/>
      <c r="W12" s="1203"/>
      <c r="X12" s="1203"/>
      <c r="Y12" s="1203"/>
      <c r="Z12" s="1203"/>
      <c r="AA12" s="1203"/>
      <c r="AB12" s="1203"/>
      <c r="AC12" s="1203"/>
      <c r="AD12" s="1203"/>
      <c r="AE12" s="1203"/>
      <c r="AF12" s="1203"/>
      <c r="AG12" s="1203"/>
      <c r="AH12" s="1203"/>
      <c r="AI12" s="1203"/>
      <c r="AJ12" s="1203"/>
      <c r="AK12" s="1203"/>
      <c r="AL12" s="1203"/>
      <c r="AM12" s="1203"/>
    </row>
    <row r="13" spans="1:48" s="25" customFormat="1" ht="19.5" customHeight="1" x14ac:dyDescent="0.25">
      <c r="A13" s="37"/>
      <c r="B13" s="4"/>
      <c r="E13" s="138"/>
      <c r="F13" s="138"/>
      <c r="G13" s="138"/>
      <c r="H13" s="138"/>
      <c r="I13" s="138"/>
      <c r="J13" s="138"/>
      <c r="K13" s="138"/>
      <c r="L13" s="138"/>
      <c r="M13" s="138"/>
      <c r="N13" s="138"/>
      <c r="O13" s="138"/>
      <c r="P13" s="138"/>
      <c r="Q13" s="138"/>
      <c r="R13" s="138"/>
      <c r="S13" s="138"/>
      <c r="T13" s="138"/>
      <c r="U13" s="138"/>
      <c r="V13" s="138"/>
      <c r="W13" s="138"/>
      <c r="X13" s="138"/>
      <c r="Y13" s="138"/>
      <c r="Z13" s="138"/>
      <c r="AA13" s="138"/>
      <c r="AB13" s="138"/>
      <c r="AC13" s="138"/>
      <c r="AD13" s="138"/>
      <c r="AE13" s="138"/>
      <c r="AF13" s="138"/>
      <c r="AG13" s="138"/>
      <c r="AH13" s="138"/>
      <c r="AI13" s="138"/>
      <c r="AJ13" s="138"/>
      <c r="AK13" s="138"/>
      <c r="AL13" s="138"/>
      <c r="AM13" s="138"/>
    </row>
    <row r="14" spans="1:48" s="41" customFormat="1" ht="20.45" customHeight="1" x14ac:dyDescent="0.2">
      <c r="A14" s="1896" t="s">
        <v>3030</v>
      </c>
      <c r="B14" s="1272"/>
      <c r="C14" s="1272"/>
      <c r="D14" s="1272"/>
      <c r="E14" s="1272"/>
      <c r="F14" s="1272"/>
      <c r="G14" s="1272"/>
      <c r="H14" s="1272"/>
      <c r="I14" s="1272"/>
      <c r="J14" s="1272"/>
      <c r="K14" s="1272"/>
      <c r="L14" s="1272"/>
      <c r="M14" s="1272"/>
      <c r="N14" s="1272"/>
      <c r="O14" s="1272"/>
      <c r="P14" s="1272"/>
      <c r="Q14" s="1272"/>
      <c r="R14" s="1272"/>
      <c r="S14" s="1272"/>
      <c r="T14" s="1272"/>
      <c r="U14" s="1272"/>
      <c r="V14" s="1272"/>
      <c r="W14" s="1272"/>
      <c r="X14" s="1272"/>
      <c r="Y14" s="1272"/>
      <c r="Z14" s="1272"/>
      <c r="AA14" s="1272"/>
      <c r="AB14" s="1272"/>
      <c r="AC14" s="1272"/>
      <c r="AD14" s="1272"/>
      <c r="AE14" s="1272"/>
      <c r="AF14" s="1272"/>
      <c r="AG14" s="1272"/>
      <c r="AH14" s="1272"/>
      <c r="AI14" s="1272"/>
      <c r="AJ14" s="1272"/>
      <c r="AK14" s="1272"/>
      <c r="AL14" s="1272"/>
      <c r="AM14" s="1272"/>
      <c r="AU14" s="141">
        <f>'ф. КС-3 (ПИР)'!K51+'ф. КС-3 (дог.)'!K51</f>
        <v>2333316</v>
      </c>
      <c r="AV14" s="142" t="str">
        <f>SUBSTITUTE(PROPER(INDEX(n_4,MID(TEXT(AU14,n0),1,1)+1)&amp;INDEX(n0x,MID(TEXT(AU14,n0),2,1)+1,MID(TEXT(AU14,n0),3,1)+1)&amp;IF(-MID(TEXT(AU14,n0),1,3),"миллиард"&amp;VLOOKUP(MID(TEXT(AU14,n0),3,1)*AND(MID(TEXT(AU14,n0),2,1)-1),мил,2),"")&amp;INDEX(n_4,MID(TEXT(AU14,n0),4,1)+1)&amp;INDEX(n0x,MID(TEXT(AU14,n0),5,1)+1,MID(TEXT(AU14,n0),6,1)+1)&amp;IF(-MID(TEXT(AU14,n0),4,3),"миллион"&amp;VLOOKUP(MID(TEXT(AU14,n0),6,1)*AND(MID(TEXT(AU14,n0),5,1)-1),мил,2),"")&amp;INDEX(n_4,MID(TEXT(AU14,n0),7,1)+1)&amp;INDEX(n1x,MID(TEXT(AU14,n0),8,1)+1,MID(TEXT(AU14,n0),9,1)+1)&amp;IF(-MID(TEXT(AU14,n0),7,3),VLOOKUP(MID(TEXT(AU14,n0),9,1)*AND(MID(TEXT(AU14,n0),8,1)-1),тыс,2),"")&amp;INDEX(n_4,MID(TEXT(AU14,n0),10,1)+1)&amp;INDEX(n0x,MID(TEXT(AU14,n0),11,1)+1,MID(TEXT(AU14,n0),12,1)+1)),"z"," ")&amp;IF(TRUNC(TEXT(AU14,n0)),"","Ноль ")&amp;"рубл"&amp;VLOOKUP(MOD(MAX(MOD(MID(TEXT(AU14,n0),11,2)-11,100),9),10),{0,"ь ";1,"я ";4,"ей "},2)&amp;RIGHT(TEXT(AU14,n0),2)&amp;" копе"&amp;VLOOKUP(MOD(MAX(MOD(RIGHT(TEXT(AU14,n0),2)-11,100),9),10),{0,"йка";1,"йки";4,"ек"},2)</f>
        <v>Два миллиона триста тридцать три тысячи триста шестнадцать рублей 00 копеек</v>
      </c>
    </row>
    <row r="15" spans="1:48" s="41" customFormat="1" ht="20.45" customHeight="1" x14ac:dyDescent="0.2">
      <c r="A15" s="1272"/>
      <c r="B15" s="1272"/>
      <c r="C15" s="1272"/>
      <c r="D15" s="1272"/>
      <c r="E15" s="1272"/>
      <c r="F15" s="1272"/>
      <c r="G15" s="1272"/>
      <c r="H15" s="1272"/>
      <c r="I15" s="1272"/>
      <c r="J15" s="1272"/>
      <c r="K15" s="1272"/>
      <c r="L15" s="1272"/>
      <c r="M15" s="1272"/>
      <c r="N15" s="1272"/>
      <c r="O15" s="1272"/>
      <c r="P15" s="1272"/>
      <c r="Q15" s="1272"/>
      <c r="R15" s="1272"/>
      <c r="S15" s="1272"/>
      <c r="T15" s="1272"/>
      <c r="U15" s="1272"/>
      <c r="V15" s="1272"/>
      <c r="W15" s="1272"/>
      <c r="X15" s="1272"/>
      <c r="Y15" s="1272"/>
      <c r="Z15" s="1272"/>
      <c r="AA15" s="1272"/>
      <c r="AB15" s="1272"/>
      <c r="AC15" s="1272"/>
      <c r="AD15" s="1272"/>
      <c r="AE15" s="1272"/>
      <c r="AF15" s="1272"/>
      <c r="AG15" s="1272"/>
      <c r="AH15" s="1272"/>
      <c r="AI15" s="1272"/>
      <c r="AJ15" s="1272"/>
      <c r="AK15" s="1272"/>
      <c r="AL15" s="1272"/>
      <c r="AM15" s="1272"/>
    </row>
    <row r="16" spans="1:48" s="41" customFormat="1" ht="20.45" customHeight="1" x14ac:dyDescent="0.2">
      <c r="A16" s="1272"/>
      <c r="B16" s="1272"/>
      <c r="C16" s="1272"/>
      <c r="D16" s="1272"/>
      <c r="E16" s="1272"/>
      <c r="F16" s="1272"/>
      <c r="G16" s="1272"/>
      <c r="H16" s="1272"/>
      <c r="I16" s="1272"/>
      <c r="J16" s="1272"/>
      <c r="K16" s="1272"/>
      <c r="L16" s="1272"/>
      <c r="M16" s="1272"/>
      <c r="N16" s="1272"/>
      <c r="O16" s="1272"/>
      <c r="P16" s="1272"/>
      <c r="Q16" s="1272"/>
      <c r="R16" s="1272"/>
      <c r="S16" s="1272"/>
      <c r="T16" s="1272"/>
      <c r="U16" s="1272"/>
      <c r="V16" s="1272"/>
      <c r="W16" s="1272"/>
      <c r="X16" s="1272"/>
      <c r="Y16" s="1272"/>
      <c r="Z16" s="1272"/>
      <c r="AA16" s="1272"/>
      <c r="AB16" s="1272"/>
      <c r="AC16" s="1272"/>
      <c r="AD16" s="1272"/>
      <c r="AE16" s="1272"/>
      <c r="AF16" s="1272"/>
      <c r="AG16" s="1272"/>
      <c r="AH16" s="1272"/>
      <c r="AI16" s="1272"/>
      <c r="AJ16" s="1272"/>
      <c r="AK16" s="1272"/>
      <c r="AL16" s="1272"/>
      <c r="AM16" s="1272"/>
      <c r="AU16" s="141">
        <f>'ф. КС-3 (ПИР)'!K50+'ф. КС-3 (дог.)'!K50</f>
        <v>420761.89999999997</v>
      </c>
      <c r="AV16" s="142" t="str">
        <f>SUBSTITUTE(PROPER(INDEX(n_4,MID(TEXT(AU16,n0),1,1)+1)&amp;INDEX(n0x,MID(TEXT(AU16,n0),2,1)+1,MID(TEXT(AU16,n0),3,1)+1)&amp;IF(-MID(TEXT(AU16,n0),1,3),"миллиард"&amp;VLOOKUP(MID(TEXT(AU16,n0),3,1)*AND(MID(TEXT(AU16,n0),2,1)-1),мил,2),"")&amp;INDEX(n_4,MID(TEXT(AU16,n0),4,1)+1)&amp;INDEX(n0x,MID(TEXT(AU16,n0),5,1)+1,MID(TEXT(AU16,n0),6,1)+1)&amp;IF(-MID(TEXT(AU16,n0),4,3),"миллион"&amp;VLOOKUP(MID(TEXT(AU16,n0),6,1)*AND(MID(TEXT(AU16,n0),5,1)-1),мил,2),"")&amp;INDEX(n_4,MID(TEXT(AU16,n0),7,1)+1)&amp;INDEX(n1x,MID(TEXT(AU16,n0),8,1)+1,MID(TEXT(AU16,n0),9,1)+1)&amp;IF(-MID(TEXT(AU16,n0),7,3),VLOOKUP(MID(TEXT(AU16,n0),9,1)*AND(MID(TEXT(AU16,n0),8,1)-1),тыс,2),"")&amp;INDEX(n_4,MID(TEXT(AU16,n0),10,1)+1)&amp;INDEX(n0x,MID(TEXT(AU16,n0),11,1)+1,MID(TEXT(AU16,n0),12,1)+1)),"z"," ")&amp;IF(TRUNC(TEXT(AU16,n0)),"","Ноль ")&amp;"рубл"&amp;VLOOKUP(MOD(MAX(MOD(MID(TEXT(AU16,n0),11,2)-11,100),9),10),{0,"ь ";1,"я ";4,"ей "},2)&amp;RIGHT(TEXT(AU16,n0),2)&amp;" копе"&amp;VLOOKUP(MOD(MAX(MOD(RIGHT(TEXT(AU16,n0),2)-11,100),9),10),{0,"йка";1,"йки";4,"ек"},2)</f>
        <v>Четыреста двадцать тысяч семьсот шестьдесят один рубль 90 копеек</v>
      </c>
    </row>
    <row r="17" spans="1:76" s="41" customFormat="1" ht="35.25" customHeight="1" x14ac:dyDescent="0.2">
      <c r="A17" s="1272"/>
      <c r="B17" s="1272"/>
      <c r="C17" s="1272"/>
      <c r="D17" s="1272"/>
      <c r="E17" s="1272"/>
      <c r="F17" s="1272"/>
      <c r="G17" s="1272"/>
      <c r="H17" s="1272"/>
      <c r="I17" s="1272"/>
      <c r="J17" s="1272"/>
      <c r="K17" s="1272"/>
      <c r="L17" s="1272"/>
      <c r="M17" s="1272"/>
      <c r="N17" s="1272"/>
      <c r="O17" s="1272"/>
      <c r="P17" s="1272"/>
      <c r="Q17" s="1272"/>
      <c r="R17" s="1272"/>
      <c r="S17" s="1272"/>
      <c r="T17" s="1272"/>
      <c r="U17" s="1272"/>
      <c r="V17" s="1272"/>
      <c r="W17" s="1272"/>
      <c r="X17" s="1272"/>
      <c r="Y17" s="1272"/>
      <c r="Z17" s="1272"/>
      <c r="AA17" s="1272"/>
      <c r="AB17" s="1272"/>
      <c r="AC17" s="1272"/>
      <c r="AD17" s="1272"/>
      <c r="AE17" s="1272"/>
      <c r="AF17" s="1272"/>
      <c r="AG17" s="1272"/>
      <c r="AH17" s="1272"/>
      <c r="AI17" s="1272"/>
      <c r="AJ17" s="1272"/>
      <c r="AK17" s="1272"/>
      <c r="AL17" s="1272"/>
      <c r="AM17" s="1272"/>
    </row>
    <row r="18" spans="1:76" s="41" customFormat="1" ht="46.5" customHeight="1" x14ac:dyDescent="0.2">
      <c r="A18" s="139" t="s">
        <v>198</v>
      </c>
      <c r="B18" s="1250" t="s">
        <v>199</v>
      </c>
      <c r="C18" s="1250"/>
      <c r="D18" s="1250"/>
      <c r="E18" s="1250"/>
      <c r="F18" s="1250"/>
      <c r="G18" s="1250"/>
      <c r="H18" s="1250"/>
      <c r="I18" s="1250"/>
      <c r="J18" s="1250"/>
      <c r="K18" s="1250"/>
      <c r="L18" s="1250"/>
      <c r="M18" s="1250"/>
      <c r="N18" s="1250"/>
      <c r="O18" s="1250"/>
      <c r="P18" s="1250"/>
      <c r="Q18" s="1250"/>
      <c r="R18" s="1250"/>
      <c r="S18" s="1250"/>
      <c r="T18" s="1250"/>
      <c r="U18" s="1250"/>
      <c r="V18" s="1250"/>
      <c r="W18" s="1250"/>
      <c r="X18" s="1250"/>
      <c r="Y18" s="1250"/>
      <c r="Z18" s="1250"/>
      <c r="AA18" s="1250"/>
      <c r="AB18" s="1250"/>
      <c r="AC18" s="1250"/>
      <c r="AD18" s="1250"/>
      <c r="AE18" s="1250"/>
      <c r="AF18" s="1250"/>
      <c r="AG18" s="1250"/>
      <c r="AH18" s="1250"/>
      <c r="AI18" s="1250"/>
      <c r="AJ18" s="1250"/>
      <c r="AK18" s="1250"/>
      <c r="AL18" s="1250"/>
      <c r="AM18" s="1250"/>
    </row>
    <row r="19" spans="1:76" s="41" customFormat="1" ht="57" customHeight="1" x14ac:dyDescent="0.2">
      <c r="A19" s="139" t="s">
        <v>198</v>
      </c>
      <c r="B19" s="1250" t="s">
        <v>3040</v>
      </c>
      <c r="C19" s="1250"/>
      <c r="D19" s="1250"/>
      <c r="E19" s="1250"/>
      <c r="F19" s="1250"/>
      <c r="G19" s="1250"/>
      <c r="H19" s="1250"/>
      <c r="I19" s="1250"/>
      <c r="J19" s="1250"/>
      <c r="K19" s="1250"/>
      <c r="L19" s="1250"/>
      <c r="M19" s="1250"/>
      <c r="N19" s="1250"/>
      <c r="O19" s="1250"/>
      <c r="P19" s="1250"/>
      <c r="Q19" s="1250"/>
      <c r="R19" s="1250"/>
      <c r="S19" s="1250"/>
      <c r="T19" s="1250"/>
      <c r="U19" s="1250"/>
      <c r="V19" s="1250"/>
      <c r="W19" s="1250"/>
      <c r="X19" s="1250"/>
      <c r="Y19" s="1250"/>
      <c r="Z19" s="1250"/>
      <c r="AA19" s="1250"/>
      <c r="AB19" s="1250"/>
      <c r="AC19" s="1250"/>
      <c r="AD19" s="1250"/>
      <c r="AE19" s="1250"/>
      <c r="AF19" s="1250"/>
      <c r="AG19" s="1250"/>
      <c r="AH19" s="1250"/>
      <c r="AI19" s="1250"/>
      <c r="AJ19" s="1250"/>
      <c r="AK19" s="1250"/>
      <c r="AL19" s="1250"/>
      <c r="AM19" s="1250"/>
      <c r="AU19" s="41" t="str">
        <f>"по договору в полном объёме на общую сумму"&amp;" "&amp;""&amp;CONCATENATE(ROUND(AU14,2)&amp;" "&amp;"("&amp;""&amp;CONCATENATE(AV14))&amp;")"&amp;" "&amp;"руб., в том  числе НДС 0, 00 (Ноль рублей 00 копеек)."</f>
        <v>по договору в полном объёме на общую сумму 2333316 (Два миллиона триста тридцать три тысячи триста шестнадцать рублей 00 копеек) руб., в том  числе НДС 0, 00 (Ноль рублей 00 копеек).</v>
      </c>
    </row>
    <row r="20" spans="1:76" s="41" customFormat="1" ht="16.899999999999999" customHeight="1" x14ac:dyDescent="0.2">
      <c r="A20" s="1266" t="str">
        <f>"по договору в полном объёме на общую сумму"&amp;" "&amp;""&amp;CONCATENATE(ROUND(AU14,2)&amp;" "&amp;"("&amp;""&amp;CONCATENATE(AV14))&amp;")"&amp;" "&amp;"руб., в том  числе НДС"&amp;" "&amp;""&amp;CONCATENATE(ROUND(AU16,2)&amp;" "&amp;"("&amp;""&amp;CONCATENATE(AV16))&amp;")"&amp;" "&amp;"руб."</f>
        <v>по договору в полном объёме на общую сумму 2333316 (Два миллиона триста тридцать три тысячи триста шестнадцать рублей 00 копеек) руб., в том  числе НДС 420761,9 (Четыреста двадцать тысяч семьсот шестьдесят один рубль 90 копеек) руб.</v>
      </c>
      <c r="B20" s="1266"/>
      <c r="C20" s="1266"/>
      <c r="D20" s="1266"/>
      <c r="E20" s="1266"/>
      <c r="F20" s="1266"/>
      <c r="G20" s="1266"/>
      <c r="H20" s="1266"/>
      <c r="I20" s="1266"/>
      <c r="J20" s="1266"/>
      <c r="K20" s="1266"/>
      <c r="L20" s="1266"/>
      <c r="M20" s="1266"/>
      <c r="N20" s="1266"/>
      <c r="O20" s="1266"/>
      <c r="P20" s="1266"/>
      <c r="Q20" s="1266"/>
      <c r="R20" s="1266"/>
      <c r="S20" s="1266"/>
      <c r="T20" s="1266"/>
      <c r="U20" s="1266"/>
      <c r="V20" s="1266"/>
      <c r="W20" s="1266"/>
      <c r="X20" s="1266"/>
      <c r="Y20" s="1266"/>
      <c r="Z20" s="1266"/>
      <c r="AA20" s="1266"/>
      <c r="AB20" s="1266"/>
      <c r="AC20" s="1266"/>
      <c r="AD20" s="1266"/>
      <c r="AE20" s="1266"/>
      <c r="AF20" s="1266"/>
      <c r="AG20" s="1266"/>
      <c r="AH20" s="1266"/>
      <c r="AI20" s="1266"/>
      <c r="AJ20" s="1266"/>
      <c r="AK20" s="1266"/>
      <c r="AL20" s="1266"/>
      <c r="AM20" s="1266"/>
    </row>
    <row r="21" spans="1:76" s="41" customFormat="1" ht="39.75" customHeight="1" x14ac:dyDescent="0.2">
      <c r="A21" s="1266"/>
      <c r="B21" s="1266"/>
      <c r="C21" s="1266"/>
      <c r="D21" s="1266"/>
      <c r="E21" s="1266"/>
      <c r="F21" s="1266"/>
      <c r="G21" s="1266"/>
      <c r="H21" s="1266"/>
      <c r="I21" s="1266"/>
      <c r="J21" s="1266"/>
      <c r="K21" s="1266"/>
      <c r="L21" s="1266"/>
      <c r="M21" s="1266"/>
      <c r="N21" s="1266"/>
      <c r="O21" s="1266"/>
      <c r="P21" s="1266"/>
      <c r="Q21" s="1266"/>
      <c r="R21" s="1266"/>
      <c r="S21" s="1266"/>
      <c r="T21" s="1266"/>
      <c r="U21" s="1266"/>
      <c r="V21" s="1266"/>
      <c r="W21" s="1266"/>
      <c r="X21" s="1266"/>
      <c r="Y21" s="1266"/>
      <c r="Z21" s="1266"/>
      <c r="AA21" s="1266"/>
      <c r="AB21" s="1266"/>
      <c r="AC21" s="1266"/>
      <c r="AD21" s="1266"/>
      <c r="AE21" s="1266"/>
      <c r="AF21" s="1266"/>
      <c r="AG21" s="1266"/>
      <c r="AH21" s="1266"/>
      <c r="AI21" s="1266"/>
      <c r="AJ21" s="1266"/>
      <c r="AK21" s="1266"/>
      <c r="AL21" s="1266"/>
      <c r="AM21" s="1266"/>
    </row>
    <row r="22" spans="1:76" s="40" customFormat="1" ht="4.5" hidden="1" customHeight="1" x14ac:dyDescent="0.2">
      <c r="A22" s="45"/>
      <c r="B22" s="45"/>
      <c r="C22" s="45"/>
      <c r="D22" s="45"/>
      <c r="E22" s="45"/>
      <c r="F22" s="45"/>
      <c r="G22" s="45"/>
      <c r="H22" s="45"/>
      <c r="I22" s="45"/>
      <c r="J22" s="45"/>
      <c r="K22" s="45"/>
      <c r="L22" s="45"/>
      <c r="M22" s="45"/>
      <c r="N22" s="45"/>
      <c r="O22" s="45"/>
      <c r="P22" s="45"/>
      <c r="Q22" s="45"/>
      <c r="R22" s="45"/>
      <c r="S22" s="45"/>
      <c r="T22" s="44"/>
      <c r="U22" s="44"/>
      <c r="V22" s="44"/>
    </row>
    <row r="23" spans="1:76" s="40" customFormat="1" ht="51" customHeight="1" x14ac:dyDescent="0.2">
      <c r="A23" s="1250" t="str">
        <f>"          "&amp;"Заказчик произвёл оплату выполненых работ в сумме 0, 00 (Ноль рублей 00 копеек) руб., в том  числе НДС 0, 00 (Ноль рублей 00 копеек) руб."</f>
        <v xml:space="preserve">          Заказчик произвёл оплату выполненых работ в сумме 0, 00 (Ноль рублей 00 копеек) руб., в том  числе НДС 0, 00 (Ноль рублей 00 копеек) руб.</v>
      </c>
      <c r="B23" s="1250"/>
      <c r="C23" s="1250"/>
      <c r="D23" s="1250"/>
      <c r="E23" s="1250"/>
      <c r="F23" s="1250"/>
      <c r="G23" s="1250"/>
      <c r="H23" s="1250"/>
      <c r="I23" s="1250"/>
      <c r="J23" s="1250"/>
      <c r="K23" s="1250"/>
      <c r="L23" s="1250"/>
      <c r="M23" s="1250"/>
      <c r="N23" s="1250"/>
      <c r="O23" s="1250"/>
      <c r="P23" s="1250"/>
      <c r="Q23" s="1250"/>
      <c r="R23" s="1250"/>
      <c r="S23" s="1250"/>
      <c r="T23" s="1250"/>
      <c r="U23" s="1250"/>
      <c r="V23" s="1250"/>
      <c r="W23" s="1250"/>
      <c r="X23" s="1250"/>
      <c r="Y23" s="1250"/>
      <c r="Z23" s="1250"/>
      <c r="AA23" s="1250"/>
      <c r="AB23" s="1250"/>
      <c r="AC23" s="1250"/>
      <c r="AD23" s="1250"/>
      <c r="AE23" s="1250"/>
      <c r="AF23" s="1250"/>
      <c r="AG23" s="1250"/>
      <c r="AH23" s="1250"/>
      <c r="AI23" s="1250"/>
      <c r="AJ23" s="1250"/>
      <c r="AK23" s="1250"/>
      <c r="AL23" s="1250"/>
      <c r="AM23" s="1250"/>
    </row>
    <row r="24" spans="1:76" s="40" customFormat="1" ht="69" customHeight="1" x14ac:dyDescent="0.2">
      <c r="A24" s="1250" t="str">
        <f>"          "&amp;"В пользу Подрядчика в качестве окончательного расчёта подлежит выплате задолженность Заказчика в сумме"&amp;" "&amp;""&amp;CONCATENATE(ROUND(AU14,2)&amp;" "&amp;"("&amp;""&amp;CONCATENATE(AV14))&amp;")"&amp;" "&amp;"руб.,"&amp;" в том числе НДС "&amp;""&amp;CONCATENATE(ROUND(AU16,2)&amp;" "&amp;"("&amp;""&amp;CONCATENATE(AV16))&amp;")"&amp;" "&amp;"руб."</f>
        <v xml:space="preserve">          В пользу Подрядчика в качестве окончательного расчёта подлежит выплате задолженность Заказчика в сумме 2333316 (Два миллиона триста тридцать три тысячи триста шестнадцать рублей 00 копеек) руб., в том числе НДС 420761,9 (Четыреста двадцать тысяч семьсот шестьдесят один рубль 90 копеек) руб.</v>
      </c>
      <c r="B24" s="1250"/>
      <c r="C24" s="1250"/>
      <c r="D24" s="1250"/>
      <c r="E24" s="1250"/>
      <c r="F24" s="1250"/>
      <c r="G24" s="1250"/>
      <c r="H24" s="1250"/>
      <c r="I24" s="1250"/>
      <c r="J24" s="1250"/>
      <c r="K24" s="1250"/>
      <c r="L24" s="1250"/>
      <c r="M24" s="1250"/>
      <c r="N24" s="1250"/>
      <c r="O24" s="1250"/>
      <c r="P24" s="1250"/>
      <c r="Q24" s="1250"/>
      <c r="R24" s="1250"/>
      <c r="S24" s="1250"/>
      <c r="T24" s="1250"/>
      <c r="U24" s="1250"/>
      <c r="V24" s="1250"/>
      <c r="W24" s="1250"/>
      <c r="X24" s="1250"/>
      <c r="Y24" s="1250"/>
      <c r="Z24" s="1250"/>
      <c r="AA24" s="1250"/>
      <c r="AB24" s="1250"/>
      <c r="AC24" s="1250"/>
      <c r="AD24" s="1250"/>
      <c r="AE24" s="1250"/>
      <c r="AF24" s="1250"/>
      <c r="AG24" s="1250"/>
      <c r="AH24" s="1250"/>
      <c r="AI24" s="1250"/>
      <c r="AJ24" s="1250"/>
      <c r="AK24" s="1250"/>
      <c r="AL24" s="1250"/>
      <c r="AM24" s="1250"/>
    </row>
    <row r="25" spans="1:76" s="263" customFormat="1" ht="63.75" customHeight="1" x14ac:dyDescent="0.2">
      <c r="A25" s="1222" t="s">
        <v>447</v>
      </c>
      <c r="B25" s="1222"/>
      <c r="C25" s="1222"/>
      <c r="D25" s="1222"/>
      <c r="E25" s="1222"/>
      <c r="F25" s="1222"/>
      <c r="G25" s="1222"/>
      <c r="H25" s="1222"/>
      <c r="I25" s="1222"/>
      <c r="J25" s="1222"/>
      <c r="K25" s="1222"/>
      <c r="L25" s="1222"/>
      <c r="M25" s="1222"/>
      <c r="N25" s="1222"/>
      <c r="O25" s="1222"/>
      <c r="P25" s="1222"/>
      <c r="Q25" s="1222"/>
      <c r="R25" s="1222"/>
      <c r="S25" s="1222"/>
      <c r="T25" s="1222"/>
      <c r="U25" s="1222"/>
      <c r="V25" s="1222"/>
      <c r="W25" s="1222"/>
      <c r="X25" s="1222"/>
      <c r="Y25" s="1222"/>
      <c r="Z25" s="1222"/>
      <c r="AA25" s="1222"/>
      <c r="AB25" s="1222"/>
      <c r="AC25" s="1222"/>
      <c r="AD25" s="1222"/>
      <c r="AE25" s="1222"/>
      <c r="AF25" s="1222"/>
      <c r="AG25" s="1222"/>
      <c r="AH25" s="1222"/>
      <c r="AI25" s="1222"/>
      <c r="AJ25" s="1222"/>
      <c r="AK25" s="1222"/>
      <c r="AL25" s="1222"/>
      <c r="AM25" s="1222"/>
    </row>
    <row r="26" spans="1:76" s="40" customFormat="1" ht="30" customHeight="1" x14ac:dyDescent="0.2">
      <c r="A26" s="1250" t="str">
        <f>"          "&amp;"Настоящий Акт составлен в двух экземплярах, по одному для каждой Стороны."</f>
        <v xml:space="preserve">          Настоящий Акт составлен в двух экземплярах, по одному для каждой Стороны.</v>
      </c>
      <c r="B26" s="1250"/>
      <c r="C26" s="1250"/>
      <c r="D26" s="1250"/>
      <c r="E26" s="1250"/>
      <c r="F26" s="1250"/>
      <c r="G26" s="1250"/>
      <c r="H26" s="1250"/>
      <c r="I26" s="1250"/>
      <c r="J26" s="1250"/>
      <c r="K26" s="1250"/>
      <c r="L26" s="1250"/>
      <c r="M26" s="1250"/>
      <c r="N26" s="1250"/>
      <c r="O26" s="1250"/>
      <c r="P26" s="1250"/>
      <c r="Q26" s="1250"/>
      <c r="R26" s="1250"/>
      <c r="S26" s="1250"/>
      <c r="T26" s="1250"/>
      <c r="U26" s="1250"/>
      <c r="V26" s="1250"/>
      <c r="W26" s="1250"/>
      <c r="X26" s="1250"/>
      <c r="Y26" s="1250"/>
      <c r="Z26" s="1250"/>
      <c r="AA26" s="1250"/>
      <c r="AB26" s="1250"/>
      <c r="AC26" s="1250"/>
      <c r="AD26" s="1250"/>
      <c r="AE26" s="1250"/>
      <c r="AF26" s="1250"/>
      <c r="AG26" s="1250"/>
      <c r="AH26" s="1250"/>
      <c r="AI26" s="1250"/>
      <c r="AJ26" s="1250"/>
      <c r="AK26" s="1250"/>
      <c r="AL26" s="1250"/>
      <c r="AM26" s="1250"/>
    </row>
    <row r="27" spans="1:76" s="40" customFormat="1" ht="51.75" customHeight="1" x14ac:dyDescent="0.2">
      <c r="A27" s="143"/>
      <c r="B27" s="143"/>
      <c r="C27" s="143"/>
      <c r="D27" s="143"/>
      <c r="E27" s="143"/>
      <c r="F27" s="143"/>
      <c r="G27" s="143"/>
      <c r="H27" s="143"/>
      <c r="I27" s="143"/>
      <c r="J27" s="143"/>
      <c r="K27" s="143"/>
      <c r="L27" s="143"/>
      <c r="M27" s="143"/>
      <c r="N27" s="143"/>
      <c r="O27" s="143"/>
      <c r="P27" s="143"/>
      <c r="Q27" s="143"/>
      <c r="R27" s="143"/>
      <c r="S27" s="143"/>
      <c r="T27" s="143"/>
      <c r="U27" s="143"/>
      <c r="V27" s="143"/>
      <c r="W27" s="143"/>
      <c r="X27" s="143"/>
      <c r="Y27" s="143"/>
      <c r="Z27" s="143"/>
      <c r="AA27" s="143"/>
      <c r="AB27" s="143"/>
      <c r="AC27" s="143"/>
      <c r="AD27" s="143"/>
      <c r="AE27" s="143"/>
      <c r="AF27" s="143"/>
      <c r="AG27" s="143"/>
      <c r="AH27" s="143"/>
      <c r="AI27" s="143"/>
      <c r="AJ27" s="143"/>
      <c r="AK27" s="143"/>
      <c r="AL27" s="143"/>
      <c r="AM27" s="143"/>
    </row>
    <row r="28" spans="1:76" s="40" customFormat="1" ht="20.25" customHeight="1" x14ac:dyDescent="0.25">
      <c r="A28" s="1246" t="s">
        <v>32</v>
      </c>
      <c r="B28" s="1119"/>
      <c r="C28" s="1119"/>
      <c r="D28" s="1119"/>
      <c r="E28" s="1119"/>
      <c r="F28" s="1119"/>
      <c r="G28" s="1119"/>
      <c r="H28" s="1119"/>
      <c r="I28" s="1119"/>
      <c r="J28" s="48"/>
      <c r="K28" s="48"/>
      <c r="L28" s="48"/>
      <c r="M28" s="48"/>
      <c r="N28" s="48"/>
      <c r="O28" s="48"/>
      <c r="P28" s="48"/>
      <c r="Q28" s="48"/>
      <c r="R28" s="48"/>
      <c r="S28" s="48"/>
      <c r="T28" s="47"/>
      <c r="U28" s="47"/>
      <c r="V28" s="47"/>
      <c r="Y28" s="1209" t="s">
        <v>33</v>
      </c>
      <c r="Z28" s="1119"/>
      <c r="AA28" s="1119"/>
      <c r="AB28" s="1119"/>
      <c r="AC28" s="1119"/>
      <c r="AD28" s="1119"/>
      <c r="AE28" s="1119"/>
      <c r="AF28" s="1119"/>
      <c r="AG28" s="1119"/>
      <c r="AH28" s="1119"/>
      <c r="AI28" s="1119"/>
      <c r="AJ28" s="1119"/>
      <c r="AK28" s="1119"/>
      <c r="AL28" s="1119"/>
      <c r="AM28" s="1119"/>
    </row>
    <row r="29" spans="1:76" s="40" customFormat="1" ht="24" customHeight="1" x14ac:dyDescent="0.25">
      <c r="A29" s="1247" t="s">
        <v>3039</v>
      </c>
      <c r="B29" s="1247"/>
      <c r="C29" s="1247"/>
      <c r="D29" s="1247"/>
      <c r="E29" s="1247"/>
      <c r="F29" s="1247"/>
      <c r="G29" s="1247"/>
      <c r="H29" s="1247"/>
      <c r="O29" s="45"/>
      <c r="R29" s="45"/>
      <c r="S29" s="45"/>
      <c r="T29" s="44"/>
      <c r="U29" s="44"/>
      <c r="V29" s="44"/>
      <c r="Y29" s="1897" t="s">
        <v>419</v>
      </c>
      <c r="Z29" s="1897"/>
      <c r="AA29" s="1897"/>
      <c r="AB29" s="1897"/>
      <c r="AC29" s="1897"/>
      <c r="AD29" s="1897"/>
      <c r="AE29" s="1897"/>
      <c r="AF29" s="1897"/>
      <c r="AG29" s="1897"/>
      <c r="AH29" s="1897"/>
      <c r="AI29" s="1897"/>
      <c r="AJ29" s="1897"/>
      <c r="AK29" s="1897"/>
      <c r="AL29" s="1897"/>
      <c r="AM29" s="1897"/>
      <c r="BC29" s="1119"/>
      <c r="BD29" s="1119"/>
      <c r="BE29" s="1119"/>
      <c r="BF29" s="1119"/>
      <c r="BG29" s="1119"/>
      <c r="BH29" s="1119"/>
      <c r="BI29" s="1119"/>
      <c r="BJ29" s="1119"/>
      <c r="BK29" s="1119"/>
      <c r="BL29" s="1119"/>
      <c r="BM29" s="1119"/>
      <c r="BN29" s="1119"/>
      <c r="BO29" s="1119"/>
      <c r="BP29" s="1119"/>
      <c r="BQ29" s="1119"/>
      <c r="BR29" s="1119"/>
      <c r="BS29" s="1119"/>
      <c r="BT29" s="1119"/>
      <c r="BU29" s="1119"/>
      <c r="BV29" s="1119"/>
      <c r="BW29" s="1119"/>
      <c r="BX29" s="1119"/>
    </row>
    <row r="30" spans="1:76" s="40" customFormat="1" ht="72.75" customHeight="1" x14ac:dyDescent="0.25">
      <c r="A30" s="1898" t="s">
        <v>3038</v>
      </c>
      <c r="B30" s="1898"/>
      <c r="C30" s="1898"/>
      <c r="D30" s="1898"/>
      <c r="E30" s="1898"/>
      <c r="F30" s="1898"/>
      <c r="G30" s="1898"/>
      <c r="H30" s="1898"/>
      <c r="I30" s="1898"/>
      <c r="J30" s="1898"/>
      <c r="K30" s="1898"/>
      <c r="L30" s="1898"/>
      <c r="M30" s="1898"/>
      <c r="N30" s="1898"/>
      <c r="O30" s="45"/>
      <c r="R30" s="45"/>
      <c r="S30" s="45"/>
      <c r="T30" s="44"/>
      <c r="U30" s="44"/>
      <c r="V30" s="44"/>
      <c r="Y30" s="1897"/>
      <c r="Z30" s="1897"/>
      <c r="AA30" s="1897"/>
      <c r="AB30" s="1897"/>
      <c r="AC30" s="1897"/>
      <c r="AD30" s="1897"/>
      <c r="AE30" s="1897"/>
      <c r="AF30" s="1897"/>
      <c r="AG30" s="1897"/>
      <c r="AH30" s="1897"/>
      <c r="AI30" s="1897"/>
      <c r="AJ30" s="1897"/>
      <c r="AK30" s="1897"/>
      <c r="AL30" s="1897"/>
      <c r="AM30" s="1897"/>
      <c r="BC30" s="4"/>
      <c r="BD30" s="4"/>
      <c r="BE30" s="4"/>
      <c r="BF30" s="4"/>
      <c r="BG30" s="4"/>
      <c r="BH30" s="4"/>
      <c r="BI30" s="4"/>
      <c r="BJ30" s="4"/>
      <c r="BK30" s="4"/>
      <c r="BL30" s="4"/>
      <c r="BM30" s="4"/>
      <c r="BN30" s="4"/>
      <c r="BO30" s="4"/>
      <c r="BP30" s="4"/>
      <c r="BQ30" s="4"/>
      <c r="BR30" s="4"/>
      <c r="BS30" s="4"/>
      <c r="BT30" s="4"/>
      <c r="BU30" s="4"/>
      <c r="BV30" s="4"/>
      <c r="BW30" s="4"/>
      <c r="BX30" s="4"/>
    </row>
    <row r="31" spans="1:76" s="41" customFormat="1" ht="37.5" customHeight="1" x14ac:dyDescent="0.25">
      <c r="A31" s="46"/>
      <c r="B31" s="46"/>
      <c r="C31" s="46"/>
      <c r="D31" s="46"/>
      <c r="E31" s="46"/>
      <c r="F31" s="46"/>
      <c r="G31" s="45"/>
      <c r="H31" s="1243" t="s">
        <v>2711</v>
      </c>
      <c r="I31" s="1243"/>
      <c r="J31" s="1243"/>
      <c r="K31" s="1243"/>
      <c r="L31" s="1243"/>
      <c r="M31" s="1243"/>
      <c r="N31" s="1243"/>
      <c r="O31" s="45"/>
      <c r="P31" s="45"/>
      <c r="Q31" s="45"/>
      <c r="R31" s="45"/>
      <c r="S31" s="45"/>
      <c r="T31" s="44"/>
      <c r="U31" s="44"/>
      <c r="V31" s="44"/>
      <c r="Y31" s="43"/>
      <c r="Z31" s="43"/>
      <c r="AA31" s="43"/>
      <c r="AB31" s="43"/>
      <c r="AC31" s="42"/>
      <c r="AD31" s="42"/>
      <c r="AF31" s="1243" t="s">
        <v>418</v>
      </c>
      <c r="AG31" s="1243"/>
      <c r="AH31" s="1243"/>
      <c r="AI31" s="1243"/>
      <c r="AJ31" s="1243"/>
      <c r="AK31" s="1243"/>
      <c r="AL31" s="1243"/>
      <c r="AM31" s="1243"/>
    </row>
    <row r="32" spans="1:76" s="40" customFormat="1" ht="16.899999999999999" customHeight="1" x14ac:dyDescent="0.2">
      <c r="A32" s="1899" t="s">
        <v>31</v>
      </c>
      <c r="B32" s="1899"/>
      <c r="C32" s="1899"/>
      <c r="D32" s="1899"/>
      <c r="E32" s="1899"/>
      <c r="F32" s="1899"/>
      <c r="Y32" s="1900" t="s">
        <v>31</v>
      </c>
      <c r="Z32" s="1900"/>
      <c r="AA32" s="1900"/>
      <c r="AB32" s="1900"/>
      <c r="AC32" s="1900"/>
      <c r="AD32" s="1900"/>
      <c r="AE32" s="1900"/>
      <c r="AF32" s="1900"/>
      <c r="AG32" s="1900"/>
    </row>
    <row r="33" spans="1:256" s="40" customFormat="1" ht="16.899999999999999" customHeight="1" x14ac:dyDescent="0.2"/>
    <row r="34" spans="1:256" ht="15" customHeight="1" x14ac:dyDescent="0.25">
      <c r="A34" s="24"/>
      <c r="B34" s="24"/>
      <c r="C34" s="24"/>
      <c r="D34" s="24"/>
      <c r="E34" s="24"/>
      <c r="F34" s="24"/>
      <c r="G34" s="24"/>
      <c r="H34" s="24"/>
      <c r="I34" s="24"/>
      <c r="J34" s="24"/>
      <c r="K34" s="24"/>
      <c r="L34" s="24"/>
      <c r="M34" s="24"/>
      <c r="N34" s="24"/>
      <c r="O34" s="24"/>
      <c r="P34" s="24"/>
      <c r="Q34" s="24"/>
      <c r="R34" s="24"/>
      <c r="S34" s="24"/>
      <c r="T34" s="24"/>
      <c r="U34" s="24"/>
      <c r="V34" s="24"/>
      <c r="W34" s="4"/>
      <c r="X34" s="4"/>
      <c r="Y34" s="4"/>
      <c r="Z34" s="4"/>
      <c r="AA34" s="4"/>
      <c r="AB34" s="4"/>
      <c r="AC34" s="4"/>
      <c r="AD34" s="4"/>
      <c r="AE34" s="4"/>
      <c r="AF34" s="4"/>
      <c r="AG34" s="4"/>
      <c r="AH34" s="4"/>
      <c r="AI34" s="4"/>
      <c r="AJ34" s="4"/>
      <c r="AK34" s="4"/>
      <c r="AL34" s="4"/>
      <c r="AM34" s="4"/>
      <c r="AN34" s="4"/>
      <c r="AO34" s="4"/>
      <c r="AP34" s="4"/>
      <c r="AQ34" s="4"/>
      <c r="AR34" s="4"/>
      <c r="AS34" s="4"/>
      <c r="AT34" s="4"/>
      <c r="AU34" s="4"/>
      <c r="AV34" s="4"/>
      <c r="AW34" s="4"/>
      <c r="AX34" s="4"/>
      <c r="AY34" s="4"/>
      <c r="AZ34" s="4"/>
      <c r="BA34" s="4"/>
      <c r="BB34" s="4"/>
      <c r="BC34" s="4"/>
      <c r="BD34" s="4"/>
      <c r="BE34" s="4"/>
      <c r="BF34" s="4"/>
      <c r="BG34" s="4"/>
      <c r="BH34" s="4"/>
      <c r="BI34" s="4"/>
      <c r="BJ34" s="4"/>
      <c r="BK34" s="4"/>
      <c r="BL34" s="4"/>
      <c r="BM34" s="4"/>
      <c r="BN34" s="4"/>
      <c r="BO34" s="4"/>
      <c r="BP34" s="4"/>
      <c r="BQ34" s="4"/>
      <c r="BR34" s="4"/>
      <c r="BS34" s="4"/>
      <c r="BT34" s="4"/>
      <c r="BU34" s="4"/>
      <c r="BV34" s="4"/>
      <c r="BW34" s="4"/>
      <c r="BX34" s="4"/>
      <c r="BY34" s="4"/>
      <c r="BZ34" s="4"/>
      <c r="CA34" s="4"/>
      <c r="CB34" s="4"/>
      <c r="CC34" s="4"/>
      <c r="CD34" s="4"/>
      <c r="CE34" s="4"/>
      <c r="CF34" s="4"/>
      <c r="CG34" s="4"/>
      <c r="CH34" s="4"/>
      <c r="CI34" s="4"/>
      <c r="CJ34" s="4"/>
      <c r="CK34" s="4"/>
      <c r="CL34" s="4"/>
      <c r="CM34" s="4"/>
      <c r="CN34" s="4"/>
      <c r="CO34" s="4"/>
      <c r="CP34" s="4"/>
      <c r="CQ34" s="4"/>
      <c r="CR34" s="4"/>
      <c r="CS34" s="4"/>
      <c r="CT34" s="4"/>
      <c r="CU34" s="4"/>
      <c r="CV34" s="4"/>
      <c r="CW34" s="4"/>
      <c r="CX34" s="4"/>
      <c r="CY34" s="4"/>
      <c r="CZ34" s="4"/>
      <c r="DA34" s="4"/>
      <c r="DB34" s="4"/>
      <c r="DC34" s="4"/>
      <c r="DD34" s="4"/>
      <c r="DE34" s="4"/>
      <c r="DF34" s="4"/>
      <c r="DG34" s="4"/>
      <c r="DH34" s="4"/>
      <c r="DI34" s="4"/>
      <c r="DJ34" s="4"/>
      <c r="DK34" s="4"/>
      <c r="DL34" s="4"/>
      <c r="DM34" s="4"/>
      <c r="DN34" s="4"/>
      <c r="DO34" s="4"/>
      <c r="DP34" s="4"/>
      <c r="DQ34" s="4"/>
      <c r="DR34" s="4"/>
      <c r="DS34" s="4"/>
      <c r="DT34" s="4"/>
      <c r="DU34" s="4"/>
      <c r="DV34" s="4"/>
      <c r="DW34" s="4"/>
      <c r="DX34" s="4"/>
      <c r="DY34" s="4"/>
      <c r="DZ34" s="4"/>
      <c r="EA34" s="4"/>
      <c r="EB34" s="4"/>
      <c r="EC34" s="4"/>
      <c r="ED34" s="4"/>
      <c r="EE34" s="4"/>
      <c r="EF34" s="4"/>
      <c r="EG34" s="4"/>
      <c r="EH34" s="4"/>
      <c r="EI34" s="4"/>
      <c r="EJ34" s="4"/>
      <c r="EK34" s="4"/>
      <c r="EL34" s="4"/>
      <c r="EM34" s="4"/>
      <c r="EN34" s="4"/>
      <c r="EO34" s="4"/>
      <c r="EP34" s="4"/>
      <c r="EQ34" s="4"/>
      <c r="ER34" s="4"/>
      <c r="ES34" s="4"/>
      <c r="ET34" s="4"/>
      <c r="EU34" s="4"/>
      <c r="EV34" s="4"/>
      <c r="EW34" s="4"/>
      <c r="EX34" s="4"/>
      <c r="EY34" s="4"/>
      <c r="EZ34" s="4"/>
      <c r="FA34" s="4"/>
      <c r="FB34" s="4"/>
      <c r="FC34" s="4"/>
      <c r="FD34" s="4"/>
      <c r="FE34" s="4"/>
      <c r="FF34" s="4"/>
      <c r="FG34" s="4"/>
      <c r="FH34" s="4"/>
      <c r="FI34" s="4"/>
      <c r="FJ34" s="4"/>
      <c r="FK34" s="4"/>
      <c r="FL34" s="4"/>
      <c r="FM34" s="4"/>
      <c r="FN34" s="4"/>
      <c r="FO34" s="4"/>
      <c r="FP34" s="4"/>
      <c r="FQ34" s="4"/>
      <c r="FR34" s="4"/>
      <c r="FS34" s="4"/>
      <c r="FT34" s="4"/>
      <c r="FU34" s="4"/>
      <c r="FV34" s="4"/>
      <c r="FW34" s="4"/>
      <c r="FX34" s="4"/>
      <c r="FY34" s="4"/>
      <c r="FZ34" s="4"/>
      <c r="GA34" s="4"/>
      <c r="GB34" s="4"/>
      <c r="GC34" s="4"/>
      <c r="GD34" s="4"/>
      <c r="GE34" s="4"/>
      <c r="GF34" s="4"/>
      <c r="GG34" s="4"/>
      <c r="GH34" s="4"/>
      <c r="GI34" s="4"/>
      <c r="GJ34" s="4"/>
      <c r="GK34" s="4"/>
      <c r="GL34" s="4"/>
      <c r="GM34" s="4"/>
      <c r="GN34" s="4"/>
      <c r="GO34" s="4"/>
      <c r="GP34" s="4"/>
      <c r="GQ34" s="4"/>
      <c r="GR34" s="4"/>
      <c r="GS34" s="4"/>
      <c r="GT34" s="4"/>
      <c r="GU34" s="4"/>
      <c r="GV34" s="4"/>
      <c r="GW34" s="4"/>
      <c r="GX34" s="4"/>
      <c r="GY34" s="4"/>
      <c r="GZ34" s="4"/>
      <c r="HA34" s="4"/>
      <c r="HB34" s="4"/>
      <c r="HC34" s="4"/>
      <c r="HD34" s="4"/>
      <c r="HE34" s="4"/>
      <c r="HF34" s="4"/>
      <c r="HG34" s="4"/>
      <c r="HH34" s="4"/>
      <c r="HI34" s="4"/>
      <c r="HJ34" s="4"/>
      <c r="HK34" s="4"/>
      <c r="HL34" s="4"/>
      <c r="HM34" s="4"/>
      <c r="HN34" s="4"/>
      <c r="HO34" s="4"/>
      <c r="HP34" s="4"/>
      <c r="HQ34" s="4"/>
      <c r="HR34" s="4"/>
      <c r="HS34" s="4"/>
      <c r="HT34" s="4"/>
      <c r="HU34" s="4"/>
      <c r="HV34" s="4"/>
      <c r="HW34" s="4"/>
      <c r="HX34" s="4"/>
      <c r="HY34" s="4"/>
      <c r="HZ34" s="4"/>
      <c r="IA34" s="4"/>
      <c r="IB34" s="4"/>
      <c r="IC34" s="4"/>
      <c r="ID34" s="4"/>
      <c r="IE34" s="4"/>
      <c r="IF34" s="4"/>
      <c r="IG34" s="4"/>
      <c r="IH34" s="4"/>
      <c r="II34" s="4"/>
      <c r="IJ34" s="4"/>
      <c r="IK34" s="4"/>
      <c r="IL34" s="4"/>
      <c r="IM34" s="4"/>
      <c r="IN34" s="4"/>
      <c r="IO34" s="4"/>
      <c r="IP34" s="4"/>
      <c r="IQ34" s="4"/>
      <c r="IR34" s="4"/>
      <c r="IS34" s="4"/>
      <c r="IT34" s="4"/>
      <c r="IU34" s="4"/>
      <c r="IV34" s="4"/>
    </row>
    <row r="35" spans="1:256" ht="15" customHeight="1" x14ac:dyDescent="0.25">
      <c r="A35" s="4"/>
      <c r="B35" s="4"/>
      <c r="C35" s="4"/>
      <c r="D35" s="4"/>
      <c r="E35" s="4"/>
      <c r="F35" s="4"/>
      <c r="G35" s="4"/>
      <c r="H35" s="4"/>
      <c r="I35" s="4"/>
      <c r="J35" s="4"/>
      <c r="K35" s="4"/>
      <c r="L35" s="4"/>
      <c r="M35" s="4"/>
      <c r="N35" s="4"/>
      <c r="O35" s="4"/>
      <c r="P35" s="4"/>
      <c r="Q35" s="4"/>
      <c r="R35" s="4"/>
      <c r="S35" s="4"/>
      <c r="T35" s="4"/>
      <c r="U35" s="4"/>
      <c r="V35" s="4"/>
      <c r="W35" s="4"/>
      <c r="X35" s="4"/>
      <c r="Y35" s="4"/>
      <c r="Z35" s="4"/>
      <c r="AA35" s="4"/>
      <c r="AB35" s="4"/>
      <c r="AC35" s="4"/>
      <c r="AD35" s="4"/>
      <c r="AE35" s="4"/>
      <c r="AF35" s="4"/>
      <c r="AG35" s="4"/>
      <c r="AH35" s="4"/>
      <c r="AI35" s="4"/>
      <c r="AJ35" s="4"/>
      <c r="AK35" s="4"/>
      <c r="AL35" s="4"/>
      <c r="AM35" s="4"/>
      <c r="AN35" s="4"/>
      <c r="AO35" s="4"/>
      <c r="AP35" s="4"/>
      <c r="AQ35" s="4"/>
      <c r="AR35" s="4"/>
      <c r="AS35" s="4"/>
      <c r="AT35" s="4"/>
      <c r="AU35" s="4"/>
      <c r="AV35" s="4"/>
      <c r="AW35" s="4"/>
      <c r="AX35" s="4"/>
      <c r="AY35" s="4"/>
      <c r="AZ35" s="4"/>
      <c r="BA35" s="4"/>
      <c r="BB35" s="4"/>
      <c r="BC35" s="4"/>
      <c r="BD35" s="4"/>
      <c r="BE35" s="4"/>
      <c r="BF35" s="4"/>
      <c r="BG35" s="4"/>
      <c r="BH35" s="4"/>
      <c r="BI35" s="4"/>
      <c r="BJ35" s="4"/>
      <c r="BK35" s="4"/>
      <c r="BL35" s="4"/>
      <c r="BM35" s="4"/>
      <c r="BN35" s="4"/>
      <c r="BO35" s="4"/>
      <c r="BP35" s="4"/>
      <c r="BQ35" s="4"/>
      <c r="BR35" s="4"/>
      <c r="BS35" s="4"/>
      <c r="BT35" s="4"/>
      <c r="BU35" s="4"/>
      <c r="BV35" s="4"/>
      <c r="BW35" s="4"/>
      <c r="BX35" s="4"/>
      <c r="BY35" s="4"/>
      <c r="BZ35" s="4"/>
      <c r="CA35" s="4"/>
      <c r="CB35" s="4"/>
      <c r="CC35" s="4"/>
      <c r="CD35" s="4"/>
      <c r="CE35" s="4"/>
      <c r="CF35" s="4"/>
      <c r="CG35" s="4"/>
      <c r="CH35" s="4"/>
      <c r="CI35" s="4"/>
      <c r="CJ35" s="4"/>
      <c r="CK35" s="4"/>
      <c r="CL35" s="4"/>
      <c r="CM35" s="4"/>
      <c r="CN35" s="4"/>
      <c r="CO35" s="4"/>
      <c r="CP35" s="4"/>
      <c r="CQ35" s="4"/>
      <c r="CR35" s="4"/>
      <c r="CS35" s="4"/>
      <c r="CT35" s="4"/>
      <c r="CU35" s="4"/>
      <c r="CV35" s="4"/>
      <c r="CW35" s="4"/>
      <c r="CX35" s="4"/>
      <c r="CY35" s="4"/>
      <c r="CZ35" s="4"/>
      <c r="DA35" s="4"/>
      <c r="DB35" s="4"/>
      <c r="DC35" s="4"/>
      <c r="DD35" s="4"/>
      <c r="DE35" s="4"/>
      <c r="DF35" s="4"/>
      <c r="DG35" s="4"/>
      <c r="DH35" s="4"/>
      <c r="DI35" s="4"/>
      <c r="DJ35" s="4"/>
      <c r="DK35" s="4"/>
      <c r="DL35" s="4"/>
      <c r="DM35" s="4"/>
      <c r="DN35" s="4"/>
      <c r="DO35" s="4"/>
      <c r="DP35" s="4"/>
      <c r="DQ35" s="4"/>
      <c r="DR35" s="4"/>
      <c r="DS35" s="4"/>
      <c r="DT35" s="4"/>
      <c r="DU35" s="4"/>
      <c r="DV35" s="4"/>
      <c r="DW35" s="4"/>
      <c r="DX35" s="4"/>
      <c r="DY35" s="4"/>
      <c r="DZ35" s="4"/>
      <c r="EA35" s="4"/>
      <c r="EB35" s="4"/>
      <c r="EC35" s="4"/>
      <c r="ED35" s="4"/>
      <c r="EE35" s="4"/>
      <c r="EF35" s="4"/>
      <c r="EG35" s="4"/>
      <c r="EH35" s="4"/>
      <c r="EI35" s="4"/>
      <c r="EJ35" s="4"/>
      <c r="EK35" s="4"/>
      <c r="EL35" s="4"/>
      <c r="EM35" s="4"/>
      <c r="EN35" s="4"/>
      <c r="EO35" s="4"/>
      <c r="EP35" s="4"/>
      <c r="EQ35" s="4"/>
      <c r="ER35" s="4"/>
      <c r="ES35" s="4"/>
      <c r="ET35" s="4"/>
      <c r="EU35" s="4"/>
      <c r="EV35" s="4"/>
      <c r="EW35" s="4"/>
      <c r="EX35" s="4"/>
      <c r="EY35" s="4"/>
      <c r="EZ35" s="4"/>
      <c r="FA35" s="4"/>
      <c r="FB35" s="4"/>
      <c r="FC35" s="4"/>
      <c r="FD35" s="4"/>
      <c r="FE35" s="4"/>
      <c r="FF35" s="4"/>
      <c r="FG35" s="4"/>
      <c r="FH35" s="4"/>
      <c r="FI35" s="4"/>
      <c r="FJ35" s="4"/>
      <c r="FK35" s="4"/>
      <c r="FL35" s="4"/>
      <c r="FM35" s="4"/>
      <c r="FN35" s="4"/>
      <c r="FO35" s="4"/>
      <c r="FP35" s="4"/>
      <c r="FQ35" s="4"/>
      <c r="FR35" s="4"/>
      <c r="FS35" s="4"/>
      <c r="FT35" s="4"/>
      <c r="FU35" s="4"/>
      <c r="FV35" s="4"/>
      <c r="FW35" s="4"/>
      <c r="FX35" s="4"/>
      <c r="FY35" s="4"/>
      <c r="FZ35" s="4"/>
      <c r="GA35" s="4"/>
      <c r="GB35" s="4"/>
      <c r="GC35" s="4"/>
      <c r="GD35" s="4"/>
      <c r="GE35" s="4"/>
      <c r="GF35" s="4"/>
      <c r="GG35" s="4"/>
      <c r="GH35" s="4"/>
      <c r="GI35" s="4"/>
      <c r="GJ35" s="4"/>
      <c r="GK35" s="4"/>
      <c r="GL35" s="4"/>
      <c r="GM35" s="4"/>
      <c r="GN35" s="4"/>
      <c r="GO35" s="4"/>
      <c r="GP35" s="4"/>
      <c r="GQ35" s="4"/>
      <c r="GR35" s="4"/>
      <c r="GS35" s="4"/>
      <c r="GT35" s="4"/>
      <c r="GU35" s="4"/>
      <c r="GV35" s="4"/>
      <c r="GW35" s="4"/>
      <c r="GX35" s="4"/>
      <c r="GY35" s="4"/>
      <c r="GZ35" s="4"/>
      <c r="HA35" s="4"/>
      <c r="HB35" s="4"/>
      <c r="HC35" s="4"/>
      <c r="HD35" s="4"/>
      <c r="HE35" s="4"/>
      <c r="HF35" s="4"/>
      <c r="HG35" s="4"/>
      <c r="HH35" s="4"/>
      <c r="HI35" s="4"/>
      <c r="HJ35" s="4"/>
      <c r="HK35" s="4"/>
      <c r="HL35" s="4"/>
      <c r="HM35" s="4"/>
      <c r="HN35" s="4"/>
      <c r="HO35" s="4"/>
      <c r="HP35" s="4"/>
      <c r="HQ35" s="4"/>
      <c r="HR35" s="4"/>
      <c r="HS35" s="4"/>
      <c r="HT35" s="4"/>
      <c r="HU35" s="4"/>
      <c r="HV35" s="4"/>
      <c r="HW35" s="4"/>
      <c r="HX35" s="4"/>
      <c r="HY35" s="4"/>
      <c r="HZ35" s="4"/>
      <c r="IA35" s="4"/>
      <c r="IB35" s="4"/>
      <c r="IC35" s="4"/>
      <c r="ID35" s="4"/>
      <c r="IE35" s="4"/>
      <c r="IF35" s="4"/>
      <c r="IG35" s="4"/>
      <c r="IH35" s="4"/>
      <c r="II35" s="4"/>
      <c r="IJ35" s="4"/>
      <c r="IK35" s="4"/>
      <c r="IL35" s="4"/>
      <c r="IM35" s="4"/>
      <c r="IN35" s="4"/>
      <c r="IO35" s="4"/>
      <c r="IP35" s="4"/>
      <c r="IQ35" s="4"/>
      <c r="IR35" s="4"/>
      <c r="IS35" s="4"/>
      <c r="IT35" s="4"/>
      <c r="IU35" s="4"/>
      <c r="IV35" s="4"/>
    </row>
    <row r="36" spans="1:256" ht="15" customHeight="1" x14ac:dyDescent="0.25">
      <c r="A36" s="4"/>
      <c r="B36" s="4"/>
      <c r="C36" s="4"/>
      <c r="D36" s="4"/>
      <c r="E36" s="4"/>
      <c r="F36" s="4"/>
      <c r="G36" s="4"/>
      <c r="H36" s="4"/>
      <c r="I36" s="4"/>
      <c r="J36" s="4"/>
      <c r="K36" s="4"/>
      <c r="L36" s="4"/>
      <c r="M36" s="4"/>
      <c r="N36" s="4"/>
      <c r="O36" s="4"/>
      <c r="P36" s="4"/>
      <c r="Q36" s="4"/>
      <c r="R36" s="4"/>
      <c r="S36" s="4"/>
      <c r="T36" s="4"/>
      <c r="U36" s="4"/>
      <c r="V36" s="4"/>
      <c r="W36" s="4"/>
      <c r="X36" s="4"/>
      <c r="Y36" s="4"/>
      <c r="Z36" s="4"/>
      <c r="AA36" s="4"/>
      <c r="AB36" s="4"/>
      <c r="AC36" s="4"/>
      <c r="AD36" s="4"/>
      <c r="AE36" s="4"/>
      <c r="AF36" s="4"/>
      <c r="AG36" s="4"/>
      <c r="AH36" s="4"/>
      <c r="AI36" s="4"/>
      <c r="AJ36" s="4"/>
      <c r="AK36" s="4"/>
      <c r="AL36" s="4"/>
      <c r="AM36" s="4"/>
      <c r="AN36" s="4"/>
      <c r="AO36" s="4"/>
      <c r="AP36" s="4"/>
      <c r="AQ36" s="4"/>
      <c r="AR36" s="4"/>
      <c r="AS36" s="4"/>
      <c r="AT36" s="4"/>
      <c r="AU36" s="4"/>
      <c r="AV36" s="4"/>
      <c r="AW36" s="4"/>
      <c r="AX36" s="4"/>
      <c r="AY36" s="4"/>
      <c r="AZ36" s="4"/>
      <c r="BA36" s="4"/>
      <c r="BB36" s="4"/>
      <c r="BC36" s="4"/>
      <c r="BD36" s="4"/>
      <c r="BE36" s="4"/>
      <c r="BF36" s="4"/>
      <c r="BG36" s="4"/>
      <c r="BH36" s="4"/>
      <c r="BI36" s="4"/>
      <c r="BJ36" s="4"/>
      <c r="BK36" s="4"/>
      <c r="BL36" s="4"/>
      <c r="BM36" s="4"/>
      <c r="BN36" s="4"/>
      <c r="BO36" s="4"/>
      <c r="BP36" s="4"/>
      <c r="BQ36" s="4"/>
      <c r="BR36" s="4"/>
      <c r="BS36" s="4"/>
      <c r="BT36" s="4"/>
      <c r="BU36" s="4"/>
      <c r="BV36" s="4"/>
      <c r="BW36" s="4"/>
      <c r="BX36" s="4"/>
      <c r="BY36" s="4"/>
      <c r="BZ36" s="4"/>
      <c r="CA36" s="4"/>
      <c r="CB36" s="4"/>
      <c r="CC36" s="4"/>
      <c r="CD36" s="4"/>
      <c r="CE36" s="4"/>
      <c r="CF36" s="4"/>
      <c r="CG36" s="4"/>
      <c r="CH36" s="4"/>
      <c r="CI36" s="4"/>
      <c r="CJ36" s="4"/>
      <c r="CK36" s="4"/>
      <c r="CL36" s="4"/>
      <c r="CM36" s="4"/>
      <c r="CN36" s="4"/>
      <c r="CO36" s="4"/>
      <c r="CP36" s="4"/>
      <c r="CQ36" s="4"/>
      <c r="CR36" s="4"/>
      <c r="CS36" s="4"/>
      <c r="CT36" s="4"/>
      <c r="CU36" s="4"/>
      <c r="CV36" s="4"/>
      <c r="CW36" s="4"/>
      <c r="CX36" s="4"/>
      <c r="CY36" s="4"/>
      <c r="CZ36" s="4"/>
      <c r="DA36" s="4"/>
      <c r="DB36" s="4"/>
      <c r="DC36" s="4"/>
      <c r="DD36" s="4"/>
      <c r="DE36" s="4"/>
      <c r="DF36" s="4"/>
      <c r="DG36" s="4"/>
      <c r="DH36" s="4"/>
      <c r="DI36" s="4"/>
      <c r="DJ36" s="4"/>
      <c r="DK36" s="4"/>
      <c r="DL36" s="4"/>
      <c r="DM36" s="4"/>
      <c r="DN36" s="4"/>
      <c r="DO36" s="4"/>
      <c r="DP36" s="4"/>
      <c r="DQ36" s="4"/>
      <c r="DR36" s="4"/>
      <c r="DS36" s="4"/>
      <c r="DT36" s="4"/>
      <c r="DU36" s="4"/>
      <c r="DV36" s="4"/>
      <c r="DW36" s="4"/>
      <c r="DX36" s="4"/>
      <c r="DY36" s="4"/>
      <c r="DZ36" s="4"/>
      <c r="EA36" s="4"/>
      <c r="EB36" s="4"/>
      <c r="EC36" s="4"/>
      <c r="ED36" s="4"/>
      <c r="EE36" s="4"/>
      <c r="EF36" s="4"/>
      <c r="EG36" s="4"/>
      <c r="EH36" s="4"/>
      <c r="EI36" s="4"/>
      <c r="EJ36" s="4"/>
      <c r="EK36" s="4"/>
      <c r="EL36" s="4"/>
      <c r="EM36" s="4"/>
      <c r="EN36" s="4"/>
      <c r="EO36" s="4"/>
      <c r="EP36" s="4"/>
      <c r="EQ36" s="4"/>
      <c r="ER36" s="4"/>
      <c r="ES36" s="4"/>
      <c r="ET36" s="4"/>
      <c r="EU36" s="4"/>
      <c r="EV36" s="4"/>
      <c r="EW36" s="4"/>
      <c r="EX36" s="4"/>
      <c r="EY36" s="4"/>
      <c r="EZ36" s="4"/>
      <c r="FA36" s="4"/>
      <c r="FB36" s="4"/>
      <c r="FC36" s="4"/>
      <c r="FD36" s="4"/>
      <c r="FE36" s="4"/>
      <c r="FF36" s="4"/>
      <c r="FG36" s="4"/>
      <c r="FH36" s="4"/>
      <c r="FI36" s="4"/>
      <c r="FJ36" s="4"/>
      <c r="FK36" s="4"/>
      <c r="FL36" s="4"/>
      <c r="FM36" s="4"/>
      <c r="FN36" s="4"/>
      <c r="FO36" s="4"/>
      <c r="FP36" s="4"/>
      <c r="FQ36" s="4"/>
      <c r="FR36" s="4"/>
      <c r="FS36" s="4"/>
      <c r="FT36" s="4"/>
      <c r="FU36" s="4"/>
      <c r="FV36" s="4"/>
      <c r="FW36" s="4"/>
      <c r="FX36" s="4"/>
      <c r="FY36" s="4"/>
      <c r="FZ36" s="4"/>
      <c r="GA36" s="4"/>
      <c r="GB36" s="4"/>
      <c r="GC36" s="4"/>
      <c r="GD36" s="4"/>
      <c r="GE36" s="4"/>
      <c r="GF36" s="4"/>
      <c r="GG36" s="4"/>
      <c r="GH36" s="4"/>
      <c r="GI36" s="4"/>
      <c r="GJ36" s="4"/>
      <c r="GK36" s="4"/>
      <c r="GL36" s="4"/>
      <c r="GM36" s="4"/>
      <c r="GN36" s="4"/>
      <c r="GO36" s="4"/>
      <c r="GP36" s="4"/>
      <c r="GQ36" s="4"/>
      <c r="GR36" s="4"/>
      <c r="GS36" s="4"/>
      <c r="GT36" s="4"/>
      <c r="GU36" s="4"/>
      <c r="GV36" s="4"/>
      <c r="GW36" s="4"/>
      <c r="GX36" s="4"/>
      <c r="GY36" s="4"/>
      <c r="GZ36" s="4"/>
      <c r="HA36" s="4"/>
      <c r="HB36" s="4"/>
      <c r="HC36" s="4"/>
      <c r="HD36" s="4"/>
      <c r="HE36" s="4"/>
      <c r="HF36" s="4"/>
      <c r="HG36" s="4"/>
      <c r="HH36" s="4"/>
      <c r="HI36" s="4"/>
      <c r="HJ36" s="4"/>
      <c r="HK36" s="4"/>
      <c r="HL36" s="4"/>
      <c r="HM36" s="4"/>
      <c r="HN36" s="4"/>
      <c r="HO36" s="4"/>
      <c r="HP36" s="4"/>
      <c r="HQ36" s="4"/>
      <c r="HR36" s="4"/>
      <c r="HS36" s="4"/>
      <c r="HT36" s="4"/>
      <c r="HU36" s="4"/>
      <c r="HV36" s="4"/>
      <c r="HW36" s="4"/>
      <c r="HX36" s="4"/>
      <c r="HY36" s="4"/>
      <c r="HZ36" s="4"/>
      <c r="IA36" s="4"/>
      <c r="IB36" s="4"/>
      <c r="IC36" s="4"/>
      <c r="ID36" s="4"/>
      <c r="IE36" s="4"/>
      <c r="IF36" s="4"/>
      <c r="IG36" s="4"/>
      <c r="IH36" s="4"/>
      <c r="II36" s="4"/>
      <c r="IJ36" s="4"/>
      <c r="IK36" s="4"/>
      <c r="IL36" s="4"/>
      <c r="IM36" s="4"/>
      <c r="IN36" s="4"/>
      <c r="IO36" s="4"/>
      <c r="IP36" s="4"/>
      <c r="IQ36" s="4"/>
      <c r="IR36" s="4"/>
      <c r="IS36" s="4"/>
      <c r="IT36" s="4"/>
      <c r="IU36" s="4"/>
      <c r="IV36" s="4"/>
    </row>
    <row r="37" spans="1:256" s="25" customFormat="1" ht="15" customHeight="1" x14ac:dyDescent="0.2"/>
    <row r="38" spans="1:256" s="25" customFormat="1" ht="15" customHeight="1" x14ac:dyDescent="0.2">
      <c r="A38" s="23"/>
      <c r="B38" s="23"/>
      <c r="C38" s="23"/>
      <c r="D38" s="23"/>
      <c r="E38" s="23"/>
      <c r="F38" s="23"/>
      <c r="G38" s="23"/>
      <c r="H38" s="23"/>
      <c r="I38" s="23"/>
    </row>
    <row r="733" spans="1:256" ht="15" customHeight="1" x14ac:dyDescent="0.25">
      <c r="A733" s="39"/>
      <c r="B733" s="39"/>
      <c r="C733" s="39"/>
      <c r="D733" s="39"/>
      <c r="E733" s="39"/>
      <c r="F733" s="39"/>
      <c r="G733" s="39"/>
      <c r="H733" s="39"/>
      <c r="I733" s="39"/>
      <c r="J733" s="4"/>
      <c r="K733" s="4"/>
      <c r="L733" s="4"/>
      <c r="M733" s="4"/>
      <c r="N733" s="4"/>
      <c r="O733" s="4"/>
      <c r="P733" s="4"/>
      <c r="Q733" s="4"/>
      <c r="R733" s="4"/>
      <c r="S733" s="4"/>
      <c r="T733" s="4"/>
      <c r="U733" s="4"/>
      <c r="V733" s="4"/>
      <c r="W733" s="4"/>
      <c r="X733" s="4"/>
      <c r="Y733" s="4"/>
      <c r="Z733" s="4"/>
      <c r="AA733" s="4"/>
      <c r="AB733" s="4"/>
      <c r="AC733" s="4"/>
      <c r="AD733" s="4"/>
      <c r="AE733" s="4"/>
      <c r="AF733" s="4"/>
      <c r="AG733" s="4"/>
      <c r="AH733" s="4"/>
      <c r="AI733" s="4"/>
      <c r="AJ733" s="4"/>
      <c r="AK733" s="4"/>
      <c r="AL733" s="4"/>
      <c r="AM733" s="4"/>
      <c r="AN733" s="4"/>
      <c r="AO733" s="4"/>
      <c r="AP733" s="4"/>
      <c r="AQ733" s="4"/>
      <c r="AR733" s="4"/>
      <c r="AS733" s="4"/>
      <c r="AT733" s="4"/>
      <c r="AU733" s="4"/>
      <c r="AV733" s="4"/>
      <c r="AW733" s="4"/>
      <c r="AX733" s="4"/>
      <c r="AY733" s="4"/>
      <c r="AZ733" s="4"/>
      <c r="BA733" s="4"/>
      <c r="BB733" s="4"/>
      <c r="BC733" s="4"/>
      <c r="BD733" s="4"/>
      <c r="BE733" s="4"/>
      <c r="BF733" s="4"/>
      <c r="BG733" s="4"/>
      <c r="BH733" s="4"/>
      <c r="BI733" s="4"/>
      <c r="BJ733" s="4"/>
      <c r="BK733" s="4"/>
      <c r="BL733" s="4"/>
      <c r="BM733" s="4"/>
      <c r="BN733" s="4"/>
      <c r="BO733" s="4"/>
      <c r="BP733" s="4"/>
      <c r="BQ733" s="4"/>
      <c r="BR733" s="4"/>
      <c r="BS733" s="4"/>
      <c r="BT733" s="4"/>
      <c r="BU733" s="4"/>
      <c r="BV733" s="4"/>
      <c r="BW733" s="4"/>
      <c r="BX733" s="4"/>
      <c r="BY733" s="4"/>
      <c r="BZ733" s="4"/>
      <c r="CA733" s="4"/>
      <c r="CB733" s="4"/>
      <c r="CC733" s="4"/>
      <c r="CD733" s="4"/>
      <c r="CE733" s="4"/>
      <c r="CF733" s="4"/>
      <c r="CG733" s="4"/>
      <c r="CH733" s="4"/>
      <c r="CI733" s="4"/>
      <c r="CJ733" s="4"/>
      <c r="CK733" s="4"/>
      <c r="CL733" s="4"/>
      <c r="CM733" s="4"/>
      <c r="CN733" s="4"/>
      <c r="CO733" s="4"/>
      <c r="CP733" s="4"/>
      <c r="CQ733" s="4"/>
      <c r="CR733" s="4"/>
      <c r="CS733" s="4"/>
      <c r="CT733" s="4"/>
      <c r="CU733" s="4"/>
      <c r="CV733" s="4"/>
      <c r="CW733" s="4"/>
      <c r="CX733" s="4"/>
      <c r="CY733" s="4"/>
      <c r="CZ733" s="4"/>
      <c r="DA733" s="4"/>
      <c r="DB733" s="4"/>
      <c r="DC733" s="4"/>
      <c r="DD733" s="4"/>
      <c r="DE733" s="4"/>
      <c r="DF733" s="4"/>
      <c r="DG733" s="4"/>
      <c r="DH733" s="4"/>
      <c r="DI733" s="4"/>
      <c r="DJ733" s="4"/>
      <c r="DK733" s="4"/>
      <c r="DL733" s="4"/>
      <c r="DM733" s="4"/>
      <c r="DN733" s="4"/>
      <c r="DO733" s="4"/>
      <c r="DP733" s="4"/>
      <c r="DQ733" s="4"/>
      <c r="DR733" s="4"/>
      <c r="DS733" s="4"/>
      <c r="DT733" s="4"/>
      <c r="DU733" s="4"/>
      <c r="DV733" s="4"/>
      <c r="DW733" s="4"/>
      <c r="DX733" s="4"/>
      <c r="DY733" s="4"/>
      <c r="DZ733" s="4"/>
      <c r="EA733" s="4"/>
      <c r="EB733" s="4"/>
      <c r="EC733" s="4"/>
      <c r="ED733" s="4"/>
      <c r="EE733" s="4"/>
      <c r="EF733" s="4"/>
      <c r="EG733" s="4"/>
      <c r="EH733" s="4"/>
      <c r="EI733" s="4"/>
      <c r="EJ733" s="4"/>
      <c r="EK733" s="4"/>
      <c r="EL733" s="4"/>
      <c r="EM733" s="4"/>
      <c r="EN733" s="4"/>
      <c r="EO733" s="4"/>
      <c r="EP733" s="4"/>
      <c r="EQ733" s="4"/>
      <c r="ER733" s="4"/>
      <c r="ES733" s="4"/>
      <c r="ET733" s="4"/>
      <c r="EU733" s="4"/>
      <c r="EV733" s="4"/>
      <c r="EW733" s="4"/>
      <c r="EX733" s="4"/>
      <c r="EY733" s="4"/>
      <c r="EZ733" s="4"/>
      <c r="FA733" s="4"/>
      <c r="FB733" s="4"/>
      <c r="FC733" s="4"/>
      <c r="FD733" s="4"/>
      <c r="FE733" s="4"/>
      <c r="FF733" s="4"/>
      <c r="FG733" s="4"/>
      <c r="FH733" s="4"/>
      <c r="FI733" s="4"/>
      <c r="FJ733" s="4"/>
      <c r="FK733" s="4"/>
      <c r="FL733" s="4"/>
      <c r="FM733" s="4"/>
      <c r="FN733" s="4"/>
      <c r="FO733" s="4"/>
      <c r="FP733" s="4"/>
      <c r="FQ733" s="4"/>
      <c r="FR733" s="4"/>
      <c r="FS733" s="4"/>
      <c r="FT733" s="4"/>
      <c r="FU733" s="4"/>
      <c r="FV733" s="4"/>
      <c r="FW733" s="4"/>
      <c r="FX733" s="4"/>
      <c r="FY733" s="4"/>
      <c r="FZ733" s="4"/>
      <c r="GA733" s="4"/>
      <c r="GB733" s="4"/>
      <c r="GC733" s="4"/>
      <c r="GD733" s="4"/>
      <c r="GE733" s="4"/>
      <c r="GF733" s="4"/>
      <c r="GG733" s="4"/>
      <c r="GH733" s="4"/>
      <c r="GI733" s="4"/>
      <c r="GJ733" s="4"/>
      <c r="GK733" s="4"/>
      <c r="GL733" s="4"/>
      <c r="GM733" s="4"/>
      <c r="GN733" s="4"/>
      <c r="GO733" s="4"/>
      <c r="GP733" s="4"/>
      <c r="GQ733" s="4"/>
      <c r="GR733" s="4"/>
      <c r="GS733" s="4"/>
      <c r="GT733" s="4"/>
      <c r="GU733" s="4"/>
      <c r="GV733" s="4"/>
      <c r="GW733" s="4"/>
      <c r="GX733" s="4"/>
      <c r="GY733" s="4"/>
      <c r="GZ733" s="4"/>
      <c r="HA733" s="4"/>
      <c r="HB733" s="4"/>
      <c r="HC733" s="4"/>
      <c r="HD733" s="4"/>
      <c r="HE733" s="4"/>
      <c r="HF733" s="4"/>
      <c r="HG733" s="4"/>
      <c r="HH733" s="4"/>
      <c r="HI733" s="4"/>
      <c r="HJ733" s="4"/>
      <c r="HK733" s="4"/>
      <c r="HL733" s="4"/>
      <c r="HM733" s="4"/>
      <c r="HN733" s="4"/>
      <c r="HO733" s="4"/>
      <c r="HP733" s="4"/>
      <c r="HQ733" s="4"/>
      <c r="HR733" s="4"/>
      <c r="HS733" s="4"/>
      <c r="HT733" s="4"/>
      <c r="HU733" s="4"/>
      <c r="HV733" s="4"/>
      <c r="HW733" s="4"/>
      <c r="HX733" s="4"/>
      <c r="HY733" s="4"/>
      <c r="HZ733" s="4"/>
      <c r="IA733" s="4"/>
      <c r="IB733" s="4"/>
      <c r="IC733" s="4"/>
      <c r="ID733" s="4"/>
      <c r="IE733" s="4"/>
      <c r="IF733" s="4"/>
      <c r="IG733" s="4"/>
      <c r="IH733" s="4"/>
      <c r="II733" s="4"/>
      <c r="IJ733" s="4"/>
      <c r="IK733" s="4"/>
      <c r="IL733" s="4"/>
      <c r="IM733" s="4"/>
      <c r="IN733" s="4"/>
      <c r="IO733" s="4"/>
      <c r="IP733" s="4"/>
      <c r="IQ733" s="4"/>
      <c r="IR733" s="4"/>
      <c r="IS733" s="4"/>
      <c r="IT733" s="4"/>
      <c r="IU733" s="4"/>
      <c r="IV733" s="4"/>
    </row>
    <row r="734" spans="1:256" ht="15" customHeight="1" x14ac:dyDescent="0.25">
      <c r="A734" s="39"/>
      <c r="B734" s="39"/>
      <c r="C734" s="39"/>
      <c r="D734" s="39"/>
      <c r="E734" s="39"/>
      <c r="F734" s="39"/>
      <c r="G734" s="39"/>
      <c r="H734" s="39"/>
      <c r="I734" s="39"/>
      <c r="J734" s="4"/>
      <c r="K734" s="4"/>
      <c r="L734" s="4"/>
      <c r="M734" s="4"/>
      <c r="N734" s="4"/>
      <c r="O734" s="4"/>
      <c r="P734" s="4"/>
      <c r="Q734" s="4"/>
      <c r="R734" s="4"/>
      <c r="S734" s="4"/>
      <c r="T734" s="4"/>
      <c r="U734" s="4"/>
      <c r="V734" s="4"/>
      <c r="W734" s="4"/>
      <c r="X734" s="4"/>
      <c r="Y734" s="4"/>
      <c r="Z734" s="4"/>
      <c r="AA734" s="4"/>
      <c r="AB734" s="4"/>
      <c r="AC734" s="4"/>
      <c r="AD734" s="4"/>
      <c r="AE734" s="4"/>
      <c r="AF734" s="4"/>
      <c r="AG734" s="4"/>
      <c r="AH734" s="4"/>
      <c r="AI734" s="4"/>
      <c r="AJ734" s="4"/>
      <c r="AK734" s="4"/>
      <c r="AL734" s="4"/>
      <c r="AM734" s="4"/>
      <c r="AN734" s="4"/>
      <c r="AO734" s="4"/>
      <c r="AP734" s="4"/>
      <c r="AQ734" s="4"/>
      <c r="AR734" s="4"/>
      <c r="AS734" s="4"/>
      <c r="AT734" s="4"/>
      <c r="AU734" s="4"/>
      <c r="AV734" s="4"/>
      <c r="AW734" s="4"/>
      <c r="AX734" s="4"/>
      <c r="AY734" s="4"/>
      <c r="AZ734" s="4"/>
      <c r="BA734" s="4"/>
      <c r="BB734" s="4"/>
      <c r="BC734" s="4"/>
      <c r="BD734" s="4"/>
      <c r="BE734" s="4"/>
      <c r="BF734" s="4"/>
      <c r="BG734" s="4"/>
      <c r="BH734" s="4"/>
      <c r="BI734" s="4"/>
      <c r="BJ734" s="4"/>
      <c r="BK734" s="4"/>
      <c r="BL734" s="4"/>
      <c r="BM734" s="4"/>
      <c r="BN734" s="4"/>
      <c r="BO734" s="4"/>
      <c r="BP734" s="4"/>
      <c r="BQ734" s="4"/>
      <c r="BR734" s="4"/>
      <c r="BS734" s="4"/>
      <c r="BT734" s="4"/>
      <c r="BU734" s="4"/>
      <c r="BV734" s="4"/>
      <c r="BW734" s="4"/>
      <c r="BX734" s="4"/>
      <c r="BY734" s="4"/>
      <c r="BZ734" s="4"/>
      <c r="CA734" s="4"/>
      <c r="CB734" s="4"/>
      <c r="CC734" s="4"/>
      <c r="CD734" s="4"/>
      <c r="CE734" s="4"/>
      <c r="CF734" s="4"/>
      <c r="CG734" s="4"/>
      <c r="CH734" s="4"/>
      <c r="CI734" s="4"/>
      <c r="CJ734" s="4"/>
      <c r="CK734" s="4"/>
      <c r="CL734" s="4"/>
      <c r="CM734" s="4"/>
      <c r="CN734" s="4"/>
      <c r="CO734" s="4"/>
      <c r="CP734" s="4"/>
      <c r="CQ734" s="4"/>
      <c r="CR734" s="4"/>
      <c r="CS734" s="4"/>
      <c r="CT734" s="4"/>
      <c r="CU734" s="4"/>
      <c r="CV734" s="4"/>
      <c r="CW734" s="4"/>
      <c r="CX734" s="4"/>
      <c r="CY734" s="4"/>
      <c r="CZ734" s="4"/>
      <c r="DA734" s="4"/>
      <c r="DB734" s="4"/>
      <c r="DC734" s="4"/>
      <c r="DD734" s="4"/>
      <c r="DE734" s="4"/>
      <c r="DF734" s="4"/>
      <c r="DG734" s="4"/>
      <c r="DH734" s="4"/>
      <c r="DI734" s="4"/>
      <c r="DJ734" s="4"/>
      <c r="DK734" s="4"/>
      <c r="DL734" s="4"/>
      <c r="DM734" s="4"/>
      <c r="DN734" s="4"/>
      <c r="DO734" s="4"/>
      <c r="DP734" s="4"/>
      <c r="DQ734" s="4"/>
      <c r="DR734" s="4"/>
      <c r="DS734" s="4"/>
      <c r="DT734" s="4"/>
      <c r="DU734" s="4"/>
      <c r="DV734" s="4"/>
      <c r="DW734" s="4"/>
      <c r="DX734" s="4"/>
      <c r="DY734" s="4"/>
      <c r="DZ734" s="4"/>
      <c r="EA734" s="4"/>
      <c r="EB734" s="4"/>
      <c r="EC734" s="4"/>
      <c r="ED734" s="4"/>
      <c r="EE734" s="4"/>
      <c r="EF734" s="4"/>
      <c r="EG734" s="4"/>
      <c r="EH734" s="4"/>
      <c r="EI734" s="4"/>
      <c r="EJ734" s="4"/>
      <c r="EK734" s="4"/>
      <c r="EL734" s="4"/>
      <c r="EM734" s="4"/>
      <c r="EN734" s="4"/>
      <c r="EO734" s="4"/>
      <c r="EP734" s="4"/>
      <c r="EQ734" s="4"/>
      <c r="ER734" s="4"/>
      <c r="ES734" s="4"/>
      <c r="ET734" s="4"/>
      <c r="EU734" s="4"/>
      <c r="EV734" s="4"/>
      <c r="EW734" s="4"/>
      <c r="EX734" s="4"/>
      <c r="EY734" s="4"/>
      <c r="EZ734" s="4"/>
      <c r="FA734" s="4"/>
      <c r="FB734" s="4"/>
      <c r="FC734" s="4"/>
      <c r="FD734" s="4"/>
      <c r="FE734" s="4"/>
      <c r="FF734" s="4"/>
      <c r="FG734" s="4"/>
      <c r="FH734" s="4"/>
      <c r="FI734" s="4"/>
      <c r="FJ734" s="4"/>
      <c r="FK734" s="4"/>
      <c r="FL734" s="4"/>
      <c r="FM734" s="4"/>
      <c r="FN734" s="4"/>
      <c r="FO734" s="4"/>
      <c r="FP734" s="4"/>
      <c r="FQ734" s="4"/>
      <c r="FR734" s="4"/>
      <c r="FS734" s="4"/>
      <c r="FT734" s="4"/>
      <c r="FU734" s="4"/>
      <c r="FV734" s="4"/>
      <c r="FW734" s="4"/>
      <c r="FX734" s="4"/>
      <c r="FY734" s="4"/>
      <c r="FZ734" s="4"/>
      <c r="GA734" s="4"/>
      <c r="GB734" s="4"/>
      <c r="GC734" s="4"/>
      <c r="GD734" s="4"/>
      <c r="GE734" s="4"/>
      <c r="GF734" s="4"/>
      <c r="GG734" s="4"/>
      <c r="GH734" s="4"/>
      <c r="GI734" s="4"/>
      <c r="GJ734" s="4"/>
      <c r="GK734" s="4"/>
      <c r="GL734" s="4"/>
      <c r="GM734" s="4"/>
      <c r="GN734" s="4"/>
      <c r="GO734" s="4"/>
      <c r="GP734" s="4"/>
      <c r="GQ734" s="4"/>
      <c r="GR734" s="4"/>
      <c r="GS734" s="4"/>
      <c r="GT734" s="4"/>
      <c r="GU734" s="4"/>
      <c r="GV734" s="4"/>
      <c r="GW734" s="4"/>
      <c r="GX734" s="4"/>
      <c r="GY734" s="4"/>
      <c r="GZ734" s="4"/>
      <c r="HA734" s="4"/>
      <c r="HB734" s="4"/>
      <c r="HC734" s="4"/>
      <c r="HD734" s="4"/>
      <c r="HE734" s="4"/>
      <c r="HF734" s="4"/>
      <c r="HG734" s="4"/>
      <c r="HH734" s="4"/>
      <c r="HI734" s="4"/>
      <c r="HJ734" s="4"/>
      <c r="HK734" s="4"/>
      <c r="HL734" s="4"/>
      <c r="HM734" s="4"/>
      <c r="HN734" s="4"/>
      <c r="HO734" s="4"/>
      <c r="HP734" s="4"/>
      <c r="HQ734" s="4"/>
      <c r="HR734" s="4"/>
      <c r="HS734" s="4"/>
      <c r="HT734" s="4"/>
      <c r="HU734" s="4"/>
      <c r="HV734" s="4"/>
      <c r="HW734" s="4"/>
      <c r="HX734" s="4"/>
      <c r="HY734" s="4"/>
      <c r="HZ734" s="4"/>
      <c r="IA734" s="4"/>
      <c r="IB734" s="4"/>
      <c r="IC734" s="4"/>
      <c r="ID734" s="4"/>
      <c r="IE734" s="4"/>
      <c r="IF734" s="4"/>
      <c r="IG734" s="4"/>
      <c r="IH734" s="4"/>
      <c r="II734" s="4"/>
      <c r="IJ734" s="4"/>
      <c r="IK734" s="4"/>
      <c r="IL734" s="4"/>
      <c r="IM734" s="4"/>
      <c r="IN734" s="4"/>
      <c r="IO734" s="4"/>
      <c r="IP734" s="4"/>
      <c r="IQ734" s="4"/>
      <c r="IR734" s="4"/>
      <c r="IS734" s="4"/>
      <c r="IT734" s="4"/>
      <c r="IU734" s="4"/>
      <c r="IV734" s="4"/>
    </row>
    <row r="735" spans="1:256" ht="15" customHeight="1" x14ac:dyDescent="0.25">
      <c r="A735" s="39"/>
      <c r="B735" s="39"/>
      <c r="C735" s="39"/>
      <c r="D735" s="39"/>
      <c r="E735" s="39"/>
      <c r="F735" s="39"/>
      <c r="G735" s="39"/>
      <c r="H735" s="39"/>
      <c r="I735" s="39"/>
      <c r="J735" s="4"/>
      <c r="K735" s="4"/>
      <c r="L735" s="4"/>
      <c r="M735" s="4"/>
      <c r="N735" s="4"/>
      <c r="O735" s="4"/>
      <c r="P735" s="4"/>
      <c r="Q735" s="4"/>
      <c r="R735" s="4"/>
      <c r="S735" s="4"/>
      <c r="T735" s="4"/>
      <c r="U735" s="4"/>
      <c r="V735" s="4"/>
      <c r="W735" s="4"/>
      <c r="X735" s="4"/>
      <c r="Y735" s="4"/>
      <c r="Z735" s="4"/>
      <c r="AA735" s="4"/>
      <c r="AB735" s="4"/>
      <c r="AC735" s="4"/>
      <c r="AD735" s="4"/>
      <c r="AE735" s="4"/>
      <c r="AF735" s="4"/>
      <c r="AG735" s="4"/>
      <c r="AH735" s="4"/>
      <c r="AI735" s="4"/>
      <c r="AJ735" s="4"/>
      <c r="AK735" s="4"/>
      <c r="AL735" s="4"/>
      <c r="AM735" s="4"/>
      <c r="AN735" s="4"/>
      <c r="AO735" s="4"/>
      <c r="AP735" s="4"/>
      <c r="AQ735" s="4"/>
      <c r="AR735" s="4"/>
      <c r="AS735" s="4"/>
      <c r="AT735" s="4"/>
      <c r="AU735" s="4"/>
      <c r="AV735" s="4"/>
      <c r="AW735" s="4"/>
      <c r="AX735" s="4"/>
      <c r="AY735" s="4"/>
      <c r="AZ735" s="4"/>
      <c r="BA735" s="4"/>
      <c r="BB735" s="4"/>
      <c r="BC735" s="4"/>
      <c r="BD735" s="4"/>
      <c r="BE735" s="4"/>
      <c r="BF735" s="4"/>
      <c r="BG735" s="4"/>
      <c r="BH735" s="4"/>
      <c r="BI735" s="4"/>
      <c r="BJ735" s="4"/>
      <c r="BK735" s="4"/>
      <c r="BL735" s="4"/>
      <c r="BM735" s="4"/>
      <c r="BN735" s="4"/>
      <c r="BO735" s="4"/>
      <c r="BP735" s="4"/>
      <c r="BQ735" s="4"/>
      <c r="BR735" s="4"/>
      <c r="BS735" s="4"/>
      <c r="BT735" s="4"/>
      <c r="BU735" s="4"/>
      <c r="BV735" s="4"/>
      <c r="BW735" s="4"/>
      <c r="BX735" s="4"/>
      <c r="BY735" s="4"/>
      <c r="BZ735" s="4"/>
      <c r="CA735" s="4"/>
      <c r="CB735" s="4"/>
      <c r="CC735" s="4"/>
      <c r="CD735" s="4"/>
      <c r="CE735" s="4"/>
      <c r="CF735" s="4"/>
      <c r="CG735" s="4"/>
      <c r="CH735" s="4"/>
      <c r="CI735" s="4"/>
      <c r="CJ735" s="4"/>
      <c r="CK735" s="4"/>
      <c r="CL735" s="4"/>
      <c r="CM735" s="4"/>
      <c r="CN735" s="4"/>
      <c r="CO735" s="4"/>
      <c r="CP735" s="4"/>
      <c r="CQ735" s="4"/>
      <c r="CR735" s="4"/>
      <c r="CS735" s="4"/>
      <c r="CT735" s="4"/>
      <c r="CU735" s="4"/>
      <c r="CV735" s="4"/>
      <c r="CW735" s="4"/>
      <c r="CX735" s="4"/>
      <c r="CY735" s="4"/>
      <c r="CZ735" s="4"/>
      <c r="DA735" s="4"/>
      <c r="DB735" s="4"/>
      <c r="DC735" s="4"/>
      <c r="DD735" s="4"/>
      <c r="DE735" s="4"/>
      <c r="DF735" s="4"/>
      <c r="DG735" s="4"/>
      <c r="DH735" s="4"/>
      <c r="DI735" s="4"/>
      <c r="DJ735" s="4"/>
      <c r="DK735" s="4"/>
      <c r="DL735" s="4"/>
      <c r="DM735" s="4"/>
      <c r="DN735" s="4"/>
      <c r="DO735" s="4"/>
      <c r="DP735" s="4"/>
      <c r="DQ735" s="4"/>
      <c r="DR735" s="4"/>
      <c r="DS735" s="4"/>
      <c r="DT735" s="4"/>
      <c r="DU735" s="4"/>
      <c r="DV735" s="4"/>
      <c r="DW735" s="4"/>
      <c r="DX735" s="4"/>
      <c r="DY735" s="4"/>
      <c r="DZ735" s="4"/>
      <c r="EA735" s="4"/>
      <c r="EB735" s="4"/>
      <c r="EC735" s="4"/>
      <c r="ED735" s="4"/>
      <c r="EE735" s="4"/>
      <c r="EF735" s="4"/>
      <c r="EG735" s="4"/>
      <c r="EH735" s="4"/>
      <c r="EI735" s="4"/>
      <c r="EJ735" s="4"/>
      <c r="EK735" s="4"/>
      <c r="EL735" s="4"/>
      <c r="EM735" s="4"/>
      <c r="EN735" s="4"/>
      <c r="EO735" s="4"/>
      <c r="EP735" s="4"/>
      <c r="EQ735" s="4"/>
      <c r="ER735" s="4"/>
      <c r="ES735" s="4"/>
      <c r="ET735" s="4"/>
      <c r="EU735" s="4"/>
      <c r="EV735" s="4"/>
      <c r="EW735" s="4"/>
      <c r="EX735" s="4"/>
      <c r="EY735" s="4"/>
      <c r="EZ735" s="4"/>
      <c r="FA735" s="4"/>
      <c r="FB735" s="4"/>
      <c r="FC735" s="4"/>
      <c r="FD735" s="4"/>
      <c r="FE735" s="4"/>
      <c r="FF735" s="4"/>
      <c r="FG735" s="4"/>
      <c r="FH735" s="4"/>
      <c r="FI735" s="4"/>
      <c r="FJ735" s="4"/>
      <c r="FK735" s="4"/>
      <c r="FL735" s="4"/>
      <c r="FM735" s="4"/>
      <c r="FN735" s="4"/>
      <c r="FO735" s="4"/>
      <c r="FP735" s="4"/>
      <c r="FQ735" s="4"/>
      <c r="FR735" s="4"/>
      <c r="FS735" s="4"/>
      <c r="FT735" s="4"/>
      <c r="FU735" s="4"/>
      <c r="FV735" s="4"/>
      <c r="FW735" s="4"/>
      <c r="FX735" s="4"/>
      <c r="FY735" s="4"/>
      <c r="FZ735" s="4"/>
      <c r="GA735" s="4"/>
      <c r="GB735" s="4"/>
      <c r="GC735" s="4"/>
      <c r="GD735" s="4"/>
      <c r="GE735" s="4"/>
      <c r="GF735" s="4"/>
      <c r="GG735" s="4"/>
      <c r="GH735" s="4"/>
      <c r="GI735" s="4"/>
      <c r="GJ735" s="4"/>
      <c r="GK735" s="4"/>
      <c r="GL735" s="4"/>
      <c r="GM735" s="4"/>
      <c r="GN735" s="4"/>
      <c r="GO735" s="4"/>
      <c r="GP735" s="4"/>
      <c r="GQ735" s="4"/>
      <c r="GR735" s="4"/>
      <c r="GS735" s="4"/>
      <c r="GT735" s="4"/>
      <c r="GU735" s="4"/>
      <c r="GV735" s="4"/>
      <c r="GW735" s="4"/>
      <c r="GX735" s="4"/>
      <c r="GY735" s="4"/>
      <c r="GZ735" s="4"/>
      <c r="HA735" s="4"/>
      <c r="HB735" s="4"/>
      <c r="HC735" s="4"/>
      <c r="HD735" s="4"/>
      <c r="HE735" s="4"/>
      <c r="HF735" s="4"/>
      <c r="HG735" s="4"/>
      <c r="HH735" s="4"/>
      <c r="HI735" s="4"/>
      <c r="HJ735" s="4"/>
      <c r="HK735" s="4"/>
      <c r="HL735" s="4"/>
      <c r="HM735" s="4"/>
      <c r="HN735" s="4"/>
      <c r="HO735" s="4"/>
      <c r="HP735" s="4"/>
      <c r="HQ735" s="4"/>
      <c r="HR735" s="4"/>
      <c r="HS735" s="4"/>
      <c r="HT735" s="4"/>
      <c r="HU735" s="4"/>
      <c r="HV735" s="4"/>
      <c r="HW735" s="4"/>
      <c r="HX735" s="4"/>
      <c r="HY735" s="4"/>
      <c r="HZ735" s="4"/>
      <c r="IA735" s="4"/>
      <c r="IB735" s="4"/>
      <c r="IC735" s="4"/>
      <c r="ID735" s="4"/>
      <c r="IE735" s="4"/>
      <c r="IF735" s="4"/>
      <c r="IG735" s="4"/>
      <c r="IH735" s="4"/>
      <c r="II735" s="4"/>
      <c r="IJ735" s="4"/>
      <c r="IK735" s="4"/>
      <c r="IL735" s="4"/>
      <c r="IM735" s="4"/>
      <c r="IN735" s="4"/>
      <c r="IO735" s="4"/>
      <c r="IP735" s="4"/>
      <c r="IQ735" s="4"/>
      <c r="IR735" s="4"/>
      <c r="IS735" s="4"/>
      <c r="IT735" s="4"/>
      <c r="IU735" s="4"/>
      <c r="IV735" s="4"/>
    </row>
    <row r="736" spans="1:256" ht="15" customHeight="1" x14ac:dyDescent="0.25">
      <c r="A736" s="39"/>
      <c r="B736" s="39"/>
      <c r="C736" s="39"/>
      <c r="D736" s="39"/>
      <c r="E736" s="39"/>
      <c r="F736" s="39"/>
      <c r="G736" s="39"/>
      <c r="H736" s="39"/>
      <c r="I736" s="39"/>
      <c r="J736" s="4"/>
      <c r="K736" s="4"/>
      <c r="L736" s="4"/>
      <c r="M736" s="4"/>
      <c r="N736" s="4"/>
      <c r="O736" s="4"/>
      <c r="P736" s="4"/>
      <c r="Q736" s="4"/>
      <c r="R736" s="4"/>
      <c r="S736" s="4"/>
      <c r="T736" s="4"/>
      <c r="U736" s="4"/>
      <c r="V736" s="4"/>
      <c r="W736" s="4"/>
      <c r="X736" s="4"/>
      <c r="Y736" s="4"/>
      <c r="Z736" s="4"/>
      <c r="AA736" s="4"/>
      <c r="AB736" s="4"/>
      <c r="AC736" s="4"/>
      <c r="AD736" s="4"/>
      <c r="AE736" s="4"/>
      <c r="AF736" s="4"/>
      <c r="AG736" s="4"/>
      <c r="AH736" s="4"/>
      <c r="AI736" s="4"/>
      <c r="AJ736" s="4"/>
      <c r="AK736" s="4"/>
      <c r="AL736" s="4"/>
      <c r="AM736" s="4"/>
      <c r="AN736" s="4"/>
      <c r="AO736" s="4"/>
      <c r="AP736" s="4"/>
      <c r="AQ736" s="4"/>
      <c r="AR736" s="4"/>
      <c r="AS736" s="4"/>
      <c r="AT736" s="4"/>
      <c r="AU736" s="4"/>
      <c r="AV736" s="4"/>
      <c r="AW736" s="4"/>
      <c r="AX736" s="4"/>
      <c r="AY736" s="4"/>
      <c r="AZ736" s="4"/>
      <c r="BA736" s="4"/>
      <c r="BB736" s="4"/>
      <c r="BC736" s="4"/>
      <c r="BD736" s="4"/>
      <c r="BE736" s="4"/>
      <c r="BF736" s="4"/>
      <c r="BG736" s="4"/>
      <c r="BH736" s="4"/>
      <c r="BI736" s="4"/>
      <c r="BJ736" s="4"/>
      <c r="BK736" s="4"/>
      <c r="BL736" s="4"/>
      <c r="BM736" s="4"/>
      <c r="BN736" s="4"/>
      <c r="BO736" s="4"/>
      <c r="BP736" s="4"/>
      <c r="BQ736" s="4"/>
      <c r="BR736" s="4"/>
      <c r="BS736" s="4"/>
      <c r="BT736" s="4"/>
      <c r="BU736" s="4"/>
      <c r="BV736" s="4"/>
      <c r="BW736" s="4"/>
      <c r="BX736" s="4"/>
      <c r="BY736" s="4"/>
      <c r="BZ736" s="4"/>
      <c r="CA736" s="4"/>
      <c r="CB736" s="4"/>
      <c r="CC736" s="4"/>
      <c r="CD736" s="4"/>
      <c r="CE736" s="4"/>
      <c r="CF736" s="4"/>
      <c r="CG736" s="4"/>
      <c r="CH736" s="4"/>
      <c r="CI736" s="4"/>
      <c r="CJ736" s="4"/>
      <c r="CK736" s="4"/>
      <c r="CL736" s="4"/>
      <c r="CM736" s="4"/>
      <c r="CN736" s="4"/>
      <c r="CO736" s="4"/>
      <c r="CP736" s="4"/>
      <c r="CQ736" s="4"/>
      <c r="CR736" s="4"/>
      <c r="CS736" s="4"/>
      <c r="CT736" s="4"/>
      <c r="CU736" s="4"/>
      <c r="CV736" s="4"/>
      <c r="CW736" s="4"/>
      <c r="CX736" s="4"/>
      <c r="CY736" s="4"/>
      <c r="CZ736" s="4"/>
      <c r="DA736" s="4"/>
      <c r="DB736" s="4"/>
      <c r="DC736" s="4"/>
      <c r="DD736" s="4"/>
      <c r="DE736" s="4"/>
      <c r="DF736" s="4"/>
      <c r="DG736" s="4"/>
      <c r="DH736" s="4"/>
      <c r="DI736" s="4"/>
      <c r="DJ736" s="4"/>
      <c r="DK736" s="4"/>
      <c r="DL736" s="4"/>
      <c r="DM736" s="4"/>
      <c r="DN736" s="4"/>
      <c r="DO736" s="4"/>
      <c r="DP736" s="4"/>
      <c r="DQ736" s="4"/>
      <c r="DR736" s="4"/>
      <c r="DS736" s="4"/>
      <c r="DT736" s="4"/>
      <c r="DU736" s="4"/>
      <c r="DV736" s="4"/>
      <c r="DW736" s="4"/>
      <c r="DX736" s="4"/>
      <c r="DY736" s="4"/>
      <c r="DZ736" s="4"/>
      <c r="EA736" s="4"/>
      <c r="EB736" s="4"/>
      <c r="EC736" s="4"/>
      <c r="ED736" s="4"/>
      <c r="EE736" s="4"/>
      <c r="EF736" s="4"/>
      <c r="EG736" s="4"/>
      <c r="EH736" s="4"/>
      <c r="EI736" s="4"/>
      <c r="EJ736" s="4"/>
      <c r="EK736" s="4"/>
      <c r="EL736" s="4"/>
      <c r="EM736" s="4"/>
      <c r="EN736" s="4"/>
      <c r="EO736" s="4"/>
      <c r="EP736" s="4"/>
      <c r="EQ736" s="4"/>
      <c r="ER736" s="4"/>
      <c r="ES736" s="4"/>
      <c r="ET736" s="4"/>
      <c r="EU736" s="4"/>
      <c r="EV736" s="4"/>
      <c r="EW736" s="4"/>
      <c r="EX736" s="4"/>
      <c r="EY736" s="4"/>
      <c r="EZ736" s="4"/>
      <c r="FA736" s="4"/>
      <c r="FB736" s="4"/>
      <c r="FC736" s="4"/>
      <c r="FD736" s="4"/>
      <c r="FE736" s="4"/>
      <c r="FF736" s="4"/>
      <c r="FG736" s="4"/>
      <c r="FH736" s="4"/>
      <c r="FI736" s="4"/>
      <c r="FJ736" s="4"/>
      <c r="FK736" s="4"/>
      <c r="FL736" s="4"/>
      <c r="FM736" s="4"/>
      <c r="FN736" s="4"/>
      <c r="FO736" s="4"/>
      <c r="FP736" s="4"/>
      <c r="FQ736" s="4"/>
      <c r="FR736" s="4"/>
      <c r="FS736" s="4"/>
      <c r="FT736" s="4"/>
      <c r="FU736" s="4"/>
      <c r="FV736" s="4"/>
      <c r="FW736" s="4"/>
      <c r="FX736" s="4"/>
      <c r="FY736" s="4"/>
      <c r="FZ736" s="4"/>
      <c r="GA736" s="4"/>
      <c r="GB736" s="4"/>
      <c r="GC736" s="4"/>
      <c r="GD736" s="4"/>
      <c r="GE736" s="4"/>
      <c r="GF736" s="4"/>
      <c r="GG736" s="4"/>
      <c r="GH736" s="4"/>
      <c r="GI736" s="4"/>
      <c r="GJ736" s="4"/>
      <c r="GK736" s="4"/>
      <c r="GL736" s="4"/>
      <c r="GM736" s="4"/>
      <c r="GN736" s="4"/>
      <c r="GO736" s="4"/>
      <c r="GP736" s="4"/>
      <c r="GQ736" s="4"/>
      <c r="GR736" s="4"/>
      <c r="GS736" s="4"/>
      <c r="GT736" s="4"/>
      <c r="GU736" s="4"/>
      <c r="GV736" s="4"/>
      <c r="GW736" s="4"/>
      <c r="GX736" s="4"/>
      <c r="GY736" s="4"/>
      <c r="GZ736" s="4"/>
      <c r="HA736" s="4"/>
      <c r="HB736" s="4"/>
      <c r="HC736" s="4"/>
      <c r="HD736" s="4"/>
      <c r="HE736" s="4"/>
      <c r="HF736" s="4"/>
      <c r="HG736" s="4"/>
      <c r="HH736" s="4"/>
      <c r="HI736" s="4"/>
      <c r="HJ736" s="4"/>
      <c r="HK736" s="4"/>
      <c r="HL736" s="4"/>
      <c r="HM736" s="4"/>
      <c r="HN736" s="4"/>
      <c r="HO736" s="4"/>
      <c r="HP736" s="4"/>
      <c r="HQ736" s="4"/>
      <c r="HR736" s="4"/>
      <c r="HS736" s="4"/>
      <c r="HT736" s="4"/>
      <c r="HU736" s="4"/>
      <c r="HV736" s="4"/>
      <c r="HW736" s="4"/>
      <c r="HX736" s="4"/>
      <c r="HY736" s="4"/>
      <c r="HZ736" s="4"/>
      <c r="IA736" s="4"/>
      <c r="IB736" s="4"/>
      <c r="IC736" s="4"/>
      <c r="ID736" s="4"/>
      <c r="IE736" s="4"/>
      <c r="IF736" s="4"/>
      <c r="IG736" s="4"/>
      <c r="IH736" s="4"/>
      <c r="II736" s="4"/>
      <c r="IJ736" s="4"/>
      <c r="IK736" s="4"/>
      <c r="IL736" s="4"/>
      <c r="IM736" s="4"/>
      <c r="IN736" s="4"/>
      <c r="IO736" s="4"/>
      <c r="IP736" s="4"/>
      <c r="IQ736" s="4"/>
      <c r="IR736" s="4"/>
      <c r="IS736" s="4"/>
      <c r="IT736" s="4"/>
      <c r="IU736" s="4"/>
      <c r="IV736" s="4"/>
    </row>
    <row r="737" spans="1:256" ht="15" customHeight="1" x14ac:dyDescent="0.25">
      <c r="A737" s="39"/>
      <c r="B737" s="39"/>
      <c r="C737" s="39"/>
      <c r="D737" s="39"/>
      <c r="E737" s="39"/>
      <c r="F737" s="39"/>
      <c r="G737" s="39"/>
      <c r="H737" s="39"/>
      <c r="I737" s="39"/>
      <c r="J737" s="4"/>
      <c r="K737" s="4"/>
      <c r="L737" s="4"/>
      <c r="M737" s="4"/>
      <c r="N737" s="4"/>
      <c r="O737" s="4"/>
      <c r="P737" s="4"/>
      <c r="Q737" s="4"/>
      <c r="R737" s="4"/>
      <c r="S737" s="4"/>
      <c r="T737" s="4"/>
      <c r="U737" s="4"/>
      <c r="V737" s="4"/>
      <c r="W737" s="4"/>
      <c r="X737" s="4"/>
      <c r="Y737" s="4"/>
      <c r="Z737" s="4"/>
      <c r="AA737" s="4"/>
      <c r="AB737" s="4"/>
      <c r="AC737" s="4"/>
      <c r="AD737" s="4"/>
      <c r="AE737" s="4"/>
      <c r="AF737" s="4"/>
      <c r="AG737" s="4"/>
      <c r="AH737" s="4"/>
      <c r="AI737" s="4"/>
      <c r="AJ737" s="4"/>
      <c r="AK737" s="4"/>
      <c r="AL737" s="4"/>
      <c r="AM737" s="4"/>
      <c r="AN737" s="4"/>
      <c r="AO737" s="4"/>
      <c r="AP737" s="4"/>
      <c r="AQ737" s="4"/>
      <c r="AR737" s="4"/>
      <c r="AS737" s="4"/>
      <c r="AT737" s="4"/>
      <c r="AU737" s="4"/>
      <c r="AV737" s="4"/>
      <c r="AW737" s="4"/>
      <c r="AX737" s="4"/>
      <c r="AY737" s="4"/>
      <c r="AZ737" s="4"/>
      <c r="BA737" s="4"/>
      <c r="BB737" s="4"/>
      <c r="BC737" s="4"/>
      <c r="BD737" s="4"/>
      <c r="BE737" s="4"/>
      <c r="BF737" s="4"/>
      <c r="BG737" s="4"/>
      <c r="BH737" s="4"/>
      <c r="BI737" s="4"/>
      <c r="BJ737" s="4"/>
      <c r="BK737" s="4"/>
      <c r="BL737" s="4"/>
      <c r="BM737" s="4"/>
      <c r="BN737" s="4"/>
      <c r="BO737" s="4"/>
      <c r="BP737" s="4"/>
      <c r="BQ737" s="4"/>
      <c r="BR737" s="4"/>
      <c r="BS737" s="4"/>
      <c r="BT737" s="4"/>
      <c r="BU737" s="4"/>
      <c r="BV737" s="4"/>
      <c r="BW737" s="4"/>
      <c r="BX737" s="4"/>
      <c r="BY737" s="4"/>
      <c r="BZ737" s="4"/>
      <c r="CA737" s="4"/>
      <c r="CB737" s="4"/>
      <c r="CC737" s="4"/>
      <c r="CD737" s="4"/>
      <c r="CE737" s="4"/>
      <c r="CF737" s="4"/>
      <c r="CG737" s="4"/>
      <c r="CH737" s="4"/>
      <c r="CI737" s="4"/>
      <c r="CJ737" s="4"/>
      <c r="CK737" s="4"/>
      <c r="CL737" s="4"/>
      <c r="CM737" s="4"/>
      <c r="CN737" s="4"/>
      <c r="CO737" s="4"/>
      <c r="CP737" s="4"/>
      <c r="CQ737" s="4"/>
      <c r="CR737" s="4"/>
      <c r="CS737" s="4"/>
      <c r="CT737" s="4"/>
      <c r="CU737" s="4"/>
      <c r="CV737" s="4"/>
      <c r="CW737" s="4"/>
      <c r="CX737" s="4"/>
      <c r="CY737" s="4"/>
      <c r="CZ737" s="4"/>
      <c r="DA737" s="4"/>
      <c r="DB737" s="4"/>
      <c r="DC737" s="4"/>
      <c r="DD737" s="4"/>
      <c r="DE737" s="4"/>
      <c r="DF737" s="4"/>
      <c r="DG737" s="4"/>
      <c r="DH737" s="4"/>
      <c r="DI737" s="4"/>
      <c r="DJ737" s="4"/>
      <c r="DK737" s="4"/>
      <c r="DL737" s="4"/>
      <c r="DM737" s="4"/>
      <c r="DN737" s="4"/>
      <c r="DO737" s="4"/>
      <c r="DP737" s="4"/>
      <c r="DQ737" s="4"/>
      <c r="DR737" s="4"/>
      <c r="DS737" s="4"/>
      <c r="DT737" s="4"/>
      <c r="DU737" s="4"/>
      <c r="DV737" s="4"/>
      <c r="DW737" s="4"/>
      <c r="DX737" s="4"/>
      <c r="DY737" s="4"/>
      <c r="DZ737" s="4"/>
      <c r="EA737" s="4"/>
      <c r="EB737" s="4"/>
      <c r="EC737" s="4"/>
      <c r="ED737" s="4"/>
      <c r="EE737" s="4"/>
      <c r="EF737" s="4"/>
      <c r="EG737" s="4"/>
      <c r="EH737" s="4"/>
      <c r="EI737" s="4"/>
      <c r="EJ737" s="4"/>
      <c r="EK737" s="4"/>
      <c r="EL737" s="4"/>
      <c r="EM737" s="4"/>
      <c r="EN737" s="4"/>
      <c r="EO737" s="4"/>
      <c r="EP737" s="4"/>
      <c r="EQ737" s="4"/>
      <c r="ER737" s="4"/>
      <c r="ES737" s="4"/>
      <c r="ET737" s="4"/>
      <c r="EU737" s="4"/>
      <c r="EV737" s="4"/>
      <c r="EW737" s="4"/>
      <c r="EX737" s="4"/>
      <c r="EY737" s="4"/>
      <c r="EZ737" s="4"/>
      <c r="FA737" s="4"/>
      <c r="FB737" s="4"/>
      <c r="FC737" s="4"/>
      <c r="FD737" s="4"/>
      <c r="FE737" s="4"/>
      <c r="FF737" s="4"/>
      <c r="FG737" s="4"/>
      <c r="FH737" s="4"/>
      <c r="FI737" s="4"/>
      <c r="FJ737" s="4"/>
      <c r="FK737" s="4"/>
      <c r="FL737" s="4"/>
      <c r="FM737" s="4"/>
      <c r="FN737" s="4"/>
      <c r="FO737" s="4"/>
      <c r="FP737" s="4"/>
      <c r="FQ737" s="4"/>
      <c r="FR737" s="4"/>
      <c r="FS737" s="4"/>
      <c r="FT737" s="4"/>
      <c r="FU737" s="4"/>
      <c r="FV737" s="4"/>
      <c r="FW737" s="4"/>
      <c r="FX737" s="4"/>
      <c r="FY737" s="4"/>
      <c r="FZ737" s="4"/>
      <c r="GA737" s="4"/>
      <c r="GB737" s="4"/>
      <c r="GC737" s="4"/>
      <c r="GD737" s="4"/>
      <c r="GE737" s="4"/>
      <c r="GF737" s="4"/>
      <c r="GG737" s="4"/>
      <c r="GH737" s="4"/>
      <c r="GI737" s="4"/>
      <c r="GJ737" s="4"/>
      <c r="GK737" s="4"/>
      <c r="GL737" s="4"/>
      <c r="GM737" s="4"/>
      <c r="GN737" s="4"/>
      <c r="GO737" s="4"/>
      <c r="GP737" s="4"/>
      <c r="GQ737" s="4"/>
      <c r="GR737" s="4"/>
      <c r="GS737" s="4"/>
      <c r="GT737" s="4"/>
      <c r="GU737" s="4"/>
      <c r="GV737" s="4"/>
      <c r="GW737" s="4"/>
      <c r="GX737" s="4"/>
      <c r="GY737" s="4"/>
      <c r="GZ737" s="4"/>
      <c r="HA737" s="4"/>
      <c r="HB737" s="4"/>
      <c r="HC737" s="4"/>
      <c r="HD737" s="4"/>
      <c r="HE737" s="4"/>
      <c r="HF737" s="4"/>
      <c r="HG737" s="4"/>
      <c r="HH737" s="4"/>
      <c r="HI737" s="4"/>
      <c r="HJ737" s="4"/>
      <c r="HK737" s="4"/>
      <c r="HL737" s="4"/>
      <c r="HM737" s="4"/>
      <c r="HN737" s="4"/>
      <c r="HO737" s="4"/>
      <c r="HP737" s="4"/>
      <c r="HQ737" s="4"/>
      <c r="HR737" s="4"/>
      <c r="HS737" s="4"/>
      <c r="HT737" s="4"/>
      <c r="HU737" s="4"/>
      <c r="HV737" s="4"/>
      <c r="HW737" s="4"/>
      <c r="HX737" s="4"/>
      <c r="HY737" s="4"/>
      <c r="HZ737" s="4"/>
      <c r="IA737" s="4"/>
      <c r="IB737" s="4"/>
      <c r="IC737" s="4"/>
      <c r="ID737" s="4"/>
      <c r="IE737" s="4"/>
      <c r="IF737" s="4"/>
      <c r="IG737" s="4"/>
      <c r="IH737" s="4"/>
      <c r="II737" s="4"/>
      <c r="IJ737" s="4"/>
      <c r="IK737" s="4"/>
      <c r="IL737" s="4"/>
      <c r="IM737" s="4"/>
      <c r="IN737" s="4"/>
      <c r="IO737" s="4"/>
      <c r="IP737" s="4"/>
      <c r="IQ737" s="4"/>
      <c r="IR737" s="4"/>
      <c r="IS737" s="4"/>
      <c r="IT737" s="4"/>
      <c r="IU737" s="4"/>
      <c r="IV737" s="4"/>
    </row>
    <row r="738" spans="1:256" ht="15" customHeight="1" x14ac:dyDescent="0.25">
      <c r="A738" s="39"/>
      <c r="B738" s="39"/>
      <c r="C738" s="39"/>
      <c r="D738" s="39"/>
      <c r="E738" s="39"/>
      <c r="F738" s="39"/>
      <c r="G738" s="39"/>
      <c r="H738" s="39"/>
      <c r="I738" s="39"/>
      <c r="J738" s="4"/>
      <c r="K738" s="4"/>
      <c r="L738" s="4"/>
      <c r="M738" s="4"/>
      <c r="N738" s="4"/>
      <c r="O738" s="4"/>
      <c r="P738" s="4"/>
      <c r="Q738" s="4"/>
      <c r="R738" s="4"/>
      <c r="S738" s="4"/>
      <c r="T738" s="4"/>
      <c r="U738" s="4"/>
      <c r="V738" s="4"/>
      <c r="W738" s="4"/>
      <c r="X738" s="4"/>
      <c r="Y738" s="4"/>
      <c r="Z738" s="4"/>
      <c r="AA738" s="4"/>
      <c r="AB738" s="4"/>
      <c r="AC738" s="4"/>
      <c r="AD738" s="4"/>
      <c r="AE738" s="4"/>
      <c r="AF738" s="4"/>
      <c r="AG738" s="4"/>
      <c r="AH738" s="4"/>
      <c r="AI738" s="4"/>
      <c r="AJ738" s="4"/>
      <c r="AK738" s="4"/>
      <c r="AL738" s="4"/>
      <c r="AM738" s="4"/>
      <c r="AN738" s="4"/>
      <c r="AO738" s="4"/>
      <c r="AP738" s="4"/>
      <c r="AQ738" s="4"/>
      <c r="AR738" s="4"/>
      <c r="AS738" s="4"/>
      <c r="AT738" s="4"/>
      <c r="AU738" s="4"/>
      <c r="AV738" s="4"/>
      <c r="AW738" s="4"/>
      <c r="AX738" s="4"/>
      <c r="AY738" s="4"/>
      <c r="AZ738" s="4"/>
      <c r="BA738" s="4"/>
      <c r="BB738" s="4"/>
      <c r="BC738" s="4"/>
      <c r="BD738" s="4"/>
      <c r="BE738" s="4"/>
      <c r="BF738" s="4"/>
      <c r="BG738" s="4"/>
      <c r="BH738" s="4"/>
      <c r="BI738" s="4"/>
      <c r="BJ738" s="4"/>
      <c r="BK738" s="4"/>
      <c r="BL738" s="4"/>
      <c r="BM738" s="4"/>
      <c r="BN738" s="4"/>
      <c r="BO738" s="4"/>
      <c r="BP738" s="4"/>
      <c r="BQ738" s="4"/>
      <c r="BR738" s="4"/>
      <c r="BS738" s="4"/>
      <c r="BT738" s="4"/>
      <c r="BU738" s="4"/>
      <c r="BV738" s="4"/>
      <c r="BW738" s="4"/>
      <c r="BX738" s="4"/>
      <c r="BY738" s="4"/>
      <c r="BZ738" s="4"/>
      <c r="CA738" s="4"/>
      <c r="CB738" s="4"/>
      <c r="CC738" s="4"/>
      <c r="CD738" s="4"/>
      <c r="CE738" s="4"/>
      <c r="CF738" s="4"/>
      <c r="CG738" s="4"/>
      <c r="CH738" s="4"/>
      <c r="CI738" s="4"/>
      <c r="CJ738" s="4"/>
      <c r="CK738" s="4"/>
      <c r="CL738" s="4"/>
      <c r="CM738" s="4"/>
      <c r="CN738" s="4"/>
      <c r="CO738" s="4"/>
      <c r="CP738" s="4"/>
      <c r="CQ738" s="4"/>
      <c r="CR738" s="4"/>
      <c r="CS738" s="4"/>
      <c r="CT738" s="4"/>
      <c r="CU738" s="4"/>
      <c r="CV738" s="4"/>
      <c r="CW738" s="4"/>
      <c r="CX738" s="4"/>
      <c r="CY738" s="4"/>
      <c r="CZ738" s="4"/>
      <c r="DA738" s="4"/>
      <c r="DB738" s="4"/>
      <c r="DC738" s="4"/>
      <c r="DD738" s="4"/>
      <c r="DE738" s="4"/>
      <c r="DF738" s="4"/>
      <c r="DG738" s="4"/>
      <c r="DH738" s="4"/>
      <c r="DI738" s="4"/>
      <c r="DJ738" s="4"/>
      <c r="DK738" s="4"/>
      <c r="DL738" s="4"/>
      <c r="DM738" s="4"/>
      <c r="DN738" s="4"/>
      <c r="DO738" s="4"/>
      <c r="DP738" s="4"/>
      <c r="DQ738" s="4"/>
      <c r="DR738" s="4"/>
      <c r="DS738" s="4"/>
      <c r="DT738" s="4"/>
      <c r="DU738" s="4"/>
      <c r="DV738" s="4"/>
      <c r="DW738" s="4"/>
      <c r="DX738" s="4"/>
      <c r="DY738" s="4"/>
      <c r="DZ738" s="4"/>
      <c r="EA738" s="4"/>
      <c r="EB738" s="4"/>
      <c r="EC738" s="4"/>
      <c r="ED738" s="4"/>
      <c r="EE738" s="4"/>
      <c r="EF738" s="4"/>
      <c r="EG738" s="4"/>
      <c r="EH738" s="4"/>
      <c r="EI738" s="4"/>
      <c r="EJ738" s="4"/>
      <c r="EK738" s="4"/>
      <c r="EL738" s="4"/>
      <c r="EM738" s="4"/>
      <c r="EN738" s="4"/>
      <c r="EO738" s="4"/>
      <c r="EP738" s="4"/>
      <c r="EQ738" s="4"/>
      <c r="ER738" s="4"/>
      <c r="ES738" s="4"/>
      <c r="ET738" s="4"/>
      <c r="EU738" s="4"/>
      <c r="EV738" s="4"/>
      <c r="EW738" s="4"/>
      <c r="EX738" s="4"/>
      <c r="EY738" s="4"/>
      <c r="EZ738" s="4"/>
      <c r="FA738" s="4"/>
      <c r="FB738" s="4"/>
      <c r="FC738" s="4"/>
      <c r="FD738" s="4"/>
      <c r="FE738" s="4"/>
      <c r="FF738" s="4"/>
      <c r="FG738" s="4"/>
      <c r="FH738" s="4"/>
      <c r="FI738" s="4"/>
      <c r="FJ738" s="4"/>
      <c r="FK738" s="4"/>
      <c r="FL738" s="4"/>
      <c r="FM738" s="4"/>
      <c r="FN738" s="4"/>
      <c r="FO738" s="4"/>
      <c r="FP738" s="4"/>
      <c r="FQ738" s="4"/>
      <c r="FR738" s="4"/>
      <c r="FS738" s="4"/>
      <c r="FT738" s="4"/>
      <c r="FU738" s="4"/>
      <c r="FV738" s="4"/>
      <c r="FW738" s="4"/>
      <c r="FX738" s="4"/>
      <c r="FY738" s="4"/>
      <c r="FZ738" s="4"/>
      <c r="GA738" s="4"/>
      <c r="GB738" s="4"/>
      <c r="GC738" s="4"/>
      <c r="GD738" s="4"/>
      <c r="GE738" s="4"/>
      <c r="GF738" s="4"/>
      <c r="GG738" s="4"/>
      <c r="GH738" s="4"/>
      <c r="GI738" s="4"/>
      <c r="GJ738" s="4"/>
      <c r="GK738" s="4"/>
      <c r="GL738" s="4"/>
      <c r="GM738" s="4"/>
      <c r="GN738" s="4"/>
      <c r="GO738" s="4"/>
      <c r="GP738" s="4"/>
      <c r="GQ738" s="4"/>
      <c r="GR738" s="4"/>
      <c r="GS738" s="4"/>
      <c r="GT738" s="4"/>
      <c r="GU738" s="4"/>
      <c r="GV738" s="4"/>
      <c r="GW738" s="4"/>
      <c r="GX738" s="4"/>
      <c r="GY738" s="4"/>
      <c r="GZ738" s="4"/>
      <c r="HA738" s="4"/>
      <c r="HB738" s="4"/>
      <c r="HC738" s="4"/>
      <c r="HD738" s="4"/>
      <c r="HE738" s="4"/>
      <c r="HF738" s="4"/>
      <c r="HG738" s="4"/>
      <c r="HH738" s="4"/>
      <c r="HI738" s="4"/>
      <c r="HJ738" s="4"/>
      <c r="HK738" s="4"/>
      <c r="HL738" s="4"/>
      <c r="HM738" s="4"/>
      <c r="HN738" s="4"/>
      <c r="HO738" s="4"/>
      <c r="HP738" s="4"/>
      <c r="HQ738" s="4"/>
      <c r="HR738" s="4"/>
      <c r="HS738" s="4"/>
      <c r="HT738" s="4"/>
      <c r="HU738" s="4"/>
      <c r="HV738" s="4"/>
      <c r="HW738" s="4"/>
      <c r="HX738" s="4"/>
      <c r="HY738" s="4"/>
      <c r="HZ738" s="4"/>
      <c r="IA738" s="4"/>
      <c r="IB738" s="4"/>
      <c r="IC738" s="4"/>
      <c r="ID738" s="4"/>
      <c r="IE738" s="4"/>
      <c r="IF738" s="4"/>
      <c r="IG738" s="4"/>
      <c r="IH738" s="4"/>
      <c r="II738" s="4"/>
      <c r="IJ738" s="4"/>
      <c r="IK738" s="4"/>
      <c r="IL738" s="4"/>
      <c r="IM738" s="4"/>
      <c r="IN738" s="4"/>
      <c r="IO738" s="4"/>
      <c r="IP738" s="4"/>
      <c r="IQ738" s="4"/>
      <c r="IR738" s="4"/>
      <c r="IS738" s="4"/>
      <c r="IT738" s="4"/>
      <c r="IU738" s="4"/>
      <c r="IV738" s="4"/>
    </row>
  </sheetData>
  <mergeCells count="30">
    <mergeCell ref="BC29:BX29"/>
    <mergeCell ref="A30:N30"/>
    <mergeCell ref="H31:N31"/>
    <mergeCell ref="AF31:AM31"/>
    <mergeCell ref="A32:F32"/>
    <mergeCell ref="Y32:AG32"/>
    <mergeCell ref="A24:AM24"/>
    <mergeCell ref="A26:AM26"/>
    <mergeCell ref="A28:I28"/>
    <mergeCell ref="Y28:AM28"/>
    <mergeCell ref="A29:H29"/>
    <mergeCell ref="Y29:AM30"/>
    <mergeCell ref="A25:AM25"/>
    <mergeCell ref="A23:AM23"/>
    <mergeCell ref="A8:AM8"/>
    <mergeCell ref="A9:AM9"/>
    <mergeCell ref="Y10:AB10"/>
    <mergeCell ref="E11:AM12"/>
    <mergeCell ref="A14:AM17"/>
    <mergeCell ref="B18:AM18"/>
    <mergeCell ref="B19:AM19"/>
    <mergeCell ref="A20:AM21"/>
    <mergeCell ref="A7:Q7"/>
    <mergeCell ref="S7:T7"/>
    <mergeCell ref="AE1:AM1"/>
    <mergeCell ref="Z2:AD2"/>
    <mergeCell ref="AE2:AG2"/>
    <mergeCell ref="AH2:AI2"/>
    <mergeCell ref="AJ2:AM2"/>
    <mergeCell ref="U7:Z7"/>
  </mergeCells>
  <phoneticPr fontId="111" type="noConversion"/>
  <printOptions horizontalCentered="1"/>
  <pageMargins left="0.9055118110236221" right="0.70866141732283472" top="0.23622047244094491" bottom="0.19685039370078741" header="0.19685039370078741" footer="0.15748031496062992"/>
  <pageSetup paperSize="9" scale="79" firstPageNumber="2" orientation="portrait" useFirstPageNumber="1"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8">
    <tabColor rgb="FF92D050"/>
    <pageSetUpPr autoPageBreaks="0" fitToPage="1"/>
  </sheetPr>
  <dimension ref="A1:IV738"/>
  <sheetViews>
    <sheetView view="pageBreakPreview" workbookViewId="0">
      <selection activeCell="M27" sqref="M27"/>
    </sheetView>
  </sheetViews>
  <sheetFormatPr defaultColWidth="3" defaultRowHeight="12.75" x14ac:dyDescent="0.2"/>
  <cols>
    <col min="1" max="1" width="2.28515625" style="272" customWidth="1"/>
    <col min="2" max="2" width="2.42578125" style="272" customWidth="1"/>
    <col min="3" max="3" width="2.28515625" style="272" customWidth="1"/>
    <col min="4" max="4" width="2.85546875" style="272" customWidth="1"/>
    <col min="5" max="9" width="2.28515625" style="272" customWidth="1"/>
    <col min="10" max="13" width="2.28515625" style="266" customWidth="1"/>
    <col min="14" max="17" width="4.28515625" style="266" customWidth="1"/>
    <col min="18" max="18" width="3.42578125" style="266" customWidth="1"/>
    <col min="19" max="19" width="2.28515625" style="266" customWidth="1"/>
    <col min="20" max="20" width="2.85546875" style="266" customWidth="1"/>
    <col min="21" max="21" width="2.28515625" style="266" customWidth="1"/>
    <col min="22" max="22" width="8.7109375" style="266" customWidth="1"/>
    <col min="23" max="23" width="5.42578125" style="254" customWidth="1"/>
    <col min="24" max="25" width="2.28515625" style="254" customWidth="1"/>
    <col min="26" max="26" width="3.7109375" style="254" customWidth="1"/>
    <col min="27" max="27" width="2.28515625" style="254" customWidth="1"/>
    <col min="28" max="28" width="5.42578125" style="254" customWidth="1"/>
    <col min="29" max="30" width="2.28515625" style="254" customWidth="1"/>
    <col min="31" max="31" width="3.5703125" style="254" customWidth="1"/>
    <col min="32" max="32" width="2.28515625" style="254" customWidth="1"/>
    <col min="33" max="33" width="3.85546875" style="254" customWidth="1"/>
    <col min="34" max="37" width="2.28515625" style="254" customWidth="1"/>
    <col min="38" max="38" width="3.85546875" style="254" customWidth="1"/>
    <col min="39" max="39" width="5" style="254" customWidth="1"/>
    <col min="40" max="46" width="2.28515625" style="254" customWidth="1"/>
    <col min="47" max="47" width="12" style="254" customWidth="1"/>
    <col min="48" max="57" width="2.28515625" style="254" customWidth="1"/>
    <col min="58" max="92" width="2.5703125" style="254" customWidth="1"/>
    <col min="93" max="16384" width="3" style="254"/>
  </cols>
  <sheetData>
    <row r="1" spans="1:48" ht="15.75" customHeight="1" x14ac:dyDescent="0.2">
      <c r="X1" s="311"/>
      <c r="Y1" s="311"/>
      <c r="Z1" s="311"/>
      <c r="AA1" s="311"/>
      <c r="AB1" s="311"/>
      <c r="AC1" s="311"/>
      <c r="AD1" s="311"/>
      <c r="AE1" s="1901" t="s">
        <v>192</v>
      </c>
      <c r="AF1" s="1901"/>
      <c r="AG1" s="1901"/>
      <c r="AH1" s="1901"/>
      <c r="AI1" s="1901"/>
      <c r="AJ1" s="1901"/>
      <c r="AK1" s="1901"/>
      <c r="AL1" s="1901"/>
      <c r="AM1" s="1901"/>
    </row>
    <row r="2" spans="1:48" ht="19.5" customHeight="1" x14ac:dyDescent="0.2">
      <c r="X2" s="311"/>
      <c r="Y2" s="311"/>
      <c r="Z2" s="1901" t="s">
        <v>193</v>
      </c>
      <c r="AA2" s="1901"/>
      <c r="AB2" s="1901"/>
      <c r="AC2" s="1901"/>
      <c r="AD2" s="1901"/>
      <c r="AE2" s="1901" t="str">
        <f>'[1]Наклад ПИР'!L21</f>
        <v>4158-РЭС</v>
      </c>
      <c r="AF2" s="1901"/>
      <c r="AG2" s="1901"/>
      <c r="AH2" s="1901" t="s">
        <v>27</v>
      </c>
      <c r="AI2" s="1901"/>
      <c r="AJ2" s="1901" t="str">
        <f>'[1]Наклад ПИР'!S21</f>
        <v>26.02.2024</v>
      </c>
      <c r="AK2" s="1901"/>
      <c r="AL2" s="1901"/>
      <c r="AM2" s="1901"/>
    </row>
    <row r="3" spans="1:48" x14ac:dyDescent="0.2">
      <c r="X3" s="311"/>
      <c r="Y3" s="311"/>
      <c r="Z3" s="310"/>
      <c r="AA3" s="310"/>
      <c r="AB3" s="310"/>
      <c r="AC3" s="310"/>
      <c r="AD3" s="310"/>
      <c r="AE3" s="310"/>
      <c r="AF3" s="310"/>
      <c r="AG3" s="310"/>
      <c r="AH3" s="310"/>
      <c r="AI3" s="310"/>
      <c r="AJ3" s="310"/>
      <c r="AK3" s="310"/>
      <c r="AL3" s="310"/>
      <c r="AM3" s="310"/>
    </row>
    <row r="4" spans="1:48" x14ac:dyDescent="0.2">
      <c r="Z4" s="293"/>
      <c r="AA4" s="293"/>
      <c r="AB4" s="293"/>
      <c r="AC4" s="293"/>
      <c r="AD4" s="293"/>
      <c r="AE4" s="293"/>
      <c r="AF4" s="293"/>
      <c r="AG4" s="293"/>
      <c r="AH4" s="293"/>
      <c r="AI4" s="293"/>
      <c r="AJ4" s="293"/>
      <c r="AK4" s="293"/>
      <c r="AL4" s="293"/>
      <c r="AM4" s="293"/>
    </row>
    <row r="5" spans="1:48" x14ac:dyDescent="0.2">
      <c r="Z5" s="293"/>
      <c r="AA5" s="293"/>
      <c r="AB5" s="293"/>
      <c r="AC5" s="293"/>
      <c r="AD5" s="293"/>
      <c r="AE5" s="293"/>
      <c r="AF5" s="293"/>
      <c r="AG5" s="293"/>
      <c r="AH5" s="293"/>
      <c r="AI5" s="293"/>
      <c r="AJ5" s="293"/>
      <c r="AK5" s="293"/>
      <c r="AL5" s="293"/>
      <c r="AM5" s="293"/>
    </row>
    <row r="6" spans="1:48" x14ac:dyDescent="0.2">
      <c r="Z6" s="293"/>
      <c r="AA6" s="293"/>
      <c r="AB6" s="293"/>
      <c r="AC6" s="293"/>
      <c r="AD6" s="293"/>
      <c r="AE6" s="293"/>
      <c r="AF6" s="293"/>
      <c r="AG6" s="293"/>
      <c r="AH6" s="293"/>
      <c r="AI6" s="293"/>
      <c r="AJ6" s="293"/>
      <c r="AK6" s="293"/>
      <c r="AL6" s="293"/>
      <c r="AM6" s="293"/>
    </row>
    <row r="7" spans="1:48" s="256" customFormat="1" ht="15.75" customHeight="1" x14ac:dyDescent="0.2">
      <c r="A7" s="1902" t="s">
        <v>194</v>
      </c>
      <c r="B7" s="1902"/>
      <c r="C7" s="1902"/>
      <c r="D7" s="1902"/>
      <c r="E7" s="1902"/>
      <c r="F7" s="1902"/>
      <c r="G7" s="1902"/>
      <c r="H7" s="1902"/>
      <c r="I7" s="1902"/>
      <c r="J7" s="1902"/>
      <c r="K7" s="1902"/>
      <c r="L7" s="1902"/>
      <c r="M7" s="1902"/>
      <c r="N7" s="1902"/>
      <c r="O7" s="1902"/>
      <c r="P7" s="1902"/>
      <c r="Q7" s="1902"/>
      <c r="R7" s="305"/>
      <c r="S7" s="1903" t="s">
        <v>27</v>
      </c>
      <c r="T7" s="1903"/>
      <c r="U7" s="1904"/>
      <c r="V7" s="1904"/>
      <c r="W7" s="1904"/>
      <c r="X7" s="1904"/>
      <c r="Y7" s="1904"/>
      <c r="Z7" s="1904"/>
      <c r="AA7" s="307" t="s">
        <v>8</v>
      </c>
      <c r="AB7" s="307"/>
      <c r="AC7" s="307"/>
    </row>
    <row r="8" spans="1:48" s="255" customFormat="1" ht="23.25" customHeight="1" x14ac:dyDescent="0.2">
      <c r="A8" s="1354" t="s">
        <v>195</v>
      </c>
      <c r="B8" s="1352"/>
      <c r="C8" s="1352"/>
      <c r="D8" s="1352"/>
      <c r="E8" s="1352"/>
      <c r="F8" s="1352"/>
      <c r="G8" s="1352"/>
      <c r="H8" s="1352"/>
      <c r="I8" s="1352"/>
      <c r="J8" s="1352"/>
      <c r="K8" s="1352"/>
      <c r="L8" s="1352"/>
      <c r="M8" s="1352"/>
      <c r="N8" s="1352"/>
      <c r="O8" s="1352"/>
      <c r="P8" s="1352"/>
      <c r="Q8" s="1352"/>
      <c r="R8" s="1352"/>
      <c r="S8" s="1352"/>
      <c r="T8" s="1352"/>
      <c r="U8" s="1352"/>
      <c r="V8" s="1352"/>
      <c r="W8" s="1352"/>
      <c r="X8" s="1352"/>
      <c r="Y8" s="1352"/>
      <c r="Z8" s="1352"/>
      <c r="AA8" s="1352"/>
      <c r="AB8" s="1352"/>
      <c r="AC8" s="1352"/>
      <c r="AD8" s="1352"/>
      <c r="AE8" s="1352"/>
      <c r="AF8" s="1352"/>
      <c r="AG8" s="1352"/>
      <c r="AH8" s="1352"/>
      <c r="AI8" s="1352"/>
      <c r="AJ8" s="1352"/>
      <c r="AK8" s="1352"/>
      <c r="AL8" s="1352"/>
      <c r="AM8" s="1352"/>
    </row>
    <row r="9" spans="1:48" s="255" customFormat="1" ht="2.25" customHeight="1" x14ac:dyDescent="0.25">
      <c r="A9" s="1355"/>
      <c r="B9" s="1355"/>
      <c r="C9" s="1355"/>
      <c r="D9" s="1355"/>
      <c r="E9" s="1355"/>
      <c r="F9" s="1355"/>
      <c r="G9" s="1355"/>
      <c r="H9" s="1355"/>
      <c r="I9" s="1355"/>
      <c r="J9" s="1355"/>
      <c r="K9" s="1355"/>
      <c r="L9" s="1355"/>
      <c r="M9" s="1355"/>
      <c r="N9" s="1355"/>
      <c r="O9" s="1355"/>
      <c r="P9" s="1355"/>
      <c r="Q9" s="1355"/>
      <c r="R9" s="1355"/>
      <c r="S9" s="1355"/>
      <c r="T9" s="1355"/>
      <c r="U9" s="1355"/>
      <c r="V9" s="1355"/>
      <c r="W9" s="1355"/>
      <c r="X9" s="1355"/>
      <c r="Y9" s="1355"/>
      <c r="Z9" s="1355"/>
      <c r="AA9" s="1355"/>
      <c r="AB9" s="1355"/>
      <c r="AC9" s="1355"/>
      <c r="AD9" s="1355"/>
      <c r="AE9" s="1355"/>
      <c r="AF9" s="1355"/>
      <c r="AG9" s="1355"/>
      <c r="AH9" s="1355"/>
      <c r="AI9" s="1355"/>
      <c r="AJ9" s="1355"/>
      <c r="AK9" s="1355"/>
      <c r="AL9" s="1355"/>
      <c r="AM9" s="1355"/>
    </row>
    <row r="10" spans="1:48" s="255" customFormat="1" ht="30.75" customHeight="1" x14ac:dyDescent="0.25">
      <c r="A10" s="253"/>
      <c r="B10" s="253"/>
      <c r="C10" s="253"/>
      <c r="D10" s="253"/>
      <c r="E10" s="253"/>
      <c r="F10" s="253"/>
      <c r="G10" s="253"/>
      <c r="H10" s="253"/>
      <c r="I10" s="253"/>
      <c r="J10" s="253"/>
      <c r="K10" s="253"/>
      <c r="L10" s="253"/>
      <c r="M10" s="253"/>
      <c r="N10" s="305" t="s">
        <v>196</v>
      </c>
      <c r="O10" s="292"/>
      <c r="P10" s="292"/>
      <c r="Q10" s="306" t="s">
        <v>48</v>
      </c>
      <c r="R10" s="305"/>
      <c r="S10" s="292"/>
      <c r="T10" s="292"/>
      <c r="U10" s="292"/>
      <c r="V10" s="292"/>
      <c r="W10" s="306" t="s">
        <v>27</v>
      </c>
      <c r="X10" s="292"/>
      <c r="Y10" s="1905"/>
      <c r="Z10" s="1905"/>
      <c r="AA10" s="1905"/>
      <c r="AB10" s="1905"/>
      <c r="AC10" s="305" t="s">
        <v>8</v>
      </c>
      <c r="AD10" s="253"/>
      <c r="AE10" s="253"/>
      <c r="AF10" s="253"/>
      <c r="AG10" s="253"/>
      <c r="AH10" s="253"/>
      <c r="AI10" s="253"/>
      <c r="AJ10" s="253"/>
      <c r="AK10" s="253"/>
      <c r="AL10" s="253"/>
      <c r="AM10" s="253"/>
    </row>
    <row r="11" spans="1:48" s="255" customFormat="1" ht="24.75" customHeight="1" x14ac:dyDescent="0.25">
      <c r="A11" s="304" t="s">
        <v>197</v>
      </c>
      <c r="B11" s="253"/>
      <c r="E11" s="1906" t="str">
        <f>'ф. КС-3 (ПИР)'!C12</f>
        <v>Строительство МТП-250 6/0,4 кВ с тр-ром 160 кВА, ВЛЗ-6 кВ от оп. 74 РП-1007-ЛР-163 Ф-406/415 с установкой РЛКВ-6 кВ, ВЛИ-0,38 кВ  ПС Ликино № 415, МО, Орехово-Зуевский р-н, г. Дрезна, ул. Набережная, д. 1Б, 50:24:0000000:50068</v>
      </c>
      <c r="F11" s="1906"/>
      <c r="G11" s="1906"/>
      <c r="H11" s="1906"/>
      <c r="I11" s="1906"/>
      <c r="J11" s="1906"/>
      <c r="K11" s="1906"/>
      <c r="L11" s="1906"/>
      <c r="M11" s="1906"/>
      <c r="N11" s="1906"/>
      <c r="O11" s="1906"/>
      <c r="P11" s="1906"/>
      <c r="Q11" s="1906"/>
      <c r="R11" s="1906"/>
      <c r="S11" s="1906"/>
      <c r="T11" s="1906"/>
      <c r="U11" s="1906"/>
      <c r="V11" s="1906"/>
      <c r="W11" s="1906"/>
      <c r="X11" s="1906"/>
      <c r="Y11" s="1906"/>
      <c r="Z11" s="1906"/>
      <c r="AA11" s="1906"/>
      <c r="AB11" s="1906"/>
      <c r="AC11" s="1906"/>
      <c r="AD11" s="1906"/>
      <c r="AE11" s="1906"/>
      <c r="AF11" s="1906"/>
      <c r="AG11" s="1906"/>
      <c r="AH11" s="1906"/>
      <c r="AI11" s="1906"/>
      <c r="AJ11" s="1906"/>
      <c r="AK11" s="1906"/>
      <c r="AL11" s="1906"/>
      <c r="AM11" s="1906"/>
    </row>
    <row r="12" spans="1:48" s="255" customFormat="1" ht="35.25" customHeight="1" x14ac:dyDescent="0.25">
      <c r="A12" s="257"/>
      <c r="B12" s="253"/>
      <c r="E12" s="1906"/>
      <c r="F12" s="1906"/>
      <c r="G12" s="1906"/>
      <c r="H12" s="1906"/>
      <c r="I12" s="1906"/>
      <c r="J12" s="1906"/>
      <c r="K12" s="1906"/>
      <c r="L12" s="1906"/>
      <c r="M12" s="1906"/>
      <c r="N12" s="1906"/>
      <c r="O12" s="1906"/>
      <c r="P12" s="1906"/>
      <c r="Q12" s="1906"/>
      <c r="R12" s="1906"/>
      <c r="S12" s="1906"/>
      <c r="T12" s="1906"/>
      <c r="U12" s="1906"/>
      <c r="V12" s="1906"/>
      <c r="W12" s="1906"/>
      <c r="X12" s="1906"/>
      <c r="Y12" s="1906"/>
      <c r="Z12" s="1906"/>
      <c r="AA12" s="1906"/>
      <c r="AB12" s="1906"/>
      <c r="AC12" s="1906"/>
      <c r="AD12" s="1906"/>
      <c r="AE12" s="1906"/>
      <c r="AF12" s="1906"/>
      <c r="AG12" s="1906"/>
      <c r="AH12" s="1906"/>
      <c r="AI12" s="1906"/>
      <c r="AJ12" s="1906"/>
      <c r="AK12" s="1906"/>
      <c r="AL12" s="1906"/>
      <c r="AM12" s="1906"/>
    </row>
    <row r="13" spans="1:48" s="255" customFormat="1" ht="19.5" customHeight="1" x14ac:dyDescent="0.25">
      <c r="A13" s="257"/>
      <c r="B13" s="253"/>
      <c r="E13" s="303"/>
      <c r="F13" s="303"/>
      <c r="G13" s="303"/>
      <c r="H13" s="303"/>
      <c r="I13" s="303"/>
      <c r="J13" s="303"/>
      <c r="K13" s="303"/>
      <c r="L13" s="303"/>
      <c r="M13" s="303"/>
      <c r="N13" s="303"/>
      <c r="O13" s="303"/>
      <c r="P13" s="303"/>
      <c r="Q13" s="303"/>
      <c r="R13" s="303"/>
      <c r="S13" s="303"/>
      <c r="T13" s="303"/>
      <c r="U13" s="303"/>
      <c r="V13" s="303"/>
      <c r="W13" s="303"/>
      <c r="X13" s="303"/>
      <c r="Y13" s="303"/>
      <c r="Z13" s="303"/>
      <c r="AA13" s="303"/>
      <c r="AB13" s="303"/>
      <c r="AC13" s="303"/>
      <c r="AD13" s="303"/>
      <c r="AE13" s="303"/>
      <c r="AF13" s="303"/>
      <c r="AG13" s="303"/>
      <c r="AH13" s="303"/>
      <c r="AI13" s="303"/>
      <c r="AJ13" s="303"/>
      <c r="AK13" s="303"/>
      <c r="AL13" s="303"/>
      <c r="AM13" s="303"/>
    </row>
    <row r="14" spans="1:48" s="261" customFormat="1" ht="20.45" customHeight="1" x14ac:dyDescent="0.2">
      <c r="A14" s="1907" t="s">
        <v>3030</v>
      </c>
      <c r="B14" s="1359"/>
      <c r="C14" s="1359"/>
      <c r="D14" s="1359"/>
      <c r="E14" s="1359"/>
      <c r="F14" s="1359"/>
      <c r="G14" s="1359"/>
      <c r="H14" s="1359"/>
      <c r="I14" s="1359"/>
      <c r="J14" s="1359"/>
      <c r="K14" s="1359"/>
      <c r="L14" s="1359"/>
      <c r="M14" s="1359"/>
      <c r="N14" s="1359"/>
      <c r="O14" s="1359"/>
      <c r="P14" s="1359"/>
      <c r="Q14" s="1359"/>
      <c r="R14" s="1359"/>
      <c r="S14" s="1359"/>
      <c r="T14" s="1359"/>
      <c r="U14" s="1359"/>
      <c r="V14" s="1359"/>
      <c r="W14" s="1359"/>
      <c r="X14" s="1359"/>
      <c r="Y14" s="1359"/>
      <c r="Z14" s="1359"/>
      <c r="AA14" s="1359"/>
      <c r="AB14" s="1359"/>
      <c r="AC14" s="1359"/>
      <c r="AD14" s="1359"/>
      <c r="AE14" s="1359"/>
      <c r="AF14" s="1359"/>
      <c r="AG14" s="1359"/>
      <c r="AH14" s="1359"/>
      <c r="AI14" s="1359"/>
      <c r="AJ14" s="1359"/>
      <c r="AK14" s="1359"/>
      <c r="AL14" s="1359"/>
      <c r="AM14" s="1359"/>
      <c r="AU14" s="302">
        <f>'ф. КС-3 (ост.) '!K51</f>
        <v>450739.37</v>
      </c>
      <c r="AV14" s="301" t="str">
        <f>SUBSTITUTE(PROPER(INDEX(n_4,MID(TEXT(AU14,n0),1,1)+1)&amp;INDEX(n0x,MID(TEXT(AU14,n0),2,1)+1,MID(TEXT(AU14,n0),3,1)+1)&amp;IF(-MID(TEXT(AU14,n0),1,3),"миллиард"&amp;VLOOKUP(MID(TEXT(AU14,n0),3,1)*AND(MID(TEXT(AU14,n0),2,1)-1),мил,2),"")&amp;INDEX(n_4,MID(TEXT(AU14,n0),4,1)+1)&amp;INDEX(n0x,MID(TEXT(AU14,n0),5,1)+1,MID(TEXT(AU14,n0),6,1)+1)&amp;IF(-MID(TEXT(AU14,n0),4,3),"миллион"&amp;VLOOKUP(MID(TEXT(AU14,n0),6,1)*AND(MID(TEXT(AU14,n0),5,1)-1),мил,2),"")&amp;INDEX(n_4,MID(TEXT(AU14,n0),7,1)+1)&amp;INDEX(n1x,MID(TEXT(AU14,n0),8,1)+1,MID(TEXT(AU14,n0),9,1)+1)&amp;IF(-MID(TEXT(AU14,n0),7,3),VLOOKUP(MID(TEXT(AU14,n0),9,1)*AND(MID(TEXT(AU14,n0),8,1)-1),тыс,2),"")&amp;INDEX(n_4,MID(TEXT(AU14,n0),10,1)+1)&amp;INDEX(n0x,MID(TEXT(AU14,n0),11,1)+1,MID(TEXT(AU14,n0),12,1)+1)),"z"," ")&amp;IF(TRUNC(TEXT(AU14,n0)),"","Ноль ")&amp;"рубл"&amp;VLOOKUP(MOD(MAX(MOD(MID(TEXT(AU14,n0),11,2)-11,100),9),10),{0,"ь ";1,"я ";4,"ей "},2)&amp;RIGHT(TEXT(AU14,n0),2)&amp;" копе"&amp;VLOOKUP(MOD(MAX(MOD(RIGHT(TEXT(AU14,n0),2)-11,100),9),10),{0,"йка";1,"йки";4,"ек"},2)</f>
        <v>Четыреста пятьдесят тысяч семьсот тридцать девять рублей 37 копеек</v>
      </c>
    </row>
    <row r="15" spans="1:48" s="261" customFormat="1" ht="20.45" customHeight="1" x14ac:dyDescent="0.2">
      <c r="A15" s="1359"/>
      <c r="B15" s="1359"/>
      <c r="C15" s="1359"/>
      <c r="D15" s="1359"/>
      <c r="E15" s="1359"/>
      <c r="F15" s="1359"/>
      <c r="G15" s="1359"/>
      <c r="H15" s="1359"/>
      <c r="I15" s="1359"/>
      <c r="J15" s="1359"/>
      <c r="K15" s="1359"/>
      <c r="L15" s="1359"/>
      <c r="M15" s="1359"/>
      <c r="N15" s="1359"/>
      <c r="O15" s="1359"/>
      <c r="P15" s="1359"/>
      <c r="Q15" s="1359"/>
      <c r="R15" s="1359"/>
      <c r="S15" s="1359"/>
      <c r="T15" s="1359"/>
      <c r="U15" s="1359"/>
      <c r="V15" s="1359"/>
      <c r="W15" s="1359"/>
      <c r="X15" s="1359"/>
      <c r="Y15" s="1359"/>
      <c r="Z15" s="1359"/>
      <c r="AA15" s="1359"/>
      <c r="AB15" s="1359"/>
      <c r="AC15" s="1359"/>
      <c r="AD15" s="1359"/>
      <c r="AE15" s="1359"/>
      <c r="AF15" s="1359"/>
      <c r="AG15" s="1359"/>
      <c r="AH15" s="1359"/>
      <c r="AI15" s="1359"/>
      <c r="AJ15" s="1359"/>
      <c r="AK15" s="1359"/>
      <c r="AL15" s="1359"/>
      <c r="AM15" s="1359"/>
    </row>
    <row r="16" spans="1:48" s="261" customFormat="1" ht="20.45" customHeight="1" x14ac:dyDescent="0.2">
      <c r="A16" s="1359"/>
      <c r="B16" s="1359"/>
      <c r="C16" s="1359"/>
      <c r="D16" s="1359"/>
      <c r="E16" s="1359"/>
      <c r="F16" s="1359"/>
      <c r="G16" s="1359"/>
      <c r="H16" s="1359"/>
      <c r="I16" s="1359"/>
      <c r="J16" s="1359"/>
      <c r="K16" s="1359"/>
      <c r="L16" s="1359"/>
      <c r="M16" s="1359"/>
      <c r="N16" s="1359"/>
      <c r="O16" s="1359"/>
      <c r="P16" s="1359"/>
      <c r="Q16" s="1359"/>
      <c r="R16" s="1359"/>
      <c r="S16" s="1359"/>
      <c r="T16" s="1359"/>
      <c r="U16" s="1359"/>
      <c r="V16" s="1359"/>
      <c r="W16" s="1359"/>
      <c r="X16" s="1359"/>
      <c r="Y16" s="1359"/>
      <c r="Z16" s="1359"/>
      <c r="AA16" s="1359"/>
      <c r="AB16" s="1359"/>
      <c r="AC16" s="1359"/>
      <c r="AD16" s="1359"/>
      <c r="AE16" s="1359"/>
      <c r="AF16" s="1359"/>
      <c r="AG16" s="1359"/>
      <c r="AH16" s="1359"/>
      <c r="AI16" s="1359"/>
      <c r="AJ16" s="1359"/>
      <c r="AK16" s="1359"/>
      <c r="AL16" s="1359"/>
      <c r="AM16" s="1359"/>
      <c r="AU16" s="302">
        <f>'ф. КС-3 (ост.) '!K50</f>
        <v>81280.87</v>
      </c>
      <c r="AV16" s="301" t="str">
        <f>SUBSTITUTE(PROPER(INDEX(n_4,MID(TEXT(AU16,n0),1,1)+1)&amp;INDEX(n0x,MID(TEXT(AU16,n0),2,1)+1,MID(TEXT(AU16,n0),3,1)+1)&amp;IF(-MID(TEXT(AU16,n0),1,3),"миллиард"&amp;VLOOKUP(MID(TEXT(AU16,n0),3,1)*AND(MID(TEXT(AU16,n0),2,1)-1),мил,2),"")&amp;INDEX(n_4,MID(TEXT(AU16,n0),4,1)+1)&amp;INDEX(n0x,MID(TEXT(AU16,n0),5,1)+1,MID(TEXT(AU16,n0),6,1)+1)&amp;IF(-MID(TEXT(AU16,n0),4,3),"миллион"&amp;VLOOKUP(MID(TEXT(AU16,n0),6,1)*AND(MID(TEXT(AU16,n0),5,1)-1),мил,2),"")&amp;INDEX(n_4,MID(TEXT(AU16,n0),7,1)+1)&amp;INDEX(n1x,MID(TEXT(AU16,n0),8,1)+1,MID(TEXT(AU16,n0),9,1)+1)&amp;IF(-MID(TEXT(AU16,n0),7,3),VLOOKUP(MID(TEXT(AU16,n0),9,1)*AND(MID(TEXT(AU16,n0),8,1)-1),тыс,2),"")&amp;INDEX(n_4,MID(TEXT(AU16,n0),10,1)+1)&amp;INDEX(n0x,MID(TEXT(AU16,n0),11,1)+1,MID(TEXT(AU16,n0),12,1)+1)),"z"," ")&amp;IF(TRUNC(TEXT(AU16,n0)),"","Ноль ")&amp;"рубл"&amp;VLOOKUP(MOD(MAX(MOD(MID(TEXT(AU16,n0),11,2)-11,100),9),10),{0,"ь ";1,"я ";4,"ей "},2)&amp;RIGHT(TEXT(AU16,n0),2)&amp;" копе"&amp;VLOOKUP(MOD(MAX(MOD(RIGHT(TEXT(AU16,n0),2)-11,100),9),10),{0,"йка";1,"йки";4,"ек"},2)</f>
        <v>Восемьдесят одна тысяча двести восемьдесят рублей 87 копеек</v>
      </c>
    </row>
    <row r="17" spans="1:76" s="261" customFormat="1" ht="35.25" customHeight="1" x14ac:dyDescent="0.2">
      <c r="A17" s="1359"/>
      <c r="B17" s="1359"/>
      <c r="C17" s="1359"/>
      <c r="D17" s="1359"/>
      <c r="E17" s="1359"/>
      <c r="F17" s="1359"/>
      <c r="G17" s="1359"/>
      <c r="H17" s="1359"/>
      <c r="I17" s="1359"/>
      <c r="J17" s="1359"/>
      <c r="K17" s="1359"/>
      <c r="L17" s="1359"/>
      <c r="M17" s="1359"/>
      <c r="N17" s="1359"/>
      <c r="O17" s="1359"/>
      <c r="P17" s="1359"/>
      <c r="Q17" s="1359"/>
      <c r="R17" s="1359"/>
      <c r="S17" s="1359"/>
      <c r="T17" s="1359"/>
      <c r="U17" s="1359"/>
      <c r="V17" s="1359"/>
      <c r="W17" s="1359"/>
      <c r="X17" s="1359"/>
      <c r="Y17" s="1359"/>
      <c r="Z17" s="1359"/>
      <c r="AA17" s="1359"/>
      <c r="AB17" s="1359"/>
      <c r="AC17" s="1359"/>
      <c r="AD17" s="1359"/>
      <c r="AE17" s="1359"/>
      <c r="AF17" s="1359"/>
      <c r="AG17" s="1359"/>
      <c r="AH17" s="1359"/>
      <c r="AI17" s="1359"/>
      <c r="AJ17" s="1359"/>
      <c r="AK17" s="1359"/>
      <c r="AL17" s="1359"/>
      <c r="AM17" s="1359"/>
    </row>
    <row r="18" spans="1:76" s="261" customFormat="1" ht="1.5" customHeight="1" x14ac:dyDescent="0.2">
      <c r="A18" s="349" t="s">
        <v>198</v>
      </c>
      <c r="B18" s="1222" t="s">
        <v>199</v>
      </c>
      <c r="C18" s="1222"/>
      <c r="D18" s="1222"/>
      <c r="E18" s="1222"/>
      <c r="F18" s="1222"/>
      <c r="G18" s="1222"/>
      <c r="H18" s="1222"/>
      <c r="I18" s="1222"/>
      <c r="J18" s="1222"/>
      <c r="K18" s="1222"/>
      <c r="L18" s="1222"/>
      <c r="M18" s="1222"/>
      <c r="N18" s="1222"/>
      <c r="O18" s="1222"/>
      <c r="P18" s="1222"/>
      <c r="Q18" s="1222"/>
      <c r="R18" s="1222"/>
      <c r="S18" s="1222"/>
      <c r="T18" s="1222"/>
      <c r="U18" s="1222"/>
      <c r="V18" s="1222"/>
      <c r="W18" s="1222"/>
      <c r="X18" s="1222"/>
      <c r="Y18" s="1222"/>
      <c r="Z18" s="1222"/>
      <c r="AA18" s="1222"/>
      <c r="AB18" s="1222"/>
      <c r="AC18" s="1222"/>
      <c r="AD18" s="1222"/>
      <c r="AE18" s="1222"/>
      <c r="AF18" s="1222"/>
      <c r="AG18" s="1222"/>
      <c r="AH18" s="1222"/>
      <c r="AI18" s="1222"/>
      <c r="AJ18" s="1222"/>
      <c r="AK18" s="1222"/>
      <c r="AL18" s="1222"/>
      <c r="AM18" s="1222"/>
    </row>
    <row r="19" spans="1:76" s="261" customFormat="1" ht="58.5" customHeight="1" x14ac:dyDescent="0.2">
      <c r="A19" s="349" t="s">
        <v>198</v>
      </c>
      <c r="B19" s="1222" t="s">
        <v>510</v>
      </c>
      <c r="C19" s="1222"/>
      <c r="D19" s="1222"/>
      <c r="E19" s="1222"/>
      <c r="F19" s="1222"/>
      <c r="G19" s="1222"/>
      <c r="H19" s="1222"/>
      <c r="I19" s="1222"/>
      <c r="J19" s="1222"/>
      <c r="K19" s="1222"/>
      <c r="L19" s="1222"/>
      <c r="M19" s="1222"/>
      <c r="N19" s="1222"/>
      <c r="O19" s="1222"/>
      <c r="P19" s="1222"/>
      <c r="Q19" s="1222"/>
      <c r="R19" s="1222"/>
      <c r="S19" s="1222"/>
      <c r="T19" s="1222"/>
      <c r="U19" s="1222"/>
      <c r="V19" s="1222"/>
      <c r="W19" s="1222"/>
      <c r="X19" s="1222"/>
      <c r="Y19" s="1222"/>
      <c r="Z19" s="1222"/>
      <c r="AA19" s="1222"/>
      <c r="AB19" s="1222"/>
      <c r="AC19" s="1222"/>
      <c r="AD19" s="1222"/>
      <c r="AE19" s="1222"/>
      <c r="AF19" s="1222"/>
      <c r="AG19" s="1222"/>
      <c r="AH19" s="1222"/>
      <c r="AI19" s="1222"/>
      <c r="AJ19" s="1222"/>
      <c r="AK19" s="1222"/>
      <c r="AL19" s="1222"/>
      <c r="AM19" s="1222"/>
      <c r="AU19" s="261" t="str">
        <f>"по договору в полном объёме на общую сумму"&amp;" "&amp;""&amp;CONCATENATE(ROUND(AU14,2)&amp;" "&amp;"("&amp;""&amp;CONCATENATE(AV14))&amp;")"&amp;" "&amp;"руб., в том  числе НДС 0, 00 (Ноль рублей 00 копеек)."</f>
        <v>по договору в полном объёме на общую сумму 450739,37 (Четыреста пятьдесят тысяч семьсот тридцать девять рублей 37 копеек) руб., в том  числе НДС 0, 00 (Ноль рублей 00 копеек).</v>
      </c>
    </row>
    <row r="20" spans="1:76" s="261" customFormat="1" ht="16.899999999999999" customHeight="1" x14ac:dyDescent="0.2">
      <c r="A20" s="1360" t="str">
        <f>"по договору в полном объёме на общую сумму"&amp;" "&amp;""&amp;CONCATENATE(ROUND(AU14,2)&amp;" "&amp;"("&amp;""&amp;CONCATENATE(AV14))&amp;")"&amp;" "&amp;"руб., в том  числе НДС"&amp;" "&amp;""&amp;CONCATENATE(ROUND(AU16,2)&amp;" "&amp;"("&amp;""&amp;CONCATENATE(AV16))&amp;")"&amp;" "&amp;"руб."</f>
        <v>по договору в полном объёме на общую сумму 450739,37 (Четыреста пятьдесят тысяч семьсот тридцать девять рублей 37 копеек) руб., в том  числе НДС 81280,87 (Восемьдесят одна тысяча двести восемьдесят рублей 87 копеек) руб.</v>
      </c>
      <c r="B20" s="1360"/>
      <c r="C20" s="1360"/>
      <c r="D20" s="1360"/>
      <c r="E20" s="1360"/>
      <c r="F20" s="1360"/>
      <c r="G20" s="1360"/>
      <c r="H20" s="1360"/>
      <c r="I20" s="1360"/>
      <c r="J20" s="1360"/>
      <c r="K20" s="1360"/>
      <c r="L20" s="1360"/>
      <c r="M20" s="1360"/>
      <c r="N20" s="1360"/>
      <c r="O20" s="1360"/>
      <c r="P20" s="1360"/>
      <c r="Q20" s="1360"/>
      <c r="R20" s="1360"/>
      <c r="S20" s="1360"/>
      <c r="T20" s="1360"/>
      <c r="U20" s="1360"/>
      <c r="V20" s="1360"/>
      <c r="W20" s="1360"/>
      <c r="X20" s="1360"/>
      <c r="Y20" s="1360"/>
      <c r="Z20" s="1360"/>
      <c r="AA20" s="1360"/>
      <c r="AB20" s="1360"/>
      <c r="AC20" s="1360"/>
      <c r="AD20" s="1360"/>
      <c r="AE20" s="1360"/>
      <c r="AF20" s="1360"/>
      <c r="AG20" s="1360"/>
      <c r="AH20" s="1360"/>
      <c r="AI20" s="1360"/>
      <c r="AJ20" s="1360"/>
      <c r="AK20" s="1360"/>
      <c r="AL20" s="1360"/>
      <c r="AM20" s="1360"/>
    </row>
    <row r="21" spans="1:76" s="261" customFormat="1" ht="39.75" customHeight="1" x14ac:dyDescent="0.2">
      <c r="A21" s="1360"/>
      <c r="B21" s="1360"/>
      <c r="C21" s="1360"/>
      <c r="D21" s="1360"/>
      <c r="E21" s="1360"/>
      <c r="F21" s="1360"/>
      <c r="G21" s="1360"/>
      <c r="H21" s="1360"/>
      <c r="I21" s="1360"/>
      <c r="J21" s="1360"/>
      <c r="K21" s="1360"/>
      <c r="L21" s="1360"/>
      <c r="M21" s="1360"/>
      <c r="N21" s="1360"/>
      <c r="O21" s="1360"/>
      <c r="P21" s="1360"/>
      <c r="Q21" s="1360"/>
      <c r="R21" s="1360"/>
      <c r="S21" s="1360"/>
      <c r="T21" s="1360"/>
      <c r="U21" s="1360"/>
      <c r="V21" s="1360"/>
      <c r="W21" s="1360"/>
      <c r="X21" s="1360"/>
      <c r="Y21" s="1360"/>
      <c r="Z21" s="1360"/>
      <c r="AA21" s="1360"/>
      <c r="AB21" s="1360"/>
      <c r="AC21" s="1360"/>
      <c r="AD21" s="1360"/>
      <c r="AE21" s="1360"/>
      <c r="AF21" s="1360"/>
      <c r="AG21" s="1360"/>
      <c r="AH21" s="1360"/>
      <c r="AI21" s="1360"/>
      <c r="AJ21" s="1360"/>
      <c r="AK21" s="1360"/>
      <c r="AL21" s="1360"/>
      <c r="AM21" s="1360"/>
    </row>
    <row r="22" spans="1:76" s="263" customFormat="1" ht="16.5" hidden="1" customHeight="1" x14ac:dyDescent="0.2">
      <c r="A22" s="258"/>
      <c r="B22" s="258"/>
      <c r="C22" s="258"/>
      <c r="D22" s="258"/>
      <c r="E22" s="258"/>
      <c r="F22" s="258"/>
      <c r="G22" s="258"/>
      <c r="H22" s="258"/>
      <c r="I22" s="258"/>
      <c r="J22" s="258"/>
      <c r="K22" s="258"/>
      <c r="L22" s="258"/>
      <c r="M22" s="258"/>
      <c r="N22" s="258"/>
      <c r="O22" s="258"/>
      <c r="P22" s="258"/>
      <c r="Q22" s="258"/>
      <c r="R22" s="258"/>
      <c r="S22" s="258"/>
      <c r="T22" s="262"/>
      <c r="U22" s="262"/>
      <c r="V22" s="262"/>
    </row>
    <row r="23" spans="1:76" s="40" customFormat="1" ht="51" customHeight="1" x14ac:dyDescent="0.2">
      <c r="A23" s="1250" t="str">
        <f>"          "&amp;"Заказчик произвёл оплату выполненых работ в сумме 0, 00 (Ноль рублей 00 копеек) руб., в том  числе НДС 0, 00 (Ноль рублей 00 копеек) руб."</f>
        <v xml:space="preserve">          Заказчик произвёл оплату выполненых работ в сумме 0, 00 (Ноль рублей 00 копеек) руб., в том  числе НДС 0, 00 (Ноль рублей 00 копеек) руб.</v>
      </c>
      <c r="B23" s="1250"/>
      <c r="C23" s="1250"/>
      <c r="D23" s="1250"/>
      <c r="E23" s="1250"/>
      <c r="F23" s="1250"/>
      <c r="G23" s="1250"/>
      <c r="H23" s="1250"/>
      <c r="I23" s="1250"/>
      <c r="J23" s="1250"/>
      <c r="K23" s="1250"/>
      <c r="L23" s="1250"/>
      <c r="M23" s="1250"/>
      <c r="N23" s="1250"/>
      <c r="O23" s="1250"/>
      <c r="P23" s="1250"/>
      <c r="Q23" s="1250"/>
      <c r="R23" s="1250"/>
      <c r="S23" s="1250"/>
      <c r="T23" s="1250"/>
      <c r="U23" s="1250"/>
      <c r="V23" s="1250"/>
      <c r="W23" s="1250"/>
      <c r="X23" s="1250"/>
      <c r="Y23" s="1250"/>
      <c r="Z23" s="1250"/>
      <c r="AA23" s="1250"/>
      <c r="AB23" s="1250"/>
      <c r="AC23" s="1250"/>
      <c r="AD23" s="1250"/>
      <c r="AE23" s="1250"/>
      <c r="AF23" s="1250"/>
      <c r="AG23" s="1250"/>
      <c r="AH23" s="1250"/>
      <c r="AI23" s="1250"/>
      <c r="AJ23" s="1250"/>
      <c r="AK23" s="1250"/>
      <c r="AL23" s="1250"/>
      <c r="AM23" s="1250"/>
    </row>
    <row r="24" spans="1:76" s="263" customFormat="1" ht="69" customHeight="1" x14ac:dyDescent="0.2">
      <c r="A24" s="1222" t="str">
        <f>"          "&amp;"В пользу Подрядчика в качестве окончательного расчёта подлежит выплате задолженность Заказчика в сумме"&amp;" "&amp;""&amp;CONCATENATE(ROUND(AU14,2)&amp;" "&amp;"("&amp;""&amp;CONCATENATE(AV14))&amp;")"&amp;" "&amp;"руб.,в том числе НДС"&amp;" "&amp;""&amp;CONCATENATE(ROUND(AU16,2)&amp;" "&amp;"("&amp;""&amp;CONCATENATE(AV16))&amp;")"&amp;" "&amp;"руб."</f>
        <v xml:space="preserve">          В пользу Подрядчика в качестве окончательного расчёта подлежит выплате задолженность Заказчика в сумме 450739,37 (Четыреста пятьдесят тысяч семьсот тридцать девять рублей 37 копеек) руб.,в том числе НДС 81280,87 (Восемьдесят одна тысяча двести восемьдесят рублей 87 копеек) руб.</v>
      </c>
      <c r="B24" s="1222"/>
      <c r="C24" s="1222"/>
      <c r="D24" s="1222"/>
      <c r="E24" s="1222"/>
      <c r="F24" s="1222"/>
      <c r="G24" s="1222"/>
      <c r="H24" s="1222"/>
      <c r="I24" s="1222"/>
      <c r="J24" s="1222"/>
      <c r="K24" s="1222"/>
      <c r="L24" s="1222"/>
      <c r="M24" s="1222"/>
      <c r="N24" s="1222"/>
      <c r="O24" s="1222"/>
      <c r="P24" s="1222"/>
      <c r="Q24" s="1222"/>
      <c r="R24" s="1222"/>
      <c r="S24" s="1222"/>
      <c r="T24" s="1222"/>
      <c r="U24" s="1222"/>
      <c r="V24" s="1222"/>
      <c r="W24" s="1222"/>
      <c r="X24" s="1222"/>
      <c r="Y24" s="1222"/>
      <c r="Z24" s="1222"/>
      <c r="AA24" s="1222"/>
      <c r="AB24" s="1222"/>
      <c r="AC24" s="1222"/>
      <c r="AD24" s="1222"/>
      <c r="AE24" s="1222"/>
      <c r="AF24" s="1222"/>
      <c r="AG24" s="1222"/>
      <c r="AH24" s="1222"/>
      <c r="AI24" s="1222"/>
      <c r="AJ24" s="1222"/>
      <c r="AK24" s="1222"/>
      <c r="AL24" s="1222"/>
      <c r="AM24" s="1222"/>
    </row>
    <row r="25" spans="1:76" s="263" customFormat="1" ht="71.25" customHeight="1" x14ac:dyDescent="0.2">
      <c r="A25" s="1222" t="s">
        <v>447</v>
      </c>
      <c r="B25" s="1222"/>
      <c r="C25" s="1222"/>
      <c r="D25" s="1222"/>
      <c r="E25" s="1222"/>
      <c r="F25" s="1222"/>
      <c r="G25" s="1222"/>
      <c r="H25" s="1222"/>
      <c r="I25" s="1222"/>
      <c r="J25" s="1222"/>
      <c r="K25" s="1222"/>
      <c r="L25" s="1222"/>
      <c r="M25" s="1222"/>
      <c r="N25" s="1222"/>
      <c r="O25" s="1222"/>
      <c r="P25" s="1222"/>
      <c r="Q25" s="1222"/>
      <c r="R25" s="1222"/>
      <c r="S25" s="1222"/>
      <c r="T25" s="1222"/>
      <c r="U25" s="1222"/>
      <c r="V25" s="1222"/>
      <c r="W25" s="1222"/>
      <c r="X25" s="1222"/>
      <c r="Y25" s="1222"/>
      <c r="Z25" s="1222"/>
      <c r="AA25" s="1222"/>
      <c r="AB25" s="1222"/>
      <c r="AC25" s="1222"/>
      <c r="AD25" s="1222"/>
      <c r="AE25" s="1222"/>
      <c r="AF25" s="1222"/>
      <c r="AG25" s="1222"/>
      <c r="AH25" s="1222"/>
      <c r="AI25" s="1222"/>
      <c r="AJ25" s="1222"/>
      <c r="AK25" s="1222"/>
      <c r="AL25" s="1222"/>
      <c r="AM25" s="1222"/>
    </row>
    <row r="26" spans="1:76" s="263" customFormat="1" ht="30" customHeight="1" x14ac:dyDescent="0.2">
      <c r="A26" s="1222" t="str">
        <f>"          "&amp;"Настоящий Акт составлен в двух экземплярах, по одному для каждой Стороны."</f>
        <v xml:space="preserve">          Настоящий Акт составлен в двух экземплярах, по одному для каждой Стороны.</v>
      </c>
      <c r="B26" s="1222"/>
      <c r="C26" s="1222"/>
      <c r="D26" s="1222"/>
      <c r="E26" s="1222"/>
      <c r="F26" s="1222"/>
      <c r="G26" s="1222"/>
      <c r="H26" s="1222"/>
      <c r="I26" s="1222"/>
      <c r="J26" s="1222"/>
      <c r="K26" s="1222"/>
      <c r="L26" s="1222"/>
      <c r="M26" s="1222"/>
      <c r="N26" s="1222"/>
      <c r="O26" s="1222"/>
      <c r="P26" s="1222"/>
      <c r="Q26" s="1222"/>
      <c r="R26" s="1222"/>
      <c r="S26" s="1222"/>
      <c r="T26" s="1222"/>
      <c r="U26" s="1222"/>
      <c r="V26" s="1222"/>
      <c r="W26" s="1222"/>
      <c r="X26" s="1222"/>
      <c r="Y26" s="1222"/>
      <c r="Z26" s="1222"/>
      <c r="AA26" s="1222"/>
      <c r="AB26" s="1222"/>
      <c r="AC26" s="1222"/>
      <c r="AD26" s="1222"/>
      <c r="AE26" s="1222"/>
      <c r="AF26" s="1222"/>
      <c r="AG26" s="1222"/>
      <c r="AH26" s="1222"/>
      <c r="AI26" s="1222"/>
      <c r="AJ26" s="1222"/>
      <c r="AK26" s="1222"/>
      <c r="AL26" s="1222"/>
      <c r="AM26" s="1222"/>
    </row>
    <row r="27" spans="1:76" s="263" customFormat="1" ht="48.75" customHeight="1" x14ac:dyDescent="0.2">
      <c r="A27" s="291"/>
      <c r="B27" s="291"/>
      <c r="C27" s="291"/>
      <c r="D27" s="291"/>
      <c r="E27" s="291"/>
      <c r="F27" s="291"/>
      <c r="G27" s="291"/>
      <c r="H27" s="291"/>
      <c r="I27" s="291"/>
      <c r="J27" s="291"/>
      <c r="K27" s="291"/>
      <c r="L27" s="291"/>
      <c r="M27" s="291"/>
      <c r="N27" s="291"/>
      <c r="O27" s="291"/>
      <c r="P27" s="291"/>
      <c r="Q27" s="291"/>
      <c r="R27" s="291"/>
      <c r="S27" s="291"/>
      <c r="T27" s="291"/>
      <c r="U27" s="291"/>
      <c r="V27" s="291"/>
      <c r="W27" s="291"/>
      <c r="X27" s="291"/>
      <c r="Y27" s="291"/>
      <c r="Z27" s="291"/>
      <c r="AA27" s="291"/>
      <c r="AB27" s="291"/>
      <c r="AC27" s="291"/>
      <c r="AD27" s="291"/>
      <c r="AE27" s="291"/>
      <c r="AF27" s="291"/>
      <c r="AG27" s="291"/>
      <c r="AH27" s="291"/>
      <c r="AI27" s="291"/>
      <c r="AJ27" s="291"/>
      <c r="AK27" s="291"/>
      <c r="AL27" s="291"/>
      <c r="AM27" s="291"/>
    </row>
    <row r="28" spans="1:76" s="40" customFormat="1" ht="20.25" customHeight="1" x14ac:dyDescent="0.25">
      <c r="A28" s="1246" t="s">
        <v>32</v>
      </c>
      <c r="B28" s="1119"/>
      <c r="C28" s="1119"/>
      <c r="D28" s="1119"/>
      <c r="E28" s="1119"/>
      <c r="F28" s="1119"/>
      <c r="G28" s="1119"/>
      <c r="H28" s="1119"/>
      <c r="I28" s="1119"/>
      <c r="J28" s="48"/>
      <c r="K28" s="48"/>
      <c r="L28" s="48"/>
      <c r="M28" s="48"/>
      <c r="N28" s="48"/>
      <c r="O28" s="48"/>
      <c r="P28" s="48"/>
      <c r="Q28" s="48"/>
      <c r="R28" s="48"/>
      <c r="S28" s="48"/>
      <c r="T28" s="47"/>
      <c r="U28" s="47"/>
      <c r="V28" s="47"/>
      <c r="Y28" s="1209" t="s">
        <v>33</v>
      </c>
      <c r="Z28" s="1119"/>
      <c r="AA28" s="1119"/>
      <c r="AB28" s="1119"/>
      <c r="AC28" s="1119"/>
      <c r="AD28" s="1119"/>
      <c r="AE28" s="1119"/>
      <c r="AF28" s="1119"/>
      <c r="AG28" s="1119"/>
      <c r="AH28" s="1119"/>
      <c r="AI28" s="1119"/>
      <c r="AJ28" s="1119"/>
      <c r="AK28" s="1119"/>
      <c r="AL28" s="1119"/>
      <c r="AM28" s="1119"/>
    </row>
    <row r="29" spans="1:76" s="40" customFormat="1" ht="24" customHeight="1" x14ac:dyDescent="0.25">
      <c r="A29" s="1247" t="s">
        <v>15</v>
      </c>
      <c r="B29" s="1247"/>
      <c r="C29" s="1247"/>
      <c r="D29" s="1247"/>
      <c r="E29" s="1247"/>
      <c r="F29" s="1247"/>
      <c r="G29" s="1247"/>
      <c r="H29" s="1247"/>
      <c r="O29" s="45"/>
      <c r="R29" s="45"/>
      <c r="S29" s="45"/>
      <c r="T29" s="44"/>
      <c r="U29" s="44"/>
      <c r="V29" s="44"/>
      <c r="Y29" s="1897" t="s">
        <v>419</v>
      </c>
      <c r="Z29" s="1897"/>
      <c r="AA29" s="1897"/>
      <c r="AB29" s="1897"/>
      <c r="AC29" s="1897"/>
      <c r="AD29" s="1897"/>
      <c r="AE29" s="1897"/>
      <c r="AF29" s="1897"/>
      <c r="AG29" s="1897"/>
      <c r="AH29" s="1897"/>
      <c r="AI29" s="1897"/>
      <c r="AJ29" s="1897"/>
      <c r="AK29" s="1897"/>
      <c r="AL29" s="1897"/>
      <c r="AM29" s="1897"/>
      <c r="BC29" s="1119"/>
      <c r="BD29" s="1119"/>
      <c r="BE29" s="1119"/>
      <c r="BF29" s="1119"/>
      <c r="BG29" s="1119"/>
      <c r="BH29" s="1119"/>
      <c r="BI29" s="1119"/>
      <c r="BJ29" s="1119"/>
      <c r="BK29" s="1119"/>
      <c r="BL29" s="1119"/>
      <c r="BM29" s="1119"/>
      <c r="BN29" s="1119"/>
      <c r="BO29" s="1119"/>
      <c r="BP29" s="1119"/>
      <c r="BQ29" s="1119"/>
      <c r="BR29" s="1119"/>
      <c r="BS29" s="1119"/>
      <c r="BT29" s="1119"/>
      <c r="BU29" s="1119"/>
      <c r="BV29" s="1119"/>
      <c r="BW29" s="1119"/>
      <c r="BX29" s="1119"/>
    </row>
    <row r="30" spans="1:76" s="40" customFormat="1" ht="29.25" customHeight="1" x14ac:dyDescent="0.25">
      <c r="A30" s="1898" t="s">
        <v>3038</v>
      </c>
      <c r="B30" s="1898"/>
      <c r="C30" s="1898"/>
      <c r="D30" s="1898"/>
      <c r="E30" s="1898"/>
      <c r="F30" s="1898"/>
      <c r="G30" s="1898"/>
      <c r="H30" s="1898"/>
      <c r="I30" s="1898"/>
      <c r="J30" s="1898"/>
      <c r="K30" s="1898"/>
      <c r="L30" s="1898"/>
      <c r="M30" s="1898"/>
      <c r="N30" s="1898"/>
      <c r="O30" s="45"/>
      <c r="R30" s="45"/>
      <c r="S30" s="45"/>
      <c r="T30" s="44"/>
      <c r="U30" s="44"/>
      <c r="V30" s="44"/>
      <c r="Y30" s="1897"/>
      <c r="Z30" s="1897"/>
      <c r="AA30" s="1897"/>
      <c r="AB30" s="1897"/>
      <c r="AC30" s="1897"/>
      <c r="AD30" s="1897"/>
      <c r="AE30" s="1897"/>
      <c r="AF30" s="1897"/>
      <c r="AG30" s="1897"/>
      <c r="AH30" s="1897"/>
      <c r="AI30" s="1897"/>
      <c r="AJ30" s="1897"/>
      <c r="AK30" s="1897"/>
      <c r="AL30" s="1897"/>
      <c r="AM30" s="1897"/>
      <c r="BC30" s="4"/>
      <c r="BD30" s="4"/>
      <c r="BE30" s="4"/>
      <c r="BF30" s="4"/>
      <c r="BG30" s="4"/>
      <c r="BH30" s="4"/>
      <c r="BI30" s="4"/>
      <c r="BJ30" s="4"/>
      <c r="BK30" s="4"/>
      <c r="BL30" s="4"/>
      <c r="BM30" s="4"/>
      <c r="BN30" s="4"/>
      <c r="BO30" s="4"/>
      <c r="BP30" s="4"/>
      <c r="BQ30" s="4"/>
      <c r="BR30" s="4"/>
      <c r="BS30" s="4"/>
      <c r="BT30" s="4"/>
      <c r="BU30" s="4"/>
      <c r="BV30" s="4"/>
      <c r="BW30" s="4"/>
      <c r="BX30" s="4"/>
    </row>
    <row r="31" spans="1:76" s="41" customFormat="1" ht="37.5" customHeight="1" x14ac:dyDescent="0.25">
      <c r="A31" s="46"/>
      <c r="B31" s="46"/>
      <c r="C31" s="46"/>
      <c r="D31" s="46"/>
      <c r="E31" s="46"/>
      <c r="F31" s="46"/>
      <c r="G31" s="45"/>
      <c r="H31" s="1243" t="s">
        <v>2711</v>
      </c>
      <c r="I31" s="1243"/>
      <c r="J31" s="1243"/>
      <c r="K31" s="1243"/>
      <c r="L31" s="1243"/>
      <c r="M31" s="1243"/>
      <c r="N31" s="1243"/>
      <c r="O31" s="45"/>
      <c r="P31" s="45"/>
      <c r="Q31" s="45"/>
      <c r="R31" s="45"/>
      <c r="S31" s="45"/>
      <c r="T31" s="44"/>
      <c r="U31" s="44"/>
      <c r="V31" s="44"/>
      <c r="Y31" s="43"/>
      <c r="Z31" s="43"/>
      <c r="AA31" s="43"/>
      <c r="AB31" s="43"/>
      <c r="AC31" s="42"/>
      <c r="AD31" s="42"/>
      <c r="AF31" s="1243" t="s">
        <v>418</v>
      </c>
      <c r="AG31" s="1243"/>
      <c r="AH31" s="1243"/>
      <c r="AI31" s="1243"/>
      <c r="AJ31" s="1243"/>
      <c r="AK31" s="1243"/>
      <c r="AL31" s="1243"/>
      <c r="AM31" s="1243"/>
    </row>
    <row r="32" spans="1:76" s="40" customFormat="1" ht="16.899999999999999" customHeight="1" x14ac:dyDescent="0.2">
      <c r="A32" s="1899" t="s">
        <v>31</v>
      </c>
      <c r="B32" s="1899"/>
      <c r="C32" s="1899"/>
      <c r="D32" s="1899"/>
      <c r="E32" s="1899"/>
      <c r="F32" s="1899"/>
      <c r="Y32" s="1900" t="s">
        <v>31</v>
      </c>
      <c r="Z32" s="1900"/>
      <c r="AA32" s="1900"/>
      <c r="AB32" s="1900"/>
      <c r="AC32" s="1900"/>
      <c r="AD32" s="1900"/>
      <c r="AE32" s="1900"/>
      <c r="AF32" s="1900"/>
      <c r="AG32" s="1900"/>
    </row>
    <row r="33" spans="1:256" s="263" customFormat="1" ht="16.899999999999999" customHeight="1" x14ac:dyDescent="0.2"/>
    <row r="34" spans="1:256" ht="15" customHeight="1" x14ac:dyDescent="0.25">
      <c r="A34" s="273"/>
      <c r="B34" s="273"/>
      <c r="C34" s="273"/>
      <c r="D34" s="273"/>
      <c r="E34" s="273"/>
      <c r="F34" s="273"/>
      <c r="G34" s="273"/>
      <c r="H34" s="273"/>
      <c r="I34" s="273"/>
      <c r="J34" s="273"/>
      <c r="K34" s="273"/>
      <c r="L34" s="273"/>
      <c r="M34" s="273"/>
      <c r="N34" s="273"/>
      <c r="O34" s="273"/>
      <c r="P34" s="273"/>
      <c r="Q34" s="273"/>
      <c r="R34" s="273"/>
      <c r="S34" s="273"/>
      <c r="T34" s="273"/>
      <c r="U34" s="273"/>
      <c r="V34" s="273"/>
      <c r="W34" s="253"/>
      <c r="X34" s="253"/>
      <c r="Y34" s="253"/>
      <c r="Z34" s="253"/>
      <c r="AA34" s="253"/>
      <c r="AB34" s="253"/>
      <c r="AC34" s="253"/>
      <c r="AD34" s="253"/>
      <c r="AE34" s="253"/>
      <c r="AF34" s="253"/>
      <c r="AG34" s="253"/>
      <c r="AH34" s="253"/>
      <c r="AI34" s="253"/>
      <c r="AJ34" s="253"/>
      <c r="AK34" s="253"/>
      <c r="AL34" s="253"/>
      <c r="AM34" s="253"/>
      <c r="AN34" s="253"/>
      <c r="AO34" s="253"/>
      <c r="AP34" s="253"/>
      <c r="AQ34" s="253"/>
      <c r="AR34" s="253"/>
      <c r="AS34" s="253"/>
      <c r="AT34" s="253"/>
      <c r="AU34" s="253"/>
      <c r="AV34" s="253"/>
      <c r="AW34" s="253"/>
      <c r="AX34" s="253"/>
      <c r="AY34" s="253"/>
      <c r="AZ34" s="253"/>
      <c r="BA34" s="253"/>
      <c r="BB34" s="253"/>
      <c r="BC34" s="253"/>
      <c r="BD34" s="253"/>
      <c r="BE34" s="253"/>
      <c r="BF34" s="253"/>
      <c r="BG34" s="253"/>
      <c r="BH34" s="253"/>
      <c r="BI34" s="253"/>
      <c r="BJ34" s="253"/>
      <c r="BK34" s="253"/>
      <c r="BL34" s="253"/>
      <c r="BM34" s="253"/>
      <c r="BN34" s="253"/>
      <c r="BO34" s="253"/>
      <c r="BP34" s="253"/>
      <c r="BQ34" s="253"/>
      <c r="BR34" s="253"/>
      <c r="BS34" s="253"/>
      <c r="BT34" s="253"/>
      <c r="BU34" s="253"/>
      <c r="BV34" s="253"/>
      <c r="BW34" s="253"/>
      <c r="BX34" s="253"/>
      <c r="BY34" s="253"/>
      <c r="BZ34" s="253"/>
      <c r="CA34" s="253"/>
      <c r="CB34" s="253"/>
      <c r="CC34" s="253"/>
      <c r="CD34" s="253"/>
      <c r="CE34" s="253"/>
      <c r="CF34" s="253"/>
      <c r="CG34" s="253"/>
      <c r="CH34" s="253"/>
      <c r="CI34" s="253"/>
      <c r="CJ34" s="253"/>
      <c r="CK34" s="253"/>
      <c r="CL34" s="253"/>
      <c r="CM34" s="253"/>
      <c r="CN34" s="253"/>
      <c r="CO34" s="253"/>
      <c r="CP34" s="253"/>
      <c r="CQ34" s="253"/>
      <c r="CR34" s="253"/>
      <c r="CS34" s="253"/>
      <c r="CT34" s="253"/>
      <c r="CU34" s="253"/>
      <c r="CV34" s="253"/>
      <c r="CW34" s="253"/>
      <c r="CX34" s="253"/>
      <c r="CY34" s="253"/>
      <c r="CZ34" s="253"/>
      <c r="DA34" s="253"/>
      <c r="DB34" s="253"/>
      <c r="DC34" s="253"/>
      <c r="DD34" s="253"/>
      <c r="DE34" s="253"/>
      <c r="DF34" s="253"/>
      <c r="DG34" s="253"/>
      <c r="DH34" s="253"/>
      <c r="DI34" s="253"/>
      <c r="DJ34" s="253"/>
      <c r="DK34" s="253"/>
      <c r="DL34" s="253"/>
      <c r="DM34" s="253"/>
      <c r="DN34" s="253"/>
      <c r="DO34" s="253"/>
      <c r="DP34" s="253"/>
      <c r="DQ34" s="253"/>
      <c r="DR34" s="253"/>
      <c r="DS34" s="253"/>
      <c r="DT34" s="253"/>
      <c r="DU34" s="253"/>
      <c r="DV34" s="253"/>
      <c r="DW34" s="253"/>
      <c r="DX34" s="253"/>
      <c r="DY34" s="253"/>
      <c r="DZ34" s="253"/>
      <c r="EA34" s="253"/>
      <c r="EB34" s="253"/>
      <c r="EC34" s="253"/>
      <c r="ED34" s="253"/>
      <c r="EE34" s="253"/>
      <c r="EF34" s="253"/>
      <c r="EG34" s="253"/>
      <c r="EH34" s="253"/>
      <c r="EI34" s="253"/>
      <c r="EJ34" s="253"/>
      <c r="EK34" s="253"/>
      <c r="EL34" s="253"/>
      <c r="EM34" s="253"/>
      <c r="EN34" s="253"/>
      <c r="EO34" s="253"/>
      <c r="EP34" s="253"/>
      <c r="EQ34" s="253"/>
      <c r="ER34" s="253"/>
      <c r="ES34" s="253"/>
      <c r="ET34" s="253"/>
      <c r="EU34" s="253"/>
      <c r="EV34" s="253"/>
      <c r="EW34" s="253"/>
      <c r="EX34" s="253"/>
      <c r="EY34" s="253"/>
      <c r="EZ34" s="253"/>
      <c r="FA34" s="253"/>
      <c r="FB34" s="253"/>
      <c r="FC34" s="253"/>
      <c r="FD34" s="253"/>
      <c r="FE34" s="253"/>
      <c r="FF34" s="253"/>
      <c r="FG34" s="253"/>
      <c r="FH34" s="253"/>
      <c r="FI34" s="253"/>
      <c r="FJ34" s="253"/>
      <c r="FK34" s="253"/>
      <c r="FL34" s="253"/>
      <c r="FM34" s="253"/>
      <c r="FN34" s="253"/>
      <c r="FO34" s="253"/>
      <c r="FP34" s="253"/>
      <c r="FQ34" s="253"/>
      <c r="FR34" s="253"/>
      <c r="FS34" s="253"/>
      <c r="FT34" s="253"/>
      <c r="FU34" s="253"/>
      <c r="FV34" s="253"/>
      <c r="FW34" s="253"/>
      <c r="FX34" s="253"/>
      <c r="FY34" s="253"/>
      <c r="FZ34" s="253"/>
      <c r="GA34" s="253"/>
      <c r="GB34" s="253"/>
      <c r="GC34" s="253"/>
      <c r="GD34" s="253"/>
      <c r="GE34" s="253"/>
      <c r="GF34" s="253"/>
      <c r="GG34" s="253"/>
      <c r="GH34" s="253"/>
      <c r="GI34" s="253"/>
      <c r="GJ34" s="253"/>
      <c r="GK34" s="253"/>
      <c r="GL34" s="253"/>
      <c r="GM34" s="253"/>
      <c r="GN34" s="253"/>
      <c r="GO34" s="253"/>
      <c r="GP34" s="253"/>
      <c r="GQ34" s="253"/>
      <c r="GR34" s="253"/>
      <c r="GS34" s="253"/>
      <c r="GT34" s="253"/>
      <c r="GU34" s="253"/>
      <c r="GV34" s="253"/>
      <c r="GW34" s="253"/>
      <c r="GX34" s="253"/>
      <c r="GY34" s="253"/>
      <c r="GZ34" s="253"/>
      <c r="HA34" s="253"/>
      <c r="HB34" s="253"/>
      <c r="HC34" s="253"/>
      <c r="HD34" s="253"/>
      <c r="HE34" s="253"/>
      <c r="HF34" s="253"/>
      <c r="HG34" s="253"/>
      <c r="HH34" s="253"/>
      <c r="HI34" s="253"/>
      <c r="HJ34" s="253"/>
      <c r="HK34" s="253"/>
      <c r="HL34" s="253"/>
      <c r="HM34" s="253"/>
      <c r="HN34" s="253"/>
      <c r="HO34" s="253"/>
      <c r="HP34" s="253"/>
      <c r="HQ34" s="253"/>
      <c r="HR34" s="253"/>
      <c r="HS34" s="253"/>
      <c r="HT34" s="253"/>
      <c r="HU34" s="253"/>
      <c r="HV34" s="253"/>
      <c r="HW34" s="253"/>
      <c r="HX34" s="253"/>
      <c r="HY34" s="253"/>
      <c r="HZ34" s="253"/>
      <c r="IA34" s="253"/>
      <c r="IB34" s="253"/>
      <c r="IC34" s="253"/>
      <c r="ID34" s="253"/>
      <c r="IE34" s="253"/>
      <c r="IF34" s="253"/>
      <c r="IG34" s="253"/>
      <c r="IH34" s="253"/>
      <c r="II34" s="253"/>
      <c r="IJ34" s="253"/>
      <c r="IK34" s="253"/>
      <c r="IL34" s="253"/>
      <c r="IM34" s="253"/>
      <c r="IN34" s="253"/>
      <c r="IO34" s="253"/>
      <c r="IP34" s="253"/>
      <c r="IQ34" s="253"/>
      <c r="IR34" s="253"/>
      <c r="IS34" s="253"/>
      <c r="IT34" s="253"/>
      <c r="IU34" s="253"/>
      <c r="IV34" s="253"/>
    </row>
    <row r="35" spans="1:256" ht="15" customHeight="1" x14ac:dyDescent="0.25">
      <c r="A35" s="253"/>
      <c r="B35" s="253"/>
      <c r="C35" s="253"/>
      <c r="D35" s="253"/>
      <c r="E35" s="253"/>
      <c r="F35" s="253"/>
      <c r="G35" s="253"/>
      <c r="H35" s="253"/>
      <c r="I35" s="253"/>
      <c r="J35" s="253"/>
      <c r="K35" s="253"/>
      <c r="L35" s="253"/>
      <c r="M35" s="253"/>
      <c r="N35" s="253"/>
      <c r="O35" s="253"/>
      <c r="P35" s="253"/>
      <c r="Q35" s="253"/>
      <c r="R35" s="253"/>
      <c r="S35" s="253"/>
      <c r="T35" s="253"/>
      <c r="U35" s="253"/>
      <c r="V35" s="253"/>
      <c r="W35" s="253"/>
      <c r="X35" s="253"/>
      <c r="Y35" s="253"/>
      <c r="Z35" s="253"/>
      <c r="AA35" s="253"/>
      <c r="AB35" s="253"/>
      <c r="AC35" s="253"/>
      <c r="AD35" s="253"/>
      <c r="AE35" s="253"/>
      <c r="AF35" s="253"/>
      <c r="AG35" s="253"/>
      <c r="AH35" s="253"/>
      <c r="AI35" s="253"/>
      <c r="AJ35" s="253"/>
      <c r="AK35" s="253"/>
      <c r="AL35" s="253"/>
      <c r="AM35" s="253"/>
      <c r="AN35" s="253"/>
      <c r="AO35" s="253"/>
      <c r="AP35" s="253"/>
      <c r="AQ35" s="253"/>
      <c r="AR35" s="253"/>
      <c r="AS35" s="253"/>
      <c r="AT35" s="253"/>
      <c r="AU35" s="253"/>
      <c r="AV35" s="253"/>
      <c r="AW35" s="253"/>
      <c r="AX35" s="253"/>
      <c r="AY35" s="253"/>
      <c r="AZ35" s="253"/>
      <c r="BA35" s="253"/>
      <c r="BB35" s="253"/>
      <c r="BC35" s="253"/>
      <c r="BD35" s="253"/>
      <c r="BE35" s="253"/>
      <c r="BF35" s="253"/>
      <c r="BG35" s="253"/>
      <c r="BH35" s="253"/>
      <c r="BI35" s="253"/>
      <c r="BJ35" s="253"/>
      <c r="BK35" s="253"/>
      <c r="BL35" s="253"/>
      <c r="BM35" s="253"/>
      <c r="BN35" s="253"/>
      <c r="BO35" s="253"/>
      <c r="BP35" s="253"/>
      <c r="BQ35" s="253"/>
      <c r="BR35" s="253"/>
      <c r="BS35" s="253"/>
      <c r="BT35" s="253"/>
      <c r="BU35" s="253"/>
      <c r="BV35" s="253"/>
      <c r="BW35" s="253"/>
      <c r="BX35" s="253"/>
      <c r="BY35" s="253"/>
      <c r="BZ35" s="253"/>
      <c r="CA35" s="253"/>
      <c r="CB35" s="253"/>
      <c r="CC35" s="253"/>
      <c r="CD35" s="253"/>
      <c r="CE35" s="253"/>
      <c r="CF35" s="253"/>
      <c r="CG35" s="253"/>
      <c r="CH35" s="253"/>
      <c r="CI35" s="253"/>
      <c r="CJ35" s="253"/>
      <c r="CK35" s="253"/>
      <c r="CL35" s="253"/>
      <c r="CM35" s="253"/>
      <c r="CN35" s="253"/>
      <c r="CO35" s="253"/>
      <c r="CP35" s="253"/>
      <c r="CQ35" s="253"/>
      <c r="CR35" s="253"/>
      <c r="CS35" s="253"/>
      <c r="CT35" s="253"/>
      <c r="CU35" s="253"/>
      <c r="CV35" s="253"/>
      <c r="CW35" s="253"/>
      <c r="CX35" s="253"/>
      <c r="CY35" s="253"/>
      <c r="CZ35" s="253"/>
      <c r="DA35" s="253"/>
      <c r="DB35" s="253"/>
      <c r="DC35" s="253"/>
      <c r="DD35" s="253"/>
      <c r="DE35" s="253"/>
      <c r="DF35" s="253"/>
      <c r="DG35" s="253"/>
      <c r="DH35" s="253"/>
      <c r="DI35" s="253"/>
      <c r="DJ35" s="253"/>
      <c r="DK35" s="253"/>
      <c r="DL35" s="253"/>
      <c r="DM35" s="253"/>
      <c r="DN35" s="253"/>
      <c r="DO35" s="253"/>
      <c r="DP35" s="253"/>
      <c r="DQ35" s="253"/>
      <c r="DR35" s="253"/>
      <c r="DS35" s="253"/>
      <c r="DT35" s="253"/>
      <c r="DU35" s="253"/>
      <c r="DV35" s="253"/>
      <c r="DW35" s="253"/>
      <c r="DX35" s="253"/>
      <c r="DY35" s="253"/>
      <c r="DZ35" s="253"/>
      <c r="EA35" s="253"/>
      <c r="EB35" s="253"/>
      <c r="EC35" s="253"/>
      <c r="ED35" s="253"/>
      <c r="EE35" s="253"/>
      <c r="EF35" s="253"/>
      <c r="EG35" s="253"/>
      <c r="EH35" s="253"/>
      <c r="EI35" s="253"/>
      <c r="EJ35" s="253"/>
      <c r="EK35" s="253"/>
      <c r="EL35" s="253"/>
      <c r="EM35" s="253"/>
      <c r="EN35" s="253"/>
      <c r="EO35" s="253"/>
      <c r="EP35" s="253"/>
      <c r="EQ35" s="253"/>
      <c r="ER35" s="253"/>
      <c r="ES35" s="253"/>
      <c r="ET35" s="253"/>
      <c r="EU35" s="253"/>
      <c r="EV35" s="253"/>
      <c r="EW35" s="253"/>
      <c r="EX35" s="253"/>
      <c r="EY35" s="253"/>
      <c r="EZ35" s="253"/>
      <c r="FA35" s="253"/>
      <c r="FB35" s="253"/>
      <c r="FC35" s="253"/>
      <c r="FD35" s="253"/>
      <c r="FE35" s="253"/>
      <c r="FF35" s="253"/>
      <c r="FG35" s="253"/>
      <c r="FH35" s="253"/>
      <c r="FI35" s="253"/>
      <c r="FJ35" s="253"/>
      <c r="FK35" s="253"/>
      <c r="FL35" s="253"/>
      <c r="FM35" s="253"/>
      <c r="FN35" s="253"/>
      <c r="FO35" s="253"/>
      <c r="FP35" s="253"/>
      <c r="FQ35" s="253"/>
      <c r="FR35" s="253"/>
      <c r="FS35" s="253"/>
      <c r="FT35" s="253"/>
      <c r="FU35" s="253"/>
      <c r="FV35" s="253"/>
      <c r="FW35" s="253"/>
      <c r="FX35" s="253"/>
      <c r="FY35" s="253"/>
      <c r="FZ35" s="253"/>
      <c r="GA35" s="253"/>
      <c r="GB35" s="253"/>
      <c r="GC35" s="253"/>
      <c r="GD35" s="253"/>
      <c r="GE35" s="253"/>
      <c r="GF35" s="253"/>
      <c r="GG35" s="253"/>
      <c r="GH35" s="253"/>
      <c r="GI35" s="253"/>
      <c r="GJ35" s="253"/>
      <c r="GK35" s="253"/>
      <c r="GL35" s="253"/>
      <c r="GM35" s="253"/>
      <c r="GN35" s="253"/>
      <c r="GO35" s="253"/>
      <c r="GP35" s="253"/>
      <c r="GQ35" s="253"/>
      <c r="GR35" s="253"/>
      <c r="GS35" s="253"/>
      <c r="GT35" s="253"/>
      <c r="GU35" s="253"/>
      <c r="GV35" s="253"/>
      <c r="GW35" s="253"/>
      <c r="GX35" s="253"/>
      <c r="GY35" s="253"/>
      <c r="GZ35" s="253"/>
      <c r="HA35" s="253"/>
      <c r="HB35" s="253"/>
      <c r="HC35" s="253"/>
      <c r="HD35" s="253"/>
      <c r="HE35" s="253"/>
      <c r="HF35" s="253"/>
      <c r="HG35" s="253"/>
      <c r="HH35" s="253"/>
      <c r="HI35" s="253"/>
      <c r="HJ35" s="253"/>
      <c r="HK35" s="253"/>
      <c r="HL35" s="253"/>
      <c r="HM35" s="253"/>
      <c r="HN35" s="253"/>
      <c r="HO35" s="253"/>
      <c r="HP35" s="253"/>
      <c r="HQ35" s="253"/>
      <c r="HR35" s="253"/>
      <c r="HS35" s="253"/>
      <c r="HT35" s="253"/>
      <c r="HU35" s="253"/>
      <c r="HV35" s="253"/>
      <c r="HW35" s="253"/>
      <c r="HX35" s="253"/>
      <c r="HY35" s="253"/>
      <c r="HZ35" s="253"/>
      <c r="IA35" s="253"/>
      <c r="IB35" s="253"/>
      <c r="IC35" s="253"/>
      <c r="ID35" s="253"/>
      <c r="IE35" s="253"/>
      <c r="IF35" s="253"/>
      <c r="IG35" s="253"/>
      <c r="IH35" s="253"/>
      <c r="II35" s="253"/>
      <c r="IJ35" s="253"/>
      <c r="IK35" s="253"/>
      <c r="IL35" s="253"/>
      <c r="IM35" s="253"/>
      <c r="IN35" s="253"/>
      <c r="IO35" s="253"/>
      <c r="IP35" s="253"/>
      <c r="IQ35" s="253"/>
      <c r="IR35" s="253"/>
      <c r="IS35" s="253"/>
      <c r="IT35" s="253"/>
      <c r="IU35" s="253"/>
      <c r="IV35" s="253"/>
    </row>
    <row r="36" spans="1:256" ht="15" customHeight="1" x14ac:dyDescent="0.25">
      <c r="A36" s="253"/>
      <c r="B36" s="253"/>
      <c r="C36" s="253"/>
      <c r="D36" s="253"/>
      <c r="E36" s="253"/>
      <c r="F36" s="253"/>
      <c r="G36" s="253"/>
      <c r="H36" s="253"/>
      <c r="I36" s="253"/>
      <c r="J36" s="253"/>
      <c r="K36" s="253"/>
      <c r="L36" s="253"/>
      <c r="M36" s="253"/>
      <c r="N36" s="253"/>
      <c r="O36" s="253"/>
      <c r="P36" s="253"/>
      <c r="Q36" s="253"/>
      <c r="R36" s="253"/>
      <c r="S36" s="253"/>
      <c r="T36" s="253"/>
      <c r="U36" s="253"/>
      <c r="V36" s="253"/>
      <c r="W36" s="253"/>
      <c r="X36" s="253"/>
      <c r="Y36" s="253"/>
      <c r="Z36" s="253"/>
      <c r="AA36" s="253"/>
      <c r="AB36" s="253"/>
      <c r="AC36" s="253"/>
      <c r="AD36" s="253"/>
      <c r="AE36" s="253"/>
      <c r="AF36" s="253"/>
      <c r="AG36" s="253"/>
      <c r="AH36" s="253"/>
      <c r="AI36" s="253"/>
      <c r="AJ36" s="253"/>
      <c r="AK36" s="253"/>
      <c r="AL36" s="253"/>
      <c r="AM36" s="253"/>
      <c r="AN36" s="253"/>
      <c r="AO36" s="253"/>
      <c r="AP36" s="253"/>
      <c r="AQ36" s="253"/>
      <c r="AR36" s="253"/>
      <c r="AS36" s="253"/>
      <c r="AT36" s="253"/>
      <c r="AU36" s="253"/>
      <c r="AV36" s="253"/>
      <c r="AW36" s="253"/>
      <c r="AX36" s="253"/>
      <c r="AY36" s="253"/>
      <c r="AZ36" s="253"/>
      <c r="BA36" s="253"/>
      <c r="BB36" s="253"/>
      <c r="BC36" s="253"/>
      <c r="BD36" s="253"/>
      <c r="BE36" s="253"/>
      <c r="BF36" s="253"/>
      <c r="BG36" s="253"/>
      <c r="BH36" s="253"/>
      <c r="BI36" s="253"/>
      <c r="BJ36" s="253"/>
      <c r="BK36" s="253"/>
      <c r="BL36" s="253"/>
      <c r="BM36" s="253"/>
      <c r="BN36" s="253"/>
      <c r="BO36" s="253"/>
      <c r="BP36" s="253"/>
      <c r="BQ36" s="253"/>
      <c r="BR36" s="253"/>
      <c r="BS36" s="253"/>
      <c r="BT36" s="253"/>
      <c r="BU36" s="253"/>
      <c r="BV36" s="253"/>
      <c r="BW36" s="253"/>
      <c r="BX36" s="253"/>
      <c r="BY36" s="253"/>
      <c r="BZ36" s="253"/>
      <c r="CA36" s="253"/>
      <c r="CB36" s="253"/>
      <c r="CC36" s="253"/>
      <c r="CD36" s="253"/>
      <c r="CE36" s="253"/>
      <c r="CF36" s="253"/>
      <c r="CG36" s="253"/>
      <c r="CH36" s="253"/>
      <c r="CI36" s="253"/>
      <c r="CJ36" s="253"/>
      <c r="CK36" s="253"/>
      <c r="CL36" s="253"/>
      <c r="CM36" s="253"/>
      <c r="CN36" s="253"/>
      <c r="CO36" s="253"/>
      <c r="CP36" s="253"/>
      <c r="CQ36" s="253"/>
      <c r="CR36" s="253"/>
      <c r="CS36" s="253"/>
      <c r="CT36" s="253"/>
      <c r="CU36" s="253"/>
      <c r="CV36" s="253"/>
      <c r="CW36" s="253"/>
      <c r="CX36" s="253"/>
      <c r="CY36" s="253"/>
      <c r="CZ36" s="253"/>
      <c r="DA36" s="253"/>
      <c r="DB36" s="253"/>
      <c r="DC36" s="253"/>
      <c r="DD36" s="253"/>
      <c r="DE36" s="253"/>
      <c r="DF36" s="253"/>
      <c r="DG36" s="253"/>
      <c r="DH36" s="253"/>
      <c r="DI36" s="253"/>
      <c r="DJ36" s="253"/>
      <c r="DK36" s="253"/>
      <c r="DL36" s="253"/>
      <c r="DM36" s="253"/>
      <c r="DN36" s="253"/>
      <c r="DO36" s="253"/>
      <c r="DP36" s="253"/>
      <c r="DQ36" s="253"/>
      <c r="DR36" s="253"/>
      <c r="DS36" s="253"/>
      <c r="DT36" s="253"/>
      <c r="DU36" s="253"/>
      <c r="DV36" s="253"/>
      <c r="DW36" s="253"/>
      <c r="DX36" s="253"/>
      <c r="DY36" s="253"/>
      <c r="DZ36" s="253"/>
      <c r="EA36" s="253"/>
      <c r="EB36" s="253"/>
      <c r="EC36" s="253"/>
      <c r="ED36" s="253"/>
      <c r="EE36" s="253"/>
      <c r="EF36" s="253"/>
      <c r="EG36" s="253"/>
      <c r="EH36" s="253"/>
      <c r="EI36" s="253"/>
      <c r="EJ36" s="253"/>
      <c r="EK36" s="253"/>
      <c r="EL36" s="253"/>
      <c r="EM36" s="253"/>
      <c r="EN36" s="253"/>
      <c r="EO36" s="253"/>
      <c r="EP36" s="253"/>
      <c r="EQ36" s="253"/>
      <c r="ER36" s="253"/>
      <c r="ES36" s="253"/>
      <c r="ET36" s="253"/>
      <c r="EU36" s="253"/>
      <c r="EV36" s="253"/>
      <c r="EW36" s="253"/>
      <c r="EX36" s="253"/>
      <c r="EY36" s="253"/>
      <c r="EZ36" s="253"/>
      <c r="FA36" s="253"/>
      <c r="FB36" s="253"/>
      <c r="FC36" s="253"/>
      <c r="FD36" s="253"/>
      <c r="FE36" s="253"/>
      <c r="FF36" s="253"/>
      <c r="FG36" s="253"/>
      <c r="FH36" s="253"/>
      <c r="FI36" s="253"/>
      <c r="FJ36" s="253"/>
      <c r="FK36" s="253"/>
      <c r="FL36" s="253"/>
      <c r="FM36" s="253"/>
      <c r="FN36" s="253"/>
      <c r="FO36" s="253"/>
      <c r="FP36" s="253"/>
      <c r="FQ36" s="253"/>
      <c r="FR36" s="253"/>
      <c r="FS36" s="253"/>
      <c r="FT36" s="253"/>
      <c r="FU36" s="253"/>
      <c r="FV36" s="253"/>
      <c r="FW36" s="253"/>
      <c r="FX36" s="253"/>
      <c r="FY36" s="253"/>
      <c r="FZ36" s="253"/>
      <c r="GA36" s="253"/>
      <c r="GB36" s="253"/>
      <c r="GC36" s="253"/>
      <c r="GD36" s="253"/>
      <c r="GE36" s="253"/>
      <c r="GF36" s="253"/>
      <c r="GG36" s="253"/>
      <c r="GH36" s="253"/>
      <c r="GI36" s="253"/>
      <c r="GJ36" s="253"/>
      <c r="GK36" s="253"/>
      <c r="GL36" s="253"/>
      <c r="GM36" s="253"/>
      <c r="GN36" s="253"/>
      <c r="GO36" s="253"/>
      <c r="GP36" s="253"/>
      <c r="GQ36" s="253"/>
      <c r="GR36" s="253"/>
      <c r="GS36" s="253"/>
      <c r="GT36" s="253"/>
      <c r="GU36" s="253"/>
      <c r="GV36" s="253"/>
      <c r="GW36" s="253"/>
      <c r="GX36" s="253"/>
      <c r="GY36" s="253"/>
      <c r="GZ36" s="253"/>
      <c r="HA36" s="253"/>
      <c r="HB36" s="253"/>
      <c r="HC36" s="253"/>
      <c r="HD36" s="253"/>
      <c r="HE36" s="253"/>
      <c r="HF36" s="253"/>
      <c r="HG36" s="253"/>
      <c r="HH36" s="253"/>
      <c r="HI36" s="253"/>
      <c r="HJ36" s="253"/>
      <c r="HK36" s="253"/>
      <c r="HL36" s="253"/>
      <c r="HM36" s="253"/>
      <c r="HN36" s="253"/>
      <c r="HO36" s="253"/>
      <c r="HP36" s="253"/>
      <c r="HQ36" s="253"/>
      <c r="HR36" s="253"/>
      <c r="HS36" s="253"/>
      <c r="HT36" s="253"/>
      <c r="HU36" s="253"/>
      <c r="HV36" s="253"/>
      <c r="HW36" s="253"/>
      <c r="HX36" s="253"/>
      <c r="HY36" s="253"/>
      <c r="HZ36" s="253"/>
      <c r="IA36" s="253"/>
      <c r="IB36" s="253"/>
      <c r="IC36" s="253"/>
      <c r="ID36" s="253"/>
      <c r="IE36" s="253"/>
      <c r="IF36" s="253"/>
      <c r="IG36" s="253"/>
      <c r="IH36" s="253"/>
      <c r="II36" s="253"/>
      <c r="IJ36" s="253"/>
      <c r="IK36" s="253"/>
      <c r="IL36" s="253"/>
      <c r="IM36" s="253"/>
      <c r="IN36" s="253"/>
      <c r="IO36" s="253"/>
      <c r="IP36" s="253"/>
      <c r="IQ36" s="253"/>
      <c r="IR36" s="253"/>
      <c r="IS36" s="253"/>
      <c r="IT36" s="253"/>
      <c r="IU36" s="253"/>
      <c r="IV36" s="253"/>
    </row>
    <row r="37" spans="1:256" s="255" customFormat="1" ht="15" customHeight="1" x14ac:dyDescent="0.2"/>
    <row r="38" spans="1:256" s="255" customFormat="1" ht="15" customHeight="1" x14ac:dyDescent="0.2">
      <c r="A38" s="272"/>
      <c r="B38" s="272"/>
      <c r="C38" s="272"/>
      <c r="D38" s="272"/>
      <c r="E38" s="272"/>
      <c r="F38" s="272"/>
      <c r="G38" s="272"/>
      <c r="H38" s="272"/>
      <c r="I38" s="272"/>
    </row>
    <row r="733" spans="1:256" ht="15" customHeight="1" x14ac:dyDescent="0.25">
      <c r="A733" s="274"/>
      <c r="B733" s="274"/>
      <c r="C733" s="274"/>
      <c r="D733" s="274"/>
      <c r="E733" s="274"/>
      <c r="F733" s="274"/>
      <c r="G733" s="274"/>
      <c r="H733" s="274"/>
      <c r="I733" s="274"/>
      <c r="J733" s="253"/>
      <c r="K733" s="253"/>
      <c r="L733" s="253"/>
      <c r="M733" s="253"/>
      <c r="N733" s="253"/>
      <c r="O733" s="253"/>
      <c r="P733" s="253"/>
      <c r="Q733" s="253"/>
      <c r="R733" s="253"/>
      <c r="S733" s="253"/>
      <c r="T733" s="253"/>
      <c r="U733" s="253"/>
      <c r="V733" s="253"/>
      <c r="W733" s="253"/>
      <c r="X733" s="253"/>
      <c r="Y733" s="253"/>
      <c r="Z733" s="253"/>
      <c r="AA733" s="253"/>
      <c r="AB733" s="253"/>
      <c r="AC733" s="253"/>
      <c r="AD733" s="253"/>
      <c r="AE733" s="253"/>
      <c r="AF733" s="253"/>
      <c r="AG733" s="253"/>
      <c r="AH733" s="253"/>
      <c r="AI733" s="253"/>
      <c r="AJ733" s="253"/>
      <c r="AK733" s="253"/>
      <c r="AL733" s="253"/>
      <c r="AM733" s="253"/>
      <c r="AN733" s="253"/>
      <c r="AO733" s="253"/>
      <c r="AP733" s="253"/>
      <c r="AQ733" s="253"/>
      <c r="AR733" s="253"/>
      <c r="AS733" s="253"/>
      <c r="AT733" s="253"/>
      <c r="AU733" s="253"/>
      <c r="AV733" s="253"/>
      <c r="AW733" s="253"/>
      <c r="AX733" s="253"/>
      <c r="AY733" s="253"/>
      <c r="AZ733" s="253"/>
      <c r="BA733" s="253"/>
      <c r="BB733" s="253"/>
      <c r="BC733" s="253"/>
      <c r="BD733" s="253"/>
      <c r="BE733" s="253"/>
      <c r="BF733" s="253"/>
      <c r="BG733" s="253"/>
      <c r="BH733" s="253"/>
      <c r="BI733" s="253"/>
      <c r="BJ733" s="253"/>
      <c r="BK733" s="253"/>
      <c r="BL733" s="253"/>
      <c r="BM733" s="253"/>
      <c r="BN733" s="253"/>
      <c r="BO733" s="253"/>
      <c r="BP733" s="253"/>
      <c r="BQ733" s="253"/>
      <c r="BR733" s="253"/>
      <c r="BS733" s="253"/>
      <c r="BT733" s="253"/>
      <c r="BU733" s="253"/>
      <c r="BV733" s="253"/>
      <c r="BW733" s="253"/>
      <c r="BX733" s="253"/>
      <c r="BY733" s="253"/>
      <c r="BZ733" s="253"/>
      <c r="CA733" s="253"/>
      <c r="CB733" s="253"/>
      <c r="CC733" s="253"/>
      <c r="CD733" s="253"/>
      <c r="CE733" s="253"/>
      <c r="CF733" s="253"/>
      <c r="CG733" s="253"/>
      <c r="CH733" s="253"/>
      <c r="CI733" s="253"/>
      <c r="CJ733" s="253"/>
      <c r="CK733" s="253"/>
      <c r="CL733" s="253"/>
      <c r="CM733" s="253"/>
      <c r="CN733" s="253"/>
      <c r="CO733" s="253"/>
      <c r="CP733" s="253"/>
      <c r="CQ733" s="253"/>
      <c r="CR733" s="253"/>
      <c r="CS733" s="253"/>
      <c r="CT733" s="253"/>
      <c r="CU733" s="253"/>
      <c r="CV733" s="253"/>
      <c r="CW733" s="253"/>
      <c r="CX733" s="253"/>
      <c r="CY733" s="253"/>
      <c r="CZ733" s="253"/>
      <c r="DA733" s="253"/>
      <c r="DB733" s="253"/>
      <c r="DC733" s="253"/>
      <c r="DD733" s="253"/>
      <c r="DE733" s="253"/>
      <c r="DF733" s="253"/>
      <c r="DG733" s="253"/>
      <c r="DH733" s="253"/>
      <c r="DI733" s="253"/>
      <c r="DJ733" s="253"/>
      <c r="DK733" s="253"/>
      <c r="DL733" s="253"/>
      <c r="DM733" s="253"/>
      <c r="DN733" s="253"/>
      <c r="DO733" s="253"/>
      <c r="DP733" s="253"/>
      <c r="DQ733" s="253"/>
      <c r="DR733" s="253"/>
      <c r="DS733" s="253"/>
      <c r="DT733" s="253"/>
      <c r="DU733" s="253"/>
      <c r="DV733" s="253"/>
      <c r="DW733" s="253"/>
      <c r="DX733" s="253"/>
      <c r="DY733" s="253"/>
      <c r="DZ733" s="253"/>
      <c r="EA733" s="253"/>
      <c r="EB733" s="253"/>
      <c r="EC733" s="253"/>
      <c r="ED733" s="253"/>
      <c r="EE733" s="253"/>
      <c r="EF733" s="253"/>
      <c r="EG733" s="253"/>
      <c r="EH733" s="253"/>
      <c r="EI733" s="253"/>
      <c r="EJ733" s="253"/>
      <c r="EK733" s="253"/>
      <c r="EL733" s="253"/>
      <c r="EM733" s="253"/>
      <c r="EN733" s="253"/>
      <c r="EO733" s="253"/>
      <c r="EP733" s="253"/>
      <c r="EQ733" s="253"/>
      <c r="ER733" s="253"/>
      <c r="ES733" s="253"/>
      <c r="ET733" s="253"/>
      <c r="EU733" s="253"/>
      <c r="EV733" s="253"/>
      <c r="EW733" s="253"/>
      <c r="EX733" s="253"/>
      <c r="EY733" s="253"/>
      <c r="EZ733" s="253"/>
      <c r="FA733" s="253"/>
      <c r="FB733" s="253"/>
      <c r="FC733" s="253"/>
      <c r="FD733" s="253"/>
      <c r="FE733" s="253"/>
      <c r="FF733" s="253"/>
      <c r="FG733" s="253"/>
      <c r="FH733" s="253"/>
      <c r="FI733" s="253"/>
      <c r="FJ733" s="253"/>
      <c r="FK733" s="253"/>
      <c r="FL733" s="253"/>
      <c r="FM733" s="253"/>
      <c r="FN733" s="253"/>
      <c r="FO733" s="253"/>
      <c r="FP733" s="253"/>
      <c r="FQ733" s="253"/>
      <c r="FR733" s="253"/>
      <c r="FS733" s="253"/>
      <c r="FT733" s="253"/>
      <c r="FU733" s="253"/>
      <c r="FV733" s="253"/>
      <c r="FW733" s="253"/>
      <c r="FX733" s="253"/>
      <c r="FY733" s="253"/>
      <c r="FZ733" s="253"/>
      <c r="GA733" s="253"/>
      <c r="GB733" s="253"/>
      <c r="GC733" s="253"/>
      <c r="GD733" s="253"/>
      <c r="GE733" s="253"/>
      <c r="GF733" s="253"/>
      <c r="GG733" s="253"/>
      <c r="GH733" s="253"/>
      <c r="GI733" s="253"/>
      <c r="GJ733" s="253"/>
      <c r="GK733" s="253"/>
      <c r="GL733" s="253"/>
      <c r="GM733" s="253"/>
      <c r="GN733" s="253"/>
      <c r="GO733" s="253"/>
      <c r="GP733" s="253"/>
      <c r="GQ733" s="253"/>
      <c r="GR733" s="253"/>
      <c r="GS733" s="253"/>
      <c r="GT733" s="253"/>
      <c r="GU733" s="253"/>
      <c r="GV733" s="253"/>
      <c r="GW733" s="253"/>
      <c r="GX733" s="253"/>
      <c r="GY733" s="253"/>
      <c r="GZ733" s="253"/>
      <c r="HA733" s="253"/>
      <c r="HB733" s="253"/>
      <c r="HC733" s="253"/>
      <c r="HD733" s="253"/>
      <c r="HE733" s="253"/>
      <c r="HF733" s="253"/>
      <c r="HG733" s="253"/>
      <c r="HH733" s="253"/>
      <c r="HI733" s="253"/>
      <c r="HJ733" s="253"/>
      <c r="HK733" s="253"/>
      <c r="HL733" s="253"/>
      <c r="HM733" s="253"/>
      <c r="HN733" s="253"/>
      <c r="HO733" s="253"/>
      <c r="HP733" s="253"/>
      <c r="HQ733" s="253"/>
      <c r="HR733" s="253"/>
      <c r="HS733" s="253"/>
      <c r="HT733" s="253"/>
      <c r="HU733" s="253"/>
      <c r="HV733" s="253"/>
      <c r="HW733" s="253"/>
      <c r="HX733" s="253"/>
      <c r="HY733" s="253"/>
      <c r="HZ733" s="253"/>
      <c r="IA733" s="253"/>
      <c r="IB733" s="253"/>
      <c r="IC733" s="253"/>
      <c r="ID733" s="253"/>
      <c r="IE733" s="253"/>
      <c r="IF733" s="253"/>
      <c r="IG733" s="253"/>
      <c r="IH733" s="253"/>
      <c r="II733" s="253"/>
      <c r="IJ733" s="253"/>
      <c r="IK733" s="253"/>
      <c r="IL733" s="253"/>
      <c r="IM733" s="253"/>
      <c r="IN733" s="253"/>
      <c r="IO733" s="253"/>
      <c r="IP733" s="253"/>
      <c r="IQ733" s="253"/>
      <c r="IR733" s="253"/>
      <c r="IS733" s="253"/>
      <c r="IT733" s="253"/>
      <c r="IU733" s="253"/>
      <c r="IV733" s="253"/>
    </row>
    <row r="734" spans="1:256" ht="15" customHeight="1" x14ac:dyDescent="0.25">
      <c r="A734" s="274"/>
      <c r="B734" s="274"/>
      <c r="C734" s="274"/>
      <c r="D734" s="274"/>
      <c r="E734" s="274"/>
      <c r="F734" s="274"/>
      <c r="G734" s="274"/>
      <c r="H734" s="274"/>
      <c r="I734" s="274"/>
      <c r="J734" s="253"/>
      <c r="K734" s="253"/>
      <c r="L734" s="253"/>
      <c r="M734" s="253"/>
      <c r="N734" s="253"/>
      <c r="O734" s="253"/>
      <c r="P734" s="253"/>
      <c r="Q734" s="253"/>
      <c r="R734" s="253"/>
      <c r="S734" s="253"/>
      <c r="T734" s="253"/>
      <c r="U734" s="253"/>
      <c r="V734" s="253"/>
      <c r="W734" s="253"/>
      <c r="X734" s="253"/>
      <c r="Y734" s="253"/>
      <c r="Z734" s="253"/>
      <c r="AA734" s="253"/>
      <c r="AB734" s="253"/>
      <c r="AC734" s="253"/>
      <c r="AD734" s="253"/>
      <c r="AE734" s="253"/>
      <c r="AF734" s="253"/>
      <c r="AG734" s="253"/>
      <c r="AH734" s="253"/>
      <c r="AI734" s="253"/>
      <c r="AJ734" s="253"/>
      <c r="AK734" s="253"/>
      <c r="AL734" s="253"/>
      <c r="AM734" s="253"/>
      <c r="AN734" s="253"/>
      <c r="AO734" s="253"/>
      <c r="AP734" s="253"/>
      <c r="AQ734" s="253"/>
      <c r="AR734" s="253"/>
      <c r="AS734" s="253"/>
      <c r="AT734" s="253"/>
      <c r="AU734" s="253"/>
      <c r="AV734" s="253"/>
      <c r="AW734" s="253"/>
      <c r="AX734" s="253"/>
      <c r="AY734" s="253"/>
      <c r="AZ734" s="253"/>
      <c r="BA734" s="253"/>
      <c r="BB734" s="253"/>
      <c r="BC734" s="253"/>
      <c r="BD734" s="253"/>
      <c r="BE734" s="253"/>
      <c r="BF734" s="253"/>
      <c r="BG734" s="253"/>
      <c r="BH734" s="253"/>
      <c r="BI734" s="253"/>
      <c r="BJ734" s="253"/>
      <c r="BK734" s="253"/>
      <c r="BL734" s="253"/>
      <c r="BM734" s="253"/>
      <c r="BN734" s="253"/>
      <c r="BO734" s="253"/>
      <c r="BP734" s="253"/>
      <c r="BQ734" s="253"/>
      <c r="BR734" s="253"/>
      <c r="BS734" s="253"/>
      <c r="BT734" s="253"/>
      <c r="BU734" s="253"/>
      <c r="BV734" s="253"/>
      <c r="BW734" s="253"/>
      <c r="BX734" s="253"/>
      <c r="BY734" s="253"/>
      <c r="BZ734" s="253"/>
      <c r="CA734" s="253"/>
      <c r="CB734" s="253"/>
      <c r="CC734" s="253"/>
      <c r="CD734" s="253"/>
      <c r="CE734" s="253"/>
      <c r="CF734" s="253"/>
      <c r="CG734" s="253"/>
      <c r="CH734" s="253"/>
      <c r="CI734" s="253"/>
      <c r="CJ734" s="253"/>
      <c r="CK734" s="253"/>
      <c r="CL734" s="253"/>
      <c r="CM734" s="253"/>
      <c r="CN734" s="253"/>
      <c r="CO734" s="253"/>
      <c r="CP734" s="253"/>
      <c r="CQ734" s="253"/>
      <c r="CR734" s="253"/>
      <c r="CS734" s="253"/>
      <c r="CT734" s="253"/>
      <c r="CU734" s="253"/>
      <c r="CV734" s="253"/>
      <c r="CW734" s="253"/>
      <c r="CX734" s="253"/>
      <c r="CY734" s="253"/>
      <c r="CZ734" s="253"/>
      <c r="DA734" s="253"/>
      <c r="DB734" s="253"/>
      <c r="DC734" s="253"/>
      <c r="DD734" s="253"/>
      <c r="DE734" s="253"/>
      <c r="DF734" s="253"/>
      <c r="DG734" s="253"/>
      <c r="DH734" s="253"/>
      <c r="DI734" s="253"/>
      <c r="DJ734" s="253"/>
      <c r="DK734" s="253"/>
      <c r="DL734" s="253"/>
      <c r="DM734" s="253"/>
      <c r="DN734" s="253"/>
      <c r="DO734" s="253"/>
      <c r="DP734" s="253"/>
      <c r="DQ734" s="253"/>
      <c r="DR734" s="253"/>
      <c r="DS734" s="253"/>
      <c r="DT734" s="253"/>
      <c r="DU734" s="253"/>
      <c r="DV734" s="253"/>
      <c r="DW734" s="253"/>
      <c r="DX734" s="253"/>
      <c r="DY734" s="253"/>
      <c r="DZ734" s="253"/>
      <c r="EA734" s="253"/>
      <c r="EB734" s="253"/>
      <c r="EC734" s="253"/>
      <c r="ED734" s="253"/>
      <c r="EE734" s="253"/>
      <c r="EF734" s="253"/>
      <c r="EG734" s="253"/>
      <c r="EH734" s="253"/>
      <c r="EI734" s="253"/>
      <c r="EJ734" s="253"/>
      <c r="EK734" s="253"/>
      <c r="EL734" s="253"/>
      <c r="EM734" s="253"/>
      <c r="EN734" s="253"/>
      <c r="EO734" s="253"/>
      <c r="EP734" s="253"/>
      <c r="EQ734" s="253"/>
      <c r="ER734" s="253"/>
      <c r="ES734" s="253"/>
      <c r="ET734" s="253"/>
      <c r="EU734" s="253"/>
      <c r="EV734" s="253"/>
      <c r="EW734" s="253"/>
      <c r="EX734" s="253"/>
      <c r="EY734" s="253"/>
      <c r="EZ734" s="253"/>
      <c r="FA734" s="253"/>
      <c r="FB734" s="253"/>
      <c r="FC734" s="253"/>
      <c r="FD734" s="253"/>
      <c r="FE734" s="253"/>
      <c r="FF734" s="253"/>
      <c r="FG734" s="253"/>
      <c r="FH734" s="253"/>
      <c r="FI734" s="253"/>
      <c r="FJ734" s="253"/>
      <c r="FK734" s="253"/>
      <c r="FL734" s="253"/>
      <c r="FM734" s="253"/>
      <c r="FN734" s="253"/>
      <c r="FO734" s="253"/>
      <c r="FP734" s="253"/>
      <c r="FQ734" s="253"/>
      <c r="FR734" s="253"/>
      <c r="FS734" s="253"/>
      <c r="FT734" s="253"/>
      <c r="FU734" s="253"/>
      <c r="FV734" s="253"/>
      <c r="FW734" s="253"/>
      <c r="FX734" s="253"/>
      <c r="FY734" s="253"/>
      <c r="FZ734" s="253"/>
      <c r="GA734" s="253"/>
      <c r="GB734" s="253"/>
      <c r="GC734" s="253"/>
      <c r="GD734" s="253"/>
      <c r="GE734" s="253"/>
      <c r="GF734" s="253"/>
      <c r="GG734" s="253"/>
      <c r="GH734" s="253"/>
      <c r="GI734" s="253"/>
      <c r="GJ734" s="253"/>
      <c r="GK734" s="253"/>
      <c r="GL734" s="253"/>
      <c r="GM734" s="253"/>
      <c r="GN734" s="253"/>
      <c r="GO734" s="253"/>
      <c r="GP734" s="253"/>
      <c r="GQ734" s="253"/>
      <c r="GR734" s="253"/>
      <c r="GS734" s="253"/>
      <c r="GT734" s="253"/>
      <c r="GU734" s="253"/>
      <c r="GV734" s="253"/>
      <c r="GW734" s="253"/>
      <c r="GX734" s="253"/>
      <c r="GY734" s="253"/>
      <c r="GZ734" s="253"/>
      <c r="HA734" s="253"/>
      <c r="HB734" s="253"/>
      <c r="HC734" s="253"/>
      <c r="HD734" s="253"/>
      <c r="HE734" s="253"/>
      <c r="HF734" s="253"/>
      <c r="HG734" s="253"/>
      <c r="HH734" s="253"/>
      <c r="HI734" s="253"/>
      <c r="HJ734" s="253"/>
      <c r="HK734" s="253"/>
      <c r="HL734" s="253"/>
      <c r="HM734" s="253"/>
      <c r="HN734" s="253"/>
      <c r="HO734" s="253"/>
      <c r="HP734" s="253"/>
      <c r="HQ734" s="253"/>
      <c r="HR734" s="253"/>
      <c r="HS734" s="253"/>
      <c r="HT734" s="253"/>
      <c r="HU734" s="253"/>
      <c r="HV734" s="253"/>
      <c r="HW734" s="253"/>
      <c r="HX734" s="253"/>
      <c r="HY734" s="253"/>
      <c r="HZ734" s="253"/>
      <c r="IA734" s="253"/>
      <c r="IB734" s="253"/>
      <c r="IC734" s="253"/>
      <c r="ID734" s="253"/>
      <c r="IE734" s="253"/>
      <c r="IF734" s="253"/>
      <c r="IG734" s="253"/>
      <c r="IH734" s="253"/>
      <c r="II734" s="253"/>
      <c r="IJ734" s="253"/>
      <c r="IK734" s="253"/>
      <c r="IL734" s="253"/>
      <c r="IM734" s="253"/>
      <c r="IN734" s="253"/>
      <c r="IO734" s="253"/>
      <c r="IP734" s="253"/>
      <c r="IQ734" s="253"/>
      <c r="IR734" s="253"/>
      <c r="IS734" s="253"/>
      <c r="IT734" s="253"/>
      <c r="IU734" s="253"/>
      <c r="IV734" s="253"/>
    </row>
    <row r="735" spans="1:256" ht="15" customHeight="1" x14ac:dyDescent="0.25">
      <c r="A735" s="274"/>
      <c r="B735" s="274"/>
      <c r="C735" s="274"/>
      <c r="D735" s="274"/>
      <c r="E735" s="274"/>
      <c r="F735" s="274"/>
      <c r="G735" s="274"/>
      <c r="H735" s="274"/>
      <c r="I735" s="274"/>
      <c r="J735" s="253"/>
      <c r="K735" s="253"/>
      <c r="L735" s="253"/>
      <c r="M735" s="253"/>
      <c r="N735" s="253"/>
      <c r="O735" s="253"/>
      <c r="P735" s="253"/>
      <c r="Q735" s="253"/>
      <c r="R735" s="253"/>
      <c r="S735" s="253"/>
      <c r="T735" s="253"/>
      <c r="U735" s="253"/>
      <c r="V735" s="253"/>
      <c r="W735" s="253"/>
      <c r="X735" s="253"/>
      <c r="Y735" s="253"/>
      <c r="Z735" s="253"/>
      <c r="AA735" s="253"/>
      <c r="AB735" s="253"/>
      <c r="AC735" s="253"/>
      <c r="AD735" s="253"/>
      <c r="AE735" s="253"/>
      <c r="AF735" s="253"/>
      <c r="AG735" s="253"/>
      <c r="AH735" s="253"/>
      <c r="AI735" s="253"/>
      <c r="AJ735" s="253"/>
      <c r="AK735" s="253"/>
      <c r="AL735" s="253"/>
      <c r="AM735" s="253"/>
      <c r="AN735" s="253"/>
      <c r="AO735" s="253"/>
      <c r="AP735" s="253"/>
      <c r="AQ735" s="253"/>
      <c r="AR735" s="253"/>
      <c r="AS735" s="253"/>
      <c r="AT735" s="253"/>
      <c r="AU735" s="253"/>
      <c r="AV735" s="253"/>
      <c r="AW735" s="253"/>
      <c r="AX735" s="253"/>
      <c r="AY735" s="253"/>
      <c r="AZ735" s="253"/>
      <c r="BA735" s="253"/>
      <c r="BB735" s="253"/>
      <c r="BC735" s="253"/>
      <c r="BD735" s="253"/>
      <c r="BE735" s="253"/>
      <c r="BF735" s="253"/>
      <c r="BG735" s="253"/>
      <c r="BH735" s="253"/>
      <c r="BI735" s="253"/>
      <c r="BJ735" s="253"/>
      <c r="BK735" s="253"/>
      <c r="BL735" s="253"/>
      <c r="BM735" s="253"/>
      <c r="BN735" s="253"/>
      <c r="BO735" s="253"/>
      <c r="BP735" s="253"/>
      <c r="BQ735" s="253"/>
      <c r="BR735" s="253"/>
      <c r="BS735" s="253"/>
      <c r="BT735" s="253"/>
      <c r="BU735" s="253"/>
      <c r="BV735" s="253"/>
      <c r="BW735" s="253"/>
      <c r="BX735" s="253"/>
      <c r="BY735" s="253"/>
      <c r="BZ735" s="253"/>
      <c r="CA735" s="253"/>
      <c r="CB735" s="253"/>
      <c r="CC735" s="253"/>
      <c r="CD735" s="253"/>
      <c r="CE735" s="253"/>
      <c r="CF735" s="253"/>
      <c r="CG735" s="253"/>
      <c r="CH735" s="253"/>
      <c r="CI735" s="253"/>
      <c r="CJ735" s="253"/>
      <c r="CK735" s="253"/>
      <c r="CL735" s="253"/>
      <c r="CM735" s="253"/>
      <c r="CN735" s="253"/>
      <c r="CO735" s="253"/>
      <c r="CP735" s="253"/>
      <c r="CQ735" s="253"/>
      <c r="CR735" s="253"/>
      <c r="CS735" s="253"/>
      <c r="CT735" s="253"/>
      <c r="CU735" s="253"/>
      <c r="CV735" s="253"/>
      <c r="CW735" s="253"/>
      <c r="CX735" s="253"/>
      <c r="CY735" s="253"/>
      <c r="CZ735" s="253"/>
      <c r="DA735" s="253"/>
      <c r="DB735" s="253"/>
      <c r="DC735" s="253"/>
      <c r="DD735" s="253"/>
      <c r="DE735" s="253"/>
      <c r="DF735" s="253"/>
      <c r="DG735" s="253"/>
      <c r="DH735" s="253"/>
      <c r="DI735" s="253"/>
      <c r="DJ735" s="253"/>
      <c r="DK735" s="253"/>
      <c r="DL735" s="253"/>
      <c r="DM735" s="253"/>
      <c r="DN735" s="253"/>
      <c r="DO735" s="253"/>
      <c r="DP735" s="253"/>
      <c r="DQ735" s="253"/>
      <c r="DR735" s="253"/>
      <c r="DS735" s="253"/>
      <c r="DT735" s="253"/>
      <c r="DU735" s="253"/>
      <c r="DV735" s="253"/>
      <c r="DW735" s="253"/>
      <c r="DX735" s="253"/>
      <c r="DY735" s="253"/>
      <c r="DZ735" s="253"/>
      <c r="EA735" s="253"/>
      <c r="EB735" s="253"/>
      <c r="EC735" s="253"/>
      <c r="ED735" s="253"/>
      <c r="EE735" s="253"/>
      <c r="EF735" s="253"/>
      <c r="EG735" s="253"/>
      <c r="EH735" s="253"/>
      <c r="EI735" s="253"/>
      <c r="EJ735" s="253"/>
      <c r="EK735" s="253"/>
      <c r="EL735" s="253"/>
      <c r="EM735" s="253"/>
      <c r="EN735" s="253"/>
      <c r="EO735" s="253"/>
      <c r="EP735" s="253"/>
      <c r="EQ735" s="253"/>
      <c r="ER735" s="253"/>
      <c r="ES735" s="253"/>
      <c r="ET735" s="253"/>
      <c r="EU735" s="253"/>
      <c r="EV735" s="253"/>
      <c r="EW735" s="253"/>
      <c r="EX735" s="253"/>
      <c r="EY735" s="253"/>
      <c r="EZ735" s="253"/>
      <c r="FA735" s="253"/>
      <c r="FB735" s="253"/>
      <c r="FC735" s="253"/>
      <c r="FD735" s="253"/>
      <c r="FE735" s="253"/>
      <c r="FF735" s="253"/>
      <c r="FG735" s="253"/>
      <c r="FH735" s="253"/>
      <c r="FI735" s="253"/>
      <c r="FJ735" s="253"/>
      <c r="FK735" s="253"/>
      <c r="FL735" s="253"/>
      <c r="FM735" s="253"/>
      <c r="FN735" s="253"/>
      <c r="FO735" s="253"/>
      <c r="FP735" s="253"/>
      <c r="FQ735" s="253"/>
      <c r="FR735" s="253"/>
      <c r="FS735" s="253"/>
      <c r="FT735" s="253"/>
      <c r="FU735" s="253"/>
      <c r="FV735" s="253"/>
      <c r="FW735" s="253"/>
      <c r="FX735" s="253"/>
      <c r="FY735" s="253"/>
      <c r="FZ735" s="253"/>
      <c r="GA735" s="253"/>
      <c r="GB735" s="253"/>
      <c r="GC735" s="253"/>
      <c r="GD735" s="253"/>
      <c r="GE735" s="253"/>
      <c r="GF735" s="253"/>
      <c r="GG735" s="253"/>
      <c r="GH735" s="253"/>
      <c r="GI735" s="253"/>
      <c r="GJ735" s="253"/>
      <c r="GK735" s="253"/>
      <c r="GL735" s="253"/>
      <c r="GM735" s="253"/>
      <c r="GN735" s="253"/>
      <c r="GO735" s="253"/>
      <c r="GP735" s="253"/>
      <c r="GQ735" s="253"/>
      <c r="GR735" s="253"/>
      <c r="GS735" s="253"/>
      <c r="GT735" s="253"/>
      <c r="GU735" s="253"/>
      <c r="GV735" s="253"/>
      <c r="GW735" s="253"/>
      <c r="GX735" s="253"/>
      <c r="GY735" s="253"/>
      <c r="GZ735" s="253"/>
      <c r="HA735" s="253"/>
      <c r="HB735" s="253"/>
      <c r="HC735" s="253"/>
      <c r="HD735" s="253"/>
      <c r="HE735" s="253"/>
      <c r="HF735" s="253"/>
      <c r="HG735" s="253"/>
      <c r="HH735" s="253"/>
      <c r="HI735" s="253"/>
      <c r="HJ735" s="253"/>
      <c r="HK735" s="253"/>
      <c r="HL735" s="253"/>
      <c r="HM735" s="253"/>
      <c r="HN735" s="253"/>
      <c r="HO735" s="253"/>
      <c r="HP735" s="253"/>
      <c r="HQ735" s="253"/>
      <c r="HR735" s="253"/>
      <c r="HS735" s="253"/>
      <c r="HT735" s="253"/>
      <c r="HU735" s="253"/>
      <c r="HV735" s="253"/>
      <c r="HW735" s="253"/>
      <c r="HX735" s="253"/>
      <c r="HY735" s="253"/>
      <c r="HZ735" s="253"/>
      <c r="IA735" s="253"/>
      <c r="IB735" s="253"/>
      <c r="IC735" s="253"/>
      <c r="ID735" s="253"/>
      <c r="IE735" s="253"/>
      <c r="IF735" s="253"/>
      <c r="IG735" s="253"/>
      <c r="IH735" s="253"/>
      <c r="II735" s="253"/>
      <c r="IJ735" s="253"/>
      <c r="IK735" s="253"/>
      <c r="IL735" s="253"/>
      <c r="IM735" s="253"/>
      <c r="IN735" s="253"/>
      <c r="IO735" s="253"/>
      <c r="IP735" s="253"/>
      <c r="IQ735" s="253"/>
      <c r="IR735" s="253"/>
      <c r="IS735" s="253"/>
      <c r="IT735" s="253"/>
      <c r="IU735" s="253"/>
      <c r="IV735" s="253"/>
    </row>
    <row r="736" spans="1:256" ht="15" customHeight="1" x14ac:dyDescent="0.25">
      <c r="A736" s="274"/>
      <c r="B736" s="274"/>
      <c r="C736" s="274"/>
      <c r="D736" s="274"/>
      <c r="E736" s="274"/>
      <c r="F736" s="274"/>
      <c r="G736" s="274"/>
      <c r="H736" s="274"/>
      <c r="I736" s="274"/>
      <c r="J736" s="253"/>
      <c r="K736" s="253"/>
      <c r="L736" s="253"/>
      <c r="M736" s="253"/>
      <c r="N736" s="253"/>
      <c r="O736" s="253"/>
      <c r="P736" s="253"/>
      <c r="Q736" s="253"/>
      <c r="R736" s="253"/>
      <c r="S736" s="253"/>
      <c r="T736" s="253"/>
      <c r="U736" s="253"/>
      <c r="V736" s="253"/>
      <c r="W736" s="253"/>
      <c r="X736" s="253"/>
      <c r="Y736" s="253"/>
      <c r="Z736" s="253"/>
      <c r="AA736" s="253"/>
      <c r="AB736" s="253"/>
      <c r="AC736" s="253"/>
      <c r="AD736" s="253"/>
      <c r="AE736" s="253"/>
      <c r="AF736" s="253"/>
      <c r="AG736" s="253"/>
      <c r="AH736" s="253"/>
      <c r="AI736" s="253"/>
      <c r="AJ736" s="253"/>
      <c r="AK736" s="253"/>
      <c r="AL736" s="253"/>
      <c r="AM736" s="253"/>
      <c r="AN736" s="253"/>
      <c r="AO736" s="253"/>
      <c r="AP736" s="253"/>
      <c r="AQ736" s="253"/>
      <c r="AR736" s="253"/>
      <c r="AS736" s="253"/>
      <c r="AT736" s="253"/>
      <c r="AU736" s="253"/>
      <c r="AV736" s="253"/>
      <c r="AW736" s="253"/>
      <c r="AX736" s="253"/>
      <c r="AY736" s="253"/>
      <c r="AZ736" s="253"/>
      <c r="BA736" s="253"/>
      <c r="BB736" s="253"/>
      <c r="BC736" s="253"/>
      <c r="BD736" s="253"/>
      <c r="BE736" s="253"/>
      <c r="BF736" s="253"/>
      <c r="BG736" s="253"/>
      <c r="BH736" s="253"/>
      <c r="BI736" s="253"/>
      <c r="BJ736" s="253"/>
      <c r="BK736" s="253"/>
      <c r="BL736" s="253"/>
      <c r="BM736" s="253"/>
      <c r="BN736" s="253"/>
      <c r="BO736" s="253"/>
      <c r="BP736" s="253"/>
      <c r="BQ736" s="253"/>
      <c r="BR736" s="253"/>
      <c r="BS736" s="253"/>
      <c r="BT736" s="253"/>
      <c r="BU736" s="253"/>
      <c r="BV736" s="253"/>
      <c r="BW736" s="253"/>
      <c r="BX736" s="253"/>
      <c r="BY736" s="253"/>
      <c r="BZ736" s="253"/>
      <c r="CA736" s="253"/>
      <c r="CB736" s="253"/>
      <c r="CC736" s="253"/>
      <c r="CD736" s="253"/>
      <c r="CE736" s="253"/>
      <c r="CF736" s="253"/>
      <c r="CG736" s="253"/>
      <c r="CH736" s="253"/>
      <c r="CI736" s="253"/>
      <c r="CJ736" s="253"/>
      <c r="CK736" s="253"/>
      <c r="CL736" s="253"/>
      <c r="CM736" s="253"/>
      <c r="CN736" s="253"/>
      <c r="CO736" s="253"/>
      <c r="CP736" s="253"/>
      <c r="CQ736" s="253"/>
      <c r="CR736" s="253"/>
      <c r="CS736" s="253"/>
      <c r="CT736" s="253"/>
      <c r="CU736" s="253"/>
      <c r="CV736" s="253"/>
      <c r="CW736" s="253"/>
      <c r="CX736" s="253"/>
      <c r="CY736" s="253"/>
      <c r="CZ736" s="253"/>
      <c r="DA736" s="253"/>
      <c r="DB736" s="253"/>
      <c r="DC736" s="253"/>
      <c r="DD736" s="253"/>
      <c r="DE736" s="253"/>
      <c r="DF736" s="253"/>
      <c r="DG736" s="253"/>
      <c r="DH736" s="253"/>
      <c r="DI736" s="253"/>
      <c r="DJ736" s="253"/>
      <c r="DK736" s="253"/>
      <c r="DL736" s="253"/>
      <c r="DM736" s="253"/>
      <c r="DN736" s="253"/>
      <c r="DO736" s="253"/>
      <c r="DP736" s="253"/>
      <c r="DQ736" s="253"/>
      <c r="DR736" s="253"/>
      <c r="DS736" s="253"/>
      <c r="DT736" s="253"/>
      <c r="DU736" s="253"/>
      <c r="DV736" s="253"/>
      <c r="DW736" s="253"/>
      <c r="DX736" s="253"/>
      <c r="DY736" s="253"/>
      <c r="DZ736" s="253"/>
      <c r="EA736" s="253"/>
      <c r="EB736" s="253"/>
      <c r="EC736" s="253"/>
      <c r="ED736" s="253"/>
      <c r="EE736" s="253"/>
      <c r="EF736" s="253"/>
      <c r="EG736" s="253"/>
      <c r="EH736" s="253"/>
      <c r="EI736" s="253"/>
      <c r="EJ736" s="253"/>
      <c r="EK736" s="253"/>
      <c r="EL736" s="253"/>
      <c r="EM736" s="253"/>
      <c r="EN736" s="253"/>
      <c r="EO736" s="253"/>
      <c r="EP736" s="253"/>
      <c r="EQ736" s="253"/>
      <c r="ER736" s="253"/>
      <c r="ES736" s="253"/>
      <c r="ET736" s="253"/>
      <c r="EU736" s="253"/>
      <c r="EV736" s="253"/>
      <c r="EW736" s="253"/>
      <c r="EX736" s="253"/>
      <c r="EY736" s="253"/>
      <c r="EZ736" s="253"/>
      <c r="FA736" s="253"/>
      <c r="FB736" s="253"/>
      <c r="FC736" s="253"/>
      <c r="FD736" s="253"/>
      <c r="FE736" s="253"/>
      <c r="FF736" s="253"/>
      <c r="FG736" s="253"/>
      <c r="FH736" s="253"/>
      <c r="FI736" s="253"/>
      <c r="FJ736" s="253"/>
      <c r="FK736" s="253"/>
      <c r="FL736" s="253"/>
      <c r="FM736" s="253"/>
      <c r="FN736" s="253"/>
      <c r="FO736" s="253"/>
      <c r="FP736" s="253"/>
      <c r="FQ736" s="253"/>
      <c r="FR736" s="253"/>
      <c r="FS736" s="253"/>
      <c r="FT736" s="253"/>
      <c r="FU736" s="253"/>
      <c r="FV736" s="253"/>
      <c r="FW736" s="253"/>
      <c r="FX736" s="253"/>
      <c r="FY736" s="253"/>
      <c r="FZ736" s="253"/>
      <c r="GA736" s="253"/>
      <c r="GB736" s="253"/>
      <c r="GC736" s="253"/>
      <c r="GD736" s="253"/>
      <c r="GE736" s="253"/>
      <c r="GF736" s="253"/>
      <c r="GG736" s="253"/>
      <c r="GH736" s="253"/>
      <c r="GI736" s="253"/>
      <c r="GJ736" s="253"/>
      <c r="GK736" s="253"/>
      <c r="GL736" s="253"/>
      <c r="GM736" s="253"/>
      <c r="GN736" s="253"/>
      <c r="GO736" s="253"/>
      <c r="GP736" s="253"/>
      <c r="GQ736" s="253"/>
      <c r="GR736" s="253"/>
      <c r="GS736" s="253"/>
      <c r="GT736" s="253"/>
      <c r="GU736" s="253"/>
      <c r="GV736" s="253"/>
      <c r="GW736" s="253"/>
      <c r="GX736" s="253"/>
      <c r="GY736" s="253"/>
      <c r="GZ736" s="253"/>
      <c r="HA736" s="253"/>
      <c r="HB736" s="253"/>
      <c r="HC736" s="253"/>
      <c r="HD736" s="253"/>
      <c r="HE736" s="253"/>
      <c r="HF736" s="253"/>
      <c r="HG736" s="253"/>
      <c r="HH736" s="253"/>
      <c r="HI736" s="253"/>
      <c r="HJ736" s="253"/>
      <c r="HK736" s="253"/>
      <c r="HL736" s="253"/>
      <c r="HM736" s="253"/>
      <c r="HN736" s="253"/>
      <c r="HO736" s="253"/>
      <c r="HP736" s="253"/>
      <c r="HQ736" s="253"/>
      <c r="HR736" s="253"/>
      <c r="HS736" s="253"/>
      <c r="HT736" s="253"/>
      <c r="HU736" s="253"/>
      <c r="HV736" s="253"/>
      <c r="HW736" s="253"/>
      <c r="HX736" s="253"/>
      <c r="HY736" s="253"/>
      <c r="HZ736" s="253"/>
      <c r="IA736" s="253"/>
      <c r="IB736" s="253"/>
      <c r="IC736" s="253"/>
      <c r="ID736" s="253"/>
      <c r="IE736" s="253"/>
      <c r="IF736" s="253"/>
      <c r="IG736" s="253"/>
      <c r="IH736" s="253"/>
      <c r="II736" s="253"/>
      <c r="IJ736" s="253"/>
      <c r="IK736" s="253"/>
      <c r="IL736" s="253"/>
      <c r="IM736" s="253"/>
      <c r="IN736" s="253"/>
      <c r="IO736" s="253"/>
      <c r="IP736" s="253"/>
      <c r="IQ736" s="253"/>
      <c r="IR736" s="253"/>
      <c r="IS736" s="253"/>
      <c r="IT736" s="253"/>
      <c r="IU736" s="253"/>
      <c r="IV736" s="253"/>
    </row>
    <row r="737" spans="1:256" ht="15" customHeight="1" x14ac:dyDescent="0.25">
      <c r="A737" s="274"/>
      <c r="B737" s="274"/>
      <c r="C737" s="274"/>
      <c r="D737" s="274"/>
      <c r="E737" s="274"/>
      <c r="F737" s="274"/>
      <c r="G737" s="274"/>
      <c r="H737" s="274"/>
      <c r="I737" s="274"/>
      <c r="J737" s="253"/>
      <c r="K737" s="253"/>
      <c r="L737" s="253"/>
      <c r="M737" s="253"/>
      <c r="N737" s="253"/>
      <c r="O737" s="253"/>
      <c r="P737" s="253"/>
      <c r="Q737" s="253"/>
      <c r="R737" s="253"/>
      <c r="S737" s="253"/>
      <c r="T737" s="253"/>
      <c r="U737" s="253"/>
      <c r="V737" s="253"/>
      <c r="W737" s="253"/>
      <c r="X737" s="253"/>
      <c r="Y737" s="253"/>
      <c r="Z737" s="253"/>
      <c r="AA737" s="253"/>
      <c r="AB737" s="253"/>
      <c r="AC737" s="253"/>
      <c r="AD737" s="253"/>
      <c r="AE737" s="253"/>
      <c r="AF737" s="253"/>
      <c r="AG737" s="253"/>
      <c r="AH737" s="253"/>
      <c r="AI737" s="253"/>
      <c r="AJ737" s="253"/>
      <c r="AK737" s="253"/>
      <c r="AL737" s="253"/>
      <c r="AM737" s="253"/>
      <c r="AN737" s="253"/>
      <c r="AO737" s="253"/>
      <c r="AP737" s="253"/>
      <c r="AQ737" s="253"/>
      <c r="AR737" s="253"/>
      <c r="AS737" s="253"/>
      <c r="AT737" s="253"/>
      <c r="AU737" s="253"/>
      <c r="AV737" s="253"/>
      <c r="AW737" s="253"/>
      <c r="AX737" s="253"/>
      <c r="AY737" s="253"/>
      <c r="AZ737" s="253"/>
      <c r="BA737" s="253"/>
      <c r="BB737" s="253"/>
      <c r="BC737" s="253"/>
      <c r="BD737" s="253"/>
      <c r="BE737" s="253"/>
      <c r="BF737" s="253"/>
      <c r="BG737" s="253"/>
      <c r="BH737" s="253"/>
      <c r="BI737" s="253"/>
      <c r="BJ737" s="253"/>
      <c r="BK737" s="253"/>
      <c r="BL737" s="253"/>
      <c r="BM737" s="253"/>
      <c r="BN737" s="253"/>
      <c r="BO737" s="253"/>
      <c r="BP737" s="253"/>
      <c r="BQ737" s="253"/>
      <c r="BR737" s="253"/>
      <c r="BS737" s="253"/>
      <c r="BT737" s="253"/>
      <c r="BU737" s="253"/>
      <c r="BV737" s="253"/>
      <c r="BW737" s="253"/>
      <c r="BX737" s="253"/>
      <c r="BY737" s="253"/>
      <c r="BZ737" s="253"/>
      <c r="CA737" s="253"/>
      <c r="CB737" s="253"/>
      <c r="CC737" s="253"/>
      <c r="CD737" s="253"/>
      <c r="CE737" s="253"/>
      <c r="CF737" s="253"/>
      <c r="CG737" s="253"/>
      <c r="CH737" s="253"/>
      <c r="CI737" s="253"/>
      <c r="CJ737" s="253"/>
      <c r="CK737" s="253"/>
      <c r="CL737" s="253"/>
      <c r="CM737" s="253"/>
      <c r="CN737" s="253"/>
      <c r="CO737" s="253"/>
      <c r="CP737" s="253"/>
      <c r="CQ737" s="253"/>
      <c r="CR737" s="253"/>
      <c r="CS737" s="253"/>
      <c r="CT737" s="253"/>
      <c r="CU737" s="253"/>
      <c r="CV737" s="253"/>
      <c r="CW737" s="253"/>
      <c r="CX737" s="253"/>
      <c r="CY737" s="253"/>
      <c r="CZ737" s="253"/>
      <c r="DA737" s="253"/>
      <c r="DB737" s="253"/>
      <c r="DC737" s="253"/>
      <c r="DD737" s="253"/>
      <c r="DE737" s="253"/>
      <c r="DF737" s="253"/>
      <c r="DG737" s="253"/>
      <c r="DH737" s="253"/>
      <c r="DI737" s="253"/>
      <c r="DJ737" s="253"/>
      <c r="DK737" s="253"/>
      <c r="DL737" s="253"/>
      <c r="DM737" s="253"/>
      <c r="DN737" s="253"/>
      <c r="DO737" s="253"/>
      <c r="DP737" s="253"/>
      <c r="DQ737" s="253"/>
      <c r="DR737" s="253"/>
      <c r="DS737" s="253"/>
      <c r="DT737" s="253"/>
      <c r="DU737" s="253"/>
      <c r="DV737" s="253"/>
      <c r="DW737" s="253"/>
      <c r="DX737" s="253"/>
      <c r="DY737" s="253"/>
      <c r="DZ737" s="253"/>
      <c r="EA737" s="253"/>
      <c r="EB737" s="253"/>
      <c r="EC737" s="253"/>
      <c r="ED737" s="253"/>
      <c r="EE737" s="253"/>
      <c r="EF737" s="253"/>
      <c r="EG737" s="253"/>
      <c r="EH737" s="253"/>
      <c r="EI737" s="253"/>
      <c r="EJ737" s="253"/>
      <c r="EK737" s="253"/>
      <c r="EL737" s="253"/>
      <c r="EM737" s="253"/>
      <c r="EN737" s="253"/>
      <c r="EO737" s="253"/>
      <c r="EP737" s="253"/>
      <c r="EQ737" s="253"/>
      <c r="ER737" s="253"/>
      <c r="ES737" s="253"/>
      <c r="ET737" s="253"/>
      <c r="EU737" s="253"/>
      <c r="EV737" s="253"/>
      <c r="EW737" s="253"/>
      <c r="EX737" s="253"/>
      <c r="EY737" s="253"/>
      <c r="EZ737" s="253"/>
      <c r="FA737" s="253"/>
      <c r="FB737" s="253"/>
      <c r="FC737" s="253"/>
      <c r="FD737" s="253"/>
      <c r="FE737" s="253"/>
      <c r="FF737" s="253"/>
      <c r="FG737" s="253"/>
      <c r="FH737" s="253"/>
      <c r="FI737" s="253"/>
      <c r="FJ737" s="253"/>
      <c r="FK737" s="253"/>
      <c r="FL737" s="253"/>
      <c r="FM737" s="253"/>
      <c r="FN737" s="253"/>
      <c r="FO737" s="253"/>
      <c r="FP737" s="253"/>
      <c r="FQ737" s="253"/>
      <c r="FR737" s="253"/>
      <c r="FS737" s="253"/>
      <c r="FT737" s="253"/>
      <c r="FU737" s="253"/>
      <c r="FV737" s="253"/>
      <c r="FW737" s="253"/>
      <c r="FX737" s="253"/>
      <c r="FY737" s="253"/>
      <c r="FZ737" s="253"/>
      <c r="GA737" s="253"/>
      <c r="GB737" s="253"/>
      <c r="GC737" s="253"/>
      <c r="GD737" s="253"/>
      <c r="GE737" s="253"/>
      <c r="GF737" s="253"/>
      <c r="GG737" s="253"/>
      <c r="GH737" s="253"/>
      <c r="GI737" s="253"/>
      <c r="GJ737" s="253"/>
      <c r="GK737" s="253"/>
      <c r="GL737" s="253"/>
      <c r="GM737" s="253"/>
      <c r="GN737" s="253"/>
      <c r="GO737" s="253"/>
      <c r="GP737" s="253"/>
      <c r="GQ737" s="253"/>
      <c r="GR737" s="253"/>
      <c r="GS737" s="253"/>
      <c r="GT737" s="253"/>
      <c r="GU737" s="253"/>
      <c r="GV737" s="253"/>
      <c r="GW737" s="253"/>
      <c r="GX737" s="253"/>
      <c r="GY737" s="253"/>
      <c r="GZ737" s="253"/>
      <c r="HA737" s="253"/>
      <c r="HB737" s="253"/>
      <c r="HC737" s="253"/>
      <c r="HD737" s="253"/>
      <c r="HE737" s="253"/>
      <c r="HF737" s="253"/>
      <c r="HG737" s="253"/>
      <c r="HH737" s="253"/>
      <c r="HI737" s="253"/>
      <c r="HJ737" s="253"/>
      <c r="HK737" s="253"/>
      <c r="HL737" s="253"/>
      <c r="HM737" s="253"/>
      <c r="HN737" s="253"/>
      <c r="HO737" s="253"/>
      <c r="HP737" s="253"/>
      <c r="HQ737" s="253"/>
      <c r="HR737" s="253"/>
      <c r="HS737" s="253"/>
      <c r="HT737" s="253"/>
      <c r="HU737" s="253"/>
      <c r="HV737" s="253"/>
      <c r="HW737" s="253"/>
      <c r="HX737" s="253"/>
      <c r="HY737" s="253"/>
      <c r="HZ737" s="253"/>
      <c r="IA737" s="253"/>
      <c r="IB737" s="253"/>
      <c r="IC737" s="253"/>
      <c r="ID737" s="253"/>
      <c r="IE737" s="253"/>
      <c r="IF737" s="253"/>
      <c r="IG737" s="253"/>
      <c r="IH737" s="253"/>
      <c r="II737" s="253"/>
      <c r="IJ737" s="253"/>
      <c r="IK737" s="253"/>
      <c r="IL737" s="253"/>
      <c r="IM737" s="253"/>
      <c r="IN737" s="253"/>
      <c r="IO737" s="253"/>
      <c r="IP737" s="253"/>
      <c r="IQ737" s="253"/>
      <c r="IR737" s="253"/>
      <c r="IS737" s="253"/>
      <c r="IT737" s="253"/>
      <c r="IU737" s="253"/>
      <c r="IV737" s="253"/>
    </row>
    <row r="738" spans="1:256" ht="15" customHeight="1" x14ac:dyDescent="0.25">
      <c r="A738" s="274"/>
      <c r="B738" s="274"/>
      <c r="C738" s="274"/>
      <c r="D738" s="274"/>
      <c r="E738" s="274"/>
      <c r="F738" s="274"/>
      <c r="G738" s="274"/>
      <c r="H738" s="274"/>
      <c r="I738" s="274"/>
      <c r="J738" s="253"/>
      <c r="K738" s="253"/>
      <c r="L738" s="253"/>
      <c r="M738" s="253"/>
      <c r="N738" s="253"/>
      <c r="O738" s="253"/>
      <c r="P738" s="253"/>
      <c r="Q738" s="253"/>
      <c r="R738" s="253"/>
      <c r="S738" s="253"/>
      <c r="T738" s="253"/>
      <c r="U738" s="253"/>
      <c r="V738" s="253"/>
      <c r="W738" s="253"/>
      <c r="X738" s="253"/>
      <c r="Y738" s="253"/>
      <c r="Z738" s="253"/>
      <c r="AA738" s="253"/>
      <c r="AB738" s="253"/>
      <c r="AC738" s="253"/>
      <c r="AD738" s="253"/>
      <c r="AE738" s="253"/>
      <c r="AF738" s="253"/>
      <c r="AG738" s="253"/>
      <c r="AH738" s="253"/>
      <c r="AI738" s="253"/>
      <c r="AJ738" s="253"/>
      <c r="AK738" s="253"/>
      <c r="AL738" s="253"/>
      <c r="AM738" s="253"/>
      <c r="AN738" s="253"/>
      <c r="AO738" s="253"/>
      <c r="AP738" s="253"/>
      <c r="AQ738" s="253"/>
      <c r="AR738" s="253"/>
      <c r="AS738" s="253"/>
      <c r="AT738" s="253"/>
      <c r="AU738" s="253"/>
      <c r="AV738" s="253"/>
      <c r="AW738" s="253"/>
      <c r="AX738" s="253"/>
      <c r="AY738" s="253"/>
      <c r="AZ738" s="253"/>
      <c r="BA738" s="253"/>
      <c r="BB738" s="253"/>
      <c r="BC738" s="253"/>
      <c r="BD738" s="253"/>
      <c r="BE738" s="253"/>
      <c r="BF738" s="253"/>
      <c r="BG738" s="253"/>
      <c r="BH738" s="253"/>
      <c r="BI738" s="253"/>
      <c r="BJ738" s="253"/>
      <c r="BK738" s="253"/>
      <c r="BL738" s="253"/>
      <c r="BM738" s="253"/>
      <c r="BN738" s="253"/>
      <c r="BO738" s="253"/>
      <c r="BP738" s="253"/>
      <c r="BQ738" s="253"/>
      <c r="BR738" s="253"/>
      <c r="BS738" s="253"/>
      <c r="BT738" s="253"/>
      <c r="BU738" s="253"/>
      <c r="BV738" s="253"/>
      <c r="BW738" s="253"/>
      <c r="BX738" s="253"/>
      <c r="BY738" s="253"/>
      <c r="BZ738" s="253"/>
      <c r="CA738" s="253"/>
      <c r="CB738" s="253"/>
      <c r="CC738" s="253"/>
      <c r="CD738" s="253"/>
      <c r="CE738" s="253"/>
      <c r="CF738" s="253"/>
      <c r="CG738" s="253"/>
      <c r="CH738" s="253"/>
      <c r="CI738" s="253"/>
      <c r="CJ738" s="253"/>
      <c r="CK738" s="253"/>
      <c r="CL738" s="253"/>
      <c r="CM738" s="253"/>
      <c r="CN738" s="253"/>
      <c r="CO738" s="253"/>
      <c r="CP738" s="253"/>
      <c r="CQ738" s="253"/>
      <c r="CR738" s="253"/>
      <c r="CS738" s="253"/>
      <c r="CT738" s="253"/>
      <c r="CU738" s="253"/>
      <c r="CV738" s="253"/>
      <c r="CW738" s="253"/>
      <c r="CX738" s="253"/>
      <c r="CY738" s="253"/>
      <c r="CZ738" s="253"/>
      <c r="DA738" s="253"/>
      <c r="DB738" s="253"/>
      <c r="DC738" s="253"/>
      <c r="DD738" s="253"/>
      <c r="DE738" s="253"/>
      <c r="DF738" s="253"/>
      <c r="DG738" s="253"/>
      <c r="DH738" s="253"/>
      <c r="DI738" s="253"/>
      <c r="DJ738" s="253"/>
      <c r="DK738" s="253"/>
      <c r="DL738" s="253"/>
      <c r="DM738" s="253"/>
      <c r="DN738" s="253"/>
      <c r="DO738" s="253"/>
      <c r="DP738" s="253"/>
      <c r="DQ738" s="253"/>
      <c r="DR738" s="253"/>
      <c r="DS738" s="253"/>
      <c r="DT738" s="253"/>
      <c r="DU738" s="253"/>
      <c r="DV738" s="253"/>
      <c r="DW738" s="253"/>
      <c r="DX738" s="253"/>
      <c r="DY738" s="253"/>
      <c r="DZ738" s="253"/>
      <c r="EA738" s="253"/>
      <c r="EB738" s="253"/>
      <c r="EC738" s="253"/>
      <c r="ED738" s="253"/>
      <c r="EE738" s="253"/>
      <c r="EF738" s="253"/>
      <c r="EG738" s="253"/>
      <c r="EH738" s="253"/>
      <c r="EI738" s="253"/>
      <c r="EJ738" s="253"/>
      <c r="EK738" s="253"/>
      <c r="EL738" s="253"/>
      <c r="EM738" s="253"/>
      <c r="EN738" s="253"/>
      <c r="EO738" s="253"/>
      <c r="EP738" s="253"/>
      <c r="EQ738" s="253"/>
      <c r="ER738" s="253"/>
      <c r="ES738" s="253"/>
      <c r="ET738" s="253"/>
      <c r="EU738" s="253"/>
      <c r="EV738" s="253"/>
      <c r="EW738" s="253"/>
      <c r="EX738" s="253"/>
      <c r="EY738" s="253"/>
      <c r="EZ738" s="253"/>
      <c r="FA738" s="253"/>
      <c r="FB738" s="253"/>
      <c r="FC738" s="253"/>
      <c r="FD738" s="253"/>
      <c r="FE738" s="253"/>
      <c r="FF738" s="253"/>
      <c r="FG738" s="253"/>
      <c r="FH738" s="253"/>
      <c r="FI738" s="253"/>
      <c r="FJ738" s="253"/>
      <c r="FK738" s="253"/>
      <c r="FL738" s="253"/>
      <c r="FM738" s="253"/>
      <c r="FN738" s="253"/>
      <c r="FO738" s="253"/>
      <c r="FP738" s="253"/>
      <c r="FQ738" s="253"/>
      <c r="FR738" s="253"/>
      <c r="FS738" s="253"/>
      <c r="FT738" s="253"/>
      <c r="FU738" s="253"/>
      <c r="FV738" s="253"/>
      <c r="FW738" s="253"/>
      <c r="FX738" s="253"/>
      <c r="FY738" s="253"/>
      <c r="FZ738" s="253"/>
      <c r="GA738" s="253"/>
      <c r="GB738" s="253"/>
      <c r="GC738" s="253"/>
      <c r="GD738" s="253"/>
      <c r="GE738" s="253"/>
      <c r="GF738" s="253"/>
      <c r="GG738" s="253"/>
      <c r="GH738" s="253"/>
      <c r="GI738" s="253"/>
      <c r="GJ738" s="253"/>
      <c r="GK738" s="253"/>
      <c r="GL738" s="253"/>
      <c r="GM738" s="253"/>
      <c r="GN738" s="253"/>
      <c r="GO738" s="253"/>
      <c r="GP738" s="253"/>
      <c r="GQ738" s="253"/>
      <c r="GR738" s="253"/>
      <c r="GS738" s="253"/>
      <c r="GT738" s="253"/>
      <c r="GU738" s="253"/>
      <c r="GV738" s="253"/>
      <c r="GW738" s="253"/>
      <c r="GX738" s="253"/>
      <c r="GY738" s="253"/>
      <c r="GZ738" s="253"/>
      <c r="HA738" s="253"/>
      <c r="HB738" s="253"/>
      <c r="HC738" s="253"/>
      <c r="HD738" s="253"/>
      <c r="HE738" s="253"/>
      <c r="HF738" s="253"/>
      <c r="HG738" s="253"/>
      <c r="HH738" s="253"/>
      <c r="HI738" s="253"/>
      <c r="HJ738" s="253"/>
      <c r="HK738" s="253"/>
      <c r="HL738" s="253"/>
      <c r="HM738" s="253"/>
      <c r="HN738" s="253"/>
      <c r="HO738" s="253"/>
      <c r="HP738" s="253"/>
      <c r="HQ738" s="253"/>
      <c r="HR738" s="253"/>
      <c r="HS738" s="253"/>
      <c r="HT738" s="253"/>
      <c r="HU738" s="253"/>
      <c r="HV738" s="253"/>
      <c r="HW738" s="253"/>
      <c r="HX738" s="253"/>
      <c r="HY738" s="253"/>
      <c r="HZ738" s="253"/>
      <c r="IA738" s="253"/>
      <c r="IB738" s="253"/>
      <c r="IC738" s="253"/>
      <c r="ID738" s="253"/>
      <c r="IE738" s="253"/>
      <c r="IF738" s="253"/>
      <c r="IG738" s="253"/>
      <c r="IH738" s="253"/>
      <c r="II738" s="253"/>
      <c r="IJ738" s="253"/>
      <c r="IK738" s="253"/>
      <c r="IL738" s="253"/>
      <c r="IM738" s="253"/>
      <c r="IN738" s="253"/>
      <c r="IO738" s="253"/>
      <c r="IP738" s="253"/>
      <c r="IQ738" s="253"/>
      <c r="IR738" s="253"/>
      <c r="IS738" s="253"/>
      <c r="IT738" s="253"/>
      <c r="IU738" s="253"/>
      <c r="IV738" s="253"/>
    </row>
  </sheetData>
  <mergeCells count="30">
    <mergeCell ref="H31:N31"/>
    <mergeCell ref="AF31:AM31"/>
    <mergeCell ref="A32:F32"/>
    <mergeCell ref="Y32:AG32"/>
    <mergeCell ref="A28:I28"/>
    <mergeCell ref="Y28:AM28"/>
    <mergeCell ref="A29:H29"/>
    <mergeCell ref="Y29:AM30"/>
    <mergeCell ref="BC29:BX29"/>
    <mergeCell ref="A30:N30"/>
    <mergeCell ref="B19:AM19"/>
    <mergeCell ref="A20:AM21"/>
    <mergeCell ref="A23:AM23"/>
    <mergeCell ref="A24:AM24"/>
    <mergeCell ref="A25:AM25"/>
    <mergeCell ref="A26:AM26"/>
    <mergeCell ref="B18:AM18"/>
    <mergeCell ref="AE1:AM1"/>
    <mergeCell ref="Z2:AD2"/>
    <mergeCell ref="AE2:AG2"/>
    <mergeCell ref="AH2:AI2"/>
    <mergeCell ref="AJ2:AM2"/>
    <mergeCell ref="A7:Q7"/>
    <mergeCell ref="S7:T7"/>
    <mergeCell ref="U7:Z7"/>
    <mergeCell ref="A8:AM8"/>
    <mergeCell ref="A9:AM9"/>
    <mergeCell ref="Y10:AB10"/>
    <mergeCell ref="E11:AM12"/>
    <mergeCell ref="A14:AM17"/>
  </mergeCells>
  <printOptions horizontalCentered="1"/>
  <pageMargins left="0.9055118110236221" right="0.70866141732283472" top="0.23622047244094491" bottom="0.19685039370078741" header="0.19685039370078741" footer="0.15748031496062992"/>
  <pageSetup paperSize="9" scale="82" firstPageNumber="2" orientation="portrait" useFirstPageNumber="1"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694"/>
  <sheetViews>
    <sheetView showGridLines="0" view="pageBreakPreview" topLeftCell="A271" workbookViewId="0">
      <selection activeCell="J304" sqref="J304:Q304"/>
    </sheetView>
  </sheetViews>
  <sheetFormatPr defaultRowHeight="11.25" x14ac:dyDescent="0.2"/>
  <cols>
    <col min="1" max="1" width="6.42578125" customWidth="1"/>
    <col min="2" max="2" width="1.42578125" customWidth="1"/>
    <col min="3" max="3" width="2.42578125" customWidth="1"/>
    <col min="4" max="4" width="1.42578125" customWidth="1"/>
    <col min="5" max="5" width="8.42578125" customWidth="1"/>
    <col min="6" max="7" width="1.42578125" customWidth="1"/>
    <col min="8" max="8" width="6.42578125" customWidth="1"/>
    <col min="9" max="9" width="5.42578125" customWidth="1"/>
    <col min="10" max="10" width="3.42578125" customWidth="1"/>
    <col min="11" max="11" width="5.42578125" customWidth="1"/>
    <col min="12" max="12" width="1.42578125" customWidth="1"/>
    <col min="13" max="13" width="10.42578125" customWidth="1"/>
    <col min="14" max="14" width="2.42578125" customWidth="1"/>
    <col min="15" max="15" width="3.42578125" customWidth="1"/>
    <col min="16" max="16" width="5.42578125" customWidth="1"/>
    <col min="17" max="17" width="12.42578125" customWidth="1"/>
    <col min="18" max="18" width="8.42578125" customWidth="1"/>
    <col min="19" max="20" width="1.42578125" customWidth="1"/>
    <col min="21" max="21" width="10.42578125" customWidth="1"/>
    <col min="22" max="22" width="1.42578125" customWidth="1"/>
    <col min="23" max="23" width="7.42578125" customWidth="1"/>
    <col min="24" max="24" width="5.42578125" customWidth="1"/>
    <col min="25" max="26" width="6.42578125" customWidth="1"/>
    <col min="27" max="27" width="4.42578125" customWidth="1"/>
    <col min="28" max="28" width="5.42578125" customWidth="1"/>
    <col min="29" max="29" width="1.42578125" customWidth="1"/>
    <col min="30" max="30" width="8.42578125" customWidth="1"/>
    <col min="31" max="32" width="1.42578125" customWidth="1"/>
    <col min="33" max="33" width="8.42578125" customWidth="1"/>
    <col min="34" max="34" width="11.42578125" customWidth="1"/>
    <col min="35" max="35" width="1.42578125" customWidth="1"/>
  </cols>
  <sheetData>
    <row r="1" spans="1:35" ht="29.45" customHeight="1" x14ac:dyDescent="0.2">
      <c r="A1" s="1962" t="s">
        <v>209</v>
      </c>
      <c r="B1" s="1962"/>
      <c r="C1" s="1962"/>
      <c r="D1" s="1962"/>
      <c r="E1" s="1962"/>
      <c r="F1" s="1962"/>
      <c r="G1" s="1962"/>
      <c r="H1" s="1962"/>
      <c r="I1" s="1962"/>
      <c r="J1" s="1962"/>
      <c r="K1" s="1962"/>
      <c r="L1" s="1962"/>
      <c r="M1" s="1956" t="s">
        <v>203</v>
      </c>
      <c r="N1" s="1956"/>
      <c r="O1" s="1956"/>
      <c r="P1" s="1956"/>
      <c r="Q1" s="1956"/>
      <c r="R1" s="1956"/>
      <c r="S1" s="1956"/>
      <c r="T1" s="1956"/>
      <c r="U1" s="1956"/>
      <c r="V1" s="1956"/>
      <c r="W1" s="1956"/>
      <c r="X1" s="1956"/>
      <c r="Y1" s="1956"/>
      <c r="Z1" s="1956"/>
      <c r="AA1" s="1962" t="s">
        <v>208</v>
      </c>
      <c r="AB1" s="1962"/>
      <c r="AC1" s="1962"/>
      <c r="AD1" s="1962"/>
      <c r="AE1" s="1962"/>
      <c r="AF1" s="1962"/>
      <c r="AG1" s="1962"/>
      <c r="AH1" s="1962"/>
      <c r="AI1" s="1962"/>
    </row>
    <row r="2" spans="1:35" ht="61.35" customHeight="1" x14ac:dyDescent="0.2">
      <c r="A2" s="1186" t="s">
        <v>1968</v>
      </c>
      <c r="B2" s="1186"/>
      <c r="C2" s="1186"/>
      <c r="D2" s="1186"/>
      <c r="E2" s="1963" t="s">
        <v>2771</v>
      </c>
      <c r="F2" s="1963"/>
      <c r="G2" s="1963"/>
      <c r="H2" s="1963"/>
      <c r="I2" s="1963"/>
      <c r="J2" s="1963"/>
      <c r="K2" s="1963"/>
      <c r="L2" s="1963"/>
      <c r="M2" s="1186" t="s">
        <v>203</v>
      </c>
      <c r="N2" s="1186"/>
      <c r="O2" s="1186"/>
      <c r="P2" s="1186"/>
      <c r="Q2" s="1186"/>
      <c r="R2" s="1186"/>
      <c r="S2" s="1186"/>
      <c r="T2" s="1186"/>
      <c r="U2" s="1186"/>
      <c r="V2" s="1186"/>
      <c r="W2" s="1186"/>
      <c r="X2" s="1186"/>
      <c r="Y2" s="1186"/>
      <c r="Z2" s="1186"/>
      <c r="AA2" s="1186" t="s">
        <v>1967</v>
      </c>
      <c r="AB2" s="1186"/>
      <c r="AC2" s="1963" t="s">
        <v>2143</v>
      </c>
      <c r="AD2" s="1963"/>
      <c r="AE2" s="1963"/>
      <c r="AF2" s="1963"/>
      <c r="AG2" s="1963"/>
      <c r="AH2" s="1963"/>
      <c r="AI2" s="1963"/>
    </row>
    <row r="3" spans="1:35" ht="24.6" customHeight="1" x14ac:dyDescent="0.2">
      <c r="A3" s="1908" t="s">
        <v>203</v>
      </c>
      <c r="B3" s="1908"/>
      <c r="C3" s="1908"/>
      <c r="D3" s="1908"/>
      <c r="E3" s="1908"/>
      <c r="F3" s="1909" t="s">
        <v>1020</v>
      </c>
      <c r="G3" s="1908" t="s">
        <v>2711</v>
      </c>
      <c r="H3" s="1908"/>
      <c r="I3" s="1908"/>
      <c r="J3" s="1908"/>
      <c r="K3" s="1908"/>
      <c r="L3" s="1909" t="s">
        <v>1020</v>
      </c>
      <c r="M3" s="1909" t="s">
        <v>203</v>
      </c>
      <c r="N3" s="1909"/>
      <c r="O3" s="1909"/>
      <c r="P3" s="1909"/>
      <c r="Q3" s="1909"/>
      <c r="R3" s="1909"/>
      <c r="S3" s="1909"/>
      <c r="T3" s="1909"/>
      <c r="U3" s="1909"/>
      <c r="V3" s="1909"/>
      <c r="W3" s="1909"/>
      <c r="X3" s="1909"/>
      <c r="Y3" s="1909"/>
      <c r="Z3" s="1909"/>
      <c r="AA3" s="1908" t="s">
        <v>203</v>
      </c>
      <c r="AB3" s="1908"/>
      <c r="AC3" s="1908"/>
      <c r="AD3" s="1908"/>
      <c r="AE3" s="1909" t="s">
        <v>1020</v>
      </c>
      <c r="AF3" s="1908" t="s">
        <v>2770</v>
      </c>
      <c r="AG3" s="1908"/>
      <c r="AH3" s="1908"/>
      <c r="AI3" s="1909" t="s">
        <v>1020</v>
      </c>
    </row>
    <row r="4" spans="1:35" ht="36.75" customHeight="1" x14ac:dyDescent="0.2">
      <c r="A4" s="1961" t="s">
        <v>1966</v>
      </c>
      <c r="B4" s="1961"/>
      <c r="C4" s="1961"/>
      <c r="D4" s="1961"/>
      <c r="E4" s="1961"/>
      <c r="F4" s="1961"/>
      <c r="G4" s="1961"/>
      <c r="H4" s="1961"/>
      <c r="I4" s="1961"/>
      <c r="J4" s="1961"/>
      <c r="K4" s="1961"/>
      <c r="L4" s="1961"/>
      <c r="M4" s="1956" t="s">
        <v>203</v>
      </c>
      <c r="N4" s="1956"/>
      <c r="O4" s="1956"/>
      <c r="P4" s="1956"/>
      <c r="Q4" s="1956"/>
      <c r="R4" s="1956"/>
      <c r="S4" s="1956"/>
      <c r="T4" s="1956"/>
      <c r="U4" s="1956"/>
      <c r="V4" s="1956"/>
      <c r="W4" s="1956"/>
      <c r="X4" s="1956"/>
      <c r="Y4" s="1956"/>
      <c r="Z4" s="1956"/>
      <c r="AA4" s="1961" t="s">
        <v>1966</v>
      </c>
      <c r="AB4" s="1961"/>
      <c r="AC4" s="1961"/>
      <c r="AD4" s="1961"/>
      <c r="AE4" s="1961"/>
      <c r="AF4" s="1961"/>
      <c r="AG4" s="1961"/>
      <c r="AH4" s="1961"/>
      <c r="AI4" s="1961"/>
    </row>
    <row r="5" spans="1:35" ht="14.85" customHeight="1" x14ac:dyDescent="0.2">
      <c r="A5" s="1964" t="s">
        <v>203</v>
      </c>
      <c r="B5" s="1964"/>
      <c r="C5" s="1964"/>
      <c r="D5" s="1964"/>
      <c r="E5" s="1964"/>
      <c r="F5" s="1964"/>
      <c r="G5" s="1964"/>
      <c r="H5" s="1964"/>
      <c r="I5" s="1964"/>
      <c r="J5" s="1964"/>
      <c r="K5" s="1964"/>
      <c r="L5" s="1964"/>
      <c r="M5" s="1964"/>
      <c r="N5" s="1964"/>
      <c r="O5" s="1964"/>
      <c r="P5" s="1964"/>
      <c r="Q5" s="1964"/>
      <c r="R5" s="1964"/>
      <c r="S5" s="1964"/>
      <c r="T5" s="1964"/>
      <c r="U5" s="1964"/>
      <c r="V5" s="1964"/>
      <c r="W5" s="1964"/>
      <c r="X5" s="1964"/>
      <c r="Y5" s="1964"/>
      <c r="Z5" s="1964"/>
      <c r="AA5" s="1964"/>
      <c r="AB5" s="1964"/>
      <c r="AC5" s="1964"/>
      <c r="AD5" s="1964"/>
      <c r="AE5" s="1964"/>
      <c r="AF5" s="1964"/>
      <c r="AG5" s="1964"/>
      <c r="AH5" s="1964"/>
      <c r="AI5" s="1964"/>
    </row>
    <row r="6" spans="1:35" ht="24.6" customHeight="1" x14ac:dyDescent="0.2">
      <c r="A6" s="1909" t="s">
        <v>1965</v>
      </c>
      <c r="B6" s="1909"/>
      <c r="C6" s="1909"/>
      <c r="D6" s="1909"/>
      <c r="E6" s="1909"/>
      <c r="F6" s="1909"/>
      <c r="G6" s="1909"/>
      <c r="H6" s="1909"/>
      <c r="I6" s="1909"/>
      <c r="J6" s="1909"/>
      <c r="K6" s="1909"/>
      <c r="L6" s="1909"/>
      <c r="M6" s="1909"/>
      <c r="N6" s="1909"/>
      <c r="O6" s="1909"/>
      <c r="P6" s="1909"/>
      <c r="Q6" s="1909"/>
      <c r="R6" s="1909"/>
      <c r="S6" s="1908" t="s">
        <v>2142</v>
      </c>
      <c r="T6" s="1908"/>
      <c r="U6" s="1908"/>
      <c r="V6" s="1908"/>
      <c r="W6" s="1908"/>
      <c r="X6" s="1908"/>
      <c r="Y6" s="1908"/>
      <c r="Z6" s="1908"/>
      <c r="AA6" s="1908"/>
      <c r="AB6" s="1908"/>
      <c r="AC6" s="1908"/>
      <c r="AD6" s="1908"/>
      <c r="AE6" s="1908"/>
      <c r="AF6" s="1908"/>
      <c r="AG6" s="1908"/>
      <c r="AH6" s="1908"/>
      <c r="AI6" s="1908"/>
    </row>
    <row r="7" spans="1:35" ht="48.95" customHeight="1" x14ac:dyDescent="0.2">
      <c r="A7" s="1909" t="s">
        <v>1964</v>
      </c>
      <c r="B7" s="1909"/>
      <c r="C7" s="1909"/>
      <c r="D7" s="1909"/>
      <c r="E7" s="1909"/>
      <c r="F7" s="1909"/>
      <c r="G7" s="1909"/>
      <c r="H7" s="1909"/>
      <c r="I7" s="1909"/>
      <c r="J7" s="1909"/>
      <c r="K7" s="1909"/>
      <c r="L7" s="1909"/>
      <c r="M7" s="1909"/>
      <c r="N7" s="1909"/>
      <c r="O7" s="1909"/>
      <c r="P7" s="1909"/>
      <c r="Q7" s="1909"/>
      <c r="R7" s="1909"/>
      <c r="S7" s="1908" t="s">
        <v>1963</v>
      </c>
      <c r="T7" s="1908"/>
      <c r="U7" s="1908"/>
      <c r="V7" s="1908"/>
      <c r="W7" s="1908"/>
      <c r="X7" s="1908"/>
      <c r="Y7" s="1908"/>
      <c r="Z7" s="1908"/>
      <c r="AA7" s="1908"/>
      <c r="AB7" s="1908"/>
      <c r="AC7" s="1908"/>
      <c r="AD7" s="1908"/>
      <c r="AE7" s="1908"/>
      <c r="AF7" s="1908"/>
      <c r="AG7" s="1908"/>
      <c r="AH7" s="1908"/>
      <c r="AI7" s="1908"/>
    </row>
    <row r="8" spans="1:35" ht="24.6" customHeight="1" x14ac:dyDescent="0.2">
      <c r="A8" s="1909" t="s">
        <v>1962</v>
      </c>
      <c r="B8" s="1909"/>
      <c r="C8" s="1909"/>
      <c r="D8" s="1909"/>
      <c r="E8" s="1909"/>
      <c r="F8" s="1909"/>
      <c r="G8" s="1909"/>
      <c r="H8" s="1909"/>
      <c r="I8" s="1909"/>
      <c r="J8" s="1909"/>
      <c r="K8" s="1909"/>
      <c r="L8" s="1909"/>
      <c r="M8" s="1909"/>
      <c r="N8" s="1909"/>
      <c r="O8" s="1909"/>
      <c r="P8" s="1909"/>
      <c r="Q8" s="1909"/>
      <c r="R8" s="1909"/>
      <c r="S8" s="1908" t="s">
        <v>2682</v>
      </c>
      <c r="T8" s="1908"/>
      <c r="U8" s="1908"/>
      <c r="V8" s="1908"/>
      <c r="W8" s="1908"/>
      <c r="X8" s="1908"/>
      <c r="Y8" s="1908"/>
      <c r="Z8" s="1908"/>
      <c r="AA8" s="1908"/>
      <c r="AB8" s="1908"/>
      <c r="AC8" s="1908"/>
      <c r="AD8" s="1908"/>
      <c r="AE8" s="1908"/>
      <c r="AF8" s="1908"/>
      <c r="AG8" s="1908"/>
      <c r="AH8" s="1908"/>
      <c r="AI8" s="1908"/>
    </row>
    <row r="9" spans="1:35" ht="85.7" customHeight="1" x14ac:dyDescent="0.2">
      <c r="A9" s="1909" t="s">
        <v>1961</v>
      </c>
      <c r="B9" s="1909"/>
      <c r="C9" s="1909"/>
      <c r="D9" s="1909"/>
      <c r="E9" s="1909"/>
      <c r="F9" s="1909"/>
      <c r="G9" s="1909"/>
      <c r="H9" s="1909"/>
      <c r="I9" s="1909"/>
      <c r="J9" s="1909"/>
      <c r="K9" s="1909"/>
      <c r="L9" s="1909"/>
      <c r="M9" s="1909"/>
      <c r="N9" s="1909"/>
      <c r="O9" s="1909"/>
      <c r="P9" s="1909"/>
      <c r="Q9" s="1909"/>
      <c r="R9" s="1909"/>
      <c r="S9" s="1908" t="s">
        <v>2644</v>
      </c>
      <c r="T9" s="1908"/>
      <c r="U9" s="1908"/>
      <c r="V9" s="1908"/>
      <c r="W9" s="1908"/>
      <c r="X9" s="1908"/>
      <c r="Y9" s="1908"/>
      <c r="Z9" s="1908"/>
      <c r="AA9" s="1908"/>
      <c r="AB9" s="1908"/>
      <c r="AC9" s="1908"/>
      <c r="AD9" s="1908"/>
      <c r="AE9" s="1908"/>
      <c r="AF9" s="1908"/>
      <c r="AG9" s="1908"/>
      <c r="AH9" s="1908"/>
      <c r="AI9" s="1908"/>
    </row>
    <row r="10" spans="1:35" ht="36.75" customHeight="1" x14ac:dyDescent="0.2">
      <c r="A10" s="1909" t="s">
        <v>1960</v>
      </c>
      <c r="B10" s="1909"/>
      <c r="C10" s="1909"/>
      <c r="D10" s="1909"/>
      <c r="E10" s="1909"/>
      <c r="F10" s="1909"/>
      <c r="G10" s="1909"/>
      <c r="H10" s="1909"/>
      <c r="I10" s="1909"/>
      <c r="J10" s="1909"/>
      <c r="K10" s="1909"/>
      <c r="L10" s="1909"/>
      <c r="M10" s="1909"/>
      <c r="N10" s="1909"/>
      <c r="O10" s="1909"/>
      <c r="P10" s="1909"/>
      <c r="Q10" s="1909"/>
      <c r="R10" s="1909"/>
      <c r="S10" s="1908" t="s">
        <v>2769</v>
      </c>
      <c r="T10" s="1908"/>
      <c r="U10" s="1908"/>
      <c r="V10" s="1908"/>
      <c r="W10" s="1908"/>
      <c r="X10" s="1908"/>
      <c r="Y10" s="1908"/>
      <c r="Z10" s="1908"/>
      <c r="AA10" s="1908"/>
      <c r="AB10" s="1908"/>
      <c r="AC10" s="1908"/>
      <c r="AD10" s="1908"/>
      <c r="AE10" s="1908"/>
      <c r="AF10" s="1908"/>
      <c r="AG10" s="1908"/>
      <c r="AH10" s="1908"/>
      <c r="AI10" s="1908"/>
    </row>
    <row r="11" spans="1:35" ht="24.6" customHeight="1" x14ac:dyDescent="0.2">
      <c r="A11" s="1909" t="s">
        <v>1959</v>
      </c>
      <c r="B11" s="1909"/>
      <c r="C11" s="1909"/>
      <c r="D11" s="1909"/>
      <c r="E11" s="1909"/>
      <c r="F11" s="1909"/>
      <c r="G11" s="1909"/>
      <c r="H11" s="1909"/>
      <c r="I11" s="1909"/>
      <c r="J11" s="1909"/>
      <c r="K11" s="1909"/>
      <c r="L11" s="1909"/>
      <c r="M11" s="1909"/>
      <c r="N11" s="1909"/>
      <c r="O11" s="1909"/>
      <c r="P11" s="1909"/>
      <c r="Q11" s="1909"/>
      <c r="R11" s="1909"/>
      <c r="S11" s="1908" t="s">
        <v>2644</v>
      </c>
      <c r="T11" s="1908"/>
      <c r="U11" s="1908"/>
      <c r="V11" s="1908"/>
      <c r="W11" s="1908"/>
      <c r="X11" s="1908"/>
      <c r="Y11" s="1908"/>
      <c r="Z11" s="1908"/>
      <c r="AA11" s="1908"/>
      <c r="AB11" s="1908"/>
      <c r="AC11" s="1908"/>
      <c r="AD11" s="1908"/>
      <c r="AE11" s="1908"/>
      <c r="AF11" s="1908"/>
      <c r="AG11" s="1908"/>
      <c r="AH11" s="1908"/>
      <c r="AI11" s="1908"/>
    </row>
    <row r="12" spans="1:35" ht="24.6" customHeight="1" x14ac:dyDescent="0.2">
      <c r="A12" s="1909" t="s">
        <v>1958</v>
      </c>
      <c r="B12" s="1909"/>
      <c r="C12" s="1909"/>
      <c r="D12" s="1909"/>
      <c r="E12" s="1909"/>
      <c r="F12" s="1909"/>
      <c r="G12" s="1909"/>
      <c r="H12" s="1909"/>
      <c r="I12" s="1909"/>
      <c r="J12" s="1909"/>
      <c r="K12" s="1909"/>
      <c r="L12" s="1909"/>
      <c r="M12" s="1909"/>
      <c r="N12" s="1909"/>
      <c r="O12" s="1909"/>
      <c r="P12" s="1909"/>
      <c r="Q12" s="1909"/>
      <c r="R12" s="1909"/>
      <c r="S12" s="1908" t="s">
        <v>1219</v>
      </c>
      <c r="T12" s="1908"/>
      <c r="U12" s="1908"/>
      <c r="V12" s="1908"/>
      <c r="W12" s="1908"/>
      <c r="X12" s="1908"/>
      <c r="Y12" s="1908"/>
      <c r="Z12" s="1908"/>
      <c r="AA12" s="1908"/>
      <c r="AB12" s="1908"/>
      <c r="AC12" s="1908"/>
      <c r="AD12" s="1908"/>
      <c r="AE12" s="1908"/>
      <c r="AF12" s="1908"/>
      <c r="AG12" s="1908"/>
      <c r="AH12" s="1908"/>
      <c r="AI12" s="1908"/>
    </row>
    <row r="13" spans="1:35" ht="24.6" customHeight="1" x14ac:dyDescent="0.2">
      <c r="A13" s="1909" t="s">
        <v>1957</v>
      </c>
      <c r="B13" s="1909"/>
      <c r="C13" s="1909"/>
      <c r="D13" s="1909"/>
      <c r="E13" s="1909"/>
      <c r="F13" s="1909"/>
      <c r="G13" s="1909"/>
      <c r="H13" s="1909"/>
      <c r="I13" s="1909"/>
      <c r="J13" s="1909"/>
      <c r="K13" s="1909"/>
      <c r="L13" s="1909"/>
      <c r="M13" s="1909"/>
      <c r="N13" s="1909"/>
      <c r="O13" s="1909"/>
      <c r="P13" s="1909"/>
      <c r="Q13" s="1909"/>
      <c r="R13" s="1909"/>
      <c r="S13" s="1908" t="s">
        <v>2768</v>
      </c>
      <c r="T13" s="1908"/>
      <c r="U13" s="1908"/>
      <c r="V13" s="1908"/>
      <c r="W13" s="1908"/>
      <c r="X13" s="1908"/>
      <c r="Y13" s="1908"/>
      <c r="Z13" s="1908"/>
      <c r="AA13" s="1908"/>
      <c r="AB13" s="1908"/>
      <c r="AC13" s="1908"/>
      <c r="AD13" s="1908"/>
      <c r="AE13" s="1908"/>
      <c r="AF13" s="1908"/>
      <c r="AG13" s="1908"/>
      <c r="AH13" s="1908"/>
      <c r="AI13" s="1908"/>
    </row>
    <row r="14" spans="1:35" ht="24.6" customHeight="1" x14ac:dyDescent="0.2">
      <c r="A14" s="1959" t="str">
        <f>A16</f>
        <v>Строительство МТП-250 6/0,4 кВ с тр-ром 160 кВА, ВЛЗ-6 кВ от оп. 74 РП-1007-ЛР-163 Ф-406/415 с установкой РЛР-6 кВ, ВЛИ-0,38 кВ  ПС Ликино № 415, МО, Орехово-Зуевский р-н, г. Дрезна, ул. Набережная, д. 1Б, 50:24:0000000:50068</v>
      </c>
      <c r="B14" s="1959"/>
      <c r="C14" s="1959"/>
      <c r="D14" s="1959"/>
      <c r="E14" s="1959"/>
      <c r="F14" s="1959"/>
      <c r="G14" s="1959"/>
      <c r="H14" s="1959"/>
      <c r="I14" s="1959"/>
      <c r="J14" s="1959"/>
      <c r="K14" s="1959"/>
      <c r="L14" s="1959"/>
      <c r="M14" s="1959"/>
      <c r="N14" s="1959"/>
      <c r="O14" s="1959"/>
      <c r="P14" s="1959"/>
      <c r="Q14" s="1959"/>
      <c r="R14" s="1959"/>
      <c r="S14" s="1959"/>
      <c r="T14" s="1959"/>
      <c r="U14" s="1959"/>
      <c r="V14" s="1959"/>
      <c r="W14" s="1959"/>
      <c r="X14" s="1959"/>
      <c r="Y14" s="1959"/>
      <c r="Z14" s="1959"/>
      <c r="AA14" s="1959"/>
      <c r="AB14" s="1959"/>
      <c r="AC14" s="1959"/>
      <c r="AD14" s="1959"/>
      <c r="AE14" s="1959"/>
      <c r="AF14" s="1959"/>
      <c r="AG14" s="1959"/>
      <c r="AH14" s="1959"/>
      <c r="AI14" s="1959"/>
    </row>
    <row r="15" spans="1:35" ht="9" customHeight="1" x14ac:dyDescent="0.2">
      <c r="A15" s="1185" t="s">
        <v>1956</v>
      </c>
      <c r="B15" s="1185"/>
      <c r="C15" s="1185"/>
      <c r="D15" s="1185"/>
      <c r="E15" s="1185"/>
      <c r="F15" s="1185"/>
      <c r="G15" s="1185"/>
      <c r="H15" s="1185"/>
      <c r="I15" s="1185"/>
      <c r="J15" s="1185"/>
      <c r="K15" s="1185"/>
      <c r="L15" s="1185"/>
      <c r="M15" s="1185"/>
      <c r="N15" s="1185"/>
      <c r="O15" s="1185"/>
      <c r="P15" s="1185"/>
      <c r="Q15" s="1185"/>
      <c r="R15" s="1185"/>
      <c r="S15" s="1185"/>
      <c r="T15" s="1185"/>
      <c r="U15" s="1185"/>
      <c r="V15" s="1185"/>
      <c r="W15" s="1185"/>
      <c r="X15" s="1185"/>
      <c r="Y15" s="1185"/>
      <c r="Z15" s="1185"/>
      <c r="AA15" s="1185"/>
      <c r="AB15" s="1185"/>
      <c r="AC15" s="1185"/>
      <c r="AD15" s="1185"/>
      <c r="AE15" s="1185"/>
      <c r="AF15" s="1185"/>
      <c r="AG15" s="1185"/>
      <c r="AH15" s="1185"/>
      <c r="AI15" s="1185"/>
    </row>
    <row r="16" spans="1:35" ht="24.6" customHeight="1" x14ac:dyDescent="0.2">
      <c r="A16" s="1959" t="str">
        <f>ТЛ!A12</f>
        <v>Строительство МТП-250 6/0,4 кВ с тр-ром 160 кВА, ВЛЗ-6 кВ от оп. 74 РП-1007-ЛР-163 Ф-406/415 с установкой РЛР-6 кВ, ВЛИ-0,38 кВ  ПС Ликино № 415, МО, Орехово-Зуевский р-н, г. Дрезна, ул. Набережная, д. 1Б, 50:24:0000000:50068</v>
      </c>
      <c r="B16" s="1959"/>
      <c r="C16" s="1959"/>
      <c r="D16" s="1959"/>
      <c r="E16" s="1959"/>
      <c r="F16" s="1959"/>
      <c r="G16" s="1959"/>
      <c r="H16" s="1959"/>
      <c r="I16" s="1959"/>
      <c r="J16" s="1959"/>
      <c r="K16" s="1959"/>
      <c r="L16" s="1959"/>
      <c r="M16" s="1959"/>
      <c r="N16" s="1959"/>
      <c r="O16" s="1959"/>
      <c r="P16" s="1959"/>
      <c r="Q16" s="1959"/>
      <c r="R16" s="1959"/>
      <c r="S16" s="1959"/>
      <c r="T16" s="1959"/>
      <c r="U16" s="1959"/>
      <c r="V16" s="1959"/>
      <c r="W16" s="1959"/>
      <c r="X16" s="1959"/>
      <c r="Y16" s="1959"/>
      <c r="Z16" s="1959"/>
      <c r="AA16" s="1959"/>
      <c r="AB16" s="1959"/>
      <c r="AC16" s="1959"/>
      <c r="AD16" s="1959"/>
      <c r="AE16" s="1959"/>
      <c r="AF16" s="1959"/>
      <c r="AG16" s="1959"/>
      <c r="AH16" s="1959"/>
      <c r="AI16" s="1959"/>
    </row>
    <row r="17" spans="1:35" ht="9" customHeight="1" x14ac:dyDescent="0.2">
      <c r="A17" s="1185" t="s">
        <v>1218</v>
      </c>
      <c r="B17" s="1185"/>
      <c r="C17" s="1185"/>
      <c r="D17" s="1185"/>
      <c r="E17" s="1185"/>
      <c r="F17" s="1185"/>
      <c r="G17" s="1185"/>
      <c r="H17" s="1185"/>
      <c r="I17" s="1185"/>
      <c r="J17" s="1185"/>
      <c r="K17" s="1185"/>
      <c r="L17" s="1185"/>
      <c r="M17" s="1185"/>
      <c r="N17" s="1185"/>
      <c r="O17" s="1185"/>
      <c r="P17" s="1185"/>
      <c r="Q17" s="1185"/>
      <c r="R17" s="1185"/>
      <c r="S17" s="1185"/>
      <c r="T17" s="1185"/>
      <c r="U17" s="1185"/>
      <c r="V17" s="1185"/>
      <c r="W17" s="1185"/>
      <c r="X17" s="1185"/>
      <c r="Y17" s="1185"/>
      <c r="Z17" s="1185"/>
      <c r="AA17" s="1185"/>
      <c r="AB17" s="1185"/>
      <c r="AC17" s="1185"/>
      <c r="AD17" s="1185"/>
      <c r="AE17" s="1185"/>
      <c r="AF17" s="1185"/>
      <c r="AG17" s="1185"/>
      <c r="AH17" s="1185"/>
      <c r="AI17" s="1185"/>
    </row>
    <row r="18" spans="1:35" ht="34.5" customHeight="1" x14ac:dyDescent="0.3">
      <c r="A18" s="1960" t="s">
        <v>2323</v>
      </c>
      <c r="B18" s="1960"/>
      <c r="C18" s="1960"/>
      <c r="D18" s="1960"/>
      <c r="E18" s="1960"/>
      <c r="F18" s="1960"/>
      <c r="G18" s="1960"/>
      <c r="H18" s="1960"/>
      <c r="I18" s="1960"/>
      <c r="J18" s="1960"/>
      <c r="K18" s="1960"/>
      <c r="L18" s="1960"/>
      <c r="M18" s="1960"/>
      <c r="N18" s="1960"/>
      <c r="O18" s="1960"/>
      <c r="P18" s="1960"/>
      <c r="Q18" s="1960"/>
      <c r="R18" s="1960"/>
      <c r="S18" s="1960"/>
      <c r="T18" s="1960"/>
      <c r="U18" s="1960"/>
      <c r="V18" s="1960"/>
      <c r="W18" s="1960"/>
      <c r="X18" s="1960"/>
      <c r="Y18" s="1960"/>
      <c r="Z18" s="1960"/>
      <c r="AA18" s="1960"/>
      <c r="AB18" s="1960"/>
      <c r="AC18" s="1960"/>
      <c r="AD18" s="1960"/>
      <c r="AE18" s="1960"/>
      <c r="AF18" s="1960"/>
      <c r="AG18" s="1960"/>
      <c r="AH18" s="1960"/>
      <c r="AI18" s="1960"/>
    </row>
    <row r="19" spans="1:35" ht="24.6" customHeight="1" x14ac:dyDescent="0.2">
      <c r="A19" s="1959" t="s">
        <v>2478</v>
      </c>
      <c r="B19" s="1959"/>
      <c r="C19" s="1959"/>
      <c r="D19" s="1959"/>
      <c r="E19" s="1959"/>
      <c r="F19" s="1959"/>
      <c r="G19" s="1959"/>
      <c r="H19" s="1959"/>
      <c r="I19" s="1959"/>
      <c r="J19" s="1959"/>
      <c r="K19" s="1959"/>
      <c r="L19" s="1959"/>
      <c r="M19" s="1959"/>
      <c r="N19" s="1959"/>
      <c r="O19" s="1959"/>
      <c r="P19" s="1959"/>
      <c r="Q19" s="1959"/>
      <c r="R19" s="1959"/>
      <c r="S19" s="1959"/>
      <c r="T19" s="1959"/>
      <c r="U19" s="1959"/>
      <c r="V19" s="1959"/>
      <c r="W19" s="1959"/>
      <c r="X19" s="1959"/>
      <c r="Y19" s="1959"/>
      <c r="Z19" s="1959"/>
      <c r="AA19" s="1959"/>
      <c r="AB19" s="1959"/>
      <c r="AC19" s="1959"/>
      <c r="AD19" s="1959"/>
      <c r="AE19" s="1959"/>
      <c r="AF19" s="1959"/>
      <c r="AG19" s="1959"/>
      <c r="AH19" s="1959"/>
      <c r="AI19" s="1959"/>
    </row>
    <row r="20" spans="1:35" ht="9" customHeight="1" x14ac:dyDescent="0.2">
      <c r="A20" s="1185" t="s">
        <v>1955</v>
      </c>
      <c r="B20" s="1185"/>
      <c r="C20" s="1185"/>
      <c r="D20" s="1185"/>
      <c r="E20" s="1185"/>
      <c r="F20" s="1185"/>
      <c r="G20" s="1185"/>
      <c r="H20" s="1185"/>
      <c r="I20" s="1185"/>
      <c r="J20" s="1185"/>
      <c r="K20" s="1185"/>
      <c r="L20" s="1185"/>
      <c r="M20" s="1185"/>
      <c r="N20" s="1185"/>
      <c r="O20" s="1185"/>
      <c r="P20" s="1185"/>
      <c r="Q20" s="1185"/>
      <c r="R20" s="1185"/>
      <c r="S20" s="1185"/>
      <c r="T20" s="1185"/>
      <c r="U20" s="1185"/>
      <c r="V20" s="1185"/>
      <c r="W20" s="1185"/>
      <c r="X20" s="1185"/>
      <c r="Y20" s="1185"/>
      <c r="Z20" s="1185"/>
      <c r="AA20" s="1185"/>
      <c r="AB20" s="1185"/>
      <c r="AC20" s="1185"/>
      <c r="AD20" s="1185"/>
      <c r="AE20" s="1185"/>
      <c r="AF20" s="1185"/>
      <c r="AG20" s="1185"/>
      <c r="AH20" s="1185"/>
      <c r="AI20" s="1185"/>
    </row>
    <row r="21" spans="1:35" ht="24.6" customHeight="1" x14ac:dyDescent="0.2">
      <c r="A21" s="1909" t="s">
        <v>1954</v>
      </c>
      <c r="B21" s="1909"/>
      <c r="C21" s="1909"/>
      <c r="D21" s="1909"/>
      <c r="E21" s="1959" t="s">
        <v>1953</v>
      </c>
      <c r="F21" s="1959"/>
      <c r="G21" s="1959"/>
      <c r="H21" s="1959"/>
      <c r="I21" s="1959"/>
      <c r="J21" s="1959"/>
      <c r="K21" s="1959"/>
      <c r="L21" s="1959"/>
      <c r="M21" s="1959"/>
      <c r="N21" s="1909" t="s">
        <v>1952</v>
      </c>
      <c r="O21" s="1909"/>
      <c r="P21" s="1909"/>
      <c r="Q21" s="1909"/>
      <c r="R21" s="1909"/>
      <c r="S21" s="1909"/>
      <c r="T21" s="1909"/>
      <c r="U21" s="1909"/>
      <c r="V21" s="1909"/>
      <c r="W21" s="1909"/>
      <c r="X21" s="1909"/>
      <c r="Y21" s="1909"/>
      <c r="Z21" s="1909"/>
      <c r="AA21" s="1909"/>
      <c r="AB21" s="1909"/>
      <c r="AC21" s="1909"/>
      <c r="AD21" s="1909"/>
      <c r="AE21" s="1909"/>
      <c r="AF21" s="1909"/>
      <c r="AG21" s="1909"/>
      <c r="AH21" s="1909"/>
      <c r="AI21" s="1909"/>
    </row>
    <row r="22" spans="1:35" ht="24.6" customHeight="1" x14ac:dyDescent="0.2">
      <c r="A22" s="1909" t="s">
        <v>1951</v>
      </c>
      <c r="B22" s="1909"/>
      <c r="C22" s="1909"/>
      <c r="D22" s="1909"/>
      <c r="E22" s="1959" t="str">
        <f>ТЛ!A10</f>
        <v>Договор 14912-Ф от 18.12.2025 г.</v>
      </c>
      <c r="F22" s="1959"/>
      <c r="G22" s="1959"/>
      <c r="H22" s="1959"/>
      <c r="I22" s="1959"/>
      <c r="J22" s="1959"/>
      <c r="K22" s="1959"/>
      <c r="L22" s="1959"/>
      <c r="M22" s="1959"/>
      <c r="N22" s="1959"/>
      <c r="O22" s="1959"/>
      <c r="P22" s="1959"/>
      <c r="Q22" s="1186" t="s">
        <v>203</v>
      </c>
      <c r="R22" s="1186"/>
      <c r="S22" s="1186"/>
      <c r="T22" s="1186"/>
      <c r="U22" s="1186"/>
      <c r="V22" s="1186"/>
      <c r="W22" s="1186"/>
      <c r="X22" s="1186"/>
      <c r="Y22" s="1186"/>
      <c r="Z22" s="1186"/>
      <c r="AA22" s="1186"/>
      <c r="AB22" s="1186"/>
      <c r="AC22" s="1186"/>
      <c r="AD22" s="1186"/>
      <c r="AE22" s="1186"/>
      <c r="AF22" s="1186"/>
      <c r="AG22" s="1186"/>
      <c r="AH22" s="1186"/>
      <c r="AI22" s="1186"/>
    </row>
    <row r="23" spans="1:35" ht="12.2" customHeight="1" x14ac:dyDescent="0.2">
      <c r="A23" s="1186" t="s">
        <v>203</v>
      </c>
      <c r="B23" s="1186"/>
      <c r="C23" s="1186"/>
      <c r="D23" s="1186"/>
      <c r="E23" s="1185" t="s">
        <v>1950</v>
      </c>
      <c r="F23" s="1185"/>
      <c r="G23" s="1185"/>
      <c r="H23" s="1185"/>
      <c r="I23" s="1185"/>
      <c r="J23" s="1185"/>
      <c r="K23" s="1185"/>
      <c r="L23" s="1185"/>
      <c r="M23" s="1185"/>
      <c r="N23" s="1185"/>
      <c r="O23" s="1185"/>
      <c r="P23" s="1185"/>
      <c r="Q23" s="1186" t="s">
        <v>203</v>
      </c>
      <c r="R23" s="1186"/>
      <c r="S23" s="1186"/>
      <c r="T23" s="1186"/>
      <c r="U23" s="1186"/>
      <c r="V23" s="1186"/>
      <c r="W23" s="1186"/>
      <c r="X23" s="1186"/>
      <c r="Y23" s="1186"/>
      <c r="Z23" s="1186"/>
      <c r="AA23" s="1186"/>
      <c r="AB23" s="1186"/>
      <c r="AC23" s="1186"/>
      <c r="AD23" s="1186"/>
      <c r="AE23" s="1186"/>
      <c r="AF23" s="1186"/>
      <c r="AG23" s="1186"/>
      <c r="AH23" s="1186"/>
      <c r="AI23" s="1186"/>
    </row>
    <row r="24" spans="1:35" ht="24.6" customHeight="1" x14ac:dyDescent="0.2">
      <c r="A24" s="1952" t="s">
        <v>1949</v>
      </c>
      <c r="B24" s="1952"/>
      <c r="C24" s="1952"/>
      <c r="D24" s="1952"/>
      <c r="E24" s="1952"/>
      <c r="F24" s="1952"/>
      <c r="G24" s="1952"/>
      <c r="H24" s="1952"/>
      <c r="I24" s="1952"/>
      <c r="J24" s="1952"/>
      <c r="K24" s="1954" t="s">
        <v>2643</v>
      </c>
      <c r="L24" s="1954"/>
      <c r="M24" s="1954"/>
      <c r="N24" s="1954"/>
      <c r="O24" s="1909" t="s">
        <v>203</v>
      </c>
      <c r="P24" s="1909"/>
      <c r="Q24" s="1909"/>
      <c r="R24" s="1909"/>
      <c r="S24" s="1909"/>
      <c r="T24" s="1909"/>
      <c r="U24" s="1909"/>
      <c r="V24" s="1909"/>
      <c r="W24" s="1909"/>
      <c r="X24" s="1909"/>
      <c r="Y24" s="1909"/>
      <c r="Z24" s="1909"/>
      <c r="AA24" s="1909"/>
      <c r="AB24" s="1909"/>
      <c r="AC24" s="1909"/>
      <c r="AD24" s="1909"/>
      <c r="AE24" s="1909"/>
      <c r="AF24" s="1909"/>
      <c r="AG24" s="1909"/>
      <c r="AH24" s="1909"/>
      <c r="AI24" s="1909"/>
    </row>
    <row r="25" spans="1:35" ht="24.6" customHeight="1" x14ac:dyDescent="0.2">
      <c r="A25" s="1952" t="s">
        <v>1948</v>
      </c>
      <c r="B25" s="1952"/>
      <c r="C25" s="1952"/>
      <c r="D25" s="1952"/>
      <c r="E25" s="1952"/>
      <c r="F25" s="1952"/>
      <c r="G25" s="1952"/>
      <c r="H25" s="1954" t="s">
        <v>2822</v>
      </c>
      <c r="I25" s="1954"/>
      <c r="J25" s="1954"/>
      <c r="K25" s="1954"/>
      <c r="L25" s="1909" t="s">
        <v>1935</v>
      </c>
      <c r="M25" s="1909"/>
      <c r="N25" s="1909"/>
      <c r="O25" s="1909"/>
      <c r="P25" s="1909"/>
      <c r="Q25" s="1909"/>
      <c r="R25" s="1909"/>
      <c r="S25" s="1909"/>
      <c r="T25" s="1909"/>
      <c r="U25" s="1909"/>
      <c r="V25" s="1909"/>
      <c r="W25" s="1909"/>
      <c r="X25" s="1909"/>
      <c r="Y25" s="1909"/>
      <c r="Z25" s="1909"/>
      <c r="AA25" s="1909"/>
      <c r="AB25" s="1909"/>
      <c r="AC25" s="1909"/>
      <c r="AD25" s="1909"/>
      <c r="AE25" s="1909"/>
      <c r="AF25" s="1909"/>
      <c r="AG25" s="1909"/>
      <c r="AH25" s="1909"/>
      <c r="AI25" s="1909"/>
    </row>
    <row r="26" spans="1:35" ht="12.2" customHeight="1" x14ac:dyDescent="0.2">
      <c r="A26" s="1957" t="s">
        <v>203</v>
      </c>
      <c r="B26" s="1958" t="s">
        <v>1947</v>
      </c>
      <c r="C26" s="1958"/>
      <c r="D26" s="1958"/>
      <c r="E26" s="1958"/>
      <c r="F26" s="1958"/>
      <c r="G26" s="1958"/>
      <c r="H26" s="1958"/>
      <c r="I26" s="1958"/>
      <c r="J26" s="1958"/>
      <c r="K26" s="1958"/>
      <c r="L26" s="1958"/>
      <c r="M26" s="1958"/>
      <c r="N26" s="1958"/>
      <c r="O26" s="1958"/>
      <c r="P26" s="1956" t="s">
        <v>1946</v>
      </c>
      <c r="Q26" s="1956"/>
      <c r="R26" s="1956"/>
      <c r="S26" s="1956"/>
      <c r="T26" s="1956"/>
      <c r="U26" s="1956"/>
      <c r="V26" s="1956"/>
      <c r="W26" s="1955" t="s">
        <v>2821</v>
      </c>
      <c r="X26" s="1955"/>
      <c r="Y26" s="1956" t="s">
        <v>1935</v>
      </c>
      <c r="Z26" s="1956"/>
      <c r="AA26" s="1956"/>
      <c r="AB26" s="1956"/>
      <c r="AC26" s="1956"/>
      <c r="AD26" s="1956"/>
      <c r="AE26" s="1956"/>
      <c r="AF26" s="1956"/>
      <c r="AG26" s="1956"/>
      <c r="AH26" s="1956"/>
      <c r="AI26" s="1956"/>
    </row>
    <row r="27" spans="1:35" ht="12.2" customHeight="1" x14ac:dyDescent="0.2">
      <c r="A27" s="1957" t="s">
        <v>203</v>
      </c>
      <c r="B27" s="1958" t="s">
        <v>203</v>
      </c>
      <c r="C27" s="1958"/>
      <c r="D27" s="1958"/>
      <c r="E27" s="1958"/>
      <c r="F27" s="1958"/>
      <c r="G27" s="1958"/>
      <c r="H27" s="1958"/>
      <c r="I27" s="1958"/>
      <c r="J27" s="1958"/>
      <c r="K27" s="1958"/>
      <c r="L27" s="1958"/>
      <c r="M27" s="1958"/>
      <c r="N27" s="1958"/>
      <c r="O27" s="1958"/>
      <c r="P27" s="1956" t="s">
        <v>1945</v>
      </c>
      <c r="Q27" s="1956"/>
      <c r="R27" s="1956"/>
      <c r="S27" s="1956"/>
      <c r="T27" s="1956"/>
      <c r="U27" s="1956"/>
      <c r="V27" s="1956"/>
      <c r="W27" s="1955" t="s">
        <v>2820</v>
      </c>
      <c r="X27" s="1955"/>
      <c r="Y27" s="1956" t="s">
        <v>1935</v>
      </c>
      <c r="Z27" s="1956"/>
      <c r="AA27" s="1956"/>
      <c r="AB27" s="1956"/>
      <c r="AC27" s="1956"/>
      <c r="AD27" s="1956"/>
      <c r="AE27" s="1956"/>
      <c r="AF27" s="1956"/>
      <c r="AG27" s="1956"/>
      <c r="AH27" s="1956"/>
      <c r="AI27" s="1956"/>
    </row>
    <row r="28" spans="1:35" ht="12.2" customHeight="1" x14ac:dyDescent="0.2">
      <c r="A28" s="1909" t="s">
        <v>203</v>
      </c>
      <c r="B28" s="1952" t="s">
        <v>1944</v>
      </c>
      <c r="C28" s="1952"/>
      <c r="D28" s="1952"/>
      <c r="E28" s="1952"/>
      <c r="F28" s="1952"/>
      <c r="G28" s="1952"/>
      <c r="H28" s="1952"/>
      <c r="I28" s="1910" t="s">
        <v>2819</v>
      </c>
      <c r="J28" s="1910"/>
      <c r="K28" s="1910"/>
      <c r="L28" s="1909" t="s">
        <v>1935</v>
      </c>
      <c r="M28" s="1909"/>
      <c r="N28" s="1909"/>
      <c r="O28" s="1909"/>
      <c r="P28" s="1909" t="s">
        <v>1943</v>
      </c>
      <c r="Q28" s="1909"/>
      <c r="R28" s="1909"/>
      <c r="S28" s="1909"/>
      <c r="T28" s="1909"/>
      <c r="U28" s="1909"/>
      <c r="V28" s="1909"/>
      <c r="W28" s="1953">
        <v>40.56</v>
      </c>
      <c r="X28" s="1910"/>
      <c r="Y28" s="1909" t="s">
        <v>1940</v>
      </c>
      <c r="Z28" s="1909"/>
      <c r="AA28" s="1909"/>
      <c r="AB28" s="1909"/>
      <c r="AC28" s="1909"/>
      <c r="AD28" s="1909"/>
      <c r="AE28" s="1909"/>
      <c r="AF28" s="1909"/>
      <c r="AG28" s="1909"/>
      <c r="AH28" s="1909"/>
      <c r="AI28" s="1909"/>
    </row>
    <row r="29" spans="1:35" ht="12.2" customHeight="1" x14ac:dyDescent="0.2">
      <c r="A29" s="1909" t="s">
        <v>203</v>
      </c>
      <c r="B29" s="1952" t="s">
        <v>1942</v>
      </c>
      <c r="C29" s="1952"/>
      <c r="D29" s="1952"/>
      <c r="E29" s="1952"/>
      <c r="F29" s="1952"/>
      <c r="G29" s="1952"/>
      <c r="H29" s="1952"/>
      <c r="I29" s="1910" t="s">
        <v>2767</v>
      </c>
      <c r="J29" s="1910"/>
      <c r="K29" s="1910"/>
      <c r="L29" s="1909" t="s">
        <v>1935</v>
      </c>
      <c r="M29" s="1909"/>
      <c r="N29" s="1909"/>
      <c r="O29" s="1909"/>
      <c r="P29" s="1909" t="s">
        <v>1941</v>
      </c>
      <c r="Q29" s="1909"/>
      <c r="R29" s="1909"/>
      <c r="S29" s="1909"/>
      <c r="T29" s="1909"/>
      <c r="U29" s="1909"/>
      <c r="V29" s="1909"/>
      <c r="W29" s="1953">
        <v>7.02</v>
      </c>
      <c r="X29" s="1910"/>
      <c r="Y29" s="1909" t="s">
        <v>1940</v>
      </c>
      <c r="Z29" s="1909"/>
      <c r="AA29" s="1909"/>
      <c r="AB29" s="1909"/>
      <c r="AC29" s="1909"/>
      <c r="AD29" s="1909"/>
      <c r="AE29" s="1909"/>
      <c r="AF29" s="1909"/>
      <c r="AG29" s="1909"/>
      <c r="AH29" s="1909"/>
      <c r="AI29" s="1909"/>
    </row>
    <row r="30" spans="1:35" ht="12.2" customHeight="1" x14ac:dyDescent="0.2">
      <c r="A30" s="1909" t="s">
        <v>203</v>
      </c>
      <c r="B30" s="1952" t="s">
        <v>1939</v>
      </c>
      <c r="C30" s="1952"/>
      <c r="D30" s="1952"/>
      <c r="E30" s="1952"/>
      <c r="F30" s="1952"/>
      <c r="G30" s="1952"/>
      <c r="H30" s="1952"/>
      <c r="I30" s="1910" t="s">
        <v>2766</v>
      </c>
      <c r="J30" s="1910"/>
      <c r="K30" s="1910"/>
      <c r="L30" s="1909" t="s">
        <v>1935</v>
      </c>
      <c r="M30" s="1909"/>
      <c r="N30" s="1909"/>
      <c r="O30" s="1909"/>
      <c r="P30" s="1909" t="s">
        <v>1938</v>
      </c>
      <c r="Q30" s="1909"/>
      <c r="R30" s="1909"/>
      <c r="S30" s="1909"/>
      <c r="T30" s="1909"/>
      <c r="U30" s="1909"/>
      <c r="V30" s="1909"/>
      <c r="W30" s="1909"/>
      <c r="X30" s="1909"/>
      <c r="Y30" s="1909"/>
      <c r="Z30" s="1909"/>
      <c r="AA30" s="1909"/>
      <c r="AB30" s="1909"/>
      <c r="AC30" s="1909"/>
      <c r="AD30" s="1909"/>
      <c r="AE30" s="1909"/>
      <c r="AF30" s="1909"/>
      <c r="AG30" s="1909"/>
      <c r="AH30" s="1909"/>
      <c r="AI30" s="1909"/>
    </row>
    <row r="31" spans="1:35" ht="12.2" customHeight="1" x14ac:dyDescent="0.2">
      <c r="A31" s="1909" t="s">
        <v>203</v>
      </c>
      <c r="B31" s="1952" t="s">
        <v>1937</v>
      </c>
      <c r="C31" s="1952"/>
      <c r="D31" s="1952"/>
      <c r="E31" s="1952"/>
      <c r="F31" s="1952"/>
      <c r="G31" s="1952"/>
      <c r="H31" s="1952"/>
      <c r="I31" s="1910" t="s">
        <v>1936</v>
      </c>
      <c r="J31" s="1910"/>
      <c r="K31" s="1910"/>
      <c r="L31" s="1909" t="s">
        <v>1935</v>
      </c>
      <c r="M31" s="1909"/>
      <c r="N31" s="1909"/>
      <c r="O31" s="1909"/>
      <c r="P31" s="1909" t="s">
        <v>1934</v>
      </c>
      <c r="Q31" s="1909"/>
      <c r="R31" s="1909"/>
      <c r="S31" s="1909"/>
      <c r="T31" s="1909"/>
      <c r="U31" s="1909"/>
      <c r="V31" s="1909"/>
      <c r="W31" s="1910" t="s">
        <v>1933</v>
      </c>
      <c r="X31" s="1910"/>
      <c r="Y31" s="1909" t="s">
        <v>217</v>
      </c>
      <c r="Z31" s="1909"/>
      <c r="AA31" s="1909"/>
      <c r="AB31" s="1909"/>
      <c r="AC31" s="1909"/>
      <c r="AD31" s="1909"/>
      <c r="AE31" s="1909"/>
      <c r="AF31" s="1909"/>
      <c r="AG31" s="1909"/>
      <c r="AH31" s="1909"/>
      <c r="AI31" s="1909"/>
    </row>
    <row r="32" spans="1:35" ht="12.2" customHeight="1" x14ac:dyDescent="0.2">
      <c r="A32" s="1186" t="s">
        <v>203</v>
      </c>
      <c r="B32" s="1186"/>
      <c r="C32" s="1186"/>
      <c r="D32" s="1186"/>
      <c r="E32" s="1186"/>
      <c r="F32" s="1186"/>
      <c r="G32" s="1186"/>
      <c r="H32" s="1186"/>
      <c r="I32" s="1186"/>
      <c r="J32" s="1186"/>
      <c r="K32" s="1186"/>
      <c r="L32" s="1186"/>
      <c r="M32" s="1186"/>
      <c r="N32" s="1186"/>
      <c r="O32" s="1186"/>
      <c r="P32" s="1186"/>
      <c r="Q32" s="1186"/>
      <c r="R32" s="1186"/>
      <c r="S32" s="1186"/>
      <c r="T32" s="1186"/>
      <c r="U32" s="1186"/>
      <c r="V32" s="1186"/>
      <c r="W32" s="1186"/>
      <c r="X32" s="1186"/>
      <c r="Y32" s="1186"/>
      <c r="Z32" s="1186"/>
      <c r="AA32" s="1186"/>
      <c r="AB32" s="1186"/>
      <c r="AC32" s="1186"/>
      <c r="AD32" s="1186"/>
      <c r="AE32" s="1186"/>
      <c r="AF32" s="1186"/>
      <c r="AG32" s="1186"/>
      <c r="AH32" s="1186"/>
      <c r="AI32" s="1186"/>
    </row>
    <row r="33" spans="1:35" ht="24.6" customHeight="1" x14ac:dyDescent="0.2">
      <c r="A33" s="1946" t="s">
        <v>24</v>
      </c>
      <c r="B33" s="1947"/>
      <c r="C33" s="1946" t="s">
        <v>1217</v>
      </c>
      <c r="D33" s="1950"/>
      <c r="E33" s="1950"/>
      <c r="F33" s="1950"/>
      <c r="G33" s="1950"/>
      <c r="H33" s="1950"/>
      <c r="I33" s="1947"/>
      <c r="J33" s="1946" t="s">
        <v>206</v>
      </c>
      <c r="K33" s="1950"/>
      <c r="L33" s="1950"/>
      <c r="M33" s="1950"/>
      <c r="N33" s="1950"/>
      <c r="O33" s="1950"/>
      <c r="P33" s="1950"/>
      <c r="Q33" s="1947"/>
      <c r="R33" s="1946" t="s">
        <v>225</v>
      </c>
      <c r="S33" s="1950"/>
      <c r="T33" s="1947"/>
      <c r="U33" s="1942" t="s">
        <v>375</v>
      </c>
      <c r="V33" s="1943"/>
      <c r="W33" s="1943"/>
      <c r="X33" s="1943"/>
      <c r="Y33" s="1944"/>
      <c r="Z33" s="1942" t="s">
        <v>1216</v>
      </c>
      <c r="AA33" s="1943"/>
      <c r="AB33" s="1943"/>
      <c r="AC33" s="1943"/>
      <c r="AD33" s="1943"/>
      <c r="AE33" s="1943"/>
      <c r="AF33" s="1943"/>
      <c r="AG33" s="1943"/>
      <c r="AH33" s="1943"/>
      <c r="AI33" s="1944"/>
    </row>
    <row r="34" spans="1:35" ht="73.5" customHeight="1" x14ac:dyDescent="0.2">
      <c r="A34" s="1948"/>
      <c r="B34" s="1949"/>
      <c r="C34" s="1948"/>
      <c r="D34" s="1951"/>
      <c r="E34" s="1951"/>
      <c r="F34" s="1951"/>
      <c r="G34" s="1951"/>
      <c r="H34" s="1951"/>
      <c r="I34" s="1949"/>
      <c r="J34" s="1948"/>
      <c r="K34" s="1951"/>
      <c r="L34" s="1951"/>
      <c r="M34" s="1951"/>
      <c r="N34" s="1951"/>
      <c r="O34" s="1951"/>
      <c r="P34" s="1951"/>
      <c r="Q34" s="1949"/>
      <c r="R34" s="1948"/>
      <c r="S34" s="1951"/>
      <c r="T34" s="1949"/>
      <c r="U34" s="1945" t="s">
        <v>1215</v>
      </c>
      <c r="V34" s="1942" t="s">
        <v>1210</v>
      </c>
      <c r="W34" s="1944"/>
      <c r="X34" s="1942" t="s">
        <v>1214</v>
      </c>
      <c r="Y34" s="1944"/>
      <c r="Z34" s="1942" t="s">
        <v>1213</v>
      </c>
      <c r="AA34" s="1944"/>
      <c r="AB34" s="1942" t="s">
        <v>1212</v>
      </c>
      <c r="AC34" s="1944"/>
      <c r="AD34" s="1942" t="s">
        <v>1211</v>
      </c>
      <c r="AE34" s="1943"/>
      <c r="AF34" s="1944"/>
      <c r="AG34" s="1945" t="s">
        <v>1210</v>
      </c>
      <c r="AH34" s="1942" t="s">
        <v>1209</v>
      </c>
      <c r="AI34" s="1944"/>
    </row>
    <row r="35" spans="1:35" ht="18.399999999999999" customHeight="1" x14ac:dyDescent="0.2">
      <c r="A35" s="1942" t="s">
        <v>268</v>
      </c>
      <c r="B35" s="1944"/>
      <c r="C35" s="1942" t="s">
        <v>0</v>
      </c>
      <c r="D35" s="1943"/>
      <c r="E35" s="1943"/>
      <c r="F35" s="1943"/>
      <c r="G35" s="1943"/>
      <c r="H35" s="1943"/>
      <c r="I35" s="1944"/>
      <c r="J35" s="1942" t="s">
        <v>1</v>
      </c>
      <c r="K35" s="1943"/>
      <c r="L35" s="1943"/>
      <c r="M35" s="1943"/>
      <c r="N35" s="1943"/>
      <c r="O35" s="1943"/>
      <c r="P35" s="1943"/>
      <c r="Q35" s="1944"/>
      <c r="R35" s="1942" t="s">
        <v>204</v>
      </c>
      <c r="S35" s="1943"/>
      <c r="T35" s="1944"/>
      <c r="U35" s="1945" t="s">
        <v>267</v>
      </c>
      <c r="V35" s="1942" t="s">
        <v>265</v>
      </c>
      <c r="W35" s="1944"/>
      <c r="X35" s="1942" t="s">
        <v>263</v>
      </c>
      <c r="Y35" s="1944"/>
      <c r="Z35" s="1942" t="s">
        <v>262</v>
      </c>
      <c r="AA35" s="1944"/>
      <c r="AB35" s="1942" t="s">
        <v>2</v>
      </c>
      <c r="AC35" s="1944"/>
      <c r="AD35" s="1942" t="s">
        <v>261</v>
      </c>
      <c r="AE35" s="1943"/>
      <c r="AF35" s="1944"/>
      <c r="AG35" s="1945" t="s">
        <v>260</v>
      </c>
      <c r="AH35" s="1942" t="s">
        <v>259</v>
      </c>
      <c r="AI35" s="1944"/>
    </row>
    <row r="37" spans="1:35" ht="12.2" customHeight="1" x14ac:dyDescent="0.2">
      <c r="A37" s="1931" t="s">
        <v>589</v>
      </c>
      <c r="B37" s="1931"/>
      <c r="C37" s="1931"/>
      <c r="D37" s="1931"/>
      <c r="E37" s="1931"/>
      <c r="F37" s="1931"/>
      <c r="G37" s="1931"/>
      <c r="H37" s="1931"/>
      <c r="I37" s="1931"/>
      <c r="J37" s="1931"/>
      <c r="K37" s="1931"/>
      <c r="L37" s="1931"/>
      <c r="M37" s="1931"/>
      <c r="N37" s="1931"/>
      <c r="O37" s="1931"/>
      <c r="P37" s="1931"/>
      <c r="Q37" s="1931"/>
      <c r="R37" s="1931"/>
      <c r="S37" s="1931"/>
      <c r="T37" s="1931"/>
      <c r="U37" s="1931"/>
      <c r="V37" s="1931"/>
      <c r="W37" s="1931"/>
      <c r="X37" s="1931"/>
      <c r="Y37" s="1931"/>
      <c r="Z37" s="1931"/>
      <c r="AA37" s="1931"/>
      <c r="AB37" s="1931"/>
      <c r="AC37" s="1931"/>
      <c r="AD37" s="1931"/>
      <c r="AE37" s="1931"/>
      <c r="AF37" s="1931"/>
      <c r="AG37" s="1931"/>
      <c r="AH37" s="1931"/>
      <c r="AI37" s="1931"/>
    </row>
    <row r="38" spans="1:35" ht="36.75" customHeight="1" x14ac:dyDescent="0.2">
      <c r="A38" s="1918" t="s">
        <v>268</v>
      </c>
      <c r="B38" s="1918"/>
      <c r="C38" s="1918" t="s">
        <v>994</v>
      </c>
      <c r="D38" s="1918"/>
      <c r="E38" s="1918"/>
      <c r="F38" s="1918"/>
      <c r="G38" s="1918"/>
      <c r="H38" s="1918"/>
      <c r="I38" s="1918"/>
      <c r="J38" s="1918" t="s">
        <v>588</v>
      </c>
      <c r="K38" s="1918"/>
      <c r="L38" s="1918"/>
      <c r="M38" s="1918"/>
      <c r="N38" s="1918"/>
      <c r="O38" s="1918"/>
      <c r="P38" s="1918"/>
      <c r="Q38" s="1918"/>
      <c r="R38" s="1918" t="s">
        <v>467</v>
      </c>
      <c r="S38" s="1918"/>
      <c r="T38" s="1918"/>
      <c r="U38" s="1925">
        <v>3</v>
      </c>
      <c r="V38" s="1913" t="s">
        <v>203</v>
      </c>
      <c r="W38" s="1913"/>
      <c r="X38" s="1940">
        <v>3</v>
      </c>
      <c r="Y38" s="1920"/>
      <c r="Z38" s="1913" t="s">
        <v>203</v>
      </c>
      <c r="AA38" s="1913"/>
      <c r="AB38" s="1913" t="s">
        <v>203</v>
      </c>
      <c r="AC38" s="1913"/>
      <c r="AD38" s="1913" t="s">
        <v>203</v>
      </c>
      <c r="AE38" s="1913"/>
      <c r="AF38" s="1913"/>
      <c r="AG38" s="1913" t="s">
        <v>203</v>
      </c>
      <c r="AH38" s="1913" t="s">
        <v>203</v>
      </c>
      <c r="AI38" s="1913"/>
    </row>
    <row r="39" spans="1:35" ht="12.2" customHeight="1" x14ac:dyDescent="0.2">
      <c r="A39" s="1186" t="s">
        <v>203</v>
      </c>
      <c r="B39" s="1186"/>
      <c r="C39" s="1186" t="s">
        <v>1077</v>
      </c>
      <c r="D39" s="1186"/>
      <c r="E39" s="1186"/>
      <c r="F39" s="1186"/>
      <c r="G39" s="1186"/>
      <c r="H39" s="1186"/>
      <c r="I39" s="1186"/>
      <c r="J39" s="1186" t="s">
        <v>1076</v>
      </c>
      <c r="K39" s="1186"/>
      <c r="L39" s="1186"/>
      <c r="M39" s="1186"/>
      <c r="N39" s="1186"/>
      <c r="O39" s="1186"/>
      <c r="P39" s="1186"/>
      <c r="Q39" s="1186"/>
      <c r="R39" s="1186" t="s">
        <v>1060</v>
      </c>
      <c r="S39" s="1186"/>
      <c r="T39" s="1186"/>
      <c r="U39" s="1913" t="s">
        <v>203</v>
      </c>
      <c r="V39" s="1913" t="s">
        <v>203</v>
      </c>
      <c r="W39" s="1913"/>
      <c r="X39" s="1930">
        <v>2.448</v>
      </c>
      <c r="Y39" s="1913"/>
      <c r="Z39" s="1913" t="s">
        <v>203</v>
      </c>
      <c r="AA39" s="1913"/>
      <c r="AB39" s="1913" t="s">
        <v>203</v>
      </c>
      <c r="AC39" s="1913"/>
      <c r="AD39" s="1913" t="s">
        <v>203</v>
      </c>
      <c r="AE39" s="1913"/>
      <c r="AF39" s="1913"/>
      <c r="AG39" s="1913" t="s">
        <v>203</v>
      </c>
      <c r="AH39" s="1919">
        <v>2266.2600000000002</v>
      </c>
      <c r="AI39" s="1920"/>
    </row>
    <row r="40" spans="1:35" ht="12.2" customHeight="1" x14ac:dyDescent="0.2">
      <c r="A40" s="1186" t="s">
        <v>203</v>
      </c>
      <c r="B40" s="1186"/>
      <c r="C40" s="1186" t="s">
        <v>1492</v>
      </c>
      <c r="D40" s="1186"/>
      <c r="E40" s="1186"/>
      <c r="F40" s="1186"/>
      <c r="G40" s="1186"/>
      <c r="H40" s="1186"/>
      <c r="I40" s="1186"/>
      <c r="J40" s="1186" t="s">
        <v>1491</v>
      </c>
      <c r="K40" s="1186"/>
      <c r="L40" s="1186"/>
      <c r="M40" s="1186"/>
      <c r="N40" s="1186"/>
      <c r="O40" s="1186"/>
      <c r="P40" s="1186"/>
      <c r="Q40" s="1186"/>
      <c r="R40" s="1186" t="s">
        <v>1060</v>
      </c>
      <c r="S40" s="1186"/>
      <c r="T40" s="1186"/>
      <c r="U40" s="1912">
        <v>0.68</v>
      </c>
      <c r="V40" s="1912">
        <v>1.2</v>
      </c>
      <c r="W40" s="1913"/>
      <c r="X40" s="1930">
        <v>2.448</v>
      </c>
      <c r="Y40" s="1913"/>
      <c r="Z40" s="1913" t="s">
        <v>203</v>
      </c>
      <c r="AA40" s="1913"/>
      <c r="AB40" s="1913" t="s">
        <v>203</v>
      </c>
      <c r="AC40" s="1913"/>
      <c r="AD40" s="1912">
        <v>925.76</v>
      </c>
      <c r="AE40" s="1913"/>
      <c r="AF40" s="1913"/>
      <c r="AG40" s="1913" t="s">
        <v>203</v>
      </c>
      <c r="AH40" s="1912">
        <v>2266.2600000000002</v>
      </c>
      <c r="AI40" s="1913"/>
    </row>
    <row r="41" spans="1:35" ht="12.2" customHeight="1" x14ac:dyDescent="0.2">
      <c r="A41" s="1186" t="s">
        <v>203</v>
      </c>
      <c r="B41" s="1186"/>
      <c r="C41" s="1186" t="s">
        <v>1073</v>
      </c>
      <c r="D41" s="1186"/>
      <c r="E41" s="1186"/>
      <c r="F41" s="1186"/>
      <c r="G41" s="1186"/>
      <c r="H41" s="1186"/>
      <c r="I41" s="1186"/>
      <c r="J41" s="1186" t="s">
        <v>258</v>
      </c>
      <c r="K41" s="1186"/>
      <c r="L41" s="1186"/>
      <c r="M41" s="1186"/>
      <c r="N41" s="1186"/>
      <c r="O41" s="1186"/>
      <c r="P41" s="1186"/>
      <c r="Q41" s="1186"/>
      <c r="R41" s="1186" t="s">
        <v>203</v>
      </c>
      <c r="S41" s="1186"/>
      <c r="T41" s="1186"/>
      <c r="U41" s="1913" t="s">
        <v>203</v>
      </c>
      <c r="V41" s="1913" t="s">
        <v>203</v>
      </c>
      <c r="W41" s="1913"/>
      <c r="X41" s="1913" t="s">
        <v>203</v>
      </c>
      <c r="Y41" s="1913"/>
      <c r="Z41" s="1913" t="s">
        <v>203</v>
      </c>
      <c r="AA41" s="1913"/>
      <c r="AB41" s="1913" t="s">
        <v>203</v>
      </c>
      <c r="AC41" s="1913"/>
      <c r="AD41" s="1913" t="s">
        <v>203</v>
      </c>
      <c r="AE41" s="1913"/>
      <c r="AF41" s="1913"/>
      <c r="AG41" s="1913" t="s">
        <v>203</v>
      </c>
      <c r="AH41" s="1919">
        <v>1090.3900000000001</v>
      </c>
      <c r="AI41" s="1920"/>
    </row>
    <row r="42" spans="1:35" ht="12.2" customHeight="1" x14ac:dyDescent="0.2">
      <c r="A42" s="1916" t="s">
        <v>203</v>
      </c>
      <c r="B42" s="1916"/>
      <c r="C42" s="1916" t="s">
        <v>203</v>
      </c>
      <c r="D42" s="1916"/>
      <c r="E42" s="1916"/>
      <c r="F42" s="1916"/>
      <c r="G42" s="1916"/>
      <c r="H42" s="1916"/>
      <c r="I42" s="1916"/>
      <c r="J42" s="1916" t="s">
        <v>1072</v>
      </c>
      <c r="K42" s="1916"/>
      <c r="L42" s="1916"/>
      <c r="M42" s="1916"/>
      <c r="N42" s="1916"/>
      <c r="O42" s="1916"/>
      <c r="P42" s="1916"/>
      <c r="Q42" s="1916"/>
      <c r="R42" s="1916" t="s">
        <v>1060</v>
      </c>
      <c r="S42" s="1916"/>
      <c r="T42" s="1916"/>
      <c r="U42" s="1917" t="s">
        <v>203</v>
      </c>
      <c r="V42" s="1917" t="s">
        <v>203</v>
      </c>
      <c r="W42" s="1917"/>
      <c r="X42" s="1939">
        <v>1.1879999999999999</v>
      </c>
      <c r="Y42" s="1917"/>
      <c r="Z42" s="1917" t="s">
        <v>203</v>
      </c>
      <c r="AA42" s="1917"/>
      <c r="AB42" s="1917" t="s">
        <v>203</v>
      </c>
      <c r="AC42" s="1917"/>
      <c r="AD42" s="1917" t="s">
        <v>203</v>
      </c>
      <c r="AE42" s="1917"/>
      <c r="AF42" s="1917"/>
      <c r="AG42" s="1917" t="s">
        <v>203</v>
      </c>
      <c r="AH42" s="1919">
        <v>1176.18</v>
      </c>
      <c r="AI42" s="1920"/>
    </row>
    <row r="43" spans="1:35" ht="12.2" customHeight="1" x14ac:dyDescent="0.2">
      <c r="A43" s="1186" t="s">
        <v>203</v>
      </c>
      <c r="B43" s="1186"/>
      <c r="C43" s="1186" t="s">
        <v>1490</v>
      </c>
      <c r="D43" s="1186"/>
      <c r="E43" s="1186"/>
      <c r="F43" s="1186"/>
      <c r="G43" s="1186"/>
      <c r="H43" s="1186"/>
      <c r="I43" s="1186"/>
      <c r="J43" s="1186" t="s">
        <v>1489</v>
      </c>
      <c r="K43" s="1186"/>
      <c r="L43" s="1186"/>
      <c r="M43" s="1186"/>
      <c r="N43" s="1186"/>
      <c r="O43" s="1186"/>
      <c r="P43" s="1186"/>
      <c r="Q43" s="1186"/>
      <c r="R43" s="1186" t="s">
        <v>1063</v>
      </c>
      <c r="S43" s="1186"/>
      <c r="T43" s="1186"/>
      <c r="U43" s="1912">
        <v>0.33</v>
      </c>
      <c r="V43" s="1912">
        <v>1.2</v>
      </c>
      <c r="W43" s="1913"/>
      <c r="X43" s="1930">
        <v>1.1879999999999999</v>
      </c>
      <c r="Y43" s="1913"/>
      <c r="Z43" s="1913" t="s">
        <v>203</v>
      </c>
      <c r="AA43" s="1913"/>
      <c r="AB43" s="1913" t="s">
        <v>203</v>
      </c>
      <c r="AC43" s="1913"/>
      <c r="AD43" s="1912">
        <v>917.84</v>
      </c>
      <c r="AE43" s="1913"/>
      <c r="AF43" s="1913"/>
      <c r="AG43" s="1913" t="s">
        <v>203</v>
      </c>
      <c r="AH43" s="1912">
        <v>1090.3900000000001</v>
      </c>
      <c r="AI43" s="1913"/>
    </row>
    <row r="44" spans="1:35" ht="12.2" customHeight="1" x14ac:dyDescent="0.2">
      <c r="A44" s="1186" t="s">
        <v>203</v>
      </c>
      <c r="B44" s="1186"/>
      <c r="C44" s="1186" t="s">
        <v>1069</v>
      </c>
      <c r="D44" s="1186"/>
      <c r="E44" s="1186"/>
      <c r="F44" s="1186"/>
      <c r="G44" s="1186"/>
      <c r="H44" s="1186"/>
      <c r="I44" s="1186"/>
      <c r="J44" s="1186" t="s">
        <v>1068</v>
      </c>
      <c r="K44" s="1186"/>
      <c r="L44" s="1186"/>
      <c r="M44" s="1186"/>
      <c r="N44" s="1186"/>
      <c r="O44" s="1186"/>
      <c r="P44" s="1186"/>
      <c r="Q44" s="1186"/>
      <c r="R44" s="1186" t="s">
        <v>1060</v>
      </c>
      <c r="S44" s="1186"/>
      <c r="T44" s="1186"/>
      <c r="U44" s="1912">
        <v>0.33</v>
      </c>
      <c r="V44" s="1912">
        <v>1.2</v>
      </c>
      <c r="W44" s="1913"/>
      <c r="X44" s="1930">
        <v>1.1879999999999999</v>
      </c>
      <c r="Y44" s="1913"/>
      <c r="Z44" s="1913" t="s">
        <v>203</v>
      </c>
      <c r="AA44" s="1913"/>
      <c r="AB44" s="1913" t="s">
        <v>203</v>
      </c>
      <c r="AC44" s="1913"/>
      <c r="AD44" s="1912">
        <v>990.05</v>
      </c>
      <c r="AE44" s="1913"/>
      <c r="AF44" s="1913"/>
      <c r="AG44" s="1913" t="s">
        <v>203</v>
      </c>
      <c r="AH44" s="1912">
        <v>1176.18</v>
      </c>
      <c r="AI44" s="1913"/>
    </row>
    <row r="45" spans="1:35" ht="12.2" customHeight="1" x14ac:dyDescent="0.2">
      <c r="A45" s="1186" t="s">
        <v>203</v>
      </c>
      <c r="B45" s="1186"/>
      <c r="C45" s="1186" t="s">
        <v>1059</v>
      </c>
      <c r="D45" s="1186"/>
      <c r="E45" s="1186"/>
      <c r="F45" s="1186"/>
      <c r="G45" s="1186"/>
      <c r="H45" s="1186"/>
      <c r="I45" s="1186"/>
      <c r="J45" s="1186" t="s">
        <v>1058</v>
      </c>
      <c r="K45" s="1186"/>
      <c r="L45" s="1186"/>
      <c r="M45" s="1186"/>
      <c r="N45" s="1186"/>
      <c r="O45" s="1186"/>
      <c r="P45" s="1186"/>
      <c r="Q45" s="1186"/>
      <c r="R45" s="1186" t="s">
        <v>203</v>
      </c>
      <c r="S45" s="1186"/>
      <c r="T45" s="1186"/>
      <c r="U45" s="1913" t="s">
        <v>203</v>
      </c>
      <c r="V45" s="1913" t="s">
        <v>203</v>
      </c>
      <c r="W45" s="1913"/>
      <c r="X45" s="1913" t="s">
        <v>203</v>
      </c>
      <c r="Y45" s="1913"/>
      <c r="Z45" s="1913" t="s">
        <v>203</v>
      </c>
      <c r="AA45" s="1913"/>
      <c r="AB45" s="1913" t="s">
        <v>203</v>
      </c>
      <c r="AC45" s="1913"/>
      <c r="AD45" s="1913" t="s">
        <v>203</v>
      </c>
      <c r="AE45" s="1913"/>
      <c r="AF45" s="1913"/>
      <c r="AG45" s="1913" t="s">
        <v>203</v>
      </c>
      <c r="AH45" s="1919">
        <v>0</v>
      </c>
      <c r="AI45" s="1920"/>
    </row>
    <row r="46" spans="1:35" ht="12.2" customHeight="1" x14ac:dyDescent="0.2">
      <c r="A46" s="1186" t="s">
        <v>203</v>
      </c>
      <c r="B46" s="1186"/>
      <c r="C46" s="1186" t="s">
        <v>203</v>
      </c>
      <c r="D46" s="1186"/>
      <c r="E46" s="1186"/>
      <c r="F46" s="1186"/>
      <c r="G46" s="1186"/>
      <c r="H46" s="1186"/>
      <c r="I46" s="1186"/>
      <c r="J46" s="1924" t="s">
        <v>1057</v>
      </c>
      <c r="K46" s="1924"/>
      <c r="L46" s="1924"/>
      <c r="M46" s="1924"/>
      <c r="N46" s="1924"/>
      <c r="O46" s="1924"/>
      <c r="P46" s="1924"/>
      <c r="Q46" s="1924"/>
      <c r="R46" s="1921" t="s">
        <v>203</v>
      </c>
      <c r="S46" s="1921"/>
      <c r="T46" s="1921"/>
      <c r="U46" s="1921" t="s">
        <v>203</v>
      </c>
      <c r="V46" s="1921" t="s">
        <v>203</v>
      </c>
      <c r="W46" s="1921"/>
      <c r="X46" s="1921" t="s">
        <v>203</v>
      </c>
      <c r="Y46" s="1921"/>
      <c r="Z46" s="1921" t="s">
        <v>203</v>
      </c>
      <c r="AA46" s="1921"/>
      <c r="AB46" s="1921" t="s">
        <v>203</v>
      </c>
      <c r="AC46" s="1921"/>
      <c r="AD46" s="1921" t="s">
        <v>203</v>
      </c>
      <c r="AE46" s="1921"/>
      <c r="AF46" s="1921"/>
      <c r="AG46" s="1921" t="s">
        <v>203</v>
      </c>
      <c r="AH46" s="1922">
        <v>4532.83</v>
      </c>
      <c r="AI46" s="1923"/>
    </row>
    <row r="47" spans="1:35" ht="12.2" customHeight="1" x14ac:dyDescent="0.2">
      <c r="C47" s="1186" t="s">
        <v>203</v>
      </c>
      <c r="D47" s="1186"/>
      <c r="E47" s="1186"/>
      <c r="F47" s="1186"/>
      <c r="G47" s="1186"/>
      <c r="H47" s="1186"/>
      <c r="I47" s="1186"/>
      <c r="J47" s="1186" t="s">
        <v>1056</v>
      </c>
      <c r="K47" s="1186"/>
      <c r="L47" s="1186"/>
      <c r="M47" s="1186"/>
      <c r="N47" s="1186"/>
      <c r="O47" s="1186"/>
      <c r="P47" s="1186"/>
      <c r="Q47" s="1186"/>
      <c r="R47" s="1186" t="s">
        <v>203</v>
      </c>
      <c r="S47" s="1186"/>
      <c r="T47" s="1186"/>
      <c r="U47" s="1913" t="s">
        <v>203</v>
      </c>
      <c r="V47" s="1913" t="s">
        <v>203</v>
      </c>
      <c r="W47" s="1913"/>
      <c r="X47" s="1913" t="s">
        <v>203</v>
      </c>
      <c r="Y47" s="1913"/>
      <c r="Z47" s="1186" t="s">
        <v>203</v>
      </c>
      <c r="AA47" s="1186"/>
      <c r="AB47" s="1186" t="s">
        <v>203</v>
      </c>
      <c r="AC47" s="1186"/>
      <c r="AD47" s="1186" t="s">
        <v>203</v>
      </c>
      <c r="AE47" s="1186"/>
      <c r="AF47" s="1186"/>
      <c r="AG47" s="1186" t="s">
        <v>203</v>
      </c>
      <c r="AH47" s="1912">
        <v>3442.44</v>
      </c>
      <c r="AI47" s="1913"/>
    </row>
    <row r="48" spans="1:35" ht="24.6" customHeight="1" x14ac:dyDescent="0.2">
      <c r="C48" s="1186" t="s">
        <v>1488</v>
      </c>
      <c r="D48" s="1186"/>
      <c r="E48" s="1186"/>
      <c r="F48" s="1186"/>
      <c r="G48" s="1186"/>
      <c r="H48" s="1186"/>
      <c r="I48" s="1186"/>
      <c r="J48" s="1186" t="s">
        <v>1487</v>
      </c>
      <c r="K48" s="1186"/>
      <c r="L48" s="1186"/>
      <c r="M48" s="1186"/>
      <c r="N48" s="1186"/>
      <c r="O48" s="1186"/>
      <c r="P48" s="1186"/>
      <c r="Q48" s="1186"/>
      <c r="R48" s="1186" t="s">
        <v>249</v>
      </c>
      <c r="S48" s="1186"/>
      <c r="T48" s="1186"/>
      <c r="U48" s="1925">
        <v>103</v>
      </c>
      <c r="V48" s="1913" t="s">
        <v>203</v>
      </c>
      <c r="W48" s="1913"/>
      <c r="X48" s="1912">
        <v>103</v>
      </c>
      <c r="Y48" s="1913"/>
      <c r="Z48" s="1186" t="s">
        <v>203</v>
      </c>
      <c r="AA48" s="1186"/>
      <c r="AB48" s="1186" t="s">
        <v>203</v>
      </c>
      <c r="AC48" s="1186"/>
      <c r="AD48" s="1186" t="s">
        <v>203</v>
      </c>
      <c r="AE48" s="1186"/>
      <c r="AF48" s="1186"/>
      <c r="AG48" s="1186" t="s">
        <v>203</v>
      </c>
      <c r="AH48" s="1912">
        <v>3545.71</v>
      </c>
      <c r="AI48" s="1913"/>
    </row>
    <row r="49" spans="1:35" ht="24.6" customHeight="1" x14ac:dyDescent="0.2">
      <c r="C49" s="1186" t="s">
        <v>1486</v>
      </c>
      <c r="D49" s="1186"/>
      <c r="E49" s="1186"/>
      <c r="F49" s="1186"/>
      <c r="G49" s="1186"/>
      <c r="H49" s="1186"/>
      <c r="I49" s="1186"/>
      <c r="J49" s="1186" t="s">
        <v>1485</v>
      </c>
      <c r="K49" s="1186"/>
      <c r="L49" s="1186"/>
      <c r="M49" s="1186"/>
      <c r="N49" s="1186"/>
      <c r="O49" s="1186"/>
      <c r="P49" s="1186"/>
      <c r="Q49" s="1186"/>
      <c r="R49" s="1186" t="s">
        <v>249</v>
      </c>
      <c r="S49" s="1186"/>
      <c r="T49" s="1186"/>
      <c r="U49" s="1925">
        <v>72</v>
      </c>
      <c r="V49" s="1913" t="s">
        <v>203</v>
      </c>
      <c r="W49" s="1913"/>
      <c r="X49" s="1912">
        <v>72</v>
      </c>
      <c r="Y49" s="1913"/>
      <c r="Z49" s="1186" t="s">
        <v>203</v>
      </c>
      <c r="AA49" s="1186"/>
      <c r="AB49" s="1186" t="s">
        <v>203</v>
      </c>
      <c r="AC49" s="1186"/>
      <c r="AD49" s="1186" t="s">
        <v>203</v>
      </c>
      <c r="AE49" s="1186"/>
      <c r="AF49" s="1186"/>
      <c r="AG49" s="1186" t="s">
        <v>203</v>
      </c>
      <c r="AH49" s="1912">
        <v>2478.56</v>
      </c>
      <c r="AI49" s="1913"/>
    </row>
    <row r="50" spans="1:35" ht="24.6" customHeight="1" x14ac:dyDescent="0.2">
      <c r="A50" s="1921" t="s">
        <v>203</v>
      </c>
      <c r="B50" s="1921"/>
      <c r="C50" s="1921" t="s">
        <v>203</v>
      </c>
      <c r="D50" s="1921"/>
      <c r="E50" s="1921"/>
      <c r="F50" s="1921"/>
      <c r="G50" s="1921"/>
      <c r="H50" s="1921"/>
      <c r="I50" s="1921"/>
      <c r="J50" s="1924" t="s">
        <v>246</v>
      </c>
      <c r="K50" s="1924"/>
      <c r="L50" s="1924"/>
      <c r="M50" s="1924"/>
      <c r="N50" s="1924"/>
      <c r="O50" s="1924"/>
      <c r="P50" s="1924"/>
      <c r="Q50" s="1924"/>
      <c r="R50" s="1921" t="s">
        <v>203</v>
      </c>
      <c r="S50" s="1921"/>
      <c r="T50" s="1921"/>
      <c r="U50" s="1921" t="s">
        <v>203</v>
      </c>
      <c r="V50" s="1921" t="s">
        <v>203</v>
      </c>
      <c r="W50" s="1921"/>
      <c r="X50" s="1921" t="s">
        <v>203</v>
      </c>
      <c r="Y50" s="1921"/>
      <c r="Z50" s="1921" t="s">
        <v>203</v>
      </c>
      <c r="AA50" s="1921"/>
      <c r="AB50" s="1921" t="s">
        <v>203</v>
      </c>
      <c r="AC50" s="1921"/>
      <c r="AD50" s="1922">
        <v>3519.03</v>
      </c>
      <c r="AE50" s="1923"/>
      <c r="AF50" s="1923"/>
      <c r="AG50" s="1921" t="s">
        <v>203</v>
      </c>
      <c r="AH50" s="1922">
        <v>10557.1</v>
      </c>
      <c r="AI50" s="1923"/>
    </row>
    <row r="51" spans="1:35" x14ac:dyDescent="0.2">
      <c r="A51" s="1041"/>
      <c r="B51" s="1041"/>
      <c r="C51" s="1041"/>
      <c r="D51" s="1041"/>
      <c r="E51" s="1041"/>
      <c r="F51" s="1041"/>
      <c r="G51" s="1041"/>
      <c r="H51" s="1041"/>
      <c r="I51" s="1041"/>
      <c r="J51" s="1041"/>
      <c r="K51" s="1041"/>
      <c r="L51" s="1041"/>
      <c r="M51" s="1041"/>
      <c r="N51" s="1041"/>
      <c r="O51" s="1041"/>
      <c r="P51" s="1041"/>
      <c r="Q51" s="1041"/>
      <c r="R51" s="1041"/>
      <c r="S51" s="1041"/>
      <c r="T51" s="1041"/>
      <c r="U51" s="1041"/>
      <c r="V51" s="1041"/>
      <c r="W51" s="1041"/>
      <c r="X51" s="1041"/>
      <c r="Y51" s="1041"/>
      <c r="Z51" s="1041"/>
      <c r="AA51" s="1041"/>
      <c r="AB51" s="1041"/>
      <c r="AC51" s="1041"/>
      <c r="AD51" s="1041"/>
      <c r="AE51" s="1041"/>
      <c r="AF51" s="1041"/>
      <c r="AG51" s="1041"/>
      <c r="AH51" s="1041"/>
      <c r="AI51" s="1041"/>
    </row>
    <row r="52" spans="1:35" ht="12.2" customHeight="1" x14ac:dyDescent="0.2">
      <c r="C52" s="1186" t="s">
        <v>203</v>
      </c>
      <c r="D52" s="1186"/>
      <c r="E52" s="1186"/>
      <c r="F52" s="1186"/>
      <c r="G52" s="1186"/>
      <c r="H52" s="1186"/>
      <c r="I52" s="1186"/>
      <c r="J52" s="1186" t="s">
        <v>2291</v>
      </c>
      <c r="K52" s="1186"/>
      <c r="L52" s="1186"/>
      <c r="M52" s="1186"/>
      <c r="N52" s="1186"/>
      <c r="O52" s="1186"/>
      <c r="P52" s="1186"/>
      <c r="Q52" s="1186"/>
      <c r="R52" s="1186"/>
      <c r="S52" s="1186"/>
      <c r="T52" s="1186"/>
      <c r="U52" s="1186"/>
      <c r="V52" s="1186"/>
      <c r="W52" s="1186"/>
      <c r="X52" s="1186" t="s">
        <v>203</v>
      </c>
      <c r="Y52" s="1186"/>
      <c r="Z52" s="1186" t="s">
        <v>203</v>
      </c>
      <c r="AA52" s="1186"/>
      <c r="AB52" s="1186"/>
      <c r="AC52" s="1186"/>
      <c r="AD52" s="1186"/>
      <c r="AE52" s="1186"/>
      <c r="AF52" s="1186"/>
      <c r="AG52" s="1186"/>
      <c r="AH52" s="1912">
        <v>4532.83</v>
      </c>
      <c r="AI52" s="1913"/>
    </row>
    <row r="53" spans="1:35" ht="12.2" customHeight="1" x14ac:dyDescent="0.2">
      <c r="C53" s="1916" t="s">
        <v>203</v>
      </c>
      <c r="D53" s="1916"/>
      <c r="E53" s="1916"/>
      <c r="F53" s="1916"/>
      <c r="G53" s="1916"/>
      <c r="H53" s="1916"/>
      <c r="I53" s="1916"/>
      <c r="J53" s="1916" t="s">
        <v>1028</v>
      </c>
      <c r="K53" s="1916"/>
      <c r="L53" s="1916"/>
      <c r="M53" s="1916"/>
      <c r="N53" s="1916"/>
      <c r="O53" s="1916"/>
      <c r="P53" s="1916"/>
      <c r="Q53" s="1916"/>
      <c r="R53" s="1916"/>
      <c r="S53" s="1916"/>
      <c r="T53" s="1916"/>
      <c r="U53" s="1916"/>
      <c r="V53" s="1916"/>
      <c r="W53" s="1916"/>
      <c r="X53" s="1916" t="s">
        <v>203</v>
      </c>
      <c r="Y53" s="1916"/>
      <c r="Z53" s="1916" t="s">
        <v>203</v>
      </c>
      <c r="AA53" s="1916"/>
      <c r="AB53" s="1916"/>
      <c r="AC53" s="1916"/>
      <c r="AD53" s="1916"/>
      <c r="AE53" s="1916"/>
      <c r="AF53" s="1916"/>
      <c r="AG53" s="1916"/>
      <c r="AH53" s="1917" t="s">
        <v>203</v>
      </c>
      <c r="AI53" s="1917"/>
    </row>
    <row r="54" spans="1:35" ht="12.2" customHeight="1" x14ac:dyDescent="0.2">
      <c r="C54" s="1186" t="s">
        <v>203</v>
      </c>
      <c r="D54" s="1186"/>
      <c r="E54" s="1186"/>
      <c r="F54" s="1186"/>
      <c r="G54" s="1186"/>
      <c r="H54" s="1186"/>
      <c r="I54" s="1186"/>
      <c r="J54" s="1186" t="s">
        <v>1038</v>
      </c>
      <c r="K54" s="1186"/>
      <c r="L54" s="1186"/>
      <c r="M54" s="1186"/>
      <c r="N54" s="1186"/>
      <c r="O54" s="1186"/>
      <c r="P54" s="1186"/>
      <c r="Q54" s="1186"/>
      <c r="R54" s="1186"/>
      <c r="S54" s="1186"/>
      <c r="T54" s="1186"/>
      <c r="U54" s="1186"/>
      <c r="V54" s="1186"/>
      <c r="W54" s="1186"/>
      <c r="X54" s="1186" t="s">
        <v>203</v>
      </c>
      <c r="Y54" s="1186"/>
      <c r="Z54" s="1186" t="s">
        <v>203</v>
      </c>
      <c r="AA54" s="1186"/>
      <c r="AB54" s="1186"/>
      <c r="AC54" s="1186"/>
      <c r="AD54" s="1186"/>
      <c r="AE54" s="1186"/>
      <c r="AF54" s="1186"/>
      <c r="AG54" s="1186"/>
      <c r="AH54" s="1912">
        <v>2266.2600000000002</v>
      </c>
      <c r="AI54" s="1913"/>
    </row>
    <row r="55" spans="1:35" ht="12.2" customHeight="1" x14ac:dyDescent="0.2">
      <c r="C55" s="1186" t="s">
        <v>203</v>
      </c>
      <c r="D55" s="1186"/>
      <c r="E55" s="1186"/>
      <c r="F55" s="1186"/>
      <c r="G55" s="1186"/>
      <c r="H55" s="1186"/>
      <c r="I55" s="1186"/>
      <c r="J55" s="1186" t="s">
        <v>1037</v>
      </c>
      <c r="K55" s="1186"/>
      <c r="L55" s="1186"/>
      <c r="M55" s="1186"/>
      <c r="N55" s="1186"/>
      <c r="O55" s="1186"/>
      <c r="P55" s="1186"/>
      <c r="Q55" s="1186"/>
      <c r="R55" s="1186"/>
      <c r="S55" s="1186"/>
      <c r="T55" s="1186"/>
      <c r="U55" s="1186"/>
      <c r="V55" s="1186"/>
      <c r="W55" s="1186"/>
      <c r="X55" s="1186" t="s">
        <v>203</v>
      </c>
      <c r="Y55" s="1186"/>
      <c r="Z55" s="1186" t="s">
        <v>203</v>
      </c>
      <c r="AA55" s="1186"/>
      <c r="AB55" s="1186"/>
      <c r="AC55" s="1186"/>
      <c r="AD55" s="1186"/>
      <c r="AE55" s="1186"/>
      <c r="AF55" s="1186"/>
      <c r="AG55" s="1186"/>
      <c r="AH55" s="1912">
        <v>1090.3900000000001</v>
      </c>
      <c r="AI55" s="1913"/>
    </row>
    <row r="56" spans="1:35" ht="12.2" customHeight="1" x14ac:dyDescent="0.2">
      <c r="C56" s="1186" t="s">
        <v>203</v>
      </c>
      <c r="D56" s="1186"/>
      <c r="E56" s="1186"/>
      <c r="F56" s="1186"/>
      <c r="G56" s="1186"/>
      <c r="H56" s="1186"/>
      <c r="I56" s="1186"/>
      <c r="J56" s="1186" t="s">
        <v>1036</v>
      </c>
      <c r="K56" s="1186"/>
      <c r="L56" s="1186"/>
      <c r="M56" s="1186"/>
      <c r="N56" s="1186"/>
      <c r="O56" s="1186"/>
      <c r="P56" s="1186"/>
      <c r="Q56" s="1186"/>
      <c r="R56" s="1186"/>
      <c r="S56" s="1186"/>
      <c r="T56" s="1186"/>
      <c r="U56" s="1186"/>
      <c r="V56" s="1186"/>
      <c r="W56" s="1186"/>
      <c r="X56" s="1186" t="s">
        <v>203</v>
      </c>
      <c r="Y56" s="1186"/>
      <c r="Z56" s="1186" t="s">
        <v>203</v>
      </c>
      <c r="AA56" s="1186"/>
      <c r="AB56" s="1186"/>
      <c r="AC56" s="1186"/>
      <c r="AD56" s="1186"/>
      <c r="AE56" s="1186"/>
      <c r="AF56" s="1186"/>
      <c r="AG56" s="1186"/>
      <c r="AH56" s="1912">
        <v>1176.18</v>
      </c>
      <c r="AI56" s="1913"/>
    </row>
    <row r="57" spans="1:35" ht="12.2" customHeight="1" x14ac:dyDescent="0.2">
      <c r="C57" s="1186" t="s">
        <v>203</v>
      </c>
      <c r="D57" s="1186"/>
      <c r="E57" s="1186"/>
      <c r="F57" s="1186"/>
      <c r="G57" s="1186"/>
      <c r="H57" s="1186"/>
      <c r="I57" s="1186"/>
      <c r="J57" s="1186" t="s">
        <v>1035</v>
      </c>
      <c r="K57" s="1186"/>
      <c r="L57" s="1186"/>
      <c r="M57" s="1186"/>
      <c r="N57" s="1186"/>
      <c r="O57" s="1186"/>
      <c r="P57" s="1186"/>
      <c r="Q57" s="1186"/>
      <c r="R57" s="1186"/>
      <c r="S57" s="1186"/>
      <c r="T57" s="1186"/>
      <c r="U57" s="1186"/>
      <c r="V57" s="1186"/>
      <c r="W57" s="1186"/>
      <c r="X57" s="1186" t="s">
        <v>203</v>
      </c>
      <c r="Y57" s="1186"/>
      <c r="Z57" s="1186" t="s">
        <v>203</v>
      </c>
      <c r="AA57" s="1186"/>
      <c r="AB57" s="1186"/>
      <c r="AC57" s="1186"/>
      <c r="AD57" s="1186"/>
      <c r="AE57" s="1186"/>
      <c r="AF57" s="1186"/>
      <c r="AG57" s="1186"/>
      <c r="AH57" s="1912">
        <v>0</v>
      </c>
      <c r="AI57" s="1913"/>
    </row>
    <row r="58" spans="1:35" ht="12.2" customHeight="1" x14ac:dyDescent="0.2">
      <c r="C58" s="1186" t="s">
        <v>203</v>
      </c>
      <c r="D58" s="1186"/>
      <c r="E58" s="1186"/>
      <c r="F58" s="1186"/>
      <c r="G58" s="1186"/>
      <c r="H58" s="1186"/>
      <c r="I58" s="1186"/>
      <c r="J58" s="1186" t="s">
        <v>1034</v>
      </c>
      <c r="K58" s="1186"/>
      <c r="L58" s="1186"/>
      <c r="M58" s="1186"/>
      <c r="N58" s="1186"/>
      <c r="O58" s="1186"/>
      <c r="P58" s="1186"/>
      <c r="Q58" s="1186"/>
      <c r="R58" s="1186"/>
      <c r="S58" s="1186"/>
      <c r="T58" s="1186"/>
      <c r="U58" s="1186"/>
      <c r="V58" s="1186"/>
      <c r="W58" s="1186"/>
      <c r="X58" s="1186" t="s">
        <v>203</v>
      </c>
      <c r="Y58" s="1186"/>
      <c r="Z58" s="1186" t="s">
        <v>203</v>
      </c>
      <c r="AA58" s="1186"/>
      <c r="AB58" s="1186"/>
      <c r="AC58" s="1186"/>
      <c r="AD58" s="1186"/>
      <c r="AE58" s="1186"/>
      <c r="AF58" s="1186"/>
      <c r="AG58" s="1186"/>
      <c r="AH58" s="1912">
        <v>0</v>
      </c>
      <c r="AI58" s="1913"/>
    </row>
    <row r="59" spans="1:35" ht="12.2" customHeight="1" x14ac:dyDescent="0.2">
      <c r="C59" s="1186" t="s">
        <v>203</v>
      </c>
      <c r="D59" s="1186"/>
      <c r="E59" s="1186"/>
      <c r="F59" s="1186"/>
      <c r="G59" s="1186"/>
      <c r="H59" s="1186"/>
      <c r="I59" s="1186"/>
      <c r="J59" s="1186" t="s">
        <v>1033</v>
      </c>
      <c r="K59" s="1186"/>
      <c r="L59" s="1186"/>
      <c r="M59" s="1186"/>
      <c r="N59" s="1186"/>
      <c r="O59" s="1186"/>
      <c r="P59" s="1186"/>
      <c r="Q59" s="1186"/>
      <c r="R59" s="1186"/>
      <c r="S59" s="1186"/>
      <c r="T59" s="1186"/>
      <c r="U59" s="1186"/>
      <c r="V59" s="1186"/>
      <c r="W59" s="1186"/>
      <c r="X59" s="1186" t="s">
        <v>203</v>
      </c>
      <c r="Y59" s="1186"/>
      <c r="Z59" s="1186" t="s">
        <v>203</v>
      </c>
      <c r="AA59" s="1186"/>
      <c r="AB59" s="1186"/>
      <c r="AC59" s="1186"/>
      <c r="AD59" s="1186"/>
      <c r="AE59" s="1186"/>
      <c r="AF59" s="1186"/>
      <c r="AG59" s="1186"/>
      <c r="AH59" s="1912">
        <v>3442.44</v>
      </c>
      <c r="AI59" s="1913"/>
    </row>
    <row r="60" spans="1:35" ht="12.2" customHeight="1" x14ac:dyDescent="0.2">
      <c r="C60" s="1186" t="s">
        <v>203</v>
      </c>
      <c r="D60" s="1186"/>
      <c r="E60" s="1186"/>
      <c r="F60" s="1186"/>
      <c r="G60" s="1186"/>
      <c r="H60" s="1186"/>
      <c r="I60" s="1186"/>
      <c r="J60" s="1186" t="s">
        <v>1032</v>
      </c>
      <c r="K60" s="1186"/>
      <c r="L60" s="1186"/>
      <c r="M60" s="1186"/>
      <c r="N60" s="1186"/>
      <c r="O60" s="1186"/>
      <c r="P60" s="1186"/>
      <c r="Q60" s="1186"/>
      <c r="R60" s="1186"/>
      <c r="S60" s="1186"/>
      <c r="T60" s="1186"/>
      <c r="U60" s="1186"/>
      <c r="V60" s="1186"/>
      <c r="W60" s="1186"/>
      <c r="X60" s="1186" t="s">
        <v>203</v>
      </c>
      <c r="Y60" s="1186"/>
      <c r="Z60" s="1186" t="s">
        <v>203</v>
      </c>
      <c r="AA60" s="1186"/>
      <c r="AB60" s="1186"/>
      <c r="AC60" s="1186"/>
      <c r="AD60" s="1186"/>
      <c r="AE60" s="1186"/>
      <c r="AF60" s="1186"/>
      <c r="AG60" s="1186"/>
      <c r="AH60" s="1912">
        <v>3545.71</v>
      </c>
      <c r="AI60" s="1913"/>
    </row>
    <row r="61" spans="1:35" ht="12.2" customHeight="1" x14ac:dyDescent="0.2">
      <c r="C61" s="1186" t="s">
        <v>203</v>
      </c>
      <c r="D61" s="1186"/>
      <c r="E61" s="1186"/>
      <c r="F61" s="1186"/>
      <c r="G61" s="1186"/>
      <c r="H61" s="1186"/>
      <c r="I61" s="1186"/>
      <c r="J61" s="1186" t="s">
        <v>1031</v>
      </c>
      <c r="K61" s="1186"/>
      <c r="L61" s="1186"/>
      <c r="M61" s="1186"/>
      <c r="N61" s="1186"/>
      <c r="O61" s="1186"/>
      <c r="P61" s="1186"/>
      <c r="Q61" s="1186"/>
      <c r="R61" s="1186"/>
      <c r="S61" s="1186"/>
      <c r="T61" s="1186"/>
      <c r="U61" s="1186"/>
      <c r="V61" s="1186"/>
      <c r="W61" s="1186"/>
      <c r="X61" s="1186" t="s">
        <v>203</v>
      </c>
      <c r="Y61" s="1186"/>
      <c r="Z61" s="1186" t="s">
        <v>203</v>
      </c>
      <c r="AA61" s="1186"/>
      <c r="AB61" s="1186"/>
      <c r="AC61" s="1186"/>
      <c r="AD61" s="1186"/>
      <c r="AE61" s="1186"/>
      <c r="AF61" s="1186"/>
      <c r="AG61" s="1186"/>
      <c r="AH61" s="1912">
        <v>2478.56</v>
      </c>
      <c r="AI61" s="1913"/>
    </row>
    <row r="62" spans="1:35" ht="12.2" customHeight="1" x14ac:dyDescent="0.2">
      <c r="C62" s="1186" t="s">
        <v>203</v>
      </c>
      <c r="D62" s="1186"/>
      <c r="E62" s="1186"/>
      <c r="F62" s="1186"/>
      <c r="G62" s="1186"/>
      <c r="H62" s="1186"/>
      <c r="I62" s="1186"/>
      <c r="J62" s="1186" t="s">
        <v>1023</v>
      </c>
      <c r="K62" s="1186"/>
      <c r="L62" s="1186"/>
      <c r="M62" s="1186"/>
      <c r="N62" s="1186"/>
      <c r="O62" s="1186"/>
      <c r="P62" s="1186"/>
      <c r="Q62" s="1186"/>
      <c r="R62" s="1186"/>
      <c r="S62" s="1186"/>
      <c r="T62" s="1186"/>
      <c r="U62" s="1186"/>
      <c r="V62" s="1186"/>
      <c r="W62" s="1186"/>
      <c r="X62" s="1186" t="s">
        <v>203</v>
      </c>
      <c r="Y62" s="1186"/>
      <c r="Z62" s="1186" t="s">
        <v>203</v>
      </c>
      <c r="AA62" s="1186"/>
      <c r="AB62" s="1186"/>
      <c r="AC62" s="1186"/>
      <c r="AD62" s="1186"/>
      <c r="AE62" s="1186"/>
      <c r="AF62" s="1186"/>
      <c r="AG62" s="1186"/>
      <c r="AH62" s="1912">
        <v>0</v>
      </c>
      <c r="AI62" s="1913"/>
    </row>
    <row r="63" spans="1:35" ht="12.2" customHeight="1" x14ac:dyDescent="0.2">
      <c r="C63" s="1186" t="s">
        <v>203</v>
      </c>
      <c r="D63" s="1186"/>
      <c r="E63" s="1186"/>
      <c r="F63" s="1186"/>
      <c r="G63" s="1186"/>
      <c r="H63" s="1186"/>
      <c r="I63" s="1186"/>
      <c r="J63" s="1186" t="s">
        <v>1030</v>
      </c>
      <c r="K63" s="1186"/>
      <c r="L63" s="1186"/>
      <c r="M63" s="1186"/>
      <c r="N63" s="1186"/>
      <c r="O63" s="1186"/>
      <c r="P63" s="1186"/>
      <c r="Q63" s="1186"/>
      <c r="R63" s="1186"/>
      <c r="S63" s="1186"/>
      <c r="T63" s="1186"/>
      <c r="U63" s="1186"/>
      <c r="V63" s="1186"/>
      <c r="W63" s="1186"/>
      <c r="X63" s="1186" t="s">
        <v>203</v>
      </c>
      <c r="Y63" s="1186"/>
      <c r="Z63" s="1186" t="s">
        <v>203</v>
      </c>
      <c r="AA63" s="1186"/>
      <c r="AB63" s="1186"/>
      <c r="AC63" s="1186"/>
      <c r="AD63" s="1186"/>
      <c r="AE63" s="1186"/>
      <c r="AF63" s="1186"/>
      <c r="AG63" s="1186"/>
      <c r="AH63" s="1912">
        <v>0</v>
      </c>
      <c r="AI63" s="1913"/>
    </row>
    <row r="64" spans="1:35" ht="12.2" customHeight="1" x14ac:dyDescent="0.2">
      <c r="C64" s="1918" t="s">
        <v>203</v>
      </c>
      <c r="D64" s="1918"/>
      <c r="E64" s="1918"/>
      <c r="F64" s="1918"/>
      <c r="G64" s="1918"/>
      <c r="H64" s="1918"/>
      <c r="I64" s="1918"/>
      <c r="J64" s="1918" t="s">
        <v>1484</v>
      </c>
      <c r="K64" s="1918"/>
      <c r="L64" s="1918"/>
      <c r="M64" s="1918"/>
      <c r="N64" s="1918"/>
      <c r="O64" s="1918"/>
      <c r="P64" s="1918"/>
      <c r="Q64" s="1918"/>
      <c r="R64" s="1918"/>
      <c r="S64" s="1918"/>
      <c r="T64" s="1918"/>
      <c r="U64" s="1918"/>
      <c r="V64" s="1918"/>
      <c r="W64" s="1918"/>
      <c r="X64" s="1918" t="s">
        <v>203</v>
      </c>
      <c r="Y64" s="1918"/>
      <c r="Z64" s="1918" t="s">
        <v>203</v>
      </c>
      <c r="AA64" s="1918"/>
      <c r="AB64" s="1918"/>
      <c r="AC64" s="1918"/>
      <c r="AD64" s="1918"/>
      <c r="AE64" s="1918"/>
      <c r="AF64" s="1918"/>
      <c r="AG64" s="1918"/>
      <c r="AH64" s="1919">
        <v>10557.1</v>
      </c>
      <c r="AI64" s="1920"/>
    </row>
    <row r="65" spans="1:35" ht="12.2" customHeight="1" x14ac:dyDescent="0.2">
      <c r="C65" s="1916" t="s">
        <v>203</v>
      </c>
      <c r="D65" s="1916"/>
      <c r="E65" s="1916"/>
      <c r="F65" s="1916"/>
      <c r="G65" s="1916"/>
      <c r="H65" s="1916"/>
      <c r="I65" s="1916"/>
      <c r="J65" s="1916" t="s">
        <v>1028</v>
      </c>
      <c r="K65" s="1916"/>
      <c r="L65" s="1916"/>
      <c r="M65" s="1916"/>
      <c r="N65" s="1916"/>
      <c r="O65" s="1916"/>
      <c r="P65" s="1916"/>
      <c r="Q65" s="1916"/>
      <c r="R65" s="1916"/>
      <c r="S65" s="1916"/>
      <c r="T65" s="1916"/>
      <c r="U65" s="1916"/>
      <c r="V65" s="1916"/>
      <c r="W65" s="1916"/>
      <c r="X65" s="1916" t="s">
        <v>203</v>
      </c>
      <c r="Y65" s="1916"/>
      <c r="Z65" s="1916" t="s">
        <v>203</v>
      </c>
      <c r="AA65" s="1916"/>
      <c r="AB65" s="1916"/>
      <c r="AC65" s="1916"/>
      <c r="AD65" s="1916"/>
      <c r="AE65" s="1916"/>
      <c r="AF65" s="1916"/>
      <c r="AG65" s="1916"/>
      <c r="AH65" s="1917" t="s">
        <v>203</v>
      </c>
      <c r="AI65" s="1917"/>
    </row>
    <row r="66" spans="1:35" ht="12.2" customHeight="1" x14ac:dyDescent="0.2">
      <c r="C66" s="1186" t="s">
        <v>203</v>
      </c>
      <c r="D66" s="1186"/>
      <c r="E66" s="1186"/>
      <c r="F66" s="1186"/>
      <c r="G66" s="1186"/>
      <c r="H66" s="1186"/>
      <c r="I66" s="1186"/>
      <c r="J66" s="1186" t="s">
        <v>1027</v>
      </c>
      <c r="K66" s="1186"/>
      <c r="L66" s="1186"/>
      <c r="M66" s="1186"/>
      <c r="N66" s="1186"/>
      <c r="O66" s="1186"/>
      <c r="P66" s="1186"/>
      <c r="Q66" s="1186"/>
      <c r="R66" s="1186"/>
      <c r="S66" s="1186"/>
      <c r="T66" s="1186"/>
      <c r="U66" s="1186"/>
      <c r="V66" s="1186"/>
      <c r="W66" s="1186"/>
      <c r="X66" s="1186" t="s">
        <v>203</v>
      </c>
      <c r="Y66" s="1186"/>
      <c r="Z66" s="1186" t="s">
        <v>203</v>
      </c>
      <c r="AA66" s="1186"/>
      <c r="AB66" s="1186"/>
      <c r="AC66" s="1186"/>
      <c r="AD66" s="1186"/>
      <c r="AE66" s="1186"/>
      <c r="AF66" s="1186"/>
      <c r="AG66" s="1186"/>
      <c r="AH66" s="1912">
        <v>0</v>
      </c>
      <c r="AI66" s="1913"/>
    </row>
    <row r="67" spans="1:35" ht="12.2" customHeight="1" x14ac:dyDescent="0.2">
      <c r="C67" s="1186" t="s">
        <v>203</v>
      </c>
      <c r="D67" s="1186"/>
      <c r="E67" s="1186"/>
      <c r="F67" s="1186"/>
      <c r="G67" s="1186"/>
      <c r="H67" s="1186"/>
      <c r="I67" s="1186"/>
      <c r="J67" s="1186" t="s">
        <v>1026</v>
      </c>
      <c r="K67" s="1186"/>
      <c r="L67" s="1186"/>
      <c r="M67" s="1186"/>
      <c r="N67" s="1186"/>
      <c r="O67" s="1186"/>
      <c r="P67" s="1186"/>
      <c r="Q67" s="1186"/>
      <c r="R67" s="1186"/>
      <c r="S67" s="1186"/>
      <c r="T67" s="1186"/>
      <c r="U67" s="1186"/>
      <c r="V67" s="1186"/>
      <c r="W67" s="1186"/>
      <c r="X67" s="1186" t="s">
        <v>203</v>
      </c>
      <c r="Y67" s="1186"/>
      <c r="Z67" s="1186" t="s">
        <v>203</v>
      </c>
      <c r="AA67" s="1186"/>
      <c r="AB67" s="1186"/>
      <c r="AC67" s="1186"/>
      <c r="AD67" s="1186"/>
      <c r="AE67" s="1186"/>
      <c r="AF67" s="1186"/>
      <c r="AG67" s="1186"/>
      <c r="AH67" s="1912">
        <v>0</v>
      </c>
      <c r="AI67" s="1913"/>
    </row>
    <row r="68" spans="1:35" ht="12.2" customHeight="1" x14ac:dyDescent="0.2">
      <c r="C68" s="1186" t="s">
        <v>203</v>
      </c>
      <c r="D68" s="1186"/>
      <c r="E68" s="1186"/>
      <c r="F68" s="1186"/>
      <c r="G68" s="1186"/>
      <c r="H68" s="1186"/>
      <c r="I68" s="1186"/>
      <c r="J68" s="1186" t="s">
        <v>1025</v>
      </c>
      <c r="K68" s="1186"/>
      <c r="L68" s="1186"/>
      <c r="M68" s="1186"/>
      <c r="N68" s="1186"/>
      <c r="O68" s="1186"/>
      <c r="P68" s="1186"/>
      <c r="Q68" s="1186"/>
      <c r="R68" s="1186"/>
      <c r="S68" s="1186"/>
      <c r="T68" s="1186"/>
      <c r="U68" s="1186"/>
      <c r="V68" s="1186"/>
      <c r="W68" s="1186"/>
      <c r="X68" s="1913" t="s">
        <v>2818</v>
      </c>
      <c r="Y68" s="1913"/>
      <c r="Z68" s="1186" t="s">
        <v>203</v>
      </c>
      <c r="AA68" s="1186"/>
      <c r="AB68" s="1186"/>
      <c r="AC68" s="1186"/>
      <c r="AD68" s="1186"/>
      <c r="AE68" s="1186"/>
      <c r="AF68" s="1186"/>
      <c r="AG68" s="1186"/>
      <c r="AH68" s="1913" t="s">
        <v>203</v>
      </c>
      <c r="AI68" s="1913"/>
    </row>
    <row r="69" spans="1:35" ht="12.2" customHeight="1" x14ac:dyDescent="0.2">
      <c r="C69" s="1186" t="s">
        <v>203</v>
      </c>
      <c r="D69" s="1186"/>
      <c r="E69" s="1186"/>
      <c r="F69" s="1186"/>
      <c r="G69" s="1186"/>
      <c r="H69" s="1186"/>
      <c r="I69" s="1186"/>
      <c r="J69" s="1186" t="s">
        <v>1024</v>
      </c>
      <c r="K69" s="1186"/>
      <c r="L69" s="1186"/>
      <c r="M69" s="1186"/>
      <c r="N69" s="1186"/>
      <c r="O69" s="1186"/>
      <c r="P69" s="1186"/>
      <c r="Q69" s="1186"/>
      <c r="R69" s="1186"/>
      <c r="S69" s="1186"/>
      <c r="T69" s="1186"/>
      <c r="U69" s="1186"/>
      <c r="V69" s="1186"/>
      <c r="W69" s="1186"/>
      <c r="X69" s="1913" t="s">
        <v>2817</v>
      </c>
      <c r="Y69" s="1913"/>
      <c r="Z69" s="1186" t="s">
        <v>203</v>
      </c>
      <c r="AA69" s="1186"/>
      <c r="AB69" s="1186"/>
      <c r="AC69" s="1186"/>
      <c r="AD69" s="1186"/>
      <c r="AE69" s="1186"/>
      <c r="AF69" s="1186"/>
      <c r="AG69" s="1186"/>
      <c r="AH69" s="1913" t="s">
        <v>203</v>
      </c>
      <c r="AI69" s="1913"/>
    </row>
    <row r="71" spans="1:35" ht="12.2" customHeight="1" x14ac:dyDescent="0.2">
      <c r="A71" s="1931" t="s">
        <v>2477</v>
      </c>
      <c r="B71" s="1931"/>
      <c r="C71" s="1931"/>
      <c r="D71" s="1931"/>
      <c r="E71" s="1931"/>
      <c r="F71" s="1931"/>
      <c r="G71" s="1931"/>
      <c r="H71" s="1931"/>
      <c r="I71" s="1931"/>
      <c r="J71" s="1931"/>
      <c r="K71" s="1931"/>
      <c r="L71" s="1931"/>
      <c r="M71" s="1931"/>
      <c r="N71" s="1931"/>
      <c r="O71" s="1931"/>
      <c r="P71" s="1931"/>
      <c r="Q71" s="1931"/>
      <c r="R71" s="1931"/>
      <c r="S71" s="1931"/>
      <c r="T71" s="1931"/>
      <c r="U71" s="1931"/>
      <c r="V71" s="1931"/>
      <c r="W71" s="1931"/>
      <c r="X71" s="1931"/>
      <c r="Y71" s="1931"/>
      <c r="Z71" s="1931"/>
      <c r="AA71" s="1931"/>
      <c r="AB71" s="1931"/>
      <c r="AC71" s="1931"/>
      <c r="AD71" s="1931"/>
      <c r="AE71" s="1931"/>
      <c r="AF71" s="1931"/>
      <c r="AG71" s="1931"/>
      <c r="AH71" s="1931"/>
      <c r="AI71" s="1931"/>
    </row>
    <row r="72" spans="1:35" ht="36.75" customHeight="1" x14ac:dyDescent="0.2">
      <c r="A72" s="1918" t="s">
        <v>0</v>
      </c>
      <c r="B72" s="1918"/>
      <c r="C72" s="1918" t="s">
        <v>1481</v>
      </c>
      <c r="D72" s="1918"/>
      <c r="E72" s="1918"/>
      <c r="F72" s="1918"/>
      <c r="G72" s="1918"/>
      <c r="H72" s="1918"/>
      <c r="I72" s="1918"/>
      <c r="J72" s="1918" t="s">
        <v>1480</v>
      </c>
      <c r="K72" s="1918"/>
      <c r="L72" s="1918"/>
      <c r="M72" s="1918"/>
      <c r="N72" s="1918"/>
      <c r="O72" s="1918"/>
      <c r="P72" s="1918"/>
      <c r="Q72" s="1918"/>
      <c r="R72" s="1918" t="s">
        <v>467</v>
      </c>
      <c r="S72" s="1918"/>
      <c r="T72" s="1918"/>
      <c r="U72" s="1925">
        <v>1</v>
      </c>
      <c r="V72" s="1913" t="s">
        <v>203</v>
      </c>
      <c r="W72" s="1913"/>
      <c r="X72" s="1940">
        <v>1</v>
      </c>
      <c r="Y72" s="1920"/>
      <c r="Z72" s="1913" t="s">
        <v>203</v>
      </c>
      <c r="AA72" s="1913"/>
      <c r="AB72" s="1913" t="s">
        <v>203</v>
      </c>
      <c r="AC72" s="1913"/>
      <c r="AD72" s="1913" t="s">
        <v>203</v>
      </c>
      <c r="AE72" s="1913"/>
      <c r="AF72" s="1913"/>
      <c r="AG72" s="1913" t="s">
        <v>203</v>
      </c>
      <c r="AH72" s="1913" t="s">
        <v>203</v>
      </c>
      <c r="AI72" s="1913"/>
    </row>
    <row r="73" spans="1:35" ht="12.2" customHeight="1" x14ac:dyDescent="0.2">
      <c r="A73" s="1186" t="s">
        <v>203</v>
      </c>
      <c r="B73" s="1186"/>
      <c r="C73" s="1186" t="s">
        <v>1077</v>
      </c>
      <c r="D73" s="1186"/>
      <c r="E73" s="1186"/>
      <c r="F73" s="1186"/>
      <c r="G73" s="1186"/>
      <c r="H73" s="1186"/>
      <c r="I73" s="1186"/>
      <c r="J73" s="1186" t="s">
        <v>1076</v>
      </c>
      <c r="K73" s="1186"/>
      <c r="L73" s="1186"/>
      <c r="M73" s="1186"/>
      <c r="N73" s="1186"/>
      <c r="O73" s="1186"/>
      <c r="P73" s="1186"/>
      <c r="Q73" s="1186"/>
      <c r="R73" s="1186" t="s">
        <v>1060</v>
      </c>
      <c r="S73" s="1186"/>
      <c r="T73" s="1186"/>
      <c r="U73" s="1913" t="s">
        <v>203</v>
      </c>
      <c r="V73" s="1913" t="s">
        <v>203</v>
      </c>
      <c r="W73" s="1913"/>
      <c r="X73" s="1930">
        <v>0.52800000000000002</v>
      </c>
      <c r="Y73" s="1913"/>
      <c r="Z73" s="1913" t="s">
        <v>203</v>
      </c>
      <c r="AA73" s="1913"/>
      <c r="AB73" s="1913" t="s">
        <v>203</v>
      </c>
      <c r="AC73" s="1913"/>
      <c r="AD73" s="1913" t="s">
        <v>203</v>
      </c>
      <c r="AE73" s="1913"/>
      <c r="AF73" s="1913"/>
      <c r="AG73" s="1913" t="s">
        <v>203</v>
      </c>
      <c r="AH73" s="1919">
        <v>386.97</v>
      </c>
      <c r="AI73" s="1920"/>
    </row>
    <row r="74" spans="1:35" ht="12.2" customHeight="1" x14ac:dyDescent="0.2">
      <c r="A74" s="1186" t="s">
        <v>203</v>
      </c>
      <c r="B74" s="1186"/>
      <c r="C74" s="1186" t="s">
        <v>1145</v>
      </c>
      <c r="D74" s="1186"/>
      <c r="E74" s="1186"/>
      <c r="F74" s="1186"/>
      <c r="G74" s="1186"/>
      <c r="H74" s="1186"/>
      <c r="I74" s="1186"/>
      <c r="J74" s="1186" t="s">
        <v>1144</v>
      </c>
      <c r="K74" s="1186"/>
      <c r="L74" s="1186"/>
      <c r="M74" s="1186"/>
      <c r="N74" s="1186"/>
      <c r="O74" s="1186"/>
      <c r="P74" s="1186"/>
      <c r="Q74" s="1186"/>
      <c r="R74" s="1186" t="s">
        <v>1060</v>
      </c>
      <c r="S74" s="1186"/>
      <c r="T74" s="1186"/>
      <c r="U74" s="1912">
        <v>0.44</v>
      </c>
      <c r="V74" s="1912">
        <v>1.2</v>
      </c>
      <c r="W74" s="1913"/>
      <c r="X74" s="1930">
        <v>0.52800000000000002</v>
      </c>
      <c r="Y74" s="1913"/>
      <c r="Z74" s="1913" t="s">
        <v>203</v>
      </c>
      <c r="AA74" s="1913"/>
      <c r="AB74" s="1913" t="s">
        <v>203</v>
      </c>
      <c r="AC74" s="1913"/>
      <c r="AD74" s="1912">
        <v>732.89</v>
      </c>
      <c r="AE74" s="1913"/>
      <c r="AF74" s="1913"/>
      <c r="AG74" s="1913" t="s">
        <v>203</v>
      </c>
      <c r="AH74" s="1912">
        <v>386.97</v>
      </c>
      <c r="AI74" s="1913"/>
    </row>
    <row r="75" spans="1:35" ht="12.2" customHeight="1" x14ac:dyDescent="0.2">
      <c r="A75" s="1186" t="s">
        <v>203</v>
      </c>
      <c r="B75" s="1186"/>
      <c r="C75" s="1186" t="s">
        <v>1073</v>
      </c>
      <c r="D75" s="1186"/>
      <c r="E75" s="1186"/>
      <c r="F75" s="1186"/>
      <c r="G75" s="1186"/>
      <c r="H75" s="1186"/>
      <c r="I75" s="1186"/>
      <c r="J75" s="1186" t="s">
        <v>258</v>
      </c>
      <c r="K75" s="1186"/>
      <c r="L75" s="1186"/>
      <c r="M75" s="1186"/>
      <c r="N75" s="1186"/>
      <c r="O75" s="1186"/>
      <c r="P75" s="1186"/>
      <c r="Q75" s="1186"/>
      <c r="R75" s="1186" t="s">
        <v>203</v>
      </c>
      <c r="S75" s="1186"/>
      <c r="T75" s="1186"/>
      <c r="U75" s="1913" t="s">
        <v>203</v>
      </c>
      <c r="V75" s="1913" t="s">
        <v>203</v>
      </c>
      <c r="W75" s="1913"/>
      <c r="X75" s="1913" t="s">
        <v>203</v>
      </c>
      <c r="Y75" s="1913"/>
      <c r="Z75" s="1913" t="s">
        <v>203</v>
      </c>
      <c r="AA75" s="1913"/>
      <c r="AB75" s="1913" t="s">
        <v>203</v>
      </c>
      <c r="AC75" s="1913"/>
      <c r="AD75" s="1913" t="s">
        <v>203</v>
      </c>
      <c r="AE75" s="1913"/>
      <c r="AF75" s="1913"/>
      <c r="AG75" s="1913" t="s">
        <v>203</v>
      </c>
      <c r="AH75" s="1919">
        <v>643.23</v>
      </c>
      <c r="AI75" s="1920"/>
    </row>
    <row r="76" spans="1:35" ht="12.2" customHeight="1" x14ac:dyDescent="0.2">
      <c r="A76" s="1916" t="s">
        <v>203</v>
      </c>
      <c r="B76" s="1916"/>
      <c r="C76" s="1916" t="s">
        <v>203</v>
      </c>
      <c r="D76" s="1916"/>
      <c r="E76" s="1916"/>
      <c r="F76" s="1916"/>
      <c r="G76" s="1916"/>
      <c r="H76" s="1916"/>
      <c r="I76" s="1916"/>
      <c r="J76" s="1916" t="s">
        <v>1072</v>
      </c>
      <c r="K76" s="1916"/>
      <c r="L76" s="1916"/>
      <c r="M76" s="1916"/>
      <c r="N76" s="1916"/>
      <c r="O76" s="1916"/>
      <c r="P76" s="1916"/>
      <c r="Q76" s="1916"/>
      <c r="R76" s="1916" t="s">
        <v>1060</v>
      </c>
      <c r="S76" s="1916"/>
      <c r="T76" s="1916"/>
      <c r="U76" s="1917" t="s">
        <v>203</v>
      </c>
      <c r="V76" s="1917" t="s">
        <v>203</v>
      </c>
      <c r="W76" s="1917"/>
      <c r="X76" s="1939">
        <v>0.57599999999999996</v>
      </c>
      <c r="Y76" s="1917"/>
      <c r="Z76" s="1917" t="s">
        <v>203</v>
      </c>
      <c r="AA76" s="1917"/>
      <c r="AB76" s="1917" t="s">
        <v>203</v>
      </c>
      <c r="AC76" s="1917"/>
      <c r="AD76" s="1917" t="s">
        <v>203</v>
      </c>
      <c r="AE76" s="1917"/>
      <c r="AF76" s="1917"/>
      <c r="AG76" s="1917" t="s">
        <v>203</v>
      </c>
      <c r="AH76" s="1919">
        <v>581.37</v>
      </c>
      <c r="AI76" s="1920"/>
    </row>
    <row r="77" spans="1:35" ht="24.6" customHeight="1" x14ac:dyDescent="0.2">
      <c r="A77" s="1186" t="s">
        <v>203</v>
      </c>
      <c r="B77" s="1186"/>
      <c r="C77" s="1186" t="s">
        <v>1114</v>
      </c>
      <c r="D77" s="1186"/>
      <c r="E77" s="1186"/>
      <c r="F77" s="1186"/>
      <c r="G77" s="1186"/>
      <c r="H77" s="1186"/>
      <c r="I77" s="1186"/>
      <c r="J77" s="1186" t="s">
        <v>1113</v>
      </c>
      <c r="K77" s="1186"/>
      <c r="L77" s="1186"/>
      <c r="M77" s="1186"/>
      <c r="N77" s="1186"/>
      <c r="O77" s="1186"/>
      <c r="P77" s="1186"/>
      <c r="Q77" s="1186"/>
      <c r="R77" s="1186" t="s">
        <v>1063</v>
      </c>
      <c r="S77" s="1186"/>
      <c r="T77" s="1186"/>
      <c r="U77" s="1912">
        <v>0.24</v>
      </c>
      <c r="V77" s="1912">
        <v>1.2</v>
      </c>
      <c r="W77" s="1913"/>
      <c r="X77" s="1930">
        <v>0.28799999999999998</v>
      </c>
      <c r="Y77" s="1913"/>
      <c r="Z77" s="1913" t="s">
        <v>203</v>
      </c>
      <c r="AA77" s="1913"/>
      <c r="AB77" s="1913" t="s">
        <v>203</v>
      </c>
      <c r="AC77" s="1913"/>
      <c r="AD77" s="1912">
        <v>1582.31</v>
      </c>
      <c r="AE77" s="1913"/>
      <c r="AF77" s="1913"/>
      <c r="AG77" s="1913" t="s">
        <v>203</v>
      </c>
      <c r="AH77" s="1912">
        <v>455.71</v>
      </c>
      <c r="AI77" s="1913"/>
    </row>
    <row r="78" spans="1:35" ht="12.2" customHeight="1" x14ac:dyDescent="0.2">
      <c r="A78" s="1186" t="s">
        <v>203</v>
      </c>
      <c r="B78" s="1186"/>
      <c r="C78" s="1186" t="s">
        <v>1112</v>
      </c>
      <c r="D78" s="1186"/>
      <c r="E78" s="1186"/>
      <c r="F78" s="1186"/>
      <c r="G78" s="1186"/>
      <c r="H78" s="1186"/>
      <c r="I78" s="1186"/>
      <c r="J78" s="1186" t="s">
        <v>1111</v>
      </c>
      <c r="K78" s="1186"/>
      <c r="L78" s="1186"/>
      <c r="M78" s="1186"/>
      <c r="N78" s="1186"/>
      <c r="O78" s="1186"/>
      <c r="P78" s="1186"/>
      <c r="Q78" s="1186"/>
      <c r="R78" s="1186" t="s">
        <v>1060</v>
      </c>
      <c r="S78" s="1186"/>
      <c r="T78" s="1186"/>
      <c r="U78" s="1912">
        <v>0.24</v>
      </c>
      <c r="V78" s="1912">
        <v>1.2</v>
      </c>
      <c r="W78" s="1913"/>
      <c r="X78" s="1930">
        <v>0.28799999999999998</v>
      </c>
      <c r="Y78" s="1913"/>
      <c r="Z78" s="1913" t="s">
        <v>203</v>
      </c>
      <c r="AA78" s="1913"/>
      <c r="AB78" s="1913" t="s">
        <v>203</v>
      </c>
      <c r="AC78" s="1913"/>
      <c r="AD78" s="1912">
        <v>1157.2</v>
      </c>
      <c r="AE78" s="1913"/>
      <c r="AF78" s="1913"/>
      <c r="AG78" s="1913" t="s">
        <v>203</v>
      </c>
      <c r="AH78" s="1912">
        <v>333.27</v>
      </c>
      <c r="AI78" s="1913"/>
    </row>
    <row r="79" spans="1:35" ht="24.6" customHeight="1" x14ac:dyDescent="0.2">
      <c r="A79" s="1186" t="s">
        <v>203</v>
      </c>
      <c r="B79" s="1186"/>
      <c r="C79" s="1186" t="s">
        <v>1474</v>
      </c>
      <c r="D79" s="1186"/>
      <c r="E79" s="1186"/>
      <c r="F79" s="1186"/>
      <c r="G79" s="1186"/>
      <c r="H79" s="1186"/>
      <c r="I79" s="1186"/>
      <c r="J79" s="1186" t="s">
        <v>1473</v>
      </c>
      <c r="K79" s="1186"/>
      <c r="L79" s="1186"/>
      <c r="M79" s="1186"/>
      <c r="N79" s="1186"/>
      <c r="O79" s="1186"/>
      <c r="P79" s="1186"/>
      <c r="Q79" s="1186"/>
      <c r="R79" s="1186" t="s">
        <v>1063</v>
      </c>
      <c r="S79" s="1186"/>
      <c r="T79" s="1186"/>
      <c r="U79" s="1912">
        <v>0.24</v>
      </c>
      <c r="V79" s="1912">
        <v>1.2</v>
      </c>
      <c r="W79" s="1913"/>
      <c r="X79" s="1930">
        <v>0.28799999999999998</v>
      </c>
      <c r="Y79" s="1913"/>
      <c r="Z79" s="1913" t="s">
        <v>203</v>
      </c>
      <c r="AA79" s="1913"/>
      <c r="AB79" s="1913" t="s">
        <v>203</v>
      </c>
      <c r="AC79" s="1913"/>
      <c r="AD79" s="1912">
        <v>14.35</v>
      </c>
      <c r="AE79" s="1913"/>
      <c r="AF79" s="1913"/>
      <c r="AG79" s="1913" t="s">
        <v>203</v>
      </c>
      <c r="AH79" s="1912">
        <v>4.13</v>
      </c>
      <c r="AI79" s="1913"/>
    </row>
    <row r="80" spans="1:35" ht="24.6" customHeight="1" x14ac:dyDescent="0.2">
      <c r="A80" s="1186" t="s">
        <v>203</v>
      </c>
      <c r="B80" s="1186"/>
      <c r="C80" s="1186" t="s">
        <v>1472</v>
      </c>
      <c r="D80" s="1186"/>
      <c r="E80" s="1186"/>
      <c r="F80" s="1186"/>
      <c r="G80" s="1186"/>
      <c r="H80" s="1186"/>
      <c r="I80" s="1186"/>
      <c r="J80" s="1186" t="s">
        <v>2473</v>
      </c>
      <c r="K80" s="1186"/>
      <c r="L80" s="1186"/>
      <c r="M80" s="1186"/>
      <c r="N80" s="1186"/>
      <c r="O80" s="1186"/>
      <c r="P80" s="1186"/>
      <c r="Q80" s="1186"/>
      <c r="R80" s="1186" t="s">
        <v>1063</v>
      </c>
      <c r="S80" s="1186"/>
      <c r="T80" s="1186"/>
      <c r="U80" s="1912">
        <v>0.24</v>
      </c>
      <c r="V80" s="1912">
        <v>1.2</v>
      </c>
      <c r="W80" s="1913"/>
      <c r="X80" s="1930">
        <v>0.28799999999999998</v>
      </c>
      <c r="Y80" s="1913"/>
      <c r="Z80" s="1913" t="s">
        <v>203</v>
      </c>
      <c r="AA80" s="1913"/>
      <c r="AB80" s="1913" t="s">
        <v>203</v>
      </c>
      <c r="AC80" s="1913"/>
      <c r="AD80" s="1912">
        <v>636.78</v>
      </c>
      <c r="AE80" s="1913"/>
      <c r="AF80" s="1913"/>
      <c r="AG80" s="1913" t="s">
        <v>203</v>
      </c>
      <c r="AH80" s="1912">
        <v>183.39</v>
      </c>
      <c r="AI80" s="1913"/>
    </row>
    <row r="81" spans="1:35" ht="12.2" customHeight="1" x14ac:dyDescent="0.2">
      <c r="A81" s="1186" t="s">
        <v>203</v>
      </c>
      <c r="B81" s="1186"/>
      <c r="C81" s="1186" t="s">
        <v>1062</v>
      </c>
      <c r="D81" s="1186"/>
      <c r="E81" s="1186"/>
      <c r="F81" s="1186"/>
      <c r="G81" s="1186"/>
      <c r="H81" s="1186"/>
      <c r="I81" s="1186"/>
      <c r="J81" s="1186" t="s">
        <v>1061</v>
      </c>
      <c r="K81" s="1186"/>
      <c r="L81" s="1186"/>
      <c r="M81" s="1186"/>
      <c r="N81" s="1186"/>
      <c r="O81" s="1186"/>
      <c r="P81" s="1186"/>
      <c r="Q81" s="1186"/>
      <c r="R81" s="1186" t="s">
        <v>1060</v>
      </c>
      <c r="S81" s="1186"/>
      <c r="T81" s="1186"/>
      <c r="U81" s="1912">
        <v>0.24</v>
      </c>
      <c r="V81" s="1912">
        <v>1.2</v>
      </c>
      <c r="W81" s="1913"/>
      <c r="X81" s="1930">
        <v>0.28799999999999998</v>
      </c>
      <c r="Y81" s="1913"/>
      <c r="Z81" s="1913" t="s">
        <v>203</v>
      </c>
      <c r="AA81" s="1913"/>
      <c r="AB81" s="1913" t="s">
        <v>203</v>
      </c>
      <c r="AC81" s="1913"/>
      <c r="AD81" s="1912">
        <v>861.47</v>
      </c>
      <c r="AE81" s="1913"/>
      <c r="AF81" s="1913"/>
      <c r="AG81" s="1913" t="s">
        <v>203</v>
      </c>
      <c r="AH81" s="1912">
        <v>248.1</v>
      </c>
      <c r="AI81" s="1913"/>
    </row>
    <row r="82" spans="1:35" ht="12.2" customHeight="1" x14ac:dyDescent="0.2">
      <c r="A82" s="1186" t="s">
        <v>203</v>
      </c>
      <c r="B82" s="1186"/>
      <c r="C82" s="1186" t="s">
        <v>1059</v>
      </c>
      <c r="D82" s="1186"/>
      <c r="E82" s="1186"/>
      <c r="F82" s="1186"/>
      <c r="G82" s="1186"/>
      <c r="H82" s="1186"/>
      <c r="I82" s="1186"/>
      <c r="J82" s="1186" t="s">
        <v>1058</v>
      </c>
      <c r="K82" s="1186"/>
      <c r="L82" s="1186"/>
      <c r="M82" s="1186"/>
      <c r="N82" s="1186"/>
      <c r="O82" s="1186"/>
      <c r="P82" s="1186"/>
      <c r="Q82" s="1186"/>
      <c r="R82" s="1186" t="s">
        <v>203</v>
      </c>
      <c r="S82" s="1186"/>
      <c r="T82" s="1186"/>
      <c r="U82" s="1913" t="s">
        <v>203</v>
      </c>
      <c r="V82" s="1913" t="s">
        <v>203</v>
      </c>
      <c r="W82" s="1913"/>
      <c r="X82" s="1913" t="s">
        <v>203</v>
      </c>
      <c r="Y82" s="1913"/>
      <c r="Z82" s="1913" t="s">
        <v>203</v>
      </c>
      <c r="AA82" s="1913"/>
      <c r="AB82" s="1913" t="s">
        <v>203</v>
      </c>
      <c r="AC82" s="1913"/>
      <c r="AD82" s="1913" t="s">
        <v>203</v>
      </c>
      <c r="AE82" s="1913"/>
      <c r="AF82" s="1913"/>
      <c r="AG82" s="1913" t="s">
        <v>203</v>
      </c>
      <c r="AH82" s="1919">
        <v>0</v>
      </c>
      <c r="AI82" s="1920"/>
    </row>
    <row r="83" spans="1:35" ht="12.2" customHeight="1" x14ac:dyDescent="0.2">
      <c r="A83" s="1186" t="s">
        <v>203</v>
      </c>
      <c r="B83" s="1186"/>
      <c r="C83" s="1186" t="s">
        <v>203</v>
      </c>
      <c r="D83" s="1186"/>
      <c r="E83" s="1186"/>
      <c r="F83" s="1186"/>
      <c r="G83" s="1186"/>
      <c r="H83" s="1186"/>
      <c r="I83" s="1186"/>
      <c r="J83" s="1924" t="s">
        <v>1057</v>
      </c>
      <c r="K83" s="1924"/>
      <c r="L83" s="1924"/>
      <c r="M83" s="1924"/>
      <c r="N83" s="1924"/>
      <c r="O83" s="1924"/>
      <c r="P83" s="1924"/>
      <c r="Q83" s="1924"/>
      <c r="R83" s="1921" t="s">
        <v>203</v>
      </c>
      <c r="S83" s="1921"/>
      <c r="T83" s="1921"/>
      <c r="U83" s="1921" t="s">
        <v>203</v>
      </c>
      <c r="V83" s="1921" t="s">
        <v>203</v>
      </c>
      <c r="W83" s="1921"/>
      <c r="X83" s="1921" t="s">
        <v>203</v>
      </c>
      <c r="Y83" s="1921"/>
      <c r="Z83" s="1921" t="s">
        <v>203</v>
      </c>
      <c r="AA83" s="1921"/>
      <c r="AB83" s="1921" t="s">
        <v>203</v>
      </c>
      <c r="AC83" s="1921"/>
      <c r="AD83" s="1921" t="s">
        <v>203</v>
      </c>
      <c r="AE83" s="1921"/>
      <c r="AF83" s="1921"/>
      <c r="AG83" s="1921" t="s">
        <v>203</v>
      </c>
      <c r="AH83" s="1922">
        <v>1030.2</v>
      </c>
      <c r="AI83" s="1923"/>
    </row>
    <row r="84" spans="1:35" ht="12.2" customHeight="1" x14ac:dyDescent="0.2">
      <c r="C84" s="1186" t="s">
        <v>203</v>
      </c>
      <c r="D84" s="1186"/>
      <c r="E84" s="1186"/>
      <c r="F84" s="1186"/>
      <c r="G84" s="1186"/>
      <c r="H84" s="1186"/>
      <c r="I84" s="1186"/>
      <c r="J84" s="1186" t="s">
        <v>1056</v>
      </c>
      <c r="K84" s="1186"/>
      <c r="L84" s="1186"/>
      <c r="M84" s="1186"/>
      <c r="N84" s="1186"/>
      <c r="O84" s="1186"/>
      <c r="P84" s="1186"/>
      <c r="Q84" s="1186"/>
      <c r="R84" s="1186" t="s">
        <v>203</v>
      </c>
      <c r="S84" s="1186"/>
      <c r="T84" s="1186"/>
      <c r="U84" s="1913" t="s">
        <v>203</v>
      </c>
      <c r="V84" s="1913" t="s">
        <v>203</v>
      </c>
      <c r="W84" s="1913"/>
      <c r="X84" s="1913" t="s">
        <v>203</v>
      </c>
      <c r="Y84" s="1913"/>
      <c r="Z84" s="1186" t="s">
        <v>203</v>
      </c>
      <c r="AA84" s="1186"/>
      <c r="AB84" s="1186" t="s">
        <v>203</v>
      </c>
      <c r="AC84" s="1186"/>
      <c r="AD84" s="1186" t="s">
        <v>203</v>
      </c>
      <c r="AE84" s="1186"/>
      <c r="AF84" s="1186"/>
      <c r="AG84" s="1186" t="s">
        <v>203</v>
      </c>
      <c r="AH84" s="1912">
        <v>968.34</v>
      </c>
      <c r="AI84" s="1913"/>
    </row>
    <row r="85" spans="1:35" ht="24.6" customHeight="1" x14ac:dyDescent="0.2">
      <c r="C85" s="1186" t="s">
        <v>1055</v>
      </c>
      <c r="D85" s="1186"/>
      <c r="E85" s="1186"/>
      <c r="F85" s="1186"/>
      <c r="G85" s="1186"/>
      <c r="H85" s="1186"/>
      <c r="I85" s="1186"/>
      <c r="J85" s="1186" t="s">
        <v>1054</v>
      </c>
      <c r="K85" s="1186"/>
      <c r="L85" s="1186"/>
      <c r="M85" s="1186"/>
      <c r="N85" s="1186"/>
      <c r="O85" s="1186"/>
      <c r="P85" s="1186"/>
      <c r="Q85" s="1186"/>
      <c r="R85" s="1186" t="s">
        <v>249</v>
      </c>
      <c r="S85" s="1186"/>
      <c r="T85" s="1186"/>
      <c r="U85" s="1925">
        <v>103</v>
      </c>
      <c r="V85" s="1913" t="s">
        <v>203</v>
      </c>
      <c r="W85" s="1913"/>
      <c r="X85" s="1912">
        <v>103</v>
      </c>
      <c r="Y85" s="1913"/>
      <c r="Z85" s="1186" t="s">
        <v>203</v>
      </c>
      <c r="AA85" s="1186"/>
      <c r="AB85" s="1186" t="s">
        <v>203</v>
      </c>
      <c r="AC85" s="1186"/>
      <c r="AD85" s="1186" t="s">
        <v>203</v>
      </c>
      <c r="AE85" s="1186"/>
      <c r="AF85" s="1186"/>
      <c r="AG85" s="1186" t="s">
        <v>203</v>
      </c>
      <c r="AH85" s="1912">
        <v>997.39</v>
      </c>
      <c r="AI85" s="1913"/>
    </row>
    <row r="86" spans="1:35" ht="24.6" customHeight="1" x14ac:dyDescent="0.2">
      <c r="C86" s="1186" t="s">
        <v>1053</v>
      </c>
      <c r="D86" s="1186"/>
      <c r="E86" s="1186"/>
      <c r="F86" s="1186"/>
      <c r="G86" s="1186"/>
      <c r="H86" s="1186"/>
      <c r="I86" s="1186"/>
      <c r="J86" s="1186" t="s">
        <v>1052</v>
      </c>
      <c r="K86" s="1186"/>
      <c r="L86" s="1186"/>
      <c r="M86" s="1186"/>
      <c r="N86" s="1186"/>
      <c r="O86" s="1186"/>
      <c r="P86" s="1186"/>
      <c r="Q86" s="1186"/>
      <c r="R86" s="1186" t="s">
        <v>249</v>
      </c>
      <c r="S86" s="1186"/>
      <c r="T86" s="1186"/>
      <c r="U86" s="1925">
        <v>60</v>
      </c>
      <c r="V86" s="1913" t="s">
        <v>203</v>
      </c>
      <c r="W86" s="1913"/>
      <c r="X86" s="1912">
        <v>60</v>
      </c>
      <c r="Y86" s="1913"/>
      <c r="Z86" s="1186" t="s">
        <v>203</v>
      </c>
      <c r="AA86" s="1186"/>
      <c r="AB86" s="1186" t="s">
        <v>203</v>
      </c>
      <c r="AC86" s="1186"/>
      <c r="AD86" s="1186" t="s">
        <v>203</v>
      </c>
      <c r="AE86" s="1186"/>
      <c r="AF86" s="1186"/>
      <c r="AG86" s="1186" t="s">
        <v>203</v>
      </c>
      <c r="AH86" s="1912">
        <v>581</v>
      </c>
      <c r="AI86" s="1913"/>
    </row>
    <row r="87" spans="1:35" ht="24.6" customHeight="1" x14ac:dyDescent="0.2">
      <c r="A87" s="1921" t="s">
        <v>203</v>
      </c>
      <c r="B87" s="1921"/>
      <c r="C87" s="1921" t="s">
        <v>203</v>
      </c>
      <c r="D87" s="1921"/>
      <c r="E87" s="1921"/>
      <c r="F87" s="1921"/>
      <c r="G87" s="1921"/>
      <c r="H87" s="1921"/>
      <c r="I87" s="1921"/>
      <c r="J87" s="1924" t="s">
        <v>246</v>
      </c>
      <c r="K87" s="1924"/>
      <c r="L87" s="1924"/>
      <c r="M87" s="1924"/>
      <c r="N87" s="1924"/>
      <c r="O87" s="1924"/>
      <c r="P87" s="1924"/>
      <c r="Q87" s="1924"/>
      <c r="R87" s="1921" t="s">
        <v>203</v>
      </c>
      <c r="S87" s="1921"/>
      <c r="T87" s="1921"/>
      <c r="U87" s="1921" t="s">
        <v>203</v>
      </c>
      <c r="V87" s="1921" t="s">
        <v>203</v>
      </c>
      <c r="W87" s="1921"/>
      <c r="X87" s="1921" t="s">
        <v>203</v>
      </c>
      <c r="Y87" s="1921"/>
      <c r="Z87" s="1921" t="s">
        <v>203</v>
      </c>
      <c r="AA87" s="1921"/>
      <c r="AB87" s="1921" t="s">
        <v>203</v>
      </c>
      <c r="AC87" s="1921"/>
      <c r="AD87" s="1922">
        <v>3189.96</v>
      </c>
      <c r="AE87" s="1923"/>
      <c r="AF87" s="1923"/>
      <c r="AG87" s="1921" t="s">
        <v>203</v>
      </c>
      <c r="AH87" s="1922">
        <v>3189.96</v>
      </c>
      <c r="AI87" s="1923"/>
    </row>
    <row r="88" spans="1:35" ht="36.75" customHeight="1" x14ac:dyDescent="0.2">
      <c r="A88" s="1918" t="s">
        <v>1</v>
      </c>
      <c r="B88" s="1918"/>
      <c r="C88" s="1918" t="s">
        <v>567</v>
      </c>
      <c r="D88" s="1918"/>
      <c r="E88" s="1918"/>
      <c r="F88" s="1918"/>
      <c r="G88" s="1918"/>
      <c r="H88" s="1918"/>
      <c r="I88" s="1918"/>
      <c r="J88" s="1918" t="s">
        <v>2475</v>
      </c>
      <c r="K88" s="1918"/>
      <c r="L88" s="1918"/>
      <c r="M88" s="1918"/>
      <c r="N88" s="1918"/>
      <c r="O88" s="1918"/>
      <c r="P88" s="1918"/>
      <c r="Q88" s="1918"/>
      <c r="R88" s="1918" t="s">
        <v>467</v>
      </c>
      <c r="S88" s="1918"/>
      <c r="T88" s="1918"/>
      <c r="U88" s="1925">
        <v>1</v>
      </c>
      <c r="V88" s="1913" t="s">
        <v>203</v>
      </c>
      <c r="W88" s="1913"/>
      <c r="X88" s="1940">
        <v>1</v>
      </c>
      <c r="Y88" s="1920"/>
      <c r="Z88" s="1913" t="s">
        <v>203</v>
      </c>
      <c r="AA88" s="1913"/>
      <c r="AB88" s="1913" t="s">
        <v>203</v>
      </c>
      <c r="AC88" s="1913"/>
      <c r="AD88" s="1913" t="s">
        <v>203</v>
      </c>
      <c r="AE88" s="1913"/>
      <c r="AF88" s="1913"/>
      <c r="AG88" s="1913" t="s">
        <v>203</v>
      </c>
      <c r="AH88" s="1913" t="s">
        <v>203</v>
      </c>
      <c r="AI88" s="1913"/>
    </row>
    <row r="89" spans="1:35" ht="12.2" customHeight="1" x14ac:dyDescent="0.2">
      <c r="A89" s="1186" t="s">
        <v>203</v>
      </c>
      <c r="B89" s="1186"/>
      <c r="C89" s="1186" t="s">
        <v>1077</v>
      </c>
      <c r="D89" s="1186"/>
      <c r="E89" s="1186"/>
      <c r="F89" s="1186"/>
      <c r="G89" s="1186"/>
      <c r="H89" s="1186"/>
      <c r="I89" s="1186"/>
      <c r="J89" s="1186" t="s">
        <v>1076</v>
      </c>
      <c r="K89" s="1186"/>
      <c r="L89" s="1186"/>
      <c r="M89" s="1186"/>
      <c r="N89" s="1186"/>
      <c r="O89" s="1186"/>
      <c r="P89" s="1186"/>
      <c r="Q89" s="1186"/>
      <c r="R89" s="1186" t="s">
        <v>1060</v>
      </c>
      <c r="S89" s="1186"/>
      <c r="T89" s="1186"/>
      <c r="U89" s="1913" t="s">
        <v>203</v>
      </c>
      <c r="V89" s="1913" t="s">
        <v>203</v>
      </c>
      <c r="W89" s="1913"/>
      <c r="X89" s="1912">
        <v>0.3</v>
      </c>
      <c r="Y89" s="1913"/>
      <c r="Z89" s="1913" t="s">
        <v>203</v>
      </c>
      <c r="AA89" s="1913"/>
      <c r="AB89" s="1913" t="s">
        <v>203</v>
      </c>
      <c r="AC89" s="1913"/>
      <c r="AD89" s="1913" t="s">
        <v>203</v>
      </c>
      <c r="AE89" s="1913"/>
      <c r="AF89" s="1913"/>
      <c r="AG89" s="1913" t="s">
        <v>203</v>
      </c>
      <c r="AH89" s="1919">
        <v>219.87</v>
      </c>
      <c r="AI89" s="1920"/>
    </row>
    <row r="90" spans="1:35" ht="12.2" customHeight="1" x14ac:dyDescent="0.2">
      <c r="A90" s="1186" t="s">
        <v>203</v>
      </c>
      <c r="B90" s="1186"/>
      <c r="C90" s="1186" t="s">
        <v>1145</v>
      </c>
      <c r="D90" s="1186"/>
      <c r="E90" s="1186"/>
      <c r="F90" s="1186"/>
      <c r="G90" s="1186"/>
      <c r="H90" s="1186"/>
      <c r="I90" s="1186"/>
      <c r="J90" s="1186" t="s">
        <v>1144</v>
      </c>
      <c r="K90" s="1186"/>
      <c r="L90" s="1186"/>
      <c r="M90" s="1186"/>
      <c r="N90" s="1186"/>
      <c r="O90" s="1186"/>
      <c r="P90" s="1186"/>
      <c r="Q90" s="1186"/>
      <c r="R90" s="1186" t="s">
        <v>1060</v>
      </c>
      <c r="S90" s="1186"/>
      <c r="T90" s="1186"/>
      <c r="U90" s="1912">
        <v>0.25</v>
      </c>
      <c r="V90" s="1912">
        <v>1.2</v>
      </c>
      <c r="W90" s="1913"/>
      <c r="X90" s="1912">
        <v>0.3</v>
      </c>
      <c r="Y90" s="1913"/>
      <c r="Z90" s="1913" t="s">
        <v>203</v>
      </c>
      <c r="AA90" s="1913"/>
      <c r="AB90" s="1913" t="s">
        <v>203</v>
      </c>
      <c r="AC90" s="1913"/>
      <c r="AD90" s="1912">
        <v>732.89</v>
      </c>
      <c r="AE90" s="1913"/>
      <c r="AF90" s="1913"/>
      <c r="AG90" s="1913" t="s">
        <v>203</v>
      </c>
      <c r="AH90" s="1912">
        <v>219.87</v>
      </c>
      <c r="AI90" s="1913"/>
    </row>
    <row r="91" spans="1:35" ht="12.2" customHeight="1" x14ac:dyDescent="0.2">
      <c r="A91" s="1186" t="s">
        <v>203</v>
      </c>
      <c r="B91" s="1186"/>
      <c r="C91" s="1186" t="s">
        <v>1073</v>
      </c>
      <c r="D91" s="1186"/>
      <c r="E91" s="1186"/>
      <c r="F91" s="1186"/>
      <c r="G91" s="1186"/>
      <c r="H91" s="1186"/>
      <c r="I91" s="1186"/>
      <c r="J91" s="1186" t="s">
        <v>258</v>
      </c>
      <c r="K91" s="1186"/>
      <c r="L91" s="1186"/>
      <c r="M91" s="1186"/>
      <c r="N91" s="1186"/>
      <c r="O91" s="1186"/>
      <c r="P91" s="1186"/>
      <c r="Q91" s="1186"/>
      <c r="R91" s="1186" t="s">
        <v>203</v>
      </c>
      <c r="S91" s="1186"/>
      <c r="T91" s="1186"/>
      <c r="U91" s="1913" t="s">
        <v>203</v>
      </c>
      <c r="V91" s="1913" t="s">
        <v>203</v>
      </c>
      <c r="W91" s="1913"/>
      <c r="X91" s="1913" t="s">
        <v>203</v>
      </c>
      <c r="Y91" s="1913"/>
      <c r="Z91" s="1913" t="s">
        <v>203</v>
      </c>
      <c r="AA91" s="1913"/>
      <c r="AB91" s="1913" t="s">
        <v>203</v>
      </c>
      <c r="AC91" s="1913"/>
      <c r="AD91" s="1913" t="s">
        <v>203</v>
      </c>
      <c r="AE91" s="1913"/>
      <c r="AF91" s="1913"/>
      <c r="AG91" s="1913" t="s">
        <v>203</v>
      </c>
      <c r="AH91" s="1919">
        <v>109.39</v>
      </c>
      <c r="AI91" s="1920"/>
    </row>
    <row r="92" spans="1:35" ht="12.2" customHeight="1" x14ac:dyDescent="0.2">
      <c r="A92" s="1916" t="s">
        <v>203</v>
      </c>
      <c r="B92" s="1916"/>
      <c r="C92" s="1916" t="s">
        <v>203</v>
      </c>
      <c r="D92" s="1916"/>
      <c r="E92" s="1916"/>
      <c r="F92" s="1916"/>
      <c r="G92" s="1916"/>
      <c r="H92" s="1916"/>
      <c r="I92" s="1916"/>
      <c r="J92" s="1916" t="s">
        <v>1072</v>
      </c>
      <c r="K92" s="1916"/>
      <c r="L92" s="1916"/>
      <c r="M92" s="1916"/>
      <c r="N92" s="1916"/>
      <c r="O92" s="1916"/>
      <c r="P92" s="1916"/>
      <c r="Q92" s="1916"/>
      <c r="R92" s="1916" t="s">
        <v>1060</v>
      </c>
      <c r="S92" s="1916"/>
      <c r="T92" s="1916"/>
      <c r="U92" s="1917" t="s">
        <v>203</v>
      </c>
      <c r="V92" s="1917" t="s">
        <v>203</v>
      </c>
      <c r="W92" s="1917"/>
      <c r="X92" s="1939">
        <v>0.16800000000000001</v>
      </c>
      <c r="Y92" s="1917"/>
      <c r="Z92" s="1917" t="s">
        <v>203</v>
      </c>
      <c r="AA92" s="1917"/>
      <c r="AB92" s="1917" t="s">
        <v>203</v>
      </c>
      <c r="AC92" s="1917"/>
      <c r="AD92" s="1917" t="s">
        <v>203</v>
      </c>
      <c r="AE92" s="1917"/>
      <c r="AF92" s="1917"/>
      <c r="AG92" s="1917" t="s">
        <v>203</v>
      </c>
      <c r="AH92" s="1919">
        <v>144.72999999999999</v>
      </c>
      <c r="AI92" s="1920"/>
    </row>
    <row r="93" spans="1:35" ht="24.6" customHeight="1" x14ac:dyDescent="0.2">
      <c r="A93" s="1186" t="s">
        <v>203</v>
      </c>
      <c r="B93" s="1186"/>
      <c r="C93" s="1186" t="s">
        <v>1474</v>
      </c>
      <c r="D93" s="1186"/>
      <c r="E93" s="1186"/>
      <c r="F93" s="1186"/>
      <c r="G93" s="1186"/>
      <c r="H93" s="1186"/>
      <c r="I93" s="1186"/>
      <c r="J93" s="1186" t="s">
        <v>1473</v>
      </c>
      <c r="K93" s="1186"/>
      <c r="L93" s="1186"/>
      <c r="M93" s="1186"/>
      <c r="N93" s="1186"/>
      <c r="O93" s="1186"/>
      <c r="P93" s="1186"/>
      <c r="Q93" s="1186"/>
      <c r="R93" s="1186" t="s">
        <v>1063</v>
      </c>
      <c r="S93" s="1186"/>
      <c r="T93" s="1186"/>
      <c r="U93" s="1912">
        <v>0.14000000000000001</v>
      </c>
      <c r="V93" s="1912">
        <v>1.2</v>
      </c>
      <c r="W93" s="1913"/>
      <c r="X93" s="1930">
        <v>0.16800000000000001</v>
      </c>
      <c r="Y93" s="1913"/>
      <c r="Z93" s="1913" t="s">
        <v>203</v>
      </c>
      <c r="AA93" s="1913"/>
      <c r="AB93" s="1913" t="s">
        <v>203</v>
      </c>
      <c r="AC93" s="1913"/>
      <c r="AD93" s="1912">
        <v>14.35</v>
      </c>
      <c r="AE93" s="1913"/>
      <c r="AF93" s="1913"/>
      <c r="AG93" s="1913" t="s">
        <v>203</v>
      </c>
      <c r="AH93" s="1912">
        <v>2.41</v>
      </c>
      <c r="AI93" s="1913"/>
    </row>
    <row r="94" spans="1:35" ht="24.6" customHeight="1" x14ac:dyDescent="0.2">
      <c r="A94" s="1186" t="s">
        <v>203</v>
      </c>
      <c r="B94" s="1186"/>
      <c r="C94" s="1186" t="s">
        <v>1472</v>
      </c>
      <c r="D94" s="1186"/>
      <c r="E94" s="1186"/>
      <c r="F94" s="1186"/>
      <c r="G94" s="1186"/>
      <c r="H94" s="1186"/>
      <c r="I94" s="1186"/>
      <c r="J94" s="1186" t="s">
        <v>2473</v>
      </c>
      <c r="K94" s="1186"/>
      <c r="L94" s="1186"/>
      <c r="M94" s="1186"/>
      <c r="N94" s="1186"/>
      <c r="O94" s="1186"/>
      <c r="P94" s="1186"/>
      <c r="Q94" s="1186"/>
      <c r="R94" s="1186" t="s">
        <v>1063</v>
      </c>
      <c r="S94" s="1186"/>
      <c r="T94" s="1186"/>
      <c r="U94" s="1912">
        <v>0.14000000000000001</v>
      </c>
      <c r="V94" s="1912">
        <v>1.2</v>
      </c>
      <c r="W94" s="1913"/>
      <c r="X94" s="1930">
        <v>0.16800000000000001</v>
      </c>
      <c r="Y94" s="1913"/>
      <c r="Z94" s="1913" t="s">
        <v>203</v>
      </c>
      <c r="AA94" s="1913"/>
      <c r="AB94" s="1913" t="s">
        <v>203</v>
      </c>
      <c r="AC94" s="1913"/>
      <c r="AD94" s="1912">
        <v>636.78</v>
      </c>
      <c r="AE94" s="1913"/>
      <c r="AF94" s="1913"/>
      <c r="AG94" s="1913" t="s">
        <v>203</v>
      </c>
      <c r="AH94" s="1912">
        <v>106.98</v>
      </c>
      <c r="AI94" s="1913"/>
    </row>
    <row r="95" spans="1:35" ht="12.2" customHeight="1" x14ac:dyDescent="0.2">
      <c r="A95" s="1186" t="s">
        <v>203</v>
      </c>
      <c r="B95" s="1186"/>
      <c r="C95" s="1186" t="s">
        <v>1062</v>
      </c>
      <c r="D95" s="1186"/>
      <c r="E95" s="1186"/>
      <c r="F95" s="1186"/>
      <c r="G95" s="1186"/>
      <c r="H95" s="1186"/>
      <c r="I95" s="1186"/>
      <c r="J95" s="1186" t="s">
        <v>1061</v>
      </c>
      <c r="K95" s="1186"/>
      <c r="L95" s="1186"/>
      <c r="M95" s="1186"/>
      <c r="N95" s="1186"/>
      <c r="O95" s="1186"/>
      <c r="P95" s="1186"/>
      <c r="Q95" s="1186"/>
      <c r="R95" s="1186" t="s">
        <v>1060</v>
      </c>
      <c r="S95" s="1186"/>
      <c r="T95" s="1186"/>
      <c r="U95" s="1912">
        <v>0.14000000000000001</v>
      </c>
      <c r="V95" s="1912">
        <v>1.2</v>
      </c>
      <c r="W95" s="1913"/>
      <c r="X95" s="1930">
        <v>0.16800000000000001</v>
      </c>
      <c r="Y95" s="1913"/>
      <c r="Z95" s="1913" t="s">
        <v>203</v>
      </c>
      <c r="AA95" s="1913"/>
      <c r="AB95" s="1913" t="s">
        <v>203</v>
      </c>
      <c r="AC95" s="1913"/>
      <c r="AD95" s="1912">
        <v>861.47</v>
      </c>
      <c r="AE95" s="1913"/>
      <c r="AF95" s="1913"/>
      <c r="AG95" s="1913" t="s">
        <v>203</v>
      </c>
      <c r="AH95" s="1912">
        <v>144.72999999999999</v>
      </c>
      <c r="AI95" s="1913"/>
    </row>
    <row r="96" spans="1:35" ht="12.2" customHeight="1" x14ac:dyDescent="0.2">
      <c r="A96" s="1186" t="s">
        <v>203</v>
      </c>
      <c r="B96" s="1186"/>
      <c r="C96" s="1186" t="s">
        <v>1059</v>
      </c>
      <c r="D96" s="1186"/>
      <c r="E96" s="1186"/>
      <c r="F96" s="1186"/>
      <c r="G96" s="1186"/>
      <c r="H96" s="1186"/>
      <c r="I96" s="1186"/>
      <c r="J96" s="1186" t="s">
        <v>1058</v>
      </c>
      <c r="K96" s="1186"/>
      <c r="L96" s="1186"/>
      <c r="M96" s="1186"/>
      <c r="N96" s="1186"/>
      <c r="O96" s="1186"/>
      <c r="P96" s="1186"/>
      <c r="Q96" s="1186"/>
      <c r="R96" s="1186" t="s">
        <v>203</v>
      </c>
      <c r="S96" s="1186"/>
      <c r="T96" s="1186"/>
      <c r="U96" s="1913" t="s">
        <v>203</v>
      </c>
      <c r="V96" s="1913" t="s">
        <v>203</v>
      </c>
      <c r="W96" s="1913"/>
      <c r="X96" s="1913" t="s">
        <v>203</v>
      </c>
      <c r="Y96" s="1913"/>
      <c r="Z96" s="1913" t="s">
        <v>203</v>
      </c>
      <c r="AA96" s="1913"/>
      <c r="AB96" s="1913" t="s">
        <v>203</v>
      </c>
      <c r="AC96" s="1913"/>
      <c r="AD96" s="1913" t="s">
        <v>203</v>
      </c>
      <c r="AE96" s="1913"/>
      <c r="AF96" s="1913"/>
      <c r="AG96" s="1913" t="s">
        <v>203</v>
      </c>
      <c r="AH96" s="1919">
        <v>0</v>
      </c>
      <c r="AI96" s="1920"/>
    </row>
    <row r="97" spans="1:35" ht="12.2" customHeight="1" x14ac:dyDescent="0.2">
      <c r="A97" s="1186" t="s">
        <v>203</v>
      </c>
      <c r="B97" s="1186"/>
      <c r="C97" s="1186" t="s">
        <v>203</v>
      </c>
      <c r="D97" s="1186"/>
      <c r="E97" s="1186"/>
      <c r="F97" s="1186"/>
      <c r="G97" s="1186"/>
      <c r="H97" s="1186"/>
      <c r="I97" s="1186"/>
      <c r="J97" s="1924" t="s">
        <v>1057</v>
      </c>
      <c r="K97" s="1924"/>
      <c r="L97" s="1924"/>
      <c r="M97" s="1924"/>
      <c r="N97" s="1924"/>
      <c r="O97" s="1924"/>
      <c r="P97" s="1924"/>
      <c r="Q97" s="1924"/>
      <c r="R97" s="1921" t="s">
        <v>203</v>
      </c>
      <c r="S97" s="1921"/>
      <c r="T97" s="1921"/>
      <c r="U97" s="1921" t="s">
        <v>203</v>
      </c>
      <c r="V97" s="1921" t="s">
        <v>203</v>
      </c>
      <c r="W97" s="1921"/>
      <c r="X97" s="1921" t="s">
        <v>203</v>
      </c>
      <c r="Y97" s="1921"/>
      <c r="Z97" s="1921" t="s">
        <v>203</v>
      </c>
      <c r="AA97" s="1921"/>
      <c r="AB97" s="1921" t="s">
        <v>203</v>
      </c>
      <c r="AC97" s="1921"/>
      <c r="AD97" s="1921" t="s">
        <v>203</v>
      </c>
      <c r="AE97" s="1921"/>
      <c r="AF97" s="1921"/>
      <c r="AG97" s="1921" t="s">
        <v>203</v>
      </c>
      <c r="AH97" s="1922">
        <v>329.26</v>
      </c>
      <c r="AI97" s="1923"/>
    </row>
    <row r="98" spans="1:35" ht="12.2" customHeight="1" x14ac:dyDescent="0.2">
      <c r="C98" s="1186" t="s">
        <v>203</v>
      </c>
      <c r="D98" s="1186"/>
      <c r="E98" s="1186"/>
      <c r="F98" s="1186"/>
      <c r="G98" s="1186"/>
      <c r="H98" s="1186"/>
      <c r="I98" s="1186"/>
      <c r="J98" s="1186" t="s">
        <v>1056</v>
      </c>
      <c r="K98" s="1186"/>
      <c r="L98" s="1186"/>
      <c r="M98" s="1186"/>
      <c r="N98" s="1186"/>
      <c r="O98" s="1186"/>
      <c r="P98" s="1186"/>
      <c r="Q98" s="1186"/>
      <c r="R98" s="1186" t="s">
        <v>203</v>
      </c>
      <c r="S98" s="1186"/>
      <c r="T98" s="1186"/>
      <c r="U98" s="1913" t="s">
        <v>203</v>
      </c>
      <c r="V98" s="1913" t="s">
        <v>203</v>
      </c>
      <c r="W98" s="1913"/>
      <c r="X98" s="1913" t="s">
        <v>203</v>
      </c>
      <c r="Y98" s="1913"/>
      <c r="Z98" s="1186" t="s">
        <v>203</v>
      </c>
      <c r="AA98" s="1186"/>
      <c r="AB98" s="1186" t="s">
        <v>203</v>
      </c>
      <c r="AC98" s="1186"/>
      <c r="AD98" s="1186" t="s">
        <v>203</v>
      </c>
      <c r="AE98" s="1186"/>
      <c r="AF98" s="1186"/>
      <c r="AG98" s="1186" t="s">
        <v>203</v>
      </c>
      <c r="AH98" s="1937">
        <v>364.6</v>
      </c>
      <c r="AI98" s="1913"/>
    </row>
    <row r="99" spans="1:35" ht="24.6" customHeight="1" x14ac:dyDescent="0.2">
      <c r="C99" s="1186" t="s">
        <v>1055</v>
      </c>
      <c r="D99" s="1186"/>
      <c r="E99" s="1186"/>
      <c r="F99" s="1186"/>
      <c r="G99" s="1186"/>
      <c r="H99" s="1186"/>
      <c r="I99" s="1186"/>
      <c r="J99" s="1186" t="s">
        <v>1054</v>
      </c>
      <c r="K99" s="1186"/>
      <c r="L99" s="1186"/>
      <c r="M99" s="1186"/>
      <c r="N99" s="1186"/>
      <c r="O99" s="1186"/>
      <c r="P99" s="1186"/>
      <c r="Q99" s="1186"/>
      <c r="R99" s="1186" t="s">
        <v>249</v>
      </c>
      <c r="S99" s="1186"/>
      <c r="T99" s="1186"/>
      <c r="U99" s="1925">
        <v>103</v>
      </c>
      <c r="V99" s="1913" t="s">
        <v>203</v>
      </c>
      <c r="W99" s="1913"/>
      <c r="X99" s="1912">
        <v>103</v>
      </c>
      <c r="Y99" s="1913"/>
      <c r="Z99" s="1186" t="s">
        <v>203</v>
      </c>
      <c r="AA99" s="1186"/>
      <c r="AB99" s="1186" t="s">
        <v>203</v>
      </c>
      <c r="AC99" s="1186"/>
      <c r="AD99" s="1186" t="s">
        <v>203</v>
      </c>
      <c r="AE99" s="1186"/>
      <c r="AF99" s="1186"/>
      <c r="AG99" s="1186" t="s">
        <v>203</v>
      </c>
      <c r="AH99" s="1912">
        <v>375.54</v>
      </c>
      <c r="AI99" s="1913"/>
    </row>
    <row r="100" spans="1:35" ht="24.6" customHeight="1" x14ac:dyDescent="0.2">
      <c r="C100" s="1186" t="s">
        <v>1053</v>
      </c>
      <c r="D100" s="1186"/>
      <c r="E100" s="1186"/>
      <c r="F100" s="1186"/>
      <c r="G100" s="1186"/>
      <c r="H100" s="1186"/>
      <c r="I100" s="1186"/>
      <c r="J100" s="1186" t="s">
        <v>1052</v>
      </c>
      <c r="K100" s="1186"/>
      <c r="L100" s="1186"/>
      <c r="M100" s="1186"/>
      <c r="N100" s="1186"/>
      <c r="O100" s="1186"/>
      <c r="P100" s="1186"/>
      <c r="Q100" s="1186"/>
      <c r="R100" s="1186" t="s">
        <v>249</v>
      </c>
      <c r="S100" s="1186"/>
      <c r="T100" s="1186"/>
      <c r="U100" s="1925">
        <v>60</v>
      </c>
      <c r="V100" s="1913" t="s">
        <v>203</v>
      </c>
      <c r="W100" s="1913"/>
      <c r="X100" s="1912">
        <v>60</v>
      </c>
      <c r="Y100" s="1913"/>
      <c r="Z100" s="1186" t="s">
        <v>203</v>
      </c>
      <c r="AA100" s="1186"/>
      <c r="AB100" s="1186" t="s">
        <v>203</v>
      </c>
      <c r="AC100" s="1186"/>
      <c r="AD100" s="1186" t="s">
        <v>203</v>
      </c>
      <c r="AE100" s="1186"/>
      <c r="AF100" s="1186"/>
      <c r="AG100" s="1186" t="s">
        <v>203</v>
      </c>
      <c r="AH100" s="1912">
        <v>218.76</v>
      </c>
      <c r="AI100" s="1913"/>
    </row>
    <row r="101" spans="1:35" ht="24.6" customHeight="1" x14ac:dyDescent="0.2">
      <c r="A101" s="1921" t="s">
        <v>203</v>
      </c>
      <c r="B101" s="1921"/>
      <c r="C101" s="1921" t="s">
        <v>203</v>
      </c>
      <c r="D101" s="1921"/>
      <c r="E101" s="1921"/>
      <c r="F101" s="1921"/>
      <c r="G101" s="1921"/>
      <c r="H101" s="1921"/>
      <c r="I101" s="1921"/>
      <c r="J101" s="1924" t="s">
        <v>246</v>
      </c>
      <c r="K101" s="1924"/>
      <c r="L101" s="1924"/>
      <c r="M101" s="1924"/>
      <c r="N101" s="1924"/>
      <c r="O101" s="1924"/>
      <c r="P101" s="1924"/>
      <c r="Q101" s="1924"/>
      <c r="R101" s="1921" t="s">
        <v>203</v>
      </c>
      <c r="S101" s="1921"/>
      <c r="T101" s="1921"/>
      <c r="U101" s="1921" t="s">
        <v>203</v>
      </c>
      <c r="V101" s="1921" t="s">
        <v>203</v>
      </c>
      <c r="W101" s="1921"/>
      <c r="X101" s="1921" t="s">
        <v>203</v>
      </c>
      <c r="Y101" s="1921"/>
      <c r="Z101" s="1921" t="s">
        <v>203</v>
      </c>
      <c r="AA101" s="1921"/>
      <c r="AB101" s="1921" t="s">
        <v>203</v>
      </c>
      <c r="AC101" s="1921"/>
      <c r="AD101" s="1922">
        <v>1068.29</v>
      </c>
      <c r="AE101" s="1923"/>
      <c r="AF101" s="1923"/>
      <c r="AG101" s="1921" t="s">
        <v>203</v>
      </c>
      <c r="AH101" s="1922">
        <v>1068.29</v>
      </c>
      <c r="AI101" s="1923"/>
    </row>
    <row r="102" spans="1:35" ht="36.75" customHeight="1" x14ac:dyDescent="0.2">
      <c r="A102" s="1918" t="s">
        <v>204</v>
      </c>
      <c r="B102" s="1918"/>
      <c r="C102" s="1918" t="s">
        <v>564</v>
      </c>
      <c r="D102" s="1918"/>
      <c r="E102" s="1918"/>
      <c r="F102" s="1918"/>
      <c r="G102" s="1918"/>
      <c r="H102" s="1918"/>
      <c r="I102" s="1918"/>
      <c r="J102" s="1918" t="s">
        <v>2024</v>
      </c>
      <c r="K102" s="1918"/>
      <c r="L102" s="1918"/>
      <c r="M102" s="1918"/>
      <c r="N102" s="1918"/>
      <c r="O102" s="1918"/>
      <c r="P102" s="1918"/>
      <c r="Q102" s="1918"/>
      <c r="R102" s="1918" t="s">
        <v>467</v>
      </c>
      <c r="S102" s="1918"/>
      <c r="T102" s="1918"/>
      <c r="U102" s="1925">
        <v>1</v>
      </c>
      <c r="V102" s="1913" t="s">
        <v>203</v>
      </c>
      <c r="W102" s="1913"/>
      <c r="X102" s="1940">
        <v>1</v>
      </c>
      <c r="Y102" s="1920"/>
      <c r="Z102" s="1913" t="s">
        <v>203</v>
      </c>
      <c r="AA102" s="1913"/>
      <c r="AB102" s="1913" t="s">
        <v>203</v>
      </c>
      <c r="AC102" s="1913"/>
      <c r="AD102" s="1913" t="s">
        <v>203</v>
      </c>
      <c r="AE102" s="1913"/>
      <c r="AF102" s="1913"/>
      <c r="AG102" s="1913" t="s">
        <v>203</v>
      </c>
      <c r="AH102" s="1913" t="s">
        <v>203</v>
      </c>
      <c r="AI102" s="1913"/>
    </row>
    <row r="103" spans="1:35" ht="12.2" customHeight="1" x14ac:dyDescent="0.2">
      <c r="A103" s="1186" t="s">
        <v>203</v>
      </c>
      <c r="B103" s="1186"/>
      <c r="C103" s="1186" t="s">
        <v>1077</v>
      </c>
      <c r="D103" s="1186"/>
      <c r="E103" s="1186"/>
      <c r="F103" s="1186"/>
      <c r="G103" s="1186"/>
      <c r="H103" s="1186"/>
      <c r="I103" s="1186"/>
      <c r="J103" s="1186" t="s">
        <v>1076</v>
      </c>
      <c r="K103" s="1186"/>
      <c r="L103" s="1186"/>
      <c r="M103" s="1186"/>
      <c r="N103" s="1186"/>
      <c r="O103" s="1186"/>
      <c r="P103" s="1186"/>
      <c r="Q103" s="1186"/>
      <c r="R103" s="1186" t="s">
        <v>1060</v>
      </c>
      <c r="S103" s="1186"/>
      <c r="T103" s="1186"/>
      <c r="U103" s="1913" t="s">
        <v>203</v>
      </c>
      <c r="V103" s="1913" t="s">
        <v>203</v>
      </c>
      <c r="W103" s="1913"/>
      <c r="X103" s="1912">
        <v>0.36</v>
      </c>
      <c r="Y103" s="1913"/>
      <c r="Z103" s="1913" t="s">
        <v>203</v>
      </c>
      <c r="AA103" s="1913"/>
      <c r="AB103" s="1913" t="s">
        <v>203</v>
      </c>
      <c r="AC103" s="1913"/>
      <c r="AD103" s="1913" t="s">
        <v>203</v>
      </c>
      <c r="AE103" s="1913"/>
      <c r="AF103" s="1913"/>
      <c r="AG103" s="1913" t="s">
        <v>203</v>
      </c>
      <c r="AH103" s="1919">
        <v>263.83999999999997</v>
      </c>
      <c r="AI103" s="1920"/>
    </row>
    <row r="104" spans="1:35" ht="12.2" customHeight="1" x14ac:dyDescent="0.2">
      <c r="A104" s="1186" t="s">
        <v>203</v>
      </c>
      <c r="B104" s="1186"/>
      <c r="C104" s="1186" t="s">
        <v>1145</v>
      </c>
      <c r="D104" s="1186"/>
      <c r="E104" s="1186"/>
      <c r="F104" s="1186"/>
      <c r="G104" s="1186"/>
      <c r="H104" s="1186"/>
      <c r="I104" s="1186"/>
      <c r="J104" s="1186" t="s">
        <v>1144</v>
      </c>
      <c r="K104" s="1186"/>
      <c r="L104" s="1186"/>
      <c r="M104" s="1186"/>
      <c r="N104" s="1186"/>
      <c r="O104" s="1186"/>
      <c r="P104" s="1186"/>
      <c r="Q104" s="1186"/>
      <c r="R104" s="1186" t="s">
        <v>1060</v>
      </c>
      <c r="S104" s="1186"/>
      <c r="T104" s="1186"/>
      <c r="U104" s="1937">
        <v>0.3</v>
      </c>
      <c r="V104" s="1912">
        <v>1.2</v>
      </c>
      <c r="W104" s="1913"/>
      <c r="X104" s="1912">
        <v>0.36</v>
      </c>
      <c r="Y104" s="1913"/>
      <c r="Z104" s="1913" t="s">
        <v>203</v>
      </c>
      <c r="AA104" s="1913"/>
      <c r="AB104" s="1913" t="s">
        <v>203</v>
      </c>
      <c r="AC104" s="1913"/>
      <c r="AD104" s="1912">
        <v>732.89</v>
      </c>
      <c r="AE104" s="1913"/>
      <c r="AF104" s="1913"/>
      <c r="AG104" s="1913" t="s">
        <v>203</v>
      </c>
      <c r="AH104" s="1912">
        <v>263.83999999999997</v>
      </c>
      <c r="AI104" s="1913"/>
    </row>
    <row r="105" spans="1:35" ht="12.2" customHeight="1" x14ac:dyDescent="0.2">
      <c r="A105" s="1186" t="s">
        <v>203</v>
      </c>
      <c r="B105" s="1186"/>
      <c r="C105" s="1186" t="s">
        <v>1073</v>
      </c>
      <c r="D105" s="1186"/>
      <c r="E105" s="1186"/>
      <c r="F105" s="1186"/>
      <c r="G105" s="1186"/>
      <c r="H105" s="1186"/>
      <c r="I105" s="1186"/>
      <c r="J105" s="1186" t="s">
        <v>258</v>
      </c>
      <c r="K105" s="1186"/>
      <c r="L105" s="1186"/>
      <c r="M105" s="1186"/>
      <c r="N105" s="1186"/>
      <c r="O105" s="1186"/>
      <c r="P105" s="1186"/>
      <c r="Q105" s="1186"/>
      <c r="R105" s="1186" t="s">
        <v>203</v>
      </c>
      <c r="S105" s="1186"/>
      <c r="T105" s="1186"/>
      <c r="U105" s="1913" t="s">
        <v>203</v>
      </c>
      <c r="V105" s="1913" t="s">
        <v>203</v>
      </c>
      <c r="W105" s="1913"/>
      <c r="X105" s="1913" t="s">
        <v>203</v>
      </c>
      <c r="Y105" s="1913"/>
      <c r="Z105" s="1913" t="s">
        <v>203</v>
      </c>
      <c r="AA105" s="1913"/>
      <c r="AB105" s="1913" t="s">
        <v>203</v>
      </c>
      <c r="AC105" s="1913"/>
      <c r="AD105" s="1913" t="s">
        <v>203</v>
      </c>
      <c r="AE105" s="1913"/>
      <c r="AF105" s="1913"/>
      <c r="AG105" s="1913" t="s">
        <v>203</v>
      </c>
      <c r="AH105" s="1919">
        <v>125.02</v>
      </c>
      <c r="AI105" s="1920"/>
    </row>
    <row r="106" spans="1:35" ht="12.2" customHeight="1" x14ac:dyDescent="0.2">
      <c r="A106" s="1916" t="s">
        <v>203</v>
      </c>
      <c r="B106" s="1916"/>
      <c r="C106" s="1916" t="s">
        <v>203</v>
      </c>
      <c r="D106" s="1916"/>
      <c r="E106" s="1916"/>
      <c r="F106" s="1916"/>
      <c r="G106" s="1916"/>
      <c r="H106" s="1916"/>
      <c r="I106" s="1916"/>
      <c r="J106" s="1916" t="s">
        <v>1072</v>
      </c>
      <c r="K106" s="1916"/>
      <c r="L106" s="1916"/>
      <c r="M106" s="1916"/>
      <c r="N106" s="1916"/>
      <c r="O106" s="1916"/>
      <c r="P106" s="1916"/>
      <c r="Q106" s="1916"/>
      <c r="R106" s="1916" t="s">
        <v>1060</v>
      </c>
      <c r="S106" s="1916"/>
      <c r="T106" s="1916"/>
      <c r="U106" s="1917" t="s">
        <v>203</v>
      </c>
      <c r="V106" s="1917" t="s">
        <v>203</v>
      </c>
      <c r="W106" s="1917"/>
      <c r="X106" s="1939">
        <v>0.192</v>
      </c>
      <c r="Y106" s="1917"/>
      <c r="Z106" s="1917" t="s">
        <v>203</v>
      </c>
      <c r="AA106" s="1917"/>
      <c r="AB106" s="1917" t="s">
        <v>203</v>
      </c>
      <c r="AC106" s="1917"/>
      <c r="AD106" s="1917" t="s">
        <v>203</v>
      </c>
      <c r="AE106" s="1917"/>
      <c r="AF106" s="1917"/>
      <c r="AG106" s="1917" t="s">
        <v>203</v>
      </c>
      <c r="AH106" s="1919">
        <v>165.4</v>
      </c>
      <c r="AI106" s="1920"/>
    </row>
    <row r="107" spans="1:35" ht="24.6" customHeight="1" x14ac:dyDescent="0.2">
      <c r="A107" s="1186" t="s">
        <v>203</v>
      </c>
      <c r="B107" s="1186"/>
      <c r="C107" s="1186" t="s">
        <v>1474</v>
      </c>
      <c r="D107" s="1186"/>
      <c r="E107" s="1186"/>
      <c r="F107" s="1186"/>
      <c r="G107" s="1186"/>
      <c r="H107" s="1186"/>
      <c r="I107" s="1186"/>
      <c r="J107" s="1186" t="s">
        <v>1473</v>
      </c>
      <c r="K107" s="1186"/>
      <c r="L107" s="1186"/>
      <c r="M107" s="1186"/>
      <c r="N107" s="1186"/>
      <c r="O107" s="1186"/>
      <c r="P107" s="1186"/>
      <c r="Q107" s="1186"/>
      <c r="R107" s="1186" t="s">
        <v>1063</v>
      </c>
      <c r="S107" s="1186"/>
      <c r="T107" s="1186"/>
      <c r="U107" s="1912">
        <v>0.16</v>
      </c>
      <c r="V107" s="1912">
        <v>1.2</v>
      </c>
      <c r="W107" s="1913"/>
      <c r="X107" s="1930">
        <v>0.192</v>
      </c>
      <c r="Y107" s="1913"/>
      <c r="Z107" s="1913" t="s">
        <v>203</v>
      </c>
      <c r="AA107" s="1913"/>
      <c r="AB107" s="1913" t="s">
        <v>203</v>
      </c>
      <c r="AC107" s="1913"/>
      <c r="AD107" s="1912">
        <v>14.35</v>
      </c>
      <c r="AE107" s="1913"/>
      <c r="AF107" s="1913"/>
      <c r="AG107" s="1913" t="s">
        <v>203</v>
      </c>
      <c r="AH107" s="1912">
        <v>2.76</v>
      </c>
      <c r="AI107" s="1913"/>
    </row>
    <row r="108" spans="1:35" ht="24.6" customHeight="1" x14ac:dyDescent="0.2">
      <c r="A108" s="1186" t="s">
        <v>203</v>
      </c>
      <c r="B108" s="1186"/>
      <c r="C108" s="1186" t="s">
        <v>1472</v>
      </c>
      <c r="D108" s="1186"/>
      <c r="E108" s="1186"/>
      <c r="F108" s="1186"/>
      <c r="G108" s="1186"/>
      <c r="H108" s="1186"/>
      <c r="I108" s="1186"/>
      <c r="J108" s="1186" t="s">
        <v>2473</v>
      </c>
      <c r="K108" s="1186"/>
      <c r="L108" s="1186"/>
      <c r="M108" s="1186"/>
      <c r="N108" s="1186"/>
      <c r="O108" s="1186"/>
      <c r="P108" s="1186"/>
      <c r="Q108" s="1186"/>
      <c r="R108" s="1186" t="s">
        <v>1063</v>
      </c>
      <c r="S108" s="1186"/>
      <c r="T108" s="1186"/>
      <c r="U108" s="1912">
        <v>0.16</v>
      </c>
      <c r="V108" s="1912">
        <v>1.2</v>
      </c>
      <c r="W108" s="1913"/>
      <c r="X108" s="1930">
        <v>0.192</v>
      </c>
      <c r="Y108" s="1913"/>
      <c r="Z108" s="1913" t="s">
        <v>203</v>
      </c>
      <c r="AA108" s="1913"/>
      <c r="AB108" s="1913" t="s">
        <v>203</v>
      </c>
      <c r="AC108" s="1913"/>
      <c r="AD108" s="1912">
        <v>636.78</v>
      </c>
      <c r="AE108" s="1913"/>
      <c r="AF108" s="1913"/>
      <c r="AG108" s="1913" t="s">
        <v>203</v>
      </c>
      <c r="AH108" s="1912">
        <v>122.26</v>
      </c>
      <c r="AI108" s="1913"/>
    </row>
    <row r="109" spans="1:35" ht="12.2" customHeight="1" x14ac:dyDescent="0.2">
      <c r="A109" s="1186" t="s">
        <v>203</v>
      </c>
      <c r="B109" s="1186"/>
      <c r="C109" s="1186" t="s">
        <v>1062</v>
      </c>
      <c r="D109" s="1186"/>
      <c r="E109" s="1186"/>
      <c r="F109" s="1186"/>
      <c r="G109" s="1186"/>
      <c r="H109" s="1186"/>
      <c r="I109" s="1186"/>
      <c r="J109" s="1186" t="s">
        <v>1061</v>
      </c>
      <c r="K109" s="1186"/>
      <c r="L109" s="1186"/>
      <c r="M109" s="1186"/>
      <c r="N109" s="1186"/>
      <c r="O109" s="1186"/>
      <c r="P109" s="1186"/>
      <c r="Q109" s="1186"/>
      <c r="R109" s="1186" t="s">
        <v>1060</v>
      </c>
      <c r="S109" s="1186"/>
      <c r="T109" s="1186"/>
      <c r="U109" s="1912">
        <v>0.16</v>
      </c>
      <c r="V109" s="1912">
        <v>1.2</v>
      </c>
      <c r="W109" s="1913"/>
      <c r="X109" s="1930">
        <v>0.192</v>
      </c>
      <c r="Y109" s="1913"/>
      <c r="Z109" s="1913" t="s">
        <v>203</v>
      </c>
      <c r="AA109" s="1913"/>
      <c r="AB109" s="1913" t="s">
        <v>203</v>
      </c>
      <c r="AC109" s="1913"/>
      <c r="AD109" s="1912">
        <v>861.47</v>
      </c>
      <c r="AE109" s="1913"/>
      <c r="AF109" s="1913"/>
      <c r="AG109" s="1913" t="s">
        <v>203</v>
      </c>
      <c r="AH109" s="1912">
        <v>165.4</v>
      </c>
      <c r="AI109" s="1913"/>
    </row>
    <row r="110" spans="1:35" ht="12.2" customHeight="1" x14ac:dyDescent="0.2">
      <c r="A110" s="1186" t="s">
        <v>203</v>
      </c>
      <c r="B110" s="1186"/>
      <c r="C110" s="1186" t="s">
        <v>1059</v>
      </c>
      <c r="D110" s="1186"/>
      <c r="E110" s="1186"/>
      <c r="F110" s="1186"/>
      <c r="G110" s="1186"/>
      <c r="H110" s="1186"/>
      <c r="I110" s="1186"/>
      <c r="J110" s="1186" t="s">
        <v>1058</v>
      </c>
      <c r="K110" s="1186"/>
      <c r="L110" s="1186"/>
      <c r="M110" s="1186"/>
      <c r="N110" s="1186"/>
      <c r="O110" s="1186"/>
      <c r="P110" s="1186"/>
      <c r="Q110" s="1186"/>
      <c r="R110" s="1186" t="s">
        <v>203</v>
      </c>
      <c r="S110" s="1186"/>
      <c r="T110" s="1186"/>
      <c r="U110" s="1913" t="s">
        <v>203</v>
      </c>
      <c r="V110" s="1913" t="s">
        <v>203</v>
      </c>
      <c r="W110" s="1913"/>
      <c r="X110" s="1913" t="s">
        <v>203</v>
      </c>
      <c r="Y110" s="1913"/>
      <c r="Z110" s="1913" t="s">
        <v>203</v>
      </c>
      <c r="AA110" s="1913"/>
      <c r="AB110" s="1913" t="s">
        <v>203</v>
      </c>
      <c r="AC110" s="1913"/>
      <c r="AD110" s="1913" t="s">
        <v>203</v>
      </c>
      <c r="AE110" s="1913"/>
      <c r="AF110" s="1913"/>
      <c r="AG110" s="1913" t="s">
        <v>203</v>
      </c>
      <c r="AH110" s="1919">
        <v>0</v>
      </c>
      <c r="AI110" s="1920"/>
    </row>
    <row r="111" spans="1:35" ht="12.2" customHeight="1" x14ac:dyDescent="0.2">
      <c r="A111" s="1186" t="s">
        <v>203</v>
      </c>
      <c r="B111" s="1186"/>
      <c r="C111" s="1186" t="s">
        <v>203</v>
      </c>
      <c r="D111" s="1186"/>
      <c r="E111" s="1186"/>
      <c r="F111" s="1186"/>
      <c r="G111" s="1186"/>
      <c r="H111" s="1186"/>
      <c r="I111" s="1186"/>
      <c r="J111" s="1924" t="s">
        <v>1057</v>
      </c>
      <c r="K111" s="1924"/>
      <c r="L111" s="1924"/>
      <c r="M111" s="1924"/>
      <c r="N111" s="1924"/>
      <c r="O111" s="1924"/>
      <c r="P111" s="1924"/>
      <c r="Q111" s="1924"/>
      <c r="R111" s="1921" t="s">
        <v>203</v>
      </c>
      <c r="S111" s="1921"/>
      <c r="T111" s="1921"/>
      <c r="U111" s="1921" t="s">
        <v>203</v>
      </c>
      <c r="V111" s="1921" t="s">
        <v>203</v>
      </c>
      <c r="W111" s="1921"/>
      <c r="X111" s="1921" t="s">
        <v>203</v>
      </c>
      <c r="Y111" s="1921"/>
      <c r="Z111" s="1921" t="s">
        <v>203</v>
      </c>
      <c r="AA111" s="1921"/>
      <c r="AB111" s="1921" t="s">
        <v>203</v>
      </c>
      <c r="AC111" s="1921"/>
      <c r="AD111" s="1921" t="s">
        <v>203</v>
      </c>
      <c r="AE111" s="1921"/>
      <c r="AF111" s="1921"/>
      <c r="AG111" s="1921" t="s">
        <v>203</v>
      </c>
      <c r="AH111" s="1922">
        <v>388.86</v>
      </c>
      <c r="AI111" s="1923"/>
    </row>
    <row r="112" spans="1:35" ht="12.2" customHeight="1" x14ac:dyDescent="0.2">
      <c r="C112" s="1186" t="s">
        <v>203</v>
      </c>
      <c r="D112" s="1186"/>
      <c r="E112" s="1186"/>
      <c r="F112" s="1186"/>
      <c r="G112" s="1186"/>
      <c r="H112" s="1186"/>
      <c r="I112" s="1186"/>
      <c r="J112" s="1186" t="s">
        <v>1056</v>
      </c>
      <c r="K112" s="1186"/>
      <c r="L112" s="1186"/>
      <c r="M112" s="1186"/>
      <c r="N112" s="1186"/>
      <c r="O112" s="1186"/>
      <c r="P112" s="1186"/>
      <c r="Q112" s="1186"/>
      <c r="R112" s="1186" t="s">
        <v>203</v>
      </c>
      <c r="S112" s="1186"/>
      <c r="T112" s="1186"/>
      <c r="U112" s="1913" t="s">
        <v>203</v>
      </c>
      <c r="V112" s="1913" t="s">
        <v>203</v>
      </c>
      <c r="W112" s="1913"/>
      <c r="X112" s="1913" t="s">
        <v>203</v>
      </c>
      <c r="Y112" s="1913"/>
      <c r="Z112" s="1186" t="s">
        <v>203</v>
      </c>
      <c r="AA112" s="1186"/>
      <c r="AB112" s="1186" t="s">
        <v>203</v>
      </c>
      <c r="AC112" s="1186"/>
      <c r="AD112" s="1186" t="s">
        <v>203</v>
      </c>
      <c r="AE112" s="1186"/>
      <c r="AF112" s="1186"/>
      <c r="AG112" s="1186" t="s">
        <v>203</v>
      </c>
      <c r="AH112" s="1912">
        <v>429.24</v>
      </c>
      <c r="AI112" s="1913"/>
    </row>
    <row r="113" spans="1:35" ht="24.6" customHeight="1" x14ac:dyDescent="0.2">
      <c r="C113" s="1186" t="s">
        <v>1055</v>
      </c>
      <c r="D113" s="1186"/>
      <c r="E113" s="1186"/>
      <c r="F113" s="1186"/>
      <c r="G113" s="1186"/>
      <c r="H113" s="1186"/>
      <c r="I113" s="1186"/>
      <c r="J113" s="1186" t="s">
        <v>1054</v>
      </c>
      <c r="K113" s="1186"/>
      <c r="L113" s="1186"/>
      <c r="M113" s="1186"/>
      <c r="N113" s="1186"/>
      <c r="O113" s="1186"/>
      <c r="P113" s="1186"/>
      <c r="Q113" s="1186"/>
      <c r="R113" s="1186" t="s">
        <v>249</v>
      </c>
      <c r="S113" s="1186"/>
      <c r="T113" s="1186"/>
      <c r="U113" s="1925">
        <v>103</v>
      </c>
      <c r="V113" s="1913" t="s">
        <v>203</v>
      </c>
      <c r="W113" s="1913"/>
      <c r="X113" s="1912">
        <v>103</v>
      </c>
      <c r="Y113" s="1913"/>
      <c r="Z113" s="1186" t="s">
        <v>203</v>
      </c>
      <c r="AA113" s="1186"/>
      <c r="AB113" s="1186" t="s">
        <v>203</v>
      </c>
      <c r="AC113" s="1186"/>
      <c r="AD113" s="1186" t="s">
        <v>203</v>
      </c>
      <c r="AE113" s="1186"/>
      <c r="AF113" s="1186"/>
      <c r="AG113" s="1186" t="s">
        <v>203</v>
      </c>
      <c r="AH113" s="1912">
        <v>442.12</v>
      </c>
      <c r="AI113" s="1913"/>
    </row>
    <row r="114" spans="1:35" ht="24.6" customHeight="1" x14ac:dyDescent="0.2">
      <c r="C114" s="1186" t="s">
        <v>1053</v>
      </c>
      <c r="D114" s="1186"/>
      <c r="E114" s="1186"/>
      <c r="F114" s="1186"/>
      <c r="G114" s="1186"/>
      <c r="H114" s="1186"/>
      <c r="I114" s="1186"/>
      <c r="J114" s="1186" t="s">
        <v>1052</v>
      </c>
      <c r="K114" s="1186"/>
      <c r="L114" s="1186"/>
      <c r="M114" s="1186"/>
      <c r="N114" s="1186"/>
      <c r="O114" s="1186"/>
      <c r="P114" s="1186"/>
      <c r="Q114" s="1186"/>
      <c r="R114" s="1186" t="s">
        <v>249</v>
      </c>
      <c r="S114" s="1186"/>
      <c r="T114" s="1186"/>
      <c r="U114" s="1925">
        <v>60</v>
      </c>
      <c r="V114" s="1913" t="s">
        <v>203</v>
      </c>
      <c r="W114" s="1913"/>
      <c r="X114" s="1912">
        <v>60</v>
      </c>
      <c r="Y114" s="1913"/>
      <c r="Z114" s="1186" t="s">
        <v>203</v>
      </c>
      <c r="AA114" s="1186"/>
      <c r="AB114" s="1186" t="s">
        <v>203</v>
      </c>
      <c r="AC114" s="1186"/>
      <c r="AD114" s="1186" t="s">
        <v>203</v>
      </c>
      <c r="AE114" s="1186"/>
      <c r="AF114" s="1186"/>
      <c r="AG114" s="1186" t="s">
        <v>203</v>
      </c>
      <c r="AH114" s="1912">
        <v>257.54000000000002</v>
      </c>
      <c r="AI114" s="1913"/>
    </row>
    <row r="115" spans="1:35" ht="24.6" customHeight="1" x14ac:dyDescent="0.2">
      <c r="A115" s="1921" t="s">
        <v>203</v>
      </c>
      <c r="B115" s="1921"/>
      <c r="C115" s="1921" t="s">
        <v>203</v>
      </c>
      <c r="D115" s="1921"/>
      <c r="E115" s="1921"/>
      <c r="F115" s="1921"/>
      <c r="G115" s="1921"/>
      <c r="H115" s="1921"/>
      <c r="I115" s="1921"/>
      <c r="J115" s="1924" t="s">
        <v>246</v>
      </c>
      <c r="K115" s="1924"/>
      <c r="L115" s="1924"/>
      <c r="M115" s="1924"/>
      <c r="N115" s="1924"/>
      <c r="O115" s="1924"/>
      <c r="P115" s="1924"/>
      <c r="Q115" s="1924"/>
      <c r="R115" s="1921" t="s">
        <v>203</v>
      </c>
      <c r="S115" s="1921"/>
      <c r="T115" s="1921"/>
      <c r="U115" s="1921" t="s">
        <v>203</v>
      </c>
      <c r="V115" s="1921" t="s">
        <v>203</v>
      </c>
      <c r="W115" s="1921"/>
      <c r="X115" s="1921" t="s">
        <v>203</v>
      </c>
      <c r="Y115" s="1921"/>
      <c r="Z115" s="1921" t="s">
        <v>203</v>
      </c>
      <c r="AA115" s="1921"/>
      <c r="AB115" s="1921" t="s">
        <v>203</v>
      </c>
      <c r="AC115" s="1921"/>
      <c r="AD115" s="1922">
        <v>1253.92</v>
      </c>
      <c r="AE115" s="1923"/>
      <c r="AF115" s="1923"/>
      <c r="AG115" s="1921" t="s">
        <v>203</v>
      </c>
      <c r="AH115" s="1922">
        <v>1253.92</v>
      </c>
      <c r="AI115" s="1923"/>
    </row>
    <row r="116" spans="1:35" ht="36.75" customHeight="1" x14ac:dyDescent="0.2">
      <c r="A116" s="1918" t="s">
        <v>267</v>
      </c>
      <c r="B116" s="1918"/>
      <c r="C116" s="1918" t="s">
        <v>1467</v>
      </c>
      <c r="D116" s="1918"/>
      <c r="E116" s="1918"/>
      <c r="F116" s="1918"/>
      <c r="G116" s="1918"/>
      <c r="H116" s="1918"/>
      <c r="I116" s="1918"/>
      <c r="J116" s="1918" t="s">
        <v>2472</v>
      </c>
      <c r="K116" s="1918"/>
      <c r="L116" s="1918"/>
      <c r="M116" s="1918"/>
      <c r="N116" s="1918"/>
      <c r="O116" s="1918"/>
      <c r="P116" s="1918"/>
      <c r="Q116" s="1918"/>
      <c r="R116" s="1918" t="s">
        <v>467</v>
      </c>
      <c r="S116" s="1918"/>
      <c r="T116" s="1918"/>
      <c r="U116" s="1925">
        <v>1</v>
      </c>
      <c r="V116" s="1913" t="s">
        <v>203</v>
      </c>
      <c r="W116" s="1913"/>
      <c r="X116" s="1940">
        <v>1</v>
      </c>
      <c r="Y116" s="1920"/>
      <c r="Z116" s="1913" t="s">
        <v>203</v>
      </c>
      <c r="AA116" s="1913"/>
      <c r="AB116" s="1913" t="s">
        <v>203</v>
      </c>
      <c r="AC116" s="1913"/>
      <c r="AD116" s="1913" t="s">
        <v>203</v>
      </c>
      <c r="AE116" s="1913"/>
      <c r="AF116" s="1913"/>
      <c r="AG116" s="1913" t="s">
        <v>203</v>
      </c>
      <c r="AH116" s="1913" t="s">
        <v>203</v>
      </c>
      <c r="AI116" s="1913"/>
    </row>
    <row r="117" spans="1:35" ht="12.2" customHeight="1" x14ac:dyDescent="0.2">
      <c r="A117" s="1186" t="s">
        <v>203</v>
      </c>
      <c r="B117" s="1186"/>
      <c r="C117" s="1186" t="s">
        <v>1077</v>
      </c>
      <c r="D117" s="1186"/>
      <c r="E117" s="1186"/>
      <c r="F117" s="1186"/>
      <c r="G117" s="1186"/>
      <c r="H117" s="1186"/>
      <c r="I117" s="1186"/>
      <c r="J117" s="1186" t="s">
        <v>1076</v>
      </c>
      <c r="K117" s="1186"/>
      <c r="L117" s="1186"/>
      <c r="M117" s="1186"/>
      <c r="N117" s="1186"/>
      <c r="O117" s="1186"/>
      <c r="P117" s="1186"/>
      <c r="Q117" s="1186"/>
      <c r="R117" s="1186" t="s">
        <v>1060</v>
      </c>
      <c r="S117" s="1186"/>
      <c r="T117" s="1186"/>
      <c r="U117" s="1913" t="s">
        <v>203</v>
      </c>
      <c r="V117" s="1913" t="s">
        <v>203</v>
      </c>
      <c r="W117" s="1913"/>
      <c r="X117" s="1930">
        <v>3.6720000000000002</v>
      </c>
      <c r="Y117" s="1913"/>
      <c r="Z117" s="1913" t="s">
        <v>203</v>
      </c>
      <c r="AA117" s="1913"/>
      <c r="AB117" s="1913" t="s">
        <v>203</v>
      </c>
      <c r="AC117" s="1913"/>
      <c r="AD117" s="1913" t="s">
        <v>203</v>
      </c>
      <c r="AE117" s="1913"/>
      <c r="AF117" s="1913"/>
      <c r="AG117" s="1913" t="s">
        <v>203</v>
      </c>
      <c r="AH117" s="1919">
        <v>2915.46</v>
      </c>
      <c r="AI117" s="1920"/>
    </row>
    <row r="118" spans="1:35" ht="12.2" customHeight="1" x14ac:dyDescent="0.2">
      <c r="A118" s="1186" t="s">
        <v>203</v>
      </c>
      <c r="B118" s="1186"/>
      <c r="C118" s="1186" t="s">
        <v>1205</v>
      </c>
      <c r="D118" s="1186"/>
      <c r="E118" s="1186"/>
      <c r="F118" s="1186"/>
      <c r="G118" s="1186"/>
      <c r="H118" s="1186"/>
      <c r="I118" s="1186"/>
      <c r="J118" s="1186" t="s">
        <v>1204</v>
      </c>
      <c r="K118" s="1186"/>
      <c r="L118" s="1186"/>
      <c r="M118" s="1186"/>
      <c r="N118" s="1186"/>
      <c r="O118" s="1186"/>
      <c r="P118" s="1186"/>
      <c r="Q118" s="1186"/>
      <c r="R118" s="1186" t="s">
        <v>1060</v>
      </c>
      <c r="S118" s="1186"/>
      <c r="T118" s="1186"/>
      <c r="U118" s="1912">
        <v>3.06</v>
      </c>
      <c r="V118" s="1912">
        <v>1.2</v>
      </c>
      <c r="W118" s="1913"/>
      <c r="X118" s="1930">
        <v>3.6720000000000002</v>
      </c>
      <c r="Y118" s="1913"/>
      <c r="Z118" s="1913" t="s">
        <v>203</v>
      </c>
      <c r="AA118" s="1913"/>
      <c r="AB118" s="1913" t="s">
        <v>203</v>
      </c>
      <c r="AC118" s="1913"/>
      <c r="AD118" s="1912">
        <v>793.97</v>
      </c>
      <c r="AE118" s="1913"/>
      <c r="AF118" s="1913"/>
      <c r="AG118" s="1913" t="s">
        <v>203</v>
      </c>
      <c r="AH118" s="1912">
        <v>2915.46</v>
      </c>
      <c r="AI118" s="1913"/>
    </row>
    <row r="119" spans="1:35" ht="12.2" customHeight="1" x14ac:dyDescent="0.2">
      <c r="A119" s="1186" t="s">
        <v>203</v>
      </c>
      <c r="B119" s="1186"/>
      <c r="C119" s="1186" t="s">
        <v>1073</v>
      </c>
      <c r="D119" s="1186"/>
      <c r="E119" s="1186"/>
      <c r="F119" s="1186"/>
      <c r="G119" s="1186"/>
      <c r="H119" s="1186"/>
      <c r="I119" s="1186"/>
      <c r="J119" s="1186" t="s">
        <v>258</v>
      </c>
      <c r="K119" s="1186"/>
      <c r="L119" s="1186"/>
      <c r="M119" s="1186"/>
      <c r="N119" s="1186"/>
      <c r="O119" s="1186"/>
      <c r="P119" s="1186"/>
      <c r="Q119" s="1186"/>
      <c r="R119" s="1186" t="s">
        <v>203</v>
      </c>
      <c r="S119" s="1186"/>
      <c r="T119" s="1186"/>
      <c r="U119" s="1913" t="s">
        <v>203</v>
      </c>
      <c r="V119" s="1913" t="s">
        <v>203</v>
      </c>
      <c r="W119" s="1913"/>
      <c r="X119" s="1913" t="s">
        <v>203</v>
      </c>
      <c r="Y119" s="1913"/>
      <c r="Z119" s="1913" t="s">
        <v>203</v>
      </c>
      <c r="AA119" s="1913"/>
      <c r="AB119" s="1913" t="s">
        <v>203</v>
      </c>
      <c r="AC119" s="1913"/>
      <c r="AD119" s="1913" t="s">
        <v>203</v>
      </c>
      <c r="AE119" s="1913"/>
      <c r="AF119" s="1913"/>
      <c r="AG119" s="1913" t="s">
        <v>203</v>
      </c>
      <c r="AH119" s="1919">
        <v>2288.52</v>
      </c>
      <c r="AI119" s="1920"/>
    </row>
    <row r="120" spans="1:35" ht="12.2" customHeight="1" x14ac:dyDescent="0.2">
      <c r="A120" s="1916" t="s">
        <v>203</v>
      </c>
      <c r="B120" s="1916"/>
      <c r="C120" s="1916" t="s">
        <v>203</v>
      </c>
      <c r="D120" s="1916"/>
      <c r="E120" s="1916"/>
      <c r="F120" s="1916"/>
      <c r="G120" s="1916"/>
      <c r="H120" s="1916"/>
      <c r="I120" s="1916"/>
      <c r="J120" s="1916" t="s">
        <v>1072</v>
      </c>
      <c r="K120" s="1916"/>
      <c r="L120" s="1916"/>
      <c r="M120" s="1916"/>
      <c r="N120" s="1916"/>
      <c r="O120" s="1916"/>
      <c r="P120" s="1916"/>
      <c r="Q120" s="1916"/>
      <c r="R120" s="1916" t="s">
        <v>1060</v>
      </c>
      <c r="S120" s="1916"/>
      <c r="T120" s="1916"/>
      <c r="U120" s="1917" t="s">
        <v>203</v>
      </c>
      <c r="V120" s="1917" t="s">
        <v>203</v>
      </c>
      <c r="W120" s="1917"/>
      <c r="X120" s="1939">
        <v>1.044</v>
      </c>
      <c r="Y120" s="1917"/>
      <c r="Z120" s="1917" t="s">
        <v>203</v>
      </c>
      <c r="AA120" s="1917"/>
      <c r="AB120" s="1917" t="s">
        <v>203</v>
      </c>
      <c r="AC120" s="1917"/>
      <c r="AD120" s="1917" t="s">
        <v>203</v>
      </c>
      <c r="AE120" s="1917"/>
      <c r="AF120" s="1917"/>
      <c r="AG120" s="1917" t="s">
        <v>203</v>
      </c>
      <c r="AH120" s="1919">
        <v>1004.3</v>
      </c>
      <c r="AI120" s="1920"/>
    </row>
    <row r="121" spans="1:35" ht="36.75" customHeight="1" x14ac:dyDescent="0.2">
      <c r="A121" s="1186" t="s">
        <v>203</v>
      </c>
      <c r="B121" s="1186"/>
      <c r="C121" s="1186" t="s">
        <v>1071</v>
      </c>
      <c r="D121" s="1186"/>
      <c r="E121" s="1186"/>
      <c r="F121" s="1186"/>
      <c r="G121" s="1186"/>
      <c r="H121" s="1186"/>
      <c r="I121" s="1186"/>
      <c r="J121" s="1186" t="s">
        <v>1070</v>
      </c>
      <c r="K121" s="1186"/>
      <c r="L121" s="1186"/>
      <c r="M121" s="1186"/>
      <c r="N121" s="1186"/>
      <c r="O121" s="1186"/>
      <c r="P121" s="1186"/>
      <c r="Q121" s="1186"/>
      <c r="R121" s="1186" t="s">
        <v>1063</v>
      </c>
      <c r="S121" s="1186"/>
      <c r="T121" s="1186"/>
      <c r="U121" s="1912">
        <v>0.68</v>
      </c>
      <c r="V121" s="1912">
        <v>1.2</v>
      </c>
      <c r="W121" s="1913"/>
      <c r="X121" s="1930">
        <v>0.81599999999999995</v>
      </c>
      <c r="Y121" s="1913"/>
      <c r="Z121" s="1912">
        <v>2088.77</v>
      </c>
      <c r="AA121" s="1913"/>
      <c r="AB121" s="1912">
        <v>1.27</v>
      </c>
      <c r="AC121" s="1913"/>
      <c r="AD121" s="1912">
        <v>2652.74</v>
      </c>
      <c r="AE121" s="1913"/>
      <c r="AF121" s="1913"/>
      <c r="AG121" s="1913" t="s">
        <v>203</v>
      </c>
      <c r="AH121" s="1912">
        <v>2164.64</v>
      </c>
      <c r="AI121" s="1913"/>
    </row>
    <row r="122" spans="1:35" ht="12.2" customHeight="1" x14ac:dyDescent="0.2">
      <c r="A122" s="1186" t="s">
        <v>203</v>
      </c>
      <c r="B122" s="1186"/>
      <c r="C122" s="1186" t="s">
        <v>1069</v>
      </c>
      <c r="D122" s="1186"/>
      <c r="E122" s="1186"/>
      <c r="F122" s="1186"/>
      <c r="G122" s="1186"/>
      <c r="H122" s="1186"/>
      <c r="I122" s="1186"/>
      <c r="J122" s="1186" t="s">
        <v>1068</v>
      </c>
      <c r="K122" s="1186"/>
      <c r="L122" s="1186"/>
      <c r="M122" s="1186"/>
      <c r="N122" s="1186"/>
      <c r="O122" s="1186"/>
      <c r="P122" s="1186"/>
      <c r="Q122" s="1186"/>
      <c r="R122" s="1186" t="s">
        <v>1060</v>
      </c>
      <c r="S122" s="1186"/>
      <c r="T122" s="1186"/>
      <c r="U122" s="1912">
        <v>0.68</v>
      </c>
      <c r="V122" s="1912">
        <v>1.2</v>
      </c>
      <c r="W122" s="1913"/>
      <c r="X122" s="1930">
        <v>0.81599999999999995</v>
      </c>
      <c r="Y122" s="1913"/>
      <c r="Z122" s="1913" t="s">
        <v>203</v>
      </c>
      <c r="AA122" s="1913"/>
      <c r="AB122" s="1913" t="s">
        <v>203</v>
      </c>
      <c r="AC122" s="1913"/>
      <c r="AD122" s="1912">
        <v>990.05</v>
      </c>
      <c r="AE122" s="1913"/>
      <c r="AF122" s="1913"/>
      <c r="AG122" s="1913" t="s">
        <v>203</v>
      </c>
      <c r="AH122" s="1912">
        <v>807.88</v>
      </c>
      <c r="AI122" s="1913"/>
    </row>
    <row r="123" spans="1:35" ht="24.6" customHeight="1" x14ac:dyDescent="0.2">
      <c r="A123" s="1186" t="s">
        <v>203</v>
      </c>
      <c r="B123" s="1186"/>
      <c r="C123" s="1186" t="s">
        <v>1065</v>
      </c>
      <c r="D123" s="1186"/>
      <c r="E123" s="1186"/>
      <c r="F123" s="1186"/>
      <c r="G123" s="1186"/>
      <c r="H123" s="1186"/>
      <c r="I123" s="1186"/>
      <c r="J123" s="1186" t="s">
        <v>1064</v>
      </c>
      <c r="K123" s="1186"/>
      <c r="L123" s="1186"/>
      <c r="M123" s="1186"/>
      <c r="N123" s="1186"/>
      <c r="O123" s="1186"/>
      <c r="P123" s="1186"/>
      <c r="Q123" s="1186"/>
      <c r="R123" s="1186" t="s">
        <v>1063</v>
      </c>
      <c r="S123" s="1186"/>
      <c r="T123" s="1186"/>
      <c r="U123" s="1912">
        <v>0.19</v>
      </c>
      <c r="V123" s="1912">
        <v>1.2</v>
      </c>
      <c r="W123" s="1913"/>
      <c r="X123" s="1930">
        <v>0.22800000000000001</v>
      </c>
      <c r="Y123" s="1913"/>
      <c r="Z123" s="1913" t="s">
        <v>203</v>
      </c>
      <c r="AA123" s="1913"/>
      <c r="AB123" s="1913" t="s">
        <v>203</v>
      </c>
      <c r="AC123" s="1913"/>
      <c r="AD123" s="1912">
        <v>543.33000000000004</v>
      </c>
      <c r="AE123" s="1913"/>
      <c r="AF123" s="1913"/>
      <c r="AG123" s="1913" t="s">
        <v>203</v>
      </c>
      <c r="AH123" s="1912">
        <v>123.88</v>
      </c>
      <c r="AI123" s="1913"/>
    </row>
    <row r="124" spans="1:35" ht="12.2" customHeight="1" x14ac:dyDescent="0.2">
      <c r="A124" s="1186" t="s">
        <v>203</v>
      </c>
      <c r="B124" s="1186"/>
      <c r="C124" s="1186" t="s">
        <v>1062</v>
      </c>
      <c r="D124" s="1186"/>
      <c r="E124" s="1186"/>
      <c r="F124" s="1186"/>
      <c r="G124" s="1186"/>
      <c r="H124" s="1186"/>
      <c r="I124" s="1186"/>
      <c r="J124" s="1186" t="s">
        <v>1061</v>
      </c>
      <c r="K124" s="1186"/>
      <c r="L124" s="1186"/>
      <c r="M124" s="1186"/>
      <c r="N124" s="1186"/>
      <c r="O124" s="1186"/>
      <c r="P124" s="1186"/>
      <c r="Q124" s="1186"/>
      <c r="R124" s="1186" t="s">
        <v>1060</v>
      </c>
      <c r="S124" s="1186"/>
      <c r="T124" s="1186"/>
      <c r="U124" s="1912">
        <v>0.19</v>
      </c>
      <c r="V124" s="1912">
        <v>1.2</v>
      </c>
      <c r="W124" s="1913"/>
      <c r="X124" s="1930">
        <v>0.22800000000000001</v>
      </c>
      <c r="Y124" s="1913"/>
      <c r="Z124" s="1913" t="s">
        <v>203</v>
      </c>
      <c r="AA124" s="1913"/>
      <c r="AB124" s="1913" t="s">
        <v>203</v>
      </c>
      <c r="AC124" s="1913"/>
      <c r="AD124" s="1912">
        <v>861.47</v>
      </c>
      <c r="AE124" s="1913"/>
      <c r="AF124" s="1913"/>
      <c r="AG124" s="1913" t="s">
        <v>203</v>
      </c>
      <c r="AH124" s="1912">
        <v>196.42</v>
      </c>
      <c r="AI124" s="1913"/>
    </row>
    <row r="125" spans="1:35" ht="12.2" customHeight="1" x14ac:dyDescent="0.2">
      <c r="A125" s="1186" t="s">
        <v>203</v>
      </c>
      <c r="B125" s="1186"/>
      <c r="C125" s="1186" t="s">
        <v>1059</v>
      </c>
      <c r="D125" s="1186"/>
      <c r="E125" s="1186"/>
      <c r="F125" s="1186"/>
      <c r="G125" s="1186"/>
      <c r="H125" s="1186"/>
      <c r="I125" s="1186"/>
      <c r="J125" s="1186" t="s">
        <v>1058</v>
      </c>
      <c r="K125" s="1186"/>
      <c r="L125" s="1186"/>
      <c r="M125" s="1186"/>
      <c r="N125" s="1186"/>
      <c r="O125" s="1186"/>
      <c r="P125" s="1186"/>
      <c r="Q125" s="1186"/>
      <c r="R125" s="1186" t="s">
        <v>203</v>
      </c>
      <c r="S125" s="1186"/>
      <c r="T125" s="1186"/>
      <c r="U125" s="1913" t="s">
        <v>203</v>
      </c>
      <c r="V125" s="1913" t="s">
        <v>203</v>
      </c>
      <c r="W125" s="1913"/>
      <c r="X125" s="1913" t="s">
        <v>203</v>
      </c>
      <c r="Y125" s="1913"/>
      <c r="Z125" s="1913" t="s">
        <v>203</v>
      </c>
      <c r="AA125" s="1913"/>
      <c r="AB125" s="1913" t="s">
        <v>203</v>
      </c>
      <c r="AC125" s="1913"/>
      <c r="AD125" s="1913" t="s">
        <v>203</v>
      </c>
      <c r="AE125" s="1913"/>
      <c r="AF125" s="1913"/>
      <c r="AG125" s="1913" t="s">
        <v>203</v>
      </c>
      <c r="AH125" s="1919">
        <v>172.25</v>
      </c>
      <c r="AI125" s="1920"/>
    </row>
    <row r="126" spans="1:35" ht="12.2" customHeight="1" x14ac:dyDescent="0.2">
      <c r="A126" s="1186" t="s">
        <v>203</v>
      </c>
      <c r="B126" s="1186"/>
      <c r="C126" s="1186" t="s">
        <v>1199</v>
      </c>
      <c r="D126" s="1186"/>
      <c r="E126" s="1186"/>
      <c r="F126" s="1186"/>
      <c r="G126" s="1186"/>
      <c r="H126" s="1186"/>
      <c r="I126" s="1186"/>
      <c r="J126" s="1186" t="s">
        <v>1198</v>
      </c>
      <c r="K126" s="1186"/>
      <c r="L126" s="1186"/>
      <c r="M126" s="1186"/>
      <c r="N126" s="1186"/>
      <c r="O126" s="1186"/>
      <c r="P126" s="1186"/>
      <c r="Q126" s="1186"/>
      <c r="R126" s="1186" t="s">
        <v>1092</v>
      </c>
      <c r="S126" s="1186"/>
      <c r="T126" s="1186"/>
      <c r="U126" s="1937">
        <v>0.1</v>
      </c>
      <c r="V126" s="1913" t="s">
        <v>203</v>
      </c>
      <c r="W126" s="1913"/>
      <c r="X126" s="1912">
        <v>0.1</v>
      </c>
      <c r="Y126" s="1913"/>
      <c r="Z126" s="1912">
        <v>238.29</v>
      </c>
      <c r="AA126" s="1913"/>
      <c r="AB126" s="1912">
        <v>1.59</v>
      </c>
      <c r="AC126" s="1913"/>
      <c r="AD126" s="1912">
        <v>378.88</v>
      </c>
      <c r="AE126" s="1913"/>
      <c r="AF126" s="1913"/>
      <c r="AG126" s="1913" t="s">
        <v>203</v>
      </c>
      <c r="AH126" s="1912">
        <v>37.89</v>
      </c>
      <c r="AI126" s="1913"/>
    </row>
    <row r="127" spans="1:35" ht="12.2" customHeight="1" x14ac:dyDescent="0.2">
      <c r="A127" s="1186" t="s">
        <v>203</v>
      </c>
      <c r="B127" s="1186"/>
      <c r="C127" s="1186" t="s">
        <v>1457</v>
      </c>
      <c r="D127" s="1186"/>
      <c r="E127" s="1186"/>
      <c r="F127" s="1186"/>
      <c r="G127" s="1186"/>
      <c r="H127" s="1186"/>
      <c r="I127" s="1186"/>
      <c r="J127" s="1186" t="s">
        <v>1456</v>
      </c>
      <c r="K127" s="1186"/>
      <c r="L127" s="1186"/>
      <c r="M127" s="1186"/>
      <c r="N127" s="1186"/>
      <c r="O127" s="1186"/>
      <c r="P127" s="1186"/>
      <c r="Q127" s="1186"/>
      <c r="R127" s="1186" t="s">
        <v>1092</v>
      </c>
      <c r="S127" s="1186"/>
      <c r="T127" s="1186"/>
      <c r="U127" s="1912">
        <v>0.03</v>
      </c>
      <c r="V127" s="1913" t="s">
        <v>203</v>
      </c>
      <c r="W127" s="1913"/>
      <c r="X127" s="1912">
        <v>0.03</v>
      </c>
      <c r="Y127" s="1913"/>
      <c r="Z127" s="1912">
        <v>58.53</v>
      </c>
      <c r="AA127" s="1913"/>
      <c r="AB127" s="1912">
        <v>1.59</v>
      </c>
      <c r="AC127" s="1913"/>
      <c r="AD127" s="1912">
        <v>93.06</v>
      </c>
      <c r="AE127" s="1913"/>
      <c r="AF127" s="1913"/>
      <c r="AG127" s="1913" t="s">
        <v>203</v>
      </c>
      <c r="AH127" s="1912">
        <v>2.79</v>
      </c>
      <c r="AI127" s="1913"/>
    </row>
    <row r="128" spans="1:35" ht="12.2" customHeight="1" x14ac:dyDescent="0.2">
      <c r="A128" s="1186" t="s">
        <v>203</v>
      </c>
      <c r="B128" s="1186"/>
      <c r="C128" s="1186" t="s">
        <v>1119</v>
      </c>
      <c r="D128" s="1186"/>
      <c r="E128" s="1186"/>
      <c r="F128" s="1186"/>
      <c r="G128" s="1186"/>
      <c r="H128" s="1186"/>
      <c r="I128" s="1186"/>
      <c r="J128" s="1186" t="s">
        <v>1118</v>
      </c>
      <c r="K128" s="1186"/>
      <c r="L128" s="1186"/>
      <c r="M128" s="1186"/>
      <c r="N128" s="1186"/>
      <c r="O128" s="1186"/>
      <c r="P128" s="1186"/>
      <c r="Q128" s="1186"/>
      <c r="R128" s="1186" t="s">
        <v>1092</v>
      </c>
      <c r="S128" s="1186"/>
      <c r="T128" s="1186"/>
      <c r="U128" s="1913" t="s">
        <v>1157</v>
      </c>
      <c r="V128" s="1913" t="s">
        <v>203</v>
      </c>
      <c r="W128" s="1913"/>
      <c r="X128" s="1912">
        <v>0</v>
      </c>
      <c r="Y128" s="1913"/>
      <c r="Z128" s="1912">
        <v>174.93</v>
      </c>
      <c r="AA128" s="1913"/>
      <c r="AB128" s="1912">
        <v>1.07</v>
      </c>
      <c r="AC128" s="1913"/>
      <c r="AD128" s="1912">
        <v>187.18</v>
      </c>
      <c r="AE128" s="1913"/>
      <c r="AF128" s="1913"/>
      <c r="AG128" s="1913" t="s">
        <v>203</v>
      </c>
      <c r="AH128" s="1912">
        <v>0</v>
      </c>
      <c r="AI128" s="1913"/>
    </row>
    <row r="129" spans="1:35" ht="12.2" customHeight="1" x14ac:dyDescent="0.2">
      <c r="A129" s="1186" t="s">
        <v>203</v>
      </c>
      <c r="B129" s="1186"/>
      <c r="C129" s="1186" t="s">
        <v>1455</v>
      </c>
      <c r="D129" s="1186"/>
      <c r="E129" s="1186"/>
      <c r="F129" s="1186"/>
      <c r="G129" s="1186"/>
      <c r="H129" s="1186"/>
      <c r="I129" s="1186"/>
      <c r="J129" s="1186" t="s">
        <v>1454</v>
      </c>
      <c r="K129" s="1186"/>
      <c r="L129" s="1186"/>
      <c r="M129" s="1186"/>
      <c r="N129" s="1186"/>
      <c r="O129" s="1186"/>
      <c r="P129" s="1186"/>
      <c r="Q129" s="1186"/>
      <c r="R129" s="1186" t="s">
        <v>1092</v>
      </c>
      <c r="S129" s="1186"/>
      <c r="T129" s="1186"/>
      <c r="U129" s="1912">
        <v>0.02</v>
      </c>
      <c r="V129" s="1913" t="s">
        <v>203</v>
      </c>
      <c r="W129" s="1913"/>
      <c r="X129" s="1912">
        <v>0.02</v>
      </c>
      <c r="Y129" s="1913"/>
      <c r="Z129" s="1912">
        <v>56.11</v>
      </c>
      <c r="AA129" s="1913"/>
      <c r="AB129" s="1912">
        <v>1.6</v>
      </c>
      <c r="AC129" s="1913"/>
      <c r="AD129" s="1912">
        <v>89.78</v>
      </c>
      <c r="AE129" s="1913"/>
      <c r="AF129" s="1913"/>
      <c r="AG129" s="1913" t="s">
        <v>203</v>
      </c>
      <c r="AH129" s="1912">
        <v>1.8</v>
      </c>
      <c r="AI129" s="1913"/>
    </row>
    <row r="130" spans="1:35" ht="24.6" customHeight="1" x14ac:dyDescent="0.2">
      <c r="A130" s="1186" t="s">
        <v>203</v>
      </c>
      <c r="B130" s="1186"/>
      <c r="C130" s="1186" t="s">
        <v>1453</v>
      </c>
      <c r="D130" s="1186"/>
      <c r="E130" s="1186"/>
      <c r="F130" s="1186"/>
      <c r="G130" s="1186"/>
      <c r="H130" s="1186"/>
      <c r="I130" s="1186"/>
      <c r="J130" s="1186" t="s">
        <v>1452</v>
      </c>
      <c r="K130" s="1186"/>
      <c r="L130" s="1186"/>
      <c r="M130" s="1186"/>
      <c r="N130" s="1186"/>
      <c r="O130" s="1186"/>
      <c r="P130" s="1186"/>
      <c r="Q130" s="1186"/>
      <c r="R130" s="1186" t="s">
        <v>467</v>
      </c>
      <c r="S130" s="1186"/>
      <c r="T130" s="1186"/>
      <c r="U130" s="1913" t="s">
        <v>1157</v>
      </c>
      <c r="V130" s="1913" t="s">
        <v>203</v>
      </c>
      <c r="W130" s="1913"/>
      <c r="X130" s="1912">
        <v>0</v>
      </c>
      <c r="Y130" s="1913"/>
      <c r="Z130" s="1913" t="s">
        <v>203</v>
      </c>
      <c r="AA130" s="1913"/>
      <c r="AB130" s="1913" t="s">
        <v>203</v>
      </c>
      <c r="AC130" s="1913"/>
      <c r="AD130" s="1913" t="s">
        <v>203</v>
      </c>
      <c r="AE130" s="1913"/>
      <c r="AF130" s="1913"/>
      <c r="AG130" s="1913" t="s">
        <v>203</v>
      </c>
      <c r="AH130" s="1913" t="s">
        <v>203</v>
      </c>
      <c r="AI130" s="1913"/>
    </row>
    <row r="131" spans="1:35" ht="12.2" customHeight="1" x14ac:dyDescent="0.2">
      <c r="A131" s="1186" t="s">
        <v>203</v>
      </c>
      <c r="B131" s="1186"/>
      <c r="C131" s="1186" t="s">
        <v>1359</v>
      </c>
      <c r="D131" s="1186"/>
      <c r="E131" s="1186"/>
      <c r="F131" s="1186"/>
      <c r="G131" s="1186"/>
      <c r="H131" s="1186"/>
      <c r="I131" s="1186"/>
      <c r="J131" s="1186" t="s">
        <v>1358</v>
      </c>
      <c r="K131" s="1186"/>
      <c r="L131" s="1186"/>
      <c r="M131" s="1186"/>
      <c r="N131" s="1186"/>
      <c r="O131" s="1186"/>
      <c r="P131" s="1186"/>
      <c r="Q131" s="1186"/>
      <c r="R131" s="1186" t="s">
        <v>394</v>
      </c>
      <c r="S131" s="1186"/>
      <c r="T131" s="1186"/>
      <c r="U131" s="1913" t="s">
        <v>1157</v>
      </c>
      <c r="V131" s="1913" t="s">
        <v>203</v>
      </c>
      <c r="W131" s="1913"/>
      <c r="X131" s="1912">
        <v>0</v>
      </c>
      <c r="Y131" s="1913"/>
      <c r="Z131" s="1913" t="s">
        <v>203</v>
      </c>
      <c r="AA131" s="1913"/>
      <c r="AB131" s="1913" t="s">
        <v>203</v>
      </c>
      <c r="AC131" s="1913"/>
      <c r="AD131" s="1913" t="s">
        <v>203</v>
      </c>
      <c r="AE131" s="1913"/>
      <c r="AF131" s="1913"/>
      <c r="AG131" s="1913" t="s">
        <v>203</v>
      </c>
      <c r="AH131" s="1913" t="s">
        <v>203</v>
      </c>
      <c r="AI131" s="1913"/>
    </row>
    <row r="132" spans="1:35" ht="12.2" customHeight="1" x14ac:dyDescent="0.2">
      <c r="A132" s="1186" t="s">
        <v>203</v>
      </c>
      <c r="B132" s="1186"/>
      <c r="C132" s="1186" t="s">
        <v>1091</v>
      </c>
      <c r="D132" s="1186"/>
      <c r="E132" s="1186"/>
      <c r="F132" s="1186"/>
      <c r="G132" s="1186"/>
      <c r="H132" s="1186"/>
      <c r="I132" s="1186"/>
      <c r="J132" s="1186" t="s">
        <v>1197</v>
      </c>
      <c r="K132" s="1186"/>
      <c r="L132" s="1186"/>
      <c r="M132" s="1186"/>
      <c r="N132" s="1186"/>
      <c r="O132" s="1186"/>
      <c r="P132" s="1186"/>
      <c r="Q132" s="1186"/>
      <c r="R132" s="1186" t="s">
        <v>1092</v>
      </c>
      <c r="S132" s="1186"/>
      <c r="T132" s="1186"/>
      <c r="U132" s="1913" t="s">
        <v>1157</v>
      </c>
      <c r="V132" s="1913" t="s">
        <v>203</v>
      </c>
      <c r="W132" s="1913"/>
      <c r="X132" s="1912">
        <v>0</v>
      </c>
      <c r="Y132" s="1913"/>
      <c r="Z132" s="1913" t="s">
        <v>203</v>
      </c>
      <c r="AA132" s="1913"/>
      <c r="AB132" s="1913" t="s">
        <v>203</v>
      </c>
      <c r="AC132" s="1913"/>
      <c r="AD132" s="1913" t="s">
        <v>203</v>
      </c>
      <c r="AE132" s="1913"/>
      <c r="AF132" s="1913"/>
      <c r="AG132" s="1913" t="s">
        <v>203</v>
      </c>
      <c r="AH132" s="1913" t="s">
        <v>203</v>
      </c>
      <c r="AI132" s="1913"/>
    </row>
    <row r="133" spans="1:35" ht="12.2" customHeight="1" x14ac:dyDescent="0.2">
      <c r="A133" s="1186" t="s">
        <v>203</v>
      </c>
      <c r="B133" s="1186"/>
      <c r="C133" s="1186" t="s">
        <v>1401</v>
      </c>
      <c r="D133" s="1186"/>
      <c r="E133" s="1186"/>
      <c r="F133" s="1186"/>
      <c r="G133" s="1186"/>
      <c r="H133" s="1186"/>
      <c r="I133" s="1186"/>
      <c r="J133" s="1186" t="s">
        <v>1400</v>
      </c>
      <c r="K133" s="1186"/>
      <c r="L133" s="1186"/>
      <c r="M133" s="1186"/>
      <c r="N133" s="1186"/>
      <c r="O133" s="1186"/>
      <c r="P133" s="1186"/>
      <c r="Q133" s="1186"/>
      <c r="R133" s="1186" t="s">
        <v>394</v>
      </c>
      <c r="S133" s="1186"/>
      <c r="T133" s="1186"/>
      <c r="U133" s="1913" t="s">
        <v>1157</v>
      </c>
      <c r="V133" s="1913" t="s">
        <v>203</v>
      </c>
      <c r="W133" s="1913"/>
      <c r="X133" s="1912">
        <v>0</v>
      </c>
      <c r="Y133" s="1913"/>
      <c r="Z133" s="1913" t="s">
        <v>203</v>
      </c>
      <c r="AA133" s="1913"/>
      <c r="AB133" s="1913" t="s">
        <v>203</v>
      </c>
      <c r="AC133" s="1913"/>
      <c r="AD133" s="1913" t="s">
        <v>203</v>
      </c>
      <c r="AE133" s="1913"/>
      <c r="AF133" s="1913"/>
      <c r="AG133" s="1913" t="s">
        <v>203</v>
      </c>
      <c r="AH133" s="1913" t="s">
        <v>203</v>
      </c>
      <c r="AI133" s="1913"/>
    </row>
    <row r="134" spans="1:35" ht="12.2" customHeight="1" x14ac:dyDescent="0.2">
      <c r="A134" s="1186" t="s">
        <v>203</v>
      </c>
      <c r="B134" s="1186"/>
      <c r="C134" s="1186" t="s">
        <v>1451</v>
      </c>
      <c r="D134" s="1186"/>
      <c r="E134" s="1186"/>
      <c r="F134" s="1186"/>
      <c r="G134" s="1186"/>
      <c r="H134" s="1186"/>
      <c r="I134" s="1186"/>
      <c r="J134" s="1186" t="s">
        <v>1450</v>
      </c>
      <c r="K134" s="1186"/>
      <c r="L134" s="1186"/>
      <c r="M134" s="1186"/>
      <c r="N134" s="1186"/>
      <c r="O134" s="1186"/>
      <c r="P134" s="1186"/>
      <c r="Q134" s="1186"/>
      <c r="R134" s="1186" t="s">
        <v>394</v>
      </c>
      <c r="S134" s="1186"/>
      <c r="T134" s="1186"/>
      <c r="U134" s="1926">
        <v>4.0000000000000002E-4</v>
      </c>
      <c r="V134" s="1913" t="s">
        <v>203</v>
      </c>
      <c r="W134" s="1913"/>
      <c r="X134" s="1926">
        <v>4.0000000000000002E-4</v>
      </c>
      <c r="Y134" s="1913"/>
      <c r="Z134" s="1912">
        <v>61265.39</v>
      </c>
      <c r="AA134" s="1913"/>
      <c r="AB134" s="1912">
        <v>1.42</v>
      </c>
      <c r="AC134" s="1913"/>
      <c r="AD134" s="1912">
        <v>86996.85</v>
      </c>
      <c r="AE134" s="1913"/>
      <c r="AF134" s="1913"/>
      <c r="AG134" s="1913" t="s">
        <v>203</v>
      </c>
      <c r="AH134" s="1912">
        <v>34.799999999999997</v>
      </c>
      <c r="AI134" s="1913"/>
    </row>
    <row r="135" spans="1:35" ht="12.2" customHeight="1" x14ac:dyDescent="0.2">
      <c r="A135" s="1186" t="s">
        <v>203</v>
      </c>
      <c r="B135" s="1186"/>
      <c r="C135" s="1186" t="s">
        <v>1388</v>
      </c>
      <c r="D135" s="1186"/>
      <c r="E135" s="1186"/>
      <c r="F135" s="1186"/>
      <c r="G135" s="1186"/>
      <c r="H135" s="1186"/>
      <c r="I135" s="1186"/>
      <c r="J135" s="1186" t="s">
        <v>1387</v>
      </c>
      <c r="K135" s="1186"/>
      <c r="L135" s="1186"/>
      <c r="M135" s="1186"/>
      <c r="N135" s="1186"/>
      <c r="O135" s="1186"/>
      <c r="P135" s="1186"/>
      <c r="Q135" s="1186"/>
      <c r="R135" s="1186" t="s">
        <v>394</v>
      </c>
      <c r="S135" s="1186"/>
      <c r="T135" s="1186"/>
      <c r="U135" s="1926">
        <v>1E-4</v>
      </c>
      <c r="V135" s="1913" t="s">
        <v>203</v>
      </c>
      <c r="W135" s="1913"/>
      <c r="X135" s="1926">
        <v>1E-4</v>
      </c>
      <c r="Y135" s="1913"/>
      <c r="Z135" s="1912">
        <v>80020.98</v>
      </c>
      <c r="AA135" s="1913"/>
      <c r="AB135" s="1912">
        <v>1.27</v>
      </c>
      <c r="AC135" s="1913"/>
      <c r="AD135" s="1912">
        <v>101626.64</v>
      </c>
      <c r="AE135" s="1913"/>
      <c r="AF135" s="1913"/>
      <c r="AG135" s="1913" t="s">
        <v>203</v>
      </c>
      <c r="AH135" s="1912">
        <v>10.16</v>
      </c>
      <c r="AI135" s="1913"/>
    </row>
    <row r="136" spans="1:35" ht="12.2" customHeight="1" x14ac:dyDescent="0.2">
      <c r="A136" s="1186" t="s">
        <v>203</v>
      </c>
      <c r="B136" s="1186"/>
      <c r="C136" s="1186" t="s">
        <v>1442</v>
      </c>
      <c r="D136" s="1186"/>
      <c r="E136" s="1186"/>
      <c r="F136" s="1186"/>
      <c r="G136" s="1186"/>
      <c r="H136" s="1186"/>
      <c r="I136" s="1186"/>
      <c r="J136" s="1186" t="s">
        <v>2471</v>
      </c>
      <c r="K136" s="1186"/>
      <c r="L136" s="1186"/>
      <c r="M136" s="1186"/>
      <c r="N136" s="1186"/>
      <c r="O136" s="1186"/>
      <c r="P136" s="1186"/>
      <c r="Q136" s="1186"/>
      <c r="R136" s="1186" t="s">
        <v>468</v>
      </c>
      <c r="S136" s="1186"/>
      <c r="T136" s="1186"/>
      <c r="U136" s="1912">
        <v>0.06</v>
      </c>
      <c r="V136" s="1913" t="s">
        <v>203</v>
      </c>
      <c r="W136" s="1913"/>
      <c r="X136" s="1912">
        <v>0.06</v>
      </c>
      <c r="Y136" s="1913"/>
      <c r="Z136" s="1912">
        <v>1031.73</v>
      </c>
      <c r="AA136" s="1913"/>
      <c r="AB136" s="1912">
        <v>1.37</v>
      </c>
      <c r="AC136" s="1913"/>
      <c r="AD136" s="1912">
        <v>1413.47</v>
      </c>
      <c r="AE136" s="1913"/>
      <c r="AF136" s="1913"/>
      <c r="AG136" s="1913" t="s">
        <v>203</v>
      </c>
      <c r="AH136" s="1912">
        <v>84.81</v>
      </c>
      <c r="AI136" s="1913"/>
    </row>
    <row r="137" spans="1:35" ht="12.2" customHeight="1" x14ac:dyDescent="0.2">
      <c r="A137" s="1186" t="s">
        <v>203</v>
      </c>
      <c r="B137" s="1186"/>
      <c r="C137" s="1186" t="s">
        <v>1355</v>
      </c>
      <c r="D137" s="1186"/>
      <c r="E137" s="1186"/>
      <c r="F137" s="1186"/>
      <c r="G137" s="1186"/>
      <c r="H137" s="1186"/>
      <c r="I137" s="1186"/>
      <c r="J137" s="1186" t="s">
        <v>1449</v>
      </c>
      <c r="K137" s="1186"/>
      <c r="L137" s="1186"/>
      <c r="M137" s="1186"/>
      <c r="N137" s="1186"/>
      <c r="O137" s="1186"/>
      <c r="P137" s="1186"/>
      <c r="Q137" s="1186"/>
      <c r="R137" s="1186" t="s">
        <v>467</v>
      </c>
      <c r="S137" s="1186"/>
      <c r="T137" s="1186"/>
      <c r="U137" s="1913" t="s">
        <v>1157</v>
      </c>
      <c r="V137" s="1913" t="s">
        <v>203</v>
      </c>
      <c r="W137" s="1913"/>
      <c r="X137" s="1912">
        <v>0</v>
      </c>
      <c r="Y137" s="1913"/>
      <c r="Z137" s="1913" t="s">
        <v>203</v>
      </c>
      <c r="AA137" s="1913"/>
      <c r="AB137" s="1913" t="s">
        <v>203</v>
      </c>
      <c r="AC137" s="1913"/>
      <c r="AD137" s="1913" t="s">
        <v>203</v>
      </c>
      <c r="AE137" s="1913"/>
      <c r="AF137" s="1913"/>
      <c r="AG137" s="1913" t="s">
        <v>203</v>
      </c>
      <c r="AH137" s="1913" t="s">
        <v>203</v>
      </c>
      <c r="AI137" s="1913"/>
    </row>
    <row r="138" spans="1:35" ht="12.2" customHeight="1" x14ac:dyDescent="0.2">
      <c r="A138" s="1186" t="s">
        <v>203</v>
      </c>
      <c r="B138" s="1186"/>
      <c r="C138" s="1186" t="s">
        <v>1446</v>
      </c>
      <c r="D138" s="1186"/>
      <c r="E138" s="1186"/>
      <c r="F138" s="1186"/>
      <c r="G138" s="1186"/>
      <c r="H138" s="1186"/>
      <c r="I138" s="1186"/>
      <c r="J138" s="1186" t="s">
        <v>1445</v>
      </c>
      <c r="K138" s="1186"/>
      <c r="L138" s="1186"/>
      <c r="M138" s="1186"/>
      <c r="N138" s="1186"/>
      <c r="O138" s="1186"/>
      <c r="P138" s="1186"/>
      <c r="Q138" s="1186"/>
      <c r="R138" s="1186" t="s">
        <v>467</v>
      </c>
      <c r="S138" s="1186"/>
      <c r="T138" s="1186"/>
      <c r="U138" s="1913" t="s">
        <v>1157</v>
      </c>
      <c r="V138" s="1913" t="s">
        <v>203</v>
      </c>
      <c r="W138" s="1913"/>
      <c r="X138" s="1912">
        <v>0</v>
      </c>
      <c r="Y138" s="1913"/>
      <c r="Z138" s="1913" t="s">
        <v>203</v>
      </c>
      <c r="AA138" s="1913"/>
      <c r="AB138" s="1913" t="s">
        <v>203</v>
      </c>
      <c r="AC138" s="1913"/>
      <c r="AD138" s="1913" t="s">
        <v>203</v>
      </c>
      <c r="AE138" s="1913"/>
      <c r="AF138" s="1913"/>
      <c r="AG138" s="1913" t="s">
        <v>203</v>
      </c>
      <c r="AH138" s="1913" t="s">
        <v>203</v>
      </c>
      <c r="AI138" s="1913"/>
    </row>
    <row r="139" spans="1:35" ht="12.2" customHeight="1" x14ac:dyDescent="0.2">
      <c r="A139" s="1186" t="s">
        <v>203</v>
      </c>
      <c r="B139" s="1186"/>
      <c r="C139" s="1186" t="s">
        <v>1444</v>
      </c>
      <c r="D139" s="1186"/>
      <c r="E139" s="1186"/>
      <c r="F139" s="1186"/>
      <c r="G139" s="1186"/>
      <c r="H139" s="1186"/>
      <c r="I139" s="1186"/>
      <c r="J139" s="1186" t="s">
        <v>1443</v>
      </c>
      <c r="K139" s="1186"/>
      <c r="L139" s="1186"/>
      <c r="M139" s="1186"/>
      <c r="N139" s="1186"/>
      <c r="O139" s="1186"/>
      <c r="P139" s="1186"/>
      <c r="Q139" s="1186"/>
      <c r="R139" s="1186" t="s">
        <v>467</v>
      </c>
      <c r="S139" s="1186"/>
      <c r="T139" s="1186"/>
      <c r="U139" s="1913" t="s">
        <v>1157</v>
      </c>
      <c r="V139" s="1913" t="s">
        <v>203</v>
      </c>
      <c r="W139" s="1913"/>
      <c r="X139" s="1912">
        <v>0</v>
      </c>
      <c r="Y139" s="1913"/>
      <c r="Z139" s="1913" t="s">
        <v>203</v>
      </c>
      <c r="AA139" s="1913"/>
      <c r="AB139" s="1913" t="s">
        <v>203</v>
      </c>
      <c r="AC139" s="1913"/>
      <c r="AD139" s="1913" t="s">
        <v>203</v>
      </c>
      <c r="AE139" s="1913"/>
      <c r="AF139" s="1913"/>
      <c r="AG139" s="1913" t="s">
        <v>203</v>
      </c>
      <c r="AH139" s="1913" t="s">
        <v>203</v>
      </c>
      <c r="AI139" s="1913"/>
    </row>
    <row r="140" spans="1:35" ht="12.2" customHeight="1" x14ac:dyDescent="0.2">
      <c r="A140" s="1186" t="s">
        <v>203</v>
      </c>
      <c r="B140" s="1186"/>
      <c r="C140" s="1186" t="s">
        <v>203</v>
      </c>
      <c r="D140" s="1186"/>
      <c r="E140" s="1186"/>
      <c r="F140" s="1186"/>
      <c r="G140" s="1186"/>
      <c r="H140" s="1186"/>
      <c r="I140" s="1186"/>
      <c r="J140" s="1924" t="s">
        <v>1057</v>
      </c>
      <c r="K140" s="1924"/>
      <c r="L140" s="1924"/>
      <c r="M140" s="1924"/>
      <c r="N140" s="1924"/>
      <c r="O140" s="1924"/>
      <c r="P140" s="1924"/>
      <c r="Q140" s="1924"/>
      <c r="R140" s="1921" t="s">
        <v>203</v>
      </c>
      <c r="S140" s="1921"/>
      <c r="T140" s="1921"/>
      <c r="U140" s="1921" t="s">
        <v>203</v>
      </c>
      <c r="V140" s="1921" t="s">
        <v>203</v>
      </c>
      <c r="W140" s="1921"/>
      <c r="X140" s="1921" t="s">
        <v>203</v>
      </c>
      <c r="Y140" s="1921"/>
      <c r="Z140" s="1921" t="s">
        <v>203</v>
      </c>
      <c r="AA140" s="1921"/>
      <c r="AB140" s="1921" t="s">
        <v>203</v>
      </c>
      <c r="AC140" s="1921"/>
      <c r="AD140" s="1921" t="s">
        <v>203</v>
      </c>
      <c r="AE140" s="1921"/>
      <c r="AF140" s="1921"/>
      <c r="AG140" s="1921" t="s">
        <v>203</v>
      </c>
      <c r="AH140" s="1922">
        <v>5376.23</v>
      </c>
      <c r="AI140" s="1923"/>
    </row>
    <row r="141" spans="1:35" ht="12.2" customHeight="1" x14ac:dyDescent="0.2">
      <c r="C141" s="1186" t="s">
        <v>203</v>
      </c>
      <c r="D141" s="1186"/>
      <c r="E141" s="1186"/>
      <c r="F141" s="1186"/>
      <c r="G141" s="1186"/>
      <c r="H141" s="1186"/>
      <c r="I141" s="1186"/>
      <c r="J141" s="1186" t="s">
        <v>1056</v>
      </c>
      <c r="K141" s="1186"/>
      <c r="L141" s="1186"/>
      <c r="M141" s="1186"/>
      <c r="N141" s="1186"/>
      <c r="O141" s="1186"/>
      <c r="P141" s="1186"/>
      <c r="Q141" s="1186"/>
      <c r="R141" s="1186" t="s">
        <v>203</v>
      </c>
      <c r="S141" s="1186"/>
      <c r="T141" s="1186"/>
      <c r="U141" s="1913" t="s">
        <v>203</v>
      </c>
      <c r="V141" s="1913" t="s">
        <v>203</v>
      </c>
      <c r="W141" s="1913"/>
      <c r="X141" s="1913" t="s">
        <v>203</v>
      </c>
      <c r="Y141" s="1913"/>
      <c r="Z141" s="1186" t="s">
        <v>203</v>
      </c>
      <c r="AA141" s="1186"/>
      <c r="AB141" s="1186" t="s">
        <v>203</v>
      </c>
      <c r="AC141" s="1186"/>
      <c r="AD141" s="1186" t="s">
        <v>203</v>
      </c>
      <c r="AE141" s="1186"/>
      <c r="AF141" s="1186"/>
      <c r="AG141" s="1186" t="s">
        <v>203</v>
      </c>
      <c r="AH141" s="1912">
        <v>3919.76</v>
      </c>
      <c r="AI141" s="1913"/>
    </row>
    <row r="142" spans="1:35" ht="24.6" customHeight="1" x14ac:dyDescent="0.2">
      <c r="C142" s="1186" t="s">
        <v>1055</v>
      </c>
      <c r="D142" s="1186"/>
      <c r="E142" s="1186"/>
      <c r="F142" s="1186"/>
      <c r="G142" s="1186"/>
      <c r="H142" s="1186"/>
      <c r="I142" s="1186"/>
      <c r="J142" s="1186" t="s">
        <v>1054</v>
      </c>
      <c r="K142" s="1186"/>
      <c r="L142" s="1186"/>
      <c r="M142" s="1186"/>
      <c r="N142" s="1186"/>
      <c r="O142" s="1186"/>
      <c r="P142" s="1186"/>
      <c r="Q142" s="1186"/>
      <c r="R142" s="1186" t="s">
        <v>249</v>
      </c>
      <c r="S142" s="1186"/>
      <c r="T142" s="1186"/>
      <c r="U142" s="1925">
        <v>103</v>
      </c>
      <c r="V142" s="1913" t="s">
        <v>203</v>
      </c>
      <c r="W142" s="1913"/>
      <c r="X142" s="1912">
        <v>103</v>
      </c>
      <c r="Y142" s="1913"/>
      <c r="Z142" s="1186" t="s">
        <v>203</v>
      </c>
      <c r="AA142" s="1186"/>
      <c r="AB142" s="1186" t="s">
        <v>203</v>
      </c>
      <c r="AC142" s="1186"/>
      <c r="AD142" s="1186" t="s">
        <v>203</v>
      </c>
      <c r="AE142" s="1186"/>
      <c r="AF142" s="1186"/>
      <c r="AG142" s="1186" t="s">
        <v>203</v>
      </c>
      <c r="AH142" s="1912">
        <v>4037.35</v>
      </c>
      <c r="AI142" s="1913"/>
    </row>
    <row r="143" spans="1:35" ht="24.6" customHeight="1" x14ac:dyDescent="0.2">
      <c r="C143" s="1186" t="s">
        <v>1053</v>
      </c>
      <c r="D143" s="1186"/>
      <c r="E143" s="1186"/>
      <c r="F143" s="1186"/>
      <c r="G143" s="1186"/>
      <c r="H143" s="1186"/>
      <c r="I143" s="1186"/>
      <c r="J143" s="1186" t="s">
        <v>1052</v>
      </c>
      <c r="K143" s="1186"/>
      <c r="L143" s="1186"/>
      <c r="M143" s="1186"/>
      <c r="N143" s="1186"/>
      <c r="O143" s="1186"/>
      <c r="P143" s="1186"/>
      <c r="Q143" s="1186"/>
      <c r="R143" s="1186" t="s">
        <v>249</v>
      </c>
      <c r="S143" s="1186"/>
      <c r="T143" s="1186"/>
      <c r="U143" s="1925">
        <v>60</v>
      </c>
      <c r="V143" s="1913" t="s">
        <v>203</v>
      </c>
      <c r="W143" s="1913"/>
      <c r="X143" s="1912">
        <v>60</v>
      </c>
      <c r="Y143" s="1913"/>
      <c r="Z143" s="1186" t="s">
        <v>203</v>
      </c>
      <c r="AA143" s="1186"/>
      <c r="AB143" s="1186" t="s">
        <v>203</v>
      </c>
      <c r="AC143" s="1186"/>
      <c r="AD143" s="1186" t="s">
        <v>203</v>
      </c>
      <c r="AE143" s="1186"/>
      <c r="AF143" s="1186"/>
      <c r="AG143" s="1186" t="s">
        <v>203</v>
      </c>
      <c r="AH143" s="1912">
        <v>2351.86</v>
      </c>
      <c r="AI143" s="1913"/>
    </row>
    <row r="144" spans="1:35" ht="24.6" customHeight="1" x14ac:dyDescent="0.2">
      <c r="A144" s="1921" t="s">
        <v>203</v>
      </c>
      <c r="B144" s="1921"/>
      <c r="C144" s="1921" t="s">
        <v>203</v>
      </c>
      <c r="D144" s="1921"/>
      <c r="E144" s="1921"/>
      <c r="F144" s="1921"/>
      <c r="G144" s="1921"/>
      <c r="H144" s="1921"/>
      <c r="I144" s="1921"/>
      <c r="J144" s="1924" t="s">
        <v>246</v>
      </c>
      <c r="K144" s="1924"/>
      <c r="L144" s="1924"/>
      <c r="M144" s="1924"/>
      <c r="N144" s="1924"/>
      <c r="O144" s="1924"/>
      <c r="P144" s="1924"/>
      <c r="Q144" s="1924"/>
      <c r="R144" s="1921" t="s">
        <v>203</v>
      </c>
      <c r="S144" s="1921"/>
      <c r="T144" s="1921"/>
      <c r="U144" s="1921" t="s">
        <v>203</v>
      </c>
      <c r="V144" s="1921" t="s">
        <v>203</v>
      </c>
      <c r="W144" s="1921"/>
      <c r="X144" s="1921" t="s">
        <v>203</v>
      </c>
      <c r="Y144" s="1921"/>
      <c r="Z144" s="1921" t="s">
        <v>203</v>
      </c>
      <c r="AA144" s="1921"/>
      <c r="AB144" s="1921" t="s">
        <v>203</v>
      </c>
      <c r="AC144" s="1921"/>
      <c r="AD144" s="1922">
        <v>12769.74</v>
      </c>
      <c r="AE144" s="1923"/>
      <c r="AF144" s="1923"/>
      <c r="AG144" s="1921" t="s">
        <v>203</v>
      </c>
      <c r="AH144" s="1922">
        <v>12769.74</v>
      </c>
      <c r="AI144" s="1923"/>
    </row>
    <row r="145" spans="1:35" ht="36.75" customHeight="1" x14ac:dyDescent="0.2">
      <c r="A145" s="1918" t="s">
        <v>265</v>
      </c>
      <c r="B145" s="1918"/>
      <c r="C145" s="1918" t="s">
        <v>1465</v>
      </c>
      <c r="D145" s="1918"/>
      <c r="E145" s="1918"/>
      <c r="F145" s="1918"/>
      <c r="G145" s="1918"/>
      <c r="H145" s="1918"/>
      <c r="I145" s="1918"/>
      <c r="J145" s="1918" t="s">
        <v>1463</v>
      </c>
      <c r="K145" s="1918"/>
      <c r="L145" s="1918"/>
      <c r="M145" s="1918"/>
      <c r="N145" s="1918"/>
      <c r="O145" s="1918"/>
      <c r="P145" s="1918"/>
      <c r="Q145" s="1918"/>
      <c r="R145" s="1918" t="s">
        <v>467</v>
      </c>
      <c r="S145" s="1918"/>
      <c r="T145" s="1918"/>
      <c r="U145" s="1925">
        <v>-1</v>
      </c>
      <c r="V145" s="1913" t="s">
        <v>203</v>
      </c>
      <c r="W145" s="1913"/>
      <c r="X145" s="1940">
        <v>-1</v>
      </c>
      <c r="Y145" s="1920"/>
      <c r="Z145" s="1913" t="s">
        <v>203</v>
      </c>
      <c r="AA145" s="1913"/>
      <c r="AB145" s="1913" t="s">
        <v>203</v>
      </c>
      <c r="AC145" s="1913"/>
      <c r="AD145" s="1913" t="s">
        <v>203</v>
      </c>
      <c r="AE145" s="1913"/>
      <c r="AF145" s="1913"/>
      <c r="AG145" s="1913" t="s">
        <v>203</v>
      </c>
      <c r="AH145" s="1913" t="s">
        <v>203</v>
      </c>
      <c r="AI145" s="1913"/>
    </row>
    <row r="146" spans="1:35" ht="12.2" customHeight="1" x14ac:dyDescent="0.2">
      <c r="A146" s="1186" t="s">
        <v>203</v>
      </c>
      <c r="B146" s="1186"/>
      <c r="C146" s="1186" t="s">
        <v>1077</v>
      </c>
      <c r="D146" s="1186"/>
      <c r="E146" s="1186"/>
      <c r="F146" s="1186"/>
      <c r="G146" s="1186"/>
      <c r="H146" s="1186"/>
      <c r="I146" s="1186"/>
      <c r="J146" s="1186" t="s">
        <v>1076</v>
      </c>
      <c r="K146" s="1186"/>
      <c r="L146" s="1186"/>
      <c r="M146" s="1186"/>
      <c r="N146" s="1186"/>
      <c r="O146" s="1186"/>
      <c r="P146" s="1186"/>
      <c r="Q146" s="1186"/>
      <c r="R146" s="1186" t="s">
        <v>1060</v>
      </c>
      <c r="S146" s="1186"/>
      <c r="T146" s="1186"/>
      <c r="U146" s="1913" t="s">
        <v>203</v>
      </c>
      <c r="V146" s="1913" t="s">
        <v>203</v>
      </c>
      <c r="W146" s="1913"/>
      <c r="X146" s="1930">
        <v>-0.26400000000000001</v>
      </c>
      <c r="Y146" s="1913"/>
      <c r="Z146" s="1913" t="s">
        <v>203</v>
      </c>
      <c r="AA146" s="1913"/>
      <c r="AB146" s="1913" t="s">
        <v>203</v>
      </c>
      <c r="AC146" s="1913"/>
      <c r="AD146" s="1913" t="s">
        <v>203</v>
      </c>
      <c r="AE146" s="1913"/>
      <c r="AF146" s="1913"/>
      <c r="AG146" s="1913" t="s">
        <v>203</v>
      </c>
      <c r="AH146" s="1919">
        <v>-209.61</v>
      </c>
      <c r="AI146" s="1920"/>
    </row>
    <row r="147" spans="1:35" ht="12.2" customHeight="1" x14ac:dyDescent="0.2">
      <c r="A147" s="1186" t="s">
        <v>203</v>
      </c>
      <c r="B147" s="1186"/>
      <c r="C147" s="1186" t="s">
        <v>1205</v>
      </c>
      <c r="D147" s="1186"/>
      <c r="E147" s="1186"/>
      <c r="F147" s="1186"/>
      <c r="G147" s="1186"/>
      <c r="H147" s="1186"/>
      <c r="I147" s="1186"/>
      <c r="J147" s="1186" t="s">
        <v>1204</v>
      </c>
      <c r="K147" s="1186"/>
      <c r="L147" s="1186"/>
      <c r="M147" s="1186"/>
      <c r="N147" s="1186"/>
      <c r="O147" s="1186"/>
      <c r="P147" s="1186"/>
      <c r="Q147" s="1186"/>
      <c r="R147" s="1186" t="s">
        <v>1060</v>
      </c>
      <c r="S147" s="1186"/>
      <c r="T147" s="1186"/>
      <c r="U147" s="1912">
        <v>0.22</v>
      </c>
      <c r="V147" s="1912">
        <v>1.2</v>
      </c>
      <c r="W147" s="1913"/>
      <c r="X147" s="1930">
        <v>-0.26400000000000001</v>
      </c>
      <c r="Y147" s="1913"/>
      <c r="Z147" s="1913" t="s">
        <v>203</v>
      </c>
      <c r="AA147" s="1913"/>
      <c r="AB147" s="1913" t="s">
        <v>203</v>
      </c>
      <c r="AC147" s="1913"/>
      <c r="AD147" s="1912">
        <v>793.97</v>
      </c>
      <c r="AE147" s="1913"/>
      <c r="AF147" s="1913"/>
      <c r="AG147" s="1913" t="s">
        <v>203</v>
      </c>
      <c r="AH147" s="1912">
        <v>-209.61</v>
      </c>
      <c r="AI147" s="1913"/>
    </row>
    <row r="148" spans="1:35" ht="12.2" customHeight="1" x14ac:dyDescent="0.2">
      <c r="A148" s="1186" t="s">
        <v>203</v>
      </c>
      <c r="B148" s="1186"/>
      <c r="C148" s="1186" t="s">
        <v>1073</v>
      </c>
      <c r="D148" s="1186"/>
      <c r="E148" s="1186"/>
      <c r="F148" s="1186"/>
      <c r="G148" s="1186"/>
      <c r="H148" s="1186"/>
      <c r="I148" s="1186"/>
      <c r="J148" s="1186" t="s">
        <v>258</v>
      </c>
      <c r="K148" s="1186"/>
      <c r="L148" s="1186"/>
      <c r="M148" s="1186"/>
      <c r="N148" s="1186"/>
      <c r="O148" s="1186"/>
      <c r="P148" s="1186"/>
      <c r="Q148" s="1186"/>
      <c r="R148" s="1186" t="s">
        <v>203</v>
      </c>
      <c r="S148" s="1186"/>
      <c r="T148" s="1186"/>
      <c r="U148" s="1913" t="s">
        <v>203</v>
      </c>
      <c r="V148" s="1913" t="s">
        <v>203</v>
      </c>
      <c r="W148" s="1913"/>
      <c r="X148" s="1913" t="s">
        <v>203</v>
      </c>
      <c r="Y148" s="1913"/>
      <c r="Z148" s="1913" t="s">
        <v>203</v>
      </c>
      <c r="AA148" s="1913"/>
      <c r="AB148" s="1913" t="s">
        <v>203</v>
      </c>
      <c r="AC148" s="1913"/>
      <c r="AD148" s="1913" t="s">
        <v>203</v>
      </c>
      <c r="AE148" s="1913"/>
      <c r="AF148" s="1913"/>
      <c r="AG148" s="1913" t="s">
        <v>203</v>
      </c>
      <c r="AH148" s="1919">
        <v>-732.16</v>
      </c>
      <c r="AI148" s="1920"/>
    </row>
    <row r="149" spans="1:35" ht="12.2" customHeight="1" x14ac:dyDescent="0.2">
      <c r="A149" s="1916" t="s">
        <v>203</v>
      </c>
      <c r="B149" s="1916"/>
      <c r="C149" s="1916" t="s">
        <v>203</v>
      </c>
      <c r="D149" s="1916"/>
      <c r="E149" s="1916"/>
      <c r="F149" s="1916"/>
      <c r="G149" s="1916"/>
      <c r="H149" s="1916"/>
      <c r="I149" s="1916"/>
      <c r="J149" s="1916" t="s">
        <v>1072</v>
      </c>
      <c r="K149" s="1916"/>
      <c r="L149" s="1916"/>
      <c r="M149" s="1916"/>
      <c r="N149" s="1916"/>
      <c r="O149" s="1916"/>
      <c r="P149" s="1916"/>
      <c r="Q149" s="1916"/>
      <c r="R149" s="1916" t="s">
        <v>1060</v>
      </c>
      <c r="S149" s="1916"/>
      <c r="T149" s="1916"/>
      <c r="U149" s="1917" t="s">
        <v>203</v>
      </c>
      <c r="V149" s="1917" t="s">
        <v>203</v>
      </c>
      <c r="W149" s="1917"/>
      <c r="X149" s="1939">
        <v>-0.27600000000000002</v>
      </c>
      <c r="Y149" s="1917"/>
      <c r="Z149" s="1917" t="s">
        <v>203</v>
      </c>
      <c r="AA149" s="1917"/>
      <c r="AB149" s="1917" t="s">
        <v>203</v>
      </c>
      <c r="AC149" s="1917"/>
      <c r="AD149" s="1917" t="s">
        <v>203</v>
      </c>
      <c r="AE149" s="1917"/>
      <c r="AF149" s="1917"/>
      <c r="AG149" s="1917" t="s">
        <v>203</v>
      </c>
      <c r="AH149" s="1919">
        <v>-273.25</v>
      </c>
      <c r="AI149" s="1920"/>
    </row>
    <row r="150" spans="1:35" ht="36.75" customHeight="1" x14ac:dyDescent="0.2">
      <c r="A150" s="1186" t="s">
        <v>203</v>
      </c>
      <c r="B150" s="1186"/>
      <c r="C150" s="1186" t="s">
        <v>1071</v>
      </c>
      <c r="D150" s="1186"/>
      <c r="E150" s="1186"/>
      <c r="F150" s="1186"/>
      <c r="G150" s="1186"/>
      <c r="H150" s="1186"/>
      <c r="I150" s="1186"/>
      <c r="J150" s="1186" t="s">
        <v>1070</v>
      </c>
      <c r="K150" s="1186"/>
      <c r="L150" s="1186"/>
      <c r="M150" s="1186"/>
      <c r="N150" s="1186"/>
      <c r="O150" s="1186"/>
      <c r="P150" s="1186"/>
      <c r="Q150" s="1186"/>
      <c r="R150" s="1186" t="s">
        <v>1063</v>
      </c>
      <c r="S150" s="1186"/>
      <c r="T150" s="1186"/>
      <c r="U150" s="1912">
        <v>0.23</v>
      </c>
      <c r="V150" s="1912">
        <v>1.2</v>
      </c>
      <c r="W150" s="1913"/>
      <c r="X150" s="1930">
        <v>-0.27600000000000002</v>
      </c>
      <c r="Y150" s="1913"/>
      <c r="Z150" s="1912">
        <v>2088.77</v>
      </c>
      <c r="AA150" s="1913"/>
      <c r="AB150" s="1912">
        <v>1.27</v>
      </c>
      <c r="AC150" s="1913"/>
      <c r="AD150" s="1912">
        <v>2652.74</v>
      </c>
      <c r="AE150" s="1913"/>
      <c r="AF150" s="1913"/>
      <c r="AG150" s="1913" t="s">
        <v>203</v>
      </c>
      <c r="AH150" s="1912">
        <v>-732.16</v>
      </c>
      <c r="AI150" s="1913"/>
    </row>
    <row r="151" spans="1:35" ht="12.2" customHeight="1" x14ac:dyDescent="0.2">
      <c r="A151" s="1186" t="s">
        <v>203</v>
      </c>
      <c r="B151" s="1186"/>
      <c r="C151" s="1186" t="s">
        <v>1069</v>
      </c>
      <c r="D151" s="1186"/>
      <c r="E151" s="1186"/>
      <c r="F151" s="1186"/>
      <c r="G151" s="1186"/>
      <c r="H151" s="1186"/>
      <c r="I151" s="1186"/>
      <c r="J151" s="1186" t="s">
        <v>1068</v>
      </c>
      <c r="K151" s="1186"/>
      <c r="L151" s="1186"/>
      <c r="M151" s="1186"/>
      <c r="N151" s="1186"/>
      <c r="O151" s="1186"/>
      <c r="P151" s="1186"/>
      <c r="Q151" s="1186"/>
      <c r="R151" s="1186" t="s">
        <v>1060</v>
      </c>
      <c r="S151" s="1186"/>
      <c r="T151" s="1186"/>
      <c r="U151" s="1912">
        <v>0.23</v>
      </c>
      <c r="V151" s="1912">
        <v>1.2</v>
      </c>
      <c r="W151" s="1913"/>
      <c r="X151" s="1930">
        <v>-0.27600000000000002</v>
      </c>
      <c r="Y151" s="1913"/>
      <c r="Z151" s="1913" t="s">
        <v>203</v>
      </c>
      <c r="AA151" s="1913"/>
      <c r="AB151" s="1913" t="s">
        <v>203</v>
      </c>
      <c r="AC151" s="1913"/>
      <c r="AD151" s="1912">
        <v>990.05</v>
      </c>
      <c r="AE151" s="1913"/>
      <c r="AF151" s="1913"/>
      <c r="AG151" s="1913" t="s">
        <v>203</v>
      </c>
      <c r="AH151" s="1912">
        <v>-273.25</v>
      </c>
      <c r="AI151" s="1913"/>
    </row>
    <row r="152" spans="1:35" ht="12.2" customHeight="1" x14ac:dyDescent="0.2">
      <c r="A152" s="1186" t="s">
        <v>203</v>
      </c>
      <c r="B152" s="1186"/>
      <c r="C152" s="1186" t="s">
        <v>1059</v>
      </c>
      <c r="D152" s="1186"/>
      <c r="E152" s="1186"/>
      <c r="F152" s="1186"/>
      <c r="G152" s="1186"/>
      <c r="H152" s="1186"/>
      <c r="I152" s="1186"/>
      <c r="J152" s="1186" t="s">
        <v>1058</v>
      </c>
      <c r="K152" s="1186"/>
      <c r="L152" s="1186"/>
      <c r="M152" s="1186"/>
      <c r="N152" s="1186"/>
      <c r="O152" s="1186"/>
      <c r="P152" s="1186"/>
      <c r="Q152" s="1186"/>
      <c r="R152" s="1186" t="s">
        <v>203</v>
      </c>
      <c r="S152" s="1186"/>
      <c r="T152" s="1186"/>
      <c r="U152" s="1913" t="s">
        <v>203</v>
      </c>
      <c r="V152" s="1913" t="s">
        <v>203</v>
      </c>
      <c r="W152" s="1913"/>
      <c r="X152" s="1913" t="s">
        <v>203</v>
      </c>
      <c r="Y152" s="1913"/>
      <c r="Z152" s="1913" t="s">
        <v>203</v>
      </c>
      <c r="AA152" s="1913"/>
      <c r="AB152" s="1913" t="s">
        <v>203</v>
      </c>
      <c r="AC152" s="1913"/>
      <c r="AD152" s="1913" t="s">
        <v>203</v>
      </c>
      <c r="AE152" s="1913"/>
      <c r="AF152" s="1913"/>
      <c r="AG152" s="1913" t="s">
        <v>203</v>
      </c>
      <c r="AH152" s="1919">
        <v>0</v>
      </c>
      <c r="AI152" s="1920"/>
    </row>
    <row r="153" spans="1:35" ht="12.2" customHeight="1" x14ac:dyDescent="0.2">
      <c r="A153" s="1186" t="s">
        <v>203</v>
      </c>
      <c r="B153" s="1186"/>
      <c r="C153" s="1186" t="s">
        <v>203</v>
      </c>
      <c r="D153" s="1186"/>
      <c r="E153" s="1186"/>
      <c r="F153" s="1186"/>
      <c r="G153" s="1186"/>
      <c r="H153" s="1186"/>
      <c r="I153" s="1186"/>
      <c r="J153" s="1924" t="s">
        <v>1057</v>
      </c>
      <c r="K153" s="1924"/>
      <c r="L153" s="1924"/>
      <c r="M153" s="1924"/>
      <c r="N153" s="1924"/>
      <c r="O153" s="1924"/>
      <c r="P153" s="1924"/>
      <c r="Q153" s="1924"/>
      <c r="R153" s="1921" t="s">
        <v>203</v>
      </c>
      <c r="S153" s="1921"/>
      <c r="T153" s="1921"/>
      <c r="U153" s="1921" t="s">
        <v>203</v>
      </c>
      <c r="V153" s="1921" t="s">
        <v>203</v>
      </c>
      <c r="W153" s="1921"/>
      <c r="X153" s="1921" t="s">
        <v>203</v>
      </c>
      <c r="Y153" s="1921"/>
      <c r="Z153" s="1921" t="s">
        <v>203</v>
      </c>
      <c r="AA153" s="1921"/>
      <c r="AB153" s="1921" t="s">
        <v>203</v>
      </c>
      <c r="AC153" s="1921"/>
      <c r="AD153" s="1921" t="s">
        <v>203</v>
      </c>
      <c r="AE153" s="1921"/>
      <c r="AF153" s="1921"/>
      <c r="AG153" s="1921" t="s">
        <v>203</v>
      </c>
      <c r="AH153" s="1922">
        <v>-941.77</v>
      </c>
      <c r="AI153" s="1923"/>
    </row>
    <row r="154" spans="1:35" ht="12.2" customHeight="1" x14ac:dyDescent="0.2">
      <c r="C154" s="1186" t="s">
        <v>203</v>
      </c>
      <c r="D154" s="1186"/>
      <c r="E154" s="1186"/>
      <c r="F154" s="1186"/>
      <c r="G154" s="1186"/>
      <c r="H154" s="1186"/>
      <c r="I154" s="1186"/>
      <c r="J154" s="1186" t="s">
        <v>1056</v>
      </c>
      <c r="K154" s="1186"/>
      <c r="L154" s="1186"/>
      <c r="M154" s="1186"/>
      <c r="N154" s="1186"/>
      <c r="O154" s="1186"/>
      <c r="P154" s="1186"/>
      <c r="Q154" s="1186"/>
      <c r="R154" s="1186" t="s">
        <v>203</v>
      </c>
      <c r="S154" s="1186"/>
      <c r="T154" s="1186"/>
      <c r="U154" s="1913" t="s">
        <v>203</v>
      </c>
      <c r="V154" s="1913" t="s">
        <v>203</v>
      </c>
      <c r="W154" s="1913"/>
      <c r="X154" s="1913" t="s">
        <v>203</v>
      </c>
      <c r="Y154" s="1913"/>
      <c r="Z154" s="1186" t="s">
        <v>203</v>
      </c>
      <c r="AA154" s="1186"/>
      <c r="AB154" s="1186" t="s">
        <v>203</v>
      </c>
      <c r="AC154" s="1186"/>
      <c r="AD154" s="1186" t="s">
        <v>203</v>
      </c>
      <c r="AE154" s="1186"/>
      <c r="AF154" s="1186"/>
      <c r="AG154" s="1186" t="s">
        <v>203</v>
      </c>
      <c r="AH154" s="1912">
        <v>-482.86</v>
      </c>
      <c r="AI154" s="1913"/>
    </row>
    <row r="155" spans="1:35" ht="24.6" customHeight="1" x14ac:dyDescent="0.2">
      <c r="C155" s="1186" t="s">
        <v>1055</v>
      </c>
      <c r="D155" s="1186"/>
      <c r="E155" s="1186"/>
      <c r="F155" s="1186"/>
      <c r="G155" s="1186"/>
      <c r="H155" s="1186"/>
      <c r="I155" s="1186"/>
      <c r="J155" s="1186" t="s">
        <v>1054</v>
      </c>
      <c r="K155" s="1186"/>
      <c r="L155" s="1186"/>
      <c r="M155" s="1186"/>
      <c r="N155" s="1186"/>
      <c r="O155" s="1186"/>
      <c r="P155" s="1186"/>
      <c r="Q155" s="1186"/>
      <c r="R155" s="1186" t="s">
        <v>249</v>
      </c>
      <c r="S155" s="1186"/>
      <c r="T155" s="1186"/>
      <c r="U155" s="1925">
        <v>103</v>
      </c>
      <c r="V155" s="1913" t="s">
        <v>203</v>
      </c>
      <c r="W155" s="1913"/>
      <c r="X155" s="1912">
        <v>103</v>
      </c>
      <c r="Y155" s="1913"/>
      <c r="Z155" s="1186" t="s">
        <v>203</v>
      </c>
      <c r="AA155" s="1186"/>
      <c r="AB155" s="1186" t="s">
        <v>203</v>
      </c>
      <c r="AC155" s="1186"/>
      <c r="AD155" s="1186" t="s">
        <v>203</v>
      </c>
      <c r="AE155" s="1186"/>
      <c r="AF155" s="1186"/>
      <c r="AG155" s="1186" t="s">
        <v>203</v>
      </c>
      <c r="AH155" s="1912">
        <v>-497.35</v>
      </c>
      <c r="AI155" s="1913"/>
    </row>
    <row r="156" spans="1:35" ht="24.6" customHeight="1" x14ac:dyDescent="0.2">
      <c r="C156" s="1186" t="s">
        <v>1053</v>
      </c>
      <c r="D156" s="1186"/>
      <c r="E156" s="1186"/>
      <c r="F156" s="1186"/>
      <c r="G156" s="1186"/>
      <c r="H156" s="1186"/>
      <c r="I156" s="1186"/>
      <c r="J156" s="1186" t="s">
        <v>1052</v>
      </c>
      <c r="K156" s="1186"/>
      <c r="L156" s="1186"/>
      <c r="M156" s="1186"/>
      <c r="N156" s="1186"/>
      <c r="O156" s="1186"/>
      <c r="P156" s="1186"/>
      <c r="Q156" s="1186"/>
      <c r="R156" s="1186" t="s">
        <v>249</v>
      </c>
      <c r="S156" s="1186"/>
      <c r="T156" s="1186"/>
      <c r="U156" s="1925">
        <v>60</v>
      </c>
      <c r="V156" s="1913" t="s">
        <v>203</v>
      </c>
      <c r="W156" s="1913"/>
      <c r="X156" s="1912">
        <v>60</v>
      </c>
      <c r="Y156" s="1913"/>
      <c r="Z156" s="1186" t="s">
        <v>203</v>
      </c>
      <c r="AA156" s="1186"/>
      <c r="AB156" s="1186" t="s">
        <v>203</v>
      </c>
      <c r="AC156" s="1186"/>
      <c r="AD156" s="1186" t="s">
        <v>203</v>
      </c>
      <c r="AE156" s="1186"/>
      <c r="AF156" s="1186"/>
      <c r="AG156" s="1186" t="s">
        <v>203</v>
      </c>
      <c r="AH156" s="1912">
        <v>-289.72000000000003</v>
      </c>
      <c r="AI156" s="1913"/>
    </row>
    <row r="157" spans="1:35" ht="24.6" customHeight="1" x14ac:dyDescent="0.2">
      <c r="A157" s="1921" t="s">
        <v>203</v>
      </c>
      <c r="B157" s="1921"/>
      <c r="C157" s="1921" t="s">
        <v>203</v>
      </c>
      <c r="D157" s="1921"/>
      <c r="E157" s="1921"/>
      <c r="F157" s="1921"/>
      <c r="G157" s="1921"/>
      <c r="H157" s="1921"/>
      <c r="I157" s="1921"/>
      <c r="J157" s="1924" t="s">
        <v>246</v>
      </c>
      <c r="K157" s="1924"/>
      <c r="L157" s="1924"/>
      <c r="M157" s="1924"/>
      <c r="N157" s="1924"/>
      <c r="O157" s="1924"/>
      <c r="P157" s="1924"/>
      <c r="Q157" s="1924"/>
      <c r="R157" s="1921" t="s">
        <v>203</v>
      </c>
      <c r="S157" s="1921"/>
      <c r="T157" s="1921"/>
      <c r="U157" s="1921" t="s">
        <v>203</v>
      </c>
      <c r="V157" s="1921" t="s">
        <v>203</v>
      </c>
      <c r="W157" s="1921"/>
      <c r="X157" s="1921" t="s">
        <v>203</v>
      </c>
      <c r="Y157" s="1921"/>
      <c r="Z157" s="1921" t="s">
        <v>203</v>
      </c>
      <c r="AA157" s="1921"/>
      <c r="AB157" s="1921" t="s">
        <v>203</v>
      </c>
      <c r="AC157" s="1921"/>
      <c r="AD157" s="1922">
        <v>2002.09</v>
      </c>
      <c r="AE157" s="1923"/>
      <c r="AF157" s="1923"/>
      <c r="AG157" s="1921" t="s">
        <v>203</v>
      </c>
      <c r="AH157" s="1922">
        <v>-2002.09</v>
      </c>
      <c r="AI157" s="1923"/>
    </row>
    <row r="158" spans="1:35" ht="48.95" customHeight="1" x14ac:dyDescent="0.2">
      <c r="A158" s="1918" t="s">
        <v>263</v>
      </c>
      <c r="B158" s="1918"/>
      <c r="C158" s="1918" t="s">
        <v>1464</v>
      </c>
      <c r="D158" s="1918"/>
      <c r="E158" s="1918"/>
      <c r="F158" s="1918"/>
      <c r="G158" s="1918"/>
      <c r="H158" s="1918"/>
      <c r="I158" s="1918"/>
      <c r="J158" s="1918" t="s">
        <v>1463</v>
      </c>
      <c r="K158" s="1918"/>
      <c r="L158" s="1918"/>
      <c r="M158" s="1918"/>
      <c r="N158" s="1918"/>
      <c r="O158" s="1918"/>
      <c r="P158" s="1918"/>
      <c r="Q158" s="1918"/>
      <c r="R158" s="1918" t="s">
        <v>467</v>
      </c>
      <c r="S158" s="1918"/>
      <c r="T158" s="1918"/>
      <c r="U158" s="1925">
        <v>1</v>
      </c>
      <c r="V158" s="1913" t="s">
        <v>203</v>
      </c>
      <c r="W158" s="1913"/>
      <c r="X158" s="1940">
        <v>1</v>
      </c>
      <c r="Y158" s="1920"/>
      <c r="Z158" s="1913" t="s">
        <v>203</v>
      </c>
      <c r="AA158" s="1913"/>
      <c r="AB158" s="1913" t="s">
        <v>203</v>
      </c>
      <c r="AC158" s="1913"/>
      <c r="AD158" s="1913" t="s">
        <v>203</v>
      </c>
      <c r="AE158" s="1913"/>
      <c r="AF158" s="1913"/>
      <c r="AG158" s="1913" t="s">
        <v>203</v>
      </c>
      <c r="AH158" s="1913" t="s">
        <v>203</v>
      </c>
      <c r="AI158" s="1913"/>
    </row>
    <row r="159" spans="1:35" ht="12.2" customHeight="1" x14ac:dyDescent="0.2">
      <c r="A159" s="1186" t="s">
        <v>203</v>
      </c>
      <c r="B159" s="1186"/>
      <c r="C159" s="1186" t="s">
        <v>1077</v>
      </c>
      <c r="D159" s="1186"/>
      <c r="E159" s="1186"/>
      <c r="F159" s="1186"/>
      <c r="G159" s="1186"/>
      <c r="H159" s="1186"/>
      <c r="I159" s="1186"/>
      <c r="J159" s="1186" t="s">
        <v>1076</v>
      </c>
      <c r="K159" s="1186"/>
      <c r="L159" s="1186"/>
      <c r="M159" s="1186"/>
      <c r="N159" s="1186"/>
      <c r="O159" s="1186"/>
      <c r="P159" s="1186"/>
      <c r="Q159" s="1186"/>
      <c r="R159" s="1186" t="s">
        <v>1060</v>
      </c>
      <c r="S159" s="1186"/>
      <c r="T159" s="1186"/>
      <c r="U159" s="1913" t="s">
        <v>203</v>
      </c>
      <c r="V159" s="1913" t="s">
        <v>203</v>
      </c>
      <c r="W159" s="1913"/>
      <c r="X159" s="1912">
        <v>0.33</v>
      </c>
      <c r="Y159" s="1913"/>
      <c r="Z159" s="1913" t="s">
        <v>203</v>
      </c>
      <c r="AA159" s="1913"/>
      <c r="AB159" s="1913" t="s">
        <v>203</v>
      </c>
      <c r="AC159" s="1913"/>
      <c r="AD159" s="1913" t="s">
        <v>203</v>
      </c>
      <c r="AE159" s="1913"/>
      <c r="AF159" s="1913"/>
      <c r="AG159" s="1913" t="s">
        <v>203</v>
      </c>
      <c r="AH159" s="1919">
        <v>262.01</v>
      </c>
      <c r="AI159" s="1920"/>
    </row>
    <row r="160" spans="1:35" ht="12.2" customHeight="1" x14ac:dyDescent="0.2">
      <c r="A160" s="1186" t="s">
        <v>203</v>
      </c>
      <c r="B160" s="1186"/>
      <c r="C160" s="1186" t="s">
        <v>1205</v>
      </c>
      <c r="D160" s="1186"/>
      <c r="E160" s="1186"/>
      <c r="F160" s="1186"/>
      <c r="G160" s="1186"/>
      <c r="H160" s="1186"/>
      <c r="I160" s="1186"/>
      <c r="J160" s="1186" t="s">
        <v>1204</v>
      </c>
      <c r="K160" s="1186"/>
      <c r="L160" s="1186"/>
      <c r="M160" s="1186"/>
      <c r="N160" s="1186"/>
      <c r="O160" s="1186"/>
      <c r="P160" s="1186"/>
      <c r="Q160" s="1186"/>
      <c r="R160" s="1186" t="s">
        <v>1060</v>
      </c>
      <c r="S160" s="1186"/>
      <c r="T160" s="1186"/>
      <c r="U160" s="1912">
        <v>0.22</v>
      </c>
      <c r="V160" s="1912">
        <v>1.5</v>
      </c>
      <c r="W160" s="1913"/>
      <c r="X160" s="1912">
        <v>0.33</v>
      </c>
      <c r="Y160" s="1913"/>
      <c r="Z160" s="1913" t="s">
        <v>203</v>
      </c>
      <c r="AA160" s="1913"/>
      <c r="AB160" s="1913" t="s">
        <v>203</v>
      </c>
      <c r="AC160" s="1913"/>
      <c r="AD160" s="1912">
        <v>793.97</v>
      </c>
      <c r="AE160" s="1913"/>
      <c r="AF160" s="1913"/>
      <c r="AG160" s="1913" t="s">
        <v>203</v>
      </c>
      <c r="AH160" s="1912">
        <v>262.01</v>
      </c>
      <c r="AI160" s="1913"/>
    </row>
    <row r="161" spans="1:35" ht="12.2" customHeight="1" x14ac:dyDescent="0.2">
      <c r="A161" s="1186" t="s">
        <v>203</v>
      </c>
      <c r="B161" s="1186"/>
      <c r="C161" s="1186" t="s">
        <v>1073</v>
      </c>
      <c r="D161" s="1186"/>
      <c r="E161" s="1186"/>
      <c r="F161" s="1186"/>
      <c r="G161" s="1186"/>
      <c r="H161" s="1186"/>
      <c r="I161" s="1186"/>
      <c r="J161" s="1186" t="s">
        <v>258</v>
      </c>
      <c r="K161" s="1186"/>
      <c r="L161" s="1186"/>
      <c r="M161" s="1186"/>
      <c r="N161" s="1186"/>
      <c r="O161" s="1186"/>
      <c r="P161" s="1186"/>
      <c r="Q161" s="1186"/>
      <c r="R161" s="1186" t="s">
        <v>203</v>
      </c>
      <c r="S161" s="1186"/>
      <c r="T161" s="1186"/>
      <c r="U161" s="1913" t="s">
        <v>203</v>
      </c>
      <c r="V161" s="1913" t="s">
        <v>203</v>
      </c>
      <c r="W161" s="1913"/>
      <c r="X161" s="1913" t="s">
        <v>203</v>
      </c>
      <c r="Y161" s="1913"/>
      <c r="Z161" s="1913" t="s">
        <v>203</v>
      </c>
      <c r="AA161" s="1913"/>
      <c r="AB161" s="1913" t="s">
        <v>203</v>
      </c>
      <c r="AC161" s="1913"/>
      <c r="AD161" s="1913" t="s">
        <v>203</v>
      </c>
      <c r="AE161" s="1913"/>
      <c r="AF161" s="1913"/>
      <c r="AG161" s="1913" t="s">
        <v>203</v>
      </c>
      <c r="AH161" s="1919">
        <v>915.2</v>
      </c>
      <c r="AI161" s="1920"/>
    </row>
    <row r="162" spans="1:35" ht="12.2" customHeight="1" x14ac:dyDescent="0.2">
      <c r="A162" s="1916" t="s">
        <v>203</v>
      </c>
      <c r="B162" s="1916"/>
      <c r="C162" s="1916" t="s">
        <v>203</v>
      </c>
      <c r="D162" s="1916"/>
      <c r="E162" s="1916"/>
      <c r="F162" s="1916"/>
      <c r="G162" s="1916"/>
      <c r="H162" s="1916"/>
      <c r="I162" s="1916"/>
      <c r="J162" s="1916" t="s">
        <v>1072</v>
      </c>
      <c r="K162" s="1916"/>
      <c r="L162" s="1916"/>
      <c r="M162" s="1916"/>
      <c r="N162" s="1916"/>
      <c r="O162" s="1916"/>
      <c r="P162" s="1916"/>
      <c r="Q162" s="1916"/>
      <c r="R162" s="1916" t="s">
        <v>1060</v>
      </c>
      <c r="S162" s="1916"/>
      <c r="T162" s="1916"/>
      <c r="U162" s="1917" t="s">
        <v>203</v>
      </c>
      <c r="V162" s="1917" t="s">
        <v>203</v>
      </c>
      <c r="W162" s="1917"/>
      <c r="X162" s="1939">
        <v>0.34499999999999997</v>
      </c>
      <c r="Y162" s="1917"/>
      <c r="Z162" s="1917" t="s">
        <v>203</v>
      </c>
      <c r="AA162" s="1917"/>
      <c r="AB162" s="1917" t="s">
        <v>203</v>
      </c>
      <c r="AC162" s="1917"/>
      <c r="AD162" s="1917" t="s">
        <v>203</v>
      </c>
      <c r="AE162" s="1917"/>
      <c r="AF162" s="1917"/>
      <c r="AG162" s="1917" t="s">
        <v>203</v>
      </c>
      <c r="AH162" s="1919">
        <v>341.57</v>
      </c>
      <c r="AI162" s="1920"/>
    </row>
    <row r="163" spans="1:35" ht="36.75" customHeight="1" x14ac:dyDescent="0.2">
      <c r="A163" s="1186" t="s">
        <v>203</v>
      </c>
      <c r="B163" s="1186"/>
      <c r="C163" s="1186" t="s">
        <v>1071</v>
      </c>
      <c r="D163" s="1186"/>
      <c r="E163" s="1186"/>
      <c r="F163" s="1186"/>
      <c r="G163" s="1186"/>
      <c r="H163" s="1186"/>
      <c r="I163" s="1186"/>
      <c r="J163" s="1186" t="s">
        <v>1070</v>
      </c>
      <c r="K163" s="1186"/>
      <c r="L163" s="1186"/>
      <c r="M163" s="1186"/>
      <c r="N163" s="1186"/>
      <c r="O163" s="1186"/>
      <c r="P163" s="1186"/>
      <c r="Q163" s="1186"/>
      <c r="R163" s="1186" t="s">
        <v>1063</v>
      </c>
      <c r="S163" s="1186"/>
      <c r="T163" s="1186"/>
      <c r="U163" s="1912">
        <v>0.23</v>
      </c>
      <c r="V163" s="1912">
        <v>1.5</v>
      </c>
      <c r="W163" s="1913"/>
      <c r="X163" s="1930">
        <v>0.34499999999999997</v>
      </c>
      <c r="Y163" s="1913"/>
      <c r="Z163" s="1912">
        <v>2088.77</v>
      </c>
      <c r="AA163" s="1913"/>
      <c r="AB163" s="1912">
        <v>1.27</v>
      </c>
      <c r="AC163" s="1913"/>
      <c r="AD163" s="1912">
        <v>2652.74</v>
      </c>
      <c r="AE163" s="1913"/>
      <c r="AF163" s="1913"/>
      <c r="AG163" s="1913" t="s">
        <v>203</v>
      </c>
      <c r="AH163" s="1912">
        <v>915.2</v>
      </c>
      <c r="AI163" s="1913"/>
    </row>
    <row r="164" spans="1:35" ht="12.2" customHeight="1" x14ac:dyDescent="0.2">
      <c r="A164" s="1186" t="s">
        <v>203</v>
      </c>
      <c r="B164" s="1186"/>
      <c r="C164" s="1186" t="s">
        <v>1069</v>
      </c>
      <c r="D164" s="1186"/>
      <c r="E164" s="1186"/>
      <c r="F164" s="1186"/>
      <c r="G164" s="1186"/>
      <c r="H164" s="1186"/>
      <c r="I164" s="1186"/>
      <c r="J164" s="1186" t="s">
        <v>1068</v>
      </c>
      <c r="K164" s="1186"/>
      <c r="L164" s="1186"/>
      <c r="M164" s="1186"/>
      <c r="N164" s="1186"/>
      <c r="O164" s="1186"/>
      <c r="P164" s="1186"/>
      <c r="Q164" s="1186"/>
      <c r="R164" s="1186" t="s">
        <v>1060</v>
      </c>
      <c r="S164" s="1186"/>
      <c r="T164" s="1186"/>
      <c r="U164" s="1912">
        <v>0.23</v>
      </c>
      <c r="V164" s="1912">
        <v>1.5</v>
      </c>
      <c r="W164" s="1913"/>
      <c r="X164" s="1930">
        <v>0.34499999999999997</v>
      </c>
      <c r="Y164" s="1913"/>
      <c r="Z164" s="1913" t="s">
        <v>203</v>
      </c>
      <c r="AA164" s="1913"/>
      <c r="AB164" s="1913" t="s">
        <v>203</v>
      </c>
      <c r="AC164" s="1913"/>
      <c r="AD164" s="1912">
        <v>990.05</v>
      </c>
      <c r="AE164" s="1913"/>
      <c r="AF164" s="1913"/>
      <c r="AG164" s="1913" t="s">
        <v>203</v>
      </c>
      <c r="AH164" s="1912">
        <v>341.57</v>
      </c>
      <c r="AI164" s="1913"/>
    </row>
    <row r="165" spans="1:35" ht="12.2" customHeight="1" x14ac:dyDescent="0.2">
      <c r="A165" s="1186" t="s">
        <v>203</v>
      </c>
      <c r="B165" s="1186"/>
      <c r="C165" s="1186" t="s">
        <v>1059</v>
      </c>
      <c r="D165" s="1186"/>
      <c r="E165" s="1186"/>
      <c r="F165" s="1186"/>
      <c r="G165" s="1186"/>
      <c r="H165" s="1186"/>
      <c r="I165" s="1186"/>
      <c r="J165" s="1186" t="s">
        <v>1058</v>
      </c>
      <c r="K165" s="1186"/>
      <c r="L165" s="1186"/>
      <c r="M165" s="1186"/>
      <c r="N165" s="1186"/>
      <c r="O165" s="1186"/>
      <c r="P165" s="1186"/>
      <c r="Q165" s="1186"/>
      <c r="R165" s="1186" t="s">
        <v>203</v>
      </c>
      <c r="S165" s="1186"/>
      <c r="T165" s="1186"/>
      <c r="U165" s="1913" t="s">
        <v>203</v>
      </c>
      <c r="V165" s="1913" t="s">
        <v>203</v>
      </c>
      <c r="W165" s="1913"/>
      <c r="X165" s="1913" t="s">
        <v>203</v>
      </c>
      <c r="Y165" s="1913"/>
      <c r="Z165" s="1913" t="s">
        <v>203</v>
      </c>
      <c r="AA165" s="1913"/>
      <c r="AB165" s="1913" t="s">
        <v>203</v>
      </c>
      <c r="AC165" s="1913"/>
      <c r="AD165" s="1913" t="s">
        <v>203</v>
      </c>
      <c r="AE165" s="1913"/>
      <c r="AF165" s="1913"/>
      <c r="AG165" s="1913" t="s">
        <v>203</v>
      </c>
      <c r="AH165" s="1919">
        <v>0</v>
      </c>
      <c r="AI165" s="1920"/>
    </row>
    <row r="166" spans="1:35" ht="12.2" customHeight="1" x14ac:dyDescent="0.2">
      <c r="A166" s="1186" t="s">
        <v>203</v>
      </c>
      <c r="B166" s="1186"/>
      <c r="C166" s="1186" t="s">
        <v>203</v>
      </c>
      <c r="D166" s="1186"/>
      <c r="E166" s="1186"/>
      <c r="F166" s="1186"/>
      <c r="G166" s="1186"/>
      <c r="H166" s="1186"/>
      <c r="I166" s="1186"/>
      <c r="J166" s="1924" t="s">
        <v>1057</v>
      </c>
      <c r="K166" s="1924"/>
      <c r="L166" s="1924"/>
      <c r="M166" s="1924"/>
      <c r="N166" s="1924"/>
      <c r="O166" s="1924"/>
      <c r="P166" s="1924"/>
      <c r="Q166" s="1924"/>
      <c r="R166" s="1921" t="s">
        <v>203</v>
      </c>
      <c r="S166" s="1921"/>
      <c r="T166" s="1921"/>
      <c r="U166" s="1921" t="s">
        <v>203</v>
      </c>
      <c r="V166" s="1921" t="s">
        <v>203</v>
      </c>
      <c r="W166" s="1921"/>
      <c r="X166" s="1921" t="s">
        <v>203</v>
      </c>
      <c r="Y166" s="1921"/>
      <c r="Z166" s="1921" t="s">
        <v>203</v>
      </c>
      <c r="AA166" s="1921"/>
      <c r="AB166" s="1921" t="s">
        <v>203</v>
      </c>
      <c r="AC166" s="1921"/>
      <c r="AD166" s="1921" t="s">
        <v>203</v>
      </c>
      <c r="AE166" s="1921"/>
      <c r="AF166" s="1921"/>
      <c r="AG166" s="1921" t="s">
        <v>203</v>
      </c>
      <c r="AH166" s="1922">
        <v>1177.21</v>
      </c>
      <c r="AI166" s="1923"/>
    </row>
    <row r="167" spans="1:35" ht="12.2" customHeight="1" x14ac:dyDescent="0.2">
      <c r="C167" s="1186" t="s">
        <v>203</v>
      </c>
      <c r="D167" s="1186"/>
      <c r="E167" s="1186"/>
      <c r="F167" s="1186"/>
      <c r="G167" s="1186"/>
      <c r="H167" s="1186"/>
      <c r="I167" s="1186"/>
      <c r="J167" s="1186" t="s">
        <v>1056</v>
      </c>
      <c r="K167" s="1186"/>
      <c r="L167" s="1186"/>
      <c r="M167" s="1186"/>
      <c r="N167" s="1186"/>
      <c r="O167" s="1186"/>
      <c r="P167" s="1186"/>
      <c r="Q167" s="1186"/>
      <c r="R167" s="1186" t="s">
        <v>203</v>
      </c>
      <c r="S167" s="1186"/>
      <c r="T167" s="1186"/>
      <c r="U167" s="1913" t="s">
        <v>203</v>
      </c>
      <c r="V167" s="1913" t="s">
        <v>203</v>
      </c>
      <c r="W167" s="1913"/>
      <c r="X167" s="1913" t="s">
        <v>203</v>
      </c>
      <c r="Y167" s="1913"/>
      <c r="Z167" s="1186" t="s">
        <v>203</v>
      </c>
      <c r="AA167" s="1186"/>
      <c r="AB167" s="1186" t="s">
        <v>203</v>
      </c>
      <c r="AC167" s="1186"/>
      <c r="AD167" s="1186" t="s">
        <v>203</v>
      </c>
      <c r="AE167" s="1186"/>
      <c r="AF167" s="1186"/>
      <c r="AG167" s="1186" t="s">
        <v>203</v>
      </c>
      <c r="AH167" s="1912">
        <v>603.58000000000004</v>
      </c>
      <c r="AI167" s="1913"/>
    </row>
    <row r="168" spans="1:35" ht="24.6" customHeight="1" x14ac:dyDescent="0.2">
      <c r="C168" s="1186" t="s">
        <v>1055</v>
      </c>
      <c r="D168" s="1186"/>
      <c r="E168" s="1186"/>
      <c r="F168" s="1186"/>
      <c r="G168" s="1186"/>
      <c r="H168" s="1186"/>
      <c r="I168" s="1186"/>
      <c r="J168" s="1186" t="s">
        <v>1054</v>
      </c>
      <c r="K168" s="1186"/>
      <c r="L168" s="1186"/>
      <c r="M168" s="1186"/>
      <c r="N168" s="1186"/>
      <c r="O168" s="1186"/>
      <c r="P168" s="1186"/>
      <c r="Q168" s="1186"/>
      <c r="R168" s="1186" t="s">
        <v>249</v>
      </c>
      <c r="S168" s="1186"/>
      <c r="T168" s="1186"/>
      <c r="U168" s="1925">
        <v>103</v>
      </c>
      <c r="V168" s="1913" t="s">
        <v>203</v>
      </c>
      <c r="W168" s="1913"/>
      <c r="X168" s="1912">
        <v>103</v>
      </c>
      <c r="Y168" s="1913"/>
      <c r="Z168" s="1186" t="s">
        <v>203</v>
      </c>
      <c r="AA168" s="1186"/>
      <c r="AB168" s="1186" t="s">
        <v>203</v>
      </c>
      <c r="AC168" s="1186"/>
      <c r="AD168" s="1186" t="s">
        <v>203</v>
      </c>
      <c r="AE168" s="1186"/>
      <c r="AF168" s="1186"/>
      <c r="AG168" s="1186" t="s">
        <v>203</v>
      </c>
      <c r="AH168" s="1912">
        <v>621.69000000000005</v>
      </c>
      <c r="AI168" s="1913"/>
    </row>
    <row r="169" spans="1:35" ht="24.6" customHeight="1" x14ac:dyDescent="0.2">
      <c r="C169" s="1186" t="s">
        <v>1053</v>
      </c>
      <c r="D169" s="1186"/>
      <c r="E169" s="1186"/>
      <c r="F169" s="1186"/>
      <c r="G169" s="1186"/>
      <c r="H169" s="1186"/>
      <c r="I169" s="1186"/>
      <c r="J169" s="1186" t="s">
        <v>1052</v>
      </c>
      <c r="K169" s="1186"/>
      <c r="L169" s="1186"/>
      <c r="M169" s="1186"/>
      <c r="N169" s="1186"/>
      <c r="O169" s="1186"/>
      <c r="P169" s="1186"/>
      <c r="Q169" s="1186"/>
      <c r="R169" s="1186" t="s">
        <v>249</v>
      </c>
      <c r="S169" s="1186"/>
      <c r="T169" s="1186"/>
      <c r="U169" s="1925">
        <v>60</v>
      </c>
      <c r="V169" s="1913" t="s">
        <v>203</v>
      </c>
      <c r="W169" s="1913"/>
      <c r="X169" s="1912">
        <v>60</v>
      </c>
      <c r="Y169" s="1913"/>
      <c r="Z169" s="1186" t="s">
        <v>203</v>
      </c>
      <c r="AA169" s="1186"/>
      <c r="AB169" s="1186" t="s">
        <v>203</v>
      </c>
      <c r="AC169" s="1186"/>
      <c r="AD169" s="1186" t="s">
        <v>203</v>
      </c>
      <c r="AE169" s="1186"/>
      <c r="AF169" s="1186"/>
      <c r="AG169" s="1186" t="s">
        <v>203</v>
      </c>
      <c r="AH169" s="1912">
        <v>362.15</v>
      </c>
      <c r="AI169" s="1913"/>
    </row>
    <row r="170" spans="1:35" ht="24.6" customHeight="1" x14ac:dyDescent="0.2">
      <c r="A170" s="1921" t="s">
        <v>203</v>
      </c>
      <c r="B170" s="1921"/>
      <c r="C170" s="1921" t="s">
        <v>203</v>
      </c>
      <c r="D170" s="1921"/>
      <c r="E170" s="1921"/>
      <c r="F170" s="1921"/>
      <c r="G170" s="1921"/>
      <c r="H170" s="1921"/>
      <c r="I170" s="1921"/>
      <c r="J170" s="1924" t="s">
        <v>246</v>
      </c>
      <c r="K170" s="1924"/>
      <c r="L170" s="1924"/>
      <c r="M170" s="1924"/>
      <c r="N170" s="1924"/>
      <c r="O170" s="1924"/>
      <c r="P170" s="1924"/>
      <c r="Q170" s="1924"/>
      <c r="R170" s="1921" t="s">
        <v>203</v>
      </c>
      <c r="S170" s="1921"/>
      <c r="T170" s="1921"/>
      <c r="U170" s="1921" t="s">
        <v>203</v>
      </c>
      <c r="V170" s="1921" t="s">
        <v>203</v>
      </c>
      <c r="W170" s="1921"/>
      <c r="X170" s="1921" t="s">
        <v>203</v>
      </c>
      <c r="Y170" s="1921"/>
      <c r="Z170" s="1921" t="s">
        <v>203</v>
      </c>
      <c r="AA170" s="1921"/>
      <c r="AB170" s="1921" t="s">
        <v>203</v>
      </c>
      <c r="AC170" s="1921"/>
      <c r="AD170" s="1922">
        <v>2502.62</v>
      </c>
      <c r="AE170" s="1923"/>
      <c r="AF170" s="1923"/>
      <c r="AG170" s="1921" t="s">
        <v>203</v>
      </c>
      <c r="AH170" s="1922">
        <v>2502.62</v>
      </c>
      <c r="AI170" s="1923"/>
    </row>
    <row r="171" spans="1:35" ht="61.35" customHeight="1" x14ac:dyDescent="0.2">
      <c r="A171" s="1918" t="s">
        <v>262</v>
      </c>
      <c r="B171" s="1918"/>
      <c r="C171" s="1918" t="s">
        <v>2642</v>
      </c>
      <c r="D171" s="1918"/>
      <c r="E171" s="1918"/>
      <c r="F171" s="1918"/>
      <c r="G171" s="1918"/>
      <c r="H171" s="1918"/>
      <c r="I171" s="1918"/>
      <c r="J171" s="1918" t="s">
        <v>2470</v>
      </c>
      <c r="K171" s="1918"/>
      <c r="L171" s="1918"/>
      <c r="M171" s="1918"/>
      <c r="N171" s="1918"/>
      <c r="O171" s="1918"/>
      <c r="P171" s="1918"/>
      <c r="Q171" s="1918"/>
      <c r="R171" s="1918" t="s">
        <v>467</v>
      </c>
      <c r="S171" s="1918"/>
      <c r="T171" s="1918"/>
      <c r="U171" s="1925">
        <v>1</v>
      </c>
      <c r="V171" s="1913" t="s">
        <v>203</v>
      </c>
      <c r="W171" s="1913"/>
      <c r="X171" s="1940">
        <v>1</v>
      </c>
      <c r="Y171" s="1920"/>
      <c r="Z171" s="1913" t="s">
        <v>203</v>
      </c>
      <c r="AA171" s="1913"/>
      <c r="AB171" s="1913" t="s">
        <v>203</v>
      </c>
      <c r="AC171" s="1913"/>
      <c r="AD171" s="1913" t="s">
        <v>203</v>
      </c>
      <c r="AE171" s="1913"/>
      <c r="AF171" s="1913"/>
      <c r="AG171" s="1913" t="s">
        <v>203</v>
      </c>
      <c r="AH171" s="1913" t="s">
        <v>203</v>
      </c>
      <c r="AI171" s="1913"/>
    </row>
    <row r="172" spans="1:35" ht="12.2" customHeight="1" x14ac:dyDescent="0.2">
      <c r="A172" s="1186" t="s">
        <v>203</v>
      </c>
      <c r="B172" s="1186"/>
      <c r="C172" s="1186" t="s">
        <v>1077</v>
      </c>
      <c r="D172" s="1186"/>
      <c r="E172" s="1186"/>
      <c r="F172" s="1186"/>
      <c r="G172" s="1186"/>
      <c r="H172" s="1186"/>
      <c r="I172" s="1186"/>
      <c r="J172" s="1186" t="s">
        <v>1076</v>
      </c>
      <c r="K172" s="1186"/>
      <c r="L172" s="1186"/>
      <c r="M172" s="1186"/>
      <c r="N172" s="1186"/>
      <c r="O172" s="1186"/>
      <c r="P172" s="1186"/>
      <c r="Q172" s="1186"/>
      <c r="R172" s="1186" t="s">
        <v>1060</v>
      </c>
      <c r="S172" s="1186"/>
      <c r="T172" s="1186"/>
      <c r="U172" s="1913" t="s">
        <v>203</v>
      </c>
      <c r="V172" s="1913" t="s">
        <v>203</v>
      </c>
      <c r="W172" s="1913"/>
      <c r="X172" s="1930">
        <v>0.441</v>
      </c>
      <c r="Y172" s="1913"/>
      <c r="Z172" s="1913" t="s">
        <v>203</v>
      </c>
      <c r="AA172" s="1913"/>
      <c r="AB172" s="1913" t="s">
        <v>203</v>
      </c>
      <c r="AC172" s="1913"/>
      <c r="AD172" s="1913" t="s">
        <v>203</v>
      </c>
      <c r="AE172" s="1913"/>
      <c r="AF172" s="1913"/>
      <c r="AG172" s="1913" t="s">
        <v>203</v>
      </c>
      <c r="AH172" s="1919">
        <v>362.9</v>
      </c>
      <c r="AI172" s="1920"/>
    </row>
    <row r="173" spans="1:35" ht="12.2" customHeight="1" x14ac:dyDescent="0.2">
      <c r="A173" s="1186" t="s">
        <v>203</v>
      </c>
      <c r="B173" s="1186"/>
      <c r="C173" s="1186" t="s">
        <v>1101</v>
      </c>
      <c r="D173" s="1186"/>
      <c r="E173" s="1186"/>
      <c r="F173" s="1186"/>
      <c r="G173" s="1186"/>
      <c r="H173" s="1186"/>
      <c r="I173" s="1186"/>
      <c r="J173" s="1186" t="s">
        <v>1100</v>
      </c>
      <c r="K173" s="1186"/>
      <c r="L173" s="1186"/>
      <c r="M173" s="1186"/>
      <c r="N173" s="1186"/>
      <c r="O173" s="1186"/>
      <c r="P173" s="1186"/>
      <c r="Q173" s="1186"/>
      <c r="R173" s="1186" t="s">
        <v>1060</v>
      </c>
      <c r="S173" s="1186"/>
      <c r="T173" s="1186"/>
      <c r="U173" s="1912">
        <v>0.35</v>
      </c>
      <c r="V173" s="1912">
        <v>1.26</v>
      </c>
      <c r="W173" s="1913"/>
      <c r="X173" s="1930">
        <v>0.441</v>
      </c>
      <c r="Y173" s="1913"/>
      <c r="Z173" s="1913" t="s">
        <v>203</v>
      </c>
      <c r="AA173" s="1913"/>
      <c r="AB173" s="1913" t="s">
        <v>203</v>
      </c>
      <c r="AC173" s="1913"/>
      <c r="AD173" s="1912">
        <v>822.9</v>
      </c>
      <c r="AE173" s="1913"/>
      <c r="AF173" s="1913"/>
      <c r="AG173" s="1913" t="s">
        <v>203</v>
      </c>
      <c r="AH173" s="1912">
        <v>362.9</v>
      </c>
      <c r="AI173" s="1913"/>
    </row>
    <row r="174" spans="1:35" ht="12.2" customHeight="1" x14ac:dyDescent="0.2">
      <c r="A174" s="1186" t="s">
        <v>203</v>
      </c>
      <c r="B174" s="1186"/>
      <c r="C174" s="1186" t="s">
        <v>1073</v>
      </c>
      <c r="D174" s="1186"/>
      <c r="E174" s="1186"/>
      <c r="F174" s="1186"/>
      <c r="G174" s="1186"/>
      <c r="H174" s="1186"/>
      <c r="I174" s="1186"/>
      <c r="J174" s="1186" t="s">
        <v>258</v>
      </c>
      <c r="K174" s="1186"/>
      <c r="L174" s="1186"/>
      <c r="M174" s="1186"/>
      <c r="N174" s="1186"/>
      <c r="O174" s="1186"/>
      <c r="P174" s="1186"/>
      <c r="Q174" s="1186"/>
      <c r="R174" s="1186" t="s">
        <v>203</v>
      </c>
      <c r="S174" s="1186"/>
      <c r="T174" s="1186"/>
      <c r="U174" s="1913" t="s">
        <v>203</v>
      </c>
      <c r="V174" s="1913" t="s">
        <v>203</v>
      </c>
      <c r="W174" s="1913"/>
      <c r="X174" s="1913" t="s">
        <v>203</v>
      </c>
      <c r="Y174" s="1913"/>
      <c r="Z174" s="1913" t="s">
        <v>203</v>
      </c>
      <c r="AA174" s="1913"/>
      <c r="AB174" s="1913" t="s">
        <v>203</v>
      </c>
      <c r="AC174" s="1913"/>
      <c r="AD174" s="1913" t="s">
        <v>203</v>
      </c>
      <c r="AE174" s="1913"/>
      <c r="AF174" s="1913"/>
      <c r="AG174" s="1913" t="s">
        <v>203</v>
      </c>
      <c r="AH174" s="1919">
        <v>284.82</v>
      </c>
      <c r="AI174" s="1920"/>
    </row>
    <row r="175" spans="1:35" ht="12.2" customHeight="1" x14ac:dyDescent="0.2">
      <c r="A175" s="1916" t="s">
        <v>203</v>
      </c>
      <c r="B175" s="1916"/>
      <c r="C175" s="1916" t="s">
        <v>203</v>
      </c>
      <c r="D175" s="1916"/>
      <c r="E175" s="1916"/>
      <c r="F175" s="1916"/>
      <c r="G175" s="1916"/>
      <c r="H175" s="1916"/>
      <c r="I175" s="1916"/>
      <c r="J175" s="1916" t="s">
        <v>1072</v>
      </c>
      <c r="K175" s="1916"/>
      <c r="L175" s="1916"/>
      <c r="M175" s="1916"/>
      <c r="N175" s="1916"/>
      <c r="O175" s="1916"/>
      <c r="P175" s="1916"/>
      <c r="Q175" s="1916"/>
      <c r="R175" s="1916" t="s">
        <v>1060</v>
      </c>
      <c r="S175" s="1916"/>
      <c r="T175" s="1916"/>
      <c r="U175" s="1917" t="s">
        <v>203</v>
      </c>
      <c r="V175" s="1917" t="s">
        <v>203</v>
      </c>
      <c r="W175" s="1917"/>
      <c r="X175" s="1935">
        <v>0.18</v>
      </c>
      <c r="Y175" s="1917"/>
      <c r="Z175" s="1917" t="s">
        <v>203</v>
      </c>
      <c r="AA175" s="1917"/>
      <c r="AB175" s="1917" t="s">
        <v>203</v>
      </c>
      <c r="AC175" s="1917"/>
      <c r="AD175" s="1917" t="s">
        <v>203</v>
      </c>
      <c r="AE175" s="1917"/>
      <c r="AF175" s="1917"/>
      <c r="AG175" s="1917" t="s">
        <v>203</v>
      </c>
      <c r="AH175" s="1919">
        <v>208.3</v>
      </c>
      <c r="AI175" s="1920"/>
    </row>
    <row r="176" spans="1:35" ht="24.6" customHeight="1" x14ac:dyDescent="0.2">
      <c r="A176" s="1186" t="s">
        <v>203</v>
      </c>
      <c r="B176" s="1186"/>
      <c r="C176" s="1186" t="s">
        <v>1114</v>
      </c>
      <c r="D176" s="1186"/>
      <c r="E176" s="1186"/>
      <c r="F176" s="1186"/>
      <c r="G176" s="1186"/>
      <c r="H176" s="1186"/>
      <c r="I176" s="1186"/>
      <c r="J176" s="1186" t="s">
        <v>1113</v>
      </c>
      <c r="K176" s="1186"/>
      <c r="L176" s="1186"/>
      <c r="M176" s="1186"/>
      <c r="N176" s="1186"/>
      <c r="O176" s="1186"/>
      <c r="P176" s="1186"/>
      <c r="Q176" s="1186"/>
      <c r="R176" s="1186" t="s">
        <v>1063</v>
      </c>
      <c r="S176" s="1186"/>
      <c r="T176" s="1186"/>
      <c r="U176" s="1912">
        <v>0.15</v>
      </c>
      <c r="V176" s="1912">
        <v>1.2</v>
      </c>
      <c r="W176" s="1913"/>
      <c r="X176" s="1912">
        <v>0.18</v>
      </c>
      <c r="Y176" s="1913"/>
      <c r="Z176" s="1913" t="s">
        <v>203</v>
      </c>
      <c r="AA176" s="1913"/>
      <c r="AB176" s="1913" t="s">
        <v>203</v>
      </c>
      <c r="AC176" s="1913"/>
      <c r="AD176" s="1912">
        <v>1582.31</v>
      </c>
      <c r="AE176" s="1913"/>
      <c r="AF176" s="1913"/>
      <c r="AG176" s="1913" t="s">
        <v>203</v>
      </c>
      <c r="AH176" s="1912">
        <v>284.82</v>
      </c>
      <c r="AI176" s="1913"/>
    </row>
    <row r="177" spans="1:35" ht="12.2" customHeight="1" x14ac:dyDescent="0.2">
      <c r="A177" s="1186" t="s">
        <v>203</v>
      </c>
      <c r="B177" s="1186"/>
      <c r="C177" s="1186" t="s">
        <v>1112</v>
      </c>
      <c r="D177" s="1186"/>
      <c r="E177" s="1186"/>
      <c r="F177" s="1186"/>
      <c r="G177" s="1186"/>
      <c r="H177" s="1186"/>
      <c r="I177" s="1186"/>
      <c r="J177" s="1186" t="s">
        <v>1111</v>
      </c>
      <c r="K177" s="1186"/>
      <c r="L177" s="1186"/>
      <c r="M177" s="1186"/>
      <c r="N177" s="1186"/>
      <c r="O177" s="1186"/>
      <c r="P177" s="1186"/>
      <c r="Q177" s="1186"/>
      <c r="R177" s="1186" t="s">
        <v>1060</v>
      </c>
      <c r="S177" s="1186"/>
      <c r="T177" s="1186"/>
      <c r="U177" s="1912">
        <v>0.15</v>
      </c>
      <c r="V177" s="1912">
        <v>1.2</v>
      </c>
      <c r="W177" s="1913"/>
      <c r="X177" s="1912">
        <v>0.18</v>
      </c>
      <c r="Y177" s="1913"/>
      <c r="Z177" s="1913" t="s">
        <v>203</v>
      </c>
      <c r="AA177" s="1913"/>
      <c r="AB177" s="1913" t="s">
        <v>203</v>
      </c>
      <c r="AC177" s="1913"/>
      <c r="AD177" s="1912">
        <v>1157.2</v>
      </c>
      <c r="AE177" s="1913"/>
      <c r="AF177" s="1913"/>
      <c r="AG177" s="1913" t="s">
        <v>203</v>
      </c>
      <c r="AH177" s="1912">
        <v>208.3</v>
      </c>
      <c r="AI177" s="1913"/>
    </row>
    <row r="178" spans="1:35" ht="12.2" customHeight="1" x14ac:dyDescent="0.2">
      <c r="A178" s="1186" t="s">
        <v>203</v>
      </c>
      <c r="B178" s="1186"/>
      <c r="C178" s="1186" t="s">
        <v>1059</v>
      </c>
      <c r="D178" s="1186"/>
      <c r="E178" s="1186"/>
      <c r="F178" s="1186"/>
      <c r="G178" s="1186"/>
      <c r="H178" s="1186"/>
      <c r="I178" s="1186"/>
      <c r="J178" s="1186" t="s">
        <v>1058</v>
      </c>
      <c r="K178" s="1186"/>
      <c r="L178" s="1186"/>
      <c r="M178" s="1186"/>
      <c r="N178" s="1186"/>
      <c r="O178" s="1186"/>
      <c r="P178" s="1186"/>
      <c r="Q178" s="1186"/>
      <c r="R178" s="1186" t="s">
        <v>203</v>
      </c>
      <c r="S178" s="1186"/>
      <c r="T178" s="1186"/>
      <c r="U178" s="1913" t="s">
        <v>203</v>
      </c>
      <c r="V178" s="1913" t="s">
        <v>203</v>
      </c>
      <c r="W178" s="1913"/>
      <c r="X178" s="1913" t="s">
        <v>203</v>
      </c>
      <c r="Y178" s="1913"/>
      <c r="Z178" s="1913" t="s">
        <v>203</v>
      </c>
      <c r="AA178" s="1913"/>
      <c r="AB178" s="1913" t="s">
        <v>203</v>
      </c>
      <c r="AC178" s="1913"/>
      <c r="AD178" s="1913" t="s">
        <v>203</v>
      </c>
      <c r="AE178" s="1913"/>
      <c r="AF178" s="1913"/>
      <c r="AG178" s="1913" t="s">
        <v>203</v>
      </c>
      <c r="AH178" s="1919">
        <v>0</v>
      </c>
      <c r="AI178" s="1920"/>
    </row>
    <row r="179" spans="1:35" ht="12.2" customHeight="1" x14ac:dyDescent="0.2">
      <c r="A179" s="1186" t="s">
        <v>203</v>
      </c>
      <c r="B179" s="1186"/>
      <c r="C179" s="1186" t="s">
        <v>203</v>
      </c>
      <c r="D179" s="1186"/>
      <c r="E179" s="1186"/>
      <c r="F179" s="1186"/>
      <c r="G179" s="1186"/>
      <c r="H179" s="1186"/>
      <c r="I179" s="1186"/>
      <c r="J179" s="1924" t="s">
        <v>1057</v>
      </c>
      <c r="K179" s="1924"/>
      <c r="L179" s="1924"/>
      <c r="M179" s="1924"/>
      <c r="N179" s="1924"/>
      <c r="O179" s="1924"/>
      <c r="P179" s="1924"/>
      <c r="Q179" s="1924"/>
      <c r="R179" s="1921" t="s">
        <v>203</v>
      </c>
      <c r="S179" s="1921"/>
      <c r="T179" s="1921"/>
      <c r="U179" s="1921" t="s">
        <v>203</v>
      </c>
      <c r="V179" s="1921" t="s">
        <v>203</v>
      </c>
      <c r="W179" s="1921"/>
      <c r="X179" s="1921" t="s">
        <v>203</v>
      </c>
      <c r="Y179" s="1921"/>
      <c r="Z179" s="1921" t="s">
        <v>203</v>
      </c>
      <c r="AA179" s="1921"/>
      <c r="AB179" s="1921" t="s">
        <v>203</v>
      </c>
      <c r="AC179" s="1921"/>
      <c r="AD179" s="1921" t="s">
        <v>203</v>
      </c>
      <c r="AE179" s="1921"/>
      <c r="AF179" s="1921"/>
      <c r="AG179" s="1921" t="s">
        <v>203</v>
      </c>
      <c r="AH179" s="1922">
        <v>647.72</v>
      </c>
      <c r="AI179" s="1923"/>
    </row>
    <row r="180" spans="1:35" ht="24.6" customHeight="1" x14ac:dyDescent="0.2">
      <c r="A180" s="1186" t="s">
        <v>578</v>
      </c>
      <c r="B180" s="1186"/>
      <c r="C180" s="1186" t="s">
        <v>1109</v>
      </c>
      <c r="D180" s="1186"/>
      <c r="E180" s="1186"/>
      <c r="F180" s="1186"/>
      <c r="G180" s="1186"/>
      <c r="H180" s="1186"/>
      <c r="I180" s="1186"/>
      <c r="J180" s="1186" t="s">
        <v>1108</v>
      </c>
      <c r="K180" s="1186"/>
      <c r="L180" s="1186"/>
      <c r="M180" s="1186"/>
      <c r="N180" s="1186"/>
      <c r="O180" s="1186"/>
      <c r="P180" s="1186"/>
      <c r="Q180" s="1186"/>
      <c r="R180" s="1186" t="s">
        <v>249</v>
      </c>
      <c r="S180" s="1186"/>
      <c r="T180" s="1186"/>
      <c r="U180" s="1925">
        <v>2</v>
      </c>
      <c r="V180" s="1913" t="s">
        <v>203</v>
      </c>
      <c r="W180" s="1913"/>
      <c r="X180" s="1912">
        <v>2</v>
      </c>
      <c r="Y180" s="1913"/>
      <c r="Z180" s="1913" t="s">
        <v>203</v>
      </c>
      <c r="AA180" s="1913"/>
      <c r="AB180" s="1913" t="s">
        <v>203</v>
      </c>
      <c r="AC180" s="1913"/>
      <c r="AD180" s="1913" t="s">
        <v>203</v>
      </c>
      <c r="AE180" s="1913"/>
      <c r="AF180" s="1913"/>
      <c r="AG180" s="1913" t="s">
        <v>203</v>
      </c>
      <c r="AH180" s="1912">
        <v>5.76</v>
      </c>
      <c r="AI180" s="1913"/>
    </row>
    <row r="181" spans="1:35" ht="12.2" customHeight="1" x14ac:dyDescent="0.2">
      <c r="C181" s="1186" t="s">
        <v>203</v>
      </c>
      <c r="D181" s="1186"/>
      <c r="E181" s="1186"/>
      <c r="F181" s="1186"/>
      <c r="G181" s="1186"/>
      <c r="H181" s="1186"/>
      <c r="I181" s="1186"/>
      <c r="J181" s="1186" t="s">
        <v>1056</v>
      </c>
      <c r="K181" s="1186"/>
      <c r="L181" s="1186"/>
      <c r="M181" s="1186"/>
      <c r="N181" s="1186"/>
      <c r="O181" s="1186"/>
      <c r="P181" s="1186"/>
      <c r="Q181" s="1186"/>
      <c r="R181" s="1186" t="s">
        <v>203</v>
      </c>
      <c r="S181" s="1186"/>
      <c r="T181" s="1186"/>
      <c r="U181" s="1913" t="s">
        <v>203</v>
      </c>
      <c r="V181" s="1913" t="s">
        <v>203</v>
      </c>
      <c r="W181" s="1913"/>
      <c r="X181" s="1913" t="s">
        <v>203</v>
      </c>
      <c r="Y181" s="1913"/>
      <c r="Z181" s="1186" t="s">
        <v>203</v>
      </c>
      <c r="AA181" s="1186"/>
      <c r="AB181" s="1186" t="s">
        <v>203</v>
      </c>
      <c r="AC181" s="1186"/>
      <c r="AD181" s="1186" t="s">
        <v>203</v>
      </c>
      <c r="AE181" s="1186"/>
      <c r="AF181" s="1186"/>
      <c r="AG181" s="1186" t="s">
        <v>203</v>
      </c>
      <c r="AH181" s="1937">
        <v>571.20000000000005</v>
      </c>
      <c r="AI181" s="1913"/>
    </row>
    <row r="182" spans="1:35" ht="24.6" customHeight="1" x14ac:dyDescent="0.2">
      <c r="C182" s="1186" t="s">
        <v>1107</v>
      </c>
      <c r="D182" s="1186"/>
      <c r="E182" s="1186"/>
      <c r="F182" s="1186"/>
      <c r="G182" s="1186"/>
      <c r="H182" s="1186"/>
      <c r="I182" s="1186"/>
      <c r="J182" s="1186" t="s">
        <v>1106</v>
      </c>
      <c r="K182" s="1186"/>
      <c r="L182" s="1186"/>
      <c r="M182" s="1186"/>
      <c r="N182" s="1186"/>
      <c r="O182" s="1186"/>
      <c r="P182" s="1186"/>
      <c r="Q182" s="1186"/>
      <c r="R182" s="1186" t="s">
        <v>249</v>
      </c>
      <c r="S182" s="1186"/>
      <c r="T182" s="1186"/>
      <c r="U182" s="1925">
        <v>97</v>
      </c>
      <c r="V182" s="1913" t="s">
        <v>203</v>
      </c>
      <c r="W182" s="1913"/>
      <c r="X182" s="1912">
        <v>97</v>
      </c>
      <c r="Y182" s="1913"/>
      <c r="Z182" s="1186" t="s">
        <v>203</v>
      </c>
      <c r="AA182" s="1186"/>
      <c r="AB182" s="1186" t="s">
        <v>203</v>
      </c>
      <c r="AC182" s="1186"/>
      <c r="AD182" s="1186" t="s">
        <v>203</v>
      </c>
      <c r="AE182" s="1186"/>
      <c r="AF182" s="1186"/>
      <c r="AG182" s="1186" t="s">
        <v>203</v>
      </c>
      <c r="AH182" s="1912">
        <v>554.05999999999995</v>
      </c>
      <c r="AI182" s="1913"/>
    </row>
    <row r="183" spans="1:35" ht="24.6" customHeight="1" x14ac:dyDescent="0.2">
      <c r="C183" s="1186" t="s">
        <v>1105</v>
      </c>
      <c r="D183" s="1186"/>
      <c r="E183" s="1186"/>
      <c r="F183" s="1186"/>
      <c r="G183" s="1186"/>
      <c r="H183" s="1186"/>
      <c r="I183" s="1186"/>
      <c r="J183" s="1186" t="s">
        <v>1104</v>
      </c>
      <c r="K183" s="1186"/>
      <c r="L183" s="1186"/>
      <c r="M183" s="1186"/>
      <c r="N183" s="1186"/>
      <c r="O183" s="1186"/>
      <c r="P183" s="1186"/>
      <c r="Q183" s="1186"/>
      <c r="R183" s="1186" t="s">
        <v>249</v>
      </c>
      <c r="S183" s="1186"/>
      <c r="T183" s="1186"/>
      <c r="U183" s="1925">
        <v>51</v>
      </c>
      <c r="V183" s="1913" t="s">
        <v>203</v>
      </c>
      <c r="W183" s="1913"/>
      <c r="X183" s="1912">
        <v>51</v>
      </c>
      <c r="Y183" s="1913"/>
      <c r="Z183" s="1186" t="s">
        <v>203</v>
      </c>
      <c r="AA183" s="1186"/>
      <c r="AB183" s="1186" t="s">
        <v>203</v>
      </c>
      <c r="AC183" s="1186"/>
      <c r="AD183" s="1186" t="s">
        <v>203</v>
      </c>
      <c r="AE183" s="1186"/>
      <c r="AF183" s="1186"/>
      <c r="AG183" s="1186" t="s">
        <v>203</v>
      </c>
      <c r="AH183" s="1912">
        <v>291.31</v>
      </c>
      <c r="AI183" s="1913"/>
    </row>
    <row r="184" spans="1:35" ht="24.6" customHeight="1" x14ac:dyDescent="0.2">
      <c r="A184" s="1921" t="s">
        <v>203</v>
      </c>
      <c r="B184" s="1921"/>
      <c r="C184" s="1921" t="s">
        <v>203</v>
      </c>
      <c r="D184" s="1921"/>
      <c r="E184" s="1921"/>
      <c r="F184" s="1921"/>
      <c r="G184" s="1921"/>
      <c r="H184" s="1921"/>
      <c r="I184" s="1921"/>
      <c r="J184" s="1924" t="s">
        <v>246</v>
      </c>
      <c r="K184" s="1924"/>
      <c r="L184" s="1924"/>
      <c r="M184" s="1924"/>
      <c r="N184" s="1924"/>
      <c r="O184" s="1924"/>
      <c r="P184" s="1924"/>
      <c r="Q184" s="1924"/>
      <c r="R184" s="1921" t="s">
        <v>203</v>
      </c>
      <c r="S184" s="1921"/>
      <c r="T184" s="1921"/>
      <c r="U184" s="1921" t="s">
        <v>203</v>
      </c>
      <c r="V184" s="1921" t="s">
        <v>203</v>
      </c>
      <c r="W184" s="1921"/>
      <c r="X184" s="1921" t="s">
        <v>203</v>
      </c>
      <c r="Y184" s="1921"/>
      <c r="Z184" s="1921" t="s">
        <v>203</v>
      </c>
      <c r="AA184" s="1921"/>
      <c r="AB184" s="1921" t="s">
        <v>203</v>
      </c>
      <c r="AC184" s="1921"/>
      <c r="AD184" s="1922">
        <v>1707.15</v>
      </c>
      <c r="AE184" s="1923"/>
      <c r="AF184" s="1923"/>
      <c r="AG184" s="1921" t="s">
        <v>203</v>
      </c>
      <c r="AH184" s="1922">
        <v>1707.15</v>
      </c>
      <c r="AI184" s="1923"/>
    </row>
    <row r="185" spans="1:35" ht="36.75" customHeight="1" x14ac:dyDescent="0.2">
      <c r="A185" s="1918" t="s">
        <v>2</v>
      </c>
      <c r="B185" s="1918"/>
      <c r="C185" s="1918" t="s">
        <v>2641</v>
      </c>
      <c r="D185" s="1918"/>
      <c r="E185" s="1918"/>
      <c r="F185" s="1918"/>
      <c r="G185" s="1918"/>
      <c r="H185" s="1918"/>
      <c r="I185" s="1918"/>
      <c r="J185" s="1918" t="s">
        <v>2765</v>
      </c>
      <c r="K185" s="1918"/>
      <c r="L185" s="1918"/>
      <c r="M185" s="1918"/>
      <c r="N185" s="1918"/>
      <c r="O185" s="1918"/>
      <c r="P185" s="1918"/>
      <c r="Q185" s="1918"/>
      <c r="R185" s="1918" t="s">
        <v>467</v>
      </c>
      <c r="S185" s="1918"/>
      <c r="T185" s="1918"/>
      <c r="U185" s="1925">
        <v>2</v>
      </c>
      <c r="V185" s="1913" t="s">
        <v>203</v>
      </c>
      <c r="W185" s="1913"/>
      <c r="X185" s="1940">
        <v>2</v>
      </c>
      <c r="Y185" s="1920"/>
      <c r="Z185" s="1913" t="s">
        <v>203</v>
      </c>
      <c r="AA185" s="1913"/>
      <c r="AB185" s="1913" t="s">
        <v>203</v>
      </c>
      <c r="AC185" s="1913"/>
      <c r="AD185" s="1913" t="s">
        <v>203</v>
      </c>
      <c r="AE185" s="1913"/>
      <c r="AF185" s="1913"/>
      <c r="AG185" s="1913" t="s">
        <v>203</v>
      </c>
      <c r="AH185" s="1913" t="s">
        <v>203</v>
      </c>
      <c r="AI185" s="1913"/>
    </row>
    <row r="186" spans="1:35" ht="12.2" customHeight="1" x14ac:dyDescent="0.2">
      <c r="A186" s="1186" t="s">
        <v>203</v>
      </c>
      <c r="B186" s="1186"/>
      <c r="C186" s="1186" t="s">
        <v>1077</v>
      </c>
      <c r="D186" s="1186"/>
      <c r="E186" s="1186"/>
      <c r="F186" s="1186"/>
      <c r="G186" s="1186"/>
      <c r="H186" s="1186"/>
      <c r="I186" s="1186"/>
      <c r="J186" s="1186" t="s">
        <v>1076</v>
      </c>
      <c r="K186" s="1186"/>
      <c r="L186" s="1186"/>
      <c r="M186" s="1186"/>
      <c r="N186" s="1186"/>
      <c r="O186" s="1186"/>
      <c r="P186" s="1186"/>
      <c r="Q186" s="1186"/>
      <c r="R186" s="1186" t="s">
        <v>1060</v>
      </c>
      <c r="S186" s="1186"/>
      <c r="T186" s="1186"/>
      <c r="U186" s="1913" t="s">
        <v>203</v>
      </c>
      <c r="V186" s="1913" t="s">
        <v>203</v>
      </c>
      <c r="W186" s="1913"/>
      <c r="X186" s="1930">
        <v>0.73499999999999999</v>
      </c>
      <c r="Y186" s="1913"/>
      <c r="Z186" s="1913" t="s">
        <v>203</v>
      </c>
      <c r="AA186" s="1913"/>
      <c r="AB186" s="1913" t="s">
        <v>203</v>
      </c>
      <c r="AC186" s="1913"/>
      <c r="AD186" s="1913" t="s">
        <v>203</v>
      </c>
      <c r="AE186" s="1913"/>
      <c r="AF186" s="1913"/>
      <c r="AG186" s="1913" t="s">
        <v>203</v>
      </c>
      <c r="AH186" s="1919">
        <v>604.83000000000004</v>
      </c>
      <c r="AI186" s="1920"/>
    </row>
    <row r="187" spans="1:35" ht="12.2" customHeight="1" x14ac:dyDescent="0.2">
      <c r="A187" s="1186" t="s">
        <v>203</v>
      </c>
      <c r="B187" s="1186"/>
      <c r="C187" s="1186" t="s">
        <v>1101</v>
      </c>
      <c r="D187" s="1186"/>
      <c r="E187" s="1186"/>
      <c r="F187" s="1186"/>
      <c r="G187" s="1186"/>
      <c r="H187" s="1186"/>
      <c r="I187" s="1186"/>
      <c r="J187" s="1186" t="s">
        <v>1100</v>
      </c>
      <c r="K187" s="1186"/>
      <c r="L187" s="1186"/>
      <c r="M187" s="1186"/>
      <c r="N187" s="1186"/>
      <c r="O187" s="1186"/>
      <c r="P187" s="1186"/>
      <c r="Q187" s="1186"/>
      <c r="R187" s="1186" t="s">
        <v>1060</v>
      </c>
      <c r="S187" s="1186"/>
      <c r="T187" s="1186"/>
      <c r="U187" s="1912">
        <v>0.35</v>
      </c>
      <c r="V187" s="1912">
        <v>1.05</v>
      </c>
      <c r="W187" s="1913"/>
      <c r="X187" s="1930">
        <v>0.73499999999999999</v>
      </c>
      <c r="Y187" s="1913"/>
      <c r="Z187" s="1913" t="s">
        <v>203</v>
      </c>
      <c r="AA187" s="1913"/>
      <c r="AB187" s="1913" t="s">
        <v>203</v>
      </c>
      <c r="AC187" s="1913"/>
      <c r="AD187" s="1912">
        <v>822.9</v>
      </c>
      <c r="AE187" s="1913"/>
      <c r="AF187" s="1913"/>
      <c r="AG187" s="1913" t="s">
        <v>203</v>
      </c>
      <c r="AH187" s="1912">
        <v>604.83000000000004</v>
      </c>
      <c r="AI187" s="1913"/>
    </row>
    <row r="188" spans="1:35" ht="12.2" customHeight="1" x14ac:dyDescent="0.2">
      <c r="A188" s="1186" t="s">
        <v>203</v>
      </c>
      <c r="B188" s="1186"/>
      <c r="C188" s="1186" t="s">
        <v>1073</v>
      </c>
      <c r="D188" s="1186"/>
      <c r="E188" s="1186"/>
      <c r="F188" s="1186"/>
      <c r="G188" s="1186"/>
      <c r="H188" s="1186"/>
      <c r="I188" s="1186"/>
      <c r="J188" s="1186" t="s">
        <v>258</v>
      </c>
      <c r="K188" s="1186"/>
      <c r="L188" s="1186"/>
      <c r="M188" s="1186"/>
      <c r="N188" s="1186"/>
      <c r="O188" s="1186"/>
      <c r="P188" s="1186"/>
      <c r="Q188" s="1186"/>
      <c r="R188" s="1186" t="s">
        <v>203</v>
      </c>
      <c r="S188" s="1186"/>
      <c r="T188" s="1186"/>
      <c r="U188" s="1913" t="s">
        <v>203</v>
      </c>
      <c r="V188" s="1913" t="s">
        <v>203</v>
      </c>
      <c r="W188" s="1913"/>
      <c r="X188" s="1913" t="s">
        <v>203</v>
      </c>
      <c r="Y188" s="1913"/>
      <c r="Z188" s="1913" t="s">
        <v>203</v>
      </c>
      <c r="AA188" s="1913"/>
      <c r="AB188" s="1913" t="s">
        <v>203</v>
      </c>
      <c r="AC188" s="1913"/>
      <c r="AD188" s="1913" t="s">
        <v>203</v>
      </c>
      <c r="AE188" s="1913"/>
      <c r="AF188" s="1913"/>
      <c r="AG188" s="1913" t="s">
        <v>203</v>
      </c>
      <c r="AH188" s="1919">
        <v>474.69</v>
      </c>
      <c r="AI188" s="1920"/>
    </row>
    <row r="189" spans="1:35" ht="12.2" customHeight="1" x14ac:dyDescent="0.2">
      <c r="A189" s="1916" t="s">
        <v>203</v>
      </c>
      <c r="B189" s="1916"/>
      <c r="C189" s="1916" t="s">
        <v>203</v>
      </c>
      <c r="D189" s="1916"/>
      <c r="E189" s="1916"/>
      <c r="F189" s="1916"/>
      <c r="G189" s="1916"/>
      <c r="H189" s="1916"/>
      <c r="I189" s="1916"/>
      <c r="J189" s="1916" t="s">
        <v>1072</v>
      </c>
      <c r="K189" s="1916"/>
      <c r="L189" s="1916"/>
      <c r="M189" s="1916"/>
      <c r="N189" s="1916"/>
      <c r="O189" s="1916"/>
      <c r="P189" s="1916"/>
      <c r="Q189" s="1916"/>
      <c r="R189" s="1916" t="s">
        <v>1060</v>
      </c>
      <c r="S189" s="1916"/>
      <c r="T189" s="1916"/>
      <c r="U189" s="1917" t="s">
        <v>203</v>
      </c>
      <c r="V189" s="1917" t="s">
        <v>203</v>
      </c>
      <c r="W189" s="1917"/>
      <c r="X189" s="1935">
        <v>0.3</v>
      </c>
      <c r="Y189" s="1917"/>
      <c r="Z189" s="1917" t="s">
        <v>203</v>
      </c>
      <c r="AA189" s="1917"/>
      <c r="AB189" s="1917" t="s">
        <v>203</v>
      </c>
      <c r="AC189" s="1917"/>
      <c r="AD189" s="1917" t="s">
        <v>203</v>
      </c>
      <c r="AE189" s="1917"/>
      <c r="AF189" s="1917"/>
      <c r="AG189" s="1917" t="s">
        <v>203</v>
      </c>
      <c r="AH189" s="1919">
        <v>347.16</v>
      </c>
      <c r="AI189" s="1920"/>
    </row>
    <row r="190" spans="1:35" ht="24.6" customHeight="1" x14ac:dyDescent="0.2">
      <c r="A190" s="1186" t="s">
        <v>203</v>
      </c>
      <c r="B190" s="1186"/>
      <c r="C190" s="1186" t="s">
        <v>1114</v>
      </c>
      <c r="D190" s="1186"/>
      <c r="E190" s="1186"/>
      <c r="F190" s="1186"/>
      <c r="G190" s="1186"/>
      <c r="H190" s="1186"/>
      <c r="I190" s="1186"/>
      <c r="J190" s="1186" t="s">
        <v>1113</v>
      </c>
      <c r="K190" s="1186"/>
      <c r="L190" s="1186"/>
      <c r="M190" s="1186"/>
      <c r="N190" s="1186"/>
      <c r="O190" s="1186"/>
      <c r="P190" s="1186"/>
      <c r="Q190" s="1186"/>
      <c r="R190" s="1186" t="s">
        <v>1063</v>
      </c>
      <c r="S190" s="1186"/>
      <c r="T190" s="1186"/>
      <c r="U190" s="1912">
        <v>0.15</v>
      </c>
      <c r="V190" s="1913" t="s">
        <v>203</v>
      </c>
      <c r="W190" s="1913"/>
      <c r="X190" s="1912">
        <v>0.3</v>
      </c>
      <c r="Y190" s="1913"/>
      <c r="Z190" s="1913" t="s">
        <v>203</v>
      </c>
      <c r="AA190" s="1913"/>
      <c r="AB190" s="1913" t="s">
        <v>203</v>
      </c>
      <c r="AC190" s="1913"/>
      <c r="AD190" s="1912">
        <v>1582.31</v>
      </c>
      <c r="AE190" s="1913"/>
      <c r="AF190" s="1913"/>
      <c r="AG190" s="1913" t="s">
        <v>203</v>
      </c>
      <c r="AH190" s="1912">
        <v>474.69</v>
      </c>
      <c r="AI190" s="1913"/>
    </row>
    <row r="191" spans="1:35" ht="12.2" customHeight="1" x14ac:dyDescent="0.2">
      <c r="A191" s="1186" t="s">
        <v>203</v>
      </c>
      <c r="B191" s="1186"/>
      <c r="C191" s="1186" t="s">
        <v>1112</v>
      </c>
      <c r="D191" s="1186"/>
      <c r="E191" s="1186"/>
      <c r="F191" s="1186"/>
      <c r="G191" s="1186"/>
      <c r="H191" s="1186"/>
      <c r="I191" s="1186"/>
      <c r="J191" s="1186" t="s">
        <v>1111</v>
      </c>
      <c r="K191" s="1186"/>
      <c r="L191" s="1186"/>
      <c r="M191" s="1186"/>
      <c r="N191" s="1186"/>
      <c r="O191" s="1186"/>
      <c r="P191" s="1186"/>
      <c r="Q191" s="1186"/>
      <c r="R191" s="1186" t="s">
        <v>1060</v>
      </c>
      <c r="S191" s="1186"/>
      <c r="T191" s="1186"/>
      <c r="U191" s="1912">
        <v>0.15</v>
      </c>
      <c r="V191" s="1913" t="s">
        <v>203</v>
      </c>
      <c r="W191" s="1913"/>
      <c r="X191" s="1912">
        <v>0.3</v>
      </c>
      <c r="Y191" s="1913"/>
      <c r="Z191" s="1913" t="s">
        <v>203</v>
      </c>
      <c r="AA191" s="1913"/>
      <c r="AB191" s="1913" t="s">
        <v>203</v>
      </c>
      <c r="AC191" s="1913"/>
      <c r="AD191" s="1912">
        <v>1157.2</v>
      </c>
      <c r="AE191" s="1913"/>
      <c r="AF191" s="1913"/>
      <c r="AG191" s="1913" t="s">
        <v>203</v>
      </c>
      <c r="AH191" s="1912">
        <v>347.16</v>
      </c>
      <c r="AI191" s="1913"/>
    </row>
    <row r="192" spans="1:35" ht="12.2" customHeight="1" x14ac:dyDescent="0.2">
      <c r="A192" s="1186" t="s">
        <v>203</v>
      </c>
      <c r="B192" s="1186"/>
      <c r="C192" s="1186" t="s">
        <v>1059</v>
      </c>
      <c r="D192" s="1186"/>
      <c r="E192" s="1186"/>
      <c r="F192" s="1186"/>
      <c r="G192" s="1186"/>
      <c r="H192" s="1186"/>
      <c r="I192" s="1186"/>
      <c r="J192" s="1186" t="s">
        <v>1058</v>
      </c>
      <c r="K192" s="1186"/>
      <c r="L192" s="1186"/>
      <c r="M192" s="1186"/>
      <c r="N192" s="1186"/>
      <c r="O192" s="1186"/>
      <c r="P192" s="1186"/>
      <c r="Q192" s="1186"/>
      <c r="R192" s="1186" t="s">
        <v>203</v>
      </c>
      <c r="S192" s="1186"/>
      <c r="T192" s="1186"/>
      <c r="U192" s="1913" t="s">
        <v>203</v>
      </c>
      <c r="V192" s="1913" t="s">
        <v>203</v>
      </c>
      <c r="W192" s="1913"/>
      <c r="X192" s="1913" t="s">
        <v>203</v>
      </c>
      <c r="Y192" s="1913"/>
      <c r="Z192" s="1913" t="s">
        <v>203</v>
      </c>
      <c r="AA192" s="1913"/>
      <c r="AB192" s="1913" t="s">
        <v>203</v>
      </c>
      <c r="AC192" s="1913"/>
      <c r="AD192" s="1913" t="s">
        <v>203</v>
      </c>
      <c r="AE192" s="1913"/>
      <c r="AF192" s="1913"/>
      <c r="AG192" s="1913" t="s">
        <v>203</v>
      </c>
      <c r="AH192" s="1919">
        <v>0</v>
      </c>
      <c r="AI192" s="1920"/>
    </row>
    <row r="193" spans="1:35" ht="12.2" customHeight="1" x14ac:dyDescent="0.2">
      <c r="A193" s="1186" t="s">
        <v>203</v>
      </c>
      <c r="B193" s="1186"/>
      <c r="C193" s="1186" t="s">
        <v>203</v>
      </c>
      <c r="D193" s="1186"/>
      <c r="E193" s="1186"/>
      <c r="F193" s="1186"/>
      <c r="G193" s="1186"/>
      <c r="H193" s="1186"/>
      <c r="I193" s="1186"/>
      <c r="J193" s="1924" t="s">
        <v>1057</v>
      </c>
      <c r="K193" s="1924"/>
      <c r="L193" s="1924"/>
      <c r="M193" s="1924"/>
      <c r="N193" s="1924"/>
      <c r="O193" s="1924"/>
      <c r="P193" s="1924"/>
      <c r="Q193" s="1924"/>
      <c r="R193" s="1921" t="s">
        <v>203</v>
      </c>
      <c r="S193" s="1921"/>
      <c r="T193" s="1921"/>
      <c r="U193" s="1921" t="s">
        <v>203</v>
      </c>
      <c r="V193" s="1921" t="s">
        <v>203</v>
      </c>
      <c r="W193" s="1921"/>
      <c r="X193" s="1921" t="s">
        <v>203</v>
      </c>
      <c r="Y193" s="1921"/>
      <c r="Z193" s="1921" t="s">
        <v>203</v>
      </c>
      <c r="AA193" s="1921"/>
      <c r="AB193" s="1921" t="s">
        <v>203</v>
      </c>
      <c r="AC193" s="1921"/>
      <c r="AD193" s="1921" t="s">
        <v>203</v>
      </c>
      <c r="AE193" s="1921"/>
      <c r="AF193" s="1921"/>
      <c r="AG193" s="1921" t="s">
        <v>203</v>
      </c>
      <c r="AH193" s="1922">
        <v>1079.52</v>
      </c>
      <c r="AI193" s="1923"/>
    </row>
    <row r="194" spans="1:35" ht="24.6" customHeight="1" x14ac:dyDescent="0.2">
      <c r="A194" s="1186" t="s">
        <v>980</v>
      </c>
      <c r="B194" s="1186"/>
      <c r="C194" s="1186" t="s">
        <v>1109</v>
      </c>
      <c r="D194" s="1186"/>
      <c r="E194" s="1186"/>
      <c r="F194" s="1186"/>
      <c r="G194" s="1186"/>
      <c r="H194" s="1186"/>
      <c r="I194" s="1186"/>
      <c r="J194" s="1186" t="s">
        <v>1108</v>
      </c>
      <c r="K194" s="1186"/>
      <c r="L194" s="1186"/>
      <c r="M194" s="1186"/>
      <c r="N194" s="1186"/>
      <c r="O194" s="1186"/>
      <c r="P194" s="1186"/>
      <c r="Q194" s="1186"/>
      <c r="R194" s="1186" t="s">
        <v>249</v>
      </c>
      <c r="S194" s="1186"/>
      <c r="T194" s="1186"/>
      <c r="U194" s="1925">
        <v>2</v>
      </c>
      <c r="V194" s="1913" t="s">
        <v>203</v>
      </c>
      <c r="W194" s="1913"/>
      <c r="X194" s="1912">
        <v>2</v>
      </c>
      <c r="Y194" s="1913"/>
      <c r="Z194" s="1913" t="s">
        <v>203</v>
      </c>
      <c r="AA194" s="1913"/>
      <c r="AB194" s="1913" t="s">
        <v>203</v>
      </c>
      <c r="AC194" s="1913"/>
      <c r="AD194" s="1913" t="s">
        <v>203</v>
      </c>
      <c r="AE194" s="1913"/>
      <c r="AF194" s="1913"/>
      <c r="AG194" s="1913" t="s">
        <v>203</v>
      </c>
      <c r="AH194" s="1912">
        <v>11.52</v>
      </c>
      <c r="AI194" s="1913"/>
    </row>
    <row r="195" spans="1:35" ht="12.2" customHeight="1" x14ac:dyDescent="0.2">
      <c r="C195" s="1186" t="s">
        <v>203</v>
      </c>
      <c r="D195" s="1186"/>
      <c r="E195" s="1186"/>
      <c r="F195" s="1186"/>
      <c r="G195" s="1186"/>
      <c r="H195" s="1186"/>
      <c r="I195" s="1186"/>
      <c r="J195" s="1186" t="s">
        <v>1056</v>
      </c>
      <c r="K195" s="1186"/>
      <c r="L195" s="1186"/>
      <c r="M195" s="1186"/>
      <c r="N195" s="1186"/>
      <c r="O195" s="1186"/>
      <c r="P195" s="1186"/>
      <c r="Q195" s="1186"/>
      <c r="R195" s="1186" t="s">
        <v>203</v>
      </c>
      <c r="S195" s="1186"/>
      <c r="T195" s="1186"/>
      <c r="U195" s="1913" t="s">
        <v>203</v>
      </c>
      <c r="V195" s="1913" t="s">
        <v>203</v>
      </c>
      <c r="W195" s="1913"/>
      <c r="X195" s="1913" t="s">
        <v>203</v>
      </c>
      <c r="Y195" s="1913"/>
      <c r="Z195" s="1186" t="s">
        <v>203</v>
      </c>
      <c r="AA195" s="1186"/>
      <c r="AB195" s="1186" t="s">
        <v>203</v>
      </c>
      <c r="AC195" s="1186"/>
      <c r="AD195" s="1186" t="s">
        <v>203</v>
      </c>
      <c r="AE195" s="1186"/>
      <c r="AF195" s="1186"/>
      <c r="AG195" s="1186" t="s">
        <v>203</v>
      </c>
      <c r="AH195" s="1912">
        <v>951.99</v>
      </c>
      <c r="AI195" s="1913"/>
    </row>
    <row r="196" spans="1:35" ht="24.6" customHeight="1" x14ac:dyDescent="0.2">
      <c r="C196" s="1186" t="s">
        <v>1107</v>
      </c>
      <c r="D196" s="1186"/>
      <c r="E196" s="1186"/>
      <c r="F196" s="1186"/>
      <c r="G196" s="1186"/>
      <c r="H196" s="1186"/>
      <c r="I196" s="1186"/>
      <c r="J196" s="1186" t="s">
        <v>1106</v>
      </c>
      <c r="K196" s="1186"/>
      <c r="L196" s="1186"/>
      <c r="M196" s="1186"/>
      <c r="N196" s="1186"/>
      <c r="O196" s="1186"/>
      <c r="P196" s="1186"/>
      <c r="Q196" s="1186"/>
      <c r="R196" s="1186" t="s">
        <v>249</v>
      </c>
      <c r="S196" s="1186"/>
      <c r="T196" s="1186"/>
      <c r="U196" s="1925">
        <v>97</v>
      </c>
      <c r="V196" s="1913" t="s">
        <v>203</v>
      </c>
      <c r="W196" s="1913"/>
      <c r="X196" s="1912">
        <v>97</v>
      </c>
      <c r="Y196" s="1913"/>
      <c r="Z196" s="1186" t="s">
        <v>203</v>
      </c>
      <c r="AA196" s="1186"/>
      <c r="AB196" s="1186" t="s">
        <v>203</v>
      </c>
      <c r="AC196" s="1186"/>
      <c r="AD196" s="1186" t="s">
        <v>203</v>
      </c>
      <c r="AE196" s="1186"/>
      <c r="AF196" s="1186"/>
      <c r="AG196" s="1186" t="s">
        <v>203</v>
      </c>
      <c r="AH196" s="1912">
        <v>923.43</v>
      </c>
      <c r="AI196" s="1913"/>
    </row>
    <row r="197" spans="1:35" ht="24.6" customHeight="1" x14ac:dyDescent="0.2">
      <c r="C197" s="1186" t="s">
        <v>1105</v>
      </c>
      <c r="D197" s="1186"/>
      <c r="E197" s="1186"/>
      <c r="F197" s="1186"/>
      <c r="G197" s="1186"/>
      <c r="H197" s="1186"/>
      <c r="I197" s="1186"/>
      <c r="J197" s="1186" t="s">
        <v>1104</v>
      </c>
      <c r="K197" s="1186"/>
      <c r="L197" s="1186"/>
      <c r="M197" s="1186"/>
      <c r="N197" s="1186"/>
      <c r="O197" s="1186"/>
      <c r="P197" s="1186"/>
      <c r="Q197" s="1186"/>
      <c r="R197" s="1186" t="s">
        <v>249</v>
      </c>
      <c r="S197" s="1186"/>
      <c r="T197" s="1186"/>
      <c r="U197" s="1925">
        <v>51</v>
      </c>
      <c r="V197" s="1913" t="s">
        <v>203</v>
      </c>
      <c r="W197" s="1913"/>
      <c r="X197" s="1912">
        <v>51</v>
      </c>
      <c r="Y197" s="1913"/>
      <c r="Z197" s="1186" t="s">
        <v>203</v>
      </c>
      <c r="AA197" s="1186"/>
      <c r="AB197" s="1186" t="s">
        <v>203</v>
      </c>
      <c r="AC197" s="1186"/>
      <c r="AD197" s="1186" t="s">
        <v>203</v>
      </c>
      <c r="AE197" s="1186"/>
      <c r="AF197" s="1186"/>
      <c r="AG197" s="1186" t="s">
        <v>203</v>
      </c>
      <c r="AH197" s="1912">
        <v>485.51</v>
      </c>
      <c r="AI197" s="1913"/>
    </row>
    <row r="198" spans="1:35" ht="24.6" customHeight="1" x14ac:dyDescent="0.2">
      <c r="A198" s="1921" t="s">
        <v>203</v>
      </c>
      <c r="B198" s="1921"/>
      <c r="C198" s="1921" t="s">
        <v>203</v>
      </c>
      <c r="D198" s="1921"/>
      <c r="E198" s="1921"/>
      <c r="F198" s="1921"/>
      <c r="G198" s="1921"/>
      <c r="H198" s="1921"/>
      <c r="I198" s="1921"/>
      <c r="J198" s="1924" t="s">
        <v>246</v>
      </c>
      <c r="K198" s="1924"/>
      <c r="L198" s="1924"/>
      <c r="M198" s="1924"/>
      <c r="N198" s="1924"/>
      <c r="O198" s="1924"/>
      <c r="P198" s="1924"/>
      <c r="Q198" s="1924"/>
      <c r="R198" s="1921" t="s">
        <v>203</v>
      </c>
      <c r="S198" s="1921"/>
      <c r="T198" s="1921"/>
      <c r="U198" s="1921" t="s">
        <v>203</v>
      </c>
      <c r="V198" s="1921" t="s">
        <v>203</v>
      </c>
      <c r="W198" s="1921"/>
      <c r="X198" s="1921" t="s">
        <v>203</v>
      </c>
      <c r="Y198" s="1921"/>
      <c r="Z198" s="1921" t="s">
        <v>203</v>
      </c>
      <c r="AA198" s="1921"/>
      <c r="AB198" s="1921" t="s">
        <v>203</v>
      </c>
      <c r="AC198" s="1921"/>
      <c r="AD198" s="1922">
        <v>1423.57</v>
      </c>
      <c r="AE198" s="1923"/>
      <c r="AF198" s="1923"/>
      <c r="AG198" s="1921" t="s">
        <v>203</v>
      </c>
      <c r="AH198" s="1922">
        <v>2847.14</v>
      </c>
      <c r="AI198" s="1923"/>
    </row>
    <row r="199" spans="1:35" ht="36.75" customHeight="1" x14ac:dyDescent="0.2">
      <c r="A199" s="1918" t="s">
        <v>261</v>
      </c>
      <c r="B199" s="1918"/>
      <c r="C199" s="1918" t="s">
        <v>2469</v>
      </c>
      <c r="D199" s="1918"/>
      <c r="E199" s="1918"/>
      <c r="F199" s="1918"/>
      <c r="G199" s="1918"/>
      <c r="H199" s="1918"/>
      <c r="I199" s="1918"/>
      <c r="J199" s="1918" t="s">
        <v>2468</v>
      </c>
      <c r="K199" s="1918"/>
      <c r="L199" s="1918"/>
      <c r="M199" s="1918"/>
      <c r="N199" s="1918"/>
      <c r="O199" s="1918"/>
      <c r="P199" s="1918"/>
      <c r="Q199" s="1918"/>
      <c r="R199" s="1918" t="s">
        <v>474</v>
      </c>
      <c r="S199" s="1918"/>
      <c r="T199" s="1918"/>
      <c r="U199" s="1925">
        <v>1</v>
      </c>
      <c r="V199" s="1913" t="s">
        <v>203</v>
      </c>
      <c r="W199" s="1913"/>
      <c r="X199" s="1940">
        <v>1</v>
      </c>
      <c r="Y199" s="1920"/>
      <c r="Z199" s="1913" t="s">
        <v>203</v>
      </c>
      <c r="AA199" s="1913"/>
      <c r="AB199" s="1913" t="s">
        <v>203</v>
      </c>
      <c r="AC199" s="1913"/>
      <c r="AD199" s="1913" t="s">
        <v>203</v>
      </c>
      <c r="AE199" s="1913"/>
      <c r="AF199" s="1913"/>
      <c r="AG199" s="1913" t="s">
        <v>203</v>
      </c>
      <c r="AH199" s="1913" t="s">
        <v>203</v>
      </c>
      <c r="AI199" s="1913"/>
    </row>
    <row r="200" spans="1:35" ht="12.2" customHeight="1" x14ac:dyDescent="0.2">
      <c r="A200" s="1186" t="s">
        <v>203</v>
      </c>
      <c r="B200" s="1186"/>
      <c r="C200" s="1186" t="s">
        <v>1077</v>
      </c>
      <c r="D200" s="1186"/>
      <c r="E200" s="1186"/>
      <c r="F200" s="1186"/>
      <c r="G200" s="1186"/>
      <c r="H200" s="1186"/>
      <c r="I200" s="1186"/>
      <c r="J200" s="1186" t="s">
        <v>1076</v>
      </c>
      <c r="K200" s="1186"/>
      <c r="L200" s="1186"/>
      <c r="M200" s="1186"/>
      <c r="N200" s="1186"/>
      <c r="O200" s="1186"/>
      <c r="P200" s="1186"/>
      <c r="Q200" s="1186"/>
      <c r="R200" s="1186" t="s">
        <v>1060</v>
      </c>
      <c r="S200" s="1186"/>
      <c r="T200" s="1186"/>
      <c r="U200" s="1913" t="s">
        <v>203</v>
      </c>
      <c r="V200" s="1913" t="s">
        <v>203</v>
      </c>
      <c r="W200" s="1913"/>
      <c r="X200" s="1930">
        <v>8.9039999999999999</v>
      </c>
      <c r="Y200" s="1913"/>
      <c r="Z200" s="1913" t="s">
        <v>203</v>
      </c>
      <c r="AA200" s="1913"/>
      <c r="AB200" s="1913" t="s">
        <v>203</v>
      </c>
      <c r="AC200" s="1913"/>
      <c r="AD200" s="1913" t="s">
        <v>203</v>
      </c>
      <c r="AE200" s="1913"/>
      <c r="AF200" s="1913"/>
      <c r="AG200" s="1913" t="s">
        <v>203</v>
      </c>
      <c r="AH200" s="1919">
        <v>8014.05</v>
      </c>
      <c r="AI200" s="1920"/>
    </row>
    <row r="201" spans="1:35" ht="12.2" customHeight="1" x14ac:dyDescent="0.2">
      <c r="A201" s="1186" t="s">
        <v>203</v>
      </c>
      <c r="B201" s="1186"/>
      <c r="C201" s="1186" t="s">
        <v>2463</v>
      </c>
      <c r="D201" s="1186"/>
      <c r="E201" s="1186"/>
      <c r="F201" s="1186"/>
      <c r="G201" s="1186"/>
      <c r="H201" s="1186"/>
      <c r="I201" s="1186"/>
      <c r="J201" s="1186" t="s">
        <v>2462</v>
      </c>
      <c r="K201" s="1186"/>
      <c r="L201" s="1186"/>
      <c r="M201" s="1186"/>
      <c r="N201" s="1186"/>
      <c r="O201" s="1186"/>
      <c r="P201" s="1186"/>
      <c r="Q201" s="1186"/>
      <c r="R201" s="1186" t="s">
        <v>1060</v>
      </c>
      <c r="S201" s="1186"/>
      <c r="T201" s="1186"/>
      <c r="U201" s="1912">
        <v>7.42</v>
      </c>
      <c r="V201" s="1912">
        <v>1.2</v>
      </c>
      <c r="W201" s="1913"/>
      <c r="X201" s="1930">
        <v>8.9039999999999999</v>
      </c>
      <c r="Y201" s="1913"/>
      <c r="Z201" s="1913" t="s">
        <v>203</v>
      </c>
      <c r="AA201" s="1913"/>
      <c r="AB201" s="1913" t="s">
        <v>203</v>
      </c>
      <c r="AC201" s="1913"/>
      <c r="AD201" s="1912">
        <v>900.05</v>
      </c>
      <c r="AE201" s="1913"/>
      <c r="AF201" s="1913"/>
      <c r="AG201" s="1913" t="s">
        <v>203</v>
      </c>
      <c r="AH201" s="1912">
        <v>8014.05</v>
      </c>
      <c r="AI201" s="1913"/>
    </row>
    <row r="202" spans="1:35" ht="12.2" customHeight="1" x14ac:dyDescent="0.2">
      <c r="A202" s="1186" t="s">
        <v>203</v>
      </c>
      <c r="B202" s="1186"/>
      <c r="C202" s="1186" t="s">
        <v>1073</v>
      </c>
      <c r="D202" s="1186"/>
      <c r="E202" s="1186"/>
      <c r="F202" s="1186"/>
      <c r="G202" s="1186"/>
      <c r="H202" s="1186"/>
      <c r="I202" s="1186"/>
      <c r="J202" s="1186" t="s">
        <v>258</v>
      </c>
      <c r="K202" s="1186"/>
      <c r="L202" s="1186"/>
      <c r="M202" s="1186"/>
      <c r="N202" s="1186"/>
      <c r="O202" s="1186"/>
      <c r="P202" s="1186"/>
      <c r="Q202" s="1186"/>
      <c r="R202" s="1186" t="s">
        <v>203</v>
      </c>
      <c r="S202" s="1186"/>
      <c r="T202" s="1186"/>
      <c r="U202" s="1913" t="s">
        <v>203</v>
      </c>
      <c r="V202" s="1913" t="s">
        <v>203</v>
      </c>
      <c r="W202" s="1913"/>
      <c r="X202" s="1913" t="s">
        <v>203</v>
      </c>
      <c r="Y202" s="1913"/>
      <c r="Z202" s="1913" t="s">
        <v>203</v>
      </c>
      <c r="AA202" s="1913"/>
      <c r="AB202" s="1913" t="s">
        <v>203</v>
      </c>
      <c r="AC202" s="1913"/>
      <c r="AD202" s="1913" t="s">
        <v>203</v>
      </c>
      <c r="AE202" s="1913"/>
      <c r="AF202" s="1913"/>
      <c r="AG202" s="1913" t="s">
        <v>203</v>
      </c>
      <c r="AH202" s="1919">
        <v>1425.57</v>
      </c>
      <c r="AI202" s="1920"/>
    </row>
    <row r="203" spans="1:35" ht="12.2" customHeight="1" x14ac:dyDescent="0.2">
      <c r="A203" s="1916" t="s">
        <v>203</v>
      </c>
      <c r="B203" s="1916"/>
      <c r="C203" s="1916" t="s">
        <v>203</v>
      </c>
      <c r="D203" s="1916"/>
      <c r="E203" s="1916"/>
      <c r="F203" s="1916"/>
      <c r="G203" s="1916"/>
      <c r="H203" s="1916"/>
      <c r="I203" s="1916"/>
      <c r="J203" s="1916" t="s">
        <v>1072</v>
      </c>
      <c r="K203" s="1916"/>
      <c r="L203" s="1916"/>
      <c r="M203" s="1916"/>
      <c r="N203" s="1916"/>
      <c r="O203" s="1916"/>
      <c r="P203" s="1916"/>
      <c r="Q203" s="1916"/>
      <c r="R203" s="1916" t="s">
        <v>1060</v>
      </c>
      <c r="S203" s="1916"/>
      <c r="T203" s="1916"/>
      <c r="U203" s="1917" t="s">
        <v>203</v>
      </c>
      <c r="V203" s="1917" t="s">
        <v>203</v>
      </c>
      <c r="W203" s="1917"/>
      <c r="X203" s="1939">
        <v>1.224</v>
      </c>
      <c r="Y203" s="1917"/>
      <c r="Z203" s="1917" t="s">
        <v>203</v>
      </c>
      <c r="AA203" s="1917"/>
      <c r="AB203" s="1917" t="s">
        <v>203</v>
      </c>
      <c r="AC203" s="1917"/>
      <c r="AD203" s="1917" t="s">
        <v>203</v>
      </c>
      <c r="AE203" s="1917"/>
      <c r="AF203" s="1917"/>
      <c r="AG203" s="1917" t="s">
        <v>203</v>
      </c>
      <c r="AH203" s="1919">
        <v>1270.9100000000001</v>
      </c>
      <c r="AI203" s="1920"/>
    </row>
    <row r="204" spans="1:35" ht="24.6" customHeight="1" x14ac:dyDescent="0.2">
      <c r="A204" s="1186" t="s">
        <v>203</v>
      </c>
      <c r="B204" s="1186"/>
      <c r="C204" s="1186" t="s">
        <v>1114</v>
      </c>
      <c r="D204" s="1186"/>
      <c r="E204" s="1186"/>
      <c r="F204" s="1186"/>
      <c r="G204" s="1186"/>
      <c r="H204" s="1186"/>
      <c r="I204" s="1186"/>
      <c r="J204" s="1186" t="s">
        <v>1113</v>
      </c>
      <c r="K204" s="1186"/>
      <c r="L204" s="1186"/>
      <c r="M204" s="1186"/>
      <c r="N204" s="1186"/>
      <c r="O204" s="1186"/>
      <c r="P204" s="1186"/>
      <c r="Q204" s="1186"/>
      <c r="R204" s="1186" t="s">
        <v>1063</v>
      </c>
      <c r="S204" s="1186"/>
      <c r="T204" s="1186"/>
      <c r="U204" s="1912">
        <v>0.61</v>
      </c>
      <c r="V204" s="1912">
        <v>1.2</v>
      </c>
      <c r="W204" s="1913"/>
      <c r="X204" s="1930">
        <v>0.73199999999999998</v>
      </c>
      <c r="Y204" s="1913"/>
      <c r="Z204" s="1913" t="s">
        <v>203</v>
      </c>
      <c r="AA204" s="1913"/>
      <c r="AB204" s="1913" t="s">
        <v>203</v>
      </c>
      <c r="AC204" s="1913"/>
      <c r="AD204" s="1912">
        <v>1582.31</v>
      </c>
      <c r="AE204" s="1913"/>
      <c r="AF204" s="1913"/>
      <c r="AG204" s="1913" t="s">
        <v>203</v>
      </c>
      <c r="AH204" s="1912">
        <v>1158.25</v>
      </c>
      <c r="AI204" s="1913"/>
    </row>
    <row r="205" spans="1:35" ht="12.2" customHeight="1" x14ac:dyDescent="0.2">
      <c r="A205" s="1186" t="s">
        <v>203</v>
      </c>
      <c r="B205" s="1186"/>
      <c r="C205" s="1186" t="s">
        <v>1112</v>
      </c>
      <c r="D205" s="1186"/>
      <c r="E205" s="1186"/>
      <c r="F205" s="1186"/>
      <c r="G205" s="1186"/>
      <c r="H205" s="1186"/>
      <c r="I205" s="1186"/>
      <c r="J205" s="1186" t="s">
        <v>1111</v>
      </c>
      <c r="K205" s="1186"/>
      <c r="L205" s="1186"/>
      <c r="M205" s="1186"/>
      <c r="N205" s="1186"/>
      <c r="O205" s="1186"/>
      <c r="P205" s="1186"/>
      <c r="Q205" s="1186"/>
      <c r="R205" s="1186" t="s">
        <v>1060</v>
      </c>
      <c r="S205" s="1186"/>
      <c r="T205" s="1186"/>
      <c r="U205" s="1912">
        <v>0.61</v>
      </c>
      <c r="V205" s="1912">
        <v>1.2</v>
      </c>
      <c r="W205" s="1913"/>
      <c r="X205" s="1930">
        <v>0.73199999999999998</v>
      </c>
      <c r="Y205" s="1913"/>
      <c r="Z205" s="1913" t="s">
        <v>203</v>
      </c>
      <c r="AA205" s="1913"/>
      <c r="AB205" s="1913" t="s">
        <v>203</v>
      </c>
      <c r="AC205" s="1913"/>
      <c r="AD205" s="1912">
        <v>1157.2</v>
      </c>
      <c r="AE205" s="1913"/>
      <c r="AF205" s="1913"/>
      <c r="AG205" s="1913" t="s">
        <v>203</v>
      </c>
      <c r="AH205" s="1912">
        <v>847.07</v>
      </c>
      <c r="AI205" s="1913"/>
    </row>
    <row r="206" spans="1:35" ht="24.6" customHeight="1" x14ac:dyDescent="0.2">
      <c r="A206" s="1186" t="s">
        <v>203</v>
      </c>
      <c r="B206" s="1186"/>
      <c r="C206" s="1186" t="s">
        <v>1065</v>
      </c>
      <c r="D206" s="1186"/>
      <c r="E206" s="1186"/>
      <c r="F206" s="1186"/>
      <c r="G206" s="1186"/>
      <c r="H206" s="1186"/>
      <c r="I206" s="1186"/>
      <c r="J206" s="1186" t="s">
        <v>1064</v>
      </c>
      <c r="K206" s="1186"/>
      <c r="L206" s="1186"/>
      <c r="M206" s="1186"/>
      <c r="N206" s="1186"/>
      <c r="O206" s="1186"/>
      <c r="P206" s="1186"/>
      <c r="Q206" s="1186"/>
      <c r="R206" s="1186" t="s">
        <v>1063</v>
      </c>
      <c r="S206" s="1186"/>
      <c r="T206" s="1186"/>
      <c r="U206" s="1912">
        <v>0.41</v>
      </c>
      <c r="V206" s="1912">
        <v>1.2</v>
      </c>
      <c r="W206" s="1913"/>
      <c r="X206" s="1930">
        <v>0.49199999999999999</v>
      </c>
      <c r="Y206" s="1913"/>
      <c r="Z206" s="1913" t="s">
        <v>203</v>
      </c>
      <c r="AA206" s="1913"/>
      <c r="AB206" s="1913" t="s">
        <v>203</v>
      </c>
      <c r="AC206" s="1913"/>
      <c r="AD206" s="1912">
        <v>543.33000000000004</v>
      </c>
      <c r="AE206" s="1913"/>
      <c r="AF206" s="1913"/>
      <c r="AG206" s="1913" t="s">
        <v>203</v>
      </c>
      <c r="AH206" s="1912">
        <v>267.32</v>
      </c>
      <c r="AI206" s="1913"/>
    </row>
    <row r="207" spans="1:35" ht="12.2" customHeight="1" x14ac:dyDescent="0.2">
      <c r="A207" s="1186" t="s">
        <v>203</v>
      </c>
      <c r="B207" s="1186"/>
      <c r="C207" s="1186" t="s">
        <v>1062</v>
      </c>
      <c r="D207" s="1186"/>
      <c r="E207" s="1186"/>
      <c r="F207" s="1186"/>
      <c r="G207" s="1186"/>
      <c r="H207" s="1186"/>
      <c r="I207" s="1186"/>
      <c r="J207" s="1186" t="s">
        <v>1061</v>
      </c>
      <c r="K207" s="1186"/>
      <c r="L207" s="1186"/>
      <c r="M207" s="1186"/>
      <c r="N207" s="1186"/>
      <c r="O207" s="1186"/>
      <c r="P207" s="1186"/>
      <c r="Q207" s="1186"/>
      <c r="R207" s="1186" t="s">
        <v>1060</v>
      </c>
      <c r="S207" s="1186"/>
      <c r="T207" s="1186"/>
      <c r="U207" s="1912">
        <v>0.41</v>
      </c>
      <c r="V207" s="1912">
        <v>1.2</v>
      </c>
      <c r="W207" s="1913"/>
      <c r="X207" s="1930">
        <v>0.49199999999999999</v>
      </c>
      <c r="Y207" s="1913"/>
      <c r="Z207" s="1913" t="s">
        <v>203</v>
      </c>
      <c r="AA207" s="1913"/>
      <c r="AB207" s="1913" t="s">
        <v>203</v>
      </c>
      <c r="AC207" s="1913"/>
      <c r="AD207" s="1912">
        <v>861.47</v>
      </c>
      <c r="AE207" s="1913"/>
      <c r="AF207" s="1913"/>
      <c r="AG207" s="1913" t="s">
        <v>203</v>
      </c>
      <c r="AH207" s="1912">
        <v>423.84</v>
      </c>
      <c r="AI207" s="1913"/>
    </row>
    <row r="208" spans="1:35" ht="12.2" customHeight="1" x14ac:dyDescent="0.2">
      <c r="A208" s="1186" t="s">
        <v>203</v>
      </c>
      <c r="B208" s="1186"/>
      <c r="C208" s="1186" t="s">
        <v>1059</v>
      </c>
      <c r="D208" s="1186"/>
      <c r="E208" s="1186"/>
      <c r="F208" s="1186"/>
      <c r="G208" s="1186"/>
      <c r="H208" s="1186"/>
      <c r="I208" s="1186"/>
      <c r="J208" s="1186" t="s">
        <v>1058</v>
      </c>
      <c r="K208" s="1186"/>
      <c r="L208" s="1186"/>
      <c r="M208" s="1186"/>
      <c r="N208" s="1186"/>
      <c r="O208" s="1186"/>
      <c r="P208" s="1186"/>
      <c r="Q208" s="1186"/>
      <c r="R208" s="1186" t="s">
        <v>203</v>
      </c>
      <c r="S208" s="1186"/>
      <c r="T208" s="1186"/>
      <c r="U208" s="1913" t="s">
        <v>203</v>
      </c>
      <c r="V208" s="1913" t="s">
        <v>203</v>
      </c>
      <c r="W208" s="1913"/>
      <c r="X208" s="1913" t="s">
        <v>203</v>
      </c>
      <c r="Y208" s="1913"/>
      <c r="Z208" s="1913" t="s">
        <v>203</v>
      </c>
      <c r="AA208" s="1913"/>
      <c r="AB208" s="1913" t="s">
        <v>203</v>
      </c>
      <c r="AC208" s="1913"/>
      <c r="AD208" s="1913" t="s">
        <v>203</v>
      </c>
      <c r="AE208" s="1913"/>
      <c r="AF208" s="1913"/>
      <c r="AG208" s="1913" t="s">
        <v>203</v>
      </c>
      <c r="AH208" s="1919">
        <v>29.97</v>
      </c>
      <c r="AI208" s="1920"/>
    </row>
    <row r="209" spans="1:35" ht="12.2" customHeight="1" x14ac:dyDescent="0.2">
      <c r="A209" s="1186" t="s">
        <v>203</v>
      </c>
      <c r="B209" s="1186"/>
      <c r="C209" s="1186" t="s">
        <v>1199</v>
      </c>
      <c r="D209" s="1186"/>
      <c r="E209" s="1186"/>
      <c r="F209" s="1186"/>
      <c r="G209" s="1186"/>
      <c r="H209" s="1186"/>
      <c r="I209" s="1186"/>
      <c r="J209" s="1186" t="s">
        <v>1198</v>
      </c>
      <c r="K209" s="1186"/>
      <c r="L209" s="1186"/>
      <c r="M209" s="1186"/>
      <c r="N209" s="1186"/>
      <c r="O209" s="1186"/>
      <c r="P209" s="1186"/>
      <c r="Q209" s="1186"/>
      <c r="R209" s="1186" t="s">
        <v>1092</v>
      </c>
      <c r="S209" s="1186"/>
      <c r="T209" s="1186"/>
      <c r="U209" s="1912">
        <v>0.01</v>
      </c>
      <c r="V209" s="1913" t="s">
        <v>203</v>
      </c>
      <c r="W209" s="1913"/>
      <c r="X209" s="1912">
        <v>0.01</v>
      </c>
      <c r="Y209" s="1913"/>
      <c r="Z209" s="1912">
        <v>238.29</v>
      </c>
      <c r="AA209" s="1913"/>
      <c r="AB209" s="1912">
        <v>1.59</v>
      </c>
      <c r="AC209" s="1913"/>
      <c r="AD209" s="1912">
        <v>378.88</v>
      </c>
      <c r="AE209" s="1913"/>
      <c r="AF209" s="1913"/>
      <c r="AG209" s="1913" t="s">
        <v>203</v>
      </c>
      <c r="AH209" s="1912">
        <v>3.79</v>
      </c>
      <c r="AI209" s="1913"/>
    </row>
    <row r="210" spans="1:35" ht="12.2" customHeight="1" x14ac:dyDescent="0.2">
      <c r="A210" s="1186" t="s">
        <v>203</v>
      </c>
      <c r="B210" s="1186"/>
      <c r="C210" s="1186" t="s">
        <v>1457</v>
      </c>
      <c r="D210" s="1186"/>
      <c r="E210" s="1186"/>
      <c r="F210" s="1186"/>
      <c r="G210" s="1186"/>
      <c r="H210" s="1186"/>
      <c r="I210" s="1186"/>
      <c r="J210" s="1186" t="s">
        <v>1456</v>
      </c>
      <c r="K210" s="1186"/>
      <c r="L210" s="1186"/>
      <c r="M210" s="1186"/>
      <c r="N210" s="1186"/>
      <c r="O210" s="1186"/>
      <c r="P210" s="1186"/>
      <c r="Q210" s="1186"/>
      <c r="R210" s="1186" t="s">
        <v>1092</v>
      </c>
      <c r="S210" s="1186"/>
      <c r="T210" s="1186"/>
      <c r="U210" s="1912">
        <v>0.03</v>
      </c>
      <c r="V210" s="1913" t="s">
        <v>203</v>
      </c>
      <c r="W210" s="1913"/>
      <c r="X210" s="1912">
        <v>0.03</v>
      </c>
      <c r="Y210" s="1913"/>
      <c r="Z210" s="1912">
        <v>80.02</v>
      </c>
      <c r="AA210" s="1913"/>
      <c r="AB210" s="1912">
        <v>1.59</v>
      </c>
      <c r="AC210" s="1913"/>
      <c r="AD210" s="1912">
        <v>127.23</v>
      </c>
      <c r="AE210" s="1913"/>
      <c r="AF210" s="1913"/>
      <c r="AG210" s="1913" t="s">
        <v>203</v>
      </c>
      <c r="AH210" s="1912">
        <v>3.82</v>
      </c>
      <c r="AI210" s="1913"/>
    </row>
    <row r="211" spans="1:35" ht="12.2" customHeight="1" x14ac:dyDescent="0.2">
      <c r="A211" s="1186" t="s">
        <v>203</v>
      </c>
      <c r="B211" s="1186"/>
      <c r="C211" s="1186" t="s">
        <v>1119</v>
      </c>
      <c r="D211" s="1186"/>
      <c r="E211" s="1186"/>
      <c r="F211" s="1186"/>
      <c r="G211" s="1186"/>
      <c r="H211" s="1186"/>
      <c r="I211" s="1186"/>
      <c r="J211" s="1186" t="s">
        <v>1118</v>
      </c>
      <c r="K211" s="1186"/>
      <c r="L211" s="1186"/>
      <c r="M211" s="1186"/>
      <c r="N211" s="1186"/>
      <c r="O211" s="1186"/>
      <c r="P211" s="1186"/>
      <c r="Q211" s="1186"/>
      <c r="R211" s="1186" t="s">
        <v>1092</v>
      </c>
      <c r="S211" s="1186"/>
      <c r="T211" s="1186"/>
      <c r="U211" s="1913" t="s">
        <v>1157</v>
      </c>
      <c r="V211" s="1913" t="s">
        <v>203</v>
      </c>
      <c r="W211" s="1913"/>
      <c r="X211" s="1912">
        <v>0</v>
      </c>
      <c r="Y211" s="1913"/>
      <c r="Z211" s="1912">
        <v>174.93</v>
      </c>
      <c r="AA211" s="1913"/>
      <c r="AB211" s="1912">
        <v>1.07</v>
      </c>
      <c r="AC211" s="1913"/>
      <c r="AD211" s="1912">
        <v>187.18</v>
      </c>
      <c r="AE211" s="1913"/>
      <c r="AF211" s="1913"/>
      <c r="AG211" s="1913" t="s">
        <v>203</v>
      </c>
      <c r="AH211" s="1912">
        <v>0</v>
      </c>
      <c r="AI211" s="1913"/>
    </row>
    <row r="212" spans="1:35" ht="12.2" customHeight="1" x14ac:dyDescent="0.2">
      <c r="A212" s="1186" t="s">
        <v>203</v>
      </c>
      <c r="B212" s="1186"/>
      <c r="C212" s="1186" t="s">
        <v>1455</v>
      </c>
      <c r="D212" s="1186"/>
      <c r="E212" s="1186"/>
      <c r="F212" s="1186"/>
      <c r="G212" s="1186"/>
      <c r="H212" s="1186"/>
      <c r="I212" s="1186"/>
      <c r="J212" s="1186" t="s">
        <v>1454</v>
      </c>
      <c r="K212" s="1186"/>
      <c r="L212" s="1186"/>
      <c r="M212" s="1186"/>
      <c r="N212" s="1186"/>
      <c r="O212" s="1186"/>
      <c r="P212" s="1186"/>
      <c r="Q212" s="1186"/>
      <c r="R212" s="1186" t="s">
        <v>1092</v>
      </c>
      <c r="S212" s="1186"/>
      <c r="T212" s="1186"/>
      <c r="U212" s="1912">
        <v>0.02</v>
      </c>
      <c r="V212" s="1913" t="s">
        <v>203</v>
      </c>
      <c r="W212" s="1913"/>
      <c r="X212" s="1912">
        <v>0.02</v>
      </c>
      <c r="Y212" s="1913"/>
      <c r="Z212" s="1912">
        <v>56.11</v>
      </c>
      <c r="AA212" s="1913"/>
      <c r="AB212" s="1912">
        <v>1.6</v>
      </c>
      <c r="AC212" s="1913"/>
      <c r="AD212" s="1912">
        <v>89.78</v>
      </c>
      <c r="AE212" s="1913"/>
      <c r="AF212" s="1913"/>
      <c r="AG212" s="1913" t="s">
        <v>203</v>
      </c>
      <c r="AH212" s="1912">
        <v>1.8</v>
      </c>
      <c r="AI212" s="1913"/>
    </row>
    <row r="213" spans="1:35" ht="12.2" customHeight="1" x14ac:dyDescent="0.2">
      <c r="A213" s="1186" t="s">
        <v>203</v>
      </c>
      <c r="B213" s="1186"/>
      <c r="C213" s="1186" t="s">
        <v>1091</v>
      </c>
      <c r="D213" s="1186"/>
      <c r="E213" s="1186"/>
      <c r="F213" s="1186"/>
      <c r="G213" s="1186"/>
      <c r="H213" s="1186"/>
      <c r="I213" s="1186"/>
      <c r="J213" s="1186" t="s">
        <v>1197</v>
      </c>
      <c r="K213" s="1186"/>
      <c r="L213" s="1186"/>
      <c r="M213" s="1186"/>
      <c r="N213" s="1186"/>
      <c r="O213" s="1186"/>
      <c r="P213" s="1186"/>
      <c r="Q213" s="1186"/>
      <c r="R213" s="1186" t="s">
        <v>1092</v>
      </c>
      <c r="S213" s="1186"/>
      <c r="T213" s="1186"/>
      <c r="U213" s="1913" t="s">
        <v>1157</v>
      </c>
      <c r="V213" s="1913" t="s">
        <v>203</v>
      </c>
      <c r="W213" s="1913"/>
      <c r="X213" s="1912">
        <v>0</v>
      </c>
      <c r="Y213" s="1913"/>
      <c r="Z213" s="1913" t="s">
        <v>203</v>
      </c>
      <c r="AA213" s="1913"/>
      <c r="AB213" s="1913" t="s">
        <v>203</v>
      </c>
      <c r="AC213" s="1913"/>
      <c r="AD213" s="1913" t="s">
        <v>203</v>
      </c>
      <c r="AE213" s="1913"/>
      <c r="AF213" s="1913"/>
      <c r="AG213" s="1913" t="s">
        <v>203</v>
      </c>
      <c r="AH213" s="1913" t="s">
        <v>203</v>
      </c>
      <c r="AI213" s="1913"/>
    </row>
    <row r="214" spans="1:35" ht="12.2" customHeight="1" x14ac:dyDescent="0.2">
      <c r="A214" s="1186" t="s">
        <v>203</v>
      </c>
      <c r="B214" s="1186"/>
      <c r="C214" s="1186" t="s">
        <v>1401</v>
      </c>
      <c r="D214" s="1186"/>
      <c r="E214" s="1186"/>
      <c r="F214" s="1186"/>
      <c r="G214" s="1186"/>
      <c r="H214" s="1186"/>
      <c r="I214" s="1186"/>
      <c r="J214" s="1186" t="s">
        <v>1400</v>
      </c>
      <c r="K214" s="1186"/>
      <c r="L214" s="1186"/>
      <c r="M214" s="1186"/>
      <c r="N214" s="1186"/>
      <c r="O214" s="1186"/>
      <c r="P214" s="1186"/>
      <c r="Q214" s="1186"/>
      <c r="R214" s="1186" t="s">
        <v>394</v>
      </c>
      <c r="S214" s="1186"/>
      <c r="T214" s="1186"/>
      <c r="U214" s="1913" t="s">
        <v>1157</v>
      </c>
      <c r="V214" s="1913" t="s">
        <v>203</v>
      </c>
      <c r="W214" s="1913"/>
      <c r="X214" s="1912">
        <v>0</v>
      </c>
      <c r="Y214" s="1913"/>
      <c r="Z214" s="1913" t="s">
        <v>203</v>
      </c>
      <c r="AA214" s="1913"/>
      <c r="AB214" s="1913" t="s">
        <v>203</v>
      </c>
      <c r="AC214" s="1913"/>
      <c r="AD214" s="1913" t="s">
        <v>203</v>
      </c>
      <c r="AE214" s="1913"/>
      <c r="AF214" s="1913"/>
      <c r="AG214" s="1913" t="s">
        <v>203</v>
      </c>
      <c r="AH214" s="1913" t="s">
        <v>203</v>
      </c>
      <c r="AI214" s="1913"/>
    </row>
    <row r="215" spans="1:35" ht="12.2" customHeight="1" x14ac:dyDescent="0.2">
      <c r="A215" s="1186" t="s">
        <v>203</v>
      </c>
      <c r="B215" s="1186"/>
      <c r="C215" s="1186" t="s">
        <v>1388</v>
      </c>
      <c r="D215" s="1186"/>
      <c r="E215" s="1186"/>
      <c r="F215" s="1186"/>
      <c r="G215" s="1186"/>
      <c r="H215" s="1186"/>
      <c r="I215" s="1186"/>
      <c r="J215" s="1186" t="s">
        <v>1387</v>
      </c>
      <c r="K215" s="1186"/>
      <c r="L215" s="1186"/>
      <c r="M215" s="1186"/>
      <c r="N215" s="1186"/>
      <c r="O215" s="1186"/>
      <c r="P215" s="1186"/>
      <c r="Q215" s="1186"/>
      <c r="R215" s="1186" t="s">
        <v>394</v>
      </c>
      <c r="S215" s="1186"/>
      <c r="T215" s="1186"/>
      <c r="U215" s="1926">
        <v>1E-4</v>
      </c>
      <c r="V215" s="1913" t="s">
        <v>203</v>
      </c>
      <c r="W215" s="1913"/>
      <c r="X215" s="1926">
        <v>1E-4</v>
      </c>
      <c r="Y215" s="1913"/>
      <c r="Z215" s="1912">
        <v>80020.98</v>
      </c>
      <c r="AA215" s="1913"/>
      <c r="AB215" s="1912">
        <v>1.27</v>
      </c>
      <c r="AC215" s="1913"/>
      <c r="AD215" s="1912">
        <v>101626.64</v>
      </c>
      <c r="AE215" s="1913"/>
      <c r="AF215" s="1913"/>
      <c r="AG215" s="1913" t="s">
        <v>203</v>
      </c>
      <c r="AH215" s="1912">
        <v>10.16</v>
      </c>
      <c r="AI215" s="1913"/>
    </row>
    <row r="216" spans="1:35" ht="12.2" customHeight="1" x14ac:dyDescent="0.2">
      <c r="A216" s="1186" t="s">
        <v>203</v>
      </c>
      <c r="B216" s="1186"/>
      <c r="C216" s="1186" t="s">
        <v>1386</v>
      </c>
      <c r="D216" s="1186"/>
      <c r="E216" s="1186"/>
      <c r="F216" s="1186"/>
      <c r="G216" s="1186"/>
      <c r="H216" s="1186"/>
      <c r="I216" s="1186"/>
      <c r="J216" s="1186" t="s">
        <v>1385</v>
      </c>
      <c r="K216" s="1186"/>
      <c r="L216" s="1186"/>
      <c r="M216" s="1186"/>
      <c r="N216" s="1186"/>
      <c r="O216" s="1186"/>
      <c r="P216" s="1186"/>
      <c r="Q216" s="1186"/>
      <c r="R216" s="1186" t="s">
        <v>1092</v>
      </c>
      <c r="S216" s="1186"/>
      <c r="T216" s="1186"/>
      <c r="U216" s="1912">
        <v>0.12</v>
      </c>
      <c r="V216" s="1913" t="s">
        <v>203</v>
      </c>
      <c r="W216" s="1913"/>
      <c r="X216" s="1912">
        <v>0.12</v>
      </c>
      <c r="Y216" s="1913"/>
      <c r="Z216" s="1912">
        <v>60.6</v>
      </c>
      <c r="AA216" s="1913"/>
      <c r="AB216" s="1912">
        <v>1.43</v>
      </c>
      <c r="AC216" s="1913"/>
      <c r="AD216" s="1912">
        <v>86.66</v>
      </c>
      <c r="AE216" s="1913"/>
      <c r="AF216" s="1913"/>
      <c r="AG216" s="1913" t="s">
        <v>203</v>
      </c>
      <c r="AH216" s="1912">
        <v>10.4</v>
      </c>
      <c r="AI216" s="1913"/>
    </row>
    <row r="217" spans="1:35" ht="24.6" customHeight="1" x14ac:dyDescent="0.2">
      <c r="A217" s="1186" t="s">
        <v>203</v>
      </c>
      <c r="B217" s="1186"/>
      <c r="C217" s="1186" t="s">
        <v>1357</v>
      </c>
      <c r="D217" s="1186"/>
      <c r="E217" s="1186"/>
      <c r="F217" s="1186"/>
      <c r="G217" s="1186"/>
      <c r="H217" s="1186"/>
      <c r="I217" s="1186"/>
      <c r="J217" s="1186" t="s">
        <v>1356</v>
      </c>
      <c r="K217" s="1186"/>
      <c r="L217" s="1186"/>
      <c r="M217" s="1186"/>
      <c r="N217" s="1186"/>
      <c r="O217" s="1186"/>
      <c r="P217" s="1186"/>
      <c r="Q217" s="1186"/>
      <c r="R217" s="1186" t="s">
        <v>394</v>
      </c>
      <c r="S217" s="1186"/>
      <c r="T217" s="1186"/>
      <c r="U217" s="1913" t="s">
        <v>1157</v>
      </c>
      <c r="V217" s="1913" t="s">
        <v>203</v>
      </c>
      <c r="W217" s="1913"/>
      <c r="X217" s="1912">
        <v>0</v>
      </c>
      <c r="Y217" s="1913"/>
      <c r="Z217" s="1913" t="s">
        <v>203</v>
      </c>
      <c r="AA217" s="1913"/>
      <c r="AB217" s="1913" t="s">
        <v>203</v>
      </c>
      <c r="AC217" s="1913"/>
      <c r="AD217" s="1913" t="s">
        <v>203</v>
      </c>
      <c r="AE217" s="1913"/>
      <c r="AF217" s="1913"/>
      <c r="AG217" s="1913" t="s">
        <v>203</v>
      </c>
      <c r="AH217" s="1913" t="s">
        <v>203</v>
      </c>
      <c r="AI217" s="1913"/>
    </row>
    <row r="218" spans="1:35" ht="12.2" customHeight="1" x14ac:dyDescent="0.2">
      <c r="A218" s="1186" t="s">
        <v>203</v>
      </c>
      <c r="B218" s="1186"/>
      <c r="C218" s="1186" t="s">
        <v>1355</v>
      </c>
      <c r="D218" s="1186"/>
      <c r="E218" s="1186"/>
      <c r="F218" s="1186"/>
      <c r="G218" s="1186"/>
      <c r="H218" s="1186"/>
      <c r="I218" s="1186"/>
      <c r="J218" s="1186" t="s">
        <v>1354</v>
      </c>
      <c r="K218" s="1186"/>
      <c r="L218" s="1186"/>
      <c r="M218" s="1186"/>
      <c r="N218" s="1186"/>
      <c r="O218" s="1186"/>
      <c r="P218" s="1186"/>
      <c r="Q218" s="1186"/>
      <c r="R218" s="1186" t="s">
        <v>467</v>
      </c>
      <c r="S218" s="1186"/>
      <c r="T218" s="1186"/>
      <c r="U218" s="1913" t="s">
        <v>1157</v>
      </c>
      <c r="V218" s="1913" t="s">
        <v>203</v>
      </c>
      <c r="W218" s="1913"/>
      <c r="X218" s="1912">
        <v>0</v>
      </c>
      <c r="Y218" s="1913"/>
      <c r="Z218" s="1913" t="s">
        <v>203</v>
      </c>
      <c r="AA218" s="1913"/>
      <c r="AB218" s="1913" t="s">
        <v>203</v>
      </c>
      <c r="AC218" s="1913"/>
      <c r="AD218" s="1913" t="s">
        <v>203</v>
      </c>
      <c r="AE218" s="1913"/>
      <c r="AF218" s="1913"/>
      <c r="AG218" s="1913" t="s">
        <v>203</v>
      </c>
      <c r="AH218" s="1913" t="s">
        <v>203</v>
      </c>
      <c r="AI218" s="1913"/>
    </row>
    <row r="219" spans="1:35" ht="12.2" customHeight="1" x14ac:dyDescent="0.2">
      <c r="A219" s="1186" t="s">
        <v>203</v>
      </c>
      <c r="B219" s="1186"/>
      <c r="C219" s="1186" t="s">
        <v>2449</v>
      </c>
      <c r="D219" s="1186"/>
      <c r="E219" s="1186"/>
      <c r="F219" s="1186"/>
      <c r="G219" s="1186"/>
      <c r="H219" s="1186"/>
      <c r="I219" s="1186"/>
      <c r="J219" s="1186" t="s">
        <v>1447</v>
      </c>
      <c r="K219" s="1186"/>
      <c r="L219" s="1186"/>
      <c r="M219" s="1186"/>
      <c r="N219" s="1186"/>
      <c r="O219" s="1186"/>
      <c r="P219" s="1186"/>
      <c r="Q219" s="1186"/>
      <c r="R219" s="1186" t="s">
        <v>1092</v>
      </c>
      <c r="S219" s="1186"/>
      <c r="T219" s="1186"/>
      <c r="U219" s="1913" t="s">
        <v>1157</v>
      </c>
      <c r="V219" s="1913" t="s">
        <v>203</v>
      </c>
      <c r="W219" s="1913"/>
      <c r="X219" s="1912">
        <v>0</v>
      </c>
      <c r="Y219" s="1913"/>
      <c r="Z219" s="1913" t="s">
        <v>203</v>
      </c>
      <c r="AA219" s="1913"/>
      <c r="AB219" s="1913" t="s">
        <v>203</v>
      </c>
      <c r="AC219" s="1913"/>
      <c r="AD219" s="1913" t="s">
        <v>203</v>
      </c>
      <c r="AE219" s="1913"/>
      <c r="AF219" s="1913"/>
      <c r="AG219" s="1913" t="s">
        <v>203</v>
      </c>
      <c r="AH219" s="1913" t="s">
        <v>203</v>
      </c>
      <c r="AI219" s="1913"/>
    </row>
    <row r="220" spans="1:35" ht="12.2" customHeight="1" x14ac:dyDescent="0.2">
      <c r="A220" s="1186" t="s">
        <v>203</v>
      </c>
      <c r="B220" s="1186"/>
      <c r="C220" s="1186" t="s">
        <v>203</v>
      </c>
      <c r="D220" s="1186"/>
      <c r="E220" s="1186"/>
      <c r="F220" s="1186"/>
      <c r="G220" s="1186"/>
      <c r="H220" s="1186"/>
      <c r="I220" s="1186"/>
      <c r="J220" s="1924" t="s">
        <v>1057</v>
      </c>
      <c r="K220" s="1924"/>
      <c r="L220" s="1924"/>
      <c r="M220" s="1924"/>
      <c r="N220" s="1924"/>
      <c r="O220" s="1924"/>
      <c r="P220" s="1924"/>
      <c r="Q220" s="1924"/>
      <c r="R220" s="1921" t="s">
        <v>203</v>
      </c>
      <c r="S220" s="1921"/>
      <c r="T220" s="1921"/>
      <c r="U220" s="1921" t="s">
        <v>203</v>
      </c>
      <c r="V220" s="1921" t="s">
        <v>203</v>
      </c>
      <c r="W220" s="1921"/>
      <c r="X220" s="1921" t="s">
        <v>203</v>
      </c>
      <c r="Y220" s="1921"/>
      <c r="Z220" s="1921" t="s">
        <v>203</v>
      </c>
      <c r="AA220" s="1921"/>
      <c r="AB220" s="1921" t="s">
        <v>203</v>
      </c>
      <c r="AC220" s="1921"/>
      <c r="AD220" s="1921" t="s">
        <v>203</v>
      </c>
      <c r="AE220" s="1921"/>
      <c r="AF220" s="1921"/>
      <c r="AG220" s="1921" t="s">
        <v>203</v>
      </c>
      <c r="AH220" s="1922">
        <v>9469.59</v>
      </c>
      <c r="AI220" s="1923"/>
    </row>
    <row r="221" spans="1:35" ht="24.6" customHeight="1" x14ac:dyDescent="0.2">
      <c r="A221" s="1186" t="s">
        <v>1642</v>
      </c>
      <c r="B221" s="1186"/>
      <c r="C221" s="1186" t="s">
        <v>2440</v>
      </c>
      <c r="D221" s="1186"/>
      <c r="E221" s="1186"/>
      <c r="F221" s="1186"/>
      <c r="G221" s="1186"/>
      <c r="H221" s="1186"/>
      <c r="I221" s="1186"/>
      <c r="J221" s="1186" t="s">
        <v>2439</v>
      </c>
      <c r="K221" s="1186"/>
      <c r="L221" s="1186"/>
      <c r="M221" s="1186"/>
      <c r="N221" s="1186"/>
      <c r="O221" s="1186"/>
      <c r="P221" s="1186"/>
      <c r="Q221" s="1186"/>
      <c r="R221" s="1186" t="s">
        <v>394</v>
      </c>
      <c r="S221" s="1186"/>
      <c r="T221" s="1186"/>
      <c r="U221" s="1927">
        <v>1.1339999999999999E-2</v>
      </c>
      <c r="V221" s="1913" t="s">
        <v>203</v>
      </c>
      <c r="W221" s="1913"/>
      <c r="X221" s="1927">
        <v>1.1339999999999999E-2</v>
      </c>
      <c r="Y221" s="1913"/>
      <c r="Z221" s="1912">
        <v>67961.14</v>
      </c>
      <c r="AA221" s="1913"/>
      <c r="AB221" s="1912">
        <v>0.7</v>
      </c>
      <c r="AC221" s="1913"/>
      <c r="AD221" s="1912">
        <v>47572.800000000003</v>
      </c>
      <c r="AE221" s="1913"/>
      <c r="AF221" s="1913"/>
      <c r="AG221" s="1913" t="s">
        <v>203</v>
      </c>
      <c r="AH221" s="1912">
        <v>539.48</v>
      </c>
      <c r="AI221" s="1913"/>
    </row>
    <row r="222" spans="1:35" ht="85.7" customHeight="1" x14ac:dyDescent="0.2">
      <c r="A222" s="1186" t="s">
        <v>2764</v>
      </c>
      <c r="B222" s="1186"/>
      <c r="C222" s="1186" t="s">
        <v>2758</v>
      </c>
      <c r="D222" s="1186"/>
      <c r="E222" s="1186"/>
      <c r="F222" s="1186"/>
      <c r="G222" s="1186"/>
      <c r="H222" s="1186"/>
      <c r="I222" s="1186"/>
      <c r="J222" s="1186" t="s">
        <v>565</v>
      </c>
      <c r="K222" s="1186"/>
      <c r="L222" s="1186"/>
      <c r="M222" s="1186"/>
      <c r="N222" s="1186"/>
      <c r="O222" s="1186"/>
      <c r="P222" s="1186"/>
      <c r="Q222" s="1186"/>
      <c r="R222" s="1186" t="s">
        <v>528</v>
      </c>
      <c r="S222" s="1186"/>
      <c r="T222" s="1186"/>
      <c r="U222" s="1925">
        <v>1</v>
      </c>
      <c r="V222" s="1913" t="s">
        <v>203</v>
      </c>
      <c r="W222" s="1913"/>
      <c r="X222" s="1927">
        <v>1.1339999999999999E-2</v>
      </c>
      <c r="Y222" s="1913"/>
      <c r="Z222" s="1913" t="s">
        <v>203</v>
      </c>
      <c r="AA222" s="1913"/>
      <c r="AB222" s="1913" t="s">
        <v>203</v>
      </c>
      <c r="AC222" s="1913"/>
      <c r="AD222" s="1912">
        <v>808.59</v>
      </c>
      <c r="AE222" s="1913"/>
      <c r="AF222" s="1913"/>
      <c r="AG222" s="1912">
        <v>-1</v>
      </c>
      <c r="AH222" s="1912">
        <v>-9.17</v>
      </c>
      <c r="AI222" s="1913"/>
    </row>
    <row r="223" spans="1:35" ht="85.7" customHeight="1" x14ac:dyDescent="0.2">
      <c r="A223" s="1186" t="s">
        <v>2763</v>
      </c>
      <c r="B223" s="1186"/>
      <c r="C223" s="1186" t="s">
        <v>2757</v>
      </c>
      <c r="D223" s="1186"/>
      <c r="E223" s="1186"/>
      <c r="F223" s="1186"/>
      <c r="G223" s="1186"/>
      <c r="H223" s="1186"/>
      <c r="I223" s="1186"/>
      <c r="J223" s="1186" t="s">
        <v>2724</v>
      </c>
      <c r="K223" s="1186"/>
      <c r="L223" s="1186"/>
      <c r="M223" s="1186"/>
      <c r="N223" s="1186"/>
      <c r="O223" s="1186"/>
      <c r="P223" s="1186"/>
      <c r="Q223" s="1186"/>
      <c r="R223" s="1186" t="s">
        <v>528</v>
      </c>
      <c r="S223" s="1186"/>
      <c r="T223" s="1186"/>
      <c r="U223" s="1925">
        <v>1</v>
      </c>
      <c r="V223" s="1913" t="s">
        <v>203</v>
      </c>
      <c r="W223" s="1913"/>
      <c r="X223" s="1927">
        <v>1.1339999999999999E-2</v>
      </c>
      <c r="Y223" s="1913"/>
      <c r="Z223" s="1913" t="s">
        <v>203</v>
      </c>
      <c r="AA223" s="1913"/>
      <c r="AB223" s="1913" t="s">
        <v>203</v>
      </c>
      <c r="AC223" s="1913"/>
      <c r="AD223" s="1912">
        <v>1511.5</v>
      </c>
      <c r="AE223" s="1913"/>
      <c r="AF223" s="1913"/>
      <c r="AG223" s="1913" t="s">
        <v>203</v>
      </c>
      <c r="AH223" s="1912">
        <v>17.14</v>
      </c>
      <c r="AI223" s="1913"/>
    </row>
    <row r="224" spans="1:35" ht="12.2" customHeight="1" x14ac:dyDescent="0.2">
      <c r="C224" s="1186" t="s">
        <v>203</v>
      </c>
      <c r="D224" s="1186"/>
      <c r="E224" s="1186"/>
      <c r="F224" s="1186"/>
      <c r="G224" s="1186"/>
      <c r="H224" s="1186"/>
      <c r="I224" s="1186"/>
      <c r="J224" s="1186" t="s">
        <v>1056</v>
      </c>
      <c r="K224" s="1186"/>
      <c r="L224" s="1186"/>
      <c r="M224" s="1186"/>
      <c r="N224" s="1186"/>
      <c r="O224" s="1186"/>
      <c r="P224" s="1186"/>
      <c r="Q224" s="1186"/>
      <c r="R224" s="1186" t="s">
        <v>203</v>
      </c>
      <c r="S224" s="1186"/>
      <c r="T224" s="1186"/>
      <c r="U224" s="1913" t="s">
        <v>203</v>
      </c>
      <c r="V224" s="1913" t="s">
        <v>203</v>
      </c>
      <c r="W224" s="1913"/>
      <c r="X224" s="1913" t="s">
        <v>203</v>
      </c>
      <c r="Y224" s="1913"/>
      <c r="Z224" s="1186" t="s">
        <v>203</v>
      </c>
      <c r="AA224" s="1186"/>
      <c r="AB224" s="1186" t="s">
        <v>203</v>
      </c>
      <c r="AC224" s="1186"/>
      <c r="AD224" s="1186" t="s">
        <v>203</v>
      </c>
      <c r="AE224" s="1186"/>
      <c r="AF224" s="1186"/>
      <c r="AG224" s="1186" t="s">
        <v>203</v>
      </c>
      <c r="AH224" s="1912">
        <v>9284.9599999999991</v>
      </c>
      <c r="AI224" s="1913"/>
    </row>
    <row r="225" spans="1:35" ht="24.6" customHeight="1" x14ac:dyDescent="0.2">
      <c r="C225" s="1186" t="s">
        <v>1055</v>
      </c>
      <c r="D225" s="1186"/>
      <c r="E225" s="1186"/>
      <c r="F225" s="1186"/>
      <c r="G225" s="1186"/>
      <c r="H225" s="1186"/>
      <c r="I225" s="1186"/>
      <c r="J225" s="1186" t="s">
        <v>1054</v>
      </c>
      <c r="K225" s="1186"/>
      <c r="L225" s="1186"/>
      <c r="M225" s="1186"/>
      <c r="N225" s="1186"/>
      <c r="O225" s="1186"/>
      <c r="P225" s="1186"/>
      <c r="Q225" s="1186"/>
      <c r="R225" s="1186" t="s">
        <v>249</v>
      </c>
      <c r="S225" s="1186"/>
      <c r="T225" s="1186"/>
      <c r="U225" s="1925">
        <v>103</v>
      </c>
      <c r="V225" s="1913" t="s">
        <v>203</v>
      </c>
      <c r="W225" s="1913"/>
      <c r="X225" s="1912">
        <v>103</v>
      </c>
      <c r="Y225" s="1913"/>
      <c r="Z225" s="1186" t="s">
        <v>203</v>
      </c>
      <c r="AA225" s="1186"/>
      <c r="AB225" s="1186" t="s">
        <v>203</v>
      </c>
      <c r="AC225" s="1186"/>
      <c r="AD225" s="1186" t="s">
        <v>203</v>
      </c>
      <c r="AE225" s="1186"/>
      <c r="AF225" s="1186"/>
      <c r="AG225" s="1186" t="s">
        <v>203</v>
      </c>
      <c r="AH225" s="1912">
        <v>9563.51</v>
      </c>
      <c r="AI225" s="1913"/>
    </row>
    <row r="226" spans="1:35" ht="24.6" customHeight="1" x14ac:dyDescent="0.2">
      <c r="C226" s="1186" t="s">
        <v>1053</v>
      </c>
      <c r="D226" s="1186"/>
      <c r="E226" s="1186"/>
      <c r="F226" s="1186"/>
      <c r="G226" s="1186"/>
      <c r="H226" s="1186"/>
      <c r="I226" s="1186"/>
      <c r="J226" s="1186" t="s">
        <v>1052</v>
      </c>
      <c r="K226" s="1186"/>
      <c r="L226" s="1186"/>
      <c r="M226" s="1186"/>
      <c r="N226" s="1186"/>
      <c r="O226" s="1186"/>
      <c r="P226" s="1186"/>
      <c r="Q226" s="1186"/>
      <c r="R226" s="1186" t="s">
        <v>249</v>
      </c>
      <c r="S226" s="1186"/>
      <c r="T226" s="1186"/>
      <c r="U226" s="1925">
        <v>60</v>
      </c>
      <c r="V226" s="1913" t="s">
        <v>203</v>
      </c>
      <c r="W226" s="1913"/>
      <c r="X226" s="1912">
        <v>60</v>
      </c>
      <c r="Y226" s="1913"/>
      <c r="Z226" s="1186" t="s">
        <v>203</v>
      </c>
      <c r="AA226" s="1186"/>
      <c r="AB226" s="1186" t="s">
        <v>203</v>
      </c>
      <c r="AC226" s="1186"/>
      <c r="AD226" s="1186" t="s">
        <v>203</v>
      </c>
      <c r="AE226" s="1186"/>
      <c r="AF226" s="1186"/>
      <c r="AG226" s="1186" t="s">
        <v>203</v>
      </c>
      <c r="AH226" s="1912">
        <v>5570.98</v>
      </c>
      <c r="AI226" s="1913"/>
    </row>
    <row r="227" spans="1:35" ht="24.6" customHeight="1" x14ac:dyDescent="0.2">
      <c r="A227" s="1921" t="s">
        <v>203</v>
      </c>
      <c r="B227" s="1921"/>
      <c r="C227" s="1921" t="s">
        <v>203</v>
      </c>
      <c r="D227" s="1921"/>
      <c r="E227" s="1921"/>
      <c r="F227" s="1921"/>
      <c r="G227" s="1921"/>
      <c r="H227" s="1921"/>
      <c r="I227" s="1921"/>
      <c r="J227" s="1924" t="s">
        <v>246</v>
      </c>
      <c r="K227" s="1924"/>
      <c r="L227" s="1924"/>
      <c r="M227" s="1924"/>
      <c r="N227" s="1924"/>
      <c r="O227" s="1924"/>
      <c r="P227" s="1924"/>
      <c r="Q227" s="1924"/>
      <c r="R227" s="1921" t="s">
        <v>203</v>
      </c>
      <c r="S227" s="1921"/>
      <c r="T227" s="1921"/>
      <c r="U227" s="1921" t="s">
        <v>203</v>
      </c>
      <c r="V227" s="1921" t="s">
        <v>203</v>
      </c>
      <c r="W227" s="1921"/>
      <c r="X227" s="1921" t="s">
        <v>203</v>
      </c>
      <c r="Y227" s="1921"/>
      <c r="Z227" s="1921" t="s">
        <v>203</v>
      </c>
      <c r="AA227" s="1921"/>
      <c r="AB227" s="1921" t="s">
        <v>203</v>
      </c>
      <c r="AC227" s="1921"/>
      <c r="AD227" s="1922">
        <v>26422.44</v>
      </c>
      <c r="AE227" s="1923"/>
      <c r="AF227" s="1923"/>
      <c r="AG227" s="1921" t="s">
        <v>203</v>
      </c>
      <c r="AH227" s="1922">
        <v>26422.44</v>
      </c>
      <c r="AI227" s="1923"/>
    </row>
    <row r="228" spans="1:35" ht="48.95" customHeight="1" x14ac:dyDescent="0.2">
      <c r="A228" s="1918" t="s">
        <v>260</v>
      </c>
      <c r="B228" s="1918"/>
      <c r="C228" s="1918" t="s">
        <v>1430</v>
      </c>
      <c r="D228" s="1918"/>
      <c r="E228" s="1918"/>
      <c r="F228" s="1918"/>
      <c r="G228" s="1918"/>
      <c r="H228" s="1918"/>
      <c r="I228" s="1918"/>
      <c r="J228" s="1918" t="s">
        <v>2461</v>
      </c>
      <c r="K228" s="1918"/>
      <c r="L228" s="1918"/>
      <c r="M228" s="1918"/>
      <c r="N228" s="1918"/>
      <c r="O228" s="1918"/>
      <c r="P228" s="1918"/>
      <c r="Q228" s="1918"/>
      <c r="R228" s="1918" t="s">
        <v>468</v>
      </c>
      <c r="S228" s="1918"/>
      <c r="T228" s="1918"/>
      <c r="U228" s="1912">
        <v>0.06</v>
      </c>
      <c r="V228" s="1913" t="s">
        <v>203</v>
      </c>
      <c r="W228" s="1913"/>
      <c r="X228" s="1919">
        <v>0.06</v>
      </c>
      <c r="Y228" s="1920"/>
      <c r="Z228" s="1913" t="s">
        <v>203</v>
      </c>
      <c r="AA228" s="1913"/>
      <c r="AB228" s="1913" t="s">
        <v>203</v>
      </c>
      <c r="AC228" s="1913"/>
      <c r="AD228" s="1913" t="s">
        <v>203</v>
      </c>
      <c r="AE228" s="1913"/>
      <c r="AF228" s="1913"/>
      <c r="AG228" s="1913" t="s">
        <v>203</v>
      </c>
      <c r="AH228" s="1913" t="s">
        <v>203</v>
      </c>
      <c r="AI228" s="1913"/>
    </row>
    <row r="229" spans="1:35" ht="12.2" customHeight="1" x14ac:dyDescent="0.2">
      <c r="A229" s="1186" t="s">
        <v>203</v>
      </c>
      <c r="B229" s="1186"/>
      <c r="C229" s="1186" t="s">
        <v>1077</v>
      </c>
      <c r="D229" s="1186"/>
      <c r="E229" s="1186"/>
      <c r="F229" s="1186"/>
      <c r="G229" s="1186"/>
      <c r="H229" s="1186"/>
      <c r="I229" s="1186"/>
      <c r="J229" s="1186" t="s">
        <v>1076</v>
      </c>
      <c r="K229" s="1186"/>
      <c r="L229" s="1186"/>
      <c r="M229" s="1186"/>
      <c r="N229" s="1186"/>
      <c r="O229" s="1186"/>
      <c r="P229" s="1186"/>
      <c r="Q229" s="1186"/>
      <c r="R229" s="1186" t="s">
        <v>1060</v>
      </c>
      <c r="S229" s="1186"/>
      <c r="T229" s="1186"/>
      <c r="U229" s="1913" t="s">
        <v>203</v>
      </c>
      <c r="V229" s="1913" t="s">
        <v>203</v>
      </c>
      <c r="W229" s="1913"/>
      <c r="X229" s="1928">
        <v>1.1430720000000001</v>
      </c>
      <c r="Y229" s="1913"/>
      <c r="Z229" s="1913" t="s">
        <v>203</v>
      </c>
      <c r="AA229" s="1913"/>
      <c r="AB229" s="1913" t="s">
        <v>203</v>
      </c>
      <c r="AC229" s="1913"/>
      <c r="AD229" s="1913" t="s">
        <v>203</v>
      </c>
      <c r="AE229" s="1913"/>
      <c r="AF229" s="1913"/>
      <c r="AG229" s="1913" t="s">
        <v>203</v>
      </c>
      <c r="AH229" s="1919">
        <v>962.68</v>
      </c>
      <c r="AI229" s="1920"/>
    </row>
    <row r="230" spans="1:35" ht="12.2" customHeight="1" x14ac:dyDescent="0.2">
      <c r="A230" s="1186" t="s">
        <v>203</v>
      </c>
      <c r="B230" s="1186"/>
      <c r="C230" s="1186" t="s">
        <v>1132</v>
      </c>
      <c r="D230" s="1186"/>
      <c r="E230" s="1186"/>
      <c r="F230" s="1186"/>
      <c r="G230" s="1186"/>
      <c r="H230" s="1186"/>
      <c r="I230" s="1186"/>
      <c r="J230" s="1186" t="s">
        <v>1131</v>
      </c>
      <c r="K230" s="1186"/>
      <c r="L230" s="1186"/>
      <c r="M230" s="1186"/>
      <c r="N230" s="1186"/>
      <c r="O230" s="1186"/>
      <c r="P230" s="1186"/>
      <c r="Q230" s="1186"/>
      <c r="R230" s="1186" t="s">
        <v>1060</v>
      </c>
      <c r="S230" s="1186"/>
      <c r="T230" s="1186"/>
      <c r="U230" s="1912">
        <v>15.12</v>
      </c>
      <c r="V230" s="1912">
        <v>1.26</v>
      </c>
      <c r="W230" s="1913"/>
      <c r="X230" s="1928">
        <v>1.1430720000000001</v>
      </c>
      <c r="Y230" s="1913"/>
      <c r="Z230" s="1913" t="s">
        <v>203</v>
      </c>
      <c r="AA230" s="1913"/>
      <c r="AB230" s="1913" t="s">
        <v>203</v>
      </c>
      <c r="AC230" s="1913"/>
      <c r="AD230" s="1912">
        <v>842.19</v>
      </c>
      <c r="AE230" s="1913"/>
      <c r="AF230" s="1913"/>
      <c r="AG230" s="1913" t="s">
        <v>203</v>
      </c>
      <c r="AH230" s="1912">
        <v>962.68</v>
      </c>
      <c r="AI230" s="1913"/>
    </row>
    <row r="231" spans="1:35" ht="12.2" customHeight="1" x14ac:dyDescent="0.2">
      <c r="A231" s="1186" t="s">
        <v>203</v>
      </c>
      <c r="B231" s="1186"/>
      <c r="C231" s="1186" t="s">
        <v>1073</v>
      </c>
      <c r="D231" s="1186"/>
      <c r="E231" s="1186"/>
      <c r="F231" s="1186"/>
      <c r="G231" s="1186"/>
      <c r="H231" s="1186"/>
      <c r="I231" s="1186"/>
      <c r="J231" s="1186" t="s">
        <v>258</v>
      </c>
      <c r="K231" s="1186"/>
      <c r="L231" s="1186"/>
      <c r="M231" s="1186"/>
      <c r="N231" s="1186"/>
      <c r="O231" s="1186"/>
      <c r="P231" s="1186"/>
      <c r="Q231" s="1186"/>
      <c r="R231" s="1186" t="s">
        <v>203</v>
      </c>
      <c r="S231" s="1186"/>
      <c r="T231" s="1186"/>
      <c r="U231" s="1913" t="s">
        <v>203</v>
      </c>
      <c r="V231" s="1913" t="s">
        <v>203</v>
      </c>
      <c r="W231" s="1913"/>
      <c r="X231" s="1913" t="s">
        <v>203</v>
      </c>
      <c r="Y231" s="1913"/>
      <c r="Z231" s="1913" t="s">
        <v>203</v>
      </c>
      <c r="AA231" s="1913"/>
      <c r="AB231" s="1913" t="s">
        <v>203</v>
      </c>
      <c r="AC231" s="1913"/>
      <c r="AD231" s="1913" t="s">
        <v>203</v>
      </c>
      <c r="AE231" s="1913"/>
      <c r="AF231" s="1913"/>
      <c r="AG231" s="1913" t="s">
        <v>203</v>
      </c>
      <c r="AH231" s="1919">
        <v>0</v>
      </c>
      <c r="AI231" s="1920"/>
    </row>
    <row r="232" spans="1:35" ht="12.2" customHeight="1" x14ac:dyDescent="0.2">
      <c r="A232" s="1916" t="s">
        <v>203</v>
      </c>
      <c r="B232" s="1916"/>
      <c r="C232" s="1916" t="s">
        <v>203</v>
      </c>
      <c r="D232" s="1916"/>
      <c r="E232" s="1916"/>
      <c r="F232" s="1916"/>
      <c r="G232" s="1916"/>
      <c r="H232" s="1916"/>
      <c r="I232" s="1916"/>
      <c r="J232" s="1916" t="s">
        <v>1072</v>
      </c>
      <c r="K232" s="1916"/>
      <c r="L232" s="1916"/>
      <c r="M232" s="1916"/>
      <c r="N232" s="1916"/>
      <c r="O232" s="1916"/>
      <c r="P232" s="1916"/>
      <c r="Q232" s="1916"/>
      <c r="R232" s="1916" t="s">
        <v>1060</v>
      </c>
      <c r="S232" s="1916"/>
      <c r="T232" s="1916"/>
      <c r="U232" s="1917" t="s">
        <v>203</v>
      </c>
      <c r="V232" s="1917" t="s">
        <v>203</v>
      </c>
      <c r="W232" s="1917"/>
      <c r="X232" s="1935">
        <v>0</v>
      </c>
      <c r="Y232" s="1917"/>
      <c r="Z232" s="1917" t="s">
        <v>203</v>
      </c>
      <c r="AA232" s="1917"/>
      <c r="AB232" s="1917" t="s">
        <v>203</v>
      </c>
      <c r="AC232" s="1917"/>
      <c r="AD232" s="1917" t="s">
        <v>203</v>
      </c>
      <c r="AE232" s="1917"/>
      <c r="AF232" s="1917"/>
      <c r="AG232" s="1917" t="s">
        <v>203</v>
      </c>
      <c r="AH232" s="1919">
        <v>0</v>
      </c>
      <c r="AI232" s="1920"/>
    </row>
    <row r="233" spans="1:35" ht="12.2" customHeight="1" x14ac:dyDescent="0.2">
      <c r="A233" s="1186" t="s">
        <v>203</v>
      </c>
      <c r="B233" s="1186"/>
      <c r="C233" s="1186" t="s">
        <v>1059</v>
      </c>
      <c r="D233" s="1186"/>
      <c r="E233" s="1186"/>
      <c r="F233" s="1186"/>
      <c r="G233" s="1186"/>
      <c r="H233" s="1186"/>
      <c r="I233" s="1186"/>
      <c r="J233" s="1186" t="s">
        <v>1058</v>
      </c>
      <c r="K233" s="1186"/>
      <c r="L233" s="1186"/>
      <c r="M233" s="1186"/>
      <c r="N233" s="1186"/>
      <c r="O233" s="1186"/>
      <c r="P233" s="1186"/>
      <c r="Q233" s="1186"/>
      <c r="R233" s="1186" t="s">
        <v>203</v>
      </c>
      <c r="S233" s="1186"/>
      <c r="T233" s="1186"/>
      <c r="U233" s="1913" t="s">
        <v>203</v>
      </c>
      <c r="V233" s="1913" t="s">
        <v>203</v>
      </c>
      <c r="W233" s="1913"/>
      <c r="X233" s="1913" t="s">
        <v>203</v>
      </c>
      <c r="Y233" s="1913"/>
      <c r="Z233" s="1913" t="s">
        <v>203</v>
      </c>
      <c r="AA233" s="1913"/>
      <c r="AB233" s="1913" t="s">
        <v>203</v>
      </c>
      <c r="AC233" s="1913"/>
      <c r="AD233" s="1913" t="s">
        <v>203</v>
      </c>
      <c r="AE233" s="1913"/>
      <c r="AF233" s="1913"/>
      <c r="AG233" s="1913" t="s">
        <v>203</v>
      </c>
      <c r="AH233" s="1919">
        <v>0</v>
      </c>
      <c r="AI233" s="1920"/>
    </row>
    <row r="234" spans="1:35" ht="12.2" customHeight="1" x14ac:dyDescent="0.2">
      <c r="A234" s="1186" t="s">
        <v>203</v>
      </c>
      <c r="B234" s="1186"/>
      <c r="C234" s="1186" t="s">
        <v>203</v>
      </c>
      <c r="D234" s="1186"/>
      <c r="E234" s="1186"/>
      <c r="F234" s="1186"/>
      <c r="G234" s="1186"/>
      <c r="H234" s="1186"/>
      <c r="I234" s="1186"/>
      <c r="J234" s="1924" t="s">
        <v>1057</v>
      </c>
      <c r="K234" s="1924"/>
      <c r="L234" s="1924"/>
      <c r="M234" s="1924"/>
      <c r="N234" s="1924"/>
      <c r="O234" s="1924"/>
      <c r="P234" s="1924"/>
      <c r="Q234" s="1924"/>
      <c r="R234" s="1921" t="s">
        <v>203</v>
      </c>
      <c r="S234" s="1921"/>
      <c r="T234" s="1921"/>
      <c r="U234" s="1921" t="s">
        <v>203</v>
      </c>
      <c r="V234" s="1921" t="s">
        <v>203</v>
      </c>
      <c r="W234" s="1921"/>
      <c r="X234" s="1921" t="s">
        <v>203</v>
      </c>
      <c r="Y234" s="1921"/>
      <c r="Z234" s="1921" t="s">
        <v>203</v>
      </c>
      <c r="AA234" s="1921"/>
      <c r="AB234" s="1921" t="s">
        <v>203</v>
      </c>
      <c r="AC234" s="1921"/>
      <c r="AD234" s="1921" t="s">
        <v>203</v>
      </c>
      <c r="AE234" s="1921"/>
      <c r="AF234" s="1921"/>
      <c r="AG234" s="1921" t="s">
        <v>203</v>
      </c>
      <c r="AH234" s="1922">
        <v>962.68</v>
      </c>
      <c r="AI234" s="1923"/>
    </row>
    <row r="235" spans="1:35" ht="24.6" customHeight="1" x14ac:dyDescent="0.2">
      <c r="A235" s="1186" t="s">
        <v>840</v>
      </c>
      <c r="B235" s="1186"/>
      <c r="C235" s="1186" t="s">
        <v>1109</v>
      </c>
      <c r="D235" s="1186"/>
      <c r="E235" s="1186"/>
      <c r="F235" s="1186"/>
      <c r="G235" s="1186"/>
      <c r="H235" s="1186"/>
      <c r="I235" s="1186"/>
      <c r="J235" s="1186" t="s">
        <v>1108</v>
      </c>
      <c r="K235" s="1186"/>
      <c r="L235" s="1186"/>
      <c r="M235" s="1186"/>
      <c r="N235" s="1186"/>
      <c r="O235" s="1186"/>
      <c r="P235" s="1186"/>
      <c r="Q235" s="1186"/>
      <c r="R235" s="1186" t="s">
        <v>249</v>
      </c>
      <c r="S235" s="1186"/>
      <c r="T235" s="1186"/>
      <c r="U235" s="1925">
        <v>2</v>
      </c>
      <c r="V235" s="1913" t="s">
        <v>203</v>
      </c>
      <c r="W235" s="1913"/>
      <c r="X235" s="1912">
        <v>2</v>
      </c>
      <c r="Y235" s="1913"/>
      <c r="Z235" s="1913" t="s">
        <v>203</v>
      </c>
      <c r="AA235" s="1913"/>
      <c r="AB235" s="1913" t="s">
        <v>203</v>
      </c>
      <c r="AC235" s="1913"/>
      <c r="AD235" s="1913" t="s">
        <v>203</v>
      </c>
      <c r="AE235" s="1913"/>
      <c r="AF235" s="1913"/>
      <c r="AG235" s="1913" t="s">
        <v>203</v>
      </c>
      <c r="AH235" s="1912">
        <v>15.28</v>
      </c>
      <c r="AI235" s="1913"/>
    </row>
    <row r="236" spans="1:35" ht="12.2" customHeight="1" x14ac:dyDescent="0.2">
      <c r="C236" s="1186" t="s">
        <v>203</v>
      </c>
      <c r="D236" s="1186"/>
      <c r="E236" s="1186"/>
      <c r="F236" s="1186"/>
      <c r="G236" s="1186"/>
      <c r="H236" s="1186"/>
      <c r="I236" s="1186"/>
      <c r="J236" s="1186" t="s">
        <v>1056</v>
      </c>
      <c r="K236" s="1186"/>
      <c r="L236" s="1186"/>
      <c r="M236" s="1186"/>
      <c r="N236" s="1186"/>
      <c r="O236" s="1186"/>
      <c r="P236" s="1186"/>
      <c r="Q236" s="1186"/>
      <c r="R236" s="1186" t="s">
        <v>203</v>
      </c>
      <c r="S236" s="1186"/>
      <c r="T236" s="1186"/>
      <c r="U236" s="1913" t="s">
        <v>203</v>
      </c>
      <c r="V236" s="1913" t="s">
        <v>203</v>
      </c>
      <c r="W236" s="1913"/>
      <c r="X236" s="1913" t="s">
        <v>203</v>
      </c>
      <c r="Y236" s="1913"/>
      <c r="Z236" s="1186" t="s">
        <v>203</v>
      </c>
      <c r="AA236" s="1186"/>
      <c r="AB236" s="1186" t="s">
        <v>203</v>
      </c>
      <c r="AC236" s="1186"/>
      <c r="AD236" s="1186" t="s">
        <v>203</v>
      </c>
      <c r="AE236" s="1186"/>
      <c r="AF236" s="1186"/>
      <c r="AG236" s="1186" t="s">
        <v>203</v>
      </c>
      <c r="AH236" s="1912">
        <v>962.68</v>
      </c>
      <c r="AI236" s="1913"/>
    </row>
    <row r="237" spans="1:35" ht="24.6" customHeight="1" x14ac:dyDescent="0.2">
      <c r="C237" s="1186" t="s">
        <v>1107</v>
      </c>
      <c r="D237" s="1186"/>
      <c r="E237" s="1186"/>
      <c r="F237" s="1186"/>
      <c r="G237" s="1186"/>
      <c r="H237" s="1186"/>
      <c r="I237" s="1186"/>
      <c r="J237" s="1186" t="s">
        <v>1106</v>
      </c>
      <c r="K237" s="1186"/>
      <c r="L237" s="1186"/>
      <c r="M237" s="1186"/>
      <c r="N237" s="1186"/>
      <c r="O237" s="1186"/>
      <c r="P237" s="1186"/>
      <c r="Q237" s="1186"/>
      <c r="R237" s="1186" t="s">
        <v>249</v>
      </c>
      <c r="S237" s="1186"/>
      <c r="T237" s="1186"/>
      <c r="U237" s="1925">
        <v>97</v>
      </c>
      <c r="V237" s="1913" t="s">
        <v>203</v>
      </c>
      <c r="W237" s="1913"/>
      <c r="X237" s="1912">
        <v>97</v>
      </c>
      <c r="Y237" s="1913"/>
      <c r="Z237" s="1186" t="s">
        <v>203</v>
      </c>
      <c r="AA237" s="1186"/>
      <c r="AB237" s="1186" t="s">
        <v>203</v>
      </c>
      <c r="AC237" s="1186"/>
      <c r="AD237" s="1186" t="s">
        <v>203</v>
      </c>
      <c r="AE237" s="1186"/>
      <c r="AF237" s="1186"/>
      <c r="AG237" s="1186" t="s">
        <v>203</v>
      </c>
      <c r="AH237" s="1912">
        <v>933.8</v>
      </c>
      <c r="AI237" s="1913"/>
    </row>
    <row r="238" spans="1:35" ht="24.6" customHeight="1" x14ac:dyDescent="0.2">
      <c r="C238" s="1186" t="s">
        <v>1105</v>
      </c>
      <c r="D238" s="1186"/>
      <c r="E238" s="1186"/>
      <c r="F238" s="1186"/>
      <c r="G238" s="1186"/>
      <c r="H238" s="1186"/>
      <c r="I238" s="1186"/>
      <c r="J238" s="1186" t="s">
        <v>1104</v>
      </c>
      <c r="K238" s="1186"/>
      <c r="L238" s="1186"/>
      <c r="M238" s="1186"/>
      <c r="N238" s="1186"/>
      <c r="O238" s="1186"/>
      <c r="P238" s="1186"/>
      <c r="Q238" s="1186"/>
      <c r="R238" s="1186" t="s">
        <v>249</v>
      </c>
      <c r="S238" s="1186"/>
      <c r="T238" s="1186"/>
      <c r="U238" s="1925">
        <v>51</v>
      </c>
      <c r="V238" s="1913" t="s">
        <v>203</v>
      </c>
      <c r="W238" s="1913"/>
      <c r="X238" s="1912">
        <v>51</v>
      </c>
      <c r="Y238" s="1913"/>
      <c r="Z238" s="1186" t="s">
        <v>203</v>
      </c>
      <c r="AA238" s="1186"/>
      <c r="AB238" s="1186" t="s">
        <v>203</v>
      </c>
      <c r="AC238" s="1186"/>
      <c r="AD238" s="1186" t="s">
        <v>203</v>
      </c>
      <c r="AE238" s="1186"/>
      <c r="AF238" s="1186"/>
      <c r="AG238" s="1186" t="s">
        <v>203</v>
      </c>
      <c r="AH238" s="1912">
        <v>490.97</v>
      </c>
      <c r="AI238" s="1913"/>
    </row>
    <row r="239" spans="1:35" ht="24.6" customHeight="1" x14ac:dyDescent="0.2">
      <c r="A239" s="1921" t="s">
        <v>203</v>
      </c>
      <c r="B239" s="1921"/>
      <c r="C239" s="1921" t="s">
        <v>203</v>
      </c>
      <c r="D239" s="1921"/>
      <c r="E239" s="1921"/>
      <c r="F239" s="1921"/>
      <c r="G239" s="1921"/>
      <c r="H239" s="1921"/>
      <c r="I239" s="1921"/>
      <c r="J239" s="1924" t="s">
        <v>246</v>
      </c>
      <c r="K239" s="1924"/>
      <c r="L239" s="1924"/>
      <c r="M239" s="1924"/>
      <c r="N239" s="1924"/>
      <c r="O239" s="1924"/>
      <c r="P239" s="1924"/>
      <c r="Q239" s="1924"/>
      <c r="R239" s="1921" t="s">
        <v>203</v>
      </c>
      <c r="S239" s="1921"/>
      <c r="T239" s="1921"/>
      <c r="U239" s="1921" t="s">
        <v>203</v>
      </c>
      <c r="V239" s="1921" t="s">
        <v>203</v>
      </c>
      <c r="W239" s="1921"/>
      <c r="X239" s="1921" t="s">
        <v>203</v>
      </c>
      <c r="Y239" s="1921"/>
      <c r="Z239" s="1921" t="s">
        <v>203</v>
      </c>
      <c r="AA239" s="1921"/>
      <c r="AB239" s="1921" t="s">
        <v>203</v>
      </c>
      <c r="AC239" s="1921"/>
      <c r="AD239" s="1922">
        <v>40045.5</v>
      </c>
      <c r="AE239" s="1923"/>
      <c r="AF239" s="1923"/>
      <c r="AG239" s="1921" t="s">
        <v>203</v>
      </c>
      <c r="AH239" s="1922">
        <v>2402.73</v>
      </c>
      <c r="AI239" s="1923"/>
    </row>
    <row r="240" spans="1:35" ht="36.75" customHeight="1" x14ac:dyDescent="0.2">
      <c r="A240" s="1918" t="s">
        <v>259</v>
      </c>
      <c r="B240" s="1918"/>
      <c r="C240" s="1918" t="s">
        <v>2762</v>
      </c>
      <c r="D240" s="1918"/>
      <c r="E240" s="1918"/>
      <c r="F240" s="1918"/>
      <c r="G240" s="1918"/>
      <c r="H240" s="1918"/>
      <c r="I240" s="1918"/>
      <c r="J240" s="1918" t="s">
        <v>2459</v>
      </c>
      <c r="K240" s="1918"/>
      <c r="L240" s="1918"/>
      <c r="M240" s="1918"/>
      <c r="N240" s="1918"/>
      <c r="O240" s="1918"/>
      <c r="P240" s="1918"/>
      <c r="Q240" s="1918"/>
      <c r="R240" s="1918" t="s">
        <v>905</v>
      </c>
      <c r="S240" s="1918"/>
      <c r="T240" s="1918"/>
      <c r="U240" s="1930">
        <v>5.0000000000000001E-3</v>
      </c>
      <c r="V240" s="1913" t="s">
        <v>203</v>
      </c>
      <c r="W240" s="1913"/>
      <c r="X240" s="1929">
        <v>5.0000000000000001E-3</v>
      </c>
      <c r="Y240" s="1920"/>
      <c r="Z240" s="1913" t="s">
        <v>203</v>
      </c>
      <c r="AA240" s="1913"/>
      <c r="AB240" s="1913" t="s">
        <v>203</v>
      </c>
      <c r="AC240" s="1913"/>
      <c r="AD240" s="1913" t="s">
        <v>203</v>
      </c>
      <c r="AE240" s="1913"/>
      <c r="AF240" s="1913"/>
      <c r="AG240" s="1913" t="s">
        <v>203</v>
      </c>
      <c r="AH240" s="1913" t="s">
        <v>203</v>
      </c>
      <c r="AI240" s="1913"/>
    </row>
    <row r="241" spans="1:35" ht="12.2" customHeight="1" x14ac:dyDescent="0.2">
      <c r="A241" s="1186" t="s">
        <v>203</v>
      </c>
      <c r="B241" s="1186"/>
      <c r="C241" s="1186" t="s">
        <v>1077</v>
      </c>
      <c r="D241" s="1186"/>
      <c r="E241" s="1186"/>
      <c r="F241" s="1186"/>
      <c r="G241" s="1186"/>
      <c r="H241" s="1186"/>
      <c r="I241" s="1186"/>
      <c r="J241" s="1186" t="s">
        <v>1076</v>
      </c>
      <c r="K241" s="1186"/>
      <c r="L241" s="1186"/>
      <c r="M241" s="1186"/>
      <c r="N241" s="1186"/>
      <c r="O241" s="1186"/>
      <c r="P241" s="1186"/>
      <c r="Q241" s="1186"/>
      <c r="R241" s="1186" t="s">
        <v>1060</v>
      </c>
      <c r="S241" s="1186"/>
      <c r="T241" s="1186"/>
      <c r="U241" s="1913" t="s">
        <v>203</v>
      </c>
      <c r="V241" s="1913" t="s">
        <v>203</v>
      </c>
      <c r="W241" s="1913"/>
      <c r="X241" s="1927">
        <v>0.46967999999999999</v>
      </c>
      <c r="Y241" s="1913"/>
      <c r="Z241" s="1913" t="s">
        <v>203</v>
      </c>
      <c r="AA241" s="1913"/>
      <c r="AB241" s="1913" t="s">
        <v>203</v>
      </c>
      <c r="AC241" s="1913"/>
      <c r="AD241" s="1913" t="s">
        <v>203</v>
      </c>
      <c r="AE241" s="1913"/>
      <c r="AF241" s="1913"/>
      <c r="AG241" s="1913" t="s">
        <v>203</v>
      </c>
      <c r="AH241" s="1919">
        <v>396.08</v>
      </c>
      <c r="AI241" s="1920"/>
    </row>
    <row r="242" spans="1:35" ht="12.2" customHeight="1" x14ac:dyDescent="0.2">
      <c r="A242" s="1186" t="s">
        <v>203</v>
      </c>
      <c r="B242" s="1186"/>
      <c r="C242" s="1186" t="s">
        <v>1175</v>
      </c>
      <c r="D242" s="1186"/>
      <c r="E242" s="1186"/>
      <c r="F242" s="1186"/>
      <c r="G242" s="1186"/>
      <c r="H242" s="1186"/>
      <c r="I242" s="1186"/>
      <c r="J242" s="1186" t="s">
        <v>1174</v>
      </c>
      <c r="K242" s="1186"/>
      <c r="L242" s="1186"/>
      <c r="M242" s="1186"/>
      <c r="N242" s="1186"/>
      <c r="O242" s="1186"/>
      <c r="P242" s="1186"/>
      <c r="Q242" s="1186"/>
      <c r="R242" s="1186" t="s">
        <v>1060</v>
      </c>
      <c r="S242" s="1186"/>
      <c r="T242" s="1186"/>
      <c r="U242" s="1912">
        <v>0.91</v>
      </c>
      <c r="V242" s="1912">
        <v>1.2</v>
      </c>
      <c r="W242" s="1913"/>
      <c r="X242" s="1927">
        <v>5.4599999999999996E-3</v>
      </c>
      <c r="Y242" s="1913"/>
      <c r="Z242" s="1913" t="s">
        <v>203</v>
      </c>
      <c r="AA242" s="1913"/>
      <c r="AB242" s="1913" t="s">
        <v>203</v>
      </c>
      <c r="AC242" s="1913"/>
      <c r="AD242" s="1912">
        <v>700.75</v>
      </c>
      <c r="AE242" s="1913"/>
      <c r="AF242" s="1913"/>
      <c r="AG242" s="1913" t="s">
        <v>203</v>
      </c>
      <c r="AH242" s="1912">
        <v>3.83</v>
      </c>
      <c r="AI242" s="1913"/>
    </row>
    <row r="243" spans="1:35" ht="12.2" customHeight="1" x14ac:dyDescent="0.2">
      <c r="A243" s="1186" t="s">
        <v>203</v>
      </c>
      <c r="B243" s="1186"/>
      <c r="C243" s="1186" t="s">
        <v>1173</v>
      </c>
      <c r="D243" s="1186"/>
      <c r="E243" s="1186"/>
      <c r="F243" s="1186"/>
      <c r="G243" s="1186"/>
      <c r="H243" s="1186"/>
      <c r="I243" s="1186"/>
      <c r="J243" s="1186" t="s">
        <v>1172</v>
      </c>
      <c r="K243" s="1186"/>
      <c r="L243" s="1186"/>
      <c r="M243" s="1186"/>
      <c r="N243" s="1186"/>
      <c r="O243" s="1186"/>
      <c r="P243" s="1186"/>
      <c r="Q243" s="1186"/>
      <c r="R243" s="1186" t="s">
        <v>1060</v>
      </c>
      <c r="S243" s="1186"/>
      <c r="T243" s="1186"/>
      <c r="U243" s="1912">
        <v>38.89</v>
      </c>
      <c r="V243" s="1912">
        <v>1.2</v>
      </c>
      <c r="W243" s="1913"/>
      <c r="X243" s="1927">
        <v>0.23333999999999999</v>
      </c>
      <c r="Y243" s="1913"/>
      <c r="Z243" s="1913" t="s">
        <v>203</v>
      </c>
      <c r="AA243" s="1913"/>
      <c r="AB243" s="1913" t="s">
        <v>203</v>
      </c>
      <c r="AC243" s="1913"/>
      <c r="AD243" s="1912">
        <v>765.04</v>
      </c>
      <c r="AE243" s="1913"/>
      <c r="AF243" s="1913"/>
      <c r="AG243" s="1913" t="s">
        <v>203</v>
      </c>
      <c r="AH243" s="1912">
        <v>178.51</v>
      </c>
      <c r="AI243" s="1913"/>
    </row>
    <row r="244" spans="1:35" ht="12.2" customHeight="1" x14ac:dyDescent="0.2">
      <c r="A244" s="1186" t="s">
        <v>203</v>
      </c>
      <c r="B244" s="1186"/>
      <c r="C244" s="1186" t="s">
        <v>1171</v>
      </c>
      <c r="D244" s="1186"/>
      <c r="E244" s="1186"/>
      <c r="F244" s="1186"/>
      <c r="G244" s="1186"/>
      <c r="H244" s="1186"/>
      <c r="I244" s="1186"/>
      <c r="J244" s="1186" t="s">
        <v>1170</v>
      </c>
      <c r="K244" s="1186"/>
      <c r="L244" s="1186"/>
      <c r="M244" s="1186"/>
      <c r="N244" s="1186"/>
      <c r="O244" s="1186"/>
      <c r="P244" s="1186"/>
      <c r="Q244" s="1186"/>
      <c r="R244" s="1186" t="s">
        <v>1060</v>
      </c>
      <c r="S244" s="1186"/>
      <c r="T244" s="1186"/>
      <c r="U244" s="1912">
        <v>19.239999999999998</v>
      </c>
      <c r="V244" s="1912">
        <v>1.2</v>
      </c>
      <c r="W244" s="1913"/>
      <c r="X244" s="1927">
        <v>0.11544</v>
      </c>
      <c r="Y244" s="1913"/>
      <c r="Z244" s="1913" t="s">
        <v>203</v>
      </c>
      <c r="AA244" s="1913"/>
      <c r="AB244" s="1913" t="s">
        <v>203</v>
      </c>
      <c r="AC244" s="1913"/>
      <c r="AD244" s="1912">
        <v>861.47</v>
      </c>
      <c r="AE244" s="1913"/>
      <c r="AF244" s="1913"/>
      <c r="AG244" s="1913" t="s">
        <v>203</v>
      </c>
      <c r="AH244" s="1912">
        <v>99.45</v>
      </c>
      <c r="AI244" s="1913"/>
    </row>
    <row r="245" spans="1:35" ht="12.2" customHeight="1" x14ac:dyDescent="0.2">
      <c r="A245" s="1186" t="s">
        <v>203</v>
      </c>
      <c r="B245" s="1186"/>
      <c r="C245" s="1186" t="s">
        <v>1169</v>
      </c>
      <c r="D245" s="1186"/>
      <c r="E245" s="1186"/>
      <c r="F245" s="1186"/>
      <c r="G245" s="1186"/>
      <c r="H245" s="1186"/>
      <c r="I245" s="1186"/>
      <c r="J245" s="1186" t="s">
        <v>1168</v>
      </c>
      <c r="K245" s="1186"/>
      <c r="L245" s="1186"/>
      <c r="M245" s="1186"/>
      <c r="N245" s="1186"/>
      <c r="O245" s="1186"/>
      <c r="P245" s="1186"/>
      <c r="Q245" s="1186"/>
      <c r="R245" s="1186" t="s">
        <v>1060</v>
      </c>
      <c r="S245" s="1186"/>
      <c r="T245" s="1186"/>
      <c r="U245" s="1912">
        <v>19.239999999999998</v>
      </c>
      <c r="V245" s="1912">
        <v>1.2</v>
      </c>
      <c r="W245" s="1913"/>
      <c r="X245" s="1927">
        <v>0.11544</v>
      </c>
      <c r="Y245" s="1913"/>
      <c r="Z245" s="1913" t="s">
        <v>203</v>
      </c>
      <c r="AA245" s="1913"/>
      <c r="AB245" s="1913" t="s">
        <v>203</v>
      </c>
      <c r="AC245" s="1913"/>
      <c r="AD245" s="1912">
        <v>990.05</v>
      </c>
      <c r="AE245" s="1913"/>
      <c r="AF245" s="1913"/>
      <c r="AG245" s="1913" t="s">
        <v>203</v>
      </c>
      <c r="AH245" s="1912">
        <v>114.29</v>
      </c>
      <c r="AI245" s="1913"/>
    </row>
    <row r="246" spans="1:35" ht="12.2" customHeight="1" x14ac:dyDescent="0.2">
      <c r="A246" s="1186" t="s">
        <v>203</v>
      </c>
      <c r="B246" s="1186"/>
      <c r="C246" s="1186" t="s">
        <v>1073</v>
      </c>
      <c r="D246" s="1186"/>
      <c r="E246" s="1186"/>
      <c r="F246" s="1186"/>
      <c r="G246" s="1186"/>
      <c r="H246" s="1186"/>
      <c r="I246" s="1186"/>
      <c r="J246" s="1186" t="s">
        <v>258</v>
      </c>
      <c r="K246" s="1186"/>
      <c r="L246" s="1186"/>
      <c r="M246" s="1186"/>
      <c r="N246" s="1186"/>
      <c r="O246" s="1186"/>
      <c r="P246" s="1186"/>
      <c r="Q246" s="1186"/>
      <c r="R246" s="1186" t="s">
        <v>203</v>
      </c>
      <c r="S246" s="1186"/>
      <c r="T246" s="1186"/>
      <c r="U246" s="1913" t="s">
        <v>203</v>
      </c>
      <c r="V246" s="1913" t="s">
        <v>203</v>
      </c>
      <c r="W246" s="1913"/>
      <c r="X246" s="1913" t="s">
        <v>203</v>
      </c>
      <c r="Y246" s="1913"/>
      <c r="Z246" s="1913" t="s">
        <v>203</v>
      </c>
      <c r="AA246" s="1913"/>
      <c r="AB246" s="1913" t="s">
        <v>203</v>
      </c>
      <c r="AC246" s="1913"/>
      <c r="AD246" s="1913" t="s">
        <v>203</v>
      </c>
      <c r="AE246" s="1913"/>
      <c r="AF246" s="1913"/>
      <c r="AG246" s="1913" t="s">
        <v>203</v>
      </c>
      <c r="AH246" s="1919">
        <v>66.77</v>
      </c>
      <c r="AI246" s="1920"/>
    </row>
    <row r="247" spans="1:35" ht="12.2" customHeight="1" x14ac:dyDescent="0.2">
      <c r="A247" s="1916" t="s">
        <v>203</v>
      </c>
      <c r="B247" s="1916"/>
      <c r="C247" s="1916" t="s">
        <v>203</v>
      </c>
      <c r="D247" s="1916"/>
      <c r="E247" s="1916"/>
      <c r="F247" s="1916"/>
      <c r="G247" s="1916"/>
      <c r="H247" s="1916"/>
      <c r="I247" s="1916"/>
      <c r="J247" s="1916" t="s">
        <v>1072</v>
      </c>
      <c r="K247" s="1916"/>
      <c r="L247" s="1916"/>
      <c r="M247" s="1916"/>
      <c r="N247" s="1916"/>
      <c r="O247" s="1916"/>
      <c r="P247" s="1916"/>
      <c r="Q247" s="1916"/>
      <c r="R247" s="1916" t="s">
        <v>1060</v>
      </c>
      <c r="S247" s="1916"/>
      <c r="T247" s="1916"/>
      <c r="U247" s="1917" t="s">
        <v>203</v>
      </c>
      <c r="V247" s="1917" t="s">
        <v>203</v>
      </c>
      <c r="W247" s="1917"/>
      <c r="X247" s="1941">
        <v>0.13344</v>
      </c>
      <c r="Y247" s="1917"/>
      <c r="Z247" s="1917" t="s">
        <v>203</v>
      </c>
      <c r="AA247" s="1917"/>
      <c r="AB247" s="1917" t="s">
        <v>203</v>
      </c>
      <c r="AC247" s="1917"/>
      <c r="AD247" s="1917" t="s">
        <v>203</v>
      </c>
      <c r="AE247" s="1917"/>
      <c r="AF247" s="1917"/>
      <c r="AG247" s="1917" t="s">
        <v>203</v>
      </c>
      <c r="AH247" s="1919">
        <v>116.09</v>
      </c>
      <c r="AI247" s="1920"/>
    </row>
    <row r="248" spans="1:35" ht="24.6" customHeight="1" x14ac:dyDescent="0.2">
      <c r="A248" s="1186" t="s">
        <v>203</v>
      </c>
      <c r="B248" s="1186"/>
      <c r="C248" s="1186" t="s">
        <v>1114</v>
      </c>
      <c r="D248" s="1186"/>
      <c r="E248" s="1186"/>
      <c r="F248" s="1186"/>
      <c r="G248" s="1186"/>
      <c r="H248" s="1186"/>
      <c r="I248" s="1186"/>
      <c r="J248" s="1186" t="s">
        <v>1113</v>
      </c>
      <c r="K248" s="1186"/>
      <c r="L248" s="1186"/>
      <c r="M248" s="1186"/>
      <c r="N248" s="1186"/>
      <c r="O248" s="1186"/>
      <c r="P248" s="1186"/>
      <c r="Q248" s="1186"/>
      <c r="R248" s="1186" t="s">
        <v>1063</v>
      </c>
      <c r="S248" s="1186"/>
      <c r="T248" s="1186"/>
      <c r="U248" s="1912">
        <v>0.64</v>
      </c>
      <c r="V248" s="1912">
        <v>1.2</v>
      </c>
      <c r="W248" s="1913"/>
      <c r="X248" s="1927">
        <v>3.8400000000000001E-3</v>
      </c>
      <c r="Y248" s="1913"/>
      <c r="Z248" s="1913" t="s">
        <v>203</v>
      </c>
      <c r="AA248" s="1913"/>
      <c r="AB248" s="1913" t="s">
        <v>203</v>
      </c>
      <c r="AC248" s="1913"/>
      <c r="AD248" s="1912">
        <v>1582.31</v>
      </c>
      <c r="AE248" s="1913"/>
      <c r="AF248" s="1913"/>
      <c r="AG248" s="1913" t="s">
        <v>203</v>
      </c>
      <c r="AH248" s="1912">
        <v>6.08</v>
      </c>
      <c r="AI248" s="1913"/>
    </row>
    <row r="249" spans="1:35" ht="12.2" customHeight="1" x14ac:dyDescent="0.2">
      <c r="A249" s="1186" t="s">
        <v>203</v>
      </c>
      <c r="B249" s="1186"/>
      <c r="C249" s="1186" t="s">
        <v>1112</v>
      </c>
      <c r="D249" s="1186"/>
      <c r="E249" s="1186"/>
      <c r="F249" s="1186"/>
      <c r="G249" s="1186"/>
      <c r="H249" s="1186"/>
      <c r="I249" s="1186"/>
      <c r="J249" s="1186" t="s">
        <v>1111</v>
      </c>
      <c r="K249" s="1186"/>
      <c r="L249" s="1186"/>
      <c r="M249" s="1186"/>
      <c r="N249" s="1186"/>
      <c r="O249" s="1186"/>
      <c r="P249" s="1186"/>
      <c r="Q249" s="1186"/>
      <c r="R249" s="1186" t="s">
        <v>1060</v>
      </c>
      <c r="S249" s="1186"/>
      <c r="T249" s="1186"/>
      <c r="U249" s="1912">
        <v>0.64</v>
      </c>
      <c r="V249" s="1912">
        <v>1.2</v>
      </c>
      <c r="W249" s="1913"/>
      <c r="X249" s="1927">
        <v>3.8400000000000001E-3</v>
      </c>
      <c r="Y249" s="1913"/>
      <c r="Z249" s="1913" t="s">
        <v>203</v>
      </c>
      <c r="AA249" s="1913"/>
      <c r="AB249" s="1913" t="s">
        <v>203</v>
      </c>
      <c r="AC249" s="1913"/>
      <c r="AD249" s="1912">
        <v>1157.2</v>
      </c>
      <c r="AE249" s="1913"/>
      <c r="AF249" s="1913"/>
      <c r="AG249" s="1913" t="s">
        <v>203</v>
      </c>
      <c r="AH249" s="1912">
        <v>4.4400000000000004</v>
      </c>
      <c r="AI249" s="1913"/>
    </row>
    <row r="250" spans="1:35" ht="24.6" customHeight="1" x14ac:dyDescent="0.2">
      <c r="A250" s="1186" t="s">
        <v>203</v>
      </c>
      <c r="B250" s="1186"/>
      <c r="C250" s="1186" t="s">
        <v>1167</v>
      </c>
      <c r="D250" s="1186"/>
      <c r="E250" s="1186"/>
      <c r="F250" s="1186"/>
      <c r="G250" s="1186"/>
      <c r="H250" s="1186"/>
      <c r="I250" s="1186"/>
      <c r="J250" s="1186" t="s">
        <v>1166</v>
      </c>
      <c r="K250" s="1186"/>
      <c r="L250" s="1186"/>
      <c r="M250" s="1186"/>
      <c r="N250" s="1186"/>
      <c r="O250" s="1186"/>
      <c r="P250" s="1186"/>
      <c r="Q250" s="1186"/>
      <c r="R250" s="1186" t="s">
        <v>1063</v>
      </c>
      <c r="S250" s="1186"/>
      <c r="T250" s="1186"/>
      <c r="U250" s="1937">
        <v>2.4</v>
      </c>
      <c r="V250" s="1912">
        <v>1.2</v>
      </c>
      <c r="W250" s="1913"/>
      <c r="X250" s="1926">
        <v>1.44E-2</v>
      </c>
      <c r="Y250" s="1913"/>
      <c r="Z250" s="1912">
        <v>11.45</v>
      </c>
      <c r="AA250" s="1913"/>
      <c r="AB250" s="1912">
        <v>1.51</v>
      </c>
      <c r="AC250" s="1913"/>
      <c r="AD250" s="1912">
        <v>17.29</v>
      </c>
      <c r="AE250" s="1913"/>
      <c r="AF250" s="1913"/>
      <c r="AG250" s="1913" t="s">
        <v>203</v>
      </c>
      <c r="AH250" s="1912">
        <v>0.25</v>
      </c>
      <c r="AI250" s="1913"/>
    </row>
    <row r="251" spans="1:35" ht="12.2" customHeight="1" x14ac:dyDescent="0.2">
      <c r="A251" s="1186" t="s">
        <v>203</v>
      </c>
      <c r="B251" s="1186"/>
      <c r="C251" s="1186" t="s">
        <v>1067</v>
      </c>
      <c r="D251" s="1186"/>
      <c r="E251" s="1186"/>
      <c r="F251" s="1186"/>
      <c r="G251" s="1186"/>
      <c r="H251" s="1186"/>
      <c r="I251" s="1186"/>
      <c r="J251" s="1186" t="s">
        <v>1066</v>
      </c>
      <c r="K251" s="1186"/>
      <c r="L251" s="1186"/>
      <c r="M251" s="1186"/>
      <c r="N251" s="1186"/>
      <c r="O251" s="1186"/>
      <c r="P251" s="1186"/>
      <c r="Q251" s="1186"/>
      <c r="R251" s="1186" t="s">
        <v>1063</v>
      </c>
      <c r="S251" s="1186"/>
      <c r="T251" s="1186"/>
      <c r="U251" s="1912">
        <v>18.68</v>
      </c>
      <c r="V251" s="1912">
        <v>1.2</v>
      </c>
      <c r="W251" s="1913"/>
      <c r="X251" s="1927">
        <v>0.11208</v>
      </c>
      <c r="Y251" s="1913"/>
      <c r="Z251" s="1912">
        <v>346.73</v>
      </c>
      <c r="AA251" s="1913"/>
      <c r="AB251" s="1912">
        <v>1.44</v>
      </c>
      <c r="AC251" s="1913"/>
      <c r="AD251" s="1912">
        <v>499.29</v>
      </c>
      <c r="AE251" s="1913"/>
      <c r="AF251" s="1913"/>
      <c r="AG251" s="1913" t="s">
        <v>203</v>
      </c>
      <c r="AH251" s="1912">
        <v>55.96</v>
      </c>
      <c r="AI251" s="1913"/>
    </row>
    <row r="252" spans="1:35" ht="12.2" customHeight="1" x14ac:dyDescent="0.2">
      <c r="A252" s="1186" t="s">
        <v>203</v>
      </c>
      <c r="B252" s="1186"/>
      <c r="C252" s="1186" t="s">
        <v>1062</v>
      </c>
      <c r="D252" s="1186"/>
      <c r="E252" s="1186"/>
      <c r="F252" s="1186"/>
      <c r="G252" s="1186"/>
      <c r="H252" s="1186"/>
      <c r="I252" s="1186"/>
      <c r="J252" s="1186" t="s">
        <v>1061</v>
      </c>
      <c r="K252" s="1186"/>
      <c r="L252" s="1186"/>
      <c r="M252" s="1186"/>
      <c r="N252" s="1186"/>
      <c r="O252" s="1186"/>
      <c r="P252" s="1186"/>
      <c r="Q252" s="1186"/>
      <c r="R252" s="1186" t="s">
        <v>1060</v>
      </c>
      <c r="S252" s="1186"/>
      <c r="T252" s="1186"/>
      <c r="U252" s="1912">
        <v>18.68</v>
      </c>
      <c r="V252" s="1912">
        <v>1.2</v>
      </c>
      <c r="W252" s="1913"/>
      <c r="X252" s="1927">
        <v>0.11208</v>
      </c>
      <c r="Y252" s="1913"/>
      <c r="Z252" s="1913" t="s">
        <v>203</v>
      </c>
      <c r="AA252" s="1913"/>
      <c r="AB252" s="1913" t="s">
        <v>203</v>
      </c>
      <c r="AC252" s="1913"/>
      <c r="AD252" s="1912">
        <v>861.47</v>
      </c>
      <c r="AE252" s="1913"/>
      <c r="AF252" s="1913"/>
      <c r="AG252" s="1913" t="s">
        <v>203</v>
      </c>
      <c r="AH252" s="1912">
        <v>96.55</v>
      </c>
      <c r="AI252" s="1913"/>
    </row>
    <row r="253" spans="1:35" ht="24.6" customHeight="1" x14ac:dyDescent="0.2">
      <c r="A253" s="1186" t="s">
        <v>203</v>
      </c>
      <c r="B253" s="1186"/>
      <c r="C253" s="1186" t="s">
        <v>1065</v>
      </c>
      <c r="D253" s="1186"/>
      <c r="E253" s="1186"/>
      <c r="F253" s="1186"/>
      <c r="G253" s="1186"/>
      <c r="H253" s="1186"/>
      <c r="I253" s="1186"/>
      <c r="J253" s="1186" t="s">
        <v>1064</v>
      </c>
      <c r="K253" s="1186"/>
      <c r="L253" s="1186"/>
      <c r="M253" s="1186"/>
      <c r="N253" s="1186"/>
      <c r="O253" s="1186"/>
      <c r="P253" s="1186"/>
      <c r="Q253" s="1186"/>
      <c r="R253" s="1186" t="s">
        <v>1063</v>
      </c>
      <c r="S253" s="1186"/>
      <c r="T253" s="1186"/>
      <c r="U253" s="1912">
        <v>0.52</v>
      </c>
      <c r="V253" s="1912">
        <v>1.2</v>
      </c>
      <c r="W253" s="1913"/>
      <c r="X253" s="1927">
        <v>3.1199999999999999E-3</v>
      </c>
      <c r="Y253" s="1913"/>
      <c r="Z253" s="1913" t="s">
        <v>203</v>
      </c>
      <c r="AA253" s="1913"/>
      <c r="AB253" s="1913" t="s">
        <v>203</v>
      </c>
      <c r="AC253" s="1913"/>
      <c r="AD253" s="1912">
        <v>543.33000000000004</v>
      </c>
      <c r="AE253" s="1913"/>
      <c r="AF253" s="1913"/>
      <c r="AG253" s="1913" t="s">
        <v>203</v>
      </c>
      <c r="AH253" s="1912">
        <v>1.7</v>
      </c>
      <c r="AI253" s="1913"/>
    </row>
    <row r="254" spans="1:35" ht="12.2" customHeight="1" x14ac:dyDescent="0.2">
      <c r="A254" s="1186" t="s">
        <v>203</v>
      </c>
      <c r="B254" s="1186"/>
      <c r="C254" s="1186" t="s">
        <v>1062</v>
      </c>
      <c r="D254" s="1186"/>
      <c r="E254" s="1186"/>
      <c r="F254" s="1186"/>
      <c r="G254" s="1186"/>
      <c r="H254" s="1186"/>
      <c r="I254" s="1186"/>
      <c r="J254" s="1186" t="s">
        <v>1061</v>
      </c>
      <c r="K254" s="1186"/>
      <c r="L254" s="1186"/>
      <c r="M254" s="1186"/>
      <c r="N254" s="1186"/>
      <c r="O254" s="1186"/>
      <c r="P254" s="1186"/>
      <c r="Q254" s="1186"/>
      <c r="R254" s="1186" t="s">
        <v>1060</v>
      </c>
      <c r="S254" s="1186"/>
      <c r="T254" s="1186"/>
      <c r="U254" s="1912">
        <v>0.52</v>
      </c>
      <c r="V254" s="1912">
        <v>1.2</v>
      </c>
      <c r="W254" s="1913"/>
      <c r="X254" s="1927">
        <v>3.1199999999999999E-3</v>
      </c>
      <c r="Y254" s="1913"/>
      <c r="Z254" s="1913" t="s">
        <v>203</v>
      </c>
      <c r="AA254" s="1913"/>
      <c r="AB254" s="1913" t="s">
        <v>203</v>
      </c>
      <c r="AC254" s="1913"/>
      <c r="AD254" s="1912">
        <v>861.47</v>
      </c>
      <c r="AE254" s="1913"/>
      <c r="AF254" s="1913"/>
      <c r="AG254" s="1913" t="s">
        <v>203</v>
      </c>
      <c r="AH254" s="1912">
        <v>2.69</v>
      </c>
      <c r="AI254" s="1913"/>
    </row>
    <row r="255" spans="1:35" ht="24.6" customHeight="1" x14ac:dyDescent="0.2">
      <c r="A255" s="1186" t="s">
        <v>203</v>
      </c>
      <c r="B255" s="1186"/>
      <c r="C255" s="1186" t="s">
        <v>1165</v>
      </c>
      <c r="D255" s="1186"/>
      <c r="E255" s="1186"/>
      <c r="F255" s="1186"/>
      <c r="G255" s="1186"/>
      <c r="H255" s="1186"/>
      <c r="I255" s="1186"/>
      <c r="J255" s="1186" t="s">
        <v>1164</v>
      </c>
      <c r="K255" s="1186"/>
      <c r="L255" s="1186"/>
      <c r="M255" s="1186"/>
      <c r="N255" s="1186"/>
      <c r="O255" s="1186"/>
      <c r="P255" s="1186"/>
      <c r="Q255" s="1186"/>
      <c r="R255" s="1186" t="s">
        <v>1063</v>
      </c>
      <c r="S255" s="1186"/>
      <c r="T255" s="1186"/>
      <c r="U255" s="1937">
        <v>2.4</v>
      </c>
      <c r="V255" s="1912">
        <v>1.2</v>
      </c>
      <c r="W255" s="1913"/>
      <c r="X255" s="1926">
        <v>1.44E-2</v>
      </c>
      <c r="Y255" s="1913"/>
      <c r="Z255" s="1913" t="s">
        <v>203</v>
      </c>
      <c r="AA255" s="1913"/>
      <c r="AB255" s="1913" t="s">
        <v>203</v>
      </c>
      <c r="AC255" s="1913"/>
      <c r="AD255" s="1912">
        <v>193.28</v>
      </c>
      <c r="AE255" s="1913"/>
      <c r="AF255" s="1913"/>
      <c r="AG255" s="1913" t="s">
        <v>203</v>
      </c>
      <c r="AH255" s="1912">
        <v>2.78</v>
      </c>
      <c r="AI255" s="1913"/>
    </row>
    <row r="256" spans="1:35" ht="12.2" customHeight="1" x14ac:dyDescent="0.2">
      <c r="A256" s="1186" t="s">
        <v>203</v>
      </c>
      <c r="B256" s="1186"/>
      <c r="C256" s="1186" t="s">
        <v>1062</v>
      </c>
      <c r="D256" s="1186"/>
      <c r="E256" s="1186"/>
      <c r="F256" s="1186"/>
      <c r="G256" s="1186"/>
      <c r="H256" s="1186"/>
      <c r="I256" s="1186"/>
      <c r="J256" s="1186" t="s">
        <v>1061</v>
      </c>
      <c r="K256" s="1186"/>
      <c r="L256" s="1186"/>
      <c r="M256" s="1186"/>
      <c r="N256" s="1186"/>
      <c r="O256" s="1186"/>
      <c r="P256" s="1186"/>
      <c r="Q256" s="1186"/>
      <c r="R256" s="1186" t="s">
        <v>1060</v>
      </c>
      <c r="S256" s="1186"/>
      <c r="T256" s="1186"/>
      <c r="U256" s="1937">
        <v>2.4</v>
      </c>
      <c r="V256" s="1912">
        <v>1.2</v>
      </c>
      <c r="W256" s="1913"/>
      <c r="X256" s="1926">
        <v>1.44E-2</v>
      </c>
      <c r="Y256" s="1913"/>
      <c r="Z256" s="1913" t="s">
        <v>203</v>
      </c>
      <c r="AA256" s="1913"/>
      <c r="AB256" s="1913" t="s">
        <v>203</v>
      </c>
      <c r="AC256" s="1913"/>
      <c r="AD256" s="1912">
        <v>861.47</v>
      </c>
      <c r="AE256" s="1913"/>
      <c r="AF256" s="1913"/>
      <c r="AG256" s="1913" t="s">
        <v>203</v>
      </c>
      <c r="AH256" s="1912">
        <v>12.41</v>
      </c>
      <c r="AI256" s="1913"/>
    </row>
    <row r="257" spans="1:35" ht="12.2" customHeight="1" x14ac:dyDescent="0.2">
      <c r="A257" s="1186" t="s">
        <v>203</v>
      </c>
      <c r="B257" s="1186"/>
      <c r="C257" s="1186" t="s">
        <v>1059</v>
      </c>
      <c r="D257" s="1186"/>
      <c r="E257" s="1186"/>
      <c r="F257" s="1186"/>
      <c r="G257" s="1186"/>
      <c r="H257" s="1186"/>
      <c r="I257" s="1186"/>
      <c r="J257" s="1186" t="s">
        <v>1058</v>
      </c>
      <c r="K257" s="1186"/>
      <c r="L257" s="1186"/>
      <c r="M257" s="1186"/>
      <c r="N257" s="1186"/>
      <c r="O257" s="1186"/>
      <c r="P257" s="1186"/>
      <c r="Q257" s="1186"/>
      <c r="R257" s="1186" t="s">
        <v>203</v>
      </c>
      <c r="S257" s="1186"/>
      <c r="T257" s="1186"/>
      <c r="U257" s="1913" t="s">
        <v>203</v>
      </c>
      <c r="V257" s="1913" t="s">
        <v>203</v>
      </c>
      <c r="W257" s="1913"/>
      <c r="X257" s="1913" t="s">
        <v>203</v>
      </c>
      <c r="Y257" s="1913"/>
      <c r="Z257" s="1913" t="s">
        <v>203</v>
      </c>
      <c r="AA257" s="1913"/>
      <c r="AB257" s="1913" t="s">
        <v>203</v>
      </c>
      <c r="AC257" s="1913"/>
      <c r="AD257" s="1913" t="s">
        <v>203</v>
      </c>
      <c r="AE257" s="1913"/>
      <c r="AF257" s="1913"/>
      <c r="AG257" s="1913" t="s">
        <v>203</v>
      </c>
      <c r="AH257" s="1919">
        <v>0</v>
      </c>
      <c r="AI257" s="1920"/>
    </row>
    <row r="258" spans="1:35" ht="12.2" customHeight="1" x14ac:dyDescent="0.2">
      <c r="A258" s="1186" t="s">
        <v>203</v>
      </c>
      <c r="B258" s="1186"/>
      <c r="C258" s="1186" t="s">
        <v>1163</v>
      </c>
      <c r="D258" s="1186"/>
      <c r="E258" s="1186"/>
      <c r="F258" s="1186"/>
      <c r="G258" s="1186"/>
      <c r="H258" s="1186"/>
      <c r="I258" s="1186"/>
      <c r="J258" s="1186" t="s">
        <v>2458</v>
      </c>
      <c r="K258" s="1186"/>
      <c r="L258" s="1186"/>
      <c r="M258" s="1186"/>
      <c r="N258" s="1186"/>
      <c r="O258" s="1186"/>
      <c r="P258" s="1186"/>
      <c r="Q258" s="1186"/>
      <c r="R258" s="1186" t="s">
        <v>467</v>
      </c>
      <c r="S258" s="1186"/>
      <c r="T258" s="1186"/>
      <c r="U258" s="1913" t="s">
        <v>1157</v>
      </c>
      <c r="V258" s="1913" t="s">
        <v>203</v>
      </c>
      <c r="W258" s="1913"/>
      <c r="X258" s="1912">
        <v>0</v>
      </c>
      <c r="Y258" s="1913"/>
      <c r="Z258" s="1913" t="s">
        <v>203</v>
      </c>
      <c r="AA258" s="1913"/>
      <c r="AB258" s="1913" t="s">
        <v>203</v>
      </c>
      <c r="AC258" s="1913"/>
      <c r="AD258" s="1913" t="s">
        <v>203</v>
      </c>
      <c r="AE258" s="1913"/>
      <c r="AF258" s="1913"/>
      <c r="AG258" s="1913" t="s">
        <v>203</v>
      </c>
      <c r="AH258" s="1913" t="s">
        <v>203</v>
      </c>
      <c r="AI258" s="1913"/>
    </row>
    <row r="259" spans="1:35" ht="12.2" customHeight="1" x14ac:dyDescent="0.2">
      <c r="A259" s="1186" t="s">
        <v>203</v>
      </c>
      <c r="B259" s="1186"/>
      <c r="C259" s="1186" t="s">
        <v>2454</v>
      </c>
      <c r="D259" s="1186"/>
      <c r="E259" s="1186"/>
      <c r="F259" s="1186"/>
      <c r="G259" s="1186"/>
      <c r="H259" s="1186"/>
      <c r="I259" s="1186"/>
      <c r="J259" s="1186" t="s">
        <v>2453</v>
      </c>
      <c r="K259" s="1186"/>
      <c r="L259" s="1186"/>
      <c r="M259" s="1186"/>
      <c r="N259" s="1186"/>
      <c r="O259" s="1186"/>
      <c r="P259" s="1186"/>
      <c r="Q259" s="1186"/>
      <c r="R259" s="1186" t="s">
        <v>467</v>
      </c>
      <c r="S259" s="1186"/>
      <c r="T259" s="1186"/>
      <c r="U259" s="1913" t="s">
        <v>1157</v>
      </c>
      <c r="V259" s="1913" t="s">
        <v>203</v>
      </c>
      <c r="W259" s="1913"/>
      <c r="X259" s="1912">
        <v>0</v>
      </c>
      <c r="Y259" s="1913"/>
      <c r="Z259" s="1913" t="s">
        <v>203</v>
      </c>
      <c r="AA259" s="1913"/>
      <c r="AB259" s="1913" t="s">
        <v>203</v>
      </c>
      <c r="AC259" s="1913"/>
      <c r="AD259" s="1913" t="s">
        <v>203</v>
      </c>
      <c r="AE259" s="1913"/>
      <c r="AF259" s="1913"/>
      <c r="AG259" s="1913" t="s">
        <v>203</v>
      </c>
      <c r="AH259" s="1913" t="s">
        <v>203</v>
      </c>
      <c r="AI259" s="1913"/>
    </row>
    <row r="260" spans="1:35" ht="12.2" customHeight="1" x14ac:dyDescent="0.2">
      <c r="A260" s="1186" t="s">
        <v>203</v>
      </c>
      <c r="B260" s="1186"/>
      <c r="C260" s="1186" t="s">
        <v>1159</v>
      </c>
      <c r="D260" s="1186"/>
      <c r="E260" s="1186"/>
      <c r="F260" s="1186"/>
      <c r="G260" s="1186"/>
      <c r="H260" s="1186"/>
      <c r="I260" s="1186"/>
      <c r="J260" s="1186" t="s">
        <v>2457</v>
      </c>
      <c r="K260" s="1186"/>
      <c r="L260" s="1186"/>
      <c r="M260" s="1186"/>
      <c r="N260" s="1186"/>
      <c r="O260" s="1186"/>
      <c r="P260" s="1186"/>
      <c r="Q260" s="1186"/>
      <c r="R260" s="1186" t="s">
        <v>340</v>
      </c>
      <c r="S260" s="1186"/>
      <c r="T260" s="1186"/>
      <c r="U260" s="1912">
        <v>3.06</v>
      </c>
      <c r="V260" s="1913" t="s">
        <v>203</v>
      </c>
      <c r="W260" s="1913"/>
      <c r="X260" s="1926">
        <v>1.5299999999999999E-2</v>
      </c>
      <c r="Y260" s="1913"/>
      <c r="Z260" s="1913" t="s">
        <v>203</v>
      </c>
      <c r="AA260" s="1913"/>
      <c r="AB260" s="1913" t="s">
        <v>203</v>
      </c>
      <c r="AC260" s="1913"/>
      <c r="AD260" s="1913" t="s">
        <v>203</v>
      </c>
      <c r="AE260" s="1913"/>
      <c r="AF260" s="1913"/>
      <c r="AG260" s="1913" t="s">
        <v>203</v>
      </c>
      <c r="AH260" s="1913" t="s">
        <v>203</v>
      </c>
      <c r="AI260" s="1913"/>
    </row>
    <row r="261" spans="1:35" ht="12.2" customHeight="1" x14ac:dyDescent="0.2">
      <c r="A261" s="1186" t="s">
        <v>203</v>
      </c>
      <c r="B261" s="1186"/>
      <c r="C261" s="1186" t="s">
        <v>203</v>
      </c>
      <c r="D261" s="1186"/>
      <c r="E261" s="1186"/>
      <c r="F261" s="1186"/>
      <c r="G261" s="1186"/>
      <c r="H261" s="1186"/>
      <c r="I261" s="1186"/>
      <c r="J261" s="1924" t="s">
        <v>1057</v>
      </c>
      <c r="K261" s="1924"/>
      <c r="L261" s="1924"/>
      <c r="M261" s="1924"/>
      <c r="N261" s="1924"/>
      <c r="O261" s="1924"/>
      <c r="P261" s="1924"/>
      <c r="Q261" s="1924"/>
      <c r="R261" s="1921" t="s">
        <v>203</v>
      </c>
      <c r="S261" s="1921"/>
      <c r="T261" s="1921"/>
      <c r="U261" s="1921" t="s">
        <v>203</v>
      </c>
      <c r="V261" s="1921" t="s">
        <v>203</v>
      </c>
      <c r="W261" s="1921"/>
      <c r="X261" s="1921" t="s">
        <v>203</v>
      </c>
      <c r="Y261" s="1921"/>
      <c r="Z261" s="1921" t="s">
        <v>203</v>
      </c>
      <c r="AA261" s="1921"/>
      <c r="AB261" s="1921" t="s">
        <v>203</v>
      </c>
      <c r="AC261" s="1921"/>
      <c r="AD261" s="1921" t="s">
        <v>203</v>
      </c>
      <c r="AE261" s="1921"/>
      <c r="AF261" s="1921"/>
      <c r="AG261" s="1921" t="s">
        <v>203</v>
      </c>
      <c r="AH261" s="1922">
        <v>462.85</v>
      </c>
      <c r="AI261" s="1923"/>
    </row>
    <row r="262" spans="1:35" ht="12.2" customHeight="1" x14ac:dyDescent="0.2">
      <c r="C262" s="1186" t="s">
        <v>203</v>
      </c>
      <c r="D262" s="1186"/>
      <c r="E262" s="1186"/>
      <c r="F262" s="1186"/>
      <c r="G262" s="1186"/>
      <c r="H262" s="1186"/>
      <c r="I262" s="1186"/>
      <c r="J262" s="1186" t="s">
        <v>1056</v>
      </c>
      <c r="K262" s="1186"/>
      <c r="L262" s="1186"/>
      <c r="M262" s="1186"/>
      <c r="N262" s="1186"/>
      <c r="O262" s="1186"/>
      <c r="P262" s="1186"/>
      <c r="Q262" s="1186"/>
      <c r="R262" s="1186" t="s">
        <v>203</v>
      </c>
      <c r="S262" s="1186"/>
      <c r="T262" s="1186"/>
      <c r="U262" s="1913" t="s">
        <v>203</v>
      </c>
      <c r="V262" s="1913" t="s">
        <v>203</v>
      </c>
      <c r="W262" s="1913"/>
      <c r="X262" s="1913" t="s">
        <v>203</v>
      </c>
      <c r="Y262" s="1913"/>
      <c r="Z262" s="1186" t="s">
        <v>203</v>
      </c>
      <c r="AA262" s="1186"/>
      <c r="AB262" s="1186" t="s">
        <v>203</v>
      </c>
      <c r="AC262" s="1186"/>
      <c r="AD262" s="1186" t="s">
        <v>203</v>
      </c>
      <c r="AE262" s="1186"/>
      <c r="AF262" s="1186"/>
      <c r="AG262" s="1186" t="s">
        <v>203</v>
      </c>
      <c r="AH262" s="1912">
        <v>512.16999999999996</v>
      </c>
      <c r="AI262" s="1913"/>
    </row>
    <row r="263" spans="1:35" ht="24.6" customHeight="1" x14ac:dyDescent="0.2">
      <c r="C263" s="1186" t="s">
        <v>1055</v>
      </c>
      <c r="D263" s="1186"/>
      <c r="E263" s="1186"/>
      <c r="F263" s="1186"/>
      <c r="G263" s="1186"/>
      <c r="H263" s="1186"/>
      <c r="I263" s="1186"/>
      <c r="J263" s="1186" t="s">
        <v>1054</v>
      </c>
      <c r="K263" s="1186"/>
      <c r="L263" s="1186"/>
      <c r="M263" s="1186"/>
      <c r="N263" s="1186"/>
      <c r="O263" s="1186"/>
      <c r="P263" s="1186"/>
      <c r="Q263" s="1186"/>
      <c r="R263" s="1186" t="s">
        <v>249</v>
      </c>
      <c r="S263" s="1186"/>
      <c r="T263" s="1186"/>
      <c r="U263" s="1925">
        <v>103</v>
      </c>
      <c r="V263" s="1913" t="s">
        <v>203</v>
      </c>
      <c r="W263" s="1913"/>
      <c r="X263" s="1912">
        <v>103</v>
      </c>
      <c r="Y263" s="1913"/>
      <c r="Z263" s="1186" t="s">
        <v>203</v>
      </c>
      <c r="AA263" s="1186"/>
      <c r="AB263" s="1186" t="s">
        <v>203</v>
      </c>
      <c r="AC263" s="1186"/>
      <c r="AD263" s="1186" t="s">
        <v>203</v>
      </c>
      <c r="AE263" s="1186"/>
      <c r="AF263" s="1186"/>
      <c r="AG263" s="1186" t="s">
        <v>203</v>
      </c>
      <c r="AH263" s="1912">
        <v>527.54</v>
      </c>
      <c r="AI263" s="1913"/>
    </row>
    <row r="264" spans="1:35" ht="24.6" customHeight="1" x14ac:dyDescent="0.2">
      <c r="C264" s="1186" t="s">
        <v>1053</v>
      </c>
      <c r="D264" s="1186"/>
      <c r="E264" s="1186"/>
      <c r="F264" s="1186"/>
      <c r="G264" s="1186"/>
      <c r="H264" s="1186"/>
      <c r="I264" s="1186"/>
      <c r="J264" s="1186" t="s">
        <v>1052</v>
      </c>
      <c r="K264" s="1186"/>
      <c r="L264" s="1186"/>
      <c r="M264" s="1186"/>
      <c r="N264" s="1186"/>
      <c r="O264" s="1186"/>
      <c r="P264" s="1186"/>
      <c r="Q264" s="1186"/>
      <c r="R264" s="1186" t="s">
        <v>249</v>
      </c>
      <c r="S264" s="1186"/>
      <c r="T264" s="1186"/>
      <c r="U264" s="1925">
        <v>60</v>
      </c>
      <c r="V264" s="1913" t="s">
        <v>203</v>
      </c>
      <c r="W264" s="1913"/>
      <c r="X264" s="1912">
        <v>60</v>
      </c>
      <c r="Y264" s="1913"/>
      <c r="Z264" s="1186" t="s">
        <v>203</v>
      </c>
      <c r="AA264" s="1186"/>
      <c r="AB264" s="1186" t="s">
        <v>203</v>
      </c>
      <c r="AC264" s="1186"/>
      <c r="AD264" s="1186" t="s">
        <v>203</v>
      </c>
      <c r="AE264" s="1186"/>
      <c r="AF264" s="1186"/>
      <c r="AG264" s="1186" t="s">
        <v>203</v>
      </c>
      <c r="AH264" s="1912">
        <v>307.3</v>
      </c>
      <c r="AI264" s="1913"/>
    </row>
    <row r="265" spans="1:35" ht="24.6" customHeight="1" x14ac:dyDescent="0.2">
      <c r="A265" s="1921" t="s">
        <v>203</v>
      </c>
      <c r="B265" s="1921"/>
      <c r="C265" s="1921" t="s">
        <v>203</v>
      </c>
      <c r="D265" s="1921"/>
      <c r="E265" s="1921"/>
      <c r="F265" s="1921"/>
      <c r="G265" s="1921"/>
      <c r="H265" s="1921"/>
      <c r="I265" s="1921"/>
      <c r="J265" s="1924" t="s">
        <v>246</v>
      </c>
      <c r="K265" s="1924"/>
      <c r="L265" s="1924"/>
      <c r="M265" s="1924"/>
      <c r="N265" s="1924"/>
      <c r="O265" s="1924"/>
      <c r="P265" s="1924"/>
      <c r="Q265" s="1924"/>
      <c r="R265" s="1921" t="s">
        <v>203</v>
      </c>
      <c r="S265" s="1921"/>
      <c r="T265" s="1921"/>
      <c r="U265" s="1921" t="s">
        <v>203</v>
      </c>
      <c r="V265" s="1921" t="s">
        <v>203</v>
      </c>
      <c r="W265" s="1921"/>
      <c r="X265" s="1921" t="s">
        <v>203</v>
      </c>
      <c r="Y265" s="1921"/>
      <c r="Z265" s="1921" t="s">
        <v>203</v>
      </c>
      <c r="AA265" s="1921"/>
      <c r="AB265" s="1921" t="s">
        <v>203</v>
      </c>
      <c r="AC265" s="1921"/>
      <c r="AD265" s="1922">
        <v>282756</v>
      </c>
      <c r="AE265" s="1923"/>
      <c r="AF265" s="1923"/>
      <c r="AG265" s="1921" t="s">
        <v>203</v>
      </c>
      <c r="AH265" s="1922">
        <v>1413.78</v>
      </c>
      <c r="AI265" s="1923"/>
    </row>
    <row r="266" spans="1:35" ht="36.75" customHeight="1" x14ac:dyDescent="0.2">
      <c r="A266" s="1918" t="s">
        <v>255</v>
      </c>
      <c r="B266" s="1918"/>
      <c r="C266" s="1918" t="s">
        <v>2460</v>
      </c>
      <c r="D266" s="1918"/>
      <c r="E266" s="1918"/>
      <c r="F266" s="1918"/>
      <c r="G266" s="1918"/>
      <c r="H266" s="1918"/>
      <c r="I266" s="1918"/>
      <c r="J266" s="1918" t="s">
        <v>2459</v>
      </c>
      <c r="K266" s="1918"/>
      <c r="L266" s="1918"/>
      <c r="M266" s="1918"/>
      <c r="N266" s="1918"/>
      <c r="O266" s="1918"/>
      <c r="P266" s="1918"/>
      <c r="Q266" s="1918"/>
      <c r="R266" s="1918" t="s">
        <v>905</v>
      </c>
      <c r="S266" s="1918"/>
      <c r="T266" s="1918"/>
      <c r="U266" s="1912">
        <v>0.01</v>
      </c>
      <c r="V266" s="1913" t="s">
        <v>203</v>
      </c>
      <c r="W266" s="1913"/>
      <c r="X266" s="1919">
        <v>0.01</v>
      </c>
      <c r="Y266" s="1920"/>
      <c r="Z266" s="1913" t="s">
        <v>203</v>
      </c>
      <c r="AA266" s="1913"/>
      <c r="AB266" s="1913" t="s">
        <v>203</v>
      </c>
      <c r="AC266" s="1913"/>
      <c r="AD266" s="1913" t="s">
        <v>203</v>
      </c>
      <c r="AE266" s="1913"/>
      <c r="AF266" s="1913"/>
      <c r="AG266" s="1913" t="s">
        <v>203</v>
      </c>
      <c r="AH266" s="1913" t="s">
        <v>203</v>
      </c>
      <c r="AI266" s="1913"/>
    </row>
    <row r="267" spans="1:35" ht="12.2" customHeight="1" x14ac:dyDescent="0.2">
      <c r="A267" s="1186" t="s">
        <v>203</v>
      </c>
      <c r="B267" s="1186"/>
      <c r="C267" s="1186" t="s">
        <v>1077</v>
      </c>
      <c r="D267" s="1186"/>
      <c r="E267" s="1186"/>
      <c r="F267" s="1186"/>
      <c r="G267" s="1186"/>
      <c r="H267" s="1186"/>
      <c r="I267" s="1186"/>
      <c r="J267" s="1186" t="s">
        <v>1076</v>
      </c>
      <c r="K267" s="1186"/>
      <c r="L267" s="1186"/>
      <c r="M267" s="1186"/>
      <c r="N267" s="1186"/>
      <c r="O267" s="1186"/>
      <c r="P267" s="1186"/>
      <c r="Q267" s="1186"/>
      <c r="R267" s="1186" t="s">
        <v>1060</v>
      </c>
      <c r="S267" s="1186"/>
      <c r="T267" s="1186"/>
      <c r="U267" s="1913" t="s">
        <v>203</v>
      </c>
      <c r="V267" s="1913" t="s">
        <v>203</v>
      </c>
      <c r="W267" s="1913"/>
      <c r="X267" s="1926">
        <v>0.78280000000000005</v>
      </c>
      <c r="Y267" s="1913"/>
      <c r="Z267" s="1913" t="s">
        <v>203</v>
      </c>
      <c r="AA267" s="1913"/>
      <c r="AB267" s="1913" t="s">
        <v>203</v>
      </c>
      <c r="AC267" s="1913"/>
      <c r="AD267" s="1913" t="s">
        <v>203</v>
      </c>
      <c r="AE267" s="1913"/>
      <c r="AF267" s="1913"/>
      <c r="AG267" s="1913" t="s">
        <v>203</v>
      </c>
      <c r="AH267" s="1919">
        <v>660.14</v>
      </c>
      <c r="AI267" s="1920"/>
    </row>
    <row r="268" spans="1:35" ht="12.2" customHeight="1" x14ac:dyDescent="0.2">
      <c r="A268" s="1186" t="s">
        <v>203</v>
      </c>
      <c r="B268" s="1186"/>
      <c r="C268" s="1186" t="s">
        <v>1175</v>
      </c>
      <c r="D268" s="1186"/>
      <c r="E268" s="1186"/>
      <c r="F268" s="1186"/>
      <c r="G268" s="1186"/>
      <c r="H268" s="1186"/>
      <c r="I268" s="1186"/>
      <c r="J268" s="1186" t="s">
        <v>1174</v>
      </c>
      <c r="K268" s="1186"/>
      <c r="L268" s="1186"/>
      <c r="M268" s="1186"/>
      <c r="N268" s="1186"/>
      <c r="O268" s="1186"/>
      <c r="P268" s="1186"/>
      <c r="Q268" s="1186"/>
      <c r="R268" s="1186" t="s">
        <v>1060</v>
      </c>
      <c r="S268" s="1186"/>
      <c r="T268" s="1186"/>
      <c r="U268" s="1912">
        <v>0.91</v>
      </c>
      <c r="V268" s="1913" t="s">
        <v>203</v>
      </c>
      <c r="W268" s="1913"/>
      <c r="X268" s="1926">
        <v>9.1000000000000004E-3</v>
      </c>
      <c r="Y268" s="1913"/>
      <c r="Z268" s="1913" t="s">
        <v>203</v>
      </c>
      <c r="AA268" s="1913"/>
      <c r="AB268" s="1913" t="s">
        <v>203</v>
      </c>
      <c r="AC268" s="1913"/>
      <c r="AD268" s="1912">
        <v>700.75</v>
      </c>
      <c r="AE268" s="1913"/>
      <c r="AF268" s="1913"/>
      <c r="AG268" s="1913" t="s">
        <v>203</v>
      </c>
      <c r="AH268" s="1912">
        <v>6.38</v>
      </c>
      <c r="AI268" s="1913"/>
    </row>
    <row r="269" spans="1:35" ht="12.2" customHeight="1" x14ac:dyDescent="0.2">
      <c r="A269" s="1186" t="s">
        <v>203</v>
      </c>
      <c r="B269" s="1186"/>
      <c r="C269" s="1186" t="s">
        <v>1173</v>
      </c>
      <c r="D269" s="1186"/>
      <c r="E269" s="1186"/>
      <c r="F269" s="1186"/>
      <c r="G269" s="1186"/>
      <c r="H269" s="1186"/>
      <c r="I269" s="1186"/>
      <c r="J269" s="1186" t="s">
        <v>1172</v>
      </c>
      <c r="K269" s="1186"/>
      <c r="L269" s="1186"/>
      <c r="M269" s="1186"/>
      <c r="N269" s="1186"/>
      <c r="O269" s="1186"/>
      <c r="P269" s="1186"/>
      <c r="Q269" s="1186"/>
      <c r="R269" s="1186" t="s">
        <v>1060</v>
      </c>
      <c r="S269" s="1186"/>
      <c r="T269" s="1186"/>
      <c r="U269" s="1912">
        <v>38.89</v>
      </c>
      <c r="V269" s="1913" t="s">
        <v>203</v>
      </c>
      <c r="W269" s="1913"/>
      <c r="X269" s="1926">
        <v>0.38890000000000002</v>
      </c>
      <c r="Y269" s="1913"/>
      <c r="Z269" s="1913" t="s">
        <v>203</v>
      </c>
      <c r="AA269" s="1913"/>
      <c r="AB269" s="1913" t="s">
        <v>203</v>
      </c>
      <c r="AC269" s="1913"/>
      <c r="AD269" s="1912">
        <v>765.04</v>
      </c>
      <c r="AE269" s="1913"/>
      <c r="AF269" s="1913"/>
      <c r="AG269" s="1913" t="s">
        <v>203</v>
      </c>
      <c r="AH269" s="1912">
        <v>297.52</v>
      </c>
      <c r="AI269" s="1913"/>
    </row>
    <row r="270" spans="1:35" ht="12.2" customHeight="1" x14ac:dyDescent="0.2">
      <c r="A270" s="1186" t="s">
        <v>203</v>
      </c>
      <c r="B270" s="1186"/>
      <c r="C270" s="1186" t="s">
        <v>1171</v>
      </c>
      <c r="D270" s="1186"/>
      <c r="E270" s="1186"/>
      <c r="F270" s="1186"/>
      <c r="G270" s="1186"/>
      <c r="H270" s="1186"/>
      <c r="I270" s="1186"/>
      <c r="J270" s="1186" t="s">
        <v>1170</v>
      </c>
      <c r="K270" s="1186"/>
      <c r="L270" s="1186"/>
      <c r="M270" s="1186"/>
      <c r="N270" s="1186"/>
      <c r="O270" s="1186"/>
      <c r="P270" s="1186"/>
      <c r="Q270" s="1186"/>
      <c r="R270" s="1186" t="s">
        <v>1060</v>
      </c>
      <c r="S270" s="1186"/>
      <c r="T270" s="1186"/>
      <c r="U270" s="1912">
        <v>19.239999999999998</v>
      </c>
      <c r="V270" s="1913" t="s">
        <v>203</v>
      </c>
      <c r="W270" s="1913"/>
      <c r="X270" s="1926">
        <v>0.19239999999999999</v>
      </c>
      <c r="Y270" s="1913"/>
      <c r="Z270" s="1913" t="s">
        <v>203</v>
      </c>
      <c r="AA270" s="1913"/>
      <c r="AB270" s="1913" t="s">
        <v>203</v>
      </c>
      <c r="AC270" s="1913"/>
      <c r="AD270" s="1912">
        <v>861.47</v>
      </c>
      <c r="AE270" s="1913"/>
      <c r="AF270" s="1913"/>
      <c r="AG270" s="1913" t="s">
        <v>203</v>
      </c>
      <c r="AH270" s="1912">
        <v>165.75</v>
      </c>
      <c r="AI270" s="1913"/>
    </row>
    <row r="271" spans="1:35" ht="12.2" customHeight="1" x14ac:dyDescent="0.2">
      <c r="A271" s="1186" t="s">
        <v>203</v>
      </c>
      <c r="B271" s="1186"/>
      <c r="C271" s="1186" t="s">
        <v>1169</v>
      </c>
      <c r="D271" s="1186"/>
      <c r="E271" s="1186"/>
      <c r="F271" s="1186"/>
      <c r="G271" s="1186"/>
      <c r="H271" s="1186"/>
      <c r="I271" s="1186"/>
      <c r="J271" s="1186" t="s">
        <v>1168</v>
      </c>
      <c r="K271" s="1186"/>
      <c r="L271" s="1186"/>
      <c r="M271" s="1186"/>
      <c r="N271" s="1186"/>
      <c r="O271" s="1186"/>
      <c r="P271" s="1186"/>
      <c r="Q271" s="1186"/>
      <c r="R271" s="1186" t="s">
        <v>1060</v>
      </c>
      <c r="S271" s="1186"/>
      <c r="T271" s="1186"/>
      <c r="U271" s="1912">
        <v>19.239999999999998</v>
      </c>
      <c r="V271" s="1913" t="s">
        <v>203</v>
      </c>
      <c r="W271" s="1913"/>
      <c r="X271" s="1926">
        <v>0.19239999999999999</v>
      </c>
      <c r="Y271" s="1913"/>
      <c r="Z271" s="1913" t="s">
        <v>203</v>
      </c>
      <c r="AA271" s="1913"/>
      <c r="AB271" s="1913" t="s">
        <v>203</v>
      </c>
      <c r="AC271" s="1913"/>
      <c r="AD271" s="1912">
        <v>990.05</v>
      </c>
      <c r="AE271" s="1913"/>
      <c r="AF271" s="1913"/>
      <c r="AG271" s="1913" t="s">
        <v>203</v>
      </c>
      <c r="AH271" s="1912">
        <v>190.49</v>
      </c>
      <c r="AI271" s="1913"/>
    </row>
    <row r="272" spans="1:35" ht="12.2" customHeight="1" x14ac:dyDescent="0.2">
      <c r="A272" s="1186" t="s">
        <v>203</v>
      </c>
      <c r="B272" s="1186"/>
      <c r="C272" s="1186" t="s">
        <v>1073</v>
      </c>
      <c r="D272" s="1186"/>
      <c r="E272" s="1186"/>
      <c r="F272" s="1186"/>
      <c r="G272" s="1186"/>
      <c r="H272" s="1186"/>
      <c r="I272" s="1186"/>
      <c r="J272" s="1186" t="s">
        <v>258</v>
      </c>
      <c r="K272" s="1186"/>
      <c r="L272" s="1186"/>
      <c r="M272" s="1186"/>
      <c r="N272" s="1186"/>
      <c r="O272" s="1186"/>
      <c r="P272" s="1186"/>
      <c r="Q272" s="1186"/>
      <c r="R272" s="1186" t="s">
        <v>203</v>
      </c>
      <c r="S272" s="1186"/>
      <c r="T272" s="1186"/>
      <c r="U272" s="1913" t="s">
        <v>203</v>
      </c>
      <c r="V272" s="1913" t="s">
        <v>203</v>
      </c>
      <c r="W272" s="1913"/>
      <c r="X272" s="1913" t="s">
        <v>203</v>
      </c>
      <c r="Y272" s="1913"/>
      <c r="Z272" s="1913" t="s">
        <v>203</v>
      </c>
      <c r="AA272" s="1913"/>
      <c r="AB272" s="1913" t="s">
        <v>203</v>
      </c>
      <c r="AC272" s="1913"/>
      <c r="AD272" s="1913" t="s">
        <v>203</v>
      </c>
      <c r="AE272" s="1913"/>
      <c r="AF272" s="1913"/>
      <c r="AG272" s="1913" t="s">
        <v>203</v>
      </c>
      <c r="AH272" s="1919">
        <v>111.28</v>
      </c>
      <c r="AI272" s="1920"/>
    </row>
    <row r="273" spans="1:35" ht="12.2" customHeight="1" x14ac:dyDescent="0.2">
      <c r="A273" s="1916" t="s">
        <v>203</v>
      </c>
      <c r="B273" s="1916"/>
      <c r="C273" s="1916" t="s">
        <v>203</v>
      </c>
      <c r="D273" s="1916"/>
      <c r="E273" s="1916"/>
      <c r="F273" s="1916"/>
      <c r="G273" s="1916"/>
      <c r="H273" s="1916"/>
      <c r="I273" s="1916"/>
      <c r="J273" s="1916" t="s">
        <v>1072</v>
      </c>
      <c r="K273" s="1916"/>
      <c r="L273" s="1916"/>
      <c r="M273" s="1916"/>
      <c r="N273" s="1916"/>
      <c r="O273" s="1916"/>
      <c r="P273" s="1916"/>
      <c r="Q273" s="1916"/>
      <c r="R273" s="1916" t="s">
        <v>1060</v>
      </c>
      <c r="S273" s="1916"/>
      <c r="T273" s="1916"/>
      <c r="U273" s="1917" t="s">
        <v>203</v>
      </c>
      <c r="V273" s="1917" t="s">
        <v>203</v>
      </c>
      <c r="W273" s="1917"/>
      <c r="X273" s="1938">
        <v>0.22239999999999999</v>
      </c>
      <c r="Y273" s="1917"/>
      <c r="Z273" s="1917" t="s">
        <v>203</v>
      </c>
      <c r="AA273" s="1917"/>
      <c r="AB273" s="1917" t="s">
        <v>203</v>
      </c>
      <c r="AC273" s="1917"/>
      <c r="AD273" s="1917" t="s">
        <v>203</v>
      </c>
      <c r="AE273" s="1917"/>
      <c r="AF273" s="1917"/>
      <c r="AG273" s="1917" t="s">
        <v>203</v>
      </c>
      <c r="AH273" s="1919">
        <v>193.49</v>
      </c>
      <c r="AI273" s="1920"/>
    </row>
    <row r="274" spans="1:35" ht="24.6" customHeight="1" x14ac:dyDescent="0.2">
      <c r="A274" s="1186" t="s">
        <v>203</v>
      </c>
      <c r="B274" s="1186"/>
      <c r="C274" s="1186" t="s">
        <v>1114</v>
      </c>
      <c r="D274" s="1186"/>
      <c r="E274" s="1186"/>
      <c r="F274" s="1186"/>
      <c r="G274" s="1186"/>
      <c r="H274" s="1186"/>
      <c r="I274" s="1186"/>
      <c r="J274" s="1186" t="s">
        <v>1113</v>
      </c>
      <c r="K274" s="1186"/>
      <c r="L274" s="1186"/>
      <c r="M274" s="1186"/>
      <c r="N274" s="1186"/>
      <c r="O274" s="1186"/>
      <c r="P274" s="1186"/>
      <c r="Q274" s="1186"/>
      <c r="R274" s="1186" t="s">
        <v>1063</v>
      </c>
      <c r="S274" s="1186"/>
      <c r="T274" s="1186"/>
      <c r="U274" s="1912">
        <v>0.64</v>
      </c>
      <c r="V274" s="1913" t="s">
        <v>203</v>
      </c>
      <c r="W274" s="1913"/>
      <c r="X274" s="1926">
        <v>6.4000000000000003E-3</v>
      </c>
      <c r="Y274" s="1913"/>
      <c r="Z274" s="1913" t="s">
        <v>203</v>
      </c>
      <c r="AA274" s="1913"/>
      <c r="AB274" s="1913" t="s">
        <v>203</v>
      </c>
      <c r="AC274" s="1913"/>
      <c r="AD274" s="1912">
        <v>1582.31</v>
      </c>
      <c r="AE274" s="1913"/>
      <c r="AF274" s="1913"/>
      <c r="AG274" s="1913" t="s">
        <v>203</v>
      </c>
      <c r="AH274" s="1912">
        <v>10.130000000000001</v>
      </c>
      <c r="AI274" s="1913"/>
    </row>
    <row r="275" spans="1:35" ht="12.2" customHeight="1" x14ac:dyDescent="0.2">
      <c r="A275" s="1186" t="s">
        <v>203</v>
      </c>
      <c r="B275" s="1186"/>
      <c r="C275" s="1186" t="s">
        <v>1112</v>
      </c>
      <c r="D275" s="1186"/>
      <c r="E275" s="1186"/>
      <c r="F275" s="1186"/>
      <c r="G275" s="1186"/>
      <c r="H275" s="1186"/>
      <c r="I275" s="1186"/>
      <c r="J275" s="1186" t="s">
        <v>1111</v>
      </c>
      <c r="K275" s="1186"/>
      <c r="L275" s="1186"/>
      <c r="M275" s="1186"/>
      <c r="N275" s="1186"/>
      <c r="O275" s="1186"/>
      <c r="P275" s="1186"/>
      <c r="Q275" s="1186"/>
      <c r="R275" s="1186" t="s">
        <v>1060</v>
      </c>
      <c r="S275" s="1186"/>
      <c r="T275" s="1186"/>
      <c r="U275" s="1912">
        <v>0.64</v>
      </c>
      <c r="V275" s="1913" t="s">
        <v>203</v>
      </c>
      <c r="W275" s="1913"/>
      <c r="X275" s="1926">
        <v>6.4000000000000003E-3</v>
      </c>
      <c r="Y275" s="1913"/>
      <c r="Z275" s="1913" t="s">
        <v>203</v>
      </c>
      <c r="AA275" s="1913"/>
      <c r="AB275" s="1913" t="s">
        <v>203</v>
      </c>
      <c r="AC275" s="1913"/>
      <c r="AD275" s="1912">
        <v>1157.2</v>
      </c>
      <c r="AE275" s="1913"/>
      <c r="AF275" s="1913"/>
      <c r="AG275" s="1913" t="s">
        <v>203</v>
      </c>
      <c r="AH275" s="1912">
        <v>7.41</v>
      </c>
      <c r="AI275" s="1913"/>
    </row>
    <row r="276" spans="1:35" ht="24.6" customHeight="1" x14ac:dyDescent="0.2">
      <c r="A276" s="1186" t="s">
        <v>203</v>
      </c>
      <c r="B276" s="1186"/>
      <c r="C276" s="1186" t="s">
        <v>1167</v>
      </c>
      <c r="D276" s="1186"/>
      <c r="E276" s="1186"/>
      <c r="F276" s="1186"/>
      <c r="G276" s="1186"/>
      <c r="H276" s="1186"/>
      <c r="I276" s="1186"/>
      <c r="J276" s="1186" t="s">
        <v>1166</v>
      </c>
      <c r="K276" s="1186"/>
      <c r="L276" s="1186"/>
      <c r="M276" s="1186"/>
      <c r="N276" s="1186"/>
      <c r="O276" s="1186"/>
      <c r="P276" s="1186"/>
      <c r="Q276" s="1186"/>
      <c r="R276" s="1186" t="s">
        <v>1063</v>
      </c>
      <c r="S276" s="1186"/>
      <c r="T276" s="1186"/>
      <c r="U276" s="1937">
        <v>2.4</v>
      </c>
      <c r="V276" s="1913" t="s">
        <v>203</v>
      </c>
      <c r="W276" s="1913"/>
      <c r="X276" s="1930">
        <v>2.4E-2</v>
      </c>
      <c r="Y276" s="1913"/>
      <c r="Z276" s="1912">
        <v>11.45</v>
      </c>
      <c r="AA276" s="1913"/>
      <c r="AB276" s="1912">
        <v>1.51</v>
      </c>
      <c r="AC276" s="1913"/>
      <c r="AD276" s="1912">
        <v>17.29</v>
      </c>
      <c r="AE276" s="1913"/>
      <c r="AF276" s="1913"/>
      <c r="AG276" s="1913" t="s">
        <v>203</v>
      </c>
      <c r="AH276" s="1912">
        <v>0.41</v>
      </c>
      <c r="AI276" s="1913"/>
    </row>
    <row r="277" spans="1:35" ht="12.2" customHeight="1" x14ac:dyDescent="0.2">
      <c r="A277" s="1186" t="s">
        <v>203</v>
      </c>
      <c r="B277" s="1186"/>
      <c r="C277" s="1186" t="s">
        <v>1067</v>
      </c>
      <c r="D277" s="1186"/>
      <c r="E277" s="1186"/>
      <c r="F277" s="1186"/>
      <c r="G277" s="1186"/>
      <c r="H277" s="1186"/>
      <c r="I277" s="1186"/>
      <c r="J277" s="1186" t="s">
        <v>1066</v>
      </c>
      <c r="K277" s="1186"/>
      <c r="L277" s="1186"/>
      <c r="M277" s="1186"/>
      <c r="N277" s="1186"/>
      <c r="O277" s="1186"/>
      <c r="P277" s="1186"/>
      <c r="Q277" s="1186"/>
      <c r="R277" s="1186" t="s">
        <v>1063</v>
      </c>
      <c r="S277" s="1186"/>
      <c r="T277" s="1186"/>
      <c r="U277" s="1912">
        <v>18.68</v>
      </c>
      <c r="V277" s="1913" t="s">
        <v>203</v>
      </c>
      <c r="W277" s="1913"/>
      <c r="X277" s="1926">
        <v>0.18679999999999999</v>
      </c>
      <c r="Y277" s="1913"/>
      <c r="Z277" s="1912">
        <v>346.73</v>
      </c>
      <c r="AA277" s="1913"/>
      <c r="AB277" s="1912">
        <v>1.44</v>
      </c>
      <c r="AC277" s="1913"/>
      <c r="AD277" s="1912">
        <v>499.29</v>
      </c>
      <c r="AE277" s="1913"/>
      <c r="AF277" s="1913"/>
      <c r="AG277" s="1913" t="s">
        <v>203</v>
      </c>
      <c r="AH277" s="1912">
        <v>93.27</v>
      </c>
      <c r="AI277" s="1913"/>
    </row>
    <row r="278" spans="1:35" ht="12.2" customHeight="1" x14ac:dyDescent="0.2">
      <c r="A278" s="1186" t="s">
        <v>203</v>
      </c>
      <c r="B278" s="1186"/>
      <c r="C278" s="1186" t="s">
        <v>1062</v>
      </c>
      <c r="D278" s="1186"/>
      <c r="E278" s="1186"/>
      <c r="F278" s="1186"/>
      <c r="G278" s="1186"/>
      <c r="H278" s="1186"/>
      <c r="I278" s="1186"/>
      <c r="J278" s="1186" t="s">
        <v>1061</v>
      </c>
      <c r="K278" s="1186"/>
      <c r="L278" s="1186"/>
      <c r="M278" s="1186"/>
      <c r="N278" s="1186"/>
      <c r="O278" s="1186"/>
      <c r="P278" s="1186"/>
      <c r="Q278" s="1186"/>
      <c r="R278" s="1186" t="s">
        <v>1060</v>
      </c>
      <c r="S278" s="1186"/>
      <c r="T278" s="1186"/>
      <c r="U278" s="1912">
        <v>18.68</v>
      </c>
      <c r="V278" s="1913" t="s">
        <v>203</v>
      </c>
      <c r="W278" s="1913"/>
      <c r="X278" s="1926">
        <v>0.18679999999999999</v>
      </c>
      <c r="Y278" s="1913"/>
      <c r="Z278" s="1913" t="s">
        <v>203</v>
      </c>
      <c r="AA278" s="1913"/>
      <c r="AB278" s="1913" t="s">
        <v>203</v>
      </c>
      <c r="AC278" s="1913"/>
      <c r="AD278" s="1912">
        <v>861.47</v>
      </c>
      <c r="AE278" s="1913"/>
      <c r="AF278" s="1913"/>
      <c r="AG278" s="1913" t="s">
        <v>203</v>
      </c>
      <c r="AH278" s="1912">
        <v>160.91999999999999</v>
      </c>
      <c r="AI278" s="1913"/>
    </row>
    <row r="279" spans="1:35" ht="24.6" customHeight="1" x14ac:dyDescent="0.2">
      <c r="A279" s="1186" t="s">
        <v>203</v>
      </c>
      <c r="B279" s="1186"/>
      <c r="C279" s="1186" t="s">
        <v>1065</v>
      </c>
      <c r="D279" s="1186"/>
      <c r="E279" s="1186"/>
      <c r="F279" s="1186"/>
      <c r="G279" s="1186"/>
      <c r="H279" s="1186"/>
      <c r="I279" s="1186"/>
      <c r="J279" s="1186" t="s">
        <v>1064</v>
      </c>
      <c r="K279" s="1186"/>
      <c r="L279" s="1186"/>
      <c r="M279" s="1186"/>
      <c r="N279" s="1186"/>
      <c r="O279" s="1186"/>
      <c r="P279" s="1186"/>
      <c r="Q279" s="1186"/>
      <c r="R279" s="1186" t="s">
        <v>1063</v>
      </c>
      <c r="S279" s="1186"/>
      <c r="T279" s="1186"/>
      <c r="U279" s="1912">
        <v>0.52</v>
      </c>
      <c r="V279" s="1913" t="s">
        <v>203</v>
      </c>
      <c r="W279" s="1913"/>
      <c r="X279" s="1926">
        <v>5.1999999999999998E-3</v>
      </c>
      <c r="Y279" s="1913"/>
      <c r="Z279" s="1913" t="s">
        <v>203</v>
      </c>
      <c r="AA279" s="1913"/>
      <c r="AB279" s="1913" t="s">
        <v>203</v>
      </c>
      <c r="AC279" s="1913"/>
      <c r="AD279" s="1912">
        <v>543.33000000000004</v>
      </c>
      <c r="AE279" s="1913"/>
      <c r="AF279" s="1913"/>
      <c r="AG279" s="1913" t="s">
        <v>203</v>
      </c>
      <c r="AH279" s="1912">
        <v>2.83</v>
      </c>
      <c r="AI279" s="1913"/>
    </row>
    <row r="280" spans="1:35" ht="12.2" customHeight="1" x14ac:dyDescent="0.2">
      <c r="A280" s="1186" t="s">
        <v>203</v>
      </c>
      <c r="B280" s="1186"/>
      <c r="C280" s="1186" t="s">
        <v>1062</v>
      </c>
      <c r="D280" s="1186"/>
      <c r="E280" s="1186"/>
      <c r="F280" s="1186"/>
      <c r="G280" s="1186"/>
      <c r="H280" s="1186"/>
      <c r="I280" s="1186"/>
      <c r="J280" s="1186" t="s">
        <v>1061</v>
      </c>
      <c r="K280" s="1186"/>
      <c r="L280" s="1186"/>
      <c r="M280" s="1186"/>
      <c r="N280" s="1186"/>
      <c r="O280" s="1186"/>
      <c r="P280" s="1186"/>
      <c r="Q280" s="1186"/>
      <c r="R280" s="1186" t="s">
        <v>1060</v>
      </c>
      <c r="S280" s="1186"/>
      <c r="T280" s="1186"/>
      <c r="U280" s="1912">
        <v>0.52</v>
      </c>
      <c r="V280" s="1913" t="s">
        <v>203</v>
      </c>
      <c r="W280" s="1913"/>
      <c r="X280" s="1926">
        <v>5.1999999999999998E-3</v>
      </c>
      <c r="Y280" s="1913"/>
      <c r="Z280" s="1913" t="s">
        <v>203</v>
      </c>
      <c r="AA280" s="1913"/>
      <c r="AB280" s="1913" t="s">
        <v>203</v>
      </c>
      <c r="AC280" s="1913"/>
      <c r="AD280" s="1912">
        <v>861.47</v>
      </c>
      <c r="AE280" s="1913"/>
      <c r="AF280" s="1913"/>
      <c r="AG280" s="1913" t="s">
        <v>203</v>
      </c>
      <c r="AH280" s="1912">
        <v>4.4800000000000004</v>
      </c>
      <c r="AI280" s="1913"/>
    </row>
    <row r="281" spans="1:35" ht="24.6" customHeight="1" x14ac:dyDescent="0.2">
      <c r="A281" s="1186" t="s">
        <v>203</v>
      </c>
      <c r="B281" s="1186"/>
      <c r="C281" s="1186" t="s">
        <v>1165</v>
      </c>
      <c r="D281" s="1186"/>
      <c r="E281" s="1186"/>
      <c r="F281" s="1186"/>
      <c r="G281" s="1186"/>
      <c r="H281" s="1186"/>
      <c r="I281" s="1186"/>
      <c r="J281" s="1186" t="s">
        <v>1164</v>
      </c>
      <c r="K281" s="1186"/>
      <c r="L281" s="1186"/>
      <c r="M281" s="1186"/>
      <c r="N281" s="1186"/>
      <c r="O281" s="1186"/>
      <c r="P281" s="1186"/>
      <c r="Q281" s="1186"/>
      <c r="R281" s="1186" t="s">
        <v>1063</v>
      </c>
      <c r="S281" s="1186"/>
      <c r="T281" s="1186"/>
      <c r="U281" s="1937">
        <v>2.4</v>
      </c>
      <c r="V281" s="1913" t="s">
        <v>203</v>
      </c>
      <c r="W281" s="1913"/>
      <c r="X281" s="1930">
        <v>2.4E-2</v>
      </c>
      <c r="Y281" s="1913"/>
      <c r="Z281" s="1913" t="s">
        <v>203</v>
      </c>
      <c r="AA281" s="1913"/>
      <c r="AB281" s="1913" t="s">
        <v>203</v>
      </c>
      <c r="AC281" s="1913"/>
      <c r="AD281" s="1912">
        <v>193.28</v>
      </c>
      <c r="AE281" s="1913"/>
      <c r="AF281" s="1913"/>
      <c r="AG281" s="1913" t="s">
        <v>203</v>
      </c>
      <c r="AH281" s="1912">
        <v>4.6399999999999997</v>
      </c>
      <c r="AI281" s="1913"/>
    </row>
    <row r="282" spans="1:35" ht="12.2" customHeight="1" x14ac:dyDescent="0.2">
      <c r="A282" s="1186" t="s">
        <v>203</v>
      </c>
      <c r="B282" s="1186"/>
      <c r="C282" s="1186" t="s">
        <v>1062</v>
      </c>
      <c r="D282" s="1186"/>
      <c r="E282" s="1186"/>
      <c r="F282" s="1186"/>
      <c r="G282" s="1186"/>
      <c r="H282" s="1186"/>
      <c r="I282" s="1186"/>
      <c r="J282" s="1186" t="s">
        <v>1061</v>
      </c>
      <c r="K282" s="1186"/>
      <c r="L282" s="1186"/>
      <c r="M282" s="1186"/>
      <c r="N282" s="1186"/>
      <c r="O282" s="1186"/>
      <c r="P282" s="1186"/>
      <c r="Q282" s="1186"/>
      <c r="R282" s="1186" t="s">
        <v>1060</v>
      </c>
      <c r="S282" s="1186"/>
      <c r="T282" s="1186"/>
      <c r="U282" s="1937">
        <v>2.4</v>
      </c>
      <c r="V282" s="1913" t="s">
        <v>203</v>
      </c>
      <c r="W282" s="1913"/>
      <c r="X282" s="1930">
        <v>2.4E-2</v>
      </c>
      <c r="Y282" s="1913"/>
      <c r="Z282" s="1913" t="s">
        <v>203</v>
      </c>
      <c r="AA282" s="1913"/>
      <c r="AB282" s="1913" t="s">
        <v>203</v>
      </c>
      <c r="AC282" s="1913"/>
      <c r="AD282" s="1912">
        <v>861.47</v>
      </c>
      <c r="AE282" s="1913"/>
      <c r="AF282" s="1913"/>
      <c r="AG282" s="1913" t="s">
        <v>203</v>
      </c>
      <c r="AH282" s="1912">
        <v>20.68</v>
      </c>
      <c r="AI282" s="1913"/>
    </row>
    <row r="283" spans="1:35" ht="12.2" customHeight="1" x14ac:dyDescent="0.2">
      <c r="A283" s="1186" t="s">
        <v>203</v>
      </c>
      <c r="B283" s="1186"/>
      <c r="C283" s="1186" t="s">
        <v>1059</v>
      </c>
      <c r="D283" s="1186"/>
      <c r="E283" s="1186"/>
      <c r="F283" s="1186"/>
      <c r="G283" s="1186"/>
      <c r="H283" s="1186"/>
      <c r="I283" s="1186"/>
      <c r="J283" s="1186" t="s">
        <v>1058</v>
      </c>
      <c r="K283" s="1186"/>
      <c r="L283" s="1186"/>
      <c r="M283" s="1186"/>
      <c r="N283" s="1186"/>
      <c r="O283" s="1186"/>
      <c r="P283" s="1186"/>
      <c r="Q283" s="1186"/>
      <c r="R283" s="1186" t="s">
        <v>203</v>
      </c>
      <c r="S283" s="1186"/>
      <c r="T283" s="1186"/>
      <c r="U283" s="1913" t="s">
        <v>203</v>
      </c>
      <c r="V283" s="1913" t="s">
        <v>203</v>
      </c>
      <c r="W283" s="1913"/>
      <c r="X283" s="1913" t="s">
        <v>203</v>
      </c>
      <c r="Y283" s="1913"/>
      <c r="Z283" s="1913" t="s">
        <v>203</v>
      </c>
      <c r="AA283" s="1913"/>
      <c r="AB283" s="1913" t="s">
        <v>203</v>
      </c>
      <c r="AC283" s="1913"/>
      <c r="AD283" s="1913" t="s">
        <v>203</v>
      </c>
      <c r="AE283" s="1913"/>
      <c r="AF283" s="1913"/>
      <c r="AG283" s="1913" t="s">
        <v>203</v>
      </c>
      <c r="AH283" s="1919">
        <v>0</v>
      </c>
      <c r="AI283" s="1920"/>
    </row>
    <row r="284" spans="1:35" ht="12.2" customHeight="1" x14ac:dyDescent="0.2">
      <c r="A284" s="1186" t="s">
        <v>203</v>
      </c>
      <c r="B284" s="1186"/>
      <c r="C284" s="1186" t="s">
        <v>1163</v>
      </c>
      <c r="D284" s="1186"/>
      <c r="E284" s="1186"/>
      <c r="F284" s="1186"/>
      <c r="G284" s="1186"/>
      <c r="H284" s="1186"/>
      <c r="I284" s="1186"/>
      <c r="J284" s="1186" t="s">
        <v>2458</v>
      </c>
      <c r="K284" s="1186"/>
      <c r="L284" s="1186"/>
      <c r="M284" s="1186"/>
      <c r="N284" s="1186"/>
      <c r="O284" s="1186"/>
      <c r="P284" s="1186"/>
      <c r="Q284" s="1186"/>
      <c r="R284" s="1186" t="s">
        <v>467</v>
      </c>
      <c r="S284" s="1186"/>
      <c r="T284" s="1186"/>
      <c r="U284" s="1913" t="s">
        <v>1157</v>
      </c>
      <c r="V284" s="1913" t="s">
        <v>203</v>
      </c>
      <c r="W284" s="1913"/>
      <c r="X284" s="1912">
        <v>0</v>
      </c>
      <c r="Y284" s="1913"/>
      <c r="Z284" s="1913" t="s">
        <v>203</v>
      </c>
      <c r="AA284" s="1913"/>
      <c r="AB284" s="1913" t="s">
        <v>203</v>
      </c>
      <c r="AC284" s="1913"/>
      <c r="AD284" s="1913" t="s">
        <v>203</v>
      </c>
      <c r="AE284" s="1913"/>
      <c r="AF284" s="1913"/>
      <c r="AG284" s="1913" t="s">
        <v>203</v>
      </c>
      <c r="AH284" s="1913" t="s">
        <v>203</v>
      </c>
      <c r="AI284" s="1913"/>
    </row>
    <row r="285" spans="1:35" ht="12.2" customHeight="1" x14ac:dyDescent="0.2">
      <c r="A285" s="1186" t="s">
        <v>203</v>
      </c>
      <c r="B285" s="1186"/>
      <c r="C285" s="1186" t="s">
        <v>2454</v>
      </c>
      <c r="D285" s="1186"/>
      <c r="E285" s="1186"/>
      <c r="F285" s="1186"/>
      <c r="G285" s="1186"/>
      <c r="H285" s="1186"/>
      <c r="I285" s="1186"/>
      <c r="J285" s="1186" t="s">
        <v>2453</v>
      </c>
      <c r="K285" s="1186"/>
      <c r="L285" s="1186"/>
      <c r="M285" s="1186"/>
      <c r="N285" s="1186"/>
      <c r="O285" s="1186"/>
      <c r="P285" s="1186"/>
      <c r="Q285" s="1186"/>
      <c r="R285" s="1186" t="s">
        <v>467</v>
      </c>
      <c r="S285" s="1186"/>
      <c r="T285" s="1186"/>
      <c r="U285" s="1913" t="s">
        <v>1157</v>
      </c>
      <c r="V285" s="1913" t="s">
        <v>203</v>
      </c>
      <c r="W285" s="1913"/>
      <c r="X285" s="1912">
        <v>0</v>
      </c>
      <c r="Y285" s="1913"/>
      <c r="Z285" s="1913" t="s">
        <v>203</v>
      </c>
      <c r="AA285" s="1913"/>
      <c r="AB285" s="1913" t="s">
        <v>203</v>
      </c>
      <c r="AC285" s="1913"/>
      <c r="AD285" s="1913" t="s">
        <v>203</v>
      </c>
      <c r="AE285" s="1913"/>
      <c r="AF285" s="1913"/>
      <c r="AG285" s="1913" t="s">
        <v>203</v>
      </c>
      <c r="AH285" s="1913" t="s">
        <v>203</v>
      </c>
      <c r="AI285" s="1913"/>
    </row>
    <row r="286" spans="1:35" ht="12.2" customHeight="1" x14ac:dyDescent="0.2">
      <c r="A286" s="1186" t="s">
        <v>203</v>
      </c>
      <c r="B286" s="1186"/>
      <c r="C286" s="1186" t="s">
        <v>1159</v>
      </c>
      <c r="D286" s="1186"/>
      <c r="E286" s="1186"/>
      <c r="F286" s="1186"/>
      <c r="G286" s="1186"/>
      <c r="H286" s="1186"/>
      <c r="I286" s="1186"/>
      <c r="J286" s="1186" t="s">
        <v>2457</v>
      </c>
      <c r="K286" s="1186"/>
      <c r="L286" s="1186"/>
      <c r="M286" s="1186"/>
      <c r="N286" s="1186"/>
      <c r="O286" s="1186"/>
      <c r="P286" s="1186"/>
      <c r="Q286" s="1186"/>
      <c r="R286" s="1186" t="s">
        <v>340</v>
      </c>
      <c r="S286" s="1186"/>
      <c r="T286" s="1186"/>
      <c r="U286" s="1912">
        <v>3.06</v>
      </c>
      <c r="V286" s="1913" t="s">
        <v>203</v>
      </c>
      <c r="W286" s="1913"/>
      <c r="X286" s="1926">
        <v>3.0599999999999999E-2</v>
      </c>
      <c r="Y286" s="1913"/>
      <c r="Z286" s="1913" t="s">
        <v>203</v>
      </c>
      <c r="AA286" s="1913"/>
      <c r="AB286" s="1913" t="s">
        <v>203</v>
      </c>
      <c r="AC286" s="1913"/>
      <c r="AD286" s="1913" t="s">
        <v>203</v>
      </c>
      <c r="AE286" s="1913"/>
      <c r="AF286" s="1913"/>
      <c r="AG286" s="1913" t="s">
        <v>203</v>
      </c>
      <c r="AH286" s="1913" t="s">
        <v>203</v>
      </c>
      <c r="AI286" s="1913"/>
    </row>
    <row r="287" spans="1:35" ht="12.2" customHeight="1" x14ac:dyDescent="0.2">
      <c r="A287" s="1186" t="s">
        <v>203</v>
      </c>
      <c r="B287" s="1186"/>
      <c r="C287" s="1186" t="s">
        <v>203</v>
      </c>
      <c r="D287" s="1186"/>
      <c r="E287" s="1186"/>
      <c r="F287" s="1186"/>
      <c r="G287" s="1186"/>
      <c r="H287" s="1186"/>
      <c r="I287" s="1186"/>
      <c r="J287" s="1924" t="s">
        <v>1057</v>
      </c>
      <c r="K287" s="1924"/>
      <c r="L287" s="1924"/>
      <c r="M287" s="1924"/>
      <c r="N287" s="1924"/>
      <c r="O287" s="1924"/>
      <c r="P287" s="1924"/>
      <c r="Q287" s="1924"/>
      <c r="R287" s="1921" t="s">
        <v>203</v>
      </c>
      <c r="S287" s="1921"/>
      <c r="T287" s="1921"/>
      <c r="U287" s="1921" t="s">
        <v>203</v>
      </c>
      <c r="V287" s="1921" t="s">
        <v>203</v>
      </c>
      <c r="W287" s="1921"/>
      <c r="X287" s="1921" t="s">
        <v>203</v>
      </c>
      <c r="Y287" s="1921"/>
      <c r="Z287" s="1921" t="s">
        <v>203</v>
      </c>
      <c r="AA287" s="1921"/>
      <c r="AB287" s="1921" t="s">
        <v>203</v>
      </c>
      <c r="AC287" s="1921"/>
      <c r="AD287" s="1921" t="s">
        <v>203</v>
      </c>
      <c r="AE287" s="1921"/>
      <c r="AF287" s="1921"/>
      <c r="AG287" s="1921" t="s">
        <v>203</v>
      </c>
      <c r="AH287" s="1922">
        <v>964.91</v>
      </c>
      <c r="AI287" s="1923"/>
    </row>
    <row r="288" spans="1:35" ht="12.2" customHeight="1" x14ac:dyDescent="0.2">
      <c r="C288" s="1186" t="s">
        <v>203</v>
      </c>
      <c r="D288" s="1186"/>
      <c r="E288" s="1186"/>
      <c r="F288" s="1186"/>
      <c r="G288" s="1186"/>
      <c r="H288" s="1186"/>
      <c r="I288" s="1186"/>
      <c r="J288" s="1186" t="s">
        <v>1056</v>
      </c>
      <c r="K288" s="1186"/>
      <c r="L288" s="1186"/>
      <c r="M288" s="1186"/>
      <c r="N288" s="1186"/>
      <c r="O288" s="1186"/>
      <c r="P288" s="1186"/>
      <c r="Q288" s="1186"/>
      <c r="R288" s="1186" t="s">
        <v>203</v>
      </c>
      <c r="S288" s="1186"/>
      <c r="T288" s="1186"/>
      <c r="U288" s="1913" t="s">
        <v>203</v>
      </c>
      <c r="V288" s="1913" t="s">
        <v>203</v>
      </c>
      <c r="W288" s="1913"/>
      <c r="X288" s="1913" t="s">
        <v>203</v>
      </c>
      <c r="Y288" s="1913"/>
      <c r="Z288" s="1186" t="s">
        <v>203</v>
      </c>
      <c r="AA288" s="1186"/>
      <c r="AB288" s="1186" t="s">
        <v>203</v>
      </c>
      <c r="AC288" s="1186"/>
      <c r="AD288" s="1186" t="s">
        <v>203</v>
      </c>
      <c r="AE288" s="1186"/>
      <c r="AF288" s="1186"/>
      <c r="AG288" s="1186" t="s">
        <v>203</v>
      </c>
      <c r="AH288" s="1912">
        <v>853.63</v>
      </c>
      <c r="AI288" s="1913"/>
    </row>
    <row r="289" spans="1:35" ht="24.6" customHeight="1" x14ac:dyDescent="0.2">
      <c r="C289" s="1186" t="s">
        <v>1055</v>
      </c>
      <c r="D289" s="1186"/>
      <c r="E289" s="1186"/>
      <c r="F289" s="1186"/>
      <c r="G289" s="1186"/>
      <c r="H289" s="1186"/>
      <c r="I289" s="1186"/>
      <c r="J289" s="1186" t="s">
        <v>1054</v>
      </c>
      <c r="K289" s="1186"/>
      <c r="L289" s="1186"/>
      <c r="M289" s="1186"/>
      <c r="N289" s="1186"/>
      <c r="O289" s="1186"/>
      <c r="P289" s="1186"/>
      <c r="Q289" s="1186"/>
      <c r="R289" s="1186" t="s">
        <v>249</v>
      </c>
      <c r="S289" s="1186"/>
      <c r="T289" s="1186"/>
      <c r="U289" s="1925">
        <v>103</v>
      </c>
      <c r="V289" s="1913" t="s">
        <v>203</v>
      </c>
      <c r="W289" s="1913"/>
      <c r="X289" s="1912">
        <v>103</v>
      </c>
      <c r="Y289" s="1913"/>
      <c r="Z289" s="1186" t="s">
        <v>203</v>
      </c>
      <c r="AA289" s="1186"/>
      <c r="AB289" s="1186" t="s">
        <v>203</v>
      </c>
      <c r="AC289" s="1186"/>
      <c r="AD289" s="1186" t="s">
        <v>203</v>
      </c>
      <c r="AE289" s="1186"/>
      <c r="AF289" s="1186"/>
      <c r="AG289" s="1186" t="s">
        <v>203</v>
      </c>
      <c r="AH289" s="1912">
        <v>879.24</v>
      </c>
      <c r="AI289" s="1913"/>
    </row>
    <row r="290" spans="1:35" ht="24.6" customHeight="1" x14ac:dyDescent="0.2">
      <c r="C290" s="1186" t="s">
        <v>1053</v>
      </c>
      <c r="D290" s="1186"/>
      <c r="E290" s="1186"/>
      <c r="F290" s="1186"/>
      <c r="G290" s="1186"/>
      <c r="H290" s="1186"/>
      <c r="I290" s="1186"/>
      <c r="J290" s="1186" t="s">
        <v>1052</v>
      </c>
      <c r="K290" s="1186"/>
      <c r="L290" s="1186"/>
      <c r="M290" s="1186"/>
      <c r="N290" s="1186"/>
      <c r="O290" s="1186"/>
      <c r="P290" s="1186"/>
      <c r="Q290" s="1186"/>
      <c r="R290" s="1186" t="s">
        <v>249</v>
      </c>
      <c r="S290" s="1186"/>
      <c r="T290" s="1186"/>
      <c r="U290" s="1925">
        <v>60</v>
      </c>
      <c r="V290" s="1913" t="s">
        <v>203</v>
      </c>
      <c r="W290" s="1913"/>
      <c r="X290" s="1912">
        <v>60</v>
      </c>
      <c r="Y290" s="1913"/>
      <c r="Z290" s="1186" t="s">
        <v>203</v>
      </c>
      <c r="AA290" s="1186"/>
      <c r="AB290" s="1186" t="s">
        <v>203</v>
      </c>
      <c r="AC290" s="1186"/>
      <c r="AD290" s="1186" t="s">
        <v>203</v>
      </c>
      <c r="AE290" s="1186"/>
      <c r="AF290" s="1186"/>
      <c r="AG290" s="1186" t="s">
        <v>203</v>
      </c>
      <c r="AH290" s="1912">
        <v>512.17999999999995</v>
      </c>
      <c r="AI290" s="1913"/>
    </row>
    <row r="291" spans="1:35" ht="24.6" customHeight="1" x14ac:dyDescent="0.2">
      <c r="A291" s="1921" t="s">
        <v>203</v>
      </c>
      <c r="B291" s="1921"/>
      <c r="C291" s="1921" t="s">
        <v>203</v>
      </c>
      <c r="D291" s="1921"/>
      <c r="E291" s="1921"/>
      <c r="F291" s="1921"/>
      <c r="G291" s="1921"/>
      <c r="H291" s="1921"/>
      <c r="I291" s="1921"/>
      <c r="J291" s="1924" t="s">
        <v>246</v>
      </c>
      <c r="K291" s="1924"/>
      <c r="L291" s="1924"/>
      <c r="M291" s="1924"/>
      <c r="N291" s="1924"/>
      <c r="O291" s="1924"/>
      <c r="P291" s="1924"/>
      <c r="Q291" s="1924"/>
      <c r="R291" s="1921" t="s">
        <v>203</v>
      </c>
      <c r="S291" s="1921"/>
      <c r="T291" s="1921"/>
      <c r="U291" s="1921" t="s">
        <v>203</v>
      </c>
      <c r="V291" s="1921" t="s">
        <v>203</v>
      </c>
      <c r="W291" s="1921"/>
      <c r="X291" s="1921" t="s">
        <v>203</v>
      </c>
      <c r="Y291" s="1921"/>
      <c r="Z291" s="1921" t="s">
        <v>203</v>
      </c>
      <c r="AA291" s="1921"/>
      <c r="AB291" s="1921" t="s">
        <v>203</v>
      </c>
      <c r="AC291" s="1921"/>
      <c r="AD291" s="1922">
        <v>235633</v>
      </c>
      <c r="AE291" s="1923"/>
      <c r="AF291" s="1923"/>
      <c r="AG291" s="1921" t="s">
        <v>203</v>
      </c>
      <c r="AH291" s="1922">
        <v>2356.33</v>
      </c>
      <c r="AI291" s="1923"/>
    </row>
    <row r="292" spans="1:35" ht="36.75" customHeight="1" x14ac:dyDescent="0.2">
      <c r="A292" s="1918" t="s">
        <v>254</v>
      </c>
      <c r="B292" s="1918"/>
      <c r="C292" s="1918" t="s">
        <v>2456</v>
      </c>
      <c r="D292" s="1918"/>
      <c r="E292" s="1918"/>
      <c r="F292" s="1918"/>
      <c r="G292" s="1918"/>
      <c r="H292" s="1918"/>
      <c r="I292" s="1918"/>
      <c r="J292" s="1918" t="s">
        <v>2761</v>
      </c>
      <c r="K292" s="1918"/>
      <c r="L292" s="1918"/>
      <c r="M292" s="1918"/>
      <c r="N292" s="1918"/>
      <c r="O292" s="1918"/>
      <c r="P292" s="1918"/>
      <c r="Q292" s="1918"/>
      <c r="R292" s="1918" t="s">
        <v>467</v>
      </c>
      <c r="S292" s="1918"/>
      <c r="T292" s="1918"/>
      <c r="U292" s="1925">
        <v>1</v>
      </c>
      <c r="V292" s="1913" t="s">
        <v>203</v>
      </c>
      <c r="W292" s="1913"/>
      <c r="X292" s="1940">
        <v>1</v>
      </c>
      <c r="Y292" s="1920"/>
      <c r="Z292" s="1913" t="s">
        <v>203</v>
      </c>
      <c r="AA292" s="1913"/>
      <c r="AB292" s="1913" t="s">
        <v>203</v>
      </c>
      <c r="AC292" s="1913"/>
      <c r="AD292" s="1913" t="s">
        <v>203</v>
      </c>
      <c r="AE292" s="1913"/>
      <c r="AF292" s="1913"/>
      <c r="AG292" s="1913" t="s">
        <v>203</v>
      </c>
      <c r="AH292" s="1913" t="s">
        <v>203</v>
      </c>
      <c r="AI292" s="1913"/>
    </row>
    <row r="293" spans="1:35" ht="12.2" customHeight="1" x14ac:dyDescent="0.2">
      <c r="A293" s="1186" t="s">
        <v>203</v>
      </c>
      <c r="B293" s="1186"/>
      <c r="C293" s="1186" t="s">
        <v>1077</v>
      </c>
      <c r="D293" s="1186"/>
      <c r="E293" s="1186"/>
      <c r="F293" s="1186"/>
      <c r="G293" s="1186"/>
      <c r="H293" s="1186"/>
      <c r="I293" s="1186"/>
      <c r="J293" s="1186" t="s">
        <v>1076</v>
      </c>
      <c r="K293" s="1186"/>
      <c r="L293" s="1186"/>
      <c r="M293" s="1186"/>
      <c r="N293" s="1186"/>
      <c r="O293" s="1186"/>
      <c r="P293" s="1186"/>
      <c r="Q293" s="1186"/>
      <c r="R293" s="1186" t="s">
        <v>1060</v>
      </c>
      <c r="S293" s="1186"/>
      <c r="T293" s="1186"/>
      <c r="U293" s="1913" t="s">
        <v>203</v>
      </c>
      <c r="V293" s="1913" t="s">
        <v>203</v>
      </c>
      <c r="W293" s="1913"/>
      <c r="X293" s="1912">
        <v>2.08</v>
      </c>
      <c r="Y293" s="1913"/>
      <c r="Z293" s="1913" t="s">
        <v>203</v>
      </c>
      <c r="AA293" s="1913"/>
      <c r="AB293" s="1913" t="s">
        <v>203</v>
      </c>
      <c r="AC293" s="1913"/>
      <c r="AD293" s="1913" t="s">
        <v>203</v>
      </c>
      <c r="AE293" s="1913"/>
      <c r="AF293" s="1913"/>
      <c r="AG293" s="1913" t="s">
        <v>203</v>
      </c>
      <c r="AH293" s="1919">
        <v>1757.79</v>
      </c>
      <c r="AI293" s="1920"/>
    </row>
    <row r="294" spans="1:35" ht="12.2" customHeight="1" x14ac:dyDescent="0.2">
      <c r="A294" s="1186" t="s">
        <v>203</v>
      </c>
      <c r="B294" s="1186"/>
      <c r="C294" s="1186" t="s">
        <v>1175</v>
      </c>
      <c r="D294" s="1186"/>
      <c r="E294" s="1186"/>
      <c r="F294" s="1186"/>
      <c r="G294" s="1186"/>
      <c r="H294" s="1186"/>
      <c r="I294" s="1186"/>
      <c r="J294" s="1186" t="s">
        <v>1174</v>
      </c>
      <c r="K294" s="1186"/>
      <c r="L294" s="1186"/>
      <c r="M294" s="1186"/>
      <c r="N294" s="1186"/>
      <c r="O294" s="1186"/>
      <c r="P294" s="1186"/>
      <c r="Q294" s="1186"/>
      <c r="R294" s="1186" t="s">
        <v>1060</v>
      </c>
      <c r="S294" s="1186"/>
      <c r="T294" s="1186"/>
      <c r="U294" s="1912">
        <v>0.01</v>
      </c>
      <c r="V294" s="1913" t="s">
        <v>203</v>
      </c>
      <c r="W294" s="1913"/>
      <c r="X294" s="1912">
        <v>0.01</v>
      </c>
      <c r="Y294" s="1913"/>
      <c r="Z294" s="1913" t="s">
        <v>203</v>
      </c>
      <c r="AA294" s="1913"/>
      <c r="AB294" s="1913" t="s">
        <v>203</v>
      </c>
      <c r="AC294" s="1913"/>
      <c r="AD294" s="1912">
        <v>700.75</v>
      </c>
      <c r="AE294" s="1913"/>
      <c r="AF294" s="1913"/>
      <c r="AG294" s="1913" t="s">
        <v>203</v>
      </c>
      <c r="AH294" s="1912">
        <v>7.01</v>
      </c>
      <c r="AI294" s="1913"/>
    </row>
    <row r="295" spans="1:35" ht="12.2" customHeight="1" x14ac:dyDescent="0.2">
      <c r="A295" s="1186" t="s">
        <v>203</v>
      </c>
      <c r="B295" s="1186"/>
      <c r="C295" s="1186" t="s">
        <v>1173</v>
      </c>
      <c r="D295" s="1186"/>
      <c r="E295" s="1186"/>
      <c r="F295" s="1186"/>
      <c r="G295" s="1186"/>
      <c r="H295" s="1186"/>
      <c r="I295" s="1186"/>
      <c r="J295" s="1186" t="s">
        <v>1172</v>
      </c>
      <c r="K295" s="1186"/>
      <c r="L295" s="1186"/>
      <c r="M295" s="1186"/>
      <c r="N295" s="1186"/>
      <c r="O295" s="1186"/>
      <c r="P295" s="1186"/>
      <c r="Q295" s="1186"/>
      <c r="R295" s="1186" t="s">
        <v>1060</v>
      </c>
      <c r="S295" s="1186"/>
      <c r="T295" s="1186"/>
      <c r="U295" s="1912">
        <v>1.03</v>
      </c>
      <c r="V295" s="1913" t="s">
        <v>203</v>
      </c>
      <c r="W295" s="1913"/>
      <c r="X295" s="1912">
        <v>1.03</v>
      </c>
      <c r="Y295" s="1913"/>
      <c r="Z295" s="1913" t="s">
        <v>203</v>
      </c>
      <c r="AA295" s="1913"/>
      <c r="AB295" s="1913" t="s">
        <v>203</v>
      </c>
      <c r="AC295" s="1913"/>
      <c r="AD295" s="1912">
        <v>765.04</v>
      </c>
      <c r="AE295" s="1913"/>
      <c r="AF295" s="1913"/>
      <c r="AG295" s="1913" t="s">
        <v>203</v>
      </c>
      <c r="AH295" s="1912">
        <v>787.99</v>
      </c>
      <c r="AI295" s="1913"/>
    </row>
    <row r="296" spans="1:35" ht="12.2" customHeight="1" x14ac:dyDescent="0.2">
      <c r="A296" s="1186" t="s">
        <v>203</v>
      </c>
      <c r="B296" s="1186"/>
      <c r="C296" s="1186" t="s">
        <v>1171</v>
      </c>
      <c r="D296" s="1186"/>
      <c r="E296" s="1186"/>
      <c r="F296" s="1186"/>
      <c r="G296" s="1186"/>
      <c r="H296" s="1186"/>
      <c r="I296" s="1186"/>
      <c r="J296" s="1186" t="s">
        <v>1170</v>
      </c>
      <c r="K296" s="1186"/>
      <c r="L296" s="1186"/>
      <c r="M296" s="1186"/>
      <c r="N296" s="1186"/>
      <c r="O296" s="1186"/>
      <c r="P296" s="1186"/>
      <c r="Q296" s="1186"/>
      <c r="R296" s="1186" t="s">
        <v>1060</v>
      </c>
      <c r="S296" s="1186"/>
      <c r="T296" s="1186"/>
      <c r="U296" s="1912">
        <v>0.52</v>
      </c>
      <c r="V296" s="1913" t="s">
        <v>203</v>
      </c>
      <c r="W296" s="1913"/>
      <c r="X296" s="1912">
        <v>0.52</v>
      </c>
      <c r="Y296" s="1913"/>
      <c r="Z296" s="1913" t="s">
        <v>203</v>
      </c>
      <c r="AA296" s="1913"/>
      <c r="AB296" s="1913" t="s">
        <v>203</v>
      </c>
      <c r="AC296" s="1913"/>
      <c r="AD296" s="1912">
        <v>861.47</v>
      </c>
      <c r="AE296" s="1913"/>
      <c r="AF296" s="1913"/>
      <c r="AG296" s="1913" t="s">
        <v>203</v>
      </c>
      <c r="AH296" s="1912">
        <v>447.96</v>
      </c>
      <c r="AI296" s="1913"/>
    </row>
    <row r="297" spans="1:35" ht="12.2" customHeight="1" x14ac:dyDescent="0.2">
      <c r="A297" s="1186" t="s">
        <v>203</v>
      </c>
      <c r="B297" s="1186"/>
      <c r="C297" s="1186" t="s">
        <v>1169</v>
      </c>
      <c r="D297" s="1186"/>
      <c r="E297" s="1186"/>
      <c r="F297" s="1186"/>
      <c r="G297" s="1186"/>
      <c r="H297" s="1186"/>
      <c r="I297" s="1186"/>
      <c r="J297" s="1186" t="s">
        <v>1168</v>
      </c>
      <c r="K297" s="1186"/>
      <c r="L297" s="1186"/>
      <c r="M297" s="1186"/>
      <c r="N297" s="1186"/>
      <c r="O297" s="1186"/>
      <c r="P297" s="1186"/>
      <c r="Q297" s="1186"/>
      <c r="R297" s="1186" t="s">
        <v>1060</v>
      </c>
      <c r="S297" s="1186"/>
      <c r="T297" s="1186"/>
      <c r="U297" s="1912">
        <v>0.52</v>
      </c>
      <c r="V297" s="1913" t="s">
        <v>203</v>
      </c>
      <c r="W297" s="1913"/>
      <c r="X297" s="1912">
        <v>0.52</v>
      </c>
      <c r="Y297" s="1913"/>
      <c r="Z297" s="1913" t="s">
        <v>203</v>
      </c>
      <c r="AA297" s="1913"/>
      <c r="AB297" s="1913" t="s">
        <v>203</v>
      </c>
      <c r="AC297" s="1913"/>
      <c r="AD297" s="1912">
        <v>990.05</v>
      </c>
      <c r="AE297" s="1913"/>
      <c r="AF297" s="1913"/>
      <c r="AG297" s="1913" t="s">
        <v>203</v>
      </c>
      <c r="AH297" s="1912">
        <v>514.83000000000004</v>
      </c>
      <c r="AI297" s="1913"/>
    </row>
    <row r="298" spans="1:35" ht="12.2" customHeight="1" x14ac:dyDescent="0.2">
      <c r="A298" s="1186" t="s">
        <v>203</v>
      </c>
      <c r="B298" s="1186"/>
      <c r="C298" s="1186" t="s">
        <v>1073</v>
      </c>
      <c r="D298" s="1186"/>
      <c r="E298" s="1186"/>
      <c r="F298" s="1186"/>
      <c r="G298" s="1186"/>
      <c r="H298" s="1186"/>
      <c r="I298" s="1186"/>
      <c r="J298" s="1186" t="s">
        <v>258</v>
      </c>
      <c r="K298" s="1186"/>
      <c r="L298" s="1186"/>
      <c r="M298" s="1186"/>
      <c r="N298" s="1186"/>
      <c r="O298" s="1186"/>
      <c r="P298" s="1186"/>
      <c r="Q298" s="1186"/>
      <c r="R298" s="1186" t="s">
        <v>203</v>
      </c>
      <c r="S298" s="1186"/>
      <c r="T298" s="1186"/>
      <c r="U298" s="1913" t="s">
        <v>203</v>
      </c>
      <c r="V298" s="1913" t="s">
        <v>203</v>
      </c>
      <c r="W298" s="1913"/>
      <c r="X298" s="1913" t="s">
        <v>203</v>
      </c>
      <c r="Y298" s="1913"/>
      <c r="Z298" s="1913" t="s">
        <v>203</v>
      </c>
      <c r="AA298" s="1913"/>
      <c r="AB298" s="1913" t="s">
        <v>203</v>
      </c>
      <c r="AC298" s="1913"/>
      <c r="AD298" s="1913" t="s">
        <v>203</v>
      </c>
      <c r="AE298" s="1913"/>
      <c r="AF298" s="1913"/>
      <c r="AG298" s="1913" t="s">
        <v>203</v>
      </c>
      <c r="AH298" s="1919">
        <v>259.89</v>
      </c>
      <c r="AI298" s="1920"/>
    </row>
    <row r="299" spans="1:35" ht="12.2" customHeight="1" x14ac:dyDescent="0.2">
      <c r="A299" s="1916" t="s">
        <v>203</v>
      </c>
      <c r="B299" s="1916"/>
      <c r="C299" s="1916" t="s">
        <v>203</v>
      </c>
      <c r="D299" s="1916"/>
      <c r="E299" s="1916"/>
      <c r="F299" s="1916"/>
      <c r="G299" s="1916"/>
      <c r="H299" s="1916"/>
      <c r="I299" s="1916"/>
      <c r="J299" s="1916" t="s">
        <v>1072</v>
      </c>
      <c r="K299" s="1916"/>
      <c r="L299" s="1916"/>
      <c r="M299" s="1916"/>
      <c r="N299" s="1916"/>
      <c r="O299" s="1916"/>
      <c r="P299" s="1916"/>
      <c r="Q299" s="1916"/>
      <c r="R299" s="1916" t="s">
        <v>1060</v>
      </c>
      <c r="S299" s="1916"/>
      <c r="T299" s="1916"/>
      <c r="U299" s="1917" t="s">
        <v>203</v>
      </c>
      <c r="V299" s="1917" t="s">
        <v>203</v>
      </c>
      <c r="W299" s="1917"/>
      <c r="X299" s="1938">
        <v>0.5091</v>
      </c>
      <c r="Y299" s="1917"/>
      <c r="Z299" s="1917" t="s">
        <v>203</v>
      </c>
      <c r="AA299" s="1917"/>
      <c r="AB299" s="1917" t="s">
        <v>203</v>
      </c>
      <c r="AC299" s="1917"/>
      <c r="AD299" s="1917" t="s">
        <v>203</v>
      </c>
      <c r="AE299" s="1917"/>
      <c r="AF299" s="1917"/>
      <c r="AG299" s="1917" t="s">
        <v>203</v>
      </c>
      <c r="AH299" s="1919">
        <v>440.09</v>
      </c>
      <c r="AI299" s="1920"/>
    </row>
    <row r="300" spans="1:35" ht="24.6" customHeight="1" x14ac:dyDescent="0.2">
      <c r="A300" s="1186" t="s">
        <v>203</v>
      </c>
      <c r="B300" s="1186"/>
      <c r="C300" s="1186" t="s">
        <v>1114</v>
      </c>
      <c r="D300" s="1186"/>
      <c r="E300" s="1186"/>
      <c r="F300" s="1186"/>
      <c r="G300" s="1186"/>
      <c r="H300" s="1186"/>
      <c r="I300" s="1186"/>
      <c r="J300" s="1186" t="s">
        <v>1113</v>
      </c>
      <c r="K300" s="1186"/>
      <c r="L300" s="1186"/>
      <c r="M300" s="1186"/>
      <c r="N300" s="1186"/>
      <c r="O300" s="1186"/>
      <c r="P300" s="1186"/>
      <c r="Q300" s="1186"/>
      <c r="R300" s="1186" t="s">
        <v>1063</v>
      </c>
      <c r="S300" s="1186"/>
      <c r="T300" s="1186"/>
      <c r="U300" s="1926">
        <v>5.1000000000000004E-3</v>
      </c>
      <c r="V300" s="1913" t="s">
        <v>203</v>
      </c>
      <c r="W300" s="1913"/>
      <c r="X300" s="1926">
        <v>5.1000000000000004E-3</v>
      </c>
      <c r="Y300" s="1913"/>
      <c r="Z300" s="1913" t="s">
        <v>203</v>
      </c>
      <c r="AA300" s="1913"/>
      <c r="AB300" s="1913" t="s">
        <v>203</v>
      </c>
      <c r="AC300" s="1913"/>
      <c r="AD300" s="1912">
        <v>1582.31</v>
      </c>
      <c r="AE300" s="1913"/>
      <c r="AF300" s="1913"/>
      <c r="AG300" s="1913" t="s">
        <v>203</v>
      </c>
      <c r="AH300" s="1912">
        <v>8.07</v>
      </c>
      <c r="AI300" s="1913"/>
    </row>
    <row r="301" spans="1:35" ht="12.2" customHeight="1" x14ac:dyDescent="0.2">
      <c r="A301" s="1186" t="s">
        <v>203</v>
      </c>
      <c r="B301" s="1186"/>
      <c r="C301" s="1186" t="s">
        <v>1112</v>
      </c>
      <c r="D301" s="1186"/>
      <c r="E301" s="1186"/>
      <c r="F301" s="1186"/>
      <c r="G301" s="1186"/>
      <c r="H301" s="1186"/>
      <c r="I301" s="1186"/>
      <c r="J301" s="1186" t="s">
        <v>1111</v>
      </c>
      <c r="K301" s="1186"/>
      <c r="L301" s="1186"/>
      <c r="M301" s="1186"/>
      <c r="N301" s="1186"/>
      <c r="O301" s="1186"/>
      <c r="P301" s="1186"/>
      <c r="Q301" s="1186"/>
      <c r="R301" s="1186" t="s">
        <v>1060</v>
      </c>
      <c r="S301" s="1186"/>
      <c r="T301" s="1186"/>
      <c r="U301" s="1926">
        <v>5.1000000000000004E-3</v>
      </c>
      <c r="V301" s="1913" t="s">
        <v>203</v>
      </c>
      <c r="W301" s="1913"/>
      <c r="X301" s="1926">
        <v>5.1000000000000004E-3</v>
      </c>
      <c r="Y301" s="1913"/>
      <c r="Z301" s="1913" t="s">
        <v>203</v>
      </c>
      <c r="AA301" s="1913"/>
      <c r="AB301" s="1913" t="s">
        <v>203</v>
      </c>
      <c r="AC301" s="1913"/>
      <c r="AD301" s="1912">
        <v>1157.2</v>
      </c>
      <c r="AE301" s="1913"/>
      <c r="AF301" s="1913"/>
      <c r="AG301" s="1913" t="s">
        <v>203</v>
      </c>
      <c r="AH301" s="1912">
        <v>5.9</v>
      </c>
      <c r="AI301" s="1913"/>
    </row>
    <row r="302" spans="1:35" ht="12.2" customHeight="1" x14ac:dyDescent="0.2">
      <c r="A302" s="1186" t="s">
        <v>203</v>
      </c>
      <c r="B302" s="1186"/>
      <c r="C302" s="1186" t="s">
        <v>1067</v>
      </c>
      <c r="D302" s="1186"/>
      <c r="E302" s="1186"/>
      <c r="F302" s="1186"/>
      <c r="G302" s="1186"/>
      <c r="H302" s="1186"/>
      <c r="I302" s="1186"/>
      <c r="J302" s="1186" t="s">
        <v>1066</v>
      </c>
      <c r="K302" s="1186"/>
      <c r="L302" s="1186"/>
      <c r="M302" s="1186"/>
      <c r="N302" s="1186"/>
      <c r="O302" s="1186"/>
      <c r="P302" s="1186"/>
      <c r="Q302" s="1186"/>
      <c r="R302" s="1186" t="s">
        <v>1063</v>
      </c>
      <c r="S302" s="1186"/>
      <c r="T302" s="1186"/>
      <c r="U302" s="1937">
        <v>0.5</v>
      </c>
      <c r="V302" s="1913" t="s">
        <v>203</v>
      </c>
      <c r="W302" s="1913"/>
      <c r="X302" s="1912">
        <v>0.5</v>
      </c>
      <c r="Y302" s="1913"/>
      <c r="Z302" s="1912">
        <v>346.73</v>
      </c>
      <c r="AA302" s="1913"/>
      <c r="AB302" s="1912">
        <v>1.44</v>
      </c>
      <c r="AC302" s="1913"/>
      <c r="AD302" s="1912">
        <v>499.29</v>
      </c>
      <c r="AE302" s="1913"/>
      <c r="AF302" s="1913"/>
      <c r="AG302" s="1913" t="s">
        <v>203</v>
      </c>
      <c r="AH302" s="1912">
        <v>249.65</v>
      </c>
      <c r="AI302" s="1913"/>
    </row>
    <row r="303" spans="1:35" ht="12.2" customHeight="1" x14ac:dyDescent="0.2">
      <c r="A303" s="1186" t="s">
        <v>203</v>
      </c>
      <c r="B303" s="1186"/>
      <c r="C303" s="1186" t="s">
        <v>1062</v>
      </c>
      <c r="D303" s="1186"/>
      <c r="E303" s="1186"/>
      <c r="F303" s="1186"/>
      <c r="G303" s="1186"/>
      <c r="H303" s="1186"/>
      <c r="I303" s="1186"/>
      <c r="J303" s="1186" t="s">
        <v>1061</v>
      </c>
      <c r="K303" s="1186"/>
      <c r="L303" s="1186"/>
      <c r="M303" s="1186"/>
      <c r="N303" s="1186"/>
      <c r="O303" s="1186"/>
      <c r="P303" s="1186"/>
      <c r="Q303" s="1186"/>
      <c r="R303" s="1186" t="s">
        <v>1060</v>
      </c>
      <c r="S303" s="1186"/>
      <c r="T303" s="1186"/>
      <c r="U303" s="1937">
        <v>0.5</v>
      </c>
      <c r="V303" s="1913" t="s">
        <v>203</v>
      </c>
      <c r="W303" s="1913"/>
      <c r="X303" s="1912">
        <v>0.5</v>
      </c>
      <c r="Y303" s="1913"/>
      <c r="Z303" s="1913" t="s">
        <v>203</v>
      </c>
      <c r="AA303" s="1913"/>
      <c r="AB303" s="1913" t="s">
        <v>203</v>
      </c>
      <c r="AC303" s="1913"/>
      <c r="AD303" s="1912">
        <v>861.47</v>
      </c>
      <c r="AE303" s="1913"/>
      <c r="AF303" s="1913"/>
      <c r="AG303" s="1913" t="s">
        <v>203</v>
      </c>
      <c r="AH303" s="1912">
        <v>430.74</v>
      </c>
      <c r="AI303" s="1913"/>
    </row>
    <row r="304" spans="1:35" ht="24.6" customHeight="1" x14ac:dyDescent="0.2">
      <c r="A304" s="1186" t="s">
        <v>203</v>
      </c>
      <c r="B304" s="1186"/>
      <c r="C304" s="1186" t="s">
        <v>1065</v>
      </c>
      <c r="D304" s="1186"/>
      <c r="E304" s="1186"/>
      <c r="F304" s="1186"/>
      <c r="G304" s="1186"/>
      <c r="H304" s="1186"/>
      <c r="I304" s="1186"/>
      <c r="J304" s="1186" t="s">
        <v>1064</v>
      </c>
      <c r="K304" s="1186"/>
      <c r="L304" s="1186"/>
      <c r="M304" s="1186"/>
      <c r="N304" s="1186"/>
      <c r="O304" s="1186"/>
      <c r="P304" s="1186"/>
      <c r="Q304" s="1186"/>
      <c r="R304" s="1186" t="s">
        <v>1063</v>
      </c>
      <c r="S304" s="1186"/>
      <c r="T304" s="1186"/>
      <c r="U304" s="1930">
        <v>4.0000000000000001E-3</v>
      </c>
      <c r="V304" s="1913" t="s">
        <v>203</v>
      </c>
      <c r="W304" s="1913"/>
      <c r="X304" s="1930">
        <v>4.0000000000000001E-3</v>
      </c>
      <c r="Y304" s="1913"/>
      <c r="Z304" s="1913" t="s">
        <v>203</v>
      </c>
      <c r="AA304" s="1913"/>
      <c r="AB304" s="1913" t="s">
        <v>203</v>
      </c>
      <c r="AC304" s="1913"/>
      <c r="AD304" s="1912">
        <v>543.33000000000004</v>
      </c>
      <c r="AE304" s="1913"/>
      <c r="AF304" s="1913"/>
      <c r="AG304" s="1913" t="s">
        <v>203</v>
      </c>
      <c r="AH304" s="1912">
        <v>2.17</v>
      </c>
      <c r="AI304" s="1913"/>
    </row>
    <row r="305" spans="1:35" ht="12.2" customHeight="1" x14ac:dyDescent="0.2">
      <c r="A305" s="1186" t="s">
        <v>203</v>
      </c>
      <c r="B305" s="1186"/>
      <c r="C305" s="1186" t="s">
        <v>1062</v>
      </c>
      <c r="D305" s="1186"/>
      <c r="E305" s="1186"/>
      <c r="F305" s="1186"/>
      <c r="G305" s="1186"/>
      <c r="H305" s="1186"/>
      <c r="I305" s="1186"/>
      <c r="J305" s="1186" t="s">
        <v>1061</v>
      </c>
      <c r="K305" s="1186"/>
      <c r="L305" s="1186"/>
      <c r="M305" s="1186"/>
      <c r="N305" s="1186"/>
      <c r="O305" s="1186"/>
      <c r="P305" s="1186"/>
      <c r="Q305" s="1186"/>
      <c r="R305" s="1186" t="s">
        <v>1060</v>
      </c>
      <c r="S305" s="1186"/>
      <c r="T305" s="1186"/>
      <c r="U305" s="1930">
        <v>4.0000000000000001E-3</v>
      </c>
      <c r="V305" s="1913" t="s">
        <v>203</v>
      </c>
      <c r="W305" s="1913"/>
      <c r="X305" s="1930">
        <v>4.0000000000000001E-3</v>
      </c>
      <c r="Y305" s="1913"/>
      <c r="Z305" s="1913" t="s">
        <v>203</v>
      </c>
      <c r="AA305" s="1913"/>
      <c r="AB305" s="1913" t="s">
        <v>203</v>
      </c>
      <c r="AC305" s="1913"/>
      <c r="AD305" s="1912">
        <v>861.47</v>
      </c>
      <c r="AE305" s="1913"/>
      <c r="AF305" s="1913"/>
      <c r="AG305" s="1913" t="s">
        <v>203</v>
      </c>
      <c r="AH305" s="1912">
        <v>3.45</v>
      </c>
      <c r="AI305" s="1913"/>
    </row>
    <row r="306" spans="1:35" ht="12.2" customHeight="1" x14ac:dyDescent="0.2">
      <c r="A306" s="1186" t="s">
        <v>203</v>
      </c>
      <c r="B306" s="1186"/>
      <c r="C306" s="1186" t="s">
        <v>1059</v>
      </c>
      <c r="D306" s="1186"/>
      <c r="E306" s="1186"/>
      <c r="F306" s="1186"/>
      <c r="G306" s="1186"/>
      <c r="H306" s="1186"/>
      <c r="I306" s="1186"/>
      <c r="J306" s="1186" t="s">
        <v>1058</v>
      </c>
      <c r="K306" s="1186"/>
      <c r="L306" s="1186"/>
      <c r="M306" s="1186"/>
      <c r="N306" s="1186"/>
      <c r="O306" s="1186"/>
      <c r="P306" s="1186"/>
      <c r="Q306" s="1186"/>
      <c r="R306" s="1186" t="s">
        <v>203</v>
      </c>
      <c r="S306" s="1186"/>
      <c r="T306" s="1186"/>
      <c r="U306" s="1913" t="s">
        <v>203</v>
      </c>
      <c r="V306" s="1913" t="s">
        <v>203</v>
      </c>
      <c r="W306" s="1913"/>
      <c r="X306" s="1913" t="s">
        <v>203</v>
      </c>
      <c r="Y306" s="1913"/>
      <c r="Z306" s="1913" t="s">
        <v>203</v>
      </c>
      <c r="AA306" s="1913"/>
      <c r="AB306" s="1913" t="s">
        <v>203</v>
      </c>
      <c r="AC306" s="1913"/>
      <c r="AD306" s="1913" t="s">
        <v>203</v>
      </c>
      <c r="AE306" s="1913"/>
      <c r="AF306" s="1913"/>
      <c r="AG306" s="1913" t="s">
        <v>203</v>
      </c>
      <c r="AH306" s="1919">
        <v>0</v>
      </c>
      <c r="AI306" s="1920"/>
    </row>
    <row r="307" spans="1:35" ht="12.2" customHeight="1" x14ac:dyDescent="0.2">
      <c r="A307" s="1186" t="s">
        <v>203</v>
      </c>
      <c r="B307" s="1186"/>
      <c r="C307" s="1186" t="s">
        <v>2454</v>
      </c>
      <c r="D307" s="1186"/>
      <c r="E307" s="1186"/>
      <c r="F307" s="1186"/>
      <c r="G307" s="1186"/>
      <c r="H307" s="1186"/>
      <c r="I307" s="1186"/>
      <c r="J307" s="1186" t="s">
        <v>2453</v>
      </c>
      <c r="K307" s="1186"/>
      <c r="L307" s="1186"/>
      <c r="M307" s="1186"/>
      <c r="N307" s="1186"/>
      <c r="O307" s="1186"/>
      <c r="P307" s="1186"/>
      <c r="Q307" s="1186"/>
      <c r="R307" s="1186" t="s">
        <v>467</v>
      </c>
      <c r="S307" s="1186"/>
      <c r="T307" s="1186"/>
      <c r="U307" s="1913" t="s">
        <v>1157</v>
      </c>
      <c r="V307" s="1913" t="s">
        <v>203</v>
      </c>
      <c r="W307" s="1913"/>
      <c r="X307" s="1912">
        <v>0</v>
      </c>
      <c r="Y307" s="1913"/>
      <c r="Z307" s="1913" t="s">
        <v>203</v>
      </c>
      <c r="AA307" s="1913"/>
      <c r="AB307" s="1913" t="s">
        <v>203</v>
      </c>
      <c r="AC307" s="1913"/>
      <c r="AD307" s="1913" t="s">
        <v>203</v>
      </c>
      <c r="AE307" s="1913"/>
      <c r="AF307" s="1913"/>
      <c r="AG307" s="1913" t="s">
        <v>203</v>
      </c>
      <c r="AH307" s="1913" t="s">
        <v>203</v>
      </c>
      <c r="AI307" s="1913"/>
    </row>
    <row r="308" spans="1:35" ht="12.2" customHeight="1" x14ac:dyDescent="0.2">
      <c r="A308" s="1186" t="s">
        <v>203</v>
      </c>
      <c r="B308" s="1186"/>
      <c r="C308" s="1186" t="s">
        <v>203</v>
      </c>
      <c r="D308" s="1186"/>
      <c r="E308" s="1186"/>
      <c r="F308" s="1186"/>
      <c r="G308" s="1186"/>
      <c r="H308" s="1186"/>
      <c r="I308" s="1186"/>
      <c r="J308" s="1924" t="s">
        <v>1057</v>
      </c>
      <c r="K308" s="1924"/>
      <c r="L308" s="1924"/>
      <c r="M308" s="1924"/>
      <c r="N308" s="1924"/>
      <c r="O308" s="1924"/>
      <c r="P308" s="1924"/>
      <c r="Q308" s="1924"/>
      <c r="R308" s="1921" t="s">
        <v>203</v>
      </c>
      <c r="S308" s="1921"/>
      <c r="T308" s="1921"/>
      <c r="U308" s="1921" t="s">
        <v>203</v>
      </c>
      <c r="V308" s="1921" t="s">
        <v>203</v>
      </c>
      <c r="W308" s="1921"/>
      <c r="X308" s="1921" t="s">
        <v>203</v>
      </c>
      <c r="Y308" s="1921"/>
      <c r="Z308" s="1921" t="s">
        <v>203</v>
      </c>
      <c r="AA308" s="1921"/>
      <c r="AB308" s="1921" t="s">
        <v>203</v>
      </c>
      <c r="AC308" s="1921"/>
      <c r="AD308" s="1921" t="s">
        <v>203</v>
      </c>
      <c r="AE308" s="1921"/>
      <c r="AF308" s="1921"/>
      <c r="AG308" s="1921" t="s">
        <v>203</v>
      </c>
      <c r="AH308" s="1922">
        <v>2457.77</v>
      </c>
      <c r="AI308" s="1923"/>
    </row>
    <row r="309" spans="1:35" ht="12.2" customHeight="1" x14ac:dyDescent="0.2">
      <c r="C309" s="1186" t="s">
        <v>203</v>
      </c>
      <c r="D309" s="1186"/>
      <c r="E309" s="1186"/>
      <c r="F309" s="1186"/>
      <c r="G309" s="1186"/>
      <c r="H309" s="1186"/>
      <c r="I309" s="1186"/>
      <c r="J309" s="1186" t="s">
        <v>1056</v>
      </c>
      <c r="K309" s="1186"/>
      <c r="L309" s="1186"/>
      <c r="M309" s="1186"/>
      <c r="N309" s="1186"/>
      <c r="O309" s="1186"/>
      <c r="P309" s="1186"/>
      <c r="Q309" s="1186"/>
      <c r="R309" s="1186" t="s">
        <v>203</v>
      </c>
      <c r="S309" s="1186"/>
      <c r="T309" s="1186"/>
      <c r="U309" s="1913" t="s">
        <v>203</v>
      </c>
      <c r="V309" s="1913" t="s">
        <v>203</v>
      </c>
      <c r="W309" s="1913"/>
      <c r="X309" s="1913" t="s">
        <v>203</v>
      </c>
      <c r="Y309" s="1913"/>
      <c r="Z309" s="1186" t="s">
        <v>203</v>
      </c>
      <c r="AA309" s="1186"/>
      <c r="AB309" s="1186" t="s">
        <v>203</v>
      </c>
      <c r="AC309" s="1186"/>
      <c r="AD309" s="1186" t="s">
        <v>203</v>
      </c>
      <c r="AE309" s="1186"/>
      <c r="AF309" s="1186"/>
      <c r="AG309" s="1186" t="s">
        <v>203</v>
      </c>
      <c r="AH309" s="1912">
        <v>2197.88</v>
      </c>
      <c r="AI309" s="1913"/>
    </row>
    <row r="310" spans="1:35" ht="24.6" customHeight="1" x14ac:dyDescent="0.2">
      <c r="C310" s="1186" t="s">
        <v>1055</v>
      </c>
      <c r="D310" s="1186"/>
      <c r="E310" s="1186"/>
      <c r="F310" s="1186"/>
      <c r="G310" s="1186"/>
      <c r="H310" s="1186"/>
      <c r="I310" s="1186"/>
      <c r="J310" s="1186" t="s">
        <v>1054</v>
      </c>
      <c r="K310" s="1186"/>
      <c r="L310" s="1186"/>
      <c r="M310" s="1186"/>
      <c r="N310" s="1186"/>
      <c r="O310" s="1186"/>
      <c r="P310" s="1186"/>
      <c r="Q310" s="1186"/>
      <c r="R310" s="1186" t="s">
        <v>249</v>
      </c>
      <c r="S310" s="1186"/>
      <c r="T310" s="1186"/>
      <c r="U310" s="1925">
        <v>103</v>
      </c>
      <c r="V310" s="1913" t="s">
        <v>203</v>
      </c>
      <c r="W310" s="1913"/>
      <c r="X310" s="1912">
        <v>103</v>
      </c>
      <c r="Y310" s="1913"/>
      <c r="Z310" s="1186" t="s">
        <v>203</v>
      </c>
      <c r="AA310" s="1186"/>
      <c r="AB310" s="1186" t="s">
        <v>203</v>
      </c>
      <c r="AC310" s="1186"/>
      <c r="AD310" s="1186" t="s">
        <v>203</v>
      </c>
      <c r="AE310" s="1186"/>
      <c r="AF310" s="1186"/>
      <c r="AG310" s="1186" t="s">
        <v>203</v>
      </c>
      <c r="AH310" s="1912">
        <v>2263.8200000000002</v>
      </c>
      <c r="AI310" s="1913"/>
    </row>
    <row r="311" spans="1:35" ht="24.6" customHeight="1" x14ac:dyDescent="0.2">
      <c r="C311" s="1186" t="s">
        <v>1053</v>
      </c>
      <c r="D311" s="1186"/>
      <c r="E311" s="1186"/>
      <c r="F311" s="1186"/>
      <c r="G311" s="1186"/>
      <c r="H311" s="1186"/>
      <c r="I311" s="1186"/>
      <c r="J311" s="1186" t="s">
        <v>1052</v>
      </c>
      <c r="K311" s="1186"/>
      <c r="L311" s="1186"/>
      <c r="M311" s="1186"/>
      <c r="N311" s="1186"/>
      <c r="O311" s="1186"/>
      <c r="P311" s="1186"/>
      <c r="Q311" s="1186"/>
      <c r="R311" s="1186" t="s">
        <v>249</v>
      </c>
      <c r="S311" s="1186"/>
      <c r="T311" s="1186"/>
      <c r="U311" s="1925">
        <v>60</v>
      </c>
      <c r="V311" s="1913" t="s">
        <v>203</v>
      </c>
      <c r="W311" s="1913"/>
      <c r="X311" s="1912">
        <v>60</v>
      </c>
      <c r="Y311" s="1913"/>
      <c r="Z311" s="1186" t="s">
        <v>203</v>
      </c>
      <c r="AA311" s="1186"/>
      <c r="AB311" s="1186" t="s">
        <v>203</v>
      </c>
      <c r="AC311" s="1186"/>
      <c r="AD311" s="1186" t="s">
        <v>203</v>
      </c>
      <c r="AE311" s="1186"/>
      <c r="AF311" s="1186"/>
      <c r="AG311" s="1186" t="s">
        <v>203</v>
      </c>
      <c r="AH311" s="1912">
        <v>1318.73</v>
      </c>
      <c r="AI311" s="1913"/>
    </row>
    <row r="312" spans="1:35" ht="24.6" customHeight="1" x14ac:dyDescent="0.2">
      <c r="A312" s="1921" t="s">
        <v>203</v>
      </c>
      <c r="B312" s="1921"/>
      <c r="C312" s="1921" t="s">
        <v>203</v>
      </c>
      <c r="D312" s="1921"/>
      <c r="E312" s="1921"/>
      <c r="F312" s="1921"/>
      <c r="G312" s="1921"/>
      <c r="H312" s="1921"/>
      <c r="I312" s="1921"/>
      <c r="J312" s="1924" t="s">
        <v>246</v>
      </c>
      <c r="K312" s="1924"/>
      <c r="L312" s="1924"/>
      <c r="M312" s="1924"/>
      <c r="N312" s="1924"/>
      <c r="O312" s="1924"/>
      <c r="P312" s="1924"/>
      <c r="Q312" s="1924"/>
      <c r="R312" s="1921" t="s">
        <v>203</v>
      </c>
      <c r="S312" s="1921"/>
      <c r="T312" s="1921"/>
      <c r="U312" s="1921" t="s">
        <v>203</v>
      </c>
      <c r="V312" s="1921" t="s">
        <v>203</v>
      </c>
      <c r="W312" s="1921"/>
      <c r="X312" s="1921" t="s">
        <v>203</v>
      </c>
      <c r="Y312" s="1921"/>
      <c r="Z312" s="1921" t="s">
        <v>203</v>
      </c>
      <c r="AA312" s="1921"/>
      <c r="AB312" s="1921" t="s">
        <v>203</v>
      </c>
      <c r="AC312" s="1921"/>
      <c r="AD312" s="1922">
        <v>6040.32</v>
      </c>
      <c r="AE312" s="1923"/>
      <c r="AF312" s="1923"/>
      <c r="AG312" s="1921" t="s">
        <v>203</v>
      </c>
      <c r="AH312" s="1922">
        <v>6040.32</v>
      </c>
      <c r="AI312" s="1923"/>
    </row>
    <row r="313" spans="1:35" ht="24.6" customHeight="1" x14ac:dyDescent="0.2">
      <c r="A313" s="1918" t="s">
        <v>253</v>
      </c>
      <c r="B313" s="1918"/>
      <c r="C313" s="1918" t="s">
        <v>1431</v>
      </c>
      <c r="D313" s="1918"/>
      <c r="E313" s="1918"/>
      <c r="F313" s="1918"/>
      <c r="G313" s="1918"/>
      <c r="H313" s="1918"/>
      <c r="I313" s="1918"/>
      <c r="J313" s="1918" t="s">
        <v>2019</v>
      </c>
      <c r="K313" s="1918"/>
      <c r="L313" s="1918"/>
      <c r="M313" s="1918"/>
      <c r="N313" s="1918"/>
      <c r="O313" s="1918"/>
      <c r="P313" s="1918"/>
      <c r="Q313" s="1918"/>
      <c r="R313" s="1918" t="s">
        <v>468</v>
      </c>
      <c r="S313" s="1918"/>
      <c r="T313" s="1918"/>
      <c r="U313" s="1912">
        <v>0.03</v>
      </c>
      <c r="V313" s="1913" t="s">
        <v>203</v>
      </c>
      <c r="W313" s="1913"/>
      <c r="X313" s="1919">
        <v>0.03</v>
      </c>
      <c r="Y313" s="1920"/>
      <c r="Z313" s="1913" t="s">
        <v>203</v>
      </c>
      <c r="AA313" s="1913"/>
      <c r="AB313" s="1913" t="s">
        <v>203</v>
      </c>
      <c r="AC313" s="1913"/>
      <c r="AD313" s="1913" t="s">
        <v>203</v>
      </c>
      <c r="AE313" s="1913"/>
      <c r="AF313" s="1913"/>
      <c r="AG313" s="1913" t="s">
        <v>203</v>
      </c>
      <c r="AH313" s="1913" t="s">
        <v>203</v>
      </c>
      <c r="AI313" s="1913"/>
    </row>
    <row r="314" spans="1:35" ht="12.2" customHeight="1" x14ac:dyDescent="0.2">
      <c r="A314" s="1186" t="s">
        <v>203</v>
      </c>
      <c r="B314" s="1186"/>
      <c r="C314" s="1186" t="s">
        <v>1077</v>
      </c>
      <c r="D314" s="1186"/>
      <c r="E314" s="1186"/>
      <c r="F314" s="1186"/>
      <c r="G314" s="1186"/>
      <c r="H314" s="1186"/>
      <c r="I314" s="1186"/>
      <c r="J314" s="1186" t="s">
        <v>1076</v>
      </c>
      <c r="K314" s="1186"/>
      <c r="L314" s="1186"/>
      <c r="M314" s="1186"/>
      <c r="N314" s="1186"/>
      <c r="O314" s="1186"/>
      <c r="P314" s="1186"/>
      <c r="Q314" s="1186"/>
      <c r="R314" s="1186" t="s">
        <v>1060</v>
      </c>
      <c r="S314" s="1186"/>
      <c r="T314" s="1186"/>
      <c r="U314" s="1913" t="s">
        <v>203</v>
      </c>
      <c r="V314" s="1913" t="s">
        <v>203</v>
      </c>
      <c r="W314" s="1913"/>
      <c r="X314" s="1927">
        <v>0.47627999999999998</v>
      </c>
      <c r="Y314" s="1913"/>
      <c r="Z314" s="1913" t="s">
        <v>203</v>
      </c>
      <c r="AA314" s="1913"/>
      <c r="AB314" s="1913" t="s">
        <v>203</v>
      </c>
      <c r="AC314" s="1913"/>
      <c r="AD314" s="1913" t="s">
        <v>203</v>
      </c>
      <c r="AE314" s="1913"/>
      <c r="AF314" s="1913"/>
      <c r="AG314" s="1913" t="s">
        <v>203</v>
      </c>
      <c r="AH314" s="1919">
        <v>401.12</v>
      </c>
      <c r="AI314" s="1920"/>
    </row>
    <row r="315" spans="1:35" ht="12.2" customHeight="1" x14ac:dyDescent="0.2">
      <c r="A315" s="1186" t="s">
        <v>203</v>
      </c>
      <c r="B315" s="1186"/>
      <c r="C315" s="1186" t="s">
        <v>1132</v>
      </c>
      <c r="D315" s="1186"/>
      <c r="E315" s="1186"/>
      <c r="F315" s="1186"/>
      <c r="G315" s="1186"/>
      <c r="H315" s="1186"/>
      <c r="I315" s="1186"/>
      <c r="J315" s="1186" t="s">
        <v>1131</v>
      </c>
      <c r="K315" s="1186"/>
      <c r="L315" s="1186"/>
      <c r="M315" s="1186"/>
      <c r="N315" s="1186"/>
      <c r="O315" s="1186"/>
      <c r="P315" s="1186"/>
      <c r="Q315" s="1186"/>
      <c r="R315" s="1186" t="s">
        <v>1060</v>
      </c>
      <c r="S315" s="1186"/>
      <c r="T315" s="1186"/>
      <c r="U315" s="1912">
        <v>15.12</v>
      </c>
      <c r="V315" s="1912">
        <v>1.05</v>
      </c>
      <c r="W315" s="1913"/>
      <c r="X315" s="1927">
        <v>0.47627999999999998</v>
      </c>
      <c r="Y315" s="1913"/>
      <c r="Z315" s="1913" t="s">
        <v>203</v>
      </c>
      <c r="AA315" s="1913"/>
      <c r="AB315" s="1913" t="s">
        <v>203</v>
      </c>
      <c r="AC315" s="1913"/>
      <c r="AD315" s="1912">
        <v>842.19</v>
      </c>
      <c r="AE315" s="1913"/>
      <c r="AF315" s="1913"/>
      <c r="AG315" s="1913" t="s">
        <v>203</v>
      </c>
      <c r="AH315" s="1912">
        <v>401.12</v>
      </c>
      <c r="AI315" s="1913"/>
    </row>
    <row r="316" spans="1:35" ht="12.2" customHeight="1" x14ac:dyDescent="0.2">
      <c r="A316" s="1186" t="s">
        <v>203</v>
      </c>
      <c r="B316" s="1186"/>
      <c r="C316" s="1186" t="s">
        <v>1073</v>
      </c>
      <c r="D316" s="1186"/>
      <c r="E316" s="1186"/>
      <c r="F316" s="1186"/>
      <c r="G316" s="1186"/>
      <c r="H316" s="1186"/>
      <c r="I316" s="1186"/>
      <c r="J316" s="1186" t="s">
        <v>258</v>
      </c>
      <c r="K316" s="1186"/>
      <c r="L316" s="1186"/>
      <c r="M316" s="1186"/>
      <c r="N316" s="1186"/>
      <c r="O316" s="1186"/>
      <c r="P316" s="1186"/>
      <c r="Q316" s="1186"/>
      <c r="R316" s="1186" t="s">
        <v>203</v>
      </c>
      <c r="S316" s="1186"/>
      <c r="T316" s="1186"/>
      <c r="U316" s="1913" t="s">
        <v>203</v>
      </c>
      <c r="V316" s="1913" t="s">
        <v>203</v>
      </c>
      <c r="W316" s="1913"/>
      <c r="X316" s="1913" t="s">
        <v>203</v>
      </c>
      <c r="Y316" s="1913"/>
      <c r="Z316" s="1913" t="s">
        <v>203</v>
      </c>
      <c r="AA316" s="1913"/>
      <c r="AB316" s="1913" t="s">
        <v>203</v>
      </c>
      <c r="AC316" s="1913"/>
      <c r="AD316" s="1913" t="s">
        <v>203</v>
      </c>
      <c r="AE316" s="1913"/>
      <c r="AF316" s="1913"/>
      <c r="AG316" s="1913" t="s">
        <v>203</v>
      </c>
      <c r="AH316" s="1919">
        <v>0</v>
      </c>
      <c r="AI316" s="1920"/>
    </row>
    <row r="317" spans="1:35" ht="12.2" customHeight="1" x14ac:dyDescent="0.2">
      <c r="A317" s="1916" t="s">
        <v>203</v>
      </c>
      <c r="B317" s="1916"/>
      <c r="C317" s="1916" t="s">
        <v>203</v>
      </c>
      <c r="D317" s="1916"/>
      <c r="E317" s="1916"/>
      <c r="F317" s="1916"/>
      <c r="G317" s="1916"/>
      <c r="H317" s="1916"/>
      <c r="I317" s="1916"/>
      <c r="J317" s="1916" t="s">
        <v>1072</v>
      </c>
      <c r="K317" s="1916"/>
      <c r="L317" s="1916"/>
      <c r="M317" s="1916"/>
      <c r="N317" s="1916"/>
      <c r="O317" s="1916"/>
      <c r="P317" s="1916"/>
      <c r="Q317" s="1916"/>
      <c r="R317" s="1916" t="s">
        <v>1060</v>
      </c>
      <c r="S317" s="1916"/>
      <c r="T317" s="1916"/>
      <c r="U317" s="1917" t="s">
        <v>203</v>
      </c>
      <c r="V317" s="1917" t="s">
        <v>203</v>
      </c>
      <c r="W317" s="1917"/>
      <c r="X317" s="1935">
        <v>0</v>
      </c>
      <c r="Y317" s="1917"/>
      <c r="Z317" s="1917" t="s">
        <v>203</v>
      </c>
      <c r="AA317" s="1917"/>
      <c r="AB317" s="1917" t="s">
        <v>203</v>
      </c>
      <c r="AC317" s="1917"/>
      <c r="AD317" s="1917" t="s">
        <v>203</v>
      </c>
      <c r="AE317" s="1917"/>
      <c r="AF317" s="1917"/>
      <c r="AG317" s="1917" t="s">
        <v>203</v>
      </c>
      <c r="AH317" s="1919">
        <v>0</v>
      </c>
      <c r="AI317" s="1920"/>
    </row>
    <row r="318" spans="1:35" ht="12.2" customHeight="1" x14ac:dyDescent="0.2">
      <c r="A318" s="1186" t="s">
        <v>203</v>
      </c>
      <c r="B318" s="1186"/>
      <c r="C318" s="1186" t="s">
        <v>1059</v>
      </c>
      <c r="D318" s="1186"/>
      <c r="E318" s="1186"/>
      <c r="F318" s="1186"/>
      <c r="G318" s="1186"/>
      <c r="H318" s="1186"/>
      <c r="I318" s="1186"/>
      <c r="J318" s="1186" t="s">
        <v>1058</v>
      </c>
      <c r="K318" s="1186"/>
      <c r="L318" s="1186"/>
      <c r="M318" s="1186"/>
      <c r="N318" s="1186"/>
      <c r="O318" s="1186"/>
      <c r="P318" s="1186"/>
      <c r="Q318" s="1186"/>
      <c r="R318" s="1186" t="s">
        <v>203</v>
      </c>
      <c r="S318" s="1186"/>
      <c r="T318" s="1186"/>
      <c r="U318" s="1913" t="s">
        <v>203</v>
      </c>
      <c r="V318" s="1913" t="s">
        <v>203</v>
      </c>
      <c r="W318" s="1913"/>
      <c r="X318" s="1913" t="s">
        <v>203</v>
      </c>
      <c r="Y318" s="1913"/>
      <c r="Z318" s="1913" t="s">
        <v>203</v>
      </c>
      <c r="AA318" s="1913"/>
      <c r="AB318" s="1913" t="s">
        <v>203</v>
      </c>
      <c r="AC318" s="1913"/>
      <c r="AD318" s="1913" t="s">
        <v>203</v>
      </c>
      <c r="AE318" s="1913"/>
      <c r="AF318" s="1913"/>
      <c r="AG318" s="1913" t="s">
        <v>203</v>
      </c>
      <c r="AH318" s="1919">
        <v>0</v>
      </c>
      <c r="AI318" s="1920"/>
    </row>
    <row r="319" spans="1:35" ht="12.2" customHeight="1" x14ac:dyDescent="0.2">
      <c r="A319" s="1186" t="s">
        <v>203</v>
      </c>
      <c r="B319" s="1186"/>
      <c r="C319" s="1186" t="s">
        <v>203</v>
      </c>
      <c r="D319" s="1186"/>
      <c r="E319" s="1186"/>
      <c r="F319" s="1186"/>
      <c r="G319" s="1186"/>
      <c r="H319" s="1186"/>
      <c r="I319" s="1186"/>
      <c r="J319" s="1924" t="s">
        <v>1057</v>
      </c>
      <c r="K319" s="1924"/>
      <c r="L319" s="1924"/>
      <c r="M319" s="1924"/>
      <c r="N319" s="1924"/>
      <c r="O319" s="1924"/>
      <c r="P319" s="1924"/>
      <c r="Q319" s="1924"/>
      <c r="R319" s="1921" t="s">
        <v>203</v>
      </c>
      <c r="S319" s="1921"/>
      <c r="T319" s="1921"/>
      <c r="U319" s="1921" t="s">
        <v>203</v>
      </c>
      <c r="V319" s="1921" t="s">
        <v>203</v>
      </c>
      <c r="W319" s="1921"/>
      <c r="X319" s="1921" t="s">
        <v>203</v>
      </c>
      <c r="Y319" s="1921"/>
      <c r="Z319" s="1921" t="s">
        <v>203</v>
      </c>
      <c r="AA319" s="1921"/>
      <c r="AB319" s="1921" t="s">
        <v>203</v>
      </c>
      <c r="AC319" s="1921"/>
      <c r="AD319" s="1921" t="s">
        <v>203</v>
      </c>
      <c r="AE319" s="1921"/>
      <c r="AF319" s="1921"/>
      <c r="AG319" s="1921" t="s">
        <v>203</v>
      </c>
      <c r="AH319" s="1922">
        <v>401.12</v>
      </c>
      <c r="AI319" s="1923"/>
    </row>
    <row r="320" spans="1:35" ht="24.6" customHeight="1" x14ac:dyDescent="0.2">
      <c r="A320" s="1186" t="s">
        <v>1626</v>
      </c>
      <c r="B320" s="1186"/>
      <c r="C320" s="1186" t="s">
        <v>1109</v>
      </c>
      <c r="D320" s="1186"/>
      <c r="E320" s="1186"/>
      <c r="F320" s="1186"/>
      <c r="G320" s="1186"/>
      <c r="H320" s="1186"/>
      <c r="I320" s="1186"/>
      <c r="J320" s="1186" t="s">
        <v>1108</v>
      </c>
      <c r="K320" s="1186"/>
      <c r="L320" s="1186"/>
      <c r="M320" s="1186"/>
      <c r="N320" s="1186"/>
      <c r="O320" s="1186"/>
      <c r="P320" s="1186"/>
      <c r="Q320" s="1186"/>
      <c r="R320" s="1186" t="s">
        <v>249</v>
      </c>
      <c r="S320" s="1186"/>
      <c r="T320" s="1186"/>
      <c r="U320" s="1925">
        <v>2</v>
      </c>
      <c r="V320" s="1913" t="s">
        <v>203</v>
      </c>
      <c r="W320" s="1913"/>
      <c r="X320" s="1912">
        <v>2</v>
      </c>
      <c r="Y320" s="1913"/>
      <c r="Z320" s="1913" t="s">
        <v>203</v>
      </c>
      <c r="AA320" s="1913"/>
      <c r="AB320" s="1913" t="s">
        <v>203</v>
      </c>
      <c r="AC320" s="1913"/>
      <c r="AD320" s="1913" t="s">
        <v>203</v>
      </c>
      <c r="AE320" s="1913"/>
      <c r="AF320" s="1913"/>
      <c r="AG320" s="1913" t="s">
        <v>203</v>
      </c>
      <c r="AH320" s="1912">
        <v>7.64</v>
      </c>
      <c r="AI320" s="1913"/>
    </row>
    <row r="321" spans="1:35" ht="12.2" customHeight="1" x14ac:dyDescent="0.2">
      <c r="C321" s="1186" t="s">
        <v>203</v>
      </c>
      <c r="D321" s="1186"/>
      <c r="E321" s="1186"/>
      <c r="F321" s="1186"/>
      <c r="G321" s="1186"/>
      <c r="H321" s="1186"/>
      <c r="I321" s="1186"/>
      <c r="J321" s="1186" t="s">
        <v>1056</v>
      </c>
      <c r="K321" s="1186"/>
      <c r="L321" s="1186"/>
      <c r="M321" s="1186"/>
      <c r="N321" s="1186"/>
      <c r="O321" s="1186"/>
      <c r="P321" s="1186"/>
      <c r="Q321" s="1186"/>
      <c r="R321" s="1186" t="s">
        <v>203</v>
      </c>
      <c r="S321" s="1186"/>
      <c r="T321" s="1186"/>
      <c r="U321" s="1913" t="s">
        <v>203</v>
      </c>
      <c r="V321" s="1913" t="s">
        <v>203</v>
      </c>
      <c r="W321" s="1913"/>
      <c r="X321" s="1913" t="s">
        <v>203</v>
      </c>
      <c r="Y321" s="1913"/>
      <c r="Z321" s="1186" t="s">
        <v>203</v>
      </c>
      <c r="AA321" s="1186"/>
      <c r="AB321" s="1186" t="s">
        <v>203</v>
      </c>
      <c r="AC321" s="1186"/>
      <c r="AD321" s="1186" t="s">
        <v>203</v>
      </c>
      <c r="AE321" s="1186"/>
      <c r="AF321" s="1186"/>
      <c r="AG321" s="1186" t="s">
        <v>203</v>
      </c>
      <c r="AH321" s="1912">
        <v>401.12</v>
      </c>
      <c r="AI321" s="1913"/>
    </row>
    <row r="322" spans="1:35" ht="24.6" customHeight="1" x14ac:dyDescent="0.2">
      <c r="C322" s="1186" t="s">
        <v>1107</v>
      </c>
      <c r="D322" s="1186"/>
      <c r="E322" s="1186"/>
      <c r="F322" s="1186"/>
      <c r="G322" s="1186"/>
      <c r="H322" s="1186"/>
      <c r="I322" s="1186"/>
      <c r="J322" s="1186" t="s">
        <v>1106</v>
      </c>
      <c r="K322" s="1186"/>
      <c r="L322" s="1186"/>
      <c r="M322" s="1186"/>
      <c r="N322" s="1186"/>
      <c r="O322" s="1186"/>
      <c r="P322" s="1186"/>
      <c r="Q322" s="1186"/>
      <c r="R322" s="1186" t="s">
        <v>249</v>
      </c>
      <c r="S322" s="1186"/>
      <c r="T322" s="1186"/>
      <c r="U322" s="1925">
        <v>97</v>
      </c>
      <c r="V322" s="1913" t="s">
        <v>203</v>
      </c>
      <c r="W322" s="1913"/>
      <c r="X322" s="1912">
        <v>97</v>
      </c>
      <c r="Y322" s="1913"/>
      <c r="Z322" s="1186" t="s">
        <v>203</v>
      </c>
      <c r="AA322" s="1186"/>
      <c r="AB322" s="1186" t="s">
        <v>203</v>
      </c>
      <c r="AC322" s="1186"/>
      <c r="AD322" s="1186" t="s">
        <v>203</v>
      </c>
      <c r="AE322" s="1186"/>
      <c r="AF322" s="1186"/>
      <c r="AG322" s="1186" t="s">
        <v>203</v>
      </c>
      <c r="AH322" s="1912">
        <v>389.09</v>
      </c>
      <c r="AI322" s="1913"/>
    </row>
    <row r="323" spans="1:35" ht="24.6" customHeight="1" x14ac:dyDescent="0.2">
      <c r="C323" s="1186" t="s">
        <v>1105</v>
      </c>
      <c r="D323" s="1186"/>
      <c r="E323" s="1186"/>
      <c r="F323" s="1186"/>
      <c r="G323" s="1186"/>
      <c r="H323" s="1186"/>
      <c r="I323" s="1186"/>
      <c r="J323" s="1186" t="s">
        <v>1104</v>
      </c>
      <c r="K323" s="1186"/>
      <c r="L323" s="1186"/>
      <c r="M323" s="1186"/>
      <c r="N323" s="1186"/>
      <c r="O323" s="1186"/>
      <c r="P323" s="1186"/>
      <c r="Q323" s="1186"/>
      <c r="R323" s="1186" t="s">
        <v>249</v>
      </c>
      <c r="S323" s="1186"/>
      <c r="T323" s="1186"/>
      <c r="U323" s="1925">
        <v>51</v>
      </c>
      <c r="V323" s="1913" t="s">
        <v>203</v>
      </c>
      <c r="W323" s="1913"/>
      <c r="X323" s="1912">
        <v>51</v>
      </c>
      <c r="Y323" s="1913"/>
      <c r="Z323" s="1186" t="s">
        <v>203</v>
      </c>
      <c r="AA323" s="1186"/>
      <c r="AB323" s="1186" t="s">
        <v>203</v>
      </c>
      <c r="AC323" s="1186"/>
      <c r="AD323" s="1186" t="s">
        <v>203</v>
      </c>
      <c r="AE323" s="1186"/>
      <c r="AF323" s="1186"/>
      <c r="AG323" s="1186" t="s">
        <v>203</v>
      </c>
      <c r="AH323" s="1912">
        <v>204.57</v>
      </c>
      <c r="AI323" s="1913"/>
    </row>
    <row r="324" spans="1:35" ht="24.6" customHeight="1" x14ac:dyDescent="0.2">
      <c r="A324" s="1921" t="s">
        <v>203</v>
      </c>
      <c r="B324" s="1921"/>
      <c r="C324" s="1921" t="s">
        <v>203</v>
      </c>
      <c r="D324" s="1921"/>
      <c r="E324" s="1921"/>
      <c r="F324" s="1921"/>
      <c r="G324" s="1921"/>
      <c r="H324" s="1921"/>
      <c r="I324" s="1921"/>
      <c r="J324" s="1924" t="s">
        <v>246</v>
      </c>
      <c r="K324" s="1924"/>
      <c r="L324" s="1924"/>
      <c r="M324" s="1924"/>
      <c r="N324" s="1924"/>
      <c r="O324" s="1924"/>
      <c r="P324" s="1924"/>
      <c r="Q324" s="1924"/>
      <c r="R324" s="1921" t="s">
        <v>203</v>
      </c>
      <c r="S324" s="1921"/>
      <c r="T324" s="1921"/>
      <c r="U324" s="1921" t="s">
        <v>203</v>
      </c>
      <c r="V324" s="1921" t="s">
        <v>203</v>
      </c>
      <c r="W324" s="1921"/>
      <c r="X324" s="1921" t="s">
        <v>203</v>
      </c>
      <c r="Y324" s="1921"/>
      <c r="Z324" s="1921" t="s">
        <v>203</v>
      </c>
      <c r="AA324" s="1921"/>
      <c r="AB324" s="1921" t="s">
        <v>203</v>
      </c>
      <c r="AC324" s="1921"/>
      <c r="AD324" s="1922">
        <v>33414</v>
      </c>
      <c r="AE324" s="1923"/>
      <c r="AF324" s="1923"/>
      <c r="AG324" s="1921" t="s">
        <v>203</v>
      </c>
      <c r="AH324" s="1922">
        <v>1002.42</v>
      </c>
      <c r="AI324" s="1923"/>
    </row>
    <row r="325" spans="1:35" ht="36.75" customHeight="1" x14ac:dyDescent="0.2">
      <c r="A325" s="1918" t="s">
        <v>252</v>
      </c>
      <c r="B325" s="1918"/>
      <c r="C325" s="1918" t="s">
        <v>2452</v>
      </c>
      <c r="D325" s="1918"/>
      <c r="E325" s="1918"/>
      <c r="F325" s="1918"/>
      <c r="G325" s="1918"/>
      <c r="H325" s="1918"/>
      <c r="I325" s="1918"/>
      <c r="J325" s="1918" t="s">
        <v>2450</v>
      </c>
      <c r="K325" s="1918"/>
      <c r="L325" s="1918"/>
      <c r="M325" s="1918"/>
      <c r="N325" s="1918"/>
      <c r="O325" s="1918"/>
      <c r="P325" s="1918"/>
      <c r="Q325" s="1918"/>
      <c r="R325" s="1918" t="s">
        <v>474</v>
      </c>
      <c r="S325" s="1918"/>
      <c r="T325" s="1918"/>
      <c r="U325" s="1912">
        <v>0.33</v>
      </c>
      <c r="V325" s="1913" t="s">
        <v>203</v>
      </c>
      <c r="W325" s="1913"/>
      <c r="X325" s="1919">
        <v>0.33</v>
      </c>
      <c r="Y325" s="1920"/>
      <c r="Z325" s="1913" t="s">
        <v>203</v>
      </c>
      <c r="AA325" s="1913"/>
      <c r="AB325" s="1913" t="s">
        <v>203</v>
      </c>
      <c r="AC325" s="1913"/>
      <c r="AD325" s="1913" t="s">
        <v>203</v>
      </c>
      <c r="AE325" s="1913"/>
      <c r="AF325" s="1913"/>
      <c r="AG325" s="1913" t="s">
        <v>203</v>
      </c>
      <c r="AH325" s="1913" t="s">
        <v>203</v>
      </c>
      <c r="AI325" s="1913"/>
    </row>
    <row r="326" spans="1:35" ht="12.2" customHeight="1" x14ac:dyDescent="0.2">
      <c r="A326" s="1186" t="s">
        <v>203</v>
      </c>
      <c r="B326" s="1186"/>
      <c r="C326" s="1186" t="s">
        <v>1077</v>
      </c>
      <c r="D326" s="1186"/>
      <c r="E326" s="1186"/>
      <c r="F326" s="1186"/>
      <c r="G326" s="1186"/>
      <c r="H326" s="1186"/>
      <c r="I326" s="1186"/>
      <c r="J326" s="1186" t="s">
        <v>1076</v>
      </c>
      <c r="K326" s="1186"/>
      <c r="L326" s="1186"/>
      <c r="M326" s="1186"/>
      <c r="N326" s="1186"/>
      <c r="O326" s="1186"/>
      <c r="P326" s="1186"/>
      <c r="Q326" s="1186"/>
      <c r="R326" s="1186" t="s">
        <v>1060</v>
      </c>
      <c r="S326" s="1186"/>
      <c r="T326" s="1186"/>
      <c r="U326" s="1913" t="s">
        <v>203</v>
      </c>
      <c r="V326" s="1913" t="s">
        <v>203</v>
      </c>
      <c r="W326" s="1913"/>
      <c r="X326" s="1927">
        <v>1.4889600000000001</v>
      </c>
      <c r="Y326" s="1913"/>
      <c r="Z326" s="1913" t="s">
        <v>203</v>
      </c>
      <c r="AA326" s="1913"/>
      <c r="AB326" s="1913" t="s">
        <v>203</v>
      </c>
      <c r="AC326" s="1913"/>
      <c r="AD326" s="1913" t="s">
        <v>203</v>
      </c>
      <c r="AE326" s="1913"/>
      <c r="AF326" s="1913"/>
      <c r="AG326" s="1913" t="s">
        <v>203</v>
      </c>
      <c r="AH326" s="1919">
        <v>1182.19</v>
      </c>
      <c r="AI326" s="1920"/>
    </row>
    <row r="327" spans="1:35" ht="12.2" customHeight="1" x14ac:dyDescent="0.2">
      <c r="A327" s="1186" t="s">
        <v>203</v>
      </c>
      <c r="B327" s="1186"/>
      <c r="C327" s="1186" t="s">
        <v>1205</v>
      </c>
      <c r="D327" s="1186"/>
      <c r="E327" s="1186"/>
      <c r="F327" s="1186"/>
      <c r="G327" s="1186"/>
      <c r="H327" s="1186"/>
      <c r="I327" s="1186"/>
      <c r="J327" s="1186" t="s">
        <v>1204</v>
      </c>
      <c r="K327" s="1186"/>
      <c r="L327" s="1186"/>
      <c r="M327" s="1186"/>
      <c r="N327" s="1186"/>
      <c r="O327" s="1186"/>
      <c r="P327" s="1186"/>
      <c r="Q327" s="1186"/>
      <c r="R327" s="1186" t="s">
        <v>1060</v>
      </c>
      <c r="S327" s="1186"/>
      <c r="T327" s="1186"/>
      <c r="U327" s="1912">
        <v>3.76</v>
      </c>
      <c r="V327" s="1912">
        <v>1.2</v>
      </c>
      <c r="W327" s="1913"/>
      <c r="X327" s="1927">
        <v>1.4889600000000001</v>
      </c>
      <c r="Y327" s="1913"/>
      <c r="Z327" s="1913" t="s">
        <v>203</v>
      </c>
      <c r="AA327" s="1913"/>
      <c r="AB327" s="1913" t="s">
        <v>203</v>
      </c>
      <c r="AC327" s="1913"/>
      <c r="AD327" s="1912">
        <v>793.97</v>
      </c>
      <c r="AE327" s="1913"/>
      <c r="AF327" s="1913"/>
      <c r="AG327" s="1913" t="s">
        <v>203</v>
      </c>
      <c r="AH327" s="1912">
        <v>1182.19</v>
      </c>
      <c r="AI327" s="1913"/>
    </row>
    <row r="328" spans="1:35" ht="12.2" customHeight="1" x14ac:dyDescent="0.2">
      <c r="A328" s="1186" t="s">
        <v>203</v>
      </c>
      <c r="B328" s="1186"/>
      <c r="C328" s="1186" t="s">
        <v>1073</v>
      </c>
      <c r="D328" s="1186"/>
      <c r="E328" s="1186"/>
      <c r="F328" s="1186"/>
      <c r="G328" s="1186"/>
      <c r="H328" s="1186"/>
      <c r="I328" s="1186"/>
      <c r="J328" s="1186" t="s">
        <v>258</v>
      </c>
      <c r="K328" s="1186"/>
      <c r="L328" s="1186"/>
      <c r="M328" s="1186"/>
      <c r="N328" s="1186"/>
      <c r="O328" s="1186"/>
      <c r="P328" s="1186"/>
      <c r="Q328" s="1186"/>
      <c r="R328" s="1186" t="s">
        <v>203</v>
      </c>
      <c r="S328" s="1186"/>
      <c r="T328" s="1186"/>
      <c r="U328" s="1913" t="s">
        <v>203</v>
      </c>
      <c r="V328" s="1913" t="s">
        <v>203</v>
      </c>
      <c r="W328" s="1913"/>
      <c r="X328" s="1913" t="s">
        <v>203</v>
      </c>
      <c r="Y328" s="1913"/>
      <c r="Z328" s="1913" t="s">
        <v>203</v>
      </c>
      <c r="AA328" s="1913"/>
      <c r="AB328" s="1913" t="s">
        <v>203</v>
      </c>
      <c r="AC328" s="1913"/>
      <c r="AD328" s="1913" t="s">
        <v>203</v>
      </c>
      <c r="AE328" s="1913"/>
      <c r="AF328" s="1913"/>
      <c r="AG328" s="1913" t="s">
        <v>203</v>
      </c>
      <c r="AH328" s="1919">
        <v>215.39</v>
      </c>
      <c r="AI328" s="1920"/>
    </row>
    <row r="329" spans="1:35" ht="12.2" customHeight="1" x14ac:dyDescent="0.2">
      <c r="A329" s="1916" t="s">
        <v>203</v>
      </c>
      <c r="B329" s="1916"/>
      <c r="C329" s="1916" t="s">
        <v>203</v>
      </c>
      <c r="D329" s="1916"/>
      <c r="E329" s="1916"/>
      <c r="F329" s="1916"/>
      <c r="G329" s="1916"/>
      <c r="H329" s="1916"/>
      <c r="I329" s="1916"/>
      <c r="J329" s="1916" t="s">
        <v>1072</v>
      </c>
      <c r="K329" s="1916"/>
      <c r="L329" s="1916"/>
      <c r="M329" s="1916"/>
      <c r="N329" s="1916"/>
      <c r="O329" s="1916"/>
      <c r="P329" s="1916"/>
      <c r="Q329" s="1916"/>
      <c r="R329" s="1916" t="s">
        <v>1060</v>
      </c>
      <c r="S329" s="1916"/>
      <c r="T329" s="1916"/>
      <c r="U329" s="1917" t="s">
        <v>203</v>
      </c>
      <c r="V329" s="1917" t="s">
        <v>203</v>
      </c>
      <c r="W329" s="1917"/>
      <c r="X329" s="1941">
        <v>0.42371999999999999</v>
      </c>
      <c r="Y329" s="1917"/>
      <c r="Z329" s="1917" t="s">
        <v>203</v>
      </c>
      <c r="AA329" s="1917"/>
      <c r="AB329" s="1917" t="s">
        <v>203</v>
      </c>
      <c r="AC329" s="1917"/>
      <c r="AD329" s="1917" t="s">
        <v>203</v>
      </c>
      <c r="AE329" s="1917"/>
      <c r="AF329" s="1917"/>
      <c r="AG329" s="1917" t="s">
        <v>203</v>
      </c>
      <c r="AH329" s="1919">
        <v>365.02</v>
      </c>
      <c r="AI329" s="1920"/>
    </row>
    <row r="330" spans="1:35" ht="12.2" customHeight="1" x14ac:dyDescent="0.2">
      <c r="A330" s="1186" t="s">
        <v>203</v>
      </c>
      <c r="B330" s="1186"/>
      <c r="C330" s="1186" t="s">
        <v>1067</v>
      </c>
      <c r="D330" s="1186"/>
      <c r="E330" s="1186"/>
      <c r="F330" s="1186"/>
      <c r="G330" s="1186"/>
      <c r="H330" s="1186"/>
      <c r="I330" s="1186"/>
      <c r="J330" s="1186" t="s">
        <v>1066</v>
      </c>
      <c r="K330" s="1186"/>
      <c r="L330" s="1186"/>
      <c r="M330" s="1186"/>
      <c r="N330" s="1186"/>
      <c r="O330" s="1186"/>
      <c r="P330" s="1186"/>
      <c r="Q330" s="1186"/>
      <c r="R330" s="1186" t="s">
        <v>1063</v>
      </c>
      <c r="S330" s="1186"/>
      <c r="T330" s="1186"/>
      <c r="U330" s="1912">
        <v>0.85</v>
      </c>
      <c r="V330" s="1912">
        <v>1.2</v>
      </c>
      <c r="W330" s="1913"/>
      <c r="X330" s="1926">
        <v>0.33660000000000001</v>
      </c>
      <c r="Y330" s="1913"/>
      <c r="Z330" s="1912">
        <v>346.73</v>
      </c>
      <c r="AA330" s="1913"/>
      <c r="AB330" s="1912">
        <v>1.44</v>
      </c>
      <c r="AC330" s="1913"/>
      <c r="AD330" s="1912">
        <v>499.29</v>
      </c>
      <c r="AE330" s="1913"/>
      <c r="AF330" s="1913"/>
      <c r="AG330" s="1913" t="s">
        <v>203</v>
      </c>
      <c r="AH330" s="1912">
        <v>168.06</v>
      </c>
      <c r="AI330" s="1913"/>
    </row>
    <row r="331" spans="1:35" ht="12.2" customHeight="1" x14ac:dyDescent="0.2">
      <c r="A331" s="1186" t="s">
        <v>203</v>
      </c>
      <c r="B331" s="1186"/>
      <c r="C331" s="1186" t="s">
        <v>1062</v>
      </c>
      <c r="D331" s="1186"/>
      <c r="E331" s="1186"/>
      <c r="F331" s="1186"/>
      <c r="G331" s="1186"/>
      <c r="H331" s="1186"/>
      <c r="I331" s="1186"/>
      <c r="J331" s="1186" t="s">
        <v>1061</v>
      </c>
      <c r="K331" s="1186"/>
      <c r="L331" s="1186"/>
      <c r="M331" s="1186"/>
      <c r="N331" s="1186"/>
      <c r="O331" s="1186"/>
      <c r="P331" s="1186"/>
      <c r="Q331" s="1186"/>
      <c r="R331" s="1186" t="s">
        <v>1060</v>
      </c>
      <c r="S331" s="1186"/>
      <c r="T331" s="1186"/>
      <c r="U331" s="1912">
        <v>0.85</v>
      </c>
      <c r="V331" s="1912">
        <v>1.2</v>
      </c>
      <c r="W331" s="1913"/>
      <c r="X331" s="1926">
        <v>0.33660000000000001</v>
      </c>
      <c r="Y331" s="1913"/>
      <c r="Z331" s="1913" t="s">
        <v>203</v>
      </c>
      <c r="AA331" s="1913"/>
      <c r="AB331" s="1913" t="s">
        <v>203</v>
      </c>
      <c r="AC331" s="1913"/>
      <c r="AD331" s="1912">
        <v>861.47</v>
      </c>
      <c r="AE331" s="1913"/>
      <c r="AF331" s="1913"/>
      <c r="AG331" s="1913" t="s">
        <v>203</v>
      </c>
      <c r="AH331" s="1912">
        <v>289.97000000000003</v>
      </c>
      <c r="AI331" s="1913"/>
    </row>
    <row r="332" spans="1:35" ht="24.6" customHeight="1" x14ac:dyDescent="0.2">
      <c r="A332" s="1186" t="s">
        <v>203</v>
      </c>
      <c r="B332" s="1186"/>
      <c r="C332" s="1186" t="s">
        <v>1065</v>
      </c>
      <c r="D332" s="1186"/>
      <c r="E332" s="1186"/>
      <c r="F332" s="1186"/>
      <c r="G332" s="1186"/>
      <c r="H332" s="1186"/>
      <c r="I332" s="1186"/>
      <c r="J332" s="1186" t="s">
        <v>1064</v>
      </c>
      <c r="K332" s="1186"/>
      <c r="L332" s="1186"/>
      <c r="M332" s="1186"/>
      <c r="N332" s="1186"/>
      <c r="O332" s="1186"/>
      <c r="P332" s="1186"/>
      <c r="Q332" s="1186"/>
      <c r="R332" s="1186" t="s">
        <v>1063</v>
      </c>
      <c r="S332" s="1186"/>
      <c r="T332" s="1186"/>
      <c r="U332" s="1912">
        <v>0.22</v>
      </c>
      <c r="V332" s="1912">
        <v>1.2</v>
      </c>
      <c r="W332" s="1913"/>
      <c r="X332" s="1927">
        <v>8.7120000000000003E-2</v>
      </c>
      <c r="Y332" s="1913"/>
      <c r="Z332" s="1913" t="s">
        <v>203</v>
      </c>
      <c r="AA332" s="1913"/>
      <c r="AB332" s="1913" t="s">
        <v>203</v>
      </c>
      <c r="AC332" s="1913"/>
      <c r="AD332" s="1912">
        <v>543.33000000000004</v>
      </c>
      <c r="AE332" s="1913"/>
      <c r="AF332" s="1913"/>
      <c r="AG332" s="1913" t="s">
        <v>203</v>
      </c>
      <c r="AH332" s="1912">
        <v>47.33</v>
      </c>
      <c r="AI332" s="1913"/>
    </row>
    <row r="333" spans="1:35" ht="12.2" customHeight="1" x14ac:dyDescent="0.2">
      <c r="A333" s="1186" t="s">
        <v>203</v>
      </c>
      <c r="B333" s="1186"/>
      <c r="C333" s="1186" t="s">
        <v>1062</v>
      </c>
      <c r="D333" s="1186"/>
      <c r="E333" s="1186"/>
      <c r="F333" s="1186"/>
      <c r="G333" s="1186"/>
      <c r="H333" s="1186"/>
      <c r="I333" s="1186"/>
      <c r="J333" s="1186" t="s">
        <v>1061</v>
      </c>
      <c r="K333" s="1186"/>
      <c r="L333" s="1186"/>
      <c r="M333" s="1186"/>
      <c r="N333" s="1186"/>
      <c r="O333" s="1186"/>
      <c r="P333" s="1186"/>
      <c r="Q333" s="1186"/>
      <c r="R333" s="1186" t="s">
        <v>1060</v>
      </c>
      <c r="S333" s="1186"/>
      <c r="T333" s="1186"/>
      <c r="U333" s="1912">
        <v>0.22</v>
      </c>
      <c r="V333" s="1912">
        <v>1.2</v>
      </c>
      <c r="W333" s="1913"/>
      <c r="X333" s="1927">
        <v>8.7120000000000003E-2</v>
      </c>
      <c r="Y333" s="1913"/>
      <c r="Z333" s="1913" t="s">
        <v>203</v>
      </c>
      <c r="AA333" s="1913"/>
      <c r="AB333" s="1913" t="s">
        <v>203</v>
      </c>
      <c r="AC333" s="1913"/>
      <c r="AD333" s="1912">
        <v>861.47</v>
      </c>
      <c r="AE333" s="1913"/>
      <c r="AF333" s="1913"/>
      <c r="AG333" s="1913" t="s">
        <v>203</v>
      </c>
      <c r="AH333" s="1912">
        <v>75.05</v>
      </c>
      <c r="AI333" s="1913"/>
    </row>
    <row r="334" spans="1:35" ht="12.2" customHeight="1" x14ac:dyDescent="0.2">
      <c r="A334" s="1186" t="s">
        <v>203</v>
      </c>
      <c r="B334" s="1186"/>
      <c r="C334" s="1186" t="s">
        <v>1059</v>
      </c>
      <c r="D334" s="1186"/>
      <c r="E334" s="1186"/>
      <c r="F334" s="1186"/>
      <c r="G334" s="1186"/>
      <c r="H334" s="1186"/>
      <c r="I334" s="1186"/>
      <c r="J334" s="1186" t="s">
        <v>1058</v>
      </c>
      <c r="K334" s="1186"/>
      <c r="L334" s="1186"/>
      <c r="M334" s="1186"/>
      <c r="N334" s="1186"/>
      <c r="O334" s="1186"/>
      <c r="P334" s="1186"/>
      <c r="Q334" s="1186"/>
      <c r="R334" s="1186" t="s">
        <v>203</v>
      </c>
      <c r="S334" s="1186"/>
      <c r="T334" s="1186"/>
      <c r="U334" s="1913" t="s">
        <v>203</v>
      </c>
      <c r="V334" s="1913" t="s">
        <v>203</v>
      </c>
      <c r="W334" s="1913"/>
      <c r="X334" s="1913" t="s">
        <v>203</v>
      </c>
      <c r="Y334" s="1913"/>
      <c r="Z334" s="1913" t="s">
        <v>203</v>
      </c>
      <c r="AA334" s="1913"/>
      <c r="AB334" s="1913" t="s">
        <v>203</v>
      </c>
      <c r="AC334" s="1913"/>
      <c r="AD334" s="1913" t="s">
        <v>203</v>
      </c>
      <c r="AE334" s="1913"/>
      <c r="AF334" s="1913"/>
      <c r="AG334" s="1913" t="s">
        <v>203</v>
      </c>
      <c r="AH334" s="1919">
        <v>18.559999999999999</v>
      </c>
      <c r="AI334" s="1920"/>
    </row>
    <row r="335" spans="1:35" ht="12.2" customHeight="1" x14ac:dyDescent="0.2">
      <c r="A335" s="1186" t="s">
        <v>203</v>
      </c>
      <c r="B335" s="1186"/>
      <c r="C335" s="1186" t="s">
        <v>1199</v>
      </c>
      <c r="D335" s="1186"/>
      <c r="E335" s="1186"/>
      <c r="F335" s="1186"/>
      <c r="G335" s="1186"/>
      <c r="H335" s="1186"/>
      <c r="I335" s="1186"/>
      <c r="J335" s="1186" t="s">
        <v>1198</v>
      </c>
      <c r="K335" s="1186"/>
      <c r="L335" s="1186"/>
      <c r="M335" s="1186"/>
      <c r="N335" s="1186"/>
      <c r="O335" s="1186"/>
      <c r="P335" s="1186"/>
      <c r="Q335" s="1186"/>
      <c r="R335" s="1186" t="s">
        <v>1092</v>
      </c>
      <c r="S335" s="1186"/>
      <c r="T335" s="1186"/>
      <c r="U335" s="1937">
        <v>0.1</v>
      </c>
      <c r="V335" s="1913" t="s">
        <v>203</v>
      </c>
      <c r="W335" s="1913"/>
      <c r="X335" s="1930">
        <v>3.3000000000000002E-2</v>
      </c>
      <c r="Y335" s="1913"/>
      <c r="Z335" s="1912">
        <v>238.29</v>
      </c>
      <c r="AA335" s="1913"/>
      <c r="AB335" s="1912">
        <v>1.59</v>
      </c>
      <c r="AC335" s="1913"/>
      <c r="AD335" s="1912">
        <v>378.88</v>
      </c>
      <c r="AE335" s="1913"/>
      <c r="AF335" s="1913"/>
      <c r="AG335" s="1913" t="s">
        <v>203</v>
      </c>
      <c r="AH335" s="1912">
        <v>12.5</v>
      </c>
      <c r="AI335" s="1913"/>
    </row>
    <row r="336" spans="1:35" ht="12.2" customHeight="1" x14ac:dyDescent="0.2">
      <c r="A336" s="1186" t="s">
        <v>203</v>
      </c>
      <c r="B336" s="1186"/>
      <c r="C336" s="1186" t="s">
        <v>1457</v>
      </c>
      <c r="D336" s="1186"/>
      <c r="E336" s="1186"/>
      <c r="F336" s="1186"/>
      <c r="G336" s="1186"/>
      <c r="H336" s="1186"/>
      <c r="I336" s="1186"/>
      <c r="J336" s="1186" t="s">
        <v>1456</v>
      </c>
      <c r="K336" s="1186"/>
      <c r="L336" s="1186"/>
      <c r="M336" s="1186"/>
      <c r="N336" s="1186"/>
      <c r="O336" s="1186"/>
      <c r="P336" s="1186"/>
      <c r="Q336" s="1186"/>
      <c r="R336" s="1186" t="s">
        <v>1092</v>
      </c>
      <c r="S336" s="1186"/>
      <c r="T336" s="1186"/>
      <c r="U336" s="1912">
        <v>0.03</v>
      </c>
      <c r="V336" s="1913" t="s">
        <v>203</v>
      </c>
      <c r="W336" s="1913"/>
      <c r="X336" s="1926">
        <v>9.9000000000000008E-3</v>
      </c>
      <c r="Y336" s="1913"/>
      <c r="Z336" s="1912">
        <v>80.02</v>
      </c>
      <c r="AA336" s="1913"/>
      <c r="AB336" s="1912">
        <v>1.59</v>
      </c>
      <c r="AC336" s="1913"/>
      <c r="AD336" s="1912">
        <v>127.23</v>
      </c>
      <c r="AE336" s="1913"/>
      <c r="AF336" s="1913"/>
      <c r="AG336" s="1913" t="s">
        <v>203</v>
      </c>
      <c r="AH336" s="1912">
        <v>1.26</v>
      </c>
      <c r="AI336" s="1913"/>
    </row>
    <row r="337" spans="1:35" ht="12.2" customHeight="1" x14ac:dyDescent="0.2">
      <c r="A337" s="1186" t="s">
        <v>203</v>
      </c>
      <c r="B337" s="1186"/>
      <c r="C337" s="1186" t="s">
        <v>1119</v>
      </c>
      <c r="D337" s="1186"/>
      <c r="E337" s="1186"/>
      <c r="F337" s="1186"/>
      <c r="G337" s="1186"/>
      <c r="H337" s="1186"/>
      <c r="I337" s="1186"/>
      <c r="J337" s="1186" t="s">
        <v>1118</v>
      </c>
      <c r="K337" s="1186"/>
      <c r="L337" s="1186"/>
      <c r="M337" s="1186"/>
      <c r="N337" s="1186"/>
      <c r="O337" s="1186"/>
      <c r="P337" s="1186"/>
      <c r="Q337" s="1186"/>
      <c r="R337" s="1186" t="s">
        <v>1092</v>
      </c>
      <c r="S337" s="1186"/>
      <c r="T337" s="1186"/>
      <c r="U337" s="1913" t="s">
        <v>1157</v>
      </c>
      <c r="V337" s="1913" t="s">
        <v>203</v>
      </c>
      <c r="W337" s="1913"/>
      <c r="X337" s="1912">
        <v>0</v>
      </c>
      <c r="Y337" s="1913"/>
      <c r="Z337" s="1912">
        <v>174.93</v>
      </c>
      <c r="AA337" s="1913"/>
      <c r="AB337" s="1912">
        <v>1.07</v>
      </c>
      <c r="AC337" s="1913"/>
      <c r="AD337" s="1912">
        <v>187.18</v>
      </c>
      <c r="AE337" s="1913"/>
      <c r="AF337" s="1913"/>
      <c r="AG337" s="1913" t="s">
        <v>203</v>
      </c>
      <c r="AH337" s="1912">
        <v>0</v>
      </c>
      <c r="AI337" s="1913"/>
    </row>
    <row r="338" spans="1:35" ht="12.2" customHeight="1" x14ac:dyDescent="0.2">
      <c r="A338" s="1186" t="s">
        <v>203</v>
      </c>
      <c r="B338" s="1186"/>
      <c r="C338" s="1186" t="s">
        <v>1455</v>
      </c>
      <c r="D338" s="1186"/>
      <c r="E338" s="1186"/>
      <c r="F338" s="1186"/>
      <c r="G338" s="1186"/>
      <c r="H338" s="1186"/>
      <c r="I338" s="1186"/>
      <c r="J338" s="1186" t="s">
        <v>1454</v>
      </c>
      <c r="K338" s="1186"/>
      <c r="L338" s="1186"/>
      <c r="M338" s="1186"/>
      <c r="N338" s="1186"/>
      <c r="O338" s="1186"/>
      <c r="P338" s="1186"/>
      <c r="Q338" s="1186"/>
      <c r="R338" s="1186" t="s">
        <v>1092</v>
      </c>
      <c r="S338" s="1186"/>
      <c r="T338" s="1186"/>
      <c r="U338" s="1912">
        <v>0.02</v>
      </c>
      <c r="V338" s="1913" t="s">
        <v>203</v>
      </c>
      <c r="W338" s="1913"/>
      <c r="X338" s="1926">
        <v>6.6E-3</v>
      </c>
      <c r="Y338" s="1913"/>
      <c r="Z338" s="1912">
        <v>56.11</v>
      </c>
      <c r="AA338" s="1913"/>
      <c r="AB338" s="1912">
        <v>1.6</v>
      </c>
      <c r="AC338" s="1913"/>
      <c r="AD338" s="1912">
        <v>89.78</v>
      </c>
      <c r="AE338" s="1913"/>
      <c r="AF338" s="1913"/>
      <c r="AG338" s="1913" t="s">
        <v>203</v>
      </c>
      <c r="AH338" s="1912">
        <v>0.59</v>
      </c>
      <c r="AI338" s="1913"/>
    </row>
    <row r="339" spans="1:35" ht="12.2" customHeight="1" x14ac:dyDescent="0.2">
      <c r="A339" s="1186" t="s">
        <v>203</v>
      </c>
      <c r="B339" s="1186"/>
      <c r="C339" s="1186" t="s">
        <v>1091</v>
      </c>
      <c r="D339" s="1186"/>
      <c r="E339" s="1186"/>
      <c r="F339" s="1186"/>
      <c r="G339" s="1186"/>
      <c r="H339" s="1186"/>
      <c r="I339" s="1186"/>
      <c r="J339" s="1186" t="s">
        <v>1197</v>
      </c>
      <c r="K339" s="1186"/>
      <c r="L339" s="1186"/>
      <c r="M339" s="1186"/>
      <c r="N339" s="1186"/>
      <c r="O339" s="1186"/>
      <c r="P339" s="1186"/>
      <c r="Q339" s="1186"/>
      <c r="R339" s="1186" t="s">
        <v>1092</v>
      </c>
      <c r="S339" s="1186"/>
      <c r="T339" s="1186"/>
      <c r="U339" s="1913" t="s">
        <v>1157</v>
      </c>
      <c r="V339" s="1913" t="s">
        <v>203</v>
      </c>
      <c r="W339" s="1913"/>
      <c r="X339" s="1912">
        <v>0</v>
      </c>
      <c r="Y339" s="1913"/>
      <c r="Z339" s="1913" t="s">
        <v>203</v>
      </c>
      <c r="AA339" s="1913"/>
      <c r="AB339" s="1913" t="s">
        <v>203</v>
      </c>
      <c r="AC339" s="1913"/>
      <c r="AD339" s="1913" t="s">
        <v>203</v>
      </c>
      <c r="AE339" s="1913"/>
      <c r="AF339" s="1913"/>
      <c r="AG339" s="1913" t="s">
        <v>203</v>
      </c>
      <c r="AH339" s="1913" t="s">
        <v>203</v>
      </c>
      <c r="AI339" s="1913"/>
    </row>
    <row r="340" spans="1:35" ht="12.2" customHeight="1" x14ac:dyDescent="0.2">
      <c r="A340" s="1186" t="s">
        <v>203</v>
      </c>
      <c r="B340" s="1186"/>
      <c r="C340" s="1186" t="s">
        <v>1401</v>
      </c>
      <c r="D340" s="1186"/>
      <c r="E340" s="1186"/>
      <c r="F340" s="1186"/>
      <c r="G340" s="1186"/>
      <c r="H340" s="1186"/>
      <c r="I340" s="1186"/>
      <c r="J340" s="1186" t="s">
        <v>1400</v>
      </c>
      <c r="K340" s="1186"/>
      <c r="L340" s="1186"/>
      <c r="M340" s="1186"/>
      <c r="N340" s="1186"/>
      <c r="O340" s="1186"/>
      <c r="P340" s="1186"/>
      <c r="Q340" s="1186"/>
      <c r="R340" s="1186" t="s">
        <v>394</v>
      </c>
      <c r="S340" s="1186"/>
      <c r="T340" s="1186"/>
      <c r="U340" s="1913" t="s">
        <v>1157</v>
      </c>
      <c r="V340" s="1913" t="s">
        <v>203</v>
      </c>
      <c r="W340" s="1913"/>
      <c r="X340" s="1912">
        <v>0</v>
      </c>
      <c r="Y340" s="1913"/>
      <c r="Z340" s="1913" t="s">
        <v>203</v>
      </c>
      <c r="AA340" s="1913"/>
      <c r="AB340" s="1913" t="s">
        <v>203</v>
      </c>
      <c r="AC340" s="1913"/>
      <c r="AD340" s="1913" t="s">
        <v>203</v>
      </c>
      <c r="AE340" s="1913"/>
      <c r="AF340" s="1913"/>
      <c r="AG340" s="1913" t="s">
        <v>203</v>
      </c>
      <c r="AH340" s="1913" t="s">
        <v>203</v>
      </c>
      <c r="AI340" s="1913"/>
    </row>
    <row r="341" spans="1:35" ht="12.2" customHeight="1" x14ac:dyDescent="0.2">
      <c r="A341" s="1186" t="s">
        <v>203</v>
      </c>
      <c r="B341" s="1186"/>
      <c r="C341" s="1186" t="s">
        <v>1388</v>
      </c>
      <c r="D341" s="1186"/>
      <c r="E341" s="1186"/>
      <c r="F341" s="1186"/>
      <c r="G341" s="1186"/>
      <c r="H341" s="1186"/>
      <c r="I341" s="1186"/>
      <c r="J341" s="1186" t="s">
        <v>1387</v>
      </c>
      <c r="K341" s="1186"/>
      <c r="L341" s="1186"/>
      <c r="M341" s="1186"/>
      <c r="N341" s="1186"/>
      <c r="O341" s="1186"/>
      <c r="P341" s="1186"/>
      <c r="Q341" s="1186"/>
      <c r="R341" s="1186" t="s">
        <v>394</v>
      </c>
      <c r="S341" s="1186"/>
      <c r="T341" s="1186"/>
      <c r="U341" s="1926">
        <v>1E-4</v>
      </c>
      <c r="V341" s="1913" t="s">
        <v>203</v>
      </c>
      <c r="W341" s="1913"/>
      <c r="X341" s="1928">
        <v>3.3000000000000003E-5</v>
      </c>
      <c r="Y341" s="1913"/>
      <c r="Z341" s="1912">
        <v>80020.98</v>
      </c>
      <c r="AA341" s="1913"/>
      <c r="AB341" s="1912">
        <v>1.27</v>
      </c>
      <c r="AC341" s="1913"/>
      <c r="AD341" s="1912">
        <v>101626.64</v>
      </c>
      <c r="AE341" s="1913"/>
      <c r="AF341" s="1913"/>
      <c r="AG341" s="1913" t="s">
        <v>203</v>
      </c>
      <c r="AH341" s="1912">
        <v>3.35</v>
      </c>
      <c r="AI341" s="1913"/>
    </row>
    <row r="342" spans="1:35" ht="12.2" customHeight="1" x14ac:dyDescent="0.2">
      <c r="A342" s="1186" t="s">
        <v>203</v>
      </c>
      <c r="B342" s="1186"/>
      <c r="C342" s="1186" t="s">
        <v>1386</v>
      </c>
      <c r="D342" s="1186"/>
      <c r="E342" s="1186"/>
      <c r="F342" s="1186"/>
      <c r="G342" s="1186"/>
      <c r="H342" s="1186"/>
      <c r="I342" s="1186"/>
      <c r="J342" s="1186" t="s">
        <v>1385</v>
      </c>
      <c r="K342" s="1186"/>
      <c r="L342" s="1186"/>
      <c r="M342" s="1186"/>
      <c r="N342" s="1186"/>
      <c r="O342" s="1186"/>
      <c r="P342" s="1186"/>
      <c r="Q342" s="1186"/>
      <c r="R342" s="1186" t="s">
        <v>1092</v>
      </c>
      <c r="S342" s="1186"/>
      <c r="T342" s="1186"/>
      <c r="U342" s="1912">
        <v>0.03</v>
      </c>
      <c r="V342" s="1913" t="s">
        <v>203</v>
      </c>
      <c r="W342" s="1913"/>
      <c r="X342" s="1926">
        <v>9.9000000000000008E-3</v>
      </c>
      <c r="Y342" s="1913"/>
      <c r="Z342" s="1912">
        <v>60.6</v>
      </c>
      <c r="AA342" s="1913"/>
      <c r="AB342" s="1912">
        <v>1.43</v>
      </c>
      <c r="AC342" s="1913"/>
      <c r="AD342" s="1912">
        <v>86.66</v>
      </c>
      <c r="AE342" s="1913"/>
      <c r="AF342" s="1913"/>
      <c r="AG342" s="1913" t="s">
        <v>203</v>
      </c>
      <c r="AH342" s="1912">
        <v>0.86</v>
      </c>
      <c r="AI342" s="1913"/>
    </row>
    <row r="343" spans="1:35" ht="12.2" customHeight="1" x14ac:dyDescent="0.2">
      <c r="A343" s="1186" t="s">
        <v>203</v>
      </c>
      <c r="B343" s="1186"/>
      <c r="C343" s="1186" t="s">
        <v>1355</v>
      </c>
      <c r="D343" s="1186"/>
      <c r="E343" s="1186"/>
      <c r="F343" s="1186"/>
      <c r="G343" s="1186"/>
      <c r="H343" s="1186"/>
      <c r="I343" s="1186"/>
      <c r="J343" s="1186" t="s">
        <v>1354</v>
      </c>
      <c r="K343" s="1186"/>
      <c r="L343" s="1186"/>
      <c r="M343" s="1186"/>
      <c r="N343" s="1186"/>
      <c r="O343" s="1186"/>
      <c r="P343" s="1186"/>
      <c r="Q343" s="1186"/>
      <c r="R343" s="1186" t="s">
        <v>467</v>
      </c>
      <c r="S343" s="1186"/>
      <c r="T343" s="1186"/>
      <c r="U343" s="1913" t="s">
        <v>1157</v>
      </c>
      <c r="V343" s="1913" t="s">
        <v>203</v>
      </c>
      <c r="W343" s="1913"/>
      <c r="X343" s="1912">
        <v>0</v>
      </c>
      <c r="Y343" s="1913"/>
      <c r="Z343" s="1913" t="s">
        <v>203</v>
      </c>
      <c r="AA343" s="1913"/>
      <c r="AB343" s="1913" t="s">
        <v>203</v>
      </c>
      <c r="AC343" s="1913"/>
      <c r="AD343" s="1913" t="s">
        <v>203</v>
      </c>
      <c r="AE343" s="1913"/>
      <c r="AF343" s="1913"/>
      <c r="AG343" s="1913" t="s">
        <v>203</v>
      </c>
      <c r="AH343" s="1913" t="s">
        <v>203</v>
      </c>
      <c r="AI343" s="1913"/>
    </row>
    <row r="344" spans="1:35" ht="12.2" customHeight="1" x14ac:dyDescent="0.2">
      <c r="A344" s="1186" t="s">
        <v>203</v>
      </c>
      <c r="B344" s="1186"/>
      <c r="C344" s="1186" t="s">
        <v>2449</v>
      </c>
      <c r="D344" s="1186"/>
      <c r="E344" s="1186"/>
      <c r="F344" s="1186"/>
      <c r="G344" s="1186"/>
      <c r="H344" s="1186"/>
      <c r="I344" s="1186"/>
      <c r="J344" s="1186" t="s">
        <v>1447</v>
      </c>
      <c r="K344" s="1186"/>
      <c r="L344" s="1186"/>
      <c r="M344" s="1186"/>
      <c r="N344" s="1186"/>
      <c r="O344" s="1186"/>
      <c r="P344" s="1186"/>
      <c r="Q344" s="1186"/>
      <c r="R344" s="1186" t="s">
        <v>1092</v>
      </c>
      <c r="S344" s="1186"/>
      <c r="T344" s="1186"/>
      <c r="U344" s="1913" t="s">
        <v>1157</v>
      </c>
      <c r="V344" s="1913" t="s">
        <v>203</v>
      </c>
      <c r="W344" s="1913"/>
      <c r="X344" s="1912">
        <v>0</v>
      </c>
      <c r="Y344" s="1913"/>
      <c r="Z344" s="1913" t="s">
        <v>203</v>
      </c>
      <c r="AA344" s="1913"/>
      <c r="AB344" s="1913" t="s">
        <v>203</v>
      </c>
      <c r="AC344" s="1913"/>
      <c r="AD344" s="1913" t="s">
        <v>203</v>
      </c>
      <c r="AE344" s="1913"/>
      <c r="AF344" s="1913"/>
      <c r="AG344" s="1913" t="s">
        <v>203</v>
      </c>
      <c r="AH344" s="1913" t="s">
        <v>203</v>
      </c>
      <c r="AI344" s="1913"/>
    </row>
    <row r="345" spans="1:35" ht="12.2" customHeight="1" x14ac:dyDescent="0.2">
      <c r="A345" s="1186" t="s">
        <v>203</v>
      </c>
      <c r="B345" s="1186"/>
      <c r="C345" s="1186" t="s">
        <v>203</v>
      </c>
      <c r="D345" s="1186"/>
      <c r="E345" s="1186"/>
      <c r="F345" s="1186"/>
      <c r="G345" s="1186"/>
      <c r="H345" s="1186"/>
      <c r="I345" s="1186"/>
      <c r="J345" s="1924" t="s">
        <v>1057</v>
      </c>
      <c r="K345" s="1924"/>
      <c r="L345" s="1924"/>
      <c r="M345" s="1924"/>
      <c r="N345" s="1924"/>
      <c r="O345" s="1924"/>
      <c r="P345" s="1924"/>
      <c r="Q345" s="1924"/>
      <c r="R345" s="1921" t="s">
        <v>203</v>
      </c>
      <c r="S345" s="1921"/>
      <c r="T345" s="1921"/>
      <c r="U345" s="1921" t="s">
        <v>203</v>
      </c>
      <c r="V345" s="1921" t="s">
        <v>203</v>
      </c>
      <c r="W345" s="1921"/>
      <c r="X345" s="1921" t="s">
        <v>203</v>
      </c>
      <c r="Y345" s="1921"/>
      <c r="Z345" s="1921" t="s">
        <v>203</v>
      </c>
      <c r="AA345" s="1921"/>
      <c r="AB345" s="1921" t="s">
        <v>203</v>
      </c>
      <c r="AC345" s="1921"/>
      <c r="AD345" s="1921" t="s">
        <v>203</v>
      </c>
      <c r="AE345" s="1921"/>
      <c r="AF345" s="1921"/>
      <c r="AG345" s="1921" t="s">
        <v>203</v>
      </c>
      <c r="AH345" s="1922">
        <v>1416.14</v>
      </c>
      <c r="AI345" s="1923"/>
    </row>
    <row r="346" spans="1:35" ht="12.2" customHeight="1" x14ac:dyDescent="0.2">
      <c r="C346" s="1186" t="s">
        <v>203</v>
      </c>
      <c r="D346" s="1186"/>
      <c r="E346" s="1186"/>
      <c r="F346" s="1186"/>
      <c r="G346" s="1186"/>
      <c r="H346" s="1186"/>
      <c r="I346" s="1186"/>
      <c r="J346" s="1186" t="s">
        <v>1056</v>
      </c>
      <c r="K346" s="1186"/>
      <c r="L346" s="1186"/>
      <c r="M346" s="1186"/>
      <c r="N346" s="1186"/>
      <c r="O346" s="1186"/>
      <c r="P346" s="1186"/>
      <c r="Q346" s="1186"/>
      <c r="R346" s="1186" t="s">
        <v>203</v>
      </c>
      <c r="S346" s="1186"/>
      <c r="T346" s="1186"/>
      <c r="U346" s="1913" t="s">
        <v>203</v>
      </c>
      <c r="V346" s="1913" t="s">
        <v>203</v>
      </c>
      <c r="W346" s="1913"/>
      <c r="X346" s="1913" t="s">
        <v>203</v>
      </c>
      <c r="Y346" s="1913"/>
      <c r="Z346" s="1186" t="s">
        <v>203</v>
      </c>
      <c r="AA346" s="1186"/>
      <c r="AB346" s="1186" t="s">
        <v>203</v>
      </c>
      <c r="AC346" s="1186"/>
      <c r="AD346" s="1186" t="s">
        <v>203</v>
      </c>
      <c r="AE346" s="1186"/>
      <c r="AF346" s="1186"/>
      <c r="AG346" s="1186" t="s">
        <v>203</v>
      </c>
      <c r="AH346" s="1912">
        <v>1547.21</v>
      </c>
      <c r="AI346" s="1913"/>
    </row>
    <row r="347" spans="1:35" ht="24.6" customHeight="1" x14ac:dyDescent="0.2">
      <c r="C347" s="1186" t="s">
        <v>1055</v>
      </c>
      <c r="D347" s="1186"/>
      <c r="E347" s="1186"/>
      <c r="F347" s="1186"/>
      <c r="G347" s="1186"/>
      <c r="H347" s="1186"/>
      <c r="I347" s="1186"/>
      <c r="J347" s="1186" t="s">
        <v>1054</v>
      </c>
      <c r="K347" s="1186"/>
      <c r="L347" s="1186"/>
      <c r="M347" s="1186"/>
      <c r="N347" s="1186"/>
      <c r="O347" s="1186"/>
      <c r="P347" s="1186"/>
      <c r="Q347" s="1186"/>
      <c r="R347" s="1186" t="s">
        <v>249</v>
      </c>
      <c r="S347" s="1186"/>
      <c r="T347" s="1186"/>
      <c r="U347" s="1925">
        <v>103</v>
      </c>
      <c r="V347" s="1913" t="s">
        <v>203</v>
      </c>
      <c r="W347" s="1913"/>
      <c r="X347" s="1912">
        <v>103</v>
      </c>
      <c r="Y347" s="1913"/>
      <c r="Z347" s="1186" t="s">
        <v>203</v>
      </c>
      <c r="AA347" s="1186"/>
      <c r="AB347" s="1186" t="s">
        <v>203</v>
      </c>
      <c r="AC347" s="1186"/>
      <c r="AD347" s="1186" t="s">
        <v>203</v>
      </c>
      <c r="AE347" s="1186"/>
      <c r="AF347" s="1186"/>
      <c r="AG347" s="1186" t="s">
        <v>203</v>
      </c>
      <c r="AH347" s="1912">
        <v>1593.63</v>
      </c>
      <c r="AI347" s="1913"/>
    </row>
    <row r="348" spans="1:35" ht="24.6" customHeight="1" x14ac:dyDescent="0.2">
      <c r="C348" s="1186" t="s">
        <v>1053</v>
      </c>
      <c r="D348" s="1186"/>
      <c r="E348" s="1186"/>
      <c r="F348" s="1186"/>
      <c r="G348" s="1186"/>
      <c r="H348" s="1186"/>
      <c r="I348" s="1186"/>
      <c r="J348" s="1186" t="s">
        <v>1052</v>
      </c>
      <c r="K348" s="1186"/>
      <c r="L348" s="1186"/>
      <c r="M348" s="1186"/>
      <c r="N348" s="1186"/>
      <c r="O348" s="1186"/>
      <c r="P348" s="1186"/>
      <c r="Q348" s="1186"/>
      <c r="R348" s="1186" t="s">
        <v>249</v>
      </c>
      <c r="S348" s="1186"/>
      <c r="T348" s="1186"/>
      <c r="U348" s="1925">
        <v>60</v>
      </c>
      <c r="V348" s="1913" t="s">
        <v>203</v>
      </c>
      <c r="W348" s="1913"/>
      <c r="X348" s="1912">
        <v>60</v>
      </c>
      <c r="Y348" s="1913"/>
      <c r="Z348" s="1186" t="s">
        <v>203</v>
      </c>
      <c r="AA348" s="1186"/>
      <c r="AB348" s="1186" t="s">
        <v>203</v>
      </c>
      <c r="AC348" s="1186"/>
      <c r="AD348" s="1186" t="s">
        <v>203</v>
      </c>
      <c r="AE348" s="1186"/>
      <c r="AF348" s="1186"/>
      <c r="AG348" s="1186" t="s">
        <v>203</v>
      </c>
      <c r="AH348" s="1912">
        <v>928.33</v>
      </c>
      <c r="AI348" s="1913"/>
    </row>
    <row r="349" spans="1:35" ht="24.6" customHeight="1" x14ac:dyDescent="0.2">
      <c r="A349" s="1921" t="s">
        <v>203</v>
      </c>
      <c r="B349" s="1921"/>
      <c r="C349" s="1921" t="s">
        <v>203</v>
      </c>
      <c r="D349" s="1921"/>
      <c r="E349" s="1921"/>
      <c r="F349" s="1921"/>
      <c r="G349" s="1921"/>
      <c r="H349" s="1921"/>
      <c r="I349" s="1921"/>
      <c r="J349" s="1924" t="s">
        <v>246</v>
      </c>
      <c r="K349" s="1924"/>
      <c r="L349" s="1924"/>
      <c r="M349" s="1924"/>
      <c r="N349" s="1924"/>
      <c r="O349" s="1924"/>
      <c r="P349" s="1924"/>
      <c r="Q349" s="1924"/>
      <c r="R349" s="1921" t="s">
        <v>203</v>
      </c>
      <c r="S349" s="1921"/>
      <c r="T349" s="1921"/>
      <c r="U349" s="1921" t="s">
        <v>203</v>
      </c>
      <c r="V349" s="1921" t="s">
        <v>203</v>
      </c>
      <c r="W349" s="1921"/>
      <c r="X349" s="1921" t="s">
        <v>203</v>
      </c>
      <c r="Y349" s="1921"/>
      <c r="Z349" s="1921" t="s">
        <v>203</v>
      </c>
      <c r="AA349" s="1921"/>
      <c r="AB349" s="1921" t="s">
        <v>203</v>
      </c>
      <c r="AC349" s="1921"/>
      <c r="AD349" s="1922">
        <v>13039.76</v>
      </c>
      <c r="AE349" s="1923"/>
      <c r="AF349" s="1923"/>
      <c r="AG349" s="1921" t="s">
        <v>203</v>
      </c>
      <c r="AH349" s="1922">
        <v>4303.12</v>
      </c>
      <c r="AI349" s="1923"/>
    </row>
    <row r="350" spans="1:35" ht="36.75" customHeight="1" x14ac:dyDescent="0.2">
      <c r="A350" s="1918" t="s">
        <v>251</v>
      </c>
      <c r="B350" s="1918"/>
      <c r="C350" s="1918" t="s">
        <v>1426</v>
      </c>
      <c r="D350" s="1918"/>
      <c r="E350" s="1918"/>
      <c r="F350" s="1918"/>
      <c r="G350" s="1918"/>
      <c r="H350" s="1918"/>
      <c r="I350" s="1918"/>
      <c r="J350" s="1918" t="s">
        <v>1419</v>
      </c>
      <c r="K350" s="1918"/>
      <c r="L350" s="1918"/>
      <c r="M350" s="1918"/>
      <c r="N350" s="1918"/>
      <c r="O350" s="1918"/>
      <c r="P350" s="1918"/>
      <c r="Q350" s="1918"/>
      <c r="R350" s="1918" t="s">
        <v>467</v>
      </c>
      <c r="S350" s="1918"/>
      <c r="T350" s="1918"/>
      <c r="U350" s="1925">
        <v>2</v>
      </c>
      <c r="V350" s="1913" t="s">
        <v>203</v>
      </c>
      <c r="W350" s="1913"/>
      <c r="X350" s="1940">
        <v>2</v>
      </c>
      <c r="Y350" s="1920"/>
      <c r="Z350" s="1913" t="s">
        <v>203</v>
      </c>
      <c r="AA350" s="1913"/>
      <c r="AB350" s="1913" t="s">
        <v>203</v>
      </c>
      <c r="AC350" s="1913"/>
      <c r="AD350" s="1913" t="s">
        <v>203</v>
      </c>
      <c r="AE350" s="1913"/>
      <c r="AF350" s="1913"/>
      <c r="AG350" s="1913" t="s">
        <v>203</v>
      </c>
      <c r="AH350" s="1913" t="s">
        <v>203</v>
      </c>
      <c r="AI350" s="1913"/>
    </row>
    <row r="351" spans="1:35" ht="12.2" customHeight="1" x14ac:dyDescent="0.2">
      <c r="A351" s="1186" t="s">
        <v>203</v>
      </c>
      <c r="B351" s="1186"/>
      <c r="C351" s="1186" t="s">
        <v>1077</v>
      </c>
      <c r="D351" s="1186"/>
      <c r="E351" s="1186"/>
      <c r="F351" s="1186"/>
      <c r="G351" s="1186"/>
      <c r="H351" s="1186"/>
      <c r="I351" s="1186"/>
      <c r="J351" s="1186" t="s">
        <v>1076</v>
      </c>
      <c r="K351" s="1186"/>
      <c r="L351" s="1186"/>
      <c r="M351" s="1186"/>
      <c r="N351" s="1186"/>
      <c r="O351" s="1186"/>
      <c r="P351" s="1186"/>
      <c r="Q351" s="1186"/>
      <c r="R351" s="1186" t="s">
        <v>1060</v>
      </c>
      <c r="S351" s="1186"/>
      <c r="T351" s="1186"/>
      <c r="U351" s="1913" t="s">
        <v>203</v>
      </c>
      <c r="V351" s="1913" t="s">
        <v>203</v>
      </c>
      <c r="W351" s="1913"/>
      <c r="X351" s="1912">
        <v>1.08</v>
      </c>
      <c r="Y351" s="1913"/>
      <c r="Z351" s="1913" t="s">
        <v>203</v>
      </c>
      <c r="AA351" s="1913"/>
      <c r="AB351" s="1913" t="s">
        <v>203</v>
      </c>
      <c r="AC351" s="1913"/>
      <c r="AD351" s="1913" t="s">
        <v>203</v>
      </c>
      <c r="AE351" s="1913"/>
      <c r="AF351" s="1913"/>
      <c r="AG351" s="1913" t="s">
        <v>203</v>
      </c>
      <c r="AH351" s="1919">
        <v>819.3</v>
      </c>
      <c r="AI351" s="1920"/>
    </row>
    <row r="352" spans="1:35" ht="12.2" customHeight="1" x14ac:dyDescent="0.2">
      <c r="A352" s="1186" t="s">
        <v>203</v>
      </c>
      <c r="B352" s="1186"/>
      <c r="C352" s="1186" t="s">
        <v>1405</v>
      </c>
      <c r="D352" s="1186"/>
      <c r="E352" s="1186"/>
      <c r="F352" s="1186"/>
      <c r="G352" s="1186"/>
      <c r="H352" s="1186"/>
      <c r="I352" s="1186"/>
      <c r="J352" s="1186" t="s">
        <v>1404</v>
      </c>
      <c r="K352" s="1186"/>
      <c r="L352" s="1186"/>
      <c r="M352" s="1186"/>
      <c r="N352" s="1186"/>
      <c r="O352" s="1186"/>
      <c r="P352" s="1186"/>
      <c r="Q352" s="1186"/>
      <c r="R352" s="1186" t="s">
        <v>1060</v>
      </c>
      <c r="S352" s="1186"/>
      <c r="T352" s="1186"/>
      <c r="U352" s="1912">
        <v>0.45</v>
      </c>
      <c r="V352" s="1912">
        <v>1.2</v>
      </c>
      <c r="W352" s="1913"/>
      <c r="X352" s="1912">
        <v>1.08</v>
      </c>
      <c r="Y352" s="1913"/>
      <c r="Z352" s="1913" t="s">
        <v>203</v>
      </c>
      <c r="AA352" s="1913"/>
      <c r="AB352" s="1913" t="s">
        <v>203</v>
      </c>
      <c r="AC352" s="1913"/>
      <c r="AD352" s="1912">
        <v>758.61</v>
      </c>
      <c r="AE352" s="1913"/>
      <c r="AF352" s="1913"/>
      <c r="AG352" s="1913" t="s">
        <v>203</v>
      </c>
      <c r="AH352" s="1912">
        <v>819.3</v>
      </c>
      <c r="AI352" s="1913"/>
    </row>
    <row r="353" spans="1:35" ht="12.2" customHeight="1" x14ac:dyDescent="0.2">
      <c r="A353" s="1186" t="s">
        <v>203</v>
      </c>
      <c r="B353" s="1186"/>
      <c r="C353" s="1186" t="s">
        <v>1073</v>
      </c>
      <c r="D353" s="1186"/>
      <c r="E353" s="1186"/>
      <c r="F353" s="1186"/>
      <c r="G353" s="1186"/>
      <c r="H353" s="1186"/>
      <c r="I353" s="1186"/>
      <c r="J353" s="1186" t="s">
        <v>258</v>
      </c>
      <c r="K353" s="1186"/>
      <c r="L353" s="1186"/>
      <c r="M353" s="1186"/>
      <c r="N353" s="1186"/>
      <c r="O353" s="1186"/>
      <c r="P353" s="1186"/>
      <c r="Q353" s="1186"/>
      <c r="R353" s="1186" t="s">
        <v>203</v>
      </c>
      <c r="S353" s="1186"/>
      <c r="T353" s="1186"/>
      <c r="U353" s="1913" t="s">
        <v>203</v>
      </c>
      <c r="V353" s="1913" t="s">
        <v>203</v>
      </c>
      <c r="W353" s="1913"/>
      <c r="X353" s="1913" t="s">
        <v>203</v>
      </c>
      <c r="Y353" s="1913"/>
      <c r="Z353" s="1913" t="s">
        <v>203</v>
      </c>
      <c r="AA353" s="1913"/>
      <c r="AB353" s="1913" t="s">
        <v>203</v>
      </c>
      <c r="AC353" s="1913"/>
      <c r="AD353" s="1913" t="s">
        <v>203</v>
      </c>
      <c r="AE353" s="1913"/>
      <c r="AF353" s="1913"/>
      <c r="AG353" s="1913" t="s">
        <v>203</v>
      </c>
      <c r="AH353" s="1919">
        <v>374.59</v>
      </c>
      <c r="AI353" s="1920"/>
    </row>
    <row r="354" spans="1:35" ht="12.2" customHeight="1" x14ac:dyDescent="0.2">
      <c r="A354" s="1916" t="s">
        <v>203</v>
      </c>
      <c r="B354" s="1916"/>
      <c r="C354" s="1916" t="s">
        <v>203</v>
      </c>
      <c r="D354" s="1916"/>
      <c r="E354" s="1916"/>
      <c r="F354" s="1916"/>
      <c r="G354" s="1916"/>
      <c r="H354" s="1916"/>
      <c r="I354" s="1916"/>
      <c r="J354" s="1916" t="s">
        <v>1072</v>
      </c>
      <c r="K354" s="1916"/>
      <c r="L354" s="1916"/>
      <c r="M354" s="1916"/>
      <c r="N354" s="1916"/>
      <c r="O354" s="1916"/>
      <c r="P354" s="1916"/>
      <c r="Q354" s="1916"/>
      <c r="R354" s="1916" t="s">
        <v>1060</v>
      </c>
      <c r="S354" s="1916"/>
      <c r="T354" s="1916"/>
      <c r="U354" s="1917" t="s">
        <v>203</v>
      </c>
      <c r="V354" s="1917" t="s">
        <v>203</v>
      </c>
      <c r="W354" s="1917"/>
      <c r="X354" s="1939">
        <v>0.76800000000000002</v>
      </c>
      <c r="Y354" s="1917"/>
      <c r="Z354" s="1917" t="s">
        <v>203</v>
      </c>
      <c r="AA354" s="1917"/>
      <c r="AB354" s="1917" t="s">
        <v>203</v>
      </c>
      <c r="AC354" s="1917"/>
      <c r="AD354" s="1917" t="s">
        <v>203</v>
      </c>
      <c r="AE354" s="1917"/>
      <c r="AF354" s="1917"/>
      <c r="AG354" s="1917" t="s">
        <v>203</v>
      </c>
      <c r="AH354" s="1919">
        <v>661.61</v>
      </c>
      <c r="AI354" s="1920"/>
    </row>
    <row r="355" spans="1:35" ht="48.95" customHeight="1" x14ac:dyDescent="0.2">
      <c r="A355" s="1186" t="s">
        <v>203</v>
      </c>
      <c r="B355" s="1186"/>
      <c r="C355" s="1186" t="s">
        <v>1403</v>
      </c>
      <c r="D355" s="1186"/>
      <c r="E355" s="1186"/>
      <c r="F355" s="1186"/>
      <c r="G355" s="1186"/>
      <c r="H355" s="1186"/>
      <c r="I355" s="1186"/>
      <c r="J355" s="1186" t="s">
        <v>1402</v>
      </c>
      <c r="K355" s="1186"/>
      <c r="L355" s="1186"/>
      <c r="M355" s="1186"/>
      <c r="N355" s="1186"/>
      <c r="O355" s="1186"/>
      <c r="P355" s="1186"/>
      <c r="Q355" s="1186"/>
      <c r="R355" s="1186" t="s">
        <v>1063</v>
      </c>
      <c r="S355" s="1186"/>
      <c r="T355" s="1186"/>
      <c r="U355" s="1912">
        <v>0.12</v>
      </c>
      <c r="V355" s="1912">
        <v>1.2</v>
      </c>
      <c r="W355" s="1913"/>
      <c r="X355" s="1930">
        <v>0.28799999999999998</v>
      </c>
      <c r="Y355" s="1913"/>
      <c r="Z355" s="1913" t="s">
        <v>203</v>
      </c>
      <c r="AA355" s="1913"/>
      <c r="AB355" s="1913" t="s">
        <v>203</v>
      </c>
      <c r="AC355" s="1913"/>
      <c r="AD355" s="1912">
        <v>101.02</v>
      </c>
      <c r="AE355" s="1913"/>
      <c r="AF355" s="1913"/>
      <c r="AG355" s="1913" t="s">
        <v>203</v>
      </c>
      <c r="AH355" s="1912">
        <v>29.09</v>
      </c>
      <c r="AI355" s="1913"/>
    </row>
    <row r="356" spans="1:35" ht="48.95" customHeight="1" x14ac:dyDescent="0.2">
      <c r="A356" s="1186" t="s">
        <v>203</v>
      </c>
      <c r="B356" s="1186"/>
      <c r="C356" s="1186" t="s">
        <v>1121</v>
      </c>
      <c r="D356" s="1186"/>
      <c r="E356" s="1186"/>
      <c r="F356" s="1186"/>
      <c r="G356" s="1186"/>
      <c r="H356" s="1186"/>
      <c r="I356" s="1186"/>
      <c r="J356" s="1186" t="s">
        <v>1120</v>
      </c>
      <c r="K356" s="1186"/>
      <c r="L356" s="1186"/>
      <c r="M356" s="1186"/>
      <c r="N356" s="1186"/>
      <c r="O356" s="1186"/>
      <c r="P356" s="1186"/>
      <c r="Q356" s="1186"/>
      <c r="R356" s="1186" t="s">
        <v>1063</v>
      </c>
      <c r="S356" s="1186"/>
      <c r="T356" s="1186"/>
      <c r="U356" s="1912">
        <v>0.32</v>
      </c>
      <c r="V356" s="1912">
        <v>1.2</v>
      </c>
      <c r="W356" s="1913"/>
      <c r="X356" s="1930">
        <v>0.76800000000000002</v>
      </c>
      <c r="Y356" s="1913"/>
      <c r="Z356" s="1913" t="s">
        <v>203</v>
      </c>
      <c r="AA356" s="1913"/>
      <c r="AB356" s="1913" t="s">
        <v>203</v>
      </c>
      <c r="AC356" s="1913"/>
      <c r="AD356" s="1912">
        <v>376.9</v>
      </c>
      <c r="AE356" s="1913"/>
      <c r="AF356" s="1913"/>
      <c r="AG356" s="1913" t="s">
        <v>203</v>
      </c>
      <c r="AH356" s="1912">
        <v>289.45999999999998</v>
      </c>
      <c r="AI356" s="1913"/>
    </row>
    <row r="357" spans="1:35" ht="12.2" customHeight="1" x14ac:dyDescent="0.2">
      <c r="A357" s="1186" t="s">
        <v>203</v>
      </c>
      <c r="B357" s="1186"/>
      <c r="C357" s="1186" t="s">
        <v>1062</v>
      </c>
      <c r="D357" s="1186"/>
      <c r="E357" s="1186"/>
      <c r="F357" s="1186"/>
      <c r="G357" s="1186"/>
      <c r="H357" s="1186"/>
      <c r="I357" s="1186"/>
      <c r="J357" s="1186" t="s">
        <v>1061</v>
      </c>
      <c r="K357" s="1186"/>
      <c r="L357" s="1186"/>
      <c r="M357" s="1186"/>
      <c r="N357" s="1186"/>
      <c r="O357" s="1186"/>
      <c r="P357" s="1186"/>
      <c r="Q357" s="1186"/>
      <c r="R357" s="1186" t="s">
        <v>1060</v>
      </c>
      <c r="S357" s="1186"/>
      <c r="T357" s="1186"/>
      <c r="U357" s="1912">
        <v>0.32</v>
      </c>
      <c r="V357" s="1912">
        <v>1.2</v>
      </c>
      <c r="W357" s="1913"/>
      <c r="X357" s="1930">
        <v>0.76800000000000002</v>
      </c>
      <c r="Y357" s="1913"/>
      <c r="Z357" s="1913" t="s">
        <v>203</v>
      </c>
      <c r="AA357" s="1913"/>
      <c r="AB357" s="1913" t="s">
        <v>203</v>
      </c>
      <c r="AC357" s="1913"/>
      <c r="AD357" s="1912">
        <v>861.47</v>
      </c>
      <c r="AE357" s="1913"/>
      <c r="AF357" s="1913"/>
      <c r="AG357" s="1913" t="s">
        <v>203</v>
      </c>
      <c r="AH357" s="1912">
        <v>661.61</v>
      </c>
      <c r="AI357" s="1913"/>
    </row>
    <row r="358" spans="1:35" ht="73.5" customHeight="1" x14ac:dyDescent="0.2">
      <c r="A358" s="1186" t="s">
        <v>203</v>
      </c>
      <c r="B358" s="1186"/>
      <c r="C358" s="1186" t="s">
        <v>1418</v>
      </c>
      <c r="D358" s="1186"/>
      <c r="E358" s="1186"/>
      <c r="F358" s="1186"/>
      <c r="G358" s="1186"/>
      <c r="H358" s="1186"/>
      <c r="I358" s="1186"/>
      <c r="J358" s="1186" t="s">
        <v>1417</v>
      </c>
      <c r="K358" s="1186"/>
      <c r="L358" s="1186"/>
      <c r="M358" s="1186"/>
      <c r="N358" s="1186"/>
      <c r="O358" s="1186"/>
      <c r="P358" s="1186"/>
      <c r="Q358" s="1186"/>
      <c r="R358" s="1186" t="s">
        <v>1063</v>
      </c>
      <c r="S358" s="1186"/>
      <c r="T358" s="1186"/>
      <c r="U358" s="1912">
        <v>0.32</v>
      </c>
      <c r="V358" s="1912">
        <v>1.2</v>
      </c>
      <c r="W358" s="1913"/>
      <c r="X358" s="1930">
        <v>0.76800000000000002</v>
      </c>
      <c r="Y358" s="1913"/>
      <c r="Z358" s="1912">
        <v>68.2</v>
      </c>
      <c r="AA358" s="1913"/>
      <c r="AB358" s="1912">
        <v>1.07</v>
      </c>
      <c r="AC358" s="1913"/>
      <c r="AD358" s="1912">
        <v>72.97</v>
      </c>
      <c r="AE358" s="1913"/>
      <c r="AF358" s="1913"/>
      <c r="AG358" s="1913" t="s">
        <v>203</v>
      </c>
      <c r="AH358" s="1912">
        <v>56.04</v>
      </c>
      <c r="AI358" s="1913"/>
    </row>
    <row r="359" spans="1:35" ht="12.2" customHeight="1" x14ac:dyDescent="0.2">
      <c r="A359" s="1186" t="s">
        <v>203</v>
      </c>
      <c r="B359" s="1186"/>
      <c r="C359" s="1186" t="s">
        <v>1059</v>
      </c>
      <c r="D359" s="1186"/>
      <c r="E359" s="1186"/>
      <c r="F359" s="1186"/>
      <c r="G359" s="1186"/>
      <c r="H359" s="1186"/>
      <c r="I359" s="1186"/>
      <c r="J359" s="1186" t="s">
        <v>1058</v>
      </c>
      <c r="K359" s="1186"/>
      <c r="L359" s="1186"/>
      <c r="M359" s="1186"/>
      <c r="N359" s="1186"/>
      <c r="O359" s="1186"/>
      <c r="P359" s="1186"/>
      <c r="Q359" s="1186"/>
      <c r="R359" s="1186" t="s">
        <v>203</v>
      </c>
      <c r="S359" s="1186"/>
      <c r="T359" s="1186"/>
      <c r="U359" s="1913" t="s">
        <v>203</v>
      </c>
      <c r="V359" s="1913" t="s">
        <v>203</v>
      </c>
      <c r="W359" s="1913"/>
      <c r="X359" s="1913" t="s">
        <v>203</v>
      </c>
      <c r="Y359" s="1913"/>
      <c r="Z359" s="1913" t="s">
        <v>203</v>
      </c>
      <c r="AA359" s="1913"/>
      <c r="AB359" s="1913" t="s">
        <v>203</v>
      </c>
      <c r="AC359" s="1913"/>
      <c r="AD359" s="1913" t="s">
        <v>203</v>
      </c>
      <c r="AE359" s="1913"/>
      <c r="AF359" s="1913"/>
      <c r="AG359" s="1913" t="s">
        <v>203</v>
      </c>
      <c r="AH359" s="1919">
        <v>7.19</v>
      </c>
      <c r="AI359" s="1920"/>
    </row>
    <row r="360" spans="1:35" ht="36.75" customHeight="1" x14ac:dyDescent="0.2">
      <c r="A360" s="1186" t="s">
        <v>203</v>
      </c>
      <c r="B360" s="1186"/>
      <c r="C360" s="1186" t="s">
        <v>1094</v>
      </c>
      <c r="D360" s="1186"/>
      <c r="E360" s="1186"/>
      <c r="F360" s="1186"/>
      <c r="G360" s="1186"/>
      <c r="H360" s="1186"/>
      <c r="I360" s="1186"/>
      <c r="J360" s="1186" t="s">
        <v>1093</v>
      </c>
      <c r="K360" s="1186"/>
      <c r="L360" s="1186"/>
      <c r="M360" s="1186"/>
      <c r="N360" s="1186"/>
      <c r="O360" s="1186"/>
      <c r="P360" s="1186"/>
      <c r="Q360" s="1186"/>
      <c r="R360" s="1186" t="s">
        <v>1092</v>
      </c>
      <c r="S360" s="1186"/>
      <c r="T360" s="1186"/>
      <c r="U360" s="1912">
        <v>0.03</v>
      </c>
      <c r="V360" s="1913" t="s">
        <v>203</v>
      </c>
      <c r="W360" s="1913"/>
      <c r="X360" s="1912">
        <v>0.06</v>
      </c>
      <c r="Y360" s="1913"/>
      <c r="Z360" s="1912">
        <v>155.63</v>
      </c>
      <c r="AA360" s="1913"/>
      <c r="AB360" s="1912">
        <v>0.77</v>
      </c>
      <c r="AC360" s="1913"/>
      <c r="AD360" s="1912">
        <v>119.84</v>
      </c>
      <c r="AE360" s="1913"/>
      <c r="AF360" s="1913"/>
      <c r="AG360" s="1913" t="s">
        <v>203</v>
      </c>
      <c r="AH360" s="1912">
        <v>7.19</v>
      </c>
      <c r="AI360" s="1913"/>
    </row>
    <row r="361" spans="1:35" ht="24.6" customHeight="1" x14ac:dyDescent="0.2">
      <c r="A361" s="1186" t="s">
        <v>203</v>
      </c>
      <c r="B361" s="1186"/>
      <c r="C361" s="1186" t="s">
        <v>1343</v>
      </c>
      <c r="D361" s="1186"/>
      <c r="E361" s="1186"/>
      <c r="F361" s="1186"/>
      <c r="G361" s="1186"/>
      <c r="H361" s="1186"/>
      <c r="I361" s="1186"/>
      <c r="J361" s="1186" t="s">
        <v>1342</v>
      </c>
      <c r="K361" s="1186"/>
      <c r="L361" s="1186"/>
      <c r="M361" s="1186"/>
      <c r="N361" s="1186"/>
      <c r="O361" s="1186"/>
      <c r="P361" s="1186"/>
      <c r="Q361" s="1186"/>
      <c r="R361" s="1186" t="s">
        <v>394</v>
      </c>
      <c r="S361" s="1186"/>
      <c r="T361" s="1186"/>
      <c r="U361" s="1930">
        <v>5.0000000000000001E-3</v>
      </c>
      <c r="V361" s="1913" t="s">
        <v>203</v>
      </c>
      <c r="W361" s="1913"/>
      <c r="X361" s="1912">
        <v>0.01</v>
      </c>
      <c r="Y361" s="1913"/>
      <c r="Z361" s="1913" t="s">
        <v>203</v>
      </c>
      <c r="AA361" s="1913"/>
      <c r="AB361" s="1913" t="s">
        <v>203</v>
      </c>
      <c r="AC361" s="1913"/>
      <c r="AD361" s="1913" t="s">
        <v>203</v>
      </c>
      <c r="AE361" s="1913"/>
      <c r="AF361" s="1913"/>
      <c r="AG361" s="1913" t="s">
        <v>203</v>
      </c>
      <c r="AH361" s="1913" t="s">
        <v>203</v>
      </c>
      <c r="AI361" s="1913"/>
    </row>
    <row r="362" spans="1:35" ht="12.2" customHeight="1" x14ac:dyDescent="0.2">
      <c r="A362" s="1186" t="s">
        <v>203</v>
      </c>
      <c r="B362" s="1186"/>
      <c r="C362" s="1186" t="s">
        <v>203</v>
      </c>
      <c r="D362" s="1186"/>
      <c r="E362" s="1186"/>
      <c r="F362" s="1186"/>
      <c r="G362" s="1186"/>
      <c r="H362" s="1186"/>
      <c r="I362" s="1186"/>
      <c r="J362" s="1924" t="s">
        <v>1057</v>
      </c>
      <c r="K362" s="1924"/>
      <c r="L362" s="1924"/>
      <c r="M362" s="1924"/>
      <c r="N362" s="1924"/>
      <c r="O362" s="1924"/>
      <c r="P362" s="1924"/>
      <c r="Q362" s="1924"/>
      <c r="R362" s="1921" t="s">
        <v>203</v>
      </c>
      <c r="S362" s="1921"/>
      <c r="T362" s="1921"/>
      <c r="U362" s="1921" t="s">
        <v>203</v>
      </c>
      <c r="V362" s="1921" t="s">
        <v>203</v>
      </c>
      <c r="W362" s="1921"/>
      <c r="X362" s="1921" t="s">
        <v>203</v>
      </c>
      <c r="Y362" s="1921"/>
      <c r="Z362" s="1921" t="s">
        <v>203</v>
      </c>
      <c r="AA362" s="1921"/>
      <c r="AB362" s="1921" t="s">
        <v>203</v>
      </c>
      <c r="AC362" s="1921"/>
      <c r="AD362" s="1921" t="s">
        <v>203</v>
      </c>
      <c r="AE362" s="1921"/>
      <c r="AF362" s="1921"/>
      <c r="AG362" s="1921" t="s">
        <v>203</v>
      </c>
      <c r="AH362" s="1922">
        <v>1862.69</v>
      </c>
      <c r="AI362" s="1923"/>
    </row>
    <row r="363" spans="1:35" ht="48.95" customHeight="1" x14ac:dyDescent="0.2">
      <c r="A363" s="1186" t="s">
        <v>582</v>
      </c>
      <c r="B363" s="1186"/>
      <c r="C363" s="1186" t="s">
        <v>1416</v>
      </c>
      <c r="D363" s="1186"/>
      <c r="E363" s="1186"/>
      <c r="F363" s="1186"/>
      <c r="G363" s="1186"/>
      <c r="H363" s="1186"/>
      <c r="I363" s="1186"/>
      <c r="J363" s="1186" t="s">
        <v>1415</v>
      </c>
      <c r="K363" s="1186"/>
      <c r="L363" s="1186"/>
      <c r="M363" s="1186"/>
      <c r="N363" s="1186"/>
      <c r="O363" s="1186"/>
      <c r="P363" s="1186"/>
      <c r="Q363" s="1186"/>
      <c r="R363" s="1186" t="s">
        <v>394</v>
      </c>
      <c r="S363" s="1186"/>
      <c r="T363" s="1186"/>
      <c r="U363" s="1927">
        <v>1.1310000000000001E-2</v>
      </c>
      <c r="V363" s="1913" t="s">
        <v>203</v>
      </c>
      <c r="W363" s="1913"/>
      <c r="X363" s="1927">
        <v>2.2620000000000001E-2</v>
      </c>
      <c r="Y363" s="1913"/>
      <c r="Z363" s="1913" t="s">
        <v>203</v>
      </c>
      <c r="AA363" s="1913"/>
      <c r="AB363" s="1913" t="s">
        <v>203</v>
      </c>
      <c r="AC363" s="1913"/>
      <c r="AD363" s="1912">
        <v>39558.79</v>
      </c>
      <c r="AE363" s="1913"/>
      <c r="AF363" s="1913"/>
      <c r="AG363" s="1913" t="s">
        <v>203</v>
      </c>
      <c r="AH363" s="1912">
        <v>894.82</v>
      </c>
      <c r="AI363" s="1913"/>
    </row>
    <row r="364" spans="1:35" ht="85.7" customHeight="1" x14ac:dyDescent="0.2">
      <c r="A364" s="1186" t="s">
        <v>2522</v>
      </c>
      <c r="B364" s="1186"/>
      <c r="C364" s="1186" t="s">
        <v>2760</v>
      </c>
      <c r="D364" s="1186"/>
      <c r="E364" s="1186"/>
      <c r="F364" s="1186"/>
      <c r="G364" s="1186"/>
      <c r="H364" s="1186"/>
      <c r="I364" s="1186"/>
      <c r="J364" s="1186" t="s">
        <v>565</v>
      </c>
      <c r="K364" s="1186"/>
      <c r="L364" s="1186"/>
      <c r="M364" s="1186"/>
      <c r="N364" s="1186"/>
      <c r="O364" s="1186"/>
      <c r="P364" s="1186"/>
      <c r="Q364" s="1186"/>
      <c r="R364" s="1186" t="s">
        <v>528</v>
      </c>
      <c r="S364" s="1186"/>
      <c r="T364" s="1186"/>
      <c r="U364" s="1925">
        <v>1</v>
      </c>
      <c r="V364" s="1913" t="s">
        <v>203</v>
      </c>
      <c r="W364" s="1913"/>
      <c r="X364" s="1927">
        <v>2.2620000000000001E-2</v>
      </c>
      <c r="Y364" s="1913"/>
      <c r="Z364" s="1913" t="s">
        <v>203</v>
      </c>
      <c r="AA364" s="1913"/>
      <c r="AB364" s="1913" t="s">
        <v>203</v>
      </c>
      <c r="AC364" s="1913"/>
      <c r="AD364" s="1912">
        <v>808.59</v>
      </c>
      <c r="AE364" s="1913"/>
      <c r="AF364" s="1913"/>
      <c r="AG364" s="1913" t="s">
        <v>203</v>
      </c>
      <c r="AH364" s="1912">
        <v>18.29</v>
      </c>
      <c r="AI364" s="1913"/>
    </row>
    <row r="365" spans="1:35" ht="85.7" customHeight="1" x14ac:dyDescent="0.2">
      <c r="A365" s="1186" t="s">
        <v>2521</v>
      </c>
      <c r="B365" s="1186"/>
      <c r="C365" s="1186" t="s">
        <v>2759</v>
      </c>
      <c r="D365" s="1186"/>
      <c r="E365" s="1186"/>
      <c r="F365" s="1186"/>
      <c r="G365" s="1186"/>
      <c r="H365" s="1186"/>
      <c r="I365" s="1186"/>
      <c r="J365" s="1186" t="s">
        <v>2724</v>
      </c>
      <c r="K365" s="1186"/>
      <c r="L365" s="1186"/>
      <c r="M365" s="1186"/>
      <c r="N365" s="1186"/>
      <c r="O365" s="1186"/>
      <c r="P365" s="1186"/>
      <c r="Q365" s="1186"/>
      <c r="R365" s="1186" t="s">
        <v>528</v>
      </c>
      <c r="S365" s="1186"/>
      <c r="T365" s="1186"/>
      <c r="U365" s="1925">
        <v>1</v>
      </c>
      <c r="V365" s="1913" t="s">
        <v>203</v>
      </c>
      <c r="W365" s="1913"/>
      <c r="X365" s="1927">
        <v>2.2620000000000001E-2</v>
      </c>
      <c r="Y365" s="1913"/>
      <c r="Z365" s="1913" t="s">
        <v>203</v>
      </c>
      <c r="AA365" s="1913"/>
      <c r="AB365" s="1913" t="s">
        <v>203</v>
      </c>
      <c r="AC365" s="1913"/>
      <c r="AD365" s="1912">
        <v>1511.5</v>
      </c>
      <c r="AE365" s="1913"/>
      <c r="AF365" s="1913"/>
      <c r="AG365" s="1913" t="s">
        <v>203</v>
      </c>
      <c r="AH365" s="1912">
        <v>34.19</v>
      </c>
      <c r="AI365" s="1913"/>
    </row>
    <row r="366" spans="1:35" ht="12.2" customHeight="1" x14ac:dyDescent="0.2">
      <c r="C366" s="1186" t="s">
        <v>203</v>
      </c>
      <c r="D366" s="1186"/>
      <c r="E366" s="1186"/>
      <c r="F366" s="1186"/>
      <c r="G366" s="1186"/>
      <c r="H366" s="1186"/>
      <c r="I366" s="1186"/>
      <c r="J366" s="1186" t="s">
        <v>1056</v>
      </c>
      <c r="K366" s="1186"/>
      <c r="L366" s="1186"/>
      <c r="M366" s="1186"/>
      <c r="N366" s="1186"/>
      <c r="O366" s="1186"/>
      <c r="P366" s="1186"/>
      <c r="Q366" s="1186"/>
      <c r="R366" s="1186" t="s">
        <v>203</v>
      </c>
      <c r="S366" s="1186"/>
      <c r="T366" s="1186"/>
      <c r="U366" s="1913" t="s">
        <v>203</v>
      </c>
      <c r="V366" s="1913" t="s">
        <v>203</v>
      </c>
      <c r="W366" s="1913"/>
      <c r="X366" s="1913" t="s">
        <v>203</v>
      </c>
      <c r="Y366" s="1913"/>
      <c r="Z366" s="1186" t="s">
        <v>203</v>
      </c>
      <c r="AA366" s="1186"/>
      <c r="AB366" s="1186" t="s">
        <v>203</v>
      </c>
      <c r="AC366" s="1186"/>
      <c r="AD366" s="1186" t="s">
        <v>203</v>
      </c>
      <c r="AE366" s="1186"/>
      <c r="AF366" s="1186"/>
      <c r="AG366" s="1186" t="s">
        <v>203</v>
      </c>
      <c r="AH366" s="1912">
        <v>1480.91</v>
      </c>
      <c r="AI366" s="1913"/>
    </row>
    <row r="367" spans="1:35" ht="24.6" customHeight="1" x14ac:dyDescent="0.2">
      <c r="C367" s="1186" t="s">
        <v>1055</v>
      </c>
      <c r="D367" s="1186"/>
      <c r="E367" s="1186"/>
      <c r="F367" s="1186"/>
      <c r="G367" s="1186"/>
      <c r="H367" s="1186"/>
      <c r="I367" s="1186"/>
      <c r="J367" s="1186" t="s">
        <v>1054</v>
      </c>
      <c r="K367" s="1186"/>
      <c r="L367" s="1186"/>
      <c r="M367" s="1186"/>
      <c r="N367" s="1186"/>
      <c r="O367" s="1186"/>
      <c r="P367" s="1186"/>
      <c r="Q367" s="1186"/>
      <c r="R367" s="1186" t="s">
        <v>249</v>
      </c>
      <c r="S367" s="1186"/>
      <c r="T367" s="1186"/>
      <c r="U367" s="1925">
        <v>103</v>
      </c>
      <c r="V367" s="1913" t="s">
        <v>203</v>
      </c>
      <c r="W367" s="1913"/>
      <c r="X367" s="1912">
        <v>103</v>
      </c>
      <c r="Y367" s="1913"/>
      <c r="Z367" s="1186" t="s">
        <v>203</v>
      </c>
      <c r="AA367" s="1186"/>
      <c r="AB367" s="1186" t="s">
        <v>203</v>
      </c>
      <c r="AC367" s="1186"/>
      <c r="AD367" s="1186" t="s">
        <v>203</v>
      </c>
      <c r="AE367" s="1186"/>
      <c r="AF367" s="1186"/>
      <c r="AG367" s="1186" t="s">
        <v>203</v>
      </c>
      <c r="AH367" s="1912">
        <v>1525.34</v>
      </c>
      <c r="AI367" s="1913"/>
    </row>
    <row r="368" spans="1:35" ht="24.6" customHeight="1" x14ac:dyDescent="0.2">
      <c r="C368" s="1186" t="s">
        <v>1053</v>
      </c>
      <c r="D368" s="1186"/>
      <c r="E368" s="1186"/>
      <c r="F368" s="1186"/>
      <c r="G368" s="1186"/>
      <c r="H368" s="1186"/>
      <c r="I368" s="1186"/>
      <c r="J368" s="1186" t="s">
        <v>1052</v>
      </c>
      <c r="K368" s="1186"/>
      <c r="L368" s="1186"/>
      <c r="M368" s="1186"/>
      <c r="N368" s="1186"/>
      <c r="O368" s="1186"/>
      <c r="P368" s="1186"/>
      <c r="Q368" s="1186"/>
      <c r="R368" s="1186" t="s">
        <v>249</v>
      </c>
      <c r="S368" s="1186"/>
      <c r="T368" s="1186"/>
      <c r="U368" s="1925">
        <v>60</v>
      </c>
      <c r="V368" s="1913" t="s">
        <v>203</v>
      </c>
      <c r="W368" s="1913"/>
      <c r="X368" s="1912">
        <v>60</v>
      </c>
      <c r="Y368" s="1913"/>
      <c r="Z368" s="1186" t="s">
        <v>203</v>
      </c>
      <c r="AA368" s="1186"/>
      <c r="AB368" s="1186" t="s">
        <v>203</v>
      </c>
      <c r="AC368" s="1186"/>
      <c r="AD368" s="1186" t="s">
        <v>203</v>
      </c>
      <c r="AE368" s="1186"/>
      <c r="AF368" s="1186"/>
      <c r="AG368" s="1186" t="s">
        <v>203</v>
      </c>
      <c r="AH368" s="1912">
        <v>888.55</v>
      </c>
      <c r="AI368" s="1913"/>
    </row>
    <row r="369" spans="1:35" ht="24.6" customHeight="1" x14ac:dyDescent="0.2">
      <c r="A369" s="1921" t="s">
        <v>203</v>
      </c>
      <c r="B369" s="1921"/>
      <c r="C369" s="1921" t="s">
        <v>203</v>
      </c>
      <c r="D369" s="1921"/>
      <c r="E369" s="1921"/>
      <c r="F369" s="1921"/>
      <c r="G369" s="1921"/>
      <c r="H369" s="1921"/>
      <c r="I369" s="1921"/>
      <c r="J369" s="1924" t="s">
        <v>246</v>
      </c>
      <c r="K369" s="1924"/>
      <c r="L369" s="1924"/>
      <c r="M369" s="1924"/>
      <c r="N369" s="1924"/>
      <c r="O369" s="1924"/>
      <c r="P369" s="1924"/>
      <c r="Q369" s="1924"/>
      <c r="R369" s="1921" t="s">
        <v>203</v>
      </c>
      <c r="S369" s="1921"/>
      <c r="T369" s="1921"/>
      <c r="U369" s="1921" t="s">
        <v>203</v>
      </c>
      <c r="V369" s="1921" t="s">
        <v>203</v>
      </c>
      <c r="W369" s="1921"/>
      <c r="X369" s="1921" t="s">
        <v>203</v>
      </c>
      <c r="Y369" s="1921"/>
      <c r="Z369" s="1921" t="s">
        <v>203</v>
      </c>
      <c r="AA369" s="1921"/>
      <c r="AB369" s="1921" t="s">
        <v>203</v>
      </c>
      <c r="AC369" s="1921"/>
      <c r="AD369" s="1922">
        <v>2611.94</v>
      </c>
      <c r="AE369" s="1923"/>
      <c r="AF369" s="1923"/>
      <c r="AG369" s="1921" t="s">
        <v>203</v>
      </c>
      <c r="AH369" s="1922">
        <v>5223.88</v>
      </c>
      <c r="AI369" s="1923"/>
    </row>
    <row r="370" spans="1:35" ht="48.95" customHeight="1" x14ac:dyDescent="0.2">
      <c r="A370" s="1918" t="s">
        <v>245</v>
      </c>
      <c r="B370" s="1918"/>
      <c r="C370" s="1918" t="s">
        <v>1425</v>
      </c>
      <c r="D370" s="1918"/>
      <c r="E370" s="1918"/>
      <c r="F370" s="1918"/>
      <c r="G370" s="1918"/>
      <c r="H370" s="1918"/>
      <c r="I370" s="1918"/>
      <c r="J370" s="1918" t="s">
        <v>2447</v>
      </c>
      <c r="K370" s="1918"/>
      <c r="L370" s="1918"/>
      <c r="M370" s="1918"/>
      <c r="N370" s="1918"/>
      <c r="O370" s="1918"/>
      <c r="P370" s="1918"/>
      <c r="Q370" s="1918"/>
      <c r="R370" s="1918" t="s">
        <v>1398</v>
      </c>
      <c r="S370" s="1918"/>
      <c r="T370" s="1918"/>
      <c r="U370" s="1926">
        <v>4.0500000000000001E-2</v>
      </c>
      <c r="V370" s="1913" t="s">
        <v>203</v>
      </c>
      <c r="W370" s="1913"/>
      <c r="X370" s="1936">
        <v>4.0500000000000001E-2</v>
      </c>
      <c r="Y370" s="1920"/>
      <c r="Z370" s="1913" t="s">
        <v>203</v>
      </c>
      <c r="AA370" s="1913"/>
      <c r="AB370" s="1913" t="s">
        <v>203</v>
      </c>
      <c r="AC370" s="1913"/>
      <c r="AD370" s="1913" t="s">
        <v>203</v>
      </c>
      <c r="AE370" s="1913"/>
      <c r="AF370" s="1913"/>
      <c r="AG370" s="1913" t="s">
        <v>203</v>
      </c>
      <c r="AH370" s="1913" t="s">
        <v>203</v>
      </c>
      <c r="AI370" s="1913"/>
    </row>
    <row r="371" spans="1:35" ht="12.2" customHeight="1" x14ac:dyDescent="0.2">
      <c r="A371" s="1186" t="s">
        <v>203</v>
      </c>
      <c r="B371" s="1186"/>
      <c r="C371" s="1186" t="s">
        <v>1077</v>
      </c>
      <c r="D371" s="1186"/>
      <c r="E371" s="1186"/>
      <c r="F371" s="1186"/>
      <c r="G371" s="1186"/>
      <c r="H371" s="1186"/>
      <c r="I371" s="1186"/>
      <c r="J371" s="1186" t="s">
        <v>1076</v>
      </c>
      <c r="K371" s="1186"/>
      <c r="L371" s="1186"/>
      <c r="M371" s="1186"/>
      <c r="N371" s="1186"/>
      <c r="O371" s="1186"/>
      <c r="P371" s="1186"/>
      <c r="Q371" s="1186"/>
      <c r="R371" s="1186" t="s">
        <v>1060</v>
      </c>
      <c r="S371" s="1186"/>
      <c r="T371" s="1186"/>
      <c r="U371" s="1913" t="s">
        <v>203</v>
      </c>
      <c r="V371" s="1913" t="s">
        <v>203</v>
      </c>
      <c r="W371" s="1913"/>
      <c r="X371" s="1926">
        <v>7.4843999999999999</v>
      </c>
      <c r="Y371" s="1913"/>
      <c r="Z371" s="1913" t="s">
        <v>203</v>
      </c>
      <c r="AA371" s="1913"/>
      <c r="AB371" s="1913" t="s">
        <v>203</v>
      </c>
      <c r="AC371" s="1913"/>
      <c r="AD371" s="1913" t="s">
        <v>203</v>
      </c>
      <c r="AE371" s="1913"/>
      <c r="AF371" s="1913"/>
      <c r="AG371" s="1913" t="s">
        <v>203</v>
      </c>
      <c r="AH371" s="1919">
        <v>5244.69</v>
      </c>
      <c r="AI371" s="1920"/>
    </row>
    <row r="372" spans="1:35" ht="12.2" customHeight="1" x14ac:dyDescent="0.2">
      <c r="A372" s="1186" t="s">
        <v>203</v>
      </c>
      <c r="B372" s="1186"/>
      <c r="C372" s="1186" t="s">
        <v>1410</v>
      </c>
      <c r="D372" s="1186"/>
      <c r="E372" s="1186"/>
      <c r="F372" s="1186"/>
      <c r="G372" s="1186"/>
      <c r="H372" s="1186"/>
      <c r="I372" s="1186"/>
      <c r="J372" s="1186" t="s">
        <v>1409</v>
      </c>
      <c r="K372" s="1186"/>
      <c r="L372" s="1186"/>
      <c r="M372" s="1186"/>
      <c r="N372" s="1186"/>
      <c r="O372" s="1186"/>
      <c r="P372" s="1186"/>
      <c r="Q372" s="1186"/>
      <c r="R372" s="1186" t="s">
        <v>1060</v>
      </c>
      <c r="S372" s="1186"/>
      <c r="T372" s="1186"/>
      <c r="U372" s="1925">
        <v>154</v>
      </c>
      <c r="V372" s="1912">
        <v>1.2</v>
      </c>
      <c r="W372" s="1913"/>
      <c r="X372" s="1926">
        <v>7.4843999999999999</v>
      </c>
      <c r="Y372" s="1913"/>
      <c r="Z372" s="1913" t="s">
        <v>203</v>
      </c>
      <c r="AA372" s="1913"/>
      <c r="AB372" s="1913" t="s">
        <v>203</v>
      </c>
      <c r="AC372" s="1913"/>
      <c r="AD372" s="1912">
        <v>700.75</v>
      </c>
      <c r="AE372" s="1913"/>
      <c r="AF372" s="1913"/>
      <c r="AG372" s="1913" t="s">
        <v>203</v>
      </c>
      <c r="AH372" s="1912">
        <v>5244.69</v>
      </c>
      <c r="AI372" s="1913"/>
    </row>
    <row r="373" spans="1:35" ht="12.2" customHeight="1" x14ac:dyDescent="0.2">
      <c r="A373" s="1186" t="s">
        <v>203</v>
      </c>
      <c r="B373" s="1186"/>
      <c r="C373" s="1186" t="s">
        <v>1073</v>
      </c>
      <c r="D373" s="1186"/>
      <c r="E373" s="1186"/>
      <c r="F373" s="1186"/>
      <c r="G373" s="1186"/>
      <c r="H373" s="1186"/>
      <c r="I373" s="1186"/>
      <c r="J373" s="1186" t="s">
        <v>258</v>
      </c>
      <c r="K373" s="1186"/>
      <c r="L373" s="1186"/>
      <c r="M373" s="1186"/>
      <c r="N373" s="1186"/>
      <c r="O373" s="1186"/>
      <c r="P373" s="1186"/>
      <c r="Q373" s="1186"/>
      <c r="R373" s="1186" t="s">
        <v>203</v>
      </c>
      <c r="S373" s="1186"/>
      <c r="T373" s="1186"/>
      <c r="U373" s="1913" t="s">
        <v>203</v>
      </c>
      <c r="V373" s="1913" t="s">
        <v>203</v>
      </c>
      <c r="W373" s="1913"/>
      <c r="X373" s="1913" t="s">
        <v>203</v>
      </c>
      <c r="Y373" s="1913"/>
      <c r="Z373" s="1913" t="s">
        <v>203</v>
      </c>
      <c r="AA373" s="1913"/>
      <c r="AB373" s="1913" t="s">
        <v>203</v>
      </c>
      <c r="AC373" s="1913"/>
      <c r="AD373" s="1913" t="s">
        <v>203</v>
      </c>
      <c r="AE373" s="1913"/>
      <c r="AF373" s="1913"/>
      <c r="AG373" s="1913" t="s">
        <v>203</v>
      </c>
      <c r="AH373" s="1919">
        <v>0</v>
      </c>
      <c r="AI373" s="1920"/>
    </row>
    <row r="374" spans="1:35" ht="12.2" customHeight="1" x14ac:dyDescent="0.2">
      <c r="A374" s="1916" t="s">
        <v>203</v>
      </c>
      <c r="B374" s="1916"/>
      <c r="C374" s="1916" t="s">
        <v>203</v>
      </c>
      <c r="D374" s="1916"/>
      <c r="E374" s="1916"/>
      <c r="F374" s="1916"/>
      <c r="G374" s="1916"/>
      <c r="H374" s="1916"/>
      <c r="I374" s="1916"/>
      <c r="J374" s="1916" t="s">
        <v>1072</v>
      </c>
      <c r="K374" s="1916"/>
      <c r="L374" s="1916"/>
      <c r="M374" s="1916"/>
      <c r="N374" s="1916"/>
      <c r="O374" s="1916"/>
      <c r="P374" s="1916"/>
      <c r="Q374" s="1916"/>
      <c r="R374" s="1916" t="s">
        <v>1060</v>
      </c>
      <c r="S374" s="1916"/>
      <c r="T374" s="1916"/>
      <c r="U374" s="1917" t="s">
        <v>203</v>
      </c>
      <c r="V374" s="1917" t="s">
        <v>203</v>
      </c>
      <c r="W374" s="1917"/>
      <c r="X374" s="1935">
        <v>0</v>
      </c>
      <c r="Y374" s="1917"/>
      <c r="Z374" s="1917" t="s">
        <v>203</v>
      </c>
      <c r="AA374" s="1917"/>
      <c r="AB374" s="1917" t="s">
        <v>203</v>
      </c>
      <c r="AC374" s="1917"/>
      <c r="AD374" s="1917" t="s">
        <v>203</v>
      </c>
      <c r="AE374" s="1917"/>
      <c r="AF374" s="1917"/>
      <c r="AG374" s="1917" t="s">
        <v>203</v>
      </c>
      <c r="AH374" s="1919">
        <v>0</v>
      </c>
      <c r="AI374" s="1920"/>
    </row>
    <row r="375" spans="1:35" ht="12.2" customHeight="1" x14ac:dyDescent="0.2">
      <c r="A375" s="1186" t="s">
        <v>203</v>
      </c>
      <c r="B375" s="1186"/>
      <c r="C375" s="1186" t="s">
        <v>1059</v>
      </c>
      <c r="D375" s="1186"/>
      <c r="E375" s="1186"/>
      <c r="F375" s="1186"/>
      <c r="G375" s="1186"/>
      <c r="H375" s="1186"/>
      <c r="I375" s="1186"/>
      <c r="J375" s="1186" t="s">
        <v>1058</v>
      </c>
      <c r="K375" s="1186"/>
      <c r="L375" s="1186"/>
      <c r="M375" s="1186"/>
      <c r="N375" s="1186"/>
      <c r="O375" s="1186"/>
      <c r="P375" s="1186"/>
      <c r="Q375" s="1186"/>
      <c r="R375" s="1186" t="s">
        <v>203</v>
      </c>
      <c r="S375" s="1186"/>
      <c r="T375" s="1186"/>
      <c r="U375" s="1913" t="s">
        <v>203</v>
      </c>
      <c r="V375" s="1913" t="s">
        <v>203</v>
      </c>
      <c r="W375" s="1913"/>
      <c r="X375" s="1913" t="s">
        <v>203</v>
      </c>
      <c r="Y375" s="1913"/>
      <c r="Z375" s="1913" t="s">
        <v>203</v>
      </c>
      <c r="AA375" s="1913"/>
      <c r="AB375" s="1913" t="s">
        <v>203</v>
      </c>
      <c r="AC375" s="1913"/>
      <c r="AD375" s="1913" t="s">
        <v>203</v>
      </c>
      <c r="AE375" s="1913"/>
      <c r="AF375" s="1913"/>
      <c r="AG375" s="1913" t="s">
        <v>203</v>
      </c>
      <c r="AH375" s="1919">
        <v>0</v>
      </c>
      <c r="AI375" s="1920"/>
    </row>
    <row r="376" spans="1:35" ht="12.2" customHeight="1" x14ac:dyDescent="0.2">
      <c r="A376" s="1186" t="s">
        <v>203</v>
      </c>
      <c r="B376" s="1186"/>
      <c r="C376" s="1186" t="s">
        <v>203</v>
      </c>
      <c r="D376" s="1186"/>
      <c r="E376" s="1186"/>
      <c r="F376" s="1186"/>
      <c r="G376" s="1186"/>
      <c r="H376" s="1186"/>
      <c r="I376" s="1186"/>
      <c r="J376" s="1924" t="s">
        <v>1057</v>
      </c>
      <c r="K376" s="1924"/>
      <c r="L376" s="1924"/>
      <c r="M376" s="1924"/>
      <c r="N376" s="1924"/>
      <c r="O376" s="1924"/>
      <c r="P376" s="1924"/>
      <c r="Q376" s="1924"/>
      <c r="R376" s="1921" t="s">
        <v>203</v>
      </c>
      <c r="S376" s="1921"/>
      <c r="T376" s="1921"/>
      <c r="U376" s="1921" t="s">
        <v>203</v>
      </c>
      <c r="V376" s="1921" t="s">
        <v>203</v>
      </c>
      <c r="W376" s="1921"/>
      <c r="X376" s="1921" t="s">
        <v>203</v>
      </c>
      <c r="Y376" s="1921"/>
      <c r="Z376" s="1921" t="s">
        <v>203</v>
      </c>
      <c r="AA376" s="1921"/>
      <c r="AB376" s="1921" t="s">
        <v>203</v>
      </c>
      <c r="AC376" s="1921"/>
      <c r="AD376" s="1921" t="s">
        <v>203</v>
      </c>
      <c r="AE376" s="1921"/>
      <c r="AF376" s="1921"/>
      <c r="AG376" s="1921" t="s">
        <v>203</v>
      </c>
      <c r="AH376" s="1922">
        <v>5244.69</v>
      </c>
      <c r="AI376" s="1923"/>
    </row>
    <row r="377" spans="1:35" ht="12.2" customHeight="1" x14ac:dyDescent="0.2">
      <c r="C377" s="1186" t="s">
        <v>203</v>
      </c>
      <c r="D377" s="1186"/>
      <c r="E377" s="1186"/>
      <c r="F377" s="1186"/>
      <c r="G377" s="1186"/>
      <c r="H377" s="1186"/>
      <c r="I377" s="1186"/>
      <c r="J377" s="1186" t="s">
        <v>1056</v>
      </c>
      <c r="K377" s="1186"/>
      <c r="L377" s="1186"/>
      <c r="M377" s="1186"/>
      <c r="N377" s="1186"/>
      <c r="O377" s="1186"/>
      <c r="P377" s="1186"/>
      <c r="Q377" s="1186"/>
      <c r="R377" s="1186" t="s">
        <v>203</v>
      </c>
      <c r="S377" s="1186"/>
      <c r="T377" s="1186"/>
      <c r="U377" s="1913" t="s">
        <v>203</v>
      </c>
      <c r="V377" s="1913" t="s">
        <v>203</v>
      </c>
      <c r="W377" s="1913"/>
      <c r="X377" s="1913" t="s">
        <v>203</v>
      </c>
      <c r="Y377" s="1913"/>
      <c r="Z377" s="1186" t="s">
        <v>203</v>
      </c>
      <c r="AA377" s="1186"/>
      <c r="AB377" s="1186" t="s">
        <v>203</v>
      </c>
      <c r="AC377" s="1186"/>
      <c r="AD377" s="1186" t="s">
        <v>203</v>
      </c>
      <c r="AE377" s="1186"/>
      <c r="AF377" s="1186"/>
      <c r="AG377" s="1186" t="s">
        <v>203</v>
      </c>
      <c r="AH377" s="1912">
        <v>5244.69</v>
      </c>
      <c r="AI377" s="1913"/>
    </row>
    <row r="378" spans="1:35" ht="24.6" customHeight="1" x14ac:dyDescent="0.2">
      <c r="C378" s="1186" t="s">
        <v>1395</v>
      </c>
      <c r="D378" s="1186"/>
      <c r="E378" s="1186"/>
      <c r="F378" s="1186"/>
      <c r="G378" s="1186"/>
      <c r="H378" s="1186"/>
      <c r="I378" s="1186"/>
      <c r="J378" s="1186" t="s">
        <v>1394</v>
      </c>
      <c r="K378" s="1186"/>
      <c r="L378" s="1186"/>
      <c r="M378" s="1186"/>
      <c r="N378" s="1186"/>
      <c r="O378" s="1186"/>
      <c r="P378" s="1186"/>
      <c r="Q378" s="1186"/>
      <c r="R378" s="1186" t="s">
        <v>249</v>
      </c>
      <c r="S378" s="1186"/>
      <c r="T378" s="1186"/>
      <c r="U378" s="1925">
        <v>89</v>
      </c>
      <c r="V378" s="1913" t="s">
        <v>203</v>
      </c>
      <c r="W378" s="1913"/>
      <c r="X378" s="1912">
        <v>89</v>
      </c>
      <c r="Y378" s="1913"/>
      <c r="Z378" s="1186" t="s">
        <v>203</v>
      </c>
      <c r="AA378" s="1186"/>
      <c r="AB378" s="1186" t="s">
        <v>203</v>
      </c>
      <c r="AC378" s="1186"/>
      <c r="AD378" s="1186" t="s">
        <v>203</v>
      </c>
      <c r="AE378" s="1186"/>
      <c r="AF378" s="1186"/>
      <c r="AG378" s="1186" t="s">
        <v>203</v>
      </c>
      <c r="AH378" s="1912">
        <v>4667.7700000000004</v>
      </c>
      <c r="AI378" s="1913"/>
    </row>
    <row r="379" spans="1:35" ht="24.6" customHeight="1" x14ac:dyDescent="0.2">
      <c r="C379" s="1186" t="s">
        <v>1393</v>
      </c>
      <c r="D379" s="1186"/>
      <c r="E379" s="1186"/>
      <c r="F379" s="1186"/>
      <c r="G379" s="1186"/>
      <c r="H379" s="1186"/>
      <c r="I379" s="1186"/>
      <c r="J379" s="1186" t="s">
        <v>1392</v>
      </c>
      <c r="K379" s="1186"/>
      <c r="L379" s="1186"/>
      <c r="M379" s="1186"/>
      <c r="N379" s="1186"/>
      <c r="O379" s="1186"/>
      <c r="P379" s="1186"/>
      <c r="Q379" s="1186"/>
      <c r="R379" s="1186" t="s">
        <v>249</v>
      </c>
      <c r="S379" s="1186"/>
      <c r="T379" s="1186"/>
      <c r="U379" s="1925">
        <v>40</v>
      </c>
      <c r="V379" s="1913" t="s">
        <v>203</v>
      </c>
      <c r="W379" s="1913"/>
      <c r="X379" s="1912">
        <v>40</v>
      </c>
      <c r="Y379" s="1913"/>
      <c r="Z379" s="1186" t="s">
        <v>203</v>
      </c>
      <c r="AA379" s="1186"/>
      <c r="AB379" s="1186" t="s">
        <v>203</v>
      </c>
      <c r="AC379" s="1186"/>
      <c r="AD379" s="1186" t="s">
        <v>203</v>
      </c>
      <c r="AE379" s="1186"/>
      <c r="AF379" s="1186"/>
      <c r="AG379" s="1186" t="s">
        <v>203</v>
      </c>
      <c r="AH379" s="1912">
        <v>2097.88</v>
      </c>
      <c r="AI379" s="1913"/>
    </row>
    <row r="380" spans="1:35" ht="24.6" customHeight="1" x14ac:dyDescent="0.2">
      <c r="A380" s="1921" t="s">
        <v>203</v>
      </c>
      <c r="B380" s="1921"/>
      <c r="C380" s="1921" t="s">
        <v>203</v>
      </c>
      <c r="D380" s="1921"/>
      <c r="E380" s="1921"/>
      <c r="F380" s="1921"/>
      <c r="G380" s="1921"/>
      <c r="H380" s="1921"/>
      <c r="I380" s="1921"/>
      <c r="J380" s="1924" t="s">
        <v>246</v>
      </c>
      <c r="K380" s="1924"/>
      <c r="L380" s="1924"/>
      <c r="M380" s="1924"/>
      <c r="N380" s="1924"/>
      <c r="O380" s="1924"/>
      <c r="P380" s="1924"/>
      <c r="Q380" s="1924"/>
      <c r="R380" s="1921" t="s">
        <v>203</v>
      </c>
      <c r="S380" s="1921"/>
      <c r="T380" s="1921"/>
      <c r="U380" s="1921" t="s">
        <v>203</v>
      </c>
      <c r="V380" s="1921" t="s">
        <v>203</v>
      </c>
      <c r="W380" s="1921"/>
      <c r="X380" s="1921" t="s">
        <v>203</v>
      </c>
      <c r="Y380" s="1921"/>
      <c r="Z380" s="1921" t="s">
        <v>203</v>
      </c>
      <c r="AA380" s="1921"/>
      <c r="AB380" s="1921" t="s">
        <v>203</v>
      </c>
      <c r="AC380" s="1921"/>
      <c r="AD380" s="1922">
        <v>296551.59999999998</v>
      </c>
      <c r="AE380" s="1923"/>
      <c r="AF380" s="1923"/>
      <c r="AG380" s="1921" t="s">
        <v>203</v>
      </c>
      <c r="AH380" s="1922">
        <v>12010.34</v>
      </c>
      <c r="AI380" s="1923"/>
    </row>
    <row r="381" spans="1:35" ht="36.75" customHeight="1" x14ac:dyDescent="0.2">
      <c r="A381" s="1918" t="s">
        <v>401</v>
      </c>
      <c r="B381" s="1918"/>
      <c r="C381" s="1918" t="s">
        <v>1424</v>
      </c>
      <c r="D381" s="1918"/>
      <c r="E381" s="1918"/>
      <c r="F381" s="1918"/>
      <c r="G381" s="1918"/>
      <c r="H381" s="1918"/>
      <c r="I381" s="1918"/>
      <c r="J381" s="1918" t="s">
        <v>2446</v>
      </c>
      <c r="K381" s="1918"/>
      <c r="L381" s="1918"/>
      <c r="M381" s="1918"/>
      <c r="N381" s="1918"/>
      <c r="O381" s="1918"/>
      <c r="P381" s="1918"/>
      <c r="Q381" s="1918"/>
      <c r="R381" s="1918" t="s">
        <v>1406</v>
      </c>
      <c r="S381" s="1918"/>
      <c r="T381" s="1918"/>
      <c r="U381" s="1912">
        <v>1.35</v>
      </c>
      <c r="V381" s="1913" t="s">
        <v>203</v>
      </c>
      <c r="W381" s="1913"/>
      <c r="X381" s="1919">
        <v>1.35</v>
      </c>
      <c r="Y381" s="1920"/>
      <c r="Z381" s="1913" t="s">
        <v>203</v>
      </c>
      <c r="AA381" s="1913"/>
      <c r="AB381" s="1913" t="s">
        <v>203</v>
      </c>
      <c r="AC381" s="1913"/>
      <c r="AD381" s="1913" t="s">
        <v>203</v>
      </c>
      <c r="AE381" s="1913"/>
      <c r="AF381" s="1913"/>
      <c r="AG381" s="1913" t="s">
        <v>203</v>
      </c>
      <c r="AH381" s="1913" t="s">
        <v>203</v>
      </c>
      <c r="AI381" s="1913"/>
    </row>
    <row r="382" spans="1:35" ht="12.2" customHeight="1" x14ac:dyDescent="0.2">
      <c r="A382" s="1186" t="s">
        <v>203</v>
      </c>
      <c r="B382" s="1186"/>
      <c r="C382" s="1186" t="s">
        <v>1077</v>
      </c>
      <c r="D382" s="1186"/>
      <c r="E382" s="1186"/>
      <c r="F382" s="1186"/>
      <c r="G382" s="1186"/>
      <c r="H382" s="1186"/>
      <c r="I382" s="1186"/>
      <c r="J382" s="1186" t="s">
        <v>1076</v>
      </c>
      <c r="K382" s="1186"/>
      <c r="L382" s="1186"/>
      <c r="M382" s="1186"/>
      <c r="N382" s="1186"/>
      <c r="O382" s="1186"/>
      <c r="P382" s="1186"/>
      <c r="Q382" s="1186"/>
      <c r="R382" s="1186" t="s">
        <v>1060</v>
      </c>
      <c r="S382" s="1186"/>
      <c r="T382" s="1186"/>
      <c r="U382" s="1913" t="s">
        <v>203</v>
      </c>
      <c r="V382" s="1913" t="s">
        <v>203</v>
      </c>
      <c r="W382" s="1913"/>
      <c r="X382" s="1930">
        <v>2.9159999999999999</v>
      </c>
      <c r="Y382" s="1913"/>
      <c r="Z382" s="1913" t="s">
        <v>203</v>
      </c>
      <c r="AA382" s="1913"/>
      <c r="AB382" s="1913" t="s">
        <v>203</v>
      </c>
      <c r="AC382" s="1913"/>
      <c r="AD382" s="1913" t="s">
        <v>203</v>
      </c>
      <c r="AE382" s="1913"/>
      <c r="AF382" s="1913"/>
      <c r="AG382" s="1913" t="s">
        <v>203</v>
      </c>
      <c r="AH382" s="1919">
        <v>2212.11</v>
      </c>
      <c r="AI382" s="1920"/>
    </row>
    <row r="383" spans="1:35" ht="12.2" customHeight="1" x14ac:dyDescent="0.2">
      <c r="A383" s="1186" t="s">
        <v>203</v>
      </c>
      <c r="B383" s="1186"/>
      <c r="C383" s="1186" t="s">
        <v>1405</v>
      </c>
      <c r="D383" s="1186"/>
      <c r="E383" s="1186"/>
      <c r="F383" s="1186"/>
      <c r="G383" s="1186"/>
      <c r="H383" s="1186"/>
      <c r="I383" s="1186"/>
      <c r="J383" s="1186" t="s">
        <v>1404</v>
      </c>
      <c r="K383" s="1186"/>
      <c r="L383" s="1186"/>
      <c r="M383" s="1186"/>
      <c r="N383" s="1186"/>
      <c r="O383" s="1186"/>
      <c r="P383" s="1186"/>
      <c r="Q383" s="1186"/>
      <c r="R383" s="1186" t="s">
        <v>1060</v>
      </c>
      <c r="S383" s="1186"/>
      <c r="T383" s="1186"/>
      <c r="U383" s="1937">
        <v>1.8</v>
      </c>
      <c r="V383" s="1912">
        <v>1.2</v>
      </c>
      <c r="W383" s="1913"/>
      <c r="X383" s="1930">
        <v>2.9159999999999999</v>
      </c>
      <c r="Y383" s="1913"/>
      <c r="Z383" s="1913" t="s">
        <v>203</v>
      </c>
      <c r="AA383" s="1913"/>
      <c r="AB383" s="1913" t="s">
        <v>203</v>
      </c>
      <c r="AC383" s="1913"/>
      <c r="AD383" s="1912">
        <v>758.61</v>
      </c>
      <c r="AE383" s="1913"/>
      <c r="AF383" s="1913"/>
      <c r="AG383" s="1913" t="s">
        <v>203</v>
      </c>
      <c r="AH383" s="1912">
        <v>2212.11</v>
      </c>
      <c r="AI383" s="1913"/>
    </row>
    <row r="384" spans="1:35" ht="12.2" customHeight="1" x14ac:dyDescent="0.2">
      <c r="A384" s="1186" t="s">
        <v>203</v>
      </c>
      <c r="B384" s="1186"/>
      <c r="C384" s="1186" t="s">
        <v>1073</v>
      </c>
      <c r="D384" s="1186"/>
      <c r="E384" s="1186"/>
      <c r="F384" s="1186"/>
      <c r="G384" s="1186"/>
      <c r="H384" s="1186"/>
      <c r="I384" s="1186"/>
      <c r="J384" s="1186" t="s">
        <v>258</v>
      </c>
      <c r="K384" s="1186"/>
      <c r="L384" s="1186"/>
      <c r="M384" s="1186"/>
      <c r="N384" s="1186"/>
      <c r="O384" s="1186"/>
      <c r="P384" s="1186"/>
      <c r="Q384" s="1186"/>
      <c r="R384" s="1186" t="s">
        <v>203</v>
      </c>
      <c r="S384" s="1186"/>
      <c r="T384" s="1186"/>
      <c r="U384" s="1913" t="s">
        <v>203</v>
      </c>
      <c r="V384" s="1913" t="s">
        <v>203</v>
      </c>
      <c r="W384" s="1913"/>
      <c r="X384" s="1913" t="s">
        <v>203</v>
      </c>
      <c r="Y384" s="1913"/>
      <c r="Z384" s="1913" t="s">
        <v>203</v>
      </c>
      <c r="AA384" s="1913"/>
      <c r="AB384" s="1913" t="s">
        <v>203</v>
      </c>
      <c r="AC384" s="1913"/>
      <c r="AD384" s="1913" t="s">
        <v>203</v>
      </c>
      <c r="AE384" s="1913"/>
      <c r="AF384" s="1913"/>
      <c r="AG384" s="1913" t="s">
        <v>203</v>
      </c>
      <c r="AH384" s="1919">
        <v>16.98</v>
      </c>
      <c r="AI384" s="1920"/>
    </row>
    <row r="385" spans="1:35" ht="12.2" customHeight="1" x14ac:dyDescent="0.2">
      <c r="A385" s="1916" t="s">
        <v>203</v>
      </c>
      <c r="B385" s="1916"/>
      <c r="C385" s="1916" t="s">
        <v>203</v>
      </c>
      <c r="D385" s="1916"/>
      <c r="E385" s="1916"/>
      <c r="F385" s="1916"/>
      <c r="G385" s="1916"/>
      <c r="H385" s="1916"/>
      <c r="I385" s="1916"/>
      <c r="J385" s="1916" t="s">
        <v>1072</v>
      </c>
      <c r="K385" s="1916"/>
      <c r="L385" s="1916"/>
      <c r="M385" s="1916"/>
      <c r="N385" s="1916"/>
      <c r="O385" s="1916"/>
      <c r="P385" s="1916"/>
      <c r="Q385" s="1916"/>
      <c r="R385" s="1916" t="s">
        <v>1060</v>
      </c>
      <c r="S385" s="1916"/>
      <c r="T385" s="1916"/>
      <c r="U385" s="1917" t="s">
        <v>203</v>
      </c>
      <c r="V385" s="1917" t="s">
        <v>203</v>
      </c>
      <c r="W385" s="1917"/>
      <c r="X385" s="1938">
        <v>1.6199999999999999E-2</v>
      </c>
      <c r="Y385" s="1917"/>
      <c r="Z385" s="1917" t="s">
        <v>203</v>
      </c>
      <c r="AA385" s="1917"/>
      <c r="AB385" s="1917" t="s">
        <v>203</v>
      </c>
      <c r="AC385" s="1917"/>
      <c r="AD385" s="1917" t="s">
        <v>203</v>
      </c>
      <c r="AE385" s="1917"/>
      <c r="AF385" s="1917"/>
      <c r="AG385" s="1917" t="s">
        <v>203</v>
      </c>
      <c r="AH385" s="1919">
        <v>13.96</v>
      </c>
      <c r="AI385" s="1920"/>
    </row>
    <row r="386" spans="1:35" ht="24.6" customHeight="1" x14ac:dyDescent="0.2">
      <c r="A386" s="1186" t="s">
        <v>203</v>
      </c>
      <c r="B386" s="1186"/>
      <c r="C386" s="1186" t="s">
        <v>1065</v>
      </c>
      <c r="D386" s="1186"/>
      <c r="E386" s="1186"/>
      <c r="F386" s="1186"/>
      <c r="G386" s="1186"/>
      <c r="H386" s="1186"/>
      <c r="I386" s="1186"/>
      <c r="J386" s="1186" t="s">
        <v>1064</v>
      </c>
      <c r="K386" s="1186"/>
      <c r="L386" s="1186"/>
      <c r="M386" s="1186"/>
      <c r="N386" s="1186"/>
      <c r="O386" s="1186"/>
      <c r="P386" s="1186"/>
      <c r="Q386" s="1186"/>
      <c r="R386" s="1186" t="s">
        <v>1063</v>
      </c>
      <c r="S386" s="1186"/>
      <c r="T386" s="1186"/>
      <c r="U386" s="1912">
        <v>0.01</v>
      </c>
      <c r="V386" s="1912">
        <v>1.2</v>
      </c>
      <c r="W386" s="1913"/>
      <c r="X386" s="1926">
        <v>1.6199999999999999E-2</v>
      </c>
      <c r="Y386" s="1913"/>
      <c r="Z386" s="1913" t="s">
        <v>203</v>
      </c>
      <c r="AA386" s="1913"/>
      <c r="AB386" s="1913" t="s">
        <v>203</v>
      </c>
      <c r="AC386" s="1913"/>
      <c r="AD386" s="1912">
        <v>543.33000000000004</v>
      </c>
      <c r="AE386" s="1913"/>
      <c r="AF386" s="1913"/>
      <c r="AG386" s="1913" t="s">
        <v>203</v>
      </c>
      <c r="AH386" s="1912">
        <v>8.8000000000000007</v>
      </c>
      <c r="AI386" s="1913"/>
    </row>
    <row r="387" spans="1:35" ht="12.2" customHeight="1" x14ac:dyDescent="0.2">
      <c r="A387" s="1186" t="s">
        <v>203</v>
      </c>
      <c r="B387" s="1186"/>
      <c r="C387" s="1186" t="s">
        <v>1062</v>
      </c>
      <c r="D387" s="1186"/>
      <c r="E387" s="1186"/>
      <c r="F387" s="1186"/>
      <c r="G387" s="1186"/>
      <c r="H387" s="1186"/>
      <c r="I387" s="1186"/>
      <c r="J387" s="1186" t="s">
        <v>1061</v>
      </c>
      <c r="K387" s="1186"/>
      <c r="L387" s="1186"/>
      <c r="M387" s="1186"/>
      <c r="N387" s="1186"/>
      <c r="O387" s="1186"/>
      <c r="P387" s="1186"/>
      <c r="Q387" s="1186"/>
      <c r="R387" s="1186" t="s">
        <v>1060</v>
      </c>
      <c r="S387" s="1186"/>
      <c r="T387" s="1186"/>
      <c r="U387" s="1912">
        <v>0.01</v>
      </c>
      <c r="V387" s="1912">
        <v>1.2</v>
      </c>
      <c r="W387" s="1913"/>
      <c r="X387" s="1926">
        <v>1.6199999999999999E-2</v>
      </c>
      <c r="Y387" s="1913"/>
      <c r="Z387" s="1913" t="s">
        <v>203</v>
      </c>
      <c r="AA387" s="1913"/>
      <c r="AB387" s="1913" t="s">
        <v>203</v>
      </c>
      <c r="AC387" s="1913"/>
      <c r="AD387" s="1912">
        <v>861.47</v>
      </c>
      <c r="AE387" s="1913"/>
      <c r="AF387" s="1913"/>
      <c r="AG387" s="1913" t="s">
        <v>203</v>
      </c>
      <c r="AH387" s="1912">
        <v>13.96</v>
      </c>
      <c r="AI387" s="1913"/>
    </row>
    <row r="388" spans="1:35" ht="48.95" customHeight="1" x14ac:dyDescent="0.2">
      <c r="A388" s="1186" t="s">
        <v>203</v>
      </c>
      <c r="B388" s="1186"/>
      <c r="C388" s="1186" t="s">
        <v>1403</v>
      </c>
      <c r="D388" s="1186"/>
      <c r="E388" s="1186"/>
      <c r="F388" s="1186"/>
      <c r="G388" s="1186"/>
      <c r="H388" s="1186"/>
      <c r="I388" s="1186"/>
      <c r="J388" s="1186" t="s">
        <v>1402</v>
      </c>
      <c r="K388" s="1186"/>
      <c r="L388" s="1186"/>
      <c r="M388" s="1186"/>
      <c r="N388" s="1186"/>
      <c r="O388" s="1186"/>
      <c r="P388" s="1186"/>
      <c r="Q388" s="1186"/>
      <c r="R388" s="1186" t="s">
        <v>1063</v>
      </c>
      <c r="S388" s="1186"/>
      <c r="T388" s="1186"/>
      <c r="U388" s="1912">
        <v>0.05</v>
      </c>
      <c r="V388" s="1912">
        <v>1.2</v>
      </c>
      <c r="W388" s="1913"/>
      <c r="X388" s="1930">
        <v>8.1000000000000003E-2</v>
      </c>
      <c r="Y388" s="1913"/>
      <c r="Z388" s="1913" t="s">
        <v>203</v>
      </c>
      <c r="AA388" s="1913"/>
      <c r="AB388" s="1913" t="s">
        <v>203</v>
      </c>
      <c r="AC388" s="1913"/>
      <c r="AD388" s="1912">
        <v>101.02</v>
      </c>
      <c r="AE388" s="1913"/>
      <c r="AF388" s="1913"/>
      <c r="AG388" s="1913" t="s">
        <v>203</v>
      </c>
      <c r="AH388" s="1912">
        <v>8.18</v>
      </c>
      <c r="AI388" s="1913"/>
    </row>
    <row r="389" spans="1:35" ht="12.2" customHeight="1" x14ac:dyDescent="0.2">
      <c r="A389" s="1186" t="s">
        <v>203</v>
      </c>
      <c r="B389" s="1186"/>
      <c r="C389" s="1186" t="s">
        <v>1059</v>
      </c>
      <c r="D389" s="1186"/>
      <c r="E389" s="1186"/>
      <c r="F389" s="1186"/>
      <c r="G389" s="1186"/>
      <c r="H389" s="1186"/>
      <c r="I389" s="1186"/>
      <c r="J389" s="1186" t="s">
        <v>1058</v>
      </c>
      <c r="K389" s="1186"/>
      <c r="L389" s="1186"/>
      <c r="M389" s="1186"/>
      <c r="N389" s="1186"/>
      <c r="O389" s="1186"/>
      <c r="P389" s="1186"/>
      <c r="Q389" s="1186"/>
      <c r="R389" s="1186" t="s">
        <v>203</v>
      </c>
      <c r="S389" s="1186"/>
      <c r="T389" s="1186"/>
      <c r="U389" s="1913" t="s">
        <v>203</v>
      </c>
      <c r="V389" s="1913" t="s">
        <v>203</v>
      </c>
      <c r="W389" s="1913"/>
      <c r="X389" s="1913" t="s">
        <v>203</v>
      </c>
      <c r="Y389" s="1913"/>
      <c r="Z389" s="1913" t="s">
        <v>203</v>
      </c>
      <c r="AA389" s="1913"/>
      <c r="AB389" s="1913" t="s">
        <v>203</v>
      </c>
      <c r="AC389" s="1913"/>
      <c r="AD389" s="1913" t="s">
        <v>203</v>
      </c>
      <c r="AE389" s="1913"/>
      <c r="AF389" s="1913"/>
      <c r="AG389" s="1913" t="s">
        <v>203</v>
      </c>
      <c r="AH389" s="1919">
        <v>19.41</v>
      </c>
      <c r="AI389" s="1920"/>
    </row>
    <row r="390" spans="1:35" ht="36.75" customHeight="1" x14ac:dyDescent="0.2">
      <c r="A390" s="1186" t="s">
        <v>203</v>
      </c>
      <c r="B390" s="1186"/>
      <c r="C390" s="1186" t="s">
        <v>1094</v>
      </c>
      <c r="D390" s="1186"/>
      <c r="E390" s="1186"/>
      <c r="F390" s="1186"/>
      <c r="G390" s="1186"/>
      <c r="H390" s="1186"/>
      <c r="I390" s="1186"/>
      <c r="J390" s="1186" t="s">
        <v>1093</v>
      </c>
      <c r="K390" s="1186"/>
      <c r="L390" s="1186"/>
      <c r="M390" s="1186"/>
      <c r="N390" s="1186"/>
      <c r="O390" s="1186"/>
      <c r="P390" s="1186"/>
      <c r="Q390" s="1186"/>
      <c r="R390" s="1186" t="s">
        <v>1092</v>
      </c>
      <c r="S390" s="1186"/>
      <c r="T390" s="1186"/>
      <c r="U390" s="1912">
        <v>0.12</v>
      </c>
      <c r="V390" s="1913" t="s">
        <v>203</v>
      </c>
      <c r="W390" s="1913"/>
      <c r="X390" s="1930">
        <v>0.16200000000000001</v>
      </c>
      <c r="Y390" s="1913"/>
      <c r="Z390" s="1912">
        <v>155.63</v>
      </c>
      <c r="AA390" s="1913"/>
      <c r="AB390" s="1912">
        <v>0.77</v>
      </c>
      <c r="AC390" s="1913"/>
      <c r="AD390" s="1912">
        <v>119.84</v>
      </c>
      <c r="AE390" s="1913"/>
      <c r="AF390" s="1913"/>
      <c r="AG390" s="1913" t="s">
        <v>203</v>
      </c>
      <c r="AH390" s="1912">
        <v>19.41</v>
      </c>
      <c r="AI390" s="1913"/>
    </row>
    <row r="391" spans="1:35" ht="12.2" customHeight="1" x14ac:dyDescent="0.2">
      <c r="A391" s="1186" t="s">
        <v>203</v>
      </c>
      <c r="B391" s="1186"/>
      <c r="C391" s="1186" t="s">
        <v>1401</v>
      </c>
      <c r="D391" s="1186"/>
      <c r="E391" s="1186"/>
      <c r="F391" s="1186"/>
      <c r="G391" s="1186"/>
      <c r="H391" s="1186"/>
      <c r="I391" s="1186"/>
      <c r="J391" s="1186" t="s">
        <v>1400</v>
      </c>
      <c r="K391" s="1186"/>
      <c r="L391" s="1186"/>
      <c r="M391" s="1186"/>
      <c r="N391" s="1186"/>
      <c r="O391" s="1186"/>
      <c r="P391" s="1186"/>
      <c r="Q391" s="1186"/>
      <c r="R391" s="1186" t="s">
        <v>394</v>
      </c>
      <c r="S391" s="1186"/>
      <c r="T391" s="1186"/>
      <c r="U391" s="1913" t="s">
        <v>1157</v>
      </c>
      <c r="V391" s="1913" t="s">
        <v>203</v>
      </c>
      <c r="W391" s="1913"/>
      <c r="X391" s="1912">
        <v>0</v>
      </c>
      <c r="Y391" s="1913"/>
      <c r="Z391" s="1913" t="s">
        <v>203</v>
      </c>
      <c r="AA391" s="1913"/>
      <c r="AB391" s="1913" t="s">
        <v>203</v>
      </c>
      <c r="AC391" s="1913"/>
      <c r="AD391" s="1913" t="s">
        <v>203</v>
      </c>
      <c r="AE391" s="1913"/>
      <c r="AF391" s="1913"/>
      <c r="AG391" s="1913" t="s">
        <v>203</v>
      </c>
      <c r="AH391" s="1913" t="s">
        <v>203</v>
      </c>
      <c r="AI391" s="1913"/>
    </row>
    <row r="392" spans="1:35" ht="12.2" customHeight="1" x14ac:dyDescent="0.2">
      <c r="A392" s="1186" t="s">
        <v>203</v>
      </c>
      <c r="B392" s="1186"/>
      <c r="C392" s="1186" t="s">
        <v>203</v>
      </c>
      <c r="D392" s="1186"/>
      <c r="E392" s="1186"/>
      <c r="F392" s="1186"/>
      <c r="G392" s="1186"/>
      <c r="H392" s="1186"/>
      <c r="I392" s="1186"/>
      <c r="J392" s="1924" t="s">
        <v>1057</v>
      </c>
      <c r="K392" s="1924"/>
      <c r="L392" s="1924"/>
      <c r="M392" s="1924"/>
      <c r="N392" s="1924"/>
      <c r="O392" s="1924"/>
      <c r="P392" s="1924"/>
      <c r="Q392" s="1924"/>
      <c r="R392" s="1921" t="s">
        <v>203</v>
      </c>
      <c r="S392" s="1921"/>
      <c r="T392" s="1921"/>
      <c r="U392" s="1921" t="s">
        <v>203</v>
      </c>
      <c r="V392" s="1921" t="s">
        <v>203</v>
      </c>
      <c r="W392" s="1921"/>
      <c r="X392" s="1921" t="s">
        <v>203</v>
      </c>
      <c r="Y392" s="1921"/>
      <c r="Z392" s="1921" t="s">
        <v>203</v>
      </c>
      <c r="AA392" s="1921"/>
      <c r="AB392" s="1921" t="s">
        <v>203</v>
      </c>
      <c r="AC392" s="1921"/>
      <c r="AD392" s="1921" t="s">
        <v>203</v>
      </c>
      <c r="AE392" s="1921"/>
      <c r="AF392" s="1921"/>
      <c r="AG392" s="1921" t="s">
        <v>203</v>
      </c>
      <c r="AH392" s="1922">
        <v>2262.46</v>
      </c>
      <c r="AI392" s="1923"/>
    </row>
    <row r="393" spans="1:35" ht="24.6" customHeight="1" x14ac:dyDescent="0.2">
      <c r="A393" s="1186" t="s">
        <v>996</v>
      </c>
      <c r="B393" s="1186"/>
      <c r="C393" s="1186" t="s">
        <v>2440</v>
      </c>
      <c r="D393" s="1186"/>
      <c r="E393" s="1186"/>
      <c r="F393" s="1186"/>
      <c r="G393" s="1186"/>
      <c r="H393" s="1186"/>
      <c r="I393" s="1186"/>
      <c r="J393" s="1186" t="s">
        <v>2439</v>
      </c>
      <c r="K393" s="1186"/>
      <c r="L393" s="1186"/>
      <c r="M393" s="1186"/>
      <c r="N393" s="1186"/>
      <c r="O393" s="1186"/>
      <c r="P393" s="1186"/>
      <c r="Q393" s="1186"/>
      <c r="R393" s="1186" t="s">
        <v>394</v>
      </c>
      <c r="S393" s="1186"/>
      <c r="T393" s="1186"/>
      <c r="U393" s="1926">
        <v>1.26E-2</v>
      </c>
      <c r="V393" s="1913" t="s">
        <v>203</v>
      </c>
      <c r="W393" s="1913"/>
      <c r="X393" s="1927">
        <v>1.7010000000000001E-2</v>
      </c>
      <c r="Y393" s="1913"/>
      <c r="Z393" s="1912">
        <v>67961.14</v>
      </c>
      <c r="AA393" s="1913"/>
      <c r="AB393" s="1912">
        <v>0.7</v>
      </c>
      <c r="AC393" s="1913"/>
      <c r="AD393" s="1912">
        <v>47572.800000000003</v>
      </c>
      <c r="AE393" s="1913"/>
      <c r="AF393" s="1913"/>
      <c r="AG393" s="1913" t="s">
        <v>203</v>
      </c>
      <c r="AH393" s="1912">
        <v>809.21</v>
      </c>
      <c r="AI393" s="1913"/>
    </row>
    <row r="394" spans="1:35" ht="85.7" customHeight="1" x14ac:dyDescent="0.2">
      <c r="A394" s="1186" t="s">
        <v>2076</v>
      </c>
      <c r="B394" s="1186"/>
      <c r="C394" s="1186" t="s">
        <v>2758</v>
      </c>
      <c r="D394" s="1186"/>
      <c r="E394" s="1186"/>
      <c r="F394" s="1186"/>
      <c r="G394" s="1186"/>
      <c r="H394" s="1186"/>
      <c r="I394" s="1186"/>
      <c r="J394" s="1186" t="s">
        <v>565</v>
      </c>
      <c r="K394" s="1186"/>
      <c r="L394" s="1186"/>
      <c r="M394" s="1186"/>
      <c r="N394" s="1186"/>
      <c r="O394" s="1186"/>
      <c r="P394" s="1186"/>
      <c r="Q394" s="1186"/>
      <c r="R394" s="1186" t="s">
        <v>528</v>
      </c>
      <c r="S394" s="1186"/>
      <c r="T394" s="1186"/>
      <c r="U394" s="1925">
        <v>1</v>
      </c>
      <c r="V394" s="1913" t="s">
        <v>203</v>
      </c>
      <c r="W394" s="1913"/>
      <c r="X394" s="1927">
        <v>1.7010000000000001E-2</v>
      </c>
      <c r="Y394" s="1913"/>
      <c r="Z394" s="1913" t="s">
        <v>203</v>
      </c>
      <c r="AA394" s="1913"/>
      <c r="AB394" s="1913" t="s">
        <v>203</v>
      </c>
      <c r="AC394" s="1913"/>
      <c r="AD394" s="1912">
        <v>808.59</v>
      </c>
      <c r="AE394" s="1913"/>
      <c r="AF394" s="1913"/>
      <c r="AG394" s="1912">
        <v>-1</v>
      </c>
      <c r="AH394" s="1912">
        <v>-13.75</v>
      </c>
      <c r="AI394" s="1913"/>
    </row>
    <row r="395" spans="1:35" ht="85.7" customHeight="1" x14ac:dyDescent="0.2">
      <c r="A395" s="1186" t="s">
        <v>2075</v>
      </c>
      <c r="B395" s="1186"/>
      <c r="C395" s="1186" t="s">
        <v>2757</v>
      </c>
      <c r="D395" s="1186"/>
      <c r="E395" s="1186"/>
      <c r="F395" s="1186"/>
      <c r="G395" s="1186"/>
      <c r="H395" s="1186"/>
      <c r="I395" s="1186"/>
      <c r="J395" s="1186" t="s">
        <v>2724</v>
      </c>
      <c r="K395" s="1186"/>
      <c r="L395" s="1186"/>
      <c r="M395" s="1186"/>
      <c r="N395" s="1186"/>
      <c r="O395" s="1186"/>
      <c r="P395" s="1186"/>
      <c r="Q395" s="1186"/>
      <c r="R395" s="1186" t="s">
        <v>528</v>
      </c>
      <c r="S395" s="1186"/>
      <c r="T395" s="1186"/>
      <c r="U395" s="1925">
        <v>1</v>
      </c>
      <c r="V395" s="1913" t="s">
        <v>203</v>
      </c>
      <c r="W395" s="1913"/>
      <c r="X395" s="1927">
        <v>1.7010000000000001E-2</v>
      </c>
      <c r="Y395" s="1913"/>
      <c r="Z395" s="1913" t="s">
        <v>203</v>
      </c>
      <c r="AA395" s="1913"/>
      <c r="AB395" s="1913" t="s">
        <v>203</v>
      </c>
      <c r="AC395" s="1913"/>
      <c r="AD395" s="1912">
        <v>1511.5</v>
      </c>
      <c r="AE395" s="1913"/>
      <c r="AF395" s="1913"/>
      <c r="AG395" s="1913" t="s">
        <v>203</v>
      </c>
      <c r="AH395" s="1912">
        <v>25.71</v>
      </c>
      <c r="AI395" s="1913"/>
    </row>
    <row r="396" spans="1:35" ht="12.2" customHeight="1" x14ac:dyDescent="0.2">
      <c r="C396" s="1186" t="s">
        <v>203</v>
      </c>
      <c r="D396" s="1186"/>
      <c r="E396" s="1186"/>
      <c r="F396" s="1186"/>
      <c r="G396" s="1186"/>
      <c r="H396" s="1186"/>
      <c r="I396" s="1186"/>
      <c r="J396" s="1186" t="s">
        <v>1056</v>
      </c>
      <c r="K396" s="1186"/>
      <c r="L396" s="1186"/>
      <c r="M396" s="1186"/>
      <c r="N396" s="1186"/>
      <c r="O396" s="1186"/>
      <c r="P396" s="1186"/>
      <c r="Q396" s="1186"/>
      <c r="R396" s="1186" t="s">
        <v>203</v>
      </c>
      <c r="S396" s="1186"/>
      <c r="T396" s="1186"/>
      <c r="U396" s="1913" t="s">
        <v>203</v>
      </c>
      <c r="V396" s="1913" t="s">
        <v>203</v>
      </c>
      <c r="W396" s="1913"/>
      <c r="X396" s="1913" t="s">
        <v>203</v>
      </c>
      <c r="Y396" s="1913"/>
      <c r="Z396" s="1186" t="s">
        <v>203</v>
      </c>
      <c r="AA396" s="1186"/>
      <c r="AB396" s="1186" t="s">
        <v>203</v>
      </c>
      <c r="AC396" s="1186"/>
      <c r="AD396" s="1186" t="s">
        <v>203</v>
      </c>
      <c r="AE396" s="1186"/>
      <c r="AF396" s="1186"/>
      <c r="AG396" s="1186" t="s">
        <v>203</v>
      </c>
      <c r="AH396" s="1912">
        <v>2226.0700000000002</v>
      </c>
      <c r="AI396" s="1913"/>
    </row>
    <row r="397" spans="1:35" ht="24.6" customHeight="1" x14ac:dyDescent="0.2">
      <c r="C397" s="1186" t="s">
        <v>1055</v>
      </c>
      <c r="D397" s="1186"/>
      <c r="E397" s="1186"/>
      <c r="F397" s="1186"/>
      <c r="G397" s="1186"/>
      <c r="H397" s="1186"/>
      <c r="I397" s="1186"/>
      <c r="J397" s="1186" t="s">
        <v>1054</v>
      </c>
      <c r="K397" s="1186"/>
      <c r="L397" s="1186"/>
      <c r="M397" s="1186"/>
      <c r="N397" s="1186"/>
      <c r="O397" s="1186"/>
      <c r="P397" s="1186"/>
      <c r="Q397" s="1186"/>
      <c r="R397" s="1186" t="s">
        <v>249</v>
      </c>
      <c r="S397" s="1186"/>
      <c r="T397" s="1186"/>
      <c r="U397" s="1925">
        <v>103</v>
      </c>
      <c r="V397" s="1913" t="s">
        <v>203</v>
      </c>
      <c r="W397" s="1913"/>
      <c r="X397" s="1912">
        <v>103</v>
      </c>
      <c r="Y397" s="1913"/>
      <c r="Z397" s="1186" t="s">
        <v>203</v>
      </c>
      <c r="AA397" s="1186"/>
      <c r="AB397" s="1186" t="s">
        <v>203</v>
      </c>
      <c r="AC397" s="1186"/>
      <c r="AD397" s="1186" t="s">
        <v>203</v>
      </c>
      <c r="AE397" s="1186"/>
      <c r="AF397" s="1186"/>
      <c r="AG397" s="1186" t="s">
        <v>203</v>
      </c>
      <c r="AH397" s="1912">
        <v>2292.85</v>
      </c>
      <c r="AI397" s="1913"/>
    </row>
    <row r="398" spans="1:35" ht="24.6" customHeight="1" x14ac:dyDescent="0.2">
      <c r="C398" s="1186" t="s">
        <v>1053</v>
      </c>
      <c r="D398" s="1186"/>
      <c r="E398" s="1186"/>
      <c r="F398" s="1186"/>
      <c r="G398" s="1186"/>
      <c r="H398" s="1186"/>
      <c r="I398" s="1186"/>
      <c r="J398" s="1186" t="s">
        <v>1052</v>
      </c>
      <c r="K398" s="1186"/>
      <c r="L398" s="1186"/>
      <c r="M398" s="1186"/>
      <c r="N398" s="1186"/>
      <c r="O398" s="1186"/>
      <c r="P398" s="1186"/>
      <c r="Q398" s="1186"/>
      <c r="R398" s="1186" t="s">
        <v>249</v>
      </c>
      <c r="S398" s="1186"/>
      <c r="T398" s="1186"/>
      <c r="U398" s="1925">
        <v>60</v>
      </c>
      <c r="V398" s="1913" t="s">
        <v>203</v>
      </c>
      <c r="W398" s="1913"/>
      <c r="X398" s="1912">
        <v>60</v>
      </c>
      <c r="Y398" s="1913"/>
      <c r="Z398" s="1186" t="s">
        <v>203</v>
      </c>
      <c r="AA398" s="1186"/>
      <c r="AB398" s="1186" t="s">
        <v>203</v>
      </c>
      <c r="AC398" s="1186"/>
      <c r="AD398" s="1186" t="s">
        <v>203</v>
      </c>
      <c r="AE398" s="1186"/>
      <c r="AF398" s="1186"/>
      <c r="AG398" s="1186" t="s">
        <v>203</v>
      </c>
      <c r="AH398" s="1912">
        <v>1335.64</v>
      </c>
      <c r="AI398" s="1913"/>
    </row>
    <row r="399" spans="1:35" ht="24.6" customHeight="1" x14ac:dyDescent="0.2">
      <c r="A399" s="1921" t="s">
        <v>203</v>
      </c>
      <c r="B399" s="1921"/>
      <c r="C399" s="1921" t="s">
        <v>203</v>
      </c>
      <c r="D399" s="1921"/>
      <c r="E399" s="1921"/>
      <c r="F399" s="1921"/>
      <c r="G399" s="1921"/>
      <c r="H399" s="1921"/>
      <c r="I399" s="1921"/>
      <c r="J399" s="1924" t="s">
        <v>246</v>
      </c>
      <c r="K399" s="1924"/>
      <c r="L399" s="1924"/>
      <c r="M399" s="1924"/>
      <c r="N399" s="1924"/>
      <c r="O399" s="1924"/>
      <c r="P399" s="1924"/>
      <c r="Q399" s="1924"/>
      <c r="R399" s="1921" t="s">
        <v>203</v>
      </c>
      <c r="S399" s="1921"/>
      <c r="T399" s="1921"/>
      <c r="U399" s="1921" t="s">
        <v>203</v>
      </c>
      <c r="V399" s="1921" t="s">
        <v>203</v>
      </c>
      <c r="W399" s="1921"/>
      <c r="X399" s="1921" t="s">
        <v>203</v>
      </c>
      <c r="Y399" s="1921"/>
      <c r="Z399" s="1921" t="s">
        <v>203</v>
      </c>
      <c r="AA399" s="1921"/>
      <c r="AB399" s="1921" t="s">
        <v>203</v>
      </c>
      <c r="AC399" s="1921"/>
      <c r="AD399" s="1922">
        <v>4971.9399999999996</v>
      </c>
      <c r="AE399" s="1923"/>
      <c r="AF399" s="1923"/>
      <c r="AG399" s="1921" t="s">
        <v>203</v>
      </c>
      <c r="AH399" s="1922">
        <v>6712.12</v>
      </c>
      <c r="AI399" s="1923"/>
    </row>
    <row r="400" spans="1:35" ht="36.75" customHeight="1" x14ac:dyDescent="0.2">
      <c r="A400" s="1918" t="s">
        <v>400</v>
      </c>
      <c r="B400" s="1918"/>
      <c r="C400" s="1918" t="s">
        <v>1425</v>
      </c>
      <c r="D400" s="1918"/>
      <c r="E400" s="1918"/>
      <c r="F400" s="1918"/>
      <c r="G400" s="1918"/>
      <c r="H400" s="1918"/>
      <c r="I400" s="1918"/>
      <c r="J400" s="1918" t="s">
        <v>2756</v>
      </c>
      <c r="K400" s="1918"/>
      <c r="L400" s="1918"/>
      <c r="M400" s="1918"/>
      <c r="N400" s="1918"/>
      <c r="O400" s="1918"/>
      <c r="P400" s="1918"/>
      <c r="Q400" s="1918"/>
      <c r="R400" s="1918" t="s">
        <v>1398</v>
      </c>
      <c r="S400" s="1918"/>
      <c r="T400" s="1918"/>
      <c r="U400" s="1926">
        <v>1.5E-3</v>
      </c>
      <c r="V400" s="1913" t="s">
        <v>203</v>
      </c>
      <c r="W400" s="1913"/>
      <c r="X400" s="1936">
        <v>1.5E-3</v>
      </c>
      <c r="Y400" s="1920"/>
      <c r="Z400" s="1913" t="s">
        <v>203</v>
      </c>
      <c r="AA400" s="1913"/>
      <c r="AB400" s="1913" t="s">
        <v>203</v>
      </c>
      <c r="AC400" s="1913"/>
      <c r="AD400" s="1913" t="s">
        <v>203</v>
      </c>
      <c r="AE400" s="1913"/>
      <c r="AF400" s="1913"/>
      <c r="AG400" s="1913" t="s">
        <v>203</v>
      </c>
      <c r="AH400" s="1913" t="s">
        <v>203</v>
      </c>
      <c r="AI400" s="1913"/>
    </row>
    <row r="401" spans="1:35" ht="12.2" customHeight="1" x14ac:dyDescent="0.2">
      <c r="A401" s="1186" t="s">
        <v>203</v>
      </c>
      <c r="B401" s="1186"/>
      <c r="C401" s="1186" t="s">
        <v>1077</v>
      </c>
      <c r="D401" s="1186"/>
      <c r="E401" s="1186"/>
      <c r="F401" s="1186"/>
      <c r="G401" s="1186"/>
      <c r="H401" s="1186"/>
      <c r="I401" s="1186"/>
      <c r="J401" s="1186" t="s">
        <v>1076</v>
      </c>
      <c r="K401" s="1186"/>
      <c r="L401" s="1186"/>
      <c r="M401" s="1186"/>
      <c r="N401" s="1186"/>
      <c r="O401" s="1186"/>
      <c r="P401" s="1186"/>
      <c r="Q401" s="1186"/>
      <c r="R401" s="1186" t="s">
        <v>1060</v>
      </c>
      <c r="S401" s="1186"/>
      <c r="T401" s="1186"/>
      <c r="U401" s="1913" t="s">
        <v>203</v>
      </c>
      <c r="V401" s="1913" t="s">
        <v>203</v>
      </c>
      <c r="W401" s="1913"/>
      <c r="X401" s="1926">
        <v>0.2772</v>
      </c>
      <c r="Y401" s="1913"/>
      <c r="Z401" s="1913" t="s">
        <v>203</v>
      </c>
      <c r="AA401" s="1913"/>
      <c r="AB401" s="1913" t="s">
        <v>203</v>
      </c>
      <c r="AC401" s="1913"/>
      <c r="AD401" s="1913" t="s">
        <v>203</v>
      </c>
      <c r="AE401" s="1913"/>
      <c r="AF401" s="1913"/>
      <c r="AG401" s="1913" t="s">
        <v>203</v>
      </c>
      <c r="AH401" s="1919">
        <v>194.25</v>
      </c>
      <c r="AI401" s="1920"/>
    </row>
    <row r="402" spans="1:35" ht="12.2" customHeight="1" x14ac:dyDescent="0.2">
      <c r="A402" s="1186" t="s">
        <v>203</v>
      </c>
      <c r="B402" s="1186"/>
      <c r="C402" s="1186" t="s">
        <v>1410</v>
      </c>
      <c r="D402" s="1186"/>
      <c r="E402" s="1186"/>
      <c r="F402" s="1186"/>
      <c r="G402" s="1186"/>
      <c r="H402" s="1186"/>
      <c r="I402" s="1186"/>
      <c r="J402" s="1186" t="s">
        <v>1409</v>
      </c>
      <c r="K402" s="1186"/>
      <c r="L402" s="1186"/>
      <c r="M402" s="1186"/>
      <c r="N402" s="1186"/>
      <c r="O402" s="1186"/>
      <c r="P402" s="1186"/>
      <c r="Q402" s="1186"/>
      <c r="R402" s="1186" t="s">
        <v>1060</v>
      </c>
      <c r="S402" s="1186"/>
      <c r="T402" s="1186"/>
      <c r="U402" s="1925">
        <v>154</v>
      </c>
      <c r="V402" s="1912">
        <v>1.2</v>
      </c>
      <c r="W402" s="1913"/>
      <c r="X402" s="1926">
        <v>0.2772</v>
      </c>
      <c r="Y402" s="1913"/>
      <c r="Z402" s="1913" t="s">
        <v>203</v>
      </c>
      <c r="AA402" s="1913"/>
      <c r="AB402" s="1913" t="s">
        <v>203</v>
      </c>
      <c r="AC402" s="1913"/>
      <c r="AD402" s="1912">
        <v>700.75</v>
      </c>
      <c r="AE402" s="1913"/>
      <c r="AF402" s="1913"/>
      <c r="AG402" s="1913" t="s">
        <v>203</v>
      </c>
      <c r="AH402" s="1912">
        <v>194.25</v>
      </c>
      <c r="AI402" s="1913"/>
    </row>
    <row r="403" spans="1:35" ht="12.2" customHeight="1" x14ac:dyDescent="0.2">
      <c r="A403" s="1186" t="s">
        <v>203</v>
      </c>
      <c r="B403" s="1186"/>
      <c r="C403" s="1186" t="s">
        <v>1073</v>
      </c>
      <c r="D403" s="1186"/>
      <c r="E403" s="1186"/>
      <c r="F403" s="1186"/>
      <c r="G403" s="1186"/>
      <c r="H403" s="1186"/>
      <c r="I403" s="1186"/>
      <c r="J403" s="1186" t="s">
        <v>258</v>
      </c>
      <c r="K403" s="1186"/>
      <c r="L403" s="1186"/>
      <c r="M403" s="1186"/>
      <c r="N403" s="1186"/>
      <c r="O403" s="1186"/>
      <c r="P403" s="1186"/>
      <c r="Q403" s="1186"/>
      <c r="R403" s="1186" t="s">
        <v>203</v>
      </c>
      <c r="S403" s="1186"/>
      <c r="T403" s="1186"/>
      <c r="U403" s="1913" t="s">
        <v>203</v>
      </c>
      <c r="V403" s="1913" t="s">
        <v>203</v>
      </c>
      <c r="W403" s="1913"/>
      <c r="X403" s="1913" t="s">
        <v>203</v>
      </c>
      <c r="Y403" s="1913"/>
      <c r="Z403" s="1913" t="s">
        <v>203</v>
      </c>
      <c r="AA403" s="1913"/>
      <c r="AB403" s="1913" t="s">
        <v>203</v>
      </c>
      <c r="AC403" s="1913"/>
      <c r="AD403" s="1913" t="s">
        <v>203</v>
      </c>
      <c r="AE403" s="1913"/>
      <c r="AF403" s="1913"/>
      <c r="AG403" s="1913" t="s">
        <v>203</v>
      </c>
      <c r="AH403" s="1919">
        <v>0</v>
      </c>
      <c r="AI403" s="1920"/>
    </row>
    <row r="404" spans="1:35" ht="12.2" customHeight="1" x14ac:dyDescent="0.2">
      <c r="A404" s="1916" t="s">
        <v>203</v>
      </c>
      <c r="B404" s="1916"/>
      <c r="C404" s="1916" t="s">
        <v>203</v>
      </c>
      <c r="D404" s="1916"/>
      <c r="E404" s="1916"/>
      <c r="F404" s="1916"/>
      <c r="G404" s="1916"/>
      <c r="H404" s="1916"/>
      <c r="I404" s="1916"/>
      <c r="J404" s="1916" t="s">
        <v>1072</v>
      </c>
      <c r="K404" s="1916"/>
      <c r="L404" s="1916"/>
      <c r="M404" s="1916"/>
      <c r="N404" s="1916"/>
      <c r="O404" s="1916"/>
      <c r="P404" s="1916"/>
      <c r="Q404" s="1916"/>
      <c r="R404" s="1916" t="s">
        <v>1060</v>
      </c>
      <c r="S404" s="1916"/>
      <c r="T404" s="1916"/>
      <c r="U404" s="1917" t="s">
        <v>203</v>
      </c>
      <c r="V404" s="1917" t="s">
        <v>203</v>
      </c>
      <c r="W404" s="1917"/>
      <c r="X404" s="1935">
        <v>0</v>
      </c>
      <c r="Y404" s="1917"/>
      <c r="Z404" s="1917" t="s">
        <v>203</v>
      </c>
      <c r="AA404" s="1917"/>
      <c r="AB404" s="1917" t="s">
        <v>203</v>
      </c>
      <c r="AC404" s="1917"/>
      <c r="AD404" s="1917" t="s">
        <v>203</v>
      </c>
      <c r="AE404" s="1917"/>
      <c r="AF404" s="1917"/>
      <c r="AG404" s="1917" t="s">
        <v>203</v>
      </c>
      <c r="AH404" s="1919">
        <v>0</v>
      </c>
      <c r="AI404" s="1920"/>
    </row>
    <row r="405" spans="1:35" ht="12.2" customHeight="1" x14ac:dyDescent="0.2">
      <c r="A405" s="1186" t="s">
        <v>203</v>
      </c>
      <c r="B405" s="1186"/>
      <c r="C405" s="1186" t="s">
        <v>1059</v>
      </c>
      <c r="D405" s="1186"/>
      <c r="E405" s="1186"/>
      <c r="F405" s="1186"/>
      <c r="G405" s="1186"/>
      <c r="H405" s="1186"/>
      <c r="I405" s="1186"/>
      <c r="J405" s="1186" t="s">
        <v>1058</v>
      </c>
      <c r="K405" s="1186"/>
      <c r="L405" s="1186"/>
      <c r="M405" s="1186"/>
      <c r="N405" s="1186"/>
      <c r="O405" s="1186"/>
      <c r="P405" s="1186"/>
      <c r="Q405" s="1186"/>
      <c r="R405" s="1186" t="s">
        <v>203</v>
      </c>
      <c r="S405" s="1186"/>
      <c r="T405" s="1186"/>
      <c r="U405" s="1913" t="s">
        <v>203</v>
      </c>
      <c r="V405" s="1913" t="s">
        <v>203</v>
      </c>
      <c r="W405" s="1913"/>
      <c r="X405" s="1913" t="s">
        <v>203</v>
      </c>
      <c r="Y405" s="1913"/>
      <c r="Z405" s="1913" t="s">
        <v>203</v>
      </c>
      <c r="AA405" s="1913"/>
      <c r="AB405" s="1913" t="s">
        <v>203</v>
      </c>
      <c r="AC405" s="1913"/>
      <c r="AD405" s="1913" t="s">
        <v>203</v>
      </c>
      <c r="AE405" s="1913"/>
      <c r="AF405" s="1913"/>
      <c r="AG405" s="1913" t="s">
        <v>203</v>
      </c>
      <c r="AH405" s="1919">
        <v>0</v>
      </c>
      <c r="AI405" s="1920"/>
    </row>
    <row r="406" spans="1:35" ht="12.2" customHeight="1" x14ac:dyDescent="0.2">
      <c r="A406" s="1186" t="s">
        <v>203</v>
      </c>
      <c r="B406" s="1186"/>
      <c r="C406" s="1186" t="s">
        <v>203</v>
      </c>
      <c r="D406" s="1186"/>
      <c r="E406" s="1186"/>
      <c r="F406" s="1186"/>
      <c r="G406" s="1186"/>
      <c r="H406" s="1186"/>
      <c r="I406" s="1186"/>
      <c r="J406" s="1924" t="s">
        <v>1057</v>
      </c>
      <c r="K406" s="1924"/>
      <c r="L406" s="1924"/>
      <c r="M406" s="1924"/>
      <c r="N406" s="1924"/>
      <c r="O406" s="1924"/>
      <c r="P406" s="1924"/>
      <c r="Q406" s="1924"/>
      <c r="R406" s="1921" t="s">
        <v>203</v>
      </c>
      <c r="S406" s="1921"/>
      <c r="T406" s="1921"/>
      <c r="U406" s="1921" t="s">
        <v>203</v>
      </c>
      <c r="V406" s="1921" t="s">
        <v>203</v>
      </c>
      <c r="W406" s="1921"/>
      <c r="X406" s="1921" t="s">
        <v>203</v>
      </c>
      <c r="Y406" s="1921"/>
      <c r="Z406" s="1921" t="s">
        <v>203</v>
      </c>
      <c r="AA406" s="1921"/>
      <c r="AB406" s="1921" t="s">
        <v>203</v>
      </c>
      <c r="AC406" s="1921"/>
      <c r="AD406" s="1921" t="s">
        <v>203</v>
      </c>
      <c r="AE406" s="1921"/>
      <c r="AF406" s="1921"/>
      <c r="AG406" s="1921" t="s">
        <v>203</v>
      </c>
      <c r="AH406" s="1922">
        <v>194.25</v>
      </c>
      <c r="AI406" s="1923"/>
    </row>
    <row r="407" spans="1:35" ht="12.2" customHeight="1" x14ac:dyDescent="0.2">
      <c r="C407" s="1186" t="s">
        <v>203</v>
      </c>
      <c r="D407" s="1186"/>
      <c r="E407" s="1186"/>
      <c r="F407" s="1186"/>
      <c r="G407" s="1186"/>
      <c r="H407" s="1186"/>
      <c r="I407" s="1186"/>
      <c r="J407" s="1186" t="s">
        <v>1056</v>
      </c>
      <c r="K407" s="1186"/>
      <c r="L407" s="1186"/>
      <c r="M407" s="1186"/>
      <c r="N407" s="1186"/>
      <c r="O407" s="1186"/>
      <c r="P407" s="1186"/>
      <c r="Q407" s="1186"/>
      <c r="R407" s="1186" t="s">
        <v>203</v>
      </c>
      <c r="S407" s="1186"/>
      <c r="T407" s="1186"/>
      <c r="U407" s="1913" t="s">
        <v>203</v>
      </c>
      <c r="V407" s="1913" t="s">
        <v>203</v>
      </c>
      <c r="W407" s="1913"/>
      <c r="X407" s="1913" t="s">
        <v>203</v>
      </c>
      <c r="Y407" s="1913"/>
      <c r="Z407" s="1186" t="s">
        <v>203</v>
      </c>
      <c r="AA407" s="1186"/>
      <c r="AB407" s="1186" t="s">
        <v>203</v>
      </c>
      <c r="AC407" s="1186"/>
      <c r="AD407" s="1186" t="s">
        <v>203</v>
      </c>
      <c r="AE407" s="1186"/>
      <c r="AF407" s="1186"/>
      <c r="AG407" s="1186" t="s">
        <v>203</v>
      </c>
      <c r="AH407" s="1912">
        <v>194.25</v>
      </c>
      <c r="AI407" s="1913"/>
    </row>
    <row r="408" spans="1:35" ht="24.6" customHeight="1" x14ac:dyDescent="0.2">
      <c r="C408" s="1186" t="s">
        <v>1395</v>
      </c>
      <c r="D408" s="1186"/>
      <c r="E408" s="1186"/>
      <c r="F408" s="1186"/>
      <c r="G408" s="1186"/>
      <c r="H408" s="1186"/>
      <c r="I408" s="1186"/>
      <c r="J408" s="1186" t="s">
        <v>1394</v>
      </c>
      <c r="K408" s="1186"/>
      <c r="L408" s="1186"/>
      <c r="M408" s="1186"/>
      <c r="N408" s="1186"/>
      <c r="O408" s="1186"/>
      <c r="P408" s="1186"/>
      <c r="Q408" s="1186"/>
      <c r="R408" s="1186" t="s">
        <v>249</v>
      </c>
      <c r="S408" s="1186"/>
      <c r="T408" s="1186"/>
      <c r="U408" s="1925">
        <v>89</v>
      </c>
      <c r="V408" s="1913" t="s">
        <v>203</v>
      </c>
      <c r="W408" s="1913"/>
      <c r="X408" s="1912">
        <v>89</v>
      </c>
      <c r="Y408" s="1913"/>
      <c r="Z408" s="1186" t="s">
        <v>203</v>
      </c>
      <c r="AA408" s="1186"/>
      <c r="AB408" s="1186" t="s">
        <v>203</v>
      </c>
      <c r="AC408" s="1186"/>
      <c r="AD408" s="1186" t="s">
        <v>203</v>
      </c>
      <c r="AE408" s="1186"/>
      <c r="AF408" s="1186"/>
      <c r="AG408" s="1186" t="s">
        <v>203</v>
      </c>
      <c r="AH408" s="1912">
        <v>172.88</v>
      </c>
      <c r="AI408" s="1913"/>
    </row>
    <row r="409" spans="1:35" ht="24.6" customHeight="1" x14ac:dyDescent="0.2">
      <c r="C409" s="1186" t="s">
        <v>1393</v>
      </c>
      <c r="D409" s="1186"/>
      <c r="E409" s="1186"/>
      <c r="F409" s="1186"/>
      <c r="G409" s="1186"/>
      <c r="H409" s="1186"/>
      <c r="I409" s="1186"/>
      <c r="J409" s="1186" t="s">
        <v>1392</v>
      </c>
      <c r="K409" s="1186"/>
      <c r="L409" s="1186"/>
      <c r="M409" s="1186"/>
      <c r="N409" s="1186"/>
      <c r="O409" s="1186"/>
      <c r="P409" s="1186"/>
      <c r="Q409" s="1186"/>
      <c r="R409" s="1186" t="s">
        <v>249</v>
      </c>
      <c r="S409" s="1186"/>
      <c r="T409" s="1186"/>
      <c r="U409" s="1925">
        <v>40</v>
      </c>
      <c r="V409" s="1913" t="s">
        <v>203</v>
      </c>
      <c r="W409" s="1913"/>
      <c r="X409" s="1912">
        <v>40</v>
      </c>
      <c r="Y409" s="1913"/>
      <c r="Z409" s="1186" t="s">
        <v>203</v>
      </c>
      <c r="AA409" s="1186"/>
      <c r="AB409" s="1186" t="s">
        <v>203</v>
      </c>
      <c r="AC409" s="1186"/>
      <c r="AD409" s="1186" t="s">
        <v>203</v>
      </c>
      <c r="AE409" s="1186"/>
      <c r="AF409" s="1186"/>
      <c r="AG409" s="1186" t="s">
        <v>203</v>
      </c>
      <c r="AH409" s="1912">
        <v>77.7</v>
      </c>
      <c r="AI409" s="1913"/>
    </row>
    <row r="410" spans="1:35" ht="24.6" customHeight="1" x14ac:dyDescent="0.2">
      <c r="A410" s="1921" t="s">
        <v>203</v>
      </c>
      <c r="B410" s="1921"/>
      <c r="C410" s="1921" t="s">
        <v>203</v>
      </c>
      <c r="D410" s="1921"/>
      <c r="E410" s="1921"/>
      <c r="F410" s="1921"/>
      <c r="G410" s="1921"/>
      <c r="H410" s="1921"/>
      <c r="I410" s="1921"/>
      <c r="J410" s="1924" t="s">
        <v>246</v>
      </c>
      <c r="K410" s="1924"/>
      <c r="L410" s="1924"/>
      <c r="M410" s="1924"/>
      <c r="N410" s="1924"/>
      <c r="O410" s="1924"/>
      <c r="P410" s="1924"/>
      <c r="Q410" s="1924"/>
      <c r="R410" s="1921" t="s">
        <v>203</v>
      </c>
      <c r="S410" s="1921"/>
      <c r="T410" s="1921"/>
      <c r="U410" s="1921" t="s">
        <v>203</v>
      </c>
      <c r="V410" s="1921" t="s">
        <v>203</v>
      </c>
      <c r="W410" s="1921"/>
      <c r="X410" s="1921" t="s">
        <v>203</v>
      </c>
      <c r="Y410" s="1921"/>
      <c r="Z410" s="1921" t="s">
        <v>203</v>
      </c>
      <c r="AA410" s="1921"/>
      <c r="AB410" s="1921" t="s">
        <v>203</v>
      </c>
      <c r="AC410" s="1921"/>
      <c r="AD410" s="1922">
        <v>296553.33</v>
      </c>
      <c r="AE410" s="1923"/>
      <c r="AF410" s="1923"/>
      <c r="AG410" s="1921" t="s">
        <v>203</v>
      </c>
      <c r="AH410" s="1922">
        <v>444.83</v>
      </c>
      <c r="AI410" s="1923"/>
    </row>
    <row r="411" spans="1:35" ht="36.75" customHeight="1" x14ac:dyDescent="0.2">
      <c r="A411" s="1918" t="s">
        <v>399</v>
      </c>
      <c r="B411" s="1918"/>
      <c r="C411" s="1918" t="s">
        <v>1424</v>
      </c>
      <c r="D411" s="1918"/>
      <c r="E411" s="1918"/>
      <c r="F411" s="1918"/>
      <c r="G411" s="1918"/>
      <c r="H411" s="1918"/>
      <c r="I411" s="1918"/>
      <c r="J411" s="1918" t="s">
        <v>2755</v>
      </c>
      <c r="K411" s="1918"/>
      <c r="L411" s="1918"/>
      <c r="M411" s="1918"/>
      <c r="N411" s="1918"/>
      <c r="O411" s="1918"/>
      <c r="P411" s="1918"/>
      <c r="Q411" s="1918"/>
      <c r="R411" s="1918" t="s">
        <v>1406</v>
      </c>
      <c r="S411" s="1918"/>
      <c r="T411" s="1918"/>
      <c r="U411" s="1912">
        <v>0.15</v>
      </c>
      <c r="V411" s="1913" t="s">
        <v>203</v>
      </c>
      <c r="W411" s="1913"/>
      <c r="X411" s="1919">
        <v>0.15</v>
      </c>
      <c r="Y411" s="1920"/>
      <c r="Z411" s="1913" t="s">
        <v>203</v>
      </c>
      <c r="AA411" s="1913"/>
      <c r="AB411" s="1913" t="s">
        <v>203</v>
      </c>
      <c r="AC411" s="1913"/>
      <c r="AD411" s="1913" t="s">
        <v>203</v>
      </c>
      <c r="AE411" s="1913"/>
      <c r="AF411" s="1913"/>
      <c r="AG411" s="1913" t="s">
        <v>203</v>
      </c>
      <c r="AH411" s="1913" t="s">
        <v>203</v>
      </c>
      <c r="AI411" s="1913"/>
    </row>
    <row r="412" spans="1:35" ht="12.2" customHeight="1" x14ac:dyDescent="0.2">
      <c r="A412" s="1186" t="s">
        <v>203</v>
      </c>
      <c r="B412" s="1186"/>
      <c r="C412" s="1186" t="s">
        <v>1077</v>
      </c>
      <c r="D412" s="1186"/>
      <c r="E412" s="1186"/>
      <c r="F412" s="1186"/>
      <c r="G412" s="1186"/>
      <c r="H412" s="1186"/>
      <c r="I412" s="1186"/>
      <c r="J412" s="1186" t="s">
        <v>1076</v>
      </c>
      <c r="K412" s="1186"/>
      <c r="L412" s="1186"/>
      <c r="M412" s="1186"/>
      <c r="N412" s="1186"/>
      <c r="O412" s="1186"/>
      <c r="P412" s="1186"/>
      <c r="Q412" s="1186"/>
      <c r="R412" s="1186" t="s">
        <v>1060</v>
      </c>
      <c r="S412" s="1186"/>
      <c r="T412" s="1186"/>
      <c r="U412" s="1913" t="s">
        <v>203</v>
      </c>
      <c r="V412" s="1913" t="s">
        <v>203</v>
      </c>
      <c r="W412" s="1913"/>
      <c r="X412" s="1930">
        <v>0.32400000000000001</v>
      </c>
      <c r="Y412" s="1913"/>
      <c r="Z412" s="1913" t="s">
        <v>203</v>
      </c>
      <c r="AA412" s="1913"/>
      <c r="AB412" s="1913" t="s">
        <v>203</v>
      </c>
      <c r="AC412" s="1913"/>
      <c r="AD412" s="1913" t="s">
        <v>203</v>
      </c>
      <c r="AE412" s="1913"/>
      <c r="AF412" s="1913"/>
      <c r="AG412" s="1913" t="s">
        <v>203</v>
      </c>
      <c r="AH412" s="1919">
        <v>245.79</v>
      </c>
      <c r="AI412" s="1920"/>
    </row>
    <row r="413" spans="1:35" ht="12.2" customHeight="1" x14ac:dyDescent="0.2">
      <c r="A413" s="1186" t="s">
        <v>203</v>
      </c>
      <c r="B413" s="1186"/>
      <c r="C413" s="1186" t="s">
        <v>1405</v>
      </c>
      <c r="D413" s="1186"/>
      <c r="E413" s="1186"/>
      <c r="F413" s="1186"/>
      <c r="G413" s="1186"/>
      <c r="H413" s="1186"/>
      <c r="I413" s="1186"/>
      <c r="J413" s="1186" t="s">
        <v>1404</v>
      </c>
      <c r="K413" s="1186"/>
      <c r="L413" s="1186"/>
      <c r="M413" s="1186"/>
      <c r="N413" s="1186"/>
      <c r="O413" s="1186"/>
      <c r="P413" s="1186"/>
      <c r="Q413" s="1186"/>
      <c r="R413" s="1186" t="s">
        <v>1060</v>
      </c>
      <c r="S413" s="1186"/>
      <c r="T413" s="1186"/>
      <c r="U413" s="1937">
        <v>1.8</v>
      </c>
      <c r="V413" s="1912">
        <v>1.2</v>
      </c>
      <c r="W413" s="1913"/>
      <c r="X413" s="1930">
        <v>0.32400000000000001</v>
      </c>
      <c r="Y413" s="1913"/>
      <c r="Z413" s="1913" t="s">
        <v>203</v>
      </c>
      <c r="AA413" s="1913"/>
      <c r="AB413" s="1913" t="s">
        <v>203</v>
      </c>
      <c r="AC413" s="1913"/>
      <c r="AD413" s="1912">
        <v>758.61</v>
      </c>
      <c r="AE413" s="1913"/>
      <c r="AF413" s="1913"/>
      <c r="AG413" s="1913" t="s">
        <v>203</v>
      </c>
      <c r="AH413" s="1912">
        <v>245.79</v>
      </c>
      <c r="AI413" s="1913"/>
    </row>
    <row r="414" spans="1:35" ht="12.2" customHeight="1" x14ac:dyDescent="0.2">
      <c r="A414" s="1186" t="s">
        <v>203</v>
      </c>
      <c r="B414" s="1186"/>
      <c r="C414" s="1186" t="s">
        <v>1073</v>
      </c>
      <c r="D414" s="1186"/>
      <c r="E414" s="1186"/>
      <c r="F414" s="1186"/>
      <c r="G414" s="1186"/>
      <c r="H414" s="1186"/>
      <c r="I414" s="1186"/>
      <c r="J414" s="1186" t="s">
        <v>258</v>
      </c>
      <c r="K414" s="1186"/>
      <c r="L414" s="1186"/>
      <c r="M414" s="1186"/>
      <c r="N414" s="1186"/>
      <c r="O414" s="1186"/>
      <c r="P414" s="1186"/>
      <c r="Q414" s="1186"/>
      <c r="R414" s="1186" t="s">
        <v>203</v>
      </c>
      <c r="S414" s="1186"/>
      <c r="T414" s="1186"/>
      <c r="U414" s="1913" t="s">
        <v>203</v>
      </c>
      <c r="V414" s="1913" t="s">
        <v>203</v>
      </c>
      <c r="W414" s="1913"/>
      <c r="X414" s="1913" t="s">
        <v>203</v>
      </c>
      <c r="Y414" s="1913"/>
      <c r="Z414" s="1913" t="s">
        <v>203</v>
      </c>
      <c r="AA414" s="1913"/>
      <c r="AB414" s="1913" t="s">
        <v>203</v>
      </c>
      <c r="AC414" s="1913"/>
      <c r="AD414" s="1913" t="s">
        <v>203</v>
      </c>
      <c r="AE414" s="1913"/>
      <c r="AF414" s="1913"/>
      <c r="AG414" s="1913" t="s">
        <v>203</v>
      </c>
      <c r="AH414" s="1919">
        <v>1.89</v>
      </c>
      <c r="AI414" s="1920"/>
    </row>
    <row r="415" spans="1:35" ht="12.2" customHeight="1" x14ac:dyDescent="0.2">
      <c r="A415" s="1916" t="s">
        <v>203</v>
      </c>
      <c r="B415" s="1916"/>
      <c r="C415" s="1916" t="s">
        <v>203</v>
      </c>
      <c r="D415" s="1916"/>
      <c r="E415" s="1916"/>
      <c r="F415" s="1916"/>
      <c r="G415" s="1916"/>
      <c r="H415" s="1916"/>
      <c r="I415" s="1916"/>
      <c r="J415" s="1916" t="s">
        <v>1072</v>
      </c>
      <c r="K415" s="1916"/>
      <c r="L415" s="1916"/>
      <c r="M415" s="1916"/>
      <c r="N415" s="1916"/>
      <c r="O415" s="1916"/>
      <c r="P415" s="1916"/>
      <c r="Q415" s="1916"/>
      <c r="R415" s="1916" t="s">
        <v>1060</v>
      </c>
      <c r="S415" s="1916"/>
      <c r="T415" s="1916"/>
      <c r="U415" s="1917" t="s">
        <v>203</v>
      </c>
      <c r="V415" s="1917" t="s">
        <v>203</v>
      </c>
      <c r="W415" s="1917"/>
      <c r="X415" s="1938">
        <v>1.8E-3</v>
      </c>
      <c r="Y415" s="1917"/>
      <c r="Z415" s="1917" t="s">
        <v>203</v>
      </c>
      <c r="AA415" s="1917"/>
      <c r="AB415" s="1917" t="s">
        <v>203</v>
      </c>
      <c r="AC415" s="1917"/>
      <c r="AD415" s="1917" t="s">
        <v>203</v>
      </c>
      <c r="AE415" s="1917"/>
      <c r="AF415" s="1917"/>
      <c r="AG415" s="1917" t="s">
        <v>203</v>
      </c>
      <c r="AH415" s="1919">
        <v>1.55</v>
      </c>
      <c r="AI415" s="1920"/>
    </row>
    <row r="416" spans="1:35" ht="24.6" customHeight="1" x14ac:dyDescent="0.2">
      <c r="A416" s="1186" t="s">
        <v>203</v>
      </c>
      <c r="B416" s="1186"/>
      <c r="C416" s="1186" t="s">
        <v>1065</v>
      </c>
      <c r="D416" s="1186"/>
      <c r="E416" s="1186"/>
      <c r="F416" s="1186"/>
      <c r="G416" s="1186"/>
      <c r="H416" s="1186"/>
      <c r="I416" s="1186"/>
      <c r="J416" s="1186" t="s">
        <v>1064</v>
      </c>
      <c r="K416" s="1186"/>
      <c r="L416" s="1186"/>
      <c r="M416" s="1186"/>
      <c r="N416" s="1186"/>
      <c r="O416" s="1186"/>
      <c r="P416" s="1186"/>
      <c r="Q416" s="1186"/>
      <c r="R416" s="1186" t="s">
        <v>1063</v>
      </c>
      <c r="S416" s="1186"/>
      <c r="T416" s="1186"/>
      <c r="U416" s="1912">
        <v>0.01</v>
      </c>
      <c r="V416" s="1912">
        <v>1.2</v>
      </c>
      <c r="W416" s="1913"/>
      <c r="X416" s="1926">
        <v>1.8E-3</v>
      </c>
      <c r="Y416" s="1913"/>
      <c r="Z416" s="1913" t="s">
        <v>203</v>
      </c>
      <c r="AA416" s="1913"/>
      <c r="AB416" s="1913" t="s">
        <v>203</v>
      </c>
      <c r="AC416" s="1913"/>
      <c r="AD416" s="1912">
        <v>543.33000000000004</v>
      </c>
      <c r="AE416" s="1913"/>
      <c r="AF416" s="1913"/>
      <c r="AG416" s="1913" t="s">
        <v>203</v>
      </c>
      <c r="AH416" s="1912">
        <v>0.98</v>
      </c>
      <c r="AI416" s="1913"/>
    </row>
    <row r="417" spans="1:35" ht="12.2" customHeight="1" x14ac:dyDescent="0.2">
      <c r="A417" s="1186" t="s">
        <v>203</v>
      </c>
      <c r="B417" s="1186"/>
      <c r="C417" s="1186" t="s">
        <v>1062</v>
      </c>
      <c r="D417" s="1186"/>
      <c r="E417" s="1186"/>
      <c r="F417" s="1186"/>
      <c r="G417" s="1186"/>
      <c r="H417" s="1186"/>
      <c r="I417" s="1186"/>
      <c r="J417" s="1186" t="s">
        <v>1061</v>
      </c>
      <c r="K417" s="1186"/>
      <c r="L417" s="1186"/>
      <c r="M417" s="1186"/>
      <c r="N417" s="1186"/>
      <c r="O417" s="1186"/>
      <c r="P417" s="1186"/>
      <c r="Q417" s="1186"/>
      <c r="R417" s="1186" t="s">
        <v>1060</v>
      </c>
      <c r="S417" s="1186"/>
      <c r="T417" s="1186"/>
      <c r="U417" s="1912">
        <v>0.01</v>
      </c>
      <c r="V417" s="1912">
        <v>1.2</v>
      </c>
      <c r="W417" s="1913"/>
      <c r="X417" s="1926">
        <v>1.8E-3</v>
      </c>
      <c r="Y417" s="1913"/>
      <c r="Z417" s="1913" t="s">
        <v>203</v>
      </c>
      <c r="AA417" s="1913"/>
      <c r="AB417" s="1913" t="s">
        <v>203</v>
      </c>
      <c r="AC417" s="1913"/>
      <c r="AD417" s="1912">
        <v>861.47</v>
      </c>
      <c r="AE417" s="1913"/>
      <c r="AF417" s="1913"/>
      <c r="AG417" s="1913" t="s">
        <v>203</v>
      </c>
      <c r="AH417" s="1912">
        <v>1.55</v>
      </c>
      <c r="AI417" s="1913"/>
    </row>
    <row r="418" spans="1:35" ht="48.95" customHeight="1" x14ac:dyDescent="0.2">
      <c r="A418" s="1186" t="s">
        <v>203</v>
      </c>
      <c r="B418" s="1186"/>
      <c r="C418" s="1186" t="s">
        <v>1403</v>
      </c>
      <c r="D418" s="1186"/>
      <c r="E418" s="1186"/>
      <c r="F418" s="1186"/>
      <c r="G418" s="1186"/>
      <c r="H418" s="1186"/>
      <c r="I418" s="1186"/>
      <c r="J418" s="1186" t="s">
        <v>1402</v>
      </c>
      <c r="K418" s="1186"/>
      <c r="L418" s="1186"/>
      <c r="M418" s="1186"/>
      <c r="N418" s="1186"/>
      <c r="O418" s="1186"/>
      <c r="P418" s="1186"/>
      <c r="Q418" s="1186"/>
      <c r="R418" s="1186" t="s">
        <v>1063</v>
      </c>
      <c r="S418" s="1186"/>
      <c r="T418" s="1186"/>
      <c r="U418" s="1912">
        <v>0.05</v>
      </c>
      <c r="V418" s="1912">
        <v>1.2</v>
      </c>
      <c r="W418" s="1913"/>
      <c r="X418" s="1930">
        <v>8.9999999999999993E-3</v>
      </c>
      <c r="Y418" s="1913"/>
      <c r="Z418" s="1913" t="s">
        <v>203</v>
      </c>
      <c r="AA418" s="1913"/>
      <c r="AB418" s="1913" t="s">
        <v>203</v>
      </c>
      <c r="AC418" s="1913"/>
      <c r="AD418" s="1912">
        <v>101.02</v>
      </c>
      <c r="AE418" s="1913"/>
      <c r="AF418" s="1913"/>
      <c r="AG418" s="1913" t="s">
        <v>203</v>
      </c>
      <c r="AH418" s="1912">
        <v>0.91</v>
      </c>
      <c r="AI418" s="1913"/>
    </row>
    <row r="419" spans="1:35" ht="12.2" customHeight="1" x14ac:dyDescent="0.2">
      <c r="A419" s="1186" t="s">
        <v>203</v>
      </c>
      <c r="B419" s="1186"/>
      <c r="C419" s="1186" t="s">
        <v>1059</v>
      </c>
      <c r="D419" s="1186"/>
      <c r="E419" s="1186"/>
      <c r="F419" s="1186"/>
      <c r="G419" s="1186"/>
      <c r="H419" s="1186"/>
      <c r="I419" s="1186"/>
      <c r="J419" s="1186" t="s">
        <v>1058</v>
      </c>
      <c r="K419" s="1186"/>
      <c r="L419" s="1186"/>
      <c r="M419" s="1186"/>
      <c r="N419" s="1186"/>
      <c r="O419" s="1186"/>
      <c r="P419" s="1186"/>
      <c r="Q419" s="1186"/>
      <c r="R419" s="1186" t="s">
        <v>203</v>
      </c>
      <c r="S419" s="1186"/>
      <c r="T419" s="1186"/>
      <c r="U419" s="1913" t="s">
        <v>203</v>
      </c>
      <c r="V419" s="1913" t="s">
        <v>203</v>
      </c>
      <c r="W419" s="1913"/>
      <c r="X419" s="1913" t="s">
        <v>203</v>
      </c>
      <c r="Y419" s="1913"/>
      <c r="Z419" s="1913" t="s">
        <v>203</v>
      </c>
      <c r="AA419" s="1913"/>
      <c r="AB419" s="1913" t="s">
        <v>203</v>
      </c>
      <c r="AC419" s="1913"/>
      <c r="AD419" s="1913" t="s">
        <v>203</v>
      </c>
      <c r="AE419" s="1913"/>
      <c r="AF419" s="1913"/>
      <c r="AG419" s="1913" t="s">
        <v>203</v>
      </c>
      <c r="AH419" s="1919">
        <v>2.16</v>
      </c>
      <c r="AI419" s="1920"/>
    </row>
    <row r="420" spans="1:35" ht="36.75" customHeight="1" x14ac:dyDescent="0.2">
      <c r="A420" s="1186" t="s">
        <v>203</v>
      </c>
      <c r="B420" s="1186"/>
      <c r="C420" s="1186" t="s">
        <v>1094</v>
      </c>
      <c r="D420" s="1186"/>
      <c r="E420" s="1186"/>
      <c r="F420" s="1186"/>
      <c r="G420" s="1186"/>
      <c r="H420" s="1186"/>
      <c r="I420" s="1186"/>
      <c r="J420" s="1186" t="s">
        <v>1093</v>
      </c>
      <c r="K420" s="1186"/>
      <c r="L420" s="1186"/>
      <c r="M420" s="1186"/>
      <c r="N420" s="1186"/>
      <c r="O420" s="1186"/>
      <c r="P420" s="1186"/>
      <c r="Q420" s="1186"/>
      <c r="R420" s="1186" t="s">
        <v>1092</v>
      </c>
      <c r="S420" s="1186"/>
      <c r="T420" s="1186"/>
      <c r="U420" s="1912">
        <v>0.12</v>
      </c>
      <c r="V420" s="1913" t="s">
        <v>203</v>
      </c>
      <c r="W420" s="1913"/>
      <c r="X420" s="1930">
        <v>1.7999999999999999E-2</v>
      </c>
      <c r="Y420" s="1913"/>
      <c r="Z420" s="1912">
        <v>155.63</v>
      </c>
      <c r="AA420" s="1913"/>
      <c r="AB420" s="1912">
        <v>0.77</v>
      </c>
      <c r="AC420" s="1913"/>
      <c r="AD420" s="1912">
        <v>119.84</v>
      </c>
      <c r="AE420" s="1913"/>
      <c r="AF420" s="1913"/>
      <c r="AG420" s="1913" t="s">
        <v>203</v>
      </c>
      <c r="AH420" s="1912">
        <v>2.16</v>
      </c>
      <c r="AI420" s="1913"/>
    </row>
    <row r="421" spans="1:35" ht="12.2" customHeight="1" x14ac:dyDescent="0.2">
      <c r="A421" s="1186" t="s">
        <v>203</v>
      </c>
      <c r="B421" s="1186"/>
      <c r="C421" s="1186" t="s">
        <v>1401</v>
      </c>
      <c r="D421" s="1186"/>
      <c r="E421" s="1186"/>
      <c r="F421" s="1186"/>
      <c r="G421" s="1186"/>
      <c r="H421" s="1186"/>
      <c r="I421" s="1186"/>
      <c r="J421" s="1186" t="s">
        <v>1400</v>
      </c>
      <c r="K421" s="1186"/>
      <c r="L421" s="1186"/>
      <c r="M421" s="1186"/>
      <c r="N421" s="1186"/>
      <c r="O421" s="1186"/>
      <c r="P421" s="1186"/>
      <c r="Q421" s="1186"/>
      <c r="R421" s="1186" t="s">
        <v>394</v>
      </c>
      <c r="S421" s="1186"/>
      <c r="T421" s="1186"/>
      <c r="U421" s="1913" t="s">
        <v>1157</v>
      </c>
      <c r="V421" s="1913" t="s">
        <v>203</v>
      </c>
      <c r="W421" s="1913"/>
      <c r="X421" s="1912">
        <v>0</v>
      </c>
      <c r="Y421" s="1913"/>
      <c r="Z421" s="1913" t="s">
        <v>203</v>
      </c>
      <c r="AA421" s="1913"/>
      <c r="AB421" s="1913" t="s">
        <v>203</v>
      </c>
      <c r="AC421" s="1913"/>
      <c r="AD421" s="1913" t="s">
        <v>203</v>
      </c>
      <c r="AE421" s="1913"/>
      <c r="AF421" s="1913"/>
      <c r="AG421" s="1913" t="s">
        <v>203</v>
      </c>
      <c r="AH421" s="1913" t="s">
        <v>203</v>
      </c>
      <c r="AI421" s="1913"/>
    </row>
    <row r="422" spans="1:35" ht="12.2" customHeight="1" x14ac:dyDescent="0.2">
      <c r="A422" s="1186" t="s">
        <v>203</v>
      </c>
      <c r="B422" s="1186"/>
      <c r="C422" s="1186" t="s">
        <v>203</v>
      </c>
      <c r="D422" s="1186"/>
      <c r="E422" s="1186"/>
      <c r="F422" s="1186"/>
      <c r="G422" s="1186"/>
      <c r="H422" s="1186"/>
      <c r="I422" s="1186"/>
      <c r="J422" s="1924" t="s">
        <v>1057</v>
      </c>
      <c r="K422" s="1924"/>
      <c r="L422" s="1924"/>
      <c r="M422" s="1924"/>
      <c r="N422" s="1924"/>
      <c r="O422" s="1924"/>
      <c r="P422" s="1924"/>
      <c r="Q422" s="1924"/>
      <c r="R422" s="1921" t="s">
        <v>203</v>
      </c>
      <c r="S422" s="1921"/>
      <c r="T422" s="1921"/>
      <c r="U422" s="1921" t="s">
        <v>203</v>
      </c>
      <c r="V422" s="1921" t="s">
        <v>203</v>
      </c>
      <c r="W422" s="1921"/>
      <c r="X422" s="1921" t="s">
        <v>203</v>
      </c>
      <c r="Y422" s="1921"/>
      <c r="Z422" s="1921" t="s">
        <v>203</v>
      </c>
      <c r="AA422" s="1921"/>
      <c r="AB422" s="1921" t="s">
        <v>203</v>
      </c>
      <c r="AC422" s="1921"/>
      <c r="AD422" s="1921" t="s">
        <v>203</v>
      </c>
      <c r="AE422" s="1921"/>
      <c r="AF422" s="1921"/>
      <c r="AG422" s="1921" t="s">
        <v>203</v>
      </c>
      <c r="AH422" s="1922">
        <v>251.39</v>
      </c>
      <c r="AI422" s="1923"/>
    </row>
    <row r="423" spans="1:35" ht="24.6" customHeight="1" x14ac:dyDescent="0.2">
      <c r="A423" s="1186" t="s">
        <v>2074</v>
      </c>
      <c r="B423" s="1186"/>
      <c r="C423" s="1186" t="s">
        <v>1343</v>
      </c>
      <c r="D423" s="1186"/>
      <c r="E423" s="1186"/>
      <c r="F423" s="1186"/>
      <c r="G423" s="1186"/>
      <c r="H423" s="1186"/>
      <c r="I423" s="1186"/>
      <c r="J423" s="1186" t="s">
        <v>1342</v>
      </c>
      <c r="K423" s="1186"/>
      <c r="L423" s="1186"/>
      <c r="M423" s="1186"/>
      <c r="N423" s="1186"/>
      <c r="O423" s="1186"/>
      <c r="P423" s="1186"/>
      <c r="Q423" s="1186"/>
      <c r="R423" s="1186" t="s">
        <v>394</v>
      </c>
      <c r="S423" s="1186"/>
      <c r="T423" s="1186"/>
      <c r="U423" s="1926">
        <v>6.1999999999999998E-3</v>
      </c>
      <c r="V423" s="1913" t="s">
        <v>203</v>
      </c>
      <c r="W423" s="1913"/>
      <c r="X423" s="1927">
        <v>9.3000000000000005E-4</v>
      </c>
      <c r="Y423" s="1913"/>
      <c r="Z423" s="1913" t="s">
        <v>203</v>
      </c>
      <c r="AA423" s="1913"/>
      <c r="AB423" s="1913" t="s">
        <v>203</v>
      </c>
      <c r="AC423" s="1913"/>
      <c r="AD423" s="1912">
        <v>39767.81</v>
      </c>
      <c r="AE423" s="1913"/>
      <c r="AF423" s="1913"/>
      <c r="AG423" s="1913" t="s">
        <v>203</v>
      </c>
      <c r="AH423" s="1912">
        <v>36.979999999999997</v>
      </c>
      <c r="AI423" s="1913"/>
    </row>
    <row r="424" spans="1:35" ht="85.7" customHeight="1" x14ac:dyDescent="0.2">
      <c r="A424" s="1186" t="s">
        <v>2073</v>
      </c>
      <c r="B424" s="1186"/>
      <c r="C424" s="1186" t="s">
        <v>2754</v>
      </c>
      <c r="D424" s="1186"/>
      <c r="E424" s="1186"/>
      <c r="F424" s="1186"/>
      <c r="G424" s="1186"/>
      <c r="H424" s="1186"/>
      <c r="I424" s="1186"/>
      <c r="J424" s="1186" t="s">
        <v>565</v>
      </c>
      <c r="K424" s="1186"/>
      <c r="L424" s="1186"/>
      <c r="M424" s="1186"/>
      <c r="N424" s="1186"/>
      <c r="O424" s="1186"/>
      <c r="P424" s="1186"/>
      <c r="Q424" s="1186"/>
      <c r="R424" s="1186" t="s">
        <v>528</v>
      </c>
      <c r="S424" s="1186"/>
      <c r="T424" s="1186"/>
      <c r="U424" s="1925">
        <v>1</v>
      </c>
      <c r="V424" s="1913" t="s">
        <v>203</v>
      </c>
      <c r="W424" s="1913"/>
      <c r="X424" s="1927">
        <v>9.3000000000000005E-4</v>
      </c>
      <c r="Y424" s="1913"/>
      <c r="Z424" s="1913" t="s">
        <v>203</v>
      </c>
      <c r="AA424" s="1913"/>
      <c r="AB424" s="1913" t="s">
        <v>203</v>
      </c>
      <c r="AC424" s="1913"/>
      <c r="AD424" s="1912">
        <v>808.59</v>
      </c>
      <c r="AE424" s="1913"/>
      <c r="AF424" s="1913"/>
      <c r="AG424" s="1912">
        <v>-1</v>
      </c>
      <c r="AH424" s="1912">
        <v>-0.75</v>
      </c>
      <c r="AI424" s="1913"/>
    </row>
    <row r="425" spans="1:35" ht="85.7" customHeight="1" x14ac:dyDescent="0.2">
      <c r="A425" s="1186" t="s">
        <v>2072</v>
      </c>
      <c r="B425" s="1186"/>
      <c r="C425" s="1186" t="s">
        <v>2753</v>
      </c>
      <c r="D425" s="1186"/>
      <c r="E425" s="1186"/>
      <c r="F425" s="1186"/>
      <c r="G425" s="1186"/>
      <c r="H425" s="1186"/>
      <c r="I425" s="1186"/>
      <c r="J425" s="1186" t="s">
        <v>2724</v>
      </c>
      <c r="K425" s="1186"/>
      <c r="L425" s="1186"/>
      <c r="M425" s="1186"/>
      <c r="N425" s="1186"/>
      <c r="O425" s="1186"/>
      <c r="P425" s="1186"/>
      <c r="Q425" s="1186"/>
      <c r="R425" s="1186" t="s">
        <v>528</v>
      </c>
      <c r="S425" s="1186"/>
      <c r="T425" s="1186"/>
      <c r="U425" s="1925">
        <v>1</v>
      </c>
      <c r="V425" s="1913" t="s">
        <v>203</v>
      </c>
      <c r="W425" s="1913"/>
      <c r="X425" s="1927">
        <v>9.3000000000000005E-4</v>
      </c>
      <c r="Y425" s="1913"/>
      <c r="Z425" s="1913" t="s">
        <v>203</v>
      </c>
      <c r="AA425" s="1913"/>
      <c r="AB425" s="1913" t="s">
        <v>203</v>
      </c>
      <c r="AC425" s="1913"/>
      <c r="AD425" s="1912">
        <v>1511.5</v>
      </c>
      <c r="AE425" s="1913"/>
      <c r="AF425" s="1913"/>
      <c r="AG425" s="1913" t="s">
        <v>203</v>
      </c>
      <c r="AH425" s="1912">
        <v>1.41</v>
      </c>
      <c r="AI425" s="1913"/>
    </row>
    <row r="426" spans="1:35" ht="12.2" customHeight="1" x14ac:dyDescent="0.2">
      <c r="C426" s="1186" t="s">
        <v>203</v>
      </c>
      <c r="D426" s="1186"/>
      <c r="E426" s="1186"/>
      <c r="F426" s="1186"/>
      <c r="G426" s="1186"/>
      <c r="H426" s="1186"/>
      <c r="I426" s="1186"/>
      <c r="J426" s="1186" t="s">
        <v>1056</v>
      </c>
      <c r="K426" s="1186"/>
      <c r="L426" s="1186"/>
      <c r="M426" s="1186"/>
      <c r="N426" s="1186"/>
      <c r="O426" s="1186"/>
      <c r="P426" s="1186"/>
      <c r="Q426" s="1186"/>
      <c r="R426" s="1186" t="s">
        <v>203</v>
      </c>
      <c r="S426" s="1186"/>
      <c r="T426" s="1186"/>
      <c r="U426" s="1913" t="s">
        <v>203</v>
      </c>
      <c r="V426" s="1913" t="s">
        <v>203</v>
      </c>
      <c r="W426" s="1913"/>
      <c r="X426" s="1913" t="s">
        <v>203</v>
      </c>
      <c r="Y426" s="1913"/>
      <c r="Z426" s="1186" t="s">
        <v>203</v>
      </c>
      <c r="AA426" s="1186"/>
      <c r="AB426" s="1186" t="s">
        <v>203</v>
      </c>
      <c r="AC426" s="1186"/>
      <c r="AD426" s="1186" t="s">
        <v>203</v>
      </c>
      <c r="AE426" s="1186"/>
      <c r="AF426" s="1186"/>
      <c r="AG426" s="1186" t="s">
        <v>203</v>
      </c>
      <c r="AH426" s="1912">
        <v>247.34</v>
      </c>
      <c r="AI426" s="1913"/>
    </row>
    <row r="427" spans="1:35" ht="24.6" customHeight="1" x14ac:dyDescent="0.2">
      <c r="C427" s="1186" t="s">
        <v>1055</v>
      </c>
      <c r="D427" s="1186"/>
      <c r="E427" s="1186"/>
      <c r="F427" s="1186"/>
      <c r="G427" s="1186"/>
      <c r="H427" s="1186"/>
      <c r="I427" s="1186"/>
      <c r="J427" s="1186" t="s">
        <v>1054</v>
      </c>
      <c r="K427" s="1186"/>
      <c r="L427" s="1186"/>
      <c r="M427" s="1186"/>
      <c r="N427" s="1186"/>
      <c r="O427" s="1186"/>
      <c r="P427" s="1186"/>
      <c r="Q427" s="1186"/>
      <c r="R427" s="1186" t="s">
        <v>249</v>
      </c>
      <c r="S427" s="1186"/>
      <c r="T427" s="1186"/>
      <c r="U427" s="1925">
        <v>103</v>
      </c>
      <c r="V427" s="1913" t="s">
        <v>203</v>
      </c>
      <c r="W427" s="1913"/>
      <c r="X427" s="1912">
        <v>103</v>
      </c>
      <c r="Y427" s="1913"/>
      <c r="Z427" s="1186" t="s">
        <v>203</v>
      </c>
      <c r="AA427" s="1186"/>
      <c r="AB427" s="1186" t="s">
        <v>203</v>
      </c>
      <c r="AC427" s="1186"/>
      <c r="AD427" s="1186" t="s">
        <v>203</v>
      </c>
      <c r="AE427" s="1186"/>
      <c r="AF427" s="1186"/>
      <c r="AG427" s="1186" t="s">
        <v>203</v>
      </c>
      <c r="AH427" s="1912">
        <v>254.76</v>
      </c>
      <c r="AI427" s="1913"/>
    </row>
    <row r="428" spans="1:35" ht="24.6" customHeight="1" x14ac:dyDescent="0.2">
      <c r="C428" s="1186" t="s">
        <v>1053</v>
      </c>
      <c r="D428" s="1186"/>
      <c r="E428" s="1186"/>
      <c r="F428" s="1186"/>
      <c r="G428" s="1186"/>
      <c r="H428" s="1186"/>
      <c r="I428" s="1186"/>
      <c r="J428" s="1186" t="s">
        <v>1052</v>
      </c>
      <c r="K428" s="1186"/>
      <c r="L428" s="1186"/>
      <c r="M428" s="1186"/>
      <c r="N428" s="1186"/>
      <c r="O428" s="1186"/>
      <c r="P428" s="1186"/>
      <c r="Q428" s="1186"/>
      <c r="R428" s="1186" t="s">
        <v>249</v>
      </c>
      <c r="S428" s="1186"/>
      <c r="T428" s="1186"/>
      <c r="U428" s="1925">
        <v>60</v>
      </c>
      <c r="V428" s="1913" t="s">
        <v>203</v>
      </c>
      <c r="W428" s="1913"/>
      <c r="X428" s="1912">
        <v>60</v>
      </c>
      <c r="Y428" s="1913"/>
      <c r="Z428" s="1186" t="s">
        <v>203</v>
      </c>
      <c r="AA428" s="1186"/>
      <c r="AB428" s="1186" t="s">
        <v>203</v>
      </c>
      <c r="AC428" s="1186"/>
      <c r="AD428" s="1186" t="s">
        <v>203</v>
      </c>
      <c r="AE428" s="1186"/>
      <c r="AF428" s="1186"/>
      <c r="AG428" s="1186" t="s">
        <v>203</v>
      </c>
      <c r="AH428" s="1912">
        <v>148.4</v>
      </c>
      <c r="AI428" s="1913"/>
    </row>
    <row r="429" spans="1:35" ht="24.6" customHeight="1" x14ac:dyDescent="0.2">
      <c r="A429" s="1921" t="s">
        <v>203</v>
      </c>
      <c r="B429" s="1921"/>
      <c r="C429" s="1921" t="s">
        <v>203</v>
      </c>
      <c r="D429" s="1921"/>
      <c r="E429" s="1921"/>
      <c r="F429" s="1921"/>
      <c r="G429" s="1921"/>
      <c r="H429" s="1921"/>
      <c r="I429" s="1921"/>
      <c r="J429" s="1924" t="s">
        <v>246</v>
      </c>
      <c r="K429" s="1924"/>
      <c r="L429" s="1924"/>
      <c r="M429" s="1924"/>
      <c r="N429" s="1924"/>
      <c r="O429" s="1924"/>
      <c r="P429" s="1924"/>
      <c r="Q429" s="1924"/>
      <c r="R429" s="1921" t="s">
        <v>203</v>
      </c>
      <c r="S429" s="1921"/>
      <c r="T429" s="1921"/>
      <c r="U429" s="1921" t="s">
        <v>203</v>
      </c>
      <c r="V429" s="1921" t="s">
        <v>203</v>
      </c>
      <c r="W429" s="1921"/>
      <c r="X429" s="1921" t="s">
        <v>203</v>
      </c>
      <c r="Y429" s="1921"/>
      <c r="Z429" s="1921" t="s">
        <v>203</v>
      </c>
      <c r="AA429" s="1921"/>
      <c r="AB429" s="1921" t="s">
        <v>203</v>
      </c>
      <c r="AC429" s="1921"/>
      <c r="AD429" s="1922">
        <v>4614.6000000000004</v>
      </c>
      <c r="AE429" s="1923"/>
      <c r="AF429" s="1923"/>
      <c r="AG429" s="1921" t="s">
        <v>203</v>
      </c>
      <c r="AH429" s="1922">
        <v>692.19</v>
      </c>
      <c r="AI429" s="1923"/>
    </row>
    <row r="430" spans="1:35" ht="36.75" customHeight="1" x14ac:dyDescent="0.2">
      <c r="A430" s="1918" t="s">
        <v>398</v>
      </c>
      <c r="B430" s="1918"/>
      <c r="C430" s="1918" t="s">
        <v>1422</v>
      </c>
      <c r="D430" s="1918"/>
      <c r="E430" s="1918"/>
      <c r="F430" s="1918"/>
      <c r="G430" s="1918"/>
      <c r="H430" s="1918"/>
      <c r="I430" s="1918"/>
      <c r="J430" s="1918" t="s">
        <v>1421</v>
      </c>
      <c r="K430" s="1918"/>
      <c r="L430" s="1918"/>
      <c r="M430" s="1918"/>
      <c r="N430" s="1918"/>
      <c r="O430" s="1918"/>
      <c r="P430" s="1918"/>
      <c r="Q430" s="1918"/>
      <c r="R430" s="1918" t="s">
        <v>1398</v>
      </c>
      <c r="S430" s="1918"/>
      <c r="T430" s="1918"/>
      <c r="U430" s="1930">
        <v>4.2000000000000003E-2</v>
      </c>
      <c r="V430" s="1913" t="s">
        <v>203</v>
      </c>
      <c r="W430" s="1913"/>
      <c r="X430" s="1929">
        <v>4.2000000000000003E-2</v>
      </c>
      <c r="Y430" s="1920"/>
      <c r="Z430" s="1913" t="s">
        <v>203</v>
      </c>
      <c r="AA430" s="1913"/>
      <c r="AB430" s="1913" t="s">
        <v>203</v>
      </c>
      <c r="AC430" s="1913"/>
      <c r="AD430" s="1913" t="s">
        <v>203</v>
      </c>
      <c r="AE430" s="1913"/>
      <c r="AF430" s="1913"/>
      <c r="AG430" s="1913" t="s">
        <v>203</v>
      </c>
      <c r="AH430" s="1913" t="s">
        <v>203</v>
      </c>
      <c r="AI430" s="1913"/>
    </row>
    <row r="431" spans="1:35" ht="12.2" customHeight="1" x14ac:dyDescent="0.2">
      <c r="A431" s="1186" t="s">
        <v>203</v>
      </c>
      <c r="B431" s="1186"/>
      <c r="C431" s="1186" t="s">
        <v>1077</v>
      </c>
      <c r="D431" s="1186"/>
      <c r="E431" s="1186"/>
      <c r="F431" s="1186"/>
      <c r="G431" s="1186"/>
      <c r="H431" s="1186"/>
      <c r="I431" s="1186"/>
      <c r="J431" s="1186" t="s">
        <v>1076</v>
      </c>
      <c r="K431" s="1186"/>
      <c r="L431" s="1186"/>
      <c r="M431" s="1186"/>
      <c r="N431" s="1186"/>
      <c r="O431" s="1186"/>
      <c r="P431" s="1186"/>
      <c r="Q431" s="1186"/>
      <c r="R431" s="1186" t="s">
        <v>1060</v>
      </c>
      <c r="S431" s="1186"/>
      <c r="T431" s="1186"/>
      <c r="U431" s="1913" t="s">
        <v>203</v>
      </c>
      <c r="V431" s="1913" t="s">
        <v>203</v>
      </c>
      <c r="W431" s="1913"/>
      <c r="X431" s="1926">
        <v>4.4603999999999999</v>
      </c>
      <c r="Y431" s="1913"/>
      <c r="Z431" s="1913" t="s">
        <v>203</v>
      </c>
      <c r="AA431" s="1913"/>
      <c r="AB431" s="1913" t="s">
        <v>203</v>
      </c>
      <c r="AC431" s="1913"/>
      <c r="AD431" s="1913" t="s">
        <v>203</v>
      </c>
      <c r="AE431" s="1913"/>
      <c r="AF431" s="1913"/>
      <c r="AG431" s="1913" t="s">
        <v>203</v>
      </c>
      <c r="AH431" s="1919">
        <v>2996.59</v>
      </c>
      <c r="AI431" s="1920"/>
    </row>
    <row r="432" spans="1:35" ht="12.2" customHeight="1" x14ac:dyDescent="0.2">
      <c r="A432" s="1186" t="s">
        <v>203</v>
      </c>
      <c r="B432" s="1186"/>
      <c r="C432" s="1186" t="s">
        <v>1397</v>
      </c>
      <c r="D432" s="1186"/>
      <c r="E432" s="1186"/>
      <c r="F432" s="1186"/>
      <c r="G432" s="1186"/>
      <c r="H432" s="1186"/>
      <c r="I432" s="1186"/>
      <c r="J432" s="1186" t="s">
        <v>1396</v>
      </c>
      <c r="K432" s="1186"/>
      <c r="L432" s="1186"/>
      <c r="M432" s="1186"/>
      <c r="N432" s="1186"/>
      <c r="O432" s="1186"/>
      <c r="P432" s="1186"/>
      <c r="Q432" s="1186"/>
      <c r="R432" s="1186" t="s">
        <v>1060</v>
      </c>
      <c r="S432" s="1186"/>
      <c r="T432" s="1186"/>
      <c r="U432" s="1937">
        <v>88.5</v>
      </c>
      <c r="V432" s="1912">
        <v>1.2</v>
      </c>
      <c r="W432" s="1913"/>
      <c r="X432" s="1926">
        <v>4.4603999999999999</v>
      </c>
      <c r="Y432" s="1913"/>
      <c r="Z432" s="1913" t="s">
        <v>203</v>
      </c>
      <c r="AA432" s="1913"/>
      <c r="AB432" s="1913" t="s">
        <v>203</v>
      </c>
      <c r="AC432" s="1913"/>
      <c r="AD432" s="1912">
        <v>671.82</v>
      </c>
      <c r="AE432" s="1913"/>
      <c r="AF432" s="1913"/>
      <c r="AG432" s="1913" t="s">
        <v>203</v>
      </c>
      <c r="AH432" s="1912">
        <v>2996.59</v>
      </c>
      <c r="AI432" s="1913"/>
    </row>
    <row r="433" spans="1:35" ht="12.2" customHeight="1" x14ac:dyDescent="0.2">
      <c r="A433" s="1186" t="s">
        <v>203</v>
      </c>
      <c r="B433" s="1186"/>
      <c r="C433" s="1186" t="s">
        <v>1073</v>
      </c>
      <c r="D433" s="1186"/>
      <c r="E433" s="1186"/>
      <c r="F433" s="1186"/>
      <c r="G433" s="1186"/>
      <c r="H433" s="1186"/>
      <c r="I433" s="1186"/>
      <c r="J433" s="1186" t="s">
        <v>258</v>
      </c>
      <c r="K433" s="1186"/>
      <c r="L433" s="1186"/>
      <c r="M433" s="1186"/>
      <c r="N433" s="1186"/>
      <c r="O433" s="1186"/>
      <c r="P433" s="1186"/>
      <c r="Q433" s="1186"/>
      <c r="R433" s="1186" t="s">
        <v>203</v>
      </c>
      <c r="S433" s="1186"/>
      <c r="T433" s="1186"/>
      <c r="U433" s="1913" t="s">
        <v>203</v>
      </c>
      <c r="V433" s="1913" t="s">
        <v>203</v>
      </c>
      <c r="W433" s="1913"/>
      <c r="X433" s="1913" t="s">
        <v>203</v>
      </c>
      <c r="Y433" s="1913"/>
      <c r="Z433" s="1913" t="s">
        <v>203</v>
      </c>
      <c r="AA433" s="1913"/>
      <c r="AB433" s="1913" t="s">
        <v>203</v>
      </c>
      <c r="AC433" s="1913"/>
      <c r="AD433" s="1913" t="s">
        <v>203</v>
      </c>
      <c r="AE433" s="1913"/>
      <c r="AF433" s="1913"/>
      <c r="AG433" s="1913" t="s">
        <v>203</v>
      </c>
      <c r="AH433" s="1919">
        <v>0</v>
      </c>
      <c r="AI433" s="1920"/>
    </row>
    <row r="434" spans="1:35" ht="12.2" customHeight="1" x14ac:dyDescent="0.2">
      <c r="A434" s="1916" t="s">
        <v>203</v>
      </c>
      <c r="B434" s="1916"/>
      <c r="C434" s="1916" t="s">
        <v>203</v>
      </c>
      <c r="D434" s="1916"/>
      <c r="E434" s="1916"/>
      <c r="F434" s="1916"/>
      <c r="G434" s="1916"/>
      <c r="H434" s="1916"/>
      <c r="I434" s="1916"/>
      <c r="J434" s="1916" t="s">
        <v>1072</v>
      </c>
      <c r="K434" s="1916"/>
      <c r="L434" s="1916"/>
      <c r="M434" s="1916"/>
      <c r="N434" s="1916"/>
      <c r="O434" s="1916"/>
      <c r="P434" s="1916"/>
      <c r="Q434" s="1916"/>
      <c r="R434" s="1916" t="s">
        <v>1060</v>
      </c>
      <c r="S434" s="1916"/>
      <c r="T434" s="1916"/>
      <c r="U434" s="1917" t="s">
        <v>203</v>
      </c>
      <c r="V434" s="1917" t="s">
        <v>203</v>
      </c>
      <c r="W434" s="1917"/>
      <c r="X434" s="1935">
        <v>0</v>
      </c>
      <c r="Y434" s="1917"/>
      <c r="Z434" s="1917" t="s">
        <v>203</v>
      </c>
      <c r="AA434" s="1917"/>
      <c r="AB434" s="1917" t="s">
        <v>203</v>
      </c>
      <c r="AC434" s="1917"/>
      <c r="AD434" s="1917" t="s">
        <v>203</v>
      </c>
      <c r="AE434" s="1917"/>
      <c r="AF434" s="1917"/>
      <c r="AG434" s="1917" t="s">
        <v>203</v>
      </c>
      <c r="AH434" s="1919">
        <v>0</v>
      </c>
      <c r="AI434" s="1920"/>
    </row>
    <row r="435" spans="1:35" ht="12.2" customHeight="1" x14ac:dyDescent="0.2">
      <c r="A435" s="1186" t="s">
        <v>203</v>
      </c>
      <c r="B435" s="1186"/>
      <c r="C435" s="1186" t="s">
        <v>1059</v>
      </c>
      <c r="D435" s="1186"/>
      <c r="E435" s="1186"/>
      <c r="F435" s="1186"/>
      <c r="G435" s="1186"/>
      <c r="H435" s="1186"/>
      <c r="I435" s="1186"/>
      <c r="J435" s="1186" t="s">
        <v>1058</v>
      </c>
      <c r="K435" s="1186"/>
      <c r="L435" s="1186"/>
      <c r="M435" s="1186"/>
      <c r="N435" s="1186"/>
      <c r="O435" s="1186"/>
      <c r="P435" s="1186"/>
      <c r="Q435" s="1186"/>
      <c r="R435" s="1186" t="s">
        <v>203</v>
      </c>
      <c r="S435" s="1186"/>
      <c r="T435" s="1186"/>
      <c r="U435" s="1913" t="s">
        <v>203</v>
      </c>
      <c r="V435" s="1913" t="s">
        <v>203</v>
      </c>
      <c r="W435" s="1913"/>
      <c r="X435" s="1913" t="s">
        <v>203</v>
      </c>
      <c r="Y435" s="1913"/>
      <c r="Z435" s="1913" t="s">
        <v>203</v>
      </c>
      <c r="AA435" s="1913"/>
      <c r="AB435" s="1913" t="s">
        <v>203</v>
      </c>
      <c r="AC435" s="1913"/>
      <c r="AD435" s="1913" t="s">
        <v>203</v>
      </c>
      <c r="AE435" s="1913"/>
      <c r="AF435" s="1913"/>
      <c r="AG435" s="1913" t="s">
        <v>203</v>
      </c>
      <c r="AH435" s="1919">
        <v>0</v>
      </c>
      <c r="AI435" s="1920"/>
    </row>
    <row r="436" spans="1:35" ht="12.2" customHeight="1" x14ac:dyDescent="0.2">
      <c r="A436" s="1186" t="s">
        <v>203</v>
      </c>
      <c r="B436" s="1186"/>
      <c r="C436" s="1186" t="s">
        <v>203</v>
      </c>
      <c r="D436" s="1186"/>
      <c r="E436" s="1186"/>
      <c r="F436" s="1186"/>
      <c r="G436" s="1186"/>
      <c r="H436" s="1186"/>
      <c r="I436" s="1186"/>
      <c r="J436" s="1924" t="s">
        <v>1057</v>
      </c>
      <c r="K436" s="1924"/>
      <c r="L436" s="1924"/>
      <c r="M436" s="1924"/>
      <c r="N436" s="1924"/>
      <c r="O436" s="1924"/>
      <c r="P436" s="1924"/>
      <c r="Q436" s="1924"/>
      <c r="R436" s="1921" t="s">
        <v>203</v>
      </c>
      <c r="S436" s="1921"/>
      <c r="T436" s="1921"/>
      <c r="U436" s="1921" t="s">
        <v>203</v>
      </c>
      <c r="V436" s="1921" t="s">
        <v>203</v>
      </c>
      <c r="W436" s="1921"/>
      <c r="X436" s="1921" t="s">
        <v>203</v>
      </c>
      <c r="Y436" s="1921"/>
      <c r="Z436" s="1921" t="s">
        <v>203</v>
      </c>
      <c r="AA436" s="1921"/>
      <c r="AB436" s="1921" t="s">
        <v>203</v>
      </c>
      <c r="AC436" s="1921"/>
      <c r="AD436" s="1921" t="s">
        <v>203</v>
      </c>
      <c r="AE436" s="1921"/>
      <c r="AF436" s="1921"/>
      <c r="AG436" s="1921" t="s">
        <v>203</v>
      </c>
      <c r="AH436" s="1922">
        <v>2996.59</v>
      </c>
      <c r="AI436" s="1923"/>
    </row>
    <row r="437" spans="1:35" ht="12.2" customHeight="1" x14ac:dyDescent="0.2">
      <c r="C437" s="1186" t="s">
        <v>203</v>
      </c>
      <c r="D437" s="1186"/>
      <c r="E437" s="1186"/>
      <c r="F437" s="1186"/>
      <c r="G437" s="1186"/>
      <c r="H437" s="1186"/>
      <c r="I437" s="1186"/>
      <c r="J437" s="1186" t="s">
        <v>1056</v>
      </c>
      <c r="K437" s="1186"/>
      <c r="L437" s="1186"/>
      <c r="M437" s="1186"/>
      <c r="N437" s="1186"/>
      <c r="O437" s="1186"/>
      <c r="P437" s="1186"/>
      <c r="Q437" s="1186"/>
      <c r="R437" s="1186" t="s">
        <v>203</v>
      </c>
      <c r="S437" s="1186"/>
      <c r="T437" s="1186"/>
      <c r="U437" s="1913" t="s">
        <v>203</v>
      </c>
      <c r="V437" s="1913" t="s">
        <v>203</v>
      </c>
      <c r="W437" s="1913"/>
      <c r="X437" s="1913" t="s">
        <v>203</v>
      </c>
      <c r="Y437" s="1913"/>
      <c r="Z437" s="1186" t="s">
        <v>203</v>
      </c>
      <c r="AA437" s="1186"/>
      <c r="AB437" s="1186" t="s">
        <v>203</v>
      </c>
      <c r="AC437" s="1186"/>
      <c r="AD437" s="1186" t="s">
        <v>203</v>
      </c>
      <c r="AE437" s="1186"/>
      <c r="AF437" s="1186"/>
      <c r="AG437" s="1186" t="s">
        <v>203</v>
      </c>
      <c r="AH437" s="1912">
        <v>2996.59</v>
      </c>
      <c r="AI437" s="1913"/>
    </row>
    <row r="438" spans="1:35" ht="24.6" customHeight="1" x14ac:dyDescent="0.2">
      <c r="C438" s="1186" t="s">
        <v>1395</v>
      </c>
      <c r="D438" s="1186"/>
      <c r="E438" s="1186"/>
      <c r="F438" s="1186"/>
      <c r="G438" s="1186"/>
      <c r="H438" s="1186"/>
      <c r="I438" s="1186"/>
      <c r="J438" s="1186" t="s">
        <v>1394</v>
      </c>
      <c r="K438" s="1186"/>
      <c r="L438" s="1186"/>
      <c r="M438" s="1186"/>
      <c r="N438" s="1186"/>
      <c r="O438" s="1186"/>
      <c r="P438" s="1186"/>
      <c r="Q438" s="1186"/>
      <c r="R438" s="1186" t="s">
        <v>249</v>
      </c>
      <c r="S438" s="1186"/>
      <c r="T438" s="1186"/>
      <c r="U438" s="1925">
        <v>89</v>
      </c>
      <c r="V438" s="1913" t="s">
        <v>203</v>
      </c>
      <c r="W438" s="1913"/>
      <c r="X438" s="1912">
        <v>89</v>
      </c>
      <c r="Y438" s="1913"/>
      <c r="Z438" s="1186" t="s">
        <v>203</v>
      </c>
      <c r="AA438" s="1186"/>
      <c r="AB438" s="1186" t="s">
        <v>203</v>
      </c>
      <c r="AC438" s="1186"/>
      <c r="AD438" s="1186" t="s">
        <v>203</v>
      </c>
      <c r="AE438" s="1186"/>
      <c r="AF438" s="1186"/>
      <c r="AG438" s="1186" t="s">
        <v>203</v>
      </c>
      <c r="AH438" s="1912">
        <v>2666.97</v>
      </c>
      <c r="AI438" s="1913"/>
    </row>
    <row r="439" spans="1:35" ht="24.6" customHeight="1" x14ac:dyDescent="0.2">
      <c r="C439" s="1186" t="s">
        <v>1393</v>
      </c>
      <c r="D439" s="1186"/>
      <c r="E439" s="1186"/>
      <c r="F439" s="1186"/>
      <c r="G439" s="1186"/>
      <c r="H439" s="1186"/>
      <c r="I439" s="1186"/>
      <c r="J439" s="1186" t="s">
        <v>1392</v>
      </c>
      <c r="K439" s="1186"/>
      <c r="L439" s="1186"/>
      <c r="M439" s="1186"/>
      <c r="N439" s="1186"/>
      <c r="O439" s="1186"/>
      <c r="P439" s="1186"/>
      <c r="Q439" s="1186"/>
      <c r="R439" s="1186" t="s">
        <v>249</v>
      </c>
      <c r="S439" s="1186"/>
      <c r="T439" s="1186"/>
      <c r="U439" s="1925">
        <v>40</v>
      </c>
      <c r="V439" s="1913" t="s">
        <v>203</v>
      </c>
      <c r="W439" s="1913"/>
      <c r="X439" s="1912">
        <v>40</v>
      </c>
      <c r="Y439" s="1913"/>
      <c r="Z439" s="1186" t="s">
        <v>203</v>
      </c>
      <c r="AA439" s="1186"/>
      <c r="AB439" s="1186" t="s">
        <v>203</v>
      </c>
      <c r="AC439" s="1186"/>
      <c r="AD439" s="1186" t="s">
        <v>203</v>
      </c>
      <c r="AE439" s="1186"/>
      <c r="AF439" s="1186"/>
      <c r="AG439" s="1186" t="s">
        <v>203</v>
      </c>
      <c r="AH439" s="1912">
        <v>1198.6400000000001</v>
      </c>
      <c r="AI439" s="1913"/>
    </row>
    <row r="440" spans="1:35" ht="24.6" customHeight="1" x14ac:dyDescent="0.2">
      <c r="A440" s="1921" t="s">
        <v>203</v>
      </c>
      <c r="B440" s="1921"/>
      <c r="C440" s="1921" t="s">
        <v>203</v>
      </c>
      <c r="D440" s="1921"/>
      <c r="E440" s="1921"/>
      <c r="F440" s="1921"/>
      <c r="G440" s="1921"/>
      <c r="H440" s="1921"/>
      <c r="I440" s="1921"/>
      <c r="J440" s="1924" t="s">
        <v>246</v>
      </c>
      <c r="K440" s="1924"/>
      <c r="L440" s="1924"/>
      <c r="M440" s="1924"/>
      <c r="N440" s="1924"/>
      <c r="O440" s="1924"/>
      <c r="P440" s="1924"/>
      <c r="Q440" s="1924"/>
      <c r="R440" s="1921" t="s">
        <v>203</v>
      </c>
      <c r="S440" s="1921"/>
      <c r="T440" s="1921"/>
      <c r="U440" s="1921" t="s">
        <v>203</v>
      </c>
      <c r="V440" s="1921" t="s">
        <v>203</v>
      </c>
      <c r="W440" s="1921"/>
      <c r="X440" s="1921" t="s">
        <v>203</v>
      </c>
      <c r="Y440" s="1921"/>
      <c r="Z440" s="1921" t="s">
        <v>203</v>
      </c>
      <c r="AA440" s="1921"/>
      <c r="AB440" s="1921" t="s">
        <v>203</v>
      </c>
      <c r="AC440" s="1921"/>
      <c r="AD440" s="1922">
        <v>163385.71</v>
      </c>
      <c r="AE440" s="1923"/>
      <c r="AF440" s="1923"/>
      <c r="AG440" s="1921" t="s">
        <v>203</v>
      </c>
      <c r="AH440" s="1922">
        <v>6862.2</v>
      </c>
      <c r="AI440" s="1923"/>
    </row>
    <row r="441" spans="1:35" ht="36.75" customHeight="1" x14ac:dyDescent="0.2">
      <c r="A441" s="1918" t="s">
        <v>397</v>
      </c>
      <c r="B441" s="1918"/>
      <c r="C441" s="1918" t="s">
        <v>2752</v>
      </c>
      <c r="D441" s="1918"/>
      <c r="E441" s="1918"/>
      <c r="F441" s="1918"/>
      <c r="G441" s="1918"/>
      <c r="H441" s="1918"/>
      <c r="I441" s="1918"/>
      <c r="J441" s="1918" t="s">
        <v>2816</v>
      </c>
      <c r="K441" s="1918"/>
      <c r="L441" s="1918"/>
      <c r="M441" s="1918"/>
      <c r="N441" s="1918"/>
      <c r="O441" s="1918"/>
      <c r="P441" s="1918"/>
      <c r="Q441" s="1918"/>
      <c r="R441" s="1918" t="s">
        <v>482</v>
      </c>
      <c r="S441" s="1918"/>
      <c r="T441" s="1918"/>
      <c r="U441" s="1927">
        <v>1.0019999999999999E-2</v>
      </c>
      <c r="V441" s="1913" t="s">
        <v>203</v>
      </c>
      <c r="W441" s="1913"/>
      <c r="X441" s="1934">
        <v>1.0019999999999999E-2</v>
      </c>
      <c r="Y441" s="1920"/>
      <c r="Z441" s="1913" t="s">
        <v>203</v>
      </c>
      <c r="AA441" s="1913"/>
      <c r="AB441" s="1913" t="s">
        <v>203</v>
      </c>
      <c r="AC441" s="1913"/>
      <c r="AD441" s="1913" t="s">
        <v>203</v>
      </c>
      <c r="AE441" s="1913"/>
      <c r="AF441" s="1913"/>
      <c r="AG441" s="1913" t="s">
        <v>203</v>
      </c>
      <c r="AH441" s="1913" t="s">
        <v>203</v>
      </c>
      <c r="AI441" s="1913"/>
    </row>
    <row r="442" spans="1:35" ht="12.2" customHeight="1" x14ac:dyDescent="0.2">
      <c r="A442" s="1186" t="s">
        <v>203</v>
      </c>
      <c r="B442" s="1186"/>
      <c r="C442" s="1186" t="s">
        <v>1077</v>
      </c>
      <c r="D442" s="1186"/>
      <c r="E442" s="1186"/>
      <c r="F442" s="1186"/>
      <c r="G442" s="1186"/>
      <c r="H442" s="1186"/>
      <c r="I442" s="1186"/>
      <c r="J442" s="1186" t="s">
        <v>1076</v>
      </c>
      <c r="K442" s="1186"/>
      <c r="L442" s="1186"/>
      <c r="M442" s="1186"/>
      <c r="N442" s="1186"/>
      <c r="O442" s="1186"/>
      <c r="P442" s="1186"/>
      <c r="Q442" s="1186"/>
      <c r="R442" s="1186" t="s">
        <v>1060</v>
      </c>
      <c r="S442" s="1186"/>
      <c r="T442" s="1186"/>
      <c r="U442" s="1913" t="s">
        <v>203</v>
      </c>
      <c r="V442" s="1913" t="s">
        <v>203</v>
      </c>
      <c r="W442" s="1913"/>
      <c r="X442" s="1932">
        <v>6.3847399999999999E-2</v>
      </c>
      <c r="Y442" s="1913"/>
      <c r="Z442" s="1913" t="s">
        <v>203</v>
      </c>
      <c r="AA442" s="1913"/>
      <c r="AB442" s="1913" t="s">
        <v>203</v>
      </c>
      <c r="AC442" s="1913"/>
      <c r="AD442" s="1913" t="s">
        <v>203</v>
      </c>
      <c r="AE442" s="1913"/>
      <c r="AF442" s="1913"/>
      <c r="AG442" s="1913" t="s">
        <v>203</v>
      </c>
      <c r="AH442" s="1919">
        <v>60.75</v>
      </c>
      <c r="AI442" s="1920"/>
    </row>
    <row r="443" spans="1:35" ht="12.2" customHeight="1" x14ac:dyDescent="0.2">
      <c r="A443" s="1186" t="s">
        <v>203</v>
      </c>
      <c r="B443" s="1186"/>
      <c r="C443" s="1186" t="s">
        <v>2749</v>
      </c>
      <c r="D443" s="1186"/>
      <c r="E443" s="1186"/>
      <c r="F443" s="1186"/>
      <c r="G443" s="1186"/>
      <c r="H443" s="1186"/>
      <c r="I443" s="1186"/>
      <c r="J443" s="1186" t="s">
        <v>2748</v>
      </c>
      <c r="K443" s="1186"/>
      <c r="L443" s="1186"/>
      <c r="M443" s="1186"/>
      <c r="N443" s="1186"/>
      <c r="O443" s="1186"/>
      <c r="P443" s="1186"/>
      <c r="Q443" s="1186"/>
      <c r="R443" s="1186" t="s">
        <v>1060</v>
      </c>
      <c r="S443" s="1186"/>
      <c r="T443" s="1186"/>
      <c r="U443" s="1912">
        <v>5.31</v>
      </c>
      <c r="V443" s="1912">
        <v>1.2</v>
      </c>
      <c r="W443" s="1913"/>
      <c r="X443" s="1932">
        <v>6.3847399999999999E-2</v>
      </c>
      <c r="Y443" s="1913"/>
      <c r="Z443" s="1913" t="s">
        <v>203</v>
      </c>
      <c r="AA443" s="1913"/>
      <c r="AB443" s="1913" t="s">
        <v>203</v>
      </c>
      <c r="AC443" s="1913"/>
      <c r="AD443" s="1912">
        <v>951.48</v>
      </c>
      <c r="AE443" s="1913"/>
      <c r="AF443" s="1913"/>
      <c r="AG443" s="1913" t="s">
        <v>203</v>
      </c>
      <c r="AH443" s="1912">
        <v>60.75</v>
      </c>
      <c r="AI443" s="1913"/>
    </row>
    <row r="444" spans="1:35" ht="12.2" customHeight="1" x14ac:dyDescent="0.2">
      <c r="A444" s="1186" t="s">
        <v>203</v>
      </c>
      <c r="B444" s="1186"/>
      <c r="C444" s="1186" t="s">
        <v>1073</v>
      </c>
      <c r="D444" s="1186"/>
      <c r="E444" s="1186"/>
      <c r="F444" s="1186"/>
      <c r="G444" s="1186"/>
      <c r="H444" s="1186"/>
      <c r="I444" s="1186"/>
      <c r="J444" s="1186" t="s">
        <v>258</v>
      </c>
      <c r="K444" s="1186"/>
      <c r="L444" s="1186"/>
      <c r="M444" s="1186"/>
      <c r="N444" s="1186"/>
      <c r="O444" s="1186"/>
      <c r="P444" s="1186"/>
      <c r="Q444" s="1186"/>
      <c r="R444" s="1186" t="s">
        <v>203</v>
      </c>
      <c r="S444" s="1186"/>
      <c r="T444" s="1186"/>
      <c r="U444" s="1913" t="s">
        <v>203</v>
      </c>
      <c r="V444" s="1913" t="s">
        <v>203</v>
      </c>
      <c r="W444" s="1913"/>
      <c r="X444" s="1913" t="s">
        <v>203</v>
      </c>
      <c r="Y444" s="1913"/>
      <c r="Z444" s="1913" t="s">
        <v>203</v>
      </c>
      <c r="AA444" s="1913"/>
      <c r="AB444" s="1913" t="s">
        <v>203</v>
      </c>
      <c r="AC444" s="1913"/>
      <c r="AD444" s="1913" t="s">
        <v>203</v>
      </c>
      <c r="AE444" s="1913"/>
      <c r="AF444" s="1913"/>
      <c r="AG444" s="1913" t="s">
        <v>203</v>
      </c>
      <c r="AH444" s="1919">
        <v>0.34</v>
      </c>
      <c r="AI444" s="1920"/>
    </row>
    <row r="445" spans="1:35" ht="12.2" customHeight="1" x14ac:dyDescent="0.2">
      <c r="A445" s="1916" t="s">
        <v>203</v>
      </c>
      <c r="B445" s="1916"/>
      <c r="C445" s="1916" t="s">
        <v>203</v>
      </c>
      <c r="D445" s="1916"/>
      <c r="E445" s="1916"/>
      <c r="F445" s="1916"/>
      <c r="G445" s="1916"/>
      <c r="H445" s="1916"/>
      <c r="I445" s="1916"/>
      <c r="J445" s="1916" t="s">
        <v>1072</v>
      </c>
      <c r="K445" s="1916"/>
      <c r="L445" s="1916"/>
      <c r="M445" s="1916"/>
      <c r="N445" s="1916"/>
      <c r="O445" s="1916"/>
      <c r="P445" s="1916"/>
      <c r="Q445" s="1916"/>
      <c r="R445" s="1916" t="s">
        <v>1060</v>
      </c>
      <c r="S445" s="1916"/>
      <c r="T445" s="1916"/>
      <c r="U445" s="1917" t="s">
        <v>203</v>
      </c>
      <c r="V445" s="1917" t="s">
        <v>203</v>
      </c>
      <c r="W445" s="1917"/>
      <c r="X445" s="1933">
        <v>2.4039999999999999E-4</v>
      </c>
      <c r="Y445" s="1917"/>
      <c r="Z445" s="1917" t="s">
        <v>203</v>
      </c>
      <c r="AA445" s="1917"/>
      <c r="AB445" s="1917" t="s">
        <v>203</v>
      </c>
      <c r="AC445" s="1917"/>
      <c r="AD445" s="1917" t="s">
        <v>203</v>
      </c>
      <c r="AE445" s="1917"/>
      <c r="AF445" s="1917"/>
      <c r="AG445" s="1917" t="s">
        <v>203</v>
      </c>
      <c r="AH445" s="1919">
        <v>0.22</v>
      </c>
      <c r="AI445" s="1920"/>
    </row>
    <row r="446" spans="1:35" ht="24.6" customHeight="1" x14ac:dyDescent="0.2">
      <c r="A446" s="1186" t="s">
        <v>203</v>
      </c>
      <c r="B446" s="1186"/>
      <c r="C446" s="1186" t="s">
        <v>1379</v>
      </c>
      <c r="D446" s="1186"/>
      <c r="E446" s="1186"/>
      <c r="F446" s="1186"/>
      <c r="G446" s="1186"/>
      <c r="H446" s="1186"/>
      <c r="I446" s="1186"/>
      <c r="J446" s="1186" t="s">
        <v>1378</v>
      </c>
      <c r="K446" s="1186"/>
      <c r="L446" s="1186"/>
      <c r="M446" s="1186"/>
      <c r="N446" s="1186"/>
      <c r="O446" s="1186"/>
      <c r="P446" s="1186"/>
      <c r="Q446" s="1186"/>
      <c r="R446" s="1186" t="s">
        <v>1063</v>
      </c>
      <c r="S446" s="1186"/>
      <c r="T446" s="1186"/>
      <c r="U446" s="1912">
        <v>0.01</v>
      </c>
      <c r="V446" s="1912">
        <v>1.2</v>
      </c>
      <c r="W446" s="1913"/>
      <c r="X446" s="1932">
        <v>1.2019999999999999E-4</v>
      </c>
      <c r="Y446" s="1913"/>
      <c r="Z446" s="1912">
        <v>6.62</v>
      </c>
      <c r="AA446" s="1913"/>
      <c r="AB446" s="1912">
        <v>1.51</v>
      </c>
      <c r="AC446" s="1913"/>
      <c r="AD446" s="1912">
        <v>10</v>
      </c>
      <c r="AE446" s="1913"/>
      <c r="AF446" s="1913"/>
      <c r="AG446" s="1913" t="s">
        <v>203</v>
      </c>
      <c r="AH446" s="1912">
        <v>0</v>
      </c>
      <c r="AI446" s="1913"/>
    </row>
    <row r="447" spans="1:35" ht="48.95" customHeight="1" x14ac:dyDescent="0.2">
      <c r="A447" s="1186" t="s">
        <v>203</v>
      </c>
      <c r="B447" s="1186"/>
      <c r="C447" s="1186" t="s">
        <v>1377</v>
      </c>
      <c r="D447" s="1186"/>
      <c r="E447" s="1186"/>
      <c r="F447" s="1186"/>
      <c r="G447" s="1186"/>
      <c r="H447" s="1186"/>
      <c r="I447" s="1186"/>
      <c r="J447" s="1186" t="s">
        <v>1376</v>
      </c>
      <c r="K447" s="1186"/>
      <c r="L447" s="1186"/>
      <c r="M447" s="1186"/>
      <c r="N447" s="1186"/>
      <c r="O447" s="1186"/>
      <c r="P447" s="1186"/>
      <c r="Q447" s="1186"/>
      <c r="R447" s="1186" t="s">
        <v>1063</v>
      </c>
      <c r="S447" s="1186"/>
      <c r="T447" s="1186"/>
      <c r="U447" s="1912">
        <v>0.01</v>
      </c>
      <c r="V447" s="1912">
        <v>1.2</v>
      </c>
      <c r="W447" s="1913"/>
      <c r="X447" s="1932">
        <v>1.2019999999999999E-4</v>
      </c>
      <c r="Y447" s="1913"/>
      <c r="Z447" s="1913" t="s">
        <v>203</v>
      </c>
      <c r="AA447" s="1913"/>
      <c r="AB447" s="1913" t="s">
        <v>203</v>
      </c>
      <c r="AC447" s="1913"/>
      <c r="AD447" s="1912">
        <v>1539.54</v>
      </c>
      <c r="AE447" s="1913"/>
      <c r="AF447" s="1913"/>
      <c r="AG447" s="1913" t="s">
        <v>203</v>
      </c>
      <c r="AH447" s="1912">
        <v>0.19</v>
      </c>
      <c r="AI447" s="1913"/>
    </row>
    <row r="448" spans="1:35" ht="12.2" customHeight="1" x14ac:dyDescent="0.2">
      <c r="A448" s="1186" t="s">
        <v>203</v>
      </c>
      <c r="B448" s="1186"/>
      <c r="C448" s="1186" t="s">
        <v>1069</v>
      </c>
      <c r="D448" s="1186"/>
      <c r="E448" s="1186"/>
      <c r="F448" s="1186"/>
      <c r="G448" s="1186"/>
      <c r="H448" s="1186"/>
      <c r="I448" s="1186"/>
      <c r="J448" s="1186" t="s">
        <v>1068</v>
      </c>
      <c r="K448" s="1186"/>
      <c r="L448" s="1186"/>
      <c r="M448" s="1186"/>
      <c r="N448" s="1186"/>
      <c r="O448" s="1186"/>
      <c r="P448" s="1186"/>
      <c r="Q448" s="1186"/>
      <c r="R448" s="1186" t="s">
        <v>1060</v>
      </c>
      <c r="S448" s="1186"/>
      <c r="T448" s="1186"/>
      <c r="U448" s="1912">
        <v>0.01</v>
      </c>
      <c r="V448" s="1912">
        <v>1.2</v>
      </c>
      <c r="W448" s="1913"/>
      <c r="X448" s="1932">
        <v>1.2019999999999999E-4</v>
      </c>
      <c r="Y448" s="1913"/>
      <c r="Z448" s="1913" t="s">
        <v>203</v>
      </c>
      <c r="AA448" s="1913"/>
      <c r="AB448" s="1913" t="s">
        <v>203</v>
      </c>
      <c r="AC448" s="1913"/>
      <c r="AD448" s="1912">
        <v>990.05</v>
      </c>
      <c r="AE448" s="1913"/>
      <c r="AF448" s="1913"/>
      <c r="AG448" s="1913" t="s">
        <v>203</v>
      </c>
      <c r="AH448" s="1912">
        <v>0.12</v>
      </c>
      <c r="AI448" s="1913"/>
    </row>
    <row r="449" spans="1:35" ht="24.6" customHeight="1" x14ac:dyDescent="0.2">
      <c r="A449" s="1186" t="s">
        <v>203</v>
      </c>
      <c r="B449" s="1186"/>
      <c r="C449" s="1186" t="s">
        <v>1065</v>
      </c>
      <c r="D449" s="1186"/>
      <c r="E449" s="1186"/>
      <c r="F449" s="1186"/>
      <c r="G449" s="1186"/>
      <c r="H449" s="1186"/>
      <c r="I449" s="1186"/>
      <c r="J449" s="1186" t="s">
        <v>1064</v>
      </c>
      <c r="K449" s="1186"/>
      <c r="L449" s="1186"/>
      <c r="M449" s="1186"/>
      <c r="N449" s="1186"/>
      <c r="O449" s="1186"/>
      <c r="P449" s="1186"/>
      <c r="Q449" s="1186"/>
      <c r="R449" s="1186" t="s">
        <v>1063</v>
      </c>
      <c r="S449" s="1186"/>
      <c r="T449" s="1186"/>
      <c r="U449" s="1912">
        <v>0.01</v>
      </c>
      <c r="V449" s="1912">
        <v>1.2</v>
      </c>
      <c r="W449" s="1913"/>
      <c r="X449" s="1932">
        <v>1.2019999999999999E-4</v>
      </c>
      <c r="Y449" s="1913"/>
      <c r="Z449" s="1913" t="s">
        <v>203</v>
      </c>
      <c r="AA449" s="1913"/>
      <c r="AB449" s="1913" t="s">
        <v>203</v>
      </c>
      <c r="AC449" s="1913"/>
      <c r="AD449" s="1912">
        <v>543.33000000000004</v>
      </c>
      <c r="AE449" s="1913"/>
      <c r="AF449" s="1913"/>
      <c r="AG449" s="1913" t="s">
        <v>203</v>
      </c>
      <c r="AH449" s="1912">
        <v>7.0000000000000007E-2</v>
      </c>
      <c r="AI449" s="1913"/>
    </row>
    <row r="450" spans="1:35" ht="12.2" customHeight="1" x14ac:dyDescent="0.2">
      <c r="A450" s="1186" t="s">
        <v>203</v>
      </c>
      <c r="B450" s="1186"/>
      <c r="C450" s="1186" t="s">
        <v>1062</v>
      </c>
      <c r="D450" s="1186"/>
      <c r="E450" s="1186"/>
      <c r="F450" s="1186"/>
      <c r="G450" s="1186"/>
      <c r="H450" s="1186"/>
      <c r="I450" s="1186"/>
      <c r="J450" s="1186" t="s">
        <v>1061</v>
      </c>
      <c r="K450" s="1186"/>
      <c r="L450" s="1186"/>
      <c r="M450" s="1186"/>
      <c r="N450" s="1186"/>
      <c r="O450" s="1186"/>
      <c r="P450" s="1186"/>
      <c r="Q450" s="1186"/>
      <c r="R450" s="1186" t="s">
        <v>1060</v>
      </c>
      <c r="S450" s="1186"/>
      <c r="T450" s="1186"/>
      <c r="U450" s="1912">
        <v>0.01</v>
      </c>
      <c r="V450" s="1912">
        <v>1.2</v>
      </c>
      <c r="W450" s="1913"/>
      <c r="X450" s="1932">
        <v>1.2019999999999999E-4</v>
      </c>
      <c r="Y450" s="1913"/>
      <c r="Z450" s="1913" t="s">
        <v>203</v>
      </c>
      <c r="AA450" s="1913"/>
      <c r="AB450" s="1913" t="s">
        <v>203</v>
      </c>
      <c r="AC450" s="1913"/>
      <c r="AD450" s="1912">
        <v>861.47</v>
      </c>
      <c r="AE450" s="1913"/>
      <c r="AF450" s="1913"/>
      <c r="AG450" s="1913" t="s">
        <v>203</v>
      </c>
      <c r="AH450" s="1912">
        <v>0.1</v>
      </c>
      <c r="AI450" s="1913"/>
    </row>
    <row r="451" spans="1:35" ht="36.75" customHeight="1" x14ac:dyDescent="0.2">
      <c r="A451" s="1186" t="s">
        <v>203</v>
      </c>
      <c r="B451" s="1186"/>
      <c r="C451" s="1186" t="s">
        <v>1375</v>
      </c>
      <c r="D451" s="1186"/>
      <c r="E451" s="1186"/>
      <c r="F451" s="1186"/>
      <c r="G451" s="1186"/>
      <c r="H451" s="1186"/>
      <c r="I451" s="1186"/>
      <c r="J451" s="1186" t="s">
        <v>2742</v>
      </c>
      <c r="K451" s="1186"/>
      <c r="L451" s="1186"/>
      <c r="M451" s="1186"/>
      <c r="N451" s="1186"/>
      <c r="O451" s="1186"/>
      <c r="P451" s="1186"/>
      <c r="Q451" s="1186"/>
      <c r="R451" s="1186" t="s">
        <v>1063</v>
      </c>
      <c r="S451" s="1186"/>
      <c r="T451" s="1186"/>
      <c r="U451" s="1912">
        <v>1.1200000000000001</v>
      </c>
      <c r="V451" s="1912">
        <v>1.2</v>
      </c>
      <c r="W451" s="1913"/>
      <c r="X451" s="1932">
        <v>1.34669E-2</v>
      </c>
      <c r="Y451" s="1913"/>
      <c r="Z451" s="1912">
        <v>4.5199999999999996</v>
      </c>
      <c r="AA451" s="1913"/>
      <c r="AB451" s="1912">
        <v>1.31</v>
      </c>
      <c r="AC451" s="1913"/>
      <c r="AD451" s="1912">
        <v>5.92</v>
      </c>
      <c r="AE451" s="1913"/>
      <c r="AF451" s="1913"/>
      <c r="AG451" s="1913" t="s">
        <v>203</v>
      </c>
      <c r="AH451" s="1912">
        <v>0.08</v>
      </c>
      <c r="AI451" s="1913"/>
    </row>
    <row r="452" spans="1:35" ht="12.2" customHeight="1" x14ac:dyDescent="0.2">
      <c r="A452" s="1186" t="s">
        <v>203</v>
      </c>
      <c r="B452" s="1186"/>
      <c r="C452" s="1186" t="s">
        <v>1059</v>
      </c>
      <c r="D452" s="1186"/>
      <c r="E452" s="1186"/>
      <c r="F452" s="1186"/>
      <c r="G452" s="1186"/>
      <c r="H452" s="1186"/>
      <c r="I452" s="1186"/>
      <c r="J452" s="1186" t="s">
        <v>1058</v>
      </c>
      <c r="K452" s="1186"/>
      <c r="L452" s="1186"/>
      <c r="M452" s="1186"/>
      <c r="N452" s="1186"/>
      <c r="O452" s="1186"/>
      <c r="P452" s="1186"/>
      <c r="Q452" s="1186"/>
      <c r="R452" s="1186" t="s">
        <v>203</v>
      </c>
      <c r="S452" s="1186"/>
      <c r="T452" s="1186"/>
      <c r="U452" s="1913" t="s">
        <v>203</v>
      </c>
      <c r="V452" s="1913" t="s">
        <v>203</v>
      </c>
      <c r="W452" s="1913"/>
      <c r="X452" s="1913" t="s">
        <v>203</v>
      </c>
      <c r="Y452" s="1913"/>
      <c r="Z452" s="1913" t="s">
        <v>203</v>
      </c>
      <c r="AA452" s="1913"/>
      <c r="AB452" s="1913" t="s">
        <v>203</v>
      </c>
      <c r="AC452" s="1913"/>
      <c r="AD452" s="1913" t="s">
        <v>203</v>
      </c>
      <c r="AE452" s="1913"/>
      <c r="AF452" s="1913"/>
      <c r="AG452" s="1913" t="s">
        <v>203</v>
      </c>
      <c r="AH452" s="1919">
        <v>0</v>
      </c>
      <c r="AI452" s="1920"/>
    </row>
    <row r="453" spans="1:35" ht="36.75" customHeight="1" x14ac:dyDescent="0.2">
      <c r="A453" s="1186" t="s">
        <v>203</v>
      </c>
      <c r="B453" s="1186"/>
      <c r="C453" s="1186" t="s">
        <v>2747</v>
      </c>
      <c r="D453" s="1186"/>
      <c r="E453" s="1186"/>
      <c r="F453" s="1186"/>
      <c r="G453" s="1186"/>
      <c r="H453" s="1186"/>
      <c r="I453" s="1186"/>
      <c r="J453" s="1186" t="s">
        <v>2746</v>
      </c>
      <c r="K453" s="1186"/>
      <c r="L453" s="1186"/>
      <c r="M453" s="1186"/>
      <c r="N453" s="1186"/>
      <c r="O453" s="1186"/>
      <c r="P453" s="1186"/>
      <c r="Q453" s="1186"/>
      <c r="R453" s="1186" t="s">
        <v>394</v>
      </c>
      <c r="S453" s="1186"/>
      <c r="T453" s="1186"/>
      <c r="U453" s="1912">
        <v>0.01</v>
      </c>
      <c r="V453" s="1913" t="s">
        <v>203</v>
      </c>
      <c r="W453" s="1913"/>
      <c r="X453" s="1932">
        <v>1.002E-4</v>
      </c>
      <c r="Y453" s="1913"/>
      <c r="Z453" s="1913" t="s">
        <v>203</v>
      </c>
      <c r="AA453" s="1913"/>
      <c r="AB453" s="1913" t="s">
        <v>203</v>
      </c>
      <c r="AC453" s="1913"/>
      <c r="AD453" s="1913" t="s">
        <v>203</v>
      </c>
      <c r="AE453" s="1913"/>
      <c r="AF453" s="1913"/>
      <c r="AG453" s="1913" t="s">
        <v>203</v>
      </c>
      <c r="AH453" s="1913" t="s">
        <v>203</v>
      </c>
      <c r="AI453" s="1913"/>
    </row>
    <row r="454" spans="1:35" ht="12.2" customHeight="1" x14ac:dyDescent="0.2">
      <c r="A454" s="1186" t="s">
        <v>203</v>
      </c>
      <c r="B454" s="1186"/>
      <c r="C454" s="1186" t="s">
        <v>2745</v>
      </c>
      <c r="D454" s="1186"/>
      <c r="E454" s="1186"/>
      <c r="F454" s="1186"/>
      <c r="G454" s="1186"/>
      <c r="H454" s="1186"/>
      <c r="I454" s="1186"/>
      <c r="J454" s="1186" t="s">
        <v>2738</v>
      </c>
      <c r="K454" s="1186"/>
      <c r="L454" s="1186"/>
      <c r="M454" s="1186"/>
      <c r="N454" s="1186"/>
      <c r="O454" s="1186"/>
      <c r="P454" s="1186"/>
      <c r="Q454" s="1186"/>
      <c r="R454" s="1186" t="s">
        <v>394</v>
      </c>
      <c r="S454" s="1186"/>
      <c r="T454" s="1186"/>
      <c r="U454" s="1930">
        <v>2E-3</v>
      </c>
      <c r="V454" s="1913" t="s">
        <v>203</v>
      </c>
      <c r="W454" s="1913"/>
      <c r="X454" s="1927">
        <v>2.0000000000000002E-5</v>
      </c>
      <c r="Y454" s="1913"/>
      <c r="Z454" s="1913" t="s">
        <v>203</v>
      </c>
      <c r="AA454" s="1913"/>
      <c r="AB454" s="1913" t="s">
        <v>203</v>
      </c>
      <c r="AC454" s="1913"/>
      <c r="AD454" s="1913" t="s">
        <v>203</v>
      </c>
      <c r="AE454" s="1913"/>
      <c r="AF454" s="1913"/>
      <c r="AG454" s="1913" t="s">
        <v>203</v>
      </c>
      <c r="AH454" s="1913" t="s">
        <v>203</v>
      </c>
      <c r="AI454" s="1913"/>
    </row>
    <row r="455" spans="1:35" ht="12.2" customHeight="1" x14ac:dyDescent="0.2">
      <c r="A455" s="1186" t="s">
        <v>203</v>
      </c>
      <c r="B455" s="1186"/>
      <c r="C455" s="1186" t="s">
        <v>203</v>
      </c>
      <c r="D455" s="1186"/>
      <c r="E455" s="1186"/>
      <c r="F455" s="1186"/>
      <c r="G455" s="1186"/>
      <c r="H455" s="1186"/>
      <c r="I455" s="1186"/>
      <c r="J455" s="1924" t="s">
        <v>1057</v>
      </c>
      <c r="K455" s="1924"/>
      <c r="L455" s="1924"/>
      <c r="M455" s="1924"/>
      <c r="N455" s="1924"/>
      <c r="O455" s="1924"/>
      <c r="P455" s="1924"/>
      <c r="Q455" s="1924"/>
      <c r="R455" s="1921" t="s">
        <v>203</v>
      </c>
      <c r="S455" s="1921"/>
      <c r="T455" s="1921"/>
      <c r="U455" s="1921" t="s">
        <v>203</v>
      </c>
      <c r="V455" s="1921" t="s">
        <v>203</v>
      </c>
      <c r="W455" s="1921"/>
      <c r="X455" s="1921" t="s">
        <v>203</v>
      </c>
      <c r="Y455" s="1921"/>
      <c r="Z455" s="1921" t="s">
        <v>203</v>
      </c>
      <c r="AA455" s="1921"/>
      <c r="AB455" s="1921" t="s">
        <v>203</v>
      </c>
      <c r="AC455" s="1921"/>
      <c r="AD455" s="1921" t="s">
        <v>203</v>
      </c>
      <c r="AE455" s="1921"/>
      <c r="AF455" s="1921"/>
      <c r="AG455" s="1921" t="s">
        <v>203</v>
      </c>
      <c r="AH455" s="1922">
        <v>61.31</v>
      </c>
      <c r="AI455" s="1923"/>
    </row>
    <row r="456" spans="1:35" ht="12.2" customHeight="1" x14ac:dyDescent="0.2">
      <c r="A456" s="1186" t="s">
        <v>1841</v>
      </c>
      <c r="B456" s="1186"/>
      <c r="C456" s="1186" t="s">
        <v>505</v>
      </c>
      <c r="D456" s="1186"/>
      <c r="E456" s="1186"/>
      <c r="F456" s="1186"/>
      <c r="G456" s="1186"/>
      <c r="H456" s="1186"/>
      <c r="I456" s="1186"/>
      <c r="J456" s="1186" t="s">
        <v>2737</v>
      </c>
      <c r="K456" s="1186"/>
      <c r="L456" s="1186"/>
      <c r="M456" s="1186"/>
      <c r="N456" s="1186"/>
      <c r="O456" s="1186"/>
      <c r="P456" s="1186"/>
      <c r="Q456" s="1186"/>
      <c r="R456" s="1186" t="s">
        <v>394</v>
      </c>
      <c r="S456" s="1186"/>
      <c r="T456" s="1186"/>
      <c r="U456" s="1928">
        <v>2.1996000000000002E-2</v>
      </c>
      <c r="V456" s="1913" t="s">
        <v>203</v>
      </c>
      <c r="W456" s="1913"/>
      <c r="X456" s="1932">
        <v>2.2039999999999999E-4</v>
      </c>
      <c r="Y456" s="1913"/>
      <c r="Z456" s="1912">
        <v>80322.25</v>
      </c>
      <c r="AA456" s="1913"/>
      <c r="AB456" s="1912">
        <v>1.38</v>
      </c>
      <c r="AC456" s="1913"/>
      <c r="AD456" s="1912">
        <v>110844.71</v>
      </c>
      <c r="AE456" s="1913"/>
      <c r="AF456" s="1913"/>
      <c r="AG456" s="1913" t="s">
        <v>203</v>
      </c>
      <c r="AH456" s="1912">
        <v>24.43</v>
      </c>
      <c r="AI456" s="1913"/>
    </row>
    <row r="457" spans="1:35" ht="85.7" customHeight="1" x14ac:dyDescent="0.2">
      <c r="A457" s="1186" t="s">
        <v>2071</v>
      </c>
      <c r="B457" s="1186"/>
      <c r="C457" s="1186" t="s">
        <v>2736</v>
      </c>
      <c r="D457" s="1186"/>
      <c r="E457" s="1186"/>
      <c r="F457" s="1186"/>
      <c r="G457" s="1186"/>
      <c r="H457" s="1186"/>
      <c r="I457" s="1186"/>
      <c r="J457" s="1186" t="s">
        <v>565</v>
      </c>
      <c r="K457" s="1186"/>
      <c r="L457" s="1186"/>
      <c r="M457" s="1186"/>
      <c r="N457" s="1186"/>
      <c r="O457" s="1186"/>
      <c r="P457" s="1186"/>
      <c r="Q457" s="1186"/>
      <c r="R457" s="1186" t="s">
        <v>528</v>
      </c>
      <c r="S457" s="1186"/>
      <c r="T457" s="1186"/>
      <c r="U457" s="1925">
        <v>1</v>
      </c>
      <c r="V457" s="1913" t="s">
        <v>203</v>
      </c>
      <c r="W457" s="1913"/>
      <c r="X457" s="1932">
        <v>2.2039999999999999E-4</v>
      </c>
      <c r="Y457" s="1913"/>
      <c r="Z457" s="1913" t="s">
        <v>203</v>
      </c>
      <c r="AA457" s="1913"/>
      <c r="AB457" s="1913" t="s">
        <v>203</v>
      </c>
      <c r="AC457" s="1913"/>
      <c r="AD457" s="1912">
        <v>808.59</v>
      </c>
      <c r="AE457" s="1913"/>
      <c r="AF457" s="1913"/>
      <c r="AG457" s="1912">
        <v>-1</v>
      </c>
      <c r="AH457" s="1912">
        <v>-0.18</v>
      </c>
      <c r="AI457" s="1913"/>
    </row>
    <row r="458" spans="1:35" ht="85.7" customHeight="1" x14ac:dyDescent="0.2">
      <c r="A458" s="1186" t="s">
        <v>2070</v>
      </c>
      <c r="B458" s="1186"/>
      <c r="C458" s="1186" t="s">
        <v>2735</v>
      </c>
      <c r="D458" s="1186"/>
      <c r="E458" s="1186"/>
      <c r="F458" s="1186"/>
      <c r="G458" s="1186"/>
      <c r="H458" s="1186"/>
      <c r="I458" s="1186"/>
      <c r="J458" s="1186" t="s">
        <v>2724</v>
      </c>
      <c r="K458" s="1186"/>
      <c r="L458" s="1186"/>
      <c r="M458" s="1186"/>
      <c r="N458" s="1186"/>
      <c r="O458" s="1186"/>
      <c r="P458" s="1186"/>
      <c r="Q458" s="1186"/>
      <c r="R458" s="1186" t="s">
        <v>528</v>
      </c>
      <c r="S458" s="1186"/>
      <c r="T458" s="1186"/>
      <c r="U458" s="1925">
        <v>1</v>
      </c>
      <c r="V458" s="1913" t="s">
        <v>203</v>
      </c>
      <c r="W458" s="1913"/>
      <c r="X458" s="1932">
        <v>2.2039999999999999E-4</v>
      </c>
      <c r="Y458" s="1913"/>
      <c r="Z458" s="1913" t="s">
        <v>203</v>
      </c>
      <c r="AA458" s="1913"/>
      <c r="AB458" s="1913" t="s">
        <v>203</v>
      </c>
      <c r="AC458" s="1913"/>
      <c r="AD458" s="1912">
        <v>1511.5</v>
      </c>
      <c r="AE458" s="1913"/>
      <c r="AF458" s="1913"/>
      <c r="AG458" s="1913" t="s">
        <v>203</v>
      </c>
      <c r="AH458" s="1912">
        <v>0.33</v>
      </c>
      <c r="AI458" s="1913"/>
    </row>
    <row r="459" spans="1:35" ht="12.2" customHeight="1" x14ac:dyDescent="0.2">
      <c r="C459" s="1186" t="s">
        <v>203</v>
      </c>
      <c r="D459" s="1186"/>
      <c r="E459" s="1186"/>
      <c r="F459" s="1186"/>
      <c r="G459" s="1186"/>
      <c r="H459" s="1186"/>
      <c r="I459" s="1186"/>
      <c r="J459" s="1186" t="s">
        <v>1056</v>
      </c>
      <c r="K459" s="1186"/>
      <c r="L459" s="1186"/>
      <c r="M459" s="1186"/>
      <c r="N459" s="1186"/>
      <c r="O459" s="1186"/>
      <c r="P459" s="1186"/>
      <c r="Q459" s="1186"/>
      <c r="R459" s="1186" t="s">
        <v>203</v>
      </c>
      <c r="S459" s="1186"/>
      <c r="T459" s="1186"/>
      <c r="U459" s="1913" t="s">
        <v>203</v>
      </c>
      <c r="V459" s="1913" t="s">
        <v>203</v>
      </c>
      <c r="W459" s="1913"/>
      <c r="X459" s="1913" t="s">
        <v>203</v>
      </c>
      <c r="Y459" s="1913"/>
      <c r="Z459" s="1186" t="s">
        <v>203</v>
      </c>
      <c r="AA459" s="1186"/>
      <c r="AB459" s="1186" t="s">
        <v>203</v>
      </c>
      <c r="AC459" s="1186"/>
      <c r="AD459" s="1186" t="s">
        <v>203</v>
      </c>
      <c r="AE459" s="1186"/>
      <c r="AF459" s="1186"/>
      <c r="AG459" s="1186" t="s">
        <v>203</v>
      </c>
      <c r="AH459" s="1912">
        <v>60.97</v>
      </c>
      <c r="AI459" s="1913"/>
    </row>
    <row r="460" spans="1:35" ht="24.6" customHeight="1" x14ac:dyDescent="0.2">
      <c r="C460" s="1186" t="s">
        <v>1367</v>
      </c>
      <c r="D460" s="1186"/>
      <c r="E460" s="1186"/>
      <c r="F460" s="1186"/>
      <c r="G460" s="1186"/>
      <c r="H460" s="1186"/>
      <c r="I460" s="1186"/>
      <c r="J460" s="1186" t="s">
        <v>1366</v>
      </c>
      <c r="K460" s="1186"/>
      <c r="L460" s="1186"/>
      <c r="M460" s="1186"/>
      <c r="N460" s="1186"/>
      <c r="O460" s="1186"/>
      <c r="P460" s="1186"/>
      <c r="Q460" s="1186"/>
      <c r="R460" s="1186" t="s">
        <v>249</v>
      </c>
      <c r="S460" s="1186"/>
      <c r="T460" s="1186"/>
      <c r="U460" s="1925">
        <v>94</v>
      </c>
      <c r="V460" s="1913" t="s">
        <v>203</v>
      </c>
      <c r="W460" s="1913"/>
      <c r="X460" s="1912">
        <v>94</v>
      </c>
      <c r="Y460" s="1913"/>
      <c r="Z460" s="1186" t="s">
        <v>203</v>
      </c>
      <c r="AA460" s="1186"/>
      <c r="AB460" s="1186" t="s">
        <v>203</v>
      </c>
      <c r="AC460" s="1186"/>
      <c r="AD460" s="1186" t="s">
        <v>203</v>
      </c>
      <c r="AE460" s="1186"/>
      <c r="AF460" s="1186"/>
      <c r="AG460" s="1186" t="s">
        <v>203</v>
      </c>
      <c r="AH460" s="1912">
        <v>57.31</v>
      </c>
      <c r="AI460" s="1913"/>
    </row>
    <row r="461" spans="1:35" ht="24.6" customHeight="1" x14ac:dyDescent="0.2">
      <c r="C461" s="1186" t="s">
        <v>1365</v>
      </c>
      <c r="D461" s="1186"/>
      <c r="E461" s="1186"/>
      <c r="F461" s="1186"/>
      <c r="G461" s="1186"/>
      <c r="H461" s="1186"/>
      <c r="I461" s="1186"/>
      <c r="J461" s="1186" t="s">
        <v>1364</v>
      </c>
      <c r="K461" s="1186"/>
      <c r="L461" s="1186"/>
      <c r="M461" s="1186"/>
      <c r="N461" s="1186"/>
      <c r="O461" s="1186"/>
      <c r="P461" s="1186"/>
      <c r="Q461" s="1186"/>
      <c r="R461" s="1186" t="s">
        <v>249</v>
      </c>
      <c r="S461" s="1186"/>
      <c r="T461" s="1186"/>
      <c r="U461" s="1925">
        <v>51</v>
      </c>
      <c r="V461" s="1913" t="s">
        <v>203</v>
      </c>
      <c r="W461" s="1913"/>
      <c r="X461" s="1912">
        <v>51</v>
      </c>
      <c r="Y461" s="1913"/>
      <c r="Z461" s="1186" t="s">
        <v>203</v>
      </c>
      <c r="AA461" s="1186"/>
      <c r="AB461" s="1186" t="s">
        <v>203</v>
      </c>
      <c r="AC461" s="1186"/>
      <c r="AD461" s="1186" t="s">
        <v>203</v>
      </c>
      <c r="AE461" s="1186"/>
      <c r="AF461" s="1186"/>
      <c r="AG461" s="1186" t="s">
        <v>203</v>
      </c>
      <c r="AH461" s="1912">
        <v>31.09</v>
      </c>
      <c r="AI461" s="1913"/>
    </row>
    <row r="462" spans="1:35" ht="24.6" customHeight="1" x14ac:dyDescent="0.2">
      <c r="A462" s="1921" t="s">
        <v>203</v>
      </c>
      <c r="B462" s="1921"/>
      <c r="C462" s="1921" t="s">
        <v>203</v>
      </c>
      <c r="D462" s="1921"/>
      <c r="E462" s="1921"/>
      <c r="F462" s="1921"/>
      <c r="G462" s="1921"/>
      <c r="H462" s="1921"/>
      <c r="I462" s="1921"/>
      <c r="J462" s="1924" t="s">
        <v>246</v>
      </c>
      <c r="K462" s="1924"/>
      <c r="L462" s="1924"/>
      <c r="M462" s="1924"/>
      <c r="N462" s="1924"/>
      <c r="O462" s="1924"/>
      <c r="P462" s="1924"/>
      <c r="Q462" s="1924"/>
      <c r="R462" s="1921" t="s">
        <v>203</v>
      </c>
      <c r="S462" s="1921"/>
      <c r="T462" s="1921"/>
      <c r="U462" s="1921" t="s">
        <v>203</v>
      </c>
      <c r="V462" s="1921" t="s">
        <v>203</v>
      </c>
      <c r="W462" s="1921"/>
      <c r="X462" s="1921" t="s">
        <v>203</v>
      </c>
      <c r="Y462" s="1921"/>
      <c r="Z462" s="1921" t="s">
        <v>203</v>
      </c>
      <c r="AA462" s="1921"/>
      <c r="AB462" s="1921" t="s">
        <v>203</v>
      </c>
      <c r="AC462" s="1921"/>
      <c r="AD462" s="1922">
        <v>17394.21</v>
      </c>
      <c r="AE462" s="1923"/>
      <c r="AF462" s="1923"/>
      <c r="AG462" s="1921" t="s">
        <v>203</v>
      </c>
      <c r="AH462" s="1922">
        <v>174.29</v>
      </c>
      <c r="AI462" s="1923"/>
    </row>
    <row r="463" spans="1:35" ht="24.6" customHeight="1" x14ac:dyDescent="0.2">
      <c r="A463" s="1918" t="s">
        <v>396</v>
      </c>
      <c r="B463" s="1918"/>
      <c r="C463" s="1918" t="s">
        <v>2751</v>
      </c>
      <c r="D463" s="1918"/>
      <c r="E463" s="1918"/>
      <c r="F463" s="1918"/>
      <c r="G463" s="1918"/>
      <c r="H463" s="1918"/>
      <c r="I463" s="1918"/>
      <c r="J463" s="1918" t="s">
        <v>2816</v>
      </c>
      <c r="K463" s="1918"/>
      <c r="L463" s="1918"/>
      <c r="M463" s="1918"/>
      <c r="N463" s="1918"/>
      <c r="O463" s="1918"/>
      <c r="P463" s="1918"/>
      <c r="Q463" s="1918"/>
      <c r="R463" s="1918" t="s">
        <v>482</v>
      </c>
      <c r="S463" s="1918"/>
      <c r="T463" s="1918"/>
      <c r="U463" s="1926">
        <v>2.9999999999999997E-4</v>
      </c>
      <c r="V463" s="1913" t="s">
        <v>203</v>
      </c>
      <c r="W463" s="1913"/>
      <c r="X463" s="1936">
        <v>2.9999999999999997E-4</v>
      </c>
      <c r="Y463" s="1920"/>
      <c r="Z463" s="1913" t="s">
        <v>203</v>
      </c>
      <c r="AA463" s="1913"/>
      <c r="AB463" s="1913" t="s">
        <v>203</v>
      </c>
      <c r="AC463" s="1913"/>
      <c r="AD463" s="1913" t="s">
        <v>203</v>
      </c>
      <c r="AE463" s="1913"/>
      <c r="AF463" s="1913"/>
      <c r="AG463" s="1913" t="s">
        <v>203</v>
      </c>
      <c r="AH463" s="1913" t="s">
        <v>203</v>
      </c>
      <c r="AI463" s="1913"/>
    </row>
    <row r="464" spans="1:35" ht="12.2" customHeight="1" x14ac:dyDescent="0.2">
      <c r="A464" s="1186" t="s">
        <v>203</v>
      </c>
      <c r="B464" s="1186"/>
      <c r="C464" s="1186" t="s">
        <v>1077</v>
      </c>
      <c r="D464" s="1186"/>
      <c r="E464" s="1186"/>
      <c r="F464" s="1186"/>
      <c r="G464" s="1186"/>
      <c r="H464" s="1186"/>
      <c r="I464" s="1186"/>
      <c r="J464" s="1186" t="s">
        <v>1076</v>
      </c>
      <c r="K464" s="1186"/>
      <c r="L464" s="1186"/>
      <c r="M464" s="1186"/>
      <c r="N464" s="1186"/>
      <c r="O464" s="1186"/>
      <c r="P464" s="1186"/>
      <c r="Q464" s="1186"/>
      <c r="R464" s="1186" t="s">
        <v>1060</v>
      </c>
      <c r="S464" s="1186"/>
      <c r="T464" s="1186"/>
      <c r="U464" s="1913" t="s">
        <v>203</v>
      </c>
      <c r="V464" s="1913" t="s">
        <v>203</v>
      </c>
      <c r="W464" s="1913"/>
      <c r="X464" s="1928">
        <v>1.593E-3</v>
      </c>
      <c r="Y464" s="1913"/>
      <c r="Z464" s="1913" t="s">
        <v>203</v>
      </c>
      <c r="AA464" s="1913"/>
      <c r="AB464" s="1913" t="s">
        <v>203</v>
      </c>
      <c r="AC464" s="1913"/>
      <c r="AD464" s="1913" t="s">
        <v>203</v>
      </c>
      <c r="AE464" s="1913"/>
      <c r="AF464" s="1913"/>
      <c r="AG464" s="1913" t="s">
        <v>203</v>
      </c>
      <c r="AH464" s="1919">
        <v>1.52</v>
      </c>
      <c r="AI464" s="1920"/>
    </row>
    <row r="465" spans="1:35" ht="12.2" customHeight="1" x14ac:dyDescent="0.2">
      <c r="A465" s="1186" t="s">
        <v>203</v>
      </c>
      <c r="B465" s="1186"/>
      <c r="C465" s="1186" t="s">
        <v>2749</v>
      </c>
      <c r="D465" s="1186"/>
      <c r="E465" s="1186"/>
      <c r="F465" s="1186"/>
      <c r="G465" s="1186"/>
      <c r="H465" s="1186"/>
      <c r="I465" s="1186"/>
      <c r="J465" s="1186" t="s">
        <v>2748</v>
      </c>
      <c r="K465" s="1186"/>
      <c r="L465" s="1186"/>
      <c r="M465" s="1186"/>
      <c r="N465" s="1186"/>
      <c r="O465" s="1186"/>
      <c r="P465" s="1186"/>
      <c r="Q465" s="1186"/>
      <c r="R465" s="1186" t="s">
        <v>1060</v>
      </c>
      <c r="S465" s="1186"/>
      <c r="T465" s="1186"/>
      <c r="U465" s="1912">
        <v>5.31</v>
      </c>
      <c r="V465" s="1913" t="s">
        <v>203</v>
      </c>
      <c r="W465" s="1913"/>
      <c r="X465" s="1928">
        <v>1.593E-3</v>
      </c>
      <c r="Y465" s="1913"/>
      <c r="Z465" s="1913" t="s">
        <v>203</v>
      </c>
      <c r="AA465" s="1913"/>
      <c r="AB465" s="1913" t="s">
        <v>203</v>
      </c>
      <c r="AC465" s="1913"/>
      <c r="AD465" s="1912">
        <v>951.48</v>
      </c>
      <c r="AE465" s="1913"/>
      <c r="AF465" s="1913"/>
      <c r="AG465" s="1913" t="s">
        <v>203</v>
      </c>
      <c r="AH465" s="1912">
        <v>1.52</v>
      </c>
      <c r="AI465" s="1913"/>
    </row>
    <row r="466" spans="1:35" ht="12.2" customHeight="1" x14ac:dyDescent="0.2">
      <c r="A466" s="1186" t="s">
        <v>203</v>
      </c>
      <c r="B466" s="1186"/>
      <c r="C466" s="1186" t="s">
        <v>1073</v>
      </c>
      <c r="D466" s="1186"/>
      <c r="E466" s="1186"/>
      <c r="F466" s="1186"/>
      <c r="G466" s="1186"/>
      <c r="H466" s="1186"/>
      <c r="I466" s="1186"/>
      <c r="J466" s="1186" t="s">
        <v>258</v>
      </c>
      <c r="K466" s="1186"/>
      <c r="L466" s="1186"/>
      <c r="M466" s="1186"/>
      <c r="N466" s="1186"/>
      <c r="O466" s="1186"/>
      <c r="P466" s="1186"/>
      <c r="Q466" s="1186"/>
      <c r="R466" s="1186" t="s">
        <v>203</v>
      </c>
      <c r="S466" s="1186"/>
      <c r="T466" s="1186"/>
      <c r="U466" s="1913" t="s">
        <v>203</v>
      </c>
      <c r="V466" s="1913" t="s">
        <v>203</v>
      </c>
      <c r="W466" s="1913"/>
      <c r="X466" s="1913" t="s">
        <v>203</v>
      </c>
      <c r="Y466" s="1913"/>
      <c r="Z466" s="1913" t="s">
        <v>203</v>
      </c>
      <c r="AA466" s="1913"/>
      <c r="AB466" s="1913" t="s">
        <v>203</v>
      </c>
      <c r="AC466" s="1913"/>
      <c r="AD466" s="1913" t="s">
        <v>203</v>
      </c>
      <c r="AE466" s="1913"/>
      <c r="AF466" s="1913"/>
      <c r="AG466" s="1913" t="s">
        <v>203</v>
      </c>
      <c r="AH466" s="1919">
        <v>0</v>
      </c>
      <c r="AI466" s="1920"/>
    </row>
    <row r="467" spans="1:35" ht="12.2" customHeight="1" x14ac:dyDescent="0.2">
      <c r="A467" s="1916" t="s">
        <v>203</v>
      </c>
      <c r="B467" s="1916"/>
      <c r="C467" s="1916" t="s">
        <v>203</v>
      </c>
      <c r="D467" s="1916"/>
      <c r="E467" s="1916"/>
      <c r="F467" s="1916"/>
      <c r="G467" s="1916"/>
      <c r="H467" s="1916"/>
      <c r="I467" s="1916"/>
      <c r="J467" s="1916" t="s">
        <v>1072</v>
      </c>
      <c r="K467" s="1916"/>
      <c r="L467" s="1916"/>
      <c r="M467" s="1916"/>
      <c r="N467" s="1916"/>
      <c r="O467" s="1916"/>
      <c r="P467" s="1916"/>
      <c r="Q467" s="1916"/>
      <c r="R467" s="1916" t="s">
        <v>1060</v>
      </c>
      <c r="S467" s="1916"/>
      <c r="T467" s="1916"/>
      <c r="U467" s="1917" t="s">
        <v>203</v>
      </c>
      <c r="V467" s="1917" t="s">
        <v>203</v>
      </c>
      <c r="W467" s="1917"/>
      <c r="X467" s="1935">
        <v>0</v>
      </c>
      <c r="Y467" s="1917"/>
      <c r="Z467" s="1917" t="s">
        <v>203</v>
      </c>
      <c r="AA467" s="1917"/>
      <c r="AB467" s="1917" t="s">
        <v>203</v>
      </c>
      <c r="AC467" s="1917"/>
      <c r="AD467" s="1917" t="s">
        <v>203</v>
      </c>
      <c r="AE467" s="1917"/>
      <c r="AF467" s="1917"/>
      <c r="AG467" s="1917" t="s">
        <v>203</v>
      </c>
      <c r="AH467" s="1919">
        <v>0</v>
      </c>
      <c r="AI467" s="1920"/>
    </row>
    <row r="468" spans="1:35" ht="24.6" customHeight="1" x14ac:dyDescent="0.2">
      <c r="A468" s="1186" t="s">
        <v>203</v>
      </c>
      <c r="B468" s="1186"/>
      <c r="C468" s="1186" t="s">
        <v>1379</v>
      </c>
      <c r="D468" s="1186"/>
      <c r="E468" s="1186"/>
      <c r="F468" s="1186"/>
      <c r="G468" s="1186"/>
      <c r="H468" s="1186"/>
      <c r="I468" s="1186"/>
      <c r="J468" s="1186" t="s">
        <v>1378</v>
      </c>
      <c r="K468" s="1186"/>
      <c r="L468" s="1186"/>
      <c r="M468" s="1186"/>
      <c r="N468" s="1186"/>
      <c r="O468" s="1186"/>
      <c r="P468" s="1186"/>
      <c r="Q468" s="1186"/>
      <c r="R468" s="1186" t="s">
        <v>1063</v>
      </c>
      <c r="S468" s="1186"/>
      <c r="T468" s="1186"/>
      <c r="U468" s="1912">
        <v>0.01</v>
      </c>
      <c r="V468" s="1913" t="s">
        <v>203</v>
      </c>
      <c r="W468" s="1913"/>
      <c r="X468" s="1928">
        <v>3.0000000000000001E-6</v>
      </c>
      <c r="Y468" s="1913"/>
      <c r="Z468" s="1912">
        <v>6.62</v>
      </c>
      <c r="AA468" s="1913"/>
      <c r="AB468" s="1912">
        <v>1.51</v>
      </c>
      <c r="AC468" s="1913"/>
      <c r="AD468" s="1912">
        <v>10</v>
      </c>
      <c r="AE468" s="1913"/>
      <c r="AF468" s="1913"/>
      <c r="AG468" s="1913" t="s">
        <v>203</v>
      </c>
      <c r="AH468" s="1912">
        <v>0</v>
      </c>
      <c r="AI468" s="1913"/>
    </row>
    <row r="469" spans="1:35" ht="48.95" customHeight="1" x14ac:dyDescent="0.2">
      <c r="A469" s="1186" t="s">
        <v>203</v>
      </c>
      <c r="B469" s="1186"/>
      <c r="C469" s="1186" t="s">
        <v>1377</v>
      </c>
      <c r="D469" s="1186"/>
      <c r="E469" s="1186"/>
      <c r="F469" s="1186"/>
      <c r="G469" s="1186"/>
      <c r="H469" s="1186"/>
      <c r="I469" s="1186"/>
      <c r="J469" s="1186" t="s">
        <v>1376</v>
      </c>
      <c r="K469" s="1186"/>
      <c r="L469" s="1186"/>
      <c r="M469" s="1186"/>
      <c r="N469" s="1186"/>
      <c r="O469" s="1186"/>
      <c r="P469" s="1186"/>
      <c r="Q469" s="1186"/>
      <c r="R469" s="1186" t="s">
        <v>1063</v>
      </c>
      <c r="S469" s="1186"/>
      <c r="T469" s="1186"/>
      <c r="U469" s="1912">
        <v>0.01</v>
      </c>
      <c r="V469" s="1913" t="s">
        <v>203</v>
      </c>
      <c r="W469" s="1913"/>
      <c r="X469" s="1928">
        <v>3.0000000000000001E-6</v>
      </c>
      <c r="Y469" s="1913"/>
      <c r="Z469" s="1913" t="s">
        <v>203</v>
      </c>
      <c r="AA469" s="1913"/>
      <c r="AB469" s="1913" t="s">
        <v>203</v>
      </c>
      <c r="AC469" s="1913"/>
      <c r="AD469" s="1912">
        <v>1539.54</v>
      </c>
      <c r="AE469" s="1913"/>
      <c r="AF469" s="1913"/>
      <c r="AG469" s="1913" t="s">
        <v>203</v>
      </c>
      <c r="AH469" s="1912">
        <v>0</v>
      </c>
      <c r="AI469" s="1913"/>
    </row>
    <row r="470" spans="1:35" ht="24.6" customHeight="1" x14ac:dyDescent="0.2">
      <c r="A470" s="1186" t="s">
        <v>203</v>
      </c>
      <c r="B470" s="1186"/>
      <c r="C470" s="1186" t="s">
        <v>1065</v>
      </c>
      <c r="D470" s="1186"/>
      <c r="E470" s="1186"/>
      <c r="F470" s="1186"/>
      <c r="G470" s="1186"/>
      <c r="H470" s="1186"/>
      <c r="I470" s="1186"/>
      <c r="J470" s="1186" t="s">
        <v>1064</v>
      </c>
      <c r="K470" s="1186"/>
      <c r="L470" s="1186"/>
      <c r="M470" s="1186"/>
      <c r="N470" s="1186"/>
      <c r="O470" s="1186"/>
      <c r="P470" s="1186"/>
      <c r="Q470" s="1186"/>
      <c r="R470" s="1186" t="s">
        <v>1063</v>
      </c>
      <c r="S470" s="1186"/>
      <c r="T470" s="1186"/>
      <c r="U470" s="1912">
        <v>0.01</v>
      </c>
      <c r="V470" s="1913" t="s">
        <v>203</v>
      </c>
      <c r="W470" s="1913"/>
      <c r="X470" s="1928">
        <v>3.0000000000000001E-6</v>
      </c>
      <c r="Y470" s="1913"/>
      <c r="Z470" s="1913" t="s">
        <v>203</v>
      </c>
      <c r="AA470" s="1913"/>
      <c r="AB470" s="1913" t="s">
        <v>203</v>
      </c>
      <c r="AC470" s="1913"/>
      <c r="AD470" s="1912">
        <v>543.33000000000004</v>
      </c>
      <c r="AE470" s="1913"/>
      <c r="AF470" s="1913"/>
      <c r="AG470" s="1913" t="s">
        <v>203</v>
      </c>
      <c r="AH470" s="1912">
        <v>0</v>
      </c>
      <c r="AI470" s="1913"/>
    </row>
    <row r="471" spans="1:35" ht="36.75" customHeight="1" x14ac:dyDescent="0.2">
      <c r="A471" s="1186" t="s">
        <v>203</v>
      </c>
      <c r="B471" s="1186"/>
      <c r="C471" s="1186" t="s">
        <v>1375</v>
      </c>
      <c r="D471" s="1186"/>
      <c r="E471" s="1186"/>
      <c r="F471" s="1186"/>
      <c r="G471" s="1186"/>
      <c r="H471" s="1186"/>
      <c r="I471" s="1186"/>
      <c r="J471" s="1186" t="s">
        <v>2742</v>
      </c>
      <c r="K471" s="1186"/>
      <c r="L471" s="1186"/>
      <c r="M471" s="1186"/>
      <c r="N471" s="1186"/>
      <c r="O471" s="1186"/>
      <c r="P471" s="1186"/>
      <c r="Q471" s="1186"/>
      <c r="R471" s="1186" t="s">
        <v>1063</v>
      </c>
      <c r="S471" s="1186"/>
      <c r="T471" s="1186"/>
      <c r="U471" s="1912">
        <v>1.1200000000000001</v>
      </c>
      <c r="V471" s="1913" t="s">
        <v>203</v>
      </c>
      <c r="W471" s="1913"/>
      <c r="X471" s="1928">
        <v>3.3599999999999998E-4</v>
      </c>
      <c r="Y471" s="1913"/>
      <c r="Z471" s="1912">
        <v>4.5199999999999996</v>
      </c>
      <c r="AA471" s="1913"/>
      <c r="AB471" s="1912">
        <v>1.31</v>
      </c>
      <c r="AC471" s="1913"/>
      <c r="AD471" s="1912">
        <v>5.92</v>
      </c>
      <c r="AE471" s="1913"/>
      <c r="AF471" s="1913"/>
      <c r="AG471" s="1913" t="s">
        <v>203</v>
      </c>
      <c r="AH471" s="1912">
        <v>0</v>
      </c>
      <c r="AI471" s="1913"/>
    </row>
    <row r="472" spans="1:35" ht="12.2" customHeight="1" x14ac:dyDescent="0.2">
      <c r="A472" s="1186" t="s">
        <v>203</v>
      </c>
      <c r="B472" s="1186"/>
      <c r="C472" s="1186" t="s">
        <v>1059</v>
      </c>
      <c r="D472" s="1186"/>
      <c r="E472" s="1186"/>
      <c r="F472" s="1186"/>
      <c r="G472" s="1186"/>
      <c r="H472" s="1186"/>
      <c r="I472" s="1186"/>
      <c r="J472" s="1186" t="s">
        <v>1058</v>
      </c>
      <c r="K472" s="1186"/>
      <c r="L472" s="1186"/>
      <c r="M472" s="1186"/>
      <c r="N472" s="1186"/>
      <c r="O472" s="1186"/>
      <c r="P472" s="1186"/>
      <c r="Q472" s="1186"/>
      <c r="R472" s="1186" t="s">
        <v>203</v>
      </c>
      <c r="S472" s="1186"/>
      <c r="T472" s="1186"/>
      <c r="U472" s="1913" t="s">
        <v>203</v>
      </c>
      <c r="V472" s="1913" t="s">
        <v>203</v>
      </c>
      <c r="W472" s="1913"/>
      <c r="X472" s="1913" t="s">
        <v>203</v>
      </c>
      <c r="Y472" s="1913"/>
      <c r="Z472" s="1913" t="s">
        <v>203</v>
      </c>
      <c r="AA472" s="1913"/>
      <c r="AB472" s="1913" t="s">
        <v>203</v>
      </c>
      <c r="AC472" s="1913"/>
      <c r="AD472" s="1913" t="s">
        <v>203</v>
      </c>
      <c r="AE472" s="1913"/>
      <c r="AF472" s="1913"/>
      <c r="AG472" s="1913" t="s">
        <v>203</v>
      </c>
      <c r="AH472" s="1919">
        <v>0</v>
      </c>
      <c r="AI472" s="1920"/>
    </row>
    <row r="473" spans="1:35" ht="36.75" customHeight="1" x14ac:dyDescent="0.2">
      <c r="A473" s="1186" t="s">
        <v>203</v>
      </c>
      <c r="B473" s="1186"/>
      <c r="C473" s="1186" t="s">
        <v>2747</v>
      </c>
      <c r="D473" s="1186"/>
      <c r="E473" s="1186"/>
      <c r="F473" s="1186"/>
      <c r="G473" s="1186"/>
      <c r="H473" s="1186"/>
      <c r="I473" s="1186"/>
      <c r="J473" s="1186" t="s">
        <v>2746</v>
      </c>
      <c r="K473" s="1186"/>
      <c r="L473" s="1186"/>
      <c r="M473" s="1186"/>
      <c r="N473" s="1186"/>
      <c r="O473" s="1186"/>
      <c r="P473" s="1186"/>
      <c r="Q473" s="1186"/>
      <c r="R473" s="1186" t="s">
        <v>394</v>
      </c>
      <c r="S473" s="1186"/>
      <c r="T473" s="1186"/>
      <c r="U473" s="1912">
        <v>0.01</v>
      </c>
      <c r="V473" s="1913" t="s">
        <v>203</v>
      </c>
      <c r="W473" s="1913"/>
      <c r="X473" s="1928">
        <v>3.0000000000000001E-6</v>
      </c>
      <c r="Y473" s="1913"/>
      <c r="Z473" s="1913" t="s">
        <v>203</v>
      </c>
      <c r="AA473" s="1913"/>
      <c r="AB473" s="1913" t="s">
        <v>203</v>
      </c>
      <c r="AC473" s="1913"/>
      <c r="AD473" s="1913" t="s">
        <v>203</v>
      </c>
      <c r="AE473" s="1913"/>
      <c r="AF473" s="1913"/>
      <c r="AG473" s="1913" t="s">
        <v>203</v>
      </c>
      <c r="AH473" s="1913" t="s">
        <v>203</v>
      </c>
      <c r="AI473" s="1913"/>
    </row>
    <row r="474" spans="1:35" ht="12.2" customHeight="1" x14ac:dyDescent="0.2">
      <c r="A474" s="1186" t="s">
        <v>203</v>
      </c>
      <c r="B474" s="1186"/>
      <c r="C474" s="1186" t="s">
        <v>2745</v>
      </c>
      <c r="D474" s="1186"/>
      <c r="E474" s="1186"/>
      <c r="F474" s="1186"/>
      <c r="G474" s="1186"/>
      <c r="H474" s="1186"/>
      <c r="I474" s="1186"/>
      <c r="J474" s="1186" t="s">
        <v>2738</v>
      </c>
      <c r="K474" s="1186"/>
      <c r="L474" s="1186"/>
      <c r="M474" s="1186"/>
      <c r="N474" s="1186"/>
      <c r="O474" s="1186"/>
      <c r="P474" s="1186"/>
      <c r="Q474" s="1186"/>
      <c r="R474" s="1186" t="s">
        <v>394</v>
      </c>
      <c r="S474" s="1186"/>
      <c r="T474" s="1186"/>
      <c r="U474" s="1930">
        <v>2E-3</v>
      </c>
      <c r="V474" s="1913" t="s">
        <v>203</v>
      </c>
      <c r="W474" s="1913"/>
      <c r="X474" s="1932">
        <v>5.9999999999999997E-7</v>
      </c>
      <c r="Y474" s="1913"/>
      <c r="Z474" s="1913" t="s">
        <v>203</v>
      </c>
      <c r="AA474" s="1913"/>
      <c r="AB474" s="1913" t="s">
        <v>203</v>
      </c>
      <c r="AC474" s="1913"/>
      <c r="AD474" s="1913" t="s">
        <v>203</v>
      </c>
      <c r="AE474" s="1913"/>
      <c r="AF474" s="1913"/>
      <c r="AG474" s="1913" t="s">
        <v>203</v>
      </c>
      <c r="AH474" s="1913" t="s">
        <v>203</v>
      </c>
      <c r="AI474" s="1913"/>
    </row>
    <row r="475" spans="1:35" ht="12.2" customHeight="1" x14ac:dyDescent="0.2">
      <c r="A475" s="1186" t="s">
        <v>203</v>
      </c>
      <c r="B475" s="1186"/>
      <c r="C475" s="1186" t="s">
        <v>203</v>
      </c>
      <c r="D475" s="1186"/>
      <c r="E475" s="1186"/>
      <c r="F475" s="1186"/>
      <c r="G475" s="1186"/>
      <c r="H475" s="1186"/>
      <c r="I475" s="1186"/>
      <c r="J475" s="1924" t="s">
        <v>1057</v>
      </c>
      <c r="K475" s="1924"/>
      <c r="L475" s="1924"/>
      <c r="M475" s="1924"/>
      <c r="N475" s="1924"/>
      <c r="O475" s="1924"/>
      <c r="P475" s="1924"/>
      <c r="Q475" s="1924"/>
      <c r="R475" s="1921" t="s">
        <v>203</v>
      </c>
      <c r="S475" s="1921"/>
      <c r="T475" s="1921"/>
      <c r="U475" s="1921" t="s">
        <v>203</v>
      </c>
      <c r="V475" s="1921" t="s">
        <v>203</v>
      </c>
      <c r="W475" s="1921"/>
      <c r="X475" s="1921" t="s">
        <v>203</v>
      </c>
      <c r="Y475" s="1921"/>
      <c r="Z475" s="1921" t="s">
        <v>203</v>
      </c>
      <c r="AA475" s="1921"/>
      <c r="AB475" s="1921" t="s">
        <v>203</v>
      </c>
      <c r="AC475" s="1921"/>
      <c r="AD475" s="1921" t="s">
        <v>203</v>
      </c>
      <c r="AE475" s="1921"/>
      <c r="AF475" s="1921"/>
      <c r="AG475" s="1921" t="s">
        <v>203</v>
      </c>
      <c r="AH475" s="1922">
        <v>1.52</v>
      </c>
      <c r="AI475" s="1923"/>
    </row>
    <row r="476" spans="1:35" ht="12.2" customHeight="1" x14ac:dyDescent="0.2">
      <c r="A476" s="1186" t="s">
        <v>1840</v>
      </c>
      <c r="B476" s="1186"/>
      <c r="C476" s="1186" t="s">
        <v>505</v>
      </c>
      <c r="D476" s="1186"/>
      <c r="E476" s="1186"/>
      <c r="F476" s="1186"/>
      <c r="G476" s="1186"/>
      <c r="H476" s="1186"/>
      <c r="I476" s="1186"/>
      <c r="J476" s="1186" t="s">
        <v>2737</v>
      </c>
      <c r="K476" s="1186"/>
      <c r="L476" s="1186"/>
      <c r="M476" s="1186"/>
      <c r="N476" s="1186"/>
      <c r="O476" s="1186"/>
      <c r="P476" s="1186"/>
      <c r="Q476" s="1186"/>
      <c r="R476" s="1186" t="s">
        <v>394</v>
      </c>
      <c r="S476" s="1186"/>
      <c r="T476" s="1186"/>
      <c r="U476" s="1932">
        <v>2.1986200000000001E-2</v>
      </c>
      <c r="V476" s="1913" t="s">
        <v>203</v>
      </c>
      <c r="W476" s="1913"/>
      <c r="X476" s="1932">
        <v>6.6000000000000003E-6</v>
      </c>
      <c r="Y476" s="1913"/>
      <c r="Z476" s="1912">
        <v>80322.25</v>
      </c>
      <c r="AA476" s="1913"/>
      <c r="AB476" s="1912">
        <v>1.38</v>
      </c>
      <c r="AC476" s="1913"/>
      <c r="AD476" s="1912">
        <v>110844.71</v>
      </c>
      <c r="AE476" s="1913"/>
      <c r="AF476" s="1913"/>
      <c r="AG476" s="1913" t="s">
        <v>203</v>
      </c>
      <c r="AH476" s="1912">
        <v>0.73</v>
      </c>
      <c r="AI476" s="1913"/>
    </row>
    <row r="477" spans="1:35" ht="85.7" customHeight="1" x14ac:dyDescent="0.2">
      <c r="A477" s="1186" t="s">
        <v>2016</v>
      </c>
      <c r="B477" s="1186"/>
      <c r="C477" s="1186" t="s">
        <v>2736</v>
      </c>
      <c r="D477" s="1186"/>
      <c r="E477" s="1186"/>
      <c r="F477" s="1186"/>
      <c r="G477" s="1186"/>
      <c r="H477" s="1186"/>
      <c r="I477" s="1186"/>
      <c r="J477" s="1186" t="s">
        <v>565</v>
      </c>
      <c r="K477" s="1186"/>
      <c r="L477" s="1186"/>
      <c r="M477" s="1186"/>
      <c r="N477" s="1186"/>
      <c r="O477" s="1186"/>
      <c r="P477" s="1186"/>
      <c r="Q477" s="1186"/>
      <c r="R477" s="1186" t="s">
        <v>528</v>
      </c>
      <c r="S477" s="1186"/>
      <c r="T477" s="1186"/>
      <c r="U477" s="1925">
        <v>1</v>
      </c>
      <c r="V477" s="1913" t="s">
        <v>203</v>
      </c>
      <c r="W477" s="1913"/>
      <c r="X477" s="1932">
        <v>6.6000000000000003E-6</v>
      </c>
      <c r="Y477" s="1913"/>
      <c r="Z477" s="1913" t="s">
        <v>203</v>
      </c>
      <c r="AA477" s="1913"/>
      <c r="AB477" s="1913" t="s">
        <v>203</v>
      </c>
      <c r="AC477" s="1913"/>
      <c r="AD477" s="1912">
        <v>808.59</v>
      </c>
      <c r="AE477" s="1913"/>
      <c r="AF477" s="1913"/>
      <c r="AG477" s="1912">
        <v>-1</v>
      </c>
      <c r="AH477" s="1912">
        <v>-0.01</v>
      </c>
      <c r="AI477" s="1913"/>
    </row>
    <row r="478" spans="1:35" ht="85.7" customHeight="1" x14ac:dyDescent="0.2">
      <c r="A478" s="1186" t="s">
        <v>2015</v>
      </c>
      <c r="B478" s="1186"/>
      <c r="C478" s="1186" t="s">
        <v>2735</v>
      </c>
      <c r="D478" s="1186"/>
      <c r="E478" s="1186"/>
      <c r="F478" s="1186"/>
      <c r="G478" s="1186"/>
      <c r="H478" s="1186"/>
      <c r="I478" s="1186"/>
      <c r="J478" s="1186" t="s">
        <v>2724</v>
      </c>
      <c r="K478" s="1186"/>
      <c r="L478" s="1186"/>
      <c r="M478" s="1186"/>
      <c r="N478" s="1186"/>
      <c r="O478" s="1186"/>
      <c r="P478" s="1186"/>
      <c r="Q478" s="1186"/>
      <c r="R478" s="1186" t="s">
        <v>528</v>
      </c>
      <c r="S478" s="1186"/>
      <c r="T478" s="1186"/>
      <c r="U478" s="1925">
        <v>1</v>
      </c>
      <c r="V478" s="1913" t="s">
        <v>203</v>
      </c>
      <c r="W478" s="1913"/>
      <c r="X478" s="1932">
        <v>6.6000000000000003E-6</v>
      </c>
      <c r="Y478" s="1913"/>
      <c r="Z478" s="1913" t="s">
        <v>203</v>
      </c>
      <c r="AA478" s="1913"/>
      <c r="AB478" s="1913" t="s">
        <v>203</v>
      </c>
      <c r="AC478" s="1913"/>
      <c r="AD478" s="1912">
        <v>1511.5</v>
      </c>
      <c r="AE478" s="1913"/>
      <c r="AF478" s="1913"/>
      <c r="AG478" s="1913" t="s">
        <v>203</v>
      </c>
      <c r="AH478" s="1912">
        <v>0.01</v>
      </c>
      <c r="AI478" s="1913"/>
    </row>
    <row r="479" spans="1:35" ht="12.2" customHeight="1" x14ac:dyDescent="0.2">
      <c r="C479" s="1186" t="s">
        <v>203</v>
      </c>
      <c r="D479" s="1186"/>
      <c r="E479" s="1186"/>
      <c r="F479" s="1186"/>
      <c r="G479" s="1186"/>
      <c r="H479" s="1186"/>
      <c r="I479" s="1186"/>
      <c r="J479" s="1186" t="s">
        <v>1056</v>
      </c>
      <c r="K479" s="1186"/>
      <c r="L479" s="1186"/>
      <c r="M479" s="1186"/>
      <c r="N479" s="1186"/>
      <c r="O479" s="1186"/>
      <c r="P479" s="1186"/>
      <c r="Q479" s="1186"/>
      <c r="R479" s="1186" t="s">
        <v>203</v>
      </c>
      <c r="S479" s="1186"/>
      <c r="T479" s="1186"/>
      <c r="U479" s="1913" t="s">
        <v>203</v>
      </c>
      <c r="V479" s="1913" t="s">
        <v>203</v>
      </c>
      <c r="W479" s="1913"/>
      <c r="X479" s="1913" t="s">
        <v>203</v>
      </c>
      <c r="Y479" s="1913"/>
      <c r="Z479" s="1186" t="s">
        <v>203</v>
      </c>
      <c r="AA479" s="1186"/>
      <c r="AB479" s="1186" t="s">
        <v>203</v>
      </c>
      <c r="AC479" s="1186"/>
      <c r="AD479" s="1186" t="s">
        <v>203</v>
      </c>
      <c r="AE479" s="1186"/>
      <c r="AF479" s="1186"/>
      <c r="AG479" s="1186" t="s">
        <v>203</v>
      </c>
      <c r="AH479" s="1912">
        <v>1.52</v>
      </c>
      <c r="AI479" s="1913"/>
    </row>
    <row r="480" spans="1:35" ht="24.6" customHeight="1" x14ac:dyDescent="0.2">
      <c r="C480" s="1186" t="s">
        <v>1367</v>
      </c>
      <c r="D480" s="1186"/>
      <c r="E480" s="1186"/>
      <c r="F480" s="1186"/>
      <c r="G480" s="1186"/>
      <c r="H480" s="1186"/>
      <c r="I480" s="1186"/>
      <c r="J480" s="1186" t="s">
        <v>1366</v>
      </c>
      <c r="K480" s="1186"/>
      <c r="L480" s="1186"/>
      <c r="M480" s="1186"/>
      <c r="N480" s="1186"/>
      <c r="O480" s="1186"/>
      <c r="P480" s="1186"/>
      <c r="Q480" s="1186"/>
      <c r="R480" s="1186" t="s">
        <v>249</v>
      </c>
      <c r="S480" s="1186"/>
      <c r="T480" s="1186"/>
      <c r="U480" s="1925">
        <v>94</v>
      </c>
      <c r="V480" s="1913" t="s">
        <v>203</v>
      </c>
      <c r="W480" s="1913"/>
      <c r="X480" s="1912">
        <v>94</v>
      </c>
      <c r="Y480" s="1913"/>
      <c r="Z480" s="1186" t="s">
        <v>203</v>
      </c>
      <c r="AA480" s="1186"/>
      <c r="AB480" s="1186" t="s">
        <v>203</v>
      </c>
      <c r="AC480" s="1186"/>
      <c r="AD480" s="1186" t="s">
        <v>203</v>
      </c>
      <c r="AE480" s="1186"/>
      <c r="AF480" s="1186"/>
      <c r="AG480" s="1186" t="s">
        <v>203</v>
      </c>
      <c r="AH480" s="1912">
        <v>1.43</v>
      </c>
      <c r="AI480" s="1913"/>
    </row>
    <row r="481" spans="1:35" ht="24.6" customHeight="1" x14ac:dyDescent="0.2">
      <c r="C481" s="1186" t="s">
        <v>1365</v>
      </c>
      <c r="D481" s="1186"/>
      <c r="E481" s="1186"/>
      <c r="F481" s="1186"/>
      <c r="G481" s="1186"/>
      <c r="H481" s="1186"/>
      <c r="I481" s="1186"/>
      <c r="J481" s="1186" t="s">
        <v>1364</v>
      </c>
      <c r="K481" s="1186"/>
      <c r="L481" s="1186"/>
      <c r="M481" s="1186"/>
      <c r="N481" s="1186"/>
      <c r="O481" s="1186"/>
      <c r="P481" s="1186"/>
      <c r="Q481" s="1186"/>
      <c r="R481" s="1186" t="s">
        <v>249</v>
      </c>
      <c r="S481" s="1186"/>
      <c r="T481" s="1186"/>
      <c r="U481" s="1925">
        <v>51</v>
      </c>
      <c r="V481" s="1913" t="s">
        <v>203</v>
      </c>
      <c r="W481" s="1913"/>
      <c r="X481" s="1912">
        <v>51</v>
      </c>
      <c r="Y481" s="1913"/>
      <c r="Z481" s="1186" t="s">
        <v>203</v>
      </c>
      <c r="AA481" s="1186"/>
      <c r="AB481" s="1186" t="s">
        <v>203</v>
      </c>
      <c r="AC481" s="1186"/>
      <c r="AD481" s="1186" t="s">
        <v>203</v>
      </c>
      <c r="AE481" s="1186"/>
      <c r="AF481" s="1186"/>
      <c r="AG481" s="1186" t="s">
        <v>203</v>
      </c>
      <c r="AH481" s="1912">
        <v>0.78</v>
      </c>
      <c r="AI481" s="1913"/>
    </row>
    <row r="482" spans="1:35" ht="24.6" customHeight="1" x14ac:dyDescent="0.2">
      <c r="A482" s="1921" t="s">
        <v>203</v>
      </c>
      <c r="B482" s="1921"/>
      <c r="C482" s="1921" t="s">
        <v>203</v>
      </c>
      <c r="D482" s="1921"/>
      <c r="E482" s="1921"/>
      <c r="F482" s="1921"/>
      <c r="G482" s="1921"/>
      <c r="H482" s="1921"/>
      <c r="I482" s="1921"/>
      <c r="J482" s="1924" t="s">
        <v>246</v>
      </c>
      <c r="K482" s="1924"/>
      <c r="L482" s="1924"/>
      <c r="M482" s="1924"/>
      <c r="N482" s="1924"/>
      <c r="O482" s="1924"/>
      <c r="P482" s="1924"/>
      <c r="Q482" s="1924"/>
      <c r="R482" s="1921" t="s">
        <v>203</v>
      </c>
      <c r="S482" s="1921"/>
      <c r="T482" s="1921"/>
      <c r="U482" s="1921" t="s">
        <v>203</v>
      </c>
      <c r="V482" s="1921" t="s">
        <v>203</v>
      </c>
      <c r="W482" s="1921"/>
      <c r="X482" s="1921" t="s">
        <v>203</v>
      </c>
      <c r="Y482" s="1921"/>
      <c r="Z482" s="1921" t="s">
        <v>203</v>
      </c>
      <c r="AA482" s="1921"/>
      <c r="AB482" s="1921" t="s">
        <v>203</v>
      </c>
      <c r="AC482" s="1921"/>
      <c r="AD482" s="1922">
        <v>14866.67</v>
      </c>
      <c r="AE482" s="1923"/>
      <c r="AF482" s="1923"/>
      <c r="AG482" s="1921" t="s">
        <v>203</v>
      </c>
      <c r="AH482" s="1922">
        <v>4.46</v>
      </c>
      <c r="AI482" s="1923"/>
    </row>
    <row r="483" spans="1:35" ht="36.75" customHeight="1" x14ac:dyDescent="0.2">
      <c r="A483" s="1918" t="s">
        <v>395</v>
      </c>
      <c r="B483" s="1918"/>
      <c r="C483" s="1918" t="s">
        <v>2744</v>
      </c>
      <c r="D483" s="1918"/>
      <c r="E483" s="1918"/>
      <c r="F483" s="1918"/>
      <c r="G483" s="1918"/>
      <c r="H483" s="1918"/>
      <c r="I483" s="1918"/>
      <c r="J483" s="1918" t="s">
        <v>2743</v>
      </c>
      <c r="K483" s="1918"/>
      <c r="L483" s="1918"/>
      <c r="M483" s="1918"/>
      <c r="N483" s="1918"/>
      <c r="O483" s="1918"/>
      <c r="P483" s="1918"/>
      <c r="Q483" s="1918"/>
      <c r="R483" s="1918" t="s">
        <v>482</v>
      </c>
      <c r="S483" s="1918"/>
      <c r="T483" s="1918"/>
      <c r="U483" s="1927">
        <v>8.1399999999999997E-3</v>
      </c>
      <c r="V483" s="1913" t="s">
        <v>203</v>
      </c>
      <c r="W483" s="1913"/>
      <c r="X483" s="1934">
        <v>8.1399999999999997E-3</v>
      </c>
      <c r="Y483" s="1920"/>
      <c r="Z483" s="1913" t="s">
        <v>203</v>
      </c>
      <c r="AA483" s="1913"/>
      <c r="AB483" s="1913" t="s">
        <v>203</v>
      </c>
      <c r="AC483" s="1913"/>
      <c r="AD483" s="1913" t="s">
        <v>203</v>
      </c>
      <c r="AE483" s="1913"/>
      <c r="AF483" s="1913"/>
      <c r="AG483" s="1913" t="s">
        <v>203</v>
      </c>
      <c r="AH483" s="1913" t="s">
        <v>203</v>
      </c>
      <c r="AI483" s="1913"/>
    </row>
    <row r="484" spans="1:35" ht="12.2" customHeight="1" x14ac:dyDescent="0.2">
      <c r="A484" s="1186" t="s">
        <v>203</v>
      </c>
      <c r="B484" s="1186"/>
      <c r="C484" s="1186" t="s">
        <v>1077</v>
      </c>
      <c r="D484" s="1186"/>
      <c r="E484" s="1186"/>
      <c r="F484" s="1186"/>
      <c r="G484" s="1186"/>
      <c r="H484" s="1186"/>
      <c r="I484" s="1186"/>
      <c r="J484" s="1186" t="s">
        <v>1076</v>
      </c>
      <c r="K484" s="1186"/>
      <c r="L484" s="1186"/>
      <c r="M484" s="1186"/>
      <c r="N484" s="1186"/>
      <c r="O484" s="1186"/>
      <c r="P484" s="1186"/>
      <c r="Q484" s="1186"/>
      <c r="R484" s="1186" t="s">
        <v>1060</v>
      </c>
      <c r="S484" s="1186"/>
      <c r="T484" s="1186"/>
      <c r="U484" s="1913" t="s">
        <v>203</v>
      </c>
      <c r="V484" s="1913" t="s">
        <v>203</v>
      </c>
      <c r="W484" s="1913"/>
      <c r="X484" s="1932">
        <v>5.2551800000000003E-2</v>
      </c>
      <c r="Y484" s="1913"/>
      <c r="Z484" s="1913" t="s">
        <v>203</v>
      </c>
      <c r="AA484" s="1913"/>
      <c r="AB484" s="1913" t="s">
        <v>203</v>
      </c>
      <c r="AC484" s="1913"/>
      <c r="AD484" s="1913" t="s">
        <v>203</v>
      </c>
      <c r="AE484" s="1913"/>
      <c r="AF484" s="1913"/>
      <c r="AG484" s="1913" t="s">
        <v>203</v>
      </c>
      <c r="AH484" s="1919">
        <v>42.74</v>
      </c>
      <c r="AI484" s="1920"/>
    </row>
    <row r="485" spans="1:35" ht="12.2" customHeight="1" x14ac:dyDescent="0.2">
      <c r="A485" s="1186" t="s">
        <v>203</v>
      </c>
      <c r="B485" s="1186"/>
      <c r="C485" s="1186" t="s">
        <v>1075</v>
      </c>
      <c r="D485" s="1186"/>
      <c r="E485" s="1186"/>
      <c r="F485" s="1186"/>
      <c r="G485" s="1186"/>
      <c r="H485" s="1186"/>
      <c r="I485" s="1186"/>
      <c r="J485" s="1186" t="s">
        <v>1074</v>
      </c>
      <c r="K485" s="1186"/>
      <c r="L485" s="1186"/>
      <c r="M485" s="1186"/>
      <c r="N485" s="1186"/>
      <c r="O485" s="1186"/>
      <c r="P485" s="1186"/>
      <c r="Q485" s="1186"/>
      <c r="R485" s="1186" t="s">
        <v>1060</v>
      </c>
      <c r="S485" s="1186"/>
      <c r="T485" s="1186"/>
      <c r="U485" s="1912">
        <v>5.38</v>
      </c>
      <c r="V485" s="1912">
        <v>1.2</v>
      </c>
      <c r="W485" s="1913"/>
      <c r="X485" s="1932">
        <v>5.2551800000000003E-2</v>
      </c>
      <c r="Y485" s="1913"/>
      <c r="Z485" s="1913" t="s">
        <v>203</v>
      </c>
      <c r="AA485" s="1913"/>
      <c r="AB485" s="1913" t="s">
        <v>203</v>
      </c>
      <c r="AC485" s="1913"/>
      <c r="AD485" s="1912">
        <v>813.26</v>
      </c>
      <c r="AE485" s="1913"/>
      <c r="AF485" s="1913"/>
      <c r="AG485" s="1913" t="s">
        <v>203</v>
      </c>
      <c r="AH485" s="1912">
        <v>42.74</v>
      </c>
      <c r="AI485" s="1913"/>
    </row>
    <row r="486" spans="1:35" ht="12.2" customHeight="1" x14ac:dyDescent="0.2">
      <c r="A486" s="1186" t="s">
        <v>203</v>
      </c>
      <c r="B486" s="1186"/>
      <c r="C486" s="1186" t="s">
        <v>1073</v>
      </c>
      <c r="D486" s="1186"/>
      <c r="E486" s="1186"/>
      <c r="F486" s="1186"/>
      <c r="G486" s="1186"/>
      <c r="H486" s="1186"/>
      <c r="I486" s="1186"/>
      <c r="J486" s="1186" t="s">
        <v>258</v>
      </c>
      <c r="K486" s="1186"/>
      <c r="L486" s="1186"/>
      <c r="M486" s="1186"/>
      <c r="N486" s="1186"/>
      <c r="O486" s="1186"/>
      <c r="P486" s="1186"/>
      <c r="Q486" s="1186"/>
      <c r="R486" s="1186" t="s">
        <v>203</v>
      </c>
      <c r="S486" s="1186"/>
      <c r="T486" s="1186"/>
      <c r="U486" s="1913" t="s">
        <v>203</v>
      </c>
      <c r="V486" s="1913" t="s">
        <v>203</v>
      </c>
      <c r="W486" s="1913"/>
      <c r="X486" s="1913" t="s">
        <v>203</v>
      </c>
      <c r="Y486" s="1913"/>
      <c r="Z486" s="1913" t="s">
        <v>203</v>
      </c>
      <c r="AA486" s="1913"/>
      <c r="AB486" s="1913" t="s">
        <v>203</v>
      </c>
      <c r="AC486" s="1913"/>
      <c r="AD486" s="1913" t="s">
        <v>203</v>
      </c>
      <c r="AE486" s="1913"/>
      <c r="AF486" s="1913"/>
      <c r="AG486" s="1913" t="s">
        <v>203</v>
      </c>
      <c r="AH486" s="1919">
        <v>0.24</v>
      </c>
      <c r="AI486" s="1920"/>
    </row>
    <row r="487" spans="1:35" ht="12.2" customHeight="1" x14ac:dyDescent="0.2">
      <c r="A487" s="1916" t="s">
        <v>203</v>
      </c>
      <c r="B487" s="1916"/>
      <c r="C487" s="1916" t="s">
        <v>203</v>
      </c>
      <c r="D487" s="1916"/>
      <c r="E487" s="1916"/>
      <c r="F487" s="1916"/>
      <c r="G487" s="1916"/>
      <c r="H487" s="1916"/>
      <c r="I487" s="1916"/>
      <c r="J487" s="1916" t="s">
        <v>1072</v>
      </c>
      <c r="K487" s="1916"/>
      <c r="L487" s="1916"/>
      <c r="M487" s="1916"/>
      <c r="N487" s="1916"/>
      <c r="O487" s="1916"/>
      <c r="P487" s="1916"/>
      <c r="Q487" s="1916"/>
      <c r="R487" s="1916" t="s">
        <v>1060</v>
      </c>
      <c r="S487" s="1916"/>
      <c r="T487" s="1916"/>
      <c r="U487" s="1917" t="s">
        <v>203</v>
      </c>
      <c r="V487" s="1917" t="s">
        <v>203</v>
      </c>
      <c r="W487" s="1917"/>
      <c r="X487" s="1933">
        <v>1.9540000000000001E-4</v>
      </c>
      <c r="Y487" s="1917"/>
      <c r="Z487" s="1917" t="s">
        <v>203</v>
      </c>
      <c r="AA487" s="1917"/>
      <c r="AB487" s="1917" t="s">
        <v>203</v>
      </c>
      <c r="AC487" s="1917"/>
      <c r="AD487" s="1917" t="s">
        <v>203</v>
      </c>
      <c r="AE487" s="1917"/>
      <c r="AF487" s="1917"/>
      <c r="AG487" s="1917" t="s">
        <v>203</v>
      </c>
      <c r="AH487" s="1919">
        <v>0.18</v>
      </c>
      <c r="AI487" s="1920"/>
    </row>
    <row r="488" spans="1:35" ht="24.6" customHeight="1" x14ac:dyDescent="0.2">
      <c r="A488" s="1186" t="s">
        <v>203</v>
      </c>
      <c r="B488" s="1186"/>
      <c r="C488" s="1186" t="s">
        <v>1379</v>
      </c>
      <c r="D488" s="1186"/>
      <c r="E488" s="1186"/>
      <c r="F488" s="1186"/>
      <c r="G488" s="1186"/>
      <c r="H488" s="1186"/>
      <c r="I488" s="1186"/>
      <c r="J488" s="1186" t="s">
        <v>1378</v>
      </c>
      <c r="K488" s="1186"/>
      <c r="L488" s="1186"/>
      <c r="M488" s="1186"/>
      <c r="N488" s="1186"/>
      <c r="O488" s="1186"/>
      <c r="P488" s="1186"/>
      <c r="Q488" s="1186"/>
      <c r="R488" s="1186" t="s">
        <v>1063</v>
      </c>
      <c r="S488" s="1186"/>
      <c r="T488" s="1186"/>
      <c r="U488" s="1912">
        <v>0.01</v>
      </c>
      <c r="V488" s="1912">
        <v>1.2</v>
      </c>
      <c r="W488" s="1913"/>
      <c r="X488" s="1932">
        <v>9.7700000000000003E-5</v>
      </c>
      <c r="Y488" s="1913"/>
      <c r="Z488" s="1912">
        <v>6.62</v>
      </c>
      <c r="AA488" s="1913"/>
      <c r="AB488" s="1912">
        <v>1.51</v>
      </c>
      <c r="AC488" s="1913"/>
      <c r="AD488" s="1912">
        <v>10</v>
      </c>
      <c r="AE488" s="1913"/>
      <c r="AF488" s="1913"/>
      <c r="AG488" s="1913" t="s">
        <v>203</v>
      </c>
      <c r="AH488" s="1912">
        <v>0</v>
      </c>
      <c r="AI488" s="1913"/>
    </row>
    <row r="489" spans="1:35" ht="48.95" customHeight="1" x14ac:dyDescent="0.2">
      <c r="A489" s="1186" t="s">
        <v>203</v>
      </c>
      <c r="B489" s="1186"/>
      <c r="C489" s="1186" t="s">
        <v>1377</v>
      </c>
      <c r="D489" s="1186"/>
      <c r="E489" s="1186"/>
      <c r="F489" s="1186"/>
      <c r="G489" s="1186"/>
      <c r="H489" s="1186"/>
      <c r="I489" s="1186"/>
      <c r="J489" s="1186" t="s">
        <v>1376</v>
      </c>
      <c r="K489" s="1186"/>
      <c r="L489" s="1186"/>
      <c r="M489" s="1186"/>
      <c r="N489" s="1186"/>
      <c r="O489" s="1186"/>
      <c r="P489" s="1186"/>
      <c r="Q489" s="1186"/>
      <c r="R489" s="1186" t="s">
        <v>1063</v>
      </c>
      <c r="S489" s="1186"/>
      <c r="T489" s="1186"/>
      <c r="U489" s="1912">
        <v>0.01</v>
      </c>
      <c r="V489" s="1912">
        <v>1.2</v>
      </c>
      <c r="W489" s="1913"/>
      <c r="X489" s="1932">
        <v>9.7700000000000003E-5</v>
      </c>
      <c r="Y489" s="1913"/>
      <c r="Z489" s="1913" t="s">
        <v>203</v>
      </c>
      <c r="AA489" s="1913"/>
      <c r="AB489" s="1913" t="s">
        <v>203</v>
      </c>
      <c r="AC489" s="1913"/>
      <c r="AD489" s="1912">
        <v>1539.54</v>
      </c>
      <c r="AE489" s="1913"/>
      <c r="AF489" s="1913"/>
      <c r="AG489" s="1913" t="s">
        <v>203</v>
      </c>
      <c r="AH489" s="1912">
        <v>0.15</v>
      </c>
      <c r="AI489" s="1913"/>
    </row>
    <row r="490" spans="1:35" ht="12.2" customHeight="1" x14ac:dyDescent="0.2">
      <c r="A490" s="1186" t="s">
        <v>203</v>
      </c>
      <c r="B490" s="1186"/>
      <c r="C490" s="1186" t="s">
        <v>1069</v>
      </c>
      <c r="D490" s="1186"/>
      <c r="E490" s="1186"/>
      <c r="F490" s="1186"/>
      <c r="G490" s="1186"/>
      <c r="H490" s="1186"/>
      <c r="I490" s="1186"/>
      <c r="J490" s="1186" t="s">
        <v>1068</v>
      </c>
      <c r="K490" s="1186"/>
      <c r="L490" s="1186"/>
      <c r="M490" s="1186"/>
      <c r="N490" s="1186"/>
      <c r="O490" s="1186"/>
      <c r="P490" s="1186"/>
      <c r="Q490" s="1186"/>
      <c r="R490" s="1186" t="s">
        <v>1060</v>
      </c>
      <c r="S490" s="1186"/>
      <c r="T490" s="1186"/>
      <c r="U490" s="1912">
        <v>0.01</v>
      </c>
      <c r="V490" s="1912">
        <v>1.2</v>
      </c>
      <c r="W490" s="1913"/>
      <c r="X490" s="1932">
        <v>9.7700000000000003E-5</v>
      </c>
      <c r="Y490" s="1913"/>
      <c r="Z490" s="1913" t="s">
        <v>203</v>
      </c>
      <c r="AA490" s="1913"/>
      <c r="AB490" s="1913" t="s">
        <v>203</v>
      </c>
      <c r="AC490" s="1913"/>
      <c r="AD490" s="1912">
        <v>990.05</v>
      </c>
      <c r="AE490" s="1913"/>
      <c r="AF490" s="1913"/>
      <c r="AG490" s="1913" t="s">
        <v>203</v>
      </c>
      <c r="AH490" s="1912">
        <v>0.1</v>
      </c>
      <c r="AI490" s="1913"/>
    </row>
    <row r="491" spans="1:35" ht="24.6" customHeight="1" x14ac:dyDescent="0.2">
      <c r="A491" s="1186" t="s">
        <v>203</v>
      </c>
      <c r="B491" s="1186"/>
      <c r="C491" s="1186" t="s">
        <v>1065</v>
      </c>
      <c r="D491" s="1186"/>
      <c r="E491" s="1186"/>
      <c r="F491" s="1186"/>
      <c r="G491" s="1186"/>
      <c r="H491" s="1186"/>
      <c r="I491" s="1186"/>
      <c r="J491" s="1186" t="s">
        <v>1064</v>
      </c>
      <c r="K491" s="1186"/>
      <c r="L491" s="1186"/>
      <c r="M491" s="1186"/>
      <c r="N491" s="1186"/>
      <c r="O491" s="1186"/>
      <c r="P491" s="1186"/>
      <c r="Q491" s="1186"/>
      <c r="R491" s="1186" t="s">
        <v>1063</v>
      </c>
      <c r="S491" s="1186"/>
      <c r="T491" s="1186"/>
      <c r="U491" s="1912">
        <v>0.01</v>
      </c>
      <c r="V491" s="1912">
        <v>1.2</v>
      </c>
      <c r="W491" s="1913"/>
      <c r="X491" s="1932">
        <v>9.7700000000000003E-5</v>
      </c>
      <c r="Y491" s="1913"/>
      <c r="Z491" s="1913" t="s">
        <v>203</v>
      </c>
      <c r="AA491" s="1913"/>
      <c r="AB491" s="1913" t="s">
        <v>203</v>
      </c>
      <c r="AC491" s="1913"/>
      <c r="AD491" s="1912">
        <v>543.33000000000004</v>
      </c>
      <c r="AE491" s="1913"/>
      <c r="AF491" s="1913"/>
      <c r="AG491" s="1913" t="s">
        <v>203</v>
      </c>
      <c r="AH491" s="1912">
        <v>0.05</v>
      </c>
      <c r="AI491" s="1913"/>
    </row>
    <row r="492" spans="1:35" ht="12.2" customHeight="1" x14ac:dyDescent="0.2">
      <c r="A492" s="1186" t="s">
        <v>203</v>
      </c>
      <c r="B492" s="1186"/>
      <c r="C492" s="1186" t="s">
        <v>1062</v>
      </c>
      <c r="D492" s="1186"/>
      <c r="E492" s="1186"/>
      <c r="F492" s="1186"/>
      <c r="G492" s="1186"/>
      <c r="H492" s="1186"/>
      <c r="I492" s="1186"/>
      <c r="J492" s="1186" t="s">
        <v>1061</v>
      </c>
      <c r="K492" s="1186"/>
      <c r="L492" s="1186"/>
      <c r="M492" s="1186"/>
      <c r="N492" s="1186"/>
      <c r="O492" s="1186"/>
      <c r="P492" s="1186"/>
      <c r="Q492" s="1186"/>
      <c r="R492" s="1186" t="s">
        <v>1060</v>
      </c>
      <c r="S492" s="1186"/>
      <c r="T492" s="1186"/>
      <c r="U492" s="1912">
        <v>0.01</v>
      </c>
      <c r="V492" s="1912">
        <v>1.2</v>
      </c>
      <c r="W492" s="1913"/>
      <c r="X492" s="1932">
        <v>9.7700000000000003E-5</v>
      </c>
      <c r="Y492" s="1913"/>
      <c r="Z492" s="1913" t="s">
        <v>203</v>
      </c>
      <c r="AA492" s="1913"/>
      <c r="AB492" s="1913" t="s">
        <v>203</v>
      </c>
      <c r="AC492" s="1913"/>
      <c r="AD492" s="1912">
        <v>861.47</v>
      </c>
      <c r="AE492" s="1913"/>
      <c r="AF492" s="1913"/>
      <c r="AG492" s="1913" t="s">
        <v>203</v>
      </c>
      <c r="AH492" s="1912">
        <v>0.08</v>
      </c>
      <c r="AI492" s="1913"/>
    </row>
    <row r="493" spans="1:35" ht="36.75" customHeight="1" x14ac:dyDescent="0.2">
      <c r="A493" s="1186" t="s">
        <v>203</v>
      </c>
      <c r="B493" s="1186"/>
      <c r="C493" s="1186" t="s">
        <v>1375</v>
      </c>
      <c r="D493" s="1186"/>
      <c r="E493" s="1186"/>
      <c r="F493" s="1186"/>
      <c r="G493" s="1186"/>
      <c r="H493" s="1186"/>
      <c r="I493" s="1186"/>
      <c r="J493" s="1186" t="s">
        <v>2742</v>
      </c>
      <c r="K493" s="1186"/>
      <c r="L493" s="1186"/>
      <c r="M493" s="1186"/>
      <c r="N493" s="1186"/>
      <c r="O493" s="1186"/>
      <c r="P493" s="1186"/>
      <c r="Q493" s="1186"/>
      <c r="R493" s="1186" t="s">
        <v>1063</v>
      </c>
      <c r="S493" s="1186"/>
      <c r="T493" s="1186"/>
      <c r="U493" s="1912">
        <v>0.65</v>
      </c>
      <c r="V493" s="1912">
        <v>1.2</v>
      </c>
      <c r="W493" s="1913"/>
      <c r="X493" s="1932">
        <v>6.3492000000000002E-3</v>
      </c>
      <c r="Y493" s="1913"/>
      <c r="Z493" s="1912">
        <v>4.5199999999999996</v>
      </c>
      <c r="AA493" s="1913"/>
      <c r="AB493" s="1912">
        <v>1.31</v>
      </c>
      <c r="AC493" s="1913"/>
      <c r="AD493" s="1912">
        <v>5.92</v>
      </c>
      <c r="AE493" s="1913"/>
      <c r="AF493" s="1913"/>
      <c r="AG493" s="1913" t="s">
        <v>203</v>
      </c>
      <c r="AH493" s="1912">
        <v>0.04</v>
      </c>
      <c r="AI493" s="1913"/>
    </row>
    <row r="494" spans="1:35" ht="12.2" customHeight="1" x14ac:dyDescent="0.2">
      <c r="A494" s="1186" t="s">
        <v>203</v>
      </c>
      <c r="B494" s="1186"/>
      <c r="C494" s="1186" t="s">
        <v>1059</v>
      </c>
      <c r="D494" s="1186"/>
      <c r="E494" s="1186"/>
      <c r="F494" s="1186"/>
      <c r="G494" s="1186"/>
      <c r="H494" s="1186"/>
      <c r="I494" s="1186"/>
      <c r="J494" s="1186" t="s">
        <v>1058</v>
      </c>
      <c r="K494" s="1186"/>
      <c r="L494" s="1186"/>
      <c r="M494" s="1186"/>
      <c r="N494" s="1186"/>
      <c r="O494" s="1186"/>
      <c r="P494" s="1186"/>
      <c r="Q494" s="1186"/>
      <c r="R494" s="1186" t="s">
        <v>203</v>
      </c>
      <c r="S494" s="1186"/>
      <c r="T494" s="1186"/>
      <c r="U494" s="1913" t="s">
        <v>203</v>
      </c>
      <c r="V494" s="1913" t="s">
        <v>203</v>
      </c>
      <c r="W494" s="1913"/>
      <c r="X494" s="1913" t="s">
        <v>203</v>
      </c>
      <c r="Y494" s="1913"/>
      <c r="Z494" s="1913" t="s">
        <v>203</v>
      </c>
      <c r="AA494" s="1913"/>
      <c r="AB494" s="1913" t="s">
        <v>203</v>
      </c>
      <c r="AC494" s="1913"/>
      <c r="AD494" s="1913" t="s">
        <v>203</v>
      </c>
      <c r="AE494" s="1913"/>
      <c r="AF494" s="1913"/>
      <c r="AG494" s="1913" t="s">
        <v>203</v>
      </c>
      <c r="AH494" s="1919">
        <v>0</v>
      </c>
      <c r="AI494" s="1920"/>
    </row>
    <row r="495" spans="1:35" ht="12.2" customHeight="1" x14ac:dyDescent="0.2">
      <c r="A495" s="1186" t="s">
        <v>203</v>
      </c>
      <c r="B495" s="1186"/>
      <c r="C495" s="1186" t="s">
        <v>2741</v>
      </c>
      <c r="D495" s="1186"/>
      <c r="E495" s="1186"/>
      <c r="F495" s="1186"/>
      <c r="G495" s="1186"/>
      <c r="H495" s="1186"/>
      <c r="I495" s="1186"/>
      <c r="J495" s="1186" t="s">
        <v>2740</v>
      </c>
      <c r="K495" s="1186"/>
      <c r="L495" s="1186"/>
      <c r="M495" s="1186"/>
      <c r="N495" s="1186"/>
      <c r="O495" s="1186"/>
      <c r="P495" s="1186"/>
      <c r="Q495" s="1186"/>
      <c r="R495" s="1186" t="s">
        <v>394</v>
      </c>
      <c r="S495" s="1186"/>
      <c r="T495" s="1186"/>
      <c r="U495" s="1930">
        <v>8.9999999999999993E-3</v>
      </c>
      <c r="V495" s="1913" t="s">
        <v>203</v>
      </c>
      <c r="W495" s="1913"/>
      <c r="X495" s="1932">
        <v>7.3300000000000006E-5</v>
      </c>
      <c r="Y495" s="1913"/>
      <c r="Z495" s="1913" t="s">
        <v>203</v>
      </c>
      <c r="AA495" s="1913"/>
      <c r="AB495" s="1913" t="s">
        <v>203</v>
      </c>
      <c r="AC495" s="1913"/>
      <c r="AD495" s="1913" t="s">
        <v>203</v>
      </c>
      <c r="AE495" s="1913"/>
      <c r="AF495" s="1913"/>
      <c r="AG495" s="1913" t="s">
        <v>203</v>
      </c>
      <c r="AH495" s="1913" t="s">
        <v>203</v>
      </c>
      <c r="AI495" s="1913"/>
    </row>
    <row r="496" spans="1:35" ht="12.2" customHeight="1" x14ac:dyDescent="0.2">
      <c r="A496" s="1186" t="s">
        <v>203</v>
      </c>
      <c r="B496" s="1186"/>
      <c r="C496" s="1186" t="s">
        <v>2739</v>
      </c>
      <c r="D496" s="1186"/>
      <c r="E496" s="1186"/>
      <c r="F496" s="1186"/>
      <c r="G496" s="1186"/>
      <c r="H496" s="1186"/>
      <c r="I496" s="1186"/>
      <c r="J496" s="1186" t="s">
        <v>2738</v>
      </c>
      <c r="K496" s="1186"/>
      <c r="L496" s="1186"/>
      <c r="M496" s="1186"/>
      <c r="N496" s="1186"/>
      <c r="O496" s="1186"/>
      <c r="P496" s="1186"/>
      <c r="Q496" s="1186"/>
      <c r="R496" s="1186" t="s">
        <v>394</v>
      </c>
      <c r="S496" s="1186"/>
      <c r="T496" s="1186"/>
      <c r="U496" s="1926">
        <v>1.4E-3</v>
      </c>
      <c r="V496" s="1913" t="s">
        <v>203</v>
      </c>
      <c r="W496" s="1913"/>
      <c r="X496" s="1932">
        <v>1.1399999999999999E-5</v>
      </c>
      <c r="Y496" s="1913"/>
      <c r="Z496" s="1913" t="s">
        <v>203</v>
      </c>
      <c r="AA496" s="1913"/>
      <c r="AB496" s="1913" t="s">
        <v>203</v>
      </c>
      <c r="AC496" s="1913"/>
      <c r="AD496" s="1913" t="s">
        <v>203</v>
      </c>
      <c r="AE496" s="1913"/>
      <c r="AF496" s="1913"/>
      <c r="AG496" s="1913" t="s">
        <v>203</v>
      </c>
      <c r="AH496" s="1913" t="s">
        <v>203</v>
      </c>
      <c r="AI496" s="1913"/>
    </row>
    <row r="497" spans="1:35" ht="12.2" customHeight="1" x14ac:dyDescent="0.2">
      <c r="A497" s="1186" t="s">
        <v>203</v>
      </c>
      <c r="B497" s="1186"/>
      <c r="C497" s="1186" t="s">
        <v>203</v>
      </c>
      <c r="D497" s="1186"/>
      <c r="E497" s="1186"/>
      <c r="F497" s="1186"/>
      <c r="G497" s="1186"/>
      <c r="H497" s="1186"/>
      <c r="I497" s="1186"/>
      <c r="J497" s="1924" t="s">
        <v>1057</v>
      </c>
      <c r="K497" s="1924"/>
      <c r="L497" s="1924"/>
      <c r="M497" s="1924"/>
      <c r="N497" s="1924"/>
      <c r="O497" s="1924"/>
      <c r="P497" s="1924"/>
      <c r="Q497" s="1924"/>
      <c r="R497" s="1921" t="s">
        <v>203</v>
      </c>
      <c r="S497" s="1921"/>
      <c r="T497" s="1921"/>
      <c r="U497" s="1921" t="s">
        <v>203</v>
      </c>
      <c r="V497" s="1921" t="s">
        <v>203</v>
      </c>
      <c r="W497" s="1921"/>
      <c r="X497" s="1921" t="s">
        <v>203</v>
      </c>
      <c r="Y497" s="1921"/>
      <c r="Z497" s="1921" t="s">
        <v>203</v>
      </c>
      <c r="AA497" s="1921"/>
      <c r="AB497" s="1921" t="s">
        <v>203</v>
      </c>
      <c r="AC497" s="1921"/>
      <c r="AD497" s="1921" t="s">
        <v>203</v>
      </c>
      <c r="AE497" s="1921"/>
      <c r="AF497" s="1921"/>
      <c r="AG497" s="1921" t="s">
        <v>203</v>
      </c>
      <c r="AH497" s="1922">
        <v>43.16</v>
      </c>
      <c r="AI497" s="1923"/>
    </row>
    <row r="498" spans="1:35" ht="12.2" customHeight="1" x14ac:dyDescent="0.2">
      <c r="A498" s="1186" t="s">
        <v>1839</v>
      </c>
      <c r="B498" s="1186"/>
      <c r="C498" s="1186" t="s">
        <v>505</v>
      </c>
      <c r="D498" s="1186"/>
      <c r="E498" s="1186"/>
      <c r="F498" s="1186"/>
      <c r="G498" s="1186"/>
      <c r="H498" s="1186"/>
      <c r="I498" s="1186"/>
      <c r="J498" s="1186" t="s">
        <v>2737</v>
      </c>
      <c r="K498" s="1186"/>
      <c r="L498" s="1186"/>
      <c r="M498" s="1186"/>
      <c r="N498" s="1186"/>
      <c r="O498" s="1186"/>
      <c r="P498" s="1186"/>
      <c r="Q498" s="1186"/>
      <c r="R498" s="1186" t="s">
        <v>394</v>
      </c>
      <c r="S498" s="1186"/>
      <c r="T498" s="1186"/>
      <c r="U498" s="1928">
        <v>1.2997999999999999E-2</v>
      </c>
      <c r="V498" s="1913" t="s">
        <v>203</v>
      </c>
      <c r="W498" s="1913"/>
      <c r="X498" s="1932">
        <v>1.058E-4</v>
      </c>
      <c r="Y498" s="1913"/>
      <c r="Z498" s="1912">
        <v>80322.25</v>
      </c>
      <c r="AA498" s="1913"/>
      <c r="AB498" s="1912">
        <v>1.38</v>
      </c>
      <c r="AC498" s="1913"/>
      <c r="AD498" s="1912">
        <v>110844.71</v>
      </c>
      <c r="AE498" s="1913"/>
      <c r="AF498" s="1913"/>
      <c r="AG498" s="1913" t="s">
        <v>203</v>
      </c>
      <c r="AH498" s="1912">
        <v>11.73</v>
      </c>
      <c r="AI498" s="1913"/>
    </row>
    <row r="499" spans="1:35" ht="85.7" customHeight="1" x14ac:dyDescent="0.2">
      <c r="A499" s="1186" t="s">
        <v>2267</v>
      </c>
      <c r="B499" s="1186"/>
      <c r="C499" s="1186" t="s">
        <v>2736</v>
      </c>
      <c r="D499" s="1186"/>
      <c r="E499" s="1186"/>
      <c r="F499" s="1186"/>
      <c r="G499" s="1186"/>
      <c r="H499" s="1186"/>
      <c r="I499" s="1186"/>
      <c r="J499" s="1186" t="s">
        <v>565</v>
      </c>
      <c r="K499" s="1186"/>
      <c r="L499" s="1186"/>
      <c r="M499" s="1186"/>
      <c r="N499" s="1186"/>
      <c r="O499" s="1186"/>
      <c r="P499" s="1186"/>
      <c r="Q499" s="1186"/>
      <c r="R499" s="1186" t="s">
        <v>528</v>
      </c>
      <c r="S499" s="1186"/>
      <c r="T499" s="1186"/>
      <c r="U499" s="1925">
        <v>1</v>
      </c>
      <c r="V499" s="1913" t="s">
        <v>203</v>
      </c>
      <c r="W499" s="1913"/>
      <c r="X499" s="1932">
        <v>1.058E-4</v>
      </c>
      <c r="Y499" s="1913"/>
      <c r="Z499" s="1913" t="s">
        <v>203</v>
      </c>
      <c r="AA499" s="1913"/>
      <c r="AB499" s="1913" t="s">
        <v>203</v>
      </c>
      <c r="AC499" s="1913"/>
      <c r="AD499" s="1912">
        <v>808.59</v>
      </c>
      <c r="AE499" s="1913"/>
      <c r="AF499" s="1913"/>
      <c r="AG499" s="1912">
        <v>-1</v>
      </c>
      <c r="AH499" s="1912">
        <v>-0.09</v>
      </c>
      <c r="AI499" s="1913"/>
    </row>
    <row r="500" spans="1:35" ht="85.7" customHeight="1" x14ac:dyDescent="0.2">
      <c r="A500" s="1186" t="s">
        <v>2266</v>
      </c>
      <c r="B500" s="1186"/>
      <c r="C500" s="1186" t="s">
        <v>2735</v>
      </c>
      <c r="D500" s="1186"/>
      <c r="E500" s="1186"/>
      <c r="F500" s="1186"/>
      <c r="G500" s="1186"/>
      <c r="H500" s="1186"/>
      <c r="I500" s="1186"/>
      <c r="J500" s="1186" t="s">
        <v>2724</v>
      </c>
      <c r="K500" s="1186"/>
      <c r="L500" s="1186"/>
      <c r="M500" s="1186"/>
      <c r="N500" s="1186"/>
      <c r="O500" s="1186"/>
      <c r="P500" s="1186"/>
      <c r="Q500" s="1186"/>
      <c r="R500" s="1186" t="s">
        <v>528</v>
      </c>
      <c r="S500" s="1186"/>
      <c r="T500" s="1186"/>
      <c r="U500" s="1925">
        <v>1</v>
      </c>
      <c r="V500" s="1913" t="s">
        <v>203</v>
      </c>
      <c r="W500" s="1913"/>
      <c r="X500" s="1932">
        <v>1.058E-4</v>
      </c>
      <c r="Y500" s="1913"/>
      <c r="Z500" s="1913" t="s">
        <v>203</v>
      </c>
      <c r="AA500" s="1913"/>
      <c r="AB500" s="1913" t="s">
        <v>203</v>
      </c>
      <c r="AC500" s="1913"/>
      <c r="AD500" s="1912">
        <v>1511.5</v>
      </c>
      <c r="AE500" s="1913"/>
      <c r="AF500" s="1913"/>
      <c r="AG500" s="1913" t="s">
        <v>203</v>
      </c>
      <c r="AH500" s="1912">
        <v>0.16</v>
      </c>
      <c r="AI500" s="1913"/>
    </row>
    <row r="501" spans="1:35" ht="12.2" customHeight="1" x14ac:dyDescent="0.2">
      <c r="C501" s="1186" t="s">
        <v>203</v>
      </c>
      <c r="D501" s="1186"/>
      <c r="E501" s="1186"/>
      <c r="F501" s="1186"/>
      <c r="G501" s="1186"/>
      <c r="H501" s="1186"/>
      <c r="I501" s="1186"/>
      <c r="J501" s="1186" t="s">
        <v>1056</v>
      </c>
      <c r="K501" s="1186"/>
      <c r="L501" s="1186"/>
      <c r="M501" s="1186"/>
      <c r="N501" s="1186"/>
      <c r="O501" s="1186"/>
      <c r="P501" s="1186"/>
      <c r="Q501" s="1186"/>
      <c r="R501" s="1186" t="s">
        <v>203</v>
      </c>
      <c r="S501" s="1186"/>
      <c r="T501" s="1186"/>
      <c r="U501" s="1913" t="s">
        <v>203</v>
      </c>
      <c r="V501" s="1913" t="s">
        <v>203</v>
      </c>
      <c r="W501" s="1913"/>
      <c r="X501" s="1913" t="s">
        <v>203</v>
      </c>
      <c r="Y501" s="1913"/>
      <c r="Z501" s="1186" t="s">
        <v>203</v>
      </c>
      <c r="AA501" s="1186"/>
      <c r="AB501" s="1186" t="s">
        <v>203</v>
      </c>
      <c r="AC501" s="1186"/>
      <c r="AD501" s="1186" t="s">
        <v>203</v>
      </c>
      <c r="AE501" s="1186"/>
      <c r="AF501" s="1186"/>
      <c r="AG501" s="1186" t="s">
        <v>203</v>
      </c>
      <c r="AH501" s="1912">
        <v>42.92</v>
      </c>
      <c r="AI501" s="1913"/>
    </row>
    <row r="502" spans="1:35" ht="24.6" customHeight="1" x14ac:dyDescent="0.2">
      <c r="C502" s="1186" t="s">
        <v>1367</v>
      </c>
      <c r="D502" s="1186"/>
      <c r="E502" s="1186"/>
      <c r="F502" s="1186"/>
      <c r="G502" s="1186"/>
      <c r="H502" s="1186"/>
      <c r="I502" s="1186"/>
      <c r="J502" s="1186" t="s">
        <v>1366</v>
      </c>
      <c r="K502" s="1186"/>
      <c r="L502" s="1186"/>
      <c r="M502" s="1186"/>
      <c r="N502" s="1186"/>
      <c r="O502" s="1186"/>
      <c r="P502" s="1186"/>
      <c r="Q502" s="1186"/>
      <c r="R502" s="1186" t="s">
        <v>249</v>
      </c>
      <c r="S502" s="1186"/>
      <c r="T502" s="1186"/>
      <c r="U502" s="1925">
        <v>94</v>
      </c>
      <c r="V502" s="1913" t="s">
        <v>203</v>
      </c>
      <c r="W502" s="1913"/>
      <c r="X502" s="1912">
        <v>94</v>
      </c>
      <c r="Y502" s="1913"/>
      <c r="Z502" s="1186" t="s">
        <v>203</v>
      </c>
      <c r="AA502" s="1186"/>
      <c r="AB502" s="1186" t="s">
        <v>203</v>
      </c>
      <c r="AC502" s="1186"/>
      <c r="AD502" s="1186" t="s">
        <v>203</v>
      </c>
      <c r="AE502" s="1186"/>
      <c r="AF502" s="1186"/>
      <c r="AG502" s="1186" t="s">
        <v>203</v>
      </c>
      <c r="AH502" s="1912">
        <v>40.340000000000003</v>
      </c>
      <c r="AI502" s="1913"/>
    </row>
    <row r="503" spans="1:35" ht="24.6" customHeight="1" x14ac:dyDescent="0.2">
      <c r="C503" s="1186" t="s">
        <v>1365</v>
      </c>
      <c r="D503" s="1186"/>
      <c r="E503" s="1186"/>
      <c r="F503" s="1186"/>
      <c r="G503" s="1186"/>
      <c r="H503" s="1186"/>
      <c r="I503" s="1186"/>
      <c r="J503" s="1186" t="s">
        <v>1364</v>
      </c>
      <c r="K503" s="1186"/>
      <c r="L503" s="1186"/>
      <c r="M503" s="1186"/>
      <c r="N503" s="1186"/>
      <c r="O503" s="1186"/>
      <c r="P503" s="1186"/>
      <c r="Q503" s="1186"/>
      <c r="R503" s="1186" t="s">
        <v>249</v>
      </c>
      <c r="S503" s="1186"/>
      <c r="T503" s="1186"/>
      <c r="U503" s="1925">
        <v>51</v>
      </c>
      <c r="V503" s="1913" t="s">
        <v>203</v>
      </c>
      <c r="W503" s="1913"/>
      <c r="X503" s="1912">
        <v>51</v>
      </c>
      <c r="Y503" s="1913"/>
      <c r="Z503" s="1186" t="s">
        <v>203</v>
      </c>
      <c r="AA503" s="1186"/>
      <c r="AB503" s="1186" t="s">
        <v>203</v>
      </c>
      <c r="AC503" s="1186"/>
      <c r="AD503" s="1186" t="s">
        <v>203</v>
      </c>
      <c r="AE503" s="1186"/>
      <c r="AF503" s="1186"/>
      <c r="AG503" s="1186" t="s">
        <v>203</v>
      </c>
      <c r="AH503" s="1912">
        <v>21.89</v>
      </c>
      <c r="AI503" s="1913"/>
    </row>
    <row r="504" spans="1:35" ht="24.6" customHeight="1" x14ac:dyDescent="0.2">
      <c r="A504" s="1921" t="s">
        <v>203</v>
      </c>
      <c r="B504" s="1921"/>
      <c r="C504" s="1921" t="s">
        <v>203</v>
      </c>
      <c r="D504" s="1921"/>
      <c r="E504" s="1921"/>
      <c r="F504" s="1921"/>
      <c r="G504" s="1921"/>
      <c r="H504" s="1921"/>
      <c r="I504" s="1921"/>
      <c r="J504" s="1924" t="s">
        <v>246</v>
      </c>
      <c r="K504" s="1924"/>
      <c r="L504" s="1924"/>
      <c r="M504" s="1924"/>
      <c r="N504" s="1924"/>
      <c r="O504" s="1924"/>
      <c r="P504" s="1924"/>
      <c r="Q504" s="1924"/>
      <c r="R504" s="1921" t="s">
        <v>203</v>
      </c>
      <c r="S504" s="1921"/>
      <c r="T504" s="1921"/>
      <c r="U504" s="1921" t="s">
        <v>203</v>
      </c>
      <c r="V504" s="1921" t="s">
        <v>203</v>
      </c>
      <c r="W504" s="1921"/>
      <c r="X504" s="1921" t="s">
        <v>203</v>
      </c>
      <c r="Y504" s="1921"/>
      <c r="Z504" s="1921" t="s">
        <v>203</v>
      </c>
      <c r="AA504" s="1921"/>
      <c r="AB504" s="1921" t="s">
        <v>203</v>
      </c>
      <c r="AC504" s="1921"/>
      <c r="AD504" s="1922">
        <v>14396.81</v>
      </c>
      <c r="AE504" s="1923"/>
      <c r="AF504" s="1923"/>
      <c r="AG504" s="1921" t="s">
        <v>203</v>
      </c>
      <c r="AH504" s="1922">
        <v>117.19</v>
      </c>
      <c r="AI504" s="1923"/>
    </row>
    <row r="505" spans="1:35" x14ac:dyDescent="0.2">
      <c r="A505" s="1041"/>
      <c r="B505" s="1041"/>
      <c r="C505" s="1041"/>
      <c r="D505" s="1041"/>
      <c r="E505" s="1041"/>
      <c r="F505" s="1041"/>
      <c r="G505" s="1041"/>
      <c r="H505" s="1041"/>
      <c r="I505" s="1041"/>
      <c r="J505" s="1041"/>
      <c r="K505" s="1041"/>
      <c r="L505" s="1041"/>
      <c r="M505" s="1041"/>
      <c r="N505" s="1041"/>
      <c r="O505" s="1041"/>
      <c r="P505" s="1041"/>
      <c r="Q505" s="1041"/>
      <c r="R505" s="1041"/>
      <c r="S505" s="1041"/>
      <c r="T505" s="1041"/>
      <c r="U505" s="1041"/>
      <c r="V505" s="1041"/>
      <c r="W505" s="1041"/>
      <c r="X505" s="1041"/>
      <c r="Y505" s="1041"/>
      <c r="Z505" s="1041"/>
      <c r="AA505" s="1041"/>
      <c r="AB505" s="1041"/>
      <c r="AC505" s="1041"/>
      <c r="AD505" s="1041"/>
      <c r="AE505" s="1041"/>
      <c r="AF505" s="1041"/>
      <c r="AG505" s="1041"/>
      <c r="AH505" s="1041"/>
      <c r="AI505" s="1041"/>
    </row>
    <row r="506" spans="1:35" ht="24.6" customHeight="1" x14ac:dyDescent="0.2">
      <c r="C506" s="1186" t="s">
        <v>203</v>
      </c>
      <c r="D506" s="1186"/>
      <c r="E506" s="1186"/>
      <c r="F506" s="1186"/>
      <c r="G506" s="1186"/>
      <c r="H506" s="1186"/>
      <c r="I506" s="1186"/>
      <c r="J506" s="1186" t="s">
        <v>2425</v>
      </c>
      <c r="K506" s="1186"/>
      <c r="L506" s="1186"/>
      <c r="M506" s="1186"/>
      <c r="N506" s="1186"/>
      <c r="O506" s="1186"/>
      <c r="P506" s="1186"/>
      <c r="Q506" s="1186"/>
      <c r="R506" s="1186"/>
      <c r="S506" s="1186"/>
      <c r="T506" s="1186"/>
      <c r="U506" s="1186"/>
      <c r="V506" s="1186"/>
      <c r="W506" s="1186"/>
      <c r="X506" s="1186" t="s">
        <v>203</v>
      </c>
      <c r="Y506" s="1186"/>
      <c r="Z506" s="1186" t="s">
        <v>203</v>
      </c>
      <c r="AA506" s="1186"/>
      <c r="AB506" s="1186"/>
      <c r="AC506" s="1186"/>
      <c r="AD506" s="1186"/>
      <c r="AE506" s="1186"/>
      <c r="AF506" s="1186"/>
      <c r="AG506" s="1186"/>
      <c r="AH506" s="1912">
        <v>44842.82</v>
      </c>
      <c r="AI506" s="1913"/>
    </row>
    <row r="507" spans="1:35" ht="12.2" customHeight="1" x14ac:dyDescent="0.2">
      <c r="C507" s="1916" t="s">
        <v>203</v>
      </c>
      <c r="D507" s="1916"/>
      <c r="E507" s="1916"/>
      <c r="F507" s="1916"/>
      <c r="G507" s="1916"/>
      <c r="H507" s="1916"/>
      <c r="I507" s="1916"/>
      <c r="J507" s="1916" t="s">
        <v>1028</v>
      </c>
      <c r="K507" s="1916"/>
      <c r="L507" s="1916"/>
      <c r="M507" s="1916"/>
      <c r="N507" s="1916"/>
      <c r="O507" s="1916"/>
      <c r="P507" s="1916"/>
      <c r="Q507" s="1916"/>
      <c r="R507" s="1916"/>
      <c r="S507" s="1916"/>
      <c r="T507" s="1916"/>
      <c r="U507" s="1916"/>
      <c r="V507" s="1916"/>
      <c r="W507" s="1916"/>
      <c r="X507" s="1916" t="s">
        <v>203</v>
      </c>
      <c r="Y507" s="1916"/>
      <c r="Z507" s="1916" t="s">
        <v>203</v>
      </c>
      <c r="AA507" s="1916"/>
      <c r="AB507" s="1916"/>
      <c r="AC507" s="1916"/>
      <c r="AD507" s="1916"/>
      <c r="AE507" s="1916"/>
      <c r="AF507" s="1916"/>
      <c r="AG507" s="1916"/>
      <c r="AH507" s="1917" t="s">
        <v>203</v>
      </c>
      <c r="AI507" s="1917"/>
    </row>
    <row r="508" spans="1:35" ht="12.2" customHeight="1" x14ac:dyDescent="0.2">
      <c r="C508" s="1186" t="s">
        <v>203</v>
      </c>
      <c r="D508" s="1186"/>
      <c r="E508" s="1186"/>
      <c r="F508" s="1186"/>
      <c r="G508" s="1186"/>
      <c r="H508" s="1186"/>
      <c r="I508" s="1186"/>
      <c r="J508" s="1186" t="s">
        <v>1038</v>
      </c>
      <c r="K508" s="1186"/>
      <c r="L508" s="1186"/>
      <c r="M508" s="1186"/>
      <c r="N508" s="1186"/>
      <c r="O508" s="1186"/>
      <c r="P508" s="1186"/>
      <c r="Q508" s="1186"/>
      <c r="R508" s="1186"/>
      <c r="S508" s="1186"/>
      <c r="T508" s="1186"/>
      <c r="U508" s="1186"/>
      <c r="V508" s="1186"/>
      <c r="W508" s="1186"/>
      <c r="X508" s="1186" t="s">
        <v>203</v>
      </c>
      <c r="Y508" s="1186"/>
      <c r="Z508" s="1186" t="s">
        <v>203</v>
      </c>
      <c r="AA508" s="1186"/>
      <c r="AB508" s="1186"/>
      <c r="AC508" s="1186"/>
      <c r="AD508" s="1186"/>
      <c r="AE508" s="1186"/>
      <c r="AF508" s="1186"/>
      <c r="AG508" s="1186"/>
      <c r="AH508" s="1912">
        <v>29998.06</v>
      </c>
      <c r="AI508" s="1913"/>
    </row>
    <row r="509" spans="1:35" ht="12.2" customHeight="1" x14ac:dyDescent="0.2">
      <c r="C509" s="1186" t="s">
        <v>203</v>
      </c>
      <c r="D509" s="1186"/>
      <c r="E509" s="1186"/>
      <c r="F509" s="1186"/>
      <c r="G509" s="1186"/>
      <c r="H509" s="1186"/>
      <c r="I509" s="1186"/>
      <c r="J509" s="1186" t="s">
        <v>1037</v>
      </c>
      <c r="K509" s="1186"/>
      <c r="L509" s="1186"/>
      <c r="M509" s="1186"/>
      <c r="N509" s="1186"/>
      <c r="O509" s="1186"/>
      <c r="P509" s="1186"/>
      <c r="Q509" s="1186"/>
      <c r="R509" s="1186"/>
      <c r="S509" s="1186"/>
      <c r="T509" s="1186"/>
      <c r="U509" s="1186"/>
      <c r="V509" s="1186"/>
      <c r="W509" s="1186"/>
      <c r="X509" s="1186" t="s">
        <v>203</v>
      </c>
      <c r="Y509" s="1186"/>
      <c r="Z509" s="1186" t="s">
        <v>203</v>
      </c>
      <c r="AA509" s="1186"/>
      <c r="AB509" s="1186"/>
      <c r="AC509" s="1186"/>
      <c r="AD509" s="1186"/>
      <c r="AE509" s="1186"/>
      <c r="AF509" s="1186"/>
      <c r="AG509" s="1186"/>
      <c r="AH509" s="1912">
        <v>6581.65</v>
      </c>
      <c r="AI509" s="1913"/>
    </row>
    <row r="510" spans="1:35" ht="12.2" customHeight="1" x14ac:dyDescent="0.2">
      <c r="C510" s="1186" t="s">
        <v>203</v>
      </c>
      <c r="D510" s="1186"/>
      <c r="E510" s="1186"/>
      <c r="F510" s="1186"/>
      <c r="G510" s="1186"/>
      <c r="H510" s="1186"/>
      <c r="I510" s="1186"/>
      <c r="J510" s="1186" t="s">
        <v>1036</v>
      </c>
      <c r="K510" s="1186"/>
      <c r="L510" s="1186"/>
      <c r="M510" s="1186"/>
      <c r="N510" s="1186"/>
      <c r="O510" s="1186"/>
      <c r="P510" s="1186"/>
      <c r="Q510" s="1186"/>
      <c r="R510" s="1186"/>
      <c r="S510" s="1186"/>
      <c r="T510" s="1186"/>
      <c r="U510" s="1186"/>
      <c r="V510" s="1186"/>
      <c r="W510" s="1186"/>
      <c r="X510" s="1186" t="s">
        <v>203</v>
      </c>
      <c r="Y510" s="1186"/>
      <c r="Z510" s="1186" t="s">
        <v>203</v>
      </c>
      <c r="AA510" s="1186"/>
      <c r="AB510" s="1186"/>
      <c r="AC510" s="1186"/>
      <c r="AD510" s="1186"/>
      <c r="AE510" s="1186"/>
      <c r="AF510" s="1186"/>
      <c r="AG510" s="1186"/>
      <c r="AH510" s="1912">
        <v>5582.7</v>
      </c>
      <c r="AI510" s="1913"/>
    </row>
    <row r="511" spans="1:35" ht="12.2" customHeight="1" x14ac:dyDescent="0.2">
      <c r="C511" s="1186" t="s">
        <v>203</v>
      </c>
      <c r="D511" s="1186"/>
      <c r="E511" s="1186"/>
      <c r="F511" s="1186"/>
      <c r="G511" s="1186"/>
      <c r="H511" s="1186"/>
      <c r="I511" s="1186"/>
      <c r="J511" s="1186" t="s">
        <v>1035</v>
      </c>
      <c r="K511" s="1186"/>
      <c r="L511" s="1186"/>
      <c r="M511" s="1186"/>
      <c r="N511" s="1186"/>
      <c r="O511" s="1186"/>
      <c r="P511" s="1186"/>
      <c r="Q511" s="1186"/>
      <c r="R511" s="1186"/>
      <c r="S511" s="1186"/>
      <c r="T511" s="1186"/>
      <c r="U511" s="1186"/>
      <c r="V511" s="1186"/>
      <c r="W511" s="1186"/>
      <c r="X511" s="1186" t="s">
        <v>203</v>
      </c>
      <c r="Y511" s="1186"/>
      <c r="Z511" s="1186" t="s">
        <v>203</v>
      </c>
      <c r="AA511" s="1186"/>
      <c r="AB511" s="1186"/>
      <c r="AC511" s="1186"/>
      <c r="AD511" s="1186"/>
      <c r="AE511" s="1186"/>
      <c r="AF511" s="1186"/>
      <c r="AG511" s="1186"/>
      <c r="AH511" s="1912">
        <v>2680.41</v>
      </c>
      <c r="AI511" s="1913"/>
    </row>
    <row r="512" spans="1:35" ht="12.2" customHeight="1" x14ac:dyDescent="0.2">
      <c r="C512" s="1186" t="s">
        <v>203</v>
      </c>
      <c r="D512" s="1186"/>
      <c r="E512" s="1186"/>
      <c r="F512" s="1186"/>
      <c r="G512" s="1186"/>
      <c r="H512" s="1186"/>
      <c r="I512" s="1186"/>
      <c r="J512" s="1186" t="s">
        <v>1034</v>
      </c>
      <c r="K512" s="1186"/>
      <c r="L512" s="1186"/>
      <c r="M512" s="1186"/>
      <c r="N512" s="1186"/>
      <c r="O512" s="1186"/>
      <c r="P512" s="1186"/>
      <c r="Q512" s="1186"/>
      <c r="R512" s="1186"/>
      <c r="S512" s="1186"/>
      <c r="T512" s="1186"/>
      <c r="U512" s="1186"/>
      <c r="V512" s="1186"/>
      <c r="W512" s="1186"/>
      <c r="X512" s="1186" t="s">
        <v>203</v>
      </c>
      <c r="Y512" s="1186"/>
      <c r="Z512" s="1186" t="s">
        <v>203</v>
      </c>
      <c r="AA512" s="1186"/>
      <c r="AB512" s="1186"/>
      <c r="AC512" s="1186"/>
      <c r="AD512" s="1186"/>
      <c r="AE512" s="1186"/>
      <c r="AF512" s="1186"/>
      <c r="AG512" s="1186"/>
      <c r="AH512" s="1912">
        <v>0</v>
      </c>
      <c r="AI512" s="1913"/>
    </row>
    <row r="513" spans="1:35" ht="12.2" customHeight="1" x14ac:dyDescent="0.2">
      <c r="C513" s="1186" t="s">
        <v>203</v>
      </c>
      <c r="D513" s="1186"/>
      <c r="E513" s="1186"/>
      <c r="F513" s="1186"/>
      <c r="G513" s="1186"/>
      <c r="H513" s="1186"/>
      <c r="I513" s="1186"/>
      <c r="J513" s="1186" t="s">
        <v>1033</v>
      </c>
      <c r="K513" s="1186"/>
      <c r="L513" s="1186"/>
      <c r="M513" s="1186"/>
      <c r="N513" s="1186"/>
      <c r="O513" s="1186"/>
      <c r="P513" s="1186"/>
      <c r="Q513" s="1186"/>
      <c r="R513" s="1186"/>
      <c r="S513" s="1186"/>
      <c r="T513" s="1186"/>
      <c r="U513" s="1186"/>
      <c r="V513" s="1186"/>
      <c r="W513" s="1186"/>
      <c r="X513" s="1186" t="s">
        <v>203</v>
      </c>
      <c r="Y513" s="1186"/>
      <c r="Z513" s="1186" t="s">
        <v>203</v>
      </c>
      <c r="AA513" s="1186"/>
      <c r="AB513" s="1186"/>
      <c r="AC513" s="1186"/>
      <c r="AD513" s="1186"/>
      <c r="AE513" s="1186"/>
      <c r="AF513" s="1186"/>
      <c r="AG513" s="1186"/>
      <c r="AH513" s="1912">
        <v>35580.76</v>
      </c>
      <c r="AI513" s="1913"/>
    </row>
    <row r="514" spans="1:35" ht="12.2" customHeight="1" x14ac:dyDescent="0.2">
      <c r="C514" s="1186" t="s">
        <v>203</v>
      </c>
      <c r="D514" s="1186"/>
      <c r="E514" s="1186"/>
      <c r="F514" s="1186"/>
      <c r="G514" s="1186"/>
      <c r="H514" s="1186"/>
      <c r="I514" s="1186"/>
      <c r="J514" s="1186" t="s">
        <v>1032</v>
      </c>
      <c r="K514" s="1186"/>
      <c r="L514" s="1186"/>
      <c r="M514" s="1186"/>
      <c r="N514" s="1186"/>
      <c r="O514" s="1186"/>
      <c r="P514" s="1186"/>
      <c r="Q514" s="1186"/>
      <c r="R514" s="1186"/>
      <c r="S514" s="1186"/>
      <c r="T514" s="1186"/>
      <c r="U514" s="1186"/>
      <c r="V514" s="1186"/>
      <c r="W514" s="1186"/>
      <c r="X514" s="1186" t="s">
        <v>203</v>
      </c>
      <c r="Y514" s="1186"/>
      <c r="Z514" s="1186" t="s">
        <v>203</v>
      </c>
      <c r="AA514" s="1186"/>
      <c r="AB514" s="1186"/>
      <c r="AC514" s="1186"/>
      <c r="AD514" s="1186"/>
      <c r="AE514" s="1186"/>
      <c r="AF514" s="1186"/>
      <c r="AG514" s="1186"/>
      <c r="AH514" s="1912">
        <v>35284.51</v>
      </c>
      <c r="AI514" s="1913"/>
    </row>
    <row r="515" spans="1:35" ht="12.2" customHeight="1" x14ac:dyDescent="0.2">
      <c r="C515" s="1186" t="s">
        <v>203</v>
      </c>
      <c r="D515" s="1186"/>
      <c r="E515" s="1186"/>
      <c r="F515" s="1186"/>
      <c r="G515" s="1186"/>
      <c r="H515" s="1186"/>
      <c r="I515" s="1186"/>
      <c r="J515" s="1186" t="s">
        <v>1031</v>
      </c>
      <c r="K515" s="1186"/>
      <c r="L515" s="1186"/>
      <c r="M515" s="1186"/>
      <c r="N515" s="1186"/>
      <c r="O515" s="1186"/>
      <c r="P515" s="1186"/>
      <c r="Q515" s="1186"/>
      <c r="R515" s="1186"/>
      <c r="S515" s="1186"/>
      <c r="T515" s="1186"/>
      <c r="U515" s="1186"/>
      <c r="V515" s="1186"/>
      <c r="W515" s="1186"/>
      <c r="X515" s="1186" t="s">
        <v>203</v>
      </c>
      <c r="Y515" s="1186"/>
      <c r="Z515" s="1186" t="s">
        <v>203</v>
      </c>
      <c r="AA515" s="1186"/>
      <c r="AB515" s="1186"/>
      <c r="AC515" s="1186"/>
      <c r="AD515" s="1186"/>
      <c r="AE515" s="1186"/>
      <c r="AF515" s="1186"/>
      <c r="AG515" s="1186"/>
      <c r="AH515" s="1912">
        <v>19392.04</v>
      </c>
      <c r="AI515" s="1913"/>
    </row>
    <row r="516" spans="1:35" ht="12.2" customHeight="1" x14ac:dyDescent="0.2">
      <c r="C516" s="1186" t="s">
        <v>203</v>
      </c>
      <c r="D516" s="1186"/>
      <c r="E516" s="1186"/>
      <c r="F516" s="1186"/>
      <c r="G516" s="1186"/>
      <c r="H516" s="1186"/>
      <c r="I516" s="1186"/>
      <c r="J516" s="1186" t="s">
        <v>1023</v>
      </c>
      <c r="K516" s="1186"/>
      <c r="L516" s="1186"/>
      <c r="M516" s="1186"/>
      <c r="N516" s="1186"/>
      <c r="O516" s="1186"/>
      <c r="P516" s="1186"/>
      <c r="Q516" s="1186"/>
      <c r="R516" s="1186"/>
      <c r="S516" s="1186"/>
      <c r="T516" s="1186"/>
      <c r="U516" s="1186"/>
      <c r="V516" s="1186"/>
      <c r="W516" s="1186"/>
      <c r="X516" s="1186" t="s">
        <v>203</v>
      </c>
      <c r="Y516" s="1186"/>
      <c r="Z516" s="1186" t="s">
        <v>203</v>
      </c>
      <c r="AA516" s="1186"/>
      <c r="AB516" s="1186"/>
      <c r="AC516" s="1186"/>
      <c r="AD516" s="1186"/>
      <c r="AE516" s="1186"/>
      <c r="AF516" s="1186"/>
      <c r="AG516" s="1186"/>
      <c r="AH516" s="1912">
        <v>0</v>
      </c>
      <c r="AI516" s="1913"/>
    </row>
    <row r="517" spans="1:35" ht="12.2" customHeight="1" x14ac:dyDescent="0.2">
      <c r="C517" s="1186" t="s">
        <v>203</v>
      </c>
      <c r="D517" s="1186"/>
      <c r="E517" s="1186"/>
      <c r="F517" s="1186"/>
      <c r="G517" s="1186"/>
      <c r="H517" s="1186"/>
      <c r="I517" s="1186"/>
      <c r="J517" s="1186" t="s">
        <v>1030</v>
      </c>
      <c r="K517" s="1186"/>
      <c r="L517" s="1186"/>
      <c r="M517" s="1186"/>
      <c r="N517" s="1186"/>
      <c r="O517" s="1186"/>
      <c r="P517" s="1186"/>
      <c r="Q517" s="1186"/>
      <c r="R517" s="1186"/>
      <c r="S517" s="1186"/>
      <c r="T517" s="1186"/>
      <c r="U517" s="1186"/>
      <c r="V517" s="1186"/>
      <c r="W517" s="1186"/>
      <c r="X517" s="1186" t="s">
        <v>203</v>
      </c>
      <c r="Y517" s="1186"/>
      <c r="Z517" s="1186" t="s">
        <v>203</v>
      </c>
      <c r="AA517" s="1186"/>
      <c r="AB517" s="1186"/>
      <c r="AC517" s="1186"/>
      <c r="AD517" s="1186"/>
      <c r="AE517" s="1186"/>
      <c r="AF517" s="1186"/>
      <c r="AG517" s="1186"/>
      <c r="AH517" s="1912">
        <v>0</v>
      </c>
      <c r="AI517" s="1913"/>
    </row>
    <row r="518" spans="1:35" ht="12.2" customHeight="1" x14ac:dyDescent="0.2">
      <c r="C518" s="1918" t="s">
        <v>203</v>
      </c>
      <c r="D518" s="1918"/>
      <c r="E518" s="1918"/>
      <c r="F518" s="1918"/>
      <c r="G518" s="1918"/>
      <c r="H518" s="1918"/>
      <c r="I518" s="1918"/>
      <c r="J518" s="1918" t="s">
        <v>2424</v>
      </c>
      <c r="K518" s="1918"/>
      <c r="L518" s="1918"/>
      <c r="M518" s="1918"/>
      <c r="N518" s="1918"/>
      <c r="O518" s="1918"/>
      <c r="P518" s="1918"/>
      <c r="Q518" s="1918"/>
      <c r="R518" s="1918"/>
      <c r="S518" s="1918"/>
      <c r="T518" s="1918"/>
      <c r="U518" s="1918"/>
      <c r="V518" s="1918"/>
      <c r="W518" s="1918"/>
      <c r="X518" s="1918" t="s">
        <v>203</v>
      </c>
      <c r="Y518" s="1918"/>
      <c r="Z518" s="1918" t="s">
        <v>203</v>
      </c>
      <c r="AA518" s="1918"/>
      <c r="AB518" s="1918"/>
      <c r="AC518" s="1918"/>
      <c r="AD518" s="1918"/>
      <c r="AE518" s="1918"/>
      <c r="AF518" s="1918"/>
      <c r="AG518" s="1918"/>
      <c r="AH518" s="1919">
        <v>99519.37</v>
      </c>
      <c r="AI518" s="1920"/>
    </row>
    <row r="519" spans="1:35" ht="12.2" customHeight="1" x14ac:dyDescent="0.2">
      <c r="C519" s="1916" t="s">
        <v>203</v>
      </c>
      <c r="D519" s="1916"/>
      <c r="E519" s="1916"/>
      <c r="F519" s="1916"/>
      <c r="G519" s="1916"/>
      <c r="H519" s="1916"/>
      <c r="I519" s="1916"/>
      <c r="J519" s="1916" t="s">
        <v>1028</v>
      </c>
      <c r="K519" s="1916"/>
      <c r="L519" s="1916"/>
      <c r="M519" s="1916"/>
      <c r="N519" s="1916"/>
      <c r="O519" s="1916"/>
      <c r="P519" s="1916"/>
      <c r="Q519" s="1916"/>
      <c r="R519" s="1916"/>
      <c r="S519" s="1916"/>
      <c r="T519" s="1916"/>
      <c r="U519" s="1916"/>
      <c r="V519" s="1916"/>
      <c r="W519" s="1916"/>
      <c r="X519" s="1916" t="s">
        <v>203</v>
      </c>
      <c r="Y519" s="1916"/>
      <c r="Z519" s="1916" t="s">
        <v>203</v>
      </c>
      <c r="AA519" s="1916"/>
      <c r="AB519" s="1916"/>
      <c r="AC519" s="1916"/>
      <c r="AD519" s="1916"/>
      <c r="AE519" s="1916"/>
      <c r="AF519" s="1916"/>
      <c r="AG519" s="1916"/>
      <c r="AH519" s="1917" t="s">
        <v>203</v>
      </c>
      <c r="AI519" s="1917"/>
    </row>
    <row r="520" spans="1:35" ht="12.2" customHeight="1" x14ac:dyDescent="0.2">
      <c r="C520" s="1186" t="s">
        <v>203</v>
      </c>
      <c r="D520" s="1186"/>
      <c r="E520" s="1186"/>
      <c r="F520" s="1186"/>
      <c r="G520" s="1186"/>
      <c r="H520" s="1186"/>
      <c r="I520" s="1186"/>
      <c r="J520" s="1186" t="s">
        <v>1027</v>
      </c>
      <c r="K520" s="1186"/>
      <c r="L520" s="1186"/>
      <c r="M520" s="1186"/>
      <c r="N520" s="1186"/>
      <c r="O520" s="1186"/>
      <c r="P520" s="1186"/>
      <c r="Q520" s="1186"/>
      <c r="R520" s="1186"/>
      <c r="S520" s="1186"/>
      <c r="T520" s="1186"/>
      <c r="U520" s="1186"/>
      <c r="V520" s="1186"/>
      <c r="W520" s="1186"/>
      <c r="X520" s="1186" t="s">
        <v>203</v>
      </c>
      <c r="Y520" s="1186"/>
      <c r="Z520" s="1186" t="s">
        <v>203</v>
      </c>
      <c r="AA520" s="1186"/>
      <c r="AB520" s="1186"/>
      <c r="AC520" s="1186"/>
      <c r="AD520" s="1186"/>
      <c r="AE520" s="1186"/>
      <c r="AF520" s="1186"/>
      <c r="AG520" s="1186"/>
      <c r="AH520" s="1912">
        <v>0</v>
      </c>
      <c r="AI520" s="1913"/>
    </row>
    <row r="521" spans="1:35" ht="12.2" customHeight="1" x14ac:dyDescent="0.2">
      <c r="C521" s="1186" t="s">
        <v>203</v>
      </c>
      <c r="D521" s="1186"/>
      <c r="E521" s="1186"/>
      <c r="F521" s="1186"/>
      <c r="G521" s="1186"/>
      <c r="H521" s="1186"/>
      <c r="I521" s="1186"/>
      <c r="J521" s="1186" t="s">
        <v>1026</v>
      </c>
      <c r="K521" s="1186"/>
      <c r="L521" s="1186"/>
      <c r="M521" s="1186"/>
      <c r="N521" s="1186"/>
      <c r="O521" s="1186"/>
      <c r="P521" s="1186"/>
      <c r="Q521" s="1186"/>
      <c r="R521" s="1186"/>
      <c r="S521" s="1186"/>
      <c r="T521" s="1186"/>
      <c r="U521" s="1186"/>
      <c r="V521" s="1186"/>
      <c r="W521" s="1186"/>
      <c r="X521" s="1186" t="s">
        <v>203</v>
      </c>
      <c r="Y521" s="1186"/>
      <c r="Z521" s="1186" t="s">
        <v>203</v>
      </c>
      <c r="AA521" s="1186"/>
      <c r="AB521" s="1186"/>
      <c r="AC521" s="1186"/>
      <c r="AD521" s="1186"/>
      <c r="AE521" s="1186"/>
      <c r="AF521" s="1186"/>
      <c r="AG521" s="1186"/>
      <c r="AH521" s="1912">
        <v>0</v>
      </c>
      <c r="AI521" s="1913"/>
    </row>
    <row r="522" spans="1:35" ht="12.2" customHeight="1" x14ac:dyDescent="0.2">
      <c r="C522" s="1186" t="s">
        <v>203</v>
      </c>
      <c r="D522" s="1186"/>
      <c r="E522" s="1186"/>
      <c r="F522" s="1186"/>
      <c r="G522" s="1186"/>
      <c r="H522" s="1186"/>
      <c r="I522" s="1186"/>
      <c r="J522" s="1186" t="s">
        <v>1025</v>
      </c>
      <c r="K522" s="1186"/>
      <c r="L522" s="1186"/>
      <c r="M522" s="1186"/>
      <c r="N522" s="1186"/>
      <c r="O522" s="1186"/>
      <c r="P522" s="1186"/>
      <c r="Q522" s="1186"/>
      <c r="R522" s="1186"/>
      <c r="S522" s="1186"/>
      <c r="T522" s="1186"/>
      <c r="U522" s="1186"/>
      <c r="V522" s="1186"/>
      <c r="W522" s="1186"/>
      <c r="X522" s="1913" t="s">
        <v>2815</v>
      </c>
      <c r="Y522" s="1913"/>
      <c r="Z522" s="1186" t="s">
        <v>203</v>
      </c>
      <c r="AA522" s="1186"/>
      <c r="AB522" s="1186"/>
      <c r="AC522" s="1186"/>
      <c r="AD522" s="1186"/>
      <c r="AE522" s="1186"/>
      <c r="AF522" s="1186"/>
      <c r="AG522" s="1186"/>
      <c r="AH522" s="1913" t="s">
        <v>203</v>
      </c>
      <c r="AI522" s="1913"/>
    </row>
    <row r="523" spans="1:35" ht="12.2" customHeight="1" x14ac:dyDescent="0.2">
      <c r="C523" s="1186" t="s">
        <v>203</v>
      </c>
      <c r="D523" s="1186"/>
      <c r="E523" s="1186"/>
      <c r="F523" s="1186"/>
      <c r="G523" s="1186"/>
      <c r="H523" s="1186"/>
      <c r="I523" s="1186"/>
      <c r="J523" s="1186" t="s">
        <v>1024</v>
      </c>
      <c r="K523" s="1186"/>
      <c r="L523" s="1186"/>
      <c r="M523" s="1186"/>
      <c r="N523" s="1186"/>
      <c r="O523" s="1186"/>
      <c r="P523" s="1186"/>
      <c r="Q523" s="1186"/>
      <c r="R523" s="1186"/>
      <c r="S523" s="1186"/>
      <c r="T523" s="1186"/>
      <c r="U523" s="1186"/>
      <c r="V523" s="1186"/>
      <c r="W523" s="1186"/>
      <c r="X523" s="1913" t="s">
        <v>2814</v>
      </c>
      <c r="Y523" s="1913"/>
      <c r="Z523" s="1186" t="s">
        <v>203</v>
      </c>
      <c r="AA523" s="1186"/>
      <c r="AB523" s="1186"/>
      <c r="AC523" s="1186"/>
      <c r="AD523" s="1186"/>
      <c r="AE523" s="1186"/>
      <c r="AF523" s="1186"/>
      <c r="AG523" s="1186"/>
      <c r="AH523" s="1913" t="s">
        <v>203</v>
      </c>
      <c r="AI523" s="1913"/>
    </row>
    <row r="525" spans="1:35" ht="12.2" customHeight="1" x14ac:dyDescent="0.2">
      <c r="A525" s="1931" t="s">
        <v>2495</v>
      </c>
      <c r="B525" s="1931"/>
      <c r="C525" s="1931"/>
      <c r="D525" s="1931"/>
      <c r="E525" s="1931"/>
      <c r="F525" s="1931"/>
      <c r="G525" s="1931"/>
      <c r="H525" s="1931"/>
      <c r="I525" s="1931"/>
      <c r="J525" s="1931"/>
      <c r="K525" s="1931"/>
      <c r="L525" s="1931"/>
      <c r="M525" s="1931"/>
      <c r="N525" s="1931"/>
      <c r="O525" s="1931"/>
      <c r="P525" s="1931"/>
      <c r="Q525" s="1931"/>
      <c r="R525" s="1931"/>
      <c r="S525" s="1931"/>
      <c r="T525" s="1931"/>
      <c r="U525" s="1931"/>
      <c r="V525" s="1931"/>
      <c r="W525" s="1931"/>
      <c r="X525" s="1931"/>
      <c r="Y525" s="1931"/>
      <c r="Z525" s="1931"/>
      <c r="AA525" s="1931"/>
      <c r="AB525" s="1931"/>
      <c r="AC525" s="1931"/>
      <c r="AD525" s="1931"/>
      <c r="AE525" s="1931"/>
      <c r="AF525" s="1931"/>
      <c r="AG525" s="1931"/>
      <c r="AH525" s="1931"/>
      <c r="AI525" s="1931"/>
    </row>
    <row r="526" spans="1:35" ht="24.6" customHeight="1" x14ac:dyDescent="0.2">
      <c r="A526" s="1918" t="s">
        <v>405</v>
      </c>
      <c r="B526" s="1918"/>
      <c r="C526" s="1918" t="s">
        <v>2423</v>
      </c>
      <c r="D526" s="1918"/>
      <c r="E526" s="1918"/>
      <c r="F526" s="1918"/>
      <c r="G526" s="1918"/>
      <c r="H526" s="1918"/>
      <c r="I526" s="1918"/>
      <c r="J526" s="1918" t="s">
        <v>2422</v>
      </c>
      <c r="K526" s="1918"/>
      <c r="L526" s="1918"/>
      <c r="M526" s="1918"/>
      <c r="N526" s="1918"/>
      <c r="O526" s="1918"/>
      <c r="P526" s="1918"/>
      <c r="Q526" s="1918"/>
      <c r="R526" s="1918" t="s">
        <v>467</v>
      </c>
      <c r="S526" s="1918"/>
      <c r="T526" s="1918"/>
      <c r="U526" s="1925">
        <v>1</v>
      </c>
      <c r="V526" s="1913" t="s">
        <v>203</v>
      </c>
      <c r="W526" s="1913"/>
      <c r="X526" s="1919">
        <v>1</v>
      </c>
      <c r="Y526" s="1920"/>
      <c r="Z526" s="1913" t="s">
        <v>203</v>
      </c>
      <c r="AA526" s="1913"/>
      <c r="AB526" s="1913" t="s">
        <v>203</v>
      </c>
      <c r="AC526" s="1913"/>
      <c r="AD526" s="1912">
        <v>110334.04</v>
      </c>
      <c r="AE526" s="1913"/>
      <c r="AF526" s="1913"/>
      <c r="AG526" s="1913" t="s">
        <v>203</v>
      </c>
      <c r="AH526" s="1912">
        <v>110334.04</v>
      </c>
      <c r="AI526" s="1913"/>
    </row>
    <row r="527" spans="1:35" ht="12.2" customHeight="1" x14ac:dyDescent="0.2">
      <c r="C527" s="1186" t="s">
        <v>203</v>
      </c>
      <c r="D527" s="1186"/>
      <c r="E527" s="1186"/>
      <c r="F527" s="1186"/>
      <c r="G527" s="1186"/>
      <c r="H527" s="1186"/>
      <c r="I527" s="1186"/>
      <c r="J527" s="1186" t="s">
        <v>203</v>
      </c>
      <c r="K527" s="1186"/>
      <c r="L527" s="1186"/>
      <c r="M527" s="1186"/>
      <c r="N527" s="1186"/>
      <c r="O527" s="1186"/>
      <c r="P527" s="1186"/>
      <c r="Q527" s="1186"/>
      <c r="R527" s="1186" t="s">
        <v>203</v>
      </c>
      <c r="S527" s="1186"/>
      <c r="T527" s="1186"/>
      <c r="U527" s="1913" t="s">
        <v>203</v>
      </c>
      <c r="V527" s="1913" t="s">
        <v>203</v>
      </c>
      <c r="W527" s="1913"/>
      <c r="X527" s="1913" t="s">
        <v>203</v>
      </c>
      <c r="Y527" s="1913"/>
      <c r="Z527" s="1186" t="s">
        <v>203</v>
      </c>
      <c r="AA527" s="1186"/>
      <c r="AB527" s="1186" t="s">
        <v>203</v>
      </c>
      <c r="AC527" s="1186"/>
      <c r="AD527" s="1186" t="s">
        <v>203</v>
      </c>
      <c r="AE527" s="1186"/>
      <c r="AF527" s="1186"/>
      <c r="AG527" s="1186" t="s">
        <v>203</v>
      </c>
      <c r="AH527" s="1913" t="s">
        <v>203</v>
      </c>
      <c r="AI527" s="1913"/>
    </row>
    <row r="528" spans="1:35" ht="24.6" customHeight="1" x14ac:dyDescent="0.2">
      <c r="A528" s="1921" t="s">
        <v>203</v>
      </c>
      <c r="B528" s="1921"/>
      <c r="C528" s="1921" t="s">
        <v>203</v>
      </c>
      <c r="D528" s="1921"/>
      <c r="E528" s="1921"/>
      <c r="F528" s="1921"/>
      <c r="G528" s="1921"/>
      <c r="H528" s="1921"/>
      <c r="I528" s="1921"/>
      <c r="J528" s="1924" t="s">
        <v>246</v>
      </c>
      <c r="K528" s="1924"/>
      <c r="L528" s="1924"/>
      <c r="M528" s="1924"/>
      <c r="N528" s="1924"/>
      <c r="O528" s="1924"/>
      <c r="P528" s="1924"/>
      <c r="Q528" s="1924"/>
      <c r="R528" s="1921" t="s">
        <v>203</v>
      </c>
      <c r="S528" s="1921"/>
      <c r="T528" s="1921"/>
      <c r="U528" s="1921" t="s">
        <v>203</v>
      </c>
      <c r="V528" s="1921" t="s">
        <v>203</v>
      </c>
      <c r="W528" s="1921"/>
      <c r="X528" s="1921" t="s">
        <v>203</v>
      </c>
      <c r="Y528" s="1921"/>
      <c r="Z528" s="1921" t="s">
        <v>203</v>
      </c>
      <c r="AA528" s="1921"/>
      <c r="AB528" s="1921" t="s">
        <v>203</v>
      </c>
      <c r="AC528" s="1921"/>
      <c r="AD528" s="1922">
        <v>110334.04</v>
      </c>
      <c r="AE528" s="1923"/>
      <c r="AF528" s="1923"/>
      <c r="AG528" s="1921" t="s">
        <v>203</v>
      </c>
      <c r="AH528" s="1922">
        <v>110334.04</v>
      </c>
      <c r="AI528" s="1923"/>
    </row>
    <row r="529" spans="1:35" ht="24.6" customHeight="1" x14ac:dyDescent="0.2">
      <c r="A529" s="1918" t="s">
        <v>404</v>
      </c>
      <c r="B529" s="1918"/>
      <c r="C529" s="1918" t="s">
        <v>2421</v>
      </c>
      <c r="D529" s="1918"/>
      <c r="E529" s="1918"/>
      <c r="F529" s="1918"/>
      <c r="G529" s="1918"/>
      <c r="H529" s="1918"/>
      <c r="I529" s="1918"/>
      <c r="J529" s="1918" t="s">
        <v>2420</v>
      </c>
      <c r="K529" s="1918"/>
      <c r="L529" s="1918"/>
      <c r="M529" s="1918"/>
      <c r="N529" s="1918"/>
      <c r="O529" s="1918"/>
      <c r="P529" s="1918"/>
      <c r="Q529" s="1918"/>
      <c r="R529" s="1918" t="s">
        <v>467</v>
      </c>
      <c r="S529" s="1918"/>
      <c r="T529" s="1918"/>
      <c r="U529" s="1925">
        <v>1</v>
      </c>
      <c r="V529" s="1913" t="s">
        <v>203</v>
      </c>
      <c r="W529" s="1913"/>
      <c r="X529" s="1919">
        <v>1</v>
      </c>
      <c r="Y529" s="1920"/>
      <c r="Z529" s="1913" t="s">
        <v>203</v>
      </c>
      <c r="AA529" s="1913"/>
      <c r="AB529" s="1913" t="s">
        <v>203</v>
      </c>
      <c r="AC529" s="1913"/>
      <c r="AD529" s="1912">
        <v>14595.47</v>
      </c>
      <c r="AE529" s="1913"/>
      <c r="AF529" s="1913"/>
      <c r="AG529" s="1913" t="s">
        <v>203</v>
      </c>
      <c r="AH529" s="1912">
        <v>14595.47</v>
      </c>
      <c r="AI529" s="1913"/>
    </row>
    <row r="530" spans="1:35" ht="12.2" customHeight="1" x14ac:dyDescent="0.2">
      <c r="C530" s="1186" t="s">
        <v>203</v>
      </c>
      <c r="D530" s="1186"/>
      <c r="E530" s="1186"/>
      <c r="F530" s="1186"/>
      <c r="G530" s="1186"/>
      <c r="H530" s="1186"/>
      <c r="I530" s="1186"/>
      <c r="J530" s="1186" t="s">
        <v>203</v>
      </c>
      <c r="K530" s="1186"/>
      <c r="L530" s="1186"/>
      <c r="M530" s="1186"/>
      <c r="N530" s="1186"/>
      <c r="O530" s="1186"/>
      <c r="P530" s="1186"/>
      <c r="Q530" s="1186"/>
      <c r="R530" s="1186" t="s">
        <v>203</v>
      </c>
      <c r="S530" s="1186"/>
      <c r="T530" s="1186"/>
      <c r="U530" s="1913" t="s">
        <v>203</v>
      </c>
      <c r="V530" s="1913" t="s">
        <v>203</v>
      </c>
      <c r="W530" s="1913"/>
      <c r="X530" s="1913" t="s">
        <v>203</v>
      </c>
      <c r="Y530" s="1913"/>
      <c r="Z530" s="1186" t="s">
        <v>203</v>
      </c>
      <c r="AA530" s="1186"/>
      <c r="AB530" s="1186" t="s">
        <v>203</v>
      </c>
      <c r="AC530" s="1186"/>
      <c r="AD530" s="1186" t="s">
        <v>203</v>
      </c>
      <c r="AE530" s="1186"/>
      <c r="AF530" s="1186"/>
      <c r="AG530" s="1186" t="s">
        <v>203</v>
      </c>
      <c r="AH530" s="1913" t="s">
        <v>203</v>
      </c>
      <c r="AI530" s="1913"/>
    </row>
    <row r="531" spans="1:35" ht="24.6" customHeight="1" x14ac:dyDescent="0.2">
      <c r="A531" s="1921" t="s">
        <v>203</v>
      </c>
      <c r="B531" s="1921"/>
      <c r="C531" s="1921" t="s">
        <v>203</v>
      </c>
      <c r="D531" s="1921"/>
      <c r="E531" s="1921"/>
      <c r="F531" s="1921"/>
      <c r="G531" s="1921"/>
      <c r="H531" s="1921"/>
      <c r="I531" s="1921"/>
      <c r="J531" s="1924" t="s">
        <v>246</v>
      </c>
      <c r="K531" s="1924"/>
      <c r="L531" s="1924"/>
      <c r="M531" s="1924"/>
      <c r="N531" s="1924"/>
      <c r="O531" s="1924"/>
      <c r="P531" s="1924"/>
      <c r="Q531" s="1924"/>
      <c r="R531" s="1921" t="s">
        <v>203</v>
      </c>
      <c r="S531" s="1921"/>
      <c r="T531" s="1921"/>
      <c r="U531" s="1921" t="s">
        <v>203</v>
      </c>
      <c r="V531" s="1921" t="s">
        <v>203</v>
      </c>
      <c r="W531" s="1921"/>
      <c r="X531" s="1921" t="s">
        <v>203</v>
      </c>
      <c r="Y531" s="1921"/>
      <c r="Z531" s="1921" t="s">
        <v>203</v>
      </c>
      <c r="AA531" s="1921"/>
      <c r="AB531" s="1921" t="s">
        <v>203</v>
      </c>
      <c r="AC531" s="1921"/>
      <c r="AD531" s="1922">
        <v>14595.47</v>
      </c>
      <c r="AE531" s="1923"/>
      <c r="AF531" s="1923"/>
      <c r="AG531" s="1921" t="s">
        <v>203</v>
      </c>
      <c r="AH531" s="1922">
        <v>14595.47</v>
      </c>
      <c r="AI531" s="1923"/>
    </row>
    <row r="532" spans="1:35" x14ac:dyDescent="0.2">
      <c r="A532" s="1041"/>
      <c r="B532" s="1041"/>
      <c r="C532" s="1041"/>
      <c r="D532" s="1041"/>
      <c r="E532" s="1041"/>
      <c r="F532" s="1041"/>
      <c r="G532" s="1041"/>
      <c r="H532" s="1041"/>
      <c r="I532" s="1041"/>
      <c r="J532" s="1041"/>
      <c r="K532" s="1041"/>
      <c r="L532" s="1041"/>
      <c r="M532" s="1041"/>
      <c r="N532" s="1041"/>
      <c r="O532" s="1041"/>
      <c r="P532" s="1041"/>
      <c r="Q532" s="1041"/>
      <c r="R532" s="1041"/>
      <c r="S532" s="1041"/>
      <c r="T532" s="1041"/>
      <c r="U532" s="1041"/>
      <c r="V532" s="1041"/>
      <c r="W532" s="1041"/>
      <c r="X532" s="1041"/>
      <c r="Y532" s="1041"/>
      <c r="Z532" s="1041"/>
      <c r="AA532" s="1041"/>
      <c r="AB532" s="1041"/>
      <c r="AC532" s="1041"/>
      <c r="AD532" s="1041"/>
      <c r="AE532" s="1041"/>
      <c r="AF532" s="1041"/>
      <c r="AG532" s="1041"/>
      <c r="AH532" s="1041"/>
      <c r="AI532" s="1041"/>
    </row>
    <row r="533" spans="1:35" ht="12.2" customHeight="1" x14ac:dyDescent="0.2">
      <c r="C533" s="1186" t="s">
        <v>203</v>
      </c>
      <c r="D533" s="1186"/>
      <c r="E533" s="1186"/>
      <c r="F533" s="1186"/>
      <c r="G533" s="1186"/>
      <c r="H533" s="1186"/>
      <c r="I533" s="1186"/>
      <c r="J533" s="1186" t="s">
        <v>2493</v>
      </c>
      <c r="K533" s="1186"/>
      <c r="L533" s="1186"/>
      <c r="M533" s="1186"/>
      <c r="N533" s="1186"/>
      <c r="O533" s="1186"/>
      <c r="P533" s="1186"/>
      <c r="Q533" s="1186"/>
      <c r="R533" s="1186"/>
      <c r="S533" s="1186"/>
      <c r="T533" s="1186"/>
      <c r="U533" s="1186"/>
      <c r="V533" s="1186"/>
      <c r="W533" s="1186"/>
      <c r="X533" s="1186" t="s">
        <v>203</v>
      </c>
      <c r="Y533" s="1186"/>
      <c r="Z533" s="1186" t="s">
        <v>203</v>
      </c>
      <c r="AA533" s="1186"/>
      <c r="AB533" s="1186"/>
      <c r="AC533" s="1186"/>
      <c r="AD533" s="1186"/>
      <c r="AE533" s="1186"/>
      <c r="AF533" s="1186"/>
      <c r="AG533" s="1186"/>
      <c r="AH533" s="1912">
        <v>0</v>
      </c>
      <c r="AI533" s="1913"/>
    </row>
    <row r="534" spans="1:35" ht="12.2" customHeight="1" x14ac:dyDescent="0.2">
      <c r="C534" s="1916" t="s">
        <v>203</v>
      </c>
      <c r="D534" s="1916"/>
      <c r="E534" s="1916"/>
      <c r="F534" s="1916"/>
      <c r="G534" s="1916"/>
      <c r="H534" s="1916"/>
      <c r="I534" s="1916"/>
      <c r="J534" s="1916" t="s">
        <v>1028</v>
      </c>
      <c r="K534" s="1916"/>
      <c r="L534" s="1916"/>
      <c r="M534" s="1916"/>
      <c r="N534" s="1916"/>
      <c r="O534" s="1916"/>
      <c r="P534" s="1916"/>
      <c r="Q534" s="1916"/>
      <c r="R534" s="1916"/>
      <c r="S534" s="1916"/>
      <c r="T534" s="1916"/>
      <c r="U534" s="1916"/>
      <c r="V534" s="1916"/>
      <c r="W534" s="1916"/>
      <c r="X534" s="1916" t="s">
        <v>203</v>
      </c>
      <c r="Y534" s="1916"/>
      <c r="Z534" s="1916" t="s">
        <v>203</v>
      </c>
      <c r="AA534" s="1916"/>
      <c r="AB534" s="1916"/>
      <c r="AC534" s="1916"/>
      <c r="AD534" s="1916"/>
      <c r="AE534" s="1916"/>
      <c r="AF534" s="1916"/>
      <c r="AG534" s="1916"/>
      <c r="AH534" s="1917" t="s">
        <v>203</v>
      </c>
      <c r="AI534" s="1917"/>
    </row>
    <row r="535" spans="1:35" ht="12.2" customHeight="1" x14ac:dyDescent="0.2">
      <c r="C535" s="1186" t="s">
        <v>203</v>
      </c>
      <c r="D535" s="1186"/>
      <c r="E535" s="1186"/>
      <c r="F535" s="1186"/>
      <c r="G535" s="1186"/>
      <c r="H535" s="1186"/>
      <c r="I535" s="1186"/>
      <c r="J535" s="1186" t="s">
        <v>1038</v>
      </c>
      <c r="K535" s="1186"/>
      <c r="L535" s="1186"/>
      <c r="M535" s="1186"/>
      <c r="N535" s="1186"/>
      <c r="O535" s="1186"/>
      <c r="P535" s="1186"/>
      <c r="Q535" s="1186"/>
      <c r="R535" s="1186"/>
      <c r="S535" s="1186"/>
      <c r="T535" s="1186"/>
      <c r="U535" s="1186"/>
      <c r="V535" s="1186"/>
      <c r="W535" s="1186"/>
      <c r="X535" s="1186" t="s">
        <v>203</v>
      </c>
      <c r="Y535" s="1186"/>
      <c r="Z535" s="1186" t="s">
        <v>203</v>
      </c>
      <c r="AA535" s="1186"/>
      <c r="AB535" s="1186"/>
      <c r="AC535" s="1186"/>
      <c r="AD535" s="1186"/>
      <c r="AE535" s="1186"/>
      <c r="AF535" s="1186"/>
      <c r="AG535" s="1186"/>
      <c r="AH535" s="1912">
        <v>0</v>
      </c>
      <c r="AI535" s="1913"/>
    </row>
    <row r="536" spans="1:35" ht="12.2" customHeight="1" x14ac:dyDescent="0.2">
      <c r="C536" s="1186" t="s">
        <v>203</v>
      </c>
      <c r="D536" s="1186"/>
      <c r="E536" s="1186"/>
      <c r="F536" s="1186"/>
      <c r="G536" s="1186"/>
      <c r="H536" s="1186"/>
      <c r="I536" s="1186"/>
      <c r="J536" s="1186" t="s">
        <v>1037</v>
      </c>
      <c r="K536" s="1186"/>
      <c r="L536" s="1186"/>
      <c r="M536" s="1186"/>
      <c r="N536" s="1186"/>
      <c r="O536" s="1186"/>
      <c r="P536" s="1186"/>
      <c r="Q536" s="1186"/>
      <c r="R536" s="1186"/>
      <c r="S536" s="1186"/>
      <c r="T536" s="1186"/>
      <c r="U536" s="1186"/>
      <c r="V536" s="1186"/>
      <c r="W536" s="1186"/>
      <c r="X536" s="1186" t="s">
        <v>203</v>
      </c>
      <c r="Y536" s="1186"/>
      <c r="Z536" s="1186" t="s">
        <v>203</v>
      </c>
      <c r="AA536" s="1186"/>
      <c r="AB536" s="1186"/>
      <c r="AC536" s="1186"/>
      <c r="AD536" s="1186"/>
      <c r="AE536" s="1186"/>
      <c r="AF536" s="1186"/>
      <c r="AG536" s="1186"/>
      <c r="AH536" s="1912">
        <v>0</v>
      </c>
      <c r="AI536" s="1913"/>
    </row>
    <row r="537" spans="1:35" ht="12.2" customHeight="1" x14ac:dyDescent="0.2">
      <c r="C537" s="1186" t="s">
        <v>203</v>
      </c>
      <c r="D537" s="1186"/>
      <c r="E537" s="1186"/>
      <c r="F537" s="1186"/>
      <c r="G537" s="1186"/>
      <c r="H537" s="1186"/>
      <c r="I537" s="1186"/>
      <c r="J537" s="1186" t="s">
        <v>1036</v>
      </c>
      <c r="K537" s="1186"/>
      <c r="L537" s="1186"/>
      <c r="M537" s="1186"/>
      <c r="N537" s="1186"/>
      <c r="O537" s="1186"/>
      <c r="P537" s="1186"/>
      <c r="Q537" s="1186"/>
      <c r="R537" s="1186"/>
      <c r="S537" s="1186"/>
      <c r="T537" s="1186"/>
      <c r="U537" s="1186"/>
      <c r="V537" s="1186"/>
      <c r="W537" s="1186"/>
      <c r="X537" s="1186" t="s">
        <v>203</v>
      </c>
      <c r="Y537" s="1186"/>
      <c r="Z537" s="1186" t="s">
        <v>203</v>
      </c>
      <c r="AA537" s="1186"/>
      <c r="AB537" s="1186"/>
      <c r="AC537" s="1186"/>
      <c r="AD537" s="1186"/>
      <c r="AE537" s="1186"/>
      <c r="AF537" s="1186"/>
      <c r="AG537" s="1186"/>
      <c r="AH537" s="1912">
        <v>0</v>
      </c>
      <c r="AI537" s="1913"/>
    </row>
    <row r="538" spans="1:35" ht="12.2" customHeight="1" x14ac:dyDescent="0.2">
      <c r="C538" s="1186" t="s">
        <v>203</v>
      </c>
      <c r="D538" s="1186"/>
      <c r="E538" s="1186"/>
      <c r="F538" s="1186"/>
      <c r="G538" s="1186"/>
      <c r="H538" s="1186"/>
      <c r="I538" s="1186"/>
      <c r="J538" s="1186" t="s">
        <v>1035</v>
      </c>
      <c r="K538" s="1186"/>
      <c r="L538" s="1186"/>
      <c r="M538" s="1186"/>
      <c r="N538" s="1186"/>
      <c r="O538" s="1186"/>
      <c r="P538" s="1186"/>
      <c r="Q538" s="1186"/>
      <c r="R538" s="1186"/>
      <c r="S538" s="1186"/>
      <c r="T538" s="1186"/>
      <c r="U538" s="1186"/>
      <c r="V538" s="1186"/>
      <c r="W538" s="1186"/>
      <c r="X538" s="1186" t="s">
        <v>203</v>
      </c>
      <c r="Y538" s="1186"/>
      <c r="Z538" s="1186" t="s">
        <v>203</v>
      </c>
      <c r="AA538" s="1186"/>
      <c r="AB538" s="1186"/>
      <c r="AC538" s="1186"/>
      <c r="AD538" s="1186"/>
      <c r="AE538" s="1186"/>
      <c r="AF538" s="1186"/>
      <c r="AG538" s="1186"/>
      <c r="AH538" s="1912">
        <v>0</v>
      </c>
      <c r="AI538" s="1913"/>
    </row>
    <row r="539" spans="1:35" ht="12.2" customHeight="1" x14ac:dyDescent="0.2">
      <c r="C539" s="1186" t="s">
        <v>203</v>
      </c>
      <c r="D539" s="1186"/>
      <c r="E539" s="1186"/>
      <c r="F539" s="1186"/>
      <c r="G539" s="1186"/>
      <c r="H539" s="1186"/>
      <c r="I539" s="1186"/>
      <c r="J539" s="1186" t="s">
        <v>1034</v>
      </c>
      <c r="K539" s="1186"/>
      <c r="L539" s="1186"/>
      <c r="M539" s="1186"/>
      <c r="N539" s="1186"/>
      <c r="O539" s="1186"/>
      <c r="P539" s="1186"/>
      <c r="Q539" s="1186"/>
      <c r="R539" s="1186"/>
      <c r="S539" s="1186"/>
      <c r="T539" s="1186"/>
      <c r="U539" s="1186"/>
      <c r="V539" s="1186"/>
      <c r="W539" s="1186"/>
      <c r="X539" s="1186" t="s">
        <v>203</v>
      </c>
      <c r="Y539" s="1186"/>
      <c r="Z539" s="1186" t="s">
        <v>203</v>
      </c>
      <c r="AA539" s="1186"/>
      <c r="AB539" s="1186"/>
      <c r="AC539" s="1186"/>
      <c r="AD539" s="1186"/>
      <c r="AE539" s="1186"/>
      <c r="AF539" s="1186"/>
      <c r="AG539" s="1186"/>
      <c r="AH539" s="1912">
        <v>0</v>
      </c>
      <c r="AI539" s="1913"/>
    </row>
    <row r="540" spans="1:35" ht="12.2" customHeight="1" x14ac:dyDescent="0.2">
      <c r="C540" s="1186" t="s">
        <v>203</v>
      </c>
      <c r="D540" s="1186"/>
      <c r="E540" s="1186"/>
      <c r="F540" s="1186"/>
      <c r="G540" s="1186"/>
      <c r="H540" s="1186"/>
      <c r="I540" s="1186"/>
      <c r="J540" s="1186" t="s">
        <v>1033</v>
      </c>
      <c r="K540" s="1186"/>
      <c r="L540" s="1186"/>
      <c r="M540" s="1186"/>
      <c r="N540" s="1186"/>
      <c r="O540" s="1186"/>
      <c r="P540" s="1186"/>
      <c r="Q540" s="1186"/>
      <c r="R540" s="1186"/>
      <c r="S540" s="1186"/>
      <c r="T540" s="1186"/>
      <c r="U540" s="1186"/>
      <c r="V540" s="1186"/>
      <c r="W540" s="1186"/>
      <c r="X540" s="1186" t="s">
        <v>203</v>
      </c>
      <c r="Y540" s="1186"/>
      <c r="Z540" s="1186" t="s">
        <v>203</v>
      </c>
      <c r="AA540" s="1186"/>
      <c r="AB540" s="1186"/>
      <c r="AC540" s="1186"/>
      <c r="AD540" s="1186"/>
      <c r="AE540" s="1186"/>
      <c r="AF540" s="1186"/>
      <c r="AG540" s="1186"/>
      <c r="AH540" s="1912">
        <v>0</v>
      </c>
      <c r="AI540" s="1913"/>
    </row>
    <row r="541" spans="1:35" ht="12.2" customHeight="1" x14ac:dyDescent="0.2">
      <c r="C541" s="1186" t="s">
        <v>203</v>
      </c>
      <c r="D541" s="1186"/>
      <c r="E541" s="1186"/>
      <c r="F541" s="1186"/>
      <c r="G541" s="1186"/>
      <c r="H541" s="1186"/>
      <c r="I541" s="1186"/>
      <c r="J541" s="1186" t="s">
        <v>1032</v>
      </c>
      <c r="K541" s="1186"/>
      <c r="L541" s="1186"/>
      <c r="M541" s="1186"/>
      <c r="N541" s="1186"/>
      <c r="O541" s="1186"/>
      <c r="P541" s="1186"/>
      <c r="Q541" s="1186"/>
      <c r="R541" s="1186"/>
      <c r="S541" s="1186"/>
      <c r="T541" s="1186"/>
      <c r="U541" s="1186"/>
      <c r="V541" s="1186"/>
      <c r="W541" s="1186"/>
      <c r="X541" s="1186" t="s">
        <v>203</v>
      </c>
      <c r="Y541" s="1186"/>
      <c r="Z541" s="1186" t="s">
        <v>203</v>
      </c>
      <c r="AA541" s="1186"/>
      <c r="AB541" s="1186"/>
      <c r="AC541" s="1186"/>
      <c r="AD541" s="1186"/>
      <c r="AE541" s="1186"/>
      <c r="AF541" s="1186"/>
      <c r="AG541" s="1186"/>
      <c r="AH541" s="1912">
        <v>0</v>
      </c>
      <c r="AI541" s="1913"/>
    </row>
    <row r="542" spans="1:35" ht="12.2" customHeight="1" x14ac:dyDescent="0.2">
      <c r="C542" s="1186" t="s">
        <v>203</v>
      </c>
      <c r="D542" s="1186"/>
      <c r="E542" s="1186"/>
      <c r="F542" s="1186"/>
      <c r="G542" s="1186"/>
      <c r="H542" s="1186"/>
      <c r="I542" s="1186"/>
      <c r="J542" s="1186" t="s">
        <v>1031</v>
      </c>
      <c r="K542" s="1186"/>
      <c r="L542" s="1186"/>
      <c r="M542" s="1186"/>
      <c r="N542" s="1186"/>
      <c r="O542" s="1186"/>
      <c r="P542" s="1186"/>
      <c r="Q542" s="1186"/>
      <c r="R542" s="1186"/>
      <c r="S542" s="1186"/>
      <c r="T542" s="1186"/>
      <c r="U542" s="1186"/>
      <c r="V542" s="1186"/>
      <c r="W542" s="1186"/>
      <c r="X542" s="1186" t="s">
        <v>203</v>
      </c>
      <c r="Y542" s="1186"/>
      <c r="Z542" s="1186" t="s">
        <v>203</v>
      </c>
      <c r="AA542" s="1186"/>
      <c r="AB542" s="1186"/>
      <c r="AC542" s="1186"/>
      <c r="AD542" s="1186"/>
      <c r="AE542" s="1186"/>
      <c r="AF542" s="1186"/>
      <c r="AG542" s="1186"/>
      <c r="AH542" s="1912">
        <v>0</v>
      </c>
      <c r="AI542" s="1913"/>
    </row>
    <row r="543" spans="1:35" ht="12.2" customHeight="1" x14ac:dyDescent="0.2">
      <c r="C543" s="1186" t="s">
        <v>203</v>
      </c>
      <c r="D543" s="1186"/>
      <c r="E543" s="1186"/>
      <c r="F543" s="1186"/>
      <c r="G543" s="1186"/>
      <c r="H543" s="1186"/>
      <c r="I543" s="1186"/>
      <c r="J543" s="1186" t="s">
        <v>1023</v>
      </c>
      <c r="K543" s="1186"/>
      <c r="L543" s="1186"/>
      <c r="M543" s="1186"/>
      <c r="N543" s="1186"/>
      <c r="O543" s="1186"/>
      <c r="P543" s="1186"/>
      <c r="Q543" s="1186"/>
      <c r="R543" s="1186"/>
      <c r="S543" s="1186"/>
      <c r="T543" s="1186"/>
      <c r="U543" s="1186"/>
      <c r="V543" s="1186"/>
      <c r="W543" s="1186"/>
      <c r="X543" s="1186" t="s">
        <v>203</v>
      </c>
      <c r="Y543" s="1186"/>
      <c r="Z543" s="1186" t="s">
        <v>203</v>
      </c>
      <c r="AA543" s="1186"/>
      <c r="AB543" s="1186"/>
      <c r="AC543" s="1186"/>
      <c r="AD543" s="1186"/>
      <c r="AE543" s="1186"/>
      <c r="AF543" s="1186"/>
      <c r="AG543" s="1186"/>
      <c r="AH543" s="1912">
        <v>124929.51</v>
      </c>
      <c r="AI543" s="1913"/>
    </row>
    <row r="544" spans="1:35" ht="12.2" customHeight="1" x14ac:dyDescent="0.2">
      <c r="C544" s="1186" t="s">
        <v>203</v>
      </c>
      <c r="D544" s="1186"/>
      <c r="E544" s="1186"/>
      <c r="F544" s="1186"/>
      <c r="G544" s="1186"/>
      <c r="H544" s="1186"/>
      <c r="I544" s="1186"/>
      <c r="J544" s="1186" t="s">
        <v>1030</v>
      </c>
      <c r="K544" s="1186"/>
      <c r="L544" s="1186"/>
      <c r="M544" s="1186"/>
      <c r="N544" s="1186"/>
      <c r="O544" s="1186"/>
      <c r="P544" s="1186"/>
      <c r="Q544" s="1186"/>
      <c r="R544" s="1186"/>
      <c r="S544" s="1186"/>
      <c r="T544" s="1186"/>
      <c r="U544" s="1186"/>
      <c r="V544" s="1186"/>
      <c r="W544" s="1186"/>
      <c r="X544" s="1186" t="s">
        <v>203</v>
      </c>
      <c r="Y544" s="1186"/>
      <c r="Z544" s="1186" t="s">
        <v>203</v>
      </c>
      <c r="AA544" s="1186"/>
      <c r="AB544" s="1186"/>
      <c r="AC544" s="1186"/>
      <c r="AD544" s="1186"/>
      <c r="AE544" s="1186"/>
      <c r="AF544" s="1186"/>
      <c r="AG544" s="1186"/>
      <c r="AH544" s="1912">
        <v>0</v>
      </c>
      <c r="AI544" s="1913"/>
    </row>
    <row r="545" spans="1:35" ht="12.2" customHeight="1" x14ac:dyDescent="0.2">
      <c r="C545" s="1918" t="s">
        <v>203</v>
      </c>
      <c r="D545" s="1918"/>
      <c r="E545" s="1918"/>
      <c r="F545" s="1918"/>
      <c r="G545" s="1918"/>
      <c r="H545" s="1918"/>
      <c r="I545" s="1918"/>
      <c r="J545" s="1918" t="s">
        <v>2494</v>
      </c>
      <c r="K545" s="1918"/>
      <c r="L545" s="1918"/>
      <c r="M545" s="1918"/>
      <c r="N545" s="1918"/>
      <c r="O545" s="1918"/>
      <c r="P545" s="1918"/>
      <c r="Q545" s="1918"/>
      <c r="R545" s="1918"/>
      <c r="S545" s="1918"/>
      <c r="T545" s="1918"/>
      <c r="U545" s="1918"/>
      <c r="V545" s="1918"/>
      <c r="W545" s="1918"/>
      <c r="X545" s="1918" t="s">
        <v>203</v>
      </c>
      <c r="Y545" s="1918"/>
      <c r="Z545" s="1918" t="s">
        <v>203</v>
      </c>
      <c r="AA545" s="1918"/>
      <c r="AB545" s="1918"/>
      <c r="AC545" s="1918"/>
      <c r="AD545" s="1918"/>
      <c r="AE545" s="1918"/>
      <c r="AF545" s="1918"/>
      <c r="AG545" s="1918"/>
      <c r="AH545" s="1919">
        <v>124929.51</v>
      </c>
      <c r="AI545" s="1920"/>
    </row>
    <row r="546" spans="1:35" ht="12.2" customHeight="1" x14ac:dyDescent="0.2">
      <c r="C546" s="1916" t="s">
        <v>203</v>
      </c>
      <c r="D546" s="1916"/>
      <c r="E546" s="1916"/>
      <c r="F546" s="1916"/>
      <c r="G546" s="1916"/>
      <c r="H546" s="1916"/>
      <c r="I546" s="1916"/>
      <c r="J546" s="1916" t="s">
        <v>1028</v>
      </c>
      <c r="K546" s="1916"/>
      <c r="L546" s="1916"/>
      <c r="M546" s="1916"/>
      <c r="N546" s="1916"/>
      <c r="O546" s="1916"/>
      <c r="P546" s="1916"/>
      <c r="Q546" s="1916"/>
      <c r="R546" s="1916"/>
      <c r="S546" s="1916"/>
      <c r="T546" s="1916"/>
      <c r="U546" s="1916"/>
      <c r="V546" s="1916"/>
      <c r="W546" s="1916"/>
      <c r="X546" s="1916" t="s">
        <v>203</v>
      </c>
      <c r="Y546" s="1916"/>
      <c r="Z546" s="1916" t="s">
        <v>203</v>
      </c>
      <c r="AA546" s="1916"/>
      <c r="AB546" s="1916"/>
      <c r="AC546" s="1916"/>
      <c r="AD546" s="1916"/>
      <c r="AE546" s="1916"/>
      <c r="AF546" s="1916"/>
      <c r="AG546" s="1916"/>
      <c r="AH546" s="1917" t="s">
        <v>203</v>
      </c>
      <c r="AI546" s="1917"/>
    </row>
    <row r="547" spans="1:35" ht="12.2" customHeight="1" x14ac:dyDescent="0.2">
      <c r="C547" s="1186" t="s">
        <v>203</v>
      </c>
      <c r="D547" s="1186"/>
      <c r="E547" s="1186"/>
      <c r="F547" s="1186"/>
      <c r="G547" s="1186"/>
      <c r="H547" s="1186"/>
      <c r="I547" s="1186"/>
      <c r="J547" s="1186" t="s">
        <v>1027</v>
      </c>
      <c r="K547" s="1186"/>
      <c r="L547" s="1186"/>
      <c r="M547" s="1186"/>
      <c r="N547" s="1186"/>
      <c r="O547" s="1186"/>
      <c r="P547" s="1186"/>
      <c r="Q547" s="1186"/>
      <c r="R547" s="1186"/>
      <c r="S547" s="1186"/>
      <c r="T547" s="1186"/>
      <c r="U547" s="1186"/>
      <c r="V547" s="1186"/>
      <c r="W547" s="1186"/>
      <c r="X547" s="1186" t="s">
        <v>203</v>
      </c>
      <c r="Y547" s="1186"/>
      <c r="Z547" s="1186" t="s">
        <v>203</v>
      </c>
      <c r="AA547" s="1186"/>
      <c r="AB547" s="1186"/>
      <c r="AC547" s="1186"/>
      <c r="AD547" s="1186"/>
      <c r="AE547" s="1186"/>
      <c r="AF547" s="1186"/>
      <c r="AG547" s="1186"/>
      <c r="AH547" s="1912">
        <v>0</v>
      </c>
      <c r="AI547" s="1913"/>
    </row>
    <row r="548" spans="1:35" ht="12.2" customHeight="1" x14ac:dyDescent="0.2">
      <c r="C548" s="1186" t="s">
        <v>203</v>
      </c>
      <c r="D548" s="1186"/>
      <c r="E548" s="1186"/>
      <c r="F548" s="1186"/>
      <c r="G548" s="1186"/>
      <c r="H548" s="1186"/>
      <c r="I548" s="1186"/>
      <c r="J548" s="1186" t="s">
        <v>1026</v>
      </c>
      <c r="K548" s="1186"/>
      <c r="L548" s="1186"/>
      <c r="M548" s="1186"/>
      <c r="N548" s="1186"/>
      <c r="O548" s="1186"/>
      <c r="P548" s="1186"/>
      <c r="Q548" s="1186"/>
      <c r="R548" s="1186"/>
      <c r="S548" s="1186"/>
      <c r="T548" s="1186"/>
      <c r="U548" s="1186"/>
      <c r="V548" s="1186"/>
      <c r="W548" s="1186"/>
      <c r="X548" s="1186" t="s">
        <v>203</v>
      </c>
      <c r="Y548" s="1186"/>
      <c r="Z548" s="1186" t="s">
        <v>203</v>
      </c>
      <c r="AA548" s="1186"/>
      <c r="AB548" s="1186"/>
      <c r="AC548" s="1186"/>
      <c r="AD548" s="1186"/>
      <c r="AE548" s="1186"/>
      <c r="AF548" s="1186"/>
      <c r="AG548" s="1186"/>
      <c r="AH548" s="1912">
        <v>124929.51</v>
      </c>
      <c r="AI548" s="1913"/>
    </row>
    <row r="549" spans="1:35" ht="12.2" customHeight="1" x14ac:dyDescent="0.2">
      <c r="C549" s="1186" t="s">
        <v>203</v>
      </c>
      <c r="D549" s="1186"/>
      <c r="E549" s="1186"/>
      <c r="F549" s="1186"/>
      <c r="G549" s="1186"/>
      <c r="H549" s="1186"/>
      <c r="I549" s="1186"/>
      <c r="J549" s="1186" t="s">
        <v>1025</v>
      </c>
      <c r="K549" s="1186"/>
      <c r="L549" s="1186"/>
      <c r="M549" s="1186"/>
      <c r="N549" s="1186"/>
      <c r="O549" s="1186"/>
      <c r="P549" s="1186"/>
      <c r="Q549" s="1186"/>
      <c r="R549" s="1186"/>
      <c r="S549" s="1186"/>
      <c r="T549" s="1186"/>
      <c r="U549" s="1186"/>
      <c r="V549" s="1186"/>
      <c r="W549" s="1186"/>
      <c r="X549" s="1186" t="s">
        <v>203</v>
      </c>
      <c r="Y549" s="1186"/>
      <c r="Z549" s="1186" t="s">
        <v>203</v>
      </c>
      <c r="AA549" s="1186"/>
      <c r="AB549" s="1186"/>
      <c r="AC549" s="1186"/>
      <c r="AD549" s="1186"/>
      <c r="AE549" s="1186"/>
      <c r="AF549" s="1186"/>
      <c r="AG549" s="1186"/>
      <c r="AH549" s="1913" t="s">
        <v>203</v>
      </c>
      <c r="AI549" s="1913"/>
    </row>
    <row r="550" spans="1:35" ht="12.2" customHeight="1" x14ac:dyDescent="0.2">
      <c r="C550" s="1186" t="s">
        <v>203</v>
      </c>
      <c r="D550" s="1186"/>
      <c r="E550" s="1186"/>
      <c r="F550" s="1186"/>
      <c r="G550" s="1186"/>
      <c r="H550" s="1186"/>
      <c r="I550" s="1186"/>
      <c r="J550" s="1186" t="s">
        <v>1024</v>
      </c>
      <c r="K550" s="1186"/>
      <c r="L550" s="1186"/>
      <c r="M550" s="1186"/>
      <c r="N550" s="1186"/>
      <c r="O550" s="1186"/>
      <c r="P550" s="1186"/>
      <c r="Q550" s="1186"/>
      <c r="R550" s="1186"/>
      <c r="S550" s="1186"/>
      <c r="T550" s="1186"/>
      <c r="U550" s="1186"/>
      <c r="V550" s="1186"/>
      <c r="W550" s="1186"/>
      <c r="X550" s="1186" t="s">
        <v>203</v>
      </c>
      <c r="Y550" s="1186"/>
      <c r="Z550" s="1186" t="s">
        <v>203</v>
      </c>
      <c r="AA550" s="1186"/>
      <c r="AB550" s="1186"/>
      <c r="AC550" s="1186"/>
      <c r="AD550" s="1186"/>
      <c r="AE550" s="1186"/>
      <c r="AF550" s="1186"/>
      <c r="AG550" s="1186"/>
      <c r="AH550" s="1913" t="s">
        <v>203</v>
      </c>
      <c r="AI550" s="1913"/>
    </row>
    <row r="552" spans="1:35" ht="12.2" customHeight="1" x14ac:dyDescent="0.2">
      <c r="A552" s="1931" t="s">
        <v>2419</v>
      </c>
      <c r="B552" s="1931"/>
      <c r="C552" s="1931"/>
      <c r="D552" s="1931"/>
      <c r="E552" s="1931"/>
      <c r="F552" s="1931"/>
      <c r="G552" s="1931"/>
      <c r="H552" s="1931"/>
      <c r="I552" s="1931"/>
      <c r="J552" s="1931"/>
      <c r="K552" s="1931"/>
      <c r="L552" s="1931"/>
      <c r="M552" s="1931"/>
      <c r="N552" s="1931"/>
      <c r="O552" s="1931"/>
      <c r="P552" s="1931"/>
      <c r="Q552" s="1931"/>
      <c r="R552" s="1931"/>
      <c r="S552" s="1931"/>
      <c r="T552" s="1931"/>
      <c r="U552" s="1931"/>
      <c r="V552" s="1931"/>
      <c r="W552" s="1931"/>
      <c r="X552" s="1931"/>
      <c r="Y552" s="1931"/>
      <c r="Z552" s="1931"/>
      <c r="AA552" s="1931"/>
      <c r="AB552" s="1931"/>
      <c r="AC552" s="1931"/>
      <c r="AD552" s="1931"/>
      <c r="AE552" s="1931"/>
      <c r="AF552" s="1931"/>
      <c r="AG552" s="1931"/>
      <c r="AH552" s="1931"/>
      <c r="AI552" s="1931"/>
    </row>
    <row r="553" spans="1:35" ht="24.6" customHeight="1" x14ac:dyDescent="0.2">
      <c r="A553" s="1918" t="s">
        <v>402</v>
      </c>
      <c r="B553" s="1918"/>
      <c r="C553" s="1918" t="s">
        <v>2695</v>
      </c>
      <c r="D553" s="1918"/>
      <c r="E553" s="1918"/>
      <c r="F553" s="1918"/>
      <c r="G553" s="1918"/>
      <c r="H553" s="1918"/>
      <c r="I553" s="1918"/>
      <c r="J553" s="1918" t="s">
        <v>2418</v>
      </c>
      <c r="K553" s="1918"/>
      <c r="L553" s="1918"/>
      <c r="M553" s="1918"/>
      <c r="N553" s="1918"/>
      <c r="O553" s="1918"/>
      <c r="P553" s="1918"/>
      <c r="Q553" s="1918"/>
      <c r="R553" s="1918" t="s">
        <v>467</v>
      </c>
      <c r="S553" s="1918"/>
      <c r="T553" s="1918"/>
      <c r="U553" s="1925">
        <v>1</v>
      </c>
      <c r="V553" s="1913" t="s">
        <v>203</v>
      </c>
      <c r="W553" s="1913"/>
      <c r="X553" s="1919">
        <v>1</v>
      </c>
      <c r="Y553" s="1920"/>
      <c r="Z553" s="1913" t="s">
        <v>203</v>
      </c>
      <c r="AA553" s="1913"/>
      <c r="AB553" s="1913" t="s">
        <v>203</v>
      </c>
      <c r="AC553" s="1913"/>
      <c r="AD553" s="1912">
        <v>17502.87</v>
      </c>
      <c r="AE553" s="1913"/>
      <c r="AF553" s="1913"/>
      <c r="AG553" s="1913" t="s">
        <v>203</v>
      </c>
      <c r="AH553" s="1912">
        <v>17502.87</v>
      </c>
      <c r="AI553" s="1913"/>
    </row>
    <row r="554" spans="1:35" ht="12.2" customHeight="1" x14ac:dyDescent="0.2">
      <c r="C554" s="1186" t="s">
        <v>203</v>
      </c>
      <c r="D554" s="1186"/>
      <c r="E554" s="1186"/>
      <c r="F554" s="1186"/>
      <c r="G554" s="1186"/>
      <c r="H554" s="1186"/>
      <c r="I554" s="1186"/>
      <c r="J554" s="1186" t="s">
        <v>203</v>
      </c>
      <c r="K554" s="1186"/>
      <c r="L554" s="1186"/>
      <c r="M554" s="1186"/>
      <c r="N554" s="1186"/>
      <c r="O554" s="1186"/>
      <c r="P554" s="1186"/>
      <c r="Q554" s="1186"/>
      <c r="R554" s="1186" t="s">
        <v>203</v>
      </c>
      <c r="S554" s="1186"/>
      <c r="T554" s="1186"/>
      <c r="U554" s="1913" t="s">
        <v>203</v>
      </c>
      <c r="V554" s="1913" t="s">
        <v>203</v>
      </c>
      <c r="W554" s="1913"/>
      <c r="X554" s="1913" t="s">
        <v>203</v>
      </c>
      <c r="Y554" s="1913"/>
      <c r="Z554" s="1186" t="s">
        <v>203</v>
      </c>
      <c r="AA554" s="1186"/>
      <c r="AB554" s="1186" t="s">
        <v>203</v>
      </c>
      <c r="AC554" s="1186"/>
      <c r="AD554" s="1186" t="s">
        <v>203</v>
      </c>
      <c r="AE554" s="1186"/>
      <c r="AF554" s="1186"/>
      <c r="AG554" s="1186" t="s">
        <v>203</v>
      </c>
      <c r="AH554" s="1913" t="s">
        <v>203</v>
      </c>
      <c r="AI554" s="1913"/>
    </row>
    <row r="555" spans="1:35" ht="24.6" customHeight="1" x14ac:dyDescent="0.2">
      <c r="A555" s="1921" t="s">
        <v>203</v>
      </c>
      <c r="B555" s="1921"/>
      <c r="C555" s="1921" t="s">
        <v>203</v>
      </c>
      <c r="D555" s="1921"/>
      <c r="E555" s="1921"/>
      <c r="F555" s="1921"/>
      <c r="G555" s="1921"/>
      <c r="H555" s="1921"/>
      <c r="I555" s="1921"/>
      <c r="J555" s="1924" t="s">
        <v>246</v>
      </c>
      <c r="K555" s="1924"/>
      <c r="L555" s="1924"/>
      <c r="M555" s="1924"/>
      <c r="N555" s="1924"/>
      <c r="O555" s="1924"/>
      <c r="P555" s="1924"/>
      <c r="Q555" s="1924"/>
      <c r="R555" s="1921" t="s">
        <v>203</v>
      </c>
      <c r="S555" s="1921"/>
      <c r="T555" s="1921"/>
      <c r="U555" s="1921" t="s">
        <v>203</v>
      </c>
      <c r="V555" s="1921" t="s">
        <v>203</v>
      </c>
      <c r="W555" s="1921"/>
      <c r="X555" s="1921" t="s">
        <v>203</v>
      </c>
      <c r="Y555" s="1921"/>
      <c r="Z555" s="1921" t="s">
        <v>203</v>
      </c>
      <c r="AA555" s="1921"/>
      <c r="AB555" s="1921" t="s">
        <v>203</v>
      </c>
      <c r="AC555" s="1921"/>
      <c r="AD555" s="1922">
        <v>17502.87</v>
      </c>
      <c r="AE555" s="1923"/>
      <c r="AF555" s="1923"/>
      <c r="AG555" s="1921" t="s">
        <v>203</v>
      </c>
      <c r="AH555" s="1922">
        <v>17502.87</v>
      </c>
      <c r="AI555" s="1923"/>
    </row>
    <row r="556" spans="1:35" ht="24.6" customHeight="1" x14ac:dyDescent="0.2">
      <c r="A556" s="1918" t="s">
        <v>403</v>
      </c>
      <c r="B556" s="1918"/>
      <c r="C556" s="1918" t="s">
        <v>2734</v>
      </c>
      <c r="D556" s="1918"/>
      <c r="E556" s="1918"/>
      <c r="F556" s="1918"/>
      <c r="G556" s="1918"/>
      <c r="H556" s="1918"/>
      <c r="I556" s="1918"/>
      <c r="J556" s="1918" t="s">
        <v>2733</v>
      </c>
      <c r="K556" s="1918"/>
      <c r="L556" s="1918"/>
      <c r="M556" s="1918"/>
      <c r="N556" s="1918"/>
      <c r="O556" s="1918"/>
      <c r="P556" s="1918"/>
      <c r="Q556" s="1918"/>
      <c r="R556" s="1918" t="s">
        <v>340</v>
      </c>
      <c r="S556" s="1918"/>
      <c r="T556" s="1918"/>
      <c r="U556" s="1930">
        <v>5.7000000000000002E-2</v>
      </c>
      <c r="V556" s="1913" t="s">
        <v>203</v>
      </c>
      <c r="W556" s="1913"/>
      <c r="X556" s="1929">
        <v>5.7000000000000002E-2</v>
      </c>
      <c r="Y556" s="1920"/>
      <c r="Z556" s="1913" t="s">
        <v>203</v>
      </c>
      <c r="AA556" s="1913"/>
      <c r="AB556" s="1913" t="s">
        <v>203</v>
      </c>
      <c r="AC556" s="1913"/>
      <c r="AD556" s="1912">
        <v>71972.899999999994</v>
      </c>
      <c r="AE556" s="1913"/>
      <c r="AF556" s="1913"/>
      <c r="AG556" s="1913" t="s">
        <v>203</v>
      </c>
      <c r="AH556" s="1912">
        <v>4102.46</v>
      </c>
      <c r="AI556" s="1913"/>
    </row>
    <row r="557" spans="1:35" ht="85.7" customHeight="1" x14ac:dyDescent="0.2">
      <c r="A557" s="1186" t="s">
        <v>2011</v>
      </c>
      <c r="B557" s="1186"/>
      <c r="C557" s="1186" t="s">
        <v>2732</v>
      </c>
      <c r="D557" s="1186"/>
      <c r="E557" s="1186"/>
      <c r="F557" s="1186"/>
      <c r="G557" s="1186"/>
      <c r="H557" s="1186"/>
      <c r="I557" s="1186"/>
      <c r="J557" s="1186" t="s">
        <v>565</v>
      </c>
      <c r="K557" s="1186"/>
      <c r="L557" s="1186"/>
      <c r="M557" s="1186"/>
      <c r="N557" s="1186"/>
      <c r="O557" s="1186"/>
      <c r="P557" s="1186"/>
      <c r="Q557" s="1186"/>
      <c r="R557" s="1186" t="s">
        <v>528</v>
      </c>
      <c r="S557" s="1186"/>
      <c r="T557" s="1186"/>
      <c r="U557" s="1930">
        <v>0.215</v>
      </c>
      <c r="V557" s="1913" t="s">
        <v>203</v>
      </c>
      <c r="W557" s="1913"/>
      <c r="X557" s="1928">
        <v>1.2255E-2</v>
      </c>
      <c r="Y557" s="1913"/>
      <c r="Z557" s="1913" t="s">
        <v>203</v>
      </c>
      <c r="AA557" s="1913"/>
      <c r="AB557" s="1913" t="s">
        <v>203</v>
      </c>
      <c r="AC557" s="1913"/>
      <c r="AD557" s="1912">
        <v>808.59</v>
      </c>
      <c r="AE557" s="1913"/>
      <c r="AF557" s="1913"/>
      <c r="AG557" s="1912">
        <v>-1</v>
      </c>
      <c r="AH557" s="1912">
        <v>-9.91</v>
      </c>
      <c r="AI557" s="1913"/>
    </row>
    <row r="558" spans="1:35" ht="85.7" customHeight="1" x14ac:dyDescent="0.2">
      <c r="A558" s="1186" t="s">
        <v>2731</v>
      </c>
      <c r="B558" s="1186"/>
      <c r="C558" s="1186" t="s">
        <v>2730</v>
      </c>
      <c r="D558" s="1186"/>
      <c r="E558" s="1186"/>
      <c r="F558" s="1186"/>
      <c r="G558" s="1186"/>
      <c r="H558" s="1186"/>
      <c r="I558" s="1186"/>
      <c r="J558" s="1186" t="s">
        <v>2724</v>
      </c>
      <c r="K558" s="1186"/>
      <c r="L558" s="1186"/>
      <c r="M558" s="1186"/>
      <c r="N558" s="1186"/>
      <c r="O558" s="1186"/>
      <c r="P558" s="1186"/>
      <c r="Q558" s="1186"/>
      <c r="R558" s="1186" t="s">
        <v>528</v>
      </c>
      <c r="S558" s="1186"/>
      <c r="T558" s="1186"/>
      <c r="U558" s="1930">
        <v>0.215</v>
      </c>
      <c r="V558" s="1913" t="s">
        <v>203</v>
      </c>
      <c r="W558" s="1913"/>
      <c r="X558" s="1928">
        <v>1.2255E-2</v>
      </c>
      <c r="Y558" s="1913"/>
      <c r="Z558" s="1913" t="s">
        <v>203</v>
      </c>
      <c r="AA558" s="1913"/>
      <c r="AB558" s="1913" t="s">
        <v>203</v>
      </c>
      <c r="AC558" s="1913"/>
      <c r="AD558" s="1912">
        <v>1511.5</v>
      </c>
      <c r="AE558" s="1913"/>
      <c r="AF558" s="1913"/>
      <c r="AG558" s="1913" t="s">
        <v>203</v>
      </c>
      <c r="AH558" s="1912">
        <v>18.52</v>
      </c>
      <c r="AI558" s="1913"/>
    </row>
    <row r="559" spans="1:35" ht="12.2" customHeight="1" x14ac:dyDescent="0.2">
      <c r="C559" s="1186" t="s">
        <v>203</v>
      </c>
      <c r="D559" s="1186"/>
      <c r="E559" s="1186"/>
      <c r="F559" s="1186"/>
      <c r="G559" s="1186"/>
      <c r="H559" s="1186"/>
      <c r="I559" s="1186"/>
      <c r="J559" s="1186" t="s">
        <v>203</v>
      </c>
      <c r="K559" s="1186"/>
      <c r="L559" s="1186"/>
      <c r="M559" s="1186"/>
      <c r="N559" s="1186"/>
      <c r="O559" s="1186"/>
      <c r="P559" s="1186"/>
      <c r="Q559" s="1186"/>
      <c r="R559" s="1186" t="s">
        <v>203</v>
      </c>
      <c r="S559" s="1186"/>
      <c r="T559" s="1186"/>
      <c r="U559" s="1913" t="s">
        <v>203</v>
      </c>
      <c r="V559" s="1913" t="s">
        <v>203</v>
      </c>
      <c r="W559" s="1913"/>
      <c r="X559" s="1913" t="s">
        <v>203</v>
      </c>
      <c r="Y559" s="1913"/>
      <c r="Z559" s="1186" t="s">
        <v>203</v>
      </c>
      <c r="AA559" s="1186"/>
      <c r="AB559" s="1186" t="s">
        <v>203</v>
      </c>
      <c r="AC559" s="1186"/>
      <c r="AD559" s="1186" t="s">
        <v>203</v>
      </c>
      <c r="AE559" s="1186"/>
      <c r="AF559" s="1186"/>
      <c r="AG559" s="1186" t="s">
        <v>203</v>
      </c>
      <c r="AH559" s="1913" t="s">
        <v>203</v>
      </c>
      <c r="AI559" s="1913"/>
    </row>
    <row r="560" spans="1:35" ht="24.6" customHeight="1" x14ac:dyDescent="0.2">
      <c r="A560" s="1921" t="s">
        <v>203</v>
      </c>
      <c r="B560" s="1921"/>
      <c r="C560" s="1921" t="s">
        <v>203</v>
      </c>
      <c r="D560" s="1921"/>
      <c r="E560" s="1921"/>
      <c r="F560" s="1921"/>
      <c r="G560" s="1921"/>
      <c r="H560" s="1921"/>
      <c r="I560" s="1921"/>
      <c r="J560" s="1924" t="s">
        <v>246</v>
      </c>
      <c r="K560" s="1924"/>
      <c r="L560" s="1924"/>
      <c r="M560" s="1924"/>
      <c r="N560" s="1924"/>
      <c r="O560" s="1924"/>
      <c r="P560" s="1924"/>
      <c r="Q560" s="1924"/>
      <c r="R560" s="1921" t="s">
        <v>203</v>
      </c>
      <c r="S560" s="1921"/>
      <c r="T560" s="1921"/>
      <c r="U560" s="1921" t="s">
        <v>203</v>
      </c>
      <c r="V560" s="1921" t="s">
        <v>203</v>
      </c>
      <c r="W560" s="1921"/>
      <c r="X560" s="1921" t="s">
        <v>203</v>
      </c>
      <c r="Y560" s="1921"/>
      <c r="Z560" s="1921" t="s">
        <v>203</v>
      </c>
      <c r="AA560" s="1921"/>
      <c r="AB560" s="1921" t="s">
        <v>203</v>
      </c>
      <c r="AC560" s="1921"/>
      <c r="AD560" s="1922">
        <v>72124.039999999994</v>
      </c>
      <c r="AE560" s="1923"/>
      <c r="AF560" s="1923"/>
      <c r="AG560" s="1921" t="s">
        <v>203</v>
      </c>
      <c r="AH560" s="1922">
        <v>4111.07</v>
      </c>
      <c r="AI560" s="1923"/>
    </row>
    <row r="561" spans="1:35" ht="24.6" customHeight="1" x14ac:dyDescent="0.2">
      <c r="A561" s="1918" t="s">
        <v>407</v>
      </c>
      <c r="B561" s="1918"/>
      <c r="C561" s="1918" t="s">
        <v>2849</v>
      </c>
      <c r="D561" s="1918"/>
      <c r="E561" s="1918"/>
      <c r="F561" s="1918"/>
      <c r="G561" s="1918"/>
      <c r="H561" s="1918"/>
      <c r="I561" s="1918"/>
      <c r="J561" s="1918" t="s">
        <v>2411</v>
      </c>
      <c r="K561" s="1918"/>
      <c r="L561" s="1918"/>
      <c r="M561" s="1918"/>
      <c r="N561" s="1918"/>
      <c r="O561" s="1918"/>
      <c r="P561" s="1918"/>
      <c r="Q561" s="1918"/>
      <c r="R561" s="1918" t="s">
        <v>467</v>
      </c>
      <c r="S561" s="1918"/>
      <c r="T561" s="1918"/>
      <c r="U561" s="1925">
        <v>1</v>
      </c>
      <c r="V561" s="1913" t="s">
        <v>203</v>
      </c>
      <c r="W561" s="1913"/>
      <c r="X561" s="1919">
        <v>1</v>
      </c>
      <c r="Y561" s="1920"/>
      <c r="Z561" s="1913" t="s">
        <v>203</v>
      </c>
      <c r="AA561" s="1913"/>
      <c r="AB561" s="1913" t="s">
        <v>203</v>
      </c>
      <c r="AC561" s="1913"/>
      <c r="AD561" s="1912">
        <v>7908.67</v>
      </c>
      <c r="AE561" s="1913"/>
      <c r="AF561" s="1913"/>
      <c r="AG561" s="1913" t="s">
        <v>203</v>
      </c>
      <c r="AH561" s="1912">
        <v>7908.67</v>
      </c>
      <c r="AI561" s="1913"/>
    </row>
    <row r="562" spans="1:35" ht="12.2" customHeight="1" x14ac:dyDescent="0.2">
      <c r="C562" s="1186" t="s">
        <v>203</v>
      </c>
      <c r="D562" s="1186"/>
      <c r="E562" s="1186"/>
      <c r="F562" s="1186"/>
      <c r="G562" s="1186"/>
      <c r="H562" s="1186"/>
      <c r="I562" s="1186"/>
      <c r="J562" s="1186" t="s">
        <v>203</v>
      </c>
      <c r="K562" s="1186"/>
      <c r="L562" s="1186"/>
      <c r="M562" s="1186"/>
      <c r="N562" s="1186"/>
      <c r="O562" s="1186"/>
      <c r="P562" s="1186"/>
      <c r="Q562" s="1186"/>
      <c r="R562" s="1186" t="s">
        <v>203</v>
      </c>
      <c r="S562" s="1186"/>
      <c r="T562" s="1186"/>
      <c r="U562" s="1913" t="s">
        <v>203</v>
      </c>
      <c r="V562" s="1913" t="s">
        <v>203</v>
      </c>
      <c r="W562" s="1913"/>
      <c r="X562" s="1913" t="s">
        <v>203</v>
      </c>
      <c r="Y562" s="1913"/>
      <c r="Z562" s="1186" t="s">
        <v>203</v>
      </c>
      <c r="AA562" s="1186"/>
      <c r="AB562" s="1186" t="s">
        <v>203</v>
      </c>
      <c r="AC562" s="1186"/>
      <c r="AD562" s="1186" t="s">
        <v>203</v>
      </c>
      <c r="AE562" s="1186"/>
      <c r="AF562" s="1186"/>
      <c r="AG562" s="1186" t="s">
        <v>203</v>
      </c>
      <c r="AH562" s="1913" t="s">
        <v>203</v>
      </c>
      <c r="AI562" s="1913"/>
    </row>
    <row r="563" spans="1:35" ht="24.6" customHeight="1" x14ac:dyDescent="0.2">
      <c r="A563" s="1921" t="s">
        <v>203</v>
      </c>
      <c r="B563" s="1921"/>
      <c r="C563" s="1921" t="s">
        <v>203</v>
      </c>
      <c r="D563" s="1921"/>
      <c r="E563" s="1921"/>
      <c r="F563" s="1921"/>
      <c r="G563" s="1921"/>
      <c r="H563" s="1921"/>
      <c r="I563" s="1921"/>
      <c r="J563" s="1924" t="s">
        <v>246</v>
      </c>
      <c r="K563" s="1924"/>
      <c r="L563" s="1924"/>
      <c r="M563" s="1924"/>
      <c r="N563" s="1924"/>
      <c r="O563" s="1924"/>
      <c r="P563" s="1924"/>
      <c r="Q563" s="1924"/>
      <c r="R563" s="1921" t="s">
        <v>203</v>
      </c>
      <c r="S563" s="1921"/>
      <c r="T563" s="1921"/>
      <c r="U563" s="1921" t="s">
        <v>203</v>
      </c>
      <c r="V563" s="1921" t="s">
        <v>203</v>
      </c>
      <c r="W563" s="1921"/>
      <c r="X563" s="1921" t="s">
        <v>203</v>
      </c>
      <c r="Y563" s="1921"/>
      <c r="Z563" s="1921" t="s">
        <v>203</v>
      </c>
      <c r="AA563" s="1921"/>
      <c r="AB563" s="1921" t="s">
        <v>203</v>
      </c>
      <c r="AC563" s="1921"/>
      <c r="AD563" s="1922">
        <v>7908.67</v>
      </c>
      <c r="AE563" s="1923"/>
      <c r="AF563" s="1923"/>
      <c r="AG563" s="1921" t="s">
        <v>203</v>
      </c>
      <c r="AH563" s="1922">
        <v>7908.67</v>
      </c>
      <c r="AI563" s="1923"/>
    </row>
    <row r="564" spans="1:35" ht="24.6" customHeight="1" x14ac:dyDescent="0.2">
      <c r="A564" s="1918" t="s">
        <v>406</v>
      </c>
      <c r="B564" s="1918"/>
      <c r="C564" s="1918" t="s">
        <v>2850</v>
      </c>
      <c r="D564" s="1918"/>
      <c r="E564" s="1918"/>
      <c r="F564" s="1918"/>
      <c r="G564" s="1918"/>
      <c r="H564" s="1918"/>
      <c r="I564" s="1918"/>
      <c r="J564" s="1918" t="s">
        <v>2404</v>
      </c>
      <c r="K564" s="1918"/>
      <c r="L564" s="1918"/>
      <c r="M564" s="1918"/>
      <c r="N564" s="1918"/>
      <c r="O564" s="1918"/>
      <c r="P564" s="1918"/>
      <c r="Q564" s="1918"/>
      <c r="R564" s="1918" t="s">
        <v>467</v>
      </c>
      <c r="S564" s="1918"/>
      <c r="T564" s="1918"/>
      <c r="U564" s="1925">
        <v>1</v>
      </c>
      <c r="V564" s="1913" t="s">
        <v>203</v>
      </c>
      <c r="W564" s="1913"/>
      <c r="X564" s="1919">
        <v>1</v>
      </c>
      <c r="Y564" s="1920"/>
      <c r="Z564" s="1913" t="s">
        <v>203</v>
      </c>
      <c r="AA564" s="1913"/>
      <c r="AB564" s="1913" t="s">
        <v>203</v>
      </c>
      <c r="AC564" s="1913"/>
      <c r="AD564" s="1912">
        <v>3899.69</v>
      </c>
      <c r="AE564" s="1913"/>
      <c r="AF564" s="1913"/>
      <c r="AG564" s="1913" t="s">
        <v>203</v>
      </c>
      <c r="AH564" s="1912">
        <v>3899.69</v>
      </c>
      <c r="AI564" s="1913"/>
    </row>
    <row r="565" spans="1:35" ht="12.2" customHeight="1" x14ac:dyDescent="0.2">
      <c r="C565" s="1186" t="s">
        <v>203</v>
      </c>
      <c r="D565" s="1186"/>
      <c r="E565" s="1186"/>
      <c r="F565" s="1186"/>
      <c r="G565" s="1186"/>
      <c r="H565" s="1186"/>
      <c r="I565" s="1186"/>
      <c r="J565" s="1186" t="s">
        <v>203</v>
      </c>
      <c r="K565" s="1186"/>
      <c r="L565" s="1186"/>
      <c r="M565" s="1186"/>
      <c r="N565" s="1186"/>
      <c r="O565" s="1186"/>
      <c r="P565" s="1186"/>
      <c r="Q565" s="1186"/>
      <c r="R565" s="1186" t="s">
        <v>203</v>
      </c>
      <c r="S565" s="1186"/>
      <c r="T565" s="1186"/>
      <c r="U565" s="1913" t="s">
        <v>203</v>
      </c>
      <c r="V565" s="1913" t="s">
        <v>203</v>
      </c>
      <c r="W565" s="1913"/>
      <c r="X565" s="1913" t="s">
        <v>203</v>
      </c>
      <c r="Y565" s="1913"/>
      <c r="Z565" s="1186" t="s">
        <v>203</v>
      </c>
      <c r="AA565" s="1186"/>
      <c r="AB565" s="1186" t="s">
        <v>203</v>
      </c>
      <c r="AC565" s="1186"/>
      <c r="AD565" s="1186" t="s">
        <v>203</v>
      </c>
      <c r="AE565" s="1186"/>
      <c r="AF565" s="1186"/>
      <c r="AG565" s="1186" t="s">
        <v>203</v>
      </c>
      <c r="AH565" s="1913" t="s">
        <v>203</v>
      </c>
      <c r="AI565" s="1913"/>
    </row>
    <row r="566" spans="1:35" ht="24.6" customHeight="1" x14ac:dyDescent="0.2">
      <c r="A566" s="1921" t="s">
        <v>203</v>
      </c>
      <c r="B566" s="1921"/>
      <c r="C566" s="1921" t="s">
        <v>203</v>
      </c>
      <c r="D566" s="1921"/>
      <c r="E566" s="1921"/>
      <c r="F566" s="1921"/>
      <c r="G566" s="1921"/>
      <c r="H566" s="1921"/>
      <c r="I566" s="1921"/>
      <c r="J566" s="1924" t="s">
        <v>246</v>
      </c>
      <c r="K566" s="1924"/>
      <c r="L566" s="1924"/>
      <c r="M566" s="1924"/>
      <c r="N566" s="1924"/>
      <c r="O566" s="1924"/>
      <c r="P566" s="1924"/>
      <c r="Q566" s="1924"/>
      <c r="R566" s="1921" t="s">
        <v>203</v>
      </c>
      <c r="S566" s="1921"/>
      <c r="T566" s="1921"/>
      <c r="U566" s="1921" t="s">
        <v>203</v>
      </c>
      <c r="V566" s="1921" t="s">
        <v>203</v>
      </c>
      <c r="W566" s="1921"/>
      <c r="X566" s="1921" t="s">
        <v>203</v>
      </c>
      <c r="Y566" s="1921"/>
      <c r="Z566" s="1921" t="s">
        <v>203</v>
      </c>
      <c r="AA566" s="1921"/>
      <c r="AB566" s="1921" t="s">
        <v>203</v>
      </c>
      <c r="AC566" s="1921"/>
      <c r="AD566" s="1922">
        <v>3899.69</v>
      </c>
      <c r="AE566" s="1923"/>
      <c r="AF566" s="1923"/>
      <c r="AG566" s="1921" t="s">
        <v>203</v>
      </c>
      <c r="AH566" s="1922">
        <v>3899.69</v>
      </c>
      <c r="AI566" s="1923"/>
    </row>
    <row r="567" spans="1:35" ht="24.6" customHeight="1" x14ac:dyDescent="0.2">
      <c r="A567" s="1918" t="s">
        <v>410</v>
      </c>
      <c r="B567" s="1918"/>
      <c r="C567" s="1918" t="s">
        <v>2850</v>
      </c>
      <c r="D567" s="1918"/>
      <c r="E567" s="1918"/>
      <c r="F567" s="1918"/>
      <c r="G567" s="1918"/>
      <c r="H567" s="1918"/>
      <c r="I567" s="1918"/>
      <c r="J567" s="1918" t="s">
        <v>2402</v>
      </c>
      <c r="K567" s="1918"/>
      <c r="L567" s="1918"/>
      <c r="M567" s="1918"/>
      <c r="N567" s="1918"/>
      <c r="O567" s="1918"/>
      <c r="P567" s="1918"/>
      <c r="Q567" s="1918"/>
      <c r="R567" s="1918" t="s">
        <v>467</v>
      </c>
      <c r="S567" s="1918"/>
      <c r="T567" s="1918"/>
      <c r="U567" s="1925">
        <v>1</v>
      </c>
      <c r="V567" s="1913" t="s">
        <v>203</v>
      </c>
      <c r="W567" s="1913"/>
      <c r="X567" s="1919">
        <v>1</v>
      </c>
      <c r="Y567" s="1920"/>
      <c r="Z567" s="1913" t="s">
        <v>203</v>
      </c>
      <c r="AA567" s="1913"/>
      <c r="AB567" s="1913" t="s">
        <v>203</v>
      </c>
      <c r="AC567" s="1913"/>
      <c r="AD567" s="1912">
        <v>6355.27</v>
      </c>
      <c r="AE567" s="1913"/>
      <c r="AF567" s="1913"/>
      <c r="AG567" s="1913" t="s">
        <v>203</v>
      </c>
      <c r="AH567" s="1912">
        <v>6355.27</v>
      </c>
      <c r="AI567" s="1913"/>
    </row>
    <row r="568" spans="1:35" ht="12.2" customHeight="1" x14ac:dyDescent="0.2">
      <c r="C568" s="1186" t="s">
        <v>203</v>
      </c>
      <c r="D568" s="1186"/>
      <c r="E568" s="1186"/>
      <c r="F568" s="1186"/>
      <c r="G568" s="1186"/>
      <c r="H568" s="1186"/>
      <c r="I568" s="1186"/>
      <c r="J568" s="1186" t="s">
        <v>203</v>
      </c>
      <c r="K568" s="1186"/>
      <c r="L568" s="1186"/>
      <c r="M568" s="1186"/>
      <c r="N568" s="1186"/>
      <c r="O568" s="1186"/>
      <c r="P568" s="1186"/>
      <c r="Q568" s="1186"/>
      <c r="R568" s="1186" t="s">
        <v>203</v>
      </c>
      <c r="S568" s="1186"/>
      <c r="T568" s="1186"/>
      <c r="U568" s="1913" t="s">
        <v>203</v>
      </c>
      <c r="V568" s="1913" t="s">
        <v>203</v>
      </c>
      <c r="W568" s="1913"/>
      <c r="X568" s="1913" t="s">
        <v>203</v>
      </c>
      <c r="Y568" s="1913"/>
      <c r="Z568" s="1186" t="s">
        <v>203</v>
      </c>
      <c r="AA568" s="1186"/>
      <c r="AB568" s="1186" t="s">
        <v>203</v>
      </c>
      <c r="AC568" s="1186"/>
      <c r="AD568" s="1186" t="s">
        <v>203</v>
      </c>
      <c r="AE568" s="1186"/>
      <c r="AF568" s="1186"/>
      <c r="AG568" s="1186" t="s">
        <v>203</v>
      </c>
      <c r="AH568" s="1913" t="s">
        <v>203</v>
      </c>
      <c r="AI568" s="1913"/>
    </row>
    <row r="569" spans="1:35" ht="24.6" customHeight="1" x14ac:dyDescent="0.2">
      <c r="A569" s="1921" t="s">
        <v>203</v>
      </c>
      <c r="B569" s="1921"/>
      <c r="C569" s="1921" t="s">
        <v>203</v>
      </c>
      <c r="D569" s="1921"/>
      <c r="E569" s="1921"/>
      <c r="F569" s="1921"/>
      <c r="G569" s="1921"/>
      <c r="H569" s="1921"/>
      <c r="I569" s="1921"/>
      <c r="J569" s="1924" t="s">
        <v>246</v>
      </c>
      <c r="K569" s="1924"/>
      <c r="L569" s="1924"/>
      <c r="M569" s="1924"/>
      <c r="N569" s="1924"/>
      <c r="O569" s="1924"/>
      <c r="P569" s="1924"/>
      <c r="Q569" s="1924"/>
      <c r="R569" s="1921" t="s">
        <v>203</v>
      </c>
      <c r="S569" s="1921"/>
      <c r="T569" s="1921"/>
      <c r="U569" s="1921" t="s">
        <v>203</v>
      </c>
      <c r="V569" s="1921" t="s">
        <v>203</v>
      </c>
      <c r="W569" s="1921"/>
      <c r="X569" s="1921" t="s">
        <v>203</v>
      </c>
      <c r="Y569" s="1921"/>
      <c r="Z569" s="1921" t="s">
        <v>203</v>
      </c>
      <c r="AA569" s="1921"/>
      <c r="AB569" s="1921" t="s">
        <v>203</v>
      </c>
      <c r="AC569" s="1921"/>
      <c r="AD569" s="1922">
        <v>6355.27</v>
      </c>
      <c r="AE569" s="1923"/>
      <c r="AF569" s="1923"/>
      <c r="AG569" s="1921" t="s">
        <v>203</v>
      </c>
      <c r="AH569" s="1922">
        <v>6355.27</v>
      </c>
      <c r="AI569" s="1923"/>
    </row>
    <row r="570" spans="1:35" ht="24.6" customHeight="1" x14ac:dyDescent="0.2">
      <c r="A570" s="1918" t="s">
        <v>409</v>
      </c>
      <c r="B570" s="1918"/>
      <c r="C570" s="1918" t="s">
        <v>2851</v>
      </c>
      <c r="D570" s="1918"/>
      <c r="E570" s="1918"/>
      <c r="F570" s="1918"/>
      <c r="G570" s="1918"/>
      <c r="H570" s="1918"/>
      <c r="I570" s="1918"/>
      <c r="J570" s="1918" t="s">
        <v>2400</v>
      </c>
      <c r="K570" s="1918"/>
      <c r="L570" s="1918"/>
      <c r="M570" s="1918"/>
      <c r="N570" s="1918"/>
      <c r="O570" s="1918"/>
      <c r="P570" s="1918"/>
      <c r="Q570" s="1918"/>
      <c r="R570" s="1918" t="s">
        <v>467</v>
      </c>
      <c r="S570" s="1918"/>
      <c r="T570" s="1918"/>
      <c r="U570" s="1925">
        <v>1</v>
      </c>
      <c r="V570" s="1913" t="s">
        <v>203</v>
      </c>
      <c r="W570" s="1913"/>
      <c r="X570" s="1919">
        <v>1</v>
      </c>
      <c r="Y570" s="1920"/>
      <c r="Z570" s="1913" t="s">
        <v>203</v>
      </c>
      <c r="AA570" s="1913"/>
      <c r="AB570" s="1913" t="s">
        <v>203</v>
      </c>
      <c r="AC570" s="1913"/>
      <c r="AD570" s="1912">
        <v>6841.31</v>
      </c>
      <c r="AE570" s="1913"/>
      <c r="AF570" s="1913"/>
      <c r="AG570" s="1913" t="s">
        <v>203</v>
      </c>
      <c r="AH570" s="1912">
        <v>6841.31</v>
      </c>
      <c r="AI570" s="1913"/>
    </row>
    <row r="571" spans="1:35" ht="12.2" customHeight="1" x14ac:dyDescent="0.2">
      <c r="C571" s="1186" t="s">
        <v>203</v>
      </c>
      <c r="D571" s="1186"/>
      <c r="E571" s="1186"/>
      <c r="F571" s="1186"/>
      <c r="G571" s="1186"/>
      <c r="H571" s="1186"/>
      <c r="I571" s="1186"/>
      <c r="J571" s="1186" t="s">
        <v>203</v>
      </c>
      <c r="K571" s="1186"/>
      <c r="L571" s="1186"/>
      <c r="M571" s="1186"/>
      <c r="N571" s="1186"/>
      <c r="O571" s="1186"/>
      <c r="P571" s="1186"/>
      <c r="Q571" s="1186"/>
      <c r="R571" s="1186" t="s">
        <v>203</v>
      </c>
      <c r="S571" s="1186"/>
      <c r="T571" s="1186"/>
      <c r="U571" s="1913" t="s">
        <v>203</v>
      </c>
      <c r="V571" s="1913" t="s">
        <v>203</v>
      </c>
      <c r="W571" s="1913"/>
      <c r="X571" s="1913" t="s">
        <v>203</v>
      </c>
      <c r="Y571" s="1913"/>
      <c r="Z571" s="1186" t="s">
        <v>203</v>
      </c>
      <c r="AA571" s="1186"/>
      <c r="AB571" s="1186" t="s">
        <v>203</v>
      </c>
      <c r="AC571" s="1186"/>
      <c r="AD571" s="1186" t="s">
        <v>203</v>
      </c>
      <c r="AE571" s="1186"/>
      <c r="AF571" s="1186"/>
      <c r="AG571" s="1186" t="s">
        <v>203</v>
      </c>
      <c r="AH571" s="1913" t="s">
        <v>203</v>
      </c>
      <c r="AI571" s="1913"/>
    </row>
    <row r="572" spans="1:35" ht="24.6" customHeight="1" x14ac:dyDescent="0.2">
      <c r="A572" s="1921" t="s">
        <v>203</v>
      </c>
      <c r="B572" s="1921"/>
      <c r="C572" s="1921" t="s">
        <v>203</v>
      </c>
      <c r="D572" s="1921"/>
      <c r="E572" s="1921"/>
      <c r="F572" s="1921"/>
      <c r="G572" s="1921"/>
      <c r="H572" s="1921"/>
      <c r="I572" s="1921"/>
      <c r="J572" s="1924" t="s">
        <v>246</v>
      </c>
      <c r="K572" s="1924"/>
      <c r="L572" s="1924"/>
      <c r="M572" s="1924"/>
      <c r="N572" s="1924"/>
      <c r="O572" s="1924"/>
      <c r="P572" s="1924"/>
      <c r="Q572" s="1924"/>
      <c r="R572" s="1921" t="s">
        <v>203</v>
      </c>
      <c r="S572" s="1921"/>
      <c r="T572" s="1921"/>
      <c r="U572" s="1921" t="s">
        <v>203</v>
      </c>
      <c r="V572" s="1921" t="s">
        <v>203</v>
      </c>
      <c r="W572" s="1921"/>
      <c r="X572" s="1921" t="s">
        <v>203</v>
      </c>
      <c r="Y572" s="1921"/>
      <c r="Z572" s="1921" t="s">
        <v>203</v>
      </c>
      <c r="AA572" s="1921"/>
      <c r="AB572" s="1921" t="s">
        <v>203</v>
      </c>
      <c r="AC572" s="1921"/>
      <c r="AD572" s="1922">
        <v>6841.31</v>
      </c>
      <c r="AE572" s="1923"/>
      <c r="AF572" s="1923"/>
      <c r="AG572" s="1921" t="s">
        <v>203</v>
      </c>
      <c r="AH572" s="1922">
        <v>6841.31</v>
      </c>
      <c r="AI572" s="1923"/>
    </row>
    <row r="573" spans="1:35" ht="24.6" customHeight="1" x14ac:dyDescent="0.2">
      <c r="A573" s="1918" t="s">
        <v>408</v>
      </c>
      <c r="B573" s="1918"/>
      <c r="C573" s="1918" t="s">
        <v>2852</v>
      </c>
      <c r="D573" s="1918"/>
      <c r="E573" s="1918"/>
      <c r="F573" s="1918"/>
      <c r="G573" s="1918"/>
      <c r="H573" s="1918"/>
      <c r="I573" s="1918"/>
      <c r="J573" s="1918" t="s">
        <v>2396</v>
      </c>
      <c r="K573" s="1918"/>
      <c r="L573" s="1918"/>
      <c r="M573" s="1918"/>
      <c r="N573" s="1918"/>
      <c r="O573" s="1918"/>
      <c r="P573" s="1918"/>
      <c r="Q573" s="1918"/>
      <c r="R573" s="1918" t="s">
        <v>467</v>
      </c>
      <c r="S573" s="1918"/>
      <c r="T573" s="1918"/>
      <c r="U573" s="1925">
        <v>3</v>
      </c>
      <c r="V573" s="1913" t="s">
        <v>203</v>
      </c>
      <c r="W573" s="1913"/>
      <c r="X573" s="1919">
        <v>3</v>
      </c>
      <c r="Y573" s="1920"/>
      <c r="Z573" s="1913" t="s">
        <v>203</v>
      </c>
      <c r="AA573" s="1913"/>
      <c r="AB573" s="1913" t="s">
        <v>203</v>
      </c>
      <c r="AC573" s="1913"/>
      <c r="AD573" s="1912">
        <v>1047.69</v>
      </c>
      <c r="AE573" s="1913"/>
      <c r="AF573" s="1913"/>
      <c r="AG573" s="1913" t="s">
        <v>203</v>
      </c>
      <c r="AH573" s="1912">
        <v>3143.07</v>
      </c>
      <c r="AI573" s="1913"/>
    </row>
    <row r="574" spans="1:35" ht="12.2" customHeight="1" x14ac:dyDescent="0.2">
      <c r="C574" s="1186" t="s">
        <v>203</v>
      </c>
      <c r="D574" s="1186"/>
      <c r="E574" s="1186"/>
      <c r="F574" s="1186"/>
      <c r="G574" s="1186"/>
      <c r="H574" s="1186"/>
      <c r="I574" s="1186"/>
      <c r="J574" s="1186" t="s">
        <v>203</v>
      </c>
      <c r="K574" s="1186"/>
      <c r="L574" s="1186"/>
      <c r="M574" s="1186"/>
      <c r="N574" s="1186"/>
      <c r="O574" s="1186"/>
      <c r="P574" s="1186"/>
      <c r="Q574" s="1186"/>
      <c r="R574" s="1186" t="s">
        <v>203</v>
      </c>
      <c r="S574" s="1186"/>
      <c r="T574" s="1186"/>
      <c r="U574" s="1913" t="s">
        <v>203</v>
      </c>
      <c r="V574" s="1913" t="s">
        <v>203</v>
      </c>
      <c r="W574" s="1913"/>
      <c r="X574" s="1913" t="s">
        <v>203</v>
      </c>
      <c r="Y574" s="1913"/>
      <c r="Z574" s="1186" t="s">
        <v>203</v>
      </c>
      <c r="AA574" s="1186"/>
      <c r="AB574" s="1186" t="s">
        <v>203</v>
      </c>
      <c r="AC574" s="1186"/>
      <c r="AD574" s="1186" t="s">
        <v>203</v>
      </c>
      <c r="AE574" s="1186"/>
      <c r="AF574" s="1186"/>
      <c r="AG574" s="1186" t="s">
        <v>203</v>
      </c>
      <c r="AH574" s="1913" t="s">
        <v>203</v>
      </c>
      <c r="AI574" s="1913"/>
    </row>
    <row r="575" spans="1:35" ht="24.6" customHeight="1" x14ac:dyDescent="0.2">
      <c r="A575" s="1921" t="s">
        <v>203</v>
      </c>
      <c r="B575" s="1921"/>
      <c r="C575" s="1921" t="s">
        <v>203</v>
      </c>
      <c r="D575" s="1921"/>
      <c r="E575" s="1921"/>
      <c r="F575" s="1921"/>
      <c r="G575" s="1921"/>
      <c r="H575" s="1921"/>
      <c r="I575" s="1921"/>
      <c r="J575" s="1924" t="s">
        <v>246</v>
      </c>
      <c r="K575" s="1924"/>
      <c r="L575" s="1924"/>
      <c r="M575" s="1924"/>
      <c r="N575" s="1924"/>
      <c r="O575" s="1924"/>
      <c r="P575" s="1924"/>
      <c r="Q575" s="1924"/>
      <c r="R575" s="1921" t="s">
        <v>203</v>
      </c>
      <c r="S575" s="1921"/>
      <c r="T575" s="1921"/>
      <c r="U575" s="1921" t="s">
        <v>203</v>
      </c>
      <c r="V575" s="1921" t="s">
        <v>203</v>
      </c>
      <c r="W575" s="1921"/>
      <c r="X575" s="1921" t="s">
        <v>203</v>
      </c>
      <c r="Y575" s="1921"/>
      <c r="Z575" s="1921" t="s">
        <v>203</v>
      </c>
      <c r="AA575" s="1921"/>
      <c r="AB575" s="1921" t="s">
        <v>203</v>
      </c>
      <c r="AC575" s="1921"/>
      <c r="AD575" s="1922">
        <v>1047.69</v>
      </c>
      <c r="AE575" s="1923"/>
      <c r="AF575" s="1923"/>
      <c r="AG575" s="1921" t="s">
        <v>203</v>
      </c>
      <c r="AH575" s="1922">
        <v>3143.07</v>
      </c>
      <c r="AI575" s="1923"/>
    </row>
    <row r="576" spans="1:35" ht="24.6" customHeight="1" x14ac:dyDescent="0.2">
      <c r="A576" s="1918" t="s">
        <v>503</v>
      </c>
      <c r="B576" s="1918"/>
      <c r="C576" s="1918" t="s">
        <v>2847</v>
      </c>
      <c r="D576" s="1918"/>
      <c r="E576" s="1918"/>
      <c r="F576" s="1918"/>
      <c r="G576" s="1918"/>
      <c r="H576" s="1918"/>
      <c r="I576" s="1918"/>
      <c r="J576" s="1918" t="s">
        <v>2390</v>
      </c>
      <c r="K576" s="1918"/>
      <c r="L576" s="1918"/>
      <c r="M576" s="1918"/>
      <c r="N576" s="1918"/>
      <c r="O576" s="1918"/>
      <c r="P576" s="1918"/>
      <c r="Q576" s="1918"/>
      <c r="R576" s="1918" t="s">
        <v>467</v>
      </c>
      <c r="S576" s="1918"/>
      <c r="T576" s="1918"/>
      <c r="U576" s="1925">
        <v>9</v>
      </c>
      <c r="V576" s="1913" t="s">
        <v>203</v>
      </c>
      <c r="W576" s="1913"/>
      <c r="X576" s="1919">
        <v>9</v>
      </c>
      <c r="Y576" s="1920"/>
      <c r="Z576" s="1913" t="s">
        <v>203</v>
      </c>
      <c r="AA576" s="1913"/>
      <c r="AB576" s="1913" t="s">
        <v>203</v>
      </c>
      <c r="AC576" s="1913"/>
      <c r="AD576" s="1912">
        <v>1050.5999999999999</v>
      </c>
      <c r="AE576" s="1913"/>
      <c r="AF576" s="1913"/>
      <c r="AG576" s="1913" t="s">
        <v>203</v>
      </c>
      <c r="AH576" s="1912">
        <v>9455.4</v>
      </c>
      <c r="AI576" s="1913"/>
    </row>
    <row r="577" spans="1:35" ht="12.2" customHeight="1" x14ac:dyDescent="0.2">
      <c r="C577" s="1186" t="s">
        <v>203</v>
      </c>
      <c r="D577" s="1186"/>
      <c r="E577" s="1186"/>
      <c r="F577" s="1186"/>
      <c r="G577" s="1186"/>
      <c r="H577" s="1186"/>
      <c r="I577" s="1186"/>
      <c r="J577" s="1186" t="s">
        <v>203</v>
      </c>
      <c r="K577" s="1186"/>
      <c r="L577" s="1186"/>
      <c r="M577" s="1186"/>
      <c r="N577" s="1186"/>
      <c r="O577" s="1186"/>
      <c r="P577" s="1186"/>
      <c r="Q577" s="1186"/>
      <c r="R577" s="1186" t="s">
        <v>203</v>
      </c>
      <c r="S577" s="1186"/>
      <c r="T577" s="1186"/>
      <c r="U577" s="1913" t="s">
        <v>203</v>
      </c>
      <c r="V577" s="1913" t="s">
        <v>203</v>
      </c>
      <c r="W577" s="1913"/>
      <c r="X577" s="1913" t="s">
        <v>203</v>
      </c>
      <c r="Y577" s="1913"/>
      <c r="Z577" s="1186" t="s">
        <v>203</v>
      </c>
      <c r="AA577" s="1186"/>
      <c r="AB577" s="1186" t="s">
        <v>203</v>
      </c>
      <c r="AC577" s="1186"/>
      <c r="AD577" s="1186" t="s">
        <v>203</v>
      </c>
      <c r="AE577" s="1186"/>
      <c r="AF577" s="1186"/>
      <c r="AG577" s="1186" t="s">
        <v>203</v>
      </c>
      <c r="AH577" s="1913" t="s">
        <v>203</v>
      </c>
      <c r="AI577" s="1913"/>
    </row>
    <row r="578" spans="1:35" ht="24.6" customHeight="1" x14ac:dyDescent="0.2">
      <c r="A578" s="1921" t="s">
        <v>203</v>
      </c>
      <c r="B578" s="1921"/>
      <c r="C578" s="1921" t="s">
        <v>203</v>
      </c>
      <c r="D578" s="1921"/>
      <c r="E578" s="1921"/>
      <c r="F578" s="1921"/>
      <c r="G578" s="1921"/>
      <c r="H578" s="1921"/>
      <c r="I578" s="1921"/>
      <c r="J578" s="1924" t="s">
        <v>246</v>
      </c>
      <c r="K578" s="1924"/>
      <c r="L578" s="1924"/>
      <c r="M578" s="1924"/>
      <c r="N578" s="1924"/>
      <c r="O578" s="1924"/>
      <c r="P578" s="1924"/>
      <c r="Q578" s="1924"/>
      <c r="R578" s="1921" t="s">
        <v>203</v>
      </c>
      <c r="S578" s="1921"/>
      <c r="T578" s="1921"/>
      <c r="U578" s="1921" t="s">
        <v>203</v>
      </c>
      <c r="V578" s="1921" t="s">
        <v>203</v>
      </c>
      <c r="W578" s="1921"/>
      <c r="X578" s="1921" t="s">
        <v>203</v>
      </c>
      <c r="Y578" s="1921"/>
      <c r="Z578" s="1921" t="s">
        <v>203</v>
      </c>
      <c r="AA578" s="1921"/>
      <c r="AB578" s="1921" t="s">
        <v>203</v>
      </c>
      <c r="AC578" s="1921"/>
      <c r="AD578" s="1922">
        <v>1050.5999999999999</v>
      </c>
      <c r="AE578" s="1923"/>
      <c r="AF578" s="1923"/>
      <c r="AG578" s="1921" t="s">
        <v>203</v>
      </c>
      <c r="AH578" s="1922">
        <v>9455.4</v>
      </c>
      <c r="AI578" s="1923"/>
    </row>
    <row r="579" spans="1:35" ht="24.6" customHeight="1" x14ac:dyDescent="0.2">
      <c r="A579" s="1918" t="s">
        <v>502</v>
      </c>
      <c r="B579" s="1918"/>
      <c r="C579" s="1918" t="s">
        <v>2843</v>
      </c>
      <c r="D579" s="1918"/>
      <c r="E579" s="1918"/>
      <c r="F579" s="1918"/>
      <c r="G579" s="1918"/>
      <c r="H579" s="1918"/>
      <c r="I579" s="1918"/>
      <c r="J579" s="1918" t="s">
        <v>2389</v>
      </c>
      <c r="K579" s="1918"/>
      <c r="L579" s="1918"/>
      <c r="M579" s="1918"/>
      <c r="N579" s="1918"/>
      <c r="O579" s="1918"/>
      <c r="P579" s="1918"/>
      <c r="Q579" s="1918"/>
      <c r="R579" s="1918" t="s">
        <v>467</v>
      </c>
      <c r="S579" s="1918"/>
      <c r="T579" s="1918"/>
      <c r="U579" s="1925">
        <v>9</v>
      </c>
      <c r="V579" s="1913" t="s">
        <v>203</v>
      </c>
      <c r="W579" s="1913"/>
      <c r="X579" s="1919">
        <v>9</v>
      </c>
      <c r="Y579" s="1920"/>
      <c r="Z579" s="1913" t="s">
        <v>203</v>
      </c>
      <c r="AA579" s="1913"/>
      <c r="AB579" s="1913" t="s">
        <v>203</v>
      </c>
      <c r="AC579" s="1913"/>
      <c r="AD579" s="1912">
        <v>26.27</v>
      </c>
      <c r="AE579" s="1913"/>
      <c r="AF579" s="1913"/>
      <c r="AG579" s="1913" t="s">
        <v>203</v>
      </c>
      <c r="AH579" s="1912">
        <v>236.43</v>
      </c>
      <c r="AI579" s="1913"/>
    </row>
    <row r="580" spans="1:35" ht="12.2" customHeight="1" x14ac:dyDescent="0.2">
      <c r="C580" s="1186" t="s">
        <v>203</v>
      </c>
      <c r="D580" s="1186"/>
      <c r="E580" s="1186"/>
      <c r="F580" s="1186"/>
      <c r="G580" s="1186"/>
      <c r="H580" s="1186"/>
      <c r="I580" s="1186"/>
      <c r="J580" s="1186" t="s">
        <v>203</v>
      </c>
      <c r="K580" s="1186"/>
      <c r="L580" s="1186"/>
      <c r="M580" s="1186"/>
      <c r="N580" s="1186"/>
      <c r="O580" s="1186"/>
      <c r="P580" s="1186"/>
      <c r="Q580" s="1186"/>
      <c r="R580" s="1186" t="s">
        <v>203</v>
      </c>
      <c r="S580" s="1186"/>
      <c r="T580" s="1186"/>
      <c r="U580" s="1913" t="s">
        <v>203</v>
      </c>
      <c r="V580" s="1913" t="s">
        <v>203</v>
      </c>
      <c r="W580" s="1913"/>
      <c r="X580" s="1913" t="s">
        <v>203</v>
      </c>
      <c r="Y580" s="1913"/>
      <c r="Z580" s="1186" t="s">
        <v>203</v>
      </c>
      <c r="AA580" s="1186"/>
      <c r="AB580" s="1186" t="s">
        <v>203</v>
      </c>
      <c r="AC580" s="1186"/>
      <c r="AD580" s="1186" t="s">
        <v>203</v>
      </c>
      <c r="AE580" s="1186"/>
      <c r="AF580" s="1186"/>
      <c r="AG580" s="1186" t="s">
        <v>203</v>
      </c>
      <c r="AH580" s="1913" t="s">
        <v>203</v>
      </c>
      <c r="AI580" s="1913"/>
    </row>
    <row r="581" spans="1:35" ht="24.6" customHeight="1" x14ac:dyDescent="0.2">
      <c r="A581" s="1921" t="s">
        <v>203</v>
      </c>
      <c r="B581" s="1921"/>
      <c r="C581" s="1921" t="s">
        <v>203</v>
      </c>
      <c r="D581" s="1921"/>
      <c r="E581" s="1921"/>
      <c r="F581" s="1921"/>
      <c r="G581" s="1921"/>
      <c r="H581" s="1921"/>
      <c r="I581" s="1921"/>
      <c r="J581" s="1924" t="s">
        <v>246</v>
      </c>
      <c r="K581" s="1924"/>
      <c r="L581" s="1924"/>
      <c r="M581" s="1924"/>
      <c r="N581" s="1924"/>
      <c r="O581" s="1924"/>
      <c r="P581" s="1924"/>
      <c r="Q581" s="1924"/>
      <c r="R581" s="1921" t="s">
        <v>203</v>
      </c>
      <c r="S581" s="1921"/>
      <c r="T581" s="1921"/>
      <c r="U581" s="1921" t="s">
        <v>203</v>
      </c>
      <c r="V581" s="1921" t="s">
        <v>203</v>
      </c>
      <c r="W581" s="1921"/>
      <c r="X581" s="1921" t="s">
        <v>203</v>
      </c>
      <c r="Y581" s="1921"/>
      <c r="Z581" s="1921" t="s">
        <v>203</v>
      </c>
      <c r="AA581" s="1921"/>
      <c r="AB581" s="1921" t="s">
        <v>203</v>
      </c>
      <c r="AC581" s="1921"/>
      <c r="AD581" s="1922">
        <v>26.27</v>
      </c>
      <c r="AE581" s="1923"/>
      <c r="AF581" s="1923"/>
      <c r="AG581" s="1921" t="s">
        <v>203</v>
      </c>
      <c r="AH581" s="1922">
        <v>236.43</v>
      </c>
      <c r="AI581" s="1923"/>
    </row>
    <row r="582" spans="1:35" ht="61.35" customHeight="1" x14ac:dyDescent="0.2">
      <c r="A582" s="1918" t="s">
        <v>501</v>
      </c>
      <c r="B582" s="1918"/>
      <c r="C582" s="1918" t="s">
        <v>2729</v>
      </c>
      <c r="D582" s="1918"/>
      <c r="E582" s="1918"/>
      <c r="F582" s="1918"/>
      <c r="G582" s="1918"/>
      <c r="H582" s="1918"/>
      <c r="I582" s="1918"/>
      <c r="J582" s="1918" t="s">
        <v>2728</v>
      </c>
      <c r="K582" s="1918"/>
      <c r="L582" s="1918"/>
      <c r="M582" s="1918"/>
      <c r="N582" s="1918"/>
      <c r="O582" s="1918"/>
      <c r="P582" s="1918"/>
      <c r="Q582" s="1918"/>
      <c r="R582" s="1918" t="s">
        <v>467</v>
      </c>
      <c r="S582" s="1918"/>
      <c r="T582" s="1918"/>
      <c r="U582" s="1925">
        <v>18</v>
      </c>
      <c r="V582" s="1913" t="s">
        <v>203</v>
      </c>
      <c r="W582" s="1913"/>
      <c r="X582" s="1919">
        <v>18</v>
      </c>
      <c r="Y582" s="1920"/>
      <c r="Z582" s="1912">
        <v>96.73</v>
      </c>
      <c r="AA582" s="1913"/>
      <c r="AB582" s="1912">
        <v>1.29</v>
      </c>
      <c r="AC582" s="1913"/>
      <c r="AD582" s="1912">
        <v>124.78</v>
      </c>
      <c r="AE582" s="1913"/>
      <c r="AF582" s="1913"/>
      <c r="AG582" s="1913" t="s">
        <v>203</v>
      </c>
      <c r="AH582" s="1912">
        <v>2246.04</v>
      </c>
      <c r="AI582" s="1913"/>
    </row>
    <row r="583" spans="1:35" ht="85.7" customHeight="1" x14ac:dyDescent="0.2">
      <c r="A583" s="1186" t="s">
        <v>1831</v>
      </c>
      <c r="B583" s="1186"/>
      <c r="C583" s="1186" t="s">
        <v>2727</v>
      </c>
      <c r="D583" s="1186"/>
      <c r="E583" s="1186"/>
      <c r="F583" s="1186"/>
      <c r="G583" s="1186"/>
      <c r="H583" s="1186"/>
      <c r="I583" s="1186"/>
      <c r="J583" s="1186" t="s">
        <v>565</v>
      </c>
      <c r="K583" s="1186"/>
      <c r="L583" s="1186"/>
      <c r="M583" s="1186"/>
      <c r="N583" s="1186"/>
      <c r="O583" s="1186"/>
      <c r="P583" s="1186"/>
      <c r="Q583" s="1186"/>
      <c r="R583" s="1186" t="s">
        <v>528</v>
      </c>
      <c r="S583" s="1186"/>
      <c r="T583" s="1186"/>
      <c r="U583" s="1927">
        <v>5.0000000000000002E-5</v>
      </c>
      <c r="V583" s="1913" t="s">
        <v>203</v>
      </c>
      <c r="W583" s="1913"/>
      <c r="X583" s="1926">
        <v>8.9999999999999998E-4</v>
      </c>
      <c r="Y583" s="1913"/>
      <c r="Z583" s="1913" t="s">
        <v>203</v>
      </c>
      <c r="AA583" s="1913"/>
      <c r="AB583" s="1913" t="s">
        <v>203</v>
      </c>
      <c r="AC583" s="1913"/>
      <c r="AD583" s="1912">
        <v>808.59</v>
      </c>
      <c r="AE583" s="1913"/>
      <c r="AF583" s="1913"/>
      <c r="AG583" s="1912">
        <v>-1</v>
      </c>
      <c r="AH583" s="1912">
        <v>-0.73</v>
      </c>
      <c r="AI583" s="1913"/>
    </row>
    <row r="584" spans="1:35" ht="85.7" customHeight="1" x14ac:dyDescent="0.2">
      <c r="A584" s="1186" t="s">
        <v>2726</v>
      </c>
      <c r="B584" s="1186"/>
      <c r="C584" s="1186" t="s">
        <v>2725</v>
      </c>
      <c r="D584" s="1186"/>
      <c r="E584" s="1186"/>
      <c r="F584" s="1186"/>
      <c r="G584" s="1186"/>
      <c r="H584" s="1186"/>
      <c r="I584" s="1186"/>
      <c r="J584" s="1186" t="s">
        <v>2724</v>
      </c>
      <c r="K584" s="1186"/>
      <c r="L584" s="1186"/>
      <c r="M584" s="1186"/>
      <c r="N584" s="1186"/>
      <c r="O584" s="1186"/>
      <c r="P584" s="1186"/>
      <c r="Q584" s="1186"/>
      <c r="R584" s="1186" t="s">
        <v>528</v>
      </c>
      <c r="S584" s="1186"/>
      <c r="T584" s="1186"/>
      <c r="U584" s="1927">
        <v>5.0000000000000002E-5</v>
      </c>
      <c r="V584" s="1913" t="s">
        <v>203</v>
      </c>
      <c r="W584" s="1913"/>
      <c r="X584" s="1926">
        <v>8.9999999999999998E-4</v>
      </c>
      <c r="Y584" s="1913"/>
      <c r="Z584" s="1913" t="s">
        <v>203</v>
      </c>
      <c r="AA584" s="1913"/>
      <c r="AB584" s="1913" t="s">
        <v>203</v>
      </c>
      <c r="AC584" s="1913"/>
      <c r="AD584" s="1912">
        <v>1511.5</v>
      </c>
      <c r="AE584" s="1913"/>
      <c r="AF584" s="1913"/>
      <c r="AG584" s="1913" t="s">
        <v>203</v>
      </c>
      <c r="AH584" s="1912">
        <v>1.36</v>
      </c>
      <c r="AI584" s="1913"/>
    </row>
    <row r="585" spans="1:35" ht="12.2" customHeight="1" x14ac:dyDescent="0.2">
      <c r="C585" s="1186" t="s">
        <v>203</v>
      </c>
      <c r="D585" s="1186"/>
      <c r="E585" s="1186"/>
      <c r="F585" s="1186"/>
      <c r="G585" s="1186"/>
      <c r="H585" s="1186"/>
      <c r="I585" s="1186"/>
      <c r="J585" s="1186" t="s">
        <v>203</v>
      </c>
      <c r="K585" s="1186"/>
      <c r="L585" s="1186"/>
      <c r="M585" s="1186"/>
      <c r="N585" s="1186"/>
      <c r="O585" s="1186"/>
      <c r="P585" s="1186"/>
      <c r="Q585" s="1186"/>
      <c r="R585" s="1186" t="s">
        <v>203</v>
      </c>
      <c r="S585" s="1186"/>
      <c r="T585" s="1186"/>
      <c r="U585" s="1913" t="s">
        <v>203</v>
      </c>
      <c r="V585" s="1913" t="s">
        <v>203</v>
      </c>
      <c r="W585" s="1913"/>
      <c r="X585" s="1913" t="s">
        <v>203</v>
      </c>
      <c r="Y585" s="1913"/>
      <c r="Z585" s="1186" t="s">
        <v>203</v>
      </c>
      <c r="AA585" s="1186"/>
      <c r="AB585" s="1186" t="s">
        <v>203</v>
      </c>
      <c r="AC585" s="1186"/>
      <c r="AD585" s="1186" t="s">
        <v>203</v>
      </c>
      <c r="AE585" s="1186"/>
      <c r="AF585" s="1186"/>
      <c r="AG585" s="1186" t="s">
        <v>203</v>
      </c>
      <c r="AH585" s="1913" t="s">
        <v>203</v>
      </c>
      <c r="AI585" s="1913"/>
    </row>
    <row r="586" spans="1:35" ht="24.6" customHeight="1" x14ac:dyDescent="0.2">
      <c r="A586" s="1921" t="s">
        <v>203</v>
      </c>
      <c r="B586" s="1921"/>
      <c r="C586" s="1921" t="s">
        <v>203</v>
      </c>
      <c r="D586" s="1921"/>
      <c r="E586" s="1921"/>
      <c r="F586" s="1921"/>
      <c r="G586" s="1921"/>
      <c r="H586" s="1921"/>
      <c r="I586" s="1921"/>
      <c r="J586" s="1924" t="s">
        <v>246</v>
      </c>
      <c r="K586" s="1924"/>
      <c r="L586" s="1924"/>
      <c r="M586" s="1924"/>
      <c r="N586" s="1924"/>
      <c r="O586" s="1924"/>
      <c r="P586" s="1924"/>
      <c r="Q586" s="1924"/>
      <c r="R586" s="1921" t="s">
        <v>203</v>
      </c>
      <c r="S586" s="1921"/>
      <c r="T586" s="1921"/>
      <c r="U586" s="1921" t="s">
        <v>203</v>
      </c>
      <c r="V586" s="1921" t="s">
        <v>203</v>
      </c>
      <c r="W586" s="1921"/>
      <c r="X586" s="1921" t="s">
        <v>203</v>
      </c>
      <c r="Y586" s="1921"/>
      <c r="Z586" s="1921" t="s">
        <v>203</v>
      </c>
      <c r="AA586" s="1921"/>
      <c r="AB586" s="1921" t="s">
        <v>203</v>
      </c>
      <c r="AC586" s="1921"/>
      <c r="AD586" s="1922">
        <v>124.82</v>
      </c>
      <c r="AE586" s="1923"/>
      <c r="AF586" s="1923"/>
      <c r="AG586" s="1921" t="s">
        <v>203</v>
      </c>
      <c r="AH586" s="1922">
        <v>2246.67</v>
      </c>
      <c r="AI586" s="1923"/>
    </row>
    <row r="587" spans="1:35" ht="24.6" customHeight="1" x14ac:dyDescent="0.2">
      <c r="A587" s="1918" t="s">
        <v>506</v>
      </c>
      <c r="B587" s="1918"/>
      <c r="C587" s="1918" t="s">
        <v>2853</v>
      </c>
      <c r="D587" s="1918"/>
      <c r="E587" s="1918"/>
      <c r="F587" s="1918"/>
      <c r="G587" s="1918"/>
      <c r="H587" s="1918"/>
      <c r="I587" s="1918"/>
      <c r="J587" s="1918" t="s">
        <v>2385</v>
      </c>
      <c r="K587" s="1918"/>
      <c r="L587" s="1918"/>
      <c r="M587" s="1918"/>
      <c r="N587" s="1918"/>
      <c r="O587" s="1918"/>
      <c r="P587" s="1918"/>
      <c r="Q587" s="1918"/>
      <c r="R587" s="1918" t="s">
        <v>467</v>
      </c>
      <c r="S587" s="1918"/>
      <c r="T587" s="1918"/>
      <c r="U587" s="1925">
        <v>2</v>
      </c>
      <c r="V587" s="1913" t="s">
        <v>203</v>
      </c>
      <c r="W587" s="1913"/>
      <c r="X587" s="1919">
        <v>2</v>
      </c>
      <c r="Y587" s="1920"/>
      <c r="Z587" s="1913" t="s">
        <v>203</v>
      </c>
      <c r="AA587" s="1913"/>
      <c r="AB587" s="1913" t="s">
        <v>203</v>
      </c>
      <c r="AC587" s="1913"/>
      <c r="AD587" s="1912">
        <v>1167.5899999999999</v>
      </c>
      <c r="AE587" s="1913"/>
      <c r="AF587" s="1913"/>
      <c r="AG587" s="1913" t="s">
        <v>203</v>
      </c>
      <c r="AH587" s="1912">
        <v>2335.1799999999998</v>
      </c>
      <c r="AI587" s="1913"/>
    </row>
    <row r="588" spans="1:35" ht="12.2" customHeight="1" x14ac:dyDescent="0.2">
      <c r="C588" s="1186" t="s">
        <v>203</v>
      </c>
      <c r="D588" s="1186"/>
      <c r="E588" s="1186"/>
      <c r="F588" s="1186"/>
      <c r="G588" s="1186"/>
      <c r="H588" s="1186"/>
      <c r="I588" s="1186"/>
      <c r="J588" s="1186" t="s">
        <v>203</v>
      </c>
      <c r="K588" s="1186"/>
      <c r="L588" s="1186"/>
      <c r="M588" s="1186"/>
      <c r="N588" s="1186"/>
      <c r="O588" s="1186"/>
      <c r="P588" s="1186"/>
      <c r="Q588" s="1186"/>
      <c r="R588" s="1186" t="s">
        <v>203</v>
      </c>
      <c r="S588" s="1186"/>
      <c r="T588" s="1186"/>
      <c r="U588" s="1913" t="s">
        <v>203</v>
      </c>
      <c r="V588" s="1913" t="s">
        <v>203</v>
      </c>
      <c r="W588" s="1913"/>
      <c r="X588" s="1913" t="s">
        <v>203</v>
      </c>
      <c r="Y588" s="1913"/>
      <c r="Z588" s="1186" t="s">
        <v>203</v>
      </c>
      <c r="AA588" s="1186"/>
      <c r="AB588" s="1186" t="s">
        <v>203</v>
      </c>
      <c r="AC588" s="1186"/>
      <c r="AD588" s="1186" t="s">
        <v>203</v>
      </c>
      <c r="AE588" s="1186"/>
      <c r="AF588" s="1186"/>
      <c r="AG588" s="1186" t="s">
        <v>203</v>
      </c>
      <c r="AH588" s="1913" t="s">
        <v>203</v>
      </c>
      <c r="AI588" s="1913"/>
    </row>
    <row r="589" spans="1:35" ht="24.6" customHeight="1" x14ac:dyDescent="0.2">
      <c r="A589" s="1921" t="s">
        <v>203</v>
      </c>
      <c r="B589" s="1921"/>
      <c r="C589" s="1921" t="s">
        <v>203</v>
      </c>
      <c r="D589" s="1921"/>
      <c r="E589" s="1921"/>
      <c r="F589" s="1921"/>
      <c r="G589" s="1921"/>
      <c r="H589" s="1921"/>
      <c r="I589" s="1921"/>
      <c r="J589" s="1924" t="s">
        <v>246</v>
      </c>
      <c r="K589" s="1924"/>
      <c r="L589" s="1924"/>
      <c r="M589" s="1924"/>
      <c r="N589" s="1924"/>
      <c r="O589" s="1924"/>
      <c r="P589" s="1924"/>
      <c r="Q589" s="1924"/>
      <c r="R589" s="1921" t="s">
        <v>203</v>
      </c>
      <c r="S589" s="1921"/>
      <c r="T589" s="1921"/>
      <c r="U589" s="1921" t="s">
        <v>203</v>
      </c>
      <c r="V589" s="1921" t="s">
        <v>203</v>
      </c>
      <c r="W589" s="1921"/>
      <c r="X589" s="1921" t="s">
        <v>203</v>
      </c>
      <c r="Y589" s="1921"/>
      <c r="Z589" s="1921" t="s">
        <v>203</v>
      </c>
      <c r="AA589" s="1921"/>
      <c r="AB589" s="1921" t="s">
        <v>203</v>
      </c>
      <c r="AC589" s="1921"/>
      <c r="AD589" s="1922">
        <v>1167.5899999999999</v>
      </c>
      <c r="AE589" s="1923"/>
      <c r="AF589" s="1923"/>
      <c r="AG589" s="1921" t="s">
        <v>203</v>
      </c>
      <c r="AH589" s="1922">
        <v>2335.1799999999998</v>
      </c>
      <c r="AI589" s="1923"/>
    </row>
    <row r="590" spans="1:35" ht="24.6" customHeight="1" x14ac:dyDescent="0.2">
      <c r="A590" s="1918" t="s">
        <v>508</v>
      </c>
      <c r="B590" s="1918"/>
      <c r="C590" s="1918" t="s">
        <v>2854</v>
      </c>
      <c r="D590" s="1918"/>
      <c r="E590" s="1918"/>
      <c r="F590" s="1918"/>
      <c r="G590" s="1918"/>
      <c r="H590" s="1918"/>
      <c r="I590" s="1918"/>
      <c r="J590" s="1918" t="s">
        <v>2383</v>
      </c>
      <c r="K590" s="1918"/>
      <c r="L590" s="1918"/>
      <c r="M590" s="1918"/>
      <c r="N590" s="1918"/>
      <c r="O590" s="1918"/>
      <c r="P590" s="1918"/>
      <c r="Q590" s="1918"/>
      <c r="R590" s="1918" t="s">
        <v>467</v>
      </c>
      <c r="S590" s="1918"/>
      <c r="T590" s="1918"/>
      <c r="U590" s="1925">
        <v>3</v>
      </c>
      <c r="V590" s="1913" t="s">
        <v>203</v>
      </c>
      <c r="W590" s="1913"/>
      <c r="X590" s="1919">
        <v>3</v>
      </c>
      <c r="Y590" s="1920"/>
      <c r="Z590" s="1913" t="s">
        <v>203</v>
      </c>
      <c r="AA590" s="1913"/>
      <c r="AB590" s="1913" t="s">
        <v>203</v>
      </c>
      <c r="AC590" s="1913"/>
      <c r="AD590" s="1912">
        <v>1283.05</v>
      </c>
      <c r="AE590" s="1913"/>
      <c r="AF590" s="1913"/>
      <c r="AG590" s="1913" t="s">
        <v>203</v>
      </c>
      <c r="AH590" s="1912">
        <v>3849.15</v>
      </c>
      <c r="AI590" s="1913"/>
    </row>
    <row r="591" spans="1:35" ht="12.2" customHeight="1" x14ac:dyDescent="0.2">
      <c r="C591" s="1186" t="s">
        <v>203</v>
      </c>
      <c r="D591" s="1186"/>
      <c r="E591" s="1186"/>
      <c r="F591" s="1186"/>
      <c r="G591" s="1186"/>
      <c r="H591" s="1186"/>
      <c r="I591" s="1186"/>
      <c r="J591" s="1186" t="s">
        <v>203</v>
      </c>
      <c r="K591" s="1186"/>
      <c r="L591" s="1186"/>
      <c r="M591" s="1186"/>
      <c r="N591" s="1186"/>
      <c r="O591" s="1186"/>
      <c r="P591" s="1186"/>
      <c r="Q591" s="1186"/>
      <c r="R591" s="1186" t="s">
        <v>203</v>
      </c>
      <c r="S591" s="1186"/>
      <c r="T591" s="1186"/>
      <c r="U591" s="1913" t="s">
        <v>203</v>
      </c>
      <c r="V591" s="1913" t="s">
        <v>203</v>
      </c>
      <c r="W591" s="1913"/>
      <c r="X591" s="1913" t="s">
        <v>203</v>
      </c>
      <c r="Y591" s="1913"/>
      <c r="Z591" s="1186" t="s">
        <v>203</v>
      </c>
      <c r="AA591" s="1186"/>
      <c r="AB591" s="1186" t="s">
        <v>203</v>
      </c>
      <c r="AC591" s="1186"/>
      <c r="AD591" s="1186" t="s">
        <v>203</v>
      </c>
      <c r="AE591" s="1186"/>
      <c r="AF591" s="1186"/>
      <c r="AG591" s="1186" t="s">
        <v>203</v>
      </c>
      <c r="AH591" s="1913" t="s">
        <v>203</v>
      </c>
      <c r="AI591" s="1913"/>
    </row>
    <row r="592" spans="1:35" ht="24.6" customHeight="1" x14ac:dyDescent="0.2">
      <c r="A592" s="1921" t="s">
        <v>203</v>
      </c>
      <c r="B592" s="1921"/>
      <c r="C592" s="1921" t="s">
        <v>203</v>
      </c>
      <c r="D592" s="1921"/>
      <c r="E592" s="1921"/>
      <c r="F592" s="1921"/>
      <c r="G592" s="1921"/>
      <c r="H592" s="1921"/>
      <c r="I592" s="1921"/>
      <c r="J592" s="1924" t="s">
        <v>246</v>
      </c>
      <c r="K592" s="1924"/>
      <c r="L592" s="1924"/>
      <c r="M592" s="1924"/>
      <c r="N592" s="1924"/>
      <c r="O592" s="1924"/>
      <c r="P592" s="1924"/>
      <c r="Q592" s="1924"/>
      <c r="R592" s="1921" t="s">
        <v>203</v>
      </c>
      <c r="S592" s="1921"/>
      <c r="T592" s="1921"/>
      <c r="U592" s="1921" t="s">
        <v>203</v>
      </c>
      <c r="V592" s="1921" t="s">
        <v>203</v>
      </c>
      <c r="W592" s="1921"/>
      <c r="X592" s="1921" t="s">
        <v>203</v>
      </c>
      <c r="Y592" s="1921"/>
      <c r="Z592" s="1921" t="s">
        <v>203</v>
      </c>
      <c r="AA592" s="1921"/>
      <c r="AB592" s="1921" t="s">
        <v>203</v>
      </c>
      <c r="AC592" s="1921"/>
      <c r="AD592" s="1922">
        <v>1283.05</v>
      </c>
      <c r="AE592" s="1923"/>
      <c r="AF592" s="1923"/>
      <c r="AG592" s="1921" t="s">
        <v>203</v>
      </c>
      <c r="AH592" s="1922">
        <v>3849.15</v>
      </c>
      <c r="AI592" s="1923"/>
    </row>
    <row r="593" spans="1:35" ht="24.6" customHeight="1" x14ac:dyDescent="0.2">
      <c r="A593" s="1918" t="s">
        <v>527</v>
      </c>
      <c r="B593" s="1918"/>
      <c r="C593" s="1918" t="s">
        <v>2845</v>
      </c>
      <c r="D593" s="1918"/>
      <c r="E593" s="1918"/>
      <c r="F593" s="1918"/>
      <c r="G593" s="1918"/>
      <c r="H593" s="1918"/>
      <c r="I593" s="1918"/>
      <c r="J593" s="1918" t="s">
        <v>2382</v>
      </c>
      <c r="K593" s="1918"/>
      <c r="L593" s="1918"/>
      <c r="M593" s="1918"/>
      <c r="N593" s="1918"/>
      <c r="O593" s="1918"/>
      <c r="P593" s="1918"/>
      <c r="Q593" s="1918"/>
      <c r="R593" s="1918" t="s">
        <v>468</v>
      </c>
      <c r="S593" s="1918"/>
      <c r="T593" s="1918"/>
      <c r="U593" s="1912">
        <v>0.06</v>
      </c>
      <c r="V593" s="1913" t="s">
        <v>203</v>
      </c>
      <c r="W593" s="1913"/>
      <c r="X593" s="1919">
        <v>0.06</v>
      </c>
      <c r="Y593" s="1920"/>
      <c r="Z593" s="1913" t="s">
        <v>203</v>
      </c>
      <c r="AA593" s="1913"/>
      <c r="AB593" s="1913" t="s">
        <v>203</v>
      </c>
      <c r="AC593" s="1913"/>
      <c r="AD593" s="1912">
        <v>2626.5</v>
      </c>
      <c r="AE593" s="1913"/>
      <c r="AF593" s="1913"/>
      <c r="AG593" s="1913" t="s">
        <v>203</v>
      </c>
      <c r="AH593" s="1912">
        <v>157.59</v>
      </c>
      <c r="AI593" s="1913"/>
    </row>
    <row r="594" spans="1:35" ht="12.2" customHeight="1" x14ac:dyDescent="0.2">
      <c r="C594" s="1186" t="s">
        <v>203</v>
      </c>
      <c r="D594" s="1186"/>
      <c r="E594" s="1186"/>
      <c r="F594" s="1186"/>
      <c r="G594" s="1186"/>
      <c r="H594" s="1186"/>
      <c r="I594" s="1186"/>
      <c r="J594" s="1186" t="s">
        <v>203</v>
      </c>
      <c r="K594" s="1186"/>
      <c r="L594" s="1186"/>
      <c r="M594" s="1186"/>
      <c r="N594" s="1186"/>
      <c r="O594" s="1186"/>
      <c r="P594" s="1186"/>
      <c r="Q594" s="1186"/>
      <c r="R594" s="1186" t="s">
        <v>203</v>
      </c>
      <c r="S594" s="1186"/>
      <c r="T594" s="1186"/>
      <c r="U594" s="1913" t="s">
        <v>203</v>
      </c>
      <c r="V594" s="1913" t="s">
        <v>203</v>
      </c>
      <c r="W594" s="1913"/>
      <c r="X594" s="1913" t="s">
        <v>203</v>
      </c>
      <c r="Y594" s="1913"/>
      <c r="Z594" s="1186" t="s">
        <v>203</v>
      </c>
      <c r="AA594" s="1186"/>
      <c r="AB594" s="1186" t="s">
        <v>203</v>
      </c>
      <c r="AC594" s="1186"/>
      <c r="AD594" s="1186" t="s">
        <v>203</v>
      </c>
      <c r="AE594" s="1186"/>
      <c r="AF594" s="1186"/>
      <c r="AG594" s="1186" t="s">
        <v>203</v>
      </c>
      <c r="AH594" s="1913" t="s">
        <v>203</v>
      </c>
      <c r="AI594" s="1913"/>
    </row>
    <row r="595" spans="1:35" ht="24.6" customHeight="1" x14ac:dyDescent="0.2">
      <c r="A595" s="1921" t="s">
        <v>203</v>
      </c>
      <c r="B595" s="1921"/>
      <c r="C595" s="1921" t="s">
        <v>203</v>
      </c>
      <c r="D595" s="1921"/>
      <c r="E595" s="1921"/>
      <c r="F595" s="1921"/>
      <c r="G595" s="1921"/>
      <c r="H595" s="1921"/>
      <c r="I595" s="1921"/>
      <c r="J595" s="1924" t="s">
        <v>246</v>
      </c>
      <c r="K595" s="1924"/>
      <c r="L595" s="1924"/>
      <c r="M595" s="1924"/>
      <c r="N595" s="1924"/>
      <c r="O595" s="1924"/>
      <c r="P595" s="1924"/>
      <c r="Q595" s="1924"/>
      <c r="R595" s="1921" t="s">
        <v>203</v>
      </c>
      <c r="S595" s="1921"/>
      <c r="T595" s="1921"/>
      <c r="U595" s="1921" t="s">
        <v>203</v>
      </c>
      <c r="V595" s="1921" t="s">
        <v>203</v>
      </c>
      <c r="W595" s="1921"/>
      <c r="X595" s="1921" t="s">
        <v>203</v>
      </c>
      <c r="Y595" s="1921"/>
      <c r="Z595" s="1921" t="s">
        <v>203</v>
      </c>
      <c r="AA595" s="1921"/>
      <c r="AB595" s="1921" t="s">
        <v>203</v>
      </c>
      <c r="AC595" s="1921"/>
      <c r="AD595" s="1922">
        <v>2626.5</v>
      </c>
      <c r="AE595" s="1923"/>
      <c r="AF595" s="1923"/>
      <c r="AG595" s="1921" t="s">
        <v>203</v>
      </c>
      <c r="AH595" s="1922">
        <v>157.59</v>
      </c>
      <c r="AI595" s="1923"/>
    </row>
    <row r="596" spans="1:35" ht="24.6" customHeight="1" x14ac:dyDescent="0.2">
      <c r="A596" s="1918" t="s">
        <v>526</v>
      </c>
      <c r="B596" s="1918"/>
      <c r="C596" s="1918" t="s">
        <v>2843</v>
      </c>
      <c r="D596" s="1918"/>
      <c r="E596" s="1918"/>
      <c r="F596" s="1918"/>
      <c r="G596" s="1918"/>
      <c r="H596" s="1918"/>
      <c r="I596" s="1918"/>
      <c r="J596" s="1918" t="s">
        <v>2380</v>
      </c>
      <c r="K596" s="1918"/>
      <c r="L596" s="1918"/>
      <c r="M596" s="1918"/>
      <c r="N596" s="1918"/>
      <c r="O596" s="1918"/>
      <c r="P596" s="1918"/>
      <c r="Q596" s="1918"/>
      <c r="R596" s="1918" t="s">
        <v>468</v>
      </c>
      <c r="S596" s="1918"/>
      <c r="T596" s="1918"/>
      <c r="U596" s="1912">
        <v>0.06</v>
      </c>
      <c r="V596" s="1913" t="s">
        <v>203</v>
      </c>
      <c r="W596" s="1913"/>
      <c r="X596" s="1919">
        <v>0.06</v>
      </c>
      <c r="Y596" s="1920"/>
      <c r="Z596" s="1913" t="s">
        <v>203</v>
      </c>
      <c r="AA596" s="1913"/>
      <c r="AB596" s="1913" t="s">
        <v>203</v>
      </c>
      <c r="AC596" s="1913"/>
      <c r="AD596" s="1912">
        <v>241.64</v>
      </c>
      <c r="AE596" s="1913"/>
      <c r="AF596" s="1913"/>
      <c r="AG596" s="1913" t="s">
        <v>203</v>
      </c>
      <c r="AH596" s="1912">
        <v>14.5</v>
      </c>
      <c r="AI596" s="1913"/>
    </row>
    <row r="597" spans="1:35" ht="12.2" customHeight="1" x14ac:dyDescent="0.2">
      <c r="C597" s="1186" t="s">
        <v>203</v>
      </c>
      <c r="D597" s="1186"/>
      <c r="E597" s="1186"/>
      <c r="F597" s="1186"/>
      <c r="G597" s="1186"/>
      <c r="H597" s="1186"/>
      <c r="I597" s="1186"/>
      <c r="J597" s="1186" t="s">
        <v>203</v>
      </c>
      <c r="K597" s="1186"/>
      <c r="L597" s="1186"/>
      <c r="M597" s="1186"/>
      <c r="N597" s="1186"/>
      <c r="O597" s="1186"/>
      <c r="P597" s="1186"/>
      <c r="Q597" s="1186"/>
      <c r="R597" s="1186" t="s">
        <v>203</v>
      </c>
      <c r="S597" s="1186"/>
      <c r="T597" s="1186"/>
      <c r="U597" s="1913" t="s">
        <v>203</v>
      </c>
      <c r="V597" s="1913" t="s">
        <v>203</v>
      </c>
      <c r="W597" s="1913"/>
      <c r="X597" s="1913" t="s">
        <v>203</v>
      </c>
      <c r="Y597" s="1913"/>
      <c r="Z597" s="1186" t="s">
        <v>203</v>
      </c>
      <c r="AA597" s="1186"/>
      <c r="AB597" s="1186" t="s">
        <v>203</v>
      </c>
      <c r="AC597" s="1186"/>
      <c r="AD597" s="1186" t="s">
        <v>203</v>
      </c>
      <c r="AE597" s="1186"/>
      <c r="AF597" s="1186"/>
      <c r="AG597" s="1186" t="s">
        <v>203</v>
      </c>
      <c r="AH597" s="1913" t="s">
        <v>203</v>
      </c>
      <c r="AI597" s="1913"/>
    </row>
    <row r="598" spans="1:35" ht="24.6" customHeight="1" x14ac:dyDescent="0.2">
      <c r="A598" s="1921" t="s">
        <v>203</v>
      </c>
      <c r="B598" s="1921"/>
      <c r="C598" s="1921" t="s">
        <v>203</v>
      </c>
      <c r="D598" s="1921"/>
      <c r="E598" s="1921"/>
      <c r="F598" s="1921"/>
      <c r="G598" s="1921"/>
      <c r="H598" s="1921"/>
      <c r="I598" s="1921"/>
      <c r="J598" s="1924" t="s">
        <v>246</v>
      </c>
      <c r="K598" s="1924"/>
      <c r="L598" s="1924"/>
      <c r="M598" s="1924"/>
      <c r="N598" s="1924"/>
      <c r="O598" s="1924"/>
      <c r="P598" s="1924"/>
      <c r="Q598" s="1924"/>
      <c r="R598" s="1921" t="s">
        <v>203</v>
      </c>
      <c r="S598" s="1921"/>
      <c r="T598" s="1921"/>
      <c r="U598" s="1921" t="s">
        <v>203</v>
      </c>
      <c r="V598" s="1921" t="s">
        <v>203</v>
      </c>
      <c r="W598" s="1921"/>
      <c r="X598" s="1921" t="s">
        <v>203</v>
      </c>
      <c r="Y598" s="1921"/>
      <c r="Z598" s="1921" t="s">
        <v>203</v>
      </c>
      <c r="AA598" s="1921"/>
      <c r="AB598" s="1921" t="s">
        <v>203</v>
      </c>
      <c r="AC598" s="1921"/>
      <c r="AD598" s="1922">
        <v>241.67</v>
      </c>
      <c r="AE598" s="1923"/>
      <c r="AF598" s="1923"/>
      <c r="AG598" s="1921" t="s">
        <v>203</v>
      </c>
      <c r="AH598" s="1922">
        <v>14.5</v>
      </c>
      <c r="AI598" s="1923"/>
    </row>
    <row r="599" spans="1:35" ht="24.6" customHeight="1" x14ac:dyDescent="0.2">
      <c r="A599" s="1918" t="s">
        <v>525</v>
      </c>
      <c r="B599" s="1918"/>
      <c r="C599" s="1918" t="s">
        <v>2855</v>
      </c>
      <c r="D599" s="1918"/>
      <c r="E599" s="1918"/>
      <c r="F599" s="1918"/>
      <c r="G599" s="1918"/>
      <c r="H599" s="1918"/>
      <c r="I599" s="1918"/>
      <c r="J599" s="1918" t="s">
        <v>507</v>
      </c>
      <c r="K599" s="1918"/>
      <c r="L599" s="1918"/>
      <c r="M599" s="1918"/>
      <c r="N599" s="1918"/>
      <c r="O599" s="1918"/>
      <c r="P599" s="1918"/>
      <c r="Q599" s="1918"/>
      <c r="R599" s="1918" t="s">
        <v>467</v>
      </c>
      <c r="S599" s="1918"/>
      <c r="T599" s="1918"/>
      <c r="U599" s="1925">
        <v>5</v>
      </c>
      <c r="V599" s="1913" t="s">
        <v>203</v>
      </c>
      <c r="W599" s="1913"/>
      <c r="X599" s="1919">
        <v>5</v>
      </c>
      <c r="Y599" s="1920"/>
      <c r="Z599" s="1913" t="s">
        <v>203</v>
      </c>
      <c r="AA599" s="1913"/>
      <c r="AB599" s="1913" t="s">
        <v>203</v>
      </c>
      <c r="AC599" s="1913"/>
      <c r="AD599" s="1912">
        <v>232.45</v>
      </c>
      <c r="AE599" s="1913"/>
      <c r="AF599" s="1913"/>
      <c r="AG599" s="1913" t="s">
        <v>203</v>
      </c>
      <c r="AH599" s="1912">
        <v>1162.25</v>
      </c>
      <c r="AI599" s="1913"/>
    </row>
    <row r="600" spans="1:35" ht="12.2" customHeight="1" x14ac:dyDescent="0.2">
      <c r="C600" s="1186" t="s">
        <v>203</v>
      </c>
      <c r="D600" s="1186"/>
      <c r="E600" s="1186"/>
      <c r="F600" s="1186"/>
      <c r="G600" s="1186"/>
      <c r="H600" s="1186"/>
      <c r="I600" s="1186"/>
      <c r="J600" s="1186" t="s">
        <v>203</v>
      </c>
      <c r="K600" s="1186"/>
      <c r="L600" s="1186"/>
      <c r="M600" s="1186"/>
      <c r="N600" s="1186"/>
      <c r="O600" s="1186"/>
      <c r="P600" s="1186"/>
      <c r="Q600" s="1186"/>
      <c r="R600" s="1186" t="s">
        <v>203</v>
      </c>
      <c r="S600" s="1186"/>
      <c r="T600" s="1186"/>
      <c r="U600" s="1913" t="s">
        <v>203</v>
      </c>
      <c r="V600" s="1913" t="s">
        <v>203</v>
      </c>
      <c r="W600" s="1913"/>
      <c r="X600" s="1913" t="s">
        <v>203</v>
      </c>
      <c r="Y600" s="1913"/>
      <c r="Z600" s="1186" t="s">
        <v>203</v>
      </c>
      <c r="AA600" s="1186"/>
      <c r="AB600" s="1186" t="s">
        <v>203</v>
      </c>
      <c r="AC600" s="1186"/>
      <c r="AD600" s="1186" t="s">
        <v>203</v>
      </c>
      <c r="AE600" s="1186"/>
      <c r="AF600" s="1186"/>
      <c r="AG600" s="1186" t="s">
        <v>203</v>
      </c>
      <c r="AH600" s="1913" t="s">
        <v>203</v>
      </c>
      <c r="AI600" s="1913"/>
    </row>
    <row r="601" spans="1:35" ht="24.6" customHeight="1" x14ac:dyDescent="0.2">
      <c r="A601" s="1921" t="s">
        <v>203</v>
      </c>
      <c r="B601" s="1921"/>
      <c r="C601" s="1921" t="s">
        <v>203</v>
      </c>
      <c r="D601" s="1921"/>
      <c r="E601" s="1921"/>
      <c r="F601" s="1921"/>
      <c r="G601" s="1921"/>
      <c r="H601" s="1921"/>
      <c r="I601" s="1921"/>
      <c r="J601" s="1924" t="s">
        <v>246</v>
      </c>
      <c r="K601" s="1924"/>
      <c r="L601" s="1924"/>
      <c r="M601" s="1924"/>
      <c r="N601" s="1924"/>
      <c r="O601" s="1924"/>
      <c r="P601" s="1924"/>
      <c r="Q601" s="1924"/>
      <c r="R601" s="1921" t="s">
        <v>203</v>
      </c>
      <c r="S601" s="1921"/>
      <c r="T601" s="1921"/>
      <c r="U601" s="1921" t="s">
        <v>203</v>
      </c>
      <c r="V601" s="1921" t="s">
        <v>203</v>
      </c>
      <c r="W601" s="1921"/>
      <c r="X601" s="1921" t="s">
        <v>203</v>
      </c>
      <c r="Y601" s="1921"/>
      <c r="Z601" s="1921" t="s">
        <v>203</v>
      </c>
      <c r="AA601" s="1921"/>
      <c r="AB601" s="1921" t="s">
        <v>203</v>
      </c>
      <c r="AC601" s="1921"/>
      <c r="AD601" s="1922">
        <v>232.45</v>
      </c>
      <c r="AE601" s="1923"/>
      <c r="AF601" s="1923"/>
      <c r="AG601" s="1921" t="s">
        <v>203</v>
      </c>
      <c r="AH601" s="1922">
        <v>1162.25</v>
      </c>
      <c r="AI601" s="1923"/>
    </row>
    <row r="602" spans="1:35" ht="24.6" customHeight="1" x14ac:dyDescent="0.2">
      <c r="A602" s="1918" t="s">
        <v>524</v>
      </c>
      <c r="B602" s="1918"/>
      <c r="C602" s="1918" t="s">
        <v>2379</v>
      </c>
      <c r="D602" s="1918"/>
      <c r="E602" s="1918"/>
      <c r="F602" s="1918"/>
      <c r="G602" s="1918"/>
      <c r="H602" s="1918"/>
      <c r="I602" s="1918"/>
      <c r="J602" s="1918" t="s">
        <v>2378</v>
      </c>
      <c r="K602" s="1918"/>
      <c r="L602" s="1918"/>
      <c r="M602" s="1918"/>
      <c r="N602" s="1918"/>
      <c r="O602" s="1918"/>
      <c r="P602" s="1918"/>
      <c r="Q602" s="1918"/>
      <c r="R602" s="1918" t="s">
        <v>474</v>
      </c>
      <c r="S602" s="1918"/>
      <c r="T602" s="1918"/>
      <c r="U602" s="1925">
        <v>1</v>
      </c>
      <c r="V602" s="1913" t="s">
        <v>203</v>
      </c>
      <c r="W602" s="1913"/>
      <c r="X602" s="1919">
        <v>1</v>
      </c>
      <c r="Y602" s="1920"/>
      <c r="Z602" s="1913" t="s">
        <v>203</v>
      </c>
      <c r="AA602" s="1913"/>
      <c r="AB602" s="1913" t="s">
        <v>203</v>
      </c>
      <c r="AC602" s="1913"/>
      <c r="AD602" s="1912">
        <v>1162.47</v>
      </c>
      <c r="AE602" s="1913"/>
      <c r="AF602" s="1913"/>
      <c r="AG602" s="1913" t="s">
        <v>203</v>
      </c>
      <c r="AH602" s="1912">
        <v>1162.47</v>
      </c>
      <c r="AI602" s="1913"/>
    </row>
    <row r="603" spans="1:35" ht="12.2" customHeight="1" x14ac:dyDescent="0.2">
      <c r="C603" s="1186" t="s">
        <v>203</v>
      </c>
      <c r="D603" s="1186"/>
      <c r="E603" s="1186"/>
      <c r="F603" s="1186"/>
      <c r="G603" s="1186"/>
      <c r="H603" s="1186"/>
      <c r="I603" s="1186"/>
      <c r="J603" s="1186" t="s">
        <v>203</v>
      </c>
      <c r="K603" s="1186"/>
      <c r="L603" s="1186"/>
      <c r="M603" s="1186"/>
      <c r="N603" s="1186"/>
      <c r="O603" s="1186"/>
      <c r="P603" s="1186"/>
      <c r="Q603" s="1186"/>
      <c r="R603" s="1186" t="s">
        <v>203</v>
      </c>
      <c r="S603" s="1186"/>
      <c r="T603" s="1186"/>
      <c r="U603" s="1913" t="s">
        <v>203</v>
      </c>
      <c r="V603" s="1913" t="s">
        <v>203</v>
      </c>
      <c r="W603" s="1913"/>
      <c r="X603" s="1913" t="s">
        <v>203</v>
      </c>
      <c r="Y603" s="1913"/>
      <c r="Z603" s="1186" t="s">
        <v>203</v>
      </c>
      <c r="AA603" s="1186"/>
      <c r="AB603" s="1186" t="s">
        <v>203</v>
      </c>
      <c r="AC603" s="1186"/>
      <c r="AD603" s="1186" t="s">
        <v>203</v>
      </c>
      <c r="AE603" s="1186"/>
      <c r="AF603" s="1186"/>
      <c r="AG603" s="1186" t="s">
        <v>203</v>
      </c>
      <c r="AH603" s="1913" t="s">
        <v>203</v>
      </c>
      <c r="AI603" s="1913"/>
    </row>
    <row r="604" spans="1:35" ht="24.6" customHeight="1" x14ac:dyDescent="0.2">
      <c r="A604" s="1921" t="s">
        <v>203</v>
      </c>
      <c r="B604" s="1921"/>
      <c r="C604" s="1921" t="s">
        <v>203</v>
      </c>
      <c r="D604" s="1921"/>
      <c r="E604" s="1921"/>
      <c r="F604" s="1921"/>
      <c r="G604" s="1921"/>
      <c r="H604" s="1921"/>
      <c r="I604" s="1921"/>
      <c r="J604" s="1924" t="s">
        <v>246</v>
      </c>
      <c r="K604" s="1924"/>
      <c r="L604" s="1924"/>
      <c r="M604" s="1924"/>
      <c r="N604" s="1924"/>
      <c r="O604" s="1924"/>
      <c r="P604" s="1924"/>
      <c r="Q604" s="1924"/>
      <c r="R604" s="1921" t="s">
        <v>203</v>
      </c>
      <c r="S604" s="1921"/>
      <c r="T604" s="1921"/>
      <c r="U604" s="1921" t="s">
        <v>203</v>
      </c>
      <c r="V604" s="1921" t="s">
        <v>203</v>
      </c>
      <c r="W604" s="1921"/>
      <c r="X604" s="1921" t="s">
        <v>203</v>
      </c>
      <c r="Y604" s="1921"/>
      <c r="Z604" s="1921" t="s">
        <v>203</v>
      </c>
      <c r="AA604" s="1921"/>
      <c r="AB604" s="1921" t="s">
        <v>203</v>
      </c>
      <c r="AC604" s="1921"/>
      <c r="AD604" s="1922">
        <v>1162.47</v>
      </c>
      <c r="AE604" s="1923"/>
      <c r="AF604" s="1923"/>
      <c r="AG604" s="1921" t="s">
        <v>203</v>
      </c>
      <c r="AH604" s="1922">
        <v>1162.47</v>
      </c>
      <c r="AI604" s="1923"/>
    </row>
    <row r="605" spans="1:35" ht="24.6" customHeight="1" x14ac:dyDescent="0.2">
      <c r="A605" s="1918" t="s">
        <v>523</v>
      </c>
      <c r="B605" s="1918"/>
      <c r="C605" s="1918" t="s">
        <v>2856</v>
      </c>
      <c r="D605" s="1918"/>
      <c r="E605" s="1918"/>
      <c r="F605" s="1918"/>
      <c r="G605" s="1918"/>
      <c r="H605" s="1918"/>
      <c r="I605" s="1918"/>
      <c r="J605" s="1918" t="s">
        <v>2374</v>
      </c>
      <c r="K605" s="1918"/>
      <c r="L605" s="1918"/>
      <c r="M605" s="1918"/>
      <c r="N605" s="1918"/>
      <c r="O605" s="1918"/>
      <c r="P605" s="1918"/>
      <c r="Q605" s="1918"/>
      <c r="R605" s="1918" t="s">
        <v>467</v>
      </c>
      <c r="S605" s="1918"/>
      <c r="T605" s="1918"/>
      <c r="U605" s="1925">
        <v>3</v>
      </c>
      <c r="V605" s="1913" t="s">
        <v>203</v>
      </c>
      <c r="W605" s="1913"/>
      <c r="X605" s="1919">
        <v>3</v>
      </c>
      <c r="Y605" s="1920"/>
      <c r="Z605" s="1913" t="s">
        <v>203</v>
      </c>
      <c r="AA605" s="1913"/>
      <c r="AB605" s="1913" t="s">
        <v>203</v>
      </c>
      <c r="AC605" s="1913"/>
      <c r="AD605" s="1912">
        <v>65.19</v>
      </c>
      <c r="AE605" s="1913"/>
      <c r="AF605" s="1913"/>
      <c r="AG605" s="1913" t="s">
        <v>203</v>
      </c>
      <c r="AH605" s="1912">
        <v>195.57</v>
      </c>
      <c r="AI605" s="1913"/>
    </row>
    <row r="606" spans="1:35" ht="12.2" customHeight="1" x14ac:dyDescent="0.2">
      <c r="C606" s="1186" t="s">
        <v>203</v>
      </c>
      <c r="D606" s="1186"/>
      <c r="E606" s="1186"/>
      <c r="F606" s="1186"/>
      <c r="G606" s="1186"/>
      <c r="H606" s="1186"/>
      <c r="I606" s="1186"/>
      <c r="J606" s="1186" t="s">
        <v>203</v>
      </c>
      <c r="K606" s="1186"/>
      <c r="L606" s="1186"/>
      <c r="M606" s="1186"/>
      <c r="N606" s="1186"/>
      <c r="O606" s="1186"/>
      <c r="P606" s="1186"/>
      <c r="Q606" s="1186"/>
      <c r="R606" s="1186" t="s">
        <v>203</v>
      </c>
      <c r="S606" s="1186"/>
      <c r="T606" s="1186"/>
      <c r="U606" s="1913" t="s">
        <v>203</v>
      </c>
      <c r="V606" s="1913" t="s">
        <v>203</v>
      </c>
      <c r="W606" s="1913"/>
      <c r="X606" s="1913" t="s">
        <v>203</v>
      </c>
      <c r="Y606" s="1913"/>
      <c r="Z606" s="1186" t="s">
        <v>203</v>
      </c>
      <c r="AA606" s="1186"/>
      <c r="AB606" s="1186" t="s">
        <v>203</v>
      </c>
      <c r="AC606" s="1186"/>
      <c r="AD606" s="1186" t="s">
        <v>203</v>
      </c>
      <c r="AE606" s="1186"/>
      <c r="AF606" s="1186"/>
      <c r="AG606" s="1186" t="s">
        <v>203</v>
      </c>
      <c r="AH606" s="1913" t="s">
        <v>203</v>
      </c>
      <c r="AI606" s="1913"/>
    </row>
    <row r="607" spans="1:35" ht="24.6" customHeight="1" x14ac:dyDescent="0.2">
      <c r="A607" s="1921" t="s">
        <v>203</v>
      </c>
      <c r="B607" s="1921"/>
      <c r="C607" s="1921" t="s">
        <v>203</v>
      </c>
      <c r="D607" s="1921"/>
      <c r="E607" s="1921"/>
      <c r="F607" s="1921"/>
      <c r="G607" s="1921"/>
      <c r="H607" s="1921"/>
      <c r="I607" s="1921"/>
      <c r="J607" s="1924" t="s">
        <v>246</v>
      </c>
      <c r="K607" s="1924"/>
      <c r="L607" s="1924"/>
      <c r="M607" s="1924"/>
      <c r="N607" s="1924"/>
      <c r="O607" s="1924"/>
      <c r="P607" s="1924"/>
      <c r="Q607" s="1924"/>
      <c r="R607" s="1921" t="s">
        <v>203</v>
      </c>
      <c r="S607" s="1921"/>
      <c r="T607" s="1921"/>
      <c r="U607" s="1921" t="s">
        <v>203</v>
      </c>
      <c r="V607" s="1921" t="s">
        <v>203</v>
      </c>
      <c r="W607" s="1921"/>
      <c r="X607" s="1921" t="s">
        <v>203</v>
      </c>
      <c r="Y607" s="1921"/>
      <c r="Z607" s="1921" t="s">
        <v>203</v>
      </c>
      <c r="AA607" s="1921"/>
      <c r="AB607" s="1921" t="s">
        <v>203</v>
      </c>
      <c r="AC607" s="1921"/>
      <c r="AD607" s="1922">
        <v>65.19</v>
      </c>
      <c r="AE607" s="1923"/>
      <c r="AF607" s="1923"/>
      <c r="AG607" s="1921" t="s">
        <v>203</v>
      </c>
      <c r="AH607" s="1922">
        <v>195.57</v>
      </c>
      <c r="AI607" s="1923"/>
    </row>
    <row r="608" spans="1:35" ht="24.6" customHeight="1" x14ac:dyDescent="0.2">
      <c r="A608" s="1918" t="s">
        <v>522</v>
      </c>
      <c r="B608" s="1918"/>
      <c r="C608" s="1918" t="s">
        <v>2857</v>
      </c>
      <c r="D608" s="1918"/>
      <c r="E608" s="1918"/>
      <c r="F608" s="1918"/>
      <c r="G608" s="1918"/>
      <c r="H608" s="1918"/>
      <c r="I608" s="1918"/>
      <c r="J608" s="1918" t="s">
        <v>1293</v>
      </c>
      <c r="K608" s="1918"/>
      <c r="L608" s="1918"/>
      <c r="M608" s="1918"/>
      <c r="N608" s="1918"/>
      <c r="O608" s="1918"/>
      <c r="P608" s="1918"/>
      <c r="Q608" s="1918"/>
      <c r="R608" s="1918" t="s">
        <v>467</v>
      </c>
      <c r="S608" s="1918"/>
      <c r="T608" s="1918"/>
      <c r="U608" s="1925">
        <v>1</v>
      </c>
      <c r="V608" s="1913" t="s">
        <v>203</v>
      </c>
      <c r="W608" s="1913"/>
      <c r="X608" s="1919">
        <v>1</v>
      </c>
      <c r="Y608" s="1920"/>
      <c r="Z608" s="1913" t="s">
        <v>203</v>
      </c>
      <c r="AA608" s="1913"/>
      <c r="AB608" s="1913" t="s">
        <v>203</v>
      </c>
      <c r="AC608" s="1913"/>
      <c r="AD608" s="1912">
        <v>232.45</v>
      </c>
      <c r="AE608" s="1913"/>
      <c r="AF608" s="1913"/>
      <c r="AG608" s="1913" t="s">
        <v>203</v>
      </c>
      <c r="AH608" s="1912">
        <v>232.45</v>
      </c>
      <c r="AI608" s="1913"/>
    </row>
    <row r="609" spans="1:35" ht="12.2" customHeight="1" x14ac:dyDescent="0.2">
      <c r="C609" s="1186" t="s">
        <v>203</v>
      </c>
      <c r="D609" s="1186"/>
      <c r="E609" s="1186"/>
      <c r="F609" s="1186"/>
      <c r="G609" s="1186"/>
      <c r="H609" s="1186"/>
      <c r="I609" s="1186"/>
      <c r="J609" s="1186" t="s">
        <v>203</v>
      </c>
      <c r="K609" s="1186"/>
      <c r="L609" s="1186"/>
      <c r="M609" s="1186"/>
      <c r="N609" s="1186"/>
      <c r="O609" s="1186"/>
      <c r="P609" s="1186"/>
      <c r="Q609" s="1186"/>
      <c r="R609" s="1186" t="s">
        <v>203</v>
      </c>
      <c r="S609" s="1186"/>
      <c r="T609" s="1186"/>
      <c r="U609" s="1913" t="s">
        <v>203</v>
      </c>
      <c r="V609" s="1913" t="s">
        <v>203</v>
      </c>
      <c r="W609" s="1913"/>
      <c r="X609" s="1913" t="s">
        <v>203</v>
      </c>
      <c r="Y609" s="1913"/>
      <c r="Z609" s="1186" t="s">
        <v>203</v>
      </c>
      <c r="AA609" s="1186"/>
      <c r="AB609" s="1186" t="s">
        <v>203</v>
      </c>
      <c r="AC609" s="1186"/>
      <c r="AD609" s="1186" t="s">
        <v>203</v>
      </c>
      <c r="AE609" s="1186"/>
      <c r="AF609" s="1186"/>
      <c r="AG609" s="1186" t="s">
        <v>203</v>
      </c>
      <c r="AH609" s="1913" t="s">
        <v>203</v>
      </c>
      <c r="AI609" s="1913"/>
    </row>
    <row r="610" spans="1:35" ht="24.6" customHeight="1" x14ac:dyDescent="0.2">
      <c r="A610" s="1921" t="s">
        <v>203</v>
      </c>
      <c r="B610" s="1921"/>
      <c r="C610" s="1921" t="s">
        <v>203</v>
      </c>
      <c r="D610" s="1921"/>
      <c r="E610" s="1921"/>
      <c r="F610" s="1921"/>
      <c r="G610" s="1921"/>
      <c r="H610" s="1921"/>
      <c r="I610" s="1921"/>
      <c r="J610" s="1924" t="s">
        <v>246</v>
      </c>
      <c r="K610" s="1924"/>
      <c r="L610" s="1924"/>
      <c r="M610" s="1924"/>
      <c r="N610" s="1924"/>
      <c r="O610" s="1924"/>
      <c r="P610" s="1924"/>
      <c r="Q610" s="1924"/>
      <c r="R610" s="1921" t="s">
        <v>203</v>
      </c>
      <c r="S610" s="1921"/>
      <c r="T610" s="1921"/>
      <c r="U610" s="1921" t="s">
        <v>203</v>
      </c>
      <c r="V610" s="1921" t="s">
        <v>203</v>
      </c>
      <c r="W610" s="1921"/>
      <c r="X610" s="1921" t="s">
        <v>203</v>
      </c>
      <c r="Y610" s="1921"/>
      <c r="Z610" s="1921" t="s">
        <v>203</v>
      </c>
      <c r="AA610" s="1921"/>
      <c r="AB610" s="1921" t="s">
        <v>203</v>
      </c>
      <c r="AC610" s="1921"/>
      <c r="AD610" s="1922">
        <v>232.45</v>
      </c>
      <c r="AE610" s="1923"/>
      <c r="AF610" s="1923"/>
      <c r="AG610" s="1921" t="s">
        <v>203</v>
      </c>
      <c r="AH610" s="1922">
        <v>232.45</v>
      </c>
      <c r="AI610" s="1923"/>
    </row>
    <row r="611" spans="1:35" x14ac:dyDescent="0.2">
      <c r="A611" s="1041"/>
      <c r="B611" s="1041"/>
      <c r="C611" s="1041"/>
      <c r="D611" s="1041"/>
      <c r="E611" s="1041"/>
      <c r="F611" s="1041"/>
      <c r="G611" s="1041"/>
      <c r="H611" s="1041"/>
      <c r="I611" s="1041"/>
      <c r="J611" s="1041"/>
      <c r="K611" s="1041"/>
      <c r="L611" s="1041"/>
      <c r="M611" s="1041"/>
      <c r="N611" s="1041"/>
      <c r="O611" s="1041"/>
      <c r="P611" s="1041"/>
      <c r="Q611" s="1041"/>
      <c r="R611" s="1041"/>
      <c r="S611" s="1041"/>
      <c r="T611" s="1041"/>
      <c r="U611" s="1041"/>
      <c r="V611" s="1041"/>
      <c r="W611" s="1041"/>
      <c r="X611" s="1041"/>
      <c r="Y611" s="1041"/>
      <c r="Z611" s="1041"/>
      <c r="AA611" s="1041"/>
      <c r="AB611" s="1041"/>
      <c r="AC611" s="1041"/>
      <c r="AD611" s="1041"/>
      <c r="AE611" s="1041"/>
      <c r="AF611" s="1041"/>
      <c r="AG611" s="1041"/>
      <c r="AH611" s="1041"/>
      <c r="AI611" s="1041"/>
    </row>
    <row r="612" spans="1:35" ht="12.2" customHeight="1" x14ac:dyDescent="0.2">
      <c r="C612" s="1186" t="s">
        <v>203</v>
      </c>
      <c r="D612" s="1186"/>
      <c r="E612" s="1186"/>
      <c r="F612" s="1186"/>
      <c r="G612" s="1186"/>
      <c r="H612" s="1186"/>
      <c r="I612" s="1186"/>
      <c r="J612" s="1186" t="s">
        <v>2371</v>
      </c>
      <c r="K612" s="1186"/>
      <c r="L612" s="1186"/>
      <c r="M612" s="1186"/>
      <c r="N612" s="1186"/>
      <c r="O612" s="1186"/>
      <c r="P612" s="1186"/>
      <c r="Q612" s="1186"/>
      <c r="R612" s="1186"/>
      <c r="S612" s="1186"/>
      <c r="T612" s="1186"/>
      <c r="U612" s="1186"/>
      <c r="V612" s="1186"/>
      <c r="W612" s="1186"/>
      <c r="X612" s="1186" t="s">
        <v>203</v>
      </c>
      <c r="Y612" s="1186"/>
      <c r="Z612" s="1186" t="s">
        <v>203</v>
      </c>
      <c r="AA612" s="1186"/>
      <c r="AB612" s="1186"/>
      <c r="AC612" s="1186"/>
      <c r="AD612" s="1186"/>
      <c r="AE612" s="1186"/>
      <c r="AF612" s="1186"/>
      <c r="AG612" s="1186"/>
      <c r="AH612" s="1912">
        <v>70809.61</v>
      </c>
      <c r="AI612" s="1913"/>
    </row>
    <row r="613" spans="1:35" ht="12.2" customHeight="1" x14ac:dyDescent="0.2">
      <c r="C613" s="1916" t="s">
        <v>203</v>
      </c>
      <c r="D613" s="1916"/>
      <c r="E613" s="1916"/>
      <c r="F613" s="1916"/>
      <c r="G613" s="1916"/>
      <c r="H613" s="1916"/>
      <c r="I613" s="1916"/>
      <c r="J613" s="1916" t="s">
        <v>1028</v>
      </c>
      <c r="K613" s="1916"/>
      <c r="L613" s="1916"/>
      <c r="M613" s="1916"/>
      <c r="N613" s="1916"/>
      <c r="O613" s="1916"/>
      <c r="P613" s="1916"/>
      <c r="Q613" s="1916"/>
      <c r="R613" s="1916"/>
      <c r="S613" s="1916"/>
      <c r="T613" s="1916"/>
      <c r="U613" s="1916"/>
      <c r="V613" s="1916"/>
      <c r="W613" s="1916"/>
      <c r="X613" s="1916" t="s">
        <v>203</v>
      </c>
      <c r="Y613" s="1916"/>
      <c r="Z613" s="1916" t="s">
        <v>203</v>
      </c>
      <c r="AA613" s="1916"/>
      <c r="AB613" s="1916"/>
      <c r="AC613" s="1916"/>
      <c r="AD613" s="1916"/>
      <c r="AE613" s="1916"/>
      <c r="AF613" s="1916"/>
      <c r="AG613" s="1916"/>
      <c r="AH613" s="1917" t="s">
        <v>203</v>
      </c>
      <c r="AI613" s="1917"/>
    </row>
    <row r="614" spans="1:35" ht="12.2" customHeight="1" x14ac:dyDescent="0.2">
      <c r="C614" s="1186" t="s">
        <v>203</v>
      </c>
      <c r="D614" s="1186"/>
      <c r="E614" s="1186"/>
      <c r="F614" s="1186"/>
      <c r="G614" s="1186"/>
      <c r="H614" s="1186"/>
      <c r="I614" s="1186"/>
      <c r="J614" s="1186" t="s">
        <v>1038</v>
      </c>
      <c r="K614" s="1186"/>
      <c r="L614" s="1186"/>
      <c r="M614" s="1186"/>
      <c r="N614" s="1186"/>
      <c r="O614" s="1186"/>
      <c r="P614" s="1186"/>
      <c r="Q614" s="1186"/>
      <c r="R614" s="1186"/>
      <c r="S614" s="1186"/>
      <c r="T614" s="1186"/>
      <c r="U614" s="1186"/>
      <c r="V614" s="1186"/>
      <c r="W614" s="1186"/>
      <c r="X614" s="1186" t="s">
        <v>203</v>
      </c>
      <c r="Y614" s="1186"/>
      <c r="Z614" s="1186" t="s">
        <v>203</v>
      </c>
      <c r="AA614" s="1186"/>
      <c r="AB614" s="1186"/>
      <c r="AC614" s="1186"/>
      <c r="AD614" s="1186"/>
      <c r="AE614" s="1186"/>
      <c r="AF614" s="1186"/>
      <c r="AG614" s="1186"/>
      <c r="AH614" s="1912">
        <v>0</v>
      </c>
      <c r="AI614" s="1913"/>
    </row>
    <row r="615" spans="1:35" ht="12.2" customHeight="1" x14ac:dyDescent="0.2">
      <c r="C615" s="1186" t="s">
        <v>203</v>
      </c>
      <c r="D615" s="1186"/>
      <c r="E615" s="1186"/>
      <c r="F615" s="1186"/>
      <c r="G615" s="1186"/>
      <c r="H615" s="1186"/>
      <c r="I615" s="1186"/>
      <c r="J615" s="1186" t="s">
        <v>1037</v>
      </c>
      <c r="K615" s="1186"/>
      <c r="L615" s="1186"/>
      <c r="M615" s="1186"/>
      <c r="N615" s="1186"/>
      <c r="O615" s="1186"/>
      <c r="P615" s="1186"/>
      <c r="Q615" s="1186"/>
      <c r="R615" s="1186"/>
      <c r="S615" s="1186"/>
      <c r="T615" s="1186"/>
      <c r="U615" s="1186"/>
      <c r="V615" s="1186"/>
      <c r="W615" s="1186"/>
      <c r="X615" s="1186" t="s">
        <v>203</v>
      </c>
      <c r="Y615" s="1186"/>
      <c r="Z615" s="1186" t="s">
        <v>203</v>
      </c>
      <c r="AA615" s="1186"/>
      <c r="AB615" s="1186"/>
      <c r="AC615" s="1186"/>
      <c r="AD615" s="1186"/>
      <c r="AE615" s="1186"/>
      <c r="AF615" s="1186"/>
      <c r="AG615" s="1186"/>
      <c r="AH615" s="1912">
        <v>0</v>
      </c>
      <c r="AI615" s="1913"/>
    </row>
    <row r="616" spans="1:35" ht="12.2" customHeight="1" x14ac:dyDescent="0.2">
      <c r="C616" s="1186" t="s">
        <v>203</v>
      </c>
      <c r="D616" s="1186"/>
      <c r="E616" s="1186"/>
      <c r="F616" s="1186"/>
      <c r="G616" s="1186"/>
      <c r="H616" s="1186"/>
      <c r="I616" s="1186"/>
      <c r="J616" s="1186" t="s">
        <v>1036</v>
      </c>
      <c r="K616" s="1186"/>
      <c r="L616" s="1186"/>
      <c r="M616" s="1186"/>
      <c r="N616" s="1186"/>
      <c r="O616" s="1186"/>
      <c r="P616" s="1186"/>
      <c r="Q616" s="1186"/>
      <c r="R616" s="1186"/>
      <c r="S616" s="1186"/>
      <c r="T616" s="1186"/>
      <c r="U616" s="1186"/>
      <c r="V616" s="1186"/>
      <c r="W616" s="1186"/>
      <c r="X616" s="1186" t="s">
        <v>203</v>
      </c>
      <c r="Y616" s="1186"/>
      <c r="Z616" s="1186" t="s">
        <v>203</v>
      </c>
      <c r="AA616" s="1186"/>
      <c r="AB616" s="1186"/>
      <c r="AC616" s="1186"/>
      <c r="AD616" s="1186"/>
      <c r="AE616" s="1186"/>
      <c r="AF616" s="1186"/>
      <c r="AG616" s="1186"/>
      <c r="AH616" s="1912">
        <v>0</v>
      </c>
      <c r="AI616" s="1913"/>
    </row>
    <row r="617" spans="1:35" ht="12.2" customHeight="1" x14ac:dyDescent="0.2">
      <c r="C617" s="1186" t="s">
        <v>203</v>
      </c>
      <c r="D617" s="1186"/>
      <c r="E617" s="1186"/>
      <c r="F617" s="1186"/>
      <c r="G617" s="1186"/>
      <c r="H617" s="1186"/>
      <c r="I617" s="1186"/>
      <c r="J617" s="1186" t="s">
        <v>1035</v>
      </c>
      <c r="K617" s="1186"/>
      <c r="L617" s="1186"/>
      <c r="M617" s="1186"/>
      <c r="N617" s="1186"/>
      <c r="O617" s="1186"/>
      <c r="P617" s="1186"/>
      <c r="Q617" s="1186"/>
      <c r="R617" s="1186"/>
      <c r="S617" s="1186"/>
      <c r="T617" s="1186"/>
      <c r="U617" s="1186"/>
      <c r="V617" s="1186"/>
      <c r="W617" s="1186"/>
      <c r="X617" s="1186" t="s">
        <v>203</v>
      </c>
      <c r="Y617" s="1186"/>
      <c r="Z617" s="1186" t="s">
        <v>203</v>
      </c>
      <c r="AA617" s="1186"/>
      <c r="AB617" s="1186"/>
      <c r="AC617" s="1186"/>
      <c r="AD617" s="1186"/>
      <c r="AE617" s="1186"/>
      <c r="AF617" s="1186"/>
      <c r="AG617" s="1186"/>
      <c r="AH617" s="1912">
        <v>70809.61</v>
      </c>
      <c r="AI617" s="1913"/>
    </row>
    <row r="618" spans="1:35" ht="12.2" customHeight="1" x14ac:dyDescent="0.2">
      <c r="C618" s="1186" t="s">
        <v>203</v>
      </c>
      <c r="D618" s="1186"/>
      <c r="E618" s="1186"/>
      <c r="F618" s="1186"/>
      <c r="G618" s="1186"/>
      <c r="H618" s="1186"/>
      <c r="I618" s="1186"/>
      <c r="J618" s="1186" t="s">
        <v>1034</v>
      </c>
      <c r="K618" s="1186"/>
      <c r="L618" s="1186"/>
      <c r="M618" s="1186"/>
      <c r="N618" s="1186"/>
      <c r="O618" s="1186"/>
      <c r="P618" s="1186"/>
      <c r="Q618" s="1186"/>
      <c r="R618" s="1186"/>
      <c r="S618" s="1186"/>
      <c r="T618" s="1186"/>
      <c r="U618" s="1186"/>
      <c r="V618" s="1186"/>
      <c r="W618" s="1186"/>
      <c r="X618" s="1186" t="s">
        <v>203</v>
      </c>
      <c r="Y618" s="1186"/>
      <c r="Z618" s="1186" t="s">
        <v>203</v>
      </c>
      <c r="AA618" s="1186"/>
      <c r="AB618" s="1186"/>
      <c r="AC618" s="1186"/>
      <c r="AD618" s="1186"/>
      <c r="AE618" s="1186"/>
      <c r="AF618" s="1186"/>
      <c r="AG618" s="1186"/>
      <c r="AH618" s="1912">
        <v>0</v>
      </c>
      <c r="AI618" s="1913"/>
    </row>
    <row r="619" spans="1:35" ht="12.2" customHeight="1" x14ac:dyDescent="0.2">
      <c r="C619" s="1186" t="s">
        <v>203</v>
      </c>
      <c r="D619" s="1186"/>
      <c r="E619" s="1186"/>
      <c r="F619" s="1186"/>
      <c r="G619" s="1186"/>
      <c r="H619" s="1186"/>
      <c r="I619" s="1186"/>
      <c r="J619" s="1186" t="s">
        <v>1033</v>
      </c>
      <c r="K619" s="1186"/>
      <c r="L619" s="1186"/>
      <c r="M619" s="1186"/>
      <c r="N619" s="1186"/>
      <c r="O619" s="1186"/>
      <c r="P619" s="1186"/>
      <c r="Q619" s="1186"/>
      <c r="R619" s="1186"/>
      <c r="S619" s="1186"/>
      <c r="T619" s="1186"/>
      <c r="U619" s="1186"/>
      <c r="V619" s="1186"/>
      <c r="W619" s="1186"/>
      <c r="X619" s="1186" t="s">
        <v>203</v>
      </c>
      <c r="Y619" s="1186"/>
      <c r="Z619" s="1186" t="s">
        <v>203</v>
      </c>
      <c r="AA619" s="1186"/>
      <c r="AB619" s="1186"/>
      <c r="AC619" s="1186"/>
      <c r="AD619" s="1186"/>
      <c r="AE619" s="1186"/>
      <c r="AF619" s="1186"/>
      <c r="AG619" s="1186"/>
      <c r="AH619" s="1912">
        <v>0</v>
      </c>
      <c r="AI619" s="1913"/>
    </row>
    <row r="620" spans="1:35" ht="12.2" customHeight="1" x14ac:dyDescent="0.2">
      <c r="C620" s="1186" t="s">
        <v>203</v>
      </c>
      <c r="D620" s="1186"/>
      <c r="E620" s="1186"/>
      <c r="F620" s="1186"/>
      <c r="G620" s="1186"/>
      <c r="H620" s="1186"/>
      <c r="I620" s="1186"/>
      <c r="J620" s="1186" t="s">
        <v>1032</v>
      </c>
      <c r="K620" s="1186"/>
      <c r="L620" s="1186"/>
      <c r="M620" s="1186"/>
      <c r="N620" s="1186"/>
      <c r="O620" s="1186"/>
      <c r="P620" s="1186"/>
      <c r="Q620" s="1186"/>
      <c r="R620" s="1186"/>
      <c r="S620" s="1186"/>
      <c r="T620" s="1186"/>
      <c r="U620" s="1186"/>
      <c r="V620" s="1186"/>
      <c r="W620" s="1186"/>
      <c r="X620" s="1186" t="s">
        <v>203</v>
      </c>
      <c r="Y620" s="1186"/>
      <c r="Z620" s="1186" t="s">
        <v>203</v>
      </c>
      <c r="AA620" s="1186"/>
      <c r="AB620" s="1186"/>
      <c r="AC620" s="1186"/>
      <c r="AD620" s="1186"/>
      <c r="AE620" s="1186"/>
      <c r="AF620" s="1186"/>
      <c r="AG620" s="1186"/>
      <c r="AH620" s="1912">
        <v>0</v>
      </c>
      <c r="AI620" s="1913"/>
    </row>
    <row r="621" spans="1:35" ht="12.2" customHeight="1" x14ac:dyDescent="0.2">
      <c r="C621" s="1186" t="s">
        <v>203</v>
      </c>
      <c r="D621" s="1186"/>
      <c r="E621" s="1186"/>
      <c r="F621" s="1186"/>
      <c r="G621" s="1186"/>
      <c r="H621" s="1186"/>
      <c r="I621" s="1186"/>
      <c r="J621" s="1186" t="s">
        <v>1031</v>
      </c>
      <c r="K621" s="1186"/>
      <c r="L621" s="1186"/>
      <c r="M621" s="1186"/>
      <c r="N621" s="1186"/>
      <c r="O621" s="1186"/>
      <c r="P621" s="1186"/>
      <c r="Q621" s="1186"/>
      <c r="R621" s="1186"/>
      <c r="S621" s="1186"/>
      <c r="T621" s="1186"/>
      <c r="U621" s="1186"/>
      <c r="V621" s="1186"/>
      <c r="W621" s="1186"/>
      <c r="X621" s="1186" t="s">
        <v>203</v>
      </c>
      <c r="Y621" s="1186"/>
      <c r="Z621" s="1186" t="s">
        <v>203</v>
      </c>
      <c r="AA621" s="1186"/>
      <c r="AB621" s="1186"/>
      <c r="AC621" s="1186"/>
      <c r="AD621" s="1186"/>
      <c r="AE621" s="1186"/>
      <c r="AF621" s="1186"/>
      <c r="AG621" s="1186"/>
      <c r="AH621" s="1912">
        <v>0</v>
      </c>
      <c r="AI621" s="1913"/>
    </row>
    <row r="622" spans="1:35" ht="12.2" customHeight="1" x14ac:dyDescent="0.2">
      <c r="C622" s="1186" t="s">
        <v>203</v>
      </c>
      <c r="D622" s="1186"/>
      <c r="E622" s="1186"/>
      <c r="F622" s="1186"/>
      <c r="G622" s="1186"/>
      <c r="H622" s="1186"/>
      <c r="I622" s="1186"/>
      <c r="J622" s="1186" t="s">
        <v>1023</v>
      </c>
      <c r="K622" s="1186"/>
      <c r="L622" s="1186"/>
      <c r="M622" s="1186"/>
      <c r="N622" s="1186"/>
      <c r="O622" s="1186"/>
      <c r="P622" s="1186"/>
      <c r="Q622" s="1186"/>
      <c r="R622" s="1186"/>
      <c r="S622" s="1186"/>
      <c r="T622" s="1186"/>
      <c r="U622" s="1186"/>
      <c r="V622" s="1186"/>
      <c r="W622" s="1186"/>
      <c r="X622" s="1186" t="s">
        <v>203</v>
      </c>
      <c r="Y622" s="1186"/>
      <c r="Z622" s="1186" t="s">
        <v>203</v>
      </c>
      <c r="AA622" s="1186"/>
      <c r="AB622" s="1186"/>
      <c r="AC622" s="1186"/>
      <c r="AD622" s="1186"/>
      <c r="AE622" s="1186"/>
      <c r="AF622" s="1186"/>
      <c r="AG622" s="1186"/>
      <c r="AH622" s="1912">
        <v>0</v>
      </c>
      <c r="AI622" s="1913"/>
    </row>
    <row r="623" spans="1:35" ht="12.2" customHeight="1" x14ac:dyDescent="0.2">
      <c r="C623" s="1186" t="s">
        <v>203</v>
      </c>
      <c r="D623" s="1186"/>
      <c r="E623" s="1186"/>
      <c r="F623" s="1186"/>
      <c r="G623" s="1186"/>
      <c r="H623" s="1186"/>
      <c r="I623" s="1186"/>
      <c r="J623" s="1186" t="s">
        <v>1030</v>
      </c>
      <c r="K623" s="1186"/>
      <c r="L623" s="1186"/>
      <c r="M623" s="1186"/>
      <c r="N623" s="1186"/>
      <c r="O623" s="1186"/>
      <c r="P623" s="1186"/>
      <c r="Q623" s="1186"/>
      <c r="R623" s="1186"/>
      <c r="S623" s="1186"/>
      <c r="T623" s="1186"/>
      <c r="U623" s="1186"/>
      <c r="V623" s="1186"/>
      <c r="W623" s="1186"/>
      <c r="X623" s="1186" t="s">
        <v>203</v>
      </c>
      <c r="Y623" s="1186"/>
      <c r="Z623" s="1186" t="s">
        <v>203</v>
      </c>
      <c r="AA623" s="1186"/>
      <c r="AB623" s="1186"/>
      <c r="AC623" s="1186"/>
      <c r="AD623" s="1186"/>
      <c r="AE623" s="1186"/>
      <c r="AF623" s="1186"/>
      <c r="AG623" s="1186"/>
      <c r="AH623" s="1912">
        <v>0</v>
      </c>
      <c r="AI623" s="1913"/>
    </row>
    <row r="624" spans="1:35" ht="12.2" customHeight="1" x14ac:dyDescent="0.2">
      <c r="C624" s="1918" t="s">
        <v>203</v>
      </c>
      <c r="D624" s="1918"/>
      <c r="E624" s="1918"/>
      <c r="F624" s="1918"/>
      <c r="G624" s="1918"/>
      <c r="H624" s="1918"/>
      <c r="I624" s="1918"/>
      <c r="J624" s="1918" t="s">
        <v>2370</v>
      </c>
      <c r="K624" s="1918"/>
      <c r="L624" s="1918"/>
      <c r="M624" s="1918"/>
      <c r="N624" s="1918"/>
      <c r="O624" s="1918"/>
      <c r="P624" s="1918"/>
      <c r="Q624" s="1918"/>
      <c r="R624" s="1918"/>
      <c r="S624" s="1918"/>
      <c r="T624" s="1918"/>
      <c r="U624" s="1918"/>
      <c r="V624" s="1918"/>
      <c r="W624" s="1918"/>
      <c r="X624" s="1918" t="s">
        <v>203</v>
      </c>
      <c r="Y624" s="1918"/>
      <c r="Z624" s="1918" t="s">
        <v>203</v>
      </c>
      <c r="AA624" s="1918"/>
      <c r="AB624" s="1918"/>
      <c r="AC624" s="1918"/>
      <c r="AD624" s="1918"/>
      <c r="AE624" s="1918"/>
      <c r="AF624" s="1918"/>
      <c r="AG624" s="1918"/>
      <c r="AH624" s="1919">
        <v>70809.61</v>
      </c>
      <c r="AI624" s="1920"/>
    </row>
    <row r="625" spans="1:35" ht="12.2" customHeight="1" x14ac:dyDescent="0.2">
      <c r="C625" s="1916" t="s">
        <v>203</v>
      </c>
      <c r="D625" s="1916"/>
      <c r="E625" s="1916"/>
      <c r="F625" s="1916"/>
      <c r="G625" s="1916"/>
      <c r="H625" s="1916"/>
      <c r="I625" s="1916"/>
      <c r="J625" s="1916" t="s">
        <v>1028</v>
      </c>
      <c r="K625" s="1916"/>
      <c r="L625" s="1916"/>
      <c r="M625" s="1916"/>
      <c r="N625" s="1916"/>
      <c r="O625" s="1916"/>
      <c r="P625" s="1916"/>
      <c r="Q625" s="1916"/>
      <c r="R625" s="1916"/>
      <c r="S625" s="1916"/>
      <c r="T625" s="1916"/>
      <c r="U625" s="1916"/>
      <c r="V625" s="1916"/>
      <c r="W625" s="1916"/>
      <c r="X625" s="1916" t="s">
        <v>203</v>
      </c>
      <c r="Y625" s="1916"/>
      <c r="Z625" s="1916" t="s">
        <v>203</v>
      </c>
      <c r="AA625" s="1916"/>
      <c r="AB625" s="1916"/>
      <c r="AC625" s="1916"/>
      <c r="AD625" s="1916"/>
      <c r="AE625" s="1916"/>
      <c r="AF625" s="1916"/>
      <c r="AG625" s="1916"/>
      <c r="AH625" s="1917" t="s">
        <v>203</v>
      </c>
      <c r="AI625" s="1917"/>
    </row>
    <row r="626" spans="1:35" ht="12.2" customHeight="1" x14ac:dyDescent="0.2">
      <c r="C626" s="1186" t="s">
        <v>203</v>
      </c>
      <c r="D626" s="1186"/>
      <c r="E626" s="1186"/>
      <c r="F626" s="1186"/>
      <c r="G626" s="1186"/>
      <c r="H626" s="1186"/>
      <c r="I626" s="1186"/>
      <c r="J626" s="1186" t="s">
        <v>1027</v>
      </c>
      <c r="K626" s="1186"/>
      <c r="L626" s="1186"/>
      <c r="M626" s="1186"/>
      <c r="N626" s="1186"/>
      <c r="O626" s="1186"/>
      <c r="P626" s="1186"/>
      <c r="Q626" s="1186"/>
      <c r="R626" s="1186"/>
      <c r="S626" s="1186"/>
      <c r="T626" s="1186"/>
      <c r="U626" s="1186"/>
      <c r="V626" s="1186"/>
      <c r="W626" s="1186"/>
      <c r="X626" s="1186" t="s">
        <v>203</v>
      </c>
      <c r="Y626" s="1186"/>
      <c r="Z626" s="1186" t="s">
        <v>203</v>
      </c>
      <c r="AA626" s="1186"/>
      <c r="AB626" s="1186"/>
      <c r="AC626" s="1186"/>
      <c r="AD626" s="1186"/>
      <c r="AE626" s="1186"/>
      <c r="AF626" s="1186"/>
      <c r="AG626" s="1186"/>
      <c r="AH626" s="1912">
        <v>64451.87</v>
      </c>
      <c r="AI626" s="1913"/>
    </row>
    <row r="627" spans="1:35" ht="12.2" customHeight="1" x14ac:dyDescent="0.2">
      <c r="C627" s="1186" t="s">
        <v>203</v>
      </c>
      <c r="D627" s="1186"/>
      <c r="E627" s="1186"/>
      <c r="F627" s="1186"/>
      <c r="G627" s="1186"/>
      <c r="H627" s="1186"/>
      <c r="I627" s="1186"/>
      <c r="J627" s="1186" t="s">
        <v>1026</v>
      </c>
      <c r="K627" s="1186"/>
      <c r="L627" s="1186"/>
      <c r="M627" s="1186"/>
      <c r="N627" s="1186"/>
      <c r="O627" s="1186"/>
      <c r="P627" s="1186"/>
      <c r="Q627" s="1186"/>
      <c r="R627" s="1186"/>
      <c r="S627" s="1186"/>
      <c r="T627" s="1186"/>
      <c r="U627" s="1186"/>
      <c r="V627" s="1186"/>
      <c r="W627" s="1186"/>
      <c r="X627" s="1186" t="s">
        <v>203</v>
      </c>
      <c r="Y627" s="1186"/>
      <c r="Z627" s="1186" t="s">
        <v>203</v>
      </c>
      <c r="AA627" s="1186"/>
      <c r="AB627" s="1186"/>
      <c r="AC627" s="1186"/>
      <c r="AD627" s="1186"/>
      <c r="AE627" s="1186"/>
      <c r="AF627" s="1186"/>
      <c r="AG627" s="1186"/>
      <c r="AH627" s="1912">
        <v>0</v>
      </c>
      <c r="AI627" s="1913"/>
    </row>
    <row r="628" spans="1:35" ht="12.2" customHeight="1" x14ac:dyDescent="0.2">
      <c r="C628" s="1186" t="s">
        <v>203</v>
      </c>
      <c r="D628" s="1186"/>
      <c r="E628" s="1186"/>
      <c r="F628" s="1186"/>
      <c r="G628" s="1186"/>
      <c r="H628" s="1186"/>
      <c r="I628" s="1186"/>
      <c r="J628" s="1186" t="s">
        <v>1025</v>
      </c>
      <c r="K628" s="1186"/>
      <c r="L628" s="1186"/>
      <c r="M628" s="1186"/>
      <c r="N628" s="1186"/>
      <c r="O628" s="1186"/>
      <c r="P628" s="1186"/>
      <c r="Q628" s="1186"/>
      <c r="R628" s="1186"/>
      <c r="S628" s="1186"/>
      <c r="T628" s="1186"/>
      <c r="U628" s="1186"/>
      <c r="V628" s="1186"/>
      <c r="W628" s="1186"/>
      <c r="X628" s="1186" t="s">
        <v>203</v>
      </c>
      <c r="Y628" s="1186"/>
      <c r="Z628" s="1186" t="s">
        <v>203</v>
      </c>
      <c r="AA628" s="1186"/>
      <c r="AB628" s="1186"/>
      <c r="AC628" s="1186"/>
      <c r="AD628" s="1186"/>
      <c r="AE628" s="1186"/>
      <c r="AF628" s="1186"/>
      <c r="AG628" s="1186"/>
      <c r="AH628" s="1913" t="s">
        <v>203</v>
      </c>
      <c r="AI628" s="1913"/>
    </row>
    <row r="629" spans="1:35" ht="12.2" customHeight="1" x14ac:dyDescent="0.2">
      <c r="C629" s="1186" t="s">
        <v>203</v>
      </c>
      <c r="D629" s="1186"/>
      <c r="E629" s="1186"/>
      <c r="F629" s="1186"/>
      <c r="G629" s="1186"/>
      <c r="H629" s="1186"/>
      <c r="I629" s="1186"/>
      <c r="J629" s="1186" t="s">
        <v>1024</v>
      </c>
      <c r="K629" s="1186"/>
      <c r="L629" s="1186"/>
      <c r="M629" s="1186"/>
      <c r="N629" s="1186"/>
      <c r="O629" s="1186"/>
      <c r="P629" s="1186"/>
      <c r="Q629" s="1186"/>
      <c r="R629" s="1186"/>
      <c r="S629" s="1186"/>
      <c r="T629" s="1186"/>
      <c r="U629" s="1186"/>
      <c r="V629" s="1186"/>
      <c r="W629" s="1186"/>
      <c r="X629" s="1186" t="s">
        <v>203</v>
      </c>
      <c r="Y629" s="1186"/>
      <c r="Z629" s="1186" t="s">
        <v>203</v>
      </c>
      <c r="AA629" s="1186"/>
      <c r="AB629" s="1186"/>
      <c r="AC629" s="1186"/>
      <c r="AD629" s="1186"/>
      <c r="AE629" s="1186"/>
      <c r="AF629" s="1186"/>
      <c r="AG629" s="1186"/>
      <c r="AH629" s="1913" t="s">
        <v>203</v>
      </c>
      <c r="AI629" s="1913"/>
    </row>
    <row r="630" spans="1:35" ht="12" thickBot="1" x14ac:dyDescent="0.25">
      <c r="A630" s="1040"/>
      <c r="B630" s="1040"/>
      <c r="C630" s="1040"/>
      <c r="D630" s="1040"/>
      <c r="E630" s="1040"/>
      <c r="F630" s="1040"/>
      <c r="G630" s="1040"/>
      <c r="H630" s="1040"/>
      <c r="I630" s="1040"/>
      <c r="J630" s="1040"/>
      <c r="K630" s="1040"/>
      <c r="L630" s="1040"/>
      <c r="M630" s="1040"/>
      <c r="N630" s="1040"/>
      <c r="O630" s="1040"/>
      <c r="P630" s="1040"/>
      <c r="Q630" s="1040"/>
      <c r="R630" s="1040"/>
      <c r="S630" s="1040"/>
      <c r="T630" s="1040"/>
      <c r="U630" s="1040"/>
      <c r="V630" s="1040"/>
      <c r="W630" s="1040"/>
      <c r="X630" s="1040"/>
      <c r="Y630" s="1040"/>
      <c r="Z630" s="1040"/>
      <c r="AA630" s="1040"/>
      <c r="AB630" s="1040"/>
      <c r="AC630" s="1040"/>
      <c r="AD630" s="1040"/>
      <c r="AE630" s="1040"/>
      <c r="AF630" s="1040"/>
      <c r="AG630" s="1040"/>
      <c r="AH630" s="1040"/>
      <c r="AI630" s="1040"/>
    </row>
    <row r="631" spans="1:35" ht="12.2" customHeight="1" thickTop="1" x14ac:dyDescent="0.2">
      <c r="C631" s="1918" t="s">
        <v>203</v>
      </c>
      <c r="D631" s="1918"/>
      <c r="E631" s="1918"/>
      <c r="F631" s="1918"/>
      <c r="G631" s="1918"/>
      <c r="H631" s="1918"/>
      <c r="I631" s="1918"/>
      <c r="J631" s="1918" t="s">
        <v>1907</v>
      </c>
      <c r="K631" s="1918"/>
      <c r="L631" s="1918"/>
      <c r="M631" s="1918"/>
      <c r="N631" s="1918"/>
      <c r="O631" s="1918"/>
      <c r="P631" s="1918"/>
      <c r="Q631" s="1918"/>
      <c r="R631" s="1918"/>
      <c r="S631" s="1918"/>
      <c r="T631" s="1918"/>
      <c r="U631" s="1918"/>
      <c r="V631" s="1918"/>
      <c r="W631" s="1918"/>
      <c r="X631" s="1918" t="s">
        <v>203</v>
      </c>
      <c r="Y631" s="1918"/>
      <c r="Z631" s="1918" t="s">
        <v>203</v>
      </c>
      <c r="AA631" s="1918"/>
      <c r="AB631" s="1918"/>
      <c r="AC631" s="1918"/>
      <c r="AD631" s="1918"/>
      <c r="AE631" s="1918"/>
      <c r="AF631" s="1918"/>
      <c r="AG631" s="1918"/>
      <c r="AH631" s="1919">
        <v>172926.64</v>
      </c>
      <c r="AI631" s="1920"/>
    </row>
    <row r="632" spans="1:35" ht="12.2" customHeight="1" x14ac:dyDescent="0.2">
      <c r="C632" s="1916" t="s">
        <v>203</v>
      </c>
      <c r="D632" s="1916"/>
      <c r="E632" s="1916"/>
      <c r="F632" s="1916"/>
      <c r="G632" s="1916"/>
      <c r="H632" s="1916"/>
      <c r="I632" s="1916"/>
      <c r="J632" s="1916" t="s">
        <v>1028</v>
      </c>
      <c r="K632" s="1916"/>
      <c r="L632" s="1916"/>
      <c r="M632" s="1916"/>
      <c r="N632" s="1916"/>
      <c r="O632" s="1916"/>
      <c r="P632" s="1916"/>
      <c r="Q632" s="1916"/>
      <c r="R632" s="1916"/>
      <c r="S632" s="1916"/>
      <c r="T632" s="1916"/>
      <c r="U632" s="1916"/>
      <c r="V632" s="1916"/>
      <c r="W632" s="1916"/>
      <c r="X632" s="1916" t="s">
        <v>203</v>
      </c>
      <c r="Y632" s="1916"/>
      <c r="Z632" s="1916" t="s">
        <v>203</v>
      </c>
      <c r="AA632" s="1916"/>
      <c r="AB632" s="1916"/>
      <c r="AC632" s="1916"/>
      <c r="AD632" s="1916"/>
      <c r="AE632" s="1916"/>
      <c r="AF632" s="1916"/>
      <c r="AG632" s="1916"/>
      <c r="AH632" s="1917" t="s">
        <v>203</v>
      </c>
      <c r="AI632" s="1917"/>
    </row>
    <row r="633" spans="1:35" ht="12.2" customHeight="1" x14ac:dyDescent="0.2">
      <c r="C633" s="1186" t="s">
        <v>203</v>
      </c>
      <c r="D633" s="1186"/>
      <c r="E633" s="1186"/>
      <c r="F633" s="1186"/>
      <c r="G633" s="1186"/>
      <c r="H633" s="1186"/>
      <c r="I633" s="1186"/>
      <c r="J633" s="1186" t="s">
        <v>1901</v>
      </c>
      <c r="K633" s="1186"/>
      <c r="L633" s="1186"/>
      <c r="M633" s="1186"/>
      <c r="N633" s="1186"/>
      <c r="O633" s="1186"/>
      <c r="P633" s="1186"/>
      <c r="Q633" s="1186"/>
      <c r="R633" s="1186"/>
      <c r="S633" s="1186"/>
      <c r="T633" s="1186"/>
      <c r="U633" s="1186"/>
      <c r="V633" s="1186"/>
      <c r="W633" s="1186"/>
      <c r="X633" s="1186" t="s">
        <v>203</v>
      </c>
      <c r="Y633" s="1186"/>
      <c r="Z633" s="1186" t="s">
        <v>203</v>
      </c>
      <c r="AA633" s="1186"/>
      <c r="AB633" s="1186"/>
      <c r="AC633" s="1186"/>
      <c r="AD633" s="1186"/>
      <c r="AE633" s="1186"/>
      <c r="AF633" s="1186"/>
      <c r="AG633" s="1186"/>
      <c r="AH633" s="1912">
        <v>116498.56</v>
      </c>
      <c r="AI633" s="1913"/>
    </row>
    <row r="634" spans="1:35" ht="12.2" customHeight="1" x14ac:dyDescent="0.2">
      <c r="C634" s="1916" t="s">
        <v>203</v>
      </c>
      <c r="D634" s="1916"/>
      <c r="E634" s="1916"/>
      <c r="F634" s="1916"/>
      <c r="G634" s="1916"/>
      <c r="H634" s="1916"/>
      <c r="I634" s="1916"/>
      <c r="J634" s="1916" t="s">
        <v>1896</v>
      </c>
      <c r="K634" s="1916"/>
      <c r="L634" s="1916"/>
      <c r="M634" s="1916"/>
      <c r="N634" s="1916"/>
      <c r="O634" s="1916"/>
      <c r="P634" s="1916"/>
      <c r="Q634" s="1916"/>
      <c r="R634" s="1916"/>
      <c r="S634" s="1916"/>
      <c r="T634" s="1916"/>
      <c r="U634" s="1916"/>
      <c r="V634" s="1916"/>
      <c r="W634" s="1916"/>
      <c r="X634" s="1916" t="s">
        <v>203</v>
      </c>
      <c r="Y634" s="1916"/>
      <c r="Z634" s="1916" t="s">
        <v>203</v>
      </c>
      <c r="AA634" s="1916"/>
      <c r="AB634" s="1916"/>
      <c r="AC634" s="1916"/>
      <c r="AD634" s="1916"/>
      <c r="AE634" s="1916"/>
      <c r="AF634" s="1916"/>
      <c r="AG634" s="1916"/>
      <c r="AH634" s="1917" t="s">
        <v>203</v>
      </c>
      <c r="AI634" s="1917"/>
    </row>
    <row r="635" spans="1:35" ht="12.2" customHeight="1" x14ac:dyDescent="0.2">
      <c r="C635" s="1186" t="s">
        <v>203</v>
      </c>
      <c r="D635" s="1186"/>
      <c r="E635" s="1186"/>
      <c r="F635" s="1186"/>
      <c r="G635" s="1186"/>
      <c r="H635" s="1186"/>
      <c r="I635" s="1186"/>
      <c r="J635" s="1186" t="s">
        <v>1895</v>
      </c>
      <c r="K635" s="1186"/>
      <c r="L635" s="1186"/>
      <c r="M635" s="1186"/>
      <c r="N635" s="1186"/>
      <c r="O635" s="1186"/>
      <c r="P635" s="1186"/>
      <c r="Q635" s="1186"/>
      <c r="R635" s="1186"/>
      <c r="S635" s="1186"/>
      <c r="T635" s="1186"/>
      <c r="U635" s="1186"/>
      <c r="V635" s="1186"/>
      <c r="W635" s="1186"/>
      <c r="X635" s="1186" t="s">
        <v>203</v>
      </c>
      <c r="Y635" s="1186"/>
      <c r="Z635" s="1186" t="s">
        <v>203</v>
      </c>
      <c r="AA635" s="1186"/>
      <c r="AB635" s="1186"/>
      <c r="AC635" s="1186"/>
      <c r="AD635" s="1186"/>
      <c r="AE635" s="1186"/>
      <c r="AF635" s="1186"/>
      <c r="AG635" s="1186"/>
      <c r="AH635" s="1912">
        <v>29932.79</v>
      </c>
      <c r="AI635" s="1913"/>
    </row>
    <row r="636" spans="1:35" ht="12.2" customHeight="1" x14ac:dyDescent="0.2">
      <c r="C636" s="1186" t="s">
        <v>203</v>
      </c>
      <c r="D636" s="1186"/>
      <c r="E636" s="1186"/>
      <c r="F636" s="1186"/>
      <c r="G636" s="1186"/>
      <c r="H636" s="1186"/>
      <c r="I636" s="1186"/>
      <c r="J636" s="1186" t="s">
        <v>1894</v>
      </c>
      <c r="K636" s="1186"/>
      <c r="L636" s="1186"/>
      <c r="M636" s="1186"/>
      <c r="N636" s="1186"/>
      <c r="O636" s="1186"/>
      <c r="P636" s="1186"/>
      <c r="Q636" s="1186"/>
      <c r="R636" s="1186"/>
      <c r="S636" s="1186"/>
      <c r="T636" s="1186"/>
      <c r="U636" s="1186"/>
      <c r="V636" s="1186"/>
      <c r="W636" s="1186"/>
      <c r="X636" s="1186" t="s">
        <v>203</v>
      </c>
      <c r="Y636" s="1186"/>
      <c r="Z636" s="1186" t="s">
        <v>203</v>
      </c>
      <c r="AA636" s="1186"/>
      <c r="AB636" s="1186"/>
      <c r="AC636" s="1186"/>
      <c r="AD636" s="1186"/>
      <c r="AE636" s="1186"/>
      <c r="AF636" s="1186"/>
      <c r="AG636" s="1186"/>
      <c r="AH636" s="1912">
        <v>6912.53</v>
      </c>
      <c r="AI636" s="1913"/>
    </row>
    <row r="637" spans="1:35" ht="12.2" customHeight="1" x14ac:dyDescent="0.2">
      <c r="C637" s="1186" t="s">
        <v>203</v>
      </c>
      <c r="D637" s="1186"/>
      <c r="E637" s="1186"/>
      <c r="F637" s="1186"/>
      <c r="G637" s="1186"/>
      <c r="H637" s="1186"/>
      <c r="I637" s="1186"/>
      <c r="J637" s="1186" t="s">
        <v>1893</v>
      </c>
      <c r="K637" s="1186"/>
      <c r="L637" s="1186"/>
      <c r="M637" s="1186"/>
      <c r="N637" s="1186"/>
      <c r="O637" s="1186"/>
      <c r="P637" s="1186"/>
      <c r="Q637" s="1186"/>
      <c r="R637" s="1186"/>
      <c r="S637" s="1186"/>
      <c r="T637" s="1186"/>
      <c r="U637" s="1186"/>
      <c r="V637" s="1186"/>
      <c r="W637" s="1186"/>
      <c r="X637" s="1186" t="s">
        <v>203</v>
      </c>
      <c r="Y637" s="1186"/>
      <c r="Z637" s="1186" t="s">
        <v>203</v>
      </c>
      <c r="AA637" s="1186"/>
      <c r="AB637" s="1186"/>
      <c r="AC637" s="1186"/>
      <c r="AD637" s="1186"/>
      <c r="AE637" s="1186"/>
      <c r="AF637" s="1186"/>
      <c r="AG637" s="1186"/>
      <c r="AH637" s="1912">
        <v>6203.42</v>
      </c>
      <c r="AI637" s="1913"/>
    </row>
    <row r="638" spans="1:35" ht="12.2" customHeight="1" x14ac:dyDescent="0.2">
      <c r="C638" s="1186" t="s">
        <v>203</v>
      </c>
      <c r="D638" s="1186"/>
      <c r="E638" s="1186"/>
      <c r="F638" s="1186"/>
      <c r="G638" s="1186"/>
      <c r="H638" s="1186"/>
      <c r="I638" s="1186"/>
      <c r="J638" s="1186" t="s">
        <v>1892</v>
      </c>
      <c r="K638" s="1186"/>
      <c r="L638" s="1186"/>
      <c r="M638" s="1186"/>
      <c r="N638" s="1186"/>
      <c r="O638" s="1186"/>
      <c r="P638" s="1186"/>
      <c r="Q638" s="1186"/>
      <c r="R638" s="1186"/>
      <c r="S638" s="1186"/>
      <c r="T638" s="1186"/>
      <c r="U638" s="1186"/>
      <c r="V638" s="1186"/>
      <c r="W638" s="1186"/>
      <c r="X638" s="1186" t="s">
        <v>203</v>
      </c>
      <c r="Y638" s="1186"/>
      <c r="Z638" s="1186" t="s">
        <v>203</v>
      </c>
      <c r="AA638" s="1186"/>
      <c r="AB638" s="1186"/>
      <c r="AC638" s="1186"/>
      <c r="AD638" s="1186"/>
      <c r="AE638" s="1186"/>
      <c r="AF638" s="1186"/>
      <c r="AG638" s="1186"/>
      <c r="AH638" s="1912">
        <v>73449.820000000007</v>
      </c>
      <c r="AI638" s="1913"/>
    </row>
    <row r="639" spans="1:35" ht="12.2" customHeight="1" x14ac:dyDescent="0.2">
      <c r="C639" s="1186" t="s">
        <v>203</v>
      </c>
      <c r="D639" s="1186"/>
      <c r="E639" s="1186"/>
      <c r="F639" s="1186"/>
      <c r="G639" s="1186"/>
      <c r="H639" s="1186"/>
      <c r="I639" s="1186"/>
      <c r="J639" s="1186" t="s">
        <v>1891</v>
      </c>
      <c r="K639" s="1186"/>
      <c r="L639" s="1186"/>
      <c r="M639" s="1186"/>
      <c r="N639" s="1186"/>
      <c r="O639" s="1186"/>
      <c r="P639" s="1186"/>
      <c r="Q639" s="1186"/>
      <c r="R639" s="1186"/>
      <c r="S639" s="1186"/>
      <c r="T639" s="1186"/>
      <c r="U639" s="1186"/>
      <c r="V639" s="1186"/>
      <c r="W639" s="1186"/>
      <c r="X639" s="1186" t="s">
        <v>203</v>
      </c>
      <c r="Y639" s="1186"/>
      <c r="Z639" s="1186" t="s">
        <v>203</v>
      </c>
      <c r="AA639" s="1186"/>
      <c r="AB639" s="1186"/>
      <c r="AC639" s="1186"/>
      <c r="AD639" s="1186"/>
      <c r="AE639" s="1186"/>
      <c r="AF639" s="1186"/>
      <c r="AG639" s="1186"/>
      <c r="AH639" s="1912">
        <v>0</v>
      </c>
      <c r="AI639" s="1913"/>
    </row>
    <row r="640" spans="1:35" ht="12.2" customHeight="1" x14ac:dyDescent="0.2">
      <c r="C640" s="1186" t="s">
        <v>203</v>
      </c>
      <c r="D640" s="1186"/>
      <c r="E640" s="1186"/>
      <c r="F640" s="1186"/>
      <c r="G640" s="1186"/>
      <c r="H640" s="1186"/>
      <c r="I640" s="1186"/>
      <c r="J640" s="1186" t="s">
        <v>1900</v>
      </c>
      <c r="K640" s="1186"/>
      <c r="L640" s="1186"/>
      <c r="M640" s="1186"/>
      <c r="N640" s="1186"/>
      <c r="O640" s="1186"/>
      <c r="P640" s="1186"/>
      <c r="Q640" s="1186"/>
      <c r="R640" s="1186"/>
      <c r="S640" s="1186"/>
      <c r="T640" s="1186"/>
      <c r="U640" s="1186"/>
      <c r="V640" s="1186"/>
      <c r="W640" s="1186"/>
      <c r="X640" s="1186" t="s">
        <v>203</v>
      </c>
      <c r="Y640" s="1186"/>
      <c r="Z640" s="1186" t="s">
        <v>203</v>
      </c>
      <c r="AA640" s="1186"/>
      <c r="AB640" s="1186"/>
      <c r="AC640" s="1186"/>
      <c r="AD640" s="1186"/>
      <c r="AE640" s="1186"/>
      <c r="AF640" s="1186"/>
      <c r="AG640" s="1186"/>
      <c r="AH640" s="1912">
        <v>36136.21</v>
      </c>
      <c r="AI640" s="1913"/>
    </row>
    <row r="641" spans="3:35" ht="12.2" customHeight="1" x14ac:dyDescent="0.2">
      <c r="C641" s="1186" t="s">
        <v>203</v>
      </c>
      <c r="D641" s="1186"/>
      <c r="E641" s="1186"/>
      <c r="F641" s="1186"/>
      <c r="G641" s="1186"/>
      <c r="H641" s="1186"/>
      <c r="I641" s="1186"/>
      <c r="J641" s="1186" t="s">
        <v>1899</v>
      </c>
      <c r="K641" s="1186"/>
      <c r="L641" s="1186"/>
      <c r="M641" s="1186"/>
      <c r="N641" s="1186"/>
      <c r="O641" s="1186"/>
      <c r="P641" s="1186"/>
      <c r="Q641" s="1186"/>
      <c r="R641" s="1186"/>
      <c r="S641" s="1186"/>
      <c r="T641" s="1186"/>
      <c r="U641" s="1186"/>
      <c r="V641" s="1186"/>
      <c r="W641" s="1186"/>
      <c r="X641" s="1186" t="s">
        <v>203</v>
      </c>
      <c r="Y641" s="1186"/>
      <c r="Z641" s="1186" t="s">
        <v>203</v>
      </c>
      <c r="AA641" s="1186"/>
      <c r="AB641" s="1186"/>
      <c r="AC641" s="1186"/>
      <c r="AD641" s="1186"/>
      <c r="AE641" s="1186"/>
      <c r="AF641" s="1186"/>
      <c r="AG641" s="1186"/>
      <c r="AH641" s="1912">
        <v>36029.839999999997</v>
      </c>
      <c r="AI641" s="1913"/>
    </row>
    <row r="642" spans="3:35" ht="12.2" customHeight="1" x14ac:dyDescent="0.2">
      <c r="C642" s="1186" t="s">
        <v>203</v>
      </c>
      <c r="D642" s="1186"/>
      <c r="E642" s="1186"/>
      <c r="F642" s="1186"/>
      <c r="G642" s="1186"/>
      <c r="H642" s="1186"/>
      <c r="I642" s="1186"/>
      <c r="J642" s="1186" t="s">
        <v>1898</v>
      </c>
      <c r="K642" s="1186"/>
      <c r="L642" s="1186"/>
      <c r="M642" s="1186"/>
      <c r="N642" s="1186"/>
      <c r="O642" s="1186"/>
      <c r="P642" s="1186"/>
      <c r="Q642" s="1186"/>
      <c r="R642" s="1186"/>
      <c r="S642" s="1186"/>
      <c r="T642" s="1186"/>
      <c r="U642" s="1186"/>
      <c r="V642" s="1186"/>
      <c r="W642" s="1186"/>
      <c r="X642" s="1186" t="s">
        <v>203</v>
      </c>
      <c r="Y642" s="1186"/>
      <c r="Z642" s="1186" t="s">
        <v>203</v>
      </c>
      <c r="AA642" s="1186"/>
      <c r="AB642" s="1186"/>
      <c r="AC642" s="1186"/>
      <c r="AD642" s="1186"/>
      <c r="AE642" s="1186"/>
      <c r="AF642" s="1186"/>
      <c r="AG642" s="1186"/>
      <c r="AH642" s="1912">
        <v>20398.240000000002</v>
      </c>
      <c r="AI642" s="1913"/>
    </row>
    <row r="643" spans="3:35" ht="12.2" customHeight="1" x14ac:dyDescent="0.2">
      <c r="C643" s="1918" t="s">
        <v>203</v>
      </c>
      <c r="D643" s="1918"/>
      <c r="E643" s="1918"/>
      <c r="F643" s="1918"/>
      <c r="G643" s="1918"/>
      <c r="H643" s="1918"/>
      <c r="I643" s="1918"/>
      <c r="J643" s="1918" t="s">
        <v>1906</v>
      </c>
      <c r="K643" s="1918"/>
      <c r="L643" s="1918"/>
      <c r="M643" s="1918"/>
      <c r="N643" s="1918"/>
      <c r="O643" s="1918"/>
      <c r="P643" s="1918"/>
      <c r="Q643" s="1918"/>
      <c r="R643" s="1918"/>
      <c r="S643" s="1918"/>
      <c r="T643" s="1918"/>
      <c r="U643" s="1918"/>
      <c r="V643" s="1918"/>
      <c r="W643" s="1918"/>
      <c r="X643" s="1918" t="s">
        <v>203</v>
      </c>
      <c r="Y643" s="1918"/>
      <c r="Z643" s="1918" t="s">
        <v>203</v>
      </c>
      <c r="AA643" s="1918"/>
      <c r="AB643" s="1918"/>
      <c r="AC643" s="1918"/>
      <c r="AD643" s="1918"/>
      <c r="AE643" s="1918"/>
      <c r="AF643" s="1918"/>
      <c r="AG643" s="1918"/>
      <c r="AH643" s="1919">
        <v>7959.44</v>
      </c>
      <c r="AI643" s="1920"/>
    </row>
    <row r="644" spans="3:35" ht="12.2" customHeight="1" x14ac:dyDescent="0.2">
      <c r="C644" s="1916" t="s">
        <v>203</v>
      </c>
      <c r="D644" s="1916"/>
      <c r="E644" s="1916"/>
      <c r="F644" s="1916"/>
      <c r="G644" s="1916"/>
      <c r="H644" s="1916"/>
      <c r="I644" s="1916"/>
      <c r="J644" s="1916" t="s">
        <v>1028</v>
      </c>
      <c r="K644" s="1916"/>
      <c r="L644" s="1916"/>
      <c r="M644" s="1916"/>
      <c r="N644" s="1916"/>
      <c r="O644" s="1916"/>
      <c r="P644" s="1916"/>
      <c r="Q644" s="1916"/>
      <c r="R644" s="1916"/>
      <c r="S644" s="1916"/>
      <c r="T644" s="1916"/>
      <c r="U644" s="1916"/>
      <c r="V644" s="1916"/>
      <c r="W644" s="1916"/>
      <c r="X644" s="1916" t="s">
        <v>203</v>
      </c>
      <c r="Y644" s="1916"/>
      <c r="Z644" s="1916" t="s">
        <v>203</v>
      </c>
      <c r="AA644" s="1916"/>
      <c r="AB644" s="1916"/>
      <c r="AC644" s="1916"/>
      <c r="AD644" s="1916"/>
      <c r="AE644" s="1916"/>
      <c r="AF644" s="1916"/>
      <c r="AG644" s="1916"/>
      <c r="AH644" s="1917" t="s">
        <v>203</v>
      </c>
      <c r="AI644" s="1917"/>
    </row>
    <row r="645" spans="3:35" ht="12.2" customHeight="1" x14ac:dyDescent="0.2">
      <c r="C645" s="1186" t="s">
        <v>203</v>
      </c>
      <c r="D645" s="1186"/>
      <c r="E645" s="1186"/>
      <c r="F645" s="1186"/>
      <c r="G645" s="1186"/>
      <c r="H645" s="1186"/>
      <c r="I645" s="1186"/>
      <c r="J645" s="1186" t="s">
        <v>1901</v>
      </c>
      <c r="K645" s="1186"/>
      <c r="L645" s="1186"/>
      <c r="M645" s="1186"/>
      <c r="N645" s="1186"/>
      <c r="O645" s="1186"/>
      <c r="P645" s="1186"/>
      <c r="Q645" s="1186"/>
      <c r="R645" s="1186"/>
      <c r="S645" s="1186"/>
      <c r="T645" s="1186"/>
      <c r="U645" s="1186"/>
      <c r="V645" s="1186"/>
      <c r="W645" s="1186"/>
      <c r="X645" s="1186" t="s">
        <v>203</v>
      </c>
      <c r="Y645" s="1186"/>
      <c r="Z645" s="1186" t="s">
        <v>203</v>
      </c>
      <c r="AA645" s="1186"/>
      <c r="AB645" s="1186"/>
      <c r="AC645" s="1186"/>
      <c r="AD645" s="1186"/>
      <c r="AE645" s="1186"/>
      <c r="AF645" s="1186"/>
      <c r="AG645" s="1186"/>
      <c r="AH645" s="1912">
        <v>3686.7</v>
      </c>
      <c r="AI645" s="1913"/>
    </row>
    <row r="646" spans="3:35" ht="12.2" customHeight="1" x14ac:dyDescent="0.2">
      <c r="C646" s="1916" t="s">
        <v>203</v>
      </c>
      <c r="D646" s="1916"/>
      <c r="E646" s="1916"/>
      <c r="F646" s="1916"/>
      <c r="G646" s="1916"/>
      <c r="H646" s="1916"/>
      <c r="I646" s="1916"/>
      <c r="J646" s="1916" t="s">
        <v>1896</v>
      </c>
      <c r="K646" s="1916"/>
      <c r="L646" s="1916"/>
      <c r="M646" s="1916"/>
      <c r="N646" s="1916"/>
      <c r="O646" s="1916"/>
      <c r="P646" s="1916"/>
      <c r="Q646" s="1916"/>
      <c r="R646" s="1916"/>
      <c r="S646" s="1916"/>
      <c r="T646" s="1916"/>
      <c r="U646" s="1916"/>
      <c r="V646" s="1916"/>
      <c r="W646" s="1916"/>
      <c r="X646" s="1916" t="s">
        <v>203</v>
      </c>
      <c r="Y646" s="1916"/>
      <c r="Z646" s="1916" t="s">
        <v>203</v>
      </c>
      <c r="AA646" s="1916"/>
      <c r="AB646" s="1916"/>
      <c r="AC646" s="1916"/>
      <c r="AD646" s="1916"/>
      <c r="AE646" s="1916"/>
      <c r="AF646" s="1916"/>
      <c r="AG646" s="1916"/>
      <c r="AH646" s="1917" t="s">
        <v>203</v>
      </c>
      <c r="AI646" s="1917"/>
    </row>
    <row r="647" spans="3:35" ht="12.2" customHeight="1" x14ac:dyDescent="0.2">
      <c r="C647" s="1186" t="s">
        <v>203</v>
      </c>
      <c r="D647" s="1186"/>
      <c r="E647" s="1186"/>
      <c r="F647" s="1186"/>
      <c r="G647" s="1186"/>
      <c r="H647" s="1186"/>
      <c r="I647" s="1186"/>
      <c r="J647" s="1186" t="s">
        <v>1895</v>
      </c>
      <c r="K647" s="1186"/>
      <c r="L647" s="1186"/>
      <c r="M647" s="1186"/>
      <c r="N647" s="1186"/>
      <c r="O647" s="1186"/>
      <c r="P647" s="1186"/>
      <c r="Q647" s="1186"/>
      <c r="R647" s="1186"/>
      <c r="S647" s="1186"/>
      <c r="T647" s="1186"/>
      <c r="U647" s="1186"/>
      <c r="V647" s="1186"/>
      <c r="W647" s="1186"/>
      <c r="X647" s="1186" t="s">
        <v>203</v>
      </c>
      <c r="Y647" s="1186"/>
      <c r="Z647" s="1186" t="s">
        <v>203</v>
      </c>
      <c r="AA647" s="1186"/>
      <c r="AB647" s="1186"/>
      <c r="AC647" s="1186"/>
      <c r="AD647" s="1186"/>
      <c r="AE647" s="1186"/>
      <c r="AF647" s="1186"/>
      <c r="AG647" s="1186"/>
      <c r="AH647" s="1912">
        <v>2331.5300000000002</v>
      </c>
      <c r="AI647" s="1913"/>
    </row>
    <row r="648" spans="3:35" ht="12.2" customHeight="1" x14ac:dyDescent="0.2">
      <c r="C648" s="1186" t="s">
        <v>203</v>
      </c>
      <c r="D648" s="1186"/>
      <c r="E648" s="1186"/>
      <c r="F648" s="1186"/>
      <c r="G648" s="1186"/>
      <c r="H648" s="1186"/>
      <c r="I648" s="1186"/>
      <c r="J648" s="1186" t="s">
        <v>1894</v>
      </c>
      <c r="K648" s="1186"/>
      <c r="L648" s="1186"/>
      <c r="M648" s="1186"/>
      <c r="N648" s="1186"/>
      <c r="O648" s="1186"/>
      <c r="P648" s="1186"/>
      <c r="Q648" s="1186"/>
      <c r="R648" s="1186"/>
      <c r="S648" s="1186"/>
      <c r="T648" s="1186"/>
      <c r="U648" s="1186"/>
      <c r="V648" s="1186"/>
      <c r="W648" s="1186"/>
      <c r="X648" s="1186" t="s">
        <v>203</v>
      </c>
      <c r="Y648" s="1186"/>
      <c r="Z648" s="1186" t="s">
        <v>203</v>
      </c>
      <c r="AA648" s="1186"/>
      <c r="AB648" s="1186"/>
      <c r="AC648" s="1186"/>
      <c r="AD648" s="1186"/>
      <c r="AE648" s="1186"/>
      <c r="AF648" s="1186"/>
      <c r="AG648" s="1186"/>
      <c r="AH648" s="1912">
        <v>759.51</v>
      </c>
      <c r="AI648" s="1913"/>
    </row>
    <row r="649" spans="3:35" ht="12.2" customHeight="1" x14ac:dyDescent="0.2">
      <c r="C649" s="1186" t="s">
        <v>203</v>
      </c>
      <c r="D649" s="1186"/>
      <c r="E649" s="1186"/>
      <c r="F649" s="1186"/>
      <c r="G649" s="1186"/>
      <c r="H649" s="1186"/>
      <c r="I649" s="1186"/>
      <c r="J649" s="1186" t="s">
        <v>1893</v>
      </c>
      <c r="K649" s="1186"/>
      <c r="L649" s="1186"/>
      <c r="M649" s="1186"/>
      <c r="N649" s="1186"/>
      <c r="O649" s="1186"/>
      <c r="P649" s="1186"/>
      <c r="Q649" s="1186"/>
      <c r="R649" s="1186"/>
      <c r="S649" s="1186"/>
      <c r="T649" s="1186"/>
      <c r="U649" s="1186"/>
      <c r="V649" s="1186"/>
      <c r="W649" s="1186"/>
      <c r="X649" s="1186" t="s">
        <v>203</v>
      </c>
      <c r="Y649" s="1186"/>
      <c r="Z649" s="1186" t="s">
        <v>203</v>
      </c>
      <c r="AA649" s="1186"/>
      <c r="AB649" s="1186"/>
      <c r="AC649" s="1186"/>
      <c r="AD649" s="1186"/>
      <c r="AE649" s="1186"/>
      <c r="AF649" s="1186"/>
      <c r="AG649" s="1186"/>
      <c r="AH649" s="1912">
        <v>555.46</v>
      </c>
      <c r="AI649" s="1913"/>
    </row>
    <row r="650" spans="3:35" ht="12.2" customHeight="1" x14ac:dyDescent="0.2">
      <c r="C650" s="1186" t="s">
        <v>203</v>
      </c>
      <c r="D650" s="1186"/>
      <c r="E650" s="1186"/>
      <c r="F650" s="1186"/>
      <c r="G650" s="1186"/>
      <c r="H650" s="1186"/>
      <c r="I650" s="1186"/>
      <c r="J650" s="1186" t="s">
        <v>1892</v>
      </c>
      <c r="K650" s="1186"/>
      <c r="L650" s="1186"/>
      <c r="M650" s="1186"/>
      <c r="N650" s="1186"/>
      <c r="O650" s="1186"/>
      <c r="P650" s="1186"/>
      <c r="Q650" s="1186"/>
      <c r="R650" s="1186"/>
      <c r="S650" s="1186"/>
      <c r="T650" s="1186"/>
      <c r="U650" s="1186"/>
      <c r="V650" s="1186"/>
      <c r="W650" s="1186"/>
      <c r="X650" s="1186" t="s">
        <v>203</v>
      </c>
      <c r="Y650" s="1186"/>
      <c r="Z650" s="1186" t="s">
        <v>203</v>
      </c>
      <c r="AA650" s="1186"/>
      <c r="AB650" s="1186"/>
      <c r="AC650" s="1186"/>
      <c r="AD650" s="1186"/>
      <c r="AE650" s="1186"/>
      <c r="AF650" s="1186"/>
      <c r="AG650" s="1186"/>
      <c r="AH650" s="1912">
        <v>40.200000000000003</v>
      </c>
      <c r="AI650" s="1913"/>
    </row>
    <row r="651" spans="3:35" ht="12.2" customHeight="1" x14ac:dyDescent="0.2">
      <c r="C651" s="1186" t="s">
        <v>203</v>
      </c>
      <c r="D651" s="1186"/>
      <c r="E651" s="1186"/>
      <c r="F651" s="1186"/>
      <c r="G651" s="1186"/>
      <c r="H651" s="1186"/>
      <c r="I651" s="1186"/>
      <c r="J651" s="1186" t="s">
        <v>1891</v>
      </c>
      <c r="K651" s="1186"/>
      <c r="L651" s="1186"/>
      <c r="M651" s="1186"/>
      <c r="N651" s="1186"/>
      <c r="O651" s="1186"/>
      <c r="P651" s="1186"/>
      <c r="Q651" s="1186"/>
      <c r="R651" s="1186"/>
      <c r="S651" s="1186"/>
      <c r="T651" s="1186"/>
      <c r="U651" s="1186"/>
      <c r="V651" s="1186"/>
      <c r="W651" s="1186"/>
      <c r="X651" s="1186" t="s">
        <v>203</v>
      </c>
      <c r="Y651" s="1186"/>
      <c r="Z651" s="1186" t="s">
        <v>203</v>
      </c>
      <c r="AA651" s="1186"/>
      <c r="AB651" s="1186"/>
      <c r="AC651" s="1186"/>
      <c r="AD651" s="1186"/>
      <c r="AE651" s="1186"/>
      <c r="AF651" s="1186"/>
      <c r="AG651" s="1186"/>
      <c r="AH651" s="1912">
        <v>0</v>
      </c>
      <c r="AI651" s="1913"/>
    </row>
    <row r="652" spans="3:35" ht="12.2" customHeight="1" x14ac:dyDescent="0.2">
      <c r="C652" s="1186" t="s">
        <v>203</v>
      </c>
      <c r="D652" s="1186"/>
      <c r="E652" s="1186"/>
      <c r="F652" s="1186"/>
      <c r="G652" s="1186"/>
      <c r="H652" s="1186"/>
      <c r="I652" s="1186"/>
      <c r="J652" s="1186" t="s">
        <v>1900</v>
      </c>
      <c r="K652" s="1186"/>
      <c r="L652" s="1186"/>
      <c r="M652" s="1186"/>
      <c r="N652" s="1186"/>
      <c r="O652" s="1186"/>
      <c r="P652" s="1186"/>
      <c r="Q652" s="1186"/>
      <c r="R652" s="1186"/>
      <c r="S652" s="1186"/>
      <c r="T652" s="1186"/>
      <c r="U652" s="1186"/>
      <c r="V652" s="1186"/>
      <c r="W652" s="1186"/>
      <c r="X652" s="1186" t="s">
        <v>203</v>
      </c>
      <c r="Y652" s="1186"/>
      <c r="Z652" s="1186" t="s">
        <v>203</v>
      </c>
      <c r="AA652" s="1186"/>
      <c r="AB652" s="1186"/>
      <c r="AC652" s="1186"/>
      <c r="AD652" s="1186"/>
      <c r="AE652" s="1186"/>
      <c r="AF652" s="1186"/>
      <c r="AG652" s="1186"/>
      <c r="AH652" s="1912">
        <v>2886.99</v>
      </c>
      <c r="AI652" s="1913"/>
    </row>
    <row r="653" spans="3:35" ht="12.2" customHeight="1" x14ac:dyDescent="0.2">
      <c r="C653" s="1186" t="s">
        <v>203</v>
      </c>
      <c r="D653" s="1186"/>
      <c r="E653" s="1186"/>
      <c r="F653" s="1186"/>
      <c r="G653" s="1186"/>
      <c r="H653" s="1186"/>
      <c r="I653" s="1186"/>
      <c r="J653" s="1186" t="s">
        <v>1899</v>
      </c>
      <c r="K653" s="1186"/>
      <c r="L653" s="1186"/>
      <c r="M653" s="1186"/>
      <c r="N653" s="1186"/>
      <c r="O653" s="1186"/>
      <c r="P653" s="1186"/>
      <c r="Q653" s="1186"/>
      <c r="R653" s="1186"/>
      <c r="S653" s="1186"/>
      <c r="T653" s="1186"/>
      <c r="U653" s="1186"/>
      <c r="V653" s="1186"/>
      <c r="W653" s="1186"/>
      <c r="X653" s="1186" t="s">
        <v>203</v>
      </c>
      <c r="Y653" s="1186"/>
      <c r="Z653" s="1186" t="s">
        <v>203</v>
      </c>
      <c r="AA653" s="1186"/>
      <c r="AB653" s="1186"/>
      <c r="AC653" s="1186"/>
      <c r="AD653" s="1186"/>
      <c r="AE653" s="1186"/>
      <c r="AF653" s="1186"/>
      <c r="AG653" s="1186"/>
      <c r="AH653" s="1912">
        <v>2800.38</v>
      </c>
      <c r="AI653" s="1913"/>
    </row>
    <row r="654" spans="3:35" ht="12.2" customHeight="1" x14ac:dyDescent="0.2">
      <c r="C654" s="1186" t="s">
        <v>203</v>
      </c>
      <c r="D654" s="1186"/>
      <c r="E654" s="1186"/>
      <c r="F654" s="1186"/>
      <c r="G654" s="1186"/>
      <c r="H654" s="1186"/>
      <c r="I654" s="1186"/>
      <c r="J654" s="1186" t="s">
        <v>1898</v>
      </c>
      <c r="K654" s="1186"/>
      <c r="L654" s="1186"/>
      <c r="M654" s="1186"/>
      <c r="N654" s="1186"/>
      <c r="O654" s="1186"/>
      <c r="P654" s="1186"/>
      <c r="Q654" s="1186"/>
      <c r="R654" s="1186"/>
      <c r="S654" s="1186"/>
      <c r="T654" s="1186"/>
      <c r="U654" s="1186"/>
      <c r="V654" s="1186"/>
      <c r="W654" s="1186"/>
      <c r="X654" s="1186" t="s">
        <v>203</v>
      </c>
      <c r="Y654" s="1186"/>
      <c r="Z654" s="1186" t="s">
        <v>203</v>
      </c>
      <c r="AA654" s="1186"/>
      <c r="AB654" s="1186"/>
      <c r="AC654" s="1186"/>
      <c r="AD654" s="1186"/>
      <c r="AE654" s="1186"/>
      <c r="AF654" s="1186"/>
      <c r="AG654" s="1186"/>
      <c r="AH654" s="1912">
        <v>1472.36</v>
      </c>
      <c r="AI654" s="1913"/>
    </row>
    <row r="655" spans="3:35" ht="12.2" customHeight="1" x14ac:dyDescent="0.2">
      <c r="C655" s="1918" t="s">
        <v>203</v>
      </c>
      <c r="D655" s="1918"/>
      <c r="E655" s="1918"/>
      <c r="F655" s="1918"/>
      <c r="G655" s="1918"/>
      <c r="H655" s="1918"/>
      <c r="I655" s="1918"/>
      <c r="J655" s="1918" t="s">
        <v>1905</v>
      </c>
      <c r="K655" s="1918"/>
      <c r="L655" s="1918"/>
      <c r="M655" s="1918"/>
      <c r="N655" s="1918"/>
      <c r="O655" s="1918"/>
      <c r="P655" s="1918"/>
      <c r="Q655" s="1918"/>
      <c r="R655" s="1918"/>
      <c r="S655" s="1918"/>
      <c r="T655" s="1918"/>
      <c r="U655" s="1918"/>
      <c r="V655" s="1918"/>
      <c r="W655" s="1918"/>
      <c r="X655" s="1918" t="s">
        <v>203</v>
      </c>
      <c r="Y655" s="1918"/>
      <c r="Z655" s="1918" t="s">
        <v>203</v>
      </c>
      <c r="AA655" s="1918"/>
      <c r="AB655" s="1918"/>
      <c r="AC655" s="1918"/>
      <c r="AD655" s="1918"/>
      <c r="AE655" s="1918"/>
      <c r="AF655" s="1918"/>
      <c r="AG655" s="1918"/>
      <c r="AH655" s="1919">
        <v>124929.51</v>
      </c>
      <c r="AI655" s="1920"/>
    </row>
    <row r="656" spans="3:35" ht="12.2" customHeight="1" x14ac:dyDescent="0.2">
      <c r="C656" s="1918" t="s">
        <v>203</v>
      </c>
      <c r="D656" s="1918"/>
      <c r="E656" s="1918"/>
      <c r="F656" s="1918"/>
      <c r="G656" s="1918"/>
      <c r="H656" s="1918"/>
      <c r="I656" s="1918"/>
      <c r="J656" s="1918" t="s">
        <v>1904</v>
      </c>
      <c r="K656" s="1918"/>
      <c r="L656" s="1918"/>
      <c r="M656" s="1918"/>
      <c r="N656" s="1918"/>
      <c r="O656" s="1918"/>
      <c r="P656" s="1918"/>
      <c r="Q656" s="1918"/>
      <c r="R656" s="1918"/>
      <c r="S656" s="1918"/>
      <c r="T656" s="1918"/>
      <c r="U656" s="1918"/>
      <c r="V656" s="1918"/>
      <c r="W656" s="1918"/>
      <c r="X656" s="1918" t="s">
        <v>203</v>
      </c>
      <c r="Y656" s="1918"/>
      <c r="Z656" s="1918" t="s">
        <v>203</v>
      </c>
      <c r="AA656" s="1918"/>
      <c r="AB656" s="1918"/>
      <c r="AC656" s="1918"/>
      <c r="AD656" s="1918"/>
      <c r="AE656" s="1918"/>
      <c r="AF656" s="1918"/>
      <c r="AG656" s="1918"/>
      <c r="AH656" s="1919">
        <v>0</v>
      </c>
      <c r="AI656" s="1920"/>
    </row>
    <row r="657" spans="3:35" ht="12.2" customHeight="1" x14ac:dyDescent="0.2">
      <c r="C657" s="1916" t="s">
        <v>203</v>
      </c>
      <c r="D657" s="1916"/>
      <c r="E657" s="1916"/>
      <c r="F657" s="1916"/>
      <c r="G657" s="1916"/>
      <c r="H657" s="1916"/>
      <c r="I657" s="1916"/>
      <c r="J657" s="1916" t="s">
        <v>1028</v>
      </c>
      <c r="K657" s="1916"/>
      <c r="L657" s="1916"/>
      <c r="M657" s="1916"/>
      <c r="N657" s="1916"/>
      <c r="O657" s="1916"/>
      <c r="P657" s="1916"/>
      <c r="Q657" s="1916"/>
      <c r="R657" s="1916"/>
      <c r="S657" s="1916"/>
      <c r="T657" s="1916"/>
      <c r="U657" s="1916"/>
      <c r="V657" s="1916"/>
      <c r="W657" s="1916"/>
      <c r="X657" s="1916" t="s">
        <v>203</v>
      </c>
      <c r="Y657" s="1916"/>
      <c r="Z657" s="1916" t="s">
        <v>203</v>
      </c>
      <c r="AA657" s="1916"/>
      <c r="AB657" s="1916"/>
      <c r="AC657" s="1916"/>
      <c r="AD657" s="1916"/>
      <c r="AE657" s="1916"/>
      <c r="AF657" s="1916"/>
      <c r="AG657" s="1916"/>
      <c r="AH657" s="1917" t="s">
        <v>203</v>
      </c>
      <c r="AI657" s="1917"/>
    </row>
    <row r="658" spans="3:35" ht="12.2" customHeight="1" x14ac:dyDescent="0.2">
      <c r="C658" s="1186" t="s">
        <v>203</v>
      </c>
      <c r="D658" s="1186"/>
      <c r="E658" s="1186"/>
      <c r="F658" s="1186"/>
      <c r="G658" s="1186"/>
      <c r="H658" s="1186"/>
      <c r="I658" s="1186"/>
      <c r="J658" s="1186" t="s">
        <v>1903</v>
      </c>
      <c r="K658" s="1186"/>
      <c r="L658" s="1186"/>
      <c r="M658" s="1186"/>
      <c r="N658" s="1186"/>
      <c r="O658" s="1186"/>
      <c r="P658" s="1186"/>
      <c r="Q658" s="1186"/>
      <c r="R658" s="1186"/>
      <c r="S658" s="1186"/>
      <c r="T658" s="1186"/>
      <c r="U658" s="1186"/>
      <c r="V658" s="1186"/>
      <c r="W658" s="1186"/>
      <c r="X658" s="1186" t="s">
        <v>203</v>
      </c>
      <c r="Y658" s="1186"/>
      <c r="Z658" s="1186" t="s">
        <v>203</v>
      </c>
      <c r="AA658" s="1186"/>
      <c r="AB658" s="1186"/>
      <c r="AC658" s="1186"/>
      <c r="AD658" s="1186"/>
      <c r="AE658" s="1186"/>
      <c r="AF658" s="1186"/>
      <c r="AG658" s="1186"/>
      <c r="AH658" s="1912">
        <v>0</v>
      </c>
      <c r="AI658" s="1913"/>
    </row>
    <row r="659" spans="3:35" ht="12.2" customHeight="1" x14ac:dyDescent="0.2">
      <c r="C659" s="1186" t="s">
        <v>203</v>
      </c>
      <c r="D659" s="1186"/>
      <c r="E659" s="1186"/>
      <c r="F659" s="1186"/>
      <c r="G659" s="1186"/>
      <c r="H659" s="1186"/>
      <c r="I659" s="1186"/>
      <c r="J659" s="1186" t="s">
        <v>1902</v>
      </c>
      <c r="K659" s="1186"/>
      <c r="L659" s="1186"/>
      <c r="M659" s="1186"/>
      <c r="N659" s="1186"/>
      <c r="O659" s="1186"/>
      <c r="P659" s="1186"/>
      <c r="Q659" s="1186"/>
      <c r="R659" s="1186"/>
      <c r="S659" s="1186"/>
      <c r="T659" s="1186"/>
      <c r="U659" s="1186"/>
      <c r="V659" s="1186"/>
      <c r="W659" s="1186"/>
      <c r="X659" s="1186" t="s">
        <v>203</v>
      </c>
      <c r="Y659" s="1186"/>
      <c r="Z659" s="1186" t="s">
        <v>203</v>
      </c>
      <c r="AA659" s="1186"/>
      <c r="AB659" s="1186"/>
      <c r="AC659" s="1186"/>
      <c r="AD659" s="1186"/>
      <c r="AE659" s="1186"/>
      <c r="AF659" s="1186"/>
      <c r="AG659" s="1186"/>
      <c r="AH659" s="1912">
        <v>0</v>
      </c>
      <c r="AI659" s="1913"/>
    </row>
    <row r="660" spans="3:35" ht="12.2" customHeight="1" x14ac:dyDescent="0.2">
      <c r="C660" s="1916" t="s">
        <v>203</v>
      </c>
      <c r="D660" s="1916"/>
      <c r="E660" s="1916"/>
      <c r="F660" s="1916"/>
      <c r="G660" s="1916"/>
      <c r="H660" s="1916"/>
      <c r="I660" s="1916"/>
      <c r="J660" s="1916" t="s">
        <v>1028</v>
      </c>
      <c r="K660" s="1916"/>
      <c r="L660" s="1916"/>
      <c r="M660" s="1916"/>
      <c r="N660" s="1916"/>
      <c r="O660" s="1916"/>
      <c r="P660" s="1916"/>
      <c r="Q660" s="1916"/>
      <c r="R660" s="1916"/>
      <c r="S660" s="1916"/>
      <c r="T660" s="1916"/>
      <c r="U660" s="1916"/>
      <c r="V660" s="1916"/>
      <c r="W660" s="1916"/>
      <c r="X660" s="1916" t="s">
        <v>203</v>
      </c>
      <c r="Y660" s="1916"/>
      <c r="Z660" s="1916" t="s">
        <v>203</v>
      </c>
      <c r="AA660" s="1916"/>
      <c r="AB660" s="1916"/>
      <c r="AC660" s="1916"/>
      <c r="AD660" s="1916"/>
      <c r="AE660" s="1916"/>
      <c r="AF660" s="1916"/>
      <c r="AG660" s="1916"/>
      <c r="AH660" s="1917" t="s">
        <v>203</v>
      </c>
      <c r="AI660" s="1917"/>
    </row>
    <row r="661" spans="3:35" ht="12.2" customHeight="1" x14ac:dyDescent="0.2">
      <c r="C661" s="1186" t="s">
        <v>203</v>
      </c>
      <c r="D661" s="1186"/>
      <c r="E661" s="1186"/>
      <c r="F661" s="1186"/>
      <c r="G661" s="1186"/>
      <c r="H661" s="1186"/>
      <c r="I661" s="1186"/>
      <c r="J661" s="1186" t="s">
        <v>1901</v>
      </c>
      <c r="K661" s="1186"/>
      <c r="L661" s="1186"/>
      <c r="M661" s="1186"/>
      <c r="N661" s="1186"/>
      <c r="O661" s="1186"/>
      <c r="P661" s="1186"/>
      <c r="Q661" s="1186"/>
      <c r="R661" s="1186"/>
      <c r="S661" s="1186"/>
      <c r="T661" s="1186"/>
      <c r="U661" s="1186"/>
      <c r="V661" s="1186"/>
      <c r="W661" s="1186"/>
      <c r="X661" s="1186" t="s">
        <v>203</v>
      </c>
      <c r="Y661" s="1186"/>
      <c r="Z661" s="1186" t="s">
        <v>203</v>
      </c>
      <c r="AA661" s="1186"/>
      <c r="AB661" s="1186"/>
      <c r="AC661" s="1186"/>
      <c r="AD661" s="1186"/>
      <c r="AE661" s="1186"/>
      <c r="AF661" s="1186"/>
      <c r="AG661" s="1186"/>
      <c r="AH661" s="1912">
        <v>0</v>
      </c>
      <c r="AI661" s="1913"/>
    </row>
    <row r="662" spans="3:35" ht="12.2" customHeight="1" x14ac:dyDescent="0.2">
      <c r="C662" s="1916" t="s">
        <v>203</v>
      </c>
      <c r="D662" s="1916"/>
      <c r="E662" s="1916"/>
      <c r="F662" s="1916"/>
      <c r="G662" s="1916"/>
      <c r="H662" s="1916"/>
      <c r="I662" s="1916"/>
      <c r="J662" s="1916" t="s">
        <v>1896</v>
      </c>
      <c r="K662" s="1916"/>
      <c r="L662" s="1916"/>
      <c r="M662" s="1916"/>
      <c r="N662" s="1916"/>
      <c r="O662" s="1916"/>
      <c r="P662" s="1916"/>
      <c r="Q662" s="1916"/>
      <c r="R662" s="1916"/>
      <c r="S662" s="1916"/>
      <c r="T662" s="1916"/>
      <c r="U662" s="1916"/>
      <c r="V662" s="1916"/>
      <c r="W662" s="1916"/>
      <c r="X662" s="1916" t="s">
        <v>203</v>
      </c>
      <c r="Y662" s="1916"/>
      <c r="Z662" s="1916" t="s">
        <v>203</v>
      </c>
      <c r="AA662" s="1916"/>
      <c r="AB662" s="1916"/>
      <c r="AC662" s="1916"/>
      <c r="AD662" s="1916"/>
      <c r="AE662" s="1916"/>
      <c r="AF662" s="1916"/>
      <c r="AG662" s="1916"/>
      <c r="AH662" s="1917" t="s">
        <v>203</v>
      </c>
      <c r="AI662" s="1917"/>
    </row>
    <row r="663" spans="3:35" ht="12.2" customHeight="1" x14ac:dyDescent="0.2">
      <c r="C663" s="1186" t="s">
        <v>203</v>
      </c>
      <c r="D663" s="1186"/>
      <c r="E663" s="1186"/>
      <c r="F663" s="1186"/>
      <c r="G663" s="1186"/>
      <c r="H663" s="1186"/>
      <c r="I663" s="1186"/>
      <c r="J663" s="1186" t="s">
        <v>1895</v>
      </c>
      <c r="K663" s="1186"/>
      <c r="L663" s="1186"/>
      <c r="M663" s="1186"/>
      <c r="N663" s="1186"/>
      <c r="O663" s="1186"/>
      <c r="P663" s="1186"/>
      <c r="Q663" s="1186"/>
      <c r="R663" s="1186"/>
      <c r="S663" s="1186"/>
      <c r="T663" s="1186"/>
      <c r="U663" s="1186"/>
      <c r="V663" s="1186"/>
      <c r="W663" s="1186"/>
      <c r="X663" s="1186" t="s">
        <v>203</v>
      </c>
      <c r="Y663" s="1186"/>
      <c r="Z663" s="1186" t="s">
        <v>203</v>
      </c>
      <c r="AA663" s="1186"/>
      <c r="AB663" s="1186"/>
      <c r="AC663" s="1186"/>
      <c r="AD663" s="1186"/>
      <c r="AE663" s="1186"/>
      <c r="AF663" s="1186"/>
      <c r="AG663" s="1186"/>
      <c r="AH663" s="1912">
        <v>0</v>
      </c>
      <c r="AI663" s="1913"/>
    </row>
    <row r="664" spans="3:35" ht="12.2" customHeight="1" x14ac:dyDescent="0.2">
      <c r="C664" s="1186" t="s">
        <v>203</v>
      </c>
      <c r="D664" s="1186"/>
      <c r="E664" s="1186"/>
      <c r="F664" s="1186"/>
      <c r="G664" s="1186"/>
      <c r="H664" s="1186"/>
      <c r="I664" s="1186"/>
      <c r="J664" s="1186" t="s">
        <v>1894</v>
      </c>
      <c r="K664" s="1186"/>
      <c r="L664" s="1186"/>
      <c r="M664" s="1186"/>
      <c r="N664" s="1186"/>
      <c r="O664" s="1186"/>
      <c r="P664" s="1186"/>
      <c r="Q664" s="1186"/>
      <c r="R664" s="1186"/>
      <c r="S664" s="1186"/>
      <c r="T664" s="1186"/>
      <c r="U664" s="1186"/>
      <c r="V664" s="1186"/>
      <c r="W664" s="1186"/>
      <c r="X664" s="1186" t="s">
        <v>203</v>
      </c>
      <c r="Y664" s="1186"/>
      <c r="Z664" s="1186" t="s">
        <v>203</v>
      </c>
      <c r="AA664" s="1186"/>
      <c r="AB664" s="1186"/>
      <c r="AC664" s="1186"/>
      <c r="AD664" s="1186"/>
      <c r="AE664" s="1186"/>
      <c r="AF664" s="1186"/>
      <c r="AG664" s="1186"/>
      <c r="AH664" s="1912">
        <v>0</v>
      </c>
      <c r="AI664" s="1913"/>
    </row>
    <row r="665" spans="3:35" ht="12.2" customHeight="1" x14ac:dyDescent="0.2">
      <c r="C665" s="1186" t="s">
        <v>203</v>
      </c>
      <c r="D665" s="1186"/>
      <c r="E665" s="1186"/>
      <c r="F665" s="1186"/>
      <c r="G665" s="1186"/>
      <c r="H665" s="1186"/>
      <c r="I665" s="1186"/>
      <c r="J665" s="1186" t="s">
        <v>1893</v>
      </c>
      <c r="K665" s="1186"/>
      <c r="L665" s="1186"/>
      <c r="M665" s="1186"/>
      <c r="N665" s="1186"/>
      <c r="O665" s="1186"/>
      <c r="P665" s="1186"/>
      <c r="Q665" s="1186"/>
      <c r="R665" s="1186"/>
      <c r="S665" s="1186"/>
      <c r="T665" s="1186"/>
      <c r="U665" s="1186"/>
      <c r="V665" s="1186"/>
      <c r="W665" s="1186"/>
      <c r="X665" s="1186" t="s">
        <v>203</v>
      </c>
      <c r="Y665" s="1186"/>
      <c r="Z665" s="1186" t="s">
        <v>203</v>
      </c>
      <c r="AA665" s="1186"/>
      <c r="AB665" s="1186"/>
      <c r="AC665" s="1186"/>
      <c r="AD665" s="1186"/>
      <c r="AE665" s="1186"/>
      <c r="AF665" s="1186"/>
      <c r="AG665" s="1186"/>
      <c r="AH665" s="1912">
        <v>0</v>
      </c>
      <c r="AI665" s="1913"/>
    </row>
    <row r="666" spans="3:35" ht="12.2" customHeight="1" x14ac:dyDescent="0.2">
      <c r="C666" s="1186" t="s">
        <v>203</v>
      </c>
      <c r="D666" s="1186"/>
      <c r="E666" s="1186"/>
      <c r="F666" s="1186"/>
      <c r="G666" s="1186"/>
      <c r="H666" s="1186"/>
      <c r="I666" s="1186"/>
      <c r="J666" s="1186" t="s">
        <v>1892</v>
      </c>
      <c r="K666" s="1186"/>
      <c r="L666" s="1186"/>
      <c r="M666" s="1186"/>
      <c r="N666" s="1186"/>
      <c r="O666" s="1186"/>
      <c r="P666" s="1186"/>
      <c r="Q666" s="1186"/>
      <c r="R666" s="1186"/>
      <c r="S666" s="1186"/>
      <c r="T666" s="1186"/>
      <c r="U666" s="1186"/>
      <c r="V666" s="1186"/>
      <c r="W666" s="1186"/>
      <c r="X666" s="1186" t="s">
        <v>203</v>
      </c>
      <c r="Y666" s="1186"/>
      <c r="Z666" s="1186" t="s">
        <v>203</v>
      </c>
      <c r="AA666" s="1186"/>
      <c r="AB666" s="1186"/>
      <c r="AC666" s="1186"/>
      <c r="AD666" s="1186"/>
      <c r="AE666" s="1186"/>
      <c r="AF666" s="1186"/>
      <c r="AG666" s="1186"/>
      <c r="AH666" s="1912">
        <v>0</v>
      </c>
      <c r="AI666" s="1913"/>
    </row>
    <row r="667" spans="3:35" ht="12.2" customHeight="1" x14ac:dyDescent="0.2">
      <c r="C667" s="1186" t="s">
        <v>203</v>
      </c>
      <c r="D667" s="1186"/>
      <c r="E667" s="1186"/>
      <c r="F667" s="1186"/>
      <c r="G667" s="1186"/>
      <c r="H667" s="1186"/>
      <c r="I667" s="1186"/>
      <c r="J667" s="1186" t="s">
        <v>1891</v>
      </c>
      <c r="K667" s="1186"/>
      <c r="L667" s="1186"/>
      <c r="M667" s="1186"/>
      <c r="N667" s="1186"/>
      <c r="O667" s="1186"/>
      <c r="P667" s="1186"/>
      <c r="Q667" s="1186"/>
      <c r="R667" s="1186"/>
      <c r="S667" s="1186"/>
      <c r="T667" s="1186"/>
      <c r="U667" s="1186"/>
      <c r="V667" s="1186"/>
      <c r="W667" s="1186"/>
      <c r="X667" s="1186" t="s">
        <v>203</v>
      </c>
      <c r="Y667" s="1186"/>
      <c r="Z667" s="1186" t="s">
        <v>203</v>
      </c>
      <c r="AA667" s="1186"/>
      <c r="AB667" s="1186"/>
      <c r="AC667" s="1186"/>
      <c r="AD667" s="1186"/>
      <c r="AE667" s="1186"/>
      <c r="AF667" s="1186"/>
      <c r="AG667" s="1186"/>
      <c r="AH667" s="1912">
        <v>0</v>
      </c>
      <c r="AI667" s="1913"/>
    </row>
    <row r="668" spans="3:35" ht="12.2" customHeight="1" x14ac:dyDescent="0.2">
      <c r="C668" s="1186" t="s">
        <v>203</v>
      </c>
      <c r="D668" s="1186"/>
      <c r="E668" s="1186"/>
      <c r="F668" s="1186"/>
      <c r="G668" s="1186"/>
      <c r="H668" s="1186"/>
      <c r="I668" s="1186"/>
      <c r="J668" s="1186" t="s">
        <v>1900</v>
      </c>
      <c r="K668" s="1186"/>
      <c r="L668" s="1186"/>
      <c r="M668" s="1186"/>
      <c r="N668" s="1186"/>
      <c r="O668" s="1186"/>
      <c r="P668" s="1186"/>
      <c r="Q668" s="1186"/>
      <c r="R668" s="1186"/>
      <c r="S668" s="1186"/>
      <c r="T668" s="1186"/>
      <c r="U668" s="1186"/>
      <c r="V668" s="1186"/>
      <c r="W668" s="1186"/>
      <c r="X668" s="1186" t="s">
        <v>203</v>
      </c>
      <c r="Y668" s="1186"/>
      <c r="Z668" s="1186" t="s">
        <v>203</v>
      </c>
      <c r="AA668" s="1186"/>
      <c r="AB668" s="1186"/>
      <c r="AC668" s="1186"/>
      <c r="AD668" s="1186"/>
      <c r="AE668" s="1186"/>
      <c r="AF668" s="1186"/>
      <c r="AG668" s="1186"/>
      <c r="AH668" s="1912">
        <v>0</v>
      </c>
      <c r="AI668" s="1913"/>
    </row>
    <row r="669" spans="3:35" ht="12.2" customHeight="1" x14ac:dyDescent="0.2">
      <c r="C669" s="1186" t="s">
        <v>203</v>
      </c>
      <c r="D669" s="1186"/>
      <c r="E669" s="1186"/>
      <c r="F669" s="1186"/>
      <c r="G669" s="1186"/>
      <c r="H669" s="1186"/>
      <c r="I669" s="1186"/>
      <c r="J669" s="1186" t="s">
        <v>1899</v>
      </c>
      <c r="K669" s="1186"/>
      <c r="L669" s="1186"/>
      <c r="M669" s="1186"/>
      <c r="N669" s="1186"/>
      <c r="O669" s="1186"/>
      <c r="P669" s="1186"/>
      <c r="Q669" s="1186"/>
      <c r="R669" s="1186"/>
      <c r="S669" s="1186"/>
      <c r="T669" s="1186"/>
      <c r="U669" s="1186"/>
      <c r="V669" s="1186"/>
      <c r="W669" s="1186"/>
      <c r="X669" s="1186" t="s">
        <v>203</v>
      </c>
      <c r="Y669" s="1186"/>
      <c r="Z669" s="1186" t="s">
        <v>203</v>
      </c>
      <c r="AA669" s="1186"/>
      <c r="AB669" s="1186"/>
      <c r="AC669" s="1186"/>
      <c r="AD669" s="1186"/>
      <c r="AE669" s="1186"/>
      <c r="AF669" s="1186"/>
      <c r="AG669" s="1186"/>
      <c r="AH669" s="1912">
        <v>0</v>
      </c>
      <c r="AI669" s="1913"/>
    </row>
    <row r="670" spans="3:35" ht="12.2" customHeight="1" x14ac:dyDescent="0.2">
      <c r="C670" s="1186" t="s">
        <v>203</v>
      </c>
      <c r="D670" s="1186"/>
      <c r="E670" s="1186"/>
      <c r="F670" s="1186"/>
      <c r="G670" s="1186"/>
      <c r="H670" s="1186"/>
      <c r="I670" s="1186"/>
      <c r="J670" s="1186" t="s">
        <v>1898</v>
      </c>
      <c r="K670" s="1186"/>
      <c r="L670" s="1186"/>
      <c r="M670" s="1186"/>
      <c r="N670" s="1186"/>
      <c r="O670" s="1186"/>
      <c r="P670" s="1186"/>
      <c r="Q670" s="1186"/>
      <c r="R670" s="1186"/>
      <c r="S670" s="1186"/>
      <c r="T670" s="1186"/>
      <c r="U670" s="1186"/>
      <c r="V670" s="1186"/>
      <c r="W670" s="1186"/>
      <c r="X670" s="1186" t="s">
        <v>203</v>
      </c>
      <c r="Y670" s="1186"/>
      <c r="Z670" s="1186" t="s">
        <v>203</v>
      </c>
      <c r="AA670" s="1186"/>
      <c r="AB670" s="1186"/>
      <c r="AC670" s="1186"/>
      <c r="AD670" s="1186"/>
      <c r="AE670" s="1186"/>
      <c r="AF670" s="1186"/>
      <c r="AG670" s="1186"/>
      <c r="AH670" s="1912">
        <v>0</v>
      </c>
      <c r="AI670" s="1913"/>
    </row>
    <row r="671" spans="3:35" ht="12.2" customHeight="1" x14ac:dyDescent="0.2">
      <c r="C671" s="1918" t="s">
        <v>203</v>
      </c>
      <c r="D671" s="1918"/>
      <c r="E671" s="1918"/>
      <c r="F671" s="1918"/>
      <c r="G671" s="1918"/>
      <c r="H671" s="1918"/>
      <c r="I671" s="1918"/>
      <c r="J671" s="1918" t="s">
        <v>478</v>
      </c>
      <c r="K671" s="1918"/>
      <c r="L671" s="1918"/>
      <c r="M671" s="1918"/>
      <c r="N671" s="1918"/>
      <c r="O671" s="1918"/>
      <c r="P671" s="1918"/>
      <c r="Q671" s="1918"/>
      <c r="R671" s="1918"/>
      <c r="S671" s="1918"/>
      <c r="T671" s="1918"/>
      <c r="U671" s="1918"/>
      <c r="V671" s="1918"/>
      <c r="W671" s="1918"/>
      <c r="X671" s="1918" t="s">
        <v>203</v>
      </c>
      <c r="Y671" s="1918"/>
      <c r="Z671" s="1918" t="s">
        <v>203</v>
      </c>
      <c r="AA671" s="1918"/>
      <c r="AB671" s="1918"/>
      <c r="AC671" s="1918"/>
      <c r="AD671" s="1918"/>
      <c r="AE671" s="1918"/>
      <c r="AF671" s="1918"/>
      <c r="AG671" s="1918"/>
      <c r="AH671" s="1919">
        <v>305815.59000000003</v>
      </c>
      <c r="AI671" s="1920"/>
    </row>
    <row r="672" spans="3:35" ht="12.2" customHeight="1" x14ac:dyDescent="0.2">
      <c r="C672" s="1916" t="s">
        <v>203</v>
      </c>
      <c r="D672" s="1916"/>
      <c r="E672" s="1916"/>
      <c r="F672" s="1916"/>
      <c r="G672" s="1916"/>
      <c r="H672" s="1916"/>
      <c r="I672" s="1916"/>
      <c r="J672" s="1916" t="s">
        <v>1028</v>
      </c>
      <c r="K672" s="1916"/>
      <c r="L672" s="1916"/>
      <c r="M672" s="1916"/>
      <c r="N672" s="1916"/>
      <c r="O672" s="1916"/>
      <c r="P672" s="1916"/>
      <c r="Q672" s="1916"/>
      <c r="R672" s="1916"/>
      <c r="S672" s="1916"/>
      <c r="T672" s="1916"/>
      <c r="U672" s="1916"/>
      <c r="V672" s="1916"/>
      <c r="W672" s="1916"/>
      <c r="X672" s="1916" t="s">
        <v>203</v>
      </c>
      <c r="Y672" s="1916"/>
      <c r="Z672" s="1916" t="s">
        <v>203</v>
      </c>
      <c r="AA672" s="1916"/>
      <c r="AB672" s="1916"/>
      <c r="AC672" s="1916"/>
      <c r="AD672" s="1916"/>
      <c r="AE672" s="1916"/>
      <c r="AF672" s="1916"/>
      <c r="AG672" s="1916"/>
      <c r="AH672" s="1917" t="s">
        <v>203</v>
      </c>
      <c r="AI672" s="1917"/>
    </row>
    <row r="673" spans="3:35" ht="12.2" customHeight="1" x14ac:dyDescent="0.2">
      <c r="C673" s="1186" t="s">
        <v>203</v>
      </c>
      <c r="D673" s="1186"/>
      <c r="E673" s="1186"/>
      <c r="F673" s="1186"/>
      <c r="G673" s="1186"/>
      <c r="H673" s="1186"/>
      <c r="I673" s="1186"/>
      <c r="J673" s="1186" t="s">
        <v>1897</v>
      </c>
      <c r="K673" s="1186"/>
      <c r="L673" s="1186"/>
      <c r="M673" s="1186"/>
      <c r="N673" s="1186"/>
      <c r="O673" s="1186"/>
      <c r="P673" s="1186"/>
      <c r="Q673" s="1186"/>
      <c r="R673" s="1186"/>
      <c r="S673" s="1186"/>
      <c r="T673" s="1186"/>
      <c r="U673" s="1186"/>
      <c r="V673" s="1186"/>
      <c r="W673" s="1186"/>
      <c r="X673" s="1186" t="s">
        <v>203</v>
      </c>
      <c r="Y673" s="1186"/>
      <c r="Z673" s="1186" t="s">
        <v>203</v>
      </c>
      <c r="AA673" s="1186"/>
      <c r="AB673" s="1186"/>
      <c r="AC673" s="1186"/>
      <c r="AD673" s="1186"/>
      <c r="AE673" s="1186"/>
      <c r="AF673" s="1186"/>
      <c r="AG673" s="1186"/>
      <c r="AH673" s="1912">
        <v>120185.26</v>
      </c>
      <c r="AI673" s="1913"/>
    </row>
    <row r="674" spans="3:35" ht="12.2" customHeight="1" x14ac:dyDescent="0.2">
      <c r="C674" s="1916" t="s">
        <v>203</v>
      </c>
      <c r="D674" s="1916"/>
      <c r="E674" s="1916"/>
      <c r="F674" s="1916"/>
      <c r="G674" s="1916"/>
      <c r="H674" s="1916"/>
      <c r="I674" s="1916"/>
      <c r="J674" s="1916" t="s">
        <v>1896</v>
      </c>
      <c r="K674" s="1916"/>
      <c r="L674" s="1916"/>
      <c r="M674" s="1916"/>
      <c r="N674" s="1916"/>
      <c r="O674" s="1916"/>
      <c r="P674" s="1916"/>
      <c r="Q674" s="1916"/>
      <c r="R674" s="1916"/>
      <c r="S674" s="1916"/>
      <c r="T674" s="1916"/>
      <c r="U674" s="1916"/>
      <c r="V674" s="1916"/>
      <c r="W674" s="1916"/>
      <c r="X674" s="1916" t="s">
        <v>203</v>
      </c>
      <c r="Y674" s="1916"/>
      <c r="Z674" s="1916" t="s">
        <v>203</v>
      </c>
      <c r="AA674" s="1916"/>
      <c r="AB674" s="1916"/>
      <c r="AC674" s="1916"/>
      <c r="AD674" s="1916"/>
      <c r="AE674" s="1916"/>
      <c r="AF674" s="1916"/>
      <c r="AG674" s="1916"/>
      <c r="AH674" s="1917" t="s">
        <v>203</v>
      </c>
      <c r="AI674" s="1917"/>
    </row>
    <row r="675" spans="3:35" ht="12.2" customHeight="1" x14ac:dyDescent="0.2">
      <c r="C675" s="1186" t="s">
        <v>203</v>
      </c>
      <c r="D675" s="1186"/>
      <c r="E675" s="1186"/>
      <c r="F675" s="1186"/>
      <c r="G675" s="1186"/>
      <c r="H675" s="1186"/>
      <c r="I675" s="1186"/>
      <c r="J675" s="1186" t="s">
        <v>1895</v>
      </c>
      <c r="K675" s="1186"/>
      <c r="L675" s="1186"/>
      <c r="M675" s="1186"/>
      <c r="N675" s="1186"/>
      <c r="O675" s="1186"/>
      <c r="P675" s="1186"/>
      <c r="Q675" s="1186"/>
      <c r="R675" s="1186"/>
      <c r="S675" s="1186"/>
      <c r="T675" s="1186"/>
      <c r="U675" s="1186"/>
      <c r="V675" s="1186"/>
      <c r="W675" s="1186"/>
      <c r="X675" s="1186" t="s">
        <v>203</v>
      </c>
      <c r="Y675" s="1186"/>
      <c r="Z675" s="1186" t="s">
        <v>203</v>
      </c>
      <c r="AA675" s="1186"/>
      <c r="AB675" s="1186"/>
      <c r="AC675" s="1186"/>
      <c r="AD675" s="1186"/>
      <c r="AE675" s="1186"/>
      <c r="AF675" s="1186"/>
      <c r="AG675" s="1186"/>
      <c r="AH675" s="1912">
        <v>32264.32</v>
      </c>
      <c r="AI675" s="1913"/>
    </row>
    <row r="676" spans="3:35" ht="12.2" customHeight="1" x14ac:dyDescent="0.2">
      <c r="C676" s="1186" t="s">
        <v>203</v>
      </c>
      <c r="D676" s="1186"/>
      <c r="E676" s="1186"/>
      <c r="F676" s="1186"/>
      <c r="G676" s="1186"/>
      <c r="H676" s="1186"/>
      <c r="I676" s="1186"/>
      <c r="J676" s="1186" t="s">
        <v>1894</v>
      </c>
      <c r="K676" s="1186"/>
      <c r="L676" s="1186"/>
      <c r="M676" s="1186"/>
      <c r="N676" s="1186"/>
      <c r="O676" s="1186"/>
      <c r="P676" s="1186"/>
      <c r="Q676" s="1186"/>
      <c r="R676" s="1186"/>
      <c r="S676" s="1186"/>
      <c r="T676" s="1186"/>
      <c r="U676" s="1186"/>
      <c r="V676" s="1186"/>
      <c r="W676" s="1186"/>
      <c r="X676" s="1186" t="s">
        <v>203</v>
      </c>
      <c r="Y676" s="1186"/>
      <c r="Z676" s="1186" t="s">
        <v>203</v>
      </c>
      <c r="AA676" s="1186"/>
      <c r="AB676" s="1186"/>
      <c r="AC676" s="1186"/>
      <c r="AD676" s="1186"/>
      <c r="AE676" s="1186"/>
      <c r="AF676" s="1186"/>
      <c r="AG676" s="1186"/>
      <c r="AH676" s="1912">
        <v>7672.04</v>
      </c>
      <c r="AI676" s="1913"/>
    </row>
    <row r="677" spans="3:35" ht="12.2" customHeight="1" x14ac:dyDescent="0.2">
      <c r="C677" s="1186" t="s">
        <v>203</v>
      </c>
      <c r="D677" s="1186"/>
      <c r="E677" s="1186"/>
      <c r="F677" s="1186"/>
      <c r="G677" s="1186"/>
      <c r="H677" s="1186"/>
      <c r="I677" s="1186"/>
      <c r="J677" s="1186" t="s">
        <v>1893</v>
      </c>
      <c r="K677" s="1186"/>
      <c r="L677" s="1186"/>
      <c r="M677" s="1186"/>
      <c r="N677" s="1186"/>
      <c r="O677" s="1186"/>
      <c r="P677" s="1186"/>
      <c r="Q677" s="1186"/>
      <c r="R677" s="1186"/>
      <c r="S677" s="1186"/>
      <c r="T677" s="1186"/>
      <c r="U677" s="1186"/>
      <c r="V677" s="1186"/>
      <c r="W677" s="1186"/>
      <c r="X677" s="1186" t="s">
        <v>203</v>
      </c>
      <c r="Y677" s="1186"/>
      <c r="Z677" s="1186" t="s">
        <v>203</v>
      </c>
      <c r="AA677" s="1186"/>
      <c r="AB677" s="1186"/>
      <c r="AC677" s="1186"/>
      <c r="AD677" s="1186"/>
      <c r="AE677" s="1186"/>
      <c r="AF677" s="1186"/>
      <c r="AG677" s="1186"/>
      <c r="AH677" s="1912">
        <v>6758.88</v>
      </c>
      <c r="AI677" s="1913"/>
    </row>
    <row r="678" spans="3:35" ht="12.2" customHeight="1" x14ac:dyDescent="0.2">
      <c r="C678" s="1186" t="s">
        <v>203</v>
      </c>
      <c r="D678" s="1186"/>
      <c r="E678" s="1186"/>
      <c r="F678" s="1186"/>
      <c r="G678" s="1186"/>
      <c r="H678" s="1186"/>
      <c r="I678" s="1186"/>
      <c r="J678" s="1186" t="s">
        <v>1892</v>
      </c>
      <c r="K678" s="1186"/>
      <c r="L678" s="1186"/>
      <c r="M678" s="1186"/>
      <c r="N678" s="1186"/>
      <c r="O678" s="1186"/>
      <c r="P678" s="1186"/>
      <c r="Q678" s="1186"/>
      <c r="R678" s="1186"/>
      <c r="S678" s="1186"/>
      <c r="T678" s="1186"/>
      <c r="U678" s="1186"/>
      <c r="V678" s="1186"/>
      <c r="W678" s="1186"/>
      <c r="X678" s="1186" t="s">
        <v>203</v>
      </c>
      <c r="Y678" s="1186"/>
      <c r="Z678" s="1186" t="s">
        <v>203</v>
      </c>
      <c r="AA678" s="1186"/>
      <c r="AB678" s="1186"/>
      <c r="AC678" s="1186"/>
      <c r="AD678" s="1186"/>
      <c r="AE678" s="1186"/>
      <c r="AF678" s="1186"/>
      <c r="AG678" s="1186"/>
      <c r="AH678" s="1912">
        <v>73490.02</v>
      </c>
      <c r="AI678" s="1913"/>
    </row>
    <row r="679" spans="3:35" ht="12.2" customHeight="1" x14ac:dyDescent="0.2">
      <c r="C679" s="1186" t="s">
        <v>203</v>
      </c>
      <c r="D679" s="1186"/>
      <c r="E679" s="1186"/>
      <c r="F679" s="1186"/>
      <c r="G679" s="1186"/>
      <c r="H679" s="1186"/>
      <c r="I679" s="1186"/>
      <c r="J679" s="1186" t="s">
        <v>1891</v>
      </c>
      <c r="K679" s="1186"/>
      <c r="L679" s="1186"/>
      <c r="M679" s="1186"/>
      <c r="N679" s="1186"/>
      <c r="O679" s="1186"/>
      <c r="P679" s="1186"/>
      <c r="Q679" s="1186"/>
      <c r="R679" s="1186"/>
      <c r="S679" s="1186"/>
      <c r="T679" s="1186"/>
      <c r="U679" s="1186"/>
      <c r="V679" s="1186"/>
      <c r="W679" s="1186"/>
      <c r="X679" s="1186" t="s">
        <v>203</v>
      </c>
      <c r="Y679" s="1186"/>
      <c r="Z679" s="1186" t="s">
        <v>203</v>
      </c>
      <c r="AA679" s="1186"/>
      <c r="AB679" s="1186"/>
      <c r="AC679" s="1186"/>
      <c r="AD679" s="1186"/>
      <c r="AE679" s="1186"/>
      <c r="AF679" s="1186"/>
      <c r="AG679" s="1186"/>
      <c r="AH679" s="1912">
        <v>0</v>
      </c>
      <c r="AI679" s="1913"/>
    </row>
    <row r="680" spans="3:35" ht="12.2" customHeight="1" x14ac:dyDescent="0.2">
      <c r="C680" s="1186" t="s">
        <v>203</v>
      </c>
      <c r="D680" s="1186"/>
      <c r="E680" s="1186"/>
      <c r="F680" s="1186"/>
      <c r="G680" s="1186"/>
      <c r="H680" s="1186"/>
      <c r="I680" s="1186"/>
      <c r="J680" s="1186" t="s">
        <v>1890</v>
      </c>
      <c r="K680" s="1186"/>
      <c r="L680" s="1186"/>
      <c r="M680" s="1186"/>
      <c r="N680" s="1186"/>
      <c r="O680" s="1186"/>
      <c r="P680" s="1186"/>
      <c r="Q680" s="1186"/>
      <c r="R680" s="1186"/>
      <c r="S680" s="1186"/>
      <c r="T680" s="1186"/>
      <c r="U680" s="1186"/>
      <c r="V680" s="1186"/>
      <c r="W680" s="1186"/>
      <c r="X680" s="1186" t="s">
        <v>203</v>
      </c>
      <c r="Y680" s="1186"/>
      <c r="Z680" s="1186" t="s">
        <v>203</v>
      </c>
      <c r="AA680" s="1186"/>
      <c r="AB680" s="1186"/>
      <c r="AC680" s="1186"/>
      <c r="AD680" s="1186"/>
      <c r="AE680" s="1186"/>
      <c r="AF680" s="1186"/>
      <c r="AG680" s="1186"/>
      <c r="AH680" s="1912">
        <v>39023.199999999997</v>
      </c>
      <c r="AI680" s="1913"/>
    </row>
    <row r="681" spans="3:35" ht="12.2" customHeight="1" x14ac:dyDescent="0.2">
      <c r="C681" s="1186" t="s">
        <v>203</v>
      </c>
      <c r="D681" s="1186"/>
      <c r="E681" s="1186"/>
      <c r="F681" s="1186"/>
      <c r="G681" s="1186"/>
      <c r="H681" s="1186"/>
      <c r="I681" s="1186"/>
      <c r="J681" s="1186" t="s">
        <v>1889</v>
      </c>
      <c r="K681" s="1186"/>
      <c r="L681" s="1186"/>
      <c r="M681" s="1186"/>
      <c r="N681" s="1186"/>
      <c r="O681" s="1186"/>
      <c r="P681" s="1186"/>
      <c r="Q681" s="1186"/>
      <c r="R681" s="1186"/>
      <c r="S681" s="1186"/>
      <c r="T681" s="1186"/>
      <c r="U681" s="1186"/>
      <c r="V681" s="1186"/>
      <c r="W681" s="1186"/>
      <c r="X681" s="1186" t="s">
        <v>203</v>
      </c>
      <c r="Y681" s="1186"/>
      <c r="Z681" s="1186" t="s">
        <v>203</v>
      </c>
      <c r="AA681" s="1186"/>
      <c r="AB681" s="1186"/>
      <c r="AC681" s="1186"/>
      <c r="AD681" s="1186"/>
      <c r="AE681" s="1186"/>
      <c r="AF681" s="1186"/>
      <c r="AG681" s="1186"/>
      <c r="AH681" s="1912">
        <v>38830.22</v>
      </c>
      <c r="AI681" s="1913"/>
    </row>
    <row r="682" spans="3:35" ht="12.2" customHeight="1" x14ac:dyDescent="0.2">
      <c r="C682" s="1186" t="s">
        <v>203</v>
      </c>
      <c r="D682" s="1186"/>
      <c r="E682" s="1186"/>
      <c r="F682" s="1186"/>
      <c r="G682" s="1186"/>
      <c r="H682" s="1186"/>
      <c r="I682" s="1186"/>
      <c r="J682" s="1186" t="s">
        <v>1888</v>
      </c>
      <c r="K682" s="1186"/>
      <c r="L682" s="1186"/>
      <c r="M682" s="1186"/>
      <c r="N682" s="1186"/>
      <c r="O682" s="1186"/>
      <c r="P682" s="1186"/>
      <c r="Q682" s="1186"/>
      <c r="R682" s="1186"/>
      <c r="S682" s="1186"/>
      <c r="T682" s="1186"/>
      <c r="U682" s="1186"/>
      <c r="V682" s="1186"/>
      <c r="W682" s="1186"/>
      <c r="X682" s="1186" t="s">
        <v>203</v>
      </c>
      <c r="Y682" s="1186"/>
      <c r="Z682" s="1186" t="s">
        <v>203</v>
      </c>
      <c r="AA682" s="1186"/>
      <c r="AB682" s="1186"/>
      <c r="AC682" s="1186"/>
      <c r="AD682" s="1186"/>
      <c r="AE682" s="1186"/>
      <c r="AF682" s="1186"/>
      <c r="AG682" s="1186"/>
      <c r="AH682" s="1912">
        <v>21870.6</v>
      </c>
      <c r="AI682" s="1913"/>
    </row>
    <row r="683" spans="3:35" ht="12.2" customHeight="1" x14ac:dyDescent="0.2">
      <c r="C683" s="1186" t="s">
        <v>203</v>
      </c>
      <c r="D683" s="1186"/>
      <c r="E683" s="1186"/>
      <c r="F683" s="1186"/>
      <c r="G683" s="1186"/>
      <c r="H683" s="1186"/>
      <c r="I683" s="1186"/>
      <c r="J683" s="1186" t="s">
        <v>1887</v>
      </c>
      <c r="K683" s="1186"/>
      <c r="L683" s="1186"/>
      <c r="M683" s="1186"/>
      <c r="N683" s="1186"/>
      <c r="O683" s="1186"/>
      <c r="P683" s="1186"/>
      <c r="Q683" s="1186"/>
      <c r="R683" s="1186"/>
      <c r="S683" s="1186"/>
      <c r="T683" s="1186"/>
      <c r="U683" s="1186"/>
      <c r="V683" s="1186"/>
      <c r="W683" s="1186"/>
      <c r="X683" s="1186" t="s">
        <v>203</v>
      </c>
      <c r="Y683" s="1186"/>
      <c r="Z683" s="1186" t="s">
        <v>203</v>
      </c>
      <c r="AA683" s="1186"/>
      <c r="AB683" s="1186"/>
      <c r="AC683" s="1186"/>
      <c r="AD683" s="1186"/>
      <c r="AE683" s="1186"/>
      <c r="AF683" s="1186"/>
      <c r="AG683" s="1186"/>
      <c r="AH683" s="1912">
        <v>124929.51</v>
      </c>
      <c r="AI683" s="1913"/>
    </row>
    <row r="684" spans="3:35" ht="12.2" customHeight="1" x14ac:dyDescent="0.2">
      <c r="C684" s="1186" t="s">
        <v>203</v>
      </c>
      <c r="D684" s="1186"/>
      <c r="E684" s="1186"/>
      <c r="F684" s="1186"/>
      <c r="G684" s="1186"/>
      <c r="H684" s="1186"/>
      <c r="I684" s="1186"/>
      <c r="J684" s="1186" t="s">
        <v>1886</v>
      </c>
      <c r="K684" s="1186"/>
      <c r="L684" s="1186"/>
      <c r="M684" s="1186"/>
      <c r="N684" s="1186"/>
      <c r="O684" s="1186"/>
      <c r="P684" s="1186"/>
      <c r="Q684" s="1186"/>
      <c r="R684" s="1186"/>
      <c r="S684" s="1186"/>
      <c r="T684" s="1186"/>
      <c r="U684" s="1186"/>
      <c r="V684" s="1186"/>
      <c r="W684" s="1186"/>
      <c r="X684" s="1186" t="s">
        <v>203</v>
      </c>
      <c r="Y684" s="1186"/>
      <c r="Z684" s="1186" t="s">
        <v>203</v>
      </c>
      <c r="AA684" s="1186"/>
      <c r="AB684" s="1186"/>
      <c r="AC684" s="1186"/>
      <c r="AD684" s="1186"/>
      <c r="AE684" s="1186"/>
      <c r="AF684" s="1186"/>
      <c r="AG684" s="1186"/>
      <c r="AH684" s="1912">
        <v>0</v>
      </c>
      <c r="AI684" s="1913"/>
    </row>
    <row r="685" spans="3:35" ht="12.2" customHeight="1" x14ac:dyDescent="0.2">
      <c r="C685" s="1914" t="s">
        <v>203</v>
      </c>
      <c r="D685" s="1914"/>
      <c r="E685" s="1914"/>
      <c r="F685" s="1914"/>
      <c r="G685" s="1914"/>
      <c r="H685" s="1914"/>
      <c r="I685" s="1914"/>
      <c r="J685" s="1914" t="s">
        <v>1885</v>
      </c>
      <c r="K685" s="1914"/>
      <c r="L685" s="1914"/>
      <c r="M685" s="1914"/>
      <c r="N685" s="1914"/>
      <c r="O685" s="1914"/>
      <c r="P685" s="1914"/>
      <c r="Q685" s="1914"/>
      <c r="R685" s="1914"/>
      <c r="S685" s="1914"/>
      <c r="T685" s="1914"/>
      <c r="U685" s="1914"/>
      <c r="V685" s="1914"/>
      <c r="W685" s="1914"/>
      <c r="X685" s="1914" t="s">
        <v>203</v>
      </c>
      <c r="Y685" s="1914"/>
      <c r="Z685" s="1914" t="s">
        <v>203</v>
      </c>
      <c r="AA685" s="1914"/>
      <c r="AB685" s="1914"/>
      <c r="AC685" s="1914"/>
      <c r="AD685" s="1914"/>
      <c r="AE685" s="1914"/>
      <c r="AF685" s="1914"/>
      <c r="AG685" s="1914"/>
      <c r="AH685" s="1915" t="s">
        <v>203</v>
      </c>
      <c r="AI685" s="1915"/>
    </row>
    <row r="686" spans="3:35" ht="12.2" customHeight="1" x14ac:dyDescent="0.2">
      <c r="C686" s="1186" t="s">
        <v>203</v>
      </c>
      <c r="D686" s="1186"/>
      <c r="E686" s="1186"/>
      <c r="F686" s="1186"/>
      <c r="G686" s="1186"/>
      <c r="H686" s="1186"/>
      <c r="I686" s="1186"/>
      <c r="J686" s="1186" t="s">
        <v>1027</v>
      </c>
      <c r="K686" s="1186"/>
      <c r="L686" s="1186"/>
      <c r="M686" s="1186"/>
      <c r="N686" s="1186"/>
      <c r="O686" s="1186"/>
      <c r="P686" s="1186"/>
      <c r="Q686" s="1186"/>
      <c r="R686" s="1186"/>
      <c r="S686" s="1186"/>
      <c r="T686" s="1186"/>
      <c r="U686" s="1186"/>
      <c r="V686" s="1186"/>
      <c r="W686" s="1186"/>
      <c r="X686" s="1186" t="s">
        <v>203</v>
      </c>
      <c r="Y686" s="1186"/>
      <c r="Z686" s="1186" t="s">
        <v>203</v>
      </c>
      <c r="AA686" s="1186"/>
      <c r="AB686" s="1186"/>
      <c r="AC686" s="1186"/>
      <c r="AD686" s="1186"/>
      <c r="AE686" s="1186"/>
      <c r="AF686" s="1186"/>
      <c r="AG686" s="1186"/>
      <c r="AH686" s="1912">
        <v>64451.87</v>
      </c>
      <c r="AI686" s="1913"/>
    </row>
    <row r="687" spans="3:35" ht="12.2" customHeight="1" x14ac:dyDescent="0.2">
      <c r="C687" s="1186" t="s">
        <v>203</v>
      </c>
      <c r="D687" s="1186"/>
      <c r="E687" s="1186"/>
      <c r="F687" s="1186"/>
      <c r="G687" s="1186"/>
      <c r="H687" s="1186"/>
      <c r="I687" s="1186"/>
      <c r="J687" s="1186" t="s">
        <v>1026</v>
      </c>
      <c r="K687" s="1186"/>
      <c r="L687" s="1186"/>
      <c r="M687" s="1186"/>
      <c r="N687" s="1186"/>
      <c r="O687" s="1186"/>
      <c r="P687" s="1186"/>
      <c r="Q687" s="1186"/>
      <c r="R687" s="1186"/>
      <c r="S687" s="1186"/>
      <c r="T687" s="1186"/>
      <c r="U687" s="1186"/>
      <c r="V687" s="1186"/>
      <c r="W687" s="1186"/>
      <c r="X687" s="1186" t="s">
        <v>203</v>
      </c>
      <c r="Y687" s="1186"/>
      <c r="Z687" s="1186" t="s">
        <v>203</v>
      </c>
      <c r="AA687" s="1186"/>
      <c r="AB687" s="1186"/>
      <c r="AC687" s="1186"/>
      <c r="AD687" s="1186"/>
      <c r="AE687" s="1186"/>
      <c r="AF687" s="1186"/>
      <c r="AG687" s="1186"/>
      <c r="AH687" s="1912">
        <v>124929.51</v>
      </c>
      <c r="AI687" s="1913"/>
    </row>
    <row r="688" spans="3:35" ht="12.2" customHeight="1" x14ac:dyDescent="0.2">
      <c r="C688" s="1186" t="s">
        <v>203</v>
      </c>
      <c r="D688" s="1186"/>
      <c r="E688" s="1186"/>
      <c r="F688" s="1186"/>
      <c r="G688" s="1186"/>
      <c r="H688" s="1186"/>
      <c r="I688" s="1186"/>
      <c r="J688" s="1186" t="s">
        <v>1025</v>
      </c>
      <c r="K688" s="1186"/>
      <c r="L688" s="1186"/>
      <c r="M688" s="1186"/>
      <c r="N688" s="1186"/>
      <c r="O688" s="1186"/>
      <c r="P688" s="1186"/>
      <c r="Q688" s="1186"/>
      <c r="R688" s="1186"/>
      <c r="S688" s="1186"/>
      <c r="T688" s="1186"/>
      <c r="U688" s="1186"/>
      <c r="V688" s="1186"/>
      <c r="W688" s="1186"/>
      <c r="X688" s="1913" t="s">
        <v>2813</v>
      </c>
      <c r="Y688" s="1913"/>
      <c r="Z688" s="1186" t="s">
        <v>203</v>
      </c>
      <c r="AA688" s="1186"/>
      <c r="AB688" s="1186"/>
      <c r="AC688" s="1186"/>
      <c r="AD688" s="1186"/>
      <c r="AE688" s="1186"/>
      <c r="AF688" s="1186"/>
      <c r="AG688" s="1186"/>
      <c r="AH688" s="1913" t="s">
        <v>203</v>
      </c>
      <c r="AI688" s="1913"/>
    </row>
    <row r="689" spans="1:35" ht="12.2" customHeight="1" x14ac:dyDescent="0.2">
      <c r="C689" s="1186" t="s">
        <v>203</v>
      </c>
      <c r="D689" s="1186"/>
      <c r="E689" s="1186"/>
      <c r="F689" s="1186"/>
      <c r="G689" s="1186"/>
      <c r="H689" s="1186"/>
      <c r="I689" s="1186"/>
      <c r="J689" s="1186" t="s">
        <v>1024</v>
      </c>
      <c r="K689" s="1186"/>
      <c r="L689" s="1186"/>
      <c r="M689" s="1186"/>
      <c r="N689" s="1186"/>
      <c r="O689" s="1186"/>
      <c r="P689" s="1186"/>
      <c r="Q689" s="1186"/>
      <c r="R689" s="1186"/>
      <c r="S689" s="1186"/>
      <c r="T689" s="1186"/>
      <c r="U689" s="1186"/>
      <c r="V689" s="1186"/>
      <c r="W689" s="1186"/>
      <c r="X689" s="1913" t="s">
        <v>2812</v>
      </c>
      <c r="Y689" s="1913"/>
      <c r="Z689" s="1186" t="s">
        <v>203</v>
      </c>
      <c r="AA689" s="1186"/>
      <c r="AB689" s="1186"/>
      <c r="AC689" s="1186"/>
      <c r="AD689" s="1186"/>
      <c r="AE689" s="1186"/>
      <c r="AF689" s="1186"/>
      <c r="AG689" s="1186"/>
      <c r="AH689" s="1913" t="s">
        <v>203</v>
      </c>
      <c r="AI689" s="1913"/>
    </row>
    <row r="690" spans="1:35" ht="12.2" customHeight="1" x14ac:dyDescent="0.2">
      <c r="A690" s="1186" t="s">
        <v>203</v>
      </c>
      <c r="B690" s="1186"/>
      <c r="C690" s="1186"/>
      <c r="D690" s="1186"/>
      <c r="E690" s="1186"/>
      <c r="F690" s="1186"/>
      <c r="G690" s="1186"/>
      <c r="H690" s="1186"/>
      <c r="I690" s="1186"/>
      <c r="J690" s="1186"/>
      <c r="K690" s="1186"/>
      <c r="L690" s="1186"/>
      <c r="M690" s="1186"/>
      <c r="N690" s="1186"/>
      <c r="O690" s="1186"/>
      <c r="P690" s="1186"/>
      <c r="Q690" s="1186"/>
      <c r="R690" s="1186"/>
      <c r="S690" s="1186"/>
      <c r="T690" s="1186"/>
      <c r="U690" s="1186"/>
      <c r="V690" s="1186"/>
      <c r="W690" s="1186"/>
      <c r="X690" s="1186"/>
      <c r="Y690" s="1186"/>
      <c r="Z690" s="1186"/>
      <c r="AA690" s="1186"/>
      <c r="AB690" s="1186"/>
      <c r="AC690" s="1186"/>
      <c r="AD690" s="1186"/>
      <c r="AE690" s="1186"/>
      <c r="AF690" s="1186"/>
      <c r="AG690" s="1186"/>
      <c r="AH690" s="1186"/>
      <c r="AI690" s="1186"/>
    </row>
    <row r="691" spans="1:35" ht="36.75" customHeight="1" x14ac:dyDescent="0.2">
      <c r="A691" s="1909" t="s">
        <v>1022</v>
      </c>
      <c r="B691" s="1909"/>
      <c r="C691" s="1909"/>
      <c r="D691" s="1908" t="s">
        <v>203</v>
      </c>
      <c r="E691" s="1908"/>
      <c r="F691" s="1908"/>
      <c r="G691" s="1908"/>
      <c r="H691" s="1908"/>
      <c r="I691" s="1908"/>
      <c r="J691" s="1908"/>
      <c r="K691" s="1908"/>
      <c r="L691" s="1910" t="s">
        <v>1020</v>
      </c>
      <c r="M691" s="1910"/>
      <c r="N691" s="1910"/>
      <c r="O691" s="1910"/>
      <c r="P691" s="1910"/>
      <c r="Q691" s="1908" t="s">
        <v>1018</v>
      </c>
      <c r="R691" s="1908"/>
      <c r="S691" s="1908" t="s">
        <v>1020</v>
      </c>
      <c r="T691" s="1909" t="s">
        <v>203</v>
      </c>
      <c r="U691" s="1909"/>
      <c r="V691" s="1909"/>
      <c r="W691" s="1909"/>
      <c r="X691" s="1909"/>
      <c r="Y691" s="1909"/>
      <c r="Z691" s="1909"/>
      <c r="AA691" s="1909"/>
      <c r="AB691" s="1909"/>
      <c r="AC691" s="1909"/>
      <c r="AD691" s="1909"/>
      <c r="AE691" s="1909"/>
      <c r="AF691" s="1909"/>
      <c r="AG691" s="1909"/>
      <c r="AH691" s="1909"/>
      <c r="AI691" s="1909"/>
    </row>
    <row r="692" spans="1:35" ht="12.2" customHeight="1" x14ac:dyDescent="0.2">
      <c r="A692" s="1186" t="s">
        <v>203</v>
      </c>
      <c r="B692" s="1186"/>
      <c r="C692" s="1186"/>
      <c r="D692" s="1911" t="s">
        <v>1019</v>
      </c>
      <c r="E692" s="1911"/>
      <c r="F692" s="1911"/>
      <c r="G692" s="1911"/>
      <c r="H692" s="1911"/>
      <c r="I692" s="1911"/>
      <c r="J692" s="1911"/>
      <c r="K692" s="1911"/>
      <c r="L692" s="1911"/>
      <c r="M692" s="1911"/>
      <c r="N692" s="1911"/>
      <c r="O692" s="1911"/>
      <c r="P692" s="1911"/>
      <c r="Q692" s="1911"/>
      <c r="R692" s="1911"/>
      <c r="S692" s="1911"/>
      <c r="T692" s="1186" t="s">
        <v>203</v>
      </c>
      <c r="U692" s="1186"/>
      <c r="V692" s="1186"/>
      <c r="W692" s="1186"/>
      <c r="X692" s="1186"/>
      <c r="Y692" s="1186"/>
      <c r="Z692" s="1186"/>
      <c r="AA692" s="1186"/>
      <c r="AB692" s="1186"/>
      <c r="AC692" s="1186"/>
      <c r="AD692" s="1186"/>
      <c r="AE692" s="1186"/>
      <c r="AF692" s="1186"/>
      <c r="AG692" s="1186"/>
      <c r="AH692" s="1186"/>
      <c r="AI692" s="1186"/>
    </row>
    <row r="693" spans="1:35" ht="36.75" customHeight="1" x14ac:dyDescent="0.2">
      <c r="A693" s="1909" t="s">
        <v>1021</v>
      </c>
      <c r="B693" s="1909"/>
      <c r="C693" s="1909"/>
      <c r="D693" s="1908" t="s">
        <v>203</v>
      </c>
      <c r="E693" s="1908"/>
      <c r="F693" s="1908"/>
      <c r="G693" s="1908"/>
      <c r="H693" s="1908"/>
      <c r="I693" s="1908"/>
      <c r="J693" s="1908"/>
      <c r="K693" s="1908"/>
      <c r="L693" s="1910" t="s">
        <v>1020</v>
      </c>
      <c r="M693" s="1910"/>
      <c r="N693" s="1910"/>
      <c r="O693" s="1910"/>
      <c r="P693" s="1910"/>
      <c r="Q693" s="1908" t="s">
        <v>203</v>
      </c>
      <c r="R693" s="1908"/>
      <c r="S693" s="1908" t="s">
        <v>1020</v>
      </c>
      <c r="T693" s="1909" t="s">
        <v>203</v>
      </c>
      <c r="U693" s="1909"/>
      <c r="V693" s="1909"/>
      <c r="W693" s="1909"/>
      <c r="X693" s="1909"/>
      <c r="Y693" s="1909"/>
      <c r="Z693" s="1909"/>
      <c r="AA693" s="1909"/>
      <c r="AB693" s="1909"/>
      <c r="AC693" s="1909"/>
      <c r="AD693" s="1909"/>
      <c r="AE693" s="1909"/>
      <c r="AF693" s="1909"/>
      <c r="AG693" s="1909"/>
      <c r="AH693" s="1909"/>
      <c r="AI693" s="1909"/>
    </row>
    <row r="694" spans="1:35" ht="12.2" customHeight="1" x14ac:dyDescent="0.2">
      <c r="A694" s="1186" t="s">
        <v>203</v>
      </c>
      <c r="B694" s="1186"/>
      <c r="C694" s="1186"/>
      <c r="D694" s="1911" t="s">
        <v>1019</v>
      </c>
      <c r="E694" s="1911"/>
      <c r="F694" s="1911"/>
      <c r="G694" s="1911"/>
      <c r="H694" s="1911"/>
      <c r="I694" s="1911"/>
      <c r="J694" s="1911"/>
      <c r="K694" s="1911"/>
      <c r="L694" s="1911"/>
      <c r="M694" s="1911"/>
      <c r="N694" s="1911"/>
      <c r="O694" s="1911"/>
      <c r="P694" s="1911"/>
      <c r="Q694" s="1911"/>
      <c r="R694" s="1911"/>
      <c r="S694" s="1911"/>
      <c r="T694" s="1186" t="s">
        <v>203</v>
      </c>
      <c r="U694" s="1186"/>
      <c r="V694" s="1186"/>
      <c r="W694" s="1186"/>
      <c r="X694" s="1186"/>
      <c r="Y694" s="1186"/>
      <c r="Z694" s="1186"/>
      <c r="AA694" s="1186"/>
      <c r="AB694" s="1186"/>
      <c r="AC694" s="1186"/>
      <c r="AD694" s="1186"/>
      <c r="AE694" s="1186"/>
      <c r="AF694" s="1186"/>
      <c r="AG694" s="1186"/>
      <c r="AH694" s="1186"/>
      <c r="AI694" s="1186"/>
    </row>
  </sheetData>
  <mergeCells count="6825">
    <mergeCell ref="A1:L1"/>
    <mergeCell ref="M1:Z1"/>
    <mergeCell ref="AA1:AI1"/>
    <mergeCell ref="A2:D2"/>
    <mergeCell ref="E2:L2"/>
    <mergeCell ref="M2:Z2"/>
    <mergeCell ref="AA2:AB2"/>
    <mergeCell ref="AC2:AI2"/>
    <mergeCell ref="M4:Z4"/>
    <mergeCell ref="AA4:AI4"/>
    <mergeCell ref="A3:E3"/>
    <mergeCell ref="F3"/>
    <mergeCell ref="G3:K3"/>
    <mergeCell ref="L3"/>
    <mergeCell ref="M3:Z3"/>
    <mergeCell ref="A5:AI5"/>
    <mergeCell ref="A6:R6"/>
    <mergeCell ref="S6:AI6"/>
    <mergeCell ref="A7:R7"/>
    <mergeCell ref="S7:AI7"/>
    <mergeCell ref="AA3:AD3"/>
    <mergeCell ref="AE3"/>
    <mergeCell ref="AF3:AH3"/>
    <mergeCell ref="AI3"/>
    <mergeCell ref="A4:L4"/>
    <mergeCell ref="A8:R8"/>
    <mergeCell ref="S8:AI8"/>
    <mergeCell ref="A9:R9"/>
    <mergeCell ref="S9:AI9"/>
    <mergeCell ref="A10:R10"/>
    <mergeCell ref="S10:AI10"/>
    <mergeCell ref="A11:R11"/>
    <mergeCell ref="S11:AI11"/>
    <mergeCell ref="A12:R12"/>
    <mergeCell ref="S12:AI12"/>
    <mergeCell ref="A13:R13"/>
    <mergeCell ref="S13:AI13"/>
    <mergeCell ref="A19:AI19"/>
    <mergeCell ref="A20:AI20"/>
    <mergeCell ref="A21:D21"/>
    <mergeCell ref="E21:M21"/>
    <mergeCell ref="N21:AI21"/>
    <mergeCell ref="A14:AI14"/>
    <mergeCell ref="A15:AI15"/>
    <mergeCell ref="A16:AI16"/>
    <mergeCell ref="A17:AI17"/>
    <mergeCell ref="A18:AI18"/>
    <mergeCell ref="A22:D22"/>
    <mergeCell ref="E22:P22"/>
    <mergeCell ref="Q22:AI22"/>
    <mergeCell ref="A23:D23"/>
    <mergeCell ref="E23:P23"/>
    <mergeCell ref="Q23:AI23"/>
    <mergeCell ref="A24:J24"/>
    <mergeCell ref="K24:N24"/>
    <mergeCell ref="O24:AI24"/>
    <mergeCell ref="A25:G25"/>
    <mergeCell ref="H25:K25"/>
    <mergeCell ref="L25:AI25"/>
    <mergeCell ref="W27:X27"/>
    <mergeCell ref="Y27:AI27"/>
    <mergeCell ref="A26"/>
    <mergeCell ref="B26:O26"/>
    <mergeCell ref="P26:V26"/>
    <mergeCell ref="W26:X26"/>
    <mergeCell ref="Y26:AI26"/>
    <mergeCell ref="B28:H28"/>
    <mergeCell ref="I28:K28"/>
    <mergeCell ref="L28:O28"/>
    <mergeCell ref="P28:V28"/>
    <mergeCell ref="A27"/>
    <mergeCell ref="B27:O27"/>
    <mergeCell ref="P27:V27"/>
    <mergeCell ref="W28:X28"/>
    <mergeCell ref="Y28:AI28"/>
    <mergeCell ref="A29"/>
    <mergeCell ref="B29:H29"/>
    <mergeCell ref="I29:K29"/>
    <mergeCell ref="L29:O29"/>
    <mergeCell ref="P29:V29"/>
    <mergeCell ref="W29:X29"/>
    <mergeCell ref="Y29:AI29"/>
    <mergeCell ref="A28"/>
    <mergeCell ref="A31"/>
    <mergeCell ref="B31:H31"/>
    <mergeCell ref="I31:K31"/>
    <mergeCell ref="L31:O31"/>
    <mergeCell ref="P31:V31"/>
    <mergeCell ref="A30"/>
    <mergeCell ref="B30:H30"/>
    <mergeCell ref="I30:K30"/>
    <mergeCell ref="L30:O30"/>
    <mergeCell ref="P30:AI30"/>
    <mergeCell ref="Z40:AA40"/>
    <mergeCell ref="AB40:AC40"/>
    <mergeCell ref="U33:Y33"/>
    <mergeCell ref="U34"/>
    <mergeCell ref="V34:W34"/>
    <mergeCell ref="X34:Y34"/>
    <mergeCell ref="Z33:AI33"/>
    <mergeCell ref="Z34:AA34"/>
    <mergeCell ref="AB34:AC34"/>
    <mergeCell ref="AD34:AF34"/>
    <mergeCell ref="AG34"/>
    <mergeCell ref="AD35:AF35"/>
    <mergeCell ref="AG35"/>
    <mergeCell ref="AH35:AI35"/>
    <mergeCell ref="W31:X31"/>
    <mergeCell ref="Y31:AI31"/>
    <mergeCell ref="A32:AI32"/>
    <mergeCell ref="A33:B34"/>
    <mergeCell ref="C33:I34"/>
    <mergeCell ref="J33:Q34"/>
    <mergeCell ref="R33:T34"/>
    <mergeCell ref="AH34:AI34"/>
    <mergeCell ref="A35:B35"/>
    <mergeCell ref="C35:I35"/>
    <mergeCell ref="J35:Q35"/>
    <mergeCell ref="R35:T35"/>
    <mergeCell ref="U35"/>
    <mergeCell ref="V35:W35"/>
    <mergeCell ref="X35:Y35"/>
    <mergeCell ref="Z35:AA35"/>
    <mergeCell ref="AB35:AC35"/>
    <mergeCell ref="R42:T42"/>
    <mergeCell ref="U42"/>
    <mergeCell ref="X38:Y38"/>
    <mergeCell ref="Z38:AA38"/>
    <mergeCell ref="AB38:AC38"/>
    <mergeCell ref="AD38:AF38"/>
    <mergeCell ref="AG38"/>
    <mergeCell ref="AH38:AI38"/>
    <mergeCell ref="J39:Q39"/>
    <mergeCell ref="R39:T39"/>
    <mergeCell ref="U39"/>
    <mergeCell ref="A37:AI37"/>
    <mergeCell ref="A38:B38"/>
    <mergeCell ref="C38:I38"/>
    <mergeCell ref="J38:Q38"/>
    <mergeCell ref="R38:T38"/>
    <mergeCell ref="U38"/>
    <mergeCell ref="V38:W38"/>
    <mergeCell ref="AH40:AI40"/>
    <mergeCell ref="V39:W39"/>
    <mergeCell ref="X39:Y39"/>
    <mergeCell ref="Z39:AA39"/>
    <mergeCell ref="AB39:AC39"/>
    <mergeCell ref="AD39:AF39"/>
    <mergeCell ref="AH39:AI39"/>
    <mergeCell ref="A40:B40"/>
    <mergeCell ref="C40:I40"/>
    <mergeCell ref="J40:Q40"/>
    <mergeCell ref="R40:T40"/>
    <mergeCell ref="U40"/>
    <mergeCell ref="V40:W40"/>
    <mergeCell ref="X40:Y40"/>
    <mergeCell ref="A41:B41"/>
    <mergeCell ref="C41:I41"/>
    <mergeCell ref="J41:Q41"/>
    <mergeCell ref="R41:T41"/>
    <mergeCell ref="U41"/>
    <mergeCell ref="AG43"/>
    <mergeCell ref="AD44:AF44"/>
    <mergeCell ref="AG44"/>
    <mergeCell ref="A43:B43"/>
    <mergeCell ref="C43:I43"/>
    <mergeCell ref="AG39"/>
    <mergeCell ref="AD40:AF40"/>
    <mergeCell ref="AG40"/>
    <mergeCell ref="A39:B39"/>
    <mergeCell ref="C39:I39"/>
    <mergeCell ref="AH42:AI42"/>
    <mergeCell ref="V41:W41"/>
    <mergeCell ref="X41:Y41"/>
    <mergeCell ref="Z41:AA41"/>
    <mergeCell ref="AB41:AC41"/>
    <mergeCell ref="AD41:AF41"/>
    <mergeCell ref="V42:W42"/>
    <mergeCell ref="X42:Y42"/>
    <mergeCell ref="Z42:AA42"/>
    <mergeCell ref="AB42:AC42"/>
    <mergeCell ref="AD42:AF42"/>
    <mergeCell ref="AG42"/>
    <mergeCell ref="AG41"/>
    <mergeCell ref="AH41:AI41"/>
    <mergeCell ref="A42:B42"/>
    <mergeCell ref="C42:I42"/>
    <mergeCell ref="J42:Q42"/>
    <mergeCell ref="J43:Q43"/>
    <mergeCell ref="R43:T43"/>
    <mergeCell ref="U43"/>
    <mergeCell ref="AG45"/>
    <mergeCell ref="AD46:AF46"/>
    <mergeCell ref="AG46"/>
    <mergeCell ref="AH44:AI44"/>
    <mergeCell ref="V43:W43"/>
    <mergeCell ref="X43:Y43"/>
    <mergeCell ref="Z43:AA43"/>
    <mergeCell ref="AB43:AC43"/>
    <mergeCell ref="AD43:AF43"/>
    <mergeCell ref="AH43:AI43"/>
    <mergeCell ref="A44:B44"/>
    <mergeCell ref="C44:I44"/>
    <mergeCell ref="J44:Q44"/>
    <mergeCell ref="R44:T44"/>
    <mergeCell ref="U44"/>
    <mergeCell ref="V44:W44"/>
    <mergeCell ref="X44:Y44"/>
    <mergeCell ref="Z44:AA44"/>
    <mergeCell ref="AB44:AC44"/>
    <mergeCell ref="Z48:AA48"/>
    <mergeCell ref="AB48:AC48"/>
    <mergeCell ref="AD48:AF48"/>
    <mergeCell ref="AG48"/>
    <mergeCell ref="A45:B45"/>
    <mergeCell ref="C45:I45"/>
    <mergeCell ref="J45:Q45"/>
    <mergeCell ref="R45:T45"/>
    <mergeCell ref="U45"/>
    <mergeCell ref="AH46:AI46"/>
    <mergeCell ref="V45:W45"/>
    <mergeCell ref="X45:Y45"/>
    <mergeCell ref="Z45:AA45"/>
    <mergeCell ref="AB45:AC45"/>
    <mergeCell ref="AD45:AF45"/>
    <mergeCell ref="AH45:AI45"/>
    <mergeCell ref="A46:B46"/>
    <mergeCell ref="C46:I46"/>
    <mergeCell ref="J46:Q46"/>
    <mergeCell ref="R46:T46"/>
    <mergeCell ref="U46"/>
    <mergeCell ref="V46:W46"/>
    <mergeCell ref="X46:Y46"/>
    <mergeCell ref="Z46:AA46"/>
    <mergeCell ref="AB46:AC46"/>
    <mergeCell ref="C49:I49"/>
    <mergeCell ref="J49:Q49"/>
    <mergeCell ref="R49:T49"/>
    <mergeCell ref="U49"/>
    <mergeCell ref="V49:W49"/>
    <mergeCell ref="AH47:AI47"/>
    <mergeCell ref="C48:I48"/>
    <mergeCell ref="J48:Q48"/>
    <mergeCell ref="R48:T48"/>
    <mergeCell ref="U48"/>
    <mergeCell ref="AD50:AF50"/>
    <mergeCell ref="AG50"/>
    <mergeCell ref="AH50:AI50"/>
    <mergeCell ref="X49:Y49"/>
    <mergeCell ref="Z49:AA49"/>
    <mergeCell ref="AB49:AC49"/>
    <mergeCell ref="AD49:AF49"/>
    <mergeCell ref="AG49"/>
    <mergeCell ref="AH49:AI49"/>
    <mergeCell ref="C47:I47"/>
    <mergeCell ref="J47:Q47"/>
    <mergeCell ref="R47:T47"/>
    <mergeCell ref="U47"/>
    <mergeCell ref="V47:W47"/>
    <mergeCell ref="AH48:AI48"/>
    <mergeCell ref="X47:Y47"/>
    <mergeCell ref="Z47:AA47"/>
    <mergeCell ref="AB47:AC47"/>
    <mergeCell ref="AD47:AF47"/>
    <mergeCell ref="AG47"/>
    <mergeCell ref="V48:W48"/>
    <mergeCell ref="X48:Y48"/>
    <mergeCell ref="A50:B50"/>
    <mergeCell ref="C50:I50"/>
    <mergeCell ref="J50:Q50"/>
    <mergeCell ref="R50:T50"/>
    <mergeCell ref="U50"/>
    <mergeCell ref="V50:W50"/>
    <mergeCell ref="X50:Y50"/>
    <mergeCell ref="Z50:AA50"/>
    <mergeCell ref="AB50:AC50"/>
    <mergeCell ref="C53:I53"/>
    <mergeCell ref="J53:W53"/>
    <mergeCell ref="X53:Y53"/>
    <mergeCell ref="Z53:AG53"/>
    <mergeCell ref="AH53:AI53"/>
    <mergeCell ref="C52:I52"/>
    <mergeCell ref="J52:W52"/>
    <mergeCell ref="X52:Y52"/>
    <mergeCell ref="Z52:AG52"/>
    <mergeCell ref="AH52:AI52"/>
    <mergeCell ref="C55:I55"/>
    <mergeCell ref="J55:W55"/>
    <mergeCell ref="X55:Y55"/>
    <mergeCell ref="Z55:AG55"/>
    <mergeCell ref="AH55:AI55"/>
    <mergeCell ref="C54:I54"/>
    <mergeCell ref="J54:W54"/>
    <mergeCell ref="X54:Y54"/>
    <mergeCell ref="Z54:AG54"/>
    <mergeCell ref="AH54:AI54"/>
    <mergeCell ref="C57:I57"/>
    <mergeCell ref="J57:W57"/>
    <mergeCell ref="X57:Y57"/>
    <mergeCell ref="Z57:AG57"/>
    <mergeCell ref="AH57:AI57"/>
    <mergeCell ref="C56:I56"/>
    <mergeCell ref="J56:W56"/>
    <mergeCell ref="X56:Y56"/>
    <mergeCell ref="Z56:AG56"/>
    <mergeCell ref="AH56:AI56"/>
    <mergeCell ref="C59:I59"/>
    <mergeCell ref="J59:W59"/>
    <mergeCell ref="X59:Y59"/>
    <mergeCell ref="Z59:AG59"/>
    <mergeCell ref="AH59:AI59"/>
    <mergeCell ref="C58:I58"/>
    <mergeCell ref="J58:W58"/>
    <mergeCell ref="X58:Y58"/>
    <mergeCell ref="Z58:AG58"/>
    <mergeCell ref="AH58:AI58"/>
    <mergeCell ref="C61:I61"/>
    <mergeCell ref="J61:W61"/>
    <mergeCell ref="X61:Y61"/>
    <mergeCell ref="Z61:AG61"/>
    <mergeCell ref="AH61:AI61"/>
    <mergeCell ref="C60:I60"/>
    <mergeCell ref="J60:W60"/>
    <mergeCell ref="X60:Y60"/>
    <mergeCell ref="Z60:AG60"/>
    <mergeCell ref="AH60:AI60"/>
    <mergeCell ref="C63:I63"/>
    <mergeCell ref="J63:W63"/>
    <mergeCell ref="X63:Y63"/>
    <mergeCell ref="Z63:AG63"/>
    <mergeCell ref="AH63:AI63"/>
    <mergeCell ref="C62:I62"/>
    <mergeCell ref="J62:W62"/>
    <mergeCell ref="X62:Y62"/>
    <mergeCell ref="Z62:AG62"/>
    <mergeCell ref="AH62:AI62"/>
    <mergeCell ref="C65:I65"/>
    <mergeCell ref="J65:W65"/>
    <mergeCell ref="X65:Y65"/>
    <mergeCell ref="Z65:AG65"/>
    <mergeCell ref="AH65:AI65"/>
    <mergeCell ref="C64:I64"/>
    <mergeCell ref="J64:W64"/>
    <mergeCell ref="X64:Y64"/>
    <mergeCell ref="Z64:AG64"/>
    <mergeCell ref="AH64:AI64"/>
    <mergeCell ref="C67:I67"/>
    <mergeCell ref="J67:W67"/>
    <mergeCell ref="X67:Y67"/>
    <mergeCell ref="Z67:AG67"/>
    <mergeCell ref="AH67:AI67"/>
    <mergeCell ref="C66:I66"/>
    <mergeCell ref="J66:W66"/>
    <mergeCell ref="X66:Y66"/>
    <mergeCell ref="Z66:AG66"/>
    <mergeCell ref="AH66:AI66"/>
    <mergeCell ref="C69:I69"/>
    <mergeCell ref="J69:W69"/>
    <mergeCell ref="X69:Y69"/>
    <mergeCell ref="Z69:AG69"/>
    <mergeCell ref="AH69:AI69"/>
    <mergeCell ref="C68:I68"/>
    <mergeCell ref="J68:W68"/>
    <mergeCell ref="X68:Y68"/>
    <mergeCell ref="Z68:AG68"/>
    <mergeCell ref="AH68:AI68"/>
    <mergeCell ref="X72:Y72"/>
    <mergeCell ref="Z72:AA72"/>
    <mergeCell ref="AB72:AC72"/>
    <mergeCell ref="AD72:AF72"/>
    <mergeCell ref="AG72"/>
    <mergeCell ref="AH72:AI72"/>
    <mergeCell ref="J73:Q73"/>
    <mergeCell ref="R73:T73"/>
    <mergeCell ref="U73"/>
    <mergeCell ref="A71:AI71"/>
    <mergeCell ref="A72:B72"/>
    <mergeCell ref="C72:I72"/>
    <mergeCell ref="J72:Q72"/>
    <mergeCell ref="R72:T72"/>
    <mergeCell ref="U72"/>
    <mergeCell ref="V72:W72"/>
    <mergeCell ref="AH74:AI74"/>
    <mergeCell ref="V73:W73"/>
    <mergeCell ref="X73:Y73"/>
    <mergeCell ref="Z73:AA73"/>
    <mergeCell ref="AB73:AC73"/>
    <mergeCell ref="AD73:AF73"/>
    <mergeCell ref="AH73:AI73"/>
    <mergeCell ref="A74:B74"/>
    <mergeCell ref="C74:I74"/>
    <mergeCell ref="J74:Q74"/>
    <mergeCell ref="R74:T74"/>
    <mergeCell ref="U74"/>
    <mergeCell ref="V74:W74"/>
    <mergeCell ref="X74:Y74"/>
    <mergeCell ref="Z74:AA74"/>
    <mergeCell ref="AB74:AC74"/>
    <mergeCell ref="AG73"/>
    <mergeCell ref="AD74:AF74"/>
    <mergeCell ref="AG74"/>
    <mergeCell ref="A73:B73"/>
    <mergeCell ref="C73:I73"/>
    <mergeCell ref="AH76:AI76"/>
    <mergeCell ref="V75:W75"/>
    <mergeCell ref="X75:Y75"/>
    <mergeCell ref="Z75:AA75"/>
    <mergeCell ref="AB75:AC75"/>
    <mergeCell ref="AD75:AF75"/>
    <mergeCell ref="V76:W76"/>
    <mergeCell ref="X76:Y76"/>
    <mergeCell ref="Z76:AA76"/>
    <mergeCell ref="AB76:AC76"/>
    <mergeCell ref="AD76:AF76"/>
    <mergeCell ref="AG76"/>
    <mergeCell ref="AG75"/>
    <mergeCell ref="AH75:AI75"/>
    <mergeCell ref="A76:B76"/>
    <mergeCell ref="C76:I76"/>
    <mergeCell ref="J76:Q76"/>
    <mergeCell ref="R76:T76"/>
    <mergeCell ref="U76"/>
    <mergeCell ref="A78:B78"/>
    <mergeCell ref="C78:I78"/>
    <mergeCell ref="J78:Q78"/>
    <mergeCell ref="R78:T78"/>
    <mergeCell ref="U78"/>
    <mergeCell ref="V78:W78"/>
    <mergeCell ref="X78:Y78"/>
    <mergeCell ref="Z78:AA78"/>
    <mergeCell ref="AB78:AC78"/>
    <mergeCell ref="A75:B75"/>
    <mergeCell ref="C75:I75"/>
    <mergeCell ref="J75:Q75"/>
    <mergeCell ref="R75:T75"/>
    <mergeCell ref="U75"/>
    <mergeCell ref="AG77"/>
    <mergeCell ref="AD78:AF78"/>
    <mergeCell ref="AG78"/>
    <mergeCell ref="A77:B77"/>
    <mergeCell ref="C77:I77"/>
    <mergeCell ref="V79:W79"/>
    <mergeCell ref="X79:Y79"/>
    <mergeCell ref="Z79:AA79"/>
    <mergeCell ref="AB79:AC79"/>
    <mergeCell ref="AD79:AF79"/>
    <mergeCell ref="V80:W80"/>
    <mergeCell ref="X80:Y80"/>
    <mergeCell ref="Z80:AA80"/>
    <mergeCell ref="AB80:AC80"/>
    <mergeCell ref="AD80:AF80"/>
    <mergeCell ref="AG80"/>
    <mergeCell ref="J77:Q77"/>
    <mergeCell ref="R77:T77"/>
    <mergeCell ref="U77"/>
    <mergeCell ref="AG79"/>
    <mergeCell ref="AH79:AI79"/>
    <mergeCell ref="AH78:AI78"/>
    <mergeCell ref="V77:W77"/>
    <mergeCell ref="X77:Y77"/>
    <mergeCell ref="Z77:AA77"/>
    <mergeCell ref="AB77:AC77"/>
    <mergeCell ref="AD77:AF77"/>
    <mergeCell ref="AH77:AI77"/>
    <mergeCell ref="C80:I80"/>
    <mergeCell ref="J80:Q80"/>
    <mergeCell ref="R80:T80"/>
    <mergeCell ref="U80"/>
    <mergeCell ref="AH82:AI82"/>
    <mergeCell ref="V81:W81"/>
    <mergeCell ref="X81:Y81"/>
    <mergeCell ref="Z81:AA81"/>
    <mergeCell ref="AB81:AC81"/>
    <mergeCell ref="AD81:AF81"/>
    <mergeCell ref="AH81:AI81"/>
    <mergeCell ref="A82:B82"/>
    <mergeCell ref="C82:I82"/>
    <mergeCell ref="J82:Q82"/>
    <mergeCell ref="R82:T82"/>
    <mergeCell ref="U82"/>
    <mergeCell ref="V82:W82"/>
    <mergeCell ref="X82:Y82"/>
    <mergeCell ref="Z82:AA82"/>
    <mergeCell ref="AB82:AC82"/>
    <mergeCell ref="AH80:AI80"/>
    <mergeCell ref="A79:B79"/>
    <mergeCell ref="C79:I79"/>
    <mergeCell ref="J79:Q79"/>
    <mergeCell ref="R79:T79"/>
    <mergeCell ref="U79"/>
    <mergeCell ref="AG81"/>
    <mergeCell ref="AD82:AF82"/>
    <mergeCell ref="AG82"/>
    <mergeCell ref="A81:B81"/>
    <mergeCell ref="C81:I81"/>
    <mergeCell ref="AH84:AI84"/>
    <mergeCell ref="V83:W83"/>
    <mergeCell ref="X83:Y83"/>
    <mergeCell ref="Z83:AA83"/>
    <mergeCell ref="AB83:AC83"/>
    <mergeCell ref="AD83:AF83"/>
    <mergeCell ref="AH83:AI83"/>
    <mergeCell ref="C84:I84"/>
    <mergeCell ref="J84:Q84"/>
    <mergeCell ref="R84:T84"/>
    <mergeCell ref="U84"/>
    <mergeCell ref="V84:W84"/>
    <mergeCell ref="X84:Y84"/>
    <mergeCell ref="Z84:AA84"/>
    <mergeCell ref="AB84:AC84"/>
    <mergeCell ref="AD84:AF84"/>
    <mergeCell ref="J81:Q81"/>
    <mergeCell ref="R81:T81"/>
    <mergeCell ref="U81"/>
    <mergeCell ref="AG83"/>
    <mergeCell ref="AG84"/>
    <mergeCell ref="A80:B80"/>
    <mergeCell ref="A83:B83"/>
    <mergeCell ref="C83:I83"/>
    <mergeCell ref="J83:Q83"/>
    <mergeCell ref="R83:T83"/>
    <mergeCell ref="U83"/>
    <mergeCell ref="AG87"/>
    <mergeCell ref="AD88:AF88"/>
    <mergeCell ref="AG88"/>
    <mergeCell ref="A87:B87"/>
    <mergeCell ref="C87:I87"/>
    <mergeCell ref="J87:Q87"/>
    <mergeCell ref="R87:T87"/>
    <mergeCell ref="U87"/>
    <mergeCell ref="AH85:AI85"/>
    <mergeCell ref="C86:I86"/>
    <mergeCell ref="J86:Q86"/>
    <mergeCell ref="R86:T86"/>
    <mergeCell ref="U86"/>
    <mergeCell ref="V86:W86"/>
    <mergeCell ref="X86:Y86"/>
    <mergeCell ref="AH88:AI88"/>
    <mergeCell ref="V87:W87"/>
    <mergeCell ref="X87:Y87"/>
    <mergeCell ref="Z87:AA87"/>
    <mergeCell ref="AB87:AC87"/>
    <mergeCell ref="AD87:AF87"/>
    <mergeCell ref="AH87:AI87"/>
    <mergeCell ref="C85:I85"/>
    <mergeCell ref="J85:Q85"/>
    <mergeCell ref="R85:T85"/>
    <mergeCell ref="U85"/>
    <mergeCell ref="V85:W85"/>
    <mergeCell ref="AD89:AF89"/>
    <mergeCell ref="V90:W90"/>
    <mergeCell ref="X90:Y90"/>
    <mergeCell ref="Z90:AA90"/>
    <mergeCell ref="AB90:AC90"/>
    <mergeCell ref="AD90:AF90"/>
    <mergeCell ref="AG90"/>
    <mergeCell ref="Z86:AA86"/>
    <mergeCell ref="AB86:AC86"/>
    <mergeCell ref="AD86:AF86"/>
    <mergeCell ref="AG86"/>
    <mergeCell ref="AH86:AI86"/>
    <mergeCell ref="X85:Y85"/>
    <mergeCell ref="Z85:AA85"/>
    <mergeCell ref="AB85:AC85"/>
    <mergeCell ref="AD85:AF85"/>
    <mergeCell ref="AG85"/>
    <mergeCell ref="AG89"/>
    <mergeCell ref="AH89:AI89"/>
    <mergeCell ref="A88:B88"/>
    <mergeCell ref="C88:I88"/>
    <mergeCell ref="J88:Q88"/>
    <mergeCell ref="R88:T88"/>
    <mergeCell ref="U88"/>
    <mergeCell ref="V88:W88"/>
    <mergeCell ref="X88:Y88"/>
    <mergeCell ref="Z88:AA88"/>
    <mergeCell ref="AB88:AC88"/>
    <mergeCell ref="A89:B89"/>
    <mergeCell ref="C89:I89"/>
    <mergeCell ref="J89:Q89"/>
    <mergeCell ref="R89:T89"/>
    <mergeCell ref="U89"/>
    <mergeCell ref="A90:B90"/>
    <mergeCell ref="C90:I90"/>
    <mergeCell ref="J90:Q90"/>
    <mergeCell ref="R90:T90"/>
    <mergeCell ref="U90"/>
    <mergeCell ref="V89:W89"/>
    <mergeCell ref="X89:Y89"/>
    <mergeCell ref="Z89:AA89"/>
    <mergeCell ref="AB89:AC89"/>
    <mergeCell ref="AH92:AI92"/>
    <mergeCell ref="V91:W91"/>
    <mergeCell ref="X91:Y91"/>
    <mergeCell ref="Z91:AA91"/>
    <mergeCell ref="AB91:AC91"/>
    <mergeCell ref="AD91:AF91"/>
    <mergeCell ref="AH91:AI91"/>
    <mergeCell ref="A92:B92"/>
    <mergeCell ref="C92:I92"/>
    <mergeCell ref="J92:Q92"/>
    <mergeCell ref="R92:T92"/>
    <mergeCell ref="U92"/>
    <mergeCell ref="V92:W92"/>
    <mergeCell ref="X92:Y92"/>
    <mergeCell ref="Z92:AA92"/>
    <mergeCell ref="AB92:AC92"/>
    <mergeCell ref="AH90:AI90"/>
    <mergeCell ref="AG91"/>
    <mergeCell ref="AD92:AF92"/>
    <mergeCell ref="AG92"/>
    <mergeCell ref="A91:B91"/>
    <mergeCell ref="C91:I91"/>
    <mergeCell ref="J91:Q91"/>
    <mergeCell ref="R91:T91"/>
    <mergeCell ref="U91"/>
    <mergeCell ref="AH94:AI94"/>
    <mergeCell ref="V93:W93"/>
    <mergeCell ref="X93:Y93"/>
    <mergeCell ref="Z93:AA93"/>
    <mergeCell ref="AB93:AC93"/>
    <mergeCell ref="AD93:AF93"/>
    <mergeCell ref="V94:W94"/>
    <mergeCell ref="X94:Y94"/>
    <mergeCell ref="Z94:AA94"/>
    <mergeCell ref="AB94:AC94"/>
    <mergeCell ref="AD94:AF94"/>
    <mergeCell ref="AG94"/>
    <mergeCell ref="AG93"/>
    <mergeCell ref="AH93:AI93"/>
    <mergeCell ref="A94:B94"/>
    <mergeCell ref="C94:I94"/>
    <mergeCell ref="J94:Q94"/>
    <mergeCell ref="R94:T94"/>
    <mergeCell ref="U94"/>
    <mergeCell ref="A96:B96"/>
    <mergeCell ref="C96:I96"/>
    <mergeCell ref="J96:Q96"/>
    <mergeCell ref="R96:T96"/>
    <mergeCell ref="U96"/>
    <mergeCell ref="V96:W96"/>
    <mergeCell ref="X96:Y96"/>
    <mergeCell ref="Z96:AA96"/>
    <mergeCell ref="AB96:AC96"/>
    <mergeCell ref="A93:B93"/>
    <mergeCell ref="C93:I93"/>
    <mergeCell ref="J93:Q93"/>
    <mergeCell ref="R93:T93"/>
    <mergeCell ref="U93"/>
    <mergeCell ref="AG95"/>
    <mergeCell ref="AD96:AF96"/>
    <mergeCell ref="AG96"/>
    <mergeCell ref="A95:B95"/>
    <mergeCell ref="C95:I95"/>
    <mergeCell ref="U98"/>
    <mergeCell ref="V98:W98"/>
    <mergeCell ref="X98:Y98"/>
    <mergeCell ref="Z98:AA98"/>
    <mergeCell ref="AB98:AC98"/>
    <mergeCell ref="AD98:AF98"/>
    <mergeCell ref="J95:Q95"/>
    <mergeCell ref="R95:T95"/>
    <mergeCell ref="U95"/>
    <mergeCell ref="AG97"/>
    <mergeCell ref="AG98"/>
    <mergeCell ref="AH96:AI96"/>
    <mergeCell ref="V95:W95"/>
    <mergeCell ref="X95:Y95"/>
    <mergeCell ref="Z95:AA95"/>
    <mergeCell ref="AB95:AC95"/>
    <mergeCell ref="AD95:AF95"/>
    <mergeCell ref="AH95:AI95"/>
    <mergeCell ref="A97:B97"/>
    <mergeCell ref="C97:I97"/>
    <mergeCell ref="J97:Q97"/>
    <mergeCell ref="R97:T97"/>
    <mergeCell ref="U97"/>
    <mergeCell ref="AG101"/>
    <mergeCell ref="AD102:AF102"/>
    <mergeCell ref="AG102"/>
    <mergeCell ref="A101:B101"/>
    <mergeCell ref="C101:I101"/>
    <mergeCell ref="J101:Q101"/>
    <mergeCell ref="R101:T101"/>
    <mergeCell ref="U101"/>
    <mergeCell ref="AH99:AI99"/>
    <mergeCell ref="C100:I100"/>
    <mergeCell ref="J100:Q100"/>
    <mergeCell ref="R100:T100"/>
    <mergeCell ref="U100"/>
    <mergeCell ref="V100:W100"/>
    <mergeCell ref="X100:Y100"/>
    <mergeCell ref="AH102:AI102"/>
    <mergeCell ref="V101:W101"/>
    <mergeCell ref="AH98:AI98"/>
    <mergeCell ref="V97:W97"/>
    <mergeCell ref="X97:Y97"/>
    <mergeCell ref="Z97:AA97"/>
    <mergeCell ref="AB97:AC97"/>
    <mergeCell ref="AD97:AF97"/>
    <mergeCell ref="AH97:AI97"/>
    <mergeCell ref="C98:I98"/>
    <mergeCell ref="J98:Q98"/>
    <mergeCell ref="R98:T98"/>
    <mergeCell ref="X101:Y101"/>
    <mergeCell ref="Z101:AA101"/>
    <mergeCell ref="AB101:AC101"/>
    <mergeCell ref="AD101:AF101"/>
    <mergeCell ref="AH101:AI101"/>
    <mergeCell ref="C99:I99"/>
    <mergeCell ref="J99:Q99"/>
    <mergeCell ref="R99:T99"/>
    <mergeCell ref="U99"/>
    <mergeCell ref="V99:W99"/>
    <mergeCell ref="V103:W103"/>
    <mergeCell ref="X103:Y103"/>
    <mergeCell ref="Z103:AA103"/>
    <mergeCell ref="AB103:AC103"/>
    <mergeCell ref="AD103:AF103"/>
    <mergeCell ref="V104:W104"/>
    <mergeCell ref="X104:Y104"/>
    <mergeCell ref="Z104:AA104"/>
    <mergeCell ref="AB104:AC104"/>
    <mergeCell ref="AD104:AF104"/>
    <mergeCell ref="AG104"/>
    <mergeCell ref="Z100:AA100"/>
    <mergeCell ref="AB100:AC100"/>
    <mergeCell ref="AD100:AF100"/>
    <mergeCell ref="AG100"/>
    <mergeCell ref="AH100:AI100"/>
    <mergeCell ref="X99:Y99"/>
    <mergeCell ref="Z99:AA99"/>
    <mergeCell ref="AB99:AC99"/>
    <mergeCell ref="AD99:AF99"/>
    <mergeCell ref="AG99"/>
    <mergeCell ref="AG103"/>
    <mergeCell ref="AH103:AI103"/>
    <mergeCell ref="A102:B102"/>
    <mergeCell ref="C102:I102"/>
    <mergeCell ref="J102:Q102"/>
    <mergeCell ref="R102:T102"/>
    <mergeCell ref="U102"/>
    <mergeCell ref="V102:W102"/>
    <mergeCell ref="X102:Y102"/>
    <mergeCell ref="Z102:AA102"/>
    <mergeCell ref="AB102:AC102"/>
    <mergeCell ref="A103:B103"/>
    <mergeCell ref="C103:I103"/>
    <mergeCell ref="J103:Q103"/>
    <mergeCell ref="R103:T103"/>
    <mergeCell ref="U103"/>
    <mergeCell ref="A104:B104"/>
    <mergeCell ref="C104:I104"/>
    <mergeCell ref="J104:Q104"/>
    <mergeCell ref="R104:T104"/>
    <mergeCell ref="U104"/>
    <mergeCell ref="AH106:AI106"/>
    <mergeCell ref="V105:W105"/>
    <mergeCell ref="X105:Y105"/>
    <mergeCell ref="Z105:AA105"/>
    <mergeCell ref="AB105:AC105"/>
    <mergeCell ref="AD105:AF105"/>
    <mergeCell ref="AH105:AI105"/>
    <mergeCell ref="A106:B106"/>
    <mergeCell ref="C106:I106"/>
    <mergeCell ref="J106:Q106"/>
    <mergeCell ref="R106:T106"/>
    <mergeCell ref="U106"/>
    <mergeCell ref="V106:W106"/>
    <mergeCell ref="X106:Y106"/>
    <mergeCell ref="Z106:AA106"/>
    <mergeCell ref="AB106:AC106"/>
    <mergeCell ref="AH104:AI104"/>
    <mergeCell ref="AG105"/>
    <mergeCell ref="AD106:AF106"/>
    <mergeCell ref="AG106"/>
    <mergeCell ref="A105:B105"/>
    <mergeCell ref="C105:I105"/>
    <mergeCell ref="J105:Q105"/>
    <mergeCell ref="R105:T105"/>
    <mergeCell ref="U105"/>
    <mergeCell ref="AH108:AI108"/>
    <mergeCell ref="V107:W107"/>
    <mergeCell ref="X107:Y107"/>
    <mergeCell ref="Z107:AA107"/>
    <mergeCell ref="AB107:AC107"/>
    <mergeCell ref="AD107:AF107"/>
    <mergeCell ref="V108:W108"/>
    <mergeCell ref="X108:Y108"/>
    <mergeCell ref="Z108:AA108"/>
    <mergeCell ref="AB108:AC108"/>
    <mergeCell ref="AD108:AF108"/>
    <mergeCell ref="AG108"/>
    <mergeCell ref="AG107"/>
    <mergeCell ref="AH107:AI107"/>
    <mergeCell ref="A108:B108"/>
    <mergeCell ref="C108:I108"/>
    <mergeCell ref="J108:Q108"/>
    <mergeCell ref="R108:T108"/>
    <mergeCell ref="U108"/>
    <mergeCell ref="A110:B110"/>
    <mergeCell ref="C110:I110"/>
    <mergeCell ref="J110:Q110"/>
    <mergeCell ref="R110:T110"/>
    <mergeCell ref="U110"/>
    <mergeCell ref="V110:W110"/>
    <mergeCell ref="X110:Y110"/>
    <mergeCell ref="Z110:AA110"/>
    <mergeCell ref="AB110:AC110"/>
    <mergeCell ref="A107:B107"/>
    <mergeCell ref="C107:I107"/>
    <mergeCell ref="J107:Q107"/>
    <mergeCell ref="R107:T107"/>
    <mergeCell ref="U107"/>
    <mergeCell ref="AG109"/>
    <mergeCell ref="AD110:AF110"/>
    <mergeCell ref="AG110"/>
    <mergeCell ref="A109:B109"/>
    <mergeCell ref="C109:I109"/>
    <mergeCell ref="R112:T112"/>
    <mergeCell ref="U112"/>
    <mergeCell ref="V112:W112"/>
    <mergeCell ref="X112:Y112"/>
    <mergeCell ref="Z112:AA112"/>
    <mergeCell ref="AB112:AC112"/>
    <mergeCell ref="AD112:AF112"/>
    <mergeCell ref="J109:Q109"/>
    <mergeCell ref="R109:T109"/>
    <mergeCell ref="U109"/>
    <mergeCell ref="AG111"/>
    <mergeCell ref="AG112"/>
    <mergeCell ref="AH110:AI110"/>
    <mergeCell ref="V109:W109"/>
    <mergeCell ref="X109:Y109"/>
    <mergeCell ref="Z109:AA109"/>
    <mergeCell ref="AB109:AC109"/>
    <mergeCell ref="AD109:AF109"/>
    <mergeCell ref="AH109:AI109"/>
    <mergeCell ref="AH115:AI115"/>
    <mergeCell ref="AH114:AI114"/>
    <mergeCell ref="X113:Y113"/>
    <mergeCell ref="Z113:AA113"/>
    <mergeCell ref="AB113:AC113"/>
    <mergeCell ref="AD113:AF113"/>
    <mergeCell ref="AG113"/>
    <mergeCell ref="V114:W114"/>
    <mergeCell ref="X114:Y114"/>
    <mergeCell ref="Z114:AA114"/>
    <mergeCell ref="AB114:AC114"/>
    <mergeCell ref="AD114:AF114"/>
    <mergeCell ref="AG114"/>
    <mergeCell ref="A111:B111"/>
    <mergeCell ref="C111:I111"/>
    <mergeCell ref="J111:Q111"/>
    <mergeCell ref="R111:T111"/>
    <mergeCell ref="U111"/>
    <mergeCell ref="AH113:AI113"/>
    <mergeCell ref="C114:I114"/>
    <mergeCell ref="J114:Q114"/>
    <mergeCell ref="R114:T114"/>
    <mergeCell ref="U114"/>
    <mergeCell ref="AH112:AI112"/>
    <mergeCell ref="V111:W111"/>
    <mergeCell ref="X111:Y111"/>
    <mergeCell ref="Z111:AA111"/>
    <mergeCell ref="AB111:AC111"/>
    <mergeCell ref="AD111:AF111"/>
    <mergeCell ref="AH111:AI111"/>
    <mergeCell ref="C112:I112"/>
    <mergeCell ref="J112:Q112"/>
    <mergeCell ref="V115:W115"/>
    <mergeCell ref="X115:Y115"/>
    <mergeCell ref="Z115:AA115"/>
    <mergeCell ref="AB115:AC115"/>
    <mergeCell ref="AD115:AF115"/>
    <mergeCell ref="V116:W116"/>
    <mergeCell ref="X116:Y116"/>
    <mergeCell ref="Z116:AA116"/>
    <mergeCell ref="AB116:AC116"/>
    <mergeCell ref="AD116:AF116"/>
    <mergeCell ref="AG116"/>
    <mergeCell ref="C113:I113"/>
    <mergeCell ref="J113:Q113"/>
    <mergeCell ref="R113:T113"/>
    <mergeCell ref="U113"/>
    <mergeCell ref="V113:W113"/>
    <mergeCell ref="AG115"/>
    <mergeCell ref="A116:B116"/>
    <mergeCell ref="C116:I116"/>
    <mergeCell ref="J116:Q116"/>
    <mergeCell ref="R116:T116"/>
    <mergeCell ref="U116"/>
    <mergeCell ref="AH118:AI118"/>
    <mergeCell ref="V117:W117"/>
    <mergeCell ref="X117:Y117"/>
    <mergeCell ref="Z117:AA117"/>
    <mergeCell ref="AB117:AC117"/>
    <mergeCell ref="AD117:AF117"/>
    <mergeCell ref="AH117:AI117"/>
    <mergeCell ref="A118:B118"/>
    <mergeCell ref="C118:I118"/>
    <mergeCell ref="J118:Q118"/>
    <mergeCell ref="R118:T118"/>
    <mergeCell ref="U118"/>
    <mergeCell ref="V118:W118"/>
    <mergeCell ref="X118:Y118"/>
    <mergeCell ref="Z118:AA118"/>
    <mergeCell ref="AB118:AC118"/>
    <mergeCell ref="AH116:AI116"/>
    <mergeCell ref="A115:B115"/>
    <mergeCell ref="C115:I115"/>
    <mergeCell ref="J115:Q115"/>
    <mergeCell ref="R115:T115"/>
    <mergeCell ref="U115"/>
    <mergeCell ref="AG117"/>
    <mergeCell ref="AD118:AF118"/>
    <mergeCell ref="AG118"/>
    <mergeCell ref="A117:B117"/>
    <mergeCell ref="C117:I117"/>
    <mergeCell ref="AH120:AI120"/>
    <mergeCell ref="V119:W119"/>
    <mergeCell ref="X119:Y119"/>
    <mergeCell ref="Z119:AA119"/>
    <mergeCell ref="AB119:AC119"/>
    <mergeCell ref="AD119:AF119"/>
    <mergeCell ref="V120:W120"/>
    <mergeCell ref="X120:Y120"/>
    <mergeCell ref="Z120:AA120"/>
    <mergeCell ref="AB120:AC120"/>
    <mergeCell ref="AD120:AF120"/>
    <mergeCell ref="AG120"/>
    <mergeCell ref="J117:Q117"/>
    <mergeCell ref="R117:T117"/>
    <mergeCell ref="U117"/>
    <mergeCell ref="AG119"/>
    <mergeCell ref="AH119:AI119"/>
    <mergeCell ref="A120:B120"/>
    <mergeCell ref="C120:I120"/>
    <mergeCell ref="J120:Q120"/>
    <mergeCell ref="R120:T120"/>
    <mergeCell ref="U120"/>
    <mergeCell ref="A122:B122"/>
    <mergeCell ref="C122:I122"/>
    <mergeCell ref="J122:Q122"/>
    <mergeCell ref="R122:T122"/>
    <mergeCell ref="U122"/>
    <mergeCell ref="V122:W122"/>
    <mergeCell ref="X122:Y122"/>
    <mergeCell ref="Z122:AA122"/>
    <mergeCell ref="AB122:AC122"/>
    <mergeCell ref="A119:B119"/>
    <mergeCell ref="C119:I119"/>
    <mergeCell ref="J119:Q119"/>
    <mergeCell ref="R119:T119"/>
    <mergeCell ref="U119"/>
    <mergeCell ref="AG121"/>
    <mergeCell ref="AD122:AF122"/>
    <mergeCell ref="AG122"/>
    <mergeCell ref="A121:B121"/>
    <mergeCell ref="C121:I121"/>
    <mergeCell ref="V123:W123"/>
    <mergeCell ref="X123:Y123"/>
    <mergeCell ref="Z123:AA123"/>
    <mergeCell ref="AB123:AC123"/>
    <mergeCell ref="AD123:AF123"/>
    <mergeCell ref="V124:W124"/>
    <mergeCell ref="X124:Y124"/>
    <mergeCell ref="Z124:AA124"/>
    <mergeCell ref="AB124:AC124"/>
    <mergeCell ref="AD124:AF124"/>
    <mergeCell ref="AG124"/>
    <mergeCell ref="J121:Q121"/>
    <mergeCell ref="R121:T121"/>
    <mergeCell ref="U121"/>
    <mergeCell ref="AG123"/>
    <mergeCell ref="AH123:AI123"/>
    <mergeCell ref="AH122:AI122"/>
    <mergeCell ref="V121:W121"/>
    <mergeCell ref="X121:Y121"/>
    <mergeCell ref="Z121:AA121"/>
    <mergeCell ref="AB121:AC121"/>
    <mergeCell ref="AD121:AF121"/>
    <mergeCell ref="AH121:AI121"/>
    <mergeCell ref="A124:B124"/>
    <mergeCell ref="C124:I124"/>
    <mergeCell ref="J124:Q124"/>
    <mergeCell ref="R124:T124"/>
    <mergeCell ref="U124"/>
    <mergeCell ref="AH126:AI126"/>
    <mergeCell ref="V125:W125"/>
    <mergeCell ref="X125:Y125"/>
    <mergeCell ref="Z125:AA125"/>
    <mergeCell ref="AB125:AC125"/>
    <mergeCell ref="AD125:AF125"/>
    <mergeCell ref="AH125:AI125"/>
    <mergeCell ref="A126:B126"/>
    <mergeCell ref="C126:I126"/>
    <mergeCell ref="J126:Q126"/>
    <mergeCell ref="R126:T126"/>
    <mergeCell ref="U126"/>
    <mergeCell ref="V126:W126"/>
    <mergeCell ref="X126:Y126"/>
    <mergeCell ref="Z126:AA126"/>
    <mergeCell ref="AB126:AC126"/>
    <mergeCell ref="AH124:AI124"/>
    <mergeCell ref="A123:B123"/>
    <mergeCell ref="C123:I123"/>
    <mergeCell ref="J123:Q123"/>
    <mergeCell ref="R123:T123"/>
    <mergeCell ref="U123"/>
    <mergeCell ref="AG125"/>
    <mergeCell ref="AD126:AF126"/>
    <mergeCell ref="AG126"/>
    <mergeCell ref="A125:B125"/>
    <mergeCell ref="C125:I125"/>
    <mergeCell ref="AH128:AI128"/>
    <mergeCell ref="V127:W127"/>
    <mergeCell ref="X127:Y127"/>
    <mergeCell ref="Z127:AA127"/>
    <mergeCell ref="AB127:AC127"/>
    <mergeCell ref="AD127:AF127"/>
    <mergeCell ref="V128:W128"/>
    <mergeCell ref="X128:Y128"/>
    <mergeCell ref="Z128:AA128"/>
    <mergeCell ref="AB128:AC128"/>
    <mergeCell ref="AD128:AF128"/>
    <mergeCell ref="AG128"/>
    <mergeCell ref="J125:Q125"/>
    <mergeCell ref="R125:T125"/>
    <mergeCell ref="U125"/>
    <mergeCell ref="AG127"/>
    <mergeCell ref="AH127:AI127"/>
    <mergeCell ref="A128:B128"/>
    <mergeCell ref="C128:I128"/>
    <mergeCell ref="J128:Q128"/>
    <mergeCell ref="R128:T128"/>
    <mergeCell ref="U128"/>
    <mergeCell ref="A130:B130"/>
    <mergeCell ref="C130:I130"/>
    <mergeCell ref="J130:Q130"/>
    <mergeCell ref="R130:T130"/>
    <mergeCell ref="U130"/>
    <mergeCell ref="V130:W130"/>
    <mergeCell ref="X130:Y130"/>
    <mergeCell ref="Z130:AA130"/>
    <mergeCell ref="AB130:AC130"/>
    <mergeCell ref="A127:B127"/>
    <mergeCell ref="C127:I127"/>
    <mergeCell ref="J127:Q127"/>
    <mergeCell ref="R127:T127"/>
    <mergeCell ref="U127"/>
    <mergeCell ref="AG129"/>
    <mergeCell ref="AD130:AF130"/>
    <mergeCell ref="AG130"/>
    <mergeCell ref="A129:B129"/>
    <mergeCell ref="C129:I129"/>
    <mergeCell ref="AH132:AI132"/>
    <mergeCell ref="V131:W131"/>
    <mergeCell ref="X131:Y131"/>
    <mergeCell ref="Z131:AA131"/>
    <mergeCell ref="AB131:AC131"/>
    <mergeCell ref="AD131:AF131"/>
    <mergeCell ref="V132:W132"/>
    <mergeCell ref="X132:Y132"/>
    <mergeCell ref="Z132:AA132"/>
    <mergeCell ref="AB132:AC132"/>
    <mergeCell ref="AD132:AF132"/>
    <mergeCell ref="AG132"/>
    <mergeCell ref="J129:Q129"/>
    <mergeCell ref="R129:T129"/>
    <mergeCell ref="U129"/>
    <mergeCell ref="AG131"/>
    <mergeCell ref="AH131:AI131"/>
    <mergeCell ref="AH130:AI130"/>
    <mergeCell ref="V129:W129"/>
    <mergeCell ref="X129:Y129"/>
    <mergeCell ref="Z129:AA129"/>
    <mergeCell ref="AB129:AC129"/>
    <mergeCell ref="AD129:AF129"/>
    <mergeCell ref="AH129:AI129"/>
    <mergeCell ref="AH136:AI136"/>
    <mergeCell ref="V135:W135"/>
    <mergeCell ref="X135:Y135"/>
    <mergeCell ref="Z135:AA135"/>
    <mergeCell ref="AB135:AC135"/>
    <mergeCell ref="AD135:AF135"/>
    <mergeCell ref="V136:W136"/>
    <mergeCell ref="X136:Y136"/>
    <mergeCell ref="Z136:AA136"/>
    <mergeCell ref="AB136:AC136"/>
    <mergeCell ref="AD136:AF136"/>
    <mergeCell ref="AG136"/>
    <mergeCell ref="J133:Q133"/>
    <mergeCell ref="R133:T133"/>
    <mergeCell ref="U133"/>
    <mergeCell ref="AG135"/>
    <mergeCell ref="AH135:AI135"/>
    <mergeCell ref="J136:Q136"/>
    <mergeCell ref="R136:T136"/>
    <mergeCell ref="U136"/>
    <mergeCell ref="AH134:AI134"/>
    <mergeCell ref="V133:W133"/>
    <mergeCell ref="X133:Y133"/>
    <mergeCell ref="Z133:AA133"/>
    <mergeCell ref="AB133:AC133"/>
    <mergeCell ref="AD133:AF133"/>
    <mergeCell ref="AH133:AI133"/>
    <mergeCell ref="J134:Q134"/>
    <mergeCell ref="R134:T134"/>
    <mergeCell ref="U134"/>
    <mergeCell ref="V134:W134"/>
    <mergeCell ref="X134:Y134"/>
    <mergeCell ref="A131:B131"/>
    <mergeCell ref="C131:I131"/>
    <mergeCell ref="J131:Q131"/>
    <mergeCell ref="R131:T131"/>
    <mergeCell ref="U131"/>
    <mergeCell ref="AG133"/>
    <mergeCell ref="AD134:AF134"/>
    <mergeCell ref="AG134"/>
    <mergeCell ref="A133:B133"/>
    <mergeCell ref="C133:I133"/>
    <mergeCell ref="A136:B136"/>
    <mergeCell ref="C136:I136"/>
    <mergeCell ref="A132:B132"/>
    <mergeCell ref="C132:I132"/>
    <mergeCell ref="J132:Q132"/>
    <mergeCell ref="R132:T132"/>
    <mergeCell ref="U132"/>
    <mergeCell ref="A134:B134"/>
    <mergeCell ref="C134:I134"/>
    <mergeCell ref="Z134:AA134"/>
    <mergeCell ref="AB134:AC134"/>
    <mergeCell ref="U138"/>
    <mergeCell ref="V138:W138"/>
    <mergeCell ref="X138:Y138"/>
    <mergeCell ref="Z138:AA138"/>
    <mergeCell ref="AB138:AC138"/>
    <mergeCell ref="A139:B139"/>
    <mergeCell ref="C139:I139"/>
    <mergeCell ref="J139:Q139"/>
    <mergeCell ref="R139:T139"/>
    <mergeCell ref="U139"/>
    <mergeCell ref="A135:B135"/>
    <mergeCell ref="C135:I135"/>
    <mergeCell ref="J135:Q135"/>
    <mergeCell ref="R135:T135"/>
    <mergeCell ref="U135"/>
    <mergeCell ref="AG137"/>
    <mergeCell ref="AD138:AF138"/>
    <mergeCell ref="AG138"/>
    <mergeCell ref="A137:B137"/>
    <mergeCell ref="C137:I137"/>
    <mergeCell ref="J137:Q137"/>
    <mergeCell ref="AH140:AI140"/>
    <mergeCell ref="V139:W139"/>
    <mergeCell ref="X139:Y139"/>
    <mergeCell ref="Z139:AA139"/>
    <mergeCell ref="AB139:AC139"/>
    <mergeCell ref="AD139:AF139"/>
    <mergeCell ref="AH139:AI139"/>
    <mergeCell ref="A140:B140"/>
    <mergeCell ref="C140:I140"/>
    <mergeCell ref="J140:Q140"/>
    <mergeCell ref="R140:T140"/>
    <mergeCell ref="U140"/>
    <mergeCell ref="V140:W140"/>
    <mergeCell ref="X140:Y140"/>
    <mergeCell ref="Z140:AA140"/>
    <mergeCell ref="AB140:AC140"/>
    <mergeCell ref="R137:T137"/>
    <mergeCell ref="U137"/>
    <mergeCell ref="AG139"/>
    <mergeCell ref="AD140:AF140"/>
    <mergeCell ref="AG140"/>
    <mergeCell ref="AH138:AI138"/>
    <mergeCell ref="V137:W137"/>
    <mergeCell ref="X137:Y137"/>
    <mergeCell ref="Z137:AA137"/>
    <mergeCell ref="AB137:AC137"/>
    <mergeCell ref="AD137:AF137"/>
    <mergeCell ref="AH137:AI137"/>
    <mergeCell ref="A138:B138"/>
    <mergeCell ref="C138:I138"/>
    <mergeCell ref="J138:Q138"/>
    <mergeCell ref="R138:T138"/>
    <mergeCell ref="AB143:AC143"/>
    <mergeCell ref="AD143:AF143"/>
    <mergeCell ref="AG143"/>
    <mergeCell ref="U144"/>
    <mergeCell ref="V144:W144"/>
    <mergeCell ref="X144:Y144"/>
    <mergeCell ref="Z144:AA144"/>
    <mergeCell ref="AB144:AC144"/>
    <mergeCell ref="AD144:AF144"/>
    <mergeCell ref="C141:I141"/>
    <mergeCell ref="J141:Q141"/>
    <mergeCell ref="R141:T141"/>
    <mergeCell ref="U141"/>
    <mergeCell ref="V141:W141"/>
    <mergeCell ref="AH143:AI143"/>
    <mergeCell ref="AH142:AI142"/>
    <mergeCell ref="X141:Y141"/>
    <mergeCell ref="Z141:AA141"/>
    <mergeCell ref="AB141:AC141"/>
    <mergeCell ref="AD141:AF141"/>
    <mergeCell ref="AG141"/>
    <mergeCell ref="V142:W142"/>
    <mergeCell ref="X142:Y142"/>
    <mergeCell ref="Z142:AA142"/>
    <mergeCell ref="AB142:AC142"/>
    <mergeCell ref="AD142:AF142"/>
    <mergeCell ref="AG142"/>
    <mergeCell ref="AH141:AI141"/>
    <mergeCell ref="C142:I142"/>
    <mergeCell ref="J142:Q142"/>
    <mergeCell ref="R142:T142"/>
    <mergeCell ref="U142"/>
    <mergeCell ref="A144:B144"/>
    <mergeCell ref="C144:I144"/>
    <mergeCell ref="J144:Q144"/>
    <mergeCell ref="R144:T144"/>
    <mergeCell ref="AH146:AI146"/>
    <mergeCell ref="V145:W145"/>
    <mergeCell ref="X145:Y145"/>
    <mergeCell ref="Z145:AA145"/>
    <mergeCell ref="AB145:AC145"/>
    <mergeCell ref="AD145:AF145"/>
    <mergeCell ref="V146:W146"/>
    <mergeCell ref="X146:Y146"/>
    <mergeCell ref="Z146:AA146"/>
    <mergeCell ref="AB146:AC146"/>
    <mergeCell ref="AD146:AF146"/>
    <mergeCell ref="AG146"/>
    <mergeCell ref="C143:I143"/>
    <mergeCell ref="J143:Q143"/>
    <mergeCell ref="R143:T143"/>
    <mergeCell ref="U143"/>
    <mergeCell ref="V143:W143"/>
    <mergeCell ref="AG145"/>
    <mergeCell ref="AH145:AI145"/>
    <mergeCell ref="A146:B146"/>
    <mergeCell ref="C146:I146"/>
    <mergeCell ref="J146:Q146"/>
    <mergeCell ref="R146:T146"/>
    <mergeCell ref="U146"/>
    <mergeCell ref="AG144"/>
    <mergeCell ref="AH144:AI144"/>
    <mergeCell ref="X143:Y143"/>
    <mergeCell ref="Z143:AA143"/>
    <mergeCell ref="A148:B148"/>
    <mergeCell ref="C148:I148"/>
    <mergeCell ref="J148:Q148"/>
    <mergeCell ref="R148:T148"/>
    <mergeCell ref="U148"/>
    <mergeCell ref="V148:W148"/>
    <mergeCell ref="X148:Y148"/>
    <mergeCell ref="Z148:AA148"/>
    <mergeCell ref="AB148:AC148"/>
    <mergeCell ref="A145:B145"/>
    <mergeCell ref="C145:I145"/>
    <mergeCell ref="J145:Q145"/>
    <mergeCell ref="R145:T145"/>
    <mergeCell ref="U145"/>
    <mergeCell ref="AG147"/>
    <mergeCell ref="AD148:AF148"/>
    <mergeCell ref="AG148"/>
    <mergeCell ref="A147:B147"/>
    <mergeCell ref="C147:I147"/>
    <mergeCell ref="V149:W149"/>
    <mergeCell ref="X149:Y149"/>
    <mergeCell ref="Z149:AA149"/>
    <mergeCell ref="AB149:AC149"/>
    <mergeCell ref="AD149:AF149"/>
    <mergeCell ref="V150:W150"/>
    <mergeCell ref="X150:Y150"/>
    <mergeCell ref="Z150:AA150"/>
    <mergeCell ref="AB150:AC150"/>
    <mergeCell ref="AD150:AF150"/>
    <mergeCell ref="AG150"/>
    <mergeCell ref="J147:Q147"/>
    <mergeCell ref="R147:T147"/>
    <mergeCell ref="U147"/>
    <mergeCell ref="AG149"/>
    <mergeCell ref="AH149:AI149"/>
    <mergeCell ref="AH148:AI148"/>
    <mergeCell ref="V147:W147"/>
    <mergeCell ref="X147:Y147"/>
    <mergeCell ref="Z147:AA147"/>
    <mergeCell ref="AB147:AC147"/>
    <mergeCell ref="AD147:AF147"/>
    <mergeCell ref="AH147:AI147"/>
    <mergeCell ref="J151:Q151"/>
    <mergeCell ref="R151:T151"/>
    <mergeCell ref="U151"/>
    <mergeCell ref="AG153"/>
    <mergeCell ref="AG154"/>
    <mergeCell ref="A150:B150"/>
    <mergeCell ref="C150:I150"/>
    <mergeCell ref="J150:Q150"/>
    <mergeCell ref="R150:T150"/>
    <mergeCell ref="U150"/>
    <mergeCell ref="AH152:AI152"/>
    <mergeCell ref="V151:W151"/>
    <mergeCell ref="X151:Y151"/>
    <mergeCell ref="Z151:AA151"/>
    <mergeCell ref="AB151:AC151"/>
    <mergeCell ref="AD151:AF151"/>
    <mergeCell ref="AH151:AI151"/>
    <mergeCell ref="A152:B152"/>
    <mergeCell ref="C152:I152"/>
    <mergeCell ref="J152:Q152"/>
    <mergeCell ref="R152:T152"/>
    <mergeCell ref="U152"/>
    <mergeCell ref="V152:W152"/>
    <mergeCell ref="X152:Y152"/>
    <mergeCell ref="Z152:AA152"/>
    <mergeCell ref="AB152:AC152"/>
    <mergeCell ref="AH150:AI150"/>
    <mergeCell ref="A153:B153"/>
    <mergeCell ref="C153:I153"/>
    <mergeCell ref="J153:Q153"/>
    <mergeCell ref="R153:T153"/>
    <mergeCell ref="U153"/>
    <mergeCell ref="AH155:AI155"/>
    <mergeCell ref="C156:I156"/>
    <mergeCell ref="J156:Q156"/>
    <mergeCell ref="R156:T156"/>
    <mergeCell ref="U156"/>
    <mergeCell ref="A149:B149"/>
    <mergeCell ref="C149:I149"/>
    <mergeCell ref="J149:Q149"/>
    <mergeCell ref="R149:T149"/>
    <mergeCell ref="U149"/>
    <mergeCell ref="AG151"/>
    <mergeCell ref="AD152:AF152"/>
    <mergeCell ref="AG152"/>
    <mergeCell ref="A151:B151"/>
    <mergeCell ref="C151:I151"/>
    <mergeCell ref="AH154:AI154"/>
    <mergeCell ref="V153:W153"/>
    <mergeCell ref="X153:Y153"/>
    <mergeCell ref="Z153:AA153"/>
    <mergeCell ref="AB153:AC153"/>
    <mergeCell ref="AD153:AF153"/>
    <mergeCell ref="AH153:AI153"/>
    <mergeCell ref="C154:I154"/>
    <mergeCell ref="J154:Q154"/>
    <mergeCell ref="R154:T154"/>
    <mergeCell ref="U154"/>
    <mergeCell ref="V154:W154"/>
    <mergeCell ref="X154:Y154"/>
    <mergeCell ref="Z154:AA154"/>
    <mergeCell ref="AB154:AC154"/>
    <mergeCell ref="AD154:AF154"/>
    <mergeCell ref="AH158:AI158"/>
    <mergeCell ref="V157:W157"/>
    <mergeCell ref="X157:Y157"/>
    <mergeCell ref="Z157:AA157"/>
    <mergeCell ref="AB157:AC157"/>
    <mergeCell ref="AD157:AF157"/>
    <mergeCell ref="V158:W158"/>
    <mergeCell ref="X158:Y158"/>
    <mergeCell ref="Z158:AA158"/>
    <mergeCell ref="AB158:AC158"/>
    <mergeCell ref="AD158:AF158"/>
    <mergeCell ref="AG158"/>
    <mergeCell ref="C155:I155"/>
    <mergeCell ref="J155:Q155"/>
    <mergeCell ref="R155:T155"/>
    <mergeCell ref="U155"/>
    <mergeCell ref="V155:W155"/>
    <mergeCell ref="AG157"/>
    <mergeCell ref="AH157:AI157"/>
    <mergeCell ref="AH156:AI156"/>
    <mergeCell ref="X155:Y155"/>
    <mergeCell ref="Z155:AA155"/>
    <mergeCell ref="AB155:AC155"/>
    <mergeCell ref="AD155:AF155"/>
    <mergeCell ref="AG155"/>
    <mergeCell ref="V156:W156"/>
    <mergeCell ref="X156:Y156"/>
    <mergeCell ref="Z156:AA156"/>
    <mergeCell ref="AB156:AC156"/>
    <mergeCell ref="AD156:AF156"/>
    <mergeCell ref="AG156"/>
    <mergeCell ref="AH162:AI162"/>
    <mergeCell ref="V161:W161"/>
    <mergeCell ref="X161:Y161"/>
    <mergeCell ref="Z161:AA161"/>
    <mergeCell ref="AB161:AC161"/>
    <mergeCell ref="AD161:AF161"/>
    <mergeCell ref="V162:W162"/>
    <mergeCell ref="X162:Y162"/>
    <mergeCell ref="Z162:AA162"/>
    <mergeCell ref="AB162:AC162"/>
    <mergeCell ref="AD162:AF162"/>
    <mergeCell ref="AG162"/>
    <mergeCell ref="J159:Q159"/>
    <mergeCell ref="R159:T159"/>
    <mergeCell ref="U159"/>
    <mergeCell ref="AG161"/>
    <mergeCell ref="AH161:AI161"/>
    <mergeCell ref="J162:Q162"/>
    <mergeCell ref="R162:T162"/>
    <mergeCell ref="U162"/>
    <mergeCell ref="AH160:AI160"/>
    <mergeCell ref="V159:W159"/>
    <mergeCell ref="X159:Y159"/>
    <mergeCell ref="Z159:AA159"/>
    <mergeCell ref="AB159:AC159"/>
    <mergeCell ref="AD159:AF159"/>
    <mergeCell ref="AH159:AI159"/>
    <mergeCell ref="J160:Q160"/>
    <mergeCell ref="R160:T160"/>
    <mergeCell ref="U160"/>
    <mergeCell ref="V160:W160"/>
    <mergeCell ref="X160:Y160"/>
    <mergeCell ref="A157:B157"/>
    <mergeCell ref="C157:I157"/>
    <mergeCell ref="J157:Q157"/>
    <mergeCell ref="R157:T157"/>
    <mergeCell ref="U157"/>
    <mergeCell ref="AG159"/>
    <mergeCell ref="AD160:AF160"/>
    <mergeCell ref="AG160"/>
    <mergeCell ref="A159:B159"/>
    <mergeCell ref="C159:I159"/>
    <mergeCell ref="A162:B162"/>
    <mergeCell ref="C162:I162"/>
    <mergeCell ref="A158:B158"/>
    <mergeCell ref="C158:I158"/>
    <mergeCell ref="J158:Q158"/>
    <mergeCell ref="R158:T158"/>
    <mergeCell ref="U158"/>
    <mergeCell ref="A160:B160"/>
    <mergeCell ref="C160:I160"/>
    <mergeCell ref="Z160:AA160"/>
    <mergeCell ref="AB160:AC160"/>
    <mergeCell ref="U164"/>
    <mergeCell ref="V164:W164"/>
    <mergeCell ref="X164:Y164"/>
    <mergeCell ref="Z164:AA164"/>
    <mergeCell ref="AB164:AC164"/>
    <mergeCell ref="A165:B165"/>
    <mergeCell ref="C165:I165"/>
    <mergeCell ref="J165:Q165"/>
    <mergeCell ref="R165:T165"/>
    <mergeCell ref="U165"/>
    <mergeCell ref="A161:B161"/>
    <mergeCell ref="C161:I161"/>
    <mergeCell ref="J161:Q161"/>
    <mergeCell ref="R161:T161"/>
    <mergeCell ref="U161"/>
    <mergeCell ref="AG163"/>
    <mergeCell ref="AD164:AF164"/>
    <mergeCell ref="AG164"/>
    <mergeCell ref="A163:B163"/>
    <mergeCell ref="C163:I163"/>
    <mergeCell ref="J163:Q163"/>
    <mergeCell ref="AH166:AI166"/>
    <mergeCell ref="V165:W165"/>
    <mergeCell ref="X165:Y165"/>
    <mergeCell ref="Z165:AA165"/>
    <mergeCell ref="AB165:AC165"/>
    <mergeCell ref="AD165:AF165"/>
    <mergeCell ref="AH165:AI165"/>
    <mergeCell ref="A166:B166"/>
    <mergeCell ref="C166:I166"/>
    <mergeCell ref="J166:Q166"/>
    <mergeCell ref="R166:T166"/>
    <mergeCell ref="U166"/>
    <mergeCell ref="V166:W166"/>
    <mergeCell ref="X166:Y166"/>
    <mergeCell ref="Z166:AA166"/>
    <mergeCell ref="AB166:AC166"/>
    <mergeCell ref="R163:T163"/>
    <mergeCell ref="U163"/>
    <mergeCell ref="AG165"/>
    <mergeCell ref="AD166:AF166"/>
    <mergeCell ref="AG166"/>
    <mergeCell ref="AH164:AI164"/>
    <mergeCell ref="V163:W163"/>
    <mergeCell ref="X163:Y163"/>
    <mergeCell ref="Z163:AA163"/>
    <mergeCell ref="AB163:AC163"/>
    <mergeCell ref="AD163:AF163"/>
    <mergeCell ref="AH163:AI163"/>
    <mergeCell ref="A164:B164"/>
    <mergeCell ref="C164:I164"/>
    <mergeCell ref="J164:Q164"/>
    <mergeCell ref="R164:T164"/>
    <mergeCell ref="AB169:AC169"/>
    <mergeCell ref="AD169:AF169"/>
    <mergeCell ref="AG169"/>
    <mergeCell ref="U170"/>
    <mergeCell ref="V170:W170"/>
    <mergeCell ref="X170:Y170"/>
    <mergeCell ref="Z170:AA170"/>
    <mergeCell ref="AB170:AC170"/>
    <mergeCell ref="AD170:AF170"/>
    <mergeCell ref="C167:I167"/>
    <mergeCell ref="J167:Q167"/>
    <mergeCell ref="R167:T167"/>
    <mergeCell ref="U167"/>
    <mergeCell ref="V167:W167"/>
    <mergeCell ref="AH169:AI169"/>
    <mergeCell ref="AH168:AI168"/>
    <mergeCell ref="X167:Y167"/>
    <mergeCell ref="Z167:AA167"/>
    <mergeCell ref="AB167:AC167"/>
    <mergeCell ref="AD167:AF167"/>
    <mergeCell ref="AG167"/>
    <mergeCell ref="V168:W168"/>
    <mergeCell ref="X168:Y168"/>
    <mergeCell ref="Z168:AA168"/>
    <mergeCell ref="AB168:AC168"/>
    <mergeCell ref="AD168:AF168"/>
    <mergeCell ref="AG168"/>
    <mergeCell ref="AH167:AI167"/>
    <mergeCell ref="C168:I168"/>
    <mergeCell ref="J168:Q168"/>
    <mergeCell ref="R168:T168"/>
    <mergeCell ref="U168"/>
    <mergeCell ref="A170:B170"/>
    <mergeCell ref="C170:I170"/>
    <mergeCell ref="J170:Q170"/>
    <mergeCell ref="R170:T170"/>
    <mergeCell ref="AH172:AI172"/>
    <mergeCell ref="V171:W171"/>
    <mergeCell ref="X171:Y171"/>
    <mergeCell ref="Z171:AA171"/>
    <mergeCell ref="AB171:AC171"/>
    <mergeCell ref="AD171:AF171"/>
    <mergeCell ref="V172:W172"/>
    <mergeCell ref="X172:Y172"/>
    <mergeCell ref="Z172:AA172"/>
    <mergeCell ref="AB172:AC172"/>
    <mergeCell ref="AD172:AF172"/>
    <mergeCell ref="AG172"/>
    <mergeCell ref="C169:I169"/>
    <mergeCell ref="J169:Q169"/>
    <mergeCell ref="R169:T169"/>
    <mergeCell ref="U169"/>
    <mergeCell ref="V169:W169"/>
    <mergeCell ref="AG171"/>
    <mergeCell ref="AH171:AI171"/>
    <mergeCell ref="A172:B172"/>
    <mergeCell ref="C172:I172"/>
    <mergeCell ref="J172:Q172"/>
    <mergeCell ref="R172:T172"/>
    <mergeCell ref="U172"/>
    <mergeCell ref="AG170"/>
    <mergeCell ref="AH170:AI170"/>
    <mergeCell ref="X169:Y169"/>
    <mergeCell ref="Z169:AA169"/>
    <mergeCell ref="A174:B174"/>
    <mergeCell ref="C174:I174"/>
    <mergeCell ref="J174:Q174"/>
    <mergeCell ref="R174:T174"/>
    <mergeCell ref="U174"/>
    <mergeCell ref="V174:W174"/>
    <mergeCell ref="X174:Y174"/>
    <mergeCell ref="Z174:AA174"/>
    <mergeCell ref="AB174:AC174"/>
    <mergeCell ref="A171:B171"/>
    <mergeCell ref="C171:I171"/>
    <mergeCell ref="J171:Q171"/>
    <mergeCell ref="R171:T171"/>
    <mergeCell ref="U171"/>
    <mergeCell ref="AG173"/>
    <mergeCell ref="AD174:AF174"/>
    <mergeCell ref="AG174"/>
    <mergeCell ref="A173:B173"/>
    <mergeCell ref="C173:I173"/>
    <mergeCell ref="V175:W175"/>
    <mergeCell ref="X175:Y175"/>
    <mergeCell ref="Z175:AA175"/>
    <mergeCell ref="AB175:AC175"/>
    <mergeCell ref="AD175:AF175"/>
    <mergeCell ref="V176:W176"/>
    <mergeCell ref="X176:Y176"/>
    <mergeCell ref="Z176:AA176"/>
    <mergeCell ref="AB176:AC176"/>
    <mergeCell ref="AD176:AF176"/>
    <mergeCell ref="AG176"/>
    <mergeCell ref="J173:Q173"/>
    <mergeCell ref="R173:T173"/>
    <mergeCell ref="U173"/>
    <mergeCell ref="AG175"/>
    <mergeCell ref="AH175:AI175"/>
    <mergeCell ref="AH174:AI174"/>
    <mergeCell ref="V173:W173"/>
    <mergeCell ref="X173:Y173"/>
    <mergeCell ref="Z173:AA173"/>
    <mergeCell ref="AB173:AC173"/>
    <mergeCell ref="AD173:AF173"/>
    <mergeCell ref="AH173:AI173"/>
    <mergeCell ref="V180:W180"/>
    <mergeCell ref="X180:Y180"/>
    <mergeCell ref="Z180:AA180"/>
    <mergeCell ref="AB180:AC180"/>
    <mergeCell ref="J177:Q177"/>
    <mergeCell ref="R177:T177"/>
    <mergeCell ref="U177"/>
    <mergeCell ref="AG179"/>
    <mergeCell ref="AD180:AF180"/>
    <mergeCell ref="AG180"/>
    <mergeCell ref="A176:B176"/>
    <mergeCell ref="C176:I176"/>
    <mergeCell ref="J176:Q176"/>
    <mergeCell ref="R176:T176"/>
    <mergeCell ref="U176"/>
    <mergeCell ref="AH178:AI178"/>
    <mergeCell ref="V177:W177"/>
    <mergeCell ref="X177:Y177"/>
    <mergeCell ref="Z177:AA177"/>
    <mergeCell ref="AB177:AC177"/>
    <mergeCell ref="AD177:AF177"/>
    <mergeCell ref="AH177:AI177"/>
    <mergeCell ref="A178:B178"/>
    <mergeCell ref="C178:I178"/>
    <mergeCell ref="J178:Q178"/>
    <mergeCell ref="R178:T178"/>
    <mergeCell ref="U178"/>
    <mergeCell ref="V178:W178"/>
    <mergeCell ref="X178:Y178"/>
    <mergeCell ref="Z178:AA178"/>
    <mergeCell ref="AB178:AC178"/>
    <mergeCell ref="AH176:AI176"/>
    <mergeCell ref="A179:B179"/>
    <mergeCell ref="C179:I179"/>
    <mergeCell ref="J179:Q179"/>
    <mergeCell ref="R179:T179"/>
    <mergeCell ref="U179"/>
    <mergeCell ref="AH181:AI181"/>
    <mergeCell ref="C182:I182"/>
    <mergeCell ref="J182:Q182"/>
    <mergeCell ref="R182:T182"/>
    <mergeCell ref="U182"/>
    <mergeCell ref="A175:B175"/>
    <mergeCell ref="C175:I175"/>
    <mergeCell ref="J175:Q175"/>
    <mergeCell ref="R175:T175"/>
    <mergeCell ref="U175"/>
    <mergeCell ref="AG177"/>
    <mergeCell ref="AD178:AF178"/>
    <mergeCell ref="AG178"/>
    <mergeCell ref="A177:B177"/>
    <mergeCell ref="C177:I177"/>
    <mergeCell ref="AH180:AI180"/>
    <mergeCell ref="V179:W179"/>
    <mergeCell ref="X179:Y179"/>
    <mergeCell ref="Z179:AA179"/>
    <mergeCell ref="AB179:AC179"/>
    <mergeCell ref="AD179:AF179"/>
    <mergeCell ref="AH179:AI179"/>
    <mergeCell ref="A180:B180"/>
    <mergeCell ref="C180:I180"/>
    <mergeCell ref="J180:Q180"/>
    <mergeCell ref="R180:T180"/>
    <mergeCell ref="U180"/>
    <mergeCell ref="AB183:AC183"/>
    <mergeCell ref="AD183:AF183"/>
    <mergeCell ref="AG183"/>
    <mergeCell ref="U184"/>
    <mergeCell ref="V184:W184"/>
    <mergeCell ref="X184:Y184"/>
    <mergeCell ref="Z184:AA184"/>
    <mergeCell ref="AB184:AC184"/>
    <mergeCell ref="AD184:AF184"/>
    <mergeCell ref="C181:I181"/>
    <mergeCell ref="J181:Q181"/>
    <mergeCell ref="R181:T181"/>
    <mergeCell ref="U181"/>
    <mergeCell ref="V181:W181"/>
    <mergeCell ref="AH183:AI183"/>
    <mergeCell ref="AH182:AI182"/>
    <mergeCell ref="X181:Y181"/>
    <mergeCell ref="Z181:AA181"/>
    <mergeCell ref="AB181:AC181"/>
    <mergeCell ref="AD181:AF181"/>
    <mergeCell ref="AG181"/>
    <mergeCell ref="V182:W182"/>
    <mergeCell ref="X182:Y182"/>
    <mergeCell ref="Z182:AA182"/>
    <mergeCell ref="AB182:AC182"/>
    <mergeCell ref="AD182:AF182"/>
    <mergeCell ref="AG182"/>
    <mergeCell ref="A184:B184"/>
    <mergeCell ref="C184:I184"/>
    <mergeCell ref="J184:Q184"/>
    <mergeCell ref="R184:T184"/>
    <mergeCell ref="AH186:AI186"/>
    <mergeCell ref="V185:W185"/>
    <mergeCell ref="X185:Y185"/>
    <mergeCell ref="Z185:AA185"/>
    <mergeCell ref="AB185:AC185"/>
    <mergeCell ref="AD185:AF185"/>
    <mergeCell ref="V186:W186"/>
    <mergeCell ref="X186:Y186"/>
    <mergeCell ref="Z186:AA186"/>
    <mergeCell ref="AB186:AC186"/>
    <mergeCell ref="AD186:AF186"/>
    <mergeCell ref="AG186"/>
    <mergeCell ref="C183:I183"/>
    <mergeCell ref="J183:Q183"/>
    <mergeCell ref="R183:T183"/>
    <mergeCell ref="U183"/>
    <mergeCell ref="V183:W183"/>
    <mergeCell ref="AG185"/>
    <mergeCell ref="AH185:AI185"/>
    <mergeCell ref="A186:B186"/>
    <mergeCell ref="C186:I186"/>
    <mergeCell ref="J186:Q186"/>
    <mergeCell ref="R186:T186"/>
    <mergeCell ref="U186"/>
    <mergeCell ref="AG184"/>
    <mergeCell ref="AH184:AI184"/>
    <mergeCell ref="X183:Y183"/>
    <mergeCell ref="Z183:AA183"/>
    <mergeCell ref="A188:B188"/>
    <mergeCell ref="C188:I188"/>
    <mergeCell ref="J188:Q188"/>
    <mergeCell ref="R188:T188"/>
    <mergeCell ref="U188"/>
    <mergeCell ref="V188:W188"/>
    <mergeCell ref="X188:Y188"/>
    <mergeCell ref="Z188:AA188"/>
    <mergeCell ref="AB188:AC188"/>
    <mergeCell ref="A185:B185"/>
    <mergeCell ref="C185:I185"/>
    <mergeCell ref="J185:Q185"/>
    <mergeCell ref="R185:T185"/>
    <mergeCell ref="U185"/>
    <mergeCell ref="AG187"/>
    <mergeCell ref="AD188:AF188"/>
    <mergeCell ref="AG188"/>
    <mergeCell ref="A187:B187"/>
    <mergeCell ref="C187:I187"/>
    <mergeCell ref="V189:W189"/>
    <mergeCell ref="X189:Y189"/>
    <mergeCell ref="Z189:AA189"/>
    <mergeCell ref="AB189:AC189"/>
    <mergeCell ref="AD189:AF189"/>
    <mergeCell ref="V190:W190"/>
    <mergeCell ref="X190:Y190"/>
    <mergeCell ref="Z190:AA190"/>
    <mergeCell ref="AB190:AC190"/>
    <mergeCell ref="AD190:AF190"/>
    <mergeCell ref="AG190"/>
    <mergeCell ref="J187:Q187"/>
    <mergeCell ref="R187:T187"/>
    <mergeCell ref="U187"/>
    <mergeCell ref="AG189"/>
    <mergeCell ref="AH189:AI189"/>
    <mergeCell ref="AH188:AI188"/>
    <mergeCell ref="V187:W187"/>
    <mergeCell ref="X187:Y187"/>
    <mergeCell ref="Z187:AA187"/>
    <mergeCell ref="AB187:AC187"/>
    <mergeCell ref="AD187:AF187"/>
    <mergeCell ref="AH187:AI187"/>
    <mergeCell ref="V194:W194"/>
    <mergeCell ref="X194:Y194"/>
    <mergeCell ref="Z194:AA194"/>
    <mergeCell ref="AB194:AC194"/>
    <mergeCell ref="J191:Q191"/>
    <mergeCell ref="R191:T191"/>
    <mergeCell ref="U191"/>
    <mergeCell ref="AG193"/>
    <mergeCell ref="AD194:AF194"/>
    <mergeCell ref="AG194"/>
    <mergeCell ref="A190:B190"/>
    <mergeCell ref="C190:I190"/>
    <mergeCell ref="J190:Q190"/>
    <mergeCell ref="R190:T190"/>
    <mergeCell ref="U190"/>
    <mergeCell ref="AH192:AI192"/>
    <mergeCell ref="V191:W191"/>
    <mergeCell ref="X191:Y191"/>
    <mergeCell ref="Z191:AA191"/>
    <mergeCell ref="AB191:AC191"/>
    <mergeCell ref="AD191:AF191"/>
    <mergeCell ref="AH191:AI191"/>
    <mergeCell ref="A192:B192"/>
    <mergeCell ref="C192:I192"/>
    <mergeCell ref="J192:Q192"/>
    <mergeCell ref="R192:T192"/>
    <mergeCell ref="U192"/>
    <mergeCell ref="V192:W192"/>
    <mergeCell ref="X192:Y192"/>
    <mergeCell ref="Z192:AA192"/>
    <mergeCell ref="AB192:AC192"/>
    <mergeCell ref="AH190:AI190"/>
    <mergeCell ref="A193:B193"/>
    <mergeCell ref="C193:I193"/>
    <mergeCell ref="J193:Q193"/>
    <mergeCell ref="R193:T193"/>
    <mergeCell ref="U193"/>
    <mergeCell ref="AH195:AI195"/>
    <mergeCell ref="C196:I196"/>
    <mergeCell ref="J196:Q196"/>
    <mergeCell ref="R196:T196"/>
    <mergeCell ref="U196"/>
    <mergeCell ref="A189:B189"/>
    <mergeCell ref="C189:I189"/>
    <mergeCell ref="J189:Q189"/>
    <mergeCell ref="R189:T189"/>
    <mergeCell ref="U189"/>
    <mergeCell ref="AG191"/>
    <mergeCell ref="AD192:AF192"/>
    <mergeCell ref="AG192"/>
    <mergeCell ref="A191:B191"/>
    <mergeCell ref="C191:I191"/>
    <mergeCell ref="AH194:AI194"/>
    <mergeCell ref="V193:W193"/>
    <mergeCell ref="X193:Y193"/>
    <mergeCell ref="Z193:AA193"/>
    <mergeCell ref="AB193:AC193"/>
    <mergeCell ref="AD193:AF193"/>
    <mergeCell ref="AH193:AI193"/>
    <mergeCell ref="A194:B194"/>
    <mergeCell ref="C194:I194"/>
    <mergeCell ref="J194:Q194"/>
    <mergeCell ref="R194:T194"/>
    <mergeCell ref="U194"/>
    <mergeCell ref="AB197:AC197"/>
    <mergeCell ref="AD197:AF197"/>
    <mergeCell ref="AG197"/>
    <mergeCell ref="U198"/>
    <mergeCell ref="V198:W198"/>
    <mergeCell ref="X198:Y198"/>
    <mergeCell ref="Z198:AA198"/>
    <mergeCell ref="AB198:AC198"/>
    <mergeCell ref="AD198:AF198"/>
    <mergeCell ref="C195:I195"/>
    <mergeCell ref="J195:Q195"/>
    <mergeCell ref="R195:T195"/>
    <mergeCell ref="U195"/>
    <mergeCell ref="V195:W195"/>
    <mergeCell ref="AH197:AI197"/>
    <mergeCell ref="AH196:AI196"/>
    <mergeCell ref="X195:Y195"/>
    <mergeCell ref="Z195:AA195"/>
    <mergeCell ref="AB195:AC195"/>
    <mergeCell ref="AD195:AF195"/>
    <mergeCell ref="AG195"/>
    <mergeCell ref="V196:W196"/>
    <mergeCell ref="X196:Y196"/>
    <mergeCell ref="Z196:AA196"/>
    <mergeCell ref="AB196:AC196"/>
    <mergeCell ref="AD196:AF196"/>
    <mergeCell ref="AG196"/>
    <mergeCell ref="A198:B198"/>
    <mergeCell ref="C198:I198"/>
    <mergeCell ref="J198:Q198"/>
    <mergeCell ref="R198:T198"/>
    <mergeCell ref="AH200:AI200"/>
    <mergeCell ref="V199:W199"/>
    <mergeCell ref="X199:Y199"/>
    <mergeCell ref="Z199:AA199"/>
    <mergeCell ref="AB199:AC199"/>
    <mergeCell ref="AD199:AF199"/>
    <mergeCell ref="V200:W200"/>
    <mergeCell ref="X200:Y200"/>
    <mergeCell ref="Z200:AA200"/>
    <mergeCell ref="AB200:AC200"/>
    <mergeCell ref="AD200:AF200"/>
    <mergeCell ref="AG200"/>
    <mergeCell ref="C197:I197"/>
    <mergeCell ref="J197:Q197"/>
    <mergeCell ref="R197:T197"/>
    <mergeCell ref="U197"/>
    <mergeCell ref="V197:W197"/>
    <mergeCell ref="AG199"/>
    <mergeCell ref="AH199:AI199"/>
    <mergeCell ref="A200:B200"/>
    <mergeCell ref="C200:I200"/>
    <mergeCell ref="J200:Q200"/>
    <mergeCell ref="R200:T200"/>
    <mergeCell ref="U200"/>
    <mergeCell ref="AG198"/>
    <mergeCell ref="AH198:AI198"/>
    <mergeCell ref="X197:Y197"/>
    <mergeCell ref="Z197:AA197"/>
    <mergeCell ref="A202:B202"/>
    <mergeCell ref="C202:I202"/>
    <mergeCell ref="J202:Q202"/>
    <mergeCell ref="R202:T202"/>
    <mergeCell ref="U202"/>
    <mergeCell ref="V202:W202"/>
    <mergeCell ref="X202:Y202"/>
    <mergeCell ref="Z202:AA202"/>
    <mergeCell ref="AB202:AC202"/>
    <mergeCell ref="A199:B199"/>
    <mergeCell ref="C199:I199"/>
    <mergeCell ref="J199:Q199"/>
    <mergeCell ref="R199:T199"/>
    <mergeCell ref="U199"/>
    <mergeCell ref="AG201"/>
    <mergeCell ref="AD202:AF202"/>
    <mergeCell ref="AG202"/>
    <mergeCell ref="A201:B201"/>
    <mergeCell ref="C201:I201"/>
    <mergeCell ref="V203:W203"/>
    <mergeCell ref="X203:Y203"/>
    <mergeCell ref="Z203:AA203"/>
    <mergeCell ref="AB203:AC203"/>
    <mergeCell ref="AD203:AF203"/>
    <mergeCell ref="V204:W204"/>
    <mergeCell ref="X204:Y204"/>
    <mergeCell ref="Z204:AA204"/>
    <mergeCell ref="AB204:AC204"/>
    <mergeCell ref="AD204:AF204"/>
    <mergeCell ref="AG204"/>
    <mergeCell ref="J201:Q201"/>
    <mergeCell ref="R201:T201"/>
    <mergeCell ref="U201"/>
    <mergeCell ref="AG203"/>
    <mergeCell ref="AH203:AI203"/>
    <mergeCell ref="AH202:AI202"/>
    <mergeCell ref="V201:W201"/>
    <mergeCell ref="X201:Y201"/>
    <mergeCell ref="Z201:AA201"/>
    <mergeCell ref="AB201:AC201"/>
    <mergeCell ref="AD201:AF201"/>
    <mergeCell ref="AH201:AI201"/>
    <mergeCell ref="A204:B204"/>
    <mergeCell ref="C204:I204"/>
    <mergeCell ref="J204:Q204"/>
    <mergeCell ref="R204:T204"/>
    <mergeCell ref="U204"/>
    <mergeCell ref="AH206:AI206"/>
    <mergeCell ref="V205:W205"/>
    <mergeCell ref="X205:Y205"/>
    <mergeCell ref="Z205:AA205"/>
    <mergeCell ref="AB205:AC205"/>
    <mergeCell ref="AD205:AF205"/>
    <mergeCell ref="AH205:AI205"/>
    <mergeCell ref="A206:B206"/>
    <mergeCell ref="C206:I206"/>
    <mergeCell ref="J206:Q206"/>
    <mergeCell ref="R206:T206"/>
    <mergeCell ref="U206"/>
    <mergeCell ref="V206:W206"/>
    <mergeCell ref="X206:Y206"/>
    <mergeCell ref="Z206:AA206"/>
    <mergeCell ref="AB206:AC206"/>
    <mergeCell ref="AH204:AI204"/>
    <mergeCell ref="A203:B203"/>
    <mergeCell ref="C203:I203"/>
    <mergeCell ref="J203:Q203"/>
    <mergeCell ref="R203:T203"/>
    <mergeCell ref="U203"/>
    <mergeCell ref="AG205"/>
    <mergeCell ref="AD206:AF206"/>
    <mergeCell ref="AG206"/>
    <mergeCell ref="A205:B205"/>
    <mergeCell ref="C205:I205"/>
    <mergeCell ref="AH208:AI208"/>
    <mergeCell ref="V207:W207"/>
    <mergeCell ref="X207:Y207"/>
    <mergeCell ref="Z207:AA207"/>
    <mergeCell ref="AB207:AC207"/>
    <mergeCell ref="AD207:AF207"/>
    <mergeCell ref="V208:W208"/>
    <mergeCell ref="X208:Y208"/>
    <mergeCell ref="Z208:AA208"/>
    <mergeCell ref="AB208:AC208"/>
    <mergeCell ref="AD208:AF208"/>
    <mergeCell ref="AG208"/>
    <mergeCell ref="J205:Q205"/>
    <mergeCell ref="R205:T205"/>
    <mergeCell ref="U205"/>
    <mergeCell ref="AG207"/>
    <mergeCell ref="AH207:AI207"/>
    <mergeCell ref="A208:B208"/>
    <mergeCell ref="C208:I208"/>
    <mergeCell ref="J208:Q208"/>
    <mergeCell ref="R208:T208"/>
    <mergeCell ref="U208"/>
    <mergeCell ref="A210:B210"/>
    <mergeCell ref="C210:I210"/>
    <mergeCell ref="J210:Q210"/>
    <mergeCell ref="R210:T210"/>
    <mergeCell ref="U210"/>
    <mergeCell ref="V210:W210"/>
    <mergeCell ref="X210:Y210"/>
    <mergeCell ref="Z210:AA210"/>
    <mergeCell ref="AB210:AC210"/>
    <mergeCell ref="A207:B207"/>
    <mergeCell ref="C207:I207"/>
    <mergeCell ref="J207:Q207"/>
    <mergeCell ref="R207:T207"/>
    <mergeCell ref="U207"/>
    <mergeCell ref="AG209"/>
    <mergeCell ref="AD210:AF210"/>
    <mergeCell ref="AG210"/>
    <mergeCell ref="A209:B209"/>
    <mergeCell ref="C209:I209"/>
    <mergeCell ref="V211:W211"/>
    <mergeCell ref="X211:Y211"/>
    <mergeCell ref="Z211:AA211"/>
    <mergeCell ref="AB211:AC211"/>
    <mergeCell ref="AD211:AF211"/>
    <mergeCell ref="V212:W212"/>
    <mergeCell ref="X212:Y212"/>
    <mergeCell ref="Z212:AA212"/>
    <mergeCell ref="AB212:AC212"/>
    <mergeCell ref="AD212:AF212"/>
    <mergeCell ref="AG212"/>
    <mergeCell ref="J209:Q209"/>
    <mergeCell ref="R209:T209"/>
    <mergeCell ref="U209"/>
    <mergeCell ref="AG211"/>
    <mergeCell ref="AH211:AI211"/>
    <mergeCell ref="AH210:AI210"/>
    <mergeCell ref="V209:W209"/>
    <mergeCell ref="X209:Y209"/>
    <mergeCell ref="Z209:AA209"/>
    <mergeCell ref="AB209:AC209"/>
    <mergeCell ref="AD209:AF209"/>
    <mergeCell ref="AH209:AI209"/>
    <mergeCell ref="A212:B212"/>
    <mergeCell ref="C212:I212"/>
    <mergeCell ref="J212:Q212"/>
    <mergeCell ref="R212:T212"/>
    <mergeCell ref="U212"/>
    <mergeCell ref="AH214:AI214"/>
    <mergeCell ref="V213:W213"/>
    <mergeCell ref="X213:Y213"/>
    <mergeCell ref="Z213:AA213"/>
    <mergeCell ref="AB213:AC213"/>
    <mergeCell ref="AD213:AF213"/>
    <mergeCell ref="AH213:AI213"/>
    <mergeCell ref="A214:B214"/>
    <mergeCell ref="C214:I214"/>
    <mergeCell ref="J214:Q214"/>
    <mergeCell ref="R214:T214"/>
    <mergeCell ref="U214"/>
    <mergeCell ref="V214:W214"/>
    <mergeCell ref="X214:Y214"/>
    <mergeCell ref="Z214:AA214"/>
    <mergeCell ref="AB214:AC214"/>
    <mergeCell ref="AH212:AI212"/>
    <mergeCell ref="A211:B211"/>
    <mergeCell ref="C211:I211"/>
    <mergeCell ref="J211:Q211"/>
    <mergeCell ref="R211:T211"/>
    <mergeCell ref="U211"/>
    <mergeCell ref="AG213"/>
    <mergeCell ref="AD214:AF214"/>
    <mergeCell ref="AG214"/>
    <mergeCell ref="A213:B213"/>
    <mergeCell ref="C213:I213"/>
    <mergeCell ref="AH216:AI216"/>
    <mergeCell ref="V215:W215"/>
    <mergeCell ref="X215:Y215"/>
    <mergeCell ref="Z215:AA215"/>
    <mergeCell ref="AB215:AC215"/>
    <mergeCell ref="AD215:AF215"/>
    <mergeCell ref="V216:W216"/>
    <mergeCell ref="X216:Y216"/>
    <mergeCell ref="Z216:AA216"/>
    <mergeCell ref="AB216:AC216"/>
    <mergeCell ref="AD216:AF216"/>
    <mergeCell ref="AG216"/>
    <mergeCell ref="J213:Q213"/>
    <mergeCell ref="R213:T213"/>
    <mergeCell ref="U213"/>
    <mergeCell ref="AG215"/>
    <mergeCell ref="AH215:AI215"/>
    <mergeCell ref="A216:B216"/>
    <mergeCell ref="C216:I216"/>
    <mergeCell ref="J216:Q216"/>
    <mergeCell ref="R216:T216"/>
    <mergeCell ref="U216"/>
    <mergeCell ref="A218:B218"/>
    <mergeCell ref="C218:I218"/>
    <mergeCell ref="J218:Q218"/>
    <mergeCell ref="R218:T218"/>
    <mergeCell ref="U218"/>
    <mergeCell ref="V218:W218"/>
    <mergeCell ref="X218:Y218"/>
    <mergeCell ref="Z218:AA218"/>
    <mergeCell ref="AB218:AC218"/>
    <mergeCell ref="A215:B215"/>
    <mergeCell ref="C215:I215"/>
    <mergeCell ref="J215:Q215"/>
    <mergeCell ref="R215:T215"/>
    <mergeCell ref="U215"/>
    <mergeCell ref="AG217"/>
    <mergeCell ref="AD218:AF218"/>
    <mergeCell ref="AG218"/>
    <mergeCell ref="A217:B217"/>
    <mergeCell ref="C217:I217"/>
    <mergeCell ref="AH220:AI220"/>
    <mergeCell ref="V219:W219"/>
    <mergeCell ref="X219:Y219"/>
    <mergeCell ref="Z219:AA219"/>
    <mergeCell ref="AB219:AC219"/>
    <mergeCell ref="AD219:AF219"/>
    <mergeCell ref="V220:W220"/>
    <mergeCell ref="X220:Y220"/>
    <mergeCell ref="Z220:AA220"/>
    <mergeCell ref="AB220:AC220"/>
    <mergeCell ref="AD220:AF220"/>
    <mergeCell ref="AG220"/>
    <mergeCell ref="J217:Q217"/>
    <mergeCell ref="R217:T217"/>
    <mergeCell ref="U217"/>
    <mergeCell ref="AG219"/>
    <mergeCell ref="AH219:AI219"/>
    <mergeCell ref="AH218:AI218"/>
    <mergeCell ref="V217:W217"/>
    <mergeCell ref="X217:Y217"/>
    <mergeCell ref="Z217:AA217"/>
    <mergeCell ref="AB217:AC217"/>
    <mergeCell ref="AD217:AF217"/>
    <mergeCell ref="AH217:AI217"/>
    <mergeCell ref="AD224:AF224"/>
    <mergeCell ref="J221:Q221"/>
    <mergeCell ref="R221:T221"/>
    <mergeCell ref="U221"/>
    <mergeCell ref="AG223"/>
    <mergeCell ref="AG224"/>
    <mergeCell ref="A220:B220"/>
    <mergeCell ref="C220:I220"/>
    <mergeCell ref="J220:Q220"/>
    <mergeCell ref="R220:T220"/>
    <mergeCell ref="U220"/>
    <mergeCell ref="A223:B223"/>
    <mergeCell ref="C223:I223"/>
    <mergeCell ref="J223:Q223"/>
    <mergeCell ref="R223:T223"/>
    <mergeCell ref="U223"/>
    <mergeCell ref="AH222:AI222"/>
    <mergeCell ref="V221:W221"/>
    <mergeCell ref="X221:Y221"/>
    <mergeCell ref="Z221:AA221"/>
    <mergeCell ref="AB221:AC221"/>
    <mergeCell ref="AD221:AF221"/>
    <mergeCell ref="AH221:AI221"/>
    <mergeCell ref="A222:B222"/>
    <mergeCell ref="C222:I222"/>
    <mergeCell ref="J222:Q222"/>
    <mergeCell ref="R222:T222"/>
    <mergeCell ref="U222"/>
    <mergeCell ref="V222:W222"/>
    <mergeCell ref="X222:Y222"/>
    <mergeCell ref="Z222:AA222"/>
    <mergeCell ref="AB222:AC222"/>
    <mergeCell ref="AB227:AC227"/>
    <mergeCell ref="AD227:AF227"/>
    <mergeCell ref="A219:B219"/>
    <mergeCell ref="C219:I219"/>
    <mergeCell ref="J219:Q219"/>
    <mergeCell ref="R219:T219"/>
    <mergeCell ref="U219"/>
    <mergeCell ref="AG221"/>
    <mergeCell ref="AD222:AF222"/>
    <mergeCell ref="AG222"/>
    <mergeCell ref="A221:B221"/>
    <mergeCell ref="C221:I221"/>
    <mergeCell ref="AH224:AI224"/>
    <mergeCell ref="V223:W223"/>
    <mergeCell ref="X223:Y223"/>
    <mergeCell ref="Z223:AA223"/>
    <mergeCell ref="AB223:AC223"/>
    <mergeCell ref="AD223:AF223"/>
    <mergeCell ref="AH223:AI223"/>
    <mergeCell ref="C225:I225"/>
    <mergeCell ref="J225:Q225"/>
    <mergeCell ref="R225:T225"/>
    <mergeCell ref="U225"/>
    <mergeCell ref="V225:W225"/>
    <mergeCell ref="C224:I224"/>
    <mergeCell ref="J224:Q224"/>
    <mergeCell ref="R224:T224"/>
    <mergeCell ref="U224"/>
    <mergeCell ref="V224:W224"/>
    <mergeCell ref="X224:Y224"/>
    <mergeCell ref="Z224:AA224"/>
    <mergeCell ref="AB224:AC224"/>
    <mergeCell ref="AG227"/>
    <mergeCell ref="A228:B228"/>
    <mergeCell ref="C228:I228"/>
    <mergeCell ref="J228:Q228"/>
    <mergeCell ref="R228:T228"/>
    <mergeCell ref="U228"/>
    <mergeCell ref="A227:B227"/>
    <mergeCell ref="C227:I227"/>
    <mergeCell ref="J227:Q227"/>
    <mergeCell ref="R227:T227"/>
    <mergeCell ref="U227"/>
    <mergeCell ref="AH227:AI227"/>
    <mergeCell ref="AH226:AI226"/>
    <mergeCell ref="X225:Y225"/>
    <mergeCell ref="Z225:AA225"/>
    <mergeCell ref="AB225:AC225"/>
    <mergeCell ref="AD225:AF225"/>
    <mergeCell ref="AG225"/>
    <mergeCell ref="V226:W226"/>
    <mergeCell ref="X226:Y226"/>
    <mergeCell ref="Z226:AA226"/>
    <mergeCell ref="AB226:AC226"/>
    <mergeCell ref="AD226:AF226"/>
    <mergeCell ref="AG226"/>
    <mergeCell ref="AH225:AI225"/>
    <mergeCell ref="C226:I226"/>
    <mergeCell ref="J226:Q226"/>
    <mergeCell ref="R226:T226"/>
    <mergeCell ref="U226"/>
    <mergeCell ref="V227:W227"/>
    <mergeCell ref="X227:Y227"/>
    <mergeCell ref="Z227:AA227"/>
    <mergeCell ref="C231:I231"/>
    <mergeCell ref="J231:Q231"/>
    <mergeCell ref="R231:T231"/>
    <mergeCell ref="U231"/>
    <mergeCell ref="V231:W231"/>
    <mergeCell ref="X231:Y231"/>
    <mergeCell ref="Z231:AA231"/>
    <mergeCell ref="AB231:AC231"/>
    <mergeCell ref="AD231:AF231"/>
    <mergeCell ref="AH228:AI228"/>
    <mergeCell ref="AG229"/>
    <mergeCell ref="AD230:AF230"/>
    <mergeCell ref="AG230"/>
    <mergeCell ref="A229:B229"/>
    <mergeCell ref="C229:I229"/>
    <mergeCell ref="V228:W228"/>
    <mergeCell ref="X228:Y228"/>
    <mergeCell ref="Z228:AA228"/>
    <mergeCell ref="AB228:AC228"/>
    <mergeCell ref="AD228:AF228"/>
    <mergeCell ref="AG228"/>
    <mergeCell ref="X233:Y233"/>
    <mergeCell ref="Z233:AA233"/>
    <mergeCell ref="AB233:AC233"/>
    <mergeCell ref="AD233:AF233"/>
    <mergeCell ref="AH233:AI233"/>
    <mergeCell ref="A235:B235"/>
    <mergeCell ref="C235:I235"/>
    <mergeCell ref="J235:Q235"/>
    <mergeCell ref="R235:T235"/>
    <mergeCell ref="U235"/>
    <mergeCell ref="J229:Q229"/>
    <mergeCell ref="R229:T229"/>
    <mergeCell ref="U229"/>
    <mergeCell ref="AG231"/>
    <mergeCell ref="AH231:AI231"/>
    <mergeCell ref="AH230:AI230"/>
    <mergeCell ref="V229:W229"/>
    <mergeCell ref="X229:Y229"/>
    <mergeCell ref="Z229:AA229"/>
    <mergeCell ref="AB229:AC229"/>
    <mergeCell ref="AD229:AF229"/>
    <mergeCell ref="AH229:AI229"/>
    <mergeCell ref="A230:B230"/>
    <mergeCell ref="C230:I230"/>
    <mergeCell ref="J230:Q230"/>
    <mergeCell ref="R230:T230"/>
    <mergeCell ref="U230"/>
    <mergeCell ref="V230:W230"/>
    <mergeCell ref="X230:Y230"/>
    <mergeCell ref="Z230:AA230"/>
    <mergeCell ref="AB230:AC230"/>
    <mergeCell ref="A231:B231"/>
    <mergeCell ref="AH236:AI236"/>
    <mergeCell ref="V235:W235"/>
    <mergeCell ref="X235:Y235"/>
    <mergeCell ref="Z235:AA235"/>
    <mergeCell ref="A232:B232"/>
    <mergeCell ref="C232:I232"/>
    <mergeCell ref="J232:Q232"/>
    <mergeCell ref="R232:T232"/>
    <mergeCell ref="U232"/>
    <mergeCell ref="A234:B234"/>
    <mergeCell ref="C234:I234"/>
    <mergeCell ref="J234:Q234"/>
    <mergeCell ref="R234:T234"/>
    <mergeCell ref="U234"/>
    <mergeCell ref="V234:W234"/>
    <mergeCell ref="X234:Y234"/>
    <mergeCell ref="Z234:AA234"/>
    <mergeCell ref="AB234:AC234"/>
    <mergeCell ref="AB235:AC235"/>
    <mergeCell ref="AD235:AF235"/>
    <mergeCell ref="AH235:AI235"/>
    <mergeCell ref="C236:I236"/>
    <mergeCell ref="J236:Q236"/>
    <mergeCell ref="R236:T236"/>
    <mergeCell ref="AH232:AI232"/>
    <mergeCell ref="V232:W232"/>
    <mergeCell ref="X232:Y232"/>
    <mergeCell ref="Z232:AA232"/>
    <mergeCell ref="AB232:AC232"/>
    <mergeCell ref="AD232:AF232"/>
    <mergeCell ref="AG232"/>
    <mergeCell ref="V233:W233"/>
    <mergeCell ref="A239:B239"/>
    <mergeCell ref="C239:I239"/>
    <mergeCell ref="J239:Q239"/>
    <mergeCell ref="R239:T239"/>
    <mergeCell ref="U239"/>
    <mergeCell ref="AH237:AI237"/>
    <mergeCell ref="C238:I238"/>
    <mergeCell ref="J238:Q238"/>
    <mergeCell ref="R238:T238"/>
    <mergeCell ref="U238"/>
    <mergeCell ref="V238:W238"/>
    <mergeCell ref="X238:Y238"/>
    <mergeCell ref="AH240:AI240"/>
    <mergeCell ref="V239:W239"/>
    <mergeCell ref="A240:B240"/>
    <mergeCell ref="AG233"/>
    <mergeCell ref="AD234:AF234"/>
    <mergeCell ref="AG234"/>
    <mergeCell ref="A233:B233"/>
    <mergeCell ref="C233:I233"/>
    <mergeCell ref="U236"/>
    <mergeCell ref="V236:W236"/>
    <mergeCell ref="X236:Y236"/>
    <mergeCell ref="Z236:AA236"/>
    <mergeCell ref="AB236:AC236"/>
    <mergeCell ref="AD236:AF236"/>
    <mergeCell ref="J233:Q233"/>
    <mergeCell ref="R233:T233"/>
    <mergeCell ref="U233"/>
    <mergeCell ref="AG235"/>
    <mergeCell ref="AG236"/>
    <mergeCell ref="AH234:AI234"/>
    <mergeCell ref="C237:I237"/>
    <mergeCell ref="J237:Q237"/>
    <mergeCell ref="R237:T237"/>
    <mergeCell ref="U237"/>
    <mergeCell ref="V237:W237"/>
    <mergeCell ref="V241:W241"/>
    <mergeCell ref="X241:Y241"/>
    <mergeCell ref="Z241:AA241"/>
    <mergeCell ref="AB241:AC241"/>
    <mergeCell ref="AD241:AF241"/>
    <mergeCell ref="C240:I240"/>
    <mergeCell ref="J240:Q240"/>
    <mergeCell ref="R240:T240"/>
    <mergeCell ref="U240"/>
    <mergeCell ref="AG239"/>
    <mergeCell ref="AD240:AF240"/>
    <mergeCell ref="AG240"/>
    <mergeCell ref="V242:W242"/>
    <mergeCell ref="X242:Y242"/>
    <mergeCell ref="Z242:AA242"/>
    <mergeCell ref="AB242:AC242"/>
    <mergeCell ref="AD242:AF242"/>
    <mergeCell ref="AG242"/>
    <mergeCell ref="Z238:AA238"/>
    <mergeCell ref="AB238:AC238"/>
    <mergeCell ref="AD238:AF238"/>
    <mergeCell ref="AG238"/>
    <mergeCell ref="AH238:AI238"/>
    <mergeCell ref="X237:Y237"/>
    <mergeCell ref="Z237:AA237"/>
    <mergeCell ref="AB237:AC237"/>
    <mergeCell ref="AD237:AF237"/>
    <mergeCell ref="AG237"/>
    <mergeCell ref="AG241"/>
    <mergeCell ref="AH241:AI241"/>
    <mergeCell ref="V240:W240"/>
    <mergeCell ref="X240:Y240"/>
    <mergeCell ref="Z240:AA240"/>
    <mergeCell ref="AB240:AC240"/>
    <mergeCell ref="X239:Y239"/>
    <mergeCell ref="Z239:AA239"/>
    <mergeCell ref="AB239:AC239"/>
    <mergeCell ref="AD239:AF239"/>
    <mergeCell ref="AH239:AI239"/>
    <mergeCell ref="A241:B241"/>
    <mergeCell ref="C241:I241"/>
    <mergeCell ref="J241:Q241"/>
    <mergeCell ref="R241:T241"/>
    <mergeCell ref="U241"/>
    <mergeCell ref="A242:B242"/>
    <mergeCell ref="C242:I242"/>
    <mergeCell ref="J242:Q242"/>
    <mergeCell ref="R242:T242"/>
    <mergeCell ref="U242"/>
    <mergeCell ref="AH244:AI244"/>
    <mergeCell ref="V243:W243"/>
    <mergeCell ref="X243:Y243"/>
    <mergeCell ref="Z243:AA243"/>
    <mergeCell ref="AB243:AC243"/>
    <mergeCell ref="AD243:AF243"/>
    <mergeCell ref="AH243:AI243"/>
    <mergeCell ref="A244:B244"/>
    <mergeCell ref="C244:I244"/>
    <mergeCell ref="J244:Q244"/>
    <mergeCell ref="R244:T244"/>
    <mergeCell ref="U244"/>
    <mergeCell ref="V244:W244"/>
    <mergeCell ref="X244:Y244"/>
    <mergeCell ref="Z244:AA244"/>
    <mergeCell ref="AB244:AC244"/>
    <mergeCell ref="AH242:AI242"/>
    <mergeCell ref="AG243"/>
    <mergeCell ref="AD244:AF244"/>
    <mergeCell ref="AG244"/>
    <mergeCell ref="A243:B243"/>
    <mergeCell ref="C243:I243"/>
    <mergeCell ref="J243:Q243"/>
    <mergeCell ref="R243:T243"/>
    <mergeCell ref="U243"/>
    <mergeCell ref="AH246:AI246"/>
    <mergeCell ref="V245:W245"/>
    <mergeCell ref="X245:Y245"/>
    <mergeCell ref="Z245:AA245"/>
    <mergeCell ref="AB245:AC245"/>
    <mergeCell ref="AD245:AF245"/>
    <mergeCell ref="V246:W246"/>
    <mergeCell ref="X246:Y246"/>
    <mergeCell ref="Z246:AA246"/>
    <mergeCell ref="AB246:AC246"/>
    <mergeCell ref="AD246:AF246"/>
    <mergeCell ref="AG246"/>
    <mergeCell ref="AG245"/>
    <mergeCell ref="AH245:AI245"/>
    <mergeCell ref="A246:B246"/>
    <mergeCell ref="C246:I246"/>
    <mergeCell ref="J246:Q246"/>
    <mergeCell ref="R246:T246"/>
    <mergeCell ref="U246"/>
    <mergeCell ref="A248:B248"/>
    <mergeCell ref="C248:I248"/>
    <mergeCell ref="J248:Q248"/>
    <mergeCell ref="R248:T248"/>
    <mergeCell ref="U248"/>
    <mergeCell ref="V248:W248"/>
    <mergeCell ref="X248:Y248"/>
    <mergeCell ref="Z248:AA248"/>
    <mergeCell ref="AB248:AC248"/>
    <mergeCell ref="A245:B245"/>
    <mergeCell ref="C245:I245"/>
    <mergeCell ref="J245:Q245"/>
    <mergeCell ref="R245:T245"/>
    <mergeCell ref="U245"/>
    <mergeCell ref="AG247"/>
    <mergeCell ref="AD248:AF248"/>
    <mergeCell ref="AG248"/>
    <mergeCell ref="A247:B247"/>
    <mergeCell ref="C247:I247"/>
    <mergeCell ref="V249:W249"/>
    <mergeCell ref="X249:Y249"/>
    <mergeCell ref="Z249:AA249"/>
    <mergeCell ref="AB249:AC249"/>
    <mergeCell ref="AD249:AF249"/>
    <mergeCell ref="V250:W250"/>
    <mergeCell ref="X250:Y250"/>
    <mergeCell ref="Z250:AA250"/>
    <mergeCell ref="AB250:AC250"/>
    <mergeCell ref="AD250:AF250"/>
    <mergeCell ref="AG250"/>
    <mergeCell ref="J247:Q247"/>
    <mergeCell ref="R247:T247"/>
    <mergeCell ref="U247"/>
    <mergeCell ref="AG249"/>
    <mergeCell ref="J249:Q249"/>
    <mergeCell ref="R249:T249"/>
    <mergeCell ref="U249"/>
    <mergeCell ref="AH249:AI249"/>
    <mergeCell ref="AH248:AI248"/>
    <mergeCell ref="V247:W247"/>
    <mergeCell ref="X247:Y247"/>
    <mergeCell ref="Z247:AA247"/>
    <mergeCell ref="AB247:AC247"/>
    <mergeCell ref="AD247:AF247"/>
    <mergeCell ref="AH247:AI247"/>
    <mergeCell ref="A250:B250"/>
    <mergeCell ref="C250:I250"/>
    <mergeCell ref="J250:Q250"/>
    <mergeCell ref="R250:T250"/>
    <mergeCell ref="U250"/>
    <mergeCell ref="AH252:AI252"/>
    <mergeCell ref="V251:W251"/>
    <mergeCell ref="X251:Y251"/>
    <mergeCell ref="Z251:AA251"/>
    <mergeCell ref="AB251:AC251"/>
    <mergeCell ref="AD251:AF251"/>
    <mergeCell ref="AH251:AI251"/>
    <mergeCell ref="A252:B252"/>
    <mergeCell ref="C252:I252"/>
    <mergeCell ref="J252:Q252"/>
    <mergeCell ref="R252:T252"/>
    <mergeCell ref="U252"/>
    <mergeCell ref="V252:W252"/>
    <mergeCell ref="X252:Y252"/>
    <mergeCell ref="Z252:AA252"/>
    <mergeCell ref="AB252:AC252"/>
    <mergeCell ref="AH250:AI250"/>
    <mergeCell ref="A249:B249"/>
    <mergeCell ref="C249:I249"/>
    <mergeCell ref="AG251"/>
    <mergeCell ref="AD252:AF252"/>
    <mergeCell ref="AG252"/>
    <mergeCell ref="A251:B251"/>
    <mergeCell ref="C251:I251"/>
    <mergeCell ref="AH254:AI254"/>
    <mergeCell ref="V253:W253"/>
    <mergeCell ref="X253:Y253"/>
    <mergeCell ref="Z253:AA253"/>
    <mergeCell ref="AB253:AC253"/>
    <mergeCell ref="AD253:AF253"/>
    <mergeCell ref="V254:W254"/>
    <mergeCell ref="X254:Y254"/>
    <mergeCell ref="Z254:AA254"/>
    <mergeCell ref="AB254:AC254"/>
    <mergeCell ref="AD254:AF254"/>
    <mergeCell ref="AG254"/>
    <mergeCell ref="J251:Q251"/>
    <mergeCell ref="R251:T251"/>
    <mergeCell ref="U251"/>
    <mergeCell ref="AG253"/>
    <mergeCell ref="AH253:AI253"/>
    <mergeCell ref="A254:B254"/>
    <mergeCell ref="C254:I254"/>
    <mergeCell ref="J254:Q254"/>
    <mergeCell ref="R254:T254"/>
    <mergeCell ref="U254"/>
    <mergeCell ref="A256:B256"/>
    <mergeCell ref="C256:I256"/>
    <mergeCell ref="J256:Q256"/>
    <mergeCell ref="R256:T256"/>
    <mergeCell ref="U256"/>
    <mergeCell ref="V256:W256"/>
    <mergeCell ref="X256:Y256"/>
    <mergeCell ref="Z256:AA256"/>
    <mergeCell ref="AB256:AC256"/>
    <mergeCell ref="A253:B253"/>
    <mergeCell ref="C253:I253"/>
    <mergeCell ref="J253:Q253"/>
    <mergeCell ref="R253:T253"/>
    <mergeCell ref="U253"/>
    <mergeCell ref="AG255"/>
    <mergeCell ref="AD256:AF256"/>
    <mergeCell ref="AG256"/>
    <mergeCell ref="A255:B255"/>
    <mergeCell ref="C255:I255"/>
    <mergeCell ref="V257:W257"/>
    <mergeCell ref="X257:Y257"/>
    <mergeCell ref="Z257:AA257"/>
    <mergeCell ref="AB257:AC257"/>
    <mergeCell ref="AD257:AF257"/>
    <mergeCell ref="V258:W258"/>
    <mergeCell ref="X258:Y258"/>
    <mergeCell ref="Z258:AA258"/>
    <mergeCell ref="AB258:AC258"/>
    <mergeCell ref="AD258:AF258"/>
    <mergeCell ref="AG258"/>
    <mergeCell ref="J255:Q255"/>
    <mergeCell ref="R255:T255"/>
    <mergeCell ref="U255"/>
    <mergeCell ref="AG257"/>
    <mergeCell ref="AH257:AI257"/>
    <mergeCell ref="AH256:AI256"/>
    <mergeCell ref="V255:W255"/>
    <mergeCell ref="X255:Y255"/>
    <mergeCell ref="Z255:AA255"/>
    <mergeCell ref="AB255:AC255"/>
    <mergeCell ref="AD255:AF255"/>
    <mergeCell ref="AH255:AI255"/>
    <mergeCell ref="C258:I258"/>
    <mergeCell ref="J258:Q258"/>
    <mergeCell ref="R258:T258"/>
    <mergeCell ref="U258"/>
    <mergeCell ref="AH260:AI260"/>
    <mergeCell ref="V259:W259"/>
    <mergeCell ref="X259:Y259"/>
    <mergeCell ref="Z259:AA259"/>
    <mergeCell ref="AB259:AC259"/>
    <mergeCell ref="AD259:AF259"/>
    <mergeCell ref="AH259:AI259"/>
    <mergeCell ref="A260:B260"/>
    <mergeCell ref="C260:I260"/>
    <mergeCell ref="J260:Q260"/>
    <mergeCell ref="R260:T260"/>
    <mergeCell ref="U260"/>
    <mergeCell ref="V260:W260"/>
    <mergeCell ref="X260:Y260"/>
    <mergeCell ref="Z260:AA260"/>
    <mergeCell ref="AB260:AC260"/>
    <mergeCell ref="AH258:AI258"/>
    <mergeCell ref="A257:B257"/>
    <mergeCell ref="C257:I257"/>
    <mergeCell ref="J257:Q257"/>
    <mergeCell ref="R257:T257"/>
    <mergeCell ref="U257"/>
    <mergeCell ref="AG259"/>
    <mergeCell ref="AD260:AF260"/>
    <mergeCell ref="AG260"/>
    <mergeCell ref="A259:B259"/>
    <mergeCell ref="C259:I259"/>
    <mergeCell ref="AH262:AI262"/>
    <mergeCell ref="V261:W261"/>
    <mergeCell ref="X261:Y261"/>
    <mergeCell ref="Z261:AA261"/>
    <mergeCell ref="AB261:AC261"/>
    <mergeCell ref="AD261:AF261"/>
    <mergeCell ref="AH261:AI261"/>
    <mergeCell ref="C262:I262"/>
    <mergeCell ref="J262:Q262"/>
    <mergeCell ref="R262:T262"/>
    <mergeCell ref="U262"/>
    <mergeCell ref="V262:W262"/>
    <mergeCell ref="X262:Y262"/>
    <mergeCell ref="Z262:AA262"/>
    <mergeCell ref="AB262:AC262"/>
    <mergeCell ref="AD262:AF262"/>
    <mergeCell ref="J259:Q259"/>
    <mergeCell ref="R259:T259"/>
    <mergeCell ref="U259"/>
    <mergeCell ref="AG261"/>
    <mergeCell ref="AG262"/>
    <mergeCell ref="A258:B258"/>
    <mergeCell ref="A261:B261"/>
    <mergeCell ref="C261:I261"/>
    <mergeCell ref="J261:Q261"/>
    <mergeCell ref="R261:T261"/>
    <mergeCell ref="U261"/>
    <mergeCell ref="AG265"/>
    <mergeCell ref="AD266:AF266"/>
    <mergeCell ref="AG266"/>
    <mergeCell ref="A265:B265"/>
    <mergeCell ref="C265:I265"/>
    <mergeCell ref="J265:Q265"/>
    <mergeCell ref="R265:T265"/>
    <mergeCell ref="U265"/>
    <mergeCell ref="AH263:AI263"/>
    <mergeCell ref="C264:I264"/>
    <mergeCell ref="J264:Q264"/>
    <mergeCell ref="R264:T264"/>
    <mergeCell ref="U264"/>
    <mergeCell ref="V264:W264"/>
    <mergeCell ref="X264:Y264"/>
    <mergeCell ref="AH266:AI266"/>
    <mergeCell ref="V265:W265"/>
    <mergeCell ref="X265:Y265"/>
    <mergeCell ref="Z265:AA265"/>
    <mergeCell ref="AB265:AC265"/>
    <mergeCell ref="AD265:AF265"/>
    <mergeCell ref="AH265:AI265"/>
    <mergeCell ref="C263:I263"/>
    <mergeCell ref="J263:Q263"/>
    <mergeCell ref="R263:T263"/>
    <mergeCell ref="U263"/>
    <mergeCell ref="V263:W263"/>
    <mergeCell ref="AD267:AF267"/>
    <mergeCell ref="V268:W268"/>
    <mergeCell ref="X268:Y268"/>
    <mergeCell ref="Z268:AA268"/>
    <mergeCell ref="AB268:AC268"/>
    <mergeCell ref="AD268:AF268"/>
    <mergeCell ref="AG268"/>
    <mergeCell ref="Z264:AA264"/>
    <mergeCell ref="AB264:AC264"/>
    <mergeCell ref="AD264:AF264"/>
    <mergeCell ref="AG264"/>
    <mergeCell ref="AH264:AI264"/>
    <mergeCell ref="X263:Y263"/>
    <mergeCell ref="Z263:AA263"/>
    <mergeCell ref="AB263:AC263"/>
    <mergeCell ref="AD263:AF263"/>
    <mergeCell ref="AG263"/>
    <mergeCell ref="AG267"/>
    <mergeCell ref="AH267:AI267"/>
    <mergeCell ref="A266:B266"/>
    <mergeCell ref="C266:I266"/>
    <mergeCell ref="J266:Q266"/>
    <mergeCell ref="R266:T266"/>
    <mergeCell ref="U266"/>
    <mergeCell ref="V266:W266"/>
    <mergeCell ref="X266:Y266"/>
    <mergeCell ref="Z266:AA266"/>
    <mergeCell ref="AB266:AC266"/>
    <mergeCell ref="A267:B267"/>
    <mergeCell ref="C267:I267"/>
    <mergeCell ref="J267:Q267"/>
    <mergeCell ref="R267:T267"/>
    <mergeCell ref="U267"/>
    <mergeCell ref="A268:B268"/>
    <mergeCell ref="C268:I268"/>
    <mergeCell ref="J268:Q268"/>
    <mergeCell ref="R268:T268"/>
    <mergeCell ref="U268"/>
    <mergeCell ref="V267:W267"/>
    <mergeCell ref="X267:Y267"/>
    <mergeCell ref="Z267:AA267"/>
    <mergeCell ref="AB267:AC267"/>
    <mergeCell ref="AH270:AI270"/>
    <mergeCell ref="V269:W269"/>
    <mergeCell ref="X269:Y269"/>
    <mergeCell ref="Z269:AA269"/>
    <mergeCell ref="AB269:AC269"/>
    <mergeCell ref="AD269:AF269"/>
    <mergeCell ref="AH269:AI269"/>
    <mergeCell ref="A270:B270"/>
    <mergeCell ref="C270:I270"/>
    <mergeCell ref="J270:Q270"/>
    <mergeCell ref="R270:T270"/>
    <mergeCell ref="U270"/>
    <mergeCell ref="V270:W270"/>
    <mergeCell ref="X270:Y270"/>
    <mergeCell ref="Z270:AA270"/>
    <mergeCell ref="AB270:AC270"/>
    <mergeCell ref="AH268:AI268"/>
    <mergeCell ref="AG269"/>
    <mergeCell ref="AD270:AF270"/>
    <mergeCell ref="AG270"/>
    <mergeCell ref="A269:B269"/>
    <mergeCell ref="C269:I269"/>
    <mergeCell ref="J269:Q269"/>
    <mergeCell ref="R269:T269"/>
    <mergeCell ref="U269"/>
    <mergeCell ref="AH272:AI272"/>
    <mergeCell ref="V271:W271"/>
    <mergeCell ref="X271:Y271"/>
    <mergeCell ref="Z271:AA271"/>
    <mergeCell ref="AB271:AC271"/>
    <mergeCell ref="AD271:AF271"/>
    <mergeCell ref="V272:W272"/>
    <mergeCell ref="X272:Y272"/>
    <mergeCell ref="Z272:AA272"/>
    <mergeCell ref="AB272:AC272"/>
    <mergeCell ref="AD272:AF272"/>
    <mergeCell ref="AG272"/>
    <mergeCell ref="AG271"/>
    <mergeCell ref="AH271:AI271"/>
    <mergeCell ref="A272:B272"/>
    <mergeCell ref="C272:I272"/>
    <mergeCell ref="J272:Q272"/>
    <mergeCell ref="R272:T272"/>
    <mergeCell ref="U272"/>
    <mergeCell ref="A274:B274"/>
    <mergeCell ref="C274:I274"/>
    <mergeCell ref="J274:Q274"/>
    <mergeCell ref="R274:T274"/>
    <mergeCell ref="U274"/>
    <mergeCell ref="V274:W274"/>
    <mergeCell ref="X274:Y274"/>
    <mergeCell ref="Z274:AA274"/>
    <mergeCell ref="AB274:AC274"/>
    <mergeCell ref="A271:B271"/>
    <mergeCell ref="C271:I271"/>
    <mergeCell ref="J271:Q271"/>
    <mergeCell ref="R271:T271"/>
    <mergeCell ref="U271"/>
    <mergeCell ref="AG273"/>
    <mergeCell ref="AD274:AF274"/>
    <mergeCell ref="AG274"/>
    <mergeCell ref="A273:B273"/>
    <mergeCell ref="C273:I273"/>
    <mergeCell ref="V275:W275"/>
    <mergeCell ref="X275:Y275"/>
    <mergeCell ref="Z275:AA275"/>
    <mergeCell ref="AB275:AC275"/>
    <mergeCell ref="AD275:AF275"/>
    <mergeCell ref="V276:W276"/>
    <mergeCell ref="X276:Y276"/>
    <mergeCell ref="Z276:AA276"/>
    <mergeCell ref="AB276:AC276"/>
    <mergeCell ref="AD276:AF276"/>
    <mergeCell ref="AG276"/>
    <mergeCell ref="J273:Q273"/>
    <mergeCell ref="R273:T273"/>
    <mergeCell ref="U273"/>
    <mergeCell ref="AG275"/>
    <mergeCell ref="AH275:AI275"/>
    <mergeCell ref="AH274:AI274"/>
    <mergeCell ref="V273:W273"/>
    <mergeCell ref="X273:Y273"/>
    <mergeCell ref="Z273:AA273"/>
    <mergeCell ref="AB273:AC273"/>
    <mergeCell ref="AD273:AF273"/>
    <mergeCell ref="AH273:AI273"/>
    <mergeCell ref="A276:B276"/>
    <mergeCell ref="C276:I276"/>
    <mergeCell ref="J276:Q276"/>
    <mergeCell ref="R276:T276"/>
    <mergeCell ref="U276"/>
    <mergeCell ref="AH278:AI278"/>
    <mergeCell ref="V277:W277"/>
    <mergeCell ref="X277:Y277"/>
    <mergeCell ref="Z277:AA277"/>
    <mergeCell ref="AB277:AC277"/>
    <mergeCell ref="AD277:AF277"/>
    <mergeCell ref="AH277:AI277"/>
    <mergeCell ref="A278:B278"/>
    <mergeCell ref="C278:I278"/>
    <mergeCell ref="J278:Q278"/>
    <mergeCell ref="R278:T278"/>
    <mergeCell ref="U278"/>
    <mergeCell ref="V278:W278"/>
    <mergeCell ref="X278:Y278"/>
    <mergeCell ref="Z278:AA278"/>
    <mergeCell ref="AB278:AC278"/>
    <mergeCell ref="AH276:AI276"/>
    <mergeCell ref="A275:B275"/>
    <mergeCell ref="C275:I275"/>
    <mergeCell ref="J275:Q275"/>
    <mergeCell ref="R275:T275"/>
    <mergeCell ref="U275"/>
    <mergeCell ref="AG277"/>
    <mergeCell ref="AD278:AF278"/>
    <mergeCell ref="AG278"/>
    <mergeCell ref="A277:B277"/>
    <mergeCell ref="C277:I277"/>
    <mergeCell ref="AH280:AI280"/>
    <mergeCell ref="V279:W279"/>
    <mergeCell ref="X279:Y279"/>
    <mergeCell ref="Z279:AA279"/>
    <mergeCell ref="AB279:AC279"/>
    <mergeCell ref="AD279:AF279"/>
    <mergeCell ref="V280:W280"/>
    <mergeCell ref="X280:Y280"/>
    <mergeCell ref="Z280:AA280"/>
    <mergeCell ref="AB280:AC280"/>
    <mergeCell ref="AD280:AF280"/>
    <mergeCell ref="AG280"/>
    <mergeCell ref="J277:Q277"/>
    <mergeCell ref="R277:T277"/>
    <mergeCell ref="U277"/>
    <mergeCell ref="AG279"/>
    <mergeCell ref="AH279:AI279"/>
    <mergeCell ref="A280:B280"/>
    <mergeCell ref="C280:I280"/>
    <mergeCell ref="J280:Q280"/>
    <mergeCell ref="R280:T280"/>
    <mergeCell ref="U280"/>
    <mergeCell ref="A282:B282"/>
    <mergeCell ref="C282:I282"/>
    <mergeCell ref="J282:Q282"/>
    <mergeCell ref="R282:T282"/>
    <mergeCell ref="U282"/>
    <mergeCell ref="V282:W282"/>
    <mergeCell ref="X282:Y282"/>
    <mergeCell ref="Z282:AA282"/>
    <mergeCell ref="AB282:AC282"/>
    <mergeCell ref="A279:B279"/>
    <mergeCell ref="C279:I279"/>
    <mergeCell ref="J279:Q279"/>
    <mergeCell ref="R279:T279"/>
    <mergeCell ref="U279"/>
    <mergeCell ref="AG281"/>
    <mergeCell ref="AD282:AF282"/>
    <mergeCell ref="AG282"/>
    <mergeCell ref="A281:B281"/>
    <mergeCell ref="C281:I281"/>
    <mergeCell ref="AH284:AI284"/>
    <mergeCell ref="V283:W283"/>
    <mergeCell ref="X283:Y283"/>
    <mergeCell ref="Z283:AA283"/>
    <mergeCell ref="AB283:AC283"/>
    <mergeCell ref="AD283:AF283"/>
    <mergeCell ref="V284:W284"/>
    <mergeCell ref="X284:Y284"/>
    <mergeCell ref="Z284:AA284"/>
    <mergeCell ref="AB284:AC284"/>
    <mergeCell ref="AD284:AF284"/>
    <mergeCell ref="AG284"/>
    <mergeCell ref="J281:Q281"/>
    <mergeCell ref="R281:T281"/>
    <mergeCell ref="U281"/>
    <mergeCell ref="AG283"/>
    <mergeCell ref="AH283:AI283"/>
    <mergeCell ref="AH282:AI282"/>
    <mergeCell ref="V281:W281"/>
    <mergeCell ref="X281:Y281"/>
    <mergeCell ref="Z281:AA281"/>
    <mergeCell ref="AB281:AC281"/>
    <mergeCell ref="AD281:AF281"/>
    <mergeCell ref="AH281:AI281"/>
    <mergeCell ref="AD288:AF288"/>
    <mergeCell ref="J285:Q285"/>
    <mergeCell ref="R285:T285"/>
    <mergeCell ref="U285"/>
    <mergeCell ref="AG287"/>
    <mergeCell ref="AG288"/>
    <mergeCell ref="A284:B284"/>
    <mergeCell ref="C284:I284"/>
    <mergeCell ref="J284:Q284"/>
    <mergeCell ref="R284:T284"/>
    <mergeCell ref="U284"/>
    <mergeCell ref="A287:B287"/>
    <mergeCell ref="C287:I287"/>
    <mergeCell ref="J287:Q287"/>
    <mergeCell ref="R287:T287"/>
    <mergeCell ref="U287"/>
    <mergeCell ref="AH286:AI286"/>
    <mergeCell ref="V285:W285"/>
    <mergeCell ref="X285:Y285"/>
    <mergeCell ref="Z285:AA285"/>
    <mergeCell ref="AB285:AC285"/>
    <mergeCell ref="AD285:AF285"/>
    <mergeCell ref="AH285:AI285"/>
    <mergeCell ref="A286:B286"/>
    <mergeCell ref="C286:I286"/>
    <mergeCell ref="J286:Q286"/>
    <mergeCell ref="R286:T286"/>
    <mergeCell ref="U286"/>
    <mergeCell ref="V286:W286"/>
    <mergeCell ref="X286:Y286"/>
    <mergeCell ref="Z286:AA286"/>
    <mergeCell ref="AB286:AC286"/>
    <mergeCell ref="AB291:AC291"/>
    <mergeCell ref="AD291:AF291"/>
    <mergeCell ref="A283:B283"/>
    <mergeCell ref="C283:I283"/>
    <mergeCell ref="J283:Q283"/>
    <mergeCell ref="R283:T283"/>
    <mergeCell ref="U283"/>
    <mergeCell ref="AG285"/>
    <mergeCell ref="AD286:AF286"/>
    <mergeCell ref="AG286"/>
    <mergeCell ref="A285:B285"/>
    <mergeCell ref="C285:I285"/>
    <mergeCell ref="AH288:AI288"/>
    <mergeCell ref="V287:W287"/>
    <mergeCell ref="X287:Y287"/>
    <mergeCell ref="Z287:AA287"/>
    <mergeCell ref="AB287:AC287"/>
    <mergeCell ref="AD287:AF287"/>
    <mergeCell ref="AH287:AI287"/>
    <mergeCell ref="C289:I289"/>
    <mergeCell ref="J289:Q289"/>
    <mergeCell ref="R289:T289"/>
    <mergeCell ref="U289"/>
    <mergeCell ref="V289:W289"/>
    <mergeCell ref="C288:I288"/>
    <mergeCell ref="J288:Q288"/>
    <mergeCell ref="R288:T288"/>
    <mergeCell ref="U288"/>
    <mergeCell ref="V288:W288"/>
    <mergeCell ref="X288:Y288"/>
    <mergeCell ref="Z288:AA288"/>
    <mergeCell ref="AB288:AC288"/>
    <mergeCell ref="AG291"/>
    <mergeCell ref="A292:B292"/>
    <mergeCell ref="C292:I292"/>
    <mergeCell ref="J292:Q292"/>
    <mergeCell ref="R292:T292"/>
    <mergeCell ref="U292"/>
    <mergeCell ref="A291:B291"/>
    <mergeCell ref="C291:I291"/>
    <mergeCell ref="J291:Q291"/>
    <mergeCell ref="R291:T291"/>
    <mergeCell ref="U291"/>
    <mergeCell ref="AH291:AI291"/>
    <mergeCell ref="AH290:AI290"/>
    <mergeCell ref="X289:Y289"/>
    <mergeCell ref="Z289:AA289"/>
    <mergeCell ref="AB289:AC289"/>
    <mergeCell ref="AD289:AF289"/>
    <mergeCell ref="AG289"/>
    <mergeCell ref="V290:W290"/>
    <mergeCell ref="X290:Y290"/>
    <mergeCell ref="Z290:AA290"/>
    <mergeCell ref="AB290:AC290"/>
    <mergeCell ref="AD290:AF290"/>
    <mergeCell ref="AG290"/>
    <mergeCell ref="AH289:AI289"/>
    <mergeCell ref="C290:I290"/>
    <mergeCell ref="J290:Q290"/>
    <mergeCell ref="R290:T290"/>
    <mergeCell ref="U290"/>
    <mergeCell ref="V291:W291"/>
    <mergeCell ref="X291:Y291"/>
    <mergeCell ref="Z291:AA291"/>
    <mergeCell ref="A294:B294"/>
    <mergeCell ref="C294:I294"/>
    <mergeCell ref="J294:Q294"/>
    <mergeCell ref="R294:T294"/>
    <mergeCell ref="U294"/>
    <mergeCell ref="V294:W294"/>
    <mergeCell ref="X294:Y294"/>
    <mergeCell ref="Z294:AA294"/>
    <mergeCell ref="AB294:AC294"/>
    <mergeCell ref="AH292:AI292"/>
    <mergeCell ref="AG293"/>
    <mergeCell ref="AD294:AF294"/>
    <mergeCell ref="AG294"/>
    <mergeCell ref="A293:B293"/>
    <mergeCell ref="C293:I293"/>
    <mergeCell ref="V292:W292"/>
    <mergeCell ref="X292:Y292"/>
    <mergeCell ref="Z292:AA292"/>
    <mergeCell ref="AB292:AC292"/>
    <mergeCell ref="AD292:AF292"/>
    <mergeCell ref="AG292"/>
    <mergeCell ref="AH296:AI296"/>
    <mergeCell ref="V295:W295"/>
    <mergeCell ref="X295:Y295"/>
    <mergeCell ref="Z295:AA295"/>
    <mergeCell ref="AB295:AC295"/>
    <mergeCell ref="AD295:AF295"/>
    <mergeCell ref="V296:W296"/>
    <mergeCell ref="X296:Y296"/>
    <mergeCell ref="Z296:AA296"/>
    <mergeCell ref="AB296:AC296"/>
    <mergeCell ref="AD296:AF296"/>
    <mergeCell ref="AG296"/>
    <mergeCell ref="J293:Q293"/>
    <mergeCell ref="R293:T293"/>
    <mergeCell ref="U293"/>
    <mergeCell ref="AG295"/>
    <mergeCell ref="AH295:AI295"/>
    <mergeCell ref="AH294:AI294"/>
    <mergeCell ref="V293:W293"/>
    <mergeCell ref="X293:Y293"/>
    <mergeCell ref="Z293:AA293"/>
    <mergeCell ref="AB293:AC293"/>
    <mergeCell ref="AD293:AF293"/>
    <mergeCell ref="AH293:AI293"/>
    <mergeCell ref="A296:B296"/>
    <mergeCell ref="C296:I296"/>
    <mergeCell ref="J296:Q296"/>
    <mergeCell ref="R296:T296"/>
    <mergeCell ref="U296"/>
    <mergeCell ref="A298:B298"/>
    <mergeCell ref="C298:I298"/>
    <mergeCell ref="J298:Q298"/>
    <mergeCell ref="R298:T298"/>
    <mergeCell ref="U298"/>
    <mergeCell ref="V298:W298"/>
    <mergeCell ref="X298:Y298"/>
    <mergeCell ref="Z298:AA298"/>
    <mergeCell ref="AB298:AC298"/>
    <mergeCell ref="A295:B295"/>
    <mergeCell ref="C295:I295"/>
    <mergeCell ref="J295:Q295"/>
    <mergeCell ref="R295:T295"/>
    <mergeCell ref="U295"/>
    <mergeCell ref="AG297"/>
    <mergeCell ref="AD298:AF298"/>
    <mergeCell ref="AG298"/>
    <mergeCell ref="A297:B297"/>
    <mergeCell ref="C297:I297"/>
    <mergeCell ref="V299:W299"/>
    <mergeCell ref="X299:Y299"/>
    <mergeCell ref="Z299:AA299"/>
    <mergeCell ref="AB299:AC299"/>
    <mergeCell ref="AD299:AF299"/>
    <mergeCell ref="V300:W300"/>
    <mergeCell ref="X300:Y300"/>
    <mergeCell ref="Z300:AA300"/>
    <mergeCell ref="AB300:AC300"/>
    <mergeCell ref="AD300:AF300"/>
    <mergeCell ref="AG300"/>
    <mergeCell ref="J297:Q297"/>
    <mergeCell ref="R297:T297"/>
    <mergeCell ref="U297"/>
    <mergeCell ref="AG299"/>
    <mergeCell ref="J299:Q299"/>
    <mergeCell ref="R299:T299"/>
    <mergeCell ref="U299"/>
    <mergeCell ref="AH299:AI299"/>
    <mergeCell ref="AH298:AI298"/>
    <mergeCell ref="V297:W297"/>
    <mergeCell ref="X297:Y297"/>
    <mergeCell ref="Z297:AA297"/>
    <mergeCell ref="AB297:AC297"/>
    <mergeCell ref="AD297:AF297"/>
    <mergeCell ref="AH297:AI297"/>
    <mergeCell ref="A300:B300"/>
    <mergeCell ref="C300:I300"/>
    <mergeCell ref="J300:Q300"/>
    <mergeCell ref="R300:T300"/>
    <mergeCell ref="U300"/>
    <mergeCell ref="AH302:AI302"/>
    <mergeCell ref="V301:W301"/>
    <mergeCell ref="X301:Y301"/>
    <mergeCell ref="Z301:AA301"/>
    <mergeCell ref="AB301:AC301"/>
    <mergeCell ref="AD301:AF301"/>
    <mergeCell ref="AH301:AI301"/>
    <mergeCell ref="A302:B302"/>
    <mergeCell ref="C302:I302"/>
    <mergeCell ref="J302:Q302"/>
    <mergeCell ref="R302:T302"/>
    <mergeCell ref="U302"/>
    <mergeCell ref="V302:W302"/>
    <mergeCell ref="X302:Y302"/>
    <mergeCell ref="Z302:AA302"/>
    <mergeCell ref="AB302:AC302"/>
    <mergeCell ref="AH300:AI300"/>
    <mergeCell ref="A299:B299"/>
    <mergeCell ref="C299:I299"/>
    <mergeCell ref="AG301"/>
    <mergeCell ref="AD302:AF302"/>
    <mergeCell ref="AG302"/>
    <mergeCell ref="A301:B301"/>
    <mergeCell ref="C301:I301"/>
    <mergeCell ref="AH304:AI304"/>
    <mergeCell ref="V303:W303"/>
    <mergeCell ref="X303:Y303"/>
    <mergeCell ref="Z303:AA303"/>
    <mergeCell ref="AB303:AC303"/>
    <mergeCell ref="AD303:AF303"/>
    <mergeCell ref="V304:W304"/>
    <mergeCell ref="X304:Y304"/>
    <mergeCell ref="Z304:AA304"/>
    <mergeCell ref="AB304:AC304"/>
    <mergeCell ref="AD304:AF304"/>
    <mergeCell ref="AG304"/>
    <mergeCell ref="J301:Q301"/>
    <mergeCell ref="R301:T301"/>
    <mergeCell ref="U301"/>
    <mergeCell ref="AG303"/>
    <mergeCell ref="AH303:AI303"/>
    <mergeCell ref="A304:B304"/>
    <mergeCell ref="C304:I304"/>
    <mergeCell ref="J304:Q304"/>
    <mergeCell ref="R304:T304"/>
    <mergeCell ref="U304"/>
    <mergeCell ref="Z305:AA305"/>
    <mergeCell ref="AB305:AC305"/>
    <mergeCell ref="AD305:AF305"/>
    <mergeCell ref="AH305:AI305"/>
    <mergeCell ref="A306:B306"/>
    <mergeCell ref="C306:I306"/>
    <mergeCell ref="J306:Q306"/>
    <mergeCell ref="R306:T306"/>
    <mergeCell ref="U306"/>
    <mergeCell ref="V306:W306"/>
    <mergeCell ref="X306:Y306"/>
    <mergeCell ref="Z306:AA306"/>
    <mergeCell ref="AB306:AC306"/>
    <mergeCell ref="A303:B303"/>
    <mergeCell ref="C303:I303"/>
    <mergeCell ref="J303:Q303"/>
    <mergeCell ref="R303:T303"/>
    <mergeCell ref="U303"/>
    <mergeCell ref="A307:B307"/>
    <mergeCell ref="C307:I307"/>
    <mergeCell ref="J307:Q307"/>
    <mergeCell ref="R307:T307"/>
    <mergeCell ref="U307"/>
    <mergeCell ref="AG305"/>
    <mergeCell ref="AD306:AF306"/>
    <mergeCell ref="AG306"/>
    <mergeCell ref="A305:B305"/>
    <mergeCell ref="C305:I305"/>
    <mergeCell ref="AH308:AI308"/>
    <mergeCell ref="V307:W307"/>
    <mergeCell ref="X307:Y307"/>
    <mergeCell ref="Z307:AA307"/>
    <mergeCell ref="AB307:AC307"/>
    <mergeCell ref="AD307:AF307"/>
    <mergeCell ref="AH307:AI307"/>
    <mergeCell ref="A308:B308"/>
    <mergeCell ref="C308:I308"/>
    <mergeCell ref="J308:Q308"/>
    <mergeCell ref="R308:T308"/>
    <mergeCell ref="U308"/>
    <mergeCell ref="V308:W308"/>
    <mergeCell ref="X308:Y308"/>
    <mergeCell ref="Z308:AA308"/>
    <mergeCell ref="AB308:AC308"/>
    <mergeCell ref="J305:Q305"/>
    <mergeCell ref="R305:T305"/>
    <mergeCell ref="U305"/>
    <mergeCell ref="AH306:AI306"/>
    <mergeCell ref="V305:W305"/>
    <mergeCell ref="X305:Y305"/>
    <mergeCell ref="C309:I309"/>
    <mergeCell ref="J309:Q309"/>
    <mergeCell ref="R309:T309"/>
    <mergeCell ref="U309"/>
    <mergeCell ref="V309:W309"/>
    <mergeCell ref="AG307"/>
    <mergeCell ref="AD308:AF308"/>
    <mergeCell ref="AG308"/>
    <mergeCell ref="AG310"/>
    <mergeCell ref="AH310:AI310"/>
    <mergeCell ref="X309:Y309"/>
    <mergeCell ref="Z309:AA309"/>
    <mergeCell ref="AB309:AC309"/>
    <mergeCell ref="AD309:AF309"/>
    <mergeCell ref="AG309"/>
    <mergeCell ref="AH309:AI309"/>
    <mergeCell ref="C310:I310"/>
    <mergeCell ref="J310:Q310"/>
    <mergeCell ref="R310:T310"/>
    <mergeCell ref="U310"/>
    <mergeCell ref="V310:W310"/>
    <mergeCell ref="X310:Y310"/>
    <mergeCell ref="Z310:AA310"/>
    <mergeCell ref="AB310:AC310"/>
    <mergeCell ref="AD310:AF310"/>
    <mergeCell ref="X311:Y311"/>
    <mergeCell ref="Z311:AA311"/>
    <mergeCell ref="AB311:AC311"/>
    <mergeCell ref="AD311:AF311"/>
    <mergeCell ref="AG311"/>
    <mergeCell ref="C311:I311"/>
    <mergeCell ref="J311:Q311"/>
    <mergeCell ref="R311:T311"/>
    <mergeCell ref="U311"/>
    <mergeCell ref="V311:W311"/>
    <mergeCell ref="X312:Y312"/>
    <mergeCell ref="Z312:AA312"/>
    <mergeCell ref="AB312:AC312"/>
    <mergeCell ref="AD312:AF312"/>
    <mergeCell ref="AG312"/>
    <mergeCell ref="AH312:AI312"/>
    <mergeCell ref="J313:Q313"/>
    <mergeCell ref="R313:T313"/>
    <mergeCell ref="U313"/>
    <mergeCell ref="AH311:AI311"/>
    <mergeCell ref="A312:B312"/>
    <mergeCell ref="C312:I312"/>
    <mergeCell ref="J312:Q312"/>
    <mergeCell ref="R312:T312"/>
    <mergeCell ref="U312"/>
    <mergeCell ref="V312:W312"/>
    <mergeCell ref="AH314:AI314"/>
    <mergeCell ref="V313:W313"/>
    <mergeCell ref="X313:Y313"/>
    <mergeCell ref="Z313:AA313"/>
    <mergeCell ref="AB313:AC313"/>
    <mergeCell ref="AD313:AF313"/>
    <mergeCell ref="AH313:AI313"/>
    <mergeCell ref="A314:B314"/>
    <mergeCell ref="C314:I314"/>
    <mergeCell ref="J314:Q314"/>
    <mergeCell ref="R314:T314"/>
    <mergeCell ref="U314"/>
    <mergeCell ref="V314:W314"/>
    <mergeCell ref="X314:Y314"/>
    <mergeCell ref="Z314:AA314"/>
    <mergeCell ref="AB314:AC314"/>
    <mergeCell ref="AG313"/>
    <mergeCell ref="AD314:AF314"/>
    <mergeCell ref="AG314"/>
    <mergeCell ref="A313:B313"/>
    <mergeCell ref="C313:I313"/>
    <mergeCell ref="A315:B315"/>
    <mergeCell ref="C315:I315"/>
    <mergeCell ref="J315:Q315"/>
    <mergeCell ref="R315:T315"/>
    <mergeCell ref="U315"/>
    <mergeCell ref="AG317"/>
    <mergeCell ref="AD318:AF318"/>
    <mergeCell ref="AG318"/>
    <mergeCell ref="A317:B317"/>
    <mergeCell ref="C317:I317"/>
    <mergeCell ref="AH316:AI316"/>
    <mergeCell ref="V315:W315"/>
    <mergeCell ref="X315:Y315"/>
    <mergeCell ref="Z315:AA315"/>
    <mergeCell ref="AB315:AC315"/>
    <mergeCell ref="AD315:AF315"/>
    <mergeCell ref="V316:W316"/>
    <mergeCell ref="X316:Y316"/>
    <mergeCell ref="Z316:AA316"/>
    <mergeCell ref="AB316:AC316"/>
    <mergeCell ref="AD316:AF316"/>
    <mergeCell ref="AG316"/>
    <mergeCell ref="AG315"/>
    <mergeCell ref="AH315:AI315"/>
    <mergeCell ref="A316:B316"/>
    <mergeCell ref="C316:I316"/>
    <mergeCell ref="J316:Q316"/>
    <mergeCell ref="R316:T316"/>
    <mergeCell ref="U316"/>
    <mergeCell ref="J317:Q317"/>
    <mergeCell ref="R317:T317"/>
    <mergeCell ref="U317"/>
    <mergeCell ref="AH318:AI318"/>
    <mergeCell ref="V317:W317"/>
    <mergeCell ref="X317:Y317"/>
    <mergeCell ref="Z317:AA317"/>
    <mergeCell ref="AB317:AC317"/>
    <mergeCell ref="AD317:AF317"/>
    <mergeCell ref="AH317:AI317"/>
    <mergeCell ref="A318:B318"/>
    <mergeCell ref="C318:I318"/>
    <mergeCell ref="J318:Q318"/>
    <mergeCell ref="R318:T318"/>
    <mergeCell ref="U318"/>
    <mergeCell ref="V318:W318"/>
    <mergeCell ref="X318:Y318"/>
    <mergeCell ref="Z318:AA318"/>
    <mergeCell ref="AB318:AC318"/>
    <mergeCell ref="A319:B319"/>
    <mergeCell ref="C319:I319"/>
    <mergeCell ref="J319:Q319"/>
    <mergeCell ref="R319:T319"/>
    <mergeCell ref="U319"/>
    <mergeCell ref="AH320:AI320"/>
    <mergeCell ref="V319:W319"/>
    <mergeCell ref="X319:Y319"/>
    <mergeCell ref="Z319:AA319"/>
    <mergeCell ref="AB319:AC319"/>
    <mergeCell ref="AD319:AF319"/>
    <mergeCell ref="AH319:AI319"/>
    <mergeCell ref="A320:B320"/>
    <mergeCell ref="C320:I320"/>
    <mergeCell ref="J320:Q320"/>
    <mergeCell ref="R320:T320"/>
    <mergeCell ref="U320"/>
    <mergeCell ref="V320:W320"/>
    <mergeCell ref="X320:Y320"/>
    <mergeCell ref="Z320:AA320"/>
    <mergeCell ref="AB320:AC320"/>
    <mergeCell ref="AG319"/>
    <mergeCell ref="AD320:AF320"/>
    <mergeCell ref="AG320"/>
    <mergeCell ref="AB323:AC323"/>
    <mergeCell ref="AD323:AF323"/>
    <mergeCell ref="AG323"/>
    <mergeCell ref="U324"/>
    <mergeCell ref="V324:W324"/>
    <mergeCell ref="X324:Y324"/>
    <mergeCell ref="Z324:AA324"/>
    <mergeCell ref="AB324:AC324"/>
    <mergeCell ref="AD324:AF324"/>
    <mergeCell ref="C321:I321"/>
    <mergeCell ref="J321:Q321"/>
    <mergeCell ref="R321:T321"/>
    <mergeCell ref="U321"/>
    <mergeCell ref="V321:W321"/>
    <mergeCell ref="AH323:AI323"/>
    <mergeCell ref="AH322:AI322"/>
    <mergeCell ref="X321:Y321"/>
    <mergeCell ref="Z321:AA321"/>
    <mergeCell ref="AB321:AC321"/>
    <mergeCell ref="AD321:AF321"/>
    <mergeCell ref="AG321"/>
    <mergeCell ref="V322:W322"/>
    <mergeCell ref="X322:Y322"/>
    <mergeCell ref="Z322:AA322"/>
    <mergeCell ref="AB322:AC322"/>
    <mergeCell ref="AD322:AF322"/>
    <mergeCell ref="AG322"/>
    <mergeCell ref="AH321:AI321"/>
    <mergeCell ref="C322:I322"/>
    <mergeCell ref="J322:Q322"/>
    <mergeCell ref="R322:T322"/>
    <mergeCell ref="U322"/>
    <mergeCell ref="A324:B324"/>
    <mergeCell ref="C324:I324"/>
    <mergeCell ref="J324:Q324"/>
    <mergeCell ref="R324:T324"/>
    <mergeCell ref="AH326:AI326"/>
    <mergeCell ref="V325:W325"/>
    <mergeCell ref="X325:Y325"/>
    <mergeCell ref="Z325:AA325"/>
    <mergeCell ref="AB325:AC325"/>
    <mergeCell ref="AD325:AF325"/>
    <mergeCell ref="V326:W326"/>
    <mergeCell ref="X326:Y326"/>
    <mergeCell ref="Z326:AA326"/>
    <mergeCell ref="AB326:AC326"/>
    <mergeCell ref="AD326:AF326"/>
    <mergeCell ref="AG326"/>
    <mergeCell ref="C323:I323"/>
    <mergeCell ref="J323:Q323"/>
    <mergeCell ref="R323:T323"/>
    <mergeCell ref="U323"/>
    <mergeCell ref="V323:W323"/>
    <mergeCell ref="AG325"/>
    <mergeCell ref="AH325:AI325"/>
    <mergeCell ref="A326:B326"/>
    <mergeCell ref="C326:I326"/>
    <mergeCell ref="J326:Q326"/>
    <mergeCell ref="R326:T326"/>
    <mergeCell ref="U326"/>
    <mergeCell ref="AG324"/>
    <mergeCell ref="AH324:AI324"/>
    <mergeCell ref="X323:Y323"/>
    <mergeCell ref="Z323:AA323"/>
    <mergeCell ref="A328:B328"/>
    <mergeCell ref="C328:I328"/>
    <mergeCell ref="J328:Q328"/>
    <mergeCell ref="R328:T328"/>
    <mergeCell ref="U328"/>
    <mergeCell ref="V328:W328"/>
    <mergeCell ref="X328:Y328"/>
    <mergeCell ref="Z328:AA328"/>
    <mergeCell ref="AB328:AC328"/>
    <mergeCell ref="A325:B325"/>
    <mergeCell ref="C325:I325"/>
    <mergeCell ref="J325:Q325"/>
    <mergeCell ref="R325:T325"/>
    <mergeCell ref="U325"/>
    <mergeCell ref="AG327"/>
    <mergeCell ref="AD328:AF328"/>
    <mergeCell ref="AG328"/>
    <mergeCell ref="A327:B327"/>
    <mergeCell ref="C327:I327"/>
    <mergeCell ref="V329:W329"/>
    <mergeCell ref="X329:Y329"/>
    <mergeCell ref="Z329:AA329"/>
    <mergeCell ref="AB329:AC329"/>
    <mergeCell ref="AD329:AF329"/>
    <mergeCell ref="V330:W330"/>
    <mergeCell ref="X330:Y330"/>
    <mergeCell ref="Z330:AA330"/>
    <mergeCell ref="AB330:AC330"/>
    <mergeCell ref="AD330:AF330"/>
    <mergeCell ref="AG330"/>
    <mergeCell ref="J327:Q327"/>
    <mergeCell ref="R327:T327"/>
    <mergeCell ref="U327"/>
    <mergeCell ref="AG329"/>
    <mergeCell ref="AH329:AI329"/>
    <mergeCell ref="AH328:AI328"/>
    <mergeCell ref="V327:W327"/>
    <mergeCell ref="X327:Y327"/>
    <mergeCell ref="Z327:AA327"/>
    <mergeCell ref="AB327:AC327"/>
    <mergeCell ref="AD327:AF327"/>
    <mergeCell ref="AH327:AI327"/>
    <mergeCell ref="A330:B330"/>
    <mergeCell ref="C330:I330"/>
    <mergeCell ref="J330:Q330"/>
    <mergeCell ref="R330:T330"/>
    <mergeCell ref="U330"/>
    <mergeCell ref="AH332:AI332"/>
    <mergeCell ref="V331:W331"/>
    <mergeCell ref="X331:Y331"/>
    <mergeCell ref="Z331:AA331"/>
    <mergeCell ref="AB331:AC331"/>
    <mergeCell ref="AD331:AF331"/>
    <mergeCell ref="AH331:AI331"/>
    <mergeCell ref="A332:B332"/>
    <mergeCell ref="C332:I332"/>
    <mergeCell ref="J332:Q332"/>
    <mergeCell ref="R332:T332"/>
    <mergeCell ref="U332"/>
    <mergeCell ref="V332:W332"/>
    <mergeCell ref="X332:Y332"/>
    <mergeCell ref="Z332:AA332"/>
    <mergeCell ref="AB332:AC332"/>
    <mergeCell ref="AH330:AI330"/>
    <mergeCell ref="A329:B329"/>
    <mergeCell ref="C329:I329"/>
    <mergeCell ref="J329:Q329"/>
    <mergeCell ref="R329:T329"/>
    <mergeCell ref="U329"/>
    <mergeCell ref="AG331"/>
    <mergeCell ref="AD332:AF332"/>
    <mergeCell ref="AG332"/>
    <mergeCell ref="A331:B331"/>
    <mergeCell ref="C331:I331"/>
    <mergeCell ref="AH334:AI334"/>
    <mergeCell ref="V333:W333"/>
    <mergeCell ref="X333:Y333"/>
    <mergeCell ref="Z333:AA333"/>
    <mergeCell ref="AB333:AC333"/>
    <mergeCell ref="AD333:AF333"/>
    <mergeCell ref="V334:W334"/>
    <mergeCell ref="X334:Y334"/>
    <mergeCell ref="Z334:AA334"/>
    <mergeCell ref="AB334:AC334"/>
    <mergeCell ref="AD334:AF334"/>
    <mergeCell ref="AG334"/>
    <mergeCell ref="J331:Q331"/>
    <mergeCell ref="R331:T331"/>
    <mergeCell ref="U331"/>
    <mergeCell ref="AG333"/>
    <mergeCell ref="AH333:AI333"/>
    <mergeCell ref="A334:B334"/>
    <mergeCell ref="C334:I334"/>
    <mergeCell ref="J334:Q334"/>
    <mergeCell ref="R334:T334"/>
    <mergeCell ref="U334"/>
    <mergeCell ref="A336:B336"/>
    <mergeCell ref="C336:I336"/>
    <mergeCell ref="J336:Q336"/>
    <mergeCell ref="R336:T336"/>
    <mergeCell ref="U336"/>
    <mergeCell ref="V336:W336"/>
    <mergeCell ref="X336:Y336"/>
    <mergeCell ref="Z336:AA336"/>
    <mergeCell ref="AB336:AC336"/>
    <mergeCell ref="A333:B333"/>
    <mergeCell ref="C333:I333"/>
    <mergeCell ref="J333:Q333"/>
    <mergeCell ref="R333:T333"/>
    <mergeCell ref="U333"/>
    <mergeCell ref="AG335"/>
    <mergeCell ref="AD336:AF336"/>
    <mergeCell ref="AG336"/>
    <mergeCell ref="A335:B335"/>
    <mergeCell ref="C335:I335"/>
    <mergeCell ref="V337:W337"/>
    <mergeCell ref="X337:Y337"/>
    <mergeCell ref="Z337:AA337"/>
    <mergeCell ref="AB337:AC337"/>
    <mergeCell ref="AD337:AF337"/>
    <mergeCell ref="V338:W338"/>
    <mergeCell ref="X338:Y338"/>
    <mergeCell ref="Z338:AA338"/>
    <mergeCell ref="AB338:AC338"/>
    <mergeCell ref="AD338:AF338"/>
    <mergeCell ref="AG338"/>
    <mergeCell ref="J335:Q335"/>
    <mergeCell ref="R335:T335"/>
    <mergeCell ref="U335"/>
    <mergeCell ref="AG337"/>
    <mergeCell ref="AH337:AI337"/>
    <mergeCell ref="AH336:AI336"/>
    <mergeCell ref="V335:W335"/>
    <mergeCell ref="X335:Y335"/>
    <mergeCell ref="Z335:AA335"/>
    <mergeCell ref="AB335:AC335"/>
    <mergeCell ref="AD335:AF335"/>
    <mergeCell ref="AH335:AI335"/>
    <mergeCell ref="A338:B338"/>
    <mergeCell ref="C338:I338"/>
    <mergeCell ref="J338:Q338"/>
    <mergeCell ref="R338:T338"/>
    <mergeCell ref="U338"/>
    <mergeCell ref="AH340:AI340"/>
    <mergeCell ref="V339:W339"/>
    <mergeCell ref="X339:Y339"/>
    <mergeCell ref="Z339:AA339"/>
    <mergeCell ref="AB339:AC339"/>
    <mergeCell ref="AD339:AF339"/>
    <mergeCell ref="AH339:AI339"/>
    <mergeCell ref="A340:B340"/>
    <mergeCell ref="C340:I340"/>
    <mergeCell ref="J340:Q340"/>
    <mergeCell ref="R340:T340"/>
    <mergeCell ref="U340"/>
    <mergeCell ref="V340:W340"/>
    <mergeCell ref="X340:Y340"/>
    <mergeCell ref="Z340:AA340"/>
    <mergeCell ref="AB340:AC340"/>
    <mergeCell ref="AH338:AI338"/>
    <mergeCell ref="A337:B337"/>
    <mergeCell ref="C337:I337"/>
    <mergeCell ref="J337:Q337"/>
    <mergeCell ref="R337:T337"/>
    <mergeCell ref="U337"/>
    <mergeCell ref="AG339"/>
    <mergeCell ref="AD340:AF340"/>
    <mergeCell ref="AG340"/>
    <mergeCell ref="A339:B339"/>
    <mergeCell ref="C339:I339"/>
    <mergeCell ref="AH342:AI342"/>
    <mergeCell ref="V341:W341"/>
    <mergeCell ref="X341:Y341"/>
    <mergeCell ref="Z341:AA341"/>
    <mergeCell ref="AB341:AC341"/>
    <mergeCell ref="AD341:AF341"/>
    <mergeCell ref="V342:W342"/>
    <mergeCell ref="X342:Y342"/>
    <mergeCell ref="Z342:AA342"/>
    <mergeCell ref="AB342:AC342"/>
    <mergeCell ref="AD342:AF342"/>
    <mergeCell ref="AG342"/>
    <mergeCell ref="J339:Q339"/>
    <mergeCell ref="R339:T339"/>
    <mergeCell ref="U339"/>
    <mergeCell ref="AG341"/>
    <mergeCell ref="AH341:AI341"/>
    <mergeCell ref="A342:B342"/>
    <mergeCell ref="C342:I342"/>
    <mergeCell ref="J342:Q342"/>
    <mergeCell ref="R342:T342"/>
    <mergeCell ref="U342"/>
    <mergeCell ref="A344:B344"/>
    <mergeCell ref="C344:I344"/>
    <mergeCell ref="J344:Q344"/>
    <mergeCell ref="R344:T344"/>
    <mergeCell ref="U344"/>
    <mergeCell ref="V344:W344"/>
    <mergeCell ref="X344:Y344"/>
    <mergeCell ref="Z344:AA344"/>
    <mergeCell ref="AB344:AC344"/>
    <mergeCell ref="A341:B341"/>
    <mergeCell ref="C341:I341"/>
    <mergeCell ref="J341:Q341"/>
    <mergeCell ref="R341:T341"/>
    <mergeCell ref="U341"/>
    <mergeCell ref="AG343"/>
    <mergeCell ref="AD344:AF344"/>
    <mergeCell ref="AG344"/>
    <mergeCell ref="A343:B343"/>
    <mergeCell ref="C343:I343"/>
    <mergeCell ref="R346:T346"/>
    <mergeCell ref="U346"/>
    <mergeCell ref="V346:W346"/>
    <mergeCell ref="X346:Y346"/>
    <mergeCell ref="Z346:AA346"/>
    <mergeCell ref="AB346:AC346"/>
    <mergeCell ref="AD346:AF346"/>
    <mergeCell ref="J343:Q343"/>
    <mergeCell ref="R343:T343"/>
    <mergeCell ref="U343"/>
    <mergeCell ref="AG345"/>
    <mergeCell ref="AG346"/>
    <mergeCell ref="AH344:AI344"/>
    <mergeCell ref="V343:W343"/>
    <mergeCell ref="X343:Y343"/>
    <mergeCell ref="Z343:AA343"/>
    <mergeCell ref="AB343:AC343"/>
    <mergeCell ref="AD343:AF343"/>
    <mergeCell ref="AH343:AI343"/>
    <mergeCell ref="AH349:AI349"/>
    <mergeCell ref="AH348:AI348"/>
    <mergeCell ref="X347:Y347"/>
    <mergeCell ref="Z347:AA347"/>
    <mergeCell ref="AB347:AC347"/>
    <mergeCell ref="AD347:AF347"/>
    <mergeCell ref="AG347"/>
    <mergeCell ref="V348:W348"/>
    <mergeCell ref="X348:Y348"/>
    <mergeCell ref="Z348:AA348"/>
    <mergeCell ref="AB348:AC348"/>
    <mergeCell ref="AD348:AF348"/>
    <mergeCell ref="AG348"/>
    <mergeCell ref="A345:B345"/>
    <mergeCell ref="C345:I345"/>
    <mergeCell ref="J345:Q345"/>
    <mergeCell ref="R345:T345"/>
    <mergeCell ref="U345"/>
    <mergeCell ref="AH347:AI347"/>
    <mergeCell ref="C348:I348"/>
    <mergeCell ref="J348:Q348"/>
    <mergeCell ref="R348:T348"/>
    <mergeCell ref="U348"/>
    <mergeCell ref="AH346:AI346"/>
    <mergeCell ref="V345:W345"/>
    <mergeCell ref="X345:Y345"/>
    <mergeCell ref="Z345:AA345"/>
    <mergeCell ref="AB345:AC345"/>
    <mergeCell ref="AD345:AF345"/>
    <mergeCell ref="AH345:AI345"/>
    <mergeCell ref="C346:I346"/>
    <mergeCell ref="J346:Q346"/>
    <mergeCell ref="V349:W349"/>
    <mergeCell ref="X349:Y349"/>
    <mergeCell ref="Z349:AA349"/>
    <mergeCell ref="AB349:AC349"/>
    <mergeCell ref="AD349:AF349"/>
    <mergeCell ref="V350:W350"/>
    <mergeCell ref="X350:Y350"/>
    <mergeCell ref="Z350:AA350"/>
    <mergeCell ref="AB350:AC350"/>
    <mergeCell ref="AD350:AF350"/>
    <mergeCell ref="AG350"/>
    <mergeCell ref="C347:I347"/>
    <mergeCell ref="J347:Q347"/>
    <mergeCell ref="R347:T347"/>
    <mergeCell ref="U347"/>
    <mergeCell ref="V347:W347"/>
    <mergeCell ref="AG349"/>
    <mergeCell ref="A350:B350"/>
    <mergeCell ref="C350:I350"/>
    <mergeCell ref="J350:Q350"/>
    <mergeCell ref="R350:T350"/>
    <mergeCell ref="U350"/>
    <mergeCell ref="AH352:AI352"/>
    <mergeCell ref="V351:W351"/>
    <mergeCell ref="X351:Y351"/>
    <mergeCell ref="Z351:AA351"/>
    <mergeCell ref="AB351:AC351"/>
    <mergeCell ref="AD351:AF351"/>
    <mergeCell ref="AH351:AI351"/>
    <mergeCell ref="A352:B352"/>
    <mergeCell ref="C352:I352"/>
    <mergeCell ref="J352:Q352"/>
    <mergeCell ref="R352:T352"/>
    <mergeCell ref="U352"/>
    <mergeCell ref="V352:W352"/>
    <mergeCell ref="X352:Y352"/>
    <mergeCell ref="Z352:AA352"/>
    <mergeCell ref="AB352:AC352"/>
    <mergeCell ref="AH350:AI350"/>
    <mergeCell ref="A349:B349"/>
    <mergeCell ref="C349:I349"/>
    <mergeCell ref="J349:Q349"/>
    <mergeCell ref="R349:T349"/>
    <mergeCell ref="U349"/>
    <mergeCell ref="AG351"/>
    <mergeCell ref="AD352:AF352"/>
    <mergeCell ref="AG352"/>
    <mergeCell ref="A351:B351"/>
    <mergeCell ref="C351:I351"/>
    <mergeCell ref="AH354:AI354"/>
    <mergeCell ref="V353:W353"/>
    <mergeCell ref="X353:Y353"/>
    <mergeCell ref="Z353:AA353"/>
    <mergeCell ref="AB353:AC353"/>
    <mergeCell ref="AD353:AF353"/>
    <mergeCell ref="V354:W354"/>
    <mergeCell ref="X354:Y354"/>
    <mergeCell ref="Z354:AA354"/>
    <mergeCell ref="AB354:AC354"/>
    <mergeCell ref="AD354:AF354"/>
    <mergeCell ref="AG354"/>
    <mergeCell ref="J351:Q351"/>
    <mergeCell ref="R351:T351"/>
    <mergeCell ref="U351"/>
    <mergeCell ref="AG353"/>
    <mergeCell ref="AH353:AI353"/>
    <mergeCell ref="A354:B354"/>
    <mergeCell ref="C354:I354"/>
    <mergeCell ref="J354:Q354"/>
    <mergeCell ref="R354:T354"/>
    <mergeCell ref="U354"/>
    <mergeCell ref="A356:B356"/>
    <mergeCell ref="C356:I356"/>
    <mergeCell ref="J356:Q356"/>
    <mergeCell ref="R356:T356"/>
    <mergeCell ref="U356"/>
    <mergeCell ref="V356:W356"/>
    <mergeCell ref="X356:Y356"/>
    <mergeCell ref="Z356:AA356"/>
    <mergeCell ref="AB356:AC356"/>
    <mergeCell ref="A353:B353"/>
    <mergeCell ref="C353:I353"/>
    <mergeCell ref="J353:Q353"/>
    <mergeCell ref="R353:T353"/>
    <mergeCell ref="U353"/>
    <mergeCell ref="AG355"/>
    <mergeCell ref="AD356:AF356"/>
    <mergeCell ref="AG356"/>
    <mergeCell ref="A355:B355"/>
    <mergeCell ref="C355:I355"/>
    <mergeCell ref="V357:W357"/>
    <mergeCell ref="X357:Y357"/>
    <mergeCell ref="Z357:AA357"/>
    <mergeCell ref="AB357:AC357"/>
    <mergeCell ref="AD357:AF357"/>
    <mergeCell ref="V358:W358"/>
    <mergeCell ref="X358:Y358"/>
    <mergeCell ref="Z358:AA358"/>
    <mergeCell ref="AB358:AC358"/>
    <mergeCell ref="AD358:AF358"/>
    <mergeCell ref="AG358"/>
    <mergeCell ref="J355:Q355"/>
    <mergeCell ref="R355:T355"/>
    <mergeCell ref="U355"/>
    <mergeCell ref="AG357"/>
    <mergeCell ref="AH357:AI357"/>
    <mergeCell ref="AH356:AI356"/>
    <mergeCell ref="V355:W355"/>
    <mergeCell ref="X355:Y355"/>
    <mergeCell ref="Z355:AA355"/>
    <mergeCell ref="AB355:AC355"/>
    <mergeCell ref="AD355:AF355"/>
    <mergeCell ref="AH355:AI355"/>
    <mergeCell ref="A358:B358"/>
    <mergeCell ref="C358:I358"/>
    <mergeCell ref="J358:Q358"/>
    <mergeCell ref="R358:T358"/>
    <mergeCell ref="U358"/>
    <mergeCell ref="AH360:AI360"/>
    <mergeCell ref="V359:W359"/>
    <mergeCell ref="X359:Y359"/>
    <mergeCell ref="Z359:AA359"/>
    <mergeCell ref="AB359:AC359"/>
    <mergeCell ref="AD359:AF359"/>
    <mergeCell ref="AH359:AI359"/>
    <mergeCell ref="A360:B360"/>
    <mergeCell ref="C360:I360"/>
    <mergeCell ref="J360:Q360"/>
    <mergeCell ref="R360:T360"/>
    <mergeCell ref="U360"/>
    <mergeCell ref="V360:W360"/>
    <mergeCell ref="X360:Y360"/>
    <mergeCell ref="Z360:AA360"/>
    <mergeCell ref="AB360:AC360"/>
    <mergeCell ref="AH358:AI358"/>
    <mergeCell ref="A357:B357"/>
    <mergeCell ref="C357:I357"/>
    <mergeCell ref="J357:Q357"/>
    <mergeCell ref="R357:T357"/>
    <mergeCell ref="U357"/>
    <mergeCell ref="AG359"/>
    <mergeCell ref="AD360:AF360"/>
    <mergeCell ref="AG360"/>
    <mergeCell ref="A359:B359"/>
    <mergeCell ref="C359:I359"/>
    <mergeCell ref="AH362:AI362"/>
    <mergeCell ref="V361:W361"/>
    <mergeCell ref="X361:Y361"/>
    <mergeCell ref="Z361:AA361"/>
    <mergeCell ref="AB361:AC361"/>
    <mergeCell ref="AD361:AF361"/>
    <mergeCell ref="V362:W362"/>
    <mergeCell ref="X362:Y362"/>
    <mergeCell ref="Z362:AA362"/>
    <mergeCell ref="AB362:AC362"/>
    <mergeCell ref="AD362:AF362"/>
    <mergeCell ref="AG362"/>
    <mergeCell ref="J359:Q359"/>
    <mergeCell ref="R359:T359"/>
    <mergeCell ref="U359"/>
    <mergeCell ref="AG361"/>
    <mergeCell ref="AH361:AI361"/>
    <mergeCell ref="A362:B362"/>
    <mergeCell ref="C362:I362"/>
    <mergeCell ref="J362:Q362"/>
    <mergeCell ref="R362:T362"/>
    <mergeCell ref="U362"/>
    <mergeCell ref="A364:B364"/>
    <mergeCell ref="C364:I364"/>
    <mergeCell ref="J364:Q364"/>
    <mergeCell ref="R364:T364"/>
    <mergeCell ref="U364"/>
    <mergeCell ref="V364:W364"/>
    <mergeCell ref="X364:Y364"/>
    <mergeCell ref="Z364:AA364"/>
    <mergeCell ref="AB364:AC364"/>
    <mergeCell ref="A361:B361"/>
    <mergeCell ref="C361:I361"/>
    <mergeCell ref="J361:Q361"/>
    <mergeCell ref="R361:T361"/>
    <mergeCell ref="U361"/>
    <mergeCell ref="AG363"/>
    <mergeCell ref="AD364:AF364"/>
    <mergeCell ref="AG364"/>
    <mergeCell ref="A363:B363"/>
    <mergeCell ref="C363:I363"/>
    <mergeCell ref="J366:Q366"/>
    <mergeCell ref="R366:T366"/>
    <mergeCell ref="U366"/>
    <mergeCell ref="V366:W366"/>
    <mergeCell ref="X366:Y366"/>
    <mergeCell ref="Z366:AA366"/>
    <mergeCell ref="AB366:AC366"/>
    <mergeCell ref="AD366:AF366"/>
    <mergeCell ref="J363:Q363"/>
    <mergeCell ref="R363:T363"/>
    <mergeCell ref="U363"/>
    <mergeCell ref="AG365"/>
    <mergeCell ref="AG366"/>
    <mergeCell ref="AH364:AI364"/>
    <mergeCell ref="V363:W363"/>
    <mergeCell ref="X363:Y363"/>
    <mergeCell ref="Z363:AA363"/>
    <mergeCell ref="AB363:AC363"/>
    <mergeCell ref="AD363:AF363"/>
    <mergeCell ref="AH363:AI363"/>
    <mergeCell ref="AD367:AF367"/>
    <mergeCell ref="AG367"/>
    <mergeCell ref="A365:B365"/>
    <mergeCell ref="C365:I365"/>
    <mergeCell ref="J365:Q365"/>
    <mergeCell ref="R365:T365"/>
    <mergeCell ref="U365"/>
    <mergeCell ref="AG369"/>
    <mergeCell ref="AD370:AF370"/>
    <mergeCell ref="AG370"/>
    <mergeCell ref="A369:B369"/>
    <mergeCell ref="C369:I369"/>
    <mergeCell ref="J369:Q369"/>
    <mergeCell ref="R369:T369"/>
    <mergeCell ref="U369"/>
    <mergeCell ref="AH367:AI367"/>
    <mergeCell ref="C368:I368"/>
    <mergeCell ref="J368:Q368"/>
    <mergeCell ref="R368:T368"/>
    <mergeCell ref="U368"/>
    <mergeCell ref="V368:W368"/>
    <mergeCell ref="X368:Y368"/>
    <mergeCell ref="AH370:AI370"/>
    <mergeCell ref="V369:W369"/>
    <mergeCell ref="AH366:AI366"/>
    <mergeCell ref="V365:W365"/>
    <mergeCell ref="X365:Y365"/>
    <mergeCell ref="Z365:AA365"/>
    <mergeCell ref="AB365:AC365"/>
    <mergeCell ref="AD365:AF365"/>
    <mergeCell ref="AH365:AI365"/>
    <mergeCell ref="C366:I366"/>
    <mergeCell ref="J372:Q372"/>
    <mergeCell ref="R372:T372"/>
    <mergeCell ref="U372"/>
    <mergeCell ref="X369:Y369"/>
    <mergeCell ref="Z369:AA369"/>
    <mergeCell ref="AB369:AC369"/>
    <mergeCell ref="AD369:AF369"/>
    <mergeCell ref="AH369:AI369"/>
    <mergeCell ref="C367:I367"/>
    <mergeCell ref="J367:Q367"/>
    <mergeCell ref="R367:T367"/>
    <mergeCell ref="U367"/>
    <mergeCell ref="V367:W367"/>
    <mergeCell ref="V371:W371"/>
    <mergeCell ref="X371:Y371"/>
    <mergeCell ref="Z371:AA371"/>
    <mergeCell ref="AB371:AC371"/>
    <mergeCell ref="AD371:AF371"/>
    <mergeCell ref="V372:W372"/>
    <mergeCell ref="X372:Y372"/>
    <mergeCell ref="Z372:AA372"/>
    <mergeCell ref="AB372:AC372"/>
    <mergeCell ref="AD372:AF372"/>
    <mergeCell ref="AG372"/>
    <mergeCell ref="Z368:AA368"/>
    <mergeCell ref="AB368:AC368"/>
    <mergeCell ref="AD368:AF368"/>
    <mergeCell ref="AG368"/>
    <mergeCell ref="AH368:AI368"/>
    <mergeCell ref="X367:Y367"/>
    <mergeCell ref="Z367:AA367"/>
    <mergeCell ref="AB367:AC367"/>
    <mergeCell ref="AH373:AI373"/>
    <mergeCell ref="A374:B374"/>
    <mergeCell ref="C374:I374"/>
    <mergeCell ref="J374:Q374"/>
    <mergeCell ref="R374:T374"/>
    <mergeCell ref="U374"/>
    <mergeCell ref="V374:W374"/>
    <mergeCell ref="X374:Y374"/>
    <mergeCell ref="Z374:AA374"/>
    <mergeCell ref="AB374:AC374"/>
    <mergeCell ref="AH372:AI372"/>
    <mergeCell ref="J373:Q373"/>
    <mergeCell ref="R373:T373"/>
    <mergeCell ref="U373"/>
    <mergeCell ref="AG371"/>
    <mergeCell ref="AH371:AI371"/>
    <mergeCell ref="A370:B370"/>
    <mergeCell ref="C370:I370"/>
    <mergeCell ref="J370:Q370"/>
    <mergeCell ref="R370:T370"/>
    <mergeCell ref="U370"/>
    <mergeCell ref="V370:W370"/>
    <mergeCell ref="X370:Y370"/>
    <mergeCell ref="Z370:AA370"/>
    <mergeCell ref="AB370:AC370"/>
    <mergeCell ref="A371:B371"/>
    <mergeCell ref="C371:I371"/>
    <mergeCell ref="J371:Q371"/>
    <mergeCell ref="R371:T371"/>
    <mergeCell ref="U371"/>
    <mergeCell ref="A372:B372"/>
    <mergeCell ref="C372:I372"/>
    <mergeCell ref="A375:B375"/>
    <mergeCell ref="C375:I375"/>
    <mergeCell ref="J375:Q375"/>
    <mergeCell ref="R375:T375"/>
    <mergeCell ref="U375"/>
    <mergeCell ref="AG373"/>
    <mergeCell ref="AD374:AF374"/>
    <mergeCell ref="AG374"/>
    <mergeCell ref="A373:B373"/>
    <mergeCell ref="C373:I373"/>
    <mergeCell ref="AH376:AI376"/>
    <mergeCell ref="V375:W375"/>
    <mergeCell ref="X375:Y375"/>
    <mergeCell ref="Z375:AA375"/>
    <mergeCell ref="AB375:AC375"/>
    <mergeCell ref="AD375:AF375"/>
    <mergeCell ref="AH375:AI375"/>
    <mergeCell ref="A376:B376"/>
    <mergeCell ref="C376:I376"/>
    <mergeCell ref="J376:Q376"/>
    <mergeCell ref="R376:T376"/>
    <mergeCell ref="U376"/>
    <mergeCell ref="V376:W376"/>
    <mergeCell ref="X376:Y376"/>
    <mergeCell ref="Z376:AA376"/>
    <mergeCell ref="AB376:AC376"/>
    <mergeCell ref="AH374:AI374"/>
    <mergeCell ref="V373:W373"/>
    <mergeCell ref="X373:Y373"/>
    <mergeCell ref="Z373:AA373"/>
    <mergeCell ref="AB373:AC373"/>
    <mergeCell ref="AD373:AF373"/>
    <mergeCell ref="C377:I377"/>
    <mergeCell ref="J377:Q377"/>
    <mergeCell ref="R377:T377"/>
    <mergeCell ref="U377"/>
    <mergeCell ref="V377:W377"/>
    <mergeCell ref="AG375"/>
    <mergeCell ref="AD376:AF376"/>
    <mergeCell ref="AG376"/>
    <mergeCell ref="AG378"/>
    <mergeCell ref="AH378:AI378"/>
    <mergeCell ref="X377:Y377"/>
    <mergeCell ref="Z377:AA377"/>
    <mergeCell ref="AB377:AC377"/>
    <mergeCell ref="AD377:AF377"/>
    <mergeCell ref="AG377"/>
    <mergeCell ref="AH377:AI377"/>
    <mergeCell ref="C378:I378"/>
    <mergeCell ref="J378:Q378"/>
    <mergeCell ref="R378:T378"/>
    <mergeCell ref="U378"/>
    <mergeCell ref="V378:W378"/>
    <mergeCell ref="X378:Y378"/>
    <mergeCell ref="Z378:AA378"/>
    <mergeCell ref="AB378:AC378"/>
    <mergeCell ref="AD378:AF378"/>
    <mergeCell ref="X379:Y379"/>
    <mergeCell ref="Z379:AA379"/>
    <mergeCell ref="AB379:AC379"/>
    <mergeCell ref="AD379:AF379"/>
    <mergeCell ref="AG379"/>
    <mergeCell ref="C379:I379"/>
    <mergeCell ref="J379:Q379"/>
    <mergeCell ref="R379:T379"/>
    <mergeCell ref="U379"/>
    <mergeCell ref="V379:W379"/>
    <mergeCell ref="X380:Y380"/>
    <mergeCell ref="Z380:AA380"/>
    <mergeCell ref="AB380:AC380"/>
    <mergeCell ref="AD380:AF380"/>
    <mergeCell ref="AG380"/>
    <mergeCell ref="AH380:AI380"/>
    <mergeCell ref="J381:Q381"/>
    <mergeCell ref="R381:T381"/>
    <mergeCell ref="U381"/>
    <mergeCell ref="AH379:AI379"/>
    <mergeCell ref="A380:B380"/>
    <mergeCell ref="C380:I380"/>
    <mergeCell ref="J380:Q380"/>
    <mergeCell ref="R380:T380"/>
    <mergeCell ref="U380"/>
    <mergeCell ref="V380:W380"/>
    <mergeCell ref="AH382:AI382"/>
    <mergeCell ref="V381:W381"/>
    <mergeCell ref="X381:Y381"/>
    <mergeCell ref="Z381:AA381"/>
    <mergeCell ref="AB381:AC381"/>
    <mergeCell ref="AD381:AF381"/>
    <mergeCell ref="AH381:AI381"/>
    <mergeCell ref="A382:B382"/>
    <mergeCell ref="C382:I382"/>
    <mergeCell ref="J382:Q382"/>
    <mergeCell ref="R382:T382"/>
    <mergeCell ref="U382"/>
    <mergeCell ref="V382:W382"/>
    <mergeCell ref="X382:Y382"/>
    <mergeCell ref="Z382:AA382"/>
    <mergeCell ref="AB382:AC382"/>
    <mergeCell ref="AG381"/>
    <mergeCell ref="AD382:AF382"/>
    <mergeCell ref="AG382"/>
    <mergeCell ref="A381:B381"/>
    <mergeCell ref="C381:I381"/>
    <mergeCell ref="AH384:AI384"/>
    <mergeCell ref="V383:W383"/>
    <mergeCell ref="X383:Y383"/>
    <mergeCell ref="Z383:AA383"/>
    <mergeCell ref="AB383:AC383"/>
    <mergeCell ref="AD383:AF383"/>
    <mergeCell ref="V384:W384"/>
    <mergeCell ref="X384:Y384"/>
    <mergeCell ref="Z384:AA384"/>
    <mergeCell ref="AB384:AC384"/>
    <mergeCell ref="AD384:AF384"/>
    <mergeCell ref="AG384"/>
    <mergeCell ref="AG383"/>
    <mergeCell ref="AH383:AI383"/>
    <mergeCell ref="A384:B384"/>
    <mergeCell ref="C384:I384"/>
    <mergeCell ref="J384:Q384"/>
    <mergeCell ref="R384:T384"/>
    <mergeCell ref="U384"/>
    <mergeCell ref="A386:B386"/>
    <mergeCell ref="C386:I386"/>
    <mergeCell ref="J386:Q386"/>
    <mergeCell ref="R386:T386"/>
    <mergeCell ref="U386"/>
    <mergeCell ref="V386:W386"/>
    <mergeCell ref="X386:Y386"/>
    <mergeCell ref="Z386:AA386"/>
    <mergeCell ref="AB386:AC386"/>
    <mergeCell ref="A383:B383"/>
    <mergeCell ref="C383:I383"/>
    <mergeCell ref="J383:Q383"/>
    <mergeCell ref="R383:T383"/>
    <mergeCell ref="U383"/>
    <mergeCell ref="AG385"/>
    <mergeCell ref="AD386:AF386"/>
    <mergeCell ref="AG386"/>
    <mergeCell ref="A385:B385"/>
    <mergeCell ref="C385:I385"/>
    <mergeCell ref="V387:W387"/>
    <mergeCell ref="X387:Y387"/>
    <mergeCell ref="Z387:AA387"/>
    <mergeCell ref="AB387:AC387"/>
    <mergeCell ref="AD387:AF387"/>
    <mergeCell ref="V388:W388"/>
    <mergeCell ref="X388:Y388"/>
    <mergeCell ref="Z388:AA388"/>
    <mergeCell ref="AB388:AC388"/>
    <mergeCell ref="AD388:AF388"/>
    <mergeCell ref="AG388"/>
    <mergeCell ref="J385:Q385"/>
    <mergeCell ref="R385:T385"/>
    <mergeCell ref="U385"/>
    <mergeCell ref="AG387"/>
    <mergeCell ref="AH387:AI387"/>
    <mergeCell ref="AH386:AI386"/>
    <mergeCell ref="V385:W385"/>
    <mergeCell ref="X385:Y385"/>
    <mergeCell ref="Z385:AA385"/>
    <mergeCell ref="AB385:AC385"/>
    <mergeCell ref="AD385:AF385"/>
    <mergeCell ref="AH385:AI385"/>
    <mergeCell ref="A388:B388"/>
    <mergeCell ref="C388:I388"/>
    <mergeCell ref="J388:Q388"/>
    <mergeCell ref="R388:T388"/>
    <mergeCell ref="U388"/>
    <mergeCell ref="AH390:AI390"/>
    <mergeCell ref="V389:W389"/>
    <mergeCell ref="X389:Y389"/>
    <mergeCell ref="Z389:AA389"/>
    <mergeCell ref="AB389:AC389"/>
    <mergeCell ref="AD389:AF389"/>
    <mergeCell ref="AH389:AI389"/>
    <mergeCell ref="A390:B390"/>
    <mergeCell ref="C390:I390"/>
    <mergeCell ref="J390:Q390"/>
    <mergeCell ref="R390:T390"/>
    <mergeCell ref="U390"/>
    <mergeCell ref="V390:W390"/>
    <mergeCell ref="X390:Y390"/>
    <mergeCell ref="Z390:AA390"/>
    <mergeCell ref="AB390:AC390"/>
    <mergeCell ref="AH388:AI388"/>
    <mergeCell ref="A387:B387"/>
    <mergeCell ref="C387:I387"/>
    <mergeCell ref="J387:Q387"/>
    <mergeCell ref="R387:T387"/>
    <mergeCell ref="U387"/>
    <mergeCell ref="AG389"/>
    <mergeCell ref="AD390:AF390"/>
    <mergeCell ref="AG390"/>
    <mergeCell ref="A389:B389"/>
    <mergeCell ref="C389:I389"/>
    <mergeCell ref="AH392:AI392"/>
    <mergeCell ref="V391:W391"/>
    <mergeCell ref="X391:Y391"/>
    <mergeCell ref="Z391:AA391"/>
    <mergeCell ref="AB391:AC391"/>
    <mergeCell ref="AD391:AF391"/>
    <mergeCell ref="V392:W392"/>
    <mergeCell ref="X392:Y392"/>
    <mergeCell ref="Z392:AA392"/>
    <mergeCell ref="AB392:AC392"/>
    <mergeCell ref="AD392:AF392"/>
    <mergeCell ref="AG392"/>
    <mergeCell ref="J389:Q389"/>
    <mergeCell ref="R389:T389"/>
    <mergeCell ref="U389"/>
    <mergeCell ref="AG391"/>
    <mergeCell ref="AH391:AI391"/>
    <mergeCell ref="A392:B392"/>
    <mergeCell ref="C392:I392"/>
    <mergeCell ref="J392:Q392"/>
    <mergeCell ref="R392:T392"/>
    <mergeCell ref="U392"/>
    <mergeCell ref="A394:B394"/>
    <mergeCell ref="C394:I394"/>
    <mergeCell ref="J394:Q394"/>
    <mergeCell ref="R394:T394"/>
    <mergeCell ref="U394"/>
    <mergeCell ref="V394:W394"/>
    <mergeCell ref="X394:Y394"/>
    <mergeCell ref="Z394:AA394"/>
    <mergeCell ref="AB394:AC394"/>
    <mergeCell ref="A391:B391"/>
    <mergeCell ref="C391:I391"/>
    <mergeCell ref="J391:Q391"/>
    <mergeCell ref="R391:T391"/>
    <mergeCell ref="U391"/>
    <mergeCell ref="AG393"/>
    <mergeCell ref="AD394:AF394"/>
    <mergeCell ref="AG394"/>
    <mergeCell ref="A393:B393"/>
    <mergeCell ref="C393:I393"/>
    <mergeCell ref="J396:Q396"/>
    <mergeCell ref="R396:T396"/>
    <mergeCell ref="U396"/>
    <mergeCell ref="V396:W396"/>
    <mergeCell ref="X396:Y396"/>
    <mergeCell ref="Z396:AA396"/>
    <mergeCell ref="AB396:AC396"/>
    <mergeCell ref="AD396:AF396"/>
    <mergeCell ref="J393:Q393"/>
    <mergeCell ref="R393:T393"/>
    <mergeCell ref="U393"/>
    <mergeCell ref="AG395"/>
    <mergeCell ref="AG396"/>
    <mergeCell ref="AH394:AI394"/>
    <mergeCell ref="V393:W393"/>
    <mergeCell ref="X393:Y393"/>
    <mergeCell ref="Z393:AA393"/>
    <mergeCell ref="AB393:AC393"/>
    <mergeCell ref="AD393:AF393"/>
    <mergeCell ref="AH393:AI393"/>
    <mergeCell ref="AD397:AF397"/>
    <mergeCell ref="AG397"/>
    <mergeCell ref="A395:B395"/>
    <mergeCell ref="C395:I395"/>
    <mergeCell ref="J395:Q395"/>
    <mergeCell ref="R395:T395"/>
    <mergeCell ref="U395"/>
    <mergeCell ref="AG399"/>
    <mergeCell ref="AD400:AF400"/>
    <mergeCell ref="AG400"/>
    <mergeCell ref="A399:B399"/>
    <mergeCell ref="C399:I399"/>
    <mergeCell ref="J399:Q399"/>
    <mergeCell ref="R399:T399"/>
    <mergeCell ref="U399"/>
    <mergeCell ref="AH397:AI397"/>
    <mergeCell ref="C398:I398"/>
    <mergeCell ref="J398:Q398"/>
    <mergeCell ref="R398:T398"/>
    <mergeCell ref="U398"/>
    <mergeCell ref="V398:W398"/>
    <mergeCell ref="X398:Y398"/>
    <mergeCell ref="AH400:AI400"/>
    <mergeCell ref="V399:W399"/>
    <mergeCell ref="AH396:AI396"/>
    <mergeCell ref="V395:W395"/>
    <mergeCell ref="X395:Y395"/>
    <mergeCell ref="Z395:AA395"/>
    <mergeCell ref="AB395:AC395"/>
    <mergeCell ref="AD395:AF395"/>
    <mergeCell ref="AH395:AI395"/>
    <mergeCell ref="C396:I396"/>
    <mergeCell ref="J402:Q402"/>
    <mergeCell ref="R402:T402"/>
    <mergeCell ref="U402"/>
    <mergeCell ref="X399:Y399"/>
    <mergeCell ref="Z399:AA399"/>
    <mergeCell ref="AB399:AC399"/>
    <mergeCell ref="AD399:AF399"/>
    <mergeCell ref="AH399:AI399"/>
    <mergeCell ref="C397:I397"/>
    <mergeCell ref="J397:Q397"/>
    <mergeCell ref="R397:T397"/>
    <mergeCell ref="U397"/>
    <mergeCell ref="V397:W397"/>
    <mergeCell ref="V401:W401"/>
    <mergeCell ref="X401:Y401"/>
    <mergeCell ref="Z401:AA401"/>
    <mergeCell ref="AB401:AC401"/>
    <mergeCell ref="AD401:AF401"/>
    <mergeCell ref="V402:W402"/>
    <mergeCell ref="X402:Y402"/>
    <mergeCell ref="Z402:AA402"/>
    <mergeCell ref="AB402:AC402"/>
    <mergeCell ref="AD402:AF402"/>
    <mergeCell ref="AG402"/>
    <mergeCell ref="Z398:AA398"/>
    <mergeCell ref="AB398:AC398"/>
    <mergeCell ref="AD398:AF398"/>
    <mergeCell ref="AG398"/>
    <mergeCell ref="AH398:AI398"/>
    <mergeCell ref="X397:Y397"/>
    <mergeCell ref="Z397:AA397"/>
    <mergeCell ref="AB397:AC397"/>
    <mergeCell ref="AH403:AI403"/>
    <mergeCell ref="A404:B404"/>
    <mergeCell ref="C404:I404"/>
    <mergeCell ref="J404:Q404"/>
    <mergeCell ref="R404:T404"/>
    <mergeCell ref="U404"/>
    <mergeCell ref="V404:W404"/>
    <mergeCell ref="X404:Y404"/>
    <mergeCell ref="Z404:AA404"/>
    <mergeCell ref="AB404:AC404"/>
    <mergeCell ref="AH402:AI402"/>
    <mergeCell ref="J403:Q403"/>
    <mergeCell ref="R403:T403"/>
    <mergeCell ref="U403"/>
    <mergeCell ref="AG401"/>
    <mergeCell ref="AH401:AI401"/>
    <mergeCell ref="A400:B400"/>
    <mergeCell ref="C400:I400"/>
    <mergeCell ref="J400:Q400"/>
    <mergeCell ref="R400:T400"/>
    <mergeCell ref="U400"/>
    <mergeCell ref="V400:W400"/>
    <mergeCell ref="X400:Y400"/>
    <mergeCell ref="Z400:AA400"/>
    <mergeCell ref="AB400:AC400"/>
    <mergeCell ref="A401:B401"/>
    <mergeCell ref="C401:I401"/>
    <mergeCell ref="J401:Q401"/>
    <mergeCell ref="R401:T401"/>
    <mergeCell ref="U401"/>
    <mergeCell ref="A402:B402"/>
    <mergeCell ref="C402:I402"/>
    <mergeCell ref="A405:B405"/>
    <mergeCell ref="C405:I405"/>
    <mergeCell ref="J405:Q405"/>
    <mergeCell ref="R405:T405"/>
    <mergeCell ref="U405"/>
    <mergeCell ref="AG403"/>
    <mergeCell ref="AD404:AF404"/>
    <mergeCell ref="AG404"/>
    <mergeCell ref="A403:B403"/>
    <mergeCell ref="C403:I403"/>
    <mergeCell ref="AH406:AI406"/>
    <mergeCell ref="V405:W405"/>
    <mergeCell ref="X405:Y405"/>
    <mergeCell ref="Z405:AA405"/>
    <mergeCell ref="AB405:AC405"/>
    <mergeCell ref="AD405:AF405"/>
    <mergeCell ref="AH405:AI405"/>
    <mergeCell ref="A406:B406"/>
    <mergeCell ref="C406:I406"/>
    <mergeCell ref="J406:Q406"/>
    <mergeCell ref="R406:T406"/>
    <mergeCell ref="U406"/>
    <mergeCell ref="V406:W406"/>
    <mergeCell ref="X406:Y406"/>
    <mergeCell ref="Z406:AA406"/>
    <mergeCell ref="AB406:AC406"/>
    <mergeCell ref="AH404:AI404"/>
    <mergeCell ref="V403:W403"/>
    <mergeCell ref="X403:Y403"/>
    <mergeCell ref="Z403:AA403"/>
    <mergeCell ref="AB403:AC403"/>
    <mergeCell ref="AD403:AF403"/>
    <mergeCell ref="C407:I407"/>
    <mergeCell ref="J407:Q407"/>
    <mergeCell ref="R407:T407"/>
    <mergeCell ref="U407"/>
    <mergeCell ref="V407:W407"/>
    <mergeCell ref="AG405"/>
    <mergeCell ref="AD406:AF406"/>
    <mergeCell ref="AG406"/>
    <mergeCell ref="AG408"/>
    <mergeCell ref="AH408:AI408"/>
    <mergeCell ref="X407:Y407"/>
    <mergeCell ref="Z407:AA407"/>
    <mergeCell ref="AB407:AC407"/>
    <mergeCell ref="AD407:AF407"/>
    <mergeCell ref="AG407"/>
    <mergeCell ref="AH407:AI407"/>
    <mergeCell ref="C408:I408"/>
    <mergeCell ref="J408:Q408"/>
    <mergeCell ref="R408:T408"/>
    <mergeCell ref="U408"/>
    <mergeCell ref="V408:W408"/>
    <mergeCell ref="X408:Y408"/>
    <mergeCell ref="Z408:AA408"/>
    <mergeCell ref="AB408:AC408"/>
    <mergeCell ref="AD408:AF408"/>
    <mergeCell ref="X409:Y409"/>
    <mergeCell ref="Z409:AA409"/>
    <mergeCell ref="AB409:AC409"/>
    <mergeCell ref="AD409:AF409"/>
    <mergeCell ref="AG409"/>
    <mergeCell ref="C409:I409"/>
    <mergeCell ref="J409:Q409"/>
    <mergeCell ref="R409:T409"/>
    <mergeCell ref="U409"/>
    <mergeCell ref="V409:W409"/>
    <mergeCell ref="X410:Y410"/>
    <mergeCell ref="Z410:AA410"/>
    <mergeCell ref="AB410:AC410"/>
    <mergeCell ref="AD410:AF410"/>
    <mergeCell ref="AG410"/>
    <mergeCell ref="AH410:AI410"/>
    <mergeCell ref="J411:Q411"/>
    <mergeCell ref="R411:T411"/>
    <mergeCell ref="U411"/>
    <mergeCell ref="AH409:AI409"/>
    <mergeCell ref="A410:B410"/>
    <mergeCell ref="C410:I410"/>
    <mergeCell ref="J410:Q410"/>
    <mergeCell ref="R410:T410"/>
    <mergeCell ref="U410"/>
    <mergeCell ref="V410:W410"/>
    <mergeCell ref="AH412:AI412"/>
    <mergeCell ref="V411:W411"/>
    <mergeCell ref="X411:Y411"/>
    <mergeCell ref="Z411:AA411"/>
    <mergeCell ref="AB411:AC411"/>
    <mergeCell ref="AD411:AF411"/>
    <mergeCell ref="AH411:AI411"/>
    <mergeCell ref="A412:B412"/>
    <mergeCell ref="C412:I412"/>
    <mergeCell ref="J412:Q412"/>
    <mergeCell ref="R412:T412"/>
    <mergeCell ref="U412"/>
    <mergeCell ref="V412:W412"/>
    <mergeCell ref="X412:Y412"/>
    <mergeCell ref="Z412:AA412"/>
    <mergeCell ref="AB412:AC412"/>
    <mergeCell ref="AG411"/>
    <mergeCell ref="AD412:AF412"/>
    <mergeCell ref="AG412"/>
    <mergeCell ref="A411:B411"/>
    <mergeCell ref="C411:I411"/>
    <mergeCell ref="AH414:AI414"/>
    <mergeCell ref="V413:W413"/>
    <mergeCell ref="X413:Y413"/>
    <mergeCell ref="Z413:AA413"/>
    <mergeCell ref="AB413:AC413"/>
    <mergeCell ref="AD413:AF413"/>
    <mergeCell ref="V414:W414"/>
    <mergeCell ref="X414:Y414"/>
    <mergeCell ref="Z414:AA414"/>
    <mergeCell ref="AB414:AC414"/>
    <mergeCell ref="AD414:AF414"/>
    <mergeCell ref="AG414"/>
    <mergeCell ref="AG413"/>
    <mergeCell ref="AH413:AI413"/>
    <mergeCell ref="A414:B414"/>
    <mergeCell ref="C414:I414"/>
    <mergeCell ref="J414:Q414"/>
    <mergeCell ref="R414:T414"/>
    <mergeCell ref="U414"/>
    <mergeCell ref="A416:B416"/>
    <mergeCell ref="C416:I416"/>
    <mergeCell ref="J416:Q416"/>
    <mergeCell ref="R416:T416"/>
    <mergeCell ref="U416"/>
    <mergeCell ref="V416:W416"/>
    <mergeCell ref="X416:Y416"/>
    <mergeCell ref="Z416:AA416"/>
    <mergeCell ref="AB416:AC416"/>
    <mergeCell ref="A413:B413"/>
    <mergeCell ref="C413:I413"/>
    <mergeCell ref="J413:Q413"/>
    <mergeCell ref="R413:T413"/>
    <mergeCell ref="U413"/>
    <mergeCell ref="AG415"/>
    <mergeCell ref="AD416:AF416"/>
    <mergeCell ref="AG416"/>
    <mergeCell ref="A415:B415"/>
    <mergeCell ref="C415:I415"/>
    <mergeCell ref="V417:W417"/>
    <mergeCell ref="X417:Y417"/>
    <mergeCell ref="Z417:AA417"/>
    <mergeCell ref="AB417:AC417"/>
    <mergeCell ref="AD417:AF417"/>
    <mergeCell ref="V418:W418"/>
    <mergeCell ref="X418:Y418"/>
    <mergeCell ref="Z418:AA418"/>
    <mergeCell ref="AB418:AC418"/>
    <mergeCell ref="AD418:AF418"/>
    <mergeCell ref="AG418"/>
    <mergeCell ref="J415:Q415"/>
    <mergeCell ref="R415:T415"/>
    <mergeCell ref="U415"/>
    <mergeCell ref="AG417"/>
    <mergeCell ref="AH417:AI417"/>
    <mergeCell ref="AH416:AI416"/>
    <mergeCell ref="V415:W415"/>
    <mergeCell ref="X415:Y415"/>
    <mergeCell ref="Z415:AA415"/>
    <mergeCell ref="AB415:AC415"/>
    <mergeCell ref="AD415:AF415"/>
    <mergeCell ref="AH415:AI415"/>
    <mergeCell ref="A418:B418"/>
    <mergeCell ref="C418:I418"/>
    <mergeCell ref="J418:Q418"/>
    <mergeCell ref="R418:T418"/>
    <mergeCell ref="U418"/>
    <mergeCell ref="AH420:AI420"/>
    <mergeCell ref="V419:W419"/>
    <mergeCell ref="X419:Y419"/>
    <mergeCell ref="Z419:AA419"/>
    <mergeCell ref="AB419:AC419"/>
    <mergeCell ref="AD419:AF419"/>
    <mergeCell ref="AH419:AI419"/>
    <mergeCell ref="A420:B420"/>
    <mergeCell ref="C420:I420"/>
    <mergeCell ref="J420:Q420"/>
    <mergeCell ref="R420:T420"/>
    <mergeCell ref="U420"/>
    <mergeCell ref="V420:W420"/>
    <mergeCell ref="X420:Y420"/>
    <mergeCell ref="Z420:AA420"/>
    <mergeCell ref="AB420:AC420"/>
    <mergeCell ref="AH418:AI418"/>
    <mergeCell ref="A417:B417"/>
    <mergeCell ref="C417:I417"/>
    <mergeCell ref="J417:Q417"/>
    <mergeCell ref="R417:T417"/>
    <mergeCell ref="U417"/>
    <mergeCell ref="AG419"/>
    <mergeCell ref="AD420:AF420"/>
    <mergeCell ref="AG420"/>
    <mergeCell ref="A419:B419"/>
    <mergeCell ref="C419:I419"/>
    <mergeCell ref="AH422:AI422"/>
    <mergeCell ref="V421:W421"/>
    <mergeCell ref="X421:Y421"/>
    <mergeCell ref="Z421:AA421"/>
    <mergeCell ref="AB421:AC421"/>
    <mergeCell ref="AD421:AF421"/>
    <mergeCell ref="V422:W422"/>
    <mergeCell ref="X422:Y422"/>
    <mergeCell ref="Z422:AA422"/>
    <mergeCell ref="AB422:AC422"/>
    <mergeCell ref="AD422:AF422"/>
    <mergeCell ref="AG422"/>
    <mergeCell ref="J419:Q419"/>
    <mergeCell ref="R419:T419"/>
    <mergeCell ref="U419"/>
    <mergeCell ref="AG421"/>
    <mergeCell ref="AH421:AI421"/>
    <mergeCell ref="A422:B422"/>
    <mergeCell ref="C422:I422"/>
    <mergeCell ref="J422:Q422"/>
    <mergeCell ref="R422:T422"/>
    <mergeCell ref="U422"/>
    <mergeCell ref="A424:B424"/>
    <mergeCell ref="C424:I424"/>
    <mergeCell ref="J424:Q424"/>
    <mergeCell ref="R424:T424"/>
    <mergeCell ref="U424"/>
    <mergeCell ref="V424:W424"/>
    <mergeCell ref="X424:Y424"/>
    <mergeCell ref="Z424:AA424"/>
    <mergeCell ref="AB424:AC424"/>
    <mergeCell ref="A421:B421"/>
    <mergeCell ref="C421:I421"/>
    <mergeCell ref="J421:Q421"/>
    <mergeCell ref="R421:T421"/>
    <mergeCell ref="U421"/>
    <mergeCell ref="AG423"/>
    <mergeCell ref="AD424:AF424"/>
    <mergeCell ref="AG424"/>
    <mergeCell ref="A423:B423"/>
    <mergeCell ref="C423:I423"/>
    <mergeCell ref="U426"/>
    <mergeCell ref="V426:W426"/>
    <mergeCell ref="X426:Y426"/>
    <mergeCell ref="Z426:AA426"/>
    <mergeCell ref="AB426:AC426"/>
    <mergeCell ref="AD426:AF426"/>
    <mergeCell ref="J423:Q423"/>
    <mergeCell ref="R423:T423"/>
    <mergeCell ref="U423"/>
    <mergeCell ref="AG425"/>
    <mergeCell ref="AG426"/>
    <mergeCell ref="AH424:AI424"/>
    <mergeCell ref="V423:W423"/>
    <mergeCell ref="X423:Y423"/>
    <mergeCell ref="Z423:AA423"/>
    <mergeCell ref="AB423:AC423"/>
    <mergeCell ref="AD423:AF423"/>
    <mergeCell ref="AH423:AI423"/>
    <mergeCell ref="A425:B425"/>
    <mergeCell ref="C425:I425"/>
    <mergeCell ref="J425:Q425"/>
    <mergeCell ref="R425:T425"/>
    <mergeCell ref="U425"/>
    <mergeCell ref="AG429"/>
    <mergeCell ref="AD430:AF430"/>
    <mergeCell ref="AG430"/>
    <mergeCell ref="A429:B429"/>
    <mergeCell ref="C429:I429"/>
    <mergeCell ref="J429:Q429"/>
    <mergeCell ref="R429:T429"/>
    <mergeCell ref="U429"/>
    <mergeCell ref="AH427:AI427"/>
    <mergeCell ref="C428:I428"/>
    <mergeCell ref="J428:Q428"/>
    <mergeCell ref="R428:T428"/>
    <mergeCell ref="U428"/>
    <mergeCell ref="V428:W428"/>
    <mergeCell ref="X428:Y428"/>
    <mergeCell ref="AH430:AI430"/>
    <mergeCell ref="V429:W429"/>
    <mergeCell ref="AH426:AI426"/>
    <mergeCell ref="V425:W425"/>
    <mergeCell ref="X425:Y425"/>
    <mergeCell ref="Z425:AA425"/>
    <mergeCell ref="AB425:AC425"/>
    <mergeCell ref="AD425:AF425"/>
    <mergeCell ref="AH425:AI425"/>
    <mergeCell ref="C426:I426"/>
    <mergeCell ref="J426:Q426"/>
    <mergeCell ref="R426:T426"/>
    <mergeCell ref="X429:Y429"/>
    <mergeCell ref="Z429:AA429"/>
    <mergeCell ref="AB429:AC429"/>
    <mergeCell ref="AD429:AF429"/>
    <mergeCell ref="AH429:AI429"/>
    <mergeCell ref="C427:I427"/>
    <mergeCell ref="J427:Q427"/>
    <mergeCell ref="R427:T427"/>
    <mergeCell ref="U427"/>
    <mergeCell ref="V427:W427"/>
    <mergeCell ref="V431:W431"/>
    <mergeCell ref="X431:Y431"/>
    <mergeCell ref="Z431:AA431"/>
    <mergeCell ref="AB431:AC431"/>
    <mergeCell ref="AD431:AF431"/>
    <mergeCell ref="V432:W432"/>
    <mergeCell ref="X432:Y432"/>
    <mergeCell ref="Z432:AA432"/>
    <mergeCell ref="AB432:AC432"/>
    <mergeCell ref="AD432:AF432"/>
    <mergeCell ref="AG432"/>
    <mergeCell ref="Z428:AA428"/>
    <mergeCell ref="AB428:AC428"/>
    <mergeCell ref="AD428:AF428"/>
    <mergeCell ref="AG428"/>
    <mergeCell ref="AH428:AI428"/>
    <mergeCell ref="X427:Y427"/>
    <mergeCell ref="Z427:AA427"/>
    <mergeCell ref="AB427:AC427"/>
    <mergeCell ref="AD427:AF427"/>
    <mergeCell ref="AG427"/>
    <mergeCell ref="AG431"/>
    <mergeCell ref="AH431:AI431"/>
    <mergeCell ref="A430:B430"/>
    <mergeCell ref="C430:I430"/>
    <mergeCell ref="J430:Q430"/>
    <mergeCell ref="R430:T430"/>
    <mergeCell ref="U430"/>
    <mergeCell ref="V430:W430"/>
    <mergeCell ref="X430:Y430"/>
    <mergeCell ref="Z430:AA430"/>
    <mergeCell ref="AB430:AC430"/>
    <mergeCell ref="A431:B431"/>
    <mergeCell ref="C431:I431"/>
    <mergeCell ref="J431:Q431"/>
    <mergeCell ref="R431:T431"/>
    <mergeCell ref="U431"/>
    <mergeCell ref="A432:B432"/>
    <mergeCell ref="C432:I432"/>
    <mergeCell ref="J432:Q432"/>
    <mergeCell ref="R432:T432"/>
    <mergeCell ref="U432"/>
    <mergeCell ref="AH434:AI434"/>
    <mergeCell ref="V433:W433"/>
    <mergeCell ref="X433:Y433"/>
    <mergeCell ref="Z433:AA433"/>
    <mergeCell ref="AB433:AC433"/>
    <mergeCell ref="AD433:AF433"/>
    <mergeCell ref="AH433:AI433"/>
    <mergeCell ref="A434:B434"/>
    <mergeCell ref="C434:I434"/>
    <mergeCell ref="J434:Q434"/>
    <mergeCell ref="R434:T434"/>
    <mergeCell ref="U434"/>
    <mergeCell ref="V434:W434"/>
    <mergeCell ref="X434:Y434"/>
    <mergeCell ref="Z434:AA434"/>
    <mergeCell ref="AB434:AC434"/>
    <mergeCell ref="AH432:AI432"/>
    <mergeCell ref="AG433"/>
    <mergeCell ref="AD434:AF434"/>
    <mergeCell ref="AG434"/>
    <mergeCell ref="A433:B433"/>
    <mergeCell ref="C433:I433"/>
    <mergeCell ref="J433:Q433"/>
    <mergeCell ref="R433:T433"/>
    <mergeCell ref="U433"/>
    <mergeCell ref="A435:B435"/>
    <mergeCell ref="C435:I435"/>
    <mergeCell ref="J435:Q435"/>
    <mergeCell ref="R435:T435"/>
    <mergeCell ref="U435"/>
    <mergeCell ref="AH437:AI437"/>
    <mergeCell ref="C438:I438"/>
    <mergeCell ref="J438:Q438"/>
    <mergeCell ref="R438:T438"/>
    <mergeCell ref="U438"/>
    <mergeCell ref="AH436:AI436"/>
    <mergeCell ref="V435:W435"/>
    <mergeCell ref="X435:Y435"/>
    <mergeCell ref="Z435:AA435"/>
    <mergeCell ref="AB435:AC435"/>
    <mergeCell ref="AD435:AF435"/>
    <mergeCell ref="AH435:AI435"/>
    <mergeCell ref="A436:B436"/>
    <mergeCell ref="C436:I436"/>
    <mergeCell ref="J436:Q436"/>
    <mergeCell ref="R436:T436"/>
    <mergeCell ref="U436"/>
    <mergeCell ref="V436:W436"/>
    <mergeCell ref="X436:Y436"/>
    <mergeCell ref="Z436:AA436"/>
    <mergeCell ref="AB436:AC436"/>
    <mergeCell ref="AG435"/>
    <mergeCell ref="AD436:AF436"/>
    <mergeCell ref="AG436"/>
    <mergeCell ref="AB439:AC439"/>
    <mergeCell ref="AD439:AF439"/>
    <mergeCell ref="AG439"/>
    <mergeCell ref="U440"/>
    <mergeCell ref="V440:W440"/>
    <mergeCell ref="X440:Y440"/>
    <mergeCell ref="Z440:AA440"/>
    <mergeCell ref="AB440:AC440"/>
    <mergeCell ref="AD440:AF440"/>
    <mergeCell ref="C437:I437"/>
    <mergeCell ref="J437:Q437"/>
    <mergeCell ref="R437:T437"/>
    <mergeCell ref="U437"/>
    <mergeCell ref="V437:W437"/>
    <mergeCell ref="AH439:AI439"/>
    <mergeCell ref="AH438:AI438"/>
    <mergeCell ref="X437:Y437"/>
    <mergeCell ref="Z437:AA437"/>
    <mergeCell ref="AB437:AC437"/>
    <mergeCell ref="AD437:AF437"/>
    <mergeCell ref="AG437"/>
    <mergeCell ref="V438:W438"/>
    <mergeCell ref="X438:Y438"/>
    <mergeCell ref="Z438:AA438"/>
    <mergeCell ref="AB438:AC438"/>
    <mergeCell ref="AD438:AF438"/>
    <mergeCell ref="AG438"/>
    <mergeCell ref="A440:B440"/>
    <mergeCell ref="C440:I440"/>
    <mergeCell ref="J440:Q440"/>
    <mergeCell ref="R440:T440"/>
    <mergeCell ref="AH442:AI442"/>
    <mergeCell ref="V441:W441"/>
    <mergeCell ref="X441:Y441"/>
    <mergeCell ref="Z441:AA441"/>
    <mergeCell ref="AB441:AC441"/>
    <mergeCell ref="AD441:AF441"/>
    <mergeCell ref="V442:W442"/>
    <mergeCell ref="X442:Y442"/>
    <mergeCell ref="Z442:AA442"/>
    <mergeCell ref="AB442:AC442"/>
    <mergeCell ref="AD442:AF442"/>
    <mergeCell ref="AG442"/>
    <mergeCell ref="C439:I439"/>
    <mergeCell ref="J439:Q439"/>
    <mergeCell ref="R439:T439"/>
    <mergeCell ref="U439"/>
    <mergeCell ref="V439:W439"/>
    <mergeCell ref="AG441"/>
    <mergeCell ref="AH441:AI441"/>
    <mergeCell ref="A442:B442"/>
    <mergeCell ref="C442:I442"/>
    <mergeCell ref="J442:Q442"/>
    <mergeCell ref="R442:T442"/>
    <mergeCell ref="U442"/>
    <mergeCell ref="AG440"/>
    <mergeCell ref="AH440:AI440"/>
    <mergeCell ref="X439:Y439"/>
    <mergeCell ref="Z439:AA439"/>
    <mergeCell ref="A444:B444"/>
    <mergeCell ref="C444:I444"/>
    <mergeCell ref="J444:Q444"/>
    <mergeCell ref="R444:T444"/>
    <mergeCell ref="U444"/>
    <mergeCell ref="V444:W444"/>
    <mergeCell ref="X444:Y444"/>
    <mergeCell ref="Z444:AA444"/>
    <mergeCell ref="AB444:AC444"/>
    <mergeCell ref="A441:B441"/>
    <mergeCell ref="C441:I441"/>
    <mergeCell ref="J441:Q441"/>
    <mergeCell ref="R441:T441"/>
    <mergeCell ref="U441"/>
    <mergeCell ref="AG443"/>
    <mergeCell ref="AD444:AF444"/>
    <mergeCell ref="AG444"/>
    <mergeCell ref="A443:B443"/>
    <mergeCell ref="C443:I443"/>
    <mergeCell ref="V445:W445"/>
    <mergeCell ref="X445:Y445"/>
    <mergeCell ref="Z445:AA445"/>
    <mergeCell ref="AB445:AC445"/>
    <mergeCell ref="AD445:AF445"/>
    <mergeCell ref="V446:W446"/>
    <mergeCell ref="X446:Y446"/>
    <mergeCell ref="Z446:AA446"/>
    <mergeCell ref="AB446:AC446"/>
    <mergeCell ref="AD446:AF446"/>
    <mergeCell ref="AG446"/>
    <mergeCell ref="J443:Q443"/>
    <mergeCell ref="R443:T443"/>
    <mergeCell ref="U443"/>
    <mergeCell ref="AG445"/>
    <mergeCell ref="AH445:AI445"/>
    <mergeCell ref="AH444:AI444"/>
    <mergeCell ref="V443:W443"/>
    <mergeCell ref="X443:Y443"/>
    <mergeCell ref="Z443:AA443"/>
    <mergeCell ref="AB443:AC443"/>
    <mergeCell ref="AD443:AF443"/>
    <mergeCell ref="AH443:AI443"/>
    <mergeCell ref="A446:B446"/>
    <mergeCell ref="C446:I446"/>
    <mergeCell ref="J446:Q446"/>
    <mergeCell ref="R446:T446"/>
    <mergeCell ref="U446"/>
    <mergeCell ref="AH448:AI448"/>
    <mergeCell ref="V447:W447"/>
    <mergeCell ref="X447:Y447"/>
    <mergeCell ref="Z447:AA447"/>
    <mergeCell ref="AB447:AC447"/>
    <mergeCell ref="AD447:AF447"/>
    <mergeCell ref="AH447:AI447"/>
    <mergeCell ref="A448:B448"/>
    <mergeCell ref="C448:I448"/>
    <mergeCell ref="J448:Q448"/>
    <mergeCell ref="R448:T448"/>
    <mergeCell ref="U448"/>
    <mergeCell ref="V448:W448"/>
    <mergeCell ref="X448:Y448"/>
    <mergeCell ref="Z448:AA448"/>
    <mergeCell ref="AB448:AC448"/>
    <mergeCell ref="AH446:AI446"/>
    <mergeCell ref="A445:B445"/>
    <mergeCell ref="C445:I445"/>
    <mergeCell ref="J445:Q445"/>
    <mergeCell ref="R445:T445"/>
    <mergeCell ref="U445"/>
    <mergeCell ref="AG447"/>
    <mergeCell ref="AD448:AF448"/>
    <mergeCell ref="AG448"/>
    <mergeCell ref="A447:B447"/>
    <mergeCell ref="C447:I447"/>
    <mergeCell ref="AH450:AI450"/>
    <mergeCell ref="V449:W449"/>
    <mergeCell ref="X449:Y449"/>
    <mergeCell ref="Z449:AA449"/>
    <mergeCell ref="AB449:AC449"/>
    <mergeCell ref="AD449:AF449"/>
    <mergeCell ref="V450:W450"/>
    <mergeCell ref="X450:Y450"/>
    <mergeCell ref="Z450:AA450"/>
    <mergeCell ref="AB450:AC450"/>
    <mergeCell ref="AD450:AF450"/>
    <mergeCell ref="AG450"/>
    <mergeCell ref="J447:Q447"/>
    <mergeCell ref="R447:T447"/>
    <mergeCell ref="U447"/>
    <mergeCell ref="AG449"/>
    <mergeCell ref="AH449:AI449"/>
    <mergeCell ref="A450:B450"/>
    <mergeCell ref="C450:I450"/>
    <mergeCell ref="J450:Q450"/>
    <mergeCell ref="R450:T450"/>
    <mergeCell ref="U450"/>
    <mergeCell ref="A452:B452"/>
    <mergeCell ref="C452:I452"/>
    <mergeCell ref="J452:Q452"/>
    <mergeCell ref="R452:T452"/>
    <mergeCell ref="U452"/>
    <mergeCell ref="V452:W452"/>
    <mergeCell ref="X452:Y452"/>
    <mergeCell ref="Z452:AA452"/>
    <mergeCell ref="AB452:AC452"/>
    <mergeCell ref="A449:B449"/>
    <mergeCell ref="C449:I449"/>
    <mergeCell ref="J449:Q449"/>
    <mergeCell ref="R449:T449"/>
    <mergeCell ref="U449"/>
    <mergeCell ref="AG451"/>
    <mergeCell ref="AD452:AF452"/>
    <mergeCell ref="AG452"/>
    <mergeCell ref="A451:B451"/>
    <mergeCell ref="C451:I451"/>
    <mergeCell ref="V453:W453"/>
    <mergeCell ref="X453:Y453"/>
    <mergeCell ref="Z453:AA453"/>
    <mergeCell ref="AB453:AC453"/>
    <mergeCell ref="AD453:AF453"/>
    <mergeCell ref="V454:W454"/>
    <mergeCell ref="X454:Y454"/>
    <mergeCell ref="Z454:AA454"/>
    <mergeCell ref="AB454:AC454"/>
    <mergeCell ref="AD454:AF454"/>
    <mergeCell ref="AG454"/>
    <mergeCell ref="J451:Q451"/>
    <mergeCell ref="R451:T451"/>
    <mergeCell ref="U451"/>
    <mergeCell ref="AG453"/>
    <mergeCell ref="AH453:AI453"/>
    <mergeCell ref="AH452:AI452"/>
    <mergeCell ref="V451:W451"/>
    <mergeCell ref="X451:Y451"/>
    <mergeCell ref="Z451:AA451"/>
    <mergeCell ref="AB451:AC451"/>
    <mergeCell ref="AD451:AF451"/>
    <mergeCell ref="AH451:AI451"/>
    <mergeCell ref="A454:B454"/>
    <mergeCell ref="C454:I454"/>
    <mergeCell ref="J454:Q454"/>
    <mergeCell ref="R454:T454"/>
    <mergeCell ref="U454"/>
    <mergeCell ref="AH456:AI456"/>
    <mergeCell ref="V455:W455"/>
    <mergeCell ref="X455:Y455"/>
    <mergeCell ref="Z455:AA455"/>
    <mergeCell ref="AB455:AC455"/>
    <mergeCell ref="AD455:AF455"/>
    <mergeCell ref="AH455:AI455"/>
    <mergeCell ref="A456:B456"/>
    <mergeCell ref="C456:I456"/>
    <mergeCell ref="J456:Q456"/>
    <mergeCell ref="R456:T456"/>
    <mergeCell ref="U456"/>
    <mergeCell ref="V456:W456"/>
    <mergeCell ref="X456:Y456"/>
    <mergeCell ref="Z456:AA456"/>
    <mergeCell ref="AB456:AC456"/>
    <mergeCell ref="R455:T455"/>
    <mergeCell ref="U455"/>
    <mergeCell ref="AH454:AI454"/>
    <mergeCell ref="A453:B453"/>
    <mergeCell ref="C453:I453"/>
    <mergeCell ref="J453:Q453"/>
    <mergeCell ref="R453:T453"/>
    <mergeCell ref="U453"/>
    <mergeCell ref="A457:B457"/>
    <mergeCell ref="C457:I457"/>
    <mergeCell ref="J457:Q457"/>
    <mergeCell ref="R457:T457"/>
    <mergeCell ref="U457"/>
    <mergeCell ref="AG455"/>
    <mergeCell ref="AD456:AF456"/>
    <mergeCell ref="AG456"/>
    <mergeCell ref="A455:B455"/>
    <mergeCell ref="C455:I455"/>
    <mergeCell ref="AH458:AI458"/>
    <mergeCell ref="V457:W457"/>
    <mergeCell ref="X457:Y457"/>
    <mergeCell ref="Z457:AA457"/>
    <mergeCell ref="AB457:AC457"/>
    <mergeCell ref="AD457:AF457"/>
    <mergeCell ref="AH457:AI457"/>
    <mergeCell ref="A458:B458"/>
    <mergeCell ref="C458:I458"/>
    <mergeCell ref="J458:Q458"/>
    <mergeCell ref="R458:T458"/>
    <mergeCell ref="U458"/>
    <mergeCell ref="V458:W458"/>
    <mergeCell ref="X458:Y458"/>
    <mergeCell ref="Z458:AA458"/>
    <mergeCell ref="AB458:AC458"/>
    <mergeCell ref="J455:Q455"/>
    <mergeCell ref="C459:I459"/>
    <mergeCell ref="J459:Q459"/>
    <mergeCell ref="R459:T459"/>
    <mergeCell ref="U459"/>
    <mergeCell ref="V459:W459"/>
    <mergeCell ref="AG457"/>
    <mergeCell ref="AD458:AF458"/>
    <mergeCell ref="AG458"/>
    <mergeCell ref="AG460"/>
    <mergeCell ref="AH460:AI460"/>
    <mergeCell ref="X459:Y459"/>
    <mergeCell ref="Z459:AA459"/>
    <mergeCell ref="AB459:AC459"/>
    <mergeCell ref="AD459:AF459"/>
    <mergeCell ref="AG459"/>
    <mergeCell ref="AH459:AI459"/>
    <mergeCell ref="C460:I460"/>
    <mergeCell ref="J460:Q460"/>
    <mergeCell ref="R460:T460"/>
    <mergeCell ref="U460"/>
    <mergeCell ref="V460:W460"/>
    <mergeCell ref="X460:Y460"/>
    <mergeCell ref="Z460:AA460"/>
    <mergeCell ref="AB460:AC460"/>
    <mergeCell ref="AD460:AF460"/>
    <mergeCell ref="X461:Y461"/>
    <mergeCell ref="Z461:AA461"/>
    <mergeCell ref="AB461:AC461"/>
    <mergeCell ref="AD461:AF461"/>
    <mergeCell ref="AG461"/>
    <mergeCell ref="C461:I461"/>
    <mergeCell ref="J461:Q461"/>
    <mergeCell ref="R461:T461"/>
    <mergeCell ref="U461"/>
    <mergeCell ref="V461:W461"/>
    <mergeCell ref="X462:Y462"/>
    <mergeCell ref="Z462:AA462"/>
    <mergeCell ref="AB462:AC462"/>
    <mergeCell ref="AD462:AF462"/>
    <mergeCell ref="AG462"/>
    <mergeCell ref="AH462:AI462"/>
    <mergeCell ref="J463:Q463"/>
    <mergeCell ref="R463:T463"/>
    <mergeCell ref="U463"/>
    <mergeCell ref="AH461:AI461"/>
    <mergeCell ref="A462:B462"/>
    <mergeCell ref="C462:I462"/>
    <mergeCell ref="J462:Q462"/>
    <mergeCell ref="R462:T462"/>
    <mergeCell ref="U462"/>
    <mergeCell ref="V462:W462"/>
    <mergeCell ref="AH464:AI464"/>
    <mergeCell ref="V463:W463"/>
    <mergeCell ref="X463:Y463"/>
    <mergeCell ref="Z463:AA463"/>
    <mergeCell ref="AB463:AC463"/>
    <mergeCell ref="AD463:AF463"/>
    <mergeCell ref="AH463:AI463"/>
    <mergeCell ref="A464:B464"/>
    <mergeCell ref="C464:I464"/>
    <mergeCell ref="J464:Q464"/>
    <mergeCell ref="R464:T464"/>
    <mergeCell ref="U464"/>
    <mergeCell ref="V464:W464"/>
    <mergeCell ref="X464:Y464"/>
    <mergeCell ref="Z464:AA464"/>
    <mergeCell ref="AB464:AC464"/>
    <mergeCell ref="AG463"/>
    <mergeCell ref="AD464:AF464"/>
    <mergeCell ref="AG464"/>
    <mergeCell ref="A463:B463"/>
    <mergeCell ref="C463:I463"/>
    <mergeCell ref="AH466:AI466"/>
    <mergeCell ref="V465:W465"/>
    <mergeCell ref="X465:Y465"/>
    <mergeCell ref="Z465:AA465"/>
    <mergeCell ref="AB465:AC465"/>
    <mergeCell ref="AD465:AF465"/>
    <mergeCell ref="V466:W466"/>
    <mergeCell ref="X466:Y466"/>
    <mergeCell ref="Z466:AA466"/>
    <mergeCell ref="AB466:AC466"/>
    <mergeCell ref="AD466:AF466"/>
    <mergeCell ref="AG466"/>
    <mergeCell ref="AG465"/>
    <mergeCell ref="AH465:AI465"/>
    <mergeCell ref="A466:B466"/>
    <mergeCell ref="C466:I466"/>
    <mergeCell ref="J466:Q466"/>
    <mergeCell ref="R466:T466"/>
    <mergeCell ref="U466"/>
    <mergeCell ref="A468:B468"/>
    <mergeCell ref="C468:I468"/>
    <mergeCell ref="J468:Q468"/>
    <mergeCell ref="R468:T468"/>
    <mergeCell ref="U468"/>
    <mergeCell ref="V468:W468"/>
    <mergeCell ref="X468:Y468"/>
    <mergeCell ref="Z468:AA468"/>
    <mergeCell ref="AB468:AC468"/>
    <mergeCell ref="A465:B465"/>
    <mergeCell ref="C465:I465"/>
    <mergeCell ref="J465:Q465"/>
    <mergeCell ref="R465:T465"/>
    <mergeCell ref="U465"/>
    <mergeCell ref="AG467"/>
    <mergeCell ref="AD468:AF468"/>
    <mergeCell ref="AG468"/>
    <mergeCell ref="A467:B467"/>
    <mergeCell ref="C467:I467"/>
    <mergeCell ref="AH470:AI470"/>
    <mergeCell ref="V469:W469"/>
    <mergeCell ref="X469:Y469"/>
    <mergeCell ref="Z469:AA469"/>
    <mergeCell ref="AB469:AC469"/>
    <mergeCell ref="AD469:AF469"/>
    <mergeCell ref="V470:W470"/>
    <mergeCell ref="X470:Y470"/>
    <mergeCell ref="Z470:AA470"/>
    <mergeCell ref="AB470:AC470"/>
    <mergeCell ref="AD470:AF470"/>
    <mergeCell ref="AG470"/>
    <mergeCell ref="J467:Q467"/>
    <mergeCell ref="R467:T467"/>
    <mergeCell ref="U467"/>
    <mergeCell ref="AG469"/>
    <mergeCell ref="AH469:AI469"/>
    <mergeCell ref="AH468:AI468"/>
    <mergeCell ref="V467:W467"/>
    <mergeCell ref="X467:Y467"/>
    <mergeCell ref="Z467:AA467"/>
    <mergeCell ref="AB467:AC467"/>
    <mergeCell ref="AD467:AF467"/>
    <mergeCell ref="AH467:AI467"/>
    <mergeCell ref="AH474:AI474"/>
    <mergeCell ref="V473:W473"/>
    <mergeCell ref="X473:Y473"/>
    <mergeCell ref="Z473:AA473"/>
    <mergeCell ref="AB473:AC473"/>
    <mergeCell ref="AD473:AF473"/>
    <mergeCell ref="V474:W474"/>
    <mergeCell ref="X474:Y474"/>
    <mergeCell ref="Z474:AA474"/>
    <mergeCell ref="AB474:AC474"/>
    <mergeCell ref="AD474:AF474"/>
    <mergeCell ref="AG474"/>
    <mergeCell ref="J471:Q471"/>
    <mergeCell ref="R471:T471"/>
    <mergeCell ref="U471"/>
    <mergeCell ref="AG473"/>
    <mergeCell ref="AH473:AI473"/>
    <mergeCell ref="J474:Q474"/>
    <mergeCell ref="R474:T474"/>
    <mergeCell ref="U474"/>
    <mergeCell ref="AH472:AI472"/>
    <mergeCell ref="V471:W471"/>
    <mergeCell ref="X471:Y471"/>
    <mergeCell ref="Z471:AA471"/>
    <mergeCell ref="AB471:AC471"/>
    <mergeCell ref="AD471:AF471"/>
    <mergeCell ref="AH471:AI471"/>
    <mergeCell ref="J472:Q472"/>
    <mergeCell ref="R472:T472"/>
    <mergeCell ref="U472"/>
    <mergeCell ref="V472:W472"/>
    <mergeCell ref="X472:Y472"/>
    <mergeCell ref="A469:B469"/>
    <mergeCell ref="C469:I469"/>
    <mergeCell ref="J469:Q469"/>
    <mergeCell ref="R469:T469"/>
    <mergeCell ref="U469"/>
    <mergeCell ref="AG471"/>
    <mergeCell ref="AD472:AF472"/>
    <mergeCell ref="AG472"/>
    <mergeCell ref="A471:B471"/>
    <mergeCell ref="C471:I471"/>
    <mergeCell ref="A474:B474"/>
    <mergeCell ref="C474:I474"/>
    <mergeCell ref="A470:B470"/>
    <mergeCell ref="C470:I470"/>
    <mergeCell ref="J470:Q470"/>
    <mergeCell ref="R470:T470"/>
    <mergeCell ref="U470"/>
    <mergeCell ref="A472:B472"/>
    <mergeCell ref="C472:I472"/>
    <mergeCell ref="Z472:AA472"/>
    <mergeCell ref="AB472:AC472"/>
    <mergeCell ref="U476"/>
    <mergeCell ref="V476:W476"/>
    <mergeCell ref="X476:Y476"/>
    <mergeCell ref="Z476:AA476"/>
    <mergeCell ref="AB476:AC476"/>
    <mergeCell ref="A477:B477"/>
    <mergeCell ref="C477:I477"/>
    <mergeCell ref="J477:Q477"/>
    <mergeCell ref="R477:T477"/>
    <mergeCell ref="U477"/>
    <mergeCell ref="A473:B473"/>
    <mergeCell ref="C473:I473"/>
    <mergeCell ref="J473:Q473"/>
    <mergeCell ref="R473:T473"/>
    <mergeCell ref="U473"/>
    <mergeCell ref="AG475"/>
    <mergeCell ref="AD476:AF476"/>
    <mergeCell ref="AG476"/>
    <mergeCell ref="A475:B475"/>
    <mergeCell ref="C475:I475"/>
    <mergeCell ref="J475:Q475"/>
    <mergeCell ref="AH478:AI478"/>
    <mergeCell ref="V477:W477"/>
    <mergeCell ref="X477:Y477"/>
    <mergeCell ref="Z477:AA477"/>
    <mergeCell ref="AB477:AC477"/>
    <mergeCell ref="AD477:AF477"/>
    <mergeCell ref="AH477:AI477"/>
    <mergeCell ref="A478:B478"/>
    <mergeCell ref="C478:I478"/>
    <mergeCell ref="J478:Q478"/>
    <mergeCell ref="R478:T478"/>
    <mergeCell ref="U478"/>
    <mergeCell ref="V478:W478"/>
    <mergeCell ref="X478:Y478"/>
    <mergeCell ref="Z478:AA478"/>
    <mergeCell ref="AB478:AC478"/>
    <mergeCell ref="R475:T475"/>
    <mergeCell ref="U475"/>
    <mergeCell ref="AG477"/>
    <mergeCell ref="AD478:AF478"/>
    <mergeCell ref="AG478"/>
    <mergeCell ref="AH476:AI476"/>
    <mergeCell ref="V475:W475"/>
    <mergeCell ref="X475:Y475"/>
    <mergeCell ref="Z475:AA475"/>
    <mergeCell ref="AB475:AC475"/>
    <mergeCell ref="AD475:AF475"/>
    <mergeCell ref="AH475:AI475"/>
    <mergeCell ref="A476:B476"/>
    <mergeCell ref="C476:I476"/>
    <mergeCell ref="J476:Q476"/>
    <mergeCell ref="R476:T476"/>
    <mergeCell ref="AB481:AC481"/>
    <mergeCell ref="AD481:AF481"/>
    <mergeCell ref="AG481"/>
    <mergeCell ref="U482"/>
    <mergeCell ref="V482:W482"/>
    <mergeCell ref="X482:Y482"/>
    <mergeCell ref="Z482:AA482"/>
    <mergeCell ref="AB482:AC482"/>
    <mergeCell ref="AD482:AF482"/>
    <mergeCell ref="C479:I479"/>
    <mergeCell ref="J479:Q479"/>
    <mergeCell ref="R479:T479"/>
    <mergeCell ref="U479"/>
    <mergeCell ref="V479:W479"/>
    <mergeCell ref="AH481:AI481"/>
    <mergeCell ref="AH480:AI480"/>
    <mergeCell ref="X479:Y479"/>
    <mergeCell ref="Z479:AA479"/>
    <mergeCell ref="AB479:AC479"/>
    <mergeCell ref="AD479:AF479"/>
    <mergeCell ref="AG479"/>
    <mergeCell ref="V480:W480"/>
    <mergeCell ref="X480:Y480"/>
    <mergeCell ref="Z480:AA480"/>
    <mergeCell ref="AB480:AC480"/>
    <mergeCell ref="AD480:AF480"/>
    <mergeCell ref="AG480"/>
    <mergeCell ref="AH479:AI479"/>
    <mergeCell ref="C480:I480"/>
    <mergeCell ref="J480:Q480"/>
    <mergeCell ref="R480:T480"/>
    <mergeCell ref="U480"/>
    <mergeCell ref="A482:B482"/>
    <mergeCell ref="C482:I482"/>
    <mergeCell ref="J482:Q482"/>
    <mergeCell ref="R482:T482"/>
    <mergeCell ref="AH484:AI484"/>
    <mergeCell ref="V483:W483"/>
    <mergeCell ref="X483:Y483"/>
    <mergeCell ref="Z483:AA483"/>
    <mergeCell ref="AB483:AC483"/>
    <mergeCell ref="AD483:AF483"/>
    <mergeCell ref="V484:W484"/>
    <mergeCell ref="X484:Y484"/>
    <mergeCell ref="Z484:AA484"/>
    <mergeCell ref="AB484:AC484"/>
    <mergeCell ref="AD484:AF484"/>
    <mergeCell ref="AG484"/>
    <mergeCell ref="C481:I481"/>
    <mergeCell ref="J481:Q481"/>
    <mergeCell ref="R481:T481"/>
    <mergeCell ref="U481"/>
    <mergeCell ref="V481:W481"/>
    <mergeCell ref="AG483"/>
    <mergeCell ref="AH483:AI483"/>
    <mergeCell ref="A484:B484"/>
    <mergeCell ref="C484:I484"/>
    <mergeCell ref="J484:Q484"/>
    <mergeCell ref="R484:T484"/>
    <mergeCell ref="U484"/>
    <mergeCell ref="AG482"/>
    <mergeCell ref="AH482:AI482"/>
    <mergeCell ref="X481:Y481"/>
    <mergeCell ref="Z481:AA481"/>
    <mergeCell ref="A486:B486"/>
    <mergeCell ref="C486:I486"/>
    <mergeCell ref="J486:Q486"/>
    <mergeCell ref="R486:T486"/>
    <mergeCell ref="U486"/>
    <mergeCell ref="V486:W486"/>
    <mergeCell ref="X486:Y486"/>
    <mergeCell ref="Z486:AA486"/>
    <mergeCell ref="AB486:AC486"/>
    <mergeCell ref="A483:B483"/>
    <mergeCell ref="C483:I483"/>
    <mergeCell ref="J483:Q483"/>
    <mergeCell ref="R483:T483"/>
    <mergeCell ref="U483"/>
    <mergeCell ref="AG485"/>
    <mergeCell ref="AD486:AF486"/>
    <mergeCell ref="AG486"/>
    <mergeCell ref="A485:B485"/>
    <mergeCell ref="C485:I485"/>
    <mergeCell ref="V487:W487"/>
    <mergeCell ref="X487:Y487"/>
    <mergeCell ref="Z487:AA487"/>
    <mergeCell ref="AB487:AC487"/>
    <mergeCell ref="AD487:AF487"/>
    <mergeCell ref="V488:W488"/>
    <mergeCell ref="X488:Y488"/>
    <mergeCell ref="Z488:AA488"/>
    <mergeCell ref="AB488:AC488"/>
    <mergeCell ref="AD488:AF488"/>
    <mergeCell ref="AG488"/>
    <mergeCell ref="J485:Q485"/>
    <mergeCell ref="R485:T485"/>
    <mergeCell ref="U485"/>
    <mergeCell ref="AG487"/>
    <mergeCell ref="AH487:AI487"/>
    <mergeCell ref="AH486:AI486"/>
    <mergeCell ref="V485:W485"/>
    <mergeCell ref="X485:Y485"/>
    <mergeCell ref="Z485:AA485"/>
    <mergeCell ref="AB485:AC485"/>
    <mergeCell ref="AD485:AF485"/>
    <mergeCell ref="AH485:AI485"/>
    <mergeCell ref="A488:B488"/>
    <mergeCell ref="C488:I488"/>
    <mergeCell ref="J488:Q488"/>
    <mergeCell ref="R488:T488"/>
    <mergeCell ref="U488"/>
    <mergeCell ref="AH490:AI490"/>
    <mergeCell ref="V489:W489"/>
    <mergeCell ref="X489:Y489"/>
    <mergeCell ref="Z489:AA489"/>
    <mergeCell ref="AB489:AC489"/>
    <mergeCell ref="AD489:AF489"/>
    <mergeCell ref="AH489:AI489"/>
    <mergeCell ref="A490:B490"/>
    <mergeCell ref="C490:I490"/>
    <mergeCell ref="J490:Q490"/>
    <mergeCell ref="R490:T490"/>
    <mergeCell ref="U490"/>
    <mergeCell ref="V490:W490"/>
    <mergeCell ref="X490:Y490"/>
    <mergeCell ref="Z490:AA490"/>
    <mergeCell ref="AB490:AC490"/>
    <mergeCell ref="AH488:AI488"/>
    <mergeCell ref="A487:B487"/>
    <mergeCell ref="C487:I487"/>
    <mergeCell ref="J487:Q487"/>
    <mergeCell ref="R487:T487"/>
    <mergeCell ref="U487"/>
    <mergeCell ref="AG489"/>
    <mergeCell ref="AD490:AF490"/>
    <mergeCell ref="AG490"/>
    <mergeCell ref="A489:B489"/>
    <mergeCell ref="C489:I489"/>
    <mergeCell ref="AH492:AI492"/>
    <mergeCell ref="V491:W491"/>
    <mergeCell ref="X491:Y491"/>
    <mergeCell ref="Z491:AA491"/>
    <mergeCell ref="AB491:AC491"/>
    <mergeCell ref="AD491:AF491"/>
    <mergeCell ref="V492:W492"/>
    <mergeCell ref="X492:Y492"/>
    <mergeCell ref="Z492:AA492"/>
    <mergeCell ref="AB492:AC492"/>
    <mergeCell ref="AD492:AF492"/>
    <mergeCell ref="AG492"/>
    <mergeCell ref="J489:Q489"/>
    <mergeCell ref="R489:T489"/>
    <mergeCell ref="U489"/>
    <mergeCell ref="AG491"/>
    <mergeCell ref="AH491:AI491"/>
    <mergeCell ref="A492:B492"/>
    <mergeCell ref="C492:I492"/>
    <mergeCell ref="J492:Q492"/>
    <mergeCell ref="R492:T492"/>
    <mergeCell ref="U492"/>
    <mergeCell ref="A494:B494"/>
    <mergeCell ref="C494:I494"/>
    <mergeCell ref="J494:Q494"/>
    <mergeCell ref="R494:T494"/>
    <mergeCell ref="U494"/>
    <mergeCell ref="V494:W494"/>
    <mergeCell ref="X494:Y494"/>
    <mergeCell ref="Z494:AA494"/>
    <mergeCell ref="AB494:AC494"/>
    <mergeCell ref="A491:B491"/>
    <mergeCell ref="C491:I491"/>
    <mergeCell ref="J491:Q491"/>
    <mergeCell ref="R491:T491"/>
    <mergeCell ref="U491"/>
    <mergeCell ref="AG493"/>
    <mergeCell ref="AD494:AF494"/>
    <mergeCell ref="AG494"/>
    <mergeCell ref="A493:B493"/>
    <mergeCell ref="C493:I493"/>
    <mergeCell ref="V495:W495"/>
    <mergeCell ref="X495:Y495"/>
    <mergeCell ref="Z495:AA495"/>
    <mergeCell ref="AB495:AC495"/>
    <mergeCell ref="AD495:AF495"/>
    <mergeCell ref="V496:W496"/>
    <mergeCell ref="X496:Y496"/>
    <mergeCell ref="Z496:AA496"/>
    <mergeCell ref="AB496:AC496"/>
    <mergeCell ref="AD496:AF496"/>
    <mergeCell ref="AG496"/>
    <mergeCell ref="J493:Q493"/>
    <mergeCell ref="R493:T493"/>
    <mergeCell ref="U493"/>
    <mergeCell ref="AG495"/>
    <mergeCell ref="AH495:AI495"/>
    <mergeCell ref="AH494:AI494"/>
    <mergeCell ref="V493:W493"/>
    <mergeCell ref="X493:Y493"/>
    <mergeCell ref="Z493:AA493"/>
    <mergeCell ref="AB493:AC493"/>
    <mergeCell ref="AD493:AF493"/>
    <mergeCell ref="AH493:AI493"/>
    <mergeCell ref="V500:W500"/>
    <mergeCell ref="X500:Y500"/>
    <mergeCell ref="Z500:AA500"/>
    <mergeCell ref="AB500:AC500"/>
    <mergeCell ref="J497:Q497"/>
    <mergeCell ref="R497:T497"/>
    <mergeCell ref="U497"/>
    <mergeCell ref="AG499"/>
    <mergeCell ref="AD500:AF500"/>
    <mergeCell ref="AG500"/>
    <mergeCell ref="A496:B496"/>
    <mergeCell ref="C496:I496"/>
    <mergeCell ref="J496:Q496"/>
    <mergeCell ref="R496:T496"/>
    <mergeCell ref="U496"/>
    <mergeCell ref="AH498:AI498"/>
    <mergeCell ref="V497:W497"/>
    <mergeCell ref="X497:Y497"/>
    <mergeCell ref="Z497:AA497"/>
    <mergeCell ref="AB497:AC497"/>
    <mergeCell ref="AD497:AF497"/>
    <mergeCell ref="AH497:AI497"/>
    <mergeCell ref="A498:B498"/>
    <mergeCell ref="C498:I498"/>
    <mergeCell ref="J498:Q498"/>
    <mergeCell ref="R498:T498"/>
    <mergeCell ref="U498"/>
    <mergeCell ref="V498:W498"/>
    <mergeCell ref="X498:Y498"/>
    <mergeCell ref="Z498:AA498"/>
    <mergeCell ref="AB498:AC498"/>
    <mergeCell ref="AH496:AI496"/>
    <mergeCell ref="A499:B499"/>
    <mergeCell ref="C499:I499"/>
    <mergeCell ref="J499:Q499"/>
    <mergeCell ref="R499:T499"/>
    <mergeCell ref="U499"/>
    <mergeCell ref="AH501:AI501"/>
    <mergeCell ref="C502:I502"/>
    <mergeCell ref="J502:Q502"/>
    <mergeCell ref="R502:T502"/>
    <mergeCell ref="U502"/>
    <mergeCell ref="A495:B495"/>
    <mergeCell ref="C495:I495"/>
    <mergeCell ref="J495:Q495"/>
    <mergeCell ref="R495:T495"/>
    <mergeCell ref="U495"/>
    <mergeCell ref="AG497"/>
    <mergeCell ref="AD498:AF498"/>
    <mergeCell ref="AG498"/>
    <mergeCell ref="A497:B497"/>
    <mergeCell ref="C497:I497"/>
    <mergeCell ref="AH500:AI500"/>
    <mergeCell ref="V499:W499"/>
    <mergeCell ref="X499:Y499"/>
    <mergeCell ref="Z499:AA499"/>
    <mergeCell ref="AB499:AC499"/>
    <mergeCell ref="AD499:AF499"/>
    <mergeCell ref="AH499:AI499"/>
    <mergeCell ref="A500:B500"/>
    <mergeCell ref="C500:I500"/>
    <mergeCell ref="J500:Q500"/>
    <mergeCell ref="R500:T500"/>
    <mergeCell ref="U500"/>
    <mergeCell ref="C501:I501"/>
    <mergeCell ref="J501:Q501"/>
    <mergeCell ref="R501:T501"/>
    <mergeCell ref="U501"/>
    <mergeCell ref="V501:W501"/>
    <mergeCell ref="A504:B504"/>
    <mergeCell ref="C504:I504"/>
    <mergeCell ref="J504:Q504"/>
    <mergeCell ref="R504:T504"/>
    <mergeCell ref="U504"/>
    <mergeCell ref="V504:W504"/>
    <mergeCell ref="AH502:AI502"/>
    <mergeCell ref="X501:Y501"/>
    <mergeCell ref="Z501:AA501"/>
    <mergeCell ref="AB501:AC501"/>
    <mergeCell ref="AD501:AF501"/>
    <mergeCell ref="AG501"/>
    <mergeCell ref="V502:W502"/>
    <mergeCell ref="X502:Y502"/>
    <mergeCell ref="Z502:AA502"/>
    <mergeCell ref="AB502:AC502"/>
    <mergeCell ref="AD502:AF502"/>
    <mergeCell ref="AG502"/>
    <mergeCell ref="C506:I506"/>
    <mergeCell ref="J506:W506"/>
    <mergeCell ref="X506:Y506"/>
    <mergeCell ref="Z506:AG506"/>
    <mergeCell ref="AH506:AI506"/>
    <mergeCell ref="AH503:AI503"/>
    <mergeCell ref="X504:Y504"/>
    <mergeCell ref="Z504:AA504"/>
    <mergeCell ref="AB504:AC504"/>
    <mergeCell ref="AD504:AF504"/>
    <mergeCell ref="C508:I508"/>
    <mergeCell ref="J508:W508"/>
    <mergeCell ref="X508:Y508"/>
    <mergeCell ref="Z508:AG508"/>
    <mergeCell ref="AH508:AI508"/>
    <mergeCell ref="C507:I507"/>
    <mergeCell ref="J507:W507"/>
    <mergeCell ref="X507:Y507"/>
    <mergeCell ref="Z507:AG507"/>
    <mergeCell ref="AH507:AI507"/>
    <mergeCell ref="C503:I503"/>
    <mergeCell ref="J503:Q503"/>
    <mergeCell ref="R503:T503"/>
    <mergeCell ref="U503"/>
    <mergeCell ref="V503:W503"/>
    <mergeCell ref="AG504"/>
    <mergeCell ref="AH504:AI504"/>
    <mergeCell ref="X503:Y503"/>
    <mergeCell ref="Z503:AA503"/>
    <mergeCell ref="AB503:AC503"/>
    <mergeCell ref="AD503:AF503"/>
    <mergeCell ref="AG503"/>
    <mergeCell ref="C510:I510"/>
    <mergeCell ref="J510:W510"/>
    <mergeCell ref="X510:Y510"/>
    <mergeCell ref="Z510:AG510"/>
    <mergeCell ref="AH510:AI510"/>
    <mergeCell ref="C509:I509"/>
    <mergeCell ref="J509:W509"/>
    <mergeCell ref="X509:Y509"/>
    <mergeCell ref="Z509:AG509"/>
    <mergeCell ref="AH509:AI509"/>
    <mergeCell ref="C512:I512"/>
    <mergeCell ref="J512:W512"/>
    <mergeCell ref="X512:Y512"/>
    <mergeCell ref="Z512:AG512"/>
    <mergeCell ref="AH512:AI512"/>
    <mergeCell ref="C511:I511"/>
    <mergeCell ref="J511:W511"/>
    <mergeCell ref="X511:Y511"/>
    <mergeCell ref="Z511:AG511"/>
    <mergeCell ref="AH511:AI511"/>
    <mergeCell ref="C514:I514"/>
    <mergeCell ref="J514:W514"/>
    <mergeCell ref="X514:Y514"/>
    <mergeCell ref="Z514:AG514"/>
    <mergeCell ref="AH514:AI514"/>
    <mergeCell ref="C513:I513"/>
    <mergeCell ref="J513:W513"/>
    <mergeCell ref="X513:Y513"/>
    <mergeCell ref="Z513:AG513"/>
    <mergeCell ref="AH513:AI513"/>
    <mergeCell ref="C516:I516"/>
    <mergeCell ref="J516:W516"/>
    <mergeCell ref="X516:Y516"/>
    <mergeCell ref="Z516:AG516"/>
    <mergeCell ref="AH516:AI516"/>
    <mergeCell ref="C515:I515"/>
    <mergeCell ref="J515:W515"/>
    <mergeCell ref="X515:Y515"/>
    <mergeCell ref="Z515:AG515"/>
    <mergeCell ref="AH515:AI515"/>
    <mergeCell ref="C518:I518"/>
    <mergeCell ref="J518:W518"/>
    <mergeCell ref="X518:Y518"/>
    <mergeCell ref="Z518:AG518"/>
    <mergeCell ref="AH518:AI518"/>
    <mergeCell ref="C517:I517"/>
    <mergeCell ref="J517:W517"/>
    <mergeCell ref="X517:Y517"/>
    <mergeCell ref="Z517:AG517"/>
    <mergeCell ref="AH517:AI517"/>
    <mergeCell ref="C520:I520"/>
    <mergeCell ref="J520:W520"/>
    <mergeCell ref="X520:Y520"/>
    <mergeCell ref="Z520:AG520"/>
    <mergeCell ref="AH520:AI520"/>
    <mergeCell ref="C519:I519"/>
    <mergeCell ref="J519:W519"/>
    <mergeCell ref="X519:Y519"/>
    <mergeCell ref="Z519:AG519"/>
    <mergeCell ref="AH519:AI519"/>
    <mergeCell ref="C522:I522"/>
    <mergeCell ref="J522:W522"/>
    <mergeCell ref="X522:Y522"/>
    <mergeCell ref="Z522:AG522"/>
    <mergeCell ref="AH522:AI522"/>
    <mergeCell ref="C521:I521"/>
    <mergeCell ref="J521:W521"/>
    <mergeCell ref="X521:Y521"/>
    <mergeCell ref="Z521:AG521"/>
    <mergeCell ref="AH521:AI521"/>
    <mergeCell ref="AG526"/>
    <mergeCell ref="AH526:AI526"/>
    <mergeCell ref="C523:I523"/>
    <mergeCell ref="J523:W523"/>
    <mergeCell ref="X523:Y523"/>
    <mergeCell ref="Z523:AG523"/>
    <mergeCell ref="AH523:AI523"/>
    <mergeCell ref="U526"/>
    <mergeCell ref="V526:W526"/>
    <mergeCell ref="X526:Y526"/>
    <mergeCell ref="Z526:AA526"/>
    <mergeCell ref="AB526:AC526"/>
    <mergeCell ref="AD526:AF526"/>
    <mergeCell ref="V527:W527"/>
    <mergeCell ref="A525:AI525"/>
    <mergeCell ref="A526:B526"/>
    <mergeCell ref="C526:I526"/>
    <mergeCell ref="J526:Q526"/>
    <mergeCell ref="R526:T526"/>
    <mergeCell ref="AG528"/>
    <mergeCell ref="AH528:AI528"/>
    <mergeCell ref="X527:Y527"/>
    <mergeCell ref="Z527:AA527"/>
    <mergeCell ref="AB527:AC527"/>
    <mergeCell ref="AD527:AF527"/>
    <mergeCell ref="AG527"/>
    <mergeCell ref="U528"/>
    <mergeCell ref="V528:W528"/>
    <mergeCell ref="X528:Y528"/>
    <mergeCell ref="Z528:AA528"/>
    <mergeCell ref="AB528:AC528"/>
    <mergeCell ref="AD528:AF528"/>
    <mergeCell ref="A529:B529"/>
    <mergeCell ref="C529:I529"/>
    <mergeCell ref="J529:Q529"/>
    <mergeCell ref="R529:T529"/>
    <mergeCell ref="U529"/>
    <mergeCell ref="AH527:AI527"/>
    <mergeCell ref="A528:B528"/>
    <mergeCell ref="C528:I528"/>
    <mergeCell ref="J528:Q528"/>
    <mergeCell ref="R528:T528"/>
    <mergeCell ref="AD530:AF530"/>
    <mergeCell ref="AG530"/>
    <mergeCell ref="AH530:AI530"/>
    <mergeCell ref="V529:W529"/>
    <mergeCell ref="X529:Y529"/>
    <mergeCell ref="Z529:AA529"/>
    <mergeCell ref="AB529:AC529"/>
    <mergeCell ref="AD529:AF529"/>
    <mergeCell ref="AG529"/>
    <mergeCell ref="AH529:AI529"/>
    <mergeCell ref="C530:I530"/>
    <mergeCell ref="J530:Q530"/>
    <mergeCell ref="R530:T530"/>
    <mergeCell ref="U530"/>
    <mergeCell ref="V530:W530"/>
    <mergeCell ref="X530:Y530"/>
    <mergeCell ref="Z530:AA530"/>
    <mergeCell ref="AB530:AC530"/>
    <mergeCell ref="C527:I527"/>
    <mergeCell ref="J527:Q527"/>
    <mergeCell ref="R527:T527"/>
    <mergeCell ref="U527"/>
    <mergeCell ref="AB531:AC531"/>
    <mergeCell ref="AD531:AF531"/>
    <mergeCell ref="A531:B531"/>
    <mergeCell ref="C531:I531"/>
    <mergeCell ref="J531:Q531"/>
    <mergeCell ref="R531:T531"/>
    <mergeCell ref="U531"/>
    <mergeCell ref="AG531"/>
    <mergeCell ref="AH531:AI531"/>
    <mergeCell ref="C533:I533"/>
    <mergeCell ref="J533:W533"/>
    <mergeCell ref="X533:Y533"/>
    <mergeCell ref="Z533:AG533"/>
    <mergeCell ref="AH533:AI533"/>
    <mergeCell ref="V531:W531"/>
    <mergeCell ref="X531:Y531"/>
    <mergeCell ref="Z531:AA531"/>
    <mergeCell ref="C535:I535"/>
    <mergeCell ref="J535:W535"/>
    <mergeCell ref="X535:Y535"/>
    <mergeCell ref="Z535:AG535"/>
    <mergeCell ref="AH535:AI535"/>
    <mergeCell ref="C534:I534"/>
    <mergeCell ref="J534:W534"/>
    <mergeCell ref="X534:Y534"/>
    <mergeCell ref="Z534:AG534"/>
    <mergeCell ref="AH534:AI534"/>
    <mergeCell ref="C537:I537"/>
    <mergeCell ref="J537:W537"/>
    <mergeCell ref="X537:Y537"/>
    <mergeCell ref="Z537:AG537"/>
    <mergeCell ref="AH537:AI537"/>
    <mergeCell ref="C536:I536"/>
    <mergeCell ref="J536:W536"/>
    <mergeCell ref="X536:Y536"/>
    <mergeCell ref="Z536:AG536"/>
    <mergeCell ref="AH536:AI536"/>
    <mergeCell ref="C539:I539"/>
    <mergeCell ref="J539:W539"/>
    <mergeCell ref="X539:Y539"/>
    <mergeCell ref="Z539:AG539"/>
    <mergeCell ref="AH539:AI539"/>
    <mergeCell ref="C538:I538"/>
    <mergeCell ref="J538:W538"/>
    <mergeCell ref="X538:Y538"/>
    <mergeCell ref="Z538:AG538"/>
    <mergeCell ref="AH538:AI538"/>
    <mergeCell ref="C541:I541"/>
    <mergeCell ref="J541:W541"/>
    <mergeCell ref="X541:Y541"/>
    <mergeCell ref="Z541:AG541"/>
    <mergeCell ref="AH541:AI541"/>
    <mergeCell ref="C540:I540"/>
    <mergeCell ref="J540:W540"/>
    <mergeCell ref="X540:Y540"/>
    <mergeCell ref="Z540:AG540"/>
    <mergeCell ref="AH540:AI540"/>
    <mergeCell ref="C543:I543"/>
    <mergeCell ref="J543:W543"/>
    <mergeCell ref="X543:Y543"/>
    <mergeCell ref="Z543:AG543"/>
    <mergeCell ref="AH543:AI543"/>
    <mergeCell ref="C542:I542"/>
    <mergeCell ref="J542:W542"/>
    <mergeCell ref="X542:Y542"/>
    <mergeCell ref="Z542:AG542"/>
    <mergeCell ref="AH542:AI542"/>
    <mergeCell ref="C545:I545"/>
    <mergeCell ref="J545:W545"/>
    <mergeCell ref="X545:Y545"/>
    <mergeCell ref="Z545:AG545"/>
    <mergeCell ref="AH545:AI545"/>
    <mergeCell ref="C544:I544"/>
    <mergeCell ref="J544:W544"/>
    <mergeCell ref="X544:Y544"/>
    <mergeCell ref="Z544:AG544"/>
    <mergeCell ref="AH544:AI544"/>
    <mergeCell ref="C547:I547"/>
    <mergeCell ref="J547:W547"/>
    <mergeCell ref="X547:Y547"/>
    <mergeCell ref="Z547:AG547"/>
    <mergeCell ref="AH547:AI547"/>
    <mergeCell ref="C546:I546"/>
    <mergeCell ref="J546:W546"/>
    <mergeCell ref="X546:Y546"/>
    <mergeCell ref="Z546:AG546"/>
    <mergeCell ref="AH546:AI546"/>
    <mergeCell ref="C549:I549"/>
    <mergeCell ref="J549:W549"/>
    <mergeCell ref="X549:Y549"/>
    <mergeCell ref="Z549:AG549"/>
    <mergeCell ref="AH549:AI549"/>
    <mergeCell ref="C548:I548"/>
    <mergeCell ref="J548:W548"/>
    <mergeCell ref="X548:Y548"/>
    <mergeCell ref="Z548:AG548"/>
    <mergeCell ref="AH548:AI548"/>
    <mergeCell ref="AG553"/>
    <mergeCell ref="AH553:AI553"/>
    <mergeCell ref="C550:I550"/>
    <mergeCell ref="J550:W550"/>
    <mergeCell ref="X550:Y550"/>
    <mergeCell ref="Z550:AG550"/>
    <mergeCell ref="AH550:AI550"/>
    <mergeCell ref="U553"/>
    <mergeCell ref="V553:W553"/>
    <mergeCell ref="X553:Y553"/>
    <mergeCell ref="Z553:AA553"/>
    <mergeCell ref="AB553:AC553"/>
    <mergeCell ref="AD553:AF553"/>
    <mergeCell ref="C554:I554"/>
    <mergeCell ref="J554:Q554"/>
    <mergeCell ref="R554:T554"/>
    <mergeCell ref="U554"/>
    <mergeCell ref="V554:W554"/>
    <mergeCell ref="A552:AI552"/>
    <mergeCell ref="A553:B553"/>
    <mergeCell ref="C553:I553"/>
    <mergeCell ref="J553:Q553"/>
    <mergeCell ref="R553:T553"/>
    <mergeCell ref="AD555:AF555"/>
    <mergeCell ref="AG555"/>
    <mergeCell ref="AH555:AI555"/>
    <mergeCell ref="X554:Y554"/>
    <mergeCell ref="Z554:AA554"/>
    <mergeCell ref="AB554:AC554"/>
    <mergeCell ref="AD554:AF554"/>
    <mergeCell ref="AG554"/>
    <mergeCell ref="AH554:AI554"/>
    <mergeCell ref="A555:B555"/>
    <mergeCell ref="C555:I555"/>
    <mergeCell ref="J555:Q555"/>
    <mergeCell ref="R555:T555"/>
    <mergeCell ref="U555"/>
    <mergeCell ref="V555:W555"/>
    <mergeCell ref="X555:Y555"/>
    <mergeCell ref="Z555:AA555"/>
    <mergeCell ref="AB555:AC555"/>
    <mergeCell ref="V556:W556"/>
    <mergeCell ref="X556:Y556"/>
    <mergeCell ref="Z556:AA556"/>
    <mergeCell ref="AB556:AC556"/>
    <mergeCell ref="AD556:AF556"/>
    <mergeCell ref="A556:B556"/>
    <mergeCell ref="C556:I556"/>
    <mergeCell ref="J556:Q556"/>
    <mergeCell ref="R556:T556"/>
    <mergeCell ref="U556"/>
    <mergeCell ref="X557:Y557"/>
    <mergeCell ref="Z557:AA557"/>
    <mergeCell ref="AB557:AC557"/>
    <mergeCell ref="AD557:AF557"/>
    <mergeCell ref="AG557"/>
    <mergeCell ref="AH557:AI557"/>
    <mergeCell ref="R558:T558"/>
    <mergeCell ref="U558"/>
    <mergeCell ref="AG556"/>
    <mergeCell ref="AH556:AI556"/>
    <mergeCell ref="A557:B557"/>
    <mergeCell ref="C557:I557"/>
    <mergeCell ref="J557:Q557"/>
    <mergeCell ref="R557:T557"/>
    <mergeCell ref="U557"/>
    <mergeCell ref="V557:W557"/>
    <mergeCell ref="AH559:AI559"/>
    <mergeCell ref="V558:W558"/>
    <mergeCell ref="X558:Y558"/>
    <mergeCell ref="Z558:AA558"/>
    <mergeCell ref="AB558:AC558"/>
    <mergeCell ref="AD558:AF558"/>
    <mergeCell ref="AH558:AI558"/>
    <mergeCell ref="C559:I559"/>
    <mergeCell ref="J559:Q559"/>
    <mergeCell ref="R559:T559"/>
    <mergeCell ref="U559"/>
    <mergeCell ref="V559:W559"/>
    <mergeCell ref="X559:Y559"/>
    <mergeCell ref="Z559:AA559"/>
    <mergeCell ref="AB559:AC559"/>
    <mergeCell ref="AD559:AF559"/>
    <mergeCell ref="A560:B560"/>
    <mergeCell ref="C560:I560"/>
    <mergeCell ref="J560:Q560"/>
    <mergeCell ref="R560:T560"/>
    <mergeCell ref="U560"/>
    <mergeCell ref="AG558"/>
    <mergeCell ref="AG559"/>
    <mergeCell ref="A558:B558"/>
    <mergeCell ref="C558:I558"/>
    <mergeCell ref="J558:Q558"/>
    <mergeCell ref="AH561:AI561"/>
    <mergeCell ref="V560:W560"/>
    <mergeCell ref="X560:Y560"/>
    <mergeCell ref="Z560:AA560"/>
    <mergeCell ref="AB560:AC560"/>
    <mergeCell ref="AD560:AF560"/>
    <mergeCell ref="AH560:AI560"/>
    <mergeCell ref="A561:B561"/>
    <mergeCell ref="C561:I561"/>
    <mergeCell ref="J561:Q561"/>
    <mergeCell ref="R561:T561"/>
    <mergeCell ref="U561"/>
    <mergeCell ref="V561:W561"/>
    <mergeCell ref="X561:Y561"/>
    <mergeCell ref="Z561:AA561"/>
    <mergeCell ref="AB561:AC561"/>
    <mergeCell ref="C562:I562"/>
    <mergeCell ref="J562:Q562"/>
    <mergeCell ref="R562:T562"/>
    <mergeCell ref="U562"/>
    <mergeCell ref="V562:W562"/>
    <mergeCell ref="AG560"/>
    <mergeCell ref="AD561:AF561"/>
    <mergeCell ref="AG561"/>
    <mergeCell ref="Z563:AA563"/>
    <mergeCell ref="AB563:AC563"/>
    <mergeCell ref="AD563:AF563"/>
    <mergeCell ref="AG563"/>
    <mergeCell ref="AH563:AI563"/>
    <mergeCell ref="X562:Y562"/>
    <mergeCell ref="Z562:AA562"/>
    <mergeCell ref="AB562:AC562"/>
    <mergeCell ref="AD562:AF562"/>
    <mergeCell ref="AG562"/>
    <mergeCell ref="R564:T564"/>
    <mergeCell ref="U564"/>
    <mergeCell ref="AH562:AI562"/>
    <mergeCell ref="A563:B563"/>
    <mergeCell ref="C563:I563"/>
    <mergeCell ref="J563:Q563"/>
    <mergeCell ref="R563:T563"/>
    <mergeCell ref="U563"/>
    <mergeCell ref="V563:W563"/>
    <mergeCell ref="X563:Y563"/>
    <mergeCell ref="AH565:AI565"/>
    <mergeCell ref="V564:W564"/>
    <mergeCell ref="X564:Y564"/>
    <mergeCell ref="Z564:AA564"/>
    <mergeCell ref="AB564:AC564"/>
    <mergeCell ref="AD564:AF564"/>
    <mergeCell ref="AH564:AI564"/>
    <mergeCell ref="C565:I565"/>
    <mergeCell ref="J565:Q565"/>
    <mergeCell ref="R565:T565"/>
    <mergeCell ref="U565"/>
    <mergeCell ref="V565:W565"/>
    <mergeCell ref="X565:Y565"/>
    <mergeCell ref="Z565:AA565"/>
    <mergeCell ref="AB565:AC565"/>
    <mergeCell ref="AD565:AF565"/>
    <mergeCell ref="A566:B566"/>
    <mergeCell ref="C566:I566"/>
    <mergeCell ref="J566:Q566"/>
    <mergeCell ref="R566:T566"/>
    <mergeCell ref="U566"/>
    <mergeCell ref="AG564"/>
    <mergeCell ref="AG565"/>
    <mergeCell ref="A564:B564"/>
    <mergeCell ref="C564:I564"/>
    <mergeCell ref="J564:Q564"/>
    <mergeCell ref="AH567:AI567"/>
    <mergeCell ref="V566:W566"/>
    <mergeCell ref="X566:Y566"/>
    <mergeCell ref="Z566:AA566"/>
    <mergeCell ref="AB566:AC566"/>
    <mergeCell ref="AD566:AF566"/>
    <mergeCell ref="AH566:AI566"/>
    <mergeCell ref="A567:B567"/>
    <mergeCell ref="C567:I567"/>
    <mergeCell ref="J567:Q567"/>
    <mergeCell ref="R567:T567"/>
    <mergeCell ref="U567"/>
    <mergeCell ref="V567:W567"/>
    <mergeCell ref="X567:Y567"/>
    <mergeCell ref="Z567:AA567"/>
    <mergeCell ref="AB567:AC567"/>
    <mergeCell ref="C568:I568"/>
    <mergeCell ref="J568:Q568"/>
    <mergeCell ref="R568:T568"/>
    <mergeCell ref="U568"/>
    <mergeCell ref="V568:W568"/>
    <mergeCell ref="AG566"/>
    <mergeCell ref="AD567:AF567"/>
    <mergeCell ref="AG567"/>
    <mergeCell ref="Z569:AA569"/>
    <mergeCell ref="AB569:AC569"/>
    <mergeCell ref="AD569:AF569"/>
    <mergeCell ref="AG569"/>
    <mergeCell ref="AH569:AI569"/>
    <mergeCell ref="X568:Y568"/>
    <mergeCell ref="Z568:AA568"/>
    <mergeCell ref="AB568:AC568"/>
    <mergeCell ref="AD568:AF568"/>
    <mergeCell ref="AG568"/>
    <mergeCell ref="R570:T570"/>
    <mergeCell ref="U570"/>
    <mergeCell ref="AH568:AI568"/>
    <mergeCell ref="A569:B569"/>
    <mergeCell ref="C569:I569"/>
    <mergeCell ref="J569:Q569"/>
    <mergeCell ref="R569:T569"/>
    <mergeCell ref="U569"/>
    <mergeCell ref="V569:W569"/>
    <mergeCell ref="X569:Y569"/>
    <mergeCell ref="AH571:AI571"/>
    <mergeCell ref="V570:W570"/>
    <mergeCell ref="X570:Y570"/>
    <mergeCell ref="Z570:AA570"/>
    <mergeCell ref="AB570:AC570"/>
    <mergeCell ref="AD570:AF570"/>
    <mergeCell ref="AH570:AI570"/>
    <mergeCell ref="C571:I571"/>
    <mergeCell ref="J571:Q571"/>
    <mergeCell ref="R571:T571"/>
    <mergeCell ref="U571"/>
    <mergeCell ref="V571:W571"/>
    <mergeCell ref="X571:Y571"/>
    <mergeCell ref="Z571:AA571"/>
    <mergeCell ref="AB571:AC571"/>
    <mergeCell ref="AD571:AF571"/>
    <mergeCell ref="A572:B572"/>
    <mergeCell ref="C572:I572"/>
    <mergeCell ref="J572:Q572"/>
    <mergeCell ref="R572:T572"/>
    <mergeCell ref="U572"/>
    <mergeCell ref="AG570"/>
    <mergeCell ref="AG571"/>
    <mergeCell ref="A570:B570"/>
    <mergeCell ref="C570:I570"/>
    <mergeCell ref="J570:Q570"/>
    <mergeCell ref="AH573:AI573"/>
    <mergeCell ref="V572:W572"/>
    <mergeCell ref="X572:Y572"/>
    <mergeCell ref="Z572:AA572"/>
    <mergeCell ref="AB572:AC572"/>
    <mergeCell ref="AD572:AF572"/>
    <mergeCell ref="AH572:AI572"/>
    <mergeCell ref="A573:B573"/>
    <mergeCell ref="C573:I573"/>
    <mergeCell ref="J573:Q573"/>
    <mergeCell ref="R573:T573"/>
    <mergeCell ref="U573"/>
    <mergeCell ref="V573:W573"/>
    <mergeCell ref="X573:Y573"/>
    <mergeCell ref="Z573:AA573"/>
    <mergeCell ref="AB573:AC573"/>
    <mergeCell ref="C574:I574"/>
    <mergeCell ref="J574:Q574"/>
    <mergeCell ref="R574:T574"/>
    <mergeCell ref="U574"/>
    <mergeCell ref="V574:W574"/>
    <mergeCell ref="AG572"/>
    <mergeCell ref="AD573:AF573"/>
    <mergeCell ref="AG573"/>
    <mergeCell ref="Z575:AA575"/>
    <mergeCell ref="AB575:AC575"/>
    <mergeCell ref="AD575:AF575"/>
    <mergeCell ref="AG575"/>
    <mergeCell ref="AH575:AI575"/>
    <mergeCell ref="X574:Y574"/>
    <mergeCell ref="Z574:AA574"/>
    <mergeCell ref="AB574:AC574"/>
    <mergeCell ref="AD574:AF574"/>
    <mergeCell ref="AG574"/>
    <mergeCell ref="R576:T576"/>
    <mergeCell ref="U576"/>
    <mergeCell ref="AH574:AI574"/>
    <mergeCell ref="A575:B575"/>
    <mergeCell ref="C575:I575"/>
    <mergeCell ref="J575:Q575"/>
    <mergeCell ref="R575:T575"/>
    <mergeCell ref="U575"/>
    <mergeCell ref="V575:W575"/>
    <mergeCell ref="X575:Y575"/>
    <mergeCell ref="AH577:AI577"/>
    <mergeCell ref="V576:W576"/>
    <mergeCell ref="X576:Y576"/>
    <mergeCell ref="Z576:AA576"/>
    <mergeCell ref="AB576:AC576"/>
    <mergeCell ref="AD576:AF576"/>
    <mergeCell ref="AH576:AI576"/>
    <mergeCell ref="C577:I577"/>
    <mergeCell ref="J577:Q577"/>
    <mergeCell ref="R577:T577"/>
    <mergeCell ref="U577"/>
    <mergeCell ref="V577:W577"/>
    <mergeCell ref="X577:Y577"/>
    <mergeCell ref="Z577:AA577"/>
    <mergeCell ref="AB577:AC577"/>
    <mergeCell ref="AD577:AF577"/>
    <mergeCell ref="A578:B578"/>
    <mergeCell ref="C578:I578"/>
    <mergeCell ref="J578:Q578"/>
    <mergeCell ref="R578:T578"/>
    <mergeCell ref="U578"/>
    <mergeCell ref="AG576"/>
    <mergeCell ref="AG577"/>
    <mergeCell ref="A576:B576"/>
    <mergeCell ref="C576:I576"/>
    <mergeCell ref="J576:Q576"/>
    <mergeCell ref="AH579:AI579"/>
    <mergeCell ref="V578:W578"/>
    <mergeCell ref="X578:Y578"/>
    <mergeCell ref="Z578:AA578"/>
    <mergeCell ref="AB578:AC578"/>
    <mergeCell ref="AD578:AF578"/>
    <mergeCell ref="AH578:AI578"/>
    <mergeCell ref="A579:B579"/>
    <mergeCell ref="C579:I579"/>
    <mergeCell ref="J579:Q579"/>
    <mergeCell ref="R579:T579"/>
    <mergeCell ref="U579"/>
    <mergeCell ref="V579:W579"/>
    <mergeCell ref="X579:Y579"/>
    <mergeCell ref="Z579:AA579"/>
    <mergeCell ref="AB579:AC579"/>
    <mergeCell ref="C580:I580"/>
    <mergeCell ref="J580:Q580"/>
    <mergeCell ref="R580:T580"/>
    <mergeCell ref="U580"/>
    <mergeCell ref="V580:W580"/>
    <mergeCell ref="AG578"/>
    <mergeCell ref="AD579:AF579"/>
    <mergeCell ref="AG579"/>
    <mergeCell ref="AD581:AF581"/>
    <mergeCell ref="AG581"/>
    <mergeCell ref="AH581:AI581"/>
    <mergeCell ref="X580:Y580"/>
    <mergeCell ref="Z580:AA580"/>
    <mergeCell ref="AB580:AC580"/>
    <mergeCell ref="AD580:AF580"/>
    <mergeCell ref="AG580"/>
    <mergeCell ref="AH580:AI580"/>
    <mergeCell ref="A581:B581"/>
    <mergeCell ref="C581:I581"/>
    <mergeCell ref="J581:Q581"/>
    <mergeCell ref="R581:T581"/>
    <mergeCell ref="U581"/>
    <mergeCell ref="V581:W581"/>
    <mergeCell ref="X581:Y581"/>
    <mergeCell ref="Z581:AA581"/>
    <mergeCell ref="AB581:AC581"/>
    <mergeCell ref="V582:W582"/>
    <mergeCell ref="X582:Y582"/>
    <mergeCell ref="Z582:AA582"/>
    <mergeCell ref="AB582:AC582"/>
    <mergeCell ref="AD582:AF582"/>
    <mergeCell ref="A582:B582"/>
    <mergeCell ref="C582:I582"/>
    <mergeCell ref="J582:Q582"/>
    <mergeCell ref="R582:T582"/>
    <mergeCell ref="U582"/>
    <mergeCell ref="X583:Y583"/>
    <mergeCell ref="Z583:AA583"/>
    <mergeCell ref="AB583:AC583"/>
    <mergeCell ref="AD583:AF583"/>
    <mergeCell ref="AG583"/>
    <mergeCell ref="AH583:AI583"/>
    <mergeCell ref="R584:T584"/>
    <mergeCell ref="U584"/>
    <mergeCell ref="AG582"/>
    <mergeCell ref="AH582:AI582"/>
    <mergeCell ref="A583:B583"/>
    <mergeCell ref="C583:I583"/>
    <mergeCell ref="J583:Q583"/>
    <mergeCell ref="R583:T583"/>
    <mergeCell ref="U583"/>
    <mergeCell ref="V583:W583"/>
    <mergeCell ref="AH585:AI585"/>
    <mergeCell ref="V584:W584"/>
    <mergeCell ref="X584:Y584"/>
    <mergeCell ref="Z584:AA584"/>
    <mergeCell ref="AB584:AC584"/>
    <mergeCell ref="AD584:AF584"/>
    <mergeCell ref="AH584:AI584"/>
    <mergeCell ref="C585:I585"/>
    <mergeCell ref="J585:Q585"/>
    <mergeCell ref="R585:T585"/>
    <mergeCell ref="U585"/>
    <mergeCell ref="V585:W585"/>
    <mergeCell ref="X585:Y585"/>
    <mergeCell ref="Z585:AA585"/>
    <mergeCell ref="AB585:AC585"/>
    <mergeCell ref="AD585:AF585"/>
    <mergeCell ref="A586:B586"/>
    <mergeCell ref="C586:I586"/>
    <mergeCell ref="J586:Q586"/>
    <mergeCell ref="R586:T586"/>
    <mergeCell ref="U586"/>
    <mergeCell ref="AG584"/>
    <mergeCell ref="AG585"/>
    <mergeCell ref="A584:B584"/>
    <mergeCell ref="C584:I584"/>
    <mergeCell ref="J584:Q584"/>
    <mergeCell ref="AH587:AI587"/>
    <mergeCell ref="V586:W586"/>
    <mergeCell ref="X586:Y586"/>
    <mergeCell ref="Z586:AA586"/>
    <mergeCell ref="AB586:AC586"/>
    <mergeCell ref="AD586:AF586"/>
    <mergeCell ref="AH586:AI586"/>
    <mergeCell ref="A587:B587"/>
    <mergeCell ref="C587:I587"/>
    <mergeCell ref="J587:Q587"/>
    <mergeCell ref="R587:T587"/>
    <mergeCell ref="U587"/>
    <mergeCell ref="V587:W587"/>
    <mergeCell ref="X587:Y587"/>
    <mergeCell ref="Z587:AA587"/>
    <mergeCell ref="AB587:AC587"/>
    <mergeCell ref="C588:I588"/>
    <mergeCell ref="J588:Q588"/>
    <mergeCell ref="R588:T588"/>
    <mergeCell ref="U588"/>
    <mergeCell ref="V588:W588"/>
    <mergeCell ref="AG586"/>
    <mergeCell ref="AD587:AF587"/>
    <mergeCell ref="AG587"/>
    <mergeCell ref="Z589:AA589"/>
    <mergeCell ref="AB589:AC589"/>
    <mergeCell ref="AD589:AF589"/>
    <mergeCell ref="AG589"/>
    <mergeCell ref="AH589:AI589"/>
    <mergeCell ref="X588:Y588"/>
    <mergeCell ref="Z588:AA588"/>
    <mergeCell ref="AB588:AC588"/>
    <mergeCell ref="AD588:AF588"/>
    <mergeCell ref="AG588"/>
    <mergeCell ref="R590:T590"/>
    <mergeCell ref="U590"/>
    <mergeCell ref="AH588:AI588"/>
    <mergeCell ref="A589:B589"/>
    <mergeCell ref="C589:I589"/>
    <mergeCell ref="J589:Q589"/>
    <mergeCell ref="R589:T589"/>
    <mergeCell ref="U589"/>
    <mergeCell ref="V589:W589"/>
    <mergeCell ref="X589:Y589"/>
    <mergeCell ref="AH591:AI591"/>
    <mergeCell ref="V590:W590"/>
    <mergeCell ref="X590:Y590"/>
    <mergeCell ref="Z590:AA590"/>
    <mergeCell ref="AB590:AC590"/>
    <mergeCell ref="AD590:AF590"/>
    <mergeCell ref="AH590:AI590"/>
    <mergeCell ref="C591:I591"/>
    <mergeCell ref="J591:Q591"/>
    <mergeCell ref="R591:T591"/>
    <mergeCell ref="U591"/>
    <mergeCell ref="V591:W591"/>
    <mergeCell ref="X591:Y591"/>
    <mergeCell ref="Z591:AA591"/>
    <mergeCell ref="AB591:AC591"/>
    <mergeCell ref="AD591:AF591"/>
    <mergeCell ref="A592:B592"/>
    <mergeCell ref="C592:I592"/>
    <mergeCell ref="J592:Q592"/>
    <mergeCell ref="R592:T592"/>
    <mergeCell ref="U592"/>
    <mergeCell ref="AG590"/>
    <mergeCell ref="AG591"/>
    <mergeCell ref="A590:B590"/>
    <mergeCell ref="C590:I590"/>
    <mergeCell ref="J590:Q590"/>
    <mergeCell ref="AH593:AI593"/>
    <mergeCell ref="V592:W592"/>
    <mergeCell ref="X592:Y592"/>
    <mergeCell ref="Z592:AA592"/>
    <mergeCell ref="AB592:AC592"/>
    <mergeCell ref="AD592:AF592"/>
    <mergeCell ref="AH592:AI592"/>
    <mergeCell ref="A593:B593"/>
    <mergeCell ref="C593:I593"/>
    <mergeCell ref="J593:Q593"/>
    <mergeCell ref="R593:T593"/>
    <mergeCell ref="U593"/>
    <mergeCell ref="V593:W593"/>
    <mergeCell ref="X593:Y593"/>
    <mergeCell ref="Z593:AA593"/>
    <mergeCell ref="AB593:AC593"/>
    <mergeCell ref="C594:I594"/>
    <mergeCell ref="J594:Q594"/>
    <mergeCell ref="R594:T594"/>
    <mergeCell ref="U594"/>
    <mergeCell ref="V594:W594"/>
    <mergeCell ref="AG592"/>
    <mergeCell ref="AD593:AF593"/>
    <mergeCell ref="AG593"/>
    <mergeCell ref="Z595:AA595"/>
    <mergeCell ref="AB595:AC595"/>
    <mergeCell ref="AD595:AF595"/>
    <mergeCell ref="AG595"/>
    <mergeCell ref="AH595:AI595"/>
    <mergeCell ref="X594:Y594"/>
    <mergeCell ref="Z594:AA594"/>
    <mergeCell ref="AB594:AC594"/>
    <mergeCell ref="AD594:AF594"/>
    <mergeCell ref="AG594"/>
    <mergeCell ref="R596:T596"/>
    <mergeCell ref="U596"/>
    <mergeCell ref="AH594:AI594"/>
    <mergeCell ref="A595:B595"/>
    <mergeCell ref="C595:I595"/>
    <mergeCell ref="J595:Q595"/>
    <mergeCell ref="R595:T595"/>
    <mergeCell ref="U595"/>
    <mergeCell ref="V595:W595"/>
    <mergeCell ref="X595:Y595"/>
    <mergeCell ref="AH597:AI597"/>
    <mergeCell ref="V596:W596"/>
    <mergeCell ref="X596:Y596"/>
    <mergeCell ref="Z596:AA596"/>
    <mergeCell ref="AB596:AC596"/>
    <mergeCell ref="AD596:AF596"/>
    <mergeCell ref="AH596:AI596"/>
    <mergeCell ref="C597:I597"/>
    <mergeCell ref="J597:Q597"/>
    <mergeCell ref="R597:T597"/>
    <mergeCell ref="U597"/>
    <mergeCell ref="V597:W597"/>
    <mergeCell ref="X597:Y597"/>
    <mergeCell ref="Z597:AA597"/>
    <mergeCell ref="AB597:AC597"/>
    <mergeCell ref="AD597:AF597"/>
    <mergeCell ref="A598:B598"/>
    <mergeCell ref="C598:I598"/>
    <mergeCell ref="J598:Q598"/>
    <mergeCell ref="R598:T598"/>
    <mergeCell ref="U598"/>
    <mergeCell ref="AG596"/>
    <mergeCell ref="AG597"/>
    <mergeCell ref="A596:B596"/>
    <mergeCell ref="C596:I596"/>
    <mergeCell ref="J596:Q596"/>
    <mergeCell ref="AH599:AI599"/>
    <mergeCell ref="V598:W598"/>
    <mergeCell ref="X598:Y598"/>
    <mergeCell ref="Z598:AA598"/>
    <mergeCell ref="AB598:AC598"/>
    <mergeCell ref="AD598:AF598"/>
    <mergeCell ref="AH598:AI598"/>
    <mergeCell ref="A599:B599"/>
    <mergeCell ref="C599:I599"/>
    <mergeCell ref="J599:Q599"/>
    <mergeCell ref="R599:T599"/>
    <mergeCell ref="U599"/>
    <mergeCell ref="V599:W599"/>
    <mergeCell ref="X599:Y599"/>
    <mergeCell ref="Z599:AA599"/>
    <mergeCell ref="AB599:AC599"/>
    <mergeCell ref="C600:I600"/>
    <mergeCell ref="J600:Q600"/>
    <mergeCell ref="R600:T600"/>
    <mergeCell ref="U600"/>
    <mergeCell ref="V600:W600"/>
    <mergeCell ref="AG598"/>
    <mergeCell ref="AD599:AF599"/>
    <mergeCell ref="AG599"/>
    <mergeCell ref="Z601:AA601"/>
    <mergeCell ref="AB601:AC601"/>
    <mergeCell ref="AD601:AF601"/>
    <mergeCell ref="AG601"/>
    <mergeCell ref="AH601:AI601"/>
    <mergeCell ref="X600:Y600"/>
    <mergeCell ref="Z600:AA600"/>
    <mergeCell ref="AB600:AC600"/>
    <mergeCell ref="AD600:AF600"/>
    <mergeCell ref="AG600"/>
    <mergeCell ref="R602:T602"/>
    <mergeCell ref="U602"/>
    <mergeCell ref="AH600:AI600"/>
    <mergeCell ref="A601:B601"/>
    <mergeCell ref="C601:I601"/>
    <mergeCell ref="J601:Q601"/>
    <mergeCell ref="R601:T601"/>
    <mergeCell ref="U601"/>
    <mergeCell ref="V601:W601"/>
    <mergeCell ref="X601:Y601"/>
    <mergeCell ref="AH603:AI603"/>
    <mergeCell ref="V602:W602"/>
    <mergeCell ref="X602:Y602"/>
    <mergeCell ref="Z602:AA602"/>
    <mergeCell ref="AB602:AC602"/>
    <mergeCell ref="AD602:AF602"/>
    <mergeCell ref="AH602:AI602"/>
    <mergeCell ref="C603:I603"/>
    <mergeCell ref="J603:Q603"/>
    <mergeCell ref="R603:T603"/>
    <mergeCell ref="U603"/>
    <mergeCell ref="V603:W603"/>
    <mergeCell ref="X603:Y603"/>
    <mergeCell ref="Z603:AA603"/>
    <mergeCell ref="AB603:AC603"/>
    <mergeCell ref="AD603:AF603"/>
    <mergeCell ref="A604:B604"/>
    <mergeCell ref="C604:I604"/>
    <mergeCell ref="J604:Q604"/>
    <mergeCell ref="R604:T604"/>
    <mergeCell ref="U604"/>
    <mergeCell ref="AG602"/>
    <mergeCell ref="AG603"/>
    <mergeCell ref="A602:B602"/>
    <mergeCell ref="C602:I602"/>
    <mergeCell ref="J602:Q602"/>
    <mergeCell ref="AH605:AI605"/>
    <mergeCell ref="V604:W604"/>
    <mergeCell ref="X604:Y604"/>
    <mergeCell ref="Z604:AA604"/>
    <mergeCell ref="AB604:AC604"/>
    <mergeCell ref="AD604:AF604"/>
    <mergeCell ref="AH604:AI604"/>
    <mergeCell ref="A605:B605"/>
    <mergeCell ref="C605:I605"/>
    <mergeCell ref="J605:Q605"/>
    <mergeCell ref="R605:T605"/>
    <mergeCell ref="U605"/>
    <mergeCell ref="V605:W605"/>
    <mergeCell ref="X605:Y605"/>
    <mergeCell ref="Z605:AA605"/>
    <mergeCell ref="AB605:AC605"/>
    <mergeCell ref="C606:I606"/>
    <mergeCell ref="J606:Q606"/>
    <mergeCell ref="R606:T606"/>
    <mergeCell ref="U606"/>
    <mergeCell ref="V606:W606"/>
    <mergeCell ref="AG604"/>
    <mergeCell ref="AD605:AF605"/>
    <mergeCell ref="AG605"/>
    <mergeCell ref="AG607"/>
    <mergeCell ref="AH607:AI607"/>
    <mergeCell ref="X606:Y606"/>
    <mergeCell ref="Z606:AA606"/>
    <mergeCell ref="AB606:AC606"/>
    <mergeCell ref="AD606:AF606"/>
    <mergeCell ref="AG606"/>
    <mergeCell ref="U607"/>
    <mergeCell ref="V607:W607"/>
    <mergeCell ref="X607:Y607"/>
    <mergeCell ref="Z607:AA607"/>
    <mergeCell ref="AB607:AC607"/>
    <mergeCell ref="AD607:AF607"/>
    <mergeCell ref="A608:B608"/>
    <mergeCell ref="C608:I608"/>
    <mergeCell ref="J608:Q608"/>
    <mergeCell ref="R608:T608"/>
    <mergeCell ref="U608"/>
    <mergeCell ref="AH606:AI606"/>
    <mergeCell ref="A607:B607"/>
    <mergeCell ref="C607:I607"/>
    <mergeCell ref="J607:Q607"/>
    <mergeCell ref="R607:T607"/>
    <mergeCell ref="AD609:AF609"/>
    <mergeCell ref="AG609"/>
    <mergeCell ref="AH609:AI609"/>
    <mergeCell ref="V608:W608"/>
    <mergeCell ref="X608:Y608"/>
    <mergeCell ref="Z608:AA608"/>
    <mergeCell ref="AB608:AC608"/>
    <mergeCell ref="AD608:AF608"/>
    <mergeCell ref="AG608"/>
    <mergeCell ref="AH608:AI608"/>
    <mergeCell ref="C609:I609"/>
    <mergeCell ref="J609:Q609"/>
    <mergeCell ref="R609:T609"/>
    <mergeCell ref="U609"/>
    <mergeCell ref="V609:W609"/>
    <mergeCell ref="X609:Y609"/>
    <mergeCell ref="Z609:AA609"/>
    <mergeCell ref="AB609:AC609"/>
    <mergeCell ref="AB610:AC610"/>
    <mergeCell ref="AD610:AF610"/>
    <mergeCell ref="A610:B610"/>
    <mergeCell ref="C610:I610"/>
    <mergeCell ref="J610:Q610"/>
    <mergeCell ref="R610:T610"/>
    <mergeCell ref="U610"/>
    <mergeCell ref="AG610"/>
    <mergeCell ref="AH610:AI610"/>
    <mergeCell ref="C612:I612"/>
    <mergeCell ref="J612:W612"/>
    <mergeCell ref="X612:Y612"/>
    <mergeCell ref="Z612:AG612"/>
    <mergeCell ref="AH612:AI612"/>
    <mergeCell ref="V610:W610"/>
    <mergeCell ref="X610:Y610"/>
    <mergeCell ref="Z610:AA610"/>
    <mergeCell ref="C614:I614"/>
    <mergeCell ref="J614:W614"/>
    <mergeCell ref="X614:Y614"/>
    <mergeCell ref="Z614:AG614"/>
    <mergeCell ref="AH614:AI614"/>
    <mergeCell ref="C613:I613"/>
    <mergeCell ref="J613:W613"/>
    <mergeCell ref="X613:Y613"/>
    <mergeCell ref="Z613:AG613"/>
    <mergeCell ref="AH613:AI613"/>
    <mergeCell ref="C616:I616"/>
    <mergeCell ref="J616:W616"/>
    <mergeCell ref="X616:Y616"/>
    <mergeCell ref="Z616:AG616"/>
    <mergeCell ref="AH616:AI616"/>
    <mergeCell ref="C615:I615"/>
    <mergeCell ref="J615:W615"/>
    <mergeCell ref="X615:Y615"/>
    <mergeCell ref="Z615:AG615"/>
    <mergeCell ref="AH615:AI615"/>
    <mergeCell ref="C618:I618"/>
    <mergeCell ref="J618:W618"/>
    <mergeCell ref="X618:Y618"/>
    <mergeCell ref="Z618:AG618"/>
    <mergeCell ref="AH618:AI618"/>
    <mergeCell ref="C617:I617"/>
    <mergeCell ref="J617:W617"/>
    <mergeCell ref="X617:Y617"/>
    <mergeCell ref="Z617:AG617"/>
    <mergeCell ref="AH617:AI617"/>
    <mergeCell ref="C620:I620"/>
    <mergeCell ref="J620:W620"/>
    <mergeCell ref="X620:Y620"/>
    <mergeCell ref="Z620:AG620"/>
    <mergeCell ref="AH620:AI620"/>
    <mergeCell ref="C619:I619"/>
    <mergeCell ref="J619:W619"/>
    <mergeCell ref="X619:Y619"/>
    <mergeCell ref="Z619:AG619"/>
    <mergeCell ref="AH619:AI619"/>
    <mergeCell ref="C622:I622"/>
    <mergeCell ref="J622:W622"/>
    <mergeCell ref="X622:Y622"/>
    <mergeCell ref="Z622:AG622"/>
    <mergeCell ref="AH622:AI622"/>
    <mergeCell ref="C621:I621"/>
    <mergeCell ref="J621:W621"/>
    <mergeCell ref="X621:Y621"/>
    <mergeCell ref="Z621:AG621"/>
    <mergeCell ref="AH621:AI621"/>
    <mergeCell ref="C624:I624"/>
    <mergeCell ref="J624:W624"/>
    <mergeCell ref="X624:Y624"/>
    <mergeCell ref="Z624:AG624"/>
    <mergeCell ref="AH624:AI624"/>
    <mergeCell ref="C623:I623"/>
    <mergeCell ref="J623:W623"/>
    <mergeCell ref="X623:Y623"/>
    <mergeCell ref="Z623:AG623"/>
    <mergeCell ref="AH623:AI623"/>
    <mergeCell ref="C626:I626"/>
    <mergeCell ref="J626:W626"/>
    <mergeCell ref="X626:Y626"/>
    <mergeCell ref="Z626:AG626"/>
    <mergeCell ref="AH626:AI626"/>
    <mergeCell ref="C625:I625"/>
    <mergeCell ref="J625:W625"/>
    <mergeCell ref="X625:Y625"/>
    <mergeCell ref="Z625:AG625"/>
    <mergeCell ref="AH625:AI625"/>
    <mergeCell ref="C628:I628"/>
    <mergeCell ref="J628:W628"/>
    <mergeCell ref="X628:Y628"/>
    <mergeCell ref="Z628:AG628"/>
    <mergeCell ref="AH628:AI628"/>
    <mergeCell ref="C627:I627"/>
    <mergeCell ref="J627:W627"/>
    <mergeCell ref="X627:Y627"/>
    <mergeCell ref="Z627:AG627"/>
    <mergeCell ref="AH627:AI627"/>
    <mergeCell ref="C631:I631"/>
    <mergeCell ref="J631:W631"/>
    <mergeCell ref="X631:Y631"/>
    <mergeCell ref="Z631:AG631"/>
    <mergeCell ref="AH631:AI631"/>
    <mergeCell ref="C629:I629"/>
    <mergeCell ref="J629:W629"/>
    <mergeCell ref="X629:Y629"/>
    <mergeCell ref="Z629:AG629"/>
    <mergeCell ref="AH629:AI629"/>
    <mergeCell ref="C633:I633"/>
    <mergeCell ref="J633:W633"/>
    <mergeCell ref="X633:Y633"/>
    <mergeCell ref="Z633:AG633"/>
    <mergeCell ref="AH633:AI633"/>
    <mergeCell ref="C632:I632"/>
    <mergeCell ref="J632:W632"/>
    <mergeCell ref="X632:Y632"/>
    <mergeCell ref="Z632:AG632"/>
    <mergeCell ref="AH632:AI632"/>
    <mergeCell ref="C635:I635"/>
    <mergeCell ref="J635:W635"/>
    <mergeCell ref="X635:Y635"/>
    <mergeCell ref="Z635:AG635"/>
    <mergeCell ref="AH635:AI635"/>
    <mergeCell ref="C634:I634"/>
    <mergeCell ref="J634:W634"/>
    <mergeCell ref="X634:Y634"/>
    <mergeCell ref="Z634:AG634"/>
    <mergeCell ref="AH634:AI634"/>
    <mergeCell ref="C637:I637"/>
    <mergeCell ref="J637:W637"/>
    <mergeCell ref="X637:Y637"/>
    <mergeCell ref="Z637:AG637"/>
    <mergeCell ref="AH637:AI637"/>
    <mergeCell ref="C636:I636"/>
    <mergeCell ref="J636:W636"/>
    <mergeCell ref="X636:Y636"/>
    <mergeCell ref="Z636:AG636"/>
    <mergeCell ref="AH636:AI636"/>
    <mergeCell ref="C639:I639"/>
    <mergeCell ref="J639:W639"/>
    <mergeCell ref="X639:Y639"/>
    <mergeCell ref="Z639:AG639"/>
    <mergeCell ref="AH639:AI639"/>
    <mergeCell ref="C638:I638"/>
    <mergeCell ref="J638:W638"/>
    <mergeCell ref="X638:Y638"/>
    <mergeCell ref="Z638:AG638"/>
    <mergeCell ref="AH638:AI638"/>
    <mergeCell ref="C641:I641"/>
    <mergeCell ref="J641:W641"/>
    <mergeCell ref="X641:Y641"/>
    <mergeCell ref="Z641:AG641"/>
    <mergeCell ref="AH641:AI641"/>
    <mergeCell ref="C640:I640"/>
    <mergeCell ref="J640:W640"/>
    <mergeCell ref="X640:Y640"/>
    <mergeCell ref="Z640:AG640"/>
    <mergeCell ref="AH640:AI640"/>
    <mergeCell ref="C643:I643"/>
    <mergeCell ref="J643:W643"/>
    <mergeCell ref="X643:Y643"/>
    <mergeCell ref="Z643:AG643"/>
    <mergeCell ref="AH643:AI643"/>
    <mergeCell ref="C642:I642"/>
    <mergeCell ref="J642:W642"/>
    <mergeCell ref="X642:Y642"/>
    <mergeCell ref="Z642:AG642"/>
    <mergeCell ref="AH642:AI642"/>
    <mergeCell ref="C645:I645"/>
    <mergeCell ref="J645:W645"/>
    <mergeCell ref="X645:Y645"/>
    <mergeCell ref="Z645:AG645"/>
    <mergeCell ref="AH645:AI645"/>
    <mergeCell ref="C644:I644"/>
    <mergeCell ref="J644:W644"/>
    <mergeCell ref="X644:Y644"/>
    <mergeCell ref="Z644:AG644"/>
    <mergeCell ref="AH644:AI644"/>
    <mergeCell ref="C647:I647"/>
    <mergeCell ref="J647:W647"/>
    <mergeCell ref="X647:Y647"/>
    <mergeCell ref="Z647:AG647"/>
    <mergeCell ref="AH647:AI647"/>
    <mergeCell ref="C646:I646"/>
    <mergeCell ref="J646:W646"/>
    <mergeCell ref="X646:Y646"/>
    <mergeCell ref="Z646:AG646"/>
    <mergeCell ref="AH646:AI646"/>
    <mergeCell ref="C649:I649"/>
    <mergeCell ref="J649:W649"/>
    <mergeCell ref="X649:Y649"/>
    <mergeCell ref="Z649:AG649"/>
    <mergeCell ref="AH649:AI649"/>
    <mergeCell ref="C648:I648"/>
    <mergeCell ref="J648:W648"/>
    <mergeCell ref="X648:Y648"/>
    <mergeCell ref="Z648:AG648"/>
    <mergeCell ref="AH648:AI648"/>
    <mergeCell ref="C651:I651"/>
    <mergeCell ref="J651:W651"/>
    <mergeCell ref="X651:Y651"/>
    <mergeCell ref="Z651:AG651"/>
    <mergeCell ref="AH651:AI651"/>
    <mergeCell ref="C650:I650"/>
    <mergeCell ref="J650:W650"/>
    <mergeCell ref="X650:Y650"/>
    <mergeCell ref="Z650:AG650"/>
    <mergeCell ref="AH650:AI650"/>
    <mergeCell ref="C653:I653"/>
    <mergeCell ref="J653:W653"/>
    <mergeCell ref="X653:Y653"/>
    <mergeCell ref="Z653:AG653"/>
    <mergeCell ref="AH653:AI653"/>
    <mergeCell ref="C652:I652"/>
    <mergeCell ref="J652:W652"/>
    <mergeCell ref="X652:Y652"/>
    <mergeCell ref="Z652:AG652"/>
    <mergeCell ref="AH652:AI652"/>
    <mergeCell ref="C655:I655"/>
    <mergeCell ref="J655:W655"/>
    <mergeCell ref="X655:Y655"/>
    <mergeCell ref="Z655:AG655"/>
    <mergeCell ref="AH655:AI655"/>
    <mergeCell ref="C654:I654"/>
    <mergeCell ref="J654:W654"/>
    <mergeCell ref="X654:Y654"/>
    <mergeCell ref="Z654:AG654"/>
    <mergeCell ref="AH654:AI654"/>
    <mergeCell ref="C657:I657"/>
    <mergeCell ref="J657:W657"/>
    <mergeCell ref="X657:Y657"/>
    <mergeCell ref="Z657:AG657"/>
    <mergeCell ref="AH657:AI657"/>
    <mergeCell ref="C656:I656"/>
    <mergeCell ref="J656:W656"/>
    <mergeCell ref="X656:Y656"/>
    <mergeCell ref="Z656:AG656"/>
    <mergeCell ref="AH656:AI656"/>
    <mergeCell ref="C659:I659"/>
    <mergeCell ref="J659:W659"/>
    <mergeCell ref="X659:Y659"/>
    <mergeCell ref="Z659:AG659"/>
    <mergeCell ref="AH659:AI659"/>
    <mergeCell ref="C658:I658"/>
    <mergeCell ref="J658:W658"/>
    <mergeCell ref="X658:Y658"/>
    <mergeCell ref="Z658:AG658"/>
    <mergeCell ref="AH658:AI658"/>
    <mergeCell ref="C661:I661"/>
    <mergeCell ref="J661:W661"/>
    <mergeCell ref="X661:Y661"/>
    <mergeCell ref="Z661:AG661"/>
    <mergeCell ref="AH661:AI661"/>
    <mergeCell ref="C660:I660"/>
    <mergeCell ref="J660:W660"/>
    <mergeCell ref="X660:Y660"/>
    <mergeCell ref="Z660:AG660"/>
    <mergeCell ref="AH660:AI660"/>
    <mergeCell ref="C663:I663"/>
    <mergeCell ref="J663:W663"/>
    <mergeCell ref="X663:Y663"/>
    <mergeCell ref="Z663:AG663"/>
    <mergeCell ref="AH663:AI663"/>
    <mergeCell ref="C662:I662"/>
    <mergeCell ref="J662:W662"/>
    <mergeCell ref="X662:Y662"/>
    <mergeCell ref="Z662:AG662"/>
    <mergeCell ref="AH662:AI662"/>
    <mergeCell ref="C665:I665"/>
    <mergeCell ref="J665:W665"/>
    <mergeCell ref="X665:Y665"/>
    <mergeCell ref="Z665:AG665"/>
    <mergeCell ref="AH665:AI665"/>
    <mergeCell ref="C664:I664"/>
    <mergeCell ref="J664:W664"/>
    <mergeCell ref="X664:Y664"/>
    <mergeCell ref="Z664:AG664"/>
    <mergeCell ref="AH664:AI664"/>
    <mergeCell ref="C667:I667"/>
    <mergeCell ref="J667:W667"/>
    <mergeCell ref="X667:Y667"/>
    <mergeCell ref="Z667:AG667"/>
    <mergeCell ref="AH667:AI667"/>
    <mergeCell ref="C666:I666"/>
    <mergeCell ref="J666:W666"/>
    <mergeCell ref="X666:Y666"/>
    <mergeCell ref="Z666:AG666"/>
    <mergeCell ref="AH666:AI666"/>
    <mergeCell ref="C669:I669"/>
    <mergeCell ref="J669:W669"/>
    <mergeCell ref="X669:Y669"/>
    <mergeCell ref="Z669:AG669"/>
    <mergeCell ref="AH669:AI669"/>
    <mergeCell ref="C668:I668"/>
    <mergeCell ref="J668:W668"/>
    <mergeCell ref="X668:Y668"/>
    <mergeCell ref="Z668:AG668"/>
    <mergeCell ref="AH668:AI668"/>
    <mergeCell ref="C671:I671"/>
    <mergeCell ref="J671:W671"/>
    <mergeCell ref="X671:Y671"/>
    <mergeCell ref="Z671:AG671"/>
    <mergeCell ref="AH671:AI671"/>
    <mergeCell ref="C670:I670"/>
    <mergeCell ref="J670:W670"/>
    <mergeCell ref="X670:Y670"/>
    <mergeCell ref="Z670:AG670"/>
    <mergeCell ref="AH670:AI670"/>
    <mergeCell ref="C673:I673"/>
    <mergeCell ref="J673:W673"/>
    <mergeCell ref="X673:Y673"/>
    <mergeCell ref="Z673:AG673"/>
    <mergeCell ref="AH673:AI673"/>
    <mergeCell ref="C672:I672"/>
    <mergeCell ref="J672:W672"/>
    <mergeCell ref="X672:Y672"/>
    <mergeCell ref="Z672:AG672"/>
    <mergeCell ref="AH672:AI672"/>
    <mergeCell ref="C675:I675"/>
    <mergeCell ref="J675:W675"/>
    <mergeCell ref="X675:Y675"/>
    <mergeCell ref="Z675:AG675"/>
    <mergeCell ref="AH675:AI675"/>
    <mergeCell ref="C674:I674"/>
    <mergeCell ref="J674:W674"/>
    <mergeCell ref="X674:Y674"/>
    <mergeCell ref="Z674:AG674"/>
    <mergeCell ref="AH674:AI674"/>
    <mergeCell ref="C677:I677"/>
    <mergeCell ref="J677:W677"/>
    <mergeCell ref="X677:Y677"/>
    <mergeCell ref="Z677:AG677"/>
    <mergeCell ref="AH677:AI677"/>
    <mergeCell ref="C676:I676"/>
    <mergeCell ref="J676:W676"/>
    <mergeCell ref="X676:Y676"/>
    <mergeCell ref="Z676:AG676"/>
    <mergeCell ref="AH676:AI676"/>
    <mergeCell ref="C679:I679"/>
    <mergeCell ref="J679:W679"/>
    <mergeCell ref="X679:Y679"/>
    <mergeCell ref="Z679:AG679"/>
    <mergeCell ref="AH679:AI679"/>
    <mergeCell ref="C678:I678"/>
    <mergeCell ref="J678:W678"/>
    <mergeCell ref="X678:Y678"/>
    <mergeCell ref="Z678:AG678"/>
    <mergeCell ref="AH678:AI678"/>
    <mergeCell ref="C681:I681"/>
    <mergeCell ref="J681:W681"/>
    <mergeCell ref="X681:Y681"/>
    <mergeCell ref="Z681:AG681"/>
    <mergeCell ref="AH681:AI681"/>
    <mergeCell ref="C680:I680"/>
    <mergeCell ref="J680:W680"/>
    <mergeCell ref="X680:Y680"/>
    <mergeCell ref="Z680:AG680"/>
    <mergeCell ref="AH680:AI680"/>
    <mergeCell ref="C683:I683"/>
    <mergeCell ref="J683:W683"/>
    <mergeCell ref="X683:Y683"/>
    <mergeCell ref="Z683:AG683"/>
    <mergeCell ref="AH683:AI683"/>
    <mergeCell ref="C682:I682"/>
    <mergeCell ref="J682:W682"/>
    <mergeCell ref="X682:Y682"/>
    <mergeCell ref="Z682:AG682"/>
    <mergeCell ref="AH682:AI682"/>
    <mergeCell ref="C685:I685"/>
    <mergeCell ref="J685:W685"/>
    <mergeCell ref="X685:Y685"/>
    <mergeCell ref="Z685:AG685"/>
    <mergeCell ref="AH685:AI685"/>
    <mergeCell ref="C684:I684"/>
    <mergeCell ref="J684:W684"/>
    <mergeCell ref="X684:Y684"/>
    <mergeCell ref="Z684:AG684"/>
    <mergeCell ref="AH684:AI684"/>
    <mergeCell ref="C687:I687"/>
    <mergeCell ref="J687:W687"/>
    <mergeCell ref="X687:Y687"/>
    <mergeCell ref="Z687:AG687"/>
    <mergeCell ref="AH687:AI687"/>
    <mergeCell ref="C686:I686"/>
    <mergeCell ref="J686:W686"/>
    <mergeCell ref="X686:Y686"/>
    <mergeCell ref="Z686:AG686"/>
    <mergeCell ref="AH686:AI686"/>
    <mergeCell ref="C689:I689"/>
    <mergeCell ref="J689:W689"/>
    <mergeCell ref="X689:Y689"/>
    <mergeCell ref="Z689:AG689"/>
    <mergeCell ref="AH689:AI689"/>
    <mergeCell ref="C688:I688"/>
    <mergeCell ref="J688:W688"/>
    <mergeCell ref="X688:Y688"/>
    <mergeCell ref="Z688:AG688"/>
    <mergeCell ref="AH688:AI688"/>
    <mergeCell ref="S693"/>
    <mergeCell ref="T693:AI693"/>
    <mergeCell ref="A690:AI690"/>
    <mergeCell ref="A691:C691"/>
    <mergeCell ref="D691:K691"/>
    <mergeCell ref="L691:P691"/>
    <mergeCell ref="Q691:R691"/>
    <mergeCell ref="S691"/>
    <mergeCell ref="T691:AI691"/>
    <mergeCell ref="A694:C694"/>
    <mergeCell ref="D694:S694"/>
    <mergeCell ref="T694:AI694"/>
    <mergeCell ref="A692:C692"/>
    <mergeCell ref="D692:S692"/>
    <mergeCell ref="T692:AI692"/>
    <mergeCell ref="A693:C693"/>
    <mergeCell ref="D693:K693"/>
    <mergeCell ref="L693:P693"/>
    <mergeCell ref="Q693:R693"/>
  </mergeCells>
  <pageMargins left="0.78666666666666696" right="0.39333333333333298" top="0.39333333333333298" bottom="0.67833333333333301" header="0.3" footer="0.3"/>
  <pageSetup paperSize="9" scale="91" fitToHeight="1000" orientation="landscape" blackAndWhite="1" r:id="rId1"/>
  <headerFooter>
    <oddHeader>&amp;L&amp;I&amp;"Courier New"&amp;6Программный комплекс "Строительный эксперт" (7.2.7.7799)
&amp;I&amp;C&amp;I&amp;"Courier New"&amp;6
&amp;I&amp;R&amp;I&amp;"Courier New"&amp;6
&amp;I</oddHeader>
    <oddFooter>&amp;L&amp;I&amp;"Courier New"&amp;6
©1997-2026 Дата Базис Девелопмент, тел.: +7(495) 796-3009, +7(495) 514-2635, http://www.data-basis.ru&amp;I&amp;C&amp;B&amp;"Courier New"&amp;12&amp;P&amp;B&amp;I&amp;"Courier New"&amp;6
&amp;I&amp;R&amp;I&amp;"Courier New"&amp;6
&amp;I</oddFooter>
  </headerFooter>
  <rowBreaks count="1" manualBreakCount="1">
    <brk id="32" max="16383"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548"/>
  <sheetViews>
    <sheetView showGridLines="0" view="pageBreakPreview" workbookViewId="0">
      <selection activeCell="Y371" sqref="Y371:AF371"/>
    </sheetView>
  </sheetViews>
  <sheetFormatPr defaultRowHeight="11.25" x14ac:dyDescent="0.2"/>
  <cols>
    <col min="1" max="1" width="6.42578125" customWidth="1"/>
    <col min="2" max="2" width="1.42578125" customWidth="1"/>
    <col min="3" max="3" width="2.42578125" customWidth="1"/>
    <col min="4" max="4" width="1.42578125" customWidth="1"/>
    <col min="5" max="5" width="8.42578125" customWidth="1"/>
    <col min="6" max="7" width="1.42578125" customWidth="1"/>
    <col min="8" max="8" width="6.42578125" customWidth="1"/>
    <col min="9" max="9" width="5.42578125" customWidth="1"/>
    <col min="10" max="10" width="3.42578125" customWidth="1"/>
    <col min="11" max="11" width="5.42578125" customWidth="1"/>
    <col min="12" max="12" width="1.42578125" customWidth="1"/>
    <col min="13" max="13" width="10.42578125" customWidth="1"/>
    <col min="14" max="14" width="2.42578125" customWidth="1"/>
    <col min="15" max="15" width="3.42578125" customWidth="1"/>
    <col min="16" max="16" width="5.42578125" customWidth="1"/>
    <col min="17" max="17" width="11.42578125" customWidth="1"/>
    <col min="18" max="18" width="9.42578125" customWidth="1"/>
    <col min="19" max="19" width="1.42578125" customWidth="1"/>
    <col min="20" max="20" width="10.42578125" customWidth="1"/>
    <col min="21" max="21" width="2.42578125" customWidth="1"/>
    <col min="22" max="25" width="6.42578125" customWidth="1"/>
    <col min="26" max="26" width="4.42578125" customWidth="1"/>
    <col min="27" max="27" width="5.42578125" customWidth="1"/>
    <col min="28" max="28" width="1.42578125" customWidth="1"/>
    <col min="29" max="29" width="8.42578125" customWidth="1"/>
    <col min="30" max="31" width="1.42578125" customWidth="1"/>
    <col min="32" max="32" width="8.42578125" customWidth="1"/>
    <col min="33" max="33" width="11.42578125" customWidth="1"/>
    <col min="34" max="34" width="1.42578125" customWidth="1"/>
  </cols>
  <sheetData>
    <row r="1" spans="1:34" ht="29.45" customHeight="1" x14ac:dyDescent="0.2">
      <c r="A1" s="1962" t="s">
        <v>209</v>
      </c>
      <c r="B1" s="1962"/>
      <c r="C1" s="1962"/>
      <c r="D1" s="1962"/>
      <c r="E1" s="1962"/>
      <c r="F1" s="1962"/>
      <c r="G1" s="1962"/>
      <c r="H1" s="1962"/>
      <c r="I1" s="1962"/>
      <c r="J1" s="1962"/>
      <c r="K1" s="1962"/>
      <c r="L1" s="1962"/>
      <c r="M1" s="1956" t="s">
        <v>203</v>
      </c>
      <c r="N1" s="1956"/>
      <c r="O1" s="1956"/>
      <c r="P1" s="1956"/>
      <c r="Q1" s="1956"/>
      <c r="R1" s="1956"/>
      <c r="S1" s="1956"/>
      <c r="T1" s="1956"/>
      <c r="U1" s="1956"/>
      <c r="V1" s="1956"/>
      <c r="W1" s="1956"/>
      <c r="X1" s="1956"/>
      <c r="Y1" s="1956"/>
      <c r="Z1" s="1962" t="s">
        <v>208</v>
      </c>
      <c r="AA1" s="1962"/>
      <c r="AB1" s="1962"/>
      <c r="AC1" s="1962"/>
      <c r="AD1" s="1962"/>
      <c r="AE1" s="1962"/>
      <c r="AF1" s="1962"/>
      <c r="AG1" s="1962"/>
      <c r="AH1" s="1962"/>
    </row>
    <row r="2" spans="1:34" ht="61.35" customHeight="1" x14ac:dyDescent="0.2">
      <c r="A2" s="1186" t="s">
        <v>1968</v>
      </c>
      <c r="B2" s="1186"/>
      <c r="C2" s="1186"/>
      <c r="D2" s="1186"/>
      <c r="E2" s="1963" t="s">
        <v>2771</v>
      </c>
      <c r="F2" s="1963"/>
      <c r="G2" s="1963"/>
      <c r="H2" s="1963"/>
      <c r="I2" s="1963"/>
      <c r="J2" s="1963"/>
      <c r="K2" s="1963"/>
      <c r="L2" s="1963"/>
      <c r="M2" s="1186" t="s">
        <v>203</v>
      </c>
      <c r="N2" s="1186"/>
      <c r="O2" s="1186"/>
      <c r="P2" s="1186"/>
      <c r="Q2" s="1186"/>
      <c r="R2" s="1186"/>
      <c r="S2" s="1186"/>
      <c r="T2" s="1186"/>
      <c r="U2" s="1186"/>
      <c r="V2" s="1186"/>
      <c r="W2" s="1186"/>
      <c r="X2" s="1186"/>
      <c r="Y2" s="1186"/>
      <c r="Z2" s="1186" t="s">
        <v>1967</v>
      </c>
      <c r="AA2" s="1186"/>
      <c r="AB2" s="1963" t="s">
        <v>2143</v>
      </c>
      <c r="AC2" s="1963"/>
      <c r="AD2" s="1963"/>
      <c r="AE2" s="1963"/>
      <c r="AF2" s="1963"/>
      <c r="AG2" s="1963"/>
      <c r="AH2" s="1963"/>
    </row>
    <row r="3" spans="1:34" ht="24.6" customHeight="1" x14ac:dyDescent="0.2">
      <c r="A3" s="1908" t="s">
        <v>203</v>
      </c>
      <c r="B3" s="1908"/>
      <c r="C3" s="1908"/>
      <c r="D3" s="1908"/>
      <c r="E3" s="1908"/>
      <c r="F3" s="1909" t="s">
        <v>1020</v>
      </c>
      <c r="G3" s="1908" t="s">
        <v>2711</v>
      </c>
      <c r="H3" s="1908"/>
      <c r="I3" s="1908"/>
      <c r="J3" s="1908"/>
      <c r="K3" s="1908"/>
      <c r="L3" s="1909" t="s">
        <v>1020</v>
      </c>
      <c r="M3" s="1909" t="s">
        <v>203</v>
      </c>
      <c r="N3" s="1909"/>
      <c r="O3" s="1909"/>
      <c r="P3" s="1909"/>
      <c r="Q3" s="1909"/>
      <c r="R3" s="1909"/>
      <c r="S3" s="1909"/>
      <c r="T3" s="1909"/>
      <c r="U3" s="1909"/>
      <c r="V3" s="1909"/>
      <c r="W3" s="1909"/>
      <c r="X3" s="1909"/>
      <c r="Y3" s="1909"/>
      <c r="Z3" s="1908" t="s">
        <v>203</v>
      </c>
      <c r="AA3" s="1908"/>
      <c r="AB3" s="1908"/>
      <c r="AC3" s="1908"/>
      <c r="AD3" s="1909" t="s">
        <v>1020</v>
      </c>
      <c r="AE3" s="1908" t="s">
        <v>2770</v>
      </c>
      <c r="AF3" s="1908"/>
      <c r="AG3" s="1908"/>
      <c r="AH3" s="1909" t="s">
        <v>1020</v>
      </c>
    </row>
    <row r="4" spans="1:34" ht="36.75" customHeight="1" x14ac:dyDescent="0.2">
      <c r="A4" s="1961" t="s">
        <v>1966</v>
      </c>
      <c r="B4" s="1961"/>
      <c r="C4" s="1961"/>
      <c r="D4" s="1961"/>
      <c r="E4" s="1961"/>
      <c r="F4" s="1961"/>
      <c r="G4" s="1961"/>
      <c r="H4" s="1961"/>
      <c r="I4" s="1961"/>
      <c r="J4" s="1961"/>
      <c r="K4" s="1961"/>
      <c r="L4" s="1961"/>
      <c r="M4" s="1956" t="s">
        <v>203</v>
      </c>
      <c r="N4" s="1956"/>
      <c r="O4" s="1956"/>
      <c r="P4" s="1956"/>
      <c r="Q4" s="1956"/>
      <c r="R4" s="1956"/>
      <c r="S4" s="1956"/>
      <c r="T4" s="1956"/>
      <c r="U4" s="1956"/>
      <c r="V4" s="1956"/>
      <c r="W4" s="1956"/>
      <c r="X4" s="1956"/>
      <c r="Y4" s="1956"/>
      <c r="Z4" s="1961" t="s">
        <v>1966</v>
      </c>
      <c r="AA4" s="1961"/>
      <c r="AB4" s="1961"/>
      <c r="AC4" s="1961"/>
      <c r="AD4" s="1961"/>
      <c r="AE4" s="1961"/>
      <c r="AF4" s="1961"/>
      <c r="AG4" s="1961"/>
      <c r="AH4" s="1961"/>
    </row>
    <row r="5" spans="1:34" ht="14.85" customHeight="1" x14ac:dyDescent="0.2">
      <c r="A5" s="1964" t="s">
        <v>203</v>
      </c>
      <c r="B5" s="1964"/>
      <c r="C5" s="1964"/>
      <c r="D5" s="1964"/>
      <c r="E5" s="1964"/>
      <c r="F5" s="1964"/>
      <c r="G5" s="1964"/>
      <c r="H5" s="1964"/>
      <c r="I5" s="1964"/>
      <c r="J5" s="1964"/>
      <c r="K5" s="1964"/>
      <c r="L5" s="1964"/>
      <c r="M5" s="1964"/>
      <c r="N5" s="1964"/>
      <c r="O5" s="1964"/>
      <c r="P5" s="1964"/>
      <c r="Q5" s="1964"/>
      <c r="R5" s="1964"/>
      <c r="S5" s="1964"/>
      <c r="T5" s="1964"/>
      <c r="U5" s="1964"/>
      <c r="V5" s="1964"/>
      <c r="W5" s="1964"/>
      <c r="X5" s="1964"/>
      <c r="Y5" s="1964"/>
      <c r="Z5" s="1964"/>
      <c r="AA5" s="1964"/>
      <c r="AB5" s="1964"/>
      <c r="AC5" s="1964"/>
      <c r="AD5" s="1964"/>
      <c r="AE5" s="1964"/>
      <c r="AF5" s="1964"/>
      <c r="AG5" s="1964"/>
      <c r="AH5" s="1964"/>
    </row>
    <row r="6" spans="1:34" ht="24.6" customHeight="1" x14ac:dyDescent="0.2">
      <c r="A6" s="1909" t="s">
        <v>1965</v>
      </c>
      <c r="B6" s="1909"/>
      <c r="C6" s="1909"/>
      <c r="D6" s="1909"/>
      <c r="E6" s="1909"/>
      <c r="F6" s="1909"/>
      <c r="G6" s="1909"/>
      <c r="H6" s="1909"/>
      <c r="I6" s="1909"/>
      <c r="J6" s="1909"/>
      <c r="K6" s="1909"/>
      <c r="L6" s="1909"/>
      <c r="M6" s="1909"/>
      <c r="N6" s="1909"/>
      <c r="O6" s="1909"/>
      <c r="P6" s="1909"/>
      <c r="Q6" s="1909"/>
      <c r="R6" s="1909"/>
      <c r="S6" s="1908" t="s">
        <v>2142</v>
      </c>
      <c r="T6" s="1908"/>
      <c r="U6" s="1908"/>
      <c r="V6" s="1908"/>
      <c r="W6" s="1908"/>
      <c r="X6" s="1908"/>
      <c r="Y6" s="1908"/>
      <c r="Z6" s="1908"/>
      <c r="AA6" s="1908"/>
      <c r="AB6" s="1908"/>
      <c r="AC6" s="1908"/>
      <c r="AD6" s="1908"/>
      <c r="AE6" s="1908"/>
      <c r="AF6" s="1908"/>
      <c r="AG6" s="1908"/>
      <c r="AH6" s="1908"/>
    </row>
    <row r="7" spans="1:34" ht="48.95" customHeight="1" x14ac:dyDescent="0.2">
      <c r="A7" s="1909" t="s">
        <v>1964</v>
      </c>
      <c r="B7" s="1909"/>
      <c r="C7" s="1909"/>
      <c r="D7" s="1909"/>
      <c r="E7" s="1909"/>
      <c r="F7" s="1909"/>
      <c r="G7" s="1909"/>
      <c r="H7" s="1909"/>
      <c r="I7" s="1909"/>
      <c r="J7" s="1909"/>
      <c r="K7" s="1909"/>
      <c r="L7" s="1909"/>
      <c r="M7" s="1909"/>
      <c r="N7" s="1909"/>
      <c r="O7" s="1909"/>
      <c r="P7" s="1909"/>
      <c r="Q7" s="1909"/>
      <c r="R7" s="1909"/>
      <c r="S7" s="1908" t="s">
        <v>1963</v>
      </c>
      <c r="T7" s="1908"/>
      <c r="U7" s="1908"/>
      <c r="V7" s="1908"/>
      <c r="W7" s="1908"/>
      <c r="X7" s="1908"/>
      <c r="Y7" s="1908"/>
      <c r="Z7" s="1908"/>
      <c r="AA7" s="1908"/>
      <c r="AB7" s="1908"/>
      <c r="AC7" s="1908"/>
      <c r="AD7" s="1908"/>
      <c r="AE7" s="1908"/>
      <c r="AF7" s="1908"/>
      <c r="AG7" s="1908"/>
      <c r="AH7" s="1908"/>
    </row>
    <row r="8" spans="1:34" ht="24.6" customHeight="1" x14ac:dyDescent="0.2">
      <c r="A8" s="1909" t="s">
        <v>1962</v>
      </c>
      <c r="B8" s="1909"/>
      <c r="C8" s="1909"/>
      <c r="D8" s="1909"/>
      <c r="E8" s="1909"/>
      <c r="F8" s="1909"/>
      <c r="G8" s="1909"/>
      <c r="H8" s="1909"/>
      <c r="I8" s="1909"/>
      <c r="J8" s="1909"/>
      <c r="K8" s="1909"/>
      <c r="L8" s="1909"/>
      <c r="M8" s="1909"/>
      <c r="N8" s="1909"/>
      <c r="O8" s="1909"/>
      <c r="P8" s="1909"/>
      <c r="Q8" s="1909"/>
      <c r="R8" s="1909"/>
      <c r="S8" s="1908" t="s">
        <v>2662</v>
      </c>
      <c r="T8" s="1908"/>
      <c r="U8" s="1908"/>
      <c r="V8" s="1908"/>
      <c r="W8" s="1908"/>
      <c r="X8" s="1908"/>
      <c r="Y8" s="1908"/>
      <c r="Z8" s="1908"/>
      <c r="AA8" s="1908"/>
      <c r="AB8" s="1908"/>
      <c r="AC8" s="1908"/>
      <c r="AD8" s="1908"/>
      <c r="AE8" s="1908"/>
      <c r="AF8" s="1908"/>
      <c r="AG8" s="1908"/>
      <c r="AH8" s="1908"/>
    </row>
    <row r="9" spans="1:34" ht="85.7" customHeight="1" x14ac:dyDescent="0.2">
      <c r="A9" s="1909" t="s">
        <v>1961</v>
      </c>
      <c r="B9" s="1909"/>
      <c r="C9" s="1909"/>
      <c r="D9" s="1909"/>
      <c r="E9" s="1909"/>
      <c r="F9" s="1909"/>
      <c r="G9" s="1909"/>
      <c r="H9" s="1909"/>
      <c r="I9" s="1909"/>
      <c r="J9" s="1909"/>
      <c r="K9" s="1909"/>
      <c r="L9" s="1909"/>
      <c r="M9" s="1909"/>
      <c r="N9" s="1909"/>
      <c r="O9" s="1909"/>
      <c r="P9" s="1909"/>
      <c r="Q9" s="1909"/>
      <c r="R9" s="1909"/>
      <c r="S9" s="1908" t="s">
        <v>2644</v>
      </c>
      <c r="T9" s="1908"/>
      <c r="U9" s="1908"/>
      <c r="V9" s="1908"/>
      <c r="W9" s="1908"/>
      <c r="X9" s="1908"/>
      <c r="Y9" s="1908"/>
      <c r="Z9" s="1908"/>
      <c r="AA9" s="1908"/>
      <c r="AB9" s="1908"/>
      <c r="AC9" s="1908"/>
      <c r="AD9" s="1908"/>
      <c r="AE9" s="1908"/>
      <c r="AF9" s="1908"/>
      <c r="AG9" s="1908"/>
      <c r="AH9" s="1908"/>
    </row>
    <row r="10" spans="1:34" ht="36.75" customHeight="1" x14ac:dyDescent="0.2">
      <c r="A10" s="1909" t="s">
        <v>1960</v>
      </c>
      <c r="B10" s="1909"/>
      <c r="C10" s="1909"/>
      <c r="D10" s="1909"/>
      <c r="E10" s="1909"/>
      <c r="F10" s="1909"/>
      <c r="G10" s="1909"/>
      <c r="H10" s="1909"/>
      <c r="I10" s="1909"/>
      <c r="J10" s="1909"/>
      <c r="K10" s="1909"/>
      <c r="L10" s="1909"/>
      <c r="M10" s="1909"/>
      <c r="N10" s="1909"/>
      <c r="O10" s="1909"/>
      <c r="P10" s="1909"/>
      <c r="Q10" s="1909"/>
      <c r="R10" s="1909"/>
      <c r="S10" s="1908" t="s">
        <v>2769</v>
      </c>
      <c r="T10" s="1908"/>
      <c r="U10" s="1908"/>
      <c r="V10" s="1908"/>
      <c r="W10" s="1908"/>
      <c r="X10" s="1908"/>
      <c r="Y10" s="1908"/>
      <c r="Z10" s="1908"/>
      <c r="AA10" s="1908"/>
      <c r="AB10" s="1908"/>
      <c r="AC10" s="1908"/>
      <c r="AD10" s="1908"/>
      <c r="AE10" s="1908"/>
      <c r="AF10" s="1908"/>
      <c r="AG10" s="1908"/>
      <c r="AH10" s="1908"/>
    </row>
    <row r="11" spans="1:34" ht="24.6" customHeight="1" x14ac:dyDescent="0.2">
      <c r="A11" s="1909" t="s">
        <v>1959</v>
      </c>
      <c r="B11" s="1909"/>
      <c r="C11" s="1909"/>
      <c r="D11" s="1909"/>
      <c r="E11" s="1909"/>
      <c r="F11" s="1909"/>
      <c r="G11" s="1909"/>
      <c r="H11" s="1909"/>
      <c r="I11" s="1909"/>
      <c r="J11" s="1909"/>
      <c r="K11" s="1909"/>
      <c r="L11" s="1909"/>
      <c r="M11" s="1909"/>
      <c r="N11" s="1909"/>
      <c r="O11" s="1909"/>
      <c r="P11" s="1909"/>
      <c r="Q11" s="1909"/>
      <c r="R11" s="1909"/>
      <c r="S11" s="1908" t="s">
        <v>2644</v>
      </c>
      <c r="T11" s="1908"/>
      <c r="U11" s="1908"/>
      <c r="V11" s="1908"/>
      <c r="W11" s="1908"/>
      <c r="X11" s="1908"/>
      <c r="Y11" s="1908"/>
      <c r="Z11" s="1908"/>
      <c r="AA11" s="1908"/>
      <c r="AB11" s="1908"/>
      <c r="AC11" s="1908"/>
      <c r="AD11" s="1908"/>
      <c r="AE11" s="1908"/>
      <c r="AF11" s="1908"/>
      <c r="AG11" s="1908"/>
      <c r="AH11" s="1908"/>
    </row>
    <row r="12" spans="1:34" ht="24.6" customHeight="1" x14ac:dyDescent="0.2">
      <c r="A12" s="1909" t="s">
        <v>1958</v>
      </c>
      <c r="B12" s="1909"/>
      <c r="C12" s="1909"/>
      <c r="D12" s="1909"/>
      <c r="E12" s="1909"/>
      <c r="F12" s="1909"/>
      <c r="G12" s="1909"/>
      <c r="H12" s="1909"/>
      <c r="I12" s="1909"/>
      <c r="J12" s="1909"/>
      <c r="K12" s="1909"/>
      <c r="L12" s="1909"/>
      <c r="M12" s="1909"/>
      <c r="N12" s="1909"/>
      <c r="O12" s="1909"/>
      <c r="P12" s="1909"/>
      <c r="Q12" s="1909"/>
      <c r="R12" s="1909"/>
      <c r="S12" s="1908" t="s">
        <v>1219</v>
      </c>
      <c r="T12" s="1908"/>
      <c r="U12" s="1908"/>
      <c r="V12" s="1908"/>
      <c r="W12" s="1908"/>
      <c r="X12" s="1908"/>
      <c r="Y12" s="1908"/>
      <c r="Z12" s="1908"/>
      <c r="AA12" s="1908"/>
      <c r="AB12" s="1908"/>
      <c r="AC12" s="1908"/>
      <c r="AD12" s="1908"/>
      <c r="AE12" s="1908"/>
      <c r="AF12" s="1908"/>
      <c r="AG12" s="1908"/>
      <c r="AH12" s="1908"/>
    </row>
    <row r="13" spans="1:34" ht="24.6" customHeight="1" x14ac:dyDescent="0.2">
      <c r="A13" s="1909" t="s">
        <v>1957</v>
      </c>
      <c r="B13" s="1909"/>
      <c r="C13" s="1909"/>
      <c r="D13" s="1909"/>
      <c r="E13" s="1909"/>
      <c r="F13" s="1909"/>
      <c r="G13" s="1909"/>
      <c r="H13" s="1909"/>
      <c r="I13" s="1909"/>
      <c r="J13" s="1909"/>
      <c r="K13" s="1909"/>
      <c r="L13" s="1909"/>
      <c r="M13" s="1909"/>
      <c r="N13" s="1909"/>
      <c r="O13" s="1909"/>
      <c r="P13" s="1909"/>
      <c r="Q13" s="1909"/>
      <c r="R13" s="1909"/>
      <c r="S13" s="1908" t="s">
        <v>2768</v>
      </c>
      <c r="T13" s="1908"/>
      <c r="U13" s="1908"/>
      <c r="V13" s="1908"/>
      <c r="W13" s="1908"/>
      <c r="X13" s="1908"/>
      <c r="Y13" s="1908"/>
      <c r="Z13" s="1908"/>
      <c r="AA13" s="1908"/>
      <c r="AB13" s="1908"/>
      <c r="AC13" s="1908"/>
      <c r="AD13" s="1908"/>
      <c r="AE13" s="1908"/>
      <c r="AF13" s="1908"/>
      <c r="AG13" s="1908"/>
      <c r="AH13" s="1908"/>
    </row>
    <row r="14" spans="1:34" ht="24.6" customHeight="1" x14ac:dyDescent="0.2">
      <c r="A14" s="1959" t="str">
        <f>A16</f>
        <v>Строительство МТП-250 6/0,4 кВ с тр-ром 160 кВА, ВЛЗ-6 кВ от оп. 74 РП-1007-ЛР-163 Ф-406/415 с установкой РЛР-6 кВ, ВЛИ-0,38 кВ  ПС Ликино № 415, МО, Орехово-Зуевский р-н, г. Дрезна, ул. Набережная, д. 1Б, 50:24:0000000:50068</v>
      </c>
      <c r="B14" s="1959"/>
      <c r="C14" s="1959"/>
      <c r="D14" s="1959"/>
      <c r="E14" s="1959"/>
      <c r="F14" s="1959"/>
      <c r="G14" s="1959"/>
      <c r="H14" s="1959"/>
      <c r="I14" s="1959"/>
      <c r="J14" s="1959"/>
      <c r="K14" s="1959"/>
      <c r="L14" s="1959"/>
      <c r="M14" s="1959"/>
      <c r="N14" s="1959"/>
      <c r="O14" s="1959"/>
      <c r="P14" s="1959"/>
      <c r="Q14" s="1959"/>
      <c r="R14" s="1959"/>
      <c r="S14" s="1959"/>
      <c r="T14" s="1959"/>
      <c r="U14" s="1959"/>
      <c r="V14" s="1959"/>
      <c r="W14" s="1959"/>
      <c r="X14" s="1959"/>
      <c r="Y14" s="1959"/>
      <c r="Z14" s="1959"/>
      <c r="AA14" s="1959"/>
      <c r="AB14" s="1959"/>
      <c r="AC14" s="1959"/>
      <c r="AD14" s="1959"/>
      <c r="AE14" s="1959"/>
      <c r="AF14" s="1959"/>
      <c r="AG14" s="1959"/>
      <c r="AH14" s="1959"/>
    </row>
    <row r="15" spans="1:34" ht="9" customHeight="1" x14ac:dyDescent="0.2">
      <c r="A15" s="1185" t="s">
        <v>1956</v>
      </c>
      <c r="B15" s="1185"/>
      <c r="C15" s="1185"/>
      <c r="D15" s="1185"/>
      <c r="E15" s="1185"/>
      <c r="F15" s="1185"/>
      <c r="G15" s="1185"/>
      <c r="H15" s="1185"/>
      <c r="I15" s="1185"/>
      <c r="J15" s="1185"/>
      <c r="K15" s="1185"/>
      <c r="L15" s="1185"/>
      <c r="M15" s="1185"/>
      <c r="N15" s="1185"/>
      <c r="O15" s="1185"/>
      <c r="P15" s="1185"/>
      <c r="Q15" s="1185"/>
      <c r="R15" s="1185"/>
      <c r="S15" s="1185"/>
      <c r="T15" s="1185"/>
      <c r="U15" s="1185"/>
      <c r="V15" s="1185"/>
      <c r="W15" s="1185"/>
      <c r="X15" s="1185"/>
      <c r="Y15" s="1185"/>
      <c r="Z15" s="1185"/>
      <c r="AA15" s="1185"/>
      <c r="AB15" s="1185"/>
      <c r="AC15" s="1185"/>
      <c r="AD15" s="1185"/>
      <c r="AE15" s="1185"/>
      <c r="AF15" s="1185"/>
      <c r="AG15" s="1185"/>
      <c r="AH15" s="1185"/>
    </row>
    <row r="16" spans="1:34" ht="24.6" customHeight="1" x14ac:dyDescent="0.2">
      <c r="A16" s="1959" t="str">
        <f>ТЛ!A12</f>
        <v>Строительство МТП-250 6/0,4 кВ с тр-ром 160 кВА, ВЛЗ-6 кВ от оп. 74 РП-1007-ЛР-163 Ф-406/415 с установкой РЛР-6 кВ, ВЛИ-0,38 кВ  ПС Ликино № 415, МО, Орехово-Зуевский р-н, г. Дрезна, ул. Набережная, д. 1Б, 50:24:0000000:50068</v>
      </c>
      <c r="B16" s="1959"/>
      <c r="C16" s="1959"/>
      <c r="D16" s="1959"/>
      <c r="E16" s="1959"/>
      <c r="F16" s="1959"/>
      <c r="G16" s="1959"/>
      <c r="H16" s="1959"/>
      <c r="I16" s="1959"/>
      <c r="J16" s="1959"/>
      <c r="K16" s="1959"/>
      <c r="L16" s="1959"/>
      <c r="M16" s="1959"/>
      <c r="N16" s="1959"/>
      <c r="O16" s="1959"/>
      <c r="P16" s="1959"/>
      <c r="Q16" s="1959"/>
      <c r="R16" s="1959"/>
      <c r="S16" s="1959"/>
      <c r="T16" s="1959"/>
      <c r="U16" s="1959"/>
      <c r="V16" s="1959"/>
      <c r="W16" s="1959"/>
      <c r="X16" s="1959"/>
      <c r="Y16" s="1959"/>
      <c r="Z16" s="1959"/>
      <c r="AA16" s="1959"/>
      <c r="AB16" s="1959"/>
      <c r="AC16" s="1959"/>
      <c r="AD16" s="1959"/>
      <c r="AE16" s="1959"/>
      <c r="AF16" s="1959"/>
      <c r="AG16" s="1959"/>
      <c r="AH16" s="1959"/>
    </row>
    <row r="17" spans="1:34" ht="9" customHeight="1" x14ac:dyDescent="0.2">
      <c r="A17" s="1185" t="s">
        <v>1218</v>
      </c>
      <c r="B17" s="1185"/>
      <c r="C17" s="1185"/>
      <c r="D17" s="1185"/>
      <c r="E17" s="1185"/>
      <c r="F17" s="1185"/>
      <c r="G17" s="1185"/>
      <c r="H17" s="1185"/>
      <c r="I17" s="1185"/>
      <c r="J17" s="1185"/>
      <c r="K17" s="1185"/>
      <c r="L17" s="1185"/>
      <c r="M17" s="1185"/>
      <c r="N17" s="1185"/>
      <c r="O17" s="1185"/>
      <c r="P17" s="1185"/>
      <c r="Q17" s="1185"/>
      <c r="R17" s="1185"/>
      <c r="S17" s="1185"/>
      <c r="T17" s="1185"/>
      <c r="U17" s="1185"/>
      <c r="V17" s="1185"/>
      <c r="W17" s="1185"/>
      <c r="X17" s="1185"/>
      <c r="Y17" s="1185"/>
      <c r="Z17" s="1185"/>
      <c r="AA17" s="1185"/>
      <c r="AB17" s="1185"/>
      <c r="AC17" s="1185"/>
      <c r="AD17" s="1185"/>
      <c r="AE17" s="1185"/>
      <c r="AF17" s="1185"/>
      <c r="AG17" s="1185"/>
      <c r="AH17" s="1185"/>
    </row>
    <row r="18" spans="1:34" ht="34.5" customHeight="1" x14ac:dyDescent="0.3">
      <c r="A18" s="1960" t="s">
        <v>2826</v>
      </c>
      <c r="B18" s="1960"/>
      <c r="C18" s="1960"/>
      <c r="D18" s="1960"/>
      <c r="E18" s="1960"/>
      <c r="F18" s="1960"/>
      <c r="G18" s="1960"/>
      <c r="H18" s="1960"/>
      <c r="I18" s="1960"/>
      <c r="J18" s="1960"/>
      <c r="K18" s="1960"/>
      <c r="L18" s="1960"/>
      <c r="M18" s="1960"/>
      <c r="N18" s="1960"/>
      <c r="O18" s="1960"/>
      <c r="P18" s="1960"/>
      <c r="Q18" s="1960"/>
      <c r="R18" s="1960"/>
      <c r="S18" s="1960"/>
      <c r="T18" s="1960"/>
      <c r="U18" s="1960"/>
      <c r="V18" s="1960"/>
      <c r="W18" s="1960"/>
      <c r="X18" s="1960"/>
      <c r="Y18" s="1960"/>
      <c r="Z18" s="1960"/>
      <c r="AA18" s="1960"/>
      <c r="AB18" s="1960"/>
      <c r="AC18" s="1960"/>
      <c r="AD18" s="1960"/>
      <c r="AE18" s="1960"/>
      <c r="AF18" s="1960"/>
      <c r="AG18" s="1960"/>
      <c r="AH18" s="1960"/>
    </row>
    <row r="19" spans="1:34" ht="24.6" customHeight="1" x14ac:dyDescent="0.2">
      <c r="A19" s="1959" t="s">
        <v>2561</v>
      </c>
      <c r="B19" s="1959"/>
      <c r="C19" s="1959"/>
      <c r="D19" s="1959"/>
      <c r="E19" s="1959"/>
      <c r="F19" s="1959"/>
      <c r="G19" s="1959"/>
      <c r="H19" s="1959"/>
      <c r="I19" s="1959"/>
      <c r="J19" s="1959"/>
      <c r="K19" s="1959"/>
      <c r="L19" s="1959"/>
      <c r="M19" s="1959"/>
      <c r="N19" s="1959"/>
      <c r="O19" s="1959"/>
      <c r="P19" s="1959"/>
      <c r="Q19" s="1959"/>
      <c r="R19" s="1959"/>
      <c r="S19" s="1959"/>
      <c r="T19" s="1959"/>
      <c r="U19" s="1959"/>
      <c r="V19" s="1959"/>
      <c r="W19" s="1959"/>
      <c r="X19" s="1959"/>
      <c r="Y19" s="1959"/>
      <c r="Z19" s="1959"/>
      <c r="AA19" s="1959"/>
      <c r="AB19" s="1959"/>
      <c r="AC19" s="1959"/>
      <c r="AD19" s="1959"/>
      <c r="AE19" s="1959"/>
      <c r="AF19" s="1959"/>
      <c r="AG19" s="1959"/>
      <c r="AH19" s="1959"/>
    </row>
    <row r="20" spans="1:34" ht="9" customHeight="1" x14ac:dyDescent="0.2">
      <c r="A20" s="1185" t="s">
        <v>1955</v>
      </c>
      <c r="B20" s="1185"/>
      <c r="C20" s="1185"/>
      <c r="D20" s="1185"/>
      <c r="E20" s="1185"/>
      <c r="F20" s="1185"/>
      <c r="G20" s="1185"/>
      <c r="H20" s="1185"/>
      <c r="I20" s="1185"/>
      <c r="J20" s="1185"/>
      <c r="K20" s="1185"/>
      <c r="L20" s="1185"/>
      <c r="M20" s="1185"/>
      <c r="N20" s="1185"/>
      <c r="O20" s="1185"/>
      <c r="P20" s="1185"/>
      <c r="Q20" s="1185"/>
      <c r="R20" s="1185"/>
      <c r="S20" s="1185"/>
      <c r="T20" s="1185"/>
      <c r="U20" s="1185"/>
      <c r="V20" s="1185"/>
      <c r="W20" s="1185"/>
      <c r="X20" s="1185"/>
      <c r="Y20" s="1185"/>
      <c r="Z20" s="1185"/>
      <c r="AA20" s="1185"/>
      <c r="AB20" s="1185"/>
      <c r="AC20" s="1185"/>
      <c r="AD20" s="1185"/>
      <c r="AE20" s="1185"/>
      <c r="AF20" s="1185"/>
      <c r="AG20" s="1185"/>
      <c r="AH20" s="1185"/>
    </row>
    <row r="21" spans="1:34" ht="24.6" customHeight="1" x14ac:dyDescent="0.2">
      <c r="A21" s="1909" t="s">
        <v>1954</v>
      </c>
      <c r="B21" s="1909"/>
      <c r="C21" s="1909"/>
      <c r="D21" s="1909"/>
      <c r="E21" s="1959" t="s">
        <v>1953</v>
      </c>
      <c r="F21" s="1959"/>
      <c r="G21" s="1959"/>
      <c r="H21" s="1959"/>
      <c r="I21" s="1959"/>
      <c r="J21" s="1959"/>
      <c r="K21" s="1959"/>
      <c r="L21" s="1959"/>
      <c r="M21" s="1959"/>
      <c r="N21" s="1909" t="s">
        <v>1952</v>
      </c>
      <c r="O21" s="1909"/>
      <c r="P21" s="1909"/>
      <c r="Q21" s="1909"/>
      <c r="R21" s="1909"/>
      <c r="S21" s="1909"/>
      <c r="T21" s="1909"/>
      <c r="U21" s="1909"/>
      <c r="V21" s="1909"/>
      <c r="W21" s="1909"/>
      <c r="X21" s="1909"/>
      <c r="Y21" s="1909"/>
      <c r="Z21" s="1909"/>
      <c r="AA21" s="1909"/>
      <c r="AB21" s="1909"/>
      <c r="AC21" s="1909"/>
      <c r="AD21" s="1909"/>
      <c r="AE21" s="1909"/>
      <c r="AF21" s="1909"/>
      <c r="AG21" s="1909"/>
      <c r="AH21" s="1909"/>
    </row>
    <row r="22" spans="1:34" ht="24.6" customHeight="1" x14ac:dyDescent="0.2">
      <c r="A22" s="1909" t="s">
        <v>1951</v>
      </c>
      <c r="B22" s="1909"/>
      <c r="C22" s="1909"/>
      <c r="D22" s="1909"/>
      <c r="E22" s="1959" t="str">
        <f>ТЛ!A10</f>
        <v>Договор 14912-Ф от 18.12.2025 г.</v>
      </c>
      <c r="F22" s="1959"/>
      <c r="G22" s="1959"/>
      <c r="H22" s="1959"/>
      <c r="I22" s="1959"/>
      <c r="J22" s="1959"/>
      <c r="K22" s="1959"/>
      <c r="L22" s="1959"/>
      <c r="M22" s="1959"/>
      <c r="N22" s="1959"/>
      <c r="O22" s="1959"/>
      <c r="P22" s="1959"/>
      <c r="Q22" s="1186" t="s">
        <v>203</v>
      </c>
      <c r="R22" s="1186"/>
      <c r="S22" s="1186"/>
      <c r="T22" s="1186"/>
      <c r="U22" s="1186"/>
      <c r="V22" s="1186"/>
      <c r="W22" s="1186"/>
      <c r="X22" s="1186"/>
      <c r="Y22" s="1186"/>
      <c r="Z22" s="1186"/>
      <c r="AA22" s="1186"/>
      <c r="AB22" s="1186"/>
      <c r="AC22" s="1186"/>
      <c r="AD22" s="1186"/>
      <c r="AE22" s="1186"/>
      <c r="AF22" s="1186"/>
      <c r="AG22" s="1186"/>
      <c r="AH22" s="1186"/>
    </row>
    <row r="23" spans="1:34" ht="12.2" customHeight="1" x14ac:dyDescent="0.2">
      <c r="A23" s="1186" t="s">
        <v>203</v>
      </c>
      <c r="B23" s="1186"/>
      <c r="C23" s="1186"/>
      <c r="D23" s="1186"/>
      <c r="E23" s="1185" t="s">
        <v>1950</v>
      </c>
      <c r="F23" s="1185"/>
      <c r="G23" s="1185"/>
      <c r="H23" s="1185"/>
      <c r="I23" s="1185"/>
      <c r="J23" s="1185"/>
      <c r="K23" s="1185"/>
      <c r="L23" s="1185"/>
      <c r="M23" s="1185"/>
      <c r="N23" s="1185"/>
      <c r="O23" s="1185"/>
      <c r="P23" s="1185"/>
      <c r="Q23" s="1186" t="s">
        <v>203</v>
      </c>
      <c r="R23" s="1186"/>
      <c r="S23" s="1186"/>
      <c r="T23" s="1186"/>
      <c r="U23" s="1186"/>
      <c r="V23" s="1186"/>
      <c r="W23" s="1186"/>
      <c r="X23" s="1186"/>
      <c r="Y23" s="1186"/>
      <c r="Z23" s="1186"/>
      <c r="AA23" s="1186"/>
      <c r="AB23" s="1186"/>
      <c r="AC23" s="1186"/>
      <c r="AD23" s="1186"/>
      <c r="AE23" s="1186"/>
      <c r="AF23" s="1186"/>
      <c r="AG23" s="1186"/>
      <c r="AH23" s="1186"/>
    </row>
    <row r="24" spans="1:34" ht="24.6" customHeight="1" x14ac:dyDescent="0.2">
      <c r="A24" s="1952" t="s">
        <v>1949</v>
      </c>
      <c r="B24" s="1952"/>
      <c r="C24" s="1952"/>
      <c r="D24" s="1952"/>
      <c r="E24" s="1952"/>
      <c r="F24" s="1952"/>
      <c r="G24" s="1952"/>
      <c r="H24" s="1952"/>
      <c r="I24" s="1952"/>
      <c r="J24" s="1952"/>
      <c r="K24" s="1954" t="s">
        <v>2643</v>
      </c>
      <c r="L24" s="1954"/>
      <c r="M24" s="1954"/>
      <c r="N24" s="1954"/>
      <c r="O24" s="1909" t="s">
        <v>203</v>
      </c>
      <c r="P24" s="1909"/>
      <c r="Q24" s="1909"/>
      <c r="R24" s="1909"/>
      <c r="S24" s="1909"/>
      <c r="T24" s="1909"/>
      <c r="U24" s="1909"/>
      <c r="V24" s="1909"/>
      <c r="W24" s="1909"/>
      <c r="X24" s="1909"/>
      <c r="Y24" s="1909"/>
      <c r="Z24" s="1909"/>
      <c r="AA24" s="1909"/>
      <c r="AB24" s="1909"/>
      <c r="AC24" s="1909"/>
      <c r="AD24" s="1909"/>
      <c r="AE24" s="1909"/>
      <c r="AF24" s="1909"/>
      <c r="AG24" s="1909"/>
      <c r="AH24" s="1909"/>
    </row>
    <row r="25" spans="1:34" ht="24.6" customHeight="1" x14ac:dyDescent="0.2">
      <c r="A25" s="1952" t="s">
        <v>1948</v>
      </c>
      <c r="B25" s="1952"/>
      <c r="C25" s="1952"/>
      <c r="D25" s="1952"/>
      <c r="E25" s="1952"/>
      <c r="F25" s="1952"/>
      <c r="G25" s="1952"/>
      <c r="H25" s="1954" t="s">
        <v>3000</v>
      </c>
      <c r="I25" s="1954"/>
      <c r="J25" s="1954"/>
      <c r="K25" s="1954"/>
      <c r="L25" s="1909" t="s">
        <v>1935</v>
      </c>
      <c r="M25" s="1909"/>
      <c r="N25" s="1909"/>
      <c r="O25" s="1909"/>
      <c r="P25" s="1909"/>
      <c r="Q25" s="1909"/>
      <c r="R25" s="1909"/>
      <c r="S25" s="1909"/>
      <c r="T25" s="1909"/>
      <c r="U25" s="1909"/>
      <c r="V25" s="1909"/>
      <c r="W25" s="1909"/>
      <c r="X25" s="1909"/>
      <c r="Y25" s="1909"/>
      <c r="Z25" s="1909"/>
      <c r="AA25" s="1909"/>
      <c r="AB25" s="1909"/>
      <c r="AC25" s="1909"/>
      <c r="AD25" s="1909"/>
      <c r="AE25" s="1909"/>
      <c r="AF25" s="1909"/>
      <c r="AG25" s="1909"/>
      <c r="AH25" s="1909"/>
    </row>
    <row r="26" spans="1:34" ht="12.2" customHeight="1" x14ac:dyDescent="0.2">
      <c r="A26" s="1957" t="s">
        <v>203</v>
      </c>
      <c r="B26" s="1958" t="s">
        <v>1947</v>
      </c>
      <c r="C26" s="1958"/>
      <c r="D26" s="1958"/>
      <c r="E26" s="1958"/>
      <c r="F26" s="1958"/>
      <c r="G26" s="1958"/>
      <c r="H26" s="1958"/>
      <c r="I26" s="1958"/>
      <c r="J26" s="1958"/>
      <c r="K26" s="1958"/>
      <c r="L26" s="1958"/>
      <c r="M26" s="1958"/>
      <c r="N26" s="1958"/>
      <c r="O26" s="1958"/>
      <c r="P26" s="1956" t="s">
        <v>1946</v>
      </c>
      <c r="Q26" s="1956"/>
      <c r="R26" s="1956"/>
      <c r="S26" s="1956"/>
      <c r="T26" s="1956"/>
      <c r="U26" s="1956"/>
      <c r="V26" s="1955" t="s">
        <v>2825</v>
      </c>
      <c r="W26" s="1955"/>
      <c r="X26" s="1956" t="s">
        <v>1935</v>
      </c>
      <c r="Y26" s="1956"/>
      <c r="Z26" s="1956"/>
      <c r="AA26" s="1956"/>
      <c r="AB26" s="1956"/>
      <c r="AC26" s="1956"/>
      <c r="AD26" s="1956"/>
      <c r="AE26" s="1956"/>
      <c r="AF26" s="1956"/>
      <c r="AG26" s="1956"/>
      <c r="AH26" s="1956"/>
    </row>
    <row r="27" spans="1:34" ht="12.2" customHeight="1" x14ac:dyDescent="0.2">
      <c r="A27" s="1957" t="s">
        <v>203</v>
      </c>
      <c r="B27" s="1958" t="s">
        <v>203</v>
      </c>
      <c r="C27" s="1958"/>
      <c r="D27" s="1958"/>
      <c r="E27" s="1958"/>
      <c r="F27" s="1958"/>
      <c r="G27" s="1958"/>
      <c r="H27" s="1958"/>
      <c r="I27" s="1958"/>
      <c r="J27" s="1958"/>
      <c r="K27" s="1958"/>
      <c r="L27" s="1958"/>
      <c r="M27" s="1958"/>
      <c r="N27" s="1958"/>
      <c r="O27" s="1958"/>
      <c r="P27" s="1956" t="s">
        <v>1945</v>
      </c>
      <c r="Q27" s="1956"/>
      <c r="R27" s="1956"/>
      <c r="S27" s="1956"/>
      <c r="T27" s="1956"/>
      <c r="U27" s="1956"/>
      <c r="V27" s="1955" t="s">
        <v>2779</v>
      </c>
      <c r="W27" s="1955"/>
      <c r="X27" s="1956" t="s">
        <v>1935</v>
      </c>
      <c r="Y27" s="1956"/>
      <c r="Z27" s="1956"/>
      <c r="AA27" s="1956"/>
      <c r="AB27" s="1956"/>
      <c r="AC27" s="1956"/>
      <c r="AD27" s="1956"/>
      <c r="AE27" s="1956"/>
      <c r="AF27" s="1956"/>
      <c r="AG27" s="1956"/>
      <c r="AH27" s="1956"/>
    </row>
    <row r="28" spans="1:34" ht="12.2" customHeight="1" x14ac:dyDescent="0.2">
      <c r="A28" s="1909" t="s">
        <v>203</v>
      </c>
      <c r="B28" s="1952" t="s">
        <v>1944</v>
      </c>
      <c r="C28" s="1952"/>
      <c r="D28" s="1952"/>
      <c r="E28" s="1952"/>
      <c r="F28" s="1952"/>
      <c r="G28" s="1952"/>
      <c r="H28" s="1952"/>
      <c r="I28" s="1910" t="s">
        <v>2999</v>
      </c>
      <c r="J28" s="1910"/>
      <c r="K28" s="1910"/>
      <c r="L28" s="1909" t="s">
        <v>1935</v>
      </c>
      <c r="M28" s="1909"/>
      <c r="N28" s="1909"/>
      <c r="O28" s="1909"/>
      <c r="P28" s="1909" t="s">
        <v>1943</v>
      </c>
      <c r="Q28" s="1909"/>
      <c r="R28" s="1909"/>
      <c r="S28" s="1909"/>
      <c r="T28" s="1909"/>
      <c r="U28" s="1909"/>
      <c r="V28" s="1953">
        <v>115.33</v>
      </c>
      <c r="W28" s="1910"/>
      <c r="X28" s="1909" t="s">
        <v>1940</v>
      </c>
      <c r="Y28" s="1909"/>
      <c r="Z28" s="1909"/>
      <c r="AA28" s="1909"/>
      <c r="AB28" s="1909"/>
      <c r="AC28" s="1909"/>
      <c r="AD28" s="1909"/>
      <c r="AE28" s="1909"/>
      <c r="AF28" s="1909"/>
      <c r="AG28" s="1909"/>
      <c r="AH28" s="1909"/>
    </row>
    <row r="29" spans="1:34" ht="12.2" customHeight="1" x14ac:dyDescent="0.2">
      <c r="A29" s="1909" t="s">
        <v>203</v>
      </c>
      <c r="B29" s="1952" t="s">
        <v>1942</v>
      </c>
      <c r="C29" s="1952"/>
      <c r="D29" s="1952"/>
      <c r="E29" s="1952"/>
      <c r="F29" s="1952"/>
      <c r="G29" s="1952"/>
      <c r="H29" s="1952"/>
      <c r="I29" s="1910" t="s">
        <v>2824</v>
      </c>
      <c r="J29" s="1910"/>
      <c r="K29" s="1910"/>
      <c r="L29" s="1909" t="s">
        <v>1935</v>
      </c>
      <c r="M29" s="1909"/>
      <c r="N29" s="1909"/>
      <c r="O29" s="1909"/>
      <c r="P29" s="1909" t="s">
        <v>1941</v>
      </c>
      <c r="Q29" s="1909"/>
      <c r="R29" s="1909"/>
      <c r="S29" s="1909"/>
      <c r="T29" s="1909"/>
      <c r="U29" s="1909"/>
      <c r="V29" s="1953">
        <v>9.6199999999999992</v>
      </c>
      <c r="W29" s="1910"/>
      <c r="X29" s="1909" t="s">
        <v>1940</v>
      </c>
      <c r="Y29" s="1909"/>
      <c r="Z29" s="1909"/>
      <c r="AA29" s="1909"/>
      <c r="AB29" s="1909"/>
      <c r="AC29" s="1909"/>
      <c r="AD29" s="1909"/>
      <c r="AE29" s="1909"/>
      <c r="AF29" s="1909"/>
      <c r="AG29" s="1909"/>
      <c r="AH29" s="1909"/>
    </row>
    <row r="30" spans="1:34" ht="12.2" customHeight="1" x14ac:dyDescent="0.2">
      <c r="A30" s="1909" t="s">
        <v>203</v>
      </c>
      <c r="B30" s="1952" t="s">
        <v>1939</v>
      </c>
      <c r="C30" s="1952"/>
      <c r="D30" s="1952"/>
      <c r="E30" s="1952"/>
      <c r="F30" s="1952"/>
      <c r="G30" s="1952"/>
      <c r="H30" s="1952"/>
      <c r="I30" s="1910" t="s">
        <v>2840</v>
      </c>
      <c r="J30" s="1910"/>
      <c r="K30" s="1910"/>
      <c r="L30" s="1909" t="s">
        <v>1935</v>
      </c>
      <c r="M30" s="1909"/>
      <c r="N30" s="1909"/>
      <c r="O30" s="1909"/>
      <c r="P30" s="1909" t="s">
        <v>1938</v>
      </c>
      <c r="Q30" s="1909"/>
      <c r="R30" s="1909"/>
      <c r="S30" s="1909"/>
      <c r="T30" s="1909"/>
      <c r="U30" s="1909"/>
      <c r="V30" s="1909"/>
      <c r="W30" s="1909"/>
      <c r="X30" s="1909"/>
      <c r="Y30" s="1909"/>
      <c r="Z30" s="1909"/>
      <c r="AA30" s="1909"/>
      <c r="AB30" s="1909"/>
      <c r="AC30" s="1909"/>
      <c r="AD30" s="1909"/>
      <c r="AE30" s="1909"/>
      <c r="AF30" s="1909"/>
      <c r="AG30" s="1909"/>
      <c r="AH30" s="1909"/>
    </row>
    <row r="31" spans="1:34" ht="12.2" customHeight="1" x14ac:dyDescent="0.2">
      <c r="A31" s="1909" t="s">
        <v>203</v>
      </c>
      <c r="B31" s="1952" t="s">
        <v>1937</v>
      </c>
      <c r="C31" s="1952"/>
      <c r="D31" s="1952"/>
      <c r="E31" s="1952"/>
      <c r="F31" s="1952"/>
      <c r="G31" s="1952"/>
      <c r="H31" s="1952"/>
      <c r="I31" s="1910" t="s">
        <v>1936</v>
      </c>
      <c r="J31" s="1910"/>
      <c r="K31" s="1910"/>
      <c r="L31" s="1909" t="s">
        <v>1935</v>
      </c>
      <c r="M31" s="1909"/>
      <c r="N31" s="1909"/>
      <c r="O31" s="1909"/>
      <c r="P31" s="1909" t="s">
        <v>1934</v>
      </c>
      <c r="Q31" s="1909"/>
      <c r="R31" s="1909"/>
      <c r="S31" s="1909"/>
      <c r="T31" s="1909"/>
      <c r="U31" s="1909"/>
      <c r="V31" s="1910" t="s">
        <v>1933</v>
      </c>
      <c r="W31" s="1910"/>
      <c r="X31" s="1909" t="s">
        <v>217</v>
      </c>
      <c r="Y31" s="1909"/>
      <c r="Z31" s="1909"/>
      <c r="AA31" s="1909"/>
      <c r="AB31" s="1909"/>
      <c r="AC31" s="1909"/>
      <c r="AD31" s="1909"/>
      <c r="AE31" s="1909"/>
      <c r="AF31" s="1909"/>
      <c r="AG31" s="1909"/>
      <c r="AH31" s="1909"/>
    </row>
    <row r="32" spans="1:34" ht="12.2" customHeight="1" x14ac:dyDescent="0.2">
      <c r="A32" s="1186" t="s">
        <v>203</v>
      </c>
      <c r="B32" s="1186"/>
      <c r="C32" s="1186"/>
      <c r="D32" s="1186"/>
      <c r="E32" s="1186"/>
      <c r="F32" s="1186"/>
      <c r="G32" s="1186"/>
      <c r="H32" s="1186"/>
      <c r="I32" s="1186"/>
      <c r="J32" s="1186"/>
      <c r="K32" s="1186"/>
      <c r="L32" s="1186"/>
      <c r="M32" s="1186"/>
      <c r="N32" s="1186"/>
      <c r="O32" s="1186"/>
      <c r="P32" s="1186"/>
      <c r="Q32" s="1186"/>
      <c r="R32" s="1186"/>
      <c r="S32" s="1186"/>
      <c r="T32" s="1186"/>
      <c r="U32" s="1186"/>
      <c r="V32" s="1186"/>
      <c r="W32" s="1186"/>
      <c r="X32" s="1186"/>
      <c r="Y32" s="1186"/>
      <c r="Z32" s="1186"/>
      <c r="AA32" s="1186"/>
      <c r="AB32" s="1186"/>
      <c r="AC32" s="1186"/>
      <c r="AD32" s="1186"/>
      <c r="AE32" s="1186"/>
      <c r="AF32" s="1186"/>
      <c r="AG32" s="1186"/>
      <c r="AH32" s="1186"/>
    </row>
    <row r="33" spans="1:34" ht="24.6" customHeight="1" x14ac:dyDescent="0.2">
      <c r="A33" s="1946" t="s">
        <v>24</v>
      </c>
      <c r="B33" s="1947"/>
      <c r="C33" s="1946" t="s">
        <v>1217</v>
      </c>
      <c r="D33" s="1950"/>
      <c r="E33" s="1950"/>
      <c r="F33" s="1950"/>
      <c r="G33" s="1950"/>
      <c r="H33" s="1950"/>
      <c r="I33" s="1947"/>
      <c r="J33" s="1946" t="s">
        <v>206</v>
      </c>
      <c r="K33" s="1950"/>
      <c r="L33" s="1950"/>
      <c r="M33" s="1950"/>
      <c r="N33" s="1950"/>
      <c r="O33" s="1950"/>
      <c r="P33" s="1950"/>
      <c r="Q33" s="1947"/>
      <c r="R33" s="1946" t="s">
        <v>225</v>
      </c>
      <c r="S33" s="1947"/>
      <c r="T33" s="1942" t="s">
        <v>375</v>
      </c>
      <c r="U33" s="1943"/>
      <c r="V33" s="1943"/>
      <c r="W33" s="1943"/>
      <c r="X33" s="1944"/>
      <c r="Y33" s="1942" t="s">
        <v>1216</v>
      </c>
      <c r="Z33" s="1943"/>
      <c r="AA33" s="1943"/>
      <c r="AB33" s="1943"/>
      <c r="AC33" s="1943"/>
      <c r="AD33" s="1943"/>
      <c r="AE33" s="1943"/>
      <c r="AF33" s="1943"/>
      <c r="AG33" s="1943"/>
      <c r="AH33" s="1944"/>
    </row>
    <row r="34" spans="1:34" ht="73.5" customHeight="1" x14ac:dyDescent="0.2">
      <c r="A34" s="1948"/>
      <c r="B34" s="1949"/>
      <c r="C34" s="1948"/>
      <c r="D34" s="1951"/>
      <c r="E34" s="1951"/>
      <c r="F34" s="1951"/>
      <c r="G34" s="1951"/>
      <c r="H34" s="1951"/>
      <c r="I34" s="1949"/>
      <c r="J34" s="1948"/>
      <c r="K34" s="1951"/>
      <c r="L34" s="1951"/>
      <c r="M34" s="1951"/>
      <c r="N34" s="1951"/>
      <c r="O34" s="1951"/>
      <c r="P34" s="1951"/>
      <c r="Q34" s="1949"/>
      <c r="R34" s="1948"/>
      <c r="S34" s="1949"/>
      <c r="T34" s="1945" t="s">
        <v>1215</v>
      </c>
      <c r="U34" s="1942" t="s">
        <v>1210</v>
      </c>
      <c r="V34" s="1944"/>
      <c r="W34" s="1942" t="s">
        <v>1214</v>
      </c>
      <c r="X34" s="1944"/>
      <c r="Y34" s="1942" t="s">
        <v>1213</v>
      </c>
      <c r="Z34" s="1944"/>
      <c r="AA34" s="1942" t="s">
        <v>1212</v>
      </c>
      <c r="AB34" s="1944"/>
      <c r="AC34" s="1942" t="s">
        <v>1211</v>
      </c>
      <c r="AD34" s="1943"/>
      <c r="AE34" s="1944"/>
      <c r="AF34" s="1945" t="s">
        <v>1210</v>
      </c>
      <c r="AG34" s="1942" t="s">
        <v>1209</v>
      </c>
      <c r="AH34" s="1944"/>
    </row>
    <row r="35" spans="1:34" ht="18.399999999999999" customHeight="1" x14ac:dyDescent="0.2">
      <c r="A35" s="1942" t="s">
        <v>268</v>
      </c>
      <c r="B35" s="1944"/>
      <c r="C35" s="1942" t="s">
        <v>0</v>
      </c>
      <c r="D35" s="1943"/>
      <c r="E35" s="1943"/>
      <c r="F35" s="1943"/>
      <c r="G35" s="1943"/>
      <c r="H35" s="1943"/>
      <c r="I35" s="1944"/>
      <c r="J35" s="1942" t="s">
        <v>1</v>
      </c>
      <c r="K35" s="1943"/>
      <c r="L35" s="1943"/>
      <c r="M35" s="1943"/>
      <c r="N35" s="1943"/>
      <c r="O35" s="1943"/>
      <c r="P35" s="1943"/>
      <c r="Q35" s="1944"/>
      <c r="R35" s="1942" t="s">
        <v>204</v>
      </c>
      <c r="S35" s="1944"/>
      <c r="T35" s="1945" t="s">
        <v>267</v>
      </c>
      <c r="U35" s="1942" t="s">
        <v>265</v>
      </c>
      <c r="V35" s="1944"/>
      <c r="W35" s="1942" t="s">
        <v>263</v>
      </c>
      <c r="X35" s="1944"/>
      <c r="Y35" s="1942" t="s">
        <v>262</v>
      </c>
      <c r="Z35" s="1944"/>
      <c r="AA35" s="1942" t="s">
        <v>2</v>
      </c>
      <c r="AB35" s="1944"/>
      <c r="AC35" s="1942" t="s">
        <v>261</v>
      </c>
      <c r="AD35" s="1943"/>
      <c r="AE35" s="1944"/>
      <c r="AF35" s="1945" t="s">
        <v>260</v>
      </c>
      <c r="AG35" s="1942" t="s">
        <v>259</v>
      </c>
      <c r="AH35" s="1944"/>
    </row>
    <row r="37" spans="1:34" ht="12.2" customHeight="1" x14ac:dyDescent="0.2">
      <c r="A37" s="1931" t="s">
        <v>2560</v>
      </c>
      <c r="B37" s="1931"/>
      <c r="C37" s="1931"/>
      <c r="D37" s="1931"/>
      <c r="E37" s="1931"/>
      <c r="F37" s="1931"/>
      <c r="G37" s="1931"/>
      <c r="H37" s="1931"/>
      <c r="I37" s="1931"/>
      <c r="J37" s="1931"/>
      <c r="K37" s="1931"/>
      <c r="L37" s="1931"/>
      <c r="M37" s="1931"/>
      <c r="N37" s="1931"/>
      <c r="O37" s="1931"/>
      <c r="P37" s="1931"/>
      <c r="Q37" s="1931"/>
      <c r="R37" s="1931"/>
      <c r="S37" s="1931"/>
      <c r="T37" s="1931"/>
      <c r="U37" s="1931"/>
      <c r="V37" s="1931"/>
      <c r="W37" s="1931"/>
      <c r="X37" s="1931"/>
      <c r="Y37" s="1931"/>
      <c r="Z37" s="1931"/>
      <c r="AA37" s="1931"/>
      <c r="AB37" s="1931"/>
      <c r="AC37" s="1931"/>
      <c r="AD37" s="1931"/>
      <c r="AE37" s="1931"/>
      <c r="AF37" s="1931"/>
      <c r="AG37" s="1931"/>
      <c r="AH37" s="1931"/>
    </row>
    <row r="38" spans="1:34" ht="36.75" customHeight="1" x14ac:dyDescent="0.2">
      <c r="A38" s="1918" t="s">
        <v>268</v>
      </c>
      <c r="B38" s="1918"/>
      <c r="C38" s="1918" t="s">
        <v>1560</v>
      </c>
      <c r="D38" s="1918"/>
      <c r="E38" s="1918"/>
      <c r="F38" s="1918"/>
      <c r="G38" s="1918"/>
      <c r="H38" s="1918"/>
      <c r="I38" s="1918"/>
      <c r="J38" s="1918" t="s">
        <v>1480</v>
      </c>
      <c r="K38" s="1918"/>
      <c r="L38" s="1918"/>
      <c r="M38" s="1918"/>
      <c r="N38" s="1918"/>
      <c r="O38" s="1918"/>
      <c r="P38" s="1918"/>
      <c r="Q38" s="1918"/>
      <c r="R38" s="1918" t="s">
        <v>467</v>
      </c>
      <c r="S38" s="1918"/>
      <c r="T38" s="1925">
        <v>2</v>
      </c>
      <c r="U38" s="1913" t="s">
        <v>203</v>
      </c>
      <c r="V38" s="1913"/>
      <c r="W38" s="1940">
        <v>2</v>
      </c>
      <c r="X38" s="1920"/>
      <c r="Y38" s="1913" t="s">
        <v>203</v>
      </c>
      <c r="Z38" s="1913"/>
      <c r="AA38" s="1913" t="s">
        <v>203</v>
      </c>
      <c r="AB38" s="1913"/>
      <c r="AC38" s="1913" t="s">
        <v>203</v>
      </c>
      <c r="AD38" s="1913"/>
      <c r="AE38" s="1913"/>
      <c r="AF38" s="1913" t="s">
        <v>203</v>
      </c>
      <c r="AG38" s="1913" t="s">
        <v>203</v>
      </c>
      <c r="AH38" s="1913"/>
    </row>
    <row r="39" spans="1:34" ht="12.2" customHeight="1" x14ac:dyDescent="0.2">
      <c r="A39" s="1186" t="s">
        <v>203</v>
      </c>
      <c r="B39" s="1186"/>
      <c r="C39" s="1186" t="s">
        <v>1077</v>
      </c>
      <c r="D39" s="1186"/>
      <c r="E39" s="1186"/>
      <c r="F39" s="1186"/>
      <c r="G39" s="1186"/>
      <c r="H39" s="1186"/>
      <c r="I39" s="1186"/>
      <c r="J39" s="1186" t="s">
        <v>1076</v>
      </c>
      <c r="K39" s="1186"/>
      <c r="L39" s="1186"/>
      <c r="M39" s="1186"/>
      <c r="N39" s="1186"/>
      <c r="O39" s="1186"/>
      <c r="P39" s="1186"/>
      <c r="Q39" s="1186"/>
      <c r="R39" s="1186" t="s">
        <v>1060</v>
      </c>
      <c r="S39" s="1186"/>
      <c r="T39" s="1913" t="s">
        <v>203</v>
      </c>
      <c r="U39" s="1913" t="s">
        <v>203</v>
      </c>
      <c r="V39" s="1913"/>
      <c r="W39" s="1912">
        <v>0.88</v>
      </c>
      <c r="X39" s="1913"/>
      <c r="Y39" s="1913" t="s">
        <v>203</v>
      </c>
      <c r="Z39" s="1913"/>
      <c r="AA39" s="1913" t="s">
        <v>203</v>
      </c>
      <c r="AB39" s="1913"/>
      <c r="AC39" s="1913" t="s">
        <v>203</v>
      </c>
      <c r="AD39" s="1913"/>
      <c r="AE39" s="1913"/>
      <c r="AF39" s="1913" t="s">
        <v>203</v>
      </c>
      <c r="AG39" s="1919">
        <v>644.94000000000005</v>
      </c>
      <c r="AH39" s="1920"/>
    </row>
    <row r="40" spans="1:34" ht="12.2" customHeight="1" x14ac:dyDescent="0.2">
      <c r="A40" s="1186" t="s">
        <v>203</v>
      </c>
      <c r="B40" s="1186"/>
      <c r="C40" s="1186" t="s">
        <v>1145</v>
      </c>
      <c r="D40" s="1186"/>
      <c r="E40" s="1186"/>
      <c r="F40" s="1186"/>
      <c r="G40" s="1186"/>
      <c r="H40" s="1186"/>
      <c r="I40" s="1186"/>
      <c r="J40" s="1186" t="s">
        <v>1144</v>
      </c>
      <c r="K40" s="1186"/>
      <c r="L40" s="1186"/>
      <c r="M40" s="1186"/>
      <c r="N40" s="1186"/>
      <c r="O40" s="1186"/>
      <c r="P40" s="1186"/>
      <c r="Q40" s="1186"/>
      <c r="R40" s="1186" t="s">
        <v>1060</v>
      </c>
      <c r="S40" s="1186"/>
      <c r="T40" s="1912">
        <v>0.44</v>
      </c>
      <c r="U40" s="1913" t="s">
        <v>203</v>
      </c>
      <c r="V40" s="1913"/>
      <c r="W40" s="1912">
        <v>0.88</v>
      </c>
      <c r="X40" s="1913"/>
      <c r="Y40" s="1913" t="s">
        <v>203</v>
      </c>
      <c r="Z40" s="1913"/>
      <c r="AA40" s="1913" t="s">
        <v>203</v>
      </c>
      <c r="AB40" s="1913"/>
      <c r="AC40" s="1912">
        <v>732.89</v>
      </c>
      <c r="AD40" s="1913"/>
      <c r="AE40" s="1913"/>
      <c r="AF40" s="1913" t="s">
        <v>203</v>
      </c>
      <c r="AG40" s="1912">
        <v>644.94000000000005</v>
      </c>
      <c r="AH40" s="1913"/>
    </row>
    <row r="41" spans="1:34" ht="12.2" customHeight="1" x14ac:dyDescent="0.2">
      <c r="A41" s="1186" t="s">
        <v>203</v>
      </c>
      <c r="B41" s="1186"/>
      <c r="C41" s="1186" t="s">
        <v>1073</v>
      </c>
      <c r="D41" s="1186"/>
      <c r="E41" s="1186"/>
      <c r="F41" s="1186"/>
      <c r="G41" s="1186"/>
      <c r="H41" s="1186"/>
      <c r="I41" s="1186"/>
      <c r="J41" s="1186" t="s">
        <v>258</v>
      </c>
      <c r="K41" s="1186"/>
      <c r="L41" s="1186"/>
      <c r="M41" s="1186"/>
      <c r="N41" s="1186"/>
      <c r="O41" s="1186"/>
      <c r="P41" s="1186"/>
      <c r="Q41" s="1186"/>
      <c r="R41" s="1186" t="s">
        <v>203</v>
      </c>
      <c r="S41" s="1186"/>
      <c r="T41" s="1913" t="s">
        <v>203</v>
      </c>
      <c r="U41" s="1913" t="s">
        <v>203</v>
      </c>
      <c r="V41" s="1913"/>
      <c r="W41" s="1913" t="s">
        <v>203</v>
      </c>
      <c r="X41" s="1913"/>
      <c r="Y41" s="1913" t="s">
        <v>203</v>
      </c>
      <c r="Z41" s="1913"/>
      <c r="AA41" s="1913" t="s">
        <v>203</v>
      </c>
      <c r="AB41" s="1913"/>
      <c r="AC41" s="1913" t="s">
        <v>203</v>
      </c>
      <c r="AD41" s="1913"/>
      <c r="AE41" s="1913"/>
      <c r="AF41" s="1913" t="s">
        <v>203</v>
      </c>
      <c r="AG41" s="1919">
        <v>1072.05</v>
      </c>
      <c r="AH41" s="1920"/>
    </row>
    <row r="42" spans="1:34" ht="12.2" customHeight="1" x14ac:dyDescent="0.2">
      <c r="A42" s="1916" t="s">
        <v>203</v>
      </c>
      <c r="B42" s="1916"/>
      <c r="C42" s="1916" t="s">
        <v>203</v>
      </c>
      <c r="D42" s="1916"/>
      <c r="E42" s="1916"/>
      <c r="F42" s="1916"/>
      <c r="G42" s="1916"/>
      <c r="H42" s="1916"/>
      <c r="I42" s="1916"/>
      <c r="J42" s="1916" t="s">
        <v>1072</v>
      </c>
      <c r="K42" s="1916"/>
      <c r="L42" s="1916"/>
      <c r="M42" s="1916"/>
      <c r="N42" s="1916"/>
      <c r="O42" s="1916"/>
      <c r="P42" s="1916"/>
      <c r="Q42" s="1916"/>
      <c r="R42" s="1916" t="s">
        <v>1060</v>
      </c>
      <c r="S42" s="1916"/>
      <c r="T42" s="1917" t="s">
        <v>203</v>
      </c>
      <c r="U42" s="1917" t="s">
        <v>203</v>
      </c>
      <c r="V42" s="1917"/>
      <c r="W42" s="1935">
        <v>0.96</v>
      </c>
      <c r="X42" s="1917"/>
      <c r="Y42" s="1917" t="s">
        <v>203</v>
      </c>
      <c r="Z42" s="1917"/>
      <c r="AA42" s="1917" t="s">
        <v>203</v>
      </c>
      <c r="AB42" s="1917"/>
      <c r="AC42" s="1917" t="s">
        <v>203</v>
      </c>
      <c r="AD42" s="1917"/>
      <c r="AE42" s="1917"/>
      <c r="AF42" s="1917" t="s">
        <v>203</v>
      </c>
      <c r="AG42" s="1919">
        <v>968.97</v>
      </c>
      <c r="AH42" s="1920"/>
    </row>
    <row r="43" spans="1:34" ht="24.6" customHeight="1" x14ac:dyDescent="0.2">
      <c r="A43" s="1186" t="s">
        <v>203</v>
      </c>
      <c r="B43" s="1186"/>
      <c r="C43" s="1186" t="s">
        <v>1114</v>
      </c>
      <c r="D43" s="1186"/>
      <c r="E43" s="1186"/>
      <c r="F43" s="1186"/>
      <c r="G43" s="1186"/>
      <c r="H43" s="1186"/>
      <c r="I43" s="1186"/>
      <c r="J43" s="1186" t="s">
        <v>1113</v>
      </c>
      <c r="K43" s="1186"/>
      <c r="L43" s="1186"/>
      <c r="M43" s="1186"/>
      <c r="N43" s="1186"/>
      <c r="O43" s="1186"/>
      <c r="P43" s="1186"/>
      <c r="Q43" s="1186"/>
      <c r="R43" s="1186" t="s">
        <v>1063</v>
      </c>
      <c r="S43" s="1186"/>
      <c r="T43" s="1912">
        <v>0.24</v>
      </c>
      <c r="U43" s="1913" t="s">
        <v>203</v>
      </c>
      <c r="V43" s="1913"/>
      <c r="W43" s="1912">
        <v>0.48</v>
      </c>
      <c r="X43" s="1913"/>
      <c r="Y43" s="1913" t="s">
        <v>203</v>
      </c>
      <c r="Z43" s="1913"/>
      <c r="AA43" s="1913" t="s">
        <v>203</v>
      </c>
      <c r="AB43" s="1913"/>
      <c r="AC43" s="1912">
        <v>1582.31</v>
      </c>
      <c r="AD43" s="1913"/>
      <c r="AE43" s="1913"/>
      <c r="AF43" s="1913" t="s">
        <v>203</v>
      </c>
      <c r="AG43" s="1912">
        <v>759.51</v>
      </c>
      <c r="AH43" s="1913"/>
    </row>
    <row r="44" spans="1:34" ht="12.2" customHeight="1" x14ac:dyDescent="0.2">
      <c r="A44" s="1186" t="s">
        <v>203</v>
      </c>
      <c r="B44" s="1186"/>
      <c r="C44" s="1186" t="s">
        <v>1112</v>
      </c>
      <c r="D44" s="1186"/>
      <c r="E44" s="1186"/>
      <c r="F44" s="1186"/>
      <c r="G44" s="1186"/>
      <c r="H44" s="1186"/>
      <c r="I44" s="1186"/>
      <c r="J44" s="1186" t="s">
        <v>1111</v>
      </c>
      <c r="K44" s="1186"/>
      <c r="L44" s="1186"/>
      <c r="M44" s="1186"/>
      <c r="N44" s="1186"/>
      <c r="O44" s="1186"/>
      <c r="P44" s="1186"/>
      <c r="Q44" s="1186"/>
      <c r="R44" s="1186" t="s">
        <v>1060</v>
      </c>
      <c r="S44" s="1186"/>
      <c r="T44" s="1912">
        <v>0.24</v>
      </c>
      <c r="U44" s="1913" t="s">
        <v>203</v>
      </c>
      <c r="V44" s="1913"/>
      <c r="W44" s="1912">
        <v>0.48</v>
      </c>
      <c r="X44" s="1913"/>
      <c r="Y44" s="1913" t="s">
        <v>203</v>
      </c>
      <c r="Z44" s="1913"/>
      <c r="AA44" s="1913" t="s">
        <v>203</v>
      </c>
      <c r="AB44" s="1913"/>
      <c r="AC44" s="1912">
        <v>1157.2</v>
      </c>
      <c r="AD44" s="1913"/>
      <c r="AE44" s="1913"/>
      <c r="AF44" s="1913" t="s">
        <v>203</v>
      </c>
      <c r="AG44" s="1912">
        <v>555.46</v>
      </c>
      <c r="AH44" s="1913"/>
    </row>
    <row r="45" spans="1:34" ht="24.6" customHeight="1" x14ac:dyDescent="0.2">
      <c r="A45" s="1186" t="s">
        <v>203</v>
      </c>
      <c r="B45" s="1186"/>
      <c r="C45" s="1186" t="s">
        <v>1474</v>
      </c>
      <c r="D45" s="1186"/>
      <c r="E45" s="1186"/>
      <c r="F45" s="1186"/>
      <c r="G45" s="1186"/>
      <c r="H45" s="1186"/>
      <c r="I45" s="1186"/>
      <c r="J45" s="1186" t="s">
        <v>1473</v>
      </c>
      <c r="K45" s="1186"/>
      <c r="L45" s="1186"/>
      <c r="M45" s="1186"/>
      <c r="N45" s="1186"/>
      <c r="O45" s="1186"/>
      <c r="P45" s="1186"/>
      <c r="Q45" s="1186"/>
      <c r="R45" s="1186" t="s">
        <v>1063</v>
      </c>
      <c r="S45" s="1186"/>
      <c r="T45" s="1912">
        <v>0.24</v>
      </c>
      <c r="U45" s="1913" t="s">
        <v>203</v>
      </c>
      <c r="V45" s="1913"/>
      <c r="W45" s="1912">
        <v>0.48</v>
      </c>
      <c r="X45" s="1913"/>
      <c r="Y45" s="1913" t="s">
        <v>203</v>
      </c>
      <c r="Z45" s="1913"/>
      <c r="AA45" s="1913" t="s">
        <v>203</v>
      </c>
      <c r="AB45" s="1913"/>
      <c r="AC45" s="1912">
        <v>14.35</v>
      </c>
      <c r="AD45" s="1913"/>
      <c r="AE45" s="1913"/>
      <c r="AF45" s="1913" t="s">
        <v>203</v>
      </c>
      <c r="AG45" s="1912">
        <v>6.89</v>
      </c>
      <c r="AH45" s="1913"/>
    </row>
    <row r="46" spans="1:34" ht="24.6" customHeight="1" x14ac:dyDescent="0.2">
      <c r="A46" s="1186" t="s">
        <v>203</v>
      </c>
      <c r="B46" s="1186"/>
      <c r="C46" s="1186" t="s">
        <v>1472</v>
      </c>
      <c r="D46" s="1186"/>
      <c r="E46" s="1186"/>
      <c r="F46" s="1186"/>
      <c r="G46" s="1186"/>
      <c r="H46" s="1186"/>
      <c r="I46" s="1186"/>
      <c r="J46" s="1186" t="s">
        <v>2473</v>
      </c>
      <c r="K46" s="1186"/>
      <c r="L46" s="1186"/>
      <c r="M46" s="1186"/>
      <c r="N46" s="1186"/>
      <c r="O46" s="1186"/>
      <c r="P46" s="1186"/>
      <c r="Q46" s="1186"/>
      <c r="R46" s="1186" t="s">
        <v>1063</v>
      </c>
      <c r="S46" s="1186"/>
      <c r="T46" s="1912">
        <v>0.24</v>
      </c>
      <c r="U46" s="1913" t="s">
        <v>203</v>
      </c>
      <c r="V46" s="1913"/>
      <c r="W46" s="1912">
        <v>0.48</v>
      </c>
      <c r="X46" s="1913"/>
      <c r="Y46" s="1913" t="s">
        <v>203</v>
      </c>
      <c r="Z46" s="1913"/>
      <c r="AA46" s="1913" t="s">
        <v>203</v>
      </c>
      <c r="AB46" s="1913"/>
      <c r="AC46" s="1912">
        <v>636.78</v>
      </c>
      <c r="AD46" s="1913"/>
      <c r="AE46" s="1913"/>
      <c r="AF46" s="1913" t="s">
        <v>203</v>
      </c>
      <c r="AG46" s="1912">
        <v>305.64999999999998</v>
      </c>
      <c r="AH46" s="1913"/>
    </row>
    <row r="47" spans="1:34" ht="12.2" customHeight="1" x14ac:dyDescent="0.2">
      <c r="A47" s="1186" t="s">
        <v>203</v>
      </c>
      <c r="B47" s="1186"/>
      <c r="C47" s="1186" t="s">
        <v>1062</v>
      </c>
      <c r="D47" s="1186"/>
      <c r="E47" s="1186"/>
      <c r="F47" s="1186"/>
      <c r="G47" s="1186"/>
      <c r="H47" s="1186"/>
      <c r="I47" s="1186"/>
      <c r="J47" s="1186" t="s">
        <v>1061</v>
      </c>
      <c r="K47" s="1186"/>
      <c r="L47" s="1186"/>
      <c r="M47" s="1186"/>
      <c r="N47" s="1186"/>
      <c r="O47" s="1186"/>
      <c r="P47" s="1186"/>
      <c r="Q47" s="1186"/>
      <c r="R47" s="1186" t="s">
        <v>1060</v>
      </c>
      <c r="S47" s="1186"/>
      <c r="T47" s="1912">
        <v>0.24</v>
      </c>
      <c r="U47" s="1913" t="s">
        <v>203</v>
      </c>
      <c r="V47" s="1913"/>
      <c r="W47" s="1912">
        <v>0.48</v>
      </c>
      <c r="X47" s="1913"/>
      <c r="Y47" s="1913" t="s">
        <v>203</v>
      </c>
      <c r="Z47" s="1913"/>
      <c r="AA47" s="1913" t="s">
        <v>203</v>
      </c>
      <c r="AB47" s="1913"/>
      <c r="AC47" s="1912">
        <v>861.47</v>
      </c>
      <c r="AD47" s="1913"/>
      <c r="AE47" s="1913"/>
      <c r="AF47" s="1913" t="s">
        <v>203</v>
      </c>
      <c r="AG47" s="1912">
        <v>413.51</v>
      </c>
      <c r="AH47" s="1913"/>
    </row>
    <row r="48" spans="1:34" ht="12.2" customHeight="1" x14ac:dyDescent="0.2">
      <c r="A48" s="1186" t="s">
        <v>203</v>
      </c>
      <c r="B48" s="1186"/>
      <c r="C48" s="1186" t="s">
        <v>1059</v>
      </c>
      <c r="D48" s="1186"/>
      <c r="E48" s="1186"/>
      <c r="F48" s="1186"/>
      <c r="G48" s="1186"/>
      <c r="H48" s="1186"/>
      <c r="I48" s="1186"/>
      <c r="J48" s="1186" t="s">
        <v>1058</v>
      </c>
      <c r="K48" s="1186"/>
      <c r="L48" s="1186"/>
      <c r="M48" s="1186"/>
      <c r="N48" s="1186"/>
      <c r="O48" s="1186"/>
      <c r="P48" s="1186"/>
      <c r="Q48" s="1186"/>
      <c r="R48" s="1186" t="s">
        <v>203</v>
      </c>
      <c r="S48" s="1186"/>
      <c r="T48" s="1913" t="s">
        <v>203</v>
      </c>
      <c r="U48" s="1913" t="s">
        <v>203</v>
      </c>
      <c r="V48" s="1913"/>
      <c r="W48" s="1913" t="s">
        <v>203</v>
      </c>
      <c r="X48" s="1913"/>
      <c r="Y48" s="1913" t="s">
        <v>203</v>
      </c>
      <c r="Z48" s="1913"/>
      <c r="AA48" s="1913" t="s">
        <v>203</v>
      </c>
      <c r="AB48" s="1913"/>
      <c r="AC48" s="1913" t="s">
        <v>203</v>
      </c>
      <c r="AD48" s="1913"/>
      <c r="AE48" s="1913"/>
      <c r="AF48" s="1913" t="s">
        <v>203</v>
      </c>
      <c r="AG48" s="1919">
        <v>0</v>
      </c>
      <c r="AH48" s="1920"/>
    </row>
    <row r="49" spans="1:34" ht="12.2" customHeight="1" x14ac:dyDescent="0.2">
      <c r="A49" s="1186" t="s">
        <v>203</v>
      </c>
      <c r="B49" s="1186"/>
      <c r="C49" s="1186" t="s">
        <v>203</v>
      </c>
      <c r="D49" s="1186"/>
      <c r="E49" s="1186"/>
      <c r="F49" s="1186"/>
      <c r="G49" s="1186"/>
      <c r="H49" s="1186"/>
      <c r="I49" s="1186"/>
      <c r="J49" s="1924" t="s">
        <v>1057</v>
      </c>
      <c r="K49" s="1924"/>
      <c r="L49" s="1924"/>
      <c r="M49" s="1924"/>
      <c r="N49" s="1924"/>
      <c r="O49" s="1924"/>
      <c r="P49" s="1924"/>
      <c r="Q49" s="1924"/>
      <c r="R49" s="1921" t="s">
        <v>203</v>
      </c>
      <c r="S49" s="1921"/>
      <c r="T49" s="1921" t="s">
        <v>203</v>
      </c>
      <c r="U49" s="1921" t="s">
        <v>203</v>
      </c>
      <c r="V49" s="1921"/>
      <c r="W49" s="1921" t="s">
        <v>203</v>
      </c>
      <c r="X49" s="1921"/>
      <c r="Y49" s="1921" t="s">
        <v>203</v>
      </c>
      <c r="Z49" s="1921"/>
      <c r="AA49" s="1921" t="s">
        <v>203</v>
      </c>
      <c r="AB49" s="1921"/>
      <c r="AC49" s="1921" t="s">
        <v>203</v>
      </c>
      <c r="AD49" s="1921"/>
      <c r="AE49" s="1921"/>
      <c r="AF49" s="1921" t="s">
        <v>203</v>
      </c>
      <c r="AG49" s="1922">
        <v>1716.99</v>
      </c>
      <c r="AH49" s="1923"/>
    </row>
    <row r="50" spans="1:34" ht="12.2" customHeight="1" x14ac:dyDescent="0.2">
      <c r="C50" s="1186" t="s">
        <v>203</v>
      </c>
      <c r="D50" s="1186"/>
      <c r="E50" s="1186"/>
      <c r="F50" s="1186"/>
      <c r="G50" s="1186"/>
      <c r="H50" s="1186"/>
      <c r="I50" s="1186"/>
      <c r="J50" s="1186" t="s">
        <v>1056</v>
      </c>
      <c r="K50" s="1186"/>
      <c r="L50" s="1186"/>
      <c r="M50" s="1186"/>
      <c r="N50" s="1186"/>
      <c r="O50" s="1186"/>
      <c r="P50" s="1186"/>
      <c r="Q50" s="1186"/>
      <c r="R50" s="1186" t="s">
        <v>203</v>
      </c>
      <c r="S50" s="1186"/>
      <c r="T50" s="1913" t="s">
        <v>203</v>
      </c>
      <c r="U50" s="1913" t="s">
        <v>203</v>
      </c>
      <c r="V50" s="1913"/>
      <c r="W50" s="1913" t="s">
        <v>203</v>
      </c>
      <c r="X50" s="1913"/>
      <c r="Y50" s="1186" t="s">
        <v>203</v>
      </c>
      <c r="Z50" s="1186"/>
      <c r="AA50" s="1186" t="s">
        <v>203</v>
      </c>
      <c r="AB50" s="1186"/>
      <c r="AC50" s="1186" t="s">
        <v>203</v>
      </c>
      <c r="AD50" s="1186"/>
      <c r="AE50" s="1186"/>
      <c r="AF50" s="1186" t="s">
        <v>203</v>
      </c>
      <c r="AG50" s="1912">
        <v>1613.91</v>
      </c>
      <c r="AH50" s="1913"/>
    </row>
    <row r="51" spans="1:34" ht="24.6" customHeight="1" x14ac:dyDescent="0.2">
      <c r="C51" s="1186" t="s">
        <v>1055</v>
      </c>
      <c r="D51" s="1186"/>
      <c r="E51" s="1186"/>
      <c r="F51" s="1186"/>
      <c r="G51" s="1186"/>
      <c r="H51" s="1186"/>
      <c r="I51" s="1186"/>
      <c r="J51" s="1186" t="s">
        <v>1054</v>
      </c>
      <c r="K51" s="1186"/>
      <c r="L51" s="1186"/>
      <c r="M51" s="1186"/>
      <c r="N51" s="1186"/>
      <c r="O51" s="1186"/>
      <c r="P51" s="1186"/>
      <c r="Q51" s="1186"/>
      <c r="R51" s="1186" t="s">
        <v>249</v>
      </c>
      <c r="S51" s="1186"/>
      <c r="T51" s="1925">
        <v>103</v>
      </c>
      <c r="U51" s="1913" t="s">
        <v>203</v>
      </c>
      <c r="V51" s="1913"/>
      <c r="W51" s="1912">
        <v>103</v>
      </c>
      <c r="X51" s="1913"/>
      <c r="Y51" s="1186" t="s">
        <v>203</v>
      </c>
      <c r="Z51" s="1186"/>
      <c r="AA51" s="1186" t="s">
        <v>203</v>
      </c>
      <c r="AB51" s="1186"/>
      <c r="AC51" s="1186" t="s">
        <v>203</v>
      </c>
      <c r="AD51" s="1186"/>
      <c r="AE51" s="1186"/>
      <c r="AF51" s="1186" t="s">
        <v>203</v>
      </c>
      <c r="AG51" s="1912">
        <v>1662.33</v>
      </c>
      <c r="AH51" s="1913"/>
    </row>
    <row r="52" spans="1:34" ht="24.6" customHeight="1" x14ac:dyDescent="0.2">
      <c r="C52" s="1186" t="s">
        <v>1053</v>
      </c>
      <c r="D52" s="1186"/>
      <c r="E52" s="1186"/>
      <c r="F52" s="1186"/>
      <c r="G52" s="1186"/>
      <c r="H52" s="1186"/>
      <c r="I52" s="1186"/>
      <c r="J52" s="1186" t="s">
        <v>1052</v>
      </c>
      <c r="K52" s="1186"/>
      <c r="L52" s="1186"/>
      <c r="M52" s="1186"/>
      <c r="N52" s="1186"/>
      <c r="O52" s="1186"/>
      <c r="P52" s="1186"/>
      <c r="Q52" s="1186"/>
      <c r="R52" s="1186" t="s">
        <v>249</v>
      </c>
      <c r="S52" s="1186"/>
      <c r="T52" s="1925">
        <v>60</v>
      </c>
      <c r="U52" s="1913" t="s">
        <v>203</v>
      </c>
      <c r="V52" s="1913"/>
      <c r="W52" s="1912">
        <v>60</v>
      </c>
      <c r="X52" s="1913"/>
      <c r="Y52" s="1186" t="s">
        <v>203</v>
      </c>
      <c r="Z52" s="1186"/>
      <c r="AA52" s="1186" t="s">
        <v>203</v>
      </c>
      <c r="AB52" s="1186"/>
      <c r="AC52" s="1186" t="s">
        <v>203</v>
      </c>
      <c r="AD52" s="1186"/>
      <c r="AE52" s="1186"/>
      <c r="AF52" s="1186" t="s">
        <v>203</v>
      </c>
      <c r="AG52" s="1912">
        <v>968.35</v>
      </c>
      <c r="AH52" s="1913"/>
    </row>
    <row r="53" spans="1:34" ht="24.6" customHeight="1" x14ac:dyDescent="0.2">
      <c r="A53" s="1921" t="s">
        <v>203</v>
      </c>
      <c r="B53" s="1921"/>
      <c r="C53" s="1921" t="s">
        <v>203</v>
      </c>
      <c r="D53" s="1921"/>
      <c r="E53" s="1921"/>
      <c r="F53" s="1921"/>
      <c r="G53" s="1921"/>
      <c r="H53" s="1921"/>
      <c r="I53" s="1921"/>
      <c r="J53" s="1924" t="s">
        <v>246</v>
      </c>
      <c r="K53" s="1924"/>
      <c r="L53" s="1924"/>
      <c r="M53" s="1924"/>
      <c r="N53" s="1924"/>
      <c r="O53" s="1924"/>
      <c r="P53" s="1924"/>
      <c r="Q53" s="1924"/>
      <c r="R53" s="1921" t="s">
        <v>203</v>
      </c>
      <c r="S53" s="1921"/>
      <c r="T53" s="1921" t="s">
        <v>203</v>
      </c>
      <c r="U53" s="1921" t="s">
        <v>203</v>
      </c>
      <c r="V53" s="1921"/>
      <c r="W53" s="1921" t="s">
        <v>203</v>
      </c>
      <c r="X53" s="1921"/>
      <c r="Y53" s="1921" t="s">
        <v>203</v>
      </c>
      <c r="Z53" s="1921"/>
      <c r="AA53" s="1921" t="s">
        <v>203</v>
      </c>
      <c r="AB53" s="1921"/>
      <c r="AC53" s="1922">
        <v>2658.32</v>
      </c>
      <c r="AD53" s="1923"/>
      <c r="AE53" s="1923"/>
      <c r="AF53" s="1921" t="s">
        <v>203</v>
      </c>
      <c r="AG53" s="1922">
        <v>5316.64</v>
      </c>
      <c r="AH53" s="1923"/>
    </row>
    <row r="54" spans="1:34" ht="36.75" customHeight="1" x14ac:dyDescent="0.2">
      <c r="A54" s="1918" t="s">
        <v>0</v>
      </c>
      <c r="B54" s="1918"/>
      <c r="C54" s="1918" t="s">
        <v>2559</v>
      </c>
      <c r="D54" s="1918"/>
      <c r="E54" s="1918"/>
      <c r="F54" s="1918"/>
      <c r="G54" s="1918"/>
      <c r="H54" s="1918"/>
      <c r="I54" s="1918"/>
      <c r="J54" s="1918" t="s">
        <v>2558</v>
      </c>
      <c r="K54" s="1918"/>
      <c r="L54" s="1918"/>
      <c r="M54" s="1918"/>
      <c r="N54" s="1918"/>
      <c r="O54" s="1918"/>
      <c r="P54" s="1918"/>
      <c r="Q54" s="1918"/>
      <c r="R54" s="1918" t="s">
        <v>467</v>
      </c>
      <c r="S54" s="1918"/>
      <c r="T54" s="1925">
        <v>1</v>
      </c>
      <c r="U54" s="1913" t="s">
        <v>203</v>
      </c>
      <c r="V54" s="1913"/>
      <c r="W54" s="1940">
        <v>1</v>
      </c>
      <c r="X54" s="1920"/>
      <c r="Y54" s="1913" t="s">
        <v>203</v>
      </c>
      <c r="Z54" s="1913"/>
      <c r="AA54" s="1913" t="s">
        <v>203</v>
      </c>
      <c r="AB54" s="1913"/>
      <c r="AC54" s="1913" t="s">
        <v>203</v>
      </c>
      <c r="AD54" s="1913"/>
      <c r="AE54" s="1913"/>
      <c r="AF54" s="1913" t="s">
        <v>203</v>
      </c>
      <c r="AG54" s="1913" t="s">
        <v>203</v>
      </c>
      <c r="AH54" s="1913"/>
    </row>
    <row r="55" spans="1:34" ht="12.2" customHeight="1" x14ac:dyDescent="0.2">
      <c r="A55" s="1186" t="s">
        <v>203</v>
      </c>
      <c r="B55" s="1186"/>
      <c r="C55" s="1186" t="s">
        <v>1077</v>
      </c>
      <c r="D55" s="1186"/>
      <c r="E55" s="1186"/>
      <c r="F55" s="1186"/>
      <c r="G55" s="1186"/>
      <c r="H55" s="1186"/>
      <c r="I55" s="1186"/>
      <c r="J55" s="1186" t="s">
        <v>1076</v>
      </c>
      <c r="K55" s="1186"/>
      <c r="L55" s="1186"/>
      <c r="M55" s="1186"/>
      <c r="N55" s="1186"/>
      <c r="O55" s="1186"/>
      <c r="P55" s="1186"/>
      <c r="Q55" s="1186"/>
      <c r="R55" s="1186" t="s">
        <v>1060</v>
      </c>
      <c r="S55" s="1186"/>
      <c r="T55" s="1913" t="s">
        <v>203</v>
      </c>
      <c r="U55" s="1913" t="s">
        <v>203</v>
      </c>
      <c r="V55" s="1913"/>
      <c r="W55" s="1912">
        <v>4.03</v>
      </c>
      <c r="X55" s="1913"/>
      <c r="Y55" s="1913" t="s">
        <v>203</v>
      </c>
      <c r="Z55" s="1913"/>
      <c r="AA55" s="1913" t="s">
        <v>203</v>
      </c>
      <c r="AB55" s="1913"/>
      <c r="AC55" s="1913" t="s">
        <v>203</v>
      </c>
      <c r="AD55" s="1913"/>
      <c r="AE55" s="1913"/>
      <c r="AF55" s="1913" t="s">
        <v>203</v>
      </c>
      <c r="AG55" s="1919">
        <v>3199.7</v>
      </c>
      <c r="AH55" s="1920"/>
    </row>
    <row r="56" spans="1:34" ht="12.2" customHeight="1" x14ac:dyDescent="0.2">
      <c r="A56" s="1186" t="s">
        <v>203</v>
      </c>
      <c r="B56" s="1186"/>
      <c r="C56" s="1186" t="s">
        <v>1205</v>
      </c>
      <c r="D56" s="1186"/>
      <c r="E56" s="1186"/>
      <c r="F56" s="1186"/>
      <c r="G56" s="1186"/>
      <c r="H56" s="1186"/>
      <c r="I56" s="1186"/>
      <c r="J56" s="1186" t="s">
        <v>1204</v>
      </c>
      <c r="K56" s="1186"/>
      <c r="L56" s="1186"/>
      <c r="M56" s="1186"/>
      <c r="N56" s="1186"/>
      <c r="O56" s="1186"/>
      <c r="P56" s="1186"/>
      <c r="Q56" s="1186"/>
      <c r="R56" s="1186" t="s">
        <v>1060</v>
      </c>
      <c r="S56" s="1186"/>
      <c r="T56" s="1912">
        <v>4.03</v>
      </c>
      <c r="U56" s="1913" t="s">
        <v>203</v>
      </c>
      <c r="V56" s="1913"/>
      <c r="W56" s="1912">
        <v>4.03</v>
      </c>
      <c r="X56" s="1913"/>
      <c r="Y56" s="1913" t="s">
        <v>203</v>
      </c>
      <c r="Z56" s="1913"/>
      <c r="AA56" s="1913" t="s">
        <v>203</v>
      </c>
      <c r="AB56" s="1913"/>
      <c r="AC56" s="1912">
        <v>793.97</v>
      </c>
      <c r="AD56" s="1913"/>
      <c r="AE56" s="1913"/>
      <c r="AF56" s="1913" t="s">
        <v>203</v>
      </c>
      <c r="AG56" s="1912">
        <v>3199.7</v>
      </c>
      <c r="AH56" s="1913"/>
    </row>
    <row r="57" spans="1:34" ht="12.2" customHeight="1" x14ac:dyDescent="0.2">
      <c r="A57" s="1186" t="s">
        <v>203</v>
      </c>
      <c r="B57" s="1186"/>
      <c r="C57" s="1186" t="s">
        <v>1073</v>
      </c>
      <c r="D57" s="1186"/>
      <c r="E57" s="1186"/>
      <c r="F57" s="1186"/>
      <c r="G57" s="1186"/>
      <c r="H57" s="1186"/>
      <c r="I57" s="1186"/>
      <c r="J57" s="1186" t="s">
        <v>258</v>
      </c>
      <c r="K57" s="1186"/>
      <c r="L57" s="1186"/>
      <c r="M57" s="1186"/>
      <c r="N57" s="1186"/>
      <c r="O57" s="1186"/>
      <c r="P57" s="1186"/>
      <c r="Q57" s="1186"/>
      <c r="R57" s="1186" t="s">
        <v>203</v>
      </c>
      <c r="S57" s="1186"/>
      <c r="T57" s="1913" t="s">
        <v>203</v>
      </c>
      <c r="U57" s="1913" t="s">
        <v>203</v>
      </c>
      <c r="V57" s="1913"/>
      <c r="W57" s="1913" t="s">
        <v>203</v>
      </c>
      <c r="X57" s="1913"/>
      <c r="Y57" s="1913" t="s">
        <v>203</v>
      </c>
      <c r="Z57" s="1913"/>
      <c r="AA57" s="1913" t="s">
        <v>203</v>
      </c>
      <c r="AB57" s="1913"/>
      <c r="AC57" s="1913" t="s">
        <v>203</v>
      </c>
      <c r="AD57" s="1913"/>
      <c r="AE57" s="1913"/>
      <c r="AF57" s="1913" t="s">
        <v>203</v>
      </c>
      <c r="AG57" s="1919">
        <v>4615.7700000000004</v>
      </c>
      <c r="AH57" s="1920"/>
    </row>
    <row r="58" spans="1:34" ht="12.2" customHeight="1" x14ac:dyDescent="0.2">
      <c r="A58" s="1916" t="s">
        <v>203</v>
      </c>
      <c r="B58" s="1916"/>
      <c r="C58" s="1916" t="s">
        <v>203</v>
      </c>
      <c r="D58" s="1916"/>
      <c r="E58" s="1916"/>
      <c r="F58" s="1916"/>
      <c r="G58" s="1916"/>
      <c r="H58" s="1916"/>
      <c r="I58" s="1916"/>
      <c r="J58" s="1916" t="s">
        <v>1072</v>
      </c>
      <c r="K58" s="1916"/>
      <c r="L58" s="1916"/>
      <c r="M58" s="1916"/>
      <c r="N58" s="1916"/>
      <c r="O58" s="1916"/>
      <c r="P58" s="1916"/>
      <c r="Q58" s="1916"/>
      <c r="R58" s="1916" t="s">
        <v>1060</v>
      </c>
      <c r="S58" s="1916"/>
      <c r="T58" s="1917" t="s">
        <v>203</v>
      </c>
      <c r="U58" s="1917" t="s">
        <v>203</v>
      </c>
      <c r="V58" s="1917"/>
      <c r="W58" s="1935">
        <v>1.74</v>
      </c>
      <c r="X58" s="1917"/>
      <c r="Y58" s="1917" t="s">
        <v>203</v>
      </c>
      <c r="Z58" s="1917"/>
      <c r="AA58" s="1917" t="s">
        <v>203</v>
      </c>
      <c r="AB58" s="1917"/>
      <c r="AC58" s="1917" t="s">
        <v>203</v>
      </c>
      <c r="AD58" s="1917"/>
      <c r="AE58" s="1917"/>
      <c r="AF58" s="1917" t="s">
        <v>203</v>
      </c>
      <c r="AG58" s="1919">
        <v>1722.69</v>
      </c>
      <c r="AH58" s="1920"/>
    </row>
    <row r="59" spans="1:34" ht="36.75" customHeight="1" x14ac:dyDescent="0.2">
      <c r="A59" s="1186" t="s">
        <v>203</v>
      </c>
      <c r="B59" s="1186"/>
      <c r="C59" s="1186" t="s">
        <v>1071</v>
      </c>
      <c r="D59" s="1186"/>
      <c r="E59" s="1186"/>
      <c r="F59" s="1186"/>
      <c r="G59" s="1186"/>
      <c r="H59" s="1186"/>
      <c r="I59" s="1186"/>
      <c r="J59" s="1186" t="s">
        <v>1070</v>
      </c>
      <c r="K59" s="1186"/>
      <c r="L59" s="1186"/>
      <c r="M59" s="1186"/>
      <c r="N59" s="1186"/>
      <c r="O59" s="1186"/>
      <c r="P59" s="1186"/>
      <c r="Q59" s="1186"/>
      <c r="R59" s="1186" t="s">
        <v>1063</v>
      </c>
      <c r="S59" s="1186"/>
      <c r="T59" s="1912">
        <v>1.74</v>
      </c>
      <c r="U59" s="1913" t="s">
        <v>203</v>
      </c>
      <c r="V59" s="1913"/>
      <c r="W59" s="1912">
        <v>1.74</v>
      </c>
      <c r="X59" s="1913"/>
      <c r="Y59" s="1912">
        <v>2088.77</v>
      </c>
      <c r="Z59" s="1913"/>
      <c r="AA59" s="1912">
        <v>1.27</v>
      </c>
      <c r="AB59" s="1913"/>
      <c r="AC59" s="1912">
        <v>2652.74</v>
      </c>
      <c r="AD59" s="1913"/>
      <c r="AE59" s="1913"/>
      <c r="AF59" s="1913" t="s">
        <v>203</v>
      </c>
      <c r="AG59" s="1912">
        <v>4615.7700000000004</v>
      </c>
      <c r="AH59" s="1913"/>
    </row>
    <row r="60" spans="1:34" ht="12.2" customHeight="1" x14ac:dyDescent="0.2">
      <c r="A60" s="1186" t="s">
        <v>203</v>
      </c>
      <c r="B60" s="1186"/>
      <c r="C60" s="1186" t="s">
        <v>1069</v>
      </c>
      <c r="D60" s="1186"/>
      <c r="E60" s="1186"/>
      <c r="F60" s="1186"/>
      <c r="G60" s="1186"/>
      <c r="H60" s="1186"/>
      <c r="I60" s="1186"/>
      <c r="J60" s="1186" t="s">
        <v>1068</v>
      </c>
      <c r="K60" s="1186"/>
      <c r="L60" s="1186"/>
      <c r="M60" s="1186"/>
      <c r="N60" s="1186"/>
      <c r="O60" s="1186"/>
      <c r="P60" s="1186"/>
      <c r="Q60" s="1186"/>
      <c r="R60" s="1186" t="s">
        <v>1060</v>
      </c>
      <c r="S60" s="1186"/>
      <c r="T60" s="1912">
        <v>1.74</v>
      </c>
      <c r="U60" s="1913" t="s">
        <v>203</v>
      </c>
      <c r="V60" s="1913"/>
      <c r="W60" s="1912">
        <v>1.74</v>
      </c>
      <c r="X60" s="1913"/>
      <c r="Y60" s="1913" t="s">
        <v>203</v>
      </c>
      <c r="Z60" s="1913"/>
      <c r="AA60" s="1913" t="s">
        <v>203</v>
      </c>
      <c r="AB60" s="1913"/>
      <c r="AC60" s="1912">
        <v>990.05</v>
      </c>
      <c r="AD60" s="1913"/>
      <c r="AE60" s="1913"/>
      <c r="AF60" s="1913" t="s">
        <v>203</v>
      </c>
      <c r="AG60" s="1912">
        <v>1722.69</v>
      </c>
      <c r="AH60" s="1913"/>
    </row>
    <row r="61" spans="1:34" ht="12.2" customHeight="1" x14ac:dyDescent="0.2">
      <c r="A61" s="1186" t="s">
        <v>203</v>
      </c>
      <c r="B61" s="1186"/>
      <c r="C61" s="1186" t="s">
        <v>1059</v>
      </c>
      <c r="D61" s="1186"/>
      <c r="E61" s="1186"/>
      <c r="F61" s="1186"/>
      <c r="G61" s="1186"/>
      <c r="H61" s="1186"/>
      <c r="I61" s="1186"/>
      <c r="J61" s="1186" t="s">
        <v>1058</v>
      </c>
      <c r="K61" s="1186"/>
      <c r="L61" s="1186"/>
      <c r="M61" s="1186"/>
      <c r="N61" s="1186"/>
      <c r="O61" s="1186"/>
      <c r="P61" s="1186"/>
      <c r="Q61" s="1186"/>
      <c r="R61" s="1186" t="s">
        <v>203</v>
      </c>
      <c r="S61" s="1186"/>
      <c r="T61" s="1913" t="s">
        <v>203</v>
      </c>
      <c r="U61" s="1913" t="s">
        <v>203</v>
      </c>
      <c r="V61" s="1913"/>
      <c r="W61" s="1913" t="s">
        <v>203</v>
      </c>
      <c r="X61" s="1913"/>
      <c r="Y61" s="1913" t="s">
        <v>203</v>
      </c>
      <c r="Z61" s="1913"/>
      <c r="AA61" s="1913" t="s">
        <v>203</v>
      </c>
      <c r="AB61" s="1913"/>
      <c r="AC61" s="1913" t="s">
        <v>203</v>
      </c>
      <c r="AD61" s="1913"/>
      <c r="AE61" s="1913"/>
      <c r="AF61" s="1913" t="s">
        <v>203</v>
      </c>
      <c r="AG61" s="1919">
        <v>60.48</v>
      </c>
      <c r="AH61" s="1920"/>
    </row>
    <row r="62" spans="1:34" ht="12.2" customHeight="1" x14ac:dyDescent="0.2">
      <c r="A62" s="1186" t="s">
        <v>203</v>
      </c>
      <c r="B62" s="1186"/>
      <c r="C62" s="1186" t="s">
        <v>1199</v>
      </c>
      <c r="D62" s="1186"/>
      <c r="E62" s="1186"/>
      <c r="F62" s="1186"/>
      <c r="G62" s="1186"/>
      <c r="H62" s="1186"/>
      <c r="I62" s="1186"/>
      <c r="J62" s="1186" t="s">
        <v>1198</v>
      </c>
      <c r="K62" s="1186"/>
      <c r="L62" s="1186"/>
      <c r="M62" s="1186"/>
      <c r="N62" s="1186"/>
      <c r="O62" s="1186"/>
      <c r="P62" s="1186"/>
      <c r="Q62" s="1186"/>
      <c r="R62" s="1186" t="s">
        <v>1092</v>
      </c>
      <c r="S62" s="1186"/>
      <c r="T62" s="1937">
        <v>0.1</v>
      </c>
      <c r="U62" s="1913" t="s">
        <v>203</v>
      </c>
      <c r="V62" s="1913"/>
      <c r="W62" s="1912">
        <v>0.1</v>
      </c>
      <c r="X62" s="1913"/>
      <c r="Y62" s="1912">
        <v>238.29</v>
      </c>
      <c r="Z62" s="1913"/>
      <c r="AA62" s="1912">
        <v>1.59</v>
      </c>
      <c r="AB62" s="1913"/>
      <c r="AC62" s="1912">
        <v>378.88</v>
      </c>
      <c r="AD62" s="1913"/>
      <c r="AE62" s="1913"/>
      <c r="AF62" s="1913" t="s">
        <v>203</v>
      </c>
      <c r="AG62" s="1912">
        <v>37.89</v>
      </c>
      <c r="AH62" s="1913"/>
    </row>
    <row r="63" spans="1:34" ht="12.2" customHeight="1" x14ac:dyDescent="0.2">
      <c r="A63" s="1186" t="s">
        <v>203</v>
      </c>
      <c r="B63" s="1186"/>
      <c r="C63" s="1186" t="s">
        <v>1457</v>
      </c>
      <c r="D63" s="1186"/>
      <c r="E63" s="1186"/>
      <c r="F63" s="1186"/>
      <c r="G63" s="1186"/>
      <c r="H63" s="1186"/>
      <c r="I63" s="1186"/>
      <c r="J63" s="1186" t="s">
        <v>1456</v>
      </c>
      <c r="K63" s="1186"/>
      <c r="L63" s="1186"/>
      <c r="M63" s="1186"/>
      <c r="N63" s="1186"/>
      <c r="O63" s="1186"/>
      <c r="P63" s="1186"/>
      <c r="Q63" s="1186"/>
      <c r="R63" s="1186" t="s">
        <v>1092</v>
      </c>
      <c r="S63" s="1186"/>
      <c r="T63" s="1912">
        <v>0.05</v>
      </c>
      <c r="U63" s="1913" t="s">
        <v>203</v>
      </c>
      <c r="V63" s="1913"/>
      <c r="W63" s="1912">
        <v>0.05</v>
      </c>
      <c r="X63" s="1913"/>
      <c r="Y63" s="1912">
        <v>58.53</v>
      </c>
      <c r="Z63" s="1913"/>
      <c r="AA63" s="1912">
        <v>1.59</v>
      </c>
      <c r="AB63" s="1913"/>
      <c r="AC63" s="1912">
        <v>93.06</v>
      </c>
      <c r="AD63" s="1913"/>
      <c r="AE63" s="1913"/>
      <c r="AF63" s="1913" t="s">
        <v>203</v>
      </c>
      <c r="AG63" s="1912">
        <v>4.6500000000000004</v>
      </c>
      <c r="AH63" s="1913"/>
    </row>
    <row r="64" spans="1:34" ht="12.2" customHeight="1" x14ac:dyDescent="0.2">
      <c r="A64" s="1186" t="s">
        <v>203</v>
      </c>
      <c r="B64" s="1186"/>
      <c r="C64" s="1186" t="s">
        <v>1455</v>
      </c>
      <c r="D64" s="1186"/>
      <c r="E64" s="1186"/>
      <c r="F64" s="1186"/>
      <c r="G64" s="1186"/>
      <c r="H64" s="1186"/>
      <c r="I64" s="1186"/>
      <c r="J64" s="1186" t="s">
        <v>1454</v>
      </c>
      <c r="K64" s="1186"/>
      <c r="L64" s="1186"/>
      <c r="M64" s="1186"/>
      <c r="N64" s="1186"/>
      <c r="O64" s="1186"/>
      <c r="P64" s="1186"/>
      <c r="Q64" s="1186"/>
      <c r="R64" s="1186" t="s">
        <v>1092</v>
      </c>
      <c r="S64" s="1186"/>
      <c r="T64" s="1912">
        <v>0.05</v>
      </c>
      <c r="U64" s="1913" t="s">
        <v>203</v>
      </c>
      <c r="V64" s="1913"/>
      <c r="W64" s="1912">
        <v>0.05</v>
      </c>
      <c r="X64" s="1913"/>
      <c r="Y64" s="1912">
        <v>56.11</v>
      </c>
      <c r="Z64" s="1913"/>
      <c r="AA64" s="1912">
        <v>1.6</v>
      </c>
      <c r="AB64" s="1913"/>
      <c r="AC64" s="1912">
        <v>89.78</v>
      </c>
      <c r="AD64" s="1913"/>
      <c r="AE64" s="1913"/>
      <c r="AF64" s="1913" t="s">
        <v>203</v>
      </c>
      <c r="AG64" s="1912">
        <v>4.49</v>
      </c>
      <c r="AH64" s="1913"/>
    </row>
    <row r="65" spans="1:34" ht="12.2" customHeight="1" x14ac:dyDescent="0.2">
      <c r="A65" s="1186" t="s">
        <v>203</v>
      </c>
      <c r="B65" s="1186"/>
      <c r="C65" s="1186" t="s">
        <v>2557</v>
      </c>
      <c r="D65" s="1186"/>
      <c r="E65" s="1186"/>
      <c r="F65" s="1186"/>
      <c r="G65" s="1186"/>
      <c r="H65" s="1186"/>
      <c r="I65" s="1186"/>
      <c r="J65" s="1186" t="s">
        <v>2556</v>
      </c>
      <c r="K65" s="1186"/>
      <c r="L65" s="1186"/>
      <c r="M65" s="1186"/>
      <c r="N65" s="1186"/>
      <c r="O65" s="1186"/>
      <c r="P65" s="1186"/>
      <c r="Q65" s="1186"/>
      <c r="R65" s="1186" t="s">
        <v>1287</v>
      </c>
      <c r="S65" s="1186"/>
      <c r="T65" s="1913" t="s">
        <v>1157</v>
      </c>
      <c r="U65" s="1913" t="s">
        <v>203</v>
      </c>
      <c r="V65" s="1913"/>
      <c r="W65" s="1912">
        <v>0</v>
      </c>
      <c r="X65" s="1913"/>
      <c r="Y65" s="1913" t="s">
        <v>203</v>
      </c>
      <c r="Z65" s="1913"/>
      <c r="AA65" s="1913" t="s">
        <v>203</v>
      </c>
      <c r="AB65" s="1913"/>
      <c r="AC65" s="1913" t="s">
        <v>203</v>
      </c>
      <c r="AD65" s="1913"/>
      <c r="AE65" s="1913"/>
      <c r="AF65" s="1913" t="s">
        <v>203</v>
      </c>
      <c r="AG65" s="1913" t="s">
        <v>203</v>
      </c>
      <c r="AH65" s="1913"/>
    </row>
    <row r="66" spans="1:34" ht="24.6" customHeight="1" x14ac:dyDescent="0.2">
      <c r="A66" s="1186" t="s">
        <v>203</v>
      </c>
      <c r="B66" s="1186"/>
      <c r="C66" s="1186" t="s">
        <v>2555</v>
      </c>
      <c r="D66" s="1186"/>
      <c r="E66" s="1186"/>
      <c r="F66" s="1186"/>
      <c r="G66" s="1186"/>
      <c r="H66" s="1186"/>
      <c r="I66" s="1186"/>
      <c r="J66" s="1186" t="s">
        <v>2554</v>
      </c>
      <c r="K66" s="1186"/>
      <c r="L66" s="1186"/>
      <c r="M66" s="1186"/>
      <c r="N66" s="1186"/>
      <c r="O66" s="1186"/>
      <c r="P66" s="1186"/>
      <c r="Q66" s="1186"/>
      <c r="R66" s="1186" t="s">
        <v>1287</v>
      </c>
      <c r="S66" s="1186"/>
      <c r="T66" s="1913" t="s">
        <v>1157</v>
      </c>
      <c r="U66" s="1913" t="s">
        <v>203</v>
      </c>
      <c r="V66" s="1913"/>
      <c r="W66" s="1912">
        <v>0</v>
      </c>
      <c r="X66" s="1913"/>
      <c r="Y66" s="1912">
        <v>26018.02</v>
      </c>
      <c r="Z66" s="1913"/>
      <c r="AA66" s="1912">
        <v>1</v>
      </c>
      <c r="AB66" s="1913"/>
      <c r="AC66" s="1912">
        <v>26018.02</v>
      </c>
      <c r="AD66" s="1913"/>
      <c r="AE66" s="1913"/>
      <c r="AF66" s="1913" t="s">
        <v>203</v>
      </c>
      <c r="AG66" s="1912">
        <v>0</v>
      </c>
      <c r="AH66" s="1913"/>
    </row>
    <row r="67" spans="1:34" ht="12.2" customHeight="1" x14ac:dyDescent="0.2">
      <c r="A67" s="1186" t="s">
        <v>203</v>
      </c>
      <c r="B67" s="1186"/>
      <c r="C67" s="1186" t="s">
        <v>1388</v>
      </c>
      <c r="D67" s="1186"/>
      <c r="E67" s="1186"/>
      <c r="F67" s="1186"/>
      <c r="G67" s="1186"/>
      <c r="H67" s="1186"/>
      <c r="I67" s="1186"/>
      <c r="J67" s="1186" t="s">
        <v>1387</v>
      </c>
      <c r="K67" s="1186"/>
      <c r="L67" s="1186"/>
      <c r="M67" s="1186"/>
      <c r="N67" s="1186"/>
      <c r="O67" s="1186"/>
      <c r="P67" s="1186"/>
      <c r="Q67" s="1186"/>
      <c r="R67" s="1186" t="s">
        <v>394</v>
      </c>
      <c r="S67" s="1186"/>
      <c r="T67" s="1927">
        <v>3.0000000000000001E-5</v>
      </c>
      <c r="U67" s="1913" t="s">
        <v>203</v>
      </c>
      <c r="V67" s="1913"/>
      <c r="W67" s="1927">
        <v>3.0000000000000001E-5</v>
      </c>
      <c r="X67" s="1913"/>
      <c r="Y67" s="1912">
        <v>80020.98</v>
      </c>
      <c r="Z67" s="1913"/>
      <c r="AA67" s="1912">
        <v>1.27</v>
      </c>
      <c r="AB67" s="1913"/>
      <c r="AC67" s="1912">
        <v>101626.64</v>
      </c>
      <c r="AD67" s="1913"/>
      <c r="AE67" s="1913"/>
      <c r="AF67" s="1913" t="s">
        <v>203</v>
      </c>
      <c r="AG67" s="1912">
        <v>3.05</v>
      </c>
      <c r="AH67" s="1913"/>
    </row>
    <row r="68" spans="1:34" ht="12.2" customHeight="1" x14ac:dyDescent="0.2">
      <c r="A68" s="1186" t="s">
        <v>203</v>
      </c>
      <c r="B68" s="1186"/>
      <c r="C68" s="1186" t="s">
        <v>1386</v>
      </c>
      <c r="D68" s="1186"/>
      <c r="E68" s="1186"/>
      <c r="F68" s="1186"/>
      <c r="G68" s="1186"/>
      <c r="H68" s="1186"/>
      <c r="I68" s="1186"/>
      <c r="J68" s="1186" t="s">
        <v>1385</v>
      </c>
      <c r="K68" s="1186"/>
      <c r="L68" s="1186"/>
      <c r="M68" s="1186"/>
      <c r="N68" s="1186"/>
      <c r="O68" s="1186"/>
      <c r="P68" s="1186"/>
      <c r="Q68" s="1186"/>
      <c r="R68" s="1186" t="s">
        <v>1092</v>
      </c>
      <c r="S68" s="1186"/>
      <c r="T68" s="1912">
        <v>0.12</v>
      </c>
      <c r="U68" s="1913" t="s">
        <v>203</v>
      </c>
      <c r="V68" s="1913"/>
      <c r="W68" s="1912">
        <v>0.12</v>
      </c>
      <c r="X68" s="1913"/>
      <c r="Y68" s="1912">
        <v>60.6</v>
      </c>
      <c r="Z68" s="1913"/>
      <c r="AA68" s="1912">
        <v>1.43</v>
      </c>
      <c r="AB68" s="1913"/>
      <c r="AC68" s="1912">
        <v>86.66</v>
      </c>
      <c r="AD68" s="1913"/>
      <c r="AE68" s="1913"/>
      <c r="AF68" s="1913" t="s">
        <v>203</v>
      </c>
      <c r="AG68" s="1912">
        <v>10.4</v>
      </c>
      <c r="AH68" s="1913"/>
    </row>
    <row r="69" spans="1:34" ht="12.2" customHeight="1" x14ac:dyDescent="0.2">
      <c r="A69" s="1186" t="s">
        <v>203</v>
      </c>
      <c r="B69" s="1186"/>
      <c r="C69" s="1186" t="s">
        <v>203</v>
      </c>
      <c r="D69" s="1186"/>
      <c r="E69" s="1186"/>
      <c r="F69" s="1186"/>
      <c r="G69" s="1186"/>
      <c r="H69" s="1186"/>
      <c r="I69" s="1186"/>
      <c r="J69" s="1924" t="s">
        <v>1057</v>
      </c>
      <c r="K69" s="1924"/>
      <c r="L69" s="1924"/>
      <c r="M69" s="1924"/>
      <c r="N69" s="1924"/>
      <c r="O69" s="1924"/>
      <c r="P69" s="1924"/>
      <c r="Q69" s="1924"/>
      <c r="R69" s="1921" t="s">
        <v>203</v>
      </c>
      <c r="S69" s="1921"/>
      <c r="T69" s="1921" t="s">
        <v>203</v>
      </c>
      <c r="U69" s="1921" t="s">
        <v>203</v>
      </c>
      <c r="V69" s="1921"/>
      <c r="W69" s="1921" t="s">
        <v>203</v>
      </c>
      <c r="X69" s="1921"/>
      <c r="Y69" s="1921" t="s">
        <v>203</v>
      </c>
      <c r="Z69" s="1921"/>
      <c r="AA69" s="1921" t="s">
        <v>203</v>
      </c>
      <c r="AB69" s="1921"/>
      <c r="AC69" s="1921" t="s">
        <v>203</v>
      </c>
      <c r="AD69" s="1921"/>
      <c r="AE69" s="1921"/>
      <c r="AF69" s="1921" t="s">
        <v>203</v>
      </c>
      <c r="AG69" s="1922">
        <v>7875.95</v>
      </c>
      <c r="AH69" s="1923"/>
    </row>
    <row r="70" spans="1:34" ht="12.2" customHeight="1" x14ac:dyDescent="0.2">
      <c r="C70" s="1186" t="s">
        <v>203</v>
      </c>
      <c r="D70" s="1186"/>
      <c r="E70" s="1186"/>
      <c r="F70" s="1186"/>
      <c r="G70" s="1186"/>
      <c r="H70" s="1186"/>
      <c r="I70" s="1186"/>
      <c r="J70" s="1186" t="s">
        <v>1056</v>
      </c>
      <c r="K70" s="1186"/>
      <c r="L70" s="1186"/>
      <c r="M70" s="1186"/>
      <c r="N70" s="1186"/>
      <c r="O70" s="1186"/>
      <c r="P70" s="1186"/>
      <c r="Q70" s="1186"/>
      <c r="R70" s="1186" t="s">
        <v>203</v>
      </c>
      <c r="S70" s="1186"/>
      <c r="T70" s="1913" t="s">
        <v>203</v>
      </c>
      <c r="U70" s="1913" t="s">
        <v>203</v>
      </c>
      <c r="V70" s="1913"/>
      <c r="W70" s="1913" t="s">
        <v>203</v>
      </c>
      <c r="X70" s="1913"/>
      <c r="Y70" s="1186" t="s">
        <v>203</v>
      </c>
      <c r="Z70" s="1186"/>
      <c r="AA70" s="1186" t="s">
        <v>203</v>
      </c>
      <c r="AB70" s="1186"/>
      <c r="AC70" s="1186" t="s">
        <v>203</v>
      </c>
      <c r="AD70" s="1186"/>
      <c r="AE70" s="1186"/>
      <c r="AF70" s="1186" t="s">
        <v>203</v>
      </c>
      <c r="AG70" s="1912">
        <v>4922.3900000000003</v>
      </c>
      <c r="AH70" s="1913"/>
    </row>
    <row r="71" spans="1:34" ht="24.6" customHeight="1" x14ac:dyDescent="0.2">
      <c r="C71" s="1186" t="s">
        <v>1055</v>
      </c>
      <c r="D71" s="1186"/>
      <c r="E71" s="1186"/>
      <c r="F71" s="1186"/>
      <c r="G71" s="1186"/>
      <c r="H71" s="1186"/>
      <c r="I71" s="1186"/>
      <c r="J71" s="1186" t="s">
        <v>1054</v>
      </c>
      <c r="K71" s="1186"/>
      <c r="L71" s="1186"/>
      <c r="M71" s="1186"/>
      <c r="N71" s="1186"/>
      <c r="O71" s="1186"/>
      <c r="P71" s="1186"/>
      <c r="Q71" s="1186"/>
      <c r="R71" s="1186" t="s">
        <v>249</v>
      </c>
      <c r="S71" s="1186"/>
      <c r="T71" s="1925">
        <v>103</v>
      </c>
      <c r="U71" s="1913" t="s">
        <v>203</v>
      </c>
      <c r="V71" s="1913"/>
      <c r="W71" s="1912">
        <v>103</v>
      </c>
      <c r="X71" s="1913"/>
      <c r="Y71" s="1186" t="s">
        <v>203</v>
      </c>
      <c r="Z71" s="1186"/>
      <c r="AA71" s="1186" t="s">
        <v>203</v>
      </c>
      <c r="AB71" s="1186"/>
      <c r="AC71" s="1186" t="s">
        <v>203</v>
      </c>
      <c r="AD71" s="1186"/>
      <c r="AE71" s="1186"/>
      <c r="AF71" s="1186" t="s">
        <v>203</v>
      </c>
      <c r="AG71" s="1912">
        <v>5070.0600000000004</v>
      </c>
      <c r="AH71" s="1913"/>
    </row>
    <row r="72" spans="1:34" ht="24.6" customHeight="1" x14ac:dyDescent="0.2">
      <c r="C72" s="1186" t="s">
        <v>1053</v>
      </c>
      <c r="D72" s="1186"/>
      <c r="E72" s="1186"/>
      <c r="F72" s="1186"/>
      <c r="G72" s="1186"/>
      <c r="H72" s="1186"/>
      <c r="I72" s="1186"/>
      <c r="J72" s="1186" t="s">
        <v>1052</v>
      </c>
      <c r="K72" s="1186"/>
      <c r="L72" s="1186"/>
      <c r="M72" s="1186"/>
      <c r="N72" s="1186"/>
      <c r="O72" s="1186"/>
      <c r="P72" s="1186"/>
      <c r="Q72" s="1186"/>
      <c r="R72" s="1186" t="s">
        <v>249</v>
      </c>
      <c r="S72" s="1186"/>
      <c r="T72" s="1925">
        <v>60</v>
      </c>
      <c r="U72" s="1913" t="s">
        <v>203</v>
      </c>
      <c r="V72" s="1913"/>
      <c r="W72" s="1912">
        <v>60</v>
      </c>
      <c r="X72" s="1913"/>
      <c r="Y72" s="1186" t="s">
        <v>203</v>
      </c>
      <c r="Z72" s="1186"/>
      <c r="AA72" s="1186" t="s">
        <v>203</v>
      </c>
      <c r="AB72" s="1186"/>
      <c r="AC72" s="1186" t="s">
        <v>203</v>
      </c>
      <c r="AD72" s="1186"/>
      <c r="AE72" s="1186"/>
      <c r="AF72" s="1186" t="s">
        <v>203</v>
      </c>
      <c r="AG72" s="1912">
        <v>2953.43</v>
      </c>
      <c r="AH72" s="1913"/>
    </row>
    <row r="73" spans="1:34" ht="24.6" customHeight="1" x14ac:dyDescent="0.2">
      <c r="A73" s="1921" t="s">
        <v>203</v>
      </c>
      <c r="B73" s="1921"/>
      <c r="C73" s="1921" t="s">
        <v>203</v>
      </c>
      <c r="D73" s="1921"/>
      <c r="E73" s="1921"/>
      <c r="F73" s="1921"/>
      <c r="G73" s="1921"/>
      <c r="H73" s="1921"/>
      <c r="I73" s="1921"/>
      <c r="J73" s="1924" t="s">
        <v>246</v>
      </c>
      <c r="K73" s="1924"/>
      <c r="L73" s="1924"/>
      <c r="M73" s="1924"/>
      <c r="N73" s="1924"/>
      <c r="O73" s="1924"/>
      <c r="P73" s="1924"/>
      <c r="Q73" s="1924"/>
      <c r="R73" s="1921" t="s">
        <v>203</v>
      </c>
      <c r="S73" s="1921"/>
      <c r="T73" s="1921" t="s">
        <v>203</v>
      </c>
      <c r="U73" s="1921" t="s">
        <v>203</v>
      </c>
      <c r="V73" s="1921"/>
      <c r="W73" s="1921" t="s">
        <v>203</v>
      </c>
      <c r="X73" s="1921"/>
      <c r="Y73" s="1921" t="s">
        <v>203</v>
      </c>
      <c r="Z73" s="1921"/>
      <c r="AA73" s="1921" t="s">
        <v>203</v>
      </c>
      <c r="AB73" s="1921"/>
      <c r="AC73" s="1922">
        <v>17622.13</v>
      </c>
      <c r="AD73" s="1923"/>
      <c r="AE73" s="1923"/>
      <c r="AF73" s="1921" t="s">
        <v>203</v>
      </c>
      <c r="AG73" s="1922">
        <v>17622.13</v>
      </c>
      <c r="AH73" s="1923"/>
    </row>
    <row r="74" spans="1:34" ht="36.75" customHeight="1" x14ac:dyDescent="0.2">
      <c r="A74" s="1918" t="s">
        <v>1</v>
      </c>
      <c r="B74" s="1918"/>
      <c r="C74" s="1918" t="s">
        <v>2553</v>
      </c>
      <c r="D74" s="1918"/>
      <c r="E74" s="1918"/>
      <c r="F74" s="1918"/>
      <c r="G74" s="1918"/>
      <c r="H74" s="1918"/>
      <c r="I74" s="1918"/>
      <c r="J74" s="1918" t="s">
        <v>2552</v>
      </c>
      <c r="K74" s="1918"/>
      <c r="L74" s="1918"/>
      <c r="M74" s="1918"/>
      <c r="N74" s="1918"/>
      <c r="O74" s="1918"/>
      <c r="P74" s="1918"/>
      <c r="Q74" s="1918"/>
      <c r="R74" s="1918" t="s">
        <v>467</v>
      </c>
      <c r="S74" s="1918"/>
      <c r="T74" s="1925">
        <v>1</v>
      </c>
      <c r="U74" s="1913" t="s">
        <v>203</v>
      </c>
      <c r="V74" s="1913"/>
      <c r="W74" s="1940">
        <v>1</v>
      </c>
      <c r="X74" s="1920"/>
      <c r="Y74" s="1913" t="s">
        <v>203</v>
      </c>
      <c r="Z74" s="1913"/>
      <c r="AA74" s="1913" t="s">
        <v>203</v>
      </c>
      <c r="AB74" s="1913"/>
      <c r="AC74" s="1913" t="s">
        <v>203</v>
      </c>
      <c r="AD74" s="1913"/>
      <c r="AE74" s="1913"/>
      <c r="AF74" s="1913" t="s">
        <v>203</v>
      </c>
      <c r="AG74" s="1913" t="s">
        <v>203</v>
      </c>
      <c r="AH74" s="1913"/>
    </row>
    <row r="75" spans="1:34" ht="12.2" customHeight="1" x14ac:dyDescent="0.2">
      <c r="A75" s="1186" t="s">
        <v>203</v>
      </c>
      <c r="B75" s="1186"/>
      <c r="C75" s="1186" t="s">
        <v>1077</v>
      </c>
      <c r="D75" s="1186"/>
      <c r="E75" s="1186"/>
      <c r="F75" s="1186"/>
      <c r="G75" s="1186"/>
      <c r="H75" s="1186"/>
      <c r="I75" s="1186"/>
      <c r="J75" s="1186" t="s">
        <v>1076</v>
      </c>
      <c r="K75" s="1186"/>
      <c r="L75" s="1186"/>
      <c r="M75" s="1186"/>
      <c r="N75" s="1186"/>
      <c r="O75" s="1186"/>
      <c r="P75" s="1186"/>
      <c r="Q75" s="1186"/>
      <c r="R75" s="1186" t="s">
        <v>1060</v>
      </c>
      <c r="S75" s="1186"/>
      <c r="T75" s="1913" t="s">
        <v>203</v>
      </c>
      <c r="U75" s="1913" t="s">
        <v>203</v>
      </c>
      <c r="V75" s="1913"/>
      <c r="W75" s="1912">
        <v>65.44</v>
      </c>
      <c r="X75" s="1913"/>
      <c r="Y75" s="1913" t="s">
        <v>203</v>
      </c>
      <c r="Z75" s="1913"/>
      <c r="AA75" s="1913" t="s">
        <v>203</v>
      </c>
      <c r="AB75" s="1913"/>
      <c r="AC75" s="1913" t="s">
        <v>203</v>
      </c>
      <c r="AD75" s="1913"/>
      <c r="AE75" s="1913"/>
      <c r="AF75" s="1913" t="s">
        <v>203</v>
      </c>
      <c r="AG75" s="1919">
        <v>55743.76</v>
      </c>
      <c r="AH75" s="1920"/>
    </row>
    <row r="76" spans="1:34" ht="12.2" customHeight="1" x14ac:dyDescent="0.2">
      <c r="A76" s="1186" t="s">
        <v>203</v>
      </c>
      <c r="B76" s="1186"/>
      <c r="C76" s="1186" t="s">
        <v>2551</v>
      </c>
      <c r="D76" s="1186"/>
      <c r="E76" s="1186"/>
      <c r="F76" s="1186"/>
      <c r="G76" s="1186"/>
      <c r="H76" s="1186"/>
      <c r="I76" s="1186"/>
      <c r="J76" s="1186" t="s">
        <v>2550</v>
      </c>
      <c r="K76" s="1186"/>
      <c r="L76" s="1186"/>
      <c r="M76" s="1186"/>
      <c r="N76" s="1186"/>
      <c r="O76" s="1186"/>
      <c r="P76" s="1186"/>
      <c r="Q76" s="1186"/>
      <c r="R76" s="1186" t="s">
        <v>1060</v>
      </c>
      <c r="S76" s="1186"/>
      <c r="T76" s="1912">
        <v>65.44</v>
      </c>
      <c r="U76" s="1913" t="s">
        <v>203</v>
      </c>
      <c r="V76" s="1913"/>
      <c r="W76" s="1912">
        <v>65.44</v>
      </c>
      <c r="X76" s="1913"/>
      <c r="Y76" s="1913" t="s">
        <v>203</v>
      </c>
      <c r="Z76" s="1913"/>
      <c r="AA76" s="1913" t="s">
        <v>203</v>
      </c>
      <c r="AB76" s="1913"/>
      <c r="AC76" s="1912">
        <v>851.83</v>
      </c>
      <c r="AD76" s="1913"/>
      <c r="AE76" s="1913"/>
      <c r="AF76" s="1913" t="s">
        <v>203</v>
      </c>
      <c r="AG76" s="1912">
        <v>55743.76</v>
      </c>
      <c r="AH76" s="1913"/>
    </row>
    <row r="77" spans="1:34" ht="12.2" customHeight="1" x14ac:dyDescent="0.2">
      <c r="A77" s="1186" t="s">
        <v>203</v>
      </c>
      <c r="B77" s="1186"/>
      <c r="C77" s="1186" t="s">
        <v>1073</v>
      </c>
      <c r="D77" s="1186"/>
      <c r="E77" s="1186"/>
      <c r="F77" s="1186"/>
      <c r="G77" s="1186"/>
      <c r="H77" s="1186"/>
      <c r="I77" s="1186"/>
      <c r="J77" s="1186" t="s">
        <v>258</v>
      </c>
      <c r="K77" s="1186"/>
      <c r="L77" s="1186"/>
      <c r="M77" s="1186"/>
      <c r="N77" s="1186"/>
      <c r="O77" s="1186"/>
      <c r="P77" s="1186"/>
      <c r="Q77" s="1186"/>
      <c r="R77" s="1186" t="s">
        <v>203</v>
      </c>
      <c r="S77" s="1186"/>
      <c r="T77" s="1913" t="s">
        <v>203</v>
      </c>
      <c r="U77" s="1913" t="s">
        <v>203</v>
      </c>
      <c r="V77" s="1913"/>
      <c r="W77" s="1913" t="s">
        <v>203</v>
      </c>
      <c r="X77" s="1913"/>
      <c r="Y77" s="1913" t="s">
        <v>203</v>
      </c>
      <c r="Z77" s="1913"/>
      <c r="AA77" s="1913" t="s">
        <v>203</v>
      </c>
      <c r="AB77" s="1913"/>
      <c r="AC77" s="1913" t="s">
        <v>203</v>
      </c>
      <c r="AD77" s="1913"/>
      <c r="AE77" s="1913"/>
      <c r="AF77" s="1913" t="s">
        <v>203</v>
      </c>
      <c r="AG77" s="1919">
        <v>3774.23</v>
      </c>
      <c r="AH77" s="1920"/>
    </row>
    <row r="78" spans="1:34" ht="12.2" customHeight="1" x14ac:dyDescent="0.2">
      <c r="A78" s="1916" t="s">
        <v>203</v>
      </c>
      <c r="B78" s="1916"/>
      <c r="C78" s="1916" t="s">
        <v>203</v>
      </c>
      <c r="D78" s="1916"/>
      <c r="E78" s="1916"/>
      <c r="F78" s="1916"/>
      <c r="G78" s="1916"/>
      <c r="H78" s="1916"/>
      <c r="I78" s="1916"/>
      <c r="J78" s="1916" t="s">
        <v>1072</v>
      </c>
      <c r="K78" s="1916"/>
      <c r="L78" s="1916"/>
      <c r="M78" s="1916"/>
      <c r="N78" s="1916"/>
      <c r="O78" s="1916"/>
      <c r="P78" s="1916"/>
      <c r="Q78" s="1916"/>
      <c r="R78" s="1916" t="s">
        <v>1060</v>
      </c>
      <c r="S78" s="1916"/>
      <c r="T78" s="1917" t="s">
        <v>203</v>
      </c>
      <c r="U78" s="1917" t="s">
        <v>203</v>
      </c>
      <c r="V78" s="1917"/>
      <c r="W78" s="1935">
        <v>3.85</v>
      </c>
      <c r="X78" s="1917"/>
      <c r="Y78" s="1917" t="s">
        <v>203</v>
      </c>
      <c r="Z78" s="1917"/>
      <c r="AA78" s="1917" t="s">
        <v>203</v>
      </c>
      <c r="AB78" s="1917"/>
      <c r="AC78" s="1917" t="s">
        <v>203</v>
      </c>
      <c r="AD78" s="1917"/>
      <c r="AE78" s="1917"/>
      <c r="AF78" s="1917" t="s">
        <v>203</v>
      </c>
      <c r="AG78" s="1919">
        <v>3822.36</v>
      </c>
      <c r="AH78" s="1920"/>
    </row>
    <row r="79" spans="1:34" ht="24.6" customHeight="1" x14ac:dyDescent="0.2">
      <c r="A79" s="1186" t="s">
        <v>203</v>
      </c>
      <c r="B79" s="1186"/>
      <c r="C79" s="1186" t="s">
        <v>1114</v>
      </c>
      <c r="D79" s="1186"/>
      <c r="E79" s="1186"/>
      <c r="F79" s="1186"/>
      <c r="G79" s="1186"/>
      <c r="H79" s="1186"/>
      <c r="I79" s="1186"/>
      <c r="J79" s="1186" t="s">
        <v>1113</v>
      </c>
      <c r="K79" s="1186"/>
      <c r="L79" s="1186"/>
      <c r="M79" s="1186"/>
      <c r="N79" s="1186"/>
      <c r="O79" s="1186"/>
      <c r="P79" s="1186"/>
      <c r="Q79" s="1186"/>
      <c r="R79" s="1186" t="s">
        <v>1063</v>
      </c>
      <c r="S79" s="1186"/>
      <c r="T79" s="1912">
        <v>1.71</v>
      </c>
      <c r="U79" s="1913" t="s">
        <v>203</v>
      </c>
      <c r="V79" s="1913"/>
      <c r="W79" s="1912">
        <v>1.71</v>
      </c>
      <c r="X79" s="1913"/>
      <c r="Y79" s="1913" t="s">
        <v>203</v>
      </c>
      <c r="Z79" s="1913"/>
      <c r="AA79" s="1913" t="s">
        <v>203</v>
      </c>
      <c r="AB79" s="1913"/>
      <c r="AC79" s="1912">
        <v>1582.31</v>
      </c>
      <c r="AD79" s="1913"/>
      <c r="AE79" s="1913"/>
      <c r="AF79" s="1913" t="s">
        <v>203</v>
      </c>
      <c r="AG79" s="1912">
        <v>2705.75</v>
      </c>
      <c r="AH79" s="1913"/>
    </row>
    <row r="80" spans="1:34" ht="12.2" customHeight="1" x14ac:dyDescent="0.2">
      <c r="A80" s="1186" t="s">
        <v>203</v>
      </c>
      <c r="B80" s="1186"/>
      <c r="C80" s="1186" t="s">
        <v>1112</v>
      </c>
      <c r="D80" s="1186"/>
      <c r="E80" s="1186"/>
      <c r="F80" s="1186"/>
      <c r="G80" s="1186"/>
      <c r="H80" s="1186"/>
      <c r="I80" s="1186"/>
      <c r="J80" s="1186" t="s">
        <v>1111</v>
      </c>
      <c r="K80" s="1186"/>
      <c r="L80" s="1186"/>
      <c r="M80" s="1186"/>
      <c r="N80" s="1186"/>
      <c r="O80" s="1186"/>
      <c r="P80" s="1186"/>
      <c r="Q80" s="1186"/>
      <c r="R80" s="1186" t="s">
        <v>1060</v>
      </c>
      <c r="S80" s="1186"/>
      <c r="T80" s="1912">
        <v>1.71</v>
      </c>
      <c r="U80" s="1913" t="s">
        <v>203</v>
      </c>
      <c r="V80" s="1913"/>
      <c r="W80" s="1912">
        <v>1.71</v>
      </c>
      <c r="X80" s="1913"/>
      <c r="Y80" s="1913" t="s">
        <v>203</v>
      </c>
      <c r="Z80" s="1913"/>
      <c r="AA80" s="1913" t="s">
        <v>203</v>
      </c>
      <c r="AB80" s="1913"/>
      <c r="AC80" s="1912">
        <v>1157.2</v>
      </c>
      <c r="AD80" s="1913"/>
      <c r="AE80" s="1913"/>
      <c r="AF80" s="1913" t="s">
        <v>203</v>
      </c>
      <c r="AG80" s="1912">
        <v>1978.81</v>
      </c>
      <c r="AH80" s="1913"/>
    </row>
    <row r="81" spans="1:34" ht="12.2" customHeight="1" x14ac:dyDescent="0.2">
      <c r="A81" s="1186" t="s">
        <v>203</v>
      </c>
      <c r="B81" s="1186"/>
      <c r="C81" s="1186" t="s">
        <v>1067</v>
      </c>
      <c r="D81" s="1186"/>
      <c r="E81" s="1186"/>
      <c r="F81" s="1186"/>
      <c r="G81" s="1186"/>
      <c r="H81" s="1186"/>
      <c r="I81" s="1186"/>
      <c r="J81" s="1186" t="s">
        <v>1066</v>
      </c>
      <c r="K81" s="1186"/>
      <c r="L81" s="1186"/>
      <c r="M81" s="1186"/>
      <c r="N81" s="1186"/>
      <c r="O81" s="1186"/>
      <c r="P81" s="1186"/>
      <c r="Q81" s="1186"/>
      <c r="R81" s="1186" t="s">
        <v>1063</v>
      </c>
      <c r="S81" s="1186"/>
      <c r="T81" s="1912">
        <v>2.14</v>
      </c>
      <c r="U81" s="1913" t="s">
        <v>203</v>
      </c>
      <c r="V81" s="1913"/>
      <c r="W81" s="1912">
        <v>2.14</v>
      </c>
      <c r="X81" s="1913"/>
      <c r="Y81" s="1912">
        <v>346.73</v>
      </c>
      <c r="Z81" s="1913"/>
      <c r="AA81" s="1912">
        <v>1.44</v>
      </c>
      <c r="AB81" s="1913"/>
      <c r="AC81" s="1912">
        <v>499.29</v>
      </c>
      <c r="AD81" s="1913"/>
      <c r="AE81" s="1913"/>
      <c r="AF81" s="1913" t="s">
        <v>203</v>
      </c>
      <c r="AG81" s="1912">
        <v>1068.48</v>
      </c>
      <c r="AH81" s="1913"/>
    </row>
    <row r="82" spans="1:34" ht="12.2" customHeight="1" x14ac:dyDescent="0.2">
      <c r="A82" s="1186" t="s">
        <v>203</v>
      </c>
      <c r="B82" s="1186"/>
      <c r="C82" s="1186" t="s">
        <v>1062</v>
      </c>
      <c r="D82" s="1186"/>
      <c r="E82" s="1186"/>
      <c r="F82" s="1186"/>
      <c r="G82" s="1186"/>
      <c r="H82" s="1186"/>
      <c r="I82" s="1186"/>
      <c r="J82" s="1186" t="s">
        <v>1061</v>
      </c>
      <c r="K82" s="1186"/>
      <c r="L82" s="1186"/>
      <c r="M82" s="1186"/>
      <c r="N82" s="1186"/>
      <c r="O82" s="1186"/>
      <c r="P82" s="1186"/>
      <c r="Q82" s="1186"/>
      <c r="R82" s="1186" t="s">
        <v>1060</v>
      </c>
      <c r="S82" s="1186"/>
      <c r="T82" s="1912">
        <v>2.14</v>
      </c>
      <c r="U82" s="1913" t="s">
        <v>203</v>
      </c>
      <c r="V82" s="1913"/>
      <c r="W82" s="1912">
        <v>2.14</v>
      </c>
      <c r="X82" s="1913"/>
      <c r="Y82" s="1913" t="s">
        <v>203</v>
      </c>
      <c r="Z82" s="1913"/>
      <c r="AA82" s="1913" t="s">
        <v>203</v>
      </c>
      <c r="AB82" s="1913"/>
      <c r="AC82" s="1912">
        <v>861.47</v>
      </c>
      <c r="AD82" s="1913"/>
      <c r="AE82" s="1913"/>
      <c r="AF82" s="1913" t="s">
        <v>203</v>
      </c>
      <c r="AG82" s="1912">
        <v>1843.55</v>
      </c>
      <c r="AH82" s="1913"/>
    </row>
    <row r="83" spans="1:34" ht="12.2" customHeight="1" x14ac:dyDescent="0.2">
      <c r="A83" s="1186" t="s">
        <v>203</v>
      </c>
      <c r="B83" s="1186"/>
      <c r="C83" s="1186" t="s">
        <v>1059</v>
      </c>
      <c r="D83" s="1186"/>
      <c r="E83" s="1186"/>
      <c r="F83" s="1186"/>
      <c r="G83" s="1186"/>
      <c r="H83" s="1186"/>
      <c r="I83" s="1186"/>
      <c r="J83" s="1186" t="s">
        <v>1058</v>
      </c>
      <c r="K83" s="1186"/>
      <c r="L83" s="1186"/>
      <c r="M83" s="1186"/>
      <c r="N83" s="1186"/>
      <c r="O83" s="1186"/>
      <c r="P83" s="1186"/>
      <c r="Q83" s="1186"/>
      <c r="R83" s="1186" t="s">
        <v>203</v>
      </c>
      <c r="S83" s="1186"/>
      <c r="T83" s="1913" t="s">
        <v>203</v>
      </c>
      <c r="U83" s="1913" t="s">
        <v>203</v>
      </c>
      <c r="V83" s="1913"/>
      <c r="W83" s="1913" t="s">
        <v>203</v>
      </c>
      <c r="X83" s="1913"/>
      <c r="Y83" s="1913" t="s">
        <v>203</v>
      </c>
      <c r="Z83" s="1913"/>
      <c r="AA83" s="1913" t="s">
        <v>203</v>
      </c>
      <c r="AB83" s="1913"/>
      <c r="AC83" s="1913" t="s">
        <v>203</v>
      </c>
      <c r="AD83" s="1913"/>
      <c r="AE83" s="1913"/>
      <c r="AF83" s="1913" t="s">
        <v>203</v>
      </c>
      <c r="AG83" s="1919">
        <v>0</v>
      </c>
      <c r="AH83" s="1920"/>
    </row>
    <row r="84" spans="1:34" ht="12.2" customHeight="1" x14ac:dyDescent="0.2">
      <c r="A84" s="1186" t="s">
        <v>203</v>
      </c>
      <c r="B84" s="1186"/>
      <c r="C84" s="1186" t="s">
        <v>2549</v>
      </c>
      <c r="D84" s="1186"/>
      <c r="E84" s="1186"/>
      <c r="F84" s="1186"/>
      <c r="G84" s="1186"/>
      <c r="H84" s="1186"/>
      <c r="I84" s="1186"/>
      <c r="J84" s="1186" t="s">
        <v>1447</v>
      </c>
      <c r="K84" s="1186"/>
      <c r="L84" s="1186"/>
      <c r="M84" s="1186"/>
      <c r="N84" s="1186"/>
      <c r="O84" s="1186"/>
      <c r="P84" s="1186"/>
      <c r="Q84" s="1186"/>
      <c r="R84" s="1186" t="s">
        <v>1092</v>
      </c>
      <c r="S84" s="1186"/>
      <c r="T84" s="1913" t="s">
        <v>1157</v>
      </c>
      <c r="U84" s="1913" t="s">
        <v>203</v>
      </c>
      <c r="V84" s="1913"/>
      <c r="W84" s="1912">
        <v>0</v>
      </c>
      <c r="X84" s="1913"/>
      <c r="Y84" s="1913" t="s">
        <v>203</v>
      </c>
      <c r="Z84" s="1913"/>
      <c r="AA84" s="1913" t="s">
        <v>203</v>
      </c>
      <c r="AB84" s="1913"/>
      <c r="AC84" s="1913" t="s">
        <v>203</v>
      </c>
      <c r="AD84" s="1913"/>
      <c r="AE84" s="1913"/>
      <c r="AF84" s="1913" t="s">
        <v>203</v>
      </c>
      <c r="AG84" s="1913" t="s">
        <v>203</v>
      </c>
      <c r="AH84" s="1913"/>
    </row>
    <row r="85" spans="1:34" ht="12.2" customHeight="1" x14ac:dyDescent="0.2">
      <c r="A85" s="1186" t="s">
        <v>203</v>
      </c>
      <c r="B85" s="1186"/>
      <c r="C85" s="1186" t="s">
        <v>203</v>
      </c>
      <c r="D85" s="1186"/>
      <c r="E85" s="1186"/>
      <c r="F85" s="1186"/>
      <c r="G85" s="1186"/>
      <c r="H85" s="1186"/>
      <c r="I85" s="1186"/>
      <c r="J85" s="1924" t="s">
        <v>1057</v>
      </c>
      <c r="K85" s="1924"/>
      <c r="L85" s="1924"/>
      <c r="M85" s="1924"/>
      <c r="N85" s="1924"/>
      <c r="O85" s="1924"/>
      <c r="P85" s="1924"/>
      <c r="Q85" s="1924"/>
      <c r="R85" s="1921" t="s">
        <v>203</v>
      </c>
      <c r="S85" s="1921"/>
      <c r="T85" s="1921" t="s">
        <v>203</v>
      </c>
      <c r="U85" s="1921" t="s">
        <v>203</v>
      </c>
      <c r="V85" s="1921"/>
      <c r="W85" s="1921" t="s">
        <v>203</v>
      </c>
      <c r="X85" s="1921"/>
      <c r="Y85" s="1921" t="s">
        <v>203</v>
      </c>
      <c r="Z85" s="1921"/>
      <c r="AA85" s="1921" t="s">
        <v>203</v>
      </c>
      <c r="AB85" s="1921"/>
      <c r="AC85" s="1921" t="s">
        <v>203</v>
      </c>
      <c r="AD85" s="1921"/>
      <c r="AE85" s="1921"/>
      <c r="AF85" s="1921" t="s">
        <v>203</v>
      </c>
      <c r="AG85" s="1922">
        <v>59517.99</v>
      </c>
      <c r="AH85" s="1923"/>
    </row>
    <row r="86" spans="1:34" ht="12.2" customHeight="1" x14ac:dyDescent="0.2">
      <c r="C86" s="1186" t="s">
        <v>203</v>
      </c>
      <c r="D86" s="1186"/>
      <c r="E86" s="1186"/>
      <c r="F86" s="1186"/>
      <c r="G86" s="1186"/>
      <c r="H86" s="1186"/>
      <c r="I86" s="1186"/>
      <c r="J86" s="1186" t="s">
        <v>1056</v>
      </c>
      <c r="K86" s="1186"/>
      <c r="L86" s="1186"/>
      <c r="M86" s="1186"/>
      <c r="N86" s="1186"/>
      <c r="O86" s="1186"/>
      <c r="P86" s="1186"/>
      <c r="Q86" s="1186"/>
      <c r="R86" s="1186" t="s">
        <v>203</v>
      </c>
      <c r="S86" s="1186"/>
      <c r="T86" s="1913" t="s">
        <v>203</v>
      </c>
      <c r="U86" s="1913" t="s">
        <v>203</v>
      </c>
      <c r="V86" s="1913"/>
      <c r="W86" s="1913" t="s">
        <v>203</v>
      </c>
      <c r="X86" s="1913"/>
      <c r="Y86" s="1186" t="s">
        <v>203</v>
      </c>
      <c r="Z86" s="1186"/>
      <c r="AA86" s="1186" t="s">
        <v>203</v>
      </c>
      <c r="AB86" s="1186"/>
      <c r="AC86" s="1186" t="s">
        <v>203</v>
      </c>
      <c r="AD86" s="1186"/>
      <c r="AE86" s="1186"/>
      <c r="AF86" s="1186" t="s">
        <v>203</v>
      </c>
      <c r="AG86" s="1912">
        <v>59566.12</v>
      </c>
      <c r="AH86" s="1913"/>
    </row>
    <row r="87" spans="1:34" ht="24.6" customHeight="1" x14ac:dyDescent="0.2">
      <c r="C87" s="1186" t="s">
        <v>1055</v>
      </c>
      <c r="D87" s="1186"/>
      <c r="E87" s="1186"/>
      <c r="F87" s="1186"/>
      <c r="G87" s="1186"/>
      <c r="H87" s="1186"/>
      <c r="I87" s="1186"/>
      <c r="J87" s="1186" t="s">
        <v>1054</v>
      </c>
      <c r="K87" s="1186"/>
      <c r="L87" s="1186"/>
      <c r="M87" s="1186"/>
      <c r="N87" s="1186"/>
      <c r="O87" s="1186"/>
      <c r="P87" s="1186"/>
      <c r="Q87" s="1186"/>
      <c r="R87" s="1186" t="s">
        <v>249</v>
      </c>
      <c r="S87" s="1186"/>
      <c r="T87" s="1925">
        <v>103</v>
      </c>
      <c r="U87" s="1913" t="s">
        <v>203</v>
      </c>
      <c r="V87" s="1913"/>
      <c r="W87" s="1912">
        <v>103</v>
      </c>
      <c r="X87" s="1913"/>
      <c r="Y87" s="1186" t="s">
        <v>203</v>
      </c>
      <c r="Z87" s="1186"/>
      <c r="AA87" s="1186" t="s">
        <v>203</v>
      </c>
      <c r="AB87" s="1186"/>
      <c r="AC87" s="1186" t="s">
        <v>203</v>
      </c>
      <c r="AD87" s="1186"/>
      <c r="AE87" s="1186"/>
      <c r="AF87" s="1186" t="s">
        <v>203</v>
      </c>
      <c r="AG87" s="1912">
        <v>61353.1</v>
      </c>
      <c r="AH87" s="1913"/>
    </row>
    <row r="88" spans="1:34" ht="24.6" customHeight="1" x14ac:dyDescent="0.2">
      <c r="C88" s="1186" t="s">
        <v>1053</v>
      </c>
      <c r="D88" s="1186"/>
      <c r="E88" s="1186"/>
      <c r="F88" s="1186"/>
      <c r="G88" s="1186"/>
      <c r="H88" s="1186"/>
      <c r="I88" s="1186"/>
      <c r="J88" s="1186" t="s">
        <v>1052</v>
      </c>
      <c r="K88" s="1186"/>
      <c r="L88" s="1186"/>
      <c r="M88" s="1186"/>
      <c r="N88" s="1186"/>
      <c r="O88" s="1186"/>
      <c r="P88" s="1186"/>
      <c r="Q88" s="1186"/>
      <c r="R88" s="1186" t="s">
        <v>249</v>
      </c>
      <c r="S88" s="1186"/>
      <c r="T88" s="1925">
        <v>60</v>
      </c>
      <c r="U88" s="1913" t="s">
        <v>203</v>
      </c>
      <c r="V88" s="1913"/>
      <c r="W88" s="1912">
        <v>60</v>
      </c>
      <c r="X88" s="1913"/>
      <c r="Y88" s="1186" t="s">
        <v>203</v>
      </c>
      <c r="Z88" s="1186"/>
      <c r="AA88" s="1186" t="s">
        <v>203</v>
      </c>
      <c r="AB88" s="1186"/>
      <c r="AC88" s="1186" t="s">
        <v>203</v>
      </c>
      <c r="AD88" s="1186"/>
      <c r="AE88" s="1186"/>
      <c r="AF88" s="1186" t="s">
        <v>203</v>
      </c>
      <c r="AG88" s="1912">
        <v>35739.67</v>
      </c>
      <c r="AH88" s="1913"/>
    </row>
    <row r="89" spans="1:34" ht="24.6" customHeight="1" x14ac:dyDescent="0.2">
      <c r="A89" s="1921" t="s">
        <v>203</v>
      </c>
      <c r="B89" s="1921"/>
      <c r="C89" s="1921" t="s">
        <v>203</v>
      </c>
      <c r="D89" s="1921"/>
      <c r="E89" s="1921"/>
      <c r="F89" s="1921"/>
      <c r="G89" s="1921"/>
      <c r="H89" s="1921"/>
      <c r="I89" s="1921"/>
      <c r="J89" s="1924" t="s">
        <v>246</v>
      </c>
      <c r="K89" s="1924"/>
      <c r="L89" s="1924"/>
      <c r="M89" s="1924"/>
      <c r="N89" s="1924"/>
      <c r="O89" s="1924"/>
      <c r="P89" s="1924"/>
      <c r="Q89" s="1924"/>
      <c r="R89" s="1921" t="s">
        <v>203</v>
      </c>
      <c r="S89" s="1921"/>
      <c r="T89" s="1921" t="s">
        <v>203</v>
      </c>
      <c r="U89" s="1921" t="s">
        <v>203</v>
      </c>
      <c r="V89" s="1921"/>
      <c r="W89" s="1921" t="s">
        <v>203</v>
      </c>
      <c r="X89" s="1921"/>
      <c r="Y89" s="1921" t="s">
        <v>203</v>
      </c>
      <c r="Z89" s="1921"/>
      <c r="AA89" s="1921" t="s">
        <v>203</v>
      </c>
      <c r="AB89" s="1921"/>
      <c r="AC89" s="1922">
        <v>160433.12</v>
      </c>
      <c r="AD89" s="1923"/>
      <c r="AE89" s="1923"/>
      <c r="AF89" s="1921" t="s">
        <v>203</v>
      </c>
      <c r="AG89" s="1922">
        <v>160433.12</v>
      </c>
      <c r="AH89" s="1923"/>
    </row>
    <row r="90" spans="1:34" ht="36.75" customHeight="1" x14ac:dyDescent="0.2">
      <c r="A90" s="1918" t="s">
        <v>204</v>
      </c>
      <c r="B90" s="1918"/>
      <c r="C90" s="1918" t="s">
        <v>2548</v>
      </c>
      <c r="D90" s="1918"/>
      <c r="E90" s="1918"/>
      <c r="F90" s="1918"/>
      <c r="G90" s="1918"/>
      <c r="H90" s="1918"/>
      <c r="I90" s="1918"/>
      <c r="J90" s="1918" t="s">
        <v>2547</v>
      </c>
      <c r="K90" s="1918"/>
      <c r="L90" s="1918"/>
      <c r="M90" s="1918"/>
      <c r="N90" s="1918"/>
      <c r="O90" s="1918"/>
      <c r="P90" s="1918"/>
      <c r="Q90" s="1918"/>
      <c r="R90" s="1918" t="s">
        <v>467</v>
      </c>
      <c r="S90" s="1918"/>
      <c r="T90" s="1925">
        <v>1</v>
      </c>
      <c r="U90" s="1913" t="s">
        <v>203</v>
      </c>
      <c r="V90" s="1913"/>
      <c r="W90" s="1940">
        <v>1</v>
      </c>
      <c r="X90" s="1920"/>
      <c r="Y90" s="1913" t="s">
        <v>203</v>
      </c>
      <c r="Z90" s="1913"/>
      <c r="AA90" s="1913" t="s">
        <v>203</v>
      </c>
      <c r="AB90" s="1913"/>
      <c r="AC90" s="1913" t="s">
        <v>203</v>
      </c>
      <c r="AD90" s="1913"/>
      <c r="AE90" s="1913"/>
      <c r="AF90" s="1913" t="s">
        <v>203</v>
      </c>
      <c r="AG90" s="1913" t="s">
        <v>203</v>
      </c>
      <c r="AH90" s="1913"/>
    </row>
    <row r="91" spans="1:34" ht="12.2" customHeight="1" x14ac:dyDescent="0.2">
      <c r="A91" s="1186" t="s">
        <v>203</v>
      </c>
      <c r="B91" s="1186"/>
      <c r="C91" s="1186" t="s">
        <v>1077</v>
      </c>
      <c r="D91" s="1186"/>
      <c r="E91" s="1186"/>
      <c r="F91" s="1186"/>
      <c r="G91" s="1186"/>
      <c r="H91" s="1186"/>
      <c r="I91" s="1186"/>
      <c r="J91" s="1186" t="s">
        <v>1076</v>
      </c>
      <c r="K91" s="1186"/>
      <c r="L91" s="1186"/>
      <c r="M91" s="1186"/>
      <c r="N91" s="1186"/>
      <c r="O91" s="1186"/>
      <c r="P91" s="1186"/>
      <c r="Q91" s="1186"/>
      <c r="R91" s="1186" t="s">
        <v>1060</v>
      </c>
      <c r="S91" s="1186"/>
      <c r="T91" s="1913" t="s">
        <v>203</v>
      </c>
      <c r="U91" s="1913" t="s">
        <v>203</v>
      </c>
      <c r="V91" s="1913"/>
      <c r="W91" s="1912">
        <v>2.06</v>
      </c>
      <c r="X91" s="1913"/>
      <c r="Y91" s="1913" t="s">
        <v>203</v>
      </c>
      <c r="Z91" s="1913"/>
      <c r="AA91" s="1913" t="s">
        <v>203</v>
      </c>
      <c r="AB91" s="1913"/>
      <c r="AC91" s="1913" t="s">
        <v>203</v>
      </c>
      <c r="AD91" s="1913"/>
      <c r="AE91" s="1913"/>
      <c r="AF91" s="1913" t="s">
        <v>203</v>
      </c>
      <c r="AG91" s="1919">
        <v>1827.61</v>
      </c>
      <c r="AH91" s="1920"/>
    </row>
    <row r="92" spans="1:34" ht="12.2" customHeight="1" x14ac:dyDescent="0.2">
      <c r="A92" s="1186" t="s">
        <v>203</v>
      </c>
      <c r="B92" s="1186"/>
      <c r="C92" s="1186" t="s">
        <v>1125</v>
      </c>
      <c r="D92" s="1186"/>
      <c r="E92" s="1186"/>
      <c r="F92" s="1186"/>
      <c r="G92" s="1186"/>
      <c r="H92" s="1186"/>
      <c r="I92" s="1186"/>
      <c r="J92" s="1186" t="s">
        <v>1124</v>
      </c>
      <c r="K92" s="1186"/>
      <c r="L92" s="1186"/>
      <c r="M92" s="1186"/>
      <c r="N92" s="1186"/>
      <c r="O92" s="1186"/>
      <c r="P92" s="1186"/>
      <c r="Q92" s="1186"/>
      <c r="R92" s="1186" t="s">
        <v>1060</v>
      </c>
      <c r="S92" s="1186"/>
      <c r="T92" s="1912">
        <v>2.06</v>
      </c>
      <c r="U92" s="1913" t="s">
        <v>203</v>
      </c>
      <c r="V92" s="1913"/>
      <c r="W92" s="1912">
        <v>2.06</v>
      </c>
      <c r="X92" s="1913"/>
      <c r="Y92" s="1913" t="s">
        <v>203</v>
      </c>
      <c r="Z92" s="1913"/>
      <c r="AA92" s="1913" t="s">
        <v>203</v>
      </c>
      <c r="AB92" s="1913"/>
      <c r="AC92" s="1912">
        <v>887.19</v>
      </c>
      <c r="AD92" s="1913"/>
      <c r="AE92" s="1913"/>
      <c r="AF92" s="1913" t="s">
        <v>203</v>
      </c>
      <c r="AG92" s="1912">
        <v>1827.61</v>
      </c>
      <c r="AH92" s="1913"/>
    </row>
    <row r="93" spans="1:34" ht="12.2" customHeight="1" x14ac:dyDescent="0.2">
      <c r="A93" s="1186" t="s">
        <v>203</v>
      </c>
      <c r="B93" s="1186"/>
      <c r="C93" s="1186" t="s">
        <v>1073</v>
      </c>
      <c r="D93" s="1186"/>
      <c r="E93" s="1186"/>
      <c r="F93" s="1186"/>
      <c r="G93" s="1186"/>
      <c r="H93" s="1186"/>
      <c r="I93" s="1186"/>
      <c r="J93" s="1186" t="s">
        <v>258</v>
      </c>
      <c r="K93" s="1186"/>
      <c r="L93" s="1186"/>
      <c r="M93" s="1186"/>
      <c r="N93" s="1186"/>
      <c r="O93" s="1186"/>
      <c r="P93" s="1186"/>
      <c r="Q93" s="1186"/>
      <c r="R93" s="1186" t="s">
        <v>203</v>
      </c>
      <c r="S93" s="1186"/>
      <c r="T93" s="1913" t="s">
        <v>203</v>
      </c>
      <c r="U93" s="1913" t="s">
        <v>203</v>
      </c>
      <c r="V93" s="1913"/>
      <c r="W93" s="1913" t="s">
        <v>203</v>
      </c>
      <c r="X93" s="1913"/>
      <c r="Y93" s="1913" t="s">
        <v>203</v>
      </c>
      <c r="Z93" s="1913"/>
      <c r="AA93" s="1913" t="s">
        <v>203</v>
      </c>
      <c r="AB93" s="1913"/>
      <c r="AC93" s="1913" t="s">
        <v>203</v>
      </c>
      <c r="AD93" s="1913"/>
      <c r="AE93" s="1913"/>
      <c r="AF93" s="1913" t="s">
        <v>203</v>
      </c>
      <c r="AG93" s="1919">
        <v>225.94</v>
      </c>
      <c r="AH93" s="1920"/>
    </row>
    <row r="94" spans="1:34" ht="12.2" customHeight="1" x14ac:dyDescent="0.2">
      <c r="A94" s="1916" t="s">
        <v>203</v>
      </c>
      <c r="B94" s="1916"/>
      <c r="C94" s="1916" t="s">
        <v>203</v>
      </c>
      <c r="D94" s="1916"/>
      <c r="E94" s="1916"/>
      <c r="F94" s="1916"/>
      <c r="G94" s="1916"/>
      <c r="H94" s="1916"/>
      <c r="I94" s="1916"/>
      <c r="J94" s="1916" t="s">
        <v>1072</v>
      </c>
      <c r="K94" s="1916"/>
      <c r="L94" s="1916"/>
      <c r="M94" s="1916"/>
      <c r="N94" s="1916"/>
      <c r="O94" s="1916"/>
      <c r="P94" s="1916"/>
      <c r="Q94" s="1916"/>
      <c r="R94" s="1916" t="s">
        <v>1060</v>
      </c>
      <c r="S94" s="1916"/>
      <c r="T94" s="1917" t="s">
        <v>203</v>
      </c>
      <c r="U94" s="1917" t="s">
        <v>203</v>
      </c>
      <c r="V94" s="1917"/>
      <c r="W94" s="1935">
        <v>0.31</v>
      </c>
      <c r="X94" s="1917"/>
      <c r="Y94" s="1917" t="s">
        <v>203</v>
      </c>
      <c r="Z94" s="1917"/>
      <c r="AA94" s="1917" t="s">
        <v>203</v>
      </c>
      <c r="AB94" s="1917"/>
      <c r="AC94" s="1917" t="s">
        <v>203</v>
      </c>
      <c r="AD94" s="1917"/>
      <c r="AE94" s="1917"/>
      <c r="AF94" s="1917" t="s">
        <v>203</v>
      </c>
      <c r="AG94" s="1919">
        <v>284.8</v>
      </c>
      <c r="AH94" s="1920"/>
    </row>
    <row r="95" spans="1:34" ht="24.6" customHeight="1" x14ac:dyDescent="0.2">
      <c r="A95" s="1186" t="s">
        <v>203</v>
      </c>
      <c r="B95" s="1186"/>
      <c r="C95" s="1186" t="s">
        <v>1123</v>
      </c>
      <c r="D95" s="1186"/>
      <c r="E95" s="1186"/>
      <c r="F95" s="1186"/>
      <c r="G95" s="1186"/>
      <c r="H95" s="1186"/>
      <c r="I95" s="1186"/>
      <c r="J95" s="1186" t="s">
        <v>1122</v>
      </c>
      <c r="K95" s="1186"/>
      <c r="L95" s="1186"/>
      <c r="M95" s="1186"/>
      <c r="N95" s="1186"/>
      <c r="O95" s="1186"/>
      <c r="P95" s="1186"/>
      <c r="Q95" s="1186"/>
      <c r="R95" s="1186" t="s">
        <v>1063</v>
      </c>
      <c r="S95" s="1186"/>
      <c r="T95" s="1912">
        <v>0.19</v>
      </c>
      <c r="U95" s="1913" t="s">
        <v>203</v>
      </c>
      <c r="V95" s="1913"/>
      <c r="W95" s="1912">
        <v>0.19</v>
      </c>
      <c r="X95" s="1913"/>
      <c r="Y95" s="1912">
        <v>21.06</v>
      </c>
      <c r="Z95" s="1913"/>
      <c r="AA95" s="1912">
        <v>1.42</v>
      </c>
      <c r="AB95" s="1913"/>
      <c r="AC95" s="1912">
        <v>29.91</v>
      </c>
      <c r="AD95" s="1913"/>
      <c r="AE95" s="1913"/>
      <c r="AF95" s="1913" t="s">
        <v>203</v>
      </c>
      <c r="AG95" s="1912">
        <v>5.68</v>
      </c>
      <c r="AH95" s="1913"/>
    </row>
    <row r="96" spans="1:34" ht="24.6" customHeight="1" x14ac:dyDescent="0.2">
      <c r="A96" s="1186" t="s">
        <v>203</v>
      </c>
      <c r="B96" s="1186"/>
      <c r="C96" s="1186" t="s">
        <v>1114</v>
      </c>
      <c r="D96" s="1186"/>
      <c r="E96" s="1186"/>
      <c r="F96" s="1186"/>
      <c r="G96" s="1186"/>
      <c r="H96" s="1186"/>
      <c r="I96" s="1186"/>
      <c r="J96" s="1186" t="s">
        <v>1113</v>
      </c>
      <c r="K96" s="1186"/>
      <c r="L96" s="1186"/>
      <c r="M96" s="1186"/>
      <c r="N96" s="1186"/>
      <c r="O96" s="1186"/>
      <c r="P96" s="1186"/>
      <c r="Q96" s="1186"/>
      <c r="R96" s="1186" t="s">
        <v>1063</v>
      </c>
      <c r="S96" s="1186"/>
      <c r="T96" s="1912">
        <v>0.06</v>
      </c>
      <c r="U96" s="1913" t="s">
        <v>203</v>
      </c>
      <c r="V96" s="1913"/>
      <c r="W96" s="1912">
        <v>0.06</v>
      </c>
      <c r="X96" s="1913"/>
      <c r="Y96" s="1913" t="s">
        <v>203</v>
      </c>
      <c r="Z96" s="1913"/>
      <c r="AA96" s="1913" t="s">
        <v>203</v>
      </c>
      <c r="AB96" s="1913"/>
      <c r="AC96" s="1912">
        <v>1582.31</v>
      </c>
      <c r="AD96" s="1913"/>
      <c r="AE96" s="1913"/>
      <c r="AF96" s="1913" t="s">
        <v>203</v>
      </c>
      <c r="AG96" s="1912">
        <v>94.94</v>
      </c>
      <c r="AH96" s="1913"/>
    </row>
    <row r="97" spans="1:34" ht="12.2" customHeight="1" x14ac:dyDescent="0.2">
      <c r="A97" s="1186" t="s">
        <v>203</v>
      </c>
      <c r="B97" s="1186"/>
      <c r="C97" s="1186" t="s">
        <v>1112</v>
      </c>
      <c r="D97" s="1186"/>
      <c r="E97" s="1186"/>
      <c r="F97" s="1186"/>
      <c r="G97" s="1186"/>
      <c r="H97" s="1186"/>
      <c r="I97" s="1186"/>
      <c r="J97" s="1186" t="s">
        <v>1111</v>
      </c>
      <c r="K97" s="1186"/>
      <c r="L97" s="1186"/>
      <c r="M97" s="1186"/>
      <c r="N97" s="1186"/>
      <c r="O97" s="1186"/>
      <c r="P97" s="1186"/>
      <c r="Q97" s="1186"/>
      <c r="R97" s="1186" t="s">
        <v>1060</v>
      </c>
      <c r="S97" s="1186"/>
      <c r="T97" s="1912">
        <v>0.06</v>
      </c>
      <c r="U97" s="1913" t="s">
        <v>203</v>
      </c>
      <c r="V97" s="1913"/>
      <c r="W97" s="1912">
        <v>0.06</v>
      </c>
      <c r="X97" s="1913"/>
      <c r="Y97" s="1913" t="s">
        <v>203</v>
      </c>
      <c r="Z97" s="1913"/>
      <c r="AA97" s="1913" t="s">
        <v>203</v>
      </c>
      <c r="AB97" s="1913"/>
      <c r="AC97" s="1912">
        <v>1157.2</v>
      </c>
      <c r="AD97" s="1913"/>
      <c r="AE97" s="1913"/>
      <c r="AF97" s="1913" t="s">
        <v>203</v>
      </c>
      <c r="AG97" s="1912">
        <v>69.430000000000007</v>
      </c>
      <c r="AH97" s="1913"/>
    </row>
    <row r="98" spans="1:34" ht="24.6" customHeight="1" x14ac:dyDescent="0.2">
      <c r="A98" s="1186" t="s">
        <v>203</v>
      </c>
      <c r="B98" s="1186"/>
      <c r="C98" s="1186" t="s">
        <v>1065</v>
      </c>
      <c r="D98" s="1186"/>
      <c r="E98" s="1186"/>
      <c r="F98" s="1186"/>
      <c r="G98" s="1186"/>
      <c r="H98" s="1186"/>
      <c r="I98" s="1186"/>
      <c r="J98" s="1186" t="s">
        <v>1064</v>
      </c>
      <c r="K98" s="1186"/>
      <c r="L98" s="1186"/>
      <c r="M98" s="1186"/>
      <c r="N98" s="1186"/>
      <c r="O98" s="1186"/>
      <c r="P98" s="1186"/>
      <c r="Q98" s="1186"/>
      <c r="R98" s="1186" t="s">
        <v>1063</v>
      </c>
      <c r="S98" s="1186"/>
      <c r="T98" s="1912">
        <v>0.06</v>
      </c>
      <c r="U98" s="1913" t="s">
        <v>203</v>
      </c>
      <c r="V98" s="1913"/>
      <c r="W98" s="1912">
        <v>0.06</v>
      </c>
      <c r="X98" s="1913"/>
      <c r="Y98" s="1913" t="s">
        <v>203</v>
      </c>
      <c r="Z98" s="1913"/>
      <c r="AA98" s="1913" t="s">
        <v>203</v>
      </c>
      <c r="AB98" s="1913"/>
      <c r="AC98" s="1912">
        <v>543.33000000000004</v>
      </c>
      <c r="AD98" s="1913"/>
      <c r="AE98" s="1913"/>
      <c r="AF98" s="1913" t="s">
        <v>203</v>
      </c>
      <c r="AG98" s="1912">
        <v>32.6</v>
      </c>
      <c r="AH98" s="1913"/>
    </row>
    <row r="99" spans="1:34" ht="12.2" customHeight="1" x14ac:dyDescent="0.2">
      <c r="A99" s="1186" t="s">
        <v>203</v>
      </c>
      <c r="B99" s="1186"/>
      <c r="C99" s="1186" t="s">
        <v>1062</v>
      </c>
      <c r="D99" s="1186"/>
      <c r="E99" s="1186"/>
      <c r="F99" s="1186"/>
      <c r="G99" s="1186"/>
      <c r="H99" s="1186"/>
      <c r="I99" s="1186"/>
      <c r="J99" s="1186" t="s">
        <v>1061</v>
      </c>
      <c r="K99" s="1186"/>
      <c r="L99" s="1186"/>
      <c r="M99" s="1186"/>
      <c r="N99" s="1186"/>
      <c r="O99" s="1186"/>
      <c r="P99" s="1186"/>
      <c r="Q99" s="1186"/>
      <c r="R99" s="1186" t="s">
        <v>1060</v>
      </c>
      <c r="S99" s="1186"/>
      <c r="T99" s="1912">
        <v>0.06</v>
      </c>
      <c r="U99" s="1913" t="s">
        <v>203</v>
      </c>
      <c r="V99" s="1913"/>
      <c r="W99" s="1912">
        <v>0.06</v>
      </c>
      <c r="X99" s="1913"/>
      <c r="Y99" s="1913" t="s">
        <v>203</v>
      </c>
      <c r="Z99" s="1913"/>
      <c r="AA99" s="1913" t="s">
        <v>203</v>
      </c>
      <c r="AB99" s="1913"/>
      <c r="AC99" s="1912">
        <v>861.47</v>
      </c>
      <c r="AD99" s="1913"/>
      <c r="AE99" s="1913"/>
      <c r="AF99" s="1913" t="s">
        <v>203</v>
      </c>
      <c r="AG99" s="1912">
        <v>51.69</v>
      </c>
      <c r="AH99" s="1913"/>
    </row>
    <row r="100" spans="1:34" ht="24.6" customHeight="1" x14ac:dyDescent="0.2">
      <c r="A100" s="1186" t="s">
        <v>203</v>
      </c>
      <c r="B100" s="1186"/>
      <c r="C100" s="1186" t="s">
        <v>1099</v>
      </c>
      <c r="D100" s="1186"/>
      <c r="E100" s="1186"/>
      <c r="F100" s="1186"/>
      <c r="G100" s="1186"/>
      <c r="H100" s="1186"/>
      <c r="I100" s="1186"/>
      <c r="J100" s="1186" t="s">
        <v>1098</v>
      </c>
      <c r="K100" s="1186"/>
      <c r="L100" s="1186"/>
      <c r="M100" s="1186"/>
      <c r="N100" s="1186"/>
      <c r="O100" s="1186"/>
      <c r="P100" s="1186"/>
      <c r="Q100" s="1186"/>
      <c r="R100" s="1186" t="s">
        <v>1063</v>
      </c>
      <c r="S100" s="1186"/>
      <c r="T100" s="1912">
        <v>0.61</v>
      </c>
      <c r="U100" s="1913" t="s">
        <v>203</v>
      </c>
      <c r="V100" s="1913"/>
      <c r="W100" s="1912">
        <v>0.61</v>
      </c>
      <c r="X100" s="1913"/>
      <c r="Y100" s="1913" t="s">
        <v>203</v>
      </c>
      <c r="Z100" s="1913"/>
      <c r="AA100" s="1913" t="s">
        <v>203</v>
      </c>
      <c r="AB100" s="1913"/>
      <c r="AC100" s="1912">
        <v>34.6</v>
      </c>
      <c r="AD100" s="1913"/>
      <c r="AE100" s="1913"/>
      <c r="AF100" s="1913" t="s">
        <v>203</v>
      </c>
      <c r="AG100" s="1912">
        <v>21.11</v>
      </c>
      <c r="AH100" s="1913"/>
    </row>
    <row r="101" spans="1:34" ht="48.95" customHeight="1" x14ac:dyDescent="0.2">
      <c r="A101" s="1186" t="s">
        <v>203</v>
      </c>
      <c r="B101" s="1186"/>
      <c r="C101" s="1186" t="s">
        <v>1121</v>
      </c>
      <c r="D101" s="1186"/>
      <c r="E101" s="1186"/>
      <c r="F101" s="1186"/>
      <c r="G101" s="1186"/>
      <c r="H101" s="1186"/>
      <c r="I101" s="1186"/>
      <c r="J101" s="1186" t="s">
        <v>1120</v>
      </c>
      <c r="K101" s="1186"/>
      <c r="L101" s="1186"/>
      <c r="M101" s="1186"/>
      <c r="N101" s="1186"/>
      <c r="O101" s="1186"/>
      <c r="P101" s="1186"/>
      <c r="Q101" s="1186"/>
      <c r="R101" s="1186" t="s">
        <v>1063</v>
      </c>
      <c r="S101" s="1186"/>
      <c r="T101" s="1912">
        <v>0.19</v>
      </c>
      <c r="U101" s="1913" t="s">
        <v>203</v>
      </c>
      <c r="V101" s="1913"/>
      <c r="W101" s="1912">
        <v>0.19</v>
      </c>
      <c r="X101" s="1913"/>
      <c r="Y101" s="1913" t="s">
        <v>203</v>
      </c>
      <c r="Z101" s="1913"/>
      <c r="AA101" s="1913" t="s">
        <v>203</v>
      </c>
      <c r="AB101" s="1913"/>
      <c r="AC101" s="1912">
        <v>376.9</v>
      </c>
      <c r="AD101" s="1913"/>
      <c r="AE101" s="1913"/>
      <c r="AF101" s="1913" t="s">
        <v>203</v>
      </c>
      <c r="AG101" s="1912">
        <v>71.61</v>
      </c>
      <c r="AH101" s="1913"/>
    </row>
    <row r="102" spans="1:34" ht="12.2" customHeight="1" x14ac:dyDescent="0.2">
      <c r="A102" s="1186" t="s">
        <v>203</v>
      </c>
      <c r="B102" s="1186"/>
      <c r="C102" s="1186" t="s">
        <v>1062</v>
      </c>
      <c r="D102" s="1186"/>
      <c r="E102" s="1186"/>
      <c r="F102" s="1186"/>
      <c r="G102" s="1186"/>
      <c r="H102" s="1186"/>
      <c r="I102" s="1186"/>
      <c r="J102" s="1186" t="s">
        <v>1061</v>
      </c>
      <c r="K102" s="1186"/>
      <c r="L102" s="1186"/>
      <c r="M102" s="1186"/>
      <c r="N102" s="1186"/>
      <c r="O102" s="1186"/>
      <c r="P102" s="1186"/>
      <c r="Q102" s="1186"/>
      <c r="R102" s="1186" t="s">
        <v>1060</v>
      </c>
      <c r="S102" s="1186"/>
      <c r="T102" s="1912">
        <v>0.19</v>
      </c>
      <c r="U102" s="1913" t="s">
        <v>203</v>
      </c>
      <c r="V102" s="1913"/>
      <c r="W102" s="1912">
        <v>0.19</v>
      </c>
      <c r="X102" s="1913"/>
      <c r="Y102" s="1913" t="s">
        <v>203</v>
      </c>
      <c r="Z102" s="1913"/>
      <c r="AA102" s="1913" t="s">
        <v>203</v>
      </c>
      <c r="AB102" s="1913"/>
      <c r="AC102" s="1912">
        <v>861.47</v>
      </c>
      <c r="AD102" s="1913"/>
      <c r="AE102" s="1913"/>
      <c r="AF102" s="1913" t="s">
        <v>203</v>
      </c>
      <c r="AG102" s="1912">
        <v>163.68</v>
      </c>
      <c r="AH102" s="1913"/>
    </row>
    <row r="103" spans="1:34" ht="12.2" customHeight="1" x14ac:dyDescent="0.2">
      <c r="A103" s="1186" t="s">
        <v>203</v>
      </c>
      <c r="B103" s="1186"/>
      <c r="C103" s="1186" t="s">
        <v>1059</v>
      </c>
      <c r="D103" s="1186"/>
      <c r="E103" s="1186"/>
      <c r="F103" s="1186"/>
      <c r="G103" s="1186"/>
      <c r="H103" s="1186"/>
      <c r="I103" s="1186"/>
      <c r="J103" s="1186" t="s">
        <v>1058</v>
      </c>
      <c r="K103" s="1186"/>
      <c r="L103" s="1186"/>
      <c r="M103" s="1186"/>
      <c r="N103" s="1186"/>
      <c r="O103" s="1186"/>
      <c r="P103" s="1186"/>
      <c r="Q103" s="1186"/>
      <c r="R103" s="1186" t="s">
        <v>203</v>
      </c>
      <c r="S103" s="1186"/>
      <c r="T103" s="1913" t="s">
        <v>203</v>
      </c>
      <c r="U103" s="1913" t="s">
        <v>203</v>
      </c>
      <c r="V103" s="1913"/>
      <c r="W103" s="1913" t="s">
        <v>203</v>
      </c>
      <c r="X103" s="1913"/>
      <c r="Y103" s="1913" t="s">
        <v>203</v>
      </c>
      <c r="Z103" s="1913"/>
      <c r="AA103" s="1913" t="s">
        <v>203</v>
      </c>
      <c r="AB103" s="1913"/>
      <c r="AC103" s="1913" t="s">
        <v>203</v>
      </c>
      <c r="AD103" s="1913"/>
      <c r="AE103" s="1913"/>
      <c r="AF103" s="1913" t="s">
        <v>203</v>
      </c>
      <c r="AG103" s="1919">
        <v>32.97</v>
      </c>
      <c r="AH103" s="1920"/>
    </row>
    <row r="104" spans="1:34" ht="36.75" customHeight="1" x14ac:dyDescent="0.2">
      <c r="A104" s="1186" t="s">
        <v>203</v>
      </c>
      <c r="B104" s="1186"/>
      <c r="C104" s="1186" t="s">
        <v>1094</v>
      </c>
      <c r="D104" s="1186"/>
      <c r="E104" s="1186"/>
      <c r="F104" s="1186"/>
      <c r="G104" s="1186"/>
      <c r="H104" s="1186"/>
      <c r="I104" s="1186"/>
      <c r="J104" s="1186" t="s">
        <v>1093</v>
      </c>
      <c r="K104" s="1186"/>
      <c r="L104" s="1186"/>
      <c r="M104" s="1186"/>
      <c r="N104" s="1186"/>
      <c r="O104" s="1186"/>
      <c r="P104" s="1186"/>
      <c r="Q104" s="1186"/>
      <c r="R104" s="1186" t="s">
        <v>1092</v>
      </c>
      <c r="S104" s="1186"/>
      <c r="T104" s="1937">
        <v>0.1</v>
      </c>
      <c r="U104" s="1913" t="s">
        <v>203</v>
      </c>
      <c r="V104" s="1913"/>
      <c r="W104" s="1912">
        <v>0.1</v>
      </c>
      <c r="X104" s="1913"/>
      <c r="Y104" s="1912">
        <v>155.63</v>
      </c>
      <c r="Z104" s="1913"/>
      <c r="AA104" s="1912">
        <v>0.77</v>
      </c>
      <c r="AB104" s="1913"/>
      <c r="AC104" s="1912">
        <v>119.84</v>
      </c>
      <c r="AD104" s="1913"/>
      <c r="AE104" s="1913"/>
      <c r="AF104" s="1913" t="s">
        <v>203</v>
      </c>
      <c r="AG104" s="1912">
        <v>11.98</v>
      </c>
      <c r="AH104" s="1913"/>
    </row>
    <row r="105" spans="1:34" ht="12.2" customHeight="1" x14ac:dyDescent="0.2">
      <c r="A105" s="1186" t="s">
        <v>203</v>
      </c>
      <c r="B105" s="1186"/>
      <c r="C105" s="1186" t="s">
        <v>1119</v>
      </c>
      <c r="D105" s="1186"/>
      <c r="E105" s="1186"/>
      <c r="F105" s="1186"/>
      <c r="G105" s="1186"/>
      <c r="H105" s="1186"/>
      <c r="I105" s="1186"/>
      <c r="J105" s="1186" t="s">
        <v>1118</v>
      </c>
      <c r="K105" s="1186"/>
      <c r="L105" s="1186"/>
      <c r="M105" s="1186"/>
      <c r="N105" s="1186"/>
      <c r="O105" s="1186"/>
      <c r="P105" s="1186"/>
      <c r="Q105" s="1186"/>
      <c r="R105" s="1186" t="s">
        <v>1092</v>
      </c>
      <c r="S105" s="1186"/>
      <c r="T105" s="1937">
        <v>0.1</v>
      </c>
      <c r="U105" s="1913" t="s">
        <v>203</v>
      </c>
      <c r="V105" s="1913"/>
      <c r="W105" s="1912">
        <v>0.1</v>
      </c>
      <c r="X105" s="1913"/>
      <c r="Y105" s="1912">
        <v>174.93</v>
      </c>
      <c r="Z105" s="1913"/>
      <c r="AA105" s="1912">
        <v>1.07</v>
      </c>
      <c r="AB105" s="1913"/>
      <c r="AC105" s="1912">
        <v>187.18</v>
      </c>
      <c r="AD105" s="1913"/>
      <c r="AE105" s="1913"/>
      <c r="AF105" s="1913" t="s">
        <v>203</v>
      </c>
      <c r="AG105" s="1912">
        <v>18.72</v>
      </c>
      <c r="AH105" s="1913"/>
    </row>
    <row r="106" spans="1:34" ht="24.6" customHeight="1" x14ac:dyDescent="0.2">
      <c r="A106" s="1186" t="s">
        <v>203</v>
      </c>
      <c r="B106" s="1186"/>
      <c r="C106" s="1186" t="s">
        <v>1117</v>
      </c>
      <c r="D106" s="1186"/>
      <c r="E106" s="1186"/>
      <c r="F106" s="1186"/>
      <c r="G106" s="1186"/>
      <c r="H106" s="1186"/>
      <c r="I106" s="1186"/>
      <c r="J106" s="1186" t="s">
        <v>1116</v>
      </c>
      <c r="K106" s="1186"/>
      <c r="L106" s="1186"/>
      <c r="M106" s="1186"/>
      <c r="N106" s="1186"/>
      <c r="O106" s="1186"/>
      <c r="P106" s="1186"/>
      <c r="Q106" s="1186"/>
      <c r="R106" s="1186" t="s">
        <v>1092</v>
      </c>
      <c r="S106" s="1186"/>
      <c r="T106" s="1912">
        <v>0.02</v>
      </c>
      <c r="U106" s="1913" t="s">
        <v>203</v>
      </c>
      <c r="V106" s="1913"/>
      <c r="W106" s="1912">
        <v>0.02</v>
      </c>
      <c r="X106" s="1913"/>
      <c r="Y106" s="1912">
        <v>79.88</v>
      </c>
      <c r="Z106" s="1913"/>
      <c r="AA106" s="1912">
        <v>1.42</v>
      </c>
      <c r="AB106" s="1913"/>
      <c r="AC106" s="1912">
        <v>113.43</v>
      </c>
      <c r="AD106" s="1913"/>
      <c r="AE106" s="1913"/>
      <c r="AF106" s="1913" t="s">
        <v>203</v>
      </c>
      <c r="AG106" s="1912">
        <v>2.27</v>
      </c>
      <c r="AH106" s="1913"/>
    </row>
    <row r="107" spans="1:34" ht="12.2" customHeight="1" x14ac:dyDescent="0.2">
      <c r="A107" s="1186" t="s">
        <v>203</v>
      </c>
      <c r="B107" s="1186"/>
      <c r="C107" s="1186" t="s">
        <v>203</v>
      </c>
      <c r="D107" s="1186"/>
      <c r="E107" s="1186"/>
      <c r="F107" s="1186"/>
      <c r="G107" s="1186"/>
      <c r="H107" s="1186"/>
      <c r="I107" s="1186"/>
      <c r="J107" s="1924" t="s">
        <v>1057</v>
      </c>
      <c r="K107" s="1924"/>
      <c r="L107" s="1924"/>
      <c r="M107" s="1924"/>
      <c r="N107" s="1924"/>
      <c r="O107" s="1924"/>
      <c r="P107" s="1924"/>
      <c r="Q107" s="1924"/>
      <c r="R107" s="1921" t="s">
        <v>203</v>
      </c>
      <c r="S107" s="1921"/>
      <c r="T107" s="1921" t="s">
        <v>203</v>
      </c>
      <c r="U107" s="1921" t="s">
        <v>203</v>
      </c>
      <c r="V107" s="1921"/>
      <c r="W107" s="1921" t="s">
        <v>203</v>
      </c>
      <c r="X107" s="1921"/>
      <c r="Y107" s="1921" t="s">
        <v>203</v>
      </c>
      <c r="Z107" s="1921"/>
      <c r="AA107" s="1921" t="s">
        <v>203</v>
      </c>
      <c r="AB107" s="1921"/>
      <c r="AC107" s="1921" t="s">
        <v>203</v>
      </c>
      <c r="AD107" s="1921"/>
      <c r="AE107" s="1921"/>
      <c r="AF107" s="1921" t="s">
        <v>203</v>
      </c>
      <c r="AG107" s="1922">
        <v>2086.52</v>
      </c>
      <c r="AH107" s="1923"/>
    </row>
    <row r="108" spans="1:34" ht="24.6" customHeight="1" x14ac:dyDescent="0.2">
      <c r="A108" s="1186" t="s">
        <v>583</v>
      </c>
      <c r="B108" s="1186"/>
      <c r="C108" s="1186" t="s">
        <v>1109</v>
      </c>
      <c r="D108" s="1186"/>
      <c r="E108" s="1186"/>
      <c r="F108" s="1186"/>
      <c r="G108" s="1186"/>
      <c r="H108" s="1186"/>
      <c r="I108" s="1186"/>
      <c r="J108" s="1186" t="s">
        <v>1108</v>
      </c>
      <c r="K108" s="1186"/>
      <c r="L108" s="1186"/>
      <c r="M108" s="1186"/>
      <c r="N108" s="1186"/>
      <c r="O108" s="1186"/>
      <c r="P108" s="1186"/>
      <c r="Q108" s="1186"/>
      <c r="R108" s="1186" t="s">
        <v>249</v>
      </c>
      <c r="S108" s="1186"/>
      <c r="T108" s="1925">
        <v>2</v>
      </c>
      <c r="U108" s="1913" t="s">
        <v>203</v>
      </c>
      <c r="V108" s="1913"/>
      <c r="W108" s="1912">
        <v>2</v>
      </c>
      <c r="X108" s="1913"/>
      <c r="Y108" s="1913" t="s">
        <v>203</v>
      </c>
      <c r="Z108" s="1913"/>
      <c r="AA108" s="1913" t="s">
        <v>203</v>
      </c>
      <c r="AB108" s="1913"/>
      <c r="AC108" s="1913" t="s">
        <v>203</v>
      </c>
      <c r="AD108" s="1913"/>
      <c r="AE108" s="1913"/>
      <c r="AF108" s="1913" t="s">
        <v>203</v>
      </c>
      <c r="AG108" s="1912">
        <v>36.549999999999997</v>
      </c>
      <c r="AH108" s="1913"/>
    </row>
    <row r="109" spans="1:34" ht="12.2" customHeight="1" x14ac:dyDescent="0.2">
      <c r="C109" s="1186" t="s">
        <v>203</v>
      </c>
      <c r="D109" s="1186"/>
      <c r="E109" s="1186"/>
      <c r="F109" s="1186"/>
      <c r="G109" s="1186"/>
      <c r="H109" s="1186"/>
      <c r="I109" s="1186"/>
      <c r="J109" s="1186" t="s">
        <v>1056</v>
      </c>
      <c r="K109" s="1186"/>
      <c r="L109" s="1186"/>
      <c r="M109" s="1186"/>
      <c r="N109" s="1186"/>
      <c r="O109" s="1186"/>
      <c r="P109" s="1186"/>
      <c r="Q109" s="1186"/>
      <c r="R109" s="1186" t="s">
        <v>203</v>
      </c>
      <c r="S109" s="1186"/>
      <c r="T109" s="1913" t="s">
        <v>203</v>
      </c>
      <c r="U109" s="1913" t="s">
        <v>203</v>
      </c>
      <c r="V109" s="1913"/>
      <c r="W109" s="1913" t="s">
        <v>203</v>
      </c>
      <c r="X109" s="1913"/>
      <c r="Y109" s="1186" t="s">
        <v>203</v>
      </c>
      <c r="Z109" s="1186"/>
      <c r="AA109" s="1186" t="s">
        <v>203</v>
      </c>
      <c r="AB109" s="1186"/>
      <c r="AC109" s="1186" t="s">
        <v>203</v>
      </c>
      <c r="AD109" s="1186"/>
      <c r="AE109" s="1186"/>
      <c r="AF109" s="1186" t="s">
        <v>203</v>
      </c>
      <c r="AG109" s="1912">
        <v>2112.41</v>
      </c>
      <c r="AH109" s="1913"/>
    </row>
    <row r="110" spans="1:34" ht="24.6" customHeight="1" x14ac:dyDescent="0.2">
      <c r="C110" s="1186" t="s">
        <v>1107</v>
      </c>
      <c r="D110" s="1186"/>
      <c r="E110" s="1186"/>
      <c r="F110" s="1186"/>
      <c r="G110" s="1186"/>
      <c r="H110" s="1186"/>
      <c r="I110" s="1186"/>
      <c r="J110" s="1186" t="s">
        <v>1106</v>
      </c>
      <c r="K110" s="1186"/>
      <c r="L110" s="1186"/>
      <c r="M110" s="1186"/>
      <c r="N110" s="1186"/>
      <c r="O110" s="1186"/>
      <c r="P110" s="1186"/>
      <c r="Q110" s="1186"/>
      <c r="R110" s="1186" t="s">
        <v>249</v>
      </c>
      <c r="S110" s="1186"/>
      <c r="T110" s="1925">
        <v>97</v>
      </c>
      <c r="U110" s="1913" t="s">
        <v>203</v>
      </c>
      <c r="V110" s="1913"/>
      <c r="W110" s="1912">
        <v>97</v>
      </c>
      <c r="X110" s="1913"/>
      <c r="Y110" s="1186" t="s">
        <v>203</v>
      </c>
      <c r="Z110" s="1186"/>
      <c r="AA110" s="1186" t="s">
        <v>203</v>
      </c>
      <c r="AB110" s="1186"/>
      <c r="AC110" s="1186" t="s">
        <v>203</v>
      </c>
      <c r="AD110" s="1186"/>
      <c r="AE110" s="1186"/>
      <c r="AF110" s="1186" t="s">
        <v>203</v>
      </c>
      <c r="AG110" s="1912">
        <v>2049.04</v>
      </c>
      <c r="AH110" s="1913"/>
    </row>
    <row r="111" spans="1:34" ht="24.6" customHeight="1" x14ac:dyDescent="0.2">
      <c r="C111" s="1186" t="s">
        <v>1105</v>
      </c>
      <c r="D111" s="1186"/>
      <c r="E111" s="1186"/>
      <c r="F111" s="1186"/>
      <c r="G111" s="1186"/>
      <c r="H111" s="1186"/>
      <c r="I111" s="1186"/>
      <c r="J111" s="1186" t="s">
        <v>1104</v>
      </c>
      <c r="K111" s="1186"/>
      <c r="L111" s="1186"/>
      <c r="M111" s="1186"/>
      <c r="N111" s="1186"/>
      <c r="O111" s="1186"/>
      <c r="P111" s="1186"/>
      <c r="Q111" s="1186"/>
      <c r="R111" s="1186" t="s">
        <v>249</v>
      </c>
      <c r="S111" s="1186"/>
      <c r="T111" s="1925">
        <v>51</v>
      </c>
      <c r="U111" s="1913" t="s">
        <v>203</v>
      </c>
      <c r="V111" s="1913"/>
      <c r="W111" s="1912">
        <v>51</v>
      </c>
      <c r="X111" s="1913"/>
      <c r="Y111" s="1186" t="s">
        <v>203</v>
      </c>
      <c r="Z111" s="1186"/>
      <c r="AA111" s="1186" t="s">
        <v>203</v>
      </c>
      <c r="AB111" s="1186"/>
      <c r="AC111" s="1186" t="s">
        <v>203</v>
      </c>
      <c r="AD111" s="1186"/>
      <c r="AE111" s="1186"/>
      <c r="AF111" s="1186" t="s">
        <v>203</v>
      </c>
      <c r="AG111" s="1912">
        <v>1077.33</v>
      </c>
      <c r="AH111" s="1913"/>
    </row>
    <row r="112" spans="1:34" ht="24.6" customHeight="1" x14ac:dyDescent="0.2">
      <c r="A112" s="1921" t="s">
        <v>203</v>
      </c>
      <c r="B112" s="1921"/>
      <c r="C112" s="1921" t="s">
        <v>203</v>
      </c>
      <c r="D112" s="1921"/>
      <c r="E112" s="1921"/>
      <c r="F112" s="1921"/>
      <c r="G112" s="1921"/>
      <c r="H112" s="1921"/>
      <c r="I112" s="1921"/>
      <c r="J112" s="1924" t="s">
        <v>246</v>
      </c>
      <c r="K112" s="1924"/>
      <c r="L112" s="1924"/>
      <c r="M112" s="1924"/>
      <c r="N112" s="1924"/>
      <c r="O112" s="1924"/>
      <c r="P112" s="1924"/>
      <c r="Q112" s="1924"/>
      <c r="R112" s="1921" t="s">
        <v>203</v>
      </c>
      <c r="S112" s="1921"/>
      <c r="T112" s="1921" t="s">
        <v>203</v>
      </c>
      <c r="U112" s="1921" t="s">
        <v>203</v>
      </c>
      <c r="V112" s="1921"/>
      <c r="W112" s="1921" t="s">
        <v>203</v>
      </c>
      <c r="X112" s="1921"/>
      <c r="Y112" s="1921" t="s">
        <v>203</v>
      </c>
      <c r="Z112" s="1921"/>
      <c r="AA112" s="1921" t="s">
        <v>203</v>
      </c>
      <c r="AB112" s="1921"/>
      <c r="AC112" s="1922">
        <v>5534.24</v>
      </c>
      <c r="AD112" s="1923"/>
      <c r="AE112" s="1923"/>
      <c r="AF112" s="1921" t="s">
        <v>203</v>
      </c>
      <c r="AG112" s="1922">
        <v>5534.24</v>
      </c>
      <c r="AH112" s="1923"/>
    </row>
    <row r="113" spans="1:34" ht="36.75" customHeight="1" x14ac:dyDescent="0.2">
      <c r="A113" s="1918" t="s">
        <v>267</v>
      </c>
      <c r="B113" s="1918"/>
      <c r="C113" s="1918" t="s">
        <v>2546</v>
      </c>
      <c r="D113" s="1918"/>
      <c r="E113" s="1918"/>
      <c r="F113" s="1918"/>
      <c r="G113" s="1918"/>
      <c r="H113" s="1918"/>
      <c r="I113" s="1918"/>
      <c r="J113" s="1918" t="s">
        <v>2545</v>
      </c>
      <c r="K113" s="1918"/>
      <c r="L113" s="1918"/>
      <c r="M113" s="1918"/>
      <c r="N113" s="1918"/>
      <c r="O113" s="1918"/>
      <c r="P113" s="1918"/>
      <c r="Q113" s="1918"/>
      <c r="R113" s="1918" t="s">
        <v>468</v>
      </c>
      <c r="S113" s="1918"/>
      <c r="T113" s="1912">
        <v>0.08</v>
      </c>
      <c r="U113" s="1913" t="s">
        <v>203</v>
      </c>
      <c r="V113" s="1913"/>
      <c r="W113" s="1919">
        <v>0.08</v>
      </c>
      <c r="X113" s="1920"/>
      <c r="Y113" s="1913" t="s">
        <v>203</v>
      </c>
      <c r="Z113" s="1913"/>
      <c r="AA113" s="1913" t="s">
        <v>203</v>
      </c>
      <c r="AB113" s="1913"/>
      <c r="AC113" s="1913" t="s">
        <v>203</v>
      </c>
      <c r="AD113" s="1913"/>
      <c r="AE113" s="1913"/>
      <c r="AF113" s="1913" t="s">
        <v>203</v>
      </c>
      <c r="AG113" s="1913" t="s">
        <v>203</v>
      </c>
      <c r="AH113" s="1913"/>
    </row>
    <row r="114" spans="1:34" ht="12.2" customHeight="1" x14ac:dyDescent="0.2">
      <c r="A114" s="1186" t="s">
        <v>203</v>
      </c>
      <c r="B114" s="1186"/>
      <c r="C114" s="1186" t="s">
        <v>1077</v>
      </c>
      <c r="D114" s="1186"/>
      <c r="E114" s="1186"/>
      <c r="F114" s="1186"/>
      <c r="G114" s="1186"/>
      <c r="H114" s="1186"/>
      <c r="I114" s="1186"/>
      <c r="J114" s="1186" t="s">
        <v>1076</v>
      </c>
      <c r="K114" s="1186"/>
      <c r="L114" s="1186"/>
      <c r="M114" s="1186"/>
      <c r="N114" s="1186"/>
      <c r="O114" s="1186"/>
      <c r="P114" s="1186"/>
      <c r="Q114" s="1186"/>
      <c r="R114" s="1186" t="s">
        <v>1060</v>
      </c>
      <c r="S114" s="1186"/>
      <c r="T114" s="1913" t="s">
        <v>203</v>
      </c>
      <c r="U114" s="1913" t="s">
        <v>203</v>
      </c>
      <c r="V114" s="1913"/>
      <c r="W114" s="1930">
        <v>2.4319999999999999</v>
      </c>
      <c r="X114" s="1913"/>
      <c r="Y114" s="1913" t="s">
        <v>203</v>
      </c>
      <c r="Z114" s="1913"/>
      <c r="AA114" s="1913" t="s">
        <v>203</v>
      </c>
      <c r="AB114" s="1913"/>
      <c r="AC114" s="1913" t="s">
        <v>203</v>
      </c>
      <c r="AD114" s="1913"/>
      <c r="AE114" s="1913"/>
      <c r="AF114" s="1913" t="s">
        <v>203</v>
      </c>
      <c r="AG114" s="1919">
        <v>2048.21</v>
      </c>
      <c r="AH114" s="1920"/>
    </row>
    <row r="115" spans="1:34" ht="12.2" customHeight="1" x14ac:dyDescent="0.2">
      <c r="A115" s="1186" t="s">
        <v>203</v>
      </c>
      <c r="B115" s="1186"/>
      <c r="C115" s="1186" t="s">
        <v>1132</v>
      </c>
      <c r="D115" s="1186"/>
      <c r="E115" s="1186"/>
      <c r="F115" s="1186"/>
      <c r="G115" s="1186"/>
      <c r="H115" s="1186"/>
      <c r="I115" s="1186"/>
      <c r="J115" s="1186" t="s">
        <v>1131</v>
      </c>
      <c r="K115" s="1186"/>
      <c r="L115" s="1186"/>
      <c r="M115" s="1186"/>
      <c r="N115" s="1186"/>
      <c r="O115" s="1186"/>
      <c r="P115" s="1186"/>
      <c r="Q115" s="1186"/>
      <c r="R115" s="1186" t="s">
        <v>1060</v>
      </c>
      <c r="S115" s="1186"/>
      <c r="T115" s="1937">
        <v>30.4</v>
      </c>
      <c r="U115" s="1913" t="s">
        <v>203</v>
      </c>
      <c r="V115" s="1913"/>
      <c r="W115" s="1930">
        <v>2.4319999999999999</v>
      </c>
      <c r="X115" s="1913"/>
      <c r="Y115" s="1913" t="s">
        <v>203</v>
      </c>
      <c r="Z115" s="1913"/>
      <c r="AA115" s="1913" t="s">
        <v>203</v>
      </c>
      <c r="AB115" s="1913"/>
      <c r="AC115" s="1912">
        <v>842.19</v>
      </c>
      <c r="AD115" s="1913"/>
      <c r="AE115" s="1913"/>
      <c r="AF115" s="1913" t="s">
        <v>203</v>
      </c>
      <c r="AG115" s="1912">
        <v>2048.21</v>
      </c>
      <c r="AH115" s="1913"/>
    </row>
    <row r="116" spans="1:34" ht="12.2" customHeight="1" x14ac:dyDescent="0.2">
      <c r="A116" s="1186" t="s">
        <v>203</v>
      </c>
      <c r="B116" s="1186"/>
      <c r="C116" s="1186" t="s">
        <v>1073</v>
      </c>
      <c r="D116" s="1186"/>
      <c r="E116" s="1186"/>
      <c r="F116" s="1186"/>
      <c r="G116" s="1186"/>
      <c r="H116" s="1186"/>
      <c r="I116" s="1186"/>
      <c r="J116" s="1186" t="s">
        <v>258</v>
      </c>
      <c r="K116" s="1186"/>
      <c r="L116" s="1186"/>
      <c r="M116" s="1186"/>
      <c r="N116" s="1186"/>
      <c r="O116" s="1186"/>
      <c r="P116" s="1186"/>
      <c r="Q116" s="1186"/>
      <c r="R116" s="1186" t="s">
        <v>203</v>
      </c>
      <c r="S116" s="1186"/>
      <c r="T116" s="1913" t="s">
        <v>203</v>
      </c>
      <c r="U116" s="1913" t="s">
        <v>203</v>
      </c>
      <c r="V116" s="1913"/>
      <c r="W116" s="1913" t="s">
        <v>203</v>
      </c>
      <c r="X116" s="1913"/>
      <c r="Y116" s="1913" t="s">
        <v>203</v>
      </c>
      <c r="Z116" s="1913"/>
      <c r="AA116" s="1913" t="s">
        <v>203</v>
      </c>
      <c r="AB116" s="1913"/>
      <c r="AC116" s="1913" t="s">
        <v>203</v>
      </c>
      <c r="AD116" s="1913"/>
      <c r="AE116" s="1913"/>
      <c r="AF116" s="1913" t="s">
        <v>203</v>
      </c>
      <c r="AG116" s="1919">
        <v>0</v>
      </c>
      <c r="AH116" s="1920"/>
    </row>
    <row r="117" spans="1:34" ht="12.2" customHeight="1" x14ac:dyDescent="0.2">
      <c r="A117" s="1916" t="s">
        <v>203</v>
      </c>
      <c r="B117" s="1916"/>
      <c r="C117" s="1916" t="s">
        <v>203</v>
      </c>
      <c r="D117" s="1916"/>
      <c r="E117" s="1916"/>
      <c r="F117" s="1916"/>
      <c r="G117" s="1916"/>
      <c r="H117" s="1916"/>
      <c r="I117" s="1916"/>
      <c r="J117" s="1916" t="s">
        <v>1072</v>
      </c>
      <c r="K117" s="1916"/>
      <c r="L117" s="1916"/>
      <c r="M117" s="1916"/>
      <c r="N117" s="1916"/>
      <c r="O117" s="1916"/>
      <c r="P117" s="1916"/>
      <c r="Q117" s="1916"/>
      <c r="R117" s="1916" t="s">
        <v>1060</v>
      </c>
      <c r="S117" s="1916"/>
      <c r="T117" s="1917" t="s">
        <v>203</v>
      </c>
      <c r="U117" s="1917" t="s">
        <v>203</v>
      </c>
      <c r="V117" s="1917"/>
      <c r="W117" s="1935">
        <v>0</v>
      </c>
      <c r="X117" s="1917"/>
      <c r="Y117" s="1917" t="s">
        <v>203</v>
      </c>
      <c r="Z117" s="1917"/>
      <c r="AA117" s="1917" t="s">
        <v>203</v>
      </c>
      <c r="AB117" s="1917"/>
      <c r="AC117" s="1917" t="s">
        <v>203</v>
      </c>
      <c r="AD117" s="1917"/>
      <c r="AE117" s="1917"/>
      <c r="AF117" s="1917" t="s">
        <v>203</v>
      </c>
      <c r="AG117" s="1919">
        <v>0</v>
      </c>
      <c r="AH117" s="1920"/>
    </row>
    <row r="118" spans="1:34" ht="12.2" customHeight="1" x14ac:dyDescent="0.2">
      <c r="A118" s="1186" t="s">
        <v>203</v>
      </c>
      <c r="B118" s="1186"/>
      <c r="C118" s="1186" t="s">
        <v>1059</v>
      </c>
      <c r="D118" s="1186"/>
      <c r="E118" s="1186"/>
      <c r="F118" s="1186"/>
      <c r="G118" s="1186"/>
      <c r="H118" s="1186"/>
      <c r="I118" s="1186"/>
      <c r="J118" s="1186" t="s">
        <v>1058</v>
      </c>
      <c r="K118" s="1186"/>
      <c r="L118" s="1186"/>
      <c r="M118" s="1186"/>
      <c r="N118" s="1186"/>
      <c r="O118" s="1186"/>
      <c r="P118" s="1186"/>
      <c r="Q118" s="1186"/>
      <c r="R118" s="1186" t="s">
        <v>203</v>
      </c>
      <c r="S118" s="1186"/>
      <c r="T118" s="1913" t="s">
        <v>203</v>
      </c>
      <c r="U118" s="1913" t="s">
        <v>203</v>
      </c>
      <c r="V118" s="1913"/>
      <c r="W118" s="1913" t="s">
        <v>203</v>
      </c>
      <c r="X118" s="1913"/>
      <c r="Y118" s="1913" t="s">
        <v>203</v>
      </c>
      <c r="Z118" s="1913"/>
      <c r="AA118" s="1913" t="s">
        <v>203</v>
      </c>
      <c r="AB118" s="1913"/>
      <c r="AC118" s="1913" t="s">
        <v>203</v>
      </c>
      <c r="AD118" s="1913"/>
      <c r="AE118" s="1913"/>
      <c r="AF118" s="1913" t="s">
        <v>203</v>
      </c>
      <c r="AG118" s="1919">
        <v>0</v>
      </c>
      <c r="AH118" s="1920"/>
    </row>
    <row r="119" spans="1:34" ht="12.2" customHeight="1" x14ac:dyDescent="0.2">
      <c r="A119" s="1186" t="s">
        <v>203</v>
      </c>
      <c r="B119" s="1186"/>
      <c r="C119" s="1186" t="s">
        <v>203</v>
      </c>
      <c r="D119" s="1186"/>
      <c r="E119" s="1186"/>
      <c r="F119" s="1186"/>
      <c r="G119" s="1186"/>
      <c r="H119" s="1186"/>
      <c r="I119" s="1186"/>
      <c r="J119" s="1924" t="s">
        <v>1057</v>
      </c>
      <c r="K119" s="1924"/>
      <c r="L119" s="1924"/>
      <c r="M119" s="1924"/>
      <c r="N119" s="1924"/>
      <c r="O119" s="1924"/>
      <c r="P119" s="1924"/>
      <c r="Q119" s="1924"/>
      <c r="R119" s="1921" t="s">
        <v>203</v>
      </c>
      <c r="S119" s="1921"/>
      <c r="T119" s="1921" t="s">
        <v>203</v>
      </c>
      <c r="U119" s="1921" t="s">
        <v>203</v>
      </c>
      <c r="V119" s="1921"/>
      <c r="W119" s="1921" t="s">
        <v>203</v>
      </c>
      <c r="X119" s="1921"/>
      <c r="Y119" s="1921" t="s">
        <v>203</v>
      </c>
      <c r="Z119" s="1921"/>
      <c r="AA119" s="1921" t="s">
        <v>203</v>
      </c>
      <c r="AB119" s="1921"/>
      <c r="AC119" s="1921" t="s">
        <v>203</v>
      </c>
      <c r="AD119" s="1921"/>
      <c r="AE119" s="1921"/>
      <c r="AF119" s="1921" t="s">
        <v>203</v>
      </c>
      <c r="AG119" s="1922">
        <v>2048.21</v>
      </c>
      <c r="AH119" s="1923"/>
    </row>
    <row r="120" spans="1:34" ht="24.6" customHeight="1" x14ac:dyDescent="0.2">
      <c r="A120" s="1186" t="s">
        <v>1667</v>
      </c>
      <c r="B120" s="1186"/>
      <c r="C120" s="1186" t="s">
        <v>1109</v>
      </c>
      <c r="D120" s="1186"/>
      <c r="E120" s="1186"/>
      <c r="F120" s="1186"/>
      <c r="G120" s="1186"/>
      <c r="H120" s="1186"/>
      <c r="I120" s="1186"/>
      <c r="J120" s="1186" t="s">
        <v>1108</v>
      </c>
      <c r="K120" s="1186"/>
      <c r="L120" s="1186"/>
      <c r="M120" s="1186"/>
      <c r="N120" s="1186"/>
      <c r="O120" s="1186"/>
      <c r="P120" s="1186"/>
      <c r="Q120" s="1186"/>
      <c r="R120" s="1186" t="s">
        <v>249</v>
      </c>
      <c r="S120" s="1186"/>
      <c r="T120" s="1925">
        <v>2</v>
      </c>
      <c r="U120" s="1913" t="s">
        <v>203</v>
      </c>
      <c r="V120" s="1913"/>
      <c r="W120" s="1912">
        <v>2</v>
      </c>
      <c r="X120" s="1913"/>
      <c r="Y120" s="1913" t="s">
        <v>203</v>
      </c>
      <c r="Z120" s="1913"/>
      <c r="AA120" s="1913" t="s">
        <v>203</v>
      </c>
      <c r="AB120" s="1913"/>
      <c r="AC120" s="1913" t="s">
        <v>203</v>
      </c>
      <c r="AD120" s="1913"/>
      <c r="AE120" s="1913"/>
      <c r="AF120" s="1913" t="s">
        <v>203</v>
      </c>
      <c r="AG120" s="1912">
        <v>40.96</v>
      </c>
      <c r="AH120" s="1913"/>
    </row>
    <row r="121" spans="1:34" ht="12.2" customHeight="1" x14ac:dyDescent="0.2">
      <c r="C121" s="1186" t="s">
        <v>203</v>
      </c>
      <c r="D121" s="1186"/>
      <c r="E121" s="1186"/>
      <c r="F121" s="1186"/>
      <c r="G121" s="1186"/>
      <c r="H121" s="1186"/>
      <c r="I121" s="1186"/>
      <c r="J121" s="1186" t="s">
        <v>1056</v>
      </c>
      <c r="K121" s="1186"/>
      <c r="L121" s="1186"/>
      <c r="M121" s="1186"/>
      <c r="N121" s="1186"/>
      <c r="O121" s="1186"/>
      <c r="P121" s="1186"/>
      <c r="Q121" s="1186"/>
      <c r="R121" s="1186" t="s">
        <v>203</v>
      </c>
      <c r="S121" s="1186"/>
      <c r="T121" s="1913" t="s">
        <v>203</v>
      </c>
      <c r="U121" s="1913" t="s">
        <v>203</v>
      </c>
      <c r="V121" s="1913"/>
      <c r="W121" s="1913" t="s">
        <v>203</v>
      </c>
      <c r="X121" s="1913"/>
      <c r="Y121" s="1186" t="s">
        <v>203</v>
      </c>
      <c r="Z121" s="1186"/>
      <c r="AA121" s="1186" t="s">
        <v>203</v>
      </c>
      <c r="AB121" s="1186"/>
      <c r="AC121" s="1186" t="s">
        <v>203</v>
      </c>
      <c r="AD121" s="1186"/>
      <c r="AE121" s="1186"/>
      <c r="AF121" s="1186" t="s">
        <v>203</v>
      </c>
      <c r="AG121" s="1912">
        <v>2048.21</v>
      </c>
      <c r="AH121" s="1913"/>
    </row>
    <row r="122" spans="1:34" ht="24.6" customHeight="1" x14ac:dyDescent="0.2">
      <c r="C122" s="1186" t="s">
        <v>1107</v>
      </c>
      <c r="D122" s="1186"/>
      <c r="E122" s="1186"/>
      <c r="F122" s="1186"/>
      <c r="G122" s="1186"/>
      <c r="H122" s="1186"/>
      <c r="I122" s="1186"/>
      <c r="J122" s="1186" t="s">
        <v>1106</v>
      </c>
      <c r="K122" s="1186"/>
      <c r="L122" s="1186"/>
      <c r="M122" s="1186"/>
      <c r="N122" s="1186"/>
      <c r="O122" s="1186"/>
      <c r="P122" s="1186"/>
      <c r="Q122" s="1186"/>
      <c r="R122" s="1186" t="s">
        <v>249</v>
      </c>
      <c r="S122" s="1186"/>
      <c r="T122" s="1925">
        <v>97</v>
      </c>
      <c r="U122" s="1913" t="s">
        <v>203</v>
      </c>
      <c r="V122" s="1913"/>
      <c r="W122" s="1912">
        <v>97</v>
      </c>
      <c r="X122" s="1913"/>
      <c r="Y122" s="1186" t="s">
        <v>203</v>
      </c>
      <c r="Z122" s="1186"/>
      <c r="AA122" s="1186" t="s">
        <v>203</v>
      </c>
      <c r="AB122" s="1186"/>
      <c r="AC122" s="1186" t="s">
        <v>203</v>
      </c>
      <c r="AD122" s="1186"/>
      <c r="AE122" s="1186"/>
      <c r="AF122" s="1186" t="s">
        <v>203</v>
      </c>
      <c r="AG122" s="1912">
        <v>1986.76</v>
      </c>
      <c r="AH122" s="1913"/>
    </row>
    <row r="123" spans="1:34" ht="24.6" customHeight="1" x14ac:dyDescent="0.2">
      <c r="C123" s="1186" t="s">
        <v>1105</v>
      </c>
      <c r="D123" s="1186"/>
      <c r="E123" s="1186"/>
      <c r="F123" s="1186"/>
      <c r="G123" s="1186"/>
      <c r="H123" s="1186"/>
      <c r="I123" s="1186"/>
      <c r="J123" s="1186" t="s">
        <v>1104</v>
      </c>
      <c r="K123" s="1186"/>
      <c r="L123" s="1186"/>
      <c r="M123" s="1186"/>
      <c r="N123" s="1186"/>
      <c r="O123" s="1186"/>
      <c r="P123" s="1186"/>
      <c r="Q123" s="1186"/>
      <c r="R123" s="1186" t="s">
        <v>249</v>
      </c>
      <c r="S123" s="1186"/>
      <c r="T123" s="1925">
        <v>51</v>
      </c>
      <c r="U123" s="1913" t="s">
        <v>203</v>
      </c>
      <c r="V123" s="1913"/>
      <c r="W123" s="1912">
        <v>51</v>
      </c>
      <c r="X123" s="1913"/>
      <c r="Y123" s="1186" t="s">
        <v>203</v>
      </c>
      <c r="Z123" s="1186"/>
      <c r="AA123" s="1186" t="s">
        <v>203</v>
      </c>
      <c r="AB123" s="1186"/>
      <c r="AC123" s="1186" t="s">
        <v>203</v>
      </c>
      <c r="AD123" s="1186"/>
      <c r="AE123" s="1186"/>
      <c r="AF123" s="1186" t="s">
        <v>203</v>
      </c>
      <c r="AG123" s="1912">
        <v>1044.5899999999999</v>
      </c>
      <c r="AH123" s="1913"/>
    </row>
    <row r="124" spans="1:34" ht="24.6" customHeight="1" x14ac:dyDescent="0.2">
      <c r="A124" s="1921" t="s">
        <v>203</v>
      </c>
      <c r="B124" s="1921"/>
      <c r="C124" s="1921" t="s">
        <v>203</v>
      </c>
      <c r="D124" s="1921"/>
      <c r="E124" s="1921"/>
      <c r="F124" s="1921"/>
      <c r="G124" s="1921"/>
      <c r="H124" s="1921"/>
      <c r="I124" s="1921"/>
      <c r="J124" s="1924" t="s">
        <v>246</v>
      </c>
      <c r="K124" s="1924"/>
      <c r="L124" s="1924"/>
      <c r="M124" s="1924"/>
      <c r="N124" s="1924"/>
      <c r="O124" s="1924"/>
      <c r="P124" s="1924"/>
      <c r="Q124" s="1924"/>
      <c r="R124" s="1921" t="s">
        <v>203</v>
      </c>
      <c r="S124" s="1921"/>
      <c r="T124" s="1921" t="s">
        <v>203</v>
      </c>
      <c r="U124" s="1921" t="s">
        <v>203</v>
      </c>
      <c r="V124" s="1921"/>
      <c r="W124" s="1921" t="s">
        <v>203</v>
      </c>
      <c r="X124" s="1921"/>
      <c r="Y124" s="1921" t="s">
        <v>203</v>
      </c>
      <c r="Z124" s="1921"/>
      <c r="AA124" s="1921" t="s">
        <v>203</v>
      </c>
      <c r="AB124" s="1921"/>
      <c r="AC124" s="1922">
        <v>64006.5</v>
      </c>
      <c r="AD124" s="1923"/>
      <c r="AE124" s="1923"/>
      <c r="AF124" s="1921" t="s">
        <v>203</v>
      </c>
      <c r="AG124" s="1922">
        <v>5120.5200000000004</v>
      </c>
      <c r="AH124" s="1923"/>
    </row>
    <row r="125" spans="1:34" ht="24.6" customHeight="1" x14ac:dyDescent="0.2">
      <c r="A125" s="1918" t="s">
        <v>265</v>
      </c>
      <c r="B125" s="1918"/>
      <c r="C125" s="1918" t="s">
        <v>2005</v>
      </c>
      <c r="D125" s="1918"/>
      <c r="E125" s="1918"/>
      <c r="F125" s="1918"/>
      <c r="G125" s="1918"/>
      <c r="H125" s="1918"/>
      <c r="I125" s="1918"/>
      <c r="J125" s="1918" t="s">
        <v>1155</v>
      </c>
      <c r="K125" s="1918"/>
      <c r="L125" s="1918"/>
      <c r="M125" s="1918"/>
      <c r="N125" s="1918"/>
      <c r="O125" s="1918"/>
      <c r="P125" s="1918"/>
      <c r="Q125" s="1918"/>
      <c r="R125" s="1918" t="s">
        <v>467</v>
      </c>
      <c r="S125" s="1918"/>
      <c r="T125" s="1925">
        <v>1</v>
      </c>
      <c r="U125" s="1913" t="s">
        <v>203</v>
      </c>
      <c r="V125" s="1913"/>
      <c r="W125" s="1940">
        <v>1</v>
      </c>
      <c r="X125" s="1920"/>
      <c r="Y125" s="1913" t="s">
        <v>203</v>
      </c>
      <c r="Z125" s="1913"/>
      <c r="AA125" s="1913" t="s">
        <v>203</v>
      </c>
      <c r="AB125" s="1913"/>
      <c r="AC125" s="1913" t="s">
        <v>203</v>
      </c>
      <c r="AD125" s="1913"/>
      <c r="AE125" s="1913"/>
      <c r="AF125" s="1913" t="s">
        <v>203</v>
      </c>
      <c r="AG125" s="1913" t="s">
        <v>203</v>
      </c>
      <c r="AH125" s="1913"/>
    </row>
    <row r="126" spans="1:34" ht="12.2" customHeight="1" x14ac:dyDescent="0.2">
      <c r="A126" s="1186" t="s">
        <v>203</v>
      </c>
      <c r="B126" s="1186"/>
      <c r="C126" s="1186" t="s">
        <v>1077</v>
      </c>
      <c r="D126" s="1186"/>
      <c r="E126" s="1186"/>
      <c r="F126" s="1186"/>
      <c r="G126" s="1186"/>
      <c r="H126" s="1186"/>
      <c r="I126" s="1186"/>
      <c r="J126" s="1186" t="s">
        <v>1076</v>
      </c>
      <c r="K126" s="1186"/>
      <c r="L126" s="1186"/>
      <c r="M126" s="1186"/>
      <c r="N126" s="1186"/>
      <c r="O126" s="1186"/>
      <c r="P126" s="1186"/>
      <c r="Q126" s="1186"/>
      <c r="R126" s="1186" t="s">
        <v>1060</v>
      </c>
      <c r="S126" s="1186"/>
      <c r="T126" s="1913" t="s">
        <v>203</v>
      </c>
      <c r="U126" s="1913" t="s">
        <v>203</v>
      </c>
      <c r="V126" s="1913"/>
      <c r="W126" s="1912">
        <v>0.7</v>
      </c>
      <c r="X126" s="1913"/>
      <c r="Y126" s="1913" t="s">
        <v>203</v>
      </c>
      <c r="Z126" s="1913"/>
      <c r="AA126" s="1913" t="s">
        <v>203</v>
      </c>
      <c r="AB126" s="1913"/>
      <c r="AC126" s="1913" t="s">
        <v>203</v>
      </c>
      <c r="AD126" s="1913"/>
      <c r="AE126" s="1913"/>
      <c r="AF126" s="1913" t="s">
        <v>203</v>
      </c>
      <c r="AG126" s="1919">
        <v>621.03</v>
      </c>
      <c r="AH126" s="1920"/>
    </row>
    <row r="127" spans="1:34" ht="12.2" customHeight="1" x14ac:dyDescent="0.2">
      <c r="A127" s="1186" t="s">
        <v>203</v>
      </c>
      <c r="B127" s="1186"/>
      <c r="C127" s="1186" t="s">
        <v>1125</v>
      </c>
      <c r="D127" s="1186"/>
      <c r="E127" s="1186"/>
      <c r="F127" s="1186"/>
      <c r="G127" s="1186"/>
      <c r="H127" s="1186"/>
      <c r="I127" s="1186"/>
      <c r="J127" s="1186" t="s">
        <v>1124</v>
      </c>
      <c r="K127" s="1186"/>
      <c r="L127" s="1186"/>
      <c r="M127" s="1186"/>
      <c r="N127" s="1186"/>
      <c r="O127" s="1186"/>
      <c r="P127" s="1186"/>
      <c r="Q127" s="1186"/>
      <c r="R127" s="1186" t="s">
        <v>1060</v>
      </c>
      <c r="S127" s="1186"/>
      <c r="T127" s="1937">
        <v>0.7</v>
      </c>
      <c r="U127" s="1913" t="s">
        <v>203</v>
      </c>
      <c r="V127" s="1913"/>
      <c r="W127" s="1912">
        <v>0.7</v>
      </c>
      <c r="X127" s="1913"/>
      <c r="Y127" s="1913" t="s">
        <v>203</v>
      </c>
      <c r="Z127" s="1913"/>
      <c r="AA127" s="1913" t="s">
        <v>203</v>
      </c>
      <c r="AB127" s="1913"/>
      <c r="AC127" s="1912">
        <v>887.19</v>
      </c>
      <c r="AD127" s="1913"/>
      <c r="AE127" s="1913"/>
      <c r="AF127" s="1913" t="s">
        <v>203</v>
      </c>
      <c r="AG127" s="1912">
        <v>621.03</v>
      </c>
      <c r="AH127" s="1913"/>
    </row>
    <row r="128" spans="1:34" ht="12.2" customHeight="1" x14ac:dyDescent="0.2">
      <c r="A128" s="1186" t="s">
        <v>203</v>
      </c>
      <c r="B128" s="1186"/>
      <c r="C128" s="1186" t="s">
        <v>1073</v>
      </c>
      <c r="D128" s="1186"/>
      <c r="E128" s="1186"/>
      <c r="F128" s="1186"/>
      <c r="G128" s="1186"/>
      <c r="H128" s="1186"/>
      <c r="I128" s="1186"/>
      <c r="J128" s="1186" t="s">
        <v>258</v>
      </c>
      <c r="K128" s="1186"/>
      <c r="L128" s="1186"/>
      <c r="M128" s="1186"/>
      <c r="N128" s="1186"/>
      <c r="O128" s="1186"/>
      <c r="P128" s="1186"/>
      <c r="Q128" s="1186"/>
      <c r="R128" s="1186" t="s">
        <v>203</v>
      </c>
      <c r="S128" s="1186"/>
      <c r="T128" s="1913" t="s">
        <v>203</v>
      </c>
      <c r="U128" s="1913" t="s">
        <v>203</v>
      </c>
      <c r="V128" s="1913"/>
      <c r="W128" s="1913" t="s">
        <v>203</v>
      </c>
      <c r="X128" s="1913"/>
      <c r="Y128" s="1913" t="s">
        <v>203</v>
      </c>
      <c r="Z128" s="1913"/>
      <c r="AA128" s="1913" t="s">
        <v>203</v>
      </c>
      <c r="AB128" s="1913"/>
      <c r="AC128" s="1913" t="s">
        <v>203</v>
      </c>
      <c r="AD128" s="1913"/>
      <c r="AE128" s="1913"/>
      <c r="AF128" s="1913" t="s">
        <v>203</v>
      </c>
      <c r="AG128" s="1919">
        <v>21.25</v>
      </c>
      <c r="AH128" s="1920"/>
    </row>
    <row r="129" spans="1:34" ht="12.2" customHeight="1" x14ac:dyDescent="0.2">
      <c r="A129" s="1916" t="s">
        <v>203</v>
      </c>
      <c r="B129" s="1916"/>
      <c r="C129" s="1916" t="s">
        <v>203</v>
      </c>
      <c r="D129" s="1916"/>
      <c r="E129" s="1916"/>
      <c r="F129" s="1916"/>
      <c r="G129" s="1916"/>
      <c r="H129" s="1916"/>
      <c r="I129" s="1916"/>
      <c r="J129" s="1916" t="s">
        <v>1072</v>
      </c>
      <c r="K129" s="1916"/>
      <c r="L129" s="1916"/>
      <c r="M129" s="1916"/>
      <c r="N129" s="1916"/>
      <c r="O129" s="1916"/>
      <c r="P129" s="1916"/>
      <c r="Q129" s="1916"/>
      <c r="R129" s="1916" t="s">
        <v>1060</v>
      </c>
      <c r="S129" s="1916"/>
      <c r="T129" s="1917" t="s">
        <v>203</v>
      </c>
      <c r="U129" s="1917" t="s">
        <v>203</v>
      </c>
      <c r="V129" s="1917"/>
      <c r="W129" s="1935">
        <v>0.02</v>
      </c>
      <c r="X129" s="1917"/>
      <c r="Y129" s="1917" t="s">
        <v>203</v>
      </c>
      <c r="Z129" s="1917"/>
      <c r="AA129" s="1917" t="s">
        <v>203</v>
      </c>
      <c r="AB129" s="1917"/>
      <c r="AC129" s="1917" t="s">
        <v>203</v>
      </c>
      <c r="AD129" s="1917"/>
      <c r="AE129" s="1917"/>
      <c r="AF129" s="1917" t="s">
        <v>203</v>
      </c>
      <c r="AG129" s="1919">
        <v>20.18</v>
      </c>
      <c r="AH129" s="1920"/>
    </row>
    <row r="130" spans="1:34" ht="24.6" customHeight="1" x14ac:dyDescent="0.2">
      <c r="A130" s="1186" t="s">
        <v>203</v>
      </c>
      <c r="B130" s="1186"/>
      <c r="C130" s="1186" t="s">
        <v>1114</v>
      </c>
      <c r="D130" s="1186"/>
      <c r="E130" s="1186"/>
      <c r="F130" s="1186"/>
      <c r="G130" s="1186"/>
      <c r="H130" s="1186"/>
      <c r="I130" s="1186"/>
      <c r="J130" s="1186" t="s">
        <v>1113</v>
      </c>
      <c r="K130" s="1186"/>
      <c r="L130" s="1186"/>
      <c r="M130" s="1186"/>
      <c r="N130" s="1186"/>
      <c r="O130" s="1186"/>
      <c r="P130" s="1186"/>
      <c r="Q130" s="1186"/>
      <c r="R130" s="1186" t="s">
        <v>1063</v>
      </c>
      <c r="S130" s="1186"/>
      <c r="T130" s="1912">
        <v>0.01</v>
      </c>
      <c r="U130" s="1913" t="s">
        <v>203</v>
      </c>
      <c r="V130" s="1913"/>
      <c r="W130" s="1912">
        <v>0.01</v>
      </c>
      <c r="X130" s="1913"/>
      <c r="Y130" s="1913" t="s">
        <v>203</v>
      </c>
      <c r="Z130" s="1913"/>
      <c r="AA130" s="1913" t="s">
        <v>203</v>
      </c>
      <c r="AB130" s="1913"/>
      <c r="AC130" s="1912">
        <v>1582.31</v>
      </c>
      <c r="AD130" s="1913"/>
      <c r="AE130" s="1913"/>
      <c r="AF130" s="1913" t="s">
        <v>203</v>
      </c>
      <c r="AG130" s="1912">
        <v>15.82</v>
      </c>
      <c r="AH130" s="1913"/>
    </row>
    <row r="131" spans="1:34" ht="12.2" customHeight="1" x14ac:dyDescent="0.2">
      <c r="A131" s="1186" t="s">
        <v>203</v>
      </c>
      <c r="B131" s="1186"/>
      <c r="C131" s="1186" t="s">
        <v>1112</v>
      </c>
      <c r="D131" s="1186"/>
      <c r="E131" s="1186"/>
      <c r="F131" s="1186"/>
      <c r="G131" s="1186"/>
      <c r="H131" s="1186"/>
      <c r="I131" s="1186"/>
      <c r="J131" s="1186" t="s">
        <v>1111</v>
      </c>
      <c r="K131" s="1186"/>
      <c r="L131" s="1186"/>
      <c r="M131" s="1186"/>
      <c r="N131" s="1186"/>
      <c r="O131" s="1186"/>
      <c r="P131" s="1186"/>
      <c r="Q131" s="1186"/>
      <c r="R131" s="1186" t="s">
        <v>1060</v>
      </c>
      <c r="S131" s="1186"/>
      <c r="T131" s="1912">
        <v>0.01</v>
      </c>
      <c r="U131" s="1913" t="s">
        <v>203</v>
      </c>
      <c r="V131" s="1913"/>
      <c r="W131" s="1912">
        <v>0.01</v>
      </c>
      <c r="X131" s="1913"/>
      <c r="Y131" s="1913" t="s">
        <v>203</v>
      </c>
      <c r="Z131" s="1913"/>
      <c r="AA131" s="1913" t="s">
        <v>203</v>
      </c>
      <c r="AB131" s="1913"/>
      <c r="AC131" s="1912">
        <v>1157.2</v>
      </c>
      <c r="AD131" s="1913"/>
      <c r="AE131" s="1913"/>
      <c r="AF131" s="1913" t="s">
        <v>203</v>
      </c>
      <c r="AG131" s="1912">
        <v>11.57</v>
      </c>
      <c r="AH131" s="1913"/>
    </row>
    <row r="132" spans="1:34" ht="24.6" customHeight="1" x14ac:dyDescent="0.2">
      <c r="A132" s="1186" t="s">
        <v>203</v>
      </c>
      <c r="B132" s="1186"/>
      <c r="C132" s="1186" t="s">
        <v>1065</v>
      </c>
      <c r="D132" s="1186"/>
      <c r="E132" s="1186"/>
      <c r="F132" s="1186"/>
      <c r="G132" s="1186"/>
      <c r="H132" s="1186"/>
      <c r="I132" s="1186"/>
      <c r="J132" s="1186" t="s">
        <v>1064</v>
      </c>
      <c r="K132" s="1186"/>
      <c r="L132" s="1186"/>
      <c r="M132" s="1186"/>
      <c r="N132" s="1186"/>
      <c r="O132" s="1186"/>
      <c r="P132" s="1186"/>
      <c r="Q132" s="1186"/>
      <c r="R132" s="1186" t="s">
        <v>1063</v>
      </c>
      <c r="S132" s="1186"/>
      <c r="T132" s="1912">
        <v>0.01</v>
      </c>
      <c r="U132" s="1913" t="s">
        <v>203</v>
      </c>
      <c r="V132" s="1913"/>
      <c r="W132" s="1912">
        <v>0.01</v>
      </c>
      <c r="X132" s="1913"/>
      <c r="Y132" s="1913" t="s">
        <v>203</v>
      </c>
      <c r="Z132" s="1913"/>
      <c r="AA132" s="1913" t="s">
        <v>203</v>
      </c>
      <c r="AB132" s="1913"/>
      <c r="AC132" s="1912">
        <v>543.33000000000004</v>
      </c>
      <c r="AD132" s="1913"/>
      <c r="AE132" s="1913"/>
      <c r="AF132" s="1913" t="s">
        <v>203</v>
      </c>
      <c r="AG132" s="1912">
        <v>5.43</v>
      </c>
      <c r="AH132" s="1913"/>
    </row>
    <row r="133" spans="1:34" ht="12.2" customHeight="1" x14ac:dyDescent="0.2">
      <c r="A133" s="1186" t="s">
        <v>203</v>
      </c>
      <c r="B133" s="1186"/>
      <c r="C133" s="1186" t="s">
        <v>1062</v>
      </c>
      <c r="D133" s="1186"/>
      <c r="E133" s="1186"/>
      <c r="F133" s="1186"/>
      <c r="G133" s="1186"/>
      <c r="H133" s="1186"/>
      <c r="I133" s="1186"/>
      <c r="J133" s="1186" t="s">
        <v>1061</v>
      </c>
      <c r="K133" s="1186"/>
      <c r="L133" s="1186"/>
      <c r="M133" s="1186"/>
      <c r="N133" s="1186"/>
      <c r="O133" s="1186"/>
      <c r="P133" s="1186"/>
      <c r="Q133" s="1186"/>
      <c r="R133" s="1186" t="s">
        <v>1060</v>
      </c>
      <c r="S133" s="1186"/>
      <c r="T133" s="1912">
        <v>0.01</v>
      </c>
      <c r="U133" s="1913" t="s">
        <v>203</v>
      </c>
      <c r="V133" s="1913"/>
      <c r="W133" s="1912">
        <v>0.01</v>
      </c>
      <c r="X133" s="1913"/>
      <c r="Y133" s="1913" t="s">
        <v>203</v>
      </c>
      <c r="Z133" s="1913"/>
      <c r="AA133" s="1913" t="s">
        <v>203</v>
      </c>
      <c r="AB133" s="1913"/>
      <c r="AC133" s="1912">
        <v>861.47</v>
      </c>
      <c r="AD133" s="1913"/>
      <c r="AE133" s="1913"/>
      <c r="AF133" s="1913" t="s">
        <v>203</v>
      </c>
      <c r="AG133" s="1912">
        <v>8.61</v>
      </c>
      <c r="AH133" s="1913"/>
    </row>
    <row r="134" spans="1:34" ht="12.2" customHeight="1" x14ac:dyDescent="0.2">
      <c r="A134" s="1186" t="s">
        <v>203</v>
      </c>
      <c r="B134" s="1186"/>
      <c r="C134" s="1186" t="s">
        <v>1059</v>
      </c>
      <c r="D134" s="1186"/>
      <c r="E134" s="1186"/>
      <c r="F134" s="1186"/>
      <c r="G134" s="1186"/>
      <c r="H134" s="1186"/>
      <c r="I134" s="1186"/>
      <c r="J134" s="1186" t="s">
        <v>1058</v>
      </c>
      <c r="K134" s="1186"/>
      <c r="L134" s="1186"/>
      <c r="M134" s="1186"/>
      <c r="N134" s="1186"/>
      <c r="O134" s="1186"/>
      <c r="P134" s="1186"/>
      <c r="Q134" s="1186"/>
      <c r="R134" s="1186" t="s">
        <v>203</v>
      </c>
      <c r="S134" s="1186"/>
      <c r="T134" s="1913" t="s">
        <v>203</v>
      </c>
      <c r="U134" s="1913" t="s">
        <v>203</v>
      </c>
      <c r="V134" s="1913"/>
      <c r="W134" s="1913" t="s">
        <v>203</v>
      </c>
      <c r="X134" s="1913"/>
      <c r="Y134" s="1913" t="s">
        <v>203</v>
      </c>
      <c r="Z134" s="1913"/>
      <c r="AA134" s="1913" t="s">
        <v>203</v>
      </c>
      <c r="AB134" s="1913"/>
      <c r="AC134" s="1913" t="s">
        <v>203</v>
      </c>
      <c r="AD134" s="1913"/>
      <c r="AE134" s="1913"/>
      <c r="AF134" s="1913" t="s">
        <v>203</v>
      </c>
      <c r="AG134" s="1919">
        <v>4.97</v>
      </c>
      <c r="AH134" s="1920"/>
    </row>
    <row r="135" spans="1:34" ht="24.6" customHeight="1" x14ac:dyDescent="0.2">
      <c r="A135" s="1186" t="s">
        <v>203</v>
      </c>
      <c r="B135" s="1186"/>
      <c r="C135" s="1186" t="s">
        <v>1140</v>
      </c>
      <c r="D135" s="1186"/>
      <c r="E135" s="1186"/>
      <c r="F135" s="1186"/>
      <c r="G135" s="1186"/>
      <c r="H135" s="1186"/>
      <c r="I135" s="1186"/>
      <c r="J135" s="1186" t="s">
        <v>1139</v>
      </c>
      <c r="K135" s="1186"/>
      <c r="L135" s="1186"/>
      <c r="M135" s="1186"/>
      <c r="N135" s="1186"/>
      <c r="O135" s="1186"/>
      <c r="P135" s="1186"/>
      <c r="Q135" s="1186"/>
      <c r="R135" s="1186" t="s">
        <v>394</v>
      </c>
      <c r="S135" s="1186"/>
      <c r="T135" s="1927">
        <v>3.0000000000000001E-5</v>
      </c>
      <c r="U135" s="1913" t="s">
        <v>203</v>
      </c>
      <c r="V135" s="1913"/>
      <c r="W135" s="1927">
        <v>3.0000000000000001E-5</v>
      </c>
      <c r="X135" s="1913"/>
      <c r="Y135" s="1912">
        <v>127406</v>
      </c>
      <c r="Z135" s="1913"/>
      <c r="AA135" s="1912">
        <v>1.3</v>
      </c>
      <c r="AB135" s="1913"/>
      <c r="AC135" s="1912">
        <v>165627.79999999999</v>
      </c>
      <c r="AD135" s="1913"/>
      <c r="AE135" s="1913"/>
      <c r="AF135" s="1913" t="s">
        <v>203</v>
      </c>
      <c r="AG135" s="1912">
        <v>4.97</v>
      </c>
      <c r="AH135" s="1913"/>
    </row>
    <row r="136" spans="1:34" ht="12.2" customHeight="1" x14ac:dyDescent="0.2">
      <c r="A136" s="1186" t="s">
        <v>203</v>
      </c>
      <c r="B136" s="1186"/>
      <c r="C136" s="1186" t="s">
        <v>203</v>
      </c>
      <c r="D136" s="1186"/>
      <c r="E136" s="1186"/>
      <c r="F136" s="1186"/>
      <c r="G136" s="1186"/>
      <c r="H136" s="1186"/>
      <c r="I136" s="1186"/>
      <c r="J136" s="1924" t="s">
        <v>1057</v>
      </c>
      <c r="K136" s="1924"/>
      <c r="L136" s="1924"/>
      <c r="M136" s="1924"/>
      <c r="N136" s="1924"/>
      <c r="O136" s="1924"/>
      <c r="P136" s="1924"/>
      <c r="Q136" s="1924"/>
      <c r="R136" s="1921" t="s">
        <v>203</v>
      </c>
      <c r="S136" s="1921"/>
      <c r="T136" s="1921" t="s">
        <v>203</v>
      </c>
      <c r="U136" s="1921" t="s">
        <v>203</v>
      </c>
      <c r="V136" s="1921"/>
      <c r="W136" s="1921" t="s">
        <v>203</v>
      </c>
      <c r="X136" s="1921"/>
      <c r="Y136" s="1921" t="s">
        <v>203</v>
      </c>
      <c r="Z136" s="1921"/>
      <c r="AA136" s="1921" t="s">
        <v>203</v>
      </c>
      <c r="AB136" s="1921"/>
      <c r="AC136" s="1921" t="s">
        <v>203</v>
      </c>
      <c r="AD136" s="1921"/>
      <c r="AE136" s="1921"/>
      <c r="AF136" s="1921" t="s">
        <v>203</v>
      </c>
      <c r="AG136" s="1922">
        <v>647.25</v>
      </c>
      <c r="AH136" s="1923"/>
    </row>
    <row r="137" spans="1:34" ht="24.6" customHeight="1" x14ac:dyDescent="0.2">
      <c r="A137" s="1186" t="s">
        <v>576</v>
      </c>
      <c r="B137" s="1186"/>
      <c r="C137" s="1186" t="s">
        <v>1109</v>
      </c>
      <c r="D137" s="1186"/>
      <c r="E137" s="1186"/>
      <c r="F137" s="1186"/>
      <c r="G137" s="1186"/>
      <c r="H137" s="1186"/>
      <c r="I137" s="1186"/>
      <c r="J137" s="1186" t="s">
        <v>1108</v>
      </c>
      <c r="K137" s="1186"/>
      <c r="L137" s="1186"/>
      <c r="M137" s="1186"/>
      <c r="N137" s="1186"/>
      <c r="O137" s="1186"/>
      <c r="P137" s="1186"/>
      <c r="Q137" s="1186"/>
      <c r="R137" s="1186" t="s">
        <v>249</v>
      </c>
      <c r="S137" s="1186"/>
      <c r="T137" s="1925">
        <v>2</v>
      </c>
      <c r="U137" s="1913" t="s">
        <v>203</v>
      </c>
      <c r="V137" s="1913"/>
      <c r="W137" s="1912">
        <v>2</v>
      </c>
      <c r="X137" s="1913"/>
      <c r="Y137" s="1913" t="s">
        <v>203</v>
      </c>
      <c r="Z137" s="1913"/>
      <c r="AA137" s="1913" t="s">
        <v>203</v>
      </c>
      <c r="AB137" s="1913"/>
      <c r="AC137" s="1913" t="s">
        <v>203</v>
      </c>
      <c r="AD137" s="1913"/>
      <c r="AE137" s="1913"/>
      <c r="AF137" s="1913" t="s">
        <v>203</v>
      </c>
      <c r="AG137" s="1912">
        <v>12.42</v>
      </c>
      <c r="AH137" s="1913"/>
    </row>
    <row r="138" spans="1:34" ht="12.2" customHeight="1" x14ac:dyDescent="0.2">
      <c r="C138" s="1186" t="s">
        <v>203</v>
      </c>
      <c r="D138" s="1186"/>
      <c r="E138" s="1186"/>
      <c r="F138" s="1186"/>
      <c r="G138" s="1186"/>
      <c r="H138" s="1186"/>
      <c r="I138" s="1186"/>
      <c r="J138" s="1186" t="s">
        <v>1056</v>
      </c>
      <c r="K138" s="1186"/>
      <c r="L138" s="1186"/>
      <c r="M138" s="1186"/>
      <c r="N138" s="1186"/>
      <c r="O138" s="1186"/>
      <c r="P138" s="1186"/>
      <c r="Q138" s="1186"/>
      <c r="R138" s="1186" t="s">
        <v>203</v>
      </c>
      <c r="S138" s="1186"/>
      <c r="T138" s="1913" t="s">
        <v>203</v>
      </c>
      <c r="U138" s="1913" t="s">
        <v>203</v>
      </c>
      <c r="V138" s="1913"/>
      <c r="W138" s="1913" t="s">
        <v>203</v>
      </c>
      <c r="X138" s="1913"/>
      <c r="Y138" s="1186" t="s">
        <v>203</v>
      </c>
      <c r="Z138" s="1186"/>
      <c r="AA138" s="1186" t="s">
        <v>203</v>
      </c>
      <c r="AB138" s="1186"/>
      <c r="AC138" s="1186" t="s">
        <v>203</v>
      </c>
      <c r="AD138" s="1186"/>
      <c r="AE138" s="1186"/>
      <c r="AF138" s="1186" t="s">
        <v>203</v>
      </c>
      <c r="AG138" s="1912">
        <v>641.21</v>
      </c>
      <c r="AH138" s="1913"/>
    </row>
    <row r="139" spans="1:34" ht="24.6" customHeight="1" x14ac:dyDescent="0.2">
      <c r="C139" s="1186" t="s">
        <v>1107</v>
      </c>
      <c r="D139" s="1186"/>
      <c r="E139" s="1186"/>
      <c r="F139" s="1186"/>
      <c r="G139" s="1186"/>
      <c r="H139" s="1186"/>
      <c r="I139" s="1186"/>
      <c r="J139" s="1186" t="s">
        <v>1106</v>
      </c>
      <c r="K139" s="1186"/>
      <c r="L139" s="1186"/>
      <c r="M139" s="1186"/>
      <c r="N139" s="1186"/>
      <c r="O139" s="1186"/>
      <c r="P139" s="1186"/>
      <c r="Q139" s="1186"/>
      <c r="R139" s="1186" t="s">
        <v>249</v>
      </c>
      <c r="S139" s="1186"/>
      <c r="T139" s="1925">
        <v>97</v>
      </c>
      <c r="U139" s="1913" t="s">
        <v>203</v>
      </c>
      <c r="V139" s="1913"/>
      <c r="W139" s="1912">
        <v>97</v>
      </c>
      <c r="X139" s="1913"/>
      <c r="Y139" s="1186" t="s">
        <v>203</v>
      </c>
      <c r="Z139" s="1186"/>
      <c r="AA139" s="1186" t="s">
        <v>203</v>
      </c>
      <c r="AB139" s="1186"/>
      <c r="AC139" s="1186" t="s">
        <v>203</v>
      </c>
      <c r="AD139" s="1186"/>
      <c r="AE139" s="1186"/>
      <c r="AF139" s="1186" t="s">
        <v>203</v>
      </c>
      <c r="AG139" s="1912">
        <v>621.97</v>
      </c>
      <c r="AH139" s="1913"/>
    </row>
    <row r="140" spans="1:34" ht="24.6" customHeight="1" x14ac:dyDescent="0.2">
      <c r="C140" s="1186" t="s">
        <v>1105</v>
      </c>
      <c r="D140" s="1186"/>
      <c r="E140" s="1186"/>
      <c r="F140" s="1186"/>
      <c r="G140" s="1186"/>
      <c r="H140" s="1186"/>
      <c r="I140" s="1186"/>
      <c r="J140" s="1186" t="s">
        <v>1104</v>
      </c>
      <c r="K140" s="1186"/>
      <c r="L140" s="1186"/>
      <c r="M140" s="1186"/>
      <c r="N140" s="1186"/>
      <c r="O140" s="1186"/>
      <c r="P140" s="1186"/>
      <c r="Q140" s="1186"/>
      <c r="R140" s="1186" t="s">
        <v>249</v>
      </c>
      <c r="S140" s="1186"/>
      <c r="T140" s="1925">
        <v>51</v>
      </c>
      <c r="U140" s="1913" t="s">
        <v>203</v>
      </c>
      <c r="V140" s="1913"/>
      <c r="W140" s="1912">
        <v>51</v>
      </c>
      <c r="X140" s="1913"/>
      <c r="Y140" s="1186" t="s">
        <v>203</v>
      </c>
      <c r="Z140" s="1186"/>
      <c r="AA140" s="1186" t="s">
        <v>203</v>
      </c>
      <c r="AB140" s="1186"/>
      <c r="AC140" s="1186" t="s">
        <v>203</v>
      </c>
      <c r="AD140" s="1186"/>
      <c r="AE140" s="1186"/>
      <c r="AF140" s="1186" t="s">
        <v>203</v>
      </c>
      <c r="AG140" s="1912">
        <v>327.02</v>
      </c>
      <c r="AH140" s="1913"/>
    </row>
    <row r="141" spans="1:34" ht="24.6" customHeight="1" x14ac:dyDescent="0.2">
      <c r="A141" s="1921" t="s">
        <v>203</v>
      </c>
      <c r="B141" s="1921"/>
      <c r="C141" s="1921" t="s">
        <v>203</v>
      </c>
      <c r="D141" s="1921"/>
      <c r="E141" s="1921"/>
      <c r="F141" s="1921"/>
      <c r="G141" s="1921"/>
      <c r="H141" s="1921"/>
      <c r="I141" s="1921"/>
      <c r="J141" s="1924" t="s">
        <v>246</v>
      </c>
      <c r="K141" s="1924"/>
      <c r="L141" s="1924"/>
      <c r="M141" s="1924"/>
      <c r="N141" s="1924"/>
      <c r="O141" s="1924"/>
      <c r="P141" s="1924"/>
      <c r="Q141" s="1924"/>
      <c r="R141" s="1921" t="s">
        <v>203</v>
      </c>
      <c r="S141" s="1921"/>
      <c r="T141" s="1921" t="s">
        <v>203</v>
      </c>
      <c r="U141" s="1921" t="s">
        <v>203</v>
      </c>
      <c r="V141" s="1921"/>
      <c r="W141" s="1921" t="s">
        <v>203</v>
      </c>
      <c r="X141" s="1921"/>
      <c r="Y141" s="1921" t="s">
        <v>203</v>
      </c>
      <c r="Z141" s="1921"/>
      <c r="AA141" s="1921" t="s">
        <v>203</v>
      </c>
      <c r="AB141" s="1921"/>
      <c r="AC141" s="1922">
        <v>1628.84</v>
      </c>
      <c r="AD141" s="1923"/>
      <c r="AE141" s="1923"/>
      <c r="AF141" s="1921" t="s">
        <v>203</v>
      </c>
      <c r="AG141" s="1922">
        <v>1628.84</v>
      </c>
      <c r="AH141" s="1923"/>
    </row>
    <row r="142" spans="1:34" ht="48.95" customHeight="1" x14ac:dyDescent="0.2">
      <c r="A142" s="1918" t="s">
        <v>263</v>
      </c>
      <c r="B142" s="1918"/>
      <c r="C142" s="1918" t="s">
        <v>2661</v>
      </c>
      <c r="D142" s="1918"/>
      <c r="E142" s="1918"/>
      <c r="F142" s="1918"/>
      <c r="G142" s="1918"/>
      <c r="H142" s="1918"/>
      <c r="I142" s="1918"/>
      <c r="J142" s="1918" t="s">
        <v>2660</v>
      </c>
      <c r="K142" s="1918"/>
      <c r="L142" s="1918"/>
      <c r="M142" s="1918"/>
      <c r="N142" s="1918"/>
      <c r="O142" s="1918"/>
      <c r="P142" s="1918"/>
      <c r="Q142" s="1918"/>
      <c r="R142" s="1918" t="s">
        <v>467</v>
      </c>
      <c r="S142" s="1918"/>
      <c r="T142" s="1925">
        <v>1</v>
      </c>
      <c r="U142" s="1913" t="s">
        <v>203</v>
      </c>
      <c r="V142" s="1913"/>
      <c r="W142" s="1940">
        <v>1</v>
      </c>
      <c r="X142" s="1920"/>
      <c r="Y142" s="1913" t="s">
        <v>203</v>
      </c>
      <c r="Z142" s="1913"/>
      <c r="AA142" s="1913" t="s">
        <v>203</v>
      </c>
      <c r="AB142" s="1913"/>
      <c r="AC142" s="1913" t="s">
        <v>203</v>
      </c>
      <c r="AD142" s="1913"/>
      <c r="AE142" s="1913"/>
      <c r="AF142" s="1913" t="s">
        <v>203</v>
      </c>
      <c r="AG142" s="1913" t="s">
        <v>203</v>
      </c>
      <c r="AH142" s="1913"/>
    </row>
    <row r="143" spans="1:34" ht="12.2" customHeight="1" x14ac:dyDescent="0.2">
      <c r="A143" s="1186" t="s">
        <v>203</v>
      </c>
      <c r="B143" s="1186"/>
      <c r="C143" s="1186" t="s">
        <v>1077</v>
      </c>
      <c r="D143" s="1186"/>
      <c r="E143" s="1186"/>
      <c r="F143" s="1186"/>
      <c r="G143" s="1186"/>
      <c r="H143" s="1186"/>
      <c r="I143" s="1186"/>
      <c r="J143" s="1186" t="s">
        <v>1076</v>
      </c>
      <c r="K143" s="1186"/>
      <c r="L143" s="1186"/>
      <c r="M143" s="1186"/>
      <c r="N143" s="1186"/>
      <c r="O143" s="1186"/>
      <c r="P143" s="1186"/>
      <c r="Q143" s="1186"/>
      <c r="R143" s="1186" t="s">
        <v>1060</v>
      </c>
      <c r="S143" s="1186"/>
      <c r="T143" s="1913" t="s">
        <v>203</v>
      </c>
      <c r="U143" s="1913" t="s">
        <v>203</v>
      </c>
      <c r="V143" s="1913"/>
      <c r="W143" s="1912">
        <v>0.52</v>
      </c>
      <c r="X143" s="1913"/>
      <c r="Y143" s="1913" t="s">
        <v>203</v>
      </c>
      <c r="Z143" s="1913"/>
      <c r="AA143" s="1913" t="s">
        <v>203</v>
      </c>
      <c r="AB143" s="1913"/>
      <c r="AC143" s="1913" t="s">
        <v>203</v>
      </c>
      <c r="AD143" s="1913"/>
      <c r="AE143" s="1913"/>
      <c r="AF143" s="1913" t="s">
        <v>203</v>
      </c>
      <c r="AG143" s="1919">
        <v>461.34</v>
      </c>
      <c r="AH143" s="1920"/>
    </row>
    <row r="144" spans="1:34" ht="12.2" customHeight="1" x14ac:dyDescent="0.2">
      <c r="A144" s="1186" t="s">
        <v>203</v>
      </c>
      <c r="B144" s="1186"/>
      <c r="C144" s="1186" t="s">
        <v>1125</v>
      </c>
      <c r="D144" s="1186"/>
      <c r="E144" s="1186"/>
      <c r="F144" s="1186"/>
      <c r="G144" s="1186"/>
      <c r="H144" s="1186"/>
      <c r="I144" s="1186"/>
      <c r="J144" s="1186" t="s">
        <v>1124</v>
      </c>
      <c r="K144" s="1186"/>
      <c r="L144" s="1186"/>
      <c r="M144" s="1186"/>
      <c r="N144" s="1186"/>
      <c r="O144" s="1186"/>
      <c r="P144" s="1186"/>
      <c r="Q144" s="1186"/>
      <c r="R144" s="1186" t="s">
        <v>1060</v>
      </c>
      <c r="S144" s="1186"/>
      <c r="T144" s="1912">
        <v>0.52</v>
      </c>
      <c r="U144" s="1913" t="s">
        <v>203</v>
      </c>
      <c r="V144" s="1913"/>
      <c r="W144" s="1912">
        <v>0.52</v>
      </c>
      <c r="X144" s="1913"/>
      <c r="Y144" s="1913" t="s">
        <v>203</v>
      </c>
      <c r="Z144" s="1913"/>
      <c r="AA144" s="1913" t="s">
        <v>203</v>
      </c>
      <c r="AB144" s="1913"/>
      <c r="AC144" s="1912">
        <v>887.19</v>
      </c>
      <c r="AD144" s="1913"/>
      <c r="AE144" s="1913"/>
      <c r="AF144" s="1913" t="s">
        <v>203</v>
      </c>
      <c r="AG144" s="1912">
        <v>461.34</v>
      </c>
      <c r="AH144" s="1913"/>
    </row>
    <row r="145" spans="1:34" ht="12.2" customHeight="1" x14ac:dyDescent="0.2">
      <c r="A145" s="1186" t="s">
        <v>203</v>
      </c>
      <c r="B145" s="1186"/>
      <c r="C145" s="1186" t="s">
        <v>1073</v>
      </c>
      <c r="D145" s="1186"/>
      <c r="E145" s="1186"/>
      <c r="F145" s="1186"/>
      <c r="G145" s="1186"/>
      <c r="H145" s="1186"/>
      <c r="I145" s="1186"/>
      <c r="J145" s="1186" t="s">
        <v>258</v>
      </c>
      <c r="K145" s="1186"/>
      <c r="L145" s="1186"/>
      <c r="M145" s="1186"/>
      <c r="N145" s="1186"/>
      <c r="O145" s="1186"/>
      <c r="P145" s="1186"/>
      <c r="Q145" s="1186"/>
      <c r="R145" s="1186" t="s">
        <v>203</v>
      </c>
      <c r="S145" s="1186"/>
      <c r="T145" s="1913" t="s">
        <v>203</v>
      </c>
      <c r="U145" s="1913" t="s">
        <v>203</v>
      </c>
      <c r="V145" s="1913"/>
      <c r="W145" s="1913" t="s">
        <v>203</v>
      </c>
      <c r="X145" s="1913"/>
      <c r="Y145" s="1913" t="s">
        <v>203</v>
      </c>
      <c r="Z145" s="1913"/>
      <c r="AA145" s="1913" t="s">
        <v>203</v>
      </c>
      <c r="AB145" s="1913"/>
      <c r="AC145" s="1913" t="s">
        <v>203</v>
      </c>
      <c r="AD145" s="1913"/>
      <c r="AE145" s="1913"/>
      <c r="AF145" s="1913" t="s">
        <v>203</v>
      </c>
      <c r="AG145" s="1919">
        <v>0</v>
      </c>
      <c r="AH145" s="1920"/>
    </row>
    <row r="146" spans="1:34" ht="12.2" customHeight="1" x14ac:dyDescent="0.2">
      <c r="A146" s="1916" t="s">
        <v>203</v>
      </c>
      <c r="B146" s="1916"/>
      <c r="C146" s="1916" t="s">
        <v>203</v>
      </c>
      <c r="D146" s="1916"/>
      <c r="E146" s="1916"/>
      <c r="F146" s="1916"/>
      <c r="G146" s="1916"/>
      <c r="H146" s="1916"/>
      <c r="I146" s="1916"/>
      <c r="J146" s="1916" t="s">
        <v>1072</v>
      </c>
      <c r="K146" s="1916"/>
      <c r="L146" s="1916"/>
      <c r="M146" s="1916"/>
      <c r="N146" s="1916"/>
      <c r="O146" s="1916"/>
      <c r="P146" s="1916"/>
      <c r="Q146" s="1916"/>
      <c r="R146" s="1916" t="s">
        <v>1060</v>
      </c>
      <c r="S146" s="1916"/>
      <c r="T146" s="1917" t="s">
        <v>203</v>
      </c>
      <c r="U146" s="1917" t="s">
        <v>203</v>
      </c>
      <c r="V146" s="1917"/>
      <c r="W146" s="1935">
        <v>0</v>
      </c>
      <c r="X146" s="1917"/>
      <c r="Y146" s="1917" t="s">
        <v>203</v>
      </c>
      <c r="Z146" s="1917"/>
      <c r="AA146" s="1917" t="s">
        <v>203</v>
      </c>
      <c r="AB146" s="1917"/>
      <c r="AC146" s="1917" t="s">
        <v>203</v>
      </c>
      <c r="AD146" s="1917"/>
      <c r="AE146" s="1917"/>
      <c r="AF146" s="1917" t="s">
        <v>203</v>
      </c>
      <c r="AG146" s="1919">
        <v>0</v>
      </c>
      <c r="AH146" s="1920"/>
    </row>
    <row r="147" spans="1:34" ht="12.2" customHeight="1" x14ac:dyDescent="0.2">
      <c r="A147" s="1186" t="s">
        <v>203</v>
      </c>
      <c r="B147" s="1186"/>
      <c r="C147" s="1186" t="s">
        <v>1059</v>
      </c>
      <c r="D147" s="1186"/>
      <c r="E147" s="1186"/>
      <c r="F147" s="1186"/>
      <c r="G147" s="1186"/>
      <c r="H147" s="1186"/>
      <c r="I147" s="1186"/>
      <c r="J147" s="1186" t="s">
        <v>1058</v>
      </c>
      <c r="K147" s="1186"/>
      <c r="L147" s="1186"/>
      <c r="M147" s="1186"/>
      <c r="N147" s="1186"/>
      <c r="O147" s="1186"/>
      <c r="P147" s="1186"/>
      <c r="Q147" s="1186"/>
      <c r="R147" s="1186" t="s">
        <v>203</v>
      </c>
      <c r="S147" s="1186"/>
      <c r="T147" s="1913" t="s">
        <v>203</v>
      </c>
      <c r="U147" s="1913" t="s">
        <v>203</v>
      </c>
      <c r="V147" s="1913"/>
      <c r="W147" s="1913" t="s">
        <v>203</v>
      </c>
      <c r="X147" s="1913"/>
      <c r="Y147" s="1913" t="s">
        <v>203</v>
      </c>
      <c r="Z147" s="1913"/>
      <c r="AA147" s="1913" t="s">
        <v>203</v>
      </c>
      <c r="AB147" s="1913"/>
      <c r="AC147" s="1913" t="s">
        <v>203</v>
      </c>
      <c r="AD147" s="1913"/>
      <c r="AE147" s="1913"/>
      <c r="AF147" s="1913" t="s">
        <v>203</v>
      </c>
      <c r="AG147" s="1919">
        <v>5.79</v>
      </c>
      <c r="AH147" s="1920"/>
    </row>
    <row r="148" spans="1:34" ht="48.95" customHeight="1" x14ac:dyDescent="0.2">
      <c r="A148" s="1186" t="s">
        <v>203</v>
      </c>
      <c r="B148" s="1186"/>
      <c r="C148" s="1186" t="s">
        <v>2659</v>
      </c>
      <c r="D148" s="1186"/>
      <c r="E148" s="1186"/>
      <c r="F148" s="1186"/>
      <c r="G148" s="1186"/>
      <c r="H148" s="1186"/>
      <c r="I148" s="1186"/>
      <c r="J148" s="1186" t="s">
        <v>2658</v>
      </c>
      <c r="K148" s="1186"/>
      <c r="L148" s="1186"/>
      <c r="M148" s="1186"/>
      <c r="N148" s="1186"/>
      <c r="O148" s="1186"/>
      <c r="P148" s="1186"/>
      <c r="Q148" s="1186"/>
      <c r="R148" s="1186" t="s">
        <v>1092</v>
      </c>
      <c r="S148" s="1186"/>
      <c r="T148" s="1930">
        <v>3.5000000000000003E-2</v>
      </c>
      <c r="U148" s="1913" t="s">
        <v>203</v>
      </c>
      <c r="V148" s="1913"/>
      <c r="W148" s="1930">
        <v>3.5000000000000003E-2</v>
      </c>
      <c r="X148" s="1913"/>
      <c r="Y148" s="1912">
        <v>154.58000000000001</v>
      </c>
      <c r="Z148" s="1913"/>
      <c r="AA148" s="1912">
        <v>1.07</v>
      </c>
      <c r="AB148" s="1913"/>
      <c r="AC148" s="1912">
        <v>165.4</v>
      </c>
      <c r="AD148" s="1913"/>
      <c r="AE148" s="1913"/>
      <c r="AF148" s="1913" t="s">
        <v>203</v>
      </c>
      <c r="AG148" s="1912">
        <v>5.79</v>
      </c>
      <c r="AH148" s="1913"/>
    </row>
    <row r="149" spans="1:34" ht="12.2" customHeight="1" x14ac:dyDescent="0.2">
      <c r="A149" s="1186" t="s">
        <v>203</v>
      </c>
      <c r="B149" s="1186"/>
      <c r="C149" s="1186" t="s">
        <v>203</v>
      </c>
      <c r="D149" s="1186"/>
      <c r="E149" s="1186"/>
      <c r="F149" s="1186"/>
      <c r="G149" s="1186"/>
      <c r="H149" s="1186"/>
      <c r="I149" s="1186"/>
      <c r="J149" s="1924" t="s">
        <v>1057</v>
      </c>
      <c r="K149" s="1924"/>
      <c r="L149" s="1924"/>
      <c r="M149" s="1924"/>
      <c r="N149" s="1924"/>
      <c r="O149" s="1924"/>
      <c r="P149" s="1924"/>
      <c r="Q149" s="1924"/>
      <c r="R149" s="1921" t="s">
        <v>203</v>
      </c>
      <c r="S149" s="1921"/>
      <c r="T149" s="1921" t="s">
        <v>203</v>
      </c>
      <c r="U149" s="1921" t="s">
        <v>203</v>
      </c>
      <c r="V149" s="1921"/>
      <c r="W149" s="1921" t="s">
        <v>203</v>
      </c>
      <c r="X149" s="1921"/>
      <c r="Y149" s="1921" t="s">
        <v>203</v>
      </c>
      <c r="Z149" s="1921"/>
      <c r="AA149" s="1921" t="s">
        <v>203</v>
      </c>
      <c r="AB149" s="1921"/>
      <c r="AC149" s="1921" t="s">
        <v>203</v>
      </c>
      <c r="AD149" s="1921"/>
      <c r="AE149" s="1921"/>
      <c r="AF149" s="1921" t="s">
        <v>203</v>
      </c>
      <c r="AG149" s="1922">
        <v>467.13</v>
      </c>
      <c r="AH149" s="1923"/>
    </row>
    <row r="150" spans="1:34" ht="24.6" customHeight="1" x14ac:dyDescent="0.2">
      <c r="A150" s="1186" t="s">
        <v>839</v>
      </c>
      <c r="B150" s="1186"/>
      <c r="C150" s="1186" t="s">
        <v>1109</v>
      </c>
      <c r="D150" s="1186"/>
      <c r="E150" s="1186"/>
      <c r="F150" s="1186"/>
      <c r="G150" s="1186"/>
      <c r="H150" s="1186"/>
      <c r="I150" s="1186"/>
      <c r="J150" s="1186" t="s">
        <v>1108</v>
      </c>
      <c r="K150" s="1186"/>
      <c r="L150" s="1186"/>
      <c r="M150" s="1186"/>
      <c r="N150" s="1186"/>
      <c r="O150" s="1186"/>
      <c r="P150" s="1186"/>
      <c r="Q150" s="1186"/>
      <c r="R150" s="1186" t="s">
        <v>249</v>
      </c>
      <c r="S150" s="1186"/>
      <c r="T150" s="1925">
        <v>2</v>
      </c>
      <c r="U150" s="1913" t="s">
        <v>203</v>
      </c>
      <c r="V150" s="1913"/>
      <c r="W150" s="1912">
        <v>2</v>
      </c>
      <c r="X150" s="1913"/>
      <c r="Y150" s="1913" t="s">
        <v>203</v>
      </c>
      <c r="Z150" s="1913"/>
      <c r="AA150" s="1913" t="s">
        <v>203</v>
      </c>
      <c r="AB150" s="1913"/>
      <c r="AC150" s="1913" t="s">
        <v>203</v>
      </c>
      <c r="AD150" s="1913"/>
      <c r="AE150" s="1913"/>
      <c r="AF150" s="1913" t="s">
        <v>203</v>
      </c>
      <c r="AG150" s="1912">
        <v>9.23</v>
      </c>
      <c r="AH150" s="1913"/>
    </row>
    <row r="151" spans="1:34" ht="12.2" customHeight="1" x14ac:dyDescent="0.2">
      <c r="C151" s="1186" t="s">
        <v>203</v>
      </c>
      <c r="D151" s="1186"/>
      <c r="E151" s="1186"/>
      <c r="F151" s="1186"/>
      <c r="G151" s="1186"/>
      <c r="H151" s="1186"/>
      <c r="I151" s="1186"/>
      <c r="J151" s="1186" t="s">
        <v>1056</v>
      </c>
      <c r="K151" s="1186"/>
      <c r="L151" s="1186"/>
      <c r="M151" s="1186"/>
      <c r="N151" s="1186"/>
      <c r="O151" s="1186"/>
      <c r="P151" s="1186"/>
      <c r="Q151" s="1186"/>
      <c r="R151" s="1186" t="s">
        <v>203</v>
      </c>
      <c r="S151" s="1186"/>
      <c r="T151" s="1913" t="s">
        <v>203</v>
      </c>
      <c r="U151" s="1913" t="s">
        <v>203</v>
      </c>
      <c r="V151" s="1913"/>
      <c r="W151" s="1913" t="s">
        <v>203</v>
      </c>
      <c r="X151" s="1913"/>
      <c r="Y151" s="1186" t="s">
        <v>203</v>
      </c>
      <c r="Z151" s="1186"/>
      <c r="AA151" s="1186" t="s">
        <v>203</v>
      </c>
      <c r="AB151" s="1186"/>
      <c r="AC151" s="1186" t="s">
        <v>203</v>
      </c>
      <c r="AD151" s="1186"/>
      <c r="AE151" s="1186"/>
      <c r="AF151" s="1186" t="s">
        <v>203</v>
      </c>
      <c r="AG151" s="1912">
        <v>461.34</v>
      </c>
      <c r="AH151" s="1913"/>
    </row>
    <row r="152" spans="1:34" ht="24.6" customHeight="1" x14ac:dyDescent="0.2">
      <c r="C152" s="1186" t="s">
        <v>2657</v>
      </c>
      <c r="D152" s="1186"/>
      <c r="E152" s="1186"/>
      <c r="F152" s="1186"/>
      <c r="G152" s="1186"/>
      <c r="H152" s="1186"/>
      <c r="I152" s="1186"/>
      <c r="J152" s="1186" t="s">
        <v>2656</v>
      </c>
      <c r="K152" s="1186"/>
      <c r="L152" s="1186"/>
      <c r="M152" s="1186"/>
      <c r="N152" s="1186"/>
      <c r="O152" s="1186"/>
      <c r="P152" s="1186"/>
      <c r="Q152" s="1186"/>
      <c r="R152" s="1186" t="s">
        <v>249</v>
      </c>
      <c r="S152" s="1186"/>
      <c r="T152" s="1925">
        <v>90</v>
      </c>
      <c r="U152" s="1913" t="s">
        <v>203</v>
      </c>
      <c r="V152" s="1913"/>
      <c r="W152" s="1912">
        <v>90</v>
      </c>
      <c r="X152" s="1913"/>
      <c r="Y152" s="1186" t="s">
        <v>203</v>
      </c>
      <c r="Z152" s="1186"/>
      <c r="AA152" s="1186" t="s">
        <v>203</v>
      </c>
      <c r="AB152" s="1186"/>
      <c r="AC152" s="1186" t="s">
        <v>203</v>
      </c>
      <c r="AD152" s="1186"/>
      <c r="AE152" s="1186"/>
      <c r="AF152" s="1186" t="s">
        <v>203</v>
      </c>
      <c r="AG152" s="1912">
        <v>415.21</v>
      </c>
      <c r="AH152" s="1913"/>
    </row>
    <row r="153" spans="1:34" ht="24.6" customHeight="1" x14ac:dyDescent="0.2">
      <c r="C153" s="1186" t="s">
        <v>2655</v>
      </c>
      <c r="D153" s="1186"/>
      <c r="E153" s="1186"/>
      <c r="F153" s="1186"/>
      <c r="G153" s="1186"/>
      <c r="H153" s="1186"/>
      <c r="I153" s="1186"/>
      <c r="J153" s="1186" t="s">
        <v>2654</v>
      </c>
      <c r="K153" s="1186"/>
      <c r="L153" s="1186"/>
      <c r="M153" s="1186"/>
      <c r="N153" s="1186"/>
      <c r="O153" s="1186"/>
      <c r="P153" s="1186"/>
      <c r="Q153" s="1186"/>
      <c r="R153" s="1186" t="s">
        <v>249</v>
      </c>
      <c r="S153" s="1186"/>
      <c r="T153" s="1925">
        <v>46</v>
      </c>
      <c r="U153" s="1913" t="s">
        <v>203</v>
      </c>
      <c r="V153" s="1913"/>
      <c r="W153" s="1912">
        <v>46</v>
      </c>
      <c r="X153" s="1913"/>
      <c r="Y153" s="1186" t="s">
        <v>203</v>
      </c>
      <c r="Z153" s="1186"/>
      <c r="AA153" s="1186" t="s">
        <v>203</v>
      </c>
      <c r="AB153" s="1186"/>
      <c r="AC153" s="1186" t="s">
        <v>203</v>
      </c>
      <c r="AD153" s="1186"/>
      <c r="AE153" s="1186"/>
      <c r="AF153" s="1186" t="s">
        <v>203</v>
      </c>
      <c r="AG153" s="1912">
        <v>212.22</v>
      </c>
      <c r="AH153" s="1913"/>
    </row>
    <row r="154" spans="1:34" ht="24.6" customHeight="1" x14ac:dyDescent="0.2">
      <c r="A154" s="1921" t="s">
        <v>203</v>
      </c>
      <c r="B154" s="1921"/>
      <c r="C154" s="1921" t="s">
        <v>203</v>
      </c>
      <c r="D154" s="1921"/>
      <c r="E154" s="1921"/>
      <c r="F154" s="1921"/>
      <c r="G154" s="1921"/>
      <c r="H154" s="1921"/>
      <c r="I154" s="1921"/>
      <c r="J154" s="1924" t="s">
        <v>246</v>
      </c>
      <c r="K154" s="1924"/>
      <c r="L154" s="1924"/>
      <c r="M154" s="1924"/>
      <c r="N154" s="1924"/>
      <c r="O154" s="1924"/>
      <c r="P154" s="1924"/>
      <c r="Q154" s="1924"/>
      <c r="R154" s="1921" t="s">
        <v>203</v>
      </c>
      <c r="S154" s="1921"/>
      <c r="T154" s="1921" t="s">
        <v>203</v>
      </c>
      <c r="U154" s="1921" t="s">
        <v>203</v>
      </c>
      <c r="V154" s="1921"/>
      <c r="W154" s="1921" t="s">
        <v>203</v>
      </c>
      <c r="X154" s="1921"/>
      <c r="Y154" s="1921" t="s">
        <v>203</v>
      </c>
      <c r="Z154" s="1921"/>
      <c r="AA154" s="1921" t="s">
        <v>203</v>
      </c>
      <c r="AB154" s="1921"/>
      <c r="AC154" s="1922">
        <v>1103.79</v>
      </c>
      <c r="AD154" s="1923"/>
      <c r="AE154" s="1923"/>
      <c r="AF154" s="1921" t="s">
        <v>203</v>
      </c>
      <c r="AG154" s="1922">
        <v>1103.79</v>
      </c>
      <c r="AH154" s="1923"/>
    </row>
    <row r="155" spans="1:34" ht="48.95" customHeight="1" x14ac:dyDescent="0.2">
      <c r="A155" s="1918" t="s">
        <v>262</v>
      </c>
      <c r="B155" s="1918"/>
      <c r="C155" s="1918" t="s">
        <v>2544</v>
      </c>
      <c r="D155" s="1918"/>
      <c r="E155" s="1918"/>
      <c r="F155" s="1918"/>
      <c r="G155" s="1918"/>
      <c r="H155" s="1918"/>
      <c r="I155" s="1918"/>
      <c r="J155" s="1918" t="s">
        <v>2543</v>
      </c>
      <c r="K155" s="1918"/>
      <c r="L155" s="1918"/>
      <c r="M155" s="1918"/>
      <c r="N155" s="1918"/>
      <c r="O155" s="1918"/>
      <c r="P155" s="1918"/>
      <c r="Q155" s="1918"/>
      <c r="R155" s="1918" t="s">
        <v>411</v>
      </c>
      <c r="S155" s="1918"/>
      <c r="T155" s="1912">
        <v>0.06</v>
      </c>
      <c r="U155" s="1913" t="s">
        <v>203</v>
      </c>
      <c r="V155" s="1913"/>
      <c r="W155" s="1919">
        <v>0.06</v>
      </c>
      <c r="X155" s="1920"/>
      <c r="Y155" s="1913" t="s">
        <v>203</v>
      </c>
      <c r="Z155" s="1913"/>
      <c r="AA155" s="1913" t="s">
        <v>203</v>
      </c>
      <c r="AB155" s="1913"/>
      <c r="AC155" s="1913" t="s">
        <v>203</v>
      </c>
      <c r="AD155" s="1913"/>
      <c r="AE155" s="1913"/>
      <c r="AF155" s="1913" t="s">
        <v>203</v>
      </c>
      <c r="AG155" s="1913" t="s">
        <v>203</v>
      </c>
      <c r="AH155" s="1913"/>
    </row>
    <row r="156" spans="1:34" ht="12.2" customHeight="1" x14ac:dyDescent="0.2">
      <c r="A156" s="1186" t="s">
        <v>203</v>
      </c>
      <c r="B156" s="1186"/>
      <c r="C156" s="1186" t="s">
        <v>1077</v>
      </c>
      <c r="D156" s="1186"/>
      <c r="E156" s="1186"/>
      <c r="F156" s="1186"/>
      <c r="G156" s="1186"/>
      <c r="H156" s="1186"/>
      <c r="I156" s="1186"/>
      <c r="J156" s="1186" t="s">
        <v>1076</v>
      </c>
      <c r="K156" s="1186"/>
      <c r="L156" s="1186"/>
      <c r="M156" s="1186"/>
      <c r="N156" s="1186"/>
      <c r="O156" s="1186"/>
      <c r="P156" s="1186"/>
      <c r="Q156" s="1186"/>
      <c r="R156" s="1186" t="s">
        <v>1060</v>
      </c>
      <c r="S156" s="1186"/>
      <c r="T156" s="1913" t="s">
        <v>203</v>
      </c>
      <c r="U156" s="1913" t="s">
        <v>203</v>
      </c>
      <c r="V156" s="1913"/>
      <c r="W156" s="1926">
        <v>1.8864000000000001</v>
      </c>
      <c r="X156" s="1913"/>
      <c r="Y156" s="1913" t="s">
        <v>203</v>
      </c>
      <c r="Z156" s="1913"/>
      <c r="AA156" s="1913" t="s">
        <v>203</v>
      </c>
      <c r="AB156" s="1913"/>
      <c r="AC156" s="1913" t="s">
        <v>203</v>
      </c>
      <c r="AD156" s="1913"/>
      <c r="AE156" s="1913"/>
      <c r="AF156" s="1913" t="s">
        <v>203</v>
      </c>
      <c r="AG156" s="1919">
        <v>1588.71</v>
      </c>
      <c r="AH156" s="1920"/>
    </row>
    <row r="157" spans="1:34" ht="12.2" customHeight="1" x14ac:dyDescent="0.2">
      <c r="A157" s="1186" t="s">
        <v>203</v>
      </c>
      <c r="B157" s="1186"/>
      <c r="C157" s="1186" t="s">
        <v>1132</v>
      </c>
      <c r="D157" s="1186"/>
      <c r="E157" s="1186"/>
      <c r="F157" s="1186"/>
      <c r="G157" s="1186"/>
      <c r="H157" s="1186"/>
      <c r="I157" s="1186"/>
      <c r="J157" s="1186" t="s">
        <v>1131</v>
      </c>
      <c r="K157" s="1186"/>
      <c r="L157" s="1186"/>
      <c r="M157" s="1186"/>
      <c r="N157" s="1186"/>
      <c r="O157" s="1186"/>
      <c r="P157" s="1186"/>
      <c r="Q157" s="1186"/>
      <c r="R157" s="1186" t="s">
        <v>1060</v>
      </c>
      <c r="S157" s="1186"/>
      <c r="T157" s="1912">
        <v>31.44</v>
      </c>
      <c r="U157" s="1913" t="s">
        <v>203</v>
      </c>
      <c r="V157" s="1913"/>
      <c r="W157" s="1926">
        <v>1.8864000000000001</v>
      </c>
      <c r="X157" s="1913"/>
      <c r="Y157" s="1913" t="s">
        <v>203</v>
      </c>
      <c r="Z157" s="1913"/>
      <c r="AA157" s="1913" t="s">
        <v>203</v>
      </c>
      <c r="AB157" s="1913"/>
      <c r="AC157" s="1912">
        <v>842.19</v>
      </c>
      <c r="AD157" s="1913"/>
      <c r="AE157" s="1913"/>
      <c r="AF157" s="1913" t="s">
        <v>203</v>
      </c>
      <c r="AG157" s="1912">
        <v>1588.71</v>
      </c>
      <c r="AH157" s="1913"/>
    </row>
    <row r="158" spans="1:34" ht="12.2" customHeight="1" x14ac:dyDescent="0.2">
      <c r="A158" s="1186" t="s">
        <v>203</v>
      </c>
      <c r="B158" s="1186"/>
      <c r="C158" s="1186" t="s">
        <v>1073</v>
      </c>
      <c r="D158" s="1186"/>
      <c r="E158" s="1186"/>
      <c r="F158" s="1186"/>
      <c r="G158" s="1186"/>
      <c r="H158" s="1186"/>
      <c r="I158" s="1186"/>
      <c r="J158" s="1186" t="s">
        <v>258</v>
      </c>
      <c r="K158" s="1186"/>
      <c r="L158" s="1186"/>
      <c r="M158" s="1186"/>
      <c r="N158" s="1186"/>
      <c r="O158" s="1186"/>
      <c r="P158" s="1186"/>
      <c r="Q158" s="1186"/>
      <c r="R158" s="1186" t="s">
        <v>203</v>
      </c>
      <c r="S158" s="1186"/>
      <c r="T158" s="1913" t="s">
        <v>203</v>
      </c>
      <c r="U158" s="1913" t="s">
        <v>203</v>
      </c>
      <c r="V158" s="1913"/>
      <c r="W158" s="1913" t="s">
        <v>203</v>
      </c>
      <c r="X158" s="1913"/>
      <c r="Y158" s="1913" t="s">
        <v>203</v>
      </c>
      <c r="Z158" s="1913"/>
      <c r="AA158" s="1913" t="s">
        <v>203</v>
      </c>
      <c r="AB158" s="1913"/>
      <c r="AC158" s="1913" t="s">
        <v>203</v>
      </c>
      <c r="AD158" s="1913"/>
      <c r="AE158" s="1913"/>
      <c r="AF158" s="1913" t="s">
        <v>203</v>
      </c>
      <c r="AG158" s="1919">
        <v>40.81</v>
      </c>
      <c r="AH158" s="1920"/>
    </row>
    <row r="159" spans="1:34" ht="12.2" customHeight="1" x14ac:dyDescent="0.2">
      <c r="A159" s="1916" t="s">
        <v>203</v>
      </c>
      <c r="B159" s="1916"/>
      <c r="C159" s="1916" t="s">
        <v>203</v>
      </c>
      <c r="D159" s="1916"/>
      <c r="E159" s="1916"/>
      <c r="F159" s="1916"/>
      <c r="G159" s="1916"/>
      <c r="H159" s="1916"/>
      <c r="I159" s="1916"/>
      <c r="J159" s="1916" t="s">
        <v>1072</v>
      </c>
      <c r="K159" s="1916"/>
      <c r="L159" s="1916"/>
      <c r="M159" s="1916"/>
      <c r="N159" s="1916"/>
      <c r="O159" s="1916"/>
      <c r="P159" s="1916"/>
      <c r="Q159" s="1916"/>
      <c r="R159" s="1916" t="s">
        <v>1060</v>
      </c>
      <c r="S159" s="1916"/>
      <c r="T159" s="1917" t="s">
        <v>203</v>
      </c>
      <c r="U159" s="1917" t="s">
        <v>203</v>
      </c>
      <c r="V159" s="1917"/>
      <c r="W159" s="1938">
        <v>3.8399999999999997E-2</v>
      </c>
      <c r="X159" s="1917"/>
      <c r="Y159" s="1917" t="s">
        <v>203</v>
      </c>
      <c r="Z159" s="1917"/>
      <c r="AA159" s="1917" t="s">
        <v>203</v>
      </c>
      <c r="AB159" s="1917"/>
      <c r="AC159" s="1917" t="s">
        <v>203</v>
      </c>
      <c r="AD159" s="1917"/>
      <c r="AE159" s="1917"/>
      <c r="AF159" s="1917" t="s">
        <v>203</v>
      </c>
      <c r="AG159" s="1919">
        <v>38.76</v>
      </c>
      <c r="AH159" s="1920"/>
    </row>
    <row r="160" spans="1:34" ht="24.6" customHeight="1" x14ac:dyDescent="0.2">
      <c r="A160" s="1186" t="s">
        <v>203</v>
      </c>
      <c r="B160" s="1186"/>
      <c r="C160" s="1186" t="s">
        <v>1114</v>
      </c>
      <c r="D160" s="1186"/>
      <c r="E160" s="1186"/>
      <c r="F160" s="1186"/>
      <c r="G160" s="1186"/>
      <c r="H160" s="1186"/>
      <c r="I160" s="1186"/>
      <c r="J160" s="1186" t="s">
        <v>1113</v>
      </c>
      <c r="K160" s="1186"/>
      <c r="L160" s="1186"/>
      <c r="M160" s="1186"/>
      <c r="N160" s="1186"/>
      <c r="O160" s="1186"/>
      <c r="P160" s="1186"/>
      <c r="Q160" s="1186"/>
      <c r="R160" s="1186" t="s">
        <v>1063</v>
      </c>
      <c r="S160" s="1186"/>
      <c r="T160" s="1912">
        <v>0.32</v>
      </c>
      <c r="U160" s="1913" t="s">
        <v>203</v>
      </c>
      <c r="V160" s="1913"/>
      <c r="W160" s="1926">
        <v>1.9199999999999998E-2</v>
      </c>
      <c r="X160" s="1913"/>
      <c r="Y160" s="1913" t="s">
        <v>203</v>
      </c>
      <c r="Z160" s="1913"/>
      <c r="AA160" s="1913" t="s">
        <v>203</v>
      </c>
      <c r="AB160" s="1913"/>
      <c r="AC160" s="1912">
        <v>1582.31</v>
      </c>
      <c r="AD160" s="1913"/>
      <c r="AE160" s="1913"/>
      <c r="AF160" s="1913" t="s">
        <v>203</v>
      </c>
      <c r="AG160" s="1912">
        <v>30.38</v>
      </c>
      <c r="AH160" s="1913"/>
    </row>
    <row r="161" spans="1:34" ht="12.2" customHeight="1" x14ac:dyDescent="0.2">
      <c r="A161" s="1186" t="s">
        <v>203</v>
      </c>
      <c r="B161" s="1186"/>
      <c r="C161" s="1186" t="s">
        <v>1112</v>
      </c>
      <c r="D161" s="1186"/>
      <c r="E161" s="1186"/>
      <c r="F161" s="1186"/>
      <c r="G161" s="1186"/>
      <c r="H161" s="1186"/>
      <c r="I161" s="1186"/>
      <c r="J161" s="1186" t="s">
        <v>1111</v>
      </c>
      <c r="K161" s="1186"/>
      <c r="L161" s="1186"/>
      <c r="M161" s="1186"/>
      <c r="N161" s="1186"/>
      <c r="O161" s="1186"/>
      <c r="P161" s="1186"/>
      <c r="Q161" s="1186"/>
      <c r="R161" s="1186" t="s">
        <v>1060</v>
      </c>
      <c r="S161" s="1186"/>
      <c r="T161" s="1912">
        <v>0.32</v>
      </c>
      <c r="U161" s="1913" t="s">
        <v>203</v>
      </c>
      <c r="V161" s="1913"/>
      <c r="W161" s="1926">
        <v>1.9199999999999998E-2</v>
      </c>
      <c r="X161" s="1913"/>
      <c r="Y161" s="1913" t="s">
        <v>203</v>
      </c>
      <c r="Z161" s="1913"/>
      <c r="AA161" s="1913" t="s">
        <v>203</v>
      </c>
      <c r="AB161" s="1913"/>
      <c r="AC161" s="1912">
        <v>1157.2</v>
      </c>
      <c r="AD161" s="1913"/>
      <c r="AE161" s="1913"/>
      <c r="AF161" s="1913" t="s">
        <v>203</v>
      </c>
      <c r="AG161" s="1912">
        <v>22.22</v>
      </c>
      <c r="AH161" s="1913"/>
    </row>
    <row r="162" spans="1:34" ht="24.6" customHeight="1" x14ac:dyDescent="0.2">
      <c r="A162" s="1186" t="s">
        <v>203</v>
      </c>
      <c r="B162" s="1186"/>
      <c r="C162" s="1186" t="s">
        <v>1065</v>
      </c>
      <c r="D162" s="1186"/>
      <c r="E162" s="1186"/>
      <c r="F162" s="1186"/>
      <c r="G162" s="1186"/>
      <c r="H162" s="1186"/>
      <c r="I162" s="1186"/>
      <c r="J162" s="1186" t="s">
        <v>1064</v>
      </c>
      <c r="K162" s="1186"/>
      <c r="L162" s="1186"/>
      <c r="M162" s="1186"/>
      <c r="N162" s="1186"/>
      <c r="O162" s="1186"/>
      <c r="P162" s="1186"/>
      <c r="Q162" s="1186"/>
      <c r="R162" s="1186" t="s">
        <v>1063</v>
      </c>
      <c r="S162" s="1186"/>
      <c r="T162" s="1912">
        <v>0.32</v>
      </c>
      <c r="U162" s="1913" t="s">
        <v>203</v>
      </c>
      <c r="V162" s="1913"/>
      <c r="W162" s="1926">
        <v>1.9199999999999998E-2</v>
      </c>
      <c r="X162" s="1913"/>
      <c r="Y162" s="1913" t="s">
        <v>203</v>
      </c>
      <c r="Z162" s="1913"/>
      <c r="AA162" s="1913" t="s">
        <v>203</v>
      </c>
      <c r="AB162" s="1913"/>
      <c r="AC162" s="1912">
        <v>543.33000000000004</v>
      </c>
      <c r="AD162" s="1913"/>
      <c r="AE162" s="1913"/>
      <c r="AF162" s="1913" t="s">
        <v>203</v>
      </c>
      <c r="AG162" s="1912">
        <v>10.43</v>
      </c>
      <c r="AH162" s="1913"/>
    </row>
    <row r="163" spans="1:34" ht="12.2" customHeight="1" x14ac:dyDescent="0.2">
      <c r="A163" s="1186" t="s">
        <v>203</v>
      </c>
      <c r="B163" s="1186"/>
      <c r="C163" s="1186" t="s">
        <v>1062</v>
      </c>
      <c r="D163" s="1186"/>
      <c r="E163" s="1186"/>
      <c r="F163" s="1186"/>
      <c r="G163" s="1186"/>
      <c r="H163" s="1186"/>
      <c r="I163" s="1186"/>
      <c r="J163" s="1186" t="s">
        <v>1061</v>
      </c>
      <c r="K163" s="1186"/>
      <c r="L163" s="1186"/>
      <c r="M163" s="1186"/>
      <c r="N163" s="1186"/>
      <c r="O163" s="1186"/>
      <c r="P163" s="1186"/>
      <c r="Q163" s="1186"/>
      <c r="R163" s="1186" t="s">
        <v>1060</v>
      </c>
      <c r="S163" s="1186"/>
      <c r="T163" s="1912">
        <v>0.32</v>
      </c>
      <c r="U163" s="1913" t="s">
        <v>203</v>
      </c>
      <c r="V163" s="1913"/>
      <c r="W163" s="1926">
        <v>1.9199999999999998E-2</v>
      </c>
      <c r="X163" s="1913"/>
      <c r="Y163" s="1913" t="s">
        <v>203</v>
      </c>
      <c r="Z163" s="1913"/>
      <c r="AA163" s="1913" t="s">
        <v>203</v>
      </c>
      <c r="AB163" s="1913"/>
      <c r="AC163" s="1912">
        <v>861.47</v>
      </c>
      <c r="AD163" s="1913"/>
      <c r="AE163" s="1913"/>
      <c r="AF163" s="1913" t="s">
        <v>203</v>
      </c>
      <c r="AG163" s="1912">
        <v>16.54</v>
      </c>
      <c r="AH163" s="1913"/>
    </row>
    <row r="164" spans="1:34" ht="12.2" customHeight="1" x14ac:dyDescent="0.2">
      <c r="A164" s="1186" t="s">
        <v>203</v>
      </c>
      <c r="B164" s="1186"/>
      <c r="C164" s="1186" t="s">
        <v>1059</v>
      </c>
      <c r="D164" s="1186"/>
      <c r="E164" s="1186"/>
      <c r="F164" s="1186"/>
      <c r="G164" s="1186"/>
      <c r="H164" s="1186"/>
      <c r="I164" s="1186"/>
      <c r="J164" s="1186" t="s">
        <v>1058</v>
      </c>
      <c r="K164" s="1186"/>
      <c r="L164" s="1186"/>
      <c r="M164" s="1186"/>
      <c r="N164" s="1186"/>
      <c r="O164" s="1186"/>
      <c r="P164" s="1186"/>
      <c r="Q164" s="1186"/>
      <c r="R164" s="1186" t="s">
        <v>203</v>
      </c>
      <c r="S164" s="1186"/>
      <c r="T164" s="1913" t="s">
        <v>203</v>
      </c>
      <c r="U164" s="1913" t="s">
        <v>203</v>
      </c>
      <c r="V164" s="1913"/>
      <c r="W164" s="1913" t="s">
        <v>203</v>
      </c>
      <c r="X164" s="1913"/>
      <c r="Y164" s="1913" t="s">
        <v>203</v>
      </c>
      <c r="Z164" s="1913"/>
      <c r="AA164" s="1913" t="s">
        <v>203</v>
      </c>
      <c r="AB164" s="1913"/>
      <c r="AC164" s="1913" t="s">
        <v>203</v>
      </c>
      <c r="AD164" s="1913"/>
      <c r="AE164" s="1913"/>
      <c r="AF164" s="1913" t="s">
        <v>203</v>
      </c>
      <c r="AG164" s="1919">
        <v>134.19</v>
      </c>
      <c r="AH164" s="1920"/>
    </row>
    <row r="165" spans="1:34" ht="48.95" customHeight="1" x14ac:dyDescent="0.2">
      <c r="A165" s="1186" t="s">
        <v>203</v>
      </c>
      <c r="B165" s="1186"/>
      <c r="C165" s="1186" t="s">
        <v>1332</v>
      </c>
      <c r="D165" s="1186"/>
      <c r="E165" s="1186"/>
      <c r="F165" s="1186"/>
      <c r="G165" s="1186"/>
      <c r="H165" s="1186"/>
      <c r="I165" s="1186"/>
      <c r="J165" s="1186" t="s">
        <v>1331</v>
      </c>
      <c r="K165" s="1186"/>
      <c r="L165" s="1186"/>
      <c r="M165" s="1186"/>
      <c r="N165" s="1186"/>
      <c r="O165" s="1186"/>
      <c r="P165" s="1186"/>
      <c r="Q165" s="1186"/>
      <c r="R165" s="1186" t="s">
        <v>572</v>
      </c>
      <c r="S165" s="1186"/>
      <c r="T165" s="1912">
        <v>33.33</v>
      </c>
      <c r="U165" s="1913" t="s">
        <v>203</v>
      </c>
      <c r="V165" s="1913"/>
      <c r="W165" s="1926">
        <v>1.9998</v>
      </c>
      <c r="X165" s="1913"/>
      <c r="Y165" s="1912">
        <v>5.87</v>
      </c>
      <c r="Z165" s="1913"/>
      <c r="AA165" s="1912">
        <v>0.87</v>
      </c>
      <c r="AB165" s="1913"/>
      <c r="AC165" s="1912">
        <v>5.1100000000000003</v>
      </c>
      <c r="AD165" s="1913"/>
      <c r="AE165" s="1913"/>
      <c r="AF165" s="1913" t="s">
        <v>203</v>
      </c>
      <c r="AG165" s="1912">
        <v>10.220000000000001</v>
      </c>
      <c r="AH165" s="1913"/>
    </row>
    <row r="166" spans="1:34" ht="12.2" customHeight="1" x14ac:dyDescent="0.2">
      <c r="A166" s="1186" t="s">
        <v>203</v>
      </c>
      <c r="B166" s="1186"/>
      <c r="C166" s="1186" t="s">
        <v>1330</v>
      </c>
      <c r="D166" s="1186"/>
      <c r="E166" s="1186"/>
      <c r="F166" s="1186"/>
      <c r="G166" s="1186"/>
      <c r="H166" s="1186"/>
      <c r="I166" s="1186"/>
      <c r="J166" s="1186" t="s">
        <v>1329</v>
      </c>
      <c r="K166" s="1186"/>
      <c r="L166" s="1186"/>
      <c r="M166" s="1186"/>
      <c r="N166" s="1186"/>
      <c r="O166" s="1186"/>
      <c r="P166" s="1186"/>
      <c r="Q166" s="1186"/>
      <c r="R166" s="1186" t="s">
        <v>394</v>
      </c>
      <c r="S166" s="1186"/>
      <c r="T166" s="1927">
        <v>1.57E-3</v>
      </c>
      <c r="U166" s="1913" t="s">
        <v>203</v>
      </c>
      <c r="V166" s="1913"/>
      <c r="W166" s="1932">
        <v>9.4199999999999999E-5</v>
      </c>
      <c r="X166" s="1913"/>
      <c r="Y166" s="1912">
        <v>43821.53</v>
      </c>
      <c r="Z166" s="1913"/>
      <c r="AA166" s="1912">
        <v>1.34</v>
      </c>
      <c r="AB166" s="1913"/>
      <c r="AC166" s="1912">
        <v>58720.85</v>
      </c>
      <c r="AD166" s="1913"/>
      <c r="AE166" s="1913"/>
      <c r="AF166" s="1913" t="s">
        <v>203</v>
      </c>
      <c r="AG166" s="1912">
        <v>5.53</v>
      </c>
      <c r="AH166" s="1913"/>
    </row>
    <row r="167" spans="1:34" ht="24.6" customHeight="1" x14ac:dyDescent="0.2">
      <c r="A167" s="1186" t="s">
        <v>203</v>
      </c>
      <c r="B167" s="1186"/>
      <c r="C167" s="1186" t="s">
        <v>1117</v>
      </c>
      <c r="D167" s="1186"/>
      <c r="E167" s="1186"/>
      <c r="F167" s="1186"/>
      <c r="G167" s="1186"/>
      <c r="H167" s="1186"/>
      <c r="I167" s="1186"/>
      <c r="J167" s="1186" t="s">
        <v>1116</v>
      </c>
      <c r="K167" s="1186"/>
      <c r="L167" s="1186"/>
      <c r="M167" s="1186"/>
      <c r="N167" s="1186"/>
      <c r="O167" s="1186"/>
      <c r="P167" s="1186"/>
      <c r="Q167" s="1186"/>
      <c r="R167" s="1186" t="s">
        <v>1092</v>
      </c>
      <c r="S167" s="1186"/>
      <c r="T167" s="1912">
        <v>0.02</v>
      </c>
      <c r="U167" s="1913" t="s">
        <v>203</v>
      </c>
      <c r="V167" s="1913"/>
      <c r="W167" s="1926">
        <v>1.1999999999999999E-3</v>
      </c>
      <c r="X167" s="1913"/>
      <c r="Y167" s="1912">
        <v>79.88</v>
      </c>
      <c r="Z167" s="1913"/>
      <c r="AA167" s="1912">
        <v>1.42</v>
      </c>
      <c r="AB167" s="1913"/>
      <c r="AC167" s="1912">
        <v>113.43</v>
      </c>
      <c r="AD167" s="1913"/>
      <c r="AE167" s="1913"/>
      <c r="AF167" s="1913" t="s">
        <v>203</v>
      </c>
      <c r="AG167" s="1912">
        <v>0.14000000000000001</v>
      </c>
      <c r="AH167" s="1913"/>
    </row>
    <row r="168" spans="1:34" ht="12.2" customHeight="1" x14ac:dyDescent="0.2">
      <c r="A168" s="1186" t="s">
        <v>203</v>
      </c>
      <c r="B168" s="1186"/>
      <c r="C168" s="1186" t="s">
        <v>2542</v>
      </c>
      <c r="D168" s="1186"/>
      <c r="E168" s="1186"/>
      <c r="F168" s="1186"/>
      <c r="G168" s="1186"/>
      <c r="H168" s="1186"/>
      <c r="I168" s="1186"/>
      <c r="J168" s="1186" t="s">
        <v>2541</v>
      </c>
      <c r="K168" s="1186"/>
      <c r="L168" s="1186"/>
      <c r="M168" s="1186"/>
      <c r="N168" s="1186"/>
      <c r="O168" s="1186"/>
      <c r="P168" s="1186"/>
      <c r="Q168" s="1186"/>
      <c r="R168" s="1186" t="s">
        <v>468</v>
      </c>
      <c r="S168" s="1186"/>
      <c r="T168" s="1912">
        <v>0.05</v>
      </c>
      <c r="U168" s="1913" t="s">
        <v>203</v>
      </c>
      <c r="V168" s="1913"/>
      <c r="W168" s="1930">
        <v>3.0000000000000001E-3</v>
      </c>
      <c r="X168" s="1913"/>
      <c r="Y168" s="1912">
        <v>28612.6</v>
      </c>
      <c r="Z168" s="1913"/>
      <c r="AA168" s="1912">
        <v>1.29</v>
      </c>
      <c r="AB168" s="1913"/>
      <c r="AC168" s="1912">
        <v>36910.25</v>
      </c>
      <c r="AD168" s="1913"/>
      <c r="AE168" s="1913"/>
      <c r="AF168" s="1913" t="s">
        <v>203</v>
      </c>
      <c r="AG168" s="1912">
        <v>110.73</v>
      </c>
      <c r="AH168" s="1913"/>
    </row>
    <row r="169" spans="1:34" ht="12.2" customHeight="1" x14ac:dyDescent="0.2">
      <c r="A169" s="1186" t="s">
        <v>203</v>
      </c>
      <c r="B169" s="1186"/>
      <c r="C169" s="1186" t="s">
        <v>2540</v>
      </c>
      <c r="D169" s="1186"/>
      <c r="E169" s="1186"/>
      <c r="F169" s="1186"/>
      <c r="G169" s="1186"/>
      <c r="H169" s="1186"/>
      <c r="I169" s="1186"/>
      <c r="J169" s="1186" t="s">
        <v>2539</v>
      </c>
      <c r="K169" s="1186"/>
      <c r="L169" s="1186"/>
      <c r="M169" s="1186"/>
      <c r="N169" s="1186"/>
      <c r="O169" s="1186"/>
      <c r="P169" s="1186"/>
      <c r="Q169" s="1186"/>
      <c r="R169" s="1186" t="s">
        <v>1328</v>
      </c>
      <c r="S169" s="1186"/>
      <c r="T169" s="1926">
        <v>1.2200000000000001E-2</v>
      </c>
      <c r="U169" s="1913" t="s">
        <v>203</v>
      </c>
      <c r="V169" s="1913"/>
      <c r="W169" s="1928">
        <v>7.3200000000000001E-4</v>
      </c>
      <c r="X169" s="1913"/>
      <c r="Y169" s="1912">
        <v>8337.3799999999992</v>
      </c>
      <c r="Z169" s="1913"/>
      <c r="AA169" s="1912">
        <v>1.24</v>
      </c>
      <c r="AB169" s="1913"/>
      <c r="AC169" s="1912">
        <v>10338.35</v>
      </c>
      <c r="AD169" s="1913"/>
      <c r="AE169" s="1913"/>
      <c r="AF169" s="1913" t="s">
        <v>203</v>
      </c>
      <c r="AG169" s="1912">
        <v>7.57</v>
      </c>
      <c r="AH169" s="1913"/>
    </row>
    <row r="170" spans="1:34" ht="12.2" customHeight="1" x14ac:dyDescent="0.2">
      <c r="A170" s="1186" t="s">
        <v>203</v>
      </c>
      <c r="B170" s="1186"/>
      <c r="C170" s="1186" t="s">
        <v>203</v>
      </c>
      <c r="D170" s="1186"/>
      <c r="E170" s="1186"/>
      <c r="F170" s="1186"/>
      <c r="G170" s="1186"/>
      <c r="H170" s="1186"/>
      <c r="I170" s="1186"/>
      <c r="J170" s="1924" t="s">
        <v>1057</v>
      </c>
      <c r="K170" s="1924"/>
      <c r="L170" s="1924"/>
      <c r="M170" s="1924"/>
      <c r="N170" s="1924"/>
      <c r="O170" s="1924"/>
      <c r="P170" s="1924"/>
      <c r="Q170" s="1924"/>
      <c r="R170" s="1921" t="s">
        <v>203</v>
      </c>
      <c r="S170" s="1921"/>
      <c r="T170" s="1921" t="s">
        <v>203</v>
      </c>
      <c r="U170" s="1921" t="s">
        <v>203</v>
      </c>
      <c r="V170" s="1921"/>
      <c r="W170" s="1921" t="s">
        <v>203</v>
      </c>
      <c r="X170" s="1921"/>
      <c r="Y170" s="1921" t="s">
        <v>203</v>
      </c>
      <c r="Z170" s="1921"/>
      <c r="AA170" s="1921" t="s">
        <v>203</v>
      </c>
      <c r="AB170" s="1921"/>
      <c r="AC170" s="1921" t="s">
        <v>203</v>
      </c>
      <c r="AD170" s="1921"/>
      <c r="AE170" s="1921"/>
      <c r="AF170" s="1921" t="s">
        <v>203</v>
      </c>
      <c r="AG170" s="1922">
        <v>1802.47</v>
      </c>
      <c r="AH170" s="1923"/>
    </row>
    <row r="171" spans="1:34" ht="24.6" customHeight="1" x14ac:dyDescent="0.2">
      <c r="A171" s="1186" t="s">
        <v>578</v>
      </c>
      <c r="B171" s="1186"/>
      <c r="C171" s="1186" t="s">
        <v>1109</v>
      </c>
      <c r="D171" s="1186"/>
      <c r="E171" s="1186"/>
      <c r="F171" s="1186"/>
      <c r="G171" s="1186"/>
      <c r="H171" s="1186"/>
      <c r="I171" s="1186"/>
      <c r="J171" s="1186" t="s">
        <v>1108</v>
      </c>
      <c r="K171" s="1186"/>
      <c r="L171" s="1186"/>
      <c r="M171" s="1186"/>
      <c r="N171" s="1186"/>
      <c r="O171" s="1186"/>
      <c r="P171" s="1186"/>
      <c r="Q171" s="1186"/>
      <c r="R171" s="1186" t="s">
        <v>249</v>
      </c>
      <c r="S171" s="1186"/>
      <c r="T171" s="1925">
        <v>2</v>
      </c>
      <c r="U171" s="1913" t="s">
        <v>203</v>
      </c>
      <c r="V171" s="1913"/>
      <c r="W171" s="1912">
        <v>2</v>
      </c>
      <c r="X171" s="1913"/>
      <c r="Y171" s="1913" t="s">
        <v>203</v>
      </c>
      <c r="Z171" s="1913"/>
      <c r="AA171" s="1913" t="s">
        <v>203</v>
      </c>
      <c r="AB171" s="1913"/>
      <c r="AC171" s="1913" t="s">
        <v>203</v>
      </c>
      <c r="AD171" s="1913"/>
      <c r="AE171" s="1913"/>
      <c r="AF171" s="1913" t="s">
        <v>203</v>
      </c>
      <c r="AG171" s="1912">
        <v>31.77</v>
      </c>
      <c r="AH171" s="1913"/>
    </row>
    <row r="172" spans="1:34" ht="12.2" customHeight="1" x14ac:dyDescent="0.2">
      <c r="C172" s="1186" t="s">
        <v>203</v>
      </c>
      <c r="D172" s="1186"/>
      <c r="E172" s="1186"/>
      <c r="F172" s="1186"/>
      <c r="G172" s="1186"/>
      <c r="H172" s="1186"/>
      <c r="I172" s="1186"/>
      <c r="J172" s="1186" t="s">
        <v>1056</v>
      </c>
      <c r="K172" s="1186"/>
      <c r="L172" s="1186"/>
      <c r="M172" s="1186"/>
      <c r="N172" s="1186"/>
      <c r="O172" s="1186"/>
      <c r="P172" s="1186"/>
      <c r="Q172" s="1186"/>
      <c r="R172" s="1186" t="s">
        <v>203</v>
      </c>
      <c r="S172" s="1186"/>
      <c r="T172" s="1913" t="s">
        <v>203</v>
      </c>
      <c r="U172" s="1913" t="s">
        <v>203</v>
      </c>
      <c r="V172" s="1913"/>
      <c r="W172" s="1913" t="s">
        <v>203</v>
      </c>
      <c r="X172" s="1913"/>
      <c r="Y172" s="1186" t="s">
        <v>203</v>
      </c>
      <c r="Z172" s="1186"/>
      <c r="AA172" s="1186" t="s">
        <v>203</v>
      </c>
      <c r="AB172" s="1186"/>
      <c r="AC172" s="1186" t="s">
        <v>203</v>
      </c>
      <c r="AD172" s="1186"/>
      <c r="AE172" s="1186"/>
      <c r="AF172" s="1186" t="s">
        <v>203</v>
      </c>
      <c r="AG172" s="1912">
        <v>1627.47</v>
      </c>
      <c r="AH172" s="1913"/>
    </row>
    <row r="173" spans="1:34" ht="24.6" customHeight="1" x14ac:dyDescent="0.2">
      <c r="C173" s="1186" t="s">
        <v>1107</v>
      </c>
      <c r="D173" s="1186"/>
      <c r="E173" s="1186"/>
      <c r="F173" s="1186"/>
      <c r="G173" s="1186"/>
      <c r="H173" s="1186"/>
      <c r="I173" s="1186"/>
      <c r="J173" s="1186" t="s">
        <v>1106</v>
      </c>
      <c r="K173" s="1186"/>
      <c r="L173" s="1186"/>
      <c r="M173" s="1186"/>
      <c r="N173" s="1186"/>
      <c r="O173" s="1186"/>
      <c r="P173" s="1186"/>
      <c r="Q173" s="1186"/>
      <c r="R173" s="1186" t="s">
        <v>249</v>
      </c>
      <c r="S173" s="1186"/>
      <c r="T173" s="1925">
        <v>97</v>
      </c>
      <c r="U173" s="1913" t="s">
        <v>203</v>
      </c>
      <c r="V173" s="1913"/>
      <c r="W173" s="1912">
        <v>97</v>
      </c>
      <c r="X173" s="1913"/>
      <c r="Y173" s="1186" t="s">
        <v>203</v>
      </c>
      <c r="Z173" s="1186"/>
      <c r="AA173" s="1186" t="s">
        <v>203</v>
      </c>
      <c r="AB173" s="1186"/>
      <c r="AC173" s="1186" t="s">
        <v>203</v>
      </c>
      <c r="AD173" s="1186"/>
      <c r="AE173" s="1186"/>
      <c r="AF173" s="1186" t="s">
        <v>203</v>
      </c>
      <c r="AG173" s="1912">
        <v>1578.65</v>
      </c>
      <c r="AH173" s="1913"/>
    </row>
    <row r="174" spans="1:34" ht="24.6" customHeight="1" x14ac:dyDescent="0.2">
      <c r="C174" s="1186" t="s">
        <v>1105</v>
      </c>
      <c r="D174" s="1186"/>
      <c r="E174" s="1186"/>
      <c r="F174" s="1186"/>
      <c r="G174" s="1186"/>
      <c r="H174" s="1186"/>
      <c r="I174" s="1186"/>
      <c r="J174" s="1186" t="s">
        <v>1104</v>
      </c>
      <c r="K174" s="1186"/>
      <c r="L174" s="1186"/>
      <c r="M174" s="1186"/>
      <c r="N174" s="1186"/>
      <c r="O174" s="1186"/>
      <c r="P174" s="1186"/>
      <c r="Q174" s="1186"/>
      <c r="R174" s="1186" t="s">
        <v>249</v>
      </c>
      <c r="S174" s="1186"/>
      <c r="T174" s="1925">
        <v>51</v>
      </c>
      <c r="U174" s="1913" t="s">
        <v>203</v>
      </c>
      <c r="V174" s="1913"/>
      <c r="W174" s="1912">
        <v>51</v>
      </c>
      <c r="X174" s="1913"/>
      <c r="Y174" s="1186" t="s">
        <v>203</v>
      </c>
      <c r="Z174" s="1186"/>
      <c r="AA174" s="1186" t="s">
        <v>203</v>
      </c>
      <c r="AB174" s="1186"/>
      <c r="AC174" s="1186" t="s">
        <v>203</v>
      </c>
      <c r="AD174" s="1186"/>
      <c r="AE174" s="1186"/>
      <c r="AF174" s="1186" t="s">
        <v>203</v>
      </c>
      <c r="AG174" s="1912">
        <v>830.01</v>
      </c>
      <c r="AH174" s="1913"/>
    </row>
    <row r="175" spans="1:34" ht="24.6" customHeight="1" x14ac:dyDescent="0.2">
      <c r="A175" s="1921" t="s">
        <v>203</v>
      </c>
      <c r="B175" s="1921"/>
      <c r="C175" s="1921" t="s">
        <v>203</v>
      </c>
      <c r="D175" s="1921"/>
      <c r="E175" s="1921"/>
      <c r="F175" s="1921"/>
      <c r="G175" s="1921"/>
      <c r="H175" s="1921"/>
      <c r="I175" s="1921"/>
      <c r="J175" s="1924" t="s">
        <v>246</v>
      </c>
      <c r="K175" s="1924"/>
      <c r="L175" s="1924"/>
      <c r="M175" s="1924"/>
      <c r="N175" s="1924"/>
      <c r="O175" s="1924"/>
      <c r="P175" s="1924"/>
      <c r="Q175" s="1924"/>
      <c r="R175" s="1921" t="s">
        <v>203</v>
      </c>
      <c r="S175" s="1921"/>
      <c r="T175" s="1921" t="s">
        <v>203</v>
      </c>
      <c r="U175" s="1921" t="s">
        <v>203</v>
      </c>
      <c r="V175" s="1921"/>
      <c r="W175" s="1921" t="s">
        <v>203</v>
      </c>
      <c r="X175" s="1921"/>
      <c r="Y175" s="1921" t="s">
        <v>203</v>
      </c>
      <c r="Z175" s="1921"/>
      <c r="AA175" s="1921" t="s">
        <v>203</v>
      </c>
      <c r="AB175" s="1921"/>
      <c r="AC175" s="1922">
        <v>70715</v>
      </c>
      <c r="AD175" s="1923"/>
      <c r="AE175" s="1923"/>
      <c r="AF175" s="1921" t="s">
        <v>203</v>
      </c>
      <c r="AG175" s="1922">
        <v>4242.8999999999996</v>
      </c>
      <c r="AH175" s="1923"/>
    </row>
    <row r="176" spans="1:34" ht="48.95" customHeight="1" x14ac:dyDescent="0.2">
      <c r="A176" s="1918" t="s">
        <v>2</v>
      </c>
      <c r="B176" s="1918"/>
      <c r="C176" s="1918" t="s">
        <v>2256</v>
      </c>
      <c r="D176" s="1918"/>
      <c r="E176" s="1918"/>
      <c r="F176" s="1918"/>
      <c r="G176" s="1918"/>
      <c r="H176" s="1918"/>
      <c r="I176" s="1918"/>
      <c r="J176" s="1918" t="s">
        <v>2115</v>
      </c>
      <c r="K176" s="1918"/>
      <c r="L176" s="1918"/>
      <c r="M176" s="1918"/>
      <c r="N176" s="1918"/>
      <c r="O176" s="1918"/>
      <c r="P176" s="1918"/>
      <c r="Q176" s="1918"/>
      <c r="R176" s="1918" t="s">
        <v>411</v>
      </c>
      <c r="S176" s="1918"/>
      <c r="T176" s="1912">
        <v>0.06</v>
      </c>
      <c r="U176" s="1913" t="s">
        <v>203</v>
      </c>
      <c r="V176" s="1913"/>
      <c r="W176" s="1919">
        <v>0.06</v>
      </c>
      <c r="X176" s="1920"/>
      <c r="Y176" s="1913" t="s">
        <v>203</v>
      </c>
      <c r="Z176" s="1913"/>
      <c r="AA176" s="1913" t="s">
        <v>203</v>
      </c>
      <c r="AB176" s="1913"/>
      <c r="AC176" s="1913" t="s">
        <v>203</v>
      </c>
      <c r="AD176" s="1913"/>
      <c r="AE176" s="1913"/>
      <c r="AF176" s="1913" t="s">
        <v>203</v>
      </c>
      <c r="AG176" s="1913" t="s">
        <v>203</v>
      </c>
      <c r="AH176" s="1913"/>
    </row>
    <row r="177" spans="1:34" ht="12.2" customHeight="1" x14ac:dyDescent="0.2">
      <c r="A177" s="1186" t="s">
        <v>203</v>
      </c>
      <c r="B177" s="1186"/>
      <c r="C177" s="1186" t="s">
        <v>1077</v>
      </c>
      <c r="D177" s="1186"/>
      <c r="E177" s="1186"/>
      <c r="F177" s="1186"/>
      <c r="G177" s="1186"/>
      <c r="H177" s="1186"/>
      <c r="I177" s="1186"/>
      <c r="J177" s="1186" t="s">
        <v>1076</v>
      </c>
      <c r="K177" s="1186"/>
      <c r="L177" s="1186"/>
      <c r="M177" s="1186"/>
      <c r="N177" s="1186"/>
      <c r="O177" s="1186"/>
      <c r="P177" s="1186"/>
      <c r="Q177" s="1186"/>
      <c r="R177" s="1186" t="s">
        <v>1060</v>
      </c>
      <c r="S177" s="1186"/>
      <c r="T177" s="1913" t="s">
        <v>203</v>
      </c>
      <c r="U177" s="1913" t="s">
        <v>203</v>
      </c>
      <c r="V177" s="1913"/>
      <c r="W177" s="1930">
        <v>0.91200000000000003</v>
      </c>
      <c r="X177" s="1913"/>
      <c r="Y177" s="1913" t="s">
        <v>203</v>
      </c>
      <c r="Z177" s="1913"/>
      <c r="AA177" s="1913" t="s">
        <v>203</v>
      </c>
      <c r="AB177" s="1913"/>
      <c r="AC177" s="1913" t="s">
        <v>203</v>
      </c>
      <c r="AD177" s="1913"/>
      <c r="AE177" s="1913"/>
      <c r="AF177" s="1913" t="s">
        <v>203</v>
      </c>
      <c r="AG177" s="1919">
        <v>750.48</v>
      </c>
      <c r="AH177" s="1920"/>
    </row>
    <row r="178" spans="1:34" ht="12.2" customHeight="1" x14ac:dyDescent="0.2">
      <c r="A178" s="1186" t="s">
        <v>203</v>
      </c>
      <c r="B178" s="1186"/>
      <c r="C178" s="1186" t="s">
        <v>1101</v>
      </c>
      <c r="D178" s="1186"/>
      <c r="E178" s="1186"/>
      <c r="F178" s="1186"/>
      <c r="G178" s="1186"/>
      <c r="H178" s="1186"/>
      <c r="I178" s="1186"/>
      <c r="J178" s="1186" t="s">
        <v>1100</v>
      </c>
      <c r="K178" s="1186"/>
      <c r="L178" s="1186"/>
      <c r="M178" s="1186"/>
      <c r="N178" s="1186"/>
      <c r="O178" s="1186"/>
      <c r="P178" s="1186"/>
      <c r="Q178" s="1186"/>
      <c r="R178" s="1186" t="s">
        <v>1060</v>
      </c>
      <c r="S178" s="1186"/>
      <c r="T178" s="1937">
        <v>15.2</v>
      </c>
      <c r="U178" s="1913" t="s">
        <v>203</v>
      </c>
      <c r="V178" s="1913"/>
      <c r="W178" s="1930">
        <v>0.91200000000000003</v>
      </c>
      <c r="X178" s="1913"/>
      <c r="Y178" s="1913" t="s">
        <v>203</v>
      </c>
      <c r="Z178" s="1913"/>
      <c r="AA178" s="1913" t="s">
        <v>203</v>
      </c>
      <c r="AB178" s="1913"/>
      <c r="AC178" s="1912">
        <v>822.9</v>
      </c>
      <c r="AD178" s="1913"/>
      <c r="AE178" s="1913"/>
      <c r="AF178" s="1913" t="s">
        <v>203</v>
      </c>
      <c r="AG178" s="1912">
        <v>750.48</v>
      </c>
      <c r="AH178" s="1913"/>
    </row>
    <row r="179" spans="1:34" ht="12.2" customHeight="1" x14ac:dyDescent="0.2">
      <c r="A179" s="1186" t="s">
        <v>203</v>
      </c>
      <c r="B179" s="1186"/>
      <c r="C179" s="1186" t="s">
        <v>1073</v>
      </c>
      <c r="D179" s="1186"/>
      <c r="E179" s="1186"/>
      <c r="F179" s="1186"/>
      <c r="G179" s="1186"/>
      <c r="H179" s="1186"/>
      <c r="I179" s="1186"/>
      <c r="J179" s="1186" t="s">
        <v>258</v>
      </c>
      <c r="K179" s="1186"/>
      <c r="L179" s="1186"/>
      <c r="M179" s="1186"/>
      <c r="N179" s="1186"/>
      <c r="O179" s="1186"/>
      <c r="P179" s="1186"/>
      <c r="Q179" s="1186"/>
      <c r="R179" s="1186" t="s">
        <v>203</v>
      </c>
      <c r="S179" s="1186"/>
      <c r="T179" s="1913" t="s">
        <v>203</v>
      </c>
      <c r="U179" s="1913" t="s">
        <v>203</v>
      </c>
      <c r="V179" s="1913"/>
      <c r="W179" s="1913" t="s">
        <v>203</v>
      </c>
      <c r="X179" s="1913"/>
      <c r="Y179" s="1913" t="s">
        <v>203</v>
      </c>
      <c r="Z179" s="1913"/>
      <c r="AA179" s="1913" t="s">
        <v>203</v>
      </c>
      <c r="AB179" s="1913"/>
      <c r="AC179" s="1913" t="s">
        <v>203</v>
      </c>
      <c r="AD179" s="1913"/>
      <c r="AE179" s="1913"/>
      <c r="AF179" s="1913" t="s">
        <v>203</v>
      </c>
      <c r="AG179" s="1919">
        <v>0</v>
      </c>
      <c r="AH179" s="1920"/>
    </row>
    <row r="180" spans="1:34" ht="12.2" customHeight="1" x14ac:dyDescent="0.2">
      <c r="A180" s="1916" t="s">
        <v>203</v>
      </c>
      <c r="B180" s="1916"/>
      <c r="C180" s="1916" t="s">
        <v>203</v>
      </c>
      <c r="D180" s="1916"/>
      <c r="E180" s="1916"/>
      <c r="F180" s="1916"/>
      <c r="G180" s="1916"/>
      <c r="H180" s="1916"/>
      <c r="I180" s="1916"/>
      <c r="J180" s="1916" t="s">
        <v>1072</v>
      </c>
      <c r="K180" s="1916"/>
      <c r="L180" s="1916"/>
      <c r="M180" s="1916"/>
      <c r="N180" s="1916"/>
      <c r="O180" s="1916"/>
      <c r="P180" s="1916"/>
      <c r="Q180" s="1916"/>
      <c r="R180" s="1916" t="s">
        <v>1060</v>
      </c>
      <c r="S180" s="1916"/>
      <c r="T180" s="1917" t="s">
        <v>203</v>
      </c>
      <c r="U180" s="1917" t="s">
        <v>203</v>
      </c>
      <c r="V180" s="1917"/>
      <c r="W180" s="1935">
        <v>0</v>
      </c>
      <c r="X180" s="1917"/>
      <c r="Y180" s="1917" t="s">
        <v>203</v>
      </c>
      <c r="Z180" s="1917"/>
      <c r="AA180" s="1917" t="s">
        <v>203</v>
      </c>
      <c r="AB180" s="1917"/>
      <c r="AC180" s="1917" t="s">
        <v>203</v>
      </c>
      <c r="AD180" s="1917"/>
      <c r="AE180" s="1917"/>
      <c r="AF180" s="1917" t="s">
        <v>203</v>
      </c>
      <c r="AG180" s="1919">
        <v>0</v>
      </c>
      <c r="AH180" s="1920"/>
    </row>
    <row r="181" spans="1:34" ht="12.2" customHeight="1" x14ac:dyDescent="0.2">
      <c r="A181" s="1186" t="s">
        <v>203</v>
      </c>
      <c r="B181" s="1186"/>
      <c r="C181" s="1186" t="s">
        <v>1059</v>
      </c>
      <c r="D181" s="1186"/>
      <c r="E181" s="1186"/>
      <c r="F181" s="1186"/>
      <c r="G181" s="1186"/>
      <c r="H181" s="1186"/>
      <c r="I181" s="1186"/>
      <c r="J181" s="1186" t="s">
        <v>1058</v>
      </c>
      <c r="K181" s="1186"/>
      <c r="L181" s="1186"/>
      <c r="M181" s="1186"/>
      <c r="N181" s="1186"/>
      <c r="O181" s="1186"/>
      <c r="P181" s="1186"/>
      <c r="Q181" s="1186"/>
      <c r="R181" s="1186" t="s">
        <v>203</v>
      </c>
      <c r="S181" s="1186"/>
      <c r="T181" s="1913" t="s">
        <v>203</v>
      </c>
      <c r="U181" s="1913" t="s">
        <v>203</v>
      </c>
      <c r="V181" s="1913"/>
      <c r="W181" s="1913" t="s">
        <v>203</v>
      </c>
      <c r="X181" s="1913"/>
      <c r="Y181" s="1913" t="s">
        <v>203</v>
      </c>
      <c r="Z181" s="1913"/>
      <c r="AA181" s="1913" t="s">
        <v>203</v>
      </c>
      <c r="AB181" s="1913"/>
      <c r="AC181" s="1913" t="s">
        <v>203</v>
      </c>
      <c r="AD181" s="1913"/>
      <c r="AE181" s="1913"/>
      <c r="AF181" s="1913" t="s">
        <v>203</v>
      </c>
      <c r="AG181" s="1919">
        <v>9.26</v>
      </c>
      <c r="AH181" s="1920"/>
    </row>
    <row r="182" spans="1:34" ht="12.2" customHeight="1" x14ac:dyDescent="0.2">
      <c r="A182" s="1186" t="s">
        <v>203</v>
      </c>
      <c r="B182" s="1186"/>
      <c r="C182" s="1186" t="s">
        <v>1097</v>
      </c>
      <c r="D182" s="1186"/>
      <c r="E182" s="1186"/>
      <c r="F182" s="1186"/>
      <c r="G182" s="1186"/>
      <c r="H182" s="1186"/>
      <c r="I182" s="1186"/>
      <c r="J182" s="1186" t="s">
        <v>1096</v>
      </c>
      <c r="K182" s="1186"/>
      <c r="L182" s="1186"/>
      <c r="M182" s="1186"/>
      <c r="N182" s="1186"/>
      <c r="O182" s="1186"/>
      <c r="P182" s="1186"/>
      <c r="Q182" s="1186"/>
      <c r="R182" s="1186" t="s">
        <v>1095</v>
      </c>
      <c r="S182" s="1186"/>
      <c r="T182" s="1926">
        <v>5.3376000000000001</v>
      </c>
      <c r="U182" s="1913" t="s">
        <v>203</v>
      </c>
      <c r="V182" s="1913"/>
      <c r="W182" s="1928">
        <v>0.32025599999999999</v>
      </c>
      <c r="X182" s="1913"/>
      <c r="Y182" s="1913" t="s">
        <v>203</v>
      </c>
      <c r="Z182" s="1913"/>
      <c r="AA182" s="1913" t="s">
        <v>203</v>
      </c>
      <c r="AB182" s="1913"/>
      <c r="AC182" s="1912">
        <v>7.46</v>
      </c>
      <c r="AD182" s="1913"/>
      <c r="AE182" s="1913"/>
      <c r="AF182" s="1913" t="s">
        <v>203</v>
      </c>
      <c r="AG182" s="1912">
        <v>2.39</v>
      </c>
      <c r="AH182" s="1913"/>
    </row>
    <row r="183" spans="1:34" ht="36.75" customHeight="1" x14ac:dyDescent="0.2">
      <c r="A183" s="1186" t="s">
        <v>203</v>
      </c>
      <c r="B183" s="1186"/>
      <c r="C183" s="1186" t="s">
        <v>1135</v>
      </c>
      <c r="D183" s="1186"/>
      <c r="E183" s="1186"/>
      <c r="F183" s="1186"/>
      <c r="G183" s="1186"/>
      <c r="H183" s="1186"/>
      <c r="I183" s="1186"/>
      <c r="J183" s="1186" t="s">
        <v>1134</v>
      </c>
      <c r="K183" s="1186"/>
      <c r="L183" s="1186"/>
      <c r="M183" s="1186"/>
      <c r="N183" s="1186"/>
      <c r="O183" s="1186"/>
      <c r="P183" s="1186"/>
      <c r="Q183" s="1186"/>
      <c r="R183" s="1186" t="s">
        <v>468</v>
      </c>
      <c r="S183" s="1186"/>
      <c r="T183" s="1912">
        <v>1.75</v>
      </c>
      <c r="U183" s="1913" t="s">
        <v>203</v>
      </c>
      <c r="V183" s="1913"/>
      <c r="W183" s="1930">
        <v>0.105</v>
      </c>
      <c r="X183" s="1913"/>
      <c r="Y183" s="1912">
        <v>52.34</v>
      </c>
      <c r="Z183" s="1913"/>
      <c r="AA183" s="1912">
        <v>1.25</v>
      </c>
      <c r="AB183" s="1913"/>
      <c r="AC183" s="1912">
        <v>65.430000000000007</v>
      </c>
      <c r="AD183" s="1913"/>
      <c r="AE183" s="1913"/>
      <c r="AF183" s="1913" t="s">
        <v>203</v>
      </c>
      <c r="AG183" s="1912">
        <v>6.87</v>
      </c>
      <c r="AH183" s="1913"/>
    </row>
    <row r="184" spans="1:34" ht="12.2" customHeight="1" x14ac:dyDescent="0.2">
      <c r="A184" s="1186" t="s">
        <v>203</v>
      </c>
      <c r="B184" s="1186"/>
      <c r="C184" s="1186" t="s">
        <v>203</v>
      </c>
      <c r="D184" s="1186"/>
      <c r="E184" s="1186"/>
      <c r="F184" s="1186"/>
      <c r="G184" s="1186"/>
      <c r="H184" s="1186"/>
      <c r="I184" s="1186"/>
      <c r="J184" s="1924" t="s">
        <v>1057</v>
      </c>
      <c r="K184" s="1924"/>
      <c r="L184" s="1924"/>
      <c r="M184" s="1924"/>
      <c r="N184" s="1924"/>
      <c r="O184" s="1924"/>
      <c r="P184" s="1924"/>
      <c r="Q184" s="1924"/>
      <c r="R184" s="1921" t="s">
        <v>203</v>
      </c>
      <c r="S184" s="1921"/>
      <c r="T184" s="1921" t="s">
        <v>203</v>
      </c>
      <c r="U184" s="1921" t="s">
        <v>203</v>
      </c>
      <c r="V184" s="1921"/>
      <c r="W184" s="1921" t="s">
        <v>203</v>
      </c>
      <c r="X184" s="1921"/>
      <c r="Y184" s="1921" t="s">
        <v>203</v>
      </c>
      <c r="Z184" s="1921"/>
      <c r="AA184" s="1921" t="s">
        <v>203</v>
      </c>
      <c r="AB184" s="1921"/>
      <c r="AC184" s="1921" t="s">
        <v>203</v>
      </c>
      <c r="AD184" s="1921"/>
      <c r="AE184" s="1921"/>
      <c r="AF184" s="1921" t="s">
        <v>203</v>
      </c>
      <c r="AG184" s="1922">
        <v>759.74</v>
      </c>
      <c r="AH184" s="1923"/>
    </row>
    <row r="185" spans="1:34" ht="24.6" customHeight="1" x14ac:dyDescent="0.2">
      <c r="A185" s="1186" t="s">
        <v>980</v>
      </c>
      <c r="B185" s="1186"/>
      <c r="C185" s="1186" t="s">
        <v>1109</v>
      </c>
      <c r="D185" s="1186"/>
      <c r="E185" s="1186"/>
      <c r="F185" s="1186"/>
      <c r="G185" s="1186"/>
      <c r="H185" s="1186"/>
      <c r="I185" s="1186"/>
      <c r="J185" s="1186" t="s">
        <v>1108</v>
      </c>
      <c r="K185" s="1186"/>
      <c r="L185" s="1186"/>
      <c r="M185" s="1186"/>
      <c r="N185" s="1186"/>
      <c r="O185" s="1186"/>
      <c r="P185" s="1186"/>
      <c r="Q185" s="1186"/>
      <c r="R185" s="1186" t="s">
        <v>249</v>
      </c>
      <c r="S185" s="1186"/>
      <c r="T185" s="1925">
        <v>2</v>
      </c>
      <c r="U185" s="1913" t="s">
        <v>203</v>
      </c>
      <c r="V185" s="1913"/>
      <c r="W185" s="1912">
        <v>2</v>
      </c>
      <c r="X185" s="1913"/>
      <c r="Y185" s="1913" t="s">
        <v>203</v>
      </c>
      <c r="Z185" s="1913"/>
      <c r="AA185" s="1913" t="s">
        <v>203</v>
      </c>
      <c r="AB185" s="1913"/>
      <c r="AC185" s="1913" t="s">
        <v>203</v>
      </c>
      <c r="AD185" s="1913"/>
      <c r="AE185" s="1913"/>
      <c r="AF185" s="1913" t="s">
        <v>203</v>
      </c>
      <c r="AG185" s="1912">
        <v>15.01</v>
      </c>
      <c r="AH185" s="1913"/>
    </row>
    <row r="186" spans="1:34" ht="12.2" customHeight="1" x14ac:dyDescent="0.2">
      <c r="C186" s="1186" t="s">
        <v>203</v>
      </c>
      <c r="D186" s="1186"/>
      <c r="E186" s="1186"/>
      <c r="F186" s="1186"/>
      <c r="G186" s="1186"/>
      <c r="H186" s="1186"/>
      <c r="I186" s="1186"/>
      <c r="J186" s="1186" t="s">
        <v>1056</v>
      </c>
      <c r="K186" s="1186"/>
      <c r="L186" s="1186"/>
      <c r="M186" s="1186"/>
      <c r="N186" s="1186"/>
      <c r="O186" s="1186"/>
      <c r="P186" s="1186"/>
      <c r="Q186" s="1186"/>
      <c r="R186" s="1186" t="s">
        <v>203</v>
      </c>
      <c r="S186" s="1186"/>
      <c r="T186" s="1913" t="s">
        <v>203</v>
      </c>
      <c r="U186" s="1913" t="s">
        <v>203</v>
      </c>
      <c r="V186" s="1913"/>
      <c r="W186" s="1913" t="s">
        <v>203</v>
      </c>
      <c r="X186" s="1913"/>
      <c r="Y186" s="1186" t="s">
        <v>203</v>
      </c>
      <c r="Z186" s="1186"/>
      <c r="AA186" s="1186" t="s">
        <v>203</v>
      </c>
      <c r="AB186" s="1186"/>
      <c r="AC186" s="1186" t="s">
        <v>203</v>
      </c>
      <c r="AD186" s="1186"/>
      <c r="AE186" s="1186"/>
      <c r="AF186" s="1186" t="s">
        <v>203</v>
      </c>
      <c r="AG186" s="1912">
        <v>750.48</v>
      </c>
      <c r="AH186" s="1913"/>
    </row>
    <row r="187" spans="1:34" ht="24.6" customHeight="1" x14ac:dyDescent="0.2">
      <c r="C187" s="1186" t="s">
        <v>1107</v>
      </c>
      <c r="D187" s="1186"/>
      <c r="E187" s="1186"/>
      <c r="F187" s="1186"/>
      <c r="G187" s="1186"/>
      <c r="H187" s="1186"/>
      <c r="I187" s="1186"/>
      <c r="J187" s="1186" t="s">
        <v>1106</v>
      </c>
      <c r="K187" s="1186"/>
      <c r="L187" s="1186"/>
      <c r="M187" s="1186"/>
      <c r="N187" s="1186"/>
      <c r="O187" s="1186"/>
      <c r="P187" s="1186"/>
      <c r="Q187" s="1186"/>
      <c r="R187" s="1186" t="s">
        <v>249</v>
      </c>
      <c r="S187" s="1186"/>
      <c r="T187" s="1925">
        <v>97</v>
      </c>
      <c r="U187" s="1913" t="s">
        <v>203</v>
      </c>
      <c r="V187" s="1913"/>
      <c r="W187" s="1912">
        <v>97</v>
      </c>
      <c r="X187" s="1913"/>
      <c r="Y187" s="1186" t="s">
        <v>203</v>
      </c>
      <c r="Z187" s="1186"/>
      <c r="AA187" s="1186" t="s">
        <v>203</v>
      </c>
      <c r="AB187" s="1186"/>
      <c r="AC187" s="1186" t="s">
        <v>203</v>
      </c>
      <c r="AD187" s="1186"/>
      <c r="AE187" s="1186"/>
      <c r="AF187" s="1186" t="s">
        <v>203</v>
      </c>
      <c r="AG187" s="1912">
        <v>727.97</v>
      </c>
      <c r="AH187" s="1913"/>
    </row>
    <row r="188" spans="1:34" ht="24.6" customHeight="1" x14ac:dyDescent="0.2">
      <c r="C188" s="1186" t="s">
        <v>1105</v>
      </c>
      <c r="D188" s="1186"/>
      <c r="E188" s="1186"/>
      <c r="F188" s="1186"/>
      <c r="G188" s="1186"/>
      <c r="H188" s="1186"/>
      <c r="I188" s="1186"/>
      <c r="J188" s="1186" t="s">
        <v>1104</v>
      </c>
      <c r="K188" s="1186"/>
      <c r="L188" s="1186"/>
      <c r="M188" s="1186"/>
      <c r="N188" s="1186"/>
      <c r="O188" s="1186"/>
      <c r="P188" s="1186"/>
      <c r="Q188" s="1186"/>
      <c r="R188" s="1186" t="s">
        <v>249</v>
      </c>
      <c r="S188" s="1186"/>
      <c r="T188" s="1925">
        <v>51</v>
      </c>
      <c r="U188" s="1913" t="s">
        <v>203</v>
      </c>
      <c r="V188" s="1913"/>
      <c r="W188" s="1912">
        <v>51</v>
      </c>
      <c r="X188" s="1913"/>
      <c r="Y188" s="1186" t="s">
        <v>203</v>
      </c>
      <c r="Z188" s="1186"/>
      <c r="AA188" s="1186" t="s">
        <v>203</v>
      </c>
      <c r="AB188" s="1186"/>
      <c r="AC188" s="1186" t="s">
        <v>203</v>
      </c>
      <c r="AD188" s="1186"/>
      <c r="AE188" s="1186"/>
      <c r="AF188" s="1186" t="s">
        <v>203</v>
      </c>
      <c r="AG188" s="1912">
        <v>382.74</v>
      </c>
      <c r="AH188" s="1913"/>
    </row>
    <row r="189" spans="1:34" ht="24.6" customHeight="1" x14ac:dyDescent="0.2">
      <c r="A189" s="1921" t="s">
        <v>203</v>
      </c>
      <c r="B189" s="1921"/>
      <c r="C189" s="1921" t="s">
        <v>203</v>
      </c>
      <c r="D189" s="1921"/>
      <c r="E189" s="1921"/>
      <c r="F189" s="1921"/>
      <c r="G189" s="1921"/>
      <c r="H189" s="1921"/>
      <c r="I189" s="1921"/>
      <c r="J189" s="1924" t="s">
        <v>246</v>
      </c>
      <c r="K189" s="1924"/>
      <c r="L189" s="1924"/>
      <c r="M189" s="1924"/>
      <c r="N189" s="1924"/>
      <c r="O189" s="1924"/>
      <c r="P189" s="1924"/>
      <c r="Q189" s="1924"/>
      <c r="R189" s="1921" t="s">
        <v>203</v>
      </c>
      <c r="S189" s="1921"/>
      <c r="T189" s="1921" t="s">
        <v>203</v>
      </c>
      <c r="U189" s="1921" t="s">
        <v>203</v>
      </c>
      <c r="V189" s="1921"/>
      <c r="W189" s="1921" t="s">
        <v>203</v>
      </c>
      <c r="X189" s="1921"/>
      <c r="Y189" s="1921" t="s">
        <v>203</v>
      </c>
      <c r="Z189" s="1921"/>
      <c r="AA189" s="1921" t="s">
        <v>203</v>
      </c>
      <c r="AB189" s="1921"/>
      <c r="AC189" s="1922">
        <v>31424.33</v>
      </c>
      <c r="AD189" s="1923"/>
      <c r="AE189" s="1923"/>
      <c r="AF189" s="1921" t="s">
        <v>203</v>
      </c>
      <c r="AG189" s="1922">
        <v>1885.46</v>
      </c>
      <c r="AH189" s="1923"/>
    </row>
    <row r="190" spans="1:34" ht="24.6" customHeight="1" x14ac:dyDescent="0.2">
      <c r="A190" s="1918" t="s">
        <v>261</v>
      </c>
      <c r="B190" s="1918"/>
      <c r="C190" s="1918" t="s">
        <v>2538</v>
      </c>
      <c r="D190" s="1918"/>
      <c r="E190" s="1918"/>
      <c r="F190" s="1918"/>
      <c r="G190" s="1918"/>
      <c r="H190" s="1918"/>
      <c r="I190" s="1918"/>
      <c r="J190" s="1918" t="s">
        <v>2537</v>
      </c>
      <c r="K190" s="1918"/>
      <c r="L190" s="1918"/>
      <c r="M190" s="1918"/>
      <c r="N190" s="1918"/>
      <c r="O190" s="1918"/>
      <c r="P190" s="1918"/>
      <c r="Q190" s="1918"/>
      <c r="R190" s="1918" t="s">
        <v>468</v>
      </c>
      <c r="S190" s="1918"/>
      <c r="T190" s="1912">
        <v>0.04</v>
      </c>
      <c r="U190" s="1913" t="s">
        <v>203</v>
      </c>
      <c r="V190" s="1913"/>
      <c r="W190" s="1919">
        <v>0.04</v>
      </c>
      <c r="X190" s="1920"/>
      <c r="Y190" s="1913" t="s">
        <v>203</v>
      </c>
      <c r="Z190" s="1913"/>
      <c r="AA190" s="1913" t="s">
        <v>203</v>
      </c>
      <c r="AB190" s="1913"/>
      <c r="AC190" s="1913" t="s">
        <v>203</v>
      </c>
      <c r="AD190" s="1913"/>
      <c r="AE190" s="1913"/>
      <c r="AF190" s="1913" t="s">
        <v>203</v>
      </c>
      <c r="AG190" s="1913" t="s">
        <v>203</v>
      </c>
      <c r="AH190" s="1913"/>
    </row>
    <row r="191" spans="1:34" ht="12.2" customHeight="1" x14ac:dyDescent="0.2">
      <c r="A191" s="1186" t="s">
        <v>203</v>
      </c>
      <c r="B191" s="1186"/>
      <c r="C191" s="1186" t="s">
        <v>1077</v>
      </c>
      <c r="D191" s="1186"/>
      <c r="E191" s="1186"/>
      <c r="F191" s="1186"/>
      <c r="G191" s="1186"/>
      <c r="H191" s="1186"/>
      <c r="I191" s="1186"/>
      <c r="J191" s="1186" t="s">
        <v>1076</v>
      </c>
      <c r="K191" s="1186"/>
      <c r="L191" s="1186"/>
      <c r="M191" s="1186"/>
      <c r="N191" s="1186"/>
      <c r="O191" s="1186"/>
      <c r="P191" s="1186"/>
      <c r="Q191" s="1186"/>
      <c r="R191" s="1186" t="s">
        <v>1060</v>
      </c>
      <c r="S191" s="1186"/>
      <c r="T191" s="1913" t="s">
        <v>203</v>
      </c>
      <c r="U191" s="1913" t="s">
        <v>203</v>
      </c>
      <c r="V191" s="1913"/>
      <c r="W191" s="1926">
        <v>0.90880000000000005</v>
      </c>
      <c r="X191" s="1913"/>
      <c r="Y191" s="1913" t="s">
        <v>203</v>
      </c>
      <c r="Z191" s="1913"/>
      <c r="AA191" s="1913" t="s">
        <v>203</v>
      </c>
      <c r="AB191" s="1913"/>
      <c r="AC191" s="1913" t="s">
        <v>203</v>
      </c>
      <c r="AD191" s="1913"/>
      <c r="AE191" s="1913"/>
      <c r="AF191" s="1913" t="s">
        <v>203</v>
      </c>
      <c r="AG191" s="1919">
        <v>765.38</v>
      </c>
      <c r="AH191" s="1920"/>
    </row>
    <row r="192" spans="1:34" ht="12.2" customHeight="1" x14ac:dyDescent="0.2">
      <c r="A192" s="1186" t="s">
        <v>203</v>
      </c>
      <c r="B192" s="1186"/>
      <c r="C192" s="1186" t="s">
        <v>1132</v>
      </c>
      <c r="D192" s="1186"/>
      <c r="E192" s="1186"/>
      <c r="F192" s="1186"/>
      <c r="G192" s="1186"/>
      <c r="H192" s="1186"/>
      <c r="I192" s="1186"/>
      <c r="J192" s="1186" t="s">
        <v>1131</v>
      </c>
      <c r="K192" s="1186"/>
      <c r="L192" s="1186"/>
      <c r="M192" s="1186"/>
      <c r="N192" s="1186"/>
      <c r="O192" s="1186"/>
      <c r="P192" s="1186"/>
      <c r="Q192" s="1186"/>
      <c r="R192" s="1186" t="s">
        <v>1060</v>
      </c>
      <c r="S192" s="1186"/>
      <c r="T192" s="1912">
        <v>22.72</v>
      </c>
      <c r="U192" s="1913" t="s">
        <v>203</v>
      </c>
      <c r="V192" s="1913"/>
      <c r="W192" s="1926">
        <v>0.90880000000000005</v>
      </c>
      <c r="X192" s="1913"/>
      <c r="Y192" s="1913" t="s">
        <v>203</v>
      </c>
      <c r="Z192" s="1913"/>
      <c r="AA192" s="1913" t="s">
        <v>203</v>
      </c>
      <c r="AB192" s="1913"/>
      <c r="AC192" s="1912">
        <v>842.19</v>
      </c>
      <c r="AD192" s="1913"/>
      <c r="AE192" s="1913"/>
      <c r="AF192" s="1913" t="s">
        <v>203</v>
      </c>
      <c r="AG192" s="1912">
        <v>765.38</v>
      </c>
      <c r="AH192" s="1913"/>
    </row>
    <row r="193" spans="1:34" ht="12.2" customHeight="1" x14ac:dyDescent="0.2">
      <c r="A193" s="1186" t="s">
        <v>203</v>
      </c>
      <c r="B193" s="1186"/>
      <c r="C193" s="1186" t="s">
        <v>1073</v>
      </c>
      <c r="D193" s="1186"/>
      <c r="E193" s="1186"/>
      <c r="F193" s="1186"/>
      <c r="G193" s="1186"/>
      <c r="H193" s="1186"/>
      <c r="I193" s="1186"/>
      <c r="J193" s="1186" t="s">
        <v>258</v>
      </c>
      <c r="K193" s="1186"/>
      <c r="L193" s="1186"/>
      <c r="M193" s="1186"/>
      <c r="N193" s="1186"/>
      <c r="O193" s="1186"/>
      <c r="P193" s="1186"/>
      <c r="Q193" s="1186"/>
      <c r="R193" s="1186" t="s">
        <v>203</v>
      </c>
      <c r="S193" s="1186"/>
      <c r="T193" s="1913" t="s">
        <v>203</v>
      </c>
      <c r="U193" s="1913" t="s">
        <v>203</v>
      </c>
      <c r="V193" s="1913"/>
      <c r="W193" s="1913" t="s">
        <v>203</v>
      </c>
      <c r="X193" s="1913"/>
      <c r="Y193" s="1913" t="s">
        <v>203</v>
      </c>
      <c r="Z193" s="1913"/>
      <c r="AA193" s="1913" t="s">
        <v>203</v>
      </c>
      <c r="AB193" s="1913"/>
      <c r="AC193" s="1913" t="s">
        <v>203</v>
      </c>
      <c r="AD193" s="1913"/>
      <c r="AE193" s="1913"/>
      <c r="AF193" s="1913" t="s">
        <v>203</v>
      </c>
      <c r="AG193" s="1919">
        <v>0</v>
      </c>
      <c r="AH193" s="1920"/>
    </row>
    <row r="194" spans="1:34" ht="12.2" customHeight="1" x14ac:dyDescent="0.2">
      <c r="A194" s="1916" t="s">
        <v>203</v>
      </c>
      <c r="B194" s="1916"/>
      <c r="C194" s="1916" t="s">
        <v>203</v>
      </c>
      <c r="D194" s="1916"/>
      <c r="E194" s="1916"/>
      <c r="F194" s="1916"/>
      <c r="G194" s="1916"/>
      <c r="H194" s="1916"/>
      <c r="I194" s="1916"/>
      <c r="J194" s="1916" t="s">
        <v>1072</v>
      </c>
      <c r="K194" s="1916"/>
      <c r="L194" s="1916"/>
      <c r="M194" s="1916"/>
      <c r="N194" s="1916"/>
      <c r="O194" s="1916"/>
      <c r="P194" s="1916"/>
      <c r="Q194" s="1916"/>
      <c r="R194" s="1916" t="s">
        <v>1060</v>
      </c>
      <c r="S194" s="1916"/>
      <c r="T194" s="1917" t="s">
        <v>203</v>
      </c>
      <c r="U194" s="1917" t="s">
        <v>203</v>
      </c>
      <c r="V194" s="1917"/>
      <c r="W194" s="1935">
        <v>0</v>
      </c>
      <c r="X194" s="1917"/>
      <c r="Y194" s="1917" t="s">
        <v>203</v>
      </c>
      <c r="Z194" s="1917"/>
      <c r="AA194" s="1917" t="s">
        <v>203</v>
      </c>
      <c r="AB194" s="1917"/>
      <c r="AC194" s="1917" t="s">
        <v>203</v>
      </c>
      <c r="AD194" s="1917"/>
      <c r="AE194" s="1917"/>
      <c r="AF194" s="1917" t="s">
        <v>203</v>
      </c>
      <c r="AG194" s="1919">
        <v>0</v>
      </c>
      <c r="AH194" s="1920"/>
    </row>
    <row r="195" spans="1:34" ht="12.2" customHeight="1" x14ac:dyDescent="0.2">
      <c r="A195" s="1186" t="s">
        <v>203</v>
      </c>
      <c r="B195" s="1186"/>
      <c r="C195" s="1186" t="s">
        <v>1059</v>
      </c>
      <c r="D195" s="1186"/>
      <c r="E195" s="1186"/>
      <c r="F195" s="1186"/>
      <c r="G195" s="1186"/>
      <c r="H195" s="1186"/>
      <c r="I195" s="1186"/>
      <c r="J195" s="1186" t="s">
        <v>1058</v>
      </c>
      <c r="K195" s="1186"/>
      <c r="L195" s="1186"/>
      <c r="M195" s="1186"/>
      <c r="N195" s="1186"/>
      <c r="O195" s="1186"/>
      <c r="P195" s="1186"/>
      <c r="Q195" s="1186"/>
      <c r="R195" s="1186" t="s">
        <v>203</v>
      </c>
      <c r="S195" s="1186"/>
      <c r="T195" s="1913" t="s">
        <v>203</v>
      </c>
      <c r="U195" s="1913" t="s">
        <v>203</v>
      </c>
      <c r="V195" s="1913"/>
      <c r="W195" s="1913" t="s">
        <v>203</v>
      </c>
      <c r="X195" s="1913"/>
      <c r="Y195" s="1913" t="s">
        <v>203</v>
      </c>
      <c r="Z195" s="1913"/>
      <c r="AA195" s="1913" t="s">
        <v>203</v>
      </c>
      <c r="AB195" s="1913"/>
      <c r="AC195" s="1913" t="s">
        <v>203</v>
      </c>
      <c r="AD195" s="1913"/>
      <c r="AE195" s="1913"/>
      <c r="AF195" s="1913" t="s">
        <v>203</v>
      </c>
      <c r="AG195" s="1919">
        <v>0</v>
      </c>
      <c r="AH195" s="1920"/>
    </row>
    <row r="196" spans="1:34" ht="12.2" customHeight="1" x14ac:dyDescent="0.2">
      <c r="A196" s="1186" t="s">
        <v>203</v>
      </c>
      <c r="B196" s="1186"/>
      <c r="C196" s="1186" t="s">
        <v>203</v>
      </c>
      <c r="D196" s="1186"/>
      <c r="E196" s="1186"/>
      <c r="F196" s="1186"/>
      <c r="G196" s="1186"/>
      <c r="H196" s="1186"/>
      <c r="I196" s="1186"/>
      <c r="J196" s="1924" t="s">
        <v>1057</v>
      </c>
      <c r="K196" s="1924"/>
      <c r="L196" s="1924"/>
      <c r="M196" s="1924"/>
      <c r="N196" s="1924"/>
      <c r="O196" s="1924"/>
      <c r="P196" s="1924"/>
      <c r="Q196" s="1924"/>
      <c r="R196" s="1921" t="s">
        <v>203</v>
      </c>
      <c r="S196" s="1921"/>
      <c r="T196" s="1921" t="s">
        <v>203</v>
      </c>
      <c r="U196" s="1921" t="s">
        <v>203</v>
      </c>
      <c r="V196" s="1921"/>
      <c r="W196" s="1921" t="s">
        <v>203</v>
      </c>
      <c r="X196" s="1921"/>
      <c r="Y196" s="1921" t="s">
        <v>203</v>
      </c>
      <c r="Z196" s="1921"/>
      <c r="AA196" s="1921" t="s">
        <v>203</v>
      </c>
      <c r="AB196" s="1921"/>
      <c r="AC196" s="1921" t="s">
        <v>203</v>
      </c>
      <c r="AD196" s="1921"/>
      <c r="AE196" s="1921"/>
      <c r="AF196" s="1921" t="s">
        <v>203</v>
      </c>
      <c r="AG196" s="1922">
        <v>765.38</v>
      </c>
      <c r="AH196" s="1923"/>
    </row>
    <row r="197" spans="1:34" ht="24.6" customHeight="1" x14ac:dyDescent="0.2">
      <c r="A197" s="1186" t="s">
        <v>1642</v>
      </c>
      <c r="B197" s="1186"/>
      <c r="C197" s="1186" t="s">
        <v>1109</v>
      </c>
      <c r="D197" s="1186"/>
      <c r="E197" s="1186"/>
      <c r="F197" s="1186"/>
      <c r="G197" s="1186"/>
      <c r="H197" s="1186"/>
      <c r="I197" s="1186"/>
      <c r="J197" s="1186" t="s">
        <v>1108</v>
      </c>
      <c r="K197" s="1186"/>
      <c r="L197" s="1186"/>
      <c r="M197" s="1186"/>
      <c r="N197" s="1186"/>
      <c r="O197" s="1186"/>
      <c r="P197" s="1186"/>
      <c r="Q197" s="1186"/>
      <c r="R197" s="1186" t="s">
        <v>249</v>
      </c>
      <c r="S197" s="1186"/>
      <c r="T197" s="1925">
        <v>2</v>
      </c>
      <c r="U197" s="1913" t="s">
        <v>203</v>
      </c>
      <c r="V197" s="1913"/>
      <c r="W197" s="1912">
        <v>2</v>
      </c>
      <c r="X197" s="1913"/>
      <c r="Y197" s="1913" t="s">
        <v>203</v>
      </c>
      <c r="Z197" s="1913"/>
      <c r="AA197" s="1913" t="s">
        <v>203</v>
      </c>
      <c r="AB197" s="1913"/>
      <c r="AC197" s="1913" t="s">
        <v>203</v>
      </c>
      <c r="AD197" s="1913"/>
      <c r="AE197" s="1913"/>
      <c r="AF197" s="1913" t="s">
        <v>203</v>
      </c>
      <c r="AG197" s="1912">
        <v>15.31</v>
      </c>
      <c r="AH197" s="1913"/>
    </row>
    <row r="198" spans="1:34" ht="12.2" customHeight="1" x14ac:dyDescent="0.2">
      <c r="C198" s="1186" t="s">
        <v>203</v>
      </c>
      <c r="D198" s="1186"/>
      <c r="E198" s="1186"/>
      <c r="F198" s="1186"/>
      <c r="G198" s="1186"/>
      <c r="H198" s="1186"/>
      <c r="I198" s="1186"/>
      <c r="J198" s="1186" t="s">
        <v>1056</v>
      </c>
      <c r="K198" s="1186"/>
      <c r="L198" s="1186"/>
      <c r="M198" s="1186"/>
      <c r="N198" s="1186"/>
      <c r="O198" s="1186"/>
      <c r="P198" s="1186"/>
      <c r="Q198" s="1186"/>
      <c r="R198" s="1186" t="s">
        <v>203</v>
      </c>
      <c r="S198" s="1186"/>
      <c r="T198" s="1913" t="s">
        <v>203</v>
      </c>
      <c r="U198" s="1913" t="s">
        <v>203</v>
      </c>
      <c r="V198" s="1913"/>
      <c r="W198" s="1913" t="s">
        <v>203</v>
      </c>
      <c r="X198" s="1913"/>
      <c r="Y198" s="1186" t="s">
        <v>203</v>
      </c>
      <c r="Z198" s="1186"/>
      <c r="AA198" s="1186" t="s">
        <v>203</v>
      </c>
      <c r="AB198" s="1186"/>
      <c r="AC198" s="1186" t="s">
        <v>203</v>
      </c>
      <c r="AD198" s="1186"/>
      <c r="AE198" s="1186"/>
      <c r="AF198" s="1186" t="s">
        <v>203</v>
      </c>
      <c r="AG198" s="1912">
        <v>765.38</v>
      </c>
      <c r="AH198" s="1913"/>
    </row>
    <row r="199" spans="1:34" ht="24.6" customHeight="1" x14ac:dyDescent="0.2">
      <c r="C199" s="1186" t="s">
        <v>1107</v>
      </c>
      <c r="D199" s="1186"/>
      <c r="E199" s="1186"/>
      <c r="F199" s="1186"/>
      <c r="G199" s="1186"/>
      <c r="H199" s="1186"/>
      <c r="I199" s="1186"/>
      <c r="J199" s="1186" t="s">
        <v>1106</v>
      </c>
      <c r="K199" s="1186"/>
      <c r="L199" s="1186"/>
      <c r="M199" s="1186"/>
      <c r="N199" s="1186"/>
      <c r="O199" s="1186"/>
      <c r="P199" s="1186"/>
      <c r="Q199" s="1186"/>
      <c r="R199" s="1186" t="s">
        <v>249</v>
      </c>
      <c r="S199" s="1186"/>
      <c r="T199" s="1925">
        <v>97</v>
      </c>
      <c r="U199" s="1913" t="s">
        <v>203</v>
      </c>
      <c r="V199" s="1913"/>
      <c r="W199" s="1912">
        <v>97</v>
      </c>
      <c r="X199" s="1913"/>
      <c r="Y199" s="1186" t="s">
        <v>203</v>
      </c>
      <c r="Z199" s="1186"/>
      <c r="AA199" s="1186" t="s">
        <v>203</v>
      </c>
      <c r="AB199" s="1186"/>
      <c r="AC199" s="1186" t="s">
        <v>203</v>
      </c>
      <c r="AD199" s="1186"/>
      <c r="AE199" s="1186"/>
      <c r="AF199" s="1186" t="s">
        <v>203</v>
      </c>
      <c r="AG199" s="1912">
        <v>742.42</v>
      </c>
      <c r="AH199" s="1913"/>
    </row>
    <row r="200" spans="1:34" ht="24.6" customHeight="1" x14ac:dyDescent="0.2">
      <c r="C200" s="1186" t="s">
        <v>1105</v>
      </c>
      <c r="D200" s="1186"/>
      <c r="E200" s="1186"/>
      <c r="F200" s="1186"/>
      <c r="G200" s="1186"/>
      <c r="H200" s="1186"/>
      <c r="I200" s="1186"/>
      <c r="J200" s="1186" t="s">
        <v>1104</v>
      </c>
      <c r="K200" s="1186"/>
      <c r="L200" s="1186"/>
      <c r="M200" s="1186"/>
      <c r="N200" s="1186"/>
      <c r="O200" s="1186"/>
      <c r="P200" s="1186"/>
      <c r="Q200" s="1186"/>
      <c r="R200" s="1186" t="s">
        <v>249</v>
      </c>
      <c r="S200" s="1186"/>
      <c r="T200" s="1925">
        <v>51</v>
      </c>
      <c r="U200" s="1913" t="s">
        <v>203</v>
      </c>
      <c r="V200" s="1913"/>
      <c r="W200" s="1912">
        <v>51</v>
      </c>
      <c r="X200" s="1913"/>
      <c r="Y200" s="1186" t="s">
        <v>203</v>
      </c>
      <c r="Z200" s="1186"/>
      <c r="AA200" s="1186" t="s">
        <v>203</v>
      </c>
      <c r="AB200" s="1186"/>
      <c r="AC200" s="1186" t="s">
        <v>203</v>
      </c>
      <c r="AD200" s="1186"/>
      <c r="AE200" s="1186"/>
      <c r="AF200" s="1186" t="s">
        <v>203</v>
      </c>
      <c r="AG200" s="1912">
        <v>390.34</v>
      </c>
      <c r="AH200" s="1913"/>
    </row>
    <row r="201" spans="1:34" ht="24.6" customHeight="1" x14ac:dyDescent="0.2">
      <c r="A201" s="1921" t="s">
        <v>203</v>
      </c>
      <c r="B201" s="1921"/>
      <c r="C201" s="1921" t="s">
        <v>203</v>
      </c>
      <c r="D201" s="1921"/>
      <c r="E201" s="1921"/>
      <c r="F201" s="1921"/>
      <c r="G201" s="1921"/>
      <c r="H201" s="1921"/>
      <c r="I201" s="1921"/>
      <c r="J201" s="1924" t="s">
        <v>246</v>
      </c>
      <c r="K201" s="1924"/>
      <c r="L201" s="1924"/>
      <c r="M201" s="1924"/>
      <c r="N201" s="1924"/>
      <c r="O201" s="1924"/>
      <c r="P201" s="1924"/>
      <c r="Q201" s="1924"/>
      <c r="R201" s="1921" t="s">
        <v>203</v>
      </c>
      <c r="S201" s="1921"/>
      <c r="T201" s="1921" t="s">
        <v>203</v>
      </c>
      <c r="U201" s="1921" t="s">
        <v>203</v>
      </c>
      <c r="V201" s="1921"/>
      <c r="W201" s="1921" t="s">
        <v>203</v>
      </c>
      <c r="X201" s="1921"/>
      <c r="Y201" s="1921" t="s">
        <v>203</v>
      </c>
      <c r="Z201" s="1921"/>
      <c r="AA201" s="1921" t="s">
        <v>203</v>
      </c>
      <c r="AB201" s="1921"/>
      <c r="AC201" s="1922">
        <v>47836.25</v>
      </c>
      <c r="AD201" s="1923"/>
      <c r="AE201" s="1923"/>
      <c r="AF201" s="1921" t="s">
        <v>203</v>
      </c>
      <c r="AG201" s="1922">
        <v>1913.45</v>
      </c>
      <c r="AH201" s="1923"/>
    </row>
    <row r="202" spans="1:34" ht="24.6" customHeight="1" x14ac:dyDescent="0.2">
      <c r="A202" s="1918" t="s">
        <v>260</v>
      </c>
      <c r="B202" s="1918"/>
      <c r="C202" s="1918" t="s">
        <v>1420</v>
      </c>
      <c r="D202" s="1918"/>
      <c r="E202" s="1918"/>
      <c r="F202" s="1918"/>
      <c r="G202" s="1918"/>
      <c r="H202" s="1918"/>
      <c r="I202" s="1918"/>
      <c r="J202" s="1918" t="s">
        <v>1419</v>
      </c>
      <c r="K202" s="1918"/>
      <c r="L202" s="1918"/>
      <c r="M202" s="1918"/>
      <c r="N202" s="1918"/>
      <c r="O202" s="1918"/>
      <c r="P202" s="1918"/>
      <c r="Q202" s="1918"/>
      <c r="R202" s="1918" t="s">
        <v>467</v>
      </c>
      <c r="S202" s="1918"/>
      <c r="T202" s="1925">
        <v>8</v>
      </c>
      <c r="U202" s="1913" t="s">
        <v>203</v>
      </c>
      <c r="V202" s="1913"/>
      <c r="W202" s="1940">
        <v>8</v>
      </c>
      <c r="X202" s="1920"/>
      <c r="Y202" s="1913" t="s">
        <v>203</v>
      </c>
      <c r="Z202" s="1913"/>
      <c r="AA202" s="1913" t="s">
        <v>203</v>
      </c>
      <c r="AB202" s="1913"/>
      <c r="AC202" s="1913" t="s">
        <v>203</v>
      </c>
      <c r="AD202" s="1913"/>
      <c r="AE202" s="1913"/>
      <c r="AF202" s="1913" t="s">
        <v>203</v>
      </c>
      <c r="AG202" s="1913" t="s">
        <v>203</v>
      </c>
      <c r="AH202" s="1913"/>
    </row>
    <row r="203" spans="1:34" ht="12.2" customHeight="1" x14ac:dyDescent="0.2">
      <c r="A203" s="1186" t="s">
        <v>203</v>
      </c>
      <c r="B203" s="1186"/>
      <c r="C203" s="1186" t="s">
        <v>1077</v>
      </c>
      <c r="D203" s="1186"/>
      <c r="E203" s="1186"/>
      <c r="F203" s="1186"/>
      <c r="G203" s="1186"/>
      <c r="H203" s="1186"/>
      <c r="I203" s="1186"/>
      <c r="J203" s="1186" t="s">
        <v>1076</v>
      </c>
      <c r="K203" s="1186"/>
      <c r="L203" s="1186"/>
      <c r="M203" s="1186"/>
      <c r="N203" s="1186"/>
      <c r="O203" s="1186"/>
      <c r="P203" s="1186"/>
      <c r="Q203" s="1186"/>
      <c r="R203" s="1186" t="s">
        <v>1060</v>
      </c>
      <c r="S203" s="1186"/>
      <c r="T203" s="1913" t="s">
        <v>203</v>
      </c>
      <c r="U203" s="1913" t="s">
        <v>203</v>
      </c>
      <c r="V203" s="1913"/>
      <c r="W203" s="1912">
        <v>3.6</v>
      </c>
      <c r="X203" s="1913"/>
      <c r="Y203" s="1913" t="s">
        <v>203</v>
      </c>
      <c r="Z203" s="1913"/>
      <c r="AA203" s="1913" t="s">
        <v>203</v>
      </c>
      <c r="AB203" s="1913"/>
      <c r="AC203" s="1913" t="s">
        <v>203</v>
      </c>
      <c r="AD203" s="1913"/>
      <c r="AE203" s="1913"/>
      <c r="AF203" s="1913" t="s">
        <v>203</v>
      </c>
      <c r="AG203" s="1919">
        <v>2731</v>
      </c>
      <c r="AH203" s="1920"/>
    </row>
    <row r="204" spans="1:34" ht="12.2" customHeight="1" x14ac:dyDescent="0.2">
      <c r="A204" s="1186" t="s">
        <v>203</v>
      </c>
      <c r="B204" s="1186"/>
      <c r="C204" s="1186" t="s">
        <v>1405</v>
      </c>
      <c r="D204" s="1186"/>
      <c r="E204" s="1186"/>
      <c r="F204" s="1186"/>
      <c r="G204" s="1186"/>
      <c r="H204" s="1186"/>
      <c r="I204" s="1186"/>
      <c r="J204" s="1186" t="s">
        <v>1404</v>
      </c>
      <c r="K204" s="1186"/>
      <c r="L204" s="1186"/>
      <c r="M204" s="1186"/>
      <c r="N204" s="1186"/>
      <c r="O204" s="1186"/>
      <c r="P204" s="1186"/>
      <c r="Q204" s="1186"/>
      <c r="R204" s="1186" t="s">
        <v>1060</v>
      </c>
      <c r="S204" s="1186"/>
      <c r="T204" s="1912">
        <v>0.45</v>
      </c>
      <c r="U204" s="1913" t="s">
        <v>203</v>
      </c>
      <c r="V204" s="1913"/>
      <c r="W204" s="1912">
        <v>3.6</v>
      </c>
      <c r="X204" s="1913"/>
      <c r="Y204" s="1913" t="s">
        <v>203</v>
      </c>
      <c r="Z204" s="1913"/>
      <c r="AA204" s="1913" t="s">
        <v>203</v>
      </c>
      <c r="AB204" s="1913"/>
      <c r="AC204" s="1912">
        <v>758.61</v>
      </c>
      <c r="AD204" s="1913"/>
      <c r="AE204" s="1913"/>
      <c r="AF204" s="1913" t="s">
        <v>203</v>
      </c>
      <c r="AG204" s="1912">
        <v>2731</v>
      </c>
      <c r="AH204" s="1913"/>
    </row>
    <row r="205" spans="1:34" ht="12.2" customHeight="1" x14ac:dyDescent="0.2">
      <c r="A205" s="1186" t="s">
        <v>203</v>
      </c>
      <c r="B205" s="1186"/>
      <c r="C205" s="1186" t="s">
        <v>1073</v>
      </c>
      <c r="D205" s="1186"/>
      <c r="E205" s="1186"/>
      <c r="F205" s="1186"/>
      <c r="G205" s="1186"/>
      <c r="H205" s="1186"/>
      <c r="I205" s="1186"/>
      <c r="J205" s="1186" t="s">
        <v>258</v>
      </c>
      <c r="K205" s="1186"/>
      <c r="L205" s="1186"/>
      <c r="M205" s="1186"/>
      <c r="N205" s="1186"/>
      <c r="O205" s="1186"/>
      <c r="P205" s="1186"/>
      <c r="Q205" s="1186"/>
      <c r="R205" s="1186" t="s">
        <v>203</v>
      </c>
      <c r="S205" s="1186"/>
      <c r="T205" s="1913" t="s">
        <v>203</v>
      </c>
      <c r="U205" s="1913" t="s">
        <v>203</v>
      </c>
      <c r="V205" s="1913"/>
      <c r="W205" s="1913" t="s">
        <v>203</v>
      </c>
      <c r="X205" s="1913"/>
      <c r="Y205" s="1913" t="s">
        <v>203</v>
      </c>
      <c r="Z205" s="1913"/>
      <c r="AA205" s="1913" t="s">
        <v>203</v>
      </c>
      <c r="AB205" s="1913"/>
      <c r="AC205" s="1913" t="s">
        <v>203</v>
      </c>
      <c r="AD205" s="1913"/>
      <c r="AE205" s="1913"/>
      <c r="AF205" s="1913" t="s">
        <v>203</v>
      </c>
      <c r="AG205" s="1919">
        <v>1248.6400000000001</v>
      </c>
      <c r="AH205" s="1920"/>
    </row>
    <row r="206" spans="1:34" ht="12.2" customHeight="1" x14ac:dyDescent="0.2">
      <c r="A206" s="1916" t="s">
        <v>203</v>
      </c>
      <c r="B206" s="1916"/>
      <c r="C206" s="1916" t="s">
        <v>203</v>
      </c>
      <c r="D206" s="1916"/>
      <c r="E206" s="1916"/>
      <c r="F206" s="1916"/>
      <c r="G206" s="1916"/>
      <c r="H206" s="1916"/>
      <c r="I206" s="1916"/>
      <c r="J206" s="1916" t="s">
        <v>1072</v>
      </c>
      <c r="K206" s="1916"/>
      <c r="L206" s="1916"/>
      <c r="M206" s="1916"/>
      <c r="N206" s="1916"/>
      <c r="O206" s="1916"/>
      <c r="P206" s="1916"/>
      <c r="Q206" s="1916"/>
      <c r="R206" s="1916" t="s">
        <v>1060</v>
      </c>
      <c r="S206" s="1916"/>
      <c r="T206" s="1917" t="s">
        <v>203</v>
      </c>
      <c r="U206" s="1917" t="s">
        <v>203</v>
      </c>
      <c r="V206" s="1917"/>
      <c r="W206" s="1935">
        <v>2.56</v>
      </c>
      <c r="X206" s="1917"/>
      <c r="Y206" s="1917" t="s">
        <v>203</v>
      </c>
      <c r="Z206" s="1917"/>
      <c r="AA206" s="1917" t="s">
        <v>203</v>
      </c>
      <c r="AB206" s="1917"/>
      <c r="AC206" s="1917" t="s">
        <v>203</v>
      </c>
      <c r="AD206" s="1917"/>
      <c r="AE206" s="1917"/>
      <c r="AF206" s="1917" t="s">
        <v>203</v>
      </c>
      <c r="AG206" s="1919">
        <v>2205.36</v>
      </c>
      <c r="AH206" s="1920"/>
    </row>
    <row r="207" spans="1:34" ht="48.95" customHeight="1" x14ac:dyDescent="0.2">
      <c r="A207" s="1186" t="s">
        <v>203</v>
      </c>
      <c r="B207" s="1186"/>
      <c r="C207" s="1186" t="s">
        <v>1403</v>
      </c>
      <c r="D207" s="1186"/>
      <c r="E207" s="1186"/>
      <c r="F207" s="1186"/>
      <c r="G207" s="1186"/>
      <c r="H207" s="1186"/>
      <c r="I207" s="1186"/>
      <c r="J207" s="1186" t="s">
        <v>1402</v>
      </c>
      <c r="K207" s="1186"/>
      <c r="L207" s="1186"/>
      <c r="M207" s="1186"/>
      <c r="N207" s="1186"/>
      <c r="O207" s="1186"/>
      <c r="P207" s="1186"/>
      <c r="Q207" s="1186"/>
      <c r="R207" s="1186" t="s">
        <v>1063</v>
      </c>
      <c r="S207" s="1186"/>
      <c r="T207" s="1912">
        <v>0.12</v>
      </c>
      <c r="U207" s="1913" t="s">
        <v>203</v>
      </c>
      <c r="V207" s="1913"/>
      <c r="W207" s="1912">
        <v>0.96</v>
      </c>
      <c r="X207" s="1913"/>
      <c r="Y207" s="1913" t="s">
        <v>203</v>
      </c>
      <c r="Z207" s="1913"/>
      <c r="AA207" s="1913" t="s">
        <v>203</v>
      </c>
      <c r="AB207" s="1913"/>
      <c r="AC207" s="1912">
        <v>101.02</v>
      </c>
      <c r="AD207" s="1913"/>
      <c r="AE207" s="1913"/>
      <c r="AF207" s="1913" t="s">
        <v>203</v>
      </c>
      <c r="AG207" s="1912">
        <v>96.98</v>
      </c>
      <c r="AH207" s="1913"/>
    </row>
    <row r="208" spans="1:34" ht="48.95" customHeight="1" x14ac:dyDescent="0.2">
      <c r="A208" s="1186" t="s">
        <v>203</v>
      </c>
      <c r="B208" s="1186"/>
      <c r="C208" s="1186" t="s">
        <v>1121</v>
      </c>
      <c r="D208" s="1186"/>
      <c r="E208" s="1186"/>
      <c r="F208" s="1186"/>
      <c r="G208" s="1186"/>
      <c r="H208" s="1186"/>
      <c r="I208" s="1186"/>
      <c r="J208" s="1186" t="s">
        <v>1120</v>
      </c>
      <c r="K208" s="1186"/>
      <c r="L208" s="1186"/>
      <c r="M208" s="1186"/>
      <c r="N208" s="1186"/>
      <c r="O208" s="1186"/>
      <c r="P208" s="1186"/>
      <c r="Q208" s="1186"/>
      <c r="R208" s="1186" t="s">
        <v>1063</v>
      </c>
      <c r="S208" s="1186"/>
      <c r="T208" s="1912">
        <v>0.32</v>
      </c>
      <c r="U208" s="1913" t="s">
        <v>203</v>
      </c>
      <c r="V208" s="1913"/>
      <c r="W208" s="1912">
        <v>2.56</v>
      </c>
      <c r="X208" s="1913"/>
      <c r="Y208" s="1913" t="s">
        <v>203</v>
      </c>
      <c r="Z208" s="1913"/>
      <c r="AA208" s="1913" t="s">
        <v>203</v>
      </c>
      <c r="AB208" s="1913"/>
      <c r="AC208" s="1912">
        <v>376.9</v>
      </c>
      <c r="AD208" s="1913"/>
      <c r="AE208" s="1913"/>
      <c r="AF208" s="1913" t="s">
        <v>203</v>
      </c>
      <c r="AG208" s="1912">
        <v>964.86</v>
      </c>
      <c r="AH208" s="1913"/>
    </row>
    <row r="209" spans="1:34" ht="12.2" customHeight="1" x14ac:dyDescent="0.2">
      <c r="A209" s="1186" t="s">
        <v>203</v>
      </c>
      <c r="B209" s="1186"/>
      <c r="C209" s="1186" t="s">
        <v>1062</v>
      </c>
      <c r="D209" s="1186"/>
      <c r="E209" s="1186"/>
      <c r="F209" s="1186"/>
      <c r="G209" s="1186"/>
      <c r="H209" s="1186"/>
      <c r="I209" s="1186"/>
      <c r="J209" s="1186" t="s">
        <v>1061</v>
      </c>
      <c r="K209" s="1186"/>
      <c r="L209" s="1186"/>
      <c r="M209" s="1186"/>
      <c r="N209" s="1186"/>
      <c r="O209" s="1186"/>
      <c r="P209" s="1186"/>
      <c r="Q209" s="1186"/>
      <c r="R209" s="1186" t="s">
        <v>1060</v>
      </c>
      <c r="S209" s="1186"/>
      <c r="T209" s="1912">
        <v>0.32</v>
      </c>
      <c r="U209" s="1913" t="s">
        <v>203</v>
      </c>
      <c r="V209" s="1913"/>
      <c r="W209" s="1912">
        <v>2.56</v>
      </c>
      <c r="X209" s="1913"/>
      <c r="Y209" s="1913" t="s">
        <v>203</v>
      </c>
      <c r="Z209" s="1913"/>
      <c r="AA209" s="1913" t="s">
        <v>203</v>
      </c>
      <c r="AB209" s="1913"/>
      <c r="AC209" s="1912">
        <v>861.47</v>
      </c>
      <c r="AD209" s="1913"/>
      <c r="AE209" s="1913"/>
      <c r="AF209" s="1913" t="s">
        <v>203</v>
      </c>
      <c r="AG209" s="1912">
        <v>2205.36</v>
      </c>
      <c r="AH209" s="1913"/>
    </row>
    <row r="210" spans="1:34" ht="73.5" customHeight="1" x14ac:dyDescent="0.2">
      <c r="A210" s="1186" t="s">
        <v>203</v>
      </c>
      <c r="B210" s="1186"/>
      <c r="C210" s="1186" t="s">
        <v>1418</v>
      </c>
      <c r="D210" s="1186"/>
      <c r="E210" s="1186"/>
      <c r="F210" s="1186"/>
      <c r="G210" s="1186"/>
      <c r="H210" s="1186"/>
      <c r="I210" s="1186"/>
      <c r="J210" s="1186" t="s">
        <v>1417</v>
      </c>
      <c r="K210" s="1186"/>
      <c r="L210" s="1186"/>
      <c r="M210" s="1186"/>
      <c r="N210" s="1186"/>
      <c r="O210" s="1186"/>
      <c r="P210" s="1186"/>
      <c r="Q210" s="1186"/>
      <c r="R210" s="1186" t="s">
        <v>1063</v>
      </c>
      <c r="S210" s="1186"/>
      <c r="T210" s="1912">
        <v>0.32</v>
      </c>
      <c r="U210" s="1913" t="s">
        <v>203</v>
      </c>
      <c r="V210" s="1913"/>
      <c r="W210" s="1912">
        <v>2.56</v>
      </c>
      <c r="X210" s="1913"/>
      <c r="Y210" s="1912">
        <v>68.2</v>
      </c>
      <c r="Z210" s="1913"/>
      <c r="AA210" s="1912">
        <v>1.07</v>
      </c>
      <c r="AB210" s="1913"/>
      <c r="AC210" s="1912">
        <v>72.97</v>
      </c>
      <c r="AD210" s="1913"/>
      <c r="AE210" s="1913"/>
      <c r="AF210" s="1913" t="s">
        <v>203</v>
      </c>
      <c r="AG210" s="1912">
        <v>186.8</v>
      </c>
      <c r="AH210" s="1913"/>
    </row>
    <row r="211" spans="1:34" ht="12.2" customHeight="1" x14ac:dyDescent="0.2">
      <c r="A211" s="1186" t="s">
        <v>203</v>
      </c>
      <c r="B211" s="1186"/>
      <c r="C211" s="1186" t="s">
        <v>1059</v>
      </c>
      <c r="D211" s="1186"/>
      <c r="E211" s="1186"/>
      <c r="F211" s="1186"/>
      <c r="G211" s="1186"/>
      <c r="H211" s="1186"/>
      <c r="I211" s="1186"/>
      <c r="J211" s="1186" t="s">
        <v>1058</v>
      </c>
      <c r="K211" s="1186"/>
      <c r="L211" s="1186"/>
      <c r="M211" s="1186"/>
      <c r="N211" s="1186"/>
      <c r="O211" s="1186"/>
      <c r="P211" s="1186"/>
      <c r="Q211" s="1186"/>
      <c r="R211" s="1186" t="s">
        <v>203</v>
      </c>
      <c r="S211" s="1186"/>
      <c r="T211" s="1913" t="s">
        <v>203</v>
      </c>
      <c r="U211" s="1913" t="s">
        <v>203</v>
      </c>
      <c r="V211" s="1913"/>
      <c r="W211" s="1913" t="s">
        <v>203</v>
      </c>
      <c r="X211" s="1913"/>
      <c r="Y211" s="1913" t="s">
        <v>203</v>
      </c>
      <c r="Z211" s="1913"/>
      <c r="AA211" s="1913" t="s">
        <v>203</v>
      </c>
      <c r="AB211" s="1913"/>
      <c r="AC211" s="1913" t="s">
        <v>203</v>
      </c>
      <c r="AD211" s="1913"/>
      <c r="AE211" s="1913"/>
      <c r="AF211" s="1913" t="s">
        <v>203</v>
      </c>
      <c r="AG211" s="1919">
        <v>28.76</v>
      </c>
      <c r="AH211" s="1920"/>
    </row>
    <row r="212" spans="1:34" ht="36.75" customHeight="1" x14ac:dyDescent="0.2">
      <c r="A212" s="1186" t="s">
        <v>203</v>
      </c>
      <c r="B212" s="1186"/>
      <c r="C212" s="1186" t="s">
        <v>1094</v>
      </c>
      <c r="D212" s="1186"/>
      <c r="E212" s="1186"/>
      <c r="F212" s="1186"/>
      <c r="G212" s="1186"/>
      <c r="H212" s="1186"/>
      <c r="I212" s="1186"/>
      <c r="J212" s="1186" t="s">
        <v>1093</v>
      </c>
      <c r="K212" s="1186"/>
      <c r="L212" s="1186"/>
      <c r="M212" s="1186"/>
      <c r="N212" s="1186"/>
      <c r="O212" s="1186"/>
      <c r="P212" s="1186"/>
      <c r="Q212" s="1186"/>
      <c r="R212" s="1186" t="s">
        <v>1092</v>
      </c>
      <c r="S212" s="1186"/>
      <c r="T212" s="1912">
        <v>0.03</v>
      </c>
      <c r="U212" s="1913" t="s">
        <v>203</v>
      </c>
      <c r="V212" s="1913"/>
      <c r="W212" s="1912">
        <v>0.24</v>
      </c>
      <c r="X212" s="1913"/>
      <c r="Y212" s="1912">
        <v>155.63</v>
      </c>
      <c r="Z212" s="1913"/>
      <c r="AA212" s="1912">
        <v>0.77</v>
      </c>
      <c r="AB212" s="1913"/>
      <c r="AC212" s="1912">
        <v>119.84</v>
      </c>
      <c r="AD212" s="1913"/>
      <c r="AE212" s="1913"/>
      <c r="AF212" s="1913" t="s">
        <v>203</v>
      </c>
      <c r="AG212" s="1912">
        <v>28.76</v>
      </c>
      <c r="AH212" s="1913"/>
    </row>
    <row r="213" spans="1:34" ht="24.6" customHeight="1" x14ac:dyDescent="0.2">
      <c r="A213" s="1186" t="s">
        <v>203</v>
      </c>
      <c r="B213" s="1186"/>
      <c r="C213" s="1186" t="s">
        <v>1343</v>
      </c>
      <c r="D213" s="1186"/>
      <c r="E213" s="1186"/>
      <c r="F213" s="1186"/>
      <c r="G213" s="1186"/>
      <c r="H213" s="1186"/>
      <c r="I213" s="1186"/>
      <c r="J213" s="1186" t="s">
        <v>1342</v>
      </c>
      <c r="K213" s="1186"/>
      <c r="L213" s="1186"/>
      <c r="M213" s="1186"/>
      <c r="N213" s="1186"/>
      <c r="O213" s="1186"/>
      <c r="P213" s="1186"/>
      <c r="Q213" s="1186"/>
      <c r="R213" s="1186" t="s">
        <v>394</v>
      </c>
      <c r="S213" s="1186"/>
      <c r="T213" s="1930">
        <v>5.0000000000000001E-3</v>
      </c>
      <c r="U213" s="1913" t="s">
        <v>203</v>
      </c>
      <c r="V213" s="1913"/>
      <c r="W213" s="1912">
        <v>0.04</v>
      </c>
      <c r="X213" s="1913"/>
      <c r="Y213" s="1913" t="s">
        <v>203</v>
      </c>
      <c r="Z213" s="1913"/>
      <c r="AA213" s="1913" t="s">
        <v>203</v>
      </c>
      <c r="AB213" s="1913"/>
      <c r="AC213" s="1913" t="s">
        <v>203</v>
      </c>
      <c r="AD213" s="1913"/>
      <c r="AE213" s="1913"/>
      <c r="AF213" s="1913" t="s">
        <v>203</v>
      </c>
      <c r="AG213" s="1913" t="s">
        <v>203</v>
      </c>
      <c r="AH213" s="1913"/>
    </row>
    <row r="214" spans="1:34" ht="12.2" customHeight="1" x14ac:dyDescent="0.2">
      <c r="A214" s="1186" t="s">
        <v>203</v>
      </c>
      <c r="B214" s="1186"/>
      <c r="C214" s="1186" t="s">
        <v>203</v>
      </c>
      <c r="D214" s="1186"/>
      <c r="E214" s="1186"/>
      <c r="F214" s="1186"/>
      <c r="G214" s="1186"/>
      <c r="H214" s="1186"/>
      <c r="I214" s="1186"/>
      <c r="J214" s="1924" t="s">
        <v>1057</v>
      </c>
      <c r="K214" s="1924"/>
      <c r="L214" s="1924"/>
      <c r="M214" s="1924"/>
      <c r="N214" s="1924"/>
      <c r="O214" s="1924"/>
      <c r="P214" s="1924"/>
      <c r="Q214" s="1924"/>
      <c r="R214" s="1921" t="s">
        <v>203</v>
      </c>
      <c r="S214" s="1921"/>
      <c r="T214" s="1921" t="s">
        <v>203</v>
      </c>
      <c r="U214" s="1921" t="s">
        <v>203</v>
      </c>
      <c r="V214" s="1921"/>
      <c r="W214" s="1921" t="s">
        <v>203</v>
      </c>
      <c r="X214" s="1921"/>
      <c r="Y214" s="1921" t="s">
        <v>203</v>
      </c>
      <c r="Z214" s="1921"/>
      <c r="AA214" s="1921" t="s">
        <v>203</v>
      </c>
      <c r="AB214" s="1921"/>
      <c r="AC214" s="1921" t="s">
        <v>203</v>
      </c>
      <c r="AD214" s="1921"/>
      <c r="AE214" s="1921"/>
      <c r="AF214" s="1921" t="s">
        <v>203</v>
      </c>
      <c r="AG214" s="1922">
        <v>6213.76</v>
      </c>
      <c r="AH214" s="1923"/>
    </row>
    <row r="215" spans="1:34" ht="48.95" customHeight="1" x14ac:dyDescent="0.2">
      <c r="A215" s="1186" t="s">
        <v>840</v>
      </c>
      <c r="B215" s="1186"/>
      <c r="C215" s="1186" t="s">
        <v>1416</v>
      </c>
      <c r="D215" s="1186"/>
      <c r="E215" s="1186"/>
      <c r="F215" s="1186"/>
      <c r="G215" s="1186"/>
      <c r="H215" s="1186"/>
      <c r="I215" s="1186"/>
      <c r="J215" s="1186" t="s">
        <v>1415</v>
      </c>
      <c r="K215" s="1186"/>
      <c r="L215" s="1186"/>
      <c r="M215" s="1186"/>
      <c r="N215" s="1186"/>
      <c r="O215" s="1186"/>
      <c r="P215" s="1186"/>
      <c r="Q215" s="1186"/>
      <c r="R215" s="1186" t="s">
        <v>394</v>
      </c>
      <c r="S215" s="1186"/>
      <c r="T215" s="1927">
        <v>1.1310000000000001E-2</v>
      </c>
      <c r="U215" s="1913" t="s">
        <v>203</v>
      </c>
      <c r="V215" s="1913"/>
      <c r="W215" s="1927">
        <v>9.0480000000000005E-2</v>
      </c>
      <c r="X215" s="1913"/>
      <c r="Y215" s="1913" t="s">
        <v>203</v>
      </c>
      <c r="Z215" s="1913"/>
      <c r="AA215" s="1913" t="s">
        <v>203</v>
      </c>
      <c r="AB215" s="1913"/>
      <c r="AC215" s="1912">
        <v>39558.79</v>
      </c>
      <c r="AD215" s="1913"/>
      <c r="AE215" s="1913"/>
      <c r="AF215" s="1913" t="s">
        <v>203</v>
      </c>
      <c r="AG215" s="1912">
        <v>3579.28</v>
      </c>
      <c r="AH215" s="1913"/>
    </row>
    <row r="216" spans="1:34" ht="85.7" customHeight="1" x14ac:dyDescent="0.2">
      <c r="A216" s="1186" t="s">
        <v>2565</v>
      </c>
      <c r="B216" s="1186"/>
      <c r="C216" s="1186" t="s">
        <v>2760</v>
      </c>
      <c r="D216" s="1186"/>
      <c r="E216" s="1186"/>
      <c r="F216" s="1186"/>
      <c r="G216" s="1186"/>
      <c r="H216" s="1186"/>
      <c r="I216" s="1186"/>
      <c r="J216" s="1186" t="s">
        <v>565</v>
      </c>
      <c r="K216" s="1186"/>
      <c r="L216" s="1186"/>
      <c r="M216" s="1186"/>
      <c r="N216" s="1186"/>
      <c r="O216" s="1186"/>
      <c r="P216" s="1186"/>
      <c r="Q216" s="1186"/>
      <c r="R216" s="1186" t="s">
        <v>528</v>
      </c>
      <c r="S216" s="1186"/>
      <c r="T216" s="1925">
        <v>1</v>
      </c>
      <c r="U216" s="1913" t="s">
        <v>203</v>
      </c>
      <c r="V216" s="1913"/>
      <c r="W216" s="1927">
        <v>9.0480000000000005E-2</v>
      </c>
      <c r="X216" s="1913"/>
      <c r="Y216" s="1913" t="s">
        <v>203</v>
      </c>
      <c r="Z216" s="1913"/>
      <c r="AA216" s="1913" t="s">
        <v>203</v>
      </c>
      <c r="AB216" s="1913"/>
      <c r="AC216" s="1912">
        <v>808.59</v>
      </c>
      <c r="AD216" s="1913"/>
      <c r="AE216" s="1913"/>
      <c r="AF216" s="1912">
        <v>-1</v>
      </c>
      <c r="AG216" s="1912">
        <v>-73.16</v>
      </c>
      <c r="AH216" s="1913"/>
    </row>
    <row r="217" spans="1:34" ht="85.7" customHeight="1" x14ac:dyDescent="0.2">
      <c r="A217" s="1186" t="s">
        <v>2564</v>
      </c>
      <c r="B217" s="1186"/>
      <c r="C217" s="1186" t="s">
        <v>2759</v>
      </c>
      <c r="D217" s="1186"/>
      <c r="E217" s="1186"/>
      <c r="F217" s="1186"/>
      <c r="G217" s="1186"/>
      <c r="H217" s="1186"/>
      <c r="I217" s="1186"/>
      <c r="J217" s="1186" t="s">
        <v>2724</v>
      </c>
      <c r="K217" s="1186"/>
      <c r="L217" s="1186"/>
      <c r="M217" s="1186"/>
      <c r="N217" s="1186"/>
      <c r="O217" s="1186"/>
      <c r="P217" s="1186"/>
      <c r="Q217" s="1186"/>
      <c r="R217" s="1186" t="s">
        <v>528</v>
      </c>
      <c r="S217" s="1186"/>
      <c r="T217" s="1925">
        <v>1</v>
      </c>
      <c r="U217" s="1913" t="s">
        <v>203</v>
      </c>
      <c r="V217" s="1913"/>
      <c r="W217" s="1927">
        <v>9.0480000000000005E-2</v>
      </c>
      <c r="X217" s="1913"/>
      <c r="Y217" s="1913" t="s">
        <v>203</v>
      </c>
      <c r="Z217" s="1913"/>
      <c r="AA217" s="1913" t="s">
        <v>203</v>
      </c>
      <c r="AB217" s="1913"/>
      <c r="AC217" s="1912">
        <v>1511.5</v>
      </c>
      <c r="AD217" s="1913"/>
      <c r="AE217" s="1913"/>
      <c r="AF217" s="1913" t="s">
        <v>203</v>
      </c>
      <c r="AG217" s="1912">
        <v>136.76</v>
      </c>
      <c r="AH217" s="1913"/>
    </row>
    <row r="218" spans="1:34" ht="12.2" customHeight="1" x14ac:dyDescent="0.2">
      <c r="C218" s="1186" t="s">
        <v>203</v>
      </c>
      <c r="D218" s="1186"/>
      <c r="E218" s="1186"/>
      <c r="F218" s="1186"/>
      <c r="G218" s="1186"/>
      <c r="H218" s="1186"/>
      <c r="I218" s="1186"/>
      <c r="J218" s="1186" t="s">
        <v>1056</v>
      </c>
      <c r="K218" s="1186"/>
      <c r="L218" s="1186"/>
      <c r="M218" s="1186"/>
      <c r="N218" s="1186"/>
      <c r="O218" s="1186"/>
      <c r="P218" s="1186"/>
      <c r="Q218" s="1186"/>
      <c r="R218" s="1186" t="s">
        <v>203</v>
      </c>
      <c r="S218" s="1186"/>
      <c r="T218" s="1913" t="s">
        <v>203</v>
      </c>
      <c r="U218" s="1913" t="s">
        <v>203</v>
      </c>
      <c r="V218" s="1913"/>
      <c r="W218" s="1913" t="s">
        <v>203</v>
      </c>
      <c r="X218" s="1913"/>
      <c r="Y218" s="1186" t="s">
        <v>203</v>
      </c>
      <c r="Z218" s="1186"/>
      <c r="AA218" s="1186" t="s">
        <v>203</v>
      </c>
      <c r="AB218" s="1186"/>
      <c r="AC218" s="1186" t="s">
        <v>203</v>
      </c>
      <c r="AD218" s="1186"/>
      <c r="AE218" s="1186"/>
      <c r="AF218" s="1186" t="s">
        <v>203</v>
      </c>
      <c r="AG218" s="1912">
        <v>4936.3599999999997</v>
      </c>
      <c r="AH218" s="1913"/>
    </row>
    <row r="219" spans="1:34" ht="24.6" customHeight="1" x14ac:dyDescent="0.2">
      <c r="C219" s="1186" t="s">
        <v>1055</v>
      </c>
      <c r="D219" s="1186"/>
      <c r="E219" s="1186"/>
      <c r="F219" s="1186"/>
      <c r="G219" s="1186"/>
      <c r="H219" s="1186"/>
      <c r="I219" s="1186"/>
      <c r="J219" s="1186" t="s">
        <v>1054</v>
      </c>
      <c r="K219" s="1186"/>
      <c r="L219" s="1186"/>
      <c r="M219" s="1186"/>
      <c r="N219" s="1186"/>
      <c r="O219" s="1186"/>
      <c r="P219" s="1186"/>
      <c r="Q219" s="1186"/>
      <c r="R219" s="1186" t="s">
        <v>249</v>
      </c>
      <c r="S219" s="1186"/>
      <c r="T219" s="1925">
        <v>103</v>
      </c>
      <c r="U219" s="1913" t="s">
        <v>203</v>
      </c>
      <c r="V219" s="1913"/>
      <c r="W219" s="1912">
        <v>103</v>
      </c>
      <c r="X219" s="1913"/>
      <c r="Y219" s="1186" t="s">
        <v>203</v>
      </c>
      <c r="Z219" s="1186"/>
      <c r="AA219" s="1186" t="s">
        <v>203</v>
      </c>
      <c r="AB219" s="1186"/>
      <c r="AC219" s="1186" t="s">
        <v>203</v>
      </c>
      <c r="AD219" s="1186"/>
      <c r="AE219" s="1186"/>
      <c r="AF219" s="1186" t="s">
        <v>203</v>
      </c>
      <c r="AG219" s="1912">
        <v>5084.45</v>
      </c>
      <c r="AH219" s="1913"/>
    </row>
    <row r="220" spans="1:34" ht="24.6" customHeight="1" x14ac:dyDescent="0.2">
      <c r="C220" s="1186" t="s">
        <v>1053</v>
      </c>
      <c r="D220" s="1186"/>
      <c r="E220" s="1186"/>
      <c r="F220" s="1186"/>
      <c r="G220" s="1186"/>
      <c r="H220" s="1186"/>
      <c r="I220" s="1186"/>
      <c r="J220" s="1186" t="s">
        <v>1052</v>
      </c>
      <c r="K220" s="1186"/>
      <c r="L220" s="1186"/>
      <c r="M220" s="1186"/>
      <c r="N220" s="1186"/>
      <c r="O220" s="1186"/>
      <c r="P220" s="1186"/>
      <c r="Q220" s="1186"/>
      <c r="R220" s="1186" t="s">
        <v>249</v>
      </c>
      <c r="S220" s="1186"/>
      <c r="T220" s="1925">
        <v>60</v>
      </c>
      <c r="U220" s="1913" t="s">
        <v>203</v>
      </c>
      <c r="V220" s="1913"/>
      <c r="W220" s="1912">
        <v>60</v>
      </c>
      <c r="X220" s="1913"/>
      <c r="Y220" s="1186" t="s">
        <v>203</v>
      </c>
      <c r="Z220" s="1186"/>
      <c r="AA220" s="1186" t="s">
        <v>203</v>
      </c>
      <c r="AB220" s="1186"/>
      <c r="AC220" s="1186" t="s">
        <v>203</v>
      </c>
      <c r="AD220" s="1186"/>
      <c r="AE220" s="1186"/>
      <c r="AF220" s="1186" t="s">
        <v>203</v>
      </c>
      <c r="AG220" s="1912">
        <v>2961.82</v>
      </c>
      <c r="AH220" s="1913"/>
    </row>
    <row r="221" spans="1:34" ht="24.6" customHeight="1" x14ac:dyDescent="0.2">
      <c r="A221" s="1921" t="s">
        <v>203</v>
      </c>
      <c r="B221" s="1921"/>
      <c r="C221" s="1921" t="s">
        <v>203</v>
      </c>
      <c r="D221" s="1921"/>
      <c r="E221" s="1921"/>
      <c r="F221" s="1921"/>
      <c r="G221" s="1921"/>
      <c r="H221" s="1921"/>
      <c r="I221" s="1921"/>
      <c r="J221" s="1924" t="s">
        <v>246</v>
      </c>
      <c r="K221" s="1924"/>
      <c r="L221" s="1924"/>
      <c r="M221" s="1924"/>
      <c r="N221" s="1924"/>
      <c r="O221" s="1924"/>
      <c r="P221" s="1924"/>
      <c r="Q221" s="1924"/>
      <c r="R221" s="1921" t="s">
        <v>203</v>
      </c>
      <c r="S221" s="1921"/>
      <c r="T221" s="1921" t="s">
        <v>203</v>
      </c>
      <c r="U221" s="1921" t="s">
        <v>203</v>
      </c>
      <c r="V221" s="1921"/>
      <c r="W221" s="1921" t="s">
        <v>203</v>
      </c>
      <c r="X221" s="1921"/>
      <c r="Y221" s="1921" t="s">
        <v>203</v>
      </c>
      <c r="Z221" s="1921"/>
      <c r="AA221" s="1921" t="s">
        <v>203</v>
      </c>
      <c r="AB221" s="1921"/>
      <c r="AC221" s="1922">
        <v>2237.86</v>
      </c>
      <c r="AD221" s="1923"/>
      <c r="AE221" s="1923"/>
      <c r="AF221" s="1921" t="s">
        <v>203</v>
      </c>
      <c r="AG221" s="1922">
        <v>17902.91</v>
      </c>
      <c r="AH221" s="1923"/>
    </row>
    <row r="222" spans="1:34" ht="48.95" customHeight="1" x14ac:dyDescent="0.2">
      <c r="A222" s="1918" t="s">
        <v>259</v>
      </c>
      <c r="B222" s="1918"/>
      <c r="C222" s="1918" t="s">
        <v>1412</v>
      </c>
      <c r="D222" s="1918"/>
      <c r="E222" s="1918"/>
      <c r="F222" s="1918"/>
      <c r="G222" s="1918"/>
      <c r="H222" s="1918"/>
      <c r="I222" s="1918"/>
      <c r="J222" s="1918" t="s">
        <v>2536</v>
      </c>
      <c r="K222" s="1918"/>
      <c r="L222" s="1918"/>
      <c r="M222" s="1918"/>
      <c r="N222" s="1918"/>
      <c r="O222" s="1918"/>
      <c r="P222" s="1918"/>
      <c r="Q222" s="1918"/>
      <c r="R222" s="1918" t="s">
        <v>1398</v>
      </c>
      <c r="S222" s="1918"/>
      <c r="T222" s="1912">
        <v>0.09</v>
      </c>
      <c r="U222" s="1913" t="s">
        <v>203</v>
      </c>
      <c r="V222" s="1913"/>
      <c r="W222" s="1919">
        <v>0.09</v>
      </c>
      <c r="X222" s="1920"/>
      <c r="Y222" s="1913" t="s">
        <v>203</v>
      </c>
      <c r="Z222" s="1913"/>
      <c r="AA222" s="1913" t="s">
        <v>203</v>
      </c>
      <c r="AB222" s="1913"/>
      <c r="AC222" s="1913" t="s">
        <v>203</v>
      </c>
      <c r="AD222" s="1913"/>
      <c r="AE222" s="1913"/>
      <c r="AF222" s="1913" t="s">
        <v>203</v>
      </c>
      <c r="AG222" s="1913" t="s">
        <v>203</v>
      </c>
      <c r="AH222" s="1913"/>
    </row>
    <row r="223" spans="1:34" ht="12.2" customHeight="1" x14ac:dyDescent="0.2">
      <c r="A223" s="1186" t="s">
        <v>203</v>
      </c>
      <c r="B223" s="1186"/>
      <c r="C223" s="1186" t="s">
        <v>1077</v>
      </c>
      <c r="D223" s="1186"/>
      <c r="E223" s="1186"/>
      <c r="F223" s="1186"/>
      <c r="G223" s="1186"/>
      <c r="H223" s="1186"/>
      <c r="I223" s="1186"/>
      <c r="J223" s="1186" t="s">
        <v>1076</v>
      </c>
      <c r="K223" s="1186"/>
      <c r="L223" s="1186"/>
      <c r="M223" s="1186"/>
      <c r="N223" s="1186"/>
      <c r="O223" s="1186"/>
      <c r="P223" s="1186"/>
      <c r="Q223" s="1186"/>
      <c r="R223" s="1186" t="s">
        <v>1060</v>
      </c>
      <c r="S223" s="1186"/>
      <c r="T223" s="1913" t="s">
        <v>203</v>
      </c>
      <c r="U223" s="1913" t="s">
        <v>203</v>
      </c>
      <c r="V223" s="1913"/>
      <c r="W223" s="1912">
        <v>13.86</v>
      </c>
      <c r="X223" s="1913"/>
      <c r="Y223" s="1913" t="s">
        <v>203</v>
      </c>
      <c r="Z223" s="1913"/>
      <c r="AA223" s="1913" t="s">
        <v>203</v>
      </c>
      <c r="AB223" s="1913"/>
      <c r="AC223" s="1913" t="s">
        <v>203</v>
      </c>
      <c r="AD223" s="1913"/>
      <c r="AE223" s="1913"/>
      <c r="AF223" s="1913" t="s">
        <v>203</v>
      </c>
      <c r="AG223" s="1919">
        <v>9712.4</v>
      </c>
      <c r="AH223" s="1920"/>
    </row>
    <row r="224" spans="1:34" ht="12.2" customHeight="1" x14ac:dyDescent="0.2">
      <c r="A224" s="1186" t="s">
        <v>203</v>
      </c>
      <c r="B224" s="1186"/>
      <c r="C224" s="1186" t="s">
        <v>1410</v>
      </c>
      <c r="D224" s="1186"/>
      <c r="E224" s="1186"/>
      <c r="F224" s="1186"/>
      <c r="G224" s="1186"/>
      <c r="H224" s="1186"/>
      <c r="I224" s="1186"/>
      <c r="J224" s="1186" t="s">
        <v>1409</v>
      </c>
      <c r="K224" s="1186"/>
      <c r="L224" s="1186"/>
      <c r="M224" s="1186"/>
      <c r="N224" s="1186"/>
      <c r="O224" s="1186"/>
      <c r="P224" s="1186"/>
      <c r="Q224" s="1186"/>
      <c r="R224" s="1186" t="s">
        <v>1060</v>
      </c>
      <c r="S224" s="1186"/>
      <c r="T224" s="1925">
        <v>154</v>
      </c>
      <c r="U224" s="1913" t="s">
        <v>203</v>
      </c>
      <c r="V224" s="1913"/>
      <c r="W224" s="1912">
        <v>13.86</v>
      </c>
      <c r="X224" s="1913"/>
      <c r="Y224" s="1913" t="s">
        <v>203</v>
      </c>
      <c r="Z224" s="1913"/>
      <c r="AA224" s="1913" t="s">
        <v>203</v>
      </c>
      <c r="AB224" s="1913"/>
      <c r="AC224" s="1912">
        <v>700.75</v>
      </c>
      <c r="AD224" s="1913"/>
      <c r="AE224" s="1913"/>
      <c r="AF224" s="1913" t="s">
        <v>203</v>
      </c>
      <c r="AG224" s="1912">
        <v>9712.4</v>
      </c>
      <c r="AH224" s="1913"/>
    </row>
    <row r="225" spans="1:34" ht="12.2" customHeight="1" x14ac:dyDescent="0.2">
      <c r="A225" s="1186" t="s">
        <v>203</v>
      </c>
      <c r="B225" s="1186"/>
      <c r="C225" s="1186" t="s">
        <v>1073</v>
      </c>
      <c r="D225" s="1186"/>
      <c r="E225" s="1186"/>
      <c r="F225" s="1186"/>
      <c r="G225" s="1186"/>
      <c r="H225" s="1186"/>
      <c r="I225" s="1186"/>
      <c r="J225" s="1186" t="s">
        <v>258</v>
      </c>
      <c r="K225" s="1186"/>
      <c r="L225" s="1186"/>
      <c r="M225" s="1186"/>
      <c r="N225" s="1186"/>
      <c r="O225" s="1186"/>
      <c r="P225" s="1186"/>
      <c r="Q225" s="1186"/>
      <c r="R225" s="1186" t="s">
        <v>203</v>
      </c>
      <c r="S225" s="1186"/>
      <c r="T225" s="1913" t="s">
        <v>203</v>
      </c>
      <c r="U225" s="1913" t="s">
        <v>203</v>
      </c>
      <c r="V225" s="1913"/>
      <c r="W225" s="1913" t="s">
        <v>203</v>
      </c>
      <c r="X225" s="1913"/>
      <c r="Y225" s="1913" t="s">
        <v>203</v>
      </c>
      <c r="Z225" s="1913"/>
      <c r="AA225" s="1913" t="s">
        <v>203</v>
      </c>
      <c r="AB225" s="1913"/>
      <c r="AC225" s="1913" t="s">
        <v>203</v>
      </c>
      <c r="AD225" s="1913"/>
      <c r="AE225" s="1913"/>
      <c r="AF225" s="1913" t="s">
        <v>203</v>
      </c>
      <c r="AG225" s="1919">
        <v>0</v>
      </c>
      <c r="AH225" s="1920"/>
    </row>
    <row r="226" spans="1:34" ht="12.2" customHeight="1" x14ac:dyDescent="0.2">
      <c r="A226" s="1916" t="s">
        <v>203</v>
      </c>
      <c r="B226" s="1916"/>
      <c r="C226" s="1916" t="s">
        <v>203</v>
      </c>
      <c r="D226" s="1916"/>
      <c r="E226" s="1916"/>
      <c r="F226" s="1916"/>
      <c r="G226" s="1916"/>
      <c r="H226" s="1916"/>
      <c r="I226" s="1916"/>
      <c r="J226" s="1916" t="s">
        <v>1072</v>
      </c>
      <c r="K226" s="1916"/>
      <c r="L226" s="1916"/>
      <c r="M226" s="1916"/>
      <c r="N226" s="1916"/>
      <c r="O226" s="1916"/>
      <c r="P226" s="1916"/>
      <c r="Q226" s="1916"/>
      <c r="R226" s="1916" t="s">
        <v>1060</v>
      </c>
      <c r="S226" s="1916"/>
      <c r="T226" s="1917" t="s">
        <v>203</v>
      </c>
      <c r="U226" s="1917" t="s">
        <v>203</v>
      </c>
      <c r="V226" s="1917"/>
      <c r="W226" s="1935">
        <v>0</v>
      </c>
      <c r="X226" s="1917"/>
      <c r="Y226" s="1917" t="s">
        <v>203</v>
      </c>
      <c r="Z226" s="1917"/>
      <c r="AA226" s="1917" t="s">
        <v>203</v>
      </c>
      <c r="AB226" s="1917"/>
      <c r="AC226" s="1917" t="s">
        <v>203</v>
      </c>
      <c r="AD226" s="1917"/>
      <c r="AE226" s="1917"/>
      <c r="AF226" s="1917" t="s">
        <v>203</v>
      </c>
      <c r="AG226" s="1919">
        <v>0</v>
      </c>
      <c r="AH226" s="1920"/>
    </row>
    <row r="227" spans="1:34" ht="12.2" customHeight="1" x14ac:dyDescent="0.2">
      <c r="A227" s="1186" t="s">
        <v>203</v>
      </c>
      <c r="B227" s="1186"/>
      <c r="C227" s="1186" t="s">
        <v>1059</v>
      </c>
      <c r="D227" s="1186"/>
      <c r="E227" s="1186"/>
      <c r="F227" s="1186"/>
      <c r="G227" s="1186"/>
      <c r="H227" s="1186"/>
      <c r="I227" s="1186"/>
      <c r="J227" s="1186" t="s">
        <v>1058</v>
      </c>
      <c r="K227" s="1186"/>
      <c r="L227" s="1186"/>
      <c r="M227" s="1186"/>
      <c r="N227" s="1186"/>
      <c r="O227" s="1186"/>
      <c r="P227" s="1186"/>
      <c r="Q227" s="1186"/>
      <c r="R227" s="1186" t="s">
        <v>203</v>
      </c>
      <c r="S227" s="1186"/>
      <c r="T227" s="1913" t="s">
        <v>203</v>
      </c>
      <c r="U227" s="1913" t="s">
        <v>203</v>
      </c>
      <c r="V227" s="1913"/>
      <c r="W227" s="1913" t="s">
        <v>203</v>
      </c>
      <c r="X227" s="1913"/>
      <c r="Y227" s="1913" t="s">
        <v>203</v>
      </c>
      <c r="Z227" s="1913"/>
      <c r="AA227" s="1913" t="s">
        <v>203</v>
      </c>
      <c r="AB227" s="1913"/>
      <c r="AC227" s="1913" t="s">
        <v>203</v>
      </c>
      <c r="AD227" s="1913"/>
      <c r="AE227" s="1913"/>
      <c r="AF227" s="1913" t="s">
        <v>203</v>
      </c>
      <c r="AG227" s="1919">
        <v>0</v>
      </c>
      <c r="AH227" s="1920"/>
    </row>
    <row r="228" spans="1:34" ht="12.2" customHeight="1" x14ac:dyDescent="0.2">
      <c r="A228" s="1186" t="s">
        <v>203</v>
      </c>
      <c r="B228" s="1186"/>
      <c r="C228" s="1186" t="s">
        <v>203</v>
      </c>
      <c r="D228" s="1186"/>
      <c r="E228" s="1186"/>
      <c r="F228" s="1186"/>
      <c r="G228" s="1186"/>
      <c r="H228" s="1186"/>
      <c r="I228" s="1186"/>
      <c r="J228" s="1924" t="s">
        <v>1057</v>
      </c>
      <c r="K228" s="1924"/>
      <c r="L228" s="1924"/>
      <c r="M228" s="1924"/>
      <c r="N228" s="1924"/>
      <c r="O228" s="1924"/>
      <c r="P228" s="1924"/>
      <c r="Q228" s="1924"/>
      <c r="R228" s="1921" t="s">
        <v>203</v>
      </c>
      <c r="S228" s="1921"/>
      <c r="T228" s="1921" t="s">
        <v>203</v>
      </c>
      <c r="U228" s="1921" t="s">
        <v>203</v>
      </c>
      <c r="V228" s="1921"/>
      <c r="W228" s="1921" t="s">
        <v>203</v>
      </c>
      <c r="X228" s="1921"/>
      <c r="Y228" s="1921" t="s">
        <v>203</v>
      </c>
      <c r="Z228" s="1921"/>
      <c r="AA228" s="1921" t="s">
        <v>203</v>
      </c>
      <c r="AB228" s="1921"/>
      <c r="AC228" s="1921" t="s">
        <v>203</v>
      </c>
      <c r="AD228" s="1921"/>
      <c r="AE228" s="1921"/>
      <c r="AF228" s="1921" t="s">
        <v>203</v>
      </c>
      <c r="AG228" s="1922">
        <v>9712.4</v>
      </c>
      <c r="AH228" s="1923"/>
    </row>
    <row r="229" spans="1:34" ht="12.2" customHeight="1" x14ac:dyDescent="0.2">
      <c r="C229" s="1186" t="s">
        <v>203</v>
      </c>
      <c r="D229" s="1186"/>
      <c r="E229" s="1186"/>
      <c r="F229" s="1186"/>
      <c r="G229" s="1186"/>
      <c r="H229" s="1186"/>
      <c r="I229" s="1186"/>
      <c r="J229" s="1186" t="s">
        <v>1056</v>
      </c>
      <c r="K229" s="1186"/>
      <c r="L229" s="1186"/>
      <c r="M229" s="1186"/>
      <c r="N229" s="1186"/>
      <c r="O229" s="1186"/>
      <c r="P229" s="1186"/>
      <c r="Q229" s="1186"/>
      <c r="R229" s="1186" t="s">
        <v>203</v>
      </c>
      <c r="S229" s="1186"/>
      <c r="T229" s="1913" t="s">
        <v>203</v>
      </c>
      <c r="U229" s="1913" t="s">
        <v>203</v>
      </c>
      <c r="V229" s="1913"/>
      <c r="W229" s="1913" t="s">
        <v>203</v>
      </c>
      <c r="X229" s="1913"/>
      <c r="Y229" s="1186" t="s">
        <v>203</v>
      </c>
      <c r="Z229" s="1186"/>
      <c r="AA229" s="1186" t="s">
        <v>203</v>
      </c>
      <c r="AB229" s="1186"/>
      <c r="AC229" s="1186" t="s">
        <v>203</v>
      </c>
      <c r="AD229" s="1186"/>
      <c r="AE229" s="1186"/>
      <c r="AF229" s="1186" t="s">
        <v>203</v>
      </c>
      <c r="AG229" s="1937">
        <v>9712.4</v>
      </c>
      <c r="AH229" s="1913"/>
    </row>
    <row r="230" spans="1:34" ht="24.6" customHeight="1" x14ac:dyDescent="0.2">
      <c r="C230" s="1186" t="s">
        <v>1395</v>
      </c>
      <c r="D230" s="1186"/>
      <c r="E230" s="1186"/>
      <c r="F230" s="1186"/>
      <c r="G230" s="1186"/>
      <c r="H230" s="1186"/>
      <c r="I230" s="1186"/>
      <c r="J230" s="1186" t="s">
        <v>1394</v>
      </c>
      <c r="K230" s="1186"/>
      <c r="L230" s="1186"/>
      <c r="M230" s="1186"/>
      <c r="N230" s="1186"/>
      <c r="O230" s="1186"/>
      <c r="P230" s="1186"/>
      <c r="Q230" s="1186"/>
      <c r="R230" s="1186" t="s">
        <v>249</v>
      </c>
      <c r="S230" s="1186"/>
      <c r="T230" s="1925">
        <v>89</v>
      </c>
      <c r="U230" s="1913" t="s">
        <v>203</v>
      </c>
      <c r="V230" s="1913"/>
      <c r="W230" s="1912">
        <v>89</v>
      </c>
      <c r="X230" s="1913"/>
      <c r="Y230" s="1186" t="s">
        <v>203</v>
      </c>
      <c r="Z230" s="1186"/>
      <c r="AA230" s="1186" t="s">
        <v>203</v>
      </c>
      <c r="AB230" s="1186"/>
      <c r="AC230" s="1186" t="s">
        <v>203</v>
      </c>
      <c r="AD230" s="1186"/>
      <c r="AE230" s="1186"/>
      <c r="AF230" s="1186" t="s">
        <v>203</v>
      </c>
      <c r="AG230" s="1912">
        <v>8644.0400000000009</v>
      </c>
      <c r="AH230" s="1913"/>
    </row>
    <row r="231" spans="1:34" ht="24.6" customHeight="1" x14ac:dyDescent="0.2">
      <c r="C231" s="1186" t="s">
        <v>1393</v>
      </c>
      <c r="D231" s="1186"/>
      <c r="E231" s="1186"/>
      <c r="F231" s="1186"/>
      <c r="G231" s="1186"/>
      <c r="H231" s="1186"/>
      <c r="I231" s="1186"/>
      <c r="J231" s="1186" t="s">
        <v>1392</v>
      </c>
      <c r="K231" s="1186"/>
      <c r="L231" s="1186"/>
      <c r="M231" s="1186"/>
      <c r="N231" s="1186"/>
      <c r="O231" s="1186"/>
      <c r="P231" s="1186"/>
      <c r="Q231" s="1186"/>
      <c r="R231" s="1186" t="s">
        <v>249</v>
      </c>
      <c r="S231" s="1186"/>
      <c r="T231" s="1925">
        <v>40</v>
      </c>
      <c r="U231" s="1913" t="s">
        <v>203</v>
      </c>
      <c r="V231" s="1913"/>
      <c r="W231" s="1912">
        <v>40</v>
      </c>
      <c r="X231" s="1913"/>
      <c r="Y231" s="1186" t="s">
        <v>203</v>
      </c>
      <c r="Z231" s="1186"/>
      <c r="AA231" s="1186" t="s">
        <v>203</v>
      </c>
      <c r="AB231" s="1186"/>
      <c r="AC231" s="1186" t="s">
        <v>203</v>
      </c>
      <c r="AD231" s="1186"/>
      <c r="AE231" s="1186"/>
      <c r="AF231" s="1186" t="s">
        <v>203</v>
      </c>
      <c r="AG231" s="1912">
        <v>3884.96</v>
      </c>
      <c r="AH231" s="1913"/>
    </row>
    <row r="232" spans="1:34" ht="24.6" customHeight="1" x14ac:dyDescent="0.2">
      <c r="A232" s="1921" t="s">
        <v>203</v>
      </c>
      <c r="B232" s="1921"/>
      <c r="C232" s="1921" t="s">
        <v>203</v>
      </c>
      <c r="D232" s="1921"/>
      <c r="E232" s="1921"/>
      <c r="F232" s="1921"/>
      <c r="G232" s="1921"/>
      <c r="H232" s="1921"/>
      <c r="I232" s="1921"/>
      <c r="J232" s="1924" t="s">
        <v>246</v>
      </c>
      <c r="K232" s="1924"/>
      <c r="L232" s="1924"/>
      <c r="M232" s="1924"/>
      <c r="N232" s="1924"/>
      <c r="O232" s="1924"/>
      <c r="P232" s="1924"/>
      <c r="Q232" s="1924"/>
      <c r="R232" s="1921" t="s">
        <v>203</v>
      </c>
      <c r="S232" s="1921"/>
      <c r="T232" s="1921" t="s">
        <v>203</v>
      </c>
      <c r="U232" s="1921" t="s">
        <v>203</v>
      </c>
      <c r="V232" s="1921"/>
      <c r="W232" s="1921" t="s">
        <v>203</v>
      </c>
      <c r="X232" s="1921"/>
      <c r="Y232" s="1921" t="s">
        <v>203</v>
      </c>
      <c r="Z232" s="1921"/>
      <c r="AA232" s="1921" t="s">
        <v>203</v>
      </c>
      <c r="AB232" s="1921"/>
      <c r="AC232" s="1922">
        <v>247126.67</v>
      </c>
      <c r="AD232" s="1923"/>
      <c r="AE232" s="1923"/>
      <c r="AF232" s="1921" t="s">
        <v>203</v>
      </c>
      <c r="AG232" s="1922">
        <v>22241.4</v>
      </c>
      <c r="AH232" s="1923"/>
    </row>
    <row r="233" spans="1:34" ht="24.6" customHeight="1" x14ac:dyDescent="0.2">
      <c r="A233" s="1918" t="s">
        <v>255</v>
      </c>
      <c r="B233" s="1918"/>
      <c r="C233" s="1918" t="s">
        <v>1408</v>
      </c>
      <c r="D233" s="1918"/>
      <c r="E233" s="1918"/>
      <c r="F233" s="1918"/>
      <c r="G233" s="1918"/>
      <c r="H233" s="1918"/>
      <c r="I233" s="1918"/>
      <c r="J233" s="1918" t="s">
        <v>2535</v>
      </c>
      <c r="K233" s="1918"/>
      <c r="L233" s="1918"/>
      <c r="M233" s="1918"/>
      <c r="N233" s="1918"/>
      <c r="O233" s="1918"/>
      <c r="P233" s="1918"/>
      <c r="Q233" s="1918"/>
      <c r="R233" s="1918" t="s">
        <v>1406</v>
      </c>
      <c r="S233" s="1918"/>
      <c r="T233" s="1925">
        <v>3</v>
      </c>
      <c r="U233" s="1913" t="s">
        <v>203</v>
      </c>
      <c r="V233" s="1913"/>
      <c r="W233" s="1940">
        <v>3</v>
      </c>
      <c r="X233" s="1920"/>
      <c r="Y233" s="1913" t="s">
        <v>203</v>
      </c>
      <c r="Z233" s="1913"/>
      <c r="AA233" s="1913" t="s">
        <v>203</v>
      </c>
      <c r="AB233" s="1913"/>
      <c r="AC233" s="1913" t="s">
        <v>203</v>
      </c>
      <c r="AD233" s="1913"/>
      <c r="AE233" s="1913"/>
      <c r="AF233" s="1913" t="s">
        <v>203</v>
      </c>
      <c r="AG233" s="1913" t="s">
        <v>203</v>
      </c>
      <c r="AH233" s="1913"/>
    </row>
    <row r="234" spans="1:34" ht="12.2" customHeight="1" x14ac:dyDescent="0.2">
      <c r="A234" s="1186" t="s">
        <v>203</v>
      </c>
      <c r="B234" s="1186"/>
      <c r="C234" s="1186" t="s">
        <v>1077</v>
      </c>
      <c r="D234" s="1186"/>
      <c r="E234" s="1186"/>
      <c r="F234" s="1186"/>
      <c r="G234" s="1186"/>
      <c r="H234" s="1186"/>
      <c r="I234" s="1186"/>
      <c r="J234" s="1186" t="s">
        <v>1076</v>
      </c>
      <c r="K234" s="1186"/>
      <c r="L234" s="1186"/>
      <c r="M234" s="1186"/>
      <c r="N234" s="1186"/>
      <c r="O234" s="1186"/>
      <c r="P234" s="1186"/>
      <c r="Q234" s="1186"/>
      <c r="R234" s="1186" t="s">
        <v>1060</v>
      </c>
      <c r="S234" s="1186"/>
      <c r="T234" s="1913" t="s">
        <v>203</v>
      </c>
      <c r="U234" s="1913" t="s">
        <v>203</v>
      </c>
      <c r="V234" s="1913"/>
      <c r="W234" s="1912">
        <v>5.4</v>
      </c>
      <c r="X234" s="1913"/>
      <c r="Y234" s="1913" t="s">
        <v>203</v>
      </c>
      <c r="Z234" s="1913"/>
      <c r="AA234" s="1913" t="s">
        <v>203</v>
      </c>
      <c r="AB234" s="1913"/>
      <c r="AC234" s="1913" t="s">
        <v>203</v>
      </c>
      <c r="AD234" s="1913"/>
      <c r="AE234" s="1913"/>
      <c r="AF234" s="1913" t="s">
        <v>203</v>
      </c>
      <c r="AG234" s="1919">
        <v>4096.49</v>
      </c>
      <c r="AH234" s="1920"/>
    </row>
    <row r="235" spans="1:34" ht="12.2" customHeight="1" x14ac:dyDescent="0.2">
      <c r="A235" s="1186" t="s">
        <v>203</v>
      </c>
      <c r="B235" s="1186"/>
      <c r="C235" s="1186" t="s">
        <v>1405</v>
      </c>
      <c r="D235" s="1186"/>
      <c r="E235" s="1186"/>
      <c r="F235" s="1186"/>
      <c r="G235" s="1186"/>
      <c r="H235" s="1186"/>
      <c r="I235" s="1186"/>
      <c r="J235" s="1186" t="s">
        <v>1404</v>
      </c>
      <c r="K235" s="1186"/>
      <c r="L235" s="1186"/>
      <c r="M235" s="1186"/>
      <c r="N235" s="1186"/>
      <c r="O235" s="1186"/>
      <c r="P235" s="1186"/>
      <c r="Q235" s="1186"/>
      <c r="R235" s="1186" t="s">
        <v>1060</v>
      </c>
      <c r="S235" s="1186"/>
      <c r="T235" s="1937">
        <v>1.8</v>
      </c>
      <c r="U235" s="1913" t="s">
        <v>203</v>
      </c>
      <c r="V235" s="1913"/>
      <c r="W235" s="1912">
        <v>5.4</v>
      </c>
      <c r="X235" s="1913"/>
      <c r="Y235" s="1913" t="s">
        <v>203</v>
      </c>
      <c r="Z235" s="1913"/>
      <c r="AA235" s="1913" t="s">
        <v>203</v>
      </c>
      <c r="AB235" s="1913"/>
      <c r="AC235" s="1912">
        <v>758.61</v>
      </c>
      <c r="AD235" s="1913"/>
      <c r="AE235" s="1913"/>
      <c r="AF235" s="1913" t="s">
        <v>203</v>
      </c>
      <c r="AG235" s="1912">
        <v>4096.49</v>
      </c>
      <c r="AH235" s="1913"/>
    </row>
    <row r="236" spans="1:34" ht="12.2" customHeight="1" x14ac:dyDescent="0.2">
      <c r="A236" s="1186" t="s">
        <v>203</v>
      </c>
      <c r="B236" s="1186"/>
      <c r="C236" s="1186" t="s">
        <v>1073</v>
      </c>
      <c r="D236" s="1186"/>
      <c r="E236" s="1186"/>
      <c r="F236" s="1186"/>
      <c r="G236" s="1186"/>
      <c r="H236" s="1186"/>
      <c r="I236" s="1186"/>
      <c r="J236" s="1186" t="s">
        <v>258</v>
      </c>
      <c r="K236" s="1186"/>
      <c r="L236" s="1186"/>
      <c r="M236" s="1186"/>
      <c r="N236" s="1186"/>
      <c r="O236" s="1186"/>
      <c r="P236" s="1186"/>
      <c r="Q236" s="1186"/>
      <c r="R236" s="1186" t="s">
        <v>203</v>
      </c>
      <c r="S236" s="1186"/>
      <c r="T236" s="1913" t="s">
        <v>203</v>
      </c>
      <c r="U236" s="1913" t="s">
        <v>203</v>
      </c>
      <c r="V236" s="1913"/>
      <c r="W236" s="1913" t="s">
        <v>203</v>
      </c>
      <c r="X236" s="1913"/>
      <c r="Y236" s="1913" t="s">
        <v>203</v>
      </c>
      <c r="Z236" s="1913"/>
      <c r="AA236" s="1913" t="s">
        <v>203</v>
      </c>
      <c r="AB236" s="1913"/>
      <c r="AC236" s="1913" t="s">
        <v>203</v>
      </c>
      <c r="AD236" s="1913"/>
      <c r="AE236" s="1913"/>
      <c r="AF236" s="1913" t="s">
        <v>203</v>
      </c>
      <c r="AG236" s="1919">
        <v>31.45</v>
      </c>
      <c r="AH236" s="1920"/>
    </row>
    <row r="237" spans="1:34" ht="12.2" customHeight="1" x14ac:dyDescent="0.2">
      <c r="A237" s="1916" t="s">
        <v>203</v>
      </c>
      <c r="B237" s="1916"/>
      <c r="C237" s="1916" t="s">
        <v>203</v>
      </c>
      <c r="D237" s="1916"/>
      <c r="E237" s="1916"/>
      <c r="F237" s="1916"/>
      <c r="G237" s="1916"/>
      <c r="H237" s="1916"/>
      <c r="I237" s="1916"/>
      <c r="J237" s="1916" t="s">
        <v>1072</v>
      </c>
      <c r="K237" s="1916"/>
      <c r="L237" s="1916"/>
      <c r="M237" s="1916"/>
      <c r="N237" s="1916"/>
      <c r="O237" s="1916"/>
      <c r="P237" s="1916"/>
      <c r="Q237" s="1916"/>
      <c r="R237" s="1916" t="s">
        <v>1060</v>
      </c>
      <c r="S237" s="1916"/>
      <c r="T237" s="1917" t="s">
        <v>203</v>
      </c>
      <c r="U237" s="1917" t="s">
        <v>203</v>
      </c>
      <c r="V237" s="1917"/>
      <c r="W237" s="1935">
        <v>0.03</v>
      </c>
      <c r="X237" s="1917"/>
      <c r="Y237" s="1917" t="s">
        <v>203</v>
      </c>
      <c r="Z237" s="1917"/>
      <c r="AA237" s="1917" t="s">
        <v>203</v>
      </c>
      <c r="AB237" s="1917"/>
      <c r="AC237" s="1917" t="s">
        <v>203</v>
      </c>
      <c r="AD237" s="1917"/>
      <c r="AE237" s="1917"/>
      <c r="AF237" s="1917" t="s">
        <v>203</v>
      </c>
      <c r="AG237" s="1919">
        <v>25.84</v>
      </c>
      <c r="AH237" s="1920"/>
    </row>
    <row r="238" spans="1:34" ht="24.6" customHeight="1" x14ac:dyDescent="0.2">
      <c r="A238" s="1186" t="s">
        <v>203</v>
      </c>
      <c r="B238" s="1186"/>
      <c r="C238" s="1186" t="s">
        <v>1065</v>
      </c>
      <c r="D238" s="1186"/>
      <c r="E238" s="1186"/>
      <c r="F238" s="1186"/>
      <c r="G238" s="1186"/>
      <c r="H238" s="1186"/>
      <c r="I238" s="1186"/>
      <c r="J238" s="1186" t="s">
        <v>1064</v>
      </c>
      <c r="K238" s="1186"/>
      <c r="L238" s="1186"/>
      <c r="M238" s="1186"/>
      <c r="N238" s="1186"/>
      <c r="O238" s="1186"/>
      <c r="P238" s="1186"/>
      <c r="Q238" s="1186"/>
      <c r="R238" s="1186" t="s">
        <v>1063</v>
      </c>
      <c r="S238" s="1186"/>
      <c r="T238" s="1912">
        <v>0.01</v>
      </c>
      <c r="U238" s="1913" t="s">
        <v>203</v>
      </c>
      <c r="V238" s="1913"/>
      <c r="W238" s="1912">
        <v>0.03</v>
      </c>
      <c r="X238" s="1913"/>
      <c r="Y238" s="1913" t="s">
        <v>203</v>
      </c>
      <c r="Z238" s="1913"/>
      <c r="AA238" s="1913" t="s">
        <v>203</v>
      </c>
      <c r="AB238" s="1913"/>
      <c r="AC238" s="1912">
        <v>543.33000000000004</v>
      </c>
      <c r="AD238" s="1913"/>
      <c r="AE238" s="1913"/>
      <c r="AF238" s="1913" t="s">
        <v>203</v>
      </c>
      <c r="AG238" s="1912">
        <v>16.3</v>
      </c>
      <c r="AH238" s="1913"/>
    </row>
    <row r="239" spans="1:34" ht="12.2" customHeight="1" x14ac:dyDescent="0.2">
      <c r="A239" s="1186" t="s">
        <v>203</v>
      </c>
      <c r="B239" s="1186"/>
      <c r="C239" s="1186" t="s">
        <v>1062</v>
      </c>
      <c r="D239" s="1186"/>
      <c r="E239" s="1186"/>
      <c r="F239" s="1186"/>
      <c r="G239" s="1186"/>
      <c r="H239" s="1186"/>
      <c r="I239" s="1186"/>
      <c r="J239" s="1186" t="s">
        <v>1061</v>
      </c>
      <c r="K239" s="1186"/>
      <c r="L239" s="1186"/>
      <c r="M239" s="1186"/>
      <c r="N239" s="1186"/>
      <c r="O239" s="1186"/>
      <c r="P239" s="1186"/>
      <c r="Q239" s="1186"/>
      <c r="R239" s="1186" t="s">
        <v>1060</v>
      </c>
      <c r="S239" s="1186"/>
      <c r="T239" s="1912">
        <v>0.01</v>
      </c>
      <c r="U239" s="1913" t="s">
        <v>203</v>
      </c>
      <c r="V239" s="1913"/>
      <c r="W239" s="1912">
        <v>0.03</v>
      </c>
      <c r="X239" s="1913"/>
      <c r="Y239" s="1913" t="s">
        <v>203</v>
      </c>
      <c r="Z239" s="1913"/>
      <c r="AA239" s="1913" t="s">
        <v>203</v>
      </c>
      <c r="AB239" s="1913"/>
      <c r="AC239" s="1912">
        <v>861.47</v>
      </c>
      <c r="AD239" s="1913"/>
      <c r="AE239" s="1913"/>
      <c r="AF239" s="1913" t="s">
        <v>203</v>
      </c>
      <c r="AG239" s="1912">
        <v>25.84</v>
      </c>
      <c r="AH239" s="1913"/>
    </row>
    <row r="240" spans="1:34" ht="48.95" customHeight="1" x14ac:dyDescent="0.2">
      <c r="A240" s="1186" t="s">
        <v>203</v>
      </c>
      <c r="B240" s="1186"/>
      <c r="C240" s="1186" t="s">
        <v>1403</v>
      </c>
      <c r="D240" s="1186"/>
      <c r="E240" s="1186"/>
      <c r="F240" s="1186"/>
      <c r="G240" s="1186"/>
      <c r="H240" s="1186"/>
      <c r="I240" s="1186"/>
      <c r="J240" s="1186" t="s">
        <v>1402</v>
      </c>
      <c r="K240" s="1186"/>
      <c r="L240" s="1186"/>
      <c r="M240" s="1186"/>
      <c r="N240" s="1186"/>
      <c r="O240" s="1186"/>
      <c r="P240" s="1186"/>
      <c r="Q240" s="1186"/>
      <c r="R240" s="1186" t="s">
        <v>1063</v>
      </c>
      <c r="S240" s="1186"/>
      <c r="T240" s="1912">
        <v>0.05</v>
      </c>
      <c r="U240" s="1913" t="s">
        <v>203</v>
      </c>
      <c r="V240" s="1913"/>
      <c r="W240" s="1912">
        <v>0.15</v>
      </c>
      <c r="X240" s="1913"/>
      <c r="Y240" s="1913" t="s">
        <v>203</v>
      </c>
      <c r="Z240" s="1913"/>
      <c r="AA240" s="1913" t="s">
        <v>203</v>
      </c>
      <c r="AB240" s="1913"/>
      <c r="AC240" s="1912">
        <v>101.02</v>
      </c>
      <c r="AD240" s="1913"/>
      <c r="AE240" s="1913"/>
      <c r="AF240" s="1913" t="s">
        <v>203</v>
      </c>
      <c r="AG240" s="1912">
        <v>15.15</v>
      </c>
      <c r="AH240" s="1913"/>
    </row>
    <row r="241" spans="1:34" ht="12.2" customHeight="1" x14ac:dyDescent="0.2">
      <c r="A241" s="1186" t="s">
        <v>203</v>
      </c>
      <c r="B241" s="1186"/>
      <c r="C241" s="1186" t="s">
        <v>1059</v>
      </c>
      <c r="D241" s="1186"/>
      <c r="E241" s="1186"/>
      <c r="F241" s="1186"/>
      <c r="G241" s="1186"/>
      <c r="H241" s="1186"/>
      <c r="I241" s="1186"/>
      <c r="J241" s="1186" t="s">
        <v>1058</v>
      </c>
      <c r="K241" s="1186"/>
      <c r="L241" s="1186"/>
      <c r="M241" s="1186"/>
      <c r="N241" s="1186"/>
      <c r="O241" s="1186"/>
      <c r="P241" s="1186"/>
      <c r="Q241" s="1186"/>
      <c r="R241" s="1186" t="s">
        <v>203</v>
      </c>
      <c r="S241" s="1186"/>
      <c r="T241" s="1913" t="s">
        <v>203</v>
      </c>
      <c r="U241" s="1913" t="s">
        <v>203</v>
      </c>
      <c r="V241" s="1913"/>
      <c r="W241" s="1913" t="s">
        <v>203</v>
      </c>
      <c r="X241" s="1913"/>
      <c r="Y241" s="1913" t="s">
        <v>203</v>
      </c>
      <c r="Z241" s="1913"/>
      <c r="AA241" s="1913" t="s">
        <v>203</v>
      </c>
      <c r="AB241" s="1913"/>
      <c r="AC241" s="1913" t="s">
        <v>203</v>
      </c>
      <c r="AD241" s="1913"/>
      <c r="AE241" s="1913"/>
      <c r="AF241" s="1913" t="s">
        <v>203</v>
      </c>
      <c r="AG241" s="1919">
        <v>43.14</v>
      </c>
      <c r="AH241" s="1920"/>
    </row>
    <row r="242" spans="1:34" ht="36.75" customHeight="1" x14ac:dyDescent="0.2">
      <c r="A242" s="1186" t="s">
        <v>203</v>
      </c>
      <c r="B242" s="1186"/>
      <c r="C242" s="1186" t="s">
        <v>1094</v>
      </c>
      <c r="D242" s="1186"/>
      <c r="E242" s="1186"/>
      <c r="F242" s="1186"/>
      <c r="G242" s="1186"/>
      <c r="H242" s="1186"/>
      <c r="I242" s="1186"/>
      <c r="J242" s="1186" t="s">
        <v>1093</v>
      </c>
      <c r="K242" s="1186"/>
      <c r="L242" s="1186"/>
      <c r="M242" s="1186"/>
      <c r="N242" s="1186"/>
      <c r="O242" s="1186"/>
      <c r="P242" s="1186"/>
      <c r="Q242" s="1186"/>
      <c r="R242" s="1186" t="s">
        <v>1092</v>
      </c>
      <c r="S242" s="1186"/>
      <c r="T242" s="1912">
        <v>0.12</v>
      </c>
      <c r="U242" s="1913" t="s">
        <v>203</v>
      </c>
      <c r="V242" s="1913"/>
      <c r="W242" s="1912">
        <v>0.36</v>
      </c>
      <c r="X242" s="1913"/>
      <c r="Y242" s="1912">
        <v>155.63</v>
      </c>
      <c r="Z242" s="1913"/>
      <c r="AA242" s="1912">
        <v>0.77</v>
      </c>
      <c r="AB242" s="1913"/>
      <c r="AC242" s="1912">
        <v>119.84</v>
      </c>
      <c r="AD242" s="1913"/>
      <c r="AE242" s="1913"/>
      <c r="AF242" s="1913" t="s">
        <v>203</v>
      </c>
      <c r="AG242" s="1912">
        <v>43.14</v>
      </c>
      <c r="AH242" s="1913"/>
    </row>
    <row r="243" spans="1:34" ht="12.2" customHeight="1" x14ac:dyDescent="0.2">
      <c r="A243" s="1186" t="s">
        <v>203</v>
      </c>
      <c r="B243" s="1186"/>
      <c r="C243" s="1186" t="s">
        <v>1401</v>
      </c>
      <c r="D243" s="1186"/>
      <c r="E243" s="1186"/>
      <c r="F243" s="1186"/>
      <c r="G243" s="1186"/>
      <c r="H243" s="1186"/>
      <c r="I243" s="1186"/>
      <c r="J243" s="1186" t="s">
        <v>1400</v>
      </c>
      <c r="K243" s="1186"/>
      <c r="L243" s="1186"/>
      <c r="M243" s="1186"/>
      <c r="N243" s="1186"/>
      <c r="O243" s="1186"/>
      <c r="P243" s="1186"/>
      <c r="Q243" s="1186"/>
      <c r="R243" s="1186" t="s">
        <v>394</v>
      </c>
      <c r="S243" s="1186"/>
      <c r="T243" s="1913" t="s">
        <v>1157</v>
      </c>
      <c r="U243" s="1913" t="s">
        <v>203</v>
      </c>
      <c r="V243" s="1913"/>
      <c r="W243" s="1912">
        <v>0</v>
      </c>
      <c r="X243" s="1913"/>
      <c r="Y243" s="1913" t="s">
        <v>203</v>
      </c>
      <c r="Z243" s="1913"/>
      <c r="AA243" s="1913" t="s">
        <v>203</v>
      </c>
      <c r="AB243" s="1913"/>
      <c r="AC243" s="1913" t="s">
        <v>203</v>
      </c>
      <c r="AD243" s="1913"/>
      <c r="AE243" s="1913"/>
      <c r="AF243" s="1913" t="s">
        <v>203</v>
      </c>
      <c r="AG243" s="1913" t="s">
        <v>203</v>
      </c>
      <c r="AH243" s="1913"/>
    </row>
    <row r="244" spans="1:34" ht="12.2" customHeight="1" x14ac:dyDescent="0.2">
      <c r="A244" s="1186" t="s">
        <v>203</v>
      </c>
      <c r="B244" s="1186"/>
      <c r="C244" s="1186" t="s">
        <v>203</v>
      </c>
      <c r="D244" s="1186"/>
      <c r="E244" s="1186"/>
      <c r="F244" s="1186"/>
      <c r="G244" s="1186"/>
      <c r="H244" s="1186"/>
      <c r="I244" s="1186"/>
      <c r="J244" s="1924" t="s">
        <v>1057</v>
      </c>
      <c r="K244" s="1924"/>
      <c r="L244" s="1924"/>
      <c r="M244" s="1924"/>
      <c r="N244" s="1924"/>
      <c r="O244" s="1924"/>
      <c r="P244" s="1924"/>
      <c r="Q244" s="1924"/>
      <c r="R244" s="1921" t="s">
        <v>203</v>
      </c>
      <c r="S244" s="1921"/>
      <c r="T244" s="1921" t="s">
        <v>203</v>
      </c>
      <c r="U244" s="1921" t="s">
        <v>203</v>
      </c>
      <c r="V244" s="1921"/>
      <c r="W244" s="1921" t="s">
        <v>203</v>
      </c>
      <c r="X244" s="1921"/>
      <c r="Y244" s="1921" t="s">
        <v>203</v>
      </c>
      <c r="Z244" s="1921"/>
      <c r="AA244" s="1921" t="s">
        <v>203</v>
      </c>
      <c r="AB244" s="1921"/>
      <c r="AC244" s="1921" t="s">
        <v>203</v>
      </c>
      <c r="AD244" s="1921"/>
      <c r="AE244" s="1921"/>
      <c r="AF244" s="1921" t="s">
        <v>203</v>
      </c>
      <c r="AG244" s="1922">
        <v>4171.08</v>
      </c>
      <c r="AH244" s="1923"/>
    </row>
    <row r="245" spans="1:34" ht="36.75" customHeight="1" x14ac:dyDescent="0.2">
      <c r="A245" s="1186" t="s">
        <v>1151</v>
      </c>
      <c r="B245" s="1186"/>
      <c r="C245" s="1186" t="s">
        <v>2440</v>
      </c>
      <c r="D245" s="1186"/>
      <c r="E245" s="1186"/>
      <c r="F245" s="1186"/>
      <c r="G245" s="1186"/>
      <c r="H245" s="1186"/>
      <c r="I245" s="1186"/>
      <c r="J245" s="1186" t="s">
        <v>2439</v>
      </c>
      <c r="K245" s="1186"/>
      <c r="L245" s="1186"/>
      <c r="M245" s="1186"/>
      <c r="N245" s="1186"/>
      <c r="O245" s="1186"/>
      <c r="P245" s="1186"/>
      <c r="Q245" s="1186"/>
      <c r="R245" s="1186" t="s">
        <v>394</v>
      </c>
      <c r="S245" s="1186"/>
      <c r="T245" s="1926">
        <v>1.26E-2</v>
      </c>
      <c r="U245" s="1913" t="s">
        <v>203</v>
      </c>
      <c r="V245" s="1913"/>
      <c r="W245" s="1926">
        <v>3.78E-2</v>
      </c>
      <c r="X245" s="1913"/>
      <c r="Y245" s="1912">
        <v>67961.14</v>
      </c>
      <c r="Z245" s="1913"/>
      <c r="AA245" s="1912">
        <v>0.7</v>
      </c>
      <c r="AB245" s="1913"/>
      <c r="AC245" s="1912">
        <v>47572.800000000003</v>
      </c>
      <c r="AD245" s="1913"/>
      <c r="AE245" s="1913"/>
      <c r="AF245" s="1913" t="s">
        <v>203</v>
      </c>
      <c r="AG245" s="1912">
        <v>1798.25</v>
      </c>
      <c r="AH245" s="1913"/>
    </row>
    <row r="246" spans="1:34" ht="85.7" customHeight="1" x14ac:dyDescent="0.2">
      <c r="A246" s="1186" t="s">
        <v>2653</v>
      </c>
      <c r="B246" s="1186"/>
      <c r="C246" s="1186" t="s">
        <v>2758</v>
      </c>
      <c r="D246" s="1186"/>
      <c r="E246" s="1186"/>
      <c r="F246" s="1186"/>
      <c r="G246" s="1186"/>
      <c r="H246" s="1186"/>
      <c r="I246" s="1186"/>
      <c r="J246" s="1186" t="s">
        <v>565</v>
      </c>
      <c r="K246" s="1186"/>
      <c r="L246" s="1186"/>
      <c r="M246" s="1186"/>
      <c r="N246" s="1186"/>
      <c r="O246" s="1186"/>
      <c r="P246" s="1186"/>
      <c r="Q246" s="1186"/>
      <c r="R246" s="1186" t="s">
        <v>528</v>
      </c>
      <c r="S246" s="1186"/>
      <c r="T246" s="1925">
        <v>1</v>
      </c>
      <c r="U246" s="1913" t="s">
        <v>203</v>
      </c>
      <c r="V246" s="1913"/>
      <c r="W246" s="1926">
        <v>3.78E-2</v>
      </c>
      <c r="X246" s="1913"/>
      <c r="Y246" s="1913" t="s">
        <v>203</v>
      </c>
      <c r="Z246" s="1913"/>
      <c r="AA246" s="1913" t="s">
        <v>203</v>
      </c>
      <c r="AB246" s="1913"/>
      <c r="AC246" s="1912">
        <v>808.59</v>
      </c>
      <c r="AD246" s="1913"/>
      <c r="AE246" s="1913"/>
      <c r="AF246" s="1912">
        <v>-1</v>
      </c>
      <c r="AG246" s="1912">
        <v>-30.56</v>
      </c>
      <c r="AH246" s="1913"/>
    </row>
    <row r="247" spans="1:34" ht="85.7" customHeight="1" x14ac:dyDescent="0.2">
      <c r="A247" s="1186" t="s">
        <v>2652</v>
      </c>
      <c r="B247" s="1186"/>
      <c r="C247" s="1186" t="s">
        <v>2757</v>
      </c>
      <c r="D247" s="1186"/>
      <c r="E247" s="1186"/>
      <c r="F247" s="1186"/>
      <c r="G247" s="1186"/>
      <c r="H247" s="1186"/>
      <c r="I247" s="1186"/>
      <c r="J247" s="1186" t="s">
        <v>2724</v>
      </c>
      <c r="K247" s="1186"/>
      <c r="L247" s="1186"/>
      <c r="M247" s="1186"/>
      <c r="N247" s="1186"/>
      <c r="O247" s="1186"/>
      <c r="P247" s="1186"/>
      <c r="Q247" s="1186"/>
      <c r="R247" s="1186" t="s">
        <v>528</v>
      </c>
      <c r="S247" s="1186"/>
      <c r="T247" s="1925">
        <v>1</v>
      </c>
      <c r="U247" s="1913" t="s">
        <v>203</v>
      </c>
      <c r="V247" s="1913"/>
      <c r="W247" s="1926">
        <v>3.78E-2</v>
      </c>
      <c r="X247" s="1913"/>
      <c r="Y247" s="1913" t="s">
        <v>203</v>
      </c>
      <c r="Z247" s="1913"/>
      <c r="AA247" s="1913" t="s">
        <v>203</v>
      </c>
      <c r="AB247" s="1913"/>
      <c r="AC247" s="1912">
        <v>1511.5</v>
      </c>
      <c r="AD247" s="1913"/>
      <c r="AE247" s="1913"/>
      <c r="AF247" s="1913" t="s">
        <v>203</v>
      </c>
      <c r="AG247" s="1912">
        <v>57.13</v>
      </c>
      <c r="AH247" s="1913"/>
    </row>
    <row r="248" spans="1:34" ht="12.2" customHeight="1" x14ac:dyDescent="0.2">
      <c r="C248" s="1186" t="s">
        <v>203</v>
      </c>
      <c r="D248" s="1186"/>
      <c r="E248" s="1186"/>
      <c r="F248" s="1186"/>
      <c r="G248" s="1186"/>
      <c r="H248" s="1186"/>
      <c r="I248" s="1186"/>
      <c r="J248" s="1186" t="s">
        <v>1056</v>
      </c>
      <c r="K248" s="1186"/>
      <c r="L248" s="1186"/>
      <c r="M248" s="1186"/>
      <c r="N248" s="1186"/>
      <c r="O248" s="1186"/>
      <c r="P248" s="1186"/>
      <c r="Q248" s="1186"/>
      <c r="R248" s="1186" t="s">
        <v>203</v>
      </c>
      <c r="S248" s="1186"/>
      <c r="T248" s="1913" t="s">
        <v>203</v>
      </c>
      <c r="U248" s="1913" t="s">
        <v>203</v>
      </c>
      <c r="V248" s="1913"/>
      <c r="W248" s="1913" t="s">
        <v>203</v>
      </c>
      <c r="X248" s="1913"/>
      <c r="Y248" s="1186" t="s">
        <v>203</v>
      </c>
      <c r="Z248" s="1186"/>
      <c r="AA248" s="1186" t="s">
        <v>203</v>
      </c>
      <c r="AB248" s="1186"/>
      <c r="AC248" s="1186" t="s">
        <v>203</v>
      </c>
      <c r="AD248" s="1186"/>
      <c r="AE248" s="1186"/>
      <c r="AF248" s="1186" t="s">
        <v>203</v>
      </c>
      <c r="AG248" s="1912">
        <v>4122.33</v>
      </c>
      <c r="AH248" s="1913"/>
    </row>
    <row r="249" spans="1:34" ht="24.6" customHeight="1" x14ac:dyDescent="0.2">
      <c r="C249" s="1186" t="s">
        <v>1055</v>
      </c>
      <c r="D249" s="1186"/>
      <c r="E249" s="1186"/>
      <c r="F249" s="1186"/>
      <c r="G249" s="1186"/>
      <c r="H249" s="1186"/>
      <c r="I249" s="1186"/>
      <c r="J249" s="1186" t="s">
        <v>1054</v>
      </c>
      <c r="K249" s="1186"/>
      <c r="L249" s="1186"/>
      <c r="M249" s="1186"/>
      <c r="N249" s="1186"/>
      <c r="O249" s="1186"/>
      <c r="P249" s="1186"/>
      <c r="Q249" s="1186"/>
      <c r="R249" s="1186" t="s">
        <v>249</v>
      </c>
      <c r="S249" s="1186"/>
      <c r="T249" s="1925">
        <v>103</v>
      </c>
      <c r="U249" s="1913" t="s">
        <v>203</v>
      </c>
      <c r="V249" s="1913"/>
      <c r="W249" s="1912">
        <v>103</v>
      </c>
      <c r="X249" s="1913"/>
      <c r="Y249" s="1186" t="s">
        <v>203</v>
      </c>
      <c r="Z249" s="1186"/>
      <c r="AA249" s="1186" t="s">
        <v>203</v>
      </c>
      <c r="AB249" s="1186"/>
      <c r="AC249" s="1186" t="s">
        <v>203</v>
      </c>
      <c r="AD249" s="1186"/>
      <c r="AE249" s="1186"/>
      <c r="AF249" s="1186" t="s">
        <v>203</v>
      </c>
      <c r="AG249" s="1912">
        <v>4246</v>
      </c>
      <c r="AH249" s="1913"/>
    </row>
    <row r="250" spans="1:34" ht="24.6" customHeight="1" x14ac:dyDescent="0.2">
      <c r="C250" s="1186" t="s">
        <v>1053</v>
      </c>
      <c r="D250" s="1186"/>
      <c r="E250" s="1186"/>
      <c r="F250" s="1186"/>
      <c r="G250" s="1186"/>
      <c r="H250" s="1186"/>
      <c r="I250" s="1186"/>
      <c r="J250" s="1186" t="s">
        <v>1052</v>
      </c>
      <c r="K250" s="1186"/>
      <c r="L250" s="1186"/>
      <c r="M250" s="1186"/>
      <c r="N250" s="1186"/>
      <c r="O250" s="1186"/>
      <c r="P250" s="1186"/>
      <c r="Q250" s="1186"/>
      <c r="R250" s="1186" t="s">
        <v>249</v>
      </c>
      <c r="S250" s="1186"/>
      <c r="T250" s="1925">
        <v>60</v>
      </c>
      <c r="U250" s="1913" t="s">
        <v>203</v>
      </c>
      <c r="V250" s="1913"/>
      <c r="W250" s="1912">
        <v>60</v>
      </c>
      <c r="X250" s="1913"/>
      <c r="Y250" s="1186" t="s">
        <v>203</v>
      </c>
      <c r="Z250" s="1186"/>
      <c r="AA250" s="1186" t="s">
        <v>203</v>
      </c>
      <c r="AB250" s="1186"/>
      <c r="AC250" s="1186" t="s">
        <v>203</v>
      </c>
      <c r="AD250" s="1186"/>
      <c r="AE250" s="1186"/>
      <c r="AF250" s="1186" t="s">
        <v>203</v>
      </c>
      <c r="AG250" s="1912">
        <v>2473.4</v>
      </c>
      <c r="AH250" s="1913"/>
    </row>
    <row r="251" spans="1:34" ht="24.6" customHeight="1" x14ac:dyDescent="0.2">
      <c r="A251" s="1921" t="s">
        <v>203</v>
      </c>
      <c r="B251" s="1921"/>
      <c r="C251" s="1921" t="s">
        <v>203</v>
      </c>
      <c r="D251" s="1921"/>
      <c r="E251" s="1921"/>
      <c r="F251" s="1921"/>
      <c r="G251" s="1921"/>
      <c r="H251" s="1921"/>
      <c r="I251" s="1921"/>
      <c r="J251" s="1924" t="s">
        <v>246</v>
      </c>
      <c r="K251" s="1924"/>
      <c r="L251" s="1924"/>
      <c r="M251" s="1924"/>
      <c r="N251" s="1924"/>
      <c r="O251" s="1924"/>
      <c r="P251" s="1924"/>
      <c r="Q251" s="1924"/>
      <c r="R251" s="1921" t="s">
        <v>203</v>
      </c>
      <c r="S251" s="1921"/>
      <c r="T251" s="1921" t="s">
        <v>203</v>
      </c>
      <c r="U251" s="1921" t="s">
        <v>203</v>
      </c>
      <c r="V251" s="1921"/>
      <c r="W251" s="1921" t="s">
        <v>203</v>
      </c>
      <c r="X251" s="1921"/>
      <c r="Y251" s="1921" t="s">
        <v>203</v>
      </c>
      <c r="Z251" s="1921"/>
      <c r="AA251" s="1921" t="s">
        <v>203</v>
      </c>
      <c r="AB251" s="1921"/>
      <c r="AC251" s="1922">
        <v>4247.05</v>
      </c>
      <c r="AD251" s="1923"/>
      <c r="AE251" s="1923"/>
      <c r="AF251" s="1921" t="s">
        <v>203</v>
      </c>
      <c r="AG251" s="1922">
        <v>12741.14</v>
      </c>
      <c r="AH251" s="1923"/>
    </row>
    <row r="252" spans="1:34" ht="24.6" customHeight="1" x14ac:dyDescent="0.2">
      <c r="A252" s="1918" t="s">
        <v>254</v>
      </c>
      <c r="B252" s="1918"/>
      <c r="C252" s="1918" t="s">
        <v>1399</v>
      </c>
      <c r="D252" s="1918"/>
      <c r="E252" s="1918"/>
      <c r="F252" s="1918"/>
      <c r="G252" s="1918"/>
      <c r="H252" s="1918"/>
      <c r="I252" s="1918"/>
      <c r="J252" s="1918" t="s">
        <v>1421</v>
      </c>
      <c r="K252" s="1918"/>
      <c r="L252" s="1918"/>
      <c r="M252" s="1918"/>
      <c r="N252" s="1918"/>
      <c r="O252" s="1918"/>
      <c r="P252" s="1918"/>
      <c r="Q252" s="1918"/>
      <c r="R252" s="1918" t="s">
        <v>1398</v>
      </c>
      <c r="S252" s="1918"/>
      <c r="T252" s="1912">
        <v>0.09</v>
      </c>
      <c r="U252" s="1913" t="s">
        <v>203</v>
      </c>
      <c r="V252" s="1913"/>
      <c r="W252" s="1919">
        <v>0.09</v>
      </c>
      <c r="X252" s="1920"/>
      <c r="Y252" s="1913" t="s">
        <v>203</v>
      </c>
      <c r="Z252" s="1913"/>
      <c r="AA252" s="1913" t="s">
        <v>203</v>
      </c>
      <c r="AB252" s="1913"/>
      <c r="AC252" s="1913" t="s">
        <v>203</v>
      </c>
      <c r="AD252" s="1913"/>
      <c r="AE252" s="1913"/>
      <c r="AF252" s="1913" t="s">
        <v>203</v>
      </c>
      <c r="AG252" s="1913" t="s">
        <v>203</v>
      </c>
      <c r="AH252" s="1913"/>
    </row>
    <row r="253" spans="1:34" ht="12.2" customHeight="1" x14ac:dyDescent="0.2">
      <c r="A253" s="1186" t="s">
        <v>203</v>
      </c>
      <c r="B253" s="1186"/>
      <c r="C253" s="1186" t="s">
        <v>1077</v>
      </c>
      <c r="D253" s="1186"/>
      <c r="E253" s="1186"/>
      <c r="F253" s="1186"/>
      <c r="G253" s="1186"/>
      <c r="H253" s="1186"/>
      <c r="I253" s="1186"/>
      <c r="J253" s="1186" t="s">
        <v>1076</v>
      </c>
      <c r="K253" s="1186"/>
      <c r="L253" s="1186"/>
      <c r="M253" s="1186"/>
      <c r="N253" s="1186"/>
      <c r="O253" s="1186"/>
      <c r="P253" s="1186"/>
      <c r="Q253" s="1186"/>
      <c r="R253" s="1186" t="s">
        <v>1060</v>
      </c>
      <c r="S253" s="1186"/>
      <c r="T253" s="1913" t="s">
        <v>203</v>
      </c>
      <c r="U253" s="1913" t="s">
        <v>203</v>
      </c>
      <c r="V253" s="1913"/>
      <c r="W253" s="1930">
        <v>7.9649999999999999</v>
      </c>
      <c r="X253" s="1913"/>
      <c r="Y253" s="1913" t="s">
        <v>203</v>
      </c>
      <c r="Z253" s="1913"/>
      <c r="AA253" s="1913" t="s">
        <v>203</v>
      </c>
      <c r="AB253" s="1913"/>
      <c r="AC253" s="1913" t="s">
        <v>203</v>
      </c>
      <c r="AD253" s="1913"/>
      <c r="AE253" s="1913"/>
      <c r="AF253" s="1913" t="s">
        <v>203</v>
      </c>
      <c r="AG253" s="1919">
        <v>5351.05</v>
      </c>
      <c r="AH253" s="1920"/>
    </row>
    <row r="254" spans="1:34" ht="12.2" customHeight="1" x14ac:dyDescent="0.2">
      <c r="A254" s="1186" t="s">
        <v>203</v>
      </c>
      <c r="B254" s="1186"/>
      <c r="C254" s="1186" t="s">
        <v>1397</v>
      </c>
      <c r="D254" s="1186"/>
      <c r="E254" s="1186"/>
      <c r="F254" s="1186"/>
      <c r="G254" s="1186"/>
      <c r="H254" s="1186"/>
      <c r="I254" s="1186"/>
      <c r="J254" s="1186" t="s">
        <v>1396</v>
      </c>
      <c r="K254" s="1186"/>
      <c r="L254" s="1186"/>
      <c r="M254" s="1186"/>
      <c r="N254" s="1186"/>
      <c r="O254" s="1186"/>
      <c r="P254" s="1186"/>
      <c r="Q254" s="1186"/>
      <c r="R254" s="1186" t="s">
        <v>1060</v>
      </c>
      <c r="S254" s="1186"/>
      <c r="T254" s="1937">
        <v>88.5</v>
      </c>
      <c r="U254" s="1913" t="s">
        <v>203</v>
      </c>
      <c r="V254" s="1913"/>
      <c r="W254" s="1930">
        <v>7.9649999999999999</v>
      </c>
      <c r="X254" s="1913"/>
      <c r="Y254" s="1913" t="s">
        <v>203</v>
      </c>
      <c r="Z254" s="1913"/>
      <c r="AA254" s="1913" t="s">
        <v>203</v>
      </c>
      <c r="AB254" s="1913"/>
      <c r="AC254" s="1912">
        <v>671.82</v>
      </c>
      <c r="AD254" s="1913"/>
      <c r="AE254" s="1913"/>
      <c r="AF254" s="1913" t="s">
        <v>203</v>
      </c>
      <c r="AG254" s="1912">
        <v>5351.05</v>
      </c>
      <c r="AH254" s="1913"/>
    </row>
    <row r="255" spans="1:34" ht="12.2" customHeight="1" x14ac:dyDescent="0.2">
      <c r="A255" s="1186" t="s">
        <v>203</v>
      </c>
      <c r="B255" s="1186"/>
      <c r="C255" s="1186" t="s">
        <v>1073</v>
      </c>
      <c r="D255" s="1186"/>
      <c r="E255" s="1186"/>
      <c r="F255" s="1186"/>
      <c r="G255" s="1186"/>
      <c r="H255" s="1186"/>
      <c r="I255" s="1186"/>
      <c r="J255" s="1186" t="s">
        <v>258</v>
      </c>
      <c r="K255" s="1186"/>
      <c r="L255" s="1186"/>
      <c r="M255" s="1186"/>
      <c r="N255" s="1186"/>
      <c r="O255" s="1186"/>
      <c r="P255" s="1186"/>
      <c r="Q255" s="1186"/>
      <c r="R255" s="1186" t="s">
        <v>203</v>
      </c>
      <c r="S255" s="1186"/>
      <c r="T255" s="1913" t="s">
        <v>203</v>
      </c>
      <c r="U255" s="1913" t="s">
        <v>203</v>
      </c>
      <c r="V255" s="1913"/>
      <c r="W255" s="1913" t="s">
        <v>203</v>
      </c>
      <c r="X255" s="1913"/>
      <c r="Y255" s="1913" t="s">
        <v>203</v>
      </c>
      <c r="Z255" s="1913"/>
      <c r="AA255" s="1913" t="s">
        <v>203</v>
      </c>
      <c r="AB255" s="1913"/>
      <c r="AC255" s="1913" t="s">
        <v>203</v>
      </c>
      <c r="AD255" s="1913"/>
      <c r="AE255" s="1913"/>
      <c r="AF255" s="1913" t="s">
        <v>203</v>
      </c>
      <c r="AG255" s="1919">
        <v>0</v>
      </c>
      <c r="AH255" s="1920"/>
    </row>
    <row r="256" spans="1:34" ht="12.2" customHeight="1" x14ac:dyDescent="0.2">
      <c r="A256" s="1916" t="s">
        <v>203</v>
      </c>
      <c r="B256" s="1916"/>
      <c r="C256" s="1916" t="s">
        <v>203</v>
      </c>
      <c r="D256" s="1916"/>
      <c r="E256" s="1916"/>
      <c r="F256" s="1916"/>
      <c r="G256" s="1916"/>
      <c r="H256" s="1916"/>
      <c r="I256" s="1916"/>
      <c r="J256" s="1916" t="s">
        <v>1072</v>
      </c>
      <c r="K256" s="1916"/>
      <c r="L256" s="1916"/>
      <c r="M256" s="1916"/>
      <c r="N256" s="1916"/>
      <c r="O256" s="1916"/>
      <c r="P256" s="1916"/>
      <c r="Q256" s="1916"/>
      <c r="R256" s="1916" t="s">
        <v>1060</v>
      </c>
      <c r="S256" s="1916"/>
      <c r="T256" s="1917" t="s">
        <v>203</v>
      </c>
      <c r="U256" s="1917" t="s">
        <v>203</v>
      </c>
      <c r="V256" s="1917"/>
      <c r="W256" s="1935">
        <v>0</v>
      </c>
      <c r="X256" s="1917"/>
      <c r="Y256" s="1917" t="s">
        <v>203</v>
      </c>
      <c r="Z256" s="1917"/>
      <c r="AA256" s="1917" t="s">
        <v>203</v>
      </c>
      <c r="AB256" s="1917"/>
      <c r="AC256" s="1917" t="s">
        <v>203</v>
      </c>
      <c r="AD256" s="1917"/>
      <c r="AE256" s="1917"/>
      <c r="AF256" s="1917" t="s">
        <v>203</v>
      </c>
      <c r="AG256" s="1919">
        <v>0</v>
      </c>
      <c r="AH256" s="1920"/>
    </row>
    <row r="257" spans="1:34" ht="12.2" customHeight="1" x14ac:dyDescent="0.2">
      <c r="A257" s="1186" t="s">
        <v>203</v>
      </c>
      <c r="B257" s="1186"/>
      <c r="C257" s="1186" t="s">
        <v>1059</v>
      </c>
      <c r="D257" s="1186"/>
      <c r="E257" s="1186"/>
      <c r="F257" s="1186"/>
      <c r="G257" s="1186"/>
      <c r="H257" s="1186"/>
      <c r="I257" s="1186"/>
      <c r="J257" s="1186" t="s">
        <v>1058</v>
      </c>
      <c r="K257" s="1186"/>
      <c r="L257" s="1186"/>
      <c r="M257" s="1186"/>
      <c r="N257" s="1186"/>
      <c r="O257" s="1186"/>
      <c r="P257" s="1186"/>
      <c r="Q257" s="1186"/>
      <c r="R257" s="1186" t="s">
        <v>203</v>
      </c>
      <c r="S257" s="1186"/>
      <c r="T257" s="1913" t="s">
        <v>203</v>
      </c>
      <c r="U257" s="1913" t="s">
        <v>203</v>
      </c>
      <c r="V257" s="1913"/>
      <c r="W257" s="1913" t="s">
        <v>203</v>
      </c>
      <c r="X257" s="1913"/>
      <c r="Y257" s="1913" t="s">
        <v>203</v>
      </c>
      <c r="Z257" s="1913"/>
      <c r="AA257" s="1913" t="s">
        <v>203</v>
      </c>
      <c r="AB257" s="1913"/>
      <c r="AC257" s="1913" t="s">
        <v>203</v>
      </c>
      <c r="AD257" s="1913"/>
      <c r="AE257" s="1913"/>
      <c r="AF257" s="1913" t="s">
        <v>203</v>
      </c>
      <c r="AG257" s="1919">
        <v>0</v>
      </c>
      <c r="AH257" s="1920"/>
    </row>
    <row r="258" spans="1:34" ht="12.2" customHeight="1" x14ac:dyDescent="0.2">
      <c r="A258" s="1186" t="s">
        <v>203</v>
      </c>
      <c r="B258" s="1186"/>
      <c r="C258" s="1186" t="s">
        <v>203</v>
      </c>
      <c r="D258" s="1186"/>
      <c r="E258" s="1186"/>
      <c r="F258" s="1186"/>
      <c r="G258" s="1186"/>
      <c r="H258" s="1186"/>
      <c r="I258" s="1186"/>
      <c r="J258" s="1924" t="s">
        <v>1057</v>
      </c>
      <c r="K258" s="1924"/>
      <c r="L258" s="1924"/>
      <c r="M258" s="1924"/>
      <c r="N258" s="1924"/>
      <c r="O258" s="1924"/>
      <c r="P258" s="1924"/>
      <c r="Q258" s="1924"/>
      <c r="R258" s="1921" t="s">
        <v>203</v>
      </c>
      <c r="S258" s="1921"/>
      <c r="T258" s="1921" t="s">
        <v>203</v>
      </c>
      <c r="U258" s="1921" t="s">
        <v>203</v>
      </c>
      <c r="V258" s="1921"/>
      <c r="W258" s="1921" t="s">
        <v>203</v>
      </c>
      <c r="X258" s="1921"/>
      <c r="Y258" s="1921" t="s">
        <v>203</v>
      </c>
      <c r="Z258" s="1921"/>
      <c r="AA258" s="1921" t="s">
        <v>203</v>
      </c>
      <c r="AB258" s="1921"/>
      <c r="AC258" s="1921" t="s">
        <v>203</v>
      </c>
      <c r="AD258" s="1921"/>
      <c r="AE258" s="1921"/>
      <c r="AF258" s="1921" t="s">
        <v>203</v>
      </c>
      <c r="AG258" s="1922">
        <v>5351.05</v>
      </c>
      <c r="AH258" s="1923"/>
    </row>
    <row r="259" spans="1:34" ht="12.2" customHeight="1" x14ac:dyDescent="0.2">
      <c r="C259" s="1186" t="s">
        <v>203</v>
      </c>
      <c r="D259" s="1186"/>
      <c r="E259" s="1186"/>
      <c r="F259" s="1186"/>
      <c r="G259" s="1186"/>
      <c r="H259" s="1186"/>
      <c r="I259" s="1186"/>
      <c r="J259" s="1186" t="s">
        <v>1056</v>
      </c>
      <c r="K259" s="1186"/>
      <c r="L259" s="1186"/>
      <c r="M259" s="1186"/>
      <c r="N259" s="1186"/>
      <c r="O259" s="1186"/>
      <c r="P259" s="1186"/>
      <c r="Q259" s="1186"/>
      <c r="R259" s="1186" t="s">
        <v>203</v>
      </c>
      <c r="S259" s="1186"/>
      <c r="T259" s="1913" t="s">
        <v>203</v>
      </c>
      <c r="U259" s="1913" t="s">
        <v>203</v>
      </c>
      <c r="V259" s="1913"/>
      <c r="W259" s="1913" t="s">
        <v>203</v>
      </c>
      <c r="X259" s="1913"/>
      <c r="Y259" s="1186" t="s">
        <v>203</v>
      </c>
      <c r="Z259" s="1186"/>
      <c r="AA259" s="1186" t="s">
        <v>203</v>
      </c>
      <c r="AB259" s="1186"/>
      <c r="AC259" s="1186" t="s">
        <v>203</v>
      </c>
      <c r="AD259" s="1186"/>
      <c r="AE259" s="1186"/>
      <c r="AF259" s="1186" t="s">
        <v>203</v>
      </c>
      <c r="AG259" s="1912">
        <v>5351.05</v>
      </c>
      <c r="AH259" s="1913"/>
    </row>
    <row r="260" spans="1:34" ht="24.6" customHeight="1" x14ac:dyDescent="0.2">
      <c r="C260" s="1186" t="s">
        <v>1395</v>
      </c>
      <c r="D260" s="1186"/>
      <c r="E260" s="1186"/>
      <c r="F260" s="1186"/>
      <c r="G260" s="1186"/>
      <c r="H260" s="1186"/>
      <c r="I260" s="1186"/>
      <c r="J260" s="1186" t="s">
        <v>1394</v>
      </c>
      <c r="K260" s="1186"/>
      <c r="L260" s="1186"/>
      <c r="M260" s="1186"/>
      <c r="N260" s="1186"/>
      <c r="O260" s="1186"/>
      <c r="P260" s="1186"/>
      <c r="Q260" s="1186"/>
      <c r="R260" s="1186" t="s">
        <v>249</v>
      </c>
      <c r="S260" s="1186"/>
      <c r="T260" s="1925">
        <v>89</v>
      </c>
      <c r="U260" s="1913" t="s">
        <v>203</v>
      </c>
      <c r="V260" s="1913"/>
      <c r="W260" s="1912">
        <v>89</v>
      </c>
      <c r="X260" s="1913"/>
      <c r="Y260" s="1186" t="s">
        <v>203</v>
      </c>
      <c r="Z260" s="1186"/>
      <c r="AA260" s="1186" t="s">
        <v>203</v>
      </c>
      <c r="AB260" s="1186"/>
      <c r="AC260" s="1186" t="s">
        <v>203</v>
      </c>
      <c r="AD260" s="1186"/>
      <c r="AE260" s="1186"/>
      <c r="AF260" s="1186" t="s">
        <v>203</v>
      </c>
      <c r="AG260" s="1912">
        <v>4762.43</v>
      </c>
      <c r="AH260" s="1913"/>
    </row>
    <row r="261" spans="1:34" ht="24.6" customHeight="1" x14ac:dyDescent="0.2">
      <c r="C261" s="1186" t="s">
        <v>1393</v>
      </c>
      <c r="D261" s="1186"/>
      <c r="E261" s="1186"/>
      <c r="F261" s="1186"/>
      <c r="G261" s="1186"/>
      <c r="H261" s="1186"/>
      <c r="I261" s="1186"/>
      <c r="J261" s="1186" t="s">
        <v>1392</v>
      </c>
      <c r="K261" s="1186"/>
      <c r="L261" s="1186"/>
      <c r="M261" s="1186"/>
      <c r="N261" s="1186"/>
      <c r="O261" s="1186"/>
      <c r="P261" s="1186"/>
      <c r="Q261" s="1186"/>
      <c r="R261" s="1186" t="s">
        <v>249</v>
      </c>
      <c r="S261" s="1186"/>
      <c r="T261" s="1925">
        <v>40</v>
      </c>
      <c r="U261" s="1913" t="s">
        <v>203</v>
      </c>
      <c r="V261" s="1913"/>
      <c r="W261" s="1912">
        <v>40</v>
      </c>
      <c r="X261" s="1913"/>
      <c r="Y261" s="1186" t="s">
        <v>203</v>
      </c>
      <c r="Z261" s="1186"/>
      <c r="AA261" s="1186" t="s">
        <v>203</v>
      </c>
      <c r="AB261" s="1186"/>
      <c r="AC261" s="1186" t="s">
        <v>203</v>
      </c>
      <c r="AD261" s="1186"/>
      <c r="AE261" s="1186"/>
      <c r="AF261" s="1186" t="s">
        <v>203</v>
      </c>
      <c r="AG261" s="1912">
        <v>2140.42</v>
      </c>
      <c r="AH261" s="1913"/>
    </row>
    <row r="262" spans="1:34" ht="24.6" customHeight="1" x14ac:dyDescent="0.2">
      <c r="A262" s="1921" t="s">
        <v>203</v>
      </c>
      <c r="B262" s="1921"/>
      <c r="C262" s="1921" t="s">
        <v>203</v>
      </c>
      <c r="D262" s="1921"/>
      <c r="E262" s="1921"/>
      <c r="F262" s="1921"/>
      <c r="G262" s="1921"/>
      <c r="H262" s="1921"/>
      <c r="I262" s="1921"/>
      <c r="J262" s="1924" t="s">
        <v>246</v>
      </c>
      <c r="K262" s="1924"/>
      <c r="L262" s="1924"/>
      <c r="M262" s="1924"/>
      <c r="N262" s="1924"/>
      <c r="O262" s="1924"/>
      <c r="P262" s="1924"/>
      <c r="Q262" s="1924"/>
      <c r="R262" s="1921" t="s">
        <v>203</v>
      </c>
      <c r="S262" s="1921"/>
      <c r="T262" s="1921" t="s">
        <v>203</v>
      </c>
      <c r="U262" s="1921" t="s">
        <v>203</v>
      </c>
      <c r="V262" s="1921"/>
      <c r="W262" s="1921" t="s">
        <v>203</v>
      </c>
      <c r="X262" s="1921"/>
      <c r="Y262" s="1921" t="s">
        <v>203</v>
      </c>
      <c r="Z262" s="1921"/>
      <c r="AA262" s="1921" t="s">
        <v>203</v>
      </c>
      <c r="AB262" s="1921"/>
      <c r="AC262" s="1922">
        <v>136154.44</v>
      </c>
      <c r="AD262" s="1923"/>
      <c r="AE262" s="1923"/>
      <c r="AF262" s="1921" t="s">
        <v>203</v>
      </c>
      <c r="AG262" s="1922">
        <v>12253.9</v>
      </c>
      <c r="AH262" s="1923"/>
    </row>
    <row r="263" spans="1:34" ht="36.75" customHeight="1" x14ac:dyDescent="0.2">
      <c r="A263" s="1918" t="s">
        <v>253</v>
      </c>
      <c r="B263" s="1918"/>
      <c r="C263" s="1918" t="s">
        <v>2527</v>
      </c>
      <c r="D263" s="1918"/>
      <c r="E263" s="1918"/>
      <c r="F263" s="1918"/>
      <c r="G263" s="1918"/>
      <c r="H263" s="1918"/>
      <c r="I263" s="1918"/>
      <c r="J263" s="1918" t="s">
        <v>2532</v>
      </c>
      <c r="K263" s="1918"/>
      <c r="L263" s="1918"/>
      <c r="M263" s="1918"/>
      <c r="N263" s="1918"/>
      <c r="O263" s="1918"/>
      <c r="P263" s="1918"/>
      <c r="Q263" s="1918"/>
      <c r="R263" s="1918" t="s">
        <v>411</v>
      </c>
      <c r="S263" s="1918"/>
      <c r="T263" s="1912">
        <v>0.18</v>
      </c>
      <c r="U263" s="1913" t="s">
        <v>203</v>
      </c>
      <c r="V263" s="1913"/>
      <c r="W263" s="1919">
        <v>0.18</v>
      </c>
      <c r="X263" s="1920"/>
      <c r="Y263" s="1913" t="s">
        <v>203</v>
      </c>
      <c r="Z263" s="1913"/>
      <c r="AA263" s="1913" t="s">
        <v>203</v>
      </c>
      <c r="AB263" s="1913"/>
      <c r="AC263" s="1913" t="s">
        <v>203</v>
      </c>
      <c r="AD263" s="1913"/>
      <c r="AE263" s="1913"/>
      <c r="AF263" s="1913" t="s">
        <v>203</v>
      </c>
      <c r="AG263" s="1913" t="s">
        <v>203</v>
      </c>
      <c r="AH263" s="1913"/>
    </row>
    <row r="264" spans="1:34" ht="12.2" customHeight="1" x14ac:dyDescent="0.2">
      <c r="A264" s="1186" t="s">
        <v>203</v>
      </c>
      <c r="B264" s="1186"/>
      <c r="C264" s="1186" t="s">
        <v>1077</v>
      </c>
      <c r="D264" s="1186"/>
      <c r="E264" s="1186"/>
      <c r="F264" s="1186"/>
      <c r="G264" s="1186"/>
      <c r="H264" s="1186"/>
      <c r="I264" s="1186"/>
      <c r="J264" s="1186" t="s">
        <v>1076</v>
      </c>
      <c r="K264" s="1186"/>
      <c r="L264" s="1186"/>
      <c r="M264" s="1186"/>
      <c r="N264" s="1186"/>
      <c r="O264" s="1186"/>
      <c r="P264" s="1186"/>
      <c r="Q264" s="1186"/>
      <c r="R264" s="1186" t="s">
        <v>1060</v>
      </c>
      <c r="S264" s="1186"/>
      <c r="T264" s="1913" t="s">
        <v>203</v>
      </c>
      <c r="U264" s="1913" t="s">
        <v>203</v>
      </c>
      <c r="V264" s="1913"/>
      <c r="W264" s="1912">
        <v>3.33</v>
      </c>
      <c r="X264" s="1913"/>
      <c r="Y264" s="1913" t="s">
        <v>203</v>
      </c>
      <c r="Z264" s="1913"/>
      <c r="AA264" s="1913" t="s">
        <v>203</v>
      </c>
      <c r="AB264" s="1913"/>
      <c r="AC264" s="1913" t="s">
        <v>203</v>
      </c>
      <c r="AD264" s="1913"/>
      <c r="AE264" s="1913"/>
      <c r="AF264" s="1913" t="s">
        <v>203</v>
      </c>
      <c r="AG264" s="1919">
        <v>2804.49</v>
      </c>
      <c r="AH264" s="1920"/>
    </row>
    <row r="265" spans="1:34" ht="12.2" customHeight="1" x14ac:dyDescent="0.2">
      <c r="A265" s="1186" t="s">
        <v>203</v>
      </c>
      <c r="B265" s="1186"/>
      <c r="C265" s="1186" t="s">
        <v>1132</v>
      </c>
      <c r="D265" s="1186"/>
      <c r="E265" s="1186"/>
      <c r="F265" s="1186"/>
      <c r="G265" s="1186"/>
      <c r="H265" s="1186"/>
      <c r="I265" s="1186"/>
      <c r="J265" s="1186" t="s">
        <v>1131</v>
      </c>
      <c r="K265" s="1186"/>
      <c r="L265" s="1186"/>
      <c r="M265" s="1186"/>
      <c r="N265" s="1186"/>
      <c r="O265" s="1186"/>
      <c r="P265" s="1186"/>
      <c r="Q265" s="1186"/>
      <c r="R265" s="1186" t="s">
        <v>1060</v>
      </c>
      <c r="S265" s="1186"/>
      <c r="T265" s="1937">
        <v>18.5</v>
      </c>
      <c r="U265" s="1913" t="s">
        <v>203</v>
      </c>
      <c r="V265" s="1913"/>
      <c r="W265" s="1912">
        <v>3.33</v>
      </c>
      <c r="X265" s="1913"/>
      <c r="Y265" s="1913" t="s">
        <v>203</v>
      </c>
      <c r="Z265" s="1913"/>
      <c r="AA265" s="1913" t="s">
        <v>203</v>
      </c>
      <c r="AB265" s="1913"/>
      <c r="AC265" s="1912">
        <v>842.19</v>
      </c>
      <c r="AD265" s="1913"/>
      <c r="AE265" s="1913"/>
      <c r="AF265" s="1913" t="s">
        <v>203</v>
      </c>
      <c r="AG265" s="1912">
        <v>2804.49</v>
      </c>
      <c r="AH265" s="1913"/>
    </row>
    <row r="266" spans="1:34" ht="12.2" customHeight="1" x14ac:dyDescent="0.2">
      <c r="A266" s="1186" t="s">
        <v>203</v>
      </c>
      <c r="B266" s="1186"/>
      <c r="C266" s="1186" t="s">
        <v>1073</v>
      </c>
      <c r="D266" s="1186"/>
      <c r="E266" s="1186"/>
      <c r="F266" s="1186"/>
      <c r="G266" s="1186"/>
      <c r="H266" s="1186"/>
      <c r="I266" s="1186"/>
      <c r="J266" s="1186" t="s">
        <v>258</v>
      </c>
      <c r="K266" s="1186"/>
      <c r="L266" s="1186"/>
      <c r="M266" s="1186"/>
      <c r="N266" s="1186"/>
      <c r="O266" s="1186"/>
      <c r="P266" s="1186"/>
      <c r="Q266" s="1186"/>
      <c r="R266" s="1186" t="s">
        <v>203</v>
      </c>
      <c r="S266" s="1186"/>
      <c r="T266" s="1913" t="s">
        <v>203</v>
      </c>
      <c r="U266" s="1913" t="s">
        <v>203</v>
      </c>
      <c r="V266" s="1913"/>
      <c r="W266" s="1913" t="s">
        <v>203</v>
      </c>
      <c r="X266" s="1913"/>
      <c r="Y266" s="1913" t="s">
        <v>203</v>
      </c>
      <c r="Z266" s="1913"/>
      <c r="AA266" s="1913" t="s">
        <v>203</v>
      </c>
      <c r="AB266" s="1913"/>
      <c r="AC266" s="1913" t="s">
        <v>203</v>
      </c>
      <c r="AD266" s="1913"/>
      <c r="AE266" s="1913"/>
      <c r="AF266" s="1913" t="s">
        <v>203</v>
      </c>
      <c r="AG266" s="1919">
        <v>106.06</v>
      </c>
      <c r="AH266" s="1920"/>
    </row>
    <row r="267" spans="1:34" ht="12.2" customHeight="1" x14ac:dyDescent="0.2">
      <c r="A267" s="1916" t="s">
        <v>203</v>
      </c>
      <c r="B267" s="1916"/>
      <c r="C267" s="1916" t="s">
        <v>203</v>
      </c>
      <c r="D267" s="1916"/>
      <c r="E267" s="1916"/>
      <c r="F267" s="1916"/>
      <c r="G267" s="1916"/>
      <c r="H267" s="1916"/>
      <c r="I267" s="1916"/>
      <c r="J267" s="1916" t="s">
        <v>1072</v>
      </c>
      <c r="K267" s="1916"/>
      <c r="L267" s="1916"/>
      <c r="M267" s="1916"/>
      <c r="N267" s="1916"/>
      <c r="O267" s="1916"/>
      <c r="P267" s="1916"/>
      <c r="Q267" s="1916"/>
      <c r="R267" s="1916" t="s">
        <v>1060</v>
      </c>
      <c r="S267" s="1916"/>
      <c r="T267" s="1917" t="s">
        <v>203</v>
      </c>
      <c r="U267" s="1917" t="s">
        <v>203</v>
      </c>
      <c r="V267" s="1917"/>
      <c r="W267" s="1938">
        <v>8.2799999999999999E-2</v>
      </c>
      <c r="X267" s="1917"/>
      <c r="Y267" s="1917" t="s">
        <v>203</v>
      </c>
      <c r="Z267" s="1917"/>
      <c r="AA267" s="1917" t="s">
        <v>203</v>
      </c>
      <c r="AB267" s="1917"/>
      <c r="AC267" s="1917" t="s">
        <v>203</v>
      </c>
      <c r="AD267" s="1917"/>
      <c r="AE267" s="1917"/>
      <c r="AF267" s="1917" t="s">
        <v>203</v>
      </c>
      <c r="AG267" s="1919">
        <v>83.57</v>
      </c>
      <c r="AH267" s="1920"/>
    </row>
    <row r="268" spans="1:34" ht="24.6" customHeight="1" x14ac:dyDescent="0.2">
      <c r="A268" s="1186" t="s">
        <v>203</v>
      </c>
      <c r="B268" s="1186"/>
      <c r="C268" s="1186" t="s">
        <v>1114</v>
      </c>
      <c r="D268" s="1186"/>
      <c r="E268" s="1186"/>
      <c r="F268" s="1186"/>
      <c r="G268" s="1186"/>
      <c r="H268" s="1186"/>
      <c r="I268" s="1186"/>
      <c r="J268" s="1186" t="s">
        <v>1113</v>
      </c>
      <c r="K268" s="1186"/>
      <c r="L268" s="1186"/>
      <c r="M268" s="1186"/>
      <c r="N268" s="1186"/>
      <c r="O268" s="1186"/>
      <c r="P268" s="1186"/>
      <c r="Q268" s="1186"/>
      <c r="R268" s="1186" t="s">
        <v>1063</v>
      </c>
      <c r="S268" s="1186"/>
      <c r="T268" s="1912">
        <v>0.23</v>
      </c>
      <c r="U268" s="1913" t="s">
        <v>203</v>
      </c>
      <c r="V268" s="1913"/>
      <c r="W268" s="1926">
        <v>4.1399999999999999E-2</v>
      </c>
      <c r="X268" s="1913"/>
      <c r="Y268" s="1913" t="s">
        <v>203</v>
      </c>
      <c r="Z268" s="1913"/>
      <c r="AA268" s="1913" t="s">
        <v>203</v>
      </c>
      <c r="AB268" s="1913"/>
      <c r="AC268" s="1912">
        <v>1582.31</v>
      </c>
      <c r="AD268" s="1913"/>
      <c r="AE268" s="1913"/>
      <c r="AF268" s="1913" t="s">
        <v>203</v>
      </c>
      <c r="AG268" s="1912">
        <v>65.510000000000005</v>
      </c>
      <c r="AH268" s="1913"/>
    </row>
    <row r="269" spans="1:34" ht="12.2" customHeight="1" x14ac:dyDescent="0.2">
      <c r="A269" s="1186" t="s">
        <v>203</v>
      </c>
      <c r="B269" s="1186"/>
      <c r="C269" s="1186" t="s">
        <v>1112</v>
      </c>
      <c r="D269" s="1186"/>
      <c r="E269" s="1186"/>
      <c r="F269" s="1186"/>
      <c r="G269" s="1186"/>
      <c r="H269" s="1186"/>
      <c r="I269" s="1186"/>
      <c r="J269" s="1186" t="s">
        <v>1111</v>
      </c>
      <c r="K269" s="1186"/>
      <c r="L269" s="1186"/>
      <c r="M269" s="1186"/>
      <c r="N269" s="1186"/>
      <c r="O269" s="1186"/>
      <c r="P269" s="1186"/>
      <c r="Q269" s="1186"/>
      <c r="R269" s="1186" t="s">
        <v>1060</v>
      </c>
      <c r="S269" s="1186"/>
      <c r="T269" s="1912">
        <v>0.23</v>
      </c>
      <c r="U269" s="1913" t="s">
        <v>203</v>
      </c>
      <c r="V269" s="1913"/>
      <c r="W269" s="1926">
        <v>4.1399999999999999E-2</v>
      </c>
      <c r="X269" s="1913"/>
      <c r="Y269" s="1913" t="s">
        <v>203</v>
      </c>
      <c r="Z269" s="1913"/>
      <c r="AA269" s="1913" t="s">
        <v>203</v>
      </c>
      <c r="AB269" s="1913"/>
      <c r="AC269" s="1912">
        <v>1157.2</v>
      </c>
      <c r="AD269" s="1913"/>
      <c r="AE269" s="1913"/>
      <c r="AF269" s="1913" t="s">
        <v>203</v>
      </c>
      <c r="AG269" s="1912">
        <v>47.91</v>
      </c>
      <c r="AH269" s="1913"/>
    </row>
    <row r="270" spans="1:34" ht="24.6" customHeight="1" x14ac:dyDescent="0.2">
      <c r="A270" s="1186" t="s">
        <v>203</v>
      </c>
      <c r="B270" s="1186"/>
      <c r="C270" s="1186" t="s">
        <v>1065</v>
      </c>
      <c r="D270" s="1186"/>
      <c r="E270" s="1186"/>
      <c r="F270" s="1186"/>
      <c r="G270" s="1186"/>
      <c r="H270" s="1186"/>
      <c r="I270" s="1186"/>
      <c r="J270" s="1186" t="s">
        <v>1064</v>
      </c>
      <c r="K270" s="1186"/>
      <c r="L270" s="1186"/>
      <c r="M270" s="1186"/>
      <c r="N270" s="1186"/>
      <c r="O270" s="1186"/>
      <c r="P270" s="1186"/>
      <c r="Q270" s="1186"/>
      <c r="R270" s="1186" t="s">
        <v>1063</v>
      </c>
      <c r="S270" s="1186"/>
      <c r="T270" s="1912">
        <v>0.23</v>
      </c>
      <c r="U270" s="1913" t="s">
        <v>203</v>
      </c>
      <c r="V270" s="1913"/>
      <c r="W270" s="1926">
        <v>4.1399999999999999E-2</v>
      </c>
      <c r="X270" s="1913"/>
      <c r="Y270" s="1913" t="s">
        <v>203</v>
      </c>
      <c r="Z270" s="1913"/>
      <c r="AA270" s="1913" t="s">
        <v>203</v>
      </c>
      <c r="AB270" s="1913"/>
      <c r="AC270" s="1912">
        <v>543.33000000000004</v>
      </c>
      <c r="AD270" s="1913"/>
      <c r="AE270" s="1913"/>
      <c r="AF270" s="1913" t="s">
        <v>203</v>
      </c>
      <c r="AG270" s="1912">
        <v>22.49</v>
      </c>
      <c r="AH270" s="1913"/>
    </row>
    <row r="271" spans="1:34" ht="12.2" customHeight="1" x14ac:dyDescent="0.2">
      <c r="A271" s="1186" t="s">
        <v>203</v>
      </c>
      <c r="B271" s="1186"/>
      <c r="C271" s="1186" t="s">
        <v>1062</v>
      </c>
      <c r="D271" s="1186"/>
      <c r="E271" s="1186"/>
      <c r="F271" s="1186"/>
      <c r="G271" s="1186"/>
      <c r="H271" s="1186"/>
      <c r="I271" s="1186"/>
      <c r="J271" s="1186" t="s">
        <v>1061</v>
      </c>
      <c r="K271" s="1186"/>
      <c r="L271" s="1186"/>
      <c r="M271" s="1186"/>
      <c r="N271" s="1186"/>
      <c r="O271" s="1186"/>
      <c r="P271" s="1186"/>
      <c r="Q271" s="1186"/>
      <c r="R271" s="1186" t="s">
        <v>1060</v>
      </c>
      <c r="S271" s="1186"/>
      <c r="T271" s="1912">
        <v>0.23</v>
      </c>
      <c r="U271" s="1913" t="s">
        <v>203</v>
      </c>
      <c r="V271" s="1913"/>
      <c r="W271" s="1926">
        <v>4.1399999999999999E-2</v>
      </c>
      <c r="X271" s="1913"/>
      <c r="Y271" s="1913" t="s">
        <v>203</v>
      </c>
      <c r="Z271" s="1913"/>
      <c r="AA271" s="1913" t="s">
        <v>203</v>
      </c>
      <c r="AB271" s="1913"/>
      <c r="AC271" s="1912">
        <v>861.47</v>
      </c>
      <c r="AD271" s="1913"/>
      <c r="AE271" s="1913"/>
      <c r="AF271" s="1913" t="s">
        <v>203</v>
      </c>
      <c r="AG271" s="1912">
        <v>35.659999999999997</v>
      </c>
      <c r="AH271" s="1913"/>
    </row>
    <row r="272" spans="1:34" ht="24.6" customHeight="1" x14ac:dyDescent="0.2">
      <c r="A272" s="1186" t="s">
        <v>203</v>
      </c>
      <c r="B272" s="1186"/>
      <c r="C272" s="1186" t="s">
        <v>1099</v>
      </c>
      <c r="D272" s="1186"/>
      <c r="E272" s="1186"/>
      <c r="F272" s="1186"/>
      <c r="G272" s="1186"/>
      <c r="H272" s="1186"/>
      <c r="I272" s="1186"/>
      <c r="J272" s="1186" t="s">
        <v>1098</v>
      </c>
      <c r="K272" s="1186"/>
      <c r="L272" s="1186"/>
      <c r="M272" s="1186"/>
      <c r="N272" s="1186"/>
      <c r="O272" s="1186"/>
      <c r="P272" s="1186"/>
      <c r="Q272" s="1186"/>
      <c r="R272" s="1186" t="s">
        <v>1063</v>
      </c>
      <c r="S272" s="1186"/>
      <c r="T272" s="1937">
        <v>2.9</v>
      </c>
      <c r="U272" s="1913" t="s">
        <v>203</v>
      </c>
      <c r="V272" s="1913"/>
      <c r="W272" s="1930">
        <v>0.52200000000000002</v>
      </c>
      <c r="X272" s="1913"/>
      <c r="Y272" s="1913" t="s">
        <v>203</v>
      </c>
      <c r="Z272" s="1913"/>
      <c r="AA272" s="1913" t="s">
        <v>203</v>
      </c>
      <c r="AB272" s="1913"/>
      <c r="AC272" s="1912">
        <v>34.6</v>
      </c>
      <c r="AD272" s="1913"/>
      <c r="AE272" s="1913"/>
      <c r="AF272" s="1913" t="s">
        <v>203</v>
      </c>
      <c r="AG272" s="1912">
        <v>18.059999999999999</v>
      </c>
      <c r="AH272" s="1913"/>
    </row>
    <row r="273" spans="1:34" ht="12.2" customHeight="1" x14ac:dyDescent="0.2">
      <c r="A273" s="1186" t="s">
        <v>203</v>
      </c>
      <c r="B273" s="1186"/>
      <c r="C273" s="1186" t="s">
        <v>1059</v>
      </c>
      <c r="D273" s="1186"/>
      <c r="E273" s="1186"/>
      <c r="F273" s="1186"/>
      <c r="G273" s="1186"/>
      <c r="H273" s="1186"/>
      <c r="I273" s="1186"/>
      <c r="J273" s="1186" t="s">
        <v>1058</v>
      </c>
      <c r="K273" s="1186"/>
      <c r="L273" s="1186"/>
      <c r="M273" s="1186"/>
      <c r="N273" s="1186"/>
      <c r="O273" s="1186"/>
      <c r="P273" s="1186"/>
      <c r="Q273" s="1186"/>
      <c r="R273" s="1186" t="s">
        <v>203</v>
      </c>
      <c r="S273" s="1186"/>
      <c r="T273" s="1913" t="s">
        <v>203</v>
      </c>
      <c r="U273" s="1913" t="s">
        <v>203</v>
      </c>
      <c r="V273" s="1913"/>
      <c r="W273" s="1913" t="s">
        <v>203</v>
      </c>
      <c r="X273" s="1913"/>
      <c r="Y273" s="1913" t="s">
        <v>203</v>
      </c>
      <c r="Z273" s="1913"/>
      <c r="AA273" s="1913" t="s">
        <v>203</v>
      </c>
      <c r="AB273" s="1913"/>
      <c r="AC273" s="1913" t="s">
        <v>203</v>
      </c>
      <c r="AD273" s="1913"/>
      <c r="AE273" s="1913"/>
      <c r="AF273" s="1913" t="s">
        <v>203</v>
      </c>
      <c r="AG273" s="1919">
        <v>539.29</v>
      </c>
      <c r="AH273" s="1920"/>
    </row>
    <row r="274" spans="1:34" ht="36.75" customHeight="1" x14ac:dyDescent="0.2">
      <c r="A274" s="1186" t="s">
        <v>203</v>
      </c>
      <c r="B274" s="1186"/>
      <c r="C274" s="1186" t="s">
        <v>1094</v>
      </c>
      <c r="D274" s="1186"/>
      <c r="E274" s="1186"/>
      <c r="F274" s="1186"/>
      <c r="G274" s="1186"/>
      <c r="H274" s="1186"/>
      <c r="I274" s="1186"/>
      <c r="J274" s="1186" t="s">
        <v>1093</v>
      </c>
      <c r="K274" s="1186"/>
      <c r="L274" s="1186"/>
      <c r="M274" s="1186"/>
      <c r="N274" s="1186"/>
      <c r="O274" s="1186"/>
      <c r="P274" s="1186"/>
      <c r="Q274" s="1186"/>
      <c r="R274" s="1186" t="s">
        <v>1092</v>
      </c>
      <c r="S274" s="1186"/>
      <c r="T274" s="1937">
        <v>1.3</v>
      </c>
      <c r="U274" s="1913" t="s">
        <v>203</v>
      </c>
      <c r="V274" s="1913"/>
      <c r="W274" s="1930">
        <v>0.23400000000000001</v>
      </c>
      <c r="X274" s="1913"/>
      <c r="Y274" s="1912">
        <v>155.63</v>
      </c>
      <c r="Z274" s="1913"/>
      <c r="AA274" s="1912">
        <v>0.77</v>
      </c>
      <c r="AB274" s="1913"/>
      <c r="AC274" s="1912">
        <v>119.84</v>
      </c>
      <c r="AD274" s="1913"/>
      <c r="AE274" s="1913"/>
      <c r="AF274" s="1913" t="s">
        <v>203</v>
      </c>
      <c r="AG274" s="1912">
        <v>28.04</v>
      </c>
      <c r="AH274" s="1913"/>
    </row>
    <row r="275" spans="1:34" ht="36.75" customHeight="1" x14ac:dyDescent="0.2">
      <c r="A275" s="1186" t="s">
        <v>203</v>
      </c>
      <c r="B275" s="1186"/>
      <c r="C275" s="1186" t="s">
        <v>1348</v>
      </c>
      <c r="D275" s="1186"/>
      <c r="E275" s="1186"/>
      <c r="F275" s="1186"/>
      <c r="G275" s="1186"/>
      <c r="H275" s="1186"/>
      <c r="I275" s="1186"/>
      <c r="J275" s="1186" t="s">
        <v>2525</v>
      </c>
      <c r="K275" s="1186"/>
      <c r="L275" s="1186"/>
      <c r="M275" s="1186"/>
      <c r="N275" s="1186"/>
      <c r="O275" s="1186"/>
      <c r="P275" s="1186"/>
      <c r="Q275" s="1186"/>
      <c r="R275" s="1186" t="s">
        <v>394</v>
      </c>
      <c r="S275" s="1186"/>
      <c r="T275" s="1930">
        <v>4.0000000000000001E-3</v>
      </c>
      <c r="U275" s="1913" t="s">
        <v>203</v>
      </c>
      <c r="V275" s="1913"/>
      <c r="W275" s="1927">
        <v>7.2000000000000005E-4</v>
      </c>
      <c r="X275" s="1913"/>
      <c r="Y275" s="1913" t="s">
        <v>203</v>
      </c>
      <c r="Z275" s="1913"/>
      <c r="AA275" s="1913" t="s">
        <v>203</v>
      </c>
      <c r="AB275" s="1913"/>
      <c r="AC275" s="1913" t="s">
        <v>203</v>
      </c>
      <c r="AD275" s="1913"/>
      <c r="AE275" s="1913"/>
      <c r="AF275" s="1913" t="s">
        <v>203</v>
      </c>
      <c r="AG275" s="1913" t="s">
        <v>203</v>
      </c>
      <c r="AH275" s="1913"/>
    </row>
    <row r="276" spans="1:34" ht="48.95" customHeight="1" x14ac:dyDescent="0.2">
      <c r="A276" s="1186" t="s">
        <v>203</v>
      </c>
      <c r="B276" s="1186"/>
      <c r="C276" s="1186" t="s">
        <v>1346</v>
      </c>
      <c r="D276" s="1186"/>
      <c r="E276" s="1186"/>
      <c r="F276" s="1186"/>
      <c r="G276" s="1186"/>
      <c r="H276" s="1186"/>
      <c r="I276" s="1186"/>
      <c r="J276" s="1186" t="s">
        <v>1345</v>
      </c>
      <c r="K276" s="1186"/>
      <c r="L276" s="1186"/>
      <c r="M276" s="1186"/>
      <c r="N276" s="1186"/>
      <c r="O276" s="1186"/>
      <c r="P276" s="1186"/>
      <c r="Q276" s="1186"/>
      <c r="R276" s="1186" t="s">
        <v>1092</v>
      </c>
      <c r="S276" s="1186"/>
      <c r="T276" s="1937">
        <v>2.2999999999999998</v>
      </c>
      <c r="U276" s="1913" t="s">
        <v>203</v>
      </c>
      <c r="V276" s="1913"/>
      <c r="W276" s="1930">
        <v>0.41399999999999998</v>
      </c>
      <c r="X276" s="1913"/>
      <c r="Y276" s="1913" t="s">
        <v>203</v>
      </c>
      <c r="Z276" s="1913"/>
      <c r="AA276" s="1913" t="s">
        <v>203</v>
      </c>
      <c r="AB276" s="1913"/>
      <c r="AC276" s="1912">
        <v>1234.9000000000001</v>
      </c>
      <c r="AD276" s="1913"/>
      <c r="AE276" s="1913"/>
      <c r="AF276" s="1913" t="s">
        <v>203</v>
      </c>
      <c r="AG276" s="1912">
        <v>511.25</v>
      </c>
      <c r="AH276" s="1913"/>
    </row>
    <row r="277" spans="1:34" ht="12.2" customHeight="1" x14ac:dyDescent="0.2">
      <c r="A277" s="1186" t="s">
        <v>203</v>
      </c>
      <c r="B277" s="1186"/>
      <c r="C277" s="1186" t="s">
        <v>203</v>
      </c>
      <c r="D277" s="1186"/>
      <c r="E277" s="1186"/>
      <c r="F277" s="1186"/>
      <c r="G277" s="1186"/>
      <c r="H277" s="1186"/>
      <c r="I277" s="1186"/>
      <c r="J277" s="1924" t="s">
        <v>1057</v>
      </c>
      <c r="K277" s="1924"/>
      <c r="L277" s="1924"/>
      <c r="M277" s="1924"/>
      <c r="N277" s="1924"/>
      <c r="O277" s="1924"/>
      <c r="P277" s="1924"/>
      <c r="Q277" s="1924"/>
      <c r="R277" s="1921" t="s">
        <v>203</v>
      </c>
      <c r="S277" s="1921"/>
      <c r="T277" s="1921" t="s">
        <v>203</v>
      </c>
      <c r="U277" s="1921" t="s">
        <v>203</v>
      </c>
      <c r="V277" s="1921"/>
      <c r="W277" s="1921" t="s">
        <v>203</v>
      </c>
      <c r="X277" s="1921"/>
      <c r="Y277" s="1921" t="s">
        <v>203</v>
      </c>
      <c r="Z277" s="1921"/>
      <c r="AA277" s="1921" t="s">
        <v>203</v>
      </c>
      <c r="AB277" s="1921"/>
      <c r="AC277" s="1921" t="s">
        <v>203</v>
      </c>
      <c r="AD277" s="1921"/>
      <c r="AE277" s="1921"/>
      <c r="AF277" s="1921" t="s">
        <v>203</v>
      </c>
      <c r="AG277" s="1922">
        <v>3449.84</v>
      </c>
      <c r="AH277" s="1923"/>
    </row>
    <row r="278" spans="1:34" ht="36.75" customHeight="1" x14ac:dyDescent="0.2">
      <c r="A278" s="1186" t="s">
        <v>1626</v>
      </c>
      <c r="B278" s="1186"/>
      <c r="C278" s="1186" t="s">
        <v>2440</v>
      </c>
      <c r="D278" s="1186"/>
      <c r="E278" s="1186"/>
      <c r="F278" s="1186"/>
      <c r="G278" s="1186"/>
      <c r="H278" s="1186"/>
      <c r="I278" s="1186"/>
      <c r="J278" s="1186" t="s">
        <v>2439</v>
      </c>
      <c r="K278" s="1186"/>
      <c r="L278" s="1186"/>
      <c r="M278" s="1186"/>
      <c r="N278" s="1186"/>
      <c r="O278" s="1186"/>
      <c r="P278" s="1186"/>
      <c r="Q278" s="1186"/>
      <c r="R278" s="1186" t="s">
        <v>394</v>
      </c>
      <c r="S278" s="1186"/>
      <c r="T278" s="1930">
        <v>0.126</v>
      </c>
      <c r="U278" s="1913" t="s">
        <v>203</v>
      </c>
      <c r="V278" s="1913"/>
      <c r="W278" s="1927">
        <v>2.2679999999999999E-2</v>
      </c>
      <c r="X278" s="1913"/>
      <c r="Y278" s="1912">
        <v>67961.14</v>
      </c>
      <c r="Z278" s="1913"/>
      <c r="AA278" s="1912">
        <v>0.7</v>
      </c>
      <c r="AB278" s="1913"/>
      <c r="AC278" s="1912">
        <v>47572.800000000003</v>
      </c>
      <c r="AD278" s="1913"/>
      <c r="AE278" s="1913"/>
      <c r="AF278" s="1913" t="s">
        <v>203</v>
      </c>
      <c r="AG278" s="1912">
        <v>1078.95</v>
      </c>
      <c r="AH278" s="1913"/>
    </row>
    <row r="279" spans="1:34" ht="85.7" customHeight="1" x14ac:dyDescent="0.2">
      <c r="A279" s="1186" t="s">
        <v>2529</v>
      </c>
      <c r="B279" s="1186"/>
      <c r="C279" s="1186" t="s">
        <v>2758</v>
      </c>
      <c r="D279" s="1186"/>
      <c r="E279" s="1186"/>
      <c r="F279" s="1186"/>
      <c r="G279" s="1186"/>
      <c r="H279" s="1186"/>
      <c r="I279" s="1186"/>
      <c r="J279" s="1186" t="s">
        <v>565</v>
      </c>
      <c r="K279" s="1186"/>
      <c r="L279" s="1186"/>
      <c r="M279" s="1186"/>
      <c r="N279" s="1186"/>
      <c r="O279" s="1186"/>
      <c r="P279" s="1186"/>
      <c r="Q279" s="1186"/>
      <c r="R279" s="1186" t="s">
        <v>528</v>
      </c>
      <c r="S279" s="1186"/>
      <c r="T279" s="1925">
        <v>1</v>
      </c>
      <c r="U279" s="1913" t="s">
        <v>203</v>
      </c>
      <c r="V279" s="1913"/>
      <c r="W279" s="1927">
        <v>2.2679999999999999E-2</v>
      </c>
      <c r="X279" s="1913"/>
      <c r="Y279" s="1913" t="s">
        <v>203</v>
      </c>
      <c r="Z279" s="1913"/>
      <c r="AA279" s="1913" t="s">
        <v>203</v>
      </c>
      <c r="AB279" s="1913"/>
      <c r="AC279" s="1912">
        <v>808.59</v>
      </c>
      <c r="AD279" s="1913"/>
      <c r="AE279" s="1913"/>
      <c r="AF279" s="1912">
        <v>-1</v>
      </c>
      <c r="AG279" s="1912">
        <v>-18.34</v>
      </c>
      <c r="AH279" s="1913"/>
    </row>
    <row r="280" spans="1:34" ht="85.7" customHeight="1" x14ac:dyDescent="0.2">
      <c r="A280" s="1186" t="s">
        <v>2528</v>
      </c>
      <c r="B280" s="1186"/>
      <c r="C280" s="1186" t="s">
        <v>2757</v>
      </c>
      <c r="D280" s="1186"/>
      <c r="E280" s="1186"/>
      <c r="F280" s="1186"/>
      <c r="G280" s="1186"/>
      <c r="H280" s="1186"/>
      <c r="I280" s="1186"/>
      <c r="J280" s="1186" t="s">
        <v>2724</v>
      </c>
      <c r="K280" s="1186"/>
      <c r="L280" s="1186"/>
      <c r="M280" s="1186"/>
      <c r="N280" s="1186"/>
      <c r="O280" s="1186"/>
      <c r="P280" s="1186"/>
      <c r="Q280" s="1186"/>
      <c r="R280" s="1186" t="s">
        <v>528</v>
      </c>
      <c r="S280" s="1186"/>
      <c r="T280" s="1925">
        <v>1</v>
      </c>
      <c r="U280" s="1913" t="s">
        <v>203</v>
      </c>
      <c r="V280" s="1913"/>
      <c r="W280" s="1927">
        <v>2.2679999999999999E-2</v>
      </c>
      <c r="X280" s="1913"/>
      <c r="Y280" s="1913" t="s">
        <v>203</v>
      </c>
      <c r="Z280" s="1913"/>
      <c r="AA280" s="1913" t="s">
        <v>203</v>
      </c>
      <c r="AB280" s="1913"/>
      <c r="AC280" s="1912">
        <v>1511.5</v>
      </c>
      <c r="AD280" s="1913"/>
      <c r="AE280" s="1913"/>
      <c r="AF280" s="1913" t="s">
        <v>203</v>
      </c>
      <c r="AG280" s="1912">
        <v>34.28</v>
      </c>
      <c r="AH280" s="1913"/>
    </row>
    <row r="281" spans="1:34" ht="24.6" customHeight="1" x14ac:dyDescent="0.2">
      <c r="A281" s="1186" t="s">
        <v>1624</v>
      </c>
      <c r="B281" s="1186"/>
      <c r="C281" s="1186" t="s">
        <v>1109</v>
      </c>
      <c r="D281" s="1186"/>
      <c r="E281" s="1186"/>
      <c r="F281" s="1186"/>
      <c r="G281" s="1186"/>
      <c r="H281" s="1186"/>
      <c r="I281" s="1186"/>
      <c r="J281" s="1186" t="s">
        <v>1108</v>
      </c>
      <c r="K281" s="1186"/>
      <c r="L281" s="1186"/>
      <c r="M281" s="1186"/>
      <c r="N281" s="1186"/>
      <c r="O281" s="1186"/>
      <c r="P281" s="1186"/>
      <c r="Q281" s="1186"/>
      <c r="R281" s="1186" t="s">
        <v>249</v>
      </c>
      <c r="S281" s="1186"/>
      <c r="T281" s="1925">
        <v>2</v>
      </c>
      <c r="U281" s="1913" t="s">
        <v>203</v>
      </c>
      <c r="V281" s="1913"/>
      <c r="W281" s="1912">
        <v>2</v>
      </c>
      <c r="X281" s="1913"/>
      <c r="Y281" s="1913" t="s">
        <v>203</v>
      </c>
      <c r="Z281" s="1913"/>
      <c r="AA281" s="1913" t="s">
        <v>203</v>
      </c>
      <c r="AB281" s="1913"/>
      <c r="AC281" s="1913" t="s">
        <v>203</v>
      </c>
      <c r="AD281" s="1913"/>
      <c r="AE281" s="1913"/>
      <c r="AF281" s="1913" t="s">
        <v>203</v>
      </c>
      <c r="AG281" s="1912">
        <v>56.09</v>
      </c>
      <c r="AH281" s="1913"/>
    </row>
    <row r="282" spans="1:34" ht="12.2" customHeight="1" x14ac:dyDescent="0.2">
      <c r="C282" s="1186" t="s">
        <v>203</v>
      </c>
      <c r="D282" s="1186"/>
      <c r="E282" s="1186"/>
      <c r="F282" s="1186"/>
      <c r="G282" s="1186"/>
      <c r="H282" s="1186"/>
      <c r="I282" s="1186"/>
      <c r="J282" s="1186" t="s">
        <v>1056</v>
      </c>
      <c r="K282" s="1186"/>
      <c r="L282" s="1186"/>
      <c r="M282" s="1186"/>
      <c r="N282" s="1186"/>
      <c r="O282" s="1186"/>
      <c r="P282" s="1186"/>
      <c r="Q282" s="1186"/>
      <c r="R282" s="1186" t="s">
        <v>203</v>
      </c>
      <c r="S282" s="1186"/>
      <c r="T282" s="1913" t="s">
        <v>203</v>
      </c>
      <c r="U282" s="1913" t="s">
        <v>203</v>
      </c>
      <c r="V282" s="1913"/>
      <c r="W282" s="1913" t="s">
        <v>203</v>
      </c>
      <c r="X282" s="1913"/>
      <c r="Y282" s="1186" t="s">
        <v>203</v>
      </c>
      <c r="Z282" s="1186"/>
      <c r="AA282" s="1186" t="s">
        <v>203</v>
      </c>
      <c r="AB282" s="1186"/>
      <c r="AC282" s="1186" t="s">
        <v>203</v>
      </c>
      <c r="AD282" s="1186"/>
      <c r="AE282" s="1186"/>
      <c r="AF282" s="1186" t="s">
        <v>203</v>
      </c>
      <c r="AG282" s="1912">
        <v>2888.06</v>
      </c>
      <c r="AH282" s="1913"/>
    </row>
    <row r="283" spans="1:34" ht="24.6" customHeight="1" x14ac:dyDescent="0.2">
      <c r="C283" s="1186" t="s">
        <v>1107</v>
      </c>
      <c r="D283" s="1186"/>
      <c r="E283" s="1186"/>
      <c r="F283" s="1186"/>
      <c r="G283" s="1186"/>
      <c r="H283" s="1186"/>
      <c r="I283" s="1186"/>
      <c r="J283" s="1186" t="s">
        <v>1106</v>
      </c>
      <c r="K283" s="1186"/>
      <c r="L283" s="1186"/>
      <c r="M283" s="1186"/>
      <c r="N283" s="1186"/>
      <c r="O283" s="1186"/>
      <c r="P283" s="1186"/>
      <c r="Q283" s="1186"/>
      <c r="R283" s="1186" t="s">
        <v>249</v>
      </c>
      <c r="S283" s="1186"/>
      <c r="T283" s="1925">
        <v>97</v>
      </c>
      <c r="U283" s="1913" t="s">
        <v>203</v>
      </c>
      <c r="V283" s="1913"/>
      <c r="W283" s="1912">
        <v>97</v>
      </c>
      <c r="X283" s="1913"/>
      <c r="Y283" s="1186" t="s">
        <v>203</v>
      </c>
      <c r="Z283" s="1186"/>
      <c r="AA283" s="1186" t="s">
        <v>203</v>
      </c>
      <c r="AB283" s="1186"/>
      <c r="AC283" s="1186" t="s">
        <v>203</v>
      </c>
      <c r="AD283" s="1186"/>
      <c r="AE283" s="1186"/>
      <c r="AF283" s="1186" t="s">
        <v>203</v>
      </c>
      <c r="AG283" s="1912">
        <v>2801.42</v>
      </c>
      <c r="AH283" s="1913"/>
    </row>
    <row r="284" spans="1:34" ht="24.6" customHeight="1" x14ac:dyDescent="0.2">
      <c r="C284" s="1186" t="s">
        <v>1105</v>
      </c>
      <c r="D284" s="1186"/>
      <c r="E284" s="1186"/>
      <c r="F284" s="1186"/>
      <c r="G284" s="1186"/>
      <c r="H284" s="1186"/>
      <c r="I284" s="1186"/>
      <c r="J284" s="1186" t="s">
        <v>1104</v>
      </c>
      <c r="K284" s="1186"/>
      <c r="L284" s="1186"/>
      <c r="M284" s="1186"/>
      <c r="N284" s="1186"/>
      <c r="O284" s="1186"/>
      <c r="P284" s="1186"/>
      <c r="Q284" s="1186"/>
      <c r="R284" s="1186" t="s">
        <v>249</v>
      </c>
      <c r="S284" s="1186"/>
      <c r="T284" s="1925">
        <v>51</v>
      </c>
      <c r="U284" s="1913" t="s">
        <v>203</v>
      </c>
      <c r="V284" s="1913"/>
      <c r="W284" s="1912">
        <v>51</v>
      </c>
      <c r="X284" s="1913"/>
      <c r="Y284" s="1186" t="s">
        <v>203</v>
      </c>
      <c r="Z284" s="1186"/>
      <c r="AA284" s="1186" t="s">
        <v>203</v>
      </c>
      <c r="AB284" s="1186"/>
      <c r="AC284" s="1186" t="s">
        <v>203</v>
      </c>
      <c r="AD284" s="1186"/>
      <c r="AE284" s="1186"/>
      <c r="AF284" s="1186" t="s">
        <v>203</v>
      </c>
      <c r="AG284" s="1912">
        <v>1472.91</v>
      </c>
      <c r="AH284" s="1913"/>
    </row>
    <row r="285" spans="1:34" ht="24.6" customHeight="1" x14ac:dyDescent="0.2">
      <c r="A285" s="1921" t="s">
        <v>203</v>
      </c>
      <c r="B285" s="1921"/>
      <c r="C285" s="1921" t="s">
        <v>203</v>
      </c>
      <c r="D285" s="1921"/>
      <c r="E285" s="1921"/>
      <c r="F285" s="1921"/>
      <c r="G285" s="1921"/>
      <c r="H285" s="1921"/>
      <c r="I285" s="1921"/>
      <c r="J285" s="1924" t="s">
        <v>246</v>
      </c>
      <c r="K285" s="1924"/>
      <c r="L285" s="1924"/>
      <c r="M285" s="1924"/>
      <c r="N285" s="1924"/>
      <c r="O285" s="1924"/>
      <c r="P285" s="1924"/>
      <c r="Q285" s="1924"/>
      <c r="R285" s="1921" t="s">
        <v>203</v>
      </c>
      <c r="S285" s="1921"/>
      <c r="T285" s="1921" t="s">
        <v>203</v>
      </c>
      <c r="U285" s="1921" t="s">
        <v>203</v>
      </c>
      <c r="V285" s="1921"/>
      <c r="W285" s="1921" t="s">
        <v>203</v>
      </c>
      <c r="X285" s="1921"/>
      <c r="Y285" s="1921" t="s">
        <v>203</v>
      </c>
      <c r="Z285" s="1921"/>
      <c r="AA285" s="1921" t="s">
        <v>203</v>
      </c>
      <c r="AB285" s="1921"/>
      <c r="AC285" s="1922">
        <v>49770.67</v>
      </c>
      <c r="AD285" s="1923"/>
      <c r="AE285" s="1923"/>
      <c r="AF285" s="1921" t="s">
        <v>203</v>
      </c>
      <c r="AG285" s="1922">
        <v>8958.7199999999993</v>
      </c>
      <c r="AH285" s="1923"/>
    </row>
    <row r="286" spans="1:34" ht="73.5" customHeight="1" x14ac:dyDescent="0.2">
      <c r="A286" s="1918" t="s">
        <v>252</v>
      </c>
      <c r="B286" s="1918"/>
      <c r="C286" s="1918" t="s">
        <v>2531</v>
      </c>
      <c r="D286" s="1918"/>
      <c r="E286" s="1918"/>
      <c r="F286" s="1918"/>
      <c r="G286" s="1918"/>
      <c r="H286" s="1918"/>
      <c r="I286" s="1918"/>
      <c r="J286" s="1918" t="s">
        <v>2530</v>
      </c>
      <c r="K286" s="1918"/>
      <c r="L286" s="1918"/>
      <c r="M286" s="1918"/>
      <c r="N286" s="1918"/>
      <c r="O286" s="1918"/>
      <c r="P286" s="1918"/>
      <c r="Q286" s="1918"/>
      <c r="R286" s="1918" t="s">
        <v>411</v>
      </c>
      <c r="S286" s="1918"/>
      <c r="T286" s="1912">
        <v>0.02</v>
      </c>
      <c r="U286" s="1913" t="s">
        <v>203</v>
      </c>
      <c r="V286" s="1913"/>
      <c r="W286" s="1919">
        <v>0.02</v>
      </c>
      <c r="X286" s="1920"/>
      <c r="Y286" s="1913" t="s">
        <v>203</v>
      </c>
      <c r="Z286" s="1913"/>
      <c r="AA286" s="1913" t="s">
        <v>203</v>
      </c>
      <c r="AB286" s="1913"/>
      <c r="AC286" s="1913" t="s">
        <v>203</v>
      </c>
      <c r="AD286" s="1913"/>
      <c r="AE286" s="1913"/>
      <c r="AF286" s="1913" t="s">
        <v>203</v>
      </c>
      <c r="AG286" s="1913" t="s">
        <v>203</v>
      </c>
      <c r="AH286" s="1913"/>
    </row>
    <row r="287" spans="1:34" ht="12.2" customHeight="1" x14ac:dyDescent="0.2">
      <c r="A287" s="1186" t="s">
        <v>203</v>
      </c>
      <c r="B287" s="1186"/>
      <c r="C287" s="1186" t="s">
        <v>1077</v>
      </c>
      <c r="D287" s="1186"/>
      <c r="E287" s="1186"/>
      <c r="F287" s="1186"/>
      <c r="G287" s="1186"/>
      <c r="H287" s="1186"/>
      <c r="I287" s="1186"/>
      <c r="J287" s="1186" t="s">
        <v>1076</v>
      </c>
      <c r="K287" s="1186"/>
      <c r="L287" s="1186"/>
      <c r="M287" s="1186"/>
      <c r="N287" s="1186"/>
      <c r="O287" s="1186"/>
      <c r="P287" s="1186"/>
      <c r="Q287" s="1186"/>
      <c r="R287" s="1186" t="s">
        <v>1060</v>
      </c>
      <c r="S287" s="1186"/>
      <c r="T287" s="1913" t="s">
        <v>203</v>
      </c>
      <c r="U287" s="1913" t="s">
        <v>203</v>
      </c>
      <c r="V287" s="1913"/>
      <c r="W287" s="1912">
        <v>0.37</v>
      </c>
      <c r="X287" s="1913"/>
      <c r="Y287" s="1913" t="s">
        <v>203</v>
      </c>
      <c r="Z287" s="1913"/>
      <c r="AA287" s="1913" t="s">
        <v>203</v>
      </c>
      <c r="AB287" s="1913"/>
      <c r="AC287" s="1913" t="s">
        <v>203</v>
      </c>
      <c r="AD287" s="1913"/>
      <c r="AE287" s="1913"/>
      <c r="AF287" s="1913" t="s">
        <v>203</v>
      </c>
      <c r="AG287" s="1919">
        <v>311.61</v>
      </c>
      <c r="AH287" s="1920"/>
    </row>
    <row r="288" spans="1:34" ht="12.2" customHeight="1" x14ac:dyDescent="0.2">
      <c r="A288" s="1186" t="s">
        <v>203</v>
      </c>
      <c r="B288" s="1186"/>
      <c r="C288" s="1186" t="s">
        <v>1132</v>
      </c>
      <c r="D288" s="1186"/>
      <c r="E288" s="1186"/>
      <c r="F288" s="1186"/>
      <c r="G288" s="1186"/>
      <c r="H288" s="1186"/>
      <c r="I288" s="1186"/>
      <c r="J288" s="1186" t="s">
        <v>1131</v>
      </c>
      <c r="K288" s="1186"/>
      <c r="L288" s="1186"/>
      <c r="M288" s="1186"/>
      <c r="N288" s="1186"/>
      <c r="O288" s="1186"/>
      <c r="P288" s="1186"/>
      <c r="Q288" s="1186"/>
      <c r="R288" s="1186" t="s">
        <v>1060</v>
      </c>
      <c r="S288" s="1186"/>
      <c r="T288" s="1937">
        <v>18.5</v>
      </c>
      <c r="U288" s="1913" t="s">
        <v>203</v>
      </c>
      <c r="V288" s="1913"/>
      <c r="W288" s="1912">
        <v>0.37</v>
      </c>
      <c r="X288" s="1913"/>
      <c r="Y288" s="1913" t="s">
        <v>203</v>
      </c>
      <c r="Z288" s="1913"/>
      <c r="AA288" s="1913" t="s">
        <v>203</v>
      </c>
      <c r="AB288" s="1913"/>
      <c r="AC288" s="1912">
        <v>842.19</v>
      </c>
      <c r="AD288" s="1913"/>
      <c r="AE288" s="1913"/>
      <c r="AF288" s="1913" t="s">
        <v>203</v>
      </c>
      <c r="AG288" s="1912">
        <v>311.61</v>
      </c>
      <c r="AH288" s="1913"/>
    </row>
    <row r="289" spans="1:34" ht="12.2" customHeight="1" x14ac:dyDescent="0.2">
      <c r="A289" s="1186" t="s">
        <v>203</v>
      </c>
      <c r="B289" s="1186"/>
      <c r="C289" s="1186" t="s">
        <v>1073</v>
      </c>
      <c r="D289" s="1186"/>
      <c r="E289" s="1186"/>
      <c r="F289" s="1186"/>
      <c r="G289" s="1186"/>
      <c r="H289" s="1186"/>
      <c r="I289" s="1186"/>
      <c r="J289" s="1186" t="s">
        <v>258</v>
      </c>
      <c r="K289" s="1186"/>
      <c r="L289" s="1186"/>
      <c r="M289" s="1186"/>
      <c r="N289" s="1186"/>
      <c r="O289" s="1186"/>
      <c r="P289" s="1186"/>
      <c r="Q289" s="1186"/>
      <c r="R289" s="1186" t="s">
        <v>203</v>
      </c>
      <c r="S289" s="1186"/>
      <c r="T289" s="1913" t="s">
        <v>203</v>
      </c>
      <c r="U289" s="1913" t="s">
        <v>203</v>
      </c>
      <c r="V289" s="1913"/>
      <c r="W289" s="1913" t="s">
        <v>203</v>
      </c>
      <c r="X289" s="1913"/>
      <c r="Y289" s="1913" t="s">
        <v>203</v>
      </c>
      <c r="Z289" s="1913"/>
      <c r="AA289" s="1913" t="s">
        <v>203</v>
      </c>
      <c r="AB289" s="1913"/>
      <c r="AC289" s="1913" t="s">
        <v>203</v>
      </c>
      <c r="AD289" s="1913"/>
      <c r="AE289" s="1913"/>
      <c r="AF289" s="1913" t="s">
        <v>203</v>
      </c>
      <c r="AG289" s="1919">
        <v>9.24</v>
      </c>
      <c r="AH289" s="1920"/>
    </row>
    <row r="290" spans="1:34" ht="12.2" customHeight="1" x14ac:dyDescent="0.2">
      <c r="A290" s="1916" t="s">
        <v>203</v>
      </c>
      <c r="B290" s="1916"/>
      <c r="C290" s="1916" t="s">
        <v>203</v>
      </c>
      <c r="D290" s="1916"/>
      <c r="E290" s="1916"/>
      <c r="F290" s="1916"/>
      <c r="G290" s="1916"/>
      <c r="H290" s="1916"/>
      <c r="I290" s="1916"/>
      <c r="J290" s="1916" t="s">
        <v>1072</v>
      </c>
      <c r="K290" s="1916"/>
      <c r="L290" s="1916"/>
      <c r="M290" s="1916"/>
      <c r="N290" s="1916"/>
      <c r="O290" s="1916"/>
      <c r="P290" s="1916"/>
      <c r="Q290" s="1916"/>
      <c r="R290" s="1916" t="s">
        <v>1060</v>
      </c>
      <c r="S290" s="1916"/>
      <c r="T290" s="1917" t="s">
        <v>203</v>
      </c>
      <c r="U290" s="1917" t="s">
        <v>203</v>
      </c>
      <c r="V290" s="1917"/>
      <c r="W290" s="1938">
        <v>6.7999999999999996E-3</v>
      </c>
      <c r="X290" s="1917"/>
      <c r="Y290" s="1917" t="s">
        <v>203</v>
      </c>
      <c r="Z290" s="1917"/>
      <c r="AA290" s="1917" t="s">
        <v>203</v>
      </c>
      <c r="AB290" s="1917"/>
      <c r="AC290" s="1917" t="s">
        <v>203</v>
      </c>
      <c r="AD290" s="1917"/>
      <c r="AE290" s="1917"/>
      <c r="AF290" s="1917" t="s">
        <v>203</v>
      </c>
      <c r="AG290" s="1919">
        <v>6.86</v>
      </c>
      <c r="AH290" s="1920"/>
    </row>
    <row r="291" spans="1:34" ht="24.6" customHeight="1" x14ac:dyDescent="0.2">
      <c r="A291" s="1186" t="s">
        <v>203</v>
      </c>
      <c r="B291" s="1186"/>
      <c r="C291" s="1186" t="s">
        <v>1114</v>
      </c>
      <c r="D291" s="1186"/>
      <c r="E291" s="1186"/>
      <c r="F291" s="1186"/>
      <c r="G291" s="1186"/>
      <c r="H291" s="1186"/>
      <c r="I291" s="1186"/>
      <c r="J291" s="1186" t="s">
        <v>1113</v>
      </c>
      <c r="K291" s="1186"/>
      <c r="L291" s="1186"/>
      <c r="M291" s="1186"/>
      <c r="N291" s="1186"/>
      <c r="O291" s="1186"/>
      <c r="P291" s="1186"/>
      <c r="Q291" s="1186"/>
      <c r="R291" s="1186" t="s">
        <v>1063</v>
      </c>
      <c r="S291" s="1186"/>
      <c r="T291" s="1912">
        <v>0.17</v>
      </c>
      <c r="U291" s="1913" t="s">
        <v>203</v>
      </c>
      <c r="V291" s="1913"/>
      <c r="W291" s="1926">
        <v>3.3999999999999998E-3</v>
      </c>
      <c r="X291" s="1913"/>
      <c r="Y291" s="1913" t="s">
        <v>203</v>
      </c>
      <c r="Z291" s="1913"/>
      <c r="AA291" s="1913" t="s">
        <v>203</v>
      </c>
      <c r="AB291" s="1913"/>
      <c r="AC291" s="1912">
        <v>1582.31</v>
      </c>
      <c r="AD291" s="1913"/>
      <c r="AE291" s="1913"/>
      <c r="AF291" s="1913" t="s">
        <v>203</v>
      </c>
      <c r="AG291" s="1912">
        <v>5.38</v>
      </c>
      <c r="AH291" s="1913"/>
    </row>
    <row r="292" spans="1:34" ht="12.2" customHeight="1" x14ac:dyDescent="0.2">
      <c r="A292" s="1186" t="s">
        <v>203</v>
      </c>
      <c r="B292" s="1186"/>
      <c r="C292" s="1186" t="s">
        <v>1112</v>
      </c>
      <c r="D292" s="1186"/>
      <c r="E292" s="1186"/>
      <c r="F292" s="1186"/>
      <c r="G292" s="1186"/>
      <c r="H292" s="1186"/>
      <c r="I292" s="1186"/>
      <c r="J292" s="1186" t="s">
        <v>1111</v>
      </c>
      <c r="K292" s="1186"/>
      <c r="L292" s="1186"/>
      <c r="M292" s="1186"/>
      <c r="N292" s="1186"/>
      <c r="O292" s="1186"/>
      <c r="P292" s="1186"/>
      <c r="Q292" s="1186"/>
      <c r="R292" s="1186" t="s">
        <v>1060</v>
      </c>
      <c r="S292" s="1186"/>
      <c r="T292" s="1912">
        <v>0.17</v>
      </c>
      <c r="U292" s="1913" t="s">
        <v>203</v>
      </c>
      <c r="V292" s="1913"/>
      <c r="W292" s="1926">
        <v>3.3999999999999998E-3</v>
      </c>
      <c r="X292" s="1913"/>
      <c r="Y292" s="1913" t="s">
        <v>203</v>
      </c>
      <c r="Z292" s="1913"/>
      <c r="AA292" s="1913" t="s">
        <v>203</v>
      </c>
      <c r="AB292" s="1913"/>
      <c r="AC292" s="1912">
        <v>1157.2</v>
      </c>
      <c r="AD292" s="1913"/>
      <c r="AE292" s="1913"/>
      <c r="AF292" s="1913" t="s">
        <v>203</v>
      </c>
      <c r="AG292" s="1912">
        <v>3.93</v>
      </c>
      <c r="AH292" s="1913"/>
    </row>
    <row r="293" spans="1:34" ht="24.6" customHeight="1" x14ac:dyDescent="0.2">
      <c r="A293" s="1186" t="s">
        <v>203</v>
      </c>
      <c r="B293" s="1186"/>
      <c r="C293" s="1186" t="s">
        <v>1065</v>
      </c>
      <c r="D293" s="1186"/>
      <c r="E293" s="1186"/>
      <c r="F293" s="1186"/>
      <c r="G293" s="1186"/>
      <c r="H293" s="1186"/>
      <c r="I293" s="1186"/>
      <c r="J293" s="1186" t="s">
        <v>1064</v>
      </c>
      <c r="K293" s="1186"/>
      <c r="L293" s="1186"/>
      <c r="M293" s="1186"/>
      <c r="N293" s="1186"/>
      <c r="O293" s="1186"/>
      <c r="P293" s="1186"/>
      <c r="Q293" s="1186"/>
      <c r="R293" s="1186" t="s">
        <v>1063</v>
      </c>
      <c r="S293" s="1186"/>
      <c r="T293" s="1912">
        <v>0.17</v>
      </c>
      <c r="U293" s="1913" t="s">
        <v>203</v>
      </c>
      <c r="V293" s="1913"/>
      <c r="W293" s="1926">
        <v>3.3999999999999998E-3</v>
      </c>
      <c r="X293" s="1913"/>
      <c r="Y293" s="1913" t="s">
        <v>203</v>
      </c>
      <c r="Z293" s="1913"/>
      <c r="AA293" s="1913" t="s">
        <v>203</v>
      </c>
      <c r="AB293" s="1913"/>
      <c r="AC293" s="1912">
        <v>543.33000000000004</v>
      </c>
      <c r="AD293" s="1913"/>
      <c r="AE293" s="1913"/>
      <c r="AF293" s="1913" t="s">
        <v>203</v>
      </c>
      <c r="AG293" s="1912">
        <v>1.85</v>
      </c>
      <c r="AH293" s="1913"/>
    </row>
    <row r="294" spans="1:34" ht="12.2" customHeight="1" x14ac:dyDescent="0.2">
      <c r="A294" s="1186" t="s">
        <v>203</v>
      </c>
      <c r="B294" s="1186"/>
      <c r="C294" s="1186" t="s">
        <v>1062</v>
      </c>
      <c r="D294" s="1186"/>
      <c r="E294" s="1186"/>
      <c r="F294" s="1186"/>
      <c r="G294" s="1186"/>
      <c r="H294" s="1186"/>
      <c r="I294" s="1186"/>
      <c r="J294" s="1186" t="s">
        <v>1061</v>
      </c>
      <c r="K294" s="1186"/>
      <c r="L294" s="1186"/>
      <c r="M294" s="1186"/>
      <c r="N294" s="1186"/>
      <c r="O294" s="1186"/>
      <c r="P294" s="1186"/>
      <c r="Q294" s="1186"/>
      <c r="R294" s="1186" t="s">
        <v>1060</v>
      </c>
      <c r="S294" s="1186"/>
      <c r="T294" s="1912">
        <v>0.17</v>
      </c>
      <c r="U294" s="1913" t="s">
        <v>203</v>
      </c>
      <c r="V294" s="1913"/>
      <c r="W294" s="1926">
        <v>3.3999999999999998E-3</v>
      </c>
      <c r="X294" s="1913"/>
      <c r="Y294" s="1913" t="s">
        <v>203</v>
      </c>
      <c r="Z294" s="1913"/>
      <c r="AA294" s="1913" t="s">
        <v>203</v>
      </c>
      <c r="AB294" s="1913"/>
      <c r="AC294" s="1912">
        <v>861.47</v>
      </c>
      <c r="AD294" s="1913"/>
      <c r="AE294" s="1913"/>
      <c r="AF294" s="1913" t="s">
        <v>203</v>
      </c>
      <c r="AG294" s="1912">
        <v>2.93</v>
      </c>
      <c r="AH294" s="1913"/>
    </row>
    <row r="295" spans="1:34" ht="24.6" customHeight="1" x14ac:dyDescent="0.2">
      <c r="A295" s="1186" t="s">
        <v>203</v>
      </c>
      <c r="B295" s="1186"/>
      <c r="C295" s="1186" t="s">
        <v>1099</v>
      </c>
      <c r="D295" s="1186"/>
      <c r="E295" s="1186"/>
      <c r="F295" s="1186"/>
      <c r="G295" s="1186"/>
      <c r="H295" s="1186"/>
      <c r="I295" s="1186"/>
      <c r="J295" s="1186" t="s">
        <v>1098</v>
      </c>
      <c r="K295" s="1186"/>
      <c r="L295" s="1186"/>
      <c r="M295" s="1186"/>
      <c r="N295" s="1186"/>
      <c r="O295" s="1186"/>
      <c r="P295" s="1186"/>
      <c r="Q295" s="1186"/>
      <c r="R295" s="1186" t="s">
        <v>1063</v>
      </c>
      <c r="S295" s="1186"/>
      <c r="T295" s="1937">
        <v>2.9</v>
      </c>
      <c r="U295" s="1913" t="s">
        <v>203</v>
      </c>
      <c r="V295" s="1913"/>
      <c r="W295" s="1930">
        <v>5.8000000000000003E-2</v>
      </c>
      <c r="X295" s="1913"/>
      <c r="Y295" s="1913" t="s">
        <v>203</v>
      </c>
      <c r="Z295" s="1913"/>
      <c r="AA295" s="1913" t="s">
        <v>203</v>
      </c>
      <c r="AB295" s="1913"/>
      <c r="AC295" s="1912">
        <v>34.6</v>
      </c>
      <c r="AD295" s="1913"/>
      <c r="AE295" s="1913"/>
      <c r="AF295" s="1913" t="s">
        <v>203</v>
      </c>
      <c r="AG295" s="1912">
        <v>2.0099999999999998</v>
      </c>
      <c r="AH295" s="1913"/>
    </row>
    <row r="296" spans="1:34" ht="12.2" customHeight="1" x14ac:dyDescent="0.2">
      <c r="A296" s="1186" t="s">
        <v>203</v>
      </c>
      <c r="B296" s="1186"/>
      <c r="C296" s="1186" t="s">
        <v>1059</v>
      </c>
      <c r="D296" s="1186"/>
      <c r="E296" s="1186"/>
      <c r="F296" s="1186"/>
      <c r="G296" s="1186"/>
      <c r="H296" s="1186"/>
      <c r="I296" s="1186"/>
      <c r="J296" s="1186" t="s">
        <v>1058</v>
      </c>
      <c r="K296" s="1186"/>
      <c r="L296" s="1186"/>
      <c r="M296" s="1186"/>
      <c r="N296" s="1186"/>
      <c r="O296" s="1186"/>
      <c r="P296" s="1186"/>
      <c r="Q296" s="1186"/>
      <c r="R296" s="1186" t="s">
        <v>203</v>
      </c>
      <c r="S296" s="1186"/>
      <c r="T296" s="1913" t="s">
        <v>203</v>
      </c>
      <c r="U296" s="1913" t="s">
        <v>203</v>
      </c>
      <c r="V296" s="1913"/>
      <c r="W296" s="1913" t="s">
        <v>203</v>
      </c>
      <c r="X296" s="1913"/>
      <c r="Y296" s="1913" t="s">
        <v>203</v>
      </c>
      <c r="Z296" s="1913"/>
      <c r="AA296" s="1913" t="s">
        <v>203</v>
      </c>
      <c r="AB296" s="1913"/>
      <c r="AC296" s="1913" t="s">
        <v>203</v>
      </c>
      <c r="AD296" s="1913"/>
      <c r="AE296" s="1913"/>
      <c r="AF296" s="1913" t="s">
        <v>203</v>
      </c>
      <c r="AG296" s="1919">
        <v>2.16</v>
      </c>
      <c r="AH296" s="1920"/>
    </row>
    <row r="297" spans="1:34" ht="36.75" customHeight="1" x14ac:dyDescent="0.2">
      <c r="A297" s="1186" t="s">
        <v>203</v>
      </c>
      <c r="B297" s="1186"/>
      <c r="C297" s="1186" t="s">
        <v>1094</v>
      </c>
      <c r="D297" s="1186"/>
      <c r="E297" s="1186"/>
      <c r="F297" s="1186"/>
      <c r="G297" s="1186"/>
      <c r="H297" s="1186"/>
      <c r="I297" s="1186"/>
      <c r="J297" s="1186" t="s">
        <v>1093</v>
      </c>
      <c r="K297" s="1186"/>
      <c r="L297" s="1186"/>
      <c r="M297" s="1186"/>
      <c r="N297" s="1186"/>
      <c r="O297" s="1186"/>
      <c r="P297" s="1186"/>
      <c r="Q297" s="1186"/>
      <c r="R297" s="1186" t="s">
        <v>1092</v>
      </c>
      <c r="S297" s="1186"/>
      <c r="T297" s="1937">
        <v>0.9</v>
      </c>
      <c r="U297" s="1913" t="s">
        <v>203</v>
      </c>
      <c r="V297" s="1913"/>
      <c r="W297" s="1930">
        <v>1.7999999999999999E-2</v>
      </c>
      <c r="X297" s="1913"/>
      <c r="Y297" s="1912">
        <v>155.63</v>
      </c>
      <c r="Z297" s="1913"/>
      <c r="AA297" s="1912">
        <v>0.77</v>
      </c>
      <c r="AB297" s="1913"/>
      <c r="AC297" s="1912">
        <v>119.84</v>
      </c>
      <c r="AD297" s="1913"/>
      <c r="AE297" s="1913"/>
      <c r="AF297" s="1913" t="s">
        <v>203</v>
      </c>
      <c r="AG297" s="1912">
        <v>2.16</v>
      </c>
      <c r="AH297" s="1913"/>
    </row>
    <row r="298" spans="1:34" ht="36.75" customHeight="1" x14ac:dyDescent="0.2">
      <c r="A298" s="1186" t="s">
        <v>203</v>
      </c>
      <c r="B298" s="1186"/>
      <c r="C298" s="1186" t="s">
        <v>1348</v>
      </c>
      <c r="D298" s="1186"/>
      <c r="E298" s="1186"/>
      <c r="F298" s="1186"/>
      <c r="G298" s="1186"/>
      <c r="H298" s="1186"/>
      <c r="I298" s="1186"/>
      <c r="J298" s="1186" t="s">
        <v>2525</v>
      </c>
      <c r="K298" s="1186"/>
      <c r="L298" s="1186"/>
      <c r="M298" s="1186"/>
      <c r="N298" s="1186"/>
      <c r="O298" s="1186"/>
      <c r="P298" s="1186"/>
      <c r="Q298" s="1186"/>
      <c r="R298" s="1186" t="s">
        <v>394</v>
      </c>
      <c r="S298" s="1186"/>
      <c r="T298" s="1930">
        <v>4.0000000000000001E-3</v>
      </c>
      <c r="U298" s="1913" t="s">
        <v>203</v>
      </c>
      <c r="V298" s="1913"/>
      <c r="W298" s="1927">
        <v>8.0000000000000007E-5</v>
      </c>
      <c r="X298" s="1913"/>
      <c r="Y298" s="1913" t="s">
        <v>203</v>
      </c>
      <c r="Z298" s="1913"/>
      <c r="AA298" s="1913" t="s">
        <v>203</v>
      </c>
      <c r="AB298" s="1913"/>
      <c r="AC298" s="1913" t="s">
        <v>203</v>
      </c>
      <c r="AD298" s="1913"/>
      <c r="AE298" s="1913"/>
      <c r="AF298" s="1913" t="s">
        <v>203</v>
      </c>
      <c r="AG298" s="1913" t="s">
        <v>203</v>
      </c>
      <c r="AH298" s="1913"/>
    </row>
    <row r="299" spans="1:34" ht="48.95" customHeight="1" x14ac:dyDescent="0.2">
      <c r="A299" s="1186" t="s">
        <v>203</v>
      </c>
      <c r="B299" s="1186"/>
      <c r="C299" s="1186" t="s">
        <v>1346</v>
      </c>
      <c r="D299" s="1186"/>
      <c r="E299" s="1186"/>
      <c r="F299" s="1186"/>
      <c r="G299" s="1186"/>
      <c r="H299" s="1186"/>
      <c r="I299" s="1186"/>
      <c r="J299" s="1186" t="s">
        <v>1345</v>
      </c>
      <c r="K299" s="1186"/>
      <c r="L299" s="1186"/>
      <c r="M299" s="1186"/>
      <c r="N299" s="1186"/>
      <c r="O299" s="1186"/>
      <c r="P299" s="1186"/>
      <c r="Q299" s="1186"/>
      <c r="R299" s="1186" t="s">
        <v>1092</v>
      </c>
      <c r="S299" s="1186"/>
      <c r="T299" s="1937">
        <v>2.4</v>
      </c>
      <c r="U299" s="1913" t="s">
        <v>203</v>
      </c>
      <c r="V299" s="1913"/>
      <c r="W299" s="1912">
        <v>0</v>
      </c>
      <c r="X299" s="1913"/>
      <c r="Y299" s="1913" t="s">
        <v>203</v>
      </c>
      <c r="Z299" s="1913"/>
      <c r="AA299" s="1913" t="s">
        <v>203</v>
      </c>
      <c r="AB299" s="1913"/>
      <c r="AC299" s="1912">
        <v>1234.9000000000001</v>
      </c>
      <c r="AD299" s="1913"/>
      <c r="AE299" s="1913"/>
      <c r="AF299" s="1913" t="s">
        <v>203</v>
      </c>
      <c r="AG299" s="1912">
        <v>0</v>
      </c>
      <c r="AH299" s="1913"/>
    </row>
    <row r="300" spans="1:34" ht="12.2" customHeight="1" x14ac:dyDescent="0.2">
      <c r="A300" s="1186" t="s">
        <v>203</v>
      </c>
      <c r="B300" s="1186"/>
      <c r="C300" s="1186" t="s">
        <v>203</v>
      </c>
      <c r="D300" s="1186"/>
      <c r="E300" s="1186"/>
      <c r="F300" s="1186"/>
      <c r="G300" s="1186"/>
      <c r="H300" s="1186"/>
      <c r="I300" s="1186"/>
      <c r="J300" s="1924" t="s">
        <v>1057</v>
      </c>
      <c r="K300" s="1924"/>
      <c r="L300" s="1924"/>
      <c r="M300" s="1924"/>
      <c r="N300" s="1924"/>
      <c r="O300" s="1924"/>
      <c r="P300" s="1924"/>
      <c r="Q300" s="1924"/>
      <c r="R300" s="1921" t="s">
        <v>203</v>
      </c>
      <c r="S300" s="1921"/>
      <c r="T300" s="1921" t="s">
        <v>203</v>
      </c>
      <c r="U300" s="1921" t="s">
        <v>203</v>
      </c>
      <c r="V300" s="1921"/>
      <c r="W300" s="1921" t="s">
        <v>203</v>
      </c>
      <c r="X300" s="1921"/>
      <c r="Y300" s="1921" t="s">
        <v>203</v>
      </c>
      <c r="Z300" s="1921"/>
      <c r="AA300" s="1921" t="s">
        <v>203</v>
      </c>
      <c r="AB300" s="1921"/>
      <c r="AC300" s="1921" t="s">
        <v>203</v>
      </c>
      <c r="AD300" s="1921"/>
      <c r="AE300" s="1921"/>
      <c r="AF300" s="1921" t="s">
        <v>203</v>
      </c>
      <c r="AG300" s="1922">
        <v>323.01</v>
      </c>
      <c r="AH300" s="1923"/>
    </row>
    <row r="301" spans="1:34" ht="24.6" customHeight="1" x14ac:dyDescent="0.2">
      <c r="A301" s="1186" t="s">
        <v>1138</v>
      </c>
      <c r="B301" s="1186"/>
      <c r="C301" s="1186" t="s">
        <v>1343</v>
      </c>
      <c r="D301" s="1186"/>
      <c r="E301" s="1186"/>
      <c r="F301" s="1186"/>
      <c r="G301" s="1186"/>
      <c r="H301" s="1186"/>
      <c r="I301" s="1186"/>
      <c r="J301" s="1186" t="s">
        <v>1342</v>
      </c>
      <c r="K301" s="1186"/>
      <c r="L301" s="1186"/>
      <c r="M301" s="1186"/>
      <c r="N301" s="1186"/>
      <c r="O301" s="1186"/>
      <c r="P301" s="1186"/>
      <c r="Q301" s="1186"/>
      <c r="R301" s="1186" t="s">
        <v>394</v>
      </c>
      <c r="S301" s="1186"/>
      <c r="T301" s="1930">
        <v>6.2E-2</v>
      </c>
      <c r="U301" s="1913" t="s">
        <v>203</v>
      </c>
      <c r="V301" s="1913"/>
      <c r="W301" s="1927">
        <v>1.24E-3</v>
      </c>
      <c r="X301" s="1913"/>
      <c r="Y301" s="1913" t="s">
        <v>203</v>
      </c>
      <c r="Z301" s="1913"/>
      <c r="AA301" s="1913" t="s">
        <v>203</v>
      </c>
      <c r="AB301" s="1913"/>
      <c r="AC301" s="1912">
        <v>39767.81</v>
      </c>
      <c r="AD301" s="1913"/>
      <c r="AE301" s="1913"/>
      <c r="AF301" s="1913" t="s">
        <v>203</v>
      </c>
      <c r="AG301" s="1912">
        <v>49.31</v>
      </c>
      <c r="AH301" s="1913"/>
    </row>
    <row r="302" spans="1:34" ht="85.7" customHeight="1" x14ac:dyDescent="0.2">
      <c r="A302" s="1186" t="s">
        <v>2524</v>
      </c>
      <c r="B302" s="1186"/>
      <c r="C302" s="1186" t="s">
        <v>2754</v>
      </c>
      <c r="D302" s="1186"/>
      <c r="E302" s="1186"/>
      <c r="F302" s="1186"/>
      <c r="G302" s="1186"/>
      <c r="H302" s="1186"/>
      <c r="I302" s="1186"/>
      <c r="J302" s="1186" t="s">
        <v>565</v>
      </c>
      <c r="K302" s="1186"/>
      <c r="L302" s="1186"/>
      <c r="M302" s="1186"/>
      <c r="N302" s="1186"/>
      <c r="O302" s="1186"/>
      <c r="P302" s="1186"/>
      <c r="Q302" s="1186"/>
      <c r="R302" s="1186" t="s">
        <v>528</v>
      </c>
      <c r="S302" s="1186"/>
      <c r="T302" s="1925">
        <v>1</v>
      </c>
      <c r="U302" s="1913" t="s">
        <v>203</v>
      </c>
      <c r="V302" s="1913"/>
      <c r="W302" s="1927">
        <v>1.24E-3</v>
      </c>
      <c r="X302" s="1913"/>
      <c r="Y302" s="1913" t="s">
        <v>203</v>
      </c>
      <c r="Z302" s="1913"/>
      <c r="AA302" s="1913" t="s">
        <v>203</v>
      </c>
      <c r="AB302" s="1913"/>
      <c r="AC302" s="1912">
        <v>808.59</v>
      </c>
      <c r="AD302" s="1913"/>
      <c r="AE302" s="1913"/>
      <c r="AF302" s="1912">
        <v>-1</v>
      </c>
      <c r="AG302" s="1912">
        <v>-1</v>
      </c>
      <c r="AH302" s="1913"/>
    </row>
    <row r="303" spans="1:34" ht="85.7" customHeight="1" x14ac:dyDescent="0.2">
      <c r="A303" s="1186" t="s">
        <v>2523</v>
      </c>
      <c r="B303" s="1186"/>
      <c r="C303" s="1186" t="s">
        <v>2753</v>
      </c>
      <c r="D303" s="1186"/>
      <c r="E303" s="1186"/>
      <c r="F303" s="1186"/>
      <c r="G303" s="1186"/>
      <c r="H303" s="1186"/>
      <c r="I303" s="1186"/>
      <c r="J303" s="1186" t="s">
        <v>2724</v>
      </c>
      <c r="K303" s="1186"/>
      <c r="L303" s="1186"/>
      <c r="M303" s="1186"/>
      <c r="N303" s="1186"/>
      <c r="O303" s="1186"/>
      <c r="P303" s="1186"/>
      <c r="Q303" s="1186"/>
      <c r="R303" s="1186" t="s">
        <v>528</v>
      </c>
      <c r="S303" s="1186"/>
      <c r="T303" s="1925">
        <v>1</v>
      </c>
      <c r="U303" s="1913" t="s">
        <v>203</v>
      </c>
      <c r="V303" s="1913"/>
      <c r="W303" s="1927">
        <v>1.24E-3</v>
      </c>
      <c r="X303" s="1913"/>
      <c r="Y303" s="1913" t="s">
        <v>203</v>
      </c>
      <c r="Z303" s="1913"/>
      <c r="AA303" s="1913" t="s">
        <v>203</v>
      </c>
      <c r="AB303" s="1913"/>
      <c r="AC303" s="1912">
        <v>1511.5</v>
      </c>
      <c r="AD303" s="1913"/>
      <c r="AE303" s="1913"/>
      <c r="AF303" s="1913" t="s">
        <v>203</v>
      </c>
      <c r="AG303" s="1912">
        <v>1.87</v>
      </c>
      <c r="AH303" s="1913"/>
    </row>
    <row r="304" spans="1:34" ht="24.6" customHeight="1" x14ac:dyDescent="0.2">
      <c r="A304" s="1186" t="s">
        <v>1618</v>
      </c>
      <c r="B304" s="1186"/>
      <c r="C304" s="1186" t="s">
        <v>1109</v>
      </c>
      <c r="D304" s="1186"/>
      <c r="E304" s="1186"/>
      <c r="F304" s="1186"/>
      <c r="G304" s="1186"/>
      <c r="H304" s="1186"/>
      <c r="I304" s="1186"/>
      <c r="J304" s="1186" t="s">
        <v>1108</v>
      </c>
      <c r="K304" s="1186"/>
      <c r="L304" s="1186"/>
      <c r="M304" s="1186"/>
      <c r="N304" s="1186"/>
      <c r="O304" s="1186"/>
      <c r="P304" s="1186"/>
      <c r="Q304" s="1186"/>
      <c r="R304" s="1186" t="s">
        <v>249</v>
      </c>
      <c r="S304" s="1186"/>
      <c r="T304" s="1925">
        <v>2</v>
      </c>
      <c r="U304" s="1913" t="s">
        <v>203</v>
      </c>
      <c r="V304" s="1913"/>
      <c r="W304" s="1912">
        <v>2</v>
      </c>
      <c r="X304" s="1913"/>
      <c r="Y304" s="1913" t="s">
        <v>203</v>
      </c>
      <c r="Z304" s="1913"/>
      <c r="AA304" s="1913" t="s">
        <v>203</v>
      </c>
      <c r="AB304" s="1913"/>
      <c r="AC304" s="1913" t="s">
        <v>203</v>
      </c>
      <c r="AD304" s="1913"/>
      <c r="AE304" s="1913"/>
      <c r="AF304" s="1913" t="s">
        <v>203</v>
      </c>
      <c r="AG304" s="1912">
        <v>6.23</v>
      </c>
      <c r="AH304" s="1913"/>
    </row>
    <row r="305" spans="1:34" ht="12.2" customHeight="1" x14ac:dyDescent="0.2">
      <c r="C305" s="1186" t="s">
        <v>203</v>
      </c>
      <c r="D305" s="1186"/>
      <c r="E305" s="1186"/>
      <c r="F305" s="1186"/>
      <c r="G305" s="1186"/>
      <c r="H305" s="1186"/>
      <c r="I305" s="1186"/>
      <c r="J305" s="1186" t="s">
        <v>1056</v>
      </c>
      <c r="K305" s="1186"/>
      <c r="L305" s="1186"/>
      <c r="M305" s="1186"/>
      <c r="N305" s="1186"/>
      <c r="O305" s="1186"/>
      <c r="P305" s="1186"/>
      <c r="Q305" s="1186"/>
      <c r="R305" s="1186" t="s">
        <v>203</v>
      </c>
      <c r="S305" s="1186"/>
      <c r="T305" s="1913" t="s">
        <v>203</v>
      </c>
      <c r="U305" s="1913" t="s">
        <v>203</v>
      </c>
      <c r="V305" s="1913"/>
      <c r="W305" s="1913" t="s">
        <v>203</v>
      </c>
      <c r="X305" s="1913"/>
      <c r="Y305" s="1186" t="s">
        <v>203</v>
      </c>
      <c r="Z305" s="1186"/>
      <c r="AA305" s="1186" t="s">
        <v>203</v>
      </c>
      <c r="AB305" s="1186"/>
      <c r="AC305" s="1186" t="s">
        <v>203</v>
      </c>
      <c r="AD305" s="1186"/>
      <c r="AE305" s="1186"/>
      <c r="AF305" s="1186" t="s">
        <v>203</v>
      </c>
      <c r="AG305" s="1912">
        <v>318.47000000000003</v>
      </c>
      <c r="AH305" s="1913"/>
    </row>
    <row r="306" spans="1:34" ht="24.6" customHeight="1" x14ac:dyDescent="0.2">
      <c r="C306" s="1186" t="s">
        <v>1107</v>
      </c>
      <c r="D306" s="1186"/>
      <c r="E306" s="1186"/>
      <c r="F306" s="1186"/>
      <c r="G306" s="1186"/>
      <c r="H306" s="1186"/>
      <c r="I306" s="1186"/>
      <c r="J306" s="1186" t="s">
        <v>1106</v>
      </c>
      <c r="K306" s="1186"/>
      <c r="L306" s="1186"/>
      <c r="M306" s="1186"/>
      <c r="N306" s="1186"/>
      <c r="O306" s="1186"/>
      <c r="P306" s="1186"/>
      <c r="Q306" s="1186"/>
      <c r="R306" s="1186" t="s">
        <v>249</v>
      </c>
      <c r="S306" s="1186"/>
      <c r="T306" s="1925">
        <v>97</v>
      </c>
      <c r="U306" s="1913" t="s">
        <v>203</v>
      </c>
      <c r="V306" s="1913"/>
      <c r="W306" s="1912">
        <v>97</v>
      </c>
      <c r="X306" s="1913"/>
      <c r="Y306" s="1186" t="s">
        <v>203</v>
      </c>
      <c r="Z306" s="1186"/>
      <c r="AA306" s="1186" t="s">
        <v>203</v>
      </c>
      <c r="AB306" s="1186"/>
      <c r="AC306" s="1186" t="s">
        <v>203</v>
      </c>
      <c r="AD306" s="1186"/>
      <c r="AE306" s="1186"/>
      <c r="AF306" s="1186" t="s">
        <v>203</v>
      </c>
      <c r="AG306" s="1912">
        <v>308.92</v>
      </c>
      <c r="AH306" s="1913"/>
    </row>
    <row r="307" spans="1:34" ht="24.6" customHeight="1" x14ac:dyDescent="0.2">
      <c r="C307" s="1186" t="s">
        <v>1105</v>
      </c>
      <c r="D307" s="1186"/>
      <c r="E307" s="1186"/>
      <c r="F307" s="1186"/>
      <c r="G307" s="1186"/>
      <c r="H307" s="1186"/>
      <c r="I307" s="1186"/>
      <c r="J307" s="1186" t="s">
        <v>1104</v>
      </c>
      <c r="K307" s="1186"/>
      <c r="L307" s="1186"/>
      <c r="M307" s="1186"/>
      <c r="N307" s="1186"/>
      <c r="O307" s="1186"/>
      <c r="P307" s="1186"/>
      <c r="Q307" s="1186"/>
      <c r="R307" s="1186" t="s">
        <v>249</v>
      </c>
      <c r="S307" s="1186"/>
      <c r="T307" s="1925">
        <v>51</v>
      </c>
      <c r="U307" s="1913" t="s">
        <v>203</v>
      </c>
      <c r="V307" s="1913"/>
      <c r="W307" s="1912">
        <v>51</v>
      </c>
      <c r="X307" s="1913"/>
      <c r="Y307" s="1186" t="s">
        <v>203</v>
      </c>
      <c r="Z307" s="1186"/>
      <c r="AA307" s="1186" t="s">
        <v>203</v>
      </c>
      <c r="AB307" s="1186"/>
      <c r="AC307" s="1186" t="s">
        <v>203</v>
      </c>
      <c r="AD307" s="1186"/>
      <c r="AE307" s="1186"/>
      <c r="AF307" s="1186" t="s">
        <v>203</v>
      </c>
      <c r="AG307" s="1912">
        <v>162.41999999999999</v>
      </c>
      <c r="AH307" s="1913"/>
    </row>
    <row r="308" spans="1:34" ht="24.6" customHeight="1" x14ac:dyDescent="0.2">
      <c r="A308" s="1921" t="s">
        <v>203</v>
      </c>
      <c r="B308" s="1921"/>
      <c r="C308" s="1921" t="s">
        <v>203</v>
      </c>
      <c r="D308" s="1921"/>
      <c r="E308" s="1921"/>
      <c r="F308" s="1921"/>
      <c r="G308" s="1921"/>
      <c r="H308" s="1921"/>
      <c r="I308" s="1921"/>
      <c r="J308" s="1924" t="s">
        <v>246</v>
      </c>
      <c r="K308" s="1924"/>
      <c r="L308" s="1924"/>
      <c r="M308" s="1924"/>
      <c r="N308" s="1924"/>
      <c r="O308" s="1924"/>
      <c r="P308" s="1924"/>
      <c r="Q308" s="1924"/>
      <c r="R308" s="1921" t="s">
        <v>203</v>
      </c>
      <c r="S308" s="1921"/>
      <c r="T308" s="1921" t="s">
        <v>203</v>
      </c>
      <c r="U308" s="1921" t="s">
        <v>203</v>
      </c>
      <c r="V308" s="1921"/>
      <c r="W308" s="1921" t="s">
        <v>203</v>
      </c>
      <c r="X308" s="1921"/>
      <c r="Y308" s="1921" t="s">
        <v>203</v>
      </c>
      <c r="Z308" s="1921"/>
      <c r="AA308" s="1921" t="s">
        <v>203</v>
      </c>
      <c r="AB308" s="1921"/>
      <c r="AC308" s="1922">
        <v>42881</v>
      </c>
      <c r="AD308" s="1923"/>
      <c r="AE308" s="1923"/>
      <c r="AF308" s="1921" t="s">
        <v>203</v>
      </c>
      <c r="AG308" s="1922">
        <v>857.62</v>
      </c>
      <c r="AH308" s="1923"/>
    </row>
    <row r="309" spans="1:34" ht="61.35" customHeight="1" x14ac:dyDescent="0.2">
      <c r="A309" s="1918" t="s">
        <v>251</v>
      </c>
      <c r="B309" s="1918"/>
      <c r="C309" s="1918" t="s">
        <v>2527</v>
      </c>
      <c r="D309" s="1918"/>
      <c r="E309" s="1918"/>
      <c r="F309" s="1918"/>
      <c r="G309" s="1918"/>
      <c r="H309" s="1918"/>
      <c r="I309" s="1918"/>
      <c r="J309" s="1918" t="s">
        <v>2526</v>
      </c>
      <c r="K309" s="1918"/>
      <c r="L309" s="1918"/>
      <c r="M309" s="1918"/>
      <c r="N309" s="1918"/>
      <c r="O309" s="1918"/>
      <c r="P309" s="1918"/>
      <c r="Q309" s="1918"/>
      <c r="R309" s="1918" t="s">
        <v>411</v>
      </c>
      <c r="S309" s="1918"/>
      <c r="T309" s="1912">
        <v>0.05</v>
      </c>
      <c r="U309" s="1913" t="s">
        <v>203</v>
      </c>
      <c r="V309" s="1913"/>
      <c r="W309" s="1919">
        <v>0.05</v>
      </c>
      <c r="X309" s="1920"/>
      <c r="Y309" s="1913" t="s">
        <v>203</v>
      </c>
      <c r="Z309" s="1913"/>
      <c r="AA309" s="1913" t="s">
        <v>203</v>
      </c>
      <c r="AB309" s="1913"/>
      <c r="AC309" s="1913" t="s">
        <v>203</v>
      </c>
      <c r="AD309" s="1913"/>
      <c r="AE309" s="1913"/>
      <c r="AF309" s="1913" t="s">
        <v>203</v>
      </c>
      <c r="AG309" s="1913" t="s">
        <v>203</v>
      </c>
      <c r="AH309" s="1913"/>
    </row>
    <row r="310" spans="1:34" ht="12.2" customHeight="1" x14ac:dyDescent="0.2">
      <c r="A310" s="1186" t="s">
        <v>203</v>
      </c>
      <c r="B310" s="1186"/>
      <c r="C310" s="1186" t="s">
        <v>1077</v>
      </c>
      <c r="D310" s="1186"/>
      <c r="E310" s="1186"/>
      <c r="F310" s="1186"/>
      <c r="G310" s="1186"/>
      <c r="H310" s="1186"/>
      <c r="I310" s="1186"/>
      <c r="J310" s="1186" t="s">
        <v>1076</v>
      </c>
      <c r="K310" s="1186"/>
      <c r="L310" s="1186"/>
      <c r="M310" s="1186"/>
      <c r="N310" s="1186"/>
      <c r="O310" s="1186"/>
      <c r="P310" s="1186"/>
      <c r="Q310" s="1186"/>
      <c r="R310" s="1186" t="s">
        <v>1060</v>
      </c>
      <c r="S310" s="1186"/>
      <c r="T310" s="1913" t="s">
        <v>203</v>
      </c>
      <c r="U310" s="1913" t="s">
        <v>203</v>
      </c>
      <c r="V310" s="1913"/>
      <c r="W310" s="1930">
        <v>0.92500000000000004</v>
      </c>
      <c r="X310" s="1913"/>
      <c r="Y310" s="1913" t="s">
        <v>203</v>
      </c>
      <c r="Z310" s="1913"/>
      <c r="AA310" s="1913" t="s">
        <v>203</v>
      </c>
      <c r="AB310" s="1913"/>
      <c r="AC310" s="1913" t="s">
        <v>203</v>
      </c>
      <c r="AD310" s="1913"/>
      <c r="AE310" s="1913"/>
      <c r="AF310" s="1913" t="s">
        <v>203</v>
      </c>
      <c r="AG310" s="1919">
        <v>779.03</v>
      </c>
      <c r="AH310" s="1920"/>
    </row>
    <row r="311" spans="1:34" ht="12.2" customHeight="1" x14ac:dyDescent="0.2">
      <c r="A311" s="1186" t="s">
        <v>203</v>
      </c>
      <c r="B311" s="1186"/>
      <c r="C311" s="1186" t="s">
        <v>1132</v>
      </c>
      <c r="D311" s="1186"/>
      <c r="E311" s="1186"/>
      <c r="F311" s="1186"/>
      <c r="G311" s="1186"/>
      <c r="H311" s="1186"/>
      <c r="I311" s="1186"/>
      <c r="J311" s="1186" t="s">
        <v>1131</v>
      </c>
      <c r="K311" s="1186"/>
      <c r="L311" s="1186"/>
      <c r="M311" s="1186"/>
      <c r="N311" s="1186"/>
      <c r="O311" s="1186"/>
      <c r="P311" s="1186"/>
      <c r="Q311" s="1186"/>
      <c r="R311" s="1186" t="s">
        <v>1060</v>
      </c>
      <c r="S311" s="1186"/>
      <c r="T311" s="1937">
        <v>18.5</v>
      </c>
      <c r="U311" s="1913" t="s">
        <v>203</v>
      </c>
      <c r="V311" s="1913"/>
      <c r="W311" s="1930">
        <v>0.92500000000000004</v>
      </c>
      <c r="X311" s="1913"/>
      <c r="Y311" s="1913" t="s">
        <v>203</v>
      </c>
      <c r="Z311" s="1913"/>
      <c r="AA311" s="1913" t="s">
        <v>203</v>
      </c>
      <c r="AB311" s="1913"/>
      <c r="AC311" s="1912">
        <v>842.19</v>
      </c>
      <c r="AD311" s="1913"/>
      <c r="AE311" s="1913"/>
      <c r="AF311" s="1913" t="s">
        <v>203</v>
      </c>
      <c r="AG311" s="1912">
        <v>779.03</v>
      </c>
      <c r="AH311" s="1913"/>
    </row>
    <row r="312" spans="1:34" ht="12.2" customHeight="1" x14ac:dyDescent="0.2">
      <c r="A312" s="1186" t="s">
        <v>203</v>
      </c>
      <c r="B312" s="1186"/>
      <c r="C312" s="1186" t="s">
        <v>1073</v>
      </c>
      <c r="D312" s="1186"/>
      <c r="E312" s="1186"/>
      <c r="F312" s="1186"/>
      <c r="G312" s="1186"/>
      <c r="H312" s="1186"/>
      <c r="I312" s="1186"/>
      <c r="J312" s="1186" t="s">
        <v>258</v>
      </c>
      <c r="K312" s="1186"/>
      <c r="L312" s="1186"/>
      <c r="M312" s="1186"/>
      <c r="N312" s="1186"/>
      <c r="O312" s="1186"/>
      <c r="P312" s="1186"/>
      <c r="Q312" s="1186"/>
      <c r="R312" s="1186" t="s">
        <v>203</v>
      </c>
      <c r="S312" s="1186"/>
      <c r="T312" s="1913" t="s">
        <v>203</v>
      </c>
      <c r="U312" s="1913" t="s">
        <v>203</v>
      </c>
      <c r="V312" s="1913"/>
      <c r="W312" s="1913" t="s">
        <v>203</v>
      </c>
      <c r="X312" s="1913"/>
      <c r="Y312" s="1913" t="s">
        <v>203</v>
      </c>
      <c r="Z312" s="1913"/>
      <c r="AA312" s="1913" t="s">
        <v>203</v>
      </c>
      <c r="AB312" s="1913"/>
      <c r="AC312" s="1913" t="s">
        <v>203</v>
      </c>
      <c r="AD312" s="1913"/>
      <c r="AE312" s="1913"/>
      <c r="AF312" s="1913" t="s">
        <v>203</v>
      </c>
      <c r="AG312" s="1919">
        <v>29.47</v>
      </c>
      <c r="AH312" s="1920"/>
    </row>
    <row r="313" spans="1:34" ht="12.2" customHeight="1" x14ac:dyDescent="0.2">
      <c r="A313" s="1916" t="s">
        <v>203</v>
      </c>
      <c r="B313" s="1916"/>
      <c r="C313" s="1916" t="s">
        <v>203</v>
      </c>
      <c r="D313" s="1916"/>
      <c r="E313" s="1916"/>
      <c r="F313" s="1916"/>
      <c r="G313" s="1916"/>
      <c r="H313" s="1916"/>
      <c r="I313" s="1916"/>
      <c r="J313" s="1916" t="s">
        <v>1072</v>
      </c>
      <c r="K313" s="1916"/>
      <c r="L313" s="1916"/>
      <c r="M313" s="1916"/>
      <c r="N313" s="1916"/>
      <c r="O313" s="1916"/>
      <c r="P313" s="1916"/>
      <c r="Q313" s="1916"/>
      <c r="R313" s="1916" t="s">
        <v>1060</v>
      </c>
      <c r="S313" s="1916"/>
      <c r="T313" s="1917" t="s">
        <v>203</v>
      </c>
      <c r="U313" s="1917" t="s">
        <v>203</v>
      </c>
      <c r="V313" s="1917"/>
      <c r="W313" s="1939">
        <v>2.3E-2</v>
      </c>
      <c r="X313" s="1917"/>
      <c r="Y313" s="1917" t="s">
        <v>203</v>
      </c>
      <c r="Z313" s="1917"/>
      <c r="AA313" s="1917" t="s">
        <v>203</v>
      </c>
      <c r="AB313" s="1917"/>
      <c r="AC313" s="1917" t="s">
        <v>203</v>
      </c>
      <c r="AD313" s="1917"/>
      <c r="AE313" s="1917"/>
      <c r="AF313" s="1917" t="s">
        <v>203</v>
      </c>
      <c r="AG313" s="1919">
        <v>23.22</v>
      </c>
      <c r="AH313" s="1920"/>
    </row>
    <row r="314" spans="1:34" ht="24.6" customHeight="1" x14ac:dyDescent="0.2">
      <c r="A314" s="1186" t="s">
        <v>203</v>
      </c>
      <c r="B314" s="1186"/>
      <c r="C314" s="1186" t="s">
        <v>1114</v>
      </c>
      <c r="D314" s="1186"/>
      <c r="E314" s="1186"/>
      <c r="F314" s="1186"/>
      <c r="G314" s="1186"/>
      <c r="H314" s="1186"/>
      <c r="I314" s="1186"/>
      <c r="J314" s="1186" t="s">
        <v>1113</v>
      </c>
      <c r="K314" s="1186"/>
      <c r="L314" s="1186"/>
      <c r="M314" s="1186"/>
      <c r="N314" s="1186"/>
      <c r="O314" s="1186"/>
      <c r="P314" s="1186"/>
      <c r="Q314" s="1186"/>
      <c r="R314" s="1186" t="s">
        <v>1063</v>
      </c>
      <c r="S314" s="1186"/>
      <c r="T314" s="1912">
        <v>0.23</v>
      </c>
      <c r="U314" s="1913" t="s">
        <v>203</v>
      </c>
      <c r="V314" s="1913"/>
      <c r="W314" s="1926">
        <v>1.15E-2</v>
      </c>
      <c r="X314" s="1913"/>
      <c r="Y314" s="1913" t="s">
        <v>203</v>
      </c>
      <c r="Z314" s="1913"/>
      <c r="AA314" s="1913" t="s">
        <v>203</v>
      </c>
      <c r="AB314" s="1913"/>
      <c r="AC314" s="1912">
        <v>1582.31</v>
      </c>
      <c r="AD314" s="1913"/>
      <c r="AE314" s="1913"/>
      <c r="AF314" s="1913" t="s">
        <v>203</v>
      </c>
      <c r="AG314" s="1912">
        <v>18.2</v>
      </c>
      <c r="AH314" s="1913"/>
    </row>
    <row r="315" spans="1:34" ht="12.2" customHeight="1" x14ac:dyDescent="0.2">
      <c r="A315" s="1186" t="s">
        <v>203</v>
      </c>
      <c r="B315" s="1186"/>
      <c r="C315" s="1186" t="s">
        <v>1112</v>
      </c>
      <c r="D315" s="1186"/>
      <c r="E315" s="1186"/>
      <c r="F315" s="1186"/>
      <c r="G315" s="1186"/>
      <c r="H315" s="1186"/>
      <c r="I315" s="1186"/>
      <c r="J315" s="1186" t="s">
        <v>1111</v>
      </c>
      <c r="K315" s="1186"/>
      <c r="L315" s="1186"/>
      <c r="M315" s="1186"/>
      <c r="N315" s="1186"/>
      <c r="O315" s="1186"/>
      <c r="P315" s="1186"/>
      <c r="Q315" s="1186"/>
      <c r="R315" s="1186" t="s">
        <v>1060</v>
      </c>
      <c r="S315" s="1186"/>
      <c r="T315" s="1912">
        <v>0.23</v>
      </c>
      <c r="U315" s="1913" t="s">
        <v>203</v>
      </c>
      <c r="V315" s="1913"/>
      <c r="W315" s="1926">
        <v>1.15E-2</v>
      </c>
      <c r="X315" s="1913"/>
      <c r="Y315" s="1913" t="s">
        <v>203</v>
      </c>
      <c r="Z315" s="1913"/>
      <c r="AA315" s="1913" t="s">
        <v>203</v>
      </c>
      <c r="AB315" s="1913"/>
      <c r="AC315" s="1912">
        <v>1157.2</v>
      </c>
      <c r="AD315" s="1913"/>
      <c r="AE315" s="1913"/>
      <c r="AF315" s="1913" t="s">
        <v>203</v>
      </c>
      <c r="AG315" s="1912">
        <v>13.31</v>
      </c>
      <c r="AH315" s="1913"/>
    </row>
    <row r="316" spans="1:34" ht="24.6" customHeight="1" x14ac:dyDescent="0.2">
      <c r="A316" s="1186" t="s">
        <v>203</v>
      </c>
      <c r="B316" s="1186"/>
      <c r="C316" s="1186" t="s">
        <v>1065</v>
      </c>
      <c r="D316" s="1186"/>
      <c r="E316" s="1186"/>
      <c r="F316" s="1186"/>
      <c r="G316" s="1186"/>
      <c r="H316" s="1186"/>
      <c r="I316" s="1186"/>
      <c r="J316" s="1186" t="s">
        <v>1064</v>
      </c>
      <c r="K316" s="1186"/>
      <c r="L316" s="1186"/>
      <c r="M316" s="1186"/>
      <c r="N316" s="1186"/>
      <c r="O316" s="1186"/>
      <c r="P316" s="1186"/>
      <c r="Q316" s="1186"/>
      <c r="R316" s="1186" t="s">
        <v>1063</v>
      </c>
      <c r="S316" s="1186"/>
      <c r="T316" s="1912">
        <v>0.23</v>
      </c>
      <c r="U316" s="1913" t="s">
        <v>203</v>
      </c>
      <c r="V316" s="1913"/>
      <c r="W316" s="1926">
        <v>1.15E-2</v>
      </c>
      <c r="X316" s="1913"/>
      <c r="Y316" s="1913" t="s">
        <v>203</v>
      </c>
      <c r="Z316" s="1913"/>
      <c r="AA316" s="1913" t="s">
        <v>203</v>
      </c>
      <c r="AB316" s="1913"/>
      <c r="AC316" s="1912">
        <v>543.33000000000004</v>
      </c>
      <c r="AD316" s="1913"/>
      <c r="AE316" s="1913"/>
      <c r="AF316" s="1913" t="s">
        <v>203</v>
      </c>
      <c r="AG316" s="1912">
        <v>6.25</v>
      </c>
      <c r="AH316" s="1913"/>
    </row>
    <row r="317" spans="1:34" ht="12.2" customHeight="1" x14ac:dyDescent="0.2">
      <c r="A317" s="1186" t="s">
        <v>203</v>
      </c>
      <c r="B317" s="1186"/>
      <c r="C317" s="1186" t="s">
        <v>1062</v>
      </c>
      <c r="D317" s="1186"/>
      <c r="E317" s="1186"/>
      <c r="F317" s="1186"/>
      <c r="G317" s="1186"/>
      <c r="H317" s="1186"/>
      <c r="I317" s="1186"/>
      <c r="J317" s="1186" t="s">
        <v>1061</v>
      </c>
      <c r="K317" s="1186"/>
      <c r="L317" s="1186"/>
      <c r="M317" s="1186"/>
      <c r="N317" s="1186"/>
      <c r="O317" s="1186"/>
      <c r="P317" s="1186"/>
      <c r="Q317" s="1186"/>
      <c r="R317" s="1186" t="s">
        <v>1060</v>
      </c>
      <c r="S317" s="1186"/>
      <c r="T317" s="1912">
        <v>0.23</v>
      </c>
      <c r="U317" s="1913" t="s">
        <v>203</v>
      </c>
      <c r="V317" s="1913"/>
      <c r="W317" s="1926">
        <v>1.15E-2</v>
      </c>
      <c r="X317" s="1913"/>
      <c r="Y317" s="1913" t="s">
        <v>203</v>
      </c>
      <c r="Z317" s="1913"/>
      <c r="AA317" s="1913" t="s">
        <v>203</v>
      </c>
      <c r="AB317" s="1913"/>
      <c r="AC317" s="1912">
        <v>861.47</v>
      </c>
      <c r="AD317" s="1913"/>
      <c r="AE317" s="1913"/>
      <c r="AF317" s="1913" t="s">
        <v>203</v>
      </c>
      <c r="AG317" s="1912">
        <v>9.91</v>
      </c>
      <c r="AH317" s="1913"/>
    </row>
    <row r="318" spans="1:34" ht="24.6" customHeight="1" x14ac:dyDescent="0.2">
      <c r="A318" s="1186" t="s">
        <v>203</v>
      </c>
      <c r="B318" s="1186"/>
      <c r="C318" s="1186" t="s">
        <v>1099</v>
      </c>
      <c r="D318" s="1186"/>
      <c r="E318" s="1186"/>
      <c r="F318" s="1186"/>
      <c r="G318" s="1186"/>
      <c r="H318" s="1186"/>
      <c r="I318" s="1186"/>
      <c r="J318" s="1186" t="s">
        <v>1098</v>
      </c>
      <c r="K318" s="1186"/>
      <c r="L318" s="1186"/>
      <c r="M318" s="1186"/>
      <c r="N318" s="1186"/>
      <c r="O318" s="1186"/>
      <c r="P318" s="1186"/>
      <c r="Q318" s="1186"/>
      <c r="R318" s="1186" t="s">
        <v>1063</v>
      </c>
      <c r="S318" s="1186"/>
      <c r="T318" s="1937">
        <v>2.9</v>
      </c>
      <c r="U318" s="1913" t="s">
        <v>203</v>
      </c>
      <c r="V318" s="1913"/>
      <c r="W318" s="1930">
        <v>0.14499999999999999</v>
      </c>
      <c r="X318" s="1913"/>
      <c r="Y318" s="1913" t="s">
        <v>203</v>
      </c>
      <c r="Z318" s="1913"/>
      <c r="AA318" s="1913" t="s">
        <v>203</v>
      </c>
      <c r="AB318" s="1913"/>
      <c r="AC318" s="1912">
        <v>34.6</v>
      </c>
      <c r="AD318" s="1913"/>
      <c r="AE318" s="1913"/>
      <c r="AF318" s="1913" t="s">
        <v>203</v>
      </c>
      <c r="AG318" s="1912">
        <v>5.0199999999999996</v>
      </c>
      <c r="AH318" s="1913"/>
    </row>
    <row r="319" spans="1:34" ht="12.2" customHeight="1" x14ac:dyDescent="0.2">
      <c r="A319" s="1186" t="s">
        <v>203</v>
      </c>
      <c r="B319" s="1186"/>
      <c r="C319" s="1186" t="s">
        <v>1059</v>
      </c>
      <c r="D319" s="1186"/>
      <c r="E319" s="1186"/>
      <c r="F319" s="1186"/>
      <c r="G319" s="1186"/>
      <c r="H319" s="1186"/>
      <c r="I319" s="1186"/>
      <c r="J319" s="1186" t="s">
        <v>1058</v>
      </c>
      <c r="K319" s="1186"/>
      <c r="L319" s="1186"/>
      <c r="M319" s="1186"/>
      <c r="N319" s="1186"/>
      <c r="O319" s="1186"/>
      <c r="P319" s="1186"/>
      <c r="Q319" s="1186"/>
      <c r="R319" s="1186" t="s">
        <v>203</v>
      </c>
      <c r="S319" s="1186"/>
      <c r="T319" s="1913" t="s">
        <v>203</v>
      </c>
      <c r="U319" s="1913" t="s">
        <v>203</v>
      </c>
      <c r="V319" s="1913"/>
      <c r="W319" s="1913" t="s">
        <v>203</v>
      </c>
      <c r="X319" s="1913"/>
      <c r="Y319" s="1913" t="s">
        <v>203</v>
      </c>
      <c r="Z319" s="1913"/>
      <c r="AA319" s="1913" t="s">
        <v>203</v>
      </c>
      <c r="AB319" s="1913"/>
      <c r="AC319" s="1913" t="s">
        <v>203</v>
      </c>
      <c r="AD319" s="1913"/>
      <c r="AE319" s="1913"/>
      <c r="AF319" s="1913" t="s">
        <v>203</v>
      </c>
      <c r="AG319" s="1919">
        <v>149.80000000000001</v>
      </c>
      <c r="AH319" s="1920"/>
    </row>
    <row r="320" spans="1:34" ht="36.75" customHeight="1" x14ac:dyDescent="0.2">
      <c r="A320" s="1186" t="s">
        <v>203</v>
      </c>
      <c r="B320" s="1186"/>
      <c r="C320" s="1186" t="s">
        <v>1094</v>
      </c>
      <c r="D320" s="1186"/>
      <c r="E320" s="1186"/>
      <c r="F320" s="1186"/>
      <c r="G320" s="1186"/>
      <c r="H320" s="1186"/>
      <c r="I320" s="1186"/>
      <c r="J320" s="1186" t="s">
        <v>1093</v>
      </c>
      <c r="K320" s="1186"/>
      <c r="L320" s="1186"/>
      <c r="M320" s="1186"/>
      <c r="N320" s="1186"/>
      <c r="O320" s="1186"/>
      <c r="P320" s="1186"/>
      <c r="Q320" s="1186"/>
      <c r="R320" s="1186" t="s">
        <v>1092</v>
      </c>
      <c r="S320" s="1186"/>
      <c r="T320" s="1937">
        <v>1.3</v>
      </c>
      <c r="U320" s="1913" t="s">
        <v>203</v>
      </c>
      <c r="V320" s="1913"/>
      <c r="W320" s="1930">
        <v>6.5000000000000002E-2</v>
      </c>
      <c r="X320" s="1913"/>
      <c r="Y320" s="1912">
        <v>155.63</v>
      </c>
      <c r="Z320" s="1913"/>
      <c r="AA320" s="1912">
        <v>0.77</v>
      </c>
      <c r="AB320" s="1913"/>
      <c r="AC320" s="1912">
        <v>119.84</v>
      </c>
      <c r="AD320" s="1913"/>
      <c r="AE320" s="1913"/>
      <c r="AF320" s="1913" t="s">
        <v>203</v>
      </c>
      <c r="AG320" s="1912">
        <v>7.79</v>
      </c>
      <c r="AH320" s="1913"/>
    </row>
    <row r="321" spans="1:34" ht="36.75" customHeight="1" x14ac:dyDescent="0.2">
      <c r="A321" s="1186" t="s">
        <v>203</v>
      </c>
      <c r="B321" s="1186"/>
      <c r="C321" s="1186" t="s">
        <v>1348</v>
      </c>
      <c r="D321" s="1186"/>
      <c r="E321" s="1186"/>
      <c r="F321" s="1186"/>
      <c r="G321" s="1186"/>
      <c r="H321" s="1186"/>
      <c r="I321" s="1186"/>
      <c r="J321" s="1186" t="s">
        <v>2525</v>
      </c>
      <c r="K321" s="1186"/>
      <c r="L321" s="1186"/>
      <c r="M321" s="1186"/>
      <c r="N321" s="1186"/>
      <c r="O321" s="1186"/>
      <c r="P321" s="1186"/>
      <c r="Q321" s="1186"/>
      <c r="R321" s="1186" t="s">
        <v>394</v>
      </c>
      <c r="S321" s="1186"/>
      <c r="T321" s="1930">
        <v>4.0000000000000001E-3</v>
      </c>
      <c r="U321" s="1913" t="s">
        <v>203</v>
      </c>
      <c r="V321" s="1913"/>
      <c r="W321" s="1926">
        <v>2.0000000000000001E-4</v>
      </c>
      <c r="X321" s="1913"/>
      <c r="Y321" s="1913" t="s">
        <v>203</v>
      </c>
      <c r="Z321" s="1913"/>
      <c r="AA321" s="1913" t="s">
        <v>203</v>
      </c>
      <c r="AB321" s="1913"/>
      <c r="AC321" s="1913" t="s">
        <v>203</v>
      </c>
      <c r="AD321" s="1913"/>
      <c r="AE321" s="1913"/>
      <c r="AF321" s="1913" t="s">
        <v>203</v>
      </c>
      <c r="AG321" s="1913" t="s">
        <v>203</v>
      </c>
      <c r="AH321" s="1913"/>
    </row>
    <row r="322" spans="1:34" ht="48.95" customHeight="1" x14ac:dyDescent="0.2">
      <c r="A322" s="1186" t="s">
        <v>203</v>
      </c>
      <c r="B322" s="1186"/>
      <c r="C322" s="1186" t="s">
        <v>1346</v>
      </c>
      <c r="D322" s="1186"/>
      <c r="E322" s="1186"/>
      <c r="F322" s="1186"/>
      <c r="G322" s="1186"/>
      <c r="H322" s="1186"/>
      <c r="I322" s="1186"/>
      <c r="J322" s="1186" t="s">
        <v>1345</v>
      </c>
      <c r="K322" s="1186"/>
      <c r="L322" s="1186"/>
      <c r="M322" s="1186"/>
      <c r="N322" s="1186"/>
      <c r="O322" s="1186"/>
      <c r="P322" s="1186"/>
      <c r="Q322" s="1186"/>
      <c r="R322" s="1186" t="s">
        <v>1092</v>
      </c>
      <c r="S322" s="1186"/>
      <c r="T322" s="1937">
        <v>2.2999999999999998</v>
      </c>
      <c r="U322" s="1913" t="s">
        <v>203</v>
      </c>
      <c r="V322" s="1913"/>
      <c r="W322" s="1930">
        <v>0.115</v>
      </c>
      <c r="X322" s="1913"/>
      <c r="Y322" s="1913" t="s">
        <v>203</v>
      </c>
      <c r="Z322" s="1913"/>
      <c r="AA322" s="1913" t="s">
        <v>203</v>
      </c>
      <c r="AB322" s="1913"/>
      <c r="AC322" s="1912">
        <v>1234.9000000000001</v>
      </c>
      <c r="AD322" s="1913"/>
      <c r="AE322" s="1913"/>
      <c r="AF322" s="1913" t="s">
        <v>203</v>
      </c>
      <c r="AG322" s="1912">
        <v>142.01</v>
      </c>
      <c r="AH322" s="1913"/>
    </row>
    <row r="323" spans="1:34" ht="12.2" customHeight="1" x14ac:dyDescent="0.2">
      <c r="A323" s="1186" t="s">
        <v>203</v>
      </c>
      <c r="B323" s="1186"/>
      <c r="C323" s="1186" t="s">
        <v>203</v>
      </c>
      <c r="D323" s="1186"/>
      <c r="E323" s="1186"/>
      <c r="F323" s="1186"/>
      <c r="G323" s="1186"/>
      <c r="H323" s="1186"/>
      <c r="I323" s="1186"/>
      <c r="J323" s="1924" t="s">
        <v>1057</v>
      </c>
      <c r="K323" s="1924"/>
      <c r="L323" s="1924"/>
      <c r="M323" s="1924"/>
      <c r="N323" s="1924"/>
      <c r="O323" s="1924"/>
      <c r="P323" s="1924"/>
      <c r="Q323" s="1924"/>
      <c r="R323" s="1921" t="s">
        <v>203</v>
      </c>
      <c r="S323" s="1921"/>
      <c r="T323" s="1921" t="s">
        <v>203</v>
      </c>
      <c r="U323" s="1921" t="s">
        <v>203</v>
      </c>
      <c r="V323" s="1921"/>
      <c r="W323" s="1921" t="s">
        <v>203</v>
      </c>
      <c r="X323" s="1921"/>
      <c r="Y323" s="1921" t="s">
        <v>203</v>
      </c>
      <c r="Z323" s="1921"/>
      <c r="AA323" s="1921" t="s">
        <v>203</v>
      </c>
      <c r="AB323" s="1921"/>
      <c r="AC323" s="1921" t="s">
        <v>203</v>
      </c>
      <c r="AD323" s="1921"/>
      <c r="AE323" s="1921"/>
      <c r="AF323" s="1921" t="s">
        <v>203</v>
      </c>
      <c r="AG323" s="1922">
        <v>958.3</v>
      </c>
      <c r="AH323" s="1923"/>
    </row>
    <row r="324" spans="1:34" ht="36.75" customHeight="1" x14ac:dyDescent="0.2">
      <c r="A324" s="1186" t="s">
        <v>582</v>
      </c>
      <c r="B324" s="1186"/>
      <c r="C324" s="1186" t="s">
        <v>2440</v>
      </c>
      <c r="D324" s="1186"/>
      <c r="E324" s="1186"/>
      <c r="F324" s="1186"/>
      <c r="G324" s="1186"/>
      <c r="H324" s="1186"/>
      <c r="I324" s="1186"/>
      <c r="J324" s="1186" t="s">
        <v>2439</v>
      </c>
      <c r="K324" s="1186"/>
      <c r="L324" s="1186"/>
      <c r="M324" s="1186"/>
      <c r="N324" s="1186"/>
      <c r="O324" s="1186"/>
      <c r="P324" s="1186"/>
      <c r="Q324" s="1186"/>
      <c r="R324" s="1186" t="s">
        <v>394</v>
      </c>
      <c r="S324" s="1186"/>
      <c r="T324" s="1930">
        <v>0.126</v>
      </c>
      <c r="U324" s="1913" t="s">
        <v>203</v>
      </c>
      <c r="V324" s="1913"/>
      <c r="W324" s="1926">
        <v>6.3E-3</v>
      </c>
      <c r="X324" s="1913"/>
      <c r="Y324" s="1912">
        <v>67961.14</v>
      </c>
      <c r="Z324" s="1913"/>
      <c r="AA324" s="1912">
        <v>0.7</v>
      </c>
      <c r="AB324" s="1913"/>
      <c r="AC324" s="1912">
        <v>47572.800000000003</v>
      </c>
      <c r="AD324" s="1913"/>
      <c r="AE324" s="1913"/>
      <c r="AF324" s="1913" t="s">
        <v>203</v>
      </c>
      <c r="AG324" s="1912">
        <v>299.70999999999998</v>
      </c>
      <c r="AH324" s="1913"/>
    </row>
    <row r="325" spans="1:34" ht="85.7" customHeight="1" x14ac:dyDescent="0.2">
      <c r="A325" s="1186" t="s">
        <v>2522</v>
      </c>
      <c r="B325" s="1186"/>
      <c r="C325" s="1186" t="s">
        <v>2758</v>
      </c>
      <c r="D325" s="1186"/>
      <c r="E325" s="1186"/>
      <c r="F325" s="1186"/>
      <c r="G325" s="1186"/>
      <c r="H325" s="1186"/>
      <c r="I325" s="1186"/>
      <c r="J325" s="1186" t="s">
        <v>565</v>
      </c>
      <c r="K325" s="1186"/>
      <c r="L325" s="1186"/>
      <c r="M325" s="1186"/>
      <c r="N325" s="1186"/>
      <c r="O325" s="1186"/>
      <c r="P325" s="1186"/>
      <c r="Q325" s="1186"/>
      <c r="R325" s="1186" t="s">
        <v>528</v>
      </c>
      <c r="S325" s="1186"/>
      <c r="T325" s="1925">
        <v>1</v>
      </c>
      <c r="U325" s="1913" t="s">
        <v>203</v>
      </c>
      <c r="V325" s="1913"/>
      <c r="W325" s="1926">
        <v>6.3E-3</v>
      </c>
      <c r="X325" s="1913"/>
      <c r="Y325" s="1913" t="s">
        <v>203</v>
      </c>
      <c r="Z325" s="1913"/>
      <c r="AA325" s="1913" t="s">
        <v>203</v>
      </c>
      <c r="AB325" s="1913"/>
      <c r="AC325" s="1912">
        <v>808.59</v>
      </c>
      <c r="AD325" s="1913"/>
      <c r="AE325" s="1913"/>
      <c r="AF325" s="1912">
        <v>-1</v>
      </c>
      <c r="AG325" s="1912">
        <v>-5.09</v>
      </c>
      <c r="AH325" s="1913"/>
    </row>
    <row r="326" spans="1:34" ht="85.7" customHeight="1" x14ac:dyDescent="0.2">
      <c r="A326" s="1186" t="s">
        <v>2521</v>
      </c>
      <c r="B326" s="1186"/>
      <c r="C326" s="1186" t="s">
        <v>2757</v>
      </c>
      <c r="D326" s="1186"/>
      <c r="E326" s="1186"/>
      <c r="F326" s="1186"/>
      <c r="G326" s="1186"/>
      <c r="H326" s="1186"/>
      <c r="I326" s="1186"/>
      <c r="J326" s="1186" t="s">
        <v>2724</v>
      </c>
      <c r="K326" s="1186"/>
      <c r="L326" s="1186"/>
      <c r="M326" s="1186"/>
      <c r="N326" s="1186"/>
      <c r="O326" s="1186"/>
      <c r="P326" s="1186"/>
      <c r="Q326" s="1186"/>
      <c r="R326" s="1186" t="s">
        <v>528</v>
      </c>
      <c r="S326" s="1186"/>
      <c r="T326" s="1925">
        <v>1</v>
      </c>
      <c r="U326" s="1913" t="s">
        <v>203</v>
      </c>
      <c r="V326" s="1913"/>
      <c r="W326" s="1926">
        <v>6.3E-3</v>
      </c>
      <c r="X326" s="1913"/>
      <c r="Y326" s="1913" t="s">
        <v>203</v>
      </c>
      <c r="Z326" s="1913"/>
      <c r="AA326" s="1913" t="s">
        <v>203</v>
      </c>
      <c r="AB326" s="1913"/>
      <c r="AC326" s="1912">
        <v>1511.5</v>
      </c>
      <c r="AD326" s="1913"/>
      <c r="AE326" s="1913"/>
      <c r="AF326" s="1913" t="s">
        <v>203</v>
      </c>
      <c r="AG326" s="1912">
        <v>9.52</v>
      </c>
      <c r="AH326" s="1913"/>
    </row>
    <row r="327" spans="1:34" ht="24.6" customHeight="1" x14ac:dyDescent="0.2">
      <c r="A327" s="1186" t="s">
        <v>978</v>
      </c>
      <c r="B327" s="1186"/>
      <c r="C327" s="1186" t="s">
        <v>1109</v>
      </c>
      <c r="D327" s="1186"/>
      <c r="E327" s="1186"/>
      <c r="F327" s="1186"/>
      <c r="G327" s="1186"/>
      <c r="H327" s="1186"/>
      <c r="I327" s="1186"/>
      <c r="J327" s="1186" t="s">
        <v>1108</v>
      </c>
      <c r="K327" s="1186"/>
      <c r="L327" s="1186"/>
      <c r="M327" s="1186"/>
      <c r="N327" s="1186"/>
      <c r="O327" s="1186"/>
      <c r="P327" s="1186"/>
      <c r="Q327" s="1186"/>
      <c r="R327" s="1186" t="s">
        <v>249</v>
      </c>
      <c r="S327" s="1186"/>
      <c r="T327" s="1925">
        <v>2</v>
      </c>
      <c r="U327" s="1913" t="s">
        <v>203</v>
      </c>
      <c r="V327" s="1913"/>
      <c r="W327" s="1912">
        <v>2</v>
      </c>
      <c r="X327" s="1913"/>
      <c r="Y327" s="1913" t="s">
        <v>203</v>
      </c>
      <c r="Z327" s="1913"/>
      <c r="AA327" s="1913" t="s">
        <v>203</v>
      </c>
      <c r="AB327" s="1913"/>
      <c r="AC327" s="1913" t="s">
        <v>203</v>
      </c>
      <c r="AD327" s="1913"/>
      <c r="AE327" s="1913"/>
      <c r="AF327" s="1913" t="s">
        <v>203</v>
      </c>
      <c r="AG327" s="1912">
        <v>15.58</v>
      </c>
      <c r="AH327" s="1913"/>
    </row>
    <row r="328" spans="1:34" ht="12.2" customHeight="1" x14ac:dyDescent="0.2">
      <c r="C328" s="1186" t="s">
        <v>203</v>
      </c>
      <c r="D328" s="1186"/>
      <c r="E328" s="1186"/>
      <c r="F328" s="1186"/>
      <c r="G328" s="1186"/>
      <c r="H328" s="1186"/>
      <c r="I328" s="1186"/>
      <c r="J328" s="1186" t="s">
        <v>1056</v>
      </c>
      <c r="K328" s="1186"/>
      <c r="L328" s="1186"/>
      <c r="M328" s="1186"/>
      <c r="N328" s="1186"/>
      <c r="O328" s="1186"/>
      <c r="P328" s="1186"/>
      <c r="Q328" s="1186"/>
      <c r="R328" s="1186" t="s">
        <v>203</v>
      </c>
      <c r="S328" s="1186"/>
      <c r="T328" s="1913" t="s">
        <v>203</v>
      </c>
      <c r="U328" s="1913" t="s">
        <v>203</v>
      </c>
      <c r="V328" s="1913"/>
      <c r="W328" s="1913" t="s">
        <v>203</v>
      </c>
      <c r="X328" s="1913"/>
      <c r="Y328" s="1186" t="s">
        <v>203</v>
      </c>
      <c r="Z328" s="1186"/>
      <c r="AA328" s="1186" t="s">
        <v>203</v>
      </c>
      <c r="AB328" s="1186"/>
      <c r="AC328" s="1186" t="s">
        <v>203</v>
      </c>
      <c r="AD328" s="1186"/>
      <c r="AE328" s="1186"/>
      <c r="AF328" s="1186" t="s">
        <v>203</v>
      </c>
      <c r="AG328" s="1912">
        <v>802.25</v>
      </c>
      <c r="AH328" s="1913"/>
    </row>
    <row r="329" spans="1:34" ht="24.6" customHeight="1" x14ac:dyDescent="0.2">
      <c r="C329" s="1186" t="s">
        <v>1107</v>
      </c>
      <c r="D329" s="1186"/>
      <c r="E329" s="1186"/>
      <c r="F329" s="1186"/>
      <c r="G329" s="1186"/>
      <c r="H329" s="1186"/>
      <c r="I329" s="1186"/>
      <c r="J329" s="1186" t="s">
        <v>1106</v>
      </c>
      <c r="K329" s="1186"/>
      <c r="L329" s="1186"/>
      <c r="M329" s="1186"/>
      <c r="N329" s="1186"/>
      <c r="O329" s="1186"/>
      <c r="P329" s="1186"/>
      <c r="Q329" s="1186"/>
      <c r="R329" s="1186" t="s">
        <v>249</v>
      </c>
      <c r="S329" s="1186"/>
      <c r="T329" s="1925">
        <v>97</v>
      </c>
      <c r="U329" s="1913" t="s">
        <v>203</v>
      </c>
      <c r="V329" s="1913"/>
      <c r="W329" s="1912">
        <v>97</v>
      </c>
      <c r="X329" s="1913"/>
      <c r="Y329" s="1186" t="s">
        <v>203</v>
      </c>
      <c r="Z329" s="1186"/>
      <c r="AA329" s="1186" t="s">
        <v>203</v>
      </c>
      <c r="AB329" s="1186"/>
      <c r="AC329" s="1186" t="s">
        <v>203</v>
      </c>
      <c r="AD329" s="1186"/>
      <c r="AE329" s="1186"/>
      <c r="AF329" s="1186" t="s">
        <v>203</v>
      </c>
      <c r="AG329" s="1912">
        <v>778.18</v>
      </c>
      <c r="AH329" s="1913"/>
    </row>
    <row r="330" spans="1:34" ht="24.6" customHeight="1" x14ac:dyDescent="0.2">
      <c r="C330" s="1186" t="s">
        <v>1105</v>
      </c>
      <c r="D330" s="1186"/>
      <c r="E330" s="1186"/>
      <c r="F330" s="1186"/>
      <c r="G330" s="1186"/>
      <c r="H330" s="1186"/>
      <c r="I330" s="1186"/>
      <c r="J330" s="1186" t="s">
        <v>1104</v>
      </c>
      <c r="K330" s="1186"/>
      <c r="L330" s="1186"/>
      <c r="M330" s="1186"/>
      <c r="N330" s="1186"/>
      <c r="O330" s="1186"/>
      <c r="P330" s="1186"/>
      <c r="Q330" s="1186"/>
      <c r="R330" s="1186" t="s">
        <v>249</v>
      </c>
      <c r="S330" s="1186"/>
      <c r="T330" s="1925">
        <v>51</v>
      </c>
      <c r="U330" s="1913" t="s">
        <v>203</v>
      </c>
      <c r="V330" s="1913"/>
      <c r="W330" s="1912">
        <v>51</v>
      </c>
      <c r="X330" s="1913"/>
      <c r="Y330" s="1186" t="s">
        <v>203</v>
      </c>
      <c r="Z330" s="1186"/>
      <c r="AA330" s="1186" t="s">
        <v>203</v>
      </c>
      <c r="AB330" s="1186"/>
      <c r="AC330" s="1186" t="s">
        <v>203</v>
      </c>
      <c r="AD330" s="1186"/>
      <c r="AE330" s="1186"/>
      <c r="AF330" s="1186" t="s">
        <v>203</v>
      </c>
      <c r="AG330" s="1912">
        <v>409.15</v>
      </c>
      <c r="AH330" s="1913"/>
    </row>
    <row r="331" spans="1:34" ht="24.6" customHeight="1" x14ac:dyDescent="0.2">
      <c r="A331" s="1921" t="s">
        <v>203</v>
      </c>
      <c r="B331" s="1921"/>
      <c r="C331" s="1921" t="s">
        <v>203</v>
      </c>
      <c r="D331" s="1921"/>
      <c r="E331" s="1921"/>
      <c r="F331" s="1921"/>
      <c r="G331" s="1921"/>
      <c r="H331" s="1921"/>
      <c r="I331" s="1921"/>
      <c r="J331" s="1924" t="s">
        <v>246</v>
      </c>
      <c r="K331" s="1924"/>
      <c r="L331" s="1924"/>
      <c r="M331" s="1924"/>
      <c r="N331" s="1924"/>
      <c r="O331" s="1924"/>
      <c r="P331" s="1924"/>
      <c r="Q331" s="1924"/>
      <c r="R331" s="1921" t="s">
        <v>203</v>
      </c>
      <c r="S331" s="1921"/>
      <c r="T331" s="1921" t="s">
        <v>203</v>
      </c>
      <c r="U331" s="1921" t="s">
        <v>203</v>
      </c>
      <c r="V331" s="1921"/>
      <c r="W331" s="1921" t="s">
        <v>203</v>
      </c>
      <c r="X331" s="1921"/>
      <c r="Y331" s="1921" t="s">
        <v>203</v>
      </c>
      <c r="Z331" s="1921"/>
      <c r="AA331" s="1921" t="s">
        <v>203</v>
      </c>
      <c r="AB331" s="1921"/>
      <c r="AC331" s="1922">
        <v>49771.4</v>
      </c>
      <c r="AD331" s="1923"/>
      <c r="AE331" s="1923"/>
      <c r="AF331" s="1921" t="s">
        <v>203</v>
      </c>
      <c r="AG331" s="1922">
        <v>2488.5700000000002</v>
      </c>
      <c r="AH331" s="1923"/>
    </row>
    <row r="332" spans="1:34" ht="36.75" customHeight="1" x14ac:dyDescent="0.2">
      <c r="A332" s="1918" t="s">
        <v>245</v>
      </c>
      <c r="B332" s="1918"/>
      <c r="C332" s="1918" t="s">
        <v>2751</v>
      </c>
      <c r="D332" s="1918"/>
      <c r="E332" s="1918"/>
      <c r="F332" s="1918"/>
      <c r="G332" s="1918"/>
      <c r="H332" s="1918"/>
      <c r="I332" s="1918"/>
      <c r="J332" s="1918" t="s">
        <v>2750</v>
      </c>
      <c r="K332" s="1918"/>
      <c r="L332" s="1918"/>
      <c r="M332" s="1918"/>
      <c r="N332" s="1918"/>
      <c r="O332" s="1918"/>
      <c r="P332" s="1918"/>
      <c r="Q332" s="1918"/>
      <c r="R332" s="1918" t="s">
        <v>482</v>
      </c>
      <c r="S332" s="1918"/>
      <c r="T332" s="1927">
        <v>2.0240000000000001E-2</v>
      </c>
      <c r="U332" s="1913" t="s">
        <v>203</v>
      </c>
      <c r="V332" s="1913"/>
      <c r="W332" s="1934">
        <v>2.0240000000000001E-2</v>
      </c>
      <c r="X332" s="1920"/>
      <c r="Y332" s="1913" t="s">
        <v>203</v>
      </c>
      <c r="Z332" s="1913"/>
      <c r="AA332" s="1913" t="s">
        <v>203</v>
      </c>
      <c r="AB332" s="1913"/>
      <c r="AC332" s="1913" t="s">
        <v>203</v>
      </c>
      <c r="AD332" s="1913"/>
      <c r="AE332" s="1913"/>
      <c r="AF332" s="1913" t="s">
        <v>203</v>
      </c>
      <c r="AG332" s="1913" t="s">
        <v>203</v>
      </c>
      <c r="AH332" s="1913"/>
    </row>
    <row r="333" spans="1:34" ht="12.2" customHeight="1" x14ac:dyDescent="0.2">
      <c r="A333" s="1186" t="s">
        <v>203</v>
      </c>
      <c r="B333" s="1186"/>
      <c r="C333" s="1186" t="s">
        <v>1077</v>
      </c>
      <c r="D333" s="1186"/>
      <c r="E333" s="1186"/>
      <c r="F333" s="1186"/>
      <c r="G333" s="1186"/>
      <c r="H333" s="1186"/>
      <c r="I333" s="1186"/>
      <c r="J333" s="1186" t="s">
        <v>1076</v>
      </c>
      <c r="K333" s="1186"/>
      <c r="L333" s="1186"/>
      <c r="M333" s="1186"/>
      <c r="N333" s="1186"/>
      <c r="O333" s="1186"/>
      <c r="P333" s="1186"/>
      <c r="Q333" s="1186"/>
      <c r="R333" s="1186" t="s">
        <v>1060</v>
      </c>
      <c r="S333" s="1186"/>
      <c r="T333" s="1913" t="s">
        <v>203</v>
      </c>
      <c r="U333" s="1913" t="s">
        <v>203</v>
      </c>
      <c r="V333" s="1913"/>
      <c r="W333" s="1932">
        <v>0.1074744</v>
      </c>
      <c r="X333" s="1913"/>
      <c r="Y333" s="1913" t="s">
        <v>203</v>
      </c>
      <c r="Z333" s="1913"/>
      <c r="AA333" s="1913" t="s">
        <v>203</v>
      </c>
      <c r="AB333" s="1913"/>
      <c r="AC333" s="1913" t="s">
        <v>203</v>
      </c>
      <c r="AD333" s="1913"/>
      <c r="AE333" s="1913"/>
      <c r="AF333" s="1913" t="s">
        <v>203</v>
      </c>
      <c r="AG333" s="1919">
        <v>102.26</v>
      </c>
      <c r="AH333" s="1920"/>
    </row>
    <row r="334" spans="1:34" ht="12.2" customHeight="1" x14ac:dyDescent="0.2">
      <c r="A334" s="1186" t="s">
        <v>203</v>
      </c>
      <c r="B334" s="1186"/>
      <c r="C334" s="1186" t="s">
        <v>2749</v>
      </c>
      <c r="D334" s="1186"/>
      <c r="E334" s="1186"/>
      <c r="F334" s="1186"/>
      <c r="G334" s="1186"/>
      <c r="H334" s="1186"/>
      <c r="I334" s="1186"/>
      <c r="J334" s="1186" t="s">
        <v>2748</v>
      </c>
      <c r="K334" s="1186"/>
      <c r="L334" s="1186"/>
      <c r="M334" s="1186"/>
      <c r="N334" s="1186"/>
      <c r="O334" s="1186"/>
      <c r="P334" s="1186"/>
      <c r="Q334" s="1186"/>
      <c r="R334" s="1186" t="s">
        <v>1060</v>
      </c>
      <c r="S334" s="1186"/>
      <c r="T334" s="1912">
        <v>5.31</v>
      </c>
      <c r="U334" s="1913" t="s">
        <v>203</v>
      </c>
      <c r="V334" s="1913"/>
      <c r="W334" s="1932">
        <v>0.1074744</v>
      </c>
      <c r="X334" s="1913"/>
      <c r="Y334" s="1913" t="s">
        <v>203</v>
      </c>
      <c r="Z334" s="1913"/>
      <c r="AA334" s="1913" t="s">
        <v>203</v>
      </c>
      <c r="AB334" s="1913"/>
      <c r="AC334" s="1912">
        <v>951.48</v>
      </c>
      <c r="AD334" s="1913"/>
      <c r="AE334" s="1913"/>
      <c r="AF334" s="1913" t="s">
        <v>203</v>
      </c>
      <c r="AG334" s="1912">
        <v>102.26</v>
      </c>
      <c r="AH334" s="1913"/>
    </row>
    <row r="335" spans="1:34" ht="12.2" customHeight="1" x14ac:dyDescent="0.2">
      <c r="A335" s="1186" t="s">
        <v>203</v>
      </c>
      <c r="B335" s="1186"/>
      <c r="C335" s="1186" t="s">
        <v>1073</v>
      </c>
      <c r="D335" s="1186"/>
      <c r="E335" s="1186"/>
      <c r="F335" s="1186"/>
      <c r="G335" s="1186"/>
      <c r="H335" s="1186"/>
      <c r="I335" s="1186"/>
      <c r="J335" s="1186" t="s">
        <v>258</v>
      </c>
      <c r="K335" s="1186"/>
      <c r="L335" s="1186"/>
      <c r="M335" s="1186"/>
      <c r="N335" s="1186"/>
      <c r="O335" s="1186"/>
      <c r="P335" s="1186"/>
      <c r="Q335" s="1186"/>
      <c r="R335" s="1186" t="s">
        <v>203</v>
      </c>
      <c r="S335" s="1186"/>
      <c r="T335" s="1913" t="s">
        <v>203</v>
      </c>
      <c r="U335" s="1913" t="s">
        <v>203</v>
      </c>
      <c r="V335" s="1913"/>
      <c r="W335" s="1913" t="s">
        <v>203</v>
      </c>
      <c r="X335" s="1913"/>
      <c r="Y335" s="1913" t="s">
        <v>203</v>
      </c>
      <c r="Z335" s="1913"/>
      <c r="AA335" s="1913" t="s">
        <v>203</v>
      </c>
      <c r="AB335" s="1913"/>
      <c r="AC335" s="1913" t="s">
        <v>203</v>
      </c>
      <c r="AD335" s="1913"/>
      <c r="AE335" s="1913"/>
      <c r="AF335" s="1913" t="s">
        <v>203</v>
      </c>
      <c r="AG335" s="1919">
        <v>0.55000000000000004</v>
      </c>
      <c r="AH335" s="1920"/>
    </row>
    <row r="336" spans="1:34" ht="12.2" customHeight="1" x14ac:dyDescent="0.2">
      <c r="A336" s="1916" t="s">
        <v>203</v>
      </c>
      <c r="B336" s="1916"/>
      <c r="C336" s="1916" t="s">
        <v>203</v>
      </c>
      <c r="D336" s="1916"/>
      <c r="E336" s="1916"/>
      <c r="F336" s="1916"/>
      <c r="G336" s="1916"/>
      <c r="H336" s="1916"/>
      <c r="I336" s="1916"/>
      <c r="J336" s="1916" t="s">
        <v>1072</v>
      </c>
      <c r="K336" s="1916"/>
      <c r="L336" s="1916"/>
      <c r="M336" s="1916"/>
      <c r="N336" s="1916"/>
      <c r="O336" s="1916"/>
      <c r="P336" s="1916"/>
      <c r="Q336" s="1916"/>
      <c r="R336" s="1916" t="s">
        <v>1060</v>
      </c>
      <c r="S336" s="1916"/>
      <c r="T336" s="1917" t="s">
        <v>203</v>
      </c>
      <c r="U336" s="1917" t="s">
        <v>203</v>
      </c>
      <c r="V336" s="1917"/>
      <c r="W336" s="1933">
        <v>4.0479999999999997E-4</v>
      </c>
      <c r="X336" s="1917"/>
      <c r="Y336" s="1917" t="s">
        <v>203</v>
      </c>
      <c r="Z336" s="1917"/>
      <c r="AA336" s="1917" t="s">
        <v>203</v>
      </c>
      <c r="AB336" s="1917"/>
      <c r="AC336" s="1917" t="s">
        <v>203</v>
      </c>
      <c r="AD336" s="1917"/>
      <c r="AE336" s="1917"/>
      <c r="AF336" s="1917" t="s">
        <v>203</v>
      </c>
      <c r="AG336" s="1919">
        <v>0.37</v>
      </c>
      <c r="AH336" s="1920"/>
    </row>
    <row r="337" spans="1:34" ht="24.6" customHeight="1" x14ac:dyDescent="0.2">
      <c r="A337" s="1186" t="s">
        <v>203</v>
      </c>
      <c r="B337" s="1186"/>
      <c r="C337" s="1186" t="s">
        <v>1379</v>
      </c>
      <c r="D337" s="1186"/>
      <c r="E337" s="1186"/>
      <c r="F337" s="1186"/>
      <c r="G337" s="1186"/>
      <c r="H337" s="1186"/>
      <c r="I337" s="1186"/>
      <c r="J337" s="1186" t="s">
        <v>1378</v>
      </c>
      <c r="K337" s="1186"/>
      <c r="L337" s="1186"/>
      <c r="M337" s="1186"/>
      <c r="N337" s="1186"/>
      <c r="O337" s="1186"/>
      <c r="P337" s="1186"/>
      <c r="Q337" s="1186"/>
      <c r="R337" s="1186" t="s">
        <v>1063</v>
      </c>
      <c r="S337" s="1186"/>
      <c r="T337" s="1912">
        <v>0.01</v>
      </c>
      <c r="U337" s="1913" t="s">
        <v>203</v>
      </c>
      <c r="V337" s="1913"/>
      <c r="W337" s="1932">
        <v>2.0239999999999999E-4</v>
      </c>
      <c r="X337" s="1913"/>
      <c r="Y337" s="1912">
        <v>6.62</v>
      </c>
      <c r="Z337" s="1913"/>
      <c r="AA337" s="1912">
        <v>1.51</v>
      </c>
      <c r="AB337" s="1913"/>
      <c r="AC337" s="1912">
        <v>10</v>
      </c>
      <c r="AD337" s="1913"/>
      <c r="AE337" s="1913"/>
      <c r="AF337" s="1913" t="s">
        <v>203</v>
      </c>
      <c r="AG337" s="1912">
        <v>0</v>
      </c>
      <c r="AH337" s="1913"/>
    </row>
    <row r="338" spans="1:34" ht="48.95" customHeight="1" x14ac:dyDescent="0.2">
      <c r="A338" s="1186" t="s">
        <v>203</v>
      </c>
      <c r="B338" s="1186"/>
      <c r="C338" s="1186" t="s">
        <v>1377</v>
      </c>
      <c r="D338" s="1186"/>
      <c r="E338" s="1186"/>
      <c r="F338" s="1186"/>
      <c r="G338" s="1186"/>
      <c r="H338" s="1186"/>
      <c r="I338" s="1186"/>
      <c r="J338" s="1186" t="s">
        <v>1376</v>
      </c>
      <c r="K338" s="1186"/>
      <c r="L338" s="1186"/>
      <c r="M338" s="1186"/>
      <c r="N338" s="1186"/>
      <c r="O338" s="1186"/>
      <c r="P338" s="1186"/>
      <c r="Q338" s="1186"/>
      <c r="R338" s="1186" t="s">
        <v>1063</v>
      </c>
      <c r="S338" s="1186"/>
      <c r="T338" s="1912">
        <v>0.01</v>
      </c>
      <c r="U338" s="1913" t="s">
        <v>203</v>
      </c>
      <c r="V338" s="1913"/>
      <c r="W338" s="1932">
        <v>2.0239999999999999E-4</v>
      </c>
      <c r="X338" s="1913"/>
      <c r="Y338" s="1913" t="s">
        <v>203</v>
      </c>
      <c r="Z338" s="1913"/>
      <c r="AA338" s="1913" t="s">
        <v>203</v>
      </c>
      <c r="AB338" s="1913"/>
      <c r="AC338" s="1912">
        <v>1539.54</v>
      </c>
      <c r="AD338" s="1913"/>
      <c r="AE338" s="1913"/>
      <c r="AF338" s="1913" t="s">
        <v>203</v>
      </c>
      <c r="AG338" s="1912">
        <v>0.31</v>
      </c>
      <c r="AH338" s="1913"/>
    </row>
    <row r="339" spans="1:34" ht="12.2" customHeight="1" x14ac:dyDescent="0.2">
      <c r="A339" s="1186" t="s">
        <v>203</v>
      </c>
      <c r="B339" s="1186"/>
      <c r="C339" s="1186" t="s">
        <v>1069</v>
      </c>
      <c r="D339" s="1186"/>
      <c r="E339" s="1186"/>
      <c r="F339" s="1186"/>
      <c r="G339" s="1186"/>
      <c r="H339" s="1186"/>
      <c r="I339" s="1186"/>
      <c r="J339" s="1186" t="s">
        <v>1068</v>
      </c>
      <c r="K339" s="1186"/>
      <c r="L339" s="1186"/>
      <c r="M339" s="1186"/>
      <c r="N339" s="1186"/>
      <c r="O339" s="1186"/>
      <c r="P339" s="1186"/>
      <c r="Q339" s="1186"/>
      <c r="R339" s="1186" t="s">
        <v>1060</v>
      </c>
      <c r="S339" s="1186"/>
      <c r="T339" s="1912">
        <v>0.01</v>
      </c>
      <c r="U339" s="1913" t="s">
        <v>203</v>
      </c>
      <c r="V339" s="1913"/>
      <c r="W339" s="1932">
        <v>2.0239999999999999E-4</v>
      </c>
      <c r="X339" s="1913"/>
      <c r="Y339" s="1913" t="s">
        <v>203</v>
      </c>
      <c r="Z339" s="1913"/>
      <c r="AA339" s="1913" t="s">
        <v>203</v>
      </c>
      <c r="AB339" s="1913"/>
      <c r="AC339" s="1912">
        <v>990.05</v>
      </c>
      <c r="AD339" s="1913"/>
      <c r="AE339" s="1913"/>
      <c r="AF339" s="1913" t="s">
        <v>203</v>
      </c>
      <c r="AG339" s="1912">
        <v>0.2</v>
      </c>
      <c r="AH339" s="1913"/>
    </row>
    <row r="340" spans="1:34" ht="24.6" customHeight="1" x14ac:dyDescent="0.2">
      <c r="A340" s="1186" t="s">
        <v>203</v>
      </c>
      <c r="B340" s="1186"/>
      <c r="C340" s="1186" t="s">
        <v>1065</v>
      </c>
      <c r="D340" s="1186"/>
      <c r="E340" s="1186"/>
      <c r="F340" s="1186"/>
      <c r="G340" s="1186"/>
      <c r="H340" s="1186"/>
      <c r="I340" s="1186"/>
      <c r="J340" s="1186" t="s">
        <v>1064</v>
      </c>
      <c r="K340" s="1186"/>
      <c r="L340" s="1186"/>
      <c r="M340" s="1186"/>
      <c r="N340" s="1186"/>
      <c r="O340" s="1186"/>
      <c r="P340" s="1186"/>
      <c r="Q340" s="1186"/>
      <c r="R340" s="1186" t="s">
        <v>1063</v>
      </c>
      <c r="S340" s="1186"/>
      <c r="T340" s="1912">
        <v>0.01</v>
      </c>
      <c r="U340" s="1913" t="s">
        <v>203</v>
      </c>
      <c r="V340" s="1913"/>
      <c r="W340" s="1932">
        <v>2.0239999999999999E-4</v>
      </c>
      <c r="X340" s="1913"/>
      <c r="Y340" s="1913" t="s">
        <v>203</v>
      </c>
      <c r="Z340" s="1913"/>
      <c r="AA340" s="1913" t="s">
        <v>203</v>
      </c>
      <c r="AB340" s="1913"/>
      <c r="AC340" s="1912">
        <v>543.33000000000004</v>
      </c>
      <c r="AD340" s="1913"/>
      <c r="AE340" s="1913"/>
      <c r="AF340" s="1913" t="s">
        <v>203</v>
      </c>
      <c r="AG340" s="1912">
        <v>0.11</v>
      </c>
      <c r="AH340" s="1913"/>
    </row>
    <row r="341" spans="1:34" ht="12.2" customHeight="1" x14ac:dyDescent="0.2">
      <c r="A341" s="1186" t="s">
        <v>203</v>
      </c>
      <c r="B341" s="1186"/>
      <c r="C341" s="1186" t="s">
        <v>1062</v>
      </c>
      <c r="D341" s="1186"/>
      <c r="E341" s="1186"/>
      <c r="F341" s="1186"/>
      <c r="G341" s="1186"/>
      <c r="H341" s="1186"/>
      <c r="I341" s="1186"/>
      <c r="J341" s="1186" t="s">
        <v>1061</v>
      </c>
      <c r="K341" s="1186"/>
      <c r="L341" s="1186"/>
      <c r="M341" s="1186"/>
      <c r="N341" s="1186"/>
      <c r="O341" s="1186"/>
      <c r="P341" s="1186"/>
      <c r="Q341" s="1186"/>
      <c r="R341" s="1186" t="s">
        <v>1060</v>
      </c>
      <c r="S341" s="1186"/>
      <c r="T341" s="1912">
        <v>0.01</v>
      </c>
      <c r="U341" s="1913" t="s">
        <v>203</v>
      </c>
      <c r="V341" s="1913"/>
      <c r="W341" s="1932">
        <v>2.0239999999999999E-4</v>
      </c>
      <c r="X341" s="1913"/>
      <c r="Y341" s="1913" t="s">
        <v>203</v>
      </c>
      <c r="Z341" s="1913"/>
      <c r="AA341" s="1913" t="s">
        <v>203</v>
      </c>
      <c r="AB341" s="1913"/>
      <c r="AC341" s="1912">
        <v>861.47</v>
      </c>
      <c r="AD341" s="1913"/>
      <c r="AE341" s="1913"/>
      <c r="AF341" s="1913" t="s">
        <v>203</v>
      </c>
      <c r="AG341" s="1912">
        <v>0.17</v>
      </c>
      <c r="AH341" s="1913"/>
    </row>
    <row r="342" spans="1:34" ht="36.75" customHeight="1" x14ac:dyDescent="0.2">
      <c r="A342" s="1186" t="s">
        <v>203</v>
      </c>
      <c r="B342" s="1186"/>
      <c r="C342" s="1186" t="s">
        <v>1375</v>
      </c>
      <c r="D342" s="1186"/>
      <c r="E342" s="1186"/>
      <c r="F342" s="1186"/>
      <c r="G342" s="1186"/>
      <c r="H342" s="1186"/>
      <c r="I342" s="1186"/>
      <c r="J342" s="1186" t="s">
        <v>2742</v>
      </c>
      <c r="K342" s="1186"/>
      <c r="L342" s="1186"/>
      <c r="M342" s="1186"/>
      <c r="N342" s="1186"/>
      <c r="O342" s="1186"/>
      <c r="P342" s="1186"/>
      <c r="Q342" s="1186"/>
      <c r="R342" s="1186" t="s">
        <v>1063</v>
      </c>
      <c r="S342" s="1186"/>
      <c r="T342" s="1912">
        <v>1.1200000000000001</v>
      </c>
      <c r="U342" s="1913" t="s">
        <v>203</v>
      </c>
      <c r="V342" s="1913"/>
      <c r="W342" s="1932">
        <v>2.2668799999999999E-2</v>
      </c>
      <c r="X342" s="1913"/>
      <c r="Y342" s="1912">
        <v>4.5199999999999996</v>
      </c>
      <c r="Z342" s="1913"/>
      <c r="AA342" s="1912">
        <v>1.31</v>
      </c>
      <c r="AB342" s="1913"/>
      <c r="AC342" s="1912">
        <v>5.92</v>
      </c>
      <c r="AD342" s="1913"/>
      <c r="AE342" s="1913"/>
      <c r="AF342" s="1913" t="s">
        <v>203</v>
      </c>
      <c r="AG342" s="1912">
        <v>0.13</v>
      </c>
      <c r="AH342" s="1913"/>
    </row>
    <row r="343" spans="1:34" ht="12.2" customHeight="1" x14ac:dyDescent="0.2">
      <c r="A343" s="1186" t="s">
        <v>203</v>
      </c>
      <c r="B343" s="1186"/>
      <c r="C343" s="1186" t="s">
        <v>1059</v>
      </c>
      <c r="D343" s="1186"/>
      <c r="E343" s="1186"/>
      <c r="F343" s="1186"/>
      <c r="G343" s="1186"/>
      <c r="H343" s="1186"/>
      <c r="I343" s="1186"/>
      <c r="J343" s="1186" t="s">
        <v>1058</v>
      </c>
      <c r="K343" s="1186"/>
      <c r="L343" s="1186"/>
      <c r="M343" s="1186"/>
      <c r="N343" s="1186"/>
      <c r="O343" s="1186"/>
      <c r="P343" s="1186"/>
      <c r="Q343" s="1186"/>
      <c r="R343" s="1186" t="s">
        <v>203</v>
      </c>
      <c r="S343" s="1186"/>
      <c r="T343" s="1913" t="s">
        <v>203</v>
      </c>
      <c r="U343" s="1913" t="s">
        <v>203</v>
      </c>
      <c r="V343" s="1913"/>
      <c r="W343" s="1913" t="s">
        <v>203</v>
      </c>
      <c r="X343" s="1913"/>
      <c r="Y343" s="1913" t="s">
        <v>203</v>
      </c>
      <c r="Z343" s="1913"/>
      <c r="AA343" s="1913" t="s">
        <v>203</v>
      </c>
      <c r="AB343" s="1913"/>
      <c r="AC343" s="1913" t="s">
        <v>203</v>
      </c>
      <c r="AD343" s="1913"/>
      <c r="AE343" s="1913"/>
      <c r="AF343" s="1913" t="s">
        <v>203</v>
      </c>
      <c r="AG343" s="1919">
        <v>0</v>
      </c>
      <c r="AH343" s="1920"/>
    </row>
    <row r="344" spans="1:34" ht="36.75" customHeight="1" x14ac:dyDescent="0.2">
      <c r="A344" s="1186" t="s">
        <v>203</v>
      </c>
      <c r="B344" s="1186"/>
      <c r="C344" s="1186" t="s">
        <v>2747</v>
      </c>
      <c r="D344" s="1186"/>
      <c r="E344" s="1186"/>
      <c r="F344" s="1186"/>
      <c r="G344" s="1186"/>
      <c r="H344" s="1186"/>
      <c r="I344" s="1186"/>
      <c r="J344" s="1186" t="s">
        <v>2746</v>
      </c>
      <c r="K344" s="1186"/>
      <c r="L344" s="1186"/>
      <c r="M344" s="1186"/>
      <c r="N344" s="1186"/>
      <c r="O344" s="1186"/>
      <c r="P344" s="1186"/>
      <c r="Q344" s="1186"/>
      <c r="R344" s="1186" t="s">
        <v>394</v>
      </c>
      <c r="S344" s="1186"/>
      <c r="T344" s="1912">
        <v>0.01</v>
      </c>
      <c r="U344" s="1913" t="s">
        <v>203</v>
      </c>
      <c r="V344" s="1913"/>
      <c r="W344" s="1932">
        <v>2.0239999999999999E-4</v>
      </c>
      <c r="X344" s="1913"/>
      <c r="Y344" s="1913" t="s">
        <v>203</v>
      </c>
      <c r="Z344" s="1913"/>
      <c r="AA344" s="1913" t="s">
        <v>203</v>
      </c>
      <c r="AB344" s="1913"/>
      <c r="AC344" s="1913" t="s">
        <v>203</v>
      </c>
      <c r="AD344" s="1913"/>
      <c r="AE344" s="1913"/>
      <c r="AF344" s="1913" t="s">
        <v>203</v>
      </c>
      <c r="AG344" s="1913" t="s">
        <v>203</v>
      </c>
      <c r="AH344" s="1913"/>
    </row>
    <row r="345" spans="1:34" ht="12.2" customHeight="1" x14ac:dyDescent="0.2">
      <c r="A345" s="1186" t="s">
        <v>203</v>
      </c>
      <c r="B345" s="1186"/>
      <c r="C345" s="1186" t="s">
        <v>2745</v>
      </c>
      <c r="D345" s="1186"/>
      <c r="E345" s="1186"/>
      <c r="F345" s="1186"/>
      <c r="G345" s="1186"/>
      <c r="H345" s="1186"/>
      <c r="I345" s="1186"/>
      <c r="J345" s="1186" t="s">
        <v>2738</v>
      </c>
      <c r="K345" s="1186"/>
      <c r="L345" s="1186"/>
      <c r="M345" s="1186"/>
      <c r="N345" s="1186"/>
      <c r="O345" s="1186"/>
      <c r="P345" s="1186"/>
      <c r="Q345" s="1186"/>
      <c r="R345" s="1186" t="s">
        <v>394</v>
      </c>
      <c r="S345" s="1186"/>
      <c r="T345" s="1930">
        <v>2E-3</v>
      </c>
      <c r="U345" s="1913" t="s">
        <v>203</v>
      </c>
      <c r="V345" s="1913"/>
      <c r="W345" s="1932">
        <v>4.0500000000000002E-5</v>
      </c>
      <c r="X345" s="1913"/>
      <c r="Y345" s="1913" t="s">
        <v>203</v>
      </c>
      <c r="Z345" s="1913"/>
      <c r="AA345" s="1913" t="s">
        <v>203</v>
      </c>
      <c r="AB345" s="1913"/>
      <c r="AC345" s="1913" t="s">
        <v>203</v>
      </c>
      <c r="AD345" s="1913"/>
      <c r="AE345" s="1913"/>
      <c r="AF345" s="1913" t="s">
        <v>203</v>
      </c>
      <c r="AG345" s="1913" t="s">
        <v>203</v>
      </c>
      <c r="AH345" s="1913"/>
    </row>
    <row r="346" spans="1:34" ht="12.2" customHeight="1" x14ac:dyDescent="0.2">
      <c r="A346" s="1186" t="s">
        <v>203</v>
      </c>
      <c r="B346" s="1186"/>
      <c r="C346" s="1186" t="s">
        <v>203</v>
      </c>
      <c r="D346" s="1186"/>
      <c r="E346" s="1186"/>
      <c r="F346" s="1186"/>
      <c r="G346" s="1186"/>
      <c r="H346" s="1186"/>
      <c r="I346" s="1186"/>
      <c r="J346" s="1924" t="s">
        <v>1057</v>
      </c>
      <c r="K346" s="1924"/>
      <c r="L346" s="1924"/>
      <c r="M346" s="1924"/>
      <c r="N346" s="1924"/>
      <c r="O346" s="1924"/>
      <c r="P346" s="1924"/>
      <c r="Q346" s="1924"/>
      <c r="R346" s="1921" t="s">
        <v>203</v>
      </c>
      <c r="S346" s="1921"/>
      <c r="T346" s="1921" t="s">
        <v>203</v>
      </c>
      <c r="U346" s="1921" t="s">
        <v>203</v>
      </c>
      <c r="V346" s="1921"/>
      <c r="W346" s="1921" t="s">
        <v>203</v>
      </c>
      <c r="X346" s="1921"/>
      <c r="Y346" s="1921" t="s">
        <v>203</v>
      </c>
      <c r="Z346" s="1921"/>
      <c r="AA346" s="1921" t="s">
        <v>203</v>
      </c>
      <c r="AB346" s="1921"/>
      <c r="AC346" s="1921" t="s">
        <v>203</v>
      </c>
      <c r="AD346" s="1921"/>
      <c r="AE346" s="1921"/>
      <c r="AF346" s="1921" t="s">
        <v>203</v>
      </c>
      <c r="AG346" s="1922">
        <v>103.18</v>
      </c>
      <c r="AH346" s="1923"/>
    </row>
    <row r="347" spans="1:34" ht="12.2" customHeight="1" x14ac:dyDescent="0.2">
      <c r="A347" s="1186" t="s">
        <v>1128</v>
      </c>
      <c r="B347" s="1186"/>
      <c r="C347" s="1186" t="s">
        <v>505</v>
      </c>
      <c r="D347" s="1186"/>
      <c r="E347" s="1186"/>
      <c r="F347" s="1186"/>
      <c r="G347" s="1186"/>
      <c r="H347" s="1186"/>
      <c r="I347" s="1186"/>
      <c r="J347" s="1186" t="s">
        <v>2737</v>
      </c>
      <c r="K347" s="1186"/>
      <c r="L347" s="1186"/>
      <c r="M347" s="1186"/>
      <c r="N347" s="1186"/>
      <c r="O347" s="1186"/>
      <c r="P347" s="1186"/>
      <c r="Q347" s="1186"/>
      <c r="R347" s="1186" t="s">
        <v>394</v>
      </c>
      <c r="S347" s="1186"/>
      <c r="T347" s="1932">
        <v>2.1986200000000001E-2</v>
      </c>
      <c r="U347" s="1913" t="s">
        <v>203</v>
      </c>
      <c r="V347" s="1913"/>
      <c r="W347" s="1928">
        <v>4.4499999999999997E-4</v>
      </c>
      <c r="X347" s="1913"/>
      <c r="Y347" s="1912">
        <v>80322.25</v>
      </c>
      <c r="Z347" s="1913"/>
      <c r="AA347" s="1912">
        <v>1.38</v>
      </c>
      <c r="AB347" s="1913"/>
      <c r="AC347" s="1912">
        <v>110844.71</v>
      </c>
      <c r="AD347" s="1913"/>
      <c r="AE347" s="1913"/>
      <c r="AF347" s="1913" t="s">
        <v>203</v>
      </c>
      <c r="AG347" s="1912">
        <v>49.33</v>
      </c>
      <c r="AH347" s="1913"/>
    </row>
    <row r="348" spans="1:34" ht="85.7" customHeight="1" x14ac:dyDescent="0.2">
      <c r="A348" s="1186" t="s">
        <v>2651</v>
      </c>
      <c r="B348" s="1186"/>
      <c r="C348" s="1186" t="s">
        <v>2736</v>
      </c>
      <c r="D348" s="1186"/>
      <c r="E348" s="1186"/>
      <c r="F348" s="1186"/>
      <c r="G348" s="1186"/>
      <c r="H348" s="1186"/>
      <c r="I348" s="1186"/>
      <c r="J348" s="1186" t="s">
        <v>565</v>
      </c>
      <c r="K348" s="1186"/>
      <c r="L348" s="1186"/>
      <c r="M348" s="1186"/>
      <c r="N348" s="1186"/>
      <c r="O348" s="1186"/>
      <c r="P348" s="1186"/>
      <c r="Q348" s="1186"/>
      <c r="R348" s="1186" t="s">
        <v>528</v>
      </c>
      <c r="S348" s="1186"/>
      <c r="T348" s="1925">
        <v>1</v>
      </c>
      <c r="U348" s="1913" t="s">
        <v>203</v>
      </c>
      <c r="V348" s="1913"/>
      <c r="W348" s="1928">
        <v>4.4499999999999997E-4</v>
      </c>
      <c r="X348" s="1913"/>
      <c r="Y348" s="1913" t="s">
        <v>203</v>
      </c>
      <c r="Z348" s="1913"/>
      <c r="AA348" s="1913" t="s">
        <v>203</v>
      </c>
      <c r="AB348" s="1913"/>
      <c r="AC348" s="1912">
        <v>808.59</v>
      </c>
      <c r="AD348" s="1913"/>
      <c r="AE348" s="1913"/>
      <c r="AF348" s="1912">
        <v>-1</v>
      </c>
      <c r="AG348" s="1912">
        <v>-0.36</v>
      </c>
      <c r="AH348" s="1913"/>
    </row>
    <row r="349" spans="1:34" ht="85.7" customHeight="1" x14ac:dyDescent="0.2">
      <c r="A349" s="1186" t="s">
        <v>2650</v>
      </c>
      <c r="B349" s="1186"/>
      <c r="C349" s="1186" t="s">
        <v>2735</v>
      </c>
      <c r="D349" s="1186"/>
      <c r="E349" s="1186"/>
      <c r="F349" s="1186"/>
      <c r="G349" s="1186"/>
      <c r="H349" s="1186"/>
      <c r="I349" s="1186"/>
      <c r="J349" s="1186" t="s">
        <v>2724</v>
      </c>
      <c r="K349" s="1186"/>
      <c r="L349" s="1186"/>
      <c r="M349" s="1186"/>
      <c r="N349" s="1186"/>
      <c r="O349" s="1186"/>
      <c r="P349" s="1186"/>
      <c r="Q349" s="1186"/>
      <c r="R349" s="1186" t="s">
        <v>528</v>
      </c>
      <c r="S349" s="1186"/>
      <c r="T349" s="1925">
        <v>1</v>
      </c>
      <c r="U349" s="1913" t="s">
        <v>203</v>
      </c>
      <c r="V349" s="1913"/>
      <c r="W349" s="1928">
        <v>4.4499999999999997E-4</v>
      </c>
      <c r="X349" s="1913"/>
      <c r="Y349" s="1913" t="s">
        <v>203</v>
      </c>
      <c r="Z349" s="1913"/>
      <c r="AA349" s="1913" t="s">
        <v>203</v>
      </c>
      <c r="AB349" s="1913"/>
      <c r="AC349" s="1912">
        <v>1511.5</v>
      </c>
      <c r="AD349" s="1913"/>
      <c r="AE349" s="1913"/>
      <c r="AF349" s="1913" t="s">
        <v>203</v>
      </c>
      <c r="AG349" s="1912">
        <v>0.67</v>
      </c>
      <c r="AH349" s="1913"/>
    </row>
    <row r="350" spans="1:34" ht="12.2" customHeight="1" x14ac:dyDescent="0.2">
      <c r="C350" s="1186" t="s">
        <v>203</v>
      </c>
      <c r="D350" s="1186"/>
      <c r="E350" s="1186"/>
      <c r="F350" s="1186"/>
      <c r="G350" s="1186"/>
      <c r="H350" s="1186"/>
      <c r="I350" s="1186"/>
      <c r="J350" s="1186" t="s">
        <v>1056</v>
      </c>
      <c r="K350" s="1186"/>
      <c r="L350" s="1186"/>
      <c r="M350" s="1186"/>
      <c r="N350" s="1186"/>
      <c r="O350" s="1186"/>
      <c r="P350" s="1186"/>
      <c r="Q350" s="1186"/>
      <c r="R350" s="1186" t="s">
        <v>203</v>
      </c>
      <c r="S350" s="1186"/>
      <c r="T350" s="1913" t="s">
        <v>203</v>
      </c>
      <c r="U350" s="1913" t="s">
        <v>203</v>
      </c>
      <c r="V350" s="1913"/>
      <c r="W350" s="1913" t="s">
        <v>203</v>
      </c>
      <c r="X350" s="1913"/>
      <c r="Y350" s="1186" t="s">
        <v>203</v>
      </c>
      <c r="Z350" s="1186"/>
      <c r="AA350" s="1186" t="s">
        <v>203</v>
      </c>
      <c r="AB350" s="1186"/>
      <c r="AC350" s="1186" t="s">
        <v>203</v>
      </c>
      <c r="AD350" s="1186"/>
      <c r="AE350" s="1186"/>
      <c r="AF350" s="1186" t="s">
        <v>203</v>
      </c>
      <c r="AG350" s="1912">
        <v>102.63</v>
      </c>
      <c r="AH350" s="1913"/>
    </row>
    <row r="351" spans="1:34" ht="24.6" customHeight="1" x14ac:dyDescent="0.2">
      <c r="C351" s="1186" t="s">
        <v>1367</v>
      </c>
      <c r="D351" s="1186"/>
      <c r="E351" s="1186"/>
      <c r="F351" s="1186"/>
      <c r="G351" s="1186"/>
      <c r="H351" s="1186"/>
      <c r="I351" s="1186"/>
      <c r="J351" s="1186" t="s">
        <v>1366</v>
      </c>
      <c r="K351" s="1186"/>
      <c r="L351" s="1186"/>
      <c r="M351" s="1186"/>
      <c r="N351" s="1186"/>
      <c r="O351" s="1186"/>
      <c r="P351" s="1186"/>
      <c r="Q351" s="1186"/>
      <c r="R351" s="1186" t="s">
        <v>249</v>
      </c>
      <c r="S351" s="1186"/>
      <c r="T351" s="1925">
        <v>94</v>
      </c>
      <c r="U351" s="1913" t="s">
        <v>203</v>
      </c>
      <c r="V351" s="1913"/>
      <c r="W351" s="1912">
        <v>94</v>
      </c>
      <c r="X351" s="1913"/>
      <c r="Y351" s="1186" t="s">
        <v>203</v>
      </c>
      <c r="Z351" s="1186"/>
      <c r="AA351" s="1186" t="s">
        <v>203</v>
      </c>
      <c r="AB351" s="1186"/>
      <c r="AC351" s="1186" t="s">
        <v>203</v>
      </c>
      <c r="AD351" s="1186"/>
      <c r="AE351" s="1186"/>
      <c r="AF351" s="1186" t="s">
        <v>203</v>
      </c>
      <c r="AG351" s="1912">
        <v>96.47</v>
      </c>
      <c r="AH351" s="1913"/>
    </row>
    <row r="352" spans="1:34" ht="24.6" customHeight="1" x14ac:dyDescent="0.2">
      <c r="C352" s="1186" t="s">
        <v>1365</v>
      </c>
      <c r="D352" s="1186"/>
      <c r="E352" s="1186"/>
      <c r="F352" s="1186"/>
      <c r="G352" s="1186"/>
      <c r="H352" s="1186"/>
      <c r="I352" s="1186"/>
      <c r="J352" s="1186" t="s">
        <v>1364</v>
      </c>
      <c r="K352" s="1186"/>
      <c r="L352" s="1186"/>
      <c r="M352" s="1186"/>
      <c r="N352" s="1186"/>
      <c r="O352" s="1186"/>
      <c r="P352" s="1186"/>
      <c r="Q352" s="1186"/>
      <c r="R352" s="1186" t="s">
        <v>249</v>
      </c>
      <c r="S352" s="1186"/>
      <c r="T352" s="1925">
        <v>51</v>
      </c>
      <c r="U352" s="1913" t="s">
        <v>203</v>
      </c>
      <c r="V352" s="1913"/>
      <c r="W352" s="1912">
        <v>51</v>
      </c>
      <c r="X352" s="1913"/>
      <c r="Y352" s="1186" t="s">
        <v>203</v>
      </c>
      <c r="Z352" s="1186"/>
      <c r="AA352" s="1186" t="s">
        <v>203</v>
      </c>
      <c r="AB352" s="1186"/>
      <c r="AC352" s="1186" t="s">
        <v>203</v>
      </c>
      <c r="AD352" s="1186"/>
      <c r="AE352" s="1186"/>
      <c r="AF352" s="1186" t="s">
        <v>203</v>
      </c>
      <c r="AG352" s="1912">
        <v>52.34</v>
      </c>
      <c r="AH352" s="1913"/>
    </row>
    <row r="353" spans="1:34" ht="24.6" customHeight="1" x14ac:dyDescent="0.2">
      <c r="A353" s="1921" t="s">
        <v>203</v>
      </c>
      <c r="B353" s="1921"/>
      <c r="C353" s="1921" t="s">
        <v>203</v>
      </c>
      <c r="D353" s="1921"/>
      <c r="E353" s="1921"/>
      <c r="F353" s="1921"/>
      <c r="G353" s="1921"/>
      <c r="H353" s="1921"/>
      <c r="I353" s="1921"/>
      <c r="J353" s="1924" t="s">
        <v>246</v>
      </c>
      <c r="K353" s="1924"/>
      <c r="L353" s="1924"/>
      <c r="M353" s="1924"/>
      <c r="N353" s="1924"/>
      <c r="O353" s="1924"/>
      <c r="P353" s="1924"/>
      <c r="Q353" s="1924"/>
      <c r="R353" s="1921" t="s">
        <v>203</v>
      </c>
      <c r="S353" s="1921"/>
      <c r="T353" s="1921" t="s">
        <v>203</v>
      </c>
      <c r="U353" s="1921" t="s">
        <v>203</v>
      </c>
      <c r="V353" s="1921"/>
      <c r="W353" s="1921" t="s">
        <v>203</v>
      </c>
      <c r="X353" s="1921"/>
      <c r="Y353" s="1921" t="s">
        <v>203</v>
      </c>
      <c r="Z353" s="1921"/>
      <c r="AA353" s="1921" t="s">
        <v>203</v>
      </c>
      <c r="AB353" s="1921"/>
      <c r="AC353" s="1922">
        <v>14902.67</v>
      </c>
      <c r="AD353" s="1923"/>
      <c r="AE353" s="1923"/>
      <c r="AF353" s="1921" t="s">
        <v>203</v>
      </c>
      <c r="AG353" s="1922">
        <v>301.63</v>
      </c>
      <c r="AH353" s="1923"/>
    </row>
    <row r="354" spans="1:34" x14ac:dyDescent="0.2">
      <c r="A354" s="1041"/>
      <c r="B354" s="1041"/>
      <c r="C354" s="1041"/>
      <c r="D354" s="1041"/>
      <c r="E354" s="1041"/>
      <c r="F354" s="1041"/>
      <c r="G354" s="1041"/>
      <c r="H354" s="1041"/>
      <c r="I354" s="1041"/>
      <c r="J354" s="1041"/>
      <c r="K354" s="1041"/>
      <c r="L354" s="1041"/>
      <c r="M354" s="1041"/>
      <c r="N354" s="1041"/>
      <c r="O354" s="1041"/>
      <c r="P354" s="1041"/>
      <c r="Q354" s="1041"/>
      <c r="R354" s="1041"/>
      <c r="S354" s="1041"/>
      <c r="T354" s="1041"/>
      <c r="U354" s="1041"/>
      <c r="V354" s="1041"/>
      <c r="W354" s="1041"/>
      <c r="X354" s="1041"/>
      <c r="Y354" s="1041"/>
      <c r="Z354" s="1041"/>
      <c r="AA354" s="1041"/>
      <c r="AB354" s="1041"/>
      <c r="AC354" s="1041"/>
      <c r="AD354" s="1041"/>
      <c r="AE354" s="1041"/>
      <c r="AF354" s="1041"/>
      <c r="AG354" s="1041"/>
      <c r="AH354" s="1041"/>
    </row>
    <row r="355" spans="1:34" ht="12.2" customHeight="1" x14ac:dyDescent="0.2">
      <c r="C355" s="1186" t="s">
        <v>203</v>
      </c>
      <c r="D355" s="1186"/>
      <c r="E355" s="1186"/>
      <c r="F355" s="1186"/>
      <c r="G355" s="1186"/>
      <c r="H355" s="1186"/>
      <c r="I355" s="1186"/>
      <c r="J355" s="1186" t="s">
        <v>2520</v>
      </c>
      <c r="K355" s="1186"/>
      <c r="L355" s="1186"/>
      <c r="M355" s="1186"/>
      <c r="N355" s="1186"/>
      <c r="O355" s="1186"/>
      <c r="P355" s="1186"/>
      <c r="Q355" s="1186"/>
      <c r="R355" s="1186"/>
      <c r="S355" s="1186"/>
      <c r="T355" s="1186"/>
      <c r="U355" s="1186"/>
      <c r="V355" s="1186"/>
      <c r="W355" s="1186" t="s">
        <v>203</v>
      </c>
      <c r="X355" s="1186"/>
      <c r="Y355" s="1186" t="s">
        <v>203</v>
      </c>
      <c r="Z355" s="1186"/>
      <c r="AA355" s="1186"/>
      <c r="AB355" s="1186"/>
      <c r="AC355" s="1186"/>
      <c r="AD355" s="1186"/>
      <c r="AE355" s="1186"/>
      <c r="AF355" s="1186"/>
      <c r="AG355" s="1912">
        <v>122134.44</v>
      </c>
      <c r="AH355" s="1913"/>
    </row>
    <row r="356" spans="1:34" ht="12.2" customHeight="1" x14ac:dyDescent="0.2">
      <c r="C356" s="1916" t="s">
        <v>203</v>
      </c>
      <c r="D356" s="1916"/>
      <c r="E356" s="1916"/>
      <c r="F356" s="1916"/>
      <c r="G356" s="1916"/>
      <c r="H356" s="1916"/>
      <c r="I356" s="1916"/>
      <c r="J356" s="1916" t="s">
        <v>1028</v>
      </c>
      <c r="K356" s="1916"/>
      <c r="L356" s="1916"/>
      <c r="M356" s="1916"/>
      <c r="N356" s="1916"/>
      <c r="O356" s="1916"/>
      <c r="P356" s="1916"/>
      <c r="Q356" s="1916"/>
      <c r="R356" s="1916"/>
      <c r="S356" s="1916"/>
      <c r="T356" s="1916"/>
      <c r="U356" s="1916"/>
      <c r="V356" s="1916"/>
      <c r="W356" s="1916" t="s">
        <v>203</v>
      </c>
      <c r="X356" s="1916"/>
      <c r="Y356" s="1916" t="s">
        <v>203</v>
      </c>
      <c r="Z356" s="1916"/>
      <c r="AA356" s="1916"/>
      <c r="AB356" s="1916"/>
      <c r="AC356" s="1916"/>
      <c r="AD356" s="1916"/>
      <c r="AE356" s="1916"/>
      <c r="AF356" s="1916"/>
      <c r="AG356" s="1917" t="s">
        <v>203</v>
      </c>
      <c r="AH356" s="1917"/>
    </row>
    <row r="357" spans="1:34" ht="12.2" customHeight="1" x14ac:dyDescent="0.2">
      <c r="C357" s="1186" t="s">
        <v>203</v>
      </c>
      <c r="D357" s="1186"/>
      <c r="E357" s="1186"/>
      <c r="F357" s="1186"/>
      <c r="G357" s="1186"/>
      <c r="H357" s="1186"/>
      <c r="I357" s="1186"/>
      <c r="J357" s="1186" t="s">
        <v>1038</v>
      </c>
      <c r="K357" s="1186"/>
      <c r="L357" s="1186"/>
      <c r="M357" s="1186"/>
      <c r="N357" s="1186"/>
      <c r="O357" s="1186"/>
      <c r="P357" s="1186"/>
      <c r="Q357" s="1186"/>
      <c r="R357" s="1186"/>
      <c r="S357" s="1186"/>
      <c r="T357" s="1186"/>
      <c r="U357" s="1186"/>
      <c r="V357" s="1186"/>
      <c r="W357" s="1186" t="s">
        <v>203</v>
      </c>
      <c r="X357" s="1186"/>
      <c r="Y357" s="1186" t="s">
        <v>203</v>
      </c>
      <c r="Z357" s="1186"/>
      <c r="AA357" s="1186"/>
      <c r="AB357" s="1186"/>
      <c r="AC357" s="1186"/>
      <c r="AD357" s="1186"/>
      <c r="AE357" s="1186"/>
      <c r="AF357" s="1186"/>
      <c r="AG357" s="1912">
        <v>93539.49</v>
      </c>
      <c r="AH357" s="1913"/>
    </row>
    <row r="358" spans="1:34" ht="12.2" customHeight="1" x14ac:dyDescent="0.2">
      <c r="C358" s="1186" t="s">
        <v>203</v>
      </c>
      <c r="D358" s="1186"/>
      <c r="E358" s="1186"/>
      <c r="F358" s="1186"/>
      <c r="G358" s="1186"/>
      <c r="H358" s="1186"/>
      <c r="I358" s="1186"/>
      <c r="J358" s="1186" t="s">
        <v>1037</v>
      </c>
      <c r="K358" s="1186"/>
      <c r="L358" s="1186"/>
      <c r="M358" s="1186"/>
      <c r="N358" s="1186"/>
      <c r="O358" s="1186"/>
      <c r="P358" s="1186"/>
      <c r="Q358" s="1186"/>
      <c r="R358" s="1186"/>
      <c r="S358" s="1186"/>
      <c r="T358" s="1186"/>
      <c r="U358" s="1186"/>
      <c r="V358" s="1186"/>
      <c r="W358" s="1186" t="s">
        <v>203</v>
      </c>
      <c r="X358" s="1186"/>
      <c r="Y358" s="1186" t="s">
        <v>203</v>
      </c>
      <c r="Z358" s="1186"/>
      <c r="AA358" s="1186"/>
      <c r="AB358" s="1186"/>
      <c r="AC358" s="1186"/>
      <c r="AD358" s="1186"/>
      <c r="AE358" s="1186"/>
      <c r="AF358" s="1186"/>
      <c r="AG358" s="1912">
        <v>11175.46</v>
      </c>
      <c r="AH358" s="1913"/>
    </row>
    <row r="359" spans="1:34" ht="12.2" customHeight="1" x14ac:dyDescent="0.2">
      <c r="C359" s="1186" t="s">
        <v>203</v>
      </c>
      <c r="D359" s="1186"/>
      <c r="E359" s="1186"/>
      <c r="F359" s="1186"/>
      <c r="G359" s="1186"/>
      <c r="H359" s="1186"/>
      <c r="I359" s="1186"/>
      <c r="J359" s="1186" t="s">
        <v>1036</v>
      </c>
      <c r="K359" s="1186"/>
      <c r="L359" s="1186"/>
      <c r="M359" s="1186"/>
      <c r="N359" s="1186"/>
      <c r="O359" s="1186"/>
      <c r="P359" s="1186"/>
      <c r="Q359" s="1186"/>
      <c r="R359" s="1186"/>
      <c r="S359" s="1186"/>
      <c r="T359" s="1186"/>
      <c r="U359" s="1186"/>
      <c r="V359" s="1186"/>
      <c r="W359" s="1186" t="s">
        <v>203</v>
      </c>
      <c r="X359" s="1186"/>
      <c r="Y359" s="1186" t="s">
        <v>203</v>
      </c>
      <c r="Z359" s="1186"/>
      <c r="AA359" s="1186"/>
      <c r="AB359" s="1186"/>
      <c r="AC359" s="1186"/>
      <c r="AD359" s="1186"/>
      <c r="AE359" s="1186"/>
      <c r="AF359" s="1186"/>
      <c r="AG359" s="1912">
        <v>9202.98</v>
      </c>
      <c r="AH359" s="1913"/>
    </row>
    <row r="360" spans="1:34" ht="12.2" customHeight="1" x14ac:dyDescent="0.2">
      <c r="C360" s="1186" t="s">
        <v>203</v>
      </c>
      <c r="D360" s="1186"/>
      <c r="E360" s="1186"/>
      <c r="F360" s="1186"/>
      <c r="G360" s="1186"/>
      <c r="H360" s="1186"/>
      <c r="I360" s="1186"/>
      <c r="J360" s="1186" t="s">
        <v>1035</v>
      </c>
      <c r="K360" s="1186"/>
      <c r="L360" s="1186"/>
      <c r="M360" s="1186"/>
      <c r="N360" s="1186"/>
      <c r="O360" s="1186"/>
      <c r="P360" s="1186"/>
      <c r="Q360" s="1186"/>
      <c r="R360" s="1186"/>
      <c r="S360" s="1186"/>
      <c r="T360" s="1186"/>
      <c r="U360" s="1186"/>
      <c r="V360" s="1186"/>
      <c r="W360" s="1186" t="s">
        <v>203</v>
      </c>
      <c r="X360" s="1186"/>
      <c r="Y360" s="1186" t="s">
        <v>203</v>
      </c>
      <c r="Z360" s="1186"/>
      <c r="AA360" s="1186"/>
      <c r="AB360" s="1186"/>
      <c r="AC360" s="1186"/>
      <c r="AD360" s="1186"/>
      <c r="AE360" s="1186"/>
      <c r="AF360" s="1186"/>
      <c r="AG360" s="1912">
        <v>8216.51</v>
      </c>
      <c r="AH360" s="1913"/>
    </row>
    <row r="361" spans="1:34" ht="12.2" customHeight="1" x14ac:dyDescent="0.2">
      <c r="C361" s="1186" t="s">
        <v>203</v>
      </c>
      <c r="D361" s="1186"/>
      <c r="E361" s="1186"/>
      <c r="F361" s="1186"/>
      <c r="G361" s="1186"/>
      <c r="H361" s="1186"/>
      <c r="I361" s="1186"/>
      <c r="J361" s="1186" t="s">
        <v>1034</v>
      </c>
      <c r="K361" s="1186"/>
      <c r="L361" s="1186"/>
      <c r="M361" s="1186"/>
      <c r="N361" s="1186"/>
      <c r="O361" s="1186"/>
      <c r="P361" s="1186"/>
      <c r="Q361" s="1186"/>
      <c r="R361" s="1186"/>
      <c r="S361" s="1186"/>
      <c r="T361" s="1186"/>
      <c r="U361" s="1186"/>
      <c r="V361" s="1186"/>
      <c r="W361" s="1186" t="s">
        <v>203</v>
      </c>
      <c r="X361" s="1186"/>
      <c r="Y361" s="1186" t="s">
        <v>203</v>
      </c>
      <c r="Z361" s="1186"/>
      <c r="AA361" s="1186"/>
      <c r="AB361" s="1186"/>
      <c r="AC361" s="1186"/>
      <c r="AD361" s="1186"/>
      <c r="AE361" s="1186"/>
      <c r="AF361" s="1186"/>
      <c r="AG361" s="1912">
        <v>0</v>
      </c>
      <c r="AH361" s="1913"/>
    </row>
    <row r="362" spans="1:34" ht="12.2" customHeight="1" x14ac:dyDescent="0.2">
      <c r="C362" s="1186" t="s">
        <v>203</v>
      </c>
      <c r="D362" s="1186"/>
      <c r="E362" s="1186"/>
      <c r="F362" s="1186"/>
      <c r="G362" s="1186"/>
      <c r="H362" s="1186"/>
      <c r="I362" s="1186"/>
      <c r="J362" s="1186" t="s">
        <v>1033</v>
      </c>
      <c r="K362" s="1186"/>
      <c r="L362" s="1186"/>
      <c r="M362" s="1186"/>
      <c r="N362" s="1186"/>
      <c r="O362" s="1186"/>
      <c r="P362" s="1186"/>
      <c r="Q362" s="1186"/>
      <c r="R362" s="1186"/>
      <c r="S362" s="1186"/>
      <c r="T362" s="1186"/>
      <c r="U362" s="1186"/>
      <c r="V362" s="1186"/>
      <c r="W362" s="1186" t="s">
        <v>203</v>
      </c>
      <c r="X362" s="1186"/>
      <c r="Y362" s="1186" t="s">
        <v>203</v>
      </c>
      <c r="Z362" s="1186"/>
      <c r="AA362" s="1186"/>
      <c r="AB362" s="1186"/>
      <c r="AC362" s="1186"/>
      <c r="AD362" s="1186"/>
      <c r="AE362" s="1186"/>
      <c r="AF362" s="1186"/>
      <c r="AG362" s="1912">
        <v>102742.47</v>
      </c>
      <c r="AH362" s="1913"/>
    </row>
    <row r="363" spans="1:34" ht="12.2" customHeight="1" x14ac:dyDescent="0.2">
      <c r="C363" s="1186" t="s">
        <v>203</v>
      </c>
      <c r="D363" s="1186"/>
      <c r="E363" s="1186"/>
      <c r="F363" s="1186"/>
      <c r="G363" s="1186"/>
      <c r="H363" s="1186"/>
      <c r="I363" s="1186"/>
      <c r="J363" s="1186" t="s">
        <v>1032</v>
      </c>
      <c r="K363" s="1186"/>
      <c r="L363" s="1186"/>
      <c r="M363" s="1186"/>
      <c r="N363" s="1186"/>
      <c r="O363" s="1186"/>
      <c r="P363" s="1186"/>
      <c r="Q363" s="1186"/>
      <c r="R363" s="1186"/>
      <c r="S363" s="1186"/>
      <c r="T363" s="1186"/>
      <c r="U363" s="1186"/>
      <c r="V363" s="1186"/>
      <c r="W363" s="1186" t="s">
        <v>203</v>
      </c>
      <c r="X363" s="1186"/>
      <c r="Y363" s="1186" t="s">
        <v>203</v>
      </c>
      <c r="Z363" s="1186"/>
      <c r="AA363" s="1186"/>
      <c r="AB363" s="1186"/>
      <c r="AC363" s="1186"/>
      <c r="AD363" s="1186"/>
      <c r="AE363" s="1186"/>
      <c r="AF363" s="1186"/>
      <c r="AG363" s="1912">
        <v>102929.42</v>
      </c>
      <c r="AH363" s="1913"/>
    </row>
    <row r="364" spans="1:34" ht="12.2" customHeight="1" x14ac:dyDescent="0.2">
      <c r="C364" s="1186" t="s">
        <v>203</v>
      </c>
      <c r="D364" s="1186"/>
      <c r="E364" s="1186"/>
      <c r="F364" s="1186"/>
      <c r="G364" s="1186"/>
      <c r="H364" s="1186"/>
      <c r="I364" s="1186"/>
      <c r="J364" s="1186" t="s">
        <v>1031</v>
      </c>
      <c r="K364" s="1186"/>
      <c r="L364" s="1186"/>
      <c r="M364" s="1186"/>
      <c r="N364" s="1186"/>
      <c r="O364" s="1186"/>
      <c r="P364" s="1186"/>
      <c r="Q364" s="1186"/>
      <c r="R364" s="1186"/>
      <c r="S364" s="1186"/>
      <c r="T364" s="1186"/>
      <c r="U364" s="1186"/>
      <c r="V364" s="1186"/>
      <c r="W364" s="1186" t="s">
        <v>203</v>
      </c>
      <c r="X364" s="1186"/>
      <c r="Y364" s="1186" t="s">
        <v>203</v>
      </c>
      <c r="Z364" s="1186"/>
      <c r="AA364" s="1186"/>
      <c r="AB364" s="1186"/>
      <c r="AC364" s="1186"/>
      <c r="AD364" s="1186"/>
      <c r="AE364" s="1186"/>
      <c r="AF364" s="1186"/>
      <c r="AG364" s="1912">
        <v>57483.12</v>
      </c>
      <c r="AH364" s="1913"/>
    </row>
    <row r="365" spans="1:34" ht="12.2" customHeight="1" x14ac:dyDescent="0.2">
      <c r="C365" s="1186" t="s">
        <v>203</v>
      </c>
      <c r="D365" s="1186"/>
      <c r="E365" s="1186"/>
      <c r="F365" s="1186"/>
      <c r="G365" s="1186"/>
      <c r="H365" s="1186"/>
      <c r="I365" s="1186"/>
      <c r="J365" s="1186" t="s">
        <v>1023</v>
      </c>
      <c r="K365" s="1186"/>
      <c r="L365" s="1186"/>
      <c r="M365" s="1186"/>
      <c r="N365" s="1186"/>
      <c r="O365" s="1186"/>
      <c r="P365" s="1186"/>
      <c r="Q365" s="1186"/>
      <c r="R365" s="1186"/>
      <c r="S365" s="1186"/>
      <c r="T365" s="1186"/>
      <c r="U365" s="1186"/>
      <c r="V365" s="1186"/>
      <c r="W365" s="1186" t="s">
        <v>203</v>
      </c>
      <c r="X365" s="1186"/>
      <c r="Y365" s="1186" t="s">
        <v>203</v>
      </c>
      <c r="Z365" s="1186"/>
      <c r="AA365" s="1186"/>
      <c r="AB365" s="1186"/>
      <c r="AC365" s="1186"/>
      <c r="AD365" s="1186"/>
      <c r="AE365" s="1186"/>
      <c r="AF365" s="1186"/>
      <c r="AG365" s="1912">
        <v>0</v>
      </c>
      <c r="AH365" s="1913"/>
    </row>
    <row r="366" spans="1:34" ht="12.2" customHeight="1" x14ac:dyDescent="0.2">
      <c r="C366" s="1186" t="s">
        <v>203</v>
      </c>
      <c r="D366" s="1186"/>
      <c r="E366" s="1186"/>
      <c r="F366" s="1186"/>
      <c r="G366" s="1186"/>
      <c r="H366" s="1186"/>
      <c r="I366" s="1186"/>
      <c r="J366" s="1186" t="s">
        <v>1030</v>
      </c>
      <c r="K366" s="1186"/>
      <c r="L366" s="1186"/>
      <c r="M366" s="1186"/>
      <c r="N366" s="1186"/>
      <c r="O366" s="1186"/>
      <c r="P366" s="1186"/>
      <c r="Q366" s="1186"/>
      <c r="R366" s="1186"/>
      <c r="S366" s="1186"/>
      <c r="T366" s="1186"/>
      <c r="U366" s="1186"/>
      <c r="V366" s="1186"/>
      <c r="W366" s="1186" t="s">
        <v>203</v>
      </c>
      <c r="X366" s="1186"/>
      <c r="Y366" s="1186" t="s">
        <v>203</v>
      </c>
      <c r="Z366" s="1186"/>
      <c r="AA366" s="1186"/>
      <c r="AB366" s="1186"/>
      <c r="AC366" s="1186"/>
      <c r="AD366" s="1186"/>
      <c r="AE366" s="1186"/>
      <c r="AF366" s="1186"/>
      <c r="AG366" s="1912">
        <v>0</v>
      </c>
      <c r="AH366" s="1913"/>
    </row>
    <row r="367" spans="1:34" ht="12.2" customHeight="1" x14ac:dyDescent="0.2">
      <c r="C367" s="1918" t="s">
        <v>203</v>
      </c>
      <c r="D367" s="1918"/>
      <c r="E367" s="1918"/>
      <c r="F367" s="1918"/>
      <c r="G367" s="1918"/>
      <c r="H367" s="1918"/>
      <c r="I367" s="1918"/>
      <c r="J367" s="1918" t="s">
        <v>2519</v>
      </c>
      <c r="K367" s="1918"/>
      <c r="L367" s="1918"/>
      <c r="M367" s="1918"/>
      <c r="N367" s="1918"/>
      <c r="O367" s="1918"/>
      <c r="P367" s="1918"/>
      <c r="Q367" s="1918"/>
      <c r="R367" s="1918"/>
      <c r="S367" s="1918"/>
      <c r="T367" s="1918"/>
      <c r="U367" s="1918"/>
      <c r="V367" s="1918"/>
      <c r="W367" s="1918" t="s">
        <v>203</v>
      </c>
      <c r="X367" s="1918"/>
      <c r="Y367" s="1918" t="s">
        <v>203</v>
      </c>
      <c r="Z367" s="1918"/>
      <c r="AA367" s="1918"/>
      <c r="AB367" s="1918"/>
      <c r="AC367" s="1918"/>
      <c r="AD367" s="1918"/>
      <c r="AE367" s="1918"/>
      <c r="AF367" s="1918"/>
      <c r="AG367" s="1919">
        <v>282546.98</v>
      </c>
      <c r="AH367" s="1920"/>
    </row>
    <row r="368" spans="1:34" ht="12.2" customHeight="1" x14ac:dyDescent="0.2">
      <c r="C368" s="1916" t="s">
        <v>203</v>
      </c>
      <c r="D368" s="1916"/>
      <c r="E368" s="1916"/>
      <c r="F368" s="1916"/>
      <c r="G368" s="1916"/>
      <c r="H368" s="1916"/>
      <c r="I368" s="1916"/>
      <c r="J368" s="1916" t="s">
        <v>1028</v>
      </c>
      <c r="K368" s="1916"/>
      <c r="L368" s="1916"/>
      <c r="M368" s="1916"/>
      <c r="N368" s="1916"/>
      <c r="O368" s="1916"/>
      <c r="P368" s="1916"/>
      <c r="Q368" s="1916"/>
      <c r="R368" s="1916"/>
      <c r="S368" s="1916"/>
      <c r="T368" s="1916"/>
      <c r="U368" s="1916"/>
      <c r="V368" s="1916"/>
      <c r="W368" s="1916" t="s">
        <v>203</v>
      </c>
      <c r="X368" s="1916"/>
      <c r="Y368" s="1916" t="s">
        <v>203</v>
      </c>
      <c r="Z368" s="1916"/>
      <c r="AA368" s="1916"/>
      <c r="AB368" s="1916"/>
      <c r="AC368" s="1916"/>
      <c r="AD368" s="1916"/>
      <c r="AE368" s="1916"/>
      <c r="AF368" s="1916"/>
      <c r="AG368" s="1917" t="s">
        <v>203</v>
      </c>
      <c r="AH368" s="1917"/>
    </row>
    <row r="369" spans="1:34" ht="12.2" customHeight="1" x14ac:dyDescent="0.2">
      <c r="C369" s="1186" t="s">
        <v>203</v>
      </c>
      <c r="D369" s="1186"/>
      <c r="E369" s="1186"/>
      <c r="F369" s="1186"/>
      <c r="G369" s="1186"/>
      <c r="H369" s="1186"/>
      <c r="I369" s="1186"/>
      <c r="J369" s="1186" t="s">
        <v>1027</v>
      </c>
      <c r="K369" s="1186"/>
      <c r="L369" s="1186"/>
      <c r="M369" s="1186"/>
      <c r="N369" s="1186"/>
      <c r="O369" s="1186"/>
      <c r="P369" s="1186"/>
      <c r="Q369" s="1186"/>
      <c r="R369" s="1186"/>
      <c r="S369" s="1186"/>
      <c r="T369" s="1186"/>
      <c r="U369" s="1186"/>
      <c r="V369" s="1186"/>
      <c r="W369" s="1186" t="s">
        <v>203</v>
      </c>
      <c r="X369" s="1186"/>
      <c r="Y369" s="1186" t="s">
        <v>203</v>
      </c>
      <c r="Z369" s="1186"/>
      <c r="AA369" s="1186"/>
      <c r="AB369" s="1186"/>
      <c r="AC369" s="1186"/>
      <c r="AD369" s="1186"/>
      <c r="AE369" s="1186"/>
      <c r="AF369" s="1186"/>
      <c r="AG369" s="1912">
        <v>0</v>
      </c>
      <c r="AH369" s="1913"/>
    </row>
    <row r="370" spans="1:34" ht="12.2" customHeight="1" x14ac:dyDescent="0.2">
      <c r="C370" s="1186" t="s">
        <v>203</v>
      </c>
      <c r="D370" s="1186"/>
      <c r="E370" s="1186"/>
      <c r="F370" s="1186"/>
      <c r="G370" s="1186"/>
      <c r="H370" s="1186"/>
      <c r="I370" s="1186"/>
      <c r="J370" s="1186" t="s">
        <v>1026</v>
      </c>
      <c r="K370" s="1186"/>
      <c r="L370" s="1186"/>
      <c r="M370" s="1186"/>
      <c r="N370" s="1186"/>
      <c r="O370" s="1186"/>
      <c r="P370" s="1186"/>
      <c r="Q370" s="1186"/>
      <c r="R370" s="1186"/>
      <c r="S370" s="1186"/>
      <c r="T370" s="1186"/>
      <c r="U370" s="1186"/>
      <c r="V370" s="1186"/>
      <c r="W370" s="1186" t="s">
        <v>203</v>
      </c>
      <c r="X370" s="1186"/>
      <c r="Y370" s="1186" t="s">
        <v>203</v>
      </c>
      <c r="Z370" s="1186"/>
      <c r="AA370" s="1186"/>
      <c r="AB370" s="1186"/>
      <c r="AC370" s="1186"/>
      <c r="AD370" s="1186"/>
      <c r="AE370" s="1186"/>
      <c r="AF370" s="1186"/>
      <c r="AG370" s="1912">
        <v>0</v>
      </c>
      <c r="AH370" s="1913"/>
    </row>
    <row r="371" spans="1:34" ht="12.2" customHeight="1" x14ac:dyDescent="0.2">
      <c r="C371" s="1186" t="s">
        <v>203</v>
      </c>
      <c r="D371" s="1186"/>
      <c r="E371" s="1186"/>
      <c r="F371" s="1186"/>
      <c r="G371" s="1186"/>
      <c r="H371" s="1186"/>
      <c r="I371" s="1186"/>
      <c r="J371" s="1186" t="s">
        <v>1025</v>
      </c>
      <c r="K371" s="1186"/>
      <c r="L371" s="1186"/>
      <c r="M371" s="1186"/>
      <c r="N371" s="1186"/>
      <c r="O371" s="1186"/>
      <c r="P371" s="1186"/>
      <c r="Q371" s="1186"/>
      <c r="R371" s="1186"/>
      <c r="S371" s="1186"/>
      <c r="T371" s="1186"/>
      <c r="U371" s="1186"/>
      <c r="V371" s="1186"/>
      <c r="W371" s="1913" t="s">
        <v>2823</v>
      </c>
      <c r="X371" s="1913"/>
      <c r="Y371" s="1186" t="s">
        <v>203</v>
      </c>
      <c r="Z371" s="1186"/>
      <c r="AA371" s="1186"/>
      <c r="AB371" s="1186"/>
      <c r="AC371" s="1186"/>
      <c r="AD371" s="1186"/>
      <c r="AE371" s="1186"/>
      <c r="AF371" s="1186"/>
      <c r="AG371" s="1913" t="s">
        <v>203</v>
      </c>
      <c r="AH371" s="1913"/>
    </row>
    <row r="372" spans="1:34" ht="12.2" customHeight="1" x14ac:dyDescent="0.2">
      <c r="C372" s="1186" t="s">
        <v>203</v>
      </c>
      <c r="D372" s="1186"/>
      <c r="E372" s="1186"/>
      <c r="F372" s="1186"/>
      <c r="G372" s="1186"/>
      <c r="H372" s="1186"/>
      <c r="I372" s="1186"/>
      <c r="J372" s="1186" t="s">
        <v>1024</v>
      </c>
      <c r="K372" s="1186"/>
      <c r="L372" s="1186"/>
      <c r="M372" s="1186"/>
      <c r="N372" s="1186"/>
      <c r="O372" s="1186"/>
      <c r="P372" s="1186"/>
      <c r="Q372" s="1186"/>
      <c r="R372" s="1186"/>
      <c r="S372" s="1186"/>
      <c r="T372" s="1186"/>
      <c r="U372" s="1186"/>
      <c r="V372" s="1186"/>
      <c r="W372" s="1913" t="s">
        <v>2774</v>
      </c>
      <c r="X372" s="1913"/>
      <c r="Y372" s="1186" t="s">
        <v>203</v>
      </c>
      <c r="Z372" s="1186"/>
      <c r="AA372" s="1186"/>
      <c r="AB372" s="1186"/>
      <c r="AC372" s="1186"/>
      <c r="AD372" s="1186"/>
      <c r="AE372" s="1186"/>
      <c r="AF372" s="1186"/>
      <c r="AG372" s="1913" t="s">
        <v>203</v>
      </c>
      <c r="AH372" s="1913"/>
    </row>
    <row r="374" spans="1:34" ht="12.2" customHeight="1" x14ac:dyDescent="0.2">
      <c r="A374" s="1931" t="s">
        <v>2518</v>
      </c>
      <c r="B374" s="1931"/>
      <c r="C374" s="1931"/>
      <c r="D374" s="1931"/>
      <c r="E374" s="1931"/>
      <c r="F374" s="1931"/>
      <c r="G374" s="1931"/>
      <c r="H374" s="1931"/>
      <c r="I374" s="1931"/>
      <c r="J374" s="1931"/>
      <c r="K374" s="1931"/>
      <c r="L374" s="1931"/>
      <c r="M374" s="1931"/>
      <c r="N374" s="1931"/>
      <c r="O374" s="1931"/>
      <c r="P374" s="1931"/>
      <c r="Q374" s="1931"/>
      <c r="R374" s="1931"/>
      <c r="S374" s="1931"/>
      <c r="T374" s="1931"/>
      <c r="U374" s="1931"/>
      <c r="V374" s="1931"/>
      <c r="W374" s="1931"/>
      <c r="X374" s="1931"/>
      <c r="Y374" s="1931"/>
      <c r="Z374" s="1931"/>
      <c r="AA374" s="1931"/>
      <c r="AB374" s="1931"/>
      <c r="AC374" s="1931"/>
      <c r="AD374" s="1931"/>
      <c r="AE374" s="1931"/>
      <c r="AF374" s="1931"/>
      <c r="AG374" s="1931"/>
      <c r="AH374" s="1931"/>
    </row>
    <row r="375" spans="1:34" ht="24.6" customHeight="1" x14ac:dyDescent="0.2">
      <c r="A375" s="1918" t="s">
        <v>401</v>
      </c>
      <c r="B375" s="1918"/>
      <c r="C375" s="1918" t="s">
        <v>2516</v>
      </c>
      <c r="D375" s="1918"/>
      <c r="E375" s="1918"/>
      <c r="F375" s="1918"/>
      <c r="G375" s="1918"/>
      <c r="H375" s="1918"/>
      <c r="I375" s="1918"/>
      <c r="J375" s="1918" t="s">
        <v>2517</v>
      </c>
      <c r="K375" s="1918"/>
      <c r="L375" s="1918"/>
      <c r="M375" s="1918"/>
      <c r="N375" s="1918"/>
      <c r="O375" s="1918"/>
      <c r="P375" s="1918"/>
      <c r="Q375" s="1918"/>
      <c r="R375" s="1918" t="s">
        <v>474</v>
      </c>
      <c r="S375" s="1918"/>
      <c r="T375" s="1925">
        <v>1</v>
      </c>
      <c r="U375" s="1913" t="s">
        <v>203</v>
      </c>
      <c r="V375" s="1913"/>
      <c r="W375" s="1919">
        <v>1</v>
      </c>
      <c r="X375" s="1920"/>
      <c r="Y375" s="1913" t="s">
        <v>203</v>
      </c>
      <c r="Z375" s="1913"/>
      <c r="AA375" s="1913" t="s">
        <v>203</v>
      </c>
      <c r="AB375" s="1913"/>
      <c r="AC375" s="1912">
        <v>388055.26</v>
      </c>
      <c r="AD375" s="1913"/>
      <c r="AE375" s="1913"/>
      <c r="AF375" s="1913" t="s">
        <v>203</v>
      </c>
      <c r="AG375" s="1912">
        <v>388055.26</v>
      </c>
      <c r="AH375" s="1913"/>
    </row>
    <row r="376" spans="1:34" ht="12.2" customHeight="1" x14ac:dyDescent="0.2">
      <c r="C376" s="1186" t="s">
        <v>203</v>
      </c>
      <c r="D376" s="1186"/>
      <c r="E376" s="1186"/>
      <c r="F376" s="1186"/>
      <c r="G376" s="1186"/>
      <c r="H376" s="1186"/>
      <c r="I376" s="1186"/>
      <c r="J376" s="1186" t="s">
        <v>203</v>
      </c>
      <c r="K376" s="1186"/>
      <c r="L376" s="1186"/>
      <c r="M376" s="1186"/>
      <c r="N376" s="1186"/>
      <c r="O376" s="1186"/>
      <c r="P376" s="1186"/>
      <c r="Q376" s="1186"/>
      <c r="R376" s="1186" t="s">
        <v>203</v>
      </c>
      <c r="S376" s="1186"/>
      <c r="T376" s="1913" t="s">
        <v>203</v>
      </c>
      <c r="U376" s="1913" t="s">
        <v>203</v>
      </c>
      <c r="V376" s="1913"/>
      <c r="W376" s="1913" t="s">
        <v>203</v>
      </c>
      <c r="X376" s="1913"/>
      <c r="Y376" s="1186" t="s">
        <v>203</v>
      </c>
      <c r="Z376" s="1186"/>
      <c r="AA376" s="1186" t="s">
        <v>203</v>
      </c>
      <c r="AB376" s="1186"/>
      <c r="AC376" s="1186" t="s">
        <v>203</v>
      </c>
      <c r="AD376" s="1186"/>
      <c r="AE376" s="1186"/>
      <c r="AF376" s="1186" t="s">
        <v>203</v>
      </c>
      <c r="AG376" s="1913" t="s">
        <v>203</v>
      </c>
      <c r="AH376" s="1913"/>
    </row>
    <row r="377" spans="1:34" ht="24.6" customHeight="1" x14ac:dyDescent="0.2">
      <c r="A377" s="1921" t="s">
        <v>203</v>
      </c>
      <c r="B377" s="1921"/>
      <c r="C377" s="1921" t="s">
        <v>203</v>
      </c>
      <c r="D377" s="1921"/>
      <c r="E377" s="1921"/>
      <c r="F377" s="1921"/>
      <c r="G377" s="1921"/>
      <c r="H377" s="1921"/>
      <c r="I377" s="1921"/>
      <c r="J377" s="1924" t="s">
        <v>246</v>
      </c>
      <c r="K377" s="1924"/>
      <c r="L377" s="1924"/>
      <c r="M377" s="1924"/>
      <c r="N377" s="1924"/>
      <c r="O377" s="1924"/>
      <c r="P377" s="1924"/>
      <c r="Q377" s="1924"/>
      <c r="R377" s="1921" t="s">
        <v>203</v>
      </c>
      <c r="S377" s="1921"/>
      <c r="T377" s="1921" t="s">
        <v>203</v>
      </c>
      <c r="U377" s="1921" t="s">
        <v>203</v>
      </c>
      <c r="V377" s="1921"/>
      <c r="W377" s="1921" t="s">
        <v>203</v>
      </c>
      <c r="X377" s="1921"/>
      <c r="Y377" s="1921" t="s">
        <v>203</v>
      </c>
      <c r="Z377" s="1921"/>
      <c r="AA377" s="1921" t="s">
        <v>203</v>
      </c>
      <c r="AB377" s="1921"/>
      <c r="AC377" s="1922">
        <v>388055.26</v>
      </c>
      <c r="AD377" s="1923"/>
      <c r="AE377" s="1923"/>
      <c r="AF377" s="1921" t="s">
        <v>203</v>
      </c>
      <c r="AG377" s="1922">
        <v>388055.26</v>
      </c>
      <c r="AH377" s="1923"/>
    </row>
    <row r="378" spans="1:34" ht="24.6" customHeight="1" x14ac:dyDescent="0.2">
      <c r="A378" s="1918" t="s">
        <v>400</v>
      </c>
      <c r="B378" s="1918"/>
      <c r="C378" s="1918" t="s">
        <v>2839</v>
      </c>
      <c r="D378" s="1918"/>
      <c r="E378" s="1918"/>
      <c r="F378" s="1918"/>
      <c r="G378" s="1918"/>
      <c r="H378" s="1918"/>
      <c r="I378" s="1918"/>
      <c r="J378" s="1918" t="s">
        <v>2838</v>
      </c>
      <c r="K378" s="1918"/>
      <c r="L378" s="1918"/>
      <c r="M378" s="1918"/>
      <c r="N378" s="1918"/>
      <c r="O378" s="1918"/>
      <c r="P378" s="1918"/>
      <c r="Q378" s="1918"/>
      <c r="R378" s="1918" t="s">
        <v>467</v>
      </c>
      <c r="S378" s="1918"/>
      <c r="T378" s="1925">
        <v>1</v>
      </c>
      <c r="U378" s="1913" t="s">
        <v>203</v>
      </c>
      <c r="V378" s="1913"/>
      <c r="W378" s="1919">
        <v>1</v>
      </c>
      <c r="X378" s="1920"/>
      <c r="Y378" s="1913" t="s">
        <v>203</v>
      </c>
      <c r="Z378" s="1913"/>
      <c r="AA378" s="1913" t="s">
        <v>203</v>
      </c>
      <c r="AB378" s="1913"/>
      <c r="AC378" s="1912">
        <v>508897.53</v>
      </c>
      <c r="AD378" s="1913"/>
      <c r="AE378" s="1913"/>
      <c r="AF378" s="1913" t="s">
        <v>203</v>
      </c>
      <c r="AG378" s="1912">
        <v>508897.53</v>
      </c>
      <c r="AH378" s="1913"/>
    </row>
    <row r="379" spans="1:34" ht="12.2" customHeight="1" x14ac:dyDescent="0.2">
      <c r="C379" s="1186" t="s">
        <v>203</v>
      </c>
      <c r="D379" s="1186"/>
      <c r="E379" s="1186"/>
      <c r="F379" s="1186"/>
      <c r="G379" s="1186"/>
      <c r="H379" s="1186"/>
      <c r="I379" s="1186"/>
      <c r="J379" s="1186" t="s">
        <v>203</v>
      </c>
      <c r="K379" s="1186"/>
      <c r="L379" s="1186"/>
      <c r="M379" s="1186"/>
      <c r="N379" s="1186"/>
      <c r="O379" s="1186"/>
      <c r="P379" s="1186"/>
      <c r="Q379" s="1186"/>
      <c r="R379" s="1186" t="s">
        <v>203</v>
      </c>
      <c r="S379" s="1186"/>
      <c r="T379" s="1913" t="s">
        <v>203</v>
      </c>
      <c r="U379" s="1913" t="s">
        <v>203</v>
      </c>
      <c r="V379" s="1913"/>
      <c r="W379" s="1913" t="s">
        <v>203</v>
      </c>
      <c r="X379" s="1913"/>
      <c r="Y379" s="1186" t="s">
        <v>203</v>
      </c>
      <c r="Z379" s="1186"/>
      <c r="AA379" s="1186" t="s">
        <v>203</v>
      </c>
      <c r="AB379" s="1186"/>
      <c r="AC379" s="1186" t="s">
        <v>203</v>
      </c>
      <c r="AD379" s="1186"/>
      <c r="AE379" s="1186"/>
      <c r="AF379" s="1186" t="s">
        <v>203</v>
      </c>
      <c r="AG379" s="1913" t="s">
        <v>203</v>
      </c>
      <c r="AH379" s="1913"/>
    </row>
    <row r="380" spans="1:34" ht="24.6" customHeight="1" x14ac:dyDescent="0.2">
      <c r="A380" s="1921" t="s">
        <v>203</v>
      </c>
      <c r="B380" s="1921"/>
      <c r="C380" s="1921" t="s">
        <v>203</v>
      </c>
      <c r="D380" s="1921"/>
      <c r="E380" s="1921"/>
      <c r="F380" s="1921"/>
      <c r="G380" s="1921"/>
      <c r="H380" s="1921"/>
      <c r="I380" s="1921"/>
      <c r="J380" s="1924" t="s">
        <v>246</v>
      </c>
      <c r="K380" s="1924"/>
      <c r="L380" s="1924"/>
      <c r="M380" s="1924"/>
      <c r="N380" s="1924"/>
      <c r="O380" s="1924"/>
      <c r="P380" s="1924"/>
      <c r="Q380" s="1924"/>
      <c r="R380" s="1921" t="s">
        <v>203</v>
      </c>
      <c r="S380" s="1921"/>
      <c r="T380" s="1921" t="s">
        <v>203</v>
      </c>
      <c r="U380" s="1921" t="s">
        <v>203</v>
      </c>
      <c r="V380" s="1921"/>
      <c r="W380" s="1921" t="s">
        <v>203</v>
      </c>
      <c r="X380" s="1921"/>
      <c r="Y380" s="1921" t="s">
        <v>203</v>
      </c>
      <c r="Z380" s="1921"/>
      <c r="AA380" s="1921" t="s">
        <v>203</v>
      </c>
      <c r="AB380" s="1921"/>
      <c r="AC380" s="1922">
        <v>508897.53</v>
      </c>
      <c r="AD380" s="1923"/>
      <c r="AE380" s="1923"/>
      <c r="AF380" s="1921" t="s">
        <v>203</v>
      </c>
      <c r="AG380" s="1922">
        <v>508897.53</v>
      </c>
      <c r="AH380" s="1923"/>
    </row>
    <row r="381" spans="1:34" ht="61.35" customHeight="1" x14ac:dyDescent="0.2">
      <c r="A381" s="1918" t="s">
        <v>399</v>
      </c>
      <c r="B381" s="1918"/>
      <c r="C381" s="1918" t="s">
        <v>2514</v>
      </c>
      <c r="D381" s="1918"/>
      <c r="E381" s="1918"/>
      <c r="F381" s="1918"/>
      <c r="G381" s="1918"/>
      <c r="H381" s="1918"/>
      <c r="I381" s="1918"/>
      <c r="J381" s="1918" t="s">
        <v>2513</v>
      </c>
      <c r="K381" s="1918"/>
      <c r="L381" s="1918"/>
      <c r="M381" s="1918"/>
      <c r="N381" s="1918"/>
      <c r="O381" s="1918"/>
      <c r="P381" s="1918"/>
      <c r="Q381" s="1918"/>
      <c r="R381" s="1918" t="s">
        <v>467</v>
      </c>
      <c r="S381" s="1918"/>
      <c r="T381" s="1925">
        <v>1</v>
      </c>
      <c r="U381" s="1913" t="s">
        <v>203</v>
      </c>
      <c r="V381" s="1913"/>
      <c r="W381" s="1919">
        <v>1</v>
      </c>
      <c r="X381" s="1920"/>
      <c r="Y381" s="1913" t="s">
        <v>203</v>
      </c>
      <c r="Z381" s="1913"/>
      <c r="AA381" s="1913" t="s">
        <v>203</v>
      </c>
      <c r="AB381" s="1913"/>
      <c r="AC381" s="1912">
        <v>63989.440000000002</v>
      </c>
      <c r="AD381" s="1913"/>
      <c r="AE381" s="1913"/>
      <c r="AF381" s="1913" t="s">
        <v>203</v>
      </c>
      <c r="AG381" s="1912">
        <v>63989.440000000002</v>
      </c>
      <c r="AH381" s="1913"/>
    </row>
    <row r="382" spans="1:34" ht="12.2" customHeight="1" x14ac:dyDescent="0.2">
      <c r="C382" s="1186" t="s">
        <v>203</v>
      </c>
      <c r="D382" s="1186"/>
      <c r="E382" s="1186"/>
      <c r="F382" s="1186"/>
      <c r="G382" s="1186"/>
      <c r="H382" s="1186"/>
      <c r="I382" s="1186"/>
      <c r="J382" s="1186" t="s">
        <v>203</v>
      </c>
      <c r="K382" s="1186"/>
      <c r="L382" s="1186"/>
      <c r="M382" s="1186"/>
      <c r="N382" s="1186"/>
      <c r="O382" s="1186"/>
      <c r="P382" s="1186"/>
      <c r="Q382" s="1186"/>
      <c r="R382" s="1186" t="s">
        <v>203</v>
      </c>
      <c r="S382" s="1186"/>
      <c r="T382" s="1913" t="s">
        <v>203</v>
      </c>
      <c r="U382" s="1913" t="s">
        <v>203</v>
      </c>
      <c r="V382" s="1913"/>
      <c r="W382" s="1913" t="s">
        <v>203</v>
      </c>
      <c r="X382" s="1913"/>
      <c r="Y382" s="1186" t="s">
        <v>203</v>
      </c>
      <c r="Z382" s="1186"/>
      <c r="AA382" s="1186" t="s">
        <v>203</v>
      </c>
      <c r="AB382" s="1186"/>
      <c r="AC382" s="1186" t="s">
        <v>203</v>
      </c>
      <c r="AD382" s="1186"/>
      <c r="AE382" s="1186"/>
      <c r="AF382" s="1186" t="s">
        <v>203</v>
      </c>
      <c r="AG382" s="1913" t="s">
        <v>203</v>
      </c>
      <c r="AH382" s="1913"/>
    </row>
    <row r="383" spans="1:34" ht="24.6" customHeight="1" x14ac:dyDescent="0.2">
      <c r="A383" s="1921" t="s">
        <v>203</v>
      </c>
      <c r="B383" s="1921"/>
      <c r="C383" s="1921" t="s">
        <v>203</v>
      </c>
      <c r="D383" s="1921"/>
      <c r="E383" s="1921"/>
      <c r="F383" s="1921"/>
      <c r="G383" s="1921"/>
      <c r="H383" s="1921"/>
      <c r="I383" s="1921"/>
      <c r="J383" s="1924" t="s">
        <v>246</v>
      </c>
      <c r="K383" s="1924"/>
      <c r="L383" s="1924"/>
      <c r="M383" s="1924"/>
      <c r="N383" s="1924"/>
      <c r="O383" s="1924"/>
      <c r="P383" s="1924"/>
      <c r="Q383" s="1924"/>
      <c r="R383" s="1921" t="s">
        <v>203</v>
      </c>
      <c r="S383" s="1921"/>
      <c r="T383" s="1921" t="s">
        <v>203</v>
      </c>
      <c r="U383" s="1921" t="s">
        <v>203</v>
      </c>
      <c r="V383" s="1921"/>
      <c r="W383" s="1921" t="s">
        <v>203</v>
      </c>
      <c r="X383" s="1921"/>
      <c r="Y383" s="1921" t="s">
        <v>203</v>
      </c>
      <c r="Z383" s="1921"/>
      <c r="AA383" s="1921" t="s">
        <v>203</v>
      </c>
      <c r="AB383" s="1921"/>
      <c r="AC383" s="1922">
        <v>63989.440000000002</v>
      </c>
      <c r="AD383" s="1923"/>
      <c r="AE383" s="1923"/>
      <c r="AF383" s="1921" t="s">
        <v>203</v>
      </c>
      <c r="AG383" s="1922">
        <v>63989.440000000002</v>
      </c>
      <c r="AH383" s="1923"/>
    </row>
    <row r="384" spans="1:34" x14ac:dyDescent="0.2">
      <c r="A384" s="1041"/>
      <c r="B384" s="1041"/>
      <c r="C384" s="1041"/>
      <c r="D384" s="1041"/>
      <c r="E384" s="1041"/>
      <c r="F384" s="1041"/>
      <c r="G384" s="1041"/>
      <c r="H384" s="1041"/>
      <c r="I384" s="1041"/>
      <c r="J384" s="1041"/>
      <c r="K384" s="1041"/>
      <c r="L384" s="1041"/>
      <c r="M384" s="1041"/>
      <c r="N384" s="1041"/>
      <c r="O384" s="1041"/>
      <c r="P384" s="1041"/>
      <c r="Q384" s="1041"/>
      <c r="R384" s="1041"/>
      <c r="S384" s="1041"/>
      <c r="T384" s="1041"/>
      <c r="U384" s="1041"/>
      <c r="V384" s="1041"/>
      <c r="W384" s="1041"/>
      <c r="X384" s="1041"/>
      <c r="Y384" s="1041"/>
      <c r="Z384" s="1041"/>
      <c r="AA384" s="1041"/>
      <c r="AB384" s="1041"/>
      <c r="AC384" s="1041"/>
      <c r="AD384" s="1041"/>
      <c r="AE384" s="1041"/>
      <c r="AF384" s="1041"/>
      <c r="AG384" s="1041"/>
      <c r="AH384" s="1041"/>
    </row>
    <row r="385" spans="3:34" ht="12.2" customHeight="1" x14ac:dyDescent="0.2">
      <c r="C385" s="1186" t="s">
        <v>203</v>
      </c>
      <c r="D385" s="1186"/>
      <c r="E385" s="1186"/>
      <c r="F385" s="1186"/>
      <c r="G385" s="1186"/>
      <c r="H385" s="1186"/>
      <c r="I385" s="1186"/>
      <c r="J385" s="1186" t="s">
        <v>2512</v>
      </c>
      <c r="K385" s="1186"/>
      <c r="L385" s="1186"/>
      <c r="M385" s="1186"/>
      <c r="N385" s="1186"/>
      <c r="O385" s="1186"/>
      <c r="P385" s="1186"/>
      <c r="Q385" s="1186"/>
      <c r="R385" s="1186"/>
      <c r="S385" s="1186"/>
      <c r="T385" s="1186"/>
      <c r="U385" s="1186"/>
      <c r="V385" s="1186"/>
      <c r="W385" s="1186" t="s">
        <v>203</v>
      </c>
      <c r="X385" s="1186"/>
      <c r="Y385" s="1186" t="s">
        <v>203</v>
      </c>
      <c r="Z385" s="1186"/>
      <c r="AA385" s="1186"/>
      <c r="AB385" s="1186"/>
      <c r="AC385" s="1186"/>
      <c r="AD385" s="1186"/>
      <c r="AE385" s="1186"/>
      <c r="AF385" s="1186"/>
      <c r="AG385" s="1912">
        <v>0</v>
      </c>
      <c r="AH385" s="1913"/>
    </row>
    <row r="386" spans="3:34" ht="12.2" customHeight="1" x14ac:dyDescent="0.2">
      <c r="C386" s="1916" t="s">
        <v>203</v>
      </c>
      <c r="D386" s="1916"/>
      <c r="E386" s="1916"/>
      <c r="F386" s="1916"/>
      <c r="G386" s="1916"/>
      <c r="H386" s="1916"/>
      <c r="I386" s="1916"/>
      <c r="J386" s="1916" t="s">
        <v>1028</v>
      </c>
      <c r="K386" s="1916"/>
      <c r="L386" s="1916"/>
      <c r="M386" s="1916"/>
      <c r="N386" s="1916"/>
      <c r="O386" s="1916"/>
      <c r="P386" s="1916"/>
      <c r="Q386" s="1916"/>
      <c r="R386" s="1916"/>
      <c r="S386" s="1916"/>
      <c r="T386" s="1916"/>
      <c r="U386" s="1916"/>
      <c r="V386" s="1916"/>
      <c r="W386" s="1916" t="s">
        <v>203</v>
      </c>
      <c r="X386" s="1916"/>
      <c r="Y386" s="1916" t="s">
        <v>203</v>
      </c>
      <c r="Z386" s="1916"/>
      <c r="AA386" s="1916"/>
      <c r="AB386" s="1916"/>
      <c r="AC386" s="1916"/>
      <c r="AD386" s="1916"/>
      <c r="AE386" s="1916"/>
      <c r="AF386" s="1916"/>
      <c r="AG386" s="1917" t="s">
        <v>203</v>
      </c>
      <c r="AH386" s="1917"/>
    </row>
    <row r="387" spans="3:34" ht="12.2" customHeight="1" x14ac:dyDescent="0.2">
      <c r="C387" s="1186" t="s">
        <v>203</v>
      </c>
      <c r="D387" s="1186"/>
      <c r="E387" s="1186"/>
      <c r="F387" s="1186"/>
      <c r="G387" s="1186"/>
      <c r="H387" s="1186"/>
      <c r="I387" s="1186"/>
      <c r="J387" s="1186" t="s">
        <v>1038</v>
      </c>
      <c r="K387" s="1186"/>
      <c r="L387" s="1186"/>
      <c r="M387" s="1186"/>
      <c r="N387" s="1186"/>
      <c r="O387" s="1186"/>
      <c r="P387" s="1186"/>
      <c r="Q387" s="1186"/>
      <c r="R387" s="1186"/>
      <c r="S387" s="1186"/>
      <c r="T387" s="1186"/>
      <c r="U387" s="1186"/>
      <c r="V387" s="1186"/>
      <c r="W387" s="1186" t="s">
        <v>203</v>
      </c>
      <c r="X387" s="1186"/>
      <c r="Y387" s="1186" t="s">
        <v>203</v>
      </c>
      <c r="Z387" s="1186"/>
      <c r="AA387" s="1186"/>
      <c r="AB387" s="1186"/>
      <c r="AC387" s="1186"/>
      <c r="AD387" s="1186"/>
      <c r="AE387" s="1186"/>
      <c r="AF387" s="1186"/>
      <c r="AG387" s="1912">
        <v>0</v>
      </c>
      <c r="AH387" s="1913"/>
    </row>
    <row r="388" spans="3:34" ht="12.2" customHeight="1" x14ac:dyDescent="0.2">
      <c r="C388" s="1186" t="s">
        <v>203</v>
      </c>
      <c r="D388" s="1186"/>
      <c r="E388" s="1186"/>
      <c r="F388" s="1186"/>
      <c r="G388" s="1186"/>
      <c r="H388" s="1186"/>
      <c r="I388" s="1186"/>
      <c r="J388" s="1186" t="s">
        <v>1037</v>
      </c>
      <c r="K388" s="1186"/>
      <c r="L388" s="1186"/>
      <c r="M388" s="1186"/>
      <c r="N388" s="1186"/>
      <c r="O388" s="1186"/>
      <c r="P388" s="1186"/>
      <c r="Q388" s="1186"/>
      <c r="R388" s="1186"/>
      <c r="S388" s="1186"/>
      <c r="T388" s="1186"/>
      <c r="U388" s="1186"/>
      <c r="V388" s="1186"/>
      <c r="W388" s="1186" t="s">
        <v>203</v>
      </c>
      <c r="X388" s="1186"/>
      <c r="Y388" s="1186" t="s">
        <v>203</v>
      </c>
      <c r="Z388" s="1186"/>
      <c r="AA388" s="1186"/>
      <c r="AB388" s="1186"/>
      <c r="AC388" s="1186"/>
      <c r="AD388" s="1186"/>
      <c r="AE388" s="1186"/>
      <c r="AF388" s="1186"/>
      <c r="AG388" s="1912">
        <v>0</v>
      </c>
      <c r="AH388" s="1913"/>
    </row>
    <row r="389" spans="3:34" ht="12.2" customHeight="1" x14ac:dyDescent="0.2">
      <c r="C389" s="1186" t="s">
        <v>203</v>
      </c>
      <c r="D389" s="1186"/>
      <c r="E389" s="1186"/>
      <c r="F389" s="1186"/>
      <c r="G389" s="1186"/>
      <c r="H389" s="1186"/>
      <c r="I389" s="1186"/>
      <c r="J389" s="1186" t="s">
        <v>1036</v>
      </c>
      <c r="K389" s="1186"/>
      <c r="L389" s="1186"/>
      <c r="M389" s="1186"/>
      <c r="N389" s="1186"/>
      <c r="O389" s="1186"/>
      <c r="P389" s="1186"/>
      <c r="Q389" s="1186"/>
      <c r="R389" s="1186"/>
      <c r="S389" s="1186"/>
      <c r="T389" s="1186"/>
      <c r="U389" s="1186"/>
      <c r="V389" s="1186"/>
      <c r="W389" s="1186" t="s">
        <v>203</v>
      </c>
      <c r="X389" s="1186"/>
      <c r="Y389" s="1186" t="s">
        <v>203</v>
      </c>
      <c r="Z389" s="1186"/>
      <c r="AA389" s="1186"/>
      <c r="AB389" s="1186"/>
      <c r="AC389" s="1186"/>
      <c r="AD389" s="1186"/>
      <c r="AE389" s="1186"/>
      <c r="AF389" s="1186"/>
      <c r="AG389" s="1912">
        <v>0</v>
      </c>
      <c r="AH389" s="1913"/>
    </row>
    <row r="390" spans="3:34" ht="12.2" customHeight="1" x14ac:dyDescent="0.2">
      <c r="C390" s="1186" t="s">
        <v>203</v>
      </c>
      <c r="D390" s="1186"/>
      <c r="E390" s="1186"/>
      <c r="F390" s="1186"/>
      <c r="G390" s="1186"/>
      <c r="H390" s="1186"/>
      <c r="I390" s="1186"/>
      <c r="J390" s="1186" t="s">
        <v>1035</v>
      </c>
      <c r="K390" s="1186"/>
      <c r="L390" s="1186"/>
      <c r="M390" s="1186"/>
      <c r="N390" s="1186"/>
      <c r="O390" s="1186"/>
      <c r="P390" s="1186"/>
      <c r="Q390" s="1186"/>
      <c r="R390" s="1186"/>
      <c r="S390" s="1186"/>
      <c r="T390" s="1186"/>
      <c r="U390" s="1186"/>
      <c r="V390" s="1186"/>
      <c r="W390" s="1186" t="s">
        <v>203</v>
      </c>
      <c r="X390" s="1186"/>
      <c r="Y390" s="1186" t="s">
        <v>203</v>
      </c>
      <c r="Z390" s="1186"/>
      <c r="AA390" s="1186"/>
      <c r="AB390" s="1186"/>
      <c r="AC390" s="1186"/>
      <c r="AD390" s="1186"/>
      <c r="AE390" s="1186"/>
      <c r="AF390" s="1186"/>
      <c r="AG390" s="1912">
        <v>0</v>
      </c>
      <c r="AH390" s="1913"/>
    </row>
    <row r="391" spans="3:34" ht="12.2" customHeight="1" x14ac:dyDescent="0.2">
      <c r="C391" s="1186" t="s">
        <v>203</v>
      </c>
      <c r="D391" s="1186"/>
      <c r="E391" s="1186"/>
      <c r="F391" s="1186"/>
      <c r="G391" s="1186"/>
      <c r="H391" s="1186"/>
      <c r="I391" s="1186"/>
      <c r="J391" s="1186" t="s">
        <v>1034</v>
      </c>
      <c r="K391" s="1186"/>
      <c r="L391" s="1186"/>
      <c r="M391" s="1186"/>
      <c r="N391" s="1186"/>
      <c r="O391" s="1186"/>
      <c r="P391" s="1186"/>
      <c r="Q391" s="1186"/>
      <c r="R391" s="1186"/>
      <c r="S391" s="1186"/>
      <c r="T391" s="1186"/>
      <c r="U391" s="1186"/>
      <c r="V391" s="1186"/>
      <c r="W391" s="1186" t="s">
        <v>203</v>
      </c>
      <c r="X391" s="1186"/>
      <c r="Y391" s="1186" t="s">
        <v>203</v>
      </c>
      <c r="Z391" s="1186"/>
      <c r="AA391" s="1186"/>
      <c r="AB391" s="1186"/>
      <c r="AC391" s="1186"/>
      <c r="AD391" s="1186"/>
      <c r="AE391" s="1186"/>
      <c r="AF391" s="1186"/>
      <c r="AG391" s="1912">
        <v>0</v>
      </c>
      <c r="AH391" s="1913"/>
    </row>
    <row r="392" spans="3:34" ht="12.2" customHeight="1" x14ac:dyDescent="0.2">
      <c r="C392" s="1186" t="s">
        <v>203</v>
      </c>
      <c r="D392" s="1186"/>
      <c r="E392" s="1186"/>
      <c r="F392" s="1186"/>
      <c r="G392" s="1186"/>
      <c r="H392" s="1186"/>
      <c r="I392" s="1186"/>
      <c r="J392" s="1186" t="s">
        <v>1033</v>
      </c>
      <c r="K392" s="1186"/>
      <c r="L392" s="1186"/>
      <c r="M392" s="1186"/>
      <c r="N392" s="1186"/>
      <c r="O392" s="1186"/>
      <c r="P392" s="1186"/>
      <c r="Q392" s="1186"/>
      <c r="R392" s="1186"/>
      <c r="S392" s="1186"/>
      <c r="T392" s="1186"/>
      <c r="U392" s="1186"/>
      <c r="V392" s="1186"/>
      <c r="W392" s="1186" t="s">
        <v>203</v>
      </c>
      <c r="X392" s="1186"/>
      <c r="Y392" s="1186" t="s">
        <v>203</v>
      </c>
      <c r="Z392" s="1186"/>
      <c r="AA392" s="1186"/>
      <c r="AB392" s="1186"/>
      <c r="AC392" s="1186"/>
      <c r="AD392" s="1186"/>
      <c r="AE392" s="1186"/>
      <c r="AF392" s="1186"/>
      <c r="AG392" s="1912">
        <v>0</v>
      </c>
      <c r="AH392" s="1913"/>
    </row>
    <row r="393" spans="3:34" ht="12.2" customHeight="1" x14ac:dyDescent="0.2">
      <c r="C393" s="1186" t="s">
        <v>203</v>
      </c>
      <c r="D393" s="1186"/>
      <c r="E393" s="1186"/>
      <c r="F393" s="1186"/>
      <c r="G393" s="1186"/>
      <c r="H393" s="1186"/>
      <c r="I393" s="1186"/>
      <c r="J393" s="1186" t="s">
        <v>1032</v>
      </c>
      <c r="K393" s="1186"/>
      <c r="L393" s="1186"/>
      <c r="M393" s="1186"/>
      <c r="N393" s="1186"/>
      <c r="O393" s="1186"/>
      <c r="P393" s="1186"/>
      <c r="Q393" s="1186"/>
      <c r="R393" s="1186"/>
      <c r="S393" s="1186"/>
      <c r="T393" s="1186"/>
      <c r="U393" s="1186"/>
      <c r="V393" s="1186"/>
      <c r="W393" s="1186" t="s">
        <v>203</v>
      </c>
      <c r="X393" s="1186"/>
      <c r="Y393" s="1186" t="s">
        <v>203</v>
      </c>
      <c r="Z393" s="1186"/>
      <c r="AA393" s="1186"/>
      <c r="AB393" s="1186"/>
      <c r="AC393" s="1186"/>
      <c r="AD393" s="1186"/>
      <c r="AE393" s="1186"/>
      <c r="AF393" s="1186"/>
      <c r="AG393" s="1912">
        <v>0</v>
      </c>
      <c r="AH393" s="1913"/>
    </row>
    <row r="394" spans="3:34" ht="12.2" customHeight="1" x14ac:dyDescent="0.2">
      <c r="C394" s="1186" t="s">
        <v>203</v>
      </c>
      <c r="D394" s="1186"/>
      <c r="E394" s="1186"/>
      <c r="F394" s="1186"/>
      <c r="G394" s="1186"/>
      <c r="H394" s="1186"/>
      <c r="I394" s="1186"/>
      <c r="J394" s="1186" t="s">
        <v>1031</v>
      </c>
      <c r="K394" s="1186"/>
      <c r="L394" s="1186"/>
      <c r="M394" s="1186"/>
      <c r="N394" s="1186"/>
      <c r="O394" s="1186"/>
      <c r="P394" s="1186"/>
      <c r="Q394" s="1186"/>
      <c r="R394" s="1186"/>
      <c r="S394" s="1186"/>
      <c r="T394" s="1186"/>
      <c r="U394" s="1186"/>
      <c r="V394" s="1186"/>
      <c r="W394" s="1186" t="s">
        <v>203</v>
      </c>
      <c r="X394" s="1186"/>
      <c r="Y394" s="1186" t="s">
        <v>203</v>
      </c>
      <c r="Z394" s="1186"/>
      <c r="AA394" s="1186"/>
      <c r="AB394" s="1186"/>
      <c r="AC394" s="1186"/>
      <c r="AD394" s="1186"/>
      <c r="AE394" s="1186"/>
      <c r="AF394" s="1186"/>
      <c r="AG394" s="1912">
        <v>0</v>
      </c>
      <c r="AH394" s="1913"/>
    </row>
    <row r="395" spans="3:34" ht="12.2" customHeight="1" x14ac:dyDescent="0.2">
      <c r="C395" s="1186" t="s">
        <v>203</v>
      </c>
      <c r="D395" s="1186"/>
      <c r="E395" s="1186"/>
      <c r="F395" s="1186"/>
      <c r="G395" s="1186"/>
      <c r="H395" s="1186"/>
      <c r="I395" s="1186"/>
      <c r="J395" s="1186" t="s">
        <v>1023</v>
      </c>
      <c r="K395" s="1186"/>
      <c r="L395" s="1186"/>
      <c r="M395" s="1186"/>
      <c r="N395" s="1186"/>
      <c r="O395" s="1186"/>
      <c r="P395" s="1186"/>
      <c r="Q395" s="1186"/>
      <c r="R395" s="1186"/>
      <c r="S395" s="1186"/>
      <c r="T395" s="1186"/>
      <c r="U395" s="1186"/>
      <c r="V395" s="1186"/>
      <c r="W395" s="1186" t="s">
        <v>203</v>
      </c>
      <c r="X395" s="1186"/>
      <c r="Y395" s="1186" t="s">
        <v>203</v>
      </c>
      <c r="Z395" s="1186"/>
      <c r="AA395" s="1186"/>
      <c r="AB395" s="1186"/>
      <c r="AC395" s="1186"/>
      <c r="AD395" s="1186"/>
      <c r="AE395" s="1186"/>
      <c r="AF395" s="1186"/>
      <c r="AG395" s="1912">
        <v>960942.23</v>
      </c>
      <c r="AH395" s="1913"/>
    </row>
    <row r="396" spans="3:34" ht="12.2" customHeight="1" x14ac:dyDescent="0.2">
      <c r="C396" s="1186" t="s">
        <v>203</v>
      </c>
      <c r="D396" s="1186"/>
      <c r="E396" s="1186"/>
      <c r="F396" s="1186"/>
      <c r="G396" s="1186"/>
      <c r="H396" s="1186"/>
      <c r="I396" s="1186"/>
      <c r="J396" s="1186" t="s">
        <v>1030</v>
      </c>
      <c r="K396" s="1186"/>
      <c r="L396" s="1186"/>
      <c r="M396" s="1186"/>
      <c r="N396" s="1186"/>
      <c r="O396" s="1186"/>
      <c r="P396" s="1186"/>
      <c r="Q396" s="1186"/>
      <c r="R396" s="1186"/>
      <c r="S396" s="1186"/>
      <c r="T396" s="1186"/>
      <c r="U396" s="1186"/>
      <c r="V396" s="1186"/>
      <c r="W396" s="1186" t="s">
        <v>203</v>
      </c>
      <c r="X396" s="1186"/>
      <c r="Y396" s="1186" t="s">
        <v>203</v>
      </c>
      <c r="Z396" s="1186"/>
      <c r="AA396" s="1186"/>
      <c r="AB396" s="1186"/>
      <c r="AC396" s="1186"/>
      <c r="AD396" s="1186"/>
      <c r="AE396" s="1186"/>
      <c r="AF396" s="1186"/>
      <c r="AG396" s="1912">
        <v>0</v>
      </c>
      <c r="AH396" s="1913"/>
    </row>
    <row r="397" spans="3:34" ht="12.2" customHeight="1" x14ac:dyDescent="0.2">
      <c r="C397" s="1918" t="s">
        <v>203</v>
      </c>
      <c r="D397" s="1918"/>
      <c r="E397" s="1918"/>
      <c r="F397" s="1918"/>
      <c r="G397" s="1918"/>
      <c r="H397" s="1918"/>
      <c r="I397" s="1918"/>
      <c r="J397" s="1918" t="s">
        <v>2511</v>
      </c>
      <c r="K397" s="1918"/>
      <c r="L397" s="1918"/>
      <c r="M397" s="1918"/>
      <c r="N397" s="1918"/>
      <c r="O397" s="1918"/>
      <c r="P397" s="1918"/>
      <c r="Q397" s="1918"/>
      <c r="R397" s="1918"/>
      <c r="S397" s="1918"/>
      <c r="T397" s="1918"/>
      <c r="U397" s="1918"/>
      <c r="V397" s="1918"/>
      <c r="W397" s="1918" t="s">
        <v>203</v>
      </c>
      <c r="X397" s="1918"/>
      <c r="Y397" s="1918" t="s">
        <v>203</v>
      </c>
      <c r="Z397" s="1918"/>
      <c r="AA397" s="1918"/>
      <c r="AB397" s="1918"/>
      <c r="AC397" s="1918"/>
      <c r="AD397" s="1918"/>
      <c r="AE397" s="1918"/>
      <c r="AF397" s="1918"/>
      <c r="AG397" s="1919">
        <v>960942.23</v>
      </c>
      <c r="AH397" s="1920"/>
    </row>
    <row r="398" spans="3:34" ht="12.2" customHeight="1" x14ac:dyDescent="0.2">
      <c r="C398" s="1916" t="s">
        <v>203</v>
      </c>
      <c r="D398" s="1916"/>
      <c r="E398" s="1916"/>
      <c r="F398" s="1916"/>
      <c r="G398" s="1916"/>
      <c r="H398" s="1916"/>
      <c r="I398" s="1916"/>
      <c r="J398" s="1916" t="s">
        <v>1028</v>
      </c>
      <c r="K398" s="1916"/>
      <c r="L398" s="1916"/>
      <c r="M398" s="1916"/>
      <c r="N398" s="1916"/>
      <c r="O398" s="1916"/>
      <c r="P398" s="1916"/>
      <c r="Q398" s="1916"/>
      <c r="R398" s="1916"/>
      <c r="S398" s="1916"/>
      <c r="T398" s="1916"/>
      <c r="U398" s="1916"/>
      <c r="V398" s="1916"/>
      <c r="W398" s="1916" t="s">
        <v>203</v>
      </c>
      <c r="X398" s="1916"/>
      <c r="Y398" s="1916" t="s">
        <v>203</v>
      </c>
      <c r="Z398" s="1916"/>
      <c r="AA398" s="1916"/>
      <c r="AB398" s="1916"/>
      <c r="AC398" s="1916"/>
      <c r="AD398" s="1916"/>
      <c r="AE398" s="1916"/>
      <c r="AF398" s="1916"/>
      <c r="AG398" s="1917" t="s">
        <v>203</v>
      </c>
      <c r="AH398" s="1917"/>
    </row>
    <row r="399" spans="3:34" ht="12.2" customHeight="1" x14ac:dyDescent="0.2">
      <c r="C399" s="1186" t="s">
        <v>203</v>
      </c>
      <c r="D399" s="1186"/>
      <c r="E399" s="1186"/>
      <c r="F399" s="1186"/>
      <c r="G399" s="1186"/>
      <c r="H399" s="1186"/>
      <c r="I399" s="1186"/>
      <c r="J399" s="1186" t="s">
        <v>1027</v>
      </c>
      <c r="K399" s="1186"/>
      <c r="L399" s="1186"/>
      <c r="M399" s="1186"/>
      <c r="N399" s="1186"/>
      <c r="O399" s="1186"/>
      <c r="P399" s="1186"/>
      <c r="Q399" s="1186"/>
      <c r="R399" s="1186"/>
      <c r="S399" s="1186"/>
      <c r="T399" s="1186"/>
      <c r="U399" s="1186"/>
      <c r="V399" s="1186"/>
      <c r="W399" s="1186" t="s">
        <v>203</v>
      </c>
      <c r="X399" s="1186"/>
      <c r="Y399" s="1186" t="s">
        <v>203</v>
      </c>
      <c r="Z399" s="1186"/>
      <c r="AA399" s="1186"/>
      <c r="AB399" s="1186"/>
      <c r="AC399" s="1186"/>
      <c r="AD399" s="1186"/>
      <c r="AE399" s="1186"/>
      <c r="AF399" s="1186"/>
      <c r="AG399" s="1912">
        <v>0</v>
      </c>
      <c r="AH399" s="1913"/>
    </row>
    <row r="400" spans="3:34" ht="12.2" customHeight="1" x14ac:dyDescent="0.2">
      <c r="C400" s="1186" t="s">
        <v>203</v>
      </c>
      <c r="D400" s="1186"/>
      <c r="E400" s="1186"/>
      <c r="F400" s="1186"/>
      <c r="G400" s="1186"/>
      <c r="H400" s="1186"/>
      <c r="I400" s="1186"/>
      <c r="J400" s="1186" t="s">
        <v>1026</v>
      </c>
      <c r="K400" s="1186"/>
      <c r="L400" s="1186"/>
      <c r="M400" s="1186"/>
      <c r="N400" s="1186"/>
      <c r="O400" s="1186"/>
      <c r="P400" s="1186"/>
      <c r="Q400" s="1186"/>
      <c r="R400" s="1186"/>
      <c r="S400" s="1186"/>
      <c r="T400" s="1186"/>
      <c r="U400" s="1186"/>
      <c r="V400" s="1186"/>
      <c r="W400" s="1186" t="s">
        <v>203</v>
      </c>
      <c r="X400" s="1186"/>
      <c r="Y400" s="1186" t="s">
        <v>203</v>
      </c>
      <c r="Z400" s="1186"/>
      <c r="AA400" s="1186"/>
      <c r="AB400" s="1186"/>
      <c r="AC400" s="1186"/>
      <c r="AD400" s="1186"/>
      <c r="AE400" s="1186"/>
      <c r="AF400" s="1186"/>
      <c r="AG400" s="1912">
        <v>960942.23</v>
      </c>
      <c r="AH400" s="1913"/>
    </row>
    <row r="401" spans="1:34" ht="12.2" customHeight="1" x14ac:dyDescent="0.2">
      <c r="C401" s="1186" t="s">
        <v>203</v>
      </c>
      <c r="D401" s="1186"/>
      <c r="E401" s="1186"/>
      <c r="F401" s="1186"/>
      <c r="G401" s="1186"/>
      <c r="H401" s="1186"/>
      <c r="I401" s="1186"/>
      <c r="J401" s="1186" t="s">
        <v>1025</v>
      </c>
      <c r="K401" s="1186"/>
      <c r="L401" s="1186"/>
      <c r="M401" s="1186"/>
      <c r="N401" s="1186"/>
      <c r="O401" s="1186"/>
      <c r="P401" s="1186"/>
      <c r="Q401" s="1186"/>
      <c r="R401" s="1186"/>
      <c r="S401" s="1186"/>
      <c r="T401" s="1186"/>
      <c r="U401" s="1186"/>
      <c r="V401" s="1186"/>
      <c r="W401" s="1186" t="s">
        <v>203</v>
      </c>
      <c r="X401" s="1186"/>
      <c r="Y401" s="1186" t="s">
        <v>203</v>
      </c>
      <c r="Z401" s="1186"/>
      <c r="AA401" s="1186"/>
      <c r="AB401" s="1186"/>
      <c r="AC401" s="1186"/>
      <c r="AD401" s="1186"/>
      <c r="AE401" s="1186"/>
      <c r="AF401" s="1186"/>
      <c r="AG401" s="1913" t="s">
        <v>203</v>
      </c>
      <c r="AH401" s="1913"/>
    </row>
    <row r="402" spans="1:34" ht="12.2" customHeight="1" x14ac:dyDescent="0.2">
      <c r="C402" s="1186" t="s">
        <v>203</v>
      </c>
      <c r="D402" s="1186"/>
      <c r="E402" s="1186"/>
      <c r="F402" s="1186"/>
      <c r="G402" s="1186"/>
      <c r="H402" s="1186"/>
      <c r="I402" s="1186"/>
      <c r="J402" s="1186" t="s">
        <v>1024</v>
      </c>
      <c r="K402" s="1186"/>
      <c r="L402" s="1186"/>
      <c r="M402" s="1186"/>
      <c r="N402" s="1186"/>
      <c r="O402" s="1186"/>
      <c r="P402" s="1186"/>
      <c r="Q402" s="1186"/>
      <c r="R402" s="1186"/>
      <c r="S402" s="1186"/>
      <c r="T402" s="1186"/>
      <c r="U402" s="1186"/>
      <c r="V402" s="1186"/>
      <c r="W402" s="1186" t="s">
        <v>203</v>
      </c>
      <c r="X402" s="1186"/>
      <c r="Y402" s="1186" t="s">
        <v>203</v>
      </c>
      <c r="Z402" s="1186"/>
      <c r="AA402" s="1186"/>
      <c r="AB402" s="1186"/>
      <c r="AC402" s="1186"/>
      <c r="AD402" s="1186"/>
      <c r="AE402" s="1186"/>
      <c r="AF402" s="1186"/>
      <c r="AG402" s="1913" t="s">
        <v>203</v>
      </c>
      <c r="AH402" s="1913"/>
    </row>
    <row r="404" spans="1:34" ht="12.2" customHeight="1" x14ac:dyDescent="0.2">
      <c r="A404" s="1931" t="s">
        <v>2510</v>
      </c>
      <c r="B404" s="1931"/>
      <c r="C404" s="1931"/>
      <c r="D404" s="1931"/>
      <c r="E404" s="1931"/>
      <c r="F404" s="1931"/>
      <c r="G404" s="1931"/>
      <c r="H404" s="1931"/>
      <c r="I404" s="1931"/>
      <c r="J404" s="1931"/>
      <c r="K404" s="1931"/>
      <c r="L404" s="1931"/>
      <c r="M404" s="1931"/>
      <c r="N404" s="1931"/>
      <c r="O404" s="1931"/>
      <c r="P404" s="1931"/>
      <c r="Q404" s="1931"/>
      <c r="R404" s="1931"/>
      <c r="S404" s="1931"/>
      <c r="T404" s="1931"/>
      <c r="U404" s="1931"/>
      <c r="V404" s="1931"/>
      <c r="W404" s="1931"/>
      <c r="X404" s="1931"/>
      <c r="Y404" s="1931"/>
      <c r="Z404" s="1931"/>
      <c r="AA404" s="1931"/>
      <c r="AB404" s="1931"/>
      <c r="AC404" s="1931"/>
      <c r="AD404" s="1931"/>
      <c r="AE404" s="1931"/>
      <c r="AF404" s="1931"/>
      <c r="AG404" s="1931"/>
      <c r="AH404" s="1931"/>
    </row>
    <row r="405" spans="1:34" ht="24.6" customHeight="1" x14ac:dyDescent="0.2">
      <c r="A405" s="1918" t="s">
        <v>398</v>
      </c>
      <c r="B405" s="1918"/>
      <c r="C405" s="1918" t="s">
        <v>2695</v>
      </c>
      <c r="D405" s="1918"/>
      <c r="E405" s="1918"/>
      <c r="F405" s="1918"/>
      <c r="G405" s="1918"/>
      <c r="H405" s="1918"/>
      <c r="I405" s="1918"/>
      <c r="J405" s="1918" t="s">
        <v>2418</v>
      </c>
      <c r="K405" s="1918"/>
      <c r="L405" s="1918"/>
      <c r="M405" s="1918"/>
      <c r="N405" s="1918"/>
      <c r="O405" s="1918"/>
      <c r="P405" s="1918"/>
      <c r="Q405" s="1918"/>
      <c r="R405" s="1918" t="s">
        <v>467</v>
      </c>
      <c r="S405" s="1918"/>
      <c r="T405" s="1925">
        <v>2</v>
      </c>
      <c r="U405" s="1913" t="s">
        <v>203</v>
      </c>
      <c r="V405" s="1913"/>
      <c r="W405" s="1919">
        <v>2</v>
      </c>
      <c r="X405" s="1920"/>
      <c r="Y405" s="1913" t="s">
        <v>203</v>
      </c>
      <c r="Z405" s="1913"/>
      <c r="AA405" s="1913" t="s">
        <v>203</v>
      </c>
      <c r="AB405" s="1913"/>
      <c r="AC405" s="1912">
        <v>17502.87</v>
      </c>
      <c r="AD405" s="1913"/>
      <c r="AE405" s="1913"/>
      <c r="AF405" s="1913" t="s">
        <v>203</v>
      </c>
      <c r="AG405" s="1912">
        <v>35005.74</v>
      </c>
      <c r="AH405" s="1913"/>
    </row>
    <row r="406" spans="1:34" ht="12.2" customHeight="1" x14ac:dyDescent="0.2">
      <c r="C406" s="1186" t="s">
        <v>203</v>
      </c>
      <c r="D406" s="1186"/>
      <c r="E406" s="1186"/>
      <c r="F406" s="1186"/>
      <c r="G406" s="1186"/>
      <c r="H406" s="1186"/>
      <c r="I406" s="1186"/>
      <c r="J406" s="1186" t="s">
        <v>203</v>
      </c>
      <c r="K406" s="1186"/>
      <c r="L406" s="1186"/>
      <c r="M406" s="1186"/>
      <c r="N406" s="1186"/>
      <c r="O406" s="1186"/>
      <c r="P406" s="1186"/>
      <c r="Q406" s="1186"/>
      <c r="R406" s="1186" t="s">
        <v>203</v>
      </c>
      <c r="S406" s="1186"/>
      <c r="T406" s="1913" t="s">
        <v>203</v>
      </c>
      <c r="U406" s="1913" t="s">
        <v>203</v>
      </c>
      <c r="V406" s="1913"/>
      <c r="W406" s="1913" t="s">
        <v>203</v>
      </c>
      <c r="X406" s="1913"/>
      <c r="Y406" s="1186" t="s">
        <v>203</v>
      </c>
      <c r="Z406" s="1186"/>
      <c r="AA406" s="1186" t="s">
        <v>203</v>
      </c>
      <c r="AB406" s="1186"/>
      <c r="AC406" s="1186" t="s">
        <v>203</v>
      </c>
      <c r="AD406" s="1186"/>
      <c r="AE406" s="1186"/>
      <c r="AF406" s="1186" t="s">
        <v>203</v>
      </c>
      <c r="AG406" s="1913" t="s">
        <v>203</v>
      </c>
      <c r="AH406" s="1913"/>
    </row>
    <row r="407" spans="1:34" ht="24.6" customHeight="1" x14ac:dyDescent="0.2">
      <c r="A407" s="1921" t="s">
        <v>203</v>
      </c>
      <c r="B407" s="1921"/>
      <c r="C407" s="1921" t="s">
        <v>203</v>
      </c>
      <c r="D407" s="1921"/>
      <c r="E407" s="1921"/>
      <c r="F407" s="1921"/>
      <c r="G407" s="1921"/>
      <c r="H407" s="1921"/>
      <c r="I407" s="1921"/>
      <c r="J407" s="1924" t="s">
        <v>246</v>
      </c>
      <c r="K407" s="1924"/>
      <c r="L407" s="1924"/>
      <c r="M407" s="1924"/>
      <c r="N407" s="1924"/>
      <c r="O407" s="1924"/>
      <c r="P407" s="1924"/>
      <c r="Q407" s="1924"/>
      <c r="R407" s="1921" t="s">
        <v>203</v>
      </c>
      <c r="S407" s="1921"/>
      <c r="T407" s="1921" t="s">
        <v>203</v>
      </c>
      <c r="U407" s="1921" t="s">
        <v>203</v>
      </c>
      <c r="V407" s="1921"/>
      <c r="W407" s="1921" t="s">
        <v>203</v>
      </c>
      <c r="X407" s="1921"/>
      <c r="Y407" s="1921" t="s">
        <v>203</v>
      </c>
      <c r="Z407" s="1921"/>
      <c r="AA407" s="1921" t="s">
        <v>203</v>
      </c>
      <c r="AB407" s="1921"/>
      <c r="AC407" s="1922">
        <v>17502.87</v>
      </c>
      <c r="AD407" s="1923"/>
      <c r="AE407" s="1923"/>
      <c r="AF407" s="1921" t="s">
        <v>203</v>
      </c>
      <c r="AG407" s="1922">
        <v>35005.74</v>
      </c>
      <c r="AH407" s="1923"/>
    </row>
    <row r="408" spans="1:34" ht="24.6" customHeight="1" x14ac:dyDescent="0.2">
      <c r="A408" s="1918" t="s">
        <v>397</v>
      </c>
      <c r="B408" s="1918"/>
      <c r="C408" s="1918" t="s">
        <v>2734</v>
      </c>
      <c r="D408" s="1918"/>
      <c r="E408" s="1918"/>
      <c r="F408" s="1918"/>
      <c r="G408" s="1918"/>
      <c r="H408" s="1918"/>
      <c r="I408" s="1918"/>
      <c r="J408" s="1918" t="s">
        <v>2733</v>
      </c>
      <c r="K408" s="1918"/>
      <c r="L408" s="1918"/>
      <c r="M408" s="1918"/>
      <c r="N408" s="1918"/>
      <c r="O408" s="1918"/>
      <c r="P408" s="1918"/>
      <c r="Q408" s="1918"/>
      <c r="R408" s="1918" t="s">
        <v>340</v>
      </c>
      <c r="S408" s="1918"/>
      <c r="T408" s="1930">
        <v>1.2999999999999999E-2</v>
      </c>
      <c r="U408" s="1913" t="s">
        <v>203</v>
      </c>
      <c r="V408" s="1913"/>
      <c r="W408" s="1929">
        <v>1.2999999999999999E-2</v>
      </c>
      <c r="X408" s="1920"/>
      <c r="Y408" s="1913" t="s">
        <v>203</v>
      </c>
      <c r="Z408" s="1913"/>
      <c r="AA408" s="1913" t="s">
        <v>203</v>
      </c>
      <c r="AB408" s="1913"/>
      <c r="AC408" s="1912">
        <v>71972.899999999994</v>
      </c>
      <c r="AD408" s="1913"/>
      <c r="AE408" s="1913"/>
      <c r="AF408" s="1913" t="s">
        <v>203</v>
      </c>
      <c r="AG408" s="1912">
        <v>935.65</v>
      </c>
      <c r="AH408" s="1913"/>
    </row>
    <row r="409" spans="1:34" ht="85.7" customHeight="1" x14ac:dyDescent="0.2">
      <c r="A409" s="1186" t="s">
        <v>1841</v>
      </c>
      <c r="B409" s="1186"/>
      <c r="C409" s="1186" t="s">
        <v>2732</v>
      </c>
      <c r="D409" s="1186"/>
      <c r="E409" s="1186"/>
      <c r="F409" s="1186"/>
      <c r="G409" s="1186"/>
      <c r="H409" s="1186"/>
      <c r="I409" s="1186"/>
      <c r="J409" s="1186" t="s">
        <v>565</v>
      </c>
      <c r="K409" s="1186"/>
      <c r="L409" s="1186"/>
      <c r="M409" s="1186"/>
      <c r="N409" s="1186"/>
      <c r="O409" s="1186"/>
      <c r="P409" s="1186"/>
      <c r="Q409" s="1186"/>
      <c r="R409" s="1186" t="s">
        <v>528</v>
      </c>
      <c r="S409" s="1186"/>
      <c r="T409" s="1930">
        <v>0.215</v>
      </c>
      <c r="U409" s="1913" t="s">
        <v>203</v>
      </c>
      <c r="V409" s="1913"/>
      <c r="W409" s="1928">
        <v>2.7950000000000002E-3</v>
      </c>
      <c r="X409" s="1913"/>
      <c r="Y409" s="1913" t="s">
        <v>203</v>
      </c>
      <c r="Z409" s="1913"/>
      <c r="AA409" s="1913" t="s">
        <v>203</v>
      </c>
      <c r="AB409" s="1913"/>
      <c r="AC409" s="1912">
        <v>808.59</v>
      </c>
      <c r="AD409" s="1913"/>
      <c r="AE409" s="1913"/>
      <c r="AF409" s="1912">
        <v>-1</v>
      </c>
      <c r="AG409" s="1912">
        <v>-2.2599999999999998</v>
      </c>
      <c r="AH409" s="1913"/>
    </row>
    <row r="410" spans="1:34" ht="85.7" customHeight="1" x14ac:dyDescent="0.2">
      <c r="A410" s="1186" t="s">
        <v>2649</v>
      </c>
      <c r="B410" s="1186"/>
      <c r="C410" s="1186" t="s">
        <v>2730</v>
      </c>
      <c r="D410" s="1186"/>
      <c r="E410" s="1186"/>
      <c r="F410" s="1186"/>
      <c r="G410" s="1186"/>
      <c r="H410" s="1186"/>
      <c r="I410" s="1186"/>
      <c r="J410" s="1186" t="s">
        <v>2724</v>
      </c>
      <c r="K410" s="1186"/>
      <c r="L410" s="1186"/>
      <c r="M410" s="1186"/>
      <c r="N410" s="1186"/>
      <c r="O410" s="1186"/>
      <c r="P410" s="1186"/>
      <c r="Q410" s="1186"/>
      <c r="R410" s="1186" t="s">
        <v>528</v>
      </c>
      <c r="S410" s="1186"/>
      <c r="T410" s="1930">
        <v>0.215</v>
      </c>
      <c r="U410" s="1913" t="s">
        <v>203</v>
      </c>
      <c r="V410" s="1913"/>
      <c r="W410" s="1928">
        <v>2.7950000000000002E-3</v>
      </c>
      <c r="X410" s="1913"/>
      <c r="Y410" s="1913" t="s">
        <v>203</v>
      </c>
      <c r="Z410" s="1913"/>
      <c r="AA410" s="1913" t="s">
        <v>203</v>
      </c>
      <c r="AB410" s="1913"/>
      <c r="AC410" s="1912">
        <v>1511.5</v>
      </c>
      <c r="AD410" s="1913"/>
      <c r="AE410" s="1913"/>
      <c r="AF410" s="1913" t="s">
        <v>203</v>
      </c>
      <c r="AG410" s="1912">
        <v>4.22</v>
      </c>
      <c r="AH410" s="1913"/>
    </row>
    <row r="411" spans="1:34" ht="12.2" customHeight="1" x14ac:dyDescent="0.2">
      <c r="C411" s="1186" t="s">
        <v>203</v>
      </c>
      <c r="D411" s="1186"/>
      <c r="E411" s="1186"/>
      <c r="F411" s="1186"/>
      <c r="G411" s="1186"/>
      <c r="H411" s="1186"/>
      <c r="I411" s="1186"/>
      <c r="J411" s="1186" t="s">
        <v>203</v>
      </c>
      <c r="K411" s="1186"/>
      <c r="L411" s="1186"/>
      <c r="M411" s="1186"/>
      <c r="N411" s="1186"/>
      <c r="O411" s="1186"/>
      <c r="P411" s="1186"/>
      <c r="Q411" s="1186"/>
      <c r="R411" s="1186" t="s">
        <v>203</v>
      </c>
      <c r="S411" s="1186"/>
      <c r="T411" s="1913" t="s">
        <v>203</v>
      </c>
      <c r="U411" s="1913" t="s">
        <v>203</v>
      </c>
      <c r="V411" s="1913"/>
      <c r="W411" s="1913" t="s">
        <v>203</v>
      </c>
      <c r="X411" s="1913"/>
      <c r="Y411" s="1186" t="s">
        <v>203</v>
      </c>
      <c r="Z411" s="1186"/>
      <c r="AA411" s="1186" t="s">
        <v>203</v>
      </c>
      <c r="AB411" s="1186"/>
      <c r="AC411" s="1186" t="s">
        <v>203</v>
      </c>
      <c r="AD411" s="1186"/>
      <c r="AE411" s="1186"/>
      <c r="AF411" s="1186" t="s">
        <v>203</v>
      </c>
      <c r="AG411" s="1913" t="s">
        <v>203</v>
      </c>
      <c r="AH411" s="1913"/>
    </row>
    <row r="412" spans="1:34" ht="24.6" customHeight="1" x14ac:dyDescent="0.2">
      <c r="A412" s="1921" t="s">
        <v>203</v>
      </c>
      <c r="B412" s="1921"/>
      <c r="C412" s="1921" t="s">
        <v>203</v>
      </c>
      <c r="D412" s="1921"/>
      <c r="E412" s="1921"/>
      <c r="F412" s="1921"/>
      <c r="G412" s="1921"/>
      <c r="H412" s="1921"/>
      <c r="I412" s="1921"/>
      <c r="J412" s="1924" t="s">
        <v>246</v>
      </c>
      <c r="K412" s="1924"/>
      <c r="L412" s="1924"/>
      <c r="M412" s="1924"/>
      <c r="N412" s="1924"/>
      <c r="O412" s="1924"/>
      <c r="P412" s="1924"/>
      <c r="Q412" s="1924"/>
      <c r="R412" s="1921" t="s">
        <v>203</v>
      </c>
      <c r="S412" s="1921"/>
      <c r="T412" s="1921" t="s">
        <v>203</v>
      </c>
      <c r="U412" s="1921" t="s">
        <v>203</v>
      </c>
      <c r="V412" s="1921"/>
      <c r="W412" s="1921" t="s">
        <v>203</v>
      </c>
      <c r="X412" s="1921"/>
      <c r="Y412" s="1921" t="s">
        <v>203</v>
      </c>
      <c r="Z412" s="1921"/>
      <c r="AA412" s="1921" t="s">
        <v>203</v>
      </c>
      <c r="AB412" s="1921"/>
      <c r="AC412" s="1922">
        <v>72123.850000000006</v>
      </c>
      <c r="AD412" s="1923"/>
      <c r="AE412" s="1923"/>
      <c r="AF412" s="1921" t="s">
        <v>203</v>
      </c>
      <c r="AG412" s="1922">
        <v>937.61</v>
      </c>
      <c r="AH412" s="1923"/>
    </row>
    <row r="413" spans="1:34" ht="24.6" customHeight="1" x14ac:dyDescent="0.2">
      <c r="A413" s="1918" t="s">
        <v>396</v>
      </c>
      <c r="B413" s="1918"/>
      <c r="C413" s="1918" t="s">
        <v>2509</v>
      </c>
      <c r="D413" s="1918"/>
      <c r="E413" s="1918"/>
      <c r="F413" s="1918"/>
      <c r="G413" s="1918"/>
      <c r="H413" s="1918"/>
      <c r="I413" s="1918"/>
      <c r="J413" s="1918" t="s">
        <v>2508</v>
      </c>
      <c r="K413" s="1918"/>
      <c r="L413" s="1918"/>
      <c r="M413" s="1918"/>
      <c r="N413" s="1918"/>
      <c r="O413" s="1918"/>
      <c r="P413" s="1918"/>
      <c r="Q413" s="1918"/>
      <c r="R413" s="1918" t="s">
        <v>467</v>
      </c>
      <c r="S413" s="1918"/>
      <c r="T413" s="1925">
        <v>8</v>
      </c>
      <c r="U413" s="1913" t="s">
        <v>203</v>
      </c>
      <c r="V413" s="1913"/>
      <c r="W413" s="1919">
        <v>8</v>
      </c>
      <c r="X413" s="1920"/>
      <c r="Y413" s="1913" t="s">
        <v>203</v>
      </c>
      <c r="Z413" s="1913"/>
      <c r="AA413" s="1913" t="s">
        <v>203</v>
      </c>
      <c r="AB413" s="1913"/>
      <c r="AC413" s="1912">
        <v>1329.01</v>
      </c>
      <c r="AD413" s="1913"/>
      <c r="AE413" s="1913"/>
      <c r="AF413" s="1913" t="s">
        <v>203</v>
      </c>
      <c r="AG413" s="1912">
        <v>10632.08</v>
      </c>
      <c r="AH413" s="1913"/>
    </row>
    <row r="414" spans="1:34" ht="12.2" customHeight="1" x14ac:dyDescent="0.2">
      <c r="C414" s="1186" t="s">
        <v>203</v>
      </c>
      <c r="D414" s="1186"/>
      <c r="E414" s="1186"/>
      <c r="F414" s="1186"/>
      <c r="G414" s="1186"/>
      <c r="H414" s="1186"/>
      <c r="I414" s="1186"/>
      <c r="J414" s="1186" t="s">
        <v>203</v>
      </c>
      <c r="K414" s="1186"/>
      <c r="L414" s="1186"/>
      <c r="M414" s="1186"/>
      <c r="N414" s="1186"/>
      <c r="O414" s="1186"/>
      <c r="P414" s="1186"/>
      <c r="Q414" s="1186"/>
      <c r="R414" s="1186" t="s">
        <v>203</v>
      </c>
      <c r="S414" s="1186"/>
      <c r="T414" s="1913" t="s">
        <v>203</v>
      </c>
      <c r="U414" s="1913" t="s">
        <v>203</v>
      </c>
      <c r="V414" s="1913"/>
      <c r="W414" s="1913" t="s">
        <v>203</v>
      </c>
      <c r="X414" s="1913"/>
      <c r="Y414" s="1186" t="s">
        <v>203</v>
      </c>
      <c r="Z414" s="1186"/>
      <c r="AA414" s="1186" t="s">
        <v>203</v>
      </c>
      <c r="AB414" s="1186"/>
      <c r="AC414" s="1186" t="s">
        <v>203</v>
      </c>
      <c r="AD414" s="1186"/>
      <c r="AE414" s="1186"/>
      <c r="AF414" s="1186" t="s">
        <v>203</v>
      </c>
      <c r="AG414" s="1913" t="s">
        <v>203</v>
      </c>
      <c r="AH414" s="1913"/>
    </row>
    <row r="415" spans="1:34" ht="24.6" customHeight="1" x14ac:dyDescent="0.2">
      <c r="A415" s="1921" t="s">
        <v>203</v>
      </c>
      <c r="B415" s="1921"/>
      <c r="C415" s="1921" t="s">
        <v>203</v>
      </c>
      <c r="D415" s="1921"/>
      <c r="E415" s="1921"/>
      <c r="F415" s="1921"/>
      <c r="G415" s="1921"/>
      <c r="H415" s="1921"/>
      <c r="I415" s="1921"/>
      <c r="J415" s="1924" t="s">
        <v>246</v>
      </c>
      <c r="K415" s="1924"/>
      <c r="L415" s="1924"/>
      <c r="M415" s="1924"/>
      <c r="N415" s="1924"/>
      <c r="O415" s="1924"/>
      <c r="P415" s="1924"/>
      <c r="Q415" s="1924"/>
      <c r="R415" s="1921" t="s">
        <v>203</v>
      </c>
      <c r="S415" s="1921"/>
      <c r="T415" s="1921" t="s">
        <v>203</v>
      </c>
      <c r="U415" s="1921" t="s">
        <v>203</v>
      </c>
      <c r="V415" s="1921"/>
      <c r="W415" s="1921" t="s">
        <v>203</v>
      </c>
      <c r="X415" s="1921"/>
      <c r="Y415" s="1921" t="s">
        <v>203</v>
      </c>
      <c r="Z415" s="1921"/>
      <c r="AA415" s="1921" t="s">
        <v>203</v>
      </c>
      <c r="AB415" s="1921"/>
      <c r="AC415" s="1922">
        <v>1329.01</v>
      </c>
      <c r="AD415" s="1923"/>
      <c r="AE415" s="1923"/>
      <c r="AF415" s="1921" t="s">
        <v>203</v>
      </c>
      <c r="AG415" s="1922">
        <v>10632.08</v>
      </c>
      <c r="AH415" s="1923"/>
    </row>
    <row r="416" spans="1:34" ht="24.6" customHeight="1" x14ac:dyDescent="0.2">
      <c r="A416" s="1918" t="s">
        <v>395</v>
      </c>
      <c r="B416" s="1918"/>
      <c r="C416" s="1918" t="s">
        <v>2381</v>
      </c>
      <c r="D416" s="1918"/>
      <c r="E416" s="1918"/>
      <c r="F416" s="1918"/>
      <c r="G416" s="1918"/>
      <c r="H416" s="1918"/>
      <c r="I416" s="1918"/>
      <c r="J416" s="1918" t="s">
        <v>2380</v>
      </c>
      <c r="K416" s="1918"/>
      <c r="L416" s="1918"/>
      <c r="M416" s="1918"/>
      <c r="N416" s="1918"/>
      <c r="O416" s="1918"/>
      <c r="P416" s="1918"/>
      <c r="Q416" s="1918"/>
      <c r="R416" s="1918" t="s">
        <v>467</v>
      </c>
      <c r="S416" s="1918"/>
      <c r="T416" s="1925">
        <v>12</v>
      </c>
      <c r="U416" s="1913" t="s">
        <v>203</v>
      </c>
      <c r="V416" s="1913"/>
      <c r="W416" s="1919">
        <v>12</v>
      </c>
      <c r="X416" s="1920"/>
      <c r="Y416" s="1913" t="s">
        <v>203</v>
      </c>
      <c r="Z416" s="1913"/>
      <c r="AA416" s="1913" t="s">
        <v>203</v>
      </c>
      <c r="AB416" s="1913"/>
      <c r="AC416" s="1912">
        <v>241.64</v>
      </c>
      <c r="AD416" s="1913"/>
      <c r="AE416" s="1913"/>
      <c r="AF416" s="1913" t="s">
        <v>203</v>
      </c>
      <c r="AG416" s="1912">
        <v>2899.68</v>
      </c>
      <c r="AH416" s="1913"/>
    </row>
    <row r="417" spans="1:34" ht="12.2" customHeight="1" x14ac:dyDescent="0.2">
      <c r="C417" s="1186" t="s">
        <v>203</v>
      </c>
      <c r="D417" s="1186"/>
      <c r="E417" s="1186"/>
      <c r="F417" s="1186"/>
      <c r="G417" s="1186"/>
      <c r="H417" s="1186"/>
      <c r="I417" s="1186"/>
      <c r="J417" s="1186" t="s">
        <v>203</v>
      </c>
      <c r="K417" s="1186"/>
      <c r="L417" s="1186"/>
      <c r="M417" s="1186"/>
      <c r="N417" s="1186"/>
      <c r="O417" s="1186"/>
      <c r="P417" s="1186"/>
      <c r="Q417" s="1186"/>
      <c r="R417" s="1186" t="s">
        <v>203</v>
      </c>
      <c r="S417" s="1186"/>
      <c r="T417" s="1913" t="s">
        <v>203</v>
      </c>
      <c r="U417" s="1913" t="s">
        <v>203</v>
      </c>
      <c r="V417" s="1913"/>
      <c r="W417" s="1913" t="s">
        <v>203</v>
      </c>
      <c r="X417" s="1913"/>
      <c r="Y417" s="1186" t="s">
        <v>203</v>
      </c>
      <c r="Z417" s="1186"/>
      <c r="AA417" s="1186" t="s">
        <v>203</v>
      </c>
      <c r="AB417" s="1186"/>
      <c r="AC417" s="1186" t="s">
        <v>203</v>
      </c>
      <c r="AD417" s="1186"/>
      <c r="AE417" s="1186"/>
      <c r="AF417" s="1186" t="s">
        <v>203</v>
      </c>
      <c r="AG417" s="1913" t="s">
        <v>203</v>
      </c>
      <c r="AH417" s="1913"/>
    </row>
    <row r="418" spans="1:34" ht="24.6" customHeight="1" x14ac:dyDescent="0.2">
      <c r="A418" s="1921" t="s">
        <v>203</v>
      </c>
      <c r="B418" s="1921"/>
      <c r="C418" s="1921" t="s">
        <v>203</v>
      </c>
      <c r="D418" s="1921"/>
      <c r="E418" s="1921"/>
      <c r="F418" s="1921"/>
      <c r="G418" s="1921"/>
      <c r="H418" s="1921"/>
      <c r="I418" s="1921"/>
      <c r="J418" s="1924" t="s">
        <v>246</v>
      </c>
      <c r="K418" s="1924"/>
      <c r="L418" s="1924"/>
      <c r="M418" s="1924"/>
      <c r="N418" s="1924"/>
      <c r="O418" s="1924"/>
      <c r="P418" s="1924"/>
      <c r="Q418" s="1924"/>
      <c r="R418" s="1921" t="s">
        <v>203</v>
      </c>
      <c r="S418" s="1921"/>
      <c r="T418" s="1921" t="s">
        <v>203</v>
      </c>
      <c r="U418" s="1921" t="s">
        <v>203</v>
      </c>
      <c r="V418" s="1921"/>
      <c r="W418" s="1921" t="s">
        <v>203</v>
      </c>
      <c r="X418" s="1921"/>
      <c r="Y418" s="1921" t="s">
        <v>203</v>
      </c>
      <c r="Z418" s="1921"/>
      <c r="AA418" s="1921" t="s">
        <v>203</v>
      </c>
      <c r="AB418" s="1921"/>
      <c r="AC418" s="1922">
        <v>241.64</v>
      </c>
      <c r="AD418" s="1923"/>
      <c r="AE418" s="1923"/>
      <c r="AF418" s="1921" t="s">
        <v>203</v>
      </c>
      <c r="AG418" s="1922">
        <v>2899.68</v>
      </c>
      <c r="AH418" s="1923"/>
    </row>
    <row r="419" spans="1:34" ht="24.6" customHeight="1" x14ac:dyDescent="0.2">
      <c r="A419" s="1918" t="s">
        <v>405</v>
      </c>
      <c r="B419" s="1918"/>
      <c r="C419" s="1918" t="s">
        <v>2391</v>
      </c>
      <c r="D419" s="1918"/>
      <c r="E419" s="1918"/>
      <c r="F419" s="1918"/>
      <c r="G419" s="1918"/>
      <c r="H419" s="1918"/>
      <c r="I419" s="1918"/>
      <c r="J419" s="1918" t="s">
        <v>2390</v>
      </c>
      <c r="K419" s="1918"/>
      <c r="L419" s="1918"/>
      <c r="M419" s="1918"/>
      <c r="N419" s="1918"/>
      <c r="O419" s="1918"/>
      <c r="P419" s="1918"/>
      <c r="Q419" s="1918"/>
      <c r="R419" s="1918" t="s">
        <v>467</v>
      </c>
      <c r="S419" s="1918"/>
      <c r="T419" s="1925">
        <v>3</v>
      </c>
      <c r="U419" s="1913" t="s">
        <v>203</v>
      </c>
      <c r="V419" s="1913"/>
      <c r="W419" s="1919">
        <v>3</v>
      </c>
      <c r="X419" s="1920"/>
      <c r="Y419" s="1913" t="s">
        <v>203</v>
      </c>
      <c r="Z419" s="1913"/>
      <c r="AA419" s="1913" t="s">
        <v>203</v>
      </c>
      <c r="AB419" s="1913"/>
      <c r="AC419" s="1912">
        <v>1050.5999999999999</v>
      </c>
      <c r="AD419" s="1913"/>
      <c r="AE419" s="1913"/>
      <c r="AF419" s="1913" t="s">
        <v>203</v>
      </c>
      <c r="AG419" s="1912">
        <v>3151.8</v>
      </c>
      <c r="AH419" s="1913"/>
    </row>
    <row r="420" spans="1:34" ht="12.2" customHeight="1" x14ac:dyDescent="0.2">
      <c r="C420" s="1186" t="s">
        <v>203</v>
      </c>
      <c r="D420" s="1186"/>
      <c r="E420" s="1186"/>
      <c r="F420" s="1186"/>
      <c r="G420" s="1186"/>
      <c r="H420" s="1186"/>
      <c r="I420" s="1186"/>
      <c r="J420" s="1186" t="s">
        <v>203</v>
      </c>
      <c r="K420" s="1186"/>
      <c r="L420" s="1186"/>
      <c r="M420" s="1186"/>
      <c r="N420" s="1186"/>
      <c r="O420" s="1186"/>
      <c r="P420" s="1186"/>
      <c r="Q420" s="1186"/>
      <c r="R420" s="1186" t="s">
        <v>203</v>
      </c>
      <c r="S420" s="1186"/>
      <c r="T420" s="1913" t="s">
        <v>203</v>
      </c>
      <c r="U420" s="1913" t="s">
        <v>203</v>
      </c>
      <c r="V420" s="1913"/>
      <c r="W420" s="1913" t="s">
        <v>203</v>
      </c>
      <c r="X420" s="1913"/>
      <c r="Y420" s="1186" t="s">
        <v>203</v>
      </c>
      <c r="Z420" s="1186"/>
      <c r="AA420" s="1186" t="s">
        <v>203</v>
      </c>
      <c r="AB420" s="1186"/>
      <c r="AC420" s="1186" t="s">
        <v>203</v>
      </c>
      <c r="AD420" s="1186"/>
      <c r="AE420" s="1186"/>
      <c r="AF420" s="1186" t="s">
        <v>203</v>
      </c>
      <c r="AG420" s="1913" t="s">
        <v>203</v>
      </c>
      <c r="AH420" s="1913"/>
    </row>
    <row r="421" spans="1:34" ht="24.6" customHeight="1" x14ac:dyDescent="0.2">
      <c r="A421" s="1921" t="s">
        <v>203</v>
      </c>
      <c r="B421" s="1921"/>
      <c r="C421" s="1921" t="s">
        <v>203</v>
      </c>
      <c r="D421" s="1921"/>
      <c r="E421" s="1921"/>
      <c r="F421" s="1921"/>
      <c r="G421" s="1921"/>
      <c r="H421" s="1921"/>
      <c r="I421" s="1921"/>
      <c r="J421" s="1924" t="s">
        <v>246</v>
      </c>
      <c r="K421" s="1924"/>
      <c r="L421" s="1924"/>
      <c r="M421" s="1924"/>
      <c r="N421" s="1924"/>
      <c r="O421" s="1924"/>
      <c r="P421" s="1924"/>
      <c r="Q421" s="1924"/>
      <c r="R421" s="1921" t="s">
        <v>203</v>
      </c>
      <c r="S421" s="1921"/>
      <c r="T421" s="1921" t="s">
        <v>203</v>
      </c>
      <c r="U421" s="1921" t="s">
        <v>203</v>
      </c>
      <c r="V421" s="1921"/>
      <c r="W421" s="1921" t="s">
        <v>203</v>
      </c>
      <c r="X421" s="1921"/>
      <c r="Y421" s="1921" t="s">
        <v>203</v>
      </c>
      <c r="Z421" s="1921"/>
      <c r="AA421" s="1921" t="s">
        <v>203</v>
      </c>
      <c r="AB421" s="1921"/>
      <c r="AC421" s="1922">
        <v>1050.5999999999999</v>
      </c>
      <c r="AD421" s="1923"/>
      <c r="AE421" s="1923"/>
      <c r="AF421" s="1921" t="s">
        <v>203</v>
      </c>
      <c r="AG421" s="1922">
        <v>3151.8</v>
      </c>
      <c r="AH421" s="1923"/>
    </row>
    <row r="422" spans="1:34" ht="24.6" customHeight="1" x14ac:dyDescent="0.2">
      <c r="A422" s="1918" t="s">
        <v>404</v>
      </c>
      <c r="B422" s="1918"/>
      <c r="C422" s="1918" t="s">
        <v>2381</v>
      </c>
      <c r="D422" s="1918"/>
      <c r="E422" s="1918"/>
      <c r="F422" s="1918"/>
      <c r="G422" s="1918"/>
      <c r="H422" s="1918"/>
      <c r="I422" s="1918"/>
      <c r="J422" s="1918" t="s">
        <v>2389</v>
      </c>
      <c r="K422" s="1918"/>
      <c r="L422" s="1918"/>
      <c r="M422" s="1918"/>
      <c r="N422" s="1918"/>
      <c r="O422" s="1918"/>
      <c r="P422" s="1918"/>
      <c r="Q422" s="1918"/>
      <c r="R422" s="1918" t="s">
        <v>467</v>
      </c>
      <c r="S422" s="1918"/>
      <c r="T422" s="1925">
        <v>3</v>
      </c>
      <c r="U422" s="1913" t="s">
        <v>203</v>
      </c>
      <c r="V422" s="1913"/>
      <c r="W422" s="1919">
        <v>3</v>
      </c>
      <c r="X422" s="1920"/>
      <c r="Y422" s="1913" t="s">
        <v>203</v>
      </c>
      <c r="Z422" s="1913"/>
      <c r="AA422" s="1913" t="s">
        <v>203</v>
      </c>
      <c r="AB422" s="1913"/>
      <c r="AC422" s="1912">
        <v>26.27</v>
      </c>
      <c r="AD422" s="1913"/>
      <c r="AE422" s="1913"/>
      <c r="AF422" s="1913" t="s">
        <v>203</v>
      </c>
      <c r="AG422" s="1912">
        <v>78.81</v>
      </c>
      <c r="AH422" s="1913"/>
    </row>
    <row r="423" spans="1:34" ht="12.2" customHeight="1" x14ac:dyDescent="0.2">
      <c r="C423" s="1186" t="s">
        <v>203</v>
      </c>
      <c r="D423" s="1186"/>
      <c r="E423" s="1186"/>
      <c r="F423" s="1186"/>
      <c r="G423" s="1186"/>
      <c r="H423" s="1186"/>
      <c r="I423" s="1186"/>
      <c r="J423" s="1186" t="s">
        <v>203</v>
      </c>
      <c r="K423" s="1186"/>
      <c r="L423" s="1186"/>
      <c r="M423" s="1186"/>
      <c r="N423" s="1186"/>
      <c r="O423" s="1186"/>
      <c r="P423" s="1186"/>
      <c r="Q423" s="1186"/>
      <c r="R423" s="1186" t="s">
        <v>203</v>
      </c>
      <c r="S423" s="1186"/>
      <c r="T423" s="1913" t="s">
        <v>203</v>
      </c>
      <c r="U423" s="1913" t="s">
        <v>203</v>
      </c>
      <c r="V423" s="1913"/>
      <c r="W423" s="1913" t="s">
        <v>203</v>
      </c>
      <c r="X423" s="1913"/>
      <c r="Y423" s="1186" t="s">
        <v>203</v>
      </c>
      <c r="Z423" s="1186"/>
      <c r="AA423" s="1186" t="s">
        <v>203</v>
      </c>
      <c r="AB423" s="1186"/>
      <c r="AC423" s="1186" t="s">
        <v>203</v>
      </c>
      <c r="AD423" s="1186"/>
      <c r="AE423" s="1186"/>
      <c r="AF423" s="1186" t="s">
        <v>203</v>
      </c>
      <c r="AG423" s="1913" t="s">
        <v>203</v>
      </c>
      <c r="AH423" s="1913"/>
    </row>
    <row r="424" spans="1:34" ht="24.6" customHeight="1" x14ac:dyDescent="0.2">
      <c r="A424" s="1921" t="s">
        <v>203</v>
      </c>
      <c r="B424" s="1921"/>
      <c r="C424" s="1921" t="s">
        <v>203</v>
      </c>
      <c r="D424" s="1921"/>
      <c r="E424" s="1921"/>
      <c r="F424" s="1921"/>
      <c r="G424" s="1921"/>
      <c r="H424" s="1921"/>
      <c r="I424" s="1921"/>
      <c r="J424" s="1924" t="s">
        <v>246</v>
      </c>
      <c r="K424" s="1924"/>
      <c r="L424" s="1924"/>
      <c r="M424" s="1924"/>
      <c r="N424" s="1924"/>
      <c r="O424" s="1924"/>
      <c r="P424" s="1924"/>
      <c r="Q424" s="1924"/>
      <c r="R424" s="1921" t="s">
        <v>203</v>
      </c>
      <c r="S424" s="1921"/>
      <c r="T424" s="1921" t="s">
        <v>203</v>
      </c>
      <c r="U424" s="1921" t="s">
        <v>203</v>
      </c>
      <c r="V424" s="1921"/>
      <c r="W424" s="1921" t="s">
        <v>203</v>
      </c>
      <c r="X424" s="1921"/>
      <c r="Y424" s="1921" t="s">
        <v>203</v>
      </c>
      <c r="Z424" s="1921"/>
      <c r="AA424" s="1921" t="s">
        <v>203</v>
      </c>
      <c r="AB424" s="1921"/>
      <c r="AC424" s="1922">
        <v>26.27</v>
      </c>
      <c r="AD424" s="1923"/>
      <c r="AE424" s="1923"/>
      <c r="AF424" s="1921" t="s">
        <v>203</v>
      </c>
      <c r="AG424" s="1922">
        <v>78.81</v>
      </c>
      <c r="AH424" s="1923"/>
    </row>
    <row r="425" spans="1:34" ht="24.6" customHeight="1" x14ac:dyDescent="0.2">
      <c r="A425" s="1918" t="s">
        <v>402</v>
      </c>
      <c r="B425" s="1918"/>
      <c r="C425" s="1918" t="s">
        <v>2388</v>
      </c>
      <c r="D425" s="1918"/>
      <c r="E425" s="1918"/>
      <c r="F425" s="1918"/>
      <c r="G425" s="1918"/>
      <c r="H425" s="1918"/>
      <c r="I425" s="1918"/>
      <c r="J425" s="1918" t="s">
        <v>2387</v>
      </c>
      <c r="K425" s="1918"/>
      <c r="L425" s="1918"/>
      <c r="M425" s="1918"/>
      <c r="N425" s="1918"/>
      <c r="O425" s="1918"/>
      <c r="P425" s="1918"/>
      <c r="Q425" s="1918"/>
      <c r="R425" s="1918" t="s">
        <v>467</v>
      </c>
      <c r="S425" s="1918"/>
      <c r="T425" s="1925">
        <v>6</v>
      </c>
      <c r="U425" s="1913" t="s">
        <v>203</v>
      </c>
      <c r="V425" s="1913"/>
      <c r="W425" s="1919">
        <v>6</v>
      </c>
      <c r="X425" s="1920"/>
      <c r="Y425" s="1913" t="s">
        <v>203</v>
      </c>
      <c r="Z425" s="1913"/>
      <c r="AA425" s="1913" t="s">
        <v>203</v>
      </c>
      <c r="AB425" s="1913"/>
      <c r="AC425" s="1912">
        <v>183.86</v>
      </c>
      <c r="AD425" s="1913"/>
      <c r="AE425" s="1913"/>
      <c r="AF425" s="1913" t="s">
        <v>203</v>
      </c>
      <c r="AG425" s="1912">
        <v>1103.1600000000001</v>
      </c>
      <c r="AH425" s="1913"/>
    </row>
    <row r="426" spans="1:34" ht="12.2" customHeight="1" x14ac:dyDescent="0.2">
      <c r="C426" s="1186" t="s">
        <v>203</v>
      </c>
      <c r="D426" s="1186"/>
      <c r="E426" s="1186"/>
      <c r="F426" s="1186"/>
      <c r="G426" s="1186"/>
      <c r="H426" s="1186"/>
      <c r="I426" s="1186"/>
      <c r="J426" s="1186" t="s">
        <v>203</v>
      </c>
      <c r="K426" s="1186"/>
      <c r="L426" s="1186"/>
      <c r="M426" s="1186"/>
      <c r="N426" s="1186"/>
      <c r="O426" s="1186"/>
      <c r="P426" s="1186"/>
      <c r="Q426" s="1186"/>
      <c r="R426" s="1186" t="s">
        <v>203</v>
      </c>
      <c r="S426" s="1186"/>
      <c r="T426" s="1913" t="s">
        <v>203</v>
      </c>
      <c r="U426" s="1913" t="s">
        <v>203</v>
      </c>
      <c r="V426" s="1913"/>
      <c r="W426" s="1913" t="s">
        <v>203</v>
      </c>
      <c r="X426" s="1913"/>
      <c r="Y426" s="1186" t="s">
        <v>203</v>
      </c>
      <c r="Z426" s="1186"/>
      <c r="AA426" s="1186" t="s">
        <v>203</v>
      </c>
      <c r="AB426" s="1186"/>
      <c r="AC426" s="1186" t="s">
        <v>203</v>
      </c>
      <c r="AD426" s="1186"/>
      <c r="AE426" s="1186"/>
      <c r="AF426" s="1186" t="s">
        <v>203</v>
      </c>
      <c r="AG426" s="1913" t="s">
        <v>203</v>
      </c>
      <c r="AH426" s="1913"/>
    </row>
    <row r="427" spans="1:34" ht="24.6" customHeight="1" x14ac:dyDescent="0.2">
      <c r="A427" s="1921" t="s">
        <v>203</v>
      </c>
      <c r="B427" s="1921"/>
      <c r="C427" s="1921" t="s">
        <v>203</v>
      </c>
      <c r="D427" s="1921"/>
      <c r="E427" s="1921"/>
      <c r="F427" s="1921"/>
      <c r="G427" s="1921"/>
      <c r="H427" s="1921"/>
      <c r="I427" s="1921"/>
      <c r="J427" s="1924" t="s">
        <v>246</v>
      </c>
      <c r="K427" s="1924"/>
      <c r="L427" s="1924"/>
      <c r="M427" s="1924"/>
      <c r="N427" s="1924"/>
      <c r="O427" s="1924"/>
      <c r="P427" s="1924"/>
      <c r="Q427" s="1924"/>
      <c r="R427" s="1921" t="s">
        <v>203</v>
      </c>
      <c r="S427" s="1921"/>
      <c r="T427" s="1921" t="s">
        <v>203</v>
      </c>
      <c r="U427" s="1921" t="s">
        <v>203</v>
      </c>
      <c r="V427" s="1921"/>
      <c r="W427" s="1921" t="s">
        <v>203</v>
      </c>
      <c r="X427" s="1921"/>
      <c r="Y427" s="1921" t="s">
        <v>203</v>
      </c>
      <c r="Z427" s="1921"/>
      <c r="AA427" s="1921" t="s">
        <v>203</v>
      </c>
      <c r="AB427" s="1921"/>
      <c r="AC427" s="1922">
        <v>183.86</v>
      </c>
      <c r="AD427" s="1923"/>
      <c r="AE427" s="1923"/>
      <c r="AF427" s="1921" t="s">
        <v>203</v>
      </c>
      <c r="AG427" s="1922">
        <v>1103.1600000000001</v>
      </c>
      <c r="AH427" s="1923"/>
    </row>
    <row r="428" spans="1:34" ht="24.6" customHeight="1" x14ac:dyDescent="0.2">
      <c r="A428" s="1918" t="s">
        <v>403</v>
      </c>
      <c r="B428" s="1918"/>
      <c r="C428" s="1918" t="s">
        <v>2180</v>
      </c>
      <c r="D428" s="1918"/>
      <c r="E428" s="1918"/>
      <c r="F428" s="1918"/>
      <c r="G428" s="1918"/>
      <c r="H428" s="1918"/>
      <c r="I428" s="1918"/>
      <c r="J428" s="1918" t="s">
        <v>2382</v>
      </c>
      <c r="K428" s="1918"/>
      <c r="L428" s="1918"/>
      <c r="M428" s="1918"/>
      <c r="N428" s="1918"/>
      <c r="O428" s="1918"/>
      <c r="P428" s="1918"/>
      <c r="Q428" s="1918"/>
      <c r="R428" s="1918" t="s">
        <v>467</v>
      </c>
      <c r="S428" s="1918"/>
      <c r="T428" s="1925">
        <v>3</v>
      </c>
      <c r="U428" s="1913" t="s">
        <v>203</v>
      </c>
      <c r="V428" s="1913"/>
      <c r="W428" s="1919">
        <v>3</v>
      </c>
      <c r="X428" s="1920"/>
      <c r="Y428" s="1913" t="s">
        <v>203</v>
      </c>
      <c r="Z428" s="1913"/>
      <c r="AA428" s="1913" t="s">
        <v>203</v>
      </c>
      <c r="AB428" s="1913"/>
      <c r="AC428" s="1912">
        <v>2626.5</v>
      </c>
      <c r="AD428" s="1913"/>
      <c r="AE428" s="1913"/>
      <c r="AF428" s="1913" t="s">
        <v>203</v>
      </c>
      <c r="AG428" s="1912">
        <v>7879.5</v>
      </c>
      <c r="AH428" s="1913"/>
    </row>
    <row r="429" spans="1:34" ht="12.2" customHeight="1" x14ac:dyDescent="0.2">
      <c r="C429" s="1186" t="s">
        <v>203</v>
      </c>
      <c r="D429" s="1186"/>
      <c r="E429" s="1186"/>
      <c r="F429" s="1186"/>
      <c r="G429" s="1186"/>
      <c r="H429" s="1186"/>
      <c r="I429" s="1186"/>
      <c r="J429" s="1186" t="s">
        <v>203</v>
      </c>
      <c r="K429" s="1186"/>
      <c r="L429" s="1186"/>
      <c r="M429" s="1186"/>
      <c r="N429" s="1186"/>
      <c r="O429" s="1186"/>
      <c r="P429" s="1186"/>
      <c r="Q429" s="1186"/>
      <c r="R429" s="1186" t="s">
        <v>203</v>
      </c>
      <c r="S429" s="1186"/>
      <c r="T429" s="1913" t="s">
        <v>203</v>
      </c>
      <c r="U429" s="1913" t="s">
        <v>203</v>
      </c>
      <c r="V429" s="1913"/>
      <c r="W429" s="1913" t="s">
        <v>203</v>
      </c>
      <c r="X429" s="1913"/>
      <c r="Y429" s="1186" t="s">
        <v>203</v>
      </c>
      <c r="Z429" s="1186"/>
      <c r="AA429" s="1186" t="s">
        <v>203</v>
      </c>
      <c r="AB429" s="1186"/>
      <c r="AC429" s="1186" t="s">
        <v>203</v>
      </c>
      <c r="AD429" s="1186"/>
      <c r="AE429" s="1186"/>
      <c r="AF429" s="1186" t="s">
        <v>203</v>
      </c>
      <c r="AG429" s="1913" t="s">
        <v>203</v>
      </c>
      <c r="AH429" s="1913"/>
    </row>
    <row r="430" spans="1:34" ht="24.6" customHeight="1" x14ac:dyDescent="0.2">
      <c r="A430" s="1921" t="s">
        <v>203</v>
      </c>
      <c r="B430" s="1921"/>
      <c r="C430" s="1921" t="s">
        <v>203</v>
      </c>
      <c r="D430" s="1921"/>
      <c r="E430" s="1921"/>
      <c r="F430" s="1921"/>
      <c r="G430" s="1921"/>
      <c r="H430" s="1921"/>
      <c r="I430" s="1921"/>
      <c r="J430" s="1924" t="s">
        <v>246</v>
      </c>
      <c r="K430" s="1924"/>
      <c r="L430" s="1924"/>
      <c r="M430" s="1924"/>
      <c r="N430" s="1924"/>
      <c r="O430" s="1924"/>
      <c r="P430" s="1924"/>
      <c r="Q430" s="1924"/>
      <c r="R430" s="1921" t="s">
        <v>203</v>
      </c>
      <c r="S430" s="1921"/>
      <c r="T430" s="1921" t="s">
        <v>203</v>
      </c>
      <c r="U430" s="1921" t="s">
        <v>203</v>
      </c>
      <c r="V430" s="1921"/>
      <c r="W430" s="1921" t="s">
        <v>203</v>
      </c>
      <c r="X430" s="1921"/>
      <c r="Y430" s="1921" t="s">
        <v>203</v>
      </c>
      <c r="Z430" s="1921"/>
      <c r="AA430" s="1921" t="s">
        <v>203</v>
      </c>
      <c r="AB430" s="1921"/>
      <c r="AC430" s="1922">
        <v>2626.5</v>
      </c>
      <c r="AD430" s="1923"/>
      <c r="AE430" s="1923"/>
      <c r="AF430" s="1921" t="s">
        <v>203</v>
      </c>
      <c r="AG430" s="1922">
        <v>7879.5</v>
      </c>
      <c r="AH430" s="1923"/>
    </row>
    <row r="431" spans="1:34" ht="24.6" customHeight="1" x14ac:dyDescent="0.2">
      <c r="A431" s="1918" t="s">
        <v>407</v>
      </c>
      <c r="B431" s="1918"/>
      <c r="C431" s="1918" t="s">
        <v>2379</v>
      </c>
      <c r="D431" s="1918"/>
      <c r="E431" s="1918"/>
      <c r="F431" s="1918"/>
      <c r="G431" s="1918"/>
      <c r="H431" s="1918"/>
      <c r="I431" s="1918"/>
      <c r="J431" s="1918" t="s">
        <v>2378</v>
      </c>
      <c r="K431" s="1918"/>
      <c r="L431" s="1918"/>
      <c r="M431" s="1918"/>
      <c r="N431" s="1918"/>
      <c r="O431" s="1918"/>
      <c r="P431" s="1918"/>
      <c r="Q431" s="1918"/>
      <c r="R431" s="1918" t="s">
        <v>474</v>
      </c>
      <c r="S431" s="1918"/>
      <c r="T431" s="1925">
        <v>2</v>
      </c>
      <c r="U431" s="1913" t="s">
        <v>203</v>
      </c>
      <c r="V431" s="1913"/>
      <c r="W431" s="1919">
        <v>2</v>
      </c>
      <c r="X431" s="1920"/>
      <c r="Y431" s="1913" t="s">
        <v>203</v>
      </c>
      <c r="Z431" s="1913"/>
      <c r="AA431" s="1913" t="s">
        <v>203</v>
      </c>
      <c r="AB431" s="1913"/>
      <c r="AC431" s="1912">
        <v>1162.47</v>
      </c>
      <c r="AD431" s="1913"/>
      <c r="AE431" s="1913"/>
      <c r="AF431" s="1913" t="s">
        <v>203</v>
      </c>
      <c r="AG431" s="1912">
        <v>2324.94</v>
      </c>
      <c r="AH431" s="1913"/>
    </row>
    <row r="432" spans="1:34" ht="12.2" customHeight="1" x14ac:dyDescent="0.2">
      <c r="C432" s="1186" t="s">
        <v>203</v>
      </c>
      <c r="D432" s="1186"/>
      <c r="E432" s="1186"/>
      <c r="F432" s="1186"/>
      <c r="G432" s="1186"/>
      <c r="H432" s="1186"/>
      <c r="I432" s="1186"/>
      <c r="J432" s="1186" t="s">
        <v>203</v>
      </c>
      <c r="K432" s="1186"/>
      <c r="L432" s="1186"/>
      <c r="M432" s="1186"/>
      <c r="N432" s="1186"/>
      <c r="O432" s="1186"/>
      <c r="P432" s="1186"/>
      <c r="Q432" s="1186"/>
      <c r="R432" s="1186" t="s">
        <v>203</v>
      </c>
      <c r="S432" s="1186"/>
      <c r="T432" s="1913" t="s">
        <v>203</v>
      </c>
      <c r="U432" s="1913" t="s">
        <v>203</v>
      </c>
      <c r="V432" s="1913"/>
      <c r="W432" s="1913" t="s">
        <v>203</v>
      </c>
      <c r="X432" s="1913"/>
      <c r="Y432" s="1186" t="s">
        <v>203</v>
      </c>
      <c r="Z432" s="1186"/>
      <c r="AA432" s="1186" t="s">
        <v>203</v>
      </c>
      <c r="AB432" s="1186"/>
      <c r="AC432" s="1186" t="s">
        <v>203</v>
      </c>
      <c r="AD432" s="1186"/>
      <c r="AE432" s="1186"/>
      <c r="AF432" s="1186" t="s">
        <v>203</v>
      </c>
      <c r="AG432" s="1913" t="s">
        <v>203</v>
      </c>
      <c r="AH432" s="1913"/>
    </row>
    <row r="433" spans="1:34" ht="24.6" customHeight="1" x14ac:dyDescent="0.2">
      <c r="A433" s="1921" t="s">
        <v>203</v>
      </c>
      <c r="B433" s="1921"/>
      <c r="C433" s="1921" t="s">
        <v>203</v>
      </c>
      <c r="D433" s="1921"/>
      <c r="E433" s="1921"/>
      <c r="F433" s="1921"/>
      <c r="G433" s="1921"/>
      <c r="H433" s="1921"/>
      <c r="I433" s="1921"/>
      <c r="J433" s="1924" t="s">
        <v>246</v>
      </c>
      <c r="K433" s="1924"/>
      <c r="L433" s="1924"/>
      <c r="M433" s="1924"/>
      <c r="N433" s="1924"/>
      <c r="O433" s="1924"/>
      <c r="P433" s="1924"/>
      <c r="Q433" s="1924"/>
      <c r="R433" s="1921" t="s">
        <v>203</v>
      </c>
      <c r="S433" s="1921"/>
      <c r="T433" s="1921" t="s">
        <v>203</v>
      </c>
      <c r="U433" s="1921" t="s">
        <v>203</v>
      </c>
      <c r="V433" s="1921"/>
      <c r="W433" s="1921" t="s">
        <v>203</v>
      </c>
      <c r="X433" s="1921"/>
      <c r="Y433" s="1921" t="s">
        <v>203</v>
      </c>
      <c r="Z433" s="1921"/>
      <c r="AA433" s="1921" t="s">
        <v>203</v>
      </c>
      <c r="AB433" s="1921"/>
      <c r="AC433" s="1922">
        <v>1162.47</v>
      </c>
      <c r="AD433" s="1923"/>
      <c r="AE433" s="1923"/>
      <c r="AF433" s="1921" t="s">
        <v>203</v>
      </c>
      <c r="AG433" s="1922">
        <v>2324.94</v>
      </c>
      <c r="AH433" s="1923"/>
    </row>
    <row r="434" spans="1:34" ht="24.6" customHeight="1" x14ac:dyDescent="0.2">
      <c r="A434" s="1918" t="s">
        <v>406</v>
      </c>
      <c r="B434" s="1918"/>
      <c r="C434" s="1918" t="s">
        <v>2507</v>
      </c>
      <c r="D434" s="1918"/>
      <c r="E434" s="1918"/>
      <c r="F434" s="1918"/>
      <c r="G434" s="1918"/>
      <c r="H434" s="1918"/>
      <c r="I434" s="1918"/>
      <c r="J434" s="1918" t="s">
        <v>2506</v>
      </c>
      <c r="K434" s="1918"/>
      <c r="L434" s="1918"/>
      <c r="M434" s="1918"/>
      <c r="N434" s="1918"/>
      <c r="O434" s="1918"/>
      <c r="P434" s="1918"/>
      <c r="Q434" s="1918"/>
      <c r="R434" s="1918" t="s">
        <v>467</v>
      </c>
      <c r="S434" s="1918"/>
      <c r="T434" s="1925">
        <v>4</v>
      </c>
      <c r="U434" s="1913" t="s">
        <v>203</v>
      </c>
      <c r="V434" s="1913"/>
      <c r="W434" s="1919">
        <v>4</v>
      </c>
      <c r="X434" s="1920"/>
      <c r="Y434" s="1913" t="s">
        <v>203</v>
      </c>
      <c r="Z434" s="1913"/>
      <c r="AA434" s="1913" t="s">
        <v>203</v>
      </c>
      <c r="AB434" s="1913"/>
      <c r="AC434" s="1912">
        <v>1420.89</v>
      </c>
      <c r="AD434" s="1913"/>
      <c r="AE434" s="1913"/>
      <c r="AF434" s="1913" t="s">
        <v>203</v>
      </c>
      <c r="AG434" s="1912">
        <v>5683.56</v>
      </c>
      <c r="AH434" s="1913"/>
    </row>
    <row r="435" spans="1:34" ht="12.2" customHeight="1" x14ac:dyDescent="0.2">
      <c r="C435" s="1186" t="s">
        <v>203</v>
      </c>
      <c r="D435" s="1186"/>
      <c r="E435" s="1186"/>
      <c r="F435" s="1186"/>
      <c r="G435" s="1186"/>
      <c r="H435" s="1186"/>
      <c r="I435" s="1186"/>
      <c r="J435" s="1186" t="s">
        <v>203</v>
      </c>
      <c r="K435" s="1186"/>
      <c r="L435" s="1186"/>
      <c r="M435" s="1186"/>
      <c r="N435" s="1186"/>
      <c r="O435" s="1186"/>
      <c r="P435" s="1186"/>
      <c r="Q435" s="1186"/>
      <c r="R435" s="1186" t="s">
        <v>203</v>
      </c>
      <c r="S435" s="1186"/>
      <c r="T435" s="1913" t="s">
        <v>203</v>
      </c>
      <c r="U435" s="1913" t="s">
        <v>203</v>
      </c>
      <c r="V435" s="1913"/>
      <c r="W435" s="1913" t="s">
        <v>203</v>
      </c>
      <c r="X435" s="1913"/>
      <c r="Y435" s="1186" t="s">
        <v>203</v>
      </c>
      <c r="Z435" s="1186"/>
      <c r="AA435" s="1186" t="s">
        <v>203</v>
      </c>
      <c r="AB435" s="1186"/>
      <c r="AC435" s="1186" t="s">
        <v>203</v>
      </c>
      <c r="AD435" s="1186"/>
      <c r="AE435" s="1186"/>
      <c r="AF435" s="1186" t="s">
        <v>203</v>
      </c>
      <c r="AG435" s="1913" t="s">
        <v>203</v>
      </c>
      <c r="AH435" s="1913"/>
    </row>
    <row r="436" spans="1:34" ht="24.6" customHeight="1" x14ac:dyDescent="0.2">
      <c r="A436" s="1921" t="s">
        <v>203</v>
      </c>
      <c r="B436" s="1921"/>
      <c r="C436" s="1921" t="s">
        <v>203</v>
      </c>
      <c r="D436" s="1921"/>
      <c r="E436" s="1921"/>
      <c r="F436" s="1921"/>
      <c r="G436" s="1921"/>
      <c r="H436" s="1921"/>
      <c r="I436" s="1921"/>
      <c r="J436" s="1924" t="s">
        <v>246</v>
      </c>
      <c r="K436" s="1924"/>
      <c r="L436" s="1924"/>
      <c r="M436" s="1924"/>
      <c r="N436" s="1924"/>
      <c r="O436" s="1924"/>
      <c r="P436" s="1924"/>
      <c r="Q436" s="1924"/>
      <c r="R436" s="1921" t="s">
        <v>203</v>
      </c>
      <c r="S436" s="1921"/>
      <c r="T436" s="1921" t="s">
        <v>203</v>
      </c>
      <c r="U436" s="1921" t="s">
        <v>203</v>
      </c>
      <c r="V436" s="1921"/>
      <c r="W436" s="1921" t="s">
        <v>203</v>
      </c>
      <c r="X436" s="1921"/>
      <c r="Y436" s="1921" t="s">
        <v>203</v>
      </c>
      <c r="Z436" s="1921"/>
      <c r="AA436" s="1921" t="s">
        <v>203</v>
      </c>
      <c r="AB436" s="1921"/>
      <c r="AC436" s="1922">
        <v>1420.89</v>
      </c>
      <c r="AD436" s="1923"/>
      <c r="AE436" s="1923"/>
      <c r="AF436" s="1921" t="s">
        <v>203</v>
      </c>
      <c r="AG436" s="1922">
        <v>5683.56</v>
      </c>
      <c r="AH436" s="1923"/>
    </row>
    <row r="437" spans="1:34" ht="24.6" customHeight="1" x14ac:dyDescent="0.2">
      <c r="A437" s="1918" t="s">
        <v>410</v>
      </c>
      <c r="B437" s="1918"/>
      <c r="C437" s="1918" t="s">
        <v>2684</v>
      </c>
      <c r="D437" s="1918"/>
      <c r="E437" s="1918"/>
      <c r="F437" s="1918"/>
      <c r="G437" s="1918"/>
      <c r="H437" s="1918"/>
      <c r="I437" s="1918"/>
      <c r="J437" s="1918" t="s">
        <v>2501</v>
      </c>
      <c r="K437" s="1918"/>
      <c r="L437" s="1918"/>
      <c r="M437" s="1918"/>
      <c r="N437" s="1918"/>
      <c r="O437" s="1918"/>
      <c r="P437" s="1918"/>
      <c r="Q437" s="1918"/>
      <c r="R437" s="1918" t="s">
        <v>340</v>
      </c>
      <c r="S437" s="1918"/>
      <c r="T437" s="1930">
        <v>7.0000000000000001E-3</v>
      </c>
      <c r="U437" s="1913" t="s">
        <v>203</v>
      </c>
      <c r="V437" s="1913"/>
      <c r="W437" s="1929">
        <v>7.0000000000000001E-3</v>
      </c>
      <c r="X437" s="1920"/>
      <c r="Y437" s="1913" t="s">
        <v>203</v>
      </c>
      <c r="Z437" s="1913"/>
      <c r="AA437" s="1913" t="s">
        <v>203</v>
      </c>
      <c r="AB437" s="1913"/>
      <c r="AC437" s="1912">
        <v>563896.63</v>
      </c>
      <c r="AD437" s="1913"/>
      <c r="AE437" s="1913"/>
      <c r="AF437" s="1913" t="s">
        <v>203</v>
      </c>
      <c r="AG437" s="1912">
        <v>3947.28</v>
      </c>
      <c r="AH437" s="1913"/>
    </row>
    <row r="438" spans="1:34" ht="12.2" customHeight="1" x14ac:dyDescent="0.2">
      <c r="C438" s="1186" t="s">
        <v>203</v>
      </c>
      <c r="D438" s="1186"/>
      <c r="E438" s="1186"/>
      <c r="F438" s="1186"/>
      <c r="G438" s="1186"/>
      <c r="H438" s="1186"/>
      <c r="I438" s="1186"/>
      <c r="J438" s="1186" t="s">
        <v>203</v>
      </c>
      <c r="K438" s="1186"/>
      <c r="L438" s="1186"/>
      <c r="M438" s="1186"/>
      <c r="N438" s="1186"/>
      <c r="O438" s="1186"/>
      <c r="P438" s="1186"/>
      <c r="Q438" s="1186"/>
      <c r="R438" s="1186" t="s">
        <v>203</v>
      </c>
      <c r="S438" s="1186"/>
      <c r="T438" s="1913" t="s">
        <v>203</v>
      </c>
      <c r="U438" s="1913" t="s">
        <v>203</v>
      </c>
      <c r="V438" s="1913"/>
      <c r="W438" s="1913" t="s">
        <v>203</v>
      </c>
      <c r="X438" s="1913"/>
      <c r="Y438" s="1186" t="s">
        <v>203</v>
      </c>
      <c r="Z438" s="1186"/>
      <c r="AA438" s="1186" t="s">
        <v>203</v>
      </c>
      <c r="AB438" s="1186"/>
      <c r="AC438" s="1186" t="s">
        <v>203</v>
      </c>
      <c r="AD438" s="1186"/>
      <c r="AE438" s="1186"/>
      <c r="AF438" s="1186" t="s">
        <v>203</v>
      </c>
      <c r="AG438" s="1913" t="s">
        <v>203</v>
      </c>
      <c r="AH438" s="1913"/>
    </row>
    <row r="439" spans="1:34" ht="24.6" customHeight="1" x14ac:dyDescent="0.2">
      <c r="A439" s="1921" t="s">
        <v>203</v>
      </c>
      <c r="B439" s="1921"/>
      <c r="C439" s="1921" t="s">
        <v>203</v>
      </c>
      <c r="D439" s="1921"/>
      <c r="E439" s="1921"/>
      <c r="F439" s="1921"/>
      <c r="G439" s="1921"/>
      <c r="H439" s="1921"/>
      <c r="I439" s="1921"/>
      <c r="J439" s="1924" t="s">
        <v>246</v>
      </c>
      <c r="K439" s="1924"/>
      <c r="L439" s="1924"/>
      <c r="M439" s="1924"/>
      <c r="N439" s="1924"/>
      <c r="O439" s="1924"/>
      <c r="P439" s="1924"/>
      <c r="Q439" s="1924"/>
      <c r="R439" s="1921" t="s">
        <v>203</v>
      </c>
      <c r="S439" s="1921"/>
      <c r="T439" s="1921" t="s">
        <v>203</v>
      </c>
      <c r="U439" s="1921" t="s">
        <v>203</v>
      </c>
      <c r="V439" s="1921"/>
      <c r="W439" s="1921" t="s">
        <v>203</v>
      </c>
      <c r="X439" s="1921"/>
      <c r="Y439" s="1921" t="s">
        <v>203</v>
      </c>
      <c r="Z439" s="1921"/>
      <c r="AA439" s="1921" t="s">
        <v>203</v>
      </c>
      <c r="AB439" s="1921"/>
      <c r="AC439" s="1922">
        <v>563897.14</v>
      </c>
      <c r="AD439" s="1923"/>
      <c r="AE439" s="1923"/>
      <c r="AF439" s="1921" t="s">
        <v>203</v>
      </c>
      <c r="AG439" s="1922">
        <v>3947.28</v>
      </c>
      <c r="AH439" s="1923"/>
    </row>
    <row r="440" spans="1:34" ht="48.95" customHeight="1" x14ac:dyDescent="0.2">
      <c r="A440" s="1918" t="s">
        <v>409</v>
      </c>
      <c r="B440" s="1918"/>
      <c r="C440" s="1918" t="s">
        <v>480</v>
      </c>
      <c r="D440" s="1918"/>
      <c r="E440" s="1918"/>
      <c r="F440" s="1918"/>
      <c r="G440" s="1918"/>
      <c r="H440" s="1918"/>
      <c r="I440" s="1918"/>
      <c r="J440" s="1918" t="s">
        <v>479</v>
      </c>
      <c r="K440" s="1918"/>
      <c r="L440" s="1918"/>
      <c r="M440" s="1918"/>
      <c r="N440" s="1918"/>
      <c r="O440" s="1918"/>
      <c r="P440" s="1918"/>
      <c r="Q440" s="1918"/>
      <c r="R440" s="1918" t="s">
        <v>467</v>
      </c>
      <c r="S440" s="1918"/>
      <c r="T440" s="1912">
        <v>0.16</v>
      </c>
      <c r="U440" s="1913" t="s">
        <v>203</v>
      </c>
      <c r="V440" s="1913"/>
      <c r="W440" s="1919">
        <v>0.16</v>
      </c>
      <c r="X440" s="1920"/>
      <c r="Y440" s="1912">
        <v>4136.76</v>
      </c>
      <c r="Z440" s="1913"/>
      <c r="AA440" s="1912">
        <v>1.38</v>
      </c>
      <c r="AB440" s="1913"/>
      <c r="AC440" s="1912">
        <v>5708.73</v>
      </c>
      <c r="AD440" s="1913"/>
      <c r="AE440" s="1913"/>
      <c r="AF440" s="1913" t="s">
        <v>203</v>
      </c>
      <c r="AG440" s="1912">
        <v>913.4</v>
      </c>
      <c r="AH440" s="1913"/>
    </row>
    <row r="441" spans="1:34" ht="85.7" customHeight="1" x14ac:dyDescent="0.2">
      <c r="A441" s="1186" t="s">
        <v>2007</v>
      </c>
      <c r="B441" s="1186"/>
      <c r="C441" s="1186" t="s">
        <v>2778</v>
      </c>
      <c r="D441" s="1186"/>
      <c r="E441" s="1186"/>
      <c r="F441" s="1186"/>
      <c r="G441" s="1186"/>
      <c r="H441" s="1186"/>
      <c r="I441" s="1186"/>
      <c r="J441" s="1186" t="s">
        <v>565</v>
      </c>
      <c r="K441" s="1186"/>
      <c r="L441" s="1186"/>
      <c r="M441" s="1186"/>
      <c r="N441" s="1186"/>
      <c r="O441" s="1186"/>
      <c r="P441" s="1186"/>
      <c r="Q441" s="1186"/>
      <c r="R441" s="1186" t="s">
        <v>528</v>
      </c>
      <c r="S441" s="1186"/>
      <c r="T441" s="1927">
        <v>5.6800000000000002E-3</v>
      </c>
      <c r="U441" s="1913" t="s">
        <v>203</v>
      </c>
      <c r="V441" s="1913"/>
      <c r="W441" s="1932">
        <v>9.0879999999999997E-4</v>
      </c>
      <c r="X441" s="1913"/>
      <c r="Y441" s="1913" t="s">
        <v>203</v>
      </c>
      <c r="Z441" s="1913"/>
      <c r="AA441" s="1913" t="s">
        <v>203</v>
      </c>
      <c r="AB441" s="1913"/>
      <c r="AC441" s="1912">
        <v>808.59</v>
      </c>
      <c r="AD441" s="1913"/>
      <c r="AE441" s="1913"/>
      <c r="AF441" s="1912">
        <v>-1</v>
      </c>
      <c r="AG441" s="1912">
        <v>-0.73</v>
      </c>
      <c r="AH441" s="1913"/>
    </row>
    <row r="442" spans="1:34" ht="85.7" customHeight="1" x14ac:dyDescent="0.2">
      <c r="A442" s="1186" t="s">
        <v>2998</v>
      </c>
      <c r="B442" s="1186"/>
      <c r="C442" s="1186" t="s">
        <v>2777</v>
      </c>
      <c r="D442" s="1186"/>
      <c r="E442" s="1186"/>
      <c r="F442" s="1186"/>
      <c r="G442" s="1186"/>
      <c r="H442" s="1186"/>
      <c r="I442" s="1186"/>
      <c r="J442" s="1186" t="s">
        <v>2724</v>
      </c>
      <c r="K442" s="1186"/>
      <c r="L442" s="1186"/>
      <c r="M442" s="1186"/>
      <c r="N442" s="1186"/>
      <c r="O442" s="1186"/>
      <c r="P442" s="1186"/>
      <c r="Q442" s="1186"/>
      <c r="R442" s="1186" t="s">
        <v>528</v>
      </c>
      <c r="S442" s="1186"/>
      <c r="T442" s="1927">
        <v>5.6800000000000002E-3</v>
      </c>
      <c r="U442" s="1913" t="s">
        <v>203</v>
      </c>
      <c r="V442" s="1913"/>
      <c r="W442" s="1932">
        <v>9.0879999999999997E-4</v>
      </c>
      <c r="X442" s="1913"/>
      <c r="Y442" s="1913" t="s">
        <v>203</v>
      </c>
      <c r="Z442" s="1913"/>
      <c r="AA442" s="1913" t="s">
        <v>203</v>
      </c>
      <c r="AB442" s="1913"/>
      <c r="AC442" s="1912">
        <v>1511.5</v>
      </c>
      <c r="AD442" s="1913"/>
      <c r="AE442" s="1913"/>
      <c r="AF442" s="1913" t="s">
        <v>203</v>
      </c>
      <c r="AG442" s="1912">
        <v>1.37</v>
      </c>
      <c r="AH442" s="1913"/>
    </row>
    <row r="443" spans="1:34" ht="12.2" customHeight="1" x14ac:dyDescent="0.2">
      <c r="C443" s="1186" t="s">
        <v>203</v>
      </c>
      <c r="D443" s="1186"/>
      <c r="E443" s="1186"/>
      <c r="F443" s="1186"/>
      <c r="G443" s="1186"/>
      <c r="H443" s="1186"/>
      <c r="I443" s="1186"/>
      <c r="J443" s="1186" t="s">
        <v>203</v>
      </c>
      <c r="K443" s="1186"/>
      <c r="L443" s="1186"/>
      <c r="M443" s="1186"/>
      <c r="N443" s="1186"/>
      <c r="O443" s="1186"/>
      <c r="P443" s="1186"/>
      <c r="Q443" s="1186"/>
      <c r="R443" s="1186" t="s">
        <v>203</v>
      </c>
      <c r="S443" s="1186"/>
      <c r="T443" s="1913" t="s">
        <v>203</v>
      </c>
      <c r="U443" s="1913" t="s">
        <v>203</v>
      </c>
      <c r="V443" s="1913"/>
      <c r="W443" s="1913" t="s">
        <v>203</v>
      </c>
      <c r="X443" s="1913"/>
      <c r="Y443" s="1186" t="s">
        <v>203</v>
      </c>
      <c r="Z443" s="1186"/>
      <c r="AA443" s="1186" t="s">
        <v>203</v>
      </c>
      <c r="AB443" s="1186"/>
      <c r="AC443" s="1186" t="s">
        <v>203</v>
      </c>
      <c r="AD443" s="1186"/>
      <c r="AE443" s="1186"/>
      <c r="AF443" s="1186" t="s">
        <v>203</v>
      </c>
      <c r="AG443" s="1913" t="s">
        <v>203</v>
      </c>
      <c r="AH443" s="1913"/>
    </row>
    <row r="444" spans="1:34" ht="24.6" customHeight="1" x14ac:dyDescent="0.2">
      <c r="A444" s="1921" t="s">
        <v>203</v>
      </c>
      <c r="B444" s="1921"/>
      <c r="C444" s="1921" t="s">
        <v>203</v>
      </c>
      <c r="D444" s="1921"/>
      <c r="E444" s="1921"/>
      <c r="F444" s="1921"/>
      <c r="G444" s="1921"/>
      <c r="H444" s="1921"/>
      <c r="I444" s="1921"/>
      <c r="J444" s="1924" t="s">
        <v>246</v>
      </c>
      <c r="K444" s="1924"/>
      <c r="L444" s="1924"/>
      <c r="M444" s="1924"/>
      <c r="N444" s="1924"/>
      <c r="O444" s="1924"/>
      <c r="P444" s="1924"/>
      <c r="Q444" s="1924"/>
      <c r="R444" s="1921" t="s">
        <v>203</v>
      </c>
      <c r="S444" s="1921"/>
      <c r="T444" s="1921" t="s">
        <v>203</v>
      </c>
      <c r="U444" s="1921" t="s">
        <v>203</v>
      </c>
      <c r="V444" s="1921"/>
      <c r="W444" s="1921" t="s">
        <v>203</v>
      </c>
      <c r="X444" s="1921"/>
      <c r="Y444" s="1921" t="s">
        <v>203</v>
      </c>
      <c r="Z444" s="1921"/>
      <c r="AA444" s="1921" t="s">
        <v>203</v>
      </c>
      <c r="AB444" s="1921"/>
      <c r="AC444" s="1922">
        <v>5712.75</v>
      </c>
      <c r="AD444" s="1923"/>
      <c r="AE444" s="1923"/>
      <c r="AF444" s="1921" t="s">
        <v>203</v>
      </c>
      <c r="AG444" s="1922">
        <v>914.04</v>
      </c>
      <c r="AH444" s="1923"/>
    </row>
    <row r="445" spans="1:34" ht="24.6" customHeight="1" x14ac:dyDescent="0.2">
      <c r="A445" s="1918" t="s">
        <v>408</v>
      </c>
      <c r="B445" s="1918"/>
      <c r="C445" s="1918" t="s">
        <v>2184</v>
      </c>
      <c r="D445" s="1918"/>
      <c r="E445" s="1918"/>
      <c r="F445" s="1918"/>
      <c r="G445" s="1918"/>
      <c r="H445" s="1918"/>
      <c r="I445" s="1918"/>
      <c r="J445" s="1918" t="s">
        <v>476</v>
      </c>
      <c r="K445" s="1918"/>
      <c r="L445" s="1918"/>
      <c r="M445" s="1918"/>
      <c r="N445" s="1918"/>
      <c r="O445" s="1918"/>
      <c r="P445" s="1918"/>
      <c r="Q445" s="1918"/>
      <c r="R445" s="1918" t="s">
        <v>467</v>
      </c>
      <c r="S445" s="1918"/>
      <c r="T445" s="1925">
        <v>8</v>
      </c>
      <c r="U445" s="1913" t="s">
        <v>203</v>
      </c>
      <c r="V445" s="1913"/>
      <c r="W445" s="1919">
        <v>8</v>
      </c>
      <c r="X445" s="1920"/>
      <c r="Y445" s="1913" t="s">
        <v>203</v>
      </c>
      <c r="Z445" s="1913"/>
      <c r="AA445" s="1913" t="s">
        <v>203</v>
      </c>
      <c r="AB445" s="1913"/>
      <c r="AC445" s="1912">
        <v>49.91</v>
      </c>
      <c r="AD445" s="1913"/>
      <c r="AE445" s="1913"/>
      <c r="AF445" s="1913" t="s">
        <v>203</v>
      </c>
      <c r="AG445" s="1912">
        <v>399.28</v>
      </c>
      <c r="AH445" s="1913"/>
    </row>
    <row r="446" spans="1:34" ht="12.2" customHeight="1" x14ac:dyDescent="0.2">
      <c r="C446" s="1186" t="s">
        <v>203</v>
      </c>
      <c r="D446" s="1186"/>
      <c r="E446" s="1186"/>
      <c r="F446" s="1186"/>
      <c r="G446" s="1186"/>
      <c r="H446" s="1186"/>
      <c r="I446" s="1186"/>
      <c r="J446" s="1186" t="s">
        <v>203</v>
      </c>
      <c r="K446" s="1186"/>
      <c r="L446" s="1186"/>
      <c r="M446" s="1186"/>
      <c r="N446" s="1186"/>
      <c r="O446" s="1186"/>
      <c r="P446" s="1186"/>
      <c r="Q446" s="1186"/>
      <c r="R446" s="1186" t="s">
        <v>203</v>
      </c>
      <c r="S446" s="1186"/>
      <c r="T446" s="1913" t="s">
        <v>203</v>
      </c>
      <c r="U446" s="1913" t="s">
        <v>203</v>
      </c>
      <c r="V446" s="1913"/>
      <c r="W446" s="1913" t="s">
        <v>203</v>
      </c>
      <c r="X446" s="1913"/>
      <c r="Y446" s="1186" t="s">
        <v>203</v>
      </c>
      <c r="Z446" s="1186"/>
      <c r="AA446" s="1186" t="s">
        <v>203</v>
      </c>
      <c r="AB446" s="1186"/>
      <c r="AC446" s="1186" t="s">
        <v>203</v>
      </c>
      <c r="AD446" s="1186"/>
      <c r="AE446" s="1186"/>
      <c r="AF446" s="1186" t="s">
        <v>203</v>
      </c>
      <c r="AG446" s="1913" t="s">
        <v>203</v>
      </c>
      <c r="AH446" s="1913"/>
    </row>
    <row r="447" spans="1:34" ht="24.6" customHeight="1" x14ac:dyDescent="0.2">
      <c r="A447" s="1921" t="s">
        <v>203</v>
      </c>
      <c r="B447" s="1921"/>
      <c r="C447" s="1921" t="s">
        <v>203</v>
      </c>
      <c r="D447" s="1921"/>
      <c r="E447" s="1921"/>
      <c r="F447" s="1921"/>
      <c r="G447" s="1921"/>
      <c r="H447" s="1921"/>
      <c r="I447" s="1921"/>
      <c r="J447" s="1924" t="s">
        <v>246</v>
      </c>
      <c r="K447" s="1924"/>
      <c r="L447" s="1924"/>
      <c r="M447" s="1924"/>
      <c r="N447" s="1924"/>
      <c r="O447" s="1924"/>
      <c r="P447" s="1924"/>
      <c r="Q447" s="1924"/>
      <c r="R447" s="1921" t="s">
        <v>203</v>
      </c>
      <c r="S447" s="1921"/>
      <c r="T447" s="1921" t="s">
        <v>203</v>
      </c>
      <c r="U447" s="1921" t="s">
        <v>203</v>
      </c>
      <c r="V447" s="1921"/>
      <c r="W447" s="1921" t="s">
        <v>203</v>
      </c>
      <c r="X447" s="1921"/>
      <c r="Y447" s="1921" t="s">
        <v>203</v>
      </c>
      <c r="Z447" s="1921"/>
      <c r="AA447" s="1921" t="s">
        <v>203</v>
      </c>
      <c r="AB447" s="1921"/>
      <c r="AC447" s="1922">
        <v>49.91</v>
      </c>
      <c r="AD447" s="1923"/>
      <c r="AE447" s="1923"/>
      <c r="AF447" s="1921" t="s">
        <v>203</v>
      </c>
      <c r="AG447" s="1922">
        <v>399.28</v>
      </c>
      <c r="AH447" s="1923"/>
    </row>
    <row r="448" spans="1:34" ht="24.6" customHeight="1" x14ac:dyDescent="0.2">
      <c r="A448" s="1918" t="s">
        <v>503</v>
      </c>
      <c r="B448" s="1918"/>
      <c r="C448" s="1918" t="s">
        <v>2185</v>
      </c>
      <c r="D448" s="1918"/>
      <c r="E448" s="1918"/>
      <c r="F448" s="1918"/>
      <c r="G448" s="1918"/>
      <c r="H448" s="1918"/>
      <c r="I448" s="1918"/>
      <c r="J448" s="1918" t="s">
        <v>393</v>
      </c>
      <c r="K448" s="1918"/>
      <c r="L448" s="1918"/>
      <c r="M448" s="1918"/>
      <c r="N448" s="1918"/>
      <c r="O448" s="1918"/>
      <c r="P448" s="1918"/>
      <c r="Q448" s="1918"/>
      <c r="R448" s="1918" t="s">
        <v>467</v>
      </c>
      <c r="S448" s="1918"/>
      <c r="T448" s="1925">
        <v>1</v>
      </c>
      <c r="U448" s="1913" t="s">
        <v>203</v>
      </c>
      <c r="V448" s="1913"/>
      <c r="W448" s="1919">
        <v>1</v>
      </c>
      <c r="X448" s="1920"/>
      <c r="Y448" s="1913" t="s">
        <v>203</v>
      </c>
      <c r="Z448" s="1913"/>
      <c r="AA448" s="1913" t="s">
        <v>203</v>
      </c>
      <c r="AB448" s="1913"/>
      <c r="AC448" s="1912">
        <v>710.47</v>
      </c>
      <c r="AD448" s="1913"/>
      <c r="AE448" s="1913"/>
      <c r="AF448" s="1913" t="s">
        <v>203</v>
      </c>
      <c r="AG448" s="1912">
        <v>710.47</v>
      </c>
      <c r="AH448" s="1913"/>
    </row>
    <row r="449" spans="1:34" ht="12.2" customHeight="1" x14ac:dyDescent="0.2">
      <c r="C449" s="1186" t="s">
        <v>203</v>
      </c>
      <c r="D449" s="1186"/>
      <c r="E449" s="1186"/>
      <c r="F449" s="1186"/>
      <c r="G449" s="1186"/>
      <c r="H449" s="1186"/>
      <c r="I449" s="1186"/>
      <c r="J449" s="1186" t="s">
        <v>203</v>
      </c>
      <c r="K449" s="1186"/>
      <c r="L449" s="1186"/>
      <c r="M449" s="1186"/>
      <c r="N449" s="1186"/>
      <c r="O449" s="1186"/>
      <c r="P449" s="1186"/>
      <c r="Q449" s="1186"/>
      <c r="R449" s="1186" t="s">
        <v>203</v>
      </c>
      <c r="S449" s="1186"/>
      <c r="T449" s="1913" t="s">
        <v>203</v>
      </c>
      <c r="U449" s="1913" t="s">
        <v>203</v>
      </c>
      <c r="V449" s="1913"/>
      <c r="W449" s="1913" t="s">
        <v>203</v>
      </c>
      <c r="X449" s="1913"/>
      <c r="Y449" s="1186" t="s">
        <v>203</v>
      </c>
      <c r="Z449" s="1186"/>
      <c r="AA449" s="1186" t="s">
        <v>203</v>
      </c>
      <c r="AB449" s="1186"/>
      <c r="AC449" s="1186" t="s">
        <v>203</v>
      </c>
      <c r="AD449" s="1186"/>
      <c r="AE449" s="1186"/>
      <c r="AF449" s="1186" t="s">
        <v>203</v>
      </c>
      <c r="AG449" s="1913" t="s">
        <v>203</v>
      </c>
      <c r="AH449" s="1913"/>
    </row>
    <row r="450" spans="1:34" ht="24.6" customHeight="1" x14ac:dyDescent="0.2">
      <c r="A450" s="1921" t="s">
        <v>203</v>
      </c>
      <c r="B450" s="1921"/>
      <c r="C450" s="1921" t="s">
        <v>203</v>
      </c>
      <c r="D450" s="1921"/>
      <c r="E450" s="1921"/>
      <c r="F450" s="1921"/>
      <c r="G450" s="1921"/>
      <c r="H450" s="1921"/>
      <c r="I450" s="1921"/>
      <c r="J450" s="1924" t="s">
        <v>246</v>
      </c>
      <c r="K450" s="1924"/>
      <c r="L450" s="1924"/>
      <c r="M450" s="1924"/>
      <c r="N450" s="1924"/>
      <c r="O450" s="1924"/>
      <c r="P450" s="1924"/>
      <c r="Q450" s="1924"/>
      <c r="R450" s="1921" t="s">
        <v>203</v>
      </c>
      <c r="S450" s="1921"/>
      <c r="T450" s="1921" t="s">
        <v>203</v>
      </c>
      <c r="U450" s="1921" t="s">
        <v>203</v>
      </c>
      <c r="V450" s="1921"/>
      <c r="W450" s="1921" t="s">
        <v>203</v>
      </c>
      <c r="X450" s="1921"/>
      <c r="Y450" s="1921" t="s">
        <v>203</v>
      </c>
      <c r="Z450" s="1921"/>
      <c r="AA450" s="1921" t="s">
        <v>203</v>
      </c>
      <c r="AB450" s="1921"/>
      <c r="AC450" s="1922">
        <v>710.47</v>
      </c>
      <c r="AD450" s="1923"/>
      <c r="AE450" s="1923"/>
      <c r="AF450" s="1921" t="s">
        <v>203</v>
      </c>
      <c r="AG450" s="1922">
        <v>710.47</v>
      </c>
      <c r="AH450" s="1923"/>
    </row>
    <row r="451" spans="1:34" ht="24.6" customHeight="1" x14ac:dyDescent="0.2">
      <c r="A451" s="1918" t="s">
        <v>502</v>
      </c>
      <c r="B451" s="1918"/>
      <c r="C451" s="1918" t="s">
        <v>2381</v>
      </c>
      <c r="D451" s="1918"/>
      <c r="E451" s="1918"/>
      <c r="F451" s="1918"/>
      <c r="G451" s="1918"/>
      <c r="H451" s="1918"/>
      <c r="I451" s="1918"/>
      <c r="J451" s="1918" t="s">
        <v>2499</v>
      </c>
      <c r="K451" s="1918"/>
      <c r="L451" s="1918"/>
      <c r="M451" s="1918"/>
      <c r="N451" s="1918"/>
      <c r="O451" s="1918"/>
      <c r="P451" s="1918"/>
      <c r="Q451" s="1918"/>
      <c r="R451" s="1918" t="s">
        <v>467</v>
      </c>
      <c r="S451" s="1918"/>
      <c r="T451" s="1925">
        <v>1</v>
      </c>
      <c r="U451" s="1913" t="s">
        <v>203</v>
      </c>
      <c r="V451" s="1913"/>
      <c r="W451" s="1919">
        <v>1</v>
      </c>
      <c r="X451" s="1920"/>
      <c r="Y451" s="1913" t="s">
        <v>203</v>
      </c>
      <c r="Z451" s="1913"/>
      <c r="AA451" s="1913" t="s">
        <v>203</v>
      </c>
      <c r="AB451" s="1913"/>
      <c r="AC451" s="1912">
        <v>1613.99</v>
      </c>
      <c r="AD451" s="1913"/>
      <c r="AE451" s="1913"/>
      <c r="AF451" s="1913" t="s">
        <v>203</v>
      </c>
      <c r="AG451" s="1912">
        <v>1613.99</v>
      </c>
      <c r="AH451" s="1913"/>
    </row>
    <row r="452" spans="1:34" ht="12.2" customHeight="1" x14ac:dyDescent="0.2">
      <c r="C452" s="1186" t="s">
        <v>203</v>
      </c>
      <c r="D452" s="1186"/>
      <c r="E452" s="1186"/>
      <c r="F452" s="1186"/>
      <c r="G452" s="1186"/>
      <c r="H452" s="1186"/>
      <c r="I452" s="1186"/>
      <c r="J452" s="1186" t="s">
        <v>203</v>
      </c>
      <c r="K452" s="1186"/>
      <c r="L452" s="1186"/>
      <c r="M452" s="1186"/>
      <c r="N452" s="1186"/>
      <c r="O452" s="1186"/>
      <c r="P452" s="1186"/>
      <c r="Q452" s="1186"/>
      <c r="R452" s="1186" t="s">
        <v>203</v>
      </c>
      <c r="S452" s="1186"/>
      <c r="T452" s="1913" t="s">
        <v>203</v>
      </c>
      <c r="U452" s="1913" t="s">
        <v>203</v>
      </c>
      <c r="V452" s="1913"/>
      <c r="W452" s="1913" t="s">
        <v>203</v>
      </c>
      <c r="X452" s="1913"/>
      <c r="Y452" s="1186" t="s">
        <v>203</v>
      </c>
      <c r="Z452" s="1186"/>
      <c r="AA452" s="1186" t="s">
        <v>203</v>
      </c>
      <c r="AB452" s="1186"/>
      <c r="AC452" s="1186" t="s">
        <v>203</v>
      </c>
      <c r="AD452" s="1186"/>
      <c r="AE452" s="1186"/>
      <c r="AF452" s="1186" t="s">
        <v>203</v>
      </c>
      <c r="AG452" s="1913" t="s">
        <v>203</v>
      </c>
      <c r="AH452" s="1913"/>
    </row>
    <row r="453" spans="1:34" ht="24.6" customHeight="1" x14ac:dyDescent="0.2">
      <c r="A453" s="1921" t="s">
        <v>203</v>
      </c>
      <c r="B453" s="1921"/>
      <c r="C453" s="1921" t="s">
        <v>203</v>
      </c>
      <c r="D453" s="1921"/>
      <c r="E453" s="1921"/>
      <c r="F453" s="1921"/>
      <c r="G453" s="1921"/>
      <c r="H453" s="1921"/>
      <c r="I453" s="1921"/>
      <c r="J453" s="1924" t="s">
        <v>246</v>
      </c>
      <c r="K453" s="1924"/>
      <c r="L453" s="1924"/>
      <c r="M453" s="1924"/>
      <c r="N453" s="1924"/>
      <c r="O453" s="1924"/>
      <c r="P453" s="1924"/>
      <c r="Q453" s="1924"/>
      <c r="R453" s="1921" t="s">
        <v>203</v>
      </c>
      <c r="S453" s="1921"/>
      <c r="T453" s="1921" t="s">
        <v>203</v>
      </c>
      <c r="U453" s="1921" t="s">
        <v>203</v>
      </c>
      <c r="V453" s="1921"/>
      <c r="W453" s="1921" t="s">
        <v>203</v>
      </c>
      <c r="X453" s="1921"/>
      <c r="Y453" s="1921" t="s">
        <v>203</v>
      </c>
      <c r="Z453" s="1921"/>
      <c r="AA453" s="1921" t="s">
        <v>203</v>
      </c>
      <c r="AB453" s="1921"/>
      <c r="AC453" s="1922">
        <v>1613.99</v>
      </c>
      <c r="AD453" s="1923"/>
      <c r="AE453" s="1923"/>
      <c r="AF453" s="1921" t="s">
        <v>203</v>
      </c>
      <c r="AG453" s="1922">
        <v>1613.99</v>
      </c>
      <c r="AH453" s="1923"/>
    </row>
    <row r="454" spans="1:34" ht="24.6" customHeight="1" x14ac:dyDescent="0.2">
      <c r="A454" s="1918" t="s">
        <v>501</v>
      </c>
      <c r="B454" s="1918"/>
      <c r="C454" s="1918" t="s">
        <v>2201</v>
      </c>
      <c r="D454" s="1918"/>
      <c r="E454" s="1918"/>
      <c r="F454" s="1918"/>
      <c r="G454" s="1918"/>
      <c r="H454" s="1918"/>
      <c r="I454" s="1918"/>
      <c r="J454" s="1918" t="s">
        <v>1625</v>
      </c>
      <c r="K454" s="1918"/>
      <c r="L454" s="1918"/>
      <c r="M454" s="1918"/>
      <c r="N454" s="1918"/>
      <c r="O454" s="1918"/>
      <c r="P454" s="1918"/>
      <c r="Q454" s="1918"/>
      <c r="R454" s="1918" t="s">
        <v>467</v>
      </c>
      <c r="S454" s="1918"/>
      <c r="T454" s="1925">
        <v>1</v>
      </c>
      <c r="U454" s="1913" t="s">
        <v>203</v>
      </c>
      <c r="V454" s="1913"/>
      <c r="W454" s="1919">
        <v>1</v>
      </c>
      <c r="X454" s="1920"/>
      <c r="Y454" s="1913" t="s">
        <v>203</v>
      </c>
      <c r="Z454" s="1913"/>
      <c r="AA454" s="1913" t="s">
        <v>203</v>
      </c>
      <c r="AB454" s="1913"/>
      <c r="AC454" s="1912">
        <v>15.76</v>
      </c>
      <c r="AD454" s="1913"/>
      <c r="AE454" s="1913"/>
      <c r="AF454" s="1913" t="s">
        <v>203</v>
      </c>
      <c r="AG454" s="1912">
        <v>15.76</v>
      </c>
      <c r="AH454" s="1913"/>
    </row>
    <row r="455" spans="1:34" ht="12.2" customHeight="1" x14ac:dyDescent="0.2">
      <c r="C455" s="1186" t="s">
        <v>203</v>
      </c>
      <c r="D455" s="1186"/>
      <c r="E455" s="1186"/>
      <c r="F455" s="1186"/>
      <c r="G455" s="1186"/>
      <c r="H455" s="1186"/>
      <c r="I455" s="1186"/>
      <c r="J455" s="1186" t="s">
        <v>203</v>
      </c>
      <c r="K455" s="1186"/>
      <c r="L455" s="1186"/>
      <c r="M455" s="1186"/>
      <c r="N455" s="1186"/>
      <c r="O455" s="1186"/>
      <c r="P455" s="1186"/>
      <c r="Q455" s="1186"/>
      <c r="R455" s="1186" t="s">
        <v>203</v>
      </c>
      <c r="S455" s="1186"/>
      <c r="T455" s="1913" t="s">
        <v>203</v>
      </c>
      <c r="U455" s="1913" t="s">
        <v>203</v>
      </c>
      <c r="V455" s="1913"/>
      <c r="W455" s="1913" t="s">
        <v>203</v>
      </c>
      <c r="X455" s="1913"/>
      <c r="Y455" s="1186" t="s">
        <v>203</v>
      </c>
      <c r="Z455" s="1186"/>
      <c r="AA455" s="1186" t="s">
        <v>203</v>
      </c>
      <c r="AB455" s="1186"/>
      <c r="AC455" s="1186" t="s">
        <v>203</v>
      </c>
      <c r="AD455" s="1186"/>
      <c r="AE455" s="1186"/>
      <c r="AF455" s="1186" t="s">
        <v>203</v>
      </c>
      <c r="AG455" s="1913" t="s">
        <v>203</v>
      </c>
      <c r="AH455" s="1913"/>
    </row>
    <row r="456" spans="1:34" ht="24.6" customHeight="1" x14ac:dyDescent="0.2">
      <c r="A456" s="1921" t="s">
        <v>203</v>
      </c>
      <c r="B456" s="1921"/>
      <c r="C456" s="1921" t="s">
        <v>203</v>
      </c>
      <c r="D456" s="1921"/>
      <c r="E456" s="1921"/>
      <c r="F456" s="1921"/>
      <c r="G456" s="1921"/>
      <c r="H456" s="1921"/>
      <c r="I456" s="1921"/>
      <c r="J456" s="1924" t="s">
        <v>246</v>
      </c>
      <c r="K456" s="1924"/>
      <c r="L456" s="1924"/>
      <c r="M456" s="1924"/>
      <c r="N456" s="1924"/>
      <c r="O456" s="1924"/>
      <c r="P456" s="1924"/>
      <c r="Q456" s="1924"/>
      <c r="R456" s="1921" t="s">
        <v>203</v>
      </c>
      <c r="S456" s="1921"/>
      <c r="T456" s="1921" t="s">
        <v>203</v>
      </c>
      <c r="U456" s="1921" t="s">
        <v>203</v>
      </c>
      <c r="V456" s="1921"/>
      <c r="W456" s="1921" t="s">
        <v>203</v>
      </c>
      <c r="X456" s="1921"/>
      <c r="Y456" s="1921" t="s">
        <v>203</v>
      </c>
      <c r="Z456" s="1921"/>
      <c r="AA456" s="1921" t="s">
        <v>203</v>
      </c>
      <c r="AB456" s="1921"/>
      <c r="AC456" s="1922">
        <v>15.76</v>
      </c>
      <c r="AD456" s="1923"/>
      <c r="AE456" s="1923"/>
      <c r="AF456" s="1921" t="s">
        <v>203</v>
      </c>
      <c r="AG456" s="1922">
        <v>15.76</v>
      </c>
      <c r="AH456" s="1923"/>
    </row>
    <row r="457" spans="1:34" ht="24.6" customHeight="1" x14ac:dyDescent="0.2">
      <c r="A457" s="1918" t="s">
        <v>506</v>
      </c>
      <c r="B457" s="1918"/>
      <c r="C457" s="1918" t="s">
        <v>2180</v>
      </c>
      <c r="D457" s="1918"/>
      <c r="E457" s="1918"/>
      <c r="F457" s="1918"/>
      <c r="G457" s="1918"/>
      <c r="H457" s="1918"/>
      <c r="I457" s="1918"/>
      <c r="J457" s="1918" t="s">
        <v>2498</v>
      </c>
      <c r="K457" s="1918"/>
      <c r="L457" s="1918"/>
      <c r="M457" s="1918"/>
      <c r="N457" s="1918"/>
      <c r="O457" s="1918"/>
      <c r="P457" s="1918"/>
      <c r="Q457" s="1918"/>
      <c r="R457" s="1918" t="s">
        <v>467</v>
      </c>
      <c r="S457" s="1918"/>
      <c r="T457" s="1925">
        <v>4</v>
      </c>
      <c r="U457" s="1913" t="s">
        <v>203</v>
      </c>
      <c r="V457" s="1913"/>
      <c r="W457" s="1919">
        <v>4</v>
      </c>
      <c r="X457" s="1920"/>
      <c r="Y457" s="1913" t="s">
        <v>203</v>
      </c>
      <c r="Z457" s="1913"/>
      <c r="AA457" s="1913" t="s">
        <v>203</v>
      </c>
      <c r="AB457" s="1913"/>
      <c r="AC457" s="1912">
        <v>1121.52</v>
      </c>
      <c r="AD457" s="1913"/>
      <c r="AE457" s="1913"/>
      <c r="AF457" s="1913" t="s">
        <v>203</v>
      </c>
      <c r="AG457" s="1912">
        <v>4486.08</v>
      </c>
      <c r="AH457" s="1913"/>
    </row>
    <row r="458" spans="1:34" ht="12.2" customHeight="1" x14ac:dyDescent="0.2">
      <c r="C458" s="1186" t="s">
        <v>203</v>
      </c>
      <c r="D458" s="1186"/>
      <c r="E458" s="1186"/>
      <c r="F458" s="1186"/>
      <c r="G458" s="1186"/>
      <c r="H458" s="1186"/>
      <c r="I458" s="1186"/>
      <c r="J458" s="1186" t="s">
        <v>203</v>
      </c>
      <c r="K458" s="1186"/>
      <c r="L458" s="1186"/>
      <c r="M458" s="1186"/>
      <c r="N458" s="1186"/>
      <c r="O458" s="1186"/>
      <c r="P458" s="1186"/>
      <c r="Q458" s="1186"/>
      <c r="R458" s="1186" t="s">
        <v>203</v>
      </c>
      <c r="S458" s="1186"/>
      <c r="T458" s="1913" t="s">
        <v>203</v>
      </c>
      <c r="U458" s="1913" t="s">
        <v>203</v>
      </c>
      <c r="V458" s="1913"/>
      <c r="W458" s="1913" t="s">
        <v>203</v>
      </c>
      <c r="X458" s="1913"/>
      <c r="Y458" s="1186" t="s">
        <v>203</v>
      </c>
      <c r="Z458" s="1186"/>
      <c r="AA458" s="1186" t="s">
        <v>203</v>
      </c>
      <c r="AB458" s="1186"/>
      <c r="AC458" s="1186" t="s">
        <v>203</v>
      </c>
      <c r="AD458" s="1186"/>
      <c r="AE458" s="1186"/>
      <c r="AF458" s="1186" t="s">
        <v>203</v>
      </c>
      <c r="AG458" s="1913" t="s">
        <v>203</v>
      </c>
      <c r="AH458" s="1913"/>
    </row>
    <row r="459" spans="1:34" ht="24.6" customHeight="1" x14ac:dyDescent="0.2">
      <c r="A459" s="1921" t="s">
        <v>203</v>
      </c>
      <c r="B459" s="1921"/>
      <c r="C459" s="1921" t="s">
        <v>203</v>
      </c>
      <c r="D459" s="1921"/>
      <c r="E459" s="1921"/>
      <c r="F459" s="1921"/>
      <c r="G459" s="1921"/>
      <c r="H459" s="1921"/>
      <c r="I459" s="1921"/>
      <c r="J459" s="1924" t="s">
        <v>246</v>
      </c>
      <c r="K459" s="1924"/>
      <c r="L459" s="1924"/>
      <c r="M459" s="1924"/>
      <c r="N459" s="1924"/>
      <c r="O459" s="1924"/>
      <c r="P459" s="1924"/>
      <c r="Q459" s="1924"/>
      <c r="R459" s="1921" t="s">
        <v>203</v>
      </c>
      <c r="S459" s="1921"/>
      <c r="T459" s="1921" t="s">
        <v>203</v>
      </c>
      <c r="U459" s="1921" t="s">
        <v>203</v>
      </c>
      <c r="V459" s="1921"/>
      <c r="W459" s="1921" t="s">
        <v>203</v>
      </c>
      <c r="X459" s="1921"/>
      <c r="Y459" s="1921" t="s">
        <v>203</v>
      </c>
      <c r="Z459" s="1921"/>
      <c r="AA459" s="1921" t="s">
        <v>203</v>
      </c>
      <c r="AB459" s="1921"/>
      <c r="AC459" s="1922">
        <v>1121.52</v>
      </c>
      <c r="AD459" s="1923"/>
      <c r="AE459" s="1923"/>
      <c r="AF459" s="1921" t="s">
        <v>203</v>
      </c>
      <c r="AG459" s="1922">
        <v>4486.08</v>
      </c>
      <c r="AH459" s="1923"/>
    </row>
    <row r="460" spans="1:34" ht="48.95" customHeight="1" x14ac:dyDescent="0.2">
      <c r="A460" s="1918" t="s">
        <v>508</v>
      </c>
      <c r="B460" s="1918"/>
      <c r="C460" s="1918" t="s">
        <v>2666</v>
      </c>
      <c r="D460" s="1918"/>
      <c r="E460" s="1918"/>
      <c r="F460" s="1918"/>
      <c r="G460" s="1918"/>
      <c r="H460" s="1918"/>
      <c r="I460" s="1918"/>
      <c r="J460" s="1918" t="s">
        <v>2665</v>
      </c>
      <c r="K460" s="1918"/>
      <c r="L460" s="1918"/>
      <c r="M460" s="1918"/>
      <c r="N460" s="1918"/>
      <c r="O460" s="1918"/>
      <c r="P460" s="1918"/>
      <c r="Q460" s="1918"/>
      <c r="R460" s="1918" t="s">
        <v>572</v>
      </c>
      <c r="S460" s="1918"/>
      <c r="T460" s="1925">
        <v>6</v>
      </c>
      <c r="U460" s="1913" t="s">
        <v>203</v>
      </c>
      <c r="V460" s="1913"/>
      <c r="W460" s="1919">
        <v>6</v>
      </c>
      <c r="X460" s="1920"/>
      <c r="Y460" s="1912">
        <v>55.52</v>
      </c>
      <c r="Z460" s="1913"/>
      <c r="AA460" s="1912">
        <v>1.07</v>
      </c>
      <c r="AB460" s="1913"/>
      <c r="AC460" s="1912">
        <v>59.41</v>
      </c>
      <c r="AD460" s="1913"/>
      <c r="AE460" s="1913"/>
      <c r="AF460" s="1913" t="s">
        <v>203</v>
      </c>
      <c r="AG460" s="1912">
        <v>356.46</v>
      </c>
      <c r="AH460" s="1913"/>
    </row>
    <row r="461" spans="1:34" ht="85.7" customHeight="1" x14ac:dyDescent="0.2">
      <c r="A461" s="1186" t="s">
        <v>1384</v>
      </c>
      <c r="B461" s="1186"/>
      <c r="C461" s="1186" t="s">
        <v>2776</v>
      </c>
      <c r="D461" s="1186"/>
      <c r="E461" s="1186"/>
      <c r="F461" s="1186"/>
      <c r="G461" s="1186"/>
      <c r="H461" s="1186"/>
      <c r="I461" s="1186"/>
      <c r="J461" s="1186" t="s">
        <v>565</v>
      </c>
      <c r="K461" s="1186"/>
      <c r="L461" s="1186"/>
      <c r="M461" s="1186"/>
      <c r="N461" s="1186"/>
      <c r="O461" s="1186"/>
      <c r="P461" s="1186"/>
      <c r="Q461" s="1186"/>
      <c r="R461" s="1186" t="s">
        <v>528</v>
      </c>
      <c r="S461" s="1186"/>
      <c r="T461" s="1928">
        <v>2.5700000000000001E-4</v>
      </c>
      <c r="U461" s="1913" t="s">
        <v>203</v>
      </c>
      <c r="V461" s="1913"/>
      <c r="W461" s="1928">
        <v>1.542E-3</v>
      </c>
      <c r="X461" s="1913"/>
      <c r="Y461" s="1913" t="s">
        <v>203</v>
      </c>
      <c r="Z461" s="1913"/>
      <c r="AA461" s="1913" t="s">
        <v>203</v>
      </c>
      <c r="AB461" s="1913"/>
      <c r="AC461" s="1912">
        <v>808.59</v>
      </c>
      <c r="AD461" s="1913"/>
      <c r="AE461" s="1913"/>
      <c r="AF461" s="1912">
        <v>-1</v>
      </c>
      <c r="AG461" s="1912">
        <v>-1.25</v>
      </c>
      <c r="AH461" s="1913"/>
    </row>
    <row r="462" spans="1:34" ht="85.7" customHeight="1" x14ac:dyDescent="0.2">
      <c r="A462" s="1186" t="s">
        <v>2069</v>
      </c>
      <c r="B462" s="1186"/>
      <c r="C462" s="1186" t="s">
        <v>2775</v>
      </c>
      <c r="D462" s="1186"/>
      <c r="E462" s="1186"/>
      <c r="F462" s="1186"/>
      <c r="G462" s="1186"/>
      <c r="H462" s="1186"/>
      <c r="I462" s="1186"/>
      <c r="J462" s="1186" t="s">
        <v>2724</v>
      </c>
      <c r="K462" s="1186"/>
      <c r="L462" s="1186"/>
      <c r="M462" s="1186"/>
      <c r="N462" s="1186"/>
      <c r="O462" s="1186"/>
      <c r="P462" s="1186"/>
      <c r="Q462" s="1186"/>
      <c r="R462" s="1186" t="s">
        <v>528</v>
      </c>
      <c r="S462" s="1186"/>
      <c r="T462" s="1928">
        <v>2.5700000000000001E-4</v>
      </c>
      <c r="U462" s="1913" t="s">
        <v>203</v>
      </c>
      <c r="V462" s="1913"/>
      <c r="W462" s="1928">
        <v>1.542E-3</v>
      </c>
      <c r="X462" s="1913"/>
      <c r="Y462" s="1913" t="s">
        <v>203</v>
      </c>
      <c r="Z462" s="1913"/>
      <c r="AA462" s="1913" t="s">
        <v>203</v>
      </c>
      <c r="AB462" s="1913"/>
      <c r="AC462" s="1912">
        <v>1511.5</v>
      </c>
      <c r="AD462" s="1913"/>
      <c r="AE462" s="1913"/>
      <c r="AF462" s="1913" t="s">
        <v>203</v>
      </c>
      <c r="AG462" s="1912">
        <v>2.33</v>
      </c>
      <c r="AH462" s="1913"/>
    </row>
    <row r="463" spans="1:34" ht="12.2" customHeight="1" x14ac:dyDescent="0.2">
      <c r="C463" s="1186" t="s">
        <v>203</v>
      </c>
      <c r="D463" s="1186"/>
      <c r="E463" s="1186"/>
      <c r="F463" s="1186"/>
      <c r="G463" s="1186"/>
      <c r="H463" s="1186"/>
      <c r="I463" s="1186"/>
      <c r="J463" s="1186" t="s">
        <v>203</v>
      </c>
      <c r="K463" s="1186"/>
      <c r="L463" s="1186"/>
      <c r="M463" s="1186"/>
      <c r="N463" s="1186"/>
      <c r="O463" s="1186"/>
      <c r="P463" s="1186"/>
      <c r="Q463" s="1186"/>
      <c r="R463" s="1186" t="s">
        <v>203</v>
      </c>
      <c r="S463" s="1186"/>
      <c r="T463" s="1913" t="s">
        <v>203</v>
      </c>
      <c r="U463" s="1913" t="s">
        <v>203</v>
      </c>
      <c r="V463" s="1913"/>
      <c r="W463" s="1913" t="s">
        <v>203</v>
      </c>
      <c r="X463" s="1913"/>
      <c r="Y463" s="1186" t="s">
        <v>203</v>
      </c>
      <c r="Z463" s="1186"/>
      <c r="AA463" s="1186" t="s">
        <v>203</v>
      </c>
      <c r="AB463" s="1186"/>
      <c r="AC463" s="1186" t="s">
        <v>203</v>
      </c>
      <c r="AD463" s="1186"/>
      <c r="AE463" s="1186"/>
      <c r="AF463" s="1186" t="s">
        <v>203</v>
      </c>
      <c r="AG463" s="1913" t="s">
        <v>203</v>
      </c>
      <c r="AH463" s="1913"/>
    </row>
    <row r="464" spans="1:34" ht="24.6" customHeight="1" x14ac:dyDescent="0.2">
      <c r="A464" s="1921" t="s">
        <v>203</v>
      </c>
      <c r="B464" s="1921"/>
      <c r="C464" s="1921" t="s">
        <v>203</v>
      </c>
      <c r="D464" s="1921"/>
      <c r="E464" s="1921"/>
      <c r="F464" s="1921"/>
      <c r="G464" s="1921"/>
      <c r="H464" s="1921"/>
      <c r="I464" s="1921"/>
      <c r="J464" s="1924" t="s">
        <v>246</v>
      </c>
      <c r="K464" s="1924"/>
      <c r="L464" s="1924"/>
      <c r="M464" s="1924"/>
      <c r="N464" s="1924"/>
      <c r="O464" s="1924"/>
      <c r="P464" s="1924"/>
      <c r="Q464" s="1924"/>
      <c r="R464" s="1921" t="s">
        <v>203</v>
      </c>
      <c r="S464" s="1921"/>
      <c r="T464" s="1921" t="s">
        <v>203</v>
      </c>
      <c r="U464" s="1921" t="s">
        <v>203</v>
      </c>
      <c r="V464" s="1921"/>
      <c r="W464" s="1921" t="s">
        <v>203</v>
      </c>
      <c r="X464" s="1921"/>
      <c r="Y464" s="1921" t="s">
        <v>203</v>
      </c>
      <c r="Z464" s="1921"/>
      <c r="AA464" s="1921" t="s">
        <v>203</v>
      </c>
      <c r="AB464" s="1921"/>
      <c r="AC464" s="1922">
        <v>59.59</v>
      </c>
      <c r="AD464" s="1923"/>
      <c r="AE464" s="1923"/>
      <c r="AF464" s="1921" t="s">
        <v>203</v>
      </c>
      <c r="AG464" s="1922">
        <v>357.54</v>
      </c>
      <c r="AH464" s="1923"/>
    </row>
    <row r="465" spans="1:34" x14ac:dyDescent="0.2">
      <c r="A465" s="1041"/>
      <c r="B465" s="1041"/>
      <c r="C465" s="1041"/>
      <c r="D465" s="1041"/>
      <c r="E465" s="1041"/>
      <c r="F465" s="1041"/>
      <c r="G465" s="1041"/>
      <c r="H465" s="1041"/>
      <c r="I465" s="1041"/>
      <c r="J465" s="1041"/>
      <c r="K465" s="1041"/>
      <c r="L465" s="1041"/>
      <c r="M465" s="1041"/>
      <c r="N465" s="1041"/>
      <c r="O465" s="1041"/>
      <c r="P465" s="1041"/>
      <c r="Q465" s="1041"/>
      <c r="R465" s="1041"/>
      <c r="S465" s="1041"/>
      <c r="T465" s="1041"/>
      <c r="U465" s="1041"/>
      <c r="V465" s="1041"/>
      <c r="W465" s="1041"/>
      <c r="X465" s="1041"/>
      <c r="Y465" s="1041"/>
      <c r="Z465" s="1041"/>
      <c r="AA465" s="1041"/>
      <c r="AB465" s="1041"/>
      <c r="AC465" s="1041"/>
      <c r="AD465" s="1041"/>
      <c r="AE465" s="1041"/>
      <c r="AF465" s="1041"/>
      <c r="AG465" s="1041"/>
      <c r="AH465" s="1041"/>
    </row>
    <row r="466" spans="1:34" ht="12.2" customHeight="1" x14ac:dyDescent="0.2">
      <c r="C466" s="1186" t="s">
        <v>203</v>
      </c>
      <c r="D466" s="1186"/>
      <c r="E466" s="1186"/>
      <c r="F466" s="1186"/>
      <c r="G466" s="1186"/>
      <c r="H466" s="1186"/>
      <c r="I466" s="1186"/>
      <c r="J466" s="1186" t="s">
        <v>2497</v>
      </c>
      <c r="K466" s="1186"/>
      <c r="L466" s="1186"/>
      <c r="M466" s="1186"/>
      <c r="N466" s="1186"/>
      <c r="O466" s="1186"/>
      <c r="P466" s="1186"/>
      <c r="Q466" s="1186"/>
      <c r="R466" s="1186"/>
      <c r="S466" s="1186"/>
      <c r="T466" s="1186"/>
      <c r="U466" s="1186"/>
      <c r="V466" s="1186"/>
      <c r="W466" s="1186" t="s">
        <v>203</v>
      </c>
      <c r="X466" s="1186"/>
      <c r="Y466" s="1186" t="s">
        <v>203</v>
      </c>
      <c r="Z466" s="1186"/>
      <c r="AA466" s="1186"/>
      <c r="AB466" s="1186"/>
      <c r="AC466" s="1186"/>
      <c r="AD466" s="1186"/>
      <c r="AE466" s="1186"/>
      <c r="AF466" s="1186"/>
      <c r="AG466" s="1912">
        <v>82141.320000000007</v>
      </c>
      <c r="AH466" s="1913"/>
    </row>
    <row r="467" spans="1:34" ht="12.2" customHeight="1" x14ac:dyDescent="0.2">
      <c r="C467" s="1916" t="s">
        <v>203</v>
      </c>
      <c r="D467" s="1916"/>
      <c r="E467" s="1916"/>
      <c r="F467" s="1916"/>
      <c r="G467" s="1916"/>
      <c r="H467" s="1916"/>
      <c r="I467" s="1916"/>
      <c r="J467" s="1916" t="s">
        <v>1028</v>
      </c>
      <c r="K467" s="1916"/>
      <c r="L467" s="1916"/>
      <c r="M467" s="1916"/>
      <c r="N467" s="1916"/>
      <c r="O467" s="1916"/>
      <c r="P467" s="1916"/>
      <c r="Q467" s="1916"/>
      <c r="R467" s="1916"/>
      <c r="S467" s="1916"/>
      <c r="T467" s="1916"/>
      <c r="U467" s="1916"/>
      <c r="V467" s="1916"/>
      <c r="W467" s="1916" t="s">
        <v>203</v>
      </c>
      <c r="X467" s="1916"/>
      <c r="Y467" s="1916" t="s">
        <v>203</v>
      </c>
      <c r="Z467" s="1916"/>
      <c r="AA467" s="1916"/>
      <c r="AB467" s="1916"/>
      <c r="AC467" s="1916"/>
      <c r="AD467" s="1916"/>
      <c r="AE467" s="1916"/>
      <c r="AF467" s="1916"/>
      <c r="AG467" s="1917" t="s">
        <v>203</v>
      </c>
      <c r="AH467" s="1917"/>
    </row>
    <row r="468" spans="1:34" ht="12.2" customHeight="1" x14ac:dyDescent="0.2">
      <c r="C468" s="1186" t="s">
        <v>203</v>
      </c>
      <c r="D468" s="1186"/>
      <c r="E468" s="1186"/>
      <c r="F468" s="1186"/>
      <c r="G468" s="1186"/>
      <c r="H468" s="1186"/>
      <c r="I468" s="1186"/>
      <c r="J468" s="1186" t="s">
        <v>1038</v>
      </c>
      <c r="K468" s="1186"/>
      <c r="L468" s="1186"/>
      <c r="M468" s="1186"/>
      <c r="N468" s="1186"/>
      <c r="O468" s="1186"/>
      <c r="P468" s="1186"/>
      <c r="Q468" s="1186"/>
      <c r="R468" s="1186"/>
      <c r="S468" s="1186"/>
      <c r="T468" s="1186"/>
      <c r="U468" s="1186"/>
      <c r="V468" s="1186"/>
      <c r="W468" s="1186" t="s">
        <v>203</v>
      </c>
      <c r="X468" s="1186"/>
      <c r="Y468" s="1186" t="s">
        <v>203</v>
      </c>
      <c r="Z468" s="1186"/>
      <c r="AA468" s="1186"/>
      <c r="AB468" s="1186"/>
      <c r="AC468" s="1186"/>
      <c r="AD468" s="1186"/>
      <c r="AE468" s="1186"/>
      <c r="AF468" s="1186"/>
      <c r="AG468" s="1912">
        <v>0</v>
      </c>
      <c r="AH468" s="1913"/>
    </row>
    <row r="469" spans="1:34" ht="12.2" customHeight="1" x14ac:dyDescent="0.2">
      <c r="C469" s="1186" t="s">
        <v>203</v>
      </c>
      <c r="D469" s="1186"/>
      <c r="E469" s="1186"/>
      <c r="F469" s="1186"/>
      <c r="G469" s="1186"/>
      <c r="H469" s="1186"/>
      <c r="I469" s="1186"/>
      <c r="J469" s="1186" t="s">
        <v>1037</v>
      </c>
      <c r="K469" s="1186"/>
      <c r="L469" s="1186"/>
      <c r="M469" s="1186"/>
      <c r="N469" s="1186"/>
      <c r="O469" s="1186"/>
      <c r="P469" s="1186"/>
      <c r="Q469" s="1186"/>
      <c r="R469" s="1186"/>
      <c r="S469" s="1186"/>
      <c r="T469" s="1186"/>
      <c r="U469" s="1186"/>
      <c r="V469" s="1186"/>
      <c r="W469" s="1186" t="s">
        <v>203</v>
      </c>
      <c r="X469" s="1186"/>
      <c r="Y469" s="1186" t="s">
        <v>203</v>
      </c>
      <c r="Z469" s="1186"/>
      <c r="AA469" s="1186"/>
      <c r="AB469" s="1186"/>
      <c r="AC469" s="1186"/>
      <c r="AD469" s="1186"/>
      <c r="AE469" s="1186"/>
      <c r="AF469" s="1186"/>
      <c r="AG469" s="1912">
        <v>0</v>
      </c>
      <c r="AH469" s="1913"/>
    </row>
    <row r="470" spans="1:34" ht="12.2" customHeight="1" x14ac:dyDescent="0.2">
      <c r="C470" s="1186" t="s">
        <v>203</v>
      </c>
      <c r="D470" s="1186"/>
      <c r="E470" s="1186"/>
      <c r="F470" s="1186"/>
      <c r="G470" s="1186"/>
      <c r="H470" s="1186"/>
      <c r="I470" s="1186"/>
      <c r="J470" s="1186" t="s">
        <v>1036</v>
      </c>
      <c r="K470" s="1186"/>
      <c r="L470" s="1186"/>
      <c r="M470" s="1186"/>
      <c r="N470" s="1186"/>
      <c r="O470" s="1186"/>
      <c r="P470" s="1186"/>
      <c r="Q470" s="1186"/>
      <c r="R470" s="1186"/>
      <c r="S470" s="1186"/>
      <c r="T470" s="1186"/>
      <c r="U470" s="1186"/>
      <c r="V470" s="1186"/>
      <c r="W470" s="1186" t="s">
        <v>203</v>
      </c>
      <c r="X470" s="1186"/>
      <c r="Y470" s="1186" t="s">
        <v>203</v>
      </c>
      <c r="Z470" s="1186"/>
      <c r="AA470" s="1186"/>
      <c r="AB470" s="1186"/>
      <c r="AC470" s="1186"/>
      <c r="AD470" s="1186"/>
      <c r="AE470" s="1186"/>
      <c r="AF470" s="1186"/>
      <c r="AG470" s="1912">
        <v>0</v>
      </c>
      <c r="AH470" s="1913"/>
    </row>
    <row r="471" spans="1:34" ht="12.2" customHeight="1" x14ac:dyDescent="0.2">
      <c r="C471" s="1186" t="s">
        <v>203</v>
      </c>
      <c r="D471" s="1186"/>
      <c r="E471" s="1186"/>
      <c r="F471" s="1186"/>
      <c r="G471" s="1186"/>
      <c r="H471" s="1186"/>
      <c r="I471" s="1186"/>
      <c r="J471" s="1186" t="s">
        <v>1035</v>
      </c>
      <c r="K471" s="1186"/>
      <c r="L471" s="1186"/>
      <c r="M471" s="1186"/>
      <c r="N471" s="1186"/>
      <c r="O471" s="1186"/>
      <c r="P471" s="1186"/>
      <c r="Q471" s="1186"/>
      <c r="R471" s="1186"/>
      <c r="S471" s="1186"/>
      <c r="T471" s="1186"/>
      <c r="U471" s="1186"/>
      <c r="V471" s="1186"/>
      <c r="W471" s="1186" t="s">
        <v>203</v>
      </c>
      <c r="X471" s="1186"/>
      <c r="Y471" s="1186" t="s">
        <v>203</v>
      </c>
      <c r="Z471" s="1186"/>
      <c r="AA471" s="1186"/>
      <c r="AB471" s="1186"/>
      <c r="AC471" s="1186"/>
      <c r="AD471" s="1186"/>
      <c r="AE471" s="1186"/>
      <c r="AF471" s="1186"/>
      <c r="AG471" s="1912">
        <v>82141.320000000007</v>
      </c>
      <c r="AH471" s="1913"/>
    </row>
    <row r="472" spans="1:34" ht="12.2" customHeight="1" x14ac:dyDescent="0.2">
      <c r="C472" s="1186" t="s">
        <v>203</v>
      </c>
      <c r="D472" s="1186"/>
      <c r="E472" s="1186"/>
      <c r="F472" s="1186"/>
      <c r="G472" s="1186"/>
      <c r="H472" s="1186"/>
      <c r="I472" s="1186"/>
      <c r="J472" s="1186" t="s">
        <v>1034</v>
      </c>
      <c r="K472" s="1186"/>
      <c r="L472" s="1186"/>
      <c r="M472" s="1186"/>
      <c r="N472" s="1186"/>
      <c r="O472" s="1186"/>
      <c r="P472" s="1186"/>
      <c r="Q472" s="1186"/>
      <c r="R472" s="1186"/>
      <c r="S472" s="1186"/>
      <c r="T472" s="1186"/>
      <c r="U472" s="1186"/>
      <c r="V472" s="1186"/>
      <c r="W472" s="1186" t="s">
        <v>203</v>
      </c>
      <c r="X472" s="1186"/>
      <c r="Y472" s="1186" t="s">
        <v>203</v>
      </c>
      <c r="Z472" s="1186"/>
      <c r="AA472" s="1186"/>
      <c r="AB472" s="1186"/>
      <c r="AC472" s="1186"/>
      <c r="AD472" s="1186"/>
      <c r="AE472" s="1186"/>
      <c r="AF472" s="1186"/>
      <c r="AG472" s="1912">
        <v>0</v>
      </c>
      <c r="AH472" s="1913"/>
    </row>
    <row r="473" spans="1:34" ht="12.2" customHeight="1" x14ac:dyDescent="0.2">
      <c r="C473" s="1186" t="s">
        <v>203</v>
      </c>
      <c r="D473" s="1186"/>
      <c r="E473" s="1186"/>
      <c r="F473" s="1186"/>
      <c r="G473" s="1186"/>
      <c r="H473" s="1186"/>
      <c r="I473" s="1186"/>
      <c r="J473" s="1186" t="s">
        <v>1033</v>
      </c>
      <c r="K473" s="1186"/>
      <c r="L473" s="1186"/>
      <c r="M473" s="1186"/>
      <c r="N473" s="1186"/>
      <c r="O473" s="1186"/>
      <c r="P473" s="1186"/>
      <c r="Q473" s="1186"/>
      <c r="R473" s="1186"/>
      <c r="S473" s="1186"/>
      <c r="T473" s="1186"/>
      <c r="U473" s="1186"/>
      <c r="V473" s="1186"/>
      <c r="W473" s="1186" t="s">
        <v>203</v>
      </c>
      <c r="X473" s="1186"/>
      <c r="Y473" s="1186" t="s">
        <v>203</v>
      </c>
      <c r="Z473" s="1186"/>
      <c r="AA473" s="1186"/>
      <c r="AB473" s="1186"/>
      <c r="AC473" s="1186"/>
      <c r="AD473" s="1186"/>
      <c r="AE473" s="1186"/>
      <c r="AF473" s="1186"/>
      <c r="AG473" s="1912">
        <v>0</v>
      </c>
      <c r="AH473" s="1913"/>
    </row>
    <row r="474" spans="1:34" ht="12.2" customHeight="1" x14ac:dyDescent="0.2">
      <c r="C474" s="1186" t="s">
        <v>203</v>
      </c>
      <c r="D474" s="1186"/>
      <c r="E474" s="1186"/>
      <c r="F474" s="1186"/>
      <c r="G474" s="1186"/>
      <c r="H474" s="1186"/>
      <c r="I474" s="1186"/>
      <c r="J474" s="1186" t="s">
        <v>1032</v>
      </c>
      <c r="K474" s="1186"/>
      <c r="L474" s="1186"/>
      <c r="M474" s="1186"/>
      <c r="N474" s="1186"/>
      <c r="O474" s="1186"/>
      <c r="P474" s="1186"/>
      <c r="Q474" s="1186"/>
      <c r="R474" s="1186"/>
      <c r="S474" s="1186"/>
      <c r="T474" s="1186"/>
      <c r="U474" s="1186"/>
      <c r="V474" s="1186"/>
      <c r="W474" s="1186" t="s">
        <v>203</v>
      </c>
      <c r="X474" s="1186"/>
      <c r="Y474" s="1186" t="s">
        <v>203</v>
      </c>
      <c r="Z474" s="1186"/>
      <c r="AA474" s="1186"/>
      <c r="AB474" s="1186"/>
      <c r="AC474" s="1186"/>
      <c r="AD474" s="1186"/>
      <c r="AE474" s="1186"/>
      <c r="AF474" s="1186"/>
      <c r="AG474" s="1912">
        <v>0</v>
      </c>
      <c r="AH474" s="1913"/>
    </row>
    <row r="475" spans="1:34" ht="12.2" customHeight="1" x14ac:dyDescent="0.2">
      <c r="C475" s="1186" t="s">
        <v>203</v>
      </c>
      <c r="D475" s="1186"/>
      <c r="E475" s="1186"/>
      <c r="F475" s="1186"/>
      <c r="G475" s="1186"/>
      <c r="H475" s="1186"/>
      <c r="I475" s="1186"/>
      <c r="J475" s="1186" t="s">
        <v>1031</v>
      </c>
      <c r="K475" s="1186"/>
      <c r="L475" s="1186"/>
      <c r="M475" s="1186"/>
      <c r="N475" s="1186"/>
      <c r="O475" s="1186"/>
      <c r="P475" s="1186"/>
      <c r="Q475" s="1186"/>
      <c r="R475" s="1186"/>
      <c r="S475" s="1186"/>
      <c r="T475" s="1186"/>
      <c r="U475" s="1186"/>
      <c r="V475" s="1186"/>
      <c r="W475" s="1186" t="s">
        <v>203</v>
      </c>
      <c r="X475" s="1186"/>
      <c r="Y475" s="1186" t="s">
        <v>203</v>
      </c>
      <c r="Z475" s="1186"/>
      <c r="AA475" s="1186"/>
      <c r="AB475" s="1186"/>
      <c r="AC475" s="1186"/>
      <c r="AD475" s="1186"/>
      <c r="AE475" s="1186"/>
      <c r="AF475" s="1186"/>
      <c r="AG475" s="1912">
        <v>0</v>
      </c>
      <c r="AH475" s="1913"/>
    </row>
    <row r="476" spans="1:34" ht="12.2" customHeight="1" x14ac:dyDescent="0.2">
      <c r="C476" s="1186" t="s">
        <v>203</v>
      </c>
      <c r="D476" s="1186"/>
      <c r="E476" s="1186"/>
      <c r="F476" s="1186"/>
      <c r="G476" s="1186"/>
      <c r="H476" s="1186"/>
      <c r="I476" s="1186"/>
      <c r="J476" s="1186" t="s">
        <v>1023</v>
      </c>
      <c r="K476" s="1186"/>
      <c r="L476" s="1186"/>
      <c r="M476" s="1186"/>
      <c r="N476" s="1186"/>
      <c r="O476" s="1186"/>
      <c r="P476" s="1186"/>
      <c r="Q476" s="1186"/>
      <c r="R476" s="1186"/>
      <c r="S476" s="1186"/>
      <c r="T476" s="1186"/>
      <c r="U476" s="1186"/>
      <c r="V476" s="1186"/>
      <c r="W476" s="1186" t="s">
        <v>203</v>
      </c>
      <c r="X476" s="1186"/>
      <c r="Y476" s="1186" t="s">
        <v>203</v>
      </c>
      <c r="Z476" s="1186"/>
      <c r="AA476" s="1186"/>
      <c r="AB476" s="1186"/>
      <c r="AC476" s="1186"/>
      <c r="AD476" s="1186"/>
      <c r="AE476" s="1186"/>
      <c r="AF476" s="1186"/>
      <c r="AG476" s="1912">
        <v>0</v>
      </c>
      <c r="AH476" s="1913"/>
    </row>
    <row r="477" spans="1:34" ht="12.2" customHeight="1" x14ac:dyDescent="0.2">
      <c r="C477" s="1186" t="s">
        <v>203</v>
      </c>
      <c r="D477" s="1186"/>
      <c r="E477" s="1186"/>
      <c r="F477" s="1186"/>
      <c r="G477" s="1186"/>
      <c r="H477" s="1186"/>
      <c r="I477" s="1186"/>
      <c r="J477" s="1186" t="s">
        <v>1030</v>
      </c>
      <c r="K477" s="1186"/>
      <c r="L477" s="1186"/>
      <c r="M477" s="1186"/>
      <c r="N477" s="1186"/>
      <c r="O477" s="1186"/>
      <c r="P477" s="1186"/>
      <c r="Q477" s="1186"/>
      <c r="R477" s="1186"/>
      <c r="S477" s="1186"/>
      <c r="T477" s="1186"/>
      <c r="U477" s="1186"/>
      <c r="V477" s="1186"/>
      <c r="W477" s="1186" t="s">
        <v>203</v>
      </c>
      <c r="X477" s="1186"/>
      <c r="Y477" s="1186" t="s">
        <v>203</v>
      </c>
      <c r="Z477" s="1186"/>
      <c r="AA477" s="1186"/>
      <c r="AB477" s="1186"/>
      <c r="AC477" s="1186"/>
      <c r="AD477" s="1186"/>
      <c r="AE477" s="1186"/>
      <c r="AF477" s="1186"/>
      <c r="AG477" s="1912">
        <v>0</v>
      </c>
      <c r="AH477" s="1913"/>
    </row>
    <row r="478" spans="1:34" ht="12.2" customHeight="1" x14ac:dyDescent="0.2">
      <c r="C478" s="1918" t="s">
        <v>203</v>
      </c>
      <c r="D478" s="1918"/>
      <c r="E478" s="1918"/>
      <c r="F478" s="1918"/>
      <c r="G478" s="1918"/>
      <c r="H478" s="1918"/>
      <c r="I478" s="1918"/>
      <c r="J478" s="1918" t="s">
        <v>2496</v>
      </c>
      <c r="K478" s="1918"/>
      <c r="L478" s="1918"/>
      <c r="M478" s="1918"/>
      <c r="N478" s="1918"/>
      <c r="O478" s="1918"/>
      <c r="P478" s="1918"/>
      <c r="Q478" s="1918"/>
      <c r="R478" s="1918"/>
      <c r="S478" s="1918"/>
      <c r="T478" s="1918"/>
      <c r="U478" s="1918"/>
      <c r="V478" s="1918"/>
      <c r="W478" s="1918" t="s">
        <v>203</v>
      </c>
      <c r="X478" s="1918"/>
      <c r="Y478" s="1918" t="s">
        <v>203</v>
      </c>
      <c r="Z478" s="1918"/>
      <c r="AA478" s="1918"/>
      <c r="AB478" s="1918"/>
      <c r="AC478" s="1918"/>
      <c r="AD478" s="1918"/>
      <c r="AE478" s="1918"/>
      <c r="AF478" s="1918"/>
      <c r="AG478" s="1919">
        <v>82141.320000000007</v>
      </c>
      <c r="AH478" s="1920"/>
    </row>
    <row r="479" spans="1:34" ht="12.2" customHeight="1" x14ac:dyDescent="0.2">
      <c r="C479" s="1916" t="s">
        <v>203</v>
      </c>
      <c r="D479" s="1916"/>
      <c r="E479" s="1916"/>
      <c r="F479" s="1916"/>
      <c r="G479" s="1916"/>
      <c r="H479" s="1916"/>
      <c r="I479" s="1916"/>
      <c r="J479" s="1916" t="s">
        <v>1028</v>
      </c>
      <c r="K479" s="1916"/>
      <c r="L479" s="1916"/>
      <c r="M479" s="1916"/>
      <c r="N479" s="1916"/>
      <c r="O479" s="1916"/>
      <c r="P479" s="1916"/>
      <c r="Q479" s="1916"/>
      <c r="R479" s="1916"/>
      <c r="S479" s="1916"/>
      <c r="T479" s="1916"/>
      <c r="U479" s="1916"/>
      <c r="V479" s="1916"/>
      <c r="W479" s="1916" t="s">
        <v>203</v>
      </c>
      <c r="X479" s="1916"/>
      <c r="Y479" s="1916" t="s">
        <v>203</v>
      </c>
      <c r="Z479" s="1916"/>
      <c r="AA479" s="1916"/>
      <c r="AB479" s="1916"/>
      <c r="AC479" s="1916"/>
      <c r="AD479" s="1916"/>
      <c r="AE479" s="1916"/>
      <c r="AF479" s="1916"/>
      <c r="AG479" s="1917" t="s">
        <v>203</v>
      </c>
      <c r="AH479" s="1917"/>
    </row>
    <row r="480" spans="1:34" ht="12.2" customHeight="1" x14ac:dyDescent="0.2">
      <c r="C480" s="1186" t="s">
        <v>203</v>
      </c>
      <c r="D480" s="1186"/>
      <c r="E480" s="1186"/>
      <c r="F480" s="1186"/>
      <c r="G480" s="1186"/>
      <c r="H480" s="1186"/>
      <c r="I480" s="1186"/>
      <c r="J480" s="1186" t="s">
        <v>1027</v>
      </c>
      <c r="K480" s="1186"/>
      <c r="L480" s="1186"/>
      <c r="M480" s="1186"/>
      <c r="N480" s="1186"/>
      <c r="O480" s="1186"/>
      <c r="P480" s="1186"/>
      <c r="Q480" s="1186"/>
      <c r="R480" s="1186"/>
      <c r="S480" s="1186"/>
      <c r="T480" s="1186"/>
      <c r="U480" s="1186"/>
      <c r="V480" s="1186"/>
      <c r="W480" s="1186" t="s">
        <v>203</v>
      </c>
      <c r="X480" s="1186"/>
      <c r="Y480" s="1186" t="s">
        <v>203</v>
      </c>
      <c r="Z480" s="1186"/>
      <c r="AA480" s="1186"/>
      <c r="AB480" s="1186"/>
      <c r="AC480" s="1186"/>
      <c r="AD480" s="1186"/>
      <c r="AE480" s="1186"/>
      <c r="AF480" s="1186"/>
      <c r="AG480" s="1912">
        <v>79932.13</v>
      </c>
      <c r="AH480" s="1913"/>
    </row>
    <row r="481" spans="1:34" ht="12.2" customHeight="1" x14ac:dyDescent="0.2">
      <c r="C481" s="1186" t="s">
        <v>203</v>
      </c>
      <c r="D481" s="1186"/>
      <c r="E481" s="1186"/>
      <c r="F481" s="1186"/>
      <c r="G481" s="1186"/>
      <c r="H481" s="1186"/>
      <c r="I481" s="1186"/>
      <c r="J481" s="1186" t="s">
        <v>1026</v>
      </c>
      <c r="K481" s="1186"/>
      <c r="L481" s="1186"/>
      <c r="M481" s="1186"/>
      <c r="N481" s="1186"/>
      <c r="O481" s="1186"/>
      <c r="P481" s="1186"/>
      <c r="Q481" s="1186"/>
      <c r="R481" s="1186"/>
      <c r="S481" s="1186"/>
      <c r="T481" s="1186"/>
      <c r="U481" s="1186"/>
      <c r="V481" s="1186"/>
      <c r="W481" s="1186" t="s">
        <v>203</v>
      </c>
      <c r="X481" s="1186"/>
      <c r="Y481" s="1186" t="s">
        <v>203</v>
      </c>
      <c r="Z481" s="1186"/>
      <c r="AA481" s="1186"/>
      <c r="AB481" s="1186"/>
      <c r="AC481" s="1186"/>
      <c r="AD481" s="1186"/>
      <c r="AE481" s="1186"/>
      <c r="AF481" s="1186"/>
      <c r="AG481" s="1912">
        <v>0</v>
      </c>
      <c r="AH481" s="1913"/>
    </row>
    <row r="482" spans="1:34" ht="12.2" customHeight="1" x14ac:dyDescent="0.2">
      <c r="C482" s="1186" t="s">
        <v>203</v>
      </c>
      <c r="D482" s="1186"/>
      <c r="E482" s="1186"/>
      <c r="F482" s="1186"/>
      <c r="G482" s="1186"/>
      <c r="H482" s="1186"/>
      <c r="I482" s="1186"/>
      <c r="J482" s="1186" t="s">
        <v>1025</v>
      </c>
      <c r="K482" s="1186"/>
      <c r="L482" s="1186"/>
      <c r="M482" s="1186"/>
      <c r="N482" s="1186"/>
      <c r="O482" s="1186"/>
      <c r="P482" s="1186"/>
      <c r="Q482" s="1186"/>
      <c r="R482" s="1186"/>
      <c r="S482" s="1186"/>
      <c r="T482" s="1186"/>
      <c r="U482" s="1186"/>
      <c r="V482" s="1186"/>
      <c r="W482" s="1186" t="s">
        <v>203</v>
      </c>
      <c r="X482" s="1186"/>
      <c r="Y482" s="1186" t="s">
        <v>203</v>
      </c>
      <c r="Z482" s="1186"/>
      <c r="AA482" s="1186"/>
      <c r="AB482" s="1186"/>
      <c r="AC482" s="1186"/>
      <c r="AD482" s="1186"/>
      <c r="AE482" s="1186"/>
      <c r="AF482" s="1186"/>
      <c r="AG482" s="1913" t="s">
        <v>203</v>
      </c>
      <c r="AH482" s="1913"/>
    </row>
    <row r="483" spans="1:34" ht="12.2" customHeight="1" x14ac:dyDescent="0.2">
      <c r="C483" s="1186" t="s">
        <v>203</v>
      </c>
      <c r="D483" s="1186"/>
      <c r="E483" s="1186"/>
      <c r="F483" s="1186"/>
      <c r="G483" s="1186"/>
      <c r="H483" s="1186"/>
      <c r="I483" s="1186"/>
      <c r="J483" s="1186" t="s">
        <v>1024</v>
      </c>
      <c r="K483" s="1186"/>
      <c r="L483" s="1186"/>
      <c r="M483" s="1186"/>
      <c r="N483" s="1186"/>
      <c r="O483" s="1186"/>
      <c r="P483" s="1186"/>
      <c r="Q483" s="1186"/>
      <c r="R483" s="1186"/>
      <c r="S483" s="1186"/>
      <c r="T483" s="1186"/>
      <c r="U483" s="1186"/>
      <c r="V483" s="1186"/>
      <c r="W483" s="1186" t="s">
        <v>203</v>
      </c>
      <c r="X483" s="1186"/>
      <c r="Y483" s="1186" t="s">
        <v>203</v>
      </c>
      <c r="Z483" s="1186"/>
      <c r="AA483" s="1186"/>
      <c r="AB483" s="1186"/>
      <c r="AC483" s="1186"/>
      <c r="AD483" s="1186"/>
      <c r="AE483" s="1186"/>
      <c r="AF483" s="1186"/>
      <c r="AG483" s="1913" t="s">
        <v>203</v>
      </c>
      <c r="AH483" s="1913"/>
    </row>
    <row r="484" spans="1:34" ht="12" thickBot="1" x14ac:dyDescent="0.25">
      <c r="A484" s="1040"/>
      <c r="B484" s="1040"/>
      <c r="C484" s="1040"/>
      <c r="D484" s="1040"/>
      <c r="E484" s="1040"/>
      <c r="F484" s="1040"/>
      <c r="G484" s="1040"/>
      <c r="H484" s="1040"/>
      <c r="I484" s="1040"/>
      <c r="J484" s="1040"/>
      <c r="K484" s="1040"/>
      <c r="L484" s="1040"/>
      <c r="M484" s="1040"/>
      <c r="N484" s="1040"/>
      <c r="O484" s="1040"/>
      <c r="P484" s="1040"/>
      <c r="Q484" s="1040"/>
      <c r="R484" s="1040"/>
      <c r="S484" s="1040"/>
      <c r="T484" s="1040"/>
      <c r="U484" s="1040"/>
      <c r="V484" s="1040"/>
      <c r="W484" s="1040"/>
      <c r="X484" s="1040"/>
      <c r="Y484" s="1040"/>
      <c r="Z484" s="1040"/>
      <c r="AA484" s="1040"/>
      <c r="AB484" s="1040"/>
      <c r="AC484" s="1040"/>
      <c r="AD484" s="1040"/>
      <c r="AE484" s="1040"/>
      <c r="AF484" s="1040"/>
      <c r="AG484" s="1040"/>
      <c r="AH484" s="1040"/>
    </row>
    <row r="485" spans="1:34" ht="12.2" customHeight="1" thickTop="1" x14ac:dyDescent="0.2">
      <c r="C485" s="1918" t="s">
        <v>203</v>
      </c>
      <c r="D485" s="1918"/>
      <c r="E485" s="1918"/>
      <c r="F485" s="1918"/>
      <c r="G485" s="1918"/>
      <c r="H485" s="1918"/>
      <c r="I485" s="1918"/>
      <c r="J485" s="1918" t="s">
        <v>1907</v>
      </c>
      <c r="K485" s="1918"/>
      <c r="L485" s="1918"/>
      <c r="M485" s="1918"/>
      <c r="N485" s="1918"/>
      <c r="O485" s="1918"/>
      <c r="P485" s="1918"/>
      <c r="Q485" s="1918"/>
      <c r="R485" s="1918"/>
      <c r="S485" s="1918"/>
      <c r="T485" s="1918"/>
      <c r="U485" s="1918"/>
      <c r="V485" s="1918"/>
      <c r="W485" s="1918" t="s">
        <v>203</v>
      </c>
      <c r="X485" s="1918"/>
      <c r="Y485" s="1918" t="s">
        <v>203</v>
      </c>
      <c r="Z485" s="1918"/>
      <c r="AA485" s="1918"/>
      <c r="AB485" s="1918"/>
      <c r="AC485" s="1918"/>
      <c r="AD485" s="1918"/>
      <c r="AE485" s="1918"/>
      <c r="AF485" s="1918"/>
      <c r="AG485" s="1919">
        <v>330954.19</v>
      </c>
      <c r="AH485" s="1920"/>
    </row>
    <row r="486" spans="1:34" ht="12.2" customHeight="1" x14ac:dyDescent="0.2">
      <c r="C486" s="1916" t="s">
        <v>203</v>
      </c>
      <c r="D486" s="1916"/>
      <c r="E486" s="1916"/>
      <c r="F486" s="1916"/>
      <c r="G486" s="1916"/>
      <c r="H486" s="1916"/>
      <c r="I486" s="1916"/>
      <c r="J486" s="1916" t="s">
        <v>1028</v>
      </c>
      <c r="K486" s="1916"/>
      <c r="L486" s="1916"/>
      <c r="M486" s="1916"/>
      <c r="N486" s="1916"/>
      <c r="O486" s="1916"/>
      <c r="P486" s="1916"/>
      <c r="Q486" s="1916"/>
      <c r="R486" s="1916"/>
      <c r="S486" s="1916"/>
      <c r="T486" s="1916"/>
      <c r="U486" s="1916"/>
      <c r="V486" s="1916"/>
      <c r="W486" s="1916" t="s">
        <v>203</v>
      </c>
      <c r="X486" s="1916"/>
      <c r="Y486" s="1916" t="s">
        <v>203</v>
      </c>
      <c r="Z486" s="1916"/>
      <c r="AA486" s="1916"/>
      <c r="AB486" s="1916"/>
      <c r="AC486" s="1916"/>
      <c r="AD486" s="1916"/>
      <c r="AE486" s="1916"/>
      <c r="AF486" s="1916"/>
      <c r="AG486" s="1917" t="s">
        <v>203</v>
      </c>
      <c r="AH486" s="1917"/>
    </row>
    <row r="487" spans="1:34" ht="12.2" customHeight="1" x14ac:dyDescent="0.2">
      <c r="C487" s="1186" t="s">
        <v>203</v>
      </c>
      <c r="D487" s="1186"/>
      <c r="E487" s="1186"/>
      <c r="F487" s="1186"/>
      <c r="G487" s="1186"/>
      <c r="H487" s="1186"/>
      <c r="I487" s="1186"/>
      <c r="J487" s="1186" t="s">
        <v>1901</v>
      </c>
      <c r="K487" s="1186"/>
      <c r="L487" s="1186"/>
      <c r="M487" s="1186"/>
      <c r="N487" s="1186"/>
      <c r="O487" s="1186"/>
      <c r="P487" s="1186"/>
      <c r="Q487" s="1186"/>
      <c r="R487" s="1186"/>
      <c r="S487" s="1186"/>
      <c r="T487" s="1186"/>
      <c r="U487" s="1186"/>
      <c r="V487" s="1186"/>
      <c r="W487" s="1186" t="s">
        <v>203</v>
      </c>
      <c r="X487" s="1186"/>
      <c r="Y487" s="1186" t="s">
        <v>203</v>
      </c>
      <c r="Z487" s="1186"/>
      <c r="AA487" s="1186"/>
      <c r="AB487" s="1186"/>
      <c r="AC487" s="1186"/>
      <c r="AD487" s="1186"/>
      <c r="AE487" s="1186"/>
      <c r="AF487" s="1186"/>
      <c r="AG487" s="1912">
        <v>188860.92</v>
      </c>
      <c r="AH487" s="1913"/>
    </row>
    <row r="488" spans="1:34" ht="12.2" customHeight="1" x14ac:dyDescent="0.2">
      <c r="C488" s="1916" t="s">
        <v>203</v>
      </c>
      <c r="D488" s="1916"/>
      <c r="E488" s="1916"/>
      <c r="F488" s="1916"/>
      <c r="G488" s="1916"/>
      <c r="H488" s="1916"/>
      <c r="I488" s="1916"/>
      <c r="J488" s="1916" t="s">
        <v>1896</v>
      </c>
      <c r="K488" s="1916"/>
      <c r="L488" s="1916"/>
      <c r="M488" s="1916"/>
      <c r="N488" s="1916"/>
      <c r="O488" s="1916"/>
      <c r="P488" s="1916"/>
      <c r="Q488" s="1916"/>
      <c r="R488" s="1916"/>
      <c r="S488" s="1916"/>
      <c r="T488" s="1916"/>
      <c r="U488" s="1916"/>
      <c r="V488" s="1916"/>
      <c r="W488" s="1916" t="s">
        <v>203</v>
      </c>
      <c r="X488" s="1916"/>
      <c r="Y488" s="1916" t="s">
        <v>203</v>
      </c>
      <c r="Z488" s="1916"/>
      <c r="AA488" s="1916"/>
      <c r="AB488" s="1916"/>
      <c r="AC488" s="1916"/>
      <c r="AD488" s="1916"/>
      <c r="AE488" s="1916"/>
      <c r="AF488" s="1916"/>
      <c r="AG488" s="1917" t="s">
        <v>203</v>
      </c>
      <c r="AH488" s="1917"/>
    </row>
    <row r="489" spans="1:34" ht="12.2" customHeight="1" x14ac:dyDescent="0.2">
      <c r="C489" s="1186" t="s">
        <v>203</v>
      </c>
      <c r="D489" s="1186"/>
      <c r="E489" s="1186"/>
      <c r="F489" s="1186"/>
      <c r="G489" s="1186"/>
      <c r="H489" s="1186"/>
      <c r="I489" s="1186"/>
      <c r="J489" s="1186" t="s">
        <v>1895</v>
      </c>
      <c r="K489" s="1186"/>
      <c r="L489" s="1186"/>
      <c r="M489" s="1186"/>
      <c r="N489" s="1186"/>
      <c r="O489" s="1186"/>
      <c r="P489" s="1186"/>
      <c r="Q489" s="1186"/>
      <c r="R489" s="1186"/>
      <c r="S489" s="1186"/>
      <c r="T489" s="1186"/>
      <c r="U489" s="1186"/>
      <c r="V489" s="1186"/>
      <c r="W489" s="1186" t="s">
        <v>203</v>
      </c>
      <c r="X489" s="1186"/>
      <c r="Y489" s="1186" t="s">
        <v>203</v>
      </c>
      <c r="Z489" s="1186"/>
      <c r="AA489" s="1186"/>
      <c r="AB489" s="1186"/>
      <c r="AC489" s="1186"/>
      <c r="AD489" s="1186"/>
      <c r="AE489" s="1186"/>
      <c r="AF489" s="1186"/>
      <c r="AG489" s="1912">
        <v>81581.600000000006</v>
      </c>
      <c r="AH489" s="1913"/>
    </row>
    <row r="490" spans="1:34" ht="12.2" customHeight="1" x14ac:dyDescent="0.2">
      <c r="C490" s="1186" t="s">
        <v>203</v>
      </c>
      <c r="D490" s="1186"/>
      <c r="E490" s="1186"/>
      <c r="F490" s="1186"/>
      <c r="G490" s="1186"/>
      <c r="H490" s="1186"/>
      <c r="I490" s="1186"/>
      <c r="J490" s="1186" t="s">
        <v>1894</v>
      </c>
      <c r="K490" s="1186"/>
      <c r="L490" s="1186"/>
      <c r="M490" s="1186"/>
      <c r="N490" s="1186"/>
      <c r="O490" s="1186"/>
      <c r="P490" s="1186"/>
      <c r="Q490" s="1186"/>
      <c r="R490" s="1186"/>
      <c r="S490" s="1186"/>
      <c r="T490" s="1186"/>
      <c r="U490" s="1186"/>
      <c r="V490" s="1186"/>
      <c r="W490" s="1186" t="s">
        <v>203</v>
      </c>
      <c r="X490" s="1186"/>
      <c r="Y490" s="1186" t="s">
        <v>203</v>
      </c>
      <c r="Z490" s="1186"/>
      <c r="AA490" s="1186"/>
      <c r="AB490" s="1186"/>
      <c r="AC490" s="1186"/>
      <c r="AD490" s="1186"/>
      <c r="AE490" s="1186"/>
      <c r="AF490" s="1186"/>
      <c r="AG490" s="1912">
        <v>10742.69</v>
      </c>
      <c r="AH490" s="1913"/>
    </row>
    <row r="491" spans="1:34" ht="12.2" customHeight="1" x14ac:dyDescent="0.2">
      <c r="C491" s="1186" t="s">
        <v>203</v>
      </c>
      <c r="D491" s="1186"/>
      <c r="E491" s="1186"/>
      <c r="F491" s="1186"/>
      <c r="G491" s="1186"/>
      <c r="H491" s="1186"/>
      <c r="I491" s="1186"/>
      <c r="J491" s="1186" t="s">
        <v>1893</v>
      </c>
      <c r="K491" s="1186"/>
      <c r="L491" s="1186"/>
      <c r="M491" s="1186"/>
      <c r="N491" s="1186"/>
      <c r="O491" s="1186"/>
      <c r="P491" s="1186"/>
      <c r="Q491" s="1186"/>
      <c r="R491" s="1186"/>
      <c r="S491" s="1186"/>
      <c r="T491" s="1186"/>
      <c r="U491" s="1186"/>
      <c r="V491" s="1186"/>
      <c r="W491" s="1186" t="s">
        <v>203</v>
      </c>
      <c r="X491" s="1186"/>
      <c r="Y491" s="1186" t="s">
        <v>203</v>
      </c>
      <c r="Z491" s="1186"/>
      <c r="AA491" s="1186"/>
      <c r="AB491" s="1186"/>
      <c r="AC491" s="1186"/>
      <c r="AD491" s="1186"/>
      <c r="AE491" s="1186"/>
      <c r="AF491" s="1186"/>
      <c r="AG491" s="1912">
        <v>8745.59</v>
      </c>
      <c r="AH491" s="1913"/>
    </row>
    <row r="492" spans="1:34" ht="12.2" customHeight="1" x14ac:dyDescent="0.2">
      <c r="C492" s="1186" t="s">
        <v>203</v>
      </c>
      <c r="D492" s="1186"/>
      <c r="E492" s="1186"/>
      <c r="F492" s="1186"/>
      <c r="G492" s="1186"/>
      <c r="H492" s="1186"/>
      <c r="I492" s="1186"/>
      <c r="J492" s="1186" t="s">
        <v>1892</v>
      </c>
      <c r="K492" s="1186"/>
      <c r="L492" s="1186"/>
      <c r="M492" s="1186"/>
      <c r="N492" s="1186"/>
      <c r="O492" s="1186"/>
      <c r="P492" s="1186"/>
      <c r="Q492" s="1186"/>
      <c r="R492" s="1186"/>
      <c r="S492" s="1186"/>
      <c r="T492" s="1186"/>
      <c r="U492" s="1186"/>
      <c r="V492" s="1186"/>
      <c r="W492" s="1186" t="s">
        <v>203</v>
      </c>
      <c r="X492" s="1186"/>
      <c r="Y492" s="1186" t="s">
        <v>203</v>
      </c>
      <c r="Z492" s="1186"/>
      <c r="AA492" s="1186"/>
      <c r="AB492" s="1186"/>
      <c r="AC492" s="1186"/>
      <c r="AD492" s="1186"/>
      <c r="AE492" s="1186"/>
      <c r="AF492" s="1186"/>
      <c r="AG492" s="1912">
        <v>87791.039999999994</v>
      </c>
      <c r="AH492" s="1913"/>
    </row>
    <row r="493" spans="1:34" ht="12.2" customHeight="1" x14ac:dyDescent="0.2">
      <c r="C493" s="1186" t="s">
        <v>203</v>
      </c>
      <c r="D493" s="1186"/>
      <c r="E493" s="1186"/>
      <c r="F493" s="1186"/>
      <c r="G493" s="1186"/>
      <c r="H493" s="1186"/>
      <c r="I493" s="1186"/>
      <c r="J493" s="1186" t="s">
        <v>1891</v>
      </c>
      <c r="K493" s="1186"/>
      <c r="L493" s="1186"/>
      <c r="M493" s="1186"/>
      <c r="N493" s="1186"/>
      <c r="O493" s="1186"/>
      <c r="P493" s="1186"/>
      <c r="Q493" s="1186"/>
      <c r="R493" s="1186"/>
      <c r="S493" s="1186"/>
      <c r="T493" s="1186"/>
      <c r="U493" s="1186"/>
      <c r="V493" s="1186"/>
      <c r="W493" s="1186" t="s">
        <v>203</v>
      </c>
      <c r="X493" s="1186"/>
      <c r="Y493" s="1186" t="s">
        <v>203</v>
      </c>
      <c r="Z493" s="1186"/>
      <c r="AA493" s="1186"/>
      <c r="AB493" s="1186"/>
      <c r="AC493" s="1186"/>
      <c r="AD493" s="1186"/>
      <c r="AE493" s="1186"/>
      <c r="AF493" s="1186"/>
      <c r="AG493" s="1912">
        <v>0</v>
      </c>
      <c r="AH493" s="1913"/>
    </row>
    <row r="494" spans="1:34" ht="12.2" customHeight="1" x14ac:dyDescent="0.2">
      <c r="C494" s="1186" t="s">
        <v>203</v>
      </c>
      <c r="D494" s="1186"/>
      <c r="E494" s="1186"/>
      <c r="F494" s="1186"/>
      <c r="G494" s="1186"/>
      <c r="H494" s="1186"/>
      <c r="I494" s="1186"/>
      <c r="J494" s="1186" t="s">
        <v>1900</v>
      </c>
      <c r="K494" s="1186"/>
      <c r="L494" s="1186"/>
      <c r="M494" s="1186"/>
      <c r="N494" s="1186"/>
      <c r="O494" s="1186"/>
      <c r="P494" s="1186"/>
      <c r="Q494" s="1186"/>
      <c r="R494" s="1186"/>
      <c r="S494" s="1186"/>
      <c r="T494" s="1186"/>
      <c r="U494" s="1186"/>
      <c r="V494" s="1186"/>
      <c r="W494" s="1186" t="s">
        <v>203</v>
      </c>
      <c r="X494" s="1186"/>
      <c r="Y494" s="1186" t="s">
        <v>203</v>
      </c>
      <c r="Z494" s="1186"/>
      <c r="AA494" s="1186"/>
      <c r="AB494" s="1186"/>
      <c r="AC494" s="1186"/>
      <c r="AD494" s="1186"/>
      <c r="AE494" s="1186"/>
      <c r="AF494" s="1186"/>
      <c r="AG494" s="1912">
        <v>90327.19</v>
      </c>
      <c r="AH494" s="1913"/>
    </row>
    <row r="495" spans="1:34" ht="12.2" customHeight="1" x14ac:dyDescent="0.2">
      <c r="C495" s="1186" t="s">
        <v>203</v>
      </c>
      <c r="D495" s="1186"/>
      <c r="E495" s="1186"/>
      <c r="F495" s="1186"/>
      <c r="G495" s="1186"/>
      <c r="H495" s="1186"/>
      <c r="I495" s="1186"/>
      <c r="J495" s="1186" t="s">
        <v>1899</v>
      </c>
      <c r="K495" s="1186"/>
      <c r="L495" s="1186"/>
      <c r="M495" s="1186"/>
      <c r="N495" s="1186"/>
      <c r="O495" s="1186"/>
      <c r="P495" s="1186"/>
      <c r="Q495" s="1186"/>
      <c r="R495" s="1186"/>
      <c r="S495" s="1186"/>
      <c r="T495" s="1186"/>
      <c r="U495" s="1186"/>
      <c r="V495" s="1186"/>
      <c r="W495" s="1186" t="s">
        <v>203</v>
      </c>
      <c r="X495" s="1186"/>
      <c r="Y495" s="1186" t="s">
        <v>203</v>
      </c>
      <c r="Z495" s="1186"/>
      <c r="AA495" s="1186"/>
      <c r="AB495" s="1186"/>
      <c r="AC495" s="1186"/>
      <c r="AD495" s="1186"/>
      <c r="AE495" s="1186"/>
      <c r="AF495" s="1186"/>
      <c r="AG495" s="1912">
        <v>90918.88</v>
      </c>
      <c r="AH495" s="1913"/>
    </row>
    <row r="496" spans="1:34" ht="12.2" customHeight="1" x14ac:dyDescent="0.2">
      <c r="C496" s="1186" t="s">
        <v>203</v>
      </c>
      <c r="D496" s="1186"/>
      <c r="E496" s="1186"/>
      <c r="F496" s="1186"/>
      <c r="G496" s="1186"/>
      <c r="H496" s="1186"/>
      <c r="I496" s="1186"/>
      <c r="J496" s="1186" t="s">
        <v>1898</v>
      </c>
      <c r="K496" s="1186"/>
      <c r="L496" s="1186"/>
      <c r="M496" s="1186"/>
      <c r="N496" s="1186"/>
      <c r="O496" s="1186"/>
      <c r="P496" s="1186"/>
      <c r="Q496" s="1186"/>
      <c r="R496" s="1186"/>
      <c r="S496" s="1186"/>
      <c r="T496" s="1186"/>
      <c r="U496" s="1186"/>
      <c r="V496" s="1186"/>
      <c r="W496" s="1186" t="s">
        <v>203</v>
      </c>
      <c r="X496" s="1186"/>
      <c r="Y496" s="1186" t="s">
        <v>203</v>
      </c>
      <c r="Z496" s="1186"/>
      <c r="AA496" s="1186"/>
      <c r="AB496" s="1186"/>
      <c r="AC496" s="1186"/>
      <c r="AD496" s="1186"/>
      <c r="AE496" s="1186"/>
      <c r="AF496" s="1186"/>
      <c r="AG496" s="1912">
        <v>51174.39</v>
      </c>
      <c r="AH496" s="1913"/>
    </row>
    <row r="497" spans="3:34" ht="12.2" customHeight="1" x14ac:dyDescent="0.2">
      <c r="C497" s="1918" t="s">
        <v>203</v>
      </c>
      <c r="D497" s="1918"/>
      <c r="E497" s="1918"/>
      <c r="F497" s="1918"/>
      <c r="G497" s="1918"/>
      <c r="H497" s="1918"/>
      <c r="I497" s="1918"/>
      <c r="J497" s="1918" t="s">
        <v>1906</v>
      </c>
      <c r="K497" s="1918"/>
      <c r="L497" s="1918"/>
      <c r="M497" s="1918"/>
      <c r="N497" s="1918"/>
      <c r="O497" s="1918"/>
      <c r="P497" s="1918"/>
      <c r="Q497" s="1918"/>
      <c r="R497" s="1918"/>
      <c r="S497" s="1918"/>
      <c r="T497" s="1918"/>
      <c r="U497" s="1918"/>
      <c r="V497" s="1918"/>
      <c r="W497" s="1918" t="s">
        <v>203</v>
      </c>
      <c r="X497" s="1918"/>
      <c r="Y497" s="1918" t="s">
        <v>203</v>
      </c>
      <c r="Z497" s="1918"/>
      <c r="AA497" s="1918"/>
      <c r="AB497" s="1918"/>
      <c r="AC497" s="1918"/>
      <c r="AD497" s="1918"/>
      <c r="AE497" s="1918"/>
      <c r="AF497" s="1918"/>
      <c r="AG497" s="1919">
        <v>33734.11</v>
      </c>
      <c r="AH497" s="1920"/>
    </row>
    <row r="498" spans="3:34" ht="12.2" customHeight="1" x14ac:dyDescent="0.2">
      <c r="C498" s="1916" t="s">
        <v>203</v>
      </c>
      <c r="D498" s="1916"/>
      <c r="E498" s="1916"/>
      <c r="F498" s="1916"/>
      <c r="G498" s="1916"/>
      <c r="H498" s="1916"/>
      <c r="I498" s="1916"/>
      <c r="J498" s="1916" t="s">
        <v>1028</v>
      </c>
      <c r="K498" s="1916"/>
      <c r="L498" s="1916"/>
      <c r="M498" s="1916"/>
      <c r="N498" s="1916"/>
      <c r="O498" s="1916"/>
      <c r="P498" s="1916"/>
      <c r="Q498" s="1916"/>
      <c r="R498" s="1916"/>
      <c r="S498" s="1916"/>
      <c r="T498" s="1916"/>
      <c r="U498" s="1916"/>
      <c r="V498" s="1916"/>
      <c r="W498" s="1916" t="s">
        <v>203</v>
      </c>
      <c r="X498" s="1916"/>
      <c r="Y498" s="1916" t="s">
        <v>203</v>
      </c>
      <c r="Z498" s="1916"/>
      <c r="AA498" s="1916"/>
      <c r="AB498" s="1916"/>
      <c r="AC498" s="1916"/>
      <c r="AD498" s="1916"/>
      <c r="AE498" s="1916"/>
      <c r="AF498" s="1916"/>
      <c r="AG498" s="1917" t="s">
        <v>203</v>
      </c>
      <c r="AH498" s="1917"/>
    </row>
    <row r="499" spans="3:34" ht="12.2" customHeight="1" x14ac:dyDescent="0.2">
      <c r="C499" s="1186" t="s">
        <v>203</v>
      </c>
      <c r="D499" s="1186"/>
      <c r="E499" s="1186"/>
      <c r="F499" s="1186"/>
      <c r="G499" s="1186"/>
      <c r="H499" s="1186"/>
      <c r="I499" s="1186"/>
      <c r="J499" s="1186" t="s">
        <v>1901</v>
      </c>
      <c r="K499" s="1186"/>
      <c r="L499" s="1186"/>
      <c r="M499" s="1186"/>
      <c r="N499" s="1186"/>
      <c r="O499" s="1186"/>
      <c r="P499" s="1186"/>
      <c r="Q499" s="1186"/>
      <c r="R499" s="1186"/>
      <c r="S499" s="1186"/>
      <c r="T499" s="1186"/>
      <c r="U499" s="1186"/>
      <c r="V499" s="1186"/>
      <c r="W499" s="1186" t="s">
        <v>203</v>
      </c>
      <c r="X499" s="1186"/>
      <c r="Y499" s="1186" t="s">
        <v>203</v>
      </c>
      <c r="Z499" s="1186"/>
      <c r="AA499" s="1186"/>
      <c r="AB499" s="1186"/>
      <c r="AC499" s="1186"/>
      <c r="AD499" s="1186"/>
      <c r="AE499" s="1186"/>
      <c r="AF499" s="1186"/>
      <c r="AG499" s="1912">
        <v>15414.84</v>
      </c>
      <c r="AH499" s="1913"/>
    </row>
    <row r="500" spans="3:34" ht="12.2" customHeight="1" x14ac:dyDescent="0.2">
      <c r="C500" s="1916" t="s">
        <v>203</v>
      </c>
      <c r="D500" s="1916"/>
      <c r="E500" s="1916"/>
      <c r="F500" s="1916"/>
      <c r="G500" s="1916"/>
      <c r="H500" s="1916"/>
      <c r="I500" s="1916"/>
      <c r="J500" s="1916" t="s">
        <v>1896</v>
      </c>
      <c r="K500" s="1916"/>
      <c r="L500" s="1916"/>
      <c r="M500" s="1916"/>
      <c r="N500" s="1916"/>
      <c r="O500" s="1916"/>
      <c r="P500" s="1916"/>
      <c r="Q500" s="1916"/>
      <c r="R500" s="1916"/>
      <c r="S500" s="1916"/>
      <c r="T500" s="1916"/>
      <c r="U500" s="1916"/>
      <c r="V500" s="1916"/>
      <c r="W500" s="1916" t="s">
        <v>203</v>
      </c>
      <c r="X500" s="1916"/>
      <c r="Y500" s="1916" t="s">
        <v>203</v>
      </c>
      <c r="Z500" s="1916"/>
      <c r="AA500" s="1916"/>
      <c r="AB500" s="1916"/>
      <c r="AC500" s="1916"/>
      <c r="AD500" s="1916"/>
      <c r="AE500" s="1916"/>
      <c r="AF500" s="1916"/>
      <c r="AG500" s="1917" t="s">
        <v>203</v>
      </c>
      <c r="AH500" s="1917"/>
    </row>
    <row r="501" spans="3:34" ht="12.2" customHeight="1" x14ac:dyDescent="0.2">
      <c r="C501" s="1186" t="s">
        <v>203</v>
      </c>
      <c r="D501" s="1186"/>
      <c r="E501" s="1186"/>
      <c r="F501" s="1186"/>
      <c r="G501" s="1186"/>
      <c r="H501" s="1186"/>
      <c r="I501" s="1186"/>
      <c r="J501" s="1186" t="s">
        <v>1895</v>
      </c>
      <c r="K501" s="1186"/>
      <c r="L501" s="1186"/>
      <c r="M501" s="1186"/>
      <c r="N501" s="1186"/>
      <c r="O501" s="1186"/>
      <c r="P501" s="1186"/>
      <c r="Q501" s="1186"/>
      <c r="R501" s="1186"/>
      <c r="S501" s="1186"/>
      <c r="T501" s="1186"/>
      <c r="U501" s="1186"/>
      <c r="V501" s="1186"/>
      <c r="W501" s="1186" t="s">
        <v>203</v>
      </c>
      <c r="X501" s="1186"/>
      <c r="Y501" s="1186" t="s">
        <v>203</v>
      </c>
      <c r="Z501" s="1186"/>
      <c r="AA501" s="1186"/>
      <c r="AB501" s="1186"/>
      <c r="AC501" s="1186"/>
      <c r="AD501" s="1186"/>
      <c r="AE501" s="1186"/>
      <c r="AF501" s="1186"/>
      <c r="AG501" s="1912">
        <v>11957.89</v>
      </c>
      <c r="AH501" s="1913"/>
    </row>
    <row r="502" spans="3:34" ht="12.2" customHeight="1" x14ac:dyDescent="0.2">
      <c r="C502" s="1186" t="s">
        <v>203</v>
      </c>
      <c r="D502" s="1186"/>
      <c r="E502" s="1186"/>
      <c r="F502" s="1186"/>
      <c r="G502" s="1186"/>
      <c r="H502" s="1186"/>
      <c r="I502" s="1186"/>
      <c r="J502" s="1186" t="s">
        <v>1894</v>
      </c>
      <c r="K502" s="1186"/>
      <c r="L502" s="1186"/>
      <c r="M502" s="1186"/>
      <c r="N502" s="1186"/>
      <c r="O502" s="1186"/>
      <c r="P502" s="1186"/>
      <c r="Q502" s="1186"/>
      <c r="R502" s="1186"/>
      <c r="S502" s="1186"/>
      <c r="T502" s="1186"/>
      <c r="U502" s="1186"/>
      <c r="V502" s="1186"/>
      <c r="W502" s="1186" t="s">
        <v>203</v>
      </c>
      <c r="X502" s="1186"/>
      <c r="Y502" s="1186" t="s">
        <v>203</v>
      </c>
      <c r="Z502" s="1186"/>
      <c r="AA502" s="1186"/>
      <c r="AB502" s="1186"/>
      <c r="AC502" s="1186"/>
      <c r="AD502" s="1186"/>
      <c r="AE502" s="1186"/>
      <c r="AF502" s="1186"/>
      <c r="AG502" s="1912">
        <v>432.77</v>
      </c>
      <c r="AH502" s="1913"/>
    </row>
    <row r="503" spans="3:34" ht="12.2" customHeight="1" x14ac:dyDescent="0.2">
      <c r="C503" s="1186" t="s">
        <v>203</v>
      </c>
      <c r="D503" s="1186"/>
      <c r="E503" s="1186"/>
      <c r="F503" s="1186"/>
      <c r="G503" s="1186"/>
      <c r="H503" s="1186"/>
      <c r="I503" s="1186"/>
      <c r="J503" s="1186" t="s">
        <v>1893</v>
      </c>
      <c r="K503" s="1186"/>
      <c r="L503" s="1186"/>
      <c r="M503" s="1186"/>
      <c r="N503" s="1186"/>
      <c r="O503" s="1186"/>
      <c r="P503" s="1186"/>
      <c r="Q503" s="1186"/>
      <c r="R503" s="1186"/>
      <c r="S503" s="1186"/>
      <c r="T503" s="1186"/>
      <c r="U503" s="1186"/>
      <c r="V503" s="1186"/>
      <c r="W503" s="1186" t="s">
        <v>203</v>
      </c>
      <c r="X503" s="1186"/>
      <c r="Y503" s="1186" t="s">
        <v>203</v>
      </c>
      <c r="Z503" s="1186"/>
      <c r="AA503" s="1186"/>
      <c r="AB503" s="1186"/>
      <c r="AC503" s="1186"/>
      <c r="AD503" s="1186"/>
      <c r="AE503" s="1186"/>
      <c r="AF503" s="1186"/>
      <c r="AG503" s="1912">
        <v>457.39</v>
      </c>
      <c r="AH503" s="1913"/>
    </row>
    <row r="504" spans="3:34" ht="12.2" customHeight="1" x14ac:dyDescent="0.2">
      <c r="C504" s="1186" t="s">
        <v>203</v>
      </c>
      <c r="D504" s="1186"/>
      <c r="E504" s="1186"/>
      <c r="F504" s="1186"/>
      <c r="G504" s="1186"/>
      <c r="H504" s="1186"/>
      <c r="I504" s="1186"/>
      <c r="J504" s="1186" t="s">
        <v>1892</v>
      </c>
      <c r="K504" s="1186"/>
      <c r="L504" s="1186"/>
      <c r="M504" s="1186"/>
      <c r="N504" s="1186"/>
      <c r="O504" s="1186"/>
      <c r="P504" s="1186"/>
      <c r="Q504" s="1186"/>
      <c r="R504" s="1186"/>
      <c r="S504" s="1186"/>
      <c r="T504" s="1186"/>
      <c r="U504" s="1186"/>
      <c r="V504" s="1186"/>
      <c r="W504" s="1186" t="s">
        <v>203</v>
      </c>
      <c r="X504" s="1186"/>
      <c r="Y504" s="1186" t="s">
        <v>203</v>
      </c>
      <c r="Z504" s="1186"/>
      <c r="AA504" s="1186"/>
      <c r="AB504" s="1186"/>
      <c r="AC504" s="1186"/>
      <c r="AD504" s="1186"/>
      <c r="AE504" s="1186"/>
      <c r="AF504" s="1186"/>
      <c r="AG504" s="1912">
        <v>2566.79</v>
      </c>
      <c r="AH504" s="1913"/>
    </row>
    <row r="505" spans="3:34" ht="12.2" customHeight="1" x14ac:dyDescent="0.2">
      <c r="C505" s="1186" t="s">
        <v>203</v>
      </c>
      <c r="D505" s="1186"/>
      <c r="E505" s="1186"/>
      <c r="F505" s="1186"/>
      <c r="G505" s="1186"/>
      <c r="H505" s="1186"/>
      <c r="I505" s="1186"/>
      <c r="J505" s="1186" t="s">
        <v>1891</v>
      </c>
      <c r="K505" s="1186"/>
      <c r="L505" s="1186"/>
      <c r="M505" s="1186"/>
      <c r="N505" s="1186"/>
      <c r="O505" s="1186"/>
      <c r="P505" s="1186"/>
      <c r="Q505" s="1186"/>
      <c r="R505" s="1186"/>
      <c r="S505" s="1186"/>
      <c r="T505" s="1186"/>
      <c r="U505" s="1186"/>
      <c r="V505" s="1186"/>
      <c r="W505" s="1186" t="s">
        <v>203</v>
      </c>
      <c r="X505" s="1186"/>
      <c r="Y505" s="1186" t="s">
        <v>203</v>
      </c>
      <c r="Z505" s="1186"/>
      <c r="AA505" s="1186"/>
      <c r="AB505" s="1186"/>
      <c r="AC505" s="1186"/>
      <c r="AD505" s="1186"/>
      <c r="AE505" s="1186"/>
      <c r="AF505" s="1186"/>
      <c r="AG505" s="1912">
        <v>0</v>
      </c>
      <c r="AH505" s="1913"/>
    </row>
    <row r="506" spans="3:34" ht="12.2" customHeight="1" x14ac:dyDescent="0.2">
      <c r="C506" s="1186" t="s">
        <v>203</v>
      </c>
      <c r="D506" s="1186"/>
      <c r="E506" s="1186"/>
      <c r="F506" s="1186"/>
      <c r="G506" s="1186"/>
      <c r="H506" s="1186"/>
      <c r="I506" s="1186"/>
      <c r="J506" s="1186" t="s">
        <v>1900</v>
      </c>
      <c r="K506" s="1186"/>
      <c r="L506" s="1186"/>
      <c r="M506" s="1186"/>
      <c r="N506" s="1186"/>
      <c r="O506" s="1186"/>
      <c r="P506" s="1186"/>
      <c r="Q506" s="1186"/>
      <c r="R506" s="1186"/>
      <c r="S506" s="1186"/>
      <c r="T506" s="1186"/>
      <c r="U506" s="1186"/>
      <c r="V506" s="1186"/>
      <c r="W506" s="1186" t="s">
        <v>203</v>
      </c>
      <c r="X506" s="1186"/>
      <c r="Y506" s="1186" t="s">
        <v>203</v>
      </c>
      <c r="Z506" s="1186"/>
      <c r="AA506" s="1186"/>
      <c r="AB506" s="1186"/>
      <c r="AC506" s="1186"/>
      <c r="AD506" s="1186"/>
      <c r="AE506" s="1186"/>
      <c r="AF506" s="1186"/>
      <c r="AG506" s="1912">
        <v>12415.28</v>
      </c>
      <c r="AH506" s="1913"/>
    </row>
    <row r="507" spans="3:34" ht="12.2" customHeight="1" x14ac:dyDescent="0.2">
      <c r="C507" s="1186" t="s">
        <v>203</v>
      </c>
      <c r="D507" s="1186"/>
      <c r="E507" s="1186"/>
      <c r="F507" s="1186"/>
      <c r="G507" s="1186"/>
      <c r="H507" s="1186"/>
      <c r="I507" s="1186"/>
      <c r="J507" s="1186" t="s">
        <v>1899</v>
      </c>
      <c r="K507" s="1186"/>
      <c r="L507" s="1186"/>
      <c r="M507" s="1186"/>
      <c r="N507" s="1186"/>
      <c r="O507" s="1186"/>
      <c r="P507" s="1186"/>
      <c r="Q507" s="1186"/>
      <c r="R507" s="1186"/>
      <c r="S507" s="1186"/>
      <c r="T507" s="1186"/>
      <c r="U507" s="1186"/>
      <c r="V507" s="1186"/>
      <c r="W507" s="1186" t="s">
        <v>203</v>
      </c>
      <c r="X507" s="1186"/>
      <c r="Y507" s="1186" t="s">
        <v>203</v>
      </c>
      <c r="Z507" s="1186"/>
      <c r="AA507" s="1186"/>
      <c r="AB507" s="1186"/>
      <c r="AC507" s="1186"/>
      <c r="AD507" s="1186"/>
      <c r="AE507" s="1186"/>
      <c r="AF507" s="1186"/>
      <c r="AG507" s="1912">
        <v>12010.54</v>
      </c>
      <c r="AH507" s="1913"/>
    </row>
    <row r="508" spans="3:34" ht="12.2" customHeight="1" x14ac:dyDescent="0.2">
      <c r="C508" s="1186" t="s">
        <v>203</v>
      </c>
      <c r="D508" s="1186"/>
      <c r="E508" s="1186"/>
      <c r="F508" s="1186"/>
      <c r="G508" s="1186"/>
      <c r="H508" s="1186"/>
      <c r="I508" s="1186"/>
      <c r="J508" s="1186" t="s">
        <v>1898</v>
      </c>
      <c r="K508" s="1186"/>
      <c r="L508" s="1186"/>
      <c r="M508" s="1186"/>
      <c r="N508" s="1186"/>
      <c r="O508" s="1186"/>
      <c r="P508" s="1186"/>
      <c r="Q508" s="1186"/>
      <c r="R508" s="1186"/>
      <c r="S508" s="1186"/>
      <c r="T508" s="1186"/>
      <c r="U508" s="1186"/>
      <c r="V508" s="1186"/>
      <c r="W508" s="1186" t="s">
        <v>203</v>
      </c>
      <c r="X508" s="1186"/>
      <c r="Y508" s="1186" t="s">
        <v>203</v>
      </c>
      <c r="Z508" s="1186"/>
      <c r="AA508" s="1186"/>
      <c r="AB508" s="1186"/>
      <c r="AC508" s="1186"/>
      <c r="AD508" s="1186"/>
      <c r="AE508" s="1186"/>
      <c r="AF508" s="1186"/>
      <c r="AG508" s="1912">
        <v>6308.73</v>
      </c>
      <c r="AH508" s="1913"/>
    </row>
    <row r="509" spans="3:34" ht="12.2" customHeight="1" x14ac:dyDescent="0.2">
      <c r="C509" s="1918" t="s">
        <v>203</v>
      </c>
      <c r="D509" s="1918"/>
      <c r="E509" s="1918"/>
      <c r="F509" s="1918"/>
      <c r="G509" s="1918"/>
      <c r="H509" s="1918"/>
      <c r="I509" s="1918"/>
      <c r="J509" s="1918" t="s">
        <v>1905</v>
      </c>
      <c r="K509" s="1918"/>
      <c r="L509" s="1918"/>
      <c r="M509" s="1918"/>
      <c r="N509" s="1918"/>
      <c r="O509" s="1918"/>
      <c r="P509" s="1918"/>
      <c r="Q509" s="1918"/>
      <c r="R509" s="1918"/>
      <c r="S509" s="1918"/>
      <c r="T509" s="1918"/>
      <c r="U509" s="1918"/>
      <c r="V509" s="1918"/>
      <c r="W509" s="1918" t="s">
        <v>203</v>
      </c>
      <c r="X509" s="1918"/>
      <c r="Y509" s="1918" t="s">
        <v>203</v>
      </c>
      <c r="Z509" s="1918"/>
      <c r="AA509" s="1918"/>
      <c r="AB509" s="1918"/>
      <c r="AC509" s="1918"/>
      <c r="AD509" s="1918"/>
      <c r="AE509" s="1918"/>
      <c r="AF509" s="1918"/>
      <c r="AG509" s="1919">
        <v>960942.23</v>
      </c>
      <c r="AH509" s="1920"/>
    </row>
    <row r="510" spans="3:34" ht="12.2" customHeight="1" x14ac:dyDescent="0.2">
      <c r="C510" s="1918" t="s">
        <v>203</v>
      </c>
      <c r="D510" s="1918"/>
      <c r="E510" s="1918"/>
      <c r="F510" s="1918"/>
      <c r="G510" s="1918"/>
      <c r="H510" s="1918"/>
      <c r="I510" s="1918"/>
      <c r="J510" s="1918" t="s">
        <v>1904</v>
      </c>
      <c r="K510" s="1918"/>
      <c r="L510" s="1918"/>
      <c r="M510" s="1918"/>
      <c r="N510" s="1918"/>
      <c r="O510" s="1918"/>
      <c r="P510" s="1918"/>
      <c r="Q510" s="1918"/>
      <c r="R510" s="1918"/>
      <c r="S510" s="1918"/>
      <c r="T510" s="1918"/>
      <c r="U510" s="1918"/>
      <c r="V510" s="1918"/>
      <c r="W510" s="1918" t="s">
        <v>203</v>
      </c>
      <c r="X510" s="1918"/>
      <c r="Y510" s="1918" t="s">
        <v>203</v>
      </c>
      <c r="Z510" s="1918"/>
      <c r="AA510" s="1918"/>
      <c r="AB510" s="1918"/>
      <c r="AC510" s="1918"/>
      <c r="AD510" s="1918"/>
      <c r="AE510" s="1918"/>
      <c r="AF510" s="1918"/>
      <c r="AG510" s="1919">
        <v>0</v>
      </c>
      <c r="AH510" s="1920"/>
    </row>
    <row r="511" spans="3:34" ht="12.2" customHeight="1" x14ac:dyDescent="0.2">
      <c r="C511" s="1916" t="s">
        <v>203</v>
      </c>
      <c r="D511" s="1916"/>
      <c r="E511" s="1916"/>
      <c r="F511" s="1916"/>
      <c r="G511" s="1916"/>
      <c r="H511" s="1916"/>
      <c r="I511" s="1916"/>
      <c r="J511" s="1916" t="s">
        <v>1028</v>
      </c>
      <c r="K511" s="1916"/>
      <c r="L511" s="1916"/>
      <c r="M511" s="1916"/>
      <c r="N511" s="1916"/>
      <c r="O511" s="1916"/>
      <c r="P511" s="1916"/>
      <c r="Q511" s="1916"/>
      <c r="R511" s="1916"/>
      <c r="S511" s="1916"/>
      <c r="T511" s="1916"/>
      <c r="U511" s="1916"/>
      <c r="V511" s="1916"/>
      <c r="W511" s="1916" t="s">
        <v>203</v>
      </c>
      <c r="X511" s="1916"/>
      <c r="Y511" s="1916" t="s">
        <v>203</v>
      </c>
      <c r="Z511" s="1916"/>
      <c r="AA511" s="1916"/>
      <c r="AB511" s="1916"/>
      <c r="AC511" s="1916"/>
      <c r="AD511" s="1916"/>
      <c r="AE511" s="1916"/>
      <c r="AF511" s="1916"/>
      <c r="AG511" s="1917" t="s">
        <v>203</v>
      </c>
      <c r="AH511" s="1917"/>
    </row>
    <row r="512" spans="3:34" ht="12.2" customHeight="1" x14ac:dyDescent="0.2">
      <c r="C512" s="1186" t="s">
        <v>203</v>
      </c>
      <c r="D512" s="1186"/>
      <c r="E512" s="1186"/>
      <c r="F512" s="1186"/>
      <c r="G512" s="1186"/>
      <c r="H512" s="1186"/>
      <c r="I512" s="1186"/>
      <c r="J512" s="1186" t="s">
        <v>1903</v>
      </c>
      <c r="K512" s="1186"/>
      <c r="L512" s="1186"/>
      <c r="M512" s="1186"/>
      <c r="N512" s="1186"/>
      <c r="O512" s="1186"/>
      <c r="P512" s="1186"/>
      <c r="Q512" s="1186"/>
      <c r="R512" s="1186"/>
      <c r="S512" s="1186"/>
      <c r="T512" s="1186"/>
      <c r="U512" s="1186"/>
      <c r="V512" s="1186"/>
      <c r="W512" s="1186" t="s">
        <v>203</v>
      </c>
      <c r="X512" s="1186"/>
      <c r="Y512" s="1186" t="s">
        <v>203</v>
      </c>
      <c r="Z512" s="1186"/>
      <c r="AA512" s="1186"/>
      <c r="AB512" s="1186"/>
      <c r="AC512" s="1186"/>
      <c r="AD512" s="1186"/>
      <c r="AE512" s="1186"/>
      <c r="AF512" s="1186"/>
      <c r="AG512" s="1912">
        <v>0</v>
      </c>
      <c r="AH512" s="1913"/>
    </row>
    <row r="513" spans="3:34" ht="12.2" customHeight="1" x14ac:dyDescent="0.2">
      <c r="C513" s="1186" t="s">
        <v>203</v>
      </c>
      <c r="D513" s="1186"/>
      <c r="E513" s="1186"/>
      <c r="F513" s="1186"/>
      <c r="G513" s="1186"/>
      <c r="H513" s="1186"/>
      <c r="I513" s="1186"/>
      <c r="J513" s="1186" t="s">
        <v>1902</v>
      </c>
      <c r="K513" s="1186"/>
      <c r="L513" s="1186"/>
      <c r="M513" s="1186"/>
      <c r="N513" s="1186"/>
      <c r="O513" s="1186"/>
      <c r="P513" s="1186"/>
      <c r="Q513" s="1186"/>
      <c r="R513" s="1186"/>
      <c r="S513" s="1186"/>
      <c r="T513" s="1186"/>
      <c r="U513" s="1186"/>
      <c r="V513" s="1186"/>
      <c r="W513" s="1186" t="s">
        <v>203</v>
      </c>
      <c r="X513" s="1186"/>
      <c r="Y513" s="1186" t="s">
        <v>203</v>
      </c>
      <c r="Z513" s="1186"/>
      <c r="AA513" s="1186"/>
      <c r="AB513" s="1186"/>
      <c r="AC513" s="1186"/>
      <c r="AD513" s="1186"/>
      <c r="AE513" s="1186"/>
      <c r="AF513" s="1186"/>
      <c r="AG513" s="1912">
        <v>0</v>
      </c>
      <c r="AH513" s="1913"/>
    </row>
    <row r="514" spans="3:34" ht="12.2" customHeight="1" x14ac:dyDescent="0.2">
      <c r="C514" s="1916" t="s">
        <v>203</v>
      </c>
      <c r="D514" s="1916"/>
      <c r="E514" s="1916"/>
      <c r="F514" s="1916"/>
      <c r="G514" s="1916"/>
      <c r="H514" s="1916"/>
      <c r="I514" s="1916"/>
      <c r="J514" s="1916" t="s">
        <v>1028</v>
      </c>
      <c r="K514" s="1916"/>
      <c r="L514" s="1916"/>
      <c r="M514" s="1916"/>
      <c r="N514" s="1916"/>
      <c r="O514" s="1916"/>
      <c r="P514" s="1916"/>
      <c r="Q514" s="1916"/>
      <c r="R514" s="1916"/>
      <c r="S514" s="1916"/>
      <c r="T514" s="1916"/>
      <c r="U514" s="1916"/>
      <c r="V514" s="1916"/>
      <c r="W514" s="1916" t="s">
        <v>203</v>
      </c>
      <c r="X514" s="1916"/>
      <c r="Y514" s="1916" t="s">
        <v>203</v>
      </c>
      <c r="Z514" s="1916"/>
      <c r="AA514" s="1916"/>
      <c r="AB514" s="1916"/>
      <c r="AC514" s="1916"/>
      <c r="AD514" s="1916"/>
      <c r="AE514" s="1916"/>
      <c r="AF514" s="1916"/>
      <c r="AG514" s="1917" t="s">
        <v>203</v>
      </c>
      <c r="AH514" s="1917"/>
    </row>
    <row r="515" spans="3:34" ht="12.2" customHeight="1" x14ac:dyDescent="0.2">
      <c r="C515" s="1186" t="s">
        <v>203</v>
      </c>
      <c r="D515" s="1186"/>
      <c r="E515" s="1186"/>
      <c r="F515" s="1186"/>
      <c r="G515" s="1186"/>
      <c r="H515" s="1186"/>
      <c r="I515" s="1186"/>
      <c r="J515" s="1186" t="s">
        <v>1901</v>
      </c>
      <c r="K515" s="1186"/>
      <c r="L515" s="1186"/>
      <c r="M515" s="1186"/>
      <c r="N515" s="1186"/>
      <c r="O515" s="1186"/>
      <c r="P515" s="1186"/>
      <c r="Q515" s="1186"/>
      <c r="R515" s="1186"/>
      <c r="S515" s="1186"/>
      <c r="T515" s="1186"/>
      <c r="U515" s="1186"/>
      <c r="V515" s="1186"/>
      <c r="W515" s="1186" t="s">
        <v>203</v>
      </c>
      <c r="X515" s="1186"/>
      <c r="Y515" s="1186" t="s">
        <v>203</v>
      </c>
      <c r="Z515" s="1186"/>
      <c r="AA515" s="1186"/>
      <c r="AB515" s="1186"/>
      <c r="AC515" s="1186"/>
      <c r="AD515" s="1186"/>
      <c r="AE515" s="1186"/>
      <c r="AF515" s="1186"/>
      <c r="AG515" s="1912">
        <v>0</v>
      </c>
      <c r="AH515" s="1913"/>
    </row>
    <row r="516" spans="3:34" ht="12.2" customHeight="1" x14ac:dyDescent="0.2">
      <c r="C516" s="1916" t="s">
        <v>203</v>
      </c>
      <c r="D516" s="1916"/>
      <c r="E516" s="1916"/>
      <c r="F516" s="1916"/>
      <c r="G516" s="1916"/>
      <c r="H516" s="1916"/>
      <c r="I516" s="1916"/>
      <c r="J516" s="1916" t="s">
        <v>1896</v>
      </c>
      <c r="K516" s="1916"/>
      <c r="L516" s="1916"/>
      <c r="M516" s="1916"/>
      <c r="N516" s="1916"/>
      <c r="O516" s="1916"/>
      <c r="P516" s="1916"/>
      <c r="Q516" s="1916"/>
      <c r="R516" s="1916"/>
      <c r="S516" s="1916"/>
      <c r="T516" s="1916"/>
      <c r="U516" s="1916"/>
      <c r="V516" s="1916"/>
      <c r="W516" s="1916" t="s">
        <v>203</v>
      </c>
      <c r="X516" s="1916"/>
      <c r="Y516" s="1916" t="s">
        <v>203</v>
      </c>
      <c r="Z516" s="1916"/>
      <c r="AA516" s="1916"/>
      <c r="AB516" s="1916"/>
      <c r="AC516" s="1916"/>
      <c r="AD516" s="1916"/>
      <c r="AE516" s="1916"/>
      <c r="AF516" s="1916"/>
      <c r="AG516" s="1917" t="s">
        <v>203</v>
      </c>
      <c r="AH516" s="1917"/>
    </row>
    <row r="517" spans="3:34" ht="12.2" customHeight="1" x14ac:dyDescent="0.2">
      <c r="C517" s="1186" t="s">
        <v>203</v>
      </c>
      <c r="D517" s="1186"/>
      <c r="E517" s="1186"/>
      <c r="F517" s="1186"/>
      <c r="G517" s="1186"/>
      <c r="H517" s="1186"/>
      <c r="I517" s="1186"/>
      <c r="J517" s="1186" t="s">
        <v>1895</v>
      </c>
      <c r="K517" s="1186"/>
      <c r="L517" s="1186"/>
      <c r="M517" s="1186"/>
      <c r="N517" s="1186"/>
      <c r="O517" s="1186"/>
      <c r="P517" s="1186"/>
      <c r="Q517" s="1186"/>
      <c r="R517" s="1186"/>
      <c r="S517" s="1186"/>
      <c r="T517" s="1186"/>
      <c r="U517" s="1186"/>
      <c r="V517" s="1186"/>
      <c r="W517" s="1186" t="s">
        <v>203</v>
      </c>
      <c r="X517" s="1186"/>
      <c r="Y517" s="1186" t="s">
        <v>203</v>
      </c>
      <c r="Z517" s="1186"/>
      <c r="AA517" s="1186"/>
      <c r="AB517" s="1186"/>
      <c r="AC517" s="1186"/>
      <c r="AD517" s="1186"/>
      <c r="AE517" s="1186"/>
      <c r="AF517" s="1186"/>
      <c r="AG517" s="1912">
        <v>0</v>
      </c>
      <c r="AH517" s="1913"/>
    </row>
    <row r="518" spans="3:34" ht="12.2" customHeight="1" x14ac:dyDescent="0.2">
      <c r="C518" s="1186" t="s">
        <v>203</v>
      </c>
      <c r="D518" s="1186"/>
      <c r="E518" s="1186"/>
      <c r="F518" s="1186"/>
      <c r="G518" s="1186"/>
      <c r="H518" s="1186"/>
      <c r="I518" s="1186"/>
      <c r="J518" s="1186" t="s">
        <v>1894</v>
      </c>
      <c r="K518" s="1186"/>
      <c r="L518" s="1186"/>
      <c r="M518" s="1186"/>
      <c r="N518" s="1186"/>
      <c r="O518" s="1186"/>
      <c r="P518" s="1186"/>
      <c r="Q518" s="1186"/>
      <c r="R518" s="1186"/>
      <c r="S518" s="1186"/>
      <c r="T518" s="1186"/>
      <c r="U518" s="1186"/>
      <c r="V518" s="1186"/>
      <c r="W518" s="1186" t="s">
        <v>203</v>
      </c>
      <c r="X518" s="1186"/>
      <c r="Y518" s="1186" t="s">
        <v>203</v>
      </c>
      <c r="Z518" s="1186"/>
      <c r="AA518" s="1186"/>
      <c r="AB518" s="1186"/>
      <c r="AC518" s="1186"/>
      <c r="AD518" s="1186"/>
      <c r="AE518" s="1186"/>
      <c r="AF518" s="1186"/>
      <c r="AG518" s="1912">
        <v>0</v>
      </c>
      <c r="AH518" s="1913"/>
    </row>
    <row r="519" spans="3:34" ht="12.2" customHeight="1" x14ac:dyDescent="0.2">
      <c r="C519" s="1186" t="s">
        <v>203</v>
      </c>
      <c r="D519" s="1186"/>
      <c r="E519" s="1186"/>
      <c r="F519" s="1186"/>
      <c r="G519" s="1186"/>
      <c r="H519" s="1186"/>
      <c r="I519" s="1186"/>
      <c r="J519" s="1186" t="s">
        <v>1893</v>
      </c>
      <c r="K519" s="1186"/>
      <c r="L519" s="1186"/>
      <c r="M519" s="1186"/>
      <c r="N519" s="1186"/>
      <c r="O519" s="1186"/>
      <c r="P519" s="1186"/>
      <c r="Q519" s="1186"/>
      <c r="R519" s="1186"/>
      <c r="S519" s="1186"/>
      <c r="T519" s="1186"/>
      <c r="U519" s="1186"/>
      <c r="V519" s="1186"/>
      <c r="W519" s="1186" t="s">
        <v>203</v>
      </c>
      <c r="X519" s="1186"/>
      <c r="Y519" s="1186" t="s">
        <v>203</v>
      </c>
      <c r="Z519" s="1186"/>
      <c r="AA519" s="1186"/>
      <c r="AB519" s="1186"/>
      <c r="AC519" s="1186"/>
      <c r="AD519" s="1186"/>
      <c r="AE519" s="1186"/>
      <c r="AF519" s="1186"/>
      <c r="AG519" s="1912">
        <v>0</v>
      </c>
      <c r="AH519" s="1913"/>
    </row>
    <row r="520" spans="3:34" ht="12.2" customHeight="1" x14ac:dyDescent="0.2">
      <c r="C520" s="1186" t="s">
        <v>203</v>
      </c>
      <c r="D520" s="1186"/>
      <c r="E520" s="1186"/>
      <c r="F520" s="1186"/>
      <c r="G520" s="1186"/>
      <c r="H520" s="1186"/>
      <c r="I520" s="1186"/>
      <c r="J520" s="1186" t="s">
        <v>1892</v>
      </c>
      <c r="K520" s="1186"/>
      <c r="L520" s="1186"/>
      <c r="M520" s="1186"/>
      <c r="N520" s="1186"/>
      <c r="O520" s="1186"/>
      <c r="P520" s="1186"/>
      <c r="Q520" s="1186"/>
      <c r="R520" s="1186"/>
      <c r="S520" s="1186"/>
      <c r="T520" s="1186"/>
      <c r="U520" s="1186"/>
      <c r="V520" s="1186"/>
      <c r="W520" s="1186" t="s">
        <v>203</v>
      </c>
      <c r="X520" s="1186"/>
      <c r="Y520" s="1186" t="s">
        <v>203</v>
      </c>
      <c r="Z520" s="1186"/>
      <c r="AA520" s="1186"/>
      <c r="AB520" s="1186"/>
      <c r="AC520" s="1186"/>
      <c r="AD520" s="1186"/>
      <c r="AE520" s="1186"/>
      <c r="AF520" s="1186"/>
      <c r="AG520" s="1912">
        <v>0</v>
      </c>
      <c r="AH520" s="1913"/>
    </row>
    <row r="521" spans="3:34" ht="12.2" customHeight="1" x14ac:dyDescent="0.2">
      <c r="C521" s="1186" t="s">
        <v>203</v>
      </c>
      <c r="D521" s="1186"/>
      <c r="E521" s="1186"/>
      <c r="F521" s="1186"/>
      <c r="G521" s="1186"/>
      <c r="H521" s="1186"/>
      <c r="I521" s="1186"/>
      <c r="J521" s="1186" t="s">
        <v>1891</v>
      </c>
      <c r="K521" s="1186"/>
      <c r="L521" s="1186"/>
      <c r="M521" s="1186"/>
      <c r="N521" s="1186"/>
      <c r="O521" s="1186"/>
      <c r="P521" s="1186"/>
      <c r="Q521" s="1186"/>
      <c r="R521" s="1186"/>
      <c r="S521" s="1186"/>
      <c r="T521" s="1186"/>
      <c r="U521" s="1186"/>
      <c r="V521" s="1186"/>
      <c r="W521" s="1186" t="s">
        <v>203</v>
      </c>
      <c r="X521" s="1186"/>
      <c r="Y521" s="1186" t="s">
        <v>203</v>
      </c>
      <c r="Z521" s="1186"/>
      <c r="AA521" s="1186"/>
      <c r="AB521" s="1186"/>
      <c r="AC521" s="1186"/>
      <c r="AD521" s="1186"/>
      <c r="AE521" s="1186"/>
      <c r="AF521" s="1186"/>
      <c r="AG521" s="1912">
        <v>0</v>
      </c>
      <c r="AH521" s="1913"/>
    </row>
    <row r="522" spans="3:34" ht="12.2" customHeight="1" x14ac:dyDescent="0.2">
      <c r="C522" s="1186" t="s">
        <v>203</v>
      </c>
      <c r="D522" s="1186"/>
      <c r="E522" s="1186"/>
      <c r="F522" s="1186"/>
      <c r="G522" s="1186"/>
      <c r="H522" s="1186"/>
      <c r="I522" s="1186"/>
      <c r="J522" s="1186" t="s">
        <v>1900</v>
      </c>
      <c r="K522" s="1186"/>
      <c r="L522" s="1186"/>
      <c r="M522" s="1186"/>
      <c r="N522" s="1186"/>
      <c r="O522" s="1186"/>
      <c r="P522" s="1186"/>
      <c r="Q522" s="1186"/>
      <c r="R522" s="1186"/>
      <c r="S522" s="1186"/>
      <c r="T522" s="1186"/>
      <c r="U522" s="1186"/>
      <c r="V522" s="1186"/>
      <c r="W522" s="1186" t="s">
        <v>203</v>
      </c>
      <c r="X522" s="1186"/>
      <c r="Y522" s="1186" t="s">
        <v>203</v>
      </c>
      <c r="Z522" s="1186"/>
      <c r="AA522" s="1186"/>
      <c r="AB522" s="1186"/>
      <c r="AC522" s="1186"/>
      <c r="AD522" s="1186"/>
      <c r="AE522" s="1186"/>
      <c r="AF522" s="1186"/>
      <c r="AG522" s="1912">
        <v>0</v>
      </c>
      <c r="AH522" s="1913"/>
    </row>
    <row r="523" spans="3:34" ht="12.2" customHeight="1" x14ac:dyDescent="0.2">
      <c r="C523" s="1186" t="s">
        <v>203</v>
      </c>
      <c r="D523" s="1186"/>
      <c r="E523" s="1186"/>
      <c r="F523" s="1186"/>
      <c r="G523" s="1186"/>
      <c r="H523" s="1186"/>
      <c r="I523" s="1186"/>
      <c r="J523" s="1186" t="s">
        <v>1899</v>
      </c>
      <c r="K523" s="1186"/>
      <c r="L523" s="1186"/>
      <c r="M523" s="1186"/>
      <c r="N523" s="1186"/>
      <c r="O523" s="1186"/>
      <c r="P523" s="1186"/>
      <c r="Q523" s="1186"/>
      <c r="R523" s="1186"/>
      <c r="S523" s="1186"/>
      <c r="T523" s="1186"/>
      <c r="U523" s="1186"/>
      <c r="V523" s="1186"/>
      <c r="W523" s="1186" t="s">
        <v>203</v>
      </c>
      <c r="X523" s="1186"/>
      <c r="Y523" s="1186" t="s">
        <v>203</v>
      </c>
      <c r="Z523" s="1186"/>
      <c r="AA523" s="1186"/>
      <c r="AB523" s="1186"/>
      <c r="AC523" s="1186"/>
      <c r="AD523" s="1186"/>
      <c r="AE523" s="1186"/>
      <c r="AF523" s="1186"/>
      <c r="AG523" s="1912">
        <v>0</v>
      </c>
      <c r="AH523" s="1913"/>
    </row>
    <row r="524" spans="3:34" ht="12.2" customHeight="1" x14ac:dyDescent="0.2">
      <c r="C524" s="1186" t="s">
        <v>203</v>
      </c>
      <c r="D524" s="1186"/>
      <c r="E524" s="1186"/>
      <c r="F524" s="1186"/>
      <c r="G524" s="1186"/>
      <c r="H524" s="1186"/>
      <c r="I524" s="1186"/>
      <c r="J524" s="1186" t="s">
        <v>1898</v>
      </c>
      <c r="K524" s="1186"/>
      <c r="L524" s="1186"/>
      <c r="M524" s="1186"/>
      <c r="N524" s="1186"/>
      <c r="O524" s="1186"/>
      <c r="P524" s="1186"/>
      <c r="Q524" s="1186"/>
      <c r="R524" s="1186"/>
      <c r="S524" s="1186"/>
      <c r="T524" s="1186"/>
      <c r="U524" s="1186"/>
      <c r="V524" s="1186"/>
      <c r="W524" s="1186" t="s">
        <v>203</v>
      </c>
      <c r="X524" s="1186"/>
      <c r="Y524" s="1186" t="s">
        <v>203</v>
      </c>
      <c r="Z524" s="1186"/>
      <c r="AA524" s="1186"/>
      <c r="AB524" s="1186"/>
      <c r="AC524" s="1186"/>
      <c r="AD524" s="1186"/>
      <c r="AE524" s="1186"/>
      <c r="AF524" s="1186"/>
      <c r="AG524" s="1912">
        <v>0</v>
      </c>
      <c r="AH524" s="1913"/>
    </row>
    <row r="525" spans="3:34" ht="12.2" customHeight="1" x14ac:dyDescent="0.2">
      <c r="C525" s="1918" t="s">
        <v>203</v>
      </c>
      <c r="D525" s="1918"/>
      <c r="E525" s="1918"/>
      <c r="F525" s="1918"/>
      <c r="G525" s="1918"/>
      <c r="H525" s="1918"/>
      <c r="I525" s="1918"/>
      <c r="J525" s="1918" t="s">
        <v>478</v>
      </c>
      <c r="K525" s="1918"/>
      <c r="L525" s="1918"/>
      <c r="M525" s="1918"/>
      <c r="N525" s="1918"/>
      <c r="O525" s="1918"/>
      <c r="P525" s="1918"/>
      <c r="Q525" s="1918"/>
      <c r="R525" s="1918"/>
      <c r="S525" s="1918"/>
      <c r="T525" s="1918"/>
      <c r="U525" s="1918"/>
      <c r="V525" s="1918"/>
      <c r="W525" s="1918" t="s">
        <v>203</v>
      </c>
      <c r="X525" s="1918"/>
      <c r="Y525" s="1918" t="s">
        <v>203</v>
      </c>
      <c r="Z525" s="1918"/>
      <c r="AA525" s="1918"/>
      <c r="AB525" s="1918"/>
      <c r="AC525" s="1918"/>
      <c r="AD525" s="1918"/>
      <c r="AE525" s="1918"/>
      <c r="AF525" s="1918"/>
      <c r="AG525" s="1919">
        <v>1325630.53</v>
      </c>
      <c r="AH525" s="1920"/>
    </row>
    <row r="526" spans="3:34" ht="12.2" customHeight="1" x14ac:dyDescent="0.2">
      <c r="C526" s="1916" t="s">
        <v>203</v>
      </c>
      <c r="D526" s="1916"/>
      <c r="E526" s="1916"/>
      <c r="F526" s="1916"/>
      <c r="G526" s="1916"/>
      <c r="H526" s="1916"/>
      <c r="I526" s="1916"/>
      <c r="J526" s="1916" t="s">
        <v>1028</v>
      </c>
      <c r="K526" s="1916"/>
      <c r="L526" s="1916"/>
      <c r="M526" s="1916"/>
      <c r="N526" s="1916"/>
      <c r="O526" s="1916"/>
      <c r="P526" s="1916"/>
      <c r="Q526" s="1916"/>
      <c r="R526" s="1916"/>
      <c r="S526" s="1916"/>
      <c r="T526" s="1916"/>
      <c r="U526" s="1916"/>
      <c r="V526" s="1916"/>
      <c r="W526" s="1916" t="s">
        <v>203</v>
      </c>
      <c r="X526" s="1916"/>
      <c r="Y526" s="1916" t="s">
        <v>203</v>
      </c>
      <c r="Z526" s="1916"/>
      <c r="AA526" s="1916"/>
      <c r="AB526" s="1916"/>
      <c r="AC526" s="1916"/>
      <c r="AD526" s="1916"/>
      <c r="AE526" s="1916"/>
      <c r="AF526" s="1916"/>
      <c r="AG526" s="1917" t="s">
        <v>203</v>
      </c>
      <c r="AH526" s="1917"/>
    </row>
    <row r="527" spans="3:34" ht="12.2" customHeight="1" x14ac:dyDescent="0.2">
      <c r="C527" s="1186" t="s">
        <v>203</v>
      </c>
      <c r="D527" s="1186"/>
      <c r="E527" s="1186"/>
      <c r="F527" s="1186"/>
      <c r="G527" s="1186"/>
      <c r="H527" s="1186"/>
      <c r="I527" s="1186"/>
      <c r="J527" s="1186" t="s">
        <v>1897</v>
      </c>
      <c r="K527" s="1186"/>
      <c r="L527" s="1186"/>
      <c r="M527" s="1186"/>
      <c r="N527" s="1186"/>
      <c r="O527" s="1186"/>
      <c r="P527" s="1186"/>
      <c r="Q527" s="1186"/>
      <c r="R527" s="1186"/>
      <c r="S527" s="1186"/>
      <c r="T527" s="1186"/>
      <c r="U527" s="1186"/>
      <c r="V527" s="1186"/>
      <c r="W527" s="1186" t="s">
        <v>203</v>
      </c>
      <c r="X527" s="1186"/>
      <c r="Y527" s="1186" t="s">
        <v>203</v>
      </c>
      <c r="Z527" s="1186"/>
      <c r="AA527" s="1186"/>
      <c r="AB527" s="1186"/>
      <c r="AC527" s="1186"/>
      <c r="AD527" s="1186"/>
      <c r="AE527" s="1186"/>
      <c r="AF527" s="1186"/>
      <c r="AG527" s="1912">
        <v>204275.76</v>
      </c>
      <c r="AH527" s="1913"/>
    </row>
    <row r="528" spans="3:34" ht="12.2" customHeight="1" x14ac:dyDescent="0.2">
      <c r="C528" s="1916" t="s">
        <v>203</v>
      </c>
      <c r="D528" s="1916"/>
      <c r="E528" s="1916"/>
      <c r="F528" s="1916"/>
      <c r="G528" s="1916"/>
      <c r="H528" s="1916"/>
      <c r="I528" s="1916"/>
      <c r="J528" s="1916" t="s">
        <v>1896</v>
      </c>
      <c r="K528" s="1916"/>
      <c r="L528" s="1916"/>
      <c r="M528" s="1916"/>
      <c r="N528" s="1916"/>
      <c r="O528" s="1916"/>
      <c r="P528" s="1916"/>
      <c r="Q528" s="1916"/>
      <c r="R528" s="1916"/>
      <c r="S528" s="1916"/>
      <c r="T528" s="1916"/>
      <c r="U528" s="1916"/>
      <c r="V528" s="1916"/>
      <c r="W528" s="1916" t="s">
        <v>203</v>
      </c>
      <c r="X528" s="1916"/>
      <c r="Y528" s="1916" t="s">
        <v>203</v>
      </c>
      <c r="Z528" s="1916"/>
      <c r="AA528" s="1916"/>
      <c r="AB528" s="1916"/>
      <c r="AC528" s="1916"/>
      <c r="AD528" s="1916"/>
      <c r="AE528" s="1916"/>
      <c r="AF528" s="1916"/>
      <c r="AG528" s="1917" t="s">
        <v>203</v>
      </c>
      <c r="AH528" s="1917"/>
    </row>
    <row r="529" spans="1:34" ht="12.2" customHeight="1" x14ac:dyDescent="0.2">
      <c r="C529" s="1186" t="s">
        <v>203</v>
      </c>
      <c r="D529" s="1186"/>
      <c r="E529" s="1186"/>
      <c r="F529" s="1186"/>
      <c r="G529" s="1186"/>
      <c r="H529" s="1186"/>
      <c r="I529" s="1186"/>
      <c r="J529" s="1186" t="s">
        <v>1895</v>
      </c>
      <c r="K529" s="1186"/>
      <c r="L529" s="1186"/>
      <c r="M529" s="1186"/>
      <c r="N529" s="1186"/>
      <c r="O529" s="1186"/>
      <c r="P529" s="1186"/>
      <c r="Q529" s="1186"/>
      <c r="R529" s="1186"/>
      <c r="S529" s="1186"/>
      <c r="T529" s="1186"/>
      <c r="U529" s="1186"/>
      <c r="V529" s="1186"/>
      <c r="W529" s="1186" t="s">
        <v>203</v>
      </c>
      <c r="X529" s="1186"/>
      <c r="Y529" s="1186" t="s">
        <v>203</v>
      </c>
      <c r="Z529" s="1186"/>
      <c r="AA529" s="1186"/>
      <c r="AB529" s="1186"/>
      <c r="AC529" s="1186"/>
      <c r="AD529" s="1186"/>
      <c r="AE529" s="1186"/>
      <c r="AF529" s="1186"/>
      <c r="AG529" s="1912">
        <v>93539.49</v>
      </c>
      <c r="AH529" s="1913"/>
    </row>
    <row r="530" spans="1:34" ht="12.2" customHeight="1" x14ac:dyDescent="0.2">
      <c r="C530" s="1186" t="s">
        <v>203</v>
      </c>
      <c r="D530" s="1186"/>
      <c r="E530" s="1186"/>
      <c r="F530" s="1186"/>
      <c r="G530" s="1186"/>
      <c r="H530" s="1186"/>
      <c r="I530" s="1186"/>
      <c r="J530" s="1186" t="s">
        <v>1894</v>
      </c>
      <c r="K530" s="1186"/>
      <c r="L530" s="1186"/>
      <c r="M530" s="1186"/>
      <c r="N530" s="1186"/>
      <c r="O530" s="1186"/>
      <c r="P530" s="1186"/>
      <c r="Q530" s="1186"/>
      <c r="R530" s="1186"/>
      <c r="S530" s="1186"/>
      <c r="T530" s="1186"/>
      <c r="U530" s="1186"/>
      <c r="V530" s="1186"/>
      <c r="W530" s="1186" t="s">
        <v>203</v>
      </c>
      <c r="X530" s="1186"/>
      <c r="Y530" s="1186" t="s">
        <v>203</v>
      </c>
      <c r="Z530" s="1186"/>
      <c r="AA530" s="1186"/>
      <c r="AB530" s="1186"/>
      <c r="AC530" s="1186"/>
      <c r="AD530" s="1186"/>
      <c r="AE530" s="1186"/>
      <c r="AF530" s="1186"/>
      <c r="AG530" s="1912">
        <v>11175.46</v>
      </c>
      <c r="AH530" s="1913"/>
    </row>
    <row r="531" spans="1:34" ht="12.2" customHeight="1" x14ac:dyDescent="0.2">
      <c r="C531" s="1186" t="s">
        <v>203</v>
      </c>
      <c r="D531" s="1186"/>
      <c r="E531" s="1186"/>
      <c r="F531" s="1186"/>
      <c r="G531" s="1186"/>
      <c r="H531" s="1186"/>
      <c r="I531" s="1186"/>
      <c r="J531" s="1186" t="s">
        <v>1893</v>
      </c>
      <c r="K531" s="1186"/>
      <c r="L531" s="1186"/>
      <c r="M531" s="1186"/>
      <c r="N531" s="1186"/>
      <c r="O531" s="1186"/>
      <c r="P531" s="1186"/>
      <c r="Q531" s="1186"/>
      <c r="R531" s="1186"/>
      <c r="S531" s="1186"/>
      <c r="T531" s="1186"/>
      <c r="U531" s="1186"/>
      <c r="V531" s="1186"/>
      <c r="W531" s="1186" t="s">
        <v>203</v>
      </c>
      <c r="X531" s="1186"/>
      <c r="Y531" s="1186" t="s">
        <v>203</v>
      </c>
      <c r="Z531" s="1186"/>
      <c r="AA531" s="1186"/>
      <c r="AB531" s="1186"/>
      <c r="AC531" s="1186"/>
      <c r="AD531" s="1186"/>
      <c r="AE531" s="1186"/>
      <c r="AF531" s="1186"/>
      <c r="AG531" s="1912">
        <v>9202.98</v>
      </c>
      <c r="AH531" s="1913"/>
    </row>
    <row r="532" spans="1:34" ht="12.2" customHeight="1" x14ac:dyDescent="0.2">
      <c r="C532" s="1186" t="s">
        <v>203</v>
      </c>
      <c r="D532" s="1186"/>
      <c r="E532" s="1186"/>
      <c r="F532" s="1186"/>
      <c r="G532" s="1186"/>
      <c r="H532" s="1186"/>
      <c r="I532" s="1186"/>
      <c r="J532" s="1186" t="s">
        <v>1892</v>
      </c>
      <c r="K532" s="1186"/>
      <c r="L532" s="1186"/>
      <c r="M532" s="1186"/>
      <c r="N532" s="1186"/>
      <c r="O532" s="1186"/>
      <c r="P532" s="1186"/>
      <c r="Q532" s="1186"/>
      <c r="R532" s="1186"/>
      <c r="S532" s="1186"/>
      <c r="T532" s="1186"/>
      <c r="U532" s="1186"/>
      <c r="V532" s="1186"/>
      <c r="W532" s="1186" t="s">
        <v>203</v>
      </c>
      <c r="X532" s="1186"/>
      <c r="Y532" s="1186" t="s">
        <v>203</v>
      </c>
      <c r="Z532" s="1186"/>
      <c r="AA532" s="1186"/>
      <c r="AB532" s="1186"/>
      <c r="AC532" s="1186"/>
      <c r="AD532" s="1186"/>
      <c r="AE532" s="1186"/>
      <c r="AF532" s="1186"/>
      <c r="AG532" s="1912">
        <v>90357.83</v>
      </c>
      <c r="AH532" s="1913"/>
    </row>
    <row r="533" spans="1:34" ht="12.2" customHeight="1" x14ac:dyDescent="0.2">
      <c r="C533" s="1186" t="s">
        <v>203</v>
      </c>
      <c r="D533" s="1186"/>
      <c r="E533" s="1186"/>
      <c r="F533" s="1186"/>
      <c r="G533" s="1186"/>
      <c r="H533" s="1186"/>
      <c r="I533" s="1186"/>
      <c r="J533" s="1186" t="s">
        <v>1891</v>
      </c>
      <c r="K533" s="1186"/>
      <c r="L533" s="1186"/>
      <c r="M533" s="1186"/>
      <c r="N533" s="1186"/>
      <c r="O533" s="1186"/>
      <c r="P533" s="1186"/>
      <c r="Q533" s="1186"/>
      <c r="R533" s="1186"/>
      <c r="S533" s="1186"/>
      <c r="T533" s="1186"/>
      <c r="U533" s="1186"/>
      <c r="V533" s="1186"/>
      <c r="W533" s="1186" t="s">
        <v>203</v>
      </c>
      <c r="X533" s="1186"/>
      <c r="Y533" s="1186" t="s">
        <v>203</v>
      </c>
      <c r="Z533" s="1186"/>
      <c r="AA533" s="1186"/>
      <c r="AB533" s="1186"/>
      <c r="AC533" s="1186"/>
      <c r="AD533" s="1186"/>
      <c r="AE533" s="1186"/>
      <c r="AF533" s="1186"/>
      <c r="AG533" s="1912">
        <v>0</v>
      </c>
      <c r="AH533" s="1913"/>
    </row>
    <row r="534" spans="1:34" ht="12.2" customHeight="1" x14ac:dyDescent="0.2">
      <c r="C534" s="1186" t="s">
        <v>203</v>
      </c>
      <c r="D534" s="1186"/>
      <c r="E534" s="1186"/>
      <c r="F534" s="1186"/>
      <c r="G534" s="1186"/>
      <c r="H534" s="1186"/>
      <c r="I534" s="1186"/>
      <c r="J534" s="1186" t="s">
        <v>1890</v>
      </c>
      <c r="K534" s="1186"/>
      <c r="L534" s="1186"/>
      <c r="M534" s="1186"/>
      <c r="N534" s="1186"/>
      <c r="O534" s="1186"/>
      <c r="P534" s="1186"/>
      <c r="Q534" s="1186"/>
      <c r="R534" s="1186"/>
      <c r="S534" s="1186"/>
      <c r="T534" s="1186"/>
      <c r="U534" s="1186"/>
      <c r="V534" s="1186"/>
      <c r="W534" s="1186" t="s">
        <v>203</v>
      </c>
      <c r="X534" s="1186"/>
      <c r="Y534" s="1186" t="s">
        <v>203</v>
      </c>
      <c r="Z534" s="1186"/>
      <c r="AA534" s="1186"/>
      <c r="AB534" s="1186"/>
      <c r="AC534" s="1186"/>
      <c r="AD534" s="1186"/>
      <c r="AE534" s="1186"/>
      <c r="AF534" s="1186"/>
      <c r="AG534" s="1912">
        <v>102742.47</v>
      </c>
      <c r="AH534" s="1913"/>
    </row>
    <row r="535" spans="1:34" ht="12.2" customHeight="1" x14ac:dyDescent="0.2">
      <c r="C535" s="1186" t="s">
        <v>203</v>
      </c>
      <c r="D535" s="1186"/>
      <c r="E535" s="1186"/>
      <c r="F535" s="1186"/>
      <c r="G535" s="1186"/>
      <c r="H535" s="1186"/>
      <c r="I535" s="1186"/>
      <c r="J535" s="1186" t="s">
        <v>1889</v>
      </c>
      <c r="K535" s="1186"/>
      <c r="L535" s="1186"/>
      <c r="M535" s="1186"/>
      <c r="N535" s="1186"/>
      <c r="O535" s="1186"/>
      <c r="P535" s="1186"/>
      <c r="Q535" s="1186"/>
      <c r="R535" s="1186"/>
      <c r="S535" s="1186"/>
      <c r="T535" s="1186"/>
      <c r="U535" s="1186"/>
      <c r="V535" s="1186"/>
      <c r="W535" s="1186" t="s">
        <v>203</v>
      </c>
      <c r="X535" s="1186"/>
      <c r="Y535" s="1186" t="s">
        <v>203</v>
      </c>
      <c r="Z535" s="1186"/>
      <c r="AA535" s="1186"/>
      <c r="AB535" s="1186"/>
      <c r="AC535" s="1186"/>
      <c r="AD535" s="1186"/>
      <c r="AE535" s="1186"/>
      <c r="AF535" s="1186"/>
      <c r="AG535" s="1912">
        <v>102929.42</v>
      </c>
      <c r="AH535" s="1913"/>
    </row>
    <row r="536" spans="1:34" ht="12.2" customHeight="1" x14ac:dyDescent="0.2">
      <c r="C536" s="1186" t="s">
        <v>203</v>
      </c>
      <c r="D536" s="1186"/>
      <c r="E536" s="1186"/>
      <c r="F536" s="1186"/>
      <c r="G536" s="1186"/>
      <c r="H536" s="1186"/>
      <c r="I536" s="1186"/>
      <c r="J536" s="1186" t="s">
        <v>1888</v>
      </c>
      <c r="K536" s="1186"/>
      <c r="L536" s="1186"/>
      <c r="M536" s="1186"/>
      <c r="N536" s="1186"/>
      <c r="O536" s="1186"/>
      <c r="P536" s="1186"/>
      <c r="Q536" s="1186"/>
      <c r="R536" s="1186"/>
      <c r="S536" s="1186"/>
      <c r="T536" s="1186"/>
      <c r="U536" s="1186"/>
      <c r="V536" s="1186"/>
      <c r="W536" s="1186" t="s">
        <v>203</v>
      </c>
      <c r="X536" s="1186"/>
      <c r="Y536" s="1186" t="s">
        <v>203</v>
      </c>
      <c r="Z536" s="1186"/>
      <c r="AA536" s="1186"/>
      <c r="AB536" s="1186"/>
      <c r="AC536" s="1186"/>
      <c r="AD536" s="1186"/>
      <c r="AE536" s="1186"/>
      <c r="AF536" s="1186"/>
      <c r="AG536" s="1912">
        <v>57483.12</v>
      </c>
      <c r="AH536" s="1913"/>
    </row>
    <row r="537" spans="1:34" ht="12.2" customHeight="1" x14ac:dyDescent="0.2">
      <c r="C537" s="1186" t="s">
        <v>203</v>
      </c>
      <c r="D537" s="1186"/>
      <c r="E537" s="1186"/>
      <c r="F537" s="1186"/>
      <c r="G537" s="1186"/>
      <c r="H537" s="1186"/>
      <c r="I537" s="1186"/>
      <c r="J537" s="1186" t="s">
        <v>1887</v>
      </c>
      <c r="K537" s="1186"/>
      <c r="L537" s="1186"/>
      <c r="M537" s="1186"/>
      <c r="N537" s="1186"/>
      <c r="O537" s="1186"/>
      <c r="P537" s="1186"/>
      <c r="Q537" s="1186"/>
      <c r="R537" s="1186"/>
      <c r="S537" s="1186"/>
      <c r="T537" s="1186"/>
      <c r="U537" s="1186"/>
      <c r="V537" s="1186"/>
      <c r="W537" s="1186" t="s">
        <v>203</v>
      </c>
      <c r="X537" s="1186"/>
      <c r="Y537" s="1186" t="s">
        <v>203</v>
      </c>
      <c r="Z537" s="1186"/>
      <c r="AA537" s="1186"/>
      <c r="AB537" s="1186"/>
      <c r="AC537" s="1186"/>
      <c r="AD537" s="1186"/>
      <c r="AE537" s="1186"/>
      <c r="AF537" s="1186"/>
      <c r="AG537" s="1912">
        <v>960942.23</v>
      </c>
      <c r="AH537" s="1913"/>
    </row>
    <row r="538" spans="1:34" ht="12.2" customHeight="1" x14ac:dyDescent="0.2">
      <c r="C538" s="1186" t="s">
        <v>203</v>
      </c>
      <c r="D538" s="1186"/>
      <c r="E538" s="1186"/>
      <c r="F538" s="1186"/>
      <c r="G538" s="1186"/>
      <c r="H538" s="1186"/>
      <c r="I538" s="1186"/>
      <c r="J538" s="1186" t="s">
        <v>1886</v>
      </c>
      <c r="K538" s="1186"/>
      <c r="L538" s="1186"/>
      <c r="M538" s="1186"/>
      <c r="N538" s="1186"/>
      <c r="O538" s="1186"/>
      <c r="P538" s="1186"/>
      <c r="Q538" s="1186"/>
      <c r="R538" s="1186"/>
      <c r="S538" s="1186"/>
      <c r="T538" s="1186"/>
      <c r="U538" s="1186"/>
      <c r="V538" s="1186"/>
      <c r="W538" s="1186" t="s">
        <v>203</v>
      </c>
      <c r="X538" s="1186"/>
      <c r="Y538" s="1186" t="s">
        <v>203</v>
      </c>
      <c r="Z538" s="1186"/>
      <c r="AA538" s="1186"/>
      <c r="AB538" s="1186"/>
      <c r="AC538" s="1186"/>
      <c r="AD538" s="1186"/>
      <c r="AE538" s="1186"/>
      <c r="AF538" s="1186"/>
      <c r="AG538" s="1912">
        <v>0</v>
      </c>
      <c r="AH538" s="1913"/>
    </row>
    <row r="539" spans="1:34" ht="12.2" customHeight="1" x14ac:dyDescent="0.2">
      <c r="C539" s="1914" t="s">
        <v>203</v>
      </c>
      <c r="D539" s="1914"/>
      <c r="E539" s="1914"/>
      <c r="F539" s="1914"/>
      <c r="G539" s="1914"/>
      <c r="H539" s="1914"/>
      <c r="I539" s="1914"/>
      <c r="J539" s="1914" t="s">
        <v>1885</v>
      </c>
      <c r="K539" s="1914"/>
      <c r="L539" s="1914"/>
      <c r="M539" s="1914"/>
      <c r="N539" s="1914"/>
      <c r="O539" s="1914"/>
      <c r="P539" s="1914"/>
      <c r="Q539" s="1914"/>
      <c r="R539" s="1914"/>
      <c r="S539" s="1914"/>
      <c r="T539" s="1914"/>
      <c r="U539" s="1914"/>
      <c r="V539" s="1914"/>
      <c r="W539" s="1914" t="s">
        <v>203</v>
      </c>
      <c r="X539" s="1914"/>
      <c r="Y539" s="1914" t="s">
        <v>203</v>
      </c>
      <c r="Z539" s="1914"/>
      <c r="AA539" s="1914"/>
      <c r="AB539" s="1914"/>
      <c r="AC539" s="1914"/>
      <c r="AD539" s="1914"/>
      <c r="AE539" s="1914"/>
      <c r="AF539" s="1914"/>
      <c r="AG539" s="1915" t="s">
        <v>203</v>
      </c>
      <c r="AH539" s="1915"/>
    </row>
    <row r="540" spans="1:34" ht="12.2" customHeight="1" x14ac:dyDescent="0.2">
      <c r="C540" s="1186" t="s">
        <v>203</v>
      </c>
      <c r="D540" s="1186"/>
      <c r="E540" s="1186"/>
      <c r="F540" s="1186"/>
      <c r="G540" s="1186"/>
      <c r="H540" s="1186"/>
      <c r="I540" s="1186"/>
      <c r="J540" s="1186" t="s">
        <v>1027</v>
      </c>
      <c r="K540" s="1186"/>
      <c r="L540" s="1186"/>
      <c r="M540" s="1186"/>
      <c r="N540" s="1186"/>
      <c r="O540" s="1186"/>
      <c r="P540" s="1186"/>
      <c r="Q540" s="1186"/>
      <c r="R540" s="1186"/>
      <c r="S540" s="1186"/>
      <c r="T540" s="1186"/>
      <c r="U540" s="1186"/>
      <c r="V540" s="1186"/>
      <c r="W540" s="1186" t="s">
        <v>203</v>
      </c>
      <c r="X540" s="1186"/>
      <c r="Y540" s="1186" t="s">
        <v>203</v>
      </c>
      <c r="Z540" s="1186"/>
      <c r="AA540" s="1186"/>
      <c r="AB540" s="1186"/>
      <c r="AC540" s="1186"/>
      <c r="AD540" s="1186"/>
      <c r="AE540" s="1186"/>
      <c r="AF540" s="1186"/>
      <c r="AG540" s="1912">
        <v>79932.13</v>
      </c>
      <c r="AH540" s="1913"/>
    </row>
    <row r="541" spans="1:34" ht="12.2" customHeight="1" x14ac:dyDescent="0.2">
      <c r="C541" s="1186" t="s">
        <v>203</v>
      </c>
      <c r="D541" s="1186"/>
      <c r="E541" s="1186"/>
      <c r="F541" s="1186"/>
      <c r="G541" s="1186"/>
      <c r="H541" s="1186"/>
      <c r="I541" s="1186"/>
      <c r="J541" s="1186" t="s">
        <v>1026</v>
      </c>
      <c r="K541" s="1186"/>
      <c r="L541" s="1186"/>
      <c r="M541" s="1186"/>
      <c r="N541" s="1186"/>
      <c r="O541" s="1186"/>
      <c r="P541" s="1186"/>
      <c r="Q541" s="1186"/>
      <c r="R541" s="1186"/>
      <c r="S541" s="1186"/>
      <c r="T541" s="1186"/>
      <c r="U541" s="1186"/>
      <c r="V541" s="1186"/>
      <c r="W541" s="1186" t="s">
        <v>203</v>
      </c>
      <c r="X541" s="1186"/>
      <c r="Y541" s="1186" t="s">
        <v>203</v>
      </c>
      <c r="Z541" s="1186"/>
      <c r="AA541" s="1186"/>
      <c r="AB541" s="1186"/>
      <c r="AC541" s="1186"/>
      <c r="AD541" s="1186"/>
      <c r="AE541" s="1186"/>
      <c r="AF541" s="1186"/>
      <c r="AG541" s="1912">
        <v>960942.23</v>
      </c>
      <c r="AH541" s="1913"/>
    </row>
    <row r="542" spans="1:34" ht="12.2" customHeight="1" x14ac:dyDescent="0.2">
      <c r="C542" s="1186" t="s">
        <v>203</v>
      </c>
      <c r="D542" s="1186"/>
      <c r="E542" s="1186"/>
      <c r="F542" s="1186"/>
      <c r="G542" s="1186"/>
      <c r="H542" s="1186"/>
      <c r="I542" s="1186"/>
      <c r="J542" s="1186" t="s">
        <v>1025</v>
      </c>
      <c r="K542" s="1186"/>
      <c r="L542" s="1186"/>
      <c r="M542" s="1186"/>
      <c r="N542" s="1186"/>
      <c r="O542" s="1186"/>
      <c r="P542" s="1186"/>
      <c r="Q542" s="1186"/>
      <c r="R542" s="1186"/>
      <c r="S542" s="1186"/>
      <c r="T542" s="1186"/>
      <c r="U542" s="1186"/>
      <c r="V542" s="1186"/>
      <c r="W542" s="1913" t="s">
        <v>2823</v>
      </c>
      <c r="X542" s="1913"/>
      <c r="Y542" s="1186" t="s">
        <v>203</v>
      </c>
      <c r="Z542" s="1186"/>
      <c r="AA542" s="1186"/>
      <c r="AB542" s="1186"/>
      <c r="AC542" s="1186"/>
      <c r="AD542" s="1186"/>
      <c r="AE542" s="1186"/>
      <c r="AF542" s="1186"/>
      <c r="AG542" s="1913" t="s">
        <v>203</v>
      </c>
      <c r="AH542" s="1913"/>
    </row>
    <row r="543" spans="1:34" ht="12.2" customHeight="1" x14ac:dyDescent="0.2">
      <c r="C543" s="1186" t="s">
        <v>203</v>
      </c>
      <c r="D543" s="1186"/>
      <c r="E543" s="1186"/>
      <c r="F543" s="1186"/>
      <c r="G543" s="1186"/>
      <c r="H543" s="1186"/>
      <c r="I543" s="1186"/>
      <c r="J543" s="1186" t="s">
        <v>1024</v>
      </c>
      <c r="K543" s="1186"/>
      <c r="L543" s="1186"/>
      <c r="M543" s="1186"/>
      <c r="N543" s="1186"/>
      <c r="O543" s="1186"/>
      <c r="P543" s="1186"/>
      <c r="Q543" s="1186"/>
      <c r="R543" s="1186"/>
      <c r="S543" s="1186"/>
      <c r="T543" s="1186"/>
      <c r="U543" s="1186"/>
      <c r="V543" s="1186"/>
      <c r="W543" s="1913" t="s">
        <v>2774</v>
      </c>
      <c r="X543" s="1913"/>
      <c r="Y543" s="1186" t="s">
        <v>203</v>
      </c>
      <c r="Z543" s="1186"/>
      <c r="AA543" s="1186"/>
      <c r="AB543" s="1186"/>
      <c r="AC543" s="1186"/>
      <c r="AD543" s="1186"/>
      <c r="AE543" s="1186"/>
      <c r="AF543" s="1186"/>
      <c r="AG543" s="1913" t="s">
        <v>203</v>
      </c>
      <c r="AH543" s="1913"/>
    </row>
    <row r="544" spans="1:34" ht="12.2" customHeight="1" x14ac:dyDescent="0.2">
      <c r="A544" s="1186" t="s">
        <v>203</v>
      </c>
      <c r="B544" s="1186"/>
      <c r="C544" s="1186"/>
      <c r="D544" s="1186"/>
      <c r="E544" s="1186"/>
      <c r="F544" s="1186"/>
      <c r="G544" s="1186"/>
      <c r="H544" s="1186"/>
      <c r="I544" s="1186"/>
      <c r="J544" s="1186"/>
      <c r="K544" s="1186"/>
      <c r="L544" s="1186"/>
      <c r="M544" s="1186"/>
      <c r="N544" s="1186"/>
      <c r="O544" s="1186"/>
      <c r="P544" s="1186"/>
      <c r="Q544" s="1186"/>
      <c r="R544" s="1186"/>
      <c r="S544" s="1186"/>
      <c r="T544" s="1186"/>
      <c r="U544" s="1186"/>
      <c r="V544" s="1186"/>
      <c r="W544" s="1186"/>
      <c r="X544" s="1186"/>
      <c r="Y544" s="1186"/>
      <c r="Z544" s="1186"/>
      <c r="AA544" s="1186"/>
      <c r="AB544" s="1186"/>
      <c r="AC544" s="1186"/>
      <c r="AD544" s="1186"/>
      <c r="AE544" s="1186"/>
      <c r="AF544" s="1186"/>
      <c r="AG544" s="1186"/>
      <c r="AH544" s="1186"/>
    </row>
    <row r="545" spans="1:34" ht="36.75" customHeight="1" x14ac:dyDescent="0.2">
      <c r="A545" s="1909" t="s">
        <v>1022</v>
      </c>
      <c r="B545" s="1909"/>
      <c r="C545" s="1909"/>
      <c r="D545" s="1908" t="s">
        <v>203</v>
      </c>
      <c r="E545" s="1908"/>
      <c r="F545" s="1908"/>
      <c r="G545" s="1908"/>
      <c r="H545" s="1908"/>
      <c r="I545" s="1908"/>
      <c r="J545" s="1908"/>
      <c r="K545" s="1908"/>
      <c r="L545" s="1910" t="s">
        <v>1020</v>
      </c>
      <c r="M545" s="1910"/>
      <c r="N545" s="1910"/>
      <c r="O545" s="1910"/>
      <c r="P545" s="1910"/>
      <c r="Q545" s="1908" t="s">
        <v>1018</v>
      </c>
      <c r="R545" s="1908"/>
      <c r="S545" s="1908" t="s">
        <v>1020</v>
      </c>
      <c r="T545" s="1909" t="s">
        <v>203</v>
      </c>
      <c r="U545" s="1909"/>
      <c r="V545" s="1909"/>
      <c r="W545" s="1909"/>
      <c r="X545" s="1909"/>
      <c r="Y545" s="1909"/>
      <c r="Z545" s="1909"/>
      <c r="AA545" s="1909"/>
      <c r="AB545" s="1909"/>
      <c r="AC545" s="1909"/>
      <c r="AD545" s="1909"/>
      <c r="AE545" s="1909"/>
      <c r="AF545" s="1909"/>
      <c r="AG545" s="1909"/>
      <c r="AH545" s="1909"/>
    </row>
    <row r="546" spans="1:34" ht="12.2" customHeight="1" x14ac:dyDescent="0.2">
      <c r="A546" s="1186" t="s">
        <v>203</v>
      </c>
      <c r="B546" s="1186"/>
      <c r="C546" s="1186"/>
      <c r="D546" s="1911" t="s">
        <v>1019</v>
      </c>
      <c r="E546" s="1911"/>
      <c r="F546" s="1911"/>
      <c r="G546" s="1911"/>
      <c r="H546" s="1911"/>
      <c r="I546" s="1911"/>
      <c r="J546" s="1911"/>
      <c r="K546" s="1911"/>
      <c r="L546" s="1911"/>
      <c r="M546" s="1911"/>
      <c r="N546" s="1911"/>
      <c r="O546" s="1911"/>
      <c r="P546" s="1911"/>
      <c r="Q546" s="1911"/>
      <c r="R546" s="1911"/>
      <c r="S546" s="1911"/>
      <c r="T546" s="1186" t="s">
        <v>203</v>
      </c>
      <c r="U546" s="1186"/>
      <c r="V546" s="1186"/>
      <c r="W546" s="1186"/>
      <c r="X546" s="1186"/>
      <c r="Y546" s="1186"/>
      <c r="Z546" s="1186"/>
      <c r="AA546" s="1186"/>
      <c r="AB546" s="1186"/>
      <c r="AC546" s="1186"/>
      <c r="AD546" s="1186"/>
      <c r="AE546" s="1186"/>
      <c r="AF546" s="1186"/>
      <c r="AG546" s="1186"/>
      <c r="AH546" s="1186"/>
    </row>
    <row r="547" spans="1:34" ht="36.75" customHeight="1" x14ac:dyDescent="0.2">
      <c r="A547" s="1909" t="s">
        <v>1021</v>
      </c>
      <c r="B547" s="1909"/>
      <c r="C547" s="1909"/>
      <c r="D547" s="1908" t="s">
        <v>203</v>
      </c>
      <c r="E547" s="1908"/>
      <c r="F547" s="1908"/>
      <c r="G547" s="1908"/>
      <c r="H547" s="1908"/>
      <c r="I547" s="1908"/>
      <c r="J547" s="1908"/>
      <c r="K547" s="1908"/>
      <c r="L547" s="1910" t="s">
        <v>1020</v>
      </c>
      <c r="M547" s="1910"/>
      <c r="N547" s="1910"/>
      <c r="O547" s="1910"/>
      <c r="P547" s="1910"/>
      <c r="Q547" s="1908" t="s">
        <v>203</v>
      </c>
      <c r="R547" s="1908"/>
      <c r="S547" s="1908" t="s">
        <v>1020</v>
      </c>
      <c r="T547" s="1909" t="s">
        <v>203</v>
      </c>
      <c r="U547" s="1909"/>
      <c r="V547" s="1909"/>
      <c r="W547" s="1909"/>
      <c r="X547" s="1909"/>
      <c r="Y547" s="1909"/>
      <c r="Z547" s="1909"/>
      <c r="AA547" s="1909"/>
      <c r="AB547" s="1909"/>
      <c r="AC547" s="1909"/>
      <c r="AD547" s="1909"/>
      <c r="AE547" s="1909"/>
      <c r="AF547" s="1909"/>
      <c r="AG547" s="1909"/>
      <c r="AH547" s="1909"/>
    </row>
    <row r="548" spans="1:34" ht="12.2" customHeight="1" x14ac:dyDescent="0.2">
      <c r="A548" s="1186" t="s">
        <v>203</v>
      </c>
      <c r="B548" s="1186"/>
      <c r="C548" s="1186"/>
      <c r="D548" s="1911" t="s">
        <v>1019</v>
      </c>
      <c r="E548" s="1911"/>
      <c r="F548" s="1911"/>
      <c r="G548" s="1911"/>
      <c r="H548" s="1911"/>
      <c r="I548" s="1911"/>
      <c r="J548" s="1911"/>
      <c r="K548" s="1911"/>
      <c r="L548" s="1911"/>
      <c r="M548" s="1911"/>
      <c r="N548" s="1911"/>
      <c r="O548" s="1911"/>
      <c r="P548" s="1911"/>
      <c r="Q548" s="1911"/>
      <c r="R548" s="1911"/>
      <c r="S548" s="1911"/>
      <c r="T548" s="1186" t="s">
        <v>203</v>
      </c>
      <c r="U548" s="1186"/>
      <c r="V548" s="1186"/>
      <c r="W548" s="1186"/>
      <c r="X548" s="1186"/>
      <c r="Y548" s="1186"/>
      <c r="Z548" s="1186"/>
      <c r="AA548" s="1186"/>
      <c r="AB548" s="1186"/>
      <c r="AC548" s="1186"/>
      <c r="AD548" s="1186"/>
      <c r="AE548" s="1186"/>
      <c r="AF548" s="1186"/>
      <c r="AG548" s="1186"/>
      <c r="AH548" s="1186"/>
    </row>
  </sheetData>
  <mergeCells count="5254">
    <mergeCell ref="S547"/>
    <mergeCell ref="T547:AH547"/>
    <mergeCell ref="A544:AH544"/>
    <mergeCell ref="A545:C545"/>
    <mergeCell ref="D545:K545"/>
    <mergeCell ref="L545:P545"/>
    <mergeCell ref="Q545:R545"/>
    <mergeCell ref="S545"/>
    <mergeCell ref="T545:AH545"/>
    <mergeCell ref="A548:C548"/>
    <mergeCell ref="D548:S548"/>
    <mergeCell ref="T548:AH548"/>
    <mergeCell ref="A546:C546"/>
    <mergeCell ref="D546:S546"/>
    <mergeCell ref="T546:AH546"/>
    <mergeCell ref="A547:C547"/>
    <mergeCell ref="D547:K547"/>
    <mergeCell ref="L547:P547"/>
    <mergeCell ref="Q547:R547"/>
    <mergeCell ref="C541:I541"/>
    <mergeCell ref="J541:V541"/>
    <mergeCell ref="W541:X541"/>
    <mergeCell ref="Y541:AF541"/>
    <mergeCell ref="AG541:AH541"/>
    <mergeCell ref="C540:I540"/>
    <mergeCell ref="J540:V540"/>
    <mergeCell ref="W540:X540"/>
    <mergeCell ref="Y540:AF540"/>
    <mergeCell ref="AG540:AH540"/>
    <mergeCell ref="C543:I543"/>
    <mergeCell ref="J543:V543"/>
    <mergeCell ref="W543:X543"/>
    <mergeCell ref="Y543:AF543"/>
    <mergeCell ref="AG543:AH543"/>
    <mergeCell ref="C542:I542"/>
    <mergeCell ref="J542:V542"/>
    <mergeCell ref="W542:X542"/>
    <mergeCell ref="Y542:AF542"/>
    <mergeCell ref="AG542:AH542"/>
    <mergeCell ref="C537:I537"/>
    <mergeCell ref="J537:V537"/>
    <mergeCell ref="W537:X537"/>
    <mergeCell ref="Y537:AF537"/>
    <mergeCell ref="AG537:AH537"/>
    <mergeCell ref="C536:I536"/>
    <mergeCell ref="J536:V536"/>
    <mergeCell ref="W536:X536"/>
    <mergeCell ref="Y536:AF536"/>
    <mergeCell ref="AG536:AH536"/>
    <mergeCell ref="C539:I539"/>
    <mergeCell ref="J539:V539"/>
    <mergeCell ref="W539:X539"/>
    <mergeCell ref="Y539:AF539"/>
    <mergeCell ref="AG539:AH539"/>
    <mergeCell ref="C538:I538"/>
    <mergeCell ref="J538:V538"/>
    <mergeCell ref="W538:X538"/>
    <mergeCell ref="Y538:AF538"/>
    <mergeCell ref="AG538:AH538"/>
    <mergeCell ref="C533:I533"/>
    <mergeCell ref="J533:V533"/>
    <mergeCell ref="W533:X533"/>
    <mergeCell ref="Y533:AF533"/>
    <mergeCell ref="AG533:AH533"/>
    <mergeCell ref="C532:I532"/>
    <mergeCell ref="J532:V532"/>
    <mergeCell ref="W532:X532"/>
    <mergeCell ref="Y532:AF532"/>
    <mergeCell ref="AG532:AH532"/>
    <mergeCell ref="C535:I535"/>
    <mergeCell ref="J535:V535"/>
    <mergeCell ref="W535:X535"/>
    <mergeCell ref="Y535:AF535"/>
    <mergeCell ref="AG535:AH535"/>
    <mergeCell ref="C534:I534"/>
    <mergeCell ref="J534:V534"/>
    <mergeCell ref="W534:X534"/>
    <mergeCell ref="Y534:AF534"/>
    <mergeCell ref="AG534:AH534"/>
    <mergeCell ref="C529:I529"/>
    <mergeCell ref="J529:V529"/>
    <mergeCell ref="W529:X529"/>
    <mergeCell ref="Y529:AF529"/>
    <mergeCell ref="AG529:AH529"/>
    <mergeCell ref="C528:I528"/>
    <mergeCell ref="J528:V528"/>
    <mergeCell ref="W528:X528"/>
    <mergeCell ref="Y528:AF528"/>
    <mergeCell ref="AG528:AH528"/>
    <mergeCell ref="C531:I531"/>
    <mergeCell ref="J531:V531"/>
    <mergeCell ref="W531:X531"/>
    <mergeCell ref="Y531:AF531"/>
    <mergeCell ref="AG531:AH531"/>
    <mergeCell ref="C530:I530"/>
    <mergeCell ref="J530:V530"/>
    <mergeCell ref="W530:X530"/>
    <mergeCell ref="Y530:AF530"/>
    <mergeCell ref="AG530:AH530"/>
    <mergeCell ref="C525:I525"/>
    <mergeCell ref="J525:V525"/>
    <mergeCell ref="W525:X525"/>
    <mergeCell ref="Y525:AF525"/>
    <mergeCell ref="AG525:AH525"/>
    <mergeCell ref="C524:I524"/>
    <mergeCell ref="J524:V524"/>
    <mergeCell ref="W524:X524"/>
    <mergeCell ref="Y524:AF524"/>
    <mergeCell ref="AG524:AH524"/>
    <mergeCell ref="C527:I527"/>
    <mergeCell ref="J527:V527"/>
    <mergeCell ref="W527:X527"/>
    <mergeCell ref="Y527:AF527"/>
    <mergeCell ref="AG527:AH527"/>
    <mergeCell ref="C526:I526"/>
    <mergeCell ref="J526:V526"/>
    <mergeCell ref="W526:X526"/>
    <mergeCell ref="Y526:AF526"/>
    <mergeCell ref="AG526:AH526"/>
    <mergeCell ref="C521:I521"/>
    <mergeCell ref="J521:V521"/>
    <mergeCell ref="W521:X521"/>
    <mergeCell ref="Y521:AF521"/>
    <mergeCell ref="AG521:AH521"/>
    <mergeCell ref="C520:I520"/>
    <mergeCell ref="J520:V520"/>
    <mergeCell ref="W520:X520"/>
    <mergeCell ref="Y520:AF520"/>
    <mergeCell ref="AG520:AH520"/>
    <mergeCell ref="C523:I523"/>
    <mergeCell ref="J523:V523"/>
    <mergeCell ref="W523:X523"/>
    <mergeCell ref="Y523:AF523"/>
    <mergeCell ref="AG523:AH523"/>
    <mergeCell ref="C522:I522"/>
    <mergeCell ref="J522:V522"/>
    <mergeCell ref="W522:X522"/>
    <mergeCell ref="Y522:AF522"/>
    <mergeCell ref="AG522:AH522"/>
    <mergeCell ref="C517:I517"/>
    <mergeCell ref="J517:V517"/>
    <mergeCell ref="W517:X517"/>
    <mergeCell ref="Y517:AF517"/>
    <mergeCell ref="AG517:AH517"/>
    <mergeCell ref="C516:I516"/>
    <mergeCell ref="J516:V516"/>
    <mergeCell ref="W516:X516"/>
    <mergeCell ref="Y516:AF516"/>
    <mergeCell ref="AG516:AH516"/>
    <mergeCell ref="C519:I519"/>
    <mergeCell ref="J519:V519"/>
    <mergeCell ref="W519:X519"/>
    <mergeCell ref="Y519:AF519"/>
    <mergeCell ref="AG519:AH519"/>
    <mergeCell ref="C518:I518"/>
    <mergeCell ref="J518:V518"/>
    <mergeCell ref="W518:X518"/>
    <mergeCell ref="Y518:AF518"/>
    <mergeCell ref="AG518:AH518"/>
    <mergeCell ref="C513:I513"/>
    <mergeCell ref="J513:V513"/>
    <mergeCell ref="W513:X513"/>
    <mergeCell ref="Y513:AF513"/>
    <mergeCell ref="AG513:AH513"/>
    <mergeCell ref="C512:I512"/>
    <mergeCell ref="J512:V512"/>
    <mergeCell ref="W512:X512"/>
    <mergeCell ref="Y512:AF512"/>
    <mergeCell ref="AG512:AH512"/>
    <mergeCell ref="C515:I515"/>
    <mergeCell ref="J515:V515"/>
    <mergeCell ref="W515:X515"/>
    <mergeCell ref="Y515:AF515"/>
    <mergeCell ref="AG515:AH515"/>
    <mergeCell ref="C514:I514"/>
    <mergeCell ref="J514:V514"/>
    <mergeCell ref="W514:X514"/>
    <mergeCell ref="Y514:AF514"/>
    <mergeCell ref="AG514:AH514"/>
    <mergeCell ref="C509:I509"/>
    <mergeCell ref="J509:V509"/>
    <mergeCell ref="W509:X509"/>
    <mergeCell ref="Y509:AF509"/>
    <mergeCell ref="AG509:AH509"/>
    <mergeCell ref="C508:I508"/>
    <mergeCell ref="J508:V508"/>
    <mergeCell ref="W508:X508"/>
    <mergeCell ref="Y508:AF508"/>
    <mergeCell ref="AG508:AH508"/>
    <mergeCell ref="C511:I511"/>
    <mergeCell ref="J511:V511"/>
    <mergeCell ref="W511:X511"/>
    <mergeCell ref="Y511:AF511"/>
    <mergeCell ref="AG511:AH511"/>
    <mergeCell ref="C510:I510"/>
    <mergeCell ref="J510:V510"/>
    <mergeCell ref="W510:X510"/>
    <mergeCell ref="Y510:AF510"/>
    <mergeCell ref="AG510:AH510"/>
    <mergeCell ref="C505:I505"/>
    <mergeCell ref="J505:V505"/>
    <mergeCell ref="W505:X505"/>
    <mergeCell ref="Y505:AF505"/>
    <mergeCell ref="AG505:AH505"/>
    <mergeCell ref="C504:I504"/>
    <mergeCell ref="J504:V504"/>
    <mergeCell ref="W504:X504"/>
    <mergeCell ref="Y504:AF504"/>
    <mergeCell ref="AG504:AH504"/>
    <mergeCell ref="C507:I507"/>
    <mergeCell ref="J507:V507"/>
    <mergeCell ref="W507:X507"/>
    <mergeCell ref="Y507:AF507"/>
    <mergeCell ref="AG507:AH507"/>
    <mergeCell ref="C506:I506"/>
    <mergeCell ref="J506:V506"/>
    <mergeCell ref="W506:X506"/>
    <mergeCell ref="Y506:AF506"/>
    <mergeCell ref="AG506:AH506"/>
    <mergeCell ref="C501:I501"/>
    <mergeCell ref="J501:V501"/>
    <mergeCell ref="W501:X501"/>
    <mergeCell ref="Y501:AF501"/>
    <mergeCell ref="AG501:AH501"/>
    <mergeCell ref="C500:I500"/>
    <mergeCell ref="J500:V500"/>
    <mergeCell ref="W500:X500"/>
    <mergeCell ref="Y500:AF500"/>
    <mergeCell ref="AG500:AH500"/>
    <mergeCell ref="C503:I503"/>
    <mergeCell ref="J503:V503"/>
    <mergeCell ref="W503:X503"/>
    <mergeCell ref="Y503:AF503"/>
    <mergeCell ref="AG503:AH503"/>
    <mergeCell ref="C502:I502"/>
    <mergeCell ref="J502:V502"/>
    <mergeCell ref="W502:X502"/>
    <mergeCell ref="Y502:AF502"/>
    <mergeCell ref="AG502:AH502"/>
    <mergeCell ref="C497:I497"/>
    <mergeCell ref="J497:V497"/>
    <mergeCell ref="W497:X497"/>
    <mergeCell ref="Y497:AF497"/>
    <mergeCell ref="AG497:AH497"/>
    <mergeCell ref="C496:I496"/>
    <mergeCell ref="J496:V496"/>
    <mergeCell ref="W496:X496"/>
    <mergeCell ref="Y496:AF496"/>
    <mergeCell ref="AG496:AH496"/>
    <mergeCell ref="C499:I499"/>
    <mergeCell ref="J499:V499"/>
    <mergeCell ref="W499:X499"/>
    <mergeCell ref="Y499:AF499"/>
    <mergeCell ref="AG499:AH499"/>
    <mergeCell ref="C498:I498"/>
    <mergeCell ref="J498:V498"/>
    <mergeCell ref="W498:X498"/>
    <mergeCell ref="Y498:AF498"/>
    <mergeCell ref="AG498:AH498"/>
    <mergeCell ref="C493:I493"/>
    <mergeCell ref="J493:V493"/>
    <mergeCell ref="W493:X493"/>
    <mergeCell ref="Y493:AF493"/>
    <mergeCell ref="AG493:AH493"/>
    <mergeCell ref="C492:I492"/>
    <mergeCell ref="J492:V492"/>
    <mergeCell ref="W492:X492"/>
    <mergeCell ref="Y492:AF492"/>
    <mergeCell ref="AG492:AH492"/>
    <mergeCell ref="C495:I495"/>
    <mergeCell ref="J495:V495"/>
    <mergeCell ref="W495:X495"/>
    <mergeCell ref="Y495:AF495"/>
    <mergeCell ref="AG495:AH495"/>
    <mergeCell ref="C494:I494"/>
    <mergeCell ref="J494:V494"/>
    <mergeCell ref="W494:X494"/>
    <mergeCell ref="Y494:AF494"/>
    <mergeCell ref="AG494:AH494"/>
    <mergeCell ref="C489:I489"/>
    <mergeCell ref="J489:V489"/>
    <mergeCell ref="W489:X489"/>
    <mergeCell ref="Y489:AF489"/>
    <mergeCell ref="AG489:AH489"/>
    <mergeCell ref="C488:I488"/>
    <mergeCell ref="J488:V488"/>
    <mergeCell ref="W488:X488"/>
    <mergeCell ref="Y488:AF488"/>
    <mergeCell ref="AG488:AH488"/>
    <mergeCell ref="C491:I491"/>
    <mergeCell ref="J491:V491"/>
    <mergeCell ref="W491:X491"/>
    <mergeCell ref="Y491:AF491"/>
    <mergeCell ref="AG491:AH491"/>
    <mergeCell ref="C490:I490"/>
    <mergeCell ref="J490:V490"/>
    <mergeCell ref="W490:X490"/>
    <mergeCell ref="Y490:AF490"/>
    <mergeCell ref="AG490:AH490"/>
    <mergeCell ref="C485:I485"/>
    <mergeCell ref="J485:V485"/>
    <mergeCell ref="W485:X485"/>
    <mergeCell ref="Y485:AF485"/>
    <mergeCell ref="AG485:AH485"/>
    <mergeCell ref="C483:I483"/>
    <mergeCell ref="J483:V483"/>
    <mergeCell ref="W483:X483"/>
    <mergeCell ref="Y483:AF483"/>
    <mergeCell ref="AG483:AH483"/>
    <mergeCell ref="C487:I487"/>
    <mergeCell ref="J487:V487"/>
    <mergeCell ref="W487:X487"/>
    <mergeCell ref="Y487:AF487"/>
    <mergeCell ref="AG487:AH487"/>
    <mergeCell ref="C486:I486"/>
    <mergeCell ref="J486:V486"/>
    <mergeCell ref="W486:X486"/>
    <mergeCell ref="Y486:AF486"/>
    <mergeCell ref="AG486:AH486"/>
    <mergeCell ref="C480:I480"/>
    <mergeCell ref="J480:V480"/>
    <mergeCell ref="W480:X480"/>
    <mergeCell ref="Y480:AF480"/>
    <mergeCell ref="AG480:AH480"/>
    <mergeCell ref="C479:I479"/>
    <mergeCell ref="J479:V479"/>
    <mergeCell ref="W479:X479"/>
    <mergeCell ref="Y479:AF479"/>
    <mergeCell ref="AG479:AH479"/>
    <mergeCell ref="C482:I482"/>
    <mergeCell ref="J482:V482"/>
    <mergeCell ref="W482:X482"/>
    <mergeCell ref="Y482:AF482"/>
    <mergeCell ref="AG482:AH482"/>
    <mergeCell ref="C481:I481"/>
    <mergeCell ref="J481:V481"/>
    <mergeCell ref="W481:X481"/>
    <mergeCell ref="Y481:AF481"/>
    <mergeCell ref="AG481:AH481"/>
    <mergeCell ref="C476:I476"/>
    <mergeCell ref="J476:V476"/>
    <mergeCell ref="W476:X476"/>
    <mergeCell ref="Y476:AF476"/>
    <mergeCell ref="AG476:AH476"/>
    <mergeCell ref="C475:I475"/>
    <mergeCell ref="J475:V475"/>
    <mergeCell ref="W475:X475"/>
    <mergeCell ref="Y475:AF475"/>
    <mergeCell ref="AG475:AH475"/>
    <mergeCell ref="C478:I478"/>
    <mergeCell ref="J478:V478"/>
    <mergeCell ref="W478:X478"/>
    <mergeCell ref="Y478:AF478"/>
    <mergeCell ref="AG478:AH478"/>
    <mergeCell ref="C477:I477"/>
    <mergeCell ref="J477:V477"/>
    <mergeCell ref="W477:X477"/>
    <mergeCell ref="Y477:AF477"/>
    <mergeCell ref="AG477:AH477"/>
    <mergeCell ref="C472:I472"/>
    <mergeCell ref="J472:V472"/>
    <mergeCell ref="W472:X472"/>
    <mergeCell ref="Y472:AF472"/>
    <mergeCell ref="AG472:AH472"/>
    <mergeCell ref="C471:I471"/>
    <mergeCell ref="J471:V471"/>
    <mergeCell ref="W471:X471"/>
    <mergeCell ref="Y471:AF471"/>
    <mergeCell ref="AG471:AH471"/>
    <mergeCell ref="C474:I474"/>
    <mergeCell ref="J474:V474"/>
    <mergeCell ref="W474:X474"/>
    <mergeCell ref="Y474:AF474"/>
    <mergeCell ref="AG474:AH474"/>
    <mergeCell ref="C473:I473"/>
    <mergeCell ref="J473:V473"/>
    <mergeCell ref="W473:X473"/>
    <mergeCell ref="Y473:AF473"/>
    <mergeCell ref="AG473:AH473"/>
    <mergeCell ref="C468:I468"/>
    <mergeCell ref="J468:V468"/>
    <mergeCell ref="W468:X468"/>
    <mergeCell ref="Y468:AF468"/>
    <mergeCell ref="AG468:AH468"/>
    <mergeCell ref="C467:I467"/>
    <mergeCell ref="J467:V467"/>
    <mergeCell ref="W467:X467"/>
    <mergeCell ref="Y467:AF467"/>
    <mergeCell ref="AG467:AH467"/>
    <mergeCell ref="C470:I470"/>
    <mergeCell ref="J470:V470"/>
    <mergeCell ref="W470:X470"/>
    <mergeCell ref="Y470:AF470"/>
    <mergeCell ref="AG470:AH470"/>
    <mergeCell ref="C469:I469"/>
    <mergeCell ref="J469:V469"/>
    <mergeCell ref="W469:X469"/>
    <mergeCell ref="Y469:AF469"/>
    <mergeCell ref="AG469:AH469"/>
    <mergeCell ref="AA464:AB464"/>
    <mergeCell ref="AC464:AE464"/>
    <mergeCell ref="A464:B464"/>
    <mergeCell ref="C464:I464"/>
    <mergeCell ref="J464:Q464"/>
    <mergeCell ref="R464:S464"/>
    <mergeCell ref="T464"/>
    <mergeCell ref="AF464"/>
    <mergeCell ref="AG464:AH464"/>
    <mergeCell ref="C466:I466"/>
    <mergeCell ref="J466:V466"/>
    <mergeCell ref="W466:X466"/>
    <mergeCell ref="Y466:AF466"/>
    <mergeCell ref="AG466:AH466"/>
    <mergeCell ref="U464:V464"/>
    <mergeCell ref="W464:X464"/>
    <mergeCell ref="Y464:Z464"/>
    <mergeCell ref="A462:B462"/>
    <mergeCell ref="C462:I462"/>
    <mergeCell ref="J462:Q462"/>
    <mergeCell ref="R462:S462"/>
    <mergeCell ref="T462"/>
    <mergeCell ref="AF460"/>
    <mergeCell ref="AC461:AE461"/>
    <mergeCell ref="AF461"/>
    <mergeCell ref="A460:B460"/>
    <mergeCell ref="C460:I460"/>
    <mergeCell ref="AC463:AE463"/>
    <mergeCell ref="AF463"/>
    <mergeCell ref="AG463:AH463"/>
    <mergeCell ref="U462:V462"/>
    <mergeCell ref="W462:X462"/>
    <mergeCell ref="Y462:Z462"/>
    <mergeCell ref="AA462:AB462"/>
    <mergeCell ref="AC462:AE462"/>
    <mergeCell ref="AF462"/>
    <mergeCell ref="AG462:AH462"/>
    <mergeCell ref="C463:I463"/>
    <mergeCell ref="J463:Q463"/>
    <mergeCell ref="R463:S463"/>
    <mergeCell ref="T463"/>
    <mergeCell ref="U463:V463"/>
    <mergeCell ref="W463:X463"/>
    <mergeCell ref="Y463:Z463"/>
    <mergeCell ref="AA463:AB463"/>
    <mergeCell ref="A459:B459"/>
    <mergeCell ref="C459:I459"/>
    <mergeCell ref="J459:Q459"/>
    <mergeCell ref="R459:S459"/>
    <mergeCell ref="T459"/>
    <mergeCell ref="U459:V459"/>
    <mergeCell ref="AG461:AH461"/>
    <mergeCell ref="U460:V460"/>
    <mergeCell ref="W460:X460"/>
    <mergeCell ref="Y460:Z460"/>
    <mergeCell ref="AA460:AB460"/>
    <mergeCell ref="AC460:AE460"/>
    <mergeCell ref="AG460:AH460"/>
    <mergeCell ref="A461:B461"/>
    <mergeCell ref="C461:I461"/>
    <mergeCell ref="J461:Q461"/>
    <mergeCell ref="R461:S461"/>
    <mergeCell ref="T461"/>
    <mergeCell ref="U461:V461"/>
    <mergeCell ref="W461:X461"/>
    <mergeCell ref="Y461:Z461"/>
    <mergeCell ref="AA461:AB461"/>
    <mergeCell ref="W458:X458"/>
    <mergeCell ref="Y458:Z458"/>
    <mergeCell ref="AA458:AB458"/>
    <mergeCell ref="AC458:AE458"/>
    <mergeCell ref="AF458"/>
    <mergeCell ref="C458:I458"/>
    <mergeCell ref="J458:Q458"/>
    <mergeCell ref="R458:S458"/>
    <mergeCell ref="T458"/>
    <mergeCell ref="U458:V458"/>
    <mergeCell ref="W459:X459"/>
    <mergeCell ref="Y459:Z459"/>
    <mergeCell ref="AA459:AB459"/>
    <mergeCell ref="AC459:AE459"/>
    <mergeCell ref="AF459"/>
    <mergeCell ref="AG459:AH459"/>
    <mergeCell ref="J460:Q460"/>
    <mergeCell ref="R460:S460"/>
    <mergeCell ref="T460"/>
    <mergeCell ref="AG458:AH458"/>
    <mergeCell ref="AA457:AB457"/>
    <mergeCell ref="AC457:AE457"/>
    <mergeCell ref="AF457"/>
    <mergeCell ref="AG457:AH457"/>
    <mergeCell ref="U456:V456"/>
    <mergeCell ref="W456:X456"/>
    <mergeCell ref="Y456:Z456"/>
    <mergeCell ref="AA456:AB456"/>
    <mergeCell ref="AC456:AE456"/>
    <mergeCell ref="AF456"/>
    <mergeCell ref="AG456:AH456"/>
    <mergeCell ref="A457:B457"/>
    <mergeCell ref="C457:I457"/>
    <mergeCell ref="J457:Q457"/>
    <mergeCell ref="R457:S457"/>
    <mergeCell ref="T457"/>
    <mergeCell ref="U457:V457"/>
    <mergeCell ref="W457:X457"/>
    <mergeCell ref="Y457:Z457"/>
    <mergeCell ref="AG455:AH455"/>
    <mergeCell ref="U454:V454"/>
    <mergeCell ref="W454:X454"/>
    <mergeCell ref="Y454:Z454"/>
    <mergeCell ref="AA454:AB454"/>
    <mergeCell ref="AC454:AE454"/>
    <mergeCell ref="AG454:AH454"/>
    <mergeCell ref="C455:I455"/>
    <mergeCell ref="J455:Q455"/>
    <mergeCell ref="R455:S455"/>
    <mergeCell ref="T455"/>
    <mergeCell ref="U455:V455"/>
    <mergeCell ref="W455:X455"/>
    <mergeCell ref="Y455:Z455"/>
    <mergeCell ref="AA455:AB455"/>
    <mergeCell ref="AC455:AE455"/>
    <mergeCell ref="A456:B456"/>
    <mergeCell ref="C456:I456"/>
    <mergeCell ref="J456:Q456"/>
    <mergeCell ref="R456:S456"/>
    <mergeCell ref="T456"/>
    <mergeCell ref="AF454"/>
    <mergeCell ref="AF455"/>
    <mergeCell ref="A454:B454"/>
    <mergeCell ref="C454:I454"/>
    <mergeCell ref="J454:Q454"/>
    <mergeCell ref="Y453:Z453"/>
    <mergeCell ref="AA453:AB453"/>
    <mergeCell ref="AC453:AE453"/>
    <mergeCell ref="AF453"/>
    <mergeCell ref="AG453:AH453"/>
    <mergeCell ref="W452:X452"/>
    <mergeCell ref="Y452:Z452"/>
    <mergeCell ref="AA452:AB452"/>
    <mergeCell ref="AC452:AE452"/>
    <mergeCell ref="AF452"/>
    <mergeCell ref="R454:S454"/>
    <mergeCell ref="T454"/>
    <mergeCell ref="AG452:AH452"/>
    <mergeCell ref="A453:B453"/>
    <mergeCell ref="C453:I453"/>
    <mergeCell ref="J453:Q453"/>
    <mergeCell ref="R453:S453"/>
    <mergeCell ref="T453"/>
    <mergeCell ref="U453:V453"/>
    <mergeCell ref="W453:X453"/>
    <mergeCell ref="AG451:AH451"/>
    <mergeCell ref="U450:V450"/>
    <mergeCell ref="W450:X450"/>
    <mergeCell ref="Y450:Z450"/>
    <mergeCell ref="AA450:AB450"/>
    <mergeCell ref="AC450:AE450"/>
    <mergeCell ref="AG450:AH450"/>
    <mergeCell ref="A451:B451"/>
    <mergeCell ref="C451:I451"/>
    <mergeCell ref="J451:Q451"/>
    <mergeCell ref="R451:S451"/>
    <mergeCell ref="T451"/>
    <mergeCell ref="U451:V451"/>
    <mergeCell ref="W451:X451"/>
    <mergeCell ref="Y451:Z451"/>
    <mergeCell ref="AA451:AB451"/>
    <mergeCell ref="C452:I452"/>
    <mergeCell ref="J452:Q452"/>
    <mergeCell ref="R452:S452"/>
    <mergeCell ref="T452"/>
    <mergeCell ref="U452:V452"/>
    <mergeCell ref="AF450"/>
    <mergeCell ref="AC451:AE451"/>
    <mergeCell ref="AF451"/>
    <mergeCell ref="AG449:AH449"/>
    <mergeCell ref="U448:V448"/>
    <mergeCell ref="W448:X448"/>
    <mergeCell ref="Y448:Z448"/>
    <mergeCell ref="AA448:AB448"/>
    <mergeCell ref="AC448:AE448"/>
    <mergeCell ref="AG448:AH448"/>
    <mergeCell ref="C449:I449"/>
    <mergeCell ref="J449:Q449"/>
    <mergeCell ref="R449:S449"/>
    <mergeCell ref="T449"/>
    <mergeCell ref="U449:V449"/>
    <mergeCell ref="W449:X449"/>
    <mergeCell ref="Y449:Z449"/>
    <mergeCell ref="AA449:AB449"/>
    <mergeCell ref="AC449:AE449"/>
    <mergeCell ref="A450:B450"/>
    <mergeCell ref="C450:I450"/>
    <mergeCell ref="J450:Q450"/>
    <mergeCell ref="R450:S450"/>
    <mergeCell ref="T450"/>
    <mergeCell ref="AF448"/>
    <mergeCell ref="AF449"/>
    <mergeCell ref="A448:B448"/>
    <mergeCell ref="C448:I448"/>
    <mergeCell ref="J448:Q448"/>
    <mergeCell ref="Y447:Z447"/>
    <mergeCell ref="AA447:AB447"/>
    <mergeCell ref="AC447:AE447"/>
    <mergeCell ref="AF447"/>
    <mergeCell ref="AG447:AH447"/>
    <mergeCell ref="W446:X446"/>
    <mergeCell ref="Y446:Z446"/>
    <mergeCell ref="AA446:AB446"/>
    <mergeCell ref="AC446:AE446"/>
    <mergeCell ref="AF446"/>
    <mergeCell ref="R448:S448"/>
    <mergeCell ref="T448"/>
    <mergeCell ref="AG446:AH446"/>
    <mergeCell ref="A447:B447"/>
    <mergeCell ref="C447:I447"/>
    <mergeCell ref="J447:Q447"/>
    <mergeCell ref="R447:S447"/>
    <mergeCell ref="T447"/>
    <mergeCell ref="U447:V447"/>
    <mergeCell ref="W447:X447"/>
    <mergeCell ref="AG445:AH445"/>
    <mergeCell ref="U444:V444"/>
    <mergeCell ref="W444:X444"/>
    <mergeCell ref="Y444:Z444"/>
    <mergeCell ref="AA444:AB444"/>
    <mergeCell ref="AC444:AE444"/>
    <mergeCell ref="AG444:AH444"/>
    <mergeCell ref="A445:B445"/>
    <mergeCell ref="C445:I445"/>
    <mergeCell ref="J445:Q445"/>
    <mergeCell ref="R445:S445"/>
    <mergeCell ref="T445"/>
    <mergeCell ref="U445:V445"/>
    <mergeCell ref="W445:X445"/>
    <mergeCell ref="Y445:Z445"/>
    <mergeCell ref="AA445:AB445"/>
    <mergeCell ref="C446:I446"/>
    <mergeCell ref="J446:Q446"/>
    <mergeCell ref="R446:S446"/>
    <mergeCell ref="T446"/>
    <mergeCell ref="U446:V446"/>
    <mergeCell ref="AF444"/>
    <mergeCell ref="AC445:AE445"/>
    <mergeCell ref="AF445"/>
    <mergeCell ref="AG443:AH443"/>
    <mergeCell ref="U442:V442"/>
    <mergeCell ref="W442:X442"/>
    <mergeCell ref="Y442:Z442"/>
    <mergeCell ref="AA442:AB442"/>
    <mergeCell ref="AC442:AE442"/>
    <mergeCell ref="AG442:AH442"/>
    <mergeCell ref="C443:I443"/>
    <mergeCell ref="J443:Q443"/>
    <mergeCell ref="R443:S443"/>
    <mergeCell ref="T443"/>
    <mergeCell ref="U443:V443"/>
    <mergeCell ref="W443:X443"/>
    <mergeCell ref="Y443:Z443"/>
    <mergeCell ref="AA443:AB443"/>
    <mergeCell ref="AC443:AE443"/>
    <mergeCell ref="A444:B444"/>
    <mergeCell ref="C444:I444"/>
    <mergeCell ref="J444:Q444"/>
    <mergeCell ref="R444:S444"/>
    <mergeCell ref="T444"/>
    <mergeCell ref="AF442"/>
    <mergeCell ref="AF443"/>
    <mergeCell ref="A442:B442"/>
    <mergeCell ref="C442:I442"/>
    <mergeCell ref="J442:Q442"/>
    <mergeCell ref="U440:V440"/>
    <mergeCell ref="W440:X440"/>
    <mergeCell ref="Y440:Z440"/>
    <mergeCell ref="AA440:AB440"/>
    <mergeCell ref="AC440:AE440"/>
    <mergeCell ref="A440:B440"/>
    <mergeCell ref="C440:I440"/>
    <mergeCell ref="J440:Q440"/>
    <mergeCell ref="R440:S440"/>
    <mergeCell ref="T440"/>
    <mergeCell ref="W441:X441"/>
    <mergeCell ref="Y441:Z441"/>
    <mergeCell ref="AA441:AB441"/>
    <mergeCell ref="AC441:AE441"/>
    <mergeCell ref="AF441"/>
    <mergeCell ref="AG441:AH441"/>
    <mergeCell ref="R442:S442"/>
    <mergeCell ref="T442"/>
    <mergeCell ref="AF440"/>
    <mergeCell ref="AG440:AH440"/>
    <mergeCell ref="A441:B441"/>
    <mergeCell ref="C441:I441"/>
    <mergeCell ref="J441:Q441"/>
    <mergeCell ref="R441:S441"/>
    <mergeCell ref="T441"/>
    <mergeCell ref="U441:V441"/>
    <mergeCell ref="AC439:AE439"/>
    <mergeCell ref="AF439"/>
    <mergeCell ref="AG439:AH439"/>
    <mergeCell ref="W438:X438"/>
    <mergeCell ref="Y438:Z438"/>
    <mergeCell ref="AA438:AB438"/>
    <mergeCell ref="AC438:AE438"/>
    <mergeCell ref="AF438"/>
    <mergeCell ref="AG438:AH438"/>
    <mergeCell ref="A439:B439"/>
    <mergeCell ref="C439:I439"/>
    <mergeCell ref="J439:Q439"/>
    <mergeCell ref="R439:S439"/>
    <mergeCell ref="T439"/>
    <mergeCell ref="U439:V439"/>
    <mergeCell ref="W439:X439"/>
    <mergeCell ref="Y439:Z439"/>
    <mergeCell ref="AA439:AB439"/>
    <mergeCell ref="AG437:AH437"/>
    <mergeCell ref="U436:V436"/>
    <mergeCell ref="W436:X436"/>
    <mergeCell ref="Y436:Z436"/>
    <mergeCell ref="AA436:AB436"/>
    <mergeCell ref="AC436:AE436"/>
    <mergeCell ref="AG436:AH436"/>
    <mergeCell ref="A437:B437"/>
    <mergeCell ref="C437:I437"/>
    <mergeCell ref="J437:Q437"/>
    <mergeCell ref="R437:S437"/>
    <mergeCell ref="T437"/>
    <mergeCell ref="U437:V437"/>
    <mergeCell ref="W437:X437"/>
    <mergeCell ref="Y437:Z437"/>
    <mergeCell ref="AA437:AB437"/>
    <mergeCell ref="C438:I438"/>
    <mergeCell ref="J438:Q438"/>
    <mergeCell ref="R438:S438"/>
    <mergeCell ref="T438"/>
    <mergeCell ref="U438:V438"/>
    <mergeCell ref="AF436"/>
    <mergeCell ref="AC437:AE437"/>
    <mergeCell ref="AF437"/>
    <mergeCell ref="AG435:AH435"/>
    <mergeCell ref="U434:V434"/>
    <mergeCell ref="W434:X434"/>
    <mergeCell ref="Y434:Z434"/>
    <mergeCell ref="AA434:AB434"/>
    <mergeCell ref="AC434:AE434"/>
    <mergeCell ref="AG434:AH434"/>
    <mergeCell ref="C435:I435"/>
    <mergeCell ref="J435:Q435"/>
    <mergeCell ref="R435:S435"/>
    <mergeCell ref="T435"/>
    <mergeCell ref="U435:V435"/>
    <mergeCell ref="W435:X435"/>
    <mergeCell ref="Y435:Z435"/>
    <mergeCell ref="AA435:AB435"/>
    <mergeCell ref="AC435:AE435"/>
    <mergeCell ref="A436:B436"/>
    <mergeCell ref="C436:I436"/>
    <mergeCell ref="J436:Q436"/>
    <mergeCell ref="R436:S436"/>
    <mergeCell ref="T436"/>
    <mergeCell ref="AF434"/>
    <mergeCell ref="AF435"/>
    <mergeCell ref="A434:B434"/>
    <mergeCell ref="C434:I434"/>
    <mergeCell ref="J434:Q434"/>
    <mergeCell ref="Y433:Z433"/>
    <mergeCell ref="AA433:AB433"/>
    <mergeCell ref="AC433:AE433"/>
    <mergeCell ref="AF433"/>
    <mergeCell ref="AG433:AH433"/>
    <mergeCell ref="W432:X432"/>
    <mergeCell ref="Y432:Z432"/>
    <mergeCell ref="AA432:AB432"/>
    <mergeCell ref="AC432:AE432"/>
    <mergeCell ref="AF432"/>
    <mergeCell ref="R434:S434"/>
    <mergeCell ref="T434"/>
    <mergeCell ref="AG432:AH432"/>
    <mergeCell ref="A433:B433"/>
    <mergeCell ref="C433:I433"/>
    <mergeCell ref="J433:Q433"/>
    <mergeCell ref="R433:S433"/>
    <mergeCell ref="T433"/>
    <mergeCell ref="U433:V433"/>
    <mergeCell ref="W433:X433"/>
    <mergeCell ref="AG431:AH431"/>
    <mergeCell ref="U430:V430"/>
    <mergeCell ref="W430:X430"/>
    <mergeCell ref="Y430:Z430"/>
    <mergeCell ref="AA430:AB430"/>
    <mergeCell ref="AC430:AE430"/>
    <mergeCell ref="AG430:AH430"/>
    <mergeCell ref="A431:B431"/>
    <mergeCell ref="C431:I431"/>
    <mergeCell ref="J431:Q431"/>
    <mergeCell ref="R431:S431"/>
    <mergeCell ref="T431"/>
    <mergeCell ref="U431:V431"/>
    <mergeCell ref="W431:X431"/>
    <mergeCell ref="Y431:Z431"/>
    <mergeCell ref="AA431:AB431"/>
    <mergeCell ref="C432:I432"/>
    <mergeCell ref="J432:Q432"/>
    <mergeCell ref="R432:S432"/>
    <mergeCell ref="T432"/>
    <mergeCell ref="U432:V432"/>
    <mergeCell ref="AF430"/>
    <mergeCell ref="AC431:AE431"/>
    <mergeCell ref="AF431"/>
    <mergeCell ref="AG429:AH429"/>
    <mergeCell ref="U428:V428"/>
    <mergeCell ref="W428:X428"/>
    <mergeCell ref="Y428:Z428"/>
    <mergeCell ref="AA428:AB428"/>
    <mergeCell ref="AC428:AE428"/>
    <mergeCell ref="AG428:AH428"/>
    <mergeCell ref="C429:I429"/>
    <mergeCell ref="J429:Q429"/>
    <mergeCell ref="R429:S429"/>
    <mergeCell ref="T429"/>
    <mergeCell ref="U429:V429"/>
    <mergeCell ref="W429:X429"/>
    <mergeCell ref="Y429:Z429"/>
    <mergeCell ref="AA429:AB429"/>
    <mergeCell ref="AC429:AE429"/>
    <mergeCell ref="A430:B430"/>
    <mergeCell ref="C430:I430"/>
    <mergeCell ref="J430:Q430"/>
    <mergeCell ref="R430:S430"/>
    <mergeCell ref="T430"/>
    <mergeCell ref="AF428"/>
    <mergeCell ref="AF429"/>
    <mergeCell ref="A428:B428"/>
    <mergeCell ref="C428:I428"/>
    <mergeCell ref="J428:Q428"/>
    <mergeCell ref="Y427:Z427"/>
    <mergeCell ref="AA427:AB427"/>
    <mergeCell ref="AC427:AE427"/>
    <mergeCell ref="AF427"/>
    <mergeCell ref="AG427:AH427"/>
    <mergeCell ref="W426:X426"/>
    <mergeCell ref="Y426:Z426"/>
    <mergeCell ref="AA426:AB426"/>
    <mergeCell ref="AC426:AE426"/>
    <mergeCell ref="AF426"/>
    <mergeCell ref="R428:S428"/>
    <mergeCell ref="T428"/>
    <mergeCell ref="AG426:AH426"/>
    <mergeCell ref="A427:B427"/>
    <mergeCell ref="C427:I427"/>
    <mergeCell ref="J427:Q427"/>
    <mergeCell ref="R427:S427"/>
    <mergeCell ref="T427"/>
    <mergeCell ref="U427:V427"/>
    <mergeCell ref="W427:X427"/>
    <mergeCell ref="AG425:AH425"/>
    <mergeCell ref="U424:V424"/>
    <mergeCell ref="W424:X424"/>
    <mergeCell ref="Y424:Z424"/>
    <mergeCell ref="AA424:AB424"/>
    <mergeCell ref="AC424:AE424"/>
    <mergeCell ref="AG424:AH424"/>
    <mergeCell ref="A425:B425"/>
    <mergeCell ref="C425:I425"/>
    <mergeCell ref="J425:Q425"/>
    <mergeCell ref="R425:S425"/>
    <mergeCell ref="T425"/>
    <mergeCell ref="U425:V425"/>
    <mergeCell ref="W425:X425"/>
    <mergeCell ref="Y425:Z425"/>
    <mergeCell ref="AA425:AB425"/>
    <mergeCell ref="C426:I426"/>
    <mergeCell ref="J426:Q426"/>
    <mergeCell ref="R426:S426"/>
    <mergeCell ref="T426"/>
    <mergeCell ref="U426:V426"/>
    <mergeCell ref="AF424"/>
    <mergeCell ref="AC425:AE425"/>
    <mergeCell ref="AF425"/>
    <mergeCell ref="AG423:AH423"/>
    <mergeCell ref="U422:V422"/>
    <mergeCell ref="W422:X422"/>
    <mergeCell ref="Y422:Z422"/>
    <mergeCell ref="AA422:AB422"/>
    <mergeCell ref="AC422:AE422"/>
    <mergeCell ref="AG422:AH422"/>
    <mergeCell ref="C423:I423"/>
    <mergeCell ref="J423:Q423"/>
    <mergeCell ref="R423:S423"/>
    <mergeCell ref="T423"/>
    <mergeCell ref="U423:V423"/>
    <mergeCell ref="W423:X423"/>
    <mergeCell ref="Y423:Z423"/>
    <mergeCell ref="AA423:AB423"/>
    <mergeCell ref="AC423:AE423"/>
    <mergeCell ref="A424:B424"/>
    <mergeCell ref="C424:I424"/>
    <mergeCell ref="J424:Q424"/>
    <mergeCell ref="R424:S424"/>
    <mergeCell ref="T424"/>
    <mergeCell ref="AF422"/>
    <mergeCell ref="AF423"/>
    <mergeCell ref="A422:B422"/>
    <mergeCell ref="C422:I422"/>
    <mergeCell ref="J422:Q422"/>
    <mergeCell ref="Y421:Z421"/>
    <mergeCell ref="AA421:AB421"/>
    <mergeCell ref="AC421:AE421"/>
    <mergeCell ref="AF421"/>
    <mergeCell ref="AG421:AH421"/>
    <mergeCell ref="W420:X420"/>
    <mergeCell ref="Y420:Z420"/>
    <mergeCell ref="AA420:AB420"/>
    <mergeCell ref="AC420:AE420"/>
    <mergeCell ref="AF420"/>
    <mergeCell ref="R422:S422"/>
    <mergeCell ref="T422"/>
    <mergeCell ref="AG420:AH420"/>
    <mergeCell ref="A421:B421"/>
    <mergeCell ref="C421:I421"/>
    <mergeCell ref="J421:Q421"/>
    <mergeCell ref="R421:S421"/>
    <mergeCell ref="T421"/>
    <mergeCell ref="U421:V421"/>
    <mergeCell ref="W421:X421"/>
    <mergeCell ref="AG419:AH419"/>
    <mergeCell ref="U418:V418"/>
    <mergeCell ref="W418:X418"/>
    <mergeCell ref="Y418:Z418"/>
    <mergeCell ref="AA418:AB418"/>
    <mergeCell ref="AC418:AE418"/>
    <mergeCell ref="AG418:AH418"/>
    <mergeCell ref="A419:B419"/>
    <mergeCell ref="C419:I419"/>
    <mergeCell ref="J419:Q419"/>
    <mergeCell ref="R419:S419"/>
    <mergeCell ref="T419"/>
    <mergeCell ref="U419:V419"/>
    <mergeCell ref="W419:X419"/>
    <mergeCell ref="Y419:Z419"/>
    <mergeCell ref="AA419:AB419"/>
    <mergeCell ref="C420:I420"/>
    <mergeCell ref="J420:Q420"/>
    <mergeCell ref="R420:S420"/>
    <mergeCell ref="T420"/>
    <mergeCell ref="U420:V420"/>
    <mergeCell ref="AF418"/>
    <mergeCell ref="AC419:AE419"/>
    <mergeCell ref="AF419"/>
    <mergeCell ref="AG417:AH417"/>
    <mergeCell ref="U416:V416"/>
    <mergeCell ref="W416:X416"/>
    <mergeCell ref="Y416:Z416"/>
    <mergeCell ref="AA416:AB416"/>
    <mergeCell ref="AC416:AE416"/>
    <mergeCell ref="AG416:AH416"/>
    <mergeCell ref="C417:I417"/>
    <mergeCell ref="J417:Q417"/>
    <mergeCell ref="R417:S417"/>
    <mergeCell ref="T417"/>
    <mergeCell ref="U417:V417"/>
    <mergeCell ref="W417:X417"/>
    <mergeCell ref="Y417:Z417"/>
    <mergeCell ref="AA417:AB417"/>
    <mergeCell ref="AC417:AE417"/>
    <mergeCell ref="A418:B418"/>
    <mergeCell ref="C418:I418"/>
    <mergeCell ref="J418:Q418"/>
    <mergeCell ref="R418:S418"/>
    <mergeCell ref="T418"/>
    <mergeCell ref="AF416"/>
    <mergeCell ref="AF417"/>
    <mergeCell ref="A416:B416"/>
    <mergeCell ref="C416:I416"/>
    <mergeCell ref="J416:Q416"/>
    <mergeCell ref="Y415:Z415"/>
    <mergeCell ref="AA415:AB415"/>
    <mergeCell ref="AC415:AE415"/>
    <mergeCell ref="AF415"/>
    <mergeCell ref="AG415:AH415"/>
    <mergeCell ref="W414:X414"/>
    <mergeCell ref="Y414:Z414"/>
    <mergeCell ref="AA414:AB414"/>
    <mergeCell ref="AC414:AE414"/>
    <mergeCell ref="AF414"/>
    <mergeCell ref="R416:S416"/>
    <mergeCell ref="T416"/>
    <mergeCell ref="AG414:AH414"/>
    <mergeCell ref="A415:B415"/>
    <mergeCell ref="C415:I415"/>
    <mergeCell ref="J415:Q415"/>
    <mergeCell ref="R415:S415"/>
    <mergeCell ref="T415"/>
    <mergeCell ref="U415:V415"/>
    <mergeCell ref="W415:X415"/>
    <mergeCell ref="AG413:AH413"/>
    <mergeCell ref="U412:V412"/>
    <mergeCell ref="W412:X412"/>
    <mergeCell ref="Y412:Z412"/>
    <mergeCell ref="AA412:AB412"/>
    <mergeCell ref="AC412:AE412"/>
    <mergeCell ref="AG412:AH412"/>
    <mergeCell ref="A413:B413"/>
    <mergeCell ref="C413:I413"/>
    <mergeCell ref="J413:Q413"/>
    <mergeCell ref="R413:S413"/>
    <mergeCell ref="T413"/>
    <mergeCell ref="U413:V413"/>
    <mergeCell ref="W413:X413"/>
    <mergeCell ref="Y413:Z413"/>
    <mergeCell ref="AA413:AB413"/>
    <mergeCell ref="C414:I414"/>
    <mergeCell ref="J414:Q414"/>
    <mergeCell ref="R414:S414"/>
    <mergeCell ref="T414"/>
    <mergeCell ref="U414:V414"/>
    <mergeCell ref="AF412"/>
    <mergeCell ref="AC413:AE413"/>
    <mergeCell ref="AF413"/>
    <mergeCell ref="AG411:AH411"/>
    <mergeCell ref="U410:V410"/>
    <mergeCell ref="W410:X410"/>
    <mergeCell ref="Y410:Z410"/>
    <mergeCell ref="AA410:AB410"/>
    <mergeCell ref="AC410:AE410"/>
    <mergeCell ref="AG410:AH410"/>
    <mergeCell ref="C411:I411"/>
    <mergeCell ref="J411:Q411"/>
    <mergeCell ref="R411:S411"/>
    <mergeCell ref="T411"/>
    <mergeCell ref="U411:V411"/>
    <mergeCell ref="W411:X411"/>
    <mergeCell ref="Y411:Z411"/>
    <mergeCell ref="AA411:AB411"/>
    <mergeCell ref="AC411:AE411"/>
    <mergeCell ref="A412:B412"/>
    <mergeCell ref="C412:I412"/>
    <mergeCell ref="J412:Q412"/>
    <mergeCell ref="R412:S412"/>
    <mergeCell ref="T412"/>
    <mergeCell ref="AF410"/>
    <mergeCell ref="AF411"/>
    <mergeCell ref="A410:B410"/>
    <mergeCell ref="C410:I410"/>
    <mergeCell ref="J410:Q410"/>
    <mergeCell ref="U408:V408"/>
    <mergeCell ref="W408:X408"/>
    <mergeCell ref="Y408:Z408"/>
    <mergeCell ref="AA408:AB408"/>
    <mergeCell ref="AC408:AE408"/>
    <mergeCell ref="A408:B408"/>
    <mergeCell ref="C408:I408"/>
    <mergeCell ref="J408:Q408"/>
    <mergeCell ref="R408:S408"/>
    <mergeCell ref="T408"/>
    <mergeCell ref="W409:X409"/>
    <mergeCell ref="Y409:Z409"/>
    <mergeCell ref="AA409:AB409"/>
    <mergeCell ref="AC409:AE409"/>
    <mergeCell ref="AF409"/>
    <mergeCell ref="AG409:AH409"/>
    <mergeCell ref="R410:S410"/>
    <mergeCell ref="T410"/>
    <mergeCell ref="AF408"/>
    <mergeCell ref="AG408:AH408"/>
    <mergeCell ref="A409:B409"/>
    <mergeCell ref="C409:I409"/>
    <mergeCell ref="J409:Q409"/>
    <mergeCell ref="R409:S409"/>
    <mergeCell ref="T409"/>
    <mergeCell ref="U409:V409"/>
    <mergeCell ref="AC407:AE407"/>
    <mergeCell ref="AF407"/>
    <mergeCell ref="AG407:AH407"/>
    <mergeCell ref="W406:X406"/>
    <mergeCell ref="Y406:Z406"/>
    <mergeCell ref="AA406:AB406"/>
    <mergeCell ref="AC406:AE406"/>
    <mergeCell ref="AF406"/>
    <mergeCell ref="AG406:AH406"/>
    <mergeCell ref="A407:B407"/>
    <mergeCell ref="C407:I407"/>
    <mergeCell ref="J407:Q407"/>
    <mergeCell ref="R407:S407"/>
    <mergeCell ref="T407"/>
    <mergeCell ref="U407:V407"/>
    <mergeCell ref="W407:X407"/>
    <mergeCell ref="Y407:Z407"/>
    <mergeCell ref="AA407:AB407"/>
    <mergeCell ref="AF405"/>
    <mergeCell ref="AG405:AH405"/>
    <mergeCell ref="C402:I402"/>
    <mergeCell ref="J402:V402"/>
    <mergeCell ref="W402:X402"/>
    <mergeCell ref="Y402:AF402"/>
    <mergeCell ref="AG402:AH402"/>
    <mergeCell ref="T405"/>
    <mergeCell ref="U405:V405"/>
    <mergeCell ref="W405:X405"/>
    <mergeCell ref="Y405:Z405"/>
    <mergeCell ref="AA405:AB405"/>
    <mergeCell ref="AC405:AE405"/>
    <mergeCell ref="C406:I406"/>
    <mergeCell ref="J406:Q406"/>
    <mergeCell ref="R406:S406"/>
    <mergeCell ref="T406"/>
    <mergeCell ref="U406:V406"/>
    <mergeCell ref="A404:AH404"/>
    <mergeCell ref="A405:B405"/>
    <mergeCell ref="C405:I405"/>
    <mergeCell ref="J405:Q405"/>
    <mergeCell ref="R405:S405"/>
    <mergeCell ref="C399:I399"/>
    <mergeCell ref="J399:V399"/>
    <mergeCell ref="W399:X399"/>
    <mergeCell ref="Y399:AF399"/>
    <mergeCell ref="AG399:AH399"/>
    <mergeCell ref="C398:I398"/>
    <mergeCell ref="J398:V398"/>
    <mergeCell ref="W398:X398"/>
    <mergeCell ref="Y398:AF398"/>
    <mergeCell ref="AG398:AH398"/>
    <mergeCell ref="C401:I401"/>
    <mergeCell ref="J401:V401"/>
    <mergeCell ref="W401:X401"/>
    <mergeCell ref="Y401:AF401"/>
    <mergeCell ref="AG401:AH401"/>
    <mergeCell ref="C400:I400"/>
    <mergeCell ref="J400:V400"/>
    <mergeCell ref="W400:X400"/>
    <mergeCell ref="Y400:AF400"/>
    <mergeCell ref="AG400:AH400"/>
    <mergeCell ref="C395:I395"/>
    <mergeCell ref="J395:V395"/>
    <mergeCell ref="W395:X395"/>
    <mergeCell ref="Y395:AF395"/>
    <mergeCell ref="AG395:AH395"/>
    <mergeCell ref="C394:I394"/>
    <mergeCell ref="J394:V394"/>
    <mergeCell ref="W394:X394"/>
    <mergeCell ref="Y394:AF394"/>
    <mergeCell ref="AG394:AH394"/>
    <mergeCell ref="C397:I397"/>
    <mergeCell ref="J397:V397"/>
    <mergeCell ref="W397:X397"/>
    <mergeCell ref="Y397:AF397"/>
    <mergeCell ref="AG397:AH397"/>
    <mergeCell ref="C396:I396"/>
    <mergeCell ref="J396:V396"/>
    <mergeCell ref="W396:X396"/>
    <mergeCell ref="Y396:AF396"/>
    <mergeCell ref="AG396:AH396"/>
    <mergeCell ref="C391:I391"/>
    <mergeCell ref="J391:V391"/>
    <mergeCell ref="W391:X391"/>
    <mergeCell ref="Y391:AF391"/>
    <mergeCell ref="AG391:AH391"/>
    <mergeCell ref="C390:I390"/>
    <mergeCell ref="J390:V390"/>
    <mergeCell ref="W390:X390"/>
    <mergeCell ref="Y390:AF390"/>
    <mergeCell ref="AG390:AH390"/>
    <mergeCell ref="C393:I393"/>
    <mergeCell ref="J393:V393"/>
    <mergeCell ref="W393:X393"/>
    <mergeCell ref="Y393:AF393"/>
    <mergeCell ref="AG393:AH393"/>
    <mergeCell ref="C392:I392"/>
    <mergeCell ref="J392:V392"/>
    <mergeCell ref="W392:X392"/>
    <mergeCell ref="Y392:AF392"/>
    <mergeCell ref="AG392:AH392"/>
    <mergeCell ref="C387:I387"/>
    <mergeCell ref="J387:V387"/>
    <mergeCell ref="W387:X387"/>
    <mergeCell ref="Y387:AF387"/>
    <mergeCell ref="AG387:AH387"/>
    <mergeCell ref="C386:I386"/>
    <mergeCell ref="J386:V386"/>
    <mergeCell ref="W386:X386"/>
    <mergeCell ref="Y386:AF386"/>
    <mergeCell ref="AG386:AH386"/>
    <mergeCell ref="C389:I389"/>
    <mergeCell ref="J389:V389"/>
    <mergeCell ref="W389:X389"/>
    <mergeCell ref="Y389:AF389"/>
    <mergeCell ref="AG389:AH389"/>
    <mergeCell ref="C388:I388"/>
    <mergeCell ref="J388:V388"/>
    <mergeCell ref="W388:X388"/>
    <mergeCell ref="Y388:AF388"/>
    <mergeCell ref="AG388:AH388"/>
    <mergeCell ref="AF383"/>
    <mergeCell ref="AG383:AH383"/>
    <mergeCell ref="W382:X382"/>
    <mergeCell ref="Y382:Z382"/>
    <mergeCell ref="AA382:AB382"/>
    <mergeCell ref="AC382:AE382"/>
    <mergeCell ref="AF382"/>
    <mergeCell ref="A383:B383"/>
    <mergeCell ref="C383:I383"/>
    <mergeCell ref="J383:Q383"/>
    <mergeCell ref="R383:S383"/>
    <mergeCell ref="T383"/>
    <mergeCell ref="U383:V383"/>
    <mergeCell ref="C385:I385"/>
    <mergeCell ref="J385:V385"/>
    <mergeCell ref="W385:X385"/>
    <mergeCell ref="Y385:AF385"/>
    <mergeCell ref="AG385:AH385"/>
    <mergeCell ref="AG382:AH382"/>
    <mergeCell ref="W383:X383"/>
    <mergeCell ref="Y383:Z383"/>
    <mergeCell ref="AA383:AB383"/>
    <mergeCell ref="AC383:AE383"/>
    <mergeCell ref="AG381:AH381"/>
    <mergeCell ref="U380:V380"/>
    <mergeCell ref="W380:X380"/>
    <mergeCell ref="Y380:Z380"/>
    <mergeCell ref="AA380:AB380"/>
    <mergeCell ref="AC380:AE380"/>
    <mergeCell ref="AG380:AH380"/>
    <mergeCell ref="A381:B381"/>
    <mergeCell ref="C381:I381"/>
    <mergeCell ref="J381:Q381"/>
    <mergeCell ref="R381:S381"/>
    <mergeCell ref="T381"/>
    <mergeCell ref="U381:V381"/>
    <mergeCell ref="W381:X381"/>
    <mergeCell ref="Y381:Z381"/>
    <mergeCell ref="AA381:AB381"/>
    <mergeCell ref="C382:I382"/>
    <mergeCell ref="J382:Q382"/>
    <mergeCell ref="R382:S382"/>
    <mergeCell ref="T382"/>
    <mergeCell ref="U382:V382"/>
    <mergeCell ref="AF380"/>
    <mergeCell ref="AC381:AE381"/>
    <mergeCell ref="AF381"/>
    <mergeCell ref="AG379:AH379"/>
    <mergeCell ref="U378:V378"/>
    <mergeCell ref="W378:X378"/>
    <mergeCell ref="Y378:Z378"/>
    <mergeCell ref="AA378:AB378"/>
    <mergeCell ref="AC378:AE378"/>
    <mergeCell ref="AG378:AH378"/>
    <mergeCell ref="C379:I379"/>
    <mergeCell ref="J379:Q379"/>
    <mergeCell ref="R379:S379"/>
    <mergeCell ref="T379"/>
    <mergeCell ref="U379:V379"/>
    <mergeCell ref="W379:X379"/>
    <mergeCell ref="Y379:Z379"/>
    <mergeCell ref="AA379:AB379"/>
    <mergeCell ref="AC379:AE379"/>
    <mergeCell ref="A380:B380"/>
    <mergeCell ref="C380:I380"/>
    <mergeCell ref="J380:Q380"/>
    <mergeCell ref="R380:S380"/>
    <mergeCell ref="T380"/>
    <mergeCell ref="AF378"/>
    <mergeCell ref="AF379"/>
    <mergeCell ref="A378:B378"/>
    <mergeCell ref="C378:I378"/>
    <mergeCell ref="J378:Q378"/>
    <mergeCell ref="Y377:Z377"/>
    <mergeCell ref="AA377:AB377"/>
    <mergeCell ref="AC377:AE377"/>
    <mergeCell ref="AF377"/>
    <mergeCell ref="AG377:AH377"/>
    <mergeCell ref="W376:X376"/>
    <mergeCell ref="Y376:Z376"/>
    <mergeCell ref="AA376:AB376"/>
    <mergeCell ref="AC376:AE376"/>
    <mergeCell ref="AF376"/>
    <mergeCell ref="R378:S378"/>
    <mergeCell ref="T378"/>
    <mergeCell ref="AG376:AH376"/>
    <mergeCell ref="A377:B377"/>
    <mergeCell ref="C377:I377"/>
    <mergeCell ref="J377:Q377"/>
    <mergeCell ref="R377:S377"/>
    <mergeCell ref="T377"/>
    <mergeCell ref="U377:V377"/>
    <mergeCell ref="W377:X377"/>
    <mergeCell ref="AF375"/>
    <mergeCell ref="AG375:AH375"/>
    <mergeCell ref="C372:I372"/>
    <mergeCell ref="J372:V372"/>
    <mergeCell ref="W372:X372"/>
    <mergeCell ref="Y372:AF372"/>
    <mergeCell ref="AG372:AH372"/>
    <mergeCell ref="T375"/>
    <mergeCell ref="U375:V375"/>
    <mergeCell ref="W375:X375"/>
    <mergeCell ref="Y375:Z375"/>
    <mergeCell ref="AA375:AB375"/>
    <mergeCell ref="AC375:AE375"/>
    <mergeCell ref="C376:I376"/>
    <mergeCell ref="J376:Q376"/>
    <mergeCell ref="R376:S376"/>
    <mergeCell ref="T376"/>
    <mergeCell ref="U376:V376"/>
    <mergeCell ref="A374:AH374"/>
    <mergeCell ref="A375:B375"/>
    <mergeCell ref="C375:I375"/>
    <mergeCell ref="J375:Q375"/>
    <mergeCell ref="R375:S375"/>
    <mergeCell ref="C369:I369"/>
    <mergeCell ref="J369:V369"/>
    <mergeCell ref="W369:X369"/>
    <mergeCell ref="Y369:AF369"/>
    <mergeCell ref="AG369:AH369"/>
    <mergeCell ref="C368:I368"/>
    <mergeCell ref="J368:V368"/>
    <mergeCell ref="W368:X368"/>
    <mergeCell ref="Y368:AF368"/>
    <mergeCell ref="AG368:AH368"/>
    <mergeCell ref="C371:I371"/>
    <mergeCell ref="J371:V371"/>
    <mergeCell ref="W371:X371"/>
    <mergeCell ref="Y371:AF371"/>
    <mergeCell ref="AG371:AH371"/>
    <mergeCell ref="C370:I370"/>
    <mergeCell ref="J370:V370"/>
    <mergeCell ref="W370:X370"/>
    <mergeCell ref="Y370:AF370"/>
    <mergeCell ref="AG370:AH370"/>
    <mergeCell ref="C365:I365"/>
    <mergeCell ref="J365:V365"/>
    <mergeCell ref="W365:X365"/>
    <mergeCell ref="Y365:AF365"/>
    <mergeCell ref="AG365:AH365"/>
    <mergeCell ref="C364:I364"/>
    <mergeCell ref="J364:V364"/>
    <mergeCell ref="W364:X364"/>
    <mergeCell ref="Y364:AF364"/>
    <mergeCell ref="AG364:AH364"/>
    <mergeCell ref="C367:I367"/>
    <mergeCell ref="J367:V367"/>
    <mergeCell ref="W367:X367"/>
    <mergeCell ref="Y367:AF367"/>
    <mergeCell ref="AG367:AH367"/>
    <mergeCell ref="C366:I366"/>
    <mergeCell ref="J366:V366"/>
    <mergeCell ref="W366:X366"/>
    <mergeCell ref="Y366:AF366"/>
    <mergeCell ref="AG366:AH366"/>
    <mergeCell ref="C361:I361"/>
    <mergeCell ref="J361:V361"/>
    <mergeCell ref="W361:X361"/>
    <mergeCell ref="Y361:AF361"/>
    <mergeCell ref="AG361:AH361"/>
    <mergeCell ref="C360:I360"/>
    <mergeCell ref="J360:V360"/>
    <mergeCell ref="W360:X360"/>
    <mergeCell ref="Y360:AF360"/>
    <mergeCell ref="AG360:AH360"/>
    <mergeCell ref="C363:I363"/>
    <mergeCell ref="J363:V363"/>
    <mergeCell ref="W363:X363"/>
    <mergeCell ref="Y363:AF363"/>
    <mergeCell ref="AG363:AH363"/>
    <mergeCell ref="C362:I362"/>
    <mergeCell ref="J362:V362"/>
    <mergeCell ref="W362:X362"/>
    <mergeCell ref="Y362:AF362"/>
    <mergeCell ref="AG362:AH362"/>
    <mergeCell ref="C357:I357"/>
    <mergeCell ref="J357:V357"/>
    <mergeCell ref="W357:X357"/>
    <mergeCell ref="Y357:AF357"/>
    <mergeCell ref="AG357:AH357"/>
    <mergeCell ref="C356:I356"/>
    <mergeCell ref="J356:V356"/>
    <mergeCell ref="W356:X356"/>
    <mergeCell ref="Y356:AF356"/>
    <mergeCell ref="AG356:AH356"/>
    <mergeCell ref="C359:I359"/>
    <mergeCell ref="J359:V359"/>
    <mergeCell ref="W359:X359"/>
    <mergeCell ref="Y359:AF359"/>
    <mergeCell ref="AG359:AH359"/>
    <mergeCell ref="C358:I358"/>
    <mergeCell ref="J358:V358"/>
    <mergeCell ref="W358:X358"/>
    <mergeCell ref="Y358:AF358"/>
    <mergeCell ref="AG358:AH358"/>
    <mergeCell ref="AA353:AB353"/>
    <mergeCell ref="AC353:AE353"/>
    <mergeCell ref="A353:B353"/>
    <mergeCell ref="C353:I353"/>
    <mergeCell ref="J353:Q353"/>
    <mergeCell ref="R353:S353"/>
    <mergeCell ref="T353"/>
    <mergeCell ref="AF353"/>
    <mergeCell ref="AG353:AH353"/>
    <mergeCell ref="C355:I355"/>
    <mergeCell ref="J355:V355"/>
    <mergeCell ref="W355:X355"/>
    <mergeCell ref="Y355:AF355"/>
    <mergeCell ref="AG355:AH355"/>
    <mergeCell ref="U353:V353"/>
    <mergeCell ref="W353:X353"/>
    <mergeCell ref="Y353:Z353"/>
    <mergeCell ref="C351:I351"/>
    <mergeCell ref="J351:Q351"/>
    <mergeCell ref="R351:S351"/>
    <mergeCell ref="T351"/>
    <mergeCell ref="U351:V351"/>
    <mergeCell ref="AF349"/>
    <mergeCell ref="AF350"/>
    <mergeCell ref="AF352"/>
    <mergeCell ref="AG352:AH352"/>
    <mergeCell ref="W351:X351"/>
    <mergeCell ref="Y351:Z351"/>
    <mergeCell ref="AA351:AB351"/>
    <mergeCell ref="AC351:AE351"/>
    <mergeCell ref="AF351"/>
    <mergeCell ref="AG351:AH351"/>
    <mergeCell ref="C352:I352"/>
    <mergeCell ref="J352:Q352"/>
    <mergeCell ref="R352:S352"/>
    <mergeCell ref="T352"/>
    <mergeCell ref="U352:V352"/>
    <mergeCell ref="W352:X352"/>
    <mergeCell ref="Y352:Z352"/>
    <mergeCell ref="AA352:AB352"/>
    <mergeCell ref="AC352:AE352"/>
    <mergeCell ref="A349:B349"/>
    <mergeCell ref="C349:I349"/>
    <mergeCell ref="J349:Q349"/>
    <mergeCell ref="R349:S349"/>
    <mergeCell ref="T349"/>
    <mergeCell ref="AF347"/>
    <mergeCell ref="AC348:AE348"/>
    <mergeCell ref="AF348"/>
    <mergeCell ref="A347:B347"/>
    <mergeCell ref="C347:I347"/>
    <mergeCell ref="AG350:AH350"/>
    <mergeCell ref="U349:V349"/>
    <mergeCell ref="W349:X349"/>
    <mergeCell ref="Y349:Z349"/>
    <mergeCell ref="AA349:AB349"/>
    <mergeCell ref="AC349:AE349"/>
    <mergeCell ref="AG349:AH349"/>
    <mergeCell ref="C350:I350"/>
    <mergeCell ref="J350:Q350"/>
    <mergeCell ref="R350:S350"/>
    <mergeCell ref="T350"/>
    <mergeCell ref="U350:V350"/>
    <mergeCell ref="W350:X350"/>
    <mergeCell ref="Y350:Z350"/>
    <mergeCell ref="AA350:AB350"/>
    <mergeCell ref="AC350:AE350"/>
    <mergeCell ref="J347:Q347"/>
    <mergeCell ref="R347:S347"/>
    <mergeCell ref="T347"/>
    <mergeCell ref="AG348:AH348"/>
    <mergeCell ref="U347:V347"/>
    <mergeCell ref="W347:X347"/>
    <mergeCell ref="Y347:Z347"/>
    <mergeCell ref="AA347:AB347"/>
    <mergeCell ref="AC347:AE347"/>
    <mergeCell ref="AG347:AH347"/>
    <mergeCell ref="A348:B348"/>
    <mergeCell ref="C348:I348"/>
    <mergeCell ref="J348:Q348"/>
    <mergeCell ref="R348:S348"/>
    <mergeCell ref="T348"/>
    <mergeCell ref="U348:V348"/>
    <mergeCell ref="W348:X348"/>
    <mergeCell ref="Y348:Z348"/>
    <mergeCell ref="AA348:AB348"/>
    <mergeCell ref="A345:B345"/>
    <mergeCell ref="C345:I345"/>
    <mergeCell ref="J345:Q345"/>
    <mergeCell ref="R345:S345"/>
    <mergeCell ref="T345"/>
    <mergeCell ref="A341:B341"/>
    <mergeCell ref="C341:I341"/>
    <mergeCell ref="J341:Q341"/>
    <mergeCell ref="R341:S341"/>
    <mergeCell ref="T341"/>
    <mergeCell ref="AF343"/>
    <mergeCell ref="AC344:AE344"/>
    <mergeCell ref="AF344"/>
    <mergeCell ref="A343:B343"/>
    <mergeCell ref="C343:I343"/>
    <mergeCell ref="AG346:AH346"/>
    <mergeCell ref="U345:V345"/>
    <mergeCell ref="W345:X345"/>
    <mergeCell ref="Y345:Z345"/>
    <mergeCell ref="AA345:AB345"/>
    <mergeCell ref="AC345:AE345"/>
    <mergeCell ref="U346:V346"/>
    <mergeCell ref="W346:X346"/>
    <mergeCell ref="Y346:Z346"/>
    <mergeCell ref="AA346:AB346"/>
    <mergeCell ref="AC346:AE346"/>
    <mergeCell ref="AF346"/>
    <mergeCell ref="J343:Q343"/>
    <mergeCell ref="R343:S343"/>
    <mergeCell ref="T343"/>
    <mergeCell ref="AF345"/>
    <mergeCell ref="AG345:AH345"/>
    <mergeCell ref="A346:B346"/>
    <mergeCell ref="C346:I346"/>
    <mergeCell ref="J346:Q346"/>
    <mergeCell ref="R346:S346"/>
    <mergeCell ref="T346"/>
    <mergeCell ref="A342:B342"/>
    <mergeCell ref="C342:I342"/>
    <mergeCell ref="J342:Q342"/>
    <mergeCell ref="R342:S342"/>
    <mergeCell ref="T342"/>
    <mergeCell ref="AG344:AH344"/>
    <mergeCell ref="U343:V343"/>
    <mergeCell ref="W343:X343"/>
    <mergeCell ref="Y343:Z343"/>
    <mergeCell ref="AA343:AB343"/>
    <mergeCell ref="AC343:AE343"/>
    <mergeCell ref="AG343:AH343"/>
    <mergeCell ref="A344:B344"/>
    <mergeCell ref="C344:I344"/>
    <mergeCell ref="J344:Q344"/>
    <mergeCell ref="R344:S344"/>
    <mergeCell ref="T344"/>
    <mergeCell ref="U344:V344"/>
    <mergeCell ref="W344:X344"/>
    <mergeCell ref="Y344:Z344"/>
    <mergeCell ref="AA344:AB344"/>
    <mergeCell ref="AG342:AH342"/>
    <mergeCell ref="U341:V341"/>
    <mergeCell ref="W341:X341"/>
    <mergeCell ref="Y341:Z341"/>
    <mergeCell ref="AA341:AB341"/>
    <mergeCell ref="AC341:AE341"/>
    <mergeCell ref="U342:V342"/>
    <mergeCell ref="W342:X342"/>
    <mergeCell ref="Y342:Z342"/>
    <mergeCell ref="AA342:AB342"/>
    <mergeCell ref="AC342:AE342"/>
    <mergeCell ref="AF342"/>
    <mergeCell ref="J339:Q339"/>
    <mergeCell ref="R339:S339"/>
    <mergeCell ref="T339"/>
    <mergeCell ref="AF341"/>
    <mergeCell ref="AG341:AH341"/>
    <mergeCell ref="AG340:AH340"/>
    <mergeCell ref="U339:V339"/>
    <mergeCell ref="W339:X339"/>
    <mergeCell ref="Y339:Z339"/>
    <mergeCell ref="AA339:AB339"/>
    <mergeCell ref="AC339:AE339"/>
    <mergeCell ref="AG339:AH339"/>
    <mergeCell ref="A340:B340"/>
    <mergeCell ref="C340:I340"/>
    <mergeCell ref="J340:Q340"/>
    <mergeCell ref="R340:S340"/>
    <mergeCell ref="T340"/>
    <mergeCell ref="U340:V340"/>
    <mergeCell ref="W340:X340"/>
    <mergeCell ref="Y340:Z340"/>
    <mergeCell ref="AA340:AB340"/>
    <mergeCell ref="A337:B337"/>
    <mergeCell ref="C337:I337"/>
    <mergeCell ref="J337:Q337"/>
    <mergeCell ref="R337:S337"/>
    <mergeCell ref="T337"/>
    <mergeCell ref="AF339"/>
    <mergeCell ref="AC340:AE340"/>
    <mergeCell ref="AF340"/>
    <mergeCell ref="A339:B339"/>
    <mergeCell ref="C339:I339"/>
    <mergeCell ref="AG338:AH338"/>
    <mergeCell ref="U337:V337"/>
    <mergeCell ref="W337:X337"/>
    <mergeCell ref="Y337:Z337"/>
    <mergeCell ref="AA337:AB337"/>
    <mergeCell ref="AC337:AE337"/>
    <mergeCell ref="U338:V338"/>
    <mergeCell ref="W338:X338"/>
    <mergeCell ref="Y338:Z338"/>
    <mergeCell ref="AA338:AB338"/>
    <mergeCell ref="AC338:AE338"/>
    <mergeCell ref="AF338"/>
    <mergeCell ref="AF337"/>
    <mergeCell ref="AG337:AH337"/>
    <mergeCell ref="A338:B338"/>
    <mergeCell ref="C338:I338"/>
    <mergeCell ref="J338:Q338"/>
    <mergeCell ref="R338:S338"/>
    <mergeCell ref="T338"/>
    <mergeCell ref="AG336:AH336"/>
    <mergeCell ref="U335:V335"/>
    <mergeCell ref="W335:X335"/>
    <mergeCell ref="Y335:Z335"/>
    <mergeCell ref="AA335:AB335"/>
    <mergeCell ref="AC335:AE335"/>
    <mergeCell ref="AG335:AH335"/>
    <mergeCell ref="A336:B336"/>
    <mergeCell ref="C336:I336"/>
    <mergeCell ref="J336:Q336"/>
    <mergeCell ref="R336:S336"/>
    <mergeCell ref="T336"/>
    <mergeCell ref="U336:V336"/>
    <mergeCell ref="W336:X336"/>
    <mergeCell ref="Y336:Z336"/>
    <mergeCell ref="AA336:AB336"/>
    <mergeCell ref="AG334:AH334"/>
    <mergeCell ref="AF335"/>
    <mergeCell ref="AC336:AE336"/>
    <mergeCell ref="AF336"/>
    <mergeCell ref="A335:B335"/>
    <mergeCell ref="C335:I335"/>
    <mergeCell ref="J335:Q335"/>
    <mergeCell ref="R335:S335"/>
    <mergeCell ref="T335"/>
    <mergeCell ref="A332:B332"/>
    <mergeCell ref="C332:I332"/>
    <mergeCell ref="J332:Q332"/>
    <mergeCell ref="R332:S332"/>
    <mergeCell ref="T332"/>
    <mergeCell ref="U332:V332"/>
    <mergeCell ref="W332:X332"/>
    <mergeCell ref="Y332:Z332"/>
    <mergeCell ref="AA332:AB332"/>
    <mergeCell ref="A333:B333"/>
    <mergeCell ref="C333:I333"/>
    <mergeCell ref="J333:Q333"/>
    <mergeCell ref="R333:S333"/>
    <mergeCell ref="T333"/>
    <mergeCell ref="A334:B334"/>
    <mergeCell ref="C334:I334"/>
    <mergeCell ref="J334:Q334"/>
    <mergeCell ref="R334:S334"/>
    <mergeCell ref="T334"/>
    <mergeCell ref="U333:V333"/>
    <mergeCell ref="W333:X333"/>
    <mergeCell ref="Y333:Z333"/>
    <mergeCell ref="AA333:AB333"/>
    <mergeCell ref="AC333:AE333"/>
    <mergeCell ref="U334:V334"/>
    <mergeCell ref="W334:X334"/>
    <mergeCell ref="Y334:Z334"/>
    <mergeCell ref="AA334:AB334"/>
    <mergeCell ref="AC334:AE334"/>
    <mergeCell ref="AF334"/>
    <mergeCell ref="Y330:Z330"/>
    <mergeCell ref="AA330:AB330"/>
    <mergeCell ref="AC330:AE330"/>
    <mergeCell ref="AF330"/>
    <mergeCell ref="AG330:AH330"/>
    <mergeCell ref="W329:X329"/>
    <mergeCell ref="Y329:Z329"/>
    <mergeCell ref="AA329:AB329"/>
    <mergeCell ref="AC329:AE329"/>
    <mergeCell ref="AF329"/>
    <mergeCell ref="AF333"/>
    <mergeCell ref="AG333:AH333"/>
    <mergeCell ref="A327:B327"/>
    <mergeCell ref="C327:I327"/>
    <mergeCell ref="J327:Q327"/>
    <mergeCell ref="R327:S327"/>
    <mergeCell ref="T327"/>
    <mergeCell ref="AF331"/>
    <mergeCell ref="AC332:AE332"/>
    <mergeCell ref="AF332"/>
    <mergeCell ref="A331:B331"/>
    <mergeCell ref="C331:I331"/>
    <mergeCell ref="J331:Q331"/>
    <mergeCell ref="R331:S331"/>
    <mergeCell ref="T331"/>
    <mergeCell ref="AG329:AH329"/>
    <mergeCell ref="C330:I330"/>
    <mergeCell ref="J330:Q330"/>
    <mergeCell ref="R330:S330"/>
    <mergeCell ref="T330"/>
    <mergeCell ref="U330:V330"/>
    <mergeCell ref="W330:X330"/>
    <mergeCell ref="AG332:AH332"/>
    <mergeCell ref="U331:V331"/>
    <mergeCell ref="W331:X331"/>
    <mergeCell ref="Y331:Z331"/>
    <mergeCell ref="AA331:AB331"/>
    <mergeCell ref="AC331:AE331"/>
    <mergeCell ref="AG331:AH331"/>
    <mergeCell ref="C329:I329"/>
    <mergeCell ref="J329:Q329"/>
    <mergeCell ref="R329:S329"/>
    <mergeCell ref="T329"/>
    <mergeCell ref="U329:V329"/>
    <mergeCell ref="A323:B323"/>
    <mergeCell ref="C323:I323"/>
    <mergeCell ref="J323:Q323"/>
    <mergeCell ref="R323:S323"/>
    <mergeCell ref="T323"/>
    <mergeCell ref="AF325"/>
    <mergeCell ref="AC326:AE326"/>
    <mergeCell ref="AF326"/>
    <mergeCell ref="A325:B325"/>
    <mergeCell ref="C325:I325"/>
    <mergeCell ref="AG328:AH328"/>
    <mergeCell ref="U327:V327"/>
    <mergeCell ref="W327:X327"/>
    <mergeCell ref="Y327:Z327"/>
    <mergeCell ref="AA327:AB327"/>
    <mergeCell ref="AC327:AE327"/>
    <mergeCell ref="AG327:AH327"/>
    <mergeCell ref="C328:I328"/>
    <mergeCell ref="J328:Q328"/>
    <mergeCell ref="R328:S328"/>
    <mergeCell ref="T328"/>
    <mergeCell ref="U328:V328"/>
    <mergeCell ref="W328:X328"/>
    <mergeCell ref="Y328:Z328"/>
    <mergeCell ref="AA328:AB328"/>
    <mergeCell ref="AC328:AE328"/>
    <mergeCell ref="J325:Q325"/>
    <mergeCell ref="R325:S325"/>
    <mergeCell ref="T325"/>
    <mergeCell ref="AF327"/>
    <mergeCell ref="AF328"/>
    <mergeCell ref="A324:B324"/>
    <mergeCell ref="C324:I324"/>
    <mergeCell ref="J324:Q324"/>
    <mergeCell ref="R324:S324"/>
    <mergeCell ref="T324"/>
    <mergeCell ref="AG326:AH326"/>
    <mergeCell ref="U325:V325"/>
    <mergeCell ref="W325:X325"/>
    <mergeCell ref="Y325:Z325"/>
    <mergeCell ref="AA325:AB325"/>
    <mergeCell ref="AC325:AE325"/>
    <mergeCell ref="AG325:AH325"/>
    <mergeCell ref="A326:B326"/>
    <mergeCell ref="C326:I326"/>
    <mergeCell ref="J326:Q326"/>
    <mergeCell ref="R326:S326"/>
    <mergeCell ref="T326"/>
    <mergeCell ref="U326:V326"/>
    <mergeCell ref="W326:X326"/>
    <mergeCell ref="Y326:Z326"/>
    <mergeCell ref="AA326:AB326"/>
    <mergeCell ref="AG324:AH324"/>
    <mergeCell ref="U323:V323"/>
    <mergeCell ref="W323:X323"/>
    <mergeCell ref="Y323:Z323"/>
    <mergeCell ref="AA323:AB323"/>
    <mergeCell ref="AC323:AE323"/>
    <mergeCell ref="U324:V324"/>
    <mergeCell ref="W324:X324"/>
    <mergeCell ref="Y324:Z324"/>
    <mergeCell ref="AA324:AB324"/>
    <mergeCell ref="AC324:AE324"/>
    <mergeCell ref="AF324"/>
    <mergeCell ref="J321:Q321"/>
    <mergeCell ref="R321:S321"/>
    <mergeCell ref="T321"/>
    <mergeCell ref="AF323"/>
    <mergeCell ref="AG323:AH323"/>
    <mergeCell ref="AG322:AH322"/>
    <mergeCell ref="U321:V321"/>
    <mergeCell ref="W321:X321"/>
    <mergeCell ref="Y321:Z321"/>
    <mergeCell ref="AA321:AB321"/>
    <mergeCell ref="AC321:AE321"/>
    <mergeCell ref="AG321:AH321"/>
    <mergeCell ref="A322:B322"/>
    <mergeCell ref="C322:I322"/>
    <mergeCell ref="J322:Q322"/>
    <mergeCell ref="R322:S322"/>
    <mergeCell ref="T322"/>
    <mergeCell ref="U322:V322"/>
    <mergeCell ref="W322:X322"/>
    <mergeCell ref="Y322:Z322"/>
    <mergeCell ref="AA322:AB322"/>
    <mergeCell ref="A319:B319"/>
    <mergeCell ref="C319:I319"/>
    <mergeCell ref="J319:Q319"/>
    <mergeCell ref="R319:S319"/>
    <mergeCell ref="T319"/>
    <mergeCell ref="AF321"/>
    <mergeCell ref="AC322:AE322"/>
    <mergeCell ref="AF322"/>
    <mergeCell ref="A321:B321"/>
    <mergeCell ref="C321:I321"/>
    <mergeCell ref="A315:B315"/>
    <mergeCell ref="C315:I315"/>
    <mergeCell ref="J315:Q315"/>
    <mergeCell ref="R315:S315"/>
    <mergeCell ref="T315"/>
    <mergeCell ref="AF317"/>
    <mergeCell ref="AC318:AE318"/>
    <mergeCell ref="AF318"/>
    <mergeCell ref="A317:B317"/>
    <mergeCell ref="C317:I317"/>
    <mergeCell ref="AG320:AH320"/>
    <mergeCell ref="U319:V319"/>
    <mergeCell ref="W319:X319"/>
    <mergeCell ref="Y319:Z319"/>
    <mergeCell ref="AA319:AB319"/>
    <mergeCell ref="AC319:AE319"/>
    <mergeCell ref="U320:V320"/>
    <mergeCell ref="W320:X320"/>
    <mergeCell ref="Y320:Z320"/>
    <mergeCell ref="AA320:AB320"/>
    <mergeCell ref="AC320:AE320"/>
    <mergeCell ref="AF320"/>
    <mergeCell ref="J317:Q317"/>
    <mergeCell ref="R317:S317"/>
    <mergeCell ref="T317"/>
    <mergeCell ref="AF319"/>
    <mergeCell ref="AG319:AH319"/>
    <mergeCell ref="A320:B320"/>
    <mergeCell ref="C320:I320"/>
    <mergeCell ref="J320:Q320"/>
    <mergeCell ref="R320:S320"/>
    <mergeCell ref="T320"/>
    <mergeCell ref="A316:B316"/>
    <mergeCell ref="C316:I316"/>
    <mergeCell ref="J316:Q316"/>
    <mergeCell ref="R316:S316"/>
    <mergeCell ref="T316"/>
    <mergeCell ref="AG318:AH318"/>
    <mergeCell ref="U317:V317"/>
    <mergeCell ref="W317:X317"/>
    <mergeCell ref="Y317:Z317"/>
    <mergeCell ref="AA317:AB317"/>
    <mergeCell ref="AC317:AE317"/>
    <mergeCell ref="AG317:AH317"/>
    <mergeCell ref="A318:B318"/>
    <mergeCell ref="C318:I318"/>
    <mergeCell ref="J318:Q318"/>
    <mergeCell ref="R318:S318"/>
    <mergeCell ref="T318"/>
    <mergeCell ref="U318:V318"/>
    <mergeCell ref="W318:X318"/>
    <mergeCell ref="Y318:Z318"/>
    <mergeCell ref="AA318:AB318"/>
    <mergeCell ref="AG316:AH316"/>
    <mergeCell ref="U315:V315"/>
    <mergeCell ref="W315:X315"/>
    <mergeCell ref="Y315:Z315"/>
    <mergeCell ref="AA315:AB315"/>
    <mergeCell ref="AC315:AE315"/>
    <mergeCell ref="U316:V316"/>
    <mergeCell ref="W316:X316"/>
    <mergeCell ref="Y316:Z316"/>
    <mergeCell ref="AA316:AB316"/>
    <mergeCell ref="AC316:AE316"/>
    <mergeCell ref="AF316"/>
    <mergeCell ref="J313:Q313"/>
    <mergeCell ref="R313:S313"/>
    <mergeCell ref="T313"/>
    <mergeCell ref="AF315"/>
    <mergeCell ref="AG315:AH315"/>
    <mergeCell ref="AG314:AH314"/>
    <mergeCell ref="U313:V313"/>
    <mergeCell ref="W313:X313"/>
    <mergeCell ref="Y313:Z313"/>
    <mergeCell ref="AA313:AB313"/>
    <mergeCell ref="AC313:AE313"/>
    <mergeCell ref="AG313:AH313"/>
    <mergeCell ref="A314:B314"/>
    <mergeCell ref="C314:I314"/>
    <mergeCell ref="J314:Q314"/>
    <mergeCell ref="R314:S314"/>
    <mergeCell ref="T314"/>
    <mergeCell ref="U314:V314"/>
    <mergeCell ref="W314:X314"/>
    <mergeCell ref="Y314:Z314"/>
    <mergeCell ref="AA314:AB314"/>
    <mergeCell ref="A311:B311"/>
    <mergeCell ref="C311:I311"/>
    <mergeCell ref="J311:Q311"/>
    <mergeCell ref="R311:S311"/>
    <mergeCell ref="T311"/>
    <mergeCell ref="AF313"/>
    <mergeCell ref="AC314:AE314"/>
    <mergeCell ref="AF314"/>
    <mergeCell ref="A313:B313"/>
    <mergeCell ref="C313:I313"/>
    <mergeCell ref="AG312:AH312"/>
    <mergeCell ref="U311:V311"/>
    <mergeCell ref="W311:X311"/>
    <mergeCell ref="Y311:Z311"/>
    <mergeCell ref="AA311:AB311"/>
    <mergeCell ref="AC311:AE311"/>
    <mergeCell ref="U312:V312"/>
    <mergeCell ref="W312:X312"/>
    <mergeCell ref="Y312:Z312"/>
    <mergeCell ref="AA312:AB312"/>
    <mergeCell ref="AC312:AE312"/>
    <mergeCell ref="AF312"/>
    <mergeCell ref="AF311"/>
    <mergeCell ref="AG311:AH311"/>
    <mergeCell ref="A312:B312"/>
    <mergeCell ref="C312:I312"/>
    <mergeCell ref="J312:Q312"/>
    <mergeCell ref="R312:S312"/>
    <mergeCell ref="T312"/>
    <mergeCell ref="A308:B308"/>
    <mergeCell ref="C308:I308"/>
    <mergeCell ref="J308:Q308"/>
    <mergeCell ref="R308:S308"/>
    <mergeCell ref="T308"/>
    <mergeCell ref="U308:V308"/>
    <mergeCell ref="AG310:AH310"/>
    <mergeCell ref="U309:V309"/>
    <mergeCell ref="W309:X309"/>
    <mergeCell ref="Y309:Z309"/>
    <mergeCell ref="AA309:AB309"/>
    <mergeCell ref="AC309:AE309"/>
    <mergeCell ref="AG309:AH309"/>
    <mergeCell ref="A310:B310"/>
    <mergeCell ref="C310:I310"/>
    <mergeCell ref="J310:Q310"/>
    <mergeCell ref="R310:S310"/>
    <mergeCell ref="T310"/>
    <mergeCell ref="U310:V310"/>
    <mergeCell ref="W310:X310"/>
    <mergeCell ref="Y310:Z310"/>
    <mergeCell ref="AA310:AB310"/>
    <mergeCell ref="AF309"/>
    <mergeCell ref="AC310:AE310"/>
    <mergeCell ref="AF310"/>
    <mergeCell ref="A309:B309"/>
    <mergeCell ref="C309:I309"/>
    <mergeCell ref="W307:X307"/>
    <mergeCell ref="Y307:Z307"/>
    <mergeCell ref="AA307:AB307"/>
    <mergeCell ref="AC307:AE307"/>
    <mergeCell ref="AF307"/>
    <mergeCell ref="C307:I307"/>
    <mergeCell ref="J307:Q307"/>
    <mergeCell ref="R307:S307"/>
    <mergeCell ref="T307"/>
    <mergeCell ref="U307:V307"/>
    <mergeCell ref="W308:X308"/>
    <mergeCell ref="Y308:Z308"/>
    <mergeCell ref="AA308:AB308"/>
    <mergeCell ref="AC308:AE308"/>
    <mergeCell ref="AF308"/>
    <mergeCell ref="AG308:AH308"/>
    <mergeCell ref="J309:Q309"/>
    <mergeCell ref="R309:S309"/>
    <mergeCell ref="T309"/>
    <mergeCell ref="AG307:AH307"/>
    <mergeCell ref="C305:I305"/>
    <mergeCell ref="J305:Q305"/>
    <mergeCell ref="R305:S305"/>
    <mergeCell ref="T305"/>
    <mergeCell ref="U305:V305"/>
    <mergeCell ref="AF303"/>
    <mergeCell ref="AC304:AE304"/>
    <mergeCell ref="AF304"/>
    <mergeCell ref="AF306"/>
    <mergeCell ref="AG306:AH306"/>
    <mergeCell ref="W305:X305"/>
    <mergeCell ref="Y305:Z305"/>
    <mergeCell ref="AA305:AB305"/>
    <mergeCell ref="AC305:AE305"/>
    <mergeCell ref="AF305"/>
    <mergeCell ref="AG305:AH305"/>
    <mergeCell ref="C306:I306"/>
    <mergeCell ref="J306:Q306"/>
    <mergeCell ref="R306:S306"/>
    <mergeCell ref="T306"/>
    <mergeCell ref="U306:V306"/>
    <mergeCell ref="W306:X306"/>
    <mergeCell ref="Y306:Z306"/>
    <mergeCell ref="AA306:AB306"/>
    <mergeCell ref="AC306:AE306"/>
    <mergeCell ref="A303:B303"/>
    <mergeCell ref="C303:I303"/>
    <mergeCell ref="J303:Q303"/>
    <mergeCell ref="R303:S303"/>
    <mergeCell ref="T303"/>
    <mergeCell ref="AF301"/>
    <mergeCell ref="AC302:AE302"/>
    <mergeCell ref="AF302"/>
    <mergeCell ref="A301:B301"/>
    <mergeCell ref="C301:I301"/>
    <mergeCell ref="AG304:AH304"/>
    <mergeCell ref="U303:V303"/>
    <mergeCell ref="W303:X303"/>
    <mergeCell ref="Y303:Z303"/>
    <mergeCell ref="AA303:AB303"/>
    <mergeCell ref="AC303:AE303"/>
    <mergeCell ref="AG303:AH303"/>
    <mergeCell ref="A304:B304"/>
    <mergeCell ref="C304:I304"/>
    <mergeCell ref="J304:Q304"/>
    <mergeCell ref="R304:S304"/>
    <mergeCell ref="T304"/>
    <mergeCell ref="U304:V304"/>
    <mergeCell ref="W304:X304"/>
    <mergeCell ref="Y304:Z304"/>
    <mergeCell ref="AA304:AB304"/>
    <mergeCell ref="J301:Q301"/>
    <mergeCell ref="R301:S301"/>
    <mergeCell ref="T301"/>
    <mergeCell ref="AG302:AH302"/>
    <mergeCell ref="U301:V301"/>
    <mergeCell ref="W301:X301"/>
    <mergeCell ref="Y301:Z301"/>
    <mergeCell ref="AA301:AB301"/>
    <mergeCell ref="AC301:AE301"/>
    <mergeCell ref="AG301:AH301"/>
    <mergeCell ref="A302:B302"/>
    <mergeCell ref="C302:I302"/>
    <mergeCell ref="J302:Q302"/>
    <mergeCell ref="R302:S302"/>
    <mergeCell ref="T302"/>
    <mergeCell ref="U302:V302"/>
    <mergeCell ref="W302:X302"/>
    <mergeCell ref="Y302:Z302"/>
    <mergeCell ref="AA302:AB302"/>
    <mergeCell ref="A299:B299"/>
    <mergeCell ref="C299:I299"/>
    <mergeCell ref="J299:Q299"/>
    <mergeCell ref="R299:S299"/>
    <mergeCell ref="T299"/>
    <mergeCell ref="A295:B295"/>
    <mergeCell ref="C295:I295"/>
    <mergeCell ref="J295:Q295"/>
    <mergeCell ref="R295:S295"/>
    <mergeCell ref="T295"/>
    <mergeCell ref="AF297"/>
    <mergeCell ref="AC298:AE298"/>
    <mergeCell ref="AF298"/>
    <mergeCell ref="A297:B297"/>
    <mergeCell ref="C297:I297"/>
    <mergeCell ref="AG300:AH300"/>
    <mergeCell ref="U299:V299"/>
    <mergeCell ref="W299:X299"/>
    <mergeCell ref="Y299:Z299"/>
    <mergeCell ref="AA299:AB299"/>
    <mergeCell ref="AC299:AE299"/>
    <mergeCell ref="U300:V300"/>
    <mergeCell ref="W300:X300"/>
    <mergeCell ref="Y300:Z300"/>
    <mergeCell ref="AA300:AB300"/>
    <mergeCell ref="AC300:AE300"/>
    <mergeCell ref="AF300"/>
    <mergeCell ref="J297:Q297"/>
    <mergeCell ref="R297:S297"/>
    <mergeCell ref="T297"/>
    <mergeCell ref="AF299"/>
    <mergeCell ref="AG299:AH299"/>
    <mergeCell ref="A300:B300"/>
    <mergeCell ref="C300:I300"/>
    <mergeCell ref="J300:Q300"/>
    <mergeCell ref="R300:S300"/>
    <mergeCell ref="T300"/>
    <mergeCell ref="A296:B296"/>
    <mergeCell ref="C296:I296"/>
    <mergeCell ref="J296:Q296"/>
    <mergeCell ref="R296:S296"/>
    <mergeCell ref="T296"/>
    <mergeCell ref="AG298:AH298"/>
    <mergeCell ref="U297:V297"/>
    <mergeCell ref="W297:X297"/>
    <mergeCell ref="Y297:Z297"/>
    <mergeCell ref="AA297:AB297"/>
    <mergeCell ref="AC297:AE297"/>
    <mergeCell ref="AG297:AH297"/>
    <mergeCell ref="A298:B298"/>
    <mergeCell ref="C298:I298"/>
    <mergeCell ref="J298:Q298"/>
    <mergeCell ref="R298:S298"/>
    <mergeCell ref="T298"/>
    <mergeCell ref="U298:V298"/>
    <mergeCell ref="W298:X298"/>
    <mergeCell ref="Y298:Z298"/>
    <mergeCell ref="AA298:AB298"/>
    <mergeCell ref="AG296:AH296"/>
    <mergeCell ref="U295:V295"/>
    <mergeCell ref="W295:X295"/>
    <mergeCell ref="Y295:Z295"/>
    <mergeCell ref="AA295:AB295"/>
    <mergeCell ref="AC295:AE295"/>
    <mergeCell ref="U296:V296"/>
    <mergeCell ref="W296:X296"/>
    <mergeCell ref="Y296:Z296"/>
    <mergeCell ref="AA296:AB296"/>
    <mergeCell ref="AC296:AE296"/>
    <mergeCell ref="AF296"/>
    <mergeCell ref="J293:Q293"/>
    <mergeCell ref="R293:S293"/>
    <mergeCell ref="T293"/>
    <mergeCell ref="AF295"/>
    <mergeCell ref="AG295:AH295"/>
    <mergeCell ref="AG294:AH294"/>
    <mergeCell ref="U293:V293"/>
    <mergeCell ref="W293:X293"/>
    <mergeCell ref="Y293:Z293"/>
    <mergeCell ref="AA293:AB293"/>
    <mergeCell ref="AC293:AE293"/>
    <mergeCell ref="AG293:AH293"/>
    <mergeCell ref="A294:B294"/>
    <mergeCell ref="C294:I294"/>
    <mergeCell ref="J294:Q294"/>
    <mergeCell ref="R294:S294"/>
    <mergeCell ref="T294"/>
    <mergeCell ref="U294:V294"/>
    <mergeCell ref="W294:X294"/>
    <mergeCell ref="Y294:Z294"/>
    <mergeCell ref="AA294:AB294"/>
    <mergeCell ref="A291:B291"/>
    <mergeCell ref="C291:I291"/>
    <mergeCell ref="J291:Q291"/>
    <mergeCell ref="R291:S291"/>
    <mergeCell ref="T291"/>
    <mergeCell ref="AF293"/>
    <mergeCell ref="AC294:AE294"/>
    <mergeCell ref="AF294"/>
    <mergeCell ref="A293:B293"/>
    <mergeCell ref="C293:I293"/>
    <mergeCell ref="AG292:AH292"/>
    <mergeCell ref="U291:V291"/>
    <mergeCell ref="W291:X291"/>
    <mergeCell ref="Y291:Z291"/>
    <mergeCell ref="AA291:AB291"/>
    <mergeCell ref="AC291:AE291"/>
    <mergeCell ref="U292:V292"/>
    <mergeCell ref="W292:X292"/>
    <mergeCell ref="Y292:Z292"/>
    <mergeCell ref="AA292:AB292"/>
    <mergeCell ref="AC292:AE292"/>
    <mergeCell ref="AF292"/>
    <mergeCell ref="AF291"/>
    <mergeCell ref="AG291:AH291"/>
    <mergeCell ref="A292:B292"/>
    <mergeCell ref="C292:I292"/>
    <mergeCell ref="J292:Q292"/>
    <mergeCell ref="R292:S292"/>
    <mergeCell ref="T292"/>
    <mergeCell ref="AG290:AH290"/>
    <mergeCell ref="U289:V289"/>
    <mergeCell ref="W289:X289"/>
    <mergeCell ref="Y289:Z289"/>
    <mergeCell ref="AA289:AB289"/>
    <mergeCell ref="AC289:AE289"/>
    <mergeCell ref="AG289:AH289"/>
    <mergeCell ref="A290:B290"/>
    <mergeCell ref="C290:I290"/>
    <mergeCell ref="J290:Q290"/>
    <mergeCell ref="R290:S290"/>
    <mergeCell ref="T290"/>
    <mergeCell ref="U290:V290"/>
    <mergeCell ref="W290:X290"/>
    <mergeCell ref="Y290:Z290"/>
    <mergeCell ref="AA290:AB290"/>
    <mergeCell ref="AG288:AH288"/>
    <mergeCell ref="AF289"/>
    <mergeCell ref="AC290:AE290"/>
    <mergeCell ref="AF290"/>
    <mergeCell ref="A289:B289"/>
    <mergeCell ref="C289:I289"/>
    <mergeCell ref="J289:Q289"/>
    <mergeCell ref="R289:S289"/>
    <mergeCell ref="T289"/>
    <mergeCell ref="A286:B286"/>
    <mergeCell ref="C286:I286"/>
    <mergeCell ref="J286:Q286"/>
    <mergeCell ref="R286:S286"/>
    <mergeCell ref="T286"/>
    <mergeCell ref="U286:V286"/>
    <mergeCell ref="W286:X286"/>
    <mergeCell ref="Y286:Z286"/>
    <mergeCell ref="AA286:AB286"/>
    <mergeCell ref="A287:B287"/>
    <mergeCell ref="C287:I287"/>
    <mergeCell ref="J287:Q287"/>
    <mergeCell ref="R287:S287"/>
    <mergeCell ref="T287"/>
    <mergeCell ref="A288:B288"/>
    <mergeCell ref="C288:I288"/>
    <mergeCell ref="J288:Q288"/>
    <mergeCell ref="R288:S288"/>
    <mergeCell ref="T288"/>
    <mergeCell ref="U287:V287"/>
    <mergeCell ref="W287:X287"/>
    <mergeCell ref="Y287:Z287"/>
    <mergeCell ref="AA287:AB287"/>
    <mergeCell ref="AC287:AE287"/>
    <mergeCell ref="U288:V288"/>
    <mergeCell ref="W288:X288"/>
    <mergeCell ref="Y288:Z288"/>
    <mergeCell ref="AA288:AB288"/>
    <mergeCell ref="AC288:AE288"/>
    <mergeCell ref="AF288"/>
    <mergeCell ref="Y284:Z284"/>
    <mergeCell ref="AA284:AB284"/>
    <mergeCell ref="AC284:AE284"/>
    <mergeCell ref="AF284"/>
    <mergeCell ref="AG284:AH284"/>
    <mergeCell ref="W283:X283"/>
    <mergeCell ref="Y283:Z283"/>
    <mergeCell ref="AA283:AB283"/>
    <mergeCell ref="AC283:AE283"/>
    <mergeCell ref="AF283"/>
    <mergeCell ref="AF287"/>
    <mergeCell ref="AG287:AH287"/>
    <mergeCell ref="A281:B281"/>
    <mergeCell ref="C281:I281"/>
    <mergeCell ref="J281:Q281"/>
    <mergeCell ref="R281:S281"/>
    <mergeCell ref="T281"/>
    <mergeCell ref="AF285"/>
    <mergeCell ref="AC286:AE286"/>
    <mergeCell ref="AF286"/>
    <mergeCell ref="A285:B285"/>
    <mergeCell ref="C285:I285"/>
    <mergeCell ref="J285:Q285"/>
    <mergeCell ref="R285:S285"/>
    <mergeCell ref="T285"/>
    <mergeCell ref="AG283:AH283"/>
    <mergeCell ref="C284:I284"/>
    <mergeCell ref="J284:Q284"/>
    <mergeCell ref="R284:S284"/>
    <mergeCell ref="T284"/>
    <mergeCell ref="U284:V284"/>
    <mergeCell ref="W284:X284"/>
    <mergeCell ref="AG286:AH286"/>
    <mergeCell ref="U285:V285"/>
    <mergeCell ref="W285:X285"/>
    <mergeCell ref="Y285:Z285"/>
    <mergeCell ref="AA285:AB285"/>
    <mergeCell ref="AC285:AE285"/>
    <mergeCell ref="AG285:AH285"/>
    <mergeCell ref="C283:I283"/>
    <mergeCell ref="J283:Q283"/>
    <mergeCell ref="R283:S283"/>
    <mergeCell ref="T283"/>
    <mergeCell ref="U283:V283"/>
    <mergeCell ref="A277:B277"/>
    <mergeCell ref="C277:I277"/>
    <mergeCell ref="J277:Q277"/>
    <mergeCell ref="R277:S277"/>
    <mergeCell ref="T277"/>
    <mergeCell ref="AF279"/>
    <mergeCell ref="AC280:AE280"/>
    <mergeCell ref="AF280"/>
    <mergeCell ref="A279:B279"/>
    <mergeCell ref="C279:I279"/>
    <mergeCell ref="AG282:AH282"/>
    <mergeCell ref="U281:V281"/>
    <mergeCell ref="W281:X281"/>
    <mergeCell ref="Y281:Z281"/>
    <mergeCell ref="AA281:AB281"/>
    <mergeCell ref="AC281:AE281"/>
    <mergeCell ref="AG281:AH281"/>
    <mergeCell ref="C282:I282"/>
    <mergeCell ref="J282:Q282"/>
    <mergeCell ref="R282:S282"/>
    <mergeCell ref="T282"/>
    <mergeCell ref="U282:V282"/>
    <mergeCell ref="W282:X282"/>
    <mergeCell ref="Y282:Z282"/>
    <mergeCell ref="AA282:AB282"/>
    <mergeCell ref="AC282:AE282"/>
    <mergeCell ref="J279:Q279"/>
    <mergeCell ref="R279:S279"/>
    <mergeCell ref="T279"/>
    <mergeCell ref="AF281"/>
    <mergeCell ref="AF282"/>
    <mergeCell ref="A278:B278"/>
    <mergeCell ref="C278:I278"/>
    <mergeCell ref="J278:Q278"/>
    <mergeCell ref="R278:S278"/>
    <mergeCell ref="T278"/>
    <mergeCell ref="AG280:AH280"/>
    <mergeCell ref="U279:V279"/>
    <mergeCell ref="W279:X279"/>
    <mergeCell ref="Y279:Z279"/>
    <mergeCell ref="AA279:AB279"/>
    <mergeCell ref="AC279:AE279"/>
    <mergeCell ref="AG279:AH279"/>
    <mergeCell ref="A280:B280"/>
    <mergeCell ref="C280:I280"/>
    <mergeCell ref="J280:Q280"/>
    <mergeCell ref="R280:S280"/>
    <mergeCell ref="T280"/>
    <mergeCell ref="U280:V280"/>
    <mergeCell ref="W280:X280"/>
    <mergeCell ref="Y280:Z280"/>
    <mergeCell ref="AA280:AB280"/>
    <mergeCell ref="AG278:AH278"/>
    <mergeCell ref="U277:V277"/>
    <mergeCell ref="W277:X277"/>
    <mergeCell ref="Y277:Z277"/>
    <mergeCell ref="AA277:AB277"/>
    <mergeCell ref="AC277:AE277"/>
    <mergeCell ref="U278:V278"/>
    <mergeCell ref="W278:X278"/>
    <mergeCell ref="Y278:Z278"/>
    <mergeCell ref="AA278:AB278"/>
    <mergeCell ref="AC278:AE278"/>
    <mergeCell ref="AF278"/>
    <mergeCell ref="J275:Q275"/>
    <mergeCell ref="R275:S275"/>
    <mergeCell ref="T275"/>
    <mergeCell ref="AF277"/>
    <mergeCell ref="AG277:AH277"/>
    <mergeCell ref="AG276:AH276"/>
    <mergeCell ref="U275:V275"/>
    <mergeCell ref="W275:X275"/>
    <mergeCell ref="Y275:Z275"/>
    <mergeCell ref="AA275:AB275"/>
    <mergeCell ref="AC275:AE275"/>
    <mergeCell ref="AG275:AH275"/>
    <mergeCell ref="A276:B276"/>
    <mergeCell ref="C276:I276"/>
    <mergeCell ref="J276:Q276"/>
    <mergeCell ref="R276:S276"/>
    <mergeCell ref="T276"/>
    <mergeCell ref="U276:V276"/>
    <mergeCell ref="W276:X276"/>
    <mergeCell ref="Y276:Z276"/>
    <mergeCell ref="AA276:AB276"/>
    <mergeCell ref="A273:B273"/>
    <mergeCell ref="C273:I273"/>
    <mergeCell ref="J273:Q273"/>
    <mergeCell ref="R273:S273"/>
    <mergeCell ref="T273"/>
    <mergeCell ref="AF275"/>
    <mergeCell ref="AC276:AE276"/>
    <mergeCell ref="AF276"/>
    <mergeCell ref="A275:B275"/>
    <mergeCell ref="C275:I275"/>
    <mergeCell ref="A269:B269"/>
    <mergeCell ref="C269:I269"/>
    <mergeCell ref="J269:Q269"/>
    <mergeCell ref="R269:S269"/>
    <mergeCell ref="T269"/>
    <mergeCell ref="AF271"/>
    <mergeCell ref="AC272:AE272"/>
    <mergeCell ref="AF272"/>
    <mergeCell ref="A271:B271"/>
    <mergeCell ref="C271:I271"/>
    <mergeCell ref="AG274:AH274"/>
    <mergeCell ref="U273:V273"/>
    <mergeCell ref="W273:X273"/>
    <mergeCell ref="Y273:Z273"/>
    <mergeCell ref="AA273:AB273"/>
    <mergeCell ref="AC273:AE273"/>
    <mergeCell ref="U274:V274"/>
    <mergeCell ref="W274:X274"/>
    <mergeCell ref="Y274:Z274"/>
    <mergeCell ref="AA274:AB274"/>
    <mergeCell ref="AC274:AE274"/>
    <mergeCell ref="AF274"/>
    <mergeCell ref="J271:Q271"/>
    <mergeCell ref="R271:S271"/>
    <mergeCell ref="T271"/>
    <mergeCell ref="AF273"/>
    <mergeCell ref="AG273:AH273"/>
    <mergeCell ref="A274:B274"/>
    <mergeCell ref="C274:I274"/>
    <mergeCell ref="J274:Q274"/>
    <mergeCell ref="R274:S274"/>
    <mergeCell ref="T274"/>
    <mergeCell ref="A270:B270"/>
    <mergeCell ref="C270:I270"/>
    <mergeCell ref="J270:Q270"/>
    <mergeCell ref="R270:S270"/>
    <mergeCell ref="T270"/>
    <mergeCell ref="AG272:AH272"/>
    <mergeCell ref="U271:V271"/>
    <mergeCell ref="W271:X271"/>
    <mergeCell ref="Y271:Z271"/>
    <mergeCell ref="AA271:AB271"/>
    <mergeCell ref="AC271:AE271"/>
    <mergeCell ref="AG271:AH271"/>
    <mergeCell ref="A272:B272"/>
    <mergeCell ref="C272:I272"/>
    <mergeCell ref="J272:Q272"/>
    <mergeCell ref="R272:S272"/>
    <mergeCell ref="T272"/>
    <mergeCell ref="U272:V272"/>
    <mergeCell ref="W272:X272"/>
    <mergeCell ref="Y272:Z272"/>
    <mergeCell ref="AA272:AB272"/>
    <mergeCell ref="AG270:AH270"/>
    <mergeCell ref="U269:V269"/>
    <mergeCell ref="W269:X269"/>
    <mergeCell ref="Y269:Z269"/>
    <mergeCell ref="AA269:AB269"/>
    <mergeCell ref="AC269:AE269"/>
    <mergeCell ref="U270:V270"/>
    <mergeCell ref="W270:X270"/>
    <mergeCell ref="Y270:Z270"/>
    <mergeCell ref="AA270:AB270"/>
    <mergeCell ref="AC270:AE270"/>
    <mergeCell ref="AF270"/>
    <mergeCell ref="J267:Q267"/>
    <mergeCell ref="R267:S267"/>
    <mergeCell ref="T267"/>
    <mergeCell ref="AF269"/>
    <mergeCell ref="AG269:AH269"/>
    <mergeCell ref="AG268:AH268"/>
    <mergeCell ref="U267:V267"/>
    <mergeCell ref="W267:X267"/>
    <mergeCell ref="Y267:Z267"/>
    <mergeCell ref="AA267:AB267"/>
    <mergeCell ref="AC267:AE267"/>
    <mergeCell ref="AG267:AH267"/>
    <mergeCell ref="A268:B268"/>
    <mergeCell ref="C268:I268"/>
    <mergeCell ref="J268:Q268"/>
    <mergeCell ref="R268:S268"/>
    <mergeCell ref="T268"/>
    <mergeCell ref="U268:V268"/>
    <mergeCell ref="W268:X268"/>
    <mergeCell ref="Y268:Z268"/>
    <mergeCell ref="AA268:AB268"/>
    <mergeCell ref="A265:B265"/>
    <mergeCell ref="C265:I265"/>
    <mergeCell ref="J265:Q265"/>
    <mergeCell ref="R265:S265"/>
    <mergeCell ref="T265"/>
    <mergeCell ref="AF267"/>
    <mergeCell ref="AC268:AE268"/>
    <mergeCell ref="AF268"/>
    <mergeCell ref="A267:B267"/>
    <mergeCell ref="C267:I267"/>
    <mergeCell ref="AG266:AH266"/>
    <mergeCell ref="U265:V265"/>
    <mergeCell ref="W265:X265"/>
    <mergeCell ref="Y265:Z265"/>
    <mergeCell ref="AA265:AB265"/>
    <mergeCell ref="AC265:AE265"/>
    <mergeCell ref="U266:V266"/>
    <mergeCell ref="W266:X266"/>
    <mergeCell ref="Y266:Z266"/>
    <mergeCell ref="AA266:AB266"/>
    <mergeCell ref="AC266:AE266"/>
    <mergeCell ref="AF266"/>
    <mergeCell ref="AF265"/>
    <mergeCell ref="AG265:AH265"/>
    <mergeCell ref="A266:B266"/>
    <mergeCell ref="C266:I266"/>
    <mergeCell ref="J266:Q266"/>
    <mergeCell ref="R266:S266"/>
    <mergeCell ref="T266"/>
    <mergeCell ref="A262:B262"/>
    <mergeCell ref="C262:I262"/>
    <mergeCell ref="J262:Q262"/>
    <mergeCell ref="R262:S262"/>
    <mergeCell ref="T262"/>
    <mergeCell ref="U262:V262"/>
    <mergeCell ref="AG264:AH264"/>
    <mergeCell ref="U263:V263"/>
    <mergeCell ref="W263:X263"/>
    <mergeCell ref="Y263:Z263"/>
    <mergeCell ref="AA263:AB263"/>
    <mergeCell ref="AC263:AE263"/>
    <mergeCell ref="AG263:AH263"/>
    <mergeCell ref="A264:B264"/>
    <mergeCell ref="C264:I264"/>
    <mergeCell ref="J264:Q264"/>
    <mergeCell ref="R264:S264"/>
    <mergeCell ref="T264"/>
    <mergeCell ref="U264:V264"/>
    <mergeCell ref="W264:X264"/>
    <mergeCell ref="Y264:Z264"/>
    <mergeCell ref="AA264:AB264"/>
    <mergeCell ref="AF263"/>
    <mergeCell ref="AC264:AE264"/>
    <mergeCell ref="AF264"/>
    <mergeCell ref="A263:B263"/>
    <mergeCell ref="C263:I263"/>
    <mergeCell ref="W261:X261"/>
    <mergeCell ref="Y261:Z261"/>
    <mergeCell ref="AA261:AB261"/>
    <mergeCell ref="AC261:AE261"/>
    <mergeCell ref="AF261"/>
    <mergeCell ref="C261:I261"/>
    <mergeCell ref="J261:Q261"/>
    <mergeCell ref="R261:S261"/>
    <mergeCell ref="T261"/>
    <mergeCell ref="U261:V261"/>
    <mergeCell ref="W262:X262"/>
    <mergeCell ref="Y262:Z262"/>
    <mergeCell ref="AA262:AB262"/>
    <mergeCell ref="AC262:AE262"/>
    <mergeCell ref="AF262"/>
    <mergeCell ref="AG262:AH262"/>
    <mergeCell ref="J263:Q263"/>
    <mergeCell ref="R263:S263"/>
    <mergeCell ref="T263"/>
    <mergeCell ref="AG261:AH261"/>
    <mergeCell ref="C259:I259"/>
    <mergeCell ref="J259:Q259"/>
    <mergeCell ref="R259:S259"/>
    <mergeCell ref="T259"/>
    <mergeCell ref="U259:V259"/>
    <mergeCell ref="AF257"/>
    <mergeCell ref="AC258:AE258"/>
    <mergeCell ref="AF258"/>
    <mergeCell ref="AF260"/>
    <mergeCell ref="AG260:AH260"/>
    <mergeCell ref="W259:X259"/>
    <mergeCell ref="Y259:Z259"/>
    <mergeCell ref="AA259:AB259"/>
    <mergeCell ref="AC259:AE259"/>
    <mergeCell ref="AF259"/>
    <mergeCell ref="AG259:AH259"/>
    <mergeCell ref="C260:I260"/>
    <mergeCell ref="J260:Q260"/>
    <mergeCell ref="R260:S260"/>
    <mergeCell ref="T260"/>
    <mergeCell ref="U260:V260"/>
    <mergeCell ref="W260:X260"/>
    <mergeCell ref="Y260:Z260"/>
    <mergeCell ref="AA260:AB260"/>
    <mergeCell ref="AC260:AE260"/>
    <mergeCell ref="A257:B257"/>
    <mergeCell ref="C257:I257"/>
    <mergeCell ref="J257:Q257"/>
    <mergeCell ref="R257:S257"/>
    <mergeCell ref="T257"/>
    <mergeCell ref="AF255"/>
    <mergeCell ref="AC256:AE256"/>
    <mergeCell ref="AF256"/>
    <mergeCell ref="A255:B255"/>
    <mergeCell ref="C255:I255"/>
    <mergeCell ref="AG258:AH258"/>
    <mergeCell ref="U257:V257"/>
    <mergeCell ref="W257:X257"/>
    <mergeCell ref="Y257:Z257"/>
    <mergeCell ref="AA257:AB257"/>
    <mergeCell ref="AC257:AE257"/>
    <mergeCell ref="AG257:AH257"/>
    <mergeCell ref="A258:B258"/>
    <mergeCell ref="C258:I258"/>
    <mergeCell ref="J258:Q258"/>
    <mergeCell ref="R258:S258"/>
    <mergeCell ref="T258"/>
    <mergeCell ref="U258:V258"/>
    <mergeCell ref="W258:X258"/>
    <mergeCell ref="Y258:Z258"/>
    <mergeCell ref="AA258:AB258"/>
    <mergeCell ref="AG256:AH256"/>
    <mergeCell ref="U255:V255"/>
    <mergeCell ref="W255:X255"/>
    <mergeCell ref="Y255:Z255"/>
    <mergeCell ref="AA255:AB255"/>
    <mergeCell ref="AC255:AE255"/>
    <mergeCell ref="AG255:AH255"/>
    <mergeCell ref="A256:B256"/>
    <mergeCell ref="C256:I256"/>
    <mergeCell ref="J256:Q256"/>
    <mergeCell ref="R256:S256"/>
    <mergeCell ref="T256"/>
    <mergeCell ref="U256:V256"/>
    <mergeCell ref="W256:X256"/>
    <mergeCell ref="Y256:Z256"/>
    <mergeCell ref="AA256:AB256"/>
    <mergeCell ref="AG254:AH254"/>
    <mergeCell ref="J255:Q255"/>
    <mergeCell ref="R255:S255"/>
    <mergeCell ref="T255"/>
    <mergeCell ref="AF253"/>
    <mergeCell ref="AG253:AH253"/>
    <mergeCell ref="A252:B252"/>
    <mergeCell ref="C252:I252"/>
    <mergeCell ref="J252:Q252"/>
    <mergeCell ref="R252:S252"/>
    <mergeCell ref="T252"/>
    <mergeCell ref="U252:V252"/>
    <mergeCell ref="W252:X252"/>
    <mergeCell ref="Y252:Z252"/>
    <mergeCell ref="AA252:AB252"/>
    <mergeCell ref="A253:B253"/>
    <mergeCell ref="C253:I253"/>
    <mergeCell ref="J253:Q253"/>
    <mergeCell ref="R253:S253"/>
    <mergeCell ref="T253"/>
    <mergeCell ref="A254:B254"/>
    <mergeCell ref="C254:I254"/>
    <mergeCell ref="J254:Q254"/>
    <mergeCell ref="R254:S254"/>
    <mergeCell ref="T254"/>
    <mergeCell ref="W251:X251"/>
    <mergeCell ref="Y251:Z251"/>
    <mergeCell ref="AA251:AB251"/>
    <mergeCell ref="AC251:AE251"/>
    <mergeCell ref="AG251:AH251"/>
    <mergeCell ref="C249:I249"/>
    <mergeCell ref="J249:Q249"/>
    <mergeCell ref="R249:S249"/>
    <mergeCell ref="T249"/>
    <mergeCell ref="U249:V249"/>
    <mergeCell ref="U253:V253"/>
    <mergeCell ref="W253:X253"/>
    <mergeCell ref="Y253:Z253"/>
    <mergeCell ref="AA253:AB253"/>
    <mergeCell ref="AC253:AE253"/>
    <mergeCell ref="U254:V254"/>
    <mergeCell ref="W254:X254"/>
    <mergeCell ref="Y254:Z254"/>
    <mergeCell ref="AA254:AB254"/>
    <mergeCell ref="AC254:AE254"/>
    <mergeCell ref="AF254"/>
    <mergeCell ref="Y250:Z250"/>
    <mergeCell ref="AA250:AB250"/>
    <mergeCell ref="AC250:AE250"/>
    <mergeCell ref="AF250"/>
    <mergeCell ref="AG250:AH250"/>
    <mergeCell ref="W249:X249"/>
    <mergeCell ref="Y249:Z249"/>
    <mergeCell ref="AA249:AB249"/>
    <mergeCell ref="AC249:AE249"/>
    <mergeCell ref="AF249"/>
    <mergeCell ref="A247:B247"/>
    <mergeCell ref="C247:I247"/>
    <mergeCell ref="J247:Q247"/>
    <mergeCell ref="R247:S247"/>
    <mergeCell ref="T247"/>
    <mergeCell ref="AF251"/>
    <mergeCell ref="AC252:AE252"/>
    <mergeCell ref="AF252"/>
    <mergeCell ref="A251:B251"/>
    <mergeCell ref="C251:I251"/>
    <mergeCell ref="J251:Q251"/>
    <mergeCell ref="R251:S251"/>
    <mergeCell ref="T251"/>
    <mergeCell ref="AG249:AH249"/>
    <mergeCell ref="C250:I250"/>
    <mergeCell ref="J250:Q250"/>
    <mergeCell ref="R250:S250"/>
    <mergeCell ref="T250"/>
    <mergeCell ref="U250:V250"/>
    <mergeCell ref="W250:X250"/>
    <mergeCell ref="AG252:AH252"/>
    <mergeCell ref="U251:V251"/>
    <mergeCell ref="AG248:AH248"/>
    <mergeCell ref="U247:V247"/>
    <mergeCell ref="W247:X247"/>
    <mergeCell ref="Y247:Z247"/>
    <mergeCell ref="AA247:AB247"/>
    <mergeCell ref="AC247:AE247"/>
    <mergeCell ref="AG247:AH247"/>
    <mergeCell ref="C248:I248"/>
    <mergeCell ref="J248:Q248"/>
    <mergeCell ref="R248:S248"/>
    <mergeCell ref="T248"/>
    <mergeCell ref="U248:V248"/>
    <mergeCell ref="W248:X248"/>
    <mergeCell ref="Y248:Z248"/>
    <mergeCell ref="AA248:AB248"/>
    <mergeCell ref="AC248:AE248"/>
    <mergeCell ref="J245:Q245"/>
    <mergeCell ref="R245:S245"/>
    <mergeCell ref="T245"/>
    <mergeCell ref="AF247"/>
    <mergeCell ref="AF248"/>
    <mergeCell ref="AG246:AH246"/>
    <mergeCell ref="U245:V245"/>
    <mergeCell ref="W245:X245"/>
    <mergeCell ref="Y245:Z245"/>
    <mergeCell ref="AA245:AB245"/>
    <mergeCell ref="AC245:AE245"/>
    <mergeCell ref="AG245:AH245"/>
    <mergeCell ref="A246:B246"/>
    <mergeCell ref="C246:I246"/>
    <mergeCell ref="J246:Q246"/>
    <mergeCell ref="R246:S246"/>
    <mergeCell ref="T246"/>
    <mergeCell ref="U246:V246"/>
    <mergeCell ref="W246:X246"/>
    <mergeCell ref="Y246:Z246"/>
    <mergeCell ref="AA246:AB246"/>
    <mergeCell ref="A243:B243"/>
    <mergeCell ref="C243:I243"/>
    <mergeCell ref="J243:Q243"/>
    <mergeCell ref="R243:S243"/>
    <mergeCell ref="T243"/>
    <mergeCell ref="AF245"/>
    <mergeCell ref="AC246:AE246"/>
    <mergeCell ref="AF246"/>
    <mergeCell ref="A245:B245"/>
    <mergeCell ref="C245:I245"/>
    <mergeCell ref="A239:B239"/>
    <mergeCell ref="C239:I239"/>
    <mergeCell ref="J239:Q239"/>
    <mergeCell ref="R239:S239"/>
    <mergeCell ref="T239"/>
    <mergeCell ref="AF241"/>
    <mergeCell ref="AC242:AE242"/>
    <mergeCell ref="AF242"/>
    <mergeCell ref="A241:B241"/>
    <mergeCell ref="C241:I241"/>
    <mergeCell ref="AG244:AH244"/>
    <mergeCell ref="U243:V243"/>
    <mergeCell ref="W243:X243"/>
    <mergeCell ref="Y243:Z243"/>
    <mergeCell ref="AA243:AB243"/>
    <mergeCell ref="AC243:AE243"/>
    <mergeCell ref="U244:V244"/>
    <mergeCell ref="W244:X244"/>
    <mergeCell ref="Y244:Z244"/>
    <mergeCell ref="AA244:AB244"/>
    <mergeCell ref="AC244:AE244"/>
    <mergeCell ref="AF244"/>
    <mergeCell ref="J241:Q241"/>
    <mergeCell ref="R241:S241"/>
    <mergeCell ref="T241"/>
    <mergeCell ref="AF243"/>
    <mergeCell ref="AG243:AH243"/>
    <mergeCell ref="A244:B244"/>
    <mergeCell ref="C244:I244"/>
    <mergeCell ref="J244:Q244"/>
    <mergeCell ref="R244:S244"/>
    <mergeCell ref="T244"/>
    <mergeCell ref="A240:B240"/>
    <mergeCell ref="C240:I240"/>
    <mergeCell ref="J240:Q240"/>
    <mergeCell ref="R240:S240"/>
    <mergeCell ref="T240"/>
    <mergeCell ref="AG242:AH242"/>
    <mergeCell ref="U241:V241"/>
    <mergeCell ref="W241:X241"/>
    <mergeCell ref="Y241:Z241"/>
    <mergeCell ref="AA241:AB241"/>
    <mergeCell ref="AC241:AE241"/>
    <mergeCell ref="AG241:AH241"/>
    <mergeCell ref="A242:B242"/>
    <mergeCell ref="C242:I242"/>
    <mergeCell ref="J242:Q242"/>
    <mergeCell ref="R242:S242"/>
    <mergeCell ref="T242"/>
    <mergeCell ref="U242:V242"/>
    <mergeCell ref="W242:X242"/>
    <mergeCell ref="Y242:Z242"/>
    <mergeCell ref="AA242:AB242"/>
    <mergeCell ref="AG240:AH240"/>
    <mergeCell ref="U239:V239"/>
    <mergeCell ref="W239:X239"/>
    <mergeCell ref="Y239:Z239"/>
    <mergeCell ref="AA239:AB239"/>
    <mergeCell ref="AC239:AE239"/>
    <mergeCell ref="U240:V240"/>
    <mergeCell ref="W240:X240"/>
    <mergeCell ref="Y240:Z240"/>
    <mergeCell ref="AA240:AB240"/>
    <mergeCell ref="AC240:AE240"/>
    <mergeCell ref="AF240"/>
    <mergeCell ref="J237:Q237"/>
    <mergeCell ref="R237:S237"/>
    <mergeCell ref="T237"/>
    <mergeCell ref="AF239"/>
    <mergeCell ref="AG239:AH239"/>
    <mergeCell ref="AG238:AH238"/>
    <mergeCell ref="U237:V237"/>
    <mergeCell ref="W237:X237"/>
    <mergeCell ref="Y237:Z237"/>
    <mergeCell ref="AA237:AB237"/>
    <mergeCell ref="AC237:AE237"/>
    <mergeCell ref="AG237:AH237"/>
    <mergeCell ref="A238:B238"/>
    <mergeCell ref="C238:I238"/>
    <mergeCell ref="J238:Q238"/>
    <mergeCell ref="R238:S238"/>
    <mergeCell ref="T238"/>
    <mergeCell ref="U238:V238"/>
    <mergeCell ref="W238:X238"/>
    <mergeCell ref="Y238:Z238"/>
    <mergeCell ref="AA238:AB238"/>
    <mergeCell ref="A235:B235"/>
    <mergeCell ref="C235:I235"/>
    <mergeCell ref="J235:Q235"/>
    <mergeCell ref="R235:S235"/>
    <mergeCell ref="T235"/>
    <mergeCell ref="AF237"/>
    <mergeCell ref="AC238:AE238"/>
    <mergeCell ref="AF238"/>
    <mergeCell ref="A237:B237"/>
    <mergeCell ref="C237:I237"/>
    <mergeCell ref="AG236:AH236"/>
    <mergeCell ref="U235:V235"/>
    <mergeCell ref="W235:X235"/>
    <mergeCell ref="Y235:Z235"/>
    <mergeCell ref="AA235:AB235"/>
    <mergeCell ref="AC235:AE235"/>
    <mergeCell ref="U236:V236"/>
    <mergeCell ref="W236:X236"/>
    <mergeCell ref="Y236:Z236"/>
    <mergeCell ref="AA236:AB236"/>
    <mergeCell ref="AC236:AE236"/>
    <mergeCell ref="AF236"/>
    <mergeCell ref="AF235"/>
    <mergeCell ref="AG235:AH235"/>
    <mergeCell ref="A236:B236"/>
    <mergeCell ref="C236:I236"/>
    <mergeCell ref="J236:Q236"/>
    <mergeCell ref="R236:S236"/>
    <mergeCell ref="T236"/>
    <mergeCell ref="A232:B232"/>
    <mergeCell ref="C232:I232"/>
    <mergeCell ref="J232:Q232"/>
    <mergeCell ref="R232:S232"/>
    <mergeCell ref="T232"/>
    <mergeCell ref="U232:V232"/>
    <mergeCell ref="AG234:AH234"/>
    <mergeCell ref="U233:V233"/>
    <mergeCell ref="W233:X233"/>
    <mergeCell ref="Y233:Z233"/>
    <mergeCell ref="AA233:AB233"/>
    <mergeCell ref="AC233:AE233"/>
    <mergeCell ref="AG233:AH233"/>
    <mergeCell ref="A234:B234"/>
    <mergeCell ref="C234:I234"/>
    <mergeCell ref="J234:Q234"/>
    <mergeCell ref="R234:S234"/>
    <mergeCell ref="T234"/>
    <mergeCell ref="U234:V234"/>
    <mergeCell ref="W234:X234"/>
    <mergeCell ref="Y234:Z234"/>
    <mergeCell ref="AA234:AB234"/>
    <mergeCell ref="AF233"/>
    <mergeCell ref="AC234:AE234"/>
    <mergeCell ref="AF234"/>
    <mergeCell ref="A233:B233"/>
    <mergeCell ref="C233:I233"/>
    <mergeCell ref="W231:X231"/>
    <mergeCell ref="Y231:Z231"/>
    <mergeCell ref="AA231:AB231"/>
    <mergeCell ref="AC231:AE231"/>
    <mergeCell ref="AF231"/>
    <mergeCell ref="C231:I231"/>
    <mergeCell ref="J231:Q231"/>
    <mergeCell ref="R231:S231"/>
    <mergeCell ref="T231"/>
    <mergeCell ref="U231:V231"/>
    <mergeCell ref="W232:X232"/>
    <mergeCell ref="Y232:Z232"/>
    <mergeCell ref="AA232:AB232"/>
    <mergeCell ref="AC232:AE232"/>
    <mergeCell ref="AF232"/>
    <mergeCell ref="AG232:AH232"/>
    <mergeCell ref="J233:Q233"/>
    <mergeCell ref="R233:S233"/>
    <mergeCell ref="T233"/>
    <mergeCell ref="AG231:AH231"/>
    <mergeCell ref="C229:I229"/>
    <mergeCell ref="J229:Q229"/>
    <mergeCell ref="R229:S229"/>
    <mergeCell ref="T229"/>
    <mergeCell ref="U229:V229"/>
    <mergeCell ref="AF227"/>
    <mergeCell ref="AC228:AE228"/>
    <mergeCell ref="AF228"/>
    <mergeCell ref="AF230"/>
    <mergeCell ref="AG230:AH230"/>
    <mergeCell ref="W229:X229"/>
    <mergeCell ref="Y229:Z229"/>
    <mergeCell ref="AA229:AB229"/>
    <mergeCell ref="AC229:AE229"/>
    <mergeCell ref="AF229"/>
    <mergeCell ref="AG229:AH229"/>
    <mergeCell ref="C230:I230"/>
    <mergeCell ref="J230:Q230"/>
    <mergeCell ref="R230:S230"/>
    <mergeCell ref="T230"/>
    <mergeCell ref="U230:V230"/>
    <mergeCell ref="W230:X230"/>
    <mergeCell ref="Y230:Z230"/>
    <mergeCell ref="AA230:AB230"/>
    <mergeCell ref="AC230:AE230"/>
    <mergeCell ref="A227:B227"/>
    <mergeCell ref="C227:I227"/>
    <mergeCell ref="J227:Q227"/>
    <mergeCell ref="R227:S227"/>
    <mergeCell ref="T227"/>
    <mergeCell ref="AF225"/>
    <mergeCell ref="AC226:AE226"/>
    <mergeCell ref="AF226"/>
    <mergeCell ref="A225:B225"/>
    <mergeCell ref="C225:I225"/>
    <mergeCell ref="AG228:AH228"/>
    <mergeCell ref="U227:V227"/>
    <mergeCell ref="W227:X227"/>
    <mergeCell ref="Y227:Z227"/>
    <mergeCell ref="AA227:AB227"/>
    <mergeCell ref="AC227:AE227"/>
    <mergeCell ref="AG227:AH227"/>
    <mergeCell ref="A228:B228"/>
    <mergeCell ref="C228:I228"/>
    <mergeCell ref="J228:Q228"/>
    <mergeCell ref="R228:S228"/>
    <mergeCell ref="T228"/>
    <mergeCell ref="U228:V228"/>
    <mergeCell ref="W228:X228"/>
    <mergeCell ref="Y228:Z228"/>
    <mergeCell ref="AA228:AB228"/>
    <mergeCell ref="AG226:AH226"/>
    <mergeCell ref="U225:V225"/>
    <mergeCell ref="W225:X225"/>
    <mergeCell ref="Y225:Z225"/>
    <mergeCell ref="AA225:AB225"/>
    <mergeCell ref="AC225:AE225"/>
    <mergeCell ref="AG225:AH225"/>
    <mergeCell ref="A226:B226"/>
    <mergeCell ref="C226:I226"/>
    <mergeCell ref="J226:Q226"/>
    <mergeCell ref="R226:S226"/>
    <mergeCell ref="T226"/>
    <mergeCell ref="U226:V226"/>
    <mergeCell ref="W226:X226"/>
    <mergeCell ref="Y226:Z226"/>
    <mergeCell ref="AA226:AB226"/>
    <mergeCell ref="AG224:AH224"/>
    <mergeCell ref="J225:Q225"/>
    <mergeCell ref="R225:S225"/>
    <mergeCell ref="T225"/>
    <mergeCell ref="AF223"/>
    <mergeCell ref="AG223:AH223"/>
    <mergeCell ref="A222:B222"/>
    <mergeCell ref="C222:I222"/>
    <mergeCell ref="J222:Q222"/>
    <mergeCell ref="R222:S222"/>
    <mergeCell ref="T222"/>
    <mergeCell ref="U222:V222"/>
    <mergeCell ref="W222:X222"/>
    <mergeCell ref="Y222:Z222"/>
    <mergeCell ref="AA222:AB222"/>
    <mergeCell ref="A223:B223"/>
    <mergeCell ref="C223:I223"/>
    <mergeCell ref="J223:Q223"/>
    <mergeCell ref="R223:S223"/>
    <mergeCell ref="T223"/>
    <mergeCell ref="A224:B224"/>
    <mergeCell ref="C224:I224"/>
    <mergeCell ref="J224:Q224"/>
    <mergeCell ref="R224:S224"/>
    <mergeCell ref="T224"/>
    <mergeCell ref="W221:X221"/>
    <mergeCell ref="Y221:Z221"/>
    <mergeCell ref="AA221:AB221"/>
    <mergeCell ref="AC221:AE221"/>
    <mergeCell ref="AG221:AH221"/>
    <mergeCell ref="C219:I219"/>
    <mergeCell ref="J219:Q219"/>
    <mergeCell ref="R219:S219"/>
    <mergeCell ref="T219"/>
    <mergeCell ref="U219:V219"/>
    <mergeCell ref="U223:V223"/>
    <mergeCell ref="W223:X223"/>
    <mergeCell ref="Y223:Z223"/>
    <mergeCell ref="AA223:AB223"/>
    <mergeCell ref="AC223:AE223"/>
    <mergeCell ref="U224:V224"/>
    <mergeCell ref="W224:X224"/>
    <mergeCell ref="Y224:Z224"/>
    <mergeCell ref="AA224:AB224"/>
    <mergeCell ref="AC224:AE224"/>
    <mergeCell ref="AF224"/>
    <mergeCell ref="Y220:Z220"/>
    <mergeCell ref="AA220:AB220"/>
    <mergeCell ref="AC220:AE220"/>
    <mergeCell ref="AF220"/>
    <mergeCell ref="AG220:AH220"/>
    <mergeCell ref="W219:X219"/>
    <mergeCell ref="Y219:Z219"/>
    <mergeCell ref="AA219:AB219"/>
    <mergeCell ref="AC219:AE219"/>
    <mergeCell ref="AF219"/>
    <mergeCell ref="A217:B217"/>
    <mergeCell ref="C217:I217"/>
    <mergeCell ref="J217:Q217"/>
    <mergeCell ref="R217:S217"/>
    <mergeCell ref="T217"/>
    <mergeCell ref="AF221"/>
    <mergeCell ref="AC222:AE222"/>
    <mergeCell ref="AF222"/>
    <mergeCell ref="A221:B221"/>
    <mergeCell ref="C221:I221"/>
    <mergeCell ref="J221:Q221"/>
    <mergeCell ref="R221:S221"/>
    <mergeCell ref="T221"/>
    <mergeCell ref="AG219:AH219"/>
    <mergeCell ref="C220:I220"/>
    <mergeCell ref="J220:Q220"/>
    <mergeCell ref="R220:S220"/>
    <mergeCell ref="T220"/>
    <mergeCell ref="U220:V220"/>
    <mergeCell ref="W220:X220"/>
    <mergeCell ref="AG222:AH222"/>
    <mergeCell ref="U221:V221"/>
    <mergeCell ref="AG218:AH218"/>
    <mergeCell ref="U217:V217"/>
    <mergeCell ref="W217:X217"/>
    <mergeCell ref="Y217:Z217"/>
    <mergeCell ref="AA217:AB217"/>
    <mergeCell ref="AC217:AE217"/>
    <mergeCell ref="AG217:AH217"/>
    <mergeCell ref="C218:I218"/>
    <mergeCell ref="J218:Q218"/>
    <mergeCell ref="R218:S218"/>
    <mergeCell ref="T218"/>
    <mergeCell ref="U218:V218"/>
    <mergeCell ref="W218:X218"/>
    <mergeCell ref="Y218:Z218"/>
    <mergeCell ref="AA218:AB218"/>
    <mergeCell ref="AC218:AE218"/>
    <mergeCell ref="J215:Q215"/>
    <mergeCell ref="R215:S215"/>
    <mergeCell ref="T215"/>
    <mergeCell ref="AF217"/>
    <mergeCell ref="AF218"/>
    <mergeCell ref="AG216:AH216"/>
    <mergeCell ref="U215:V215"/>
    <mergeCell ref="W215:X215"/>
    <mergeCell ref="Y215:Z215"/>
    <mergeCell ref="AA215:AB215"/>
    <mergeCell ref="AC215:AE215"/>
    <mergeCell ref="AG215:AH215"/>
    <mergeCell ref="A216:B216"/>
    <mergeCell ref="C216:I216"/>
    <mergeCell ref="J216:Q216"/>
    <mergeCell ref="R216:S216"/>
    <mergeCell ref="T216"/>
    <mergeCell ref="U216:V216"/>
    <mergeCell ref="W216:X216"/>
    <mergeCell ref="Y216:Z216"/>
    <mergeCell ref="AA216:AB216"/>
    <mergeCell ref="A213:B213"/>
    <mergeCell ref="C213:I213"/>
    <mergeCell ref="J213:Q213"/>
    <mergeCell ref="R213:S213"/>
    <mergeCell ref="T213"/>
    <mergeCell ref="AF215"/>
    <mergeCell ref="AC216:AE216"/>
    <mergeCell ref="AF216"/>
    <mergeCell ref="A215:B215"/>
    <mergeCell ref="C215:I215"/>
    <mergeCell ref="A209:B209"/>
    <mergeCell ref="C209:I209"/>
    <mergeCell ref="J209:Q209"/>
    <mergeCell ref="R209:S209"/>
    <mergeCell ref="T209"/>
    <mergeCell ref="AF211"/>
    <mergeCell ref="AC212:AE212"/>
    <mergeCell ref="AF212"/>
    <mergeCell ref="A211:B211"/>
    <mergeCell ref="C211:I211"/>
    <mergeCell ref="AG214:AH214"/>
    <mergeCell ref="U213:V213"/>
    <mergeCell ref="W213:X213"/>
    <mergeCell ref="Y213:Z213"/>
    <mergeCell ref="AA213:AB213"/>
    <mergeCell ref="AC213:AE213"/>
    <mergeCell ref="U214:V214"/>
    <mergeCell ref="W214:X214"/>
    <mergeCell ref="Y214:Z214"/>
    <mergeCell ref="AA214:AB214"/>
    <mergeCell ref="AC214:AE214"/>
    <mergeCell ref="AF214"/>
    <mergeCell ref="J211:Q211"/>
    <mergeCell ref="R211:S211"/>
    <mergeCell ref="T211"/>
    <mergeCell ref="AF213"/>
    <mergeCell ref="AG213:AH213"/>
    <mergeCell ref="A214:B214"/>
    <mergeCell ref="C214:I214"/>
    <mergeCell ref="J214:Q214"/>
    <mergeCell ref="R214:S214"/>
    <mergeCell ref="T214"/>
    <mergeCell ref="A210:B210"/>
    <mergeCell ref="C210:I210"/>
    <mergeCell ref="J210:Q210"/>
    <mergeCell ref="R210:S210"/>
    <mergeCell ref="T210"/>
    <mergeCell ref="AG212:AH212"/>
    <mergeCell ref="U211:V211"/>
    <mergeCell ref="W211:X211"/>
    <mergeCell ref="Y211:Z211"/>
    <mergeCell ref="AA211:AB211"/>
    <mergeCell ref="AC211:AE211"/>
    <mergeCell ref="AG211:AH211"/>
    <mergeCell ref="A212:B212"/>
    <mergeCell ref="C212:I212"/>
    <mergeCell ref="J212:Q212"/>
    <mergeCell ref="R212:S212"/>
    <mergeCell ref="T212"/>
    <mergeCell ref="U212:V212"/>
    <mergeCell ref="W212:X212"/>
    <mergeCell ref="Y212:Z212"/>
    <mergeCell ref="AA212:AB212"/>
    <mergeCell ref="AG210:AH210"/>
    <mergeCell ref="U209:V209"/>
    <mergeCell ref="W209:X209"/>
    <mergeCell ref="Y209:Z209"/>
    <mergeCell ref="AA209:AB209"/>
    <mergeCell ref="AC209:AE209"/>
    <mergeCell ref="U210:V210"/>
    <mergeCell ref="W210:X210"/>
    <mergeCell ref="Y210:Z210"/>
    <mergeCell ref="AA210:AB210"/>
    <mergeCell ref="AC210:AE210"/>
    <mergeCell ref="AF210"/>
    <mergeCell ref="J207:Q207"/>
    <mergeCell ref="R207:S207"/>
    <mergeCell ref="T207"/>
    <mergeCell ref="AF209"/>
    <mergeCell ref="AG209:AH209"/>
    <mergeCell ref="AG208:AH208"/>
    <mergeCell ref="U207:V207"/>
    <mergeCell ref="W207:X207"/>
    <mergeCell ref="Y207:Z207"/>
    <mergeCell ref="AA207:AB207"/>
    <mergeCell ref="AC207:AE207"/>
    <mergeCell ref="AG207:AH207"/>
    <mergeCell ref="A208:B208"/>
    <mergeCell ref="C208:I208"/>
    <mergeCell ref="J208:Q208"/>
    <mergeCell ref="R208:S208"/>
    <mergeCell ref="T208"/>
    <mergeCell ref="U208:V208"/>
    <mergeCell ref="W208:X208"/>
    <mergeCell ref="Y208:Z208"/>
    <mergeCell ref="AA208:AB208"/>
    <mergeCell ref="A205:B205"/>
    <mergeCell ref="C205:I205"/>
    <mergeCell ref="J205:Q205"/>
    <mergeCell ref="R205:S205"/>
    <mergeCell ref="T205"/>
    <mergeCell ref="AF207"/>
    <mergeCell ref="AC208:AE208"/>
    <mergeCell ref="AF208"/>
    <mergeCell ref="A207:B207"/>
    <mergeCell ref="C207:I207"/>
    <mergeCell ref="A201:B201"/>
    <mergeCell ref="C201:I201"/>
    <mergeCell ref="J201:Q201"/>
    <mergeCell ref="R201:S201"/>
    <mergeCell ref="T201"/>
    <mergeCell ref="AF203"/>
    <mergeCell ref="AC204:AE204"/>
    <mergeCell ref="AF204"/>
    <mergeCell ref="A203:B203"/>
    <mergeCell ref="C203:I203"/>
    <mergeCell ref="AG206:AH206"/>
    <mergeCell ref="U205:V205"/>
    <mergeCell ref="W205:X205"/>
    <mergeCell ref="Y205:Z205"/>
    <mergeCell ref="AA205:AB205"/>
    <mergeCell ref="AC205:AE205"/>
    <mergeCell ref="U206:V206"/>
    <mergeCell ref="W206:X206"/>
    <mergeCell ref="Y206:Z206"/>
    <mergeCell ref="AA206:AB206"/>
    <mergeCell ref="AC206:AE206"/>
    <mergeCell ref="AF206"/>
    <mergeCell ref="J203:Q203"/>
    <mergeCell ref="R203:S203"/>
    <mergeCell ref="T203"/>
    <mergeCell ref="AF205"/>
    <mergeCell ref="AG205:AH205"/>
    <mergeCell ref="A206:B206"/>
    <mergeCell ref="C206:I206"/>
    <mergeCell ref="J206:Q206"/>
    <mergeCell ref="R206:S206"/>
    <mergeCell ref="T206"/>
    <mergeCell ref="A202:B202"/>
    <mergeCell ref="C202:I202"/>
    <mergeCell ref="J202:Q202"/>
    <mergeCell ref="R202:S202"/>
    <mergeCell ref="T202"/>
    <mergeCell ref="AG204:AH204"/>
    <mergeCell ref="U203:V203"/>
    <mergeCell ref="W203:X203"/>
    <mergeCell ref="Y203:Z203"/>
    <mergeCell ref="AA203:AB203"/>
    <mergeCell ref="AC203:AE203"/>
    <mergeCell ref="AG203:AH203"/>
    <mergeCell ref="A204:B204"/>
    <mergeCell ref="C204:I204"/>
    <mergeCell ref="J204:Q204"/>
    <mergeCell ref="R204:S204"/>
    <mergeCell ref="T204"/>
    <mergeCell ref="U204:V204"/>
    <mergeCell ref="W204:X204"/>
    <mergeCell ref="Y204:Z204"/>
    <mergeCell ref="AA204:AB204"/>
    <mergeCell ref="AG202:AH202"/>
    <mergeCell ref="U201:V201"/>
    <mergeCell ref="W201:X201"/>
    <mergeCell ref="Y201:Z201"/>
    <mergeCell ref="AA201:AB201"/>
    <mergeCell ref="AC201:AE201"/>
    <mergeCell ref="U202:V202"/>
    <mergeCell ref="W202:X202"/>
    <mergeCell ref="Y202:Z202"/>
    <mergeCell ref="AA202:AB202"/>
    <mergeCell ref="AC202:AE202"/>
    <mergeCell ref="AF202"/>
    <mergeCell ref="C199:I199"/>
    <mergeCell ref="J199:Q199"/>
    <mergeCell ref="R199:S199"/>
    <mergeCell ref="T199"/>
    <mergeCell ref="U199:V199"/>
    <mergeCell ref="AF201"/>
    <mergeCell ref="AG201:AH201"/>
    <mergeCell ref="AG200:AH200"/>
    <mergeCell ref="W199:X199"/>
    <mergeCell ref="Y199:Z199"/>
    <mergeCell ref="AA199:AB199"/>
    <mergeCell ref="AC199:AE199"/>
    <mergeCell ref="AF199"/>
    <mergeCell ref="U200:V200"/>
    <mergeCell ref="W200:X200"/>
    <mergeCell ref="Y200:Z200"/>
    <mergeCell ref="AA200:AB200"/>
    <mergeCell ref="AC200:AE200"/>
    <mergeCell ref="AF200"/>
    <mergeCell ref="A197:B197"/>
    <mergeCell ref="C197:I197"/>
    <mergeCell ref="J197:Q197"/>
    <mergeCell ref="R197:S197"/>
    <mergeCell ref="T197"/>
    <mergeCell ref="AG199:AH199"/>
    <mergeCell ref="C200:I200"/>
    <mergeCell ref="J200:Q200"/>
    <mergeCell ref="R200:S200"/>
    <mergeCell ref="T200"/>
    <mergeCell ref="AG198:AH198"/>
    <mergeCell ref="U197:V197"/>
    <mergeCell ref="W197:X197"/>
    <mergeCell ref="Y197:Z197"/>
    <mergeCell ref="AA197:AB197"/>
    <mergeCell ref="AC197:AE197"/>
    <mergeCell ref="AG197:AH197"/>
    <mergeCell ref="C198:I198"/>
    <mergeCell ref="J198:Q198"/>
    <mergeCell ref="R198:S198"/>
    <mergeCell ref="T198"/>
    <mergeCell ref="U198:V198"/>
    <mergeCell ref="W198:X198"/>
    <mergeCell ref="Y198:Z198"/>
    <mergeCell ref="AA198:AB198"/>
    <mergeCell ref="AC198:AE198"/>
    <mergeCell ref="J195:Q195"/>
    <mergeCell ref="R195:S195"/>
    <mergeCell ref="T195"/>
    <mergeCell ref="AF197"/>
    <mergeCell ref="AF198"/>
    <mergeCell ref="AG196:AH196"/>
    <mergeCell ref="U195:V195"/>
    <mergeCell ref="W195:X195"/>
    <mergeCell ref="Y195:Z195"/>
    <mergeCell ref="AA195:AB195"/>
    <mergeCell ref="AC195:AE195"/>
    <mergeCell ref="AG195:AH195"/>
    <mergeCell ref="A196:B196"/>
    <mergeCell ref="C196:I196"/>
    <mergeCell ref="J196:Q196"/>
    <mergeCell ref="R196:S196"/>
    <mergeCell ref="T196"/>
    <mergeCell ref="U196:V196"/>
    <mergeCell ref="W196:X196"/>
    <mergeCell ref="Y196:Z196"/>
    <mergeCell ref="AA196:AB196"/>
    <mergeCell ref="A193:B193"/>
    <mergeCell ref="C193:I193"/>
    <mergeCell ref="J193:Q193"/>
    <mergeCell ref="R193:S193"/>
    <mergeCell ref="T193"/>
    <mergeCell ref="AF195"/>
    <mergeCell ref="AC196:AE196"/>
    <mergeCell ref="AF196"/>
    <mergeCell ref="A195:B195"/>
    <mergeCell ref="C195:I195"/>
    <mergeCell ref="A189:B189"/>
    <mergeCell ref="C189:I189"/>
    <mergeCell ref="J189:Q189"/>
    <mergeCell ref="R189:S189"/>
    <mergeCell ref="T189"/>
    <mergeCell ref="AF191"/>
    <mergeCell ref="AC192:AE192"/>
    <mergeCell ref="AF192"/>
    <mergeCell ref="A191:B191"/>
    <mergeCell ref="C191:I191"/>
    <mergeCell ref="AG194:AH194"/>
    <mergeCell ref="U193:V193"/>
    <mergeCell ref="W193:X193"/>
    <mergeCell ref="Y193:Z193"/>
    <mergeCell ref="AA193:AB193"/>
    <mergeCell ref="AC193:AE193"/>
    <mergeCell ref="U194:V194"/>
    <mergeCell ref="W194:X194"/>
    <mergeCell ref="Y194:Z194"/>
    <mergeCell ref="AA194:AB194"/>
    <mergeCell ref="AC194:AE194"/>
    <mergeCell ref="AF194"/>
    <mergeCell ref="J191:Q191"/>
    <mergeCell ref="R191:S191"/>
    <mergeCell ref="T191"/>
    <mergeCell ref="AF193"/>
    <mergeCell ref="AG193:AH193"/>
    <mergeCell ref="A194:B194"/>
    <mergeCell ref="C194:I194"/>
    <mergeCell ref="J194:Q194"/>
    <mergeCell ref="R194:S194"/>
    <mergeCell ref="T194"/>
    <mergeCell ref="A190:B190"/>
    <mergeCell ref="C190:I190"/>
    <mergeCell ref="J190:Q190"/>
    <mergeCell ref="R190:S190"/>
    <mergeCell ref="T190"/>
    <mergeCell ref="AG192:AH192"/>
    <mergeCell ref="U191:V191"/>
    <mergeCell ref="W191:X191"/>
    <mergeCell ref="Y191:Z191"/>
    <mergeCell ref="AA191:AB191"/>
    <mergeCell ref="AC191:AE191"/>
    <mergeCell ref="AG191:AH191"/>
    <mergeCell ref="A192:B192"/>
    <mergeCell ref="C192:I192"/>
    <mergeCell ref="J192:Q192"/>
    <mergeCell ref="R192:S192"/>
    <mergeCell ref="T192"/>
    <mergeCell ref="U192:V192"/>
    <mergeCell ref="W192:X192"/>
    <mergeCell ref="Y192:Z192"/>
    <mergeCell ref="AA192:AB192"/>
    <mergeCell ref="AG190:AH190"/>
    <mergeCell ref="U189:V189"/>
    <mergeCell ref="W189:X189"/>
    <mergeCell ref="Y189:Z189"/>
    <mergeCell ref="AA189:AB189"/>
    <mergeCell ref="AC189:AE189"/>
    <mergeCell ref="U190:V190"/>
    <mergeCell ref="W190:X190"/>
    <mergeCell ref="Y190:Z190"/>
    <mergeCell ref="AA190:AB190"/>
    <mergeCell ref="AC190:AE190"/>
    <mergeCell ref="AF190"/>
    <mergeCell ref="C187:I187"/>
    <mergeCell ref="J187:Q187"/>
    <mergeCell ref="R187:S187"/>
    <mergeCell ref="T187"/>
    <mergeCell ref="U187:V187"/>
    <mergeCell ref="AF189"/>
    <mergeCell ref="AG189:AH189"/>
    <mergeCell ref="AG188:AH188"/>
    <mergeCell ref="W187:X187"/>
    <mergeCell ref="Y187:Z187"/>
    <mergeCell ref="AA187:AB187"/>
    <mergeCell ref="AC187:AE187"/>
    <mergeCell ref="AF187"/>
    <mergeCell ref="U188:V188"/>
    <mergeCell ref="W188:X188"/>
    <mergeCell ref="Y188:Z188"/>
    <mergeCell ref="AA188:AB188"/>
    <mergeCell ref="AC188:AE188"/>
    <mergeCell ref="AF188"/>
    <mergeCell ref="A185:B185"/>
    <mergeCell ref="C185:I185"/>
    <mergeCell ref="J185:Q185"/>
    <mergeCell ref="R185:S185"/>
    <mergeCell ref="T185"/>
    <mergeCell ref="AG187:AH187"/>
    <mergeCell ref="C188:I188"/>
    <mergeCell ref="J188:Q188"/>
    <mergeCell ref="R188:S188"/>
    <mergeCell ref="T188"/>
    <mergeCell ref="AG186:AH186"/>
    <mergeCell ref="U185:V185"/>
    <mergeCell ref="W185:X185"/>
    <mergeCell ref="Y185:Z185"/>
    <mergeCell ref="AA185:AB185"/>
    <mergeCell ref="AC185:AE185"/>
    <mergeCell ref="AG185:AH185"/>
    <mergeCell ref="C186:I186"/>
    <mergeCell ref="J186:Q186"/>
    <mergeCell ref="R186:S186"/>
    <mergeCell ref="T186"/>
    <mergeCell ref="U186:V186"/>
    <mergeCell ref="W186:X186"/>
    <mergeCell ref="Y186:Z186"/>
    <mergeCell ref="AA186:AB186"/>
    <mergeCell ref="AC186:AE186"/>
    <mergeCell ref="J183:Q183"/>
    <mergeCell ref="R183:S183"/>
    <mergeCell ref="T183"/>
    <mergeCell ref="AF185"/>
    <mergeCell ref="AF186"/>
    <mergeCell ref="AG184:AH184"/>
    <mergeCell ref="U183:V183"/>
    <mergeCell ref="W183:X183"/>
    <mergeCell ref="Y183:Z183"/>
    <mergeCell ref="AA183:AB183"/>
    <mergeCell ref="AC183:AE183"/>
    <mergeCell ref="AG183:AH183"/>
    <mergeCell ref="A184:B184"/>
    <mergeCell ref="C184:I184"/>
    <mergeCell ref="J184:Q184"/>
    <mergeCell ref="R184:S184"/>
    <mergeCell ref="T184"/>
    <mergeCell ref="U184:V184"/>
    <mergeCell ref="W184:X184"/>
    <mergeCell ref="Y184:Z184"/>
    <mergeCell ref="AA184:AB184"/>
    <mergeCell ref="A181:B181"/>
    <mergeCell ref="C181:I181"/>
    <mergeCell ref="J181:Q181"/>
    <mergeCell ref="R181:S181"/>
    <mergeCell ref="T181"/>
    <mergeCell ref="AF183"/>
    <mergeCell ref="AC184:AE184"/>
    <mergeCell ref="AF184"/>
    <mergeCell ref="A183:B183"/>
    <mergeCell ref="C183:I183"/>
    <mergeCell ref="AG182:AH182"/>
    <mergeCell ref="U181:V181"/>
    <mergeCell ref="W181:X181"/>
    <mergeCell ref="Y181:Z181"/>
    <mergeCell ref="AA181:AB181"/>
    <mergeCell ref="AC181:AE181"/>
    <mergeCell ref="U182:V182"/>
    <mergeCell ref="W182:X182"/>
    <mergeCell ref="Y182:Z182"/>
    <mergeCell ref="AA182:AB182"/>
    <mergeCell ref="AC182:AE182"/>
    <mergeCell ref="AF182"/>
    <mergeCell ref="AF181"/>
    <mergeCell ref="AG181:AH181"/>
    <mergeCell ref="A182:B182"/>
    <mergeCell ref="C182:I182"/>
    <mergeCell ref="J182:Q182"/>
    <mergeCell ref="R182:S182"/>
    <mergeCell ref="T182"/>
    <mergeCell ref="AG180:AH180"/>
    <mergeCell ref="U179:V179"/>
    <mergeCell ref="W179:X179"/>
    <mergeCell ref="Y179:Z179"/>
    <mergeCell ref="AA179:AB179"/>
    <mergeCell ref="AC179:AE179"/>
    <mergeCell ref="AG179:AH179"/>
    <mergeCell ref="A180:B180"/>
    <mergeCell ref="C180:I180"/>
    <mergeCell ref="J180:Q180"/>
    <mergeCell ref="R180:S180"/>
    <mergeCell ref="T180"/>
    <mergeCell ref="U180:V180"/>
    <mergeCell ref="W180:X180"/>
    <mergeCell ref="Y180:Z180"/>
    <mergeCell ref="AA180:AB180"/>
    <mergeCell ref="AG178:AH178"/>
    <mergeCell ref="AF179"/>
    <mergeCell ref="AC180:AE180"/>
    <mergeCell ref="AF180"/>
    <mergeCell ref="A179:B179"/>
    <mergeCell ref="C179:I179"/>
    <mergeCell ref="J179:Q179"/>
    <mergeCell ref="R179:S179"/>
    <mergeCell ref="T179"/>
    <mergeCell ref="A176:B176"/>
    <mergeCell ref="C176:I176"/>
    <mergeCell ref="J176:Q176"/>
    <mergeCell ref="R176:S176"/>
    <mergeCell ref="T176"/>
    <mergeCell ref="U176:V176"/>
    <mergeCell ref="W176:X176"/>
    <mergeCell ref="Y176:Z176"/>
    <mergeCell ref="AA176:AB176"/>
    <mergeCell ref="A177:B177"/>
    <mergeCell ref="C177:I177"/>
    <mergeCell ref="J177:Q177"/>
    <mergeCell ref="R177:S177"/>
    <mergeCell ref="T177"/>
    <mergeCell ref="A178:B178"/>
    <mergeCell ref="C178:I178"/>
    <mergeCell ref="J178:Q178"/>
    <mergeCell ref="R178:S178"/>
    <mergeCell ref="T178"/>
    <mergeCell ref="U177:V177"/>
    <mergeCell ref="W177:X177"/>
    <mergeCell ref="Y177:Z177"/>
    <mergeCell ref="AA177:AB177"/>
    <mergeCell ref="AC177:AE177"/>
    <mergeCell ref="U178:V178"/>
    <mergeCell ref="W178:X178"/>
    <mergeCell ref="Y178:Z178"/>
    <mergeCell ref="AA178:AB178"/>
    <mergeCell ref="AC178:AE178"/>
    <mergeCell ref="AF178"/>
    <mergeCell ref="Y174:Z174"/>
    <mergeCell ref="AA174:AB174"/>
    <mergeCell ref="AC174:AE174"/>
    <mergeCell ref="AF174"/>
    <mergeCell ref="AG174:AH174"/>
    <mergeCell ref="W173:X173"/>
    <mergeCell ref="Y173:Z173"/>
    <mergeCell ref="AA173:AB173"/>
    <mergeCell ref="AC173:AE173"/>
    <mergeCell ref="AF173"/>
    <mergeCell ref="AF177"/>
    <mergeCell ref="AG177:AH177"/>
    <mergeCell ref="A171:B171"/>
    <mergeCell ref="C171:I171"/>
    <mergeCell ref="J171:Q171"/>
    <mergeCell ref="R171:S171"/>
    <mergeCell ref="T171"/>
    <mergeCell ref="AF175"/>
    <mergeCell ref="AC176:AE176"/>
    <mergeCell ref="AF176"/>
    <mergeCell ref="A175:B175"/>
    <mergeCell ref="C175:I175"/>
    <mergeCell ref="J175:Q175"/>
    <mergeCell ref="R175:S175"/>
    <mergeCell ref="T175"/>
    <mergeCell ref="AG173:AH173"/>
    <mergeCell ref="C174:I174"/>
    <mergeCell ref="J174:Q174"/>
    <mergeCell ref="R174:S174"/>
    <mergeCell ref="T174"/>
    <mergeCell ref="U174:V174"/>
    <mergeCell ref="W174:X174"/>
    <mergeCell ref="AG176:AH176"/>
    <mergeCell ref="U175:V175"/>
    <mergeCell ref="W175:X175"/>
    <mergeCell ref="Y175:Z175"/>
    <mergeCell ref="AA175:AB175"/>
    <mergeCell ref="AC175:AE175"/>
    <mergeCell ref="AG175:AH175"/>
    <mergeCell ref="C173:I173"/>
    <mergeCell ref="J173:Q173"/>
    <mergeCell ref="R173:S173"/>
    <mergeCell ref="T173"/>
    <mergeCell ref="U173:V173"/>
    <mergeCell ref="A167:B167"/>
    <mergeCell ref="C167:I167"/>
    <mergeCell ref="J167:Q167"/>
    <mergeCell ref="R167:S167"/>
    <mergeCell ref="T167"/>
    <mergeCell ref="AF169"/>
    <mergeCell ref="AC170:AE170"/>
    <mergeCell ref="AF170"/>
    <mergeCell ref="A169:B169"/>
    <mergeCell ref="C169:I169"/>
    <mergeCell ref="AG172:AH172"/>
    <mergeCell ref="U171:V171"/>
    <mergeCell ref="W171:X171"/>
    <mergeCell ref="Y171:Z171"/>
    <mergeCell ref="AA171:AB171"/>
    <mergeCell ref="AC171:AE171"/>
    <mergeCell ref="AG171:AH171"/>
    <mergeCell ref="C172:I172"/>
    <mergeCell ref="J172:Q172"/>
    <mergeCell ref="R172:S172"/>
    <mergeCell ref="T172"/>
    <mergeCell ref="U172:V172"/>
    <mergeCell ref="W172:X172"/>
    <mergeCell ref="Y172:Z172"/>
    <mergeCell ref="AA172:AB172"/>
    <mergeCell ref="AC172:AE172"/>
    <mergeCell ref="J169:Q169"/>
    <mergeCell ref="R169:S169"/>
    <mergeCell ref="T169"/>
    <mergeCell ref="AF171"/>
    <mergeCell ref="AF172"/>
    <mergeCell ref="A168:B168"/>
    <mergeCell ref="C168:I168"/>
    <mergeCell ref="J168:Q168"/>
    <mergeCell ref="R168:S168"/>
    <mergeCell ref="T168"/>
    <mergeCell ref="AG170:AH170"/>
    <mergeCell ref="U169:V169"/>
    <mergeCell ref="W169:X169"/>
    <mergeCell ref="Y169:Z169"/>
    <mergeCell ref="AA169:AB169"/>
    <mergeCell ref="AC169:AE169"/>
    <mergeCell ref="AG169:AH169"/>
    <mergeCell ref="A170:B170"/>
    <mergeCell ref="C170:I170"/>
    <mergeCell ref="J170:Q170"/>
    <mergeCell ref="R170:S170"/>
    <mergeCell ref="T170"/>
    <mergeCell ref="U170:V170"/>
    <mergeCell ref="W170:X170"/>
    <mergeCell ref="Y170:Z170"/>
    <mergeCell ref="AA170:AB170"/>
    <mergeCell ref="AG168:AH168"/>
    <mergeCell ref="U167:V167"/>
    <mergeCell ref="W167:X167"/>
    <mergeCell ref="Y167:Z167"/>
    <mergeCell ref="AA167:AB167"/>
    <mergeCell ref="AC167:AE167"/>
    <mergeCell ref="U168:V168"/>
    <mergeCell ref="W168:X168"/>
    <mergeCell ref="Y168:Z168"/>
    <mergeCell ref="AA168:AB168"/>
    <mergeCell ref="AC168:AE168"/>
    <mergeCell ref="AF168"/>
    <mergeCell ref="J165:Q165"/>
    <mergeCell ref="R165:S165"/>
    <mergeCell ref="T165"/>
    <mergeCell ref="AF167"/>
    <mergeCell ref="AG167:AH167"/>
    <mergeCell ref="AG166:AH166"/>
    <mergeCell ref="U165:V165"/>
    <mergeCell ref="W165:X165"/>
    <mergeCell ref="Y165:Z165"/>
    <mergeCell ref="AA165:AB165"/>
    <mergeCell ref="AC165:AE165"/>
    <mergeCell ref="AG165:AH165"/>
    <mergeCell ref="A166:B166"/>
    <mergeCell ref="C166:I166"/>
    <mergeCell ref="J166:Q166"/>
    <mergeCell ref="R166:S166"/>
    <mergeCell ref="T166"/>
    <mergeCell ref="U166:V166"/>
    <mergeCell ref="W166:X166"/>
    <mergeCell ref="Y166:Z166"/>
    <mergeCell ref="AA166:AB166"/>
    <mergeCell ref="A163:B163"/>
    <mergeCell ref="C163:I163"/>
    <mergeCell ref="J163:Q163"/>
    <mergeCell ref="R163:S163"/>
    <mergeCell ref="T163"/>
    <mergeCell ref="AF165"/>
    <mergeCell ref="AC166:AE166"/>
    <mergeCell ref="AF166"/>
    <mergeCell ref="A165:B165"/>
    <mergeCell ref="C165:I165"/>
    <mergeCell ref="A159:B159"/>
    <mergeCell ref="C159:I159"/>
    <mergeCell ref="J159:Q159"/>
    <mergeCell ref="R159:S159"/>
    <mergeCell ref="T159"/>
    <mergeCell ref="AF161"/>
    <mergeCell ref="AC162:AE162"/>
    <mergeCell ref="AF162"/>
    <mergeCell ref="A161:B161"/>
    <mergeCell ref="C161:I161"/>
    <mergeCell ref="AG164:AH164"/>
    <mergeCell ref="U163:V163"/>
    <mergeCell ref="W163:X163"/>
    <mergeCell ref="Y163:Z163"/>
    <mergeCell ref="AA163:AB163"/>
    <mergeCell ref="AC163:AE163"/>
    <mergeCell ref="U164:V164"/>
    <mergeCell ref="W164:X164"/>
    <mergeCell ref="Y164:Z164"/>
    <mergeCell ref="AA164:AB164"/>
    <mergeCell ref="AC164:AE164"/>
    <mergeCell ref="AF164"/>
    <mergeCell ref="J161:Q161"/>
    <mergeCell ref="R161:S161"/>
    <mergeCell ref="T161"/>
    <mergeCell ref="AF163"/>
    <mergeCell ref="AG163:AH163"/>
    <mergeCell ref="A164:B164"/>
    <mergeCell ref="C164:I164"/>
    <mergeCell ref="J164:Q164"/>
    <mergeCell ref="R164:S164"/>
    <mergeCell ref="T164"/>
    <mergeCell ref="A160:B160"/>
    <mergeCell ref="C160:I160"/>
    <mergeCell ref="J160:Q160"/>
    <mergeCell ref="R160:S160"/>
    <mergeCell ref="T160"/>
    <mergeCell ref="AG162:AH162"/>
    <mergeCell ref="U161:V161"/>
    <mergeCell ref="W161:X161"/>
    <mergeCell ref="Y161:Z161"/>
    <mergeCell ref="AA161:AB161"/>
    <mergeCell ref="AC161:AE161"/>
    <mergeCell ref="AG161:AH161"/>
    <mergeCell ref="A162:B162"/>
    <mergeCell ref="C162:I162"/>
    <mergeCell ref="J162:Q162"/>
    <mergeCell ref="R162:S162"/>
    <mergeCell ref="T162"/>
    <mergeCell ref="U162:V162"/>
    <mergeCell ref="W162:X162"/>
    <mergeCell ref="Y162:Z162"/>
    <mergeCell ref="AA162:AB162"/>
    <mergeCell ref="AG160:AH160"/>
    <mergeCell ref="U159:V159"/>
    <mergeCell ref="W159:X159"/>
    <mergeCell ref="Y159:Z159"/>
    <mergeCell ref="AA159:AB159"/>
    <mergeCell ref="AC159:AE159"/>
    <mergeCell ref="U160:V160"/>
    <mergeCell ref="W160:X160"/>
    <mergeCell ref="Y160:Z160"/>
    <mergeCell ref="AA160:AB160"/>
    <mergeCell ref="AC160:AE160"/>
    <mergeCell ref="AF160"/>
    <mergeCell ref="J157:Q157"/>
    <mergeCell ref="R157:S157"/>
    <mergeCell ref="T157"/>
    <mergeCell ref="AF159"/>
    <mergeCell ref="AG159:AH159"/>
    <mergeCell ref="AG158:AH158"/>
    <mergeCell ref="U157:V157"/>
    <mergeCell ref="W157:X157"/>
    <mergeCell ref="Y157:Z157"/>
    <mergeCell ref="AA157:AB157"/>
    <mergeCell ref="AC157:AE157"/>
    <mergeCell ref="AG157:AH157"/>
    <mergeCell ref="A158:B158"/>
    <mergeCell ref="C158:I158"/>
    <mergeCell ref="J158:Q158"/>
    <mergeCell ref="R158:S158"/>
    <mergeCell ref="T158"/>
    <mergeCell ref="U158:V158"/>
    <mergeCell ref="W158:X158"/>
    <mergeCell ref="Y158:Z158"/>
    <mergeCell ref="AA158:AB158"/>
    <mergeCell ref="A155:B155"/>
    <mergeCell ref="C155:I155"/>
    <mergeCell ref="J155:Q155"/>
    <mergeCell ref="R155:S155"/>
    <mergeCell ref="T155"/>
    <mergeCell ref="AF157"/>
    <mergeCell ref="AC158:AE158"/>
    <mergeCell ref="AF158"/>
    <mergeCell ref="A157:B157"/>
    <mergeCell ref="C157:I157"/>
    <mergeCell ref="A154:B154"/>
    <mergeCell ref="C154:I154"/>
    <mergeCell ref="J154:Q154"/>
    <mergeCell ref="R154:S154"/>
    <mergeCell ref="AG156:AH156"/>
    <mergeCell ref="U155:V155"/>
    <mergeCell ref="W155:X155"/>
    <mergeCell ref="Y155:Z155"/>
    <mergeCell ref="AA155:AB155"/>
    <mergeCell ref="AC155:AE155"/>
    <mergeCell ref="U156:V156"/>
    <mergeCell ref="W156:X156"/>
    <mergeCell ref="Y156:Z156"/>
    <mergeCell ref="AA156:AB156"/>
    <mergeCell ref="AC156:AE156"/>
    <mergeCell ref="AF156"/>
    <mergeCell ref="C153:I153"/>
    <mergeCell ref="J153:Q153"/>
    <mergeCell ref="R153:S153"/>
    <mergeCell ref="T153"/>
    <mergeCell ref="U153:V153"/>
    <mergeCell ref="AF155"/>
    <mergeCell ref="AG155:AH155"/>
    <mergeCell ref="A156:B156"/>
    <mergeCell ref="C156:I156"/>
    <mergeCell ref="J156:Q156"/>
    <mergeCell ref="R156:S156"/>
    <mergeCell ref="T156"/>
    <mergeCell ref="AF154"/>
    <mergeCell ref="AG154:AH154"/>
    <mergeCell ref="W153:X153"/>
    <mergeCell ref="Y153:Z153"/>
    <mergeCell ref="AA153:AB153"/>
    <mergeCell ref="AC153:AE153"/>
    <mergeCell ref="AF153"/>
    <mergeCell ref="T154"/>
    <mergeCell ref="U154:V154"/>
    <mergeCell ref="W154:X154"/>
    <mergeCell ref="Y154:Z154"/>
    <mergeCell ref="AA154:AB154"/>
    <mergeCell ref="AC154:AE154"/>
    <mergeCell ref="C151:I151"/>
    <mergeCell ref="J151:Q151"/>
    <mergeCell ref="R151:S151"/>
    <mergeCell ref="T151"/>
    <mergeCell ref="U151:V151"/>
    <mergeCell ref="AG153:AH153"/>
    <mergeCell ref="AG152:AH152"/>
    <mergeCell ref="W151:X151"/>
    <mergeCell ref="Y151:Z151"/>
    <mergeCell ref="AA151:AB151"/>
    <mergeCell ref="AC151:AE151"/>
    <mergeCell ref="AF151"/>
    <mergeCell ref="U152:V152"/>
    <mergeCell ref="W152:X152"/>
    <mergeCell ref="Y152:Z152"/>
    <mergeCell ref="AA152:AB152"/>
    <mergeCell ref="AC152:AE152"/>
    <mergeCell ref="AF152"/>
    <mergeCell ref="AG151:AH151"/>
    <mergeCell ref="C152:I152"/>
    <mergeCell ref="J152:Q152"/>
    <mergeCell ref="R152:S152"/>
    <mergeCell ref="T152"/>
    <mergeCell ref="AG150:AH150"/>
    <mergeCell ref="U149:V149"/>
    <mergeCell ref="W149:X149"/>
    <mergeCell ref="Y149:Z149"/>
    <mergeCell ref="AA149:AB149"/>
    <mergeCell ref="AC149:AE149"/>
    <mergeCell ref="AG149:AH149"/>
    <mergeCell ref="A150:B150"/>
    <mergeCell ref="C150:I150"/>
    <mergeCell ref="J150:Q150"/>
    <mergeCell ref="R150:S150"/>
    <mergeCell ref="T150"/>
    <mergeCell ref="U150:V150"/>
    <mergeCell ref="W150:X150"/>
    <mergeCell ref="Y150:Z150"/>
    <mergeCell ref="AA150:AB150"/>
    <mergeCell ref="R147:S147"/>
    <mergeCell ref="T147"/>
    <mergeCell ref="AF149"/>
    <mergeCell ref="AC150:AE150"/>
    <mergeCell ref="AF150"/>
    <mergeCell ref="AG148:AH148"/>
    <mergeCell ref="U147:V147"/>
    <mergeCell ref="W147:X147"/>
    <mergeCell ref="Y147:Z147"/>
    <mergeCell ref="AA147:AB147"/>
    <mergeCell ref="AC147:AE147"/>
    <mergeCell ref="AG147:AH147"/>
    <mergeCell ref="A148:B148"/>
    <mergeCell ref="C148:I148"/>
    <mergeCell ref="J148:Q148"/>
    <mergeCell ref="R148:S148"/>
    <mergeCell ref="T148"/>
    <mergeCell ref="U148:V148"/>
    <mergeCell ref="W148:X148"/>
    <mergeCell ref="Y148:Z148"/>
    <mergeCell ref="AA148:AB148"/>
    <mergeCell ref="A149:B149"/>
    <mergeCell ref="C149:I149"/>
    <mergeCell ref="J149:Q149"/>
    <mergeCell ref="R149:S149"/>
    <mergeCell ref="T149"/>
    <mergeCell ref="A145:B145"/>
    <mergeCell ref="C145:I145"/>
    <mergeCell ref="J145:Q145"/>
    <mergeCell ref="R145:S145"/>
    <mergeCell ref="T145"/>
    <mergeCell ref="AF147"/>
    <mergeCell ref="AC148:AE148"/>
    <mergeCell ref="AF148"/>
    <mergeCell ref="A147:B147"/>
    <mergeCell ref="C147:I147"/>
    <mergeCell ref="A141:B141"/>
    <mergeCell ref="C141:I141"/>
    <mergeCell ref="J141:Q141"/>
    <mergeCell ref="R141:S141"/>
    <mergeCell ref="T141"/>
    <mergeCell ref="AF143"/>
    <mergeCell ref="AC144:AE144"/>
    <mergeCell ref="AF144"/>
    <mergeCell ref="A143:B143"/>
    <mergeCell ref="C143:I143"/>
    <mergeCell ref="A146:B146"/>
    <mergeCell ref="C146:I146"/>
    <mergeCell ref="A142:B142"/>
    <mergeCell ref="C142:I142"/>
    <mergeCell ref="J142:Q142"/>
    <mergeCell ref="R142:S142"/>
    <mergeCell ref="T142"/>
    <mergeCell ref="A144:B144"/>
    <mergeCell ref="C144:I144"/>
    <mergeCell ref="Y144:Z144"/>
    <mergeCell ref="AA144:AB144"/>
    <mergeCell ref="J147:Q147"/>
    <mergeCell ref="AG146:AH146"/>
    <mergeCell ref="U145:V145"/>
    <mergeCell ref="W145:X145"/>
    <mergeCell ref="Y145:Z145"/>
    <mergeCell ref="AA145:AB145"/>
    <mergeCell ref="AC145:AE145"/>
    <mergeCell ref="U146:V146"/>
    <mergeCell ref="W146:X146"/>
    <mergeCell ref="Y146:Z146"/>
    <mergeCell ref="AA146:AB146"/>
    <mergeCell ref="AC146:AE146"/>
    <mergeCell ref="AF146"/>
    <mergeCell ref="J143:Q143"/>
    <mergeCell ref="R143:S143"/>
    <mergeCell ref="T143"/>
    <mergeCell ref="AF145"/>
    <mergeCell ref="AG145:AH145"/>
    <mergeCell ref="J146:Q146"/>
    <mergeCell ref="R146:S146"/>
    <mergeCell ref="T146"/>
    <mergeCell ref="AG144:AH144"/>
    <mergeCell ref="U143:V143"/>
    <mergeCell ref="W143:X143"/>
    <mergeCell ref="Y143:Z143"/>
    <mergeCell ref="AA143:AB143"/>
    <mergeCell ref="AC143:AE143"/>
    <mergeCell ref="AG143:AH143"/>
    <mergeCell ref="J144:Q144"/>
    <mergeCell ref="R144:S144"/>
    <mergeCell ref="T144"/>
    <mergeCell ref="U144:V144"/>
    <mergeCell ref="W144:X144"/>
    <mergeCell ref="AG142:AH142"/>
    <mergeCell ref="U141:V141"/>
    <mergeCell ref="W141:X141"/>
    <mergeCell ref="Y141:Z141"/>
    <mergeCell ref="AA141:AB141"/>
    <mergeCell ref="AC141:AE141"/>
    <mergeCell ref="U142:V142"/>
    <mergeCell ref="W142:X142"/>
    <mergeCell ref="Y142:Z142"/>
    <mergeCell ref="AA142:AB142"/>
    <mergeCell ref="AC142:AE142"/>
    <mergeCell ref="AF142"/>
    <mergeCell ref="C139:I139"/>
    <mergeCell ref="J139:Q139"/>
    <mergeCell ref="R139:S139"/>
    <mergeCell ref="T139"/>
    <mergeCell ref="U139:V139"/>
    <mergeCell ref="AF141"/>
    <mergeCell ref="AG141:AH141"/>
    <mergeCell ref="AG140:AH140"/>
    <mergeCell ref="W139:X139"/>
    <mergeCell ref="Y139:Z139"/>
    <mergeCell ref="AA139:AB139"/>
    <mergeCell ref="AC139:AE139"/>
    <mergeCell ref="AF139"/>
    <mergeCell ref="U140:V140"/>
    <mergeCell ref="W140:X140"/>
    <mergeCell ref="Y140:Z140"/>
    <mergeCell ref="AA140:AB140"/>
    <mergeCell ref="AC140:AE140"/>
    <mergeCell ref="AF140"/>
    <mergeCell ref="AG139:AH139"/>
    <mergeCell ref="C140:I140"/>
    <mergeCell ref="J140:Q140"/>
    <mergeCell ref="R140:S140"/>
    <mergeCell ref="T140"/>
    <mergeCell ref="AG138:AH138"/>
    <mergeCell ref="U137:V137"/>
    <mergeCell ref="W137:X137"/>
    <mergeCell ref="Y137:Z137"/>
    <mergeCell ref="AA137:AB137"/>
    <mergeCell ref="AC137:AE137"/>
    <mergeCell ref="AG137:AH137"/>
    <mergeCell ref="C138:I138"/>
    <mergeCell ref="J138:Q138"/>
    <mergeCell ref="R138:S138"/>
    <mergeCell ref="T138"/>
    <mergeCell ref="U138:V138"/>
    <mergeCell ref="W138:X138"/>
    <mergeCell ref="Y138:Z138"/>
    <mergeCell ref="AA138:AB138"/>
    <mergeCell ref="AC138:AE138"/>
    <mergeCell ref="R135:S135"/>
    <mergeCell ref="T135"/>
    <mergeCell ref="AF137"/>
    <mergeCell ref="AF138"/>
    <mergeCell ref="AG136:AH136"/>
    <mergeCell ref="U135:V135"/>
    <mergeCell ref="W135:X135"/>
    <mergeCell ref="Y135:Z135"/>
    <mergeCell ref="AA135:AB135"/>
    <mergeCell ref="AC135:AE135"/>
    <mergeCell ref="AG135:AH135"/>
    <mergeCell ref="A136:B136"/>
    <mergeCell ref="C136:I136"/>
    <mergeCell ref="J136:Q136"/>
    <mergeCell ref="R136:S136"/>
    <mergeCell ref="T136"/>
    <mergeCell ref="U136:V136"/>
    <mergeCell ref="W136:X136"/>
    <mergeCell ref="Y136:Z136"/>
    <mergeCell ref="AA136:AB136"/>
    <mergeCell ref="A137:B137"/>
    <mergeCell ref="C137:I137"/>
    <mergeCell ref="J137:Q137"/>
    <mergeCell ref="R137:S137"/>
    <mergeCell ref="T137"/>
    <mergeCell ref="A133:B133"/>
    <mergeCell ref="C133:I133"/>
    <mergeCell ref="J133:Q133"/>
    <mergeCell ref="R133:S133"/>
    <mergeCell ref="T133"/>
    <mergeCell ref="AF135"/>
    <mergeCell ref="AC136:AE136"/>
    <mergeCell ref="AF136"/>
    <mergeCell ref="A135:B135"/>
    <mergeCell ref="C135:I135"/>
    <mergeCell ref="A129:B129"/>
    <mergeCell ref="C129:I129"/>
    <mergeCell ref="J129:Q129"/>
    <mergeCell ref="R129:S129"/>
    <mergeCell ref="T129"/>
    <mergeCell ref="AF131"/>
    <mergeCell ref="AC132:AE132"/>
    <mergeCell ref="AF132"/>
    <mergeCell ref="A131:B131"/>
    <mergeCell ref="C131:I131"/>
    <mergeCell ref="A134:B134"/>
    <mergeCell ref="C134:I134"/>
    <mergeCell ref="A130:B130"/>
    <mergeCell ref="C130:I130"/>
    <mergeCell ref="J130:Q130"/>
    <mergeCell ref="R130:S130"/>
    <mergeCell ref="T130"/>
    <mergeCell ref="A132:B132"/>
    <mergeCell ref="C132:I132"/>
    <mergeCell ref="Y132:Z132"/>
    <mergeCell ref="AA132:AB132"/>
    <mergeCell ref="J135:Q135"/>
    <mergeCell ref="AG134:AH134"/>
    <mergeCell ref="U133:V133"/>
    <mergeCell ref="W133:X133"/>
    <mergeCell ref="Y133:Z133"/>
    <mergeCell ref="AA133:AB133"/>
    <mergeCell ref="AC133:AE133"/>
    <mergeCell ref="U134:V134"/>
    <mergeCell ref="W134:X134"/>
    <mergeCell ref="Y134:Z134"/>
    <mergeCell ref="AA134:AB134"/>
    <mergeCell ref="AC134:AE134"/>
    <mergeCell ref="AF134"/>
    <mergeCell ref="J131:Q131"/>
    <mergeCell ref="R131:S131"/>
    <mergeCell ref="T131"/>
    <mergeCell ref="AF133"/>
    <mergeCell ref="AG133:AH133"/>
    <mergeCell ref="J134:Q134"/>
    <mergeCell ref="R134:S134"/>
    <mergeCell ref="T134"/>
    <mergeCell ref="AG132:AH132"/>
    <mergeCell ref="U131:V131"/>
    <mergeCell ref="W131:X131"/>
    <mergeCell ref="Y131:Z131"/>
    <mergeCell ref="AA131:AB131"/>
    <mergeCell ref="AC131:AE131"/>
    <mergeCell ref="AG131:AH131"/>
    <mergeCell ref="J132:Q132"/>
    <mergeCell ref="R132:S132"/>
    <mergeCell ref="T132"/>
    <mergeCell ref="U132:V132"/>
    <mergeCell ref="W132:X132"/>
    <mergeCell ref="AG130:AH130"/>
    <mergeCell ref="U129:V129"/>
    <mergeCell ref="W129:X129"/>
    <mergeCell ref="Y129:Z129"/>
    <mergeCell ref="AA129:AB129"/>
    <mergeCell ref="AC129:AE129"/>
    <mergeCell ref="U130:V130"/>
    <mergeCell ref="W130:X130"/>
    <mergeCell ref="Y130:Z130"/>
    <mergeCell ref="AA130:AB130"/>
    <mergeCell ref="AC130:AE130"/>
    <mergeCell ref="AF130"/>
    <mergeCell ref="J127:Q127"/>
    <mergeCell ref="R127:S127"/>
    <mergeCell ref="T127"/>
    <mergeCell ref="AF129"/>
    <mergeCell ref="AG129:AH129"/>
    <mergeCell ref="AG128:AH128"/>
    <mergeCell ref="U127:V127"/>
    <mergeCell ref="W127:X127"/>
    <mergeCell ref="Y127:Z127"/>
    <mergeCell ref="AA127:AB127"/>
    <mergeCell ref="AC127:AE127"/>
    <mergeCell ref="AG127:AH127"/>
    <mergeCell ref="A128:B128"/>
    <mergeCell ref="C128:I128"/>
    <mergeCell ref="J128:Q128"/>
    <mergeCell ref="R128:S128"/>
    <mergeCell ref="T128"/>
    <mergeCell ref="U128:V128"/>
    <mergeCell ref="W128:X128"/>
    <mergeCell ref="Y128:Z128"/>
    <mergeCell ref="AA128:AB128"/>
    <mergeCell ref="A125:B125"/>
    <mergeCell ref="C125:I125"/>
    <mergeCell ref="J125:Q125"/>
    <mergeCell ref="R125:S125"/>
    <mergeCell ref="T125"/>
    <mergeCell ref="AF127"/>
    <mergeCell ref="AC128:AE128"/>
    <mergeCell ref="AF128"/>
    <mergeCell ref="A127:B127"/>
    <mergeCell ref="C127:I127"/>
    <mergeCell ref="A124:B124"/>
    <mergeCell ref="C124:I124"/>
    <mergeCell ref="J124:Q124"/>
    <mergeCell ref="R124:S124"/>
    <mergeCell ref="AG126:AH126"/>
    <mergeCell ref="U125:V125"/>
    <mergeCell ref="W125:X125"/>
    <mergeCell ref="Y125:Z125"/>
    <mergeCell ref="AA125:AB125"/>
    <mergeCell ref="AC125:AE125"/>
    <mergeCell ref="U126:V126"/>
    <mergeCell ref="W126:X126"/>
    <mergeCell ref="Y126:Z126"/>
    <mergeCell ref="AA126:AB126"/>
    <mergeCell ref="AC126:AE126"/>
    <mergeCell ref="AF126"/>
    <mergeCell ref="C123:I123"/>
    <mergeCell ref="J123:Q123"/>
    <mergeCell ref="R123:S123"/>
    <mergeCell ref="T123"/>
    <mergeCell ref="U123:V123"/>
    <mergeCell ref="AF125"/>
    <mergeCell ref="AG125:AH125"/>
    <mergeCell ref="A126:B126"/>
    <mergeCell ref="C126:I126"/>
    <mergeCell ref="J126:Q126"/>
    <mergeCell ref="R126:S126"/>
    <mergeCell ref="T126"/>
    <mergeCell ref="AF124"/>
    <mergeCell ref="AG124:AH124"/>
    <mergeCell ref="W123:X123"/>
    <mergeCell ref="Y123:Z123"/>
    <mergeCell ref="AA123:AB123"/>
    <mergeCell ref="AC123:AE123"/>
    <mergeCell ref="AF123"/>
    <mergeCell ref="T124"/>
    <mergeCell ref="U124:V124"/>
    <mergeCell ref="W124:X124"/>
    <mergeCell ref="Y124:Z124"/>
    <mergeCell ref="AA124:AB124"/>
    <mergeCell ref="AC124:AE124"/>
    <mergeCell ref="C121:I121"/>
    <mergeCell ref="J121:Q121"/>
    <mergeCell ref="R121:S121"/>
    <mergeCell ref="T121"/>
    <mergeCell ref="U121:V121"/>
    <mergeCell ref="AG123:AH123"/>
    <mergeCell ref="AG122:AH122"/>
    <mergeCell ref="W121:X121"/>
    <mergeCell ref="Y121:Z121"/>
    <mergeCell ref="AA121:AB121"/>
    <mergeCell ref="AC121:AE121"/>
    <mergeCell ref="AF121"/>
    <mergeCell ref="U122:V122"/>
    <mergeCell ref="W122:X122"/>
    <mergeCell ref="Y122:Z122"/>
    <mergeCell ref="AA122:AB122"/>
    <mergeCell ref="AC122:AE122"/>
    <mergeCell ref="AF122"/>
    <mergeCell ref="AG121:AH121"/>
    <mergeCell ref="C122:I122"/>
    <mergeCell ref="J122:Q122"/>
    <mergeCell ref="R122:S122"/>
    <mergeCell ref="T122"/>
    <mergeCell ref="AG120:AH120"/>
    <mergeCell ref="U119:V119"/>
    <mergeCell ref="W119:X119"/>
    <mergeCell ref="Y119:Z119"/>
    <mergeCell ref="AA119:AB119"/>
    <mergeCell ref="AC119:AE119"/>
    <mergeCell ref="AG119:AH119"/>
    <mergeCell ref="A120:B120"/>
    <mergeCell ref="C120:I120"/>
    <mergeCell ref="J120:Q120"/>
    <mergeCell ref="R120:S120"/>
    <mergeCell ref="T120"/>
    <mergeCell ref="U120:V120"/>
    <mergeCell ref="W120:X120"/>
    <mergeCell ref="Y120:Z120"/>
    <mergeCell ref="AA120:AB120"/>
    <mergeCell ref="AF119"/>
    <mergeCell ref="AC120:AE120"/>
    <mergeCell ref="AF120"/>
    <mergeCell ref="AG118:AH118"/>
    <mergeCell ref="U117:V117"/>
    <mergeCell ref="W117:X117"/>
    <mergeCell ref="Y117:Z117"/>
    <mergeCell ref="AA117:AB117"/>
    <mergeCell ref="AC117:AE117"/>
    <mergeCell ref="AG117:AH117"/>
    <mergeCell ref="A118:B118"/>
    <mergeCell ref="C118:I118"/>
    <mergeCell ref="J118:Q118"/>
    <mergeCell ref="R118:S118"/>
    <mergeCell ref="T118"/>
    <mergeCell ref="U118:V118"/>
    <mergeCell ref="W118:X118"/>
    <mergeCell ref="Y118:Z118"/>
    <mergeCell ref="AA118:AB118"/>
    <mergeCell ref="A119:B119"/>
    <mergeCell ref="C119:I119"/>
    <mergeCell ref="J119:Q119"/>
    <mergeCell ref="R119:S119"/>
    <mergeCell ref="T119"/>
    <mergeCell ref="A115:B115"/>
    <mergeCell ref="C115:I115"/>
    <mergeCell ref="J115:Q115"/>
    <mergeCell ref="R115:S115"/>
    <mergeCell ref="T115"/>
    <mergeCell ref="AF117"/>
    <mergeCell ref="AC118:AE118"/>
    <mergeCell ref="AF118"/>
    <mergeCell ref="A117:B117"/>
    <mergeCell ref="C117:I117"/>
    <mergeCell ref="AG116:AH116"/>
    <mergeCell ref="U115:V115"/>
    <mergeCell ref="W115:X115"/>
    <mergeCell ref="Y115:Z115"/>
    <mergeCell ref="AA115:AB115"/>
    <mergeCell ref="AC115:AE115"/>
    <mergeCell ref="U116:V116"/>
    <mergeCell ref="W116:X116"/>
    <mergeCell ref="Y116:Z116"/>
    <mergeCell ref="AA116:AB116"/>
    <mergeCell ref="AC116:AE116"/>
    <mergeCell ref="AF116"/>
    <mergeCell ref="AF115"/>
    <mergeCell ref="AG115:AH115"/>
    <mergeCell ref="A116:B116"/>
    <mergeCell ref="C116:I116"/>
    <mergeCell ref="J116:Q116"/>
    <mergeCell ref="R116:S116"/>
    <mergeCell ref="T116"/>
    <mergeCell ref="J117:Q117"/>
    <mergeCell ref="R117:S117"/>
    <mergeCell ref="T117"/>
    <mergeCell ref="A112:B112"/>
    <mergeCell ref="C112:I112"/>
    <mergeCell ref="J112:Q112"/>
    <mergeCell ref="R112:S112"/>
    <mergeCell ref="T112"/>
    <mergeCell ref="U112:V112"/>
    <mergeCell ref="AG114:AH114"/>
    <mergeCell ref="U113:V113"/>
    <mergeCell ref="W113:X113"/>
    <mergeCell ref="Y113:Z113"/>
    <mergeCell ref="AA113:AB113"/>
    <mergeCell ref="AC113:AE113"/>
    <mergeCell ref="AG113:AH113"/>
    <mergeCell ref="A114:B114"/>
    <mergeCell ref="C114:I114"/>
    <mergeCell ref="J114:Q114"/>
    <mergeCell ref="R114:S114"/>
    <mergeCell ref="T114"/>
    <mergeCell ref="U114:V114"/>
    <mergeCell ref="W114:X114"/>
    <mergeCell ref="Y114:Z114"/>
    <mergeCell ref="AA114:AB114"/>
    <mergeCell ref="AF113"/>
    <mergeCell ref="AC114:AE114"/>
    <mergeCell ref="AF114"/>
    <mergeCell ref="A113:B113"/>
    <mergeCell ref="C113:I113"/>
    <mergeCell ref="W111:X111"/>
    <mergeCell ref="Y111:Z111"/>
    <mergeCell ref="AA111:AB111"/>
    <mergeCell ref="AC111:AE111"/>
    <mergeCell ref="AF111"/>
    <mergeCell ref="C111:I111"/>
    <mergeCell ref="J111:Q111"/>
    <mergeCell ref="R111:S111"/>
    <mergeCell ref="T111"/>
    <mergeCell ref="U111:V111"/>
    <mergeCell ref="W112:X112"/>
    <mergeCell ref="Y112:Z112"/>
    <mergeCell ref="AA112:AB112"/>
    <mergeCell ref="AC112:AE112"/>
    <mergeCell ref="AF112"/>
    <mergeCell ref="AG112:AH112"/>
    <mergeCell ref="J113:Q113"/>
    <mergeCell ref="R113:S113"/>
    <mergeCell ref="T113"/>
    <mergeCell ref="AG111:AH111"/>
    <mergeCell ref="C109:I109"/>
    <mergeCell ref="J109:Q109"/>
    <mergeCell ref="R109:S109"/>
    <mergeCell ref="T109"/>
    <mergeCell ref="U109:V109"/>
    <mergeCell ref="AF107"/>
    <mergeCell ref="AC108:AE108"/>
    <mergeCell ref="AF108"/>
    <mergeCell ref="AF110"/>
    <mergeCell ref="AG110:AH110"/>
    <mergeCell ref="W109:X109"/>
    <mergeCell ref="Y109:Z109"/>
    <mergeCell ref="AA109:AB109"/>
    <mergeCell ref="AC109:AE109"/>
    <mergeCell ref="AF109"/>
    <mergeCell ref="AG109:AH109"/>
    <mergeCell ref="C110:I110"/>
    <mergeCell ref="J110:Q110"/>
    <mergeCell ref="R110:S110"/>
    <mergeCell ref="T110"/>
    <mergeCell ref="U110:V110"/>
    <mergeCell ref="W110:X110"/>
    <mergeCell ref="Y110:Z110"/>
    <mergeCell ref="AA110:AB110"/>
    <mergeCell ref="AC110:AE110"/>
    <mergeCell ref="A107:B107"/>
    <mergeCell ref="C107:I107"/>
    <mergeCell ref="J107:Q107"/>
    <mergeCell ref="R107:S107"/>
    <mergeCell ref="T107"/>
    <mergeCell ref="AF105"/>
    <mergeCell ref="AC106:AE106"/>
    <mergeCell ref="AF106"/>
    <mergeCell ref="A105:B105"/>
    <mergeCell ref="C105:I105"/>
    <mergeCell ref="AG108:AH108"/>
    <mergeCell ref="U107:V107"/>
    <mergeCell ref="W107:X107"/>
    <mergeCell ref="Y107:Z107"/>
    <mergeCell ref="AA107:AB107"/>
    <mergeCell ref="AC107:AE107"/>
    <mergeCell ref="AG107:AH107"/>
    <mergeCell ref="A108:B108"/>
    <mergeCell ref="C108:I108"/>
    <mergeCell ref="J108:Q108"/>
    <mergeCell ref="R108:S108"/>
    <mergeCell ref="T108"/>
    <mergeCell ref="U108:V108"/>
    <mergeCell ref="W108:X108"/>
    <mergeCell ref="Y108:Z108"/>
    <mergeCell ref="AA108:AB108"/>
    <mergeCell ref="J105:Q105"/>
    <mergeCell ref="R105:S105"/>
    <mergeCell ref="T105"/>
    <mergeCell ref="AG106:AH106"/>
    <mergeCell ref="U105:V105"/>
    <mergeCell ref="W105:X105"/>
    <mergeCell ref="Y105:Z105"/>
    <mergeCell ref="AA105:AB105"/>
    <mergeCell ref="AC105:AE105"/>
    <mergeCell ref="AG105:AH105"/>
    <mergeCell ref="A106:B106"/>
    <mergeCell ref="C106:I106"/>
    <mergeCell ref="J106:Q106"/>
    <mergeCell ref="R106:S106"/>
    <mergeCell ref="T106"/>
    <mergeCell ref="U106:V106"/>
    <mergeCell ref="W106:X106"/>
    <mergeCell ref="Y106:Z106"/>
    <mergeCell ref="AA106:AB106"/>
    <mergeCell ref="A103:B103"/>
    <mergeCell ref="C103:I103"/>
    <mergeCell ref="J103:Q103"/>
    <mergeCell ref="R103:S103"/>
    <mergeCell ref="T103"/>
    <mergeCell ref="A99:B99"/>
    <mergeCell ref="C99:I99"/>
    <mergeCell ref="J99:Q99"/>
    <mergeCell ref="R99:S99"/>
    <mergeCell ref="T99"/>
    <mergeCell ref="AF101"/>
    <mergeCell ref="AC102:AE102"/>
    <mergeCell ref="AF102"/>
    <mergeCell ref="A101:B101"/>
    <mergeCell ref="C101:I101"/>
    <mergeCell ref="AG104:AH104"/>
    <mergeCell ref="U103:V103"/>
    <mergeCell ref="W103:X103"/>
    <mergeCell ref="Y103:Z103"/>
    <mergeCell ref="AA103:AB103"/>
    <mergeCell ref="AC103:AE103"/>
    <mergeCell ref="U104:V104"/>
    <mergeCell ref="W104:X104"/>
    <mergeCell ref="Y104:Z104"/>
    <mergeCell ref="AA104:AB104"/>
    <mergeCell ref="AC104:AE104"/>
    <mergeCell ref="AF104"/>
    <mergeCell ref="J101:Q101"/>
    <mergeCell ref="R101:S101"/>
    <mergeCell ref="T101"/>
    <mergeCell ref="AF103"/>
    <mergeCell ref="AG103:AH103"/>
    <mergeCell ref="A104:B104"/>
    <mergeCell ref="C104:I104"/>
    <mergeCell ref="J104:Q104"/>
    <mergeCell ref="R104:S104"/>
    <mergeCell ref="T104"/>
    <mergeCell ref="A100:B100"/>
    <mergeCell ref="C100:I100"/>
    <mergeCell ref="J100:Q100"/>
    <mergeCell ref="R100:S100"/>
    <mergeCell ref="T100"/>
    <mergeCell ref="AG102:AH102"/>
    <mergeCell ref="U101:V101"/>
    <mergeCell ref="W101:X101"/>
    <mergeCell ref="Y101:Z101"/>
    <mergeCell ref="AA101:AB101"/>
    <mergeCell ref="AC101:AE101"/>
    <mergeCell ref="AG101:AH101"/>
    <mergeCell ref="A102:B102"/>
    <mergeCell ref="C102:I102"/>
    <mergeCell ref="J102:Q102"/>
    <mergeCell ref="R102:S102"/>
    <mergeCell ref="T102"/>
    <mergeCell ref="U102:V102"/>
    <mergeCell ref="W102:X102"/>
    <mergeCell ref="Y102:Z102"/>
    <mergeCell ref="AA102:AB102"/>
    <mergeCell ref="AG100:AH100"/>
    <mergeCell ref="U99:V99"/>
    <mergeCell ref="W99:X99"/>
    <mergeCell ref="Y99:Z99"/>
    <mergeCell ref="AA99:AB99"/>
    <mergeCell ref="AC99:AE99"/>
    <mergeCell ref="U100:V100"/>
    <mergeCell ref="W100:X100"/>
    <mergeCell ref="Y100:Z100"/>
    <mergeCell ref="AA100:AB100"/>
    <mergeCell ref="AC100:AE100"/>
    <mergeCell ref="AF100"/>
    <mergeCell ref="J97:Q97"/>
    <mergeCell ref="R97:S97"/>
    <mergeCell ref="T97"/>
    <mergeCell ref="AF99"/>
    <mergeCell ref="AG99:AH99"/>
    <mergeCell ref="AG98:AH98"/>
    <mergeCell ref="U97:V97"/>
    <mergeCell ref="W97:X97"/>
    <mergeCell ref="Y97:Z97"/>
    <mergeCell ref="AA97:AB97"/>
    <mergeCell ref="AC97:AE97"/>
    <mergeCell ref="AG97:AH97"/>
    <mergeCell ref="A98:B98"/>
    <mergeCell ref="C98:I98"/>
    <mergeCell ref="J98:Q98"/>
    <mergeCell ref="R98:S98"/>
    <mergeCell ref="T98"/>
    <mergeCell ref="U98:V98"/>
    <mergeCell ref="W98:X98"/>
    <mergeCell ref="Y98:Z98"/>
    <mergeCell ref="AA98:AB98"/>
    <mergeCell ref="A95:B95"/>
    <mergeCell ref="C95:I95"/>
    <mergeCell ref="J95:Q95"/>
    <mergeCell ref="R95:S95"/>
    <mergeCell ref="T95"/>
    <mergeCell ref="AF97"/>
    <mergeCell ref="AC98:AE98"/>
    <mergeCell ref="AF98"/>
    <mergeCell ref="A97:B97"/>
    <mergeCell ref="C97:I97"/>
    <mergeCell ref="AG96:AH96"/>
    <mergeCell ref="U95:V95"/>
    <mergeCell ref="W95:X95"/>
    <mergeCell ref="Y95:Z95"/>
    <mergeCell ref="AA95:AB95"/>
    <mergeCell ref="AC95:AE95"/>
    <mergeCell ref="U96:V96"/>
    <mergeCell ref="W96:X96"/>
    <mergeCell ref="Y96:Z96"/>
    <mergeCell ref="AA96:AB96"/>
    <mergeCell ref="AC96:AE96"/>
    <mergeCell ref="AF96"/>
    <mergeCell ref="AF95"/>
    <mergeCell ref="AG95:AH95"/>
    <mergeCell ref="A96:B96"/>
    <mergeCell ref="C96:I96"/>
    <mergeCell ref="J96:Q96"/>
    <mergeCell ref="R96:S96"/>
    <mergeCell ref="T96"/>
    <mergeCell ref="AG94:AH94"/>
    <mergeCell ref="U93:V93"/>
    <mergeCell ref="W93:X93"/>
    <mergeCell ref="Y93:Z93"/>
    <mergeCell ref="AA93:AB93"/>
    <mergeCell ref="AC93:AE93"/>
    <mergeCell ref="AG93:AH93"/>
    <mergeCell ref="A94:B94"/>
    <mergeCell ref="C94:I94"/>
    <mergeCell ref="J94:Q94"/>
    <mergeCell ref="R94:S94"/>
    <mergeCell ref="T94"/>
    <mergeCell ref="U94:V94"/>
    <mergeCell ref="W94:X94"/>
    <mergeCell ref="Y94:Z94"/>
    <mergeCell ref="AA94:AB94"/>
    <mergeCell ref="AG92:AH92"/>
    <mergeCell ref="AF93"/>
    <mergeCell ref="AC94:AE94"/>
    <mergeCell ref="AF94"/>
    <mergeCell ref="A93:B93"/>
    <mergeCell ref="C93:I93"/>
    <mergeCell ref="J93:Q93"/>
    <mergeCell ref="R93:S93"/>
    <mergeCell ref="T93"/>
    <mergeCell ref="A90:B90"/>
    <mergeCell ref="C90:I90"/>
    <mergeCell ref="J90:Q90"/>
    <mergeCell ref="R90:S90"/>
    <mergeCell ref="T90"/>
    <mergeCell ref="U90:V90"/>
    <mergeCell ref="W90:X90"/>
    <mergeCell ref="Y90:Z90"/>
    <mergeCell ref="AA90:AB90"/>
    <mergeCell ref="A91:B91"/>
    <mergeCell ref="C91:I91"/>
    <mergeCell ref="J91:Q91"/>
    <mergeCell ref="R91:S91"/>
    <mergeCell ref="T91"/>
    <mergeCell ref="A92:B92"/>
    <mergeCell ref="C92:I92"/>
    <mergeCell ref="J92:Q92"/>
    <mergeCell ref="R92:S92"/>
    <mergeCell ref="T92"/>
    <mergeCell ref="U91:V91"/>
    <mergeCell ref="W91:X91"/>
    <mergeCell ref="Y91:Z91"/>
    <mergeCell ref="AA91:AB91"/>
    <mergeCell ref="AC91:AE91"/>
    <mergeCell ref="U92:V92"/>
    <mergeCell ref="W92:X92"/>
    <mergeCell ref="Y92:Z92"/>
    <mergeCell ref="AA92:AB92"/>
    <mergeCell ref="AC92:AE92"/>
    <mergeCell ref="AF92"/>
    <mergeCell ref="Y88:Z88"/>
    <mergeCell ref="AA88:AB88"/>
    <mergeCell ref="AC88:AE88"/>
    <mergeCell ref="AF88"/>
    <mergeCell ref="AG88:AH88"/>
    <mergeCell ref="W87:X87"/>
    <mergeCell ref="Y87:Z87"/>
    <mergeCell ref="AA87:AB87"/>
    <mergeCell ref="AC87:AE87"/>
    <mergeCell ref="AF87"/>
    <mergeCell ref="AF91"/>
    <mergeCell ref="AG91:AH91"/>
    <mergeCell ref="A85:B85"/>
    <mergeCell ref="C85:I85"/>
    <mergeCell ref="J85:Q85"/>
    <mergeCell ref="R85:S85"/>
    <mergeCell ref="T85"/>
    <mergeCell ref="AF89"/>
    <mergeCell ref="AC90:AE90"/>
    <mergeCell ref="AF90"/>
    <mergeCell ref="A89:B89"/>
    <mergeCell ref="C89:I89"/>
    <mergeCell ref="J89:Q89"/>
    <mergeCell ref="R89:S89"/>
    <mergeCell ref="T89"/>
    <mergeCell ref="AG87:AH87"/>
    <mergeCell ref="C88:I88"/>
    <mergeCell ref="J88:Q88"/>
    <mergeCell ref="R88:S88"/>
    <mergeCell ref="T88"/>
    <mergeCell ref="U88:V88"/>
    <mergeCell ref="W88:X88"/>
    <mergeCell ref="AG90:AH90"/>
    <mergeCell ref="U89:V89"/>
    <mergeCell ref="W89:X89"/>
    <mergeCell ref="Y89:Z89"/>
    <mergeCell ref="AA89:AB89"/>
    <mergeCell ref="AC89:AE89"/>
    <mergeCell ref="AG89:AH89"/>
    <mergeCell ref="C87:I87"/>
    <mergeCell ref="J87:Q87"/>
    <mergeCell ref="R87:S87"/>
    <mergeCell ref="T87"/>
    <mergeCell ref="U87:V87"/>
    <mergeCell ref="A81:B81"/>
    <mergeCell ref="C81:I81"/>
    <mergeCell ref="J81:Q81"/>
    <mergeCell ref="R81:S81"/>
    <mergeCell ref="T81"/>
    <mergeCell ref="AF83"/>
    <mergeCell ref="AC84:AE84"/>
    <mergeCell ref="AF84"/>
    <mergeCell ref="A83:B83"/>
    <mergeCell ref="C83:I83"/>
    <mergeCell ref="AG86:AH86"/>
    <mergeCell ref="U85:V85"/>
    <mergeCell ref="W85:X85"/>
    <mergeCell ref="Y85:Z85"/>
    <mergeCell ref="AA85:AB85"/>
    <mergeCell ref="AC85:AE85"/>
    <mergeCell ref="AG85:AH85"/>
    <mergeCell ref="C86:I86"/>
    <mergeCell ref="J86:Q86"/>
    <mergeCell ref="R86:S86"/>
    <mergeCell ref="T86"/>
    <mergeCell ref="U86:V86"/>
    <mergeCell ref="W86:X86"/>
    <mergeCell ref="Y86:Z86"/>
    <mergeCell ref="AA86:AB86"/>
    <mergeCell ref="AC86:AE86"/>
    <mergeCell ref="J83:Q83"/>
    <mergeCell ref="R83:S83"/>
    <mergeCell ref="T83"/>
    <mergeCell ref="AF85"/>
    <mergeCell ref="AF86"/>
    <mergeCell ref="A82:B82"/>
    <mergeCell ref="C82:I82"/>
    <mergeCell ref="J82:Q82"/>
    <mergeCell ref="R82:S82"/>
    <mergeCell ref="T82"/>
    <mergeCell ref="AG84:AH84"/>
    <mergeCell ref="U83:V83"/>
    <mergeCell ref="W83:X83"/>
    <mergeCell ref="Y83:Z83"/>
    <mergeCell ref="AA83:AB83"/>
    <mergeCell ref="AC83:AE83"/>
    <mergeCell ref="AG83:AH83"/>
    <mergeCell ref="A84:B84"/>
    <mergeCell ref="C84:I84"/>
    <mergeCell ref="J84:Q84"/>
    <mergeCell ref="R84:S84"/>
    <mergeCell ref="T84"/>
    <mergeCell ref="U84:V84"/>
    <mergeCell ref="W84:X84"/>
    <mergeCell ref="Y84:Z84"/>
    <mergeCell ref="AA84:AB84"/>
    <mergeCell ref="AG82:AH82"/>
    <mergeCell ref="U81:V81"/>
    <mergeCell ref="W81:X81"/>
    <mergeCell ref="Y81:Z81"/>
    <mergeCell ref="AA81:AB81"/>
    <mergeCell ref="AC81:AE81"/>
    <mergeCell ref="U82:V82"/>
    <mergeCell ref="W82:X82"/>
    <mergeCell ref="Y82:Z82"/>
    <mergeCell ref="AA82:AB82"/>
    <mergeCell ref="AC82:AE82"/>
    <mergeCell ref="AF82"/>
    <mergeCell ref="J79:Q79"/>
    <mergeCell ref="R79:S79"/>
    <mergeCell ref="T79"/>
    <mergeCell ref="AF81"/>
    <mergeCell ref="AG81:AH81"/>
    <mergeCell ref="AG80:AH80"/>
    <mergeCell ref="U79:V79"/>
    <mergeCell ref="W79:X79"/>
    <mergeCell ref="Y79:Z79"/>
    <mergeCell ref="AA79:AB79"/>
    <mergeCell ref="AC79:AE79"/>
    <mergeCell ref="AG79:AH79"/>
    <mergeCell ref="A80:B80"/>
    <mergeCell ref="C80:I80"/>
    <mergeCell ref="J80:Q80"/>
    <mergeCell ref="R80:S80"/>
    <mergeCell ref="T80"/>
    <mergeCell ref="U80:V80"/>
    <mergeCell ref="W80:X80"/>
    <mergeCell ref="Y80:Z80"/>
    <mergeCell ref="AA80:AB80"/>
    <mergeCell ref="A77:B77"/>
    <mergeCell ref="C77:I77"/>
    <mergeCell ref="J77:Q77"/>
    <mergeCell ref="R77:S77"/>
    <mergeCell ref="T77"/>
    <mergeCell ref="AF79"/>
    <mergeCell ref="AC80:AE80"/>
    <mergeCell ref="AF80"/>
    <mergeCell ref="A79:B79"/>
    <mergeCell ref="C79:I79"/>
    <mergeCell ref="A73:B73"/>
    <mergeCell ref="C73:I73"/>
    <mergeCell ref="J73:Q73"/>
    <mergeCell ref="R73:S73"/>
    <mergeCell ref="T73"/>
    <mergeCell ref="AF75"/>
    <mergeCell ref="AC76:AE76"/>
    <mergeCell ref="AF76"/>
    <mergeCell ref="A75:B75"/>
    <mergeCell ref="C75:I75"/>
    <mergeCell ref="AG78:AH78"/>
    <mergeCell ref="U77:V77"/>
    <mergeCell ref="W77:X77"/>
    <mergeCell ref="Y77:Z77"/>
    <mergeCell ref="AA77:AB77"/>
    <mergeCell ref="AC77:AE77"/>
    <mergeCell ref="U78:V78"/>
    <mergeCell ref="W78:X78"/>
    <mergeCell ref="Y78:Z78"/>
    <mergeCell ref="AA78:AB78"/>
    <mergeCell ref="AC78:AE78"/>
    <mergeCell ref="AF78"/>
    <mergeCell ref="J75:Q75"/>
    <mergeCell ref="R75:S75"/>
    <mergeCell ref="T75"/>
    <mergeCell ref="AF77"/>
    <mergeCell ref="AG77:AH77"/>
    <mergeCell ref="A78:B78"/>
    <mergeCell ref="C78:I78"/>
    <mergeCell ref="J78:Q78"/>
    <mergeCell ref="R78:S78"/>
    <mergeCell ref="T78"/>
    <mergeCell ref="A74:B74"/>
    <mergeCell ref="C74:I74"/>
    <mergeCell ref="J74:Q74"/>
    <mergeCell ref="R74:S74"/>
    <mergeCell ref="T74"/>
    <mergeCell ref="AG76:AH76"/>
    <mergeCell ref="U75:V75"/>
    <mergeCell ref="W75:X75"/>
    <mergeCell ref="Y75:Z75"/>
    <mergeCell ref="AA75:AB75"/>
    <mergeCell ref="AC75:AE75"/>
    <mergeCell ref="AG75:AH75"/>
    <mergeCell ref="A76:B76"/>
    <mergeCell ref="C76:I76"/>
    <mergeCell ref="J76:Q76"/>
    <mergeCell ref="R76:S76"/>
    <mergeCell ref="T76"/>
    <mergeCell ref="U76:V76"/>
    <mergeCell ref="W76:X76"/>
    <mergeCell ref="Y76:Z76"/>
    <mergeCell ref="AA76:AB76"/>
    <mergeCell ref="AG74:AH74"/>
    <mergeCell ref="U73:V73"/>
    <mergeCell ref="W73:X73"/>
    <mergeCell ref="Y73:Z73"/>
    <mergeCell ref="AA73:AB73"/>
    <mergeCell ref="AC73:AE73"/>
    <mergeCell ref="U74:V74"/>
    <mergeCell ref="W74:X74"/>
    <mergeCell ref="Y74:Z74"/>
    <mergeCell ref="AA74:AB74"/>
    <mergeCell ref="AC74:AE74"/>
    <mergeCell ref="AF74"/>
    <mergeCell ref="C71:I71"/>
    <mergeCell ref="J71:Q71"/>
    <mergeCell ref="R71:S71"/>
    <mergeCell ref="T71"/>
    <mergeCell ref="U71:V71"/>
    <mergeCell ref="AF73"/>
    <mergeCell ref="AG73:AH73"/>
    <mergeCell ref="AG72:AH72"/>
    <mergeCell ref="W71:X71"/>
    <mergeCell ref="Y71:Z71"/>
    <mergeCell ref="AA71:AB71"/>
    <mergeCell ref="AC71:AE71"/>
    <mergeCell ref="AF71"/>
    <mergeCell ref="U72:V72"/>
    <mergeCell ref="W72:X72"/>
    <mergeCell ref="Y72:Z72"/>
    <mergeCell ref="AA72:AB72"/>
    <mergeCell ref="AC72:AE72"/>
    <mergeCell ref="AF72"/>
    <mergeCell ref="A69:B69"/>
    <mergeCell ref="C69:I69"/>
    <mergeCell ref="J69:Q69"/>
    <mergeCell ref="R69:S69"/>
    <mergeCell ref="T69"/>
    <mergeCell ref="AG71:AH71"/>
    <mergeCell ref="C72:I72"/>
    <mergeCell ref="J72:Q72"/>
    <mergeCell ref="R72:S72"/>
    <mergeCell ref="T72"/>
    <mergeCell ref="AG70:AH70"/>
    <mergeCell ref="U69:V69"/>
    <mergeCell ref="W69:X69"/>
    <mergeCell ref="Y69:Z69"/>
    <mergeCell ref="AA69:AB69"/>
    <mergeCell ref="AC69:AE69"/>
    <mergeCell ref="AG69:AH69"/>
    <mergeCell ref="C70:I70"/>
    <mergeCell ref="J70:Q70"/>
    <mergeCell ref="R70:S70"/>
    <mergeCell ref="T70"/>
    <mergeCell ref="U70:V70"/>
    <mergeCell ref="W70:X70"/>
    <mergeCell ref="Y70:Z70"/>
    <mergeCell ref="AA70:AB70"/>
    <mergeCell ref="AC70:AE70"/>
    <mergeCell ref="J67:Q67"/>
    <mergeCell ref="R67:S67"/>
    <mergeCell ref="T67"/>
    <mergeCell ref="AF69"/>
    <mergeCell ref="AF70"/>
    <mergeCell ref="AG68:AH68"/>
    <mergeCell ref="U67:V67"/>
    <mergeCell ref="W67:X67"/>
    <mergeCell ref="Y67:Z67"/>
    <mergeCell ref="AA67:AB67"/>
    <mergeCell ref="AC67:AE67"/>
    <mergeCell ref="AG67:AH67"/>
    <mergeCell ref="A68:B68"/>
    <mergeCell ref="C68:I68"/>
    <mergeCell ref="J68:Q68"/>
    <mergeCell ref="R68:S68"/>
    <mergeCell ref="T68"/>
    <mergeCell ref="U68:V68"/>
    <mergeCell ref="W68:X68"/>
    <mergeCell ref="Y68:Z68"/>
    <mergeCell ref="AA68:AB68"/>
    <mergeCell ref="A65:B65"/>
    <mergeCell ref="C65:I65"/>
    <mergeCell ref="J65:Q65"/>
    <mergeCell ref="R65:S65"/>
    <mergeCell ref="T65"/>
    <mergeCell ref="AF67"/>
    <mergeCell ref="AC68:AE68"/>
    <mergeCell ref="AF68"/>
    <mergeCell ref="A67:B67"/>
    <mergeCell ref="C67:I67"/>
    <mergeCell ref="AF63"/>
    <mergeCell ref="AC64:AE64"/>
    <mergeCell ref="AF64"/>
    <mergeCell ref="A63:B63"/>
    <mergeCell ref="C63:I63"/>
    <mergeCell ref="AG66:AH66"/>
    <mergeCell ref="U65:V65"/>
    <mergeCell ref="W65:X65"/>
    <mergeCell ref="Y65:Z65"/>
    <mergeCell ref="AA65:AB65"/>
    <mergeCell ref="AC65:AE65"/>
    <mergeCell ref="U66:V66"/>
    <mergeCell ref="W66:X66"/>
    <mergeCell ref="Y66:Z66"/>
    <mergeCell ref="AA66:AB66"/>
    <mergeCell ref="AC66:AE66"/>
    <mergeCell ref="AF66"/>
    <mergeCell ref="J63:Q63"/>
    <mergeCell ref="R63:S63"/>
    <mergeCell ref="T63"/>
    <mergeCell ref="AF65"/>
    <mergeCell ref="AG65:AH65"/>
    <mergeCell ref="A66:B66"/>
    <mergeCell ref="C66:I66"/>
    <mergeCell ref="J66:Q66"/>
    <mergeCell ref="R66:S66"/>
    <mergeCell ref="T66"/>
    <mergeCell ref="AG61:AH61"/>
    <mergeCell ref="AG60:AH60"/>
    <mergeCell ref="U59:V59"/>
    <mergeCell ref="W59:X59"/>
    <mergeCell ref="Y59:Z59"/>
    <mergeCell ref="AA59:AB59"/>
    <mergeCell ref="AC59:AE59"/>
    <mergeCell ref="AG59:AH59"/>
    <mergeCell ref="A62:B62"/>
    <mergeCell ref="C62:I62"/>
    <mergeCell ref="J62:Q62"/>
    <mergeCell ref="R62:S62"/>
    <mergeCell ref="T62"/>
    <mergeCell ref="AG64:AH64"/>
    <mergeCell ref="U63:V63"/>
    <mergeCell ref="W63:X63"/>
    <mergeCell ref="Y63:Z63"/>
    <mergeCell ref="AA63:AB63"/>
    <mergeCell ref="AC63:AE63"/>
    <mergeCell ref="AG63:AH63"/>
    <mergeCell ref="A64:B64"/>
    <mergeCell ref="C64:I64"/>
    <mergeCell ref="J64:Q64"/>
    <mergeCell ref="R64:S64"/>
    <mergeCell ref="T64"/>
    <mergeCell ref="U64:V64"/>
    <mergeCell ref="W64:X64"/>
    <mergeCell ref="Y64:Z64"/>
    <mergeCell ref="AA64:AB64"/>
    <mergeCell ref="AG62:AH62"/>
    <mergeCell ref="A61:B61"/>
    <mergeCell ref="C61:I61"/>
    <mergeCell ref="AF59"/>
    <mergeCell ref="AC60:AE60"/>
    <mergeCell ref="AF60"/>
    <mergeCell ref="A59:B59"/>
    <mergeCell ref="C59:I59"/>
    <mergeCell ref="U61:V61"/>
    <mergeCell ref="W61:X61"/>
    <mergeCell ref="Y61:Z61"/>
    <mergeCell ref="AA61:AB61"/>
    <mergeCell ref="AC61:AE61"/>
    <mergeCell ref="U62:V62"/>
    <mergeCell ref="W62:X62"/>
    <mergeCell ref="Y62:Z62"/>
    <mergeCell ref="AA62:AB62"/>
    <mergeCell ref="AC62:AE62"/>
    <mergeCell ref="AF62"/>
    <mergeCell ref="J59:Q59"/>
    <mergeCell ref="R59:S59"/>
    <mergeCell ref="T59"/>
    <mergeCell ref="AF61"/>
    <mergeCell ref="J61:Q61"/>
    <mergeCell ref="R61:S61"/>
    <mergeCell ref="T61"/>
    <mergeCell ref="A58:B58"/>
    <mergeCell ref="C58:I58"/>
    <mergeCell ref="J58:Q58"/>
    <mergeCell ref="R58:S58"/>
    <mergeCell ref="T58"/>
    <mergeCell ref="A60:B60"/>
    <mergeCell ref="C60:I60"/>
    <mergeCell ref="J60:Q60"/>
    <mergeCell ref="R60:S60"/>
    <mergeCell ref="T60"/>
    <mergeCell ref="U60:V60"/>
    <mergeCell ref="W60:X60"/>
    <mergeCell ref="Y60:Z60"/>
    <mergeCell ref="AA60:AB60"/>
    <mergeCell ref="A57:B57"/>
    <mergeCell ref="C57:I57"/>
    <mergeCell ref="J57:Q57"/>
    <mergeCell ref="R57:S57"/>
    <mergeCell ref="T57"/>
    <mergeCell ref="AG58:AH58"/>
    <mergeCell ref="U57:V57"/>
    <mergeCell ref="W57:X57"/>
    <mergeCell ref="Y57:Z57"/>
    <mergeCell ref="AA57:AB57"/>
    <mergeCell ref="AC57:AE57"/>
    <mergeCell ref="U58:V58"/>
    <mergeCell ref="W58:X58"/>
    <mergeCell ref="Y58:Z58"/>
    <mergeCell ref="AA58:AB58"/>
    <mergeCell ref="AC58:AE58"/>
    <mergeCell ref="AF58"/>
    <mergeCell ref="J55:Q55"/>
    <mergeCell ref="R55:S55"/>
    <mergeCell ref="T55"/>
    <mergeCell ref="AF57"/>
    <mergeCell ref="AG57:AH57"/>
    <mergeCell ref="AG56:AH56"/>
    <mergeCell ref="U55:V55"/>
    <mergeCell ref="W55:X55"/>
    <mergeCell ref="Y55:Z55"/>
    <mergeCell ref="AA55:AB55"/>
    <mergeCell ref="AC55:AE55"/>
    <mergeCell ref="AG55:AH55"/>
    <mergeCell ref="A56:B56"/>
    <mergeCell ref="C56:I56"/>
    <mergeCell ref="J56:Q56"/>
    <mergeCell ref="R56:S56"/>
    <mergeCell ref="T56"/>
    <mergeCell ref="U56:V56"/>
    <mergeCell ref="W56:X56"/>
    <mergeCell ref="Y56:Z56"/>
    <mergeCell ref="AA56:AB56"/>
    <mergeCell ref="AG54:AH54"/>
    <mergeCell ref="AF55"/>
    <mergeCell ref="AC56:AE56"/>
    <mergeCell ref="AF56"/>
    <mergeCell ref="A55:B55"/>
    <mergeCell ref="C55:I55"/>
    <mergeCell ref="U54:V54"/>
    <mergeCell ref="W54:X54"/>
    <mergeCell ref="Y54:Z54"/>
    <mergeCell ref="AA54:AB54"/>
    <mergeCell ref="AC54:AE54"/>
    <mergeCell ref="AF54"/>
    <mergeCell ref="C51:I51"/>
    <mergeCell ref="J51:Q51"/>
    <mergeCell ref="R51:S51"/>
    <mergeCell ref="T51"/>
    <mergeCell ref="U51:V51"/>
    <mergeCell ref="AF53"/>
    <mergeCell ref="A54:B54"/>
    <mergeCell ref="C54:I54"/>
    <mergeCell ref="J54:Q54"/>
    <mergeCell ref="R54:S54"/>
    <mergeCell ref="T54"/>
    <mergeCell ref="A53:B53"/>
    <mergeCell ref="C53:I53"/>
    <mergeCell ref="J53:Q53"/>
    <mergeCell ref="R53:S53"/>
    <mergeCell ref="T53"/>
    <mergeCell ref="AG53:AH53"/>
    <mergeCell ref="AG52:AH52"/>
    <mergeCell ref="W51:X51"/>
    <mergeCell ref="Y51:Z51"/>
    <mergeCell ref="AA51:AB51"/>
    <mergeCell ref="AC51:AE51"/>
    <mergeCell ref="AF51"/>
    <mergeCell ref="U52:V52"/>
    <mergeCell ref="W52:X52"/>
    <mergeCell ref="Y52:Z52"/>
    <mergeCell ref="AA52:AB52"/>
    <mergeCell ref="AC52:AE52"/>
    <mergeCell ref="AF52"/>
    <mergeCell ref="A49:B49"/>
    <mergeCell ref="C49:I49"/>
    <mergeCell ref="J49:Q49"/>
    <mergeCell ref="R49:S49"/>
    <mergeCell ref="T49"/>
    <mergeCell ref="AG51:AH51"/>
    <mergeCell ref="C52:I52"/>
    <mergeCell ref="J52:Q52"/>
    <mergeCell ref="R52:S52"/>
    <mergeCell ref="T52"/>
    <mergeCell ref="U53:V53"/>
    <mergeCell ref="W53:X53"/>
    <mergeCell ref="Y53:Z53"/>
    <mergeCell ref="AA53:AB53"/>
    <mergeCell ref="AC53:AE53"/>
    <mergeCell ref="A45:B45"/>
    <mergeCell ref="C45:I45"/>
    <mergeCell ref="J45:Q45"/>
    <mergeCell ref="R45:S45"/>
    <mergeCell ref="T45"/>
    <mergeCell ref="AF47"/>
    <mergeCell ref="AC48:AE48"/>
    <mergeCell ref="AF48"/>
    <mergeCell ref="A47:B47"/>
    <mergeCell ref="C47:I47"/>
    <mergeCell ref="AG50:AH50"/>
    <mergeCell ref="U49:V49"/>
    <mergeCell ref="W49:X49"/>
    <mergeCell ref="Y49:Z49"/>
    <mergeCell ref="AA49:AB49"/>
    <mergeCell ref="AC49:AE49"/>
    <mergeCell ref="AG49:AH49"/>
    <mergeCell ref="C50:I50"/>
    <mergeCell ref="J50:Q50"/>
    <mergeCell ref="R50:S50"/>
    <mergeCell ref="T50"/>
    <mergeCell ref="U50:V50"/>
    <mergeCell ref="W50:X50"/>
    <mergeCell ref="Y50:Z50"/>
    <mergeCell ref="AA50:AB50"/>
    <mergeCell ref="AC50:AE50"/>
    <mergeCell ref="J47:Q47"/>
    <mergeCell ref="R47:S47"/>
    <mergeCell ref="T47"/>
    <mergeCell ref="AF49"/>
    <mergeCell ref="AF50"/>
    <mergeCell ref="A46:B46"/>
    <mergeCell ref="C46:I46"/>
    <mergeCell ref="J46:Q46"/>
    <mergeCell ref="R46:S46"/>
    <mergeCell ref="T46"/>
    <mergeCell ref="AG48:AH48"/>
    <mergeCell ref="U47:V47"/>
    <mergeCell ref="W47:X47"/>
    <mergeCell ref="Y47:Z47"/>
    <mergeCell ref="AA47:AB47"/>
    <mergeCell ref="AC47:AE47"/>
    <mergeCell ref="AG47:AH47"/>
    <mergeCell ref="A48:B48"/>
    <mergeCell ref="C48:I48"/>
    <mergeCell ref="J48:Q48"/>
    <mergeCell ref="R48:S48"/>
    <mergeCell ref="T48"/>
    <mergeCell ref="U48:V48"/>
    <mergeCell ref="W48:X48"/>
    <mergeCell ref="Y48:Z48"/>
    <mergeCell ref="AA48:AB48"/>
    <mergeCell ref="AG46:AH46"/>
    <mergeCell ref="U45:V45"/>
    <mergeCell ref="W45:X45"/>
    <mergeCell ref="Y45:Z45"/>
    <mergeCell ref="AA45:AB45"/>
    <mergeCell ref="AC45:AE45"/>
    <mergeCell ref="U46:V46"/>
    <mergeCell ref="W46:X46"/>
    <mergeCell ref="Y46:Z46"/>
    <mergeCell ref="AA46:AB46"/>
    <mergeCell ref="AC46:AE46"/>
    <mergeCell ref="AF46"/>
    <mergeCell ref="J43:Q43"/>
    <mergeCell ref="R43:S43"/>
    <mergeCell ref="T43"/>
    <mergeCell ref="AF45"/>
    <mergeCell ref="AG45:AH45"/>
    <mergeCell ref="AG44:AH44"/>
    <mergeCell ref="U43:V43"/>
    <mergeCell ref="W43:X43"/>
    <mergeCell ref="Y43:Z43"/>
    <mergeCell ref="AA43:AB43"/>
    <mergeCell ref="AC43:AE43"/>
    <mergeCell ref="AG43:AH43"/>
    <mergeCell ref="A44:B44"/>
    <mergeCell ref="C44:I44"/>
    <mergeCell ref="J44:Q44"/>
    <mergeCell ref="R44:S44"/>
    <mergeCell ref="T44"/>
    <mergeCell ref="U44:V44"/>
    <mergeCell ref="W44:X44"/>
    <mergeCell ref="Y44:Z44"/>
    <mergeCell ref="AA44:AB44"/>
    <mergeCell ref="A41:B41"/>
    <mergeCell ref="C41:I41"/>
    <mergeCell ref="J41:Q41"/>
    <mergeCell ref="R41:S41"/>
    <mergeCell ref="T41"/>
    <mergeCell ref="AF43"/>
    <mergeCell ref="AC44:AE44"/>
    <mergeCell ref="AF44"/>
    <mergeCell ref="A43:B43"/>
    <mergeCell ref="C43:I43"/>
    <mergeCell ref="AF39"/>
    <mergeCell ref="AC40:AE40"/>
    <mergeCell ref="AF40"/>
    <mergeCell ref="A39:B39"/>
    <mergeCell ref="C39:I39"/>
    <mergeCell ref="AG42:AH42"/>
    <mergeCell ref="U41:V41"/>
    <mergeCell ref="W41:X41"/>
    <mergeCell ref="Y41:Z41"/>
    <mergeCell ref="AA41:AB41"/>
    <mergeCell ref="AC41:AE41"/>
    <mergeCell ref="U42:V42"/>
    <mergeCell ref="W42:X42"/>
    <mergeCell ref="Y42:Z42"/>
    <mergeCell ref="AA42:AB42"/>
    <mergeCell ref="AC42:AE42"/>
    <mergeCell ref="AF42"/>
    <mergeCell ref="AF41"/>
    <mergeCell ref="AG41:AH41"/>
    <mergeCell ref="A42:B42"/>
    <mergeCell ref="C42:I42"/>
    <mergeCell ref="J42:Q42"/>
    <mergeCell ref="R42:S42"/>
    <mergeCell ref="T42"/>
    <mergeCell ref="W38:X38"/>
    <mergeCell ref="Y38:Z38"/>
    <mergeCell ref="AA38:AB38"/>
    <mergeCell ref="AC38:AE38"/>
    <mergeCell ref="AF38"/>
    <mergeCell ref="AG38:AH38"/>
    <mergeCell ref="J39:Q39"/>
    <mergeCell ref="R39:S39"/>
    <mergeCell ref="T39"/>
    <mergeCell ref="A37:AH37"/>
    <mergeCell ref="A38:B38"/>
    <mergeCell ref="C38:I38"/>
    <mergeCell ref="J38:Q38"/>
    <mergeCell ref="R38:S38"/>
    <mergeCell ref="T38"/>
    <mergeCell ref="U38:V38"/>
    <mergeCell ref="AG40:AH40"/>
    <mergeCell ref="U39:V39"/>
    <mergeCell ref="W39:X39"/>
    <mergeCell ref="Y39:Z39"/>
    <mergeCell ref="AA39:AB39"/>
    <mergeCell ref="AC39:AE39"/>
    <mergeCell ref="AG39:AH39"/>
    <mergeCell ref="A40:B40"/>
    <mergeCell ref="C40:I40"/>
    <mergeCell ref="J40:Q40"/>
    <mergeCell ref="R40:S40"/>
    <mergeCell ref="T40"/>
    <mergeCell ref="U40:V40"/>
    <mergeCell ref="W40:X40"/>
    <mergeCell ref="Y40:Z40"/>
    <mergeCell ref="AA40:AB40"/>
    <mergeCell ref="T33:X33"/>
    <mergeCell ref="T34"/>
    <mergeCell ref="U34:V34"/>
    <mergeCell ref="W34:X34"/>
    <mergeCell ref="Y33:AH33"/>
    <mergeCell ref="Y34:Z34"/>
    <mergeCell ref="AA34:AB34"/>
    <mergeCell ref="AC34:AE34"/>
    <mergeCell ref="AF34"/>
    <mergeCell ref="AC35:AE35"/>
    <mergeCell ref="AF35"/>
    <mergeCell ref="AG35:AH35"/>
    <mergeCell ref="V31:W31"/>
    <mergeCell ref="X31:AH31"/>
    <mergeCell ref="A32:AH32"/>
    <mergeCell ref="A33:B34"/>
    <mergeCell ref="C33:I34"/>
    <mergeCell ref="J33:Q34"/>
    <mergeCell ref="R33:S34"/>
    <mergeCell ref="AG34:AH34"/>
    <mergeCell ref="A35:B35"/>
    <mergeCell ref="C35:I35"/>
    <mergeCell ref="J35:Q35"/>
    <mergeCell ref="R35:S35"/>
    <mergeCell ref="T35"/>
    <mergeCell ref="U35:V35"/>
    <mergeCell ref="W35:X35"/>
    <mergeCell ref="Y35:Z35"/>
    <mergeCell ref="AA35:AB35"/>
    <mergeCell ref="A29"/>
    <mergeCell ref="B29:H29"/>
    <mergeCell ref="I29:K29"/>
    <mergeCell ref="L29:O29"/>
    <mergeCell ref="P29:U29"/>
    <mergeCell ref="V29:W29"/>
    <mergeCell ref="X29:AH29"/>
    <mergeCell ref="A28"/>
    <mergeCell ref="A31"/>
    <mergeCell ref="B31:H31"/>
    <mergeCell ref="I31:K31"/>
    <mergeCell ref="L31:O31"/>
    <mergeCell ref="P31:U31"/>
    <mergeCell ref="A30"/>
    <mergeCell ref="B30:H30"/>
    <mergeCell ref="I30:K30"/>
    <mergeCell ref="L30:O30"/>
    <mergeCell ref="P30:AH30"/>
    <mergeCell ref="A24:J24"/>
    <mergeCell ref="K24:N24"/>
    <mergeCell ref="O24:AH24"/>
    <mergeCell ref="A25:G25"/>
    <mergeCell ref="H25:K25"/>
    <mergeCell ref="L25:AH25"/>
    <mergeCell ref="V27:W27"/>
    <mergeCell ref="X27:AH27"/>
    <mergeCell ref="A26"/>
    <mergeCell ref="B26:O26"/>
    <mergeCell ref="P26:U26"/>
    <mergeCell ref="V26:W26"/>
    <mergeCell ref="X26:AH26"/>
    <mergeCell ref="B28:H28"/>
    <mergeCell ref="I28:K28"/>
    <mergeCell ref="L28:O28"/>
    <mergeCell ref="P28:U28"/>
    <mergeCell ref="A27"/>
    <mergeCell ref="B27:O27"/>
    <mergeCell ref="P27:U27"/>
    <mergeCell ref="V28:W28"/>
    <mergeCell ref="X28:AH28"/>
    <mergeCell ref="A13:R13"/>
    <mergeCell ref="S13:AH13"/>
    <mergeCell ref="A19:AH19"/>
    <mergeCell ref="A20:AH20"/>
    <mergeCell ref="A21:D21"/>
    <mergeCell ref="E21:M21"/>
    <mergeCell ref="N21:AH21"/>
    <mergeCell ref="A14:AH14"/>
    <mergeCell ref="A15:AH15"/>
    <mergeCell ref="A16:AH16"/>
    <mergeCell ref="A17:AH17"/>
    <mergeCell ref="A18:AH18"/>
    <mergeCell ref="A22:D22"/>
    <mergeCell ref="E22:P22"/>
    <mergeCell ref="Q22:AH22"/>
    <mergeCell ref="A23:D23"/>
    <mergeCell ref="E23:P23"/>
    <mergeCell ref="Q23:AH23"/>
    <mergeCell ref="A7:R7"/>
    <mergeCell ref="S7:AH7"/>
    <mergeCell ref="Z3:AC3"/>
    <mergeCell ref="AD3"/>
    <mergeCell ref="AE3:AG3"/>
    <mergeCell ref="AH3"/>
    <mergeCell ref="A4:L4"/>
    <mergeCell ref="A8:R8"/>
    <mergeCell ref="S8:AH8"/>
    <mergeCell ref="A9:R9"/>
    <mergeCell ref="S9:AH9"/>
    <mergeCell ref="A10:R10"/>
    <mergeCell ref="S10:AH10"/>
    <mergeCell ref="A11:R11"/>
    <mergeCell ref="S11:AH11"/>
    <mergeCell ref="A12:R12"/>
    <mergeCell ref="S12:AH12"/>
    <mergeCell ref="A1:L1"/>
    <mergeCell ref="M1:Y1"/>
    <mergeCell ref="Z1:AH1"/>
    <mergeCell ref="A2:D2"/>
    <mergeCell ref="E2:L2"/>
    <mergeCell ref="M2:Y2"/>
    <mergeCell ref="Z2:AA2"/>
    <mergeCell ref="AB2:AH2"/>
    <mergeCell ref="M4:Y4"/>
    <mergeCell ref="Z4:AH4"/>
    <mergeCell ref="A3:E3"/>
    <mergeCell ref="F3"/>
    <mergeCell ref="G3:K3"/>
    <mergeCell ref="L3"/>
    <mergeCell ref="M3:Y3"/>
    <mergeCell ref="A5:AH5"/>
    <mergeCell ref="A6:R6"/>
    <mergeCell ref="S6:AH6"/>
  </mergeCells>
  <pageMargins left="0.78666666666666696" right="0.39333333333333298" top="0.39333333333333298" bottom="0.67833333333333301" header="0.3" footer="0.3"/>
  <pageSetup paperSize="9" scale="91" fitToHeight="1000" orientation="landscape" blackAndWhite="1" r:id="rId1"/>
  <headerFooter>
    <oddHeader>&amp;L&amp;I&amp;"Courier New"&amp;6Программный комплекс "Строительный эксперт" (7.2.7.7799)
&amp;I&amp;C&amp;I&amp;"Courier New"&amp;6
&amp;I&amp;R&amp;I&amp;"Courier New"&amp;6
&amp;I</oddHeader>
    <oddFooter>&amp;L&amp;I&amp;"Courier New"&amp;6
©1997-2026 Дата Базис Девелопмент, тел.: +7(495) 796-3009, +7(495) 514-2635, http://www.data-basis.ru&amp;I&amp;C&amp;B&amp;"Courier New"&amp;12&amp;P&amp;B&amp;I&amp;"Courier New"&amp;6
&amp;I&amp;R&amp;I&amp;"Courier New"&amp;6
&amp;I</oddFooter>
  </headerFooter>
  <rowBreaks count="1" manualBreakCount="1">
    <brk id="32" max="16383"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79998168889431442"/>
    <pageSetUpPr fitToPage="1"/>
  </sheetPr>
  <dimension ref="A1:AI449"/>
  <sheetViews>
    <sheetView showGridLines="0" view="pageBreakPreview" topLeftCell="A148" workbookViewId="0">
      <selection activeCell="AH426" sqref="AH426:AI426"/>
    </sheetView>
  </sheetViews>
  <sheetFormatPr defaultRowHeight="11.25" x14ac:dyDescent="0.2"/>
  <cols>
    <col min="1" max="1" width="6.42578125" customWidth="1"/>
    <col min="2" max="2" width="1.42578125" customWidth="1"/>
    <col min="3" max="3" width="2.42578125" customWidth="1"/>
    <col min="4" max="4" width="1.42578125" customWidth="1"/>
    <col min="5" max="5" width="8.42578125" customWidth="1"/>
    <col min="6" max="7" width="1.42578125" customWidth="1"/>
    <col min="8" max="8" width="6.42578125" customWidth="1"/>
    <col min="9" max="9" width="5.42578125" customWidth="1"/>
    <col min="10" max="10" width="3.42578125" customWidth="1"/>
    <col min="11" max="11" width="5.42578125" customWidth="1"/>
    <col min="12" max="12" width="1.42578125" customWidth="1"/>
    <col min="13" max="13" width="10.42578125" customWidth="1"/>
    <col min="14" max="14" width="2.42578125" customWidth="1"/>
    <col min="15" max="15" width="3.42578125" customWidth="1"/>
    <col min="16" max="16" width="5.42578125" customWidth="1"/>
    <col min="17" max="17" width="13.42578125" customWidth="1"/>
    <col min="18" max="18" width="7.42578125" customWidth="1"/>
    <col min="19" max="19" width="1.42578125" customWidth="1"/>
    <col min="20" max="20" width="2.42578125" customWidth="1"/>
    <col min="21" max="21" width="9.42578125" customWidth="1"/>
    <col min="22" max="22" width="1.42578125" customWidth="1"/>
    <col min="23" max="23" width="7.42578125" customWidth="1"/>
    <col min="24" max="24" width="5.42578125" customWidth="1"/>
    <col min="25" max="26" width="6.42578125" customWidth="1"/>
    <col min="27" max="27" width="4.42578125" customWidth="1"/>
    <col min="28" max="28" width="5.42578125" customWidth="1"/>
    <col min="29" max="29" width="1.42578125" customWidth="1"/>
    <col min="30" max="30" width="8.42578125" customWidth="1"/>
    <col min="31" max="32" width="1.42578125" customWidth="1"/>
    <col min="33" max="33" width="8.42578125" customWidth="1"/>
    <col min="34" max="34" width="11.42578125" customWidth="1"/>
    <col min="35" max="35" width="1.42578125" customWidth="1"/>
  </cols>
  <sheetData>
    <row r="1" spans="1:35" ht="29.45" customHeight="1" x14ac:dyDescent="0.2">
      <c r="A1" s="1962" t="s">
        <v>209</v>
      </c>
      <c r="B1" s="1962"/>
      <c r="C1" s="1962"/>
      <c r="D1" s="1962"/>
      <c r="E1" s="1962"/>
      <c r="F1" s="1962"/>
      <c r="G1" s="1962"/>
      <c r="H1" s="1962"/>
      <c r="I1" s="1962"/>
      <c r="J1" s="1962"/>
      <c r="K1" s="1962"/>
      <c r="L1" s="1962"/>
      <c r="M1" s="1956" t="s">
        <v>203</v>
      </c>
      <c r="N1" s="1956"/>
      <c r="O1" s="1956"/>
      <c r="P1" s="1956"/>
      <c r="Q1" s="1956"/>
      <c r="R1" s="1956"/>
      <c r="S1" s="1956"/>
      <c r="T1" s="1956"/>
      <c r="U1" s="1956"/>
      <c r="V1" s="1956"/>
      <c r="W1" s="1956"/>
      <c r="X1" s="1956"/>
      <c r="Y1" s="1956"/>
      <c r="Z1" s="1956"/>
      <c r="AA1" s="1962" t="s">
        <v>208</v>
      </c>
      <c r="AB1" s="1962"/>
      <c r="AC1" s="1962"/>
      <c r="AD1" s="1962"/>
      <c r="AE1" s="1962"/>
      <c r="AF1" s="1962"/>
      <c r="AG1" s="1962"/>
      <c r="AH1" s="1962"/>
      <c r="AI1" s="1962"/>
    </row>
    <row r="2" spans="1:35" ht="61.35" customHeight="1" x14ac:dyDescent="0.2">
      <c r="A2" s="1186" t="s">
        <v>1968</v>
      </c>
      <c r="B2" s="1186"/>
      <c r="C2" s="1186"/>
      <c r="D2" s="1186"/>
      <c r="E2" s="1963" t="s">
        <v>2771</v>
      </c>
      <c r="F2" s="1963"/>
      <c r="G2" s="1963"/>
      <c r="H2" s="1963"/>
      <c r="I2" s="1963"/>
      <c r="J2" s="1963"/>
      <c r="K2" s="1963"/>
      <c r="L2" s="1963"/>
      <c r="M2" s="1186" t="s">
        <v>203</v>
      </c>
      <c r="N2" s="1186"/>
      <c r="O2" s="1186"/>
      <c r="P2" s="1186"/>
      <c r="Q2" s="1186"/>
      <c r="R2" s="1186"/>
      <c r="S2" s="1186"/>
      <c r="T2" s="1186"/>
      <c r="U2" s="1186"/>
      <c r="V2" s="1186"/>
      <c r="W2" s="1186"/>
      <c r="X2" s="1186"/>
      <c r="Y2" s="1186"/>
      <c r="Z2" s="1186"/>
      <c r="AA2" s="1186" t="s">
        <v>1967</v>
      </c>
      <c r="AB2" s="1186"/>
      <c r="AC2" s="1963" t="s">
        <v>2143</v>
      </c>
      <c r="AD2" s="1963"/>
      <c r="AE2" s="1963"/>
      <c r="AF2" s="1963"/>
      <c r="AG2" s="1963"/>
      <c r="AH2" s="1963"/>
      <c r="AI2" s="1963"/>
    </row>
    <row r="3" spans="1:35" ht="24.6" customHeight="1" x14ac:dyDescent="0.2">
      <c r="A3" s="1908" t="s">
        <v>203</v>
      </c>
      <c r="B3" s="1908"/>
      <c r="C3" s="1908"/>
      <c r="D3" s="1908"/>
      <c r="E3" s="1908"/>
      <c r="F3" s="1062" t="s">
        <v>1020</v>
      </c>
      <c r="G3" s="1908" t="s">
        <v>2711</v>
      </c>
      <c r="H3" s="1908"/>
      <c r="I3" s="1908"/>
      <c r="J3" s="1908"/>
      <c r="K3" s="1908"/>
      <c r="L3" s="1062" t="s">
        <v>1020</v>
      </c>
      <c r="M3" s="1909" t="s">
        <v>203</v>
      </c>
      <c r="N3" s="1909"/>
      <c r="O3" s="1909"/>
      <c r="P3" s="1909"/>
      <c r="Q3" s="1909"/>
      <c r="R3" s="1909"/>
      <c r="S3" s="1909"/>
      <c r="T3" s="1909"/>
      <c r="U3" s="1909"/>
      <c r="V3" s="1909"/>
      <c r="W3" s="1909"/>
      <c r="X3" s="1909"/>
      <c r="Y3" s="1909"/>
      <c r="Z3" s="1909"/>
      <c r="AA3" s="1908" t="s">
        <v>203</v>
      </c>
      <c r="AB3" s="1908"/>
      <c r="AC3" s="1908"/>
      <c r="AD3" s="1908"/>
      <c r="AE3" s="1062" t="s">
        <v>1020</v>
      </c>
      <c r="AF3" s="1908" t="s">
        <v>2770</v>
      </c>
      <c r="AG3" s="1908"/>
      <c r="AH3" s="1908"/>
      <c r="AI3" s="1062" t="s">
        <v>1020</v>
      </c>
    </row>
    <row r="4" spans="1:35" ht="36.75" customHeight="1" x14ac:dyDescent="0.2">
      <c r="A4" s="1961" t="s">
        <v>1966</v>
      </c>
      <c r="B4" s="1961"/>
      <c r="C4" s="1961"/>
      <c r="D4" s="1961"/>
      <c r="E4" s="1961"/>
      <c r="F4" s="1961"/>
      <c r="G4" s="1961"/>
      <c r="H4" s="1961"/>
      <c r="I4" s="1961"/>
      <c r="J4" s="1961"/>
      <c r="K4" s="1961"/>
      <c r="L4" s="1961"/>
      <c r="M4" s="1956" t="s">
        <v>203</v>
      </c>
      <c r="N4" s="1956"/>
      <c r="O4" s="1956"/>
      <c r="P4" s="1956"/>
      <c r="Q4" s="1956"/>
      <c r="R4" s="1956"/>
      <c r="S4" s="1956"/>
      <c r="T4" s="1956"/>
      <c r="U4" s="1956"/>
      <c r="V4" s="1956"/>
      <c r="W4" s="1956"/>
      <c r="X4" s="1956"/>
      <c r="Y4" s="1956"/>
      <c r="Z4" s="1956"/>
      <c r="AA4" s="1961" t="s">
        <v>1966</v>
      </c>
      <c r="AB4" s="1961"/>
      <c r="AC4" s="1961"/>
      <c r="AD4" s="1961"/>
      <c r="AE4" s="1961"/>
      <c r="AF4" s="1961"/>
      <c r="AG4" s="1961"/>
      <c r="AH4" s="1961"/>
      <c r="AI4" s="1961"/>
    </row>
    <row r="5" spans="1:35" ht="14.85" customHeight="1" x14ac:dyDescent="0.2">
      <c r="A5" s="1964" t="s">
        <v>203</v>
      </c>
      <c r="B5" s="1964"/>
      <c r="C5" s="1964"/>
      <c r="D5" s="1964"/>
      <c r="E5" s="1964"/>
      <c r="F5" s="1964"/>
      <c r="G5" s="1964"/>
      <c r="H5" s="1964"/>
      <c r="I5" s="1964"/>
      <c r="J5" s="1964"/>
      <c r="K5" s="1964"/>
      <c r="L5" s="1964"/>
      <c r="M5" s="1964"/>
      <c r="N5" s="1964"/>
      <c r="O5" s="1964"/>
      <c r="P5" s="1964"/>
      <c r="Q5" s="1964"/>
      <c r="R5" s="1964"/>
      <c r="S5" s="1964"/>
      <c r="T5" s="1964"/>
      <c r="U5" s="1964"/>
      <c r="V5" s="1964"/>
      <c r="W5" s="1964"/>
      <c r="X5" s="1964"/>
      <c r="Y5" s="1964"/>
      <c r="Z5" s="1964"/>
      <c r="AA5" s="1964"/>
      <c r="AB5" s="1964"/>
      <c r="AC5" s="1964"/>
      <c r="AD5" s="1964"/>
      <c r="AE5" s="1964"/>
      <c r="AF5" s="1964"/>
      <c r="AG5" s="1964"/>
      <c r="AH5" s="1964"/>
      <c r="AI5" s="1964"/>
    </row>
    <row r="6" spans="1:35" ht="24.6" customHeight="1" x14ac:dyDescent="0.2">
      <c r="A6" s="1909" t="s">
        <v>1965</v>
      </c>
      <c r="B6" s="1909"/>
      <c r="C6" s="1909"/>
      <c r="D6" s="1909"/>
      <c r="E6" s="1909"/>
      <c r="F6" s="1909"/>
      <c r="G6" s="1909"/>
      <c r="H6" s="1909"/>
      <c r="I6" s="1909"/>
      <c r="J6" s="1909"/>
      <c r="K6" s="1909"/>
      <c r="L6" s="1909"/>
      <c r="M6" s="1909"/>
      <c r="N6" s="1909"/>
      <c r="O6" s="1909"/>
      <c r="P6" s="1909"/>
      <c r="Q6" s="1909"/>
      <c r="R6" s="1909"/>
      <c r="S6" s="1908" t="s">
        <v>2142</v>
      </c>
      <c r="T6" s="1908"/>
      <c r="U6" s="1908"/>
      <c r="V6" s="1908"/>
      <c r="W6" s="1908"/>
      <c r="X6" s="1908"/>
      <c r="Y6" s="1908"/>
      <c r="Z6" s="1908"/>
      <c r="AA6" s="1908"/>
      <c r="AB6" s="1908"/>
      <c r="AC6" s="1908"/>
      <c r="AD6" s="1908"/>
      <c r="AE6" s="1908"/>
      <c r="AF6" s="1908"/>
      <c r="AG6" s="1908"/>
      <c r="AH6" s="1908"/>
      <c r="AI6" s="1908"/>
    </row>
    <row r="7" spans="1:35" ht="48.95" customHeight="1" x14ac:dyDescent="0.2">
      <c r="A7" s="1909" t="s">
        <v>1964</v>
      </c>
      <c r="B7" s="1909"/>
      <c r="C7" s="1909"/>
      <c r="D7" s="1909"/>
      <c r="E7" s="1909"/>
      <c r="F7" s="1909"/>
      <c r="G7" s="1909"/>
      <c r="H7" s="1909"/>
      <c r="I7" s="1909"/>
      <c r="J7" s="1909"/>
      <c r="K7" s="1909"/>
      <c r="L7" s="1909"/>
      <c r="M7" s="1909"/>
      <c r="N7" s="1909"/>
      <c r="O7" s="1909"/>
      <c r="P7" s="1909"/>
      <c r="Q7" s="1909"/>
      <c r="R7" s="1909"/>
      <c r="S7" s="1908" t="s">
        <v>1963</v>
      </c>
      <c r="T7" s="1908"/>
      <c r="U7" s="1908"/>
      <c r="V7" s="1908"/>
      <c r="W7" s="1908"/>
      <c r="X7" s="1908"/>
      <c r="Y7" s="1908"/>
      <c r="Z7" s="1908"/>
      <c r="AA7" s="1908"/>
      <c r="AB7" s="1908"/>
      <c r="AC7" s="1908"/>
      <c r="AD7" s="1908"/>
      <c r="AE7" s="1908"/>
      <c r="AF7" s="1908"/>
      <c r="AG7" s="1908"/>
      <c r="AH7" s="1908"/>
      <c r="AI7" s="1908"/>
    </row>
    <row r="8" spans="1:35" ht="24.6" customHeight="1" x14ac:dyDescent="0.2">
      <c r="A8" s="1909" t="s">
        <v>1962</v>
      </c>
      <c r="B8" s="1909"/>
      <c r="C8" s="1909"/>
      <c r="D8" s="1909"/>
      <c r="E8" s="1909"/>
      <c r="F8" s="1909"/>
      <c r="G8" s="1909"/>
      <c r="H8" s="1909"/>
      <c r="I8" s="1909"/>
      <c r="J8" s="1909"/>
      <c r="K8" s="1909"/>
      <c r="L8" s="1909"/>
      <c r="M8" s="1909"/>
      <c r="N8" s="1909"/>
      <c r="O8" s="1909"/>
      <c r="P8" s="1909"/>
      <c r="Q8" s="1909"/>
      <c r="R8" s="1909"/>
      <c r="S8" s="1908" t="s">
        <v>2662</v>
      </c>
      <c r="T8" s="1908"/>
      <c r="U8" s="1908"/>
      <c r="V8" s="1908"/>
      <c r="W8" s="1908"/>
      <c r="X8" s="1908"/>
      <c r="Y8" s="1908"/>
      <c r="Z8" s="1908"/>
      <c r="AA8" s="1908"/>
      <c r="AB8" s="1908"/>
      <c r="AC8" s="1908"/>
      <c r="AD8" s="1908"/>
      <c r="AE8" s="1908"/>
      <c r="AF8" s="1908"/>
      <c r="AG8" s="1908"/>
      <c r="AH8" s="1908"/>
      <c r="AI8" s="1908"/>
    </row>
    <row r="9" spans="1:35" ht="85.7" customHeight="1" x14ac:dyDescent="0.2">
      <c r="A9" s="1909" t="s">
        <v>1961</v>
      </c>
      <c r="B9" s="1909"/>
      <c r="C9" s="1909"/>
      <c r="D9" s="1909"/>
      <c r="E9" s="1909"/>
      <c r="F9" s="1909"/>
      <c r="G9" s="1909"/>
      <c r="H9" s="1909"/>
      <c r="I9" s="1909"/>
      <c r="J9" s="1909"/>
      <c r="K9" s="1909"/>
      <c r="L9" s="1909"/>
      <c r="M9" s="1909"/>
      <c r="N9" s="1909"/>
      <c r="O9" s="1909"/>
      <c r="P9" s="1909"/>
      <c r="Q9" s="1909"/>
      <c r="R9" s="1909"/>
      <c r="S9" s="1908" t="s">
        <v>2644</v>
      </c>
      <c r="T9" s="1908"/>
      <c r="U9" s="1908"/>
      <c r="V9" s="1908"/>
      <c r="W9" s="1908"/>
      <c r="X9" s="1908"/>
      <c r="Y9" s="1908"/>
      <c r="Z9" s="1908"/>
      <c r="AA9" s="1908"/>
      <c r="AB9" s="1908"/>
      <c r="AC9" s="1908"/>
      <c r="AD9" s="1908"/>
      <c r="AE9" s="1908"/>
      <c r="AF9" s="1908"/>
      <c r="AG9" s="1908"/>
      <c r="AH9" s="1908"/>
      <c r="AI9" s="1908"/>
    </row>
    <row r="10" spans="1:35" ht="36.75" customHeight="1" x14ac:dyDescent="0.2">
      <c r="A10" s="1909" t="s">
        <v>1960</v>
      </c>
      <c r="B10" s="1909"/>
      <c r="C10" s="1909"/>
      <c r="D10" s="1909"/>
      <c r="E10" s="1909"/>
      <c r="F10" s="1909"/>
      <c r="G10" s="1909"/>
      <c r="H10" s="1909"/>
      <c r="I10" s="1909"/>
      <c r="J10" s="1909"/>
      <c r="K10" s="1909"/>
      <c r="L10" s="1909"/>
      <c r="M10" s="1909"/>
      <c r="N10" s="1909"/>
      <c r="O10" s="1909"/>
      <c r="P10" s="1909"/>
      <c r="Q10" s="1909"/>
      <c r="R10" s="1909"/>
      <c r="S10" s="1908" t="s">
        <v>2769</v>
      </c>
      <c r="T10" s="1908"/>
      <c r="U10" s="1908"/>
      <c r="V10" s="1908"/>
      <c r="W10" s="1908"/>
      <c r="X10" s="1908"/>
      <c r="Y10" s="1908"/>
      <c r="Z10" s="1908"/>
      <c r="AA10" s="1908"/>
      <c r="AB10" s="1908"/>
      <c r="AC10" s="1908"/>
      <c r="AD10" s="1908"/>
      <c r="AE10" s="1908"/>
      <c r="AF10" s="1908"/>
      <c r="AG10" s="1908"/>
      <c r="AH10" s="1908"/>
      <c r="AI10" s="1908"/>
    </row>
    <row r="11" spans="1:35" ht="24.6" customHeight="1" x14ac:dyDescent="0.2">
      <c r="A11" s="1909" t="s">
        <v>1959</v>
      </c>
      <c r="B11" s="1909"/>
      <c r="C11" s="1909"/>
      <c r="D11" s="1909"/>
      <c r="E11" s="1909"/>
      <c r="F11" s="1909"/>
      <c r="G11" s="1909"/>
      <c r="H11" s="1909"/>
      <c r="I11" s="1909"/>
      <c r="J11" s="1909"/>
      <c r="K11" s="1909"/>
      <c r="L11" s="1909"/>
      <c r="M11" s="1909"/>
      <c r="N11" s="1909"/>
      <c r="O11" s="1909"/>
      <c r="P11" s="1909"/>
      <c r="Q11" s="1909"/>
      <c r="R11" s="1909"/>
      <c r="S11" s="1908" t="s">
        <v>2644</v>
      </c>
      <c r="T11" s="1908"/>
      <c r="U11" s="1908"/>
      <c r="V11" s="1908"/>
      <c r="W11" s="1908"/>
      <c r="X11" s="1908"/>
      <c r="Y11" s="1908"/>
      <c r="Z11" s="1908"/>
      <c r="AA11" s="1908"/>
      <c r="AB11" s="1908"/>
      <c r="AC11" s="1908"/>
      <c r="AD11" s="1908"/>
      <c r="AE11" s="1908"/>
      <c r="AF11" s="1908"/>
      <c r="AG11" s="1908"/>
      <c r="AH11" s="1908"/>
      <c r="AI11" s="1908"/>
    </row>
    <row r="12" spans="1:35" ht="24.6" customHeight="1" x14ac:dyDescent="0.2">
      <c r="A12" s="1909" t="s">
        <v>1958</v>
      </c>
      <c r="B12" s="1909"/>
      <c r="C12" s="1909"/>
      <c r="D12" s="1909"/>
      <c r="E12" s="1909"/>
      <c r="F12" s="1909"/>
      <c r="G12" s="1909"/>
      <c r="H12" s="1909"/>
      <c r="I12" s="1909"/>
      <c r="J12" s="1909"/>
      <c r="K12" s="1909"/>
      <c r="L12" s="1909"/>
      <c r="M12" s="1909"/>
      <c r="N12" s="1909"/>
      <c r="O12" s="1909"/>
      <c r="P12" s="1909"/>
      <c r="Q12" s="1909"/>
      <c r="R12" s="1909"/>
      <c r="S12" s="1908" t="s">
        <v>1219</v>
      </c>
      <c r="T12" s="1908"/>
      <c r="U12" s="1908"/>
      <c r="V12" s="1908"/>
      <c r="W12" s="1908"/>
      <c r="X12" s="1908"/>
      <c r="Y12" s="1908"/>
      <c r="Z12" s="1908"/>
      <c r="AA12" s="1908"/>
      <c r="AB12" s="1908"/>
      <c r="AC12" s="1908"/>
      <c r="AD12" s="1908"/>
      <c r="AE12" s="1908"/>
      <c r="AF12" s="1908"/>
      <c r="AG12" s="1908"/>
      <c r="AH12" s="1908"/>
      <c r="AI12" s="1908"/>
    </row>
    <row r="13" spans="1:35" ht="24.6" customHeight="1" x14ac:dyDescent="0.2">
      <c r="A13" s="1909" t="s">
        <v>1957</v>
      </c>
      <c r="B13" s="1909"/>
      <c r="C13" s="1909"/>
      <c r="D13" s="1909"/>
      <c r="E13" s="1909"/>
      <c r="F13" s="1909"/>
      <c r="G13" s="1909"/>
      <c r="H13" s="1909"/>
      <c r="I13" s="1909"/>
      <c r="J13" s="1909"/>
      <c r="K13" s="1909"/>
      <c r="L13" s="1909"/>
      <c r="M13" s="1909"/>
      <c r="N13" s="1909"/>
      <c r="O13" s="1909"/>
      <c r="P13" s="1909"/>
      <c r="Q13" s="1909"/>
      <c r="R13" s="1909"/>
      <c r="S13" s="1908" t="s">
        <v>2768</v>
      </c>
      <c r="T13" s="1908"/>
      <c r="U13" s="1908"/>
      <c r="V13" s="1908"/>
      <c r="W13" s="1908"/>
      <c r="X13" s="1908"/>
      <c r="Y13" s="1908"/>
      <c r="Z13" s="1908"/>
      <c r="AA13" s="1908"/>
      <c r="AB13" s="1908"/>
      <c r="AC13" s="1908"/>
      <c r="AD13" s="1908"/>
      <c r="AE13" s="1908"/>
      <c r="AF13" s="1908"/>
      <c r="AG13" s="1908"/>
      <c r="AH13" s="1908"/>
      <c r="AI13" s="1908"/>
    </row>
    <row r="14" spans="1:35" ht="24.6" customHeight="1" x14ac:dyDescent="0.2">
      <c r="A14" s="1959" t="str">
        <f>A16</f>
        <v>Строительство МТП-250 6/0,4 кВ с тр-ром 160 кВА, ВЛЗ-6 кВ от оп. 74 РП-1007-ЛР-163 Ф-406/415 с установкой РЛР-6 кВ, ВЛИ-0,38 кВ  ПС Ликино № 415, МО, Орехово-Зуевский р-н, г. Дрезна, ул. Набережная, д. 1Б, 50:24:0000000:50068</v>
      </c>
      <c r="B14" s="1959"/>
      <c r="C14" s="1959"/>
      <c r="D14" s="1959"/>
      <c r="E14" s="1959"/>
      <c r="F14" s="1959"/>
      <c r="G14" s="1959"/>
      <c r="H14" s="1959"/>
      <c r="I14" s="1959"/>
      <c r="J14" s="1959"/>
      <c r="K14" s="1959"/>
      <c r="L14" s="1959"/>
      <c r="M14" s="1959"/>
      <c r="N14" s="1959"/>
      <c r="O14" s="1959"/>
      <c r="P14" s="1959"/>
      <c r="Q14" s="1959"/>
      <c r="R14" s="1959"/>
      <c r="S14" s="1959"/>
      <c r="T14" s="1959"/>
      <c r="U14" s="1959"/>
      <c r="V14" s="1959"/>
      <c r="W14" s="1959"/>
      <c r="X14" s="1959"/>
      <c r="Y14" s="1959"/>
      <c r="Z14" s="1959"/>
      <c r="AA14" s="1959"/>
      <c r="AB14" s="1959"/>
      <c r="AC14" s="1959"/>
      <c r="AD14" s="1959"/>
      <c r="AE14" s="1959"/>
      <c r="AF14" s="1959"/>
      <c r="AG14" s="1959"/>
      <c r="AH14" s="1959"/>
      <c r="AI14" s="1959"/>
    </row>
    <row r="15" spans="1:35" ht="9" customHeight="1" x14ac:dyDescent="0.2">
      <c r="A15" s="1185" t="s">
        <v>1956</v>
      </c>
      <c r="B15" s="1185"/>
      <c r="C15" s="1185"/>
      <c r="D15" s="1185"/>
      <c r="E15" s="1185"/>
      <c r="F15" s="1185"/>
      <c r="G15" s="1185"/>
      <c r="H15" s="1185"/>
      <c r="I15" s="1185"/>
      <c r="J15" s="1185"/>
      <c r="K15" s="1185"/>
      <c r="L15" s="1185"/>
      <c r="M15" s="1185"/>
      <c r="N15" s="1185"/>
      <c r="O15" s="1185"/>
      <c r="P15" s="1185"/>
      <c r="Q15" s="1185"/>
      <c r="R15" s="1185"/>
      <c r="S15" s="1185"/>
      <c r="T15" s="1185"/>
      <c r="U15" s="1185"/>
      <c r="V15" s="1185"/>
      <c r="W15" s="1185"/>
      <c r="X15" s="1185"/>
      <c r="Y15" s="1185"/>
      <c r="Z15" s="1185"/>
      <c r="AA15" s="1185"/>
      <c r="AB15" s="1185"/>
      <c r="AC15" s="1185"/>
      <c r="AD15" s="1185"/>
      <c r="AE15" s="1185"/>
      <c r="AF15" s="1185"/>
      <c r="AG15" s="1185"/>
      <c r="AH15" s="1185"/>
      <c r="AI15" s="1185"/>
    </row>
    <row r="16" spans="1:35" ht="24.6" customHeight="1" x14ac:dyDescent="0.2">
      <c r="A16" s="1959" t="str">
        <f>ТЛ!A12</f>
        <v>Строительство МТП-250 6/0,4 кВ с тр-ром 160 кВА, ВЛЗ-6 кВ от оп. 74 РП-1007-ЛР-163 Ф-406/415 с установкой РЛР-6 кВ, ВЛИ-0,38 кВ  ПС Ликино № 415, МО, Орехово-Зуевский р-н, г. Дрезна, ул. Набережная, д. 1Б, 50:24:0000000:50068</v>
      </c>
      <c r="B16" s="1959"/>
      <c r="C16" s="1959"/>
      <c r="D16" s="1959"/>
      <c r="E16" s="1959"/>
      <c r="F16" s="1959"/>
      <c r="G16" s="1959"/>
      <c r="H16" s="1959"/>
      <c r="I16" s="1959"/>
      <c r="J16" s="1959"/>
      <c r="K16" s="1959"/>
      <c r="L16" s="1959"/>
      <c r="M16" s="1959"/>
      <c r="N16" s="1959"/>
      <c r="O16" s="1959"/>
      <c r="P16" s="1959"/>
      <c r="Q16" s="1959"/>
      <c r="R16" s="1959"/>
      <c r="S16" s="1959"/>
      <c r="T16" s="1959"/>
      <c r="U16" s="1959"/>
      <c r="V16" s="1959"/>
      <c r="W16" s="1959"/>
      <c r="X16" s="1959"/>
      <c r="Y16" s="1959"/>
      <c r="Z16" s="1959"/>
      <c r="AA16" s="1959"/>
      <c r="AB16" s="1959"/>
      <c r="AC16" s="1959"/>
      <c r="AD16" s="1959"/>
      <c r="AE16" s="1959"/>
      <c r="AF16" s="1959"/>
      <c r="AG16" s="1959"/>
      <c r="AH16" s="1959"/>
      <c r="AI16" s="1959"/>
    </row>
    <row r="17" spans="1:35" ht="9" customHeight="1" x14ac:dyDescent="0.2">
      <c r="A17" s="1185" t="s">
        <v>1218</v>
      </c>
      <c r="B17" s="1185"/>
      <c r="C17" s="1185"/>
      <c r="D17" s="1185"/>
      <c r="E17" s="1185"/>
      <c r="F17" s="1185"/>
      <c r="G17" s="1185"/>
      <c r="H17" s="1185"/>
      <c r="I17" s="1185"/>
      <c r="J17" s="1185"/>
      <c r="K17" s="1185"/>
      <c r="L17" s="1185"/>
      <c r="M17" s="1185"/>
      <c r="N17" s="1185"/>
      <c r="O17" s="1185"/>
      <c r="P17" s="1185"/>
      <c r="Q17" s="1185"/>
      <c r="R17" s="1185"/>
      <c r="S17" s="1185"/>
      <c r="T17" s="1185"/>
      <c r="U17" s="1185"/>
      <c r="V17" s="1185"/>
      <c r="W17" s="1185"/>
      <c r="X17" s="1185"/>
      <c r="Y17" s="1185"/>
      <c r="Z17" s="1185"/>
      <c r="AA17" s="1185"/>
      <c r="AB17" s="1185"/>
      <c r="AC17" s="1185"/>
      <c r="AD17" s="1185"/>
      <c r="AE17" s="1185"/>
      <c r="AF17" s="1185"/>
      <c r="AG17" s="1185"/>
      <c r="AH17" s="1185"/>
      <c r="AI17" s="1185"/>
    </row>
    <row r="18" spans="1:35" ht="34.5" customHeight="1" x14ac:dyDescent="0.3">
      <c r="A18" s="1960" t="s">
        <v>2683</v>
      </c>
      <c r="B18" s="1960"/>
      <c r="C18" s="1960"/>
      <c r="D18" s="1960"/>
      <c r="E18" s="1960"/>
      <c r="F18" s="1960"/>
      <c r="G18" s="1960"/>
      <c r="H18" s="1960"/>
      <c r="I18" s="1960"/>
      <c r="J18" s="1960"/>
      <c r="K18" s="1960"/>
      <c r="L18" s="1960"/>
      <c r="M18" s="1960"/>
      <c r="N18" s="1960"/>
      <c r="O18" s="1960"/>
      <c r="P18" s="1960"/>
      <c r="Q18" s="1960"/>
      <c r="R18" s="1960"/>
      <c r="S18" s="1960"/>
      <c r="T18" s="1960"/>
      <c r="U18" s="1960"/>
      <c r="V18" s="1960"/>
      <c r="W18" s="1960"/>
      <c r="X18" s="1960"/>
      <c r="Y18" s="1960"/>
      <c r="Z18" s="1960"/>
      <c r="AA18" s="1960"/>
      <c r="AB18" s="1960"/>
      <c r="AC18" s="1960"/>
      <c r="AD18" s="1960"/>
      <c r="AE18" s="1960"/>
      <c r="AF18" s="1960"/>
      <c r="AG18" s="1960"/>
      <c r="AH18" s="1960"/>
      <c r="AI18" s="1960"/>
    </row>
    <row r="19" spans="1:35" ht="24.6" customHeight="1" x14ac:dyDescent="0.2">
      <c r="A19" s="1959" t="s">
        <v>2572</v>
      </c>
      <c r="B19" s="1959"/>
      <c r="C19" s="1959"/>
      <c r="D19" s="1959"/>
      <c r="E19" s="1959"/>
      <c r="F19" s="1959"/>
      <c r="G19" s="1959"/>
      <c r="H19" s="1959"/>
      <c r="I19" s="1959"/>
      <c r="J19" s="1959"/>
      <c r="K19" s="1959"/>
      <c r="L19" s="1959"/>
      <c r="M19" s="1959"/>
      <c r="N19" s="1959"/>
      <c r="O19" s="1959"/>
      <c r="P19" s="1959"/>
      <c r="Q19" s="1959"/>
      <c r="R19" s="1959"/>
      <c r="S19" s="1959"/>
      <c r="T19" s="1959"/>
      <c r="U19" s="1959"/>
      <c r="V19" s="1959"/>
      <c r="W19" s="1959"/>
      <c r="X19" s="1959"/>
      <c r="Y19" s="1959"/>
      <c r="Z19" s="1959"/>
      <c r="AA19" s="1959"/>
      <c r="AB19" s="1959"/>
      <c r="AC19" s="1959"/>
      <c r="AD19" s="1959"/>
      <c r="AE19" s="1959"/>
      <c r="AF19" s="1959"/>
      <c r="AG19" s="1959"/>
      <c r="AH19" s="1959"/>
      <c r="AI19" s="1959"/>
    </row>
    <row r="20" spans="1:35" ht="9" customHeight="1" x14ac:dyDescent="0.2">
      <c r="A20" s="1185" t="s">
        <v>1955</v>
      </c>
      <c r="B20" s="1185"/>
      <c r="C20" s="1185"/>
      <c r="D20" s="1185"/>
      <c r="E20" s="1185"/>
      <c r="F20" s="1185"/>
      <c r="G20" s="1185"/>
      <c r="H20" s="1185"/>
      <c r="I20" s="1185"/>
      <c r="J20" s="1185"/>
      <c r="K20" s="1185"/>
      <c r="L20" s="1185"/>
      <c r="M20" s="1185"/>
      <c r="N20" s="1185"/>
      <c r="O20" s="1185"/>
      <c r="P20" s="1185"/>
      <c r="Q20" s="1185"/>
      <c r="R20" s="1185"/>
      <c r="S20" s="1185"/>
      <c r="T20" s="1185"/>
      <c r="U20" s="1185"/>
      <c r="V20" s="1185"/>
      <c r="W20" s="1185"/>
      <c r="X20" s="1185"/>
      <c r="Y20" s="1185"/>
      <c r="Z20" s="1185"/>
      <c r="AA20" s="1185"/>
      <c r="AB20" s="1185"/>
      <c r="AC20" s="1185"/>
      <c r="AD20" s="1185"/>
      <c r="AE20" s="1185"/>
      <c r="AF20" s="1185"/>
      <c r="AG20" s="1185"/>
      <c r="AH20" s="1185"/>
      <c r="AI20" s="1185"/>
    </row>
    <row r="21" spans="1:35" ht="24.6" customHeight="1" x14ac:dyDescent="0.2">
      <c r="A21" s="1909" t="s">
        <v>1954</v>
      </c>
      <c r="B21" s="1909"/>
      <c r="C21" s="1909"/>
      <c r="D21" s="1909"/>
      <c r="E21" s="1959" t="s">
        <v>1953</v>
      </c>
      <c r="F21" s="1959"/>
      <c r="G21" s="1959"/>
      <c r="H21" s="1959"/>
      <c r="I21" s="1959"/>
      <c r="J21" s="1959"/>
      <c r="K21" s="1959"/>
      <c r="L21" s="1959"/>
      <c r="M21" s="1959"/>
      <c r="N21" s="1909" t="s">
        <v>1952</v>
      </c>
      <c r="O21" s="1909"/>
      <c r="P21" s="1909"/>
      <c r="Q21" s="1909"/>
      <c r="R21" s="1909"/>
      <c r="S21" s="1909"/>
      <c r="T21" s="1909"/>
      <c r="U21" s="1909"/>
      <c r="V21" s="1909"/>
      <c r="W21" s="1909"/>
      <c r="X21" s="1909"/>
      <c r="Y21" s="1909"/>
      <c r="Z21" s="1909"/>
      <c r="AA21" s="1909"/>
      <c r="AB21" s="1909"/>
      <c r="AC21" s="1909"/>
      <c r="AD21" s="1909"/>
      <c r="AE21" s="1909"/>
      <c r="AF21" s="1909"/>
      <c r="AG21" s="1909"/>
      <c r="AH21" s="1909"/>
      <c r="AI21" s="1909"/>
    </row>
    <row r="22" spans="1:35" ht="24.6" customHeight="1" x14ac:dyDescent="0.2">
      <c r="A22" s="1909" t="s">
        <v>1951</v>
      </c>
      <c r="B22" s="1909"/>
      <c r="C22" s="1909"/>
      <c r="D22" s="1909"/>
      <c r="E22" s="1959" t="str">
        <f>ТЛ!A10</f>
        <v>Договор 14912-Ф от 18.12.2025 г.</v>
      </c>
      <c r="F22" s="1959"/>
      <c r="G22" s="1959"/>
      <c r="H22" s="1959"/>
      <c r="I22" s="1959"/>
      <c r="J22" s="1959"/>
      <c r="K22" s="1959"/>
      <c r="L22" s="1959"/>
      <c r="M22" s="1959"/>
      <c r="N22" s="1959"/>
      <c r="O22" s="1959"/>
      <c r="P22" s="1959"/>
      <c r="Q22" s="1186" t="s">
        <v>203</v>
      </c>
      <c r="R22" s="1186"/>
      <c r="S22" s="1186"/>
      <c r="T22" s="1186"/>
      <c r="U22" s="1186"/>
      <c r="V22" s="1186"/>
      <c r="W22" s="1186"/>
      <c r="X22" s="1186"/>
      <c r="Y22" s="1186"/>
      <c r="Z22" s="1186"/>
      <c r="AA22" s="1186"/>
      <c r="AB22" s="1186"/>
      <c r="AC22" s="1186"/>
      <c r="AD22" s="1186"/>
      <c r="AE22" s="1186"/>
      <c r="AF22" s="1186"/>
      <c r="AG22" s="1186"/>
      <c r="AH22" s="1186"/>
      <c r="AI22" s="1186"/>
    </row>
    <row r="23" spans="1:35" ht="12.2" customHeight="1" x14ac:dyDescent="0.2">
      <c r="A23" s="1186" t="s">
        <v>203</v>
      </c>
      <c r="B23" s="1186"/>
      <c r="C23" s="1186"/>
      <c r="D23" s="1186"/>
      <c r="E23" s="1185" t="s">
        <v>1950</v>
      </c>
      <c r="F23" s="1185"/>
      <c r="G23" s="1185"/>
      <c r="H23" s="1185"/>
      <c r="I23" s="1185"/>
      <c r="J23" s="1185"/>
      <c r="K23" s="1185"/>
      <c r="L23" s="1185"/>
      <c r="M23" s="1185"/>
      <c r="N23" s="1185"/>
      <c r="O23" s="1185"/>
      <c r="P23" s="1185"/>
      <c r="Q23" s="1186" t="s">
        <v>203</v>
      </c>
      <c r="R23" s="1186"/>
      <c r="S23" s="1186"/>
      <c r="T23" s="1186"/>
      <c r="U23" s="1186"/>
      <c r="V23" s="1186"/>
      <c r="W23" s="1186"/>
      <c r="X23" s="1186"/>
      <c r="Y23" s="1186"/>
      <c r="Z23" s="1186"/>
      <c r="AA23" s="1186"/>
      <c r="AB23" s="1186"/>
      <c r="AC23" s="1186"/>
      <c r="AD23" s="1186"/>
      <c r="AE23" s="1186"/>
      <c r="AF23" s="1186"/>
      <c r="AG23" s="1186"/>
      <c r="AH23" s="1186"/>
      <c r="AI23" s="1186"/>
    </row>
    <row r="24" spans="1:35" ht="24.6" customHeight="1" x14ac:dyDescent="0.2">
      <c r="A24" s="1952" t="s">
        <v>1949</v>
      </c>
      <c r="B24" s="1952"/>
      <c r="C24" s="1952"/>
      <c r="D24" s="1952"/>
      <c r="E24" s="1952"/>
      <c r="F24" s="1952"/>
      <c r="G24" s="1952"/>
      <c r="H24" s="1952"/>
      <c r="I24" s="1952"/>
      <c r="J24" s="1952"/>
      <c r="K24" s="1954" t="s">
        <v>2643</v>
      </c>
      <c r="L24" s="1954"/>
      <c r="M24" s="1954"/>
      <c r="N24" s="1954"/>
      <c r="O24" s="1909" t="s">
        <v>203</v>
      </c>
      <c r="P24" s="1909"/>
      <c r="Q24" s="1909"/>
      <c r="R24" s="1909"/>
      <c r="S24" s="1909"/>
      <c r="T24" s="1909"/>
      <c r="U24" s="1909"/>
      <c r="V24" s="1909"/>
      <c r="W24" s="1909"/>
      <c r="X24" s="1909"/>
      <c r="Y24" s="1909"/>
      <c r="Z24" s="1909"/>
      <c r="AA24" s="1909"/>
      <c r="AB24" s="1909"/>
      <c r="AC24" s="1909"/>
      <c r="AD24" s="1909"/>
      <c r="AE24" s="1909"/>
      <c r="AF24" s="1909"/>
      <c r="AG24" s="1909"/>
      <c r="AH24" s="1909"/>
      <c r="AI24" s="1909"/>
    </row>
    <row r="25" spans="1:35" ht="24.6" customHeight="1" x14ac:dyDescent="0.2">
      <c r="A25" s="1952" t="s">
        <v>1948</v>
      </c>
      <c r="B25" s="1952"/>
      <c r="C25" s="1952"/>
      <c r="D25" s="1952"/>
      <c r="E25" s="1952"/>
      <c r="F25" s="1952"/>
      <c r="G25" s="1952"/>
      <c r="H25" s="1954" t="s">
        <v>2787</v>
      </c>
      <c r="I25" s="1954"/>
      <c r="J25" s="1954"/>
      <c r="K25" s="1954"/>
      <c r="L25" s="1909" t="s">
        <v>1935</v>
      </c>
      <c r="M25" s="1909"/>
      <c r="N25" s="1909"/>
      <c r="O25" s="1909"/>
      <c r="P25" s="1909"/>
      <c r="Q25" s="1909"/>
      <c r="R25" s="1909"/>
      <c r="S25" s="1909"/>
      <c r="T25" s="1909"/>
      <c r="U25" s="1909"/>
      <c r="V25" s="1909"/>
      <c r="W25" s="1909"/>
      <c r="X25" s="1909"/>
      <c r="Y25" s="1909"/>
      <c r="Z25" s="1909"/>
      <c r="AA25" s="1909"/>
      <c r="AB25" s="1909"/>
      <c r="AC25" s="1909"/>
      <c r="AD25" s="1909"/>
      <c r="AE25" s="1909"/>
      <c r="AF25" s="1909"/>
      <c r="AG25" s="1909"/>
      <c r="AH25" s="1909"/>
      <c r="AI25" s="1909"/>
    </row>
    <row r="26" spans="1:35" ht="12.2" customHeight="1" x14ac:dyDescent="0.2">
      <c r="A26" s="1957" t="s">
        <v>203</v>
      </c>
      <c r="B26" s="1958" t="s">
        <v>1947</v>
      </c>
      <c r="C26" s="1958"/>
      <c r="D26" s="1958"/>
      <c r="E26" s="1958"/>
      <c r="F26" s="1958"/>
      <c r="G26" s="1958"/>
      <c r="H26" s="1958"/>
      <c r="I26" s="1958"/>
      <c r="J26" s="1958"/>
      <c r="K26" s="1958"/>
      <c r="L26" s="1958"/>
      <c r="M26" s="1958"/>
      <c r="N26" s="1958"/>
      <c r="O26" s="1958"/>
      <c r="P26" s="1956" t="s">
        <v>1946</v>
      </c>
      <c r="Q26" s="1956"/>
      <c r="R26" s="1956"/>
      <c r="S26" s="1956"/>
      <c r="T26" s="1956"/>
      <c r="U26" s="1956"/>
      <c r="V26" s="1956"/>
      <c r="W26" s="1955" t="s">
        <v>2789</v>
      </c>
      <c r="X26" s="1955"/>
      <c r="Y26" s="1956" t="s">
        <v>1935</v>
      </c>
      <c r="Z26" s="1956"/>
      <c r="AA26" s="1956"/>
      <c r="AB26" s="1956"/>
      <c r="AC26" s="1956"/>
      <c r="AD26" s="1956"/>
      <c r="AE26" s="1956"/>
      <c r="AF26" s="1956"/>
      <c r="AG26" s="1956"/>
      <c r="AH26" s="1956"/>
      <c r="AI26" s="1956"/>
    </row>
    <row r="27" spans="1:35" ht="12.2" customHeight="1" x14ac:dyDescent="0.2">
      <c r="A27" s="1957" t="s">
        <v>203</v>
      </c>
      <c r="B27" s="1958" t="s">
        <v>203</v>
      </c>
      <c r="C27" s="1958"/>
      <c r="D27" s="1958"/>
      <c r="E27" s="1958"/>
      <c r="F27" s="1958"/>
      <c r="G27" s="1958"/>
      <c r="H27" s="1958"/>
      <c r="I27" s="1958"/>
      <c r="J27" s="1958"/>
      <c r="K27" s="1958"/>
      <c r="L27" s="1958"/>
      <c r="M27" s="1958"/>
      <c r="N27" s="1958"/>
      <c r="O27" s="1958"/>
      <c r="P27" s="1956" t="s">
        <v>1945</v>
      </c>
      <c r="Q27" s="1956"/>
      <c r="R27" s="1956"/>
      <c r="S27" s="1956"/>
      <c r="T27" s="1956"/>
      <c r="U27" s="1956"/>
      <c r="V27" s="1956"/>
      <c r="W27" s="1955" t="s">
        <v>2788</v>
      </c>
      <c r="X27" s="1955"/>
      <c r="Y27" s="1956" t="s">
        <v>1935</v>
      </c>
      <c r="Z27" s="1956"/>
      <c r="AA27" s="1956"/>
      <c r="AB27" s="1956"/>
      <c r="AC27" s="1956"/>
      <c r="AD27" s="1956"/>
      <c r="AE27" s="1956"/>
      <c r="AF27" s="1956"/>
      <c r="AG27" s="1956"/>
      <c r="AH27" s="1956"/>
      <c r="AI27" s="1956"/>
    </row>
    <row r="28" spans="1:35" ht="12.2" customHeight="1" x14ac:dyDescent="0.2">
      <c r="A28" s="1909" t="s">
        <v>203</v>
      </c>
      <c r="B28" s="1952" t="s">
        <v>1944</v>
      </c>
      <c r="C28" s="1952"/>
      <c r="D28" s="1952"/>
      <c r="E28" s="1952"/>
      <c r="F28" s="1952"/>
      <c r="G28" s="1952"/>
      <c r="H28" s="1952"/>
      <c r="I28" s="1910" t="s">
        <v>2787</v>
      </c>
      <c r="J28" s="1910"/>
      <c r="K28" s="1910"/>
      <c r="L28" s="1909" t="s">
        <v>1935</v>
      </c>
      <c r="M28" s="1909"/>
      <c r="N28" s="1909"/>
      <c r="O28" s="1909"/>
      <c r="P28" s="1909" t="s">
        <v>1943</v>
      </c>
      <c r="Q28" s="1909"/>
      <c r="R28" s="1909"/>
      <c r="S28" s="1909"/>
      <c r="T28" s="1909"/>
      <c r="U28" s="1909"/>
      <c r="V28" s="1909"/>
      <c r="W28" s="1953">
        <v>36.31</v>
      </c>
      <c r="X28" s="1910"/>
      <c r="Y28" s="1909" t="s">
        <v>1940</v>
      </c>
      <c r="Z28" s="1909"/>
      <c r="AA28" s="1909"/>
      <c r="AB28" s="1909"/>
      <c r="AC28" s="1909"/>
      <c r="AD28" s="1909"/>
      <c r="AE28" s="1909"/>
      <c r="AF28" s="1909"/>
      <c r="AG28" s="1909"/>
      <c r="AH28" s="1909"/>
      <c r="AI28" s="1909"/>
    </row>
    <row r="29" spans="1:35" ht="12.2" customHeight="1" x14ac:dyDescent="0.2">
      <c r="A29" s="1909" t="s">
        <v>203</v>
      </c>
      <c r="B29" s="1952" t="s">
        <v>1942</v>
      </c>
      <c r="C29" s="1952"/>
      <c r="D29" s="1952"/>
      <c r="E29" s="1952"/>
      <c r="F29" s="1952"/>
      <c r="G29" s="1952"/>
      <c r="H29" s="1952"/>
      <c r="I29" s="1910" t="s">
        <v>1936</v>
      </c>
      <c r="J29" s="1910"/>
      <c r="K29" s="1910"/>
      <c r="L29" s="1909" t="s">
        <v>1935</v>
      </c>
      <c r="M29" s="1909"/>
      <c r="N29" s="1909"/>
      <c r="O29" s="1909"/>
      <c r="P29" s="1909" t="s">
        <v>1941</v>
      </c>
      <c r="Q29" s="1909"/>
      <c r="R29" s="1909"/>
      <c r="S29" s="1909"/>
      <c r="T29" s="1909"/>
      <c r="U29" s="1909"/>
      <c r="V29" s="1909"/>
      <c r="W29" s="1953">
        <v>12.72</v>
      </c>
      <c r="X29" s="1910"/>
      <c r="Y29" s="1909" t="s">
        <v>1940</v>
      </c>
      <c r="Z29" s="1909"/>
      <c r="AA29" s="1909"/>
      <c r="AB29" s="1909"/>
      <c r="AC29" s="1909"/>
      <c r="AD29" s="1909"/>
      <c r="AE29" s="1909"/>
      <c r="AF29" s="1909"/>
      <c r="AG29" s="1909"/>
      <c r="AH29" s="1909"/>
      <c r="AI29" s="1909"/>
    </row>
    <row r="30" spans="1:35" ht="12.2" customHeight="1" x14ac:dyDescent="0.2">
      <c r="A30" s="1909" t="s">
        <v>203</v>
      </c>
      <c r="B30" s="1952" t="s">
        <v>1939</v>
      </c>
      <c r="C30" s="1952"/>
      <c r="D30" s="1952"/>
      <c r="E30" s="1952"/>
      <c r="F30" s="1952"/>
      <c r="G30" s="1952"/>
      <c r="H30" s="1952"/>
      <c r="I30" s="1910" t="s">
        <v>1936</v>
      </c>
      <c r="J30" s="1910"/>
      <c r="K30" s="1910"/>
      <c r="L30" s="1909" t="s">
        <v>1935</v>
      </c>
      <c r="M30" s="1909"/>
      <c r="N30" s="1909"/>
      <c r="O30" s="1909"/>
      <c r="P30" s="1909" t="s">
        <v>1938</v>
      </c>
      <c r="Q30" s="1909"/>
      <c r="R30" s="1909"/>
      <c r="S30" s="1909"/>
      <c r="T30" s="1909"/>
      <c r="U30" s="1909"/>
      <c r="V30" s="1909"/>
      <c r="W30" s="1909"/>
      <c r="X30" s="1909"/>
      <c r="Y30" s="1909"/>
      <c r="Z30" s="1909"/>
      <c r="AA30" s="1909"/>
      <c r="AB30" s="1909"/>
      <c r="AC30" s="1909"/>
      <c r="AD30" s="1909"/>
      <c r="AE30" s="1909"/>
      <c r="AF30" s="1909"/>
      <c r="AG30" s="1909"/>
      <c r="AH30" s="1909"/>
      <c r="AI30" s="1909"/>
    </row>
    <row r="31" spans="1:35" ht="12.2" customHeight="1" x14ac:dyDescent="0.2">
      <c r="A31" s="1909" t="s">
        <v>203</v>
      </c>
      <c r="B31" s="1952" t="s">
        <v>1937</v>
      </c>
      <c r="C31" s="1952"/>
      <c r="D31" s="1952"/>
      <c r="E31" s="1952"/>
      <c r="F31" s="1952"/>
      <c r="G31" s="1952"/>
      <c r="H31" s="1952"/>
      <c r="I31" s="1910" t="s">
        <v>1936</v>
      </c>
      <c r="J31" s="1910"/>
      <c r="K31" s="1910"/>
      <c r="L31" s="1909" t="s">
        <v>1935</v>
      </c>
      <c r="M31" s="1909"/>
      <c r="N31" s="1909"/>
      <c r="O31" s="1909"/>
      <c r="P31" s="1909" t="s">
        <v>1934</v>
      </c>
      <c r="Q31" s="1909"/>
      <c r="R31" s="1909"/>
      <c r="S31" s="1909"/>
      <c r="T31" s="1909"/>
      <c r="U31" s="1909"/>
      <c r="V31" s="1909"/>
      <c r="W31" s="1910" t="s">
        <v>1933</v>
      </c>
      <c r="X31" s="1910"/>
      <c r="Y31" s="1909" t="s">
        <v>217</v>
      </c>
      <c r="Z31" s="1909"/>
      <c r="AA31" s="1909"/>
      <c r="AB31" s="1909"/>
      <c r="AC31" s="1909"/>
      <c r="AD31" s="1909"/>
      <c r="AE31" s="1909"/>
      <c r="AF31" s="1909"/>
      <c r="AG31" s="1909"/>
      <c r="AH31" s="1909"/>
      <c r="AI31" s="1909"/>
    </row>
    <row r="32" spans="1:35" ht="12.2" customHeight="1" x14ac:dyDescent="0.2">
      <c r="A32" s="1186" t="s">
        <v>203</v>
      </c>
      <c r="B32" s="1186"/>
      <c r="C32" s="1186"/>
      <c r="D32" s="1186"/>
      <c r="E32" s="1186"/>
      <c r="F32" s="1186"/>
      <c r="G32" s="1186"/>
      <c r="H32" s="1186"/>
      <c r="I32" s="1186"/>
      <c r="J32" s="1186"/>
      <c r="K32" s="1186"/>
      <c r="L32" s="1186"/>
      <c r="M32" s="1186"/>
      <c r="N32" s="1186"/>
      <c r="O32" s="1186"/>
      <c r="P32" s="1186"/>
      <c r="Q32" s="1186"/>
      <c r="R32" s="1186"/>
      <c r="S32" s="1186"/>
      <c r="T32" s="1186"/>
      <c r="U32" s="1186"/>
      <c r="V32" s="1186"/>
      <c r="W32" s="1186"/>
      <c r="X32" s="1186"/>
      <c r="Y32" s="1186"/>
      <c r="Z32" s="1186"/>
      <c r="AA32" s="1186"/>
      <c r="AB32" s="1186"/>
      <c r="AC32" s="1186"/>
      <c r="AD32" s="1186"/>
      <c r="AE32" s="1186"/>
      <c r="AF32" s="1186"/>
      <c r="AG32" s="1186"/>
      <c r="AH32" s="1186"/>
      <c r="AI32" s="1186"/>
    </row>
    <row r="33" spans="1:35" ht="24.6" customHeight="1" x14ac:dyDescent="0.2">
      <c r="A33" s="1946" t="s">
        <v>24</v>
      </c>
      <c r="B33" s="1947"/>
      <c r="C33" s="1946" t="s">
        <v>1217</v>
      </c>
      <c r="D33" s="1950"/>
      <c r="E33" s="1950"/>
      <c r="F33" s="1950"/>
      <c r="G33" s="1950"/>
      <c r="H33" s="1950"/>
      <c r="I33" s="1947"/>
      <c r="J33" s="1946" t="s">
        <v>206</v>
      </c>
      <c r="K33" s="1950"/>
      <c r="L33" s="1950"/>
      <c r="M33" s="1950"/>
      <c r="N33" s="1950"/>
      <c r="O33" s="1950"/>
      <c r="P33" s="1950"/>
      <c r="Q33" s="1947"/>
      <c r="R33" s="1946" t="s">
        <v>225</v>
      </c>
      <c r="S33" s="1950"/>
      <c r="T33" s="1947"/>
      <c r="U33" s="1942" t="s">
        <v>375</v>
      </c>
      <c r="V33" s="1943"/>
      <c r="W33" s="1943"/>
      <c r="X33" s="1943"/>
      <c r="Y33" s="1944"/>
      <c r="Z33" s="1942" t="s">
        <v>1216</v>
      </c>
      <c r="AA33" s="1943"/>
      <c r="AB33" s="1943"/>
      <c r="AC33" s="1943"/>
      <c r="AD33" s="1943"/>
      <c r="AE33" s="1943"/>
      <c r="AF33" s="1943"/>
      <c r="AG33" s="1943"/>
      <c r="AH33" s="1943"/>
      <c r="AI33" s="1944"/>
    </row>
    <row r="34" spans="1:35" ht="73.5" customHeight="1" x14ac:dyDescent="0.2">
      <c r="A34" s="1948"/>
      <c r="B34" s="1949"/>
      <c r="C34" s="1948"/>
      <c r="D34" s="1951"/>
      <c r="E34" s="1951"/>
      <c r="F34" s="1951"/>
      <c r="G34" s="1951"/>
      <c r="H34" s="1951"/>
      <c r="I34" s="1949"/>
      <c r="J34" s="1948"/>
      <c r="K34" s="1951"/>
      <c r="L34" s="1951"/>
      <c r="M34" s="1951"/>
      <c r="N34" s="1951"/>
      <c r="O34" s="1951"/>
      <c r="P34" s="1951"/>
      <c r="Q34" s="1949"/>
      <c r="R34" s="1948"/>
      <c r="S34" s="1951"/>
      <c r="T34" s="1949"/>
      <c r="U34" s="1945" t="s">
        <v>1215</v>
      </c>
      <c r="V34" s="1942" t="s">
        <v>1210</v>
      </c>
      <c r="W34" s="1944"/>
      <c r="X34" s="1942" t="s">
        <v>1214</v>
      </c>
      <c r="Y34" s="1944"/>
      <c r="Z34" s="1942" t="s">
        <v>1213</v>
      </c>
      <c r="AA34" s="1944"/>
      <c r="AB34" s="1942" t="s">
        <v>1212</v>
      </c>
      <c r="AC34" s="1944"/>
      <c r="AD34" s="1942" t="s">
        <v>1211</v>
      </c>
      <c r="AE34" s="1943"/>
      <c r="AF34" s="1944"/>
      <c r="AG34" s="1945" t="s">
        <v>1210</v>
      </c>
      <c r="AH34" s="1942" t="s">
        <v>1209</v>
      </c>
      <c r="AI34" s="1944"/>
    </row>
    <row r="35" spans="1:35" ht="18.399999999999999" customHeight="1" x14ac:dyDescent="0.2">
      <c r="A35" s="1942" t="s">
        <v>268</v>
      </c>
      <c r="B35" s="1944"/>
      <c r="C35" s="1942" t="s">
        <v>0</v>
      </c>
      <c r="D35" s="1943"/>
      <c r="E35" s="1943"/>
      <c r="F35" s="1943"/>
      <c r="G35" s="1943"/>
      <c r="H35" s="1943"/>
      <c r="I35" s="1944"/>
      <c r="J35" s="1942" t="s">
        <v>1</v>
      </c>
      <c r="K35" s="1943"/>
      <c r="L35" s="1943"/>
      <c r="M35" s="1943"/>
      <c r="N35" s="1943"/>
      <c r="O35" s="1943"/>
      <c r="P35" s="1943"/>
      <c r="Q35" s="1944"/>
      <c r="R35" s="1942" t="s">
        <v>204</v>
      </c>
      <c r="S35" s="1943"/>
      <c r="T35" s="1944"/>
      <c r="U35" s="1945" t="s">
        <v>267</v>
      </c>
      <c r="V35" s="1942" t="s">
        <v>265</v>
      </c>
      <c r="W35" s="1944"/>
      <c r="X35" s="1942" t="s">
        <v>263</v>
      </c>
      <c r="Y35" s="1944"/>
      <c r="Z35" s="1942" t="s">
        <v>262</v>
      </c>
      <c r="AA35" s="1944"/>
      <c r="AB35" s="1942" t="s">
        <v>2</v>
      </c>
      <c r="AC35" s="1944"/>
      <c r="AD35" s="1942" t="s">
        <v>261</v>
      </c>
      <c r="AE35" s="1943"/>
      <c r="AF35" s="1944"/>
      <c r="AG35" s="1945" t="s">
        <v>260</v>
      </c>
      <c r="AH35" s="1942" t="s">
        <v>259</v>
      </c>
      <c r="AI35" s="1944"/>
    </row>
    <row r="37" spans="1:35" ht="12.2" customHeight="1" x14ac:dyDescent="0.2">
      <c r="A37" s="1931" t="s">
        <v>2571</v>
      </c>
      <c r="B37" s="1931"/>
      <c r="C37" s="1931"/>
      <c r="D37" s="1931"/>
      <c r="E37" s="1931"/>
      <c r="F37" s="1931"/>
      <c r="G37" s="1931"/>
      <c r="H37" s="1931"/>
      <c r="I37" s="1931"/>
      <c r="J37" s="1931"/>
      <c r="K37" s="1931"/>
      <c r="L37" s="1931"/>
      <c r="M37" s="1931"/>
      <c r="N37" s="1931"/>
      <c r="O37" s="1931"/>
      <c r="P37" s="1931"/>
      <c r="Q37" s="1931"/>
      <c r="R37" s="1931"/>
      <c r="S37" s="1931"/>
      <c r="T37" s="1931"/>
      <c r="U37" s="1931"/>
      <c r="V37" s="1931"/>
      <c r="W37" s="1931"/>
      <c r="X37" s="1931"/>
      <c r="Y37" s="1931"/>
      <c r="Z37" s="1931"/>
      <c r="AA37" s="1931"/>
      <c r="AB37" s="1931"/>
      <c r="AC37" s="1931"/>
      <c r="AD37" s="1931"/>
      <c r="AE37" s="1931"/>
      <c r="AF37" s="1931"/>
      <c r="AG37" s="1931"/>
      <c r="AH37" s="1931"/>
      <c r="AI37" s="1931"/>
    </row>
    <row r="38" spans="1:35" ht="61.35" customHeight="1" x14ac:dyDescent="0.2">
      <c r="A38" s="1918" t="s">
        <v>268</v>
      </c>
      <c r="B38" s="1918"/>
      <c r="C38" s="1918" t="s">
        <v>1412</v>
      </c>
      <c r="D38" s="1918"/>
      <c r="E38" s="1918"/>
      <c r="F38" s="1918"/>
      <c r="G38" s="1918"/>
      <c r="H38" s="1918"/>
      <c r="I38" s="1918"/>
      <c r="J38" s="1918" t="s">
        <v>2476</v>
      </c>
      <c r="K38" s="1918"/>
      <c r="L38" s="1918"/>
      <c r="M38" s="1918"/>
      <c r="N38" s="1918"/>
      <c r="O38" s="1918"/>
      <c r="P38" s="1918"/>
      <c r="Q38" s="1918"/>
      <c r="R38" s="1918" t="s">
        <v>1398</v>
      </c>
      <c r="S38" s="1918"/>
      <c r="T38" s="1918"/>
      <c r="U38" s="1930">
        <v>1.4999999999999999E-2</v>
      </c>
      <c r="V38" s="1913" t="s">
        <v>203</v>
      </c>
      <c r="W38" s="1913"/>
      <c r="X38" s="1929">
        <v>1.4999999999999999E-2</v>
      </c>
      <c r="Y38" s="1920"/>
      <c r="Z38" s="1913" t="s">
        <v>203</v>
      </c>
      <c r="AA38" s="1913"/>
      <c r="AB38" s="1913" t="s">
        <v>203</v>
      </c>
      <c r="AC38" s="1913"/>
      <c r="AD38" s="1913" t="s">
        <v>203</v>
      </c>
      <c r="AE38" s="1913"/>
      <c r="AF38" s="1913"/>
      <c r="AG38" s="1913" t="s">
        <v>203</v>
      </c>
      <c r="AH38" s="1913" t="s">
        <v>203</v>
      </c>
      <c r="AI38" s="1913"/>
    </row>
    <row r="39" spans="1:35" ht="12.2" customHeight="1" x14ac:dyDescent="0.2">
      <c r="A39" s="1186" t="s">
        <v>203</v>
      </c>
      <c r="B39" s="1186"/>
      <c r="C39" s="1186" t="s">
        <v>1077</v>
      </c>
      <c r="D39" s="1186"/>
      <c r="E39" s="1186"/>
      <c r="F39" s="1186"/>
      <c r="G39" s="1186"/>
      <c r="H39" s="1186"/>
      <c r="I39" s="1186"/>
      <c r="J39" s="1186" t="s">
        <v>1076</v>
      </c>
      <c r="K39" s="1186"/>
      <c r="L39" s="1186"/>
      <c r="M39" s="1186"/>
      <c r="N39" s="1186"/>
      <c r="O39" s="1186"/>
      <c r="P39" s="1186"/>
      <c r="Q39" s="1186"/>
      <c r="R39" s="1186" t="s">
        <v>1060</v>
      </c>
      <c r="S39" s="1186"/>
      <c r="T39" s="1186"/>
      <c r="U39" s="1913" t="s">
        <v>203</v>
      </c>
      <c r="V39" s="1913" t="s">
        <v>203</v>
      </c>
      <c r="W39" s="1913"/>
      <c r="X39" s="1912">
        <v>2.31</v>
      </c>
      <c r="Y39" s="1913"/>
      <c r="Z39" s="1913" t="s">
        <v>203</v>
      </c>
      <c r="AA39" s="1913"/>
      <c r="AB39" s="1913" t="s">
        <v>203</v>
      </c>
      <c r="AC39" s="1913"/>
      <c r="AD39" s="1913" t="s">
        <v>203</v>
      </c>
      <c r="AE39" s="1913"/>
      <c r="AF39" s="1913"/>
      <c r="AG39" s="1913" t="s">
        <v>203</v>
      </c>
      <c r="AH39" s="1919">
        <v>1618.73</v>
      </c>
      <c r="AI39" s="1920"/>
    </row>
    <row r="40" spans="1:35" ht="12.2" customHeight="1" x14ac:dyDescent="0.2">
      <c r="A40" s="1186" t="s">
        <v>203</v>
      </c>
      <c r="B40" s="1186"/>
      <c r="C40" s="1186" t="s">
        <v>1410</v>
      </c>
      <c r="D40" s="1186"/>
      <c r="E40" s="1186"/>
      <c r="F40" s="1186"/>
      <c r="G40" s="1186"/>
      <c r="H40" s="1186"/>
      <c r="I40" s="1186"/>
      <c r="J40" s="1186" t="s">
        <v>1409</v>
      </c>
      <c r="K40" s="1186"/>
      <c r="L40" s="1186"/>
      <c r="M40" s="1186"/>
      <c r="N40" s="1186"/>
      <c r="O40" s="1186"/>
      <c r="P40" s="1186"/>
      <c r="Q40" s="1186"/>
      <c r="R40" s="1186" t="s">
        <v>1060</v>
      </c>
      <c r="S40" s="1186"/>
      <c r="T40" s="1186"/>
      <c r="U40" s="1925">
        <v>154</v>
      </c>
      <c r="V40" s="1913" t="s">
        <v>203</v>
      </c>
      <c r="W40" s="1913"/>
      <c r="X40" s="1912">
        <v>2.31</v>
      </c>
      <c r="Y40" s="1913"/>
      <c r="Z40" s="1913" t="s">
        <v>203</v>
      </c>
      <c r="AA40" s="1913"/>
      <c r="AB40" s="1913" t="s">
        <v>203</v>
      </c>
      <c r="AC40" s="1913"/>
      <c r="AD40" s="1912">
        <v>700.75</v>
      </c>
      <c r="AE40" s="1913"/>
      <c r="AF40" s="1913"/>
      <c r="AG40" s="1913" t="s">
        <v>203</v>
      </c>
      <c r="AH40" s="1912">
        <v>1618.73</v>
      </c>
      <c r="AI40" s="1913"/>
    </row>
    <row r="41" spans="1:35" ht="12.2" customHeight="1" x14ac:dyDescent="0.2">
      <c r="A41" s="1186" t="s">
        <v>203</v>
      </c>
      <c r="B41" s="1186"/>
      <c r="C41" s="1186" t="s">
        <v>1073</v>
      </c>
      <c r="D41" s="1186"/>
      <c r="E41" s="1186"/>
      <c r="F41" s="1186"/>
      <c r="G41" s="1186"/>
      <c r="H41" s="1186"/>
      <c r="I41" s="1186"/>
      <c r="J41" s="1186" t="s">
        <v>258</v>
      </c>
      <c r="K41" s="1186"/>
      <c r="L41" s="1186"/>
      <c r="M41" s="1186"/>
      <c r="N41" s="1186"/>
      <c r="O41" s="1186"/>
      <c r="P41" s="1186"/>
      <c r="Q41" s="1186"/>
      <c r="R41" s="1186" t="s">
        <v>203</v>
      </c>
      <c r="S41" s="1186"/>
      <c r="T41" s="1186"/>
      <c r="U41" s="1913" t="s">
        <v>203</v>
      </c>
      <c r="V41" s="1913" t="s">
        <v>203</v>
      </c>
      <c r="W41" s="1913"/>
      <c r="X41" s="1913" t="s">
        <v>203</v>
      </c>
      <c r="Y41" s="1913"/>
      <c r="Z41" s="1913" t="s">
        <v>203</v>
      </c>
      <c r="AA41" s="1913"/>
      <c r="AB41" s="1913" t="s">
        <v>203</v>
      </c>
      <c r="AC41" s="1913"/>
      <c r="AD41" s="1913" t="s">
        <v>203</v>
      </c>
      <c r="AE41" s="1913"/>
      <c r="AF41" s="1913"/>
      <c r="AG41" s="1913" t="s">
        <v>203</v>
      </c>
      <c r="AH41" s="1919">
        <v>0</v>
      </c>
      <c r="AI41" s="1920"/>
    </row>
    <row r="42" spans="1:35" ht="12.2" customHeight="1" x14ac:dyDescent="0.2">
      <c r="A42" s="1916" t="s">
        <v>203</v>
      </c>
      <c r="B42" s="1916"/>
      <c r="C42" s="1916" t="s">
        <v>203</v>
      </c>
      <c r="D42" s="1916"/>
      <c r="E42" s="1916"/>
      <c r="F42" s="1916"/>
      <c r="G42" s="1916"/>
      <c r="H42" s="1916"/>
      <c r="I42" s="1916"/>
      <c r="J42" s="1916" t="s">
        <v>1072</v>
      </c>
      <c r="K42" s="1916"/>
      <c r="L42" s="1916"/>
      <c r="M42" s="1916"/>
      <c r="N42" s="1916"/>
      <c r="O42" s="1916"/>
      <c r="P42" s="1916"/>
      <c r="Q42" s="1916"/>
      <c r="R42" s="1916" t="s">
        <v>1060</v>
      </c>
      <c r="S42" s="1916"/>
      <c r="T42" s="1916"/>
      <c r="U42" s="1917" t="s">
        <v>203</v>
      </c>
      <c r="V42" s="1917" t="s">
        <v>203</v>
      </c>
      <c r="W42" s="1917"/>
      <c r="X42" s="1935">
        <v>0</v>
      </c>
      <c r="Y42" s="1917"/>
      <c r="Z42" s="1917" t="s">
        <v>203</v>
      </c>
      <c r="AA42" s="1917"/>
      <c r="AB42" s="1917" t="s">
        <v>203</v>
      </c>
      <c r="AC42" s="1917"/>
      <c r="AD42" s="1917" t="s">
        <v>203</v>
      </c>
      <c r="AE42" s="1917"/>
      <c r="AF42" s="1917"/>
      <c r="AG42" s="1917" t="s">
        <v>203</v>
      </c>
      <c r="AH42" s="1919">
        <v>0</v>
      </c>
      <c r="AI42" s="1920"/>
    </row>
    <row r="43" spans="1:35" ht="12.2" customHeight="1" x14ac:dyDescent="0.2">
      <c r="A43" s="1186" t="s">
        <v>203</v>
      </c>
      <c r="B43" s="1186"/>
      <c r="C43" s="1186" t="s">
        <v>1059</v>
      </c>
      <c r="D43" s="1186"/>
      <c r="E43" s="1186"/>
      <c r="F43" s="1186"/>
      <c r="G43" s="1186"/>
      <c r="H43" s="1186"/>
      <c r="I43" s="1186"/>
      <c r="J43" s="1186" t="s">
        <v>1058</v>
      </c>
      <c r="K43" s="1186"/>
      <c r="L43" s="1186"/>
      <c r="M43" s="1186"/>
      <c r="N43" s="1186"/>
      <c r="O43" s="1186"/>
      <c r="P43" s="1186"/>
      <c r="Q43" s="1186"/>
      <c r="R43" s="1186" t="s">
        <v>203</v>
      </c>
      <c r="S43" s="1186"/>
      <c r="T43" s="1186"/>
      <c r="U43" s="1913" t="s">
        <v>203</v>
      </c>
      <c r="V43" s="1913" t="s">
        <v>203</v>
      </c>
      <c r="W43" s="1913"/>
      <c r="X43" s="1913" t="s">
        <v>203</v>
      </c>
      <c r="Y43" s="1913"/>
      <c r="Z43" s="1913" t="s">
        <v>203</v>
      </c>
      <c r="AA43" s="1913"/>
      <c r="AB43" s="1913" t="s">
        <v>203</v>
      </c>
      <c r="AC43" s="1913"/>
      <c r="AD43" s="1913" t="s">
        <v>203</v>
      </c>
      <c r="AE43" s="1913"/>
      <c r="AF43" s="1913"/>
      <c r="AG43" s="1913" t="s">
        <v>203</v>
      </c>
      <c r="AH43" s="1919">
        <v>0</v>
      </c>
      <c r="AI43" s="1920"/>
    </row>
    <row r="44" spans="1:35" ht="12.2" customHeight="1" x14ac:dyDescent="0.2">
      <c r="A44" s="1186" t="s">
        <v>203</v>
      </c>
      <c r="B44" s="1186"/>
      <c r="C44" s="1186" t="s">
        <v>203</v>
      </c>
      <c r="D44" s="1186"/>
      <c r="E44" s="1186"/>
      <c r="F44" s="1186"/>
      <c r="G44" s="1186"/>
      <c r="H44" s="1186"/>
      <c r="I44" s="1186"/>
      <c r="J44" s="1924" t="s">
        <v>1057</v>
      </c>
      <c r="K44" s="1924"/>
      <c r="L44" s="1924"/>
      <c r="M44" s="1924"/>
      <c r="N44" s="1924"/>
      <c r="O44" s="1924"/>
      <c r="P44" s="1924"/>
      <c r="Q44" s="1924"/>
      <c r="R44" s="1921" t="s">
        <v>203</v>
      </c>
      <c r="S44" s="1921"/>
      <c r="T44" s="1921"/>
      <c r="U44" s="1921" t="s">
        <v>203</v>
      </c>
      <c r="V44" s="1921" t="s">
        <v>203</v>
      </c>
      <c r="W44" s="1921"/>
      <c r="X44" s="1921" t="s">
        <v>203</v>
      </c>
      <c r="Y44" s="1921"/>
      <c r="Z44" s="1921" t="s">
        <v>203</v>
      </c>
      <c r="AA44" s="1921"/>
      <c r="AB44" s="1921" t="s">
        <v>203</v>
      </c>
      <c r="AC44" s="1921"/>
      <c r="AD44" s="1921" t="s">
        <v>203</v>
      </c>
      <c r="AE44" s="1921"/>
      <c r="AF44" s="1921"/>
      <c r="AG44" s="1921" t="s">
        <v>203</v>
      </c>
      <c r="AH44" s="1922">
        <v>1618.73</v>
      </c>
      <c r="AI44" s="1923"/>
    </row>
    <row r="45" spans="1:35" ht="12.2" customHeight="1" x14ac:dyDescent="0.2">
      <c r="C45" s="1186" t="s">
        <v>203</v>
      </c>
      <c r="D45" s="1186"/>
      <c r="E45" s="1186"/>
      <c r="F45" s="1186"/>
      <c r="G45" s="1186"/>
      <c r="H45" s="1186"/>
      <c r="I45" s="1186"/>
      <c r="J45" s="1186" t="s">
        <v>1056</v>
      </c>
      <c r="K45" s="1186"/>
      <c r="L45" s="1186"/>
      <c r="M45" s="1186"/>
      <c r="N45" s="1186"/>
      <c r="O45" s="1186"/>
      <c r="P45" s="1186"/>
      <c r="Q45" s="1186"/>
      <c r="R45" s="1186" t="s">
        <v>203</v>
      </c>
      <c r="S45" s="1186"/>
      <c r="T45" s="1186"/>
      <c r="U45" s="1913" t="s">
        <v>203</v>
      </c>
      <c r="V45" s="1913" t="s">
        <v>203</v>
      </c>
      <c r="W45" s="1913"/>
      <c r="X45" s="1913" t="s">
        <v>203</v>
      </c>
      <c r="Y45" s="1913"/>
      <c r="Z45" s="1186" t="s">
        <v>203</v>
      </c>
      <c r="AA45" s="1186"/>
      <c r="AB45" s="1186" t="s">
        <v>203</v>
      </c>
      <c r="AC45" s="1186"/>
      <c r="AD45" s="1186" t="s">
        <v>203</v>
      </c>
      <c r="AE45" s="1186"/>
      <c r="AF45" s="1186"/>
      <c r="AG45" s="1186" t="s">
        <v>203</v>
      </c>
      <c r="AH45" s="1912">
        <v>1618.73</v>
      </c>
      <c r="AI45" s="1913"/>
    </row>
    <row r="46" spans="1:35" ht="24.6" customHeight="1" x14ac:dyDescent="0.2">
      <c r="C46" s="1186" t="s">
        <v>1395</v>
      </c>
      <c r="D46" s="1186"/>
      <c r="E46" s="1186"/>
      <c r="F46" s="1186"/>
      <c r="G46" s="1186"/>
      <c r="H46" s="1186"/>
      <c r="I46" s="1186"/>
      <c r="J46" s="1186" t="s">
        <v>1394</v>
      </c>
      <c r="K46" s="1186"/>
      <c r="L46" s="1186"/>
      <c r="M46" s="1186"/>
      <c r="N46" s="1186"/>
      <c r="O46" s="1186"/>
      <c r="P46" s="1186"/>
      <c r="Q46" s="1186"/>
      <c r="R46" s="1186" t="s">
        <v>249</v>
      </c>
      <c r="S46" s="1186"/>
      <c r="T46" s="1186"/>
      <c r="U46" s="1925">
        <v>89</v>
      </c>
      <c r="V46" s="1913" t="s">
        <v>203</v>
      </c>
      <c r="W46" s="1913"/>
      <c r="X46" s="1912">
        <v>89</v>
      </c>
      <c r="Y46" s="1913"/>
      <c r="Z46" s="1186" t="s">
        <v>203</v>
      </c>
      <c r="AA46" s="1186"/>
      <c r="AB46" s="1186" t="s">
        <v>203</v>
      </c>
      <c r="AC46" s="1186"/>
      <c r="AD46" s="1186" t="s">
        <v>203</v>
      </c>
      <c r="AE46" s="1186"/>
      <c r="AF46" s="1186"/>
      <c r="AG46" s="1186" t="s">
        <v>203</v>
      </c>
      <c r="AH46" s="1912">
        <v>1440.67</v>
      </c>
      <c r="AI46" s="1913"/>
    </row>
    <row r="47" spans="1:35" ht="24.6" customHeight="1" x14ac:dyDescent="0.2">
      <c r="C47" s="1186" t="s">
        <v>1393</v>
      </c>
      <c r="D47" s="1186"/>
      <c r="E47" s="1186"/>
      <c r="F47" s="1186"/>
      <c r="G47" s="1186"/>
      <c r="H47" s="1186"/>
      <c r="I47" s="1186"/>
      <c r="J47" s="1186" t="s">
        <v>1392</v>
      </c>
      <c r="K47" s="1186"/>
      <c r="L47" s="1186"/>
      <c r="M47" s="1186"/>
      <c r="N47" s="1186"/>
      <c r="O47" s="1186"/>
      <c r="P47" s="1186"/>
      <c r="Q47" s="1186"/>
      <c r="R47" s="1186" t="s">
        <v>249</v>
      </c>
      <c r="S47" s="1186"/>
      <c r="T47" s="1186"/>
      <c r="U47" s="1925">
        <v>40</v>
      </c>
      <c r="V47" s="1913" t="s">
        <v>203</v>
      </c>
      <c r="W47" s="1913"/>
      <c r="X47" s="1912">
        <v>40</v>
      </c>
      <c r="Y47" s="1913"/>
      <c r="Z47" s="1186" t="s">
        <v>203</v>
      </c>
      <c r="AA47" s="1186"/>
      <c r="AB47" s="1186" t="s">
        <v>203</v>
      </c>
      <c r="AC47" s="1186"/>
      <c r="AD47" s="1186" t="s">
        <v>203</v>
      </c>
      <c r="AE47" s="1186"/>
      <c r="AF47" s="1186"/>
      <c r="AG47" s="1186" t="s">
        <v>203</v>
      </c>
      <c r="AH47" s="1912">
        <v>647.49</v>
      </c>
      <c r="AI47" s="1913"/>
    </row>
    <row r="48" spans="1:35" ht="24.6" customHeight="1" x14ac:dyDescent="0.2">
      <c r="A48" s="1921" t="s">
        <v>203</v>
      </c>
      <c r="B48" s="1921"/>
      <c r="C48" s="1921" t="s">
        <v>203</v>
      </c>
      <c r="D48" s="1921"/>
      <c r="E48" s="1921"/>
      <c r="F48" s="1921"/>
      <c r="G48" s="1921"/>
      <c r="H48" s="1921"/>
      <c r="I48" s="1921"/>
      <c r="J48" s="1924" t="s">
        <v>246</v>
      </c>
      <c r="K48" s="1924"/>
      <c r="L48" s="1924"/>
      <c r="M48" s="1924"/>
      <c r="N48" s="1924"/>
      <c r="O48" s="1924"/>
      <c r="P48" s="1924"/>
      <c r="Q48" s="1924"/>
      <c r="R48" s="1921" t="s">
        <v>203</v>
      </c>
      <c r="S48" s="1921"/>
      <c r="T48" s="1921"/>
      <c r="U48" s="1921" t="s">
        <v>203</v>
      </c>
      <c r="V48" s="1921" t="s">
        <v>203</v>
      </c>
      <c r="W48" s="1921"/>
      <c r="X48" s="1921" t="s">
        <v>203</v>
      </c>
      <c r="Y48" s="1921"/>
      <c r="Z48" s="1921" t="s">
        <v>203</v>
      </c>
      <c r="AA48" s="1921"/>
      <c r="AB48" s="1921" t="s">
        <v>203</v>
      </c>
      <c r="AC48" s="1921"/>
      <c r="AD48" s="1922">
        <v>247126</v>
      </c>
      <c r="AE48" s="1923"/>
      <c r="AF48" s="1923"/>
      <c r="AG48" s="1921" t="s">
        <v>203</v>
      </c>
      <c r="AH48" s="1922">
        <v>3706.89</v>
      </c>
      <c r="AI48" s="1923"/>
    </row>
    <row r="49" spans="1:35" ht="36.75" customHeight="1" x14ac:dyDescent="0.2">
      <c r="A49" s="1918" t="s">
        <v>0</v>
      </c>
      <c r="B49" s="1918"/>
      <c r="C49" s="1918" t="s">
        <v>1399</v>
      </c>
      <c r="D49" s="1918"/>
      <c r="E49" s="1918"/>
      <c r="F49" s="1918"/>
      <c r="G49" s="1918"/>
      <c r="H49" s="1918"/>
      <c r="I49" s="1918"/>
      <c r="J49" s="1918" t="s">
        <v>1482</v>
      </c>
      <c r="K49" s="1918"/>
      <c r="L49" s="1918"/>
      <c r="M49" s="1918"/>
      <c r="N49" s="1918"/>
      <c r="O49" s="1918"/>
      <c r="P49" s="1918"/>
      <c r="Q49" s="1918"/>
      <c r="R49" s="1918" t="s">
        <v>1398</v>
      </c>
      <c r="S49" s="1918"/>
      <c r="T49" s="1918"/>
      <c r="U49" s="1930">
        <v>1.4999999999999999E-2</v>
      </c>
      <c r="V49" s="1913" t="s">
        <v>203</v>
      </c>
      <c r="W49" s="1913"/>
      <c r="X49" s="1929">
        <v>1.4999999999999999E-2</v>
      </c>
      <c r="Y49" s="1920"/>
      <c r="Z49" s="1913" t="s">
        <v>203</v>
      </c>
      <c r="AA49" s="1913"/>
      <c r="AB49" s="1913" t="s">
        <v>203</v>
      </c>
      <c r="AC49" s="1913"/>
      <c r="AD49" s="1913" t="s">
        <v>203</v>
      </c>
      <c r="AE49" s="1913"/>
      <c r="AF49" s="1913"/>
      <c r="AG49" s="1913" t="s">
        <v>203</v>
      </c>
      <c r="AH49" s="1913" t="s">
        <v>203</v>
      </c>
      <c r="AI49" s="1913"/>
    </row>
    <row r="50" spans="1:35" ht="12.2" customHeight="1" x14ac:dyDescent="0.2">
      <c r="A50" s="1186" t="s">
        <v>203</v>
      </c>
      <c r="B50" s="1186"/>
      <c r="C50" s="1186" t="s">
        <v>1077</v>
      </c>
      <c r="D50" s="1186"/>
      <c r="E50" s="1186"/>
      <c r="F50" s="1186"/>
      <c r="G50" s="1186"/>
      <c r="H50" s="1186"/>
      <c r="I50" s="1186"/>
      <c r="J50" s="1186" t="s">
        <v>1076</v>
      </c>
      <c r="K50" s="1186"/>
      <c r="L50" s="1186"/>
      <c r="M50" s="1186"/>
      <c r="N50" s="1186"/>
      <c r="O50" s="1186"/>
      <c r="P50" s="1186"/>
      <c r="Q50" s="1186"/>
      <c r="R50" s="1186" t="s">
        <v>1060</v>
      </c>
      <c r="S50" s="1186"/>
      <c r="T50" s="1186"/>
      <c r="U50" s="1913" t="s">
        <v>203</v>
      </c>
      <c r="V50" s="1913" t="s">
        <v>203</v>
      </c>
      <c r="W50" s="1913"/>
      <c r="X50" s="1926">
        <v>1.3274999999999999</v>
      </c>
      <c r="Y50" s="1913"/>
      <c r="Z50" s="1913" t="s">
        <v>203</v>
      </c>
      <c r="AA50" s="1913"/>
      <c r="AB50" s="1913" t="s">
        <v>203</v>
      </c>
      <c r="AC50" s="1913"/>
      <c r="AD50" s="1913" t="s">
        <v>203</v>
      </c>
      <c r="AE50" s="1913"/>
      <c r="AF50" s="1913"/>
      <c r="AG50" s="1913" t="s">
        <v>203</v>
      </c>
      <c r="AH50" s="1919">
        <v>891.84</v>
      </c>
      <c r="AI50" s="1920"/>
    </row>
    <row r="51" spans="1:35" ht="12.2" customHeight="1" x14ac:dyDescent="0.2">
      <c r="A51" s="1186" t="s">
        <v>203</v>
      </c>
      <c r="B51" s="1186"/>
      <c r="C51" s="1186" t="s">
        <v>1397</v>
      </c>
      <c r="D51" s="1186"/>
      <c r="E51" s="1186"/>
      <c r="F51" s="1186"/>
      <c r="G51" s="1186"/>
      <c r="H51" s="1186"/>
      <c r="I51" s="1186"/>
      <c r="J51" s="1186" t="s">
        <v>1396</v>
      </c>
      <c r="K51" s="1186"/>
      <c r="L51" s="1186"/>
      <c r="M51" s="1186"/>
      <c r="N51" s="1186"/>
      <c r="O51" s="1186"/>
      <c r="P51" s="1186"/>
      <c r="Q51" s="1186"/>
      <c r="R51" s="1186" t="s">
        <v>1060</v>
      </c>
      <c r="S51" s="1186"/>
      <c r="T51" s="1186"/>
      <c r="U51" s="1937">
        <v>88.5</v>
      </c>
      <c r="V51" s="1913" t="s">
        <v>203</v>
      </c>
      <c r="W51" s="1913"/>
      <c r="X51" s="1926">
        <v>1.3274999999999999</v>
      </c>
      <c r="Y51" s="1913"/>
      <c r="Z51" s="1913" t="s">
        <v>203</v>
      </c>
      <c r="AA51" s="1913"/>
      <c r="AB51" s="1913" t="s">
        <v>203</v>
      </c>
      <c r="AC51" s="1913"/>
      <c r="AD51" s="1912">
        <v>671.82</v>
      </c>
      <c r="AE51" s="1913"/>
      <c r="AF51" s="1913"/>
      <c r="AG51" s="1913" t="s">
        <v>203</v>
      </c>
      <c r="AH51" s="1912">
        <v>891.84</v>
      </c>
      <c r="AI51" s="1913"/>
    </row>
    <row r="52" spans="1:35" ht="12.2" customHeight="1" x14ac:dyDescent="0.2">
      <c r="A52" s="1186" t="s">
        <v>203</v>
      </c>
      <c r="B52" s="1186"/>
      <c r="C52" s="1186" t="s">
        <v>1073</v>
      </c>
      <c r="D52" s="1186"/>
      <c r="E52" s="1186"/>
      <c r="F52" s="1186"/>
      <c r="G52" s="1186"/>
      <c r="H52" s="1186"/>
      <c r="I52" s="1186"/>
      <c r="J52" s="1186" t="s">
        <v>258</v>
      </c>
      <c r="K52" s="1186"/>
      <c r="L52" s="1186"/>
      <c r="M52" s="1186"/>
      <c r="N52" s="1186"/>
      <c r="O52" s="1186"/>
      <c r="P52" s="1186"/>
      <c r="Q52" s="1186"/>
      <c r="R52" s="1186" t="s">
        <v>203</v>
      </c>
      <c r="S52" s="1186"/>
      <c r="T52" s="1186"/>
      <c r="U52" s="1913" t="s">
        <v>203</v>
      </c>
      <c r="V52" s="1913" t="s">
        <v>203</v>
      </c>
      <c r="W52" s="1913"/>
      <c r="X52" s="1913" t="s">
        <v>203</v>
      </c>
      <c r="Y52" s="1913"/>
      <c r="Z52" s="1913" t="s">
        <v>203</v>
      </c>
      <c r="AA52" s="1913"/>
      <c r="AB52" s="1913" t="s">
        <v>203</v>
      </c>
      <c r="AC52" s="1913"/>
      <c r="AD52" s="1913" t="s">
        <v>203</v>
      </c>
      <c r="AE52" s="1913"/>
      <c r="AF52" s="1913"/>
      <c r="AG52" s="1913" t="s">
        <v>203</v>
      </c>
      <c r="AH52" s="1919">
        <v>0</v>
      </c>
      <c r="AI52" s="1920"/>
    </row>
    <row r="53" spans="1:35" ht="12.2" customHeight="1" x14ac:dyDescent="0.2">
      <c r="A53" s="1916" t="s">
        <v>203</v>
      </c>
      <c r="B53" s="1916"/>
      <c r="C53" s="1916" t="s">
        <v>203</v>
      </c>
      <c r="D53" s="1916"/>
      <c r="E53" s="1916"/>
      <c r="F53" s="1916"/>
      <c r="G53" s="1916"/>
      <c r="H53" s="1916"/>
      <c r="I53" s="1916"/>
      <c r="J53" s="1916" t="s">
        <v>1072</v>
      </c>
      <c r="K53" s="1916"/>
      <c r="L53" s="1916"/>
      <c r="M53" s="1916"/>
      <c r="N53" s="1916"/>
      <c r="O53" s="1916"/>
      <c r="P53" s="1916"/>
      <c r="Q53" s="1916"/>
      <c r="R53" s="1916" t="s">
        <v>1060</v>
      </c>
      <c r="S53" s="1916"/>
      <c r="T53" s="1916"/>
      <c r="U53" s="1917" t="s">
        <v>203</v>
      </c>
      <c r="V53" s="1917" t="s">
        <v>203</v>
      </c>
      <c r="W53" s="1917"/>
      <c r="X53" s="1935">
        <v>0</v>
      </c>
      <c r="Y53" s="1917"/>
      <c r="Z53" s="1917" t="s">
        <v>203</v>
      </c>
      <c r="AA53" s="1917"/>
      <c r="AB53" s="1917" t="s">
        <v>203</v>
      </c>
      <c r="AC53" s="1917"/>
      <c r="AD53" s="1917" t="s">
        <v>203</v>
      </c>
      <c r="AE53" s="1917"/>
      <c r="AF53" s="1917"/>
      <c r="AG53" s="1917" t="s">
        <v>203</v>
      </c>
      <c r="AH53" s="1919">
        <v>0</v>
      </c>
      <c r="AI53" s="1920"/>
    </row>
    <row r="54" spans="1:35" ht="12.2" customHeight="1" x14ac:dyDescent="0.2">
      <c r="A54" s="1186" t="s">
        <v>203</v>
      </c>
      <c r="B54" s="1186"/>
      <c r="C54" s="1186" t="s">
        <v>1059</v>
      </c>
      <c r="D54" s="1186"/>
      <c r="E54" s="1186"/>
      <c r="F54" s="1186"/>
      <c r="G54" s="1186"/>
      <c r="H54" s="1186"/>
      <c r="I54" s="1186"/>
      <c r="J54" s="1186" t="s">
        <v>1058</v>
      </c>
      <c r="K54" s="1186"/>
      <c r="L54" s="1186"/>
      <c r="M54" s="1186"/>
      <c r="N54" s="1186"/>
      <c r="O54" s="1186"/>
      <c r="P54" s="1186"/>
      <c r="Q54" s="1186"/>
      <c r="R54" s="1186" t="s">
        <v>203</v>
      </c>
      <c r="S54" s="1186"/>
      <c r="T54" s="1186"/>
      <c r="U54" s="1913" t="s">
        <v>203</v>
      </c>
      <c r="V54" s="1913" t="s">
        <v>203</v>
      </c>
      <c r="W54" s="1913"/>
      <c r="X54" s="1913" t="s">
        <v>203</v>
      </c>
      <c r="Y54" s="1913"/>
      <c r="Z54" s="1913" t="s">
        <v>203</v>
      </c>
      <c r="AA54" s="1913"/>
      <c r="AB54" s="1913" t="s">
        <v>203</v>
      </c>
      <c r="AC54" s="1913"/>
      <c r="AD54" s="1913" t="s">
        <v>203</v>
      </c>
      <c r="AE54" s="1913"/>
      <c r="AF54" s="1913"/>
      <c r="AG54" s="1913" t="s">
        <v>203</v>
      </c>
      <c r="AH54" s="1919">
        <v>0</v>
      </c>
      <c r="AI54" s="1920"/>
    </row>
    <row r="55" spans="1:35" ht="12.2" customHeight="1" x14ac:dyDescent="0.2">
      <c r="A55" s="1186" t="s">
        <v>203</v>
      </c>
      <c r="B55" s="1186"/>
      <c r="C55" s="1186" t="s">
        <v>203</v>
      </c>
      <c r="D55" s="1186"/>
      <c r="E55" s="1186"/>
      <c r="F55" s="1186"/>
      <c r="G55" s="1186"/>
      <c r="H55" s="1186"/>
      <c r="I55" s="1186"/>
      <c r="J55" s="1924" t="s">
        <v>1057</v>
      </c>
      <c r="K55" s="1924"/>
      <c r="L55" s="1924"/>
      <c r="M55" s="1924"/>
      <c r="N55" s="1924"/>
      <c r="O55" s="1924"/>
      <c r="P55" s="1924"/>
      <c r="Q55" s="1924"/>
      <c r="R55" s="1921" t="s">
        <v>203</v>
      </c>
      <c r="S55" s="1921"/>
      <c r="T55" s="1921"/>
      <c r="U55" s="1921" t="s">
        <v>203</v>
      </c>
      <c r="V55" s="1921" t="s">
        <v>203</v>
      </c>
      <c r="W55" s="1921"/>
      <c r="X55" s="1921" t="s">
        <v>203</v>
      </c>
      <c r="Y55" s="1921"/>
      <c r="Z55" s="1921" t="s">
        <v>203</v>
      </c>
      <c r="AA55" s="1921"/>
      <c r="AB55" s="1921" t="s">
        <v>203</v>
      </c>
      <c r="AC55" s="1921"/>
      <c r="AD55" s="1921" t="s">
        <v>203</v>
      </c>
      <c r="AE55" s="1921"/>
      <c r="AF55" s="1921"/>
      <c r="AG55" s="1921" t="s">
        <v>203</v>
      </c>
      <c r="AH55" s="1922">
        <v>891.84</v>
      </c>
      <c r="AI55" s="1923"/>
    </row>
    <row r="56" spans="1:35" ht="12.2" customHeight="1" x14ac:dyDescent="0.2">
      <c r="C56" s="1186" t="s">
        <v>203</v>
      </c>
      <c r="D56" s="1186"/>
      <c r="E56" s="1186"/>
      <c r="F56" s="1186"/>
      <c r="G56" s="1186"/>
      <c r="H56" s="1186"/>
      <c r="I56" s="1186"/>
      <c r="J56" s="1186" t="s">
        <v>1056</v>
      </c>
      <c r="K56" s="1186"/>
      <c r="L56" s="1186"/>
      <c r="M56" s="1186"/>
      <c r="N56" s="1186"/>
      <c r="O56" s="1186"/>
      <c r="P56" s="1186"/>
      <c r="Q56" s="1186"/>
      <c r="R56" s="1186" t="s">
        <v>203</v>
      </c>
      <c r="S56" s="1186"/>
      <c r="T56" s="1186"/>
      <c r="U56" s="1913" t="s">
        <v>203</v>
      </c>
      <c r="V56" s="1913" t="s">
        <v>203</v>
      </c>
      <c r="W56" s="1913"/>
      <c r="X56" s="1913" t="s">
        <v>203</v>
      </c>
      <c r="Y56" s="1913"/>
      <c r="Z56" s="1186" t="s">
        <v>203</v>
      </c>
      <c r="AA56" s="1186"/>
      <c r="AB56" s="1186" t="s">
        <v>203</v>
      </c>
      <c r="AC56" s="1186"/>
      <c r="AD56" s="1186" t="s">
        <v>203</v>
      </c>
      <c r="AE56" s="1186"/>
      <c r="AF56" s="1186"/>
      <c r="AG56" s="1186" t="s">
        <v>203</v>
      </c>
      <c r="AH56" s="1912">
        <v>891.84</v>
      </c>
      <c r="AI56" s="1913"/>
    </row>
    <row r="57" spans="1:35" ht="24.6" customHeight="1" x14ac:dyDescent="0.2">
      <c r="C57" s="1186" t="s">
        <v>1395</v>
      </c>
      <c r="D57" s="1186"/>
      <c r="E57" s="1186"/>
      <c r="F57" s="1186"/>
      <c r="G57" s="1186"/>
      <c r="H57" s="1186"/>
      <c r="I57" s="1186"/>
      <c r="J57" s="1186" t="s">
        <v>1394</v>
      </c>
      <c r="K57" s="1186"/>
      <c r="L57" s="1186"/>
      <c r="M57" s="1186"/>
      <c r="N57" s="1186"/>
      <c r="O57" s="1186"/>
      <c r="P57" s="1186"/>
      <c r="Q57" s="1186"/>
      <c r="R57" s="1186" t="s">
        <v>249</v>
      </c>
      <c r="S57" s="1186"/>
      <c r="T57" s="1186"/>
      <c r="U57" s="1925">
        <v>89</v>
      </c>
      <c r="V57" s="1913" t="s">
        <v>203</v>
      </c>
      <c r="W57" s="1913"/>
      <c r="X57" s="1912">
        <v>89</v>
      </c>
      <c r="Y57" s="1913"/>
      <c r="Z57" s="1186" t="s">
        <v>203</v>
      </c>
      <c r="AA57" s="1186"/>
      <c r="AB57" s="1186" t="s">
        <v>203</v>
      </c>
      <c r="AC57" s="1186"/>
      <c r="AD57" s="1186" t="s">
        <v>203</v>
      </c>
      <c r="AE57" s="1186"/>
      <c r="AF57" s="1186"/>
      <c r="AG57" s="1186" t="s">
        <v>203</v>
      </c>
      <c r="AH57" s="1912">
        <v>793.74</v>
      </c>
      <c r="AI57" s="1913"/>
    </row>
    <row r="58" spans="1:35" ht="24.6" customHeight="1" x14ac:dyDescent="0.2">
      <c r="C58" s="1186" t="s">
        <v>1393</v>
      </c>
      <c r="D58" s="1186"/>
      <c r="E58" s="1186"/>
      <c r="F58" s="1186"/>
      <c r="G58" s="1186"/>
      <c r="H58" s="1186"/>
      <c r="I58" s="1186"/>
      <c r="J58" s="1186" t="s">
        <v>1392</v>
      </c>
      <c r="K58" s="1186"/>
      <c r="L58" s="1186"/>
      <c r="M58" s="1186"/>
      <c r="N58" s="1186"/>
      <c r="O58" s="1186"/>
      <c r="P58" s="1186"/>
      <c r="Q58" s="1186"/>
      <c r="R58" s="1186" t="s">
        <v>249</v>
      </c>
      <c r="S58" s="1186"/>
      <c r="T58" s="1186"/>
      <c r="U58" s="1925">
        <v>40</v>
      </c>
      <c r="V58" s="1913" t="s">
        <v>203</v>
      </c>
      <c r="W58" s="1913"/>
      <c r="X58" s="1912">
        <v>40</v>
      </c>
      <c r="Y58" s="1913"/>
      <c r="Z58" s="1186" t="s">
        <v>203</v>
      </c>
      <c r="AA58" s="1186"/>
      <c r="AB58" s="1186" t="s">
        <v>203</v>
      </c>
      <c r="AC58" s="1186"/>
      <c r="AD58" s="1186" t="s">
        <v>203</v>
      </c>
      <c r="AE58" s="1186"/>
      <c r="AF58" s="1186"/>
      <c r="AG58" s="1186" t="s">
        <v>203</v>
      </c>
      <c r="AH58" s="1912">
        <v>356.74</v>
      </c>
      <c r="AI58" s="1913"/>
    </row>
    <row r="59" spans="1:35" ht="24.6" customHeight="1" x14ac:dyDescent="0.2">
      <c r="A59" s="1921" t="s">
        <v>203</v>
      </c>
      <c r="B59" s="1921"/>
      <c r="C59" s="1921" t="s">
        <v>203</v>
      </c>
      <c r="D59" s="1921"/>
      <c r="E59" s="1921"/>
      <c r="F59" s="1921"/>
      <c r="G59" s="1921"/>
      <c r="H59" s="1921"/>
      <c r="I59" s="1921"/>
      <c r="J59" s="1924" t="s">
        <v>246</v>
      </c>
      <c r="K59" s="1924"/>
      <c r="L59" s="1924"/>
      <c r="M59" s="1924"/>
      <c r="N59" s="1924"/>
      <c r="O59" s="1924"/>
      <c r="P59" s="1924"/>
      <c r="Q59" s="1924"/>
      <c r="R59" s="1921" t="s">
        <v>203</v>
      </c>
      <c r="S59" s="1921"/>
      <c r="T59" s="1921"/>
      <c r="U59" s="1921" t="s">
        <v>203</v>
      </c>
      <c r="V59" s="1921" t="s">
        <v>203</v>
      </c>
      <c r="W59" s="1921"/>
      <c r="X59" s="1921" t="s">
        <v>203</v>
      </c>
      <c r="Y59" s="1921"/>
      <c r="Z59" s="1921" t="s">
        <v>203</v>
      </c>
      <c r="AA59" s="1921"/>
      <c r="AB59" s="1921" t="s">
        <v>203</v>
      </c>
      <c r="AC59" s="1921"/>
      <c r="AD59" s="1922">
        <v>136154.67000000001</v>
      </c>
      <c r="AE59" s="1923"/>
      <c r="AF59" s="1923"/>
      <c r="AG59" s="1921" t="s">
        <v>203</v>
      </c>
      <c r="AH59" s="1922">
        <v>2042.32</v>
      </c>
      <c r="AI59" s="1923"/>
    </row>
    <row r="60" spans="1:35" ht="36.75" customHeight="1" x14ac:dyDescent="0.2">
      <c r="A60" s="1918" t="s">
        <v>1</v>
      </c>
      <c r="B60" s="1918"/>
      <c r="C60" s="1918" t="s">
        <v>1560</v>
      </c>
      <c r="D60" s="1918"/>
      <c r="E60" s="1918"/>
      <c r="F60" s="1918"/>
      <c r="G60" s="1918"/>
      <c r="H60" s="1918"/>
      <c r="I60" s="1918"/>
      <c r="J60" s="1918" t="s">
        <v>1480</v>
      </c>
      <c r="K60" s="1918"/>
      <c r="L60" s="1918"/>
      <c r="M60" s="1918"/>
      <c r="N60" s="1918"/>
      <c r="O60" s="1918"/>
      <c r="P60" s="1918"/>
      <c r="Q60" s="1918"/>
      <c r="R60" s="1918" t="s">
        <v>467</v>
      </c>
      <c r="S60" s="1918"/>
      <c r="T60" s="1918"/>
      <c r="U60" s="1925">
        <v>6</v>
      </c>
      <c r="V60" s="1913" t="s">
        <v>203</v>
      </c>
      <c r="W60" s="1913"/>
      <c r="X60" s="1940">
        <v>6</v>
      </c>
      <c r="Y60" s="1920"/>
      <c r="Z60" s="1913" t="s">
        <v>203</v>
      </c>
      <c r="AA60" s="1913"/>
      <c r="AB60" s="1913" t="s">
        <v>203</v>
      </c>
      <c r="AC60" s="1913"/>
      <c r="AD60" s="1913" t="s">
        <v>203</v>
      </c>
      <c r="AE60" s="1913"/>
      <c r="AF60" s="1913"/>
      <c r="AG60" s="1913" t="s">
        <v>203</v>
      </c>
      <c r="AH60" s="1913" t="s">
        <v>203</v>
      </c>
      <c r="AI60" s="1913"/>
    </row>
    <row r="61" spans="1:35" ht="12.2" customHeight="1" x14ac:dyDescent="0.2">
      <c r="A61" s="1186" t="s">
        <v>203</v>
      </c>
      <c r="B61" s="1186"/>
      <c r="C61" s="1186" t="s">
        <v>1077</v>
      </c>
      <c r="D61" s="1186"/>
      <c r="E61" s="1186"/>
      <c r="F61" s="1186"/>
      <c r="G61" s="1186"/>
      <c r="H61" s="1186"/>
      <c r="I61" s="1186"/>
      <c r="J61" s="1186" t="s">
        <v>1076</v>
      </c>
      <c r="K61" s="1186"/>
      <c r="L61" s="1186"/>
      <c r="M61" s="1186"/>
      <c r="N61" s="1186"/>
      <c r="O61" s="1186"/>
      <c r="P61" s="1186"/>
      <c r="Q61" s="1186"/>
      <c r="R61" s="1186" t="s">
        <v>1060</v>
      </c>
      <c r="S61" s="1186"/>
      <c r="T61" s="1186"/>
      <c r="U61" s="1913" t="s">
        <v>203</v>
      </c>
      <c r="V61" s="1913" t="s">
        <v>203</v>
      </c>
      <c r="W61" s="1913"/>
      <c r="X61" s="1912">
        <v>2.64</v>
      </c>
      <c r="Y61" s="1913"/>
      <c r="Z61" s="1913" t="s">
        <v>203</v>
      </c>
      <c r="AA61" s="1913"/>
      <c r="AB61" s="1913" t="s">
        <v>203</v>
      </c>
      <c r="AC61" s="1913"/>
      <c r="AD61" s="1913" t="s">
        <v>203</v>
      </c>
      <c r="AE61" s="1913"/>
      <c r="AF61" s="1913"/>
      <c r="AG61" s="1913" t="s">
        <v>203</v>
      </c>
      <c r="AH61" s="1919">
        <v>1934.83</v>
      </c>
      <c r="AI61" s="1920"/>
    </row>
    <row r="62" spans="1:35" ht="12.2" customHeight="1" x14ac:dyDescent="0.2">
      <c r="A62" s="1186" t="s">
        <v>203</v>
      </c>
      <c r="B62" s="1186"/>
      <c r="C62" s="1186" t="s">
        <v>1145</v>
      </c>
      <c r="D62" s="1186"/>
      <c r="E62" s="1186"/>
      <c r="F62" s="1186"/>
      <c r="G62" s="1186"/>
      <c r="H62" s="1186"/>
      <c r="I62" s="1186"/>
      <c r="J62" s="1186" t="s">
        <v>1144</v>
      </c>
      <c r="K62" s="1186"/>
      <c r="L62" s="1186"/>
      <c r="M62" s="1186"/>
      <c r="N62" s="1186"/>
      <c r="O62" s="1186"/>
      <c r="P62" s="1186"/>
      <c r="Q62" s="1186"/>
      <c r="R62" s="1186" t="s">
        <v>1060</v>
      </c>
      <c r="S62" s="1186"/>
      <c r="T62" s="1186"/>
      <c r="U62" s="1912">
        <v>0.44</v>
      </c>
      <c r="V62" s="1913" t="s">
        <v>203</v>
      </c>
      <c r="W62" s="1913"/>
      <c r="X62" s="1912">
        <v>2.64</v>
      </c>
      <c r="Y62" s="1913"/>
      <c r="Z62" s="1913" t="s">
        <v>203</v>
      </c>
      <c r="AA62" s="1913"/>
      <c r="AB62" s="1913" t="s">
        <v>203</v>
      </c>
      <c r="AC62" s="1913"/>
      <c r="AD62" s="1912">
        <v>732.89</v>
      </c>
      <c r="AE62" s="1913"/>
      <c r="AF62" s="1913"/>
      <c r="AG62" s="1913" t="s">
        <v>203</v>
      </c>
      <c r="AH62" s="1912">
        <v>1934.83</v>
      </c>
      <c r="AI62" s="1913"/>
    </row>
    <row r="63" spans="1:35" ht="12.2" customHeight="1" x14ac:dyDescent="0.2">
      <c r="A63" s="1186" t="s">
        <v>203</v>
      </c>
      <c r="B63" s="1186"/>
      <c r="C63" s="1186" t="s">
        <v>1073</v>
      </c>
      <c r="D63" s="1186"/>
      <c r="E63" s="1186"/>
      <c r="F63" s="1186"/>
      <c r="G63" s="1186"/>
      <c r="H63" s="1186"/>
      <c r="I63" s="1186"/>
      <c r="J63" s="1186" t="s">
        <v>258</v>
      </c>
      <c r="K63" s="1186"/>
      <c r="L63" s="1186"/>
      <c r="M63" s="1186"/>
      <c r="N63" s="1186"/>
      <c r="O63" s="1186"/>
      <c r="P63" s="1186"/>
      <c r="Q63" s="1186"/>
      <c r="R63" s="1186" t="s">
        <v>203</v>
      </c>
      <c r="S63" s="1186"/>
      <c r="T63" s="1186"/>
      <c r="U63" s="1913" t="s">
        <v>203</v>
      </c>
      <c r="V63" s="1913" t="s">
        <v>203</v>
      </c>
      <c r="W63" s="1913"/>
      <c r="X63" s="1913" t="s">
        <v>203</v>
      </c>
      <c r="Y63" s="1913"/>
      <c r="Z63" s="1913" t="s">
        <v>203</v>
      </c>
      <c r="AA63" s="1913"/>
      <c r="AB63" s="1913" t="s">
        <v>203</v>
      </c>
      <c r="AC63" s="1913"/>
      <c r="AD63" s="1913" t="s">
        <v>203</v>
      </c>
      <c r="AE63" s="1913"/>
      <c r="AF63" s="1913"/>
      <c r="AG63" s="1913" t="s">
        <v>203</v>
      </c>
      <c r="AH63" s="1919">
        <v>3216.15</v>
      </c>
      <c r="AI63" s="1920"/>
    </row>
    <row r="64" spans="1:35" ht="12.2" customHeight="1" x14ac:dyDescent="0.2">
      <c r="A64" s="1916" t="s">
        <v>203</v>
      </c>
      <c r="B64" s="1916"/>
      <c r="C64" s="1916" t="s">
        <v>203</v>
      </c>
      <c r="D64" s="1916"/>
      <c r="E64" s="1916"/>
      <c r="F64" s="1916"/>
      <c r="G64" s="1916"/>
      <c r="H64" s="1916"/>
      <c r="I64" s="1916"/>
      <c r="J64" s="1916" t="s">
        <v>1072</v>
      </c>
      <c r="K64" s="1916"/>
      <c r="L64" s="1916"/>
      <c r="M64" s="1916"/>
      <c r="N64" s="1916"/>
      <c r="O64" s="1916"/>
      <c r="P64" s="1916"/>
      <c r="Q64" s="1916"/>
      <c r="R64" s="1916" t="s">
        <v>1060</v>
      </c>
      <c r="S64" s="1916"/>
      <c r="T64" s="1916"/>
      <c r="U64" s="1917" t="s">
        <v>203</v>
      </c>
      <c r="V64" s="1917" t="s">
        <v>203</v>
      </c>
      <c r="W64" s="1917"/>
      <c r="X64" s="1935">
        <v>2.88</v>
      </c>
      <c r="Y64" s="1917"/>
      <c r="Z64" s="1917" t="s">
        <v>203</v>
      </c>
      <c r="AA64" s="1917"/>
      <c r="AB64" s="1917" t="s">
        <v>203</v>
      </c>
      <c r="AC64" s="1917"/>
      <c r="AD64" s="1917" t="s">
        <v>203</v>
      </c>
      <c r="AE64" s="1917"/>
      <c r="AF64" s="1917"/>
      <c r="AG64" s="1917" t="s">
        <v>203</v>
      </c>
      <c r="AH64" s="1919">
        <v>2906.89</v>
      </c>
      <c r="AI64" s="1920"/>
    </row>
    <row r="65" spans="1:35" ht="24.6" customHeight="1" x14ac:dyDescent="0.2">
      <c r="A65" s="1186" t="s">
        <v>203</v>
      </c>
      <c r="B65" s="1186"/>
      <c r="C65" s="1186" t="s">
        <v>1114</v>
      </c>
      <c r="D65" s="1186"/>
      <c r="E65" s="1186"/>
      <c r="F65" s="1186"/>
      <c r="G65" s="1186"/>
      <c r="H65" s="1186"/>
      <c r="I65" s="1186"/>
      <c r="J65" s="1186" t="s">
        <v>1113</v>
      </c>
      <c r="K65" s="1186"/>
      <c r="L65" s="1186"/>
      <c r="M65" s="1186"/>
      <c r="N65" s="1186"/>
      <c r="O65" s="1186"/>
      <c r="P65" s="1186"/>
      <c r="Q65" s="1186"/>
      <c r="R65" s="1186" t="s">
        <v>1063</v>
      </c>
      <c r="S65" s="1186"/>
      <c r="T65" s="1186"/>
      <c r="U65" s="1912">
        <v>0.24</v>
      </c>
      <c r="V65" s="1913" t="s">
        <v>203</v>
      </c>
      <c r="W65" s="1913"/>
      <c r="X65" s="1912">
        <v>1.44</v>
      </c>
      <c r="Y65" s="1913"/>
      <c r="Z65" s="1913" t="s">
        <v>203</v>
      </c>
      <c r="AA65" s="1913"/>
      <c r="AB65" s="1913" t="s">
        <v>203</v>
      </c>
      <c r="AC65" s="1913"/>
      <c r="AD65" s="1912">
        <v>1582.31</v>
      </c>
      <c r="AE65" s="1913"/>
      <c r="AF65" s="1913"/>
      <c r="AG65" s="1913" t="s">
        <v>203</v>
      </c>
      <c r="AH65" s="1912">
        <v>2278.5300000000002</v>
      </c>
      <c r="AI65" s="1913"/>
    </row>
    <row r="66" spans="1:35" ht="12.2" customHeight="1" x14ac:dyDescent="0.2">
      <c r="A66" s="1186" t="s">
        <v>203</v>
      </c>
      <c r="B66" s="1186"/>
      <c r="C66" s="1186" t="s">
        <v>1112</v>
      </c>
      <c r="D66" s="1186"/>
      <c r="E66" s="1186"/>
      <c r="F66" s="1186"/>
      <c r="G66" s="1186"/>
      <c r="H66" s="1186"/>
      <c r="I66" s="1186"/>
      <c r="J66" s="1186" t="s">
        <v>1111</v>
      </c>
      <c r="K66" s="1186"/>
      <c r="L66" s="1186"/>
      <c r="M66" s="1186"/>
      <c r="N66" s="1186"/>
      <c r="O66" s="1186"/>
      <c r="P66" s="1186"/>
      <c r="Q66" s="1186"/>
      <c r="R66" s="1186" t="s">
        <v>1060</v>
      </c>
      <c r="S66" s="1186"/>
      <c r="T66" s="1186"/>
      <c r="U66" s="1912">
        <v>0.24</v>
      </c>
      <c r="V66" s="1913" t="s">
        <v>203</v>
      </c>
      <c r="W66" s="1913"/>
      <c r="X66" s="1912">
        <v>1.44</v>
      </c>
      <c r="Y66" s="1913"/>
      <c r="Z66" s="1913" t="s">
        <v>203</v>
      </c>
      <c r="AA66" s="1913"/>
      <c r="AB66" s="1913" t="s">
        <v>203</v>
      </c>
      <c r="AC66" s="1913"/>
      <c r="AD66" s="1912">
        <v>1157.2</v>
      </c>
      <c r="AE66" s="1913"/>
      <c r="AF66" s="1913"/>
      <c r="AG66" s="1913" t="s">
        <v>203</v>
      </c>
      <c r="AH66" s="1912">
        <v>1666.37</v>
      </c>
      <c r="AI66" s="1913"/>
    </row>
    <row r="67" spans="1:35" ht="24.6" customHeight="1" x14ac:dyDescent="0.2">
      <c r="A67" s="1186" t="s">
        <v>203</v>
      </c>
      <c r="B67" s="1186"/>
      <c r="C67" s="1186" t="s">
        <v>1474</v>
      </c>
      <c r="D67" s="1186"/>
      <c r="E67" s="1186"/>
      <c r="F67" s="1186"/>
      <c r="G67" s="1186"/>
      <c r="H67" s="1186"/>
      <c r="I67" s="1186"/>
      <c r="J67" s="1186" t="s">
        <v>1473</v>
      </c>
      <c r="K67" s="1186"/>
      <c r="L67" s="1186"/>
      <c r="M67" s="1186"/>
      <c r="N67" s="1186"/>
      <c r="O67" s="1186"/>
      <c r="P67" s="1186"/>
      <c r="Q67" s="1186"/>
      <c r="R67" s="1186" t="s">
        <v>1063</v>
      </c>
      <c r="S67" s="1186"/>
      <c r="T67" s="1186"/>
      <c r="U67" s="1912">
        <v>0.24</v>
      </c>
      <c r="V67" s="1913" t="s">
        <v>203</v>
      </c>
      <c r="W67" s="1913"/>
      <c r="X67" s="1912">
        <v>1.44</v>
      </c>
      <c r="Y67" s="1913"/>
      <c r="Z67" s="1913" t="s">
        <v>203</v>
      </c>
      <c r="AA67" s="1913"/>
      <c r="AB67" s="1913" t="s">
        <v>203</v>
      </c>
      <c r="AC67" s="1913"/>
      <c r="AD67" s="1912">
        <v>14.35</v>
      </c>
      <c r="AE67" s="1913"/>
      <c r="AF67" s="1913"/>
      <c r="AG67" s="1913" t="s">
        <v>203</v>
      </c>
      <c r="AH67" s="1912">
        <v>20.66</v>
      </c>
      <c r="AI67" s="1913"/>
    </row>
    <row r="68" spans="1:35" ht="24.6" customHeight="1" x14ac:dyDescent="0.2">
      <c r="A68" s="1186" t="s">
        <v>203</v>
      </c>
      <c r="B68" s="1186"/>
      <c r="C68" s="1186" t="s">
        <v>1472</v>
      </c>
      <c r="D68" s="1186"/>
      <c r="E68" s="1186"/>
      <c r="F68" s="1186"/>
      <c r="G68" s="1186"/>
      <c r="H68" s="1186"/>
      <c r="I68" s="1186"/>
      <c r="J68" s="1186" t="s">
        <v>2473</v>
      </c>
      <c r="K68" s="1186"/>
      <c r="L68" s="1186"/>
      <c r="M68" s="1186"/>
      <c r="N68" s="1186"/>
      <c r="O68" s="1186"/>
      <c r="P68" s="1186"/>
      <c r="Q68" s="1186"/>
      <c r="R68" s="1186" t="s">
        <v>1063</v>
      </c>
      <c r="S68" s="1186"/>
      <c r="T68" s="1186"/>
      <c r="U68" s="1912">
        <v>0.24</v>
      </c>
      <c r="V68" s="1913" t="s">
        <v>203</v>
      </c>
      <c r="W68" s="1913"/>
      <c r="X68" s="1912">
        <v>1.44</v>
      </c>
      <c r="Y68" s="1913"/>
      <c r="Z68" s="1913" t="s">
        <v>203</v>
      </c>
      <c r="AA68" s="1913"/>
      <c r="AB68" s="1913" t="s">
        <v>203</v>
      </c>
      <c r="AC68" s="1913"/>
      <c r="AD68" s="1912">
        <v>636.78</v>
      </c>
      <c r="AE68" s="1913"/>
      <c r="AF68" s="1913"/>
      <c r="AG68" s="1913" t="s">
        <v>203</v>
      </c>
      <c r="AH68" s="1912">
        <v>916.96</v>
      </c>
      <c r="AI68" s="1913"/>
    </row>
    <row r="69" spans="1:35" ht="12.2" customHeight="1" x14ac:dyDescent="0.2">
      <c r="A69" s="1186" t="s">
        <v>203</v>
      </c>
      <c r="B69" s="1186"/>
      <c r="C69" s="1186" t="s">
        <v>1062</v>
      </c>
      <c r="D69" s="1186"/>
      <c r="E69" s="1186"/>
      <c r="F69" s="1186"/>
      <c r="G69" s="1186"/>
      <c r="H69" s="1186"/>
      <c r="I69" s="1186"/>
      <c r="J69" s="1186" t="s">
        <v>1061</v>
      </c>
      <c r="K69" s="1186"/>
      <c r="L69" s="1186"/>
      <c r="M69" s="1186"/>
      <c r="N69" s="1186"/>
      <c r="O69" s="1186"/>
      <c r="P69" s="1186"/>
      <c r="Q69" s="1186"/>
      <c r="R69" s="1186" t="s">
        <v>1060</v>
      </c>
      <c r="S69" s="1186"/>
      <c r="T69" s="1186"/>
      <c r="U69" s="1912">
        <v>0.24</v>
      </c>
      <c r="V69" s="1913" t="s">
        <v>203</v>
      </c>
      <c r="W69" s="1913"/>
      <c r="X69" s="1912">
        <v>1.44</v>
      </c>
      <c r="Y69" s="1913"/>
      <c r="Z69" s="1913" t="s">
        <v>203</v>
      </c>
      <c r="AA69" s="1913"/>
      <c r="AB69" s="1913" t="s">
        <v>203</v>
      </c>
      <c r="AC69" s="1913"/>
      <c r="AD69" s="1912">
        <v>861.47</v>
      </c>
      <c r="AE69" s="1913"/>
      <c r="AF69" s="1913"/>
      <c r="AG69" s="1913" t="s">
        <v>203</v>
      </c>
      <c r="AH69" s="1912">
        <v>1240.52</v>
      </c>
      <c r="AI69" s="1913"/>
    </row>
    <row r="70" spans="1:35" ht="12.2" customHeight="1" x14ac:dyDescent="0.2">
      <c r="A70" s="1186" t="s">
        <v>203</v>
      </c>
      <c r="B70" s="1186"/>
      <c r="C70" s="1186" t="s">
        <v>1059</v>
      </c>
      <c r="D70" s="1186"/>
      <c r="E70" s="1186"/>
      <c r="F70" s="1186"/>
      <c r="G70" s="1186"/>
      <c r="H70" s="1186"/>
      <c r="I70" s="1186"/>
      <c r="J70" s="1186" t="s">
        <v>1058</v>
      </c>
      <c r="K70" s="1186"/>
      <c r="L70" s="1186"/>
      <c r="M70" s="1186"/>
      <c r="N70" s="1186"/>
      <c r="O70" s="1186"/>
      <c r="P70" s="1186"/>
      <c r="Q70" s="1186"/>
      <c r="R70" s="1186" t="s">
        <v>203</v>
      </c>
      <c r="S70" s="1186"/>
      <c r="T70" s="1186"/>
      <c r="U70" s="1913" t="s">
        <v>203</v>
      </c>
      <c r="V70" s="1913" t="s">
        <v>203</v>
      </c>
      <c r="W70" s="1913"/>
      <c r="X70" s="1913" t="s">
        <v>203</v>
      </c>
      <c r="Y70" s="1913"/>
      <c r="Z70" s="1913" t="s">
        <v>203</v>
      </c>
      <c r="AA70" s="1913"/>
      <c r="AB70" s="1913" t="s">
        <v>203</v>
      </c>
      <c r="AC70" s="1913"/>
      <c r="AD70" s="1913" t="s">
        <v>203</v>
      </c>
      <c r="AE70" s="1913"/>
      <c r="AF70" s="1913"/>
      <c r="AG70" s="1913" t="s">
        <v>203</v>
      </c>
      <c r="AH70" s="1919">
        <v>0</v>
      </c>
      <c r="AI70" s="1920"/>
    </row>
    <row r="71" spans="1:35" ht="12.2" customHeight="1" x14ac:dyDescent="0.2">
      <c r="A71" s="1186" t="s">
        <v>203</v>
      </c>
      <c r="B71" s="1186"/>
      <c r="C71" s="1186" t="s">
        <v>203</v>
      </c>
      <c r="D71" s="1186"/>
      <c r="E71" s="1186"/>
      <c r="F71" s="1186"/>
      <c r="G71" s="1186"/>
      <c r="H71" s="1186"/>
      <c r="I71" s="1186"/>
      <c r="J71" s="1924" t="s">
        <v>1057</v>
      </c>
      <c r="K71" s="1924"/>
      <c r="L71" s="1924"/>
      <c r="M71" s="1924"/>
      <c r="N71" s="1924"/>
      <c r="O71" s="1924"/>
      <c r="P71" s="1924"/>
      <c r="Q71" s="1924"/>
      <c r="R71" s="1921" t="s">
        <v>203</v>
      </c>
      <c r="S71" s="1921"/>
      <c r="T71" s="1921"/>
      <c r="U71" s="1921" t="s">
        <v>203</v>
      </c>
      <c r="V71" s="1921" t="s">
        <v>203</v>
      </c>
      <c r="W71" s="1921"/>
      <c r="X71" s="1921" t="s">
        <v>203</v>
      </c>
      <c r="Y71" s="1921"/>
      <c r="Z71" s="1921" t="s">
        <v>203</v>
      </c>
      <c r="AA71" s="1921"/>
      <c r="AB71" s="1921" t="s">
        <v>203</v>
      </c>
      <c r="AC71" s="1921"/>
      <c r="AD71" s="1921" t="s">
        <v>203</v>
      </c>
      <c r="AE71" s="1921"/>
      <c r="AF71" s="1921"/>
      <c r="AG71" s="1921" t="s">
        <v>203</v>
      </c>
      <c r="AH71" s="1922">
        <v>5150.9799999999996</v>
      </c>
      <c r="AI71" s="1923"/>
    </row>
    <row r="72" spans="1:35" ht="12.2" customHeight="1" x14ac:dyDescent="0.2">
      <c r="C72" s="1186" t="s">
        <v>203</v>
      </c>
      <c r="D72" s="1186"/>
      <c r="E72" s="1186"/>
      <c r="F72" s="1186"/>
      <c r="G72" s="1186"/>
      <c r="H72" s="1186"/>
      <c r="I72" s="1186"/>
      <c r="J72" s="1186" t="s">
        <v>1056</v>
      </c>
      <c r="K72" s="1186"/>
      <c r="L72" s="1186"/>
      <c r="M72" s="1186"/>
      <c r="N72" s="1186"/>
      <c r="O72" s="1186"/>
      <c r="P72" s="1186"/>
      <c r="Q72" s="1186"/>
      <c r="R72" s="1186" t="s">
        <v>203</v>
      </c>
      <c r="S72" s="1186"/>
      <c r="T72" s="1186"/>
      <c r="U72" s="1913" t="s">
        <v>203</v>
      </c>
      <c r="V72" s="1913" t="s">
        <v>203</v>
      </c>
      <c r="W72" s="1913"/>
      <c r="X72" s="1913" t="s">
        <v>203</v>
      </c>
      <c r="Y72" s="1913"/>
      <c r="Z72" s="1186" t="s">
        <v>203</v>
      </c>
      <c r="AA72" s="1186"/>
      <c r="AB72" s="1186" t="s">
        <v>203</v>
      </c>
      <c r="AC72" s="1186"/>
      <c r="AD72" s="1186" t="s">
        <v>203</v>
      </c>
      <c r="AE72" s="1186"/>
      <c r="AF72" s="1186"/>
      <c r="AG72" s="1186" t="s">
        <v>203</v>
      </c>
      <c r="AH72" s="1912">
        <v>4841.72</v>
      </c>
      <c r="AI72" s="1913"/>
    </row>
    <row r="73" spans="1:35" ht="24.6" customHeight="1" x14ac:dyDescent="0.2">
      <c r="C73" s="1186" t="s">
        <v>1055</v>
      </c>
      <c r="D73" s="1186"/>
      <c r="E73" s="1186"/>
      <c r="F73" s="1186"/>
      <c r="G73" s="1186"/>
      <c r="H73" s="1186"/>
      <c r="I73" s="1186"/>
      <c r="J73" s="1186" t="s">
        <v>1054</v>
      </c>
      <c r="K73" s="1186"/>
      <c r="L73" s="1186"/>
      <c r="M73" s="1186"/>
      <c r="N73" s="1186"/>
      <c r="O73" s="1186"/>
      <c r="P73" s="1186"/>
      <c r="Q73" s="1186"/>
      <c r="R73" s="1186" t="s">
        <v>249</v>
      </c>
      <c r="S73" s="1186"/>
      <c r="T73" s="1186"/>
      <c r="U73" s="1925">
        <v>103</v>
      </c>
      <c r="V73" s="1913" t="s">
        <v>203</v>
      </c>
      <c r="W73" s="1913"/>
      <c r="X73" s="1912">
        <v>103</v>
      </c>
      <c r="Y73" s="1913"/>
      <c r="Z73" s="1186" t="s">
        <v>203</v>
      </c>
      <c r="AA73" s="1186"/>
      <c r="AB73" s="1186" t="s">
        <v>203</v>
      </c>
      <c r="AC73" s="1186"/>
      <c r="AD73" s="1186" t="s">
        <v>203</v>
      </c>
      <c r="AE73" s="1186"/>
      <c r="AF73" s="1186"/>
      <c r="AG73" s="1186" t="s">
        <v>203</v>
      </c>
      <c r="AH73" s="1912">
        <v>4986.97</v>
      </c>
      <c r="AI73" s="1913"/>
    </row>
    <row r="74" spans="1:35" ht="24.6" customHeight="1" x14ac:dyDescent="0.2">
      <c r="C74" s="1186" t="s">
        <v>1053</v>
      </c>
      <c r="D74" s="1186"/>
      <c r="E74" s="1186"/>
      <c r="F74" s="1186"/>
      <c r="G74" s="1186"/>
      <c r="H74" s="1186"/>
      <c r="I74" s="1186"/>
      <c r="J74" s="1186" t="s">
        <v>1052</v>
      </c>
      <c r="K74" s="1186"/>
      <c r="L74" s="1186"/>
      <c r="M74" s="1186"/>
      <c r="N74" s="1186"/>
      <c r="O74" s="1186"/>
      <c r="P74" s="1186"/>
      <c r="Q74" s="1186"/>
      <c r="R74" s="1186" t="s">
        <v>249</v>
      </c>
      <c r="S74" s="1186"/>
      <c r="T74" s="1186"/>
      <c r="U74" s="1925">
        <v>60</v>
      </c>
      <c r="V74" s="1913" t="s">
        <v>203</v>
      </c>
      <c r="W74" s="1913"/>
      <c r="X74" s="1912">
        <v>60</v>
      </c>
      <c r="Y74" s="1913"/>
      <c r="Z74" s="1186" t="s">
        <v>203</v>
      </c>
      <c r="AA74" s="1186"/>
      <c r="AB74" s="1186" t="s">
        <v>203</v>
      </c>
      <c r="AC74" s="1186"/>
      <c r="AD74" s="1186" t="s">
        <v>203</v>
      </c>
      <c r="AE74" s="1186"/>
      <c r="AF74" s="1186"/>
      <c r="AG74" s="1186" t="s">
        <v>203</v>
      </c>
      <c r="AH74" s="1912">
        <v>2905.03</v>
      </c>
      <c r="AI74" s="1913"/>
    </row>
    <row r="75" spans="1:35" ht="24.6" customHeight="1" x14ac:dyDescent="0.2">
      <c r="A75" s="1921" t="s">
        <v>203</v>
      </c>
      <c r="B75" s="1921"/>
      <c r="C75" s="1921" t="s">
        <v>203</v>
      </c>
      <c r="D75" s="1921"/>
      <c r="E75" s="1921"/>
      <c r="F75" s="1921"/>
      <c r="G75" s="1921"/>
      <c r="H75" s="1921"/>
      <c r="I75" s="1921"/>
      <c r="J75" s="1924" t="s">
        <v>246</v>
      </c>
      <c r="K75" s="1924"/>
      <c r="L75" s="1924"/>
      <c r="M75" s="1924"/>
      <c r="N75" s="1924"/>
      <c r="O75" s="1924"/>
      <c r="P75" s="1924"/>
      <c r="Q75" s="1924"/>
      <c r="R75" s="1921" t="s">
        <v>203</v>
      </c>
      <c r="S75" s="1921"/>
      <c r="T75" s="1921"/>
      <c r="U75" s="1921" t="s">
        <v>203</v>
      </c>
      <c r="V75" s="1921" t="s">
        <v>203</v>
      </c>
      <c r="W75" s="1921"/>
      <c r="X75" s="1921" t="s">
        <v>203</v>
      </c>
      <c r="Y75" s="1921"/>
      <c r="Z75" s="1921" t="s">
        <v>203</v>
      </c>
      <c r="AA75" s="1921"/>
      <c r="AB75" s="1921" t="s">
        <v>203</v>
      </c>
      <c r="AC75" s="1921"/>
      <c r="AD75" s="1922">
        <v>2658.31</v>
      </c>
      <c r="AE75" s="1923"/>
      <c r="AF75" s="1923"/>
      <c r="AG75" s="1921" t="s">
        <v>203</v>
      </c>
      <c r="AH75" s="1922">
        <v>15949.87</v>
      </c>
      <c r="AI75" s="1923"/>
    </row>
    <row r="76" spans="1:35" ht="36.75" customHeight="1" x14ac:dyDescent="0.2">
      <c r="A76" s="1918" t="s">
        <v>204</v>
      </c>
      <c r="B76" s="1918"/>
      <c r="C76" s="1918" t="s">
        <v>1478</v>
      </c>
      <c r="D76" s="1918"/>
      <c r="E76" s="1918"/>
      <c r="F76" s="1918"/>
      <c r="G76" s="1918"/>
      <c r="H76" s="1918"/>
      <c r="I76" s="1918"/>
      <c r="J76" s="1918" t="s">
        <v>1477</v>
      </c>
      <c r="K76" s="1918"/>
      <c r="L76" s="1918"/>
      <c r="M76" s="1918"/>
      <c r="N76" s="1918"/>
      <c r="O76" s="1918"/>
      <c r="P76" s="1918"/>
      <c r="Q76" s="1918"/>
      <c r="R76" s="1918" t="s">
        <v>467</v>
      </c>
      <c r="S76" s="1918"/>
      <c r="T76" s="1918"/>
      <c r="U76" s="1925">
        <v>3</v>
      </c>
      <c r="V76" s="1913" t="s">
        <v>203</v>
      </c>
      <c r="W76" s="1913"/>
      <c r="X76" s="1940">
        <v>3</v>
      </c>
      <c r="Y76" s="1920"/>
      <c r="Z76" s="1913" t="s">
        <v>203</v>
      </c>
      <c r="AA76" s="1913"/>
      <c r="AB76" s="1913" t="s">
        <v>203</v>
      </c>
      <c r="AC76" s="1913"/>
      <c r="AD76" s="1913" t="s">
        <v>203</v>
      </c>
      <c r="AE76" s="1913"/>
      <c r="AF76" s="1913"/>
      <c r="AG76" s="1913" t="s">
        <v>203</v>
      </c>
      <c r="AH76" s="1913" t="s">
        <v>203</v>
      </c>
      <c r="AI76" s="1913"/>
    </row>
    <row r="77" spans="1:35" ht="12.2" customHeight="1" x14ac:dyDescent="0.2">
      <c r="A77" s="1186" t="s">
        <v>203</v>
      </c>
      <c r="B77" s="1186"/>
      <c r="C77" s="1186" t="s">
        <v>1077</v>
      </c>
      <c r="D77" s="1186"/>
      <c r="E77" s="1186"/>
      <c r="F77" s="1186"/>
      <c r="G77" s="1186"/>
      <c r="H77" s="1186"/>
      <c r="I77" s="1186"/>
      <c r="J77" s="1186" t="s">
        <v>1076</v>
      </c>
      <c r="K77" s="1186"/>
      <c r="L77" s="1186"/>
      <c r="M77" s="1186"/>
      <c r="N77" s="1186"/>
      <c r="O77" s="1186"/>
      <c r="P77" s="1186"/>
      <c r="Q77" s="1186"/>
      <c r="R77" s="1186" t="s">
        <v>1060</v>
      </c>
      <c r="S77" s="1186"/>
      <c r="T77" s="1186"/>
      <c r="U77" s="1913" t="s">
        <v>203</v>
      </c>
      <c r="V77" s="1913" t="s">
        <v>203</v>
      </c>
      <c r="W77" s="1913"/>
      <c r="X77" s="1912">
        <v>0.9</v>
      </c>
      <c r="Y77" s="1913"/>
      <c r="Z77" s="1913" t="s">
        <v>203</v>
      </c>
      <c r="AA77" s="1913"/>
      <c r="AB77" s="1913" t="s">
        <v>203</v>
      </c>
      <c r="AC77" s="1913"/>
      <c r="AD77" s="1913" t="s">
        <v>203</v>
      </c>
      <c r="AE77" s="1913"/>
      <c r="AF77" s="1913"/>
      <c r="AG77" s="1913" t="s">
        <v>203</v>
      </c>
      <c r="AH77" s="1919">
        <v>659.6</v>
      </c>
      <c r="AI77" s="1920"/>
    </row>
    <row r="78" spans="1:35" ht="12.2" customHeight="1" x14ac:dyDescent="0.2">
      <c r="A78" s="1186" t="s">
        <v>203</v>
      </c>
      <c r="B78" s="1186"/>
      <c r="C78" s="1186" t="s">
        <v>1145</v>
      </c>
      <c r="D78" s="1186"/>
      <c r="E78" s="1186"/>
      <c r="F78" s="1186"/>
      <c r="G78" s="1186"/>
      <c r="H78" s="1186"/>
      <c r="I78" s="1186"/>
      <c r="J78" s="1186" t="s">
        <v>1144</v>
      </c>
      <c r="K78" s="1186"/>
      <c r="L78" s="1186"/>
      <c r="M78" s="1186"/>
      <c r="N78" s="1186"/>
      <c r="O78" s="1186"/>
      <c r="P78" s="1186"/>
      <c r="Q78" s="1186"/>
      <c r="R78" s="1186" t="s">
        <v>1060</v>
      </c>
      <c r="S78" s="1186"/>
      <c r="T78" s="1186"/>
      <c r="U78" s="1937">
        <v>0.3</v>
      </c>
      <c r="V78" s="1913" t="s">
        <v>203</v>
      </c>
      <c r="W78" s="1913"/>
      <c r="X78" s="1912">
        <v>0.9</v>
      </c>
      <c r="Y78" s="1913"/>
      <c r="Z78" s="1913" t="s">
        <v>203</v>
      </c>
      <c r="AA78" s="1913"/>
      <c r="AB78" s="1913" t="s">
        <v>203</v>
      </c>
      <c r="AC78" s="1913"/>
      <c r="AD78" s="1912">
        <v>732.89</v>
      </c>
      <c r="AE78" s="1913"/>
      <c r="AF78" s="1913"/>
      <c r="AG78" s="1913" t="s">
        <v>203</v>
      </c>
      <c r="AH78" s="1912">
        <v>659.6</v>
      </c>
      <c r="AI78" s="1913"/>
    </row>
    <row r="79" spans="1:35" ht="12.2" customHeight="1" x14ac:dyDescent="0.2">
      <c r="A79" s="1186" t="s">
        <v>203</v>
      </c>
      <c r="B79" s="1186"/>
      <c r="C79" s="1186" t="s">
        <v>1073</v>
      </c>
      <c r="D79" s="1186"/>
      <c r="E79" s="1186"/>
      <c r="F79" s="1186"/>
      <c r="G79" s="1186"/>
      <c r="H79" s="1186"/>
      <c r="I79" s="1186"/>
      <c r="J79" s="1186" t="s">
        <v>258</v>
      </c>
      <c r="K79" s="1186"/>
      <c r="L79" s="1186"/>
      <c r="M79" s="1186"/>
      <c r="N79" s="1186"/>
      <c r="O79" s="1186"/>
      <c r="P79" s="1186"/>
      <c r="Q79" s="1186"/>
      <c r="R79" s="1186" t="s">
        <v>203</v>
      </c>
      <c r="S79" s="1186"/>
      <c r="T79" s="1186"/>
      <c r="U79" s="1913" t="s">
        <v>203</v>
      </c>
      <c r="V79" s="1913" t="s">
        <v>203</v>
      </c>
      <c r="W79" s="1913"/>
      <c r="X79" s="1913" t="s">
        <v>203</v>
      </c>
      <c r="Y79" s="1913"/>
      <c r="Z79" s="1913" t="s">
        <v>203</v>
      </c>
      <c r="AA79" s="1913"/>
      <c r="AB79" s="1913" t="s">
        <v>203</v>
      </c>
      <c r="AC79" s="1913"/>
      <c r="AD79" s="1913" t="s">
        <v>203</v>
      </c>
      <c r="AE79" s="1913"/>
      <c r="AF79" s="1913"/>
      <c r="AG79" s="1913" t="s">
        <v>203</v>
      </c>
      <c r="AH79" s="1919">
        <v>312.54000000000002</v>
      </c>
      <c r="AI79" s="1920"/>
    </row>
    <row r="80" spans="1:35" ht="12.2" customHeight="1" x14ac:dyDescent="0.2">
      <c r="A80" s="1916" t="s">
        <v>203</v>
      </c>
      <c r="B80" s="1916"/>
      <c r="C80" s="1916" t="s">
        <v>203</v>
      </c>
      <c r="D80" s="1916"/>
      <c r="E80" s="1916"/>
      <c r="F80" s="1916"/>
      <c r="G80" s="1916"/>
      <c r="H80" s="1916"/>
      <c r="I80" s="1916"/>
      <c r="J80" s="1916" t="s">
        <v>1072</v>
      </c>
      <c r="K80" s="1916"/>
      <c r="L80" s="1916"/>
      <c r="M80" s="1916"/>
      <c r="N80" s="1916"/>
      <c r="O80" s="1916"/>
      <c r="P80" s="1916"/>
      <c r="Q80" s="1916"/>
      <c r="R80" s="1916" t="s">
        <v>1060</v>
      </c>
      <c r="S80" s="1916"/>
      <c r="T80" s="1916"/>
      <c r="U80" s="1917" t="s">
        <v>203</v>
      </c>
      <c r="V80" s="1917" t="s">
        <v>203</v>
      </c>
      <c r="W80" s="1917"/>
      <c r="X80" s="1935">
        <v>0.48</v>
      </c>
      <c r="Y80" s="1917"/>
      <c r="Z80" s="1917" t="s">
        <v>203</v>
      </c>
      <c r="AA80" s="1917"/>
      <c r="AB80" s="1917" t="s">
        <v>203</v>
      </c>
      <c r="AC80" s="1917"/>
      <c r="AD80" s="1917" t="s">
        <v>203</v>
      </c>
      <c r="AE80" s="1917"/>
      <c r="AF80" s="1917"/>
      <c r="AG80" s="1917" t="s">
        <v>203</v>
      </c>
      <c r="AH80" s="1919">
        <v>413.51</v>
      </c>
      <c r="AI80" s="1920"/>
    </row>
    <row r="81" spans="1:35" ht="24.6" customHeight="1" x14ac:dyDescent="0.2">
      <c r="A81" s="1186" t="s">
        <v>203</v>
      </c>
      <c r="B81" s="1186"/>
      <c r="C81" s="1186" t="s">
        <v>1474</v>
      </c>
      <c r="D81" s="1186"/>
      <c r="E81" s="1186"/>
      <c r="F81" s="1186"/>
      <c r="G81" s="1186"/>
      <c r="H81" s="1186"/>
      <c r="I81" s="1186"/>
      <c r="J81" s="1186" t="s">
        <v>1473</v>
      </c>
      <c r="K81" s="1186"/>
      <c r="L81" s="1186"/>
      <c r="M81" s="1186"/>
      <c r="N81" s="1186"/>
      <c r="O81" s="1186"/>
      <c r="P81" s="1186"/>
      <c r="Q81" s="1186"/>
      <c r="R81" s="1186" t="s">
        <v>1063</v>
      </c>
      <c r="S81" s="1186"/>
      <c r="T81" s="1186"/>
      <c r="U81" s="1912">
        <v>0.16</v>
      </c>
      <c r="V81" s="1913" t="s">
        <v>203</v>
      </c>
      <c r="W81" s="1913"/>
      <c r="X81" s="1912">
        <v>0.48</v>
      </c>
      <c r="Y81" s="1913"/>
      <c r="Z81" s="1913" t="s">
        <v>203</v>
      </c>
      <c r="AA81" s="1913"/>
      <c r="AB81" s="1913" t="s">
        <v>203</v>
      </c>
      <c r="AC81" s="1913"/>
      <c r="AD81" s="1912">
        <v>14.35</v>
      </c>
      <c r="AE81" s="1913"/>
      <c r="AF81" s="1913"/>
      <c r="AG81" s="1913" t="s">
        <v>203</v>
      </c>
      <c r="AH81" s="1912">
        <v>6.89</v>
      </c>
      <c r="AI81" s="1913"/>
    </row>
    <row r="82" spans="1:35" ht="24.6" customHeight="1" x14ac:dyDescent="0.2">
      <c r="A82" s="1186" t="s">
        <v>203</v>
      </c>
      <c r="B82" s="1186"/>
      <c r="C82" s="1186" t="s">
        <v>1472</v>
      </c>
      <c r="D82" s="1186"/>
      <c r="E82" s="1186"/>
      <c r="F82" s="1186"/>
      <c r="G82" s="1186"/>
      <c r="H82" s="1186"/>
      <c r="I82" s="1186"/>
      <c r="J82" s="1186" t="s">
        <v>1471</v>
      </c>
      <c r="K82" s="1186"/>
      <c r="L82" s="1186"/>
      <c r="M82" s="1186"/>
      <c r="N82" s="1186"/>
      <c r="O82" s="1186"/>
      <c r="P82" s="1186"/>
      <c r="Q82" s="1186"/>
      <c r="R82" s="1186" t="s">
        <v>1063</v>
      </c>
      <c r="S82" s="1186"/>
      <c r="T82" s="1186"/>
      <c r="U82" s="1912">
        <v>0.16</v>
      </c>
      <c r="V82" s="1913" t="s">
        <v>203</v>
      </c>
      <c r="W82" s="1913"/>
      <c r="X82" s="1912">
        <v>0.48</v>
      </c>
      <c r="Y82" s="1913"/>
      <c r="Z82" s="1913" t="s">
        <v>203</v>
      </c>
      <c r="AA82" s="1913"/>
      <c r="AB82" s="1913" t="s">
        <v>203</v>
      </c>
      <c r="AC82" s="1913"/>
      <c r="AD82" s="1912">
        <v>636.78</v>
      </c>
      <c r="AE82" s="1913"/>
      <c r="AF82" s="1913"/>
      <c r="AG82" s="1913" t="s">
        <v>203</v>
      </c>
      <c r="AH82" s="1912">
        <v>305.64999999999998</v>
      </c>
      <c r="AI82" s="1913"/>
    </row>
    <row r="83" spans="1:35" ht="12.2" customHeight="1" x14ac:dyDescent="0.2">
      <c r="A83" s="1186" t="s">
        <v>203</v>
      </c>
      <c r="B83" s="1186"/>
      <c r="C83" s="1186" t="s">
        <v>1062</v>
      </c>
      <c r="D83" s="1186"/>
      <c r="E83" s="1186"/>
      <c r="F83" s="1186"/>
      <c r="G83" s="1186"/>
      <c r="H83" s="1186"/>
      <c r="I83" s="1186"/>
      <c r="J83" s="1186" t="s">
        <v>1061</v>
      </c>
      <c r="K83" s="1186"/>
      <c r="L83" s="1186"/>
      <c r="M83" s="1186"/>
      <c r="N83" s="1186"/>
      <c r="O83" s="1186"/>
      <c r="P83" s="1186"/>
      <c r="Q83" s="1186"/>
      <c r="R83" s="1186" t="s">
        <v>1060</v>
      </c>
      <c r="S83" s="1186"/>
      <c r="T83" s="1186"/>
      <c r="U83" s="1912">
        <v>0.16</v>
      </c>
      <c r="V83" s="1913" t="s">
        <v>203</v>
      </c>
      <c r="W83" s="1913"/>
      <c r="X83" s="1912">
        <v>0.48</v>
      </c>
      <c r="Y83" s="1913"/>
      <c r="Z83" s="1913" t="s">
        <v>203</v>
      </c>
      <c r="AA83" s="1913"/>
      <c r="AB83" s="1913" t="s">
        <v>203</v>
      </c>
      <c r="AC83" s="1913"/>
      <c r="AD83" s="1912">
        <v>861.47</v>
      </c>
      <c r="AE83" s="1913"/>
      <c r="AF83" s="1913"/>
      <c r="AG83" s="1913" t="s">
        <v>203</v>
      </c>
      <c r="AH83" s="1912">
        <v>413.51</v>
      </c>
      <c r="AI83" s="1913"/>
    </row>
    <row r="84" spans="1:35" ht="12.2" customHeight="1" x14ac:dyDescent="0.2">
      <c r="A84" s="1186" t="s">
        <v>203</v>
      </c>
      <c r="B84" s="1186"/>
      <c r="C84" s="1186" t="s">
        <v>1059</v>
      </c>
      <c r="D84" s="1186"/>
      <c r="E84" s="1186"/>
      <c r="F84" s="1186"/>
      <c r="G84" s="1186"/>
      <c r="H84" s="1186"/>
      <c r="I84" s="1186"/>
      <c r="J84" s="1186" t="s">
        <v>1058</v>
      </c>
      <c r="K84" s="1186"/>
      <c r="L84" s="1186"/>
      <c r="M84" s="1186"/>
      <c r="N84" s="1186"/>
      <c r="O84" s="1186"/>
      <c r="P84" s="1186"/>
      <c r="Q84" s="1186"/>
      <c r="R84" s="1186" t="s">
        <v>203</v>
      </c>
      <c r="S84" s="1186"/>
      <c r="T84" s="1186"/>
      <c r="U84" s="1913" t="s">
        <v>203</v>
      </c>
      <c r="V84" s="1913" t="s">
        <v>203</v>
      </c>
      <c r="W84" s="1913"/>
      <c r="X84" s="1913" t="s">
        <v>203</v>
      </c>
      <c r="Y84" s="1913"/>
      <c r="Z84" s="1913" t="s">
        <v>203</v>
      </c>
      <c r="AA84" s="1913"/>
      <c r="AB84" s="1913" t="s">
        <v>203</v>
      </c>
      <c r="AC84" s="1913"/>
      <c r="AD84" s="1913" t="s">
        <v>203</v>
      </c>
      <c r="AE84" s="1913"/>
      <c r="AF84" s="1913"/>
      <c r="AG84" s="1913" t="s">
        <v>203</v>
      </c>
      <c r="AH84" s="1919">
        <v>0</v>
      </c>
      <c r="AI84" s="1920"/>
    </row>
    <row r="85" spans="1:35" ht="12.2" customHeight="1" x14ac:dyDescent="0.2">
      <c r="A85" s="1186" t="s">
        <v>203</v>
      </c>
      <c r="B85" s="1186"/>
      <c r="C85" s="1186" t="s">
        <v>203</v>
      </c>
      <c r="D85" s="1186"/>
      <c r="E85" s="1186"/>
      <c r="F85" s="1186"/>
      <c r="G85" s="1186"/>
      <c r="H85" s="1186"/>
      <c r="I85" s="1186"/>
      <c r="J85" s="1924" t="s">
        <v>1057</v>
      </c>
      <c r="K85" s="1924"/>
      <c r="L85" s="1924"/>
      <c r="M85" s="1924"/>
      <c r="N85" s="1924"/>
      <c r="O85" s="1924"/>
      <c r="P85" s="1924"/>
      <c r="Q85" s="1924"/>
      <c r="R85" s="1921" t="s">
        <v>203</v>
      </c>
      <c r="S85" s="1921"/>
      <c r="T85" s="1921"/>
      <c r="U85" s="1921" t="s">
        <v>203</v>
      </c>
      <c r="V85" s="1921" t="s">
        <v>203</v>
      </c>
      <c r="W85" s="1921"/>
      <c r="X85" s="1921" t="s">
        <v>203</v>
      </c>
      <c r="Y85" s="1921"/>
      <c r="Z85" s="1921" t="s">
        <v>203</v>
      </c>
      <c r="AA85" s="1921"/>
      <c r="AB85" s="1921" t="s">
        <v>203</v>
      </c>
      <c r="AC85" s="1921"/>
      <c r="AD85" s="1921" t="s">
        <v>203</v>
      </c>
      <c r="AE85" s="1921"/>
      <c r="AF85" s="1921"/>
      <c r="AG85" s="1921" t="s">
        <v>203</v>
      </c>
      <c r="AH85" s="1922">
        <v>972.14</v>
      </c>
      <c r="AI85" s="1923"/>
    </row>
    <row r="86" spans="1:35" ht="12.2" customHeight="1" x14ac:dyDescent="0.2">
      <c r="C86" s="1186" t="s">
        <v>203</v>
      </c>
      <c r="D86" s="1186"/>
      <c r="E86" s="1186"/>
      <c r="F86" s="1186"/>
      <c r="G86" s="1186"/>
      <c r="H86" s="1186"/>
      <c r="I86" s="1186"/>
      <c r="J86" s="1186" t="s">
        <v>1056</v>
      </c>
      <c r="K86" s="1186"/>
      <c r="L86" s="1186"/>
      <c r="M86" s="1186"/>
      <c r="N86" s="1186"/>
      <c r="O86" s="1186"/>
      <c r="P86" s="1186"/>
      <c r="Q86" s="1186"/>
      <c r="R86" s="1186" t="s">
        <v>203</v>
      </c>
      <c r="S86" s="1186"/>
      <c r="T86" s="1186"/>
      <c r="U86" s="1913" t="s">
        <v>203</v>
      </c>
      <c r="V86" s="1913" t="s">
        <v>203</v>
      </c>
      <c r="W86" s="1913"/>
      <c r="X86" s="1913" t="s">
        <v>203</v>
      </c>
      <c r="Y86" s="1913"/>
      <c r="Z86" s="1186" t="s">
        <v>203</v>
      </c>
      <c r="AA86" s="1186"/>
      <c r="AB86" s="1186" t="s">
        <v>203</v>
      </c>
      <c r="AC86" s="1186"/>
      <c r="AD86" s="1186" t="s">
        <v>203</v>
      </c>
      <c r="AE86" s="1186"/>
      <c r="AF86" s="1186"/>
      <c r="AG86" s="1186" t="s">
        <v>203</v>
      </c>
      <c r="AH86" s="1912">
        <v>1073.1099999999999</v>
      </c>
      <c r="AI86" s="1913"/>
    </row>
    <row r="87" spans="1:35" ht="24.6" customHeight="1" x14ac:dyDescent="0.2">
      <c r="C87" s="1186" t="s">
        <v>1055</v>
      </c>
      <c r="D87" s="1186"/>
      <c r="E87" s="1186"/>
      <c r="F87" s="1186"/>
      <c r="G87" s="1186"/>
      <c r="H87" s="1186"/>
      <c r="I87" s="1186"/>
      <c r="J87" s="1186" t="s">
        <v>1054</v>
      </c>
      <c r="K87" s="1186"/>
      <c r="L87" s="1186"/>
      <c r="M87" s="1186"/>
      <c r="N87" s="1186"/>
      <c r="O87" s="1186"/>
      <c r="P87" s="1186"/>
      <c r="Q87" s="1186"/>
      <c r="R87" s="1186" t="s">
        <v>249</v>
      </c>
      <c r="S87" s="1186"/>
      <c r="T87" s="1186"/>
      <c r="U87" s="1925">
        <v>103</v>
      </c>
      <c r="V87" s="1913" t="s">
        <v>203</v>
      </c>
      <c r="W87" s="1913"/>
      <c r="X87" s="1912">
        <v>103</v>
      </c>
      <c r="Y87" s="1913"/>
      <c r="Z87" s="1186" t="s">
        <v>203</v>
      </c>
      <c r="AA87" s="1186"/>
      <c r="AB87" s="1186" t="s">
        <v>203</v>
      </c>
      <c r="AC87" s="1186"/>
      <c r="AD87" s="1186" t="s">
        <v>203</v>
      </c>
      <c r="AE87" s="1186"/>
      <c r="AF87" s="1186"/>
      <c r="AG87" s="1186" t="s">
        <v>203</v>
      </c>
      <c r="AH87" s="1912">
        <v>1105.3</v>
      </c>
      <c r="AI87" s="1913"/>
    </row>
    <row r="88" spans="1:35" ht="24.6" customHeight="1" x14ac:dyDescent="0.2">
      <c r="C88" s="1186" t="s">
        <v>1053</v>
      </c>
      <c r="D88" s="1186"/>
      <c r="E88" s="1186"/>
      <c r="F88" s="1186"/>
      <c r="G88" s="1186"/>
      <c r="H88" s="1186"/>
      <c r="I88" s="1186"/>
      <c r="J88" s="1186" t="s">
        <v>1052</v>
      </c>
      <c r="K88" s="1186"/>
      <c r="L88" s="1186"/>
      <c r="M88" s="1186"/>
      <c r="N88" s="1186"/>
      <c r="O88" s="1186"/>
      <c r="P88" s="1186"/>
      <c r="Q88" s="1186"/>
      <c r="R88" s="1186" t="s">
        <v>249</v>
      </c>
      <c r="S88" s="1186"/>
      <c r="T88" s="1186"/>
      <c r="U88" s="1925">
        <v>60</v>
      </c>
      <c r="V88" s="1913" t="s">
        <v>203</v>
      </c>
      <c r="W88" s="1913"/>
      <c r="X88" s="1912">
        <v>60</v>
      </c>
      <c r="Y88" s="1913"/>
      <c r="Z88" s="1186" t="s">
        <v>203</v>
      </c>
      <c r="AA88" s="1186"/>
      <c r="AB88" s="1186" t="s">
        <v>203</v>
      </c>
      <c r="AC88" s="1186"/>
      <c r="AD88" s="1186" t="s">
        <v>203</v>
      </c>
      <c r="AE88" s="1186"/>
      <c r="AF88" s="1186"/>
      <c r="AG88" s="1186" t="s">
        <v>203</v>
      </c>
      <c r="AH88" s="1912">
        <v>643.87</v>
      </c>
      <c r="AI88" s="1913"/>
    </row>
    <row r="89" spans="1:35" ht="24.6" customHeight="1" x14ac:dyDescent="0.2">
      <c r="A89" s="1921" t="s">
        <v>203</v>
      </c>
      <c r="B89" s="1921"/>
      <c r="C89" s="1921" t="s">
        <v>203</v>
      </c>
      <c r="D89" s="1921"/>
      <c r="E89" s="1921"/>
      <c r="F89" s="1921"/>
      <c r="G89" s="1921"/>
      <c r="H89" s="1921"/>
      <c r="I89" s="1921"/>
      <c r="J89" s="1924" t="s">
        <v>246</v>
      </c>
      <c r="K89" s="1924"/>
      <c r="L89" s="1924"/>
      <c r="M89" s="1924"/>
      <c r="N89" s="1924"/>
      <c r="O89" s="1924"/>
      <c r="P89" s="1924"/>
      <c r="Q89" s="1924"/>
      <c r="R89" s="1921" t="s">
        <v>203</v>
      </c>
      <c r="S89" s="1921"/>
      <c r="T89" s="1921"/>
      <c r="U89" s="1921" t="s">
        <v>203</v>
      </c>
      <c r="V89" s="1921" t="s">
        <v>203</v>
      </c>
      <c r="W89" s="1921"/>
      <c r="X89" s="1921" t="s">
        <v>203</v>
      </c>
      <c r="Y89" s="1921"/>
      <c r="Z89" s="1921" t="s">
        <v>203</v>
      </c>
      <c r="AA89" s="1921"/>
      <c r="AB89" s="1921" t="s">
        <v>203</v>
      </c>
      <c r="AC89" s="1921"/>
      <c r="AD89" s="1922">
        <v>1044.94</v>
      </c>
      <c r="AE89" s="1923"/>
      <c r="AF89" s="1923"/>
      <c r="AG89" s="1921" t="s">
        <v>203</v>
      </c>
      <c r="AH89" s="1922">
        <v>3134.82</v>
      </c>
      <c r="AI89" s="1923"/>
    </row>
    <row r="90" spans="1:35" ht="36.75" customHeight="1" x14ac:dyDescent="0.2">
      <c r="A90" s="1918" t="s">
        <v>267</v>
      </c>
      <c r="B90" s="1918"/>
      <c r="C90" s="1918" t="s">
        <v>1459</v>
      </c>
      <c r="D90" s="1918"/>
      <c r="E90" s="1918"/>
      <c r="F90" s="1918"/>
      <c r="G90" s="1918"/>
      <c r="H90" s="1918"/>
      <c r="I90" s="1918"/>
      <c r="J90" s="1918" t="s">
        <v>1458</v>
      </c>
      <c r="K90" s="1918"/>
      <c r="L90" s="1918"/>
      <c r="M90" s="1918"/>
      <c r="N90" s="1918"/>
      <c r="O90" s="1918"/>
      <c r="P90" s="1918"/>
      <c r="Q90" s="1918"/>
      <c r="R90" s="1918" t="s">
        <v>467</v>
      </c>
      <c r="S90" s="1918"/>
      <c r="T90" s="1918"/>
      <c r="U90" s="1925">
        <v>3</v>
      </c>
      <c r="V90" s="1913" t="s">
        <v>203</v>
      </c>
      <c r="W90" s="1913"/>
      <c r="X90" s="1940">
        <v>3</v>
      </c>
      <c r="Y90" s="1920"/>
      <c r="Z90" s="1913" t="s">
        <v>203</v>
      </c>
      <c r="AA90" s="1913"/>
      <c r="AB90" s="1913" t="s">
        <v>203</v>
      </c>
      <c r="AC90" s="1913"/>
      <c r="AD90" s="1913" t="s">
        <v>203</v>
      </c>
      <c r="AE90" s="1913"/>
      <c r="AF90" s="1913"/>
      <c r="AG90" s="1913" t="s">
        <v>203</v>
      </c>
      <c r="AH90" s="1913" t="s">
        <v>203</v>
      </c>
      <c r="AI90" s="1913"/>
    </row>
    <row r="91" spans="1:35" ht="12.2" customHeight="1" x14ac:dyDescent="0.2">
      <c r="A91" s="1186" t="s">
        <v>203</v>
      </c>
      <c r="B91" s="1186"/>
      <c r="C91" s="1186" t="s">
        <v>1077</v>
      </c>
      <c r="D91" s="1186"/>
      <c r="E91" s="1186"/>
      <c r="F91" s="1186"/>
      <c r="G91" s="1186"/>
      <c r="H91" s="1186"/>
      <c r="I91" s="1186"/>
      <c r="J91" s="1186" t="s">
        <v>1076</v>
      </c>
      <c r="K91" s="1186"/>
      <c r="L91" s="1186"/>
      <c r="M91" s="1186"/>
      <c r="N91" s="1186"/>
      <c r="O91" s="1186"/>
      <c r="P91" s="1186"/>
      <c r="Q91" s="1186"/>
      <c r="R91" s="1186" t="s">
        <v>1060</v>
      </c>
      <c r="S91" s="1186"/>
      <c r="T91" s="1186"/>
      <c r="U91" s="1913" t="s">
        <v>203</v>
      </c>
      <c r="V91" s="1913" t="s">
        <v>203</v>
      </c>
      <c r="W91" s="1913"/>
      <c r="X91" s="1912">
        <v>17.940000000000001</v>
      </c>
      <c r="Y91" s="1913"/>
      <c r="Z91" s="1913" t="s">
        <v>203</v>
      </c>
      <c r="AA91" s="1913"/>
      <c r="AB91" s="1913" t="s">
        <v>203</v>
      </c>
      <c r="AC91" s="1913"/>
      <c r="AD91" s="1913" t="s">
        <v>203</v>
      </c>
      <c r="AE91" s="1913"/>
      <c r="AF91" s="1913"/>
      <c r="AG91" s="1913" t="s">
        <v>203</v>
      </c>
      <c r="AH91" s="1919">
        <v>14243.82</v>
      </c>
      <c r="AI91" s="1920"/>
    </row>
    <row r="92" spans="1:35" ht="12.2" customHeight="1" x14ac:dyDescent="0.2">
      <c r="A92" s="1186" t="s">
        <v>203</v>
      </c>
      <c r="B92" s="1186"/>
      <c r="C92" s="1186" t="s">
        <v>1205</v>
      </c>
      <c r="D92" s="1186"/>
      <c r="E92" s="1186"/>
      <c r="F92" s="1186"/>
      <c r="G92" s="1186"/>
      <c r="H92" s="1186"/>
      <c r="I92" s="1186"/>
      <c r="J92" s="1186" t="s">
        <v>1204</v>
      </c>
      <c r="K92" s="1186"/>
      <c r="L92" s="1186"/>
      <c r="M92" s="1186"/>
      <c r="N92" s="1186"/>
      <c r="O92" s="1186"/>
      <c r="P92" s="1186"/>
      <c r="Q92" s="1186"/>
      <c r="R92" s="1186" t="s">
        <v>1060</v>
      </c>
      <c r="S92" s="1186"/>
      <c r="T92" s="1186"/>
      <c r="U92" s="1912">
        <v>5.98</v>
      </c>
      <c r="V92" s="1913" t="s">
        <v>203</v>
      </c>
      <c r="W92" s="1913"/>
      <c r="X92" s="1912">
        <v>17.940000000000001</v>
      </c>
      <c r="Y92" s="1913"/>
      <c r="Z92" s="1913" t="s">
        <v>203</v>
      </c>
      <c r="AA92" s="1913"/>
      <c r="AB92" s="1913" t="s">
        <v>203</v>
      </c>
      <c r="AC92" s="1913"/>
      <c r="AD92" s="1912">
        <v>793.97</v>
      </c>
      <c r="AE92" s="1913"/>
      <c r="AF92" s="1913"/>
      <c r="AG92" s="1913" t="s">
        <v>203</v>
      </c>
      <c r="AH92" s="1912">
        <v>14243.82</v>
      </c>
      <c r="AI92" s="1913"/>
    </row>
    <row r="93" spans="1:35" ht="12.2" customHeight="1" x14ac:dyDescent="0.2">
      <c r="A93" s="1186" t="s">
        <v>203</v>
      </c>
      <c r="B93" s="1186"/>
      <c r="C93" s="1186" t="s">
        <v>1073</v>
      </c>
      <c r="D93" s="1186"/>
      <c r="E93" s="1186"/>
      <c r="F93" s="1186"/>
      <c r="G93" s="1186"/>
      <c r="H93" s="1186"/>
      <c r="I93" s="1186"/>
      <c r="J93" s="1186" t="s">
        <v>258</v>
      </c>
      <c r="K93" s="1186"/>
      <c r="L93" s="1186"/>
      <c r="M93" s="1186"/>
      <c r="N93" s="1186"/>
      <c r="O93" s="1186"/>
      <c r="P93" s="1186"/>
      <c r="Q93" s="1186"/>
      <c r="R93" s="1186" t="s">
        <v>203</v>
      </c>
      <c r="S93" s="1186"/>
      <c r="T93" s="1186"/>
      <c r="U93" s="1913" t="s">
        <v>203</v>
      </c>
      <c r="V93" s="1913" t="s">
        <v>203</v>
      </c>
      <c r="W93" s="1913"/>
      <c r="X93" s="1913" t="s">
        <v>203</v>
      </c>
      <c r="Y93" s="1913"/>
      <c r="Z93" s="1913" t="s">
        <v>203</v>
      </c>
      <c r="AA93" s="1913"/>
      <c r="AB93" s="1913" t="s">
        <v>203</v>
      </c>
      <c r="AC93" s="1913"/>
      <c r="AD93" s="1913" t="s">
        <v>203</v>
      </c>
      <c r="AE93" s="1913"/>
      <c r="AF93" s="1913"/>
      <c r="AG93" s="1913" t="s">
        <v>203</v>
      </c>
      <c r="AH93" s="1919">
        <v>13385.15</v>
      </c>
      <c r="AI93" s="1920"/>
    </row>
    <row r="94" spans="1:35" ht="12.2" customHeight="1" x14ac:dyDescent="0.2">
      <c r="A94" s="1916" t="s">
        <v>203</v>
      </c>
      <c r="B94" s="1916"/>
      <c r="C94" s="1916" t="s">
        <v>203</v>
      </c>
      <c r="D94" s="1916"/>
      <c r="E94" s="1916"/>
      <c r="F94" s="1916"/>
      <c r="G94" s="1916"/>
      <c r="H94" s="1916"/>
      <c r="I94" s="1916"/>
      <c r="J94" s="1916" t="s">
        <v>1072</v>
      </c>
      <c r="K94" s="1916"/>
      <c r="L94" s="1916"/>
      <c r="M94" s="1916"/>
      <c r="N94" s="1916"/>
      <c r="O94" s="1916"/>
      <c r="P94" s="1916"/>
      <c r="Q94" s="1916"/>
      <c r="R94" s="1916" t="s">
        <v>1060</v>
      </c>
      <c r="S94" s="1916"/>
      <c r="T94" s="1916"/>
      <c r="U94" s="1917" t="s">
        <v>203</v>
      </c>
      <c r="V94" s="1917" t="s">
        <v>203</v>
      </c>
      <c r="W94" s="1917"/>
      <c r="X94" s="1935">
        <v>6</v>
      </c>
      <c r="Y94" s="1917"/>
      <c r="Z94" s="1917" t="s">
        <v>203</v>
      </c>
      <c r="AA94" s="1917"/>
      <c r="AB94" s="1917" t="s">
        <v>203</v>
      </c>
      <c r="AC94" s="1917"/>
      <c r="AD94" s="1917" t="s">
        <v>203</v>
      </c>
      <c r="AE94" s="1917"/>
      <c r="AF94" s="1917"/>
      <c r="AG94" s="1917" t="s">
        <v>203</v>
      </c>
      <c r="AH94" s="1919">
        <v>5786</v>
      </c>
      <c r="AI94" s="1920"/>
    </row>
    <row r="95" spans="1:35" ht="36.75" customHeight="1" x14ac:dyDescent="0.2">
      <c r="A95" s="1186" t="s">
        <v>203</v>
      </c>
      <c r="B95" s="1186"/>
      <c r="C95" s="1186" t="s">
        <v>1071</v>
      </c>
      <c r="D95" s="1186"/>
      <c r="E95" s="1186"/>
      <c r="F95" s="1186"/>
      <c r="G95" s="1186"/>
      <c r="H95" s="1186"/>
      <c r="I95" s="1186"/>
      <c r="J95" s="1186" t="s">
        <v>1070</v>
      </c>
      <c r="K95" s="1186"/>
      <c r="L95" s="1186"/>
      <c r="M95" s="1186"/>
      <c r="N95" s="1186"/>
      <c r="O95" s="1186"/>
      <c r="P95" s="1186"/>
      <c r="Q95" s="1186"/>
      <c r="R95" s="1186" t="s">
        <v>1063</v>
      </c>
      <c r="S95" s="1186"/>
      <c r="T95" s="1186"/>
      <c r="U95" s="1937">
        <v>1.6</v>
      </c>
      <c r="V95" s="1913" t="s">
        <v>203</v>
      </c>
      <c r="W95" s="1913"/>
      <c r="X95" s="1912">
        <v>4.8</v>
      </c>
      <c r="Y95" s="1913"/>
      <c r="Z95" s="1912">
        <v>2088.77</v>
      </c>
      <c r="AA95" s="1913"/>
      <c r="AB95" s="1912">
        <v>1.27</v>
      </c>
      <c r="AC95" s="1913"/>
      <c r="AD95" s="1912">
        <v>2652.74</v>
      </c>
      <c r="AE95" s="1913"/>
      <c r="AF95" s="1913"/>
      <c r="AG95" s="1913" t="s">
        <v>203</v>
      </c>
      <c r="AH95" s="1912">
        <v>12733.15</v>
      </c>
      <c r="AI95" s="1913"/>
    </row>
    <row r="96" spans="1:35" ht="12.2" customHeight="1" x14ac:dyDescent="0.2">
      <c r="A96" s="1186" t="s">
        <v>203</v>
      </c>
      <c r="B96" s="1186"/>
      <c r="C96" s="1186" t="s">
        <v>1069</v>
      </c>
      <c r="D96" s="1186"/>
      <c r="E96" s="1186"/>
      <c r="F96" s="1186"/>
      <c r="G96" s="1186"/>
      <c r="H96" s="1186"/>
      <c r="I96" s="1186"/>
      <c r="J96" s="1186" t="s">
        <v>1068</v>
      </c>
      <c r="K96" s="1186"/>
      <c r="L96" s="1186"/>
      <c r="M96" s="1186"/>
      <c r="N96" s="1186"/>
      <c r="O96" s="1186"/>
      <c r="P96" s="1186"/>
      <c r="Q96" s="1186"/>
      <c r="R96" s="1186" t="s">
        <v>1060</v>
      </c>
      <c r="S96" s="1186"/>
      <c r="T96" s="1186"/>
      <c r="U96" s="1937">
        <v>1.6</v>
      </c>
      <c r="V96" s="1913" t="s">
        <v>203</v>
      </c>
      <c r="W96" s="1913"/>
      <c r="X96" s="1912">
        <v>4.8</v>
      </c>
      <c r="Y96" s="1913"/>
      <c r="Z96" s="1913" t="s">
        <v>203</v>
      </c>
      <c r="AA96" s="1913"/>
      <c r="AB96" s="1913" t="s">
        <v>203</v>
      </c>
      <c r="AC96" s="1913"/>
      <c r="AD96" s="1912">
        <v>990.05</v>
      </c>
      <c r="AE96" s="1913"/>
      <c r="AF96" s="1913"/>
      <c r="AG96" s="1913" t="s">
        <v>203</v>
      </c>
      <c r="AH96" s="1912">
        <v>4752.24</v>
      </c>
      <c r="AI96" s="1913"/>
    </row>
    <row r="97" spans="1:35" ht="24.6" customHeight="1" x14ac:dyDescent="0.2">
      <c r="A97" s="1186" t="s">
        <v>203</v>
      </c>
      <c r="B97" s="1186"/>
      <c r="C97" s="1186" t="s">
        <v>1065</v>
      </c>
      <c r="D97" s="1186"/>
      <c r="E97" s="1186"/>
      <c r="F97" s="1186"/>
      <c r="G97" s="1186"/>
      <c r="H97" s="1186"/>
      <c r="I97" s="1186"/>
      <c r="J97" s="1186" t="s">
        <v>1064</v>
      </c>
      <c r="K97" s="1186"/>
      <c r="L97" s="1186"/>
      <c r="M97" s="1186"/>
      <c r="N97" s="1186"/>
      <c r="O97" s="1186"/>
      <c r="P97" s="1186"/>
      <c r="Q97" s="1186"/>
      <c r="R97" s="1186" t="s">
        <v>1063</v>
      </c>
      <c r="S97" s="1186"/>
      <c r="T97" s="1186"/>
      <c r="U97" s="1937">
        <v>0.4</v>
      </c>
      <c r="V97" s="1913" t="s">
        <v>203</v>
      </c>
      <c r="W97" s="1913"/>
      <c r="X97" s="1912">
        <v>1.2</v>
      </c>
      <c r="Y97" s="1913"/>
      <c r="Z97" s="1913" t="s">
        <v>203</v>
      </c>
      <c r="AA97" s="1913"/>
      <c r="AB97" s="1913" t="s">
        <v>203</v>
      </c>
      <c r="AC97" s="1913"/>
      <c r="AD97" s="1912">
        <v>543.33000000000004</v>
      </c>
      <c r="AE97" s="1913"/>
      <c r="AF97" s="1913"/>
      <c r="AG97" s="1913" t="s">
        <v>203</v>
      </c>
      <c r="AH97" s="1912">
        <v>652</v>
      </c>
      <c r="AI97" s="1913"/>
    </row>
    <row r="98" spans="1:35" ht="12.2" customHeight="1" x14ac:dyDescent="0.2">
      <c r="A98" s="1186" t="s">
        <v>203</v>
      </c>
      <c r="B98" s="1186"/>
      <c r="C98" s="1186" t="s">
        <v>1062</v>
      </c>
      <c r="D98" s="1186"/>
      <c r="E98" s="1186"/>
      <c r="F98" s="1186"/>
      <c r="G98" s="1186"/>
      <c r="H98" s="1186"/>
      <c r="I98" s="1186"/>
      <c r="J98" s="1186" t="s">
        <v>1061</v>
      </c>
      <c r="K98" s="1186"/>
      <c r="L98" s="1186"/>
      <c r="M98" s="1186"/>
      <c r="N98" s="1186"/>
      <c r="O98" s="1186"/>
      <c r="P98" s="1186"/>
      <c r="Q98" s="1186"/>
      <c r="R98" s="1186" t="s">
        <v>1060</v>
      </c>
      <c r="S98" s="1186"/>
      <c r="T98" s="1186"/>
      <c r="U98" s="1937">
        <v>0.4</v>
      </c>
      <c r="V98" s="1913" t="s">
        <v>203</v>
      </c>
      <c r="W98" s="1913"/>
      <c r="X98" s="1912">
        <v>1.2</v>
      </c>
      <c r="Y98" s="1913"/>
      <c r="Z98" s="1913" t="s">
        <v>203</v>
      </c>
      <c r="AA98" s="1913"/>
      <c r="AB98" s="1913" t="s">
        <v>203</v>
      </c>
      <c r="AC98" s="1913"/>
      <c r="AD98" s="1912">
        <v>861.47</v>
      </c>
      <c r="AE98" s="1913"/>
      <c r="AF98" s="1913"/>
      <c r="AG98" s="1913" t="s">
        <v>203</v>
      </c>
      <c r="AH98" s="1912">
        <v>1033.76</v>
      </c>
      <c r="AI98" s="1913"/>
    </row>
    <row r="99" spans="1:35" ht="12.2" customHeight="1" x14ac:dyDescent="0.2">
      <c r="A99" s="1186" t="s">
        <v>203</v>
      </c>
      <c r="B99" s="1186"/>
      <c r="C99" s="1186" t="s">
        <v>1059</v>
      </c>
      <c r="D99" s="1186"/>
      <c r="E99" s="1186"/>
      <c r="F99" s="1186"/>
      <c r="G99" s="1186"/>
      <c r="H99" s="1186"/>
      <c r="I99" s="1186"/>
      <c r="J99" s="1186" t="s">
        <v>1058</v>
      </c>
      <c r="K99" s="1186"/>
      <c r="L99" s="1186"/>
      <c r="M99" s="1186"/>
      <c r="N99" s="1186"/>
      <c r="O99" s="1186"/>
      <c r="P99" s="1186"/>
      <c r="Q99" s="1186"/>
      <c r="R99" s="1186" t="s">
        <v>203</v>
      </c>
      <c r="S99" s="1186"/>
      <c r="T99" s="1186"/>
      <c r="U99" s="1913" t="s">
        <v>203</v>
      </c>
      <c r="V99" s="1913" t="s">
        <v>203</v>
      </c>
      <c r="W99" s="1913"/>
      <c r="X99" s="1913" t="s">
        <v>203</v>
      </c>
      <c r="Y99" s="1913"/>
      <c r="Z99" s="1913" t="s">
        <v>203</v>
      </c>
      <c r="AA99" s="1913"/>
      <c r="AB99" s="1913" t="s">
        <v>203</v>
      </c>
      <c r="AC99" s="1913"/>
      <c r="AD99" s="1913" t="s">
        <v>203</v>
      </c>
      <c r="AE99" s="1913"/>
      <c r="AF99" s="1913"/>
      <c r="AG99" s="1913" t="s">
        <v>203</v>
      </c>
      <c r="AH99" s="1919">
        <v>262.32</v>
      </c>
      <c r="AI99" s="1920"/>
    </row>
    <row r="100" spans="1:35" ht="12.2" customHeight="1" x14ac:dyDescent="0.2">
      <c r="A100" s="1186" t="s">
        <v>203</v>
      </c>
      <c r="B100" s="1186"/>
      <c r="C100" s="1186" t="s">
        <v>1199</v>
      </c>
      <c r="D100" s="1186"/>
      <c r="E100" s="1186"/>
      <c r="F100" s="1186"/>
      <c r="G100" s="1186"/>
      <c r="H100" s="1186"/>
      <c r="I100" s="1186"/>
      <c r="J100" s="1186" t="s">
        <v>1198</v>
      </c>
      <c r="K100" s="1186"/>
      <c r="L100" s="1186"/>
      <c r="M100" s="1186"/>
      <c r="N100" s="1186"/>
      <c r="O100" s="1186"/>
      <c r="P100" s="1186"/>
      <c r="Q100" s="1186"/>
      <c r="R100" s="1186" t="s">
        <v>1092</v>
      </c>
      <c r="S100" s="1186"/>
      <c r="T100" s="1186"/>
      <c r="U100" s="1937">
        <v>0.1</v>
      </c>
      <c r="V100" s="1913" t="s">
        <v>203</v>
      </c>
      <c r="W100" s="1913"/>
      <c r="X100" s="1912">
        <v>0.3</v>
      </c>
      <c r="Y100" s="1913"/>
      <c r="Z100" s="1912">
        <v>238.29</v>
      </c>
      <c r="AA100" s="1913"/>
      <c r="AB100" s="1912">
        <v>1.59</v>
      </c>
      <c r="AC100" s="1913"/>
      <c r="AD100" s="1912">
        <v>378.88</v>
      </c>
      <c r="AE100" s="1913"/>
      <c r="AF100" s="1913"/>
      <c r="AG100" s="1913" t="s">
        <v>203</v>
      </c>
      <c r="AH100" s="1912">
        <v>113.66</v>
      </c>
      <c r="AI100" s="1913"/>
    </row>
    <row r="101" spans="1:35" ht="12.2" customHeight="1" x14ac:dyDescent="0.2">
      <c r="A101" s="1186" t="s">
        <v>203</v>
      </c>
      <c r="B101" s="1186"/>
      <c r="C101" s="1186" t="s">
        <v>1457</v>
      </c>
      <c r="D101" s="1186"/>
      <c r="E101" s="1186"/>
      <c r="F101" s="1186"/>
      <c r="G101" s="1186"/>
      <c r="H101" s="1186"/>
      <c r="I101" s="1186"/>
      <c r="J101" s="1186" t="s">
        <v>1456</v>
      </c>
      <c r="K101" s="1186"/>
      <c r="L101" s="1186"/>
      <c r="M101" s="1186"/>
      <c r="N101" s="1186"/>
      <c r="O101" s="1186"/>
      <c r="P101" s="1186"/>
      <c r="Q101" s="1186"/>
      <c r="R101" s="1186" t="s">
        <v>1092</v>
      </c>
      <c r="S101" s="1186"/>
      <c r="T101" s="1186"/>
      <c r="U101" s="1912">
        <v>0.03</v>
      </c>
      <c r="V101" s="1913" t="s">
        <v>203</v>
      </c>
      <c r="W101" s="1913"/>
      <c r="X101" s="1912">
        <v>0.09</v>
      </c>
      <c r="Y101" s="1913"/>
      <c r="Z101" s="1912">
        <v>58.53</v>
      </c>
      <c r="AA101" s="1913"/>
      <c r="AB101" s="1912">
        <v>1.59</v>
      </c>
      <c r="AC101" s="1913"/>
      <c r="AD101" s="1912">
        <v>93.06</v>
      </c>
      <c r="AE101" s="1913"/>
      <c r="AF101" s="1913"/>
      <c r="AG101" s="1913" t="s">
        <v>203</v>
      </c>
      <c r="AH101" s="1912">
        <v>8.3800000000000008</v>
      </c>
      <c r="AI101" s="1913"/>
    </row>
    <row r="102" spans="1:35" ht="12.2" customHeight="1" x14ac:dyDescent="0.2">
      <c r="A102" s="1186" t="s">
        <v>203</v>
      </c>
      <c r="B102" s="1186"/>
      <c r="C102" s="1186" t="s">
        <v>1119</v>
      </c>
      <c r="D102" s="1186"/>
      <c r="E102" s="1186"/>
      <c r="F102" s="1186"/>
      <c r="G102" s="1186"/>
      <c r="H102" s="1186"/>
      <c r="I102" s="1186"/>
      <c r="J102" s="1186" t="s">
        <v>1118</v>
      </c>
      <c r="K102" s="1186"/>
      <c r="L102" s="1186"/>
      <c r="M102" s="1186"/>
      <c r="N102" s="1186"/>
      <c r="O102" s="1186"/>
      <c r="P102" s="1186"/>
      <c r="Q102" s="1186"/>
      <c r="R102" s="1186" t="s">
        <v>1092</v>
      </c>
      <c r="S102" s="1186"/>
      <c r="T102" s="1186"/>
      <c r="U102" s="1913" t="s">
        <v>1157</v>
      </c>
      <c r="V102" s="1913" t="s">
        <v>203</v>
      </c>
      <c r="W102" s="1913"/>
      <c r="X102" s="1912">
        <v>0</v>
      </c>
      <c r="Y102" s="1913"/>
      <c r="Z102" s="1912">
        <v>174.93</v>
      </c>
      <c r="AA102" s="1913"/>
      <c r="AB102" s="1912">
        <v>1.07</v>
      </c>
      <c r="AC102" s="1913"/>
      <c r="AD102" s="1912">
        <v>187.18</v>
      </c>
      <c r="AE102" s="1913"/>
      <c r="AF102" s="1913"/>
      <c r="AG102" s="1913" t="s">
        <v>203</v>
      </c>
      <c r="AH102" s="1912">
        <v>0</v>
      </c>
      <c r="AI102" s="1913"/>
    </row>
    <row r="103" spans="1:35" ht="12.2" customHeight="1" x14ac:dyDescent="0.2">
      <c r="A103" s="1186" t="s">
        <v>203</v>
      </c>
      <c r="B103" s="1186"/>
      <c r="C103" s="1186" t="s">
        <v>1455</v>
      </c>
      <c r="D103" s="1186"/>
      <c r="E103" s="1186"/>
      <c r="F103" s="1186"/>
      <c r="G103" s="1186"/>
      <c r="H103" s="1186"/>
      <c r="I103" s="1186"/>
      <c r="J103" s="1186" t="s">
        <v>1454</v>
      </c>
      <c r="K103" s="1186"/>
      <c r="L103" s="1186"/>
      <c r="M103" s="1186"/>
      <c r="N103" s="1186"/>
      <c r="O103" s="1186"/>
      <c r="P103" s="1186"/>
      <c r="Q103" s="1186"/>
      <c r="R103" s="1186" t="s">
        <v>1092</v>
      </c>
      <c r="S103" s="1186"/>
      <c r="T103" s="1186"/>
      <c r="U103" s="1912">
        <v>0.02</v>
      </c>
      <c r="V103" s="1913" t="s">
        <v>203</v>
      </c>
      <c r="W103" s="1913"/>
      <c r="X103" s="1912">
        <v>0.06</v>
      </c>
      <c r="Y103" s="1913"/>
      <c r="Z103" s="1912">
        <v>56.11</v>
      </c>
      <c r="AA103" s="1913"/>
      <c r="AB103" s="1912">
        <v>1.6</v>
      </c>
      <c r="AC103" s="1913"/>
      <c r="AD103" s="1912">
        <v>89.78</v>
      </c>
      <c r="AE103" s="1913"/>
      <c r="AF103" s="1913"/>
      <c r="AG103" s="1913" t="s">
        <v>203</v>
      </c>
      <c r="AH103" s="1912">
        <v>5.39</v>
      </c>
      <c r="AI103" s="1913"/>
    </row>
    <row r="104" spans="1:35" ht="24.6" customHeight="1" x14ac:dyDescent="0.2">
      <c r="A104" s="1186" t="s">
        <v>203</v>
      </c>
      <c r="B104" s="1186"/>
      <c r="C104" s="1186" t="s">
        <v>1453</v>
      </c>
      <c r="D104" s="1186"/>
      <c r="E104" s="1186"/>
      <c r="F104" s="1186"/>
      <c r="G104" s="1186"/>
      <c r="H104" s="1186"/>
      <c r="I104" s="1186"/>
      <c r="J104" s="1186" t="s">
        <v>1452</v>
      </c>
      <c r="K104" s="1186"/>
      <c r="L104" s="1186"/>
      <c r="M104" s="1186"/>
      <c r="N104" s="1186"/>
      <c r="O104" s="1186"/>
      <c r="P104" s="1186"/>
      <c r="Q104" s="1186"/>
      <c r="R104" s="1186" t="s">
        <v>467</v>
      </c>
      <c r="S104" s="1186"/>
      <c r="T104" s="1186"/>
      <c r="U104" s="1913" t="s">
        <v>1157</v>
      </c>
      <c r="V104" s="1913" t="s">
        <v>203</v>
      </c>
      <c r="W104" s="1913"/>
      <c r="X104" s="1912">
        <v>0</v>
      </c>
      <c r="Y104" s="1913"/>
      <c r="Z104" s="1913" t="s">
        <v>203</v>
      </c>
      <c r="AA104" s="1913"/>
      <c r="AB104" s="1913" t="s">
        <v>203</v>
      </c>
      <c r="AC104" s="1913"/>
      <c r="AD104" s="1913" t="s">
        <v>203</v>
      </c>
      <c r="AE104" s="1913"/>
      <c r="AF104" s="1913"/>
      <c r="AG104" s="1913" t="s">
        <v>203</v>
      </c>
      <c r="AH104" s="1913" t="s">
        <v>203</v>
      </c>
      <c r="AI104" s="1913"/>
    </row>
    <row r="105" spans="1:35" ht="12.2" customHeight="1" x14ac:dyDescent="0.2">
      <c r="A105" s="1186" t="s">
        <v>203</v>
      </c>
      <c r="B105" s="1186"/>
      <c r="C105" s="1186" t="s">
        <v>1359</v>
      </c>
      <c r="D105" s="1186"/>
      <c r="E105" s="1186"/>
      <c r="F105" s="1186"/>
      <c r="G105" s="1186"/>
      <c r="H105" s="1186"/>
      <c r="I105" s="1186"/>
      <c r="J105" s="1186" t="s">
        <v>1358</v>
      </c>
      <c r="K105" s="1186"/>
      <c r="L105" s="1186"/>
      <c r="M105" s="1186"/>
      <c r="N105" s="1186"/>
      <c r="O105" s="1186"/>
      <c r="P105" s="1186"/>
      <c r="Q105" s="1186"/>
      <c r="R105" s="1186" t="s">
        <v>394</v>
      </c>
      <c r="S105" s="1186"/>
      <c r="T105" s="1186"/>
      <c r="U105" s="1913" t="s">
        <v>1157</v>
      </c>
      <c r="V105" s="1913" t="s">
        <v>203</v>
      </c>
      <c r="W105" s="1913"/>
      <c r="X105" s="1912">
        <v>0</v>
      </c>
      <c r="Y105" s="1913"/>
      <c r="Z105" s="1913" t="s">
        <v>203</v>
      </c>
      <c r="AA105" s="1913"/>
      <c r="AB105" s="1913" t="s">
        <v>203</v>
      </c>
      <c r="AC105" s="1913"/>
      <c r="AD105" s="1913" t="s">
        <v>203</v>
      </c>
      <c r="AE105" s="1913"/>
      <c r="AF105" s="1913"/>
      <c r="AG105" s="1913" t="s">
        <v>203</v>
      </c>
      <c r="AH105" s="1913" t="s">
        <v>203</v>
      </c>
      <c r="AI105" s="1913"/>
    </row>
    <row r="106" spans="1:35" ht="12.2" customHeight="1" x14ac:dyDescent="0.2">
      <c r="A106" s="1186" t="s">
        <v>203</v>
      </c>
      <c r="B106" s="1186"/>
      <c r="C106" s="1186" t="s">
        <v>1091</v>
      </c>
      <c r="D106" s="1186"/>
      <c r="E106" s="1186"/>
      <c r="F106" s="1186"/>
      <c r="G106" s="1186"/>
      <c r="H106" s="1186"/>
      <c r="I106" s="1186"/>
      <c r="J106" s="1186" t="s">
        <v>1197</v>
      </c>
      <c r="K106" s="1186"/>
      <c r="L106" s="1186"/>
      <c r="M106" s="1186"/>
      <c r="N106" s="1186"/>
      <c r="O106" s="1186"/>
      <c r="P106" s="1186"/>
      <c r="Q106" s="1186"/>
      <c r="R106" s="1186" t="s">
        <v>1092</v>
      </c>
      <c r="S106" s="1186"/>
      <c r="T106" s="1186"/>
      <c r="U106" s="1913" t="s">
        <v>1157</v>
      </c>
      <c r="V106" s="1913" t="s">
        <v>203</v>
      </c>
      <c r="W106" s="1913"/>
      <c r="X106" s="1912">
        <v>0</v>
      </c>
      <c r="Y106" s="1913"/>
      <c r="Z106" s="1913" t="s">
        <v>203</v>
      </c>
      <c r="AA106" s="1913"/>
      <c r="AB106" s="1913" t="s">
        <v>203</v>
      </c>
      <c r="AC106" s="1913"/>
      <c r="AD106" s="1913" t="s">
        <v>203</v>
      </c>
      <c r="AE106" s="1913"/>
      <c r="AF106" s="1913"/>
      <c r="AG106" s="1913" t="s">
        <v>203</v>
      </c>
      <c r="AH106" s="1913" t="s">
        <v>203</v>
      </c>
      <c r="AI106" s="1913"/>
    </row>
    <row r="107" spans="1:35" ht="12.2" customHeight="1" x14ac:dyDescent="0.2">
      <c r="A107" s="1186" t="s">
        <v>203</v>
      </c>
      <c r="B107" s="1186"/>
      <c r="C107" s="1186" t="s">
        <v>1401</v>
      </c>
      <c r="D107" s="1186"/>
      <c r="E107" s="1186"/>
      <c r="F107" s="1186"/>
      <c r="G107" s="1186"/>
      <c r="H107" s="1186"/>
      <c r="I107" s="1186"/>
      <c r="J107" s="1186" t="s">
        <v>1400</v>
      </c>
      <c r="K107" s="1186"/>
      <c r="L107" s="1186"/>
      <c r="M107" s="1186"/>
      <c r="N107" s="1186"/>
      <c r="O107" s="1186"/>
      <c r="P107" s="1186"/>
      <c r="Q107" s="1186"/>
      <c r="R107" s="1186" t="s">
        <v>394</v>
      </c>
      <c r="S107" s="1186"/>
      <c r="T107" s="1186"/>
      <c r="U107" s="1913" t="s">
        <v>1157</v>
      </c>
      <c r="V107" s="1913" t="s">
        <v>203</v>
      </c>
      <c r="W107" s="1913"/>
      <c r="X107" s="1912">
        <v>0</v>
      </c>
      <c r="Y107" s="1913"/>
      <c r="Z107" s="1913" t="s">
        <v>203</v>
      </c>
      <c r="AA107" s="1913"/>
      <c r="AB107" s="1913" t="s">
        <v>203</v>
      </c>
      <c r="AC107" s="1913"/>
      <c r="AD107" s="1913" t="s">
        <v>203</v>
      </c>
      <c r="AE107" s="1913"/>
      <c r="AF107" s="1913"/>
      <c r="AG107" s="1913" t="s">
        <v>203</v>
      </c>
      <c r="AH107" s="1913" t="s">
        <v>203</v>
      </c>
      <c r="AI107" s="1913"/>
    </row>
    <row r="108" spans="1:35" ht="12.2" customHeight="1" x14ac:dyDescent="0.2">
      <c r="A108" s="1186" t="s">
        <v>203</v>
      </c>
      <c r="B108" s="1186"/>
      <c r="C108" s="1186" t="s">
        <v>1451</v>
      </c>
      <c r="D108" s="1186"/>
      <c r="E108" s="1186"/>
      <c r="F108" s="1186"/>
      <c r="G108" s="1186"/>
      <c r="H108" s="1186"/>
      <c r="I108" s="1186"/>
      <c r="J108" s="1186" t="s">
        <v>1450</v>
      </c>
      <c r="K108" s="1186"/>
      <c r="L108" s="1186"/>
      <c r="M108" s="1186"/>
      <c r="N108" s="1186"/>
      <c r="O108" s="1186"/>
      <c r="P108" s="1186"/>
      <c r="Q108" s="1186"/>
      <c r="R108" s="1186" t="s">
        <v>394</v>
      </c>
      <c r="S108" s="1186"/>
      <c r="T108" s="1186"/>
      <c r="U108" s="1926">
        <v>4.0000000000000002E-4</v>
      </c>
      <c r="V108" s="1913" t="s">
        <v>203</v>
      </c>
      <c r="W108" s="1913"/>
      <c r="X108" s="1926">
        <v>1.1999999999999999E-3</v>
      </c>
      <c r="Y108" s="1913"/>
      <c r="Z108" s="1912">
        <v>61265.39</v>
      </c>
      <c r="AA108" s="1913"/>
      <c r="AB108" s="1912">
        <v>1.42</v>
      </c>
      <c r="AC108" s="1913"/>
      <c r="AD108" s="1912">
        <v>86996.85</v>
      </c>
      <c r="AE108" s="1913"/>
      <c r="AF108" s="1913"/>
      <c r="AG108" s="1913" t="s">
        <v>203</v>
      </c>
      <c r="AH108" s="1912">
        <v>104.4</v>
      </c>
      <c r="AI108" s="1913"/>
    </row>
    <row r="109" spans="1:35" ht="12.2" customHeight="1" x14ac:dyDescent="0.2">
      <c r="A109" s="1186" t="s">
        <v>203</v>
      </c>
      <c r="B109" s="1186"/>
      <c r="C109" s="1186" t="s">
        <v>1388</v>
      </c>
      <c r="D109" s="1186"/>
      <c r="E109" s="1186"/>
      <c r="F109" s="1186"/>
      <c r="G109" s="1186"/>
      <c r="H109" s="1186"/>
      <c r="I109" s="1186"/>
      <c r="J109" s="1186" t="s">
        <v>1387</v>
      </c>
      <c r="K109" s="1186"/>
      <c r="L109" s="1186"/>
      <c r="M109" s="1186"/>
      <c r="N109" s="1186"/>
      <c r="O109" s="1186"/>
      <c r="P109" s="1186"/>
      <c r="Q109" s="1186"/>
      <c r="R109" s="1186" t="s">
        <v>394</v>
      </c>
      <c r="S109" s="1186"/>
      <c r="T109" s="1186"/>
      <c r="U109" s="1926">
        <v>1E-4</v>
      </c>
      <c r="V109" s="1913" t="s">
        <v>203</v>
      </c>
      <c r="W109" s="1913"/>
      <c r="X109" s="1926">
        <v>2.9999999999999997E-4</v>
      </c>
      <c r="Y109" s="1913"/>
      <c r="Z109" s="1912">
        <v>80020.98</v>
      </c>
      <c r="AA109" s="1913"/>
      <c r="AB109" s="1912">
        <v>1.27</v>
      </c>
      <c r="AC109" s="1913"/>
      <c r="AD109" s="1912">
        <v>101626.64</v>
      </c>
      <c r="AE109" s="1913"/>
      <c r="AF109" s="1913"/>
      <c r="AG109" s="1913" t="s">
        <v>203</v>
      </c>
      <c r="AH109" s="1912">
        <v>30.49</v>
      </c>
      <c r="AI109" s="1913"/>
    </row>
    <row r="110" spans="1:35" ht="12.2" customHeight="1" x14ac:dyDescent="0.2">
      <c r="A110" s="1186" t="s">
        <v>203</v>
      </c>
      <c r="B110" s="1186"/>
      <c r="C110" s="1186" t="s">
        <v>1355</v>
      </c>
      <c r="D110" s="1186"/>
      <c r="E110" s="1186"/>
      <c r="F110" s="1186"/>
      <c r="G110" s="1186"/>
      <c r="H110" s="1186"/>
      <c r="I110" s="1186"/>
      <c r="J110" s="1186" t="s">
        <v>1449</v>
      </c>
      <c r="K110" s="1186"/>
      <c r="L110" s="1186"/>
      <c r="M110" s="1186"/>
      <c r="N110" s="1186"/>
      <c r="O110" s="1186"/>
      <c r="P110" s="1186"/>
      <c r="Q110" s="1186"/>
      <c r="R110" s="1186" t="s">
        <v>467</v>
      </c>
      <c r="S110" s="1186"/>
      <c r="T110" s="1186"/>
      <c r="U110" s="1913" t="s">
        <v>1157</v>
      </c>
      <c r="V110" s="1913" t="s">
        <v>203</v>
      </c>
      <c r="W110" s="1913"/>
      <c r="X110" s="1912">
        <v>0</v>
      </c>
      <c r="Y110" s="1913"/>
      <c r="Z110" s="1913" t="s">
        <v>203</v>
      </c>
      <c r="AA110" s="1913"/>
      <c r="AB110" s="1913" t="s">
        <v>203</v>
      </c>
      <c r="AC110" s="1913"/>
      <c r="AD110" s="1913" t="s">
        <v>203</v>
      </c>
      <c r="AE110" s="1913"/>
      <c r="AF110" s="1913"/>
      <c r="AG110" s="1913" t="s">
        <v>203</v>
      </c>
      <c r="AH110" s="1913" t="s">
        <v>203</v>
      </c>
      <c r="AI110" s="1913"/>
    </row>
    <row r="111" spans="1:35" ht="12.2" customHeight="1" x14ac:dyDescent="0.2">
      <c r="A111" s="1186" t="s">
        <v>203</v>
      </c>
      <c r="B111" s="1186"/>
      <c r="C111" s="1186" t="s">
        <v>1448</v>
      </c>
      <c r="D111" s="1186"/>
      <c r="E111" s="1186"/>
      <c r="F111" s="1186"/>
      <c r="G111" s="1186"/>
      <c r="H111" s="1186"/>
      <c r="I111" s="1186"/>
      <c r="J111" s="1186" t="s">
        <v>1447</v>
      </c>
      <c r="K111" s="1186"/>
      <c r="L111" s="1186"/>
      <c r="M111" s="1186"/>
      <c r="N111" s="1186"/>
      <c r="O111" s="1186"/>
      <c r="P111" s="1186"/>
      <c r="Q111" s="1186"/>
      <c r="R111" s="1186" t="s">
        <v>1092</v>
      </c>
      <c r="S111" s="1186"/>
      <c r="T111" s="1186"/>
      <c r="U111" s="1913" t="s">
        <v>1157</v>
      </c>
      <c r="V111" s="1913" t="s">
        <v>203</v>
      </c>
      <c r="W111" s="1913"/>
      <c r="X111" s="1912">
        <v>0</v>
      </c>
      <c r="Y111" s="1913"/>
      <c r="Z111" s="1913" t="s">
        <v>203</v>
      </c>
      <c r="AA111" s="1913"/>
      <c r="AB111" s="1913" t="s">
        <v>203</v>
      </c>
      <c r="AC111" s="1913"/>
      <c r="AD111" s="1913" t="s">
        <v>203</v>
      </c>
      <c r="AE111" s="1913"/>
      <c r="AF111" s="1913"/>
      <c r="AG111" s="1913" t="s">
        <v>203</v>
      </c>
      <c r="AH111" s="1913" t="s">
        <v>203</v>
      </c>
      <c r="AI111" s="1913"/>
    </row>
    <row r="112" spans="1:35" ht="12.2" customHeight="1" x14ac:dyDescent="0.2">
      <c r="A112" s="1186" t="s">
        <v>203</v>
      </c>
      <c r="B112" s="1186"/>
      <c r="C112" s="1186" t="s">
        <v>1353</v>
      </c>
      <c r="D112" s="1186"/>
      <c r="E112" s="1186"/>
      <c r="F112" s="1186"/>
      <c r="G112" s="1186"/>
      <c r="H112" s="1186"/>
      <c r="I112" s="1186"/>
      <c r="J112" s="1186" t="s">
        <v>1447</v>
      </c>
      <c r="K112" s="1186"/>
      <c r="L112" s="1186"/>
      <c r="M112" s="1186"/>
      <c r="N112" s="1186"/>
      <c r="O112" s="1186"/>
      <c r="P112" s="1186"/>
      <c r="Q112" s="1186"/>
      <c r="R112" s="1186" t="s">
        <v>1092</v>
      </c>
      <c r="S112" s="1186"/>
      <c r="T112" s="1186"/>
      <c r="U112" s="1913" t="s">
        <v>1157</v>
      </c>
      <c r="V112" s="1913" t="s">
        <v>203</v>
      </c>
      <c r="W112" s="1913"/>
      <c r="X112" s="1912">
        <v>0</v>
      </c>
      <c r="Y112" s="1913"/>
      <c r="Z112" s="1913" t="s">
        <v>203</v>
      </c>
      <c r="AA112" s="1913"/>
      <c r="AB112" s="1913" t="s">
        <v>203</v>
      </c>
      <c r="AC112" s="1913"/>
      <c r="AD112" s="1913" t="s">
        <v>203</v>
      </c>
      <c r="AE112" s="1913"/>
      <c r="AF112" s="1913"/>
      <c r="AG112" s="1913" t="s">
        <v>203</v>
      </c>
      <c r="AH112" s="1913" t="s">
        <v>203</v>
      </c>
      <c r="AI112" s="1913"/>
    </row>
    <row r="113" spans="1:35" ht="12.2" customHeight="1" x14ac:dyDescent="0.2">
      <c r="A113" s="1186" t="s">
        <v>203</v>
      </c>
      <c r="B113" s="1186"/>
      <c r="C113" s="1186" t="s">
        <v>1446</v>
      </c>
      <c r="D113" s="1186"/>
      <c r="E113" s="1186"/>
      <c r="F113" s="1186"/>
      <c r="G113" s="1186"/>
      <c r="H113" s="1186"/>
      <c r="I113" s="1186"/>
      <c r="J113" s="1186" t="s">
        <v>1445</v>
      </c>
      <c r="K113" s="1186"/>
      <c r="L113" s="1186"/>
      <c r="M113" s="1186"/>
      <c r="N113" s="1186"/>
      <c r="O113" s="1186"/>
      <c r="P113" s="1186"/>
      <c r="Q113" s="1186"/>
      <c r="R113" s="1186" t="s">
        <v>467</v>
      </c>
      <c r="S113" s="1186"/>
      <c r="T113" s="1186"/>
      <c r="U113" s="1913" t="s">
        <v>1157</v>
      </c>
      <c r="V113" s="1913" t="s">
        <v>203</v>
      </c>
      <c r="W113" s="1913"/>
      <c r="X113" s="1912">
        <v>0</v>
      </c>
      <c r="Y113" s="1913"/>
      <c r="Z113" s="1913" t="s">
        <v>203</v>
      </c>
      <c r="AA113" s="1913"/>
      <c r="AB113" s="1913" t="s">
        <v>203</v>
      </c>
      <c r="AC113" s="1913"/>
      <c r="AD113" s="1913" t="s">
        <v>203</v>
      </c>
      <c r="AE113" s="1913"/>
      <c r="AF113" s="1913"/>
      <c r="AG113" s="1913" t="s">
        <v>203</v>
      </c>
      <c r="AH113" s="1913" t="s">
        <v>203</v>
      </c>
      <c r="AI113" s="1913"/>
    </row>
    <row r="114" spans="1:35" ht="12.2" customHeight="1" x14ac:dyDescent="0.2">
      <c r="A114" s="1186" t="s">
        <v>203</v>
      </c>
      <c r="B114" s="1186"/>
      <c r="C114" s="1186" t="s">
        <v>1444</v>
      </c>
      <c r="D114" s="1186"/>
      <c r="E114" s="1186"/>
      <c r="F114" s="1186"/>
      <c r="G114" s="1186"/>
      <c r="H114" s="1186"/>
      <c r="I114" s="1186"/>
      <c r="J114" s="1186" t="s">
        <v>1443</v>
      </c>
      <c r="K114" s="1186"/>
      <c r="L114" s="1186"/>
      <c r="M114" s="1186"/>
      <c r="N114" s="1186"/>
      <c r="O114" s="1186"/>
      <c r="P114" s="1186"/>
      <c r="Q114" s="1186"/>
      <c r="R114" s="1186" t="s">
        <v>467</v>
      </c>
      <c r="S114" s="1186"/>
      <c r="T114" s="1186"/>
      <c r="U114" s="1913" t="s">
        <v>1157</v>
      </c>
      <c r="V114" s="1913" t="s">
        <v>203</v>
      </c>
      <c r="W114" s="1913"/>
      <c r="X114" s="1912">
        <v>0</v>
      </c>
      <c r="Y114" s="1913"/>
      <c r="Z114" s="1913" t="s">
        <v>203</v>
      </c>
      <c r="AA114" s="1913"/>
      <c r="AB114" s="1913" t="s">
        <v>203</v>
      </c>
      <c r="AC114" s="1913"/>
      <c r="AD114" s="1913" t="s">
        <v>203</v>
      </c>
      <c r="AE114" s="1913"/>
      <c r="AF114" s="1913"/>
      <c r="AG114" s="1913" t="s">
        <v>203</v>
      </c>
      <c r="AH114" s="1913" t="s">
        <v>203</v>
      </c>
      <c r="AI114" s="1913"/>
    </row>
    <row r="115" spans="1:35" ht="12.2" customHeight="1" x14ac:dyDescent="0.2">
      <c r="A115" s="1186" t="s">
        <v>203</v>
      </c>
      <c r="B115" s="1186"/>
      <c r="C115" s="1186" t="s">
        <v>1442</v>
      </c>
      <c r="D115" s="1186"/>
      <c r="E115" s="1186"/>
      <c r="F115" s="1186"/>
      <c r="G115" s="1186"/>
      <c r="H115" s="1186"/>
      <c r="I115" s="1186"/>
      <c r="J115" s="1186" t="s">
        <v>1441</v>
      </c>
      <c r="K115" s="1186"/>
      <c r="L115" s="1186"/>
      <c r="M115" s="1186"/>
      <c r="N115" s="1186"/>
      <c r="O115" s="1186"/>
      <c r="P115" s="1186"/>
      <c r="Q115" s="1186"/>
      <c r="R115" s="1186" t="s">
        <v>468</v>
      </c>
      <c r="S115" s="1186"/>
      <c r="T115" s="1186"/>
      <c r="U115" s="1912">
        <v>0.06</v>
      </c>
      <c r="V115" s="1913" t="s">
        <v>203</v>
      </c>
      <c r="W115" s="1913"/>
      <c r="X115" s="1913" t="s">
        <v>203</v>
      </c>
      <c r="Y115" s="1913"/>
      <c r="Z115" s="1913" t="s">
        <v>203</v>
      </c>
      <c r="AA115" s="1913"/>
      <c r="AB115" s="1913" t="s">
        <v>203</v>
      </c>
      <c r="AC115" s="1913"/>
      <c r="AD115" s="1913" t="s">
        <v>203</v>
      </c>
      <c r="AE115" s="1913"/>
      <c r="AF115" s="1913"/>
      <c r="AG115" s="1913" t="s">
        <v>203</v>
      </c>
      <c r="AH115" s="1913" t="s">
        <v>203</v>
      </c>
      <c r="AI115" s="1913"/>
    </row>
    <row r="116" spans="1:35" ht="12.2" customHeight="1" x14ac:dyDescent="0.2">
      <c r="A116" s="1186" t="s">
        <v>203</v>
      </c>
      <c r="B116" s="1186"/>
      <c r="C116" s="1186" t="s">
        <v>203</v>
      </c>
      <c r="D116" s="1186"/>
      <c r="E116" s="1186"/>
      <c r="F116" s="1186"/>
      <c r="G116" s="1186"/>
      <c r="H116" s="1186"/>
      <c r="I116" s="1186"/>
      <c r="J116" s="1924" t="s">
        <v>1057</v>
      </c>
      <c r="K116" s="1924"/>
      <c r="L116" s="1924"/>
      <c r="M116" s="1924"/>
      <c r="N116" s="1924"/>
      <c r="O116" s="1924"/>
      <c r="P116" s="1924"/>
      <c r="Q116" s="1924"/>
      <c r="R116" s="1921" t="s">
        <v>203</v>
      </c>
      <c r="S116" s="1921"/>
      <c r="T116" s="1921"/>
      <c r="U116" s="1921" t="s">
        <v>203</v>
      </c>
      <c r="V116" s="1921" t="s">
        <v>203</v>
      </c>
      <c r="W116" s="1921"/>
      <c r="X116" s="1921" t="s">
        <v>203</v>
      </c>
      <c r="Y116" s="1921"/>
      <c r="Z116" s="1921" t="s">
        <v>203</v>
      </c>
      <c r="AA116" s="1921"/>
      <c r="AB116" s="1921" t="s">
        <v>203</v>
      </c>
      <c r="AC116" s="1921"/>
      <c r="AD116" s="1921" t="s">
        <v>203</v>
      </c>
      <c r="AE116" s="1921"/>
      <c r="AF116" s="1921"/>
      <c r="AG116" s="1921" t="s">
        <v>203</v>
      </c>
      <c r="AH116" s="1922">
        <v>27891.29</v>
      </c>
      <c r="AI116" s="1923"/>
    </row>
    <row r="117" spans="1:35" ht="12.2" customHeight="1" x14ac:dyDescent="0.2">
      <c r="C117" s="1186" t="s">
        <v>203</v>
      </c>
      <c r="D117" s="1186"/>
      <c r="E117" s="1186"/>
      <c r="F117" s="1186"/>
      <c r="G117" s="1186"/>
      <c r="H117" s="1186"/>
      <c r="I117" s="1186"/>
      <c r="J117" s="1186" t="s">
        <v>1056</v>
      </c>
      <c r="K117" s="1186"/>
      <c r="L117" s="1186"/>
      <c r="M117" s="1186"/>
      <c r="N117" s="1186"/>
      <c r="O117" s="1186"/>
      <c r="P117" s="1186"/>
      <c r="Q117" s="1186"/>
      <c r="R117" s="1186" t="s">
        <v>203</v>
      </c>
      <c r="S117" s="1186"/>
      <c r="T117" s="1186"/>
      <c r="U117" s="1913" t="s">
        <v>203</v>
      </c>
      <c r="V117" s="1913" t="s">
        <v>203</v>
      </c>
      <c r="W117" s="1913"/>
      <c r="X117" s="1913" t="s">
        <v>203</v>
      </c>
      <c r="Y117" s="1913"/>
      <c r="Z117" s="1186" t="s">
        <v>203</v>
      </c>
      <c r="AA117" s="1186"/>
      <c r="AB117" s="1186" t="s">
        <v>203</v>
      </c>
      <c r="AC117" s="1186"/>
      <c r="AD117" s="1186" t="s">
        <v>203</v>
      </c>
      <c r="AE117" s="1186"/>
      <c r="AF117" s="1186"/>
      <c r="AG117" s="1186" t="s">
        <v>203</v>
      </c>
      <c r="AH117" s="1912">
        <v>20029.82</v>
      </c>
      <c r="AI117" s="1913"/>
    </row>
    <row r="118" spans="1:35" ht="24.6" customHeight="1" x14ac:dyDescent="0.2">
      <c r="C118" s="1186" t="s">
        <v>1055</v>
      </c>
      <c r="D118" s="1186"/>
      <c r="E118" s="1186"/>
      <c r="F118" s="1186"/>
      <c r="G118" s="1186"/>
      <c r="H118" s="1186"/>
      <c r="I118" s="1186"/>
      <c r="J118" s="1186" t="s">
        <v>1054</v>
      </c>
      <c r="K118" s="1186"/>
      <c r="L118" s="1186"/>
      <c r="M118" s="1186"/>
      <c r="N118" s="1186"/>
      <c r="O118" s="1186"/>
      <c r="P118" s="1186"/>
      <c r="Q118" s="1186"/>
      <c r="R118" s="1186" t="s">
        <v>249</v>
      </c>
      <c r="S118" s="1186"/>
      <c r="T118" s="1186"/>
      <c r="U118" s="1925">
        <v>103</v>
      </c>
      <c r="V118" s="1913" t="s">
        <v>203</v>
      </c>
      <c r="W118" s="1913"/>
      <c r="X118" s="1912">
        <v>103</v>
      </c>
      <c r="Y118" s="1913"/>
      <c r="Z118" s="1186" t="s">
        <v>203</v>
      </c>
      <c r="AA118" s="1186"/>
      <c r="AB118" s="1186" t="s">
        <v>203</v>
      </c>
      <c r="AC118" s="1186"/>
      <c r="AD118" s="1186" t="s">
        <v>203</v>
      </c>
      <c r="AE118" s="1186"/>
      <c r="AF118" s="1186"/>
      <c r="AG118" s="1186" t="s">
        <v>203</v>
      </c>
      <c r="AH118" s="1912">
        <v>20630.71</v>
      </c>
      <c r="AI118" s="1913"/>
    </row>
    <row r="119" spans="1:35" ht="24.6" customHeight="1" x14ac:dyDescent="0.2">
      <c r="C119" s="1186" t="s">
        <v>1053</v>
      </c>
      <c r="D119" s="1186"/>
      <c r="E119" s="1186"/>
      <c r="F119" s="1186"/>
      <c r="G119" s="1186"/>
      <c r="H119" s="1186"/>
      <c r="I119" s="1186"/>
      <c r="J119" s="1186" t="s">
        <v>1052</v>
      </c>
      <c r="K119" s="1186"/>
      <c r="L119" s="1186"/>
      <c r="M119" s="1186"/>
      <c r="N119" s="1186"/>
      <c r="O119" s="1186"/>
      <c r="P119" s="1186"/>
      <c r="Q119" s="1186"/>
      <c r="R119" s="1186" t="s">
        <v>249</v>
      </c>
      <c r="S119" s="1186"/>
      <c r="T119" s="1186"/>
      <c r="U119" s="1925">
        <v>60</v>
      </c>
      <c r="V119" s="1913" t="s">
        <v>203</v>
      </c>
      <c r="W119" s="1913"/>
      <c r="X119" s="1912">
        <v>60</v>
      </c>
      <c r="Y119" s="1913"/>
      <c r="Z119" s="1186" t="s">
        <v>203</v>
      </c>
      <c r="AA119" s="1186"/>
      <c r="AB119" s="1186" t="s">
        <v>203</v>
      </c>
      <c r="AC119" s="1186"/>
      <c r="AD119" s="1186" t="s">
        <v>203</v>
      </c>
      <c r="AE119" s="1186"/>
      <c r="AF119" s="1186"/>
      <c r="AG119" s="1186" t="s">
        <v>203</v>
      </c>
      <c r="AH119" s="1912">
        <v>12017.89</v>
      </c>
      <c r="AI119" s="1913"/>
    </row>
    <row r="120" spans="1:35" ht="24.6" customHeight="1" x14ac:dyDescent="0.2">
      <c r="A120" s="1921" t="s">
        <v>203</v>
      </c>
      <c r="B120" s="1921"/>
      <c r="C120" s="1921" t="s">
        <v>203</v>
      </c>
      <c r="D120" s="1921"/>
      <c r="E120" s="1921"/>
      <c r="F120" s="1921"/>
      <c r="G120" s="1921"/>
      <c r="H120" s="1921"/>
      <c r="I120" s="1921"/>
      <c r="J120" s="1924" t="s">
        <v>246</v>
      </c>
      <c r="K120" s="1924"/>
      <c r="L120" s="1924"/>
      <c r="M120" s="1924"/>
      <c r="N120" s="1924"/>
      <c r="O120" s="1924"/>
      <c r="P120" s="1924"/>
      <c r="Q120" s="1924"/>
      <c r="R120" s="1921" t="s">
        <v>203</v>
      </c>
      <c r="S120" s="1921"/>
      <c r="T120" s="1921"/>
      <c r="U120" s="1921" t="s">
        <v>203</v>
      </c>
      <c r="V120" s="1921" t="s">
        <v>203</v>
      </c>
      <c r="W120" s="1921"/>
      <c r="X120" s="1921" t="s">
        <v>203</v>
      </c>
      <c r="Y120" s="1921"/>
      <c r="Z120" s="1921" t="s">
        <v>203</v>
      </c>
      <c r="AA120" s="1921"/>
      <c r="AB120" s="1921" t="s">
        <v>203</v>
      </c>
      <c r="AC120" s="1921"/>
      <c r="AD120" s="1922">
        <v>22108.63</v>
      </c>
      <c r="AE120" s="1923"/>
      <c r="AF120" s="1923"/>
      <c r="AG120" s="1921" t="s">
        <v>203</v>
      </c>
      <c r="AH120" s="1922">
        <v>66325.89</v>
      </c>
      <c r="AI120" s="1923"/>
    </row>
    <row r="121" spans="1:35" ht="24.6" customHeight="1" x14ac:dyDescent="0.2">
      <c r="A121" s="1918" t="s">
        <v>265</v>
      </c>
      <c r="B121" s="1918"/>
      <c r="C121" s="1918" t="s">
        <v>1440</v>
      </c>
      <c r="D121" s="1918"/>
      <c r="E121" s="1918"/>
      <c r="F121" s="1918"/>
      <c r="G121" s="1918"/>
      <c r="H121" s="1918"/>
      <c r="I121" s="1918"/>
      <c r="J121" s="1918" t="s">
        <v>1438</v>
      </c>
      <c r="K121" s="1918"/>
      <c r="L121" s="1918"/>
      <c r="M121" s="1918"/>
      <c r="N121" s="1918"/>
      <c r="O121" s="1918"/>
      <c r="P121" s="1918"/>
      <c r="Q121" s="1918"/>
      <c r="R121" s="1918" t="s">
        <v>467</v>
      </c>
      <c r="S121" s="1918"/>
      <c r="T121" s="1918"/>
      <c r="U121" s="1925">
        <v>-3</v>
      </c>
      <c r="V121" s="1913" t="s">
        <v>203</v>
      </c>
      <c r="W121" s="1913"/>
      <c r="X121" s="1940">
        <v>-3</v>
      </c>
      <c r="Y121" s="1920"/>
      <c r="Z121" s="1913" t="s">
        <v>203</v>
      </c>
      <c r="AA121" s="1913"/>
      <c r="AB121" s="1913" t="s">
        <v>203</v>
      </c>
      <c r="AC121" s="1913"/>
      <c r="AD121" s="1913" t="s">
        <v>203</v>
      </c>
      <c r="AE121" s="1913"/>
      <c r="AF121" s="1913"/>
      <c r="AG121" s="1913" t="s">
        <v>203</v>
      </c>
      <c r="AH121" s="1913" t="s">
        <v>203</v>
      </c>
      <c r="AI121" s="1913"/>
    </row>
    <row r="122" spans="1:35" ht="12.2" customHeight="1" x14ac:dyDescent="0.2">
      <c r="A122" s="1186" t="s">
        <v>203</v>
      </c>
      <c r="B122" s="1186"/>
      <c r="C122" s="1186" t="s">
        <v>1077</v>
      </c>
      <c r="D122" s="1186"/>
      <c r="E122" s="1186"/>
      <c r="F122" s="1186"/>
      <c r="G122" s="1186"/>
      <c r="H122" s="1186"/>
      <c r="I122" s="1186"/>
      <c r="J122" s="1186" t="s">
        <v>1076</v>
      </c>
      <c r="K122" s="1186"/>
      <c r="L122" s="1186"/>
      <c r="M122" s="1186"/>
      <c r="N122" s="1186"/>
      <c r="O122" s="1186"/>
      <c r="P122" s="1186"/>
      <c r="Q122" s="1186"/>
      <c r="R122" s="1186" t="s">
        <v>1060</v>
      </c>
      <c r="S122" s="1186"/>
      <c r="T122" s="1186"/>
      <c r="U122" s="1913" t="s">
        <v>203</v>
      </c>
      <c r="V122" s="1913" t="s">
        <v>203</v>
      </c>
      <c r="W122" s="1913"/>
      <c r="X122" s="1912">
        <v>-2.4900000000000002</v>
      </c>
      <c r="Y122" s="1913"/>
      <c r="Z122" s="1913" t="s">
        <v>203</v>
      </c>
      <c r="AA122" s="1913"/>
      <c r="AB122" s="1913" t="s">
        <v>203</v>
      </c>
      <c r="AC122" s="1913"/>
      <c r="AD122" s="1913" t="s">
        <v>203</v>
      </c>
      <c r="AE122" s="1913"/>
      <c r="AF122" s="1913"/>
      <c r="AG122" s="1913" t="s">
        <v>203</v>
      </c>
      <c r="AH122" s="1919">
        <v>-1976.99</v>
      </c>
      <c r="AI122" s="1920"/>
    </row>
    <row r="123" spans="1:35" ht="12.2" customHeight="1" x14ac:dyDescent="0.2">
      <c r="A123" s="1186" t="s">
        <v>203</v>
      </c>
      <c r="B123" s="1186"/>
      <c r="C123" s="1186" t="s">
        <v>1205</v>
      </c>
      <c r="D123" s="1186"/>
      <c r="E123" s="1186"/>
      <c r="F123" s="1186"/>
      <c r="G123" s="1186"/>
      <c r="H123" s="1186"/>
      <c r="I123" s="1186"/>
      <c r="J123" s="1186" t="s">
        <v>1204</v>
      </c>
      <c r="K123" s="1186"/>
      <c r="L123" s="1186"/>
      <c r="M123" s="1186"/>
      <c r="N123" s="1186"/>
      <c r="O123" s="1186"/>
      <c r="P123" s="1186"/>
      <c r="Q123" s="1186"/>
      <c r="R123" s="1186" t="s">
        <v>1060</v>
      </c>
      <c r="S123" s="1186"/>
      <c r="T123" s="1186"/>
      <c r="U123" s="1912">
        <v>0.83</v>
      </c>
      <c r="V123" s="1913" t="s">
        <v>203</v>
      </c>
      <c r="W123" s="1913"/>
      <c r="X123" s="1912">
        <v>-2.4900000000000002</v>
      </c>
      <c r="Y123" s="1913"/>
      <c r="Z123" s="1913" t="s">
        <v>203</v>
      </c>
      <c r="AA123" s="1913"/>
      <c r="AB123" s="1913" t="s">
        <v>203</v>
      </c>
      <c r="AC123" s="1913"/>
      <c r="AD123" s="1912">
        <v>793.97</v>
      </c>
      <c r="AE123" s="1913"/>
      <c r="AF123" s="1913"/>
      <c r="AG123" s="1913" t="s">
        <v>203</v>
      </c>
      <c r="AH123" s="1912">
        <v>-1976.99</v>
      </c>
      <c r="AI123" s="1913"/>
    </row>
    <row r="124" spans="1:35" ht="12.2" customHeight="1" x14ac:dyDescent="0.2">
      <c r="A124" s="1186" t="s">
        <v>203</v>
      </c>
      <c r="B124" s="1186"/>
      <c r="C124" s="1186" t="s">
        <v>1073</v>
      </c>
      <c r="D124" s="1186"/>
      <c r="E124" s="1186"/>
      <c r="F124" s="1186"/>
      <c r="G124" s="1186"/>
      <c r="H124" s="1186"/>
      <c r="I124" s="1186"/>
      <c r="J124" s="1186" t="s">
        <v>258</v>
      </c>
      <c r="K124" s="1186"/>
      <c r="L124" s="1186"/>
      <c r="M124" s="1186"/>
      <c r="N124" s="1186"/>
      <c r="O124" s="1186"/>
      <c r="P124" s="1186"/>
      <c r="Q124" s="1186"/>
      <c r="R124" s="1186" t="s">
        <v>203</v>
      </c>
      <c r="S124" s="1186"/>
      <c r="T124" s="1186"/>
      <c r="U124" s="1913" t="s">
        <v>203</v>
      </c>
      <c r="V124" s="1913" t="s">
        <v>203</v>
      </c>
      <c r="W124" s="1913"/>
      <c r="X124" s="1913" t="s">
        <v>203</v>
      </c>
      <c r="Y124" s="1913"/>
      <c r="Z124" s="1913" t="s">
        <v>203</v>
      </c>
      <c r="AA124" s="1913"/>
      <c r="AB124" s="1913" t="s">
        <v>203</v>
      </c>
      <c r="AC124" s="1913"/>
      <c r="AD124" s="1913" t="s">
        <v>203</v>
      </c>
      <c r="AE124" s="1913"/>
      <c r="AF124" s="1913"/>
      <c r="AG124" s="1913" t="s">
        <v>203</v>
      </c>
      <c r="AH124" s="1919">
        <v>-5650.34</v>
      </c>
      <c r="AI124" s="1920"/>
    </row>
    <row r="125" spans="1:35" ht="12.2" customHeight="1" x14ac:dyDescent="0.2">
      <c r="A125" s="1916" t="s">
        <v>203</v>
      </c>
      <c r="B125" s="1916"/>
      <c r="C125" s="1916" t="s">
        <v>203</v>
      </c>
      <c r="D125" s="1916"/>
      <c r="E125" s="1916"/>
      <c r="F125" s="1916"/>
      <c r="G125" s="1916"/>
      <c r="H125" s="1916"/>
      <c r="I125" s="1916"/>
      <c r="J125" s="1916" t="s">
        <v>1072</v>
      </c>
      <c r="K125" s="1916"/>
      <c r="L125" s="1916"/>
      <c r="M125" s="1916"/>
      <c r="N125" s="1916"/>
      <c r="O125" s="1916"/>
      <c r="P125" s="1916"/>
      <c r="Q125" s="1916"/>
      <c r="R125" s="1916" t="s">
        <v>1060</v>
      </c>
      <c r="S125" s="1916"/>
      <c r="T125" s="1916"/>
      <c r="U125" s="1917" t="s">
        <v>203</v>
      </c>
      <c r="V125" s="1917" t="s">
        <v>203</v>
      </c>
      <c r="W125" s="1917"/>
      <c r="X125" s="1935">
        <v>-2.13</v>
      </c>
      <c r="Y125" s="1917"/>
      <c r="Z125" s="1917" t="s">
        <v>203</v>
      </c>
      <c r="AA125" s="1917"/>
      <c r="AB125" s="1917" t="s">
        <v>203</v>
      </c>
      <c r="AC125" s="1917"/>
      <c r="AD125" s="1917" t="s">
        <v>203</v>
      </c>
      <c r="AE125" s="1917"/>
      <c r="AF125" s="1917"/>
      <c r="AG125" s="1917" t="s">
        <v>203</v>
      </c>
      <c r="AH125" s="1919">
        <v>-2108.81</v>
      </c>
      <c r="AI125" s="1920"/>
    </row>
    <row r="126" spans="1:35" ht="36.75" customHeight="1" x14ac:dyDescent="0.2">
      <c r="A126" s="1186" t="s">
        <v>203</v>
      </c>
      <c r="B126" s="1186"/>
      <c r="C126" s="1186" t="s">
        <v>1071</v>
      </c>
      <c r="D126" s="1186"/>
      <c r="E126" s="1186"/>
      <c r="F126" s="1186"/>
      <c r="G126" s="1186"/>
      <c r="H126" s="1186"/>
      <c r="I126" s="1186"/>
      <c r="J126" s="1186" t="s">
        <v>1070</v>
      </c>
      <c r="K126" s="1186"/>
      <c r="L126" s="1186"/>
      <c r="M126" s="1186"/>
      <c r="N126" s="1186"/>
      <c r="O126" s="1186"/>
      <c r="P126" s="1186"/>
      <c r="Q126" s="1186"/>
      <c r="R126" s="1186" t="s">
        <v>1063</v>
      </c>
      <c r="S126" s="1186"/>
      <c r="T126" s="1186"/>
      <c r="U126" s="1912">
        <v>0.71</v>
      </c>
      <c r="V126" s="1913" t="s">
        <v>203</v>
      </c>
      <c r="W126" s="1913"/>
      <c r="X126" s="1912">
        <v>-2.13</v>
      </c>
      <c r="Y126" s="1913"/>
      <c r="Z126" s="1912">
        <v>2088.77</v>
      </c>
      <c r="AA126" s="1913"/>
      <c r="AB126" s="1912">
        <v>1.27</v>
      </c>
      <c r="AC126" s="1913"/>
      <c r="AD126" s="1912">
        <v>2652.74</v>
      </c>
      <c r="AE126" s="1913"/>
      <c r="AF126" s="1913"/>
      <c r="AG126" s="1913" t="s">
        <v>203</v>
      </c>
      <c r="AH126" s="1912">
        <v>-5650.34</v>
      </c>
      <c r="AI126" s="1913"/>
    </row>
    <row r="127" spans="1:35" ht="12.2" customHeight="1" x14ac:dyDescent="0.2">
      <c r="A127" s="1186" t="s">
        <v>203</v>
      </c>
      <c r="B127" s="1186"/>
      <c r="C127" s="1186" t="s">
        <v>1069</v>
      </c>
      <c r="D127" s="1186"/>
      <c r="E127" s="1186"/>
      <c r="F127" s="1186"/>
      <c r="G127" s="1186"/>
      <c r="H127" s="1186"/>
      <c r="I127" s="1186"/>
      <c r="J127" s="1186" t="s">
        <v>1068</v>
      </c>
      <c r="K127" s="1186"/>
      <c r="L127" s="1186"/>
      <c r="M127" s="1186"/>
      <c r="N127" s="1186"/>
      <c r="O127" s="1186"/>
      <c r="P127" s="1186"/>
      <c r="Q127" s="1186"/>
      <c r="R127" s="1186" t="s">
        <v>1060</v>
      </c>
      <c r="S127" s="1186"/>
      <c r="T127" s="1186"/>
      <c r="U127" s="1912">
        <v>0.71</v>
      </c>
      <c r="V127" s="1913" t="s">
        <v>203</v>
      </c>
      <c r="W127" s="1913"/>
      <c r="X127" s="1912">
        <v>-2.13</v>
      </c>
      <c r="Y127" s="1913"/>
      <c r="Z127" s="1913" t="s">
        <v>203</v>
      </c>
      <c r="AA127" s="1913"/>
      <c r="AB127" s="1913" t="s">
        <v>203</v>
      </c>
      <c r="AC127" s="1913"/>
      <c r="AD127" s="1912">
        <v>990.05</v>
      </c>
      <c r="AE127" s="1913"/>
      <c r="AF127" s="1913"/>
      <c r="AG127" s="1913" t="s">
        <v>203</v>
      </c>
      <c r="AH127" s="1912">
        <v>-2108.81</v>
      </c>
      <c r="AI127" s="1913"/>
    </row>
    <row r="128" spans="1:35" ht="12.2" customHeight="1" x14ac:dyDescent="0.2">
      <c r="A128" s="1186" t="s">
        <v>203</v>
      </c>
      <c r="B128" s="1186"/>
      <c r="C128" s="1186" t="s">
        <v>1059</v>
      </c>
      <c r="D128" s="1186"/>
      <c r="E128" s="1186"/>
      <c r="F128" s="1186"/>
      <c r="G128" s="1186"/>
      <c r="H128" s="1186"/>
      <c r="I128" s="1186"/>
      <c r="J128" s="1186" t="s">
        <v>1058</v>
      </c>
      <c r="K128" s="1186"/>
      <c r="L128" s="1186"/>
      <c r="M128" s="1186"/>
      <c r="N128" s="1186"/>
      <c r="O128" s="1186"/>
      <c r="P128" s="1186"/>
      <c r="Q128" s="1186"/>
      <c r="R128" s="1186" t="s">
        <v>203</v>
      </c>
      <c r="S128" s="1186"/>
      <c r="T128" s="1186"/>
      <c r="U128" s="1913" t="s">
        <v>203</v>
      </c>
      <c r="V128" s="1913" t="s">
        <v>203</v>
      </c>
      <c r="W128" s="1913"/>
      <c r="X128" s="1913" t="s">
        <v>203</v>
      </c>
      <c r="Y128" s="1913"/>
      <c r="Z128" s="1913" t="s">
        <v>203</v>
      </c>
      <c r="AA128" s="1913"/>
      <c r="AB128" s="1913" t="s">
        <v>203</v>
      </c>
      <c r="AC128" s="1913"/>
      <c r="AD128" s="1913" t="s">
        <v>203</v>
      </c>
      <c r="AE128" s="1913"/>
      <c r="AF128" s="1913"/>
      <c r="AG128" s="1913" t="s">
        <v>203</v>
      </c>
      <c r="AH128" s="1919">
        <v>0</v>
      </c>
      <c r="AI128" s="1920"/>
    </row>
    <row r="129" spans="1:35" ht="12.2" customHeight="1" x14ac:dyDescent="0.2">
      <c r="A129" s="1186" t="s">
        <v>203</v>
      </c>
      <c r="B129" s="1186"/>
      <c r="C129" s="1186" t="s">
        <v>203</v>
      </c>
      <c r="D129" s="1186"/>
      <c r="E129" s="1186"/>
      <c r="F129" s="1186"/>
      <c r="G129" s="1186"/>
      <c r="H129" s="1186"/>
      <c r="I129" s="1186"/>
      <c r="J129" s="1924" t="s">
        <v>1057</v>
      </c>
      <c r="K129" s="1924"/>
      <c r="L129" s="1924"/>
      <c r="M129" s="1924"/>
      <c r="N129" s="1924"/>
      <c r="O129" s="1924"/>
      <c r="P129" s="1924"/>
      <c r="Q129" s="1924"/>
      <c r="R129" s="1921" t="s">
        <v>203</v>
      </c>
      <c r="S129" s="1921"/>
      <c r="T129" s="1921"/>
      <c r="U129" s="1921" t="s">
        <v>203</v>
      </c>
      <c r="V129" s="1921" t="s">
        <v>203</v>
      </c>
      <c r="W129" s="1921"/>
      <c r="X129" s="1921" t="s">
        <v>203</v>
      </c>
      <c r="Y129" s="1921"/>
      <c r="Z129" s="1921" t="s">
        <v>203</v>
      </c>
      <c r="AA129" s="1921"/>
      <c r="AB129" s="1921" t="s">
        <v>203</v>
      </c>
      <c r="AC129" s="1921"/>
      <c r="AD129" s="1921" t="s">
        <v>203</v>
      </c>
      <c r="AE129" s="1921"/>
      <c r="AF129" s="1921"/>
      <c r="AG129" s="1921" t="s">
        <v>203</v>
      </c>
      <c r="AH129" s="1922">
        <v>-7627.33</v>
      </c>
      <c r="AI129" s="1923"/>
    </row>
    <row r="130" spans="1:35" ht="12.2" customHeight="1" x14ac:dyDescent="0.2">
      <c r="C130" s="1186" t="s">
        <v>203</v>
      </c>
      <c r="D130" s="1186"/>
      <c r="E130" s="1186"/>
      <c r="F130" s="1186"/>
      <c r="G130" s="1186"/>
      <c r="H130" s="1186"/>
      <c r="I130" s="1186"/>
      <c r="J130" s="1186" t="s">
        <v>1056</v>
      </c>
      <c r="K130" s="1186"/>
      <c r="L130" s="1186"/>
      <c r="M130" s="1186"/>
      <c r="N130" s="1186"/>
      <c r="O130" s="1186"/>
      <c r="P130" s="1186"/>
      <c r="Q130" s="1186"/>
      <c r="R130" s="1186" t="s">
        <v>203</v>
      </c>
      <c r="S130" s="1186"/>
      <c r="T130" s="1186"/>
      <c r="U130" s="1913" t="s">
        <v>203</v>
      </c>
      <c r="V130" s="1913" t="s">
        <v>203</v>
      </c>
      <c r="W130" s="1913"/>
      <c r="X130" s="1913" t="s">
        <v>203</v>
      </c>
      <c r="Y130" s="1913"/>
      <c r="Z130" s="1186" t="s">
        <v>203</v>
      </c>
      <c r="AA130" s="1186"/>
      <c r="AB130" s="1186" t="s">
        <v>203</v>
      </c>
      <c r="AC130" s="1186"/>
      <c r="AD130" s="1186" t="s">
        <v>203</v>
      </c>
      <c r="AE130" s="1186"/>
      <c r="AF130" s="1186"/>
      <c r="AG130" s="1186" t="s">
        <v>203</v>
      </c>
      <c r="AH130" s="1937">
        <v>-4085.8</v>
      </c>
      <c r="AI130" s="1913"/>
    </row>
    <row r="131" spans="1:35" ht="24.6" customHeight="1" x14ac:dyDescent="0.2">
      <c r="C131" s="1186" t="s">
        <v>1055</v>
      </c>
      <c r="D131" s="1186"/>
      <c r="E131" s="1186"/>
      <c r="F131" s="1186"/>
      <c r="G131" s="1186"/>
      <c r="H131" s="1186"/>
      <c r="I131" s="1186"/>
      <c r="J131" s="1186" t="s">
        <v>1054</v>
      </c>
      <c r="K131" s="1186"/>
      <c r="L131" s="1186"/>
      <c r="M131" s="1186"/>
      <c r="N131" s="1186"/>
      <c r="O131" s="1186"/>
      <c r="P131" s="1186"/>
      <c r="Q131" s="1186"/>
      <c r="R131" s="1186" t="s">
        <v>249</v>
      </c>
      <c r="S131" s="1186"/>
      <c r="T131" s="1186"/>
      <c r="U131" s="1925">
        <v>103</v>
      </c>
      <c r="V131" s="1913" t="s">
        <v>203</v>
      </c>
      <c r="W131" s="1913"/>
      <c r="X131" s="1912">
        <v>103</v>
      </c>
      <c r="Y131" s="1913"/>
      <c r="Z131" s="1186" t="s">
        <v>203</v>
      </c>
      <c r="AA131" s="1186"/>
      <c r="AB131" s="1186" t="s">
        <v>203</v>
      </c>
      <c r="AC131" s="1186"/>
      <c r="AD131" s="1186" t="s">
        <v>203</v>
      </c>
      <c r="AE131" s="1186"/>
      <c r="AF131" s="1186"/>
      <c r="AG131" s="1186" t="s">
        <v>203</v>
      </c>
      <c r="AH131" s="1912">
        <v>-4208.37</v>
      </c>
      <c r="AI131" s="1913"/>
    </row>
    <row r="132" spans="1:35" ht="24.6" customHeight="1" x14ac:dyDescent="0.2">
      <c r="C132" s="1186" t="s">
        <v>1053</v>
      </c>
      <c r="D132" s="1186"/>
      <c r="E132" s="1186"/>
      <c r="F132" s="1186"/>
      <c r="G132" s="1186"/>
      <c r="H132" s="1186"/>
      <c r="I132" s="1186"/>
      <c r="J132" s="1186" t="s">
        <v>1052</v>
      </c>
      <c r="K132" s="1186"/>
      <c r="L132" s="1186"/>
      <c r="M132" s="1186"/>
      <c r="N132" s="1186"/>
      <c r="O132" s="1186"/>
      <c r="P132" s="1186"/>
      <c r="Q132" s="1186"/>
      <c r="R132" s="1186" t="s">
        <v>249</v>
      </c>
      <c r="S132" s="1186"/>
      <c r="T132" s="1186"/>
      <c r="U132" s="1925">
        <v>60</v>
      </c>
      <c r="V132" s="1913" t="s">
        <v>203</v>
      </c>
      <c r="W132" s="1913"/>
      <c r="X132" s="1912">
        <v>60</v>
      </c>
      <c r="Y132" s="1913"/>
      <c r="Z132" s="1186" t="s">
        <v>203</v>
      </c>
      <c r="AA132" s="1186"/>
      <c r="AB132" s="1186" t="s">
        <v>203</v>
      </c>
      <c r="AC132" s="1186"/>
      <c r="AD132" s="1186" t="s">
        <v>203</v>
      </c>
      <c r="AE132" s="1186"/>
      <c r="AF132" s="1186"/>
      <c r="AG132" s="1186" t="s">
        <v>203</v>
      </c>
      <c r="AH132" s="1912">
        <v>-2451.48</v>
      </c>
      <c r="AI132" s="1913"/>
    </row>
    <row r="133" spans="1:35" ht="24.6" customHeight="1" x14ac:dyDescent="0.2">
      <c r="A133" s="1921" t="s">
        <v>203</v>
      </c>
      <c r="B133" s="1921"/>
      <c r="C133" s="1921" t="s">
        <v>203</v>
      </c>
      <c r="D133" s="1921"/>
      <c r="E133" s="1921"/>
      <c r="F133" s="1921"/>
      <c r="G133" s="1921"/>
      <c r="H133" s="1921"/>
      <c r="I133" s="1921"/>
      <c r="J133" s="1924" t="s">
        <v>246</v>
      </c>
      <c r="K133" s="1924"/>
      <c r="L133" s="1924"/>
      <c r="M133" s="1924"/>
      <c r="N133" s="1924"/>
      <c r="O133" s="1924"/>
      <c r="P133" s="1924"/>
      <c r="Q133" s="1924"/>
      <c r="R133" s="1921" t="s">
        <v>203</v>
      </c>
      <c r="S133" s="1921"/>
      <c r="T133" s="1921"/>
      <c r="U133" s="1921" t="s">
        <v>203</v>
      </c>
      <c r="V133" s="1921" t="s">
        <v>203</v>
      </c>
      <c r="W133" s="1921"/>
      <c r="X133" s="1921" t="s">
        <v>203</v>
      </c>
      <c r="Y133" s="1921"/>
      <c r="Z133" s="1921" t="s">
        <v>203</v>
      </c>
      <c r="AA133" s="1921"/>
      <c r="AB133" s="1921" t="s">
        <v>203</v>
      </c>
      <c r="AC133" s="1921"/>
      <c r="AD133" s="1922">
        <v>5465.33</v>
      </c>
      <c r="AE133" s="1923"/>
      <c r="AF133" s="1923"/>
      <c r="AG133" s="1921" t="s">
        <v>203</v>
      </c>
      <c r="AH133" s="1922">
        <v>-16395.990000000002</v>
      </c>
      <c r="AI133" s="1923"/>
    </row>
    <row r="134" spans="1:35" ht="24.6" customHeight="1" x14ac:dyDescent="0.2">
      <c r="A134" s="1918" t="s">
        <v>263</v>
      </c>
      <c r="B134" s="1918"/>
      <c r="C134" s="1918" t="s">
        <v>1439</v>
      </c>
      <c r="D134" s="1918"/>
      <c r="E134" s="1918"/>
      <c r="F134" s="1918"/>
      <c r="G134" s="1918"/>
      <c r="H134" s="1918"/>
      <c r="I134" s="1918"/>
      <c r="J134" s="1918" t="s">
        <v>1438</v>
      </c>
      <c r="K134" s="1918"/>
      <c r="L134" s="1918"/>
      <c r="M134" s="1918"/>
      <c r="N134" s="1918"/>
      <c r="O134" s="1918"/>
      <c r="P134" s="1918"/>
      <c r="Q134" s="1918"/>
      <c r="R134" s="1918" t="s">
        <v>467</v>
      </c>
      <c r="S134" s="1918"/>
      <c r="T134" s="1918"/>
      <c r="U134" s="1925">
        <v>3</v>
      </c>
      <c r="V134" s="1913" t="s">
        <v>203</v>
      </c>
      <c r="W134" s="1913"/>
      <c r="X134" s="1940">
        <v>3</v>
      </c>
      <c r="Y134" s="1920"/>
      <c r="Z134" s="1913" t="s">
        <v>203</v>
      </c>
      <c r="AA134" s="1913"/>
      <c r="AB134" s="1913" t="s">
        <v>203</v>
      </c>
      <c r="AC134" s="1913"/>
      <c r="AD134" s="1913" t="s">
        <v>203</v>
      </c>
      <c r="AE134" s="1913"/>
      <c r="AF134" s="1913"/>
      <c r="AG134" s="1913" t="s">
        <v>203</v>
      </c>
      <c r="AH134" s="1913" t="s">
        <v>203</v>
      </c>
      <c r="AI134" s="1913"/>
    </row>
    <row r="135" spans="1:35" ht="12.2" customHeight="1" x14ac:dyDescent="0.2">
      <c r="A135" s="1186" t="s">
        <v>203</v>
      </c>
      <c r="B135" s="1186"/>
      <c r="C135" s="1186" t="s">
        <v>1077</v>
      </c>
      <c r="D135" s="1186"/>
      <c r="E135" s="1186"/>
      <c r="F135" s="1186"/>
      <c r="G135" s="1186"/>
      <c r="H135" s="1186"/>
      <c r="I135" s="1186"/>
      <c r="J135" s="1186" t="s">
        <v>1076</v>
      </c>
      <c r="K135" s="1186"/>
      <c r="L135" s="1186"/>
      <c r="M135" s="1186"/>
      <c r="N135" s="1186"/>
      <c r="O135" s="1186"/>
      <c r="P135" s="1186"/>
      <c r="Q135" s="1186"/>
      <c r="R135" s="1186" t="s">
        <v>1060</v>
      </c>
      <c r="S135" s="1186"/>
      <c r="T135" s="1186"/>
      <c r="U135" s="1913" t="s">
        <v>203</v>
      </c>
      <c r="V135" s="1913" t="s">
        <v>203</v>
      </c>
      <c r="W135" s="1913"/>
      <c r="X135" s="1926">
        <v>3.1124999999999998</v>
      </c>
      <c r="Y135" s="1913"/>
      <c r="Z135" s="1913" t="s">
        <v>203</v>
      </c>
      <c r="AA135" s="1913"/>
      <c r="AB135" s="1913" t="s">
        <v>203</v>
      </c>
      <c r="AC135" s="1913"/>
      <c r="AD135" s="1913" t="s">
        <v>203</v>
      </c>
      <c r="AE135" s="1913"/>
      <c r="AF135" s="1913"/>
      <c r="AG135" s="1913" t="s">
        <v>203</v>
      </c>
      <c r="AH135" s="1919">
        <v>2471.23</v>
      </c>
      <c r="AI135" s="1920"/>
    </row>
    <row r="136" spans="1:35" ht="12.2" customHeight="1" x14ac:dyDescent="0.2">
      <c r="A136" s="1186" t="s">
        <v>203</v>
      </c>
      <c r="B136" s="1186"/>
      <c r="C136" s="1186" t="s">
        <v>1205</v>
      </c>
      <c r="D136" s="1186"/>
      <c r="E136" s="1186"/>
      <c r="F136" s="1186"/>
      <c r="G136" s="1186"/>
      <c r="H136" s="1186"/>
      <c r="I136" s="1186"/>
      <c r="J136" s="1186" t="s">
        <v>1204</v>
      </c>
      <c r="K136" s="1186"/>
      <c r="L136" s="1186"/>
      <c r="M136" s="1186"/>
      <c r="N136" s="1186"/>
      <c r="O136" s="1186"/>
      <c r="P136" s="1186"/>
      <c r="Q136" s="1186"/>
      <c r="R136" s="1186" t="s">
        <v>1060</v>
      </c>
      <c r="S136" s="1186"/>
      <c r="T136" s="1186"/>
      <c r="U136" s="1912">
        <v>0.83</v>
      </c>
      <c r="V136" s="1912">
        <v>1.25</v>
      </c>
      <c r="W136" s="1913"/>
      <c r="X136" s="1926">
        <v>3.1124999999999998</v>
      </c>
      <c r="Y136" s="1913"/>
      <c r="Z136" s="1913" t="s">
        <v>203</v>
      </c>
      <c r="AA136" s="1913"/>
      <c r="AB136" s="1913" t="s">
        <v>203</v>
      </c>
      <c r="AC136" s="1913"/>
      <c r="AD136" s="1912">
        <v>793.97</v>
      </c>
      <c r="AE136" s="1913"/>
      <c r="AF136" s="1913"/>
      <c r="AG136" s="1913" t="s">
        <v>203</v>
      </c>
      <c r="AH136" s="1912">
        <v>2471.23</v>
      </c>
      <c r="AI136" s="1913"/>
    </row>
    <row r="137" spans="1:35" ht="12.2" customHeight="1" x14ac:dyDescent="0.2">
      <c r="A137" s="1186" t="s">
        <v>203</v>
      </c>
      <c r="B137" s="1186"/>
      <c r="C137" s="1186" t="s">
        <v>1073</v>
      </c>
      <c r="D137" s="1186"/>
      <c r="E137" s="1186"/>
      <c r="F137" s="1186"/>
      <c r="G137" s="1186"/>
      <c r="H137" s="1186"/>
      <c r="I137" s="1186"/>
      <c r="J137" s="1186" t="s">
        <v>258</v>
      </c>
      <c r="K137" s="1186"/>
      <c r="L137" s="1186"/>
      <c r="M137" s="1186"/>
      <c r="N137" s="1186"/>
      <c r="O137" s="1186"/>
      <c r="P137" s="1186"/>
      <c r="Q137" s="1186"/>
      <c r="R137" s="1186" t="s">
        <v>203</v>
      </c>
      <c r="S137" s="1186"/>
      <c r="T137" s="1186"/>
      <c r="U137" s="1913" t="s">
        <v>203</v>
      </c>
      <c r="V137" s="1913" t="s">
        <v>203</v>
      </c>
      <c r="W137" s="1913"/>
      <c r="X137" s="1913" t="s">
        <v>203</v>
      </c>
      <c r="Y137" s="1913"/>
      <c r="Z137" s="1913" t="s">
        <v>203</v>
      </c>
      <c r="AA137" s="1913"/>
      <c r="AB137" s="1913" t="s">
        <v>203</v>
      </c>
      <c r="AC137" s="1913"/>
      <c r="AD137" s="1913" t="s">
        <v>203</v>
      </c>
      <c r="AE137" s="1913"/>
      <c r="AF137" s="1913"/>
      <c r="AG137" s="1913" t="s">
        <v>203</v>
      </c>
      <c r="AH137" s="1919">
        <v>7062.92</v>
      </c>
      <c r="AI137" s="1920"/>
    </row>
    <row r="138" spans="1:35" ht="12.2" customHeight="1" x14ac:dyDescent="0.2">
      <c r="A138" s="1916" t="s">
        <v>203</v>
      </c>
      <c r="B138" s="1916"/>
      <c r="C138" s="1916" t="s">
        <v>203</v>
      </c>
      <c r="D138" s="1916"/>
      <c r="E138" s="1916"/>
      <c r="F138" s="1916"/>
      <c r="G138" s="1916"/>
      <c r="H138" s="1916"/>
      <c r="I138" s="1916"/>
      <c r="J138" s="1916" t="s">
        <v>1072</v>
      </c>
      <c r="K138" s="1916"/>
      <c r="L138" s="1916"/>
      <c r="M138" s="1916"/>
      <c r="N138" s="1916"/>
      <c r="O138" s="1916"/>
      <c r="P138" s="1916"/>
      <c r="Q138" s="1916"/>
      <c r="R138" s="1916" t="s">
        <v>1060</v>
      </c>
      <c r="S138" s="1916"/>
      <c r="T138" s="1916"/>
      <c r="U138" s="1917" t="s">
        <v>203</v>
      </c>
      <c r="V138" s="1917" t="s">
        <v>203</v>
      </c>
      <c r="W138" s="1917"/>
      <c r="X138" s="1938">
        <v>2.6625000000000001</v>
      </c>
      <c r="Y138" s="1917"/>
      <c r="Z138" s="1917" t="s">
        <v>203</v>
      </c>
      <c r="AA138" s="1917"/>
      <c r="AB138" s="1917" t="s">
        <v>203</v>
      </c>
      <c r="AC138" s="1917"/>
      <c r="AD138" s="1917" t="s">
        <v>203</v>
      </c>
      <c r="AE138" s="1917"/>
      <c r="AF138" s="1917"/>
      <c r="AG138" s="1917" t="s">
        <v>203</v>
      </c>
      <c r="AH138" s="1919">
        <v>2636.01</v>
      </c>
      <c r="AI138" s="1920"/>
    </row>
    <row r="139" spans="1:35" ht="36.75" customHeight="1" x14ac:dyDescent="0.2">
      <c r="A139" s="1186" t="s">
        <v>203</v>
      </c>
      <c r="B139" s="1186"/>
      <c r="C139" s="1186" t="s">
        <v>1071</v>
      </c>
      <c r="D139" s="1186"/>
      <c r="E139" s="1186"/>
      <c r="F139" s="1186"/>
      <c r="G139" s="1186"/>
      <c r="H139" s="1186"/>
      <c r="I139" s="1186"/>
      <c r="J139" s="1186" t="s">
        <v>1070</v>
      </c>
      <c r="K139" s="1186"/>
      <c r="L139" s="1186"/>
      <c r="M139" s="1186"/>
      <c r="N139" s="1186"/>
      <c r="O139" s="1186"/>
      <c r="P139" s="1186"/>
      <c r="Q139" s="1186"/>
      <c r="R139" s="1186" t="s">
        <v>1063</v>
      </c>
      <c r="S139" s="1186"/>
      <c r="T139" s="1186"/>
      <c r="U139" s="1912">
        <v>0.71</v>
      </c>
      <c r="V139" s="1912">
        <v>1.25</v>
      </c>
      <c r="W139" s="1913"/>
      <c r="X139" s="1926">
        <v>2.6625000000000001</v>
      </c>
      <c r="Y139" s="1913"/>
      <c r="Z139" s="1912">
        <v>2088.77</v>
      </c>
      <c r="AA139" s="1913"/>
      <c r="AB139" s="1912">
        <v>1.27</v>
      </c>
      <c r="AC139" s="1913"/>
      <c r="AD139" s="1912">
        <v>2652.74</v>
      </c>
      <c r="AE139" s="1913"/>
      <c r="AF139" s="1913"/>
      <c r="AG139" s="1913" t="s">
        <v>203</v>
      </c>
      <c r="AH139" s="1912">
        <v>7062.92</v>
      </c>
      <c r="AI139" s="1913"/>
    </row>
    <row r="140" spans="1:35" ht="12.2" customHeight="1" x14ac:dyDescent="0.2">
      <c r="A140" s="1186" t="s">
        <v>203</v>
      </c>
      <c r="B140" s="1186"/>
      <c r="C140" s="1186" t="s">
        <v>1069</v>
      </c>
      <c r="D140" s="1186"/>
      <c r="E140" s="1186"/>
      <c r="F140" s="1186"/>
      <c r="G140" s="1186"/>
      <c r="H140" s="1186"/>
      <c r="I140" s="1186"/>
      <c r="J140" s="1186" t="s">
        <v>1068</v>
      </c>
      <c r="K140" s="1186"/>
      <c r="L140" s="1186"/>
      <c r="M140" s="1186"/>
      <c r="N140" s="1186"/>
      <c r="O140" s="1186"/>
      <c r="P140" s="1186"/>
      <c r="Q140" s="1186"/>
      <c r="R140" s="1186" t="s">
        <v>1060</v>
      </c>
      <c r="S140" s="1186"/>
      <c r="T140" s="1186"/>
      <c r="U140" s="1912">
        <v>0.71</v>
      </c>
      <c r="V140" s="1912">
        <v>1.25</v>
      </c>
      <c r="W140" s="1913"/>
      <c r="X140" s="1926">
        <v>2.6625000000000001</v>
      </c>
      <c r="Y140" s="1913"/>
      <c r="Z140" s="1913" t="s">
        <v>203</v>
      </c>
      <c r="AA140" s="1913"/>
      <c r="AB140" s="1913" t="s">
        <v>203</v>
      </c>
      <c r="AC140" s="1913"/>
      <c r="AD140" s="1912">
        <v>990.05</v>
      </c>
      <c r="AE140" s="1913"/>
      <c r="AF140" s="1913"/>
      <c r="AG140" s="1913" t="s">
        <v>203</v>
      </c>
      <c r="AH140" s="1912">
        <v>2636.01</v>
      </c>
      <c r="AI140" s="1913"/>
    </row>
    <row r="141" spans="1:35" ht="12.2" customHeight="1" x14ac:dyDescent="0.2">
      <c r="A141" s="1186" t="s">
        <v>203</v>
      </c>
      <c r="B141" s="1186"/>
      <c r="C141" s="1186" t="s">
        <v>1059</v>
      </c>
      <c r="D141" s="1186"/>
      <c r="E141" s="1186"/>
      <c r="F141" s="1186"/>
      <c r="G141" s="1186"/>
      <c r="H141" s="1186"/>
      <c r="I141" s="1186"/>
      <c r="J141" s="1186" t="s">
        <v>1058</v>
      </c>
      <c r="K141" s="1186"/>
      <c r="L141" s="1186"/>
      <c r="M141" s="1186"/>
      <c r="N141" s="1186"/>
      <c r="O141" s="1186"/>
      <c r="P141" s="1186"/>
      <c r="Q141" s="1186"/>
      <c r="R141" s="1186" t="s">
        <v>203</v>
      </c>
      <c r="S141" s="1186"/>
      <c r="T141" s="1186"/>
      <c r="U141" s="1913" t="s">
        <v>203</v>
      </c>
      <c r="V141" s="1913" t="s">
        <v>203</v>
      </c>
      <c r="W141" s="1913"/>
      <c r="X141" s="1913" t="s">
        <v>203</v>
      </c>
      <c r="Y141" s="1913"/>
      <c r="Z141" s="1913" t="s">
        <v>203</v>
      </c>
      <c r="AA141" s="1913"/>
      <c r="AB141" s="1913" t="s">
        <v>203</v>
      </c>
      <c r="AC141" s="1913"/>
      <c r="AD141" s="1913" t="s">
        <v>203</v>
      </c>
      <c r="AE141" s="1913"/>
      <c r="AF141" s="1913"/>
      <c r="AG141" s="1913" t="s">
        <v>203</v>
      </c>
      <c r="AH141" s="1919">
        <v>0</v>
      </c>
      <c r="AI141" s="1920"/>
    </row>
    <row r="142" spans="1:35" ht="12.2" customHeight="1" x14ac:dyDescent="0.2">
      <c r="A142" s="1186" t="s">
        <v>203</v>
      </c>
      <c r="B142" s="1186"/>
      <c r="C142" s="1186" t="s">
        <v>203</v>
      </c>
      <c r="D142" s="1186"/>
      <c r="E142" s="1186"/>
      <c r="F142" s="1186"/>
      <c r="G142" s="1186"/>
      <c r="H142" s="1186"/>
      <c r="I142" s="1186"/>
      <c r="J142" s="1924" t="s">
        <v>1057</v>
      </c>
      <c r="K142" s="1924"/>
      <c r="L142" s="1924"/>
      <c r="M142" s="1924"/>
      <c r="N142" s="1924"/>
      <c r="O142" s="1924"/>
      <c r="P142" s="1924"/>
      <c r="Q142" s="1924"/>
      <c r="R142" s="1921" t="s">
        <v>203</v>
      </c>
      <c r="S142" s="1921"/>
      <c r="T142" s="1921"/>
      <c r="U142" s="1921" t="s">
        <v>203</v>
      </c>
      <c r="V142" s="1921" t="s">
        <v>203</v>
      </c>
      <c r="W142" s="1921"/>
      <c r="X142" s="1921" t="s">
        <v>203</v>
      </c>
      <c r="Y142" s="1921"/>
      <c r="Z142" s="1921" t="s">
        <v>203</v>
      </c>
      <c r="AA142" s="1921"/>
      <c r="AB142" s="1921" t="s">
        <v>203</v>
      </c>
      <c r="AC142" s="1921"/>
      <c r="AD142" s="1921" t="s">
        <v>203</v>
      </c>
      <c r="AE142" s="1921"/>
      <c r="AF142" s="1921"/>
      <c r="AG142" s="1921" t="s">
        <v>203</v>
      </c>
      <c r="AH142" s="1922">
        <v>9534.15</v>
      </c>
      <c r="AI142" s="1923"/>
    </row>
    <row r="143" spans="1:35" ht="12.2" customHeight="1" x14ac:dyDescent="0.2">
      <c r="C143" s="1186" t="s">
        <v>203</v>
      </c>
      <c r="D143" s="1186"/>
      <c r="E143" s="1186"/>
      <c r="F143" s="1186"/>
      <c r="G143" s="1186"/>
      <c r="H143" s="1186"/>
      <c r="I143" s="1186"/>
      <c r="J143" s="1186" t="s">
        <v>1056</v>
      </c>
      <c r="K143" s="1186"/>
      <c r="L143" s="1186"/>
      <c r="M143" s="1186"/>
      <c r="N143" s="1186"/>
      <c r="O143" s="1186"/>
      <c r="P143" s="1186"/>
      <c r="Q143" s="1186"/>
      <c r="R143" s="1186" t="s">
        <v>203</v>
      </c>
      <c r="S143" s="1186"/>
      <c r="T143" s="1186"/>
      <c r="U143" s="1913" t="s">
        <v>203</v>
      </c>
      <c r="V143" s="1913" t="s">
        <v>203</v>
      </c>
      <c r="W143" s="1913"/>
      <c r="X143" s="1913" t="s">
        <v>203</v>
      </c>
      <c r="Y143" s="1913"/>
      <c r="Z143" s="1186" t="s">
        <v>203</v>
      </c>
      <c r="AA143" s="1186"/>
      <c r="AB143" s="1186" t="s">
        <v>203</v>
      </c>
      <c r="AC143" s="1186"/>
      <c r="AD143" s="1186" t="s">
        <v>203</v>
      </c>
      <c r="AE143" s="1186"/>
      <c r="AF143" s="1186"/>
      <c r="AG143" s="1186" t="s">
        <v>203</v>
      </c>
      <c r="AH143" s="1912">
        <v>5107.24</v>
      </c>
      <c r="AI143" s="1913"/>
    </row>
    <row r="144" spans="1:35" ht="24.6" customHeight="1" x14ac:dyDescent="0.2">
      <c r="C144" s="1186" t="s">
        <v>1055</v>
      </c>
      <c r="D144" s="1186"/>
      <c r="E144" s="1186"/>
      <c r="F144" s="1186"/>
      <c r="G144" s="1186"/>
      <c r="H144" s="1186"/>
      <c r="I144" s="1186"/>
      <c r="J144" s="1186" t="s">
        <v>1054</v>
      </c>
      <c r="K144" s="1186"/>
      <c r="L144" s="1186"/>
      <c r="M144" s="1186"/>
      <c r="N144" s="1186"/>
      <c r="O144" s="1186"/>
      <c r="P144" s="1186"/>
      <c r="Q144" s="1186"/>
      <c r="R144" s="1186" t="s">
        <v>249</v>
      </c>
      <c r="S144" s="1186"/>
      <c r="T144" s="1186"/>
      <c r="U144" s="1925">
        <v>103</v>
      </c>
      <c r="V144" s="1913" t="s">
        <v>203</v>
      </c>
      <c r="W144" s="1913"/>
      <c r="X144" s="1912">
        <v>103</v>
      </c>
      <c r="Y144" s="1913"/>
      <c r="Z144" s="1186" t="s">
        <v>203</v>
      </c>
      <c r="AA144" s="1186"/>
      <c r="AB144" s="1186" t="s">
        <v>203</v>
      </c>
      <c r="AC144" s="1186"/>
      <c r="AD144" s="1186" t="s">
        <v>203</v>
      </c>
      <c r="AE144" s="1186"/>
      <c r="AF144" s="1186"/>
      <c r="AG144" s="1186" t="s">
        <v>203</v>
      </c>
      <c r="AH144" s="1912">
        <v>5260.46</v>
      </c>
      <c r="AI144" s="1913"/>
    </row>
    <row r="145" spans="1:35" ht="24.6" customHeight="1" x14ac:dyDescent="0.2">
      <c r="C145" s="1186" t="s">
        <v>1053</v>
      </c>
      <c r="D145" s="1186"/>
      <c r="E145" s="1186"/>
      <c r="F145" s="1186"/>
      <c r="G145" s="1186"/>
      <c r="H145" s="1186"/>
      <c r="I145" s="1186"/>
      <c r="J145" s="1186" t="s">
        <v>1052</v>
      </c>
      <c r="K145" s="1186"/>
      <c r="L145" s="1186"/>
      <c r="M145" s="1186"/>
      <c r="N145" s="1186"/>
      <c r="O145" s="1186"/>
      <c r="P145" s="1186"/>
      <c r="Q145" s="1186"/>
      <c r="R145" s="1186" t="s">
        <v>249</v>
      </c>
      <c r="S145" s="1186"/>
      <c r="T145" s="1186"/>
      <c r="U145" s="1925">
        <v>60</v>
      </c>
      <c r="V145" s="1913" t="s">
        <v>203</v>
      </c>
      <c r="W145" s="1913"/>
      <c r="X145" s="1912">
        <v>60</v>
      </c>
      <c r="Y145" s="1913"/>
      <c r="Z145" s="1186" t="s">
        <v>203</v>
      </c>
      <c r="AA145" s="1186"/>
      <c r="AB145" s="1186" t="s">
        <v>203</v>
      </c>
      <c r="AC145" s="1186"/>
      <c r="AD145" s="1186" t="s">
        <v>203</v>
      </c>
      <c r="AE145" s="1186"/>
      <c r="AF145" s="1186"/>
      <c r="AG145" s="1186" t="s">
        <v>203</v>
      </c>
      <c r="AH145" s="1912">
        <v>3064.34</v>
      </c>
      <c r="AI145" s="1913"/>
    </row>
    <row r="146" spans="1:35" ht="24.6" customHeight="1" x14ac:dyDescent="0.2">
      <c r="A146" s="1921" t="s">
        <v>203</v>
      </c>
      <c r="B146" s="1921"/>
      <c r="C146" s="1921" t="s">
        <v>203</v>
      </c>
      <c r="D146" s="1921"/>
      <c r="E146" s="1921"/>
      <c r="F146" s="1921"/>
      <c r="G146" s="1921"/>
      <c r="H146" s="1921"/>
      <c r="I146" s="1921"/>
      <c r="J146" s="1924" t="s">
        <v>246</v>
      </c>
      <c r="K146" s="1924"/>
      <c r="L146" s="1924"/>
      <c r="M146" s="1924"/>
      <c r="N146" s="1924"/>
      <c r="O146" s="1924"/>
      <c r="P146" s="1924"/>
      <c r="Q146" s="1924"/>
      <c r="R146" s="1921" t="s">
        <v>203</v>
      </c>
      <c r="S146" s="1921"/>
      <c r="T146" s="1921"/>
      <c r="U146" s="1921" t="s">
        <v>203</v>
      </c>
      <c r="V146" s="1921" t="s">
        <v>203</v>
      </c>
      <c r="W146" s="1921"/>
      <c r="X146" s="1921" t="s">
        <v>203</v>
      </c>
      <c r="Y146" s="1921"/>
      <c r="Z146" s="1921" t="s">
        <v>203</v>
      </c>
      <c r="AA146" s="1921"/>
      <c r="AB146" s="1921" t="s">
        <v>203</v>
      </c>
      <c r="AC146" s="1921"/>
      <c r="AD146" s="1922">
        <v>6831.65</v>
      </c>
      <c r="AE146" s="1923"/>
      <c r="AF146" s="1923"/>
      <c r="AG146" s="1921" t="s">
        <v>203</v>
      </c>
      <c r="AH146" s="1922">
        <v>20494.96</v>
      </c>
      <c r="AI146" s="1923"/>
    </row>
    <row r="147" spans="1:35" ht="48.95" customHeight="1" x14ac:dyDescent="0.2">
      <c r="A147" s="1918" t="s">
        <v>262</v>
      </c>
      <c r="B147" s="1918"/>
      <c r="C147" s="1918" t="s">
        <v>1432</v>
      </c>
      <c r="D147" s="1918"/>
      <c r="E147" s="1918"/>
      <c r="F147" s="1918"/>
      <c r="G147" s="1918"/>
      <c r="H147" s="1918"/>
      <c r="I147" s="1918"/>
      <c r="J147" s="1918" t="s">
        <v>2274</v>
      </c>
      <c r="K147" s="1918"/>
      <c r="L147" s="1918"/>
      <c r="M147" s="1918"/>
      <c r="N147" s="1918"/>
      <c r="O147" s="1918"/>
      <c r="P147" s="1918"/>
      <c r="Q147" s="1918"/>
      <c r="R147" s="1918" t="s">
        <v>340</v>
      </c>
      <c r="S147" s="1918"/>
      <c r="T147" s="1918"/>
      <c r="U147" s="1930">
        <v>5.7000000000000002E-2</v>
      </c>
      <c r="V147" s="1913" t="s">
        <v>203</v>
      </c>
      <c r="W147" s="1913"/>
      <c r="X147" s="1929">
        <v>5.7000000000000002E-2</v>
      </c>
      <c r="Y147" s="1920"/>
      <c r="Z147" s="1913" t="s">
        <v>203</v>
      </c>
      <c r="AA147" s="1913"/>
      <c r="AB147" s="1913" t="s">
        <v>203</v>
      </c>
      <c r="AC147" s="1913"/>
      <c r="AD147" s="1913" t="s">
        <v>203</v>
      </c>
      <c r="AE147" s="1913"/>
      <c r="AF147" s="1913"/>
      <c r="AG147" s="1913" t="s">
        <v>203</v>
      </c>
      <c r="AH147" s="1913" t="s">
        <v>203</v>
      </c>
      <c r="AI147" s="1913"/>
    </row>
    <row r="148" spans="1:35" ht="12.2" customHeight="1" x14ac:dyDescent="0.2">
      <c r="A148" s="1186" t="s">
        <v>203</v>
      </c>
      <c r="B148" s="1186"/>
      <c r="C148" s="1186" t="s">
        <v>1077</v>
      </c>
      <c r="D148" s="1186"/>
      <c r="E148" s="1186"/>
      <c r="F148" s="1186"/>
      <c r="G148" s="1186"/>
      <c r="H148" s="1186"/>
      <c r="I148" s="1186"/>
      <c r="J148" s="1186" t="s">
        <v>1076</v>
      </c>
      <c r="K148" s="1186"/>
      <c r="L148" s="1186"/>
      <c r="M148" s="1186"/>
      <c r="N148" s="1186"/>
      <c r="O148" s="1186"/>
      <c r="P148" s="1186"/>
      <c r="Q148" s="1186"/>
      <c r="R148" s="1186" t="s">
        <v>1060</v>
      </c>
      <c r="S148" s="1186"/>
      <c r="T148" s="1186"/>
      <c r="U148" s="1913" t="s">
        <v>203</v>
      </c>
      <c r="V148" s="1913" t="s">
        <v>203</v>
      </c>
      <c r="W148" s="1913"/>
      <c r="X148" s="1927">
        <v>5.4218400000000004</v>
      </c>
      <c r="Y148" s="1913"/>
      <c r="Z148" s="1913" t="s">
        <v>203</v>
      </c>
      <c r="AA148" s="1913"/>
      <c r="AB148" s="1913" t="s">
        <v>203</v>
      </c>
      <c r="AC148" s="1913"/>
      <c r="AD148" s="1913" t="s">
        <v>203</v>
      </c>
      <c r="AE148" s="1913"/>
      <c r="AF148" s="1913"/>
      <c r="AG148" s="1913" t="s">
        <v>203</v>
      </c>
      <c r="AH148" s="1919">
        <v>4573.3999999999996</v>
      </c>
      <c r="AI148" s="1920"/>
    </row>
    <row r="149" spans="1:35" ht="12.2" customHeight="1" x14ac:dyDescent="0.2">
      <c r="A149" s="1186" t="s">
        <v>203</v>
      </c>
      <c r="B149" s="1186"/>
      <c r="C149" s="1186" t="s">
        <v>1175</v>
      </c>
      <c r="D149" s="1186"/>
      <c r="E149" s="1186"/>
      <c r="F149" s="1186"/>
      <c r="G149" s="1186"/>
      <c r="H149" s="1186"/>
      <c r="I149" s="1186"/>
      <c r="J149" s="1186" t="s">
        <v>1174</v>
      </c>
      <c r="K149" s="1186"/>
      <c r="L149" s="1186"/>
      <c r="M149" s="1186"/>
      <c r="N149" s="1186"/>
      <c r="O149" s="1186"/>
      <c r="P149" s="1186"/>
      <c r="Q149" s="1186"/>
      <c r="R149" s="1186" t="s">
        <v>1060</v>
      </c>
      <c r="S149" s="1186"/>
      <c r="T149" s="1186"/>
      <c r="U149" s="1912">
        <v>0.99</v>
      </c>
      <c r="V149" s="1913" t="s">
        <v>203</v>
      </c>
      <c r="W149" s="1913"/>
      <c r="X149" s="1927">
        <v>5.6430000000000001E-2</v>
      </c>
      <c r="Y149" s="1913"/>
      <c r="Z149" s="1913" t="s">
        <v>203</v>
      </c>
      <c r="AA149" s="1913"/>
      <c r="AB149" s="1913" t="s">
        <v>203</v>
      </c>
      <c r="AC149" s="1913"/>
      <c r="AD149" s="1912">
        <v>700.75</v>
      </c>
      <c r="AE149" s="1913"/>
      <c r="AF149" s="1913"/>
      <c r="AG149" s="1913" t="s">
        <v>203</v>
      </c>
      <c r="AH149" s="1912">
        <v>39.54</v>
      </c>
      <c r="AI149" s="1913"/>
    </row>
    <row r="150" spans="1:35" ht="12.2" customHeight="1" x14ac:dyDescent="0.2">
      <c r="A150" s="1186" t="s">
        <v>203</v>
      </c>
      <c r="B150" s="1186"/>
      <c r="C150" s="1186" t="s">
        <v>1173</v>
      </c>
      <c r="D150" s="1186"/>
      <c r="E150" s="1186"/>
      <c r="F150" s="1186"/>
      <c r="G150" s="1186"/>
      <c r="H150" s="1186"/>
      <c r="I150" s="1186"/>
      <c r="J150" s="1186" t="s">
        <v>1172</v>
      </c>
      <c r="K150" s="1186"/>
      <c r="L150" s="1186"/>
      <c r="M150" s="1186"/>
      <c r="N150" s="1186"/>
      <c r="O150" s="1186"/>
      <c r="P150" s="1186"/>
      <c r="Q150" s="1186"/>
      <c r="R150" s="1186" t="s">
        <v>1060</v>
      </c>
      <c r="S150" s="1186"/>
      <c r="T150" s="1186"/>
      <c r="U150" s="1912">
        <v>47.29</v>
      </c>
      <c r="V150" s="1913" t="s">
        <v>203</v>
      </c>
      <c r="W150" s="1913"/>
      <c r="X150" s="1927">
        <v>2.6955300000000002</v>
      </c>
      <c r="Y150" s="1913"/>
      <c r="Z150" s="1913" t="s">
        <v>203</v>
      </c>
      <c r="AA150" s="1913"/>
      <c r="AB150" s="1913" t="s">
        <v>203</v>
      </c>
      <c r="AC150" s="1913"/>
      <c r="AD150" s="1912">
        <v>765.04</v>
      </c>
      <c r="AE150" s="1913"/>
      <c r="AF150" s="1913"/>
      <c r="AG150" s="1913" t="s">
        <v>203</v>
      </c>
      <c r="AH150" s="1912">
        <v>2062.19</v>
      </c>
      <c r="AI150" s="1913"/>
    </row>
    <row r="151" spans="1:35" ht="12.2" customHeight="1" x14ac:dyDescent="0.2">
      <c r="A151" s="1186" t="s">
        <v>203</v>
      </c>
      <c r="B151" s="1186"/>
      <c r="C151" s="1186" t="s">
        <v>1171</v>
      </c>
      <c r="D151" s="1186"/>
      <c r="E151" s="1186"/>
      <c r="F151" s="1186"/>
      <c r="G151" s="1186"/>
      <c r="H151" s="1186"/>
      <c r="I151" s="1186"/>
      <c r="J151" s="1186" t="s">
        <v>1170</v>
      </c>
      <c r="K151" s="1186"/>
      <c r="L151" s="1186"/>
      <c r="M151" s="1186"/>
      <c r="N151" s="1186"/>
      <c r="O151" s="1186"/>
      <c r="P151" s="1186"/>
      <c r="Q151" s="1186"/>
      <c r="R151" s="1186" t="s">
        <v>1060</v>
      </c>
      <c r="S151" s="1186"/>
      <c r="T151" s="1186"/>
      <c r="U151" s="1912">
        <v>23.42</v>
      </c>
      <c r="V151" s="1913" t="s">
        <v>203</v>
      </c>
      <c r="W151" s="1913"/>
      <c r="X151" s="1927">
        <v>1.33494</v>
      </c>
      <c r="Y151" s="1913"/>
      <c r="Z151" s="1913" t="s">
        <v>203</v>
      </c>
      <c r="AA151" s="1913"/>
      <c r="AB151" s="1913" t="s">
        <v>203</v>
      </c>
      <c r="AC151" s="1913"/>
      <c r="AD151" s="1912">
        <v>861.47</v>
      </c>
      <c r="AE151" s="1913"/>
      <c r="AF151" s="1913"/>
      <c r="AG151" s="1913" t="s">
        <v>203</v>
      </c>
      <c r="AH151" s="1912">
        <v>1150.01</v>
      </c>
      <c r="AI151" s="1913"/>
    </row>
    <row r="152" spans="1:35" ht="12.2" customHeight="1" x14ac:dyDescent="0.2">
      <c r="A152" s="1186" t="s">
        <v>203</v>
      </c>
      <c r="B152" s="1186"/>
      <c r="C152" s="1186" t="s">
        <v>1169</v>
      </c>
      <c r="D152" s="1186"/>
      <c r="E152" s="1186"/>
      <c r="F152" s="1186"/>
      <c r="G152" s="1186"/>
      <c r="H152" s="1186"/>
      <c r="I152" s="1186"/>
      <c r="J152" s="1186" t="s">
        <v>1168</v>
      </c>
      <c r="K152" s="1186"/>
      <c r="L152" s="1186"/>
      <c r="M152" s="1186"/>
      <c r="N152" s="1186"/>
      <c r="O152" s="1186"/>
      <c r="P152" s="1186"/>
      <c r="Q152" s="1186"/>
      <c r="R152" s="1186" t="s">
        <v>1060</v>
      </c>
      <c r="S152" s="1186"/>
      <c r="T152" s="1186"/>
      <c r="U152" s="1912">
        <v>23.42</v>
      </c>
      <c r="V152" s="1913" t="s">
        <v>203</v>
      </c>
      <c r="W152" s="1913"/>
      <c r="X152" s="1927">
        <v>1.33494</v>
      </c>
      <c r="Y152" s="1913"/>
      <c r="Z152" s="1913" t="s">
        <v>203</v>
      </c>
      <c r="AA152" s="1913"/>
      <c r="AB152" s="1913" t="s">
        <v>203</v>
      </c>
      <c r="AC152" s="1913"/>
      <c r="AD152" s="1912">
        <v>990.05</v>
      </c>
      <c r="AE152" s="1913"/>
      <c r="AF152" s="1913"/>
      <c r="AG152" s="1913" t="s">
        <v>203</v>
      </c>
      <c r="AH152" s="1912">
        <v>1321.66</v>
      </c>
      <c r="AI152" s="1913"/>
    </row>
    <row r="153" spans="1:35" ht="12.2" customHeight="1" x14ac:dyDescent="0.2">
      <c r="A153" s="1186" t="s">
        <v>203</v>
      </c>
      <c r="B153" s="1186"/>
      <c r="C153" s="1186" t="s">
        <v>1073</v>
      </c>
      <c r="D153" s="1186"/>
      <c r="E153" s="1186"/>
      <c r="F153" s="1186"/>
      <c r="G153" s="1186"/>
      <c r="H153" s="1186"/>
      <c r="I153" s="1186"/>
      <c r="J153" s="1186" t="s">
        <v>258</v>
      </c>
      <c r="K153" s="1186"/>
      <c r="L153" s="1186"/>
      <c r="M153" s="1186"/>
      <c r="N153" s="1186"/>
      <c r="O153" s="1186"/>
      <c r="P153" s="1186"/>
      <c r="Q153" s="1186"/>
      <c r="R153" s="1186" t="s">
        <v>203</v>
      </c>
      <c r="S153" s="1186"/>
      <c r="T153" s="1186"/>
      <c r="U153" s="1913" t="s">
        <v>203</v>
      </c>
      <c r="V153" s="1913" t="s">
        <v>203</v>
      </c>
      <c r="W153" s="1913"/>
      <c r="X153" s="1913" t="s">
        <v>203</v>
      </c>
      <c r="Y153" s="1913"/>
      <c r="Z153" s="1913" t="s">
        <v>203</v>
      </c>
      <c r="AA153" s="1913"/>
      <c r="AB153" s="1913" t="s">
        <v>203</v>
      </c>
      <c r="AC153" s="1913"/>
      <c r="AD153" s="1913" t="s">
        <v>203</v>
      </c>
      <c r="AE153" s="1913"/>
      <c r="AF153" s="1913"/>
      <c r="AG153" s="1913" t="s">
        <v>203</v>
      </c>
      <c r="AH153" s="1919">
        <v>742.8</v>
      </c>
      <c r="AI153" s="1920"/>
    </row>
    <row r="154" spans="1:35" ht="12.2" customHeight="1" x14ac:dyDescent="0.2">
      <c r="A154" s="1916" t="s">
        <v>203</v>
      </c>
      <c r="B154" s="1916"/>
      <c r="C154" s="1916" t="s">
        <v>203</v>
      </c>
      <c r="D154" s="1916"/>
      <c r="E154" s="1916"/>
      <c r="F154" s="1916"/>
      <c r="G154" s="1916"/>
      <c r="H154" s="1916"/>
      <c r="I154" s="1916"/>
      <c r="J154" s="1916" t="s">
        <v>1072</v>
      </c>
      <c r="K154" s="1916"/>
      <c r="L154" s="1916"/>
      <c r="M154" s="1916"/>
      <c r="N154" s="1916"/>
      <c r="O154" s="1916"/>
      <c r="P154" s="1916"/>
      <c r="Q154" s="1916"/>
      <c r="R154" s="1916" t="s">
        <v>1060</v>
      </c>
      <c r="S154" s="1916"/>
      <c r="T154" s="1916"/>
      <c r="U154" s="1917" t="s">
        <v>203</v>
      </c>
      <c r="V154" s="1917" t="s">
        <v>203</v>
      </c>
      <c r="W154" s="1917"/>
      <c r="X154" s="1941">
        <v>1.41873</v>
      </c>
      <c r="Y154" s="1917"/>
      <c r="Z154" s="1917" t="s">
        <v>203</v>
      </c>
      <c r="AA154" s="1917"/>
      <c r="AB154" s="1917" t="s">
        <v>203</v>
      </c>
      <c r="AC154" s="1917"/>
      <c r="AD154" s="1917" t="s">
        <v>203</v>
      </c>
      <c r="AE154" s="1917"/>
      <c r="AF154" s="1917"/>
      <c r="AG154" s="1917" t="s">
        <v>203</v>
      </c>
      <c r="AH154" s="1919">
        <v>1234.83</v>
      </c>
      <c r="AI154" s="1920"/>
    </row>
    <row r="155" spans="1:35" ht="24.6" customHeight="1" x14ac:dyDescent="0.2">
      <c r="A155" s="1186" t="s">
        <v>203</v>
      </c>
      <c r="B155" s="1186"/>
      <c r="C155" s="1186" t="s">
        <v>1114</v>
      </c>
      <c r="D155" s="1186"/>
      <c r="E155" s="1186"/>
      <c r="F155" s="1186"/>
      <c r="G155" s="1186"/>
      <c r="H155" s="1186"/>
      <c r="I155" s="1186"/>
      <c r="J155" s="1186" t="s">
        <v>1113</v>
      </c>
      <c r="K155" s="1186"/>
      <c r="L155" s="1186"/>
      <c r="M155" s="1186"/>
      <c r="N155" s="1186"/>
      <c r="O155" s="1186"/>
      <c r="P155" s="1186"/>
      <c r="Q155" s="1186"/>
      <c r="R155" s="1186" t="s">
        <v>1063</v>
      </c>
      <c r="S155" s="1186"/>
      <c r="T155" s="1186"/>
      <c r="U155" s="1912">
        <v>0.75</v>
      </c>
      <c r="V155" s="1913" t="s">
        <v>203</v>
      </c>
      <c r="W155" s="1913"/>
      <c r="X155" s="1927">
        <v>4.2750000000000003E-2</v>
      </c>
      <c r="Y155" s="1913"/>
      <c r="Z155" s="1913" t="s">
        <v>203</v>
      </c>
      <c r="AA155" s="1913"/>
      <c r="AB155" s="1913" t="s">
        <v>203</v>
      </c>
      <c r="AC155" s="1913"/>
      <c r="AD155" s="1912">
        <v>1582.31</v>
      </c>
      <c r="AE155" s="1913"/>
      <c r="AF155" s="1913"/>
      <c r="AG155" s="1913" t="s">
        <v>203</v>
      </c>
      <c r="AH155" s="1912">
        <v>67.64</v>
      </c>
      <c r="AI155" s="1913"/>
    </row>
    <row r="156" spans="1:35" ht="12.2" customHeight="1" x14ac:dyDescent="0.2">
      <c r="A156" s="1186" t="s">
        <v>203</v>
      </c>
      <c r="B156" s="1186"/>
      <c r="C156" s="1186" t="s">
        <v>1112</v>
      </c>
      <c r="D156" s="1186"/>
      <c r="E156" s="1186"/>
      <c r="F156" s="1186"/>
      <c r="G156" s="1186"/>
      <c r="H156" s="1186"/>
      <c r="I156" s="1186"/>
      <c r="J156" s="1186" t="s">
        <v>1111</v>
      </c>
      <c r="K156" s="1186"/>
      <c r="L156" s="1186"/>
      <c r="M156" s="1186"/>
      <c r="N156" s="1186"/>
      <c r="O156" s="1186"/>
      <c r="P156" s="1186"/>
      <c r="Q156" s="1186"/>
      <c r="R156" s="1186" t="s">
        <v>1060</v>
      </c>
      <c r="S156" s="1186"/>
      <c r="T156" s="1186"/>
      <c r="U156" s="1912">
        <v>0.75</v>
      </c>
      <c r="V156" s="1913" t="s">
        <v>203</v>
      </c>
      <c r="W156" s="1913"/>
      <c r="X156" s="1927">
        <v>4.2750000000000003E-2</v>
      </c>
      <c r="Y156" s="1913"/>
      <c r="Z156" s="1913" t="s">
        <v>203</v>
      </c>
      <c r="AA156" s="1913"/>
      <c r="AB156" s="1913" t="s">
        <v>203</v>
      </c>
      <c r="AC156" s="1913"/>
      <c r="AD156" s="1912">
        <v>1157.2</v>
      </c>
      <c r="AE156" s="1913"/>
      <c r="AF156" s="1913"/>
      <c r="AG156" s="1913" t="s">
        <v>203</v>
      </c>
      <c r="AH156" s="1912">
        <v>49.47</v>
      </c>
      <c r="AI156" s="1913"/>
    </row>
    <row r="157" spans="1:35" ht="24.6" customHeight="1" x14ac:dyDescent="0.2">
      <c r="A157" s="1186" t="s">
        <v>203</v>
      </c>
      <c r="B157" s="1186"/>
      <c r="C157" s="1186" t="s">
        <v>1167</v>
      </c>
      <c r="D157" s="1186"/>
      <c r="E157" s="1186"/>
      <c r="F157" s="1186"/>
      <c r="G157" s="1186"/>
      <c r="H157" s="1186"/>
      <c r="I157" s="1186"/>
      <c r="J157" s="1186" t="s">
        <v>1166</v>
      </c>
      <c r="K157" s="1186"/>
      <c r="L157" s="1186"/>
      <c r="M157" s="1186"/>
      <c r="N157" s="1186"/>
      <c r="O157" s="1186"/>
      <c r="P157" s="1186"/>
      <c r="Q157" s="1186"/>
      <c r="R157" s="1186" t="s">
        <v>1063</v>
      </c>
      <c r="S157" s="1186"/>
      <c r="T157" s="1186"/>
      <c r="U157" s="1912">
        <v>0.81</v>
      </c>
      <c r="V157" s="1913" t="s">
        <v>203</v>
      </c>
      <c r="W157" s="1913"/>
      <c r="X157" s="1927">
        <v>4.6170000000000003E-2</v>
      </c>
      <c r="Y157" s="1913"/>
      <c r="Z157" s="1912">
        <v>11.45</v>
      </c>
      <c r="AA157" s="1913"/>
      <c r="AB157" s="1912">
        <v>1.51</v>
      </c>
      <c r="AC157" s="1913"/>
      <c r="AD157" s="1912">
        <v>17.29</v>
      </c>
      <c r="AE157" s="1913"/>
      <c r="AF157" s="1913"/>
      <c r="AG157" s="1913" t="s">
        <v>203</v>
      </c>
      <c r="AH157" s="1912">
        <v>0.8</v>
      </c>
      <c r="AI157" s="1913"/>
    </row>
    <row r="158" spans="1:35" ht="12.2" customHeight="1" x14ac:dyDescent="0.2">
      <c r="A158" s="1186" t="s">
        <v>203</v>
      </c>
      <c r="B158" s="1186"/>
      <c r="C158" s="1186" t="s">
        <v>1067</v>
      </c>
      <c r="D158" s="1186"/>
      <c r="E158" s="1186"/>
      <c r="F158" s="1186"/>
      <c r="G158" s="1186"/>
      <c r="H158" s="1186"/>
      <c r="I158" s="1186"/>
      <c r="J158" s="1186" t="s">
        <v>1066</v>
      </c>
      <c r="K158" s="1186"/>
      <c r="L158" s="1186"/>
      <c r="M158" s="1186"/>
      <c r="N158" s="1186"/>
      <c r="O158" s="1186"/>
      <c r="P158" s="1186"/>
      <c r="Q158" s="1186"/>
      <c r="R158" s="1186" t="s">
        <v>1063</v>
      </c>
      <c r="S158" s="1186"/>
      <c r="T158" s="1186"/>
      <c r="U158" s="1912">
        <v>22.74</v>
      </c>
      <c r="V158" s="1913" t="s">
        <v>203</v>
      </c>
      <c r="W158" s="1913"/>
      <c r="X158" s="1927">
        <v>1.2961800000000001</v>
      </c>
      <c r="Y158" s="1913"/>
      <c r="Z158" s="1912">
        <v>346.73</v>
      </c>
      <c r="AA158" s="1913"/>
      <c r="AB158" s="1912">
        <v>1.44</v>
      </c>
      <c r="AC158" s="1913"/>
      <c r="AD158" s="1912">
        <v>499.29</v>
      </c>
      <c r="AE158" s="1913"/>
      <c r="AF158" s="1913"/>
      <c r="AG158" s="1913" t="s">
        <v>203</v>
      </c>
      <c r="AH158" s="1912">
        <v>647.16999999999996</v>
      </c>
      <c r="AI158" s="1913"/>
    </row>
    <row r="159" spans="1:35" ht="12.2" customHeight="1" x14ac:dyDescent="0.2">
      <c r="A159" s="1186" t="s">
        <v>203</v>
      </c>
      <c r="B159" s="1186"/>
      <c r="C159" s="1186" t="s">
        <v>1062</v>
      </c>
      <c r="D159" s="1186"/>
      <c r="E159" s="1186"/>
      <c r="F159" s="1186"/>
      <c r="G159" s="1186"/>
      <c r="H159" s="1186"/>
      <c r="I159" s="1186"/>
      <c r="J159" s="1186" t="s">
        <v>1061</v>
      </c>
      <c r="K159" s="1186"/>
      <c r="L159" s="1186"/>
      <c r="M159" s="1186"/>
      <c r="N159" s="1186"/>
      <c r="O159" s="1186"/>
      <c r="P159" s="1186"/>
      <c r="Q159" s="1186"/>
      <c r="R159" s="1186" t="s">
        <v>1060</v>
      </c>
      <c r="S159" s="1186"/>
      <c r="T159" s="1186"/>
      <c r="U159" s="1912">
        <v>22.74</v>
      </c>
      <c r="V159" s="1913" t="s">
        <v>203</v>
      </c>
      <c r="W159" s="1913"/>
      <c r="X159" s="1927">
        <v>1.2961800000000001</v>
      </c>
      <c r="Y159" s="1913"/>
      <c r="Z159" s="1913" t="s">
        <v>203</v>
      </c>
      <c r="AA159" s="1913"/>
      <c r="AB159" s="1913" t="s">
        <v>203</v>
      </c>
      <c r="AC159" s="1913"/>
      <c r="AD159" s="1912">
        <v>861.47</v>
      </c>
      <c r="AE159" s="1913"/>
      <c r="AF159" s="1913"/>
      <c r="AG159" s="1913" t="s">
        <v>203</v>
      </c>
      <c r="AH159" s="1912">
        <v>1116.6199999999999</v>
      </c>
      <c r="AI159" s="1913"/>
    </row>
    <row r="160" spans="1:35" ht="24.6" customHeight="1" x14ac:dyDescent="0.2">
      <c r="A160" s="1186" t="s">
        <v>203</v>
      </c>
      <c r="B160" s="1186"/>
      <c r="C160" s="1186" t="s">
        <v>1065</v>
      </c>
      <c r="D160" s="1186"/>
      <c r="E160" s="1186"/>
      <c r="F160" s="1186"/>
      <c r="G160" s="1186"/>
      <c r="H160" s="1186"/>
      <c r="I160" s="1186"/>
      <c r="J160" s="1186" t="s">
        <v>1064</v>
      </c>
      <c r="K160" s="1186"/>
      <c r="L160" s="1186"/>
      <c r="M160" s="1186"/>
      <c r="N160" s="1186"/>
      <c r="O160" s="1186"/>
      <c r="P160" s="1186"/>
      <c r="Q160" s="1186"/>
      <c r="R160" s="1186" t="s">
        <v>1063</v>
      </c>
      <c r="S160" s="1186"/>
      <c r="T160" s="1186"/>
      <c r="U160" s="1912">
        <v>0.59</v>
      </c>
      <c r="V160" s="1913" t="s">
        <v>203</v>
      </c>
      <c r="W160" s="1913"/>
      <c r="X160" s="1927">
        <v>3.363E-2</v>
      </c>
      <c r="Y160" s="1913"/>
      <c r="Z160" s="1913" t="s">
        <v>203</v>
      </c>
      <c r="AA160" s="1913"/>
      <c r="AB160" s="1913" t="s">
        <v>203</v>
      </c>
      <c r="AC160" s="1913"/>
      <c r="AD160" s="1912">
        <v>543.33000000000004</v>
      </c>
      <c r="AE160" s="1913"/>
      <c r="AF160" s="1913"/>
      <c r="AG160" s="1913" t="s">
        <v>203</v>
      </c>
      <c r="AH160" s="1912">
        <v>18.27</v>
      </c>
      <c r="AI160" s="1913"/>
    </row>
    <row r="161" spans="1:35" ht="12.2" customHeight="1" x14ac:dyDescent="0.2">
      <c r="A161" s="1186" t="s">
        <v>203</v>
      </c>
      <c r="B161" s="1186"/>
      <c r="C161" s="1186" t="s">
        <v>1062</v>
      </c>
      <c r="D161" s="1186"/>
      <c r="E161" s="1186"/>
      <c r="F161" s="1186"/>
      <c r="G161" s="1186"/>
      <c r="H161" s="1186"/>
      <c r="I161" s="1186"/>
      <c r="J161" s="1186" t="s">
        <v>1061</v>
      </c>
      <c r="K161" s="1186"/>
      <c r="L161" s="1186"/>
      <c r="M161" s="1186"/>
      <c r="N161" s="1186"/>
      <c r="O161" s="1186"/>
      <c r="P161" s="1186"/>
      <c r="Q161" s="1186"/>
      <c r="R161" s="1186" t="s">
        <v>1060</v>
      </c>
      <c r="S161" s="1186"/>
      <c r="T161" s="1186"/>
      <c r="U161" s="1912">
        <v>0.59</v>
      </c>
      <c r="V161" s="1913" t="s">
        <v>203</v>
      </c>
      <c r="W161" s="1913"/>
      <c r="X161" s="1927">
        <v>3.363E-2</v>
      </c>
      <c r="Y161" s="1913"/>
      <c r="Z161" s="1913" t="s">
        <v>203</v>
      </c>
      <c r="AA161" s="1913"/>
      <c r="AB161" s="1913" t="s">
        <v>203</v>
      </c>
      <c r="AC161" s="1913"/>
      <c r="AD161" s="1912">
        <v>861.47</v>
      </c>
      <c r="AE161" s="1913"/>
      <c r="AF161" s="1913"/>
      <c r="AG161" s="1913" t="s">
        <v>203</v>
      </c>
      <c r="AH161" s="1912">
        <v>28.97</v>
      </c>
      <c r="AI161" s="1913"/>
    </row>
    <row r="162" spans="1:35" ht="24.6" customHeight="1" x14ac:dyDescent="0.2">
      <c r="A162" s="1186" t="s">
        <v>203</v>
      </c>
      <c r="B162" s="1186"/>
      <c r="C162" s="1186" t="s">
        <v>1165</v>
      </c>
      <c r="D162" s="1186"/>
      <c r="E162" s="1186"/>
      <c r="F162" s="1186"/>
      <c r="G162" s="1186"/>
      <c r="H162" s="1186"/>
      <c r="I162" s="1186"/>
      <c r="J162" s="1186" t="s">
        <v>1164</v>
      </c>
      <c r="K162" s="1186"/>
      <c r="L162" s="1186"/>
      <c r="M162" s="1186"/>
      <c r="N162" s="1186"/>
      <c r="O162" s="1186"/>
      <c r="P162" s="1186"/>
      <c r="Q162" s="1186"/>
      <c r="R162" s="1186" t="s">
        <v>1063</v>
      </c>
      <c r="S162" s="1186"/>
      <c r="T162" s="1186"/>
      <c r="U162" s="1912">
        <v>0.81</v>
      </c>
      <c r="V162" s="1913" t="s">
        <v>203</v>
      </c>
      <c r="W162" s="1913"/>
      <c r="X162" s="1927">
        <v>4.6170000000000003E-2</v>
      </c>
      <c r="Y162" s="1913"/>
      <c r="Z162" s="1913" t="s">
        <v>203</v>
      </c>
      <c r="AA162" s="1913"/>
      <c r="AB162" s="1913" t="s">
        <v>203</v>
      </c>
      <c r="AC162" s="1913"/>
      <c r="AD162" s="1912">
        <v>193.28</v>
      </c>
      <c r="AE162" s="1913"/>
      <c r="AF162" s="1913"/>
      <c r="AG162" s="1913" t="s">
        <v>203</v>
      </c>
      <c r="AH162" s="1912">
        <v>8.92</v>
      </c>
      <c r="AI162" s="1913"/>
    </row>
    <row r="163" spans="1:35" ht="12.2" customHeight="1" x14ac:dyDescent="0.2">
      <c r="A163" s="1186" t="s">
        <v>203</v>
      </c>
      <c r="B163" s="1186"/>
      <c r="C163" s="1186" t="s">
        <v>1062</v>
      </c>
      <c r="D163" s="1186"/>
      <c r="E163" s="1186"/>
      <c r="F163" s="1186"/>
      <c r="G163" s="1186"/>
      <c r="H163" s="1186"/>
      <c r="I163" s="1186"/>
      <c r="J163" s="1186" t="s">
        <v>1061</v>
      </c>
      <c r="K163" s="1186"/>
      <c r="L163" s="1186"/>
      <c r="M163" s="1186"/>
      <c r="N163" s="1186"/>
      <c r="O163" s="1186"/>
      <c r="P163" s="1186"/>
      <c r="Q163" s="1186"/>
      <c r="R163" s="1186" t="s">
        <v>1060</v>
      </c>
      <c r="S163" s="1186"/>
      <c r="T163" s="1186"/>
      <c r="U163" s="1912">
        <v>0.81</v>
      </c>
      <c r="V163" s="1913" t="s">
        <v>203</v>
      </c>
      <c r="W163" s="1913"/>
      <c r="X163" s="1927">
        <v>4.6170000000000003E-2</v>
      </c>
      <c r="Y163" s="1913"/>
      <c r="Z163" s="1913" t="s">
        <v>203</v>
      </c>
      <c r="AA163" s="1913"/>
      <c r="AB163" s="1913" t="s">
        <v>203</v>
      </c>
      <c r="AC163" s="1913"/>
      <c r="AD163" s="1912">
        <v>861.47</v>
      </c>
      <c r="AE163" s="1913"/>
      <c r="AF163" s="1913"/>
      <c r="AG163" s="1913" t="s">
        <v>203</v>
      </c>
      <c r="AH163" s="1912">
        <v>39.770000000000003</v>
      </c>
      <c r="AI163" s="1913"/>
    </row>
    <row r="164" spans="1:35" ht="12.2" customHeight="1" x14ac:dyDescent="0.2">
      <c r="A164" s="1186" t="s">
        <v>203</v>
      </c>
      <c r="B164" s="1186"/>
      <c r="C164" s="1186" t="s">
        <v>1059</v>
      </c>
      <c r="D164" s="1186"/>
      <c r="E164" s="1186"/>
      <c r="F164" s="1186"/>
      <c r="G164" s="1186"/>
      <c r="H164" s="1186"/>
      <c r="I164" s="1186"/>
      <c r="J164" s="1186" t="s">
        <v>1058</v>
      </c>
      <c r="K164" s="1186"/>
      <c r="L164" s="1186"/>
      <c r="M164" s="1186"/>
      <c r="N164" s="1186"/>
      <c r="O164" s="1186"/>
      <c r="P164" s="1186"/>
      <c r="Q164" s="1186"/>
      <c r="R164" s="1186" t="s">
        <v>203</v>
      </c>
      <c r="S164" s="1186"/>
      <c r="T164" s="1186"/>
      <c r="U164" s="1913" t="s">
        <v>203</v>
      </c>
      <c r="V164" s="1913" t="s">
        <v>203</v>
      </c>
      <c r="W164" s="1913"/>
      <c r="X164" s="1913" t="s">
        <v>203</v>
      </c>
      <c r="Y164" s="1913"/>
      <c r="Z164" s="1913" t="s">
        <v>203</v>
      </c>
      <c r="AA164" s="1913"/>
      <c r="AB164" s="1913" t="s">
        <v>203</v>
      </c>
      <c r="AC164" s="1913"/>
      <c r="AD164" s="1913" t="s">
        <v>203</v>
      </c>
      <c r="AE164" s="1913"/>
      <c r="AF164" s="1913"/>
      <c r="AG164" s="1913" t="s">
        <v>203</v>
      </c>
      <c r="AH164" s="1919">
        <v>0</v>
      </c>
      <c r="AI164" s="1920"/>
    </row>
    <row r="165" spans="1:35" ht="24.6" customHeight="1" x14ac:dyDescent="0.2">
      <c r="A165" s="1186" t="s">
        <v>203</v>
      </c>
      <c r="B165" s="1186"/>
      <c r="C165" s="1186" t="s">
        <v>1163</v>
      </c>
      <c r="D165" s="1186"/>
      <c r="E165" s="1186"/>
      <c r="F165" s="1186"/>
      <c r="G165" s="1186"/>
      <c r="H165" s="1186"/>
      <c r="I165" s="1186"/>
      <c r="J165" s="1186" t="s">
        <v>1162</v>
      </c>
      <c r="K165" s="1186"/>
      <c r="L165" s="1186"/>
      <c r="M165" s="1186"/>
      <c r="N165" s="1186"/>
      <c r="O165" s="1186"/>
      <c r="P165" s="1186"/>
      <c r="Q165" s="1186"/>
      <c r="R165" s="1186" t="s">
        <v>467</v>
      </c>
      <c r="S165" s="1186"/>
      <c r="T165" s="1186"/>
      <c r="U165" s="1913" t="s">
        <v>1157</v>
      </c>
      <c r="V165" s="1913" t="s">
        <v>203</v>
      </c>
      <c r="W165" s="1913"/>
      <c r="X165" s="1912">
        <v>0</v>
      </c>
      <c r="Y165" s="1913"/>
      <c r="Z165" s="1913" t="s">
        <v>203</v>
      </c>
      <c r="AA165" s="1913"/>
      <c r="AB165" s="1913" t="s">
        <v>203</v>
      </c>
      <c r="AC165" s="1913"/>
      <c r="AD165" s="1913" t="s">
        <v>203</v>
      </c>
      <c r="AE165" s="1913"/>
      <c r="AF165" s="1913"/>
      <c r="AG165" s="1913" t="s">
        <v>203</v>
      </c>
      <c r="AH165" s="1913" t="s">
        <v>203</v>
      </c>
      <c r="AI165" s="1913"/>
    </row>
    <row r="166" spans="1:35" ht="24.6" customHeight="1" x14ac:dyDescent="0.2">
      <c r="A166" s="1186" t="s">
        <v>203</v>
      </c>
      <c r="B166" s="1186"/>
      <c r="C166" s="1186" t="s">
        <v>1161</v>
      </c>
      <c r="D166" s="1186"/>
      <c r="E166" s="1186"/>
      <c r="F166" s="1186"/>
      <c r="G166" s="1186"/>
      <c r="H166" s="1186"/>
      <c r="I166" s="1186"/>
      <c r="J166" s="1186" t="s">
        <v>1160</v>
      </c>
      <c r="K166" s="1186"/>
      <c r="L166" s="1186"/>
      <c r="M166" s="1186"/>
      <c r="N166" s="1186"/>
      <c r="O166" s="1186"/>
      <c r="P166" s="1186"/>
      <c r="Q166" s="1186"/>
      <c r="R166" s="1186" t="s">
        <v>467</v>
      </c>
      <c r="S166" s="1186"/>
      <c r="T166" s="1186"/>
      <c r="U166" s="1913" t="s">
        <v>1157</v>
      </c>
      <c r="V166" s="1913" t="s">
        <v>203</v>
      </c>
      <c r="W166" s="1913"/>
      <c r="X166" s="1912">
        <v>0</v>
      </c>
      <c r="Y166" s="1913"/>
      <c r="Z166" s="1913" t="s">
        <v>203</v>
      </c>
      <c r="AA166" s="1913"/>
      <c r="AB166" s="1913" t="s">
        <v>203</v>
      </c>
      <c r="AC166" s="1913"/>
      <c r="AD166" s="1913" t="s">
        <v>203</v>
      </c>
      <c r="AE166" s="1913"/>
      <c r="AF166" s="1913"/>
      <c r="AG166" s="1913" t="s">
        <v>203</v>
      </c>
      <c r="AH166" s="1913" t="s">
        <v>203</v>
      </c>
      <c r="AI166" s="1913"/>
    </row>
    <row r="167" spans="1:35" ht="12.2" customHeight="1" x14ac:dyDescent="0.2">
      <c r="A167" s="1186" t="s">
        <v>203</v>
      </c>
      <c r="B167" s="1186"/>
      <c r="C167" s="1186" t="s">
        <v>1159</v>
      </c>
      <c r="D167" s="1186"/>
      <c r="E167" s="1186"/>
      <c r="F167" s="1186"/>
      <c r="G167" s="1186"/>
      <c r="H167" s="1186"/>
      <c r="I167" s="1186"/>
      <c r="J167" s="1186" t="s">
        <v>1158</v>
      </c>
      <c r="K167" s="1186"/>
      <c r="L167" s="1186"/>
      <c r="M167" s="1186"/>
      <c r="N167" s="1186"/>
      <c r="O167" s="1186"/>
      <c r="P167" s="1186"/>
      <c r="Q167" s="1186"/>
      <c r="R167" s="1186" t="s">
        <v>340</v>
      </c>
      <c r="S167" s="1186"/>
      <c r="T167" s="1186"/>
      <c r="U167" s="1913" t="s">
        <v>1157</v>
      </c>
      <c r="V167" s="1913" t="s">
        <v>203</v>
      </c>
      <c r="W167" s="1913"/>
      <c r="X167" s="1912">
        <v>0</v>
      </c>
      <c r="Y167" s="1913"/>
      <c r="Z167" s="1913" t="s">
        <v>203</v>
      </c>
      <c r="AA167" s="1913"/>
      <c r="AB167" s="1913" t="s">
        <v>203</v>
      </c>
      <c r="AC167" s="1913"/>
      <c r="AD167" s="1913" t="s">
        <v>203</v>
      </c>
      <c r="AE167" s="1913"/>
      <c r="AF167" s="1913"/>
      <c r="AG167" s="1913" t="s">
        <v>203</v>
      </c>
      <c r="AH167" s="1913" t="s">
        <v>203</v>
      </c>
      <c r="AI167" s="1913"/>
    </row>
    <row r="168" spans="1:35" ht="12.2" customHeight="1" x14ac:dyDescent="0.2">
      <c r="A168" s="1186" t="s">
        <v>203</v>
      </c>
      <c r="B168" s="1186"/>
      <c r="C168" s="1186" t="s">
        <v>203</v>
      </c>
      <c r="D168" s="1186"/>
      <c r="E168" s="1186"/>
      <c r="F168" s="1186"/>
      <c r="G168" s="1186"/>
      <c r="H168" s="1186"/>
      <c r="I168" s="1186"/>
      <c r="J168" s="1924" t="s">
        <v>1057</v>
      </c>
      <c r="K168" s="1924"/>
      <c r="L168" s="1924"/>
      <c r="M168" s="1924"/>
      <c r="N168" s="1924"/>
      <c r="O168" s="1924"/>
      <c r="P168" s="1924"/>
      <c r="Q168" s="1924"/>
      <c r="R168" s="1921" t="s">
        <v>203</v>
      </c>
      <c r="S168" s="1921"/>
      <c r="T168" s="1921"/>
      <c r="U168" s="1921" t="s">
        <v>203</v>
      </c>
      <c r="V168" s="1921" t="s">
        <v>203</v>
      </c>
      <c r="W168" s="1921"/>
      <c r="X168" s="1921" t="s">
        <v>203</v>
      </c>
      <c r="Y168" s="1921"/>
      <c r="Z168" s="1921" t="s">
        <v>203</v>
      </c>
      <c r="AA168" s="1921"/>
      <c r="AB168" s="1921" t="s">
        <v>203</v>
      </c>
      <c r="AC168" s="1921"/>
      <c r="AD168" s="1921" t="s">
        <v>203</v>
      </c>
      <c r="AE168" s="1921"/>
      <c r="AF168" s="1921"/>
      <c r="AG168" s="1921" t="s">
        <v>203</v>
      </c>
      <c r="AH168" s="1922">
        <v>5316.2</v>
      </c>
      <c r="AI168" s="1923"/>
    </row>
    <row r="169" spans="1:35" ht="12.2" customHeight="1" x14ac:dyDescent="0.2">
      <c r="C169" s="1186" t="s">
        <v>203</v>
      </c>
      <c r="D169" s="1186"/>
      <c r="E169" s="1186"/>
      <c r="F169" s="1186"/>
      <c r="G169" s="1186"/>
      <c r="H169" s="1186"/>
      <c r="I169" s="1186"/>
      <c r="J169" s="1186" t="s">
        <v>1056</v>
      </c>
      <c r="K169" s="1186"/>
      <c r="L169" s="1186"/>
      <c r="M169" s="1186"/>
      <c r="N169" s="1186"/>
      <c r="O169" s="1186"/>
      <c r="P169" s="1186"/>
      <c r="Q169" s="1186"/>
      <c r="R169" s="1186" t="s">
        <v>203</v>
      </c>
      <c r="S169" s="1186"/>
      <c r="T169" s="1186"/>
      <c r="U169" s="1913" t="s">
        <v>203</v>
      </c>
      <c r="V169" s="1913" t="s">
        <v>203</v>
      </c>
      <c r="W169" s="1913"/>
      <c r="X169" s="1913" t="s">
        <v>203</v>
      </c>
      <c r="Y169" s="1913"/>
      <c r="Z169" s="1186" t="s">
        <v>203</v>
      </c>
      <c r="AA169" s="1186"/>
      <c r="AB169" s="1186" t="s">
        <v>203</v>
      </c>
      <c r="AC169" s="1186"/>
      <c r="AD169" s="1186" t="s">
        <v>203</v>
      </c>
      <c r="AE169" s="1186"/>
      <c r="AF169" s="1186"/>
      <c r="AG169" s="1186" t="s">
        <v>203</v>
      </c>
      <c r="AH169" s="1912">
        <v>5808.23</v>
      </c>
      <c r="AI169" s="1913"/>
    </row>
    <row r="170" spans="1:35" ht="24.6" customHeight="1" x14ac:dyDescent="0.2">
      <c r="C170" s="1186" t="s">
        <v>1055</v>
      </c>
      <c r="D170" s="1186"/>
      <c r="E170" s="1186"/>
      <c r="F170" s="1186"/>
      <c r="G170" s="1186"/>
      <c r="H170" s="1186"/>
      <c r="I170" s="1186"/>
      <c r="J170" s="1186" t="s">
        <v>1054</v>
      </c>
      <c r="K170" s="1186"/>
      <c r="L170" s="1186"/>
      <c r="M170" s="1186"/>
      <c r="N170" s="1186"/>
      <c r="O170" s="1186"/>
      <c r="P170" s="1186"/>
      <c r="Q170" s="1186"/>
      <c r="R170" s="1186" t="s">
        <v>249</v>
      </c>
      <c r="S170" s="1186"/>
      <c r="T170" s="1186"/>
      <c r="U170" s="1925">
        <v>103</v>
      </c>
      <c r="V170" s="1913" t="s">
        <v>203</v>
      </c>
      <c r="W170" s="1913"/>
      <c r="X170" s="1912">
        <v>103</v>
      </c>
      <c r="Y170" s="1913"/>
      <c r="Z170" s="1186" t="s">
        <v>203</v>
      </c>
      <c r="AA170" s="1186"/>
      <c r="AB170" s="1186" t="s">
        <v>203</v>
      </c>
      <c r="AC170" s="1186"/>
      <c r="AD170" s="1186" t="s">
        <v>203</v>
      </c>
      <c r="AE170" s="1186"/>
      <c r="AF170" s="1186"/>
      <c r="AG170" s="1186" t="s">
        <v>203</v>
      </c>
      <c r="AH170" s="1912">
        <v>5982.48</v>
      </c>
      <c r="AI170" s="1913"/>
    </row>
    <row r="171" spans="1:35" ht="24.6" customHeight="1" x14ac:dyDescent="0.2">
      <c r="C171" s="1186" t="s">
        <v>1053</v>
      </c>
      <c r="D171" s="1186"/>
      <c r="E171" s="1186"/>
      <c r="F171" s="1186"/>
      <c r="G171" s="1186"/>
      <c r="H171" s="1186"/>
      <c r="I171" s="1186"/>
      <c r="J171" s="1186" t="s">
        <v>1052</v>
      </c>
      <c r="K171" s="1186"/>
      <c r="L171" s="1186"/>
      <c r="M171" s="1186"/>
      <c r="N171" s="1186"/>
      <c r="O171" s="1186"/>
      <c r="P171" s="1186"/>
      <c r="Q171" s="1186"/>
      <c r="R171" s="1186" t="s">
        <v>249</v>
      </c>
      <c r="S171" s="1186"/>
      <c r="T171" s="1186"/>
      <c r="U171" s="1925">
        <v>60</v>
      </c>
      <c r="V171" s="1913" t="s">
        <v>203</v>
      </c>
      <c r="W171" s="1913"/>
      <c r="X171" s="1912">
        <v>60</v>
      </c>
      <c r="Y171" s="1913"/>
      <c r="Z171" s="1186" t="s">
        <v>203</v>
      </c>
      <c r="AA171" s="1186"/>
      <c r="AB171" s="1186" t="s">
        <v>203</v>
      </c>
      <c r="AC171" s="1186"/>
      <c r="AD171" s="1186" t="s">
        <v>203</v>
      </c>
      <c r="AE171" s="1186"/>
      <c r="AF171" s="1186"/>
      <c r="AG171" s="1186" t="s">
        <v>203</v>
      </c>
      <c r="AH171" s="1912">
        <v>3484.94</v>
      </c>
      <c r="AI171" s="1913"/>
    </row>
    <row r="172" spans="1:35" ht="24.6" customHeight="1" x14ac:dyDescent="0.2">
      <c r="A172" s="1921" t="s">
        <v>203</v>
      </c>
      <c r="B172" s="1921"/>
      <c r="C172" s="1921" t="s">
        <v>203</v>
      </c>
      <c r="D172" s="1921"/>
      <c r="E172" s="1921"/>
      <c r="F172" s="1921"/>
      <c r="G172" s="1921"/>
      <c r="H172" s="1921"/>
      <c r="I172" s="1921"/>
      <c r="J172" s="1924" t="s">
        <v>246</v>
      </c>
      <c r="K172" s="1924"/>
      <c r="L172" s="1924"/>
      <c r="M172" s="1924"/>
      <c r="N172" s="1924"/>
      <c r="O172" s="1924"/>
      <c r="P172" s="1924"/>
      <c r="Q172" s="1924"/>
      <c r="R172" s="1921" t="s">
        <v>203</v>
      </c>
      <c r="S172" s="1921"/>
      <c r="T172" s="1921"/>
      <c r="U172" s="1921" t="s">
        <v>203</v>
      </c>
      <c r="V172" s="1921" t="s">
        <v>203</v>
      </c>
      <c r="W172" s="1921"/>
      <c r="X172" s="1921" t="s">
        <v>203</v>
      </c>
      <c r="Y172" s="1921"/>
      <c r="Z172" s="1921" t="s">
        <v>203</v>
      </c>
      <c r="AA172" s="1921"/>
      <c r="AB172" s="1921" t="s">
        <v>203</v>
      </c>
      <c r="AC172" s="1921"/>
      <c r="AD172" s="1922">
        <v>281025.44</v>
      </c>
      <c r="AE172" s="1923"/>
      <c r="AF172" s="1923"/>
      <c r="AG172" s="1921" t="s">
        <v>203</v>
      </c>
      <c r="AH172" s="1922">
        <v>16018.45</v>
      </c>
      <c r="AI172" s="1923"/>
    </row>
    <row r="173" spans="1:35" ht="36.75" customHeight="1" x14ac:dyDescent="0.2">
      <c r="A173" s="1918" t="s">
        <v>2</v>
      </c>
      <c r="B173" s="1918"/>
      <c r="C173" s="1918" t="s">
        <v>2059</v>
      </c>
      <c r="D173" s="1918"/>
      <c r="E173" s="1918"/>
      <c r="F173" s="1918"/>
      <c r="G173" s="1918"/>
      <c r="H173" s="1918"/>
      <c r="I173" s="1918"/>
      <c r="J173" s="1918" t="s">
        <v>2786</v>
      </c>
      <c r="K173" s="1918"/>
      <c r="L173" s="1918"/>
      <c r="M173" s="1918"/>
      <c r="N173" s="1918"/>
      <c r="O173" s="1918"/>
      <c r="P173" s="1918"/>
      <c r="Q173" s="1918"/>
      <c r="R173" s="1918" t="s">
        <v>467</v>
      </c>
      <c r="S173" s="1918"/>
      <c r="T173" s="1918"/>
      <c r="U173" s="1925">
        <v>1</v>
      </c>
      <c r="V173" s="1913" t="s">
        <v>203</v>
      </c>
      <c r="W173" s="1913"/>
      <c r="X173" s="1940">
        <v>1</v>
      </c>
      <c r="Y173" s="1920"/>
      <c r="Z173" s="1913" t="s">
        <v>203</v>
      </c>
      <c r="AA173" s="1913"/>
      <c r="AB173" s="1913" t="s">
        <v>203</v>
      </c>
      <c r="AC173" s="1913"/>
      <c r="AD173" s="1913" t="s">
        <v>203</v>
      </c>
      <c r="AE173" s="1913"/>
      <c r="AF173" s="1913"/>
      <c r="AG173" s="1913" t="s">
        <v>203</v>
      </c>
      <c r="AH173" s="1913" t="s">
        <v>203</v>
      </c>
      <c r="AI173" s="1913"/>
    </row>
    <row r="174" spans="1:35" ht="12.2" customHeight="1" x14ac:dyDescent="0.2">
      <c r="A174" s="1186" t="s">
        <v>203</v>
      </c>
      <c r="B174" s="1186"/>
      <c r="C174" s="1186" t="s">
        <v>1077</v>
      </c>
      <c r="D174" s="1186"/>
      <c r="E174" s="1186"/>
      <c r="F174" s="1186"/>
      <c r="G174" s="1186"/>
      <c r="H174" s="1186"/>
      <c r="I174" s="1186"/>
      <c r="J174" s="1186" t="s">
        <v>1076</v>
      </c>
      <c r="K174" s="1186"/>
      <c r="L174" s="1186"/>
      <c r="M174" s="1186"/>
      <c r="N174" s="1186"/>
      <c r="O174" s="1186"/>
      <c r="P174" s="1186"/>
      <c r="Q174" s="1186"/>
      <c r="R174" s="1186" t="s">
        <v>1060</v>
      </c>
      <c r="S174" s="1186"/>
      <c r="T174" s="1186"/>
      <c r="U174" s="1913" t="s">
        <v>203</v>
      </c>
      <c r="V174" s="1913" t="s">
        <v>203</v>
      </c>
      <c r="W174" s="1913"/>
      <c r="X174" s="1912">
        <v>1.81</v>
      </c>
      <c r="Y174" s="1913"/>
      <c r="Z174" s="1913" t="s">
        <v>203</v>
      </c>
      <c r="AA174" s="1913"/>
      <c r="AB174" s="1913" t="s">
        <v>203</v>
      </c>
      <c r="AC174" s="1913"/>
      <c r="AD174" s="1913" t="s">
        <v>203</v>
      </c>
      <c r="AE174" s="1913"/>
      <c r="AF174" s="1913"/>
      <c r="AG174" s="1913" t="s">
        <v>203</v>
      </c>
      <c r="AH174" s="1919">
        <v>1529.37</v>
      </c>
      <c r="AI174" s="1920"/>
    </row>
    <row r="175" spans="1:35" ht="12.2" customHeight="1" x14ac:dyDescent="0.2">
      <c r="A175" s="1186" t="s">
        <v>203</v>
      </c>
      <c r="B175" s="1186"/>
      <c r="C175" s="1186" t="s">
        <v>1173</v>
      </c>
      <c r="D175" s="1186"/>
      <c r="E175" s="1186"/>
      <c r="F175" s="1186"/>
      <c r="G175" s="1186"/>
      <c r="H175" s="1186"/>
      <c r="I175" s="1186"/>
      <c r="J175" s="1186" t="s">
        <v>1172</v>
      </c>
      <c r="K175" s="1186"/>
      <c r="L175" s="1186"/>
      <c r="M175" s="1186"/>
      <c r="N175" s="1186"/>
      <c r="O175" s="1186"/>
      <c r="P175" s="1186"/>
      <c r="Q175" s="1186"/>
      <c r="R175" s="1186" t="s">
        <v>1060</v>
      </c>
      <c r="S175" s="1186"/>
      <c r="T175" s="1186"/>
      <c r="U175" s="1912">
        <v>0.91</v>
      </c>
      <c r="V175" s="1913" t="s">
        <v>203</v>
      </c>
      <c r="W175" s="1913"/>
      <c r="X175" s="1912">
        <v>0.91</v>
      </c>
      <c r="Y175" s="1913"/>
      <c r="Z175" s="1913" t="s">
        <v>203</v>
      </c>
      <c r="AA175" s="1913"/>
      <c r="AB175" s="1913" t="s">
        <v>203</v>
      </c>
      <c r="AC175" s="1913"/>
      <c r="AD175" s="1912">
        <v>765.04</v>
      </c>
      <c r="AE175" s="1913"/>
      <c r="AF175" s="1913"/>
      <c r="AG175" s="1913" t="s">
        <v>203</v>
      </c>
      <c r="AH175" s="1912">
        <v>696.19</v>
      </c>
      <c r="AI175" s="1913"/>
    </row>
    <row r="176" spans="1:35" ht="12.2" customHeight="1" x14ac:dyDescent="0.2">
      <c r="A176" s="1186" t="s">
        <v>203</v>
      </c>
      <c r="B176" s="1186"/>
      <c r="C176" s="1186" t="s">
        <v>1171</v>
      </c>
      <c r="D176" s="1186"/>
      <c r="E176" s="1186"/>
      <c r="F176" s="1186"/>
      <c r="G176" s="1186"/>
      <c r="H176" s="1186"/>
      <c r="I176" s="1186"/>
      <c r="J176" s="1186" t="s">
        <v>1170</v>
      </c>
      <c r="K176" s="1186"/>
      <c r="L176" s="1186"/>
      <c r="M176" s="1186"/>
      <c r="N176" s="1186"/>
      <c r="O176" s="1186"/>
      <c r="P176" s="1186"/>
      <c r="Q176" s="1186"/>
      <c r="R176" s="1186" t="s">
        <v>1060</v>
      </c>
      <c r="S176" s="1186"/>
      <c r="T176" s="1186"/>
      <c r="U176" s="1912">
        <v>0.45</v>
      </c>
      <c r="V176" s="1913" t="s">
        <v>203</v>
      </c>
      <c r="W176" s="1913"/>
      <c r="X176" s="1912">
        <v>0.45</v>
      </c>
      <c r="Y176" s="1913"/>
      <c r="Z176" s="1913" t="s">
        <v>203</v>
      </c>
      <c r="AA176" s="1913"/>
      <c r="AB176" s="1913" t="s">
        <v>203</v>
      </c>
      <c r="AC176" s="1913"/>
      <c r="AD176" s="1912">
        <v>861.47</v>
      </c>
      <c r="AE176" s="1913"/>
      <c r="AF176" s="1913"/>
      <c r="AG176" s="1913" t="s">
        <v>203</v>
      </c>
      <c r="AH176" s="1912">
        <v>387.66</v>
      </c>
      <c r="AI176" s="1913"/>
    </row>
    <row r="177" spans="1:35" ht="12.2" customHeight="1" x14ac:dyDescent="0.2">
      <c r="A177" s="1186" t="s">
        <v>203</v>
      </c>
      <c r="B177" s="1186"/>
      <c r="C177" s="1186" t="s">
        <v>1169</v>
      </c>
      <c r="D177" s="1186"/>
      <c r="E177" s="1186"/>
      <c r="F177" s="1186"/>
      <c r="G177" s="1186"/>
      <c r="H177" s="1186"/>
      <c r="I177" s="1186"/>
      <c r="J177" s="1186" t="s">
        <v>1168</v>
      </c>
      <c r="K177" s="1186"/>
      <c r="L177" s="1186"/>
      <c r="M177" s="1186"/>
      <c r="N177" s="1186"/>
      <c r="O177" s="1186"/>
      <c r="P177" s="1186"/>
      <c r="Q177" s="1186"/>
      <c r="R177" s="1186" t="s">
        <v>1060</v>
      </c>
      <c r="S177" s="1186"/>
      <c r="T177" s="1186"/>
      <c r="U177" s="1912">
        <v>0.45</v>
      </c>
      <c r="V177" s="1913" t="s">
        <v>203</v>
      </c>
      <c r="W177" s="1913"/>
      <c r="X177" s="1912">
        <v>0.45</v>
      </c>
      <c r="Y177" s="1913"/>
      <c r="Z177" s="1913" t="s">
        <v>203</v>
      </c>
      <c r="AA177" s="1913"/>
      <c r="AB177" s="1913" t="s">
        <v>203</v>
      </c>
      <c r="AC177" s="1913"/>
      <c r="AD177" s="1912">
        <v>990.05</v>
      </c>
      <c r="AE177" s="1913"/>
      <c r="AF177" s="1913"/>
      <c r="AG177" s="1913" t="s">
        <v>203</v>
      </c>
      <c r="AH177" s="1912">
        <v>445.52</v>
      </c>
      <c r="AI177" s="1913"/>
    </row>
    <row r="178" spans="1:35" ht="12.2" customHeight="1" x14ac:dyDescent="0.2">
      <c r="A178" s="1186" t="s">
        <v>203</v>
      </c>
      <c r="B178" s="1186"/>
      <c r="C178" s="1186" t="s">
        <v>1073</v>
      </c>
      <c r="D178" s="1186"/>
      <c r="E178" s="1186"/>
      <c r="F178" s="1186"/>
      <c r="G178" s="1186"/>
      <c r="H178" s="1186"/>
      <c r="I178" s="1186"/>
      <c r="J178" s="1186" t="s">
        <v>258</v>
      </c>
      <c r="K178" s="1186"/>
      <c r="L178" s="1186"/>
      <c r="M178" s="1186"/>
      <c r="N178" s="1186"/>
      <c r="O178" s="1186"/>
      <c r="P178" s="1186"/>
      <c r="Q178" s="1186"/>
      <c r="R178" s="1186" t="s">
        <v>203</v>
      </c>
      <c r="S178" s="1186"/>
      <c r="T178" s="1186"/>
      <c r="U178" s="1913" t="s">
        <v>203</v>
      </c>
      <c r="V178" s="1913" t="s">
        <v>203</v>
      </c>
      <c r="W178" s="1913"/>
      <c r="X178" s="1913" t="s">
        <v>203</v>
      </c>
      <c r="Y178" s="1913"/>
      <c r="Z178" s="1913" t="s">
        <v>203</v>
      </c>
      <c r="AA178" s="1913"/>
      <c r="AB178" s="1913" t="s">
        <v>203</v>
      </c>
      <c r="AC178" s="1913"/>
      <c r="AD178" s="1913" t="s">
        <v>203</v>
      </c>
      <c r="AE178" s="1913"/>
      <c r="AF178" s="1913"/>
      <c r="AG178" s="1913" t="s">
        <v>203</v>
      </c>
      <c r="AH178" s="1919">
        <v>219.69</v>
      </c>
      <c r="AI178" s="1920"/>
    </row>
    <row r="179" spans="1:35" ht="12.2" customHeight="1" x14ac:dyDescent="0.2">
      <c r="A179" s="1916" t="s">
        <v>203</v>
      </c>
      <c r="B179" s="1916"/>
      <c r="C179" s="1916" t="s">
        <v>203</v>
      </c>
      <c r="D179" s="1916"/>
      <c r="E179" s="1916"/>
      <c r="F179" s="1916"/>
      <c r="G179" s="1916"/>
      <c r="H179" s="1916"/>
      <c r="I179" s="1916"/>
      <c r="J179" s="1916" t="s">
        <v>1072</v>
      </c>
      <c r="K179" s="1916"/>
      <c r="L179" s="1916"/>
      <c r="M179" s="1916"/>
      <c r="N179" s="1916"/>
      <c r="O179" s="1916"/>
      <c r="P179" s="1916"/>
      <c r="Q179" s="1916"/>
      <c r="R179" s="1916" t="s">
        <v>1060</v>
      </c>
      <c r="S179" s="1916"/>
      <c r="T179" s="1916"/>
      <c r="U179" s="1917" t="s">
        <v>203</v>
      </c>
      <c r="V179" s="1917" t="s">
        <v>203</v>
      </c>
      <c r="W179" s="1917"/>
      <c r="X179" s="1935">
        <v>0.44</v>
      </c>
      <c r="Y179" s="1917"/>
      <c r="Z179" s="1917" t="s">
        <v>203</v>
      </c>
      <c r="AA179" s="1917"/>
      <c r="AB179" s="1917" t="s">
        <v>203</v>
      </c>
      <c r="AC179" s="1917"/>
      <c r="AD179" s="1917" t="s">
        <v>203</v>
      </c>
      <c r="AE179" s="1917"/>
      <c r="AF179" s="1917"/>
      <c r="AG179" s="1917" t="s">
        <v>203</v>
      </c>
      <c r="AH179" s="1919">
        <v>379.05</v>
      </c>
      <c r="AI179" s="1920"/>
    </row>
    <row r="180" spans="1:35" ht="12.2" customHeight="1" x14ac:dyDescent="0.2">
      <c r="A180" s="1186" t="s">
        <v>203</v>
      </c>
      <c r="B180" s="1186"/>
      <c r="C180" s="1186" t="s">
        <v>1067</v>
      </c>
      <c r="D180" s="1186"/>
      <c r="E180" s="1186"/>
      <c r="F180" s="1186"/>
      <c r="G180" s="1186"/>
      <c r="H180" s="1186"/>
      <c r="I180" s="1186"/>
      <c r="J180" s="1186" t="s">
        <v>1066</v>
      </c>
      <c r="K180" s="1186"/>
      <c r="L180" s="1186"/>
      <c r="M180" s="1186"/>
      <c r="N180" s="1186"/>
      <c r="O180" s="1186"/>
      <c r="P180" s="1186"/>
      <c r="Q180" s="1186"/>
      <c r="R180" s="1186" t="s">
        <v>1063</v>
      </c>
      <c r="S180" s="1186"/>
      <c r="T180" s="1186"/>
      <c r="U180" s="1912">
        <v>0.44</v>
      </c>
      <c r="V180" s="1913" t="s">
        <v>203</v>
      </c>
      <c r="W180" s="1913"/>
      <c r="X180" s="1912">
        <v>0.44</v>
      </c>
      <c r="Y180" s="1913"/>
      <c r="Z180" s="1912">
        <v>346.73</v>
      </c>
      <c r="AA180" s="1913"/>
      <c r="AB180" s="1912">
        <v>1.44</v>
      </c>
      <c r="AC180" s="1913"/>
      <c r="AD180" s="1912">
        <v>499.29</v>
      </c>
      <c r="AE180" s="1913"/>
      <c r="AF180" s="1913"/>
      <c r="AG180" s="1913" t="s">
        <v>203</v>
      </c>
      <c r="AH180" s="1912">
        <v>219.69</v>
      </c>
      <c r="AI180" s="1913"/>
    </row>
    <row r="181" spans="1:35" ht="12.2" customHeight="1" x14ac:dyDescent="0.2">
      <c r="A181" s="1186" t="s">
        <v>203</v>
      </c>
      <c r="B181" s="1186"/>
      <c r="C181" s="1186" t="s">
        <v>1062</v>
      </c>
      <c r="D181" s="1186"/>
      <c r="E181" s="1186"/>
      <c r="F181" s="1186"/>
      <c r="G181" s="1186"/>
      <c r="H181" s="1186"/>
      <c r="I181" s="1186"/>
      <c r="J181" s="1186" t="s">
        <v>1061</v>
      </c>
      <c r="K181" s="1186"/>
      <c r="L181" s="1186"/>
      <c r="M181" s="1186"/>
      <c r="N181" s="1186"/>
      <c r="O181" s="1186"/>
      <c r="P181" s="1186"/>
      <c r="Q181" s="1186"/>
      <c r="R181" s="1186" t="s">
        <v>1060</v>
      </c>
      <c r="S181" s="1186"/>
      <c r="T181" s="1186"/>
      <c r="U181" s="1912">
        <v>0.44</v>
      </c>
      <c r="V181" s="1913" t="s">
        <v>203</v>
      </c>
      <c r="W181" s="1913"/>
      <c r="X181" s="1912">
        <v>0.44</v>
      </c>
      <c r="Y181" s="1913"/>
      <c r="Z181" s="1913" t="s">
        <v>203</v>
      </c>
      <c r="AA181" s="1913"/>
      <c r="AB181" s="1913" t="s">
        <v>203</v>
      </c>
      <c r="AC181" s="1913"/>
      <c r="AD181" s="1912">
        <v>861.47</v>
      </c>
      <c r="AE181" s="1913"/>
      <c r="AF181" s="1913"/>
      <c r="AG181" s="1913" t="s">
        <v>203</v>
      </c>
      <c r="AH181" s="1912">
        <v>379.05</v>
      </c>
      <c r="AI181" s="1913"/>
    </row>
    <row r="182" spans="1:35" ht="12.2" customHeight="1" x14ac:dyDescent="0.2">
      <c r="A182" s="1186" t="s">
        <v>203</v>
      </c>
      <c r="B182" s="1186"/>
      <c r="C182" s="1186" t="s">
        <v>1059</v>
      </c>
      <c r="D182" s="1186"/>
      <c r="E182" s="1186"/>
      <c r="F182" s="1186"/>
      <c r="G182" s="1186"/>
      <c r="H182" s="1186"/>
      <c r="I182" s="1186"/>
      <c r="J182" s="1186" t="s">
        <v>1058</v>
      </c>
      <c r="K182" s="1186"/>
      <c r="L182" s="1186"/>
      <c r="M182" s="1186"/>
      <c r="N182" s="1186"/>
      <c r="O182" s="1186"/>
      <c r="P182" s="1186"/>
      <c r="Q182" s="1186"/>
      <c r="R182" s="1186" t="s">
        <v>203</v>
      </c>
      <c r="S182" s="1186"/>
      <c r="T182" s="1186"/>
      <c r="U182" s="1913" t="s">
        <v>203</v>
      </c>
      <c r="V182" s="1913" t="s">
        <v>203</v>
      </c>
      <c r="W182" s="1913"/>
      <c r="X182" s="1913" t="s">
        <v>203</v>
      </c>
      <c r="Y182" s="1913"/>
      <c r="Z182" s="1913" t="s">
        <v>203</v>
      </c>
      <c r="AA182" s="1913"/>
      <c r="AB182" s="1913" t="s">
        <v>203</v>
      </c>
      <c r="AC182" s="1913"/>
      <c r="AD182" s="1913" t="s">
        <v>203</v>
      </c>
      <c r="AE182" s="1913"/>
      <c r="AF182" s="1913"/>
      <c r="AG182" s="1913" t="s">
        <v>203</v>
      </c>
      <c r="AH182" s="1919">
        <v>0</v>
      </c>
      <c r="AI182" s="1920"/>
    </row>
    <row r="183" spans="1:35" ht="24.6" customHeight="1" x14ac:dyDescent="0.2">
      <c r="A183" s="1186" t="s">
        <v>203</v>
      </c>
      <c r="B183" s="1186"/>
      <c r="C183" s="1186" t="s">
        <v>1163</v>
      </c>
      <c r="D183" s="1186"/>
      <c r="E183" s="1186"/>
      <c r="F183" s="1186"/>
      <c r="G183" s="1186"/>
      <c r="H183" s="1186"/>
      <c r="I183" s="1186"/>
      <c r="J183" s="1186" t="s">
        <v>1162</v>
      </c>
      <c r="K183" s="1186"/>
      <c r="L183" s="1186"/>
      <c r="M183" s="1186"/>
      <c r="N183" s="1186"/>
      <c r="O183" s="1186"/>
      <c r="P183" s="1186"/>
      <c r="Q183" s="1186"/>
      <c r="R183" s="1186" t="s">
        <v>467</v>
      </c>
      <c r="S183" s="1186"/>
      <c r="T183" s="1186"/>
      <c r="U183" s="1913" t="s">
        <v>1157</v>
      </c>
      <c r="V183" s="1913" t="s">
        <v>203</v>
      </c>
      <c r="W183" s="1913"/>
      <c r="X183" s="1912">
        <v>0</v>
      </c>
      <c r="Y183" s="1913"/>
      <c r="Z183" s="1913" t="s">
        <v>203</v>
      </c>
      <c r="AA183" s="1913"/>
      <c r="AB183" s="1913" t="s">
        <v>203</v>
      </c>
      <c r="AC183" s="1913"/>
      <c r="AD183" s="1913" t="s">
        <v>203</v>
      </c>
      <c r="AE183" s="1913"/>
      <c r="AF183" s="1913"/>
      <c r="AG183" s="1913" t="s">
        <v>203</v>
      </c>
      <c r="AH183" s="1913" t="s">
        <v>203</v>
      </c>
      <c r="AI183" s="1913"/>
    </row>
    <row r="184" spans="1:35" ht="24.6" customHeight="1" x14ac:dyDescent="0.2">
      <c r="A184" s="1186" t="s">
        <v>203</v>
      </c>
      <c r="B184" s="1186"/>
      <c r="C184" s="1186" t="s">
        <v>1161</v>
      </c>
      <c r="D184" s="1186"/>
      <c r="E184" s="1186"/>
      <c r="F184" s="1186"/>
      <c r="G184" s="1186"/>
      <c r="H184" s="1186"/>
      <c r="I184" s="1186"/>
      <c r="J184" s="1186" t="s">
        <v>1160</v>
      </c>
      <c r="K184" s="1186"/>
      <c r="L184" s="1186"/>
      <c r="M184" s="1186"/>
      <c r="N184" s="1186"/>
      <c r="O184" s="1186"/>
      <c r="P184" s="1186"/>
      <c r="Q184" s="1186"/>
      <c r="R184" s="1186" t="s">
        <v>467</v>
      </c>
      <c r="S184" s="1186"/>
      <c r="T184" s="1186"/>
      <c r="U184" s="1913" t="s">
        <v>1157</v>
      </c>
      <c r="V184" s="1913" t="s">
        <v>203</v>
      </c>
      <c r="W184" s="1913"/>
      <c r="X184" s="1912">
        <v>0</v>
      </c>
      <c r="Y184" s="1913"/>
      <c r="Z184" s="1913" t="s">
        <v>203</v>
      </c>
      <c r="AA184" s="1913"/>
      <c r="AB184" s="1913" t="s">
        <v>203</v>
      </c>
      <c r="AC184" s="1913"/>
      <c r="AD184" s="1913" t="s">
        <v>203</v>
      </c>
      <c r="AE184" s="1913"/>
      <c r="AF184" s="1913"/>
      <c r="AG184" s="1913" t="s">
        <v>203</v>
      </c>
      <c r="AH184" s="1913" t="s">
        <v>203</v>
      </c>
      <c r="AI184" s="1913"/>
    </row>
    <row r="185" spans="1:35" ht="12.2" customHeight="1" x14ac:dyDescent="0.2">
      <c r="A185" s="1186" t="s">
        <v>203</v>
      </c>
      <c r="B185" s="1186"/>
      <c r="C185" s="1186" t="s">
        <v>203</v>
      </c>
      <c r="D185" s="1186"/>
      <c r="E185" s="1186"/>
      <c r="F185" s="1186"/>
      <c r="G185" s="1186"/>
      <c r="H185" s="1186"/>
      <c r="I185" s="1186"/>
      <c r="J185" s="1924" t="s">
        <v>1057</v>
      </c>
      <c r="K185" s="1924"/>
      <c r="L185" s="1924"/>
      <c r="M185" s="1924"/>
      <c r="N185" s="1924"/>
      <c r="O185" s="1924"/>
      <c r="P185" s="1924"/>
      <c r="Q185" s="1924"/>
      <c r="R185" s="1921" t="s">
        <v>203</v>
      </c>
      <c r="S185" s="1921"/>
      <c r="T185" s="1921"/>
      <c r="U185" s="1921" t="s">
        <v>203</v>
      </c>
      <c r="V185" s="1921" t="s">
        <v>203</v>
      </c>
      <c r="W185" s="1921"/>
      <c r="X185" s="1921" t="s">
        <v>203</v>
      </c>
      <c r="Y185" s="1921"/>
      <c r="Z185" s="1921" t="s">
        <v>203</v>
      </c>
      <c r="AA185" s="1921"/>
      <c r="AB185" s="1921" t="s">
        <v>203</v>
      </c>
      <c r="AC185" s="1921"/>
      <c r="AD185" s="1921" t="s">
        <v>203</v>
      </c>
      <c r="AE185" s="1921"/>
      <c r="AF185" s="1921"/>
      <c r="AG185" s="1921" t="s">
        <v>203</v>
      </c>
      <c r="AH185" s="1922">
        <v>1749.06</v>
      </c>
      <c r="AI185" s="1923"/>
    </row>
    <row r="186" spans="1:35" ht="12.2" customHeight="1" x14ac:dyDescent="0.2">
      <c r="C186" s="1186" t="s">
        <v>203</v>
      </c>
      <c r="D186" s="1186"/>
      <c r="E186" s="1186"/>
      <c r="F186" s="1186"/>
      <c r="G186" s="1186"/>
      <c r="H186" s="1186"/>
      <c r="I186" s="1186"/>
      <c r="J186" s="1186" t="s">
        <v>1056</v>
      </c>
      <c r="K186" s="1186"/>
      <c r="L186" s="1186"/>
      <c r="M186" s="1186"/>
      <c r="N186" s="1186"/>
      <c r="O186" s="1186"/>
      <c r="P186" s="1186"/>
      <c r="Q186" s="1186"/>
      <c r="R186" s="1186" t="s">
        <v>203</v>
      </c>
      <c r="S186" s="1186"/>
      <c r="T186" s="1186"/>
      <c r="U186" s="1913" t="s">
        <v>203</v>
      </c>
      <c r="V186" s="1913" t="s">
        <v>203</v>
      </c>
      <c r="W186" s="1913"/>
      <c r="X186" s="1913" t="s">
        <v>203</v>
      </c>
      <c r="Y186" s="1913"/>
      <c r="Z186" s="1186" t="s">
        <v>203</v>
      </c>
      <c r="AA186" s="1186"/>
      <c r="AB186" s="1186" t="s">
        <v>203</v>
      </c>
      <c r="AC186" s="1186"/>
      <c r="AD186" s="1186" t="s">
        <v>203</v>
      </c>
      <c r="AE186" s="1186"/>
      <c r="AF186" s="1186"/>
      <c r="AG186" s="1186" t="s">
        <v>203</v>
      </c>
      <c r="AH186" s="1912">
        <v>1908.42</v>
      </c>
      <c r="AI186" s="1913"/>
    </row>
    <row r="187" spans="1:35" ht="24.6" customHeight="1" x14ac:dyDescent="0.2">
      <c r="C187" s="1186" t="s">
        <v>1055</v>
      </c>
      <c r="D187" s="1186"/>
      <c r="E187" s="1186"/>
      <c r="F187" s="1186"/>
      <c r="G187" s="1186"/>
      <c r="H187" s="1186"/>
      <c r="I187" s="1186"/>
      <c r="J187" s="1186" t="s">
        <v>1054</v>
      </c>
      <c r="K187" s="1186"/>
      <c r="L187" s="1186"/>
      <c r="M187" s="1186"/>
      <c r="N187" s="1186"/>
      <c r="O187" s="1186"/>
      <c r="P187" s="1186"/>
      <c r="Q187" s="1186"/>
      <c r="R187" s="1186" t="s">
        <v>249</v>
      </c>
      <c r="S187" s="1186"/>
      <c r="T187" s="1186"/>
      <c r="U187" s="1925">
        <v>103</v>
      </c>
      <c r="V187" s="1913" t="s">
        <v>203</v>
      </c>
      <c r="W187" s="1913"/>
      <c r="X187" s="1912">
        <v>103</v>
      </c>
      <c r="Y187" s="1913"/>
      <c r="Z187" s="1186" t="s">
        <v>203</v>
      </c>
      <c r="AA187" s="1186"/>
      <c r="AB187" s="1186" t="s">
        <v>203</v>
      </c>
      <c r="AC187" s="1186"/>
      <c r="AD187" s="1186" t="s">
        <v>203</v>
      </c>
      <c r="AE187" s="1186"/>
      <c r="AF187" s="1186"/>
      <c r="AG187" s="1186" t="s">
        <v>203</v>
      </c>
      <c r="AH187" s="1912">
        <v>1965.67</v>
      </c>
      <c r="AI187" s="1913"/>
    </row>
    <row r="188" spans="1:35" ht="24.6" customHeight="1" x14ac:dyDescent="0.2">
      <c r="C188" s="1186" t="s">
        <v>1053</v>
      </c>
      <c r="D188" s="1186"/>
      <c r="E188" s="1186"/>
      <c r="F188" s="1186"/>
      <c r="G188" s="1186"/>
      <c r="H188" s="1186"/>
      <c r="I188" s="1186"/>
      <c r="J188" s="1186" t="s">
        <v>1052</v>
      </c>
      <c r="K188" s="1186"/>
      <c r="L188" s="1186"/>
      <c r="M188" s="1186"/>
      <c r="N188" s="1186"/>
      <c r="O188" s="1186"/>
      <c r="P188" s="1186"/>
      <c r="Q188" s="1186"/>
      <c r="R188" s="1186" t="s">
        <v>249</v>
      </c>
      <c r="S188" s="1186"/>
      <c r="T188" s="1186"/>
      <c r="U188" s="1925">
        <v>60</v>
      </c>
      <c r="V188" s="1913" t="s">
        <v>203</v>
      </c>
      <c r="W188" s="1913"/>
      <c r="X188" s="1912">
        <v>60</v>
      </c>
      <c r="Y188" s="1913"/>
      <c r="Z188" s="1186" t="s">
        <v>203</v>
      </c>
      <c r="AA188" s="1186"/>
      <c r="AB188" s="1186" t="s">
        <v>203</v>
      </c>
      <c r="AC188" s="1186"/>
      <c r="AD188" s="1186" t="s">
        <v>203</v>
      </c>
      <c r="AE188" s="1186"/>
      <c r="AF188" s="1186"/>
      <c r="AG188" s="1186" t="s">
        <v>203</v>
      </c>
      <c r="AH188" s="1912">
        <v>1145.05</v>
      </c>
      <c r="AI188" s="1913"/>
    </row>
    <row r="189" spans="1:35" ht="24.6" customHeight="1" x14ac:dyDescent="0.2">
      <c r="A189" s="1921" t="s">
        <v>203</v>
      </c>
      <c r="B189" s="1921"/>
      <c r="C189" s="1921" t="s">
        <v>203</v>
      </c>
      <c r="D189" s="1921"/>
      <c r="E189" s="1921"/>
      <c r="F189" s="1921"/>
      <c r="G189" s="1921"/>
      <c r="H189" s="1921"/>
      <c r="I189" s="1921"/>
      <c r="J189" s="1924" t="s">
        <v>246</v>
      </c>
      <c r="K189" s="1924"/>
      <c r="L189" s="1924"/>
      <c r="M189" s="1924"/>
      <c r="N189" s="1924"/>
      <c r="O189" s="1924"/>
      <c r="P189" s="1924"/>
      <c r="Q189" s="1924"/>
      <c r="R189" s="1921" t="s">
        <v>203</v>
      </c>
      <c r="S189" s="1921"/>
      <c r="T189" s="1921"/>
      <c r="U189" s="1921" t="s">
        <v>203</v>
      </c>
      <c r="V189" s="1921" t="s">
        <v>203</v>
      </c>
      <c r="W189" s="1921"/>
      <c r="X189" s="1921" t="s">
        <v>203</v>
      </c>
      <c r="Y189" s="1921"/>
      <c r="Z189" s="1921" t="s">
        <v>203</v>
      </c>
      <c r="AA189" s="1921"/>
      <c r="AB189" s="1921" t="s">
        <v>203</v>
      </c>
      <c r="AC189" s="1921"/>
      <c r="AD189" s="1922">
        <v>5238.83</v>
      </c>
      <c r="AE189" s="1923"/>
      <c r="AF189" s="1923"/>
      <c r="AG189" s="1921" t="s">
        <v>203</v>
      </c>
      <c r="AH189" s="1922">
        <v>5238.83</v>
      </c>
      <c r="AI189" s="1923"/>
    </row>
    <row r="190" spans="1:35" ht="24.6" customHeight="1" x14ac:dyDescent="0.2">
      <c r="A190" s="1918" t="s">
        <v>261</v>
      </c>
      <c r="B190" s="1918"/>
      <c r="C190" s="1918" t="s">
        <v>1420</v>
      </c>
      <c r="D190" s="1918"/>
      <c r="E190" s="1918"/>
      <c r="F190" s="1918"/>
      <c r="G190" s="1918"/>
      <c r="H190" s="1918"/>
      <c r="I190" s="1918"/>
      <c r="J190" s="1918" t="s">
        <v>1419</v>
      </c>
      <c r="K190" s="1918"/>
      <c r="L190" s="1918"/>
      <c r="M190" s="1918"/>
      <c r="N190" s="1918"/>
      <c r="O190" s="1918"/>
      <c r="P190" s="1918"/>
      <c r="Q190" s="1918"/>
      <c r="R190" s="1918" t="s">
        <v>467</v>
      </c>
      <c r="S190" s="1918"/>
      <c r="T190" s="1918"/>
      <c r="U190" s="1925">
        <v>3</v>
      </c>
      <c r="V190" s="1913" t="s">
        <v>203</v>
      </c>
      <c r="W190" s="1913"/>
      <c r="X190" s="1940">
        <v>3</v>
      </c>
      <c r="Y190" s="1920"/>
      <c r="Z190" s="1913" t="s">
        <v>203</v>
      </c>
      <c r="AA190" s="1913"/>
      <c r="AB190" s="1913" t="s">
        <v>203</v>
      </c>
      <c r="AC190" s="1913"/>
      <c r="AD190" s="1913" t="s">
        <v>203</v>
      </c>
      <c r="AE190" s="1913"/>
      <c r="AF190" s="1913"/>
      <c r="AG190" s="1913" t="s">
        <v>203</v>
      </c>
      <c r="AH190" s="1913" t="s">
        <v>203</v>
      </c>
      <c r="AI190" s="1913"/>
    </row>
    <row r="191" spans="1:35" ht="12.2" customHeight="1" x14ac:dyDescent="0.2">
      <c r="A191" s="1186" t="s">
        <v>203</v>
      </c>
      <c r="B191" s="1186"/>
      <c r="C191" s="1186" t="s">
        <v>1077</v>
      </c>
      <c r="D191" s="1186"/>
      <c r="E191" s="1186"/>
      <c r="F191" s="1186"/>
      <c r="G191" s="1186"/>
      <c r="H191" s="1186"/>
      <c r="I191" s="1186"/>
      <c r="J191" s="1186" t="s">
        <v>1076</v>
      </c>
      <c r="K191" s="1186"/>
      <c r="L191" s="1186"/>
      <c r="M191" s="1186"/>
      <c r="N191" s="1186"/>
      <c r="O191" s="1186"/>
      <c r="P191" s="1186"/>
      <c r="Q191" s="1186"/>
      <c r="R191" s="1186" t="s">
        <v>1060</v>
      </c>
      <c r="S191" s="1186"/>
      <c r="T191" s="1186"/>
      <c r="U191" s="1913" t="s">
        <v>203</v>
      </c>
      <c r="V191" s="1913" t="s">
        <v>203</v>
      </c>
      <c r="W191" s="1913"/>
      <c r="X191" s="1912">
        <v>1.35</v>
      </c>
      <c r="Y191" s="1913"/>
      <c r="Z191" s="1913" t="s">
        <v>203</v>
      </c>
      <c r="AA191" s="1913"/>
      <c r="AB191" s="1913" t="s">
        <v>203</v>
      </c>
      <c r="AC191" s="1913"/>
      <c r="AD191" s="1913" t="s">
        <v>203</v>
      </c>
      <c r="AE191" s="1913"/>
      <c r="AF191" s="1913"/>
      <c r="AG191" s="1913" t="s">
        <v>203</v>
      </c>
      <c r="AH191" s="1919">
        <v>1024.1199999999999</v>
      </c>
      <c r="AI191" s="1920"/>
    </row>
    <row r="192" spans="1:35" ht="12.2" customHeight="1" x14ac:dyDescent="0.2">
      <c r="A192" s="1186" t="s">
        <v>203</v>
      </c>
      <c r="B192" s="1186"/>
      <c r="C192" s="1186" t="s">
        <v>1405</v>
      </c>
      <c r="D192" s="1186"/>
      <c r="E192" s="1186"/>
      <c r="F192" s="1186"/>
      <c r="G192" s="1186"/>
      <c r="H192" s="1186"/>
      <c r="I192" s="1186"/>
      <c r="J192" s="1186" t="s">
        <v>1404</v>
      </c>
      <c r="K192" s="1186"/>
      <c r="L192" s="1186"/>
      <c r="M192" s="1186"/>
      <c r="N192" s="1186"/>
      <c r="O192" s="1186"/>
      <c r="P192" s="1186"/>
      <c r="Q192" s="1186"/>
      <c r="R192" s="1186" t="s">
        <v>1060</v>
      </c>
      <c r="S192" s="1186"/>
      <c r="T192" s="1186"/>
      <c r="U192" s="1912">
        <v>0.45</v>
      </c>
      <c r="V192" s="1913" t="s">
        <v>203</v>
      </c>
      <c r="W192" s="1913"/>
      <c r="X192" s="1912">
        <v>1.35</v>
      </c>
      <c r="Y192" s="1913"/>
      <c r="Z192" s="1913" t="s">
        <v>203</v>
      </c>
      <c r="AA192" s="1913"/>
      <c r="AB192" s="1913" t="s">
        <v>203</v>
      </c>
      <c r="AC192" s="1913"/>
      <c r="AD192" s="1912">
        <v>758.61</v>
      </c>
      <c r="AE192" s="1913"/>
      <c r="AF192" s="1913"/>
      <c r="AG192" s="1913" t="s">
        <v>203</v>
      </c>
      <c r="AH192" s="1912">
        <v>1024.1199999999999</v>
      </c>
      <c r="AI192" s="1913"/>
    </row>
    <row r="193" spans="1:35" ht="12.2" customHeight="1" x14ac:dyDescent="0.2">
      <c r="A193" s="1186" t="s">
        <v>203</v>
      </c>
      <c r="B193" s="1186"/>
      <c r="C193" s="1186" t="s">
        <v>1073</v>
      </c>
      <c r="D193" s="1186"/>
      <c r="E193" s="1186"/>
      <c r="F193" s="1186"/>
      <c r="G193" s="1186"/>
      <c r="H193" s="1186"/>
      <c r="I193" s="1186"/>
      <c r="J193" s="1186" t="s">
        <v>258</v>
      </c>
      <c r="K193" s="1186"/>
      <c r="L193" s="1186"/>
      <c r="M193" s="1186"/>
      <c r="N193" s="1186"/>
      <c r="O193" s="1186"/>
      <c r="P193" s="1186"/>
      <c r="Q193" s="1186"/>
      <c r="R193" s="1186" t="s">
        <v>203</v>
      </c>
      <c r="S193" s="1186"/>
      <c r="T193" s="1186"/>
      <c r="U193" s="1913" t="s">
        <v>203</v>
      </c>
      <c r="V193" s="1913" t="s">
        <v>203</v>
      </c>
      <c r="W193" s="1913"/>
      <c r="X193" s="1913" t="s">
        <v>203</v>
      </c>
      <c r="Y193" s="1913"/>
      <c r="Z193" s="1913" t="s">
        <v>203</v>
      </c>
      <c r="AA193" s="1913"/>
      <c r="AB193" s="1913" t="s">
        <v>203</v>
      </c>
      <c r="AC193" s="1913"/>
      <c r="AD193" s="1913" t="s">
        <v>203</v>
      </c>
      <c r="AE193" s="1913"/>
      <c r="AF193" s="1913"/>
      <c r="AG193" s="1913" t="s">
        <v>203</v>
      </c>
      <c r="AH193" s="1919">
        <v>468.24</v>
      </c>
      <c r="AI193" s="1920"/>
    </row>
    <row r="194" spans="1:35" ht="12.2" customHeight="1" x14ac:dyDescent="0.2">
      <c r="A194" s="1916" t="s">
        <v>203</v>
      </c>
      <c r="B194" s="1916"/>
      <c r="C194" s="1916" t="s">
        <v>203</v>
      </c>
      <c r="D194" s="1916"/>
      <c r="E194" s="1916"/>
      <c r="F194" s="1916"/>
      <c r="G194" s="1916"/>
      <c r="H194" s="1916"/>
      <c r="I194" s="1916"/>
      <c r="J194" s="1916" t="s">
        <v>1072</v>
      </c>
      <c r="K194" s="1916"/>
      <c r="L194" s="1916"/>
      <c r="M194" s="1916"/>
      <c r="N194" s="1916"/>
      <c r="O194" s="1916"/>
      <c r="P194" s="1916"/>
      <c r="Q194" s="1916"/>
      <c r="R194" s="1916" t="s">
        <v>1060</v>
      </c>
      <c r="S194" s="1916"/>
      <c r="T194" s="1916"/>
      <c r="U194" s="1917" t="s">
        <v>203</v>
      </c>
      <c r="V194" s="1917" t="s">
        <v>203</v>
      </c>
      <c r="W194" s="1917"/>
      <c r="X194" s="1935">
        <v>0.96</v>
      </c>
      <c r="Y194" s="1917"/>
      <c r="Z194" s="1917" t="s">
        <v>203</v>
      </c>
      <c r="AA194" s="1917"/>
      <c r="AB194" s="1917" t="s">
        <v>203</v>
      </c>
      <c r="AC194" s="1917"/>
      <c r="AD194" s="1917" t="s">
        <v>203</v>
      </c>
      <c r="AE194" s="1917"/>
      <c r="AF194" s="1917"/>
      <c r="AG194" s="1917" t="s">
        <v>203</v>
      </c>
      <c r="AH194" s="1919">
        <v>827.01</v>
      </c>
      <c r="AI194" s="1920"/>
    </row>
    <row r="195" spans="1:35" ht="48.95" customHeight="1" x14ac:dyDescent="0.2">
      <c r="A195" s="1186" t="s">
        <v>203</v>
      </c>
      <c r="B195" s="1186"/>
      <c r="C195" s="1186" t="s">
        <v>1403</v>
      </c>
      <c r="D195" s="1186"/>
      <c r="E195" s="1186"/>
      <c r="F195" s="1186"/>
      <c r="G195" s="1186"/>
      <c r="H195" s="1186"/>
      <c r="I195" s="1186"/>
      <c r="J195" s="1186" t="s">
        <v>1402</v>
      </c>
      <c r="K195" s="1186"/>
      <c r="L195" s="1186"/>
      <c r="M195" s="1186"/>
      <c r="N195" s="1186"/>
      <c r="O195" s="1186"/>
      <c r="P195" s="1186"/>
      <c r="Q195" s="1186"/>
      <c r="R195" s="1186" t="s">
        <v>1063</v>
      </c>
      <c r="S195" s="1186"/>
      <c r="T195" s="1186"/>
      <c r="U195" s="1912">
        <v>0.12</v>
      </c>
      <c r="V195" s="1913" t="s">
        <v>203</v>
      </c>
      <c r="W195" s="1913"/>
      <c r="X195" s="1912">
        <v>0.36</v>
      </c>
      <c r="Y195" s="1913"/>
      <c r="Z195" s="1913" t="s">
        <v>203</v>
      </c>
      <c r="AA195" s="1913"/>
      <c r="AB195" s="1913" t="s">
        <v>203</v>
      </c>
      <c r="AC195" s="1913"/>
      <c r="AD195" s="1912">
        <v>101.02</v>
      </c>
      <c r="AE195" s="1913"/>
      <c r="AF195" s="1913"/>
      <c r="AG195" s="1913" t="s">
        <v>203</v>
      </c>
      <c r="AH195" s="1912">
        <v>36.369999999999997</v>
      </c>
      <c r="AI195" s="1913"/>
    </row>
    <row r="196" spans="1:35" ht="48.95" customHeight="1" x14ac:dyDescent="0.2">
      <c r="A196" s="1186" t="s">
        <v>203</v>
      </c>
      <c r="B196" s="1186"/>
      <c r="C196" s="1186" t="s">
        <v>1121</v>
      </c>
      <c r="D196" s="1186"/>
      <c r="E196" s="1186"/>
      <c r="F196" s="1186"/>
      <c r="G196" s="1186"/>
      <c r="H196" s="1186"/>
      <c r="I196" s="1186"/>
      <c r="J196" s="1186" t="s">
        <v>1120</v>
      </c>
      <c r="K196" s="1186"/>
      <c r="L196" s="1186"/>
      <c r="M196" s="1186"/>
      <c r="N196" s="1186"/>
      <c r="O196" s="1186"/>
      <c r="P196" s="1186"/>
      <c r="Q196" s="1186"/>
      <c r="R196" s="1186" t="s">
        <v>1063</v>
      </c>
      <c r="S196" s="1186"/>
      <c r="T196" s="1186"/>
      <c r="U196" s="1912">
        <v>0.32</v>
      </c>
      <c r="V196" s="1913" t="s">
        <v>203</v>
      </c>
      <c r="W196" s="1913"/>
      <c r="X196" s="1912">
        <v>0.96</v>
      </c>
      <c r="Y196" s="1913"/>
      <c r="Z196" s="1913" t="s">
        <v>203</v>
      </c>
      <c r="AA196" s="1913"/>
      <c r="AB196" s="1913" t="s">
        <v>203</v>
      </c>
      <c r="AC196" s="1913"/>
      <c r="AD196" s="1912">
        <v>376.9</v>
      </c>
      <c r="AE196" s="1913"/>
      <c r="AF196" s="1913"/>
      <c r="AG196" s="1913" t="s">
        <v>203</v>
      </c>
      <c r="AH196" s="1912">
        <v>361.82</v>
      </c>
      <c r="AI196" s="1913"/>
    </row>
    <row r="197" spans="1:35" ht="12.2" customHeight="1" x14ac:dyDescent="0.2">
      <c r="A197" s="1186" t="s">
        <v>203</v>
      </c>
      <c r="B197" s="1186"/>
      <c r="C197" s="1186" t="s">
        <v>1062</v>
      </c>
      <c r="D197" s="1186"/>
      <c r="E197" s="1186"/>
      <c r="F197" s="1186"/>
      <c r="G197" s="1186"/>
      <c r="H197" s="1186"/>
      <c r="I197" s="1186"/>
      <c r="J197" s="1186" t="s">
        <v>1061</v>
      </c>
      <c r="K197" s="1186"/>
      <c r="L197" s="1186"/>
      <c r="M197" s="1186"/>
      <c r="N197" s="1186"/>
      <c r="O197" s="1186"/>
      <c r="P197" s="1186"/>
      <c r="Q197" s="1186"/>
      <c r="R197" s="1186" t="s">
        <v>1060</v>
      </c>
      <c r="S197" s="1186"/>
      <c r="T197" s="1186"/>
      <c r="U197" s="1912">
        <v>0.32</v>
      </c>
      <c r="V197" s="1913" t="s">
        <v>203</v>
      </c>
      <c r="W197" s="1913"/>
      <c r="X197" s="1912">
        <v>0.96</v>
      </c>
      <c r="Y197" s="1913"/>
      <c r="Z197" s="1913" t="s">
        <v>203</v>
      </c>
      <c r="AA197" s="1913"/>
      <c r="AB197" s="1913" t="s">
        <v>203</v>
      </c>
      <c r="AC197" s="1913"/>
      <c r="AD197" s="1912">
        <v>861.47</v>
      </c>
      <c r="AE197" s="1913"/>
      <c r="AF197" s="1913"/>
      <c r="AG197" s="1913" t="s">
        <v>203</v>
      </c>
      <c r="AH197" s="1912">
        <v>827.01</v>
      </c>
      <c r="AI197" s="1913"/>
    </row>
    <row r="198" spans="1:35" ht="73.5" customHeight="1" x14ac:dyDescent="0.2">
      <c r="A198" s="1186" t="s">
        <v>203</v>
      </c>
      <c r="B198" s="1186"/>
      <c r="C198" s="1186" t="s">
        <v>1418</v>
      </c>
      <c r="D198" s="1186"/>
      <c r="E198" s="1186"/>
      <c r="F198" s="1186"/>
      <c r="G198" s="1186"/>
      <c r="H198" s="1186"/>
      <c r="I198" s="1186"/>
      <c r="J198" s="1186" t="s">
        <v>1417</v>
      </c>
      <c r="K198" s="1186"/>
      <c r="L198" s="1186"/>
      <c r="M198" s="1186"/>
      <c r="N198" s="1186"/>
      <c r="O198" s="1186"/>
      <c r="P198" s="1186"/>
      <c r="Q198" s="1186"/>
      <c r="R198" s="1186" t="s">
        <v>1063</v>
      </c>
      <c r="S198" s="1186"/>
      <c r="T198" s="1186"/>
      <c r="U198" s="1912">
        <v>0.32</v>
      </c>
      <c r="V198" s="1913" t="s">
        <v>203</v>
      </c>
      <c r="W198" s="1913"/>
      <c r="X198" s="1912">
        <v>0.96</v>
      </c>
      <c r="Y198" s="1913"/>
      <c r="Z198" s="1912">
        <v>68.2</v>
      </c>
      <c r="AA198" s="1913"/>
      <c r="AB198" s="1912">
        <v>1.07</v>
      </c>
      <c r="AC198" s="1913"/>
      <c r="AD198" s="1912">
        <v>72.97</v>
      </c>
      <c r="AE198" s="1913"/>
      <c r="AF198" s="1913"/>
      <c r="AG198" s="1913" t="s">
        <v>203</v>
      </c>
      <c r="AH198" s="1912">
        <v>70.05</v>
      </c>
      <c r="AI198" s="1913"/>
    </row>
    <row r="199" spans="1:35" ht="12.2" customHeight="1" x14ac:dyDescent="0.2">
      <c r="A199" s="1186" t="s">
        <v>203</v>
      </c>
      <c r="B199" s="1186"/>
      <c r="C199" s="1186" t="s">
        <v>1059</v>
      </c>
      <c r="D199" s="1186"/>
      <c r="E199" s="1186"/>
      <c r="F199" s="1186"/>
      <c r="G199" s="1186"/>
      <c r="H199" s="1186"/>
      <c r="I199" s="1186"/>
      <c r="J199" s="1186" t="s">
        <v>1058</v>
      </c>
      <c r="K199" s="1186"/>
      <c r="L199" s="1186"/>
      <c r="M199" s="1186"/>
      <c r="N199" s="1186"/>
      <c r="O199" s="1186"/>
      <c r="P199" s="1186"/>
      <c r="Q199" s="1186"/>
      <c r="R199" s="1186" t="s">
        <v>203</v>
      </c>
      <c r="S199" s="1186"/>
      <c r="T199" s="1186"/>
      <c r="U199" s="1913" t="s">
        <v>203</v>
      </c>
      <c r="V199" s="1913" t="s">
        <v>203</v>
      </c>
      <c r="W199" s="1913"/>
      <c r="X199" s="1913" t="s">
        <v>203</v>
      </c>
      <c r="Y199" s="1913"/>
      <c r="Z199" s="1913" t="s">
        <v>203</v>
      </c>
      <c r="AA199" s="1913"/>
      <c r="AB199" s="1913" t="s">
        <v>203</v>
      </c>
      <c r="AC199" s="1913"/>
      <c r="AD199" s="1913" t="s">
        <v>203</v>
      </c>
      <c r="AE199" s="1913"/>
      <c r="AF199" s="1913"/>
      <c r="AG199" s="1913" t="s">
        <v>203</v>
      </c>
      <c r="AH199" s="1919">
        <v>10.79</v>
      </c>
      <c r="AI199" s="1920"/>
    </row>
    <row r="200" spans="1:35" ht="36.75" customHeight="1" x14ac:dyDescent="0.2">
      <c r="A200" s="1186" t="s">
        <v>203</v>
      </c>
      <c r="B200" s="1186"/>
      <c r="C200" s="1186" t="s">
        <v>1094</v>
      </c>
      <c r="D200" s="1186"/>
      <c r="E200" s="1186"/>
      <c r="F200" s="1186"/>
      <c r="G200" s="1186"/>
      <c r="H200" s="1186"/>
      <c r="I200" s="1186"/>
      <c r="J200" s="1186" t="s">
        <v>1093</v>
      </c>
      <c r="K200" s="1186"/>
      <c r="L200" s="1186"/>
      <c r="M200" s="1186"/>
      <c r="N200" s="1186"/>
      <c r="O200" s="1186"/>
      <c r="P200" s="1186"/>
      <c r="Q200" s="1186"/>
      <c r="R200" s="1186" t="s">
        <v>1092</v>
      </c>
      <c r="S200" s="1186"/>
      <c r="T200" s="1186"/>
      <c r="U200" s="1912">
        <v>0.03</v>
      </c>
      <c r="V200" s="1913" t="s">
        <v>203</v>
      </c>
      <c r="W200" s="1913"/>
      <c r="X200" s="1912">
        <v>0.09</v>
      </c>
      <c r="Y200" s="1913"/>
      <c r="Z200" s="1912">
        <v>155.63</v>
      </c>
      <c r="AA200" s="1913"/>
      <c r="AB200" s="1912">
        <v>0.77</v>
      </c>
      <c r="AC200" s="1913"/>
      <c r="AD200" s="1912">
        <v>119.84</v>
      </c>
      <c r="AE200" s="1913"/>
      <c r="AF200" s="1913"/>
      <c r="AG200" s="1913" t="s">
        <v>203</v>
      </c>
      <c r="AH200" s="1912">
        <v>10.79</v>
      </c>
      <c r="AI200" s="1913"/>
    </row>
    <row r="201" spans="1:35" ht="24.6" customHeight="1" x14ac:dyDescent="0.2">
      <c r="A201" s="1186" t="s">
        <v>203</v>
      </c>
      <c r="B201" s="1186"/>
      <c r="C201" s="1186" t="s">
        <v>1343</v>
      </c>
      <c r="D201" s="1186"/>
      <c r="E201" s="1186"/>
      <c r="F201" s="1186"/>
      <c r="G201" s="1186"/>
      <c r="H201" s="1186"/>
      <c r="I201" s="1186"/>
      <c r="J201" s="1186" t="s">
        <v>1342</v>
      </c>
      <c r="K201" s="1186"/>
      <c r="L201" s="1186"/>
      <c r="M201" s="1186"/>
      <c r="N201" s="1186"/>
      <c r="O201" s="1186"/>
      <c r="P201" s="1186"/>
      <c r="Q201" s="1186"/>
      <c r="R201" s="1186" t="s">
        <v>394</v>
      </c>
      <c r="S201" s="1186"/>
      <c r="T201" s="1186"/>
      <c r="U201" s="1930">
        <v>5.0000000000000001E-3</v>
      </c>
      <c r="V201" s="1913" t="s">
        <v>203</v>
      </c>
      <c r="W201" s="1913"/>
      <c r="X201" s="1930">
        <v>1.4999999999999999E-2</v>
      </c>
      <c r="Y201" s="1913"/>
      <c r="Z201" s="1913" t="s">
        <v>203</v>
      </c>
      <c r="AA201" s="1913"/>
      <c r="AB201" s="1913" t="s">
        <v>203</v>
      </c>
      <c r="AC201" s="1913"/>
      <c r="AD201" s="1913" t="s">
        <v>203</v>
      </c>
      <c r="AE201" s="1913"/>
      <c r="AF201" s="1913"/>
      <c r="AG201" s="1913" t="s">
        <v>203</v>
      </c>
      <c r="AH201" s="1913" t="s">
        <v>203</v>
      </c>
      <c r="AI201" s="1913"/>
    </row>
    <row r="202" spans="1:35" ht="12.2" customHeight="1" x14ac:dyDescent="0.2">
      <c r="A202" s="1186" t="s">
        <v>203</v>
      </c>
      <c r="B202" s="1186"/>
      <c r="C202" s="1186" t="s">
        <v>203</v>
      </c>
      <c r="D202" s="1186"/>
      <c r="E202" s="1186"/>
      <c r="F202" s="1186"/>
      <c r="G202" s="1186"/>
      <c r="H202" s="1186"/>
      <c r="I202" s="1186"/>
      <c r="J202" s="1924" t="s">
        <v>1057</v>
      </c>
      <c r="K202" s="1924"/>
      <c r="L202" s="1924"/>
      <c r="M202" s="1924"/>
      <c r="N202" s="1924"/>
      <c r="O202" s="1924"/>
      <c r="P202" s="1924"/>
      <c r="Q202" s="1924"/>
      <c r="R202" s="1921" t="s">
        <v>203</v>
      </c>
      <c r="S202" s="1921"/>
      <c r="T202" s="1921"/>
      <c r="U202" s="1921" t="s">
        <v>203</v>
      </c>
      <c r="V202" s="1921" t="s">
        <v>203</v>
      </c>
      <c r="W202" s="1921"/>
      <c r="X202" s="1921" t="s">
        <v>203</v>
      </c>
      <c r="Y202" s="1921"/>
      <c r="Z202" s="1921" t="s">
        <v>203</v>
      </c>
      <c r="AA202" s="1921"/>
      <c r="AB202" s="1921" t="s">
        <v>203</v>
      </c>
      <c r="AC202" s="1921"/>
      <c r="AD202" s="1921" t="s">
        <v>203</v>
      </c>
      <c r="AE202" s="1921"/>
      <c r="AF202" s="1921"/>
      <c r="AG202" s="1921" t="s">
        <v>203</v>
      </c>
      <c r="AH202" s="1922">
        <v>2330.16</v>
      </c>
      <c r="AI202" s="1923"/>
    </row>
    <row r="203" spans="1:35" ht="48.95" customHeight="1" x14ac:dyDescent="0.2">
      <c r="A203" s="1186" t="s">
        <v>1642</v>
      </c>
      <c r="B203" s="1186"/>
      <c r="C203" s="1186" t="s">
        <v>1416</v>
      </c>
      <c r="D203" s="1186"/>
      <c r="E203" s="1186"/>
      <c r="F203" s="1186"/>
      <c r="G203" s="1186"/>
      <c r="H203" s="1186"/>
      <c r="I203" s="1186"/>
      <c r="J203" s="1186" t="s">
        <v>1415</v>
      </c>
      <c r="K203" s="1186"/>
      <c r="L203" s="1186"/>
      <c r="M203" s="1186"/>
      <c r="N203" s="1186"/>
      <c r="O203" s="1186"/>
      <c r="P203" s="1186"/>
      <c r="Q203" s="1186"/>
      <c r="R203" s="1186" t="s">
        <v>394</v>
      </c>
      <c r="S203" s="1186"/>
      <c r="T203" s="1186"/>
      <c r="U203" s="1927">
        <v>1.1310000000000001E-2</v>
      </c>
      <c r="V203" s="1913" t="s">
        <v>203</v>
      </c>
      <c r="W203" s="1913"/>
      <c r="X203" s="1927">
        <v>3.3930000000000002E-2</v>
      </c>
      <c r="Y203" s="1913"/>
      <c r="Z203" s="1913" t="s">
        <v>203</v>
      </c>
      <c r="AA203" s="1913"/>
      <c r="AB203" s="1913" t="s">
        <v>203</v>
      </c>
      <c r="AC203" s="1913"/>
      <c r="AD203" s="1912">
        <v>39558.79</v>
      </c>
      <c r="AE203" s="1913"/>
      <c r="AF203" s="1913"/>
      <c r="AG203" s="1913" t="s">
        <v>203</v>
      </c>
      <c r="AH203" s="1912">
        <v>1342.23</v>
      </c>
      <c r="AI203" s="1913"/>
    </row>
    <row r="204" spans="1:35" ht="85.7" customHeight="1" x14ac:dyDescent="0.2">
      <c r="A204" s="1186" t="s">
        <v>2764</v>
      </c>
      <c r="B204" s="1186"/>
      <c r="C204" s="1186" t="s">
        <v>2760</v>
      </c>
      <c r="D204" s="1186"/>
      <c r="E204" s="1186"/>
      <c r="F204" s="1186"/>
      <c r="G204" s="1186"/>
      <c r="H204" s="1186"/>
      <c r="I204" s="1186"/>
      <c r="J204" s="1186" t="s">
        <v>565</v>
      </c>
      <c r="K204" s="1186"/>
      <c r="L204" s="1186"/>
      <c r="M204" s="1186"/>
      <c r="N204" s="1186"/>
      <c r="O204" s="1186"/>
      <c r="P204" s="1186"/>
      <c r="Q204" s="1186"/>
      <c r="R204" s="1186" t="s">
        <v>528</v>
      </c>
      <c r="S204" s="1186"/>
      <c r="T204" s="1186"/>
      <c r="U204" s="1925">
        <v>1</v>
      </c>
      <c r="V204" s="1913" t="s">
        <v>203</v>
      </c>
      <c r="W204" s="1913"/>
      <c r="X204" s="1927">
        <v>3.3930000000000002E-2</v>
      </c>
      <c r="Y204" s="1913"/>
      <c r="Z204" s="1913" t="s">
        <v>203</v>
      </c>
      <c r="AA204" s="1913"/>
      <c r="AB204" s="1913" t="s">
        <v>203</v>
      </c>
      <c r="AC204" s="1913"/>
      <c r="AD204" s="1912">
        <v>808.59</v>
      </c>
      <c r="AE204" s="1913"/>
      <c r="AF204" s="1913"/>
      <c r="AG204" s="1912">
        <v>-1</v>
      </c>
      <c r="AH204" s="1912">
        <v>-27.44</v>
      </c>
      <c r="AI204" s="1913"/>
    </row>
    <row r="205" spans="1:35" ht="85.7" customHeight="1" x14ac:dyDescent="0.2">
      <c r="A205" s="1186" t="s">
        <v>2763</v>
      </c>
      <c r="B205" s="1186"/>
      <c r="C205" s="1186" t="s">
        <v>2759</v>
      </c>
      <c r="D205" s="1186"/>
      <c r="E205" s="1186"/>
      <c r="F205" s="1186"/>
      <c r="G205" s="1186"/>
      <c r="H205" s="1186"/>
      <c r="I205" s="1186"/>
      <c r="J205" s="1186" t="s">
        <v>2724</v>
      </c>
      <c r="K205" s="1186"/>
      <c r="L205" s="1186"/>
      <c r="M205" s="1186"/>
      <c r="N205" s="1186"/>
      <c r="O205" s="1186"/>
      <c r="P205" s="1186"/>
      <c r="Q205" s="1186"/>
      <c r="R205" s="1186" t="s">
        <v>528</v>
      </c>
      <c r="S205" s="1186"/>
      <c r="T205" s="1186"/>
      <c r="U205" s="1925">
        <v>1</v>
      </c>
      <c r="V205" s="1913" t="s">
        <v>203</v>
      </c>
      <c r="W205" s="1913"/>
      <c r="X205" s="1927">
        <v>3.3930000000000002E-2</v>
      </c>
      <c r="Y205" s="1913"/>
      <c r="Z205" s="1913" t="s">
        <v>203</v>
      </c>
      <c r="AA205" s="1913"/>
      <c r="AB205" s="1913" t="s">
        <v>203</v>
      </c>
      <c r="AC205" s="1913"/>
      <c r="AD205" s="1912">
        <v>1511.5</v>
      </c>
      <c r="AE205" s="1913"/>
      <c r="AF205" s="1913"/>
      <c r="AG205" s="1913" t="s">
        <v>203</v>
      </c>
      <c r="AH205" s="1912">
        <v>51.29</v>
      </c>
      <c r="AI205" s="1913"/>
    </row>
    <row r="206" spans="1:35" ht="12.2" customHeight="1" x14ac:dyDescent="0.2">
      <c r="C206" s="1186" t="s">
        <v>203</v>
      </c>
      <c r="D206" s="1186"/>
      <c r="E206" s="1186"/>
      <c r="F206" s="1186"/>
      <c r="G206" s="1186"/>
      <c r="H206" s="1186"/>
      <c r="I206" s="1186"/>
      <c r="J206" s="1186" t="s">
        <v>1056</v>
      </c>
      <c r="K206" s="1186"/>
      <c r="L206" s="1186"/>
      <c r="M206" s="1186"/>
      <c r="N206" s="1186"/>
      <c r="O206" s="1186"/>
      <c r="P206" s="1186"/>
      <c r="Q206" s="1186"/>
      <c r="R206" s="1186" t="s">
        <v>203</v>
      </c>
      <c r="S206" s="1186"/>
      <c r="T206" s="1186"/>
      <c r="U206" s="1913" t="s">
        <v>203</v>
      </c>
      <c r="V206" s="1913" t="s">
        <v>203</v>
      </c>
      <c r="W206" s="1913"/>
      <c r="X206" s="1913" t="s">
        <v>203</v>
      </c>
      <c r="Y206" s="1913"/>
      <c r="Z206" s="1186" t="s">
        <v>203</v>
      </c>
      <c r="AA206" s="1186"/>
      <c r="AB206" s="1186" t="s">
        <v>203</v>
      </c>
      <c r="AC206" s="1186"/>
      <c r="AD206" s="1186" t="s">
        <v>203</v>
      </c>
      <c r="AE206" s="1186"/>
      <c r="AF206" s="1186"/>
      <c r="AG206" s="1186" t="s">
        <v>203</v>
      </c>
      <c r="AH206" s="1912">
        <v>1851.13</v>
      </c>
      <c r="AI206" s="1913"/>
    </row>
    <row r="207" spans="1:35" ht="24.6" customHeight="1" x14ac:dyDescent="0.2">
      <c r="C207" s="1186" t="s">
        <v>1055</v>
      </c>
      <c r="D207" s="1186"/>
      <c r="E207" s="1186"/>
      <c r="F207" s="1186"/>
      <c r="G207" s="1186"/>
      <c r="H207" s="1186"/>
      <c r="I207" s="1186"/>
      <c r="J207" s="1186" t="s">
        <v>1054</v>
      </c>
      <c r="K207" s="1186"/>
      <c r="L207" s="1186"/>
      <c r="M207" s="1186"/>
      <c r="N207" s="1186"/>
      <c r="O207" s="1186"/>
      <c r="P207" s="1186"/>
      <c r="Q207" s="1186"/>
      <c r="R207" s="1186" t="s">
        <v>249</v>
      </c>
      <c r="S207" s="1186"/>
      <c r="T207" s="1186"/>
      <c r="U207" s="1925">
        <v>103</v>
      </c>
      <c r="V207" s="1913" t="s">
        <v>203</v>
      </c>
      <c r="W207" s="1913"/>
      <c r="X207" s="1912">
        <v>103</v>
      </c>
      <c r="Y207" s="1913"/>
      <c r="Z207" s="1186" t="s">
        <v>203</v>
      </c>
      <c r="AA207" s="1186"/>
      <c r="AB207" s="1186" t="s">
        <v>203</v>
      </c>
      <c r="AC207" s="1186"/>
      <c r="AD207" s="1186" t="s">
        <v>203</v>
      </c>
      <c r="AE207" s="1186"/>
      <c r="AF207" s="1186"/>
      <c r="AG207" s="1186" t="s">
        <v>203</v>
      </c>
      <c r="AH207" s="1912">
        <v>1906.66</v>
      </c>
      <c r="AI207" s="1913"/>
    </row>
    <row r="208" spans="1:35" ht="24.6" customHeight="1" x14ac:dyDescent="0.2">
      <c r="C208" s="1186" t="s">
        <v>1053</v>
      </c>
      <c r="D208" s="1186"/>
      <c r="E208" s="1186"/>
      <c r="F208" s="1186"/>
      <c r="G208" s="1186"/>
      <c r="H208" s="1186"/>
      <c r="I208" s="1186"/>
      <c r="J208" s="1186" t="s">
        <v>1052</v>
      </c>
      <c r="K208" s="1186"/>
      <c r="L208" s="1186"/>
      <c r="M208" s="1186"/>
      <c r="N208" s="1186"/>
      <c r="O208" s="1186"/>
      <c r="P208" s="1186"/>
      <c r="Q208" s="1186"/>
      <c r="R208" s="1186" t="s">
        <v>249</v>
      </c>
      <c r="S208" s="1186"/>
      <c r="T208" s="1186"/>
      <c r="U208" s="1925">
        <v>60</v>
      </c>
      <c r="V208" s="1913" t="s">
        <v>203</v>
      </c>
      <c r="W208" s="1913"/>
      <c r="X208" s="1912">
        <v>60</v>
      </c>
      <c r="Y208" s="1913"/>
      <c r="Z208" s="1186" t="s">
        <v>203</v>
      </c>
      <c r="AA208" s="1186"/>
      <c r="AB208" s="1186" t="s">
        <v>203</v>
      </c>
      <c r="AC208" s="1186"/>
      <c r="AD208" s="1186" t="s">
        <v>203</v>
      </c>
      <c r="AE208" s="1186"/>
      <c r="AF208" s="1186"/>
      <c r="AG208" s="1186" t="s">
        <v>203</v>
      </c>
      <c r="AH208" s="1912">
        <v>1110.68</v>
      </c>
      <c r="AI208" s="1913"/>
    </row>
    <row r="209" spans="1:35" ht="24.6" customHeight="1" x14ac:dyDescent="0.2">
      <c r="A209" s="1921" t="s">
        <v>203</v>
      </c>
      <c r="B209" s="1921"/>
      <c r="C209" s="1921" t="s">
        <v>203</v>
      </c>
      <c r="D209" s="1921"/>
      <c r="E209" s="1921"/>
      <c r="F209" s="1921"/>
      <c r="G209" s="1921"/>
      <c r="H209" s="1921"/>
      <c r="I209" s="1921"/>
      <c r="J209" s="1924" t="s">
        <v>246</v>
      </c>
      <c r="K209" s="1924"/>
      <c r="L209" s="1924"/>
      <c r="M209" s="1924"/>
      <c r="N209" s="1924"/>
      <c r="O209" s="1924"/>
      <c r="P209" s="1924"/>
      <c r="Q209" s="1924"/>
      <c r="R209" s="1921" t="s">
        <v>203</v>
      </c>
      <c r="S209" s="1921"/>
      <c r="T209" s="1921"/>
      <c r="U209" s="1921" t="s">
        <v>203</v>
      </c>
      <c r="V209" s="1921" t="s">
        <v>203</v>
      </c>
      <c r="W209" s="1921"/>
      <c r="X209" s="1921" t="s">
        <v>203</v>
      </c>
      <c r="Y209" s="1921"/>
      <c r="Z209" s="1921" t="s">
        <v>203</v>
      </c>
      <c r="AA209" s="1921"/>
      <c r="AB209" s="1921" t="s">
        <v>203</v>
      </c>
      <c r="AC209" s="1921"/>
      <c r="AD209" s="1922">
        <v>2237.86</v>
      </c>
      <c r="AE209" s="1923"/>
      <c r="AF209" s="1923"/>
      <c r="AG209" s="1921" t="s">
        <v>203</v>
      </c>
      <c r="AH209" s="1922">
        <v>6713.58</v>
      </c>
      <c r="AI209" s="1923"/>
    </row>
    <row r="210" spans="1:35" ht="48.95" customHeight="1" x14ac:dyDescent="0.2">
      <c r="A210" s="1918" t="s">
        <v>260</v>
      </c>
      <c r="B210" s="1918"/>
      <c r="C210" s="1918" t="s">
        <v>1412</v>
      </c>
      <c r="D210" s="1918"/>
      <c r="E210" s="1918"/>
      <c r="F210" s="1918"/>
      <c r="G210" s="1918"/>
      <c r="H210" s="1918"/>
      <c r="I210" s="1918"/>
      <c r="J210" s="1918" t="s">
        <v>2785</v>
      </c>
      <c r="K210" s="1918"/>
      <c r="L210" s="1918"/>
      <c r="M210" s="1918"/>
      <c r="N210" s="1918"/>
      <c r="O210" s="1918"/>
      <c r="P210" s="1918"/>
      <c r="Q210" s="1918"/>
      <c r="R210" s="1918" t="s">
        <v>1398</v>
      </c>
      <c r="S210" s="1918"/>
      <c r="T210" s="1918"/>
      <c r="U210" s="1926">
        <v>4.4999999999999997E-3</v>
      </c>
      <c r="V210" s="1913" t="s">
        <v>203</v>
      </c>
      <c r="W210" s="1913"/>
      <c r="X210" s="1936">
        <v>4.4999999999999997E-3</v>
      </c>
      <c r="Y210" s="1920"/>
      <c r="Z210" s="1913" t="s">
        <v>203</v>
      </c>
      <c r="AA210" s="1913"/>
      <c r="AB210" s="1913" t="s">
        <v>203</v>
      </c>
      <c r="AC210" s="1913"/>
      <c r="AD210" s="1913" t="s">
        <v>203</v>
      </c>
      <c r="AE210" s="1913"/>
      <c r="AF210" s="1913"/>
      <c r="AG210" s="1913" t="s">
        <v>203</v>
      </c>
      <c r="AH210" s="1913" t="s">
        <v>203</v>
      </c>
      <c r="AI210" s="1913"/>
    </row>
    <row r="211" spans="1:35" ht="12.2" customHeight="1" x14ac:dyDescent="0.2">
      <c r="A211" s="1186" t="s">
        <v>203</v>
      </c>
      <c r="B211" s="1186"/>
      <c r="C211" s="1186" t="s">
        <v>1077</v>
      </c>
      <c r="D211" s="1186"/>
      <c r="E211" s="1186"/>
      <c r="F211" s="1186"/>
      <c r="G211" s="1186"/>
      <c r="H211" s="1186"/>
      <c r="I211" s="1186"/>
      <c r="J211" s="1186" t="s">
        <v>1076</v>
      </c>
      <c r="K211" s="1186"/>
      <c r="L211" s="1186"/>
      <c r="M211" s="1186"/>
      <c r="N211" s="1186"/>
      <c r="O211" s="1186"/>
      <c r="P211" s="1186"/>
      <c r="Q211" s="1186"/>
      <c r="R211" s="1186" t="s">
        <v>1060</v>
      </c>
      <c r="S211" s="1186"/>
      <c r="T211" s="1186"/>
      <c r="U211" s="1913" t="s">
        <v>203</v>
      </c>
      <c r="V211" s="1913" t="s">
        <v>203</v>
      </c>
      <c r="W211" s="1913"/>
      <c r="X211" s="1930">
        <v>0.69299999999999995</v>
      </c>
      <c r="Y211" s="1913"/>
      <c r="Z211" s="1913" t="s">
        <v>203</v>
      </c>
      <c r="AA211" s="1913"/>
      <c r="AB211" s="1913" t="s">
        <v>203</v>
      </c>
      <c r="AC211" s="1913"/>
      <c r="AD211" s="1913" t="s">
        <v>203</v>
      </c>
      <c r="AE211" s="1913"/>
      <c r="AF211" s="1913"/>
      <c r="AG211" s="1913" t="s">
        <v>203</v>
      </c>
      <c r="AH211" s="1919">
        <v>485.62</v>
      </c>
      <c r="AI211" s="1920"/>
    </row>
    <row r="212" spans="1:35" ht="12.2" customHeight="1" x14ac:dyDescent="0.2">
      <c r="A212" s="1186" t="s">
        <v>203</v>
      </c>
      <c r="B212" s="1186"/>
      <c r="C212" s="1186" t="s">
        <v>1410</v>
      </c>
      <c r="D212" s="1186"/>
      <c r="E212" s="1186"/>
      <c r="F212" s="1186"/>
      <c r="G212" s="1186"/>
      <c r="H212" s="1186"/>
      <c r="I212" s="1186"/>
      <c r="J212" s="1186" t="s">
        <v>1409</v>
      </c>
      <c r="K212" s="1186"/>
      <c r="L212" s="1186"/>
      <c r="M212" s="1186"/>
      <c r="N212" s="1186"/>
      <c r="O212" s="1186"/>
      <c r="P212" s="1186"/>
      <c r="Q212" s="1186"/>
      <c r="R212" s="1186" t="s">
        <v>1060</v>
      </c>
      <c r="S212" s="1186"/>
      <c r="T212" s="1186"/>
      <c r="U212" s="1925">
        <v>154</v>
      </c>
      <c r="V212" s="1913" t="s">
        <v>203</v>
      </c>
      <c r="W212" s="1913"/>
      <c r="X212" s="1930">
        <v>0.69299999999999995</v>
      </c>
      <c r="Y212" s="1913"/>
      <c r="Z212" s="1913" t="s">
        <v>203</v>
      </c>
      <c r="AA212" s="1913"/>
      <c r="AB212" s="1913" t="s">
        <v>203</v>
      </c>
      <c r="AC212" s="1913"/>
      <c r="AD212" s="1912">
        <v>700.75</v>
      </c>
      <c r="AE212" s="1913"/>
      <c r="AF212" s="1913"/>
      <c r="AG212" s="1913" t="s">
        <v>203</v>
      </c>
      <c r="AH212" s="1912">
        <v>485.62</v>
      </c>
      <c r="AI212" s="1913"/>
    </row>
    <row r="213" spans="1:35" ht="12.2" customHeight="1" x14ac:dyDescent="0.2">
      <c r="A213" s="1186" t="s">
        <v>203</v>
      </c>
      <c r="B213" s="1186"/>
      <c r="C213" s="1186" t="s">
        <v>1073</v>
      </c>
      <c r="D213" s="1186"/>
      <c r="E213" s="1186"/>
      <c r="F213" s="1186"/>
      <c r="G213" s="1186"/>
      <c r="H213" s="1186"/>
      <c r="I213" s="1186"/>
      <c r="J213" s="1186" t="s">
        <v>258</v>
      </c>
      <c r="K213" s="1186"/>
      <c r="L213" s="1186"/>
      <c r="M213" s="1186"/>
      <c r="N213" s="1186"/>
      <c r="O213" s="1186"/>
      <c r="P213" s="1186"/>
      <c r="Q213" s="1186"/>
      <c r="R213" s="1186" t="s">
        <v>203</v>
      </c>
      <c r="S213" s="1186"/>
      <c r="T213" s="1186"/>
      <c r="U213" s="1913" t="s">
        <v>203</v>
      </c>
      <c r="V213" s="1913" t="s">
        <v>203</v>
      </c>
      <c r="W213" s="1913"/>
      <c r="X213" s="1913" t="s">
        <v>203</v>
      </c>
      <c r="Y213" s="1913"/>
      <c r="Z213" s="1913" t="s">
        <v>203</v>
      </c>
      <c r="AA213" s="1913"/>
      <c r="AB213" s="1913" t="s">
        <v>203</v>
      </c>
      <c r="AC213" s="1913"/>
      <c r="AD213" s="1913" t="s">
        <v>203</v>
      </c>
      <c r="AE213" s="1913"/>
      <c r="AF213" s="1913"/>
      <c r="AG213" s="1913" t="s">
        <v>203</v>
      </c>
      <c r="AH213" s="1919">
        <v>0</v>
      </c>
      <c r="AI213" s="1920"/>
    </row>
    <row r="214" spans="1:35" ht="12.2" customHeight="1" x14ac:dyDescent="0.2">
      <c r="A214" s="1916" t="s">
        <v>203</v>
      </c>
      <c r="B214" s="1916"/>
      <c r="C214" s="1916" t="s">
        <v>203</v>
      </c>
      <c r="D214" s="1916"/>
      <c r="E214" s="1916"/>
      <c r="F214" s="1916"/>
      <c r="G214" s="1916"/>
      <c r="H214" s="1916"/>
      <c r="I214" s="1916"/>
      <c r="J214" s="1916" t="s">
        <v>1072</v>
      </c>
      <c r="K214" s="1916"/>
      <c r="L214" s="1916"/>
      <c r="M214" s="1916"/>
      <c r="N214" s="1916"/>
      <c r="O214" s="1916"/>
      <c r="P214" s="1916"/>
      <c r="Q214" s="1916"/>
      <c r="R214" s="1916" t="s">
        <v>1060</v>
      </c>
      <c r="S214" s="1916"/>
      <c r="T214" s="1916"/>
      <c r="U214" s="1917" t="s">
        <v>203</v>
      </c>
      <c r="V214" s="1917" t="s">
        <v>203</v>
      </c>
      <c r="W214" s="1917"/>
      <c r="X214" s="1935">
        <v>0</v>
      </c>
      <c r="Y214" s="1917"/>
      <c r="Z214" s="1917" t="s">
        <v>203</v>
      </c>
      <c r="AA214" s="1917"/>
      <c r="AB214" s="1917" t="s">
        <v>203</v>
      </c>
      <c r="AC214" s="1917"/>
      <c r="AD214" s="1917" t="s">
        <v>203</v>
      </c>
      <c r="AE214" s="1917"/>
      <c r="AF214" s="1917"/>
      <c r="AG214" s="1917" t="s">
        <v>203</v>
      </c>
      <c r="AH214" s="1919">
        <v>0</v>
      </c>
      <c r="AI214" s="1920"/>
    </row>
    <row r="215" spans="1:35" ht="12.2" customHeight="1" x14ac:dyDescent="0.2">
      <c r="A215" s="1186" t="s">
        <v>203</v>
      </c>
      <c r="B215" s="1186"/>
      <c r="C215" s="1186" t="s">
        <v>1059</v>
      </c>
      <c r="D215" s="1186"/>
      <c r="E215" s="1186"/>
      <c r="F215" s="1186"/>
      <c r="G215" s="1186"/>
      <c r="H215" s="1186"/>
      <c r="I215" s="1186"/>
      <c r="J215" s="1186" t="s">
        <v>1058</v>
      </c>
      <c r="K215" s="1186"/>
      <c r="L215" s="1186"/>
      <c r="M215" s="1186"/>
      <c r="N215" s="1186"/>
      <c r="O215" s="1186"/>
      <c r="P215" s="1186"/>
      <c r="Q215" s="1186"/>
      <c r="R215" s="1186" t="s">
        <v>203</v>
      </c>
      <c r="S215" s="1186"/>
      <c r="T215" s="1186"/>
      <c r="U215" s="1913" t="s">
        <v>203</v>
      </c>
      <c r="V215" s="1913" t="s">
        <v>203</v>
      </c>
      <c r="W215" s="1913"/>
      <c r="X215" s="1913" t="s">
        <v>203</v>
      </c>
      <c r="Y215" s="1913"/>
      <c r="Z215" s="1913" t="s">
        <v>203</v>
      </c>
      <c r="AA215" s="1913"/>
      <c r="AB215" s="1913" t="s">
        <v>203</v>
      </c>
      <c r="AC215" s="1913"/>
      <c r="AD215" s="1913" t="s">
        <v>203</v>
      </c>
      <c r="AE215" s="1913"/>
      <c r="AF215" s="1913"/>
      <c r="AG215" s="1913" t="s">
        <v>203</v>
      </c>
      <c r="AH215" s="1919">
        <v>0</v>
      </c>
      <c r="AI215" s="1920"/>
    </row>
    <row r="216" spans="1:35" ht="12.2" customHeight="1" x14ac:dyDescent="0.2">
      <c r="A216" s="1186" t="s">
        <v>203</v>
      </c>
      <c r="B216" s="1186"/>
      <c r="C216" s="1186" t="s">
        <v>203</v>
      </c>
      <c r="D216" s="1186"/>
      <c r="E216" s="1186"/>
      <c r="F216" s="1186"/>
      <c r="G216" s="1186"/>
      <c r="H216" s="1186"/>
      <c r="I216" s="1186"/>
      <c r="J216" s="1924" t="s">
        <v>1057</v>
      </c>
      <c r="K216" s="1924"/>
      <c r="L216" s="1924"/>
      <c r="M216" s="1924"/>
      <c r="N216" s="1924"/>
      <c r="O216" s="1924"/>
      <c r="P216" s="1924"/>
      <c r="Q216" s="1924"/>
      <c r="R216" s="1921" t="s">
        <v>203</v>
      </c>
      <c r="S216" s="1921"/>
      <c r="T216" s="1921"/>
      <c r="U216" s="1921" t="s">
        <v>203</v>
      </c>
      <c r="V216" s="1921" t="s">
        <v>203</v>
      </c>
      <c r="W216" s="1921"/>
      <c r="X216" s="1921" t="s">
        <v>203</v>
      </c>
      <c r="Y216" s="1921"/>
      <c r="Z216" s="1921" t="s">
        <v>203</v>
      </c>
      <c r="AA216" s="1921"/>
      <c r="AB216" s="1921" t="s">
        <v>203</v>
      </c>
      <c r="AC216" s="1921"/>
      <c r="AD216" s="1921" t="s">
        <v>203</v>
      </c>
      <c r="AE216" s="1921"/>
      <c r="AF216" s="1921"/>
      <c r="AG216" s="1921" t="s">
        <v>203</v>
      </c>
      <c r="AH216" s="1922">
        <v>485.62</v>
      </c>
      <c r="AI216" s="1923"/>
    </row>
    <row r="217" spans="1:35" ht="12.2" customHeight="1" x14ac:dyDescent="0.2">
      <c r="C217" s="1186" t="s">
        <v>203</v>
      </c>
      <c r="D217" s="1186"/>
      <c r="E217" s="1186"/>
      <c r="F217" s="1186"/>
      <c r="G217" s="1186"/>
      <c r="H217" s="1186"/>
      <c r="I217" s="1186"/>
      <c r="J217" s="1186" t="s">
        <v>1056</v>
      </c>
      <c r="K217" s="1186"/>
      <c r="L217" s="1186"/>
      <c r="M217" s="1186"/>
      <c r="N217" s="1186"/>
      <c r="O217" s="1186"/>
      <c r="P217" s="1186"/>
      <c r="Q217" s="1186"/>
      <c r="R217" s="1186" t="s">
        <v>203</v>
      </c>
      <c r="S217" s="1186"/>
      <c r="T217" s="1186"/>
      <c r="U217" s="1913" t="s">
        <v>203</v>
      </c>
      <c r="V217" s="1913" t="s">
        <v>203</v>
      </c>
      <c r="W217" s="1913"/>
      <c r="X217" s="1913" t="s">
        <v>203</v>
      </c>
      <c r="Y217" s="1913"/>
      <c r="Z217" s="1186" t="s">
        <v>203</v>
      </c>
      <c r="AA217" s="1186"/>
      <c r="AB217" s="1186" t="s">
        <v>203</v>
      </c>
      <c r="AC217" s="1186"/>
      <c r="AD217" s="1186" t="s">
        <v>203</v>
      </c>
      <c r="AE217" s="1186"/>
      <c r="AF217" s="1186"/>
      <c r="AG217" s="1186" t="s">
        <v>203</v>
      </c>
      <c r="AH217" s="1912">
        <v>485.62</v>
      </c>
      <c r="AI217" s="1913"/>
    </row>
    <row r="218" spans="1:35" ht="24.6" customHeight="1" x14ac:dyDescent="0.2">
      <c r="C218" s="1186" t="s">
        <v>1395</v>
      </c>
      <c r="D218" s="1186"/>
      <c r="E218" s="1186"/>
      <c r="F218" s="1186"/>
      <c r="G218" s="1186"/>
      <c r="H218" s="1186"/>
      <c r="I218" s="1186"/>
      <c r="J218" s="1186" t="s">
        <v>1394</v>
      </c>
      <c r="K218" s="1186"/>
      <c r="L218" s="1186"/>
      <c r="M218" s="1186"/>
      <c r="N218" s="1186"/>
      <c r="O218" s="1186"/>
      <c r="P218" s="1186"/>
      <c r="Q218" s="1186"/>
      <c r="R218" s="1186" t="s">
        <v>249</v>
      </c>
      <c r="S218" s="1186"/>
      <c r="T218" s="1186"/>
      <c r="U218" s="1925">
        <v>89</v>
      </c>
      <c r="V218" s="1913" t="s">
        <v>203</v>
      </c>
      <c r="W218" s="1913"/>
      <c r="X218" s="1912">
        <v>89</v>
      </c>
      <c r="Y218" s="1913"/>
      <c r="Z218" s="1186" t="s">
        <v>203</v>
      </c>
      <c r="AA218" s="1186"/>
      <c r="AB218" s="1186" t="s">
        <v>203</v>
      </c>
      <c r="AC218" s="1186"/>
      <c r="AD218" s="1186" t="s">
        <v>203</v>
      </c>
      <c r="AE218" s="1186"/>
      <c r="AF218" s="1186"/>
      <c r="AG218" s="1186" t="s">
        <v>203</v>
      </c>
      <c r="AH218" s="1912">
        <v>432.2</v>
      </c>
      <c r="AI218" s="1913"/>
    </row>
    <row r="219" spans="1:35" ht="24.6" customHeight="1" x14ac:dyDescent="0.2">
      <c r="C219" s="1186" t="s">
        <v>1393</v>
      </c>
      <c r="D219" s="1186"/>
      <c r="E219" s="1186"/>
      <c r="F219" s="1186"/>
      <c r="G219" s="1186"/>
      <c r="H219" s="1186"/>
      <c r="I219" s="1186"/>
      <c r="J219" s="1186" t="s">
        <v>1392</v>
      </c>
      <c r="K219" s="1186"/>
      <c r="L219" s="1186"/>
      <c r="M219" s="1186"/>
      <c r="N219" s="1186"/>
      <c r="O219" s="1186"/>
      <c r="P219" s="1186"/>
      <c r="Q219" s="1186"/>
      <c r="R219" s="1186" t="s">
        <v>249</v>
      </c>
      <c r="S219" s="1186"/>
      <c r="T219" s="1186"/>
      <c r="U219" s="1925">
        <v>40</v>
      </c>
      <c r="V219" s="1913" t="s">
        <v>203</v>
      </c>
      <c r="W219" s="1913"/>
      <c r="X219" s="1912">
        <v>40</v>
      </c>
      <c r="Y219" s="1913"/>
      <c r="Z219" s="1186" t="s">
        <v>203</v>
      </c>
      <c r="AA219" s="1186"/>
      <c r="AB219" s="1186" t="s">
        <v>203</v>
      </c>
      <c r="AC219" s="1186"/>
      <c r="AD219" s="1186" t="s">
        <v>203</v>
      </c>
      <c r="AE219" s="1186"/>
      <c r="AF219" s="1186"/>
      <c r="AG219" s="1186" t="s">
        <v>203</v>
      </c>
      <c r="AH219" s="1912">
        <v>194.25</v>
      </c>
      <c r="AI219" s="1913"/>
    </row>
    <row r="220" spans="1:35" ht="24.6" customHeight="1" x14ac:dyDescent="0.2">
      <c r="A220" s="1921" t="s">
        <v>203</v>
      </c>
      <c r="B220" s="1921"/>
      <c r="C220" s="1921" t="s">
        <v>203</v>
      </c>
      <c r="D220" s="1921"/>
      <c r="E220" s="1921"/>
      <c r="F220" s="1921"/>
      <c r="G220" s="1921"/>
      <c r="H220" s="1921"/>
      <c r="I220" s="1921"/>
      <c r="J220" s="1924" t="s">
        <v>246</v>
      </c>
      <c r="K220" s="1924"/>
      <c r="L220" s="1924"/>
      <c r="M220" s="1924"/>
      <c r="N220" s="1924"/>
      <c r="O220" s="1924"/>
      <c r="P220" s="1924"/>
      <c r="Q220" s="1924"/>
      <c r="R220" s="1921" t="s">
        <v>203</v>
      </c>
      <c r="S220" s="1921"/>
      <c r="T220" s="1921"/>
      <c r="U220" s="1921" t="s">
        <v>203</v>
      </c>
      <c r="V220" s="1921" t="s">
        <v>203</v>
      </c>
      <c r="W220" s="1921"/>
      <c r="X220" s="1921" t="s">
        <v>203</v>
      </c>
      <c r="Y220" s="1921"/>
      <c r="Z220" s="1921" t="s">
        <v>203</v>
      </c>
      <c r="AA220" s="1921"/>
      <c r="AB220" s="1921" t="s">
        <v>203</v>
      </c>
      <c r="AC220" s="1921"/>
      <c r="AD220" s="1922">
        <v>247126.67</v>
      </c>
      <c r="AE220" s="1923"/>
      <c r="AF220" s="1923"/>
      <c r="AG220" s="1921" t="s">
        <v>203</v>
      </c>
      <c r="AH220" s="1922">
        <v>1112.07</v>
      </c>
      <c r="AI220" s="1923"/>
    </row>
    <row r="221" spans="1:35" ht="24.6" customHeight="1" x14ac:dyDescent="0.2">
      <c r="A221" s="1918" t="s">
        <v>259</v>
      </c>
      <c r="B221" s="1918"/>
      <c r="C221" s="1918" t="s">
        <v>1408</v>
      </c>
      <c r="D221" s="1918"/>
      <c r="E221" s="1918"/>
      <c r="F221" s="1918"/>
      <c r="G221" s="1918"/>
      <c r="H221" s="1918"/>
      <c r="I221" s="1918"/>
      <c r="J221" s="1918" t="s">
        <v>1423</v>
      </c>
      <c r="K221" s="1918"/>
      <c r="L221" s="1918"/>
      <c r="M221" s="1918"/>
      <c r="N221" s="1918"/>
      <c r="O221" s="1918"/>
      <c r="P221" s="1918"/>
      <c r="Q221" s="1918"/>
      <c r="R221" s="1918" t="s">
        <v>1406</v>
      </c>
      <c r="S221" s="1918"/>
      <c r="T221" s="1918"/>
      <c r="U221" s="1912">
        <v>0.45</v>
      </c>
      <c r="V221" s="1913" t="s">
        <v>203</v>
      </c>
      <c r="W221" s="1913"/>
      <c r="X221" s="1919">
        <v>0.45</v>
      </c>
      <c r="Y221" s="1920"/>
      <c r="Z221" s="1913" t="s">
        <v>203</v>
      </c>
      <c r="AA221" s="1913"/>
      <c r="AB221" s="1913" t="s">
        <v>203</v>
      </c>
      <c r="AC221" s="1913"/>
      <c r="AD221" s="1913" t="s">
        <v>203</v>
      </c>
      <c r="AE221" s="1913"/>
      <c r="AF221" s="1913"/>
      <c r="AG221" s="1913" t="s">
        <v>203</v>
      </c>
      <c r="AH221" s="1913" t="s">
        <v>203</v>
      </c>
      <c r="AI221" s="1913"/>
    </row>
    <row r="222" spans="1:35" ht="12.2" customHeight="1" x14ac:dyDescent="0.2">
      <c r="A222" s="1186" t="s">
        <v>203</v>
      </c>
      <c r="B222" s="1186"/>
      <c r="C222" s="1186" t="s">
        <v>1077</v>
      </c>
      <c r="D222" s="1186"/>
      <c r="E222" s="1186"/>
      <c r="F222" s="1186"/>
      <c r="G222" s="1186"/>
      <c r="H222" s="1186"/>
      <c r="I222" s="1186"/>
      <c r="J222" s="1186" t="s">
        <v>1076</v>
      </c>
      <c r="K222" s="1186"/>
      <c r="L222" s="1186"/>
      <c r="M222" s="1186"/>
      <c r="N222" s="1186"/>
      <c r="O222" s="1186"/>
      <c r="P222" s="1186"/>
      <c r="Q222" s="1186"/>
      <c r="R222" s="1186" t="s">
        <v>1060</v>
      </c>
      <c r="S222" s="1186"/>
      <c r="T222" s="1186"/>
      <c r="U222" s="1913" t="s">
        <v>203</v>
      </c>
      <c r="V222" s="1913" t="s">
        <v>203</v>
      </c>
      <c r="W222" s="1913"/>
      <c r="X222" s="1912">
        <v>0.81</v>
      </c>
      <c r="Y222" s="1913"/>
      <c r="Z222" s="1913" t="s">
        <v>203</v>
      </c>
      <c r="AA222" s="1913"/>
      <c r="AB222" s="1913" t="s">
        <v>203</v>
      </c>
      <c r="AC222" s="1913"/>
      <c r="AD222" s="1913" t="s">
        <v>203</v>
      </c>
      <c r="AE222" s="1913"/>
      <c r="AF222" s="1913"/>
      <c r="AG222" s="1913" t="s">
        <v>203</v>
      </c>
      <c r="AH222" s="1919">
        <v>614.47</v>
      </c>
      <c r="AI222" s="1920"/>
    </row>
    <row r="223" spans="1:35" ht="12.2" customHeight="1" x14ac:dyDescent="0.2">
      <c r="A223" s="1186" t="s">
        <v>203</v>
      </c>
      <c r="B223" s="1186"/>
      <c r="C223" s="1186" t="s">
        <v>1405</v>
      </c>
      <c r="D223" s="1186"/>
      <c r="E223" s="1186"/>
      <c r="F223" s="1186"/>
      <c r="G223" s="1186"/>
      <c r="H223" s="1186"/>
      <c r="I223" s="1186"/>
      <c r="J223" s="1186" t="s">
        <v>1404</v>
      </c>
      <c r="K223" s="1186"/>
      <c r="L223" s="1186"/>
      <c r="M223" s="1186"/>
      <c r="N223" s="1186"/>
      <c r="O223" s="1186"/>
      <c r="P223" s="1186"/>
      <c r="Q223" s="1186"/>
      <c r="R223" s="1186" t="s">
        <v>1060</v>
      </c>
      <c r="S223" s="1186"/>
      <c r="T223" s="1186"/>
      <c r="U223" s="1937">
        <v>1.8</v>
      </c>
      <c r="V223" s="1913" t="s">
        <v>203</v>
      </c>
      <c r="W223" s="1913"/>
      <c r="X223" s="1912">
        <v>0.81</v>
      </c>
      <c r="Y223" s="1913"/>
      <c r="Z223" s="1913" t="s">
        <v>203</v>
      </c>
      <c r="AA223" s="1913"/>
      <c r="AB223" s="1913" t="s">
        <v>203</v>
      </c>
      <c r="AC223" s="1913"/>
      <c r="AD223" s="1912">
        <v>758.61</v>
      </c>
      <c r="AE223" s="1913"/>
      <c r="AF223" s="1913"/>
      <c r="AG223" s="1913" t="s">
        <v>203</v>
      </c>
      <c r="AH223" s="1912">
        <v>614.47</v>
      </c>
      <c r="AI223" s="1913"/>
    </row>
    <row r="224" spans="1:35" ht="12.2" customHeight="1" x14ac:dyDescent="0.2">
      <c r="A224" s="1186" t="s">
        <v>203</v>
      </c>
      <c r="B224" s="1186"/>
      <c r="C224" s="1186" t="s">
        <v>1073</v>
      </c>
      <c r="D224" s="1186"/>
      <c r="E224" s="1186"/>
      <c r="F224" s="1186"/>
      <c r="G224" s="1186"/>
      <c r="H224" s="1186"/>
      <c r="I224" s="1186"/>
      <c r="J224" s="1186" t="s">
        <v>258</v>
      </c>
      <c r="K224" s="1186"/>
      <c r="L224" s="1186"/>
      <c r="M224" s="1186"/>
      <c r="N224" s="1186"/>
      <c r="O224" s="1186"/>
      <c r="P224" s="1186"/>
      <c r="Q224" s="1186"/>
      <c r="R224" s="1186" t="s">
        <v>203</v>
      </c>
      <c r="S224" s="1186"/>
      <c r="T224" s="1186"/>
      <c r="U224" s="1913" t="s">
        <v>203</v>
      </c>
      <c r="V224" s="1913" t="s">
        <v>203</v>
      </c>
      <c r="W224" s="1913"/>
      <c r="X224" s="1913" t="s">
        <v>203</v>
      </c>
      <c r="Y224" s="1913"/>
      <c r="Z224" s="1913" t="s">
        <v>203</v>
      </c>
      <c r="AA224" s="1913"/>
      <c r="AB224" s="1913" t="s">
        <v>203</v>
      </c>
      <c r="AC224" s="1913"/>
      <c r="AD224" s="1913" t="s">
        <v>203</v>
      </c>
      <c r="AE224" s="1913"/>
      <c r="AF224" s="1913"/>
      <c r="AG224" s="1913" t="s">
        <v>203</v>
      </c>
      <c r="AH224" s="1919">
        <v>4.71</v>
      </c>
      <c r="AI224" s="1920"/>
    </row>
    <row r="225" spans="1:35" ht="12.2" customHeight="1" x14ac:dyDescent="0.2">
      <c r="A225" s="1916" t="s">
        <v>203</v>
      </c>
      <c r="B225" s="1916"/>
      <c r="C225" s="1916" t="s">
        <v>203</v>
      </c>
      <c r="D225" s="1916"/>
      <c r="E225" s="1916"/>
      <c r="F225" s="1916"/>
      <c r="G225" s="1916"/>
      <c r="H225" s="1916"/>
      <c r="I225" s="1916"/>
      <c r="J225" s="1916" t="s">
        <v>1072</v>
      </c>
      <c r="K225" s="1916"/>
      <c r="L225" s="1916"/>
      <c r="M225" s="1916"/>
      <c r="N225" s="1916"/>
      <c r="O225" s="1916"/>
      <c r="P225" s="1916"/>
      <c r="Q225" s="1916"/>
      <c r="R225" s="1916" t="s">
        <v>1060</v>
      </c>
      <c r="S225" s="1916"/>
      <c r="T225" s="1916"/>
      <c r="U225" s="1917" t="s">
        <v>203</v>
      </c>
      <c r="V225" s="1917" t="s">
        <v>203</v>
      </c>
      <c r="W225" s="1917"/>
      <c r="X225" s="1938">
        <v>4.4999999999999997E-3</v>
      </c>
      <c r="Y225" s="1917"/>
      <c r="Z225" s="1917" t="s">
        <v>203</v>
      </c>
      <c r="AA225" s="1917"/>
      <c r="AB225" s="1917" t="s">
        <v>203</v>
      </c>
      <c r="AC225" s="1917"/>
      <c r="AD225" s="1917" t="s">
        <v>203</v>
      </c>
      <c r="AE225" s="1917"/>
      <c r="AF225" s="1917"/>
      <c r="AG225" s="1917" t="s">
        <v>203</v>
      </c>
      <c r="AH225" s="1919">
        <v>3.88</v>
      </c>
      <c r="AI225" s="1920"/>
    </row>
    <row r="226" spans="1:35" ht="24.6" customHeight="1" x14ac:dyDescent="0.2">
      <c r="A226" s="1186" t="s">
        <v>203</v>
      </c>
      <c r="B226" s="1186"/>
      <c r="C226" s="1186" t="s">
        <v>1065</v>
      </c>
      <c r="D226" s="1186"/>
      <c r="E226" s="1186"/>
      <c r="F226" s="1186"/>
      <c r="G226" s="1186"/>
      <c r="H226" s="1186"/>
      <c r="I226" s="1186"/>
      <c r="J226" s="1186" t="s">
        <v>1064</v>
      </c>
      <c r="K226" s="1186"/>
      <c r="L226" s="1186"/>
      <c r="M226" s="1186"/>
      <c r="N226" s="1186"/>
      <c r="O226" s="1186"/>
      <c r="P226" s="1186"/>
      <c r="Q226" s="1186"/>
      <c r="R226" s="1186" t="s">
        <v>1063</v>
      </c>
      <c r="S226" s="1186"/>
      <c r="T226" s="1186"/>
      <c r="U226" s="1912">
        <v>0.01</v>
      </c>
      <c r="V226" s="1913" t="s">
        <v>203</v>
      </c>
      <c r="W226" s="1913"/>
      <c r="X226" s="1926">
        <v>4.4999999999999997E-3</v>
      </c>
      <c r="Y226" s="1913"/>
      <c r="Z226" s="1913" t="s">
        <v>203</v>
      </c>
      <c r="AA226" s="1913"/>
      <c r="AB226" s="1913" t="s">
        <v>203</v>
      </c>
      <c r="AC226" s="1913"/>
      <c r="AD226" s="1912">
        <v>543.33000000000004</v>
      </c>
      <c r="AE226" s="1913"/>
      <c r="AF226" s="1913"/>
      <c r="AG226" s="1913" t="s">
        <v>203</v>
      </c>
      <c r="AH226" s="1912">
        <v>2.44</v>
      </c>
      <c r="AI226" s="1913"/>
    </row>
    <row r="227" spans="1:35" ht="12.2" customHeight="1" x14ac:dyDescent="0.2">
      <c r="A227" s="1186" t="s">
        <v>203</v>
      </c>
      <c r="B227" s="1186"/>
      <c r="C227" s="1186" t="s">
        <v>1062</v>
      </c>
      <c r="D227" s="1186"/>
      <c r="E227" s="1186"/>
      <c r="F227" s="1186"/>
      <c r="G227" s="1186"/>
      <c r="H227" s="1186"/>
      <c r="I227" s="1186"/>
      <c r="J227" s="1186" t="s">
        <v>1061</v>
      </c>
      <c r="K227" s="1186"/>
      <c r="L227" s="1186"/>
      <c r="M227" s="1186"/>
      <c r="N227" s="1186"/>
      <c r="O227" s="1186"/>
      <c r="P227" s="1186"/>
      <c r="Q227" s="1186"/>
      <c r="R227" s="1186" t="s">
        <v>1060</v>
      </c>
      <c r="S227" s="1186"/>
      <c r="T227" s="1186"/>
      <c r="U227" s="1912">
        <v>0.01</v>
      </c>
      <c r="V227" s="1913" t="s">
        <v>203</v>
      </c>
      <c r="W227" s="1913"/>
      <c r="X227" s="1926">
        <v>4.4999999999999997E-3</v>
      </c>
      <c r="Y227" s="1913"/>
      <c r="Z227" s="1913" t="s">
        <v>203</v>
      </c>
      <c r="AA227" s="1913"/>
      <c r="AB227" s="1913" t="s">
        <v>203</v>
      </c>
      <c r="AC227" s="1913"/>
      <c r="AD227" s="1912">
        <v>861.47</v>
      </c>
      <c r="AE227" s="1913"/>
      <c r="AF227" s="1913"/>
      <c r="AG227" s="1913" t="s">
        <v>203</v>
      </c>
      <c r="AH227" s="1912">
        <v>3.88</v>
      </c>
      <c r="AI227" s="1913"/>
    </row>
    <row r="228" spans="1:35" ht="48.95" customHeight="1" x14ac:dyDescent="0.2">
      <c r="A228" s="1186" t="s">
        <v>203</v>
      </c>
      <c r="B228" s="1186"/>
      <c r="C228" s="1186" t="s">
        <v>1403</v>
      </c>
      <c r="D228" s="1186"/>
      <c r="E228" s="1186"/>
      <c r="F228" s="1186"/>
      <c r="G228" s="1186"/>
      <c r="H228" s="1186"/>
      <c r="I228" s="1186"/>
      <c r="J228" s="1186" t="s">
        <v>1402</v>
      </c>
      <c r="K228" s="1186"/>
      <c r="L228" s="1186"/>
      <c r="M228" s="1186"/>
      <c r="N228" s="1186"/>
      <c r="O228" s="1186"/>
      <c r="P228" s="1186"/>
      <c r="Q228" s="1186"/>
      <c r="R228" s="1186" t="s">
        <v>1063</v>
      </c>
      <c r="S228" s="1186"/>
      <c r="T228" s="1186"/>
      <c r="U228" s="1912">
        <v>0.05</v>
      </c>
      <c r="V228" s="1913" t="s">
        <v>203</v>
      </c>
      <c r="W228" s="1913"/>
      <c r="X228" s="1926">
        <v>2.2499999999999999E-2</v>
      </c>
      <c r="Y228" s="1913"/>
      <c r="Z228" s="1913" t="s">
        <v>203</v>
      </c>
      <c r="AA228" s="1913"/>
      <c r="AB228" s="1913" t="s">
        <v>203</v>
      </c>
      <c r="AC228" s="1913"/>
      <c r="AD228" s="1912">
        <v>101.02</v>
      </c>
      <c r="AE228" s="1913"/>
      <c r="AF228" s="1913"/>
      <c r="AG228" s="1913" t="s">
        <v>203</v>
      </c>
      <c r="AH228" s="1912">
        <v>2.27</v>
      </c>
      <c r="AI228" s="1913"/>
    </row>
    <row r="229" spans="1:35" ht="12.2" customHeight="1" x14ac:dyDescent="0.2">
      <c r="A229" s="1186" t="s">
        <v>203</v>
      </c>
      <c r="B229" s="1186"/>
      <c r="C229" s="1186" t="s">
        <v>1059</v>
      </c>
      <c r="D229" s="1186"/>
      <c r="E229" s="1186"/>
      <c r="F229" s="1186"/>
      <c r="G229" s="1186"/>
      <c r="H229" s="1186"/>
      <c r="I229" s="1186"/>
      <c r="J229" s="1186" t="s">
        <v>1058</v>
      </c>
      <c r="K229" s="1186"/>
      <c r="L229" s="1186"/>
      <c r="M229" s="1186"/>
      <c r="N229" s="1186"/>
      <c r="O229" s="1186"/>
      <c r="P229" s="1186"/>
      <c r="Q229" s="1186"/>
      <c r="R229" s="1186" t="s">
        <v>203</v>
      </c>
      <c r="S229" s="1186"/>
      <c r="T229" s="1186"/>
      <c r="U229" s="1913" t="s">
        <v>203</v>
      </c>
      <c r="V229" s="1913" t="s">
        <v>203</v>
      </c>
      <c r="W229" s="1913"/>
      <c r="X229" s="1913" t="s">
        <v>203</v>
      </c>
      <c r="Y229" s="1913"/>
      <c r="Z229" s="1913" t="s">
        <v>203</v>
      </c>
      <c r="AA229" s="1913"/>
      <c r="AB229" s="1913" t="s">
        <v>203</v>
      </c>
      <c r="AC229" s="1913"/>
      <c r="AD229" s="1913" t="s">
        <v>203</v>
      </c>
      <c r="AE229" s="1913"/>
      <c r="AF229" s="1913"/>
      <c r="AG229" s="1913" t="s">
        <v>203</v>
      </c>
      <c r="AH229" s="1919">
        <v>6.47</v>
      </c>
      <c r="AI229" s="1920"/>
    </row>
    <row r="230" spans="1:35" ht="36.75" customHeight="1" x14ac:dyDescent="0.2">
      <c r="A230" s="1186" t="s">
        <v>203</v>
      </c>
      <c r="B230" s="1186"/>
      <c r="C230" s="1186" t="s">
        <v>1094</v>
      </c>
      <c r="D230" s="1186"/>
      <c r="E230" s="1186"/>
      <c r="F230" s="1186"/>
      <c r="G230" s="1186"/>
      <c r="H230" s="1186"/>
      <c r="I230" s="1186"/>
      <c r="J230" s="1186" t="s">
        <v>1093</v>
      </c>
      <c r="K230" s="1186"/>
      <c r="L230" s="1186"/>
      <c r="M230" s="1186"/>
      <c r="N230" s="1186"/>
      <c r="O230" s="1186"/>
      <c r="P230" s="1186"/>
      <c r="Q230" s="1186"/>
      <c r="R230" s="1186" t="s">
        <v>1092</v>
      </c>
      <c r="S230" s="1186"/>
      <c r="T230" s="1186"/>
      <c r="U230" s="1912">
        <v>0.12</v>
      </c>
      <c r="V230" s="1913" t="s">
        <v>203</v>
      </c>
      <c r="W230" s="1913"/>
      <c r="X230" s="1930">
        <v>5.3999999999999999E-2</v>
      </c>
      <c r="Y230" s="1913"/>
      <c r="Z230" s="1912">
        <v>155.63</v>
      </c>
      <c r="AA230" s="1913"/>
      <c r="AB230" s="1912">
        <v>0.77</v>
      </c>
      <c r="AC230" s="1913"/>
      <c r="AD230" s="1912">
        <v>119.84</v>
      </c>
      <c r="AE230" s="1913"/>
      <c r="AF230" s="1913"/>
      <c r="AG230" s="1913" t="s">
        <v>203</v>
      </c>
      <c r="AH230" s="1912">
        <v>6.47</v>
      </c>
      <c r="AI230" s="1913"/>
    </row>
    <row r="231" spans="1:35" ht="12.2" customHeight="1" x14ac:dyDescent="0.2">
      <c r="A231" s="1186" t="s">
        <v>203</v>
      </c>
      <c r="B231" s="1186"/>
      <c r="C231" s="1186" t="s">
        <v>1401</v>
      </c>
      <c r="D231" s="1186"/>
      <c r="E231" s="1186"/>
      <c r="F231" s="1186"/>
      <c r="G231" s="1186"/>
      <c r="H231" s="1186"/>
      <c r="I231" s="1186"/>
      <c r="J231" s="1186" t="s">
        <v>1400</v>
      </c>
      <c r="K231" s="1186"/>
      <c r="L231" s="1186"/>
      <c r="M231" s="1186"/>
      <c r="N231" s="1186"/>
      <c r="O231" s="1186"/>
      <c r="P231" s="1186"/>
      <c r="Q231" s="1186"/>
      <c r="R231" s="1186" t="s">
        <v>394</v>
      </c>
      <c r="S231" s="1186"/>
      <c r="T231" s="1186"/>
      <c r="U231" s="1913" t="s">
        <v>1157</v>
      </c>
      <c r="V231" s="1913" t="s">
        <v>203</v>
      </c>
      <c r="W231" s="1913"/>
      <c r="X231" s="1912">
        <v>0</v>
      </c>
      <c r="Y231" s="1913"/>
      <c r="Z231" s="1913" t="s">
        <v>203</v>
      </c>
      <c r="AA231" s="1913"/>
      <c r="AB231" s="1913" t="s">
        <v>203</v>
      </c>
      <c r="AC231" s="1913"/>
      <c r="AD231" s="1913" t="s">
        <v>203</v>
      </c>
      <c r="AE231" s="1913"/>
      <c r="AF231" s="1913"/>
      <c r="AG231" s="1913" t="s">
        <v>203</v>
      </c>
      <c r="AH231" s="1913" t="s">
        <v>203</v>
      </c>
      <c r="AI231" s="1913"/>
    </row>
    <row r="232" spans="1:35" ht="12.2" customHeight="1" x14ac:dyDescent="0.2">
      <c r="A232" s="1186" t="s">
        <v>203</v>
      </c>
      <c r="B232" s="1186"/>
      <c r="C232" s="1186" t="s">
        <v>203</v>
      </c>
      <c r="D232" s="1186"/>
      <c r="E232" s="1186"/>
      <c r="F232" s="1186"/>
      <c r="G232" s="1186"/>
      <c r="H232" s="1186"/>
      <c r="I232" s="1186"/>
      <c r="J232" s="1924" t="s">
        <v>1057</v>
      </c>
      <c r="K232" s="1924"/>
      <c r="L232" s="1924"/>
      <c r="M232" s="1924"/>
      <c r="N232" s="1924"/>
      <c r="O232" s="1924"/>
      <c r="P232" s="1924"/>
      <c r="Q232" s="1924"/>
      <c r="R232" s="1921" t="s">
        <v>203</v>
      </c>
      <c r="S232" s="1921"/>
      <c r="T232" s="1921"/>
      <c r="U232" s="1921" t="s">
        <v>203</v>
      </c>
      <c r="V232" s="1921" t="s">
        <v>203</v>
      </c>
      <c r="W232" s="1921"/>
      <c r="X232" s="1921" t="s">
        <v>203</v>
      </c>
      <c r="Y232" s="1921"/>
      <c r="Z232" s="1921" t="s">
        <v>203</v>
      </c>
      <c r="AA232" s="1921"/>
      <c r="AB232" s="1921" t="s">
        <v>203</v>
      </c>
      <c r="AC232" s="1921"/>
      <c r="AD232" s="1921" t="s">
        <v>203</v>
      </c>
      <c r="AE232" s="1921"/>
      <c r="AF232" s="1921"/>
      <c r="AG232" s="1921" t="s">
        <v>203</v>
      </c>
      <c r="AH232" s="1922">
        <v>625.65</v>
      </c>
      <c r="AI232" s="1923"/>
    </row>
    <row r="233" spans="1:35" ht="24.6" customHeight="1" x14ac:dyDescent="0.2">
      <c r="A233" s="1186" t="s">
        <v>1154</v>
      </c>
      <c r="B233" s="1186"/>
      <c r="C233" s="1186" t="s">
        <v>1343</v>
      </c>
      <c r="D233" s="1186"/>
      <c r="E233" s="1186"/>
      <c r="F233" s="1186"/>
      <c r="G233" s="1186"/>
      <c r="H233" s="1186"/>
      <c r="I233" s="1186"/>
      <c r="J233" s="1186" t="s">
        <v>1342</v>
      </c>
      <c r="K233" s="1186"/>
      <c r="L233" s="1186"/>
      <c r="M233" s="1186"/>
      <c r="N233" s="1186"/>
      <c r="O233" s="1186"/>
      <c r="P233" s="1186"/>
      <c r="Q233" s="1186"/>
      <c r="R233" s="1186" t="s">
        <v>394</v>
      </c>
      <c r="S233" s="1186"/>
      <c r="T233" s="1186"/>
      <c r="U233" s="1926">
        <v>6.1999999999999998E-3</v>
      </c>
      <c r="V233" s="1913" t="s">
        <v>203</v>
      </c>
      <c r="W233" s="1913"/>
      <c r="X233" s="1927">
        <v>2.7899999999999999E-3</v>
      </c>
      <c r="Y233" s="1913"/>
      <c r="Z233" s="1913" t="s">
        <v>203</v>
      </c>
      <c r="AA233" s="1913"/>
      <c r="AB233" s="1913" t="s">
        <v>203</v>
      </c>
      <c r="AC233" s="1913"/>
      <c r="AD233" s="1912">
        <v>39767.81</v>
      </c>
      <c r="AE233" s="1913"/>
      <c r="AF233" s="1913"/>
      <c r="AG233" s="1913" t="s">
        <v>203</v>
      </c>
      <c r="AH233" s="1912">
        <v>110.95</v>
      </c>
      <c r="AI233" s="1913"/>
    </row>
    <row r="234" spans="1:35" ht="85.7" customHeight="1" x14ac:dyDescent="0.2">
      <c r="A234" s="1186" t="s">
        <v>2534</v>
      </c>
      <c r="B234" s="1186"/>
      <c r="C234" s="1186" t="s">
        <v>2754</v>
      </c>
      <c r="D234" s="1186"/>
      <c r="E234" s="1186"/>
      <c r="F234" s="1186"/>
      <c r="G234" s="1186"/>
      <c r="H234" s="1186"/>
      <c r="I234" s="1186"/>
      <c r="J234" s="1186" t="s">
        <v>565</v>
      </c>
      <c r="K234" s="1186"/>
      <c r="L234" s="1186"/>
      <c r="M234" s="1186"/>
      <c r="N234" s="1186"/>
      <c r="O234" s="1186"/>
      <c r="P234" s="1186"/>
      <c r="Q234" s="1186"/>
      <c r="R234" s="1186" t="s">
        <v>528</v>
      </c>
      <c r="S234" s="1186"/>
      <c r="T234" s="1186"/>
      <c r="U234" s="1925">
        <v>1</v>
      </c>
      <c r="V234" s="1913" t="s">
        <v>203</v>
      </c>
      <c r="W234" s="1913"/>
      <c r="X234" s="1927">
        <v>2.7899999999999999E-3</v>
      </c>
      <c r="Y234" s="1913"/>
      <c r="Z234" s="1913" t="s">
        <v>203</v>
      </c>
      <c r="AA234" s="1913"/>
      <c r="AB234" s="1913" t="s">
        <v>203</v>
      </c>
      <c r="AC234" s="1913"/>
      <c r="AD234" s="1912">
        <v>808.59</v>
      </c>
      <c r="AE234" s="1913"/>
      <c r="AF234" s="1913"/>
      <c r="AG234" s="1912">
        <v>-1</v>
      </c>
      <c r="AH234" s="1912">
        <v>-2.2599999999999998</v>
      </c>
      <c r="AI234" s="1913"/>
    </row>
    <row r="235" spans="1:35" ht="85.7" customHeight="1" x14ac:dyDescent="0.2">
      <c r="A235" s="1186" t="s">
        <v>2533</v>
      </c>
      <c r="B235" s="1186"/>
      <c r="C235" s="1186" t="s">
        <v>2753</v>
      </c>
      <c r="D235" s="1186"/>
      <c r="E235" s="1186"/>
      <c r="F235" s="1186"/>
      <c r="G235" s="1186"/>
      <c r="H235" s="1186"/>
      <c r="I235" s="1186"/>
      <c r="J235" s="1186" t="s">
        <v>2724</v>
      </c>
      <c r="K235" s="1186"/>
      <c r="L235" s="1186"/>
      <c r="M235" s="1186"/>
      <c r="N235" s="1186"/>
      <c r="O235" s="1186"/>
      <c r="P235" s="1186"/>
      <c r="Q235" s="1186"/>
      <c r="R235" s="1186" t="s">
        <v>528</v>
      </c>
      <c r="S235" s="1186"/>
      <c r="T235" s="1186"/>
      <c r="U235" s="1925">
        <v>1</v>
      </c>
      <c r="V235" s="1913" t="s">
        <v>203</v>
      </c>
      <c r="W235" s="1913"/>
      <c r="X235" s="1927">
        <v>2.7899999999999999E-3</v>
      </c>
      <c r="Y235" s="1913"/>
      <c r="Z235" s="1913" t="s">
        <v>203</v>
      </c>
      <c r="AA235" s="1913"/>
      <c r="AB235" s="1913" t="s">
        <v>203</v>
      </c>
      <c r="AC235" s="1913"/>
      <c r="AD235" s="1912">
        <v>1511.5</v>
      </c>
      <c r="AE235" s="1913"/>
      <c r="AF235" s="1913"/>
      <c r="AG235" s="1913" t="s">
        <v>203</v>
      </c>
      <c r="AH235" s="1912">
        <v>4.22</v>
      </c>
      <c r="AI235" s="1913"/>
    </row>
    <row r="236" spans="1:35" ht="12.2" customHeight="1" x14ac:dyDescent="0.2">
      <c r="C236" s="1186" t="s">
        <v>203</v>
      </c>
      <c r="D236" s="1186"/>
      <c r="E236" s="1186"/>
      <c r="F236" s="1186"/>
      <c r="G236" s="1186"/>
      <c r="H236" s="1186"/>
      <c r="I236" s="1186"/>
      <c r="J236" s="1186" t="s">
        <v>1056</v>
      </c>
      <c r="K236" s="1186"/>
      <c r="L236" s="1186"/>
      <c r="M236" s="1186"/>
      <c r="N236" s="1186"/>
      <c r="O236" s="1186"/>
      <c r="P236" s="1186"/>
      <c r="Q236" s="1186"/>
      <c r="R236" s="1186" t="s">
        <v>203</v>
      </c>
      <c r="S236" s="1186"/>
      <c r="T236" s="1186"/>
      <c r="U236" s="1913" t="s">
        <v>203</v>
      </c>
      <c r="V236" s="1913" t="s">
        <v>203</v>
      </c>
      <c r="W236" s="1913"/>
      <c r="X236" s="1913" t="s">
        <v>203</v>
      </c>
      <c r="Y236" s="1913"/>
      <c r="Z236" s="1186" t="s">
        <v>203</v>
      </c>
      <c r="AA236" s="1186"/>
      <c r="AB236" s="1186" t="s">
        <v>203</v>
      </c>
      <c r="AC236" s="1186"/>
      <c r="AD236" s="1186" t="s">
        <v>203</v>
      </c>
      <c r="AE236" s="1186"/>
      <c r="AF236" s="1186"/>
      <c r="AG236" s="1186" t="s">
        <v>203</v>
      </c>
      <c r="AH236" s="1912">
        <v>618.35</v>
      </c>
      <c r="AI236" s="1913"/>
    </row>
    <row r="237" spans="1:35" ht="24.6" customHeight="1" x14ac:dyDescent="0.2">
      <c r="C237" s="1186" t="s">
        <v>1055</v>
      </c>
      <c r="D237" s="1186"/>
      <c r="E237" s="1186"/>
      <c r="F237" s="1186"/>
      <c r="G237" s="1186"/>
      <c r="H237" s="1186"/>
      <c r="I237" s="1186"/>
      <c r="J237" s="1186" t="s">
        <v>1054</v>
      </c>
      <c r="K237" s="1186"/>
      <c r="L237" s="1186"/>
      <c r="M237" s="1186"/>
      <c r="N237" s="1186"/>
      <c r="O237" s="1186"/>
      <c r="P237" s="1186"/>
      <c r="Q237" s="1186"/>
      <c r="R237" s="1186" t="s">
        <v>249</v>
      </c>
      <c r="S237" s="1186"/>
      <c r="T237" s="1186"/>
      <c r="U237" s="1925">
        <v>103</v>
      </c>
      <c r="V237" s="1913" t="s">
        <v>203</v>
      </c>
      <c r="W237" s="1913"/>
      <c r="X237" s="1912">
        <v>103</v>
      </c>
      <c r="Y237" s="1913"/>
      <c r="Z237" s="1186" t="s">
        <v>203</v>
      </c>
      <c r="AA237" s="1186"/>
      <c r="AB237" s="1186" t="s">
        <v>203</v>
      </c>
      <c r="AC237" s="1186"/>
      <c r="AD237" s="1186" t="s">
        <v>203</v>
      </c>
      <c r="AE237" s="1186"/>
      <c r="AF237" s="1186"/>
      <c r="AG237" s="1186" t="s">
        <v>203</v>
      </c>
      <c r="AH237" s="1912">
        <v>636.9</v>
      </c>
      <c r="AI237" s="1913"/>
    </row>
    <row r="238" spans="1:35" ht="24.6" customHeight="1" x14ac:dyDescent="0.2">
      <c r="C238" s="1186" t="s">
        <v>1053</v>
      </c>
      <c r="D238" s="1186"/>
      <c r="E238" s="1186"/>
      <c r="F238" s="1186"/>
      <c r="G238" s="1186"/>
      <c r="H238" s="1186"/>
      <c r="I238" s="1186"/>
      <c r="J238" s="1186" t="s">
        <v>1052</v>
      </c>
      <c r="K238" s="1186"/>
      <c r="L238" s="1186"/>
      <c r="M238" s="1186"/>
      <c r="N238" s="1186"/>
      <c r="O238" s="1186"/>
      <c r="P238" s="1186"/>
      <c r="Q238" s="1186"/>
      <c r="R238" s="1186" t="s">
        <v>249</v>
      </c>
      <c r="S238" s="1186"/>
      <c r="T238" s="1186"/>
      <c r="U238" s="1925">
        <v>60</v>
      </c>
      <c r="V238" s="1913" t="s">
        <v>203</v>
      </c>
      <c r="W238" s="1913"/>
      <c r="X238" s="1912">
        <v>60</v>
      </c>
      <c r="Y238" s="1913"/>
      <c r="Z238" s="1186" t="s">
        <v>203</v>
      </c>
      <c r="AA238" s="1186"/>
      <c r="AB238" s="1186" t="s">
        <v>203</v>
      </c>
      <c r="AC238" s="1186"/>
      <c r="AD238" s="1186" t="s">
        <v>203</v>
      </c>
      <c r="AE238" s="1186"/>
      <c r="AF238" s="1186"/>
      <c r="AG238" s="1186" t="s">
        <v>203</v>
      </c>
      <c r="AH238" s="1912">
        <v>371.01</v>
      </c>
      <c r="AI238" s="1913"/>
    </row>
    <row r="239" spans="1:35" ht="24.6" customHeight="1" x14ac:dyDescent="0.2">
      <c r="A239" s="1921" t="s">
        <v>203</v>
      </c>
      <c r="B239" s="1921"/>
      <c r="C239" s="1921" t="s">
        <v>203</v>
      </c>
      <c r="D239" s="1921"/>
      <c r="E239" s="1921"/>
      <c r="F239" s="1921"/>
      <c r="G239" s="1921"/>
      <c r="H239" s="1921"/>
      <c r="I239" s="1921"/>
      <c r="J239" s="1924" t="s">
        <v>246</v>
      </c>
      <c r="K239" s="1924"/>
      <c r="L239" s="1924"/>
      <c r="M239" s="1924"/>
      <c r="N239" s="1924"/>
      <c r="O239" s="1924"/>
      <c r="P239" s="1924"/>
      <c r="Q239" s="1924"/>
      <c r="R239" s="1921" t="s">
        <v>203</v>
      </c>
      <c r="S239" s="1921"/>
      <c r="T239" s="1921"/>
      <c r="U239" s="1921" t="s">
        <v>203</v>
      </c>
      <c r="V239" s="1921" t="s">
        <v>203</v>
      </c>
      <c r="W239" s="1921"/>
      <c r="X239" s="1921" t="s">
        <v>203</v>
      </c>
      <c r="Y239" s="1921"/>
      <c r="Z239" s="1921" t="s">
        <v>203</v>
      </c>
      <c r="AA239" s="1921"/>
      <c r="AB239" s="1921" t="s">
        <v>203</v>
      </c>
      <c r="AC239" s="1921"/>
      <c r="AD239" s="1922">
        <v>3889.67</v>
      </c>
      <c r="AE239" s="1923"/>
      <c r="AF239" s="1923"/>
      <c r="AG239" s="1921" t="s">
        <v>203</v>
      </c>
      <c r="AH239" s="1922">
        <v>1750.35</v>
      </c>
      <c r="AI239" s="1923"/>
    </row>
    <row r="240" spans="1:35" ht="24.6" customHeight="1" x14ac:dyDescent="0.2">
      <c r="A240" s="1918" t="s">
        <v>255</v>
      </c>
      <c r="B240" s="1918"/>
      <c r="C240" s="1918" t="s">
        <v>1399</v>
      </c>
      <c r="D240" s="1918"/>
      <c r="E240" s="1918"/>
      <c r="F240" s="1918"/>
      <c r="G240" s="1918"/>
      <c r="H240" s="1918"/>
      <c r="I240" s="1918"/>
      <c r="J240" s="1918" t="s">
        <v>1421</v>
      </c>
      <c r="K240" s="1918"/>
      <c r="L240" s="1918"/>
      <c r="M240" s="1918"/>
      <c r="N240" s="1918"/>
      <c r="O240" s="1918"/>
      <c r="P240" s="1918"/>
      <c r="Q240" s="1918"/>
      <c r="R240" s="1918" t="s">
        <v>1398</v>
      </c>
      <c r="S240" s="1918"/>
      <c r="T240" s="1918"/>
      <c r="U240" s="1926">
        <v>4.4999999999999997E-3</v>
      </c>
      <c r="V240" s="1913" t="s">
        <v>203</v>
      </c>
      <c r="W240" s="1913"/>
      <c r="X240" s="1936">
        <v>4.4999999999999997E-3</v>
      </c>
      <c r="Y240" s="1920"/>
      <c r="Z240" s="1913" t="s">
        <v>203</v>
      </c>
      <c r="AA240" s="1913"/>
      <c r="AB240" s="1913" t="s">
        <v>203</v>
      </c>
      <c r="AC240" s="1913"/>
      <c r="AD240" s="1913" t="s">
        <v>203</v>
      </c>
      <c r="AE240" s="1913"/>
      <c r="AF240" s="1913"/>
      <c r="AG240" s="1913" t="s">
        <v>203</v>
      </c>
      <c r="AH240" s="1913" t="s">
        <v>203</v>
      </c>
      <c r="AI240" s="1913"/>
    </row>
    <row r="241" spans="1:35" ht="12.2" customHeight="1" x14ac:dyDescent="0.2">
      <c r="A241" s="1186" t="s">
        <v>203</v>
      </c>
      <c r="B241" s="1186"/>
      <c r="C241" s="1186" t="s">
        <v>1077</v>
      </c>
      <c r="D241" s="1186"/>
      <c r="E241" s="1186"/>
      <c r="F241" s="1186"/>
      <c r="G241" s="1186"/>
      <c r="H241" s="1186"/>
      <c r="I241" s="1186"/>
      <c r="J241" s="1186" t="s">
        <v>1076</v>
      </c>
      <c r="K241" s="1186"/>
      <c r="L241" s="1186"/>
      <c r="M241" s="1186"/>
      <c r="N241" s="1186"/>
      <c r="O241" s="1186"/>
      <c r="P241" s="1186"/>
      <c r="Q241" s="1186"/>
      <c r="R241" s="1186" t="s">
        <v>1060</v>
      </c>
      <c r="S241" s="1186"/>
      <c r="T241" s="1186"/>
      <c r="U241" s="1913" t="s">
        <v>203</v>
      </c>
      <c r="V241" s="1913" t="s">
        <v>203</v>
      </c>
      <c r="W241" s="1913"/>
      <c r="X241" s="1927">
        <v>0.39824999999999999</v>
      </c>
      <c r="Y241" s="1913"/>
      <c r="Z241" s="1913" t="s">
        <v>203</v>
      </c>
      <c r="AA241" s="1913"/>
      <c r="AB241" s="1913" t="s">
        <v>203</v>
      </c>
      <c r="AC241" s="1913"/>
      <c r="AD241" s="1913" t="s">
        <v>203</v>
      </c>
      <c r="AE241" s="1913"/>
      <c r="AF241" s="1913"/>
      <c r="AG241" s="1913" t="s">
        <v>203</v>
      </c>
      <c r="AH241" s="1919">
        <v>267.55</v>
      </c>
      <c r="AI241" s="1920"/>
    </row>
    <row r="242" spans="1:35" ht="12.2" customHeight="1" x14ac:dyDescent="0.2">
      <c r="A242" s="1186" t="s">
        <v>203</v>
      </c>
      <c r="B242" s="1186"/>
      <c r="C242" s="1186" t="s">
        <v>1397</v>
      </c>
      <c r="D242" s="1186"/>
      <c r="E242" s="1186"/>
      <c r="F242" s="1186"/>
      <c r="G242" s="1186"/>
      <c r="H242" s="1186"/>
      <c r="I242" s="1186"/>
      <c r="J242" s="1186" t="s">
        <v>1396</v>
      </c>
      <c r="K242" s="1186"/>
      <c r="L242" s="1186"/>
      <c r="M242" s="1186"/>
      <c r="N242" s="1186"/>
      <c r="O242" s="1186"/>
      <c r="P242" s="1186"/>
      <c r="Q242" s="1186"/>
      <c r="R242" s="1186" t="s">
        <v>1060</v>
      </c>
      <c r="S242" s="1186"/>
      <c r="T242" s="1186"/>
      <c r="U242" s="1937">
        <v>88.5</v>
      </c>
      <c r="V242" s="1913" t="s">
        <v>203</v>
      </c>
      <c r="W242" s="1913"/>
      <c r="X242" s="1927">
        <v>0.39824999999999999</v>
      </c>
      <c r="Y242" s="1913"/>
      <c r="Z242" s="1913" t="s">
        <v>203</v>
      </c>
      <c r="AA242" s="1913"/>
      <c r="AB242" s="1913" t="s">
        <v>203</v>
      </c>
      <c r="AC242" s="1913"/>
      <c r="AD242" s="1912">
        <v>671.82</v>
      </c>
      <c r="AE242" s="1913"/>
      <c r="AF242" s="1913"/>
      <c r="AG242" s="1913" t="s">
        <v>203</v>
      </c>
      <c r="AH242" s="1912">
        <v>267.55</v>
      </c>
      <c r="AI242" s="1913"/>
    </row>
    <row r="243" spans="1:35" ht="12.2" customHeight="1" x14ac:dyDescent="0.2">
      <c r="A243" s="1186" t="s">
        <v>203</v>
      </c>
      <c r="B243" s="1186"/>
      <c r="C243" s="1186" t="s">
        <v>1073</v>
      </c>
      <c r="D243" s="1186"/>
      <c r="E243" s="1186"/>
      <c r="F243" s="1186"/>
      <c r="G243" s="1186"/>
      <c r="H243" s="1186"/>
      <c r="I243" s="1186"/>
      <c r="J243" s="1186" t="s">
        <v>258</v>
      </c>
      <c r="K243" s="1186"/>
      <c r="L243" s="1186"/>
      <c r="M243" s="1186"/>
      <c r="N243" s="1186"/>
      <c r="O243" s="1186"/>
      <c r="P243" s="1186"/>
      <c r="Q243" s="1186"/>
      <c r="R243" s="1186" t="s">
        <v>203</v>
      </c>
      <c r="S243" s="1186"/>
      <c r="T243" s="1186"/>
      <c r="U243" s="1913" t="s">
        <v>203</v>
      </c>
      <c r="V243" s="1913" t="s">
        <v>203</v>
      </c>
      <c r="W243" s="1913"/>
      <c r="X243" s="1913" t="s">
        <v>203</v>
      </c>
      <c r="Y243" s="1913"/>
      <c r="Z243" s="1913" t="s">
        <v>203</v>
      </c>
      <c r="AA243" s="1913"/>
      <c r="AB243" s="1913" t="s">
        <v>203</v>
      </c>
      <c r="AC243" s="1913"/>
      <c r="AD243" s="1913" t="s">
        <v>203</v>
      </c>
      <c r="AE243" s="1913"/>
      <c r="AF243" s="1913"/>
      <c r="AG243" s="1913" t="s">
        <v>203</v>
      </c>
      <c r="AH243" s="1919">
        <v>0</v>
      </c>
      <c r="AI243" s="1920"/>
    </row>
    <row r="244" spans="1:35" ht="12.2" customHeight="1" x14ac:dyDescent="0.2">
      <c r="A244" s="1916" t="s">
        <v>203</v>
      </c>
      <c r="B244" s="1916"/>
      <c r="C244" s="1916" t="s">
        <v>203</v>
      </c>
      <c r="D244" s="1916"/>
      <c r="E244" s="1916"/>
      <c r="F244" s="1916"/>
      <c r="G244" s="1916"/>
      <c r="H244" s="1916"/>
      <c r="I244" s="1916"/>
      <c r="J244" s="1916" t="s">
        <v>1072</v>
      </c>
      <c r="K244" s="1916"/>
      <c r="L244" s="1916"/>
      <c r="M244" s="1916"/>
      <c r="N244" s="1916"/>
      <c r="O244" s="1916"/>
      <c r="P244" s="1916"/>
      <c r="Q244" s="1916"/>
      <c r="R244" s="1916" t="s">
        <v>1060</v>
      </c>
      <c r="S244" s="1916"/>
      <c r="T244" s="1916"/>
      <c r="U244" s="1917" t="s">
        <v>203</v>
      </c>
      <c r="V244" s="1917" t="s">
        <v>203</v>
      </c>
      <c r="W244" s="1917"/>
      <c r="X244" s="1935">
        <v>0</v>
      </c>
      <c r="Y244" s="1917"/>
      <c r="Z244" s="1917" t="s">
        <v>203</v>
      </c>
      <c r="AA244" s="1917"/>
      <c r="AB244" s="1917" t="s">
        <v>203</v>
      </c>
      <c r="AC244" s="1917"/>
      <c r="AD244" s="1917" t="s">
        <v>203</v>
      </c>
      <c r="AE244" s="1917"/>
      <c r="AF244" s="1917"/>
      <c r="AG244" s="1917" t="s">
        <v>203</v>
      </c>
      <c r="AH244" s="1919">
        <v>0</v>
      </c>
      <c r="AI244" s="1920"/>
    </row>
    <row r="245" spans="1:35" ht="12.2" customHeight="1" x14ac:dyDescent="0.2">
      <c r="A245" s="1186" t="s">
        <v>203</v>
      </c>
      <c r="B245" s="1186"/>
      <c r="C245" s="1186" t="s">
        <v>1059</v>
      </c>
      <c r="D245" s="1186"/>
      <c r="E245" s="1186"/>
      <c r="F245" s="1186"/>
      <c r="G245" s="1186"/>
      <c r="H245" s="1186"/>
      <c r="I245" s="1186"/>
      <c r="J245" s="1186" t="s">
        <v>1058</v>
      </c>
      <c r="K245" s="1186"/>
      <c r="L245" s="1186"/>
      <c r="M245" s="1186"/>
      <c r="N245" s="1186"/>
      <c r="O245" s="1186"/>
      <c r="P245" s="1186"/>
      <c r="Q245" s="1186"/>
      <c r="R245" s="1186" t="s">
        <v>203</v>
      </c>
      <c r="S245" s="1186"/>
      <c r="T245" s="1186"/>
      <c r="U245" s="1913" t="s">
        <v>203</v>
      </c>
      <c r="V245" s="1913" t="s">
        <v>203</v>
      </c>
      <c r="W245" s="1913"/>
      <c r="X245" s="1913" t="s">
        <v>203</v>
      </c>
      <c r="Y245" s="1913"/>
      <c r="Z245" s="1913" t="s">
        <v>203</v>
      </c>
      <c r="AA245" s="1913"/>
      <c r="AB245" s="1913" t="s">
        <v>203</v>
      </c>
      <c r="AC245" s="1913"/>
      <c r="AD245" s="1913" t="s">
        <v>203</v>
      </c>
      <c r="AE245" s="1913"/>
      <c r="AF245" s="1913"/>
      <c r="AG245" s="1913" t="s">
        <v>203</v>
      </c>
      <c r="AH245" s="1919">
        <v>0</v>
      </c>
      <c r="AI245" s="1920"/>
    </row>
    <row r="246" spans="1:35" ht="12.2" customHeight="1" x14ac:dyDescent="0.2">
      <c r="A246" s="1186" t="s">
        <v>203</v>
      </c>
      <c r="B246" s="1186"/>
      <c r="C246" s="1186" t="s">
        <v>203</v>
      </c>
      <c r="D246" s="1186"/>
      <c r="E246" s="1186"/>
      <c r="F246" s="1186"/>
      <c r="G246" s="1186"/>
      <c r="H246" s="1186"/>
      <c r="I246" s="1186"/>
      <c r="J246" s="1924" t="s">
        <v>1057</v>
      </c>
      <c r="K246" s="1924"/>
      <c r="L246" s="1924"/>
      <c r="M246" s="1924"/>
      <c r="N246" s="1924"/>
      <c r="O246" s="1924"/>
      <c r="P246" s="1924"/>
      <c r="Q246" s="1924"/>
      <c r="R246" s="1921" t="s">
        <v>203</v>
      </c>
      <c r="S246" s="1921"/>
      <c r="T246" s="1921"/>
      <c r="U246" s="1921" t="s">
        <v>203</v>
      </c>
      <c r="V246" s="1921" t="s">
        <v>203</v>
      </c>
      <c r="W246" s="1921"/>
      <c r="X246" s="1921" t="s">
        <v>203</v>
      </c>
      <c r="Y246" s="1921"/>
      <c r="Z246" s="1921" t="s">
        <v>203</v>
      </c>
      <c r="AA246" s="1921"/>
      <c r="AB246" s="1921" t="s">
        <v>203</v>
      </c>
      <c r="AC246" s="1921"/>
      <c r="AD246" s="1921" t="s">
        <v>203</v>
      </c>
      <c r="AE246" s="1921"/>
      <c r="AF246" s="1921"/>
      <c r="AG246" s="1921" t="s">
        <v>203</v>
      </c>
      <c r="AH246" s="1922">
        <v>267.55</v>
      </c>
      <c r="AI246" s="1923"/>
    </row>
    <row r="247" spans="1:35" ht="12.2" customHeight="1" x14ac:dyDescent="0.2">
      <c r="C247" s="1186" t="s">
        <v>203</v>
      </c>
      <c r="D247" s="1186"/>
      <c r="E247" s="1186"/>
      <c r="F247" s="1186"/>
      <c r="G247" s="1186"/>
      <c r="H247" s="1186"/>
      <c r="I247" s="1186"/>
      <c r="J247" s="1186" t="s">
        <v>1056</v>
      </c>
      <c r="K247" s="1186"/>
      <c r="L247" s="1186"/>
      <c r="M247" s="1186"/>
      <c r="N247" s="1186"/>
      <c r="O247" s="1186"/>
      <c r="P247" s="1186"/>
      <c r="Q247" s="1186"/>
      <c r="R247" s="1186" t="s">
        <v>203</v>
      </c>
      <c r="S247" s="1186"/>
      <c r="T247" s="1186"/>
      <c r="U247" s="1913" t="s">
        <v>203</v>
      </c>
      <c r="V247" s="1913" t="s">
        <v>203</v>
      </c>
      <c r="W247" s="1913"/>
      <c r="X247" s="1913" t="s">
        <v>203</v>
      </c>
      <c r="Y247" s="1913"/>
      <c r="Z247" s="1186" t="s">
        <v>203</v>
      </c>
      <c r="AA247" s="1186"/>
      <c r="AB247" s="1186" t="s">
        <v>203</v>
      </c>
      <c r="AC247" s="1186"/>
      <c r="AD247" s="1186" t="s">
        <v>203</v>
      </c>
      <c r="AE247" s="1186"/>
      <c r="AF247" s="1186"/>
      <c r="AG247" s="1186" t="s">
        <v>203</v>
      </c>
      <c r="AH247" s="1912">
        <v>267.55</v>
      </c>
      <c r="AI247" s="1913"/>
    </row>
    <row r="248" spans="1:35" ht="24.6" customHeight="1" x14ac:dyDescent="0.2">
      <c r="C248" s="1186" t="s">
        <v>1395</v>
      </c>
      <c r="D248" s="1186"/>
      <c r="E248" s="1186"/>
      <c r="F248" s="1186"/>
      <c r="G248" s="1186"/>
      <c r="H248" s="1186"/>
      <c r="I248" s="1186"/>
      <c r="J248" s="1186" t="s">
        <v>1394</v>
      </c>
      <c r="K248" s="1186"/>
      <c r="L248" s="1186"/>
      <c r="M248" s="1186"/>
      <c r="N248" s="1186"/>
      <c r="O248" s="1186"/>
      <c r="P248" s="1186"/>
      <c r="Q248" s="1186"/>
      <c r="R248" s="1186" t="s">
        <v>249</v>
      </c>
      <c r="S248" s="1186"/>
      <c r="T248" s="1186"/>
      <c r="U248" s="1925">
        <v>89</v>
      </c>
      <c r="V248" s="1913" t="s">
        <v>203</v>
      </c>
      <c r="W248" s="1913"/>
      <c r="X248" s="1912">
        <v>89</v>
      </c>
      <c r="Y248" s="1913"/>
      <c r="Z248" s="1186" t="s">
        <v>203</v>
      </c>
      <c r="AA248" s="1186"/>
      <c r="AB248" s="1186" t="s">
        <v>203</v>
      </c>
      <c r="AC248" s="1186"/>
      <c r="AD248" s="1186" t="s">
        <v>203</v>
      </c>
      <c r="AE248" s="1186"/>
      <c r="AF248" s="1186"/>
      <c r="AG248" s="1186" t="s">
        <v>203</v>
      </c>
      <c r="AH248" s="1912">
        <v>238.12</v>
      </c>
      <c r="AI248" s="1913"/>
    </row>
    <row r="249" spans="1:35" ht="24.6" customHeight="1" x14ac:dyDescent="0.2">
      <c r="C249" s="1186" t="s">
        <v>1393</v>
      </c>
      <c r="D249" s="1186"/>
      <c r="E249" s="1186"/>
      <c r="F249" s="1186"/>
      <c r="G249" s="1186"/>
      <c r="H249" s="1186"/>
      <c r="I249" s="1186"/>
      <c r="J249" s="1186" t="s">
        <v>1392</v>
      </c>
      <c r="K249" s="1186"/>
      <c r="L249" s="1186"/>
      <c r="M249" s="1186"/>
      <c r="N249" s="1186"/>
      <c r="O249" s="1186"/>
      <c r="P249" s="1186"/>
      <c r="Q249" s="1186"/>
      <c r="R249" s="1186" t="s">
        <v>249</v>
      </c>
      <c r="S249" s="1186"/>
      <c r="T249" s="1186"/>
      <c r="U249" s="1925">
        <v>40</v>
      </c>
      <c r="V249" s="1913" t="s">
        <v>203</v>
      </c>
      <c r="W249" s="1913"/>
      <c r="X249" s="1912">
        <v>40</v>
      </c>
      <c r="Y249" s="1913"/>
      <c r="Z249" s="1186" t="s">
        <v>203</v>
      </c>
      <c r="AA249" s="1186"/>
      <c r="AB249" s="1186" t="s">
        <v>203</v>
      </c>
      <c r="AC249" s="1186"/>
      <c r="AD249" s="1186" t="s">
        <v>203</v>
      </c>
      <c r="AE249" s="1186"/>
      <c r="AF249" s="1186"/>
      <c r="AG249" s="1186" t="s">
        <v>203</v>
      </c>
      <c r="AH249" s="1912">
        <v>107.02</v>
      </c>
      <c r="AI249" s="1913"/>
    </row>
    <row r="250" spans="1:35" ht="24.6" customHeight="1" x14ac:dyDescent="0.2">
      <c r="A250" s="1921" t="s">
        <v>203</v>
      </c>
      <c r="B250" s="1921"/>
      <c r="C250" s="1921" t="s">
        <v>203</v>
      </c>
      <c r="D250" s="1921"/>
      <c r="E250" s="1921"/>
      <c r="F250" s="1921"/>
      <c r="G250" s="1921"/>
      <c r="H250" s="1921"/>
      <c r="I250" s="1921"/>
      <c r="J250" s="1924" t="s">
        <v>246</v>
      </c>
      <c r="K250" s="1924"/>
      <c r="L250" s="1924"/>
      <c r="M250" s="1924"/>
      <c r="N250" s="1924"/>
      <c r="O250" s="1924"/>
      <c r="P250" s="1924"/>
      <c r="Q250" s="1924"/>
      <c r="R250" s="1921" t="s">
        <v>203</v>
      </c>
      <c r="S250" s="1921"/>
      <c r="T250" s="1921"/>
      <c r="U250" s="1921" t="s">
        <v>203</v>
      </c>
      <c r="V250" s="1921" t="s">
        <v>203</v>
      </c>
      <c r="W250" s="1921"/>
      <c r="X250" s="1921" t="s">
        <v>203</v>
      </c>
      <c r="Y250" s="1921"/>
      <c r="Z250" s="1921" t="s">
        <v>203</v>
      </c>
      <c r="AA250" s="1921"/>
      <c r="AB250" s="1921" t="s">
        <v>203</v>
      </c>
      <c r="AC250" s="1921"/>
      <c r="AD250" s="1922">
        <v>136153.32999999999</v>
      </c>
      <c r="AE250" s="1923"/>
      <c r="AF250" s="1923"/>
      <c r="AG250" s="1921" t="s">
        <v>203</v>
      </c>
      <c r="AH250" s="1922">
        <v>612.69000000000005</v>
      </c>
      <c r="AI250" s="1923"/>
    </row>
    <row r="251" spans="1:35" ht="36.75" customHeight="1" x14ac:dyDescent="0.2">
      <c r="A251" s="1918" t="s">
        <v>254</v>
      </c>
      <c r="B251" s="1918"/>
      <c r="C251" s="1918" t="s">
        <v>2751</v>
      </c>
      <c r="D251" s="1918"/>
      <c r="E251" s="1918"/>
      <c r="F251" s="1918"/>
      <c r="G251" s="1918"/>
      <c r="H251" s="1918"/>
      <c r="I251" s="1918"/>
      <c r="J251" s="1918" t="s">
        <v>2750</v>
      </c>
      <c r="K251" s="1918"/>
      <c r="L251" s="1918"/>
      <c r="M251" s="1918"/>
      <c r="N251" s="1918"/>
      <c r="O251" s="1918"/>
      <c r="P251" s="1918"/>
      <c r="Q251" s="1918"/>
      <c r="R251" s="1918" t="s">
        <v>482</v>
      </c>
      <c r="S251" s="1918"/>
      <c r="T251" s="1918"/>
      <c r="U251" s="1926">
        <v>9.9000000000000008E-3</v>
      </c>
      <c r="V251" s="1913" t="s">
        <v>203</v>
      </c>
      <c r="W251" s="1913"/>
      <c r="X251" s="1936">
        <v>9.9000000000000008E-3</v>
      </c>
      <c r="Y251" s="1920"/>
      <c r="Z251" s="1913" t="s">
        <v>203</v>
      </c>
      <c r="AA251" s="1913"/>
      <c r="AB251" s="1913" t="s">
        <v>203</v>
      </c>
      <c r="AC251" s="1913"/>
      <c r="AD251" s="1913" t="s">
        <v>203</v>
      </c>
      <c r="AE251" s="1913"/>
      <c r="AF251" s="1913"/>
      <c r="AG251" s="1913" t="s">
        <v>203</v>
      </c>
      <c r="AH251" s="1913" t="s">
        <v>203</v>
      </c>
      <c r="AI251" s="1913"/>
    </row>
    <row r="252" spans="1:35" ht="12.2" customHeight="1" x14ac:dyDescent="0.2">
      <c r="A252" s="1186" t="s">
        <v>203</v>
      </c>
      <c r="B252" s="1186"/>
      <c r="C252" s="1186" t="s">
        <v>1077</v>
      </c>
      <c r="D252" s="1186"/>
      <c r="E252" s="1186"/>
      <c r="F252" s="1186"/>
      <c r="G252" s="1186"/>
      <c r="H252" s="1186"/>
      <c r="I252" s="1186"/>
      <c r="J252" s="1186" t="s">
        <v>1076</v>
      </c>
      <c r="K252" s="1186"/>
      <c r="L252" s="1186"/>
      <c r="M252" s="1186"/>
      <c r="N252" s="1186"/>
      <c r="O252" s="1186"/>
      <c r="P252" s="1186"/>
      <c r="Q252" s="1186"/>
      <c r="R252" s="1186" t="s">
        <v>1060</v>
      </c>
      <c r="S252" s="1186"/>
      <c r="T252" s="1186"/>
      <c r="U252" s="1913" t="s">
        <v>203</v>
      </c>
      <c r="V252" s="1913" t="s">
        <v>203</v>
      </c>
      <c r="W252" s="1913"/>
      <c r="X252" s="1928">
        <v>5.2568999999999998E-2</v>
      </c>
      <c r="Y252" s="1913"/>
      <c r="Z252" s="1913" t="s">
        <v>203</v>
      </c>
      <c r="AA252" s="1913"/>
      <c r="AB252" s="1913" t="s">
        <v>203</v>
      </c>
      <c r="AC252" s="1913"/>
      <c r="AD252" s="1913" t="s">
        <v>203</v>
      </c>
      <c r="AE252" s="1913"/>
      <c r="AF252" s="1913"/>
      <c r="AG252" s="1913" t="s">
        <v>203</v>
      </c>
      <c r="AH252" s="1919">
        <v>50.02</v>
      </c>
      <c r="AI252" s="1920"/>
    </row>
    <row r="253" spans="1:35" ht="12.2" customHeight="1" x14ac:dyDescent="0.2">
      <c r="A253" s="1186" t="s">
        <v>203</v>
      </c>
      <c r="B253" s="1186"/>
      <c r="C253" s="1186" t="s">
        <v>2749</v>
      </c>
      <c r="D253" s="1186"/>
      <c r="E253" s="1186"/>
      <c r="F253" s="1186"/>
      <c r="G253" s="1186"/>
      <c r="H253" s="1186"/>
      <c r="I253" s="1186"/>
      <c r="J253" s="1186" t="s">
        <v>2748</v>
      </c>
      <c r="K253" s="1186"/>
      <c r="L253" s="1186"/>
      <c r="M253" s="1186"/>
      <c r="N253" s="1186"/>
      <c r="O253" s="1186"/>
      <c r="P253" s="1186"/>
      <c r="Q253" s="1186"/>
      <c r="R253" s="1186" t="s">
        <v>1060</v>
      </c>
      <c r="S253" s="1186"/>
      <c r="T253" s="1186"/>
      <c r="U253" s="1912">
        <v>5.31</v>
      </c>
      <c r="V253" s="1913" t="s">
        <v>203</v>
      </c>
      <c r="W253" s="1913"/>
      <c r="X253" s="1928">
        <v>5.2568999999999998E-2</v>
      </c>
      <c r="Y253" s="1913"/>
      <c r="Z253" s="1913" t="s">
        <v>203</v>
      </c>
      <c r="AA253" s="1913"/>
      <c r="AB253" s="1913" t="s">
        <v>203</v>
      </c>
      <c r="AC253" s="1913"/>
      <c r="AD253" s="1912">
        <v>951.48</v>
      </c>
      <c r="AE253" s="1913"/>
      <c r="AF253" s="1913"/>
      <c r="AG253" s="1913" t="s">
        <v>203</v>
      </c>
      <c r="AH253" s="1912">
        <v>50.02</v>
      </c>
      <c r="AI253" s="1913"/>
    </row>
    <row r="254" spans="1:35" ht="12.2" customHeight="1" x14ac:dyDescent="0.2">
      <c r="A254" s="1186" t="s">
        <v>203</v>
      </c>
      <c r="B254" s="1186"/>
      <c r="C254" s="1186" t="s">
        <v>1073</v>
      </c>
      <c r="D254" s="1186"/>
      <c r="E254" s="1186"/>
      <c r="F254" s="1186"/>
      <c r="G254" s="1186"/>
      <c r="H254" s="1186"/>
      <c r="I254" s="1186"/>
      <c r="J254" s="1186" t="s">
        <v>258</v>
      </c>
      <c r="K254" s="1186"/>
      <c r="L254" s="1186"/>
      <c r="M254" s="1186"/>
      <c r="N254" s="1186"/>
      <c r="O254" s="1186"/>
      <c r="P254" s="1186"/>
      <c r="Q254" s="1186"/>
      <c r="R254" s="1186" t="s">
        <v>203</v>
      </c>
      <c r="S254" s="1186"/>
      <c r="T254" s="1186"/>
      <c r="U254" s="1913" t="s">
        <v>203</v>
      </c>
      <c r="V254" s="1913" t="s">
        <v>203</v>
      </c>
      <c r="W254" s="1913"/>
      <c r="X254" s="1913" t="s">
        <v>203</v>
      </c>
      <c r="Y254" s="1913"/>
      <c r="Z254" s="1913" t="s">
        <v>203</v>
      </c>
      <c r="AA254" s="1913"/>
      <c r="AB254" s="1913" t="s">
        <v>203</v>
      </c>
      <c r="AC254" s="1913"/>
      <c r="AD254" s="1913" t="s">
        <v>203</v>
      </c>
      <c r="AE254" s="1913"/>
      <c r="AF254" s="1913"/>
      <c r="AG254" s="1913" t="s">
        <v>203</v>
      </c>
      <c r="AH254" s="1919">
        <v>0.27</v>
      </c>
      <c r="AI254" s="1920"/>
    </row>
    <row r="255" spans="1:35" ht="12.2" customHeight="1" x14ac:dyDescent="0.2">
      <c r="A255" s="1916" t="s">
        <v>203</v>
      </c>
      <c r="B255" s="1916"/>
      <c r="C255" s="1916" t="s">
        <v>203</v>
      </c>
      <c r="D255" s="1916"/>
      <c r="E255" s="1916"/>
      <c r="F255" s="1916"/>
      <c r="G255" s="1916"/>
      <c r="H255" s="1916"/>
      <c r="I255" s="1916"/>
      <c r="J255" s="1916" t="s">
        <v>1072</v>
      </c>
      <c r="K255" s="1916"/>
      <c r="L255" s="1916"/>
      <c r="M255" s="1916"/>
      <c r="N255" s="1916"/>
      <c r="O255" s="1916"/>
      <c r="P255" s="1916"/>
      <c r="Q255" s="1916"/>
      <c r="R255" s="1916" t="s">
        <v>1060</v>
      </c>
      <c r="S255" s="1916"/>
      <c r="T255" s="1916"/>
      <c r="U255" s="1917" t="s">
        <v>203</v>
      </c>
      <c r="V255" s="1917" t="s">
        <v>203</v>
      </c>
      <c r="W255" s="1917"/>
      <c r="X255" s="1965">
        <v>1.9799999999999999E-4</v>
      </c>
      <c r="Y255" s="1917"/>
      <c r="Z255" s="1917" t="s">
        <v>203</v>
      </c>
      <c r="AA255" s="1917"/>
      <c r="AB255" s="1917" t="s">
        <v>203</v>
      </c>
      <c r="AC255" s="1917"/>
      <c r="AD255" s="1917" t="s">
        <v>203</v>
      </c>
      <c r="AE255" s="1917"/>
      <c r="AF255" s="1917"/>
      <c r="AG255" s="1917" t="s">
        <v>203</v>
      </c>
      <c r="AH255" s="1919">
        <v>0.19</v>
      </c>
      <c r="AI255" s="1920"/>
    </row>
    <row r="256" spans="1:35" ht="24.6" customHeight="1" x14ac:dyDescent="0.2">
      <c r="A256" s="1186" t="s">
        <v>203</v>
      </c>
      <c r="B256" s="1186"/>
      <c r="C256" s="1186" t="s">
        <v>1379</v>
      </c>
      <c r="D256" s="1186"/>
      <c r="E256" s="1186"/>
      <c r="F256" s="1186"/>
      <c r="G256" s="1186"/>
      <c r="H256" s="1186"/>
      <c r="I256" s="1186"/>
      <c r="J256" s="1186" t="s">
        <v>1378</v>
      </c>
      <c r="K256" s="1186"/>
      <c r="L256" s="1186"/>
      <c r="M256" s="1186"/>
      <c r="N256" s="1186"/>
      <c r="O256" s="1186"/>
      <c r="P256" s="1186"/>
      <c r="Q256" s="1186"/>
      <c r="R256" s="1186" t="s">
        <v>1063</v>
      </c>
      <c r="S256" s="1186"/>
      <c r="T256" s="1186"/>
      <c r="U256" s="1912">
        <v>0.01</v>
      </c>
      <c r="V256" s="1913" t="s">
        <v>203</v>
      </c>
      <c r="W256" s="1913"/>
      <c r="X256" s="1928">
        <v>9.8999999999999994E-5</v>
      </c>
      <c r="Y256" s="1913"/>
      <c r="Z256" s="1912">
        <v>6.62</v>
      </c>
      <c r="AA256" s="1913"/>
      <c r="AB256" s="1912">
        <v>1.51</v>
      </c>
      <c r="AC256" s="1913"/>
      <c r="AD256" s="1912">
        <v>10</v>
      </c>
      <c r="AE256" s="1913"/>
      <c r="AF256" s="1913"/>
      <c r="AG256" s="1913" t="s">
        <v>203</v>
      </c>
      <c r="AH256" s="1912">
        <v>0</v>
      </c>
      <c r="AI256" s="1913"/>
    </row>
    <row r="257" spans="1:35" ht="48.95" customHeight="1" x14ac:dyDescent="0.2">
      <c r="A257" s="1186" t="s">
        <v>203</v>
      </c>
      <c r="B257" s="1186"/>
      <c r="C257" s="1186" t="s">
        <v>1377</v>
      </c>
      <c r="D257" s="1186"/>
      <c r="E257" s="1186"/>
      <c r="F257" s="1186"/>
      <c r="G257" s="1186"/>
      <c r="H257" s="1186"/>
      <c r="I257" s="1186"/>
      <c r="J257" s="1186" t="s">
        <v>1376</v>
      </c>
      <c r="K257" s="1186"/>
      <c r="L257" s="1186"/>
      <c r="M257" s="1186"/>
      <c r="N257" s="1186"/>
      <c r="O257" s="1186"/>
      <c r="P257" s="1186"/>
      <c r="Q257" s="1186"/>
      <c r="R257" s="1186" t="s">
        <v>1063</v>
      </c>
      <c r="S257" s="1186"/>
      <c r="T257" s="1186"/>
      <c r="U257" s="1912">
        <v>0.01</v>
      </c>
      <c r="V257" s="1913" t="s">
        <v>203</v>
      </c>
      <c r="W257" s="1913"/>
      <c r="X257" s="1928">
        <v>9.8999999999999994E-5</v>
      </c>
      <c r="Y257" s="1913"/>
      <c r="Z257" s="1913" t="s">
        <v>203</v>
      </c>
      <c r="AA257" s="1913"/>
      <c r="AB257" s="1913" t="s">
        <v>203</v>
      </c>
      <c r="AC257" s="1913"/>
      <c r="AD257" s="1912">
        <v>1539.54</v>
      </c>
      <c r="AE257" s="1913"/>
      <c r="AF257" s="1913"/>
      <c r="AG257" s="1913" t="s">
        <v>203</v>
      </c>
      <c r="AH257" s="1912">
        <v>0.15</v>
      </c>
      <c r="AI257" s="1913"/>
    </row>
    <row r="258" spans="1:35" ht="12.2" customHeight="1" x14ac:dyDescent="0.2">
      <c r="A258" s="1186" t="s">
        <v>203</v>
      </c>
      <c r="B258" s="1186"/>
      <c r="C258" s="1186" t="s">
        <v>1069</v>
      </c>
      <c r="D258" s="1186"/>
      <c r="E258" s="1186"/>
      <c r="F258" s="1186"/>
      <c r="G258" s="1186"/>
      <c r="H258" s="1186"/>
      <c r="I258" s="1186"/>
      <c r="J258" s="1186" t="s">
        <v>1068</v>
      </c>
      <c r="K258" s="1186"/>
      <c r="L258" s="1186"/>
      <c r="M258" s="1186"/>
      <c r="N258" s="1186"/>
      <c r="O258" s="1186"/>
      <c r="P258" s="1186"/>
      <c r="Q258" s="1186"/>
      <c r="R258" s="1186" t="s">
        <v>1060</v>
      </c>
      <c r="S258" s="1186"/>
      <c r="T258" s="1186"/>
      <c r="U258" s="1912">
        <v>0.01</v>
      </c>
      <c r="V258" s="1913" t="s">
        <v>203</v>
      </c>
      <c r="W258" s="1913"/>
      <c r="X258" s="1928">
        <v>9.8999999999999994E-5</v>
      </c>
      <c r="Y258" s="1913"/>
      <c r="Z258" s="1913" t="s">
        <v>203</v>
      </c>
      <c r="AA258" s="1913"/>
      <c r="AB258" s="1913" t="s">
        <v>203</v>
      </c>
      <c r="AC258" s="1913"/>
      <c r="AD258" s="1912">
        <v>990.05</v>
      </c>
      <c r="AE258" s="1913"/>
      <c r="AF258" s="1913"/>
      <c r="AG258" s="1913" t="s">
        <v>203</v>
      </c>
      <c r="AH258" s="1912">
        <v>0.1</v>
      </c>
      <c r="AI258" s="1913"/>
    </row>
    <row r="259" spans="1:35" ht="24.6" customHeight="1" x14ac:dyDescent="0.2">
      <c r="A259" s="1186" t="s">
        <v>203</v>
      </c>
      <c r="B259" s="1186"/>
      <c r="C259" s="1186" t="s">
        <v>1065</v>
      </c>
      <c r="D259" s="1186"/>
      <c r="E259" s="1186"/>
      <c r="F259" s="1186"/>
      <c r="G259" s="1186"/>
      <c r="H259" s="1186"/>
      <c r="I259" s="1186"/>
      <c r="J259" s="1186" t="s">
        <v>1064</v>
      </c>
      <c r="K259" s="1186"/>
      <c r="L259" s="1186"/>
      <c r="M259" s="1186"/>
      <c r="N259" s="1186"/>
      <c r="O259" s="1186"/>
      <c r="P259" s="1186"/>
      <c r="Q259" s="1186"/>
      <c r="R259" s="1186" t="s">
        <v>1063</v>
      </c>
      <c r="S259" s="1186"/>
      <c r="T259" s="1186"/>
      <c r="U259" s="1912">
        <v>0.01</v>
      </c>
      <c r="V259" s="1913" t="s">
        <v>203</v>
      </c>
      <c r="W259" s="1913"/>
      <c r="X259" s="1928">
        <v>9.8999999999999994E-5</v>
      </c>
      <c r="Y259" s="1913"/>
      <c r="Z259" s="1913" t="s">
        <v>203</v>
      </c>
      <c r="AA259" s="1913"/>
      <c r="AB259" s="1913" t="s">
        <v>203</v>
      </c>
      <c r="AC259" s="1913"/>
      <c r="AD259" s="1912">
        <v>543.33000000000004</v>
      </c>
      <c r="AE259" s="1913"/>
      <c r="AF259" s="1913"/>
      <c r="AG259" s="1913" t="s">
        <v>203</v>
      </c>
      <c r="AH259" s="1912">
        <v>0.05</v>
      </c>
      <c r="AI259" s="1913"/>
    </row>
    <row r="260" spans="1:35" ht="12.2" customHeight="1" x14ac:dyDescent="0.2">
      <c r="A260" s="1186" t="s">
        <v>203</v>
      </c>
      <c r="B260" s="1186"/>
      <c r="C260" s="1186" t="s">
        <v>1062</v>
      </c>
      <c r="D260" s="1186"/>
      <c r="E260" s="1186"/>
      <c r="F260" s="1186"/>
      <c r="G260" s="1186"/>
      <c r="H260" s="1186"/>
      <c r="I260" s="1186"/>
      <c r="J260" s="1186" t="s">
        <v>1061</v>
      </c>
      <c r="K260" s="1186"/>
      <c r="L260" s="1186"/>
      <c r="M260" s="1186"/>
      <c r="N260" s="1186"/>
      <c r="O260" s="1186"/>
      <c r="P260" s="1186"/>
      <c r="Q260" s="1186"/>
      <c r="R260" s="1186" t="s">
        <v>1060</v>
      </c>
      <c r="S260" s="1186"/>
      <c r="T260" s="1186"/>
      <c r="U260" s="1912">
        <v>0.01</v>
      </c>
      <c r="V260" s="1913" t="s">
        <v>203</v>
      </c>
      <c r="W260" s="1913"/>
      <c r="X260" s="1928">
        <v>9.8999999999999994E-5</v>
      </c>
      <c r="Y260" s="1913"/>
      <c r="Z260" s="1913" t="s">
        <v>203</v>
      </c>
      <c r="AA260" s="1913"/>
      <c r="AB260" s="1913" t="s">
        <v>203</v>
      </c>
      <c r="AC260" s="1913"/>
      <c r="AD260" s="1912">
        <v>861.47</v>
      </c>
      <c r="AE260" s="1913"/>
      <c r="AF260" s="1913"/>
      <c r="AG260" s="1913" t="s">
        <v>203</v>
      </c>
      <c r="AH260" s="1912">
        <v>0.09</v>
      </c>
      <c r="AI260" s="1913"/>
    </row>
    <row r="261" spans="1:35" ht="36.75" customHeight="1" x14ac:dyDescent="0.2">
      <c r="A261" s="1186" t="s">
        <v>203</v>
      </c>
      <c r="B261" s="1186"/>
      <c r="C261" s="1186" t="s">
        <v>1375</v>
      </c>
      <c r="D261" s="1186"/>
      <c r="E261" s="1186"/>
      <c r="F261" s="1186"/>
      <c r="G261" s="1186"/>
      <c r="H261" s="1186"/>
      <c r="I261" s="1186"/>
      <c r="J261" s="1186" t="s">
        <v>2742</v>
      </c>
      <c r="K261" s="1186"/>
      <c r="L261" s="1186"/>
      <c r="M261" s="1186"/>
      <c r="N261" s="1186"/>
      <c r="O261" s="1186"/>
      <c r="P261" s="1186"/>
      <c r="Q261" s="1186"/>
      <c r="R261" s="1186" t="s">
        <v>1063</v>
      </c>
      <c r="S261" s="1186"/>
      <c r="T261" s="1186"/>
      <c r="U261" s="1912">
        <v>1.1200000000000001</v>
      </c>
      <c r="V261" s="1913" t="s">
        <v>203</v>
      </c>
      <c r="W261" s="1913"/>
      <c r="X261" s="1928">
        <v>1.1088000000000001E-2</v>
      </c>
      <c r="Y261" s="1913"/>
      <c r="Z261" s="1912">
        <v>4.5199999999999996</v>
      </c>
      <c r="AA261" s="1913"/>
      <c r="AB261" s="1912">
        <v>1.31</v>
      </c>
      <c r="AC261" s="1913"/>
      <c r="AD261" s="1912">
        <v>5.92</v>
      </c>
      <c r="AE261" s="1913"/>
      <c r="AF261" s="1913"/>
      <c r="AG261" s="1913" t="s">
        <v>203</v>
      </c>
      <c r="AH261" s="1912">
        <v>7.0000000000000007E-2</v>
      </c>
      <c r="AI261" s="1913"/>
    </row>
    <row r="262" spans="1:35" ht="12.2" customHeight="1" x14ac:dyDescent="0.2">
      <c r="A262" s="1186" t="s">
        <v>203</v>
      </c>
      <c r="B262" s="1186"/>
      <c r="C262" s="1186" t="s">
        <v>1059</v>
      </c>
      <c r="D262" s="1186"/>
      <c r="E262" s="1186"/>
      <c r="F262" s="1186"/>
      <c r="G262" s="1186"/>
      <c r="H262" s="1186"/>
      <c r="I262" s="1186"/>
      <c r="J262" s="1186" t="s">
        <v>1058</v>
      </c>
      <c r="K262" s="1186"/>
      <c r="L262" s="1186"/>
      <c r="M262" s="1186"/>
      <c r="N262" s="1186"/>
      <c r="O262" s="1186"/>
      <c r="P262" s="1186"/>
      <c r="Q262" s="1186"/>
      <c r="R262" s="1186" t="s">
        <v>203</v>
      </c>
      <c r="S262" s="1186"/>
      <c r="T262" s="1186"/>
      <c r="U262" s="1913" t="s">
        <v>203</v>
      </c>
      <c r="V262" s="1913" t="s">
        <v>203</v>
      </c>
      <c r="W262" s="1913"/>
      <c r="X262" s="1913" t="s">
        <v>203</v>
      </c>
      <c r="Y262" s="1913"/>
      <c r="Z262" s="1913" t="s">
        <v>203</v>
      </c>
      <c r="AA262" s="1913"/>
      <c r="AB262" s="1913" t="s">
        <v>203</v>
      </c>
      <c r="AC262" s="1913"/>
      <c r="AD262" s="1913" t="s">
        <v>203</v>
      </c>
      <c r="AE262" s="1913"/>
      <c r="AF262" s="1913"/>
      <c r="AG262" s="1913" t="s">
        <v>203</v>
      </c>
      <c r="AH262" s="1919">
        <v>0</v>
      </c>
      <c r="AI262" s="1920"/>
    </row>
    <row r="263" spans="1:35" ht="36.75" customHeight="1" x14ac:dyDescent="0.2">
      <c r="A263" s="1186" t="s">
        <v>203</v>
      </c>
      <c r="B263" s="1186"/>
      <c r="C263" s="1186" t="s">
        <v>2747</v>
      </c>
      <c r="D263" s="1186"/>
      <c r="E263" s="1186"/>
      <c r="F263" s="1186"/>
      <c r="G263" s="1186"/>
      <c r="H263" s="1186"/>
      <c r="I263" s="1186"/>
      <c r="J263" s="1186" t="s">
        <v>2746</v>
      </c>
      <c r="K263" s="1186"/>
      <c r="L263" s="1186"/>
      <c r="M263" s="1186"/>
      <c r="N263" s="1186"/>
      <c r="O263" s="1186"/>
      <c r="P263" s="1186"/>
      <c r="Q263" s="1186"/>
      <c r="R263" s="1186" t="s">
        <v>394</v>
      </c>
      <c r="S263" s="1186"/>
      <c r="T263" s="1186"/>
      <c r="U263" s="1912">
        <v>0.01</v>
      </c>
      <c r="V263" s="1913" t="s">
        <v>203</v>
      </c>
      <c r="W263" s="1913"/>
      <c r="X263" s="1928">
        <v>9.8999999999999994E-5</v>
      </c>
      <c r="Y263" s="1913"/>
      <c r="Z263" s="1913" t="s">
        <v>203</v>
      </c>
      <c r="AA263" s="1913"/>
      <c r="AB263" s="1913" t="s">
        <v>203</v>
      </c>
      <c r="AC263" s="1913"/>
      <c r="AD263" s="1913" t="s">
        <v>203</v>
      </c>
      <c r="AE263" s="1913"/>
      <c r="AF263" s="1913"/>
      <c r="AG263" s="1913" t="s">
        <v>203</v>
      </c>
      <c r="AH263" s="1913" t="s">
        <v>203</v>
      </c>
      <c r="AI263" s="1913"/>
    </row>
    <row r="264" spans="1:35" ht="12.2" customHeight="1" x14ac:dyDescent="0.2">
      <c r="A264" s="1186" t="s">
        <v>203</v>
      </c>
      <c r="B264" s="1186"/>
      <c r="C264" s="1186" t="s">
        <v>2745</v>
      </c>
      <c r="D264" s="1186"/>
      <c r="E264" s="1186"/>
      <c r="F264" s="1186"/>
      <c r="G264" s="1186"/>
      <c r="H264" s="1186"/>
      <c r="I264" s="1186"/>
      <c r="J264" s="1186" t="s">
        <v>2738</v>
      </c>
      <c r="K264" s="1186"/>
      <c r="L264" s="1186"/>
      <c r="M264" s="1186"/>
      <c r="N264" s="1186"/>
      <c r="O264" s="1186"/>
      <c r="P264" s="1186"/>
      <c r="Q264" s="1186"/>
      <c r="R264" s="1186" t="s">
        <v>394</v>
      </c>
      <c r="S264" s="1186"/>
      <c r="T264" s="1186"/>
      <c r="U264" s="1930">
        <v>2E-3</v>
      </c>
      <c r="V264" s="1913" t="s">
        <v>203</v>
      </c>
      <c r="W264" s="1913"/>
      <c r="X264" s="1932">
        <v>1.98E-5</v>
      </c>
      <c r="Y264" s="1913"/>
      <c r="Z264" s="1913" t="s">
        <v>203</v>
      </c>
      <c r="AA264" s="1913"/>
      <c r="AB264" s="1913" t="s">
        <v>203</v>
      </c>
      <c r="AC264" s="1913"/>
      <c r="AD264" s="1913" t="s">
        <v>203</v>
      </c>
      <c r="AE264" s="1913"/>
      <c r="AF264" s="1913"/>
      <c r="AG264" s="1913" t="s">
        <v>203</v>
      </c>
      <c r="AH264" s="1913" t="s">
        <v>203</v>
      </c>
      <c r="AI264" s="1913"/>
    </row>
    <row r="265" spans="1:35" ht="12.2" customHeight="1" x14ac:dyDescent="0.2">
      <c r="A265" s="1186" t="s">
        <v>203</v>
      </c>
      <c r="B265" s="1186"/>
      <c r="C265" s="1186" t="s">
        <v>203</v>
      </c>
      <c r="D265" s="1186"/>
      <c r="E265" s="1186"/>
      <c r="F265" s="1186"/>
      <c r="G265" s="1186"/>
      <c r="H265" s="1186"/>
      <c r="I265" s="1186"/>
      <c r="J265" s="1924" t="s">
        <v>1057</v>
      </c>
      <c r="K265" s="1924"/>
      <c r="L265" s="1924"/>
      <c r="M265" s="1924"/>
      <c r="N265" s="1924"/>
      <c r="O265" s="1924"/>
      <c r="P265" s="1924"/>
      <c r="Q265" s="1924"/>
      <c r="R265" s="1921" t="s">
        <v>203</v>
      </c>
      <c r="S265" s="1921"/>
      <c r="T265" s="1921"/>
      <c r="U265" s="1921" t="s">
        <v>203</v>
      </c>
      <c r="V265" s="1921" t="s">
        <v>203</v>
      </c>
      <c r="W265" s="1921"/>
      <c r="X265" s="1921" t="s">
        <v>203</v>
      </c>
      <c r="Y265" s="1921"/>
      <c r="Z265" s="1921" t="s">
        <v>203</v>
      </c>
      <c r="AA265" s="1921"/>
      <c r="AB265" s="1921" t="s">
        <v>203</v>
      </c>
      <c r="AC265" s="1921"/>
      <c r="AD265" s="1921" t="s">
        <v>203</v>
      </c>
      <c r="AE265" s="1921"/>
      <c r="AF265" s="1921"/>
      <c r="AG265" s="1921" t="s">
        <v>203</v>
      </c>
      <c r="AH265" s="1922">
        <v>50.48</v>
      </c>
      <c r="AI265" s="1923"/>
    </row>
    <row r="266" spans="1:35" ht="12.2" customHeight="1" x14ac:dyDescent="0.2">
      <c r="A266" s="1186" t="s">
        <v>2117</v>
      </c>
      <c r="B266" s="1186"/>
      <c r="C266" s="1186" t="s">
        <v>505</v>
      </c>
      <c r="D266" s="1186"/>
      <c r="E266" s="1186"/>
      <c r="F266" s="1186"/>
      <c r="G266" s="1186"/>
      <c r="H266" s="1186"/>
      <c r="I266" s="1186"/>
      <c r="J266" s="1186" t="s">
        <v>2737</v>
      </c>
      <c r="K266" s="1186"/>
      <c r="L266" s="1186"/>
      <c r="M266" s="1186"/>
      <c r="N266" s="1186"/>
      <c r="O266" s="1186"/>
      <c r="P266" s="1186"/>
      <c r="Q266" s="1186"/>
      <c r="R266" s="1186" t="s">
        <v>394</v>
      </c>
      <c r="S266" s="1186"/>
      <c r="T266" s="1186"/>
      <c r="U266" s="1930">
        <v>2.1999999999999999E-2</v>
      </c>
      <c r="V266" s="1913" t="s">
        <v>203</v>
      </c>
      <c r="W266" s="1913"/>
      <c r="X266" s="1932">
        <v>2.1780000000000001E-4</v>
      </c>
      <c r="Y266" s="1913"/>
      <c r="Z266" s="1912">
        <v>80322.25</v>
      </c>
      <c r="AA266" s="1913"/>
      <c r="AB266" s="1912">
        <v>1.38</v>
      </c>
      <c r="AC266" s="1913"/>
      <c r="AD266" s="1912">
        <v>110844.71</v>
      </c>
      <c r="AE266" s="1913"/>
      <c r="AF266" s="1913"/>
      <c r="AG266" s="1913" t="s">
        <v>203</v>
      </c>
      <c r="AH266" s="1912">
        <v>24.14</v>
      </c>
      <c r="AI266" s="1913"/>
    </row>
    <row r="267" spans="1:35" ht="85.7" customHeight="1" x14ac:dyDescent="0.2">
      <c r="A267" s="1186" t="s">
        <v>2784</v>
      </c>
      <c r="B267" s="1186"/>
      <c r="C267" s="1186" t="s">
        <v>2736</v>
      </c>
      <c r="D267" s="1186"/>
      <c r="E267" s="1186"/>
      <c r="F267" s="1186"/>
      <c r="G267" s="1186"/>
      <c r="H267" s="1186"/>
      <c r="I267" s="1186"/>
      <c r="J267" s="1186" t="s">
        <v>565</v>
      </c>
      <c r="K267" s="1186"/>
      <c r="L267" s="1186"/>
      <c r="M267" s="1186"/>
      <c r="N267" s="1186"/>
      <c r="O267" s="1186"/>
      <c r="P267" s="1186"/>
      <c r="Q267" s="1186"/>
      <c r="R267" s="1186" t="s">
        <v>528</v>
      </c>
      <c r="S267" s="1186"/>
      <c r="T267" s="1186"/>
      <c r="U267" s="1925">
        <v>1</v>
      </c>
      <c r="V267" s="1913" t="s">
        <v>203</v>
      </c>
      <c r="W267" s="1913"/>
      <c r="X267" s="1932">
        <v>2.1780000000000001E-4</v>
      </c>
      <c r="Y267" s="1913"/>
      <c r="Z267" s="1913" t="s">
        <v>203</v>
      </c>
      <c r="AA267" s="1913"/>
      <c r="AB267" s="1913" t="s">
        <v>203</v>
      </c>
      <c r="AC267" s="1913"/>
      <c r="AD267" s="1912">
        <v>808.59</v>
      </c>
      <c r="AE267" s="1913"/>
      <c r="AF267" s="1913"/>
      <c r="AG267" s="1912">
        <v>-1</v>
      </c>
      <c r="AH267" s="1912">
        <v>-0.18</v>
      </c>
      <c r="AI267" s="1913"/>
    </row>
    <row r="268" spans="1:35" ht="85.7" customHeight="1" x14ac:dyDescent="0.2">
      <c r="A268" s="1186" t="s">
        <v>2783</v>
      </c>
      <c r="B268" s="1186"/>
      <c r="C268" s="1186" t="s">
        <v>2735</v>
      </c>
      <c r="D268" s="1186"/>
      <c r="E268" s="1186"/>
      <c r="F268" s="1186"/>
      <c r="G268" s="1186"/>
      <c r="H268" s="1186"/>
      <c r="I268" s="1186"/>
      <c r="J268" s="1186" t="s">
        <v>2724</v>
      </c>
      <c r="K268" s="1186"/>
      <c r="L268" s="1186"/>
      <c r="M268" s="1186"/>
      <c r="N268" s="1186"/>
      <c r="O268" s="1186"/>
      <c r="P268" s="1186"/>
      <c r="Q268" s="1186"/>
      <c r="R268" s="1186" t="s">
        <v>528</v>
      </c>
      <c r="S268" s="1186"/>
      <c r="T268" s="1186"/>
      <c r="U268" s="1925">
        <v>1</v>
      </c>
      <c r="V268" s="1913" t="s">
        <v>203</v>
      </c>
      <c r="W268" s="1913"/>
      <c r="X268" s="1932">
        <v>2.1780000000000001E-4</v>
      </c>
      <c r="Y268" s="1913"/>
      <c r="Z268" s="1913" t="s">
        <v>203</v>
      </c>
      <c r="AA268" s="1913"/>
      <c r="AB268" s="1913" t="s">
        <v>203</v>
      </c>
      <c r="AC268" s="1913"/>
      <c r="AD268" s="1912">
        <v>1511.5</v>
      </c>
      <c r="AE268" s="1913"/>
      <c r="AF268" s="1913"/>
      <c r="AG268" s="1913" t="s">
        <v>203</v>
      </c>
      <c r="AH268" s="1912">
        <v>0.33</v>
      </c>
      <c r="AI268" s="1913"/>
    </row>
    <row r="269" spans="1:35" ht="12.2" customHeight="1" x14ac:dyDescent="0.2">
      <c r="C269" s="1186" t="s">
        <v>203</v>
      </c>
      <c r="D269" s="1186"/>
      <c r="E269" s="1186"/>
      <c r="F269" s="1186"/>
      <c r="G269" s="1186"/>
      <c r="H269" s="1186"/>
      <c r="I269" s="1186"/>
      <c r="J269" s="1186" t="s">
        <v>1056</v>
      </c>
      <c r="K269" s="1186"/>
      <c r="L269" s="1186"/>
      <c r="M269" s="1186"/>
      <c r="N269" s="1186"/>
      <c r="O269" s="1186"/>
      <c r="P269" s="1186"/>
      <c r="Q269" s="1186"/>
      <c r="R269" s="1186" t="s">
        <v>203</v>
      </c>
      <c r="S269" s="1186"/>
      <c r="T269" s="1186"/>
      <c r="U269" s="1913" t="s">
        <v>203</v>
      </c>
      <c r="V269" s="1913" t="s">
        <v>203</v>
      </c>
      <c r="W269" s="1913"/>
      <c r="X269" s="1913" t="s">
        <v>203</v>
      </c>
      <c r="Y269" s="1913"/>
      <c r="Z269" s="1186" t="s">
        <v>203</v>
      </c>
      <c r="AA269" s="1186"/>
      <c r="AB269" s="1186" t="s">
        <v>203</v>
      </c>
      <c r="AC269" s="1186"/>
      <c r="AD269" s="1186" t="s">
        <v>203</v>
      </c>
      <c r="AE269" s="1186"/>
      <c r="AF269" s="1186"/>
      <c r="AG269" s="1186" t="s">
        <v>203</v>
      </c>
      <c r="AH269" s="1912">
        <v>50.21</v>
      </c>
      <c r="AI269" s="1913"/>
    </row>
    <row r="270" spans="1:35" ht="24.6" customHeight="1" x14ac:dyDescent="0.2">
      <c r="C270" s="1186" t="s">
        <v>1367</v>
      </c>
      <c r="D270" s="1186"/>
      <c r="E270" s="1186"/>
      <c r="F270" s="1186"/>
      <c r="G270" s="1186"/>
      <c r="H270" s="1186"/>
      <c r="I270" s="1186"/>
      <c r="J270" s="1186" t="s">
        <v>1366</v>
      </c>
      <c r="K270" s="1186"/>
      <c r="L270" s="1186"/>
      <c r="M270" s="1186"/>
      <c r="N270" s="1186"/>
      <c r="O270" s="1186"/>
      <c r="P270" s="1186"/>
      <c r="Q270" s="1186"/>
      <c r="R270" s="1186" t="s">
        <v>249</v>
      </c>
      <c r="S270" s="1186"/>
      <c r="T270" s="1186"/>
      <c r="U270" s="1925">
        <v>94</v>
      </c>
      <c r="V270" s="1913" t="s">
        <v>203</v>
      </c>
      <c r="W270" s="1913"/>
      <c r="X270" s="1912">
        <v>94</v>
      </c>
      <c r="Y270" s="1913"/>
      <c r="Z270" s="1186" t="s">
        <v>203</v>
      </c>
      <c r="AA270" s="1186"/>
      <c r="AB270" s="1186" t="s">
        <v>203</v>
      </c>
      <c r="AC270" s="1186"/>
      <c r="AD270" s="1186" t="s">
        <v>203</v>
      </c>
      <c r="AE270" s="1186"/>
      <c r="AF270" s="1186"/>
      <c r="AG270" s="1186" t="s">
        <v>203</v>
      </c>
      <c r="AH270" s="1912">
        <v>47.2</v>
      </c>
      <c r="AI270" s="1913"/>
    </row>
    <row r="271" spans="1:35" ht="24.6" customHeight="1" x14ac:dyDescent="0.2">
      <c r="C271" s="1186" t="s">
        <v>1365</v>
      </c>
      <c r="D271" s="1186"/>
      <c r="E271" s="1186"/>
      <c r="F271" s="1186"/>
      <c r="G271" s="1186"/>
      <c r="H271" s="1186"/>
      <c r="I271" s="1186"/>
      <c r="J271" s="1186" t="s">
        <v>1364</v>
      </c>
      <c r="K271" s="1186"/>
      <c r="L271" s="1186"/>
      <c r="M271" s="1186"/>
      <c r="N271" s="1186"/>
      <c r="O271" s="1186"/>
      <c r="P271" s="1186"/>
      <c r="Q271" s="1186"/>
      <c r="R271" s="1186" t="s">
        <v>249</v>
      </c>
      <c r="S271" s="1186"/>
      <c r="T271" s="1186"/>
      <c r="U271" s="1925">
        <v>51</v>
      </c>
      <c r="V271" s="1913" t="s">
        <v>203</v>
      </c>
      <c r="W271" s="1913"/>
      <c r="X271" s="1912">
        <v>51</v>
      </c>
      <c r="Y271" s="1913"/>
      <c r="Z271" s="1186" t="s">
        <v>203</v>
      </c>
      <c r="AA271" s="1186"/>
      <c r="AB271" s="1186" t="s">
        <v>203</v>
      </c>
      <c r="AC271" s="1186"/>
      <c r="AD271" s="1186" t="s">
        <v>203</v>
      </c>
      <c r="AE271" s="1186"/>
      <c r="AF271" s="1186"/>
      <c r="AG271" s="1186" t="s">
        <v>203</v>
      </c>
      <c r="AH271" s="1912">
        <v>25.61</v>
      </c>
      <c r="AI271" s="1913"/>
    </row>
    <row r="272" spans="1:35" ht="24.6" customHeight="1" x14ac:dyDescent="0.2">
      <c r="A272" s="1921" t="s">
        <v>203</v>
      </c>
      <c r="B272" s="1921"/>
      <c r="C272" s="1921" t="s">
        <v>203</v>
      </c>
      <c r="D272" s="1921"/>
      <c r="E272" s="1921"/>
      <c r="F272" s="1921"/>
      <c r="G272" s="1921"/>
      <c r="H272" s="1921"/>
      <c r="I272" s="1921"/>
      <c r="J272" s="1924" t="s">
        <v>246</v>
      </c>
      <c r="K272" s="1924"/>
      <c r="L272" s="1924"/>
      <c r="M272" s="1924"/>
      <c r="N272" s="1924"/>
      <c r="O272" s="1924"/>
      <c r="P272" s="1924"/>
      <c r="Q272" s="1924"/>
      <c r="R272" s="1921" t="s">
        <v>203</v>
      </c>
      <c r="S272" s="1921"/>
      <c r="T272" s="1921"/>
      <c r="U272" s="1921" t="s">
        <v>203</v>
      </c>
      <c r="V272" s="1921" t="s">
        <v>203</v>
      </c>
      <c r="W272" s="1921"/>
      <c r="X272" s="1921" t="s">
        <v>203</v>
      </c>
      <c r="Y272" s="1921"/>
      <c r="Z272" s="1921" t="s">
        <v>203</v>
      </c>
      <c r="AA272" s="1921"/>
      <c r="AB272" s="1921" t="s">
        <v>203</v>
      </c>
      <c r="AC272" s="1921"/>
      <c r="AD272" s="1922">
        <v>14907.07</v>
      </c>
      <c r="AE272" s="1923"/>
      <c r="AF272" s="1923"/>
      <c r="AG272" s="1921" t="s">
        <v>203</v>
      </c>
      <c r="AH272" s="1922">
        <v>147.58000000000001</v>
      </c>
      <c r="AI272" s="1923"/>
    </row>
    <row r="273" spans="1:35" ht="36.75" customHeight="1" x14ac:dyDescent="0.2">
      <c r="A273" s="1918" t="s">
        <v>253</v>
      </c>
      <c r="B273" s="1918"/>
      <c r="C273" s="1918" t="s">
        <v>2782</v>
      </c>
      <c r="D273" s="1918"/>
      <c r="E273" s="1918"/>
      <c r="F273" s="1918"/>
      <c r="G273" s="1918"/>
      <c r="H273" s="1918"/>
      <c r="I273" s="1918"/>
      <c r="J273" s="1918" t="s">
        <v>2743</v>
      </c>
      <c r="K273" s="1918"/>
      <c r="L273" s="1918"/>
      <c r="M273" s="1918"/>
      <c r="N273" s="1918"/>
      <c r="O273" s="1918"/>
      <c r="P273" s="1918"/>
      <c r="Q273" s="1918"/>
      <c r="R273" s="1918" t="s">
        <v>482</v>
      </c>
      <c r="S273" s="1918"/>
      <c r="T273" s="1918"/>
      <c r="U273" s="1927">
        <v>6.9899999999999997E-3</v>
      </c>
      <c r="V273" s="1913" t="s">
        <v>203</v>
      </c>
      <c r="W273" s="1913"/>
      <c r="X273" s="1934">
        <v>6.9899999999999997E-3</v>
      </c>
      <c r="Y273" s="1920"/>
      <c r="Z273" s="1913" t="s">
        <v>203</v>
      </c>
      <c r="AA273" s="1913"/>
      <c r="AB273" s="1913" t="s">
        <v>203</v>
      </c>
      <c r="AC273" s="1913"/>
      <c r="AD273" s="1913" t="s">
        <v>203</v>
      </c>
      <c r="AE273" s="1913"/>
      <c r="AF273" s="1913"/>
      <c r="AG273" s="1913" t="s">
        <v>203</v>
      </c>
      <c r="AH273" s="1913" t="s">
        <v>203</v>
      </c>
      <c r="AI273" s="1913"/>
    </row>
    <row r="274" spans="1:35" ht="12.2" customHeight="1" x14ac:dyDescent="0.2">
      <c r="A274" s="1186" t="s">
        <v>203</v>
      </c>
      <c r="B274" s="1186"/>
      <c r="C274" s="1186" t="s">
        <v>1077</v>
      </c>
      <c r="D274" s="1186"/>
      <c r="E274" s="1186"/>
      <c r="F274" s="1186"/>
      <c r="G274" s="1186"/>
      <c r="H274" s="1186"/>
      <c r="I274" s="1186"/>
      <c r="J274" s="1186" t="s">
        <v>1076</v>
      </c>
      <c r="K274" s="1186"/>
      <c r="L274" s="1186"/>
      <c r="M274" s="1186"/>
      <c r="N274" s="1186"/>
      <c r="O274" s="1186"/>
      <c r="P274" s="1186"/>
      <c r="Q274" s="1186"/>
      <c r="R274" s="1186" t="s">
        <v>1060</v>
      </c>
      <c r="S274" s="1186"/>
      <c r="T274" s="1186"/>
      <c r="U274" s="1913" t="s">
        <v>203</v>
      </c>
      <c r="V274" s="1913" t="s">
        <v>203</v>
      </c>
      <c r="W274" s="1913"/>
      <c r="X274" s="1932">
        <v>3.7606199999999999E-2</v>
      </c>
      <c r="Y274" s="1913"/>
      <c r="Z274" s="1913" t="s">
        <v>203</v>
      </c>
      <c r="AA274" s="1913"/>
      <c r="AB274" s="1913" t="s">
        <v>203</v>
      </c>
      <c r="AC274" s="1913"/>
      <c r="AD274" s="1913" t="s">
        <v>203</v>
      </c>
      <c r="AE274" s="1913"/>
      <c r="AF274" s="1913"/>
      <c r="AG274" s="1913" t="s">
        <v>203</v>
      </c>
      <c r="AH274" s="1919">
        <v>30.58</v>
      </c>
      <c r="AI274" s="1920"/>
    </row>
    <row r="275" spans="1:35" ht="12.2" customHeight="1" x14ac:dyDescent="0.2">
      <c r="A275" s="1186" t="s">
        <v>203</v>
      </c>
      <c r="B275" s="1186"/>
      <c r="C275" s="1186" t="s">
        <v>1075</v>
      </c>
      <c r="D275" s="1186"/>
      <c r="E275" s="1186"/>
      <c r="F275" s="1186"/>
      <c r="G275" s="1186"/>
      <c r="H275" s="1186"/>
      <c r="I275" s="1186"/>
      <c r="J275" s="1186" t="s">
        <v>1074</v>
      </c>
      <c r="K275" s="1186"/>
      <c r="L275" s="1186"/>
      <c r="M275" s="1186"/>
      <c r="N275" s="1186"/>
      <c r="O275" s="1186"/>
      <c r="P275" s="1186"/>
      <c r="Q275" s="1186"/>
      <c r="R275" s="1186" t="s">
        <v>1060</v>
      </c>
      <c r="S275" s="1186"/>
      <c r="T275" s="1186"/>
      <c r="U275" s="1912">
        <v>5.38</v>
      </c>
      <c r="V275" s="1913" t="s">
        <v>203</v>
      </c>
      <c r="W275" s="1913"/>
      <c r="X275" s="1932">
        <v>3.7606199999999999E-2</v>
      </c>
      <c r="Y275" s="1913"/>
      <c r="Z275" s="1913" t="s">
        <v>203</v>
      </c>
      <c r="AA275" s="1913"/>
      <c r="AB275" s="1913" t="s">
        <v>203</v>
      </c>
      <c r="AC275" s="1913"/>
      <c r="AD275" s="1912">
        <v>813.26</v>
      </c>
      <c r="AE275" s="1913"/>
      <c r="AF275" s="1913"/>
      <c r="AG275" s="1913" t="s">
        <v>203</v>
      </c>
      <c r="AH275" s="1912">
        <v>30.58</v>
      </c>
      <c r="AI275" s="1913"/>
    </row>
    <row r="276" spans="1:35" ht="12.2" customHeight="1" x14ac:dyDescent="0.2">
      <c r="A276" s="1186" t="s">
        <v>203</v>
      </c>
      <c r="B276" s="1186"/>
      <c r="C276" s="1186" t="s">
        <v>1073</v>
      </c>
      <c r="D276" s="1186"/>
      <c r="E276" s="1186"/>
      <c r="F276" s="1186"/>
      <c r="G276" s="1186"/>
      <c r="H276" s="1186"/>
      <c r="I276" s="1186"/>
      <c r="J276" s="1186" t="s">
        <v>258</v>
      </c>
      <c r="K276" s="1186"/>
      <c r="L276" s="1186"/>
      <c r="M276" s="1186"/>
      <c r="N276" s="1186"/>
      <c r="O276" s="1186"/>
      <c r="P276" s="1186"/>
      <c r="Q276" s="1186"/>
      <c r="R276" s="1186" t="s">
        <v>203</v>
      </c>
      <c r="S276" s="1186"/>
      <c r="T276" s="1186"/>
      <c r="U276" s="1913" t="s">
        <v>203</v>
      </c>
      <c r="V276" s="1913" t="s">
        <v>203</v>
      </c>
      <c r="W276" s="1913"/>
      <c r="X276" s="1913" t="s">
        <v>203</v>
      </c>
      <c r="Y276" s="1913"/>
      <c r="Z276" s="1913" t="s">
        <v>203</v>
      </c>
      <c r="AA276" s="1913"/>
      <c r="AB276" s="1913" t="s">
        <v>203</v>
      </c>
      <c r="AC276" s="1913"/>
      <c r="AD276" s="1913" t="s">
        <v>203</v>
      </c>
      <c r="AE276" s="1913"/>
      <c r="AF276" s="1913"/>
      <c r="AG276" s="1913" t="s">
        <v>203</v>
      </c>
      <c r="AH276" s="1919">
        <v>0.18</v>
      </c>
      <c r="AI276" s="1920"/>
    </row>
    <row r="277" spans="1:35" ht="12.2" customHeight="1" x14ac:dyDescent="0.2">
      <c r="A277" s="1916" t="s">
        <v>203</v>
      </c>
      <c r="B277" s="1916"/>
      <c r="C277" s="1916" t="s">
        <v>203</v>
      </c>
      <c r="D277" s="1916"/>
      <c r="E277" s="1916"/>
      <c r="F277" s="1916"/>
      <c r="G277" s="1916"/>
      <c r="H277" s="1916"/>
      <c r="I277" s="1916"/>
      <c r="J277" s="1916" t="s">
        <v>1072</v>
      </c>
      <c r="K277" s="1916"/>
      <c r="L277" s="1916"/>
      <c r="M277" s="1916"/>
      <c r="N277" s="1916"/>
      <c r="O277" s="1916"/>
      <c r="P277" s="1916"/>
      <c r="Q277" s="1916"/>
      <c r="R277" s="1916" t="s">
        <v>1060</v>
      </c>
      <c r="S277" s="1916"/>
      <c r="T277" s="1916"/>
      <c r="U277" s="1917" t="s">
        <v>203</v>
      </c>
      <c r="V277" s="1917" t="s">
        <v>203</v>
      </c>
      <c r="W277" s="1917"/>
      <c r="X277" s="1933">
        <v>1.3980000000000001E-4</v>
      </c>
      <c r="Y277" s="1917"/>
      <c r="Z277" s="1917" t="s">
        <v>203</v>
      </c>
      <c r="AA277" s="1917"/>
      <c r="AB277" s="1917" t="s">
        <v>203</v>
      </c>
      <c r="AC277" s="1917"/>
      <c r="AD277" s="1917" t="s">
        <v>203</v>
      </c>
      <c r="AE277" s="1917"/>
      <c r="AF277" s="1917"/>
      <c r="AG277" s="1917" t="s">
        <v>203</v>
      </c>
      <c r="AH277" s="1919">
        <v>0.13</v>
      </c>
      <c r="AI277" s="1920"/>
    </row>
    <row r="278" spans="1:35" ht="24.6" customHeight="1" x14ac:dyDescent="0.2">
      <c r="A278" s="1186" t="s">
        <v>203</v>
      </c>
      <c r="B278" s="1186"/>
      <c r="C278" s="1186" t="s">
        <v>1379</v>
      </c>
      <c r="D278" s="1186"/>
      <c r="E278" s="1186"/>
      <c r="F278" s="1186"/>
      <c r="G278" s="1186"/>
      <c r="H278" s="1186"/>
      <c r="I278" s="1186"/>
      <c r="J278" s="1186" t="s">
        <v>1378</v>
      </c>
      <c r="K278" s="1186"/>
      <c r="L278" s="1186"/>
      <c r="M278" s="1186"/>
      <c r="N278" s="1186"/>
      <c r="O278" s="1186"/>
      <c r="P278" s="1186"/>
      <c r="Q278" s="1186"/>
      <c r="R278" s="1186" t="s">
        <v>1063</v>
      </c>
      <c r="S278" s="1186"/>
      <c r="T278" s="1186"/>
      <c r="U278" s="1912">
        <v>0.01</v>
      </c>
      <c r="V278" s="1913" t="s">
        <v>203</v>
      </c>
      <c r="W278" s="1913"/>
      <c r="X278" s="1932">
        <v>6.9900000000000005E-5</v>
      </c>
      <c r="Y278" s="1913"/>
      <c r="Z278" s="1912">
        <v>6.62</v>
      </c>
      <c r="AA278" s="1913"/>
      <c r="AB278" s="1912">
        <v>1.51</v>
      </c>
      <c r="AC278" s="1913"/>
      <c r="AD278" s="1912">
        <v>10</v>
      </c>
      <c r="AE278" s="1913"/>
      <c r="AF278" s="1913"/>
      <c r="AG278" s="1913" t="s">
        <v>203</v>
      </c>
      <c r="AH278" s="1912">
        <v>0</v>
      </c>
      <c r="AI278" s="1913"/>
    </row>
    <row r="279" spans="1:35" ht="48.95" customHeight="1" x14ac:dyDescent="0.2">
      <c r="A279" s="1186" t="s">
        <v>203</v>
      </c>
      <c r="B279" s="1186"/>
      <c r="C279" s="1186" t="s">
        <v>1377</v>
      </c>
      <c r="D279" s="1186"/>
      <c r="E279" s="1186"/>
      <c r="F279" s="1186"/>
      <c r="G279" s="1186"/>
      <c r="H279" s="1186"/>
      <c r="I279" s="1186"/>
      <c r="J279" s="1186" t="s">
        <v>1376</v>
      </c>
      <c r="K279" s="1186"/>
      <c r="L279" s="1186"/>
      <c r="M279" s="1186"/>
      <c r="N279" s="1186"/>
      <c r="O279" s="1186"/>
      <c r="P279" s="1186"/>
      <c r="Q279" s="1186"/>
      <c r="R279" s="1186" t="s">
        <v>1063</v>
      </c>
      <c r="S279" s="1186"/>
      <c r="T279" s="1186"/>
      <c r="U279" s="1912">
        <v>0.01</v>
      </c>
      <c r="V279" s="1913" t="s">
        <v>203</v>
      </c>
      <c r="W279" s="1913"/>
      <c r="X279" s="1932">
        <v>6.9900000000000005E-5</v>
      </c>
      <c r="Y279" s="1913"/>
      <c r="Z279" s="1913" t="s">
        <v>203</v>
      </c>
      <c r="AA279" s="1913"/>
      <c r="AB279" s="1913" t="s">
        <v>203</v>
      </c>
      <c r="AC279" s="1913"/>
      <c r="AD279" s="1912">
        <v>1539.54</v>
      </c>
      <c r="AE279" s="1913"/>
      <c r="AF279" s="1913"/>
      <c r="AG279" s="1913" t="s">
        <v>203</v>
      </c>
      <c r="AH279" s="1912">
        <v>0.11</v>
      </c>
      <c r="AI279" s="1913"/>
    </row>
    <row r="280" spans="1:35" ht="12.2" customHeight="1" x14ac:dyDescent="0.2">
      <c r="A280" s="1186" t="s">
        <v>203</v>
      </c>
      <c r="B280" s="1186"/>
      <c r="C280" s="1186" t="s">
        <v>1069</v>
      </c>
      <c r="D280" s="1186"/>
      <c r="E280" s="1186"/>
      <c r="F280" s="1186"/>
      <c r="G280" s="1186"/>
      <c r="H280" s="1186"/>
      <c r="I280" s="1186"/>
      <c r="J280" s="1186" t="s">
        <v>1068</v>
      </c>
      <c r="K280" s="1186"/>
      <c r="L280" s="1186"/>
      <c r="M280" s="1186"/>
      <c r="N280" s="1186"/>
      <c r="O280" s="1186"/>
      <c r="P280" s="1186"/>
      <c r="Q280" s="1186"/>
      <c r="R280" s="1186" t="s">
        <v>1060</v>
      </c>
      <c r="S280" s="1186"/>
      <c r="T280" s="1186"/>
      <c r="U280" s="1912">
        <v>0.01</v>
      </c>
      <c r="V280" s="1913" t="s">
        <v>203</v>
      </c>
      <c r="W280" s="1913"/>
      <c r="X280" s="1932">
        <v>6.9900000000000005E-5</v>
      </c>
      <c r="Y280" s="1913"/>
      <c r="Z280" s="1913" t="s">
        <v>203</v>
      </c>
      <c r="AA280" s="1913"/>
      <c r="AB280" s="1913" t="s">
        <v>203</v>
      </c>
      <c r="AC280" s="1913"/>
      <c r="AD280" s="1912">
        <v>990.05</v>
      </c>
      <c r="AE280" s="1913"/>
      <c r="AF280" s="1913"/>
      <c r="AG280" s="1913" t="s">
        <v>203</v>
      </c>
      <c r="AH280" s="1912">
        <v>7.0000000000000007E-2</v>
      </c>
      <c r="AI280" s="1913"/>
    </row>
    <row r="281" spans="1:35" ht="24.6" customHeight="1" x14ac:dyDescent="0.2">
      <c r="A281" s="1186" t="s">
        <v>203</v>
      </c>
      <c r="B281" s="1186"/>
      <c r="C281" s="1186" t="s">
        <v>1065</v>
      </c>
      <c r="D281" s="1186"/>
      <c r="E281" s="1186"/>
      <c r="F281" s="1186"/>
      <c r="G281" s="1186"/>
      <c r="H281" s="1186"/>
      <c r="I281" s="1186"/>
      <c r="J281" s="1186" t="s">
        <v>1064</v>
      </c>
      <c r="K281" s="1186"/>
      <c r="L281" s="1186"/>
      <c r="M281" s="1186"/>
      <c r="N281" s="1186"/>
      <c r="O281" s="1186"/>
      <c r="P281" s="1186"/>
      <c r="Q281" s="1186"/>
      <c r="R281" s="1186" t="s">
        <v>1063</v>
      </c>
      <c r="S281" s="1186"/>
      <c r="T281" s="1186"/>
      <c r="U281" s="1912">
        <v>0.01</v>
      </c>
      <c r="V281" s="1913" t="s">
        <v>203</v>
      </c>
      <c r="W281" s="1913"/>
      <c r="X281" s="1932">
        <v>6.9900000000000005E-5</v>
      </c>
      <c r="Y281" s="1913"/>
      <c r="Z281" s="1913" t="s">
        <v>203</v>
      </c>
      <c r="AA281" s="1913"/>
      <c r="AB281" s="1913" t="s">
        <v>203</v>
      </c>
      <c r="AC281" s="1913"/>
      <c r="AD281" s="1912">
        <v>543.33000000000004</v>
      </c>
      <c r="AE281" s="1913"/>
      <c r="AF281" s="1913"/>
      <c r="AG281" s="1913" t="s">
        <v>203</v>
      </c>
      <c r="AH281" s="1912">
        <v>0.04</v>
      </c>
      <c r="AI281" s="1913"/>
    </row>
    <row r="282" spans="1:35" ht="12.2" customHeight="1" x14ac:dyDescent="0.2">
      <c r="A282" s="1186" t="s">
        <v>203</v>
      </c>
      <c r="B282" s="1186"/>
      <c r="C282" s="1186" t="s">
        <v>1062</v>
      </c>
      <c r="D282" s="1186"/>
      <c r="E282" s="1186"/>
      <c r="F282" s="1186"/>
      <c r="G282" s="1186"/>
      <c r="H282" s="1186"/>
      <c r="I282" s="1186"/>
      <c r="J282" s="1186" t="s">
        <v>1061</v>
      </c>
      <c r="K282" s="1186"/>
      <c r="L282" s="1186"/>
      <c r="M282" s="1186"/>
      <c r="N282" s="1186"/>
      <c r="O282" s="1186"/>
      <c r="P282" s="1186"/>
      <c r="Q282" s="1186"/>
      <c r="R282" s="1186" t="s">
        <v>1060</v>
      </c>
      <c r="S282" s="1186"/>
      <c r="T282" s="1186"/>
      <c r="U282" s="1912">
        <v>0.01</v>
      </c>
      <c r="V282" s="1913" t="s">
        <v>203</v>
      </c>
      <c r="W282" s="1913"/>
      <c r="X282" s="1932">
        <v>6.9900000000000005E-5</v>
      </c>
      <c r="Y282" s="1913"/>
      <c r="Z282" s="1913" t="s">
        <v>203</v>
      </c>
      <c r="AA282" s="1913"/>
      <c r="AB282" s="1913" t="s">
        <v>203</v>
      </c>
      <c r="AC282" s="1913"/>
      <c r="AD282" s="1912">
        <v>861.47</v>
      </c>
      <c r="AE282" s="1913"/>
      <c r="AF282" s="1913"/>
      <c r="AG282" s="1913" t="s">
        <v>203</v>
      </c>
      <c r="AH282" s="1912">
        <v>0.06</v>
      </c>
      <c r="AI282" s="1913"/>
    </row>
    <row r="283" spans="1:35" ht="36.75" customHeight="1" x14ac:dyDescent="0.2">
      <c r="A283" s="1186" t="s">
        <v>203</v>
      </c>
      <c r="B283" s="1186"/>
      <c r="C283" s="1186" t="s">
        <v>1375</v>
      </c>
      <c r="D283" s="1186"/>
      <c r="E283" s="1186"/>
      <c r="F283" s="1186"/>
      <c r="G283" s="1186"/>
      <c r="H283" s="1186"/>
      <c r="I283" s="1186"/>
      <c r="J283" s="1186" t="s">
        <v>2742</v>
      </c>
      <c r="K283" s="1186"/>
      <c r="L283" s="1186"/>
      <c r="M283" s="1186"/>
      <c r="N283" s="1186"/>
      <c r="O283" s="1186"/>
      <c r="P283" s="1186"/>
      <c r="Q283" s="1186"/>
      <c r="R283" s="1186" t="s">
        <v>1063</v>
      </c>
      <c r="S283" s="1186"/>
      <c r="T283" s="1186"/>
      <c r="U283" s="1912">
        <v>0.65</v>
      </c>
      <c r="V283" s="1913" t="s">
        <v>203</v>
      </c>
      <c r="W283" s="1913"/>
      <c r="X283" s="1932">
        <v>4.5434999999999998E-3</v>
      </c>
      <c r="Y283" s="1913"/>
      <c r="Z283" s="1912">
        <v>4.5199999999999996</v>
      </c>
      <c r="AA283" s="1913"/>
      <c r="AB283" s="1912">
        <v>1.31</v>
      </c>
      <c r="AC283" s="1913"/>
      <c r="AD283" s="1912">
        <v>5.92</v>
      </c>
      <c r="AE283" s="1913"/>
      <c r="AF283" s="1913"/>
      <c r="AG283" s="1913" t="s">
        <v>203</v>
      </c>
      <c r="AH283" s="1912">
        <v>0.03</v>
      </c>
      <c r="AI283" s="1913"/>
    </row>
    <row r="284" spans="1:35" ht="12.2" customHeight="1" x14ac:dyDescent="0.2">
      <c r="A284" s="1186" t="s">
        <v>203</v>
      </c>
      <c r="B284" s="1186"/>
      <c r="C284" s="1186" t="s">
        <v>1059</v>
      </c>
      <c r="D284" s="1186"/>
      <c r="E284" s="1186"/>
      <c r="F284" s="1186"/>
      <c r="G284" s="1186"/>
      <c r="H284" s="1186"/>
      <c r="I284" s="1186"/>
      <c r="J284" s="1186" t="s">
        <v>1058</v>
      </c>
      <c r="K284" s="1186"/>
      <c r="L284" s="1186"/>
      <c r="M284" s="1186"/>
      <c r="N284" s="1186"/>
      <c r="O284" s="1186"/>
      <c r="P284" s="1186"/>
      <c r="Q284" s="1186"/>
      <c r="R284" s="1186" t="s">
        <v>203</v>
      </c>
      <c r="S284" s="1186"/>
      <c r="T284" s="1186"/>
      <c r="U284" s="1913" t="s">
        <v>203</v>
      </c>
      <c r="V284" s="1913" t="s">
        <v>203</v>
      </c>
      <c r="W284" s="1913"/>
      <c r="X284" s="1913" t="s">
        <v>203</v>
      </c>
      <c r="Y284" s="1913"/>
      <c r="Z284" s="1913" t="s">
        <v>203</v>
      </c>
      <c r="AA284" s="1913"/>
      <c r="AB284" s="1913" t="s">
        <v>203</v>
      </c>
      <c r="AC284" s="1913"/>
      <c r="AD284" s="1913" t="s">
        <v>203</v>
      </c>
      <c r="AE284" s="1913"/>
      <c r="AF284" s="1913"/>
      <c r="AG284" s="1913" t="s">
        <v>203</v>
      </c>
      <c r="AH284" s="1919">
        <v>0</v>
      </c>
      <c r="AI284" s="1920"/>
    </row>
    <row r="285" spans="1:35" ht="12.2" customHeight="1" x14ac:dyDescent="0.2">
      <c r="A285" s="1186" t="s">
        <v>203</v>
      </c>
      <c r="B285" s="1186"/>
      <c r="C285" s="1186" t="s">
        <v>2741</v>
      </c>
      <c r="D285" s="1186"/>
      <c r="E285" s="1186"/>
      <c r="F285" s="1186"/>
      <c r="G285" s="1186"/>
      <c r="H285" s="1186"/>
      <c r="I285" s="1186"/>
      <c r="J285" s="1186" t="s">
        <v>2740</v>
      </c>
      <c r="K285" s="1186"/>
      <c r="L285" s="1186"/>
      <c r="M285" s="1186"/>
      <c r="N285" s="1186"/>
      <c r="O285" s="1186"/>
      <c r="P285" s="1186"/>
      <c r="Q285" s="1186"/>
      <c r="R285" s="1186" t="s">
        <v>394</v>
      </c>
      <c r="S285" s="1186"/>
      <c r="T285" s="1186"/>
      <c r="U285" s="1930">
        <v>8.9999999999999993E-3</v>
      </c>
      <c r="V285" s="1913" t="s">
        <v>203</v>
      </c>
      <c r="W285" s="1913"/>
      <c r="X285" s="1932">
        <v>6.2899999999999997E-5</v>
      </c>
      <c r="Y285" s="1913"/>
      <c r="Z285" s="1913" t="s">
        <v>203</v>
      </c>
      <c r="AA285" s="1913"/>
      <c r="AB285" s="1913" t="s">
        <v>203</v>
      </c>
      <c r="AC285" s="1913"/>
      <c r="AD285" s="1913" t="s">
        <v>203</v>
      </c>
      <c r="AE285" s="1913"/>
      <c r="AF285" s="1913"/>
      <c r="AG285" s="1913" t="s">
        <v>203</v>
      </c>
      <c r="AH285" s="1913" t="s">
        <v>203</v>
      </c>
      <c r="AI285" s="1913"/>
    </row>
    <row r="286" spans="1:35" ht="12.2" customHeight="1" x14ac:dyDescent="0.2">
      <c r="A286" s="1186" t="s">
        <v>203</v>
      </c>
      <c r="B286" s="1186"/>
      <c r="C286" s="1186" t="s">
        <v>2739</v>
      </c>
      <c r="D286" s="1186"/>
      <c r="E286" s="1186"/>
      <c r="F286" s="1186"/>
      <c r="G286" s="1186"/>
      <c r="H286" s="1186"/>
      <c r="I286" s="1186"/>
      <c r="J286" s="1186" t="s">
        <v>2738</v>
      </c>
      <c r="K286" s="1186"/>
      <c r="L286" s="1186"/>
      <c r="M286" s="1186"/>
      <c r="N286" s="1186"/>
      <c r="O286" s="1186"/>
      <c r="P286" s="1186"/>
      <c r="Q286" s="1186"/>
      <c r="R286" s="1186" t="s">
        <v>394</v>
      </c>
      <c r="S286" s="1186"/>
      <c r="T286" s="1186"/>
      <c r="U286" s="1926">
        <v>1.4E-3</v>
      </c>
      <c r="V286" s="1913" t="s">
        <v>203</v>
      </c>
      <c r="W286" s="1913"/>
      <c r="X286" s="1932">
        <v>9.7999999999999993E-6</v>
      </c>
      <c r="Y286" s="1913"/>
      <c r="Z286" s="1913" t="s">
        <v>203</v>
      </c>
      <c r="AA286" s="1913"/>
      <c r="AB286" s="1913" t="s">
        <v>203</v>
      </c>
      <c r="AC286" s="1913"/>
      <c r="AD286" s="1913" t="s">
        <v>203</v>
      </c>
      <c r="AE286" s="1913"/>
      <c r="AF286" s="1913"/>
      <c r="AG286" s="1913" t="s">
        <v>203</v>
      </c>
      <c r="AH286" s="1913" t="s">
        <v>203</v>
      </c>
      <c r="AI286" s="1913"/>
    </row>
    <row r="287" spans="1:35" ht="12.2" customHeight="1" x14ac:dyDescent="0.2">
      <c r="A287" s="1186" t="s">
        <v>203</v>
      </c>
      <c r="B287" s="1186"/>
      <c r="C287" s="1186" t="s">
        <v>203</v>
      </c>
      <c r="D287" s="1186"/>
      <c r="E287" s="1186"/>
      <c r="F287" s="1186"/>
      <c r="G287" s="1186"/>
      <c r="H287" s="1186"/>
      <c r="I287" s="1186"/>
      <c r="J287" s="1924" t="s">
        <v>1057</v>
      </c>
      <c r="K287" s="1924"/>
      <c r="L287" s="1924"/>
      <c r="M287" s="1924"/>
      <c r="N287" s="1924"/>
      <c r="O287" s="1924"/>
      <c r="P287" s="1924"/>
      <c r="Q287" s="1924"/>
      <c r="R287" s="1921" t="s">
        <v>203</v>
      </c>
      <c r="S287" s="1921"/>
      <c r="T287" s="1921"/>
      <c r="U287" s="1921" t="s">
        <v>203</v>
      </c>
      <c r="V287" s="1921" t="s">
        <v>203</v>
      </c>
      <c r="W287" s="1921"/>
      <c r="X287" s="1921" t="s">
        <v>203</v>
      </c>
      <c r="Y287" s="1921"/>
      <c r="Z287" s="1921" t="s">
        <v>203</v>
      </c>
      <c r="AA287" s="1921"/>
      <c r="AB287" s="1921" t="s">
        <v>203</v>
      </c>
      <c r="AC287" s="1921"/>
      <c r="AD287" s="1921" t="s">
        <v>203</v>
      </c>
      <c r="AE287" s="1921"/>
      <c r="AF287" s="1921"/>
      <c r="AG287" s="1921" t="s">
        <v>203</v>
      </c>
      <c r="AH287" s="1922">
        <v>30.89</v>
      </c>
      <c r="AI287" s="1923"/>
    </row>
    <row r="288" spans="1:35" ht="12.2" customHeight="1" x14ac:dyDescent="0.2">
      <c r="A288" s="1186" t="s">
        <v>1626</v>
      </c>
      <c r="B288" s="1186"/>
      <c r="C288" s="1186" t="s">
        <v>505</v>
      </c>
      <c r="D288" s="1186"/>
      <c r="E288" s="1186"/>
      <c r="F288" s="1186"/>
      <c r="G288" s="1186"/>
      <c r="H288" s="1186"/>
      <c r="I288" s="1186"/>
      <c r="J288" s="1186" t="s">
        <v>2737</v>
      </c>
      <c r="K288" s="1186"/>
      <c r="L288" s="1186"/>
      <c r="M288" s="1186"/>
      <c r="N288" s="1186"/>
      <c r="O288" s="1186"/>
      <c r="P288" s="1186"/>
      <c r="Q288" s="1186"/>
      <c r="R288" s="1186" t="s">
        <v>394</v>
      </c>
      <c r="S288" s="1186"/>
      <c r="T288" s="1186"/>
      <c r="U288" s="1928">
        <v>1.2997999999999999E-2</v>
      </c>
      <c r="V288" s="1913" t="s">
        <v>203</v>
      </c>
      <c r="W288" s="1913"/>
      <c r="X288" s="1932">
        <v>9.09E-5</v>
      </c>
      <c r="Y288" s="1913"/>
      <c r="Z288" s="1912">
        <v>80322.25</v>
      </c>
      <c r="AA288" s="1913"/>
      <c r="AB288" s="1912">
        <v>1.38</v>
      </c>
      <c r="AC288" s="1913"/>
      <c r="AD288" s="1912">
        <v>110844.71</v>
      </c>
      <c r="AE288" s="1913"/>
      <c r="AF288" s="1913"/>
      <c r="AG288" s="1913" t="s">
        <v>203</v>
      </c>
      <c r="AH288" s="1912">
        <v>10.08</v>
      </c>
      <c r="AI288" s="1913"/>
    </row>
    <row r="289" spans="1:35" ht="85.7" customHeight="1" x14ac:dyDescent="0.2">
      <c r="A289" s="1186" t="s">
        <v>2529</v>
      </c>
      <c r="B289" s="1186"/>
      <c r="C289" s="1186" t="s">
        <v>2736</v>
      </c>
      <c r="D289" s="1186"/>
      <c r="E289" s="1186"/>
      <c r="F289" s="1186"/>
      <c r="G289" s="1186"/>
      <c r="H289" s="1186"/>
      <c r="I289" s="1186"/>
      <c r="J289" s="1186" t="s">
        <v>565</v>
      </c>
      <c r="K289" s="1186"/>
      <c r="L289" s="1186"/>
      <c r="M289" s="1186"/>
      <c r="N289" s="1186"/>
      <c r="O289" s="1186"/>
      <c r="P289" s="1186"/>
      <c r="Q289" s="1186"/>
      <c r="R289" s="1186" t="s">
        <v>528</v>
      </c>
      <c r="S289" s="1186"/>
      <c r="T289" s="1186"/>
      <c r="U289" s="1925">
        <v>1</v>
      </c>
      <c r="V289" s="1913" t="s">
        <v>203</v>
      </c>
      <c r="W289" s="1913"/>
      <c r="X289" s="1932">
        <v>9.09E-5</v>
      </c>
      <c r="Y289" s="1913"/>
      <c r="Z289" s="1913" t="s">
        <v>203</v>
      </c>
      <c r="AA289" s="1913"/>
      <c r="AB289" s="1913" t="s">
        <v>203</v>
      </c>
      <c r="AC289" s="1913"/>
      <c r="AD289" s="1912">
        <v>808.59</v>
      </c>
      <c r="AE289" s="1913"/>
      <c r="AF289" s="1913"/>
      <c r="AG289" s="1912">
        <v>-1</v>
      </c>
      <c r="AH289" s="1912">
        <v>-7.0000000000000007E-2</v>
      </c>
      <c r="AI289" s="1913"/>
    </row>
    <row r="290" spans="1:35" ht="85.7" customHeight="1" x14ac:dyDescent="0.2">
      <c r="A290" s="1186" t="s">
        <v>2528</v>
      </c>
      <c r="B290" s="1186"/>
      <c r="C290" s="1186" t="s">
        <v>2735</v>
      </c>
      <c r="D290" s="1186"/>
      <c r="E290" s="1186"/>
      <c r="F290" s="1186"/>
      <c r="G290" s="1186"/>
      <c r="H290" s="1186"/>
      <c r="I290" s="1186"/>
      <c r="J290" s="1186" t="s">
        <v>2724</v>
      </c>
      <c r="K290" s="1186"/>
      <c r="L290" s="1186"/>
      <c r="M290" s="1186"/>
      <c r="N290" s="1186"/>
      <c r="O290" s="1186"/>
      <c r="P290" s="1186"/>
      <c r="Q290" s="1186"/>
      <c r="R290" s="1186" t="s">
        <v>528</v>
      </c>
      <c r="S290" s="1186"/>
      <c r="T290" s="1186"/>
      <c r="U290" s="1925">
        <v>1</v>
      </c>
      <c r="V290" s="1913" t="s">
        <v>203</v>
      </c>
      <c r="W290" s="1913"/>
      <c r="X290" s="1932">
        <v>9.09E-5</v>
      </c>
      <c r="Y290" s="1913"/>
      <c r="Z290" s="1913" t="s">
        <v>203</v>
      </c>
      <c r="AA290" s="1913"/>
      <c r="AB290" s="1913" t="s">
        <v>203</v>
      </c>
      <c r="AC290" s="1913"/>
      <c r="AD290" s="1912">
        <v>1511.5</v>
      </c>
      <c r="AE290" s="1913"/>
      <c r="AF290" s="1913"/>
      <c r="AG290" s="1913" t="s">
        <v>203</v>
      </c>
      <c r="AH290" s="1912">
        <v>0.14000000000000001</v>
      </c>
      <c r="AI290" s="1913"/>
    </row>
    <row r="291" spans="1:35" ht="12.2" customHeight="1" x14ac:dyDescent="0.2">
      <c r="C291" s="1186" t="s">
        <v>203</v>
      </c>
      <c r="D291" s="1186"/>
      <c r="E291" s="1186"/>
      <c r="F291" s="1186"/>
      <c r="G291" s="1186"/>
      <c r="H291" s="1186"/>
      <c r="I291" s="1186"/>
      <c r="J291" s="1186" t="s">
        <v>1056</v>
      </c>
      <c r="K291" s="1186"/>
      <c r="L291" s="1186"/>
      <c r="M291" s="1186"/>
      <c r="N291" s="1186"/>
      <c r="O291" s="1186"/>
      <c r="P291" s="1186"/>
      <c r="Q291" s="1186"/>
      <c r="R291" s="1186" t="s">
        <v>203</v>
      </c>
      <c r="S291" s="1186"/>
      <c r="T291" s="1186"/>
      <c r="U291" s="1913" t="s">
        <v>203</v>
      </c>
      <c r="V291" s="1913" t="s">
        <v>203</v>
      </c>
      <c r="W291" s="1913"/>
      <c r="X291" s="1913" t="s">
        <v>203</v>
      </c>
      <c r="Y291" s="1913"/>
      <c r="Z291" s="1186" t="s">
        <v>203</v>
      </c>
      <c r="AA291" s="1186"/>
      <c r="AB291" s="1186" t="s">
        <v>203</v>
      </c>
      <c r="AC291" s="1186"/>
      <c r="AD291" s="1186" t="s">
        <v>203</v>
      </c>
      <c r="AE291" s="1186"/>
      <c r="AF291" s="1186"/>
      <c r="AG291" s="1186" t="s">
        <v>203</v>
      </c>
      <c r="AH291" s="1912">
        <v>30.71</v>
      </c>
      <c r="AI291" s="1913"/>
    </row>
    <row r="292" spans="1:35" ht="24.6" customHeight="1" x14ac:dyDescent="0.2">
      <c r="C292" s="1186" t="s">
        <v>1367</v>
      </c>
      <c r="D292" s="1186"/>
      <c r="E292" s="1186"/>
      <c r="F292" s="1186"/>
      <c r="G292" s="1186"/>
      <c r="H292" s="1186"/>
      <c r="I292" s="1186"/>
      <c r="J292" s="1186" t="s">
        <v>1366</v>
      </c>
      <c r="K292" s="1186"/>
      <c r="L292" s="1186"/>
      <c r="M292" s="1186"/>
      <c r="N292" s="1186"/>
      <c r="O292" s="1186"/>
      <c r="P292" s="1186"/>
      <c r="Q292" s="1186"/>
      <c r="R292" s="1186" t="s">
        <v>249</v>
      </c>
      <c r="S292" s="1186"/>
      <c r="T292" s="1186"/>
      <c r="U292" s="1925">
        <v>94</v>
      </c>
      <c r="V292" s="1913" t="s">
        <v>203</v>
      </c>
      <c r="W292" s="1913"/>
      <c r="X292" s="1912">
        <v>94</v>
      </c>
      <c r="Y292" s="1913"/>
      <c r="Z292" s="1186" t="s">
        <v>203</v>
      </c>
      <c r="AA292" s="1186"/>
      <c r="AB292" s="1186" t="s">
        <v>203</v>
      </c>
      <c r="AC292" s="1186"/>
      <c r="AD292" s="1186" t="s">
        <v>203</v>
      </c>
      <c r="AE292" s="1186"/>
      <c r="AF292" s="1186"/>
      <c r="AG292" s="1186" t="s">
        <v>203</v>
      </c>
      <c r="AH292" s="1912">
        <v>28.87</v>
      </c>
      <c r="AI292" s="1913"/>
    </row>
    <row r="293" spans="1:35" ht="24.6" customHeight="1" x14ac:dyDescent="0.2">
      <c r="C293" s="1186" t="s">
        <v>1365</v>
      </c>
      <c r="D293" s="1186"/>
      <c r="E293" s="1186"/>
      <c r="F293" s="1186"/>
      <c r="G293" s="1186"/>
      <c r="H293" s="1186"/>
      <c r="I293" s="1186"/>
      <c r="J293" s="1186" t="s">
        <v>1364</v>
      </c>
      <c r="K293" s="1186"/>
      <c r="L293" s="1186"/>
      <c r="M293" s="1186"/>
      <c r="N293" s="1186"/>
      <c r="O293" s="1186"/>
      <c r="P293" s="1186"/>
      <c r="Q293" s="1186"/>
      <c r="R293" s="1186" t="s">
        <v>249</v>
      </c>
      <c r="S293" s="1186"/>
      <c r="T293" s="1186"/>
      <c r="U293" s="1925">
        <v>51</v>
      </c>
      <c r="V293" s="1913" t="s">
        <v>203</v>
      </c>
      <c r="W293" s="1913"/>
      <c r="X293" s="1912">
        <v>51</v>
      </c>
      <c r="Y293" s="1913"/>
      <c r="Z293" s="1186" t="s">
        <v>203</v>
      </c>
      <c r="AA293" s="1186"/>
      <c r="AB293" s="1186" t="s">
        <v>203</v>
      </c>
      <c r="AC293" s="1186"/>
      <c r="AD293" s="1186" t="s">
        <v>203</v>
      </c>
      <c r="AE293" s="1186"/>
      <c r="AF293" s="1186"/>
      <c r="AG293" s="1186" t="s">
        <v>203</v>
      </c>
      <c r="AH293" s="1912">
        <v>15.66</v>
      </c>
      <c r="AI293" s="1913"/>
    </row>
    <row r="294" spans="1:35" ht="24.6" customHeight="1" x14ac:dyDescent="0.2">
      <c r="A294" s="1921" t="s">
        <v>203</v>
      </c>
      <c r="B294" s="1921"/>
      <c r="C294" s="1921" t="s">
        <v>203</v>
      </c>
      <c r="D294" s="1921"/>
      <c r="E294" s="1921"/>
      <c r="F294" s="1921"/>
      <c r="G294" s="1921"/>
      <c r="H294" s="1921"/>
      <c r="I294" s="1921"/>
      <c r="J294" s="1924" t="s">
        <v>246</v>
      </c>
      <c r="K294" s="1924"/>
      <c r="L294" s="1924"/>
      <c r="M294" s="1924"/>
      <c r="N294" s="1924"/>
      <c r="O294" s="1924"/>
      <c r="P294" s="1924"/>
      <c r="Q294" s="1924"/>
      <c r="R294" s="1921" t="s">
        <v>203</v>
      </c>
      <c r="S294" s="1921"/>
      <c r="T294" s="1921"/>
      <c r="U294" s="1921" t="s">
        <v>203</v>
      </c>
      <c r="V294" s="1921" t="s">
        <v>203</v>
      </c>
      <c r="W294" s="1921"/>
      <c r="X294" s="1921" t="s">
        <v>203</v>
      </c>
      <c r="Y294" s="1921"/>
      <c r="Z294" s="1921" t="s">
        <v>203</v>
      </c>
      <c r="AA294" s="1921"/>
      <c r="AB294" s="1921" t="s">
        <v>203</v>
      </c>
      <c r="AC294" s="1921"/>
      <c r="AD294" s="1922">
        <v>12241.77</v>
      </c>
      <c r="AE294" s="1923"/>
      <c r="AF294" s="1923"/>
      <c r="AG294" s="1921" t="s">
        <v>203</v>
      </c>
      <c r="AH294" s="1922">
        <v>85.57</v>
      </c>
      <c r="AI294" s="1923"/>
    </row>
    <row r="295" spans="1:35" x14ac:dyDescent="0.2">
      <c r="A295" s="1041"/>
      <c r="B295" s="1041"/>
      <c r="C295" s="1041"/>
      <c r="D295" s="1041"/>
      <c r="E295" s="1041"/>
      <c r="F295" s="1041"/>
      <c r="G295" s="1041"/>
      <c r="H295" s="1041"/>
      <c r="I295" s="1041"/>
      <c r="J295" s="1041"/>
      <c r="K295" s="1041"/>
      <c r="L295" s="1041"/>
      <c r="M295" s="1041"/>
      <c r="N295" s="1041"/>
      <c r="O295" s="1041"/>
      <c r="P295" s="1041"/>
      <c r="Q295" s="1041"/>
      <c r="R295" s="1041"/>
      <c r="S295" s="1041"/>
      <c r="T295" s="1041"/>
      <c r="U295" s="1041"/>
      <c r="V295" s="1041"/>
      <c r="W295" s="1041"/>
      <c r="X295" s="1041"/>
      <c r="Y295" s="1041"/>
      <c r="Z295" s="1041"/>
      <c r="AA295" s="1041"/>
      <c r="AB295" s="1041"/>
      <c r="AC295" s="1041"/>
      <c r="AD295" s="1041"/>
      <c r="AE295" s="1041"/>
      <c r="AF295" s="1041"/>
      <c r="AG295" s="1041"/>
      <c r="AH295" s="1041"/>
      <c r="AI295" s="1041"/>
    </row>
    <row r="296" spans="1:35" ht="24.6" customHeight="1" x14ac:dyDescent="0.2">
      <c r="C296" s="1186" t="s">
        <v>203</v>
      </c>
      <c r="D296" s="1186"/>
      <c r="E296" s="1186"/>
      <c r="F296" s="1186"/>
      <c r="G296" s="1186"/>
      <c r="H296" s="1186"/>
      <c r="I296" s="1186"/>
      <c r="J296" s="1186" t="s">
        <v>2563</v>
      </c>
      <c r="K296" s="1186"/>
      <c r="L296" s="1186"/>
      <c r="M296" s="1186"/>
      <c r="N296" s="1186"/>
      <c r="O296" s="1186"/>
      <c r="P296" s="1186"/>
      <c r="Q296" s="1186"/>
      <c r="R296" s="1186"/>
      <c r="S296" s="1186"/>
      <c r="T296" s="1186"/>
      <c r="U296" s="1186"/>
      <c r="V296" s="1186"/>
      <c r="W296" s="1186"/>
      <c r="X296" s="1186" t="s">
        <v>203</v>
      </c>
      <c r="Y296" s="1186"/>
      <c r="Z296" s="1186" t="s">
        <v>203</v>
      </c>
      <c r="AA296" s="1186"/>
      <c r="AB296" s="1186"/>
      <c r="AC296" s="1186"/>
      <c r="AD296" s="1186"/>
      <c r="AE296" s="1186"/>
      <c r="AF296" s="1186"/>
      <c r="AG296" s="1186"/>
      <c r="AH296" s="1912">
        <v>62052.2</v>
      </c>
      <c r="AI296" s="1913"/>
    </row>
    <row r="297" spans="1:35" ht="12.2" customHeight="1" x14ac:dyDescent="0.2">
      <c r="C297" s="1916" t="s">
        <v>203</v>
      </c>
      <c r="D297" s="1916"/>
      <c r="E297" s="1916"/>
      <c r="F297" s="1916"/>
      <c r="G297" s="1916"/>
      <c r="H297" s="1916"/>
      <c r="I297" s="1916"/>
      <c r="J297" s="1916" t="s">
        <v>1028</v>
      </c>
      <c r="K297" s="1916"/>
      <c r="L297" s="1916"/>
      <c r="M297" s="1916"/>
      <c r="N297" s="1916"/>
      <c r="O297" s="1916"/>
      <c r="P297" s="1916"/>
      <c r="Q297" s="1916"/>
      <c r="R297" s="1916"/>
      <c r="S297" s="1916"/>
      <c r="T297" s="1916"/>
      <c r="U297" s="1916"/>
      <c r="V297" s="1916"/>
      <c r="W297" s="1916"/>
      <c r="X297" s="1916" t="s">
        <v>203</v>
      </c>
      <c r="Y297" s="1916"/>
      <c r="Z297" s="1916" t="s">
        <v>203</v>
      </c>
      <c r="AA297" s="1916"/>
      <c r="AB297" s="1916"/>
      <c r="AC297" s="1916"/>
      <c r="AD297" s="1916"/>
      <c r="AE297" s="1916"/>
      <c r="AF297" s="1916"/>
      <c r="AG297" s="1916"/>
      <c r="AH297" s="1917" t="s">
        <v>203</v>
      </c>
      <c r="AI297" s="1917"/>
    </row>
    <row r="298" spans="1:35" ht="12.2" customHeight="1" x14ac:dyDescent="0.2">
      <c r="C298" s="1186" t="s">
        <v>203</v>
      </c>
      <c r="D298" s="1186"/>
      <c r="E298" s="1186"/>
      <c r="F298" s="1186"/>
      <c r="G298" s="1186"/>
      <c r="H298" s="1186"/>
      <c r="I298" s="1186"/>
      <c r="J298" s="1186" t="s">
        <v>1038</v>
      </c>
      <c r="K298" s="1186"/>
      <c r="L298" s="1186"/>
      <c r="M298" s="1186"/>
      <c r="N298" s="1186"/>
      <c r="O298" s="1186"/>
      <c r="P298" s="1186"/>
      <c r="Q298" s="1186"/>
      <c r="R298" s="1186"/>
      <c r="S298" s="1186"/>
      <c r="T298" s="1186"/>
      <c r="U298" s="1186"/>
      <c r="V298" s="1186"/>
      <c r="W298" s="1186"/>
      <c r="X298" s="1186" t="s">
        <v>203</v>
      </c>
      <c r="Y298" s="1186"/>
      <c r="Z298" s="1186" t="s">
        <v>203</v>
      </c>
      <c r="AA298" s="1186"/>
      <c r="AB298" s="1186"/>
      <c r="AC298" s="1186"/>
      <c r="AD298" s="1186"/>
      <c r="AE298" s="1186"/>
      <c r="AF298" s="1186"/>
      <c r="AG298" s="1186"/>
      <c r="AH298" s="1912">
        <v>28418.19</v>
      </c>
      <c r="AI298" s="1913"/>
    </row>
    <row r="299" spans="1:35" ht="12.2" customHeight="1" x14ac:dyDescent="0.2">
      <c r="C299" s="1186" t="s">
        <v>203</v>
      </c>
      <c r="D299" s="1186"/>
      <c r="E299" s="1186"/>
      <c r="F299" s="1186"/>
      <c r="G299" s="1186"/>
      <c r="H299" s="1186"/>
      <c r="I299" s="1186"/>
      <c r="J299" s="1186" t="s">
        <v>1037</v>
      </c>
      <c r="K299" s="1186"/>
      <c r="L299" s="1186"/>
      <c r="M299" s="1186"/>
      <c r="N299" s="1186"/>
      <c r="O299" s="1186"/>
      <c r="P299" s="1186"/>
      <c r="Q299" s="1186"/>
      <c r="R299" s="1186"/>
      <c r="S299" s="1186"/>
      <c r="T299" s="1186"/>
      <c r="U299" s="1186"/>
      <c r="V299" s="1186"/>
      <c r="W299" s="1186"/>
      <c r="X299" s="1186" t="s">
        <v>203</v>
      </c>
      <c r="Y299" s="1186"/>
      <c r="Z299" s="1186" t="s">
        <v>203</v>
      </c>
      <c r="AA299" s="1186"/>
      <c r="AB299" s="1186"/>
      <c r="AC299" s="1186"/>
      <c r="AD299" s="1186"/>
      <c r="AE299" s="1186"/>
      <c r="AF299" s="1186"/>
      <c r="AG299" s="1186"/>
      <c r="AH299" s="1912">
        <v>19762.310000000001</v>
      </c>
      <c r="AI299" s="1913"/>
    </row>
    <row r="300" spans="1:35" ht="12.2" customHeight="1" x14ac:dyDescent="0.2">
      <c r="C300" s="1186" t="s">
        <v>203</v>
      </c>
      <c r="D300" s="1186"/>
      <c r="E300" s="1186"/>
      <c r="F300" s="1186"/>
      <c r="G300" s="1186"/>
      <c r="H300" s="1186"/>
      <c r="I300" s="1186"/>
      <c r="J300" s="1186" t="s">
        <v>1036</v>
      </c>
      <c r="K300" s="1186"/>
      <c r="L300" s="1186"/>
      <c r="M300" s="1186"/>
      <c r="N300" s="1186"/>
      <c r="O300" s="1186"/>
      <c r="P300" s="1186"/>
      <c r="Q300" s="1186"/>
      <c r="R300" s="1186"/>
      <c r="S300" s="1186"/>
      <c r="T300" s="1186"/>
      <c r="U300" s="1186"/>
      <c r="V300" s="1186"/>
      <c r="W300" s="1186"/>
      <c r="X300" s="1186" t="s">
        <v>203</v>
      </c>
      <c r="Y300" s="1186"/>
      <c r="Z300" s="1186" t="s">
        <v>203</v>
      </c>
      <c r="AA300" s="1186"/>
      <c r="AB300" s="1186"/>
      <c r="AC300" s="1186"/>
      <c r="AD300" s="1186"/>
      <c r="AE300" s="1186"/>
      <c r="AF300" s="1186"/>
      <c r="AG300" s="1186"/>
      <c r="AH300" s="1912">
        <v>12078.69</v>
      </c>
      <c r="AI300" s="1913"/>
    </row>
    <row r="301" spans="1:35" ht="12.2" customHeight="1" x14ac:dyDescent="0.2">
      <c r="C301" s="1186" t="s">
        <v>203</v>
      </c>
      <c r="D301" s="1186"/>
      <c r="E301" s="1186"/>
      <c r="F301" s="1186"/>
      <c r="G301" s="1186"/>
      <c r="H301" s="1186"/>
      <c r="I301" s="1186"/>
      <c r="J301" s="1186" t="s">
        <v>1035</v>
      </c>
      <c r="K301" s="1186"/>
      <c r="L301" s="1186"/>
      <c r="M301" s="1186"/>
      <c r="N301" s="1186"/>
      <c r="O301" s="1186"/>
      <c r="P301" s="1186"/>
      <c r="Q301" s="1186"/>
      <c r="R301" s="1186"/>
      <c r="S301" s="1186"/>
      <c r="T301" s="1186"/>
      <c r="U301" s="1186"/>
      <c r="V301" s="1186"/>
      <c r="W301" s="1186"/>
      <c r="X301" s="1186" t="s">
        <v>203</v>
      </c>
      <c r="Y301" s="1186"/>
      <c r="Z301" s="1186" t="s">
        <v>203</v>
      </c>
      <c r="AA301" s="1186"/>
      <c r="AB301" s="1186"/>
      <c r="AC301" s="1186"/>
      <c r="AD301" s="1186"/>
      <c r="AE301" s="1186"/>
      <c r="AF301" s="1186"/>
      <c r="AG301" s="1186"/>
      <c r="AH301" s="1912">
        <v>1793.01</v>
      </c>
      <c r="AI301" s="1913"/>
    </row>
    <row r="302" spans="1:35" ht="12.2" customHeight="1" x14ac:dyDescent="0.2">
      <c r="C302" s="1186" t="s">
        <v>203</v>
      </c>
      <c r="D302" s="1186"/>
      <c r="E302" s="1186"/>
      <c r="F302" s="1186"/>
      <c r="G302" s="1186"/>
      <c r="H302" s="1186"/>
      <c r="I302" s="1186"/>
      <c r="J302" s="1186" t="s">
        <v>1034</v>
      </c>
      <c r="K302" s="1186"/>
      <c r="L302" s="1186"/>
      <c r="M302" s="1186"/>
      <c r="N302" s="1186"/>
      <c r="O302" s="1186"/>
      <c r="P302" s="1186"/>
      <c r="Q302" s="1186"/>
      <c r="R302" s="1186"/>
      <c r="S302" s="1186"/>
      <c r="T302" s="1186"/>
      <c r="U302" s="1186"/>
      <c r="V302" s="1186"/>
      <c r="W302" s="1186"/>
      <c r="X302" s="1186" t="s">
        <v>203</v>
      </c>
      <c r="Y302" s="1186"/>
      <c r="Z302" s="1186" t="s">
        <v>203</v>
      </c>
      <c r="AA302" s="1186"/>
      <c r="AB302" s="1186"/>
      <c r="AC302" s="1186"/>
      <c r="AD302" s="1186"/>
      <c r="AE302" s="1186"/>
      <c r="AF302" s="1186"/>
      <c r="AG302" s="1186"/>
      <c r="AH302" s="1912">
        <v>0</v>
      </c>
      <c r="AI302" s="1913"/>
    </row>
    <row r="303" spans="1:35" ht="12.2" customHeight="1" x14ac:dyDescent="0.2">
      <c r="C303" s="1186" t="s">
        <v>203</v>
      </c>
      <c r="D303" s="1186"/>
      <c r="E303" s="1186"/>
      <c r="F303" s="1186"/>
      <c r="G303" s="1186"/>
      <c r="H303" s="1186"/>
      <c r="I303" s="1186"/>
      <c r="J303" s="1186" t="s">
        <v>1033</v>
      </c>
      <c r="K303" s="1186"/>
      <c r="L303" s="1186"/>
      <c r="M303" s="1186"/>
      <c r="N303" s="1186"/>
      <c r="O303" s="1186"/>
      <c r="P303" s="1186"/>
      <c r="Q303" s="1186"/>
      <c r="R303" s="1186"/>
      <c r="S303" s="1186"/>
      <c r="T303" s="1186"/>
      <c r="U303" s="1186"/>
      <c r="V303" s="1186"/>
      <c r="W303" s="1186"/>
      <c r="X303" s="1186" t="s">
        <v>203</v>
      </c>
      <c r="Y303" s="1186"/>
      <c r="Z303" s="1186" t="s">
        <v>203</v>
      </c>
      <c r="AA303" s="1186"/>
      <c r="AB303" s="1186"/>
      <c r="AC303" s="1186"/>
      <c r="AD303" s="1186"/>
      <c r="AE303" s="1186"/>
      <c r="AF303" s="1186"/>
      <c r="AG303" s="1186"/>
      <c r="AH303" s="1912">
        <v>40496.879999999997</v>
      </c>
      <c r="AI303" s="1913"/>
    </row>
    <row r="304" spans="1:35" ht="12.2" customHeight="1" x14ac:dyDescent="0.2">
      <c r="C304" s="1186" t="s">
        <v>203</v>
      </c>
      <c r="D304" s="1186"/>
      <c r="E304" s="1186"/>
      <c r="F304" s="1186"/>
      <c r="G304" s="1186"/>
      <c r="H304" s="1186"/>
      <c r="I304" s="1186"/>
      <c r="J304" s="1186" t="s">
        <v>1032</v>
      </c>
      <c r="K304" s="1186"/>
      <c r="L304" s="1186"/>
      <c r="M304" s="1186"/>
      <c r="N304" s="1186"/>
      <c r="O304" s="1186"/>
      <c r="P304" s="1186"/>
      <c r="Q304" s="1186"/>
      <c r="R304" s="1186"/>
      <c r="S304" s="1186"/>
      <c r="T304" s="1186"/>
      <c r="U304" s="1186"/>
      <c r="V304" s="1186"/>
      <c r="W304" s="1186"/>
      <c r="X304" s="1186" t="s">
        <v>203</v>
      </c>
      <c r="Y304" s="1186"/>
      <c r="Z304" s="1186" t="s">
        <v>203</v>
      </c>
      <c r="AA304" s="1186"/>
      <c r="AB304" s="1186"/>
      <c r="AC304" s="1186"/>
      <c r="AD304" s="1186"/>
      <c r="AE304" s="1186"/>
      <c r="AF304" s="1186"/>
      <c r="AG304" s="1186"/>
      <c r="AH304" s="1912">
        <v>41247.58</v>
      </c>
      <c r="AI304" s="1913"/>
    </row>
    <row r="305" spans="1:35" ht="12.2" customHeight="1" x14ac:dyDescent="0.2">
      <c r="C305" s="1186" t="s">
        <v>203</v>
      </c>
      <c r="D305" s="1186"/>
      <c r="E305" s="1186"/>
      <c r="F305" s="1186"/>
      <c r="G305" s="1186"/>
      <c r="H305" s="1186"/>
      <c r="I305" s="1186"/>
      <c r="J305" s="1186" t="s">
        <v>1031</v>
      </c>
      <c r="K305" s="1186"/>
      <c r="L305" s="1186"/>
      <c r="M305" s="1186"/>
      <c r="N305" s="1186"/>
      <c r="O305" s="1186"/>
      <c r="P305" s="1186"/>
      <c r="Q305" s="1186"/>
      <c r="R305" s="1186"/>
      <c r="S305" s="1186"/>
      <c r="T305" s="1186"/>
      <c r="U305" s="1186"/>
      <c r="V305" s="1186"/>
      <c r="W305" s="1186"/>
      <c r="X305" s="1186" t="s">
        <v>203</v>
      </c>
      <c r="Y305" s="1186"/>
      <c r="Z305" s="1186" t="s">
        <v>203</v>
      </c>
      <c r="AA305" s="1186"/>
      <c r="AB305" s="1186"/>
      <c r="AC305" s="1186"/>
      <c r="AD305" s="1186"/>
      <c r="AE305" s="1186"/>
      <c r="AF305" s="1186"/>
      <c r="AG305" s="1186"/>
      <c r="AH305" s="1912">
        <v>23638.1</v>
      </c>
      <c r="AI305" s="1913"/>
    </row>
    <row r="306" spans="1:35" ht="12.2" customHeight="1" x14ac:dyDescent="0.2">
      <c r="C306" s="1186" t="s">
        <v>203</v>
      </c>
      <c r="D306" s="1186"/>
      <c r="E306" s="1186"/>
      <c r="F306" s="1186"/>
      <c r="G306" s="1186"/>
      <c r="H306" s="1186"/>
      <c r="I306" s="1186"/>
      <c r="J306" s="1186" t="s">
        <v>1023</v>
      </c>
      <c r="K306" s="1186"/>
      <c r="L306" s="1186"/>
      <c r="M306" s="1186"/>
      <c r="N306" s="1186"/>
      <c r="O306" s="1186"/>
      <c r="P306" s="1186"/>
      <c r="Q306" s="1186"/>
      <c r="R306" s="1186"/>
      <c r="S306" s="1186"/>
      <c r="T306" s="1186"/>
      <c r="U306" s="1186"/>
      <c r="V306" s="1186"/>
      <c r="W306" s="1186"/>
      <c r="X306" s="1186" t="s">
        <v>203</v>
      </c>
      <c r="Y306" s="1186"/>
      <c r="Z306" s="1186" t="s">
        <v>203</v>
      </c>
      <c r="AA306" s="1186"/>
      <c r="AB306" s="1186"/>
      <c r="AC306" s="1186"/>
      <c r="AD306" s="1186"/>
      <c r="AE306" s="1186"/>
      <c r="AF306" s="1186"/>
      <c r="AG306" s="1186"/>
      <c r="AH306" s="1912">
        <v>0</v>
      </c>
      <c r="AI306" s="1913"/>
    </row>
    <row r="307" spans="1:35" ht="12.2" customHeight="1" x14ac:dyDescent="0.2">
      <c r="C307" s="1186" t="s">
        <v>203</v>
      </c>
      <c r="D307" s="1186"/>
      <c r="E307" s="1186"/>
      <c r="F307" s="1186"/>
      <c r="G307" s="1186"/>
      <c r="H307" s="1186"/>
      <c r="I307" s="1186"/>
      <c r="J307" s="1186" t="s">
        <v>1030</v>
      </c>
      <c r="K307" s="1186"/>
      <c r="L307" s="1186"/>
      <c r="M307" s="1186"/>
      <c r="N307" s="1186"/>
      <c r="O307" s="1186"/>
      <c r="P307" s="1186"/>
      <c r="Q307" s="1186"/>
      <c r="R307" s="1186"/>
      <c r="S307" s="1186"/>
      <c r="T307" s="1186"/>
      <c r="U307" s="1186"/>
      <c r="V307" s="1186"/>
      <c r="W307" s="1186"/>
      <c r="X307" s="1186" t="s">
        <v>203</v>
      </c>
      <c r="Y307" s="1186"/>
      <c r="Z307" s="1186" t="s">
        <v>203</v>
      </c>
      <c r="AA307" s="1186"/>
      <c r="AB307" s="1186"/>
      <c r="AC307" s="1186"/>
      <c r="AD307" s="1186"/>
      <c r="AE307" s="1186"/>
      <c r="AF307" s="1186"/>
      <c r="AG307" s="1186"/>
      <c r="AH307" s="1912">
        <v>0</v>
      </c>
      <c r="AI307" s="1913"/>
    </row>
    <row r="308" spans="1:35" ht="12.2" customHeight="1" x14ac:dyDescent="0.2">
      <c r="C308" s="1918" t="s">
        <v>203</v>
      </c>
      <c r="D308" s="1918"/>
      <c r="E308" s="1918"/>
      <c r="F308" s="1918"/>
      <c r="G308" s="1918"/>
      <c r="H308" s="1918"/>
      <c r="I308" s="1918"/>
      <c r="J308" s="1918" t="s">
        <v>2562</v>
      </c>
      <c r="K308" s="1918"/>
      <c r="L308" s="1918"/>
      <c r="M308" s="1918"/>
      <c r="N308" s="1918"/>
      <c r="O308" s="1918"/>
      <c r="P308" s="1918"/>
      <c r="Q308" s="1918"/>
      <c r="R308" s="1918"/>
      <c r="S308" s="1918"/>
      <c r="T308" s="1918"/>
      <c r="U308" s="1918"/>
      <c r="V308" s="1918"/>
      <c r="W308" s="1918"/>
      <c r="X308" s="1918" t="s">
        <v>203</v>
      </c>
      <c r="Y308" s="1918"/>
      <c r="Z308" s="1918" t="s">
        <v>203</v>
      </c>
      <c r="AA308" s="1918"/>
      <c r="AB308" s="1918"/>
      <c r="AC308" s="1918"/>
      <c r="AD308" s="1918"/>
      <c r="AE308" s="1918"/>
      <c r="AF308" s="1918"/>
      <c r="AG308" s="1918"/>
      <c r="AH308" s="1919">
        <v>126937.88</v>
      </c>
      <c r="AI308" s="1920"/>
    </row>
    <row r="309" spans="1:35" ht="12.2" customHeight="1" x14ac:dyDescent="0.2">
      <c r="C309" s="1916" t="s">
        <v>203</v>
      </c>
      <c r="D309" s="1916"/>
      <c r="E309" s="1916"/>
      <c r="F309" s="1916"/>
      <c r="G309" s="1916"/>
      <c r="H309" s="1916"/>
      <c r="I309" s="1916"/>
      <c r="J309" s="1916" t="s">
        <v>1028</v>
      </c>
      <c r="K309" s="1916"/>
      <c r="L309" s="1916"/>
      <c r="M309" s="1916"/>
      <c r="N309" s="1916"/>
      <c r="O309" s="1916"/>
      <c r="P309" s="1916"/>
      <c r="Q309" s="1916"/>
      <c r="R309" s="1916"/>
      <c r="S309" s="1916"/>
      <c r="T309" s="1916"/>
      <c r="U309" s="1916"/>
      <c r="V309" s="1916"/>
      <c r="W309" s="1916"/>
      <c r="X309" s="1916" t="s">
        <v>203</v>
      </c>
      <c r="Y309" s="1916"/>
      <c r="Z309" s="1916" t="s">
        <v>203</v>
      </c>
      <c r="AA309" s="1916"/>
      <c r="AB309" s="1916"/>
      <c r="AC309" s="1916"/>
      <c r="AD309" s="1916"/>
      <c r="AE309" s="1916"/>
      <c r="AF309" s="1916"/>
      <c r="AG309" s="1916"/>
      <c r="AH309" s="1917" t="s">
        <v>203</v>
      </c>
      <c r="AI309" s="1917"/>
    </row>
    <row r="310" spans="1:35" ht="12.2" customHeight="1" x14ac:dyDescent="0.2">
      <c r="C310" s="1186" t="s">
        <v>203</v>
      </c>
      <c r="D310" s="1186"/>
      <c r="E310" s="1186"/>
      <c r="F310" s="1186"/>
      <c r="G310" s="1186"/>
      <c r="H310" s="1186"/>
      <c r="I310" s="1186"/>
      <c r="J310" s="1186" t="s">
        <v>1027</v>
      </c>
      <c r="K310" s="1186"/>
      <c r="L310" s="1186"/>
      <c r="M310" s="1186"/>
      <c r="N310" s="1186"/>
      <c r="O310" s="1186"/>
      <c r="P310" s="1186"/>
      <c r="Q310" s="1186"/>
      <c r="R310" s="1186"/>
      <c r="S310" s="1186"/>
      <c r="T310" s="1186"/>
      <c r="U310" s="1186"/>
      <c r="V310" s="1186"/>
      <c r="W310" s="1186"/>
      <c r="X310" s="1186" t="s">
        <v>203</v>
      </c>
      <c r="Y310" s="1186"/>
      <c r="Z310" s="1186" t="s">
        <v>203</v>
      </c>
      <c r="AA310" s="1186"/>
      <c r="AB310" s="1186"/>
      <c r="AC310" s="1186"/>
      <c r="AD310" s="1186"/>
      <c r="AE310" s="1186"/>
      <c r="AF310" s="1186"/>
      <c r="AG310" s="1186"/>
      <c r="AH310" s="1912">
        <v>0</v>
      </c>
      <c r="AI310" s="1913"/>
    </row>
    <row r="311" spans="1:35" ht="12.2" customHeight="1" x14ac:dyDescent="0.2">
      <c r="C311" s="1186" t="s">
        <v>203</v>
      </c>
      <c r="D311" s="1186"/>
      <c r="E311" s="1186"/>
      <c r="F311" s="1186"/>
      <c r="G311" s="1186"/>
      <c r="H311" s="1186"/>
      <c r="I311" s="1186"/>
      <c r="J311" s="1186" t="s">
        <v>1026</v>
      </c>
      <c r="K311" s="1186"/>
      <c r="L311" s="1186"/>
      <c r="M311" s="1186"/>
      <c r="N311" s="1186"/>
      <c r="O311" s="1186"/>
      <c r="P311" s="1186"/>
      <c r="Q311" s="1186"/>
      <c r="R311" s="1186"/>
      <c r="S311" s="1186"/>
      <c r="T311" s="1186"/>
      <c r="U311" s="1186"/>
      <c r="V311" s="1186"/>
      <c r="W311" s="1186"/>
      <c r="X311" s="1186" t="s">
        <v>203</v>
      </c>
      <c r="Y311" s="1186"/>
      <c r="Z311" s="1186" t="s">
        <v>203</v>
      </c>
      <c r="AA311" s="1186"/>
      <c r="AB311" s="1186"/>
      <c r="AC311" s="1186"/>
      <c r="AD311" s="1186"/>
      <c r="AE311" s="1186"/>
      <c r="AF311" s="1186"/>
      <c r="AG311" s="1186"/>
      <c r="AH311" s="1912">
        <v>0</v>
      </c>
      <c r="AI311" s="1913"/>
    </row>
    <row r="312" spans="1:35" ht="12.2" customHeight="1" x14ac:dyDescent="0.2">
      <c r="C312" s="1186" t="s">
        <v>203</v>
      </c>
      <c r="D312" s="1186"/>
      <c r="E312" s="1186"/>
      <c r="F312" s="1186"/>
      <c r="G312" s="1186"/>
      <c r="H312" s="1186"/>
      <c r="I312" s="1186"/>
      <c r="J312" s="1186" t="s">
        <v>1025</v>
      </c>
      <c r="K312" s="1186"/>
      <c r="L312" s="1186"/>
      <c r="M312" s="1186"/>
      <c r="N312" s="1186"/>
      <c r="O312" s="1186"/>
      <c r="P312" s="1186"/>
      <c r="Q312" s="1186"/>
      <c r="R312" s="1186"/>
      <c r="S312" s="1186"/>
      <c r="T312" s="1186"/>
      <c r="U312" s="1186"/>
      <c r="V312" s="1186"/>
      <c r="W312" s="1186"/>
      <c r="X312" s="1913" t="s">
        <v>2781</v>
      </c>
      <c r="Y312" s="1913"/>
      <c r="Z312" s="1186" t="s">
        <v>203</v>
      </c>
      <c r="AA312" s="1186"/>
      <c r="AB312" s="1186"/>
      <c r="AC312" s="1186"/>
      <c r="AD312" s="1186"/>
      <c r="AE312" s="1186"/>
      <c r="AF312" s="1186"/>
      <c r="AG312" s="1186"/>
      <c r="AH312" s="1913" t="s">
        <v>203</v>
      </c>
      <c r="AI312" s="1913"/>
    </row>
    <row r="313" spans="1:35" ht="12.2" customHeight="1" x14ac:dyDescent="0.2">
      <c r="C313" s="1186" t="s">
        <v>203</v>
      </c>
      <c r="D313" s="1186"/>
      <c r="E313" s="1186"/>
      <c r="F313" s="1186"/>
      <c r="G313" s="1186"/>
      <c r="H313" s="1186"/>
      <c r="I313" s="1186"/>
      <c r="J313" s="1186" t="s">
        <v>1024</v>
      </c>
      <c r="K313" s="1186"/>
      <c r="L313" s="1186"/>
      <c r="M313" s="1186"/>
      <c r="N313" s="1186"/>
      <c r="O313" s="1186"/>
      <c r="P313" s="1186"/>
      <c r="Q313" s="1186"/>
      <c r="R313" s="1186"/>
      <c r="S313" s="1186"/>
      <c r="T313" s="1186"/>
      <c r="U313" s="1186"/>
      <c r="V313" s="1186"/>
      <c r="W313" s="1186"/>
      <c r="X313" s="1913" t="s">
        <v>2780</v>
      </c>
      <c r="Y313" s="1913"/>
      <c r="Z313" s="1186" t="s">
        <v>203</v>
      </c>
      <c r="AA313" s="1186"/>
      <c r="AB313" s="1186"/>
      <c r="AC313" s="1186"/>
      <c r="AD313" s="1186"/>
      <c r="AE313" s="1186"/>
      <c r="AF313" s="1186"/>
      <c r="AG313" s="1186"/>
      <c r="AH313" s="1913" t="s">
        <v>203</v>
      </c>
      <c r="AI313" s="1913"/>
    </row>
    <row r="315" spans="1:35" ht="12.2" customHeight="1" x14ac:dyDescent="0.2">
      <c r="A315" s="1931" t="s">
        <v>481</v>
      </c>
      <c r="B315" s="1931"/>
      <c r="C315" s="1931"/>
      <c r="D315" s="1931"/>
      <c r="E315" s="1931"/>
      <c r="F315" s="1931"/>
      <c r="G315" s="1931"/>
      <c r="H315" s="1931"/>
      <c r="I315" s="1931"/>
      <c r="J315" s="1931"/>
      <c r="K315" s="1931"/>
      <c r="L315" s="1931"/>
      <c r="M315" s="1931"/>
      <c r="N315" s="1931"/>
      <c r="O315" s="1931"/>
      <c r="P315" s="1931"/>
      <c r="Q315" s="1931"/>
      <c r="R315" s="1931"/>
      <c r="S315" s="1931"/>
      <c r="T315" s="1931"/>
      <c r="U315" s="1931"/>
      <c r="V315" s="1931"/>
      <c r="W315" s="1931"/>
      <c r="X315" s="1931"/>
      <c r="Y315" s="1931"/>
      <c r="Z315" s="1931"/>
      <c r="AA315" s="1931"/>
      <c r="AB315" s="1931"/>
      <c r="AC315" s="1931"/>
      <c r="AD315" s="1931"/>
      <c r="AE315" s="1931"/>
      <c r="AF315" s="1931"/>
      <c r="AG315" s="1931"/>
      <c r="AH315" s="1931"/>
      <c r="AI315" s="1931"/>
    </row>
    <row r="316" spans="1:35" ht="24.6" customHeight="1" x14ac:dyDescent="0.2">
      <c r="A316" s="1918" t="s">
        <v>252</v>
      </c>
      <c r="B316" s="1918"/>
      <c r="C316" s="1918" t="s">
        <v>2696</v>
      </c>
      <c r="D316" s="1918"/>
      <c r="E316" s="1918"/>
      <c r="F316" s="1918"/>
      <c r="G316" s="1918"/>
      <c r="H316" s="1918"/>
      <c r="I316" s="1918"/>
      <c r="J316" s="1918" t="s">
        <v>1688</v>
      </c>
      <c r="K316" s="1918"/>
      <c r="L316" s="1918"/>
      <c r="M316" s="1918"/>
      <c r="N316" s="1918"/>
      <c r="O316" s="1918"/>
      <c r="P316" s="1918"/>
      <c r="Q316" s="1918"/>
      <c r="R316" s="1918" t="s">
        <v>467</v>
      </c>
      <c r="S316" s="1918"/>
      <c r="T316" s="1918"/>
      <c r="U316" s="1925">
        <v>6</v>
      </c>
      <c r="V316" s="1913" t="s">
        <v>203</v>
      </c>
      <c r="W316" s="1913"/>
      <c r="X316" s="1919">
        <v>6</v>
      </c>
      <c r="Y316" s="1920"/>
      <c r="Z316" s="1913" t="s">
        <v>203</v>
      </c>
      <c r="AA316" s="1913"/>
      <c r="AB316" s="1913" t="s">
        <v>203</v>
      </c>
      <c r="AC316" s="1913"/>
      <c r="AD316" s="1912">
        <v>13852.58</v>
      </c>
      <c r="AE316" s="1913"/>
      <c r="AF316" s="1913"/>
      <c r="AG316" s="1913" t="s">
        <v>203</v>
      </c>
      <c r="AH316" s="1912">
        <v>83115.48</v>
      </c>
      <c r="AI316" s="1913"/>
    </row>
    <row r="317" spans="1:35" ht="12.2" customHeight="1" x14ac:dyDescent="0.2">
      <c r="C317" s="1186" t="s">
        <v>203</v>
      </c>
      <c r="D317" s="1186"/>
      <c r="E317" s="1186"/>
      <c r="F317" s="1186"/>
      <c r="G317" s="1186"/>
      <c r="H317" s="1186"/>
      <c r="I317" s="1186"/>
      <c r="J317" s="1186" t="s">
        <v>203</v>
      </c>
      <c r="K317" s="1186"/>
      <c r="L317" s="1186"/>
      <c r="M317" s="1186"/>
      <c r="N317" s="1186"/>
      <c r="O317" s="1186"/>
      <c r="P317" s="1186"/>
      <c r="Q317" s="1186"/>
      <c r="R317" s="1186" t="s">
        <v>203</v>
      </c>
      <c r="S317" s="1186"/>
      <c r="T317" s="1186"/>
      <c r="U317" s="1913" t="s">
        <v>203</v>
      </c>
      <c r="V317" s="1913" t="s">
        <v>203</v>
      </c>
      <c r="W317" s="1913"/>
      <c r="X317" s="1913" t="s">
        <v>203</v>
      </c>
      <c r="Y317" s="1913"/>
      <c r="Z317" s="1186" t="s">
        <v>203</v>
      </c>
      <c r="AA317" s="1186"/>
      <c r="AB317" s="1186" t="s">
        <v>203</v>
      </c>
      <c r="AC317" s="1186"/>
      <c r="AD317" s="1186" t="s">
        <v>203</v>
      </c>
      <c r="AE317" s="1186"/>
      <c r="AF317" s="1186"/>
      <c r="AG317" s="1186" t="s">
        <v>203</v>
      </c>
      <c r="AH317" s="1913" t="s">
        <v>203</v>
      </c>
      <c r="AI317" s="1913"/>
    </row>
    <row r="318" spans="1:35" ht="24.6" customHeight="1" x14ac:dyDescent="0.2">
      <c r="A318" s="1921" t="s">
        <v>203</v>
      </c>
      <c r="B318" s="1921"/>
      <c r="C318" s="1921" t="s">
        <v>203</v>
      </c>
      <c r="D318" s="1921"/>
      <c r="E318" s="1921"/>
      <c r="F318" s="1921"/>
      <c r="G318" s="1921"/>
      <c r="H318" s="1921"/>
      <c r="I318" s="1921"/>
      <c r="J318" s="1924" t="s">
        <v>246</v>
      </c>
      <c r="K318" s="1924"/>
      <c r="L318" s="1924"/>
      <c r="M318" s="1924"/>
      <c r="N318" s="1924"/>
      <c r="O318" s="1924"/>
      <c r="P318" s="1924"/>
      <c r="Q318" s="1924"/>
      <c r="R318" s="1921" t="s">
        <v>203</v>
      </c>
      <c r="S318" s="1921"/>
      <c r="T318" s="1921"/>
      <c r="U318" s="1921" t="s">
        <v>203</v>
      </c>
      <c r="V318" s="1921" t="s">
        <v>203</v>
      </c>
      <c r="W318" s="1921"/>
      <c r="X318" s="1921" t="s">
        <v>203</v>
      </c>
      <c r="Y318" s="1921"/>
      <c r="Z318" s="1921" t="s">
        <v>203</v>
      </c>
      <c r="AA318" s="1921"/>
      <c r="AB318" s="1921" t="s">
        <v>203</v>
      </c>
      <c r="AC318" s="1921"/>
      <c r="AD318" s="1922">
        <v>13852.58</v>
      </c>
      <c r="AE318" s="1923"/>
      <c r="AF318" s="1923"/>
      <c r="AG318" s="1921" t="s">
        <v>203</v>
      </c>
      <c r="AH318" s="1922">
        <v>83115.48</v>
      </c>
      <c r="AI318" s="1923"/>
    </row>
    <row r="319" spans="1:35" ht="24.6" customHeight="1" x14ac:dyDescent="0.2">
      <c r="A319" s="1918" t="s">
        <v>251</v>
      </c>
      <c r="B319" s="1918"/>
      <c r="C319" s="1918" t="s">
        <v>2684</v>
      </c>
      <c r="D319" s="1918"/>
      <c r="E319" s="1918"/>
      <c r="F319" s="1918"/>
      <c r="G319" s="1918"/>
      <c r="H319" s="1918"/>
      <c r="I319" s="1918"/>
      <c r="J319" s="1918" t="s">
        <v>2501</v>
      </c>
      <c r="K319" s="1918"/>
      <c r="L319" s="1918"/>
      <c r="M319" s="1918"/>
      <c r="N319" s="1918"/>
      <c r="O319" s="1918"/>
      <c r="P319" s="1918"/>
      <c r="Q319" s="1918"/>
      <c r="R319" s="1918" t="s">
        <v>340</v>
      </c>
      <c r="S319" s="1918"/>
      <c r="T319" s="1918"/>
      <c r="U319" s="1912">
        <v>0.06</v>
      </c>
      <c r="V319" s="1913" t="s">
        <v>203</v>
      </c>
      <c r="W319" s="1913"/>
      <c r="X319" s="1919">
        <v>0.06</v>
      </c>
      <c r="Y319" s="1920"/>
      <c r="Z319" s="1913" t="s">
        <v>203</v>
      </c>
      <c r="AA319" s="1913"/>
      <c r="AB319" s="1913" t="s">
        <v>203</v>
      </c>
      <c r="AC319" s="1913"/>
      <c r="AD319" s="1912">
        <v>563896.63</v>
      </c>
      <c r="AE319" s="1913"/>
      <c r="AF319" s="1913"/>
      <c r="AG319" s="1913" t="s">
        <v>203</v>
      </c>
      <c r="AH319" s="1912">
        <v>33833.800000000003</v>
      </c>
      <c r="AI319" s="1913"/>
    </row>
    <row r="320" spans="1:35" ht="12.2" customHeight="1" x14ac:dyDescent="0.2">
      <c r="C320" s="1186" t="s">
        <v>203</v>
      </c>
      <c r="D320" s="1186"/>
      <c r="E320" s="1186"/>
      <c r="F320" s="1186"/>
      <c r="G320" s="1186"/>
      <c r="H320" s="1186"/>
      <c r="I320" s="1186"/>
      <c r="J320" s="1186" t="s">
        <v>203</v>
      </c>
      <c r="K320" s="1186"/>
      <c r="L320" s="1186"/>
      <c r="M320" s="1186"/>
      <c r="N320" s="1186"/>
      <c r="O320" s="1186"/>
      <c r="P320" s="1186"/>
      <c r="Q320" s="1186"/>
      <c r="R320" s="1186" t="s">
        <v>203</v>
      </c>
      <c r="S320" s="1186"/>
      <c r="T320" s="1186"/>
      <c r="U320" s="1913" t="s">
        <v>203</v>
      </c>
      <c r="V320" s="1913" t="s">
        <v>203</v>
      </c>
      <c r="W320" s="1913"/>
      <c r="X320" s="1913" t="s">
        <v>203</v>
      </c>
      <c r="Y320" s="1913"/>
      <c r="Z320" s="1186" t="s">
        <v>203</v>
      </c>
      <c r="AA320" s="1186"/>
      <c r="AB320" s="1186" t="s">
        <v>203</v>
      </c>
      <c r="AC320" s="1186"/>
      <c r="AD320" s="1186" t="s">
        <v>203</v>
      </c>
      <c r="AE320" s="1186"/>
      <c r="AF320" s="1186"/>
      <c r="AG320" s="1186" t="s">
        <v>203</v>
      </c>
      <c r="AH320" s="1913" t="s">
        <v>203</v>
      </c>
      <c r="AI320" s="1913"/>
    </row>
    <row r="321" spans="1:35" ht="24.6" customHeight="1" x14ac:dyDescent="0.2">
      <c r="A321" s="1921" t="s">
        <v>203</v>
      </c>
      <c r="B321" s="1921"/>
      <c r="C321" s="1921" t="s">
        <v>203</v>
      </c>
      <c r="D321" s="1921"/>
      <c r="E321" s="1921"/>
      <c r="F321" s="1921"/>
      <c r="G321" s="1921"/>
      <c r="H321" s="1921"/>
      <c r="I321" s="1921"/>
      <c r="J321" s="1924" t="s">
        <v>246</v>
      </c>
      <c r="K321" s="1924"/>
      <c r="L321" s="1924"/>
      <c r="M321" s="1924"/>
      <c r="N321" s="1924"/>
      <c r="O321" s="1924"/>
      <c r="P321" s="1924"/>
      <c r="Q321" s="1924"/>
      <c r="R321" s="1921" t="s">
        <v>203</v>
      </c>
      <c r="S321" s="1921"/>
      <c r="T321" s="1921"/>
      <c r="U321" s="1921" t="s">
        <v>203</v>
      </c>
      <c r="V321" s="1921" t="s">
        <v>203</v>
      </c>
      <c r="W321" s="1921"/>
      <c r="X321" s="1921" t="s">
        <v>203</v>
      </c>
      <c r="Y321" s="1921"/>
      <c r="Z321" s="1921" t="s">
        <v>203</v>
      </c>
      <c r="AA321" s="1921"/>
      <c r="AB321" s="1921" t="s">
        <v>203</v>
      </c>
      <c r="AC321" s="1921"/>
      <c r="AD321" s="1922">
        <v>563896.67000000004</v>
      </c>
      <c r="AE321" s="1923"/>
      <c r="AF321" s="1923"/>
      <c r="AG321" s="1921" t="s">
        <v>203</v>
      </c>
      <c r="AH321" s="1922">
        <v>33833.800000000003</v>
      </c>
      <c r="AI321" s="1923"/>
    </row>
    <row r="322" spans="1:35" ht="36.75" customHeight="1" x14ac:dyDescent="0.2">
      <c r="A322" s="1918" t="s">
        <v>245</v>
      </c>
      <c r="B322" s="1918"/>
      <c r="C322" s="1918" t="s">
        <v>480</v>
      </c>
      <c r="D322" s="1918"/>
      <c r="E322" s="1918"/>
      <c r="F322" s="1918"/>
      <c r="G322" s="1918"/>
      <c r="H322" s="1918"/>
      <c r="I322" s="1918"/>
      <c r="J322" s="1918" t="s">
        <v>479</v>
      </c>
      <c r="K322" s="1918"/>
      <c r="L322" s="1918"/>
      <c r="M322" s="1918"/>
      <c r="N322" s="1918"/>
      <c r="O322" s="1918"/>
      <c r="P322" s="1918"/>
      <c r="Q322" s="1918"/>
      <c r="R322" s="1918" t="s">
        <v>467</v>
      </c>
      <c r="S322" s="1918"/>
      <c r="T322" s="1918"/>
      <c r="U322" s="1912">
        <v>0.18</v>
      </c>
      <c r="V322" s="1913" t="s">
        <v>203</v>
      </c>
      <c r="W322" s="1913"/>
      <c r="X322" s="1919">
        <v>0.18</v>
      </c>
      <c r="Y322" s="1920"/>
      <c r="Z322" s="1912">
        <v>4136.76</v>
      </c>
      <c r="AA322" s="1913"/>
      <c r="AB322" s="1912">
        <v>1.38</v>
      </c>
      <c r="AC322" s="1913"/>
      <c r="AD322" s="1912">
        <v>5708.73</v>
      </c>
      <c r="AE322" s="1913"/>
      <c r="AF322" s="1913"/>
      <c r="AG322" s="1913" t="s">
        <v>203</v>
      </c>
      <c r="AH322" s="1912">
        <v>1027.57</v>
      </c>
      <c r="AI322" s="1913"/>
    </row>
    <row r="323" spans="1:35" ht="85.7" customHeight="1" x14ac:dyDescent="0.2">
      <c r="A323" s="1186" t="s">
        <v>1128</v>
      </c>
      <c r="B323" s="1186"/>
      <c r="C323" s="1186" t="s">
        <v>2778</v>
      </c>
      <c r="D323" s="1186"/>
      <c r="E323" s="1186"/>
      <c r="F323" s="1186"/>
      <c r="G323" s="1186"/>
      <c r="H323" s="1186"/>
      <c r="I323" s="1186"/>
      <c r="J323" s="1186" t="s">
        <v>565</v>
      </c>
      <c r="K323" s="1186"/>
      <c r="L323" s="1186"/>
      <c r="M323" s="1186"/>
      <c r="N323" s="1186"/>
      <c r="O323" s="1186"/>
      <c r="P323" s="1186"/>
      <c r="Q323" s="1186"/>
      <c r="R323" s="1186" t="s">
        <v>528</v>
      </c>
      <c r="S323" s="1186"/>
      <c r="T323" s="1186"/>
      <c r="U323" s="1927">
        <v>5.6800000000000002E-3</v>
      </c>
      <c r="V323" s="1913" t="s">
        <v>203</v>
      </c>
      <c r="W323" s="1913"/>
      <c r="X323" s="1932">
        <v>1.0223999999999999E-3</v>
      </c>
      <c r="Y323" s="1913"/>
      <c r="Z323" s="1913" t="s">
        <v>203</v>
      </c>
      <c r="AA323" s="1913"/>
      <c r="AB323" s="1913" t="s">
        <v>203</v>
      </c>
      <c r="AC323" s="1913"/>
      <c r="AD323" s="1912">
        <v>808.59</v>
      </c>
      <c r="AE323" s="1913"/>
      <c r="AF323" s="1913"/>
      <c r="AG323" s="1912">
        <v>-1</v>
      </c>
      <c r="AH323" s="1912">
        <v>-0.83</v>
      </c>
      <c r="AI323" s="1913"/>
    </row>
    <row r="324" spans="1:35" ht="85.7" customHeight="1" x14ac:dyDescent="0.2">
      <c r="A324" s="1186" t="s">
        <v>1608</v>
      </c>
      <c r="B324" s="1186"/>
      <c r="C324" s="1186" t="s">
        <v>2777</v>
      </c>
      <c r="D324" s="1186"/>
      <c r="E324" s="1186"/>
      <c r="F324" s="1186"/>
      <c r="G324" s="1186"/>
      <c r="H324" s="1186"/>
      <c r="I324" s="1186"/>
      <c r="J324" s="1186" t="s">
        <v>2724</v>
      </c>
      <c r="K324" s="1186"/>
      <c r="L324" s="1186"/>
      <c r="M324" s="1186"/>
      <c r="N324" s="1186"/>
      <c r="O324" s="1186"/>
      <c r="P324" s="1186"/>
      <c r="Q324" s="1186"/>
      <c r="R324" s="1186" t="s">
        <v>528</v>
      </c>
      <c r="S324" s="1186"/>
      <c r="T324" s="1186"/>
      <c r="U324" s="1927">
        <v>5.6800000000000002E-3</v>
      </c>
      <c r="V324" s="1913" t="s">
        <v>203</v>
      </c>
      <c r="W324" s="1913"/>
      <c r="X324" s="1932">
        <v>1.0223999999999999E-3</v>
      </c>
      <c r="Y324" s="1913"/>
      <c r="Z324" s="1913" t="s">
        <v>203</v>
      </c>
      <c r="AA324" s="1913"/>
      <c r="AB324" s="1913" t="s">
        <v>203</v>
      </c>
      <c r="AC324" s="1913"/>
      <c r="AD324" s="1912">
        <v>1511.5</v>
      </c>
      <c r="AE324" s="1913"/>
      <c r="AF324" s="1913"/>
      <c r="AG324" s="1913" t="s">
        <v>203</v>
      </c>
      <c r="AH324" s="1912">
        <v>1.55</v>
      </c>
      <c r="AI324" s="1913"/>
    </row>
    <row r="325" spans="1:35" ht="12.2" customHeight="1" x14ac:dyDescent="0.2">
      <c r="C325" s="1186" t="s">
        <v>203</v>
      </c>
      <c r="D325" s="1186"/>
      <c r="E325" s="1186"/>
      <c r="F325" s="1186"/>
      <c r="G325" s="1186"/>
      <c r="H325" s="1186"/>
      <c r="I325" s="1186"/>
      <c r="J325" s="1186" t="s">
        <v>203</v>
      </c>
      <c r="K325" s="1186"/>
      <c r="L325" s="1186"/>
      <c r="M325" s="1186"/>
      <c r="N325" s="1186"/>
      <c r="O325" s="1186"/>
      <c r="P325" s="1186"/>
      <c r="Q325" s="1186"/>
      <c r="R325" s="1186" t="s">
        <v>203</v>
      </c>
      <c r="S325" s="1186"/>
      <c r="T325" s="1186"/>
      <c r="U325" s="1913" t="s">
        <v>203</v>
      </c>
      <c r="V325" s="1913" t="s">
        <v>203</v>
      </c>
      <c r="W325" s="1913"/>
      <c r="X325" s="1913" t="s">
        <v>203</v>
      </c>
      <c r="Y325" s="1913"/>
      <c r="Z325" s="1186" t="s">
        <v>203</v>
      </c>
      <c r="AA325" s="1186"/>
      <c r="AB325" s="1186" t="s">
        <v>203</v>
      </c>
      <c r="AC325" s="1186"/>
      <c r="AD325" s="1186" t="s">
        <v>203</v>
      </c>
      <c r="AE325" s="1186"/>
      <c r="AF325" s="1186"/>
      <c r="AG325" s="1186" t="s">
        <v>203</v>
      </c>
      <c r="AH325" s="1913" t="s">
        <v>203</v>
      </c>
      <c r="AI325" s="1913"/>
    </row>
    <row r="326" spans="1:35" ht="24.6" customHeight="1" x14ac:dyDescent="0.2">
      <c r="A326" s="1921" t="s">
        <v>203</v>
      </c>
      <c r="B326" s="1921"/>
      <c r="C326" s="1921" t="s">
        <v>203</v>
      </c>
      <c r="D326" s="1921"/>
      <c r="E326" s="1921"/>
      <c r="F326" s="1921"/>
      <c r="G326" s="1921"/>
      <c r="H326" s="1921"/>
      <c r="I326" s="1921"/>
      <c r="J326" s="1924" t="s">
        <v>246</v>
      </c>
      <c r="K326" s="1924"/>
      <c r="L326" s="1924"/>
      <c r="M326" s="1924"/>
      <c r="N326" s="1924"/>
      <c r="O326" s="1924"/>
      <c r="P326" s="1924"/>
      <c r="Q326" s="1924"/>
      <c r="R326" s="1921" t="s">
        <v>203</v>
      </c>
      <c r="S326" s="1921"/>
      <c r="T326" s="1921"/>
      <c r="U326" s="1921" t="s">
        <v>203</v>
      </c>
      <c r="V326" s="1921" t="s">
        <v>203</v>
      </c>
      <c r="W326" s="1921"/>
      <c r="X326" s="1921" t="s">
        <v>203</v>
      </c>
      <c r="Y326" s="1921"/>
      <c r="Z326" s="1921" t="s">
        <v>203</v>
      </c>
      <c r="AA326" s="1921"/>
      <c r="AB326" s="1921" t="s">
        <v>203</v>
      </c>
      <c r="AC326" s="1921"/>
      <c r="AD326" s="1922">
        <v>5712.72</v>
      </c>
      <c r="AE326" s="1923"/>
      <c r="AF326" s="1923"/>
      <c r="AG326" s="1921" t="s">
        <v>203</v>
      </c>
      <c r="AH326" s="1922">
        <v>1028.29</v>
      </c>
      <c r="AI326" s="1923"/>
    </row>
    <row r="327" spans="1:35" ht="24.6" customHeight="1" x14ac:dyDescent="0.2">
      <c r="A327" s="1918" t="s">
        <v>401</v>
      </c>
      <c r="B327" s="1918"/>
      <c r="C327" s="1918" t="s">
        <v>2864</v>
      </c>
      <c r="D327" s="1918"/>
      <c r="E327" s="1918"/>
      <c r="F327" s="1918"/>
      <c r="G327" s="1918"/>
      <c r="H327" s="1918"/>
      <c r="I327" s="1918"/>
      <c r="J327" s="1918" t="s">
        <v>1314</v>
      </c>
      <c r="K327" s="1918"/>
      <c r="L327" s="1918"/>
      <c r="M327" s="1918"/>
      <c r="N327" s="1918"/>
      <c r="O327" s="1918"/>
      <c r="P327" s="1918"/>
      <c r="Q327" s="1918"/>
      <c r="R327" s="1918" t="s">
        <v>467</v>
      </c>
      <c r="S327" s="1918"/>
      <c r="T327" s="1918"/>
      <c r="U327" s="1925">
        <v>3</v>
      </c>
      <c r="V327" s="1913" t="s">
        <v>203</v>
      </c>
      <c r="W327" s="1913"/>
      <c r="X327" s="1919">
        <v>3</v>
      </c>
      <c r="Y327" s="1920"/>
      <c r="Z327" s="1913" t="s">
        <v>203</v>
      </c>
      <c r="AA327" s="1913"/>
      <c r="AB327" s="1913" t="s">
        <v>203</v>
      </c>
      <c r="AC327" s="1913"/>
      <c r="AD327" s="1912">
        <v>4273.53</v>
      </c>
      <c r="AE327" s="1913"/>
      <c r="AF327" s="1913"/>
      <c r="AG327" s="1913" t="s">
        <v>203</v>
      </c>
      <c r="AH327" s="1912">
        <v>12820.59</v>
      </c>
      <c r="AI327" s="1913"/>
    </row>
    <row r="328" spans="1:35" ht="12.2" customHeight="1" x14ac:dyDescent="0.2">
      <c r="C328" s="1186" t="s">
        <v>203</v>
      </c>
      <c r="D328" s="1186"/>
      <c r="E328" s="1186"/>
      <c r="F328" s="1186"/>
      <c r="G328" s="1186"/>
      <c r="H328" s="1186"/>
      <c r="I328" s="1186"/>
      <c r="J328" s="1186" t="s">
        <v>203</v>
      </c>
      <c r="K328" s="1186"/>
      <c r="L328" s="1186"/>
      <c r="M328" s="1186"/>
      <c r="N328" s="1186"/>
      <c r="O328" s="1186"/>
      <c r="P328" s="1186"/>
      <c r="Q328" s="1186"/>
      <c r="R328" s="1186" t="s">
        <v>203</v>
      </c>
      <c r="S328" s="1186"/>
      <c r="T328" s="1186"/>
      <c r="U328" s="1913" t="s">
        <v>203</v>
      </c>
      <c r="V328" s="1913" t="s">
        <v>203</v>
      </c>
      <c r="W328" s="1913"/>
      <c r="X328" s="1913" t="s">
        <v>203</v>
      </c>
      <c r="Y328" s="1913"/>
      <c r="Z328" s="1186" t="s">
        <v>203</v>
      </c>
      <c r="AA328" s="1186"/>
      <c r="AB328" s="1186" t="s">
        <v>203</v>
      </c>
      <c r="AC328" s="1186"/>
      <c r="AD328" s="1186" t="s">
        <v>203</v>
      </c>
      <c r="AE328" s="1186"/>
      <c r="AF328" s="1186"/>
      <c r="AG328" s="1186" t="s">
        <v>203</v>
      </c>
      <c r="AH328" s="1913" t="s">
        <v>203</v>
      </c>
      <c r="AI328" s="1913"/>
    </row>
    <row r="329" spans="1:35" ht="24.6" customHeight="1" x14ac:dyDescent="0.2">
      <c r="A329" s="1921" t="s">
        <v>203</v>
      </c>
      <c r="B329" s="1921"/>
      <c r="C329" s="1921" t="s">
        <v>203</v>
      </c>
      <c r="D329" s="1921"/>
      <c r="E329" s="1921"/>
      <c r="F329" s="1921"/>
      <c r="G329" s="1921"/>
      <c r="H329" s="1921"/>
      <c r="I329" s="1921"/>
      <c r="J329" s="1924" t="s">
        <v>246</v>
      </c>
      <c r="K329" s="1924"/>
      <c r="L329" s="1924"/>
      <c r="M329" s="1924"/>
      <c r="N329" s="1924"/>
      <c r="O329" s="1924"/>
      <c r="P329" s="1924"/>
      <c r="Q329" s="1924"/>
      <c r="R329" s="1921" t="s">
        <v>203</v>
      </c>
      <c r="S329" s="1921"/>
      <c r="T329" s="1921"/>
      <c r="U329" s="1921" t="s">
        <v>203</v>
      </c>
      <c r="V329" s="1921" t="s">
        <v>203</v>
      </c>
      <c r="W329" s="1921"/>
      <c r="X329" s="1921" t="s">
        <v>203</v>
      </c>
      <c r="Y329" s="1921"/>
      <c r="Z329" s="1921" t="s">
        <v>203</v>
      </c>
      <c r="AA329" s="1921"/>
      <c r="AB329" s="1921" t="s">
        <v>203</v>
      </c>
      <c r="AC329" s="1921"/>
      <c r="AD329" s="1922">
        <v>4273.53</v>
      </c>
      <c r="AE329" s="1923"/>
      <c r="AF329" s="1923"/>
      <c r="AG329" s="1921" t="s">
        <v>203</v>
      </c>
      <c r="AH329" s="1922">
        <v>12820.59</v>
      </c>
      <c r="AI329" s="1923"/>
    </row>
    <row r="330" spans="1:35" ht="24.6" customHeight="1" x14ac:dyDescent="0.2">
      <c r="A330" s="1918" t="s">
        <v>400</v>
      </c>
      <c r="B330" s="1918"/>
      <c r="C330" s="1918" t="s">
        <v>2841</v>
      </c>
      <c r="D330" s="1918"/>
      <c r="E330" s="1918"/>
      <c r="F330" s="1918"/>
      <c r="G330" s="1918"/>
      <c r="H330" s="1918"/>
      <c r="I330" s="1918"/>
      <c r="J330" s="1918" t="s">
        <v>476</v>
      </c>
      <c r="K330" s="1918"/>
      <c r="L330" s="1918"/>
      <c r="M330" s="1918"/>
      <c r="N330" s="1918"/>
      <c r="O330" s="1918"/>
      <c r="P330" s="1918"/>
      <c r="Q330" s="1918"/>
      <c r="R330" s="1918" t="s">
        <v>467</v>
      </c>
      <c r="S330" s="1918"/>
      <c r="T330" s="1918"/>
      <c r="U330" s="1925">
        <v>9</v>
      </c>
      <c r="V330" s="1913" t="s">
        <v>203</v>
      </c>
      <c r="W330" s="1913"/>
      <c r="X330" s="1919">
        <v>9</v>
      </c>
      <c r="Y330" s="1920"/>
      <c r="Z330" s="1913" t="s">
        <v>203</v>
      </c>
      <c r="AA330" s="1913"/>
      <c r="AB330" s="1913" t="s">
        <v>203</v>
      </c>
      <c r="AC330" s="1913"/>
      <c r="AD330" s="1912">
        <v>49.91</v>
      </c>
      <c r="AE330" s="1913"/>
      <c r="AF330" s="1913"/>
      <c r="AG330" s="1913" t="s">
        <v>203</v>
      </c>
      <c r="AH330" s="1912">
        <v>449.19</v>
      </c>
      <c r="AI330" s="1913"/>
    </row>
    <row r="331" spans="1:35" ht="12.2" customHeight="1" x14ac:dyDescent="0.2">
      <c r="C331" s="1186" t="s">
        <v>203</v>
      </c>
      <c r="D331" s="1186"/>
      <c r="E331" s="1186"/>
      <c r="F331" s="1186"/>
      <c r="G331" s="1186"/>
      <c r="H331" s="1186"/>
      <c r="I331" s="1186"/>
      <c r="J331" s="1186" t="s">
        <v>203</v>
      </c>
      <c r="K331" s="1186"/>
      <c r="L331" s="1186"/>
      <c r="M331" s="1186"/>
      <c r="N331" s="1186"/>
      <c r="O331" s="1186"/>
      <c r="P331" s="1186"/>
      <c r="Q331" s="1186"/>
      <c r="R331" s="1186" t="s">
        <v>203</v>
      </c>
      <c r="S331" s="1186"/>
      <c r="T331" s="1186"/>
      <c r="U331" s="1913" t="s">
        <v>203</v>
      </c>
      <c r="V331" s="1913" t="s">
        <v>203</v>
      </c>
      <c r="W331" s="1913"/>
      <c r="X331" s="1913" t="s">
        <v>203</v>
      </c>
      <c r="Y331" s="1913"/>
      <c r="Z331" s="1186" t="s">
        <v>203</v>
      </c>
      <c r="AA331" s="1186"/>
      <c r="AB331" s="1186" t="s">
        <v>203</v>
      </c>
      <c r="AC331" s="1186"/>
      <c r="AD331" s="1186" t="s">
        <v>203</v>
      </c>
      <c r="AE331" s="1186"/>
      <c r="AF331" s="1186"/>
      <c r="AG331" s="1186" t="s">
        <v>203</v>
      </c>
      <c r="AH331" s="1913" t="s">
        <v>203</v>
      </c>
      <c r="AI331" s="1913"/>
    </row>
    <row r="332" spans="1:35" ht="24.6" customHeight="1" x14ac:dyDescent="0.2">
      <c r="A332" s="1921" t="s">
        <v>203</v>
      </c>
      <c r="B332" s="1921"/>
      <c r="C332" s="1921" t="s">
        <v>203</v>
      </c>
      <c r="D332" s="1921"/>
      <c r="E332" s="1921"/>
      <c r="F332" s="1921"/>
      <c r="G332" s="1921"/>
      <c r="H332" s="1921"/>
      <c r="I332" s="1921"/>
      <c r="J332" s="1924" t="s">
        <v>246</v>
      </c>
      <c r="K332" s="1924"/>
      <c r="L332" s="1924"/>
      <c r="M332" s="1924"/>
      <c r="N332" s="1924"/>
      <c r="O332" s="1924"/>
      <c r="P332" s="1924"/>
      <c r="Q332" s="1924"/>
      <c r="R332" s="1921" t="s">
        <v>203</v>
      </c>
      <c r="S332" s="1921"/>
      <c r="T332" s="1921"/>
      <c r="U332" s="1921" t="s">
        <v>203</v>
      </c>
      <c r="V332" s="1921" t="s">
        <v>203</v>
      </c>
      <c r="W332" s="1921"/>
      <c r="X332" s="1921" t="s">
        <v>203</v>
      </c>
      <c r="Y332" s="1921"/>
      <c r="Z332" s="1921" t="s">
        <v>203</v>
      </c>
      <c r="AA332" s="1921"/>
      <c r="AB332" s="1921" t="s">
        <v>203</v>
      </c>
      <c r="AC332" s="1921"/>
      <c r="AD332" s="1922">
        <v>49.91</v>
      </c>
      <c r="AE332" s="1923"/>
      <c r="AF332" s="1923"/>
      <c r="AG332" s="1921" t="s">
        <v>203</v>
      </c>
      <c r="AH332" s="1922">
        <v>449.19</v>
      </c>
      <c r="AI332" s="1923"/>
    </row>
    <row r="333" spans="1:35" ht="24.6" customHeight="1" x14ac:dyDescent="0.2">
      <c r="A333" s="1918" t="s">
        <v>399</v>
      </c>
      <c r="B333" s="1918"/>
      <c r="C333" s="1918" t="s">
        <v>2842</v>
      </c>
      <c r="D333" s="1918"/>
      <c r="E333" s="1918"/>
      <c r="F333" s="1918"/>
      <c r="G333" s="1918"/>
      <c r="H333" s="1918"/>
      <c r="I333" s="1918"/>
      <c r="J333" s="1918" t="s">
        <v>393</v>
      </c>
      <c r="K333" s="1918"/>
      <c r="L333" s="1918"/>
      <c r="M333" s="1918"/>
      <c r="N333" s="1918"/>
      <c r="O333" s="1918"/>
      <c r="P333" s="1918"/>
      <c r="Q333" s="1918"/>
      <c r="R333" s="1918" t="s">
        <v>467</v>
      </c>
      <c r="S333" s="1918"/>
      <c r="T333" s="1918"/>
      <c r="U333" s="1925">
        <v>4</v>
      </c>
      <c r="V333" s="1913" t="s">
        <v>203</v>
      </c>
      <c r="W333" s="1913"/>
      <c r="X333" s="1919">
        <v>4</v>
      </c>
      <c r="Y333" s="1920"/>
      <c r="Z333" s="1913" t="s">
        <v>203</v>
      </c>
      <c r="AA333" s="1913"/>
      <c r="AB333" s="1913" t="s">
        <v>203</v>
      </c>
      <c r="AC333" s="1913"/>
      <c r="AD333" s="1912">
        <v>710.47</v>
      </c>
      <c r="AE333" s="1913"/>
      <c r="AF333" s="1913"/>
      <c r="AG333" s="1913" t="s">
        <v>203</v>
      </c>
      <c r="AH333" s="1912">
        <v>2841.88</v>
      </c>
      <c r="AI333" s="1913"/>
    </row>
    <row r="334" spans="1:35" ht="12.2" customHeight="1" x14ac:dyDescent="0.2">
      <c r="C334" s="1186" t="s">
        <v>203</v>
      </c>
      <c r="D334" s="1186"/>
      <c r="E334" s="1186"/>
      <c r="F334" s="1186"/>
      <c r="G334" s="1186"/>
      <c r="H334" s="1186"/>
      <c r="I334" s="1186"/>
      <c r="J334" s="1186" t="s">
        <v>203</v>
      </c>
      <c r="K334" s="1186"/>
      <c r="L334" s="1186"/>
      <c r="M334" s="1186"/>
      <c r="N334" s="1186"/>
      <c r="O334" s="1186"/>
      <c r="P334" s="1186"/>
      <c r="Q334" s="1186"/>
      <c r="R334" s="1186" t="s">
        <v>203</v>
      </c>
      <c r="S334" s="1186"/>
      <c r="T334" s="1186"/>
      <c r="U334" s="1913" t="s">
        <v>203</v>
      </c>
      <c r="V334" s="1913" t="s">
        <v>203</v>
      </c>
      <c r="W334" s="1913"/>
      <c r="X334" s="1913" t="s">
        <v>203</v>
      </c>
      <c r="Y334" s="1913"/>
      <c r="Z334" s="1186" t="s">
        <v>203</v>
      </c>
      <c r="AA334" s="1186"/>
      <c r="AB334" s="1186" t="s">
        <v>203</v>
      </c>
      <c r="AC334" s="1186"/>
      <c r="AD334" s="1186" t="s">
        <v>203</v>
      </c>
      <c r="AE334" s="1186"/>
      <c r="AF334" s="1186"/>
      <c r="AG334" s="1186" t="s">
        <v>203</v>
      </c>
      <c r="AH334" s="1913" t="s">
        <v>203</v>
      </c>
      <c r="AI334" s="1913"/>
    </row>
    <row r="335" spans="1:35" ht="24.6" customHeight="1" x14ac:dyDescent="0.2">
      <c r="A335" s="1921" t="s">
        <v>203</v>
      </c>
      <c r="B335" s="1921"/>
      <c r="C335" s="1921" t="s">
        <v>203</v>
      </c>
      <c r="D335" s="1921"/>
      <c r="E335" s="1921"/>
      <c r="F335" s="1921"/>
      <c r="G335" s="1921"/>
      <c r="H335" s="1921"/>
      <c r="I335" s="1921"/>
      <c r="J335" s="1924" t="s">
        <v>246</v>
      </c>
      <c r="K335" s="1924"/>
      <c r="L335" s="1924"/>
      <c r="M335" s="1924"/>
      <c r="N335" s="1924"/>
      <c r="O335" s="1924"/>
      <c r="P335" s="1924"/>
      <c r="Q335" s="1924"/>
      <c r="R335" s="1921" t="s">
        <v>203</v>
      </c>
      <c r="S335" s="1921"/>
      <c r="T335" s="1921"/>
      <c r="U335" s="1921" t="s">
        <v>203</v>
      </c>
      <c r="V335" s="1921" t="s">
        <v>203</v>
      </c>
      <c r="W335" s="1921"/>
      <c r="X335" s="1921" t="s">
        <v>203</v>
      </c>
      <c r="Y335" s="1921"/>
      <c r="Z335" s="1921" t="s">
        <v>203</v>
      </c>
      <c r="AA335" s="1921"/>
      <c r="AB335" s="1921" t="s">
        <v>203</v>
      </c>
      <c r="AC335" s="1921"/>
      <c r="AD335" s="1922">
        <v>710.47</v>
      </c>
      <c r="AE335" s="1923"/>
      <c r="AF335" s="1923"/>
      <c r="AG335" s="1921" t="s">
        <v>203</v>
      </c>
      <c r="AH335" s="1922">
        <v>2841.88</v>
      </c>
      <c r="AI335" s="1923"/>
    </row>
    <row r="336" spans="1:35" ht="24.6" customHeight="1" x14ac:dyDescent="0.2">
      <c r="A336" s="1918" t="s">
        <v>398</v>
      </c>
      <c r="B336" s="1918"/>
      <c r="C336" s="1918" t="s">
        <v>2843</v>
      </c>
      <c r="D336" s="1918"/>
      <c r="E336" s="1918"/>
      <c r="F336" s="1918"/>
      <c r="G336" s="1918"/>
      <c r="H336" s="1918"/>
      <c r="I336" s="1918"/>
      <c r="J336" s="1918" t="s">
        <v>2499</v>
      </c>
      <c r="K336" s="1918"/>
      <c r="L336" s="1918"/>
      <c r="M336" s="1918"/>
      <c r="N336" s="1918"/>
      <c r="O336" s="1918"/>
      <c r="P336" s="1918"/>
      <c r="Q336" s="1918"/>
      <c r="R336" s="1918" t="s">
        <v>467</v>
      </c>
      <c r="S336" s="1918"/>
      <c r="T336" s="1918"/>
      <c r="U336" s="1925">
        <v>5</v>
      </c>
      <c r="V336" s="1913" t="s">
        <v>203</v>
      </c>
      <c r="W336" s="1913"/>
      <c r="X336" s="1919">
        <v>5</v>
      </c>
      <c r="Y336" s="1920"/>
      <c r="Z336" s="1913" t="s">
        <v>203</v>
      </c>
      <c r="AA336" s="1913"/>
      <c r="AB336" s="1913" t="s">
        <v>203</v>
      </c>
      <c r="AC336" s="1913"/>
      <c r="AD336" s="1912">
        <v>1613.99</v>
      </c>
      <c r="AE336" s="1913"/>
      <c r="AF336" s="1913"/>
      <c r="AG336" s="1913" t="s">
        <v>203</v>
      </c>
      <c r="AH336" s="1912">
        <v>8069.95</v>
      </c>
      <c r="AI336" s="1913"/>
    </row>
    <row r="337" spans="1:35" ht="12.2" customHeight="1" x14ac:dyDescent="0.2">
      <c r="C337" s="1186" t="s">
        <v>203</v>
      </c>
      <c r="D337" s="1186"/>
      <c r="E337" s="1186"/>
      <c r="F337" s="1186"/>
      <c r="G337" s="1186"/>
      <c r="H337" s="1186"/>
      <c r="I337" s="1186"/>
      <c r="J337" s="1186" t="s">
        <v>203</v>
      </c>
      <c r="K337" s="1186"/>
      <c r="L337" s="1186"/>
      <c r="M337" s="1186"/>
      <c r="N337" s="1186"/>
      <c r="O337" s="1186"/>
      <c r="P337" s="1186"/>
      <c r="Q337" s="1186"/>
      <c r="R337" s="1186" t="s">
        <v>203</v>
      </c>
      <c r="S337" s="1186"/>
      <c r="T337" s="1186"/>
      <c r="U337" s="1913" t="s">
        <v>203</v>
      </c>
      <c r="V337" s="1913" t="s">
        <v>203</v>
      </c>
      <c r="W337" s="1913"/>
      <c r="X337" s="1913" t="s">
        <v>203</v>
      </c>
      <c r="Y337" s="1913"/>
      <c r="Z337" s="1186" t="s">
        <v>203</v>
      </c>
      <c r="AA337" s="1186"/>
      <c r="AB337" s="1186" t="s">
        <v>203</v>
      </c>
      <c r="AC337" s="1186"/>
      <c r="AD337" s="1186" t="s">
        <v>203</v>
      </c>
      <c r="AE337" s="1186"/>
      <c r="AF337" s="1186"/>
      <c r="AG337" s="1186" t="s">
        <v>203</v>
      </c>
      <c r="AH337" s="1913" t="s">
        <v>203</v>
      </c>
      <c r="AI337" s="1913"/>
    </row>
    <row r="338" spans="1:35" ht="24.6" customHeight="1" x14ac:dyDescent="0.2">
      <c r="A338" s="1921" t="s">
        <v>203</v>
      </c>
      <c r="B338" s="1921"/>
      <c r="C338" s="1921" t="s">
        <v>203</v>
      </c>
      <c r="D338" s="1921"/>
      <c r="E338" s="1921"/>
      <c r="F338" s="1921"/>
      <c r="G338" s="1921"/>
      <c r="H338" s="1921"/>
      <c r="I338" s="1921"/>
      <c r="J338" s="1924" t="s">
        <v>246</v>
      </c>
      <c r="K338" s="1924"/>
      <c r="L338" s="1924"/>
      <c r="M338" s="1924"/>
      <c r="N338" s="1924"/>
      <c r="O338" s="1924"/>
      <c r="P338" s="1924"/>
      <c r="Q338" s="1924"/>
      <c r="R338" s="1921" t="s">
        <v>203</v>
      </c>
      <c r="S338" s="1921"/>
      <c r="T338" s="1921"/>
      <c r="U338" s="1921" t="s">
        <v>203</v>
      </c>
      <c r="V338" s="1921" t="s">
        <v>203</v>
      </c>
      <c r="W338" s="1921"/>
      <c r="X338" s="1921" t="s">
        <v>203</v>
      </c>
      <c r="Y338" s="1921"/>
      <c r="Z338" s="1921" t="s">
        <v>203</v>
      </c>
      <c r="AA338" s="1921"/>
      <c r="AB338" s="1921" t="s">
        <v>203</v>
      </c>
      <c r="AC338" s="1921"/>
      <c r="AD338" s="1922">
        <v>1613.99</v>
      </c>
      <c r="AE338" s="1923"/>
      <c r="AF338" s="1923"/>
      <c r="AG338" s="1921" t="s">
        <v>203</v>
      </c>
      <c r="AH338" s="1922">
        <v>8069.95</v>
      </c>
      <c r="AI338" s="1923"/>
    </row>
    <row r="339" spans="1:35" ht="24.6" customHeight="1" x14ac:dyDescent="0.2">
      <c r="A339" s="1918" t="s">
        <v>397</v>
      </c>
      <c r="B339" s="1918"/>
      <c r="C339" s="1918" t="s">
        <v>2844</v>
      </c>
      <c r="D339" s="1918"/>
      <c r="E339" s="1918"/>
      <c r="F339" s="1918"/>
      <c r="G339" s="1918"/>
      <c r="H339" s="1918"/>
      <c r="I339" s="1918"/>
      <c r="J339" s="1918" t="s">
        <v>472</v>
      </c>
      <c r="K339" s="1918"/>
      <c r="L339" s="1918"/>
      <c r="M339" s="1918"/>
      <c r="N339" s="1918"/>
      <c r="O339" s="1918"/>
      <c r="P339" s="1918"/>
      <c r="Q339" s="1918"/>
      <c r="R339" s="1918" t="s">
        <v>467</v>
      </c>
      <c r="S339" s="1918"/>
      <c r="T339" s="1918"/>
      <c r="U339" s="1925">
        <v>3</v>
      </c>
      <c r="V339" s="1913" t="s">
        <v>203</v>
      </c>
      <c r="W339" s="1913"/>
      <c r="X339" s="1919">
        <v>3</v>
      </c>
      <c r="Y339" s="1920"/>
      <c r="Z339" s="1913" t="s">
        <v>203</v>
      </c>
      <c r="AA339" s="1913"/>
      <c r="AB339" s="1913" t="s">
        <v>203</v>
      </c>
      <c r="AC339" s="1913"/>
      <c r="AD339" s="1912">
        <v>573.89</v>
      </c>
      <c r="AE339" s="1913"/>
      <c r="AF339" s="1913"/>
      <c r="AG339" s="1913" t="s">
        <v>203</v>
      </c>
      <c r="AH339" s="1912">
        <v>1721.67</v>
      </c>
      <c r="AI339" s="1913"/>
    </row>
    <row r="340" spans="1:35" ht="12.2" customHeight="1" x14ac:dyDescent="0.2">
      <c r="C340" s="1186" t="s">
        <v>203</v>
      </c>
      <c r="D340" s="1186"/>
      <c r="E340" s="1186"/>
      <c r="F340" s="1186"/>
      <c r="G340" s="1186"/>
      <c r="H340" s="1186"/>
      <c r="I340" s="1186"/>
      <c r="J340" s="1186" t="s">
        <v>203</v>
      </c>
      <c r="K340" s="1186"/>
      <c r="L340" s="1186"/>
      <c r="M340" s="1186"/>
      <c r="N340" s="1186"/>
      <c r="O340" s="1186"/>
      <c r="P340" s="1186"/>
      <c r="Q340" s="1186"/>
      <c r="R340" s="1186" t="s">
        <v>203</v>
      </c>
      <c r="S340" s="1186"/>
      <c r="T340" s="1186"/>
      <c r="U340" s="1913" t="s">
        <v>203</v>
      </c>
      <c r="V340" s="1913" t="s">
        <v>203</v>
      </c>
      <c r="W340" s="1913"/>
      <c r="X340" s="1913" t="s">
        <v>203</v>
      </c>
      <c r="Y340" s="1913"/>
      <c r="Z340" s="1186" t="s">
        <v>203</v>
      </c>
      <c r="AA340" s="1186"/>
      <c r="AB340" s="1186" t="s">
        <v>203</v>
      </c>
      <c r="AC340" s="1186"/>
      <c r="AD340" s="1186" t="s">
        <v>203</v>
      </c>
      <c r="AE340" s="1186"/>
      <c r="AF340" s="1186"/>
      <c r="AG340" s="1186" t="s">
        <v>203</v>
      </c>
      <c r="AH340" s="1913" t="s">
        <v>203</v>
      </c>
      <c r="AI340" s="1913"/>
    </row>
    <row r="341" spans="1:35" ht="24.6" customHeight="1" x14ac:dyDescent="0.2">
      <c r="A341" s="1921" t="s">
        <v>203</v>
      </c>
      <c r="B341" s="1921"/>
      <c r="C341" s="1921" t="s">
        <v>203</v>
      </c>
      <c r="D341" s="1921"/>
      <c r="E341" s="1921"/>
      <c r="F341" s="1921"/>
      <c r="G341" s="1921"/>
      <c r="H341" s="1921"/>
      <c r="I341" s="1921"/>
      <c r="J341" s="1924" t="s">
        <v>246</v>
      </c>
      <c r="K341" s="1924"/>
      <c r="L341" s="1924"/>
      <c r="M341" s="1924"/>
      <c r="N341" s="1924"/>
      <c r="O341" s="1924"/>
      <c r="P341" s="1924"/>
      <c r="Q341" s="1924"/>
      <c r="R341" s="1921" t="s">
        <v>203</v>
      </c>
      <c r="S341" s="1921"/>
      <c r="T341" s="1921"/>
      <c r="U341" s="1921" t="s">
        <v>203</v>
      </c>
      <c r="V341" s="1921" t="s">
        <v>203</v>
      </c>
      <c r="W341" s="1921"/>
      <c r="X341" s="1921" t="s">
        <v>203</v>
      </c>
      <c r="Y341" s="1921"/>
      <c r="Z341" s="1921" t="s">
        <v>203</v>
      </c>
      <c r="AA341" s="1921"/>
      <c r="AB341" s="1921" t="s">
        <v>203</v>
      </c>
      <c r="AC341" s="1921"/>
      <c r="AD341" s="1922">
        <v>573.89</v>
      </c>
      <c r="AE341" s="1923"/>
      <c r="AF341" s="1923"/>
      <c r="AG341" s="1921" t="s">
        <v>203</v>
      </c>
      <c r="AH341" s="1922">
        <v>1721.67</v>
      </c>
      <c r="AI341" s="1923"/>
    </row>
    <row r="342" spans="1:35" ht="24.6" customHeight="1" x14ac:dyDescent="0.2">
      <c r="A342" s="1918" t="s">
        <v>396</v>
      </c>
      <c r="B342" s="1918"/>
      <c r="C342" s="1918" t="s">
        <v>2855</v>
      </c>
      <c r="D342" s="1918"/>
      <c r="E342" s="1918"/>
      <c r="F342" s="1918"/>
      <c r="G342" s="1918"/>
      <c r="H342" s="1918"/>
      <c r="I342" s="1918"/>
      <c r="J342" s="1918" t="s">
        <v>507</v>
      </c>
      <c r="K342" s="1918"/>
      <c r="L342" s="1918"/>
      <c r="M342" s="1918"/>
      <c r="N342" s="1918"/>
      <c r="O342" s="1918"/>
      <c r="P342" s="1918"/>
      <c r="Q342" s="1918"/>
      <c r="R342" s="1918" t="s">
        <v>467</v>
      </c>
      <c r="S342" s="1918"/>
      <c r="T342" s="1918"/>
      <c r="U342" s="1925">
        <v>5</v>
      </c>
      <c r="V342" s="1913" t="s">
        <v>203</v>
      </c>
      <c r="W342" s="1913"/>
      <c r="X342" s="1919">
        <v>5</v>
      </c>
      <c r="Y342" s="1920"/>
      <c r="Z342" s="1913" t="s">
        <v>203</v>
      </c>
      <c r="AA342" s="1913"/>
      <c r="AB342" s="1913" t="s">
        <v>203</v>
      </c>
      <c r="AC342" s="1913"/>
      <c r="AD342" s="1912">
        <v>232.45</v>
      </c>
      <c r="AE342" s="1913"/>
      <c r="AF342" s="1913"/>
      <c r="AG342" s="1913" t="s">
        <v>203</v>
      </c>
      <c r="AH342" s="1912">
        <v>1162.25</v>
      </c>
      <c r="AI342" s="1913"/>
    </row>
    <row r="343" spans="1:35" ht="12.2" customHeight="1" x14ac:dyDescent="0.2">
      <c r="C343" s="1186" t="s">
        <v>203</v>
      </c>
      <c r="D343" s="1186"/>
      <c r="E343" s="1186"/>
      <c r="F343" s="1186"/>
      <c r="G343" s="1186"/>
      <c r="H343" s="1186"/>
      <c r="I343" s="1186"/>
      <c r="J343" s="1186" t="s">
        <v>203</v>
      </c>
      <c r="K343" s="1186"/>
      <c r="L343" s="1186"/>
      <c r="M343" s="1186"/>
      <c r="N343" s="1186"/>
      <c r="O343" s="1186"/>
      <c r="P343" s="1186"/>
      <c r="Q343" s="1186"/>
      <c r="R343" s="1186" t="s">
        <v>203</v>
      </c>
      <c r="S343" s="1186"/>
      <c r="T343" s="1186"/>
      <c r="U343" s="1913" t="s">
        <v>203</v>
      </c>
      <c r="V343" s="1913" t="s">
        <v>203</v>
      </c>
      <c r="W343" s="1913"/>
      <c r="X343" s="1913" t="s">
        <v>203</v>
      </c>
      <c r="Y343" s="1913"/>
      <c r="Z343" s="1186" t="s">
        <v>203</v>
      </c>
      <c r="AA343" s="1186"/>
      <c r="AB343" s="1186" t="s">
        <v>203</v>
      </c>
      <c r="AC343" s="1186"/>
      <c r="AD343" s="1186" t="s">
        <v>203</v>
      </c>
      <c r="AE343" s="1186"/>
      <c r="AF343" s="1186"/>
      <c r="AG343" s="1186" t="s">
        <v>203</v>
      </c>
      <c r="AH343" s="1913" t="s">
        <v>203</v>
      </c>
      <c r="AI343" s="1913"/>
    </row>
    <row r="344" spans="1:35" ht="24.6" customHeight="1" x14ac:dyDescent="0.2">
      <c r="A344" s="1921" t="s">
        <v>203</v>
      </c>
      <c r="B344" s="1921"/>
      <c r="C344" s="1921" t="s">
        <v>203</v>
      </c>
      <c r="D344" s="1921"/>
      <c r="E344" s="1921"/>
      <c r="F344" s="1921"/>
      <c r="G344" s="1921"/>
      <c r="H344" s="1921"/>
      <c r="I344" s="1921"/>
      <c r="J344" s="1924" t="s">
        <v>246</v>
      </c>
      <c r="K344" s="1924"/>
      <c r="L344" s="1924"/>
      <c r="M344" s="1924"/>
      <c r="N344" s="1924"/>
      <c r="O344" s="1924"/>
      <c r="P344" s="1924"/>
      <c r="Q344" s="1924"/>
      <c r="R344" s="1921" t="s">
        <v>203</v>
      </c>
      <c r="S344" s="1921"/>
      <c r="T344" s="1921"/>
      <c r="U344" s="1921" t="s">
        <v>203</v>
      </c>
      <c r="V344" s="1921" t="s">
        <v>203</v>
      </c>
      <c r="W344" s="1921"/>
      <c r="X344" s="1921" t="s">
        <v>203</v>
      </c>
      <c r="Y344" s="1921"/>
      <c r="Z344" s="1921" t="s">
        <v>203</v>
      </c>
      <c r="AA344" s="1921"/>
      <c r="AB344" s="1921" t="s">
        <v>203</v>
      </c>
      <c r="AC344" s="1921"/>
      <c r="AD344" s="1922">
        <v>232.45</v>
      </c>
      <c r="AE344" s="1923"/>
      <c r="AF344" s="1923"/>
      <c r="AG344" s="1921" t="s">
        <v>203</v>
      </c>
      <c r="AH344" s="1922">
        <v>1162.25</v>
      </c>
      <c r="AI344" s="1923"/>
    </row>
    <row r="345" spans="1:35" ht="24.6" customHeight="1" x14ac:dyDescent="0.2">
      <c r="A345" s="1918" t="s">
        <v>395</v>
      </c>
      <c r="B345" s="1918"/>
      <c r="C345" s="1918" t="s">
        <v>2863</v>
      </c>
      <c r="D345" s="1918"/>
      <c r="E345" s="1918"/>
      <c r="F345" s="1918"/>
      <c r="G345" s="1918"/>
      <c r="H345" s="1918"/>
      <c r="I345" s="1918"/>
      <c r="J345" s="1918" t="s">
        <v>471</v>
      </c>
      <c r="K345" s="1918"/>
      <c r="L345" s="1918"/>
      <c r="M345" s="1918"/>
      <c r="N345" s="1918"/>
      <c r="O345" s="1918"/>
      <c r="P345" s="1918"/>
      <c r="Q345" s="1918"/>
      <c r="R345" s="1918" t="s">
        <v>467</v>
      </c>
      <c r="S345" s="1918"/>
      <c r="T345" s="1918"/>
      <c r="U345" s="1937">
        <v>2.2999999999999998</v>
      </c>
      <c r="V345" s="1913" t="s">
        <v>203</v>
      </c>
      <c r="W345" s="1913"/>
      <c r="X345" s="1919">
        <v>2.2999999999999998</v>
      </c>
      <c r="Y345" s="1920"/>
      <c r="Z345" s="1913" t="s">
        <v>203</v>
      </c>
      <c r="AA345" s="1913"/>
      <c r="AB345" s="1913" t="s">
        <v>203</v>
      </c>
      <c r="AC345" s="1913"/>
      <c r="AD345" s="1912">
        <v>1075.51</v>
      </c>
      <c r="AE345" s="1913"/>
      <c r="AF345" s="1913"/>
      <c r="AG345" s="1913" t="s">
        <v>203</v>
      </c>
      <c r="AH345" s="1912">
        <v>2473.67</v>
      </c>
      <c r="AI345" s="1913"/>
    </row>
    <row r="346" spans="1:35" ht="12.2" customHeight="1" x14ac:dyDescent="0.2">
      <c r="C346" s="1186" t="s">
        <v>203</v>
      </c>
      <c r="D346" s="1186"/>
      <c r="E346" s="1186"/>
      <c r="F346" s="1186"/>
      <c r="G346" s="1186"/>
      <c r="H346" s="1186"/>
      <c r="I346" s="1186"/>
      <c r="J346" s="1186" t="s">
        <v>203</v>
      </c>
      <c r="K346" s="1186"/>
      <c r="L346" s="1186"/>
      <c r="M346" s="1186"/>
      <c r="N346" s="1186"/>
      <c r="O346" s="1186"/>
      <c r="P346" s="1186"/>
      <c r="Q346" s="1186"/>
      <c r="R346" s="1186" t="s">
        <v>203</v>
      </c>
      <c r="S346" s="1186"/>
      <c r="T346" s="1186"/>
      <c r="U346" s="1913" t="s">
        <v>203</v>
      </c>
      <c r="V346" s="1913" t="s">
        <v>203</v>
      </c>
      <c r="W346" s="1913"/>
      <c r="X346" s="1913" t="s">
        <v>203</v>
      </c>
      <c r="Y346" s="1913"/>
      <c r="Z346" s="1186" t="s">
        <v>203</v>
      </c>
      <c r="AA346" s="1186"/>
      <c r="AB346" s="1186" t="s">
        <v>203</v>
      </c>
      <c r="AC346" s="1186"/>
      <c r="AD346" s="1186" t="s">
        <v>203</v>
      </c>
      <c r="AE346" s="1186"/>
      <c r="AF346" s="1186"/>
      <c r="AG346" s="1186" t="s">
        <v>203</v>
      </c>
      <c r="AH346" s="1913" t="s">
        <v>203</v>
      </c>
      <c r="AI346" s="1913"/>
    </row>
    <row r="347" spans="1:35" ht="24.6" customHeight="1" x14ac:dyDescent="0.2">
      <c r="A347" s="1921" t="s">
        <v>203</v>
      </c>
      <c r="B347" s="1921"/>
      <c r="C347" s="1921" t="s">
        <v>203</v>
      </c>
      <c r="D347" s="1921"/>
      <c r="E347" s="1921"/>
      <c r="F347" s="1921"/>
      <c r="G347" s="1921"/>
      <c r="H347" s="1921"/>
      <c r="I347" s="1921"/>
      <c r="J347" s="1924" t="s">
        <v>246</v>
      </c>
      <c r="K347" s="1924"/>
      <c r="L347" s="1924"/>
      <c r="M347" s="1924"/>
      <c r="N347" s="1924"/>
      <c r="O347" s="1924"/>
      <c r="P347" s="1924"/>
      <c r="Q347" s="1924"/>
      <c r="R347" s="1921" t="s">
        <v>203</v>
      </c>
      <c r="S347" s="1921"/>
      <c r="T347" s="1921"/>
      <c r="U347" s="1921" t="s">
        <v>203</v>
      </c>
      <c r="V347" s="1921" t="s">
        <v>203</v>
      </c>
      <c r="W347" s="1921"/>
      <c r="X347" s="1921" t="s">
        <v>203</v>
      </c>
      <c r="Y347" s="1921"/>
      <c r="Z347" s="1921" t="s">
        <v>203</v>
      </c>
      <c r="AA347" s="1921"/>
      <c r="AB347" s="1921" t="s">
        <v>203</v>
      </c>
      <c r="AC347" s="1921"/>
      <c r="AD347" s="1922">
        <v>1075.51</v>
      </c>
      <c r="AE347" s="1923"/>
      <c r="AF347" s="1923"/>
      <c r="AG347" s="1921" t="s">
        <v>203</v>
      </c>
      <c r="AH347" s="1922">
        <v>2473.67</v>
      </c>
      <c r="AI347" s="1923"/>
    </row>
    <row r="348" spans="1:35" ht="24.6" customHeight="1" x14ac:dyDescent="0.2">
      <c r="A348" s="1918" t="s">
        <v>405</v>
      </c>
      <c r="B348" s="1918"/>
      <c r="C348" s="1918" t="s">
        <v>2844</v>
      </c>
      <c r="D348" s="1918"/>
      <c r="E348" s="1918"/>
      <c r="F348" s="1918"/>
      <c r="G348" s="1918"/>
      <c r="H348" s="1918"/>
      <c r="I348" s="1918"/>
      <c r="J348" s="1918" t="s">
        <v>1625</v>
      </c>
      <c r="K348" s="1918"/>
      <c r="L348" s="1918"/>
      <c r="M348" s="1918"/>
      <c r="N348" s="1918"/>
      <c r="O348" s="1918"/>
      <c r="P348" s="1918"/>
      <c r="Q348" s="1918"/>
      <c r="R348" s="1918" t="s">
        <v>467</v>
      </c>
      <c r="S348" s="1918"/>
      <c r="T348" s="1918"/>
      <c r="U348" s="1925">
        <v>7</v>
      </c>
      <c r="V348" s="1913" t="s">
        <v>203</v>
      </c>
      <c r="W348" s="1913"/>
      <c r="X348" s="1919">
        <v>7</v>
      </c>
      <c r="Y348" s="1920"/>
      <c r="Z348" s="1913" t="s">
        <v>203</v>
      </c>
      <c r="AA348" s="1913"/>
      <c r="AB348" s="1913" t="s">
        <v>203</v>
      </c>
      <c r="AC348" s="1913"/>
      <c r="AD348" s="1912">
        <v>15.76</v>
      </c>
      <c r="AE348" s="1913"/>
      <c r="AF348" s="1913"/>
      <c r="AG348" s="1913" t="s">
        <v>203</v>
      </c>
      <c r="AH348" s="1912">
        <v>110.32</v>
      </c>
      <c r="AI348" s="1913"/>
    </row>
    <row r="349" spans="1:35" ht="12.2" customHeight="1" x14ac:dyDescent="0.2">
      <c r="C349" s="1186" t="s">
        <v>203</v>
      </c>
      <c r="D349" s="1186"/>
      <c r="E349" s="1186"/>
      <c r="F349" s="1186"/>
      <c r="G349" s="1186"/>
      <c r="H349" s="1186"/>
      <c r="I349" s="1186"/>
      <c r="J349" s="1186" t="s">
        <v>203</v>
      </c>
      <c r="K349" s="1186"/>
      <c r="L349" s="1186"/>
      <c r="M349" s="1186"/>
      <c r="N349" s="1186"/>
      <c r="O349" s="1186"/>
      <c r="P349" s="1186"/>
      <c r="Q349" s="1186"/>
      <c r="R349" s="1186" t="s">
        <v>203</v>
      </c>
      <c r="S349" s="1186"/>
      <c r="T349" s="1186"/>
      <c r="U349" s="1913" t="s">
        <v>203</v>
      </c>
      <c r="V349" s="1913" t="s">
        <v>203</v>
      </c>
      <c r="W349" s="1913"/>
      <c r="X349" s="1913" t="s">
        <v>203</v>
      </c>
      <c r="Y349" s="1913"/>
      <c r="Z349" s="1186" t="s">
        <v>203</v>
      </c>
      <c r="AA349" s="1186"/>
      <c r="AB349" s="1186" t="s">
        <v>203</v>
      </c>
      <c r="AC349" s="1186"/>
      <c r="AD349" s="1186" t="s">
        <v>203</v>
      </c>
      <c r="AE349" s="1186"/>
      <c r="AF349" s="1186"/>
      <c r="AG349" s="1186" t="s">
        <v>203</v>
      </c>
      <c r="AH349" s="1913" t="s">
        <v>203</v>
      </c>
      <c r="AI349" s="1913"/>
    </row>
    <row r="350" spans="1:35" ht="24.6" customHeight="1" x14ac:dyDescent="0.2">
      <c r="A350" s="1921" t="s">
        <v>203</v>
      </c>
      <c r="B350" s="1921"/>
      <c r="C350" s="1921" t="s">
        <v>203</v>
      </c>
      <c r="D350" s="1921"/>
      <c r="E350" s="1921"/>
      <c r="F350" s="1921"/>
      <c r="G350" s="1921"/>
      <c r="H350" s="1921"/>
      <c r="I350" s="1921"/>
      <c r="J350" s="1924" t="s">
        <v>246</v>
      </c>
      <c r="K350" s="1924"/>
      <c r="L350" s="1924"/>
      <c r="M350" s="1924"/>
      <c r="N350" s="1924"/>
      <c r="O350" s="1924"/>
      <c r="P350" s="1924"/>
      <c r="Q350" s="1924"/>
      <c r="R350" s="1921" t="s">
        <v>203</v>
      </c>
      <c r="S350" s="1921"/>
      <c r="T350" s="1921"/>
      <c r="U350" s="1921" t="s">
        <v>203</v>
      </c>
      <c r="V350" s="1921" t="s">
        <v>203</v>
      </c>
      <c r="W350" s="1921"/>
      <c r="X350" s="1921" t="s">
        <v>203</v>
      </c>
      <c r="Y350" s="1921"/>
      <c r="Z350" s="1921" t="s">
        <v>203</v>
      </c>
      <c r="AA350" s="1921"/>
      <c r="AB350" s="1921" t="s">
        <v>203</v>
      </c>
      <c r="AC350" s="1921"/>
      <c r="AD350" s="1922">
        <v>15.76</v>
      </c>
      <c r="AE350" s="1923"/>
      <c r="AF350" s="1923"/>
      <c r="AG350" s="1921" t="s">
        <v>203</v>
      </c>
      <c r="AH350" s="1922">
        <v>110.32</v>
      </c>
      <c r="AI350" s="1923"/>
    </row>
    <row r="351" spans="1:35" ht="24.6" customHeight="1" x14ac:dyDescent="0.2">
      <c r="A351" s="1918" t="s">
        <v>404</v>
      </c>
      <c r="B351" s="1918"/>
      <c r="C351" s="1918" t="s">
        <v>2862</v>
      </c>
      <c r="D351" s="1918"/>
      <c r="E351" s="1918"/>
      <c r="F351" s="1918"/>
      <c r="G351" s="1918"/>
      <c r="H351" s="1918"/>
      <c r="I351" s="1918"/>
      <c r="J351" s="1918" t="s">
        <v>2192</v>
      </c>
      <c r="K351" s="1918"/>
      <c r="L351" s="1918"/>
      <c r="M351" s="1918"/>
      <c r="N351" s="1918"/>
      <c r="O351" s="1918"/>
      <c r="P351" s="1918"/>
      <c r="Q351" s="1918"/>
      <c r="R351" s="1918" t="s">
        <v>467</v>
      </c>
      <c r="S351" s="1918"/>
      <c r="T351" s="1918"/>
      <c r="U351" s="1925">
        <v>4</v>
      </c>
      <c r="V351" s="1913" t="s">
        <v>203</v>
      </c>
      <c r="W351" s="1913"/>
      <c r="X351" s="1919">
        <v>4</v>
      </c>
      <c r="Y351" s="1920"/>
      <c r="Z351" s="1913" t="s">
        <v>203</v>
      </c>
      <c r="AA351" s="1913"/>
      <c r="AB351" s="1913" t="s">
        <v>203</v>
      </c>
      <c r="AC351" s="1913"/>
      <c r="AD351" s="1912">
        <v>492.47</v>
      </c>
      <c r="AE351" s="1913"/>
      <c r="AF351" s="1913"/>
      <c r="AG351" s="1913" t="s">
        <v>203</v>
      </c>
      <c r="AH351" s="1912">
        <v>1969.88</v>
      </c>
      <c r="AI351" s="1913"/>
    </row>
    <row r="352" spans="1:35" ht="12.2" customHeight="1" x14ac:dyDescent="0.2">
      <c r="C352" s="1186" t="s">
        <v>203</v>
      </c>
      <c r="D352" s="1186"/>
      <c r="E352" s="1186"/>
      <c r="F352" s="1186"/>
      <c r="G352" s="1186"/>
      <c r="H352" s="1186"/>
      <c r="I352" s="1186"/>
      <c r="J352" s="1186" t="s">
        <v>203</v>
      </c>
      <c r="K352" s="1186"/>
      <c r="L352" s="1186"/>
      <c r="M352" s="1186"/>
      <c r="N352" s="1186"/>
      <c r="O352" s="1186"/>
      <c r="P352" s="1186"/>
      <c r="Q352" s="1186"/>
      <c r="R352" s="1186" t="s">
        <v>203</v>
      </c>
      <c r="S352" s="1186"/>
      <c r="T352" s="1186"/>
      <c r="U352" s="1913" t="s">
        <v>203</v>
      </c>
      <c r="V352" s="1913" t="s">
        <v>203</v>
      </c>
      <c r="W352" s="1913"/>
      <c r="X352" s="1913" t="s">
        <v>203</v>
      </c>
      <c r="Y352" s="1913"/>
      <c r="Z352" s="1186" t="s">
        <v>203</v>
      </c>
      <c r="AA352" s="1186"/>
      <c r="AB352" s="1186" t="s">
        <v>203</v>
      </c>
      <c r="AC352" s="1186"/>
      <c r="AD352" s="1186" t="s">
        <v>203</v>
      </c>
      <c r="AE352" s="1186"/>
      <c r="AF352" s="1186"/>
      <c r="AG352" s="1186" t="s">
        <v>203</v>
      </c>
      <c r="AH352" s="1913" t="s">
        <v>203</v>
      </c>
      <c r="AI352" s="1913"/>
    </row>
    <row r="353" spans="1:35" ht="24.6" customHeight="1" x14ac:dyDescent="0.2">
      <c r="A353" s="1921" t="s">
        <v>203</v>
      </c>
      <c r="B353" s="1921"/>
      <c r="C353" s="1921" t="s">
        <v>203</v>
      </c>
      <c r="D353" s="1921"/>
      <c r="E353" s="1921"/>
      <c r="F353" s="1921"/>
      <c r="G353" s="1921"/>
      <c r="H353" s="1921"/>
      <c r="I353" s="1921"/>
      <c r="J353" s="1924" t="s">
        <v>246</v>
      </c>
      <c r="K353" s="1924"/>
      <c r="L353" s="1924"/>
      <c r="M353" s="1924"/>
      <c r="N353" s="1924"/>
      <c r="O353" s="1924"/>
      <c r="P353" s="1924"/>
      <c r="Q353" s="1924"/>
      <c r="R353" s="1921" t="s">
        <v>203</v>
      </c>
      <c r="S353" s="1921"/>
      <c r="T353" s="1921"/>
      <c r="U353" s="1921" t="s">
        <v>203</v>
      </c>
      <c r="V353" s="1921" t="s">
        <v>203</v>
      </c>
      <c r="W353" s="1921"/>
      <c r="X353" s="1921" t="s">
        <v>203</v>
      </c>
      <c r="Y353" s="1921"/>
      <c r="Z353" s="1921" t="s">
        <v>203</v>
      </c>
      <c r="AA353" s="1921"/>
      <c r="AB353" s="1921" t="s">
        <v>203</v>
      </c>
      <c r="AC353" s="1921"/>
      <c r="AD353" s="1922">
        <v>492.47</v>
      </c>
      <c r="AE353" s="1923"/>
      <c r="AF353" s="1923"/>
      <c r="AG353" s="1921" t="s">
        <v>203</v>
      </c>
      <c r="AH353" s="1922">
        <v>1969.88</v>
      </c>
      <c r="AI353" s="1923"/>
    </row>
    <row r="354" spans="1:35" ht="24.6" customHeight="1" x14ac:dyDescent="0.2">
      <c r="A354" s="1918" t="s">
        <v>402</v>
      </c>
      <c r="B354" s="1918"/>
      <c r="C354" s="1918" t="s">
        <v>2861</v>
      </c>
      <c r="D354" s="1918"/>
      <c r="E354" s="1918"/>
      <c r="F354" s="1918"/>
      <c r="G354" s="1918"/>
      <c r="H354" s="1918"/>
      <c r="I354" s="1918"/>
      <c r="J354" s="1918" t="s">
        <v>2198</v>
      </c>
      <c r="K354" s="1918"/>
      <c r="L354" s="1918"/>
      <c r="M354" s="1918"/>
      <c r="N354" s="1918"/>
      <c r="O354" s="1918"/>
      <c r="P354" s="1918"/>
      <c r="Q354" s="1918"/>
      <c r="R354" s="1918" t="s">
        <v>467</v>
      </c>
      <c r="S354" s="1918"/>
      <c r="T354" s="1918"/>
      <c r="U354" s="1925">
        <v>4</v>
      </c>
      <c r="V354" s="1913" t="s">
        <v>203</v>
      </c>
      <c r="W354" s="1913"/>
      <c r="X354" s="1919">
        <v>4</v>
      </c>
      <c r="Y354" s="1920"/>
      <c r="Z354" s="1913" t="s">
        <v>203</v>
      </c>
      <c r="AA354" s="1913"/>
      <c r="AB354" s="1913" t="s">
        <v>203</v>
      </c>
      <c r="AC354" s="1913"/>
      <c r="AD354" s="1912">
        <v>34.15</v>
      </c>
      <c r="AE354" s="1913"/>
      <c r="AF354" s="1913"/>
      <c r="AG354" s="1913" t="s">
        <v>203</v>
      </c>
      <c r="AH354" s="1912">
        <v>136.6</v>
      </c>
      <c r="AI354" s="1913"/>
    </row>
    <row r="355" spans="1:35" ht="12.2" customHeight="1" x14ac:dyDescent="0.2">
      <c r="C355" s="1186" t="s">
        <v>203</v>
      </c>
      <c r="D355" s="1186"/>
      <c r="E355" s="1186"/>
      <c r="F355" s="1186"/>
      <c r="G355" s="1186"/>
      <c r="H355" s="1186"/>
      <c r="I355" s="1186"/>
      <c r="J355" s="1186" t="s">
        <v>203</v>
      </c>
      <c r="K355" s="1186"/>
      <c r="L355" s="1186"/>
      <c r="M355" s="1186"/>
      <c r="N355" s="1186"/>
      <c r="O355" s="1186"/>
      <c r="P355" s="1186"/>
      <c r="Q355" s="1186"/>
      <c r="R355" s="1186" t="s">
        <v>203</v>
      </c>
      <c r="S355" s="1186"/>
      <c r="T355" s="1186"/>
      <c r="U355" s="1913" t="s">
        <v>203</v>
      </c>
      <c r="V355" s="1913" t="s">
        <v>203</v>
      </c>
      <c r="W355" s="1913"/>
      <c r="X355" s="1913" t="s">
        <v>203</v>
      </c>
      <c r="Y355" s="1913"/>
      <c r="Z355" s="1186" t="s">
        <v>203</v>
      </c>
      <c r="AA355" s="1186"/>
      <c r="AB355" s="1186" t="s">
        <v>203</v>
      </c>
      <c r="AC355" s="1186"/>
      <c r="AD355" s="1186" t="s">
        <v>203</v>
      </c>
      <c r="AE355" s="1186"/>
      <c r="AF355" s="1186"/>
      <c r="AG355" s="1186" t="s">
        <v>203</v>
      </c>
      <c r="AH355" s="1913" t="s">
        <v>203</v>
      </c>
      <c r="AI355" s="1913"/>
    </row>
    <row r="356" spans="1:35" ht="24.6" customHeight="1" x14ac:dyDescent="0.2">
      <c r="A356" s="1921" t="s">
        <v>203</v>
      </c>
      <c r="B356" s="1921"/>
      <c r="C356" s="1921" t="s">
        <v>203</v>
      </c>
      <c r="D356" s="1921"/>
      <c r="E356" s="1921"/>
      <c r="F356" s="1921"/>
      <c r="G356" s="1921"/>
      <c r="H356" s="1921"/>
      <c r="I356" s="1921"/>
      <c r="J356" s="1924" t="s">
        <v>246</v>
      </c>
      <c r="K356" s="1924"/>
      <c r="L356" s="1924"/>
      <c r="M356" s="1924"/>
      <c r="N356" s="1924"/>
      <c r="O356" s="1924"/>
      <c r="P356" s="1924"/>
      <c r="Q356" s="1924"/>
      <c r="R356" s="1921" t="s">
        <v>203</v>
      </c>
      <c r="S356" s="1921"/>
      <c r="T356" s="1921"/>
      <c r="U356" s="1921" t="s">
        <v>203</v>
      </c>
      <c r="V356" s="1921" t="s">
        <v>203</v>
      </c>
      <c r="W356" s="1921"/>
      <c r="X356" s="1921" t="s">
        <v>203</v>
      </c>
      <c r="Y356" s="1921"/>
      <c r="Z356" s="1921" t="s">
        <v>203</v>
      </c>
      <c r="AA356" s="1921"/>
      <c r="AB356" s="1921" t="s">
        <v>203</v>
      </c>
      <c r="AC356" s="1921"/>
      <c r="AD356" s="1922">
        <v>34.15</v>
      </c>
      <c r="AE356" s="1923"/>
      <c r="AF356" s="1923"/>
      <c r="AG356" s="1921" t="s">
        <v>203</v>
      </c>
      <c r="AH356" s="1922">
        <v>136.6</v>
      </c>
      <c r="AI356" s="1923"/>
    </row>
    <row r="357" spans="1:35" ht="24.6" customHeight="1" x14ac:dyDescent="0.2">
      <c r="A357" s="1918" t="s">
        <v>403</v>
      </c>
      <c r="B357" s="1918"/>
      <c r="C357" s="1918" t="s">
        <v>2860</v>
      </c>
      <c r="D357" s="1918"/>
      <c r="E357" s="1918"/>
      <c r="F357" s="1918"/>
      <c r="G357" s="1918"/>
      <c r="H357" s="1918"/>
      <c r="I357" s="1918"/>
      <c r="J357" s="1918" t="s">
        <v>2196</v>
      </c>
      <c r="K357" s="1918"/>
      <c r="L357" s="1918"/>
      <c r="M357" s="1918"/>
      <c r="N357" s="1918"/>
      <c r="O357" s="1918"/>
      <c r="P357" s="1918"/>
      <c r="Q357" s="1918"/>
      <c r="R357" s="1918" t="s">
        <v>467</v>
      </c>
      <c r="S357" s="1918"/>
      <c r="T357" s="1918"/>
      <c r="U357" s="1925">
        <v>8</v>
      </c>
      <c r="V357" s="1913" t="s">
        <v>203</v>
      </c>
      <c r="W357" s="1913"/>
      <c r="X357" s="1919">
        <v>8</v>
      </c>
      <c r="Y357" s="1920"/>
      <c r="Z357" s="1913" t="s">
        <v>203</v>
      </c>
      <c r="AA357" s="1913"/>
      <c r="AB357" s="1913" t="s">
        <v>203</v>
      </c>
      <c r="AC357" s="1913"/>
      <c r="AD357" s="1912">
        <v>1092.6199999999999</v>
      </c>
      <c r="AE357" s="1913"/>
      <c r="AF357" s="1913"/>
      <c r="AG357" s="1913" t="s">
        <v>203</v>
      </c>
      <c r="AH357" s="1912">
        <v>8740.9599999999991</v>
      </c>
      <c r="AI357" s="1913"/>
    </row>
    <row r="358" spans="1:35" ht="12.2" customHeight="1" x14ac:dyDescent="0.2">
      <c r="C358" s="1186" t="s">
        <v>203</v>
      </c>
      <c r="D358" s="1186"/>
      <c r="E358" s="1186"/>
      <c r="F358" s="1186"/>
      <c r="G358" s="1186"/>
      <c r="H358" s="1186"/>
      <c r="I358" s="1186"/>
      <c r="J358" s="1186" t="s">
        <v>203</v>
      </c>
      <c r="K358" s="1186"/>
      <c r="L358" s="1186"/>
      <c r="M358" s="1186"/>
      <c r="N358" s="1186"/>
      <c r="O358" s="1186"/>
      <c r="P358" s="1186"/>
      <c r="Q358" s="1186"/>
      <c r="R358" s="1186" t="s">
        <v>203</v>
      </c>
      <c r="S358" s="1186"/>
      <c r="T358" s="1186"/>
      <c r="U358" s="1913" t="s">
        <v>203</v>
      </c>
      <c r="V358" s="1913" t="s">
        <v>203</v>
      </c>
      <c r="W358" s="1913"/>
      <c r="X358" s="1913" t="s">
        <v>203</v>
      </c>
      <c r="Y358" s="1913"/>
      <c r="Z358" s="1186" t="s">
        <v>203</v>
      </c>
      <c r="AA358" s="1186"/>
      <c r="AB358" s="1186" t="s">
        <v>203</v>
      </c>
      <c r="AC358" s="1186"/>
      <c r="AD358" s="1186" t="s">
        <v>203</v>
      </c>
      <c r="AE358" s="1186"/>
      <c r="AF358" s="1186"/>
      <c r="AG358" s="1186" t="s">
        <v>203</v>
      </c>
      <c r="AH358" s="1913" t="s">
        <v>203</v>
      </c>
      <c r="AI358" s="1913"/>
    </row>
    <row r="359" spans="1:35" ht="24.6" customHeight="1" x14ac:dyDescent="0.2">
      <c r="A359" s="1921" t="s">
        <v>203</v>
      </c>
      <c r="B359" s="1921"/>
      <c r="C359" s="1921" t="s">
        <v>203</v>
      </c>
      <c r="D359" s="1921"/>
      <c r="E359" s="1921"/>
      <c r="F359" s="1921"/>
      <c r="G359" s="1921"/>
      <c r="H359" s="1921"/>
      <c r="I359" s="1921"/>
      <c r="J359" s="1924" t="s">
        <v>246</v>
      </c>
      <c r="K359" s="1924"/>
      <c r="L359" s="1924"/>
      <c r="M359" s="1924"/>
      <c r="N359" s="1924"/>
      <c r="O359" s="1924"/>
      <c r="P359" s="1924"/>
      <c r="Q359" s="1924"/>
      <c r="R359" s="1921" t="s">
        <v>203</v>
      </c>
      <c r="S359" s="1921"/>
      <c r="T359" s="1921"/>
      <c r="U359" s="1921" t="s">
        <v>203</v>
      </c>
      <c r="V359" s="1921" t="s">
        <v>203</v>
      </c>
      <c r="W359" s="1921"/>
      <c r="X359" s="1921" t="s">
        <v>203</v>
      </c>
      <c r="Y359" s="1921"/>
      <c r="Z359" s="1921" t="s">
        <v>203</v>
      </c>
      <c r="AA359" s="1921"/>
      <c r="AB359" s="1921" t="s">
        <v>203</v>
      </c>
      <c r="AC359" s="1921"/>
      <c r="AD359" s="1922">
        <v>1092.6199999999999</v>
      </c>
      <c r="AE359" s="1923"/>
      <c r="AF359" s="1923"/>
      <c r="AG359" s="1921" t="s">
        <v>203</v>
      </c>
      <c r="AH359" s="1922">
        <v>8740.9599999999991</v>
      </c>
      <c r="AI359" s="1923"/>
    </row>
    <row r="360" spans="1:35" ht="24.6" customHeight="1" x14ac:dyDescent="0.2">
      <c r="A360" s="1918" t="s">
        <v>407</v>
      </c>
      <c r="B360" s="1918"/>
      <c r="C360" s="1918" t="s">
        <v>2859</v>
      </c>
      <c r="D360" s="1918"/>
      <c r="E360" s="1918"/>
      <c r="F360" s="1918"/>
      <c r="G360" s="1918"/>
      <c r="H360" s="1918"/>
      <c r="I360" s="1918"/>
      <c r="J360" s="1918" t="s">
        <v>2194</v>
      </c>
      <c r="K360" s="1918"/>
      <c r="L360" s="1918"/>
      <c r="M360" s="1918"/>
      <c r="N360" s="1918"/>
      <c r="O360" s="1918"/>
      <c r="P360" s="1918"/>
      <c r="Q360" s="1918"/>
      <c r="R360" s="1918" t="s">
        <v>467</v>
      </c>
      <c r="S360" s="1918"/>
      <c r="T360" s="1918"/>
      <c r="U360" s="1925">
        <v>1</v>
      </c>
      <c r="V360" s="1913" t="s">
        <v>203</v>
      </c>
      <c r="W360" s="1913"/>
      <c r="X360" s="1919">
        <v>1</v>
      </c>
      <c r="Y360" s="1920"/>
      <c r="Z360" s="1913" t="s">
        <v>203</v>
      </c>
      <c r="AA360" s="1913"/>
      <c r="AB360" s="1913" t="s">
        <v>203</v>
      </c>
      <c r="AC360" s="1913"/>
      <c r="AD360" s="1912">
        <v>137.88999999999999</v>
      </c>
      <c r="AE360" s="1913"/>
      <c r="AF360" s="1913"/>
      <c r="AG360" s="1913" t="s">
        <v>203</v>
      </c>
      <c r="AH360" s="1912">
        <v>137.88999999999999</v>
      </c>
      <c r="AI360" s="1913"/>
    </row>
    <row r="361" spans="1:35" ht="12.2" customHeight="1" x14ac:dyDescent="0.2">
      <c r="C361" s="1186" t="s">
        <v>203</v>
      </c>
      <c r="D361" s="1186"/>
      <c r="E361" s="1186"/>
      <c r="F361" s="1186"/>
      <c r="G361" s="1186"/>
      <c r="H361" s="1186"/>
      <c r="I361" s="1186"/>
      <c r="J361" s="1186" t="s">
        <v>203</v>
      </c>
      <c r="K361" s="1186"/>
      <c r="L361" s="1186"/>
      <c r="M361" s="1186"/>
      <c r="N361" s="1186"/>
      <c r="O361" s="1186"/>
      <c r="P361" s="1186"/>
      <c r="Q361" s="1186"/>
      <c r="R361" s="1186" t="s">
        <v>203</v>
      </c>
      <c r="S361" s="1186"/>
      <c r="T361" s="1186"/>
      <c r="U361" s="1913" t="s">
        <v>203</v>
      </c>
      <c r="V361" s="1913" t="s">
        <v>203</v>
      </c>
      <c r="W361" s="1913"/>
      <c r="X361" s="1913" t="s">
        <v>203</v>
      </c>
      <c r="Y361" s="1913"/>
      <c r="Z361" s="1186" t="s">
        <v>203</v>
      </c>
      <c r="AA361" s="1186"/>
      <c r="AB361" s="1186" t="s">
        <v>203</v>
      </c>
      <c r="AC361" s="1186"/>
      <c r="AD361" s="1186" t="s">
        <v>203</v>
      </c>
      <c r="AE361" s="1186"/>
      <c r="AF361" s="1186"/>
      <c r="AG361" s="1186" t="s">
        <v>203</v>
      </c>
      <c r="AH361" s="1913" t="s">
        <v>203</v>
      </c>
      <c r="AI361" s="1913"/>
    </row>
    <row r="362" spans="1:35" ht="24.6" customHeight="1" x14ac:dyDescent="0.2">
      <c r="A362" s="1921" t="s">
        <v>203</v>
      </c>
      <c r="B362" s="1921"/>
      <c r="C362" s="1921" t="s">
        <v>203</v>
      </c>
      <c r="D362" s="1921"/>
      <c r="E362" s="1921"/>
      <c r="F362" s="1921"/>
      <c r="G362" s="1921"/>
      <c r="H362" s="1921"/>
      <c r="I362" s="1921"/>
      <c r="J362" s="1924" t="s">
        <v>246</v>
      </c>
      <c r="K362" s="1924"/>
      <c r="L362" s="1924"/>
      <c r="M362" s="1924"/>
      <c r="N362" s="1924"/>
      <c r="O362" s="1924"/>
      <c r="P362" s="1924"/>
      <c r="Q362" s="1924"/>
      <c r="R362" s="1921" t="s">
        <v>203</v>
      </c>
      <c r="S362" s="1921"/>
      <c r="T362" s="1921"/>
      <c r="U362" s="1921" t="s">
        <v>203</v>
      </c>
      <c r="V362" s="1921" t="s">
        <v>203</v>
      </c>
      <c r="W362" s="1921"/>
      <c r="X362" s="1921" t="s">
        <v>203</v>
      </c>
      <c r="Y362" s="1921"/>
      <c r="Z362" s="1921" t="s">
        <v>203</v>
      </c>
      <c r="AA362" s="1921"/>
      <c r="AB362" s="1921" t="s">
        <v>203</v>
      </c>
      <c r="AC362" s="1921"/>
      <c r="AD362" s="1922">
        <v>137.88999999999999</v>
      </c>
      <c r="AE362" s="1923"/>
      <c r="AF362" s="1923"/>
      <c r="AG362" s="1921" t="s">
        <v>203</v>
      </c>
      <c r="AH362" s="1922">
        <v>137.88999999999999</v>
      </c>
      <c r="AI362" s="1923"/>
    </row>
    <row r="363" spans="1:35" ht="24.6" customHeight="1" x14ac:dyDescent="0.2">
      <c r="A363" s="1918" t="s">
        <v>406</v>
      </c>
      <c r="B363" s="1918"/>
      <c r="C363" s="1918" t="s">
        <v>2858</v>
      </c>
      <c r="D363" s="1918"/>
      <c r="E363" s="1918"/>
      <c r="F363" s="1918"/>
      <c r="G363" s="1918"/>
      <c r="H363" s="1918"/>
      <c r="I363" s="1918"/>
      <c r="J363" s="1918" t="s">
        <v>2190</v>
      </c>
      <c r="K363" s="1918"/>
      <c r="L363" s="1918"/>
      <c r="M363" s="1918"/>
      <c r="N363" s="1918"/>
      <c r="O363" s="1918"/>
      <c r="P363" s="1918"/>
      <c r="Q363" s="1918"/>
      <c r="R363" s="1918" t="s">
        <v>467</v>
      </c>
      <c r="S363" s="1918"/>
      <c r="T363" s="1918"/>
      <c r="U363" s="1925">
        <v>3</v>
      </c>
      <c r="V363" s="1913" t="s">
        <v>203</v>
      </c>
      <c r="W363" s="1913"/>
      <c r="X363" s="1919">
        <v>3</v>
      </c>
      <c r="Y363" s="1920"/>
      <c r="Z363" s="1913" t="s">
        <v>203</v>
      </c>
      <c r="AA363" s="1913"/>
      <c r="AB363" s="1913" t="s">
        <v>203</v>
      </c>
      <c r="AC363" s="1913"/>
      <c r="AD363" s="1912">
        <v>194.36</v>
      </c>
      <c r="AE363" s="1913"/>
      <c r="AF363" s="1913"/>
      <c r="AG363" s="1913" t="s">
        <v>203</v>
      </c>
      <c r="AH363" s="1912">
        <v>583.08000000000004</v>
      </c>
      <c r="AI363" s="1913"/>
    </row>
    <row r="364" spans="1:35" ht="12.2" customHeight="1" x14ac:dyDescent="0.2">
      <c r="C364" s="1186" t="s">
        <v>203</v>
      </c>
      <c r="D364" s="1186"/>
      <c r="E364" s="1186"/>
      <c r="F364" s="1186"/>
      <c r="G364" s="1186"/>
      <c r="H364" s="1186"/>
      <c r="I364" s="1186"/>
      <c r="J364" s="1186" t="s">
        <v>203</v>
      </c>
      <c r="K364" s="1186"/>
      <c r="L364" s="1186"/>
      <c r="M364" s="1186"/>
      <c r="N364" s="1186"/>
      <c r="O364" s="1186"/>
      <c r="P364" s="1186"/>
      <c r="Q364" s="1186"/>
      <c r="R364" s="1186" t="s">
        <v>203</v>
      </c>
      <c r="S364" s="1186"/>
      <c r="T364" s="1186"/>
      <c r="U364" s="1913" t="s">
        <v>203</v>
      </c>
      <c r="V364" s="1913" t="s">
        <v>203</v>
      </c>
      <c r="W364" s="1913"/>
      <c r="X364" s="1913" t="s">
        <v>203</v>
      </c>
      <c r="Y364" s="1913"/>
      <c r="Z364" s="1186" t="s">
        <v>203</v>
      </c>
      <c r="AA364" s="1186"/>
      <c r="AB364" s="1186" t="s">
        <v>203</v>
      </c>
      <c r="AC364" s="1186"/>
      <c r="AD364" s="1186" t="s">
        <v>203</v>
      </c>
      <c r="AE364" s="1186"/>
      <c r="AF364" s="1186"/>
      <c r="AG364" s="1186" t="s">
        <v>203</v>
      </c>
      <c r="AH364" s="1913" t="s">
        <v>203</v>
      </c>
      <c r="AI364" s="1913"/>
    </row>
    <row r="365" spans="1:35" ht="24.6" customHeight="1" x14ac:dyDescent="0.2">
      <c r="A365" s="1921" t="s">
        <v>203</v>
      </c>
      <c r="B365" s="1921"/>
      <c r="C365" s="1921" t="s">
        <v>203</v>
      </c>
      <c r="D365" s="1921"/>
      <c r="E365" s="1921"/>
      <c r="F365" s="1921"/>
      <c r="G365" s="1921"/>
      <c r="H365" s="1921"/>
      <c r="I365" s="1921"/>
      <c r="J365" s="1924" t="s">
        <v>246</v>
      </c>
      <c r="K365" s="1924"/>
      <c r="L365" s="1924"/>
      <c r="M365" s="1924"/>
      <c r="N365" s="1924"/>
      <c r="O365" s="1924"/>
      <c r="P365" s="1924"/>
      <c r="Q365" s="1924"/>
      <c r="R365" s="1921" t="s">
        <v>203</v>
      </c>
      <c r="S365" s="1921"/>
      <c r="T365" s="1921"/>
      <c r="U365" s="1921" t="s">
        <v>203</v>
      </c>
      <c r="V365" s="1921" t="s">
        <v>203</v>
      </c>
      <c r="W365" s="1921"/>
      <c r="X365" s="1921" t="s">
        <v>203</v>
      </c>
      <c r="Y365" s="1921"/>
      <c r="Z365" s="1921" t="s">
        <v>203</v>
      </c>
      <c r="AA365" s="1921"/>
      <c r="AB365" s="1921" t="s">
        <v>203</v>
      </c>
      <c r="AC365" s="1921"/>
      <c r="AD365" s="1922">
        <v>194.36</v>
      </c>
      <c r="AE365" s="1923"/>
      <c r="AF365" s="1923"/>
      <c r="AG365" s="1921" t="s">
        <v>203</v>
      </c>
      <c r="AH365" s="1922">
        <v>583.08000000000004</v>
      </c>
      <c r="AI365" s="1923"/>
    </row>
    <row r="366" spans="1:35" x14ac:dyDescent="0.2">
      <c r="A366" s="1041"/>
      <c r="B366" s="1041"/>
      <c r="C366" s="1041"/>
      <c r="D366" s="1041"/>
      <c r="E366" s="1041"/>
      <c r="F366" s="1041"/>
      <c r="G366" s="1041"/>
      <c r="H366" s="1041"/>
      <c r="I366" s="1041"/>
      <c r="J366" s="1041"/>
      <c r="K366" s="1041"/>
      <c r="L366" s="1041"/>
      <c r="M366" s="1041"/>
      <c r="N366" s="1041"/>
      <c r="O366" s="1041"/>
      <c r="P366" s="1041"/>
      <c r="Q366" s="1041"/>
      <c r="R366" s="1041"/>
      <c r="S366" s="1041"/>
      <c r="T366" s="1041"/>
      <c r="U366" s="1041"/>
      <c r="V366" s="1041"/>
      <c r="W366" s="1041"/>
      <c r="X366" s="1041"/>
      <c r="Y366" s="1041"/>
      <c r="Z366" s="1041"/>
      <c r="AA366" s="1041"/>
      <c r="AB366" s="1041"/>
      <c r="AC366" s="1041"/>
      <c r="AD366" s="1041"/>
      <c r="AE366" s="1041"/>
      <c r="AF366" s="1041"/>
      <c r="AG366" s="1041"/>
      <c r="AH366" s="1041"/>
      <c r="AI366" s="1041"/>
    </row>
    <row r="367" spans="1:35" ht="12.2" customHeight="1" x14ac:dyDescent="0.2">
      <c r="C367" s="1186" t="s">
        <v>203</v>
      </c>
      <c r="D367" s="1186"/>
      <c r="E367" s="1186"/>
      <c r="F367" s="1186"/>
      <c r="G367" s="1186"/>
      <c r="H367" s="1186"/>
      <c r="I367" s="1186"/>
      <c r="J367" s="1186" t="s">
        <v>2189</v>
      </c>
      <c r="K367" s="1186"/>
      <c r="L367" s="1186"/>
      <c r="M367" s="1186"/>
      <c r="N367" s="1186"/>
      <c r="O367" s="1186"/>
      <c r="P367" s="1186"/>
      <c r="Q367" s="1186"/>
      <c r="R367" s="1186"/>
      <c r="S367" s="1186"/>
      <c r="T367" s="1186"/>
      <c r="U367" s="1186"/>
      <c r="V367" s="1186"/>
      <c r="W367" s="1186"/>
      <c r="X367" s="1186" t="s">
        <v>203</v>
      </c>
      <c r="Y367" s="1186"/>
      <c r="Z367" s="1186" t="s">
        <v>203</v>
      </c>
      <c r="AA367" s="1186"/>
      <c r="AB367" s="1186"/>
      <c r="AC367" s="1186"/>
      <c r="AD367" s="1186"/>
      <c r="AE367" s="1186"/>
      <c r="AF367" s="1186"/>
      <c r="AG367" s="1186"/>
      <c r="AH367" s="1912">
        <v>159195.5</v>
      </c>
      <c r="AI367" s="1913"/>
    </row>
    <row r="368" spans="1:35" ht="12.2" customHeight="1" x14ac:dyDescent="0.2">
      <c r="C368" s="1916" t="s">
        <v>203</v>
      </c>
      <c r="D368" s="1916"/>
      <c r="E368" s="1916"/>
      <c r="F368" s="1916"/>
      <c r="G368" s="1916"/>
      <c r="H368" s="1916"/>
      <c r="I368" s="1916"/>
      <c r="J368" s="1916" t="s">
        <v>1028</v>
      </c>
      <c r="K368" s="1916"/>
      <c r="L368" s="1916"/>
      <c r="M368" s="1916"/>
      <c r="N368" s="1916"/>
      <c r="O368" s="1916"/>
      <c r="P368" s="1916"/>
      <c r="Q368" s="1916"/>
      <c r="R368" s="1916"/>
      <c r="S368" s="1916"/>
      <c r="T368" s="1916"/>
      <c r="U368" s="1916"/>
      <c r="V368" s="1916"/>
      <c r="W368" s="1916"/>
      <c r="X368" s="1916" t="s">
        <v>203</v>
      </c>
      <c r="Y368" s="1916"/>
      <c r="Z368" s="1916" t="s">
        <v>203</v>
      </c>
      <c r="AA368" s="1916"/>
      <c r="AB368" s="1916"/>
      <c r="AC368" s="1916"/>
      <c r="AD368" s="1916"/>
      <c r="AE368" s="1916"/>
      <c r="AF368" s="1916"/>
      <c r="AG368" s="1916"/>
      <c r="AH368" s="1917" t="s">
        <v>203</v>
      </c>
      <c r="AI368" s="1917"/>
    </row>
    <row r="369" spans="3:35" ht="12.2" customHeight="1" x14ac:dyDescent="0.2">
      <c r="C369" s="1186" t="s">
        <v>203</v>
      </c>
      <c r="D369" s="1186"/>
      <c r="E369" s="1186"/>
      <c r="F369" s="1186"/>
      <c r="G369" s="1186"/>
      <c r="H369" s="1186"/>
      <c r="I369" s="1186"/>
      <c r="J369" s="1186" t="s">
        <v>1038</v>
      </c>
      <c r="K369" s="1186"/>
      <c r="L369" s="1186"/>
      <c r="M369" s="1186"/>
      <c r="N369" s="1186"/>
      <c r="O369" s="1186"/>
      <c r="P369" s="1186"/>
      <c r="Q369" s="1186"/>
      <c r="R369" s="1186"/>
      <c r="S369" s="1186"/>
      <c r="T369" s="1186"/>
      <c r="U369" s="1186"/>
      <c r="V369" s="1186"/>
      <c r="W369" s="1186"/>
      <c r="X369" s="1186" t="s">
        <v>203</v>
      </c>
      <c r="Y369" s="1186"/>
      <c r="Z369" s="1186" t="s">
        <v>203</v>
      </c>
      <c r="AA369" s="1186"/>
      <c r="AB369" s="1186"/>
      <c r="AC369" s="1186"/>
      <c r="AD369" s="1186"/>
      <c r="AE369" s="1186"/>
      <c r="AF369" s="1186"/>
      <c r="AG369" s="1186"/>
      <c r="AH369" s="1912">
        <v>0</v>
      </c>
      <c r="AI369" s="1913"/>
    </row>
    <row r="370" spans="3:35" ht="12.2" customHeight="1" x14ac:dyDescent="0.2">
      <c r="C370" s="1186" t="s">
        <v>203</v>
      </c>
      <c r="D370" s="1186"/>
      <c r="E370" s="1186"/>
      <c r="F370" s="1186"/>
      <c r="G370" s="1186"/>
      <c r="H370" s="1186"/>
      <c r="I370" s="1186"/>
      <c r="J370" s="1186" t="s">
        <v>1037</v>
      </c>
      <c r="K370" s="1186"/>
      <c r="L370" s="1186"/>
      <c r="M370" s="1186"/>
      <c r="N370" s="1186"/>
      <c r="O370" s="1186"/>
      <c r="P370" s="1186"/>
      <c r="Q370" s="1186"/>
      <c r="R370" s="1186"/>
      <c r="S370" s="1186"/>
      <c r="T370" s="1186"/>
      <c r="U370" s="1186"/>
      <c r="V370" s="1186"/>
      <c r="W370" s="1186"/>
      <c r="X370" s="1186" t="s">
        <v>203</v>
      </c>
      <c r="Y370" s="1186"/>
      <c r="Z370" s="1186" t="s">
        <v>203</v>
      </c>
      <c r="AA370" s="1186"/>
      <c r="AB370" s="1186"/>
      <c r="AC370" s="1186"/>
      <c r="AD370" s="1186"/>
      <c r="AE370" s="1186"/>
      <c r="AF370" s="1186"/>
      <c r="AG370" s="1186"/>
      <c r="AH370" s="1912">
        <v>0</v>
      </c>
      <c r="AI370" s="1913"/>
    </row>
    <row r="371" spans="3:35" ht="12.2" customHeight="1" x14ac:dyDescent="0.2">
      <c r="C371" s="1186" t="s">
        <v>203</v>
      </c>
      <c r="D371" s="1186"/>
      <c r="E371" s="1186"/>
      <c r="F371" s="1186"/>
      <c r="G371" s="1186"/>
      <c r="H371" s="1186"/>
      <c r="I371" s="1186"/>
      <c r="J371" s="1186" t="s">
        <v>1036</v>
      </c>
      <c r="K371" s="1186"/>
      <c r="L371" s="1186"/>
      <c r="M371" s="1186"/>
      <c r="N371" s="1186"/>
      <c r="O371" s="1186"/>
      <c r="P371" s="1186"/>
      <c r="Q371" s="1186"/>
      <c r="R371" s="1186"/>
      <c r="S371" s="1186"/>
      <c r="T371" s="1186"/>
      <c r="U371" s="1186"/>
      <c r="V371" s="1186"/>
      <c r="W371" s="1186"/>
      <c r="X371" s="1186" t="s">
        <v>203</v>
      </c>
      <c r="Y371" s="1186"/>
      <c r="Z371" s="1186" t="s">
        <v>203</v>
      </c>
      <c r="AA371" s="1186"/>
      <c r="AB371" s="1186"/>
      <c r="AC371" s="1186"/>
      <c r="AD371" s="1186"/>
      <c r="AE371" s="1186"/>
      <c r="AF371" s="1186"/>
      <c r="AG371" s="1186"/>
      <c r="AH371" s="1912">
        <v>0</v>
      </c>
      <c r="AI371" s="1913"/>
    </row>
    <row r="372" spans="3:35" ht="12.2" customHeight="1" x14ac:dyDescent="0.2">
      <c r="C372" s="1186" t="s">
        <v>203</v>
      </c>
      <c r="D372" s="1186"/>
      <c r="E372" s="1186"/>
      <c r="F372" s="1186"/>
      <c r="G372" s="1186"/>
      <c r="H372" s="1186"/>
      <c r="I372" s="1186"/>
      <c r="J372" s="1186" t="s">
        <v>1035</v>
      </c>
      <c r="K372" s="1186"/>
      <c r="L372" s="1186"/>
      <c r="M372" s="1186"/>
      <c r="N372" s="1186"/>
      <c r="O372" s="1186"/>
      <c r="P372" s="1186"/>
      <c r="Q372" s="1186"/>
      <c r="R372" s="1186"/>
      <c r="S372" s="1186"/>
      <c r="T372" s="1186"/>
      <c r="U372" s="1186"/>
      <c r="V372" s="1186"/>
      <c r="W372" s="1186"/>
      <c r="X372" s="1186" t="s">
        <v>203</v>
      </c>
      <c r="Y372" s="1186"/>
      <c r="Z372" s="1186" t="s">
        <v>203</v>
      </c>
      <c r="AA372" s="1186"/>
      <c r="AB372" s="1186"/>
      <c r="AC372" s="1186"/>
      <c r="AD372" s="1186"/>
      <c r="AE372" s="1186"/>
      <c r="AF372" s="1186"/>
      <c r="AG372" s="1186"/>
      <c r="AH372" s="1912">
        <v>159195.5</v>
      </c>
      <c r="AI372" s="1913"/>
    </row>
    <row r="373" spans="3:35" ht="12.2" customHeight="1" x14ac:dyDescent="0.2">
      <c r="C373" s="1186" t="s">
        <v>203</v>
      </c>
      <c r="D373" s="1186"/>
      <c r="E373" s="1186"/>
      <c r="F373" s="1186"/>
      <c r="G373" s="1186"/>
      <c r="H373" s="1186"/>
      <c r="I373" s="1186"/>
      <c r="J373" s="1186" t="s">
        <v>1034</v>
      </c>
      <c r="K373" s="1186"/>
      <c r="L373" s="1186"/>
      <c r="M373" s="1186"/>
      <c r="N373" s="1186"/>
      <c r="O373" s="1186"/>
      <c r="P373" s="1186"/>
      <c r="Q373" s="1186"/>
      <c r="R373" s="1186"/>
      <c r="S373" s="1186"/>
      <c r="T373" s="1186"/>
      <c r="U373" s="1186"/>
      <c r="V373" s="1186"/>
      <c r="W373" s="1186"/>
      <c r="X373" s="1186" t="s">
        <v>203</v>
      </c>
      <c r="Y373" s="1186"/>
      <c r="Z373" s="1186" t="s">
        <v>203</v>
      </c>
      <c r="AA373" s="1186"/>
      <c r="AB373" s="1186"/>
      <c r="AC373" s="1186"/>
      <c r="AD373" s="1186"/>
      <c r="AE373" s="1186"/>
      <c r="AF373" s="1186"/>
      <c r="AG373" s="1186"/>
      <c r="AH373" s="1912">
        <v>0</v>
      </c>
      <c r="AI373" s="1913"/>
    </row>
    <row r="374" spans="3:35" ht="12.2" customHeight="1" x14ac:dyDescent="0.2">
      <c r="C374" s="1186" t="s">
        <v>203</v>
      </c>
      <c r="D374" s="1186"/>
      <c r="E374" s="1186"/>
      <c r="F374" s="1186"/>
      <c r="G374" s="1186"/>
      <c r="H374" s="1186"/>
      <c r="I374" s="1186"/>
      <c r="J374" s="1186" t="s">
        <v>1033</v>
      </c>
      <c r="K374" s="1186"/>
      <c r="L374" s="1186"/>
      <c r="M374" s="1186"/>
      <c r="N374" s="1186"/>
      <c r="O374" s="1186"/>
      <c r="P374" s="1186"/>
      <c r="Q374" s="1186"/>
      <c r="R374" s="1186"/>
      <c r="S374" s="1186"/>
      <c r="T374" s="1186"/>
      <c r="U374" s="1186"/>
      <c r="V374" s="1186"/>
      <c r="W374" s="1186"/>
      <c r="X374" s="1186" t="s">
        <v>203</v>
      </c>
      <c r="Y374" s="1186"/>
      <c r="Z374" s="1186" t="s">
        <v>203</v>
      </c>
      <c r="AA374" s="1186"/>
      <c r="AB374" s="1186"/>
      <c r="AC374" s="1186"/>
      <c r="AD374" s="1186"/>
      <c r="AE374" s="1186"/>
      <c r="AF374" s="1186"/>
      <c r="AG374" s="1186"/>
      <c r="AH374" s="1912">
        <v>0</v>
      </c>
      <c r="AI374" s="1913"/>
    </row>
    <row r="375" spans="3:35" ht="12.2" customHeight="1" x14ac:dyDescent="0.2">
      <c r="C375" s="1186" t="s">
        <v>203</v>
      </c>
      <c r="D375" s="1186"/>
      <c r="E375" s="1186"/>
      <c r="F375" s="1186"/>
      <c r="G375" s="1186"/>
      <c r="H375" s="1186"/>
      <c r="I375" s="1186"/>
      <c r="J375" s="1186" t="s">
        <v>1032</v>
      </c>
      <c r="K375" s="1186"/>
      <c r="L375" s="1186"/>
      <c r="M375" s="1186"/>
      <c r="N375" s="1186"/>
      <c r="O375" s="1186"/>
      <c r="P375" s="1186"/>
      <c r="Q375" s="1186"/>
      <c r="R375" s="1186"/>
      <c r="S375" s="1186"/>
      <c r="T375" s="1186"/>
      <c r="U375" s="1186"/>
      <c r="V375" s="1186"/>
      <c r="W375" s="1186"/>
      <c r="X375" s="1186" t="s">
        <v>203</v>
      </c>
      <c r="Y375" s="1186"/>
      <c r="Z375" s="1186" t="s">
        <v>203</v>
      </c>
      <c r="AA375" s="1186"/>
      <c r="AB375" s="1186"/>
      <c r="AC375" s="1186"/>
      <c r="AD375" s="1186"/>
      <c r="AE375" s="1186"/>
      <c r="AF375" s="1186"/>
      <c r="AG375" s="1186"/>
      <c r="AH375" s="1912">
        <v>0</v>
      </c>
      <c r="AI375" s="1913"/>
    </row>
    <row r="376" spans="3:35" ht="12.2" customHeight="1" x14ac:dyDescent="0.2">
      <c r="C376" s="1186" t="s">
        <v>203</v>
      </c>
      <c r="D376" s="1186"/>
      <c r="E376" s="1186"/>
      <c r="F376" s="1186"/>
      <c r="G376" s="1186"/>
      <c r="H376" s="1186"/>
      <c r="I376" s="1186"/>
      <c r="J376" s="1186" t="s">
        <v>1031</v>
      </c>
      <c r="K376" s="1186"/>
      <c r="L376" s="1186"/>
      <c r="M376" s="1186"/>
      <c r="N376" s="1186"/>
      <c r="O376" s="1186"/>
      <c r="P376" s="1186"/>
      <c r="Q376" s="1186"/>
      <c r="R376" s="1186"/>
      <c r="S376" s="1186"/>
      <c r="T376" s="1186"/>
      <c r="U376" s="1186"/>
      <c r="V376" s="1186"/>
      <c r="W376" s="1186"/>
      <c r="X376" s="1186" t="s">
        <v>203</v>
      </c>
      <c r="Y376" s="1186"/>
      <c r="Z376" s="1186" t="s">
        <v>203</v>
      </c>
      <c r="AA376" s="1186"/>
      <c r="AB376" s="1186"/>
      <c r="AC376" s="1186"/>
      <c r="AD376" s="1186"/>
      <c r="AE376" s="1186"/>
      <c r="AF376" s="1186"/>
      <c r="AG376" s="1186"/>
      <c r="AH376" s="1912">
        <v>0</v>
      </c>
      <c r="AI376" s="1913"/>
    </row>
    <row r="377" spans="3:35" ht="12.2" customHeight="1" x14ac:dyDescent="0.2">
      <c r="C377" s="1186" t="s">
        <v>203</v>
      </c>
      <c r="D377" s="1186"/>
      <c r="E377" s="1186"/>
      <c r="F377" s="1186"/>
      <c r="G377" s="1186"/>
      <c r="H377" s="1186"/>
      <c r="I377" s="1186"/>
      <c r="J377" s="1186" t="s">
        <v>1023</v>
      </c>
      <c r="K377" s="1186"/>
      <c r="L377" s="1186"/>
      <c r="M377" s="1186"/>
      <c r="N377" s="1186"/>
      <c r="O377" s="1186"/>
      <c r="P377" s="1186"/>
      <c r="Q377" s="1186"/>
      <c r="R377" s="1186"/>
      <c r="S377" s="1186"/>
      <c r="T377" s="1186"/>
      <c r="U377" s="1186"/>
      <c r="V377" s="1186"/>
      <c r="W377" s="1186"/>
      <c r="X377" s="1186" t="s">
        <v>203</v>
      </c>
      <c r="Y377" s="1186"/>
      <c r="Z377" s="1186" t="s">
        <v>203</v>
      </c>
      <c r="AA377" s="1186"/>
      <c r="AB377" s="1186"/>
      <c r="AC377" s="1186"/>
      <c r="AD377" s="1186"/>
      <c r="AE377" s="1186"/>
      <c r="AF377" s="1186"/>
      <c r="AG377" s="1186"/>
      <c r="AH377" s="1912">
        <v>0</v>
      </c>
      <c r="AI377" s="1913"/>
    </row>
    <row r="378" spans="3:35" ht="12.2" customHeight="1" x14ac:dyDescent="0.2">
      <c r="C378" s="1186" t="s">
        <v>203</v>
      </c>
      <c r="D378" s="1186"/>
      <c r="E378" s="1186"/>
      <c r="F378" s="1186"/>
      <c r="G378" s="1186"/>
      <c r="H378" s="1186"/>
      <c r="I378" s="1186"/>
      <c r="J378" s="1186" t="s">
        <v>1030</v>
      </c>
      <c r="K378" s="1186"/>
      <c r="L378" s="1186"/>
      <c r="M378" s="1186"/>
      <c r="N378" s="1186"/>
      <c r="O378" s="1186"/>
      <c r="P378" s="1186"/>
      <c r="Q378" s="1186"/>
      <c r="R378" s="1186"/>
      <c r="S378" s="1186"/>
      <c r="T378" s="1186"/>
      <c r="U378" s="1186"/>
      <c r="V378" s="1186"/>
      <c r="W378" s="1186"/>
      <c r="X378" s="1186" t="s">
        <v>203</v>
      </c>
      <c r="Y378" s="1186"/>
      <c r="Z378" s="1186" t="s">
        <v>203</v>
      </c>
      <c r="AA378" s="1186"/>
      <c r="AB378" s="1186"/>
      <c r="AC378" s="1186"/>
      <c r="AD378" s="1186"/>
      <c r="AE378" s="1186"/>
      <c r="AF378" s="1186"/>
      <c r="AG378" s="1186"/>
      <c r="AH378" s="1912">
        <v>0</v>
      </c>
      <c r="AI378" s="1913"/>
    </row>
    <row r="379" spans="3:35" ht="12.2" customHeight="1" x14ac:dyDescent="0.2">
      <c r="C379" s="1918" t="s">
        <v>203</v>
      </c>
      <c r="D379" s="1918"/>
      <c r="E379" s="1918"/>
      <c r="F379" s="1918"/>
      <c r="G379" s="1918"/>
      <c r="H379" s="1918"/>
      <c r="I379" s="1918"/>
      <c r="J379" s="1918" t="s">
        <v>1284</v>
      </c>
      <c r="K379" s="1918"/>
      <c r="L379" s="1918"/>
      <c r="M379" s="1918"/>
      <c r="N379" s="1918"/>
      <c r="O379" s="1918"/>
      <c r="P379" s="1918"/>
      <c r="Q379" s="1918"/>
      <c r="R379" s="1918"/>
      <c r="S379" s="1918"/>
      <c r="T379" s="1918"/>
      <c r="U379" s="1918"/>
      <c r="V379" s="1918"/>
      <c r="W379" s="1918"/>
      <c r="X379" s="1918" t="s">
        <v>203</v>
      </c>
      <c r="Y379" s="1918"/>
      <c r="Z379" s="1918" t="s">
        <v>203</v>
      </c>
      <c r="AA379" s="1918"/>
      <c r="AB379" s="1918"/>
      <c r="AC379" s="1918"/>
      <c r="AD379" s="1918"/>
      <c r="AE379" s="1918"/>
      <c r="AF379" s="1918"/>
      <c r="AG379" s="1918"/>
      <c r="AH379" s="1919">
        <v>159195.5</v>
      </c>
      <c r="AI379" s="1920"/>
    </row>
    <row r="380" spans="3:35" ht="12.2" customHeight="1" x14ac:dyDescent="0.2">
      <c r="C380" s="1916" t="s">
        <v>203</v>
      </c>
      <c r="D380" s="1916"/>
      <c r="E380" s="1916"/>
      <c r="F380" s="1916"/>
      <c r="G380" s="1916"/>
      <c r="H380" s="1916"/>
      <c r="I380" s="1916"/>
      <c r="J380" s="1916" t="s">
        <v>1028</v>
      </c>
      <c r="K380" s="1916"/>
      <c r="L380" s="1916"/>
      <c r="M380" s="1916"/>
      <c r="N380" s="1916"/>
      <c r="O380" s="1916"/>
      <c r="P380" s="1916"/>
      <c r="Q380" s="1916"/>
      <c r="R380" s="1916"/>
      <c r="S380" s="1916"/>
      <c r="T380" s="1916"/>
      <c r="U380" s="1916"/>
      <c r="V380" s="1916"/>
      <c r="W380" s="1916"/>
      <c r="X380" s="1916" t="s">
        <v>203</v>
      </c>
      <c r="Y380" s="1916"/>
      <c r="Z380" s="1916" t="s">
        <v>203</v>
      </c>
      <c r="AA380" s="1916"/>
      <c r="AB380" s="1916"/>
      <c r="AC380" s="1916"/>
      <c r="AD380" s="1916"/>
      <c r="AE380" s="1916"/>
      <c r="AF380" s="1916"/>
      <c r="AG380" s="1916"/>
      <c r="AH380" s="1917" t="s">
        <v>203</v>
      </c>
      <c r="AI380" s="1917"/>
    </row>
    <row r="381" spans="3:35" ht="12.2" customHeight="1" x14ac:dyDescent="0.2">
      <c r="C381" s="1186" t="s">
        <v>203</v>
      </c>
      <c r="D381" s="1186"/>
      <c r="E381" s="1186"/>
      <c r="F381" s="1186"/>
      <c r="G381" s="1186"/>
      <c r="H381" s="1186"/>
      <c r="I381" s="1186"/>
      <c r="J381" s="1186" t="s">
        <v>1027</v>
      </c>
      <c r="K381" s="1186"/>
      <c r="L381" s="1186"/>
      <c r="M381" s="1186"/>
      <c r="N381" s="1186"/>
      <c r="O381" s="1186"/>
      <c r="P381" s="1186"/>
      <c r="Q381" s="1186"/>
      <c r="R381" s="1186"/>
      <c r="S381" s="1186"/>
      <c r="T381" s="1186"/>
      <c r="U381" s="1186"/>
      <c r="V381" s="1186"/>
      <c r="W381" s="1186"/>
      <c r="X381" s="1186" t="s">
        <v>203</v>
      </c>
      <c r="Y381" s="1186"/>
      <c r="Z381" s="1186" t="s">
        <v>203</v>
      </c>
      <c r="AA381" s="1186"/>
      <c r="AB381" s="1186"/>
      <c r="AC381" s="1186"/>
      <c r="AD381" s="1186"/>
      <c r="AE381" s="1186"/>
      <c r="AF381" s="1186"/>
      <c r="AG381" s="1186"/>
      <c r="AH381" s="1912">
        <v>158167.21</v>
      </c>
      <c r="AI381" s="1913"/>
    </row>
    <row r="382" spans="3:35" ht="12.2" customHeight="1" x14ac:dyDescent="0.2">
      <c r="C382" s="1186" t="s">
        <v>203</v>
      </c>
      <c r="D382" s="1186"/>
      <c r="E382" s="1186"/>
      <c r="F382" s="1186"/>
      <c r="G382" s="1186"/>
      <c r="H382" s="1186"/>
      <c r="I382" s="1186"/>
      <c r="J382" s="1186" t="s">
        <v>1026</v>
      </c>
      <c r="K382" s="1186"/>
      <c r="L382" s="1186"/>
      <c r="M382" s="1186"/>
      <c r="N382" s="1186"/>
      <c r="O382" s="1186"/>
      <c r="P382" s="1186"/>
      <c r="Q382" s="1186"/>
      <c r="R382" s="1186"/>
      <c r="S382" s="1186"/>
      <c r="T382" s="1186"/>
      <c r="U382" s="1186"/>
      <c r="V382" s="1186"/>
      <c r="W382" s="1186"/>
      <c r="X382" s="1186" t="s">
        <v>203</v>
      </c>
      <c r="Y382" s="1186"/>
      <c r="Z382" s="1186" t="s">
        <v>203</v>
      </c>
      <c r="AA382" s="1186"/>
      <c r="AB382" s="1186"/>
      <c r="AC382" s="1186"/>
      <c r="AD382" s="1186"/>
      <c r="AE382" s="1186"/>
      <c r="AF382" s="1186"/>
      <c r="AG382" s="1186"/>
      <c r="AH382" s="1912">
        <v>0</v>
      </c>
      <c r="AI382" s="1913"/>
    </row>
    <row r="383" spans="3:35" ht="12.2" customHeight="1" x14ac:dyDescent="0.2">
      <c r="C383" s="1186" t="s">
        <v>203</v>
      </c>
      <c r="D383" s="1186"/>
      <c r="E383" s="1186"/>
      <c r="F383" s="1186"/>
      <c r="G383" s="1186"/>
      <c r="H383" s="1186"/>
      <c r="I383" s="1186"/>
      <c r="J383" s="1186" t="s">
        <v>1025</v>
      </c>
      <c r="K383" s="1186"/>
      <c r="L383" s="1186"/>
      <c r="M383" s="1186"/>
      <c r="N383" s="1186"/>
      <c r="O383" s="1186"/>
      <c r="P383" s="1186"/>
      <c r="Q383" s="1186"/>
      <c r="R383" s="1186"/>
      <c r="S383" s="1186"/>
      <c r="T383" s="1186"/>
      <c r="U383" s="1186"/>
      <c r="V383" s="1186"/>
      <c r="W383" s="1186"/>
      <c r="X383" s="1186" t="s">
        <v>203</v>
      </c>
      <c r="Y383" s="1186"/>
      <c r="Z383" s="1186" t="s">
        <v>203</v>
      </c>
      <c r="AA383" s="1186"/>
      <c r="AB383" s="1186"/>
      <c r="AC383" s="1186"/>
      <c r="AD383" s="1186"/>
      <c r="AE383" s="1186"/>
      <c r="AF383" s="1186"/>
      <c r="AG383" s="1186"/>
      <c r="AH383" s="1913" t="s">
        <v>203</v>
      </c>
      <c r="AI383" s="1913"/>
    </row>
    <row r="384" spans="3:35" ht="12.2" customHeight="1" x14ac:dyDescent="0.2">
      <c r="C384" s="1186" t="s">
        <v>203</v>
      </c>
      <c r="D384" s="1186"/>
      <c r="E384" s="1186"/>
      <c r="F384" s="1186"/>
      <c r="G384" s="1186"/>
      <c r="H384" s="1186"/>
      <c r="I384" s="1186"/>
      <c r="J384" s="1186" t="s">
        <v>1024</v>
      </c>
      <c r="K384" s="1186"/>
      <c r="L384" s="1186"/>
      <c r="M384" s="1186"/>
      <c r="N384" s="1186"/>
      <c r="O384" s="1186"/>
      <c r="P384" s="1186"/>
      <c r="Q384" s="1186"/>
      <c r="R384" s="1186"/>
      <c r="S384" s="1186"/>
      <c r="T384" s="1186"/>
      <c r="U384" s="1186"/>
      <c r="V384" s="1186"/>
      <c r="W384" s="1186"/>
      <c r="X384" s="1186" t="s">
        <v>203</v>
      </c>
      <c r="Y384" s="1186"/>
      <c r="Z384" s="1186" t="s">
        <v>203</v>
      </c>
      <c r="AA384" s="1186"/>
      <c r="AB384" s="1186"/>
      <c r="AC384" s="1186"/>
      <c r="AD384" s="1186"/>
      <c r="AE384" s="1186"/>
      <c r="AF384" s="1186"/>
      <c r="AG384" s="1186"/>
      <c r="AH384" s="1913" t="s">
        <v>203</v>
      </c>
      <c r="AI384" s="1913"/>
    </row>
    <row r="385" spans="1:35" ht="12" thickBot="1" x14ac:dyDescent="0.25">
      <c r="A385" s="1040"/>
      <c r="B385" s="1040"/>
      <c r="C385" s="1040"/>
      <c r="D385" s="1040"/>
      <c r="E385" s="1040"/>
      <c r="F385" s="1040"/>
      <c r="G385" s="1040"/>
      <c r="H385" s="1040"/>
      <c r="I385" s="1040"/>
      <c r="J385" s="1040"/>
      <c r="K385" s="1040"/>
      <c r="L385" s="1040"/>
      <c r="M385" s="1040"/>
      <c r="N385" s="1040"/>
      <c r="O385" s="1040"/>
      <c r="P385" s="1040"/>
      <c r="Q385" s="1040"/>
      <c r="R385" s="1040"/>
      <c r="S385" s="1040"/>
      <c r="T385" s="1040"/>
      <c r="U385" s="1040"/>
      <c r="V385" s="1040"/>
      <c r="W385" s="1040"/>
      <c r="X385" s="1040"/>
      <c r="Y385" s="1040"/>
      <c r="Z385" s="1040"/>
      <c r="AA385" s="1040"/>
      <c r="AB385" s="1040"/>
      <c r="AC385" s="1040"/>
      <c r="AD385" s="1040"/>
      <c r="AE385" s="1040"/>
      <c r="AF385" s="1040"/>
      <c r="AG385" s="1040"/>
      <c r="AH385" s="1040"/>
      <c r="AI385" s="1040"/>
    </row>
    <row r="386" spans="1:35" ht="12.2" customHeight="1" thickTop="1" x14ac:dyDescent="0.2">
      <c r="C386" s="1918" t="s">
        <v>203</v>
      </c>
      <c r="D386" s="1918"/>
      <c r="E386" s="1918"/>
      <c r="F386" s="1918"/>
      <c r="G386" s="1918"/>
      <c r="H386" s="1918"/>
      <c r="I386" s="1918"/>
      <c r="J386" s="1918" t="s">
        <v>1907</v>
      </c>
      <c r="K386" s="1918"/>
      <c r="L386" s="1918"/>
      <c r="M386" s="1918"/>
      <c r="N386" s="1918"/>
      <c r="O386" s="1918"/>
      <c r="P386" s="1918"/>
      <c r="Q386" s="1918"/>
      <c r="R386" s="1918"/>
      <c r="S386" s="1918"/>
      <c r="T386" s="1918"/>
      <c r="U386" s="1918"/>
      <c r="V386" s="1918"/>
      <c r="W386" s="1918"/>
      <c r="X386" s="1918" t="s">
        <v>203</v>
      </c>
      <c r="Y386" s="1918"/>
      <c r="Z386" s="1918" t="s">
        <v>203</v>
      </c>
      <c r="AA386" s="1918"/>
      <c r="AB386" s="1918"/>
      <c r="AC386" s="1918"/>
      <c r="AD386" s="1918"/>
      <c r="AE386" s="1918"/>
      <c r="AF386" s="1918"/>
      <c r="AG386" s="1918"/>
      <c r="AH386" s="1919">
        <v>286133.38</v>
      </c>
      <c r="AI386" s="1920"/>
    </row>
    <row r="387" spans="1:35" ht="12.2" customHeight="1" x14ac:dyDescent="0.2">
      <c r="C387" s="1916" t="s">
        <v>203</v>
      </c>
      <c r="D387" s="1916"/>
      <c r="E387" s="1916"/>
      <c r="F387" s="1916"/>
      <c r="G387" s="1916"/>
      <c r="H387" s="1916"/>
      <c r="I387" s="1916"/>
      <c r="J387" s="1916" t="s">
        <v>1028</v>
      </c>
      <c r="K387" s="1916"/>
      <c r="L387" s="1916"/>
      <c r="M387" s="1916"/>
      <c r="N387" s="1916"/>
      <c r="O387" s="1916"/>
      <c r="P387" s="1916"/>
      <c r="Q387" s="1916"/>
      <c r="R387" s="1916"/>
      <c r="S387" s="1916"/>
      <c r="T387" s="1916"/>
      <c r="U387" s="1916"/>
      <c r="V387" s="1916"/>
      <c r="W387" s="1916"/>
      <c r="X387" s="1916" t="s">
        <v>203</v>
      </c>
      <c r="Y387" s="1916"/>
      <c r="Z387" s="1916" t="s">
        <v>203</v>
      </c>
      <c r="AA387" s="1916"/>
      <c r="AB387" s="1916"/>
      <c r="AC387" s="1916"/>
      <c r="AD387" s="1916"/>
      <c r="AE387" s="1916"/>
      <c r="AF387" s="1916"/>
      <c r="AG387" s="1916"/>
      <c r="AH387" s="1917" t="s">
        <v>203</v>
      </c>
      <c r="AI387" s="1917"/>
    </row>
    <row r="388" spans="1:35" ht="12.2" customHeight="1" x14ac:dyDescent="0.2">
      <c r="C388" s="1186" t="s">
        <v>203</v>
      </c>
      <c r="D388" s="1186"/>
      <c r="E388" s="1186"/>
      <c r="F388" s="1186"/>
      <c r="G388" s="1186"/>
      <c r="H388" s="1186"/>
      <c r="I388" s="1186"/>
      <c r="J388" s="1186" t="s">
        <v>1901</v>
      </c>
      <c r="K388" s="1186"/>
      <c r="L388" s="1186"/>
      <c r="M388" s="1186"/>
      <c r="N388" s="1186"/>
      <c r="O388" s="1186"/>
      <c r="P388" s="1186"/>
      <c r="Q388" s="1186"/>
      <c r="R388" s="1186"/>
      <c r="S388" s="1186"/>
      <c r="T388" s="1186"/>
      <c r="U388" s="1186"/>
      <c r="V388" s="1186"/>
      <c r="W388" s="1186"/>
      <c r="X388" s="1186" t="s">
        <v>203</v>
      </c>
      <c r="Y388" s="1186"/>
      <c r="Z388" s="1186" t="s">
        <v>203</v>
      </c>
      <c r="AA388" s="1186"/>
      <c r="AB388" s="1186"/>
      <c r="AC388" s="1186"/>
      <c r="AD388" s="1186"/>
      <c r="AE388" s="1186"/>
      <c r="AF388" s="1186"/>
      <c r="AG388" s="1186"/>
      <c r="AH388" s="1912">
        <v>221247.7</v>
      </c>
      <c r="AI388" s="1913"/>
    </row>
    <row r="389" spans="1:35" ht="12.2" customHeight="1" x14ac:dyDescent="0.2">
      <c r="C389" s="1916" t="s">
        <v>203</v>
      </c>
      <c r="D389" s="1916"/>
      <c r="E389" s="1916"/>
      <c r="F389" s="1916"/>
      <c r="G389" s="1916"/>
      <c r="H389" s="1916"/>
      <c r="I389" s="1916"/>
      <c r="J389" s="1916" t="s">
        <v>1896</v>
      </c>
      <c r="K389" s="1916"/>
      <c r="L389" s="1916"/>
      <c r="M389" s="1916"/>
      <c r="N389" s="1916"/>
      <c r="O389" s="1916"/>
      <c r="P389" s="1916"/>
      <c r="Q389" s="1916"/>
      <c r="R389" s="1916"/>
      <c r="S389" s="1916"/>
      <c r="T389" s="1916"/>
      <c r="U389" s="1916"/>
      <c r="V389" s="1916"/>
      <c r="W389" s="1916"/>
      <c r="X389" s="1916" t="s">
        <v>203</v>
      </c>
      <c r="Y389" s="1916"/>
      <c r="Z389" s="1916" t="s">
        <v>203</v>
      </c>
      <c r="AA389" s="1916"/>
      <c r="AB389" s="1916"/>
      <c r="AC389" s="1916"/>
      <c r="AD389" s="1916"/>
      <c r="AE389" s="1916"/>
      <c r="AF389" s="1916"/>
      <c r="AG389" s="1916"/>
      <c r="AH389" s="1917" t="s">
        <v>203</v>
      </c>
      <c r="AI389" s="1917"/>
    </row>
    <row r="390" spans="1:35" ht="12.2" customHeight="1" x14ac:dyDescent="0.2">
      <c r="C390" s="1186" t="s">
        <v>203</v>
      </c>
      <c r="D390" s="1186"/>
      <c r="E390" s="1186"/>
      <c r="F390" s="1186"/>
      <c r="G390" s="1186"/>
      <c r="H390" s="1186"/>
      <c r="I390" s="1186"/>
      <c r="J390" s="1186" t="s">
        <v>1895</v>
      </c>
      <c r="K390" s="1186"/>
      <c r="L390" s="1186"/>
      <c r="M390" s="1186"/>
      <c r="N390" s="1186"/>
      <c r="O390" s="1186"/>
      <c r="P390" s="1186"/>
      <c r="Q390" s="1186"/>
      <c r="R390" s="1186"/>
      <c r="S390" s="1186"/>
      <c r="T390" s="1186"/>
      <c r="U390" s="1186"/>
      <c r="V390" s="1186"/>
      <c r="W390" s="1186"/>
      <c r="X390" s="1186" t="s">
        <v>203</v>
      </c>
      <c r="Y390" s="1186"/>
      <c r="Z390" s="1186" t="s">
        <v>203</v>
      </c>
      <c r="AA390" s="1186"/>
      <c r="AB390" s="1186"/>
      <c r="AC390" s="1186"/>
      <c r="AD390" s="1186"/>
      <c r="AE390" s="1186"/>
      <c r="AF390" s="1186"/>
      <c r="AG390" s="1186"/>
      <c r="AH390" s="1912">
        <v>28418.19</v>
      </c>
      <c r="AI390" s="1913"/>
    </row>
    <row r="391" spans="1:35" ht="12.2" customHeight="1" x14ac:dyDescent="0.2">
      <c r="C391" s="1186" t="s">
        <v>203</v>
      </c>
      <c r="D391" s="1186"/>
      <c r="E391" s="1186"/>
      <c r="F391" s="1186"/>
      <c r="G391" s="1186"/>
      <c r="H391" s="1186"/>
      <c r="I391" s="1186"/>
      <c r="J391" s="1186" t="s">
        <v>1894</v>
      </c>
      <c r="K391" s="1186"/>
      <c r="L391" s="1186"/>
      <c r="M391" s="1186"/>
      <c r="N391" s="1186"/>
      <c r="O391" s="1186"/>
      <c r="P391" s="1186"/>
      <c r="Q391" s="1186"/>
      <c r="R391" s="1186"/>
      <c r="S391" s="1186"/>
      <c r="T391" s="1186"/>
      <c r="U391" s="1186"/>
      <c r="V391" s="1186"/>
      <c r="W391" s="1186"/>
      <c r="X391" s="1186" t="s">
        <v>203</v>
      </c>
      <c r="Y391" s="1186"/>
      <c r="Z391" s="1186" t="s">
        <v>203</v>
      </c>
      <c r="AA391" s="1186"/>
      <c r="AB391" s="1186"/>
      <c r="AC391" s="1186"/>
      <c r="AD391" s="1186"/>
      <c r="AE391" s="1186"/>
      <c r="AF391" s="1186"/>
      <c r="AG391" s="1186"/>
      <c r="AH391" s="1912">
        <v>19762.310000000001</v>
      </c>
      <c r="AI391" s="1913"/>
    </row>
    <row r="392" spans="1:35" ht="12.2" customHeight="1" x14ac:dyDescent="0.2">
      <c r="C392" s="1186" t="s">
        <v>203</v>
      </c>
      <c r="D392" s="1186"/>
      <c r="E392" s="1186"/>
      <c r="F392" s="1186"/>
      <c r="G392" s="1186"/>
      <c r="H392" s="1186"/>
      <c r="I392" s="1186"/>
      <c r="J392" s="1186" t="s">
        <v>1893</v>
      </c>
      <c r="K392" s="1186"/>
      <c r="L392" s="1186"/>
      <c r="M392" s="1186"/>
      <c r="N392" s="1186"/>
      <c r="O392" s="1186"/>
      <c r="P392" s="1186"/>
      <c r="Q392" s="1186"/>
      <c r="R392" s="1186"/>
      <c r="S392" s="1186"/>
      <c r="T392" s="1186"/>
      <c r="U392" s="1186"/>
      <c r="V392" s="1186"/>
      <c r="W392" s="1186"/>
      <c r="X392" s="1186" t="s">
        <v>203</v>
      </c>
      <c r="Y392" s="1186"/>
      <c r="Z392" s="1186" t="s">
        <v>203</v>
      </c>
      <c r="AA392" s="1186"/>
      <c r="AB392" s="1186"/>
      <c r="AC392" s="1186"/>
      <c r="AD392" s="1186"/>
      <c r="AE392" s="1186"/>
      <c r="AF392" s="1186"/>
      <c r="AG392" s="1186"/>
      <c r="AH392" s="1912">
        <v>12078.69</v>
      </c>
      <c r="AI392" s="1913"/>
    </row>
    <row r="393" spans="1:35" ht="12.2" customHeight="1" x14ac:dyDescent="0.2">
      <c r="C393" s="1186" t="s">
        <v>203</v>
      </c>
      <c r="D393" s="1186"/>
      <c r="E393" s="1186"/>
      <c r="F393" s="1186"/>
      <c r="G393" s="1186"/>
      <c r="H393" s="1186"/>
      <c r="I393" s="1186"/>
      <c r="J393" s="1186" t="s">
        <v>1892</v>
      </c>
      <c r="K393" s="1186"/>
      <c r="L393" s="1186"/>
      <c r="M393" s="1186"/>
      <c r="N393" s="1186"/>
      <c r="O393" s="1186"/>
      <c r="P393" s="1186"/>
      <c r="Q393" s="1186"/>
      <c r="R393" s="1186"/>
      <c r="S393" s="1186"/>
      <c r="T393" s="1186"/>
      <c r="U393" s="1186"/>
      <c r="V393" s="1186"/>
      <c r="W393" s="1186"/>
      <c r="X393" s="1186" t="s">
        <v>203</v>
      </c>
      <c r="Y393" s="1186"/>
      <c r="Z393" s="1186" t="s">
        <v>203</v>
      </c>
      <c r="AA393" s="1186"/>
      <c r="AB393" s="1186"/>
      <c r="AC393" s="1186"/>
      <c r="AD393" s="1186"/>
      <c r="AE393" s="1186"/>
      <c r="AF393" s="1186"/>
      <c r="AG393" s="1186"/>
      <c r="AH393" s="1912">
        <v>160988.51</v>
      </c>
      <c r="AI393" s="1913"/>
    </row>
    <row r="394" spans="1:35" ht="12.2" customHeight="1" x14ac:dyDescent="0.2">
      <c r="C394" s="1186" t="s">
        <v>203</v>
      </c>
      <c r="D394" s="1186"/>
      <c r="E394" s="1186"/>
      <c r="F394" s="1186"/>
      <c r="G394" s="1186"/>
      <c r="H394" s="1186"/>
      <c r="I394" s="1186"/>
      <c r="J394" s="1186" t="s">
        <v>1891</v>
      </c>
      <c r="K394" s="1186"/>
      <c r="L394" s="1186"/>
      <c r="M394" s="1186"/>
      <c r="N394" s="1186"/>
      <c r="O394" s="1186"/>
      <c r="P394" s="1186"/>
      <c r="Q394" s="1186"/>
      <c r="R394" s="1186"/>
      <c r="S394" s="1186"/>
      <c r="T394" s="1186"/>
      <c r="U394" s="1186"/>
      <c r="V394" s="1186"/>
      <c r="W394" s="1186"/>
      <c r="X394" s="1186" t="s">
        <v>203</v>
      </c>
      <c r="Y394" s="1186"/>
      <c r="Z394" s="1186" t="s">
        <v>203</v>
      </c>
      <c r="AA394" s="1186"/>
      <c r="AB394" s="1186"/>
      <c r="AC394" s="1186"/>
      <c r="AD394" s="1186"/>
      <c r="AE394" s="1186"/>
      <c r="AF394" s="1186"/>
      <c r="AG394" s="1186"/>
      <c r="AH394" s="1912">
        <v>0</v>
      </c>
      <c r="AI394" s="1913"/>
    </row>
    <row r="395" spans="1:35" ht="12.2" customHeight="1" x14ac:dyDescent="0.2">
      <c r="C395" s="1186" t="s">
        <v>203</v>
      </c>
      <c r="D395" s="1186"/>
      <c r="E395" s="1186"/>
      <c r="F395" s="1186"/>
      <c r="G395" s="1186"/>
      <c r="H395" s="1186"/>
      <c r="I395" s="1186"/>
      <c r="J395" s="1186" t="s">
        <v>1900</v>
      </c>
      <c r="K395" s="1186"/>
      <c r="L395" s="1186"/>
      <c r="M395" s="1186"/>
      <c r="N395" s="1186"/>
      <c r="O395" s="1186"/>
      <c r="P395" s="1186"/>
      <c r="Q395" s="1186"/>
      <c r="R395" s="1186"/>
      <c r="S395" s="1186"/>
      <c r="T395" s="1186"/>
      <c r="U395" s="1186"/>
      <c r="V395" s="1186"/>
      <c r="W395" s="1186"/>
      <c r="X395" s="1186" t="s">
        <v>203</v>
      </c>
      <c r="Y395" s="1186"/>
      <c r="Z395" s="1186" t="s">
        <v>203</v>
      </c>
      <c r="AA395" s="1186"/>
      <c r="AB395" s="1186"/>
      <c r="AC395" s="1186"/>
      <c r="AD395" s="1186"/>
      <c r="AE395" s="1186"/>
      <c r="AF395" s="1186"/>
      <c r="AG395" s="1186"/>
      <c r="AH395" s="1912">
        <v>40496.879999999997</v>
      </c>
      <c r="AI395" s="1913"/>
    </row>
    <row r="396" spans="1:35" ht="12.2" customHeight="1" x14ac:dyDescent="0.2">
      <c r="C396" s="1186" t="s">
        <v>203</v>
      </c>
      <c r="D396" s="1186"/>
      <c r="E396" s="1186"/>
      <c r="F396" s="1186"/>
      <c r="G396" s="1186"/>
      <c r="H396" s="1186"/>
      <c r="I396" s="1186"/>
      <c r="J396" s="1186" t="s">
        <v>1899</v>
      </c>
      <c r="K396" s="1186"/>
      <c r="L396" s="1186"/>
      <c r="M396" s="1186"/>
      <c r="N396" s="1186"/>
      <c r="O396" s="1186"/>
      <c r="P396" s="1186"/>
      <c r="Q396" s="1186"/>
      <c r="R396" s="1186"/>
      <c r="S396" s="1186"/>
      <c r="T396" s="1186"/>
      <c r="U396" s="1186"/>
      <c r="V396" s="1186"/>
      <c r="W396" s="1186"/>
      <c r="X396" s="1186" t="s">
        <v>203</v>
      </c>
      <c r="Y396" s="1186"/>
      <c r="Z396" s="1186" t="s">
        <v>203</v>
      </c>
      <c r="AA396" s="1186"/>
      <c r="AB396" s="1186"/>
      <c r="AC396" s="1186"/>
      <c r="AD396" s="1186"/>
      <c r="AE396" s="1186"/>
      <c r="AF396" s="1186"/>
      <c r="AG396" s="1186"/>
      <c r="AH396" s="1912">
        <v>41247.58</v>
      </c>
      <c r="AI396" s="1913"/>
    </row>
    <row r="397" spans="1:35" ht="12.2" customHeight="1" x14ac:dyDescent="0.2">
      <c r="C397" s="1186" t="s">
        <v>203</v>
      </c>
      <c r="D397" s="1186"/>
      <c r="E397" s="1186"/>
      <c r="F397" s="1186"/>
      <c r="G397" s="1186"/>
      <c r="H397" s="1186"/>
      <c r="I397" s="1186"/>
      <c r="J397" s="1186" t="s">
        <v>1898</v>
      </c>
      <c r="K397" s="1186"/>
      <c r="L397" s="1186"/>
      <c r="M397" s="1186"/>
      <c r="N397" s="1186"/>
      <c r="O397" s="1186"/>
      <c r="P397" s="1186"/>
      <c r="Q397" s="1186"/>
      <c r="R397" s="1186"/>
      <c r="S397" s="1186"/>
      <c r="T397" s="1186"/>
      <c r="U397" s="1186"/>
      <c r="V397" s="1186"/>
      <c r="W397" s="1186"/>
      <c r="X397" s="1186" t="s">
        <v>203</v>
      </c>
      <c r="Y397" s="1186"/>
      <c r="Z397" s="1186" t="s">
        <v>203</v>
      </c>
      <c r="AA397" s="1186"/>
      <c r="AB397" s="1186"/>
      <c r="AC397" s="1186"/>
      <c r="AD397" s="1186"/>
      <c r="AE397" s="1186"/>
      <c r="AF397" s="1186"/>
      <c r="AG397" s="1186"/>
      <c r="AH397" s="1912">
        <v>23638.1</v>
      </c>
      <c r="AI397" s="1913"/>
    </row>
    <row r="398" spans="1:35" ht="12.2" customHeight="1" x14ac:dyDescent="0.2">
      <c r="C398" s="1918" t="s">
        <v>203</v>
      </c>
      <c r="D398" s="1918"/>
      <c r="E398" s="1918"/>
      <c r="F398" s="1918"/>
      <c r="G398" s="1918"/>
      <c r="H398" s="1918"/>
      <c r="I398" s="1918"/>
      <c r="J398" s="1918" t="s">
        <v>1906</v>
      </c>
      <c r="K398" s="1918"/>
      <c r="L398" s="1918"/>
      <c r="M398" s="1918"/>
      <c r="N398" s="1918"/>
      <c r="O398" s="1918"/>
      <c r="P398" s="1918"/>
      <c r="Q398" s="1918"/>
      <c r="R398" s="1918"/>
      <c r="S398" s="1918"/>
      <c r="T398" s="1918"/>
      <c r="U398" s="1918"/>
      <c r="V398" s="1918"/>
      <c r="W398" s="1918"/>
      <c r="X398" s="1918" t="s">
        <v>203</v>
      </c>
      <c r="Y398" s="1918"/>
      <c r="Z398" s="1918" t="s">
        <v>203</v>
      </c>
      <c r="AA398" s="1918"/>
      <c r="AB398" s="1918"/>
      <c r="AC398" s="1918"/>
      <c r="AD398" s="1918"/>
      <c r="AE398" s="1918"/>
      <c r="AF398" s="1918"/>
      <c r="AG398" s="1918"/>
      <c r="AH398" s="1919">
        <v>0</v>
      </c>
      <c r="AI398" s="1920"/>
    </row>
    <row r="399" spans="1:35" ht="12.2" customHeight="1" x14ac:dyDescent="0.2">
      <c r="C399" s="1916" t="s">
        <v>203</v>
      </c>
      <c r="D399" s="1916"/>
      <c r="E399" s="1916"/>
      <c r="F399" s="1916"/>
      <c r="G399" s="1916"/>
      <c r="H399" s="1916"/>
      <c r="I399" s="1916"/>
      <c r="J399" s="1916" t="s">
        <v>1028</v>
      </c>
      <c r="K399" s="1916"/>
      <c r="L399" s="1916"/>
      <c r="M399" s="1916"/>
      <c r="N399" s="1916"/>
      <c r="O399" s="1916"/>
      <c r="P399" s="1916"/>
      <c r="Q399" s="1916"/>
      <c r="R399" s="1916"/>
      <c r="S399" s="1916"/>
      <c r="T399" s="1916"/>
      <c r="U399" s="1916"/>
      <c r="V399" s="1916"/>
      <c r="W399" s="1916"/>
      <c r="X399" s="1916" t="s">
        <v>203</v>
      </c>
      <c r="Y399" s="1916"/>
      <c r="Z399" s="1916" t="s">
        <v>203</v>
      </c>
      <c r="AA399" s="1916"/>
      <c r="AB399" s="1916"/>
      <c r="AC399" s="1916"/>
      <c r="AD399" s="1916"/>
      <c r="AE399" s="1916"/>
      <c r="AF399" s="1916"/>
      <c r="AG399" s="1916"/>
      <c r="AH399" s="1917" t="s">
        <v>203</v>
      </c>
      <c r="AI399" s="1917"/>
    </row>
    <row r="400" spans="1:35" ht="12.2" customHeight="1" x14ac:dyDescent="0.2">
      <c r="C400" s="1186" t="s">
        <v>203</v>
      </c>
      <c r="D400" s="1186"/>
      <c r="E400" s="1186"/>
      <c r="F400" s="1186"/>
      <c r="G400" s="1186"/>
      <c r="H400" s="1186"/>
      <c r="I400" s="1186"/>
      <c r="J400" s="1186" t="s">
        <v>1901</v>
      </c>
      <c r="K400" s="1186"/>
      <c r="L400" s="1186"/>
      <c r="M400" s="1186"/>
      <c r="N400" s="1186"/>
      <c r="O400" s="1186"/>
      <c r="P400" s="1186"/>
      <c r="Q400" s="1186"/>
      <c r="R400" s="1186"/>
      <c r="S400" s="1186"/>
      <c r="T400" s="1186"/>
      <c r="U400" s="1186"/>
      <c r="V400" s="1186"/>
      <c r="W400" s="1186"/>
      <c r="X400" s="1186" t="s">
        <v>203</v>
      </c>
      <c r="Y400" s="1186"/>
      <c r="Z400" s="1186" t="s">
        <v>203</v>
      </c>
      <c r="AA400" s="1186"/>
      <c r="AB400" s="1186"/>
      <c r="AC400" s="1186"/>
      <c r="AD400" s="1186"/>
      <c r="AE400" s="1186"/>
      <c r="AF400" s="1186"/>
      <c r="AG400" s="1186"/>
      <c r="AH400" s="1912">
        <v>0</v>
      </c>
      <c r="AI400" s="1913"/>
    </row>
    <row r="401" spans="3:35" ht="12.2" customHeight="1" x14ac:dyDescent="0.2">
      <c r="C401" s="1916" t="s">
        <v>203</v>
      </c>
      <c r="D401" s="1916"/>
      <c r="E401" s="1916"/>
      <c r="F401" s="1916"/>
      <c r="G401" s="1916"/>
      <c r="H401" s="1916"/>
      <c r="I401" s="1916"/>
      <c r="J401" s="1916" t="s">
        <v>1896</v>
      </c>
      <c r="K401" s="1916"/>
      <c r="L401" s="1916"/>
      <c r="M401" s="1916"/>
      <c r="N401" s="1916"/>
      <c r="O401" s="1916"/>
      <c r="P401" s="1916"/>
      <c r="Q401" s="1916"/>
      <c r="R401" s="1916"/>
      <c r="S401" s="1916"/>
      <c r="T401" s="1916"/>
      <c r="U401" s="1916"/>
      <c r="V401" s="1916"/>
      <c r="W401" s="1916"/>
      <c r="X401" s="1916" t="s">
        <v>203</v>
      </c>
      <c r="Y401" s="1916"/>
      <c r="Z401" s="1916" t="s">
        <v>203</v>
      </c>
      <c r="AA401" s="1916"/>
      <c r="AB401" s="1916"/>
      <c r="AC401" s="1916"/>
      <c r="AD401" s="1916"/>
      <c r="AE401" s="1916"/>
      <c r="AF401" s="1916"/>
      <c r="AG401" s="1916"/>
      <c r="AH401" s="1917" t="s">
        <v>203</v>
      </c>
      <c r="AI401" s="1917"/>
    </row>
    <row r="402" spans="3:35" ht="12.2" customHeight="1" x14ac:dyDescent="0.2">
      <c r="C402" s="1186" t="s">
        <v>203</v>
      </c>
      <c r="D402" s="1186"/>
      <c r="E402" s="1186"/>
      <c r="F402" s="1186"/>
      <c r="G402" s="1186"/>
      <c r="H402" s="1186"/>
      <c r="I402" s="1186"/>
      <c r="J402" s="1186" t="s">
        <v>1895</v>
      </c>
      <c r="K402" s="1186"/>
      <c r="L402" s="1186"/>
      <c r="M402" s="1186"/>
      <c r="N402" s="1186"/>
      <c r="O402" s="1186"/>
      <c r="P402" s="1186"/>
      <c r="Q402" s="1186"/>
      <c r="R402" s="1186"/>
      <c r="S402" s="1186"/>
      <c r="T402" s="1186"/>
      <c r="U402" s="1186"/>
      <c r="V402" s="1186"/>
      <c r="W402" s="1186"/>
      <c r="X402" s="1186" t="s">
        <v>203</v>
      </c>
      <c r="Y402" s="1186"/>
      <c r="Z402" s="1186" t="s">
        <v>203</v>
      </c>
      <c r="AA402" s="1186"/>
      <c r="AB402" s="1186"/>
      <c r="AC402" s="1186"/>
      <c r="AD402" s="1186"/>
      <c r="AE402" s="1186"/>
      <c r="AF402" s="1186"/>
      <c r="AG402" s="1186"/>
      <c r="AH402" s="1912">
        <v>0</v>
      </c>
      <c r="AI402" s="1913"/>
    </row>
    <row r="403" spans="3:35" ht="12.2" customHeight="1" x14ac:dyDescent="0.2">
      <c r="C403" s="1186" t="s">
        <v>203</v>
      </c>
      <c r="D403" s="1186"/>
      <c r="E403" s="1186"/>
      <c r="F403" s="1186"/>
      <c r="G403" s="1186"/>
      <c r="H403" s="1186"/>
      <c r="I403" s="1186"/>
      <c r="J403" s="1186" t="s">
        <v>1894</v>
      </c>
      <c r="K403" s="1186"/>
      <c r="L403" s="1186"/>
      <c r="M403" s="1186"/>
      <c r="N403" s="1186"/>
      <c r="O403" s="1186"/>
      <c r="P403" s="1186"/>
      <c r="Q403" s="1186"/>
      <c r="R403" s="1186"/>
      <c r="S403" s="1186"/>
      <c r="T403" s="1186"/>
      <c r="U403" s="1186"/>
      <c r="V403" s="1186"/>
      <c r="W403" s="1186"/>
      <c r="X403" s="1186" t="s">
        <v>203</v>
      </c>
      <c r="Y403" s="1186"/>
      <c r="Z403" s="1186" t="s">
        <v>203</v>
      </c>
      <c r="AA403" s="1186"/>
      <c r="AB403" s="1186"/>
      <c r="AC403" s="1186"/>
      <c r="AD403" s="1186"/>
      <c r="AE403" s="1186"/>
      <c r="AF403" s="1186"/>
      <c r="AG403" s="1186"/>
      <c r="AH403" s="1912">
        <v>0</v>
      </c>
      <c r="AI403" s="1913"/>
    </row>
    <row r="404" spans="3:35" ht="12.2" customHeight="1" x14ac:dyDescent="0.2">
      <c r="C404" s="1186" t="s">
        <v>203</v>
      </c>
      <c r="D404" s="1186"/>
      <c r="E404" s="1186"/>
      <c r="F404" s="1186"/>
      <c r="G404" s="1186"/>
      <c r="H404" s="1186"/>
      <c r="I404" s="1186"/>
      <c r="J404" s="1186" t="s">
        <v>1893</v>
      </c>
      <c r="K404" s="1186"/>
      <c r="L404" s="1186"/>
      <c r="M404" s="1186"/>
      <c r="N404" s="1186"/>
      <c r="O404" s="1186"/>
      <c r="P404" s="1186"/>
      <c r="Q404" s="1186"/>
      <c r="R404" s="1186"/>
      <c r="S404" s="1186"/>
      <c r="T404" s="1186"/>
      <c r="U404" s="1186"/>
      <c r="V404" s="1186"/>
      <c r="W404" s="1186"/>
      <c r="X404" s="1186" t="s">
        <v>203</v>
      </c>
      <c r="Y404" s="1186"/>
      <c r="Z404" s="1186" t="s">
        <v>203</v>
      </c>
      <c r="AA404" s="1186"/>
      <c r="AB404" s="1186"/>
      <c r="AC404" s="1186"/>
      <c r="AD404" s="1186"/>
      <c r="AE404" s="1186"/>
      <c r="AF404" s="1186"/>
      <c r="AG404" s="1186"/>
      <c r="AH404" s="1912">
        <v>0</v>
      </c>
      <c r="AI404" s="1913"/>
    </row>
    <row r="405" spans="3:35" ht="12.2" customHeight="1" x14ac:dyDescent="0.2">
      <c r="C405" s="1186" t="s">
        <v>203</v>
      </c>
      <c r="D405" s="1186"/>
      <c r="E405" s="1186"/>
      <c r="F405" s="1186"/>
      <c r="G405" s="1186"/>
      <c r="H405" s="1186"/>
      <c r="I405" s="1186"/>
      <c r="J405" s="1186" t="s">
        <v>1892</v>
      </c>
      <c r="K405" s="1186"/>
      <c r="L405" s="1186"/>
      <c r="M405" s="1186"/>
      <c r="N405" s="1186"/>
      <c r="O405" s="1186"/>
      <c r="P405" s="1186"/>
      <c r="Q405" s="1186"/>
      <c r="R405" s="1186"/>
      <c r="S405" s="1186"/>
      <c r="T405" s="1186"/>
      <c r="U405" s="1186"/>
      <c r="V405" s="1186"/>
      <c r="W405" s="1186"/>
      <c r="X405" s="1186" t="s">
        <v>203</v>
      </c>
      <c r="Y405" s="1186"/>
      <c r="Z405" s="1186" t="s">
        <v>203</v>
      </c>
      <c r="AA405" s="1186"/>
      <c r="AB405" s="1186"/>
      <c r="AC405" s="1186"/>
      <c r="AD405" s="1186"/>
      <c r="AE405" s="1186"/>
      <c r="AF405" s="1186"/>
      <c r="AG405" s="1186"/>
      <c r="AH405" s="1912">
        <v>0</v>
      </c>
      <c r="AI405" s="1913"/>
    </row>
    <row r="406" spans="3:35" ht="12.2" customHeight="1" x14ac:dyDescent="0.2">
      <c r="C406" s="1186" t="s">
        <v>203</v>
      </c>
      <c r="D406" s="1186"/>
      <c r="E406" s="1186"/>
      <c r="F406" s="1186"/>
      <c r="G406" s="1186"/>
      <c r="H406" s="1186"/>
      <c r="I406" s="1186"/>
      <c r="J406" s="1186" t="s">
        <v>1891</v>
      </c>
      <c r="K406" s="1186"/>
      <c r="L406" s="1186"/>
      <c r="M406" s="1186"/>
      <c r="N406" s="1186"/>
      <c r="O406" s="1186"/>
      <c r="P406" s="1186"/>
      <c r="Q406" s="1186"/>
      <c r="R406" s="1186"/>
      <c r="S406" s="1186"/>
      <c r="T406" s="1186"/>
      <c r="U406" s="1186"/>
      <c r="V406" s="1186"/>
      <c r="W406" s="1186"/>
      <c r="X406" s="1186" t="s">
        <v>203</v>
      </c>
      <c r="Y406" s="1186"/>
      <c r="Z406" s="1186" t="s">
        <v>203</v>
      </c>
      <c r="AA406" s="1186"/>
      <c r="AB406" s="1186"/>
      <c r="AC406" s="1186"/>
      <c r="AD406" s="1186"/>
      <c r="AE406" s="1186"/>
      <c r="AF406" s="1186"/>
      <c r="AG406" s="1186"/>
      <c r="AH406" s="1912">
        <v>0</v>
      </c>
      <c r="AI406" s="1913"/>
    </row>
    <row r="407" spans="3:35" ht="12.2" customHeight="1" x14ac:dyDescent="0.2">
      <c r="C407" s="1186" t="s">
        <v>203</v>
      </c>
      <c r="D407" s="1186"/>
      <c r="E407" s="1186"/>
      <c r="F407" s="1186"/>
      <c r="G407" s="1186"/>
      <c r="H407" s="1186"/>
      <c r="I407" s="1186"/>
      <c r="J407" s="1186" t="s">
        <v>1900</v>
      </c>
      <c r="K407" s="1186"/>
      <c r="L407" s="1186"/>
      <c r="M407" s="1186"/>
      <c r="N407" s="1186"/>
      <c r="O407" s="1186"/>
      <c r="P407" s="1186"/>
      <c r="Q407" s="1186"/>
      <c r="R407" s="1186"/>
      <c r="S407" s="1186"/>
      <c r="T407" s="1186"/>
      <c r="U407" s="1186"/>
      <c r="V407" s="1186"/>
      <c r="W407" s="1186"/>
      <c r="X407" s="1186" t="s">
        <v>203</v>
      </c>
      <c r="Y407" s="1186"/>
      <c r="Z407" s="1186" t="s">
        <v>203</v>
      </c>
      <c r="AA407" s="1186"/>
      <c r="AB407" s="1186"/>
      <c r="AC407" s="1186"/>
      <c r="AD407" s="1186"/>
      <c r="AE407" s="1186"/>
      <c r="AF407" s="1186"/>
      <c r="AG407" s="1186"/>
      <c r="AH407" s="1912">
        <v>0</v>
      </c>
      <c r="AI407" s="1913"/>
    </row>
    <row r="408" spans="3:35" ht="12.2" customHeight="1" x14ac:dyDescent="0.2">
      <c r="C408" s="1186" t="s">
        <v>203</v>
      </c>
      <c r="D408" s="1186"/>
      <c r="E408" s="1186"/>
      <c r="F408" s="1186"/>
      <c r="G408" s="1186"/>
      <c r="H408" s="1186"/>
      <c r="I408" s="1186"/>
      <c r="J408" s="1186" t="s">
        <v>1899</v>
      </c>
      <c r="K408" s="1186"/>
      <c r="L408" s="1186"/>
      <c r="M408" s="1186"/>
      <c r="N408" s="1186"/>
      <c r="O408" s="1186"/>
      <c r="P408" s="1186"/>
      <c r="Q408" s="1186"/>
      <c r="R408" s="1186"/>
      <c r="S408" s="1186"/>
      <c r="T408" s="1186"/>
      <c r="U408" s="1186"/>
      <c r="V408" s="1186"/>
      <c r="W408" s="1186"/>
      <c r="X408" s="1186" t="s">
        <v>203</v>
      </c>
      <c r="Y408" s="1186"/>
      <c r="Z408" s="1186" t="s">
        <v>203</v>
      </c>
      <c r="AA408" s="1186"/>
      <c r="AB408" s="1186"/>
      <c r="AC408" s="1186"/>
      <c r="AD408" s="1186"/>
      <c r="AE408" s="1186"/>
      <c r="AF408" s="1186"/>
      <c r="AG408" s="1186"/>
      <c r="AH408" s="1912">
        <v>0</v>
      </c>
      <c r="AI408" s="1913"/>
    </row>
    <row r="409" spans="3:35" ht="12.2" customHeight="1" x14ac:dyDescent="0.2">
      <c r="C409" s="1186" t="s">
        <v>203</v>
      </c>
      <c r="D409" s="1186"/>
      <c r="E409" s="1186"/>
      <c r="F409" s="1186"/>
      <c r="G409" s="1186"/>
      <c r="H409" s="1186"/>
      <c r="I409" s="1186"/>
      <c r="J409" s="1186" t="s">
        <v>1898</v>
      </c>
      <c r="K409" s="1186"/>
      <c r="L409" s="1186"/>
      <c r="M409" s="1186"/>
      <c r="N409" s="1186"/>
      <c r="O409" s="1186"/>
      <c r="P409" s="1186"/>
      <c r="Q409" s="1186"/>
      <c r="R409" s="1186"/>
      <c r="S409" s="1186"/>
      <c r="T409" s="1186"/>
      <c r="U409" s="1186"/>
      <c r="V409" s="1186"/>
      <c r="W409" s="1186"/>
      <c r="X409" s="1186" t="s">
        <v>203</v>
      </c>
      <c r="Y409" s="1186"/>
      <c r="Z409" s="1186" t="s">
        <v>203</v>
      </c>
      <c r="AA409" s="1186"/>
      <c r="AB409" s="1186"/>
      <c r="AC409" s="1186"/>
      <c r="AD409" s="1186"/>
      <c r="AE409" s="1186"/>
      <c r="AF409" s="1186"/>
      <c r="AG409" s="1186"/>
      <c r="AH409" s="1912">
        <v>0</v>
      </c>
      <c r="AI409" s="1913"/>
    </row>
    <row r="410" spans="3:35" ht="12.2" customHeight="1" x14ac:dyDescent="0.2">
      <c r="C410" s="1918" t="s">
        <v>203</v>
      </c>
      <c r="D410" s="1918"/>
      <c r="E410" s="1918"/>
      <c r="F410" s="1918"/>
      <c r="G410" s="1918"/>
      <c r="H410" s="1918"/>
      <c r="I410" s="1918"/>
      <c r="J410" s="1918" t="s">
        <v>1905</v>
      </c>
      <c r="K410" s="1918"/>
      <c r="L410" s="1918"/>
      <c r="M410" s="1918"/>
      <c r="N410" s="1918"/>
      <c r="O410" s="1918"/>
      <c r="P410" s="1918"/>
      <c r="Q410" s="1918"/>
      <c r="R410" s="1918"/>
      <c r="S410" s="1918"/>
      <c r="T410" s="1918"/>
      <c r="U410" s="1918"/>
      <c r="V410" s="1918"/>
      <c r="W410" s="1918"/>
      <c r="X410" s="1918" t="s">
        <v>203</v>
      </c>
      <c r="Y410" s="1918"/>
      <c r="Z410" s="1918" t="s">
        <v>203</v>
      </c>
      <c r="AA410" s="1918"/>
      <c r="AB410" s="1918"/>
      <c r="AC410" s="1918"/>
      <c r="AD410" s="1918"/>
      <c r="AE410" s="1918"/>
      <c r="AF410" s="1918"/>
      <c r="AG410" s="1918"/>
      <c r="AH410" s="1919">
        <v>0</v>
      </c>
      <c r="AI410" s="1920"/>
    </row>
    <row r="411" spans="3:35" ht="12.2" customHeight="1" x14ac:dyDescent="0.2">
      <c r="C411" s="1918" t="s">
        <v>203</v>
      </c>
      <c r="D411" s="1918"/>
      <c r="E411" s="1918"/>
      <c r="F411" s="1918"/>
      <c r="G411" s="1918"/>
      <c r="H411" s="1918"/>
      <c r="I411" s="1918"/>
      <c r="J411" s="1918" t="s">
        <v>1904</v>
      </c>
      <c r="K411" s="1918"/>
      <c r="L411" s="1918"/>
      <c r="M411" s="1918"/>
      <c r="N411" s="1918"/>
      <c r="O411" s="1918"/>
      <c r="P411" s="1918"/>
      <c r="Q411" s="1918"/>
      <c r="R411" s="1918"/>
      <c r="S411" s="1918"/>
      <c r="T411" s="1918"/>
      <c r="U411" s="1918"/>
      <c r="V411" s="1918"/>
      <c r="W411" s="1918"/>
      <c r="X411" s="1918" t="s">
        <v>203</v>
      </c>
      <c r="Y411" s="1918"/>
      <c r="Z411" s="1918" t="s">
        <v>203</v>
      </c>
      <c r="AA411" s="1918"/>
      <c r="AB411" s="1918"/>
      <c r="AC411" s="1918"/>
      <c r="AD411" s="1918"/>
      <c r="AE411" s="1918"/>
      <c r="AF411" s="1918"/>
      <c r="AG411" s="1918"/>
      <c r="AH411" s="1919">
        <v>0</v>
      </c>
      <c r="AI411" s="1920"/>
    </row>
    <row r="412" spans="3:35" ht="12.2" customHeight="1" x14ac:dyDescent="0.2">
      <c r="C412" s="1916" t="s">
        <v>203</v>
      </c>
      <c r="D412" s="1916"/>
      <c r="E412" s="1916"/>
      <c r="F412" s="1916"/>
      <c r="G412" s="1916"/>
      <c r="H412" s="1916"/>
      <c r="I412" s="1916"/>
      <c r="J412" s="1916" t="s">
        <v>1028</v>
      </c>
      <c r="K412" s="1916"/>
      <c r="L412" s="1916"/>
      <c r="M412" s="1916"/>
      <c r="N412" s="1916"/>
      <c r="O412" s="1916"/>
      <c r="P412" s="1916"/>
      <c r="Q412" s="1916"/>
      <c r="R412" s="1916"/>
      <c r="S412" s="1916"/>
      <c r="T412" s="1916"/>
      <c r="U412" s="1916"/>
      <c r="V412" s="1916"/>
      <c r="W412" s="1916"/>
      <c r="X412" s="1916" t="s">
        <v>203</v>
      </c>
      <c r="Y412" s="1916"/>
      <c r="Z412" s="1916" t="s">
        <v>203</v>
      </c>
      <c r="AA412" s="1916"/>
      <c r="AB412" s="1916"/>
      <c r="AC412" s="1916"/>
      <c r="AD412" s="1916"/>
      <c r="AE412" s="1916"/>
      <c r="AF412" s="1916"/>
      <c r="AG412" s="1916"/>
      <c r="AH412" s="1917" t="s">
        <v>203</v>
      </c>
      <c r="AI412" s="1917"/>
    </row>
    <row r="413" spans="3:35" ht="12.2" customHeight="1" x14ac:dyDescent="0.2">
      <c r="C413" s="1186" t="s">
        <v>203</v>
      </c>
      <c r="D413" s="1186"/>
      <c r="E413" s="1186"/>
      <c r="F413" s="1186"/>
      <c r="G413" s="1186"/>
      <c r="H413" s="1186"/>
      <c r="I413" s="1186"/>
      <c r="J413" s="1186" t="s">
        <v>1903</v>
      </c>
      <c r="K413" s="1186"/>
      <c r="L413" s="1186"/>
      <c r="M413" s="1186"/>
      <c r="N413" s="1186"/>
      <c r="O413" s="1186"/>
      <c r="P413" s="1186"/>
      <c r="Q413" s="1186"/>
      <c r="R413" s="1186"/>
      <c r="S413" s="1186"/>
      <c r="T413" s="1186"/>
      <c r="U413" s="1186"/>
      <c r="V413" s="1186"/>
      <c r="W413" s="1186"/>
      <c r="X413" s="1186" t="s">
        <v>203</v>
      </c>
      <c r="Y413" s="1186"/>
      <c r="Z413" s="1186" t="s">
        <v>203</v>
      </c>
      <c r="AA413" s="1186"/>
      <c r="AB413" s="1186"/>
      <c r="AC413" s="1186"/>
      <c r="AD413" s="1186"/>
      <c r="AE413" s="1186"/>
      <c r="AF413" s="1186"/>
      <c r="AG413" s="1186"/>
      <c r="AH413" s="1912">
        <v>0</v>
      </c>
      <c r="AI413" s="1913"/>
    </row>
    <row r="414" spans="3:35" ht="12.2" customHeight="1" x14ac:dyDescent="0.2">
      <c r="C414" s="1186" t="s">
        <v>203</v>
      </c>
      <c r="D414" s="1186"/>
      <c r="E414" s="1186"/>
      <c r="F414" s="1186"/>
      <c r="G414" s="1186"/>
      <c r="H414" s="1186"/>
      <c r="I414" s="1186"/>
      <c r="J414" s="1186" t="s">
        <v>1902</v>
      </c>
      <c r="K414" s="1186"/>
      <c r="L414" s="1186"/>
      <c r="M414" s="1186"/>
      <c r="N414" s="1186"/>
      <c r="O414" s="1186"/>
      <c r="P414" s="1186"/>
      <c r="Q414" s="1186"/>
      <c r="R414" s="1186"/>
      <c r="S414" s="1186"/>
      <c r="T414" s="1186"/>
      <c r="U414" s="1186"/>
      <c r="V414" s="1186"/>
      <c r="W414" s="1186"/>
      <c r="X414" s="1186" t="s">
        <v>203</v>
      </c>
      <c r="Y414" s="1186"/>
      <c r="Z414" s="1186" t="s">
        <v>203</v>
      </c>
      <c r="AA414" s="1186"/>
      <c r="AB414" s="1186"/>
      <c r="AC414" s="1186"/>
      <c r="AD414" s="1186"/>
      <c r="AE414" s="1186"/>
      <c r="AF414" s="1186"/>
      <c r="AG414" s="1186"/>
      <c r="AH414" s="1912">
        <v>0</v>
      </c>
      <c r="AI414" s="1913"/>
    </row>
    <row r="415" spans="3:35" ht="12.2" customHeight="1" x14ac:dyDescent="0.2">
      <c r="C415" s="1916" t="s">
        <v>203</v>
      </c>
      <c r="D415" s="1916"/>
      <c r="E415" s="1916"/>
      <c r="F415" s="1916"/>
      <c r="G415" s="1916"/>
      <c r="H415" s="1916"/>
      <c r="I415" s="1916"/>
      <c r="J415" s="1916" t="s">
        <v>1028</v>
      </c>
      <c r="K415" s="1916"/>
      <c r="L415" s="1916"/>
      <c r="M415" s="1916"/>
      <c r="N415" s="1916"/>
      <c r="O415" s="1916"/>
      <c r="P415" s="1916"/>
      <c r="Q415" s="1916"/>
      <c r="R415" s="1916"/>
      <c r="S415" s="1916"/>
      <c r="T415" s="1916"/>
      <c r="U415" s="1916"/>
      <c r="V415" s="1916"/>
      <c r="W415" s="1916"/>
      <c r="X415" s="1916" t="s">
        <v>203</v>
      </c>
      <c r="Y415" s="1916"/>
      <c r="Z415" s="1916" t="s">
        <v>203</v>
      </c>
      <c r="AA415" s="1916"/>
      <c r="AB415" s="1916"/>
      <c r="AC415" s="1916"/>
      <c r="AD415" s="1916"/>
      <c r="AE415" s="1916"/>
      <c r="AF415" s="1916"/>
      <c r="AG415" s="1916"/>
      <c r="AH415" s="1917" t="s">
        <v>203</v>
      </c>
      <c r="AI415" s="1917"/>
    </row>
    <row r="416" spans="3:35" ht="12.2" customHeight="1" x14ac:dyDescent="0.2">
      <c r="C416" s="1186" t="s">
        <v>203</v>
      </c>
      <c r="D416" s="1186"/>
      <c r="E416" s="1186"/>
      <c r="F416" s="1186"/>
      <c r="G416" s="1186"/>
      <c r="H416" s="1186"/>
      <c r="I416" s="1186"/>
      <c r="J416" s="1186" t="s">
        <v>1901</v>
      </c>
      <c r="K416" s="1186"/>
      <c r="L416" s="1186"/>
      <c r="M416" s="1186"/>
      <c r="N416" s="1186"/>
      <c r="O416" s="1186"/>
      <c r="P416" s="1186"/>
      <c r="Q416" s="1186"/>
      <c r="R416" s="1186"/>
      <c r="S416" s="1186"/>
      <c r="T416" s="1186"/>
      <c r="U416" s="1186"/>
      <c r="V416" s="1186"/>
      <c r="W416" s="1186"/>
      <c r="X416" s="1186" t="s">
        <v>203</v>
      </c>
      <c r="Y416" s="1186"/>
      <c r="Z416" s="1186" t="s">
        <v>203</v>
      </c>
      <c r="AA416" s="1186"/>
      <c r="AB416" s="1186"/>
      <c r="AC416" s="1186"/>
      <c r="AD416" s="1186"/>
      <c r="AE416" s="1186"/>
      <c r="AF416" s="1186"/>
      <c r="AG416" s="1186"/>
      <c r="AH416" s="1912">
        <v>0</v>
      </c>
      <c r="AI416" s="1913"/>
    </row>
    <row r="417" spans="3:35" ht="12.2" customHeight="1" x14ac:dyDescent="0.2">
      <c r="C417" s="1916" t="s">
        <v>203</v>
      </c>
      <c r="D417" s="1916"/>
      <c r="E417" s="1916"/>
      <c r="F417" s="1916"/>
      <c r="G417" s="1916"/>
      <c r="H417" s="1916"/>
      <c r="I417" s="1916"/>
      <c r="J417" s="1916" t="s">
        <v>1896</v>
      </c>
      <c r="K417" s="1916"/>
      <c r="L417" s="1916"/>
      <c r="M417" s="1916"/>
      <c r="N417" s="1916"/>
      <c r="O417" s="1916"/>
      <c r="P417" s="1916"/>
      <c r="Q417" s="1916"/>
      <c r="R417" s="1916"/>
      <c r="S417" s="1916"/>
      <c r="T417" s="1916"/>
      <c r="U417" s="1916"/>
      <c r="V417" s="1916"/>
      <c r="W417" s="1916"/>
      <c r="X417" s="1916" t="s">
        <v>203</v>
      </c>
      <c r="Y417" s="1916"/>
      <c r="Z417" s="1916" t="s">
        <v>203</v>
      </c>
      <c r="AA417" s="1916"/>
      <c r="AB417" s="1916"/>
      <c r="AC417" s="1916"/>
      <c r="AD417" s="1916"/>
      <c r="AE417" s="1916"/>
      <c r="AF417" s="1916"/>
      <c r="AG417" s="1916"/>
      <c r="AH417" s="1917" t="s">
        <v>203</v>
      </c>
      <c r="AI417" s="1917"/>
    </row>
    <row r="418" spans="3:35" ht="12.2" customHeight="1" x14ac:dyDescent="0.2">
      <c r="C418" s="1186" t="s">
        <v>203</v>
      </c>
      <c r="D418" s="1186"/>
      <c r="E418" s="1186"/>
      <c r="F418" s="1186"/>
      <c r="G418" s="1186"/>
      <c r="H418" s="1186"/>
      <c r="I418" s="1186"/>
      <c r="J418" s="1186" t="s">
        <v>1895</v>
      </c>
      <c r="K418" s="1186"/>
      <c r="L418" s="1186"/>
      <c r="M418" s="1186"/>
      <c r="N418" s="1186"/>
      <c r="O418" s="1186"/>
      <c r="P418" s="1186"/>
      <c r="Q418" s="1186"/>
      <c r="R418" s="1186"/>
      <c r="S418" s="1186"/>
      <c r="T418" s="1186"/>
      <c r="U418" s="1186"/>
      <c r="V418" s="1186"/>
      <c r="W418" s="1186"/>
      <c r="X418" s="1186" t="s">
        <v>203</v>
      </c>
      <c r="Y418" s="1186"/>
      <c r="Z418" s="1186" t="s">
        <v>203</v>
      </c>
      <c r="AA418" s="1186"/>
      <c r="AB418" s="1186"/>
      <c r="AC418" s="1186"/>
      <c r="AD418" s="1186"/>
      <c r="AE418" s="1186"/>
      <c r="AF418" s="1186"/>
      <c r="AG418" s="1186"/>
      <c r="AH418" s="1912">
        <v>0</v>
      </c>
      <c r="AI418" s="1913"/>
    </row>
    <row r="419" spans="3:35" ht="12.2" customHeight="1" x14ac:dyDescent="0.2">
      <c r="C419" s="1186" t="s">
        <v>203</v>
      </c>
      <c r="D419" s="1186"/>
      <c r="E419" s="1186"/>
      <c r="F419" s="1186"/>
      <c r="G419" s="1186"/>
      <c r="H419" s="1186"/>
      <c r="I419" s="1186"/>
      <c r="J419" s="1186" t="s">
        <v>1894</v>
      </c>
      <c r="K419" s="1186"/>
      <c r="L419" s="1186"/>
      <c r="M419" s="1186"/>
      <c r="N419" s="1186"/>
      <c r="O419" s="1186"/>
      <c r="P419" s="1186"/>
      <c r="Q419" s="1186"/>
      <c r="R419" s="1186"/>
      <c r="S419" s="1186"/>
      <c r="T419" s="1186"/>
      <c r="U419" s="1186"/>
      <c r="V419" s="1186"/>
      <c r="W419" s="1186"/>
      <c r="X419" s="1186" t="s">
        <v>203</v>
      </c>
      <c r="Y419" s="1186"/>
      <c r="Z419" s="1186" t="s">
        <v>203</v>
      </c>
      <c r="AA419" s="1186"/>
      <c r="AB419" s="1186"/>
      <c r="AC419" s="1186"/>
      <c r="AD419" s="1186"/>
      <c r="AE419" s="1186"/>
      <c r="AF419" s="1186"/>
      <c r="AG419" s="1186"/>
      <c r="AH419" s="1912">
        <v>0</v>
      </c>
      <c r="AI419" s="1913"/>
    </row>
    <row r="420" spans="3:35" ht="12.2" customHeight="1" x14ac:dyDescent="0.2">
      <c r="C420" s="1186" t="s">
        <v>203</v>
      </c>
      <c r="D420" s="1186"/>
      <c r="E420" s="1186"/>
      <c r="F420" s="1186"/>
      <c r="G420" s="1186"/>
      <c r="H420" s="1186"/>
      <c r="I420" s="1186"/>
      <c r="J420" s="1186" t="s">
        <v>1893</v>
      </c>
      <c r="K420" s="1186"/>
      <c r="L420" s="1186"/>
      <c r="M420" s="1186"/>
      <c r="N420" s="1186"/>
      <c r="O420" s="1186"/>
      <c r="P420" s="1186"/>
      <c r="Q420" s="1186"/>
      <c r="R420" s="1186"/>
      <c r="S420" s="1186"/>
      <c r="T420" s="1186"/>
      <c r="U420" s="1186"/>
      <c r="V420" s="1186"/>
      <c r="W420" s="1186"/>
      <c r="X420" s="1186" t="s">
        <v>203</v>
      </c>
      <c r="Y420" s="1186"/>
      <c r="Z420" s="1186" t="s">
        <v>203</v>
      </c>
      <c r="AA420" s="1186"/>
      <c r="AB420" s="1186"/>
      <c r="AC420" s="1186"/>
      <c r="AD420" s="1186"/>
      <c r="AE420" s="1186"/>
      <c r="AF420" s="1186"/>
      <c r="AG420" s="1186"/>
      <c r="AH420" s="1912">
        <v>0</v>
      </c>
      <c r="AI420" s="1913"/>
    </row>
    <row r="421" spans="3:35" ht="12.2" customHeight="1" x14ac:dyDescent="0.2">
      <c r="C421" s="1186" t="s">
        <v>203</v>
      </c>
      <c r="D421" s="1186"/>
      <c r="E421" s="1186"/>
      <c r="F421" s="1186"/>
      <c r="G421" s="1186"/>
      <c r="H421" s="1186"/>
      <c r="I421" s="1186"/>
      <c r="J421" s="1186" t="s">
        <v>1892</v>
      </c>
      <c r="K421" s="1186"/>
      <c r="L421" s="1186"/>
      <c r="M421" s="1186"/>
      <c r="N421" s="1186"/>
      <c r="O421" s="1186"/>
      <c r="P421" s="1186"/>
      <c r="Q421" s="1186"/>
      <c r="R421" s="1186"/>
      <c r="S421" s="1186"/>
      <c r="T421" s="1186"/>
      <c r="U421" s="1186"/>
      <c r="V421" s="1186"/>
      <c r="W421" s="1186"/>
      <c r="X421" s="1186" t="s">
        <v>203</v>
      </c>
      <c r="Y421" s="1186"/>
      <c r="Z421" s="1186" t="s">
        <v>203</v>
      </c>
      <c r="AA421" s="1186"/>
      <c r="AB421" s="1186"/>
      <c r="AC421" s="1186"/>
      <c r="AD421" s="1186"/>
      <c r="AE421" s="1186"/>
      <c r="AF421" s="1186"/>
      <c r="AG421" s="1186"/>
      <c r="AH421" s="1912">
        <v>0</v>
      </c>
      <c r="AI421" s="1913"/>
    </row>
    <row r="422" spans="3:35" ht="12.2" customHeight="1" x14ac:dyDescent="0.2">
      <c r="C422" s="1186" t="s">
        <v>203</v>
      </c>
      <c r="D422" s="1186"/>
      <c r="E422" s="1186"/>
      <c r="F422" s="1186"/>
      <c r="G422" s="1186"/>
      <c r="H422" s="1186"/>
      <c r="I422" s="1186"/>
      <c r="J422" s="1186" t="s">
        <v>1891</v>
      </c>
      <c r="K422" s="1186"/>
      <c r="L422" s="1186"/>
      <c r="M422" s="1186"/>
      <c r="N422" s="1186"/>
      <c r="O422" s="1186"/>
      <c r="P422" s="1186"/>
      <c r="Q422" s="1186"/>
      <c r="R422" s="1186"/>
      <c r="S422" s="1186"/>
      <c r="T422" s="1186"/>
      <c r="U422" s="1186"/>
      <c r="V422" s="1186"/>
      <c r="W422" s="1186"/>
      <c r="X422" s="1186" t="s">
        <v>203</v>
      </c>
      <c r="Y422" s="1186"/>
      <c r="Z422" s="1186" t="s">
        <v>203</v>
      </c>
      <c r="AA422" s="1186"/>
      <c r="AB422" s="1186"/>
      <c r="AC422" s="1186"/>
      <c r="AD422" s="1186"/>
      <c r="AE422" s="1186"/>
      <c r="AF422" s="1186"/>
      <c r="AG422" s="1186"/>
      <c r="AH422" s="1912">
        <v>0</v>
      </c>
      <c r="AI422" s="1913"/>
    </row>
    <row r="423" spans="3:35" ht="12.2" customHeight="1" x14ac:dyDescent="0.2">
      <c r="C423" s="1186" t="s">
        <v>203</v>
      </c>
      <c r="D423" s="1186"/>
      <c r="E423" s="1186"/>
      <c r="F423" s="1186"/>
      <c r="G423" s="1186"/>
      <c r="H423" s="1186"/>
      <c r="I423" s="1186"/>
      <c r="J423" s="1186" t="s">
        <v>1900</v>
      </c>
      <c r="K423" s="1186"/>
      <c r="L423" s="1186"/>
      <c r="M423" s="1186"/>
      <c r="N423" s="1186"/>
      <c r="O423" s="1186"/>
      <c r="P423" s="1186"/>
      <c r="Q423" s="1186"/>
      <c r="R423" s="1186"/>
      <c r="S423" s="1186"/>
      <c r="T423" s="1186"/>
      <c r="U423" s="1186"/>
      <c r="V423" s="1186"/>
      <c r="W423" s="1186"/>
      <c r="X423" s="1186" t="s">
        <v>203</v>
      </c>
      <c r="Y423" s="1186"/>
      <c r="Z423" s="1186" t="s">
        <v>203</v>
      </c>
      <c r="AA423" s="1186"/>
      <c r="AB423" s="1186"/>
      <c r="AC423" s="1186"/>
      <c r="AD423" s="1186"/>
      <c r="AE423" s="1186"/>
      <c r="AF423" s="1186"/>
      <c r="AG423" s="1186"/>
      <c r="AH423" s="1912">
        <v>0</v>
      </c>
      <c r="AI423" s="1913"/>
    </row>
    <row r="424" spans="3:35" ht="12.2" customHeight="1" x14ac:dyDescent="0.2">
      <c r="C424" s="1186" t="s">
        <v>203</v>
      </c>
      <c r="D424" s="1186"/>
      <c r="E424" s="1186"/>
      <c r="F424" s="1186"/>
      <c r="G424" s="1186"/>
      <c r="H424" s="1186"/>
      <c r="I424" s="1186"/>
      <c r="J424" s="1186" t="s">
        <v>1899</v>
      </c>
      <c r="K424" s="1186"/>
      <c r="L424" s="1186"/>
      <c r="M424" s="1186"/>
      <c r="N424" s="1186"/>
      <c r="O424" s="1186"/>
      <c r="P424" s="1186"/>
      <c r="Q424" s="1186"/>
      <c r="R424" s="1186"/>
      <c r="S424" s="1186"/>
      <c r="T424" s="1186"/>
      <c r="U424" s="1186"/>
      <c r="V424" s="1186"/>
      <c r="W424" s="1186"/>
      <c r="X424" s="1186" t="s">
        <v>203</v>
      </c>
      <c r="Y424" s="1186"/>
      <c r="Z424" s="1186" t="s">
        <v>203</v>
      </c>
      <c r="AA424" s="1186"/>
      <c r="AB424" s="1186"/>
      <c r="AC424" s="1186"/>
      <c r="AD424" s="1186"/>
      <c r="AE424" s="1186"/>
      <c r="AF424" s="1186"/>
      <c r="AG424" s="1186"/>
      <c r="AH424" s="1912">
        <v>0</v>
      </c>
      <c r="AI424" s="1913"/>
    </row>
    <row r="425" spans="3:35" ht="12.2" customHeight="1" x14ac:dyDescent="0.2">
      <c r="C425" s="1186" t="s">
        <v>203</v>
      </c>
      <c r="D425" s="1186"/>
      <c r="E425" s="1186"/>
      <c r="F425" s="1186"/>
      <c r="G425" s="1186"/>
      <c r="H425" s="1186"/>
      <c r="I425" s="1186"/>
      <c r="J425" s="1186" t="s">
        <v>1898</v>
      </c>
      <c r="K425" s="1186"/>
      <c r="L425" s="1186"/>
      <c r="M425" s="1186"/>
      <c r="N425" s="1186"/>
      <c r="O425" s="1186"/>
      <c r="P425" s="1186"/>
      <c r="Q425" s="1186"/>
      <c r="R425" s="1186"/>
      <c r="S425" s="1186"/>
      <c r="T425" s="1186"/>
      <c r="U425" s="1186"/>
      <c r="V425" s="1186"/>
      <c r="W425" s="1186"/>
      <c r="X425" s="1186" t="s">
        <v>203</v>
      </c>
      <c r="Y425" s="1186"/>
      <c r="Z425" s="1186" t="s">
        <v>203</v>
      </c>
      <c r="AA425" s="1186"/>
      <c r="AB425" s="1186"/>
      <c r="AC425" s="1186"/>
      <c r="AD425" s="1186"/>
      <c r="AE425" s="1186"/>
      <c r="AF425" s="1186"/>
      <c r="AG425" s="1186"/>
      <c r="AH425" s="1912">
        <v>0</v>
      </c>
      <c r="AI425" s="1913"/>
    </row>
    <row r="426" spans="3:35" ht="12.2" customHeight="1" x14ac:dyDescent="0.2">
      <c r="C426" s="1918" t="s">
        <v>203</v>
      </c>
      <c r="D426" s="1918"/>
      <c r="E426" s="1918"/>
      <c r="F426" s="1918"/>
      <c r="G426" s="1918"/>
      <c r="H426" s="1918"/>
      <c r="I426" s="1918"/>
      <c r="J426" s="1918" t="s">
        <v>478</v>
      </c>
      <c r="K426" s="1918"/>
      <c r="L426" s="1918"/>
      <c r="M426" s="1918"/>
      <c r="N426" s="1918"/>
      <c r="O426" s="1918"/>
      <c r="P426" s="1918"/>
      <c r="Q426" s="1918"/>
      <c r="R426" s="1918"/>
      <c r="S426" s="1918"/>
      <c r="T426" s="1918"/>
      <c r="U426" s="1918"/>
      <c r="V426" s="1918"/>
      <c r="W426" s="1918"/>
      <c r="X426" s="1918" t="s">
        <v>203</v>
      </c>
      <c r="Y426" s="1918"/>
      <c r="Z426" s="1918" t="s">
        <v>203</v>
      </c>
      <c r="AA426" s="1918"/>
      <c r="AB426" s="1918"/>
      <c r="AC426" s="1918"/>
      <c r="AD426" s="1918"/>
      <c r="AE426" s="1918"/>
      <c r="AF426" s="1918"/>
      <c r="AG426" s="1918"/>
      <c r="AH426" s="1919">
        <v>286133.38</v>
      </c>
      <c r="AI426" s="1920"/>
    </row>
    <row r="427" spans="3:35" ht="12.2" customHeight="1" x14ac:dyDescent="0.2">
      <c r="C427" s="1916" t="s">
        <v>203</v>
      </c>
      <c r="D427" s="1916"/>
      <c r="E427" s="1916"/>
      <c r="F427" s="1916"/>
      <c r="G427" s="1916"/>
      <c r="H427" s="1916"/>
      <c r="I427" s="1916"/>
      <c r="J427" s="1916" t="s">
        <v>1028</v>
      </c>
      <c r="K427" s="1916"/>
      <c r="L427" s="1916"/>
      <c r="M427" s="1916"/>
      <c r="N427" s="1916"/>
      <c r="O427" s="1916"/>
      <c r="P427" s="1916"/>
      <c r="Q427" s="1916"/>
      <c r="R427" s="1916"/>
      <c r="S427" s="1916"/>
      <c r="T427" s="1916"/>
      <c r="U427" s="1916"/>
      <c r="V427" s="1916"/>
      <c r="W427" s="1916"/>
      <c r="X427" s="1916" t="s">
        <v>203</v>
      </c>
      <c r="Y427" s="1916"/>
      <c r="Z427" s="1916" t="s">
        <v>203</v>
      </c>
      <c r="AA427" s="1916"/>
      <c r="AB427" s="1916"/>
      <c r="AC427" s="1916"/>
      <c r="AD427" s="1916"/>
      <c r="AE427" s="1916"/>
      <c r="AF427" s="1916"/>
      <c r="AG427" s="1916"/>
      <c r="AH427" s="1917" t="s">
        <v>203</v>
      </c>
      <c r="AI427" s="1917"/>
    </row>
    <row r="428" spans="3:35" ht="12.2" customHeight="1" x14ac:dyDescent="0.2">
      <c r="C428" s="1186" t="s">
        <v>203</v>
      </c>
      <c r="D428" s="1186"/>
      <c r="E428" s="1186"/>
      <c r="F428" s="1186"/>
      <c r="G428" s="1186"/>
      <c r="H428" s="1186"/>
      <c r="I428" s="1186"/>
      <c r="J428" s="1186" t="s">
        <v>1897</v>
      </c>
      <c r="K428" s="1186"/>
      <c r="L428" s="1186"/>
      <c r="M428" s="1186"/>
      <c r="N428" s="1186"/>
      <c r="O428" s="1186"/>
      <c r="P428" s="1186"/>
      <c r="Q428" s="1186"/>
      <c r="R428" s="1186"/>
      <c r="S428" s="1186"/>
      <c r="T428" s="1186"/>
      <c r="U428" s="1186"/>
      <c r="V428" s="1186"/>
      <c r="W428" s="1186"/>
      <c r="X428" s="1186" t="s">
        <v>203</v>
      </c>
      <c r="Y428" s="1186"/>
      <c r="Z428" s="1186" t="s">
        <v>203</v>
      </c>
      <c r="AA428" s="1186"/>
      <c r="AB428" s="1186"/>
      <c r="AC428" s="1186"/>
      <c r="AD428" s="1186"/>
      <c r="AE428" s="1186"/>
      <c r="AF428" s="1186"/>
      <c r="AG428" s="1186"/>
      <c r="AH428" s="1912">
        <v>221247.7</v>
      </c>
      <c r="AI428" s="1913"/>
    </row>
    <row r="429" spans="3:35" ht="12.2" customHeight="1" x14ac:dyDescent="0.2">
      <c r="C429" s="1916" t="s">
        <v>203</v>
      </c>
      <c r="D429" s="1916"/>
      <c r="E429" s="1916"/>
      <c r="F429" s="1916"/>
      <c r="G429" s="1916"/>
      <c r="H429" s="1916"/>
      <c r="I429" s="1916"/>
      <c r="J429" s="1916" t="s">
        <v>1896</v>
      </c>
      <c r="K429" s="1916"/>
      <c r="L429" s="1916"/>
      <c r="M429" s="1916"/>
      <c r="N429" s="1916"/>
      <c r="O429" s="1916"/>
      <c r="P429" s="1916"/>
      <c r="Q429" s="1916"/>
      <c r="R429" s="1916"/>
      <c r="S429" s="1916"/>
      <c r="T429" s="1916"/>
      <c r="U429" s="1916"/>
      <c r="V429" s="1916"/>
      <c r="W429" s="1916"/>
      <c r="X429" s="1916" t="s">
        <v>203</v>
      </c>
      <c r="Y429" s="1916"/>
      <c r="Z429" s="1916" t="s">
        <v>203</v>
      </c>
      <c r="AA429" s="1916"/>
      <c r="AB429" s="1916"/>
      <c r="AC429" s="1916"/>
      <c r="AD429" s="1916"/>
      <c r="AE429" s="1916"/>
      <c r="AF429" s="1916"/>
      <c r="AG429" s="1916"/>
      <c r="AH429" s="1917" t="s">
        <v>203</v>
      </c>
      <c r="AI429" s="1917"/>
    </row>
    <row r="430" spans="3:35" ht="12.2" customHeight="1" x14ac:dyDescent="0.2">
      <c r="C430" s="1186" t="s">
        <v>203</v>
      </c>
      <c r="D430" s="1186"/>
      <c r="E430" s="1186"/>
      <c r="F430" s="1186"/>
      <c r="G430" s="1186"/>
      <c r="H430" s="1186"/>
      <c r="I430" s="1186"/>
      <c r="J430" s="1186" t="s">
        <v>1895</v>
      </c>
      <c r="K430" s="1186"/>
      <c r="L430" s="1186"/>
      <c r="M430" s="1186"/>
      <c r="N430" s="1186"/>
      <c r="O430" s="1186"/>
      <c r="P430" s="1186"/>
      <c r="Q430" s="1186"/>
      <c r="R430" s="1186"/>
      <c r="S430" s="1186"/>
      <c r="T430" s="1186"/>
      <c r="U430" s="1186"/>
      <c r="V430" s="1186"/>
      <c r="W430" s="1186"/>
      <c r="X430" s="1186" t="s">
        <v>203</v>
      </c>
      <c r="Y430" s="1186"/>
      <c r="Z430" s="1186" t="s">
        <v>203</v>
      </c>
      <c r="AA430" s="1186"/>
      <c r="AB430" s="1186"/>
      <c r="AC430" s="1186"/>
      <c r="AD430" s="1186"/>
      <c r="AE430" s="1186"/>
      <c r="AF430" s="1186"/>
      <c r="AG430" s="1186"/>
      <c r="AH430" s="1912">
        <v>28418.19</v>
      </c>
      <c r="AI430" s="1913"/>
    </row>
    <row r="431" spans="3:35" ht="12.2" customHeight="1" x14ac:dyDescent="0.2">
      <c r="C431" s="1186" t="s">
        <v>203</v>
      </c>
      <c r="D431" s="1186"/>
      <c r="E431" s="1186"/>
      <c r="F431" s="1186"/>
      <c r="G431" s="1186"/>
      <c r="H431" s="1186"/>
      <c r="I431" s="1186"/>
      <c r="J431" s="1186" t="s">
        <v>1894</v>
      </c>
      <c r="K431" s="1186"/>
      <c r="L431" s="1186"/>
      <c r="M431" s="1186"/>
      <c r="N431" s="1186"/>
      <c r="O431" s="1186"/>
      <c r="P431" s="1186"/>
      <c r="Q431" s="1186"/>
      <c r="R431" s="1186"/>
      <c r="S431" s="1186"/>
      <c r="T431" s="1186"/>
      <c r="U431" s="1186"/>
      <c r="V431" s="1186"/>
      <c r="W431" s="1186"/>
      <c r="X431" s="1186" t="s">
        <v>203</v>
      </c>
      <c r="Y431" s="1186"/>
      <c r="Z431" s="1186" t="s">
        <v>203</v>
      </c>
      <c r="AA431" s="1186"/>
      <c r="AB431" s="1186"/>
      <c r="AC431" s="1186"/>
      <c r="AD431" s="1186"/>
      <c r="AE431" s="1186"/>
      <c r="AF431" s="1186"/>
      <c r="AG431" s="1186"/>
      <c r="AH431" s="1912">
        <v>19762.310000000001</v>
      </c>
      <c r="AI431" s="1913"/>
    </row>
    <row r="432" spans="3:35" ht="12.2" customHeight="1" x14ac:dyDescent="0.2">
      <c r="C432" s="1186" t="s">
        <v>203</v>
      </c>
      <c r="D432" s="1186"/>
      <c r="E432" s="1186"/>
      <c r="F432" s="1186"/>
      <c r="G432" s="1186"/>
      <c r="H432" s="1186"/>
      <c r="I432" s="1186"/>
      <c r="J432" s="1186" t="s">
        <v>1893</v>
      </c>
      <c r="K432" s="1186"/>
      <c r="L432" s="1186"/>
      <c r="M432" s="1186"/>
      <c r="N432" s="1186"/>
      <c r="O432" s="1186"/>
      <c r="P432" s="1186"/>
      <c r="Q432" s="1186"/>
      <c r="R432" s="1186"/>
      <c r="S432" s="1186"/>
      <c r="T432" s="1186"/>
      <c r="U432" s="1186"/>
      <c r="V432" s="1186"/>
      <c r="W432" s="1186"/>
      <c r="X432" s="1186" t="s">
        <v>203</v>
      </c>
      <c r="Y432" s="1186"/>
      <c r="Z432" s="1186" t="s">
        <v>203</v>
      </c>
      <c r="AA432" s="1186"/>
      <c r="AB432" s="1186"/>
      <c r="AC432" s="1186"/>
      <c r="AD432" s="1186"/>
      <c r="AE432" s="1186"/>
      <c r="AF432" s="1186"/>
      <c r="AG432" s="1186"/>
      <c r="AH432" s="1912">
        <v>12078.69</v>
      </c>
      <c r="AI432" s="1913"/>
    </row>
    <row r="433" spans="1:35" ht="12.2" customHeight="1" x14ac:dyDescent="0.2">
      <c r="C433" s="1186" t="s">
        <v>203</v>
      </c>
      <c r="D433" s="1186"/>
      <c r="E433" s="1186"/>
      <c r="F433" s="1186"/>
      <c r="G433" s="1186"/>
      <c r="H433" s="1186"/>
      <c r="I433" s="1186"/>
      <c r="J433" s="1186" t="s">
        <v>1892</v>
      </c>
      <c r="K433" s="1186"/>
      <c r="L433" s="1186"/>
      <c r="M433" s="1186"/>
      <c r="N433" s="1186"/>
      <c r="O433" s="1186"/>
      <c r="P433" s="1186"/>
      <c r="Q433" s="1186"/>
      <c r="R433" s="1186"/>
      <c r="S433" s="1186"/>
      <c r="T433" s="1186"/>
      <c r="U433" s="1186"/>
      <c r="V433" s="1186"/>
      <c r="W433" s="1186"/>
      <c r="X433" s="1186" t="s">
        <v>203</v>
      </c>
      <c r="Y433" s="1186"/>
      <c r="Z433" s="1186" t="s">
        <v>203</v>
      </c>
      <c r="AA433" s="1186"/>
      <c r="AB433" s="1186"/>
      <c r="AC433" s="1186"/>
      <c r="AD433" s="1186"/>
      <c r="AE433" s="1186"/>
      <c r="AF433" s="1186"/>
      <c r="AG433" s="1186"/>
      <c r="AH433" s="1912">
        <v>160988.51</v>
      </c>
      <c r="AI433" s="1913"/>
    </row>
    <row r="434" spans="1:35" ht="12.2" customHeight="1" x14ac:dyDescent="0.2">
      <c r="C434" s="1186" t="s">
        <v>203</v>
      </c>
      <c r="D434" s="1186"/>
      <c r="E434" s="1186"/>
      <c r="F434" s="1186"/>
      <c r="G434" s="1186"/>
      <c r="H434" s="1186"/>
      <c r="I434" s="1186"/>
      <c r="J434" s="1186" t="s">
        <v>1891</v>
      </c>
      <c r="K434" s="1186"/>
      <c r="L434" s="1186"/>
      <c r="M434" s="1186"/>
      <c r="N434" s="1186"/>
      <c r="O434" s="1186"/>
      <c r="P434" s="1186"/>
      <c r="Q434" s="1186"/>
      <c r="R434" s="1186"/>
      <c r="S434" s="1186"/>
      <c r="T434" s="1186"/>
      <c r="U434" s="1186"/>
      <c r="V434" s="1186"/>
      <c r="W434" s="1186"/>
      <c r="X434" s="1186" t="s">
        <v>203</v>
      </c>
      <c r="Y434" s="1186"/>
      <c r="Z434" s="1186" t="s">
        <v>203</v>
      </c>
      <c r="AA434" s="1186"/>
      <c r="AB434" s="1186"/>
      <c r="AC434" s="1186"/>
      <c r="AD434" s="1186"/>
      <c r="AE434" s="1186"/>
      <c r="AF434" s="1186"/>
      <c r="AG434" s="1186"/>
      <c r="AH434" s="1912">
        <v>0</v>
      </c>
      <c r="AI434" s="1913"/>
    </row>
    <row r="435" spans="1:35" ht="12.2" customHeight="1" x14ac:dyDescent="0.2">
      <c r="C435" s="1186" t="s">
        <v>203</v>
      </c>
      <c r="D435" s="1186"/>
      <c r="E435" s="1186"/>
      <c r="F435" s="1186"/>
      <c r="G435" s="1186"/>
      <c r="H435" s="1186"/>
      <c r="I435" s="1186"/>
      <c r="J435" s="1186" t="s">
        <v>1890</v>
      </c>
      <c r="K435" s="1186"/>
      <c r="L435" s="1186"/>
      <c r="M435" s="1186"/>
      <c r="N435" s="1186"/>
      <c r="O435" s="1186"/>
      <c r="P435" s="1186"/>
      <c r="Q435" s="1186"/>
      <c r="R435" s="1186"/>
      <c r="S435" s="1186"/>
      <c r="T435" s="1186"/>
      <c r="U435" s="1186"/>
      <c r="V435" s="1186"/>
      <c r="W435" s="1186"/>
      <c r="X435" s="1186" t="s">
        <v>203</v>
      </c>
      <c r="Y435" s="1186"/>
      <c r="Z435" s="1186" t="s">
        <v>203</v>
      </c>
      <c r="AA435" s="1186"/>
      <c r="AB435" s="1186"/>
      <c r="AC435" s="1186"/>
      <c r="AD435" s="1186"/>
      <c r="AE435" s="1186"/>
      <c r="AF435" s="1186"/>
      <c r="AG435" s="1186"/>
      <c r="AH435" s="1912">
        <v>40496.879999999997</v>
      </c>
      <c r="AI435" s="1913"/>
    </row>
    <row r="436" spans="1:35" ht="12.2" customHeight="1" x14ac:dyDescent="0.2">
      <c r="C436" s="1186" t="s">
        <v>203</v>
      </c>
      <c r="D436" s="1186"/>
      <c r="E436" s="1186"/>
      <c r="F436" s="1186"/>
      <c r="G436" s="1186"/>
      <c r="H436" s="1186"/>
      <c r="I436" s="1186"/>
      <c r="J436" s="1186" t="s">
        <v>1889</v>
      </c>
      <c r="K436" s="1186"/>
      <c r="L436" s="1186"/>
      <c r="M436" s="1186"/>
      <c r="N436" s="1186"/>
      <c r="O436" s="1186"/>
      <c r="P436" s="1186"/>
      <c r="Q436" s="1186"/>
      <c r="R436" s="1186"/>
      <c r="S436" s="1186"/>
      <c r="T436" s="1186"/>
      <c r="U436" s="1186"/>
      <c r="V436" s="1186"/>
      <c r="W436" s="1186"/>
      <c r="X436" s="1186" t="s">
        <v>203</v>
      </c>
      <c r="Y436" s="1186"/>
      <c r="Z436" s="1186" t="s">
        <v>203</v>
      </c>
      <c r="AA436" s="1186"/>
      <c r="AB436" s="1186"/>
      <c r="AC436" s="1186"/>
      <c r="AD436" s="1186"/>
      <c r="AE436" s="1186"/>
      <c r="AF436" s="1186"/>
      <c r="AG436" s="1186"/>
      <c r="AH436" s="1912">
        <v>41247.58</v>
      </c>
      <c r="AI436" s="1913"/>
    </row>
    <row r="437" spans="1:35" ht="12.2" customHeight="1" x14ac:dyDescent="0.2">
      <c r="C437" s="1186" t="s">
        <v>203</v>
      </c>
      <c r="D437" s="1186"/>
      <c r="E437" s="1186"/>
      <c r="F437" s="1186"/>
      <c r="G437" s="1186"/>
      <c r="H437" s="1186"/>
      <c r="I437" s="1186"/>
      <c r="J437" s="1186" t="s">
        <v>1888</v>
      </c>
      <c r="K437" s="1186"/>
      <c r="L437" s="1186"/>
      <c r="M437" s="1186"/>
      <c r="N437" s="1186"/>
      <c r="O437" s="1186"/>
      <c r="P437" s="1186"/>
      <c r="Q437" s="1186"/>
      <c r="R437" s="1186"/>
      <c r="S437" s="1186"/>
      <c r="T437" s="1186"/>
      <c r="U437" s="1186"/>
      <c r="V437" s="1186"/>
      <c r="W437" s="1186"/>
      <c r="X437" s="1186" t="s">
        <v>203</v>
      </c>
      <c r="Y437" s="1186"/>
      <c r="Z437" s="1186" t="s">
        <v>203</v>
      </c>
      <c r="AA437" s="1186"/>
      <c r="AB437" s="1186"/>
      <c r="AC437" s="1186"/>
      <c r="AD437" s="1186"/>
      <c r="AE437" s="1186"/>
      <c r="AF437" s="1186"/>
      <c r="AG437" s="1186"/>
      <c r="AH437" s="1912">
        <v>23638.1</v>
      </c>
      <c r="AI437" s="1913"/>
    </row>
    <row r="438" spans="1:35" ht="12.2" customHeight="1" x14ac:dyDescent="0.2">
      <c r="C438" s="1186" t="s">
        <v>203</v>
      </c>
      <c r="D438" s="1186"/>
      <c r="E438" s="1186"/>
      <c r="F438" s="1186"/>
      <c r="G438" s="1186"/>
      <c r="H438" s="1186"/>
      <c r="I438" s="1186"/>
      <c r="J438" s="1186" t="s">
        <v>1887</v>
      </c>
      <c r="K438" s="1186"/>
      <c r="L438" s="1186"/>
      <c r="M438" s="1186"/>
      <c r="N438" s="1186"/>
      <c r="O438" s="1186"/>
      <c r="P438" s="1186"/>
      <c r="Q438" s="1186"/>
      <c r="R438" s="1186"/>
      <c r="S438" s="1186"/>
      <c r="T438" s="1186"/>
      <c r="U438" s="1186"/>
      <c r="V438" s="1186"/>
      <c r="W438" s="1186"/>
      <c r="X438" s="1186" t="s">
        <v>203</v>
      </c>
      <c r="Y438" s="1186"/>
      <c r="Z438" s="1186" t="s">
        <v>203</v>
      </c>
      <c r="AA438" s="1186"/>
      <c r="AB438" s="1186"/>
      <c r="AC438" s="1186"/>
      <c r="AD438" s="1186"/>
      <c r="AE438" s="1186"/>
      <c r="AF438" s="1186"/>
      <c r="AG438" s="1186"/>
      <c r="AH438" s="1912">
        <v>0</v>
      </c>
      <c r="AI438" s="1913"/>
    </row>
    <row r="439" spans="1:35" ht="12.2" customHeight="1" x14ac:dyDescent="0.2">
      <c r="C439" s="1186" t="s">
        <v>203</v>
      </c>
      <c r="D439" s="1186"/>
      <c r="E439" s="1186"/>
      <c r="F439" s="1186"/>
      <c r="G439" s="1186"/>
      <c r="H439" s="1186"/>
      <c r="I439" s="1186"/>
      <c r="J439" s="1186" t="s">
        <v>1886</v>
      </c>
      <c r="K439" s="1186"/>
      <c r="L439" s="1186"/>
      <c r="M439" s="1186"/>
      <c r="N439" s="1186"/>
      <c r="O439" s="1186"/>
      <c r="P439" s="1186"/>
      <c r="Q439" s="1186"/>
      <c r="R439" s="1186"/>
      <c r="S439" s="1186"/>
      <c r="T439" s="1186"/>
      <c r="U439" s="1186"/>
      <c r="V439" s="1186"/>
      <c r="W439" s="1186"/>
      <c r="X439" s="1186" t="s">
        <v>203</v>
      </c>
      <c r="Y439" s="1186"/>
      <c r="Z439" s="1186" t="s">
        <v>203</v>
      </c>
      <c r="AA439" s="1186"/>
      <c r="AB439" s="1186"/>
      <c r="AC439" s="1186"/>
      <c r="AD439" s="1186"/>
      <c r="AE439" s="1186"/>
      <c r="AF439" s="1186"/>
      <c r="AG439" s="1186"/>
      <c r="AH439" s="1912">
        <v>0</v>
      </c>
      <c r="AI439" s="1913"/>
    </row>
    <row r="440" spans="1:35" ht="12.2" customHeight="1" x14ac:dyDescent="0.2">
      <c r="C440" s="1914" t="s">
        <v>203</v>
      </c>
      <c r="D440" s="1914"/>
      <c r="E440" s="1914"/>
      <c r="F440" s="1914"/>
      <c r="G440" s="1914"/>
      <c r="H440" s="1914"/>
      <c r="I440" s="1914"/>
      <c r="J440" s="1914" t="s">
        <v>1885</v>
      </c>
      <c r="K440" s="1914"/>
      <c r="L440" s="1914"/>
      <c r="M440" s="1914"/>
      <c r="N440" s="1914"/>
      <c r="O440" s="1914"/>
      <c r="P440" s="1914"/>
      <c r="Q440" s="1914"/>
      <c r="R440" s="1914"/>
      <c r="S440" s="1914"/>
      <c r="T440" s="1914"/>
      <c r="U440" s="1914"/>
      <c r="V440" s="1914"/>
      <c r="W440" s="1914"/>
      <c r="X440" s="1914" t="s">
        <v>203</v>
      </c>
      <c r="Y440" s="1914"/>
      <c r="Z440" s="1914" t="s">
        <v>203</v>
      </c>
      <c r="AA440" s="1914"/>
      <c r="AB440" s="1914"/>
      <c r="AC440" s="1914"/>
      <c r="AD440" s="1914"/>
      <c r="AE440" s="1914"/>
      <c r="AF440" s="1914"/>
      <c r="AG440" s="1914"/>
      <c r="AH440" s="1915" t="s">
        <v>203</v>
      </c>
      <c r="AI440" s="1915"/>
    </row>
    <row r="441" spans="1:35" ht="12.2" customHeight="1" x14ac:dyDescent="0.2">
      <c r="C441" s="1186" t="s">
        <v>203</v>
      </c>
      <c r="D441" s="1186"/>
      <c r="E441" s="1186"/>
      <c r="F441" s="1186"/>
      <c r="G441" s="1186"/>
      <c r="H441" s="1186"/>
      <c r="I441" s="1186"/>
      <c r="J441" s="1186" t="s">
        <v>1027</v>
      </c>
      <c r="K441" s="1186"/>
      <c r="L441" s="1186"/>
      <c r="M441" s="1186"/>
      <c r="N441" s="1186"/>
      <c r="O441" s="1186"/>
      <c r="P441" s="1186"/>
      <c r="Q441" s="1186"/>
      <c r="R441" s="1186"/>
      <c r="S441" s="1186"/>
      <c r="T441" s="1186"/>
      <c r="U441" s="1186"/>
      <c r="V441" s="1186"/>
      <c r="W441" s="1186"/>
      <c r="X441" s="1186" t="s">
        <v>203</v>
      </c>
      <c r="Y441" s="1186"/>
      <c r="Z441" s="1186" t="s">
        <v>203</v>
      </c>
      <c r="AA441" s="1186"/>
      <c r="AB441" s="1186"/>
      <c r="AC441" s="1186"/>
      <c r="AD441" s="1186"/>
      <c r="AE441" s="1186"/>
      <c r="AF441" s="1186"/>
      <c r="AG441" s="1186"/>
      <c r="AH441" s="1912">
        <v>158167.21</v>
      </c>
      <c r="AI441" s="1913"/>
    </row>
    <row r="442" spans="1:35" ht="12.2" customHeight="1" x14ac:dyDescent="0.2">
      <c r="C442" s="1186" t="s">
        <v>203</v>
      </c>
      <c r="D442" s="1186"/>
      <c r="E442" s="1186"/>
      <c r="F442" s="1186"/>
      <c r="G442" s="1186"/>
      <c r="H442" s="1186"/>
      <c r="I442" s="1186"/>
      <c r="J442" s="1186" t="s">
        <v>1026</v>
      </c>
      <c r="K442" s="1186"/>
      <c r="L442" s="1186"/>
      <c r="M442" s="1186"/>
      <c r="N442" s="1186"/>
      <c r="O442" s="1186"/>
      <c r="P442" s="1186"/>
      <c r="Q442" s="1186"/>
      <c r="R442" s="1186"/>
      <c r="S442" s="1186"/>
      <c r="T442" s="1186"/>
      <c r="U442" s="1186"/>
      <c r="V442" s="1186"/>
      <c r="W442" s="1186"/>
      <c r="X442" s="1186" t="s">
        <v>203</v>
      </c>
      <c r="Y442" s="1186"/>
      <c r="Z442" s="1186" t="s">
        <v>203</v>
      </c>
      <c r="AA442" s="1186"/>
      <c r="AB442" s="1186"/>
      <c r="AC442" s="1186"/>
      <c r="AD442" s="1186"/>
      <c r="AE442" s="1186"/>
      <c r="AF442" s="1186"/>
      <c r="AG442" s="1186"/>
      <c r="AH442" s="1912">
        <v>0</v>
      </c>
      <c r="AI442" s="1913"/>
    </row>
    <row r="443" spans="1:35" ht="12.2" customHeight="1" x14ac:dyDescent="0.2">
      <c r="C443" s="1186" t="s">
        <v>203</v>
      </c>
      <c r="D443" s="1186"/>
      <c r="E443" s="1186"/>
      <c r="F443" s="1186"/>
      <c r="G443" s="1186"/>
      <c r="H443" s="1186"/>
      <c r="I443" s="1186"/>
      <c r="J443" s="1186" t="s">
        <v>1025</v>
      </c>
      <c r="K443" s="1186"/>
      <c r="L443" s="1186"/>
      <c r="M443" s="1186"/>
      <c r="N443" s="1186"/>
      <c r="O443" s="1186"/>
      <c r="P443" s="1186"/>
      <c r="Q443" s="1186"/>
      <c r="R443" s="1186"/>
      <c r="S443" s="1186"/>
      <c r="T443" s="1186"/>
      <c r="U443" s="1186"/>
      <c r="V443" s="1186"/>
      <c r="W443" s="1186"/>
      <c r="X443" s="1913" t="s">
        <v>2781</v>
      </c>
      <c r="Y443" s="1913"/>
      <c r="Z443" s="1186" t="s">
        <v>203</v>
      </c>
      <c r="AA443" s="1186"/>
      <c r="AB443" s="1186"/>
      <c r="AC443" s="1186"/>
      <c r="AD443" s="1186"/>
      <c r="AE443" s="1186"/>
      <c r="AF443" s="1186"/>
      <c r="AG443" s="1186"/>
      <c r="AH443" s="1913" t="s">
        <v>203</v>
      </c>
      <c r="AI443" s="1913"/>
    </row>
    <row r="444" spans="1:35" ht="12.2" customHeight="1" x14ac:dyDescent="0.2">
      <c r="C444" s="1186" t="s">
        <v>203</v>
      </c>
      <c r="D444" s="1186"/>
      <c r="E444" s="1186"/>
      <c r="F444" s="1186"/>
      <c r="G444" s="1186"/>
      <c r="H444" s="1186"/>
      <c r="I444" s="1186"/>
      <c r="J444" s="1186" t="s">
        <v>1024</v>
      </c>
      <c r="K444" s="1186"/>
      <c r="L444" s="1186"/>
      <c r="M444" s="1186"/>
      <c r="N444" s="1186"/>
      <c r="O444" s="1186"/>
      <c r="P444" s="1186"/>
      <c r="Q444" s="1186"/>
      <c r="R444" s="1186"/>
      <c r="S444" s="1186"/>
      <c r="T444" s="1186"/>
      <c r="U444" s="1186"/>
      <c r="V444" s="1186"/>
      <c r="W444" s="1186"/>
      <c r="X444" s="1913" t="s">
        <v>2780</v>
      </c>
      <c r="Y444" s="1913"/>
      <c r="Z444" s="1186" t="s">
        <v>203</v>
      </c>
      <c r="AA444" s="1186"/>
      <c r="AB444" s="1186"/>
      <c r="AC444" s="1186"/>
      <c r="AD444" s="1186"/>
      <c r="AE444" s="1186"/>
      <c r="AF444" s="1186"/>
      <c r="AG444" s="1186"/>
      <c r="AH444" s="1913" t="s">
        <v>203</v>
      </c>
      <c r="AI444" s="1913"/>
    </row>
    <row r="445" spans="1:35" ht="12.2" customHeight="1" x14ac:dyDescent="0.2">
      <c r="A445" s="1186" t="s">
        <v>203</v>
      </c>
      <c r="B445" s="1186"/>
      <c r="C445" s="1186"/>
      <c r="D445" s="1186"/>
      <c r="E445" s="1186"/>
      <c r="F445" s="1186"/>
      <c r="G445" s="1186"/>
      <c r="H445" s="1186"/>
      <c r="I445" s="1186"/>
      <c r="J445" s="1186"/>
      <c r="K445" s="1186"/>
      <c r="L445" s="1186"/>
      <c r="M445" s="1186"/>
      <c r="N445" s="1186"/>
      <c r="O445" s="1186"/>
      <c r="P445" s="1186"/>
      <c r="Q445" s="1186"/>
      <c r="R445" s="1186"/>
      <c r="S445" s="1186"/>
      <c r="T445" s="1186"/>
      <c r="U445" s="1186"/>
      <c r="V445" s="1186"/>
      <c r="W445" s="1186"/>
      <c r="X445" s="1186"/>
      <c r="Y445" s="1186"/>
      <c r="Z445" s="1186"/>
      <c r="AA445" s="1186"/>
      <c r="AB445" s="1186"/>
      <c r="AC445" s="1186"/>
      <c r="AD445" s="1186"/>
      <c r="AE445" s="1186"/>
      <c r="AF445" s="1186"/>
      <c r="AG445" s="1186"/>
      <c r="AH445" s="1186"/>
      <c r="AI445" s="1186"/>
    </row>
    <row r="446" spans="1:35" ht="36.75" customHeight="1" x14ac:dyDescent="0.2">
      <c r="A446" s="1909" t="s">
        <v>1022</v>
      </c>
      <c r="B446" s="1909"/>
      <c r="C446" s="1909"/>
      <c r="D446" s="1908" t="s">
        <v>203</v>
      </c>
      <c r="E446" s="1908"/>
      <c r="F446" s="1908"/>
      <c r="G446" s="1908"/>
      <c r="H446" s="1908"/>
      <c r="I446" s="1908"/>
      <c r="J446" s="1908"/>
      <c r="K446" s="1908"/>
      <c r="L446" s="1910" t="s">
        <v>1020</v>
      </c>
      <c r="M446" s="1910"/>
      <c r="N446" s="1910"/>
      <c r="O446" s="1910"/>
      <c r="P446" s="1910"/>
      <c r="Q446" s="1908" t="s">
        <v>1018</v>
      </c>
      <c r="R446" s="1908"/>
      <c r="S446" s="1908" t="s">
        <v>1020</v>
      </c>
      <c r="T446" s="1909" t="s">
        <v>203</v>
      </c>
      <c r="U446" s="1909"/>
      <c r="V446" s="1909"/>
      <c r="W446" s="1909"/>
      <c r="X446" s="1909"/>
      <c r="Y446" s="1909"/>
      <c r="Z446" s="1909"/>
      <c r="AA446" s="1909"/>
      <c r="AB446" s="1909"/>
      <c r="AC446" s="1909"/>
      <c r="AD446" s="1909"/>
      <c r="AE446" s="1909"/>
      <c r="AF446" s="1909"/>
      <c r="AG446" s="1909"/>
      <c r="AH446" s="1909"/>
      <c r="AI446" s="1909"/>
    </row>
    <row r="447" spans="1:35" ht="12.2" customHeight="1" x14ac:dyDescent="0.2">
      <c r="A447" s="1186" t="s">
        <v>203</v>
      </c>
      <c r="B447" s="1186"/>
      <c r="C447" s="1186"/>
      <c r="D447" s="1911" t="s">
        <v>1019</v>
      </c>
      <c r="E447" s="1911"/>
      <c r="F447" s="1911"/>
      <c r="G447" s="1911"/>
      <c r="H447" s="1911"/>
      <c r="I447" s="1911"/>
      <c r="J447" s="1911"/>
      <c r="K447" s="1911"/>
      <c r="L447" s="1911"/>
      <c r="M447" s="1911"/>
      <c r="N447" s="1911"/>
      <c r="O447" s="1911"/>
      <c r="P447" s="1911"/>
      <c r="Q447" s="1911"/>
      <c r="R447" s="1911"/>
      <c r="S447" s="1911"/>
      <c r="T447" s="1186" t="s">
        <v>203</v>
      </c>
      <c r="U447" s="1186"/>
      <c r="V447" s="1186"/>
      <c r="W447" s="1186"/>
      <c r="X447" s="1186"/>
      <c r="Y447" s="1186"/>
      <c r="Z447" s="1186"/>
      <c r="AA447" s="1186"/>
      <c r="AB447" s="1186"/>
      <c r="AC447" s="1186"/>
      <c r="AD447" s="1186"/>
      <c r="AE447" s="1186"/>
      <c r="AF447" s="1186"/>
      <c r="AG447" s="1186"/>
      <c r="AH447" s="1186"/>
      <c r="AI447" s="1186"/>
    </row>
    <row r="448" spans="1:35" ht="36.75" customHeight="1" x14ac:dyDescent="0.2">
      <c r="A448" s="1909" t="s">
        <v>1021</v>
      </c>
      <c r="B448" s="1909"/>
      <c r="C448" s="1909"/>
      <c r="D448" s="1908" t="s">
        <v>203</v>
      </c>
      <c r="E448" s="1908"/>
      <c r="F448" s="1908"/>
      <c r="G448" s="1908"/>
      <c r="H448" s="1908"/>
      <c r="I448" s="1908"/>
      <c r="J448" s="1908"/>
      <c r="K448" s="1908"/>
      <c r="L448" s="1910" t="s">
        <v>1020</v>
      </c>
      <c r="M448" s="1910"/>
      <c r="N448" s="1910"/>
      <c r="O448" s="1910"/>
      <c r="P448" s="1910"/>
      <c r="Q448" s="1908" t="s">
        <v>203</v>
      </c>
      <c r="R448" s="1908"/>
      <c r="S448" s="1908" t="s">
        <v>1020</v>
      </c>
      <c r="T448" s="1909" t="s">
        <v>203</v>
      </c>
      <c r="U448" s="1909"/>
      <c r="V448" s="1909"/>
      <c r="W448" s="1909"/>
      <c r="X448" s="1909"/>
      <c r="Y448" s="1909"/>
      <c r="Z448" s="1909"/>
      <c r="AA448" s="1909"/>
      <c r="AB448" s="1909"/>
      <c r="AC448" s="1909"/>
      <c r="AD448" s="1909"/>
      <c r="AE448" s="1909"/>
      <c r="AF448" s="1909"/>
      <c r="AG448" s="1909"/>
      <c r="AH448" s="1909"/>
      <c r="AI448" s="1909"/>
    </row>
    <row r="449" spans="1:35" ht="12.2" customHeight="1" x14ac:dyDescent="0.2">
      <c r="A449" s="1186" t="s">
        <v>203</v>
      </c>
      <c r="B449" s="1186"/>
      <c r="C449" s="1186"/>
      <c r="D449" s="1911" t="s">
        <v>1019</v>
      </c>
      <c r="E449" s="1911"/>
      <c r="F449" s="1911"/>
      <c r="G449" s="1911"/>
      <c r="H449" s="1911"/>
      <c r="I449" s="1911"/>
      <c r="J449" s="1911"/>
      <c r="K449" s="1911"/>
      <c r="L449" s="1911"/>
      <c r="M449" s="1911"/>
      <c r="N449" s="1911"/>
      <c r="O449" s="1911"/>
      <c r="P449" s="1911"/>
      <c r="Q449" s="1911"/>
      <c r="R449" s="1911"/>
      <c r="S449" s="1911"/>
      <c r="T449" s="1186" t="s">
        <v>203</v>
      </c>
      <c r="U449" s="1186"/>
      <c r="V449" s="1186"/>
      <c r="W449" s="1186"/>
      <c r="X449" s="1186"/>
      <c r="Y449" s="1186"/>
      <c r="Z449" s="1186"/>
      <c r="AA449" s="1186"/>
      <c r="AB449" s="1186"/>
      <c r="AC449" s="1186"/>
      <c r="AD449" s="1186"/>
      <c r="AE449" s="1186"/>
      <c r="AF449" s="1186"/>
      <c r="AG449" s="1186"/>
      <c r="AH449" s="1186"/>
      <c r="AI449" s="1186"/>
    </row>
  </sheetData>
  <mergeCells count="4237">
    <mergeCell ref="S448"/>
    <mergeCell ref="T448:AI448"/>
    <mergeCell ref="A445:AI445"/>
    <mergeCell ref="A446:C446"/>
    <mergeCell ref="D446:K446"/>
    <mergeCell ref="L446:P446"/>
    <mergeCell ref="Q446:R446"/>
    <mergeCell ref="S446"/>
    <mergeCell ref="T446:AI446"/>
    <mergeCell ref="A449:C449"/>
    <mergeCell ref="D449:S449"/>
    <mergeCell ref="T449:AI449"/>
    <mergeCell ref="A447:C447"/>
    <mergeCell ref="D447:S447"/>
    <mergeCell ref="T447:AI447"/>
    <mergeCell ref="A448:C448"/>
    <mergeCell ref="D448:K448"/>
    <mergeCell ref="L448:P448"/>
    <mergeCell ref="Q448:R448"/>
    <mergeCell ref="C442:I442"/>
    <mergeCell ref="J442:W442"/>
    <mergeCell ref="X442:Y442"/>
    <mergeCell ref="Z442:AG442"/>
    <mergeCell ref="AH442:AI442"/>
    <mergeCell ref="C441:I441"/>
    <mergeCell ref="J441:W441"/>
    <mergeCell ref="X441:Y441"/>
    <mergeCell ref="Z441:AG441"/>
    <mergeCell ref="AH441:AI441"/>
    <mergeCell ref="C444:I444"/>
    <mergeCell ref="J444:W444"/>
    <mergeCell ref="X444:Y444"/>
    <mergeCell ref="Z444:AG444"/>
    <mergeCell ref="AH444:AI444"/>
    <mergeCell ref="C443:I443"/>
    <mergeCell ref="J443:W443"/>
    <mergeCell ref="X443:Y443"/>
    <mergeCell ref="Z443:AG443"/>
    <mergeCell ref="AH443:AI443"/>
    <mergeCell ref="C438:I438"/>
    <mergeCell ref="J438:W438"/>
    <mergeCell ref="X438:Y438"/>
    <mergeCell ref="Z438:AG438"/>
    <mergeCell ref="AH438:AI438"/>
    <mergeCell ref="C437:I437"/>
    <mergeCell ref="J437:W437"/>
    <mergeCell ref="X437:Y437"/>
    <mergeCell ref="Z437:AG437"/>
    <mergeCell ref="AH437:AI437"/>
    <mergeCell ref="C440:I440"/>
    <mergeCell ref="J440:W440"/>
    <mergeCell ref="X440:Y440"/>
    <mergeCell ref="Z440:AG440"/>
    <mergeCell ref="AH440:AI440"/>
    <mergeCell ref="C439:I439"/>
    <mergeCell ref="J439:W439"/>
    <mergeCell ref="X439:Y439"/>
    <mergeCell ref="Z439:AG439"/>
    <mergeCell ref="AH439:AI439"/>
    <mergeCell ref="C434:I434"/>
    <mergeCell ref="J434:W434"/>
    <mergeCell ref="X434:Y434"/>
    <mergeCell ref="Z434:AG434"/>
    <mergeCell ref="AH434:AI434"/>
    <mergeCell ref="C433:I433"/>
    <mergeCell ref="J433:W433"/>
    <mergeCell ref="X433:Y433"/>
    <mergeCell ref="Z433:AG433"/>
    <mergeCell ref="AH433:AI433"/>
    <mergeCell ref="C436:I436"/>
    <mergeCell ref="J436:W436"/>
    <mergeCell ref="X436:Y436"/>
    <mergeCell ref="Z436:AG436"/>
    <mergeCell ref="AH436:AI436"/>
    <mergeCell ref="C435:I435"/>
    <mergeCell ref="J435:W435"/>
    <mergeCell ref="X435:Y435"/>
    <mergeCell ref="Z435:AG435"/>
    <mergeCell ref="AH435:AI435"/>
    <mergeCell ref="C430:I430"/>
    <mergeCell ref="J430:W430"/>
    <mergeCell ref="X430:Y430"/>
    <mergeCell ref="Z430:AG430"/>
    <mergeCell ref="AH430:AI430"/>
    <mergeCell ref="C429:I429"/>
    <mergeCell ref="J429:W429"/>
    <mergeCell ref="X429:Y429"/>
    <mergeCell ref="Z429:AG429"/>
    <mergeCell ref="AH429:AI429"/>
    <mergeCell ref="C432:I432"/>
    <mergeCell ref="J432:W432"/>
    <mergeCell ref="X432:Y432"/>
    <mergeCell ref="Z432:AG432"/>
    <mergeCell ref="AH432:AI432"/>
    <mergeCell ref="C431:I431"/>
    <mergeCell ref="J431:W431"/>
    <mergeCell ref="X431:Y431"/>
    <mergeCell ref="Z431:AG431"/>
    <mergeCell ref="AH431:AI431"/>
    <mergeCell ref="C426:I426"/>
    <mergeCell ref="J426:W426"/>
    <mergeCell ref="X426:Y426"/>
    <mergeCell ref="Z426:AG426"/>
    <mergeCell ref="AH426:AI426"/>
    <mergeCell ref="C425:I425"/>
    <mergeCell ref="J425:W425"/>
    <mergeCell ref="X425:Y425"/>
    <mergeCell ref="Z425:AG425"/>
    <mergeCell ref="AH425:AI425"/>
    <mergeCell ref="C428:I428"/>
    <mergeCell ref="J428:W428"/>
    <mergeCell ref="X428:Y428"/>
    <mergeCell ref="Z428:AG428"/>
    <mergeCell ref="AH428:AI428"/>
    <mergeCell ref="C427:I427"/>
    <mergeCell ref="J427:W427"/>
    <mergeCell ref="X427:Y427"/>
    <mergeCell ref="Z427:AG427"/>
    <mergeCell ref="AH427:AI427"/>
    <mergeCell ref="C422:I422"/>
    <mergeCell ref="J422:W422"/>
    <mergeCell ref="X422:Y422"/>
    <mergeCell ref="Z422:AG422"/>
    <mergeCell ref="AH422:AI422"/>
    <mergeCell ref="C421:I421"/>
    <mergeCell ref="J421:W421"/>
    <mergeCell ref="X421:Y421"/>
    <mergeCell ref="Z421:AG421"/>
    <mergeCell ref="AH421:AI421"/>
    <mergeCell ref="C424:I424"/>
    <mergeCell ref="J424:W424"/>
    <mergeCell ref="X424:Y424"/>
    <mergeCell ref="Z424:AG424"/>
    <mergeCell ref="AH424:AI424"/>
    <mergeCell ref="C423:I423"/>
    <mergeCell ref="J423:W423"/>
    <mergeCell ref="X423:Y423"/>
    <mergeCell ref="Z423:AG423"/>
    <mergeCell ref="AH423:AI423"/>
    <mergeCell ref="C418:I418"/>
    <mergeCell ref="J418:W418"/>
    <mergeCell ref="X418:Y418"/>
    <mergeCell ref="Z418:AG418"/>
    <mergeCell ref="AH418:AI418"/>
    <mergeCell ref="C417:I417"/>
    <mergeCell ref="J417:W417"/>
    <mergeCell ref="X417:Y417"/>
    <mergeCell ref="Z417:AG417"/>
    <mergeCell ref="AH417:AI417"/>
    <mergeCell ref="C420:I420"/>
    <mergeCell ref="J420:W420"/>
    <mergeCell ref="X420:Y420"/>
    <mergeCell ref="Z420:AG420"/>
    <mergeCell ref="AH420:AI420"/>
    <mergeCell ref="C419:I419"/>
    <mergeCell ref="J419:W419"/>
    <mergeCell ref="X419:Y419"/>
    <mergeCell ref="Z419:AG419"/>
    <mergeCell ref="AH419:AI419"/>
    <mergeCell ref="C414:I414"/>
    <mergeCell ref="J414:W414"/>
    <mergeCell ref="X414:Y414"/>
    <mergeCell ref="Z414:AG414"/>
    <mergeCell ref="AH414:AI414"/>
    <mergeCell ref="C413:I413"/>
    <mergeCell ref="J413:W413"/>
    <mergeCell ref="X413:Y413"/>
    <mergeCell ref="Z413:AG413"/>
    <mergeCell ref="AH413:AI413"/>
    <mergeCell ref="C416:I416"/>
    <mergeCell ref="J416:W416"/>
    <mergeCell ref="X416:Y416"/>
    <mergeCell ref="Z416:AG416"/>
    <mergeCell ref="AH416:AI416"/>
    <mergeCell ref="C415:I415"/>
    <mergeCell ref="J415:W415"/>
    <mergeCell ref="X415:Y415"/>
    <mergeCell ref="Z415:AG415"/>
    <mergeCell ref="AH415:AI415"/>
    <mergeCell ref="C410:I410"/>
    <mergeCell ref="J410:W410"/>
    <mergeCell ref="X410:Y410"/>
    <mergeCell ref="Z410:AG410"/>
    <mergeCell ref="AH410:AI410"/>
    <mergeCell ref="C409:I409"/>
    <mergeCell ref="J409:W409"/>
    <mergeCell ref="X409:Y409"/>
    <mergeCell ref="Z409:AG409"/>
    <mergeCell ref="AH409:AI409"/>
    <mergeCell ref="C412:I412"/>
    <mergeCell ref="J412:W412"/>
    <mergeCell ref="X412:Y412"/>
    <mergeCell ref="Z412:AG412"/>
    <mergeCell ref="AH412:AI412"/>
    <mergeCell ref="C411:I411"/>
    <mergeCell ref="J411:W411"/>
    <mergeCell ref="X411:Y411"/>
    <mergeCell ref="Z411:AG411"/>
    <mergeCell ref="AH411:AI411"/>
    <mergeCell ref="C406:I406"/>
    <mergeCell ref="J406:W406"/>
    <mergeCell ref="X406:Y406"/>
    <mergeCell ref="Z406:AG406"/>
    <mergeCell ref="AH406:AI406"/>
    <mergeCell ref="C405:I405"/>
    <mergeCell ref="J405:W405"/>
    <mergeCell ref="X405:Y405"/>
    <mergeCell ref="Z405:AG405"/>
    <mergeCell ref="AH405:AI405"/>
    <mergeCell ref="C408:I408"/>
    <mergeCell ref="J408:W408"/>
    <mergeCell ref="X408:Y408"/>
    <mergeCell ref="Z408:AG408"/>
    <mergeCell ref="AH408:AI408"/>
    <mergeCell ref="C407:I407"/>
    <mergeCell ref="J407:W407"/>
    <mergeCell ref="X407:Y407"/>
    <mergeCell ref="Z407:AG407"/>
    <mergeCell ref="AH407:AI407"/>
    <mergeCell ref="C402:I402"/>
    <mergeCell ref="J402:W402"/>
    <mergeCell ref="X402:Y402"/>
    <mergeCell ref="Z402:AG402"/>
    <mergeCell ref="AH402:AI402"/>
    <mergeCell ref="C401:I401"/>
    <mergeCell ref="J401:W401"/>
    <mergeCell ref="X401:Y401"/>
    <mergeCell ref="Z401:AG401"/>
    <mergeCell ref="AH401:AI401"/>
    <mergeCell ref="C404:I404"/>
    <mergeCell ref="J404:W404"/>
    <mergeCell ref="X404:Y404"/>
    <mergeCell ref="Z404:AG404"/>
    <mergeCell ref="AH404:AI404"/>
    <mergeCell ref="C403:I403"/>
    <mergeCell ref="J403:W403"/>
    <mergeCell ref="X403:Y403"/>
    <mergeCell ref="Z403:AG403"/>
    <mergeCell ref="AH403:AI403"/>
    <mergeCell ref="C398:I398"/>
    <mergeCell ref="J398:W398"/>
    <mergeCell ref="X398:Y398"/>
    <mergeCell ref="Z398:AG398"/>
    <mergeCell ref="AH398:AI398"/>
    <mergeCell ref="C397:I397"/>
    <mergeCell ref="J397:W397"/>
    <mergeCell ref="X397:Y397"/>
    <mergeCell ref="Z397:AG397"/>
    <mergeCell ref="AH397:AI397"/>
    <mergeCell ref="C400:I400"/>
    <mergeCell ref="J400:W400"/>
    <mergeCell ref="X400:Y400"/>
    <mergeCell ref="Z400:AG400"/>
    <mergeCell ref="AH400:AI400"/>
    <mergeCell ref="C399:I399"/>
    <mergeCell ref="J399:W399"/>
    <mergeCell ref="X399:Y399"/>
    <mergeCell ref="Z399:AG399"/>
    <mergeCell ref="AH399:AI399"/>
    <mergeCell ref="C394:I394"/>
    <mergeCell ref="J394:W394"/>
    <mergeCell ref="X394:Y394"/>
    <mergeCell ref="Z394:AG394"/>
    <mergeCell ref="AH394:AI394"/>
    <mergeCell ref="C393:I393"/>
    <mergeCell ref="J393:W393"/>
    <mergeCell ref="X393:Y393"/>
    <mergeCell ref="Z393:AG393"/>
    <mergeCell ref="AH393:AI393"/>
    <mergeCell ref="C396:I396"/>
    <mergeCell ref="J396:W396"/>
    <mergeCell ref="X396:Y396"/>
    <mergeCell ref="Z396:AG396"/>
    <mergeCell ref="AH396:AI396"/>
    <mergeCell ref="C395:I395"/>
    <mergeCell ref="J395:W395"/>
    <mergeCell ref="X395:Y395"/>
    <mergeCell ref="Z395:AG395"/>
    <mergeCell ref="AH395:AI395"/>
    <mergeCell ref="C390:I390"/>
    <mergeCell ref="J390:W390"/>
    <mergeCell ref="X390:Y390"/>
    <mergeCell ref="Z390:AG390"/>
    <mergeCell ref="AH390:AI390"/>
    <mergeCell ref="C389:I389"/>
    <mergeCell ref="J389:W389"/>
    <mergeCell ref="X389:Y389"/>
    <mergeCell ref="Z389:AG389"/>
    <mergeCell ref="AH389:AI389"/>
    <mergeCell ref="C392:I392"/>
    <mergeCell ref="J392:W392"/>
    <mergeCell ref="X392:Y392"/>
    <mergeCell ref="Z392:AG392"/>
    <mergeCell ref="AH392:AI392"/>
    <mergeCell ref="C391:I391"/>
    <mergeCell ref="J391:W391"/>
    <mergeCell ref="X391:Y391"/>
    <mergeCell ref="Z391:AG391"/>
    <mergeCell ref="AH391:AI391"/>
    <mergeCell ref="C386:I386"/>
    <mergeCell ref="J386:W386"/>
    <mergeCell ref="X386:Y386"/>
    <mergeCell ref="Z386:AG386"/>
    <mergeCell ref="AH386:AI386"/>
    <mergeCell ref="C384:I384"/>
    <mergeCell ref="J384:W384"/>
    <mergeCell ref="X384:Y384"/>
    <mergeCell ref="Z384:AG384"/>
    <mergeCell ref="AH384:AI384"/>
    <mergeCell ref="C388:I388"/>
    <mergeCell ref="J388:W388"/>
    <mergeCell ref="X388:Y388"/>
    <mergeCell ref="Z388:AG388"/>
    <mergeCell ref="AH388:AI388"/>
    <mergeCell ref="C387:I387"/>
    <mergeCell ref="J387:W387"/>
    <mergeCell ref="X387:Y387"/>
    <mergeCell ref="Z387:AG387"/>
    <mergeCell ref="AH387:AI387"/>
    <mergeCell ref="C381:I381"/>
    <mergeCell ref="J381:W381"/>
    <mergeCell ref="X381:Y381"/>
    <mergeCell ref="Z381:AG381"/>
    <mergeCell ref="AH381:AI381"/>
    <mergeCell ref="C380:I380"/>
    <mergeCell ref="J380:W380"/>
    <mergeCell ref="X380:Y380"/>
    <mergeCell ref="Z380:AG380"/>
    <mergeCell ref="AH380:AI380"/>
    <mergeCell ref="C383:I383"/>
    <mergeCell ref="J383:W383"/>
    <mergeCell ref="X383:Y383"/>
    <mergeCell ref="Z383:AG383"/>
    <mergeCell ref="AH383:AI383"/>
    <mergeCell ref="C382:I382"/>
    <mergeCell ref="J382:W382"/>
    <mergeCell ref="X382:Y382"/>
    <mergeCell ref="Z382:AG382"/>
    <mergeCell ref="AH382:AI382"/>
    <mergeCell ref="C377:I377"/>
    <mergeCell ref="J377:W377"/>
    <mergeCell ref="X377:Y377"/>
    <mergeCell ref="Z377:AG377"/>
    <mergeCell ref="AH377:AI377"/>
    <mergeCell ref="C376:I376"/>
    <mergeCell ref="J376:W376"/>
    <mergeCell ref="X376:Y376"/>
    <mergeCell ref="Z376:AG376"/>
    <mergeCell ref="AH376:AI376"/>
    <mergeCell ref="C379:I379"/>
    <mergeCell ref="J379:W379"/>
    <mergeCell ref="X379:Y379"/>
    <mergeCell ref="Z379:AG379"/>
    <mergeCell ref="AH379:AI379"/>
    <mergeCell ref="C378:I378"/>
    <mergeCell ref="J378:W378"/>
    <mergeCell ref="X378:Y378"/>
    <mergeCell ref="Z378:AG378"/>
    <mergeCell ref="AH378:AI378"/>
    <mergeCell ref="C373:I373"/>
    <mergeCell ref="J373:W373"/>
    <mergeCell ref="X373:Y373"/>
    <mergeCell ref="Z373:AG373"/>
    <mergeCell ref="AH373:AI373"/>
    <mergeCell ref="C372:I372"/>
    <mergeCell ref="J372:W372"/>
    <mergeCell ref="X372:Y372"/>
    <mergeCell ref="Z372:AG372"/>
    <mergeCell ref="AH372:AI372"/>
    <mergeCell ref="C375:I375"/>
    <mergeCell ref="J375:W375"/>
    <mergeCell ref="X375:Y375"/>
    <mergeCell ref="Z375:AG375"/>
    <mergeCell ref="AH375:AI375"/>
    <mergeCell ref="C374:I374"/>
    <mergeCell ref="J374:W374"/>
    <mergeCell ref="X374:Y374"/>
    <mergeCell ref="Z374:AG374"/>
    <mergeCell ref="AH374:AI374"/>
    <mergeCell ref="C369:I369"/>
    <mergeCell ref="J369:W369"/>
    <mergeCell ref="X369:Y369"/>
    <mergeCell ref="Z369:AG369"/>
    <mergeCell ref="AH369:AI369"/>
    <mergeCell ref="C368:I368"/>
    <mergeCell ref="J368:W368"/>
    <mergeCell ref="X368:Y368"/>
    <mergeCell ref="Z368:AG368"/>
    <mergeCell ref="AH368:AI368"/>
    <mergeCell ref="C371:I371"/>
    <mergeCell ref="J371:W371"/>
    <mergeCell ref="X371:Y371"/>
    <mergeCell ref="Z371:AG371"/>
    <mergeCell ref="AH371:AI371"/>
    <mergeCell ref="C370:I370"/>
    <mergeCell ref="J370:W370"/>
    <mergeCell ref="X370:Y370"/>
    <mergeCell ref="Z370:AG370"/>
    <mergeCell ref="AH370:AI370"/>
    <mergeCell ref="AB365:AC365"/>
    <mergeCell ref="AD365:AF365"/>
    <mergeCell ref="A365:B365"/>
    <mergeCell ref="C365:I365"/>
    <mergeCell ref="J365:Q365"/>
    <mergeCell ref="R365:T365"/>
    <mergeCell ref="U365"/>
    <mergeCell ref="AG365"/>
    <mergeCell ref="AH365:AI365"/>
    <mergeCell ref="C367:I367"/>
    <mergeCell ref="J367:W367"/>
    <mergeCell ref="X367:Y367"/>
    <mergeCell ref="Z367:AG367"/>
    <mergeCell ref="AH367:AI367"/>
    <mergeCell ref="V365:W365"/>
    <mergeCell ref="X365:Y365"/>
    <mergeCell ref="Z365:AA365"/>
    <mergeCell ref="AD364:AF364"/>
    <mergeCell ref="AG364"/>
    <mergeCell ref="AH364:AI364"/>
    <mergeCell ref="V363:W363"/>
    <mergeCell ref="X363:Y363"/>
    <mergeCell ref="Z363:AA363"/>
    <mergeCell ref="AB363:AC363"/>
    <mergeCell ref="AD363:AF363"/>
    <mergeCell ref="AG363"/>
    <mergeCell ref="AH363:AI363"/>
    <mergeCell ref="C364:I364"/>
    <mergeCell ref="J364:Q364"/>
    <mergeCell ref="R364:T364"/>
    <mergeCell ref="U364"/>
    <mergeCell ref="V364:W364"/>
    <mergeCell ref="X364:Y364"/>
    <mergeCell ref="Z364:AA364"/>
    <mergeCell ref="AB364:AC364"/>
    <mergeCell ref="AG362"/>
    <mergeCell ref="AH362:AI362"/>
    <mergeCell ref="X361:Y361"/>
    <mergeCell ref="Z361:AA361"/>
    <mergeCell ref="AB361:AC361"/>
    <mergeCell ref="AD361:AF361"/>
    <mergeCell ref="AG361"/>
    <mergeCell ref="U362"/>
    <mergeCell ref="V362:W362"/>
    <mergeCell ref="X362:Y362"/>
    <mergeCell ref="Z362:AA362"/>
    <mergeCell ref="AB362:AC362"/>
    <mergeCell ref="AD362:AF362"/>
    <mergeCell ref="A363:B363"/>
    <mergeCell ref="C363:I363"/>
    <mergeCell ref="J363:Q363"/>
    <mergeCell ref="R363:T363"/>
    <mergeCell ref="U363"/>
    <mergeCell ref="AH361:AI361"/>
    <mergeCell ref="A362:B362"/>
    <mergeCell ref="C362:I362"/>
    <mergeCell ref="J362:Q362"/>
    <mergeCell ref="R362:T362"/>
    <mergeCell ref="AH360:AI360"/>
    <mergeCell ref="V359:W359"/>
    <mergeCell ref="X359:Y359"/>
    <mergeCell ref="Z359:AA359"/>
    <mergeCell ref="AB359:AC359"/>
    <mergeCell ref="AD359:AF359"/>
    <mergeCell ref="AH359:AI359"/>
    <mergeCell ref="A360:B360"/>
    <mergeCell ref="C360:I360"/>
    <mergeCell ref="J360:Q360"/>
    <mergeCell ref="R360:T360"/>
    <mergeCell ref="U360"/>
    <mergeCell ref="V360:W360"/>
    <mergeCell ref="X360:Y360"/>
    <mergeCell ref="Z360:AA360"/>
    <mergeCell ref="AB360:AC360"/>
    <mergeCell ref="C361:I361"/>
    <mergeCell ref="J361:Q361"/>
    <mergeCell ref="R361:T361"/>
    <mergeCell ref="U361"/>
    <mergeCell ref="V361:W361"/>
    <mergeCell ref="AG359"/>
    <mergeCell ref="AD360:AF360"/>
    <mergeCell ref="AG360"/>
    <mergeCell ref="AH358:AI358"/>
    <mergeCell ref="V357:W357"/>
    <mergeCell ref="X357:Y357"/>
    <mergeCell ref="Z357:AA357"/>
    <mergeCell ref="AB357:AC357"/>
    <mergeCell ref="AD357:AF357"/>
    <mergeCell ref="AH357:AI357"/>
    <mergeCell ref="C358:I358"/>
    <mergeCell ref="J358:Q358"/>
    <mergeCell ref="R358:T358"/>
    <mergeCell ref="U358"/>
    <mergeCell ref="V358:W358"/>
    <mergeCell ref="X358:Y358"/>
    <mergeCell ref="Z358:AA358"/>
    <mergeCell ref="AB358:AC358"/>
    <mergeCell ref="AD358:AF358"/>
    <mergeCell ref="A359:B359"/>
    <mergeCell ref="C359:I359"/>
    <mergeCell ref="J359:Q359"/>
    <mergeCell ref="R359:T359"/>
    <mergeCell ref="U359"/>
    <mergeCell ref="AG357"/>
    <mergeCell ref="AG358"/>
    <mergeCell ref="A357:B357"/>
    <mergeCell ref="C357:I357"/>
    <mergeCell ref="J357:Q357"/>
    <mergeCell ref="Z356:AA356"/>
    <mergeCell ref="AB356:AC356"/>
    <mergeCell ref="AD356:AF356"/>
    <mergeCell ref="AG356"/>
    <mergeCell ref="AH356:AI356"/>
    <mergeCell ref="X355:Y355"/>
    <mergeCell ref="Z355:AA355"/>
    <mergeCell ref="AB355:AC355"/>
    <mergeCell ref="AD355:AF355"/>
    <mergeCell ref="AG355"/>
    <mergeCell ref="R357:T357"/>
    <mergeCell ref="U357"/>
    <mergeCell ref="AH355:AI355"/>
    <mergeCell ref="A356:B356"/>
    <mergeCell ref="C356:I356"/>
    <mergeCell ref="J356:Q356"/>
    <mergeCell ref="R356:T356"/>
    <mergeCell ref="U356"/>
    <mergeCell ref="V356:W356"/>
    <mergeCell ref="X356:Y356"/>
    <mergeCell ref="AH354:AI354"/>
    <mergeCell ref="V353:W353"/>
    <mergeCell ref="X353:Y353"/>
    <mergeCell ref="Z353:AA353"/>
    <mergeCell ref="AB353:AC353"/>
    <mergeCell ref="AD353:AF353"/>
    <mergeCell ref="AH353:AI353"/>
    <mergeCell ref="A354:B354"/>
    <mergeCell ref="C354:I354"/>
    <mergeCell ref="J354:Q354"/>
    <mergeCell ref="R354:T354"/>
    <mergeCell ref="U354"/>
    <mergeCell ref="V354:W354"/>
    <mergeCell ref="X354:Y354"/>
    <mergeCell ref="Z354:AA354"/>
    <mergeCell ref="AB354:AC354"/>
    <mergeCell ref="C355:I355"/>
    <mergeCell ref="J355:Q355"/>
    <mergeCell ref="R355:T355"/>
    <mergeCell ref="U355"/>
    <mergeCell ref="V355:W355"/>
    <mergeCell ref="AG353"/>
    <mergeCell ref="AD354:AF354"/>
    <mergeCell ref="AG354"/>
    <mergeCell ref="AH352:AI352"/>
    <mergeCell ref="V351:W351"/>
    <mergeCell ref="X351:Y351"/>
    <mergeCell ref="Z351:AA351"/>
    <mergeCell ref="AB351:AC351"/>
    <mergeCell ref="AD351:AF351"/>
    <mergeCell ref="AH351:AI351"/>
    <mergeCell ref="C352:I352"/>
    <mergeCell ref="J352:Q352"/>
    <mergeCell ref="R352:T352"/>
    <mergeCell ref="U352"/>
    <mergeCell ref="V352:W352"/>
    <mergeCell ref="X352:Y352"/>
    <mergeCell ref="Z352:AA352"/>
    <mergeCell ref="AB352:AC352"/>
    <mergeCell ref="AD352:AF352"/>
    <mergeCell ref="A353:B353"/>
    <mergeCell ref="C353:I353"/>
    <mergeCell ref="J353:Q353"/>
    <mergeCell ref="R353:T353"/>
    <mergeCell ref="U353"/>
    <mergeCell ref="AG351"/>
    <mergeCell ref="AG352"/>
    <mergeCell ref="A351:B351"/>
    <mergeCell ref="C351:I351"/>
    <mergeCell ref="J351:Q351"/>
    <mergeCell ref="Z350:AA350"/>
    <mergeCell ref="AB350:AC350"/>
    <mergeCell ref="AD350:AF350"/>
    <mergeCell ref="AG350"/>
    <mergeCell ref="AH350:AI350"/>
    <mergeCell ref="X349:Y349"/>
    <mergeCell ref="Z349:AA349"/>
    <mergeCell ref="AB349:AC349"/>
    <mergeCell ref="AD349:AF349"/>
    <mergeCell ref="AG349"/>
    <mergeCell ref="R351:T351"/>
    <mergeCell ref="U351"/>
    <mergeCell ref="AH349:AI349"/>
    <mergeCell ref="A350:B350"/>
    <mergeCell ref="C350:I350"/>
    <mergeCell ref="J350:Q350"/>
    <mergeCell ref="R350:T350"/>
    <mergeCell ref="U350"/>
    <mergeCell ref="V350:W350"/>
    <mergeCell ref="X350:Y350"/>
    <mergeCell ref="AH348:AI348"/>
    <mergeCell ref="V347:W347"/>
    <mergeCell ref="X347:Y347"/>
    <mergeCell ref="Z347:AA347"/>
    <mergeCell ref="AB347:AC347"/>
    <mergeCell ref="AD347:AF347"/>
    <mergeCell ref="AH347:AI347"/>
    <mergeCell ref="A348:B348"/>
    <mergeCell ref="C348:I348"/>
    <mergeCell ref="J348:Q348"/>
    <mergeCell ref="R348:T348"/>
    <mergeCell ref="U348"/>
    <mergeCell ref="V348:W348"/>
    <mergeCell ref="X348:Y348"/>
    <mergeCell ref="Z348:AA348"/>
    <mergeCell ref="AB348:AC348"/>
    <mergeCell ref="C349:I349"/>
    <mergeCell ref="J349:Q349"/>
    <mergeCell ref="R349:T349"/>
    <mergeCell ref="U349"/>
    <mergeCell ref="V349:W349"/>
    <mergeCell ref="AG347"/>
    <mergeCell ref="AD348:AF348"/>
    <mergeCell ref="AG348"/>
    <mergeCell ref="AH346:AI346"/>
    <mergeCell ref="V345:W345"/>
    <mergeCell ref="X345:Y345"/>
    <mergeCell ref="Z345:AA345"/>
    <mergeCell ref="AB345:AC345"/>
    <mergeCell ref="AD345:AF345"/>
    <mergeCell ref="AH345:AI345"/>
    <mergeCell ref="C346:I346"/>
    <mergeCell ref="J346:Q346"/>
    <mergeCell ref="R346:T346"/>
    <mergeCell ref="U346"/>
    <mergeCell ref="V346:W346"/>
    <mergeCell ref="X346:Y346"/>
    <mergeCell ref="Z346:AA346"/>
    <mergeCell ref="AB346:AC346"/>
    <mergeCell ref="AD346:AF346"/>
    <mergeCell ref="A347:B347"/>
    <mergeCell ref="C347:I347"/>
    <mergeCell ref="J347:Q347"/>
    <mergeCell ref="R347:T347"/>
    <mergeCell ref="U347"/>
    <mergeCell ref="AG345"/>
    <mergeCell ref="AG346"/>
    <mergeCell ref="A345:B345"/>
    <mergeCell ref="C345:I345"/>
    <mergeCell ref="J345:Q345"/>
    <mergeCell ref="Z344:AA344"/>
    <mergeCell ref="AB344:AC344"/>
    <mergeCell ref="AD344:AF344"/>
    <mergeCell ref="AG344"/>
    <mergeCell ref="AH344:AI344"/>
    <mergeCell ref="X343:Y343"/>
    <mergeCell ref="Z343:AA343"/>
    <mergeCell ref="AB343:AC343"/>
    <mergeCell ref="AD343:AF343"/>
    <mergeCell ref="AG343"/>
    <mergeCell ref="R345:T345"/>
    <mergeCell ref="U345"/>
    <mergeCell ref="AH343:AI343"/>
    <mergeCell ref="A344:B344"/>
    <mergeCell ref="C344:I344"/>
    <mergeCell ref="J344:Q344"/>
    <mergeCell ref="R344:T344"/>
    <mergeCell ref="U344"/>
    <mergeCell ref="V344:W344"/>
    <mergeCell ref="X344:Y344"/>
    <mergeCell ref="AH342:AI342"/>
    <mergeCell ref="V341:W341"/>
    <mergeCell ref="X341:Y341"/>
    <mergeCell ref="Z341:AA341"/>
    <mergeCell ref="AB341:AC341"/>
    <mergeCell ref="AD341:AF341"/>
    <mergeCell ref="AH341:AI341"/>
    <mergeCell ref="A342:B342"/>
    <mergeCell ref="C342:I342"/>
    <mergeCell ref="J342:Q342"/>
    <mergeCell ref="R342:T342"/>
    <mergeCell ref="U342"/>
    <mergeCell ref="V342:W342"/>
    <mergeCell ref="X342:Y342"/>
    <mergeCell ref="Z342:AA342"/>
    <mergeCell ref="AB342:AC342"/>
    <mergeCell ref="C343:I343"/>
    <mergeCell ref="J343:Q343"/>
    <mergeCell ref="R343:T343"/>
    <mergeCell ref="U343"/>
    <mergeCell ref="V343:W343"/>
    <mergeCell ref="AG341"/>
    <mergeCell ref="AD342:AF342"/>
    <mergeCell ref="AG342"/>
    <mergeCell ref="AH340:AI340"/>
    <mergeCell ref="V339:W339"/>
    <mergeCell ref="X339:Y339"/>
    <mergeCell ref="Z339:AA339"/>
    <mergeCell ref="AB339:AC339"/>
    <mergeCell ref="AD339:AF339"/>
    <mergeCell ref="AH339:AI339"/>
    <mergeCell ref="C340:I340"/>
    <mergeCell ref="J340:Q340"/>
    <mergeCell ref="R340:T340"/>
    <mergeCell ref="U340"/>
    <mergeCell ref="V340:W340"/>
    <mergeCell ref="X340:Y340"/>
    <mergeCell ref="Z340:AA340"/>
    <mergeCell ref="AB340:AC340"/>
    <mergeCell ref="AD340:AF340"/>
    <mergeCell ref="A341:B341"/>
    <mergeCell ref="C341:I341"/>
    <mergeCell ref="J341:Q341"/>
    <mergeCell ref="R341:T341"/>
    <mergeCell ref="U341"/>
    <mergeCell ref="AG339"/>
    <mergeCell ref="AG340"/>
    <mergeCell ref="A339:B339"/>
    <mergeCell ref="C339:I339"/>
    <mergeCell ref="J339:Q339"/>
    <mergeCell ref="Z338:AA338"/>
    <mergeCell ref="AB338:AC338"/>
    <mergeCell ref="AD338:AF338"/>
    <mergeCell ref="AG338"/>
    <mergeCell ref="AH338:AI338"/>
    <mergeCell ref="X337:Y337"/>
    <mergeCell ref="Z337:AA337"/>
    <mergeCell ref="AB337:AC337"/>
    <mergeCell ref="AD337:AF337"/>
    <mergeCell ref="AG337"/>
    <mergeCell ref="R339:T339"/>
    <mergeCell ref="U339"/>
    <mergeCell ref="AH337:AI337"/>
    <mergeCell ref="A338:B338"/>
    <mergeCell ref="C338:I338"/>
    <mergeCell ref="J338:Q338"/>
    <mergeCell ref="R338:T338"/>
    <mergeCell ref="U338"/>
    <mergeCell ref="V338:W338"/>
    <mergeCell ref="X338:Y338"/>
    <mergeCell ref="AH336:AI336"/>
    <mergeCell ref="V335:W335"/>
    <mergeCell ref="X335:Y335"/>
    <mergeCell ref="Z335:AA335"/>
    <mergeCell ref="AB335:AC335"/>
    <mergeCell ref="AD335:AF335"/>
    <mergeCell ref="AH335:AI335"/>
    <mergeCell ref="A336:B336"/>
    <mergeCell ref="C336:I336"/>
    <mergeCell ref="J336:Q336"/>
    <mergeCell ref="R336:T336"/>
    <mergeCell ref="U336"/>
    <mergeCell ref="V336:W336"/>
    <mergeCell ref="X336:Y336"/>
    <mergeCell ref="Z336:AA336"/>
    <mergeCell ref="AB336:AC336"/>
    <mergeCell ref="C337:I337"/>
    <mergeCell ref="J337:Q337"/>
    <mergeCell ref="R337:T337"/>
    <mergeCell ref="U337"/>
    <mergeCell ref="V337:W337"/>
    <mergeCell ref="AG335"/>
    <mergeCell ref="AD336:AF336"/>
    <mergeCell ref="AG336"/>
    <mergeCell ref="AH334:AI334"/>
    <mergeCell ref="V333:W333"/>
    <mergeCell ref="X333:Y333"/>
    <mergeCell ref="Z333:AA333"/>
    <mergeCell ref="AB333:AC333"/>
    <mergeCell ref="AD333:AF333"/>
    <mergeCell ref="AH333:AI333"/>
    <mergeCell ref="C334:I334"/>
    <mergeCell ref="J334:Q334"/>
    <mergeCell ref="R334:T334"/>
    <mergeCell ref="U334"/>
    <mergeCell ref="V334:W334"/>
    <mergeCell ref="X334:Y334"/>
    <mergeCell ref="Z334:AA334"/>
    <mergeCell ref="AB334:AC334"/>
    <mergeCell ref="AD334:AF334"/>
    <mergeCell ref="A335:B335"/>
    <mergeCell ref="C335:I335"/>
    <mergeCell ref="J335:Q335"/>
    <mergeCell ref="R335:T335"/>
    <mergeCell ref="U335"/>
    <mergeCell ref="AG333"/>
    <mergeCell ref="AG334"/>
    <mergeCell ref="A333:B333"/>
    <mergeCell ref="C333:I333"/>
    <mergeCell ref="J333:Q333"/>
    <mergeCell ref="Z332:AA332"/>
    <mergeCell ref="AB332:AC332"/>
    <mergeCell ref="AD332:AF332"/>
    <mergeCell ref="AG332"/>
    <mergeCell ref="AH332:AI332"/>
    <mergeCell ref="X331:Y331"/>
    <mergeCell ref="Z331:AA331"/>
    <mergeCell ref="AB331:AC331"/>
    <mergeCell ref="AD331:AF331"/>
    <mergeCell ref="AG331"/>
    <mergeCell ref="R333:T333"/>
    <mergeCell ref="U333"/>
    <mergeCell ref="AH331:AI331"/>
    <mergeCell ref="A332:B332"/>
    <mergeCell ref="C332:I332"/>
    <mergeCell ref="J332:Q332"/>
    <mergeCell ref="R332:T332"/>
    <mergeCell ref="U332"/>
    <mergeCell ref="V332:W332"/>
    <mergeCell ref="X332:Y332"/>
    <mergeCell ref="AH330:AI330"/>
    <mergeCell ref="V329:W329"/>
    <mergeCell ref="X329:Y329"/>
    <mergeCell ref="Z329:AA329"/>
    <mergeCell ref="AB329:AC329"/>
    <mergeCell ref="AD329:AF329"/>
    <mergeCell ref="AH329:AI329"/>
    <mergeCell ref="A330:B330"/>
    <mergeCell ref="C330:I330"/>
    <mergeCell ref="J330:Q330"/>
    <mergeCell ref="R330:T330"/>
    <mergeCell ref="U330"/>
    <mergeCell ref="V330:W330"/>
    <mergeCell ref="X330:Y330"/>
    <mergeCell ref="Z330:AA330"/>
    <mergeCell ref="AB330:AC330"/>
    <mergeCell ref="C331:I331"/>
    <mergeCell ref="J331:Q331"/>
    <mergeCell ref="R331:T331"/>
    <mergeCell ref="U331"/>
    <mergeCell ref="V331:W331"/>
    <mergeCell ref="AG329"/>
    <mergeCell ref="AD330:AF330"/>
    <mergeCell ref="AG330"/>
    <mergeCell ref="AH328:AI328"/>
    <mergeCell ref="V327:W327"/>
    <mergeCell ref="X327:Y327"/>
    <mergeCell ref="Z327:AA327"/>
    <mergeCell ref="AB327:AC327"/>
    <mergeCell ref="AD327:AF327"/>
    <mergeCell ref="AH327:AI327"/>
    <mergeCell ref="C328:I328"/>
    <mergeCell ref="J328:Q328"/>
    <mergeCell ref="R328:T328"/>
    <mergeCell ref="U328"/>
    <mergeCell ref="V328:W328"/>
    <mergeCell ref="X328:Y328"/>
    <mergeCell ref="Z328:AA328"/>
    <mergeCell ref="AB328:AC328"/>
    <mergeCell ref="AD328:AF328"/>
    <mergeCell ref="A329:B329"/>
    <mergeCell ref="C329:I329"/>
    <mergeCell ref="J329:Q329"/>
    <mergeCell ref="R329:T329"/>
    <mergeCell ref="U329"/>
    <mergeCell ref="AG327"/>
    <mergeCell ref="AG328"/>
    <mergeCell ref="A327:B327"/>
    <mergeCell ref="C327:I327"/>
    <mergeCell ref="J327:Q327"/>
    <mergeCell ref="Z326:AA326"/>
    <mergeCell ref="AB326:AC326"/>
    <mergeCell ref="AD326:AF326"/>
    <mergeCell ref="AG326"/>
    <mergeCell ref="AH326:AI326"/>
    <mergeCell ref="X325:Y325"/>
    <mergeCell ref="Z325:AA325"/>
    <mergeCell ref="AB325:AC325"/>
    <mergeCell ref="AD325:AF325"/>
    <mergeCell ref="AG325"/>
    <mergeCell ref="R327:T327"/>
    <mergeCell ref="U327"/>
    <mergeCell ref="AH325:AI325"/>
    <mergeCell ref="A326:B326"/>
    <mergeCell ref="C326:I326"/>
    <mergeCell ref="J326:Q326"/>
    <mergeCell ref="R326:T326"/>
    <mergeCell ref="U326"/>
    <mergeCell ref="V326:W326"/>
    <mergeCell ref="X326:Y326"/>
    <mergeCell ref="AH324:AI324"/>
    <mergeCell ref="V323:W323"/>
    <mergeCell ref="X323:Y323"/>
    <mergeCell ref="Z323:AA323"/>
    <mergeCell ref="AB323:AC323"/>
    <mergeCell ref="AD323:AF323"/>
    <mergeCell ref="AH323:AI323"/>
    <mergeCell ref="A324:B324"/>
    <mergeCell ref="C324:I324"/>
    <mergeCell ref="J324:Q324"/>
    <mergeCell ref="R324:T324"/>
    <mergeCell ref="U324"/>
    <mergeCell ref="V324:W324"/>
    <mergeCell ref="X324:Y324"/>
    <mergeCell ref="Z324:AA324"/>
    <mergeCell ref="AB324:AC324"/>
    <mergeCell ref="C325:I325"/>
    <mergeCell ref="J325:Q325"/>
    <mergeCell ref="R325:T325"/>
    <mergeCell ref="U325"/>
    <mergeCell ref="V325:W325"/>
    <mergeCell ref="AG323"/>
    <mergeCell ref="AD324:AF324"/>
    <mergeCell ref="AG324"/>
    <mergeCell ref="AH322:AI322"/>
    <mergeCell ref="V321:W321"/>
    <mergeCell ref="X321:Y321"/>
    <mergeCell ref="Z321:AA321"/>
    <mergeCell ref="AB321:AC321"/>
    <mergeCell ref="AD321:AF321"/>
    <mergeCell ref="AH321:AI321"/>
    <mergeCell ref="A322:B322"/>
    <mergeCell ref="C322:I322"/>
    <mergeCell ref="J322:Q322"/>
    <mergeCell ref="R322:T322"/>
    <mergeCell ref="U322"/>
    <mergeCell ref="V322:W322"/>
    <mergeCell ref="X322:Y322"/>
    <mergeCell ref="Z322:AA322"/>
    <mergeCell ref="AB322:AC322"/>
    <mergeCell ref="A323:B323"/>
    <mergeCell ref="C323:I323"/>
    <mergeCell ref="J323:Q323"/>
    <mergeCell ref="R323:T323"/>
    <mergeCell ref="U323"/>
    <mergeCell ref="AG321"/>
    <mergeCell ref="AD322:AF322"/>
    <mergeCell ref="AG322"/>
    <mergeCell ref="A321:B321"/>
    <mergeCell ref="C321:I321"/>
    <mergeCell ref="V319:W319"/>
    <mergeCell ref="X319:Y319"/>
    <mergeCell ref="Z319:AA319"/>
    <mergeCell ref="AB319:AC319"/>
    <mergeCell ref="AD319:AF319"/>
    <mergeCell ref="A319:B319"/>
    <mergeCell ref="C319:I319"/>
    <mergeCell ref="J319:Q319"/>
    <mergeCell ref="R319:T319"/>
    <mergeCell ref="U319"/>
    <mergeCell ref="X320:Y320"/>
    <mergeCell ref="Z320:AA320"/>
    <mergeCell ref="AB320:AC320"/>
    <mergeCell ref="AD320:AF320"/>
    <mergeCell ref="AG320"/>
    <mergeCell ref="AH320:AI320"/>
    <mergeCell ref="J321:Q321"/>
    <mergeCell ref="R321:T321"/>
    <mergeCell ref="U321"/>
    <mergeCell ref="AG319"/>
    <mergeCell ref="AH319:AI319"/>
    <mergeCell ref="C320:I320"/>
    <mergeCell ref="J320:Q320"/>
    <mergeCell ref="R320:T320"/>
    <mergeCell ref="U320"/>
    <mergeCell ref="V320:W320"/>
    <mergeCell ref="C317:I317"/>
    <mergeCell ref="J317:Q317"/>
    <mergeCell ref="R317:T317"/>
    <mergeCell ref="U317"/>
    <mergeCell ref="V317:W317"/>
    <mergeCell ref="A315:AI315"/>
    <mergeCell ref="A316:B316"/>
    <mergeCell ref="C316:I316"/>
    <mergeCell ref="J316:Q316"/>
    <mergeCell ref="R316:T316"/>
    <mergeCell ref="AD318:AF318"/>
    <mergeCell ref="AG318"/>
    <mergeCell ref="AH318:AI318"/>
    <mergeCell ref="X317:Y317"/>
    <mergeCell ref="Z317:AA317"/>
    <mergeCell ref="AB317:AC317"/>
    <mergeCell ref="AD317:AF317"/>
    <mergeCell ref="AG317"/>
    <mergeCell ref="AH317:AI317"/>
    <mergeCell ref="A318:B318"/>
    <mergeCell ref="C318:I318"/>
    <mergeCell ref="J318:Q318"/>
    <mergeCell ref="R318:T318"/>
    <mergeCell ref="U318"/>
    <mergeCell ref="V318:W318"/>
    <mergeCell ref="X318:Y318"/>
    <mergeCell ref="Z318:AA318"/>
    <mergeCell ref="AB318:AC318"/>
    <mergeCell ref="C312:I312"/>
    <mergeCell ref="J312:W312"/>
    <mergeCell ref="X312:Y312"/>
    <mergeCell ref="Z312:AG312"/>
    <mergeCell ref="AH312:AI312"/>
    <mergeCell ref="C311:I311"/>
    <mergeCell ref="J311:W311"/>
    <mergeCell ref="X311:Y311"/>
    <mergeCell ref="Z311:AG311"/>
    <mergeCell ref="AH311:AI311"/>
    <mergeCell ref="AG316"/>
    <mergeCell ref="AH316:AI316"/>
    <mergeCell ref="C313:I313"/>
    <mergeCell ref="J313:W313"/>
    <mergeCell ref="X313:Y313"/>
    <mergeCell ref="Z313:AG313"/>
    <mergeCell ref="AH313:AI313"/>
    <mergeCell ref="U316"/>
    <mergeCell ref="V316:W316"/>
    <mergeCell ref="X316:Y316"/>
    <mergeCell ref="Z316:AA316"/>
    <mergeCell ref="AB316:AC316"/>
    <mergeCell ref="AD316:AF316"/>
    <mergeCell ref="C308:I308"/>
    <mergeCell ref="J308:W308"/>
    <mergeCell ref="X308:Y308"/>
    <mergeCell ref="Z308:AG308"/>
    <mergeCell ref="AH308:AI308"/>
    <mergeCell ref="C307:I307"/>
    <mergeCell ref="J307:W307"/>
    <mergeCell ref="X307:Y307"/>
    <mergeCell ref="Z307:AG307"/>
    <mergeCell ref="AH307:AI307"/>
    <mergeCell ref="C310:I310"/>
    <mergeCell ref="J310:W310"/>
    <mergeCell ref="X310:Y310"/>
    <mergeCell ref="Z310:AG310"/>
    <mergeCell ref="AH310:AI310"/>
    <mergeCell ref="C309:I309"/>
    <mergeCell ref="J309:W309"/>
    <mergeCell ref="X309:Y309"/>
    <mergeCell ref="Z309:AG309"/>
    <mergeCell ref="AH309:AI309"/>
    <mergeCell ref="C304:I304"/>
    <mergeCell ref="J304:W304"/>
    <mergeCell ref="X304:Y304"/>
    <mergeCell ref="Z304:AG304"/>
    <mergeCell ref="AH304:AI304"/>
    <mergeCell ref="C303:I303"/>
    <mergeCell ref="J303:W303"/>
    <mergeCell ref="X303:Y303"/>
    <mergeCell ref="Z303:AG303"/>
    <mergeCell ref="AH303:AI303"/>
    <mergeCell ref="C306:I306"/>
    <mergeCell ref="J306:W306"/>
    <mergeCell ref="X306:Y306"/>
    <mergeCell ref="Z306:AG306"/>
    <mergeCell ref="AH306:AI306"/>
    <mergeCell ref="C305:I305"/>
    <mergeCell ref="J305:W305"/>
    <mergeCell ref="X305:Y305"/>
    <mergeCell ref="Z305:AG305"/>
    <mergeCell ref="AH305:AI305"/>
    <mergeCell ref="C300:I300"/>
    <mergeCell ref="J300:W300"/>
    <mergeCell ref="X300:Y300"/>
    <mergeCell ref="Z300:AG300"/>
    <mergeCell ref="AH300:AI300"/>
    <mergeCell ref="C299:I299"/>
    <mergeCell ref="J299:W299"/>
    <mergeCell ref="X299:Y299"/>
    <mergeCell ref="Z299:AG299"/>
    <mergeCell ref="AH299:AI299"/>
    <mergeCell ref="C302:I302"/>
    <mergeCell ref="J302:W302"/>
    <mergeCell ref="X302:Y302"/>
    <mergeCell ref="Z302:AG302"/>
    <mergeCell ref="AH302:AI302"/>
    <mergeCell ref="C301:I301"/>
    <mergeCell ref="J301:W301"/>
    <mergeCell ref="X301:Y301"/>
    <mergeCell ref="Z301:AG301"/>
    <mergeCell ref="AH301:AI301"/>
    <mergeCell ref="C296:I296"/>
    <mergeCell ref="J296:W296"/>
    <mergeCell ref="X296:Y296"/>
    <mergeCell ref="Z296:AG296"/>
    <mergeCell ref="AH296:AI296"/>
    <mergeCell ref="AH293:AI293"/>
    <mergeCell ref="X294:Y294"/>
    <mergeCell ref="Z294:AA294"/>
    <mergeCell ref="AB294:AC294"/>
    <mergeCell ref="AD294:AF294"/>
    <mergeCell ref="C298:I298"/>
    <mergeCell ref="J298:W298"/>
    <mergeCell ref="X298:Y298"/>
    <mergeCell ref="Z298:AG298"/>
    <mergeCell ref="AH298:AI298"/>
    <mergeCell ref="C297:I297"/>
    <mergeCell ref="J297:W297"/>
    <mergeCell ref="X297:Y297"/>
    <mergeCell ref="Z297:AG297"/>
    <mergeCell ref="AH297:AI297"/>
    <mergeCell ref="C293:I293"/>
    <mergeCell ref="J293:Q293"/>
    <mergeCell ref="R293:T293"/>
    <mergeCell ref="U293"/>
    <mergeCell ref="V293:W293"/>
    <mergeCell ref="AG294"/>
    <mergeCell ref="AH294:AI294"/>
    <mergeCell ref="X293:Y293"/>
    <mergeCell ref="Z293:AA293"/>
    <mergeCell ref="AB293:AC293"/>
    <mergeCell ref="AD293:AF293"/>
    <mergeCell ref="AG293"/>
    <mergeCell ref="C291:I291"/>
    <mergeCell ref="J291:Q291"/>
    <mergeCell ref="R291:T291"/>
    <mergeCell ref="U291"/>
    <mergeCell ref="V291:W291"/>
    <mergeCell ref="A294:B294"/>
    <mergeCell ref="C294:I294"/>
    <mergeCell ref="J294:Q294"/>
    <mergeCell ref="R294:T294"/>
    <mergeCell ref="U294"/>
    <mergeCell ref="V294:W294"/>
    <mergeCell ref="AH292:AI292"/>
    <mergeCell ref="X291:Y291"/>
    <mergeCell ref="Z291:AA291"/>
    <mergeCell ref="AB291:AC291"/>
    <mergeCell ref="AD291:AF291"/>
    <mergeCell ref="AG291"/>
    <mergeCell ref="V292:W292"/>
    <mergeCell ref="X292:Y292"/>
    <mergeCell ref="Z292:AA292"/>
    <mergeCell ref="AB292:AC292"/>
    <mergeCell ref="AD292:AF292"/>
    <mergeCell ref="AG292"/>
    <mergeCell ref="A289:B289"/>
    <mergeCell ref="C289:I289"/>
    <mergeCell ref="J289:Q289"/>
    <mergeCell ref="R289:T289"/>
    <mergeCell ref="U289"/>
    <mergeCell ref="AH291:AI291"/>
    <mergeCell ref="C292:I292"/>
    <mergeCell ref="J292:Q292"/>
    <mergeCell ref="R292:T292"/>
    <mergeCell ref="U292"/>
    <mergeCell ref="A285:B285"/>
    <mergeCell ref="C285:I285"/>
    <mergeCell ref="J285:Q285"/>
    <mergeCell ref="R285:T285"/>
    <mergeCell ref="U285"/>
    <mergeCell ref="AG287"/>
    <mergeCell ref="AD288:AF288"/>
    <mergeCell ref="AG288"/>
    <mergeCell ref="A287:B287"/>
    <mergeCell ref="C287:I287"/>
    <mergeCell ref="AH290:AI290"/>
    <mergeCell ref="V289:W289"/>
    <mergeCell ref="X289:Y289"/>
    <mergeCell ref="Z289:AA289"/>
    <mergeCell ref="AB289:AC289"/>
    <mergeCell ref="AD289:AF289"/>
    <mergeCell ref="AH289:AI289"/>
    <mergeCell ref="A290:B290"/>
    <mergeCell ref="C290:I290"/>
    <mergeCell ref="J290:Q290"/>
    <mergeCell ref="R290:T290"/>
    <mergeCell ref="U290"/>
    <mergeCell ref="V290:W290"/>
    <mergeCell ref="X290:Y290"/>
    <mergeCell ref="Z290:AA290"/>
    <mergeCell ref="AB290:AC290"/>
    <mergeCell ref="J287:Q287"/>
    <mergeCell ref="R287:T287"/>
    <mergeCell ref="U287"/>
    <mergeCell ref="AG289"/>
    <mergeCell ref="AD290:AF290"/>
    <mergeCell ref="AG290"/>
    <mergeCell ref="A286:B286"/>
    <mergeCell ref="C286:I286"/>
    <mergeCell ref="J286:Q286"/>
    <mergeCell ref="R286:T286"/>
    <mergeCell ref="U286"/>
    <mergeCell ref="AH288:AI288"/>
    <mergeCell ref="V287:W287"/>
    <mergeCell ref="X287:Y287"/>
    <mergeCell ref="Z287:AA287"/>
    <mergeCell ref="AB287:AC287"/>
    <mergeCell ref="AD287:AF287"/>
    <mergeCell ref="AH287:AI287"/>
    <mergeCell ref="A288:B288"/>
    <mergeCell ref="C288:I288"/>
    <mergeCell ref="J288:Q288"/>
    <mergeCell ref="R288:T288"/>
    <mergeCell ref="U288"/>
    <mergeCell ref="V288:W288"/>
    <mergeCell ref="X288:Y288"/>
    <mergeCell ref="Z288:AA288"/>
    <mergeCell ref="AB288:AC288"/>
    <mergeCell ref="AH286:AI286"/>
    <mergeCell ref="V285:W285"/>
    <mergeCell ref="X285:Y285"/>
    <mergeCell ref="Z285:AA285"/>
    <mergeCell ref="AB285:AC285"/>
    <mergeCell ref="AD285:AF285"/>
    <mergeCell ref="V286:W286"/>
    <mergeCell ref="X286:Y286"/>
    <mergeCell ref="Z286:AA286"/>
    <mergeCell ref="AB286:AC286"/>
    <mergeCell ref="AD286:AF286"/>
    <mergeCell ref="AG286"/>
    <mergeCell ref="J283:Q283"/>
    <mergeCell ref="R283:T283"/>
    <mergeCell ref="U283"/>
    <mergeCell ref="AG285"/>
    <mergeCell ref="AH285:AI285"/>
    <mergeCell ref="AH284:AI284"/>
    <mergeCell ref="V283:W283"/>
    <mergeCell ref="X283:Y283"/>
    <mergeCell ref="Z283:AA283"/>
    <mergeCell ref="AB283:AC283"/>
    <mergeCell ref="AD283:AF283"/>
    <mergeCell ref="AH283:AI283"/>
    <mergeCell ref="A284:B284"/>
    <mergeCell ref="C284:I284"/>
    <mergeCell ref="J284:Q284"/>
    <mergeCell ref="R284:T284"/>
    <mergeCell ref="U284"/>
    <mergeCell ref="V284:W284"/>
    <mergeCell ref="X284:Y284"/>
    <mergeCell ref="Z284:AA284"/>
    <mergeCell ref="AB284:AC284"/>
    <mergeCell ref="A281:B281"/>
    <mergeCell ref="C281:I281"/>
    <mergeCell ref="J281:Q281"/>
    <mergeCell ref="R281:T281"/>
    <mergeCell ref="U281"/>
    <mergeCell ref="AG283"/>
    <mergeCell ref="AD284:AF284"/>
    <mergeCell ref="AG284"/>
    <mergeCell ref="A283:B283"/>
    <mergeCell ref="C283:I283"/>
    <mergeCell ref="A277:B277"/>
    <mergeCell ref="C277:I277"/>
    <mergeCell ref="J277:Q277"/>
    <mergeCell ref="R277:T277"/>
    <mergeCell ref="U277"/>
    <mergeCell ref="AG279"/>
    <mergeCell ref="AD280:AF280"/>
    <mergeCell ref="AG280"/>
    <mergeCell ref="A279:B279"/>
    <mergeCell ref="C279:I279"/>
    <mergeCell ref="AH282:AI282"/>
    <mergeCell ref="V281:W281"/>
    <mergeCell ref="X281:Y281"/>
    <mergeCell ref="Z281:AA281"/>
    <mergeCell ref="AB281:AC281"/>
    <mergeCell ref="AD281:AF281"/>
    <mergeCell ref="V282:W282"/>
    <mergeCell ref="X282:Y282"/>
    <mergeCell ref="Z282:AA282"/>
    <mergeCell ref="AB282:AC282"/>
    <mergeCell ref="AD282:AF282"/>
    <mergeCell ref="AG282"/>
    <mergeCell ref="J279:Q279"/>
    <mergeCell ref="R279:T279"/>
    <mergeCell ref="U279"/>
    <mergeCell ref="AG281"/>
    <mergeCell ref="AH281:AI281"/>
    <mergeCell ref="A282:B282"/>
    <mergeCell ref="C282:I282"/>
    <mergeCell ref="J282:Q282"/>
    <mergeCell ref="R282:T282"/>
    <mergeCell ref="U282"/>
    <mergeCell ref="A278:B278"/>
    <mergeCell ref="C278:I278"/>
    <mergeCell ref="J278:Q278"/>
    <mergeCell ref="R278:T278"/>
    <mergeCell ref="U278"/>
    <mergeCell ref="AH280:AI280"/>
    <mergeCell ref="V279:W279"/>
    <mergeCell ref="X279:Y279"/>
    <mergeCell ref="Z279:AA279"/>
    <mergeCell ref="AB279:AC279"/>
    <mergeCell ref="AD279:AF279"/>
    <mergeCell ref="AH279:AI279"/>
    <mergeCell ref="A280:B280"/>
    <mergeCell ref="C280:I280"/>
    <mergeCell ref="J280:Q280"/>
    <mergeCell ref="R280:T280"/>
    <mergeCell ref="U280"/>
    <mergeCell ref="V280:W280"/>
    <mergeCell ref="X280:Y280"/>
    <mergeCell ref="Z280:AA280"/>
    <mergeCell ref="AB280:AC280"/>
    <mergeCell ref="AH278:AI278"/>
    <mergeCell ref="V277:W277"/>
    <mergeCell ref="X277:Y277"/>
    <mergeCell ref="Z277:AA277"/>
    <mergeCell ref="AB277:AC277"/>
    <mergeCell ref="AD277:AF277"/>
    <mergeCell ref="V278:W278"/>
    <mergeCell ref="X278:Y278"/>
    <mergeCell ref="Z278:AA278"/>
    <mergeCell ref="AB278:AC278"/>
    <mergeCell ref="AD278:AF278"/>
    <mergeCell ref="AG278"/>
    <mergeCell ref="J275:Q275"/>
    <mergeCell ref="R275:T275"/>
    <mergeCell ref="U275"/>
    <mergeCell ref="AG277"/>
    <mergeCell ref="AH277:AI277"/>
    <mergeCell ref="AH276:AI276"/>
    <mergeCell ref="V275:W275"/>
    <mergeCell ref="X275:Y275"/>
    <mergeCell ref="Z275:AA275"/>
    <mergeCell ref="AB275:AC275"/>
    <mergeCell ref="AD275:AF275"/>
    <mergeCell ref="AH275:AI275"/>
    <mergeCell ref="A276:B276"/>
    <mergeCell ref="C276:I276"/>
    <mergeCell ref="J276:Q276"/>
    <mergeCell ref="R276:T276"/>
    <mergeCell ref="U276"/>
    <mergeCell ref="V276:W276"/>
    <mergeCell ref="X276:Y276"/>
    <mergeCell ref="Z276:AA276"/>
    <mergeCell ref="AB276:AC276"/>
    <mergeCell ref="A273:B273"/>
    <mergeCell ref="C273:I273"/>
    <mergeCell ref="J273:Q273"/>
    <mergeCell ref="R273:T273"/>
    <mergeCell ref="U273"/>
    <mergeCell ref="AG275"/>
    <mergeCell ref="AD276:AF276"/>
    <mergeCell ref="AG276"/>
    <mergeCell ref="A275:B275"/>
    <mergeCell ref="C275:I275"/>
    <mergeCell ref="A272:B272"/>
    <mergeCell ref="C272:I272"/>
    <mergeCell ref="J272:Q272"/>
    <mergeCell ref="R272:T272"/>
    <mergeCell ref="AH274:AI274"/>
    <mergeCell ref="V273:W273"/>
    <mergeCell ref="X273:Y273"/>
    <mergeCell ref="Z273:AA273"/>
    <mergeCell ref="AB273:AC273"/>
    <mergeCell ref="AD273:AF273"/>
    <mergeCell ref="V274:W274"/>
    <mergeCell ref="X274:Y274"/>
    <mergeCell ref="Z274:AA274"/>
    <mergeCell ref="AB274:AC274"/>
    <mergeCell ref="AD274:AF274"/>
    <mergeCell ref="AG274"/>
    <mergeCell ref="C271:I271"/>
    <mergeCell ref="J271:Q271"/>
    <mergeCell ref="R271:T271"/>
    <mergeCell ref="U271"/>
    <mergeCell ref="V271:W271"/>
    <mergeCell ref="AG273"/>
    <mergeCell ref="AH273:AI273"/>
    <mergeCell ref="A274:B274"/>
    <mergeCell ref="C274:I274"/>
    <mergeCell ref="J274:Q274"/>
    <mergeCell ref="R274:T274"/>
    <mergeCell ref="U274"/>
    <mergeCell ref="AG272"/>
    <mergeCell ref="AH272:AI272"/>
    <mergeCell ref="X271:Y271"/>
    <mergeCell ref="Z271:AA271"/>
    <mergeCell ref="AB271:AC271"/>
    <mergeCell ref="AD271:AF271"/>
    <mergeCell ref="AG271"/>
    <mergeCell ref="U272"/>
    <mergeCell ref="V272:W272"/>
    <mergeCell ref="X272:Y272"/>
    <mergeCell ref="Z272:AA272"/>
    <mergeCell ref="AB272:AC272"/>
    <mergeCell ref="AD272:AF272"/>
    <mergeCell ref="C269:I269"/>
    <mergeCell ref="J269:Q269"/>
    <mergeCell ref="R269:T269"/>
    <mergeCell ref="U269"/>
    <mergeCell ref="V269:W269"/>
    <mergeCell ref="AH271:AI271"/>
    <mergeCell ref="AH270:AI270"/>
    <mergeCell ref="X269:Y269"/>
    <mergeCell ref="Z269:AA269"/>
    <mergeCell ref="AB269:AC269"/>
    <mergeCell ref="AD269:AF269"/>
    <mergeCell ref="AG269"/>
    <mergeCell ref="V270:W270"/>
    <mergeCell ref="X270:Y270"/>
    <mergeCell ref="Z270:AA270"/>
    <mergeCell ref="AB270:AC270"/>
    <mergeCell ref="AD270:AF270"/>
    <mergeCell ref="AG270"/>
    <mergeCell ref="A267:B267"/>
    <mergeCell ref="C267:I267"/>
    <mergeCell ref="J267:Q267"/>
    <mergeCell ref="R267:T267"/>
    <mergeCell ref="U267"/>
    <mergeCell ref="AH269:AI269"/>
    <mergeCell ref="C270:I270"/>
    <mergeCell ref="J270:Q270"/>
    <mergeCell ref="R270:T270"/>
    <mergeCell ref="U270"/>
    <mergeCell ref="A263:B263"/>
    <mergeCell ref="C263:I263"/>
    <mergeCell ref="J263:Q263"/>
    <mergeCell ref="R263:T263"/>
    <mergeCell ref="U263"/>
    <mergeCell ref="AG265"/>
    <mergeCell ref="AD266:AF266"/>
    <mergeCell ref="AG266"/>
    <mergeCell ref="A265:B265"/>
    <mergeCell ref="C265:I265"/>
    <mergeCell ref="AH268:AI268"/>
    <mergeCell ref="V267:W267"/>
    <mergeCell ref="X267:Y267"/>
    <mergeCell ref="Z267:AA267"/>
    <mergeCell ref="AB267:AC267"/>
    <mergeCell ref="AD267:AF267"/>
    <mergeCell ref="AH267:AI267"/>
    <mergeCell ref="A268:B268"/>
    <mergeCell ref="C268:I268"/>
    <mergeCell ref="J268:Q268"/>
    <mergeCell ref="R268:T268"/>
    <mergeCell ref="U268"/>
    <mergeCell ref="V268:W268"/>
    <mergeCell ref="X268:Y268"/>
    <mergeCell ref="Z268:AA268"/>
    <mergeCell ref="AB268:AC268"/>
    <mergeCell ref="J265:Q265"/>
    <mergeCell ref="R265:T265"/>
    <mergeCell ref="U265"/>
    <mergeCell ref="AG267"/>
    <mergeCell ref="AD268:AF268"/>
    <mergeCell ref="AG268"/>
    <mergeCell ref="A264:B264"/>
    <mergeCell ref="C264:I264"/>
    <mergeCell ref="J264:Q264"/>
    <mergeCell ref="R264:T264"/>
    <mergeCell ref="U264"/>
    <mergeCell ref="AH266:AI266"/>
    <mergeCell ref="V265:W265"/>
    <mergeCell ref="X265:Y265"/>
    <mergeCell ref="Z265:AA265"/>
    <mergeCell ref="AB265:AC265"/>
    <mergeCell ref="AD265:AF265"/>
    <mergeCell ref="AH265:AI265"/>
    <mergeCell ref="A266:B266"/>
    <mergeCell ref="C266:I266"/>
    <mergeCell ref="J266:Q266"/>
    <mergeCell ref="R266:T266"/>
    <mergeCell ref="U266"/>
    <mergeCell ref="V266:W266"/>
    <mergeCell ref="X266:Y266"/>
    <mergeCell ref="Z266:AA266"/>
    <mergeCell ref="AB266:AC266"/>
    <mergeCell ref="AH264:AI264"/>
    <mergeCell ref="V263:W263"/>
    <mergeCell ref="X263:Y263"/>
    <mergeCell ref="Z263:AA263"/>
    <mergeCell ref="AB263:AC263"/>
    <mergeCell ref="AD263:AF263"/>
    <mergeCell ref="V264:W264"/>
    <mergeCell ref="X264:Y264"/>
    <mergeCell ref="Z264:AA264"/>
    <mergeCell ref="AB264:AC264"/>
    <mergeCell ref="AD264:AF264"/>
    <mergeCell ref="AG264"/>
    <mergeCell ref="J261:Q261"/>
    <mergeCell ref="R261:T261"/>
    <mergeCell ref="U261"/>
    <mergeCell ref="AG263"/>
    <mergeCell ref="AH263:AI263"/>
    <mergeCell ref="AH262:AI262"/>
    <mergeCell ref="V261:W261"/>
    <mergeCell ref="X261:Y261"/>
    <mergeCell ref="Z261:AA261"/>
    <mergeCell ref="AB261:AC261"/>
    <mergeCell ref="AD261:AF261"/>
    <mergeCell ref="AH261:AI261"/>
    <mergeCell ref="A262:B262"/>
    <mergeCell ref="C262:I262"/>
    <mergeCell ref="J262:Q262"/>
    <mergeCell ref="R262:T262"/>
    <mergeCell ref="U262"/>
    <mergeCell ref="V262:W262"/>
    <mergeCell ref="X262:Y262"/>
    <mergeCell ref="Z262:AA262"/>
    <mergeCell ref="AB262:AC262"/>
    <mergeCell ref="A259:B259"/>
    <mergeCell ref="C259:I259"/>
    <mergeCell ref="J259:Q259"/>
    <mergeCell ref="R259:T259"/>
    <mergeCell ref="U259"/>
    <mergeCell ref="AG261"/>
    <mergeCell ref="AD262:AF262"/>
    <mergeCell ref="AG262"/>
    <mergeCell ref="A261:B261"/>
    <mergeCell ref="C261:I261"/>
    <mergeCell ref="A255:B255"/>
    <mergeCell ref="C255:I255"/>
    <mergeCell ref="J255:Q255"/>
    <mergeCell ref="R255:T255"/>
    <mergeCell ref="U255"/>
    <mergeCell ref="AG257"/>
    <mergeCell ref="AD258:AF258"/>
    <mergeCell ref="AG258"/>
    <mergeCell ref="A257:B257"/>
    <mergeCell ref="C257:I257"/>
    <mergeCell ref="AH260:AI260"/>
    <mergeCell ref="V259:W259"/>
    <mergeCell ref="X259:Y259"/>
    <mergeCell ref="Z259:AA259"/>
    <mergeCell ref="AB259:AC259"/>
    <mergeCell ref="AD259:AF259"/>
    <mergeCell ref="V260:W260"/>
    <mergeCell ref="X260:Y260"/>
    <mergeCell ref="Z260:AA260"/>
    <mergeCell ref="AB260:AC260"/>
    <mergeCell ref="AD260:AF260"/>
    <mergeCell ref="AG260"/>
    <mergeCell ref="J257:Q257"/>
    <mergeCell ref="R257:T257"/>
    <mergeCell ref="U257"/>
    <mergeCell ref="AG259"/>
    <mergeCell ref="AH259:AI259"/>
    <mergeCell ref="A260:B260"/>
    <mergeCell ref="C260:I260"/>
    <mergeCell ref="J260:Q260"/>
    <mergeCell ref="R260:T260"/>
    <mergeCell ref="U260"/>
    <mergeCell ref="A256:B256"/>
    <mergeCell ref="C256:I256"/>
    <mergeCell ref="J256:Q256"/>
    <mergeCell ref="R256:T256"/>
    <mergeCell ref="U256"/>
    <mergeCell ref="AH258:AI258"/>
    <mergeCell ref="V257:W257"/>
    <mergeCell ref="X257:Y257"/>
    <mergeCell ref="Z257:AA257"/>
    <mergeCell ref="AB257:AC257"/>
    <mergeCell ref="AD257:AF257"/>
    <mergeCell ref="AH257:AI257"/>
    <mergeCell ref="A258:B258"/>
    <mergeCell ref="C258:I258"/>
    <mergeCell ref="J258:Q258"/>
    <mergeCell ref="R258:T258"/>
    <mergeCell ref="U258"/>
    <mergeCell ref="V258:W258"/>
    <mergeCell ref="X258:Y258"/>
    <mergeCell ref="Z258:AA258"/>
    <mergeCell ref="AB258:AC258"/>
    <mergeCell ref="AH256:AI256"/>
    <mergeCell ref="V255:W255"/>
    <mergeCell ref="X255:Y255"/>
    <mergeCell ref="Z255:AA255"/>
    <mergeCell ref="AB255:AC255"/>
    <mergeCell ref="AD255:AF255"/>
    <mergeCell ref="V256:W256"/>
    <mergeCell ref="X256:Y256"/>
    <mergeCell ref="Z256:AA256"/>
    <mergeCell ref="AB256:AC256"/>
    <mergeCell ref="AD256:AF256"/>
    <mergeCell ref="AG256"/>
    <mergeCell ref="J253:Q253"/>
    <mergeCell ref="R253:T253"/>
    <mergeCell ref="U253"/>
    <mergeCell ref="AG255"/>
    <mergeCell ref="AH255:AI255"/>
    <mergeCell ref="AH254:AI254"/>
    <mergeCell ref="V253:W253"/>
    <mergeCell ref="X253:Y253"/>
    <mergeCell ref="Z253:AA253"/>
    <mergeCell ref="AB253:AC253"/>
    <mergeCell ref="AD253:AF253"/>
    <mergeCell ref="AH253:AI253"/>
    <mergeCell ref="A254:B254"/>
    <mergeCell ref="C254:I254"/>
    <mergeCell ref="J254:Q254"/>
    <mergeCell ref="R254:T254"/>
    <mergeCell ref="U254"/>
    <mergeCell ref="V254:W254"/>
    <mergeCell ref="X254:Y254"/>
    <mergeCell ref="Z254:AA254"/>
    <mergeCell ref="AB254:AC254"/>
    <mergeCell ref="A251:B251"/>
    <mergeCell ref="C251:I251"/>
    <mergeCell ref="J251:Q251"/>
    <mergeCell ref="R251:T251"/>
    <mergeCell ref="U251"/>
    <mergeCell ref="AG253"/>
    <mergeCell ref="AD254:AF254"/>
    <mergeCell ref="AG254"/>
    <mergeCell ref="A253:B253"/>
    <mergeCell ref="C253:I253"/>
    <mergeCell ref="A250:B250"/>
    <mergeCell ref="C250:I250"/>
    <mergeCell ref="J250:Q250"/>
    <mergeCell ref="R250:T250"/>
    <mergeCell ref="AH252:AI252"/>
    <mergeCell ref="V251:W251"/>
    <mergeCell ref="X251:Y251"/>
    <mergeCell ref="Z251:AA251"/>
    <mergeCell ref="AB251:AC251"/>
    <mergeCell ref="AD251:AF251"/>
    <mergeCell ref="V252:W252"/>
    <mergeCell ref="X252:Y252"/>
    <mergeCell ref="Z252:AA252"/>
    <mergeCell ref="AB252:AC252"/>
    <mergeCell ref="AD252:AF252"/>
    <mergeCell ref="AG252"/>
    <mergeCell ref="C249:I249"/>
    <mergeCell ref="J249:Q249"/>
    <mergeCell ref="R249:T249"/>
    <mergeCell ref="U249"/>
    <mergeCell ref="V249:W249"/>
    <mergeCell ref="AG251"/>
    <mergeCell ref="AH251:AI251"/>
    <mergeCell ref="A252:B252"/>
    <mergeCell ref="C252:I252"/>
    <mergeCell ref="J252:Q252"/>
    <mergeCell ref="R252:T252"/>
    <mergeCell ref="U252"/>
    <mergeCell ref="AG250"/>
    <mergeCell ref="AH250:AI250"/>
    <mergeCell ref="X249:Y249"/>
    <mergeCell ref="Z249:AA249"/>
    <mergeCell ref="AB249:AC249"/>
    <mergeCell ref="AD249:AF249"/>
    <mergeCell ref="AG249"/>
    <mergeCell ref="U250"/>
    <mergeCell ref="V250:W250"/>
    <mergeCell ref="X250:Y250"/>
    <mergeCell ref="Z250:AA250"/>
    <mergeCell ref="AB250:AC250"/>
    <mergeCell ref="AD250:AF250"/>
    <mergeCell ref="C247:I247"/>
    <mergeCell ref="J247:Q247"/>
    <mergeCell ref="R247:T247"/>
    <mergeCell ref="U247"/>
    <mergeCell ref="V247:W247"/>
    <mergeCell ref="AH249:AI249"/>
    <mergeCell ref="AH248:AI248"/>
    <mergeCell ref="X247:Y247"/>
    <mergeCell ref="Z247:AA247"/>
    <mergeCell ref="AB247:AC247"/>
    <mergeCell ref="AD247:AF247"/>
    <mergeCell ref="AG247"/>
    <mergeCell ref="V248:W248"/>
    <mergeCell ref="X248:Y248"/>
    <mergeCell ref="Z248:AA248"/>
    <mergeCell ref="AB248:AC248"/>
    <mergeCell ref="AD248:AF248"/>
    <mergeCell ref="AG248"/>
    <mergeCell ref="A245:B245"/>
    <mergeCell ref="C245:I245"/>
    <mergeCell ref="J245:Q245"/>
    <mergeCell ref="R245:T245"/>
    <mergeCell ref="U245"/>
    <mergeCell ref="AH247:AI247"/>
    <mergeCell ref="C248:I248"/>
    <mergeCell ref="J248:Q248"/>
    <mergeCell ref="R248:T248"/>
    <mergeCell ref="U248"/>
    <mergeCell ref="AH246:AI246"/>
    <mergeCell ref="V245:W245"/>
    <mergeCell ref="X245:Y245"/>
    <mergeCell ref="Z245:AA245"/>
    <mergeCell ref="AB245:AC245"/>
    <mergeCell ref="AD245:AF245"/>
    <mergeCell ref="AH245:AI245"/>
    <mergeCell ref="A246:B246"/>
    <mergeCell ref="C246:I246"/>
    <mergeCell ref="J246:Q246"/>
    <mergeCell ref="R246:T246"/>
    <mergeCell ref="U246"/>
    <mergeCell ref="V246:W246"/>
    <mergeCell ref="X246:Y246"/>
    <mergeCell ref="Z246:AA246"/>
    <mergeCell ref="AB246:AC246"/>
    <mergeCell ref="AG245"/>
    <mergeCell ref="AD246:AF246"/>
    <mergeCell ref="AG246"/>
    <mergeCell ref="AH244:AI244"/>
    <mergeCell ref="V243:W243"/>
    <mergeCell ref="X243:Y243"/>
    <mergeCell ref="Z243:AA243"/>
    <mergeCell ref="AB243:AC243"/>
    <mergeCell ref="AD243:AF243"/>
    <mergeCell ref="AH243:AI243"/>
    <mergeCell ref="A244:B244"/>
    <mergeCell ref="C244:I244"/>
    <mergeCell ref="J244:Q244"/>
    <mergeCell ref="R244:T244"/>
    <mergeCell ref="U244"/>
    <mergeCell ref="V244:W244"/>
    <mergeCell ref="X244:Y244"/>
    <mergeCell ref="Z244:AA244"/>
    <mergeCell ref="AB244:AC244"/>
    <mergeCell ref="AH242:AI242"/>
    <mergeCell ref="AG243"/>
    <mergeCell ref="AD244:AF244"/>
    <mergeCell ref="AG244"/>
    <mergeCell ref="A243:B243"/>
    <mergeCell ref="C243:I243"/>
    <mergeCell ref="J243:Q243"/>
    <mergeCell ref="R243:T243"/>
    <mergeCell ref="U243"/>
    <mergeCell ref="AH241:AI241"/>
    <mergeCell ref="A240:B240"/>
    <mergeCell ref="C240:I240"/>
    <mergeCell ref="J240:Q240"/>
    <mergeCell ref="R240:T240"/>
    <mergeCell ref="U240"/>
    <mergeCell ref="V240:W240"/>
    <mergeCell ref="X240:Y240"/>
    <mergeCell ref="Z240:AA240"/>
    <mergeCell ref="AB240:AC240"/>
    <mergeCell ref="A241:B241"/>
    <mergeCell ref="C241:I241"/>
    <mergeCell ref="J241:Q241"/>
    <mergeCell ref="R241:T241"/>
    <mergeCell ref="U241"/>
    <mergeCell ref="A242:B242"/>
    <mergeCell ref="C242:I242"/>
    <mergeCell ref="J242:Q242"/>
    <mergeCell ref="R242:T242"/>
    <mergeCell ref="U242"/>
    <mergeCell ref="X239:Y239"/>
    <mergeCell ref="Z239:AA239"/>
    <mergeCell ref="AB239:AC239"/>
    <mergeCell ref="AD239:AF239"/>
    <mergeCell ref="AH239:AI239"/>
    <mergeCell ref="C237:I237"/>
    <mergeCell ref="J237:Q237"/>
    <mergeCell ref="R237:T237"/>
    <mergeCell ref="U237"/>
    <mergeCell ref="V237:W237"/>
    <mergeCell ref="V241:W241"/>
    <mergeCell ref="X241:Y241"/>
    <mergeCell ref="Z241:AA241"/>
    <mergeCell ref="AB241:AC241"/>
    <mergeCell ref="AD241:AF241"/>
    <mergeCell ref="V242:W242"/>
    <mergeCell ref="X242:Y242"/>
    <mergeCell ref="Z242:AA242"/>
    <mergeCell ref="AB242:AC242"/>
    <mergeCell ref="AD242:AF242"/>
    <mergeCell ref="AG242"/>
    <mergeCell ref="Z238:AA238"/>
    <mergeCell ref="AB238:AC238"/>
    <mergeCell ref="AD238:AF238"/>
    <mergeCell ref="AG238"/>
    <mergeCell ref="AH238:AI238"/>
    <mergeCell ref="X237:Y237"/>
    <mergeCell ref="Z237:AA237"/>
    <mergeCell ref="AB237:AC237"/>
    <mergeCell ref="AD237:AF237"/>
    <mergeCell ref="AG237"/>
    <mergeCell ref="AG241"/>
    <mergeCell ref="A235:B235"/>
    <mergeCell ref="C235:I235"/>
    <mergeCell ref="J235:Q235"/>
    <mergeCell ref="R235:T235"/>
    <mergeCell ref="U235"/>
    <mergeCell ref="AG239"/>
    <mergeCell ref="AD240:AF240"/>
    <mergeCell ref="AG240"/>
    <mergeCell ref="A239:B239"/>
    <mergeCell ref="C239:I239"/>
    <mergeCell ref="J239:Q239"/>
    <mergeCell ref="R239:T239"/>
    <mergeCell ref="U239"/>
    <mergeCell ref="AH237:AI237"/>
    <mergeCell ref="C238:I238"/>
    <mergeCell ref="J238:Q238"/>
    <mergeCell ref="R238:T238"/>
    <mergeCell ref="U238"/>
    <mergeCell ref="V238:W238"/>
    <mergeCell ref="X238:Y238"/>
    <mergeCell ref="AH240:AI240"/>
    <mergeCell ref="V239:W239"/>
    <mergeCell ref="AH236:AI236"/>
    <mergeCell ref="V235:W235"/>
    <mergeCell ref="X235:Y235"/>
    <mergeCell ref="Z235:AA235"/>
    <mergeCell ref="AB235:AC235"/>
    <mergeCell ref="AD235:AF235"/>
    <mergeCell ref="AH235:AI235"/>
    <mergeCell ref="C236:I236"/>
    <mergeCell ref="J236:Q236"/>
    <mergeCell ref="R236:T236"/>
    <mergeCell ref="U236"/>
    <mergeCell ref="V236:W236"/>
    <mergeCell ref="X236:Y236"/>
    <mergeCell ref="Z236:AA236"/>
    <mergeCell ref="AB236:AC236"/>
    <mergeCell ref="AD236:AF236"/>
    <mergeCell ref="J233:Q233"/>
    <mergeCell ref="R233:T233"/>
    <mergeCell ref="U233"/>
    <mergeCell ref="AG235"/>
    <mergeCell ref="AG236"/>
    <mergeCell ref="AH234:AI234"/>
    <mergeCell ref="V233:W233"/>
    <mergeCell ref="X233:Y233"/>
    <mergeCell ref="Z233:AA233"/>
    <mergeCell ref="AB233:AC233"/>
    <mergeCell ref="AD233:AF233"/>
    <mergeCell ref="AH233:AI233"/>
    <mergeCell ref="A234:B234"/>
    <mergeCell ref="C234:I234"/>
    <mergeCell ref="J234:Q234"/>
    <mergeCell ref="R234:T234"/>
    <mergeCell ref="U234"/>
    <mergeCell ref="V234:W234"/>
    <mergeCell ref="X234:Y234"/>
    <mergeCell ref="Z234:AA234"/>
    <mergeCell ref="AB234:AC234"/>
    <mergeCell ref="A231:B231"/>
    <mergeCell ref="C231:I231"/>
    <mergeCell ref="J231:Q231"/>
    <mergeCell ref="R231:T231"/>
    <mergeCell ref="U231"/>
    <mergeCell ref="AG233"/>
    <mergeCell ref="AD234:AF234"/>
    <mergeCell ref="AG234"/>
    <mergeCell ref="A233:B233"/>
    <mergeCell ref="C233:I233"/>
    <mergeCell ref="A227:B227"/>
    <mergeCell ref="C227:I227"/>
    <mergeCell ref="J227:Q227"/>
    <mergeCell ref="R227:T227"/>
    <mergeCell ref="U227"/>
    <mergeCell ref="AG229"/>
    <mergeCell ref="AD230:AF230"/>
    <mergeCell ref="AG230"/>
    <mergeCell ref="A229:B229"/>
    <mergeCell ref="C229:I229"/>
    <mergeCell ref="AH232:AI232"/>
    <mergeCell ref="V231:W231"/>
    <mergeCell ref="X231:Y231"/>
    <mergeCell ref="Z231:AA231"/>
    <mergeCell ref="AB231:AC231"/>
    <mergeCell ref="AD231:AF231"/>
    <mergeCell ref="V232:W232"/>
    <mergeCell ref="X232:Y232"/>
    <mergeCell ref="Z232:AA232"/>
    <mergeCell ref="AB232:AC232"/>
    <mergeCell ref="AD232:AF232"/>
    <mergeCell ref="AG232"/>
    <mergeCell ref="J229:Q229"/>
    <mergeCell ref="R229:T229"/>
    <mergeCell ref="U229"/>
    <mergeCell ref="AG231"/>
    <mergeCell ref="AH231:AI231"/>
    <mergeCell ref="A232:B232"/>
    <mergeCell ref="C232:I232"/>
    <mergeCell ref="J232:Q232"/>
    <mergeCell ref="R232:T232"/>
    <mergeCell ref="U232"/>
    <mergeCell ref="A228:B228"/>
    <mergeCell ref="C228:I228"/>
    <mergeCell ref="J228:Q228"/>
    <mergeCell ref="R228:T228"/>
    <mergeCell ref="U228"/>
    <mergeCell ref="AH230:AI230"/>
    <mergeCell ref="V229:W229"/>
    <mergeCell ref="X229:Y229"/>
    <mergeCell ref="Z229:AA229"/>
    <mergeCell ref="AB229:AC229"/>
    <mergeCell ref="AD229:AF229"/>
    <mergeCell ref="AH229:AI229"/>
    <mergeCell ref="A230:B230"/>
    <mergeCell ref="C230:I230"/>
    <mergeCell ref="J230:Q230"/>
    <mergeCell ref="R230:T230"/>
    <mergeCell ref="U230"/>
    <mergeCell ref="V230:W230"/>
    <mergeCell ref="X230:Y230"/>
    <mergeCell ref="Z230:AA230"/>
    <mergeCell ref="AB230:AC230"/>
    <mergeCell ref="AH228:AI228"/>
    <mergeCell ref="V227:W227"/>
    <mergeCell ref="X227:Y227"/>
    <mergeCell ref="Z227:AA227"/>
    <mergeCell ref="AB227:AC227"/>
    <mergeCell ref="AD227:AF227"/>
    <mergeCell ref="V228:W228"/>
    <mergeCell ref="X228:Y228"/>
    <mergeCell ref="Z228:AA228"/>
    <mergeCell ref="AB228:AC228"/>
    <mergeCell ref="AD228:AF228"/>
    <mergeCell ref="AG228"/>
    <mergeCell ref="J225:Q225"/>
    <mergeCell ref="R225:T225"/>
    <mergeCell ref="U225"/>
    <mergeCell ref="AG227"/>
    <mergeCell ref="AH227:AI227"/>
    <mergeCell ref="AH226:AI226"/>
    <mergeCell ref="V225:W225"/>
    <mergeCell ref="X225:Y225"/>
    <mergeCell ref="Z225:AA225"/>
    <mergeCell ref="AB225:AC225"/>
    <mergeCell ref="AD225:AF225"/>
    <mergeCell ref="AH225:AI225"/>
    <mergeCell ref="A226:B226"/>
    <mergeCell ref="C226:I226"/>
    <mergeCell ref="J226:Q226"/>
    <mergeCell ref="R226:T226"/>
    <mergeCell ref="U226"/>
    <mergeCell ref="V226:W226"/>
    <mergeCell ref="X226:Y226"/>
    <mergeCell ref="Z226:AA226"/>
    <mergeCell ref="AB226:AC226"/>
    <mergeCell ref="A223:B223"/>
    <mergeCell ref="C223:I223"/>
    <mergeCell ref="J223:Q223"/>
    <mergeCell ref="R223:T223"/>
    <mergeCell ref="U223"/>
    <mergeCell ref="AG225"/>
    <mergeCell ref="AD226:AF226"/>
    <mergeCell ref="AG226"/>
    <mergeCell ref="A225:B225"/>
    <mergeCell ref="C225:I225"/>
    <mergeCell ref="AH224:AI224"/>
    <mergeCell ref="V223:W223"/>
    <mergeCell ref="X223:Y223"/>
    <mergeCell ref="Z223:AA223"/>
    <mergeCell ref="AB223:AC223"/>
    <mergeCell ref="AD223:AF223"/>
    <mergeCell ref="V224:W224"/>
    <mergeCell ref="X224:Y224"/>
    <mergeCell ref="Z224:AA224"/>
    <mergeCell ref="AB224:AC224"/>
    <mergeCell ref="AD224:AF224"/>
    <mergeCell ref="AG224"/>
    <mergeCell ref="AG223"/>
    <mergeCell ref="AH223:AI223"/>
    <mergeCell ref="A224:B224"/>
    <mergeCell ref="C224:I224"/>
    <mergeCell ref="J224:Q224"/>
    <mergeCell ref="R224:T224"/>
    <mergeCell ref="U224"/>
    <mergeCell ref="A220:B220"/>
    <mergeCell ref="C220:I220"/>
    <mergeCell ref="J220:Q220"/>
    <mergeCell ref="R220:T220"/>
    <mergeCell ref="U220"/>
    <mergeCell ref="V220:W220"/>
    <mergeCell ref="AH222:AI222"/>
    <mergeCell ref="V221:W221"/>
    <mergeCell ref="X221:Y221"/>
    <mergeCell ref="Z221:AA221"/>
    <mergeCell ref="AB221:AC221"/>
    <mergeCell ref="AD221:AF221"/>
    <mergeCell ref="AH221:AI221"/>
    <mergeCell ref="A222:B222"/>
    <mergeCell ref="C222:I222"/>
    <mergeCell ref="J222:Q222"/>
    <mergeCell ref="R222:T222"/>
    <mergeCell ref="U222"/>
    <mergeCell ref="V222:W222"/>
    <mergeCell ref="X222:Y222"/>
    <mergeCell ref="Z222:AA222"/>
    <mergeCell ref="AB222:AC222"/>
    <mergeCell ref="AG221"/>
    <mergeCell ref="AD222:AF222"/>
    <mergeCell ref="AG222"/>
    <mergeCell ref="A221:B221"/>
    <mergeCell ref="C221:I221"/>
    <mergeCell ref="X219:Y219"/>
    <mergeCell ref="Z219:AA219"/>
    <mergeCell ref="AB219:AC219"/>
    <mergeCell ref="AD219:AF219"/>
    <mergeCell ref="AG219"/>
    <mergeCell ref="C219:I219"/>
    <mergeCell ref="J219:Q219"/>
    <mergeCell ref="R219:T219"/>
    <mergeCell ref="U219"/>
    <mergeCell ref="V219:W219"/>
    <mergeCell ref="X220:Y220"/>
    <mergeCell ref="Z220:AA220"/>
    <mergeCell ref="AB220:AC220"/>
    <mergeCell ref="AD220:AF220"/>
    <mergeCell ref="AG220"/>
    <mergeCell ref="AH220:AI220"/>
    <mergeCell ref="J221:Q221"/>
    <mergeCell ref="R221:T221"/>
    <mergeCell ref="U221"/>
    <mergeCell ref="AH219:AI219"/>
    <mergeCell ref="C217:I217"/>
    <mergeCell ref="J217:Q217"/>
    <mergeCell ref="R217:T217"/>
    <mergeCell ref="U217"/>
    <mergeCell ref="V217:W217"/>
    <mergeCell ref="AG215"/>
    <mergeCell ref="AD216:AF216"/>
    <mergeCell ref="AG216"/>
    <mergeCell ref="AG218"/>
    <mergeCell ref="AH218:AI218"/>
    <mergeCell ref="X217:Y217"/>
    <mergeCell ref="Z217:AA217"/>
    <mergeCell ref="AB217:AC217"/>
    <mergeCell ref="AD217:AF217"/>
    <mergeCell ref="AG217"/>
    <mergeCell ref="AH217:AI217"/>
    <mergeCell ref="C218:I218"/>
    <mergeCell ref="J218:Q218"/>
    <mergeCell ref="R218:T218"/>
    <mergeCell ref="U218"/>
    <mergeCell ref="V218:W218"/>
    <mergeCell ref="X218:Y218"/>
    <mergeCell ref="Z218:AA218"/>
    <mergeCell ref="AB218:AC218"/>
    <mergeCell ref="AD218:AF218"/>
    <mergeCell ref="A215:B215"/>
    <mergeCell ref="C215:I215"/>
    <mergeCell ref="J215:Q215"/>
    <mergeCell ref="R215:T215"/>
    <mergeCell ref="U215"/>
    <mergeCell ref="AG213"/>
    <mergeCell ref="AD214:AF214"/>
    <mergeCell ref="AG214"/>
    <mergeCell ref="A213:B213"/>
    <mergeCell ref="C213:I213"/>
    <mergeCell ref="AH216:AI216"/>
    <mergeCell ref="V215:W215"/>
    <mergeCell ref="X215:Y215"/>
    <mergeCell ref="Z215:AA215"/>
    <mergeCell ref="AB215:AC215"/>
    <mergeCell ref="AD215:AF215"/>
    <mergeCell ref="AH215:AI215"/>
    <mergeCell ref="A216:B216"/>
    <mergeCell ref="C216:I216"/>
    <mergeCell ref="J216:Q216"/>
    <mergeCell ref="R216:T216"/>
    <mergeCell ref="U216"/>
    <mergeCell ref="V216:W216"/>
    <mergeCell ref="X216:Y216"/>
    <mergeCell ref="Z216:AA216"/>
    <mergeCell ref="AB216:AC216"/>
    <mergeCell ref="AH214:AI214"/>
    <mergeCell ref="V213:W213"/>
    <mergeCell ref="X213:Y213"/>
    <mergeCell ref="Z213:AA213"/>
    <mergeCell ref="AB213:AC213"/>
    <mergeCell ref="AD213:AF213"/>
    <mergeCell ref="AH213:AI213"/>
    <mergeCell ref="A214:B214"/>
    <mergeCell ref="C214:I214"/>
    <mergeCell ref="J214:Q214"/>
    <mergeCell ref="R214:T214"/>
    <mergeCell ref="U214"/>
    <mergeCell ref="V214:W214"/>
    <mergeCell ref="X214:Y214"/>
    <mergeCell ref="Z214:AA214"/>
    <mergeCell ref="AB214:AC214"/>
    <mergeCell ref="AH212:AI212"/>
    <mergeCell ref="J213:Q213"/>
    <mergeCell ref="R213:T213"/>
    <mergeCell ref="U213"/>
    <mergeCell ref="AG211"/>
    <mergeCell ref="AH211:AI211"/>
    <mergeCell ref="A210:B210"/>
    <mergeCell ref="C210:I210"/>
    <mergeCell ref="J210:Q210"/>
    <mergeCell ref="R210:T210"/>
    <mergeCell ref="U210"/>
    <mergeCell ref="V210:W210"/>
    <mergeCell ref="X210:Y210"/>
    <mergeCell ref="Z210:AA210"/>
    <mergeCell ref="AB210:AC210"/>
    <mergeCell ref="A211:B211"/>
    <mergeCell ref="C211:I211"/>
    <mergeCell ref="J211:Q211"/>
    <mergeCell ref="R211:T211"/>
    <mergeCell ref="U211"/>
    <mergeCell ref="A212:B212"/>
    <mergeCell ref="C212:I212"/>
    <mergeCell ref="J212:Q212"/>
    <mergeCell ref="R212:T212"/>
    <mergeCell ref="U212"/>
    <mergeCell ref="X209:Y209"/>
    <mergeCell ref="Z209:AA209"/>
    <mergeCell ref="AB209:AC209"/>
    <mergeCell ref="AD209:AF209"/>
    <mergeCell ref="AH209:AI209"/>
    <mergeCell ref="C207:I207"/>
    <mergeCell ref="J207:Q207"/>
    <mergeCell ref="R207:T207"/>
    <mergeCell ref="U207"/>
    <mergeCell ref="V207:W207"/>
    <mergeCell ref="V211:W211"/>
    <mergeCell ref="X211:Y211"/>
    <mergeCell ref="Z211:AA211"/>
    <mergeCell ref="AB211:AC211"/>
    <mergeCell ref="AD211:AF211"/>
    <mergeCell ref="V212:W212"/>
    <mergeCell ref="X212:Y212"/>
    <mergeCell ref="Z212:AA212"/>
    <mergeCell ref="AB212:AC212"/>
    <mergeCell ref="AD212:AF212"/>
    <mergeCell ref="AG212"/>
    <mergeCell ref="Z208:AA208"/>
    <mergeCell ref="AB208:AC208"/>
    <mergeCell ref="AD208:AF208"/>
    <mergeCell ref="AG208"/>
    <mergeCell ref="AH208:AI208"/>
    <mergeCell ref="X207:Y207"/>
    <mergeCell ref="Z207:AA207"/>
    <mergeCell ref="AB207:AC207"/>
    <mergeCell ref="AD207:AF207"/>
    <mergeCell ref="AG207"/>
    <mergeCell ref="A205:B205"/>
    <mergeCell ref="C205:I205"/>
    <mergeCell ref="J205:Q205"/>
    <mergeCell ref="R205:T205"/>
    <mergeCell ref="U205"/>
    <mergeCell ref="AG209"/>
    <mergeCell ref="AD210:AF210"/>
    <mergeCell ref="AG210"/>
    <mergeCell ref="A209:B209"/>
    <mergeCell ref="C209:I209"/>
    <mergeCell ref="J209:Q209"/>
    <mergeCell ref="R209:T209"/>
    <mergeCell ref="U209"/>
    <mergeCell ref="AH207:AI207"/>
    <mergeCell ref="C208:I208"/>
    <mergeCell ref="J208:Q208"/>
    <mergeCell ref="R208:T208"/>
    <mergeCell ref="U208"/>
    <mergeCell ref="V208:W208"/>
    <mergeCell ref="X208:Y208"/>
    <mergeCell ref="AH210:AI210"/>
    <mergeCell ref="V209:W209"/>
    <mergeCell ref="AH206:AI206"/>
    <mergeCell ref="V205:W205"/>
    <mergeCell ref="X205:Y205"/>
    <mergeCell ref="Z205:AA205"/>
    <mergeCell ref="AB205:AC205"/>
    <mergeCell ref="AD205:AF205"/>
    <mergeCell ref="AH205:AI205"/>
    <mergeCell ref="C206:I206"/>
    <mergeCell ref="J206:Q206"/>
    <mergeCell ref="R206:T206"/>
    <mergeCell ref="U206"/>
    <mergeCell ref="V206:W206"/>
    <mergeCell ref="X206:Y206"/>
    <mergeCell ref="Z206:AA206"/>
    <mergeCell ref="AB206:AC206"/>
    <mergeCell ref="AD206:AF206"/>
    <mergeCell ref="J203:Q203"/>
    <mergeCell ref="R203:T203"/>
    <mergeCell ref="U203"/>
    <mergeCell ref="AG205"/>
    <mergeCell ref="AG206"/>
    <mergeCell ref="AH204:AI204"/>
    <mergeCell ref="V203:W203"/>
    <mergeCell ref="X203:Y203"/>
    <mergeCell ref="Z203:AA203"/>
    <mergeCell ref="AB203:AC203"/>
    <mergeCell ref="AD203:AF203"/>
    <mergeCell ref="AH203:AI203"/>
    <mergeCell ref="A204:B204"/>
    <mergeCell ref="C204:I204"/>
    <mergeCell ref="J204:Q204"/>
    <mergeCell ref="R204:T204"/>
    <mergeCell ref="U204"/>
    <mergeCell ref="V204:W204"/>
    <mergeCell ref="X204:Y204"/>
    <mergeCell ref="Z204:AA204"/>
    <mergeCell ref="AB204:AC204"/>
    <mergeCell ref="A201:B201"/>
    <mergeCell ref="C201:I201"/>
    <mergeCell ref="J201:Q201"/>
    <mergeCell ref="R201:T201"/>
    <mergeCell ref="U201"/>
    <mergeCell ref="AG203"/>
    <mergeCell ref="AD204:AF204"/>
    <mergeCell ref="AG204"/>
    <mergeCell ref="A203:B203"/>
    <mergeCell ref="C203:I203"/>
    <mergeCell ref="A197:B197"/>
    <mergeCell ref="C197:I197"/>
    <mergeCell ref="J197:Q197"/>
    <mergeCell ref="R197:T197"/>
    <mergeCell ref="U197"/>
    <mergeCell ref="AG199"/>
    <mergeCell ref="AD200:AF200"/>
    <mergeCell ref="AG200"/>
    <mergeCell ref="A199:B199"/>
    <mergeCell ref="C199:I199"/>
    <mergeCell ref="AH202:AI202"/>
    <mergeCell ref="V201:W201"/>
    <mergeCell ref="X201:Y201"/>
    <mergeCell ref="Z201:AA201"/>
    <mergeCell ref="AB201:AC201"/>
    <mergeCell ref="AD201:AF201"/>
    <mergeCell ref="V202:W202"/>
    <mergeCell ref="X202:Y202"/>
    <mergeCell ref="Z202:AA202"/>
    <mergeCell ref="AB202:AC202"/>
    <mergeCell ref="AD202:AF202"/>
    <mergeCell ref="AG202"/>
    <mergeCell ref="J199:Q199"/>
    <mergeCell ref="R199:T199"/>
    <mergeCell ref="U199"/>
    <mergeCell ref="AG201"/>
    <mergeCell ref="AH201:AI201"/>
    <mergeCell ref="A202:B202"/>
    <mergeCell ref="C202:I202"/>
    <mergeCell ref="J202:Q202"/>
    <mergeCell ref="R202:T202"/>
    <mergeCell ref="U202"/>
    <mergeCell ref="A198:B198"/>
    <mergeCell ref="C198:I198"/>
    <mergeCell ref="J198:Q198"/>
    <mergeCell ref="R198:T198"/>
    <mergeCell ref="U198"/>
    <mergeCell ref="AH200:AI200"/>
    <mergeCell ref="V199:W199"/>
    <mergeCell ref="X199:Y199"/>
    <mergeCell ref="Z199:AA199"/>
    <mergeCell ref="AB199:AC199"/>
    <mergeCell ref="AD199:AF199"/>
    <mergeCell ref="AH199:AI199"/>
    <mergeCell ref="A200:B200"/>
    <mergeCell ref="C200:I200"/>
    <mergeCell ref="J200:Q200"/>
    <mergeCell ref="R200:T200"/>
    <mergeCell ref="U200"/>
    <mergeCell ref="V200:W200"/>
    <mergeCell ref="X200:Y200"/>
    <mergeCell ref="Z200:AA200"/>
    <mergeCell ref="AB200:AC200"/>
    <mergeCell ref="AH198:AI198"/>
    <mergeCell ref="V197:W197"/>
    <mergeCell ref="X197:Y197"/>
    <mergeCell ref="Z197:AA197"/>
    <mergeCell ref="AB197:AC197"/>
    <mergeCell ref="AD197:AF197"/>
    <mergeCell ref="V198:W198"/>
    <mergeCell ref="X198:Y198"/>
    <mergeCell ref="Z198:AA198"/>
    <mergeCell ref="AB198:AC198"/>
    <mergeCell ref="AD198:AF198"/>
    <mergeCell ref="AG198"/>
    <mergeCell ref="J195:Q195"/>
    <mergeCell ref="R195:T195"/>
    <mergeCell ref="U195"/>
    <mergeCell ref="AG197"/>
    <mergeCell ref="AH197:AI197"/>
    <mergeCell ref="AH196:AI196"/>
    <mergeCell ref="V195:W195"/>
    <mergeCell ref="X195:Y195"/>
    <mergeCell ref="Z195:AA195"/>
    <mergeCell ref="AB195:AC195"/>
    <mergeCell ref="AD195:AF195"/>
    <mergeCell ref="AH195:AI195"/>
    <mergeCell ref="A196:B196"/>
    <mergeCell ref="C196:I196"/>
    <mergeCell ref="J196:Q196"/>
    <mergeCell ref="R196:T196"/>
    <mergeCell ref="U196"/>
    <mergeCell ref="V196:W196"/>
    <mergeCell ref="X196:Y196"/>
    <mergeCell ref="Z196:AA196"/>
    <mergeCell ref="AB196:AC196"/>
    <mergeCell ref="A193:B193"/>
    <mergeCell ref="C193:I193"/>
    <mergeCell ref="J193:Q193"/>
    <mergeCell ref="R193:T193"/>
    <mergeCell ref="U193"/>
    <mergeCell ref="AG195"/>
    <mergeCell ref="AD196:AF196"/>
    <mergeCell ref="AG196"/>
    <mergeCell ref="A195:B195"/>
    <mergeCell ref="C195:I195"/>
    <mergeCell ref="A189:B189"/>
    <mergeCell ref="C189:I189"/>
    <mergeCell ref="J189:Q189"/>
    <mergeCell ref="R189:T189"/>
    <mergeCell ref="U189"/>
    <mergeCell ref="AG191"/>
    <mergeCell ref="AD192:AF192"/>
    <mergeCell ref="AG192"/>
    <mergeCell ref="A191:B191"/>
    <mergeCell ref="C191:I191"/>
    <mergeCell ref="AH194:AI194"/>
    <mergeCell ref="V193:W193"/>
    <mergeCell ref="X193:Y193"/>
    <mergeCell ref="Z193:AA193"/>
    <mergeCell ref="AB193:AC193"/>
    <mergeCell ref="AD193:AF193"/>
    <mergeCell ref="V194:W194"/>
    <mergeCell ref="X194:Y194"/>
    <mergeCell ref="Z194:AA194"/>
    <mergeCell ref="AB194:AC194"/>
    <mergeCell ref="AD194:AF194"/>
    <mergeCell ref="AG194"/>
    <mergeCell ref="J191:Q191"/>
    <mergeCell ref="R191:T191"/>
    <mergeCell ref="U191"/>
    <mergeCell ref="AG193"/>
    <mergeCell ref="AH193:AI193"/>
    <mergeCell ref="A194:B194"/>
    <mergeCell ref="C194:I194"/>
    <mergeCell ref="J194:Q194"/>
    <mergeCell ref="R194:T194"/>
    <mergeCell ref="U194"/>
    <mergeCell ref="A190:B190"/>
    <mergeCell ref="C190:I190"/>
    <mergeCell ref="J190:Q190"/>
    <mergeCell ref="R190:T190"/>
    <mergeCell ref="U190"/>
    <mergeCell ref="AH192:AI192"/>
    <mergeCell ref="V191:W191"/>
    <mergeCell ref="X191:Y191"/>
    <mergeCell ref="Z191:AA191"/>
    <mergeCell ref="AB191:AC191"/>
    <mergeCell ref="AD191:AF191"/>
    <mergeCell ref="AH191:AI191"/>
    <mergeCell ref="A192:B192"/>
    <mergeCell ref="C192:I192"/>
    <mergeCell ref="J192:Q192"/>
    <mergeCell ref="R192:T192"/>
    <mergeCell ref="U192"/>
    <mergeCell ref="V192:W192"/>
    <mergeCell ref="X192:Y192"/>
    <mergeCell ref="Z192:AA192"/>
    <mergeCell ref="AB192:AC192"/>
    <mergeCell ref="AH190:AI190"/>
    <mergeCell ref="V189:W189"/>
    <mergeCell ref="X189:Y189"/>
    <mergeCell ref="Z189:AA189"/>
    <mergeCell ref="AB189:AC189"/>
    <mergeCell ref="AD189:AF189"/>
    <mergeCell ref="V190:W190"/>
    <mergeCell ref="X190:Y190"/>
    <mergeCell ref="Z190:AA190"/>
    <mergeCell ref="AB190:AC190"/>
    <mergeCell ref="AD190:AF190"/>
    <mergeCell ref="AG190"/>
    <mergeCell ref="C187:I187"/>
    <mergeCell ref="J187:Q187"/>
    <mergeCell ref="R187:T187"/>
    <mergeCell ref="U187"/>
    <mergeCell ref="V187:W187"/>
    <mergeCell ref="AG189"/>
    <mergeCell ref="AH189:AI189"/>
    <mergeCell ref="AH188:AI188"/>
    <mergeCell ref="X187:Y187"/>
    <mergeCell ref="Z187:AA187"/>
    <mergeCell ref="AB187:AC187"/>
    <mergeCell ref="AD187:AF187"/>
    <mergeCell ref="AG187"/>
    <mergeCell ref="V188:W188"/>
    <mergeCell ref="X188:Y188"/>
    <mergeCell ref="Z188:AA188"/>
    <mergeCell ref="AB188:AC188"/>
    <mergeCell ref="AD188:AF188"/>
    <mergeCell ref="AG188"/>
    <mergeCell ref="A185:B185"/>
    <mergeCell ref="C185:I185"/>
    <mergeCell ref="J185:Q185"/>
    <mergeCell ref="R185:T185"/>
    <mergeCell ref="U185"/>
    <mergeCell ref="AH187:AI187"/>
    <mergeCell ref="C188:I188"/>
    <mergeCell ref="J188:Q188"/>
    <mergeCell ref="R188:T188"/>
    <mergeCell ref="U188"/>
    <mergeCell ref="AH186:AI186"/>
    <mergeCell ref="V185:W185"/>
    <mergeCell ref="X185:Y185"/>
    <mergeCell ref="Z185:AA185"/>
    <mergeCell ref="AB185:AC185"/>
    <mergeCell ref="AD185:AF185"/>
    <mergeCell ref="AH185:AI185"/>
    <mergeCell ref="C186:I186"/>
    <mergeCell ref="J186:Q186"/>
    <mergeCell ref="R186:T186"/>
    <mergeCell ref="U186"/>
    <mergeCell ref="V186:W186"/>
    <mergeCell ref="X186:Y186"/>
    <mergeCell ref="Z186:AA186"/>
    <mergeCell ref="AB186:AC186"/>
    <mergeCell ref="AD186:AF186"/>
    <mergeCell ref="J183:Q183"/>
    <mergeCell ref="R183:T183"/>
    <mergeCell ref="U183"/>
    <mergeCell ref="AG185"/>
    <mergeCell ref="AG186"/>
    <mergeCell ref="AH184:AI184"/>
    <mergeCell ref="V183:W183"/>
    <mergeCell ref="X183:Y183"/>
    <mergeCell ref="Z183:AA183"/>
    <mergeCell ref="AB183:AC183"/>
    <mergeCell ref="AD183:AF183"/>
    <mergeCell ref="AH183:AI183"/>
    <mergeCell ref="A184:B184"/>
    <mergeCell ref="C184:I184"/>
    <mergeCell ref="J184:Q184"/>
    <mergeCell ref="R184:T184"/>
    <mergeCell ref="U184"/>
    <mergeCell ref="V184:W184"/>
    <mergeCell ref="X184:Y184"/>
    <mergeCell ref="Z184:AA184"/>
    <mergeCell ref="AB184:AC184"/>
    <mergeCell ref="A181:B181"/>
    <mergeCell ref="C181:I181"/>
    <mergeCell ref="J181:Q181"/>
    <mergeCell ref="R181:T181"/>
    <mergeCell ref="U181"/>
    <mergeCell ref="AG183"/>
    <mergeCell ref="AD184:AF184"/>
    <mergeCell ref="AG184"/>
    <mergeCell ref="A183:B183"/>
    <mergeCell ref="C183:I183"/>
    <mergeCell ref="A177:B177"/>
    <mergeCell ref="C177:I177"/>
    <mergeCell ref="J177:Q177"/>
    <mergeCell ref="R177:T177"/>
    <mergeCell ref="U177"/>
    <mergeCell ref="AG179"/>
    <mergeCell ref="AD180:AF180"/>
    <mergeCell ref="AG180"/>
    <mergeCell ref="A179:B179"/>
    <mergeCell ref="C179:I179"/>
    <mergeCell ref="AH182:AI182"/>
    <mergeCell ref="V181:W181"/>
    <mergeCell ref="X181:Y181"/>
    <mergeCell ref="Z181:AA181"/>
    <mergeCell ref="AB181:AC181"/>
    <mergeCell ref="AD181:AF181"/>
    <mergeCell ref="V182:W182"/>
    <mergeCell ref="X182:Y182"/>
    <mergeCell ref="Z182:AA182"/>
    <mergeCell ref="AB182:AC182"/>
    <mergeCell ref="AD182:AF182"/>
    <mergeCell ref="AG182"/>
    <mergeCell ref="J179:Q179"/>
    <mergeCell ref="R179:T179"/>
    <mergeCell ref="U179"/>
    <mergeCell ref="AG181"/>
    <mergeCell ref="AH181:AI181"/>
    <mergeCell ref="A182:B182"/>
    <mergeCell ref="C182:I182"/>
    <mergeCell ref="J182:Q182"/>
    <mergeCell ref="R182:T182"/>
    <mergeCell ref="U182"/>
    <mergeCell ref="A178:B178"/>
    <mergeCell ref="C178:I178"/>
    <mergeCell ref="J178:Q178"/>
    <mergeCell ref="R178:T178"/>
    <mergeCell ref="U178"/>
    <mergeCell ref="AH180:AI180"/>
    <mergeCell ref="V179:W179"/>
    <mergeCell ref="X179:Y179"/>
    <mergeCell ref="Z179:AA179"/>
    <mergeCell ref="AB179:AC179"/>
    <mergeCell ref="AD179:AF179"/>
    <mergeCell ref="AH179:AI179"/>
    <mergeCell ref="A180:B180"/>
    <mergeCell ref="C180:I180"/>
    <mergeCell ref="J180:Q180"/>
    <mergeCell ref="R180:T180"/>
    <mergeCell ref="U180"/>
    <mergeCell ref="V180:W180"/>
    <mergeCell ref="X180:Y180"/>
    <mergeCell ref="Z180:AA180"/>
    <mergeCell ref="AB180:AC180"/>
    <mergeCell ref="AH178:AI178"/>
    <mergeCell ref="V177:W177"/>
    <mergeCell ref="X177:Y177"/>
    <mergeCell ref="Z177:AA177"/>
    <mergeCell ref="AB177:AC177"/>
    <mergeCell ref="AD177:AF177"/>
    <mergeCell ref="V178:W178"/>
    <mergeCell ref="X178:Y178"/>
    <mergeCell ref="Z178:AA178"/>
    <mergeCell ref="AB178:AC178"/>
    <mergeCell ref="AD178:AF178"/>
    <mergeCell ref="AG178"/>
    <mergeCell ref="J175:Q175"/>
    <mergeCell ref="R175:T175"/>
    <mergeCell ref="U175"/>
    <mergeCell ref="AG177"/>
    <mergeCell ref="AH177:AI177"/>
    <mergeCell ref="AH176:AI176"/>
    <mergeCell ref="V175:W175"/>
    <mergeCell ref="X175:Y175"/>
    <mergeCell ref="Z175:AA175"/>
    <mergeCell ref="AB175:AC175"/>
    <mergeCell ref="AD175:AF175"/>
    <mergeCell ref="AH175:AI175"/>
    <mergeCell ref="A176:B176"/>
    <mergeCell ref="C176:I176"/>
    <mergeCell ref="J176:Q176"/>
    <mergeCell ref="R176:T176"/>
    <mergeCell ref="U176"/>
    <mergeCell ref="V176:W176"/>
    <mergeCell ref="X176:Y176"/>
    <mergeCell ref="Z176:AA176"/>
    <mergeCell ref="AB176:AC176"/>
    <mergeCell ref="A173:B173"/>
    <mergeCell ref="C173:I173"/>
    <mergeCell ref="J173:Q173"/>
    <mergeCell ref="R173:T173"/>
    <mergeCell ref="U173"/>
    <mergeCell ref="AG175"/>
    <mergeCell ref="AD176:AF176"/>
    <mergeCell ref="AG176"/>
    <mergeCell ref="A175:B175"/>
    <mergeCell ref="C175:I175"/>
    <mergeCell ref="A172:B172"/>
    <mergeCell ref="C172:I172"/>
    <mergeCell ref="J172:Q172"/>
    <mergeCell ref="R172:T172"/>
    <mergeCell ref="AH174:AI174"/>
    <mergeCell ref="V173:W173"/>
    <mergeCell ref="X173:Y173"/>
    <mergeCell ref="Z173:AA173"/>
    <mergeCell ref="AB173:AC173"/>
    <mergeCell ref="AD173:AF173"/>
    <mergeCell ref="V174:W174"/>
    <mergeCell ref="X174:Y174"/>
    <mergeCell ref="Z174:AA174"/>
    <mergeCell ref="AB174:AC174"/>
    <mergeCell ref="AD174:AF174"/>
    <mergeCell ref="AG174"/>
    <mergeCell ref="C171:I171"/>
    <mergeCell ref="J171:Q171"/>
    <mergeCell ref="R171:T171"/>
    <mergeCell ref="U171"/>
    <mergeCell ref="V171:W171"/>
    <mergeCell ref="AG173"/>
    <mergeCell ref="AH173:AI173"/>
    <mergeCell ref="A174:B174"/>
    <mergeCell ref="C174:I174"/>
    <mergeCell ref="J174:Q174"/>
    <mergeCell ref="R174:T174"/>
    <mergeCell ref="U174"/>
    <mergeCell ref="AG172"/>
    <mergeCell ref="AH172:AI172"/>
    <mergeCell ref="X171:Y171"/>
    <mergeCell ref="Z171:AA171"/>
    <mergeCell ref="AB171:AC171"/>
    <mergeCell ref="AD171:AF171"/>
    <mergeCell ref="AG171"/>
    <mergeCell ref="U172"/>
    <mergeCell ref="V172:W172"/>
    <mergeCell ref="X172:Y172"/>
    <mergeCell ref="Z172:AA172"/>
    <mergeCell ref="AB172:AC172"/>
    <mergeCell ref="AD172:AF172"/>
    <mergeCell ref="C169:I169"/>
    <mergeCell ref="J169:Q169"/>
    <mergeCell ref="R169:T169"/>
    <mergeCell ref="U169"/>
    <mergeCell ref="V169:W169"/>
    <mergeCell ref="AH171:AI171"/>
    <mergeCell ref="AH170:AI170"/>
    <mergeCell ref="X169:Y169"/>
    <mergeCell ref="Z169:AA169"/>
    <mergeCell ref="AB169:AC169"/>
    <mergeCell ref="AD169:AF169"/>
    <mergeCell ref="AG169"/>
    <mergeCell ref="V170:W170"/>
    <mergeCell ref="X170:Y170"/>
    <mergeCell ref="Z170:AA170"/>
    <mergeCell ref="AB170:AC170"/>
    <mergeCell ref="AD170:AF170"/>
    <mergeCell ref="AG170"/>
    <mergeCell ref="AH169:AI169"/>
    <mergeCell ref="C170:I170"/>
    <mergeCell ref="J170:Q170"/>
    <mergeCell ref="R170:T170"/>
    <mergeCell ref="U170"/>
    <mergeCell ref="AH168:AI168"/>
    <mergeCell ref="V167:W167"/>
    <mergeCell ref="X167:Y167"/>
    <mergeCell ref="Z167:AA167"/>
    <mergeCell ref="AB167:AC167"/>
    <mergeCell ref="AD167:AF167"/>
    <mergeCell ref="AH167:AI167"/>
    <mergeCell ref="A168:B168"/>
    <mergeCell ref="C168:I168"/>
    <mergeCell ref="J168:Q168"/>
    <mergeCell ref="R168:T168"/>
    <mergeCell ref="U168"/>
    <mergeCell ref="V168:W168"/>
    <mergeCell ref="X168:Y168"/>
    <mergeCell ref="Z168:AA168"/>
    <mergeCell ref="AB168:AC168"/>
    <mergeCell ref="R165:T165"/>
    <mergeCell ref="U165"/>
    <mergeCell ref="AG167"/>
    <mergeCell ref="AD168:AF168"/>
    <mergeCell ref="AG168"/>
    <mergeCell ref="AH166:AI166"/>
    <mergeCell ref="V165:W165"/>
    <mergeCell ref="X165:Y165"/>
    <mergeCell ref="Z165:AA165"/>
    <mergeCell ref="AB165:AC165"/>
    <mergeCell ref="AD165:AF165"/>
    <mergeCell ref="AH165:AI165"/>
    <mergeCell ref="A166:B166"/>
    <mergeCell ref="C166:I166"/>
    <mergeCell ref="J166:Q166"/>
    <mergeCell ref="R166:T166"/>
    <mergeCell ref="U166"/>
    <mergeCell ref="V166:W166"/>
    <mergeCell ref="X166:Y166"/>
    <mergeCell ref="Z166:AA166"/>
    <mergeCell ref="AB166:AC166"/>
    <mergeCell ref="A167:B167"/>
    <mergeCell ref="C167:I167"/>
    <mergeCell ref="J167:Q167"/>
    <mergeCell ref="R167:T167"/>
    <mergeCell ref="U167"/>
    <mergeCell ref="A163:B163"/>
    <mergeCell ref="C163:I163"/>
    <mergeCell ref="J163:Q163"/>
    <mergeCell ref="R163:T163"/>
    <mergeCell ref="U163"/>
    <mergeCell ref="AG165"/>
    <mergeCell ref="AD166:AF166"/>
    <mergeCell ref="AG166"/>
    <mergeCell ref="A165:B165"/>
    <mergeCell ref="C165:I165"/>
    <mergeCell ref="J165:Q165"/>
    <mergeCell ref="A159:B159"/>
    <mergeCell ref="C159:I159"/>
    <mergeCell ref="J159:Q159"/>
    <mergeCell ref="R159:T159"/>
    <mergeCell ref="U159"/>
    <mergeCell ref="AG161"/>
    <mergeCell ref="AD162:AF162"/>
    <mergeCell ref="AG162"/>
    <mergeCell ref="A161:B161"/>
    <mergeCell ref="C161:I161"/>
    <mergeCell ref="A164:B164"/>
    <mergeCell ref="C164:I164"/>
    <mergeCell ref="A160:B160"/>
    <mergeCell ref="C160:I160"/>
    <mergeCell ref="J160:Q160"/>
    <mergeCell ref="R160:T160"/>
    <mergeCell ref="U160"/>
    <mergeCell ref="A162:B162"/>
    <mergeCell ref="C162:I162"/>
    <mergeCell ref="Z162:AA162"/>
    <mergeCell ref="AB162:AC162"/>
    <mergeCell ref="AH164:AI164"/>
    <mergeCell ref="V163:W163"/>
    <mergeCell ref="X163:Y163"/>
    <mergeCell ref="Z163:AA163"/>
    <mergeCell ref="AB163:AC163"/>
    <mergeCell ref="AD163:AF163"/>
    <mergeCell ref="V164:W164"/>
    <mergeCell ref="X164:Y164"/>
    <mergeCell ref="Z164:AA164"/>
    <mergeCell ref="AB164:AC164"/>
    <mergeCell ref="AD164:AF164"/>
    <mergeCell ref="AG164"/>
    <mergeCell ref="J161:Q161"/>
    <mergeCell ref="R161:T161"/>
    <mergeCell ref="U161"/>
    <mergeCell ref="AG163"/>
    <mergeCell ref="AH163:AI163"/>
    <mergeCell ref="J164:Q164"/>
    <mergeCell ref="R164:T164"/>
    <mergeCell ref="U164"/>
    <mergeCell ref="AH162:AI162"/>
    <mergeCell ref="V161:W161"/>
    <mergeCell ref="X161:Y161"/>
    <mergeCell ref="Z161:AA161"/>
    <mergeCell ref="AB161:AC161"/>
    <mergeCell ref="AD161:AF161"/>
    <mergeCell ref="AH161:AI161"/>
    <mergeCell ref="J162:Q162"/>
    <mergeCell ref="R162:T162"/>
    <mergeCell ref="U162"/>
    <mergeCell ref="V162:W162"/>
    <mergeCell ref="X162:Y162"/>
    <mergeCell ref="AH160:AI160"/>
    <mergeCell ref="V159:W159"/>
    <mergeCell ref="X159:Y159"/>
    <mergeCell ref="Z159:AA159"/>
    <mergeCell ref="AB159:AC159"/>
    <mergeCell ref="AD159:AF159"/>
    <mergeCell ref="V160:W160"/>
    <mergeCell ref="X160:Y160"/>
    <mergeCell ref="Z160:AA160"/>
    <mergeCell ref="AB160:AC160"/>
    <mergeCell ref="AD160:AF160"/>
    <mergeCell ref="AG160"/>
    <mergeCell ref="J157:Q157"/>
    <mergeCell ref="R157:T157"/>
    <mergeCell ref="U157"/>
    <mergeCell ref="AG159"/>
    <mergeCell ref="AH159:AI159"/>
    <mergeCell ref="AH158:AI158"/>
    <mergeCell ref="V157:W157"/>
    <mergeCell ref="X157:Y157"/>
    <mergeCell ref="Z157:AA157"/>
    <mergeCell ref="AB157:AC157"/>
    <mergeCell ref="AD157:AF157"/>
    <mergeCell ref="AH157:AI157"/>
    <mergeCell ref="A158:B158"/>
    <mergeCell ref="C158:I158"/>
    <mergeCell ref="J158:Q158"/>
    <mergeCell ref="R158:T158"/>
    <mergeCell ref="U158"/>
    <mergeCell ref="V158:W158"/>
    <mergeCell ref="X158:Y158"/>
    <mergeCell ref="Z158:AA158"/>
    <mergeCell ref="AB158:AC158"/>
    <mergeCell ref="A155:B155"/>
    <mergeCell ref="C155:I155"/>
    <mergeCell ref="J155:Q155"/>
    <mergeCell ref="R155:T155"/>
    <mergeCell ref="U155"/>
    <mergeCell ref="AG157"/>
    <mergeCell ref="AD158:AF158"/>
    <mergeCell ref="AG158"/>
    <mergeCell ref="A157:B157"/>
    <mergeCell ref="C157:I157"/>
    <mergeCell ref="A151:B151"/>
    <mergeCell ref="C151:I151"/>
    <mergeCell ref="J151:Q151"/>
    <mergeCell ref="R151:T151"/>
    <mergeCell ref="U151"/>
    <mergeCell ref="AG153"/>
    <mergeCell ref="AD154:AF154"/>
    <mergeCell ref="AG154"/>
    <mergeCell ref="A153:B153"/>
    <mergeCell ref="C153:I153"/>
    <mergeCell ref="AH156:AI156"/>
    <mergeCell ref="V155:W155"/>
    <mergeCell ref="X155:Y155"/>
    <mergeCell ref="Z155:AA155"/>
    <mergeCell ref="AB155:AC155"/>
    <mergeCell ref="AD155:AF155"/>
    <mergeCell ref="V156:W156"/>
    <mergeCell ref="X156:Y156"/>
    <mergeCell ref="Z156:AA156"/>
    <mergeCell ref="AB156:AC156"/>
    <mergeCell ref="AD156:AF156"/>
    <mergeCell ref="AG156"/>
    <mergeCell ref="J153:Q153"/>
    <mergeCell ref="R153:T153"/>
    <mergeCell ref="U153"/>
    <mergeCell ref="AG155"/>
    <mergeCell ref="AH155:AI155"/>
    <mergeCell ref="A156:B156"/>
    <mergeCell ref="C156:I156"/>
    <mergeCell ref="J156:Q156"/>
    <mergeCell ref="R156:T156"/>
    <mergeCell ref="U156"/>
    <mergeCell ref="A152:B152"/>
    <mergeCell ref="C152:I152"/>
    <mergeCell ref="J152:Q152"/>
    <mergeCell ref="R152:T152"/>
    <mergeCell ref="U152"/>
    <mergeCell ref="AH154:AI154"/>
    <mergeCell ref="V153:W153"/>
    <mergeCell ref="X153:Y153"/>
    <mergeCell ref="Z153:AA153"/>
    <mergeCell ref="AB153:AC153"/>
    <mergeCell ref="AD153:AF153"/>
    <mergeCell ref="AH153:AI153"/>
    <mergeCell ref="A154:B154"/>
    <mergeCell ref="C154:I154"/>
    <mergeCell ref="J154:Q154"/>
    <mergeCell ref="R154:T154"/>
    <mergeCell ref="U154"/>
    <mergeCell ref="V154:W154"/>
    <mergeCell ref="X154:Y154"/>
    <mergeCell ref="Z154:AA154"/>
    <mergeCell ref="AB154:AC154"/>
    <mergeCell ref="AH152:AI152"/>
    <mergeCell ref="V151:W151"/>
    <mergeCell ref="X151:Y151"/>
    <mergeCell ref="Z151:AA151"/>
    <mergeCell ref="AB151:AC151"/>
    <mergeCell ref="AD151:AF151"/>
    <mergeCell ref="V152:W152"/>
    <mergeCell ref="X152:Y152"/>
    <mergeCell ref="Z152:AA152"/>
    <mergeCell ref="AB152:AC152"/>
    <mergeCell ref="AD152:AF152"/>
    <mergeCell ref="AG152"/>
    <mergeCell ref="J149:Q149"/>
    <mergeCell ref="R149:T149"/>
    <mergeCell ref="U149"/>
    <mergeCell ref="AG151"/>
    <mergeCell ref="AH151:AI151"/>
    <mergeCell ref="AH150:AI150"/>
    <mergeCell ref="V149:W149"/>
    <mergeCell ref="X149:Y149"/>
    <mergeCell ref="Z149:AA149"/>
    <mergeCell ref="AB149:AC149"/>
    <mergeCell ref="AD149:AF149"/>
    <mergeCell ref="AH149:AI149"/>
    <mergeCell ref="A150:B150"/>
    <mergeCell ref="C150:I150"/>
    <mergeCell ref="J150:Q150"/>
    <mergeCell ref="R150:T150"/>
    <mergeCell ref="U150"/>
    <mergeCell ref="V150:W150"/>
    <mergeCell ref="X150:Y150"/>
    <mergeCell ref="Z150:AA150"/>
    <mergeCell ref="AB150:AC150"/>
    <mergeCell ref="A147:B147"/>
    <mergeCell ref="C147:I147"/>
    <mergeCell ref="J147:Q147"/>
    <mergeCell ref="R147:T147"/>
    <mergeCell ref="U147"/>
    <mergeCell ref="AG149"/>
    <mergeCell ref="AD150:AF150"/>
    <mergeCell ref="AG150"/>
    <mergeCell ref="A149:B149"/>
    <mergeCell ref="C149:I149"/>
    <mergeCell ref="A146:B146"/>
    <mergeCell ref="C146:I146"/>
    <mergeCell ref="J146:Q146"/>
    <mergeCell ref="R146:T146"/>
    <mergeCell ref="AH148:AI148"/>
    <mergeCell ref="V147:W147"/>
    <mergeCell ref="X147:Y147"/>
    <mergeCell ref="Z147:AA147"/>
    <mergeCell ref="AB147:AC147"/>
    <mergeCell ref="AD147:AF147"/>
    <mergeCell ref="V148:W148"/>
    <mergeCell ref="X148:Y148"/>
    <mergeCell ref="Z148:AA148"/>
    <mergeCell ref="AB148:AC148"/>
    <mergeCell ref="AD148:AF148"/>
    <mergeCell ref="AG148"/>
    <mergeCell ref="C145:I145"/>
    <mergeCell ref="J145:Q145"/>
    <mergeCell ref="R145:T145"/>
    <mergeCell ref="U145"/>
    <mergeCell ref="V145:W145"/>
    <mergeCell ref="AG147"/>
    <mergeCell ref="AH147:AI147"/>
    <mergeCell ref="A148:B148"/>
    <mergeCell ref="C148:I148"/>
    <mergeCell ref="J148:Q148"/>
    <mergeCell ref="R148:T148"/>
    <mergeCell ref="U148"/>
    <mergeCell ref="AG146"/>
    <mergeCell ref="AH146:AI146"/>
    <mergeCell ref="X145:Y145"/>
    <mergeCell ref="Z145:AA145"/>
    <mergeCell ref="AB145:AC145"/>
    <mergeCell ref="AD145:AF145"/>
    <mergeCell ref="AG145"/>
    <mergeCell ref="U146"/>
    <mergeCell ref="V146:W146"/>
    <mergeCell ref="X146:Y146"/>
    <mergeCell ref="Z146:AA146"/>
    <mergeCell ref="AB146:AC146"/>
    <mergeCell ref="AD146:AF146"/>
    <mergeCell ref="C143:I143"/>
    <mergeCell ref="J143:Q143"/>
    <mergeCell ref="R143:T143"/>
    <mergeCell ref="U143"/>
    <mergeCell ref="V143:W143"/>
    <mergeCell ref="AH145:AI145"/>
    <mergeCell ref="AH144:AI144"/>
    <mergeCell ref="X143:Y143"/>
    <mergeCell ref="Z143:AA143"/>
    <mergeCell ref="AB143:AC143"/>
    <mergeCell ref="AD143:AF143"/>
    <mergeCell ref="AG143"/>
    <mergeCell ref="V144:W144"/>
    <mergeCell ref="X144:Y144"/>
    <mergeCell ref="Z144:AA144"/>
    <mergeCell ref="AB144:AC144"/>
    <mergeCell ref="AD144:AF144"/>
    <mergeCell ref="AG144"/>
    <mergeCell ref="AH143:AI143"/>
    <mergeCell ref="C144:I144"/>
    <mergeCell ref="J144:Q144"/>
    <mergeCell ref="R144:T144"/>
    <mergeCell ref="U144"/>
    <mergeCell ref="AH142:AI142"/>
    <mergeCell ref="V141:W141"/>
    <mergeCell ref="X141:Y141"/>
    <mergeCell ref="Z141:AA141"/>
    <mergeCell ref="AB141:AC141"/>
    <mergeCell ref="AD141:AF141"/>
    <mergeCell ref="AH141:AI141"/>
    <mergeCell ref="A142:B142"/>
    <mergeCell ref="C142:I142"/>
    <mergeCell ref="J142:Q142"/>
    <mergeCell ref="R142:T142"/>
    <mergeCell ref="U142"/>
    <mergeCell ref="V142:W142"/>
    <mergeCell ref="X142:Y142"/>
    <mergeCell ref="Z142:AA142"/>
    <mergeCell ref="AB142:AC142"/>
    <mergeCell ref="R139:T139"/>
    <mergeCell ref="U139"/>
    <mergeCell ref="AG141"/>
    <mergeCell ref="AD142:AF142"/>
    <mergeCell ref="AG142"/>
    <mergeCell ref="AH140:AI140"/>
    <mergeCell ref="V139:W139"/>
    <mergeCell ref="X139:Y139"/>
    <mergeCell ref="Z139:AA139"/>
    <mergeCell ref="AB139:AC139"/>
    <mergeCell ref="AD139:AF139"/>
    <mergeCell ref="AH139:AI139"/>
    <mergeCell ref="A140:B140"/>
    <mergeCell ref="C140:I140"/>
    <mergeCell ref="J140:Q140"/>
    <mergeCell ref="R140:T140"/>
    <mergeCell ref="U140"/>
    <mergeCell ref="V140:W140"/>
    <mergeCell ref="X140:Y140"/>
    <mergeCell ref="Z140:AA140"/>
    <mergeCell ref="AB140:AC140"/>
    <mergeCell ref="A141:B141"/>
    <mergeCell ref="C141:I141"/>
    <mergeCell ref="J141:Q141"/>
    <mergeCell ref="R141:T141"/>
    <mergeCell ref="U141"/>
    <mergeCell ref="A137:B137"/>
    <mergeCell ref="C137:I137"/>
    <mergeCell ref="J137:Q137"/>
    <mergeCell ref="R137:T137"/>
    <mergeCell ref="U137"/>
    <mergeCell ref="AG139"/>
    <mergeCell ref="AD140:AF140"/>
    <mergeCell ref="AG140"/>
    <mergeCell ref="A139:B139"/>
    <mergeCell ref="C139:I139"/>
    <mergeCell ref="J139:Q139"/>
    <mergeCell ref="A133:B133"/>
    <mergeCell ref="C133:I133"/>
    <mergeCell ref="J133:Q133"/>
    <mergeCell ref="R133:T133"/>
    <mergeCell ref="U133"/>
    <mergeCell ref="AG135"/>
    <mergeCell ref="AD136:AF136"/>
    <mergeCell ref="AG136"/>
    <mergeCell ref="A135:B135"/>
    <mergeCell ref="C135:I135"/>
    <mergeCell ref="A138:B138"/>
    <mergeCell ref="C138:I138"/>
    <mergeCell ref="A134:B134"/>
    <mergeCell ref="C134:I134"/>
    <mergeCell ref="J134:Q134"/>
    <mergeCell ref="R134:T134"/>
    <mergeCell ref="U134"/>
    <mergeCell ref="A136:B136"/>
    <mergeCell ref="C136:I136"/>
    <mergeCell ref="Z136:AA136"/>
    <mergeCell ref="AB136:AC136"/>
    <mergeCell ref="AH138:AI138"/>
    <mergeCell ref="V137:W137"/>
    <mergeCell ref="X137:Y137"/>
    <mergeCell ref="Z137:AA137"/>
    <mergeCell ref="AB137:AC137"/>
    <mergeCell ref="AD137:AF137"/>
    <mergeCell ref="V138:W138"/>
    <mergeCell ref="X138:Y138"/>
    <mergeCell ref="Z138:AA138"/>
    <mergeCell ref="AB138:AC138"/>
    <mergeCell ref="AD138:AF138"/>
    <mergeCell ref="AG138"/>
    <mergeCell ref="J135:Q135"/>
    <mergeCell ref="R135:T135"/>
    <mergeCell ref="U135"/>
    <mergeCell ref="AG137"/>
    <mergeCell ref="AH137:AI137"/>
    <mergeCell ref="J138:Q138"/>
    <mergeCell ref="R138:T138"/>
    <mergeCell ref="U138"/>
    <mergeCell ref="AH136:AI136"/>
    <mergeCell ref="V135:W135"/>
    <mergeCell ref="X135:Y135"/>
    <mergeCell ref="Z135:AA135"/>
    <mergeCell ref="AB135:AC135"/>
    <mergeCell ref="AD135:AF135"/>
    <mergeCell ref="AH135:AI135"/>
    <mergeCell ref="J136:Q136"/>
    <mergeCell ref="R136:T136"/>
    <mergeCell ref="U136"/>
    <mergeCell ref="V136:W136"/>
    <mergeCell ref="X136:Y136"/>
    <mergeCell ref="AH134:AI134"/>
    <mergeCell ref="V133:W133"/>
    <mergeCell ref="X133:Y133"/>
    <mergeCell ref="Z133:AA133"/>
    <mergeCell ref="AB133:AC133"/>
    <mergeCell ref="AD133:AF133"/>
    <mergeCell ref="V134:W134"/>
    <mergeCell ref="X134:Y134"/>
    <mergeCell ref="Z134:AA134"/>
    <mergeCell ref="AB134:AC134"/>
    <mergeCell ref="AD134:AF134"/>
    <mergeCell ref="AG134"/>
    <mergeCell ref="C131:I131"/>
    <mergeCell ref="J131:Q131"/>
    <mergeCell ref="R131:T131"/>
    <mergeCell ref="U131"/>
    <mergeCell ref="V131:W131"/>
    <mergeCell ref="AG133"/>
    <mergeCell ref="AH133:AI133"/>
    <mergeCell ref="AH132:AI132"/>
    <mergeCell ref="X131:Y131"/>
    <mergeCell ref="Z131:AA131"/>
    <mergeCell ref="AB131:AC131"/>
    <mergeCell ref="AD131:AF131"/>
    <mergeCell ref="AG131"/>
    <mergeCell ref="V132:W132"/>
    <mergeCell ref="X132:Y132"/>
    <mergeCell ref="Z132:AA132"/>
    <mergeCell ref="AB132:AC132"/>
    <mergeCell ref="AD132:AF132"/>
    <mergeCell ref="AG132"/>
    <mergeCell ref="AH131:AI131"/>
    <mergeCell ref="C132:I132"/>
    <mergeCell ref="J132:Q132"/>
    <mergeCell ref="R132:T132"/>
    <mergeCell ref="U132"/>
    <mergeCell ref="A125:B125"/>
    <mergeCell ref="C125:I125"/>
    <mergeCell ref="J125:Q125"/>
    <mergeCell ref="R125:T125"/>
    <mergeCell ref="U125"/>
    <mergeCell ref="AG127"/>
    <mergeCell ref="AD128:AF128"/>
    <mergeCell ref="AG128"/>
    <mergeCell ref="A127:B127"/>
    <mergeCell ref="C127:I127"/>
    <mergeCell ref="AH130:AI130"/>
    <mergeCell ref="V129:W129"/>
    <mergeCell ref="X129:Y129"/>
    <mergeCell ref="Z129:AA129"/>
    <mergeCell ref="AB129:AC129"/>
    <mergeCell ref="AD129:AF129"/>
    <mergeCell ref="AH129:AI129"/>
    <mergeCell ref="C130:I130"/>
    <mergeCell ref="J130:Q130"/>
    <mergeCell ref="R130:T130"/>
    <mergeCell ref="U130"/>
    <mergeCell ref="V130:W130"/>
    <mergeCell ref="X130:Y130"/>
    <mergeCell ref="Z130:AA130"/>
    <mergeCell ref="AB130:AC130"/>
    <mergeCell ref="AD130:AF130"/>
    <mergeCell ref="J127:Q127"/>
    <mergeCell ref="R127:T127"/>
    <mergeCell ref="U127"/>
    <mergeCell ref="AG129"/>
    <mergeCell ref="AG130"/>
    <mergeCell ref="A126:B126"/>
    <mergeCell ref="C126:I126"/>
    <mergeCell ref="J126:Q126"/>
    <mergeCell ref="R126:T126"/>
    <mergeCell ref="U126"/>
    <mergeCell ref="AH128:AI128"/>
    <mergeCell ref="V127:W127"/>
    <mergeCell ref="X127:Y127"/>
    <mergeCell ref="Z127:AA127"/>
    <mergeCell ref="AB127:AC127"/>
    <mergeCell ref="AD127:AF127"/>
    <mergeCell ref="AH127:AI127"/>
    <mergeCell ref="A128:B128"/>
    <mergeCell ref="C128:I128"/>
    <mergeCell ref="J128:Q128"/>
    <mergeCell ref="R128:T128"/>
    <mergeCell ref="U128"/>
    <mergeCell ref="V128:W128"/>
    <mergeCell ref="X128:Y128"/>
    <mergeCell ref="Z128:AA128"/>
    <mergeCell ref="AB128:AC128"/>
    <mergeCell ref="AH126:AI126"/>
    <mergeCell ref="A129:B129"/>
    <mergeCell ref="C129:I129"/>
    <mergeCell ref="J129:Q129"/>
    <mergeCell ref="R129:T129"/>
    <mergeCell ref="U129"/>
    <mergeCell ref="V125:W125"/>
    <mergeCell ref="X125:Y125"/>
    <mergeCell ref="Z125:AA125"/>
    <mergeCell ref="AB125:AC125"/>
    <mergeCell ref="AD125:AF125"/>
    <mergeCell ref="V126:W126"/>
    <mergeCell ref="X126:Y126"/>
    <mergeCell ref="Z126:AA126"/>
    <mergeCell ref="AB126:AC126"/>
    <mergeCell ref="AD126:AF126"/>
    <mergeCell ref="AG126"/>
    <mergeCell ref="J123:Q123"/>
    <mergeCell ref="R123:T123"/>
    <mergeCell ref="U123"/>
    <mergeCell ref="AG125"/>
    <mergeCell ref="AH125:AI125"/>
    <mergeCell ref="AH124:AI124"/>
    <mergeCell ref="V123:W123"/>
    <mergeCell ref="X123:Y123"/>
    <mergeCell ref="Z123:AA123"/>
    <mergeCell ref="AB123:AC123"/>
    <mergeCell ref="AD123:AF123"/>
    <mergeCell ref="AH123:AI123"/>
    <mergeCell ref="A124:B124"/>
    <mergeCell ref="C124:I124"/>
    <mergeCell ref="J124:Q124"/>
    <mergeCell ref="R124:T124"/>
    <mergeCell ref="U124"/>
    <mergeCell ref="V124:W124"/>
    <mergeCell ref="X124:Y124"/>
    <mergeCell ref="Z124:AA124"/>
    <mergeCell ref="AB124:AC124"/>
    <mergeCell ref="A121:B121"/>
    <mergeCell ref="C121:I121"/>
    <mergeCell ref="J121:Q121"/>
    <mergeCell ref="R121:T121"/>
    <mergeCell ref="U121"/>
    <mergeCell ref="AG123"/>
    <mergeCell ref="AD124:AF124"/>
    <mergeCell ref="AG124"/>
    <mergeCell ref="A123:B123"/>
    <mergeCell ref="C123:I123"/>
    <mergeCell ref="A120:B120"/>
    <mergeCell ref="C120:I120"/>
    <mergeCell ref="J120:Q120"/>
    <mergeCell ref="R120:T120"/>
    <mergeCell ref="AH122:AI122"/>
    <mergeCell ref="V121:W121"/>
    <mergeCell ref="X121:Y121"/>
    <mergeCell ref="Z121:AA121"/>
    <mergeCell ref="AB121:AC121"/>
    <mergeCell ref="AD121:AF121"/>
    <mergeCell ref="V122:W122"/>
    <mergeCell ref="X122:Y122"/>
    <mergeCell ref="Z122:AA122"/>
    <mergeCell ref="AB122:AC122"/>
    <mergeCell ref="AD122:AF122"/>
    <mergeCell ref="AG122"/>
    <mergeCell ref="C119:I119"/>
    <mergeCell ref="J119:Q119"/>
    <mergeCell ref="R119:T119"/>
    <mergeCell ref="U119"/>
    <mergeCell ref="V119:W119"/>
    <mergeCell ref="AG121"/>
    <mergeCell ref="AH121:AI121"/>
    <mergeCell ref="A122:B122"/>
    <mergeCell ref="C122:I122"/>
    <mergeCell ref="J122:Q122"/>
    <mergeCell ref="R122:T122"/>
    <mergeCell ref="U122"/>
    <mergeCell ref="AG120"/>
    <mergeCell ref="AH120:AI120"/>
    <mergeCell ref="X119:Y119"/>
    <mergeCell ref="Z119:AA119"/>
    <mergeCell ref="AB119:AC119"/>
    <mergeCell ref="AD119:AF119"/>
    <mergeCell ref="AG119"/>
    <mergeCell ref="U120"/>
    <mergeCell ref="V120:W120"/>
    <mergeCell ref="X120:Y120"/>
    <mergeCell ref="Z120:AA120"/>
    <mergeCell ref="AB120:AC120"/>
    <mergeCell ref="AD120:AF120"/>
    <mergeCell ref="C117:I117"/>
    <mergeCell ref="J117:Q117"/>
    <mergeCell ref="R117:T117"/>
    <mergeCell ref="U117"/>
    <mergeCell ref="V117:W117"/>
    <mergeCell ref="AH119:AI119"/>
    <mergeCell ref="AH118:AI118"/>
    <mergeCell ref="X117:Y117"/>
    <mergeCell ref="Z117:AA117"/>
    <mergeCell ref="AB117:AC117"/>
    <mergeCell ref="AD117:AF117"/>
    <mergeCell ref="AG117"/>
    <mergeCell ref="V118:W118"/>
    <mergeCell ref="X118:Y118"/>
    <mergeCell ref="Z118:AA118"/>
    <mergeCell ref="AB118:AC118"/>
    <mergeCell ref="AD118:AF118"/>
    <mergeCell ref="AG118"/>
    <mergeCell ref="AH117:AI117"/>
    <mergeCell ref="C118:I118"/>
    <mergeCell ref="J118:Q118"/>
    <mergeCell ref="R118:T118"/>
    <mergeCell ref="U118"/>
    <mergeCell ref="AH116:AI116"/>
    <mergeCell ref="V115:W115"/>
    <mergeCell ref="X115:Y115"/>
    <mergeCell ref="Z115:AA115"/>
    <mergeCell ref="AB115:AC115"/>
    <mergeCell ref="AD115:AF115"/>
    <mergeCell ref="AH115:AI115"/>
    <mergeCell ref="A116:B116"/>
    <mergeCell ref="C116:I116"/>
    <mergeCell ref="J116:Q116"/>
    <mergeCell ref="R116:T116"/>
    <mergeCell ref="U116"/>
    <mergeCell ref="V116:W116"/>
    <mergeCell ref="X116:Y116"/>
    <mergeCell ref="Z116:AA116"/>
    <mergeCell ref="AB116:AC116"/>
    <mergeCell ref="R113:T113"/>
    <mergeCell ref="U113"/>
    <mergeCell ref="AG115"/>
    <mergeCell ref="AD116:AF116"/>
    <mergeCell ref="AG116"/>
    <mergeCell ref="AH114:AI114"/>
    <mergeCell ref="V113:W113"/>
    <mergeCell ref="X113:Y113"/>
    <mergeCell ref="Z113:AA113"/>
    <mergeCell ref="AB113:AC113"/>
    <mergeCell ref="AD113:AF113"/>
    <mergeCell ref="AH113:AI113"/>
    <mergeCell ref="A114:B114"/>
    <mergeCell ref="C114:I114"/>
    <mergeCell ref="J114:Q114"/>
    <mergeCell ref="R114:T114"/>
    <mergeCell ref="U114"/>
    <mergeCell ref="V114:W114"/>
    <mergeCell ref="X114:Y114"/>
    <mergeCell ref="Z114:AA114"/>
    <mergeCell ref="AB114:AC114"/>
    <mergeCell ref="A115:B115"/>
    <mergeCell ref="C115:I115"/>
    <mergeCell ref="J115:Q115"/>
    <mergeCell ref="R115:T115"/>
    <mergeCell ref="U115"/>
    <mergeCell ref="A111:B111"/>
    <mergeCell ref="C111:I111"/>
    <mergeCell ref="J111:Q111"/>
    <mergeCell ref="R111:T111"/>
    <mergeCell ref="U111"/>
    <mergeCell ref="AG113"/>
    <mergeCell ref="AD114:AF114"/>
    <mergeCell ref="AG114"/>
    <mergeCell ref="A113:B113"/>
    <mergeCell ref="C113:I113"/>
    <mergeCell ref="J113:Q113"/>
    <mergeCell ref="A107:B107"/>
    <mergeCell ref="C107:I107"/>
    <mergeCell ref="J107:Q107"/>
    <mergeCell ref="R107:T107"/>
    <mergeCell ref="U107"/>
    <mergeCell ref="AG109"/>
    <mergeCell ref="AD110:AF110"/>
    <mergeCell ref="AG110"/>
    <mergeCell ref="A109:B109"/>
    <mergeCell ref="C109:I109"/>
    <mergeCell ref="A112:B112"/>
    <mergeCell ref="C112:I112"/>
    <mergeCell ref="A108:B108"/>
    <mergeCell ref="C108:I108"/>
    <mergeCell ref="J108:Q108"/>
    <mergeCell ref="R108:T108"/>
    <mergeCell ref="U108"/>
    <mergeCell ref="A110:B110"/>
    <mergeCell ref="C110:I110"/>
    <mergeCell ref="Z110:AA110"/>
    <mergeCell ref="AB110:AC110"/>
    <mergeCell ref="AH112:AI112"/>
    <mergeCell ref="V111:W111"/>
    <mergeCell ref="X111:Y111"/>
    <mergeCell ref="Z111:AA111"/>
    <mergeCell ref="AB111:AC111"/>
    <mergeCell ref="AD111:AF111"/>
    <mergeCell ref="V112:W112"/>
    <mergeCell ref="X112:Y112"/>
    <mergeCell ref="Z112:AA112"/>
    <mergeCell ref="AB112:AC112"/>
    <mergeCell ref="AD112:AF112"/>
    <mergeCell ref="AG112"/>
    <mergeCell ref="J109:Q109"/>
    <mergeCell ref="R109:T109"/>
    <mergeCell ref="U109"/>
    <mergeCell ref="AG111"/>
    <mergeCell ref="AH111:AI111"/>
    <mergeCell ref="J112:Q112"/>
    <mergeCell ref="R112:T112"/>
    <mergeCell ref="U112"/>
    <mergeCell ref="AH110:AI110"/>
    <mergeCell ref="V109:W109"/>
    <mergeCell ref="X109:Y109"/>
    <mergeCell ref="Z109:AA109"/>
    <mergeCell ref="AB109:AC109"/>
    <mergeCell ref="AD109:AF109"/>
    <mergeCell ref="AH109:AI109"/>
    <mergeCell ref="J110:Q110"/>
    <mergeCell ref="R110:T110"/>
    <mergeCell ref="U110"/>
    <mergeCell ref="V110:W110"/>
    <mergeCell ref="X110:Y110"/>
    <mergeCell ref="AH108:AI108"/>
    <mergeCell ref="V107:W107"/>
    <mergeCell ref="X107:Y107"/>
    <mergeCell ref="Z107:AA107"/>
    <mergeCell ref="AB107:AC107"/>
    <mergeCell ref="AD107:AF107"/>
    <mergeCell ref="V108:W108"/>
    <mergeCell ref="X108:Y108"/>
    <mergeCell ref="Z108:AA108"/>
    <mergeCell ref="AB108:AC108"/>
    <mergeCell ref="AD108:AF108"/>
    <mergeCell ref="AG108"/>
    <mergeCell ref="J105:Q105"/>
    <mergeCell ref="R105:T105"/>
    <mergeCell ref="U105"/>
    <mergeCell ref="AG107"/>
    <mergeCell ref="AH107:AI107"/>
    <mergeCell ref="AH106:AI106"/>
    <mergeCell ref="V105:W105"/>
    <mergeCell ref="X105:Y105"/>
    <mergeCell ref="Z105:AA105"/>
    <mergeCell ref="AB105:AC105"/>
    <mergeCell ref="AD105:AF105"/>
    <mergeCell ref="AH105:AI105"/>
    <mergeCell ref="A106:B106"/>
    <mergeCell ref="C106:I106"/>
    <mergeCell ref="J106:Q106"/>
    <mergeCell ref="R106:T106"/>
    <mergeCell ref="U106"/>
    <mergeCell ref="V106:W106"/>
    <mergeCell ref="X106:Y106"/>
    <mergeCell ref="Z106:AA106"/>
    <mergeCell ref="AB106:AC106"/>
    <mergeCell ref="A103:B103"/>
    <mergeCell ref="C103:I103"/>
    <mergeCell ref="J103:Q103"/>
    <mergeCell ref="R103:T103"/>
    <mergeCell ref="U103"/>
    <mergeCell ref="AG105"/>
    <mergeCell ref="AD106:AF106"/>
    <mergeCell ref="AG106"/>
    <mergeCell ref="A105:B105"/>
    <mergeCell ref="C105:I105"/>
    <mergeCell ref="A99:B99"/>
    <mergeCell ref="C99:I99"/>
    <mergeCell ref="J99:Q99"/>
    <mergeCell ref="R99:T99"/>
    <mergeCell ref="U99"/>
    <mergeCell ref="AG101"/>
    <mergeCell ref="AD102:AF102"/>
    <mergeCell ref="AG102"/>
    <mergeCell ref="A101:B101"/>
    <mergeCell ref="C101:I101"/>
    <mergeCell ref="AH104:AI104"/>
    <mergeCell ref="V103:W103"/>
    <mergeCell ref="X103:Y103"/>
    <mergeCell ref="Z103:AA103"/>
    <mergeCell ref="AB103:AC103"/>
    <mergeCell ref="AD103:AF103"/>
    <mergeCell ref="V104:W104"/>
    <mergeCell ref="X104:Y104"/>
    <mergeCell ref="Z104:AA104"/>
    <mergeCell ref="AB104:AC104"/>
    <mergeCell ref="AD104:AF104"/>
    <mergeCell ref="AG104"/>
    <mergeCell ref="J101:Q101"/>
    <mergeCell ref="R101:T101"/>
    <mergeCell ref="U101"/>
    <mergeCell ref="AG103"/>
    <mergeCell ref="AH103:AI103"/>
    <mergeCell ref="A104:B104"/>
    <mergeCell ref="C104:I104"/>
    <mergeCell ref="J104:Q104"/>
    <mergeCell ref="R104:T104"/>
    <mergeCell ref="U104"/>
    <mergeCell ref="A100:B100"/>
    <mergeCell ref="C100:I100"/>
    <mergeCell ref="J100:Q100"/>
    <mergeCell ref="R100:T100"/>
    <mergeCell ref="U100"/>
    <mergeCell ref="AH102:AI102"/>
    <mergeCell ref="V101:W101"/>
    <mergeCell ref="X101:Y101"/>
    <mergeCell ref="Z101:AA101"/>
    <mergeCell ref="AB101:AC101"/>
    <mergeCell ref="AD101:AF101"/>
    <mergeCell ref="AH101:AI101"/>
    <mergeCell ref="A102:B102"/>
    <mergeCell ref="C102:I102"/>
    <mergeCell ref="J102:Q102"/>
    <mergeCell ref="R102:T102"/>
    <mergeCell ref="U102"/>
    <mergeCell ref="V102:W102"/>
    <mergeCell ref="X102:Y102"/>
    <mergeCell ref="Z102:AA102"/>
    <mergeCell ref="AB102:AC102"/>
    <mergeCell ref="AH100:AI100"/>
    <mergeCell ref="V99:W99"/>
    <mergeCell ref="X99:Y99"/>
    <mergeCell ref="Z99:AA99"/>
    <mergeCell ref="AB99:AC99"/>
    <mergeCell ref="AD99:AF99"/>
    <mergeCell ref="V100:W100"/>
    <mergeCell ref="X100:Y100"/>
    <mergeCell ref="Z100:AA100"/>
    <mergeCell ref="AB100:AC100"/>
    <mergeCell ref="AD100:AF100"/>
    <mergeCell ref="AG100"/>
    <mergeCell ref="J97:Q97"/>
    <mergeCell ref="R97:T97"/>
    <mergeCell ref="U97"/>
    <mergeCell ref="AG99"/>
    <mergeCell ref="AH99:AI99"/>
    <mergeCell ref="AH98:AI98"/>
    <mergeCell ref="V97:W97"/>
    <mergeCell ref="X97:Y97"/>
    <mergeCell ref="Z97:AA97"/>
    <mergeCell ref="AB97:AC97"/>
    <mergeCell ref="AD97:AF97"/>
    <mergeCell ref="AH97:AI97"/>
    <mergeCell ref="A98:B98"/>
    <mergeCell ref="C98:I98"/>
    <mergeCell ref="J98:Q98"/>
    <mergeCell ref="R98:T98"/>
    <mergeCell ref="U98"/>
    <mergeCell ref="V98:W98"/>
    <mergeCell ref="X98:Y98"/>
    <mergeCell ref="Z98:AA98"/>
    <mergeCell ref="AB98:AC98"/>
    <mergeCell ref="A95:B95"/>
    <mergeCell ref="C95:I95"/>
    <mergeCell ref="J95:Q95"/>
    <mergeCell ref="R95:T95"/>
    <mergeCell ref="U95"/>
    <mergeCell ref="AG97"/>
    <mergeCell ref="AD98:AF98"/>
    <mergeCell ref="AG98"/>
    <mergeCell ref="A97:B97"/>
    <mergeCell ref="C97:I97"/>
    <mergeCell ref="AH96:AI96"/>
    <mergeCell ref="V95:W95"/>
    <mergeCell ref="X95:Y95"/>
    <mergeCell ref="Z95:AA95"/>
    <mergeCell ref="AB95:AC95"/>
    <mergeCell ref="AD95:AF95"/>
    <mergeCell ref="V96:W96"/>
    <mergeCell ref="X96:Y96"/>
    <mergeCell ref="Z96:AA96"/>
    <mergeCell ref="AB96:AC96"/>
    <mergeCell ref="AD96:AF96"/>
    <mergeCell ref="AG96"/>
    <mergeCell ref="AG95"/>
    <mergeCell ref="AH95:AI95"/>
    <mergeCell ref="A96:B96"/>
    <mergeCell ref="C96:I96"/>
    <mergeCell ref="J96:Q96"/>
    <mergeCell ref="R96:T96"/>
    <mergeCell ref="U96"/>
    <mergeCell ref="AH94:AI94"/>
    <mergeCell ref="V93:W93"/>
    <mergeCell ref="X93:Y93"/>
    <mergeCell ref="Z93:AA93"/>
    <mergeCell ref="AB93:AC93"/>
    <mergeCell ref="AD93:AF93"/>
    <mergeCell ref="AH93:AI93"/>
    <mergeCell ref="A94:B94"/>
    <mergeCell ref="C94:I94"/>
    <mergeCell ref="J94:Q94"/>
    <mergeCell ref="R94:T94"/>
    <mergeCell ref="U94"/>
    <mergeCell ref="V94:W94"/>
    <mergeCell ref="X94:Y94"/>
    <mergeCell ref="Z94:AA94"/>
    <mergeCell ref="AB94:AC94"/>
    <mergeCell ref="AH92:AI92"/>
    <mergeCell ref="AG93"/>
    <mergeCell ref="AD94:AF94"/>
    <mergeCell ref="AG94"/>
    <mergeCell ref="A93:B93"/>
    <mergeCell ref="C93:I93"/>
    <mergeCell ref="J93:Q93"/>
    <mergeCell ref="R93:T93"/>
    <mergeCell ref="U93"/>
    <mergeCell ref="AH91:AI91"/>
    <mergeCell ref="A90:B90"/>
    <mergeCell ref="C90:I90"/>
    <mergeCell ref="J90:Q90"/>
    <mergeCell ref="R90:T90"/>
    <mergeCell ref="U90"/>
    <mergeCell ref="V90:W90"/>
    <mergeCell ref="X90:Y90"/>
    <mergeCell ref="Z90:AA90"/>
    <mergeCell ref="AB90:AC90"/>
    <mergeCell ref="A91:B91"/>
    <mergeCell ref="C91:I91"/>
    <mergeCell ref="J91:Q91"/>
    <mergeCell ref="R91:T91"/>
    <mergeCell ref="U91"/>
    <mergeCell ref="A92:B92"/>
    <mergeCell ref="C92:I92"/>
    <mergeCell ref="J92:Q92"/>
    <mergeCell ref="R92:T92"/>
    <mergeCell ref="U92"/>
    <mergeCell ref="X89:Y89"/>
    <mergeCell ref="Z89:AA89"/>
    <mergeCell ref="AB89:AC89"/>
    <mergeCell ref="AD89:AF89"/>
    <mergeCell ref="AH89:AI89"/>
    <mergeCell ref="C87:I87"/>
    <mergeCell ref="J87:Q87"/>
    <mergeCell ref="R87:T87"/>
    <mergeCell ref="U87"/>
    <mergeCell ref="V87:W87"/>
    <mergeCell ref="V91:W91"/>
    <mergeCell ref="X91:Y91"/>
    <mergeCell ref="Z91:AA91"/>
    <mergeCell ref="AB91:AC91"/>
    <mergeCell ref="AD91:AF91"/>
    <mergeCell ref="V92:W92"/>
    <mergeCell ref="X92:Y92"/>
    <mergeCell ref="Z92:AA92"/>
    <mergeCell ref="AB92:AC92"/>
    <mergeCell ref="AD92:AF92"/>
    <mergeCell ref="AG92"/>
    <mergeCell ref="Z88:AA88"/>
    <mergeCell ref="AB88:AC88"/>
    <mergeCell ref="AD88:AF88"/>
    <mergeCell ref="AG88"/>
    <mergeCell ref="AH88:AI88"/>
    <mergeCell ref="X87:Y87"/>
    <mergeCell ref="Z87:AA87"/>
    <mergeCell ref="AB87:AC87"/>
    <mergeCell ref="AD87:AF87"/>
    <mergeCell ref="AG87"/>
    <mergeCell ref="AG91"/>
    <mergeCell ref="A85:B85"/>
    <mergeCell ref="C85:I85"/>
    <mergeCell ref="J85:Q85"/>
    <mergeCell ref="R85:T85"/>
    <mergeCell ref="U85"/>
    <mergeCell ref="AG89"/>
    <mergeCell ref="AD90:AF90"/>
    <mergeCell ref="AG90"/>
    <mergeCell ref="A89:B89"/>
    <mergeCell ref="C89:I89"/>
    <mergeCell ref="J89:Q89"/>
    <mergeCell ref="R89:T89"/>
    <mergeCell ref="U89"/>
    <mergeCell ref="AH87:AI87"/>
    <mergeCell ref="C88:I88"/>
    <mergeCell ref="J88:Q88"/>
    <mergeCell ref="R88:T88"/>
    <mergeCell ref="U88"/>
    <mergeCell ref="V88:W88"/>
    <mergeCell ref="X88:Y88"/>
    <mergeCell ref="AH90:AI90"/>
    <mergeCell ref="V89:W89"/>
    <mergeCell ref="AH86:AI86"/>
    <mergeCell ref="V85:W85"/>
    <mergeCell ref="X85:Y85"/>
    <mergeCell ref="Z85:AA85"/>
    <mergeCell ref="AB85:AC85"/>
    <mergeCell ref="AD85:AF85"/>
    <mergeCell ref="AH85:AI85"/>
    <mergeCell ref="C86:I86"/>
    <mergeCell ref="J86:Q86"/>
    <mergeCell ref="R86:T86"/>
    <mergeCell ref="U86"/>
    <mergeCell ref="V86:W86"/>
    <mergeCell ref="X86:Y86"/>
    <mergeCell ref="Z86:AA86"/>
    <mergeCell ref="AB86:AC86"/>
    <mergeCell ref="AD86:AF86"/>
    <mergeCell ref="J83:Q83"/>
    <mergeCell ref="R83:T83"/>
    <mergeCell ref="U83"/>
    <mergeCell ref="AG85"/>
    <mergeCell ref="AG86"/>
    <mergeCell ref="AH84:AI84"/>
    <mergeCell ref="V83:W83"/>
    <mergeCell ref="X83:Y83"/>
    <mergeCell ref="Z83:AA83"/>
    <mergeCell ref="AB83:AC83"/>
    <mergeCell ref="AD83:AF83"/>
    <mergeCell ref="AH83:AI83"/>
    <mergeCell ref="A84:B84"/>
    <mergeCell ref="C84:I84"/>
    <mergeCell ref="J84:Q84"/>
    <mergeCell ref="R84:T84"/>
    <mergeCell ref="U84"/>
    <mergeCell ref="V84:W84"/>
    <mergeCell ref="X84:Y84"/>
    <mergeCell ref="Z84:AA84"/>
    <mergeCell ref="AB84:AC84"/>
    <mergeCell ref="A81:B81"/>
    <mergeCell ref="C81:I81"/>
    <mergeCell ref="J81:Q81"/>
    <mergeCell ref="R81:T81"/>
    <mergeCell ref="U81"/>
    <mergeCell ref="AG83"/>
    <mergeCell ref="AD84:AF84"/>
    <mergeCell ref="AG84"/>
    <mergeCell ref="A83:B83"/>
    <mergeCell ref="C83:I83"/>
    <mergeCell ref="AH82:AI82"/>
    <mergeCell ref="V81:W81"/>
    <mergeCell ref="X81:Y81"/>
    <mergeCell ref="Z81:AA81"/>
    <mergeCell ref="AB81:AC81"/>
    <mergeCell ref="AD81:AF81"/>
    <mergeCell ref="V82:W82"/>
    <mergeCell ref="X82:Y82"/>
    <mergeCell ref="Z82:AA82"/>
    <mergeCell ref="AB82:AC82"/>
    <mergeCell ref="AD82:AF82"/>
    <mergeCell ref="AG82"/>
    <mergeCell ref="AG81"/>
    <mergeCell ref="AH81:AI81"/>
    <mergeCell ref="A82:B82"/>
    <mergeCell ref="C82:I82"/>
    <mergeCell ref="J82:Q82"/>
    <mergeCell ref="R82:T82"/>
    <mergeCell ref="U82"/>
    <mergeCell ref="AH80:AI80"/>
    <mergeCell ref="V79:W79"/>
    <mergeCell ref="X79:Y79"/>
    <mergeCell ref="Z79:AA79"/>
    <mergeCell ref="AB79:AC79"/>
    <mergeCell ref="AD79:AF79"/>
    <mergeCell ref="AH79:AI79"/>
    <mergeCell ref="A80:B80"/>
    <mergeCell ref="C80:I80"/>
    <mergeCell ref="J80:Q80"/>
    <mergeCell ref="R80:T80"/>
    <mergeCell ref="U80"/>
    <mergeCell ref="V80:W80"/>
    <mergeCell ref="X80:Y80"/>
    <mergeCell ref="Z80:AA80"/>
    <mergeCell ref="AB80:AC80"/>
    <mergeCell ref="AH78:AI78"/>
    <mergeCell ref="AG79"/>
    <mergeCell ref="AD80:AF80"/>
    <mergeCell ref="AG80"/>
    <mergeCell ref="A79:B79"/>
    <mergeCell ref="C79:I79"/>
    <mergeCell ref="J79:Q79"/>
    <mergeCell ref="R79:T79"/>
    <mergeCell ref="U79"/>
    <mergeCell ref="A76:B76"/>
    <mergeCell ref="C76:I76"/>
    <mergeCell ref="J76:Q76"/>
    <mergeCell ref="R76:T76"/>
    <mergeCell ref="U76"/>
    <mergeCell ref="V76:W76"/>
    <mergeCell ref="X76:Y76"/>
    <mergeCell ref="Z76:AA76"/>
    <mergeCell ref="AB76:AC76"/>
    <mergeCell ref="A77:B77"/>
    <mergeCell ref="C77:I77"/>
    <mergeCell ref="J77:Q77"/>
    <mergeCell ref="R77:T77"/>
    <mergeCell ref="U77"/>
    <mergeCell ref="A78:B78"/>
    <mergeCell ref="C78:I78"/>
    <mergeCell ref="J78:Q78"/>
    <mergeCell ref="R78:T78"/>
    <mergeCell ref="U78"/>
    <mergeCell ref="V77:W77"/>
    <mergeCell ref="X77:Y77"/>
    <mergeCell ref="Z77:AA77"/>
    <mergeCell ref="AB77:AC77"/>
    <mergeCell ref="AD77:AF77"/>
    <mergeCell ref="V78:W78"/>
    <mergeCell ref="X78:Y78"/>
    <mergeCell ref="Z78:AA78"/>
    <mergeCell ref="AB78:AC78"/>
    <mergeCell ref="AD78:AF78"/>
    <mergeCell ref="AG78"/>
    <mergeCell ref="Z74:AA74"/>
    <mergeCell ref="AB74:AC74"/>
    <mergeCell ref="AD74:AF74"/>
    <mergeCell ref="AG74"/>
    <mergeCell ref="AH74:AI74"/>
    <mergeCell ref="X73:Y73"/>
    <mergeCell ref="Z73:AA73"/>
    <mergeCell ref="AB73:AC73"/>
    <mergeCell ref="AD73:AF73"/>
    <mergeCell ref="AG73"/>
    <mergeCell ref="AG77"/>
    <mergeCell ref="AH77:AI77"/>
    <mergeCell ref="A71:B71"/>
    <mergeCell ref="C71:I71"/>
    <mergeCell ref="J71:Q71"/>
    <mergeCell ref="R71:T71"/>
    <mergeCell ref="U71"/>
    <mergeCell ref="AG75"/>
    <mergeCell ref="AD76:AF76"/>
    <mergeCell ref="AG76"/>
    <mergeCell ref="A75:B75"/>
    <mergeCell ref="C75:I75"/>
    <mergeCell ref="J75:Q75"/>
    <mergeCell ref="R75:T75"/>
    <mergeCell ref="U75"/>
    <mergeCell ref="AH73:AI73"/>
    <mergeCell ref="C74:I74"/>
    <mergeCell ref="J74:Q74"/>
    <mergeCell ref="R74:T74"/>
    <mergeCell ref="U74"/>
    <mergeCell ref="V74:W74"/>
    <mergeCell ref="X74:Y74"/>
    <mergeCell ref="AH76:AI76"/>
    <mergeCell ref="V75:W75"/>
    <mergeCell ref="X75:Y75"/>
    <mergeCell ref="Z75:AA75"/>
    <mergeCell ref="AB75:AC75"/>
    <mergeCell ref="AD75:AF75"/>
    <mergeCell ref="AH75:AI75"/>
    <mergeCell ref="C73:I73"/>
    <mergeCell ref="J73:Q73"/>
    <mergeCell ref="R73:T73"/>
    <mergeCell ref="U73"/>
    <mergeCell ref="V73:W73"/>
    <mergeCell ref="A67:B67"/>
    <mergeCell ref="C67:I67"/>
    <mergeCell ref="J67:Q67"/>
    <mergeCell ref="R67:T67"/>
    <mergeCell ref="U67"/>
    <mergeCell ref="AG69"/>
    <mergeCell ref="AD70:AF70"/>
    <mergeCell ref="AG70"/>
    <mergeCell ref="A69:B69"/>
    <mergeCell ref="C69:I69"/>
    <mergeCell ref="AH72:AI72"/>
    <mergeCell ref="V71:W71"/>
    <mergeCell ref="X71:Y71"/>
    <mergeCell ref="Z71:AA71"/>
    <mergeCell ref="AB71:AC71"/>
    <mergeCell ref="AD71:AF71"/>
    <mergeCell ref="AH71:AI71"/>
    <mergeCell ref="C72:I72"/>
    <mergeCell ref="J72:Q72"/>
    <mergeCell ref="R72:T72"/>
    <mergeCell ref="U72"/>
    <mergeCell ref="V72:W72"/>
    <mergeCell ref="X72:Y72"/>
    <mergeCell ref="Z72:AA72"/>
    <mergeCell ref="AB72:AC72"/>
    <mergeCell ref="AD72:AF72"/>
    <mergeCell ref="J69:Q69"/>
    <mergeCell ref="R69:T69"/>
    <mergeCell ref="U69"/>
    <mergeCell ref="AG71"/>
    <mergeCell ref="AG72"/>
    <mergeCell ref="A68:B68"/>
    <mergeCell ref="C68:I68"/>
    <mergeCell ref="J68:Q68"/>
    <mergeCell ref="R68:T68"/>
    <mergeCell ref="U68"/>
    <mergeCell ref="AH70:AI70"/>
    <mergeCell ref="V69:W69"/>
    <mergeCell ref="X69:Y69"/>
    <mergeCell ref="Z69:AA69"/>
    <mergeCell ref="AB69:AC69"/>
    <mergeCell ref="AD69:AF69"/>
    <mergeCell ref="AH69:AI69"/>
    <mergeCell ref="A70:B70"/>
    <mergeCell ref="C70:I70"/>
    <mergeCell ref="J70:Q70"/>
    <mergeCell ref="R70:T70"/>
    <mergeCell ref="U70"/>
    <mergeCell ref="V70:W70"/>
    <mergeCell ref="X70:Y70"/>
    <mergeCell ref="Z70:AA70"/>
    <mergeCell ref="AB70:AC70"/>
    <mergeCell ref="AH68:AI68"/>
    <mergeCell ref="V67:W67"/>
    <mergeCell ref="X67:Y67"/>
    <mergeCell ref="Z67:AA67"/>
    <mergeCell ref="AB67:AC67"/>
    <mergeCell ref="AD67:AF67"/>
    <mergeCell ref="V68:W68"/>
    <mergeCell ref="X68:Y68"/>
    <mergeCell ref="Z68:AA68"/>
    <mergeCell ref="AB68:AC68"/>
    <mergeCell ref="AD68:AF68"/>
    <mergeCell ref="AG68"/>
    <mergeCell ref="J65:Q65"/>
    <mergeCell ref="R65:T65"/>
    <mergeCell ref="U65"/>
    <mergeCell ref="AG67"/>
    <mergeCell ref="AH67:AI67"/>
    <mergeCell ref="AH66:AI66"/>
    <mergeCell ref="V65:W65"/>
    <mergeCell ref="X65:Y65"/>
    <mergeCell ref="Z65:AA65"/>
    <mergeCell ref="AB65:AC65"/>
    <mergeCell ref="AD65:AF65"/>
    <mergeCell ref="AH65:AI65"/>
    <mergeCell ref="A66:B66"/>
    <mergeCell ref="C66:I66"/>
    <mergeCell ref="J66:Q66"/>
    <mergeCell ref="R66:T66"/>
    <mergeCell ref="U66"/>
    <mergeCell ref="V66:W66"/>
    <mergeCell ref="X66:Y66"/>
    <mergeCell ref="Z66:AA66"/>
    <mergeCell ref="AB66:AC66"/>
    <mergeCell ref="A63:B63"/>
    <mergeCell ref="C63:I63"/>
    <mergeCell ref="J63:Q63"/>
    <mergeCell ref="R63:T63"/>
    <mergeCell ref="U63"/>
    <mergeCell ref="AG65"/>
    <mergeCell ref="AD66:AF66"/>
    <mergeCell ref="AG66"/>
    <mergeCell ref="A65:B65"/>
    <mergeCell ref="C65:I65"/>
    <mergeCell ref="A59:B59"/>
    <mergeCell ref="C59:I59"/>
    <mergeCell ref="J59:Q59"/>
    <mergeCell ref="R59:T59"/>
    <mergeCell ref="U59"/>
    <mergeCell ref="AG61"/>
    <mergeCell ref="AD62:AF62"/>
    <mergeCell ref="AG62"/>
    <mergeCell ref="A61:B61"/>
    <mergeCell ref="C61:I61"/>
    <mergeCell ref="AH64:AI64"/>
    <mergeCell ref="V63:W63"/>
    <mergeCell ref="X63:Y63"/>
    <mergeCell ref="Z63:AA63"/>
    <mergeCell ref="AB63:AC63"/>
    <mergeCell ref="AD63:AF63"/>
    <mergeCell ref="V64:W64"/>
    <mergeCell ref="X64:Y64"/>
    <mergeCell ref="Z64:AA64"/>
    <mergeCell ref="AB64:AC64"/>
    <mergeCell ref="AD64:AF64"/>
    <mergeCell ref="AG64"/>
    <mergeCell ref="J61:Q61"/>
    <mergeCell ref="R61:T61"/>
    <mergeCell ref="U61"/>
    <mergeCell ref="AG63"/>
    <mergeCell ref="AH63:AI63"/>
    <mergeCell ref="A64:B64"/>
    <mergeCell ref="C64:I64"/>
    <mergeCell ref="J64:Q64"/>
    <mergeCell ref="R64:T64"/>
    <mergeCell ref="U64"/>
    <mergeCell ref="A60:B60"/>
    <mergeCell ref="C60:I60"/>
    <mergeCell ref="J60:Q60"/>
    <mergeCell ref="R60:T60"/>
    <mergeCell ref="U60"/>
    <mergeCell ref="AH62:AI62"/>
    <mergeCell ref="V61:W61"/>
    <mergeCell ref="X61:Y61"/>
    <mergeCell ref="Z61:AA61"/>
    <mergeCell ref="AB61:AC61"/>
    <mergeCell ref="AD61:AF61"/>
    <mergeCell ref="AH61:AI61"/>
    <mergeCell ref="A62:B62"/>
    <mergeCell ref="C62:I62"/>
    <mergeCell ref="J62:Q62"/>
    <mergeCell ref="R62:T62"/>
    <mergeCell ref="U62"/>
    <mergeCell ref="V62:W62"/>
    <mergeCell ref="X62:Y62"/>
    <mergeCell ref="Z62:AA62"/>
    <mergeCell ref="AB62:AC62"/>
    <mergeCell ref="AH60:AI60"/>
    <mergeCell ref="V59:W59"/>
    <mergeCell ref="X59:Y59"/>
    <mergeCell ref="Z59:AA59"/>
    <mergeCell ref="AB59:AC59"/>
    <mergeCell ref="AD59:AF59"/>
    <mergeCell ref="V60:W60"/>
    <mergeCell ref="X60:Y60"/>
    <mergeCell ref="Z60:AA60"/>
    <mergeCell ref="AB60:AC60"/>
    <mergeCell ref="AD60:AF60"/>
    <mergeCell ref="AG60"/>
    <mergeCell ref="C57:I57"/>
    <mergeCell ref="J57:Q57"/>
    <mergeCell ref="R57:T57"/>
    <mergeCell ref="U57"/>
    <mergeCell ref="V57:W57"/>
    <mergeCell ref="AG59"/>
    <mergeCell ref="AH59:AI59"/>
    <mergeCell ref="AH58:AI58"/>
    <mergeCell ref="X57:Y57"/>
    <mergeCell ref="Z57:AA57"/>
    <mergeCell ref="AB57:AC57"/>
    <mergeCell ref="AD57:AF57"/>
    <mergeCell ref="AG57"/>
    <mergeCell ref="V58:W58"/>
    <mergeCell ref="X58:Y58"/>
    <mergeCell ref="Z58:AA58"/>
    <mergeCell ref="AB58:AC58"/>
    <mergeCell ref="AD58:AF58"/>
    <mergeCell ref="AG58"/>
    <mergeCell ref="A55:B55"/>
    <mergeCell ref="C55:I55"/>
    <mergeCell ref="J55:Q55"/>
    <mergeCell ref="R55:T55"/>
    <mergeCell ref="U55"/>
    <mergeCell ref="AH57:AI57"/>
    <mergeCell ref="C58:I58"/>
    <mergeCell ref="J58:Q58"/>
    <mergeCell ref="R58:T58"/>
    <mergeCell ref="U58"/>
    <mergeCell ref="AH56:AI56"/>
    <mergeCell ref="V55:W55"/>
    <mergeCell ref="X55:Y55"/>
    <mergeCell ref="Z55:AA55"/>
    <mergeCell ref="AB55:AC55"/>
    <mergeCell ref="AD55:AF55"/>
    <mergeCell ref="AH55:AI55"/>
    <mergeCell ref="C56:I56"/>
    <mergeCell ref="J56:Q56"/>
    <mergeCell ref="R56:T56"/>
    <mergeCell ref="U56"/>
    <mergeCell ref="V56:W56"/>
    <mergeCell ref="X56:Y56"/>
    <mergeCell ref="Z56:AA56"/>
    <mergeCell ref="AB56:AC56"/>
    <mergeCell ref="AD56:AF56"/>
    <mergeCell ref="J53:Q53"/>
    <mergeCell ref="R53:T53"/>
    <mergeCell ref="U53"/>
    <mergeCell ref="AG55"/>
    <mergeCell ref="AG56"/>
    <mergeCell ref="AH54:AI54"/>
    <mergeCell ref="V53:W53"/>
    <mergeCell ref="X53:Y53"/>
    <mergeCell ref="Z53:AA53"/>
    <mergeCell ref="AB53:AC53"/>
    <mergeCell ref="AD53:AF53"/>
    <mergeCell ref="AH53:AI53"/>
    <mergeCell ref="A54:B54"/>
    <mergeCell ref="C54:I54"/>
    <mergeCell ref="J54:Q54"/>
    <mergeCell ref="R54:T54"/>
    <mergeCell ref="U54"/>
    <mergeCell ref="V54:W54"/>
    <mergeCell ref="X54:Y54"/>
    <mergeCell ref="Z54:AA54"/>
    <mergeCell ref="AB54:AC54"/>
    <mergeCell ref="A51:B51"/>
    <mergeCell ref="C51:I51"/>
    <mergeCell ref="J51:Q51"/>
    <mergeCell ref="R51:T51"/>
    <mergeCell ref="U51"/>
    <mergeCell ref="AG53"/>
    <mergeCell ref="AD54:AF54"/>
    <mergeCell ref="AG54"/>
    <mergeCell ref="A53:B53"/>
    <mergeCell ref="C53:I53"/>
    <mergeCell ref="AH52:AI52"/>
    <mergeCell ref="V51:W51"/>
    <mergeCell ref="X51:Y51"/>
    <mergeCell ref="Z51:AA51"/>
    <mergeCell ref="AB51:AC51"/>
    <mergeCell ref="AD51:AF51"/>
    <mergeCell ref="V52:W52"/>
    <mergeCell ref="X52:Y52"/>
    <mergeCell ref="Z52:AA52"/>
    <mergeCell ref="AB52:AC52"/>
    <mergeCell ref="AD52:AF52"/>
    <mergeCell ref="AG52"/>
    <mergeCell ref="AG51"/>
    <mergeCell ref="AH51:AI51"/>
    <mergeCell ref="A52:B52"/>
    <mergeCell ref="C52:I52"/>
    <mergeCell ref="J52:Q52"/>
    <mergeCell ref="R52:T52"/>
    <mergeCell ref="U52"/>
    <mergeCell ref="A48:B48"/>
    <mergeCell ref="C48:I48"/>
    <mergeCell ref="J48:Q48"/>
    <mergeCell ref="R48:T48"/>
    <mergeCell ref="U48"/>
    <mergeCell ref="V48:W48"/>
    <mergeCell ref="AH50:AI50"/>
    <mergeCell ref="V49:W49"/>
    <mergeCell ref="X49:Y49"/>
    <mergeCell ref="Z49:AA49"/>
    <mergeCell ref="AB49:AC49"/>
    <mergeCell ref="AD49:AF49"/>
    <mergeCell ref="AH49:AI49"/>
    <mergeCell ref="A50:B50"/>
    <mergeCell ref="C50:I50"/>
    <mergeCell ref="J50:Q50"/>
    <mergeCell ref="R50:T50"/>
    <mergeCell ref="U50"/>
    <mergeCell ref="V50:W50"/>
    <mergeCell ref="X50:Y50"/>
    <mergeCell ref="Z50:AA50"/>
    <mergeCell ref="AB50:AC50"/>
    <mergeCell ref="AG49"/>
    <mergeCell ref="AD50:AF50"/>
    <mergeCell ref="AG50"/>
    <mergeCell ref="A49:B49"/>
    <mergeCell ref="C49:I49"/>
    <mergeCell ref="X47:Y47"/>
    <mergeCell ref="Z47:AA47"/>
    <mergeCell ref="AB47:AC47"/>
    <mergeCell ref="AD47:AF47"/>
    <mergeCell ref="AG47"/>
    <mergeCell ref="C47:I47"/>
    <mergeCell ref="J47:Q47"/>
    <mergeCell ref="R47:T47"/>
    <mergeCell ref="U47"/>
    <mergeCell ref="V47:W47"/>
    <mergeCell ref="X48:Y48"/>
    <mergeCell ref="Z48:AA48"/>
    <mergeCell ref="AB48:AC48"/>
    <mergeCell ref="AD48:AF48"/>
    <mergeCell ref="AG48"/>
    <mergeCell ref="AH48:AI48"/>
    <mergeCell ref="J49:Q49"/>
    <mergeCell ref="R49:T49"/>
    <mergeCell ref="U49"/>
    <mergeCell ref="AH47:AI47"/>
    <mergeCell ref="C45:I45"/>
    <mergeCell ref="J45:Q45"/>
    <mergeCell ref="R45:T45"/>
    <mergeCell ref="U45"/>
    <mergeCell ref="V45:W45"/>
    <mergeCell ref="AG43"/>
    <mergeCell ref="AD44:AF44"/>
    <mergeCell ref="AG44"/>
    <mergeCell ref="AG46"/>
    <mergeCell ref="AH46:AI46"/>
    <mergeCell ref="X45:Y45"/>
    <mergeCell ref="Z45:AA45"/>
    <mergeCell ref="AB45:AC45"/>
    <mergeCell ref="AD45:AF45"/>
    <mergeCell ref="AG45"/>
    <mergeCell ref="AH45:AI45"/>
    <mergeCell ref="C46:I46"/>
    <mergeCell ref="J46:Q46"/>
    <mergeCell ref="R46:T46"/>
    <mergeCell ref="U46"/>
    <mergeCell ref="V46:W46"/>
    <mergeCell ref="X46:Y46"/>
    <mergeCell ref="Z46:AA46"/>
    <mergeCell ref="AB46:AC46"/>
    <mergeCell ref="AD46:AF46"/>
    <mergeCell ref="A43:B43"/>
    <mergeCell ref="C43:I43"/>
    <mergeCell ref="J43:Q43"/>
    <mergeCell ref="R43:T43"/>
    <mergeCell ref="U43"/>
    <mergeCell ref="AG41"/>
    <mergeCell ref="AD42:AF42"/>
    <mergeCell ref="AG42"/>
    <mergeCell ref="A41:B41"/>
    <mergeCell ref="C41:I41"/>
    <mergeCell ref="AH44:AI44"/>
    <mergeCell ref="V43:W43"/>
    <mergeCell ref="X43:Y43"/>
    <mergeCell ref="Z43:AA43"/>
    <mergeCell ref="AB43:AC43"/>
    <mergeCell ref="AD43:AF43"/>
    <mergeCell ref="AH43:AI43"/>
    <mergeCell ref="A44:B44"/>
    <mergeCell ref="C44:I44"/>
    <mergeCell ref="J44:Q44"/>
    <mergeCell ref="R44:T44"/>
    <mergeCell ref="U44"/>
    <mergeCell ref="V44:W44"/>
    <mergeCell ref="X44:Y44"/>
    <mergeCell ref="Z44:AA44"/>
    <mergeCell ref="AB44:AC44"/>
    <mergeCell ref="J41:Q41"/>
    <mergeCell ref="R41:T41"/>
    <mergeCell ref="U41"/>
    <mergeCell ref="AH42:AI42"/>
    <mergeCell ref="V41:W41"/>
    <mergeCell ref="X41:Y41"/>
    <mergeCell ref="Z41:AA41"/>
    <mergeCell ref="AB41:AC41"/>
    <mergeCell ref="AD41:AF41"/>
    <mergeCell ref="AH41:AI41"/>
    <mergeCell ref="A42:B42"/>
    <mergeCell ref="C42:I42"/>
    <mergeCell ref="J42:Q42"/>
    <mergeCell ref="R42:T42"/>
    <mergeCell ref="U42"/>
    <mergeCell ref="V42:W42"/>
    <mergeCell ref="X42:Y42"/>
    <mergeCell ref="Z42:AA42"/>
    <mergeCell ref="AB42:AC42"/>
    <mergeCell ref="A39:B39"/>
    <mergeCell ref="C39:I39"/>
    <mergeCell ref="J39:Q39"/>
    <mergeCell ref="R39:T39"/>
    <mergeCell ref="U39"/>
    <mergeCell ref="AH40:AI40"/>
    <mergeCell ref="V39:W39"/>
    <mergeCell ref="X39:Y39"/>
    <mergeCell ref="Z39:AA39"/>
    <mergeCell ref="AB39:AC39"/>
    <mergeCell ref="AD39:AF39"/>
    <mergeCell ref="V40:W40"/>
    <mergeCell ref="X40:Y40"/>
    <mergeCell ref="Z40:AA40"/>
    <mergeCell ref="AB40:AC40"/>
    <mergeCell ref="AD40:AF40"/>
    <mergeCell ref="AG40"/>
    <mergeCell ref="AG39"/>
    <mergeCell ref="AH39:AI39"/>
    <mergeCell ref="A40:B40"/>
    <mergeCell ref="C40:I40"/>
    <mergeCell ref="J40:Q40"/>
    <mergeCell ref="R40:T40"/>
    <mergeCell ref="U40"/>
    <mergeCell ref="Z35:AA35"/>
    <mergeCell ref="AB35:AC35"/>
    <mergeCell ref="AD35:AF35"/>
    <mergeCell ref="AG35"/>
    <mergeCell ref="AH35:AI35"/>
    <mergeCell ref="W31:X31"/>
    <mergeCell ref="Y31:AI31"/>
    <mergeCell ref="A32:AI32"/>
    <mergeCell ref="A33:B34"/>
    <mergeCell ref="C33:I34"/>
    <mergeCell ref="AG38"/>
    <mergeCell ref="AH38:AI38"/>
    <mergeCell ref="AH34:AI34"/>
    <mergeCell ref="A35:B35"/>
    <mergeCell ref="C35:I35"/>
    <mergeCell ref="J35:Q35"/>
    <mergeCell ref="R35:T35"/>
    <mergeCell ref="U35"/>
    <mergeCell ref="V35:W35"/>
    <mergeCell ref="X35:Y35"/>
    <mergeCell ref="U38"/>
    <mergeCell ref="V38:W38"/>
    <mergeCell ref="X38:Y38"/>
    <mergeCell ref="Z38:AA38"/>
    <mergeCell ref="AB38:AC38"/>
    <mergeCell ref="AD38:AF38"/>
    <mergeCell ref="A37:AI37"/>
    <mergeCell ref="A38:B38"/>
    <mergeCell ref="C38:I38"/>
    <mergeCell ref="J38:Q38"/>
    <mergeCell ref="R38:T38"/>
    <mergeCell ref="A30"/>
    <mergeCell ref="B30:H30"/>
    <mergeCell ref="I30:K30"/>
    <mergeCell ref="L30:O30"/>
    <mergeCell ref="P30:AI30"/>
    <mergeCell ref="W28:X28"/>
    <mergeCell ref="Y28:AI28"/>
    <mergeCell ref="A29"/>
    <mergeCell ref="B29:H29"/>
    <mergeCell ref="I29:K29"/>
    <mergeCell ref="Z33:AI33"/>
    <mergeCell ref="Z34:AA34"/>
    <mergeCell ref="AB34:AC34"/>
    <mergeCell ref="AD34:AF34"/>
    <mergeCell ref="AG34"/>
    <mergeCell ref="A31"/>
    <mergeCell ref="B31:H31"/>
    <mergeCell ref="I31:K31"/>
    <mergeCell ref="L31:O31"/>
    <mergeCell ref="P31:V31"/>
    <mergeCell ref="J33:Q34"/>
    <mergeCell ref="R33:T34"/>
    <mergeCell ref="U33:Y33"/>
    <mergeCell ref="U34"/>
    <mergeCell ref="V34:W34"/>
    <mergeCell ref="X34:Y34"/>
    <mergeCell ref="A25:G25"/>
    <mergeCell ref="H25:K25"/>
    <mergeCell ref="L25:AI25"/>
    <mergeCell ref="A27"/>
    <mergeCell ref="B27:O27"/>
    <mergeCell ref="P27:V27"/>
    <mergeCell ref="W27:X27"/>
    <mergeCell ref="Y27:AI27"/>
    <mergeCell ref="A26"/>
    <mergeCell ref="B26:O26"/>
    <mergeCell ref="P26:V26"/>
    <mergeCell ref="W26:X26"/>
    <mergeCell ref="Y26:AI26"/>
    <mergeCell ref="L29:O29"/>
    <mergeCell ref="P29:V29"/>
    <mergeCell ref="W29:X29"/>
    <mergeCell ref="Y29:AI29"/>
    <mergeCell ref="A28"/>
    <mergeCell ref="B28:H28"/>
    <mergeCell ref="I28:K28"/>
    <mergeCell ref="L28:O28"/>
    <mergeCell ref="P28:V28"/>
    <mergeCell ref="A20:AI20"/>
    <mergeCell ref="A21:D21"/>
    <mergeCell ref="E21:M21"/>
    <mergeCell ref="N21:AI21"/>
    <mergeCell ref="A14:AI14"/>
    <mergeCell ref="A15:AI15"/>
    <mergeCell ref="A16:AI16"/>
    <mergeCell ref="A17:AI17"/>
    <mergeCell ref="A18:AI18"/>
    <mergeCell ref="A22:D22"/>
    <mergeCell ref="E22:P22"/>
    <mergeCell ref="Q22:AI22"/>
    <mergeCell ref="A23:D23"/>
    <mergeCell ref="E23:P23"/>
    <mergeCell ref="Q23:AI23"/>
    <mergeCell ref="A24:J24"/>
    <mergeCell ref="K24:N24"/>
    <mergeCell ref="O24:AI24"/>
    <mergeCell ref="A6:R6"/>
    <mergeCell ref="S6:AI6"/>
    <mergeCell ref="A7:R7"/>
    <mergeCell ref="S7:AI7"/>
    <mergeCell ref="A8:R8"/>
    <mergeCell ref="S8:AI8"/>
    <mergeCell ref="A9:R9"/>
    <mergeCell ref="S9:AI9"/>
    <mergeCell ref="A10:R10"/>
    <mergeCell ref="S10:AI10"/>
    <mergeCell ref="A11:R11"/>
    <mergeCell ref="S11:AI11"/>
    <mergeCell ref="A12:R12"/>
    <mergeCell ref="S12:AI12"/>
    <mergeCell ref="A13:R13"/>
    <mergeCell ref="S13:AI13"/>
    <mergeCell ref="A19:AI19"/>
    <mergeCell ref="A3:E3"/>
    <mergeCell ref="G3:K3"/>
    <mergeCell ref="M3:Z3"/>
    <mergeCell ref="AA3:AD3"/>
    <mergeCell ref="AF3:AH3"/>
    <mergeCell ref="A4:L4"/>
    <mergeCell ref="M4:Z4"/>
    <mergeCell ref="AA4:AI4"/>
    <mergeCell ref="A1:L1"/>
    <mergeCell ref="M1:Z1"/>
    <mergeCell ref="AA1:AI1"/>
    <mergeCell ref="A2:D2"/>
    <mergeCell ref="E2:L2"/>
    <mergeCell ref="M2:Z2"/>
    <mergeCell ref="AA2:AB2"/>
    <mergeCell ref="AC2:AI2"/>
    <mergeCell ref="A5:AI5"/>
  </mergeCells>
  <pageMargins left="0.78666666666666696" right="0.39333333333333298" top="0.39333333333333298" bottom="0.67833333333333301" header="0.3" footer="0.3"/>
  <pageSetup paperSize="9" scale="91" fitToHeight="1000" orientation="landscape" blackAndWhite="1" r:id="rId1"/>
  <headerFooter>
    <oddHeader>&amp;L&amp;I&amp;"Courier New"&amp;6Программный комплекс "Строительный эксперт" (7.2.7.7799)
&amp;I&amp;C&amp;I&amp;"Courier New"&amp;6
&amp;I&amp;R&amp;I&amp;"Courier New"&amp;6
&amp;I</oddHeader>
    <oddFooter>&amp;L&amp;I&amp;"Courier New"&amp;6
©1997-2026 Дата Базис Девелопмент, тел.: +7(495) 796-3009, +7(495) 514-2635, http://www.data-basis.ru&amp;I&amp;C&amp;B&amp;"Courier New"&amp;12&amp;P&amp;B&amp;I&amp;"Courier New"&amp;6
&amp;I&amp;R&amp;I&amp;"Courier New"&amp;6
&amp;I</oddFooter>
  </headerFooter>
  <rowBreaks count="1" manualBreakCount="1">
    <brk id="32" max="16383"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342"/>
  <sheetViews>
    <sheetView showGridLines="0" view="pageBreakPreview" topLeftCell="A259" workbookViewId="0">
      <selection activeCell="C340" sqref="C340:R340"/>
    </sheetView>
  </sheetViews>
  <sheetFormatPr defaultRowHeight="11.25" x14ac:dyDescent="0.2"/>
  <cols>
    <col min="1" max="1" width="6.42578125" customWidth="1"/>
    <col min="2" max="2" width="3.42578125" customWidth="1"/>
    <col min="3" max="3" width="1.42578125" customWidth="1"/>
    <col min="4" max="4" width="8.42578125" customWidth="1"/>
    <col min="5" max="6" width="1.42578125" customWidth="1"/>
    <col min="7" max="7" width="6.42578125" customWidth="1"/>
    <col min="8" max="9" width="4.42578125" customWidth="1"/>
    <col min="10" max="10" width="5.42578125" customWidth="1"/>
    <col min="11" max="11" width="1.42578125" customWidth="1"/>
    <col min="12" max="12" width="10.42578125" customWidth="1"/>
    <col min="13" max="13" width="2.42578125" customWidth="1"/>
    <col min="14" max="14" width="3.42578125" customWidth="1"/>
    <col min="15" max="15" width="5.42578125" customWidth="1"/>
    <col min="16" max="16" width="13.42578125" customWidth="1"/>
    <col min="17" max="17" width="7.42578125" customWidth="1"/>
    <col min="18" max="18" width="1.42578125" customWidth="1"/>
    <col min="19" max="19" width="2.42578125" customWidth="1"/>
    <col min="20" max="20" width="9.42578125" customWidth="1"/>
    <col min="21" max="21" width="1.42578125" customWidth="1"/>
    <col min="22" max="22" width="7.42578125" customWidth="1"/>
    <col min="23" max="23" width="5.42578125" customWidth="1"/>
    <col min="24" max="25" width="6.42578125" customWidth="1"/>
    <col min="26" max="26" width="4.42578125" customWidth="1"/>
    <col min="27" max="27" width="5.42578125" customWidth="1"/>
    <col min="28" max="28" width="1.42578125" customWidth="1"/>
    <col min="29" max="29" width="8.42578125" customWidth="1"/>
    <col min="30" max="31" width="1.42578125" customWidth="1"/>
    <col min="32" max="32" width="8.42578125" customWidth="1"/>
    <col min="33" max="33" width="11.42578125" customWidth="1"/>
    <col min="34" max="34" width="1.42578125" customWidth="1"/>
  </cols>
  <sheetData>
    <row r="1" spans="1:34" ht="29.45" customHeight="1" x14ac:dyDescent="0.2">
      <c r="A1" s="1962" t="s">
        <v>209</v>
      </c>
      <c r="B1" s="1962"/>
      <c r="C1" s="1962"/>
      <c r="D1" s="1962"/>
      <c r="E1" s="1962"/>
      <c r="F1" s="1962"/>
      <c r="G1" s="1962"/>
      <c r="H1" s="1962"/>
      <c r="I1" s="1962"/>
      <c r="J1" s="1962"/>
      <c r="K1" s="1962"/>
      <c r="L1" s="1956" t="s">
        <v>203</v>
      </c>
      <c r="M1" s="1956"/>
      <c r="N1" s="1956"/>
      <c r="O1" s="1956"/>
      <c r="P1" s="1956"/>
      <c r="Q1" s="1956"/>
      <c r="R1" s="1956"/>
      <c r="S1" s="1956"/>
      <c r="T1" s="1956"/>
      <c r="U1" s="1956"/>
      <c r="V1" s="1956"/>
      <c r="W1" s="1956"/>
      <c r="X1" s="1956"/>
      <c r="Y1" s="1956"/>
      <c r="Z1" s="1962" t="s">
        <v>208</v>
      </c>
      <c r="AA1" s="1962"/>
      <c r="AB1" s="1962"/>
      <c r="AC1" s="1962"/>
      <c r="AD1" s="1962"/>
      <c r="AE1" s="1962"/>
      <c r="AF1" s="1962"/>
      <c r="AG1" s="1962"/>
      <c r="AH1" s="1962"/>
    </row>
    <row r="2" spans="1:34" ht="61.35" customHeight="1" x14ac:dyDescent="0.2">
      <c r="A2" s="1186" t="s">
        <v>1968</v>
      </c>
      <c r="B2" s="1186"/>
      <c r="C2" s="1186"/>
      <c r="D2" s="1963" t="s">
        <v>2771</v>
      </c>
      <c r="E2" s="1963"/>
      <c r="F2" s="1963"/>
      <c r="G2" s="1963"/>
      <c r="H2" s="1963"/>
      <c r="I2" s="1963"/>
      <c r="J2" s="1963"/>
      <c r="K2" s="1963"/>
      <c r="L2" s="1186" t="s">
        <v>203</v>
      </c>
      <c r="M2" s="1186"/>
      <c r="N2" s="1186"/>
      <c r="O2" s="1186"/>
      <c r="P2" s="1186"/>
      <c r="Q2" s="1186"/>
      <c r="R2" s="1186"/>
      <c r="S2" s="1186"/>
      <c r="T2" s="1186"/>
      <c r="U2" s="1186"/>
      <c r="V2" s="1186"/>
      <c r="W2" s="1186"/>
      <c r="X2" s="1186"/>
      <c r="Y2" s="1186"/>
      <c r="Z2" s="1186" t="s">
        <v>1967</v>
      </c>
      <c r="AA2" s="1186"/>
      <c r="AB2" s="1963" t="s">
        <v>2143</v>
      </c>
      <c r="AC2" s="1963"/>
      <c r="AD2" s="1963"/>
      <c r="AE2" s="1963"/>
      <c r="AF2" s="1963"/>
      <c r="AG2" s="1963"/>
      <c r="AH2" s="1963"/>
    </row>
    <row r="3" spans="1:34" ht="24.6" customHeight="1" x14ac:dyDescent="0.2">
      <c r="A3" s="1908" t="s">
        <v>203</v>
      </c>
      <c r="B3" s="1908"/>
      <c r="C3" s="1908"/>
      <c r="D3" s="1908"/>
      <c r="E3" s="1909" t="s">
        <v>1020</v>
      </c>
      <c r="F3" s="1908" t="s">
        <v>2711</v>
      </c>
      <c r="G3" s="1908"/>
      <c r="H3" s="1908"/>
      <c r="I3" s="1908"/>
      <c r="J3" s="1908"/>
      <c r="K3" s="1909" t="s">
        <v>1020</v>
      </c>
      <c r="L3" s="1909" t="s">
        <v>203</v>
      </c>
      <c r="M3" s="1909"/>
      <c r="N3" s="1909"/>
      <c r="O3" s="1909"/>
      <c r="P3" s="1909"/>
      <c r="Q3" s="1909"/>
      <c r="R3" s="1909"/>
      <c r="S3" s="1909"/>
      <c r="T3" s="1909"/>
      <c r="U3" s="1909"/>
      <c r="V3" s="1909"/>
      <c r="W3" s="1909"/>
      <c r="X3" s="1909"/>
      <c r="Y3" s="1909"/>
      <c r="Z3" s="1908" t="s">
        <v>203</v>
      </c>
      <c r="AA3" s="1908"/>
      <c r="AB3" s="1908"/>
      <c r="AC3" s="1908"/>
      <c r="AD3" s="1909" t="s">
        <v>1020</v>
      </c>
      <c r="AE3" s="1908" t="s">
        <v>2770</v>
      </c>
      <c r="AF3" s="1908"/>
      <c r="AG3" s="1908"/>
      <c r="AH3" s="1909" t="s">
        <v>1020</v>
      </c>
    </row>
    <row r="4" spans="1:34" ht="36.75" customHeight="1" x14ac:dyDescent="0.2">
      <c r="A4" s="1961" t="s">
        <v>1966</v>
      </c>
      <c r="B4" s="1961"/>
      <c r="C4" s="1961"/>
      <c r="D4" s="1961"/>
      <c r="E4" s="1961"/>
      <c r="F4" s="1961"/>
      <c r="G4" s="1961"/>
      <c r="H4" s="1961"/>
      <c r="I4" s="1961"/>
      <c r="J4" s="1961"/>
      <c r="K4" s="1961"/>
      <c r="L4" s="1956" t="s">
        <v>203</v>
      </c>
      <c r="M4" s="1956"/>
      <c r="N4" s="1956"/>
      <c r="O4" s="1956"/>
      <c r="P4" s="1956"/>
      <c r="Q4" s="1956"/>
      <c r="R4" s="1956"/>
      <c r="S4" s="1956"/>
      <c r="T4" s="1956"/>
      <c r="U4" s="1956"/>
      <c r="V4" s="1956"/>
      <c r="W4" s="1956"/>
      <c r="X4" s="1956"/>
      <c r="Y4" s="1956"/>
      <c r="Z4" s="1961" t="s">
        <v>1966</v>
      </c>
      <c r="AA4" s="1961"/>
      <c r="AB4" s="1961"/>
      <c r="AC4" s="1961"/>
      <c r="AD4" s="1961"/>
      <c r="AE4" s="1961"/>
      <c r="AF4" s="1961"/>
      <c r="AG4" s="1961"/>
      <c r="AH4" s="1961"/>
    </row>
    <row r="5" spans="1:34" ht="14.85" customHeight="1" x14ac:dyDescent="0.2">
      <c r="A5" s="1964" t="s">
        <v>203</v>
      </c>
      <c r="B5" s="1964"/>
      <c r="C5" s="1964"/>
      <c r="D5" s="1964"/>
      <c r="E5" s="1964"/>
      <c r="F5" s="1964"/>
      <c r="G5" s="1964"/>
      <c r="H5" s="1964"/>
      <c r="I5" s="1964"/>
      <c r="J5" s="1964"/>
      <c r="K5" s="1964"/>
      <c r="L5" s="1964"/>
      <c r="M5" s="1964"/>
      <c r="N5" s="1964"/>
      <c r="O5" s="1964"/>
      <c r="P5" s="1964"/>
      <c r="Q5" s="1964"/>
      <c r="R5" s="1964"/>
      <c r="S5" s="1964"/>
      <c r="T5" s="1964"/>
      <c r="U5" s="1964"/>
      <c r="V5" s="1964"/>
      <c r="W5" s="1964"/>
      <c r="X5" s="1964"/>
      <c r="Y5" s="1964"/>
      <c r="Z5" s="1964"/>
      <c r="AA5" s="1964"/>
      <c r="AB5" s="1964"/>
      <c r="AC5" s="1964"/>
      <c r="AD5" s="1964"/>
      <c r="AE5" s="1964"/>
      <c r="AF5" s="1964"/>
      <c r="AG5" s="1964"/>
      <c r="AH5" s="1964"/>
    </row>
    <row r="6" spans="1:34" ht="24.6" customHeight="1" x14ac:dyDescent="0.2">
      <c r="A6" s="1909" t="s">
        <v>1965</v>
      </c>
      <c r="B6" s="1909"/>
      <c r="C6" s="1909"/>
      <c r="D6" s="1909"/>
      <c r="E6" s="1909"/>
      <c r="F6" s="1909"/>
      <c r="G6" s="1909"/>
      <c r="H6" s="1909"/>
      <c r="I6" s="1909"/>
      <c r="J6" s="1909"/>
      <c r="K6" s="1909"/>
      <c r="L6" s="1909"/>
      <c r="M6" s="1909"/>
      <c r="N6" s="1909"/>
      <c r="O6" s="1909"/>
      <c r="P6" s="1909"/>
      <c r="Q6" s="1909"/>
      <c r="R6" s="1908" t="s">
        <v>2142</v>
      </c>
      <c r="S6" s="1908"/>
      <c r="T6" s="1908"/>
      <c r="U6" s="1908"/>
      <c r="V6" s="1908"/>
      <c r="W6" s="1908"/>
      <c r="X6" s="1908"/>
      <c r="Y6" s="1908"/>
      <c r="Z6" s="1908"/>
      <c r="AA6" s="1908"/>
      <c r="AB6" s="1908"/>
      <c r="AC6" s="1908"/>
      <c r="AD6" s="1908"/>
      <c r="AE6" s="1908"/>
      <c r="AF6" s="1908"/>
      <c r="AG6" s="1908"/>
      <c r="AH6" s="1908"/>
    </row>
    <row r="7" spans="1:34" ht="48.95" customHeight="1" x14ac:dyDescent="0.2">
      <c r="A7" s="1909" t="s">
        <v>1964</v>
      </c>
      <c r="B7" s="1909"/>
      <c r="C7" s="1909"/>
      <c r="D7" s="1909"/>
      <c r="E7" s="1909"/>
      <c r="F7" s="1909"/>
      <c r="G7" s="1909"/>
      <c r="H7" s="1909"/>
      <c r="I7" s="1909"/>
      <c r="J7" s="1909"/>
      <c r="K7" s="1909"/>
      <c r="L7" s="1909"/>
      <c r="M7" s="1909"/>
      <c r="N7" s="1909"/>
      <c r="O7" s="1909"/>
      <c r="P7" s="1909"/>
      <c r="Q7" s="1909"/>
      <c r="R7" s="1908" t="s">
        <v>1963</v>
      </c>
      <c r="S7" s="1908"/>
      <c r="T7" s="1908"/>
      <c r="U7" s="1908"/>
      <c r="V7" s="1908"/>
      <c r="W7" s="1908"/>
      <c r="X7" s="1908"/>
      <c r="Y7" s="1908"/>
      <c r="Z7" s="1908"/>
      <c r="AA7" s="1908"/>
      <c r="AB7" s="1908"/>
      <c r="AC7" s="1908"/>
      <c r="AD7" s="1908"/>
      <c r="AE7" s="1908"/>
      <c r="AF7" s="1908"/>
      <c r="AG7" s="1908"/>
      <c r="AH7" s="1908"/>
    </row>
    <row r="8" spans="1:34" ht="24.6" customHeight="1" x14ac:dyDescent="0.2">
      <c r="A8" s="1909" t="s">
        <v>1962</v>
      </c>
      <c r="B8" s="1909"/>
      <c r="C8" s="1909"/>
      <c r="D8" s="1909"/>
      <c r="E8" s="1909"/>
      <c r="F8" s="1909"/>
      <c r="G8" s="1909"/>
      <c r="H8" s="1909"/>
      <c r="I8" s="1909"/>
      <c r="J8" s="1909"/>
      <c r="K8" s="1909"/>
      <c r="L8" s="1909"/>
      <c r="M8" s="1909"/>
      <c r="N8" s="1909"/>
      <c r="O8" s="1909"/>
      <c r="P8" s="1909"/>
      <c r="Q8" s="1909"/>
      <c r="R8" s="1908" t="s">
        <v>2682</v>
      </c>
      <c r="S8" s="1908"/>
      <c r="T8" s="1908"/>
      <c r="U8" s="1908"/>
      <c r="V8" s="1908"/>
      <c r="W8" s="1908"/>
      <c r="X8" s="1908"/>
      <c r="Y8" s="1908"/>
      <c r="Z8" s="1908"/>
      <c r="AA8" s="1908"/>
      <c r="AB8" s="1908"/>
      <c r="AC8" s="1908"/>
      <c r="AD8" s="1908"/>
      <c r="AE8" s="1908"/>
      <c r="AF8" s="1908"/>
      <c r="AG8" s="1908"/>
      <c r="AH8" s="1908"/>
    </row>
    <row r="9" spans="1:34" ht="85.7" customHeight="1" x14ac:dyDescent="0.2">
      <c r="A9" s="1909" t="s">
        <v>1961</v>
      </c>
      <c r="B9" s="1909"/>
      <c r="C9" s="1909"/>
      <c r="D9" s="1909"/>
      <c r="E9" s="1909"/>
      <c r="F9" s="1909"/>
      <c r="G9" s="1909"/>
      <c r="H9" s="1909"/>
      <c r="I9" s="1909"/>
      <c r="J9" s="1909"/>
      <c r="K9" s="1909"/>
      <c r="L9" s="1909"/>
      <c r="M9" s="1909"/>
      <c r="N9" s="1909"/>
      <c r="O9" s="1909"/>
      <c r="P9" s="1909"/>
      <c r="Q9" s="1909"/>
      <c r="R9" s="1908" t="s">
        <v>2644</v>
      </c>
      <c r="S9" s="1908"/>
      <c r="T9" s="1908"/>
      <c r="U9" s="1908"/>
      <c r="V9" s="1908"/>
      <c r="W9" s="1908"/>
      <c r="X9" s="1908"/>
      <c r="Y9" s="1908"/>
      <c r="Z9" s="1908"/>
      <c r="AA9" s="1908"/>
      <c r="AB9" s="1908"/>
      <c r="AC9" s="1908"/>
      <c r="AD9" s="1908"/>
      <c r="AE9" s="1908"/>
      <c r="AF9" s="1908"/>
      <c r="AG9" s="1908"/>
      <c r="AH9" s="1908"/>
    </row>
    <row r="10" spans="1:34" ht="36.75" customHeight="1" x14ac:dyDescent="0.2">
      <c r="A10" s="1909" t="s">
        <v>1960</v>
      </c>
      <c r="B10" s="1909"/>
      <c r="C10" s="1909"/>
      <c r="D10" s="1909"/>
      <c r="E10" s="1909"/>
      <c r="F10" s="1909"/>
      <c r="G10" s="1909"/>
      <c r="H10" s="1909"/>
      <c r="I10" s="1909"/>
      <c r="J10" s="1909"/>
      <c r="K10" s="1909"/>
      <c r="L10" s="1909"/>
      <c r="M10" s="1909"/>
      <c r="N10" s="1909"/>
      <c r="O10" s="1909"/>
      <c r="P10" s="1909"/>
      <c r="Q10" s="1909"/>
      <c r="R10" s="1908" t="s">
        <v>2769</v>
      </c>
      <c r="S10" s="1908"/>
      <c r="T10" s="1908"/>
      <c r="U10" s="1908"/>
      <c r="V10" s="1908"/>
      <c r="W10" s="1908"/>
      <c r="X10" s="1908"/>
      <c r="Y10" s="1908"/>
      <c r="Z10" s="1908"/>
      <c r="AA10" s="1908"/>
      <c r="AB10" s="1908"/>
      <c r="AC10" s="1908"/>
      <c r="AD10" s="1908"/>
      <c r="AE10" s="1908"/>
      <c r="AF10" s="1908"/>
      <c r="AG10" s="1908"/>
      <c r="AH10" s="1908"/>
    </row>
    <row r="11" spans="1:34" ht="24.6" customHeight="1" x14ac:dyDescent="0.2">
      <c r="A11" s="1909" t="s">
        <v>1959</v>
      </c>
      <c r="B11" s="1909"/>
      <c r="C11" s="1909"/>
      <c r="D11" s="1909"/>
      <c r="E11" s="1909"/>
      <c r="F11" s="1909"/>
      <c r="G11" s="1909"/>
      <c r="H11" s="1909"/>
      <c r="I11" s="1909"/>
      <c r="J11" s="1909"/>
      <c r="K11" s="1909"/>
      <c r="L11" s="1909"/>
      <c r="M11" s="1909"/>
      <c r="N11" s="1909"/>
      <c r="O11" s="1909"/>
      <c r="P11" s="1909"/>
      <c r="Q11" s="1909"/>
      <c r="R11" s="1908" t="s">
        <v>2644</v>
      </c>
      <c r="S11" s="1908"/>
      <c r="T11" s="1908"/>
      <c r="U11" s="1908"/>
      <c r="V11" s="1908"/>
      <c r="W11" s="1908"/>
      <c r="X11" s="1908"/>
      <c r="Y11" s="1908"/>
      <c r="Z11" s="1908"/>
      <c r="AA11" s="1908"/>
      <c r="AB11" s="1908"/>
      <c r="AC11" s="1908"/>
      <c r="AD11" s="1908"/>
      <c r="AE11" s="1908"/>
      <c r="AF11" s="1908"/>
      <c r="AG11" s="1908"/>
      <c r="AH11" s="1908"/>
    </row>
    <row r="12" spans="1:34" ht="24.6" customHeight="1" x14ac:dyDescent="0.2">
      <c r="A12" s="1909" t="s">
        <v>1958</v>
      </c>
      <c r="B12" s="1909"/>
      <c r="C12" s="1909"/>
      <c r="D12" s="1909"/>
      <c r="E12" s="1909"/>
      <c r="F12" s="1909"/>
      <c r="G12" s="1909"/>
      <c r="H12" s="1909"/>
      <c r="I12" s="1909"/>
      <c r="J12" s="1909"/>
      <c r="K12" s="1909"/>
      <c r="L12" s="1909"/>
      <c r="M12" s="1909"/>
      <c r="N12" s="1909"/>
      <c r="O12" s="1909"/>
      <c r="P12" s="1909"/>
      <c r="Q12" s="1909"/>
      <c r="R12" s="1908" t="s">
        <v>1219</v>
      </c>
      <c r="S12" s="1908"/>
      <c r="T12" s="1908"/>
      <c r="U12" s="1908"/>
      <c r="V12" s="1908"/>
      <c r="W12" s="1908"/>
      <c r="X12" s="1908"/>
      <c r="Y12" s="1908"/>
      <c r="Z12" s="1908"/>
      <c r="AA12" s="1908"/>
      <c r="AB12" s="1908"/>
      <c r="AC12" s="1908"/>
      <c r="AD12" s="1908"/>
      <c r="AE12" s="1908"/>
      <c r="AF12" s="1908"/>
      <c r="AG12" s="1908"/>
      <c r="AH12" s="1908"/>
    </row>
    <row r="13" spans="1:34" ht="24.6" customHeight="1" x14ac:dyDescent="0.2">
      <c r="A13" s="1909" t="s">
        <v>1957</v>
      </c>
      <c r="B13" s="1909"/>
      <c r="C13" s="1909"/>
      <c r="D13" s="1909"/>
      <c r="E13" s="1909"/>
      <c r="F13" s="1909"/>
      <c r="G13" s="1909"/>
      <c r="H13" s="1909"/>
      <c r="I13" s="1909"/>
      <c r="J13" s="1909"/>
      <c r="K13" s="1909"/>
      <c r="L13" s="1909"/>
      <c r="M13" s="1909"/>
      <c r="N13" s="1909"/>
      <c r="O13" s="1909"/>
      <c r="P13" s="1909"/>
      <c r="Q13" s="1909"/>
      <c r="R13" s="1908" t="s">
        <v>2768</v>
      </c>
      <c r="S13" s="1908"/>
      <c r="T13" s="1908"/>
      <c r="U13" s="1908"/>
      <c r="V13" s="1908"/>
      <c r="W13" s="1908"/>
      <c r="X13" s="1908"/>
      <c r="Y13" s="1908"/>
      <c r="Z13" s="1908"/>
      <c r="AA13" s="1908"/>
      <c r="AB13" s="1908"/>
      <c r="AC13" s="1908"/>
      <c r="AD13" s="1908"/>
      <c r="AE13" s="1908"/>
      <c r="AF13" s="1908"/>
      <c r="AG13" s="1908"/>
      <c r="AH13" s="1908"/>
    </row>
    <row r="14" spans="1:34" ht="24.6" customHeight="1" x14ac:dyDescent="0.2">
      <c r="A14" s="1959" t="str">
        <f>A16</f>
        <v>Строительство МТП-250 6/0,4 кВ с тр-ром 160 кВА, ВЛЗ-6 кВ от оп. 74 РП-1007-ЛР-163 Ф-406/415 с установкой РЛР-6 кВ, ВЛИ-0,38 кВ  ПС Ликино № 415, МО, Орехово-Зуевский р-н, г. Дрезна, ул. Набережная, д. 1Б, 50:24:0000000:50068</v>
      </c>
      <c r="B14" s="1959"/>
      <c r="C14" s="1959"/>
      <c r="D14" s="1959"/>
      <c r="E14" s="1959"/>
      <c r="F14" s="1959"/>
      <c r="G14" s="1959"/>
      <c r="H14" s="1959"/>
      <c r="I14" s="1959"/>
      <c r="J14" s="1959"/>
      <c r="K14" s="1959"/>
      <c r="L14" s="1959"/>
      <c r="M14" s="1959"/>
      <c r="N14" s="1959"/>
      <c r="O14" s="1959"/>
      <c r="P14" s="1959"/>
      <c r="Q14" s="1959"/>
      <c r="R14" s="1959"/>
      <c r="S14" s="1959"/>
      <c r="T14" s="1959"/>
      <c r="U14" s="1959"/>
      <c r="V14" s="1959"/>
      <c r="W14" s="1959"/>
      <c r="X14" s="1959"/>
      <c r="Y14" s="1959"/>
      <c r="Z14" s="1959"/>
      <c r="AA14" s="1959"/>
      <c r="AB14" s="1959"/>
      <c r="AC14" s="1959"/>
      <c r="AD14" s="1959"/>
      <c r="AE14" s="1959"/>
      <c r="AF14" s="1959"/>
      <c r="AG14" s="1959"/>
      <c r="AH14" s="1959"/>
    </row>
    <row r="15" spans="1:34" ht="9" customHeight="1" x14ac:dyDescent="0.2">
      <c r="A15" s="1185" t="s">
        <v>1956</v>
      </c>
      <c r="B15" s="1185"/>
      <c r="C15" s="1185"/>
      <c r="D15" s="1185"/>
      <c r="E15" s="1185"/>
      <c r="F15" s="1185"/>
      <c r="G15" s="1185"/>
      <c r="H15" s="1185"/>
      <c r="I15" s="1185"/>
      <c r="J15" s="1185"/>
      <c r="K15" s="1185"/>
      <c r="L15" s="1185"/>
      <c r="M15" s="1185"/>
      <c r="N15" s="1185"/>
      <c r="O15" s="1185"/>
      <c r="P15" s="1185"/>
      <c r="Q15" s="1185"/>
      <c r="R15" s="1185"/>
      <c r="S15" s="1185"/>
      <c r="T15" s="1185"/>
      <c r="U15" s="1185"/>
      <c r="V15" s="1185"/>
      <c r="W15" s="1185"/>
      <c r="X15" s="1185"/>
      <c r="Y15" s="1185"/>
      <c r="Z15" s="1185"/>
      <c r="AA15" s="1185"/>
      <c r="AB15" s="1185"/>
      <c r="AC15" s="1185"/>
      <c r="AD15" s="1185"/>
      <c r="AE15" s="1185"/>
      <c r="AF15" s="1185"/>
      <c r="AG15" s="1185"/>
      <c r="AH15" s="1185"/>
    </row>
    <row r="16" spans="1:34" ht="24.6" customHeight="1" x14ac:dyDescent="0.2">
      <c r="A16" s="1959" t="str">
        <f>ТЛ!A12</f>
        <v>Строительство МТП-250 6/0,4 кВ с тр-ром 160 кВА, ВЛЗ-6 кВ от оп. 74 РП-1007-ЛР-163 Ф-406/415 с установкой РЛР-6 кВ, ВЛИ-0,38 кВ  ПС Ликино № 415, МО, Орехово-Зуевский р-н, г. Дрезна, ул. Набережная, д. 1Б, 50:24:0000000:50068</v>
      </c>
      <c r="B16" s="1959"/>
      <c r="C16" s="1959"/>
      <c r="D16" s="1959"/>
      <c r="E16" s="1959"/>
      <c r="F16" s="1959"/>
      <c r="G16" s="1959"/>
      <c r="H16" s="1959"/>
      <c r="I16" s="1959"/>
      <c r="J16" s="1959"/>
      <c r="K16" s="1959"/>
      <c r="L16" s="1959"/>
      <c r="M16" s="1959"/>
      <c r="N16" s="1959"/>
      <c r="O16" s="1959"/>
      <c r="P16" s="1959"/>
      <c r="Q16" s="1959"/>
      <c r="R16" s="1959"/>
      <c r="S16" s="1959"/>
      <c r="T16" s="1959"/>
      <c r="U16" s="1959"/>
      <c r="V16" s="1959"/>
      <c r="W16" s="1959"/>
      <c r="X16" s="1959"/>
      <c r="Y16" s="1959"/>
      <c r="Z16" s="1959"/>
      <c r="AA16" s="1959"/>
      <c r="AB16" s="1959"/>
      <c r="AC16" s="1959"/>
      <c r="AD16" s="1959"/>
      <c r="AE16" s="1959"/>
      <c r="AF16" s="1959"/>
      <c r="AG16" s="1959"/>
      <c r="AH16" s="1959"/>
    </row>
    <row r="17" spans="1:34" ht="9" customHeight="1" x14ac:dyDescent="0.2">
      <c r="A17" s="1185" t="s">
        <v>1218</v>
      </c>
      <c r="B17" s="1185"/>
      <c r="C17" s="1185"/>
      <c r="D17" s="1185"/>
      <c r="E17" s="1185"/>
      <c r="F17" s="1185"/>
      <c r="G17" s="1185"/>
      <c r="H17" s="1185"/>
      <c r="I17" s="1185"/>
      <c r="J17" s="1185"/>
      <c r="K17" s="1185"/>
      <c r="L17" s="1185"/>
      <c r="M17" s="1185"/>
      <c r="N17" s="1185"/>
      <c r="O17" s="1185"/>
      <c r="P17" s="1185"/>
      <c r="Q17" s="1185"/>
      <c r="R17" s="1185"/>
      <c r="S17" s="1185"/>
      <c r="T17" s="1185"/>
      <c r="U17" s="1185"/>
      <c r="V17" s="1185"/>
      <c r="W17" s="1185"/>
      <c r="X17" s="1185"/>
      <c r="Y17" s="1185"/>
      <c r="Z17" s="1185"/>
      <c r="AA17" s="1185"/>
      <c r="AB17" s="1185"/>
      <c r="AC17" s="1185"/>
      <c r="AD17" s="1185"/>
      <c r="AE17" s="1185"/>
      <c r="AF17" s="1185"/>
      <c r="AG17" s="1185"/>
      <c r="AH17" s="1185"/>
    </row>
    <row r="18" spans="1:34" ht="34.5" customHeight="1" x14ac:dyDescent="0.3">
      <c r="A18" s="1960" t="s">
        <v>2587</v>
      </c>
      <c r="B18" s="1960"/>
      <c r="C18" s="1960"/>
      <c r="D18" s="1960"/>
      <c r="E18" s="1960"/>
      <c r="F18" s="1960"/>
      <c r="G18" s="1960"/>
      <c r="H18" s="1960"/>
      <c r="I18" s="1960"/>
      <c r="J18" s="1960"/>
      <c r="K18" s="1960"/>
      <c r="L18" s="1960"/>
      <c r="M18" s="1960"/>
      <c r="N18" s="1960"/>
      <c r="O18" s="1960"/>
      <c r="P18" s="1960"/>
      <c r="Q18" s="1960"/>
      <c r="R18" s="1960"/>
      <c r="S18" s="1960"/>
      <c r="T18" s="1960"/>
      <c r="U18" s="1960"/>
      <c r="V18" s="1960"/>
      <c r="W18" s="1960"/>
      <c r="X18" s="1960"/>
      <c r="Y18" s="1960"/>
      <c r="Z18" s="1960"/>
      <c r="AA18" s="1960"/>
      <c r="AB18" s="1960"/>
      <c r="AC18" s="1960"/>
      <c r="AD18" s="1960"/>
      <c r="AE18" s="1960"/>
      <c r="AF18" s="1960"/>
      <c r="AG18" s="1960"/>
      <c r="AH18" s="1960"/>
    </row>
    <row r="19" spans="1:34" ht="24.6" customHeight="1" x14ac:dyDescent="0.2">
      <c r="A19" s="1959" t="s">
        <v>2572</v>
      </c>
      <c r="B19" s="1959"/>
      <c r="C19" s="1959"/>
      <c r="D19" s="1959"/>
      <c r="E19" s="1959"/>
      <c r="F19" s="1959"/>
      <c r="G19" s="1959"/>
      <c r="H19" s="1959"/>
      <c r="I19" s="1959"/>
      <c r="J19" s="1959"/>
      <c r="K19" s="1959"/>
      <c r="L19" s="1959"/>
      <c r="M19" s="1959"/>
      <c r="N19" s="1959"/>
      <c r="O19" s="1959"/>
      <c r="P19" s="1959"/>
      <c r="Q19" s="1959"/>
      <c r="R19" s="1959"/>
      <c r="S19" s="1959"/>
      <c r="T19" s="1959"/>
      <c r="U19" s="1959"/>
      <c r="V19" s="1959"/>
      <c r="W19" s="1959"/>
      <c r="X19" s="1959"/>
      <c r="Y19" s="1959"/>
      <c r="Z19" s="1959"/>
      <c r="AA19" s="1959"/>
      <c r="AB19" s="1959"/>
      <c r="AC19" s="1959"/>
      <c r="AD19" s="1959"/>
      <c r="AE19" s="1959"/>
      <c r="AF19" s="1959"/>
      <c r="AG19" s="1959"/>
      <c r="AH19" s="1959"/>
    </row>
    <row r="20" spans="1:34" ht="9" customHeight="1" x14ac:dyDescent="0.2">
      <c r="A20" s="1185" t="s">
        <v>1955</v>
      </c>
      <c r="B20" s="1185"/>
      <c r="C20" s="1185"/>
      <c r="D20" s="1185"/>
      <c r="E20" s="1185"/>
      <c r="F20" s="1185"/>
      <c r="G20" s="1185"/>
      <c r="H20" s="1185"/>
      <c r="I20" s="1185"/>
      <c r="J20" s="1185"/>
      <c r="K20" s="1185"/>
      <c r="L20" s="1185"/>
      <c r="M20" s="1185"/>
      <c r="N20" s="1185"/>
      <c r="O20" s="1185"/>
      <c r="P20" s="1185"/>
      <c r="Q20" s="1185"/>
      <c r="R20" s="1185"/>
      <c r="S20" s="1185"/>
      <c r="T20" s="1185"/>
      <c r="U20" s="1185"/>
      <c r="V20" s="1185"/>
      <c r="W20" s="1185"/>
      <c r="X20" s="1185"/>
      <c r="Y20" s="1185"/>
      <c r="Z20" s="1185"/>
      <c r="AA20" s="1185"/>
      <c r="AB20" s="1185"/>
      <c r="AC20" s="1185"/>
      <c r="AD20" s="1185"/>
      <c r="AE20" s="1185"/>
      <c r="AF20" s="1185"/>
      <c r="AG20" s="1185"/>
      <c r="AH20" s="1185"/>
    </row>
    <row r="21" spans="1:34" ht="24.6" customHeight="1" x14ac:dyDescent="0.2">
      <c r="A21" s="1909" t="s">
        <v>1954</v>
      </c>
      <c r="B21" s="1909"/>
      <c r="C21" s="1909"/>
      <c r="D21" s="1959" t="s">
        <v>1953</v>
      </c>
      <c r="E21" s="1959"/>
      <c r="F21" s="1959"/>
      <c r="G21" s="1959"/>
      <c r="H21" s="1959"/>
      <c r="I21" s="1959"/>
      <c r="J21" s="1959"/>
      <c r="K21" s="1959"/>
      <c r="L21" s="1959"/>
      <c r="M21" s="1909" t="s">
        <v>1952</v>
      </c>
      <c r="N21" s="1909"/>
      <c r="O21" s="1909"/>
      <c r="P21" s="1909"/>
      <c r="Q21" s="1909"/>
      <c r="R21" s="1909"/>
      <c r="S21" s="1909"/>
      <c r="T21" s="1909"/>
      <c r="U21" s="1909"/>
      <c r="V21" s="1909"/>
      <c r="W21" s="1909"/>
      <c r="X21" s="1909"/>
      <c r="Y21" s="1909"/>
      <c r="Z21" s="1909"/>
      <c r="AA21" s="1909"/>
      <c r="AB21" s="1909"/>
      <c r="AC21" s="1909"/>
      <c r="AD21" s="1909"/>
      <c r="AE21" s="1909"/>
      <c r="AF21" s="1909"/>
      <c r="AG21" s="1909"/>
      <c r="AH21" s="1909"/>
    </row>
    <row r="22" spans="1:34" ht="24.6" customHeight="1" x14ac:dyDescent="0.2">
      <c r="A22" s="1909" t="s">
        <v>1951</v>
      </c>
      <c r="B22" s="1909"/>
      <c r="C22" s="1909"/>
      <c r="D22" s="1959" t="str">
        <f>ТЛ!A10</f>
        <v>Договор 14912-Ф от 18.12.2025 г.</v>
      </c>
      <c r="E22" s="1959"/>
      <c r="F22" s="1959"/>
      <c r="G22" s="1959"/>
      <c r="H22" s="1959"/>
      <c r="I22" s="1959"/>
      <c r="J22" s="1959"/>
      <c r="K22" s="1959"/>
      <c r="L22" s="1959"/>
      <c r="M22" s="1959"/>
      <c r="N22" s="1959"/>
      <c r="O22" s="1959"/>
      <c r="P22" s="1186" t="s">
        <v>203</v>
      </c>
      <c r="Q22" s="1186"/>
      <c r="R22" s="1186"/>
      <c r="S22" s="1186"/>
      <c r="T22" s="1186"/>
      <c r="U22" s="1186"/>
      <c r="V22" s="1186"/>
      <c r="W22" s="1186"/>
      <c r="X22" s="1186"/>
      <c r="Y22" s="1186"/>
      <c r="Z22" s="1186"/>
      <c r="AA22" s="1186"/>
      <c r="AB22" s="1186"/>
      <c r="AC22" s="1186"/>
      <c r="AD22" s="1186"/>
      <c r="AE22" s="1186"/>
      <c r="AF22" s="1186"/>
      <c r="AG22" s="1186"/>
      <c r="AH22" s="1186"/>
    </row>
    <row r="23" spans="1:34" ht="12.2" customHeight="1" x14ac:dyDescent="0.2">
      <c r="A23" s="1186" t="s">
        <v>203</v>
      </c>
      <c r="B23" s="1186"/>
      <c r="C23" s="1186"/>
      <c r="D23" s="1185" t="s">
        <v>1950</v>
      </c>
      <c r="E23" s="1185"/>
      <c r="F23" s="1185"/>
      <c r="G23" s="1185"/>
      <c r="H23" s="1185"/>
      <c r="I23" s="1185"/>
      <c r="J23" s="1185"/>
      <c r="K23" s="1185"/>
      <c r="L23" s="1185"/>
      <c r="M23" s="1185"/>
      <c r="N23" s="1185"/>
      <c r="O23" s="1185"/>
      <c r="P23" s="1186" t="s">
        <v>203</v>
      </c>
      <c r="Q23" s="1186"/>
      <c r="R23" s="1186"/>
      <c r="S23" s="1186"/>
      <c r="T23" s="1186"/>
      <c r="U23" s="1186"/>
      <c r="V23" s="1186"/>
      <c r="W23" s="1186"/>
      <c r="X23" s="1186"/>
      <c r="Y23" s="1186"/>
      <c r="Z23" s="1186"/>
      <c r="AA23" s="1186"/>
      <c r="AB23" s="1186"/>
      <c r="AC23" s="1186"/>
      <c r="AD23" s="1186"/>
      <c r="AE23" s="1186"/>
      <c r="AF23" s="1186"/>
      <c r="AG23" s="1186"/>
      <c r="AH23" s="1186"/>
    </row>
    <row r="24" spans="1:34" ht="24.6" customHeight="1" x14ac:dyDescent="0.2">
      <c r="A24" s="1952" t="s">
        <v>1949</v>
      </c>
      <c r="B24" s="1952"/>
      <c r="C24" s="1952"/>
      <c r="D24" s="1952"/>
      <c r="E24" s="1952"/>
      <c r="F24" s="1952"/>
      <c r="G24" s="1952"/>
      <c r="H24" s="1952"/>
      <c r="I24" s="1952"/>
      <c r="J24" s="1954" t="s">
        <v>2643</v>
      </c>
      <c r="K24" s="1954"/>
      <c r="L24" s="1954"/>
      <c r="M24" s="1954"/>
      <c r="N24" s="1909" t="s">
        <v>203</v>
      </c>
      <c r="O24" s="1909"/>
      <c r="P24" s="1909"/>
      <c r="Q24" s="1909"/>
      <c r="R24" s="1909"/>
      <c r="S24" s="1909"/>
      <c r="T24" s="1909"/>
      <c r="U24" s="1909"/>
      <c r="V24" s="1909"/>
      <c r="W24" s="1909"/>
      <c r="X24" s="1909"/>
      <c r="Y24" s="1909"/>
      <c r="Z24" s="1909"/>
      <c r="AA24" s="1909"/>
      <c r="AB24" s="1909"/>
      <c r="AC24" s="1909"/>
      <c r="AD24" s="1909"/>
      <c r="AE24" s="1909"/>
      <c r="AF24" s="1909"/>
      <c r="AG24" s="1909"/>
      <c r="AH24" s="1909"/>
    </row>
    <row r="25" spans="1:34" ht="24.6" customHeight="1" x14ac:dyDescent="0.2">
      <c r="A25" s="1952" t="s">
        <v>1948</v>
      </c>
      <c r="B25" s="1952"/>
      <c r="C25" s="1952"/>
      <c r="D25" s="1952"/>
      <c r="E25" s="1952"/>
      <c r="F25" s="1952"/>
      <c r="G25" s="1954" t="s">
        <v>2835</v>
      </c>
      <c r="H25" s="1954"/>
      <c r="I25" s="1954"/>
      <c r="J25" s="1954"/>
      <c r="K25" s="1909" t="s">
        <v>1935</v>
      </c>
      <c r="L25" s="1909"/>
      <c r="M25" s="1909"/>
      <c r="N25" s="1909"/>
      <c r="O25" s="1909"/>
      <c r="P25" s="1909"/>
      <c r="Q25" s="1909"/>
      <c r="R25" s="1909"/>
      <c r="S25" s="1909"/>
      <c r="T25" s="1909"/>
      <c r="U25" s="1909"/>
      <c r="V25" s="1909"/>
      <c r="W25" s="1909"/>
      <c r="X25" s="1909"/>
      <c r="Y25" s="1909"/>
      <c r="Z25" s="1909"/>
      <c r="AA25" s="1909"/>
      <c r="AB25" s="1909"/>
      <c r="AC25" s="1909"/>
      <c r="AD25" s="1909"/>
      <c r="AE25" s="1909"/>
      <c r="AF25" s="1909"/>
      <c r="AG25" s="1909"/>
      <c r="AH25" s="1909"/>
    </row>
    <row r="26" spans="1:34" ht="12.2" customHeight="1" x14ac:dyDescent="0.2">
      <c r="A26" s="1957" t="s">
        <v>203</v>
      </c>
      <c r="B26" s="1958" t="s">
        <v>1947</v>
      </c>
      <c r="C26" s="1958"/>
      <c r="D26" s="1958"/>
      <c r="E26" s="1958"/>
      <c r="F26" s="1958"/>
      <c r="G26" s="1958"/>
      <c r="H26" s="1958"/>
      <c r="I26" s="1958"/>
      <c r="J26" s="1958"/>
      <c r="K26" s="1958"/>
      <c r="L26" s="1958"/>
      <c r="M26" s="1958"/>
      <c r="N26" s="1958"/>
      <c r="O26" s="1956" t="s">
        <v>1946</v>
      </c>
      <c r="P26" s="1956"/>
      <c r="Q26" s="1956"/>
      <c r="R26" s="1956"/>
      <c r="S26" s="1956"/>
      <c r="T26" s="1956"/>
      <c r="U26" s="1956"/>
      <c r="V26" s="1955" t="s">
        <v>2800</v>
      </c>
      <c r="W26" s="1955"/>
      <c r="X26" s="1956" t="s">
        <v>1935</v>
      </c>
      <c r="Y26" s="1956"/>
      <c r="Z26" s="1956"/>
      <c r="AA26" s="1956"/>
      <c r="AB26" s="1956"/>
      <c r="AC26" s="1956"/>
      <c r="AD26" s="1956"/>
      <c r="AE26" s="1956"/>
      <c r="AF26" s="1956"/>
      <c r="AG26" s="1956"/>
      <c r="AH26" s="1956"/>
    </row>
    <row r="27" spans="1:34" ht="12.2" customHeight="1" x14ac:dyDescent="0.2">
      <c r="A27" s="1957" t="s">
        <v>203</v>
      </c>
      <c r="B27" s="1958" t="s">
        <v>203</v>
      </c>
      <c r="C27" s="1958"/>
      <c r="D27" s="1958"/>
      <c r="E27" s="1958"/>
      <c r="F27" s="1958"/>
      <c r="G27" s="1958"/>
      <c r="H27" s="1958"/>
      <c r="I27" s="1958"/>
      <c r="J27" s="1958"/>
      <c r="K27" s="1958"/>
      <c r="L27" s="1958"/>
      <c r="M27" s="1958"/>
      <c r="N27" s="1958"/>
      <c r="O27" s="1956" t="s">
        <v>1945</v>
      </c>
      <c r="P27" s="1956"/>
      <c r="Q27" s="1956"/>
      <c r="R27" s="1956"/>
      <c r="S27" s="1956"/>
      <c r="T27" s="1956"/>
      <c r="U27" s="1956"/>
      <c r="V27" s="1955" t="s">
        <v>2799</v>
      </c>
      <c r="W27" s="1955"/>
      <c r="X27" s="1956" t="s">
        <v>1935</v>
      </c>
      <c r="Y27" s="1956"/>
      <c r="Z27" s="1956"/>
      <c r="AA27" s="1956"/>
      <c r="AB27" s="1956"/>
      <c r="AC27" s="1956"/>
      <c r="AD27" s="1956"/>
      <c r="AE27" s="1956"/>
      <c r="AF27" s="1956"/>
      <c r="AG27" s="1956"/>
      <c r="AH27" s="1956"/>
    </row>
    <row r="28" spans="1:34" ht="12.2" customHeight="1" x14ac:dyDescent="0.2">
      <c r="A28" s="1909" t="s">
        <v>203</v>
      </c>
      <c r="B28" s="1952" t="s">
        <v>1944</v>
      </c>
      <c r="C28" s="1952"/>
      <c r="D28" s="1952"/>
      <c r="E28" s="1952"/>
      <c r="F28" s="1952"/>
      <c r="G28" s="1952"/>
      <c r="H28" s="1910" t="s">
        <v>2834</v>
      </c>
      <c r="I28" s="1910"/>
      <c r="J28" s="1910"/>
      <c r="K28" s="1909" t="s">
        <v>1935</v>
      </c>
      <c r="L28" s="1909"/>
      <c r="M28" s="1909"/>
      <c r="N28" s="1909"/>
      <c r="O28" s="1909" t="s">
        <v>1943</v>
      </c>
      <c r="P28" s="1909"/>
      <c r="Q28" s="1909"/>
      <c r="R28" s="1909"/>
      <c r="S28" s="1909"/>
      <c r="T28" s="1909"/>
      <c r="U28" s="1909"/>
      <c r="V28" s="1953">
        <v>10.17</v>
      </c>
      <c r="W28" s="1910"/>
      <c r="X28" s="1909" t="s">
        <v>1940</v>
      </c>
      <c r="Y28" s="1909"/>
      <c r="Z28" s="1909"/>
      <c r="AA28" s="1909"/>
      <c r="AB28" s="1909"/>
      <c r="AC28" s="1909"/>
      <c r="AD28" s="1909"/>
      <c r="AE28" s="1909"/>
      <c r="AF28" s="1909"/>
      <c r="AG28" s="1909"/>
      <c r="AH28" s="1909"/>
    </row>
    <row r="29" spans="1:34" ht="12.2" customHeight="1" x14ac:dyDescent="0.2">
      <c r="A29" s="1909" t="s">
        <v>203</v>
      </c>
      <c r="B29" s="1952" t="s">
        <v>1942</v>
      </c>
      <c r="C29" s="1952"/>
      <c r="D29" s="1952"/>
      <c r="E29" s="1952"/>
      <c r="F29" s="1952"/>
      <c r="G29" s="1952"/>
      <c r="H29" s="1910" t="s">
        <v>2798</v>
      </c>
      <c r="I29" s="1910"/>
      <c r="J29" s="1910"/>
      <c r="K29" s="1909" t="s">
        <v>1935</v>
      </c>
      <c r="L29" s="1909"/>
      <c r="M29" s="1909"/>
      <c r="N29" s="1909"/>
      <c r="O29" s="1909" t="s">
        <v>1941</v>
      </c>
      <c r="P29" s="1909"/>
      <c r="Q29" s="1909"/>
      <c r="R29" s="1909"/>
      <c r="S29" s="1909"/>
      <c r="T29" s="1909"/>
      <c r="U29" s="1909"/>
      <c r="V29" s="1966">
        <v>0.79400000000000004</v>
      </c>
      <c r="W29" s="1910"/>
      <c r="X29" s="1909" t="s">
        <v>1940</v>
      </c>
      <c r="Y29" s="1909"/>
      <c r="Z29" s="1909"/>
      <c r="AA29" s="1909"/>
      <c r="AB29" s="1909"/>
      <c r="AC29" s="1909"/>
      <c r="AD29" s="1909"/>
      <c r="AE29" s="1909"/>
      <c r="AF29" s="1909"/>
      <c r="AG29" s="1909"/>
      <c r="AH29" s="1909"/>
    </row>
    <row r="30" spans="1:34" ht="12.2" customHeight="1" x14ac:dyDescent="0.2">
      <c r="A30" s="1909" t="s">
        <v>203</v>
      </c>
      <c r="B30" s="1952" t="s">
        <v>1939</v>
      </c>
      <c r="C30" s="1952"/>
      <c r="D30" s="1952"/>
      <c r="E30" s="1952"/>
      <c r="F30" s="1952"/>
      <c r="G30" s="1952"/>
      <c r="H30" s="1910" t="s">
        <v>2586</v>
      </c>
      <c r="I30" s="1910"/>
      <c r="J30" s="1910"/>
      <c r="K30" s="1909" t="s">
        <v>1935</v>
      </c>
      <c r="L30" s="1909"/>
      <c r="M30" s="1909"/>
      <c r="N30" s="1909"/>
      <c r="O30" s="1909" t="s">
        <v>1938</v>
      </c>
      <c r="P30" s="1909"/>
      <c r="Q30" s="1909"/>
      <c r="R30" s="1909"/>
      <c r="S30" s="1909"/>
      <c r="T30" s="1909"/>
      <c r="U30" s="1909"/>
      <c r="V30" s="1909"/>
      <c r="W30" s="1909"/>
      <c r="X30" s="1909"/>
      <c r="Y30" s="1909"/>
      <c r="Z30" s="1909"/>
      <c r="AA30" s="1909"/>
      <c r="AB30" s="1909"/>
      <c r="AC30" s="1909"/>
      <c r="AD30" s="1909"/>
      <c r="AE30" s="1909"/>
      <c r="AF30" s="1909"/>
      <c r="AG30" s="1909"/>
      <c r="AH30" s="1909"/>
    </row>
    <row r="31" spans="1:34" ht="12.2" customHeight="1" x14ac:dyDescent="0.2">
      <c r="A31" s="1909" t="s">
        <v>203</v>
      </c>
      <c r="B31" s="1952" t="s">
        <v>1937</v>
      </c>
      <c r="C31" s="1952"/>
      <c r="D31" s="1952"/>
      <c r="E31" s="1952"/>
      <c r="F31" s="1952"/>
      <c r="G31" s="1952"/>
      <c r="H31" s="1910" t="s">
        <v>1936</v>
      </c>
      <c r="I31" s="1910"/>
      <c r="J31" s="1910"/>
      <c r="K31" s="1909" t="s">
        <v>1935</v>
      </c>
      <c r="L31" s="1909"/>
      <c r="M31" s="1909"/>
      <c r="N31" s="1909"/>
      <c r="O31" s="1909" t="s">
        <v>1934</v>
      </c>
      <c r="P31" s="1909"/>
      <c r="Q31" s="1909"/>
      <c r="R31" s="1909"/>
      <c r="S31" s="1909"/>
      <c r="T31" s="1909"/>
      <c r="U31" s="1909"/>
      <c r="V31" s="1910" t="s">
        <v>1933</v>
      </c>
      <c r="W31" s="1910"/>
      <c r="X31" s="1909" t="s">
        <v>217</v>
      </c>
      <c r="Y31" s="1909"/>
      <c r="Z31" s="1909"/>
      <c r="AA31" s="1909"/>
      <c r="AB31" s="1909"/>
      <c r="AC31" s="1909"/>
      <c r="AD31" s="1909"/>
      <c r="AE31" s="1909"/>
      <c r="AF31" s="1909"/>
      <c r="AG31" s="1909"/>
      <c r="AH31" s="1909"/>
    </row>
    <row r="32" spans="1:34" ht="12.2" customHeight="1" x14ac:dyDescent="0.2">
      <c r="A32" s="1186" t="s">
        <v>203</v>
      </c>
      <c r="B32" s="1186"/>
      <c r="C32" s="1186"/>
      <c r="D32" s="1186"/>
      <c r="E32" s="1186"/>
      <c r="F32" s="1186"/>
      <c r="G32" s="1186"/>
      <c r="H32" s="1186"/>
      <c r="I32" s="1186"/>
      <c r="J32" s="1186"/>
      <c r="K32" s="1186"/>
      <c r="L32" s="1186"/>
      <c r="M32" s="1186"/>
      <c r="N32" s="1186"/>
      <c r="O32" s="1186"/>
      <c r="P32" s="1186"/>
      <c r="Q32" s="1186"/>
      <c r="R32" s="1186"/>
      <c r="S32" s="1186"/>
      <c r="T32" s="1186"/>
      <c r="U32" s="1186"/>
      <c r="V32" s="1186"/>
      <c r="W32" s="1186"/>
      <c r="X32" s="1186"/>
      <c r="Y32" s="1186"/>
      <c r="Z32" s="1186"/>
      <c r="AA32" s="1186"/>
      <c r="AB32" s="1186"/>
      <c r="AC32" s="1186"/>
      <c r="AD32" s="1186"/>
      <c r="AE32" s="1186"/>
      <c r="AF32" s="1186"/>
      <c r="AG32" s="1186"/>
      <c r="AH32" s="1186"/>
    </row>
    <row r="33" spans="1:34" ht="24.6" customHeight="1" x14ac:dyDescent="0.2">
      <c r="A33" s="1968" t="s">
        <v>24</v>
      </c>
      <c r="B33" s="1967" t="s">
        <v>1217</v>
      </c>
      <c r="C33" s="1950"/>
      <c r="D33" s="1950"/>
      <c r="E33" s="1950"/>
      <c r="F33" s="1950"/>
      <c r="G33" s="1950"/>
      <c r="H33" s="1947"/>
      <c r="I33" s="1967" t="s">
        <v>206</v>
      </c>
      <c r="J33" s="1950"/>
      <c r="K33" s="1950"/>
      <c r="L33" s="1950"/>
      <c r="M33" s="1950"/>
      <c r="N33" s="1950"/>
      <c r="O33" s="1950"/>
      <c r="P33" s="1947"/>
      <c r="Q33" s="1967" t="s">
        <v>225</v>
      </c>
      <c r="R33" s="1950"/>
      <c r="S33" s="1947"/>
      <c r="T33" s="1942" t="s">
        <v>375</v>
      </c>
      <c r="U33" s="1943"/>
      <c r="V33" s="1943"/>
      <c r="W33" s="1943"/>
      <c r="X33" s="1944"/>
      <c r="Y33" s="1942" t="s">
        <v>1216</v>
      </c>
      <c r="Z33" s="1943"/>
      <c r="AA33" s="1943"/>
      <c r="AB33" s="1943"/>
      <c r="AC33" s="1943"/>
      <c r="AD33" s="1943"/>
      <c r="AE33" s="1943"/>
      <c r="AF33" s="1943"/>
      <c r="AG33" s="1943"/>
      <c r="AH33" s="1944"/>
    </row>
    <row r="34" spans="1:34" ht="73.5" customHeight="1" x14ac:dyDescent="0.2">
      <c r="A34" s="1969"/>
      <c r="B34" s="1948"/>
      <c r="C34" s="1951"/>
      <c r="D34" s="1951"/>
      <c r="E34" s="1951"/>
      <c r="F34" s="1951"/>
      <c r="G34" s="1951"/>
      <c r="H34" s="1949"/>
      <c r="I34" s="1948"/>
      <c r="J34" s="1951"/>
      <c r="K34" s="1951"/>
      <c r="L34" s="1951"/>
      <c r="M34" s="1951"/>
      <c r="N34" s="1951"/>
      <c r="O34" s="1951"/>
      <c r="P34" s="1949"/>
      <c r="Q34" s="1948"/>
      <c r="R34" s="1951"/>
      <c r="S34" s="1949"/>
      <c r="T34" s="1945" t="s">
        <v>1215</v>
      </c>
      <c r="U34" s="1942" t="s">
        <v>1210</v>
      </c>
      <c r="V34" s="1944"/>
      <c r="W34" s="1942" t="s">
        <v>1214</v>
      </c>
      <c r="X34" s="1944"/>
      <c r="Y34" s="1942" t="s">
        <v>1213</v>
      </c>
      <c r="Z34" s="1944"/>
      <c r="AA34" s="1942" t="s">
        <v>1212</v>
      </c>
      <c r="AB34" s="1944"/>
      <c r="AC34" s="1942" t="s">
        <v>1211</v>
      </c>
      <c r="AD34" s="1943"/>
      <c r="AE34" s="1944"/>
      <c r="AF34" s="1945" t="s">
        <v>1210</v>
      </c>
      <c r="AG34" s="1942" t="s">
        <v>1209</v>
      </c>
      <c r="AH34" s="1944"/>
    </row>
    <row r="35" spans="1:34" ht="18.399999999999999" customHeight="1" x14ac:dyDescent="0.2">
      <c r="A35" s="1945" t="s">
        <v>268</v>
      </c>
      <c r="B35" s="1942" t="s">
        <v>0</v>
      </c>
      <c r="C35" s="1943"/>
      <c r="D35" s="1943"/>
      <c r="E35" s="1943"/>
      <c r="F35" s="1943"/>
      <c r="G35" s="1943"/>
      <c r="H35" s="1944"/>
      <c r="I35" s="1942" t="s">
        <v>1</v>
      </c>
      <c r="J35" s="1943"/>
      <c r="K35" s="1943"/>
      <c r="L35" s="1943"/>
      <c r="M35" s="1943"/>
      <c r="N35" s="1943"/>
      <c r="O35" s="1943"/>
      <c r="P35" s="1944"/>
      <c r="Q35" s="1942" t="s">
        <v>204</v>
      </c>
      <c r="R35" s="1943"/>
      <c r="S35" s="1944"/>
      <c r="T35" s="1945" t="s">
        <v>267</v>
      </c>
      <c r="U35" s="1942" t="s">
        <v>265</v>
      </c>
      <c r="V35" s="1944"/>
      <c r="W35" s="1942" t="s">
        <v>263</v>
      </c>
      <c r="X35" s="1944"/>
      <c r="Y35" s="1942" t="s">
        <v>262</v>
      </c>
      <c r="Z35" s="1944"/>
      <c r="AA35" s="1942" t="s">
        <v>2</v>
      </c>
      <c r="AB35" s="1944"/>
      <c r="AC35" s="1942" t="s">
        <v>261</v>
      </c>
      <c r="AD35" s="1943"/>
      <c r="AE35" s="1944"/>
      <c r="AF35" s="1945" t="s">
        <v>260</v>
      </c>
      <c r="AG35" s="1942" t="s">
        <v>259</v>
      </c>
      <c r="AH35" s="1944"/>
    </row>
    <row r="37" spans="1:34" ht="12.2" customHeight="1" x14ac:dyDescent="0.2">
      <c r="A37" s="1931" t="s">
        <v>2699</v>
      </c>
      <c r="B37" s="1931"/>
      <c r="C37" s="1931"/>
      <c r="D37" s="1931"/>
      <c r="E37" s="1931"/>
      <c r="F37" s="1931"/>
      <c r="G37" s="1931"/>
      <c r="H37" s="1931"/>
      <c r="I37" s="1931"/>
      <c r="J37" s="1931"/>
      <c r="K37" s="1931"/>
      <c r="L37" s="1931"/>
      <c r="M37" s="1931"/>
      <c r="N37" s="1931"/>
      <c r="O37" s="1931"/>
      <c r="P37" s="1931"/>
      <c r="Q37" s="1931"/>
      <c r="R37" s="1931"/>
      <c r="S37" s="1931"/>
      <c r="T37" s="1931"/>
      <c r="U37" s="1931"/>
      <c r="V37" s="1931"/>
      <c r="W37" s="1931"/>
      <c r="X37" s="1931"/>
      <c r="Y37" s="1931"/>
      <c r="Z37" s="1931"/>
      <c r="AA37" s="1931"/>
      <c r="AB37" s="1931"/>
      <c r="AC37" s="1931"/>
      <c r="AD37" s="1931"/>
      <c r="AE37" s="1931"/>
      <c r="AF37" s="1931"/>
      <c r="AG37" s="1931"/>
      <c r="AH37" s="1931"/>
    </row>
    <row r="38" spans="1:34" ht="36.75" customHeight="1" x14ac:dyDescent="0.2">
      <c r="A38" s="1918" t="s">
        <v>268</v>
      </c>
      <c r="B38" s="1918" t="s">
        <v>2585</v>
      </c>
      <c r="C38" s="1918"/>
      <c r="D38" s="1918"/>
      <c r="E38" s="1918"/>
      <c r="F38" s="1918"/>
      <c r="G38" s="1918"/>
      <c r="H38" s="1918"/>
      <c r="I38" s="1918" t="s">
        <v>2584</v>
      </c>
      <c r="J38" s="1918"/>
      <c r="K38" s="1918"/>
      <c r="L38" s="1918"/>
      <c r="M38" s="1918"/>
      <c r="N38" s="1918"/>
      <c r="O38" s="1918"/>
      <c r="P38" s="1918"/>
      <c r="Q38" s="1918" t="s">
        <v>467</v>
      </c>
      <c r="R38" s="1918"/>
      <c r="S38" s="1918"/>
      <c r="T38" s="1925">
        <v>1</v>
      </c>
      <c r="U38" s="1913" t="s">
        <v>203</v>
      </c>
      <c r="V38" s="1913"/>
      <c r="W38" s="1940">
        <v>1</v>
      </c>
      <c r="X38" s="1920"/>
      <c r="Y38" s="1913" t="s">
        <v>203</v>
      </c>
      <c r="Z38" s="1913"/>
      <c r="AA38" s="1913" t="s">
        <v>203</v>
      </c>
      <c r="AB38" s="1913"/>
      <c r="AC38" s="1913" t="s">
        <v>203</v>
      </c>
      <c r="AD38" s="1913"/>
      <c r="AE38" s="1913"/>
      <c r="AF38" s="1913" t="s">
        <v>203</v>
      </c>
      <c r="AG38" s="1913" t="s">
        <v>203</v>
      </c>
      <c r="AH38" s="1913"/>
    </row>
    <row r="39" spans="1:34" ht="12.2" customHeight="1" x14ac:dyDescent="0.2">
      <c r="A39" s="1186" t="s">
        <v>203</v>
      </c>
      <c r="B39" s="1186" t="s">
        <v>1077</v>
      </c>
      <c r="C39" s="1186"/>
      <c r="D39" s="1186"/>
      <c r="E39" s="1186"/>
      <c r="F39" s="1186"/>
      <c r="G39" s="1186"/>
      <c r="H39" s="1186"/>
      <c r="I39" s="1186" t="s">
        <v>1076</v>
      </c>
      <c r="J39" s="1186"/>
      <c r="K39" s="1186"/>
      <c r="L39" s="1186"/>
      <c r="M39" s="1186"/>
      <c r="N39" s="1186"/>
      <c r="O39" s="1186"/>
      <c r="P39" s="1186"/>
      <c r="Q39" s="1186" t="s">
        <v>1060</v>
      </c>
      <c r="R39" s="1186"/>
      <c r="S39" s="1186"/>
      <c r="T39" s="1913" t="s">
        <v>203</v>
      </c>
      <c r="U39" s="1913" t="s">
        <v>203</v>
      </c>
      <c r="V39" s="1913"/>
      <c r="W39" s="1930">
        <v>2.472</v>
      </c>
      <c r="X39" s="1913"/>
      <c r="Y39" s="1913" t="s">
        <v>203</v>
      </c>
      <c r="Z39" s="1913"/>
      <c r="AA39" s="1913" t="s">
        <v>203</v>
      </c>
      <c r="AB39" s="1913"/>
      <c r="AC39" s="1913" t="s">
        <v>203</v>
      </c>
      <c r="AD39" s="1913"/>
      <c r="AE39" s="1913"/>
      <c r="AF39" s="1913" t="s">
        <v>203</v>
      </c>
      <c r="AG39" s="1919">
        <v>2193.13</v>
      </c>
      <c r="AH39" s="1920"/>
    </row>
    <row r="40" spans="1:34" ht="12.2" customHeight="1" x14ac:dyDescent="0.2">
      <c r="A40" s="1186" t="s">
        <v>203</v>
      </c>
      <c r="B40" s="1186" t="s">
        <v>1125</v>
      </c>
      <c r="C40" s="1186"/>
      <c r="D40" s="1186"/>
      <c r="E40" s="1186"/>
      <c r="F40" s="1186"/>
      <c r="G40" s="1186"/>
      <c r="H40" s="1186"/>
      <c r="I40" s="1186" t="s">
        <v>1124</v>
      </c>
      <c r="J40" s="1186"/>
      <c r="K40" s="1186"/>
      <c r="L40" s="1186"/>
      <c r="M40" s="1186"/>
      <c r="N40" s="1186"/>
      <c r="O40" s="1186"/>
      <c r="P40" s="1186"/>
      <c r="Q40" s="1186" t="s">
        <v>1060</v>
      </c>
      <c r="R40" s="1186"/>
      <c r="S40" s="1186"/>
      <c r="T40" s="1912">
        <v>2.06</v>
      </c>
      <c r="U40" s="1912">
        <v>1.2</v>
      </c>
      <c r="V40" s="1913"/>
      <c r="W40" s="1930">
        <v>2.472</v>
      </c>
      <c r="X40" s="1913"/>
      <c r="Y40" s="1913" t="s">
        <v>203</v>
      </c>
      <c r="Z40" s="1913"/>
      <c r="AA40" s="1913" t="s">
        <v>203</v>
      </c>
      <c r="AB40" s="1913"/>
      <c r="AC40" s="1912">
        <v>887.19</v>
      </c>
      <c r="AD40" s="1913"/>
      <c r="AE40" s="1913"/>
      <c r="AF40" s="1913" t="s">
        <v>203</v>
      </c>
      <c r="AG40" s="1912">
        <v>2193.13</v>
      </c>
      <c r="AH40" s="1913"/>
    </row>
    <row r="41" spans="1:34" ht="12.2" customHeight="1" x14ac:dyDescent="0.2">
      <c r="A41" s="1186" t="s">
        <v>203</v>
      </c>
      <c r="B41" s="1186" t="s">
        <v>1073</v>
      </c>
      <c r="C41" s="1186"/>
      <c r="D41" s="1186"/>
      <c r="E41" s="1186"/>
      <c r="F41" s="1186"/>
      <c r="G41" s="1186"/>
      <c r="H41" s="1186"/>
      <c r="I41" s="1186" t="s">
        <v>258</v>
      </c>
      <c r="J41" s="1186"/>
      <c r="K41" s="1186"/>
      <c r="L41" s="1186"/>
      <c r="M41" s="1186"/>
      <c r="N41" s="1186"/>
      <c r="O41" s="1186"/>
      <c r="P41" s="1186"/>
      <c r="Q41" s="1186" t="s">
        <v>203</v>
      </c>
      <c r="R41" s="1186"/>
      <c r="S41" s="1186"/>
      <c r="T41" s="1913" t="s">
        <v>203</v>
      </c>
      <c r="U41" s="1913" t="s">
        <v>203</v>
      </c>
      <c r="V41" s="1913"/>
      <c r="W41" s="1913" t="s">
        <v>203</v>
      </c>
      <c r="X41" s="1913"/>
      <c r="Y41" s="1913" t="s">
        <v>203</v>
      </c>
      <c r="Z41" s="1913"/>
      <c r="AA41" s="1913" t="s">
        <v>203</v>
      </c>
      <c r="AB41" s="1913"/>
      <c r="AC41" s="1913" t="s">
        <v>203</v>
      </c>
      <c r="AD41" s="1913"/>
      <c r="AE41" s="1913"/>
      <c r="AF41" s="1913" t="s">
        <v>203</v>
      </c>
      <c r="AG41" s="1919">
        <v>542.25</v>
      </c>
      <c r="AH41" s="1920"/>
    </row>
    <row r="42" spans="1:34" ht="12.2" customHeight="1" x14ac:dyDescent="0.2">
      <c r="A42" s="1916" t="s">
        <v>203</v>
      </c>
      <c r="B42" s="1916" t="s">
        <v>203</v>
      </c>
      <c r="C42" s="1916"/>
      <c r="D42" s="1916"/>
      <c r="E42" s="1916"/>
      <c r="F42" s="1916"/>
      <c r="G42" s="1916"/>
      <c r="H42" s="1916"/>
      <c r="I42" s="1916" t="s">
        <v>1072</v>
      </c>
      <c r="J42" s="1916"/>
      <c r="K42" s="1916"/>
      <c r="L42" s="1916"/>
      <c r="M42" s="1916"/>
      <c r="N42" s="1916"/>
      <c r="O42" s="1916"/>
      <c r="P42" s="1916"/>
      <c r="Q42" s="1916" t="s">
        <v>1060</v>
      </c>
      <c r="R42" s="1916"/>
      <c r="S42" s="1916"/>
      <c r="T42" s="1917" t="s">
        <v>203</v>
      </c>
      <c r="U42" s="1917" t="s">
        <v>203</v>
      </c>
      <c r="V42" s="1917"/>
      <c r="W42" s="1939">
        <v>0.68400000000000005</v>
      </c>
      <c r="X42" s="1917"/>
      <c r="Y42" s="1917" t="s">
        <v>203</v>
      </c>
      <c r="Z42" s="1917"/>
      <c r="AA42" s="1917" t="s">
        <v>203</v>
      </c>
      <c r="AB42" s="1917"/>
      <c r="AC42" s="1917" t="s">
        <v>203</v>
      </c>
      <c r="AD42" s="1917"/>
      <c r="AE42" s="1917"/>
      <c r="AF42" s="1917" t="s">
        <v>203</v>
      </c>
      <c r="AG42" s="1919">
        <v>642.48</v>
      </c>
      <c r="AH42" s="1920"/>
    </row>
    <row r="43" spans="1:34" ht="24.6" customHeight="1" x14ac:dyDescent="0.2">
      <c r="A43" s="1186" t="s">
        <v>203</v>
      </c>
      <c r="B43" s="1186" t="s">
        <v>1123</v>
      </c>
      <c r="C43" s="1186"/>
      <c r="D43" s="1186"/>
      <c r="E43" s="1186"/>
      <c r="F43" s="1186"/>
      <c r="G43" s="1186"/>
      <c r="H43" s="1186"/>
      <c r="I43" s="1186" t="s">
        <v>1122</v>
      </c>
      <c r="J43" s="1186"/>
      <c r="K43" s="1186"/>
      <c r="L43" s="1186"/>
      <c r="M43" s="1186"/>
      <c r="N43" s="1186"/>
      <c r="O43" s="1186"/>
      <c r="P43" s="1186"/>
      <c r="Q43" s="1186" t="s">
        <v>1063</v>
      </c>
      <c r="R43" s="1186"/>
      <c r="S43" s="1186"/>
      <c r="T43" s="1912">
        <v>0.27</v>
      </c>
      <c r="U43" s="1912">
        <v>1.2</v>
      </c>
      <c r="V43" s="1913"/>
      <c r="W43" s="1930">
        <v>0.32400000000000001</v>
      </c>
      <c r="X43" s="1913"/>
      <c r="Y43" s="1912">
        <v>10.23</v>
      </c>
      <c r="Z43" s="1913"/>
      <c r="AA43" s="1912">
        <v>1.42</v>
      </c>
      <c r="AB43" s="1913"/>
      <c r="AC43" s="1912">
        <v>14.53</v>
      </c>
      <c r="AD43" s="1913"/>
      <c r="AE43" s="1913"/>
      <c r="AF43" s="1913" t="s">
        <v>203</v>
      </c>
      <c r="AG43" s="1912">
        <v>4.71</v>
      </c>
      <c r="AH43" s="1913"/>
    </row>
    <row r="44" spans="1:34" ht="24.6" customHeight="1" x14ac:dyDescent="0.2">
      <c r="A44" s="1186" t="s">
        <v>203</v>
      </c>
      <c r="B44" s="1186" t="s">
        <v>1114</v>
      </c>
      <c r="C44" s="1186"/>
      <c r="D44" s="1186"/>
      <c r="E44" s="1186"/>
      <c r="F44" s="1186"/>
      <c r="G44" s="1186"/>
      <c r="H44" s="1186"/>
      <c r="I44" s="1186" t="s">
        <v>1113</v>
      </c>
      <c r="J44" s="1186"/>
      <c r="K44" s="1186"/>
      <c r="L44" s="1186"/>
      <c r="M44" s="1186"/>
      <c r="N44" s="1186"/>
      <c r="O44" s="1186"/>
      <c r="P44" s="1186"/>
      <c r="Q44" s="1186" t="s">
        <v>1063</v>
      </c>
      <c r="R44" s="1186"/>
      <c r="S44" s="1186"/>
      <c r="T44" s="1912">
        <v>0.15</v>
      </c>
      <c r="U44" s="1912">
        <v>1.2</v>
      </c>
      <c r="V44" s="1913"/>
      <c r="W44" s="1912">
        <v>0.18</v>
      </c>
      <c r="X44" s="1913"/>
      <c r="Y44" s="1913" t="s">
        <v>203</v>
      </c>
      <c r="Z44" s="1913"/>
      <c r="AA44" s="1913" t="s">
        <v>203</v>
      </c>
      <c r="AB44" s="1913"/>
      <c r="AC44" s="1912">
        <v>1582.31</v>
      </c>
      <c r="AD44" s="1913"/>
      <c r="AE44" s="1913"/>
      <c r="AF44" s="1913" t="s">
        <v>203</v>
      </c>
      <c r="AG44" s="1912">
        <v>284.82</v>
      </c>
      <c r="AH44" s="1913"/>
    </row>
    <row r="45" spans="1:34" ht="12.2" customHeight="1" x14ac:dyDescent="0.2">
      <c r="A45" s="1186" t="s">
        <v>203</v>
      </c>
      <c r="B45" s="1186" t="s">
        <v>1112</v>
      </c>
      <c r="C45" s="1186"/>
      <c r="D45" s="1186"/>
      <c r="E45" s="1186"/>
      <c r="F45" s="1186"/>
      <c r="G45" s="1186"/>
      <c r="H45" s="1186"/>
      <c r="I45" s="1186" t="s">
        <v>1111</v>
      </c>
      <c r="J45" s="1186"/>
      <c r="K45" s="1186"/>
      <c r="L45" s="1186"/>
      <c r="M45" s="1186"/>
      <c r="N45" s="1186"/>
      <c r="O45" s="1186"/>
      <c r="P45" s="1186"/>
      <c r="Q45" s="1186" t="s">
        <v>1060</v>
      </c>
      <c r="R45" s="1186"/>
      <c r="S45" s="1186"/>
      <c r="T45" s="1912">
        <v>0.15</v>
      </c>
      <c r="U45" s="1912">
        <v>1.2</v>
      </c>
      <c r="V45" s="1913"/>
      <c r="W45" s="1912">
        <v>0.18</v>
      </c>
      <c r="X45" s="1913"/>
      <c r="Y45" s="1913" t="s">
        <v>203</v>
      </c>
      <c r="Z45" s="1913"/>
      <c r="AA45" s="1913" t="s">
        <v>203</v>
      </c>
      <c r="AB45" s="1913"/>
      <c r="AC45" s="1912">
        <v>1157.2</v>
      </c>
      <c r="AD45" s="1913"/>
      <c r="AE45" s="1913"/>
      <c r="AF45" s="1913" t="s">
        <v>203</v>
      </c>
      <c r="AG45" s="1912">
        <v>208.3</v>
      </c>
      <c r="AH45" s="1913"/>
    </row>
    <row r="46" spans="1:34" ht="24.6" customHeight="1" x14ac:dyDescent="0.2">
      <c r="A46" s="1186" t="s">
        <v>203</v>
      </c>
      <c r="B46" s="1186" t="s">
        <v>1065</v>
      </c>
      <c r="C46" s="1186"/>
      <c r="D46" s="1186"/>
      <c r="E46" s="1186"/>
      <c r="F46" s="1186"/>
      <c r="G46" s="1186"/>
      <c r="H46" s="1186"/>
      <c r="I46" s="1186" t="s">
        <v>1064</v>
      </c>
      <c r="J46" s="1186"/>
      <c r="K46" s="1186"/>
      <c r="L46" s="1186"/>
      <c r="M46" s="1186"/>
      <c r="N46" s="1186"/>
      <c r="O46" s="1186"/>
      <c r="P46" s="1186"/>
      <c r="Q46" s="1186" t="s">
        <v>1063</v>
      </c>
      <c r="R46" s="1186"/>
      <c r="S46" s="1186"/>
      <c r="T46" s="1912">
        <v>0.15</v>
      </c>
      <c r="U46" s="1912">
        <v>1.2</v>
      </c>
      <c r="V46" s="1913"/>
      <c r="W46" s="1912">
        <v>0.18</v>
      </c>
      <c r="X46" s="1913"/>
      <c r="Y46" s="1913" t="s">
        <v>203</v>
      </c>
      <c r="Z46" s="1913"/>
      <c r="AA46" s="1913" t="s">
        <v>203</v>
      </c>
      <c r="AB46" s="1913"/>
      <c r="AC46" s="1912">
        <v>543.33000000000004</v>
      </c>
      <c r="AD46" s="1913"/>
      <c r="AE46" s="1913"/>
      <c r="AF46" s="1913" t="s">
        <v>203</v>
      </c>
      <c r="AG46" s="1912">
        <v>97.8</v>
      </c>
      <c r="AH46" s="1913"/>
    </row>
    <row r="47" spans="1:34" ht="12.2" customHeight="1" x14ac:dyDescent="0.2">
      <c r="A47" s="1186" t="s">
        <v>203</v>
      </c>
      <c r="B47" s="1186" t="s">
        <v>1062</v>
      </c>
      <c r="C47" s="1186"/>
      <c r="D47" s="1186"/>
      <c r="E47" s="1186"/>
      <c r="F47" s="1186"/>
      <c r="G47" s="1186"/>
      <c r="H47" s="1186"/>
      <c r="I47" s="1186" t="s">
        <v>1061</v>
      </c>
      <c r="J47" s="1186"/>
      <c r="K47" s="1186"/>
      <c r="L47" s="1186"/>
      <c r="M47" s="1186"/>
      <c r="N47" s="1186"/>
      <c r="O47" s="1186"/>
      <c r="P47" s="1186"/>
      <c r="Q47" s="1186" t="s">
        <v>1060</v>
      </c>
      <c r="R47" s="1186"/>
      <c r="S47" s="1186"/>
      <c r="T47" s="1912">
        <v>0.15</v>
      </c>
      <c r="U47" s="1912">
        <v>1.2</v>
      </c>
      <c r="V47" s="1913"/>
      <c r="W47" s="1912">
        <v>0.18</v>
      </c>
      <c r="X47" s="1913"/>
      <c r="Y47" s="1913" t="s">
        <v>203</v>
      </c>
      <c r="Z47" s="1913"/>
      <c r="AA47" s="1913" t="s">
        <v>203</v>
      </c>
      <c r="AB47" s="1913"/>
      <c r="AC47" s="1912">
        <v>861.47</v>
      </c>
      <c r="AD47" s="1913"/>
      <c r="AE47" s="1913"/>
      <c r="AF47" s="1913" t="s">
        <v>203</v>
      </c>
      <c r="AG47" s="1912">
        <v>155.06</v>
      </c>
      <c r="AH47" s="1913"/>
    </row>
    <row r="48" spans="1:34" ht="24.6" customHeight="1" x14ac:dyDescent="0.2">
      <c r="A48" s="1186" t="s">
        <v>203</v>
      </c>
      <c r="B48" s="1186" t="s">
        <v>1099</v>
      </c>
      <c r="C48" s="1186"/>
      <c r="D48" s="1186"/>
      <c r="E48" s="1186"/>
      <c r="F48" s="1186"/>
      <c r="G48" s="1186"/>
      <c r="H48" s="1186"/>
      <c r="I48" s="1186" t="s">
        <v>1098</v>
      </c>
      <c r="J48" s="1186"/>
      <c r="K48" s="1186"/>
      <c r="L48" s="1186"/>
      <c r="M48" s="1186"/>
      <c r="N48" s="1186"/>
      <c r="O48" s="1186"/>
      <c r="P48" s="1186"/>
      <c r="Q48" s="1186" t="s">
        <v>1063</v>
      </c>
      <c r="R48" s="1186"/>
      <c r="S48" s="1186"/>
      <c r="T48" s="1912">
        <v>0.79</v>
      </c>
      <c r="U48" s="1912">
        <v>1.2</v>
      </c>
      <c r="V48" s="1913"/>
      <c r="W48" s="1930">
        <v>0.94799999999999995</v>
      </c>
      <c r="X48" s="1913"/>
      <c r="Y48" s="1913" t="s">
        <v>203</v>
      </c>
      <c r="Z48" s="1913"/>
      <c r="AA48" s="1913" t="s">
        <v>203</v>
      </c>
      <c r="AB48" s="1913"/>
      <c r="AC48" s="1912">
        <v>34.6</v>
      </c>
      <c r="AD48" s="1913"/>
      <c r="AE48" s="1913"/>
      <c r="AF48" s="1913" t="s">
        <v>203</v>
      </c>
      <c r="AG48" s="1912">
        <v>32.799999999999997</v>
      </c>
      <c r="AH48" s="1913"/>
    </row>
    <row r="49" spans="1:34" ht="48.95" customHeight="1" x14ac:dyDescent="0.2">
      <c r="A49" s="1186" t="s">
        <v>203</v>
      </c>
      <c r="B49" s="1186" t="s">
        <v>1121</v>
      </c>
      <c r="C49" s="1186"/>
      <c r="D49" s="1186"/>
      <c r="E49" s="1186"/>
      <c r="F49" s="1186"/>
      <c r="G49" s="1186"/>
      <c r="H49" s="1186"/>
      <c r="I49" s="1186" t="s">
        <v>1120</v>
      </c>
      <c r="J49" s="1186"/>
      <c r="K49" s="1186"/>
      <c r="L49" s="1186"/>
      <c r="M49" s="1186"/>
      <c r="N49" s="1186"/>
      <c r="O49" s="1186"/>
      <c r="P49" s="1186"/>
      <c r="Q49" s="1186" t="s">
        <v>1063</v>
      </c>
      <c r="R49" s="1186"/>
      <c r="S49" s="1186"/>
      <c r="T49" s="1912">
        <v>0.27</v>
      </c>
      <c r="U49" s="1912">
        <v>1.2</v>
      </c>
      <c r="V49" s="1913"/>
      <c r="W49" s="1930">
        <v>0.32400000000000001</v>
      </c>
      <c r="X49" s="1913"/>
      <c r="Y49" s="1913" t="s">
        <v>203</v>
      </c>
      <c r="Z49" s="1913"/>
      <c r="AA49" s="1913" t="s">
        <v>203</v>
      </c>
      <c r="AB49" s="1913"/>
      <c r="AC49" s="1912">
        <v>376.9</v>
      </c>
      <c r="AD49" s="1913"/>
      <c r="AE49" s="1913"/>
      <c r="AF49" s="1913" t="s">
        <v>203</v>
      </c>
      <c r="AG49" s="1912">
        <v>122.12</v>
      </c>
      <c r="AH49" s="1913"/>
    </row>
    <row r="50" spans="1:34" ht="12.2" customHeight="1" x14ac:dyDescent="0.2">
      <c r="A50" s="1186" t="s">
        <v>203</v>
      </c>
      <c r="B50" s="1186" t="s">
        <v>1062</v>
      </c>
      <c r="C50" s="1186"/>
      <c r="D50" s="1186"/>
      <c r="E50" s="1186"/>
      <c r="F50" s="1186"/>
      <c r="G50" s="1186"/>
      <c r="H50" s="1186"/>
      <c r="I50" s="1186" t="s">
        <v>1061</v>
      </c>
      <c r="J50" s="1186"/>
      <c r="K50" s="1186"/>
      <c r="L50" s="1186"/>
      <c r="M50" s="1186"/>
      <c r="N50" s="1186"/>
      <c r="O50" s="1186"/>
      <c r="P50" s="1186"/>
      <c r="Q50" s="1186" t="s">
        <v>1060</v>
      </c>
      <c r="R50" s="1186"/>
      <c r="S50" s="1186"/>
      <c r="T50" s="1912">
        <v>0.27</v>
      </c>
      <c r="U50" s="1912">
        <v>1.2</v>
      </c>
      <c r="V50" s="1913"/>
      <c r="W50" s="1930">
        <v>0.32400000000000001</v>
      </c>
      <c r="X50" s="1913"/>
      <c r="Y50" s="1913" t="s">
        <v>203</v>
      </c>
      <c r="Z50" s="1913"/>
      <c r="AA50" s="1913" t="s">
        <v>203</v>
      </c>
      <c r="AB50" s="1913"/>
      <c r="AC50" s="1912">
        <v>861.47</v>
      </c>
      <c r="AD50" s="1913"/>
      <c r="AE50" s="1913"/>
      <c r="AF50" s="1913" t="s">
        <v>203</v>
      </c>
      <c r="AG50" s="1912">
        <v>279.12</v>
      </c>
      <c r="AH50" s="1913"/>
    </row>
    <row r="51" spans="1:34" ht="12.2" customHeight="1" x14ac:dyDescent="0.2">
      <c r="A51" s="1186" t="s">
        <v>203</v>
      </c>
      <c r="B51" s="1186" t="s">
        <v>1059</v>
      </c>
      <c r="C51" s="1186"/>
      <c r="D51" s="1186"/>
      <c r="E51" s="1186"/>
      <c r="F51" s="1186"/>
      <c r="G51" s="1186"/>
      <c r="H51" s="1186"/>
      <c r="I51" s="1186" t="s">
        <v>1058</v>
      </c>
      <c r="J51" s="1186"/>
      <c r="K51" s="1186"/>
      <c r="L51" s="1186"/>
      <c r="M51" s="1186"/>
      <c r="N51" s="1186"/>
      <c r="O51" s="1186"/>
      <c r="P51" s="1186"/>
      <c r="Q51" s="1186" t="s">
        <v>203</v>
      </c>
      <c r="R51" s="1186"/>
      <c r="S51" s="1186"/>
      <c r="T51" s="1913" t="s">
        <v>203</v>
      </c>
      <c r="U51" s="1913" t="s">
        <v>203</v>
      </c>
      <c r="V51" s="1913"/>
      <c r="W51" s="1913" t="s">
        <v>203</v>
      </c>
      <c r="X51" s="1913"/>
      <c r="Y51" s="1913" t="s">
        <v>203</v>
      </c>
      <c r="Z51" s="1913"/>
      <c r="AA51" s="1913" t="s">
        <v>203</v>
      </c>
      <c r="AB51" s="1913"/>
      <c r="AC51" s="1913" t="s">
        <v>203</v>
      </c>
      <c r="AD51" s="1913"/>
      <c r="AE51" s="1913"/>
      <c r="AF51" s="1913" t="s">
        <v>203</v>
      </c>
      <c r="AG51" s="1919">
        <v>47.23</v>
      </c>
      <c r="AH51" s="1920"/>
    </row>
    <row r="52" spans="1:34" ht="36.75" customHeight="1" x14ac:dyDescent="0.2">
      <c r="A52" s="1186" t="s">
        <v>203</v>
      </c>
      <c r="B52" s="1186" t="s">
        <v>1094</v>
      </c>
      <c r="C52" s="1186"/>
      <c r="D52" s="1186"/>
      <c r="E52" s="1186"/>
      <c r="F52" s="1186"/>
      <c r="G52" s="1186"/>
      <c r="H52" s="1186"/>
      <c r="I52" s="1186" t="s">
        <v>1093</v>
      </c>
      <c r="J52" s="1186"/>
      <c r="K52" s="1186"/>
      <c r="L52" s="1186"/>
      <c r="M52" s="1186"/>
      <c r="N52" s="1186"/>
      <c r="O52" s="1186"/>
      <c r="P52" s="1186"/>
      <c r="Q52" s="1186" t="s">
        <v>1092</v>
      </c>
      <c r="R52" s="1186"/>
      <c r="S52" s="1186"/>
      <c r="T52" s="1937">
        <v>0.2</v>
      </c>
      <c r="U52" s="1913" t="s">
        <v>203</v>
      </c>
      <c r="V52" s="1913"/>
      <c r="W52" s="1912">
        <v>0.2</v>
      </c>
      <c r="X52" s="1913"/>
      <c r="Y52" s="1912">
        <v>155.63</v>
      </c>
      <c r="Z52" s="1913"/>
      <c r="AA52" s="1912">
        <v>0.77</v>
      </c>
      <c r="AB52" s="1913"/>
      <c r="AC52" s="1912">
        <v>119.84</v>
      </c>
      <c r="AD52" s="1913"/>
      <c r="AE52" s="1913"/>
      <c r="AF52" s="1913" t="s">
        <v>203</v>
      </c>
      <c r="AG52" s="1912">
        <v>23.97</v>
      </c>
      <c r="AH52" s="1913"/>
    </row>
    <row r="53" spans="1:34" ht="12.2" customHeight="1" x14ac:dyDescent="0.2">
      <c r="A53" s="1186" t="s">
        <v>203</v>
      </c>
      <c r="B53" s="1186" t="s">
        <v>1119</v>
      </c>
      <c r="C53" s="1186"/>
      <c r="D53" s="1186"/>
      <c r="E53" s="1186"/>
      <c r="F53" s="1186"/>
      <c r="G53" s="1186"/>
      <c r="H53" s="1186"/>
      <c r="I53" s="1186" t="s">
        <v>1118</v>
      </c>
      <c r="J53" s="1186"/>
      <c r="K53" s="1186"/>
      <c r="L53" s="1186"/>
      <c r="M53" s="1186"/>
      <c r="N53" s="1186"/>
      <c r="O53" s="1186"/>
      <c r="P53" s="1186"/>
      <c r="Q53" s="1186" t="s">
        <v>1092</v>
      </c>
      <c r="R53" s="1186"/>
      <c r="S53" s="1186"/>
      <c r="T53" s="1937">
        <v>0.1</v>
      </c>
      <c r="U53" s="1913" t="s">
        <v>203</v>
      </c>
      <c r="V53" s="1913"/>
      <c r="W53" s="1912">
        <v>0.1</v>
      </c>
      <c r="X53" s="1913"/>
      <c r="Y53" s="1912">
        <v>174.93</v>
      </c>
      <c r="Z53" s="1913"/>
      <c r="AA53" s="1912">
        <v>1.07</v>
      </c>
      <c r="AB53" s="1913"/>
      <c r="AC53" s="1912">
        <v>187.18</v>
      </c>
      <c r="AD53" s="1913"/>
      <c r="AE53" s="1913"/>
      <c r="AF53" s="1913" t="s">
        <v>203</v>
      </c>
      <c r="AG53" s="1912">
        <v>18.72</v>
      </c>
      <c r="AH53" s="1913"/>
    </row>
    <row r="54" spans="1:34" ht="24.6" customHeight="1" x14ac:dyDescent="0.2">
      <c r="A54" s="1186" t="s">
        <v>203</v>
      </c>
      <c r="B54" s="1186" t="s">
        <v>1117</v>
      </c>
      <c r="C54" s="1186"/>
      <c r="D54" s="1186"/>
      <c r="E54" s="1186"/>
      <c r="F54" s="1186"/>
      <c r="G54" s="1186"/>
      <c r="H54" s="1186"/>
      <c r="I54" s="1186" t="s">
        <v>1116</v>
      </c>
      <c r="J54" s="1186"/>
      <c r="K54" s="1186"/>
      <c r="L54" s="1186"/>
      <c r="M54" s="1186"/>
      <c r="N54" s="1186"/>
      <c r="O54" s="1186"/>
      <c r="P54" s="1186"/>
      <c r="Q54" s="1186" t="s">
        <v>1092</v>
      </c>
      <c r="R54" s="1186"/>
      <c r="S54" s="1186"/>
      <c r="T54" s="1912">
        <v>0.04</v>
      </c>
      <c r="U54" s="1913" t="s">
        <v>203</v>
      </c>
      <c r="V54" s="1913"/>
      <c r="W54" s="1912">
        <v>0.04</v>
      </c>
      <c r="X54" s="1913"/>
      <c r="Y54" s="1912">
        <v>79.88</v>
      </c>
      <c r="Z54" s="1913"/>
      <c r="AA54" s="1912">
        <v>1.42</v>
      </c>
      <c r="AB54" s="1913"/>
      <c r="AC54" s="1912">
        <v>113.43</v>
      </c>
      <c r="AD54" s="1913"/>
      <c r="AE54" s="1913"/>
      <c r="AF54" s="1913" t="s">
        <v>203</v>
      </c>
      <c r="AG54" s="1912">
        <v>4.54</v>
      </c>
      <c r="AH54" s="1913"/>
    </row>
    <row r="55" spans="1:34" ht="12.2" customHeight="1" x14ac:dyDescent="0.2">
      <c r="A55" s="1186" t="s">
        <v>203</v>
      </c>
      <c r="B55" s="1186" t="s">
        <v>203</v>
      </c>
      <c r="C55" s="1186"/>
      <c r="D55" s="1186"/>
      <c r="E55" s="1186"/>
      <c r="F55" s="1186"/>
      <c r="G55" s="1186"/>
      <c r="H55" s="1186"/>
      <c r="I55" s="1924" t="s">
        <v>1057</v>
      </c>
      <c r="J55" s="1924"/>
      <c r="K55" s="1924"/>
      <c r="L55" s="1924"/>
      <c r="M55" s="1924"/>
      <c r="N55" s="1924"/>
      <c r="O55" s="1924"/>
      <c r="P55" s="1924"/>
      <c r="Q55" s="1921" t="s">
        <v>203</v>
      </c>
      <c r="R55" s="1921"/>
      <c r="S55" s="1921"/>
      <c r="T55" s="1921" t="s">
        <v>203</v>
      </c>
      <c r="U55" s="1921" t="s">
        <v>203</v>
      </c>
      <c r="V55" s="1921"/>
      <c r="W55" s="1921" t="s">
        <v>203</v>
      </c>
      <c r="X55" s="1921"/>
      <c r="Y55" s="1921" t="s">
        <v>203</v>
      </c>
      <c r="Z55" s="1921"/>
      <c r="AA55" s="1921" t="s">
        <v>203</v>
      </c>
      <c r="AB55" s="1921"/>
      <c r="AC55" s="1921" t="s">
        <v>203</v>
      </c>
      <c r="AD55" s="1921"/>
      <c r="AE55" s="1921"/>
      <c r="AF55" s="1921" t="s">
        <v>203</v>
      </c>
      <c r="AG55" s="1922">
        <v>3425.09</v>
      </c>
      <c r="AH55" s="1923"/>
    </row>
    <row r="56" spans="1:34" ht="24.6" customHeight="1" x14ac:dyDescent="0.2">
      <c r="A56" s="1186" t="s">
        <v>747</v>
      </c>
      <c r="B56" s="1186" t="s">
        <v>1109</v>
      </c>
      <c r="C56" s="1186"/>
      <c r="D56" s="1186"/>
      <c r="E56" s="1186"/>
      <c r="F56" s="1186"/>
      <c r="G56" s="1186"/>
      <c r="H56" s="1186"/>
      <c r="I56" s="1186" t="s">
        <v>1108</v>
      </c>
      <c r="J56" s="1186"/>
      <c r="K56" s="1186"/>
      <c r="L56" s="1186"/>
      <c r="M56" s="1186"/>
      <c r="N56" s="1186"/>
      <c r="O56" s="1186"/>
      <c r="P56" s="1186"/>
      <c r="Q56" s="1186" t="s">
        <v>249</v>
      </c>
      <c r="R56" s="1186"/>
      <c r="S56" s="1186"/>
      <c r="T56" s="1925">
        <v>2</v>
      </c>
      <c r="U56" s="1913" t="s">
        <v>203</v>
      </c>
      <c r="V56" s="1913"/>
      <c r="W56" s="1912">
        <v>2</v>
      </c>
      <c r="X56" s="1913"/>
      <c r="Y56" s="1913" t="s">
        <v>203</v>
      </c>
      <c r="Z56" s="1913"/>
      <c r="AA56" s="1913" t="s">
        <v>203</v>
      </c>
      <c r="AB56" s="1913"/>
      <c r="AC56" s="1913" t="s">
        <v>203</v>
      </c>
      <c r="AD56" s="1913"/>
      <c r="AE56" s="1913"/>
      <c r="AF56" s="1913" t="s">
        <v>203</v>
      </c>
      <c r="AG56" s="1912">
        <v>36.549999999999997</v>
      </c>
      <c r="AH56" s="1913"/>
    </row>
    <row r="57" spans="1:34" ht="12.2" customHeight="1" x14ac:dyDescent="0.2">
      <c r="B57" s="1186" t="s">
        <v>203</v>
      </c>
      <c r="C57" s="1186"/>
      <c r="D57" s="1186"/>
      <c r="E57" s="1186"/>
      <c r="F57" s="1186"/>
      <c r="G57" s="1186"/>
      <c r="H57" s="1186"/>
      <c r="I57" s="1186" t="s">
        <v>1056</v>
      </c>
      <c r="J57" s="1186"/>
      <c r="K57" s="1186"/>
      <c r="L57" s="1186"/>
      <c r="M57" s="1186"/>
      <c r="N57" s="1186"/>
      <c r="O57" s="1186"/>
      <c r="P57" s="1186"/>
      <c r="Q57" s="1186" t="s">
        <v>203</v>
      </c>
      <c r="R57" s="1186"/>
      <c r="S57" s="1186"/>
      <c r="T57" s="1913" t="s">
        <v>203</v>
      </c>
      <c r="U57" s="1913" t="s">
        <v>203</v>
      </c>
      <c r="V57" s="1913"/>
      <c r="W57" s="1913" t="s">
        <v>203</v>
      </c>
      <c r="X57" s="1913"/>
      <c r="Y57" s="1186" t="s">
        <v>203</v>
      </c>
      <c r="Z57" s="1186"/>
      <c r="AA57" s="1186" t="s">
        <v>203</v>
      </c>
      <c r="AB57" s="1186"/>
      <c r="AC57" s="1186" t="s">
        <v>203</v>
      </c>
      <c r="AD57" s="1186"/>
      <c r="AE57" s="1186"/>
      <c r="AF57" s="1186" t="s">
        <v>203</v>
      </c>
      <c r="AG57" s="1912">
        <v>2835.61</v>
      </c>
      <c r="AH57" s="1913"/>
    </row>
    <row r="58" spans="1:34" ht="24.6" customHeight="1" x14ac:dyDescent="0.2">
      <c r="B58" s="1186" t="s">
        <v>1107</v>
      </c>
      <c r="C58" s="1186"/>
      <c r="D58" s="1186"/>
      <c r="E58" s="1186"/>
      <c r="F58" s="1186"/>
      <c r="G58" s="1186"/>
      <c r="H58" s="1186"/>
      <c r="I58" s="1186" t="s">
        <v>1106</v>
      </c>
      <c r="J58" s="1186"/>
      <c r="K58" s="1186"/>
      <c r="L58" s="1186"/>
      <c r="M58" s="1186"/>
      <c r="N58" s="1186"/>
      <c r="O58" s="1186"/>
      <c r="P58" s="1186"/>
      <c r="Q58" s="1186" t="s">
        <v>249</v>
      </c>
      <c r="R58" s="1186"/>
      <c r="S58" s="1186"/>
      <c r="T58" s="1925">
        <v>97</v>
      </c>
      <c r="U58" s="1913" t="s">
        <v>203</v>
      </c>
      <c r="V58" s="1913"/>
      <c r="W58" s="1912">
        <v>97</v>
      </c>
      <c r="X58" s="1913"/>
      <c r="Y58" s="1186" t="s">
        <v>203</v>
      </c>
      <c r="Z58" s="1186"/>
      <c r="AA58" s="1186" t="s">
        <v>203</v>
      </c>
      <c r="AB58" s="1186"/>
      <c r="AC58" s="1186" t="s">
        <v>203</v>
      </c>
      <c r="AD58" s="1186"/>
      <c r="AE58" s="1186"/>
      <c r="AF58" s="1186" t="s">
        <v>203</v>
      </c>
      <c r="AG58" s="1912">
        <v>2750.54</v>
      </c>
      <c r="AH58" s="1913"/>
    </row>
    <row r="59" spans="1:34" ht="24.6" customHeight="1" x14ac:dyDescent="0.2">
      <c r="B59" s="1186" t="s">
        <v>1105</v>
      </c>
      <c r="C59" s="1186"/>
      <c r="D59" s="1186"/>
      <c r="E59" s="1186"/>
      <c r="F59" s="1186"/>
      <c r="G59" s="1186"/>
      <c r="H59" s="1186"/>
      <c r="I59" s="1186" t="s">
        <v>1104</v>
      </c>
      <c r="J59" s="1186"/>
      <c r="K59" s="1186"/>
      <c r="L59" s="1186"/>
      <c r="M59" s="1186"/>
      <c r="N59" s="1186"/>
      <c r="O59" s="1186"/>
      <c r="P59" s="1186"/>
      <c r="Q59" s="1186" t="s">
        <v>249</v>
      </c>
      <c r="R59" s="1186"/>
      <c r="S59" s="1186"/>
      <c r="T59" s="1925">
        <v>51</v>
      </c>
      <c r="U59" s="1913" t="s">
        <v>203</v>
      </c>
      <c r="V59" s="1913"/>
      <c r="W59" s="1912">
        <v>51</v>
      </c>
      <c r="X59" s="1913"/>
      <c r="Y59" s="1186" t="s">
        <v>203</v>
      </c>
      <c r="Z59" s="1186"/>
      <c r="AA59" s="1186" t="s">
        <v>203</v>
      </c>
      <c r="AB59" s="1186"/>
      <c r="AC59" s="1186" t="s">
        <v>203</v>
      </c>
      <c r="AD59" s="1186"/>
      <c r="AE59" s="1186"/>
      <c r="AF59" s="1186" t="s">
        <v>203</v>
      </c>
      <c r="AG59" s="1912">
        <v>1446.16</v>
      </c>
      <c r="AH59" s="1913"/>
    </row>
    <row r="60" spans="1:34" ht="24.6" customHeight="1" x14ac:dyDescent="0.2">
      <c r="A60" s="1921" t="s">
        <v>203</v>
      </c>
      <c r="B60" s="1921" t="s">
        <v>203</v>
      </c>
      <c r="C60" s="1921"/>
      <c r="D60" s="1921"/>
      <c r="E60" s="1921"/>
      <c r="F60" s="1921"/>
      <c r="G60" s="1921"/>
      <c r="H60" s="1921"/>
      <c r="I60" s="1924" t="s">
        <v>246</v>
      </c>
      <c r="J60" s="1924"/>
      <c r="K60" s="1924"/>
      <c r="L60" s="1924"/>
      <c r="M60" s="1924"/>
      <c r="N60" s="1924"/>
      <c r="O60" s="1924"/>
      <c r="P60" s="1924"/>
      <c r="Q60" s="1921" t="s">
        <v>203</v>
      </c>
      <c r="R60" s="1921"/>
      <c r="S60" s="1921"/>
      <c r="T60" s="1921" t="s">
        <v>203</v>
      </c>
      <c r="U60" s="1921" t="s">
        <v>203</v>
      </c>
      <c r="V60" s="1921"/>
      <c r="W60" s="1921" t="s">
        <v>203</v>
      </c>
      <c r="X60" s="1921"/>
      <c r="Y60" s="1921" t="s">
        <v>203</v>
      </c>
      <c r="Z60" s="1921"/>
      <c r="AA60" s="1921" t="s">
        <v>203</v>
      </c>
      <c r="AB60" s="1921"/>
      <c r="AC60" s="1922">
        <v>7658.34</v>
      </c>
      <c r="AD60" s="1923"/>
      <c r="AE60" s="1923"/>
      <c r="AF60" s="1921" t="s">
        <v>203</v>
      </c>
      <c r="AG60" s="1922">
        <v>7658.34</v>
      </c>
      <c r="AH60" s="1923"/>
    </row>
    <row r="61" spans="1:34" ht="36.75" customHeight="1" x14ac:dyDescent="0.2">
      <c r="A61" s="1918" t="s">
        <v>0</v>
      </c>
      <c r="B61" s="1918" t="s">
        <v>2008</v>
      </c>
      <c r="C61" s="1918"/>
      <c r="D61" s="1918"/>
      <c r="E61" s="1918"/>
      <c r="F61" s="1918"/>
      <c r="G61" s="1918"/>
      <c r="H61" s="1918"/>
      <c r="I61" s="1918" t="s">
        <v>2257</v>
      </c>
      <c r="J61" s="1918"/>
      <c r="K61" s="1918"/>
      <c r="L61" s="1918"/>
      <c r="M61" s="1918"/>
      <c r="N61" s="1918"/>
      <c r="O61" s="1918"/>
      <c r="P61" s="1918"/>
      <c r="Q61" s="1918" t="s">
        <v>411</v>
      </c>
      <c r="R61" s="1918"/>
      <c r="S61" s="1918"/>
      <c r="T61" s="1912">
        <v>0.06</v>
      </c>
      <c r="U61" s="1913" t="s">
        <v>203</v>
      </c>
      <c r="V61" s="1913"/>
      <c r="W61" s="1919">
        <v>0.06</v>
      </c>
      <c r="X61" s="1920"/>
      <c r="Y61" s="1913" t="s">
        <v>203</v>
      </c>
      <c r="Z61" s="1913"/>
      <c r="AA61" s="1913" t="s">
        <v>203</v>
      </c>
      <c r="AB61" s="1913"/>
      <c r="AC61" s="1913" t="s">
        <v>203</v>
      </c>
      <c r="AD61" s="1913"/>
      <c r="AE61" s="1913"/>
      <c r="AF61" s="1913" t="s">
        <v>203</v>
      </c>
      <c r="AG61" s="1913" t="s">
        <v>203</v>
      </c>
      <c r="AH61" s="1913"/>
    </row>
    <row r="62" spans="1:34" ht="12.2" customHeight="1" x14ac:dyDescent="0.2">
      <c r="A62" s="1186" t="s">
        <v>203</v>
      </c>
      <c r="B62" s="1186" t="s">
        <v>1077</v>
      </c>
      <c r="C62" s="1186"/>
      <c r="D62" s="1186"/>
      <c r="E62" s="1186"/>
      <c r="F62" s="1186"/>
      <c r="G62" s="1186"/>
      <c r="H62" s="1186"/>
      <c r="I62" s="1186" t="s">
        <v>1076</v>
      </c>
      <c r="J62" s="1186"/>
      <c r="K62" s="1186"/>
      <c r="L62" s="1186"/>
      <c r="M62" s="1186"/>
      <c r="N62" s="1186"/>
      <c r="O62" s="1186"/>
      <c r="P62" s="1186"/>
      <c r="Q62" s="1186" t="s">
        <v>1060</v>
      </c>
      <c r="R62" s="1186"/>
      <c r="S62" s="1186"/>
      <c r="T62" s="1913" t="s">
        <v>203</v>
      </c>
      <c r="U62" s="1913" t="s">
        <v>203</v>
      </c>
      <c r="V62" s="1913"/>
      <c r="W62" s="1927">
        <v>2.2521599999999999</v>
      </c>
      <c r="X62" s="1913"/>
      <c r="Y62" s="1913" t="s">
        <v>203</v>
      </c>
      <c r="Z62" s="1913"/>
      <c r="AA62" s="1913" t="s">
        <v>203</v>
      </c>
      <c r="AB62" s="1913"/>
      <c r="AC62" s="1913" t="s">
        <v>203</v>
      </c>
      <c r="AD62" s="1913"/>
      <c r="AE62" s="1913"/>
      <c r="AF62" s="1913" t="s">
        <v>203</v>
      </c>
      <c r="AG62" s="1919">
        <v>1896.75</v>
      </c>
      <c r="AH62" s="1920"/>
    </row>
    <row r="63" spans="1:34" ht="12.2" customHeight="1" x14ac:dyDescent="0.2">
      <c r="A63" s="1186" t="s">
        <v>203</v>
      </c>
      <c r="B63" s="1186" t="s">
        <v>1132</v>
      </c>
      <c r="C63" s="1186"/>
      <c r="D63" s="1186"/>
      <c r="E63" s="1186"/>
      <c r="F63" s="1186"/>
      <c r="G63" s="1186"/>
      <c r="H63" s="1186"/>
      <c r="I63" s="1186" t="s">
        <v>1131</v>
      </c>
      <c r="J63" s="1186"/>
      <c r="K63" s="1186"/>
      <c r="L63" s="1186"/>
      <c r="M63" s="1186"/>
      <c r="N63" s="1186"/>
      <c r="O63" s="1186"/>
      <c r="P63" s="1186"/>
      <c r="Q63" s="1186" t="s">
        <v>1060</v>
      </c>
      <c r="R63" s="1186"/>
      <c r="S63" s="1186"/>
      <c r="T63" s="1912">
        <v>31.28</v>
      </c>
      <c r="U63" s="1912">
        <v>1.2</v>
      </c>
      <c r="V63" s="1913"/>
      <c r="W63" s="1927">
        <v>2.2521599999999999</v>
      </c>
      <c r="X63" s="1913"/>
      <c r="Y63" s="1913" t="s">
        <v>203</v>
      </c>
      <c r="Z63" s="1913"/>
      <c r="AA63" s="1913" t="s">
        <v>203</v>
      </c>
      <c r="AB63" s="1913"/>
      <c r="AC63" s="1912">
        <v>842.19</v>
      </c>
      <c r="AD63" s="1913"/>
      <c r="AE63" s="1913"/>
      <c r="AF63" s="1913" t="s">
        <v>203</v>
      </c>
      <c r="AG63" s="1912">
        <v>1896.75</v>
      </c>
      <c r="AH63" s="1913"/>
    </row>
    <row r="64" spans="1:34" ht="12.2" customHeight="1" x14ac:dyDescent="0.2">
      <c r="A64" s="1186" t="s">
        <v>203</v>
      </c>
      <c r="B64" s="1186" t="s">
        <v>1073</v>
      </c>
      <c r="C64" s="1186"/>
      <c r="D64" s="1186"/>
      <c r="E64" s="1186"/>
      <c r="F64" s="1186"/>
      <c r="G64" s="1186"/>
      <c r="H64" s="1186"/>
      <c r="I64" s="1186" t="s">
        <v>258</v>
      </c>
      <c r="J64" s="1186"/>
      <c r="K64" s="1186"/>
      <c r="L64" s="1186"/>
      <c r="M64" s="1186"/>
      <c r="N64" s="1186"/>
      <c r="O64" s="1186"/>
      <c r="P64" s="1186"/>
      <c r="Q64" s="1186" t="s">
        <v>203</v>
      </c>
      <c r="R64" s="1186"/>
      <c r="S64" s="1186"/>
      <c r="T64" s="1913" t="s">
        <v>203</v>
      </c>
      <c r="U64" s="1913" t="s">
        <v>203</v>
      </c>
      <c r="V64" s="1913"/>
      <c r="W64" s="1913" t="s">
        <v>203</v>
      </c>
      <c r="X64" s="1913"/>
      <c r="Y64" s="1913" t="s">
        <v>203</v>
      </c>
      <c r="Z64" s="1913"/>
      <c r="AA64" s="1913" t="s">
        <v>203</v>
      </c>
      <c r="AB64" s="1913"/>
      <c r="AC64" s="1913" t="s">
        <v>203</v>
      </c>
      <c r="AD64" s="1913"/>
      <c r="AE64" s="1913"/>
      <c r="AF64" s="1913" t="s">
        <v>203</v>
      </c>
      <c r="AG64" s="1919">
        <v>58.94</v>
      </c>
      <c r="AH64" s="1920"/>
    </row>
    <row r="65" spans="1:34" ht="12.2" customHeight="1" x14ac:dyDescent="0.2">
      <c r="A65" s="1916" t="s">
        <v>203</v>
      </c>
      <c r="B65" s="1916" t="s">
        <v>203</v>
      </c>
      <c r="C65" s="1916"/>
      <c r="D65" s="1916"/>
      <c r="E65" s="1916"/>
      <c r="F65" s="1916"/>
      <c r="G65" s="1916"/>
      <c r="H65" s="1916"/>
      <c r="I65" s="1916" t="s">
        <v>1072</v>
      </c>
      <c r="J65" s="1916"/>
      <c r="K65" s="1916"/>
      <c r="L65" s="1916"/>
      <c r="M65" s="1916"/>
      <c r="N65" s="1916"/>
      <c r="O65" s="1916"/>
      <c r="P65" s="1916"/>
      <c r="Q65" s="1916" t="s">
        <v>1060</v>
      </c>
      <c r="R65" s="1916"/>
      <c r="S65" s="1916"/>
      <c r="T65" s="1917" t="s">
        <v>203</v>
      </c>
      <c r="U65" s="1917" t="s">
        <v>203</v>
      </c>
      <c r="V65" s="1917"/>
      <c r="W65" s="1938">
        <v>5.04E-2</v>
      </c>
      <c r="X65" s="1917"/>
      <c r="Y65" s="1917" t="s">
        <v>203</v>
      </c>
      <c r="Z65" s="1917"/>
      <c r="AA65" s="1917" t="s">
        <v>203</v>
      </c>
      <c r="AB65" s="1917"/>
      <c r="AC65" s="1917" t="s">
        <v>203</v>
      </c>
      <c r="AD65" s="1917"/>
      <c r="AE65" s="1917"/>
      <c r="AF65" s="1917" t="s">
        <v>203</v>
      </c>
      <c r="AG65" s="1919">
        <v>50.87</v>
      </c>
      <c r="AH65" s="1920"/>
    </row>
    <row r="66" spans="1:34" ht="24.6" customHeight="1" x14ac:dyDescent="0.2">
      <c r="A66" s="1186" t="s">
        <v>203</v>
      </c>
      <c r="B66" s="1186" t="s">
        <v>1114</v>
      </c>
      <c r="C66" s="1186"/>
      <c r="D66" s="1186"/>
      <c r="E66" s="1186"/>
      <c r="F66" s="1186"/>
      <c r="G66" s="1186"/>
      <c r="H66" s="1186"/>
      <c r="I66" s="1186" t="s">
        <v>1113</v>
      </c>
      <c r="J66" s="1186"/>
      <c r="K66" s="1186"/>
      <c r="L66" s="1186"/>
      <c r="M66" s="1186"/>
      <c r="N66" s="1186"/>
      <c r="O66" s="1186"/>
      <c r="P66" s="1186"/>
      <c r="Q66" s="1186" t="s">
        <v>1063</v>
      </c>
      <c r="R66" s="1186"/>
      <c r="S66" s="1186"/>
      <c r="T66" s="1912">
        <v>0.35</v>
      </c>
      <c r="U66" s="1912">
        <v>1.2</v>
      </c>
      <c r="V66" s="1913"/>
      <c r="W66" s="1926">
        <v>2.52E-2</v>
      </c>
      <c r="X66" s="1913"/>
      <c r="Y66" s="1913" t="s">
        <v>203</v>
      </c>
      <c r="Z66" s="1913"/>
      <c r="AA66" s="1913" t="s">
        <v>203</v>
      </c>
      <c r="AB66" s="1913"/>
      <c r="AC66" s="1912">
        <v>1582.31</v>
      </c>
      <c r="AD66" s="1913"/>
      <c r="AE66" s="1913"/>
      <c r="AF66" s="1913" t="s">
        <v>203</v>
      </c>
      <c r="AG66" s="1912">
        <v>39.869999999999997</v>
      </c>
      <c r="AH66" s="1913"/>
    </row>
    <row r="67" spans="1:34" ht="12.2" customHeight="1" x14ac:dyDescent="0.2">
      <c r="A67" s="1186" t="s">
        <v>203</v>
      </c>
      <c r="B67" s="1186" t="s">
        <v>1112</v>
      </c>
      <c r="C67" s="1186"/>
      <c r="D67" s="1186"/>
      <c r="E67" s="1186"/>
      <c r="F67" s="1186"/>
      <c r="G67" s="1186"/>
      <c r="H67" s="1186"/>
      <c r="I67" s="1186" t="s">
        <v>1111</v>
      </c>
      <c r="J67" s="1186"/>
      <c r="K67" s="1186"/>
      <c r="L67" s="1186"/>
      <c r="M67" s="1186"/>
      <c r="N67" s="1186"/>
      <c r="O67" s="1186"/>
      <c r="P67" s="1186"/>
      <c r="Q67" s="1186" t="s">
        <v>1060</v>
      </c>
      <c r="R67" s="1186"/>
      <c r="S67" s="1186"/>
      <c r="T67" s="1912">
        <v>0.35</v>
      </c>
      <c r="U67" s="1912">
        <v>1.2</v>
      </c>
      <c r="V67" s="1913"/>
      <c r="W67" s="1926">
        <v>2.52E-2</v>
      </c>
      <c r="X67" s="1913"/>
      <c r="Y67" s="1913" t="s">
        <v>203</v>
      </c>
      <c r="Z67" s="1913"/>
      <c r="AA67" s="1913" t="s">
        <v>203</v>
      </c>
      <c r="AB67" s="1913"/>
      <c r="AC67" s="1912">
        <v>1157.2</v>
      </c>
      <c r="AD67" s="1913"/>
      <c r="AE67" s="1913"/>
      <c r="AF67" s="1913" t="s">
        <v>203</v>
      </c>
      <c r="AG67" s="1912">
        <v>29.16</v>
      </c>
      <c r="AH67" s="1913"/>
    </row>
    <row r="68" spans="1:34" ht="24.6" customHeight="1" x14ac:dyDescent="0.2">
      <c r="A68" s="1186" t="s">
        <v>203</v>
      </c>
      <c r="B68" s="1186" t="s">
        <v>1065</v>
      </c>
      <c r="C68" s="1186"/>
      <c r="D68" s="1186"/>
      <c r="E68" s="1186"/>
      <c r="F68" s="1186"/>
      <c r="G68" s="1186"/>
      <c r="H68" s="1186"/>
      <c r="I68" s="1186" t="s">
        <v>1064</v>
      </c>
      <c r="J68" s="1186"/>
      <c r="K68" s="1186"/>
      <c r="L68" s="1186"/>
      <c r="M68" s="1186"/>
      <c r="N68" s="1186"/>
      <c r="O68" s="1186"/>
      <c r="P68" s="1186"/>
      <c r="Q68" s="1186" t="s">
        <v>1063</v>
      </c>
      <c r="R68" s="1186"/>
      <c r="S68" s="1186"/>
      <c r="T68" s="1912">
        <v>0.35</v>
      </c>
      <c r="U68" s="1912">
        <v>1.2</v>
      </c>
      <c r="V68" s="1913"/>
      <c r="W68" s="1926">
        <v>2.52E-2</v>
      </c>
      <c r="X68" s="1913"/>
      <c r="Y68" s="1913" t="s">
        <v>203</v>
      </c>
      <c r="Z68" s="1913"/>
      <c r="AA68" s="1913" t="s">
        <v>203</v>
      </c>
      <c r="AB68" s="1913"/>
      <c r="AC68" s="1912">
        <v>543.33000000000004</v>
      </c>
      <c r="AD68" s="1913"/>
      <c r="AE68" s="1913"/>
      <c r="AF68" s="1913" t="s">
        <v>203</v>
      </c>
      <c r="AG68" s="1912">
        <v>13.69</v>
      </c>
      <c r="AH68" s="1913"/>
    </row>
    <row r="69" spans="1:34" ht="12.2" customHeight="1" x14ac:dyDescent="0.2">
      <c r="A69" s="1186" t="s">
        <v>203</v>
      </c>
      <c r="B69" s="1186" t="s">
        <v>1062</v>
      </c>
      <c r="C69" s="1186"/>
      <c r="D69" s="1186"/>
      <c r="E69" s="1186"/>
      <c r="F69" s="1186"/>
      <c r="G69" s="1186"/>
      <c r="H69" s="1186"/>
      <c r="I69" s="1186" t="s">
        <v>1061</v>
      </c>
      <c r="J69" s="1186"/>
      <c r="K69" s="1186"/>
      <c r="L69" s="1186"/>
      <c r="M69" s="1186"/>
      <c r="N69" s="1186"/>
      <c r="O69" s="1186"/>
      <c r="P69" s="1186"/>
      <c r="Q69" s="1186" t="s">
        <v>1060</v>
      </c>
      <c r="R69" s="1186"/>
      <c r="S69" s="1186"/>
      <c r="T69" s="1912">
        <v>0.35</v>
      </c>
      <c r="U69" s="1912">
        <v>1.2</v>
      </c>
      <c r="V69" s="1913"/>
      <c r="W69" s="1926">
        <v>2.52E-2</v>
      </c>
      <c r="X69" s="1913"/>
      <c r="Y69" s="1913" t="s">
        <v>203</v>
      </c>
      <c r="Z69" s="1913"/>
      <c r="AA69" s="1913" t="s">
        <v>203</v>
      </c>
      <c r="AB69" s="1913"/>
      <c r="AC69" s="1912">
        <v>861.47</v>
      </c>
      <c r="AD69" s="1913"/>
      <c r="AE69" s="1913"/>
      <c r="AF69" s="1913" t="s">
        <v>203</v>
      </c>
      <c r="AG69" s="1912">
        <v>21.71</v>
      </c>
      <c r="AH69" s="1913"/>
    </row>
    <row r="70" spans="1:34" ht="24.6" customHeight="1" x14ac:dyDescent="0.2">
      <c r="A70" s="1186" t="s">
        <v>203</v>
      </c>
      <c r="B70" s="1186" t="s">
        <v>1099</v>
      </c>
      <c r="C70" s="1186"/>
      <c r="D70" s="1186"/>
      <c r="E70" s="1186"/>
      <c r="F70" s="1186"/>
      <c r="G70" s="1186"/>
      <c r="H70" s="1186"/>
      <c r="I70" s="1186" t="s">
        <v>1098</v>
      </c>
      <c r="J70" s="1186"/>
      <c r="K70" s="1186"/>
      <c r="L70" s="1186"/>
      <c r="M70" s="1186"/>
      <c r="N70" s="1186"/>
      <c r="O70" s="1186"/>
      <c r="P70" s="1186"/>
      <c r="Q70" s="1186" t="s">
        <v>1063</v>
      </c>
      <c r="R70" s="1186"/>
      <c r="S70" s="1186"/>
      <c r="T70" s="1912">
        <v>2.16</v>
      </c>
      <c r="U70" s="1912">
        <v>1.2</v>
      </c>
      <c r="V70" s="1913"/>
      <c r="W70" s="1927">
        <v>0.15551999999999999</v>
      </c>
      <c r="X70" s="1913"/>
      <c r="Y70" s="1913" t="s">
        <v>203</v>
      </c>
      <c r="Z70" s="1913"/>
      <c r="AA70" s="1913" t="s">
        <v>203</v>
      </c>
      <c r="AB70" s="1913"/>
      <c r="AC70" s="1912">
        <v>34.6</v>
      </c>
      <c r="AD70" s="1913"/>
      <c r="AE70" s="1913"/>
      <c r="AF70" s="1913" t="s">
        <v>203</v>
      </c>
      <c r="AG70" s="1912">
        <v>5.38</v>
      </c>
      <c r="AH70" s="1913"/>
    </row>
    <row r="71" spans="1:34" ht="12.2" customHeight="1" x14ac:dyDescent="0.2">
      <c r="A71" s="1186" t="s">
        <v>203</v>
      </c>
      <c r="B71" s="1186" t="s">
        <v>1059</v>
      </c>
      <c r="C71" s="1186"/>
      <c r="D71" s="1186"/>
      <c r="E71" s="1186"/>
      <c r="F71" s="1186"/>
      <c r="G71" s="1186"/>
      <c r="H71" s="1186"/>
      <c r="I71" s="1186" t="s">
        <v>1058</v>
      </c>
      <c r="J71" s="1186"/>
      <c r="K71" s="1186"/>
      <c r="L71" s="1186"/>
      <c r="M71" s="1186"/>
      <c r="N71" s="1186"/>
      <c r="O71" s="1186"/>
      <c r="P71" s="1186"/>
      <c r="Q71" s="1186" t="s">
        <v>203</v>
      </c>
      <c r="R71" s="1186"/>
      <c r="S71" s="1186"/>
      <c r="T71" s="1913" t="s">
        <v>203</v>
      </c>
      <c r="U71" s="1913" t="s">
        <v>203</v>
      </c>
      <c r="V71" s="1913"/>
      <c r="W71" s="1913" t="s">
        <v>203</v>
      </c>
      <c r="X71" s="1913"/>
      <c r="Y71" s="1913" t="s">
        <v>203</v>
      </c>
      <c r="Z71" s="1913"/>
      <c r="AA71" s="1913" t="s">
        <v>203</v>
      </c>
      <c r="AB71" s="1913"/>
      <c r="AC71" s="1913" t="s">
        <v>203</v>
      </c>
      <c r="AD71" s="1913"/>
      <c r="AE71" s="1913"/>
      <c r="AF71" s="1913" t="s">
        <v>203</v>
      </c>
      <c r="AG71" s="1919">
        <v>12.69</v>
      </c>
      <c r="AH71" s="1920"/>
    </row>
    <row r="72" spans="1:34" ht="12.2" customHeight="1" x14ac:dyDescent="0.2">
      <c r="A72" s="1186" t="s">
        <v>203</v>
      </c>
      <c r="B72" s="1186" t="s">
        <v>1097</v>
      </c>
      <c r="C72" s="1186"/>
      <c r="D72" s="1186"/>
      <c r="E72" s="1186"/>
      <c r="F72" s="1186"/>
      <c r="G72" s="1186"/>
      <c r="H72" s="1186"/>
      <c r="I72" s="1186" t="s">
        <v>1096</v>
      </c>
      <c r="J72" s="1186"/>
      <c r="K72" s="1186"/>
      <c r="L72" s="1186"/>
      <c r="M72" s="1186"/>
      <c r="N72" s="1186"/>
      <c r="O72" s="1186"/>
      <c r="P72" s="1186"/>
      <c r="Q72" s="1186" t="s">
        <v>1095</v>
      </c>
      <c r="R72" s="1186"/>
      <c r="S72" s="1186"/>
      <c r="T72" s="1926">
        <v>1.1488</v>
      </c>
      <c r="U72" s="1913" t="s">
        <v>203</v>
      </c>
      <c r="V72" s="1913"/>
      <c r="W72" s="1928">
        <v>6.8928000000000003E-2</v>
      </c>
      <c r="X72" s="1913"/>
      <c r="Y72" s="1913" t="s">
        <v>203</v>
      </c>
      <c r="Z72" s="1913"/>
      <c r="AA72" s="1913" t="s">
        <v>203</v>
      </c>
      <c r="AB72" s="1913"/>
      <c r="AC72" s="1912">
        <v>7.46</v>
      </c>
      <c r="AD72" s="1913"/>
      <c r="AE72" s="1913"/>
      <c r="AF72" s="1913" t="s">
        <v>203</v>
      </c>
      <c r="AG72" s="1912">
        <v>0.51</v>
      </c>
      <c r="AH72" s="1913"/>
    </row>
    <row r="73" spans="1:34" ht="36.75" customHeight="1" x14ac:dyDescent="0.2">
      <c r="A73" s="1186" t="s">
        <v>203</v>
      </c>
      <c r="B73" s="1186" t="s">
        <v>1094</v>
      </c>
      <c r="C73" s="1186"/>
      <c r="D73" s="1186"/>
      <c r="E73" s="1186"/>
      <c r="F73" s="1186"/>
      <c r="G73" s="1186"/>
      <c r="H73" s="1186"/>
      <c r="I73" s="1186" t="s">
        <v>1093</v>
      </c>
      <c r="J73" s="1186"/>
      <c r="K73" s="1186"/>
      <c r="L73" s="1186"/>
      <c r="M73" s="1186"/>
      <c r="N73" s="1186"/>
      <c r="O73" s="1186"/>
      <c r="P73" s="1186"/>
      <c r="Q73" s="1186" t="s">
        <v>1092</v>
      </c>
      <c r="R73" s="1186"/>
      <c r="S73" s="1186"/>
      <c r="T73" s="1912">
        <v>0.96</v>
      </c>
      <c r="U73" s="1913" t="s">
        <v>203</v>
      </c>
      <c r="V73" s="1913"/>
      <c r="W73" s="1926">
        <v>5.7599999999999998E-2</v>
      </c>
      <c r="X73" s="1913"/>
      <c r="Y73" s="1912">
        <v>155.63</v>
      </c>
      <c r="Z73" s="1913"/>
      <c r="AA73" s="1912">
        <v>0.77</v>
      </c>
      <c r="AB73" s="1913"/>
      <c r="AC73" s="1912">
        <v>119.84</v>
      </c>
      <c r="AD73" s="1913"/>
      <c r="AE73" s="1913"/>
      <c r="AF73" s="1913" t="s">
        <v>203</v>
      </c>
      <c r="AG73" s="1912">
        <v>6.9</v>
      </c>
      <c r="AH73" s="1913"/>
    </row>
    <row r="74" spans="1:34" ht="12.2" customHeight="1" x14ac:dyDescent="0.2">
      <c r="A74" s="1186" t="s">
        <v>203</v>
      </c>
      <c r="B74" s="1186" t="s">
        <v>1130</v>
      </c>
      <c r="C74" s="1186"/>
      <c r="D74" s="1186"/>
      <c r="E74" s="1186"/>
      <c r="F74" s="1186"/>
      <c r="G74" s="1186"/>
      <c r="H74" s="1186"/>
      <c r="I74" s="1186" t="s">
        <v>1129</v>
      </c>
      <c r="J74" s="1186"/>
      <c r="K74" s="1186"/>
      <c r="L74" s="1186"/>
      <c r="M74" s="1186"/>
      <c r="N74" s="1186"/>
      <c r="O74" s="1186"/>
      <c r="P74" s="1186"/>
      <c r="Q74" s="1186" t="s">
        <v>1092</v>
      </c>
      <c r="R74" s="1186"/>
      <c r="S74" s="1186"/>
      <c r="T74" s="1912">
        <v>0.55000000000000004</v>
      </c>
      <c r="U74" s="1913" t="s">
        <v>203</v>
      </c>
      <c r="V74" s="1913"/>
      <c r="W74" s="1930">
        <v>3.3000000000000002E-2</v>
      </c>
      <c r="X74" s="1913"/>
      <c r="Y74" s="1912">
        <v>160.07</v>
      </c>
      <c r="Z74" s="1913"/>
      <c r="AA74" s="1912">
        <v>1</v>
      </c>
      <c r="AB74" s="1913"/>
      <c r="AC74" s="1912">
        <v>160.07</v>
      </c>
      <c r="AD74" s="1913"/>
      <c r="AE74" s="1913"/>
      <c r="AF74" s="1913" t="s">
        <v>203</v>
      </c>
      <c r="AG74" s="1912">
        <v>5.28</v>
      </c>
      <c r="AH74" s="1913"/>
    </row>
    <row r="75" spans="1:34" ht="12.2" customHeight="1" x14ac:dyDescent="0.2">
      <c r="A75" s="1186" t="s">
        <v>203</v>
      </c>
      <c r="B75" s="1186" t="s">
        <v>203</v>
      </c>
      <c r="C75" s="1186"/>
      <c r="D75" s="1186"/>
      <c r="E75" s="1186"/>
      <c r="F75" s="1186"/>
      <c r="G75" s="1186"/>
      <c r="H75" s="1186"/>
      <c r="I75" s="1924" t="s">
        <v>1057</v>
      </c>
      <c r="J75" s="1924"/>
      <c r="K75" s="1924"/>
      <c r="L75" s="1924"/>
      <c r="M75" s="1924"/>
      <c r="N75" s="1924"/>
      <c r="O75" s="1924"/>
      <c r="P75" s="1924"/>
      <c r="Q75" s="1921" t="s">
        <v>203</v>
      </c>
      <c r="R75" s="1921"/>
      <c r="S75" s="1921"/>
      <c r="T75" s="1921" t="s">
        <v>203</v>
      </c>
      <c r="U75" s="1921" t="s">
        <v>203</v>
      </c>
      <c r="V75" s="1921"/>
      <c r="W75" s="1921" t="s">
        <v>203</v>
      </c>
      <c r="X75" s="1921"/>
      <c r="Y75" s="1921" t="s">
        <v>203</v>
      </c>
      <c r="Z75" s="1921"/>
      <c r="AA75" s="1921" t="s">
        <v>203</v>
      </c>
      <c r="AB75" s="1921"/>
      <c r="AC75" s="1921" t="s">
        <v>203</v>
      </c>
      <c r="AD75" s="1921"/>
      <c r="AE75" s="1921"/>
      <c r="AF75" s="1921" t="s">
        <v>203</v>
      </c>
      <c r="AG75" s="1922">
        <v>1968.38</v>
      </c>
      <c r="AH75" s="1923"/>
    </row>
    <row r="76" spans="1:34" ht="24.6" customHeight="1" x14ac:dyDescent="0.2">
      <c r="A76" s="1186" t="s">
        <v>772</v>
      </c>
      <c r="B76" s="1186" t="s">
        <v>1109</v>
      </c>
      <c r="C76" s="1186"/>
      <c r="D76" s="1186"/>
      <c r="E76" s="1186"/>
      <c r="F76" s="1186"/>
      <c r="G76" s="1186"/>
      <c r="H76" s="1186"/>
      <c r="I76" s="1186" t="s">
        <v>1108</v>
      </c>
      <c r="J76" s="1186"/>
      <c r="K76" s="1186"/>
      <c r="L76" s="1186"/>
      <c r="M76" s="1186"/>
      <c r="N76" s="1186"/>
      <c r="O76" s="1186"/>
      <c r="P76" s="1186"/>
      <c r="Q76" s="1186" t="s">
        <v>249</v>
      </c>
      <c r="R76" s="1186"/>
      <c r="S76" s="1186"/>
      <c r="T76" s="1925">
        <v>2</v>
      </c>
      <c r="U76" s="1913" t="s">
        <v>203</v>
      </c>
      <c r="V76" s="1913"/>
      <c r="W76" s="1912">
        <v>2</v>
      </c>
      <c r="X76" s="1913"/>
      <c r="Y76" s="1913" t="s">
        <v>203</v>
      </c>
      <c r="Z76" s="1913"/>
      <c r="AA76" s="1913" t="s">
        <v>203</v>
      </c>
      <c r="AB76" s="1913"/>
      <c r="AC76" s="1913" t="s">
        <v>203</v>
      </c>
      <c r="AD76" s="1913"/>
      <c r="AE76" s="1913"/>
      <c r="AF76" s="1913" t="s">
        <v>203</v>
      </c>
      <c r="AG76" s="1912">
        <v>37.94</v>
      </c>
      <c r="AH76" s="1913"/>
    </row>
    <row r="77" spans="1:34" ht="12.2" customHeight="1" x14ac:dyDescent="0.2">
      <c r="B77" s="1186" t="s">
        <v>203</v>
      </c>
      <c r="C77" s="1186"/>
      <c r="D77" s="1186"/>
      <c r="E77" s="1186"/>
      <c r="F77" s="1186"/>
      <c r="G77" s="1186"/>
      <c r="H77" s="1186"/>
      <c r="I77" s="1186" t="s">
        <v>1056</v>
      </c>
      <c r="J77" s="1186"/>
      <c r="K77" s="1186"/>
      <c r="L77" s="1186"/>
      <c r="M77" s="1186"/>
      <c r="N77" s="1186"/>
      <c r="O77" s="1186"/>
      <c r="P77" s="1186"/>
      <c r="Q77" s="1186" t="s">
        <v>203</v>
      </c>
      <c r="R77" s="1186"/>
      <c r="S77" s="1186"/>
      <c r="T77" s="1913" t="s">
        <v>203</v>
      </c>
      <c r="U77" s="1913" t="s">
        <v>203</v>
      </c>
      <c r="V77" s="1913"/>
      <c r="W77" s="1913" t="s">
        <v>203</v>
      </c>
      <c r="X77" s="1913"/>
      <c r="Y77" s="1186" t="s">
        <v>203</v>
      </c>
      <c r="Z77" s="1186"/>
      <c r="AA77" s="1186" t="s">
        <v>203</v>
      </c>
      <c r="AB77" s="1186"/>
      <c r="AC77" s="1186" t="s">
        <v>203</v>
      </c>
      <c r="AD77" s="1186"/>
      <c r="AE77" s="1186"/>
      <c r="AF77" s="1186" t="s">
        <v>203</v>
      </c>
      <c r="AG77" s="1912">
        <v>1947.62</v>
      </c>
      <c r="AH77" s="1913"/>
    </row>
    <row r="78" spans="1:34" ht="24.6" customHeight="1" x14ac:dyDescent="0.2">
      <c r="B78" s="1186" t="s">
        <v>1107</v>
      </c>
      <c r="C78" s="1186"/>
      <c r="D78" s="1186"/>
      <c r="E78" s="1186"/>
      <c r="F78" s="1186"/>
      <c r="G78" s="1186"/>
      <c r="H78" s="1186"/>
      <c r="I78" s="1186" t="s">
        <v>1106</v>
      </c>
      <c r="J78" s="1186"/>
      <c r="K78" s="1186"/>
      <c r="L78" s="1186"/>
      <c r="M78" s="1186"/>
      <c r="N78" s="1186"/>
      <c r="O78" s="1186"/>
      <c r="P78" s="1186"/>
      <c r="Q78" s="1186" t="s">
        <v>249</v>
      </c>
      <c r="R78" s="1186"/>
      <c r="S78" s="1186"/>
      <c r="T78" s="1925">
        <v>97</v>
      </c>
      <c r="U78" s="1913" t="s">
        <v>203</v>
      </c>
      <c r="V78" s="1913"/>
      <c r="W78" s="1912">
        <v>97</v>
      </c>
      <c r="X78" s="1913"/>
      <c r="Y78" s="1186" t="s">
        <v>203</v>
      </c>
      <c r="Z78" s="1186"/>
      <c r="AA78" s="1186" t="s">
        <v>203</v>
      </c>
      <c r="AB78" s="1186"/>
      <c r="AC78" s="1186" t="s">
        <v>203</v>
      </c>
      <c r="AD78" s="1186"/>
      <c r="AE78" s="1186"/>
      <c r="AF78" s="1186" t="s">
        <v>203</v>
      </c>
      <c r="AG78" s="1912">
        <v>1889.19</v>
      </c>
      <c r="AH78" s="1913"/>
    </row>
    <row r="79" spans="1:34" ht="24.6" customHeight="1" x14ac:dyDescent="0.2">
      <c r="B79" s="1186" t="s">
        <v>1105</v>
      </c>
      <c r="C79" s="1186"/>
      <c r="D79" s="1186"/>
      <c r="E79" s="1186"/>
      <c r="F79" s="1186"/>
      <c r="G79" s="1186"/>
      <c r="H79" s="1186"/>
      <c r="I79" s="1186" t="s">
        <v>1104</v>
      </c>
      <c r="J79" s="1186"/>
      <c r="K79" s="1186"/>
      <c r="L79" s="1186"/>
      <c r="M79" s="1186"/>
      <c r="N79" s="1186"/>
      <c r="O79" s="1186"/>
      <c r="P79" s="1186"/>
      <c r="Q79" s="1186" t="s">
        <v>249</v>
      </c>
      <c r="R79" s="1186"/>
      <c r="S79" s="1186"/>
      <c r="T79" s="1925">
        <v>51</v>
      </c>
      <c r="U79" s="1913" t="s">
        <v>203</v>
      </c>
      <c r="V79" s="1913"/>
      <c r="W79" s="1912">
        <v>51</v>
      </c>
      <c r="X79" s="1913"/>
      <c r="Y79" s="1186" t="s">
        <v>203</v>
      </c>
      <c r="Z79" s="1186"/>
      <c r="AA79" s="1186" t="s">
        <v>203</v>
      </c>
      <c r="AB79" s="1186"/>
      <c r="AC79" s="1186" t="s">
        <v>203</v>
      </c>
      <c r="AD79" s="1186"/>
      <c r="AE79" s="1186"/>
      <c r="AF79" s="1186" t="s">
        <v>203</v>
      </c>
      <c r="AG79" s="1912">
        <v>993.29</v>
      </c>
      <c r="AH79" s="1913"/>
    </row>
    <row r="80" spans="1:34" ht="24.6" customHeight="1" x14ac:dyDescent="0.2">
      <c r="A80" s="1921" t="s">
        <v>203</v>
      </c>
      <c r="B80" s="1921" t="s">
        <v>203</v>
      </c>
      <c r="C80" s="1921"/>
      <c r="D80" s="1921"/>
      <c r="E80" s="1921"/>
      <c r="F80" s="1921"/>
      <c r="G80" s="1921"/>
      <c r="H80" s="1921"/>
      <c r="I80" s="1924" t="s">
        <v>246</v>
      </c>
      <c r="J80" s="1924"/>
      <c r="K80" s="1924"/>
      <c r="L80" s="1924"/>
      <c r="M80" s="1924"/>
      <c r="N80" s="1924"/>
      <c r="O80" s="1924"/>
      <c r="P80" s="1924"/>
      <c r="Q80" s="1921" t="s">
        <v>203</v>
      </c>
      <c r="R80" s="1921"/>
      <c r="S80" s="1921"/>
      <c r="T80" s="1921" t="s">
        <v>203</v>
      </c>
      <c r="U80" s="1921" t="s">
        <v>203</v>
      </c>
      <c r="V80" s="1921"/>
      <c r="W80" s="1921" t="s">
        <v>203</v>
      </c>
      <c r="X80" s="1921"/>
      <c r="Y80" s="1921" t="s">
        <v>203</v>
      </c>
      <c r="Z80" s="1921"/>
      <c r="AA80" s="1921" t="s">
        <v>203</v>
      </c>
      <c r="AB80" s="1921"/>
      <c r="AC80" s="1922">
        <v>82327.83</v>
      </c>
      <c r="AD80" s="1923"/>
      <c r="AE80" s="1923"/>
      <c r="AF80" s="1921" t="s">
        <v>203</v>
      </c>
      <c r="AG80" s="1922">
        <v>4939.67</v>
      </c>
      <c r="AH80" s="1923"/>
    </row>
    <row r="81" spans="1:34" ht="36.75" customHeight="1" x14ac:dyDescent="0.2">
      <c r="A81" s="1918" t="s">
        <v>1</v>
      </c>
      <c r="B81" s="1918" t="s">
        <v>990</v>
      </c>
      <c r="C81" s="1918"/>
      <c r="D81" s="1918"/>
      <c r="E81" s="1918"/>
      <c r="F81" s="1918"/>
      <c r="G81" s="1918"/>
      <c r="H81" s="1918"/>
      <c r="I81" s="1918" t="s">
        <v>2115</v>
      </c>
      <c r="J81" s="1918"/>
      <c r="K81" s="1918"/>
      <c r="L81" s="1918"/>
      <c r="M81" s="1918"/>
      <c r="N81" s="1918"/>
      <c r="O81" s="1918"/>
      <c r="P81" s="1918"/>
      <c r="Q81" s="1918" t="s">
        <v>411</v>
      </c>
      <c r="R81" s="1918"/>
      <c r="S81" s="1918"/>
      <c r="T81" s="1912">
        <v>0.01</v>
      </c>
      <c r="U81" s="1913" t="s">
        <v>203</v>
      </c>
      <c r="V81" s="1913"/>
      <c r="W81" s="1919">
        <v>0.01</v>
      </c>
      <c r="X81" s="1920"/>
      <c r="Y81" s="1913" t="s">
        <v>203</v>
      </c>
      <c r="Z81" s="1913"/>
      <c r="AA81" s="1913" t="s">
        <v>203</v>
      </c>
      <c r="AB81" s="1913"/>
      <c r="AC81" s="1913" t="s">
        <v>203</v>
      </c>
      <c r="AD81" s="1913"/>
      <c r="AE81" s="1913"/>
      <c r="AF81" s="1913" t="s">
        <v>203</v>
      </c>
      <c r="AG81" s="1913" t="s">
        <v>203</v>
      </c>
      <c r="AH81" s="1913"/>
    </row>
    <row r="82" spans="1:34" ht="12.2" customHeight="1" x14ac:dyDescent="0.2">
      <c r="A82" s="1186" t="s">
        <v>203</v>
      </c>
      <c r="B82" s="1186" t="s">
        <v>1077</v>
      </c>
      <c r="C82" s="1186"/>
      <c r="D82" s="1186"/>
      <c r="E82" s="1186"/>
      <c r="F82" s="1186"/>
      <c r="G82" s="1186"/>
      <c r="H82" s="1186"/>
      <c r="I82" s="1186" t="s">
        <v>1076</v>
      </c>
      <c r="J82" s="1186"/>
      <c r="K82" s="1186"/>
      <c r="L82" s="1186"/>
      <c r="M82" s="1186"/>
      <c r="N82" s="1186"/>
      <c r="O82" s="1186"/>
      <c r="P82" s="1186"/>
      <c r="Q82" s="1186" t="s">
        <v>1060</v>
      </c>
      <c r="R82" s="1186"/>
      <c r="S82" s="1186"/>
      <c r="T82" s="1913" t="s">
        <v>203</v>
      </c>
      <c r="U82" s="1913" t="s">
        <v>203</v>
      </c>
      <c r="V82" s="1913"/>
      <c r="W82" s="1926">
        <v>0.18240000000000001</v>
      </c>
      <c r="X82" s="1913"/>
      <c r="Y82" s="1913" t="s">
        <v>203</v>
      </c>
      <c r="Z82" s="1913"/>
      <c r="AA82" s="1913" t="s">
        <v>203</v>
      </c>
      <c r="AB82" s="1913"/>
      <c r="AC82" s="1913" t="s">
        <v>203</v>
      </c>
      <c r="AD82" s="1913"/>
      <c r="AE82" s="1913"/>
      <c r="AF82" s="1913" t="s">
        <v>203</v>
      </c>
      <c r="AG82" s="1919">
        <v>150.1</v>
      </c>
      <c r="AH82" s="1920"/>
    </row>
    <row r="83" spans="1:34" ht="12.2" customHeight="1" x14ac:dyDescent="0.2">
      <c r="A83" s="1186" t="s">
        <v>203</v>
      </c>
      <c r="B83" s="1186" t="s">
        <v>1101</v>
      </c>
      <c r="C83" s="1186"/>
      <c r="D83" s="1186"/>
      <c r="E83" s="1186"/>
      <c r="F83" s="1186"/>
      <c r="G83" s="1186"/>
      <c r="H83" s="1186"/>
      <c r="I83" s="1186" t="s">
        <v>1100</v>
      </c>
      <c r="J83" s="1186"/>
      <c r="K83" s="1186"/>
      <c r="L83" s="1186"/>
      <c r="M83" s="1186"/>
      <c r="N83" s="1186"/>
      <c r="O83" s="1186"/>
      <c r="P83" s="1186"/>
      <c r="Q83" s="1186" t="s">
        <v>1060</v>
      </c>
      <c r="R83" s="1186"/>
      <c r="S83" s="1186"/>
      <c r="T83" s="1937">
        <v>15.2</v>
      </c>
      <c r="U83" s="1912">
        <v>1.2</v>
      </c>
      <c r="V83" s="1913"/>
      <c r="W83" s="1926">
        <v>0.18240000000000001</v>
      </c>
      <c r="X83" s="1913"/>
      <c r="Y83" s="1913" t="s">
        <v>203</v>
      </c>
      <c r="Z83" s="1913"/>
      <c r="AA83" s="1913" t="s">
        <v>203</v>
      </c>
      <c r="AB83" s="1913"/>
      <c r="AC83" s="1912">
        <v>822.9</v>
      </c>
      <c r="AD83" s="1913"/>
      <c r="AE83" s="1913"/>
      <c r="AF83" s="1913" t="s">
        <v>203</v>
      </c>
      <c r="AG83" s="1912">
        <v>150.1</v>
      </c>
      <c r="AH83" s="1913"/>
    </row>
    <row r="84" spans="1:34" ht="12.2" customHeight="1" x14ac:dyDescent="0.2">
      <c r="A84" s="1186" t="s">
        <v>203</v>
      </c>
      <c r="B84" s="1186" t="s">
        <v>1073</v>
      </c>
      <c r="C84" s="1186"/>
      <c r="D84" s="1186"/>
      <c r="E84" s="1186"/>
      <c r="F84" s="1186"/>
      <c r="G84" s="1186"/>
      <c r="H84" s="1186"/>
      <c r="I84" s="1186" t="s">
        <v>258</v>
      </c>
      <c r="J84" s="1186"/>
      <c r="K84" s="1186"/>
      <c r="L84" s="1186"/>
      <c r="M84" s="1186"/>
      <c r="N84" s="1186"/>
      <c r="O84" s="1186"/>
      <c r="P84" s="1186"/>
      <c r="Q84" s="1186" t="s">
        <v>203</v>
      </c>
      <c r="R84" s="1186"/>
      <c r="S84" s="1186"/>
      <c r="T84" s="1913" t="s">
        <v>203</v>
      </c>
      <c r="U84" s="1913" t="s">
        <v>203</v>
      </c>
      <c r="V84" s="1913"/>
      <c r="W84" s="1913" t="s">
        <v>203</v>
      </c>
      <c r="X84" s="1913"/>
      <c r="Y84" s="1913" t="s">
        <v>203</v>
      </c>
      <c r="Z84" s="1913"/>
      <c r="AA84" s="1913" t="s">
        <v>203</v>
      </c>
      <c r="AB84" s="1913"/>
      <c r="AC84" s="1913" t="s">
        <v>203</v>
      </c>
      <c r="AD84" s="1913"/>
      <c r="AE84" s="1913"/>
      <c r="AF84" s="1913" t="s">
        <v>203</v>
      </c>
      <c r="AG84" s="1919">
        <v>0</v>
      </c>
      <c r="AH84" s="1920"/>
    </row>
    <row r="85" spans="1:34" ht="12.2" customHeight="1" x14ac:dyDescent="0.2">
      <c r="A85" s="1916" t="s">
        <v>203</v>
      </c>
      <c r="B85" s="1916" t="s">
        <v>203</v>
      </c>
      <c r="C85" s="1916"/>
      <c r="D85" s="1916"/>
      <c r="E85" s="1916"/>
      <c r="F85" s="1916"/>
      <c r="G85" s="1916"/>
      <c r="H85" s="1916"/>
      <c r="I85" s="1916" t="s">
        <v>1072</v>
      </c>
      <c r="J85" s="1916"/>
      <c r="K85" s="1916"/>
      <c r="L85" s="1916"/>
      <c r="M85" s="1916"/>
      <c r="N85" s="1916"/>
      <c r="O85" s="1916"/>
      <c r="P85" s="1916"/>
      <c r="Q85" s="1916" t="s">
        <v>1060</v>
      </c>
      <c r="R85" s="1916"/>
      <c r="S85" s="1916"/>
      <c r="T85" s="1917" t="s">
        <v>203</v>
      </c>
      <c r="U85" s="1917" t="s">
        <v>203</v>
      </c>
      <c r="V85" s="1917"/>
      <c r="W85" s="1935">
        <v>0</v>
      </c>
      <c r="X85" s="1917"/>
      <c r="Y85" s="1917" t="s">
        <v>203</v>
      </c>
      <c r="Z85" s="1917"/>
      <c r="AA85" s="1917" t="s">
        <v>203</v>
      </c>
      <c r="AB85" s="1917"/>
      <c r="AC85" s="1917" t="s">
        <v>203</v>
      </c>
      <c r="AD85" s="1917"/>
      <c r="AE85" s="1917"/>
      <c r="AF85" s="1917" t="s">
        <v>203</v>
      </c>
      <c r="AG85" s="1919">
        <v>0</v>
      </c>
      <c r="AH85" s="1920"/>
    </row>
    <row r="86" spans="1:34" ht="12.2" customHeight="1" x14ac:dyDescent="0.2">
      <c r="A86" s="1186" t="s">
        <v>203</v>
      </c>
      <c r="B86" s="1186" t="s">
        <v>1059</v>
      </c>
      <c r="C86" s="1186"/>
      <c r="D86" s="1186"/>
      <c r="E86" s="1186"/>
      <c r="F86" s="1186"/>
      <c r="G86" s="1186"/>
      <c r="H86" s="1186"/>
      <c r="I86" s="1186" t="s">
        <v>1058</v>
      </c>
      <c r="J86" s="1186"/>
      <c r="K86" s="1186"/>
      <c r="L86" s="1186"/>
      <c r="M86" s="1186"/>
      <c r="N86" s="1186"/>
      <c r="O86" s="1186"/>
      <c r="P86" s="1186"/>
      <c r="Q86" s="1186" t="s">
        <v>203</v>
      </c>
      <c r="R86" s="1186"/>
      <c r="S86" s="1186"/>
      <c r="T86" s="1913" t="s">
        <v>203</v>
      </c>
      <c r="U86" s="1913" t="s">
        <v>203</v>
      </c>
      <c r="V86" s="1913"/>
      <c r="W86" s="1913" t="s">
        <v>203</v>
      </c>
      <c r="X86" s="1913"/>
      <c r="Y86" s="1913" t="s">
        <v>203</v>
      </c>
      <c r="Z86" s="1913"/>
      <c r="AA86" s="1913" t="s">
        <v>203</v>
      </c>
      <c r="AB86" s="1913"/>
      <c r="AC86" s="1913" t="s">
        <v>203</v>
      </c>
      <c r="AD86" s="1913"/>
      <c r="AE86" s="1913"/>
      <c r="AF86" s="1913" t="s">
        <v>203</v>
      </c>
      <c r="AG86" s="1919">
        <v>1.55</v>
      </c>
      <c r="AH86" s="1920"/>
    </row>
    <row r="87" spans="1:34" ht="12.2" customHeight="1" x14ac:dyDescent="0.2">
      <c r="A87" s="1186" t="s">
        <v>203</v>
      </c>
      <c r="B87" s="1186" t="s">
        <v>1097</v>
      </c>
      <c r="C87" s="1186"/>
      <c r="D87" s="1186"/>
      <c r="E87" s="1186"/>
      <c r="F87" s="1186"/>
      <c r="G87" s="1186"/>
      <c r="H87" s="1186"/>
      <c r="I87" s="1186" t="s">
        <v>1096</v>
      </c>
      <c r="J87" s="1186"/>
      <c r="K87" s="1186"/>
      <c r="L87" s="1186"/>
      <c r="M87" s="1186"/>
      <c r="N87" s="1186"/>
      <c r="O87" s="1186"/>
      <c r="P87" s="1186"/>
      <c r="Q87" s="1186" t="s">
        <v>1095</v>
      </c>
      <c r="R87" s="1186"/>
      <c r="S87" s="1186"/>
      <c r="T87" s="1926">
        <v>5.3376000000000001</v>
      </c>
      <c r="U87" s="1913" t="s">
        <v>203</v>
      </c>
      <c r="V87" s="1913"/>
      <c r="W87" s="1928">
        <v>5.3376E-2</v>
      </c>
      <c r="X87" s="1913"/>
      <c r="Y87" s="1913" t="s">
        <v>203</v>
      </c>
      <c r="Z87" s="1913"/>
      <c r="AA87" s="1913" t="s">
        <v>203</v>
      </c>
      <c r="AB87" s="1913"/>
      <c r="AC87" s="1912">
        <v>7.46</v>
      </c>
      <c r="AD87" s="1913"/>
      <c r="AE87" s="1913"/>
      <c r="AF87" s="1913" t="s">
        <v>203</v>
      </c>
      <c r="AG87" s="1912">
        <v>0.4</v>
      </c>
      <c r="AH87" s="1913"/>
    </row>
    <row r="88" spans="1:34" ht="36.75" customHeight="1" x14ac:dyDescent="0.2">
      <c r="A88" s="1186" t="s">
        <v>203</v>
      </c>
      <c r="B88" s="1186" t="s">
        <v>1135</v>
      </c>
      <c r="C88" s="1186"/>
      <c r="D88" s="1186"/>
      <c r="E88" s="1186"/>
      <c r="F88" s="1186"/>
      <c r="G88" s="1186"/>
      <c r="H88" s="1186"/>
      <c r="I88" s="1186" t="s">
        <v>1134</v>
      </c>
      <c r="J88" s="1186"/>
      <c r="K88" s="1186"/>
      <c r="L88" s="1186"/>
      <c r="M88" s="1186"/>
      <c r="N88" s="1186"/>
      <c r="O88" s="1186"/>
      <c r="P88" s="1186"/>
      <c r="Q88" s="1186" t="s">
        <v>468</v>
      </c>
      <c r="R88" s="1186"/>
      <c r="S88" s="1186"/>
      <c r="T88" s="1912">
        <v>1.75</v>
      </c>
      <c r="U88" s="1913" t="s">
        <v>203</v>
      </c>
      <c r="V88" s="1913"/>
      <c r="W88" s="1926">
        <v>1.7500000000000002E-2</v>
      </c>
      <c r="X88" s="1913"/>
      <c r="Y88" s="1912">
        <v>52.34</v>
      </c>
      <c r="Z88" s="1913"/>
      <c r="AA88" s="1912">
        <v>1.25</v>
      </c>
      <c r="AB88" s="1913"/>
      <c r="AC88" s="1912">
        <v>65.430000000000007</v>
      </c>
      <c r="AD88" s="1913"/>
      <c r="AE88" s="1913"/>
      <c r="AF88" s="1913" t="s">
        <v>203</v>
      </c>
      <c r="AG88" s="1912">
        <v>1.1499999999999999</v>
      </c>
      <c r="AH88" s="1913"/>
    </row>
    <row r="89" spans="1:34" ht="12.2" customHeight="1" x14ac:dyDescent="0.2">
      <c r="A89" s="1186" t="s">
        <v>203</v>
      </c>
      <c r="B89" s="1186" t="s">
        <v>203</v>
      </c>
      <c r="C89" s="1186"/>
      <c r="D89" s="1186"/>
      <c r="E89" s="1186"/>
      <c r="F89" s="1186"/>
      <c r="G89" s="1186"/>
      <c r="H89" s="1186"/>
      <c r="I89" s="1924" t="s">
        <v>1057</v>
      </c>
      <c r="J89" s="1924"/>
      <c r="K89" s="1924"/>
      <c r="L89" s="1924"/>
      <c r="M89" s="1924"/>
      <c r="N89" s="1924"/>
      <c r="O89" s="1924"/>
      <c r="P89" s="1924"/>
      <c r="Q89" s="1921" t="s">
        <v>203</v>
      </c>
      <c r="R89" s="1921"/>
      <c r="S89" s="1921"/>
      <c r="T89" s="1921" t="s">
        <v>203</v>
      </c>
      <c r="U89" s="1921" t="s">
        <v>203</v>
      </c>
      <c r="V89" s="1921"/>
      <c r="W89" s="1921" t="s">
        <v>203</v>
      </c>
      <c r="X89" s="1921"/>
      <c r="Y89" s="1921" t="s">
        <v>203</v>
      </c>
      <c r="Z89" s="1921"/>
      <c r="AA89" s="1921" t="s">
        <v>203</v>
      </c>
      <c r="AB89" s="1921"/>
      <c r="AC89" s="1921" t="s">
        <v>203</v>
      </c>
      <c r="AD89" s="1921"/>
      <c r="AE89" s="1921"/>
      <c r="AF89" s="1921" t="s">
        <v>203</v>
      </c>
      <c r="AG89" s="1922">
        <v>151.65</v>
      </c>
      <c r="AH89" s="1923"/>
    </row>
    <row r="90" spans="1:34" ht="24.6" customHeight="1" x14ac:dyDescent="0.2">
      <c r="A90" s="1186" t="s">
        <v>577</v>
      </c>
      <c r="B90" s="1186" t="s">
        <v>1109</v>
      </c>
      <c r="C90" s="1186"/>
      <c r="D90" s="1186"/>
      <c r="E90" s="1186"/>
      <c r="F90" s="1186"/>
      <c r="G90" s="1186"/>
      <c r="H90" s="1186"/>
      <c r="I90" s="1186" t="s">
        <v>1108</v>
      </c>
      <c r="J90" s="1186"/>
      <c r="K90" s="1186"/>
      <c r="L90" s="1186"/>
      <c r="M90" s="1186"/>
      <c r="N90" s="1186"/>
      <c r="O90" s="1186"/>
      <c r="P90" s="1186"/>
      <c r="Q90" s="1186" t="s">
        <v>249</v>
      </c>
      <c r="R90" s="1186"/>
      <c r="S90" s="1186"/>
      <c r="T90" s="1925">
        <v>2</v>
      </c>
      <c r="U90" s="1913" t="s">
        <v>203</v>
      </c>
      <c r="V90" s="1913"/>
      <c r="W90" s="1912">
        <v>2</v>
      </c>
      <c r="X90" s="1913"/>
      <c r="Y90" s="1913" t="s">
        <v>203</v>
      </c>
      <c r="Z90" s="1913"/>
      <c r="AA90" s="1913" t="s">
        <v>203</v>
      </c>
      <c r="AB90" s="1913"/>
      <c r="AC90" s="1913" t="s">
        <v>203</v>
      </c>
      <c r="AD90" s="1913"/>
      <c r="AE90" s="1913"/>
      <c r="AF90" s="1913" t="s">
        <v>203</v>
      </c>
      <c r="AG90" s="1912">
        <v>2.5</v>
      </c>
      <c r="AH90" s="1913"/>
    </row>
    <row r="91" spans="1:34" ht="12.2" customHeight="1" x14ac:dyDescent="0.2">
      <c r="B91" s="1186" t="s">
        <v>203</v>
      </c>
      <c r="C91" s="1186"/>
      <c r="D91" s="1186"/>
      <c r="E91" s="1186"/>
      <c r="F91" s="1186"/>
      <c r="G91" s="1186"/>
      <c r="H91" s="1186"/>
      <c r="I91" s="1186" t="s">
        <v>1056</v>
      </c>
      <c r="J91" s="1186"/>
      <c r="K91" s="1186"/>
      <c r="L91" s="1186"/>
      <c r="M91" s="1186"/>
      <c r="N91" s="1186"/>
      <c r="O91" s="1186"/>
      <c r="P91" s="1186"/>
      <c r="Q91" s="1186" t="s">
        <v>203</v>
      </c>
      <c r="R91" s="1186"/>
      <c r="S91" s="1186"/>
      <c r="T91" s="1913" t="s">
        <v>203</v>
      </c>
      <c r="U91" s="1913" t="s">
        <v>203</v>
      </c>
      <c r="V91" s="1913"/>
      <c r="W91" s="1913" t="s">
        <v>203</v>
      </c>
      <c r="X91" s="1913"/>
      <c r="Y91" s="1186" t="s">
        <v>203</v>
      </c>
      <c r="Z91" s="1186"/>
      <c r="AA91" s="1186" t="s">
        <v>203</v>
      </c>
      <c r="AB91" s="1186"/>
      <c r="AC91" s="1186" t="s">
        <v>203</v>
      </c>
      <c r="AD91" s="1186"/>
      <c r="AE91" s="1186"/>
      <c r="AF91" s="1186" t="s">
        <v>203</v>
      </c>
      <c r="AG91" s="1937">
        <v>150.1</v>
      </c>
      <c r="AH91" s="1913"/>
    </row>
    <row r="92" spans="1:34" ht="24.6" customHeight="1" x14ac:dyDescent="0.2">
      <c r="B92" s="1186" t="s">
        <v>1107</v>
      </c>
      <c r="C92" s="1186"/>
      <c r="D92" s="1186"/>
      <c r="E92" s="1186"/>
      <c r="F92" s="1186"/>
      <c r="G92" s="1186"/>
      <c r="H92" s="1186"/>
      <c r="I92" s="1186" t="s">
        <v>1106</v>
      </c>
      <c r="J92" s="1186"/>
      <c r="K92" s="1186"/>
      <c r="L92" s="1186"/>
      <c r="M92" s="1186"/>
      <c r="N92" s="1186"/>
      <c r="O92" s="1186"/>
      <c r="P92" s="1186"/>
      <c r="Q92" s="1186" t="s">
        <v>249</v>
      </c>
      <c r="R92" s="1186"/>
      <c r="S92" s="1186"/>
      <c r="T92" s="1925">
        <v>97</v>
      </c>
      <c r="U92" s="1913" t="s">
        <v>203</v>
      </c>
      <c r="V92" s="1913"/>
      <c r="W92" s="1912">
        <v>97</v>
      </c>
      <c r="X92" s="1913"/>
      <c r="Y92" s="1186" t="s">
        <v>203</v>
      </c>
      <c r="Z92" s="1186"/>
      <c r="AA92" s="1186" t="s">
        <v>203</v>
      </c>
      <c r="AB92" s="1186"/>
      <c r="AC92" s="1186" t="s">
        <v>203</v>
      </c>
      <c r="AD92" s="1186"/>
      <c r="AE92" s="1186"/>
      <c r="AF92" s="1186" t="s">
        <v>203</v>
      </c>
      <c r="AG92" s="1912">
        <v>145.6</v>
      </c>
      <c r="AH92" s="1913"/>
    </row>
    <row r="93" spans="1:34" ht="24.6" customHeight="1" x14ac:dyDescent="0.2">
      <c r="B93" s="1186" t="s">
        <v>1105</v>
      </c>
      <c r="C93" s="1186"/>
      <c r="D93" s="1186"/>
      <c r="E93" s="1186"/>
      <c r="F93" s="1186"/>
      <c r="G93" s="1186"/>
      <c r="H93" s="1186"/>
      <c r="I93" s="1186" t="s">
        <v>1104</v>
      </c>
      <c r="J93" s="1186"/>
      <c r="K93" s="1186"/>
      <c r="L93" s="1186"/>
      <c r="M93" s="1186"/>
      <c r="N93" s="1186"/>
      <c r="O93" s="1186"/>
      <c r="P93" s="1186"/>
      <c r="Q93" s="1186" t="s">
        <v>249</v>
      </c>
      <c r="R93" s="1186"/>
      <c r="S93" s="1186"/>
      <c r="T93" s="1925">
        <v>51</v>
      </c>
      <c r="U93" s="1913" t="s">
        <v>203</v>
      </c>
      <c r="V93" s="1913"/>
      <c r="W93" s="1912">
        <v>51</v>
      </c>
      <c r="X93" s="1913"/>
      <c r="Y93" s="1186" t="s">
        <v>203</v>
      </c>
      <c r="Z93" s="1186"/>
      <c r="AA93" s="1186" t="s">
        <v>203</v>
      </c>
      <c r="AB93" s="1186"/>
      <c r="AC93" s="1186" t="s">
        <v>203</v>
      </c>
      <c r="AD93" s="1186"/>
      <c r="AE93" s="1186"/>
      <c r="AF93" s="1186" t="s">
        <v>203</v>
      </c>
      <c r="AG93" s="1912">
        <v>76.55</v>
      </c>
      <c r="AH93" s="1913"/>
    </row>
    <row r="94" spans="1:34" ht="24.6" customHeight="1" x14ac:dyDescent="0.2">
      <c r="A94" s="1921" t="s">
        <v>203</v>
      </c>
      <c r="B94" s="1921" t="s">
        <v>203</v>
      </c>
      <c r="C94" s="1921"/>
      <c r="D94" s="1921"/>
      <c r="E94" s="1921"/>
      <c r="F94" s="1921"/>
      <c r="G94" s="1921"/>
      <c r="H94" s="1921"/>
      <c r="I94" s="1924" t="s">
        <v>246</v>
      </c>
      <c r="J94" s="1924"/>
      <c r="K94" s="1924"/>
      <c r="L94" s="1924"/>
      <c r="M94" s="1924"/>
      <c r="N94" s="1924"/>
      <c r="O94" s="1924"/>
      <c r="P94" s="1924"/>
      <c r="Q94" s="1921" t="s">
        <v>203</v>
      </c>
      <c r="R94" s="1921"/>
      <c r="S94" s="1921"/>
      <c r="T94" s="1921" t="s">
        <v>203</v>
      </c>
      <c r="U94" s="1921" t="s">
        <v>203</v>
      </c>
      <c r="V94" s="1921"/>
      <c r="W94" s="1921" t="s">
        <v>203</v>
      </c>
      <c r="X94" s="1921"/>
      <c r="Y94" s="1921" t="s">
        <v>203</v>
      </c>
      <c r="Z94" s="1921"/>
      <c r="AA94" s="1921" t="s">
        <v>203</v>
      </c>
      <c r="AB94" s="1921"/>
      <c r="AC94" s="1922">
        <v>37630</v>
      </c>
      <c r="AD94" s="1923"/>
      <c r="AE94" s="1923"/>
      <c r="AF94" s="1921" t="s">
        <v>203</v>
      </c>
      <c r="AG94" s="1922">
        <v>376.3</v>
      </c>
      <c r="AH94" s="1923"/>
    </row>
    <row r="95" spans="1:34" ht="48.95" customHeight="1" x14ac:dyDescent="0.2">
      <c r="A95" s="1918" t="s">
        <v>204</v>
      </c>
      <c r="B95" s="1918" t="s">
        <v>2583</v>
      </c>
      <c r="C95" s="1918"/>
      <c r="D95" s="1918"/>
      <c r="E95" s="1918"/>
      <c r="F95" s="1918"/>
      <c r="G95" s="1918"/>
      <c r="H95" s="1918"/>
      <c r="I95" s="1918" t="s">
        <v>2543</v>
      </c>
      <c r="J95" s="1918"/>
      <c r="K95" s="1918"/>
      <c r="L95" s="1918"/>
      <c r="M95" s="1918"/>
      <c r="N95" s="1918"/>
      <c r="O95" s="1918"/>
      <c r="P95" s="1918"/>
      <c r="Q95" s="1918" t="s">
        <v>411</v>
      </c>
      <c r="R95" s="1918"/>
      <c r="S95" s="1918"/>
      <c r="T95" s="1912">
        <v>7.0000000000000007E-2</v>
      </c>
      <c r="U95" s="1913" t="s">
        <v>203</v>
      </c>
      <c r="V95" s="1913"/>
      <c r="W95" s="1919">
        <v>7.0000000000000007E-2</v>
      </c>
      <c r="X95" s="1920"/>
      <c r="Y95" s="1913" t="s">
        <v>203</v>
      </c>
      <c r="Z95" s="1913"/>
      <c r="AA95" s="1913" t="s">
        <v>203</v>
      </c>
      <c r="AB95" s="1913"/>
      <c r="AC95" s="1913" t="s">
        <v>203</v>
      </c>
      <c r="AD95" s="1913"/>
      <c r="AE95" s="1913"/>
      <c r="AF95" s="1913" t="s">
        <v>203</v>
      </c>
      <c r="AG95" s="1913" t="s">
        <v>203</v>
      </c>
      <c r="AH95" s="1913"/>
    </row>
    <row r="96" spans="1:34" ht="12.2" customHeight="1" x14ac:dyDescent="0.2">
      <c r="A96" s="1186" t="s">
        <v>203</v>
      </c>
      <c r="B96" s="1186" t="s">
        <v>1077</v>
      </c>
      <c r="C96" s="1186"/>
      <c r="D96" s="1186"/>
      <c r="E96" s="1186"/>
      <c r="F96" s="1186"/>
      <c r="G96" s="1186"/>
      <c r="H96" s="1186"/>
      <c r="I96" s="1186" t="s">
        <v>1076</v>
      </c>
      <c r="J96" s="1186"/>
      <c r="K96" s="1186"/>
      <c r="L96" s="1186"/>
      <c r="M96" s="1186"/>
      <c r="N96" s="1186"/>
      <c r="O96" s="1186"/>
      <c r="P96" s="1186"/>
      <c r="Q96" s="1186" t="s">
        <v>1060</v>
      </c>
      <c r="R96" s="1186"/>
      <c r="S96" s="1186"/>
      <c r="T96" s="1913" t="s">
        <v>203</v>
      </c>
      <c r="U96" s="1913" t="s">
        <v>203</v>
      </c>
      <c r="V96" s="1913"/>
      <c r="W96" s="1927">
        <v>2.6409600000000002</v>
      </c>
      <c r="X96" s="1913"/>
      <c r="Y96" s="1913" t="s">
        <v>203</v>
      </c>
      <c r="Z96" s="1913"/>
      <c r="AA96" s="1913" t="s">
        <v>203</v>
      </c>
      <c r="AB96" s="1913"/>
      <c r="AC96" s="1913" t="s">
        <v>203</v>
      </c>
      <c r="AD96" s="1913"/>
      <c r="AE96" s="1913"/>
      <c r="AF96" s="1913" t="s">
        <v>203</v>
      </c>
      <c r="AG96" s="1919">
        <v>2224.19</v>
      </c>
      <c r="AH96" s="1920"/>
    </row>
    <row r="97" spans="1:34" ht="12.2" customHeight="1" x14ac:dyDescent="0.2">
      <c r="A97" s="1186" t="s">
        <v>203</v>
      </c>
      <c r="B97" s="1186" t="s">
        <v>1132</v>
      </c>
      <c r="C97" s="1186"/>
      <c r="D97" s="1186"/>
      <c r="E97" s="1186"/>
      <c r="F97" s="1186"/>
      <c r="G97" s="1186"/>
      <c r="H97" s="1186"/>
      <c r="I97" s="1186" t="s">
        <v>1131</v>
      </c>
      <c r="J97" s="1186"/>
      <c r="K97" s="1186"/>
      <c r="L97" s="1186"/>
      <c r="M97" s="1186"/>
      <c r="N97" s="1186"/>
      <c r="O97" s="1186"/>
      <c r="P97" s="1186"/>
      <c r="Q97" s="1186" t="s">
        <v>1060</v>
      </c>
      <c r="R97" s="1186"/>
      <c r="S97" s="1186"/>
      <c r="T97" s="1912">
        <v>31.44</v>
      </c>
      <c r="U97" s="1912">
        <v>1.2</v>
      </c>
      <c r="V97" s="1913"/>
      <c r="W97" s="1927">
        <v>2.6409600000000002</v>
      </c>
      <c r="X97" s="1913"/>
      <c r="Y97" s="1913" t="s">
        <v>203</v>
      </c>
      <c r="Z97" s="1913"/>
      <c r="AA97" s="1913" t="s">
        <v>203</v>
      </c>
      <c r="AB97" s="1913"/>
      <c r="AC97" s="1912">
        <v>842.19</v>
      </c>
      <c r="AD97" s="1913"/>
      <c r="AE97" s="1913"/>
      <c r="AF97" s="1913" t="s">
        <v>203</v>
      </c>
      <c r="AG97" s="1912">
        <v>2224.19</v>
      </c>
      <c r="AH97" s="1913"/>
    </row>
    <row r="98" spans="1:34" ht="12.2" customHeight="1" x14ac:dyDescent="0.2">
      <c r="A98" s="1186" t="s">
        <v>203</v>
      </c>
      <c r="B98" s="1186" t="s">
        <v>1073</v>
      </c>
      <c r="C98" s="1186"/>
      <c r="D98" s="1186"/>
      <c r="E98" s="1186"/>
      <c r="F98" s="1186"/>
      <c r="G98" s="1186"/>
      <c r="H98" s="1186"/>
      <c r="I98" s="1186" t="s">
        <v>258</v>
      </c>
      <c r="J98" s="1186"/>
      <c r="K98" s="1186"/>
      <c r="L98" s="1186"/>
      <c r="M98" s="1186"/>
      <c r="N98" s="1186"/>
      <c r="O98" s="1186"/>
      <c r="P98" s="1186"/>
      <c r="Q98" s="1186" t="s">
        <v>203</v>
      </c>
      <c r="R98" s="1186"/>
      <c r="S98" s="1186"/>
      <c r="T98" s="1913" t="s">
        <v>203</v>
      </c>
      <c r="U98" s="1913" t="s">
        <v>203</v>
      </c>
      <c r="V98" s="1913"/>
      <c r="W98" s="1913" t="s">
        <v>203</v>
      </c>
      <c r="X98" s="1913"/>
      <c r="Y98" s="1913" t="s">
        <v>203</v>
      </c>
      <c r="Z98" s="1913"/>
      <c r="AA98" s="1913" t="s">
        <v>203</v>
      </c>
      <c r="AB98" s="1913"/>
      <c r="AC98" s="1913" t="s">
        <v>203</v>
      </c>
      <c r="AD98" s="1913"/>
      <c r="AE98" s="1913"/>
      <c r="AF98" s="1913" t="s">
        <v>203</v>
      </c>
      <c r="AG98" s="1919">
        <v>57.13</v>
      </c>
      <c r="AH98" s="1920"/>
    </row>
    <row r="99" spans="1:34" ht="12.2" customHeight="1" x14ac:dyDescent="0.2">
      <c r="A99" s="1916" t="s">
        <v>203</v>
      </c>
      <c r="B99" s="1916" t="s">
        <v>203</v>
      </c>
      <c r="C99" s="1916"/>
      <c r="D99" s="1916"/>
      <c r="E99" s="1916"/>
      <c r="F99" s="1916"/>
      <c r="G99" s="1916"/>
      <c r="H99" s="1916"/>
      <c r="I99" s="1916" t="s">
        <v>1072</v>
      </c>
      <c r="J99" s="1916"/>
      <c r="K99" s="1916"/>
      <c r="L99" s="1916"/>
      <c r="M99" s="1916"/>
      <c r="N99" s="1916"/>
      <c r="O99" s="1916"/>
      <c r="P99" s="1916"/>
      <c r="Q99" s="1916" t="s">
        <v>1060</v>
      </c>
      <c r="R99" s="1916"/>
      <c r="S99" s="1916"/>
      <c r="T99" s="1917" t="s">
        <v>203</v>
      </c>
      <c r="U99" s="1917" t="s">
        <v>203</v>
      </c>
      <c r="V99" s="1917"/>
      <c r="W99" s="1941">
        <v>5.3760000000000002E-2</v>
      </c>
      <c r="X99" s="1917"/>
      <c r="Y99" s="1917" t="s">
        <v>203</v>
      </c>
      <c r="Z99" s="1917"/>
      <c r="AA99" s="1917" t="s">
        <v>203</v>
      </c>
      <c r="AB99" s="1917"/>
      <c r="AC99" s="1917" t="s">
        <v>203</v>
      </c>
      <c r="AD99" s="1917"/>
      <c r="AE99" s="1917"/>
      <c r="AF99" s="1917" t="s">
        <v>203</v>
      </c>
      <c r="AG99" s="1919">
        <v>54.27</v>
      </c>
      <c r="AH99" s="1920"/>
    </row>
    <row r="100" spans="1:34" ht="24.6" customHeight="1" x14ac:dyDescent="0.2">
      <c r="A100" s="1186" t="s">
        <v>203</v>
      </c>
      <c r="B100" s="1186" t="s">
        <v>1114</v>
      </c>
      <c r="C100" s="1186"/>
      <c r="D100" s="1186"/>
      <c r="E100" s="1186"/>
      <c r="F100" s="1186"/>
      <c r="G100" s="1186"/>
      <c r="H100" s="1186"/>
      <c r="I100" s="1186" t="s">
        <v>1113</v>
      </c>
      <c r="J100" s="1186"/>
      <c r="K100" s="1186"/>
      <c r="L100" s="1186"/>
      <c r="M100" s="1186"/>
      <c r="N100" s="1186"/>
      <c r="O100" s="1186"/>
      <c r="P100" s="1186"/>
      <c r="Q100" s="1186" t="s">
        <v>1063</v>
      </c>
      <c r="R100" s="1186"/>
      <c r="S100" s="1186"/>
      <c r="T100" s="1912">
        <v>0.32</v>
      </c>
      <c r="U100" s="1912">
        <v>1.2</v>
      </c>
      <c r="V100" s="1913"/>
      <c r="W100" s="1927">
        <v>2.6880000000000001E-2</v>
      </c>
      <c r="X100" s="1913"/>
      <c r="Y100" s="1913" t="s">
        <v>203</v>
      </c>
      <c r="Z100" s="1913"/>
      <c r="AA100" s="1913" t="s">
        <v>203</v>
      </c>
      <c r="AB100" s="1913"/>
      <c r="AC100" s="1912">
        <v>1582.31</v>
      </c>
      <c r="AD100" s="1913"/>
      <c r="AE100" s="1913"/>
      <c r="AF100" s="1913" t="s">
        <v>203</v>
      </c>
      <c r="AG100" s="1912">
        <v>42.53</v>
      </c>
      <c r="AH100" s="1913"/>
    </row>
    <row r="101" spans="1:34" ht="12.2" customHeight="1" x14ac:dyDescent="0.2">
      <c r="A101" s="1186" t="s">
        <v>203</v>
      </c>
      <c r="B101" s="1186" t="s">
        <v>1112</v>
      </c>
      <c r="C101" s="1186"/>
      <c r="D101" s="1186"/>
      <c r="E101" s="1186"/>
      <c r="F101" s="1186"/>
      <c r="G101" s="1186"/>
      <c r="H101" s="1186"/>
      <c r="I101" s="1186" t="s">
        <v>1111</v>
      </c>
      <c r="J101" s="1186"/>
      <c r="K101" s="1186"/>
      <c r="L101" s="1186"/>
      <c r="M101" s="1186"/>
      <c r="N101" s="1186"/>
      <c r="O101" s="1186"/>
      <c r="P101" s="1186"/>
      <c r="Q101" s="1186" t="s">
        <v>1060</v>
      </c>
      <c r="R101" s="1186"/>
      <c r="S101" s="1186"/>
      <c r="T101" s="1912">
        <v>0.32</v>
      </c>
      <c r="U101" s="1912">
        <v>1.2</v>
      </c>
      <c r="V101" s="1913"/>
      <c r="W101" s="1927">
        <v>2.6880000000000001E-2</v>
      </c>
      <c r="X101" s="1913"/>
      <c r="Y101" s="1913" t="s">
        <v>203</v>
      </c>
      <c r="Z101" s="1913"/>
      <c r="AA101" s="1913" t="s">
        <v>203</v>
      </c>
      <c r="AB101" s="1913"/>
      <c r="AC101" s="1912">
        <v>1157.2</v>
      </c>
      <c r="AD101" s="1913"/>
      <c r="AE101" s="1913"/>
      <c r="AF101" s="1913" t="s">
        <v>203</v>
      </c>
      <c r="AG101" s="1912">
        <v>31.11</v>
      </c>
      <c r="AH101" s="1913"/>
    </row>
    <row r="102" spans="1:34" ht="24.6" customHeight="1" x14ac:dyDescent="0.2">
      <c r="A102" s="1186" t="s">
        <v>203</v>
      </c>
      <c r="B102" s="1186" t="s">
        <v>1065</v>
      </c>
      <c r="C102" s="1186"/>
      <c r="D102" s="1186"/>
      <c r="E102" s="1186"/>
      <c r="F102" s="1186"/>
      <c r="G102" s="1186"/>
      <c r="H102" s="1186"/>
      <c r="I102" s="1186" t="s">
        <v>1064</v>
      </c>
      <c r="J102" s="1186"/>
      <c r="K102" s="1186"/>
      <c r="L102" s="1186"/>
      <c r="M102" s="1186"/>
      <c r="N102" s="1186"/>
      <c r="O102" s="1186"/>
      <c r="P102" s="1186"/>
      <c r="Q102" s="1186" t="s">
        <v>1063</v>
      </c>
      <c r="R102" s="1186"/>
      <c r="S102" s="1186"/>
      <c r="T102" s="1912">
        <v>0.32</v>
      </c>
      <c r="U102" s="1912">
        <v>1.2</v>
      </c>
      <c r="V102" s="1913"/>
      <c r="W102" s="1927">
        <v>2.6880000000000001E-2</v>
      </c>
      <c r="X102" s="1913"/>
      <c r="Y102" s="1913" t="s">
        <v>203</v>
      </c>
      <c r="Z102" s="1913"/>
      <c r="AA102" s="1913" t="s">
        <v>203</v>
      </c>
      <c r="AB102" s="1913"/>
      <c r="AC102" s="1912">
        <v>543.33000000000004</v>
      </c>
      <c r="AD102" s="1913"/>
      <c r="AE102" s="1913"/>
      <c r="AF102" s="1913" t="s">
        <v>203</v>
      </c>
      <c r="AG102" s="1912">
        <v>14.6</v>
      </c>
      <c r="AH102" s="1913"/>
    </row>
    <row r="103" spans="1:34" ht="12.2" customHeight="1" x14ac:dyDescent="0.2">
      <c r="A103" s="1186" t="s">
        <v>203</v>
      </c>
      <c r="B103" s="1186" t="s">
        <v>1062</v>
      </c>
      <c r="C103" s="1186"/>
      <c r="D103" s="1186"/>
      <c r="E103" s="1186"/>
      <c r="F103" s="1186"/>
      <c r="G103" s="1186"/>
      <c r="H103" s="1186"/>
      <c r="I103" s="1186" t="s">
        <v>1061</v>
      </c>
      <c r="J103" s="1186"/>
      <c r="K103" s="1186"/>
      <c r="L103" s="1186"/>
      <c r="M103" s="1186"/>
      <c r="N103" s="1186"/>
      <c r="O103" s="1186"/>
      <c r="P103" s="1186"/>
      <c r="Q103" s="1186" t="s">
        <v>1060</v>
      </c>
      <c r="R103" s="1186"/>
      <c r="S103" s="1186"/>
      <c r="T103" s="1912">
        <v>0.32</v>
      </c>
      <c r="U103" s="1912">
        <v>1.2</v>
      </c>
      <c r="V103" s="1913"/>
      <c r="W103" s="1927">
        <v>2.6880000000000001E-2</v>
      </c>
      <c r="X103" s="1913"/>
      <c r="Y103" s="1913" t="s">
        <v>203</v>
      </c>
      <c r="Z103" s="1913"/>
      <c r="AA103" s="1913" t="s">
        <v>203</v>
      </c>
      <c r="AB103" s="1913"/>
      <c r="AC103" s="1912">
        <v>861.47</v>
      </c>
      <c r="AD103" s="1913"/>
      <c r="AE103" s="1913"/>
      <c r="AF103" s="1913" t="s">
        <v>203</v>
      </c>
      <c r="AG103" s="1912">
        <v>23.16</v>
      </c>
      <c r="AH103" s="1913"/>
    </row>
    <row r="104" spans="1:34" ht="12.2" customHeight="1" x14ac:dyDescent="0.2">
      <c r="A104" s="1186" t="s">
        <v>203</v>
      </c>
      <c r="B104" s="1186" t="s">
        <v>1059</v>
      </c>
      <c r="C104" s="1186"/>
      <c r="D104" s="1186"/>
      <c r="E104" s="1186"/>
      <c r="F104" s="1186"/>
      <c r="G104" s="1186"/>
      <c r="H104" s="1186"/>
      <c r="I104" s="1186" t="s">
        <v>1058</v>
      </c>
      <c r="J104" s="1186"/>
      <c r="K104" s="1186"/>
      <c r="L104" s="1186"/>
      <c r="M104" s="1186"/>
      <c r="N104" s="1186"/>
      <c r="O104" s="1186"/>
      <c r="P104" s="1186"/>
      <c r="Q104" s="1186" t="s">
        <v>203</v>
      </c>
      <c r="R104" s="1186"/>
      <c r="S104" s="1186"/>
      <c r="T104" s="1913" t="s">
        <v>203</v>
      </c>
      <c r="U104" s="1913" t="s">
        <v>203</v>
      </c>
      <c r="V104" s="1913"/>
      <c r="W104" s="1913" t="s">
        <v>203</v>
      </c>
      <c r="X104" s="1913"/>
      <c r="Y104" s="1913" t="s">
        <v>203</v>
      </c>
      <c r="Z104" s="1913"/>
      <c r="AA104" s="1913" t="s">
        <v>203</v>
      </c>
      <c r="AB104" s="1913"/>
      <c r="AC104" s="1913" t="s">
        <v>203</v>
      </c>
      <c r="AD104" s="1913"/>
      <c r="AE104" s="1913"/>
      <c r="AF104" s="1913" t="s">
        <v>203</v>
      </c>
      <c r="AG104" s="1919">
        <v>156.55000000000001</v>
      </c>
      <c r="AH104" s="1920"/>
    </row>
    <row r="105" spans="1:34" ht="48.95" customHeight="1" x14ac:dyDescent="0.2">
      <c r="A105" s="1186" t="s">
        <v>203</v>
      </c>
      <c r="B105" s="1186" t="s">
        <v>1332</v>
      </c>
      <c r="C105" s="1186"/>
      <c r="D105" s="1186"/>
      <c r="E105" s="1186"/>
      <c r="F105" s="1186"/>
      <c r="G105" s="1186"/>
      <c r="H105" s="1186"/>
      <c r="I105" s="1186" t="s">
        <v>1331</v>
      </c>
      <c r="J105" s="1186"/>
      <c r="K105" s="1186"/>
      <c r="L105" s="1186"/>
      <c r="M105" s="1186"/>
      <c r="N105" s="1186"/>
      <c r="O105" s="1186"/>
      <c r="P105" s="1186"/>
      <c r="Q105" s="1186" t="s">
        <v>572</v>
      </c>
      <c r="R105" s="1186"/>
      <c r="S105" s="1186"/>
      <c r="T105" s="1912">
        <v>33.33</v>
      </c>
      <c r="U105" s="1913" t="s">
        <v>203</v>
      </c>
      <c r="V105" s="1913"/>
      <c r="W105" s="1926">
        <v>2.3331</v>
      </c>
      <c r="X105" s="1913"/>
      <c r="Y105" s="1912">
        <v>5.87</v>
      </c>
      <c r="Z105" s="1913"/>
      <c r="AA105" s="1912">
        <v>0.87</v>
      </c>
      <c r="AB105" s="1913"/>
      <c r="AC105" s="1912">
        <v>5.1100000000000003</v>
      </c>
      <c r="AD105" s="1913"/>
      <c r="AE105" s="1913"/>
      <c r="AF105" s="1913" t="s">
        <v>203</v>
      </c>
      <c r="AG105" s="1912">
        <v>11.92</v>
      </c>
      <c r="AH105" s="1913"/>
    </row>
    <row r="106" spans="1:34" ht="12.2" customHeight="1" x14ac:dyDescent="0.2">
      <c r="A106" s="1186" t="s">
        <v>203</v>
      </c>
      <c r="B106" s="1186" t="s">
        <v>1330</v>
      </c>
      <c r="C106" s="1186"/>
      <c r="D106" s="1186"/>
      <c r="E106" s="1186"/>
      <c r="F106" s="1186"/>
      <c r="G106" s="1186"/>
      <c r="H106" s="1186"/>
      <c r="I106" s="1186" t="s">
        <v>1329</v>
      </c>
      <c r="J106" s="1186"/>
      <c r="K106" s="1186"/>
      <c r="L106" s="1186"/>
      <c r="M106" s="1186"/>
      <c r="N106" s="1186"/>
      <c r="O106" s="1186"/>
      <c r="P106" s="1186"/>
      <c r="Q106" s="1186" t="s">
        <v>394</v>
      </c>
      <c r="R106" s="1186"/>
      <c r="S106" s="1186"/>
      <c r="T106" s="1927">
        <v>1.57E-3</v>
      </c>
      <c r="U106" s="1913" t="s">
        <v>203</v>
      </c>
      <c r="V106" s="1913"/>
      <c r="W106" s="1932">
        <v>1.099E-4</v>
      </c>
      <c r="X106" s="1913"/>
      <c r="Y106" s="1912">
        <v>43821.53</v>
      </c>
      <c r="Z106" s="1913"/>
      <c r="AA106" s="1912">
        <v>1.34</v>
      </c>
      <c r="AB106" s="1913"/>
      <c r="AC106" s="1912">
        <v>58720.85</v>
      </c>
      <c r="AD106" s="1913"/>
      <c r="AE106" s="1913"/>
      <c r="AF106" s="1913" t="s">
        <v>203</v>
      </c>
      <c r="AG106" s="1912">
        <v>6.45</v>
      </c>
      <c r="AH106" s="1913"/>
    </row>
    <row r="107" spans="1:34" ht="24.6" customHeight="1" x14ac:dyDescent="0.2">
      <c r="A107" s="1186" t="s">
        <v>203</v>
      </c>
      <c r="B107" s="1186" t="s">
        <v>1117</v>
      </c>
      <c r="C107" s="1186"/>
      <c r="D107" s="1186"/>
      <c r="E107" s="1186"/>
      <c r="F107" s="1186"/>
      <c r="G107" s="1186"/>
      <c r="H107" s="1186"/>
      <c r="I107" s="1186" t="s">
        <v>1116</v>
      </c>
      <c r="J107" s="1186"/>
      <c r="K107" s="1186"/>
      <c r="L107" s="1186"/>
      <c r="M107" s="1186"/>
      <c r="N107" s="1186"/>
      <c r="O107" s="1186"/>
      <c r="P107" s="1186"/>
      <c r="Q107" s="1186" t="s">
        <v>1092</v>
      </c>
      <c r="R107" s="1186"/>
      <c r="S107" s="1186"/>
      <c r="T107" s="1912">
        <v>0.02</v>
      </c>
      <c r="U107" s="1913" t="s">
        <v>203</v>
      </c>
      <c r="V107" s="1913"/>
      <c r="W107" s="1926">
        <v>1.4E-3</v>
      </c>
      <c r="X107" s="1913"/>
      <c r="Y107" s="1912">
        <v>79.88</v>
      </c>
      <c r="Z107" s="1913"/>
      <c r="AA107" s="1912">
        <v>1.42</v>
      </c>
      <c r="AB107" s="1913"/>
      <c r="AC107" s="1912">
        <v>113.43</v>
      </c>
      <c r="AD107" s="1913"/>
      <c r="AE107" s="1913"/>
      <c r="AF107" s="1913" t="s">
        <v>203</v>
      </c>
      <c r="AG107" s="1912">
        <v>0.16</v>
      </c>
      <c r="AH107" s="1913"/>
    </row>
    <row r="108" spans="1:34" ht="12.2" customHeight="1" x14ac:dyDescent="0.2">
      <c r="A108" s="1186" t="s">
        <v>203</v>
      </c>
      <c r="B108" s="1186" t="s">
        <v>2542</v>
      </c>
      <c r="C108" s="1186"/>
      <c r="D108" s="1186"/>
      <c r="E108" s="1186"/>
      <c r="F108" s="1186"/>
      <c r="G108" s="1186"/>
      <c r="H108" s="1186"/>
      <c r="I108" s="1186" t="s">
        <v>2541</v>
      </c>
      <c r="J108" s="1186"/>
      <c r="K108" s="1186"/>
      <c r="L108" s="1186"/>
      <c r="M108" s="1186"/>
      <c r="N108" s="1186"/>
      <c r="O108" s="1186"/>
      <c r="P108" s="1186"/>
      <c r="Q108" s="1186" t="s">
        <v>468</v>
      </c>
      <c r="R108" s="1186"/>
      <c r="S108" s="1186"/>
      <c r="T108" s="1912">
        <v>0.05</v>
      </c>
      <c r="U108" s="1913" t="s">
        <v>203</v>
      </c>
      <c r="V108" s="1913"/>
      <c r="W108" s="1926">
        <v>3.5000000000000001E-3</v>
      </c>
      <c r="X108" s="1913"/>
      <c r="Y108" s="1912">
        <v>28612.6</v>
      </c>
      <c r="Z108" s="1913"/>
      <c r="AA108" s="1912">
        <v>1.29</v>
      </c>
      <c r="AB108" s="1913"/>
      <c r="AC108" s="1912">
        <v>36910.25</v>
      </c>
      <c r="AD108" s="1913"/>
      <c r="AE108" s="1913"/>
      <c r="AF108" s="1913" t="s">
        <v>203</v>
      </c>
      <c r="AG108" s="1912">
        <v>129.19</v>
      </c>
      <c r="AH108" s="1913"/>
    </row>
    <row r="109" spans="1:34" ht="12.2" customHeight="1" x14ac:dyDescent="0.2">
      <c r="A109" s="1186" t="s">
        <v>203</v>
      </c>
      <c r="B109" s="1186" t="s">
        <v>2540</v>
      </c>
      <c r="C109" s="1186"/>
      <c r="D109" s="1186"/>
      <c r="E109" s="1186"/>
      <c r="F109" s="1186"/>
      <c r="G109" s="1186"/>
      <c r="H109" s="1186"/>
      <c r="I109" s="1186" t="s">
        <v>2539</v>
      </c>
      <c r="J109" s="1186"/>
      <c r="K109" s="1186"/>
      <c r="L109" s="1186"/>
      <c r="M109" s="1186"/>
      <c r="N109" s="1186"/>
      <c r="O109" s="1186"/>
      <c r="P109" s="1186"/>
      <c r="Q109" s="1186" t="s">
        <v>1328</v>
      </c>
      <c r="R109" s="1186"/>
      <c r="S109" s="1186"/>
      <c r="T109" s="1926">
        <v>1.2200000000000001E-2</v>
      </c>
      <c r="U109" s="1913" t="s">
        <v>203</v>
      </c>
      <c r="V109" s="1913"/>
      <c r="W109" s="1928">
        <v>8.5400000000000005E-4</v>
      </c>
      <c r="X109" s="1913"/>
      <c r="Y109" s="1912">
        <v>8337.3799999999992</v>
      </c>
      <c r="Z109" s="1913"/>
      <c r="AA109" s="1912">
        <v>1.24</v>
      </c>
      <c r="AB109" s="1913"/>
      <c r="AC109" s="1912">
        <v>10338.35</v>
      </c>
      <c r="AD109" s="1913"/>
      <c r="AE109" s="1913"/>
      <c r="AF109" s="1913" t="s">
        <v>203</v>
      </c>
      <c r="AG109" s="1912">
        <v>8.83</v>
      </c>
      <c r="AH109" s="1913"/>
    </row>
    <row r="110" spans="1:34" ht="12.2" customHeight="1" x14ac:dyDescent="0.2">
      <c r="A110" s="1186" t="s">
        <v>203</v>
      </c>
      <c r="B110" s="1186" t="s">
        <v>203</v>
      </c>
      <c r="C110" s="1186"/>
      <c r="D110" s="1186"/>
      <c r="E110" s="1186"/>
      <c r="F110" s="1186"/>
      <c r="G110" s="1186"/>
      <c r="H110" s="1186"/>
      <c r="I110" s="1924" t="s">
        <v>1057</v>
      </c>
      <c r="J110" s="1924"/>
      <c r="K110" s="1924"/>
      <c r="L110" s="1924"/>
      <c r="M110" s="1924"/>
      <c r="N110" s="1924"/>
      <c r="O110" s="1924"/>
      <c r="P110" s="1924"/>
      <c r="Q110" s="1921" t="s">
        <v>203</v>
      </c>
      <c r="R110" s="1921"/>
      <c r="S110" s="1921"/>
      <c r="T110" s="1921" t="s">
        <v>203</v>
      </c>
      <c r="U110" s="1921" t="s">
        <v>203</v>
      </c>
      <c r="V110" s="1921"/>
      <c r="W110" s="1921" t="s">
        <v>203</v>
      </c>
      <c r="X110" s="1921"/>
      <c r="Y110" s="1921" t="s">
        <v>203</v>
      </c>
      <c r="Z110" s="1921"/>
      <c r="AA110" s="1921" t="s">
        <v>203</v>
      </c>
      <c r="AB110" s="1921"/>
      <c r="AC110" s="1921" t="s">
        <v>203</v>
      </c>
      <c r="AD110" s="1921"/>
      <c r="AE110" s="1921"/>
      <c r="AF110" s="1921" t="s">
        <v>203</v>
      </c>
      <c r="AG110" s="1922">
        <v>2492.14</v>
      </c>
      <c r="AH110" s="1923"/>
    </row>
    <row r="111" spans="1:34" ht="24.6" customHeight="1" x14ac:dyDescent="0.2">
      <c r="A111" s="1186" t="s">
        <v>583</v>
      </c>
      <c r="B111" s="1186" t="s">
        <v>1109</v>
      </c>
      <c r="C111" s="1186"/>
      <c r="D111" s="1186"/>
      <c r="E111" s="1186"/>
      <c r="F111" s="1186"/>
      <c r="G111" s="1186"/>
      <c r="H111" s="1186"/>
      <c r="I111" s="1186" t="s">
        <v>1108</v>
      </c>
      <c r="J111" s="1186"/>
      <c r="K111" s="1186"/>
      <c r="L111" s="1186"/>
      <c r="M111" s="1186"/>
      <c r="N111" s="1186"/>
      <c r="O111" s="1186"/>
      <c r="P111" s="1186"/>
      <c r="Q111" s="1186" t="s">
        <v>249</v>
      </c>
      <c r="R111" s="1186"/>
      <c r="S111" s="1186"/>
      <c r="T111" s="1925">
        <v>2</v>
      </c>
      <c r="U111" s="1913" t="s">
        <v>203</v>
      </c>
      <c r="V111" s="1913"/>
      <c r="W111" s="1912">
        <v>2</v>
      </c>
      <c r="X111" s="1913"/>
      <c r="Y111" s="1913" t="s">
        <v>203</v>
      </c>
      <c r="Z111" s="1913"/>
      <c r="AA111" s="1913" t="s">
        <v>203</v>
      </c>
      <c r="AB111" s="1913"/>
      <c r="AC111" s="1913" t="s">
        <v>203</v>
      </c>
      <c r="AD111" s="1913"/>
      <c r="AE111" s="1913"/>
      <c r="AF111" s="1913" t="s">
        <v>203</v>
      </c>
      <c r="AG111" s="1912">
        <v>37.07</v>
      </c>
      <c r="AH111" s="1913"/>
    </row>
    <row r="112" spans="1:34" ht="12.2" customHeight="1" x14ac:dyDescent="0.2">
      <c r="B112" s="1186" t="s">
        <v>203</v>
      </c>
      <c r="C112" s="1186"/>
      <c r="D112" s="1186"/>
      <c r="E112" s="1186"/>
      <c r="F112" s="1186"/>
      <c r="G112" s="1186"/>
      <c r="H112" s="1186"/>
      <c r="I112" s="1186" t="s">
        <v>1056</v>
      </c>
      <c r="J112" s="1186"/>
      <c r="K112" s="1186"/>
      <c r="L112" s="1186"/>
      <c r="M112" s="1186"/>
      <c r="N112" s="1186"/>
      <c r="O112" s="1186"/>
      <c r="P112" s="1186"/>
      <c r="Q112" s="1186" t="s">
        <v>203</v>
      </c>
      <c r="R112" s="1186"/>
      <c r="S112" s="1186"/>
      <c r="T112" s="1913" t="s">
        <v>203</v>
      </c>
      <c r="U112" s="1913" t="s">
        <v>203</v>
      </c>
      <c r="V112" s="1913"/>
      <c r="W112" s="1913" t="s">
        <v>203</v>
      </c>
      <c r="X112" s="1913"/>
      <c r="Y112" s="1186" t="s">
        <v>203</v>
      </c>
      <c r="Z112" s="1186"/>
      <c r="AA112" s="1186" t="s">
        <v>203</v>
      </c>
      <c r="AB112" s="1186"/>
      <c r="AC112" s="1186" t="s">
        <v>203</v>
      </c>
      <c r="AD112" s="1186"/>
      <c r="AE112" s="1186"/>
      <c r="AF112" s="1186" t="s">
        <v>203</v>
      </c>
      <c r="AG112" s="1912">
        <v>2278.46</v>
      </c>
      <c r="AH112" s="1913"/>
    </row>
    <row r="113" spans="1:34" ht="24.6" customHeight="1" x14ac:dyDescent="0.2">
      <c r="B113" s="1186" t="s">
        <v>1107</v>
      </c>
      <c r="C113" s="1186"/>
      <c r="D113" s="1186"/>
      <c r="E113" s="1186"/>
      <c r="F113" s="1186"/>
      <c r="G113" s="1186"/>
      <c r="H113" s="1186"/>
      <c r="I113" s="1186" t="s">
        <v>1106</v>
      </c>
      <c r="J113" s="1186"/>
      <c r="K113" s="1186"/>
      <c r="L113" s="1186"/>
      <c r="M113" s="1186"/>
      <c r="N113" s="1186"/>
      <c r="O113" s="1186"/>
      <c r="P113" s="1186"/>
      <c r="Q113" s="1186" t="s">
        <v>249</v>
      </c>
      <c r="R113" s="1186"/>
      <c r="S113" s="1186"/>
      <c r="T113" s="1925">
        <v>97</v>
      </c>
      <c r="U113" s="1913" t="s">
        <v>203</v>
      </c>
      <c r="V113" s="1913"/>
      <c r="W113" s="1912">
        <v>97</v>
      </c>
      <c r="X113" s="1913"/>
      <c r="Y113" s="1186" t="s">
        <v>203</v>
      </c>
      <c r="Z113" s="1186"/>
      <c r="AA113" s="1186" t="s">
        <v>203</v>
      </c>
      <c r="AB113" s="1186"/>
      <c r="AC113" s="1186" t="s">
        <v>203</v>
      </c>
      <c r="AD113" s="1186"/>
      <c r="AE113" s="1186"/>
      <c r="AF113" s="1186" t="s">
        <v>203</v>
      </c>
      <c r="AG113" s="1912">
        <v>2210.11</v>
      </c>
      <c r="AH113" s="1913"/>
    </row>
    <row r="114" spans="1:34" ht="24.6" customHeight="1" x14ac:dyDescent="0.2">
      <c r="B114" s="1186" t="s">
        <v>1105</v>
      </c>
      <c r="C114" s="1186"/>
      <c r="D114" s="1186"/>
      <c r="E114" s="1186"/>
      <c r="F114" s="1186"/>
      <c r="G114" s="1186"/>
      <c r="H114" s="1186"/>
      <c r="I114" s="1186" t="s">
        <v>1104</v>
      </c>
      <c r="J114" s="1186"/>
      <c r="K114" s="1186"/>
      <c r="L114" s="1186"/>
      <c r="M114" s="1186"/>
      <c r="N114" s="1186"/>
      <c r="O114" s="1186"/>
      <c r="P114" s="1186"/>
      <c r="Q114" s="1186" t="s">
        <v>249</v>
      </c>
      <c r="R114" s="1186"/>
      <c r="S114" s="1186"/>
      <c r="T114" s="1925">
        <v>51</v>
      </c>
      <c r="U114" s="1913" t="s">
        <v>203</v>
      </c>
      <c r="V114" s="1913"/>
      <c r="W114" s="1912">
        <v>51</v>
      </c>
      <c r="X114" s="1913"/>
      <c r="Y114" s="1186" t="s">
        <v>203</v>
      </c>
      <c r="Z114" s="1186"/>
      <c r="AA114" s="1186" t="s">
        <v>203</v>
      </c>
      <c r="AB114" s="1186"/>
      <c r="AC114" s="1186" t="s">
        <v>203</v>
      </c>
      <c r="AD114" s="1186"/>
      <c r="AE114" s="1186"/>
      <c r="AF114" s="1186" t="s">
        <v>203</v>
      </c>
      <c r="AG114" s="1912">
        <v>1162.01</v>
      </c>
      <c r="AH114" s="1913"/>
    </row>
    <row r="115" spans="1:34" ht="24.6" customHeight="1" x14ac:dyDescent="0.2">
      <c r="A115" s="1921" t="s">
        <v>203</v>
      </c>
      <c r="B115" s="1921" t="s">
        <v>203</v>
      </c>
      <c r="C115" s="1921"/>
      <c r="D115" s="1921"/>
      <c r="E115" s="1921"/>
      <c r="F115" s="1921"/>
      <c r="G115" s="1921"/>
      <c r="H115" s="1921"/>
      <c r="I115" s="1924" t="s">
        <v>246</v>
      </c>
      <c r="J115" s="1924"/>
      <c r="K115" s="1924"/>
      <c r="L115" s="1924"/>
      <c r="M115" s="1924"/>
      <c r="N115" s="1924"/>
      <c r="O115" s="1924"/>
      <c r="P115" s="1924"/>
      <c r="Q115" s="1921" t="s">
        <v>203</v>
      </c>
      <c r="R115" s="1921"/>
      <c r="S115" s="1921"/>
      <c r="T115" s="1921" t="s">
        <v>203</v>
      </c>
      <c r="U115" s="1921" t="s">
        <v>203</v>
      </c>
      <c r="V115" s="1921"/>
      <c r="W115" s="1921" t="s">
        <v>203</v>
      </c>
      <c r="X115" s="1921"/>
      <c r="Y115" s="1921" t="s">
        <v>203</v>
      </c>
      <c r="Z115" s="1921"/>
      <c r="AA115" s="1921" t="s">
        <v>203</v>
      </c>
      <c r="AB115" s="1921"/>
      <c r="AC115" s="1922">
        <v>84304.71</v>
      </c>
      <c r="AD115" s="1923"/>
      <c r="AE115" s="1923"/>
      <c r="AF115" s="1921" t="s">
        <v>203</v>
      </c>
      <c r="AG115" s="1922">
        <v>5901.33</v>
      </c>
      <c r="AH115" s="1923"/>
    </row>
    <row r="116" spans="1:34" ht="61.35" customHeight="1" x14ac:dyDescent="0.2">
      <c r="A116" s="1918" t="s">
        <v>267</v>
      </c>
      <c r="B116" s="1918" t="s">
        <v>2582</v>
      </c>
      <c r="C116" s="1918"/>
      <c r="D116" s="1918"/>
      <c r="E116" s="1918"/>
      <c r="F116" s="1918"/>
      <c r="G116" s="1918"/>
      <c r="H116" s="1918"/>
      <c r="I116" s="1918" t="s">
        <v>2797</v>
      </c>
      <c r="J116" s="1918"/>
      <c r="K116" s="1918"/>
      <c r="L116" s="1918"/>
      <c r="M116" s="1918"/>
      <c r="N116" s="1918"/>
      <c r="O116" s="1918"/>
      <c r="P116" s="1918"/>
      <c r="Q116" s="1918" t="s">
        <v>468</v>
      </c>
      <c r="R116" s="1918"/>
      <c r="S116" s="1918"/>
      <c r="T116" s="1912">
        <v>0.08</v>
      </c>
      <c r="U116" s="1913" t="s">
        <v>203</v>
      </c>
      <c r="V116" s="1913"/>
      <c r="W116" s="1919">
        <v>0.08</v>
      </c>
      <c r="X116" s="1920"/>
      <c r="Y116" s="1913" t="s">
        <v>203</v>
      </c>
      <c r="Z116" s="1913"/>
      <c r="AA116" s="1913" t="s">
        <v>203</v>
      </c>
      <c r="AB116" s="1913"/>
      <c r="AC116" s="1913" t="s">
        <v>203</v>
      </c>
      <c r="AD116" s="1913"/>
      <c r="AE116" s="1913"/>
      <c r="AF116" s="1913" t="s">
        <v>203</v>
      </c>
      <c r="AG116" s="1913" t="s">
        <v>203</v>
      </c>
      <c r="AH116" s="1913"/>
    </row>
    <row r="117" spans="1:34" ht="12.2" customHeight="1" x14ac:dyDescent="0.2">
      <c r="A117" s="1186" t="s">
        <v>203</v>
      </c>
      <c r="B117" s="1186" t="s">
        <v>1077</v>
      </c>
      <c r="C117" s="1186"/>
      <c r="D117" s="1186"/>
      <c r="E117" s="1186"/>
      <c r="F117" s="1186"/>
      <c r="G117" s="1186"/>
      <c r="H117" s="1186"/>
      <c r="I117" s="1186" t="s">
        <v>1076</v>
      </c>
      <c r="J117" s="1186"/>
      <c r="K117" s="1186"/>
      <c r="L117" s="1186"/>
      <c r="M117" s="1186"/>
      <c r="N117" s="1186"/>
      <c r="O117" s="1186"/>
      <c r="P117" s="1186"/>
      <c r="Q117" s="1186" t="s">
        <v>1060</v>
      </c>
      <c r="R117" s="1186"/>
      <c r="S117" s="1186"/>
      <c r="T117" s="1913" t="s">
        <v>203</v>
      </c>
      <c r="U117" s="1913" t="s">
        <v>203</v>
      </c>
      <c r="V117" s="1913"/>
      <c r="W117" s="1928">
        <v>2.2901760000000002</v>
      </c>
      <c r="X117" s="1913"/>
      <c r="Y117" s="1913" t="s">
        <v>203</v>
      </c>
      <c r="Z117" s="1913"/>
      <c r="AA117" s="1913" t="s">
        <v>203</v>
      </c>
      <c r="AB117" s="1913"/>
      <c r="AC117" s="1913" t="s">
        <v>203</v>
      </c>
      <c r="AD117" s="1913"/>
      <c r="AE117" s="1913"/>
      <c r="AF117" s="1913" t="s">
        <v>203</v>
      </c>
      <c r="AG117" s="1919">
        <v>1928.76</v>
      </c>
      <c r="AH117" s="1920"/>
    </row>
    <row r="118" spans="1:34" ht="12.2" customHeight="1" x14ac:dyDescent="0.2">
      <c r="A118" s="1186" t="s">
        <v>203</v>
      </c>
      <c r="B118" s="1186" t="s">
        <v>1132</v>
      </c>
      <c r="C118" s="1186"/>
      <c r="D118" s="1186"/>
      <c r="E118" s="1186"/>
      <c r="F118" s="1186"/>
      <c r="G118" s="1186"/>
      <c r="H118" s="1186"/>
      <c r="I118" s="1186" t="s">
        <v>1131</v>
      </c>
      <c r="J118" s="1186"/>
      <c r="K118" s="1186"/>
      <c r="L118" s="1186"/>
      <c r="M118" s="1186"/>
      <c r="N118" s="1186"/>
      <c r="O118" s="1186"/>
      <c r="P118" s="1186"/>
      <c r="Q118" s="1186" t="s">
        <v>1060</v>
      </c>
      <c r="R118" s="1186"/>
      <c r="S118" s="1186"/>
      <c r="T118" s="1912">
        <v>22.72</v>
      </c>
      <c r="U118" s="1912">
        <v>1.26</v>
      </c>
      <c r="V118" s="1913"/>
      <c r="W118" s="1928">
        <v>2.2901760000000002</v>
      </c>
      <c r="X118" s="1913"/>
      <c r="Y118" s="1913" t="s">
        <v>203</v>
      </c>
      <c r="Z118" s="1913"/>
      <c r="AA118" s="1913" t="s">
        <v>203</v>
      </c>
      <c r="AB118" s="1913"/>
      <c r="AC118" s="1912">
        <v>842.19</v>
      </c>
      <c r="AD118" s="1913"/>
      <c r="AE118" s="1913"/>
      <c r="AF118" s="1913" t="s">
        <v>203</v>
      </c>
      <c r="AG118" s="1912">
        <v>1928.76</v>
      </c>
      <c r="AH118" s="1913"/>
    </row>
    <row r="119" spans="1:34" ht="12.2" customHeight="1" x14ac:dyDescent="0.2">
      <c r="A119" s="1186" t="s">
        <v>203</v>
      </c>
      <c r="B119" s="1186" t="s">
        <v>1073</v>
      </c>
      <c r="C119" s="1186"/>
      <c r="D119" s="1186"/>
      <c r="E119" s="1186"/>
      <c r="F119" s="1186"/>
      <c r="G119" s="1186"/>
      <c r="H119" s="1186"/>
      <c r="I119" s="1186" t="s">
        <v>258</v>
      </c>
      <c r="J119" s="1186"/>
      <c r="K119" s="1186"/>
      <c r="L119" s="1186"/>
      <c r="M119" s="1186"/>
      <c r="N119" s="1186"/>
      <c r="O119" s="1186"/>
      <c r="P119" s="1186"/>
      <c r="Q119" s="1186" t="s">
        <v>203</v>
      </c>
      <c r="R119" s="1186"/>
      <c r="S119" s="1186"/>
      <c r="T119" s="1913" t="s">
        <v>203</v>
      </c>
      <c r="U119" s="1913" t="s">
        <v>203</v>
      </c>
      <c r="V119" s="1913"/>
      <c r="W119" s="1913" t="s">
        <v>203</v>
      </c>
      <c r="X119" s="1913"/>
      <c r="Y119" s="1913" t="s">
        <v>203</v>
      </c>
      <c r="Z119" s="1913"/>
      <c r="AA119" s="1913" t="s">
        <v>203</v>
      </c>
      <c r="AB119" s="1913"/>
      <c r="AC119" s="1913" t="s">
        <v>203</v>
      </c>
      <c r="AD119" s="1913"/>
      <c r="AE119" s="1913"/>
      <c r="AF119" s="1913" t="s">
        <v>203</v>
      </c>
      <c r="AG119" s="1919">
        <v>0</v>
      </c>
      <c r="AH119" s="1920"/>
    </row>
    <row r="120" spans="1:34" ht="12.2" customHeight="1" x14ac:dyDescent="0.2">
      <c r="A120" s="1916" t="s">
        <v>203</v>
      </c>
      <c r="B120" s="1916" t="s">
        <v>203</v>
      </c>
      <c r="C120" s="1916"/>
      <c r="D120" s="1916"/>
      <c r="E120" s="1916"/>
      <c r="F120" s="1916"/>
      <c r="G120" s="1916"/>
      <c r="H120" s="1916"/>
      <c r="I120" s="1916" t="s">
        <v>1072</v>
      </c>
      <c r="J120" s="1916"/>
      <c r="K120" s="1916"/>
      <c r="L120" s="1916"/>
      <c r="M120" s="1916"/>
      <c r="N120" s="1916"/>
      <c r="O120" s="1916"/>
      <c r="P120" s="1916"/>
      <c r="Q120" s="1916" t="s">
        <v>1060</v>
      </c>
      <c r="R120" s="1916"/>
      <c r="S120" s="1916"/>
      <c r="T120" s="1917" t="s">
        <v>203</v>
      </c>
      <c r="U120" s="1917" t="s">
        <v>203</v>
      </c>
      <c r="V120" s="1917"/>
      <c r="W120" s="1935">
        <v>0</v>
      </c>
      <c r="X120" s="1917"/>
      <c r="Y120" s="1917" t="s">
        <v>203</v>
      </c>
      <c r="Z120" s="1917"/>
      <c r="AA120" s="1917" t="s">
        <v>203</v>
      </c>
      <c r="AB120" s="1917"/>
      <c r="AC120" s="1917" t="s">
        <v>203</v>
      </c>
      <c r="AD120" s="1917"/>
      <c r="AE120" s="1917"/>
      <c r="AF120" s="1917" t="s">
        <v>203</v>
      </c>
      <c r="AG120" s="1919">
        <v>0</v>
      </c>
      <c r="AH120" s="1920"/>
    </row>
    <row r="121" spans="1:34" ht="12.2" customHeight="1" x14ac:dyDescent="0.2">
      <c r="A121" s="1186" t="s">
        <v>203</v>
      </c>
      <c r="B121" s="1186" t="s">
        <v>1059</v>
      </c>
      <c r="C121" s="1186"/>
      <c r="D121" s="1186"/>
      <c r="E121" s="1186"/>
      <c r="F121" s="1186"/>
      <c r="G121" s="1186"/>
      <c r="H121" s="1186"/>
      <c r="I121" s="1186" t="s">
        <v>1058</v>
      </c>
      <c r="J121" s="1186"/>
      <c r="K121" s="1186"/>
      <c r="L121" s="1186"/>
      <c r="M121" s="1186"/>
      <c r="N121" s="1186"/>
      <c r="O121" s="1186"/>
      <c r="P121" s="1186"/>
      <c r="Q121" s="1186" t="s">
        <v>203</v>
      </c>
      <c r="R121" s="1186"/>
      <c r="S121" s="1186"/>
      <c r="T121" s="1913" t="s">
        <v>203</v>
      </c>
      <c r="U121" s="1913" t="s">
        <v>203</v>
      </c>
      <c r="V121" s="1913"/>
      <c r="W121" s="1913" t="s">
        <v>203</v>
      </c>
      <c r="X121" s="1913"/>
      <c r="Y121" s="1913" t="s">
        <v>203</v>
      </c>
      <c r="Z121" s="1913"/>
      <c r="AA121" s="1913" t="s">
        <v>203</v>
      </c>
      <c r="AB121" s="1913"/>
      <c r="AC121" s="1913" t="s">
        <v>203</v>
      </c>
      <c r="AD121" s="1913"/>
      <c r="AE121" s="1913"/>
      <c r="AF121" s="1913" t="s">
        <v>203</v>
      </c>
      <c r="AG121" s="1919">
        <v>0</v>
      </c>
      <c r="AH121" s="1920"/>
    </row>
    <row r="122" spans="1:34" ht="12.2" customHeight="1" x14ac:dyDescent="0.2">
      <c r="A122" s="1186" t="s">
        <v>203</v>
      </c>
      <c r="B122" s="1186" t="s">
        <v>203</v>
      </c>
      <c r="C122" s="1186"/>
      <c r="D122" s="1186"/>
      <c r="E122" s="1186"/>
      <c r="F122" s="1186"/>
      <c r="G122" s="1186"/>
      <c r="H122" s="1186"/>
      <c r="I122" s="1924" t="s">
        <v>1057</v>
      </c>
      <c r="J122" s="1924"/>
      <c r="K122" s="1924"/>
      <c r="L122" s="1924"/>
      <c r="M122" s="1924"/>
      <c r="N122" s="1924"/>
      <c r="O122" s="1924"/>
      <c r="P122" s="1924"/>
      <c r="Q122" s="1921" t="s">
        <v>203</v>
      </c>
      <c r="R122" s="1921"/>
      <c r="S122" s="1921"/>
      <c r="T122" s="1921" t="s">
        <v>203</v>
      </c>
      <c r="U122" s="1921" t="s">
        <v>203</v>
      </c>
      <c r="V122" s="1921"/>
      <c r="W122" s="1921" t="s">
        <v>203</v>
      </c>
      <c r="X122" s="1921"/>
      <c r="Y122" s="1921" t="s">
        <v>203</v>
      </c>
      <c r="Z122" s="1921"/>
      <c r="AA122" s="1921" t="s">
        <v>203</v>
      </c>
      <c r="AB122" s="1921"/>
      <c r="AC122" s="1921" t="s">
        <v>203</v>
      </c>
      <c r="AD122" s="1921"/>
      <c r="AE122" s="1921"/>
      <c r="AF122" s="1921" t="s">
        <v>203</v>
      </c>
      <c r="AG122" s="1922">
        <v>1928.76</v>
      </c>
      <c r="AH122" s="1923"/>
    </row>
    <row r="123" spans="1:34" ht="24.6" customHeight="1" x14ac:dyDescent="0.2">
      <c r="A123" s="1186" t="s">
        <v>1667</v>
      </c>
      <c r="B123" s="1186" t="s">
        <v>1109</v>
      </c>
      <c r="C123" s="1186"/>
      <c r="D123" s="1186"/>
      <c r="E123" s="1186"/>
      <c r="F123" s="1186"/>
      <c r="G123" s="1186"/>
      <c r="H123" s="1186"/>
      <c r="I123" s="1186" t="s">
        <v>1108</v>
      </c>
      <c r="J123" s="1186"/>
      <c r="K123" s="1186"/>
      <c r="L123" s="1186"/>
      <c r="M123" s="1186"/>
      <c r="N123" s="1186"/>
      <c r="O123" s="1186"/>
      <c r="P123" s="1186"/>
      <c r="Q123" s="1186" t="s">
        <v>249</v>
      </c>
      <c r="R123" s="1186"/>
      <c r="S123" s="1186"/>
      <c r="T123" s="1925">
        <v>2</v>
      </c>
      <c r="U123" s="1913" t="s">
        <v>203</v>
      </c>
      <c r="V123" s="1913"/>
      <c r="W123" s="1912">
        <v>2</v>
      </c>
      <c r="X123" s="1913"/>
      <c r="Y123" s="1913" t="s">
        <v>203</v>
      </c>
      <c r="Z123" s="1913"/>
      <c r="AA123" s="1913" t="s">
        <v>203</v>
      </c>
      <c r="AB123" s="1913"/>
      <c r="AC123" s="1913" t="s">
        <v>203</v>
      </c>
      <c r="AD123" s="1913"/>
      <c r="AE123" s="1913"/>
      <c r="AF123" s="1913" t="s">
        <v>203</v>
      </c>
      <c r="AG123" s="1912">
        <v>30.62</v>
      </c>
      <c r="AH123" s="1913"/>
    </row>
    <row r="124" spans="1:34" ht="12.2" customHeight="1" x14ac:dyDescent="0.2">
      <c r="B124" s="1186" t="s">
        <v>203</v>
      </c>
      <c r="C124" s="1186"/>
      <c r="D124" s="1186"/>
      <c r="E124" s="1186"/>
      <c r="F124" s="1186"/>
      <c r="G124" s="1186"/>
      <c r="H124" s="1186"/>
      <c r="I124" s="1186" t="s">
        <v>1056</v>
      </c>
      <c r="J124" s="1186"/>
      <c r="K124" s="1186"/>
      <c r="L124" s="1186"/>
      <c r="M124" s="1186"/>
      <c r="N124" s="1186"/>
      <c r="O124" s="1186"/>
      <c r="P124" s="1186"/>
      <c r="Q124" s="1186" t="s">
        <v>203</v>
      </c>
      <c r="R124" s="1186"/>
      <c r="S124" s="1186"/>
      <c r="T124" s="1913" t="s">
        <v>203</v>
      </c>
      <c r="U124" s="1913" t="s">
        <v>203</v>
      </c>
      <c r="V124" s="1913"/>
      <c r="W124" s="1913" t="s">
        <v>203</v>
      </c>
      <c r="X124" s="1913"/>
      <c r="Y124" s="1186" t="s">
        <v>203</v>
      </c>
      <c r="Z124" s="1186"/>
      <c r="AA124" s="1186" t="s">
        <v>203</v>
      </c>
      <c r="AB124" s="1186"/>
      <c r="AC124" s="1186" t="s">
        <v>203</v>
      </c>
      <c r="AD124" s="1186"/>
      <c r="AE124" s="1186"/>
      <c r="AF124" s="1186" t="s">
        <v>203</v>
      </c>
      <c r="AG124" s="1912">
        <v>1928.76</v>
      </c>
      <c r="AH124" s="1913"/>
    </row>
    <row r="125" spans="1:34" ht="24.6" customHeight="1" x14ac:dyDescent="0.2">
      <c r="B125" s="1186" t="s">
        <v>1107</v>
      </c>
      <c r="C125" s="1186"/>
      <c r="D125" s="1186"/>
      <c r="E125" s="1186"/>
      <c r="F125" s="1186"/>
      <c r="G125" s="1186"/>
      <c r="H125" s="1186"/>
      <c r="I125" s="1186" t="s">
        <v>1106</v>
      </c>
      <c r="J125" s="1186"/>
      <c r="K125" s="1186"/>
      <c r="L125" s="1186"/>
      <c r="M125" s="1186"/>
      <c r="N125" s="1186"/>
      <c r="O125" s="1186"/>
      <c r="P125" s="1186"/>
      <c r="Q125" s="1186" t="s">
        <v>249</v>
      </c>
      <c r="R125" s="1186"/>
      <c r="S125" s="1186"/>
      <c r="T125" s="1925">
        <v>97</v>
      </c>
      <c r="U125" s="1913" t="s">
        <v>203</v>
      </c>
      <c r="V125" s="1913"/>
      <c r="W125" s="1912">
        <v>97</v>
      </c>
      <c r="X125" s="1913"/>
      <c r="Y125" s="1186" t="s">
        <v>203</v>
      </c>
      <c r="Z125" s="1186"/>
      <c r="AA125" s="1186" t="s">
        <v>203</v>
      </c>
      <c r="AB125" s="1186"/>
      <c r="AC125" s="1186" t="s">
        <v>203</v>
      </c>
      <c r="AD125" s="1186"/>
      <c r="AE125" s="1186"/>
      <c r="AF125" s="1186" t="s">
        <v>203</v>
      </c>
      <c r="AG125" s="1912">
        <v>1870.9</v>
      </c>
      <c r="AH125" s="1913"/>
    </row>
    <row r="126" spans="1:34" ht="24.6" customHeight="1" x14ac:dyDescent="0.2">
      <c r="B126" s="1186" t="s">
        <v>1105</v>
      </c>
      <c r="C126" s="1186"/>
      <c r="D126" s="1186"/>
      <c r="E126" s="1186"/>
      <c r="F126" s="1186"/>
      <c r="G126" s="1186"/>
      <c r="H126" s="1186"/>
      <c r="I126" s="1186" t="s">
        <v>1104</v>
      </c>
      <c r="J126" s="1186"/>
      <c r="K126" s="1186"/>
      <c r="L126" s="1186"/>
      <c r="M126" s="1186"/>
      <c r="N126" s="1186"/>
      <c r="O126" s="1186"/>
      <c r="P126" s="1186"/>
      <c r="Q126" s="1186" t="s">
        <v>249</v>
      </c>
      <c r="R126" s="1186"/>
      <c r="S126" s="1186"/>
      <c r="T126" s="1925">
        <v>51</v>
      </c>
      <c r="U126" s="1913" t="s">
        <v>203</v>
      </c>
      <c r="V126" s="1913"/>
      <c r="W126" s="1912">
        <v>51</v>
      </c>
      <c r="X126" s="1913"/>
      <c r="Y126" s="1186" t="s">
        <v>203</v>
      </c>
      <c r="Z126" s="1186"/>
      <c r="AA126" s="1186" t="s">
        <v>203</v>
      </c>
      <c r="AB126" s="1186"/>
      <c r="AC126" s="1186" t="s">
        <v>203</v>
      </c>
      <c r="AD126" s="1186"/>
      <c r="AE126" s="1186"/>
      <c r="AF126" s="1186" t="s">
        <v>203</v>
      </c>
      <c r="AG126" s="1912">
        <v>983.67</v>
      </c>
      <c r="AH126" s="1913"/>
    </row>
    <row r="127" spans="1:34" ht="24.6" customHeight="1" x14ac:dyDescent="0.2">
      <c r="A127" s="1921" t="s">
        <v>203</v>
      </c>
      <c r="B127" s="1921" t="s">
        <v>203</v>
      </c>
      <c r="C127" s="1921"/>
      <c r="D127" s="1921"/>
      <c r="E127" s="1921"/>
      <c r="F127" s="1921"/>
      <c r="G127" s="1921"/>
      <c r="H127" s="1921"/>
      <c r="I127" s="1924" t="s">
        <v>246</v>
      </c>
      <c r="J127" s="1924"/>
      <c r="K127" s="1924"/>
      <c r="L127" s="1924"/>
      <c r="M127" s="1924"/>
      <c r="N127" s="1924"/>
      <c r="O127" s="1924"/>
      <c r="P127" s="1924"/>
      <c r="Q127" s="1921" t="s">
        <v>203</v>
      </c>
      <c r="R127" s="1921"/>
      <c r="S127" s="1921"/>
      <c r="T127" s="1921" t="s">
        <v>203</v>
      </c>
      <c r="U127" s="1921" t="s">
        <v>203</v>
      </c>
      <c r="V127" s="1921"/>
      <c r="W127" s="1921" t="s">
        <v>203</v>
      </c>
      <c r="X127" s="1921"/>
      <c r="Y127" s="1921" t="s">
        <v>203</v>
      </c>
      <c r="Z127" s="1921"/>
      <c r="AA127" s="1921" t="s">
        <v>203</v>
      </c>
      <c r="AB127" s="1921"/>
      <c r="AC127" s="1922">
        <v>60174.38</v>
      </c>
      <c r="AD127" s="1923"/>
      <c r="AE127" s="1923"/>
      <c r="AF127" s="1921" t="s">
        <v>203</v>
      </c>
      <c r="AG127" s="1922">
        <v>4813.95</v>
      </c>
      <c r="AH127" s="1923"/>
    </row>
    <row r="128" spans="1:34" ht="48.95" customHeight="1" x14ac:dyDescent="0.2">
      <c r="A128" s="1918" t="s">
        <v>265</v>
      </c>
      <c r="B128" s="1918" t="s">
        <v>2692</v>
      </c>
      <c r="C128" s="1918"/>
      <c r="D128" s="1918"/>
      <c r="E128" s="1918"/>
      <c r="F128" s="1918"/>
      <c r="G128" s="1918"/>
      <c r="H128" s="1918"/>
      <c r="I128" s="1918" t="s">
        <v>2691</v>
      </c>
      <c r="J128" s="1918"/>
      <c r="K128" s="1918"/>
      <c r="L128" s="1918"/>
      <c r="M128" s="1918"/>
      <c r="N128" s="1918"/>
      <c r="O128" s="1918"/>
      <c r="P128" s="1918"/>
      <c r="Q128" s="1918" t="s">
        <v>411</v>
      </c>
      <c r="R128" s="1918"/>
      <c r="S128" s="1918"/>
      <c r="T128" s="1930">
        <v>1.4999999999999999E-2</v>
      </c>
      <c r="U128" s="1913" t="s">
        <v>203</v>
      </c>
      <c r="V128" s="1913"/>
      <c r="W128" s="1929">
        <v>1.4999999999999999E-2</v>
      </c>
      <c r="X128" s="1920"/>
      <c r="Y128" s="1913" t="s">
        <v>203</v>
      </c>
      <c r="Z128" s="1913"/>
      <c r="AA128" s="1913" t="s">
        <v>203</v>
      </c>
      <c r="AB128" s="1913"/>
      <c r="AC128" s="1913" t="s">
        <v>203</v>
      </c>
      <c r="AD128" s="1913"/>
      <c r="AE128" s="1913"/>
      <c r="AF128" s="1913" t="s">
        <v>203</v>
      </c>
      <c r="AG128" s="1913" t="s">
        <v>203</v>
      </c>
      <c r="AH128" s="1913"/>
    </row>
    <row r="129" spans="1:34" ht="12.2" customHeight="1" x14ac:dyDescent="0.2">
      <c r="A129" s="1186" t="s">
        <v>203</v>
      </c>
      <c r="B129" s="1186" t="s">
        <v>1077</v>
      </c>
      <c r="C129" s="1186"/>
      <c r="D129" s="1186"/>
      <c r="E129" s="1186"/>
      <c r="F129" s="1186"/>
      <c r="G129" s="1186"/>
      <c r="H129" s="1186"/>
      <c r="I129" s="1186" t="s">
        <v>1076</v>
      </c>
      <c r="J129" s="1186"/>
      <c r="K129" s="1186"/>
      <c r="L129" s="1186"/>
      <c r="M129" s="1186"/>
      <c r="N129" s="1186"/>
      <c r="O129" s="1186"/>
      <c r="P129" s="1186"/>
      <c r="Q129" s="1186" t="s">
        <v>1060</v>
      </c>
      <c r="R129" s="1186"/>
      <c r="S129" s="1186"/>
      <c r="T129" s="1913" t="s">
        <v>203</v>
      </c>
      <c r="U129" s="1913" t="s">
        <v>203</v>
      </c>
      <c r="V129" s="1913"/>
      <c r="W129" s="1930">
        <v>0.33300000000000002</v>
      </c>
      <c r="X129" s="1913"/>
      <c r="Y129" s="1913" t="s">
        <v>203</v>
      </c>
      <c r="Z129" s="1913"/>
      <c r="AA129" s="1913" t="s">
        <v>203</v>
      </c>
      <c r="AB129" s="1913"/>
      <c r="AC129" s="1913" t="s">
        <v>203</v>
      </c>
      <c r="AD129" s="1913"/>
      <c r="AE129" s="1913"/>
      <c r="AF129" s="1913" t="s">
        <v>203</v>
      </c>
      <c r="AG129" s="1919">
        <v>280.45</v>
      </c>
      <c r="AH129" s="1920"/>
    </row>
    <row r="130" spans="1:34" ht="12.2" customHeight="1" x14ac:dyDescent="0.2">
      <c r="A130" s="1186" t="s">
        <v>203</v>
      </c>
      <c r="B130" s="1186" t="s">
        <v>1132</v>
      </c>
      <c r="C130" s="1186"/>
      <c r="D130" s="1186"/>
      <c r="E130" s="1186"/>
      <c r="F130" s="1186"/>
      <c r="G130" s="1186"/>
      <c r="H130" s="1186"/>
      <c r="I130" s="1186" t="s">
        <v>1131</v>
      </c>
      <c r="J130" s="1186"/>
      <c r="K130" s="1186"/>
      <c r="L130" s="1186"/>
      <c r="M130" s="1186"/>
      <c r="N130" s="1186"/>
      <c r="O130" s="1186"/>
      <c r="P130" s="1186"/>
      <c r="Q130" s="1186" t="s">
        <v>1060</v>
      </c>
      <c r="R130" s="1186"/>
      <c r="S130" s="1186"/>
      <c r="T130" s="1937">
        <v>18.5</v>
      </c>
      <c r="U130" s="1912">
        <v>1.2</v>
      </c>
      <c r="V130" s="1913"/>
      <c r="W130" s="1930">
        <v>0.33300000000000002</v>
      </c>
      <c r="X130" s="1913"/>
      <c r="Y130" s="1913" t="s">
        <v>203</v>
      </c>
      <c r="Z130" s="1913"/>
      <c r="AA130" s="1913" t="s">
        <v>203</v>
      </c>
      <c r="AB130" s="1913"/>
      <c r="AC130" s="1912">
        <v>842.19</v>
      </c>
      <c r="AD130" s="1913"/>
      <c r="AE130" s="1913"/>
      <c r="AF130" s="1913" t="s">
        <v>203</v>
      </c>
      <c r="AG130" s="1912">
        <v>280.45</v>
      </c>
      <c r="AH130" s="1913"/>
    </row>
    <row r="131" spans="1:34" ht="12.2" customHeight="1" x14ac:dyDescent="0.2">
      <c r="A131" s="1186" t="s">
        <v>203</v>
      </c>
      <c r="B131" s="1186" t="s">
        <v>1073</v>
      </c>
      <c r="C131" s="1186"/>
      <c r="D131" s="1186"/>
      <c r="E131" s="1186"/>
      <c r="F131" s="1186"/>
      <c r="G131" s="1186"/>
      <c r="H131" s="1186"/>
      <c r="I131" s="1186" t="s">
        <v>258</v>
      </c>
      <c r="J131" s="1186"/>
      <c r="K131" s="1186"/>
      <c r="L131" s="1186"/>
      <c r="M131" s="1186"/>
      <c r="N131" s="1186"/>
      <c r="O131" s="1186"/>
      <c r="P131" s="1186"/>
      <c r="Q131" s="1186" t="s">
        <v>203</v>
      </c>
      <c r="R131" s="1186"/>
      <c r="S131" s="1186"/>
      <c r="T131" s="1913" t="s">
        <v>203</v>
      </c>
      <c r="U131" s="1913" t="s">
        <v>203</v>
      </c>
      <c r="V131" s="1913"/>
      <c r="W131" s="1913" t="s">
        <v>203</v>
      </c>
      <c r="X131" s="1913"/>
      <c r="Y131" s="1913" t="s">
        <v>203</v>
      </c>
      <c r="Z131" s="1913"/>
      <c r="AA131" s="1913" t="s">
        <v>203</v>
      </c>
      <c r="AB131" s="1913"/>
      <c r="AC131" s="1913" t="s">
        <v>203</v>
      </c>
      <c r="AD131" s="1913"/>
      <c r="AE131" s="1913"/>
      <c r="AF131" s="1913" t="s">
        <v>203</v>
      </c>
      <c r="AG131" s="1919">
        <v>8.31</v>
      </c>
      <c r="AH131" s="1920"/>
    </row>
    <row r="132" spans="1:34" ht="12.2" customHeight="1" x14ac:dyDescent="0.2">
      <c r="A132" s="1916" t="s">
        <v>203</v>
      </c>
      <c r="B132" s="1916" t="s">
        <v>203</v>
      </c>
      <c r="C132" s="1916"/>
      <c r="D132" s="1916"/>
      <c r="E132" s="1916"/>
      <c r="F132" s="1916"/>
      <c r="G132" s="1916"/>
      <c r="H132" s="1916"/>
      <c r="I132" s="1916" t="s">
        <v>1072</v>
      </c>
      <c r="J132" s="1916"/>
      <c r="K132" s="1916"/>
      <c r="L132" s="1916"/>
      <c r="M132" s="1916"/>
      <c r="N132" s="1916"/>
      <c r="O132" s="1916"/>
      <c r="P132" s="1916"/>
      <c r="Q132" s="1916" t="s">
        <v>1060</v>
      </c>
      <c r="R132" s="1916"/>
      <c r="S132" s="1916"/>
      <c r="T132" s="1917" t="s">
        <v>203</v>
      </c>
      <c r="U132" s="1917" t="s">
        <v>203</v>
      </c>
      <c r="V132" s="1917"/>
      <c r="W132" s="1941">
        <v>6.1199999999999996E-3</v>
      </c>
      <c r="X132" s="1917"/>
      <c r="Y132" s="1917" t="s">
        <v>203</v>
      </c>
      <c r="Z132" s="1917"/>
      <c r="AA132" s="1917" t="s">
        <v>203</v>
      </c>
      <c r="AB132" s="1917"/>
      <c r="AC132" s="1917" t="s">
        <v>203</v>
      </c>
      <c r="AD132" s="1917"/>
      <c r="AE132" s="1917"/>
      <c r="AF132" s="1917" t="s">
        <v>203</v>
      </c>
      <c r="AG132" s="1919">
        <v>6.18</v>
      </c>
      <c r="AH132" s="1920"/>
    </row>
    <row r="133" spans="1:34" ht="24.6" customHeight="1" x14ac:dyDescent="0.2">
      <c r="A133" s="1186" t="s">
        <v>203</v>
      </c>
      <c r="B133" s="1186" t="s">
        <v>1114</v>
      </c>
      <c r="C133" s="1186"/>
      <c r="D133" s="1186"/>
      <c r="E133" s="1186"/>
      <c r="F133" s="1186"/>
      <c r="G133" s="1186"/>
      <c r="H133" s="1186"/>
      <c r="I133" s="1186" t="s">
        <v>1113</v>
      </c>
      <c r="J133" s="1186"/>
      <c r="K133" s="1186"/>
      <c r="L133" s="1186"/>
      <c r="M133" s="1186"/>
      <c r="N133" s="1186"/>
      <c r="O133" s="1186"/>
      <c r="P133" s="1186"/>
      <c r="Q133" s="1186" t="s">
        <v>1063</v>
      </c>
      <c r="R133" s="1186"/>
      <c r="S133" s="1186"/>
      <c r="T133" s="1912">
        <v>0.17</v>
      </c>
      <c r="U133" s="1912">
        <v>1.2</v>
      </c>
      <c r="V133" s="1913"/>
      <c r="W133" s="1927">
        <v>3.0599999999999998E-3</v>
      </c>
      <c r="X133" s="1913"/>
      <c r="Y133" s="1913" t="s">
        <v>203</v>
      </c>
      <c r="Z133" s="1913"/>
      <c r="AA133" s="1913" t="s">
        <v>203</v>
      </c>
      <c r="AB133" s="1913"/>
      <c r="AC133" s="1912">
        <v>1582.31</v>
      </c>
      <c r="AD133" s="1913"/>
      <c r="AE133" s="1913"/>
      <c r="AF133" s="1913" t="s">
        <v>203</v>
      </c>
      <c r="AG133" s="1912">
        <v>4.84</v>
      </c>
      <c r="AH133" s="1913"/>
    </row>
    <row r="134" spans="1:34" ht="12.2" customHeight="1" x14ac:dyDescent="0.2">
      <c r="A134" s="1186" t="s">
        <v>203</v>
      </c>
      <c r="B134" s="1186" t="s">
        <v>1112</v>
      </c>
      <c r="C134" s="1186"/>
      <c r="D134" s="1186"/>
      <c r="E134" s="1186"/>
      <c r="F134" s="1186"/>
      <c r="G134" s="1186"/>
      <c r="H134" s="1186"/>
      <c r="I134" s="1186" t="s">
        <v>1111</v>
      </c>
      <c r="J134" s="1186"/>
      <c r="K134" s="1186"/>
      <c r="L134" s="1186"/>
      <c r="M134" s="1186"/>
      <c r="N134" s="1186"/>
      <c r="O134" s="1186"/>
      <c r="P134" s="1186"/>
      <c r="Q134" s="1186" t="s">
        <v>1060</v>
      </c>
      <c r="R134" s="1186"/>
      <c r="S134" s="1186"/>
      <c r="T134" s="1912">
        <v>0.17</v>
      </c>
      <c r="U134" s="1912">
        <v>1.2</v>
      </c>
      <c r="V134" s="1913"/>
      <c r="W134" s="1927">
        <v>3.0599999999999998E-3</v>
      </c>
      <c r="X134" s="1913"/>
      <c r="Y134" s="1913" t="s">
        <v>203</v>
      </c>
      <c r="Z134" s="1913"/>
      <c r="AA134" s="1913" t="s">
        <v>203</v>
      </c>
      <c r="AB134" s="1913"/>
      <c r="AC134" s="1912">
        <v>1157.2</v>
      </c>
      <c r="AD134" s="1913"/>
      <c r="AE134" s="1913"/>
      <c r="AF134" s="1913" t="s">
        <v>203</v>
      </c>
      <c r="AG134" s="1912">
        <v>3.54</v>
      </c>
      <c r="AH134" s="1913"/>
    </row>
    <row r="135" spans="1:34" ht="24.6" customHeight="1" x14ac:dyDescent="0.2">
      <c r="A135" s="1186" t="s">
        <v>203</v>
      </c>
      <c r="B135" s="1186" t="s">
        <v>1065</v>
      </c>
      <c r="C135" s="1186"/>
      <c r="D135" s="1186"/>
      <c r="E135" s="1186"/>
      <c r="F135" s="1186"/>
      <c r="G135" s="1186"/>
      <c r="H135" s="1186"/>
      <c r="I135" s="1186" t="s">
        <v>1064</v>
      </c>
      <c r="J135" s="1186"/>
      <c r="K135" s="1186"/>
      <c r="L135" s="1186"/>
      <c r="M135" s="1186"/>
      <c r="N135" s="1186"/>
      <c r="O135" s="1186"/>
      <c r="P135" s="1186"/>
      <c r="Q135" s="1186" t="s">
        <v>1063</v>
      </c>
      <c r="R135" s="1186"/>
      <c r="S135" s="1186"/>
      <c r="T135" s="1912">
        <v>0.17</v>
      </c>
      <c r="U135" s="1912">
        <v>1.2</v>
      </c>
      <c r="V135" s="1913"/>
      <c r="W135" s="1927">
        <v>3.0599999999999998E-3</v>
      </c>
      <c r="X135" s="1913"/>
      <c r="Y135" s="1913" t="s">
        <v>203</v>
      </c>
      <c r="Z135" s="1913"/>
      <c r="AA135" s="1913" t="s">
        <v>203</v>
      </c>
      <c r="AB135" s="1913"/>
      <c r="AC135" s="1912">
        <v>543.33000000000004</v>
      </c>
      <c r="AD135" s="1913"/>
      <c r="AE135" s="1913"/>
      <c r="AF135" s="1913" t="s">
        <v>203</v>
      </c>
      <c r="AG135" s="1912">
        <v>1.66</v>
      </c>
      <c r="AH135" s="1913"/>
    </row>
    <row r="136" spans="1:34" ht="12.2" customHeight="1" x14ac:dyDescent="0.2">
      <c r="A136" s="1186" t="s">
        <v>203</v>
      </c>
      <c r="B136" s="1186" t="s">
        <v>1062</v>
      </c>
      <c r="C136" s="1186"/>
      <c r="D136" s="1186"/>
      <c r="E136" s="1186"/>
      <c r="F136" s="1186"/>
      <c r="G136" s="1186"/>
      <c r="H136" s="1186"/>
      <c r="I136" s="1186" t="s">
        <v>1061</v>
      </c>
      <c r="J136" s="1186"/>
      <c r="K136" s="1186"/>
      <c r="L136" s="1186"/>
      <c r="M136" s="1186"/>
      <c r="N136" s="1186"/>
      <c r="O136" s="1186"/>
      <c r="P136" s="1186"/>
      <c r="Q136" s="1186" t="s">
        <v>1060</v>
      </c>
      <c r="R136" s="1186"/>
      <c r="S136" s="1186"/>
      <c r="T136" s="1912">
        <v>0.17</v>
      </c>
      <c r="U136" s="1912">
        <v>1.2</v>
      </c>
      <c r="V136" s="1913"/>
      <c r="W136" s="1927">
        <v>3.0599999999999998E-3</v>
      </c>
      <c r="X136" s="1913"/>
      <c r="Y136" s="1913" t="s">
        <v>203</v>
      </c>
      <c r="Z136" s="1913"/>
      <c r="AA136" s="1913" t="s">
        <v>203</v>
      </c>
      <c r="AB136" s="1913"/>
      <c r="AC136" s="1912">
        <v>861.47</v>
      </c>
      <c r="AD136" s="1913"/>
      <c r="AE136" s="1913"/>
      <c r="AF136" s="1913" t="s">
        <v>203</v>
      </c>
      <c r="AG136" s="1912">
        <v>2.64</v>
      </c>
      <c r="AH136" s="1913"/>
    </row>
    <row r="137" spans="1:34" ht="24.6" customHeight="1" x14ac:dyDescent="0.2">
      <c r="A137" s="1186" t="s">
        <v>203</v>
      </c>
      <c r="B137" s="1186" t="s">
        <v>1099</v>
      </c>
      <c r="C137" s="1186"/>
      <c r="D137" s="1186"/>
      <c r="E137" s="1186"/>
      <c r="F137" s="1186"/>
      <c r="G137" s="1186"/>
      <c r="H137" s="1186"/>
      <c r="I137" s="1186" t="s">
        <v>1098</v>
      </c>
      <c r="J137" s="1186"/>
      <c r="K137" s="1186"/>
      <c r="L137" s="1186"/>
      <c r="M137" s="1186"/>
      <c r="N137" s="1186"/>
      <c r="O137" s="1186"/>
      <c r="P137" s="1186"/>
      <c r="Q137" s="1186" t="s">
        <v>1063</v>
      </c>
      <c r="R137" s="1186"/>
      <c r="S137" s="1186"/>
      <c r="T137" s="1937">
        <v>2.9</v>
      </c>
      <c r="U137" s="1912">
        <v>1.2</v>
      </c>
      <c r="V137" s="1913"/>
      <c r="W137" s="1926">
        <v>5.2200000000000003E-2</v>
      </c>
      <c r="X137" s="1913"/>
      <c r="Y137" s="1913" t="s">
        <v>203</v>
      </c>
      <c r="Z137" s="1913"/>
      <c r="AA137" s="1913" t="s">
        <v>203</v>
      </c>
      <c r="AB137" s="1913"/>
      <c r="AC137" s="1912">
        <v>34.6</v>
      </c>
      <c r="AD137" s="1913"/>
      <c r="AE137" s="1913"/>
      <c r="AF137" s="1913" t="s">
        <v>203</v>
      </c>
      <c r="AG137" s="1912">
        <v>1.81</v>
      </c>
      <c r="AH137" s="1913"/>
    </row>
    <row r="138" spans="1:34" ht="12.2" customHeight="1" x14ac:dyDescent="0.2">
      <c r="A138" s="1186" t="s">
        <v>203</v>
      </c>
      <c r="B138" s="1186" t="s">
        <v>1059</v>
      </c>
      <c r="C138" s="1186"/>
      <c r="D138" s="1186"/>
      <c r="E138" s="1186"/>
      <c r="F138" s="1186"/>
      <c r="G138" s="1186"/>
      <c r="H138" s="1186"/>
      <c r="I138" s="1186" t="s">
        <v>1058</v>
      </c>
      <c r="J138" s="1186"/>
      <c r="K138" s="1186"/>
      <c r="L138" s="1186"/>
      <c r="M138" s="1186"/>
      <c r="N138" s="1186"/>
      <c r="O138" s="1186"/>
      <c r="P138" s="1186"/>
      <c r="Q138" s="1186" t="s">
        <v>203</v>
      </c>
      <c r="R138" s="1186"/>
      <c r="S138" s="1186"/>
      <c r="T138" s="1913" t="s">
        <v>203</v>
      </c>
      <c r="U138" s="1913" t="s">
        <v>203</v>
      </c>
      <c r="V138" s="1913"/>
      <c r="W138" s="1913" t="s">
        <v>203</v>
      </c>
      <c r="X138" s="1913"/>
      <c r="Y138" s="1913" t="s">
        <v>203</v>
      </c>
      <c r="Z138" s="1913"/>
      <c r="AA138" s="1913" t="s">
        <v>203</v>
      </c>
      <c r="AB138" s="1913"/>
      <c r="AC138" s="1913" t="s">
        <v>203</v>
      </c>
      <c r="AD138" s="1913"/>
      <c r="AE138" s="1913"/>
      <c r="AF138" s="1913" t="s">
        <v>203</v>
      </c>
      <c r="AG138" s="1919">
        <v>4.47</v>
      </c>
      <c r="AH138" s="1920"/>
    </row>
    <row r="139" spans="1:34" ht="36.75" customHeight="1" x14ac:dyDescent="0.2">
      <c r="A139" s="1186" t="s">
        <v>203</v>
      </c>
      <c r="B139" s="1186" t="s">
        <v>1094</v>
      </c>
      <c r="C139" s="1186"/>
      <c r="D139" s="1186"/>
      <c r="E139" s="1186"/>
      <c r="F139" s="1186"/>
      <c r="G139" s="1186"/>
      <c r="H139" s="1186"/>
      <c r="I139" s="1186" t="s">
        <v>1093</v>
      </c>
      <c r="J139" s="1186"/>
      <c r="K139" s="1186"/>
      <c r="L139" s="1186"/>
      <c r="M139" s="1186"/>
      <c r="N139" s="1186"/>
      <c r="O139" s="1186"/>
      <c r="P139" s="1186"/>
      <c r="Q139" s="1186" t="s">
        <v>1092</v>
      </c>
      <c r="R139" s="1186"/>
      <c r="S139" s="1186"/>
      <c r="T139" s="1937">
        <v>0.9</v>
      </c>
      <c r="U139" s="1913" t="s">
        <v>203</v>
      </c>
      <c r="V139" s="1913"/>
      <c r="W139" s="1926">
        <v>1.35E-2</v>
      </c>
      <c r="X139" s="1913"/>
      <c r="Y139" s="1912">
        <v>155.63</v>
      </c>
      <c r="Z139" s="1913"/>
      <c r="AA139" s="1912">
        <v>0.77</v>
      </c>
      <c r="AB139" s="1913"/>
      <c r="AC139" s="1912">
        <v>119.84</v>
      </c>
      <c r="AD139" s="1913"/>
      <c r="AE139" s="1913"/>
      <c r="AF139" s="1913" t="s">
        <v>203</v>
      </c>
      <c r="AG139" s="1912">
        <v>1.62</v>
      </c>
      <c r="AH139" s="1913"/>
    </row>
    <row r="140" spans="1:34" ht="36.75" customHeight="1" x14ac:dyDescent="0.2">
      <c r="A140" s="1186" t="s">
        <v>203</v>
      </c>
      <c r="B140" s="1186" t="s">
        <v>1348</v>
      </c>
      <c r="C140" s="1186"/>
      <c r="D140" s="1186"/>
      <c r="E140" s="1186"/>
      <c r="F140" s="1186"/>
      <c r="G140" s="1186"/>
      <c r="H140" s="1186"/>
      <c r="I140" s="1186" t="s">
        <v>1347</v>
      </c>
      <c r="J140" s="1186"/>
      <c r="K140" s="1186"/>
      <c r="L140" s="1186"/>
      <c r="M140" s="1186"/>
      <c r="N140" s="1186"/>
      <c r="O140" s="1186"/>
      <c r="P140" s="1186"/>
      <c r="Q140" s="1186" t="s">
        <v>394</v>
      </c>
      <c r="R140" s="1186"/>
      <c r="S140" s="1186"/>
      <c r="T140" s="1930">
        <v>4.0000000000000001E-3</v>
      </c>
      <c r="U140" s="1913" t="s">
        <v>203</v>
      </c>
      <c r="V140" s="1913"/>
      <c r="W140" s="1927">
        <v>6.0000000000000002E-5</v>
      </c>
      <c r="X140" s="1913"/>
      <c r="Y140" s="1913" t="s">
        <v>203</v>
      </c>
      <c r="Z140" s="1913"/>
      <c r="AA140" s="1913" t="s">
        <v>203</v>
      </c>
      <c r="AB140" s="1913"/>
      <c r="AC140" s="1912">
        <v>47547.86</v>
      </c>
      <c r="AD140" s="1913"/>
      <c r="AE140" s="1913"/>
      <c r="AF140" s="1913" t="s">
        <v>203</v>
      </c>
      <c r="AG140" s="1912">
        <v>2.85</v>
      </c>
      <c r="AH140" s="1913"/>
    </row>
    <row r="141" spans="1:34" ht="48.95" customHeight="1" x14ac:dyDescent="0.2">
      <c r="A141" s="1186" t="s">
        <v>203</v>
      </c>
      <c r="B141" s="1186" t="s">
        <v>1346</v>
      </c>
      <c r="C141" s="1186"/>
      <c r="D141" s="1186"/>
      <c r="E141" s="1186"/>
      <c r="F141" s="1186"/>
      <c r="G141" s="1186"/>
      <c r="H141" s="1186"/>
      <c r="I141" s="1186" t="s">
        <v>2690</v>
      </c>
      <c r="J141" s="1186"/>
      <c r="K141" s="1186"/>
      <c r="L141" s="1186"/>
      <c r="M141" s="1186"/>
      <c r="N141" s="1186"/>
      <c r="O141" s="1186"/>
      <c r="P141" s="1186"/>
      <c r="Q141" s="1186" t="s">
        <v>1092</v>
      </c>
      <c r="R141" s="1186"/>
      <c r="S141" s="1186"/>
      <c r="T141" s="1937">
        <v>2.4</v>
      </c>
      <c r="U141" s="1913" t="s">
        <v>203</v>
      </c>
      <c r="V141" s="1913"/>
      <c r="W141" s="1913" t="s">
        <v>203</v>
      </c>
      <c r="X141" s="1913"/>
      <c r="Y141" s="1913" t="s">
        <v>203</v>
      </c>
      <c r="Z141" s="1913"/>
      <c r="AA141" s="1913" t="s">
        <v>203</v>
      </c>
      <c r="AB141" s="1913"/>
      <c r="AC141" s="1913" t="s">
        <v>203</v>
      </c>
      <c r="AD141" s="1913"/>
      <c r="AE141" s="1913"/>
      <c r="AF141" s="1913" t="s">
        <v>203</v>
      </c>
      <c r="AG141" s="1913" t="s">
        <v>203</v>
      </c>
      <c r="AH141" s="1913"/>
    </row>
    <row r="142" spans="1:34" ht="12.2" customHeight="1" x14ac:dyDescent="0.2">
      <c r="A142" s="1186" t="s">
        <v>203</v>
      </c>
      <c r="B142" s="1186" t="s">
        <v>203</v>
      </c>
      <c r="C142" s="1186"/>
      <c r="D142" s="1186"/>
      <c r="E142" s="1186"/>
      <c r="F142" s="1186"/>
      <c r="G142" s="1186"/>
      <c r="H142" s="1186"/>
      <c r="I142" s="1924" t="s">
        <v>1057</v>
      </c>
      <c r="J142" s="1924"/>
      <c r="K142" s="1924"/>
      <c r="L142" s="1924"/>
      <c r="M142" s="1924"/>
      <c r="N142" s="1924"/>
      <c r="O142" s="1924"/>
      <c r="P142" s="1924"/>
      <c r="Q142" s="1921" t="s">
        <v>203</v>
      </c>
      <c r="R142" s="1921"/>
      <c r="S142" s="1921"/>
      <c r="T142" s="1921" t="s">
        <v>203</v>
      </c>
      <c r="U142" s="1921" t="s">
        <v>203</v>
      </c>
      <c r="V142" s="1921"/>
      <c r="W142" s="1921" t="s">
        <v>203</v>
      </c>
      <c r="X142" s="1921"/>
      <c r="Y142" s="1921" t="s">
        <v>203</v>
      </c>
      <c r="Z142" s="1921"/>
      <c r="AA142" s="1921" t="s">
        <v>203</v>
      </c>
      <c r="AB142" s="1921"/>
      <c r="AC142" s="1921" t="s">
        <v>203</v>
      </c>
      <c r="AD142" s="1921"/>
      <c r="AE142" s="1921"/>
      <c r="AF142" s="1921" t="s">
        <v>203</v>
      </c>
      <c r="AG142" s="1922">
        <v>299.41000000000003</v>
      </c>
      <c r="AH142" s="1923"/>
    </row>
    <row r="143" spans="1:34" ht="36.75" customHeight="1" x14ac:dyDescent="0.2">
      <c r="A143" s="1186" t="s">
        <v>576</v>
      </c>
      <c r="B143" s="1186" t="s">
        <v>1348</v>
      </c>
      <c r="C143" s="1186"/>
      <c r="D143" s="1186"/>
      <c r="E143" s="1186"/>
      <c r="F143" s="1186"/>
      <c r="G143" s="1186"/>
      <c r="H143" s="1186"/>
      <c r="I143" s="1186" t="s">
        <v>1347</v>
      </c>
      <c r="J143" s="1186"/>
      <c r="K143" s="1186"/>
      <c r="L143" s="1186"/>
      <c r="M143" s="1186"/>
      <c r="N143" s="1186"/>
      <c r="O143" s="1186"/>
      <c r="P143" s="1186"/>
      <c r="Q143" s="1186" t="s">
        <v>394</v>
      </c>
      <c r="R143" s="1186"/>
      <c r="S143" s="1186"/>
      <c r="T143" s="1930">
        <v>-4.0000000000000001E-3</v>
      </c>
      <c r="U143" s="1913" t="s">
        <v>203</v>
      </c>
      <c r="V143" s="1913"/>
      <c r="W143" s="1927">
        <v>-6.0000000000000002E-5</v>
      </c>
      <c r="X143" s="1913"/>
      <c r="Y143" s="1913" t="s">
        <v>203</v>
      </c>
      <c r="Z143" s="1913"/>
      <c r="AA143" s="1913" t="s">
        <v>203</v>
      </c>
      <c r="AB143" s="1913"/>
      <c r="AC143" s="1912">
        <v>47547.86</v>
      </c>
      <c r="AD143" s="1913"/>
      <c r="AE143" s="1913"/>
      <c r="AF143" s="1913" t="s">
        <v>203</v>
      </c>
      <c r="AG143" s="1912">
        <v>-2.85</v>
      </c>
      <c r="AH143" s="1913"/>
    </row>
    <row r="144" spans="1:34" ht="24.6" customHeight="1" x14ac:dyDescent="0.2">
      <c r="A144" s="1186" t="s">
        <v>1661</v>
      </c>
      <c r="B144" s="1186" t="s">
        <v>1343</v>
      </c>
      <c r="C144" s="1186"/>
      <c r="D144" s="1186"/>
      <c r="E144" s="1186"/>
      <c r="F144" s="1186"/>
      <c r="G144" s="1186"/>
      <c r="H144" s="1186"/>
      <c r="I144" s="1186" t="s">
        <v>1342</v>
      </c>
      <c r="J144" s="1186"/>
      <c r="K144" s="1186"/>
      <c r="L144" s="1186"/>
      <c r="M144" s="1186"/>
      <c r="N144" s="1186"/>
      <c r="O144" s="1186"/>
      <c r="P144" s="1186"/>
      <c r="Q144" s="1186" t="s">
        <v>394</v>
      </c>
      <c r="R144" s="1186"/>
      <c r="S144" s="1186"/>
      <c r="T144" s="1930">
        <v>6.2E-2</v>
      </c>
      <c r="U144" s="1913" t="s">
        <v>203</v>
      </c>
      <c r="V144" s="1913"/>
      <c r="W144" s="1927">
        <v>9.3000000000000005E-4</v>
      </c>
      <c r="X144" s="1913"/>
      <c r="Y144" s="1913" t="s">
        <v>203</v>
      </c>
      <c r="Z144" s="1913"/>
      <c r="AA144" s="1913" t="s">
        <v>203</v>
      </c>
      <c r="AB144" s="1913"/>
      <c r="AC144" s="1912">
        <v>39767.81</v>
      </c>
      <c r="AD144" s="1913"/>
      <c r="AE144" s="1913"/>
      <c r="AF144" s="1913" t="s">
        <v>203</v>
      </c>
      <c r="AG144" s="1912">
        <v>36.979999999999997</v>
      </c>
      <c r="AH144" s="1913"/>
    </row>
    <row r="145" spans="1:34" ht="85.7" customHeight="1" x14ac:dyDescent="0.2">
      <c r="A145" s="1186" t="s">
        <v>2689</v>
      </c>
      <c r="B145" s="1186" t="s">
        <v>2754</v>
      </c>
      <c r="C145" s="1186"/>
      <c r="D145" s="1186"/>
      <c r="E145" s="1186"/>
      <c r="F145" s="1186"/>
      <c r="G145" s="1186"/>
      <c r="H145" s="1186"/>
      <c r="I145" s="1186" t="s">
        <v>565</v>
      </c>
      <c r="J145" s="1186"/>
      <c r="K145" s="1186"/>
      <c r="L145" s="1186"/>
      <c r="M145" s="1186"/>
      <c r="N145" s="1186"/>
      <c r="O145" s="1186"/>
      <c r="P145" s="1186"/>
      <c r="Q145" s="1186" t="s">
        <v>528</v>
      </c>
      <c r="R145" s="1186"/>
      <c r="S145" s="1186"/>
      <c r="T145" s="1925">
        <v>1</v>
      </c>
      <c r="U145" s="1913" t="s">
        <v>203</v>
      </c>
      <c r="V145" s="1913"/>
      <c r="W145" s="1927">
        <v>9.3000000000000005E-4</v>
      </c>
      <c r="X145" s="1913"/>
      <c r="Y145" s="1913" t="s">
        <v>203</v>
      </c>
      <c r="Z145" s="1913"/>
      <c r="AA145" s="1913" t="s">
        <v>203</v>
      </c>
      <c r="AB145" s="1913"/>
      <c r="AC145" s="1912">
        <v>808.59</v>
      </c>
      <c r="AD145" s="1913"/>
      <c r="AE145" s="1913"/>
      <c r="AF145" s="1912">
        <v>-1</v>
      </c>
      <c r="AG145" s="1912">
        <v>-0.75</v>
      </c>
      <c r="AH145" s="1913"/>
    </row>
    <row r="146" spans="1:34" ht="85.7" customHeight="1" x14ac:dyDescent="0.2">
      <c r="A146" s="1186" t="s">
        <v>2688</v>
      </c>
      <c r="B146" s="1186" t="s">
        <v>2753</v>
      </c>
      <c r="C146" s="1186"/>
      <c r="D146" s="1186"/>
      <c r="E146" s="1186"/>
      <c r="F146" s="1186"/>
      <c r="G146" s="1186"/>
      <c r="H146" s="1186"/>
      <c r="I146" s="1186" t="s">
        <v>2724</v>
      </c>
      <c r="J146" s="1186"/>
      <c r="K146" s="1186"/>
      <c r="L146" s="1186"/>
      <c r="M146" s="1186"/>
      <c r="N146" s="1186"/>
      <c r="O146" s="1186"/>
      <c r="P146" s="1186"/>
      <c r="Q146" s="1186" t="s">
        <v>528</v>
      </c>
      <c r="R146" s="1186"/>
      <c r="S146" s="1186"/>
      <c r="T146" s="1925">
        <v>1</v>
      </c>
      <c r="U146" s="1913" t="s">
        <v>203</v>
      </c>
      <c r="V146" s="1913"/>
      <c r="W146" s="1927">
        <v>9.3000000000000005E-4</v>
      </c>
      <c r="X146" s="1913"/>
      <c r="Y146" s="1913" t="s">
        <v>203</v>
      </c>
      <c r="Z146" s="1913"/>
      <c r="AA146" s="1913" t="s">
        <v>203</v>
      </c>
      <c r="AB146" s="1913"/>
      <c r="AC146" s="1912">
        <v>1511.5</v>
      </c>
      <c r="AD146" s="1913"/>
      <c r="AE146" s="1913"/>
      <c r="AF146" s="1913" t="s">
        <v>203</v>
      </c>
      <c r="AG146" s="1912">
        <v>1.41</v>
      </c>
      <c r="AH146" s="1913"/>
    </row>
    <row r="147" spans="1:34" ht="24.6" customHeight="1" x14ac:dyDescent="0.2">
      <c r="A147" s="1186" t="s">
        <v>1659</v>
      </c>
      <c r="B147" s="1186" t="s">
        <v>1109</v>
      </c>
      <c r="C147" s="1186"/>
      <c r="D147" s="1186"/>
      <c r="E147" s="1186"/>
      <c r="F147" s="1186"/>
      <c r="G147" s="1186"/>
      <c r="H147" s="1186"/>
      <c r="I147" s="1186" t="s">
        <v>1108</v>
      </c>
      <c r="J147" s="1186"/>
      <c r="K147" s="1186"/>
      <c r="L147" s="1186"/>
      <c r="M147" s="1186"/>
      <c r="N147" s="1186"/>
      <c r="O147" s="1186"/>
      <c r="P147" s="1186"/>
      <c r="Q147" s="1186" t="s">
        <v>249</v>
      </c>
      <c r="R147" s="1186"/>
      <c r="S147" s="1186"/>
      <c r="T147" s="1925">
        <v>2</v>
      </c>
      <c r="U147" s="1913" t="s">
        <v>203</v>
      </c>
      <c r="V147" s="1913"/>
      <c r="W147" s="1912">
        <v>2</v>
      </c>
      <c r="X147" s="1913"/>
      <c r="Y147" s="1913" t="s">
        <v>203</v>
      </c>
      <c r="Z147" s="1913"/>
      <c r="AA147" s="1913" t="s">
        <v>203</v>
      </c>
      <c r="AB147" s="1913"/>
      <c r="AC147" s="1913" t="s">
        <v>203</v>
      </c>
      <c r="AD147" s="1913"/>
      <c r="AE147" s="1913"/>
      <c r="AF147" s="1913" t="s">
        <v>203</v>
      </c>
      <c r="AG147" s="1912">
        <v>4.67</v>
      </c>
      <c r="AH147" s="1913"/>
    </row>
    <row r="148" spans="1:34" ht="12.2" customHeight="1" x14ac:dyDescent="0.2">
      <c r="B148" s="1186" t="s">
        <v>203</v>
      </c>
      <c r="C148" s="1186"/>
      <c r="D148" s="1186"/>
      <c r="E148" s="1186"/>
      <c r="F148" s="1186"/>
      <c r="G148" s="1186"/>
      <c r="H148" s="1186"/>
      <c r="I148" s="1186" t="s">
        <v>1056</v>
      </c>
      <c r="J148" s="1186"/>
      <c r="K148" s="1186"/>
      <c r="L148" s="1186"/>
      <c r="M148" s="1186"/>
      <c r="N148" s="1186"/>
      <c r="O148" s="1186"/>
      <c r="P148" s="1186"/>
      <c r="Q148" s="1186" t="s">
        <v>203</v>
      </c>
      <c r="R148" s="1186"/>
      <c r="S148" s="1186"/>
      <c r="T148" s="1913" t="s">
        <v>203</v>
      </c>
      <c r="U148" s="1913" t="s">
        <v>203</v>
      </c>
      <c r="V148" s="1913"/>
      <c r="W148" s="1913" t="s">
        <v>203</v>
      </c>
      <c r="X148" s="1913"/>
      <c r="Y148" s="1186" t="s">
        <v>203</v>
      </c>
      <c r="Z148" s="1186"/>
      <c r="AA148" s="1186" t="s">
        <v>203</v>
      </c>
      <c r="AB148" s="1186"/>
      <c r="AC148" s="1186" t="s">
        <v>203</v>
      </c>
      <c r="AD148" s="1186"/>
      <c r="AE148" s="1186"/>
      <c r="AF148" s="1186" t="s">
        <v>203</v>
      </c>
      <c r="AG148" s="1912">
        <v>286.63</v>
      </c>
      <c r="AH148" s="1913"/>
    </row>
    <row r="149" spans="1:34" ht="24.6" customHeight="1" x14ac:dyDescent="0.2">
      <c r="B149" s="1186" t="s">
        <v>1107</v>
      </c>
      <c r="C149" s="1186"/>
      <c r="D149" s="1186"/>
      <c r="E149" s="1186"/>
      <c r="F149" s="1186"/>
      <c r="G149" s="1186"/>
      <c r="H149" s="1186"/>
      <c r="I149" s="1186" t="s">
        <v>1106</v>
      </c>
      <c r="J149" s="1186"/>
      <c r="K149" s="1186"/>
      <c r="L149" s="1186"/>
      <c r="M149" s="1186"/>
      <c r="N149" s="1186"/>
      <c r="O149" s="1186"/>
      <c r="P149" s="1186"/>
      <c r="Q149" s="1186" t="s">
        <v>249</v>
      </c>
      <c r="R149" s="1186"/>
      <c r="S149" s="1186"/>
      <c r="T149" s="1925">
        <v>97</v>
      </c>
      <c r="U149" s="1913" t="s">
        <v>203</v>
      </c>
      <c r="V149" s="1913"/>
      <c r="W149" s="1912">
        <v>97</v>
      </c>
      <c r="X149" s="1913"/>
      <c r="Y149" s="1186" t="s">
        <v>203</v>
      </c>
      <c r="Z149" s="1186"/>
      <c r="AA149" s="1186" t="s">
        <v>203</v>
      </c>
      <c r="AB149" s="1186"/>
      <c r="AC149" s="1186" t="s">
        <v>203</v>
      </c>
      <c r="AD149" s="1186"/>
      <c r="AE149" s="1186"/>
      <c r="AF149" s="1186" t="s">
        <v>203</v>
      </c>
      <c r="AG149" s="1912">
        <v>278.02999999999997</v>
      </c>
      <c r="AH149" s="1913"/>
    </row>
    <row r="150" spans="1:34" ht="24.6" customHeight="1" x14ac:dyDescent="0.2">
      <c r="B150" s="1186" t="s">
        <v>1105</v>
      </c>
      <c r="C150" s="1186"/>
      <c r="D150" s="1186"/>
      <c r="E150" s="1186"/>
      <c r="F150" s="1186"/>
      <c r="G150" s="1186"/>
      <c r="H150" s="1186"/>
      <c r="I150" s="1186" t="s">
        <v>1104</v>
      </c>
      <c r="J150" s="1186"/>
      <c r="K150" s="1186"/>
      <c r="L150" s="1186"/>
      <c r="M150" s="1186"/>
      <c r="N150" s="1186"/>
      <c r="O150" s="1186"/>
      <c r="P150" s="1186"/>
      <c r="Q150" s="1186" t="s">
        <v>249</v>
      </c>
      <c r="R150" s="1186"/>
      <c r="S150" s="1186"/>
      <c r="T150" s="1925">
        <v>51</v>
      </c>
      <c r="U150" s="1913" t="s">
        <v>203</v>
      </c>
      <c r="V150" s="1913"/>
      <c r="W150" s="1912">
        <v>51</v>
      </c>
      <c r="X150" s="1913"/>
      <c r="Y150" s="1186" t="s">
        <v>203</v>
      </c>
      <c r="Z150" s="1186"/>
      <c r="AA150" s="1186" t="s">
        <v>203</v>
      </c>
      <c r="AB150" s="1186"/>
      <c r="AC150" s="1186" t="s">
        <v>203</v>
      </c>
      <c r="AD150" s="1186"/>
      <c r="AE150" s="1186"/>
      <c r="AF150" s="1186" t="s">
        <v>203</v>
      </c>
      <c r="AG150" s="1912">
        <v>146.18</v>
      </c>
      <c r="AH150" s="1913"/>
    </row>
    <row r="151" spans="1:34" ht="24.6" customHeight="1" x14ac:dyDescent="0.2">
      <c r="A151" s="1921" t="s">
        <v>203</v>
      </c>
      <c r="B151" s="1921" t="s">
        <v>203</v>
      </c>
      <c r="C151" s="1921"/>
      <c r="D151" s="1921"/>
      <c r="E151" s="1921"/>
      <c r="F151" s="1921"/>
      <c r="G151" s="1921"/>
      <c r="H151" s="1921"/>
      <c r="I151" s="1924" t="s">
        <v>246</v>
      </c>
      <c r="J151" s="1924"/>
      <c r="K151" s="1924"/>
      <c r="L151" s="1924"/>
      <c r="M151" s="1924"/>
      <c r="N151" s="1924"/>
      <c r="O151" s="1924"/>
      <c r="P151" s="1924"/>
      <c r="Q151" s="1921" t="s">
        <v>203</v>
      </c>
      <c r="R151" s="1921"/>
      <c r="S151" s="1921"/>
      <c r="T151" s="1921" t="s">
        <v>203</v>
      </c>
      <c r="U151" s="1921" t="s">
        <v>203</v>
      </c>
      <c r="V151" s="1921"/>
      <c r="W151" s="1921" t="s">
        <v>203</v>
      </c>
      <c r="X151" s="1921"/>
      <c r="Y151" s="1921" t="s">
        <v>203</v>
      </c>
      <c r="Z151" s="1921"/>
      <c r="AA151" s="1921" t="s">
        <v>203</v>
      </c>
      <c r="AB151" s="1921"/>
      <c r="AC151" s="1922">
        <v>50872</v>
      </c>
      <c r="AD151" s="1923"/>
      <c r="AE151" s="1923"/>
      <c r="AF151" s="1921" t="s">
        <v>203</v>
      </c>
      <c r="AG151" s="1922">
        <v>763.08</v>
      </c>
      <c r="AH151" s="1923"/>
    </row>
    <row r="152" spans="1:34" ht="36.75" customHeight="1" x14ac:dyDescent="0.2">
      <c r="A152" s="1918" t="s">
        <v>263</v>
      </c>
      <c r="B152" s="1918" t="s">
        <v>2752</v>
      </c>
      <c r="C152" s="1918"/>
      <c r="D152" s="1918"/>
      <c r="E152" s="1918"/>
      <c r="F152" s="1918"/>
      <c r="G152" s="1918"/>
      <c r="H152" s="1918"/>
      <c r="I152" s="1918" t="s">
        <v>2750</v>
      </c>
      <c r="J152" s="1918"/>
      <c r="K152" s="1918"/>
      <c r="L152" s="1918"/>
      <c r="M152" s="1918"/>
      <c r="N152" s="1918"/>
      <c r="O152" s="1918"/>
      <c r="P152" s="1918"/>
      <c r="Q152" s="1918" t="s">
        <v>482</v>
      </c>
      <c r="R152" s="1918"/>
      <c r="S152" s="1918"/>
      <c r="T152" s="1927">
        <v>4.6999999999999999E-4</v>
      </c>
      <c r="U152" s="1913" t="s">
        <v>203</v>
      </c>
      <c r="V152" s="1913"/>
      <c r="W152" s="1934">
        <v>4.6999999999999999E-4</v>
      </c>
      <c r="X152" s="1920"/>
      <c r="Y152" s="1913" t="s">
        <v>203</v>
      </c>
      <c r="Z152" s="1913"/>
      <c r="AA152" s="1913" t="s">
        <v>203</v>
      </c>
      <c r="AB152" s="1913"/>
      <c r="AC152" s="1913" t="s">
        <v>203</v>
      </c>
      <c r="AD152" s="1913"/>
      <c r="AE152" s="1913"/>
      <c r="AF152" s="1913" t="s">
        <v>203</v>
      </c>
      <c r="AG152" s="1913" t="s">
        <v>203</v>
      </c>
      <c r="AH152" s="1913"/>
    </row>
    <row r="153" spans="1:34" ht="12.2" customHeight="1" x14ac:dyDescent="0.2">
      <c r="A153" s="1186" t="s">
        <v>203</v>
      </c>
      <c r="B153" s="1186" t="s">
        <v>1077</v>
      </c>
      <c r="C153" s="1186"/>
      <c r="D153" s="1186"/>
      <c r="E153" s="1186"/>
      <c r="F153" s="1186"/>
      <c r="G153" s="1186"/>
      <c r="H153" s="1186"/>
      <c r="I153" s="1186" t="s">
        <v>1076</v>
      </c>
      <c r="J153" s="1186"/>
      <c r="K153" s="1186"/>
      <c r="L153" s="1186"/>
      <c r="M153" s="1186"/>
      <c r="N153" s="1186"/>
      <c r="O153" s="1186"/>
      <c r="P153" s="1186"/>
      <c r="Q153" s="1186" t="s">
        <v>1060</v>
      </c>
      <c r="R153" s="1186"/>
      <c r="S153" s="1186"/>
      <c r="T153" s="1913" t="s">
        <v>203</v>
      </c>
      <c r="U153" s="1913" t="s">
        <v>203</v>
      </c>
      <c r="V153" s="1913"/>
      <c r="W153" s="1932">
        <v>2.9948000000000002E-3</v>
      </c>
      <c r="X153" s="1913"/>
      <c r="Y153" s="1913" t="s">
        <v>203</v>
      </c>
      <c r="Z153" s="1913"/>
      <c r="AA153" s="1913" t="s">
        <v>203</v>
      </c>
      <c r="AB153" s="1913"/>
      <c r="AC153" s="1913" t="s">
        <v>203</v>
      </c>
      <c r="AD153" s="1913"/>
      <c r="AE153" s="1913"/>
      <c r="AF153" s="1913" t="s">
        <v>203</v>
      </c>
      <c r="AG153" s="1919">
        <v>2.85</v>
      </c>
      <c r="AH153" s="1920"/>
    </row>
    <row r="154" spans="1:34" ht="12.2" customHeight="1" x14ac:dyDescent="0.2">
      <c r="A154" s="1186" t="s">
        <v>203</v>
      </c>
      <c r="B154" s="1186" t="s">
        <v>2749</v>
      </c>
      <c r="C154" s="1186"/>
      <c r="D154" s="1186"/>
      <c r="E154" s="1186"/>
      <c r="F154" s="1186"/>
      <c r="G154" s="1186"/>
      <c r="H154" s="1186"/>
      <c r="I154" s="1186" t="s">
        <v>2748</v>
      </c>
      <c r="J154" s="1186"/>
      <c r="K154" s="1186"/>
      <c r="L154" s="1186"/>
      <c r="M154" s="1186"/>
      <c r="N154" s="1186"/>
      <c r="O154" s="1186"/>
      <c r="P154" s="1186"/>
      <c r="Q154" s="1186" t="s">
        <v>1060</v>
      </c>
      <c r="R154" s="1186"/>
      <c r="S154" s="1186"/>
      <c r="T154" s="1912">
        <v>5.31</v>
      </c>
      <c r="U154" s="1912">
        <v>1.2</v>
      </c>
      <c r="V154" s="1913"/>
      <c r="W154" s="1932">
        <v>2.9948000000000002E-3</v>
      </c>
      <c r="X154" s="1913"/>
      <c r="Y154" s="1913" t="s">
        <v>203</v>
      </c>
      <c r="Z154" s="1913"/>
      <c r="AA154" s="1913" t="s">
        <v>203</v>
      </c>
      <c r="AB154" s="1913"/>
      <c r="AC154" s="1912">
        <v>951.48</v>
      </c>
      <c r="AD154" s="1913"/>
      <c r="AE154" s="1913"/>
      <c r="AF154" s="1913" t="s">
        <v>203</v>
      </c>
      <c r="AG154" s="1912">
        <v>2.85</v>
      </c>
      <c r="AH154" s="1913"/>
    </row>
    <row r="155" spans="1:34" ht="12.2" customHeight="1" x14ac:dyDescent="0.2">
      <c r="A155" s="1186" t="s">
        <v>203</v>
      </c>
      <c r="B155" s="1186" t="s">
        <v>1073</v>
      </c>
      <c r="C155" s="1186"/>
      <c r="D155" s="1186"/>
      <c r="E155" s="1186"/>
      <c r="F155" s="1186"/>
      <c r="G155" s="1186"/>
      <c r="H155" s="1186"/>
      <c r="I155" s="1186" t="s">
        <v>258</v>
      </c>
      <c r="J155" s="1186"/>
      <c r="K155" s="1186"/>
      <c r="L155" s="1186"/>
      <c r="M155" s="1186"/>
      <c r="N155" s="1186"/>
      <c r="O155" s="1186"/>
      <c r="P155" s="1186"/>
      <c r="Q155" s="1186" t="s">
        <v>203</v>
      </c>
      <c r="R155" s="1186"/>
      <c r="S155" s="1186"/>
      <c r="T155" s="1913" t="s">
        <v>203</v>
      </c>
      <c r="U155" s="1913" t="s">
        <v>203</v>
      </c>
      <c r="V155" s="1913"/>
      <c r="W155" s="1913" t="s">
        <v>203</v>
      </c>
      <c r="X155" s="1913"/>
      <c r="Y155" s="1913" t="s">
        <v>203</v>
      </c>
      <c r="Z155" s="1913"/>
      <c r="AA155" s="1913" t="s">
        <v>203</v>
      </c>
      <c r="AB155" s="1913"/>
      <c r="AC155" s="1913" t="s">
        <v>203</v>
      </c>
      <c r="AD155" s="1913"/>
      <c r="AE155" s="1913"/>
      <c r="AF155" s="1913" t="s">
        <v>203</v>
      </c>
      <c r="AG155" s="1919">
        <v>0.01</v>
      </c>
      <c r="AH155" s="1920"/>
    </row>
    <row r="156" spans="1:34" ht="12.2" customHeight="1" x14ac:dyDescent="0.2">
      <c r="A156" s="1916" t="s">
        <v>203</v>
      </c>
      <c r="B156" s="1916" t="s">
        <v>203</v>
      </c>
      <c r="C156" s="1916"/>
      <c r="D156" s="1916"/>
      <c r="E156" s="1916"/>
      <c r="F156" s="1916"/>
      <c r="G156" s="1916"/>
      <c r="H156" s="1916"/>
      <c r="I156" s="1916" t="s">
        <v>1072</v>
      </c>
      <c r="J156" s="1916"/>
      <c r="K156" s="1916"/>
      <c r="L156" s="1916"/>
      <c r="M156" s="1916"/>
      <c r="N156" s="1916"/>
      <c r="O156" s="1916"/>
      <c r="P156" s="1916"/>
      <c r="Q156" s="1916" t="s">
        <v>1060</v>
      </c>
      <c r="R156" s="1916"/>
      <c r="S156" s="1916"/>
      <c r="T156" s="1917" t="s">
        <v>203</v>
      </c>
      <c r="U156" s="1917" t="s">
        <v>203</v>
      </c>
      <c r="V156" s="1917"/>
      <c r="W156" s="1933">
        <v>5.5999999999999997E-6</v>
      </c>
      <c r="X156" s="1917"/>
      <c r="Y156" s="1917" t="s">
        <v>203</v>
      </c>
      <c r="Z156" s="1917"/>
      <c r="AA156" s="1917" t="s">
        <v>203</v>
      </c>
      <c r="AB156" s="1917"/>
      <c r="AC156" s="1917" t="s">
        <v>203</v>
      </c>
      <c r="AD156" s="1917"/>
      <c r="AE156" s="1917"/>
      <c r="AF156" s="1917" t="s">
        <v>203</v>
      </c>
      <c r="AG156" s="1919">
        <v>0.01</v>
      </c>
      <c r="AH156" s="1920"/>
    </row>
    <row r="157" spans="1:34" ht="24.6" customHeight="1" x14ac:dyDescent="0.2">
      <c r="A157" s="1186" t="s">
        <v>203</v>
      </c>
      <c r="B157" s="1186" t="s">
        <v>1379</v>
      </c>
      <c r="C157" s="1186"/>
      <c r="D157" s="1186"/>
      <c r="E157" s="1186"/>
      <c r="F157" s="1186"/>
      <c r="G157" s="1186"/>
      <c r="H157" s="1186"/>
      <c r="I157" s="1186" t="s">
        <v>1378</v>
      </c>
      <c r="J157" s="1186"/>
      <c r="K157" s="1186"/>
      <c r="L157" s="1186"/>
      <c r="M157" s="1186"/>
      <c r="N157" s="1186"/>
      <c r="O157" s="1186"/>
      <c r="P157" s="1186"/>
      <c r="Q157" s="1186" t="s">
        <v>1063</v>
      </c>
      <c r="R157" s="1186"/>
      <c r="S157" s="1186"/>
      <c r="T157" s="1912">
        <v>0.01</v>
      </c>
      <c r="U157" s="1912">
        <v>1.2</v>
      </c>
      <c r="V157" s="1913"/>
      <c r="W157" s="1932">
        <v>5.5999999999999997E-6</v>
      </c>
      <c r="X157" s="1913"/>
      <c r="Y157" s="1912">
        <v>6.62</v>
      </c>
      <c r="Z157" s="1913"/>
      <c r="AA157" s="1912">
        <v>1.51</v>
      </c>
      <c r="AB157" s="1913"/>
      <c r="AC157" s="1912">
        <v>10</v>
      </c>
      <c r="AD157" s="1913"/>
      <c r="AE157" s="1913"/>
      <c r="AF157" s="1913" t="s">
        <v>203</v>
      </c>
      <c r="AG157" s="1912">
        <v>0</v>
      </c>
      <c r="AH157" s="1913"/>
    </row>
    <row r="158" spans="1:34" ht="48.95" customHeight="1" x14ac:dyDescent="0.2">
      <c r="A158" s="1186" t="s">
        <v>203</v>
      </c>
      <c r="B158" s="1186" t="s">
        <v>1377</v>
      </c>
      <c r="C158" s="1186"/>
      <c r="D158" s="1186"/>
      <c r="E158" s="1186"/>
      <c r="F158" s="1186"/>
      <c r="G158" s="1186"/>
      <c r="H158" s="1186"/>
      <c r="I158" s="1186" t="s">
        <v>1376</v>
      </c>
      <c r="J158" s="1186"/>
      <c r="K158" s="1186"/>
      <c r="L158" s="1186"/>
      <c r="M158" s="1186"/>
      <c r="N158" s="1186"/>
      <c r="O158" s="1186"/>
      <c r="P158" s="1186"/>
      <c r="Q158" s="1186" t="s">
        <v>1063</v>
      </c>
      <c r="R158" s="1186"/>
      <c r="S158" s="1186"/>
      <c r="T158" s="1912">
        <v>0.01</v>
      </c>
      <c r="U158" s="1912">
        <v>1.2</v>
      </c>
      <c r="V158" s="1913"/>
      <c r="W158" s="1932">
        <v>5.5999999999999997E-6</v>
      </c>
      <c r="X158" s="1913"/>
      <c r="Y158" s="1913" t="s">
        <v>203</v>
      </c>
      <c r="Z158" s="1913"/>
      <c r="AA158" s="1913" t="s">
        <v>203</v>
      </c>
      <c r="AB158" s="1913"/>
      <c r="AC158" s="1912">
        <v>1539.54</v>
      </c>
      <c r="AD158" s="1913"/>
      <c r="AE158" s="1913"/>
      <c r="AF158" s="1913" t="s">
        <v>203</v>
      </c>
      <c r="AG158" s="1912">
        <v>0.01</v>
      </c>
      <c r="AH158" s="1913"/>
    </row>
    <row r="159" spans="1:34" ht="12.2" customHeight="1" x14ac:dyDescent="0.2">
      <c r="A159" s="1186" t="s">
        <v>203</v>
      </c>
      <c r="B159" s="1186" t="s">
        <v>1069</v>
      </c>
      <c r="C159" s="1186"/>
      <c r="D159" s="1186"/>
      <c r="E159" s="1186"/>
      <c r="F159" s="1186"/>
      <c r="G159" s="1186"/>
      <c r="H159" s="1186"/>
      <c r="I159" s="1186" t="s">
        <v>1068</v>
      </c>
      <c r="J159" s="1186"/>
      <c r="K159" s="1186"/>
      <c r="L159" s="1186"/>
      <c r="M159" s="1186"/>
      <c r="N159" s="1186"/>
      <c r="O159" s="1186"/>
      <c r="P159" s="1186"/>
      <c r="Q159" s="1186" t="s">
        <v>1060</v>
      </c>
      <c r="R159" s="1186"/>
      <c r="S159" s="1186"/>
      <c r="T159" s="1912">
        <v>0.01</v>
      </c>
      <c r="U159" s="1912">
        <v>1.2</v>
      </c>
      <c r="V159" s="1913"/>
      <c r="W159" s="1932">
        <v>5.5999999999999997E-6</v>
      </c>
      <c r="X159" s="1913"/>
      <c r="Y159" s="1913" t="s">
        <v>203</v>
      </c>
      <c r="Z159" s="1913"/>
      <c r="AA159" s="1913" t="s">
        <v>203</v>
      </c>
      <c r="AB159" s="1913"/>
      <c r="AC159" s="1912">
        <v>990.05</v>
      </c>
      <c r="AD159" s="1913"/>
      <c r="AE159" s="1913"/>
      <c r="AF159" s="1913" t="s">
        <v>203</v>
      </c>
      <c r="AG159" s="1912">
        <v>0.01</v>
      </c>
      <c r="AH159" s="1913"/>
    </row>
    <row r="160" spans="1:34" ht="24.6" customHeight="1" x14ac:dyDescent="0.2">
      <c r="A160" s="1186" t="s">
        <v>203</v>
      </c>
      <c r="B160" s="1186" t="s">
        <v>1065</v>
      </c>
      <c r="C160" s="1186"/>
      <c r="D160" s="1186"/>
      <c r="E160" s="1186"/>
      <c r="F160" s="1186"/>
      <c r="G160" s="1186"/>
      <c r="H160" s="1186"/>
      <c r="I160" s="1186" t="s">
        <v>1064</v>
      </c>
      <c r="J160" s="1186"/>
      <c r="K160" s="1186"/>
      <c r="L160" s="1186"/>
      <c r="M160" s="1186"/>
      <c r="N160" s="1186"/>
      <c r="O160" s="1186"/>
      <c r="P160" s="1186"/>
      <c r="Q160" s="1186" t="s">
        <v>1063</v>
      </c>
      <c r="R160" s="1186"/>
      <c r="S160" s="1186"/>
      <c r="T160" s="1912">
        <v>0.01</v>
      </c>
      <c r="U160" s="1912">
        <v>1.2</v>
      </c>
      <c r="V160" s="1913"/>
      <c r="W160" s="1932">
        <v>5.5999999999999997E-6</v>
      </c>
      <c r="X160" s="1913"/>
      <c r="Y160" s="1913" t="s">
        <v>203</v>
      </c>
      <c r="Z160" s="1913"/>
      <c r="AA160" s="1913" t="s">
        <v>203</v>
      </c>
      <c r="AB160" s="1913"/>
      <c r="AC160" s="1912">
        <v>543.33000000000004</v>
      </c>
      <c r="AD160" s="1913"/>
      <c r="AE160" s="1913"/>
      <c r="AF160" s="1913" t="s">
        <v>203</v>
      </c>
      <c r="AG160" s="1912">
        <v>0</v>
      </c>
      <c r="AH160" s="1913"/>
    </row>
    <row r="161" spans="1:34" ht="36.75" customHeight="1" x14ac:dyDescent="0.2">
      <c r="A161" s="1186" t="s">
        <v>203</v>
      </c>
      <c r="B161" s="1186" t="s">
        <v>1375</v>
      </c>
      <c r="C161" s="1186"/>
      <c r="D161" s="1186"/>
      <c r="E161" s="1186"/>
      <c r="F161" s="1186"/>
      <c r="G161" s="1186"/>
      <c r="H161" s="1186"/>
      <c r="I161" s="1186" t="s">
        <v>2742</v>
      </c>
      <c r="J161" s="1186"/>
      <c r="K161" s="1186"/>
      <c r="L161" s="1186"/>
      <c r="M161" s="1186"/>
      <c r="N161" s="1186"/>
      <c r="O161" s="1186"/>
      <c r="P161" s="1186"/>
      <c r="Q161" s="1186" t="s">
        <v>1063</v>
      </c>
      <c r="R161" s="1186"/>
      <c r="S161" s="1186"/>
      <c r="T161" s="1912">
        <v>1.1200000000000001</v>
      </c>
      <c r="U161" s="1912">
        <v>1.2</v>
      </c>
      <c r="V161" s="1913"/>
      <c r="W161" s="1932">
        <v>6.3170000000000001E-4</v>
      </c>
      <c r="X161" s="1913"/>
      <c r="Y161" s="1912">
        <v>4.5199999999999996</v>
      </c>
      <c r="Z161" s="1913"/>
      <c r="AA161" s="1912">
        <v>1.31</v>
      </c>
      <c r="AB161" s="1913"/>
      <c r="AC161" s="1912">
        <v>5.92</v>
      </c>
      <c r="AD161" s="1913"/>
      <c r="AE161" s="1913"/>
      <c r="AF161" s="1913" t="s">
        <v>203</v>
      </c>
      <c r="AG161" s="1912">
        <v>0</v>
      </c>
      <c r="AH161" s="1913"/>
    </row>
    <row r="162" spans="1:34" ht="12.2" customHeight="1" x14ac:dyDescent="0.2">
      <c r="A162" s="1186" t="s">
        <v>203</v>
      </c>
      <c r="B162" s="1186" t="s">
        <v>1059</v>
      </c>
      <c r="C162" s="1186"/>
      <c r="D162" s="1186"/>
      <c r="E162" s="1186"/>
      <c r="F162" s="1186"/>
      <c r="G162" s="1186"/>
      <c r="H162" s="1186"/>
      <c r="I162" s="1186" t="s">
        <v>1058</v>
      </c>
      <c r="J162" s="1186"/>
      <c r="K162" s="1186"/>
      <c r="L162" s="1186"/>
      <c r="M162" s="1186"/>
      <c r="N162" s="1186"/>
      <c r="O162" s="1186"/>
      <c r="P162" s="1186"/>
      <c r="Q162" s="1186" t="s">
        <v>203</v>
      </c>
      <c r="R162" s="1186"/>
      <c r="S162" s="1186"/>
      <c r="T162" s="1913" t="s">
        <v>203</v>
      </c>
      <c r="U162" s="1913" t="s">
        <v>203</v>
      </c>
      <c r="V162" s="1913"/>
      <c r="W162" s="1913" t="s">
        <v>203</v>
      </c>
      <c r="X162" s="1913"/>
      <c r="Y162" s="1913" t="s">
        <v>203</v>
      </c>
      <c r="Z162" s="1913"/>
      <c r="AA162" s="1913" t="s">
        <v>203</v>
      </c>
      <c r="AB162" s="1913"/>
      <c r="AC162" s="1913" t="s">
        <v>203</v>
      </c>
      <c r="AD162" s="1913"/>
      <c r="AE162" s="1913"/>
      <c r="AF162" s="1913" t="s">
        <v>203</v>
      </c>
      <c r="AG162" s="1919">
        <v>0</v>
      </c>
      <c r="AH162" s="1920"/>
    </row>
    <row r="163" spans="1:34" ht="36.75" customHeight="1" x14ac:dyDescent="0.2">
      <c r="A163" s="1186" t="s">
        <v>203</v>
      </c>
      <c r="B163" s="1186" t="s">
        <v>2747</v>
      </c>
      <c r="C163" s="1186"/>
      <c r="D163" s="1186"/>
      <c r="E163" s="1186"/>
      <c r="F163" s="1186"/>
      <c r="G163" s="1186"/>
      <c r="H163" s="1186"/>
      <c r="I163" s="1186" t="s">
        <v>2746</v>
      </c>
      <c r="J163" s="1186"/>
      <c r="K163" s="1186"/>
      <c r="L163" s="1186"/>
      <c r="M163" s="1186"/>
      <c r="N163" s="1186"/>
      <c r="O163" s="1186"/>
      <c r="P163" s="1186"/>
      <c r="Q163" s="1186" t="s">
        <v>394</v>
      </c>
      <c r="R163" s="1186"/>
      <c r="S163" s="1186"/>
      <c r="T163" s="1912">
        <v>0.01</v>
      </c>
      <c r="U163" s="1913" t="s">
        <v>203</v>
      </c>
      <c r="V163" s="1913"/>
      <c r="W163" s="1932">
        <v>4.6999999999999999E-6</v>
      </c>
      <c r="X163" s="1913"/>
      <c r="Y163" s="1913" t="s">
        <v>203</v>
      </c>
      <c r="Z163" s="1913"/>
      <c r="AA163" s="1913" t="s">
        <v>203</v>
      </c>
      <c r="AB163" s="1913"/>
      <c r="AC163" s="1913" t="s">
        <v>203</v>
      </c>
      <c r="AD163" s="1913"/>
      <c r="AE163" s="1913"/>
      <c r="AF163" s="1913" t="s">
        <v>203</v>
      </c>
      <c r="AG163" s="1913" t="s">
        <v>203</v>
      </c>
      <c r="AH163" s="1913"/>
    </row>
    <row r="164" spans="1:34" ht="12.2" customHeight="1" x14ac:dyDescent="0.2">
      <c r="A164" s="1186" t="s">
        <v>203</v>
      </c>
      <c r="B164" s="1186" t="s">
        <v>2745</v>
      </c>
      <c r="C164" s="1186"/>
      <c r="D164" s="1186"/>
      <c r="E164" s="1186"/>
      <c r="F164" s="1186"/>
      <c r="G164" s="1186"/>
      <c r="H164" s="1186"/>
      <c r="I164" s="1186" t="s">
        <v>2738</v>
      </c>
      <c r="J164" s="1186"/>
      <c r="K164" s="1186"/>
      <c r="L164" s="1186"/>
      <c r="M164" s="1186"/>
      <c r="N164" s="1186"/>
      <c r="O164" s="1186"/>
      <c r="P164" s="1186"/>
      <c r="Q164" s="1186" t="s">
        <v>394</v>
      </c>
      <c r="R164" s="1186"/>
      <c r="S164" s="1186"/>
      <c r="T164" s="1930">
        <v>2E-3</v>
      </c>
      <c r="U164" s="1913" t="s">
        <v>203</v>
      </c>
      <c r="V164" s="1913"/>
      <c r="W164" s="1932">
        <v>8.9999999999999996E-7</v>
      </c>
      <c r="X164" s="1913"/>
      <c r="Y164" s="1913" t="s">
        <v>203</v>
      </c>
      <c r="Z164" s="1913"/>
      <c r="AA164" s="1913" t="s">
        <v>203</v>
      </c>
      <c r="AB164" s="1913"/>
      <c r="AC164" s="1913" t="s">
        <v>203</v>
      </c>
      <c r="AD164" s="1913"/>
      <c r="AE164" s="1913"/>
      <c r="AF164" s="1913" t="s">
        <v>203</v>
      </c>
      <c r="AG164" s="1913" t="s">
        <v>203</v>
      </c>
      <c r="AH164" s="1913"/>
    </row>
    <row r="165" spans="1:34" ht="12.2" customHeight="1" x14ac:dyDescent="0.2">
      <c r="A165" s="1186" t="s">
        <v>203</v>
      </c>
      <c r="B165" s="1186" t="s">
        <v>203</v>
      </c>
      <c r="C165" s="1186"/>
      <c r="D165" s="1186"/>
      <c r="E165" s="1186"/>
      <c r="F165" s="1186"/>
      <c r="G165" s="1186"/>
      <c r="H165" s="1186"/>
      <c r="I165" s="1924" t="s">
        <v>1057</v>
      </c>
      <c r="J165" s="1924"/>
      <c r="K165" s="1924"/>
      <c r="L165" s="1924"/>
      <c r="M165" s="1924"/>
      <c r="N165" s="1924"/>
      <c r="O165" s="1924"/>
      <c r="P165" s="1924"/>
      <c r="Q165" s="1921" t="s">
        <v>203</v>
      </c>
      <c r="R165" s="1921"/>
      <c r="S165" s="1921"/>
      <c r="T165" s="1921" t="s">
        <v>203</v>
      </c>
      <c r="U165" s="1921" t="s">
        <v>203</v>
      </c>
      <c r="V165" s="1921"/>
      <c r="W165" s="1921" t="s">
        <v>203</v>
      </c>
      <c r="X165" s="1921"/>
      <c r="Y165" s="1921" t="s">
        <v>203</v>
      </c>
      <c r="Z165" s="1921"/>
      <c r="AA165" s="1921" t="s">
        <v>203</v>
      </c>
      <c r="AB165" s="1921"/>
      <c r="AC165" s="1921" t="s">
        <v>203</v>
      </c>
      <c r="AD165" s="1921"/>
      <c r="AE165" s="1921"/>
      <c r="AF165" s="1921" t="s">
        <v>203</v>
      </c>
      <c r="AG165" s="1922">
        <v>2.87</v>
      </c>
      <c r="AH165" s="1923"/>
    </row>
    <row r="166" spans="1:34" ht="12.2" customHeight="1" x14ac:dyDescent="0.2">
      <c r="A166" s="1186" t="s">
        <v>839</v>
      </c>
      <c r="B166" s="1186" t="s">
        <v>505</v>
      </c>
      <c r="C166" s="1186"/>
      <c r="D166" s="1186"/>
      <c r="E166" s="1186"/>
      <c r="F166" s="1186"/>
      <c r="G166" s="1186"/>
      <c r="H166" s="1186"/>
      <c r="I166" s="1186" t="s">
        <v>2737</v>
      </c>
      <c r="J166" s="1186"/>
      <c r="K166" s="1186"/>
      <c r="L166" s="1186"/>
      <c r="M166" s="1186"/>
      <c r="N166" s="1186"/>
      <c r="O166" s="1186"/>
      <c r="P166" s="1186"/>
      <c r="Q166" s="1186" t="s">
        <v>394</v>
      </c>
      <c r="R166" s="1186"/>
      <c r="S166" s="1186"/>
      <c r="T166" s="1930">
        <v>2.1999999999999999E-2</v>
      </c>
      <c r="U166" s="1913" t="s">
        <v>203</v>
      </c>
      <c r="V166" s="1913"/>
      <c r="W166" s="1932">
        <v>1.03E-5</v>
      </c>
      <c r="X166" s="1913"/>
      <c r="Y166" s="1912">
        <v>80322.25</v>
      </c>
      <c r="Z166" s="1913"/>
      <c r="AA166" s="1912">
        <v>1.38</v>
      </c>
      <c r="AB166" s="1913"/>
      <c r="AC166" s="1912">
        <v>110844.71</v>
      </c>
      <c r="AD166" s="1913"/>
      <c r="AE166" s="1913"/>
      <c r="AF166" s="1913" t="s">
        <v>203</v>
      </c>
      <c r="AG166" s="1912">
        <v>1.1399999999999999</v>
      </c>
      <c r="AH166" s="1913"/>
    </row>
    <row r="167" spans="1:34" ht="85.7" customHeight="1" x14ac:dyDescent="0.2">
      <c r="A167" s="1186" t="s">
        <v>2570</v>
      </c>
      <c r="B167" s="1186" t="s">
        <v>2736</v>
      </c>
      <c r="C167" s="1186"/>
      <c r="D167" s="1186"/>
      <c r="E167" s="1186"/>
      <c r="F167" s="1186"/>
      <c r="G167" s="1186"/>
      <c r="H167" s="1186"/>
      <c r="I167" s="1186" t="s">
        <v>565</v>
      </c>
      <c r="J167" s="1186"/>
      <c r="K167" s="1186"/>
      <c r="L167" s="1186"/>
      <c r="M167" s="1186"/>
      <c r="N167" s="1186"/>
      <c r="O167" s="1186"/>
      <c r="P167" s="1186"/>
      <c r="Q167" s="1186" t="s">
        <v>528</v>
      </c>
      <c r="R167" s="1186"/>
      <c r="S167" s="1186"/>
      <c r="T167" s="1925">
        <v>1</v>
      </c>
      <c r="U167" s="1913" t="s">
        <v>203</v>
      </c>
      <c r="V167" s="1913"/>
      <c r="W167" s="1932">
        <v>1.03E-5</v>
      </c>
      <c r="X167" s="1913"/>
      <c r="Y167" s="1913" t="s">
        <v>203</v>
      </c>
      <c r="Z167" s="1913"/>
      <c r="AA167" s="1913" t="s">
        <v>203</v>
      </c>
      <c r="AB167" s="1913"/>
      <c r="AC167" s="1912">
        <v>808.59</v>
      </c>
      <c r="AD167" s="1913"/>
      <c r="AE167" s="1913"/>
      <c r="AF167" s="1912">
        <v>-1</v>
      </c>
      <c r="AG167" s="1912">
        <v>-0.01</v>
      </c>
      <c r="AH167" s="1913"/>
    </row>
    <row r="168" spans="1:34" ht="85.7" customHeight="1" x14ac:dyDescent="0.2">
      <c r="A168" s="1186" t="s">
        <v>2569</v>
      </c>
      <c r="B168" s="1186" t="s">
        <v>2735</v>
      </c>
      <c r="C168" s="1186"/>
      <c r="D168" s="1186"/>
      <c r="E168" s="1186"/>
      <c r="F168" s="1186"/>
      <c r="G168" s="1186"/>
      <c r="H168" s="1186"/>
      <c r="I168" s="1186" t="s">
        <v>2724</v>
      </c>
      <c r="J168" s="1186"/>
      <c r="K168" s="1186"/>
      <c r="L168" s="1186"/>
      <c r="M168" s="1186"/>
      <c r="N168" s="1186"/>
      <c r="O168" s="1186"/>
      <c r="P168" s="1186"/>
      <c r="Q168" s="1186" t="s">
        <v>528</v>
      </c>
      <c r="R168" s="1186"/>
      <c r="S168" s="1186"/>
      <c r="T168" s="1925">
        <v>1</v>
      </c>
      <c r="U168" s="1913" t="s">
        <v>203</v>
      </c>
      <c r="V168" s="1913"/>
      <c r="W168" s="1932">
        <v>1.03E-5</v>
      </c>
      <c r="X168" s="1913"/>
      <c r="Y168" s="1913" t="s">
        <v>203</v>
      </c>
      <c r="Z168" s="1913"/>
      <c r="AA168" s="1913" t="s">
        <v>203</v>
      </c>
      <c r="AB168" s="1913"/>
      <c r="AC168" s="1912">
        <v>1511.5</v>
      </c>
      <c r="AD168" s="1913"/>
      <c r="AE168" s="1913"/>
      <c r="AF168" s="1913" t="s">
        <v>203</v>
      </c>
      <c r="AG168" s="1912">
        <v>0.02</v>
      </c>
      <c r="AH168" s="1913"/>
    </row>
    <row r="169" spans="1:34" ht="12.2" customHeight="1" x14ac:dyDescent="0.2">
      <c r="B169" s="1186" t="s">
        <v>203</v>
      </c>
      <c r="C169" s="1186"/>
      <c r="D169" s="1186"/>
      <c r="E169" s="1186"/>
      <c r="F169" s="1186"/>
      <c r="G169" s="1186"/>
      <c r="H169" s="1186"/>
      <c r="I169" s="1186" t="s">
        <v>1056</v>
      </c>
      <c r="J169" s="1186"/>
      <c r="K169" s="1186"/>
      <c r="L169" s="1186"/>
      <c r="M169" s="1186"/>
      <c r="N169" s="1186"/>
      <c r="O169" s="1186"/>
      <c r="P169" s="1186"/>
      <c r="Q169" s="1186" t="s">
        <v>203</v>
      </c>
      <c r="R169" s="1186"/>
      <c r="S169" s="1186"/>
      <c r="T169" s="1913" t="s">
        <v>203</v>
      </c>
      <c r="U169" s="1913" t="s">
        <v>203</v>
      </c>
      <c r="V169" s="1913"/>
      <c r="W169" s="1913" t="s">
        <v>203</v>
      </c>
      <c r="X169" s="1913"/>
      <c r="Y169" s="1186" t="s">
        <v>203</v>
      </c>
      <c r="Z169" s="1186"/>
      <c r="AA169" s="1186" t="s">
        <v>203</v>
      </c>
      <c r="AB169" s="1186"/>
      <c r="AC169" s="1186" t="s">
        <v>203</v>
      </c>
      <c r="AD169" s="1186"/>
      <c r="AE169" s="1186"/>
      <c r="AF169" s="1186" t="s">
        <v>203</v>
      </c>
      <c r="AG169" s="1912">
        <v>2.86</v>
      </c>
      <c r="AH169" s="1913"/>
    </row>
    <row r="170" spans="1:34" ht="24.6" customHeight="1" x14ac:dyDescent="0.2">
      <c r="B170" s="1186" t="s">
        <v>1367</v>
      </c>
      <c r="C170" s="1186"/>
      <c r="D170" s="1186"/>
      <c r="E170" s="1186"/>
      <c r="F170" s="1186"/>
      <c r="G170" s="1186"/>
      <c r="H170" s="1186"/>
      <c r="I170" s="1186" t="s">
        <v>1366</v>
      </c>
      <c r="J170" s="1186"/>
      <c r="K170" s="1186"/>
      <c r="L170" s="1186"/>
      <c r="M170" s="1186"/>
      <c r="N170" s="1186"/>
      <c r="O170" s="1186"/>
      <c r="P170" s="1186"/>
      <c r="Q170" s="1186" t="s">
        <v>249</v>
      </c>
      <c r="R170" s="1186"/>
      <c r="S170" s="1186"/>
      <c r="T170" s="1925">
        <v>94</v>
      </c>
      <c r="U170" s="1913" t="s">
        <v>203</v>
      </c>
      <c r="V170" s="1913"/>
      <c r="W170" s="1912">
        <v>94</v>
      </c>
      <c r="X170" s="1913"/>
      <c r="Y170" s="1186" t="s">
        <v>203</v>
      </c>
      <c r="Z170" s="1186"/>
      <c r="AA170" s="1186" t="s">
        <v>203</v>
      </c>
      <c r="AB170" s="1186"/>
      <c r="AC170" s="1186" t="s">
        <v>203</v>
      </c>
      <c r="AD170" s="1186"/>
      <c r="AE170" s="1186"/>
      <c r="AF170" s="1186" t="s">
        <v>203</v>
      </c>
      <c r="AG170" s="1912">
        <v>2.69</v>
      </c>
      <c r="AH170" s="1913"/>
    </row>
    <row r="171" spans="1:34" ht="24.6" customHeight="1" x14ac:dyDescent="0.2">
      <c r="B171" s="1186" t="s">
        <v>1365</v>
      </c>
      <c r="C171" s="1186"/>
      <c r="D171" s="1186"/>
      <c r="E171" s="1186"/>
      <c r="F171" s="1186"/>
      <c r="G171" s="1186"/>
      <c r="H171" s="1186"/>
      <c r="I171" s="1186" t="s">
        <v>1364</v>
      </c>
      <c r="J171" s="1186"/>
      <c r="K171" s="1186"/>
      <c r="L171" s="1186"/>
      <c r="M171" s="1186"/>
      <c r="N171" s="1186"/>
      <c r="O171" s="1186"/>
      <c r="P171" s="1186"/>
      <c r="Q171" s="1186" t="s">
        <v>249</v>
      </c>
      <c r="R171" s="1186"/>
      <c r="S171" s="1186"/>
      <c r="T171" s="1925">
        <v>51</v>
      </c>
      <c r="U171" s="1913" t="s">
        <v>203</v>
      </c>
      <c r="V171" s="1913"/>
      <c r="W171" s="1912">
        <v>51</v>
      </c>
      <c r="X171" s="1913"/>
      <c r="Y171" s="1186" t="s">
        <v>203</v>
      </c>
      <c r="Z171" s="1186"/>
      <c r="AA171" s="1186" t="s">
        <v>203</v>
      </c>
      <c r="AB171" s="1186"/>
      <c r="AC171" s="1186" t="s">
        <v>203</v>
      </c>
      <c r="AD171" s="1186"/>
      <c r="AE171" s="1186"/>
      <c r="AF171" s="1186" t="s">
        <v>203</v>
      </c>
      <c r="AG171" s="1912">
        <v>1.46</v>
      </c>
      <c r="AH171" s="1913"/>
    </row>
    <row r="172" spans="1:34" ht="24.6" customHeight="1" x14ac:dyDescent="0.2">
      <c r="A172" s="1921" t="s">
        <v>203</v>
      </c>
      <c r="B172" s="1921" t="s">
        <v>203</v>
      </c>
      <c r="C172" s="1921"/>
      <c r="D172" s="1921"/>
      <c r="E172" s="1921"/>
      <c r="F172" s="1921"/>
      <c r="G172" s="1921"/>
      <c r="H172" s="1921"/>
      <c r="I172" s="1924" t="s">
        <v>246</v>
      </c>
      <c r="J172" s="1924"/>
      <c r="K172" s="1924"/>
      <c r="L172" s="1924"/>
      <c r="M172" s="1924"/>
      <c r="N172" s="1924"/>
      <c r="O172" s="1924"/>
      <c r="P172" s="1924"/>
      <c r="Q172" s="1921" t="s">
        <v>203</v>
      </c>
      <c r="R172" s="1921"/>
      <c r="S172" s="1921"/>
      <c r="T172" s="1921" t="s">
        <v>203</v>
      </c>
      <c r="U172" s="1921" t="s">
        <v>203</v>
      </c>
      <c r="V172" s="1921"/>
      <c r="W172" s="1921" t="s">
        <v>203</v>
      </c>
      <c r="X172" s="1921"/>
      <c r="Y172" s="1921" t="s">
        <v>203</v>
      </c>
      <c r="Z172" s="1921"/>
      <c r="AA172" s="1921" t="s">
        <v>203</v>
      </c>
      <c r="AB172" s="1921"/>
      <c r="AC172" s="1922">
        <v>17382.98</v>
      </c>
      <c r="AD172" s="1923"/>
      <c r="AE172" s="1923"/>
      <c r="AF172" s="1921" t="s">
        <v>203</v>
      </c>
      <c r="AG172" s="1922">
        <v>8.17</v>
      </c>
      <c r="AH172" s="1923"/>
    </row>
    <row r="173" spans="1:34" x14ac:dyDescent="0.2">
      <c r="A173" s="1041"/>
      <c r="B173" s="1041"/>
      <c r="C173" s="1041"/>
      <c r="D173" s="1041"/>
      <c r="E173" s="1041"/>
      <c r="F173" s="1041"/>
      <c r="G173" s="1041"/>
      <c r="H173" s="1041"/>
      <c r="I173" s="1041"/>
      <c r="J173" s="1041"/>
      <c r="K173" s="1041"/>
      <c r="L173" s="1041"/>
      <c r="M173" s="1041"/>
      <c r="N173" s="1041"/>
      <c r="O173" s="1041"/>
      <c r="P173" s="1041"/>
      <c r="Q173" s="1041"/>
      <c r="R173" s="1041"/>
      <c r="S173" s="1041"/>
      <c r="T173" s="1041"/>
      <c r="U173" s="1041"/>
      <c r="V173" s="1041"/>
      <c r="W173" s="1041"/>
      <c r="X173" s="1041"/>
      <c r="Y173" s="1041"/>
      <c r="Z173" s="1041"/>
      <c r="AA173" s="1041"/>
      <c r="AB173" s="1041"/>
      <c r="AC173" s="1041"/>
      <c r="AD173" s="1041"/>
      <c r="AE173" s="1041"/>
      <c r="AF173" s="1041"/>
      <c r="AG173" s="1041"/>
      <c r="AH173" s="1041"/>
    </row>
    <row r="174" spans="1:34" ht="24.6" customHeight="1" x14ac:dyDescent="0.2">
      <c r="B174" s="1186" t="s">
        <v>203</v>
      </c>
      <c r="C174" s="1186"/>
      <c r="D174" s="1186"/>
      <c r="E174" s="1186"/>
      <c r="F174" s="1186"/>
      <c r="G174" s="1186"/>
      <c r="H174" s="1186"/>
      <c r="I174" s="1186" t="s">
        <v>2796</v>
      </c>
      <c r="J174" s="1186"/>
      <c r="K174" s="1186"/>
      <c r="L174" s="1186"/>
      <c r="M174" s="1186"/>
      <c r="N174" s="1186"/>
      <c r="O174" s="1186"/>
      <c r="P174" s="1186"/>
      <c r="Q174" s="1186"/>
      <c r="R174" s="1186"/>
      <c r="S174" s="1186"/>
      <c r="T174" s="1186"/>
      <c r="U174" s="1186"/>
      <c r="V174" s="1186"/>
      <c r="W174" s="1186" t="s">
        <v>203</v>
      </c>
      <c r="X174" s="1186"/>
      <c r="Y174" s="1186" t="s">
        <v>203</v>
      </c>
      <c r="Z174" s="1186"/>
      <c r="AA174" s="1186"/>
      <c r="AB174" s="1186"/>
      <c r="AC174" s="1186"/>
      <c r="AD174" s="1186"/>
      <c r="AE174" s="1186"/>
      <c r="AF174" s="1186"/>
      <c r="AG174" s="1912">
        <v>10504.46</v>
      </c>
      <c r="AH174" s="1913"/>
    </row>
    <row r="175" spans="1:34" ht="12.2" customHeight="1" x14ac:dyDescent="0.2">
      <c r="B175" s="1916" t="s">
        <v>203</v>
      </c>
      <c r="C175" s="1916"/>
      <c r="D175" s="1916"/>
      <c r="E175" s="1916"/>
      <c r="F175" s="1916"/>
      <c r="G175" s="1916"/>
      <c r="H175" s="1916"/>
      <c r="I175" s="1916" t="s">
        <v>1028</v>
      </c>
      <c r="J175" s="1916"/>
      <c r="K175" s="1916"/>
      <c r="L175" s="1916"/>
      <c r="M175" s="1916"/>
      <c r="N175" s="1916"/>
      <c r="O175" s="1916"/>
      <c r="P175" s="1916"/>
      <c r="Q175" s="1916"/>
      <c r="R175" s="1916"/>
      <c r="S175" s="1916"/>
      <c r="T175" s="1916"/>
      <c r="U175" s="1916"/>
      <c r="V175" s="1916"/>
      <c r="W175" s="1916" t="s">
        <v>203</v>
      </c>
      <c r="X175" s="1916"/>
      <c r="Y175" s="1916" t="s">
        <v>203</v>
      </c>
      <c r="Z175" s="1916"/>
      <c r="AA175" s="1916"/>
      <c r="AB175" s="1916"/>
      <c r="AC175" s="1916"/>
      <c r="AD175" s="1916"/>
      <c r="AE175" s="1916"/>
      <c r="AF175" s="1916"/>
      <c r="AG175" s="1917" t="s">
        <v>203</v>
      </c>
      <c r="AH175" s="1917"/>
    </row>
    <row r="176" spans="1:34" ht="12.2" customHeight="1" x14ac:dyDescent="0.2">
      <c r="B176" s="1186" t="s">
        <v>203</v>
      </c>
      <c r="C176" s="1186"/>
      <c r="D176" s="1186"/>
      <c r="E176" s="1186"/>
      <c r="F176" s="1186"/>
      <c r="G176" s="1186"/>
      <c r="H176" s="1186"/>
      <c r="I176" s="1186" t="s">
        <v>1038</v>
      </c>
      <c r="J176" s="1186"/>
      <c r="K176" s="1186"/>
      <c r="L176" s="1186"/>
      <c r="M176" s="1186"/>
      <c r="N176" s="1186"/>
      <c r="O176" s="1186"/>
      <c r="P176" s="1186"/>
      <c r="Q176" s="1186"/>
      <c r="R176" s="1186"/>
      <c r="S176" s="1186"/>
      <c r="T176" s="1186"/>
      <c r="U176" s="1186"/>
      <c r="V176" s="1186"/>
      <c r="W176" s="1186" t="s">
        <v>203</v>
      </c>
      <c r="X176" s="1186"/>
      <c r="Y176" s="1186" t="s">
        <v>203</v>
      </c>
      <c r="Z176" s="1186"/>
      <c r="AA176" s="1186"/>
      <c r="AB176" s="1186"/>
      <c r="AC176" s="1186"/>
      <c r="AD176" s="1186"/>
      <c r="AE176" s="1186"/>
      <c r="AF176" s="1186"/>
      <c r="AG176" s="1912">
        <v>8676.23</v>
      </c>
      <c r="AH176" s="1913"/>
    </row>
    <row r="177" spans="2:34" ht="12.2" customHeight="1" x14ac:dyDescent="0.2">
      <c r="B177" s="1186" t="s">
        <v>203</v>
      </c>
      <c r="C177" s="1186"/>
      <c r="D177" s="1186"/>
      <c r="E177" s="1186"/>
      <c r="F177" s="1186"/>
      <c r="G177" s="1186"/>
      <c r="H177" s="1186"/>
      <c r="I177" s="1186" t="s">
        <v>1037</v>
      </c>
      <c r="J177" s="1186"/>
      <c r="K177" s="1186"/>
      <c r="L177" s="1186"/>
      <c r="M177" s="1186"/>
      <c r="N177" s="1186"/>
      <c r="O177" s="1186"/>
      <c r="P177" s="1186"/>
      <c r="Q177" s="1186"/>
      <c r="R177" s="1186"/>
      <c r="S177" s="1186"/>
      <c r="T177" s="1186"/>
      <c r="U177" s="1186"/>
      <c r="V177" s="1186"/>
      <c r="W177" s="1186" t="s">
        <v>203</v>
      </c>
      <c r="X177" s="1186"/>
      <c r="Y177" s="1186" t="s">
        <v>203</v>
      </c>
      <c r="Z177" s="1186"/>
      <c r="AA177" s="1186"/>
      <c r="AB177" s="1186"/>
      <c r="AC177" s="1186"/>
      <c r="AD177" s="1186"/>
      <c r="AE177" s="1186"/>
      <c r="AF177" s="1186"/>
      <c r="AG177" s="1912">
        <v>666.64</v>
      </c>
      <c r="AH177" s="1913"/>
    </row>
    <row r="178" spans="2:34" ht="12.2" customHeight="1" x14ac:dyDescent="0.2">
      <c r="B178" s="1186" t="s">
        <v>203</v>
      </c>
      <c r="C178" s="1186"/>
      <c r="D178" s="1186"/>
      <c r="E178" s="1186"/>
      <c r="F178" s="1186"/>
      <c r="G178" s="1186"/>
      <c r="H178" s="1186"/>
      <c r="I178" s="1186" t="s">
        <v>1036</v>
      </c>
      <c r="J178" s="1186"/>
      <c r="K178" s="1186"/>
      <c r="L178" s="1186"/>
      <c r="M178" s="1186"/>
      <c r="N178" s="1186"/>
      <c r="O178" s="1186"/>
      <c r="P178" s="1186"/>
      <c r="Q178" s="1186"/>
      <c r="R178" s="1186"/>
      <c r="S178" s="1186"/>
      <c r="T178" s="1186"/>
      <c r="U178" s="1186"/>
      <c r="V178" s="1186"/>
      <c r="W178" s="1186" t="s">
        <v>203</v>
      </c>
      <c r="X178" s="1186"/>
      <c r="Y178" s="1186" t="s">
        <v>203</v>
      </c>
      <c r="Z178" s="1186"/>
      <c r="AA178" s="1186"/>
      <c r="AB178" s="1186"/>
      <c r="AC178" s="1186"/>
      <c r="AD178" s="1186"/>
      <c r="AE178" s="1186"/>
      <c r="AF178" s="1186"/>
      <c r="AG178" s="1912">
        <v>753.81</v>
      </c>
      <c r="AH178" s="1913"/>
    </row>
    <row r="179" spans="2:34" ht="12.2" customHeight="1" x14ac:dyDescent="0.2">
      <c r="B179" s="1186" t="s">
        <v>203</v>
      </c>
      <c r="C179" s="1186"/>
      <c r="D179" s="1186"/>
      <c r="E179" s="1186"/>
      <c r="F179" s="1186"/>
      <c r="G179" s="1186"/>
      <c r="H179" s="1186"/>
      <c r="I179" s="1186" t="s">
        <v>1035</v>
      </c>
      <c r="J179" s="1186"/>
      <c r="K179" s="1186"/>
      <c r="L179" s="1186"/>
      <c r="M179" s="1186"/>
      <c r="N179" s="1186"/>
      <c r="O179" s="1186"/>
      <c r="P179" s="1186"/>
      <c r="Q179" s="1186"/>
      <c r="R179" s="1186"/>
      <c r="S179" s="1186"/>
      <c r="T179" s="1186"/>
      <c r="U179" s="1186"/>
      <c r="V179" s="1186"/>
      <c r="W179" s="1186" t="s">
        <v>203</v>
      </c>
      <c r="X179" s="1186"/>
      <c r="Y179" s="1186" t="s">
        <v>203</v>
      </c>
      <c r="Z179" s="1186"/>
      <c r="AA179" s="1186"/>
      <c r="AB179" s="1186"/>
      <c r="AC179" s="1186"/>
      <c r="AD179" s="1186"/>
      <c r="AE179" s="1186"/>
      <c r="AF179" s="1186"/>
      <c r="AG179" s="1912">
        <v>407.78</v>
      </c>
      <c r="AH179" s="1913"/>
    </row>
    <row r="180" spans="2:34" ht="12.2" customHeight="1" x14ac:dyDescent="0.2">
      <c r="B180" s="1186" t="s">
        <v>203</v>
      </c>
      <c r="C180" s="1186"/>
      <c r="D180" s="1186"/>
      <c r="E180" s="1186"/>
      <c r="F180" s="1186"/>
      <c r="G180" s="1186"/>
      <c r="H180" s="1186"/>
      <c r="I180" s="1186" t="s">
        <v>1034</v>
      </c>
      <c r="J180" s="1186"/>
      <c r="K180" s="1186"/>
      <c r="L180" s="1186"/>
      <c r="M180" s="1186"/>
      <c r="N180" s="1186"/>
      <c r="O180" s="1186"/>
      <c r="P180" s="1186"/>
      <c r="Q180" s="1186"/>
      <c r="R180" s="1186"/>
      <c r="S180" s="1186"/>
      <c r="T180" s="1186"/>
      <c r="U180" s="1186"/>
      <c r="V180" s="1186"/>
      <c r="W180" s="1186" t="s">
        <v>203</v>
      </c>
      <c r="X180" s="1186"/>
      <c r="Y180" s="1186" t="s">
        <v>203</v>
      </c>
      <c r="Z180" s="1186"/>
      <c r="AA180" s="1186"/>
      <c r="AB180" s="1186"/>
      <c r="AC180" s="1186"/>
      <c r="AD180" s="1186"/>
      <c r="AE180" s="1186"/>
      <c r="AF180" s="1186"/>
      <c r="AG180" s="1912">
        <v>0</v>
      </c>
      <c r="AH180" s="1913"/>
    </row>
    <row r="181" spans="2:34" ht="12.2" customHeight="1" x14ac:dyDescent="0.2">
      <c r="B181" s="1186" t="s">
        <v>203</v>
      </c>
      <c r="C181" s="1186"/>
      <c r="D181" s="1186"/>
      <c r="E181" s="1186"/>
      <c r="F181" s="1186"/>
      <c r="G181" s="1186"/>
      <c r="H181" s="1186"/>
      <c r="I181" s="1186" t="s">
        <v>1033</v>
      </c>
      <c r="J181" s="1186"/>
      <c r="K181" s="1186"/>
      <c r="L181" s="1186"/>
      <c r="M181" s="1186"/>
      <c r="N181" s="1186"/>
      <c r="O181" s="1186"/>
      <c r="P181" s="1186"/>
      <c r="Q181" s="1186"/>
      <c r="R181" s="1186"/>
      <c r="S181" s="1186"/>
      <c r="T181" s="1186"/>
      <c r="U181" s="1186"/>
      <c r="V181" s="1186"/>
      <c r="W181" s="1186" t="s">
        <v>203</v>
      </c>
      <c r="X181" s="1186"/>
      <c r="Y181" s="1186" t="s">
        <v>203</v>
      </c>
      <c r="Z181" s="1186"/>
      <c r="AA181" s="1186"/>
      <c r="AB181" s="1186"/>
      <c r="AC181" s="1186"/>
      <c r="AD181" s="1186"/>
      <c r="AE181" s="1186"/>
      <c r="AF181" s="1186"/>
      <c r="AG181" s="1912">
        <v>9430.0400000000009</v>
      </c>
      <c r="AH181" s="1913"/>
    </row>
    <row r="182" spans="2:34" ht="12.2" customHeight="1" x14ac:dyDescent="0.2">
      <c r="B182" s="1186" t="s">
        <v>203</v>
      </c>
      <c r="C182" s="1186"/>
      <c r="D182" s="1186"/>
      <c r="E182" s="1186"/>
      <c r="F182" s="1186"/>
      <c r="G182" s="1186"/>
      <c r="H182" s="1186"/>
      <c r="I182" s="1186" t="s">
        <v>1032</v>
      </c>
      <c r="J182" s="1186"/>
      <c r="K182" s="1186"/>
      <c r="L182" s="1186"/>
      <c r="M182" s="1186"/>
      <c r="N182" s="1186"/>
      <c r="O182" s="1186"/>
      <c r="P182" s="1186"/>
      <c r="Q182" s="1186"/>
      <c r="R182" s="1186"/>
      <c r="S182" s="1186"/>
      <c r="T182" s="1186"/>
      <c r="U182" s="1186"/>
      <c r="V182" s="1186"/>
      <c r="W182" s="1186" t="s">
        <v>203</v>
      </c>
      <c r="X182" s="1186"/>
      <c r="Y182" s="1186" t="s">
        <v>203</v>
      </c>
      <c r="Z182" s="1186"/>
      <c r="AA182" s="1186"/>
      <c r="AB182" s="1186"/>
      <c r="AC182" s="1186"/>
      <c r="AD182" s="1186"/>
      <c r="AE182" s="1186"/>
      <c r="AF182" s="1186"/>
      <c r="AG182" s="1912">
        <v>9147.06</v>
      </c>
      <c r="AH182" s="1913"/>
    </row>
    <row r="183" spans="2:34" ht="12.2" customHeight="1" x14ac:dyDescent="0.2">
      <c r="B183" s="1186" t="s">
        <v>203</v>
      </c>
      <c r="C183" s="1186"/>
      <c r="D183" s="1186"/>
      <c r="E183" s="1186"/>
      <c r="F183" s="1186"/>
      <c r="G183" s="1186"/>
      <c r="H183" s="1186"/>
      <c r="I183" s="1186" t="s">
        <v>1031</v>
      </c>
      <c r="J183" s="1186"/>
      <c r="K183" s="1186"/>
      <c r="L183" s="1186"/>
      <c r="M183" s="1186"/>
      <c r="N183" s="1186"/>
      <c r="O183" s="1186"/>
      <c r="P183" s="1186"/>
      <c r="Q183" s="1186"/>
      <c r="R183" s="1186"/>
      <c r="S183" s="1186"/>
      <c r="T183" s="1186"/>
      <c r="U183" s="1186"/>
      <c r="V183" s="1186"/>
      <c r="W183" s="1186" t="s">
        <v>203</v>
      </c>
      <c r="X183" s="1186"/>
      <c r="Y183" s="1186" t="s">
        <v>203</v>
      </c>
      <c r="Z183" s="1186"/>
      <c r="AA183" s="1186"/>
      <c r="AB183" s="1186"/>
      <c r="AC183" s="1186"/>
      <c r="AD183" s="1186"/>
      <c r="AE183" s="1186"/>
      <c r="AF183" s="1186"/>
      <c r="AG183" s="1912">
        <v>4809.32</v>
      </c>
      <c r="AH183" s="1913"/>
    </row>
    <row r="184" spans="2:34" ht="12.2" customHeight="1" x14ac:dyDescent="0.2">
      <c r="B184" s="1186" t="s">
        <v>203</v>
      </c>
      <c r="C184" s="1186"/>
      <c r="D184" s="1186"/>
      <c r="E184" s="1186"/>
      <c r="F184" s="1186"/>
      <c r="G184" s="1186"/>
      <c r="H184" s="1186"/>
      <c r="I184" s="1186" t="s">
        <v>1023</v>
      </c>
      <c r="J184" s="1186"/>
      <c r="K184" s="1186"/>
      <c r="L184" s="1186"/>
      <c r="M184" s="1186"/>
      <c r="N184" s="1186"/>
      <c r="O184" s="1186"/>
      <c r="P184" s="1186"/>
      <c r="Q184" s="1186"/>
      <c r="R184" s="1186"/>
      <c r="S184" s="1186"/>
      <c r="T184" s="1186"/>
      <c r="U184" s="1186"/>
      <c r="V184" s="1186"/>
      <c r="W184" s="1186" t="s">
        <v>203</v>
      </c>
      <c r="X184" s="1186"/>
      <c r="Y184" s="1186" t="s">
        <v>203</v>
      </c>
      <c r="Z184" s="1186"/>
      <c r="AA184" s="1186"/>
      <c r="AB184" s="1186"/>
      <c r="AC184" s="1186"/>
      <c r="AD184" s="1186"/>
      <c r="AE184" s="1186"/>
      <c r="AF184" s="1186"/>
      <c r="AG184" s="1912">
        <v>0</v>
      </c>
      <c r="AH184" s="1913"/>
    </row>
    <row r="185" spans="2:34" ht="12.2" customHeight="1" x14ac:dyDescent="0.2">
      <c r="B185" s="1186" t="s">
        <v>203</v>
      </c>
      <c r="C185" s="1186"/>
      <c r="D185" s="1186"/>
      <c r="E185" s="1186"/>
      <c r="F185" s="1186"/>
      <c r="G185" s="1186"/>
      <c r="H185" s="1186"/>
      <c r="I185" s="1186" t="s">
        <v>1030</v>
      </c>
      <c r="J185" s="1186"/>
      <c r="K185" s="1186"/>
      <c r="L185" s="1186"/>
      <c r="M185" s="1186"/>
      <c r="N185" s="1186"/>
      <c r="O185" s="1186"/>
      <c r="P185" s="1186"/>
      <c r="Q185" s="1186"/>
      <c r="R185" s="1186"/>
      <c r="S185" s="1186"/>
      <c r="T185" s="1186"/>
      <c r="U185" s="1186"/>
      <c r="V185" s="1186"/>
      <c r="W185" s="1186" t="s">
        <v>203</v>
      </c>
      <c r="X185" s="1186"/>
      <c r="Y185" s="1186" t="s">
        <v>203</v>
      </c>
      <c r="Z185" s="1186"/>
      <c r="AA185" s="1186"/>
      <c r="AB185" s="1186"/>
      <c r="AC185" s="1186"/>
      <c r="AD185" s="1186"/>
      <c r="AE185" s="1186"/>
      <c r="AF185" s="1186"/>
      <c r="AG185" s="1912">
        <v>0</v>
      </c>
      <c r="AH185" s="1913"/>
    </row>
    <row r="186" spans="2:34" ht="12.2" customHeight="1" x14ac:dyDescent="0.2">
      <c r="B186" s="1918" t="s">
        <v>203</v>
      </c>
      <c r="C186" s="1918"/>
      <c r="D186" s="1918"/>
      <c r="E186" s="1918"/>
      <c r="F186" s="1918"/>
      <c r="G186" s="1918"/>
      <c r="H186" s="1918"/>
      <c r="I186" s="1918" t="s">
        <v>2707</v>
      </c>
      <c r="J186" s="1918"/>
      <c r="K186" s="1918"/>
      <c r="L186" s="1918"/>
      <c r="M186" s="1918"/>
      <c r="N186" s="1918"/>
      <c r="O186" s="1918"/>
      <c r="P186" s="1918"/>
      <c r="Q186" s="1918"/>
      <c r="R186" s="1918"/>
      <c r="S186" s="1918"/>
      <c r="T186" s="1918"/>
      <c r="U186" s="1918"/>
      <c r="V186" s="1918"/>
      <c r="W186" s="1918" t="s">
        <v>203</v>
      </c>
      <c r="X186" s="1918"/>
      <c r="Y186" s="1918" t="s">
        <v>203</v>
      </c>
      <c r="Z186" s="1918"/>
      <c r="AA186" s="1918"/>
      <c r="AB186" s="1918"/>
      <c r="AC186" s="1918"/>
      <c r="AD186" s="1918"/>
      <c r="AE186" s="1918"/>
      <c r="AF186" s="1918"/>
      <c r="AG186" s="1919">
        <v>24460.84</v>
      </c>
      <c r="AH186" s="1920"/>
    </row>
    <row r="187" spans="2:34" ht="12.2" customHeight="1" x14ac:dyDescent="0.2">
      <c r="B187" s="1916" t="s">
        <v>203</v>
      </c>
      <c r="C187" s="1916"/>
      <c r="D187" s="1916"/>
      <c r="E187" s="1916"/>
      <c r="F187" s="1916"/>
      <c r="G187" s="1916"/>
      <c r="H187" s="1916"/>
      <c r="I187" s="1916" t="s">
        <v>1028</v>
      </c>
      <c r="J187" s="1916"/>
      <c r="K187" s="1916"/>
      <c r="L187" s="1916"/>
      <c r="M187" s="1916"/>
      <c r="N187" s="1916"/>
      <c r="O187" s="1916"/>
      <c r="P187" s="1916"/>
      <c r="Q187" s="1916"/>
      <c r="R187" s="1916"/>
      <c r="S187" s="1916"/>
      <c r="T187" s="1916"/>
      <c r="U187" s="1916"/>
      <c r="V187" s="1916"/>
      <c r="W187" s="1916" t="s">
        <v>203</v>
      </c>
      <c r="X187" s="1916"/>
      <c r="Y187" s="1916" t="s">
        <v>203</v>
      </c>
      <c r="Z187" s="1916"/>
      <c r="AA187" s="1916"/>
      <c r="AB187" s="1916"/>
      <c r="AC187" s="1916"/>
      <c r="AD187" s="1916"/>
      <c r="AE187" s="1916"/>
      <c r="AF187" s="1916"/>
      <c r="AG187" s="1917" t="s">
        <v>203</v>
      </c>
      <c r="AH187" s="1917"/>
    </row>
    <row r="188" spans="2:34" ht="12.2" customHeight="1" x14ac:dyDescent="0.2">
      <c r="B188" s="1186" t="s">
        <v>203</v>
      </c>
      <c r="C188" s="1186"/>
      <c r="D188" s="1186"/>
      <c r="E188" s="1186"/>
      <c r="F188" s="1186"/>
      <c r="G188" s="1186"/>
      <c r="H188" s="1186"/>
      <c r="I188" s="1186" t="s">
        <v>1027</v>
      </c>
      <c r="J188" s="1186"/>
      <c r="K188" s="1186"/>
      <c r="L188" s="1186"/>
      <c r="M188" s="1186"/>
      <c r="N188" s="1186"/>
      <c r="O188" s="1186"/>
      <c r="P188" s="1186"/>
      <c r="Q188" s="1186"/>
      <c r="R188" s="1186"/>
      <c r="S188" s="1186"/>
      <c r="T188" s="1186"/>
      <c r="U188" s="1186"/>
      <c r="V188" s="1186"/>
      <c r="W188" s="1186" t="s">
        <v>203</v>
      </c>
      <c r="X188" s="1186"/>
      <c r="Y188" s="1186" t="s">
        <v>203</v>
      </c>
      <c r="Z188" s="1186"/>
      <c r="AA188" s="1186"/>
      <c r="AB188" s="1186"/>
      <c r="AC188" s="1186"/>
      <c r="AD188" s="1186"/>
      <c r="AE188" s="1186"/>
      <c r="AF188" s="1186"/>
      <c r="AG188" s="1912">
        <v>0</v>
      </c>
      <c r="AH188" s="1913"/>
    </row>
    <row r="189" spans="2:34" ht="12.2" customHeight="1" x14ac:dyDescent="0.2">
      <c r="B189" s="1186" t="s">
        <v>203</v>
      </c>
      <c r="C189" s="1186"/>
      <c r="D189" s="1186"/>
      <c r="E189" s="1186"/>
      <c r="F189" s="1186"/>
      <c r="G189" s="1186"/>
      <c r="H189" s="1186"/>
      <c r="I189" s="1186" t="s">
        <v>1026</v>
      </c>
      <c r="J189" s="1186"/>
      <c r="K189" s="1186"/>
      <c r="L189" s="1186"/>
      <c r="M189" s="1186"/>
      <c r="N189" s="1186"/>
      <c r="O189" s="1186"/>
      <c r="P189" s="1186"/>
      <c r="Q189" s="1186"/>
      <c r="R189" s="1186"/>
      <c r="S189" s="1186"/>
      <c r="T189" s="1186"/>
      <c r="U189" s="1186"/>
      <c r="V189" s="1186"/>
      <c r="W189" s="1186" t="s">
        <v>203</v>
      </c>
      <c r="X189" s="1186"/>
      <c r="Y189" s="1186" t="s">
        <v>203</v>
      </c>
      <c r="Z189" s="1186"/>
      <c r="AA189" s="1186"/>
      <c r="AB189" s="1186"/>
      <c r="AC189" s="1186"/>
      <c r="AD189" s="1186"/>
      <c r="AE189" s="1186"/>
      <c r="AF189" s="1186"/>
      <c r="AG189" s="1912">
        <v>0</v>
      </c>
      <c r="AH189" s="1913"/>
    </row>
    <row r="190" spans="2:34" ht="12.2" customHeight="1" x14ac:dyDescent="0.2">
      <c r="B190" s="1186" t="s">
        <v>203</v>
      </c>
      <c r="C190" s="1186"/>
      <c r="D190" s="1186"/>
      <c r="E190" s="1186"/>
      <c r="F190" s="1186"/>
      <c r="G190" s="1186"/>
      <c r="H190" s="1186"/>
      <c r="I190" s="1186" t="s">
        <v>1025</v>
      </c>
      <c r="J190" s="1186"/>
      <c r="K190" s="1186"/>
      <c r="L190" s="1186"/>
      <c r="M190" s="1186"/>
      <c r="N190" s="1186"/>
      <c r="O190" s="1186"/>
      <c r="P190" s="1186"/>
      <c r="Q190" s="1186"/>
      <c r="R190" s="1186"/>
      <c r="S190" s="1186"/>
      <c r="T190" s="1186"/>
      <c r="U190" s="1186"/>
      <c r="V190" s="1186"/>
      <c r="W190" s="1913" t="s">
        <v>2791</v>
      </c>
      <c r="X190" s="1913"/>
      <c r="Y190" s="1186" t="s">
        <v>203</v>
      </c>
      <c r="Z190" s="1186"/>
      <c r="AA190" s="1186"/>
      <c r="AB190" s="1186"/>
      <c r="AC190" s="1186"/>
      <c r="AD190" s="1186"/>
      <c r="AE190" s="1186"/>
      <c r="AF190" s="1186"/>
      <c r="AG190" s="1913" t="s">
        <v>203</v>
      </c>
      <c r="AH190" s="1913"/>
    </row>
    <row r="191" spans="2:34" ht="12.2" customHeight="1" x14ac:dyDescent="0.2">
      <c r="B191" s="1186" t="s">
        <v>203</v>
      </c>
      <c r="C191" s="1186"/>
      <c r="D191" s="1186"/>
      <c r="E191" s="1186"/>
      <c r="F191" s="1186"/>
      <c r="G191" s="1186"/>
      <c r="H191" s="1186"/>
      <c r="I191" s="1186" t="s">
        <v>1024</v>
      </c>
      <c r="J191" s="1186"/>
      <c r="K191" s="1186"/>
      <c r="L191" s="1186"/>
      <c r="M191" s="1186"/>
      <c r="N191" s="1186"/>
      <c r="O191" s="1186"/>
      <c r="P191" s="1186"/>
      <c r="Q191" s="1186"/>
      <c r="R191" s="1186"/>
      <c r="S191" s="1186"/>
      <c r="T191" s="1186"/>
      <c r="U191" s="1186"/>
      <c r="V191" s="1186"/>
      <c r="W191" s="1913" t="s">
        <v>2790</v>
      </c>
      <c r="X191" s="1913"/>
      <c r="Y191" s="1186" t="s">
        <v>203</v>
      </c>
      <c r="Z191" s="1186"/>
      <c r="AA191" s="1186"/>
      <c r="AB191" s="1186"/>
      <c r="AC191" s="1186"/>
      <c r="AD191" s="1186"/>
      <c r="AE191" s="1186"/>
      <c r="AF191" s="1186"/>
      <c r="AG191" s="1913" t="s">
        <v>203</v>
      </c>
      <c r="AH191" s="1913"/>
    </row>
    <row r="193" spans="1:34" ht="12.2" customHeight="1" x14ac:dyDescent="0.2">
      <c r="A193" s="1931" t="s">
        <v>2581</v>
      </c>
      <c r="B193" s="1931"/>
      <c r="C193" s="1931"/>
      <c r="D193" s="1931"/>
      <c r="E193" s="1931"/>
      <c r="F193" s="1931"/>
      <c r="G193" s="1931"/>
      <c r="H193" s="1931"/>
      <c r="I193" s="1931"/>
      <c r="J193" s="1931"/>
      <c r="K193" s="1931"/>
      <c r="L193" s="1931"/>
      <c r="M193" s="1931"/>
      <c r="N193" s="1931"/>
      <c r="O193" s="1931"/>
      <c r="P193" s="1931"/>
      <c r="Q193" s="1931"/>
      <c r="R193" s="1931"/>
      <c r="S193" s="1931"/>
      <c r="T193" s="1931"/>
      <c r="U193" s="1931"/>
      <c r="V193" s="1931"/>
      <c r="W193" s="1931"/>
      <c r="X193" s="1931"/>
      <c r="Y193" s="1931"/>
      <c r="Z193" s="1931"/>
      <c r="AA193" s="1931"/>
      <c r="AB193" s="1931"/>
      <c r="AC193" s="1931"/>
      <c r="AD193" s="1931"/>
      <c r="AE193" s="1931"/>
      <c r="AF193" s="1931"/>
      <c r="AG193" s="1931"/>
      <c r="AH193" s="1931"/>
    </row>
    <row r="194" spans="1:34" ht="61.35" customHeight="1" x14ac:dyDescent="0.2">
      <c r="A194" s="1918" t="s">
        <v>262</v>
      </c>
      <c r="B194" s="1918" t="s">
        <v>2580</v>
      </c>
      <c r="C194" s="1918"/>
      <c r="D194" s="1918"/>
      <c r="E194" s="1918"/>
      <c r="F194" s="1918"/>
      <c r="G194" s="1918"/>
      <c r="H194" s="1918"/>
      <c r="I194" s="1918" t="s">
        <v>2685</v>
      </c>
      <c r="J194" s="1918"/>
      <c r="K194" s="1918"/>
      <c r="L194" s="1918"/>
      <c r="M194" s="1918"/>
      <c r="N194" s="1918"/>
      <c r="O194" s="1918"/>
      <c r="P194" s="1918"/>
      <c r="Q194" s="1918" t="s">
        <v>467</v>
      </c>
      <c r="R194" s="1918"/>
      <c r="S194" s="1918"/>
      <c r="T194" s="1925">
        <v>1</v>
      </c>
      <c r="U194" s="1913" t="s">
        <v>203</v>
      </c>
      <c r="V194" s="1913"/>
      <c r="W194" s="1919">
        <v>1</v>
      </c>
      <c r="X194" s="1920"/>
      <c r="Y194" s="1913" t="s">
        <v>203</v>
      </c>
      <c r="Z194" s="1913"/>
      <c r="AA194" s="1913" t="s">
        <v>203</v>
      </c>
      <c r="AB194" s="1913"/>
      <c r="AC194" s="1912">
        <v>45111.97</v>
      </c>
      <c r="AD194" s="1913"/>
      <c r="AE194" s="1913"/>
      <c r="AF194" s="1913" t="s">
        <v>203</v>
      </c>
      <c r="AG194" s="1912">
        <v>45111.97</v>
      </c>
      <c r="AH194" s="1913"/>
    </row>
    <row r="195" spans="1:34" ht="12.2" customHeight="1" x14ac:dyDescent="0.2">
      <c r="B195" s="1186" t="s">
        <v>203</v>
      </c>
      <c r="C195" s="1186"/>
      <c r="D195" s="1186"/>
      <c r="E195" s="1186"/>
      <c r="F195" s="1186"/>
      <c r="G195" s="1186"/>
      <c r="H195" s="1186"/>
      <c r="I195" s="1186" t="s">
        <v>203</v>
      </c>
      <c r="J195" s="1186"/>
      <c r="K195" s="1186"/>
      <c r="L195" s="1186"/>
      <c r="M195" s="1186"/>
      <c r="N195" s="1186"/>
      <c r="O195" s="1186"/>
      <c r="P195" s="1186"/>
      <c r="Q195" s="1186" t="s">
        <v>203</v>
      </c>
      <c r="R195" s="1186"/>
      <c r="S195" s="1186"/>
      <c r="T195" s="1913" t="s">
        <v>203</v>
      </c>
      <c r="U195" s="1913" t="s">
        <v>203</v>
      </c>
      <c r="V195" s="1913"/>
      <c r="W195" s="1913" t="s">
        <v>203</v>
      </c>
      <c r="X195" s="1913"/>
      <c r="Y195" s="1186" t="s">
        <v>203</v>
      </c>
      <c r="Z195" s="1186"/>
      <c r="AA195" s="1186" t="s">
        <v>203</v>
      </c>
      <c r="AB195" s="1186"/>
      <c r="AC195" s="1186" t="s">
        <v>203</v>
      </c>
      <c r="AD195" s="1186"/>
      <c r="AE195" s="1186"/>
      <c r="AF195" s="1186" t="s">
        <v>203</v>
      </c>
      <c r="AG195" s="1913" t="s">
        <v>203</v>
      </c>
      <c r="AH195" s="1913"/>
    </row>
    <row r="196" spans="1:34" ht="24.6" customHeight="1" x14ac:dyDescent="0.2">
      <c r="A196" s="1921" t="s">
        <v>203</v>
      </c>
      <c r="B196" s="1921" t="s">
        <v>203</v>
      </c>
      <c r="C196" s="1921"/>
      <c r="D196" s="1921"/>
      <c r="E196" s="1921"/>
      <c r="F196" s="1921"/>
      <c r="G196" s="1921"/>
      <c r="H196" s="1921"/>
      <c r="I196" s="1924" t="s">
        <v>246</v>
      </c>
      <c r="J196" s="1924"/>
      <c r="K196" s="1924"/>
      <c r="L196" s="1924"/>
      <c r="M196" s="1924"/>
      <c r="N196" s="1924"/>
      <c r="O196" s="1924"/>
      <c r="P196" s="1924"/>
      <c r="Q196" s="1921" t="s">
        <v>203</v>
      </c>
      <c r="R196" s="1921"/>
      <c r="S196" s="1921"/>
      <c r="T196" s="1921" t="s">
        <v>203</v>
      </c>
      <c r="U196" s="1921" t="s">
        <v>203</v>
      </c>
      <c r="V196" s="1921"/>
      <c r="W196" s="1921" t="s">
        <v>203</v>
      </c>
      <c r="X196" s="1921"/>
      <c r="Y196" s="1921" t="s">
        <v>203</v>
      </c>
      <c r="Z196" s="1921"/>
      <c r="AA196" s="1921" t="s">
        <v>203</v>
      </c>
      <c r="AB196" s="1921"/>
      <c r="AC196" s="1922">
        <v>45111.97</v>
      </c>
      <c r="AD196" s="1923"/>
      <c r="AE196" s="1923"/>
      <c r="AF196" s="1921" t="s">
        <v>203</v>
      </c>
      <c r="AG196" s="1922">
        <v>45111.97</v>
      </c>
      <c r="AH196" s="1923"/>
    </row>
    <row r="197" spans="1:34" x14ac:dyDescent="0.2">
      <c r="A197" s="1041"/>
      <c r="B197" s="1041"/>
      <c r="C197" s="1041"/>
      <c r="D197" s="1041"/>
      <c r="E197" s="1041"/>
      <c r="F197" s="1041"/>
      <c r="G197" s="1041"/>
      <c r="H197" s="1041"/>
      <c r="I197" s="1041"/>
      <c r="J197" s="1041"/>
      <c r="K197" s="1041"/>
      <c r="L197" s="1041"/>
      <c r="M197" s="1041"/>
      <c r="N197" s="1041"/>
      <c r="O197" s="1041"/>
      <c r="P197" s="1041"/>
      <c r="Q197" s="1041"/>
      <c r="R197" s="1041"/>
      <c r="S197" s="1041"/>
      <c r="T197" s="1041"/>
      <c r="U197" s="1041"/>
      <c r="V197" s="1041"/>
      <c r="W197" s="1041"/>
      <c r="X197" s="1041"/>
      <c r="Y197" s="1041"/>
      <c r="Z197" s="1041"/>
      <c r="AA197" s="1041"/>
      <c r="AB197" s="1041"/>
      <c r="AC197" s="1041"/>
      <c r="AD197" s="1041"/>
      <c r="AE197" s="1041"/>
      <c r="AF197" s="1041"/>
      <c r="AG197" s="1041"/>
      <c r="AH197" s="1041"/>
    </row>
    <row r="198" spans="1:34" ht="12.2" customHeight="1" x14ac:dyDescent="0.2">
      <c r="B198" s="1186" t="s">
        <v>203</v>
      </c>
      <c r="C198" s="1186"/>
      <c r="D198" s="1186"/>
      <c r="E198" s="1186"/>
      <c r="F198" s="1186"/>
      <c r="G198" s="1186"/>
      <c r="H198" s="1186"/>
      <c r="I198" s="1186" t="s">
        <v>2579</v>
      </c>
      <c r="J198" s="1186"/>
      <c r="K198" s="1186"/>
      <c r="L198" s="1186"/>
      <c r="M198" s="1186"/>
      <c r="N198" s="1186"/>
      <c r="O198" s="1186"/>
      <c r="P198" s="1186"/>
      <c r="Q198" s="1186"/>
      <c r="R198" s="1186"/>
      <c r="S198" s="1186"/>
      <c r="T198" s="1186"/>
      <c r="U198" s="1186"/>
      <c r="V198" s="1186"/>
      <c r="W198" s="1186" t="s">
        <v>203</v>
      </c>
      <c r="X198" s="1186"/>
      <c r="Y198" s="1186" t="s">
        <v>203</v>
      </c>
      <c r="Z198" s="1186"/>
      <c r="AA198" s="1186"/>
      <c r="AB198" s="1186"/>
      <c r="AC198" s="1186"/>
      <c r="AD198" s="1186"/>
      <c r="AE198" s="1186"/>
      <c r="AF198" s="1186"/>
      <c r="AG198" s="1912">
        <v>0</v>
      </c>
      <c r="AH198" s="1913"/>
    </row>
    <row r="199" spans="1:34" ht="12.2" customHeight="1" x14ac:dyDescent="0.2">
      <c r="B199" s="1916" t="s">
        <v>203</v>
      </c>
      <c r="C199" s="1916"/>
      <c r="D199" s="1916"/>
      <c r="E199" s="1916"/>
      <c r="F199" s="1916"/>
      <c r="G199" s="1916"/>
      <c r="H199" s="1916"/>
      <c r="I199" s="1916" t="s">
        <v>1028</v>
      </c>
      <c r="J199" s="1916"/>
      <c r="K199" s="1916"/>
      <c r="L199" s="1916"/>
      <c r="M199" s="1916"/>
      <c r="N199" s="1916"/>
      <c r="O199" s="1916"/>
      <c r="P199" s="1916"/>
      <c r="Q199" s="1916"/>
      <c r="R199" s="1916"/>
      <c r="S199" s="1916"/>
      <c r="T199" s="1916"/>
      <c r="U199" s="1916"/>
      <c r="V199" s="1916"/>
      <c r="W199" s="1916" t="s">
        <v>203</v>
      </c>
      <c r="X199" s="1916"/>
      <c r="Y199" s="1916" t="s">
        <v>203</v>
      </c>
      <c r="Z199" s="1916"/>
      <c r="AA199" s="1916"/>
      <c r="AB199" s="1916"/>
      <c r="AC199" s="1916"/>
      <c r="AD199" s="1916"/>
      <c r="AE199" s="1916"/>
      <c r="AF199" s="1916"/>
      <c r="AG199" s="1917" t="s">
        <v>203</v>
      </c>
      <c r="AH199" s="1917"/>
    </row>
    <row r="200" spans="1:34" ht="12.2" customHeight="1" x14ac:dyDescent="0.2">
      <c r="B200" s="1186" t="s">
        <v>203</v>
      </c>
      <c r="C200" s="1186"/>
      <c r="D200" s="1186"/>
      <c r="E200" s="1186"/>
      <c r="F200" s="1186"/>
      <c r="G200" s="1186"/>
      <c r="H200" s="1186"/>
      <c r="I200" s="1186" t="s">
        <v>1038</v>
      </c>
      <c r="J200" s="1186"/>
      <c r="K200" s="1186"/>
      <c r="L200" s="1186"/>
      <c r="M200" s="1186"/>
      <c r="N200" s="1186"/>
      <c r="O200" s="1186"/>
      <c r="P200" s="1186"/>
      <c r="Q200" s="1186"/>
      <c r="R200" s="1186"/>
      <c r="S200" s="1186"/>
      <c r="T200" s="1186"/>
      <c r="U200" s="1186"/>
      <c r="V200" s="1186"/>
      <c r="W200" s="1186" t="s">
        <v>203</v>
      </c>
      <c r="X200" s="1186"/>
      <c r="Y200" s="1186" t="s">
        <v>203</v>
      </c>
      <c r="Z200" s="1186"/>
      <c r="AA200" s="1186"/>
      <c r="AB200" s="1186"/>
      <c r="AC200" s="1186"/>
      <c r="AD200" s="1186"/>
      <c r="AE200" s="1186"/>
      <c r="AF200" s="1186"/>
      <c r="AG200" s="1912">
        <v>0</v>
      </c>
      <c r="AH200" s="1913"/>
    </row>
    <row r="201" spans="1:34" ht="12.2" customHeight="1" x14ac:dyDescent="0.2">
      <c r="B201" s="1186" t="s">
        <v>203</v>
      </c>
      <c r="C201" s="1186"/>
      <c r="D201" s="1186"/>
      <c r="E201" s="1186"/>
      <c r="F201" s="1186"/>
      <c r="G201" s="1186"/>
      <c r="H201" s="1186"/>
      <c r="I201" s="1186" t="s">
        <v>1037</v>
      </c>
      <c r="J201" s="1186"/>
      <c r="K201" s="1186"/>
      <c r="L201" s="1186"/>
      <c r="M201" s="1186"/>
      <c r="N201" s="1186"/>
      <c r="O201" s="1186"/>
      <c r="P201" s="1186"/>
      <c r="Q201" s="1186"/>
      <c r="R201" s="1186"/>
      <c r="S201" s="1186"/>
      <c r="T201" s="1186"/>
      <c r="U201" s="1186"/>
      <c r="V201" s="1186"/>
      <c r="W201" s="1186" t="s">
        <v>203</v>
      </c>
      <c r="X201" s="1186"/>
      <c r="Y201" s="1186" t="s">
        <v>203</v>
      </c>
      <c r="Z201" s="1186"/>
      <c r="AA201" s="1186"/>
      <c r="AB201" s="1186"/>
      <c r="AC201" s="1186"/>
      <c r="AD201" s="1186"/>
      <c r="AE201" s="1186"/>
      <c r="AF201" s="1186"/>
      <c r="AG201" s="1912">
        <v>0</v>
      </c>
      <c r="AH201" s="1913"/>
    </row>
    <row r="202" spans="1:34" ht="12.2" customHeight="1" x14ac:dyDescent="0.2">
      <c r="B202" s="1186" t="s">
        <v>203</v>
      </c>
      <c r="C202" s="1186"/>
      <c r="D202" s="1186"/>
      <c r="E202" s="1186"/>
      <c r="F202" s="1186"/>
      <c r="G202" s="1186"/>
      <c r="H202" s="1186"/>
      <c r="I202" s="1186" t="s">
        <v>1036</v>
      </c>
      <c r="J202" s="1186"/>
      <c r="K202" s="1186"/>
      <c r="L202" s="1186"/>
      <c r="M202" s="1186"/>
      <c r="N202" s="1186"/>
      <c r="O202" s="1186"/>
      <c r="P202" s="1186"/>
      <c r="Q202" s="1186"/>
      <c r="R202" s="1186"/>
      <c r="S202" s="1186"/>
      <c r="T202" s="1186"/>
      <c r="U202" s="1186"/>
      <c r="V202" s="1186"/>
      <c r="W202" s="1186" t="s">
        <v>203</v>
      </c>
      <c r="X202" s="1186"/>
      <c r="Y202" s="1186" t="s">
        <v>203</v>
      </c>
      <c r="Z202" s="1186"/>
      <c r="AA202" s="1186"/>
      <c r="AB202" s="1186"/>
      <c r="AC202" s="1186"/>
      <c r="AD202" s="1186"/>
      <c r="AE202" s="1186"/>
      <c r="AF202" s="1186"/>
      <c r="AG202" s="1912">
        <v>0</v>
      </c>
      <c r="AH202" s="1913"/>
    </row>
    <row r="203" spans="1:34" ht="12.2" customHeight="1" x14ac:dyDescent="0.2">
      <c r="B203" s="1186" t="s">
        <v>203</v>
      </c>
      <c r="C203" s="1186"/>
      <c r="D203" s="1186"/>
      <c r="E203" s="1186"/>
      <c r="F203" s="1186"/>
      <c r="G203" s="1186"/>
      <c r="H203" s="1186"/>
      <c r="I203" s="1186" t="s">
        <v>1035</v>
      </c>
      <c r="J203" s="1186"/>
      <c r="K203" s="1186"/>
      <c r="L203" s="1186"/>
      <c r="M203" s="1186"/>
      <c r="N203" s="1186"/>
      <c r="O203" s="1186"/>
      <c r="P203" s="1186"/>
      <c r="Q203" s="1186"/>
      <c r="R203" s="1186"/>
      <c r="S203" s="1186"/>
      <c r="T203" s="1186"/>
      <c r="U203" s="1186"/>
      <c r="V203" s="1186"/>
      <c r="W203" s="1186" t="s">
        <v>203</v>
      </c>
      <c r="X203" s="1186"/>
      <c r="Y203" s="1186" t="s">
        <v>203</v>
      </c>
      <c r="Z203" s="1186"/>
      <c r="AA203" s="1186"/>
      <c r="AB203" s="1186"/>
      <c r="AC203" s="1186"/>
      <c r="AD203" s="1186"/>
      <c r="AE203" s="1186"/>
      <c r="AF203" s="1186"/>
      <c r="AG203" s="1912">
        <v>0</v>
      </c>
      <c r="AH203" s="1913"/>
    </row>
    <row r="204" spans="1:34" ht="12.2" customHeight="1" x14ac:dyDescent="0.2">
      <c r="B204" s="1186" t="s">
        <v>203</v>
      </c>
      <c r="C204" s="1186"/>
      <c r="D204" s="1186"/>
      <c r="E204" s="1186"/>
      <c r="F204" s="1186"/>
      <c r="G204" s="1186"/>
      <c r="H204" s="1186"/>
      <c r="I204" s="1186" t="s">
        <v>1034</v>
      </c>
      <c r="J204" s="1186"/>
      <c r="K204" s="1186"/>
      <c r="L204" s="1186"/>
      <c r="M204" s="1186"/>
      <c r="N204" s="1186"/>
      <c r="O204" s="1186"/>
      <c r="P204" s="1186"/>
      <c r="Q204" s="1186"/>
      <c r="R204" s="1186"/>
      <c r="S204" s="1186"/>
      <c r="T204" s="1186"/>
      <c r="U204" s="1186"/>
      <c r="V204" s="1186"/>
      <c r="W204" s="1186" t="s">
        <v>203</v>
      </c>
      <c r="X204" s="1186"/>
      <c r="Y204" s="1186" t="s">
        <v>203</v>
      </c>
      <c r="Z204" s="1186"/>
      <c r="AA204" s="1186"/>
      <c r="AB204" s="1186"/>
      <c r="AC204" s="1186"/>
      <c r="AD204" s="1186"/>
      <c r="AE204" s="1186"/>
      <c r="AF204" s="1186"/>
      <c r="AG204" s="1912">
        <v>0</v>
      </c>
      <c r="AH204" s="1913"/>
    </row>
    <row r="205" spans="1:34" ht="12.2" customHeight="1" x14ac:dyDescent="0.2">
      <c r="B205" s="1186" t="s">
        <v>203</v>
      </c>
      <c r="C205" s="1186"/>
      <c r="D205" s="1186"/>
      <c r="E205" s="1186"/>
      <c r="F205" s="1186"/>
      <c r="G205" s="1186"/>
      <c r="H205" s="1186"/>
      <c r="I205" s="1186" t="s">
        <v>1033</v>
      </c>
      <c r="J205" s="1186"/>
      <c r="K205" s="1186"/>
      <c r="L205" s="1186"/>
      <c r="M205" s="1186"/>
      <c r="N205" s="1186"/>
      <c r="O205" s="1186"/>
      <c r="P205" s="1186"/>
      <c r="Q205" s="1186"/>
      <c r="R205" s="1186"/>
      <c r="S205" s="1186"/>
      <c r="T205" s="1186"/>
      <c r="U205" s="1186"/>
      <c r="V205" s="1186"/>
      <c r="W205" s="1186" t="s">
        <v>203</v>
      </c>
      <c r="X205" s="1186"/>
      <c r="Y205" s="1186" t="s">
        <v>203</v>
      </c>
      <c r="Z205" s="1186"/>
      <c r="AA205" s="1186"/>
      <c r="AB205" s="1186"/>
      <c r="AC205" s="1186"/>
      <c r="AD205" s="1186"/>
      <c r="AE205" s="1186"/>
      <c r="AF205" s="1186"/>
      <c r="AG205" s="1912">
        <v>0</v>
      </c>
      <c r="AH205" s="1913"/>
    </row>
    <row r="206" spans="1:34" ht="12.2" customHeight="1" x14ac:dyDescent="0.2">
      <c r="B206" s="1186" t="s">
        <v>203</v>
      </c>
      <c r="C206" s="1186"/>
      <c r="D206" s="1186"/>
      <c r="E206" s="1186"/>
      <c r="F206" s="1186"/>
      <c r="G206" s="1186"/>
      <c r="H206" s="1186"/>
      <c r="I206" s="1186" t="s">
        <v>1032</v>
      </c>
      <c r="J206" s="1186"/>
      <c r="K206" s="1186"/>
      <c r="L206" s="1186"/>
      <c r="M206" s="1186"/>
      <c r="N206" s="1186"/>
      <c r="O206" s="1186"/>
      <c r="P206" s="1186"/>
      <c r="Q206" s="1186"/>
      <c r="R206" s="1186"/>
      <c r="S206" s="1186"/>
      <c r="T206" s="1186"/>
      <c r="U206" s="1186"/>
      <c r="V206" s="1186"/>
      <c r="W206" s="1186" t="s">
        <v>203</v>
      </c>
      <c r="X206" s="1186"/>
      <c r="Y206" s="1186" t="s">
        <v>203</v>
      </c>
      <c r="Z206" s="1186"/>
      <c r="AA206" s="1186"/>
      <c r="AB206" s="1186"/>
      <c r="AC206" s="1186"/>
      <c r="AD206" s="1186"/>
      <c r="AE206" s="1186"/>
      <c r="AF206" s="1186"/>
      <c r="AG206" s="1912">
        <v>0</v>
      </c>
      <c r="AH206" s="1913"/>
    </row>
    <row r="207" spans="1:34" ht="12.2" customHeight="1" x14ac:dyDescent="0.2">
      <c r="B207" s="1186" t="s">
        <v>203</v>
      </c>
      <c r="C207" s="1186"/>
      <c r="D207" s="1186"/>
      <c r="E207" s="1186"/>
      <c r="F207" s="1186"/>
      <c r="G207" s="1186"/>
      <c r="H207" s="1186"/>
      <c r="I207" s="1186" t="s">
        <v>1031</v>
      </c>
      <c r="J207" s="1186"/>
      <c r="K207" s="1186"/>
      <c r="L207" s="1186"/>
      <c r="M207" s="1186"/>
      <c r="N207" s="1186"/>
      <c r="O207" s="1186"/>
      <c r="P207" s="1186"/>
      <c r="Q207" s="1186"/>
      <c r="R207" s="1186"/>
      <c r="S207" s="1186"/>
      <c r="T207" s="1186"/>
      <c r="U207" s="1186"/>
      <c r="V207" s="1186"/>
      <c r="W207" s="1186" t="s">
        <v>203</v>
      </c>
      <c r="X207" s="1186"/>
      <c r="Y207" s="1186" t="s">
        <v>203</v>
      </c>
      <c r="Z207" s="1186"/>
      <c r="AA207" s="1186"/>
      <c r="AB207" s="1186"/>
      <c r="AC207" s="1186"/>
      <c r="AD207" s="1186"/>
      <c r="AE207" s="1186"/>
      <c r="AF207" s="1186"/>
      <c r="AG207" s="1912">
        <v>0</v>
      </c>
      <c r="AH207" s="1913"/>
    </row>
    <row r="208" spans="1:34" ht="12.2" customHeight="1" x14ac:dyDescent="0.2">
      <c r="B208" s="1186" t="s">
        <v>203</v>
      </c>
      <c r="C208" s="1186"/>
      <c r="D208" s="1186"/>
      <c r="E208" s="1186"/>
      <c r="F208" s="1186"/>
      <c r="G208" s="1186"/>
      <c r="H208" s="1186"/>
      <c r="I208" s="1186" t="s">
        <v>1023</v>
      </c>
      <c r="J208" s="1186"/>
      <c r="K208" s="1186"/>
      <c r="L208" s="1186"/>
      <c r="M208" s="1186"/>
      <c r="N208" s="1186"/>
      <c r="O208" s="1186"/>
      <c r="P208" s="1186"/>
      <c r="Q208" s="1186"/>
      <c r="R208" s="1186"/>
      <c r="S208" s="1186"/>
      <c r="T208" s="1186"/>
      <c r="U208" s="1186"/>
      <c r="V208" s="1186"/>
      <c r="W208" s="1186" t="s">
        <v>203</v>
      </c>
      <c r="X208" s="1186"/>
      <c r="Y208" s="1186" t="s">
        <v>203</v>
      </c>
      <c r="Z208" s="1186"/>
      <c r="AA208" s="1186"/>
      <c r="AB208" s="1186"/>
      <c r="AC208" s="1186"/>
      <c r="AD208" s="1186"/>
      <c r="AE208" s="1186"/>
      <c r="AF208" s="1186"/>
      <c r="AG208" s="1912">
        <v>45111.97</v>
      </c>
      <c r="AH208" s="1913"/>
    </row>
    <row r="209" spans="1:34" ht="12.2" customHeight="1" x14ac:dyDescent="0.2">
      <c r="B209" s="1186" t="s">
        <v>203</v>
      </c>
      <c r="C209" s="1186"/>
      <c r="D209" s="1186"/>
      <c r="E209" s="1186"/>
      <c r="F209" s="1186"/>
      <c r="G209" s="1186"/>
      <c r="H209" s="1186"/>
      <c r="I209" s="1186" t="s">
        <v>1030</v>
      </c>
      <c r="J209" s="1186"/>
      <c r="K209" s="1186"/>
      <c r="L209" s="1186"/>
      <c r="M209" s="1186"/>
      <c r="N209" s="1186"/>
      <c r="O209" s="1186"/>
      <c r="P209" s="1186"/>
      <c r="Q209" s="1186"/>
      <c r="R209" s="1186"/>
      <c r="S209" s="1186"/>
      <c r="T209" s="1186"/>
      <c r="U209" s="1186"/>
      <c r="V209" s="1186"/>
      <c r="W209" s="1186" t="s">
        <v>203</v>
      </c>
      <c r="X209" s="1186"/>
      <c r="Y209" s="1186" t="s">
        <v>203</v>
      </c>
      <c r="Z209" s="1186"/>
      <c r="AA209" s="1186"/>
      <c r="AB209" s="1186"/>
      <c r="AC209" s="1186"/>
      <c r="AD209" s="1186"/>
      <c r="AE209" s="1186"/>
      <c r="AF209" s="1186"/>
      <c r="AG209" s="1912">
        <v>0</v>
      </c>
      <c r="AH209" s="1913"/>
    </row>
    <row r="210" spans="1:34" ht="12.2" customHeight="1" x14ac:dyDescent="0.2">
      <c r="B210" s="1918" t="s">
        <v>203</v>
      </c>
      <c r="C210" s="1918"/>
      <c r="D210" s="1918"/>
      <c r="E210" s="1918"/>
      <c r="F210" s="1918"/>
      <c r="G210" s="1918"/>
      <c r="H210" s="1918"/>
      <c r="I210" s="1918" t="s">
        <v>2578</v>
      </c>
      <c r="J210" s="1918"/>
      <c r="K210" s="1918"/>
      <c r="L210" s="1918"/>
      <c r="M210" s="1918"/>
      <c r="N210" s="1918"/>
      <c r="O210" s="1918"/>
      <c r="P210" s="1918"/>
      <c r="Q210" s="1918"/>
      <c r="R210" s="1918"/>
      <c r="S210" s="1918"/>
      <c r="T210" s="1918"/>
      <c r="U210" s="1918"/>
      <c r="V210" s="1918"/>
      <c r="W210" s="1918" t="s">
        <v>203</v>
      </c>
      <c r="X210" s="1918"/>
      <c r="Y210" s="1918" t="s">
        <v>203</v>
      </c>
      <c r="Z210" s="1918"/>
      <c r="AA210" s="1918"/>
      <c r="AB210" s="1918"/>
      <c r="AC210" s="1918"/>
      <c r="AD210" s="1918"/>
      <c r="AE210" s="1918"/>
      <c r="AF210" s="1918"/>
      <c r="AG210" s="1919">
        <v>45111.97</v>
      </c>
      <c r="AH210" s="1920"/>
    </row>
    <row r="211" spans="1:34" ht="12.2" customHeight="1" x14ac:dyDescent="0.2">
      <c r="B211" s="1916" t="s">
        <v>203</v>
      </c>
      <c r="C211" s="1916"/>
      <c r="D211" s="1916"/>
      <c r="E211" s="1916"/>
      <c r="F211" s="1916"/>
      <c r="G211" s="1916"/>
      <c r="H211" s="1916"/>
      <c r="I211" s="1916" t="s">
        <v>1028</v>
      </c>
      <c r="J211" s="1916"/>
      <c r="K211" s="1916"/>
      <c r="L211" s="1916"/>
      <c r="M211" s="1916"/>
      <c r="N211" s="1916"/>
      <c r="O211" s="1916"/>
      <c r="P211" s="1916"/>
      <c r="Q211" s="1916"/>
      <c r="R211" s="1916"/>
      <c r="S211" s="1916"/>
      <c r="T211" s="1916"/>
      <c r="U211" s="1916"/>
      <c r="V211" s="1916"/>
      <c r="W211" s="1916" t="s">
        <v>203</v>
      </c>
      <c r="X211" s="1916"/>
      <c r="Y211" s="1916" t="s">
        <v>203</v>
      </c>
      <c r="Z211" s="1916"/>
      <c r="AA211" s="1916"/>
      <c r="AB211" s="1916"/>
      <c r="AC211" s="1916"/>
      <c r="AD211" s="1916"/>
      <c r="AE211" s="1916"/>
      <c r="AF211" s="1916"/>
      <c r="AG211" s="1917" t="s">
        <v>203</v>
      </c>
      <c r="AH211" s="1917"/>
    </row>
    <row r="212" spans="1:34" ht="12.2" customHeight="1" x14ac:dyDescent="0.2">
      <c r="B212" s="1186" t="s">
        <v>203</v>
      </c>
      <c r="C212" s="1186"/>
      <c r="D212" s="1186"/>
      <c r="E212" s="1186"/>
      <c r="F212" s="1186"/>
      <c r="G212" s="1186"/>
      <c r="H212" s="1186"/>
      <c r="I212" s="1186" t="s">
        <v>1027</v>
      </c>
      <c r="J212" s="1186"/>
      <c r="K212" s="1186"/>
      <c r="L212" s="1186"/>
      <c r="M212" s="1186"/>
      <c r="N212" s="1186"/>
      <c r="O212" s="1186"/>
      <c r="P212" s="1186"/>
      <c r="Q212" s="1186"/>
      <c r="R212" s="1186"/>
      <c r="S212" s="1186"/>
      <c r="T212" s="1186"/>
      <c r="U212" s="1186"/>
      <c r="V212" s="1186"/>
      <c r="W212" s="1186" t="s">
        <v>203</v>
      </c>
      <c r="X212" s="1186"/>
      <c r="Y212" s="1186" t="s">
        <v>203</v>
      </c>
      <c r="Z212" s="1186"/>
      <c r="AA212" s="1186"/>
      <c r="AB212" s="1186"/>
      <c r="AC212" s="1186"/>
      <c r="AD212" s="1186"/>
      <c r="AE212" s="1186"/>
      <c r="AF212" s="1186"/>
      <c r="AG212" s="1912">
        <v>0</v>
      </c>
      <c r="AH212" s="1913"/>
    </row>
    <row r="213" spans="1:34" ht="12.2" customHeight="1" x14ac:dyDescent="0.2">
      <c r="B213" s="1186" t="s">
        <v>203</v>
      </c>
      <c r="C213" s="1186"/>
      <c r="D213" s="1186"/>
      <c r="E213" s="1186"/>
      <c r="F213" s="1186"/>
      <c r="G213" s="1186"/>
      <c r="H213" s="1186"/>
      <c r="I213" s="1186" t="s">
        <v>1026</v>
      </c>
      <c r="J213" s="1186"/>
      <c r="K213" s="1186"/>
      <c r="L213" s="1186"/>
      <c r="M213" s="1186"/>
      <c r="N213" s="1186"/>
      <c r="O213" s="1186"/>
      <c r="P213" s="1186"/>
      <c r="Q213" s="1186"/>
      <c r="R213" s="1186"/>
      <c r="S213" s="1186"/>
      <c r="T213" s="1186"/>
      <c r="U213" s="1186"/>
      <c r="V213" s="1186"/>
      <c r="W213" s="1186" t="s">
        <v>203</v>
      </c>
      <c r="X213" s="1186"/>
      <c r="Y213" s="1186" t="s">
        <v>203</v>
      </c>
      <c r="Z213" s="1186"/>
      <c r="AA213" s="1186"/>
      <c r="AB213" s="1186"/>
      <c r="AC213" s="1186"/>
      <c r="AD213" s="1186"/>
      <c r="AE213" s="1186"/>
      <c r="AF213" s="1186"/>
      <c r="AG213" s="1912">
        <v>45111.97</v>
      </c>
      <c r="AH213" s="1913"/>
    </row>
    <row r="214" spans="1:34" ht="12.2" customHeight="1" x14ac:dyDescent="0.2">
      <c r="B214" s="1186" t="s">
        <v>203</v>
      </c>
      <c r="C214" s="1186"/>
      <c r="D214" s="1186"/>
      <c r="E214" s="1186"/>
      <c r="F214" s="1186"/>
      <c r="G214" s="1186"/>
      <c r="H214" s="1186"/>
      <c r="I214" s="1186" t="s">
        <v>1025</v>
      </c>
      <c r="J214" s="1186"/>
      <c r="K214" s="1186"/>
      <c r="L214" s="1186"/>
      <c r="M214" s="1186"/>
      <c r="N214" s="1186"/>
      <c r="O214" s="1186"/>
      <c r="P214" s="1186"/>
      <c r="Q214" s="1186"/>
      <c r="R214" s="1186"/>
      <c r="S214" s="1186"/>
      <c r="T214" s="1186"/>
      <c r="U214" s="1186"/>
      <c r="V214" s="1186"/>
      <c r="W214" s="1186" t="s">
        <v>203</v>
      </c>
      <c r="X214" s="1186"/>
      <c r="Y214" s="1186" t="s">
        <v>203</v>
      </c>
      <c r="Z214" s="1186"/>
      <c r="AA214" s="1186"/>
      <c r="AB214" s="1186"/>
      <c r="AC214" s="1186"/>
      <c r="AD214" s="1186"/>
      <c r="AE214" s="1186"/>
      <c r="AF214" s="1186"/>
      <c r="AG214" s="1913" t="s">
        <v>203</v>
      </c>
      <c r="AH214" s="1913"/>
    </row>
    <row r="215" spans="1:34" ht="12.2" customHeight="1" x14ac:dyDescent="0.2">
      <c r="B215" s="1186" t="s">
        <v>203</v>
      </c>
      <c r="C215" s="1186"/>
      <c r="D215" s="1186"/>
      <c r="E215" s="1186"/>
      <c r="F215" s="1186"/>
      <c r="G215" s="1186"/>
      <c r="H215" s="1186"/>
      <c r="I215" s="1186" t="s">
        <v>1024</v>
      </c>
      <c r="J215" s="1186"/>
      <c r="K215" s="1186"/>
      <c r="L215" s="1186"/>
      <c r="M215" s="1186"/>
      <c r="N215" s="1186"/>
      <c r="O215" s="1186"/>
      <c r="P215" s="1186"/>
      <c r="Q215" s="1186"/>
      <c r="R215" s="1186"/>
      <c r="S215" s="1186"/>
      <c r="T215" s="1186"/>
      <c r="U215" s="1186"/>
      <c r="V215" s="1186"/>
      <c r="W215" s="1186" t="s">
        <v>203</v>
      </c>
      <c r="X215" s="1186"/>
      <c r="Y215" s="1186" t="s">
        <v>203</v>
      </c>
      <c r="Z215" s="1186"/>
      <c r="AA215" s="1186"/>
      <c r="AB215" s="1186"/>
      <c r="AC215" s="1186"/>
      <c r="AD215" s="1186"/>
      <c r="AE215" s="1186"/>
      <c r="AF215" s="1186"/>
      <c r="AG215" s="1913" t="s">
        <v>203</v>
      </c>
      <c r="AH215" s="1913"/>
    </row>
    <row r="217" spans="1:34" ht="12.2" customHeight="1" x14ac:dyDescent="0.2">
      <c r="A217" s="1931" t="s">
        <v>2577</v>
      </c>
      <c r="B217" s="1931"/>
      <c r="C217" s="1931"/>
      <c r="D217" s="1931"/>
      <c r="E217" s="1931"/>
      <c r="F217" s="1931"/>
      <c r="G217" s="1931"/>
      <c r="H217" s="1931"/>
      <c r="I217" s="1931"/>
      <c r="J217" s="1931"/>
      <c r="K217" s="1931"/>
      <c r="L217" s="1931"/>
      <c r="M217" s="1931"/>
      <c r="N217" s="1931"/>
      <c r="O217" s="1931"/>
      <c r="P217" s="1931"/>
      <c r="Q217" s="1931"/>
      <c r="R217" s="1931"/>
      <c r="S217" s="1931"/>
      <c r="T217" s="1931"/>
      <c r="U217" s="1931"/>
      <c r="V217" s="1931"/>
      <c r="W217" s="1931"/>
      <c r="X217" s="1931"/>
      <c r="Y217" s="1931"/>
      <c r="Z217" s="1931"/>
      <c r="AA217" s="1931"/>
      <c r="AB217" s="1931"/>
      <c r="AC217" s="1931"/>
      <c r="AD217" s="1931"/>
      <c r="AE217" s="1931"/>
      <c r="AF217" s="1931"/>
      <c r="AG217" s="1931"/>
      <c r="AH217" s="1931"/>
    </row>
    <row r="218" spans="1:34" ht="24.6" customHeight="1" x14ac:dyDescent="0.2">
      <c r="A218" s="1918" t="s">
        <v>2</v>
      </c>
      <c r="B218" s="1918" t="s">
        <v>2397</v>
      </c>
      <c r="C218" s="1918"/>
      <c r="D218" s="1918"/>
      <c r="E218" s="1918"/>
      <c r="F218" s="1918"/>
      <c r="G218" s="1918"/>
      <c r="H218" s="1918"/>
      <c r="I218" s="1918" t="s">
        <v>2396</v>
      </c>
      <c r="J218" s="1918"/>
      <c r="K218" s="1918"/>
      <c r="L218" s="1918"/>
      <c r="M218" s="1918"/>
      <c r="N218" s="1918"/>
      <c r="O218" s="1918"/>
      <c r="P218" s="1918"/>
      <c r="Q218" s="1918" t="s">
        <v>474</v>
      </c>
      <c r="R218" s="1918"/>
      <c r="S218" s="1918"/>
      <c r="T218" s="1925">
        <v>1</v>
      </c>
      <c r="U218" s="1913" t="s">
        <v>203</v>
      </c>
      <c r="V218" s="1913"/>
      <c r="W218" s="1919">
        <v>1</v>
      </c>
      <c r="X218" s="1920"/>
      <c r="Y218" s="1913" t="s">
        <v>203</v>
      </c>
      <c r="Z218" s="1913"/>
      <c r="AA218" s="1913" t="s">
        <v>203</v>
      </c>
      <c r="AB218" s="1913"/>
      <c r="AC218" s="1912">
        <v>1047.69</v>
      </c>
      <c r="AD218" s="1913"/>
      <c r="AE218" s="1913"/>
      <c r="AF218" s="1913" t="s">
        <v>203</v>
      </c>
      <c r="AG218" s="1912">
        <v>1047.69</v>
      </c>
      <c r="AH218" s="1913"/>
    </row>
    <row r="219" spans="1:34" ht="12.2" customHeight="1" x14ac:dyDescent="0.2">
      <c r="B219" s="1186" t="s">
        <v>203</v>
      </c>
      <c r="C219" s="1186"/>
      <c r="D219" s="1186"/>
      <c r="E219" s="1186"/>
      <c r="F219" s="1186"/>
      <c r="G219" s="1186"/>
      <c r="H219" s="1186"/>
      <c r="I219" s="1186" t="s">
        <v>203</v>
      </c>
      <c r="J219" s="1186"/>
      <c r="K219" s="1186"/>
      <c r="L219" s="1186"/>
      <c r="M219" s="1186"/>
      <c r="N219" s="1186"/>
      <c r="O219" s="1186"/>
      <c r="P219" s="1186"/>
      <c r="Q219" s="1186" t="s">
        <v>203</v>
      </c>
      <c r="R219" s="1186"/>
      <c r="S219" s="1186"/>
      <c r="T219" s="1913" t="s">
        <v>203</v>
      </c>
      <c r="U219" s="1913" t="s">
        <v>203</v>
      </c>
      <c r="V219" s="1913"/>
      <c r="W219" s="1913" t="s">
        <v>203</v>
      </c>
      <c r="X219" s="1913"/>
      <c r="Y219" s="1186" t="s">
        <v>203</v>
      </c>
      <c r="Z219" s="1186"/>
      <c r="AA219" s="1186" t="s">
        <v>203</v>
      </c>
      <c r="AB219" s="1186"/>
      <c r="AC219" s="1186" t="s">
        <v>203</v>
      </c>
      <c r="AD219" s="1186"/>
      <c r="AE219" s="1186"/>
      <c r="AF219" s="1186" t="s">
        <v>203</v>
      </c>
      <c r="AG219" s="1913" t="s">
        <v>203</v>
      </c>
      <c r="AH219" s="1913"/>
    </row>
    <row r="220" spans="1:34" ht="24.6" customHeight="1" x14ac:dyDescent="0.2">
      <c r="A220" s="1921" t="s">
        <v>203</v>
      </c>
      <c r="B220" s="1921" t="s">
        <v>203</v>
      </c>
      <c r="C220" s="1921"/>
      <c r="D220" s="1921"/>
      <c r="E220" s="1921"/>
      <c r="F220" s="1921"/>
      <c r="G220" s="1921"/>
      <c r="H220" s="1921"/>
      <c r="I220" s="1924" t="s">
        <v>246</v>
      </c>
      <c r="J220" s="1924"/>
      <c r="K220" s="1924"/>
      <c r="L220" s="1924"/>
      <c r="M220" s="1924"/>
      <c r="N220" s="1924"/>
      <c r="O220" s="1924"/>
      <c r="P220" s="1924"/>
      <c r="Q220" s="1921" t="s">
        <v>203</v>
      </c>
      <c r="R220" s="1921"/>
      <c r="S220" s="1921"/>
      <c r="T220" s="1921" t="s">
        <v>203</v>
      </c>
      <c r="U220" s="1921" t="s">
        <v>203</v>
      </c>
      <c r="V220" s="1921"/>
      <c r="W220" s="1921" t="s">
        <v>203</v>
      </c>
      <c r="X220" s="1921"/>
      <c r="Y220" s="1921" t="s">
        <v>203</v>
      </c>
      <c r="Z220" s="1921"/>
      <c r="AA220" s="1921" t="s">
        <v>203</v>
      </c>
      <c r="AB220" s="1921"/>
      <c r="AC220" s="1922">
        <v>1047.69</v>
      </c>
      <c r="AD220" s="1923"/>
      <c r="AE220" s="1923"/>
      <c r="AF220" s="1921" t="s">
        <v>203</v>
      </c>
      <c r="AG220" s="1922">
        <v>1047.69</v>
      </c>
      <c r="AH220" s="1923"/>
    </row>
    <row r="221" spans="1:34" ht="24.6" customHeight="1" x14ac:dyDescent="0.2">
      <c r="A221" s="1918" t="s">
        <v>261</v>
      </c>
      <c r="B221" s="1918" t="s">
        <v>2845</v>
      </c>
      <c r="C221" s="1918"/>
      <c r="D221" s="1918"/>
      <c r="E221" s="1918"/>
      <c r="F221" s="1918"/>
      <c r="G221" s="1918"/>
      <c r="H221" s="1918"/>
      <c r="I221" s="1918" t="s">
        <v>2498</v>
      </c>
      <c r="J221" s="1918"/>
      <c r="K221" s="1918"/>
      <c r="L221" s="1918"/>
      <c r="M221" s="1918"/>
      <c r="N221" s="1918"/>
      <c r="O221" s="1918"/>
      <c r="P221" s="1918"/>
      <c r="Q221" s="1918" t="s">
        <v>467</v>
      </c>
      <c r="R221" s="1918"/>
      <c r="S221" s="1918"/>
      <c r="T221" s="1925">
        <v>4</v>
      </c>
      <c r="U221" s="1913" t="s">
        <v>203</v>
      </c>
      <c r="V221" s="1913"/>
      <c r="W221" s="1919">
        <v>4</v>
      </c>
      <c r="X221" s="1920"/>
      <c r="Y221" s="1913" t="s">
        <v>203</v>
      </c>
      <c r="Z221" s="1913"/>
      <c r="AA221" s="1913" t="s">
        <v>203</v>
      </c>
      <c r="AB221" s="1913"/>
      <c r="AC221" s="1912">
        <v>1121.52</v>
      </c>
      <c r="AD221" s="1913"/>
      <c r="AE221" s="1913"/>
      <c r="AF221" s="1913" t="s">
        <v>203</v>
      </c>
      <c r="AG221" s="1912">
        <v>4486.08</v>
      </c>
      <c r="AH221" s="1913"/>
    </row>
    <row r="222" spans="1:34" ht="12.2" customHeight="1" x14ac:dyDescent="0.2">
      <c r="B222" s="1186" t="s">
        <v>203</v>
      </c>
      <c r="C222" s="1186"/>
      <c r="D222" s="1186"/>
      <c r="E222" s="1186"/>
      <c r="F222" s="1186"/>
      <c r="G222" s="1186"/>
      <c r="H222" s="1186"/>
      <c r="I222" s="1186" t="s">
        <v>203</v>
      </c>
      <c r="J222" s="1186"/>
      <c r="K222" s="1186"/>
      <c r="L222" s="1186"/>
      <c r="M222" s="1186"/>
      <c r="N222" s="1186"/>
      <c r="O222" s="1186"/>
      <c r="P222" s="1186"/>
      <c r="Q222" s="1186" t="s">
        <v>203</v>
      </c>
      <c r="R222" s="1186"/>
      <c r="S222" s="1186"/>
      <c r="T222" s="1913" t="s">
        <v>203</v>
      </c>
      <c r="U222" s="1913" t="s">
        <v>203</v>
      </c>
      <c r="V222" s="1913"/>
      <c r="W222" s="1913" t="s">
        <v>203</v>
      </c>
      <c r="X222" s="1913"/>
      <c r="Y222" s="1186" t="s">
        <v>203</v>
      </c>
      <c r="Z222" s="1186"/>
      <c r="AA222" s="1186" t="s">
        <v>203</v>
      </c>
      <c r="AB222" s="1186"/>
      <c r="AC222" s="1186" t="s">
        <v>203</v>
      </c>
      <c r="AD222" s="1186"/>
      <c r="AE222" s="1186"/>
      <c r="AF222" s="1186" t="s">
        <v>203</v>
      </c>
      <c r="AG222" s="1913" t="s">
        <v>203</v>
      </c>
      <c r="AH222" s="1913"/>
    </row>
    <row r="223" spans="1:34" ht="24.6" customHeight="1" x14ac:dyDescent="0.2">
      <c r="A223" s="1921" t="s">
        <v>203</v>
      </c>
      <c r="B223" s="1921" t="s">
        <v>203</v>
      </c>
      <c r="C223" s="1921"/>
      <c r="D223" s="1921"/>
      <c r="E223" s="1921"/>
      <c r="F223" s="1921"/>
      <c r="G223" s="1921"/>
      <c r="H223" s="1921"/>
      <c r="I223" s="1924" t="s">
        <v>246</v>
      </c>
      <c r="J223" s="1924"/>
      <c r="K223" s="1924"/>
      <c r="L223" s="1924"/>
      <c r="M223" s="1924"/>
      <c r="N223" s="1924"/>
      <c r="O223" s="1924"/>
      <c r="P223" s="1924"/>
      <c r="Q223" s="1921" t="s">
        <v>203</v>
      </c>
      <c r="R223" s="1921"/>
      <c r="S223" s="1921"/>
      <c r="T223" s="1921" t="s">
        <v>203</v>
      </c>
      <c r="U223" s="1921" t="s">
        <v>203</v>
      </c>
      <c r="V223" s="1921"/>
      <c r="W223" s="1921" t="s">
        <v>203</v>
      </c>
      <c r="X223" s="1921"/>
      <c r="Y223" s="1921" t="s">
        <v>203</v>
      </c>
      <c r="Z223" s="1921"/>
      <c r="AA223" s="1921" t="s">
        <v>203</v>
      </c>
      <c r="AB223" s="1921"/>
      <c r="AC223" s="1922">
        <v>1121.52</v>
      </c>
      <c r="AD223" s="1923"/>
      <c r="AE223" s="1923"/>
      <c r="AF223" s="1921" t="s">
        <v>203</v>
      </c>
      <c r="AG223" s="1922">
        <v>4486.08</v>
      </c>
      <c r="AH223" s="1923"/>
    </row>
    <row r="224" spans="1:34" ht="36.75" customHeight="1" x14ac:dyDescent="0.2">
      <c r="A224" s="1918" t="s">
        <v>260</v>
      </c>
      <c r="B224" s="1918" t="s">
        <v>480</v>
      </c>
      <c r="C224" s="1918"/>
      <c r="D224" s="1918"/>
      <c r="E224" s="1918"/>
      <c r="F224" s="1918"/>
      <c r="G224" s="1918"/>
      <c r="H224" s="1918"/>
      <c r="I224" s="1918" t="s">
        <v>479</v>
      </c>
      <c r="J224" s="1918"/>
      <c r="K224" s="1918"/>
      <c r="L224" s="1918"/>
      <c r="M224" s="1918"/>
      <c r="N224" s="1918"/>
      <c r="O224" s="1918"/>
      <c r="P224" s="1918"/>
      <c r="Q224" s="1918" t="s">
        <v>467</v>
      </c>
      <c r="R224" s="1918"/>
      <c r="S224" s="1918"/>
      <c r="T224" s="1937">
        <v>0.1</v>
      </c>
      <c r="U224" s="1913" t="s">
        <v>203</v>
      </c>
      <c r="V224" s="1913"/>
      <c r="W224" s="1919">
        <v>0.1</v>
      </c>
      <c r="X224" s="1920"/>
      <c r="Y224" s="1912">
        <v>4136.76</v>
      </c>
      <c r="Z224" s="1913"/>
      <c r="AA224" s="1912">
        <v>1.38</v>
      </c>
      <c r="AB224" s="1913"/>
      <c r="AC224" s="1912">
        <v>5708.73</v>
      </c>
      <c r="AD224" s="1913"/>
      <c r="AE224" s="1913"/>
      <c r="AF224" s="1913" t="s">
        <v>203</v>
      </c>
      <c r="AG224" s="1912">
        <v>570.87</v>
      </c>
      <c r="AH224" s="1913"/>
    </row>
    <row r="225" spans="1:34" ht="85.7" customHeight="1" x14ac:dyDescent="0.2">
      <c r="A225" s="1186" t="s">
        <v>840</v>
      </c>
      <c r="B225" s="1186" t="s">
        <v>2778</v>
      </c>
      <c r="C225" s="1186"/>
      <c r="D225" s="1186"/>
      <c r="E225" s="1186"/>
      <c r="F225" s="1186"/>
      <c r="G225" s="1186"/>
      <c r="H225" s="1186"/>
      <c r="I225" s="1186" t="s">
        <v>565</v>
      </c>
      <c r="J225" s="1186"/>
      <c r="K225" s="1186"/>
      <c r="L225" s="1186"/>
      <c r="M225" s="1186"/>
      <c r="N225" s="1186"/>
      <c r="O225" s="1186"/>
      <c r="P225" s="1186"/>
      <c r="Q225" s="1186" t="s">
        <v>528</v>
      </c>
      <c r="R225" s="1186"/>
      <c r="S225" s="1186"/>
      <c r="T225" s="1927">
        <v>5.6800000000000002E-3</v>
      </c>
      <c r="U225" s="1913" t="s">
        <v>203</v>
      </c>
      <c r="V225" s="1913"/>
      <c r="W225" s="1928">
        <v>5.6800000000000004E-4</v>
      </c>
      <c r="X225" s="1913"/>
      <c r="Y225" s="1913" t="s">
        <v>203</v>
      </c>
      <c r="Z225" s="1913"/>
      <c r="AA225" s="1913" t="s">
        <v>203</v>
      </c>
      <c r="AB225" s="1913"/>
      <c r="AC225" s="1912">
        <v>808.59</v>
      </c>
      <c r="AD225" s="1913"/>
      <c r="AE225" s="1913"/>
      <c r="AF225" s="1912">
        <v>-1</v>
      </c>
      <c r="AG225" s="1912">
        <v>-0.46</v>
      </c>
      <c r="AH225" s="1913"/>
    </row>
    <row r="226" spans="1:34" ht="85.7" customHeight="1" x14ac:dyDescent="0.2">
      <c r="A226" s="1186" t="s">
        <v>979</v>
      </c>
      <c r="B226" s="1186" t="s">
        <v>2777</v>
      </c>
      <c r="C226" s="1186"/>
      <c r="D226" s="1186"/>
      <c r="E226" s="1186"/>
      <c r="F226" s="1186"/>
      <c r="G226" s="1186"/>
      <c r="H226" s="1186"/>
      <c r="I226" s="1186" t="s">
        <v>2724</v>
      </c>
      <c r="J226" s="1186"/>
      <c r="K226" s="1186"/>
      <c r="L226" s="1186"/>
      <c r="M226" s="1186"/>
      <c r="N226" s="1186"/>
      <c r="O226" s="1186"/>
      <c r="P226" s="1186"/>
      <c r="Q226" s="1186" t="s">
        <v>528</v>
      </c>
      <c r="R226" s="1186"/>
      <c r="S226" s="1186"/>
      <c r="T226" s="1927">
        <v>5.6800000000000002E-3</v>
      </c>
      <c r="U226" s="1913" t="s">
        <v>203</v>
      </c>
      <c r="V226" s="1913"/>
      <c r="W226" s="1928">
        <v>5.6800000000000004E-4</v>
      </c>
      <c r="X226" s="1913"/>
      <c r="Y226" s="1913" t="s">
        <v>203</v>
      </c>
      <c r="Z226" s="1913"/>
      <c r="AA226" s="1913" t="s">
        <v>203</v>
      </c>
      <c r="AB226" s="1913"/>
      <c r="AC226" s="1912">
        <v>1511.5</v>
      </c>
      <c r="AD226" s="1913"/>
      <c r="AE226" s="1913"/>
      <c r="AF226" s="1913" t="s">
        <v>203</v>
      </c>
      <c r="AG226" s="1912">
        <v>0.86</v>
      </c>
      <c r="AH226" s="1913"/>
    </row>
    <row r="227" spans="1:34" ht="12.2" customHeight="1" x14ac:dyDescent="0.2">
      <c r="B227" s="1186" t="s">
        <v>203</v>
      </c>
      <c r="C227" s="1186"/>
      <c r="D227" s="1186"/>
      <c r="E227" s="1186"/>
      <c r="F227" s="1186"/>
      <c r="G227" s="1186"/>
      <c r="H227" s="1186"/>
      <c r="I227" s="1186" t="s">
        <v>203</v>
      </c>
      <c r="J227" s="1186"/>
      <c r="K227" s="1186"/>
      <c r="L227" s="1186"/>
      <c r="M227" s="1186"/>
      <c r="N227" s="1186"/>
      <c r="O227" s="1186"/>
      <c r="P227" s="1186"/>
      <c r="Q227" s="1186" t="s">
        <v>203</v>
      </c>
      <c r="R227" s="1186"/>
      <c r="S227" s="1186"/>
      <c r="T227" s="1913" t="s">
        <v>203</v>
      </c>
      <c r="U227" s="1913" t="s">
        <v>203</v>
      </c>
      <c r="V227" s="1913"/>
      <c r="W227" s="1913" t="s">
        <v>203</v>
      </c>
      <c r="X227" s="1913"/>
      <c r="Y227" s="1186" t="s">
        <v>203</v>
      </c>
      <c r="Z227" s="1186"/>
      <c r="AA227" s="1186" t="s">
        <v>203</v>
      </c>
      <c r="AB227" s="1186"/>
      <c r="AC227" s="1186" t="s">
        <v>203</v>
      </c>
      <c r="AD227" s="1186"/>
      <c r="AE227" s="1186"/>
      <c r="AF227" s="1186" t="s">
        <v>203</v>
      </c>
      <c r="AG227" s="1913" t="s">
        <v>203</v>
      </c>
      <c r="AH227" s="1913"/>
    </row>
    <row r="228" spans="1:34" ht="24.6" customHeight="1" x14ac:dyDescent="0.2">
      <c r="A228" s="1921" t="s">
        <v>203</v>
      </c>
      <c r="B228" s="1921" t="s">
        <v>203</v>
      </c>
      <c r="C228" s="1921"/>
      <c r="D228" s="1921"/>
      <c r="E228" s="1921"/>
      <c r="F228" s="1921"/>
      <c r="G228" s="1921"/>
      <c r="H228" s="1921"/>
      <c r="I228" s="1924" t="s">
        <v>246</v>
      </c>
      <c r="J228" s="1924"/>
      <c r="K228" s="1924"/>
      <c r="L228" s="1924"/>
      <c r="M228" s="1924"/>
      <c r="N228" s="1924"/>
      <c r="O228" s="1924"/>
      <c r="P228" s="1924"/>
      <c r="Q228" s="1921" t="s">
        <v>203</v>
      </c>
      <c r="R228" s="1921"/>
      <c r="S228" s="1921"/>
      <c r="T228" s="1921" t="s">
        <v>203</v>
      </c>
      <c r="U228" s="1921" t="s">
        <v>203</v>
      </c>
      <c r="V228" s="1921"/>
      <c r="W228" s="1921" t="s">
        <v>203</v>
      </c>
      <c r="X228" s="1921"/>
      <c r="Y228" s="1921" t="s">
        <v>203</v>
      </c>
      <c r="Z228" s="1921"/>
      <c r="AA228" s="1921" t="s">
        <v>203</v>
      </c>
      <c r="AB228" s="1921"/>
      <c r="AC228" s="1922">
        <v>5712.7</v>
      </c>
      <c r="AD228" s="1923"/>
      <c r="AE228" s="1923"/>
      <c r="AF228" s="1921" t="s">
        <v>203</v>
      </c>
      <c r="AG228" s="1922">
        <v>571.27</v>
      </c>
      <c r="AH228" s="1923"/>
    </row>
    <row r="229" spans="1:34" ht="24.6" customHeight="1" x14ac:dyDescent="0.2">
      <c r="A229" s="1918" t="s">
        <v>259</v>
      </c>
      <c r="B229" s="1918" t="s">
        <v>2865</v>
      </c>
      <c r="C229" s="1918"/>
      <c r="D229" s="1918"/>
      <c r="E229" s="1918"/>
      <c r="F229" s="1918"/>
      <c r="G229" s="1918"/>
      <c r="H229" s="1918"/>
      <c r="I229" s="1918" t="s">
        <v>473</v>
      </c>
      <c r="J229" s="1918"/>
      <c r="K229" s="1918"/>
      <c r="L229" s="1918"/>
      <c r="M229" s="1918"/>
      <c r="N229" s="1918"/>
      <c r="O229" s="1918"/>
      <c r="P229" s="1918"/>
      <c r="Q229" s="1918" t="s">
        <v>468</v>
      </c>
      <c r="R229" s="1918"/>
      <c r="S229" s="1918"/>
      <c r="T229" s="1912">
        <v>0.05</v>
      </c>
      <c r="U229" s="1913" t="s">
        <v>203</v>
      </c>
      <c r="V229" s="1913"/>
      <c r="W229" s="1919">
        <v>0.05</v>
      </c>
      <c r="X229" s="1920"/>
      <c r="Y229" s="1913" t="s">
        <v>203</v>
      </c>
      <c r="Z229" s="1913"/>
      <c r="AA229" s="1913" t="s">
        <v>203</v>
      </c>
      <c r="AB229" s="1913"/>
      <c r="AC229" s="1912">
        <v>3687.44</v>
      </c>
      <c r="AD229" s="1913"/>
      <c r="AE229" s="1913"/>
      <c r="AF229" s="1913" t="s">
        <v>203</v>
      </c>
      <c r="AG229" s="1912">
        <v>184.37</v>
      </c>
      <c r="AH229" s="1913"/>
    </row>
    <row r="230" spans="1:34" ht="12.2" customHeight="1" x14ac:dyDescent="0.2">
      <c r="B230" s="1186" t="s">
        <v>203</v>
      </c>
      <c r="C230" s="1186"/>
      <c r="D230" s="1186"/>
      <c r="E230" s="1186"/>
      <c r="F230" s="1186"/>
      <c r="G230" s="1186"/>
      <c r="H230" s="1186"/>
      <c r="I230" s="1186" t="s">
        <v>203</v>
      </c>
      <c r="J230" s="1186"/>
      <c r="K230" s="1186"/>
      <c r="L230" s="1186"/>
      <c r="M230" s="1186"/>
      <c r="N230" s="1186"/>
      <c r="O230" s="1186"/>
      <c r="P230" s="1186"/>
      <c r="Q230" s="1186" t="s">
        <v>203</v>
      </c>
      <c r="R230" s="1186"/>
      <c r="S230" s="1186"/>
      <c r="T230" s="1913" t="s">
        <v>203</v>
      </c>
      <c r="U230" s="1913" t="s">
        <v>203</v>
      </c>
      <c r="V230" s="1913"/>
      <c r="W230" s="1913" t="s">
        <v>203</v>
      </c>
      <c r="X230" s="1913"/>
      <c r="Y230" s="1186" t="s">
        <v>203</v>
      </c>
      <c r="Z230" s="1186"/>
      <c r="AA230" s="1186" t="s">
        <v>203</v>
      </c>
      <c r="AB230" s="1186"/>
      <c r="AC230" s="1186" t="s">
        <v>203</v>
      </c>
      <c r="AD230" s="1186"/>
      <c r="AE230" s="1186"/>
      <c r="AF230" s="1186" t="s">
        <v>203</v>
      </c>
      <c r="AG230" s="1913" t="s">
        <v>203</v>
      </c>
      <c r="AH230" s="1913"/>
    </row>
    <row r="231" spans="1:34" ht="24.6" customHeight="1" x14ac:dyDescent="0.2">
      <c r="A231" s="1921" t="s">
        <v>203</v>
      </c>
      <c r="B231" s="1921" t="s">
        <v>203</v>
      </c>
      <c r="C231" s="1921"/>
      <c r="D231" s="1921"/>
      <c r="E231" s="1921"/>
      <c r="F231" s="1921"/>
      <c r="G231" s="1921"/>
      <c r="H231" s="1921"/>
      <c r="I231" s="1924" t="s">
        <v>246</v>
      </c>
      <c r="J231" s="1924"/>
      <c r="K231" s="1924"/>
      <c r="L231" s="1924"/>
      <c r="M231" s="1924"/>
      <c r="N231" s="1924"/>
      <c r="O231" s="1924"/>
      <c r="P231" s="1924"/>
      <c r="Q231" s="1921" t="s">
        <v>203</v>
      </c>
      <c r="R231" s="1921"/>
      <c r="S231" s="1921"/>
      <c r="T231" s="1921" t="s">
        <v>203</v>
      </c>
      <c r="U231" s="1921" t="s">
        <v>203</v>
      </c>
      <c r="V231" s="1921"/>
      <c r="W231" s="1921" t="s">
        <v>203</v>
      </c>
      <c r="X231" s="1921"/>
      <c r="Y231" s="1921" t="s">
        <v>203</v>
      </c>
      <c r="Z231" s="1921"/>
      <c r="AA231" s="1921" t="s">
        <v>203</v>
      </c>
      <c r="AB231" s="1921"/>
      <c r="AC231" s="1922">
        <v>3687.4</v>
      </c>
      <c r="AD231" s="1923"/>
      <c r="AE231" s="1923"/>
      <c r="AF231" s="1921" t="s">
        <v>203</v>
      </c>
      <c r="AG231" s="1922">
        <v>184.37</v>
      </c>
      <c r="AH231" s="1923"/>
    </row>
    <row r="232" spans="1:34" ht="24.6" customHeight="1" x14ac:dyDescent="0.2">
      <c r="A232" s="1918" t="s">
        <v>255</v>
      </c>
      <c r="B232" s="1918" t="s">
        <v>2866</v>
      </c>
      <c r="C232" s="1918"/>
      <c r="D232" s="1918"/>
      <c r="E232" s="1918"/>
      <c r="F232" s="1918"/>
      <c r="G232" s="1918"/>
      <c r="H232" s="1918"/>
      <c r="I232" s="1918" t="s">
        <v>2667</v>
      </c>
      <c r="J232" s="1918"/>
      <c r="K232" s="1918"/>
      <c r="L232" s="1918"/>
      <c r="M232" s="1918"/>
      <c r="N232" s="1918"/>
      <c r="O232" s="1918"/>
      <c r="P232" s="1918"/>
      <c r="Q232" s="1918" t="s">
        <v>468</v>
      </c>
      <c r="R232" s="1918"/>
      <c r="S232" s="1918"/>
      <c r="T232" s="1912">
        <v>0.05</v>
      </c>
      <c r="U232" s="1913" t="s">
        <v>203</v>
      </c>
      <c r="V232" s="1913"/>
      <c r="W232" s="1919">
        <v>0.05</v>
      </c>
      <c r="X232" s="1920"/>
      <c r="Y232" s="1913" t="s">
        <v>203</v>
      </c>
      <c r="Z232" s="1913"/>
      <c r="AA232" s="1913" t="s">
        <v>203</v>
      </c>
      <c r="AB232" s="1913"/>
      <c r="AC232" s="1912">
        <v>11031.3</v>
      </c>
      <c r="AD232" s="1913"/>
      <c r="AE232" s="1913"/>
      <c r="AF232" s="1913" t="s">
        <v>203</v>
      </c>
      <c r="AG232" s="1912">
        <v>551.57000000000005</v>
      </c>
      <c r="AH232" s="1913"/>
    </row>
    <row r="233" spans="1:34" ht="12.2" customHeight="1" x14ac:dyDescent="0.2">
      <c r="B233" s="1186" t="s">
        <v>203</v>
      </c>
      <c r="C233" s="1186"/>
      <c r="D233" s="1186"/>
      <c r="E233" s="1186"/>
      <c r="F233" s="1186"/>
      <c r="G233" s="1186"/>
      <c r="H233" s="1186"/>
      <c r="I233" s="1186" t="s">
        <v>203</v>
      </c>
      <c r="J233" s="1186"/>
      <c r="K233" s="1186"/>
      <c r="L233" s="1186"/>
      <c r="M233" s="1186"/>
      <c r="N233" s="1186"/>
      <c r="O233" s="1186"/>
      <c r="P233" s="1186"/>
      <c r="Q233" s="1186" t="s">
        <v>203</v>
      </c>
      <c r="R233" s="1186"/>
      <c r="S233" s="1186"/>
      <c r="T233" s="1913" t="s">
        <v>203</v>
      </c>
      <c r="U233" s="1913" t="s">
        <v>203</v>
      </c>
      <c r="V233" s="1913"/>
      <c r="W233" s="1913" t="s">
        <v>203</v>
      </c>
      <c r="X233" s="1913"/>
      <c r="Y233" s="1186" t="s">
        <v>203</v>
      </c>
      <c r="Z233" s="1186"/>
      <c r="AA233" s="1186" t="s">
        <v>203</v>
      </c>
      <c r="AB233" s="1186"/>
      <c r="AC233" s="1186" t="s">
        <v>203</v>
      </c>
      <c r="AD233" s="1186"/>
      <c r="AE233" s="1186"/>
      <c r="AF233" s="1186" t="s">
        <v>203</v>
      </c>
      <c r="AG233" s="1913" t="s">
        <v>203</v>
      </c>
      <c r="AH233" s="1913"/>
    </row>
    <row r="234" spans="1:34" ht="24.6" customHeight="1" x14ac:dyDescent="0.2">
      <c r="A234" s="1921" t="s">
        <v>203</v>
      </c>
      <c r="B234" s="1921" t="s">
        <v>203</v>
      </c>
      <c r="C234" s="1921"/>
      <c r="D234" s="1921"/>
      <c r="E234" s="1921"/>
      <c r="F234" s="1921"/>
      <c r="G234" s="1921"/>
      <c r="H234" s="1921"/>
      <c r="I234" s="1924" t="s">
        <v>246</v>
      </c>
      <c r="J234" s="1924"/>
      <c r="K234" s="1924"/>
      <c r="L234" s="1924"/>
      <c r="M234" s="1924"/>
      <c r="N234" s="1924"/>
      <c r="O234" s="1924"/>
      <c r="P234" s="1924"/>
      <c r="Q234" s="1921" t="s">
        <v>203</v>
      </c>
      <c r="R234" s="1921"/>
      <c r="S234" s="1921"/>
      <c r="T234" s="1921" t="s">
        <v>203</v>
      </c>
      <c r="U234" s="1921" t="s">
        <v>203</v>
      </c>
      <c r="V234" s="1921"/>
      <c r="W234" s="1921" t="s">
        <v>203</v>
      </c>
      <c r="X234" s="1921"/>
      <c r="Y234" s="1921" t="s">
        <v>203</v>
      </c>
      <c r="Z234" s="1921"/>
      <c r="AA234" s="1921" t="s">
        <v>203</v>
      </c>
      <c r="AB234" s="1921"/>
      <c r="AC234" s="1922">
        <v>11031.4</v>
      </c>
      <c r="AD234" s="1923"/>
      <c r="AE234" s="1923"/>
      <c r="AF234" s="1921" t="s">
        <v>203</v>
      </c>
      <c r="AG234" s="1922">
        <v>551.57000000000005</v>
      </c>
      <c r="AH234" s="1923"/>
    </row>
    <row r="235" spans="1:34" ht="24.6" customHeight="1" x14ac:dyDescent="0.2">
      <c r="A235" s="1918" t="s">
        <v>254</v>
      </c>
      <c r="B235" s="1918" t="s">
        <v>2862</v>
      </c>
      <c r="C235" s="1918"/>
      <c r="D235" s="1918"/>
      <c r="E235" s="1918"/>
      <c r="F235" s="1918"/>
      <c r="G235" s="1918"/>
      <c r="H235" s="1918"/>
      <c r="I235" s="1918" t="s">
        <v>2192</v>
      </c>
      <c r="J235" s="1918"/>
      <c r="K235" s="1918"/>
      <c r="L235" s="1918"/>
      <c r="M235" s="1918"/>
      <c r="N235" s="1918"/>
      <c r="O235" s="1918"/>
      <c r="P235" s="1918"/>
      <c r="Q235" s="1918" t="s">
        <v>467</v>
      </c>
      <c r="R235" s="1918"/>
      <c r="S235" s="1918"/>
      <c r="T235" s="1925">
        <v>4</v>
      </c>
      <c r="U235" s="1913" t="s">
        <v>203</v>
      </c>
      <c r="V235" s="1913"/>
      <c r="W235" s="1919">
        <v>4</v>
      </c>
      <c r="X235" s="1920"/>
      <c r="Y235" s="1913" t="s">
        <v>203</v>
      </c>
      <c r="Z235" s="1913"/>
      <c r="AA235" s="1913" t="s">
        <v>203</v>
      </c>
      <c r="AB235" s="1913"/>
      <c r="AC235" s="1912">
        <v>492.47</v>
      </c>
      <c r="AD235" s="1913"/>
      <c r="AE235" s="1913"/>
      <c r="AF235" s="1913" t="s">
        <v>203</v>
      </c>
      <c r="AG235" s="1912">
        <v>1969.88</v>
      </c>
      <c r="AH235" s="1913"/>
    </row>
    <row r="236" spans="1:34" ht="12.2" customHeight="1" x14ac:dyDescent="0.2">
      <c r="B236" s="1186" t="s">
        <v>203</v>
      </c>
      <c r="C236" s="1186"/>
      <c r="D236" s="1186"/>
      <c r="E236" s="1186"/>
      <c r="F236" s="1186"/>
      <c r="G236" s="1186"/>
      <c r="H236" s="1186"/>
      <c r="I236" s="1186" t="s">
        <v>203</v>
      </c>
      <c r="J236" s="1186"/>
      <c r="K236" s="1186"/>
      <c r="L236" s="1186"/>
      <c r="M236" s="1186"/>
      <c r="N236" s="1186"/>
      <c r="O236" s="1186"/>
      <c r="P236" s="1186"/>
      <c r="Q236" s="1186" t="s">
        <v>203</v>
      </c>
      <c r="R236" s="1186"/>
      <c r="S236" s="1186"/>
      <c r="T236" s="1913" t="s">
        <v>203</v>
      </c>
      <c r="U236" s="1913" t="s">
        <v>203</v>
      </c>
      <c r="V236" s="1913"/>
      <c r="W236" s="1913" t="s">
        <v>203</v>
      </c>
      <c r="X236" s="1913"/>
      <c r="Y236" s="1186" t="s">
        <v>203</v>
      </c>
      <c r="Z236" s="1186"/>
      <c r="AA236" s="1186" t="s">
        <v>203</v>
      </c>
      <c r="AB236" s="1186"/>
      <c r="AC236" s="1186" t="s">
        <v>203</v>
      </c>
      <c r="AD236" s="1186"/>
      <c r="AE236" s="1186"/>
      <c r="AF236" s="1186" t="s">
        <v>203</v>
      </c>
      <c r="AG236" s="1913" t="s">
        <v>203</v>
      </c>
      <c r="AH236" s="1913"/>
    </row>
    <row r="237" spans="1:34" ht="24.6" customHeight="1" x14ac:dyDescent="0.2">
      <c r="A237" s="1921" t="s">
        <v>203</v>
      </c>
      <c r="B237" s="1921" t="s">
        <v>203</v>
      </c>
      <c r="C237" s="1921"/>
      <c r="D237" s="1921"/>
      <c r="E237" s="1921"/>
      <c r="F237" s="1921"/>
      <c r="G237" s="1921"/>
      <c r="H237" s="1921"/>
      <c r="I237" s="1924" t="s">
        <v>246</v>
      </c>
      <c r="J237" s="1924"/>
      <c r="K237" s="1924"/>
      <c r="L237" s="1924"/>
      <c r="M237" s="1924"/>
      <c r="N237" s="1924"/>
      <c r="O237" s="1924"/>
      <c r="P237" s="1924"/>
      <c r="Q237" s="1921" t="s">
        <v>203</v>
      </c>
      <c r="R237" s="1921"/>
      <c r="S237" s="1921"/>
      <c r="T237" s="1921" t="s">
        <v>203</v>
      </c>
      <c r="U237" s="1921" t="s">
        <v>203</v>
      </c>
      <c r="V237" s="1921"/>
      <c r="W237" s="1921" t="s">
        <v>203</v>
      </c>
      <c r="X237" s="1921"/>
      <c r="Y237" s="1921" t="s">
        <v>203</v>
      </c>
      <c r="Z237" s="1921"/>
      <c r="AA237" s="1921" t="s">
        <v>203</v>
      </c>
      <c r="AB237" s="1921"/>
      <c r="AC237" s="1922">
        <v>492.47</v>
      </c>
      <c r="AD237" s="1923"/>
      <c r="AE237" s="1923"/>
      <c r="AF237" s="1921" t="s">
        <v>203</v>
      </c>
      <c r="AG237" s="1922">
        <v>1969.88</v>
      </c>
      <c r="AH237" s="1923"/>
    </row>
    <row r="238" spans="1:34" ht="24.6" customHeight="1" x14ac:dyDescent="0.2">
      <c r="A238" s="1918" t="s">
        <v>253</v>
      </c>
      <c r="B238" s="1918" t="s">
        <v>2684</v>
      </c>
      <c r="C238" s="1918"/>
      <c r="D238" s="1918"/>
      <c r="E238" s="1918"/>
      <c r="F238" s="1918"/>
      <c r="G238" s="1918"/>
      <c r="H238" s="1918"/>
      <c r="I238" s="1918" t="s">
        <v>2501</v>
      </c>
      <c r="J238" s="1918"/>
      <c r="K238" s="1918"/>
      <c r="L238" s="1918"/>
      <c r="M238" s="1918"/>
      <c r="N238" s="1918"/>
      <c r="O238" s="1918"/>
      <c r="P238" s="1918"/>
      <c r="Q238" s="1918" t="s">
        <v>340</v>
      </c>
      <c r="R238" s="1918"/>
      <c r="S238" s="1918"/>
      <c r="T238" s="1930">
        <v>8.0000000000000002E-3</v>
      </c>
      <c r="U238" s="1913" t="s">
        <v>203</v>
      </c>
      <c r="V238" s="1913"/>
      <c r="W238" s="1929">
        <v>8.0000000000000002E-3</v>
      </c>
      <c r="X238" s="1920"/>
      <c r="Y238" s="1913" t="s">
        <v>203</v>
      </c>
      <c r="Z238" s="1913"/>
      <c r="AA238" s="1913" t="s">
        <v>203</v>
      </c>
      <c r="AB238" s="1913"/>
      <c r="AC238" s="1912">
        <v>563896.63</v>
      </c>
      <c r="AD238" s="1913"/>
      <c r="AE238" s="1913"/>
      <c r="AF238" s="1913" t="s">
        <v>203</v>
      </c>
      <c r="AG238" s="1912">
        <v>4511.17</v>
      </c>
      <c r="AH238" s="1913"/>
    </row>
    <row r="239" spans="1:34" ht="12.2" customHeight="1" x14ac:dyDescent="0.2">
      <c r="B239" s="1186" t="s">
        <v>203</v>
      </c>
      <c r="C239" s="1186"/>
      <c r="D239" s="1186"/>
      <c r="E239" s="1186"/>
      <c r="F239" s="1186"/>
      <c r="G239" s="1186"/>
      <c r="H239" s="1186"/>
      <c r="I239" s="1186" t="s">
        <v>203</v>
      </c>
      <c r="J239" s="1186"/>
      <c r="K239" s="1186"/>
      <c r="L239" s="1186"/>
      <c r="M239" s="1186"/>
      <c r="N239" s="1186"/>
      <c r="O239" s="1186"/>
      <c r="P239" s="1186"/>
      <c r="Q239" s="1186" t="s">
        <v>203</v>
      </c>
      <c r="R239" s="1186"/>
      <c r="S239" s="1186"/>
      <c r="T239" s="1913" t="s">
        <v>203</v>
      </c>
      <c r="U239" s="1913" t="s">
        <v>203</v>
      </c>
      <c r="V239" s="1913"/>
      <c r="W239" s="1913" t="s">
        <v>203</v>
      </c>
      <c r="X239" s="1913"/>
      <c r="Y239" s="1186" t="s">
        <v>203</v>
      </c>
      <c r="Z239" s="1186"/>
      <c r="AA239" s="1186" t="s">
        <v>203</v>
      </c>
      <c r="AB239" s="1186"/>
      <c r="AC239" s="1186" t="s">
        <v>203</v>
      </c>
      <c r="AD239" s="1186"/>
      <c r="AE239" s="1186"/>
      <c r="AF239" s="1186" t="s">
        <v>203</v>
      </c>
      <c r="AG239" s="1913" t="s">
        <v>203</v>
      </c>
      <c r="AH239" s="1913"/>
    </row>
    <row r="240" spans="1:34" ht="24.6" customHeight="1" x14ac:dyDescent="0.2">
      <c r="A240" s="1921" t="s">
        <v>203</v>
      </c>
      <c r="B240" s="1921" t="s">
        <v>203</v>
      </c>
      <c r="C240" s="1921"/>
      <c r="D240" s="1921"/>
      <c r="E240" s="1921"/>
      <c r="F240" s="1921"/>
      <c r="G240" s="1921"/>
      <c r="H240" s="1921"/>
      <c r="I240" s="1924" t="s">
        <v>246</v>
      </c>
      <c r="J240" s="1924"/>
      <c r="K240" s="1924"/>
      <c r="L240" s="1924"/>
      <c r="M240" s="1924"/>
      <c r="N240" s="1924"/>
      <c r="O240" s="1924"/>
      <c r="P240" s="1924"/>
      <c r="Q240" s="1921" t="s">
        <v>203</v>
      </c>
      <c r="R240" s="1921"/>
      <c r="S240" s="1921"/>
      <c r="T240" s="1921" t="s">
        <v>203</v>
      </c>
      <c r="U240" s="1921" t="s">
        <v>203</v>
      </c>
      <c r="V240" s="1921"/>
      <c r="W240" s="1921" t="s">
        <v>203</v>
      </c>
      <c r="X240" s="1921"/>
      <c r="Y240" s="1921" t="s">
        <v>203</v>
      </c>
      <c r="Z240" s="1921"/>
      <c r="AA240" s="1921" t="s">
        <v>203</v>
      </c>
      <c r="AB240" s="1921"/>
      <c r="AC240" s="1922">
        <v>563896.25</v>
      </c>
      <c r="AD240" s="1923"/>
      <c r="AE240" s="1923"/>
      <c r="AF240" s="1921" t="s">
        <v>203</v>
      </c>
      <c r="AG240" s="1922">
        <v>4511.17</v>
      </c>
      <c r="AH240" s="1923"/>
    </row>
    <row r="241" spans="1:34" ht="36.75" customHeight="1" x14ac:dyDescent="0.2">
      <c r="A241" s="1918" t="s">
        <v>252</v>
      </c>
      <c r="B241" s="1918" t="s">
        <v>1246</v>
      </c>
      <c r="C241" s="1918"/>
      <c r="D241" s="1918"/>
      <c r="E241" s="1918"/>
      <c r="F241" s="1918"/>
      <c r="G241" s="1918"/>
      <c r="H241" s="1918"/>
      <c r="I241" s="1918" t="s">
        <v>1245</v>
      </c>
      <c r="J241" s="1918"/>
      <c r="K241" s="1918"/>
      <c r="L241" s="1918"/>
      <c r="M241" s="1918"/>
      <c r="N241" s="1918"/>
      <c r="O241" s="1918"/>
      <c r="P241" s="1918"/>
      <c r="Q241" s="1918" t="s">
        <v>572</v>
      </c>
      <c r="R241" s="1918"/>
      <c r="S241" s="1918"/>
      <c r="T241" s="1925">
        <v>6</v>
      </c>
      <c r="U241" s="1913" t="s">
        <v>203</v>
      </c>
      <c r="V241" s="1913"/>
      <c r="W241" s="1919">
        <v>6</v>
      </c>
      <c r="X241" s="1920"/>
      <c r="Y241" s="1912">
        <v>83.28</v>
      </c>
      <c r="Z241" s="1913"/>
      <c r="AA241" s="1912">
        <v>1.07</v>
      </c>
      <c r="AB241" s="1913"/>
      <c r="AC241" s="1912">
        <v>89.11</v>
      </c>
      <c r="AD241" s="1913"/>
      <c r="AE241" s="1913"/>
      <c r="AF241" s="1913" t="s">
        <v>203</v>
      </c>
      <c r="AG241" s="1912">
        <v>534.66</v>
      </c>
      <c r="AH241" s="1913"/>
    </row>
    <row r="242" spans="1:34" ht="85.7" customHeight="1" x14ac:dyDescent="0.2">
      <c r="A242" s="1186" t="s">
        <v>1138</v>
      </c>
      <c r="B242" s="1186" t="s">
        <v>2795</v>
      </c>
      <c r="C242" s="1186"/>
      <c r="D242" s="1186"/>
      <c r="E242" s="1186"/>
      <c r="F242" s="1186"/>
      <c r="G242" s="1186"/>
      <c r="H242" s="1186"/>
      <c r="I242" s="1186" t="s">
        <v>565</v>
      </c>
      <c r="J242" s="1186"/>
      <c r="K242" s="1186"/>
      <c r="L242" s="1186"/>
      <c r="M242" s="1186"/>
      <c r="N242" s="1186"/>
      <c r="O242" s="1186"/>
      <c r="P242" s="1186"/>
      <c r="Q242" s="1186" t="s">
        <v>528</v>
      </c>
      <c r="R242" s="1186"/>
      <c r="S242" s="1186"/>
      <c r="T242" s="1928">
        <v>1.64E-4</v>
      </c>
      <c r="U242" s="1913" t="s">
        <v>203</v>
      </c>
      <c r="V242" s="1913"/>
      <c r="W242" s="1928">
        <v>9.8400000000000007E-4</v>
      </c>
      <c r="X242" s="1913"/>
      <c r="Y242" s="1913" t="s">
        <v>203</v>
      </c>
      <c r="Z242" s="1913"/>
      <c r="AA242" s="1913" t="s">
        <v>203</v>
      </c>
      <c r="AB242" s="1913"/>
      <c r="AC242" s="1912">
        <v>808.59</v>
      </c>
      <c r="AD242" s="1913"/>
      <c r="AE242" s="1913"/>
      <c r="AF242" s="1912">
        <v>-1</v>
      </c>
      <c r="AG242" s="1912">
        <v>-0.8</v>
      </c>
      <c r="AH242" s="1913"/>
    </row>
    <row r="243" spans="1:34" ht="85.7" customHeight="1" x14ac:dyDescent="0.2">
      <c r="A243" s="1186" t="s">
        <v>1618</v>
      </c>
      <c r="B243" s="1186" t="s">
        <v>2794</v>
      </c>
      <c r="C243" s="1186"/>
      <c r="D243" s="1186"/>
      <c r="E243" s="1186"/>
      <c r="F243" s="1186"/>
      <c r="G243" s="1186"/>
      <c r="H243" s="1186"/>
      <c r="I243" s="1186" t="s">
        <v>2724</v>
      </c>
      <c r="J243" s="1186"/>
      <c r="K243" s="1186"/>
      <c r="L243" s="1186"/>
      <c r="M243" s="1186"/>
      <c r="N243" s="1186"/>
      <c r="O243" s="1186"/>
      <c r="P243" s="1186"/>
      <c r="Q243" s="1186" t="s">
        <v>528</v>
      </c>
      <c r="R243" s="1186"/>
      <c r="S243" s="1186"/>
      <c r="T243" s="1928">
        <v>1.64E-4</v>
      </c>
      <c r="U243" s="1913" t="s">
        <v>203</v>
      </c>
      <c r="V243" s="1913"/>
      <c r="W243" s="1928">
        <v>9.8400000000000007E-4</v>
      </c>
      <c r="X243" s="1913"/>
      <c r="Y243" s="1913" t="s">
        <v>203</v>
      </c>
      <c r="Z243" s="1913"/>
      <c r="AA243" s="1913" t="s">
        <v>203</v>
      </c>
      <c r="AB243" s="1913"/>
      <c r="AC243" s="1912">
        <v>1511.5</v>
      </c>
      <c r="AD243" s="1913"/>
      <c r="AE243" s="1913"/>
      <c r="AF243" s="1913" t="s">
        <v>203</v>
      </c>
      <c r="AG243" s="1912">
        <v>1.49</v>
      </c>
      <c r="AH243" s="1913"/>
    </row>
    <row r="244" spans="1:34" ht="12.2" customHeight="1" x14ac:dyDescent="0.2">
      <c r="B244" s="1186" t="s">
        <v>203</v>
      </c>
      <c r="C244" s="1186"/>
      <c r="D244" s="1186"/>
      <c r="E244" s="1186"/>
      <c r="F244" s="1186"/>
      <c r="G244" s="1186"/>
      <c r="H244" s="1186"/>
      <c r="I244" s="1186" t="s">
        <v>203</v>
      </c>
      <c r="J244" s="1186"/>
      <c r="K244" s="1186"/>
      <c r="L244" s="1186"/>
      <c r="M244" s="1186"/>
      <c r="N244" s="1186"/>
      <c r="O244" s="1186"/>
      <c r="P244" s="1186"/>
      <c r="Q244" s="1186" t="s">
        <v>203</v>
      </c>
      <c r="R244" s="1186"/>
      <c r="S244" s="1186"/>
      <c r="T244" s="1913" t="s">
        <v>203</v>
      </c>
      <c r="U244" s="1913" t="s">
        <v>203</v>
      </c>
      <c r="V244" s="1913"/>
      <c r="W244" s="1913" t="s">
        <v>203</v>
      </c>
      <c r="X244" s="1913"/>
      <c r="Y244" s="1186" t="s">
        <v>203</v>
      </c>
      <c r="Z244" s="1186"/>
      <c r="AA244" s="1186" t="s">
        <v>203</v>
      </c>
      <c r="AB244" s="1186"/>
      <c r="AC244" s="1186" t="s">
        <v>203</v>
      </c>
      <c r="AD244" s="1186"/>
      <c r="AE244" s="1186"/>
      <c r="AF244" s="1186" t="s">
        <v>203</v>
      </c>
      <c r="AG244" s="1913" t="s">
        <v>203</v>
      </c>
      <c r="AH244" s="1913"/>
    </row>
    <row r="245" spans="1:34" ht="24.6" customHeight="1" x14ac:dyDescent="0.2">
      <c r="A245" s="1921" t="s">
        <v>203</v>
      </c>
      <c r="B245" s="1921" t="s">
        <v>203</v>
      </c>
      <c r="C245" s="1921"/>
      <c r="D245" s="1921"/>
      <c r="E245" s="1921"/>
      <c r="F245" s="1921"/>
      <c r="G245" s="1921"/>
      <c r="H245" s="1921"/>
      <c r="I245" s="1924" t="s">
        <v>246</v>
      </c>
      <c r="J245" s="1924"/>
      <c r="K245" s="1924"/>
      <c r="L245" s="1924"/>
      <c r="M245" s="1924"/>
      <c r="N245" s="1924"/>
      <c r="O245" s="1924"/>
      <c r="P245" s="1924"/>
      <c r="Q245" s="1921" t="s">
        <v>203</v>
      </c>
      <c r="R245" s="1921"/>
      <c r="S245" s="1921"/>
      <c r="T245" s="1921" t="s">
        <v>203</v>
      </c>
      <c r="U245" s="1921" t="s">
        <v>203</v>
      </c>
      <c r="V245" s="1921"/>
      <c r="W245" s="1921" t="s">
        <v>203</v>
      </c>
      <c r="X245" s="1921"/>
      <c r="Y245" s="1921" t="s">
        <v>203</v>
      </c>
      <c r="Z245" s="1921"/>
      <c r="AA245" s="1921" t="s">
        <v>203</v>
      </c>
      <c r="AB245" s="1921"/>
      <c r="AC245" s="1922">
        <v>89.23</v>
      </c>
      <c r="AD245" s="1923"/>
      <c r="AE245" s="1923"/>
      <c r="AF245" s="1921" t="s">
        <v>203</v>
      </c>
      <c r="AG245" s="1922">
        <v>535.35</v>
      </c>
      <c r="AH245" s="1923"/>
    </row>
    <row r="246" spans="1:34" ht="36.75" customHeight="1" x14ac:dyDescent="0.2">
      <c r="A246" s="1918" t="s">
        <v>251</v>
      </c>
      <c r="B246" s="1918" t="s">
        <v>2666</v>
      </c>
      <c r="C246" s="1918"/>
      <c r="D246" s="1918"/>
      <c r="E246" s="1918"/>
      <c r="F246" s="1918"/>
      <c r="G246" s="1918"/>
      <c r="H246" s="1918"/>
      <c r="I246" s="1918" t="s">
        <v>2665</v>
      </c>
      <c r="J246" s="1918"/>
      <c r="K246" s="1918"/>
      <c r="L246" s="1918"/>
      <c r="M246" s="1918"/>
      <c r="N246" s="1918"/>
      <c r="O246" s="1918"/>
      <c r="P246" s="1918"/>
      <c r="Q246" s="1918" t="s">
        <v>572</v>
      </c>
      <c r="R246" s="1918"/>
      <c r="S246" s="1918"/>
      <c r="T246" s="1925">
        <v>1</v>
      </c>
      <c r="U246" s="1913" t="s">
        <v>203</v>
      </c>
      <c r="V246" s="1913"/>
      <c r="W246" s="1919">
        <v>1</v>
      </c>
      <c r="X246" s="1920"/>
      <c r="Y246" s="1912">
        <v>55.52</v>
      </c>
      <c r="Z246" s="1913"/>
      <c r="AA246" s="1912">
        <v>1.07</v>
      </c>
      <c r="AB246" s="1913"/>
      <c r="AC246" s="1912">
        <v>59.41</v>
      </c>
      <c r="AD246" s="1913"/>
      <c r="AE246" s="1913"/>
      <c r="AF246" s="1913" t="s">
        <v>203</v>
      </c>
      <c r="AG246" s="1912">
        <v>59.41</v>
      </c>
      <c r="AH246" s="1913"/>
    </row>
    <row r="247" spans="1:34" ht="85.7" customHeight="1" x14ac:dyDescent="0.2">
      <c r="A247" s="1186" t="s">
        <v>582</v>
      </c>
      <c r="B247" s="1186" t="s">
        <v>2776</v>
      </c>
      <c r="C247" s="1186"/>
      <c r="D247" s="1186"/>
      <c r="E247" s="1186"/>
      <c r="F247" s="1186"/>
      <c r="G247" s="1186"/>
      <c r="H247" s="1186"/>
      <c r="I247" s="1186" t="s">
        <v>565</v>
      </c>
      <c r="J247" s="1186"/>
      <c r="K247" s="1186"/>
      <c r="L247" s="1186"/>
      <c r="M247" s="1186"/>
      <c r="N247" s="1186"/>
      <c r="O247" s="1186"/>
      <c r="P247" s="1186"/>
      <c r="Q247" s="1186" t="s">
        <v>528</v>
      </c>
      <c r="R247" s="1186"/>
      <c r="S247" s="1186"/>
      <c r="T247" s="1928">
        <v>2.5700000000000001E-4</v>
      </c>
      <c r="U247" s="1913" t="s">
        <v>203</v>
      </c>
      <c r="V247" s="1913"/>
      <c r="W247" s="1928">
        <v>2.5700000000000001E-4</v>
      </c>
      <c r="X247" s="1913"/>
      <c r="Y247" s="1913" t="s">
        <v>203</v>
      </c>
      <c r="Z247" s="1913"/>
      <c r="AA247" s="1913" t="s">
        <v>203</v>
      </c>
      <c r="AB247" s="1913"/>
      <c r="AC247" s="1912">
        <v>808.59</v>
      </c>
      <c r="AD247" s="1913"/>
      <c r="AE247" s="1913"/>
      <c r="AF247" s="1912">
        <v>-1</v>
      </c>
      <c r="AG247" s="1912">
        <v>-0.21</v>
      </c>
      <c r="AH247" s="1913"/>
    </row>
    <row r="248" spans="1:34" ht="85.7" customHeight="1" x14ac:dyDescent="0.2">
      <c r="A248" s="1186" t="s">
        <v>978</v>
      </c>
      <c r="B248" s="1186" t="s">
        <v>2775</v>
      </c>
      <c r="C248" s="1186"/>
      <c r="D248" s="1186"/>
      <c r="E248" s="1186"/>
      <c r="F248" s="1186"/>
      <c r="G248" s="1186"/>
      <c r="H248" s="1186"/>
      <c r="I248" s="1186" t="s">
        <v>2724</v>
      </c>
      <c r="J248" s="1186"/>
      <c r="K248" s="1186"/>
      <c r="L248" s="1186"/>
      <c r="M248" s="1186"/>
      <c r="N248" s="1186"/>
      <c r="O248" s="1186"/>
      <c r="P248" s="1186"/>
      <c r="Q248" s="1186" t="s">
        <v>528</v>
      </c>
      <c r="R248" s="1186"/>
      <c r="S248" s="1186"/>
      <c r="T248" s="1928">
        <v>2.5700000000000001E-4</v>
      </c>
      <c r="U248" s="1913" t="s">
        <v>203</v>
      </c>
      <c r="V248" s="1913"/>
      <c r="W248" s="1928">
        <v>2.5700000000000001E-4</v>
      </c>
      <c r="X248" s="1913"/>
      <c r="Y248" s="1913" t="s">
        <v>203</v>
      </c>
      <c r="Z248" s="1913"/>
      <c r="AA248" s="1913" t="s">
        <v>203</v>
      </c>
      <c r="AB248" s="1913"/>
      <c r="AC248" s="1912">
        <v>1511.5</v>
      </c>
      <c r="AD248" s="1913"/>
      <c r="AE248" s="1913"/>
      <c r="AF248" s="1913" t="s">
        <v>203</v>
      </c>
      <c r="AG248" s="1912">
        <v>0.39</v>
      </c>
      <c r="AH248" s="1913"/>
    </row>
    <row r="249" spans="1:34" ht="12.2" customHeight="1" x14ac:dyDescent="0.2">
      <c r="B249" s="1186" t="s">
        <v>203</v>
      </c>
      <c r="C249" s="1186"/>
      <c r="D249" s="1186"/>
      <c r="E249" s="1186"/>
      <c r="F249" s="1186"/>
      <c r="G249" s="1186"/>
      <c r="H249" s="1186"/>
      <c r="I249" s="1186" t="s">
        <v>203</v>
      </c>
      <c r="J249" s="1186"/>
      <c r="K249" s="1186"/>
      <c r="L249" s="1186"/>
      <c r="M249" s="1186"/>
      <c r="N249" s="1186"/>
      <c r="O249" s="1186"/>
      <c r="P249" s="1186"/>
      <c r="Q249" s="1186" t="s">
        <v>203</v>
      </c>
      <c r="R249" s="1186"/>
      <c r="S249" s="1186"/>
      <c r="T249" s="1913" t="s">
        <v>203</v>
      </c>
      <c r="U249" s="1913" t="s">
        <v>203</v>
      </c>
      <c r="V249" s="1913"/>
      <c r="W249" s="1913" t="s">
        <v>203</v>
      </c>
      <c r="X249" s="1913"/>
      <c r="Y249" s="1186" t="s">
        <v>203</v>
      </c>
      <c r="Z249" s="1186"/>
      <c r="AA249" s="1186" t="s">
        <v>203</v>
      </c>
      <c r="AB249" s="1186"/>
      <c r="AC249" s="1186" t="s">
        <v>203</v>
      </c>
      <c r="AD249" s="1186"/>
      <c r="AE249" s="1186"/>
      <c r="AF249" s="1186" t="s">
        <v>203</v>
      </c>
      <c r="AG249" s="1913" t="s">
        <v>203</v>
      </c>
      <c r="AH249" s="1913"/>
    </row>
    <row r="250" spans="1:34" ht="24.6" customHeight="1" x14ac:dyDescent="0.2">
      <c r="A250" s="1921" t="s">
        <v>203</v>
      </c>
      <c r="B250" s="1921" t="s">
        <v>203</v>
      </c>
      <c r="C250" s="1921"/>
      <c r="D250" s="1921"/>
      <c r="E250" s="1921"/>
      <c r="F250" s="1921"/>
      <c r="G250" s="1921"/>
      <c r="H250" s="1921"/>
      <c r="I250" s="1924" t="s">
        <v>246</v>
      </c>
      <c r="J250" s="1924"/>
      <c r="K250" s="1924"/>
      <c r="L250" s="1924"/>
      <c r="M250" s="1924"/>
      <c r="N250" s="1924"/>
      <c r="O250" s="1924"/>
      <c r="P250" s="1924"/>
      <c r="Q250" s="1921" t="s">
        <v>203</v>
      </c>
      <c r="R250" s="1921"/>
      <c r="S250" s="1921"/>
      <c r="T250" s="1921" t="s">
        <v>203</v>
      </c>
      <c r="U250" s="1921" t="s">
        <v>203</v>
      </c>
      <c r="V250" s="1921"/>
      <c r="W250" s="1921" t="s">
        <v>203</v>
      </c>
      <c r="X250" s="1921"/>
      <c r="Y250" s="1921" t="s">
        <v>203</v>
      </c>
      <c r="Z250" s="1921"/>
      <c r="AA250" s="1921" t="s">
        <v>203</v>
      </c>
      <c r="AB250" s="1921"/>
      <c r="AC250" s="1922">
        <v>59.59</v>
      </c>
      <c r="AD250" s="1923"/>
      <c r="AE250" s="1923"/>
      <c r="AF250" s="1921" t="s">
        <v>203</v>
      </c>
      <c r="AG250" s="1922">
        <v>59.59</v>
      </c>
      <c r="AH250" s="1923"/>
    </row>
    <row r="251" spans="1:34" ht="36.75" customHeight="1" x14ac:dyDescent="0.2">
      <c r="A251" s="1918" t="s">
        <v>245</v>
      </c>
      <c r="B251" s="1918" t="s">
        <v>1241</v>
      </c>
      <c r="C251" s="1918"/>
      <c r="D251" s="1918"/>
      <c r="E251" s="1918"/>
      <c r="F251" s="1918"/>
      <c r="G251" s="1918"/>
      <c r="H251" s="1918"/>
      <c r="I251" s="1918" t="s">
        <v>1240</v>
      </c>
      <c r="J251" s="1918"/>
      <c r="K251" s="1918"/>
      <c r="L251" s="1918"/>
      <c r="M251" s="1918"/>
      <c r="N251" s="1918"/>
      <c r="O251" s="1918"/>
      <c r="P251" s="1918"/>
      <c r="Q251" s="1918" t="s">
        <v>1234</v>
      </c>
      <c r="R251" s="1918"/>
      <c r="S251" s="1918"/>
      <c r="T251" s="1937">
        <v>0.3</v>
      </c>
      <c r="U251" s="1913" t="s">
        <v>203</v>
      </c>
      <c r="V251" s="1913"/>
      <c r="W251" s="1919">
        <v>0.3</v>
      </c>
      <c r="X251" s="1920"/>
      <c r="Y251" s="1912">
        <v>3966.14</v>
      </c>
      <c r="Z251" s="1913"/>
      <c r="AA251" s="1912">
        <v>1.24</v>
      </c>
      <c r="AB251" s="1913"/>
      <c r="AC251" s="1912">
        <v>4918.01</v>
      </c>
      <c r="AD251" s="1913"/>
      <c r="AE251" s="1913"/>
      <c r="AF251" s="1913" t="s">
        <v>203</v>
      </c>
      <c r="AG251" s="1912">
        <v>1475.4</v>
      </c>
      <c r="AH251" s="1913"/>
    </row>
    <row r="252" spans="1:34" ht="85.7" customHeight="1" x14ac:dyDescent="0.2">
      <c r="A252" s="1186" t="s">
        <v>1128</v>
      </c>
      <c r="B252" s="1186" t="s">
        <v>2793</v>
      </c>
      <c r="C252" s="1186"/>
      <c r="D252" s="1186"/>
      <c r="E252" s="1186"/>
      <c r="F252" s="1186"/>
      <c r="G252" s="1186"/>
      <c r="H252" s="1186"/>
      <c r="I252" s="1186" t="s">
        <v>565</v>
      </c>
      <c r="J252" s="1186"/>
      <c r="K252" s="1186"/>
      <c r="L252" s="1186"/>
      <c r="M252" s="1186"/>
      <c r="N252" s="1186"/>
      <c r="O252" s="1186"/>
      <c r="P252" s="1186"/>
      <c r="Q252" s="1186" t="s">
        <v>528</v>
      </c>
      <c r="R252" s="1186"/>
      <c r="S252" s="1186"/>
      <c r="T252" s="1926">
        <v>8.0000000000000004E-4</v>
      </c>
      <c r="U252" s="1913" t="s">
        <v>203</v>
      </c>
      <c r="V252" s="1913"/>
      <c r="W252" s="1927">
        <v>2.4000000000000001E-4</v>
      </c>
      <c r="X252" s="1913"/>
      <c r="Y252" s="1913" t="s">
        <v>203</v>
      </c>
      <c r="Z252" s="1913"/>
      <c r="AA252" s="1913" t="s">
        <v>203</v>
      </c>
      <c r="AB252" s="1913"/>
      <c r="AC252" s="1912">
        <v>808.59</v>
      </c>
      <c r="AD252" s="1913"/>
      <c r="AE252" s="1913"/>
      <c r="AF252" s="1912">
        <v>-1</v>
      </c>
      <c r="AG252" s="1912">
        <v>-0.19</v>
      </c>
      <c r="AH252" s="1913"/>
    </row>
    <row r="253" spans="1:34" ht="85.7" customHeight="1" x14ac:dyDescent="0.2">
      <c r="A253" s="1186" t="s">
        <v>1608</v>
      </c>
      <c r="B253" s="1186" t="s">
        <v>2792</v>
      </c>
      <c r="C253" s="1186"/>
      <c r="D253" s="1186"/>
      <c r="E253" s="1186"/>
      <c r="F253" s="1186"/>
      <c r="G253" s="1186"/>
      <c r="H253" s="1186"/>
      <c r="I253" s="1186" t="s">
        <v>2724</v>
      </c>
      <c r="J253" s="1186"/>
      <c r="K253" s="1186"/>
      <c r="L253" s="1186"/>
      <c r="M253" s="1186"/>
      <c r="N253" s="1186"/>
      <c r="O253" s="1186"/>
      <c r="P253" s="1186"/>
      <c r="Q253" s="1186" t="s">
        <v>528</v>
      </c>
      <c r="R253" s="1186"/>
      <c r="S253" s="1186"/>
      <c r="T253" s="1926">
        <v>8.0000000000000004E-4</v>
      </c>
      <c r="U253" s="1913" t="s">
        <v>203</v>
      </c>
      <c r="V253" s="1913"/>
      <c r="W253" s="1927">
        <v>2.4000000000000001E-4</v>
      </c>
      <c r="X253" s="1913"/>
      <c r="Y253" s="1913" t="s">
        <v>203</v>
      </c>
      <c r="Z253" s="1913"/>
      <c r="AA253" s="1913" t="s">
        <v>203</v>
      </c>
      <c r="AB253" s="1913"/>
      <c r="AC253" s="1912">
        <v>1511.5</v>
      </c>
      <c r="AD253" s="1913"/>
      <c r="AE253" s="1913"/>
      <c r="AF253" s="1913" t="s">
        <v>203</v>
      </c>
      <c r="AG253" s="1912">
        <v>0.36</v>
      </c>
      <c r="AH253" s="1913"/>
    </row>
    <row r="254" spans="1:34" ht="12.2" customHeight="1" x14ac:dyDescent="0.2">
      <c r="B254" s="1186" t="s">
        <v>203</v>
      </c>
      <c r="C254" s="1186"/>
      <c r="D254" s="1186"/>
      <c r="E254" s="1186"/>
      <c r="F254" s="1186"/>
      <c r="G254" s="1186"/>
      <c r="H254" s="1186"/>
      <c r="I254" s="1186" t="s">
        <v>203</v>
      </c>
      <c r="J254" s="1186"/>
      <c r="K254" s="1186"/>
      <c r="L254" s="1186"/>
      <c r="M254" s="1186"/>
      <c r="N254" s="1186"/>
      <c r="O254" s="1186"/>
      <c r="P254" s="1186"/>
      <c r="Q254" s="1186" t="s">
        <v>203</v>
      </c>
      <c r="R254" s="1186"/>
      <c r="S254" s="1186"/>
      <c r="T254" s="1913" t="s">
        <v>203</v>
      </c>
      <c r="U254" s="1913" t="s">
        <v>203</v>
      </c>
      <c r="V254" s="1913"/>
      <c r="W254" s="1913" t="s">
        <v>203</v>
      </c>
      <c r="X254" s="1913"/>
      <c r="Y254" s="1186" t="s">
        <v>203</v>
      </c>
      <c r="Z254" s="1186"/>
      <c r="AA254" s="1186" t="s">
        <v>203</v>
      </c>
      <c r="AB254" s="1186"/>
      <c r="AC254" s="1186" t="s">
        <v>203</v>
      </c>
      <c r="AD254" s="1186"/>
      <c r="AE254" s="1186"/>
      <c r="AF254" s="1186" t="s">
        <v>203</v>
      </c>
      <c r="AG254" s="1913" t="s">
        <v>203</v>
      </c>
      <c r="AH254" s="1913"/>
    </row>
    <row r="255" spans="1:34" ht="24.6" customHeight="1" x14ac:dyDescent="0.2">
      <c r="A255" s="1921" t="s">
        <v>203</v>
      </c>
      <c r="B255" s="1921" t="s">
        <v>203</v>
      </c>
      <c r="C255" s="1921"/>
      <c r="D255" s="1921"/>
      <c r="E255" s="1921"/>
      <c r="F255" s="1921"/>
      <c r="G255" s="1921"/>
      <c r="H255" s="1921"/>
      <c r="I255" s="1924" t="s">
        <v>246</v>
      </c>
      <c r="J255" s="1924"/>
      <c r="K255" s="1924"/>
      <c r="L255" s="1924"/>
      <c r="M255" s="1924"/>
      <c r="N255" s="1924"/>
      <c r="O255" s="1924"/>
      <c r="P255" s="1924"/>
      <c r="Q255" s="1921" t="s">
        <v>203</v>
      </c>
      <c r="R255" s="1921"/>
      <c r="S255" s="1921"/>
      <c r="T255" s="1921" t="s">
        <v>203</v>
      </c>
      <c r="U255" s="1921" t="s">
        <v>203</v>
      </c>
      <c r="V255" s="1921"/>
      <c r="W255" s="1921" t="s">
        <v>203</v>
      </c>
      <c r="X255" s="1921"/>
      <c r="Y255" s="1921" t="s">
        <v>203</v>
      </c>
      <c r="Z255" s="1921"/>
      <c r="AA255" s="1921" t="s">
        <v>203</v>
      </c>
      <c r="AB255" s="1921"/>
      <c r="AC255" s="1922">
        <v>4918.57</v>
      </c>
      <c r="AD255" s="1923"/>
      <c r="AE255" s="1923"/>
      <c r="AF255" s="1921" t="s">
        <v>203</v>
      </c>
      <c r="AG255" s="1922">
        <v>1475.57</v>
      </c>
      <c r="AH255" s="1923"/>
    </row>
    <row r="256" spans="1:34" ht="24.6" customHeight="1" x14ac:dyDescent="0.2">
      <c r="A256" s="1918" t="s">
        <v>401</v>
      </c>
      <c r="B256" s="1918" t="s">
        <v>2858</v>
      </c>
      <c r="C256" s="1918"/>
      <c r="D256" s="1918"/>
      <c r="E256" s="1918"/>
      <c r="F256" s="1918"/>
      <c r="G256" s="1918"/>
      <c r="H256" s="1918"/>
      <c r="I256" s="1918" t="s">
        <v>2190</v>
      </c>
      <c r="J256" s="1918"/>
      <c r="K256" s="1918"/>
      <c r="L256" s="1918"/>
      <c r="M256" s="1918"/>
      <c r="N256" s="1918"/>
      <c r="O256" s="1918"/>
      <c r="P256" s="1918"/>
      <c r="Q256" s="1918" t="s">
        <v>467</v>
      </c>
      <c r="R256" s="1918"/>
      <c r="S256" s="1918"/>
      <c r="T256" s="1925">
        <v>1</v>
      </c>
      <c r="U256" s="1913" t="s">
        <v>203</v>
      </c>
      <c r="V256" s="1913"/>
      <c r="W256" s="1919">
        <v>1</v>
      </c>
      <c r="X256" s="1920"/>
      <c r="Y256" s="1913" t="s">
        <v>203</v>
      </c>
      <c r="Z256" s="1913"/>
      <c r="AA256" s="1913" t="s">
        <v>203</v>
      </c>
      <c r="AB256" s="1913"/>
      <c r="AC256" s="1912">
        <v>194.36</v>
      </c>
      <c r="AD256" s="1913"/>
      <c r="AE256" s="1913"/>
      <c r="AF256" s="1913" t="s">
        <v>203</v>
      </c>
      <c r="AG256" s="1912">
        <v>194.36</v>
      </c>
      <c r="AH256" s="1913"/>
    </row>
    <row r="257" spans="1:34" ht="12.2" customHeight="1" x14ac:dyDescent="0.2">
      <c r="B257" s="1186" t="s">
        <v>203</v>
      </c>
      <c r="C257" s="1186"/>
      <c r="D257" s="1186"/>
      <c r="E257" s="1186"/>
      <c r="F257" s="1186"/>
      <c r="G257" s="1186"/>
      <c r="H257" s="1186"/>
      <c r="I257" s="1186" t="s">
        <v>203</v>
      </c>
      <c r="J257" s="1186"/>
      <c r="K257" s="1186"/>
      <c r="L257" s="1186"/>
      <c r="M257" s="1186"/>
      <c r="N257" s="1186"/>
      <c r="O257" s="1186"/>
      <c r="P257" s="1186"/>
      <c r="Q257" s="1186" t="s">
        <v>203</v>
      </c>
      <c r="R257" s="1186"/>
      <c r="S257" s="1186"/>
      <c r="T257" s="1913" t="s">
        <v>203</v>
      </c>
      <c r="U257" s="1913" t="s">
        <v>203</v>
      </c>
      <c r="V257" s="1913"/>
      <c r="W257" s="1913" t="s">
        <v>203</v>
      </c>
      <c r="X257" s="1913"/>
      <c r="Y257" s="1186" t="s">
        <v>203</v>
      </c>
      <c r="Z257" s="1186"/>
      <c r="AA257" s="1186" t="s">
        <v>203</v>
      </c>
      <c r="AB257" s="1186"/>
      <c r="AC257" s="1186" t="s">
        <v>203</v>
      </c>
      <c r="AD257" s="1186"/>
      <c r="AE257" s="1186"/>
      <c r="AF257" s="1186" t="s">
        <v>203</v>
      </c>
      <c r="AG257" s="1913" t="s">
        <v>203</v>
      </c>
      <c r="AH257" s="1913"/>
    </row>
    <row r="258" spans="1:34" ht="24.6" customHeight="1" x14ac:dyDescent="0.2">
      <c r="A258" s="1921" t="s">
        <v>203</v>
      </c>
      <c r="B258" s="1921" t="s">
        <v>203</v>
      </c>
      <c r="C258" s="1921"/>
      <c r="D258" s="1921"/>
      <c r="E258" s="1921"/>
      <c r="F258" s="1921"/>
      <c r="G258" s="1921"/>
      <c r="H258" s="1921"/>
      <c r="I258" s="1924" t="s">
        <v>246</v>
      </c>
      <c r="J258" s="1924"/>
      <c r="K258" s="1924"/>
      <c r="L258" s="1924"/>
      <c r="M258" s="1924"/>
      <c r="N258" s="1924"/>
      <c r="O258" s="1924"/>
      <c r="P258" s="1924"/>
      <c r="Q258" s="1921" t="s">
        <v>203</v>
      </c>
      <c r="R258" s="1921"/>
      <c r="S258" s="1921"/>
      <c r="T258" s="1921" t="s">
        <v>203</v>
      </c>
      <c r="U258" s="1921" t="s">
        <v>203</v>
      </c>
      <c r="V258" s="1921"/>
      <c r="W258" s="1921" t="s">
        <v>203</v>
      </c>
      <c r="X258" s="1921"/>
      <c r="Y258" s="1921" t="s">
        <v>203</v>
      </c>
      <c r="Z258" s="1921"/>
      <c r="AA258" s="1921" t="s">
        <v>203</v>
      </c>
      <c r="AB258" s="1921"/>
      <c r="AC258" s="1922">
        <v>194.36</v>
      </c>
      <c r="AD258" s="1923"/>
      <c r="AE258" s="1923"/>
      <c r="AF258" s="1921" t="s">
        <v>203</v>
      </c>
      <c r="AG258" s="1922">
        <v>194.36</v>
      </c>
      <c r="AH258" s="1923"/>
    </row>
    <row r="259" spans="1:34" x14ac:dyDescent="0.2">
      <c r="A259" s="1041"/>
      <c r="B259" s="1041"/>
      <c r="C259" s="1041"/>
      <c r="D259" s="1041"/>
      <c r="E259" s="1041"/>
      <c r="F259" s="1041"/>
      <c r="G259" s="1041"/>
      <c r="H259" s="1041"/>
      <c r="I259" s="1041"/>
      <c r="J259" s="1041"/>
      <c r="K259" s="1041"/>
      <c r="L259" s="1041"/>
      <c r="M259" s="1041"/>
      <c r="N259" s="1041"/>
      <c r="O259" s="1041"/>
      <c r="P259" s="1041"/>
      <c r="Q259" s="1041"/>
      <c r="R259" s="1041"/>
      <c r="S259" s="1041"/>
      <c r="T259" s="1041"/>
      <c r="U259" s="1041"/>
      <c r="V259" s="1041"/>
      <c r="W259" s="1041"/>
      <c r="X259" s="1041"/>
      <c r="Y259" s="1041"/>
      <c r="Z259" s="1041"/>
      <c r="AA259" s="1041"/>
      <c r="AB259" s="1041"/>
      <c r="AC259" s="1041"/>
      <c r="AD259" s="1041"/>
      <c r="AE259" s="1041"/>
      <c r="AF259" s="1041"/>
      <c r="AG259" s="1041"/>
      <c r="AH259" s="1041"/>
    </row>
    <row r="260" spans="1:34" ht="12.2" customHeight="1" x14ac:dyDescent="0.2">
      <c r="B260" s="1186" t="s">
        <v>203</v>
      </c>
      <c r="C260" s="1186"/>
      <c r="D260" s="1186"/>
      <c r="E260" s="1186"/>
      <c r="F260" s="1186"/>
      <c r="G260" s="1186"/>
      <c r="H260" s="1186"/>
      <c r="I260" s="1186" t="s">
        <v>2574</v>
      </c>
      <c r="J260" s="1186"/>
      <c r="K260" s="1186"/>
      <c r="L260" s="1186"/>
      <c r="M260" s="1186"/>
      <c r="N260" s="1186"/>
      <c r="O260" s="1186"/>
      <c r="P260" s="1186"/>
      <c r="Q260" s="1186"/>
      <c r="R260" s="1186"/>
      <c r="S260" s="1186"/>
      <c r="T260" s="1186"/>
      <c r="U260" s="1186"/>
      <c r="V260" s="1186"/>
      <c r="W260" s="1186" t="s">
        <v>203</v>
      </c>
      <c r="X260" s="1186"/>
      <c r="Y260" s="1186" t="s">
        <v>203</v>
      </c>
      <c r="Z260" s="1186"/>
      <c r="AA260" s="1186"/>
      <c r="AB260" s="1186"/>
      <c r="AC260" s="1186"/>
      <c r="AD260" s="1186"/>
      <c r="AE260" s="1186"/>
      <c r="AF260" s="1186"/>
      <c r="AG260" s="1912">
        <v>15586.9</v>
      </c>
      <c r="AH260" s="1913"/>
    </row>
    <row r="261" spans="1:34" ht="12.2" customHeight="1" x14ac:dyDescent="0.2">
      <c r="B261" s="1916" t="s">
        <v>203</v>
      </c>
      <c r="C261" s="1916"/>
      <c r="D261" s="1916"/>
      <c r="E261" s="1916"/>
      <c r="F261" s="1916"/>
      <c r="G261" s="1916"/>
      <c r="H261" s="1916"/>
      <c r="I261" s="1916" t="s">
        <v>1028</v>
      </c>
      <c r="J261" s="1916"/>
      <c r="K261" s="1916"/>
      <c r="L261" s="1916"/>
      <c r="M261" s="1916"/>
      <c r="N261" s="1916"/>
      <c r="O261" s="1916"/>
      <c r="P261" s="1916"/>
      <c r="Q261" s="1916"/>
      <c r="R261" s="1916"/>
      <c r="S261" s="1916"/>
      <c r="T261" s="1916"/>
      <c r="U261" s="1916"/>
      <c r="V261" s="1916"/>
      <c r="W261" s="1916" t="s">
        <v>203</v>
      </c>
      <c r="X261" s="1916"/>
      <c r="Y261" s="1916" t="s">
        <v>203</v>
      </c>
      <c r="Z261" s="1916"/>
      <c r="AA261" s="1916"/>
      <c r="AB261" s="1916"/>
      <c r="AC261" s="1916"/>
      <c r="AD261" s="1916"/>
      <c r="AE261" s="1916"/>
      <c r="AF261" s="1916"/>
      <c r="AG261" s="1917" t="s">
        <v>203</v>
      </c>
      <c r="AH261" s="1917"/>
    </row>
    <row r="262" spans="1:34" ht="12.2" customHeight="1" x14ac:dyDescent="0.2">
      <c r="B262" s="1186" t="s">
        <v>203</v>
      </c>
      <c r="C262" s="1186"/>
      <c r="D262" s="1186"/>
      <c r="E262" s="1186"/>
      <c r="F262" s="1186"/>
      <c r="G262" s="1186"/>
      <c r="H262" s="1186"/>
      <c r="I262" s="1186" t="s">
        <v>1038</v>
      </c>
      <c r="J262" s="1186"/>
      <c r="K262" s="1186"/>
      <c r="L262" s="1186"/>
      <c r="M262" s="1186"/>
      <c r="N262" s="1186"/>
      <c r="O262" s="1186"/>
      <c r="P262" s="1186"/>
      <c r="Q262" s="1186"/>
      <c r="R262" s="1186"/>
      <c r="S262" s="1186"/>
      <c r="T262" s="1186"/>
      <c r="U262" s="1186"/>
      <c r="V262" s="1186"/>
      <c r="W262" s="1186" t="s">
        <v>203</v>
      </c>
      <c r="X262" s="1186"/>
      <c r="Y262" s="1186" t="s">
        <v>203</v>
      </c>
      <c r="Z262" s="1186"/>
      <c r="AA262" s="1186"/>
      <c r="AB262" s="1186"/>
      <c r="AC262" s="1186"/>
      <c r="AD262" s="1186"/>
      <c r="AE262" s="1186"/>
      <c r="AF262" s="1186"/>
      <c r="AG262" s="1912">
        <v>0</v>
      </c>
      <c r="AH262" s="1913"/>
    </row>
    <row r="263" spans="1:34" ht="12.2" customHeight="1" x14ac:dyDescent="0.2">
      <c r="B263" s="1186" t="s">
        <v>203</v>
      </c>
      <c r="C263" s="1186"/>
      <c r="D263" s="1186"/>
      <c r="E263" s="1186"/>
      <c r="F263" s="1186"/>
      <c r="G263" s="1186"/>
      <c r="H263" s="1186"/>
      <c r="I263" s="1186" t="s">
        <v>1037</v>
      </c>
      <c r="J263" s="1186"/>
      <c r="K263" s="1186"/>
      <c r="L263" s="1186"/>
      <c r="M263" s="1186"/>
      <c r="N263" s="1186"/>
      <c r="O263" s="1186"/>
      <c r="P263" s="1186"/>
      <c r="Q263" s="1186"/>
      <c r="R263" s="1186"/>
      <c r="S263" s="1186"/>
      <c r="T263" s="1186"/>
      <c r="U263" s="1186"/>
      <c r="V263" s="1186"/>
      <c r="W263" s="1186" t="s">
        <v>203</v>
      </c>
      <c r="X263" s="1186"/>
      <c r="Y263" s="1186" t="s">
        <v>203</v>
      </c>
      <c r="Z263" s="1186"/>
      <c r="AA263" s="1186"/>
      <c r="AB263" s="1186"/>
      <c r="AC263" s="1186"/>
      <c r="AD263" s="1186"/>
      <c r="AE263" s="1186"/>
      <c r="AF263" s="1186"/>
      <c r="AG263" s="1912">
        <v>0</v>
      </c>
      <c r="AH263" s="1913"/>
    </row>
    <row r="264" spans="1:34" ht="12.2" customHeight="1" x14ac:dyDescent="0.2">
      <c r="B264" s="1186" t="s">
        <v>203</v>
      </c>
      <c r="C264" s="1186"/>
      <c r="D264" s="1186"/>
      <c r="E264" s="1186"/>
      <c r="F264" s="1186"/>
      <c r="G264" s="1186"/>
      <c r="H264" s="1186"/>
      <c r="I264" s="1186" t="s">
        <v>1036</v>
      </c>
      <c r="J264" s="1186"/>
      <c r="K264" s="1186"/>
      <c r="L264" s="1186"/>
      <c r="M264" s="1186"/>
      <c r="N264" s="1186"/>
      <c r="O264" s="1186"/>
      <c r="P264" s="1186"/>
      <c r="Q264" s="1186"/>
      <c r="R264" s="1186"/>
      <c r="S264" s="1186"/>
      <c r="T264" s="1186"/>
      <c r="U264" s="1186"/>
      <c r="V264" s="1186"/>
      <c r="W264" s="1186" t="s">
        <v>203</v>
      </c>
      <c r="X264" s="1186"/>
      <c r="Y264" s="1186" t="s">
        <v>203</v>
      </c>
      <c r="Z264" s="1186"/>
      <c r="AA264" s="1186"/>
      <c r="AB264" s="1186"/>
      <c r="AC264" s="1186"/>
      <c r="AD264" s="1186"/>
      <c r="AE264" s="1186"/>
      <c r="AF264" s="1186"/>
      <c r="AG264" s="1912">
        <v>0</v>
      </c>
      <c r="AH264" s="1913"/>
    </row>
    <row r="265" spans="1:34" ht="12.2" customHeight="1" x14ac:dyDescent="0.2">
      <c r="B265" s="1186" t="s">
        <v>203</v>
      </c>
      <c r="C265" s="1186"/>
      <c r="D265" s="1186"/>
      <c r="E265" s="1186"/>
      <c r="F265" s="1186"/>
      <c r="G265" s="1186"/>
      <c r="H265" s="1186"/>
      <c r="I265" s="1186" t="s">
        <v>1035</v>
      </c>
      <c r="J265" s="1186"/>
      <c r="K265" s="1186"/>
      <c r="L265" s="1186"/>
      <c r="M265" s="1186"/>
      <c r="N265" s="1186"/>
      <c r="O265" s="1186"/>
      <c r="P265" s="1186"/>
      <c r="Q265" s="1186"/>
      <c r="R265" s="1186"/>
      <c r="S265" s="1186"/>
      <c r="T265" s="1186"/>
      <c r="U265" s="1186"/>
      <c r="V265" s="1186"/>
      <c r="W265" s="1186" t="s">
        <v>203</v>
      </c>
      <c r="X265" s="1186"/>
      <c r="Y265" s="1186" t="s">
        <v>203</v>
      </c>
      <c r="Z265" s="1186"/>
      <c r="AA265" s="1186"/>
      <c r="AB265" s="1186"/>
      <c r="AC265" s="1186"/>
      <c r="AD265" s="1186"/>
      <c r="AE265" s="1186"/>
      <c r="AF265" s="1186"/>
      <c r="AG265" s="1912">
        <v>15586.9</v>
      </c>
      <c r="AH265" s="1913"/>
    </row>
    <row r="266" spans="1:34" ht="12.2" customHeight="1" x14ac:dyDescent="0.2">
      <c r="B266" s="1186" t="s">
        <v>203</v>
      </c>
      <c r="C266" s="1186"/>
      <c r="D266" s="1186"/>
      <c r="E266" s="1186"/>
      <c r="F266" s="1186"/>
      <c r="G266" s="1186"/>
      <c r="H266" s="1186"/>
      <c r="I266" s="1186" t="s">
        <v>1034</v>
      </c>
      <c r="J266" s="1186"/>
      <c r="K266" s="1186"/>
      <c r="L266" s="1186"/>
      <c r="M266" s="1186"/>
      <c r="N266" s="1186"/>
      <c r="O266" s="1186"/>
      <c r="P266" s="1186"/>
      <c r="Q266" s="1186"/>
      <c r="R266" s="1186"/>
      <c r="S266" s="1186"/>
      <c r="T266" s="1186"/>
      <c r="U266" s="1186"/>
      <c r="V266" s="1186"/>
      <c r="W266" s="1186" t="s">
        <v>203</v>
      </c>
      <c r="X266" s="1186"/>
      <c r="Y266" s="1186" t="s">
        <v>203</v>
      </c>
      <c r="Z266" s="1186"/>
      <c r="AA266" s="1186"/>
      <c r="AB266" s="1186"/>
      <c r="AC266" s="1186"/>
      <c r="AD266" s="1186"/>
      <c r="AE266" s="1186"/>
      <c r="AF266" s="1186"/>
      <c r="AG266" s="1912">
        <v>0</v>
      </c>
      <c r="AH266" s="1913"/>
    </row>
    <row r="267" spans="1:34" ht="12.2" customHeight="1" x14ac:dyDescent="0.2">
      <c r="B267" s="1186" t="s">
        <v>203</v>
      </c>
      <c r="C267" s="1186"/>
      <c r="D267" s="1186"/>
      <c r="E267" s="1186"/>
      <c r="F267" s="1186"/>
      <c r="G267" s="1186"/>
      <c r="H267" s="1186"/>
      <c r="I267" s="1186" t="s">
        <v>1033</v>
      </c>
      <c r="J267" s="1186"/>
      <c r="K267" s="1186"/>
      <c r="L267" s="1186"/>
      <c r="M267" s="1186"/>
      <c r="N267" s="1186"/>
      <c r="O267" s="1186"/>
      <c r="P267" s="1186"/>
      <c r="Q267" s="1186"/>
      <c r="R267" s="1186"/>
      <c r="S267" s="1186"/>
      <c r="T267" s="1186"/>
      <c r="U267" s="1186"/>
      <c r="V267" s="1186"/>
      <c r="W267" s="1186" t="s">
        <v>203</v>
      </c>
      <c r="X267" s="1186"/>
      <c r="Y267" s="1186" t="s">
        <v>203</v>
      </c>
      <c r="Z267" s="1186"/>
      <c r="AA267" s="1186"/>
      <c r="AB267" s="1186"/>
      <c r="AC267" s="1186"/>
      <c r="AD267" s="1186"/>
      <c r="AE267" s="1186"/>
      <c r="AF267" s="1186"/>
      <c r="AG267" s="1912">
        <v>0</v>
      </c>
      <c r="AH267" s="1913"/>
    </row>
    <row r="268" spans="1:34" ht="12.2" customHeight="1" x14ac:dyDescent="0.2">
      <c r="B268" s="1186" t="s">
        <v>203</v>
      </c>
      <c r="C268" s="1186"/>
      <c r="D268" s="1186"/>
      <c r="E268" s="1186"/>
      <c r="F268" s="1186"/>
      <c r="G268" s="1186"/>
      <c r="H268" s="1186"/>
      <c r="I268" s="1186" t="s">
        <v>1032</v>
      </c>
      <c r="J268" s="1186"/>
      <c r="K268" s="1186"/>
      <c r="L268" s="1186"/>
      <c r="M268" s="1186"/>
      <c r="N268" s="1186"/>
      <c r="O268" s="1186"/>
      <c r="P268" s="1186"/>
      <c r="Q268" s="1186"/>
      <c r="R268" s="1186"/>
      <c r="S268" s="1186"/>
      <c r="T268" s="1186"/>
      <c r="U268" s="1186"/>
      <c r="V268" s="1186"/>
      <c r="W268" s="1186" t="s">
        <v>203</v>
      </c>
      <c r="X268" s="1186"/>
      <c r="Y268" s="1186" t="s">
        <v>203</v>
      </c>
      <c r="Z268" s="1186"/>
      <c r="AA268" s="1186"/>
      <c r="AB268" s="1186"/>
      <c r="AC268" s="1186"/>
      <c r="AD268" s="1186"/>
      <c r="AE268" s="1186"/>
      <c r="AF268" s="1186"/>
      <c r="AG268" s="1912">
        <v>0</v>
      </c>
      <c r="AH268" s="1913"/>
    </row>
    <row r="269" spans="1:34" ht="12.2" customHeight="1" x14ac:dyDescent="0.2">
      <c r="B269" s="1186" t="s">
        <v>203</v>
      </c>
      <c r="C269" s="1186"/>
      <c r="D269" s="1186"/>
      <c r="E269" s="1186"/>
      <c r="F269" s="1186"/>
      <c r="G269" s="1186"/>
      <c r="H269" s="1186"/>
      <c r="I269" s="1186" t="s">
        <v>1031</v>
      </c>
      <c r="J269" s="1186"/>
      <c r="K269" s="1186"/>
      <c r="L269" s="1186"/>
      <c r="M269" s="1186"/>
      <c r="N269" s="1186"/>
      <c r="O269" s="1186"/>
      <c r="P269" s="1186"/>
      <c r="Q269" s="1186"/>
      <c r="R269" s="1186"/>
      <c r="S269" s="1186"/>
      <c r="T269" s="1186"/>
      <c r="U269" s="1186"/>
      <c r="V269" s="1186"/>
      <c r="W269" s="1186" t="s">
        <v>203</v>
      </c>
      <c r="X269" s="1186"/>
      <c r="Y269" s="1186" t="s">
        <v>203</v>
      </c>
      <c r="Z269" s="1186"/>
      <c r="AA269" s="1186"/>
      <c r="AB269" s="1186"/>
      <c r="AC269" s="1186"/>
      <c r="AD269" s="1186"/>
      <c r="AE269" s="1186"/>
      <c r="AF269" s="1186"/>
      <c r="AG269" s="1912">
        <v>0</v>
      </c>
      <c r="AH269" s="1913"/>
    </row>
    <row r="270" spans="1:34" ht="12.2" customHeight="1" x14ac:dyDescent="0.2">
      <c r="B270" s="1186" t="s">
        <v>203</v>
      </c>
      <c r="C270" s="1186"/>
      <c r="D270" s="1186"/>
      <c r="E270" s="1186"/>
      <c r="F270" s="1186"/>
      <c r="G270" s="1186"/>
      <c r="H270" s="1186"/>
      <c r="I270" s="1186" t="s">
        <v>1023</v>
      </c>
      <c r="J270" s="1186"/>
      <c r="K270" s="1186"/>
      <c r="L270" s="1186"/>
      <c r="M270" s="1186"/>
      <c r="N270" s="1186"/>
      <c r="O270" s="1186"/>
      <c r="P270" s="1186"/>
      <c r="Q270" s="1186"/>
      <c r="R270" s="1186"/>
      <c r="S270" s="1186"/>
      <c r="T270" s="1186"/>
      <c r="U270" s="1186"/>
      <c r="V270" s="1186"/>
      <c r="W270" s="1186" t="s">
        <v>203</v>
      </c>
      <c r="X270" s="1186"/>
      <c r="Y270" s="1186" t="s">
        <v>203</v>
      </c>
      <c r="Z270" s="1186"/>
      <c r="AA270" s="1186"/>
      <c r="AB270" s="1186"/>
      <c r="AC270" s="1186"/>
      <c r="AD270" s="1186"/>
      <c r="AE270" s="1186"/>
      <c r="AF270" s="1186"/>
      <c r="AG270" s="1912">
        <v>0</v>
      </c>
      <c r="AH270" s="1913"/>
    </row>
    <row r="271" spans="1:34" ht="12.2" customHeight="1" x14ac:dyDescent="0.2">
      <c r="B271" s="1186" t="s">
        <v>203</v>
      </c>
      <c r="C271" s="1186"/>
      <c r="D271" s="1186"/>
      <c r="E271" s="1186"/>
      <c r="F271" s="1186"/>
      <c r="G271" s="1186"/>
      <c r="H271" s="1186"/>
      <c r="I271" s="1186" t="s">
        <v>1030</v>
      </c>
      <c r="J271" s="1186"/>
      <c r="K271" s="1186"/>
      <c r="L271" s="1186"/>
      <c r="M271" s="1186"/>
      <c r="N271" s="1186"/>
      <c r="O271" s="1186"/>
      <c r="P271" s="1186"/>
      <c r="Q271" s="1186"/>
      <c r="R271" s="1186"/>
      <c r="S271" s="1186"/>
      <c r="T271" s="1186"/>
      <c r="U271" s="1186"/>
      <c r="V271" s="1186"/>
      <c r="W271" s="1186" t="s">
        <v>203</v>
      </c>
      <c r="X271" s="1186"/>
      <c r="Y271" s="1186" t="s">
        <v>203</v>
      </c>
      <c r="Z271" s="1186"/>
      <c r="AA271" s="1186"/>
      <c r="AB271" s="1186"/>
      <c r="AC271" s="1186"/>
      <c r="AD271" s="1186"/>
      <c r="AE271" s="1186"/>
      <c r="AF271" s="1186"/>
      <c r="AG271" s="1912">
        <v>0</v>
      </c>
      <c r="AH271" s="1913"/>
    </row>
    <row r="272" spans="1:34" ht="12.2" customHeight="1" x14ac:dyDescent="0.2">
      <c r="B272" s="1918" t="s">
        <v>203</v>
      </c>
      <c r="C272" s="1918"/>
      <c r="D272" s="1918"/>
      <c r="E272" s="1918"/>
      <c r="F272" s="1918"/>
      <c r="G272" s="1918"/>
      <c r="H272" s="1918"/>
      <c r="I272" s="1918" t="s">
        <v>2573</v>
      </c>
      <c r="J272" s="1918"/>
      <c r="K272" s="1918"/>
      <c r="L272" s="1918"/>
      <c r="M272" s="1918"/>
      <c r="N272" s="1918"/>
      <c r="O272" s="1918"/>
      <c r="P272" s="1918"/>
      <c r="Q272" s="1918"/>
      <c r="R272" s="1918"/>
      <c r="S272" s="1918"/>
      <c r="T272" s="1918"/>
      <c r="U272" s="1918"/>
      <c r="V272" s="1918"/>
      <c r="W272" s="1918" t="s">
        <v>203</v>
      </c>
      <c r="X272" s="1918"/>
      <c r="Y272" s="1918" t="s">
        <v>203</v>
      </c>
      <c r="Z272" s="1918"/>
      <c r="AA272" s="1918"/>
      <c r="AB272" s="1918"/>
      <c r="AC272" s="1918"/>
      <c r="AD272" s="1918"/>
      <c r="AE272" s="1918"/>
      <c r="AF272" s="1918"/>
      <c r="AG272" s="1919">
        <v>15586.9</v>
      </c>
      <c r="AH272" s="1920"/>
    </row>
    <row r="273" spans="1:34" ht="12.2" customHeight="1" x14ac:dyDescent="0.2">
      <c r="B273" s="1916" t="s">
        <v>203</v>
      </c>
      <c r="C273" s="1916"/>
      <c r="D273" s="1916"/>
      <c r="E273" s="1916"/>
      <c r="F273" s="1916"/>
      <c r="G273" s="1916"/>
      <c r="H273" s="1916"/>
      <c r="I273" s="1916" t="s">
        <v>1028</v>
      </c>
      <c r="J273" s="1916"/>
      <c r="K273" s="1916"/>
      <c r="L273" s="1916"/>
      <c r="M273" s="1916"/>
      <c r="N273" s="1916"/>
      <c r="O273" s="1916"/>
      <c r="P273" s="1916"/>
      <c r="Q273" s="1916"/>
      <c r="R273" s="1916"/>
      <c r="S273" s="1916"/>
      <c r="T273" s="1916"/>
      <c r="U273" s="1916"/>
      <c r="V273" s="1916"/>
      <c r="W273" s="1916" t="s">
        <v>203</v>
      </c>
      <c r="X273" s="1916"/>
      <c r="Y273" s="1916" t="s">
        <v>203</v>
      </c>
      <c r="Z273" s="1916"/>
      <c r="AA273" s="1916"/>
      <c r="AB273" s="1916"/>
      <c r="AC273" s="1916"/>
      <c r="AD273" s="1916"/>
      <c r="AE273" s="1916"/>
      <c r="AF273" s="1916"/>
      <c r="AG273" s="1917" t="s">
        <v>203</v>
      </c>
      <c r="AH273" s="1917"/>
    </row>
    <row r="274" spans="1:34" ht="12.2" customHeight="1" x14ac:dyDescent="0.2">
      <c r="B274" s="1186" t="s">
        <v>203</v>
      </c>
      <c r="C274" s="1186"/>
      <c r="D274" s="1186"/>
      <c r="E274" s="1186"/>
      <c r="F274" s="1186"/>
      <c r="G274" s="1186"/>
      <c r="H274" s="1186"/>
      <c r="I274" s="1186" t="s">
        <v>1027</v>
      </c>
      <c r="J274" s="1186"/>
      <c r="K274" s="1186"/>
      <c r="L274" s="1186"/>
      <c r="M274" s="1186"/>
      <c r="N274" s="1186"/>
      <c r="O274" s="1186"/>
      <c r="P274" s="1186"/>
      <c r="Q274" s="1186"/>
      <c r="R274" s="1186"/>
      <c r="S274" s="1186"/>
      <c r="T274" s="1186"/>
      <c r="U274" s="1186"/>
      <c r="V274" s="1186"/>
      <c r="W274" s="1186" t="s">
        <v>203</v>
      </c>
      <c r="X274" s="1186"/>
      <c r="Y274" s="1186" t="s">
        <v>203</v>
      </c>
      <c r="Z274" s="1186"/>
      <c r="AA274" s="1186"/>
      <c r="AB274" s="1186"/>
      <c r="AC274" s="1186"/>
      <c r="AD274" s="1186"/>
      <c r="AE274" s="1186"/>
      <c r="AF274" s="1186"/>
      <c r="AG274" s="1912">
        <v>12945.12</v>
      </c>
      <c r="AH274" s="1913"/>
    </row>
    <row r="275" spans="1:34" ht="12.2" customHeight="1" x14ac:dyDescent="0.2">
      <c r="B275" s="1186" t="s">
        <v>203</v>
      </c>
      <c r="C275" s="1186"/>
      <c r="D275" s="1186"/>
      <c r="E275" s="1186"/>
      <c r="F275" s="1186"/>
      <c r="G275" s="1186"/>
      <c r="H275" s="1186"/>
      <c r="I275" s="1186" t="s">
        <v>1026</v>
      </c>
      <c r="J275" s="1186"/>
      <c r="K275" s="1186"/>
      <c r="L275" s="1186"/>
      <c r="M275" s="1186"/>
      <c r="N275" s="1186"/>
      <c r="O275" s="1186"/>
      <c r="P275" s="1186"/>
      <c r="Q275" s="1186"/>
      <c r="R275" s="1186"/>
      <c r="S275" s="1186"/>
      <c r="T275" s="1186"/>
      <c r="U275" s="1186"/>
      <c r="V275" s="1186"/>
      <c r="W275" s="1186" t="s">
        <v>203</v>
      </c>
      <c r="X275" s="1186"/>
      <c r="Y275" s="1186" t="s">
        <v>203</v>
      </c>
      <c r="Z275" s="1186"/>
      <c r="AA275" s="1186"/>
      <c r="AB275" s="1186"/>
      <c r="AC275" s="1186"/>
      <c r="AD275" s="1186"/>
      <c r="AE275" s="1186"/>
      <c r="AF275" s="1186"/>
      <c r="AG275" s="1912">
        <v>0</v>
      </c>
      <c r="AH275" s="1913"/>
    </row>
    <row r="276" spans="1:34" ht="12.2" customHeight="1" x14ac:dyDescent="0.2">
      <c r="B276" s="1186" t="s">
        <v>203</v>
      </c>
      <c r="C276" s="1186"/>
      <c r="D276" s="1186"/>
      <c r="E276" s="1186"/>
      <c r="F276" s="1186"/>
      <c r="G276" s="1186"/>
      <c r="H276" s="1186"/>
      <c r="I276" s="1186" t="s">
        <v>1025</v>
      </c>
      <c r="J276" s="1186"/>
      <c r="K276" s="1186"/>
      <c r="L276" s="1186"/>
      <c r="M276" s="1186"/>
      <c r="N276" s="1186"/>
      <c r="O276" s="1186"/>
      <c r="P276" s="1186"/>
      <c r="Q276" s="1186"/>
      <c r="R276" s="1186"/>
      <c r="S276" s="1186"/>
      <c r="T276" s="1186"/>
      <c r="U276" s="1186"/>
      <c r="V276" s="1186"/>
      <c r="W276" s="1186" t="s">
        <v>203</v>
      </c>
      <c r="X276" s="1186"/>
      <c r="Y276" s="1186" t="s">
        <v>203</v>
      </c>
      <c r="Z276" s="1186"/>
      <c r="AA276" s="1186"/>
      <c r="AB276" s="1186"/>
      <c r="AC276" s="1186"/>
      <c r="AD276" s="1186"/>
      <c r="AE276" s="1186"/>
      <c r="AF276" s="1186"/>
      <c r="AG276" s="1913" t="s">
        <v>203</v>
      </c>
      <c r="AH276" s="1913"/>
    </row>
    <row r="277" spans="1:34" ht="12.2" customHeight="1" x14ac:dyDescent="0.2">
      <c r="B277" s="1186" t="s">
        <v>203</v>
      </c>
      <c r="C277" s="1186"/>
      <c r="D277" s="1186"/>
      <c r="E277" s="1186"/>
      <c r="F277" s="1186"/>
      <c r="G277" s="1186"/>
      <c r="H277" s="1186"/>
      <c r="I277" s="1186" t="s">
        <v>1024</v>
      </c>
      <c r="J277" s="1186"/>
      <c r="K277" s="1186"/>
      <c r="L277" s="1186"/>
      <c r="M277" s="1186"/>
      <c r="N277" s="1186"/>
      <c r="O277" s="1186"/>
      <c r="P277" s="1186"/>
      <c r="Q277" s="1186"/>
      <c r="R277" s="1186"/>
      <c r="S277" s="1186"/>
      <c r="T277" s="1186"/>
      <c r="U277" s="1186"/>
      <c r="V277" s="1186"/>
      <c r="W277" s="1186" t="s">
        <v>203</v>
      </c>
      <c r="X277" s="1186"/>
      <c r="Y277" s="1186" t="s">
        <v>203</v>
      </c>
      <c r="Z277" s="1186"/>
      <c r="AA277" s="1186"/>
      <c r="AB277" s="1186"/>
      <c r="AC277" s="1186"/>
      <c r="AD277" s="1186"/>
      <c r="AE277" s="1186"/>
      <c r="AF277" s="1186"/>
      <c r="AG277" s="1913" t="s">
        <v>203</v>
      </c>
      <c r="AH277" s="1913"/>
    </row>
    <row r="278" spans="1:34" ht="12" thickBot="1" x14ac:dyDescent="0.25">
      <c r="A278" s="1064"/>
      <c r="B278" s="1064"/>
      <c r="C278" s="1064"/>
      <c r="D278" s="1064"/>
      <c r="E278" s="1064"/>
      <c r="F278" s="1064"/>
      <c r="G278" s="1064"/>
      <c r="H278" s="1064"/>
      <c r="I278" s="1064"/>
      <c r="J278" s="1064"/>
      <c r="K278" s="1064"/>
      <c r="L278" s="1064"/>
      <c r="M278" s="1064"/>
      <c r="N278" s="1064"/>
      <c r="O278" s="1064"/>
      <c r="P278" s="1064"/>
      <c r="Q278" s="1064"/>
      <c r="R278" s="1064"/>
      <c r="S278" s="1064"/>
      <c r="T278" s="1064"/>
      <c r="U278" s="1064"/>
      <c r="V278" s="1064"/>
      <c r="W278" s="1064"/>
      <c r="X278" s="1064"/>
      <c r="Y278" s="1064"/>
      <c r="Z278" s="1064"/>
      <c r="AA278" s="1064"/>
      <c r="AB278" s="1064"/>
      <c r="AC278" s="1064"/>
      <c r="AD278" s="1064"/>
      <c r="AE278" s="1064"/>
      <c r="AF278" s="1064"/>
      <c r="AG278" s="1064"/>
      <c r="AH278" s="1064"/>
    </row>
    <row r="279" spans="1:34" ht="12.2" customHeight="1" thickTop="1" x14ac:dyDescent="0.2">
      <c r="B279" s="1918" t="s">
        <v>203</v>
      </c>
      <c r="C279" s="1918"/>
      <c r="D279" s="1918"/>
      <c r="E279" s="1918"/>
      <c r="F279" s="1918"/>
      <c r="G279" s="1918"/>
      <c r="H279" s="1918"/>
      <c r="I279" s="1918" t="s">
        <v>1907</v>
      </c>
      <c r="J279" s="1918"/>
      <c r="K279" s="1918"/>
      <c r="L279" s="1918"/>
      <c r="M279" s="1918"/>
      <c r="N279" s="1918"/>
      <c r="O279" s="1918"/>
      <c r="P279" s="1918"/>
      <c r="Q279" s="1918"/>
      <c r="R279" s="1918"/>
      <c r="S279" s="1918"/>
      <c r="T279" s="1918"/>
      <c r="U279" s="1918"/>
      <c r="V279" s="1918"/>
      <c r="W279" s="1918" t="s">
        <v>203</v>
      </c>
      <c r="X279" s="1918"/>
      <c r="Y279" s="1918" t="s">
        <v>203</v>
      </c>
      <c r="Z279" s="1918"/>
      <c r="AA279" s="1918"/>
      <c r="AB279" s="1918"/>
      <c r="AC279" s="1918"/>
      <c r="AD279" s="1918"/>
      <c r="AE279" s="1918"/>
      <c r="AF279" s="1918"/>
      <c r="AG279" s="1919">
        <v>15595.07</v>
      </c>
      <c r="AH279" s="1920"/>
    </row>
    <row r="280" spans="1:34" ht="12.2" customHeight="1" x14ac:dyDescent="0.2">
      <c r="B280" s="1916" t="s">
        <v>203</v>
      </c>
      <c r="C280" s="1916"/>
      <c r="D280" s="1916"/>
      <c r="E280" s="1916"/>
      <c r="F280" s="1916"/>
      <c r="G280" s="1916"/>
      <c r="H280" s="1916"/>
      <c r="I280" s="1916" t="s">
        <v>1028</v>
      </c>
      <c r="J280" s="1916"/>
      <c r="K280" s="1916"/>
      <c r="L280" s="1916"/>
      <c r="M280" s="1916"/>
      <c r="N280" s="1916"/>
      <c r="O280" s="1916"/>
      <c r="P280" s="1916"/>
      <c r="Q280" s="1916"/>
      <c r="R280" s="1916"/>
      <c r="S280" s="1916"/>
      <c r="T280" s="1916"/>
      <c r="U280" s="1916"/>
      <c r="V280" s="1916"/>
      <c r="W280" s="1916" t="s">
        <v>203</v>
      </c>
      <c r="X280" s="1916"/>
      <c r="Y280" s="1916" t="s">
        <v>203</v>
      </c>
      <c r="Z280" s="1916"/>
      <c r="AA280" s="1916"/>
      <c r="AB280" s="1916"/>
      <c r="AC280" s="1916"/>
      <c r="AD280" s="1916"/>
      <c r="AE280" s="1916"/>
      <c r="AF280" s="1916"/>
      <c r="AG280" s="1917" t="s">
        <v>203</v>
      </c>
      <c r="AH280" s="1917"/>
    </row>
    <row r="281" spans="1:34" ht="12.2" customHeight="1" x14ac:dyDescent="0.2">
      <c r="B281" s="1186" t="s">
        <v>203</v>
      </c>
      <c r="C281" s="1186"/>
      <c r="D281" s="1186"/>
      <c r="E281" s="1186"/>
      <c r="F281" s="1186"/>
      <c r="G281" s="1186"/>
      <c r="H281" s="1186"/>
      <c r="I281" s="1186" t="s">
        <v>1901</v>
      </c>
      <c r="J281" s="1186"/>
      <c r="K281" s="1186"/>
      <c r="L281" s="1186"/>
      <c r="M281" s="1186"/>
      <c r="N281" s="1186"/>
      <c r="O281" s="1186"/>
      <c r="P281" s="1186"/>
      <c r="Q281" s="1186"/>
      <c r="R281" s="1186"/>
      <c r="S281" s="1186"/>
      <c r="T281" s="1186"/>
      <c r="U281" s="1186"/>
      <c r="V281" s="1186"/>
      <c r="W281" s="1186" t="s">
        <v>203</v>
      </c>
      <c r="X281" s="1186"/>
      <c r="Y281" s="1186" t="s">
        <v>203</v>
      </c>
      <c r="Z281" s="1186"/>
      <c r="AA281" s="1186"/>
      <c r="AB281" s="1186"/>
      <c r="AC281" s="1186"/>
      <c r="AD281" s="1186"/>
      <c r="AE281" s="1186"/>
      <c r="AF281" s="1186"/>
      <c r="AG281" s="1912">
        <v>15590.92</v>
      </c>
      <c r="AH281" s="1913"/>
    </row>
    <row r="282" spans="1:34" ht="12.2" customHeight="1" x14ac:dyDescent="0.2">
      <c r="B282" s="1916" t="s">
        <v>203</v>
      </c>
      <c r="C282" s="1916"/>
      <c r="D282" s="1916"/>
      <c r="E282" s="1916"/>
      <c r="F282" s="1916"/>
      <c r="G282" s="1916"/>
      <c r="H282" s="1916"/>
      <c r="I282" s="1916" t="s">
        <v>1896</v>
      </c>
      <c r="J282" s="1916"/>
      <c r="K282" s="1916"/>
      <c r="L282" s="1916"/>
      <c r="M282" s="1916"/>
      <c r="N282" s="1916"/>
      <c r="O282" s="1916"/>
      <c r="P282" s="1916"/>
      <c r="Q282" s="1916"/>
      <c r="R282" s="1916"/>
      <c r="S282" s="1916"/>
      <c r="T282" s="1916"/>
      <c r="U282" s="1916"/>
      <c r="V282" s="1916"/>
      <c r="W282" s="1916" t="s">
        <v>203</v>
      </c>
      <c r="X282" s="1916"/>
      <c r="Y282" s="1916" t="s">
        <v>203</v>
      </c>
      <c r="Z282" s="1916"/>
      <c r="AA282" s="1916"/>
      <c r="AB282" s="1916"/>
      <c r="AC282" s="1916"/>
      <c r="AD282" s="1916"/>
      <c r="AE282" s="1916"/>
      <c r="AF282" s="1916"/>
      <c r="AG282" s="1917" t="s">
        <v>203</v>
      </c>
      <c r="AH282" s="1917"/>
    </row>
    <row r="283" spans="1:34" ht="12.2" customHeight="1" x14ac:dyDescent="0.2">
      <c r="B283" s="1186" t="s">
        <v>203</v>
      </c>
      <c r="C283" s="1186"/>
      <c r="D283" s="1186"/>
      <c r="E283" s="1186"/>
      <c r="F283" s="1186"/>
      <c r="G283" s="1186"/>
      <c r="H283" s="1186"/>
      <c r="I283" s="1186" t="s">
        <v>1895</v>
      </c>
      <c r="J283" s="1186"/>
      <c r="K283" s="1186"/>
      <c r="L283" s="1186"/>
      <c r="M283" s="1186"/>
      <c r="N283" s="1186"/>
      <c r="O283" s="1186"/>
      <c r="P283" s="1186"/>
      <c r="Q283" s="1186"/>
      <c r="R283" s="1186"/>
      <c r="S283" s="1186"/>
      <c r="T283" s="1186"/>
      <c r="U283" s="1186"/>
      <c r="V283" s="1186"/>
      <c r="W283" s="1186" t="s">
        <v>203</v>
      </c>
      <c r="X283" s="1186"/>
      <c r="Y283" s="1186" t="s">
        <v>203</v>
      </c>
      <c r="Z283" s="1186"/>
      <c r="AA283" s="1186"/>
      <c r="AB283" s="1186"/>
      <c r="AC283" s="1186"/>
      <c r="AD283" s="1186"/>
      <c r="AE283" s="1186"/>
      <c r="AF283" s="1186"/>
      <c r="AG283" s="1912">
        <v>2.85</v>
      </c>
      <c r="AH283" s="1913"/>
    </row>
    <row r="284" spans="1:34" ht="12.2" customHeight="1" x14ac:dyDescent="0.2">
      <c r="B284" s="1186" t="s">
        <v>203</v>
      </c>
      <c r="C284" s="1186"/>
      <c r="D284" s="1186"/>
      <c r="E284" s="1186"/>
      <c r="F284" s="1186"/>
      <c r="G284" s="1186"/>
      <c r="H284" s="1186"/>
      <c r="I284" s="1186" t="s">
        <v>1894</v>
      </c>
      <c r="J284" s="1186"/>
      <c r="K284" s="1186"/>
      <c r="L284" s="1186"/>
      <c r="M284" s="1186"/>
      <c r="N284" s="1186"/>
      <c r="O284" s="1186"/>
      <c r="P284" s="1186"/>
      <c r="Q284" s="1186"/>
      <c r="R284" s="1186"/>
      <c r="S284" s="1186"/>
      <c r="T284" s="1186"/>
      <c r="U284" s="1186"/>
      <c r="V284" s="1186"/>
      <c r="W284" s="1186" t="s">
        <v>203</v>
      </c>
      <c r="X284" s="1186"/>
      <c r="Y284" s="1186" t="s">
        <v>203</v>
      </c>
      <c r="Z284" s="1186"/>
      <c r="AA284" s="1186"/>
      <c r="AB284" s="1186"/>
      <c r="AC284" s="1186"/>
      <c r="AD284" s="1186"/>
      <c r="AE284" s="1186"/>
      <c r="AF284" s="1186"/>
      <c r="AG284" s="1912">
        <v>0.01</v>
      </c>
      <c r="AH284" s="1913"/>
    </row>
    <row r="285" spans="1:34" ht="12.2" customHeight="1" x14ac:dyDescent="0.2">
      <c r="B285" s="1186" t="s">
        <v>203</v>
      </c>
      <c r="C285" s="1186"/>
      <c r="D285" s="1186"/>
      <c r="E285" s="1186"/>
      <c r="F285" s="1186"/>
      <c r="G285" s="1186"/>
      <c r="H285" s="1186"/>
      <c r="I285" s="1186" t="s">
        <v>1893</v>
      </c>
      <c r="J285" s="1186"/>
      <c r="K285" s="1186"/>
      <c r="L285" s="1186"/>
      <c r="M285" s="1186"/>
      <c r="N285" s="1186"/>
      <c r="O285" s="1186"/>
      <c r="P285" s="1186"/>
      <c r="Q285" s="1186"/>
      <c r="R285" s="1186"/>
      <c r="S285" s="1186"/>
      <c r="T285" s="1186"/>
      <c r="U285" s="1186"/>
      <c r="V285" s="1186"/>
      <c r="W285" s="1186" t="s">
        <v>203</v>
      </c>
      <c r="X285" s="1186"/>
      <c r="Y285" s="1186" t="s">
        <v>203</v>
      </c>
      <c r="Z285" s="1186"/>
      <c r="AA285" s="1186"/>
      <c r="AB285" s="1186"/>
      <c r="AC285" s="1186"/>
      <c r="AD285" s="1186"/>
      <c r="AE285" s="1186"/>
      <c r="AF285" s="1186"/>
      <c r="AG285" s="1912">
        <v>0.01</v>
      </c>
      <c r="AH285" s="1913"/>
    </row>
    <row r="286" spans="1:34" ht="12.2" customHeight="1" x14ac:dyDescent="0.2">
      <c r="B286" s="1186" t="s">
        <v>203</v>
      </c>
      <c r="C286" s="1186"/>
      <c r="D286" s="1186"/>
      <c r="E286" s="1186"/>
      <c r="F286" s="1186"/>
      <c r="G286" s="1186"/>
      <c r="H286" s="1186"/>
      <c r="I286" s="1186" t="s">
        <v>1892</v>
      </c>
      <c r="J286" s="1186"/>
      <c r="K286" s="1186"/>
      <c r="L286" s="1186"/>
      <c r="M286" s="1186"/>
      <c r="N286" s="1186"/>
      <c r="O286" s="1186"/>
      <c r="P286" s="1186"/>
      <c r="Q286" s="1186"/>
      <c r="R286" s="1186"/>
      <c r="S286" s="1186"/>
      <c r="T286" s="1186"/>
      <c r="U286" s="1186"/>
      <c r="V286" s="1186"/>
      <c r="W286" s="1186" t="s">
        <v>203</v>
      </c>
      <c r="X286" s="1186"/>
      <c r="Y286" s="1186" t="s">
        <v>203</v>
      </c>
      <c r="Z286" s="1186"/>
      <c r="AA286" s="1186"/>
      <c r="AB286" s="1186"/>
      <c r="AC286" s="1186"/>
      <c r="AD286" s="1186"/>
      <c r="AE286" s="1186"/>
      <c r="AF286" s="1186"/>
      <c r="AG286" s="1912">
        <v>15588.05</v>
      </c>
      <c r="AH286" s="1913"/>
    </row>
    <row r="287" spans="1:34" ht="12.2" customHeight="1" x14ac:dyDescent="0.2">
      <c r="B287" s="1186" t="s">
        <v>203</v>
      </c>
      <c r="C287" s="1186"/>
      <c r="D287" s="1186"/>
      <c r="E287" s="1186"/>
      <c r="F287" s="1186"/>
      <c r="G287" s="1186"/>
      <c r="H287" s="1186"/>
      <c r="I287" s="1186" t="s">
        <v>1891</v>
      </c>
      <c r="J287" s="1186"/>
      <c r="K287" s="1186"/>
      <c r="L287" s="1186"/>
      <c r="M287" s="1186"/>
      <c r="N287" s="1186"/>
      <c r="O287" s="1186"/>
      <c r="P287" s="1186"/>
      <c r="Q287" s="1186"/>
      <c r="R287" s="1186"/>
      <c r="S287" s="1186"/>
      <c r="T287" s="1186"/>
      <c r="U287" s="1186"/>
      <c r="V287" s="1186"/>
      <c r="W287" s="1186" t="s">
        <v>203</v>
      </c>
      <c r="X287" s="1186"/>
      <c r="Y287" s="1186" t="s">
        <v>203</v>
      </c>
      <c r="Z287" s="1186"/>
      <c r="AA287" s="1186"/>
      <c r="AB287" s="1186"/>
      <c r="AC287" s="1186"/>
      <c r="AD287" s="1186"/>
      <c r="AE287" s="1186"/>
      <c r="AF287" s="1186"/>
      <c r="AG287" s="1912">
        <v>0</v>
      </c>
      <c r="AH287" s="1913"/>
    </row>
    <row r="288" spans="1:34" ht="12.2" customHeight="1" x14ac:dyDescent="0.2">
      <c r="B288" s="1186" t="s">
        <v>203</v>
      </c>
      <c r="C288" s="1186"/>
      <c r="D288" s="1186"/>
      <c r="E288" s="1186"/>
      <c r="F288" s="1186"/>
      <c r="G288" s="1186"/>
      <c r="H288" s="1186"/>
      <c r="I288" s="1186" t="s">
        <v>1900</v>
      </c>
      <c r="J288" s="1186"/>
      <c r="K288" s="1186"/>
      <c r="L288" s="1186"/>
      <c r="M288" s="1186"/>
      <c r="N288" s="1186"/>
      <c r="O288" s="1186"/>
      <c r="P288" s="1186"/>
      <c r="Q288" s="1186"/>
      <c r="R288" s="1186"/>
      <c r="S288" s="1186"/>
      <c r="T288" s="1186"/>
      <c r="U288" s="1186"/>
      <c r="V288" s="1186"/>
      <c r="W288" s="1186" t="s">
        <v>203</v>
      </c>
      <c r="X288" s="1186"/>
      <c r="Y288" s="1186" t="s">
        <v>203</v>
      </c>
      <c r="Z288" s="1186"/>
      <c r="AA288" s="1186"/>
      <c r="AB288" s="1186"/>
      <c r="AC288" s="1186"/>
      <c r="AD288" s="1186"/>
      <c r="AE288" s="1186"/>
      <c r="AF288" s="1186"/>
      <c r="AG288" s="1912">
        <v>2.86</v>
      </c>
      <c r="AH288" s="1913"/>
    </row>
    <row r="289" spans="2:34" ht="12.2" customHeight="1" x14ac:dyDescent="0.2">
      <c r="B289" s="1186" t="s">
        <v>203</v>
      </c>
      <c r="C289" s="1186"/>
      <c r="D289" s="1186"/>
      <c r="E289" s="1186"/>
      <c r="F289" s="1186"/>
      <c r="G289" s="1186"/>
      <c r="H289" s="1186"/>
      <c r="I289" s="1186" t="s">
        <v>1899</v>
      </c>
      <c r="J289" s="1186"/>
      <c r="K289" s="1186"/>
      <c r="L289" s="1186"/>
      <c r="M289" s="1186"/>
      <c r="N289" s="1186"/>
      <c r="O289" s="1186"/>
      <c r="P289" s="1186"/>
      <c r="Q289" s="1186"/>
      <c r="R289" s="1186"/>
      <c r="S289" s="1186"/>
      <c r="T289" s="1186"/>
      <c r="U289" s="1186"/>
      <c r="V289" s="1186"/>
      <c r="W289" s="1186" t="s">
        <v>203</v>
      </c>
      <c r="X289" s="1186"/>
      <c r="Y289" s="1186" t="s">
        <v>203</v>
      </c>
      <c r="Z289" s="1186"/>
      <c r="AA289" s="1186"/>
      <c r="AB289" s="1186"/>
      <c r="AC289" s="1186"/>
      <c r="AD289" s="1186"/>
      <c r="AE289" s="1186"/>
      <c r="AF289" s="1186"/>
      <c r="AG289" s="1912">
        <v>2.69</v>
      </c>
      <c r="AH289" s="1913"/>
    </row>
    <row r="290" spans="2:34" ht="12.2" customHeight="1" x14ac:dyDescent="0.2">
      <c r="B290" s="1186" t="s">
        <v>203</v>
      </c>
      <c r="C290" s="1186"/>
      <c r="D290" s="1186"/>
      <c r="E290" s="1186"/>
      <c r="F290" s="1186"/>
      <c r="G290" s="1186"/>
      <c r="H290" s="1186"/>
      <c r="I290" s="1186" t="s">
        <v>1898</v>
      </c>
      <c r="J290" s="1186"/>
      <c r="K290" s="1186"/>
      <c r="L290" s="1186"/>
      <c r="M290" s="1186"/>
      <c r="N290" s="1186"/>
      <c r="O290" s="1186"/>
      <c r="P290" s="1186"/>
      <c r="Q290" s="1186"/>
      <c r="R290" s="1186"/>
      <c r="S290" s="1186"/>
      <c r="T290" s="1186"/>
      <c r="U290" s="1186"/>
      <c r="V290" s="1186"/>
      <c r="W290" s="1186" t="s">
        <v>203</v>
      </c>
      <c r="X290" s="1186"/>
      <c r="Y290" s="1186" t="s">
        <v>203</v>
      </c>
      <c r="Z290" s="1186"/>
      <c r="AA290" s="1186"/>
      <c r="AB290" s="1186"/>
      <c r="AC290" s="1186"/>
      <c r="AD290" s="1186"/>
      <c r="AE290" s="1186"/>
      <c r="AF290" s="1186"/>
      <c r="AG290" s="1912">
        <v>1.46</v>
      </c>
      <c r="AH290" s="1913"/>
    </row>
    <row r="291" spans="2:34" ht="12.2" customHeight="1" x14ac:dyDescent="0.2">
      <c r="B291" s="1918" t="s">
        <v>203</v>
      </c>
      <c r="C291" s="1918"/>
      <c r="D291" s="1918"/>
      <c r="E291" s="1918"/>
      <c r="F291" s="1918"/>
      <c r="G291" s="1918"/>
      <c r="H291" s="1918"/>
      <c r="I291" s="1918" t="s">
        <v>1906</v>
      </c>
      <c r="J291" s="1918"/>
      <c r="K291" s="1918"/>
      <c r="L291" s="1918"/>
      <c r="M291" s="1918"/>
      <c r="N291" s="1918"/>
      <c r="O291" s="1918"/>
      <c r="P291" s="1918"/>
      <c r="Q291" s="1918"/>
      <c r="R291" s="1918"/>
      <c r="S291" s="1918"/>
      <c r="T291" s="1918"/>
      <c r="U291" s="1918"/>
      <c r="V291" s="1918"/>
      <c r="W291" s="1918" t="s">
        <v>203</v>
      </c>
      <c r="X291" s="1918"/>
      <c r="Y291" s="1918" t="s">
        <v>203</v>
      </c>
      <c r="Z291" s="1918"/>
      <c r="AA291" s="1918"/>
      <c r="AB291" s="1918"/>
      <c r="AC291" s="1918"/>
      <c r="AD291" s="1918"/>
      <c r="AE291" s="1918"/>
      <c r="AF291" s="1918"/>
      <c r="AG291" s="1919">
        <v>24452.67</v>
      </c>
      <c r="AH291" s="1920"/>
    </row>
    <row r="292" spans="2:34" ht="12.2" customHeight="1" x14ac:dyDescent="0.2">
      <c r="B292" s="1916" t="s">
        <v>203</v>
      </c>
      <c r="C292" s="1916"/>
      <c r="D292" s="1916"/>
      <c r="E292" s="1916"/>
      <c r="F292" s="1916"/>
      <c r="G292" s="1916"/>
      <c r="H292" s="1916"/>
      <c r="I292" s="1916" t="s">
        <v>1028</v>
      </c>
      <c r="J292" s="1916"/>
      <c r="K292" s="1916"/>
      <c r="L292" s="1916"/>
      <c r="M292" s="1916"/>
      <c r="N292" s="1916"/>
      <c r="O292" s="1916"/>
      <c r="P292" s="1916"/>
      <c r="Q292" s="1916"/>
      <c r="R292" s="1916"/>
      <c r="S292" s="1916"/>
      <c r="T292" s="1916"/>
      <c r="U292" s="1916"/>
      <c r="V292" s="1916"/>
      <c r="W292" s="1916" t="s">
        <v>203</v>
      </c>
      <c r="X292" s="1916"/>
      <c r="Y292" s="1916" t="s">
        <v>203</v>
      </c>
      <c r="Z292" s="1916"/>
      <c r="AA292" s="1916"/>
      <c r="AB292" s="1916"/>
      <c r="AC292" s="1916"/>
      <c r="AD292" s="1916"/>
      <c r="AE292" s="1916"/>
      <c r="AF292" s="1916"/>
      <c r="AG292" s="1917" t="s">
        <v>203</v>
      </c>
      <c r="AH292" s="1917"/>
    </row>
    <row r="293" spans="2:34" ht="12.2" customHeight="1" x14ac:dyDescent="0.2">
      <c r="B293" s="1186" t="s">
        <v>203</v>
      </c>
      <c r="C293" s="1186"/>
      <c r="D293" s="1186"/>
      <c r="E293" s="1186"/>
      <c r="F293" s="1186"/>
      <c r="G293" s="1186"/>
      <c r="H293" s="1186"/>
      <c r="I293" s="1186" t="s">
        <v>1901</v>
      </c>
      <c r="J293" s="1186"/>
      <c r="K293" s="1186"/>
      <c r="L293" s="1186"/>
      <c r="M293" s="1186"/>
      <c r="N293" s="1186"/>
      <c r="O293" s="1186"/>
      <c r="P293" s="1186"/>
      <c r="Q293" s="1186"/>
      <c r="R293" s="1186"/>
      <c r="S293" s="1186"/>
      <c r="T293" s="1186"/>
      <c r="U293" s="1186"/>
      <c r="V293" s="1186"/>
      <c r="W293" s="1186" t="s">
        <v>203</v>
      </c>
      <c r="X293" s="1186"/>
      <c r="Y293" s="1186" t="s">
        <v>203</v>
      </c>
      <c r="Z293" s="1186"/>
      <c r="AA293" s="1186"/>
      <c r="AB293" s="1186"/>
      <c r="AC293" s="1186"/>
      <c r="AD293" s="1186"/>
      <c r="AE293" s="1186"/>
      <c r="AF293" s="1186"/>
      <c r="AG293" s="1912">
        <v>10500.44</v>
      </c>
      <c r="AH293" s="1913"/>
    </row>
    <row r="294" spans="2:34" ht="12.2" customHeight="1" x14ac:dyDescent="0.2">
      <c r="B294" s="1916" t="s">
        <v>203</v>
      </c>
      <c r="C294" s="1916"/>
      <c r="D294" s="1916"/>
      <c r="E294" s="1916"/>
      <c r="F294" s="1916"/>
      <c r="G294" s="1916"/>
      <c r="H294" s="1916"/>
      <c r="I294" s="1916" t="s">
        <v>1896</v>
      </c>
      <c r="J294" s="1916"/>
      <c r="K294" s="1916"/>
      <c r="L294" s="1916"/>
      <c r="M294" s="1916"/>
      <c r="N294" s="1916"/>
      <c r="O294" s="1916"/>
      <c r="P294" s="1916"/>
      <c r="Q294" s="1916"/>
      <c r="R294" s="1916"/>
      <c r="S294" s="1916"/>
      <c r="T294" s="1916"/>
      <c r="U294" s="1916"/>
      <c r="V294" s="1916"/>
      <c r="W294" s="1916" t="s">
        <v>203</v>
      </c>
      <c r="X294" s="1916"/>
      <c r="Y294" s="1916" t="s">
        <v>203</v>
      </c>
      <c r="Z294" s="1916"/>
      <c r="AA294" s="1916"/>
      <c r="AB294" s="1916"/>
      <c r="AC294" s="1916"/>
      <c r="AD294" s="1916"/>
      <c r="AE294" s="1916"/>
      <c r="AF294" s="1916"/>
      <c r="AG294" s="1917" t="s">
        <v>203</v>
      </c>
      <c r="AH294" s="1917"/>
    </row>
    <row r="295" spans="2:34" ht="12.2" customHeight="1" x14ac:dyDescent="0.2">
      <c r="B295" s="1186" t="s">
        <v>203</v>
      </c>
      <c r="C295" s="1186"/>
      <c r="D295" s="1186"/>
      <c r="E295" s="1186"/>
      <c r="F295" s="1186"/>
      <c r="G295" s="1186"/>
      <c r="H295" s="1186"/>
      <c r="I295" s="1186" t="s">
        <v>1895</v>
      </c>
      <c r="J295" s="1186"/>
      <c r="K295" s="1186"/>
      <c r="L295" s="1186"/>
      <c r="M295" s="1186"/>
      <c r="N295" s="1186"/>
      <c r="O295" s="1186"/>
      <c r="P295" s="1186"/>
      <c r="Q295" s="1186"/>
      <c r="R295" s="1186"/>
      <c r="S295" s="1186"/>
      <c r="T295" s="1186"/>
      <c r="U295" s="1186"/>
      <c r="V295" s="1186"/>
      <c r="W295" s="1186" t="s">
        <v>203</v>
      </c>
      <c r="X295" s="1186"/>
      <c r="Y295" s="1186" t="s">
        <v>203</v>
      </c>
      <c r="Z295" s="1186"/>
      <c r="AA295" s="1186"/>
      <c r="AB295" s="1186"/>
      <c r="AC295" s="1186"/>
      <c r="AD295" s="1186"/>
      <c r="AE295" s="1186"/>
      <c r="AF295" s="1186"/>
      <c r="AG295" s="1912">
        <v>8673.3799999999992</v>
      </c>
      <c r="AH295" s="1913"/>
    </row>
    <row r="296" spans="2:34" ht="12.2" customHeight="1" x14ac:dyDescent="0.2">
      <c r="B296" s="1186" t="s">
        <v>203</v>
      </c>
      <c r="C296" s="1186"/>
      <c r="D296" s="1186"/>
      <c r="E296" s="1186"/>
      <c r="F296" s="1186"/>
      <c r="G296" s="1186"/>
      <c r="H296" s="1186"/>
      <c r="I296" s="1186" t="s">
        <v>1894</v>
      </c>
      <c r="J296" s="1186"/>
      <c r="K296" s="1186"/>
      <c r="L296" s="1186"/>
      <c r="M296" s="1186"/>
      <c r="N296" s="1186"/>
      <c r="O296" s="1186"/>
      <c r="P296" s="1186"/>
      <c r="Q296" s="1186"/>
      <c r="R296" s="1186"/>
      <c r="S296" s="1186"/>
      <c r="T296" s="1186"/>
      <c r="U296" s="1186"/>
      <c r="V296" s="1186"/>
      <c r="W296" s="1186" t="s">
        <v>203</v>
      </c>
      <c r="X296" s="1186"/>
      <c r="Y296" s="1186" t="s">
        <v>203</v>
      </c>
      <c r="Z296" s="1186"/>
      <c r="AA296" s="1186"/>
      <c r="AB296" s="1186"/>
      <c r="AC296" s="1186"/>
      <c r="AD296" s="1186"/>
      <c r="AE296" s="1186"/>
      <c r="AF296" s="1186"/>
      <c r="AG296" s="1912">
        <v>666.63</v>
      </c>
      <c r="AH296" s="1913"/>
    </row>
    <row r="297" spans="2:34" ht="12.2" customHeight="1" x14ac:dyDescent="0.2">
      <c r="B297" s="1186" t="s">
        <v>203</v>
      </c>
      <c r="C297" s="1186"/>
      <c r="D297" s="1186"/>
      <c r="E297" s="1186"/>
      <c r="F297" s="1186"/>
      <c r="G297" s="1186"/>
      <c r="H297" s="1186"/>
      <c r="I297" s="1186" t="s">
        <v>1893</v>
      </c>
      <c r="J297" s="1186"/>
      <c r="K297" s="1186"/>
      <c r="L297" s="1186"/>
      <c r="M297" s="1186"/>
      <c r="N297" s="1186"/>
      <c r="O297" s="1186"/>
      <c r="P297" s="1186"/>
      <c r="Q297" s="1186"/>
      <c r="R297" s="1186"/>
      <c r="S297" s="1186"/>
      <c r="T297" s="1186"/>
      <c r="U297" s="1186"/>
      <c r="V297" s="1186"/>
      <c r="W297" s="1186" t="s">
        <v>203</v>
      </c>
      <c r="X297" s="1186"/>
      <c r="Y297" s="1186" t="s">
        <v>203</v>
      </c>
      <c r="Z297" s="1186"/>
      <c r="AA297" s="1186"/>
      <c r="AB297" s="1186"/>
      <c r="AC297" s="1186"/>
      <c r="AD297" s="1186"/>
      <c r="AE297" s="1186"/>
      <c r="AF297" s="1186"/>
      <c r="AG297" s="1912">
        <v>753.8</v>
      </c>
      <c r="AH297" s="1913"/>
    </row>
    <row r="298" spans="2:34" ht="12.2" customHeight="1" x14ac:dyDescent="0.2">
      <c r="B298" s="1186" t="s">
        <v>203</v>
      </c>
      <c r="C298" s="1186"/>
      <c r="D298" s="1186"/>
      <c r="E298" s="1186"/>
      <c r="F298" s="1186"/>
      <c r="G298" s="1186"/>
      <c r="H298" s="1186"/>
      <c r="I298" s="1186" t="s">
        <v>1892</v>
      </c>
      <c r="J298" s="1186"/>
      <c r="K298" s="1186"/>
      <c r="L298" s="1186"/>
      <c r="M298" s="1186"/>
      <c r="N298" s="1186"/>
      <c r="O298" s="1186"/>
      <c r="P298" s="1186"/>
      <c r="Q298" s="1186"/>
      <c r="R298" s="1186"/>
      <c r="S298" s="1186"/>
      <c r="T298" s="1186"/>
      <c r="U298" s="1186"/>
      <c r="V298" s="1186"/>
      <c r="W298" s="1186" t="s">
        <v>203</v>
      </c>
      <c r="X298" s="1186"/>
      <c r="Y298" s="1186" t="s">
        <v>203</v>
      </c>
      <c r="Z298" s="1186"/>
      <c r="AA298" s="1186"/>
      <c r="AB298" s="1186"/>
      <c r="AC298" s="1186"/>
      <c r="AD298" s="1186"/>
      <c r="AE298" s="1186"/>
      <c r="AF298" s="1186"/>
      <c r="AG298" s="1912">
        <v>406.63</v>
      </c>
      <c r="AH298" s="1913"/>
    </row>
    <row r="299" spans="2:34" ht="12.2" customHeight="1" x14ac:dyDescent="0.2">
      <c r="B299" s="1186" t="s">
        <v>203</v>
      </c>
      <c r="C299" s="1186"/>
      <c r="D299" s="1186"/>
      <c r="E299" s="1186"/>
      <c r="F299" s="1186"/>
      <c r="G299" s="1186"/>
      <c r="H299" s="1186"/>
      <c r="I299" s="1186" t="s">
        <v>1891</v>
      </c>
      <c r="J299" s="1186"/>
      <c r="K299" s="1186"/>
      <c r="L299" s="1186"/>
      <c r="M299" s="1186"/>
      <c r="N299" s="1186"/>
      <c r="O299" s="1186"/>
      <c r="P299" s="1186"/>
      <c r="Q299" s="1186"/>
      <c r="R299" s="1186"/>
      <c r="S299" s="1186"/>
      <c r="T299" s="1186"/>
      <c r="U299" s="1186"/>
      <c r="V299" s="1186"/>
      <c r="W299" s="1186" t="s">
        <v>203</v>
      </c>
      <c r="X299" s="1186"/>
      <c r="Y299" s="1186" t="s">
        <v>203</v>
      </c>
      <c r="Z299" s="1186"/>
      <c r="AA299" s="1186"/>
      <c r="AB299" s="1186"/>
      <c r="AC299" s="1186"/>
      <c r="AD299" s="1186"/>
      <c r="AE299" s="1186"/>
      <c r="AF299" s="1186"/>
      <c r="AG299" s="1912">
        <v>0</v>
      </c>
      <c r="AH299" s="1913"/>
    </row>
    <row r="300" spans="2:34" ht="12.2" customHeight="1" x14ac:dyDescent="0.2">
      <c r="B300" s="1186" t="s">
        <v>203</v>
      </c>
      <c r="C300" s="1186"/>
      <c r="D300" s="1186"/>
      <c r="E300" s="1186"/>
      <c r="F300" s="1186"/>
      <c r="G300" s="1186"/>
      <c r="H300" s="1186"/>
      <c r="I300" s="1186" t="s">
        <v>1900</v>
      </c>
      <c r="J300" s="1186"/>
      <c r="K300" s="1186"/>
      <c r="L300" s="1186"/>
      <c r="M300" s="1186"/>
      <c r="N300" s="1186"/>
      <c r="O300" s="1186"/>
      <c r="P300" s="1186"/>
      <c r="Q300" s="1186"/>
      <c r="R300" s="1186"/>
      <c r="S300" s="1186"/>
      <c r="T300" s="1186"/>
      <c r="U300" s="1186"/>
      <c r="V300" s="1186"/>
      <c r="W300" s="1186" t="s">
        <v>203</v>
      </c>
      <c r="X300" s="1186"/>
      <c r="Y300" s="1186" t="s">
        <v>203</v>
      </c>
      <c r="Z300" s="1186"/>
      <c r="AA300" s="1186"/>
      <c r="AB300" s="1186"/>
      <c r="AC300" s="1186"/>
      <c r="AD300" s="1186"/>
      <c r="AE300" s="1186"/>
      <c r="AF300" s="1186"/>
      <c r="AG300" s="1912">
        <v>9427.18</v>
      </c>
      <c r="AH300" s="1913"/>
    </row>
    <row r="301" spans="2:34" ht="12.2" customHeight="1" x14ac:dyDescent="0.2">
      <c r="B301" s="1186" t="s">
        <v>203</v>
      </c>
      <c r="C301" s="1186"/>
      <c r="D301" s="1186"/>
      <c r="E301" s="1186"/>
      <c r="F301" s="1186"/>
      <c r="G301" s="1186"/>
      <c r="H301" s="1186"/>
      <c r="I301" s="1186" t="s">
        <v>1899</v>
      </c>
      <c r="J301" s="1186"/>
      <c r="K301" s="1186"/>
      <c r="L301" s="1186"/>
      <c r="M301" s="1186"/>
      <c r="N301" s="1186"/>
      <c r="O301" s="1186"/>
      <c r="P301" s="1186"/>
      <c r="Q301" s="1186"/>
      <c r="R301" s="1186"/>
      <c r="S301" s="1186"/>
      <c r="T301" s="1186"/>
      <c r="U301" s="1186"/>
      <c r="V301" s="1186"/>
      <c r="W301" s="1186" t="s">
        <v>203</v>
      </c>
      <c r="X301" s="1186"/>
      <c r="Y301" s="1186" t="s">
        <v>203</v>
      </c>
      <c r="Z301" s="1186"/>
      <c r="AA301" s="1186"/>
      <c r="AB301" s="1186"/>
      <c r="AC301" s="1186"/>
      <c r="AD301" s="1186"/>
      <c r="AE301" s="1186"/>
      <c r="AF301" s="1186"/>
      <c r="AG301" s="1912">
        <v>9144.3700000000008</v>
      </c>
      <c r="AH301" s="1913"/>
    </row>
    <row r="302" spans="2:34" ht="12.2" customHeight="1" x14ac:dyDescent="0.2">
      <c r="B302" s="1186" t="s">
        <v>203</v>
      </c>
      <c r="C302" s="1186"/>
      <c r="D302" s="1186"/>
      <c r="E302" s="1186"/>
      <c r="F302" s="1186"/>
      <c r="G302" s="1186"/>
      <c r="H302" s="1186"/>
      <c r="I302" s="1186" t="s">
        <v>1898</v>
      </c>
      <c r="J302" s="1186"/>
      <c r="K302" s="1186"/>
      <c r="L302" s="1186"/>
      <c r="M302" s="1186"/>
      <c r="N302" s="1186"/>
      <c r="O302" s="1186"/>
      <c r="P302" s="1186"/>
      <c r="Q302" s="1186"/>
      <c r="R302" s="1186"/>
      <c r="S302" s="1186"/>
      <c r="T302" s="1186"/>
      <c r="U302" s="1186"/>
      <c r="V302" s="1186"/>
      <c r="W302" s="1186" t="s">
        <v>203</v>
      </c>
      <c r="X302" s="1186"/>
      <c r="Y302" s="1186" t="s">
        <v>203</v>
      </c>
      <c r="Z302" s="1186"/>
      <c r="AA302" s="1186"/>
      <c r="AB302" s="1186"/>
      <c r="AC302" s="1186"/>
      <c r="AD302" s="1186"/>
      <c r="AE302" s="1186"/>
      <c r="AF302" s="1186"/>
      <c r="AG302" s="1912">
        <v>4807.8599999999997</v>
      </c>
      <c r="AH302" s="1913"/>
    </row>
    <row r="303" spans="2:34" ht="12.2" customHeight="1" x14ac:dyDescent="0.2">
      <c r="B303" s="1918" t="s">
        <v>203</v>
      </c>
      <c r="C303" s="1918"/>
      <c r="D303" s="1918"/>
      <c r="E303" s="1918"/>
      <c r="F303" s="1918"/>
      <c r="G303" s="1918"/>
      <c r="H303" s="1918"/>
      <c r="I303" s="1918" t="s">
        <v>1905</v>
      </c>
      <c r="J303" s="1918"/>
      <c r="K303" s="1918"/>
      <c r="L303" s="1918"/>
      <c r="M303" s="1918"/>
      <c r="N303" s="1918"/>
      <c r="O303" s="1918"/>
      <c r="P303" s="1918"/>
      <c r="Q303" s="1918"/>
      <c r="R303" s="1918"/>
      <c r="S303" s="1918"/>
      <c r="T303" s="1918"/>
      <c r="U303" s="1918"/>
      <c r="V303" s="1918"/>
      <c r="W303" s="1918" t="s">
        <v>203</v>
      </c>
      <c r="X303" s="1918"/>
      <c r="Y303" s="1918" t="s">
        <v>203</v>
      </c>
      <c r="Z303" s="1918"/>
      <c r="AA303" s="1918"/>
      <c r="AB303" s="1918"/>
      <c r="AC303" s="1918"/>
      <c r="AD303" s="1918"/>
      <c r="AE303" s="1918"/>
      <c r="AF303" s="1918"/>
      <c r="AG303" s="1919">
        <v>45111.97</v>
      </c>
      <c r="AH303" s="1920"/>
    </row>
    <row r="304" spans="2:34" ht="12.2" customHeight="1" x14ac:dyDescent="0.2">
      <c r="B304" s="1918" t="s">
        <v>203</v>
      </c>
      <c r="C304" s="1918"/>
      <c r="D304" s="1918"/>
      <c r="E304" s="1918"/>
      <c r="F304" s="1918"/>
      <c r="G304" s="1918"/>
      <c r="H304" s="1918"/>
      <c r="I304" s="1918" t="s">
        <v>1904</v>
      </c>
      <c r="J304" s="1918"/>
      <c r="K304" s="1918"/>
      <c r="L304" s="1918"/>
      <c r="M304" s="1918"/>
      <c r="N304" s="1918"/>
      <c r="O304" s="1918"/>
      <c r="P304" s="1918"/>
      <c r="Q304" s="1918"/>
      <c r="R304" s="1918"/>
      <c r="S304" s="1918"/>
      <c r="T304" s="1918"/>
      <c r="U304" s="1918"/>
      <c r="V304" s="1918"/>
      <c r="W304" s="1918" t="s">
        <v>203</v>
      </c>
      <c r="X304" s="1918"/>
      <c r="Y304" s="1918" t="s">
        <v>203</v>
      </c>
      <c r="Z304" s="1918"/>
      <c r="AA304" s="1918"/>
      <c r="AB304" s="1918"/>
      <c r="AC304" s="1918"/>
      <c r="AD304" s="1918"/>
      <c r="AE304" s="1918"/>
      <c r="AF304" s="1918"/>
      <c r="AG304" s="1919">
        <v>0</v>
      </c>
      <c r="AH304" s="1920"/>
    </row>
    <row r="305" spans="2:34" ht="12.2" customHeight="1" x14ac:dyDescent="0.2">
      <c r="B305" s="1916" t="s">
        <v>203</v>
      </c>
      <c r="C305" s="1916"/>
      <c r="D305" s="1916"/>
      <c r="E305" s="1916"/>
      <c r="F305" s="1916"/>
      <c r="G305" s="1916"/>
      <c r="H305" s="1916"/>
      <c r="I305" s="1916" t="s">
        <v>1028</v>
      </c>
      <c r="J305" s="1916"/>
      <c r="K305" s="1916"/>
      <c r="L305" s="1916"/>
      <c r="M305" s="1916"/>
      <c r="N305" s="1916"/>
      <c r="O305" s="1916"/>
      <c r="P305" s="1916"/>
      <c r="Q305" s="1916"/>
      <c r="R305" s="1916"/>
      <c r="S305" s="1916"/>
      <c r="T305" s="1916"/>
      <c r="U305" s="1916"/>
      <c r="V305" s="1916"/>
      <c r="W305" s="1916" t="s">
        <v>203</v>
      </c>
      <c r="X305" s="1916"/>
      <c r="Y305" s="1916" t="s">
        <v>203</v>
      </c>
      <c r="Z305" s="1916"/>
      <c r="AA305" s="1916"/>
      <c r="AB305" s="1916"/>
      <c r="AC305" s="1916"/>
      <c r="AD305" s="1916"/>
      <c r="AE305" s="1916"/>
      <c r="AF305" s="1916"/>
      <c r="AG305" s="1917" t="s">
        <v>203</v>
      </c>
      <c r="AH305" s="1917"/>
    </row>
    <row r="306" spans="2:34" ht="12.2" customHeight="1" x14ac:dyDescent="0.2">
      <c r="B306" s="1186" t="s">
        <v>203</v>
      </c>
      <c r="C306" s="1186"/>
      <c r="D306" s="1186"/>
      <c r="E306" s="1186"/>
      <c r="F306" s="1186"/>
      <c r="G306" s="1186"/>
      <c r="H306" s="1186"/>
      <c r="I306" s="1186" t="s">
        <v>1903</v>
      </c>
      <c r="J306" s="1186"/>
      <c r="K306" s="1186"/>
      <c r="L306" s="1186"/>
      <c r="M306" s="1186"/>
      <c r="N306" s="1186"/>
      <c r="O306" s="1186"/>
      <c r="P306" s="1186"/>
      <c r="Q306" s="1186"/>
      <c r="R306" s="1186"/>
      <c r="S306" s="1186"/>
      <c r="T306" s="1186"/>
      <c r="U306" s="1186"/>
      <c r="V306" s="1186"/>
      <c r="W306" s="1186" t="s">
        <v>203</v>
      </c>
      <c r="X306" s="1186"/>
      <c r="Y306" s="1186" t="s">
        <v>203</v>
      </c>
      <c r="Z306" s="1186"/>
      <c r="AA306" s="1186"/>
      <c r="AB306" s="1186"/>
      <c r="AC306" s="1186"/>
      <c r="AD306" s="1186"/>
      <c r="AE306" s="1186"/>
      <c r="AF306" s="1186"/>
      <c r="AG306" s="1912">
        <v>0</v>
      </c>
      <c r="AH306" s="1913"/>
    </row>
    <row r="307" spans="2:34" ht="12.2" customHeight="1" x14ac:dyDescent="0.2">
      <c r="B307" s="1186" t="s">
        <v>203</v>
      </c>
      <c r="C307" s="1186"/>
      <c r="D307" s="1186"/>
      <c r="E307" s="1186"/>
      <c r="F307" s="1186"/>
      <c r="G307" s="1186"/>
      <c r="H307" s="1186"/>
      <c r="I307" s="1186" t="s">
        <v>1902</v>
      </c>
      <c r="J307" s="1186"/>
      <c r="K307" s="1186"/>
      <c r="L307" s="1186"/>
      <c r="M307" s="1186"/>
      <c r="N307" s="1186"/>
      <c r="O307" s="1186"/>
      <c r="P307" s="1186"/>
      <c r="Q307" s="1186"/>
      <c r="R307" s="1186"/>
      <c r="S307" s="1186"/>
      <c r="T307" s="1186"/>
      <c r="U307" s="1186"/>
      <c r="V307" s="1186"/>
      <c r="W307" s="1186" t="s">
        <v>203</v>
      </c>
      <c r="X307" s="1186"/>
      <c r="Y307" s="1186" t="s">
        <v>203</v>
      </c>
      <c r="Z307" s="1186"/>
      <c r="AA307" s="1186"/>
      <c r="AB307" s="1186"/>
      <c r="AC307" s="1186"/>
      <c r="AD307" s="1186"/>
      <c r="AE307" s="1186"/>
      <c r="AF307" s="1186"/>
      <c r="AG307" s="1912">
        <v>0</v>
      </c>
      <c r="AH307" s="1913"/>
    </row>
    <row r="308" spans="2:34" ht="12.2" customHeight="1" x14ac:dyDescent="0.2">
      <c r="B308" s="1916" t="s">
        <v>203</v>
      </c>
      <c r="C308" s="1916"/>
      <c r="D308" s="1916"/>
      <c r="E308" s="1916"/>
      <c r="F308" s="1916"/>
      <c r="G308" s="1916"/>
      <c r="H308" s="1916"/>
      <c r="I308" s="1916" t="s">
        <v>1028</v>
      </c>
      <c r="J308" s="1916"/>
      <c r="K308" s="1916"/>
      <c r="L308" s="1916"/>
      <c r="M308" s="1916"/>
      <c r="N308" s="1916"/>
      <c r="O308" s="1916"/>
      <c r="P308" s="1916"/>
      <c r="Q308" s="1916"/>
      <c r="R308" s="1916"/>
      <c r="S308" s="1916"/>
      <c r="T308" s="1916"/>
      <c r="U308" s="1916"/>
      <c r="V308" s="1916"/>
      <c r="W308" s="1916" t="s">
        <v>203</v>
      </c>
      <c r="X308" s="1916"/>
      <c r="Y308" s="1916" t="s">
        <v>203</v>
      </c>
      <c r="Z308" s="1916"/>
      <c r="AA308" s="1916"/>
      <c r="AB308" s="1916"/>
      <c r="AC308" s="1916"/>
      <c r="AD308" s="1916"/>
      <c r="AE308" s="1916"/>
      <c r="AF308" s="1916"/>
      <c r="AG308" s="1917" t="s">
        <v>203</v>
      </c>
      <c r="AH308" s="1917"/>
    </row>
    <row r="309" spans="2:34" ht="12.2" customHeight="1" x14ac:dyDescent="0.2">
      <c r="B309" s="1186" t="s">
        <v>203</v>
      </c>
      <c r="C309" s="1186"/>
      <c r="D309" s="1186"/>
      <c r="E309" s="1186"/>
      <c r="F309" s="1186"/>
      <c r="G309" s="1186"/>
      <c r="H309" s="1186"/>
      <c r="I309" s="1186" t="s">
        <v>1901</v>
      </c>
      <c r="J309" s="1186"/>
      <c r="K309" s="1186"/>
      <c r="L309" s="1186"/>
      <c r="M309" s="1186"/>
      <c r="N309" s="1186"/>
      <c r="O309" s="1186"/>
      <c r="P309" s="1186"/>
      <c r="Q309" s="1186"/>
      <c r="R309" s="1186"/>
      <c r="S309" s="1186"/>
      <c r="T309" s="1186"/>
      <c r="U309" s="1186"/>
      <c r="V309" s="1186"/>
      <c r="W309" s="1186" t="s">
        <v>203</v>
      </c>
      <c r="X309" s="1186"/>
      <c r="Y309" s="1186" t="s">
        <v>203</v>
      </c>
      <c r="Z309" s="1186"/>
      <c r="AA309" s="1186"/>
      <c r="AB309" s="1186"/>
      <c r="AC309" s="1186"/>
      <c r="AD309" s="1186"/>
      <c r="AE309" s="1186"/>
      <c r="AF309" s="1186"/>
      <c r="AG309" s="1912">
        <v>0</v>
      </c>
      <c r="AH309" s="1913"/>
    </row>
    <row r="310" spans="2:34" ht="12.2" customHeight="1" x14ac:dyDescent="0.2">
      <c r="B310" s="1916" t="s">
        <v>203</v>
      </c>
      <c r="C310" s="1916"/>
      <c r="D310" s="1916"/>
      <c r="E310" s="1916"/>
      <c r="F310" s="1916"/>
      <c r="G310" s="1916"/>
      <c r="H310" s="1916"/>
      <c r="I310" s="1916" t="s">
        <v>1896</v>
      </c>
      <c r="J310" s="1916"/>
      <c r="K310" s="1916"/>
      <c r="L310" s="1916"/>
      <c r="M310" s="1916"/>
      <c r="N310" s="1916"/>
      <c r="O310" s="1916"/>
      <c r="P310" s="1916"/>
      <c r="Q310" s="1916"/>
      <c r="R310" s="1916"/>
      <c r="S310" s="1916"/>
      <c r="T310" s="1916"/>
      <c r="U310" s="1916"/>
      <c r="V310" s="1916"/>
      <c r="W310" s="1916" t="s">
        <v>203</v>
      </c>
      <c r="X310" s="1916"/>
      <c r="Y310" s="1916" t="s">
        <v>203</v>
      </c>
      <c r="Z310" s="1916"/>
      <c r="AA310" s="1916"/>
      <c r="AB310" s="1916"/>
      <c r="AC310" s="1916"/>
      <c r="AD310" s="1916"/>
      <c r="AE310" s="1916"/>
      <c r="AF310" s="1916"/>
      <c r="AG310" s="1917" t="s">
        <v>203</v>
      </c>
      <c r="AH310" s="1917"/>
    </row>
    <row r="311" spans="2:34" ht="12.2" customHeight="1" x14ac:dyDescent="0.2">
      <c r="B311" s="1186" t="s">
        <v>203</v>
      </c>
      <c r="C311" s="1186"/>
      <c r="D311" s="1186"/>
      <c r="E311" s="1186"/>
      <c r="F311" s="1186"/>
      <c r="G311" s="1186"/>
      <c r="H311" s="1186"/>
      <c r="I311" s="1186" t="s">
        <v>1895</v>
      </c>
      <c r="J311" s="1186"/>
      <c r="K311" s="1186"/>
      <c r="L311" s="1186"/>
      <c r="M311" s="1186"/>
      <c r="N311" s="1186"/>
      <c r="O311" s="1186"/>
      <c r="P311" s="1186"/>
      <c r="Q311" s="1186"/>
      <c r="R311" s="1186"/>
      <c r="S311" s="1186"/>
      <c r="T311" s="1186"/>
      <c r="U311" s="1186"/>
      <c r="V311" s="1186"/>
      <c r="W311" s="1186" t="s">
        <v>203</v>
      </c>
      <c r="X311" s="1186"/>
      <c r="Y311" s="1186" t="s">
        <v>203</v>
      </c>
      <c r="Z311" s="1186"/>
      <c r="AA311" s="1186"/>
      <c r="AB311" s="1186"/>
      <c r="AC311" s="1186"/>
      <c r="AD311" s="1186"/>
      <c r="AE311" s="1186"/>
      <c r="AF311" s="1186"/>
      <c r="AG311" s="1912">
        <v>0</v>
      </c>
      <c r="AH311" s="1913"/>
    </row>
    <row r="312" spans="2:34" ht="12.2" customHeight="1" x14ac:dyDescent="0.2">
      <c r="B312" s="1186" t="s">
        <v>203</v>
      </c>
      <c r="C312" s="1186"/>
      <c r="D312" s="1186"/>
      <c r="E312" s="1186"/>
      <c r="F312" s="1186"/>
      <c r="G312" s="1186"/>
      <c r="H312" s="1186"/>
      <c r="I312" s="1186" t="s">
        <v>1894</v>
      </c>
      <c r="J312" s="1186"/>
      <c r="K312" s="1186"/>
      <c r="L312" s="1186"/>
      <c r="M312" s="1186"/>
      <c r="N312" s="1186"/>
      <c r="O312" s="1186"/>
      <c r="P312" s="1186"/>
      <c r="Q312" s="1186"/>
      <c r="R312" s="1186"/>
      <c r="S312" s="1186"/>
      <c r="T312" s="1186"/>
      <c r="U312" s="1186"/>
      <c r="V312" s="1186"/>
      <c r="W312" s="1186" t="s">
        <v>203</v>
      </c>
      <c r="X312" s="1186"/>
      <c r="Y312" s="1186" t="s">
        <v>203</v>
      </c>
      <c r="Z312" s="1186"/>
      <c r="AA312" s="1186"/>
      <c r="AB312" s="1186"/>
      <c r="AC312" s="1186"/>
      <c r="AD312" s="1186"/>
      <c r="AE312" s="1186"/>
      <c r="AF312" s="1186"/>
      <c r="AG312" s="1912">
        <v>0</v>
      </c>
      <c r="AH312" s="1913"/>
    </row>
    <row r="313" spans="2:34" ht="12.2" customHeight="1" x14ac:dyDescent="0.2">
      <c r="B313" s="1186" t="s">
        <v>203</v>
      </c>
      <c r="C313" s="1186"/>
      <c r="D313" s="1186"/>
      <c r="E313" s="1186"/>
      <c r="F313" s="1186"/>
      <c r="G313" s="1186"/>
      <c r="H313" s="1186"/>
      <c r="I313" s="1186" t="s">
        <v>1893</v>
      </c>
      <c r="J313" s="1186"/>
      <c r="K313" s="1186"/>
      <c r="L313" s="1186"/>
      <c r="M313" s="1186"/>
      <c r="N313" s="1186"/>
      <c r="O313" s="1186"/>
      <c r="P313" s="1186"/>
      <c r="Q313" s="1186"/>
      <c r="R313" s="1186"/>
      <c r="S313" s="1186"/>
      <c r="T313" s="1186"/>
      <c r="U313" s="1186"/>
      <c r="V313" s="1186"/>
      <c r="W313" s="1186" t="s">
        <v>203</v>
      </c>
      <c r="X313" s="1186"/>
      <c r="Y313" s="1186" t="s">
        <v>203</v>
      </c>
      <c r="Z313" s="1186"/>
      <c r="AA313" s="1186"/>
      <c r="AB313" s="1186"/>
      <c r="AC313" s="1186"/>
      <c r="AD313" s="1186"/>
      <c r="AE313" s="1186"/>
      <c r="AF313" s="1186"/>
      <c r="AG313" s="1912">
        <v>0</v>
      </c>
      <c r="AH313" s="1913"/>
    </row>
    <row r="314" spans="2:34" ht="12.2" customHeight="1" x14ac:dyDescent="0.2">
      <c r="B314" s="1186" t="s">
        <v>203</v>
      </c>
      <c r="C314" s="1186"/>
      <c r="D314" s="1186"/>
      <c r="E314" s="1186"/>
      <c r="F314" s="1186"/>
      <c r="G314" s="1186"/>
      <c r="H314" s="1186"/>
      <c r="I314" s="1186" t="s">
        <v>1892</v>
      </c>
      <c r="J314" s="1186"/>
      <c r="K314" s="1186"/>
      <c r="L314" s="1186"/>
      <c r="M314" s="1186"/>
      <c r="N314" s="1186"/>
      <c r="O314" s="1186"/>
      <c r="P314" s="1186"/>
      <c r="Q314" s="1186"/>
      <c r="R314" s="1186"/>
      <c r="S314" s="1186"/>
      <c r="T314" s="1186"/>
      <c r="U314" s="1186"/>
      <c r="V314" s="1186"/>
      <c r="W314" s="1186" t="s">
        <v>203</v>
      </c>
      <c r="X314" s="1186"/>
      <c r="Y314" s="1186" t="s">
        <v>203</v>
      </c>
      <c r="Z314" s="1186"/>
      <c r="AA314" s="1186"/>
      <c r="AB314" s="1186"/>
      <c r="AC314" s="1186"/>
      <c r="AD314" s="1186"/>
      <c r="AE314" s="1186"/>
      <c r="AF314" s="1186"/>
      <c r="AG314" s="1912">
        <v>0</v>
      </c>
      <c r="AH314" s="1913"/>
    </row>
    <row r="315" spans="2:34" ht="12.2" customHeight="1" x14ac:dyDescent="0.2">
      <c r="B315" s="1186" t="s">
        <v>203</v>
      </c>
      <c r="C315" s="1186"/>
      <c r="D315" s="1186"/>
      <c r="E315" s="1186"/>
      <c r="F315" s="1186"/>
      <c r="G315" s="1186"/>
      <c r="H315" s="1186"/>
      <c r="I315" s="1186" t="s">
        <v>1891</v>
      </c>
      <c r="J315" s="1186"/>
      <c r="K315" s="1186"/>
      <c r="L315" s="1186"/>
      <c r="M315" s="1186"/>
      <c r="N315" s="1186"/>
      <c r="O315" s="1186"/>
      <c r="P315" s="1186"/>
      <c r="Q315" s="1186"/>
      <c r="R315" s="1186"/>
      <c r="S315" s="1186"/>
      <c r="T315" s="1186"/>
      <c r="U315" s="1186"/>
      <c r="V315" s="1186"/>
      <c r="W315" s="1186" t="s">
        <v>203</v>
      </c>
      <c r="X315" s="1186"/>
      <c r="Y315" s="1186" t="s">
        <v>203</v>
      </c>
      <c r="Z315" s="1186"/>
      <c r="AA315" s="1186"/>
      <c r="AB315" s="1186"/>
      <c r="AC315" s="1186"/>
      <c r="AD315" s="1186"/>
      <c r="AE315" s="1186"/>
      <c r="AF315" s="1186"/>
      <c r="AG315" s="1912">
        <v>0</v>
      </c>
      <c r="AH315" s="1913"/>
    </row>
    <row r="316" spans="2:34" ht="12.2" customHeight="1" x14ac:dyDescent="0.2">
      <c r="B316" s="1186" t="s">
        <v>203</v>
      </c>
      <c r="C316" s="1186"/>
      <c r="D316" s="1186"/>
      <c r="E316" s="1186"/>
      <c r="F316" s="1186"/>
      <c r="G316" s="1186"/>
      <c r="H316" s="1186"/>
      <c r="I316" s="1186" t="s">
        <v>1900</v>
      </c>
      <c r="J316" s="1186"/>
      <c r="K316" s="1186"/>
      <c r="L316" s="1186"/>
      <c r="M316" s="1186"/>
      <c r="N316" s="1186"/>
      <c r="O316" s="1186"/>
      <c r="P316" s="1186"/>
      <c r="Q316" s="1186"/>
      <c r="R316" s="1186"/>
      <c r="S316" s="1186"/>
      <c r="T316" s="1186"/>
      <c r="U316" s="1186"/>
      <c r="V316" s="1186"/>
      <c r="W316" s="1186" t="s">
        <v>203</v>
      </c>
      <c r="X316" s="1186"/>
      <c r="Y316" s="1186" t="s">
        <v>203</v>
      </c>
      <c r="Z316" s="1186"/>
      <c r="AA316" s="1186"/>
      <c r="AB316" s="1186"/>
      <c r="AC316" s="1186"/>
      <c r="AD316" s="1186"/>
      <c r="AE316" s="1186"/>
      <c r="AF316" s="1186"/>
      <c r="AG316" s="1912">
        <v>0</v>
      </c>
      <c r="AH316" s="1913"/>
    </row>
    <row r="317" spans="2:34" ht="12.2" customHeight="1" x14ac:dyDescent="0.2">
      <c r="B317" s="1186" t="s">
        <v>203</v>
      </c>
      <c r="C317" s="1186"/>
      <c r="D317" s="1186"/>
      <c r="E317" s="1186"/>
      <c r="F317" s="1186"/>
      <c r="G317" s="1186"/>
      <c r="H317" s="1186"/>
      <c r="I317" s="1186" t="s">
        <v>1899</v>
      </c>
      <c r="J317" s="1186"/>
      <c r="K317" s="1186"/>
      <c r="L317" s="1186"/>
      <c r="M317" s="1186"/>
      <c r="N317" s="1186"/>
      <c r="O317" s="1186"/>
      <c r="P317" s="1186"/>
      <c r="Q317" s="1186"/>
      <c r="R317" s="1186"/>
      <c r="S317" s="1186"/>
      <c r="T317" s="1186"/>
      <c r="U317" s="1186"/>
      <c r="V317" s="1186"/>
      <c r="W317" s="1186" t="s">
        <v>203</v>
      </c>
      <c r="X317" s="1186"/>
      <c r="Y317" s="1186" t="s">
        <v>203</v>
      </c>
      <c r="Z317" s="1186"/>
      <c r="AA317" s="1186"/>
      <c r="AB317" s="1186"/>
      <c r="AC317" s="1186"/>
      <c r="AD317" s="1186"/>
      <c r="AE317" s="1186"/>
      <c r="AF317" s="1186"/>
      <c r="AG317" s="1912">
        <v>0</v>
      </c>
      <c r="AH317" s="1913"/>
    </row>
    <row r="318" spans="2:34" ht="12.2" customHeight="1" x14ac:dyDescent="0.2">
      <c r="B318" s="1186" t="s">
        <v>203</v>
      </c>
      <c r="C318" s="1186"/>
      <c r="D318" s="1186"/>
      <c r="E318" s="1186"/>
      <c r="F318" s="1186"/>
      <c r="G318" s="1186"/>
      <c r="H318" s="1186"/>
      <c r="I318" s="1186" t="s">
        <v>1898</v>
      </c>
      <c r="J318" s="1186"/>
      <c r="K318" s="1186"/>
      <c r="L318" s="1186"/>
      <c r="M318" s="1186"/>
      <c r="N318" s="1186"/>
      <c r="O318" s="1186"/>
      <c r="P318" s="1186"/>
      <c r="Q318" s="1186"/>
      <c r="R318" s="1186"/>
      <c r="S318" s="1186"/>
      <c r="T318" s="1186"/>
      <c r="U318" s="1186"/>
      <c r="V318" s="1186"/>
      <c r="W318" s="1186" t="s">
        <v>203</v>
      </c>
      <c r="X318" s="1186"/>
      <c r="Y318" s="1186" t="s">
        <v>203</v>
      </c>
      <c r="Z318" s="1186"/>
      <c r="AA318" s="1186"/>
      <c r="AB318" s="1186"/>
      <c r="AC318" s="1186"/>
      <c r="AD318" s="1186"/>
      <c r="AE318" s="1186"/>
      <c r="AF318" s="1186"/>
      <c r="AG318" s="1912">
        <v>0</v>
      </c>
      <c r="AH318" s="1913"/>
    </row>
    <row r="319" spans="2:34" ht="12.2" customHeight="1" x14ac:dyDescent="0.2">
      <c r="B319" s="1918" t="s">
        <v>203</v>
      </c>
      <c r="C319" s="1918"/>
      <c r="D319" s="1918"/>
      <c r="E319" s="1918"/>
      <c r="F319" s="1918"/>
      <c r="G319" s="1918"/>
      <c r="H319" s="1918"/>
      <c r="I319" s="1918" t="s">
        <v>478</v>
      </c>
      <c r="J319" s="1918"/>
      <c r="K319" s="1918"/>
      <c r="L319" s="1918"/>
      <c r="M319" s="1918"/>
      <c r="N319" s="1918"/>
      <c r="O319" s="1918"/>
      <c r="P319" s="1918"/>
      <c r="Q319" s="1918"/>
      <c r="R319" s="1918"/>
      <c r="S319" s="1918"/>
      <c r="T319" s="1918"/>
      <c r="U319" s="1918"/>
      <c r="V319" s="1918"/>
      <c r="W319" s="1918" t="s">
        <v>203</v>
      </c>
      <c r="X319" s="1918"/>
      <c r="Y319" s="1918" t="s">
        <v>203</v>
      </c>
      <c r="Z319" s="1918"/>
      <c r="AA319" s="1918"/>
      <c r="AB319" s="1918"/>
      <c r="AC319" s="1918"/>
      <c r="AD319" s="1918"/>
      <c r="AE319" s="1918"/>
      <c r="AF319" s="1918"/>
      <c r="AG319" s="1919">
        <v>85159.71</v>
      </c>
      <c r="AH319" s="1920"/>
    </row>
    <row r="320" spans="2:34" ht="12.2" customHeight="1" x14ac:dyDescent="0.2">
      <c r="B320" s="1916" t="s">
        <v>203</v>
      </c>
      <c r="C320" s="1916"/>
      <c r="D320" s="1916"/>
      <c r="E320" s="1916"/>
      <c r="F320" s="1916"/>
      <c r="G320" s="1916"/>
      <c r="H320" s="1916"/>
      <c r="I320" s="1916" t="s">
        <v>1028</v>
      </c>
      <c r="J320" s="1916"/>
      <c r="K320" s="1916"/>
      <c r="L320" s="1916"/>
      <c r="M320" s="1916"/>
      <c r="N320" s="1916"/>
      <c r="O320" s="1916"/>
      <c r="P320" s="1916"/>
      <c r="Q320" s="1916"/>
      <c r="R320" s="1916"/>
      <c r="S320" s="1916"/>
      <c r="T320" s="1916"/>
      <c r="U320" s="1916"/>
      <c r="V320" s="1916"/>
      <c r="W320" s="1916" t="s">
        <v>203</v>
      </c>
      <c r="X320" s="1916"/>
      <c r="Y320" s="1916" t="s">
        <v>203</v>
      </c>
      <c r="Z320" s="1916"/>
      <c r="AA320" s="1916"/>
      <c r="AB320" s="1916"/>
      <c r="AC320" s="1916"/>
      <c r="AD320" s="1916"/>
      <c r="AE320" s="1916"/>
      <c r="AF320" s="1916"/>
      <c r="AG320" s="1917" t="s">
        <v>203</v>
      </c>
      <c r="AH320" s="1917"/>
    </row>
    <row r="321" spans="2:34" ht="12.2" customHeight="1" x14ac:dyDescent="0.2">
      <c r="B321" s="1186" t="s">
        <v>203</v>
      </c>
      <c r="C321" s="1186"/>
      <c r="D321" s="1186"/>
      <c r="E321" s="1186"/>
      <c r="F321" s="1186"/>
      <c r="G321" s="1186"/>
      <c r="H321" s="1186"/>
      <c r="I321" s="1186" t="s">
        <v>1897</v>
      </c>
      <c r="J321" s="1186"/>
      <c r="K321" s="1186"/>
      <c r="L321" s="1186"/>
      <c r="M321" s="1186"/>
      <c r="N321" s="1186"/>
      <c r="O321" s="1186"/>
      <c r="P321" s="1186"/>
      <c r="Q321" s="1186"/>
      <c r="R321" s="1186"/>
      <c r="S321" s="1186"/>
      <c r="T321" s="1186"/>
      <c r="U321" s="1186"/>
      <c r="V321" s="1186"/>
      <c r="W321" s="1186" t="s">
        <v>203</v>
      </c>
      <c r="X321" s="1186"/>
      <c r="Y321" s="1186" t="s">
        <v>203</v>
      </c>
      <c r="Z321" s="1186"/>
      <c r="AA321" s="1186"/>
      <c r="AB321" s="1186"/>
      <c r="AC321" s="1186"/>
      <c r="AD321" s="1186"/>
      <c r="AE321" s="1186"/>
      <c r="AF321" s="1186"/>
      <c r="AG321" s="1912">
        <v>26091.360000000001</v>
      </c>
      <c r="AH321" s="1913"/>
    </row>
    <row r="322" spans="2:34" ht="12.2" customHeight="1" x14ac:dyDescent="0.2">
      <c r="B322" s="1916" t="s">
        <v>203</v>
      </c>
      <c r="C322" s="1916"/>
      <c r="D322" s="1916"/>
      <c r="E322" s="1916"/>
      <c r="F322" s="1916"/>
      <c r="G322" s="1916"/>
      <c r="H322" s="1916"/>
      <c r="I322" s="1916" t="s">
        <v>1896</v>
      </c>
      <c r="J322" s="1916"/>
      <c r="K322" s="1916"/>
      <c r="L322" s="1916"/>
      <c r="M322" s="1916"/>
      <c r="N322" s="1916"/>
      <c r="O322" s="1916"/>
      <c r="P322" s="1916"/>
      <c r="Q322" s="1916"/>
      <c r="R322" s="1916"/>
      <c r="S322" s="1916"/>
      <c r="T322" s="1916"/>
      <c r="U322" s="1916"/>
      <c r="V322" s="1916"/>
      <c r="W322" s="1916" t="s">
        <v>203</v>
      </c>
      <c r="X322" s="1916"/>
      <c r="Y322" s="1916" t="s">
        <v>203</v>
      </c>
      <c r="Z322" s="1916"/>
      <c r="AA322" s="1916"/>
      <c r="AB322" s="1916"/>
      <c r="AC322" s="1916"/>
      <c r="AD322" s="1916"/>
      <c r="AE322" s="1916"/>
      <c r="AF322" s="1916"/>
      <c r="AG322" s="1917" t="s">
        <v>203</v>
      </c>
      <c r="AH322" s="1917"/>
    </row>
    <row r="323" spans="2:34" ht="12.2" customHeight="1" x14ac:dyDescent="0.2">
      <c r="B323" s="1186" t="s">
        <v>203</v>
      </c>
      <c r="C323" s="1186"/>
      <c r="D323" s="1186"/>
      <c r="E323" s="1186"/>
      <c r="F323" s="1186"/>
      <c r="G323" s="1186"/>
      <c r="H323" s="1186"/>
      <c r="I323" s="1186" t="s">
        <v>1895</v>
      </c>
      <c r="J323" s="1186"/>
      <c r="K323" s="1186"/>
      <c r="L323" s="1186"/>
      <c r="M323" s="1186"/>
      <c r="N323" s="1186"/>
      <c r="O323" s="1186"/>
      <c r="P323" s="1186"/>
      <c r="Q323" s="1186"/>
      <c r="R323" s="1186"/>
      <c r="S323" s="1186"/>
      <c r="T323" s="1186"/>
      <c r="U323" s="1186"/>
      <c r="V323" s="1186"/>
      <c r="W323" s="1186" t="s">
        <v>203</v>
      </c>
      <c r="X323" s="1186"/>
      <c r="Y323" s="1186" t="s">
        <v>203</v>
      </c>
      <c r="Z323" s="1186"/>
      <c r="AA323" s="1186"/>
      <c r="AB323" s="1186"/>
      <c r="AC323" s="1186"/>
      <c r="AD323" s="1186"/>
      <c r="AE323" s="1186"/>
      <c r="AF323" s="1186"/>
      <c r="AG323" s="1912">
        <v>8676.23</v>
      </c>
      <c r="AH323" s="1913"/>
    </row>
    <row r="324" spans="2:34" ht="12.2" customHeight="1" x14ac:dyDescent="0.2">
      <c r="B324" s="1186" t="s">
        <v>203</v>
      </c>
      <c r="C324" s="1186"/>
      <c r="D324" s="1186"/>
      <c r="E324" s="1186"/>
      <c r="F324" s="1186"/>
      <c r="G324" s="1186"/>
      <c r="H324" s="1186"/>
      <c r="I324" s="1186" t="s">
        <v>1894</v>
      </c>
      <c r="J324" s="1186"/>
      <c r="K324" s="1186"/>
      <c r="L324" s="1186"/>
      <c r="M324" s="1186"/>
      <c r="N324" s="1186"/>
      <c r="O324" s="1186"/>
      <c r="P324" s="1186"/>
      <c r="Q324" s="1186"/>
      <c r="R324" s="1186"/>
      <c r="S324" s="1186"/>
      <c r="T324" s="1186"/>
      <c r="U324" s="1186"/>
      <c r="V324" s="1186"/>
      <c r="W324" s="1186" t="s">
        <v>203</v>
      </c>
      <c r="X324" s="1186"/>
      <c r="Y324" s="1186" t="s">
        <v>203</v>
      </c>
      <c r="Z324" s="1186"/>
      <c r="AA324" s="1186"/>
      <c r="AB324" s="1186"/>
      <c r="AC324" s="1186"/>
      <c r="AD324" s="1186"/>
      <c r="AE324" s="1186"/>
      <c r="AF324" s="1186"/>
      <c r="AG324" s="1912">
        <v>666.64</v>
      </c>
      <c r="AH324" s="1913"/>
    </row>
    <row r="325" spans="2:34" ht="12.2" customHeight="1" x14ac:dyDescent="0.2">
      <c r="B325" s="1186" t="s">
        <v>203</v>
      </c>
      <c r="C325" s="1186"/>
      <c r="D325" s="1186"/>
      <c r="E325" s="1186"/>
      <c r="F325" s="1186"/>
      <c r="G325" s="1186"/>
      <c r="H325" s="1186"/>
      <c r="I325" s="1186" t="s">
        <v>1893</v>
      </c>
      <c r="J325" s="1186"/>
      <c r="K325" s="1186"/>
      <c r="L325" s="1186"/>
      <c r="M325" s="1186"/>
      <c r="N325" s="1186"/>
      <c r="O325" s="1186"/>
      <c r="P325" s="1186"/>
      <c r="Q325" s="1186"/>
      <c r="R325" s="1186"/>
      <c r="S325" s="1186"/>
      <c r="T325" s="1186"/>
      <c r="U325" s="1186"/>
      <c r="V325" s="1186"/>
      <c r="W325" s="1186" t="s">
        <v>203</v>
      </c>
      <c r="X325" s="1186"/>
      <c r="Y325" s="1186" t="s">
        <v>203</v>
      </c>
      <c r="Z325" s="1186"/>
      <c r="AA325" s="1186"/>
      <c r="AB325" s="1186"/>
      <c r="AC325" s="1186"/>
      <c r="AD325" s="1186"/>
      <c r="AE325" s="1186"/>
      <c r="AF325" s="1186"/>
      <c r="AG325" s="1912">
        <v>753.81</v>
      </c>
      <c r="AH325" s="1913"/>
    </row>
    <row r="326" spans="2:34" ht="12.2" customHeight="1" x14ac:dyDescent="0.2">
      <c r="B326" s="1186" t="s">
        <v>203</v>
      </c>
      <c r="C326" s="1186"/>
      <c r="D326" s="1186"/>
      <c r="E326" s="1186"/>
      <c r="F326" s="1186"/>
      <c r="G326" s="1186"/>
      <c r="H326" s="1186"/>
      <c r="I326" s="1186" t="s">
        <v>1892</v>
      </c>
      <c r="J326" s="1186"/>
      <c r="K326" s="1186"/>
      <c r="L326" s="1186"/>
      <c r="M326" s="1186"/>
      <c r="N326" s="1186"/>
      <c r="O326" s="1186"/>
      <c r="P326" s="1186"/>
      <c r="Q326" s="1186"/>
      <c r="R326" s="1186"/>
      <c r="S326" s="1186"/>
      <c r="T326" s="1186"/>
      <c r="U326" s="1186"/>
      <c r="V326" s="1186"/>
      <c r="W326" s="1186" t="s">
        <v>203</v>
      </c>
      <c r="X326" s="1186"/>
      <c r="Y326" s="1186" t="s">
        <v>203</v>
      </c>
      <c r="Z326" s="1186"/>
      <c r="AA326" s="1186"/>
      <c r="AB326" s="1186"/>
      <c r="AC326" s="1186"/>
      <c r="AD326" s="1186"/>
      <c r="AE326" s="1186"/>
      <c r="AF326" s="1186"/>
      <c r="AG326" s="1912">
        <v>15994.68</v>
      </c>
      <c r="AH326" s="1913"/>
    </row>
    <row r="327" spans="2:34" ht="12.2" customHeight="1" x14ac:dyDescent="0.2">
      <c r="B327" s="1186" t="s">
        <v>203</v>
      </c>
      <c r="C327" s="1186"/>
      <c r="D327" s="1186"/>
      <c r="E327" s="1186"/>
      <c r="F327" s="1186"/>
      <c r="G327" s="1186"/>
      <c r="H327" s="1186"/>
      <c r="I327" s="1186" t="s">
        <v>1891</v>
      </c>
      <c r="J327" s="1186"/>
      <c r="K327" s="1186"/>
      <c r="L327" s="1186"/>
      <c r="M327" s="1186"/>
      <c r="N327" s="1186"/>
      <c r="O327" s="1186"/>
      <c r="P327" s="1186"/>
      <c r="Q327" s="1186"/>
      <c r="R327" s="1186"/>
      <c r="S327" s="1186"/>
      <c r="T327" s="1186"/>
      <c r="U327" s="1186"/>
      <c r="V327" s="1186"/>
      <c r="W327" s="1186" t="s">
        <v>203</v>
      </c>
      <c r="X327" s="1186"/>
      <c r="Y327" s="1186" t="s">
        <v>203</v>
      </c>
      <c r="Z327" s="1186"/>
      <c r="AA327" s="1186"/>
      <c r="AB327" s="1186"/>
      <c r="AC327" s="1186"/>
      <c r="AD327" s="1186"/>
      <c r="AE327" s="1186"/>
      <c r="AF327" s="1186"/>
      <c r="AG327" s="1912">
        <v>0</v>
      </c>
      <c r="AH327" s="1913"/>
    </row>
    <row r="328" spans="2:34" ht="12.2" customHeight="1" x14ac:dyDescent="0.2">
      <c r="B328" s="1186" t="s">
        <v>203</v>
      </c>
      <c r="C328" s="1186"/>
      <c r="D328" s="1186"/>
      <c r="E328" s="1186"/>
      <c r="F328" s="1186"/>
      <c r="G328" s="1186"/>
      <c r="H328" s="1186"/>
      <c r="I328" s="1186" t="s">
        <v>1890</v>
      </c>
      <c r="J328" s="1186"/>
      <c r="K328" s="1186"/>
      <c r="L328" s="1186"/>
      <c r="M328" s="1186"/>
      <c r="N328" s="1186"/>
      <c r="O328" s="1186"/>
      <c r="P328" s="1186"/>
      <c r="Q328" s="1186"/>
      <c r="R328" s="1186"/>
      <c r="S328" s="1186"/>
      <c r="T328" s="1186"/>
      <c r="U328" s="1186"/>
      <c r="V328" s="1186"/>
      <c r="W328" s="1186" t="s">
        <v>203</v>
      </c>
      <c r="X328" s="1186"/>
      <c r="Y328" s="1186" t="s">
        <v>203</v>
      </c>
      <c r="Z328" s="1186"/>
      <c r="AA328" s="1186"/>
      <c r="AB328" s="1186"/>
      <c r="AC328" s="1186"/>
      <c r="AD328" s="1186"/>
      <c r="AE328" s="1186"/>
      <c r="AF328" s="1186"/>
      <c r="AG328" s="1912">
        <v>9430.0400000000009</v>
      </c>
      <c r="AH328" s="1913"/>
    </row>
    <row r="329" spans="2:34" ht="12.2" customHeight="1" x14ac:dyDescent="0.2">
      <c r="B329" s="1186" t="s">
        <v>203</v>
      </c>
      <c r="C329" s="1186"/>
      <c r="D329" s="1186"/>
      <c r="E329" s="1186"/>
      <c r="F329" s="1186"/>
      <c r="G329" s="1186"/>
      <c r="H329" s="1186"/>
      <c r="I329" s="1186" t="s">
        <v>1889</v>
      </c>
      <c r="J329" s="1186"/>
      <c r="K329" s="1186"/>
      <c r="L329" s="1186"/>
      <c r="M329" s="1186"/>
      <c r="N329" s="1186"/>
      <c r="O329" s="1186"/>
      <c r="P329" s="1186"/>
      <c r="Q329" s="1186"/>
      <c r="R329" s="1186"/>
      <c r="S329" s="1186"/>
      <c r="T329" s="1186"/>
      <c r="U329" s="1186"/>
      <c r="V329" s="1186"/>
      <c r="W329" s="1186" t="s">
        <v>203</v>
      </c>
      <c r="X329" s="1186"/>
      <c r="Y329" s="1186" t="s">
        <v>203</v>
      </c>
      <c r="Z329" s="1186"/>
      <c r="AA329" s="1186"/>
      <c r="AB329" s="1186"/>
      <c r="AC329" s="1186"/>
      <c r="AD329" s="1186"/>
      <c r="AE329" s="1186"/>
      <c r="AF329" s="1186"/>
      <c r="AG329" s="1912">
        <v>9147.06</v>
      </c>
      <c r="AH329" s="1913"/>
    </row>
    <row r="330" spans="2:34" ht="12.2" customHeight="1" x14ac:dyDescent="0.2">
      <c r="B330" s="1186" t="s">
        <v>203</v>
      </c>
      <c r="C330" s="1186"/>
      <c r="D330" s="1186"/>
      <c r="E330" s="1186"/>
      <c r="F330" s="1186"/>
      <c r="G330" s="1186"/>
      <c r="H330" s="1186"/>
      <c r="I330" s="1186" t="s">
        <v>1888</v>
      </c>
      <c r="J330" s="1186"/>
      <c r="K330" s="1186"/>
      <c r="L330" s="1186"/>
      <c r="M330" s="1186"/>
      <c r="N330" s="1186"/>
      <c r="O330" s="1186"/>
      <c r="P330" s="1186"/>
      <c r="Q330" s="1186"/>
      <c r="R330" s="1186"/>
      <c r="S330" s="1186"/>
      <c r="T330" s="1186"/>
      <c r="U330" s="1186"/>
      <c r="V330" s="1186"/>
      <c r="W330" s="1186" t="s">
        <v>203</v>
      </c>
      <c r="X330" s="1186"/>
      <c r="Y330" s="1186" t="s">
        <v>203</v>
      </c>
      <c r="Z330" s="1186"/>
      <c r="AA330" s="1186"/>
      <c r="AB330" s="1186"/>
      <c r="AC330" s="1186"/>
      <c r="AD330" s="1186"/>
      <c r="AE330" s="1186"/>
      <c r="AF330" s="1186"/>
      <c r="AG330" s="1912">
        <v>4809.32</v>
      </c>
      <c r="AH330" s="1913"/>
    </row>
    <row r="331" spans="2:34" ht="12.2" customHeight="1" x14ac:dyDescent="0.2">
      <c r="B331" s="1186" t="s">
        <v>203</v>
      </c>
      <c r="C331" s="1186"/>
      <c r="D331" s="1186"/>
      <c r="E331" s="1186"/>
      <c r="F331" s="1186"/>
      <c r="G331" s="1186"/>
      <c r="H331" s="1186"/>
      <c r="I331" s="1186" t="s">
        <v>1887</v>
      </c>
      <c r="J331" s="1186"/>
      <c r="K331" s="1186"/>
      <c r="L331" s="1186"/>
      <c r="M331" s="1186"/>
      <c r="N331" s="1186"/>
      <c r="O331" s="1186"/>
      <c r="P331" s="1186"/>
      <c r="Q331" s="1186"/>
      <c r="R331" s="1186"/>
      <c r="S331" s="1186"/>
      <c r="T331" s="1186"/>
      <c r="U331" s="1186"/>
      <c r="V331" s="1186"/>
      <c r="W331" s="1186" t="s">
        <v>203</v>
      </c>
      <c r="X331" s="1186"/>
      <c r="Y331" s="1186" t="s">
        <v>203</v>
      </c>
      <c r="Z331" s="1186"/>
      <c r="AA331" s="1186"/>
      <c r="AB331" s="1186"/>
      <c r="AC331" s="1186"/>
      <c r="AD331" s="1186"/>
      <c r="AE331" s="1186"/>
      <c r="AF331" s="1186"/>
      <c r="AG331" s="1912">
        <v>45111.97</v>
      </c>
      <c r="AH331" s="1913"/>
    </row>
    <row r="332" spans="2:34" ht="12.2" customHeight="1" x14ac:dyDescent="0.2">
      <c r="B332" s="1186" t="s">
        <v>203</v>
      </c>
      <c r="C332" s="1186"/>
      <c r="D332" s="1186"/>
      <c r="E332" s="1186"/>
      <c r="F332" s="1186"/>
      <c r="G332" s="1186"/>
      <c r="H332" s="1186"/>
      <c r="I332" s="1186" t="s">
        <v>1886</v>
      </c>
      <c r="J332" s="1186"/>
      <c r="K332" s="1186"/>
      <c r="L332" s="1186"/>
      <c r="M332" s="1186"/>
      <c r="N332" s="1186"/>
      <c r="O332" s="1186"/>
      <c r="P332" s="1186"/>
      <c r="Q332" s="1186"/>
      <c r="R332" s="1186"/>
      <c r="S332" s="1186"/>
      <c r="T332" s="1186"/>
      <c r="U332" s="1186"/>
      <c r="V332" s="1186"/>
      <c r="W332" s="1186" t="s">
        <v>203</v>
      </c>
      <c r="X332" s="1186"/>
      <c r="Y332" s="1186" t="s">
        <v>203</v>
      </c>
      <c r="Z332" s="1186"/>
      <c r="AA332" s="1186"/>
      <c r="AB332" s="1186"/>
      <c r="AC332" s="1186"/>
      <c r="AD332" s="1186"/>
      <c r="AE332" s="1186"/>
      <c r="AF332" s="1186"/>
      <c r="AG332" s="1912">
        <v>0</v>
      </c>
      <c r="AH332" s="1913"/>
    </row>
    <row r="333" spans="2:34" ht="12.2" customHeight="1" x14ac:dyDescent="0.2">
      <c r="B333" s="1914" t="s">
        <v>203</v>
      </c>
      <c r="C333" s="1914"/>
      <c r="D333" s="1914"/>
      <c r="E333" s="1914"/>
      <c r="F333" s="1914"/>
      <c r="G333" s="1914"/>
      <c r="H333" s="1914"/>
      <c r="I333" s="1914" t="s">
        <v>1885</v>
      </c>
      <c r="J333" s="1914"/>
      <c r="K333" s="1914"/>
      <c r="L333" s="1914"/>
      <c r="M333" s="1914"/>
      <c r="N333" s="1914"/>
      <c r="O333" s="1914"/>
      <c r="P333" s="1914"/>
      <c r="Q333" s="1914"/>
      <c r="R333" s="1914"/>
      <c r="S333" s="1914"/>
      <c r="T333" s="1914"/>
      <c r="U333" s="1914"/>
      <c r="V333" s="1914"/>
      <c r="W333" s="1914" t="s">
        <v>203</v>
      </c>
      <c r="X333" s="1914"/>
      <c r="Y333" s="1914" t="s">
        <v>203</v>
      </c>
      <c r="Z333" s="1914"/>
      <c r="AA333" s="1914"/>
      <c r="AB333" s="1914"/>
      <c r="AC333" s="1914"/>
      <c r="AD333" s="1914"/>
      <c r="AE333" s="1914"/>
      <c r="AF333" s="1914"/>
      <c r="AG333" s="1915" t="s">
        <v>203</v>
      </c>
      <c r="AH333" s="1915"/>
    </row>
    <row r="334" spans="2:34" ht="12.2" customHeight="1" x14ac:dyDescent="0.2">
      <c r="B334" s="1186" t="s">
        <v>203</v>
      </c>
      <c r="C334" s="1186"/>
      <c r="D334" s="1186"/>
      <c r="E334" s="1186"/>
      <c r="F334" s="1186"/>
      <c r="G334" s="1186"/>
      <c r="H334" s="1186"/>
      <c r="I334" s="1186" t="s">
        <v>1027</v>
      </c>
      <c r="J334" s="1186"/>
      <c r="K334" s="1186"/>
      <c r="L334" s="1186"/>
      <c r="M334" s="1186"/>
      <c r="N334" s="1186"/>
      <c r="O334" s="1186"/>
      <c r="P334" s="1186"/>
      <c r="Q334" s="1186"/>
      <c r="R334" s="1186"/>
      <c r="S334" s="1186"/>
      <c r="T334" s="1186"/>
      <c r="U334" s="1186"/>
      <c r="V334" s="1186"/>
      <c r="W334" s="1186" t="s">
        <v>203</v>
      </c>
      <c r="X334" s="1186"/>
      <c r="Y334" s="1186" t="s">
        <v>203</v>
      </c>
      <c r="Z334" s="1186"/>
      <c r="AA334" s="1186"/>
      <c r="AB334" s="1186"/>
      <c r="AC334" s="1186"/>
      <c r="AD334" s="1186"/>
      <c r="AE334" s="1186"/>
      <c r="AF334" s="1186"/>
      <c r="AG334" s="1912">
        <v>12945.12</v>
      </c>
      <c r="AH334" s="1913"/>
    </row>
    <row r="335" spans="2:34" ht="12.2" customHeight="1" x14ac:dyDescent="0.2">
      <c r="B335" s="1186" t="s">
        <v>203</v>
      </c>
      <c r="C335" s="1186"/>
      <c r="D335" s="1186"/>
      <c r="E335" s="1186"/>
      <c r="F335" s="1186"/>
      <c r="G335" s="1186"/>
      <c r="H335" s="1186"/>
      <c r="I335" s="1186" t="s">
        <v>1026</v>
      </c>
      <c r="J335" s="1186"/>
      <c r="K335" s="1186"/>
      <c r="L335" s="1186"/>
      <c r="M335" s="1186"/>
      <c r="N335" s="1186"/>
      <c r="O335" s="1186"/>
      <c r="P335" s="1186"/>
      <c r="Q335" s="1186"/>
      <c r="R335" s="1186"/>
      <c r="S335" s="1186"/>
      <c r="T335" s="1186"/>
      <c r="U335" s="1186"/>
      <c r="V335" s="1186"/>
      <c r="W335" s="1186" t="s">
        <v>203</v>
      </c>
      <c r="X335" s="1186"/>
      <c r="Y335" s="1186" t="s">
        <v>203</v>
      </c>
      <c r="Z335" s="1186"/>
      <c r="AA335" s="1186"/>
      <c r="AB335" s="1186"/>
      <c r="AC335" s="1186"/>
      <c r="AD335" s="1186"/>
      <c r="AE335" s="1186"/>
      <c r="AF335" s="1186"/>
      <c r="AG335" s="1912">
        <v>45111.97</v>
      </c>
      <c r="AH335" s="1913"/>
    </row>
    <row r="336" spans="2:34" ht="12.2" customHeight="1" x14ac:dyDescent="0.2">
      <c r="B336" s="1186" t="s">
        <v>203</v>
      </c>
      <c r="C336" s="1186"/>
      <c r="D336" s="1186"/>
      <c r="E336" s="1186"/>
      <c r="F336" s="1186"/>
      <c r="G336" s="1186"/>
      <c r="H336" s="1186"/>
      <c r="I336" s="1186" t="s">
        <v>1025</v>
      </c>
      <c r="J336" s="1186"/>
      <c r="K336" s="1186"/>
      <c r="L336" s="1186"/>
      <c r="M336" s="1186"/>
      <c r="N336" s="1186"/>
      <c r="O336" s="1186"/>
      <c r="P336" s="1186"/>
      <c r="Q336" s="1186"/>
      <c r="R336" s="1186"/>
      <c r="S336" s="1186"/>
      <c r="T336" s="1186"/>
      <c r="U336" s="1186"/>
      <c r="V336" s="1186"/>
      <c r="W336" s="1913" t="s">
        <v>2791</v>
      </c>
      <c r="X336" s="1913"/>
      <c r="Y336" s="1186" t="s">
        <v>203</v>
      </c>
      <c r="Z336" s="1186"/>
      <c r="AA336" s="1186"/>
      <c r="AB336" s="1186"/>
      <c r="AC336" s="1186"/>
      <c r="AD336" s="1186"/>
      <c r="AE336" s="1186"/>
      <c r="AF336" s="1186"/>
      <c r="AG336" s="1913" t="s">
        <v>203</v>
      </c>
      <c r="AH336" s="1913"/>
    </row>
    <row r="337" spans="1:34" ht="12.2" customHeight="1" x14ac:dyDescent="0.2">
      <c r="B337" s="1186" t="s">
        <v>203</v>
      </c>
      <c r="C337" s="1186"/>
      <c r="D337" s="1186"/>
      <c r="E337" s="1186"/>
      <c r="F337" s="1186"/>
      <c r="G337" s="1186"/>
      <c r="H337" s="1186"/>
      <c r="I337" s="1186" t="s">
        <v>1024</v>
      </c>
      <c r="J337" s="1186"/>
      <c r="K337" s="1186"/>
      <c r="L337" s="1186"/>
      <c r="M337" s="1186"/>
      <c r="N337" s="1186"/>
      <c r="O337" s="1186"/>
      <c r="P337" s="1186"/>
      <c r="Q337" s="1186"/>
      <c r="R337" s="1186"/>
      <c r="S337" s="1186"/>
      <c r="T337" s="1186"/>
      <c r="U337" s="1186"/>
      <c r="V337" s="1186"/>
      <c r="W337" s="1913" t="s">
        <v>2790</v>
      </c>
      <c r="X337" s="1913"/>
      <c r="Y337" s="1186" t="s">
        <v>203</v>
      </c>
      <c r="Z337" s="1186"/>
      <c r="AA337" s="1186"/>
      <c r="AB337" s="1186"/>
      <c r="AC337" s="1186"/>
      <c r="AD337" s="1186"/>
      <c r="AE337" s="1186"/>
      <c r="AF337" s="1186"/>
      <c r="AG337" s="1913" t="s">
        <v>203</v>
      </c>
      <c r="AH337" s="1913"/>
    </row>
    <row r="338" spans="1:34" ht="12.2" customHeight="1" x14ac:dyDescent="0.2">
      <c r="A338" s="1186" t="s">
        <v>203</v>
      </c>
      <c r="B338" s="1186"/>
      <c r="C338" s="1186"/>
      <c r="D338" s="1186"/>
      <c r="E338" s="1186"/>
      <c r="F338" s="1186"/>
      <c r="G338" s="1186"/>
      <c r="H338" s="1186"/>
      <c r="I338" s="1186"/>
      <c r="J338" s="1186"/>
      <c r="K338" s="1186"/>
      <c r="L338" s="1186"/>
      <c r="M338" s="1186"/>
      <c r="N338" s="1186"/>
      <c r="O338" s="1186"/>
      <c r="P338" s="1186"/>
      <c r="Q338" s="1186"/>
      <c r="R338" s="1186"/>
      <c r="S338" s="1186"/>
      <c r="T338" s="1186"/>
      <c r="U338" s="1186"/>
      <c r="V338" s="1186"/>
      <c r="W338" s="1186"/>
      <c r="X338" s="1186"/>
      <c r="Y338" s="1186"/>
      <c r="Z338" s="1186"/>
      <c r="AA338" s="1186"/>
      <c r="AB338" s="1186"/>
      <c r="AC338" s="1186"/>
      <c r="AD338" s="1186"/>
      <c r="AE338" s="1186"/>
      <c r="AF338" s="1186"/>
      <c r="AG338" s="1186"/>
      <c r="AH338" s="1186"/>
    </row>
    <row r="339" spans="1:34" ht="36.75" customHeight="1" x14ac:dyDescent="0.2">
      <c r="A339" s="1909" t="s">
        <v>1022</v>
      </c>
      <c r="B339" s="1909"/>
      <c r="C339" s="1908" t="s">
        <v>203</v>
      </c>
      <c r="D339" s="1908"/>
      <c r="E339" s="1908"/>
      <c r="F339" s="1908"/>
      <c r="G339" s="1908"/>
      <c r="H339" s="1908"/>
      <c r="I339" s="1908"/>
      <c r="J339" s="1908"/>
      <c r="K339" s="1910" t="s">
        <v>1020</v>
      </c>
      <c r="L339" s="1910"/>
      <c r="M339" s="1910"/>
      <c r="N339" s="1910"/>
      <c r="O339" s="1910"/>
      <c r="P339" s="1970" t="s">
        <v>1018</v>
      </c>
      <c r="Q339" s="1908"/>
      <c r="R339" s="1908" t="s">
        <v>1020</v>
      </c>
      <c r="S339" s="1909" t="s">
        <v>203</v>
      </c>
      <c r="T339" s="1909"/>
      <c r="U339" s="1909"/>
      <c r="V339" s="1909"/>
      <c r="W339" s="1909"/>
      <c r="X339" s="1909"/>
      <c r="Y339" s="1909"/>
      <c r="Z339" s="1909"/>
      <c r="AA339" s="1909"/>
      <c r="AB339" s="1909"/>
      <c r="AC339" s="1909"/>
      <c r="AD339" s="1909"/>
      <c r="AE339" s="1909"/>
      <c r="AF339" s="1909"/>
      <c r="AG339" s="1909"/>
      <c r="AH339" s="1909"/>
    </row>
    <row r="340" spans="1:34" ht="12.2" customHeight="1" x14ac:dyDescent="0.2">
      <c r="A340" s="1186" t="s">
        <v>203</v>
      </c>
      <c r="B340" s="1186"/>
      <c r="C340" s="1911" t="s">
        <v>1019</v>
      </c>
      <c r="D340" s="1911"/>
      <c r="E340" s="1911"/>
      <c r="F340" s="1911"/>
      <c r="G340" s="1911"/>
      <c r="H340" s="1911"/>
      <c r="I340" s="1911"/>
      <c r="J340" s="1911"/>
      <c r="K340" s="1911"/>
      <c r="L340" s="1911"/>
      <c r="M340" s="1911"/>
      <c r="N340" s="1911"/>
      <c r="O340" s="1911"/>
      <c r="P340" s="1911"/>
      <c r="Q340" s="1911"/>
      <c r="R340" s="1911"/>
      <c r="S340" s="1186" t="s">
        <v>203</v>
      </c>
      <c r="T340" s="1186"/>
      <c r="U340" s="1186"/>
      <c r="V340" s="1186"/>
      <c r="W340" s="1186"/>
      <c r="X340" s="1186"/>
      <c r="Y340" s="1186"/>
      <c r="Z340" s="1186"/>
      <c r="AA340" s="1186"/>
      <c r="AB340" s="1186"/>
      <c r="AC340" s="1186"/>
      <c r="AD340" s="1186"/>
      <c r="AE340" s="1186"/>
      <c r="AF340" s="1186"/>
      <c r="AG340" s="1186"/>
      <c r="AH340" s="1186"/>
    </row>
    <row r="341" spans="1:34" ht="36.75" customHeight="1" x14ac:dyDescent="0.2">
      <c r="A341" s="1909" t="s">
        <v>1021</v>
      </c>
      <c r="B341" s="1909"/>
      <c r="C341" s="1908" t="s">
        <v>203</v>
      </c>
      <c r="D341" s="1908"/>
      <c r="E341" s="1908"/>
      <c r="F341" s="1908"/>
      <c r="G341" s="1908"/>
      <c r="H341" s="1908"/>
      <c r="I341" s="1908"/>
      <c r="J341" s="1908"/>
      <c r="K341" s="1910" t="s">
        <v>1020</v>
      </c>
      <c r="L341" s="1910"/>
      <c r="M341" s="1910"/>
      <c r="N341" s="1910"/>
      <c r="O341" s="1910"/>
      <c r="P341" s="1908" t="s">
        <v>203</v>
      </c>
      <c r="Q341" s="1908"/>
      <c r="R341" s="1908" t="s">
        <v>1020</v>
      </c>
      <c r="S341" s="1909" t="s">
        <v>203</v>
      </c>
      <c r="T341" s="1909"/>
      <c r="U341" s="1909"/>
      <c r="V341" s="1909"/>
      <c r="W341" s="1909"/>
      <c r="X341" s="1909"/>
      <c r="Y341" s="1909"/>
      <c r="Z341" s="1909"/>
      <c r="AA341" s="1909"/>
      <c r="AB341" s="1909"/>
      <c r="AC341" s="1909"/>
      <c r="AD341" s="1909"/>
      <c r="AE341" s="1909"/>
      <c r="AF341" s="1909"/>
      <c r="AG341" s="1909"/>
      <c r="AH341" s="1909"/>
    </row>
    <row r="342" spans="1:34" ht="12.2" customHeight="1" x14ac:dyDescent="0.2">
      <c r="A342" s="1186" t="s">
        <v>203</v>
      </c>
      <c r="B342" s="1186"/>
      <c r="C342" s="1911" t="s">
        <v>1019</v>
      </c>
      <c r="D342" s="1911"/>
      <c r="E342" s="1911"/>
      <c r="F342" s="1911"/>
      <c r="G342" s="1911"/>
      <c r="H342" s="1911"/>
      <c r="I342" s="1911"/>
      <c r="J342" s="1911"/>
      <c r="K342" s="1911"/>
      <c r="L342" s="1911"/>
      <c r="M342" s="1911"/>
      <c r="N342" s="1911"/>
      <c r="O342" s="1911"/>
      <c r="P342" s="1911"/>
      <c r="Q342" s="1911"/>
      <c r="R342" s="1911"/>
      <c r="S342" s="1186" t="s">
        <v>203</v>
      </c>
      <c r="T342" s="1186"/>
      <c r="U342" s="1186"/>
      <c r="V342" s="1186"/>
      <c r="W342" s="1186"/>
      <c r="X342" s="1186"/>
      <c r="Y342" s="1186"/>
      <c r="Z342" s="1186"/>
      <c r="AA342" s="1186"/>
      <c r="AB342" s="1186"/>
      <c r="AC342" s="1186"/>
      <c r="AD342" s="1186"/>
      <c r="AE342" s="1186"/>
      <c r="AF342" s="1186"/>
      <c r="AG342" s="1186"/>
      <c r="AH342" s="1186"/>
    </row>
  </sheetData>
  <mergeCells count="2824">
    <mergeCell ref="R341"/>
    <mergeCell ref="S341:AH341"/>
    <mergeCell ref="A338:AH338"/>
    <mergeCell ref="A339:B339"/>
    <mergeCell ref="C339:J339"/>
    <mergeCell ref="K339:O339"/>
    <mergeCell ref="P339:Q339"/>
    <mergeCell ref="R339"/>
    <mergeCell ref="S339:AH339"/>
    <mergeCell ref="A342:B342"/>
    <mergeCell ref="C342:R342"/>
    <mergeCell ref="S342:AH342"/>
    <mergeCell ref="A340:B340"/>
    <mergeCell ref="C340:R340"/>
    <mergeCell ref="S340:AH340"/>
    <mergeCell ref="A341:B341"/>
    <mergeCell ref="C341:J341"/>
    <mergeCell ref="K341:O341"/>
    <mergeCell ref="P341:Q341"/>
    <mergeCell ref="B335:H335"/>
    <mergeCell ref="I335:V335"/>
    <mergeCell ref="W335:X335"/>
    <mergeCell ref="Y335:AF335"/>
    <mergeCell ref="AG335:AH335"/>
    <mergeCell ref="B334:H334"/>
    <mergeCell ref="I334:V334"/>
    <mergeCell ref="W334:X334"/>
    <mergeCell ref="Y334:AF334"/>
    <mergeCell ref="AG334:AH334"/>
    <mergeCell ref="B337:H337"/>
    <mergeCell ref="I337:V337"/>
    <mergeCell ref="W337:X337"/>
    <mergeCell ref="Y337:AF337"/>
    <mergeCell ref="AG337:AH337"/>
    <mergeCell ref="B336:H336"/>
    <mergeCell ref="I336:V336"/>
    <mergeCell ref="W336:X336"/>
    <mergeCell ref="Y336:AF336"/>
    <mergeCell ref="AG336:AH336"/>
    <mergeCell ref="B331:H331"/>
    <mergeCell ref="I331:V331"/>
    <mergeCell ref="W331:X331"/>
    <mergeCell ref="Y331:AF331"/>
    <mergeCell ref="AG331:AH331"/>
    <mergeCell ref="B330:H330"/>
    <mergeCell ref="I330:V330"/>
    <mergeCell ref="W330:X330"/>
    <mergeCell ref="Y330:AF330"/>
    <mergeCell ref="AG330:AH330"/>
    <mergeCell ref="B333:H333"/>
    <mergeCell ref="I333:V333"/>
    <mergeCell ref="W333:X333"/>
    <mergeCell ref="Y333:AF333"/>
    <mergeCell ref="AG333:AH333"/>
    <mergeCell ref="B332:H332"/>
    <mergeCell ref="I332:V332"/>
    <mergeCell ref="W332:X332"/>
    <mergeCell ref="Y332:AF332"/>
    <mergeCell ref="AG332:AH332"/>
    <mergeCell ref="B327:H327"/>
    <mergeCell ref="I327:V327"/>
    <mergeCell ref="W327:X327"/>
    <mergeCell ref="Y327:AF327"/>
    <mergeCell ref="AG327:AH327"/>
    <mergeCell ref="B326:H326"/>
    <mergeCell ref="I326:V326"/>
    <mergeCell ref="W326:X326"/>
    <mergeCell ref="Y326:AF326"/>
    <mergeCell ref="AG326:AH326"/>
    <mergeCell ref="B329:H329"/>
    <mergeCell ref="I329:V329"/>
    <mergeCell ref="W329:X329"/>
    <mergeCell ref="Y329:AF329"/>
    <mergeCell ref="AG329:AH329"/>
    <mergeCell ref="B328:H328"/>
    <mergeCell ref="I328:V328"/>
    <mergeCell ref="W328:X328"/>
    <mergeCell ref="Y328:AF328"/>
    <mergeCell ref="AG328:AH328"/>
    <mergeCell ref="B323:H323"/>
    <mergeCell ref="I323:V323"/>
    <mergeCell ref="W323:X323"/>
    <mergeCell ref="Y323:AF323"/>
    <mergeCell ref="AG323:AH323"/>
    <mergeCell ref="B322:H322"/>
    <mergeCell ref="I322:V322"/>
    <mergeCell ref="W322:X322"/>
    <mergeCell ref="Y322:AF322"/>
    <mergeCell ref="AG322:AH322"/>
    <mergeCell ref="B325:H325"/>
    <mergeCell ref="I325:V325"/>
    <mergeCell ref="W325:X325"/>
    <mergeCell ref="Y325:AF325"/>
    <mergeCell ref="AG325:AH325"/>
    <mergeCell ref="B324:H324"/>
    <mergeCell ref="I324:V324"/>
    <mergeCell ref="W324:X324"/>
    <mergeCell ref="Y324:AF324"/>
    <mergeCell ref="AG324:AH324"/>
    <mergeCell ref="B319:H319"/>
    <mergeCell ref="I319:V319"/>
    <mergeCell ref="W319:X319"/>
    <mergeCell ref="Y319:AF319"/>
    <mergeCell ref="AG319:AH319"/>
    <mergeCell ref="B318:H318"/>
    <mergeCell ref="I318:V318"/>
    <mergeCell ref="W318:X318"/>
    <mergeCell ref="Y318:AF318"/>
    <mergeCell ref="AG318:AH318"/>
    <mergeCell ref="B321:H321"/>
    <mergeCell ref="I321:V321"/>
    <mergeCell ref="W321:X321"/>
    <mergeCell ref="Y321:AF321"/>
    <mergeCell ref="AG321:AH321"/>
    <mergeCell ref="B320:H320"/>
    <mergeCell ref="I320:V320"/>
    <mergeCell ref="W320:X320"/>
    <mergeCell ref="Y320:AF320"/>
    <mergeCell ref="AG320:AH320"/>
    <mergeCell ref="B315:H315"/>
    <mergeCell ref="I315:V315"/>
    <mergeCell ref="W315:X315"/>
    <mergeCell ref="Y315:AF315"/>
    <mergeCell ref="AG315:AH315"/>
    <mergeCell ref="B314:H314"/>
    <mergeCell ref="I314:V314"/>
    <mergeCell ref="W314:X314"/>
    <mergeCell ref="Y314:AF314"/>
    <mergeCell ref="AG314:AH314"/>
    <mergeCell ref="B317:H317"/>
    <mergeCell ref="I317:V317"/>
    <mergeCell ref="W317:X317"/>
    <mergeCell ref="Y317:AF317"/>
    <mergeCell ref="AG317:AH317"/>
    <mergeCell ref="B316:H316"/>
    <mergeCell ref="I316:V316"/>
    <mergeCell ref="W316:X316"/>
    <mergeCell ref="Y316:AF316"/>
    <mergeCell ref="AG316:AH316"/>
    <mergeCell ref="B311:H311"/>
    <mergeCell ref="I311:V311"/>
    <mergeCell ref="W311:X311"/>
    <mergeCell ref="Y311:AF311"/>
    <mergeCell ref="AG311:AH311"/>
    <mergeCell ref="B310:H310"/>
    <mergeCell ref="I310:V310"/>
    <mergeCell ref="W310:X310"/>
    <mergeCell ref="Y310:AF310"/>
    <mergeCell ref="AG310:AH310"/>
    <mergeCell ref="B313:H313"/>
    <mergeCell ref="I313:V313"/>
    <mergeCell ref="W313:X313"/>
    <mergeCell ref="Y313:AF313"/>
    <mergeCell ref="AG313:AH313"/>
    <mergeCell ref="B312:H312"/>
    <mergeCell ref="I312:V312"/>
    <mergeCell ref="W312:X312"/>
    <mergeCell ref="Y312:AF312"/>
    <mergeCell ref="AG312:AH312"/>
    <mergeCell ref="B307:H307"/>
    <mergeCell ref="I307:V307"/>
    <mergeCell ref="W307:X307"/>
    <mergeCell ref="Y307:AF307"/>
    <mergeCell ref="AG307:AH307"/>
    <mergeCell ref="B306:H306"/>
    <mergeCell ref="I306:V306"/>
    <mergeCell ref="W306:X306"/>
    <mergeCell ref="Y306:AF306"/>
    <mergeCell ref="AG306:AH306"/>
    <mergeCell ref="B309:H309"/>
    <mergeCell ref="I309:V309"/>
    <mergeCell ref="W309:X309"/>
    <mergeCell ref="Y309:AF309"/>
    <mergeCell ref="AG309:AH309"/>
    <mergeCell ref="B308:H308"/>
    <mergeCell ref="I308:V308"/>
    <mergeCell ref="W308:X308"/>
    <mergeCell ref="Y308:AF308"/>
    <mergeCell ref="AG308:AH308"/>
    <mergeCell ref="B303:H303"/>
    <mergeCell ref="I303:V303"/>
    <mergeCell ref="W303:X303"/>
    <mergeCell ref="Y303:AF303"/>
    <mergeCell ref="AG303:AH303"/>
    <mergeCell ref="B302:H302"/>
    <mergeCell ref="I302:V302"/>
    <mergeCell ref="W302:X302"/>
    <mergeCell ref="Y302:AF302"/>
    <mergeCell ref="AG302:AH302"/>
    <mergeCell ref="B305:H305"/>
    <mergeCell ref="I305:V305"/>
    <mergeCell ref="W305:X305"/>
    <mergeCell ref="Y305:AF305"/>
    <mergeCell ref="AG305:AH305"/>
    <mergeCell ref="B304:H304"/>
    <mergeCell ref="I304:V304"/>
    <mergeCell ref="W304:X304"/>
    <mergeCell ref="Y304:AF304"/>
    <mergeCell ref="AG304:AH304"/>
    <mergeCell ref="B299:H299"/>
    <mergeCell ref="I299:V299"/>
    <mergeCell ref="W299:X299"/>
    <mergeCell ref="Y299:AF299"/>
    <mergeCell ref="AG299:AH299"/>
    <mergeCell ref="B298:H298"/>
    <mergeCell ref="I298:V298"/>
    <mergeCell ref="W298:X298"/>
    <mergeCell ref="Y298:AF298"/>
    <mergeCell ref="AG298:AH298"/>
    <mergeCell ref="B301:H301"/>
    <mergeCell ref="I301:V301"/>
    <mergeCell ref="W301:X301"/>
    <mergeCell ref="Y301:AF301"/>
    <mergeCell ref="AG301:AH301"/>
    <mergeCell ref="B300:H300"/>
    <mergeCell ref="I300:V300"/>
    <mergeCell ref="W300:X300"/>
    <mergeCell ref="Y300:AF300"/>
    <mergeCell ref="AG300:AH300"/>
    <mergeCell ref="B295:H295"/>
    <mergeCell ref="I295:V295"/>
    <mergeCell ref="W295:X295"/>
    <mergeCell ref="Y295:AF295"/>
    <mergeCell ref="AG295:AH295"/>
    <mergeCell ref="B294:H294"/>
    <mergeCell ref="I294:V294"/>
    <mergeCell ref="W294:X294"/>
    <mergeCell ref="Y294:AF294"/>
    <mergeCell ref="AG294:AH294"/>
    <mergeCell ref="B297:H297"/>
    <mergeCell ref="I297:V297"/>
    <mergeCell ref="W297:X297"/>
    <mergeCell ref="Y297:AF297"/>
    <mergeCell ref="AG297:AH297"/>
    <mergeCell ref="B296:H296"/>
    <mergeCell ref="I296:V296"/>
    <mergeCell ref="W296:X296"/>
    <mergeCell ref="Y296:AF296"/>
    <mergeCell ref="AG296:AH296"/>
    <mergeCell ref="B291:H291"/>
    <mergeCell ref="I291:V291"/>
    <mergeCell ref="W291:X291"/>
    <mergeCell ref="Y291:AF291"/>
    <mergeCell ref="AG291:AH291"/>
    <mergeCell ref="B290:H290"/>
    <mergeCell ref="I290:V290"/>
    <mergeCell ref="W290:X290"/>
    <mergeCell ref="Y290:AF290"/>
    <mergeCell ref="AG290:AH290"/>
    <mergeCell ref="B293:H293"/>
    <mergeCell ref="I293:V293"/>
    <mergeCell ref="W293:X293"/>
    <mergeCell ref="Y293:AF293"/>
    <mergeCell ref="AG293:AH293"/>
    <mergeCell ref="B292:H292"/>
    <mergeCell ref="I292:V292"/>
    <mergeCell ref="W292:X292"/>
    <mergeCell ref="Y292:AF292"/>
    <mergeCell ref="AG292:AH292"/>
    <mergeCell ref="B287:H287"/>
    <mergeCell ref="I287:V287"/>
    <mergeCell ref="W287:X287"/>
    <mergeCell ref="Y287:AF287"/>
    <mergeCell ref="AG287:AH287"/>
    <mergeCell ref="B286:H286"/>
    <mergeCell ref="I286:V286"/>
    <mergeCell ref="W286:X286"/>
    <mergeCell ref="Y286:AF286"/>
    <mergeCell ref="AG286:AH286"/>
    <mergeCell ref="B289:H289"/>
    <mergeCell ref="I289:V289"/>
    <mergeCell ref="W289:X289"/>
    <mergeCell ref="Y289:AF289"/>
    <mergeCell ref="AG289:AH289"/>
    <mergeCell ref="B288:H288"/>
    <mergeCell ref="I288:V288"/>
    <mergeCell ref="W288:X288"/>
    <mergeCell ref="Y288:AF288"/>
    <mergeCell ref="AG288:AH288"/>
    <mergeCell ref="B283:H283"/>
    <mergeCell ref="I283:V283"/>
    <mergeCell ref="W283:X283"/>
    <mergeCell ref="Y283:AF283"/>
    <mergeCell ref="AG283:AH283"/>
    <mergeCell ref="B282:H282"/>
    <mergeCell ref="I282:V282"/>
    <mergeCell ref="W282:X282"/>
    <mergeCell ref="Y282:AF282"/>
    <mergeCell ref="AG282:AH282"/>
    <mergeCell ref="B285:H285"/>
    <mergeCell ref="I285:V285"/>
    <mergeCell ref="W285:X285"/>
    <mergeCell ref="Y285:AF285"/>
    <mergeCell ref="AG285:AH285"/>
    <mergeCell ref="B284:H284"/>
    <mergeCell ref="I284:V284"/>
    <mergeCell ref="W284:X284"/>
    <mergeCell ref="Y284:AF284"/>
    <mergeCell ref="AG284:AH284"/>
    <mergeCell ref="B279:H279"/>
    <mergeCell ref="I279:V279"/>
    <mergeCell ref="W279:X279"/>
    <mergeCell ref="Y279:AF279"/>
    <mergeCell ref="AG279:AH279"/>
    <mergeCell ref="B277:H277"/>
    <mergeCell ref="I277:V277"/>
    <mergeCell ref="W277:X277"/>
    <mergeCell ref="Y277:AF277"/>
    <mergeCell ref="AG277:AH277"/>
    <mergeCell ref="B281:H281"/>
    <mergeCell ref="I281:V281"/>
    <mergeCell ref="W281:X281"/>
    <mergeCell ref="Y281:AF281"/>
    <mergeCell ref="AG281:AH281"/>
    <mergeCell ref="B280:H280"/>
    <mergeCell ref="I280:V280"/>
    <mergeCell ref="W280:X280"/>
    <mergeCell ref="Y280:AF280"/>
    <mergeCell ref="AG280:AH280"/>
    <mergeCell ref="B274:H274"/>
    <mergeCell ref="I274:V274"/>
    <mergeCell ref="W274:X274"/>
    <mergeCell ref="Y274:AF274"/>
    <mergeCell ref="AG274:AH274"/>
    <mergeCell ref="B273:H273"/>
    <mergeCell ref="I273:V273"/>
    <mergeCell ref="W273:X273"/>
    <mergeCell ref="Y273:AF273"/>
    <mergeCell ref="AG273:AH273"/>
    <mergeCell ref="B276:H276"/>
    <mergeCell ref="I276:V276"/>
    <mergeCell ref="W276:X276"/>
    <mergeCell ref="Y276:AF276"/>
    <mergeCell ref="AG276:AH276"/>
    <mergeCell ref="B275:H275"/>
    <mergeCell ref="I275:V275"/>
    <mergeCell ref="W275:X275"/>
    <mergeCell ref="Y275:AF275"/>
    <mergeCell ref="AG275:AH275"/>
    <mergeCell ref="B270:H270"/>
    <mergeCell ref="I270:V270"/>
    <mergeCell ref="W270:X270"/>
    <mergeCell ref="Y270:AF270"/>
    <mergeCell ref="AG270:AH270"/>
    <mergeCell ref="B269:H269"/>
    <mergeCell ref="I269:V269"/>
    <mergeCell ref="W269:X269"/>
    <mergeCell ref="Y269:AF269"/>
    <mergeCell ref="AG269:AH269"/>
    <mergeCell ref="B272:H272"/>
    <mergeCell ref="I272:V272"/>
    <mergeCell ref="W272:X272"/>
    <mergeCell ref="Y272:AF272"/>
    <mergeCell ref="AG272:AH272"/>
    <mergeCell ref="B271:H271"/>
    <mergeCell ref="I271:V271"/>
    <mergeCell ref="W271:X271"/>
    <mergeCell ref="Y271:AF271"/>
    <mergeCell ref="AG271:AH271"/>
    <mergeCell ref="B266:H266"/>
    <mergeCell ref="I266:V266"/>
    <mergeCell ref="W266:X266"/>
    <mergeCell ref="Y266:AF266"/>
    <mergeCell ref="AG266:AH266"/>
    <mergeCell ref="B265:H265"/>
    <mergeCell ref="I265:V265"/>
    <mergeCell ref="W265:X265"/>
    <mergeCell ref="Y265:AF265"/>
    <mergeCell ref="AG265:AH265"/>
    <mergeCell ref="B268:H268"/>
    <mergeCell ref="I268:V268"/>
    <mergeCell ref="W268:X268"/>
    <mergeCell ref="Y268:AF268"/>
    <mergeCell ref="AG268:AH268"/>
    <mergeCell ref="B267:H267"/>
    <mergeCell ref="I267:V267"/>
    <mergeCell ref="W267:X267"/>
    <mergeCell ref="Y267:AF267"/>
    <mergeCell ref="AG267:AH267"/>
    <mergeCell ref="B262:H262"/>
    <mergeCell ref="I262:V262"/>
    <mergeCell ref="W262:X262"/>
    <mergeCell ref="Y262:AF262"/>
    <mergeCell ref="AG262:AH262"/>
    <mergeCell ref="B261:H261"/>
    <mergeCell ref="I261:V261"/>
    <mergeCell ref="W261:X261"/>
    <mergeCell ref="Y261:AF261"/>
    <mergeCell ref="AG261:AH261"/>
    <mergeCell ref="B264:H264"/>
    <mergeCell ref="I264:V264"/>
    <mergeCell ref="W264:X264"/>
    <mergeCell ref="Y264:AF264"/>
    <mergeCell ref="AG264:AH264"/>
    <mergeCell ref="B263:H263"/>
    <mergeCell ref="I263:V263"/>
    <mergeCell ref="W263:X263"/>
    <mergeCell ref="Y263:AF263"/>
    <mergeCell ref="AG263:AH263"/>
    <mergeCell ref="AF258"/>
    <mergeCell ref="AG258:AH258"/>
    <mergeCell ref="W257:X257"/>
    <mergeCell ref="Y257:Z257"/>
    <mergeCell ref="AA257:AB257"/>
    <mergeCell ref="AC257:AE257"/>
    <mergeCell ref="AF257"/>
    <mergeCell ref="A258"/>
    <mergeCell ref="B258:H258"/>
    <mergeCell ref="I258:P258"/>
    <mergeCell ref="Q258:S258"/>
    <mergeCell ref="T258"/>
    <mergeCell ref="U258:V258"/>
    <mergeCell ref="B260:H260"/>
    <mergeCell ref="I260:V260"/>
    <mergeCell ref="W260:X260"/>
    <mergeCell ref="Y260:AF260"/>
    <mergeCell ref="AG260:AH260"/>
    <mergeCell ref="AG257:AH257"/>
    <mergeCell ref="W258:X258"/>
    <mergeCell ref="Y258:Z258"/>
    <mergeCell ref="AA258:AB258"/>
    <mergeCell ref="AC258:AE258"/>
    <mergeCell ref="AG256:AH256"/>
    <mergeCell ref="U255:V255"/>
    <mergeCell ref="W255:X255"/>
    <mergeCell ref="Y255:Z255"/>
    <mergeCell ref="AA255:AB255"/>
    <mergeCell ref="AC255:AE255"/>
    <mergeCell ref="AG255:AH255"/>
    <mergeCell ref="A256"/>
    <mergeCell ref="B256:H256"/>
    <mergeCell ref="I256:P256"/>
    <mergeCell ref="Q256:S256"/>
    <mergeCell ref="T256"/>
    <mergeCell ref="U256:V256"/>
    <mergeCell ref="W256:X256"/>
    <mergeCell ref="Y256:Z256"/>
    <mergeCell ref="AA256:AB256"/>
    <mergeCell ref="B257:H257"/>
    <mergeCell ref="I257:P257"/>
    <mergeCell ref="Q257:S257"/>
    <mergeCell ref="T257"/>
    <mergeCell ref="U257:V257"/>
    <mergeCell ref="AF255"/>
    <mergeCell ref="AC256:AE256"/>
    <mergeCell ref="AF256"/>
    <mergeCell ref="AG254:AH254"/>
    <mergeCell ref="U253:V253"/>
    <mergeCell ref="W253:X253"/>
    <mergeCell ref="Y253:Z253"/>
    <mergeCell ref="AA253:AB253"/>
    <mergeCell ref="AC253:AE253"/>
    <mergeCell ref="AG253:AH253"/>
    <mergeCell ref="B254:H254"/>
    <mergeCell ref="I254:P254"/>
    <mergeCell ref="Q254:S254"/>
    <mergeCell ref="T254"/>
    <mergeCell ref="U254:V254"/>
    <mergeCell ref="W254:X254"/>
    <mergeCell ref="Y254:Z254"/>
    <mergeCell ref="AA254:AB254"/>
    <mergeCell ref="AC254:AE254"/>
    <mergeCell ref="A255"/>
    <mergeCell ref="B255:H255"/>
    <mergeCell ref="I255:P255"/>
    <mergeCell ref="Q255:S255"/>
    <mergeCell ref="T255"/>
    <mergeCell ref="AF253"/>
    <mergeCell ref="AF254"/>
    <mergeCell ref="A253"/>
    <mergeCell ref="B253:H253"/>
    <mergeCell ref="I253:P253"/>
    <mergeCell ref="U251:V251"/>
    <mergeCell ref="W251:X251"/>
    <mergeCell ref="Y251:Z251"/>
    <mergeCell ref="AA251:AB251"/>
    <mergeCell ref="AC251:AE251"/>
    <mergeCell ref="A251"/>
    <mergeCell ref="B251:H251"/>
    <mergeCell ref="I251:P251"/>
    <mergeCell ref="Q251:S251"/>
    <mergeCell ref="T251"/>
    <mergeCell ref="W252:X252"/>
    <mergeCell ref="Y252:Z252"/>
    <mergeCell ref="AA252:AB252"/>
    <mergeCell ref="AC252:AE252"/>
    <mergeCell ref="AF252"/>
    <mergeCell ref="AG252:AH252"/>
    <mergeCell ref="Q253:S253"/>
    <mergeCell ref="T253"/>
    <mergeCell ref="AF251"/>
    <mergeCell ref="AG251:AH251"/>
    <mergeCell ref="A252"/>
    <mergeCell ref="B252:H252"/>
    <mergeCell ref="I252:P252"/>
    <mergeCell ref="Q252:S252"/>
    <mergeCell ref="T252"/>
    <mergeCell ref="U252:V252"/>
    <mergeCell ref="AC250:AE250"/>
    <mergeCell ref="AF250"/>
    <mergeCell ref="AG250:AH250"/>
    <mergeCell ref="W249:X249"/>
    <mergeCell ref="Y249:Z249"/>
    <mergeCell ref="AA249:AB249"/>
    <mergeCell ref="AC249:AE249"/>
    <mergeCell ref="AF249"/>
    <mergeCell ref="AG249:AH249"/>
    <mergeCell ref="A250"/>
    <mergeCell ref="B250:H250"/>
    <mergeCell ref="I250:P250"/>
    <mergeCell ref="Q250:S250"/>
    <mergeCell ref="T250"/>
    <mergeCell ref="U250:V250"/>
    <mergeCell ref="W250:X250"/>
    <mergeCell ref="Y250:Z250"/>
    <mergeCell ref="AA250:AB250"/>
    <mergeCell ref="AG248:AH248"/>
    <mergeCell ref="U247:V247"/>
    <mergeCell ref="W247:X247"/>
    <mergeCell ref="Y247:Z247"/>
    <mergeCell ref="AA247:AB247"/>
    <mergeCell ref="AC247:AE247"/>
    <mergeCell ref="AG247:AH247"/>
    <mergeCell ref="A248"/>
    <mergeCell ref="B248:H248"/>
    <mergeCell ref="I248:P248"/>
    <mergeCell ref="Q248:S248"/>
    <mergeCell ref="T248"/>
    <mergeCell ref="U248:V248"/>
    <mergeCell ref="W248:X248"/>
    <mergeCell ref="Y248:Z248"/>
    <mergeCell ref="AA248:AB248"/>
    <mergeCell ref="B249:H249"/>
    <mergeCell ref="I249:P249"/>
    <mergeCell ref="Q249:S249"/>
    <mergeCell ref="T249"/>
    <mergeCell ref="U249:V249"/>
    <mergeCell ref="AF247"/>
    <mergeCell ref="AC248:AE248"/>
    <mergeCell ref="AF248"/>
    <mergeCell ref="AG246:AH246"/>
    <mergeCell ref="U245:V245"/>
    <mergeCell ref="W245:X245"/>
    <mergeCell ref="Y245:Z245"/>
    <mergeCell ref="AA245:AB245"/>
    <mergeCell ref="AC245:AE245"/>
    <mergeCell ref="AG245:AH245"/>
    <mergeCell ref="A246"/>
    <mergeCell ref="B246:H246"/>
    <mergeCell ref="I246:P246"/>
    <mergeCell ref="Q246:S246"/>
    <mergeCell ref="T246"/>
    <mergeCell ref="U246:V246"/>
    <mergeCell ref="W246:X246"/>
    <mergeCell ref="Y246:Z246"/>
    <mergeCell ref="AA246:AB246"/>
    <mergeCell ref="A247"/>
    <mergeCell ref="B247:H247"/>
    <mergeCell ref="I247:P247"/>
    <mergeCell ref="Q247:S247"/>
    <mergeCell ref="T247"/>
    <mergeCell ref="AF245"/>
    <mergeCell ref="AC246:AE246"/>
    <mergeCell ref="AF246"/>
    <mergeCell ref="A245"/>
    <mergeCell ref="B245:H245"/>
    <mergeCell ref="U243:V243"/>
    <mergeCell ref="W243:X243"/>
    <mergeCell ref="Y243:Z243"/>
    <mergeCell ref="AA243:AB243"/>
    <mergeCell ref="AC243:AE243"/>
    <mergeCell ref="A243"/>
    <mergeCell ref="B243:H243"/>
    <mergeCell ref="I243:P243"/>
    <mergeCell ref="Q243:S243"/>
    <mergeCell ref="T243"/>
    <mergeCell ref="W244:X244"/>
    <mergeCell ref="Y244:Z244"/>
    <mergeCell ref="AA244:AB244"/>
    <mergeCell ref="AC244:AE244"/>
    <mergeCell ref="AF244"/>
    <mergeCell ref="AG244:AH244"/>
    <mergeCell ref="I245:P245"/>
    <mergeCell ref="Q245:S245"/>
    <mergeCell ref="T245"/>
    <mergeCell ref="AF243"/>
    <mergeCell ref="AG243:AH243"/>
    <mergeCell ref="B244:H244"/>
    <mergeCell ref="I244:P244"/>
    <mergeCell ref="Q244:S244"/>
    <mergeCell ref="T244"/>
    <mergeCell ref="U244:V244"/>
    <mergeCell ref="AA242:AB242"/>
    <mergeCell ref="AC242:AE242"/>
    <mergeCell ref="AF242"/>
    <mergeCell ref="AG242:AH242"/>
    <mergeCell ref="U241:V241"/>
    <mergeCell ref="W241:X241"/>
    <mergeCell ref="Y241:Z241"/>
    <mergeCell ref="AA241:AB241"/>
    <mergeCell ref="AC241:AE241"/>
    <mergeCell ref="AF241"/>
    <mergeCell ref="AG241:AH241"/>
    <mergeCell ref="A242"/>
    <mergeCell ref="B242:H242"/>
    <mergeCell ref="I242:P242"/>
    <mergeCell ref="Q242:S242"/>
    <mergeCell ref="T242"/>
    <mergeCell ref="U242:V242"/>
    <mergeCell ref="W242:X242"/>
    <mergeCell ref="Y242:Z242"/>
    <mergeCell ref="AF240"/>
    <mergeCell ref="AG240:AH240"/>
    <mergeCell ref="W239:X239"/>
    <mergeCell ref="Y239:Z239"/>
    <mergeCell ref="AA239:AB239"/>
    <mergeCell ref="AC239:AE239"/>
    <mergeCell ref="AF239"/>
    <mergeCell ref="T240"/>
    <mergeCell ref="U240:V240"/>
    <mergeCell ref="W240:X240"/>
    <mergeCell ref="Y240:Z240"/>
    <mergeCell ref="AA240:AB240"/>
    <mergeCell ref="AC240:AE240"/>
    <mergeCell ref="A241"/>
    <mergeCell ref="B241:H241"/>
    <mergeCell ref="I241:P241"/>
    <mergeCell ref="Q241:S241"/>
    <mergeCell ref="T241"/>
    <mergeCell ref="AG239:AH239"/>
    <mergeCell ref="A240"/>
    <mergeCell ref="B240:H240"/>
    <mergeCell ref="I240:P240"/>
    <mergeCell ref="Q240:S240"/>
    <mergeCell ref="AG238:AH238"/>
    <mergeCell ref="U237:V237"/>
    <mergeCell ref="W237:X237"/>
    <mergeCell ref="Y237:Z237"/>
    <mergeCell ref="AA237:AB237"/>
    <mergeCell ref="AC237:AE237"/>
    <mergeCell ref="AG237:AH237"/>
    <mergeCell ref="A238"/>
    <mergeCell ref="B238:H238"/>
    <mergeCell ref="I238:P238"/>
    <mergeCell ref="Q238:S238"/>
    <mergeCell ref="T238"/>
    <mergeCell ref="U238:V238"/>
    <mergeCell ref="W238:X238"/>
    <mergeCell ref="Y238:Z238"/>
    <mergeCell ref="AA238:AB238"/>
    <mergeCell ref="B239:H239"/>
    <mergeCell ref="I239:P239"/>
    <mergeCell ref="Q239:S239"/>
    <mergeCell ref="T239"/>
    <mergeCell ref="U239:V239"/>
    <mergeCell ref="AF237"/>
    <mergeCell ref="AC238:AE238"/>
    <mergeCell ref="AF238"/>
    <mergeCell ref="AG236:AH236"/>
    <mergeCell ref="U235:V235"/>
    <mergeCell ref="W235:X235"/>
    <mergeCell ref="Y235:Z235"/>
    <mergeCell ref="AA235:AB235"/>
    <mergeCell ref="AC235:AE235"/>
    <mergeCell ref="AG235:AH235"/>
    <mergeCell ref="B236:H236"/>
    <mergeCell ref="I236:P236"/>
    <mergeCell ref="Q236:S236"/>
    <mergeCell ref="T236"/>
    <mergeCell ref="U236:V236"/>
    <mergeCell ref="W236:X236"/>
    <mergeCell ref="Y236:Z236"/>
    <mergeCell ref="AA236:AB236"/>
    <mergeCell ref="AC236:AE236"/>
    <mergeCell ref="A237"/>
    <mergeCell ref="B237:H237"/>
    <mergeCell ref="I237:P237"/>
    <mergeCell ref="Q237:S237"/>
    <mergeCell ref="T237"/>
    <mergeCell ref="AF235"/>
    <mergeCell ref="AF236"/>
    <mergeCell ref="A235"/>
    <mergeCell ref="B235:H235"/>
    <mergeCell ref="I235:P235"/>
    <mergeCell ref="Y234:Z234"/>
    <mergeCell ref="AA234:AB234"/>
    <mergeCell ref="AC234:AE234"/>
    <mergeCell ref="AF234"/>
    <mergeCell ref="AG234:AH234"/>
    <mergeCell ref="W233:X233"/>
    <mergeCell ref="Y233:Z233"/>
    <mergeCell ref="AA233:AB233"/>
    <mergeCell ref="AC233:AE233"/>
    <mergeCell ref="AF233"/>
    <mergeCell ref="Q235:S235"/>
    <mergeCell ref="T235"/>
    <mergeCell ref="AG233:AH233"/>
    <mergeCell ref="A234"/>
    <mergeCell ref="B234:H234"/>
    <mergeCell ref="I234:P234"/>
    <mergeCell ref="Q234:S234"/>
    <mergeCell ref="T234"/>
    <mergeCell ref="U234:V234"/>
    <mergeCell ref="W234:X234"/>
    <mergeCell ref="AG232:AH232"/>
    <mergeCell ref="U231:V231"/>
    <mergeCell ref="W231:X231"/>
    <mergeCell ref="Y231:Z231"/>
    <mergeCell ref="AA231:AB231"/>
    <mergeCell ref="AC231:AE231"/>
    <mergeCell ref="AG231:AH231"/>
    <mergeCell ref="A232"/>
    <mergeCell ref="B232:H232"/>
    <mergeCell ref="I232:P232"/>
    <mergeCell ref="Q232:S232"/>
    <mergeCell ref="T232"/>
    <mergeCell ref="U232:V232"/>
    <mergeCell ref="W232:X232"/>
    <mergeCell ref="Y232:Z232"/>
    <mergeCell ref="AA232:AB232"/>
    <mergeCell ref="B233:H233"/>
    <mergeCell ref="I233:P233"/>
    <mergeCell ref="Q233:S233"/>
    <mergeCell ref="T233"/>
    <mergeCell ref="U233:V233"/>
    <mergeCell ref="AF231"/>
    <mergeCell ref="AC232:AE232"/>
    <mergeCell ref="AF232"/>
    <mergeCell ref="AG230:AH230"/>
    <mergeCell ref="U229:V229"/>
    <mergeCell ref="W229:X229"/>
    <mergeCell ref="Y229:Z229"/>
    <mergeCell ref="AA229:AB229"/>
    <mergeCell ref="AC229:AE229"/>
    <mergeCell ref="AG229:AH229"/>
    <mergeCell ref="B230:H230"/>
    <mergeCell ref="I230:P230"/>
    <mergeCell ref="Q230:S230"/>
    <mergeCell ref="T230"/>
    <mergeCell ref="U230:V230"/>
    <mergeCell ref="W230:X230"/>
    <mergeCell ref="Y230:Z230"/>
    <mergeCell ref="AA230:AB230"/>
    <mergeCell ref="AC230:AE230"/>
    <mergeCell ref="A231"/>
    <mergeCell ref="B231:H231"/>
    <mergeCell ref="I231:P231"/>
    <mergeCell ref="Q231:S231"/>
    <mergeCell ref="T231"/>
    <mergeCell ref="AF229"/>
    <mergeCell ref="AF230"/>
    <mergeCell ref="A229"/>
    <mergeCell ref="B229:H229"/>
    <mergeCell ref="I229:P229"/>
    <mergeCell ref="Y228:Z228"/>
    <mergeCell ref="AA228:AB228"/>
    <mergeCell ref="AC228:AE228"/>
    <mergeCell ref="AF228"/>
    <mergeCell ref="AG228:AH228"/>
    <mergeCell ref="W227:X227"/>
    <mergeCell ref="Y227:Z227"/>
    <mergeCell ref="AA227:AB227"/>
    <mergeCell ref="AC227:AE227"/>
    <mergeCell ref="AF227"/>
    <mergeCell ref="Q229:S229"/>
    <mergeCell ref="T229"/>
    <mergeCell ref="AG227:AH227"/>
    <mergeCell ref="A228"/>
    <mergeCell ref="B228:H228"/>
    <mergeCell ref="I228:P228"/>
    <mergeCell ref="Q228:S228"/>
    <mergeCell ref="T228"/>
    <mergeCell ref="U228:V228"/>
    <mergeCell ref="W228:X228"/>
    <mergeCell ref="AG226:AH226"/>
    <mergeCell ref="U225:V225"/>
    <mergeCell ref="W225:X225"/>
    <mergeCell ref="Y225:Z225"/>
    <mergeCell ref="AA225:AB225"/>
    <mergeCell ref="AC225:AE225"/>
    <mergeCell ref="AG225:AH225"/>
    <mergeCell ref="A226"/>
    <mergeCell ref="B226:H226"/>
    <mergeCell ref="I226:P226"/>
    <mergeCell ref="Q226:S226"/>
    <mergeCell ref="T226"/>
    <mergeCell ref="U226:V226"/>
    <mergeCell ref="W226:X226"/>
    <mergeCell ref="Y226:Z226"/>
    <mergeCell ref="AA226:AB226"/>
    <mergeCell ref="B227:H227"/>
    <mergeCell ref="I227:P227"/>
    <mergeCell ref="Q227:S227"/>
    <mergeCell ref="T227"/>
    <mergeCell ref="U227:V227"/>
    <mergeCell ref="AF225"/>
    <mergeCell ref="AC226:AE226"/>
    <mergeCell ref="AF226"/>
    <mergeCell ref="AG224:AH224"/>
    <mergeCell ref="U223:V223"/>
    <mergeCell ref="W223:X223"/>
    <mergeCell ref="Y223:Z223"/>
    <mergeCell ref="AA223:AB223"/>
    <mergeCell ref="AC223:AE223"/>
    <mergeCell ref="AG223:AH223"/>
    <mergeCell ref="A224"/>
    <mergeCell ref="B224:H224"/>
    <mergeCell ref="I224:P224"/>
    <mergeCell ref="Q224:S224"/>
    <mergeCell ref="T224"/>
    <mergeCell ref="U224:V224"/>
    <mergeCell ref="W224:X224"/>
    <mergeCell ref="Y224:Z224"/>
    <mergeCell ref="AA224:AB224"/>
    <mergeCell ref="A225"/>
    <mergeCell ref="B225:H225"/>
    <mergeCell ref="I225:P225"/>
    <mergeCell ref="Q225:S225"/>
    <mergeCell ref="T225"/>
    <mergeCell ref="AF223"/>
    <mergeCell ref="AC224:AE224"/>
    <mergeCell ref="AF224"/>
    <mergeCell ref="A223"/>
    <mergeCell ref="B223:H223"/>
    <mergeCell ref="U221:V221"/>
    <mergeCell ref="W221:X221"/>
    <mergeCell ref="Y221:Z221"/>
    <mergeCell ref="AA221:AB221"/>
    <mergeCell ref="AC221:AE221"/>
    <mergeCell ref="A221"/>
    <mergeCell ref="B221:H221"/>
    <mergeCell ref="I221:P221"/>
    <mergeCell ref="Q221:S221"/>
    <mergeCell ref="T221"/>
    <mergeCell ref="W222:X222"/>
    <mergeCell ref="Y222:Z222"/>
    <mergeCell ref="AA222:AB222"/>
    <mergeCell ref="AC222:AE222"/>
    <mergeCell ref="AF222"/>
    <mergeCell ref="AG222:AH222"/>
    <mergeCell ref="I223:P223"/>
    <mergeCell ref="Q223:S223"/>
    <mergeCell ref="T223"/>
    <mergeCell ref="AF221"/>
    <mergeCell ref="AG221:AH221"/>
    <mergeCell ref="B222:H222"/>
    <mergeCell ref="I222:P222"/>
    <mergeCell ref="Q222:S222"/>
    <mergeCell ref="T222"/>
    <mergeCell ref="U222:V222"/>
    <mergeCell ref="AC220:AE220"/>
    <mergeCell ref="AF220"/>
    <mergeCell ref="AG220:AH220"/>
    <mergeCell ref="W219:X219"/>
    <mergeCell ref="Y219:Z219"/>
    <mergeCell ref="AA219:AB219"/>
    <mergeCell ref="AC219:AE219"/>
    <mergeCell ref="AF219"/>
    <mergeCell ref="AG219:AH219"/>
    <mergeCell ref="A220"/>
    <mergeCell ref="B220:H220"/>
    <mergeCell ref="I220:P220"/>
    <mergeCell ref="Q220:S220"/>
    <mergeCell ref="T220"/>
    <mergeCell ref="U220:V220"/>
    <mergeCell ref="W220:X220"/>
    <mergeCell ref="Y220:Z220"/>
    <mergeCell ref="AA220:AB220"/>
    <mergeCell ref="AF218"/>
    <mergeCell ref="AG218:AH218"/>
    <mergeCell ref="B215:H215"/>
    <mergeCell ref="I215:V215"/>
    <mergeCell ref="W215:X215"/>
    <mergeCell ref="Y215:AF215"/>
    <mergeCell ref="AG215:AH215"/>
    <mergeCell ref="T218"/>
    <mergeCell ref="U218:V218"/>
    <mergeCell ref="W218:X218"/>
    <mergeCell ref="Y218:Z218"/>
    <mergeCell ref="AA218:AB218"/>
    <mergeCell ref="AC218:AE218"/>
    <mergeCell ref="B219:H219"/>
    <mergeCell ref="I219:P219"/>
    <mergeCell ref="Q219:S219"/>
    <mergeCell ref="T219"/>
    <mergeCell ref="U219:V219"/>
    <mergeCell ref="A217:AH217"/>
    <mergeCell ref="A218"/>
    <mergeCell ref="B218:H218"/>
    <mergeCell ref="I218:P218"/>
    <mergeCell ref="Q218:S218"/>
    <mergeCell ref="B212:H212"/>
    <mergeCell ref="I212:V212"/>
    <mergeCell ref="W212:X212"/>
    <mergeCell ref="Y212:AF212"/>
    <mergeCell ref="AG212:AH212"/>
    <mergeCell ref="B211:H211"/>
    <mergeCell ref="I211:V211"/>
    <mergeCell ref="W211:X211"/>
    <mergeCell ref="Y211:AF211"/>
    <mergeCell ref="AG211:AH211"/>
    <mergeCell ref="B214:H214"/>
    <mergeCell ref="I214:V214"/>
    <mergeCell ref="W214:X214"/>
    <mergeCell ref="Y214:AF214"/>
    <mergeCell ref="AG214:AH214"/>
    <mergeCell ref="B213:H213"/>
    <mergeCell ref="I213:V213"/>
    <mergeCell ref="W213:X213"/>
    <mergeCell ref="Y213:AF213"/>
    <mergeCell ref="AG213:AH213"/>
    <mergeCell ref="B208:H208"/>
    <mergeCell ref="I208:V208"/>
    <mergeCell ref="W208:X208"/>
    <mergeCell ref="Y208:AF208"/>
    <mergeCell ref="AG208:AH208"/>
    <mergeCell ref="B207:H207"/>
    <mergeCell ref="I207:V207"/>
    <mergeCell ref="W207:X207"/>
    <mergeCell ref="Y207:AF207"/>
    <mergeCell ref="AG207:AH207"/>
    <mergeCell ref="B210:H210"/>
    <mergeCell ref="I210:V210"/>
    <mergeCell ref="W210:X210"/>
    <mergeCell ref="Y210:AF210"/>
    <mergeCell ref="AG210:AH210"/>
    <mergeCell ref="B209:H209"/>
    <mergeCell ref="I209:V209"/>
    <mergeCell ref="W209:X209"/>
    <mergeCell ref="Y209:AF209"/>
    <mergeCell ref="AG209:AH209"/>
    <mergeCell ref="B204:H204"/>
    <mergeCell ref="I204:V204"/>
    <mergeCell ref="W204:X204"/>
    <mergeCell ref="Y204:AF204"/>
    <mergeCell ref="AG204:AH204"/>
    <mergeCell ref="B203:H203"/>
    <mergeCell ref="I203:V203"/>
    <mergeCell ref="W203:X203"/>
    <mergeCell ref="Y203:AF203"/>
    <mergeCell ref="AG203:AH203"/>
    <mergeCell ref="B206:H206"/>
    <mergeCell ref="I206:V206"/>
    <mergeCell ref="W206:X206"/>
    <mergeCell ref="Y206:AF206"/>
    <mergeCell ref="AG206:AH206"/>
    <mergeCell ref="B205:H205"/>
    <mergeCell ref="I205:V205"/>
    <mergeCell ref="W205:X205"/>
    <mergeCell ref="Y205:AF205"/>
    <mergeCell ref="AG205:AH205"/>
    <mergeCell ref="B200:H200"/>
    <mergeCell ref="I200:V200"/>
    <mergeCell ref="W200:X200"/>
    <mergeCell ref="Y200:AF200"/>
    <mergeCell ref="AG200:AH200"/>
    <mergeCell ref="B199:H199"/>
    <mergeCell ref="I199:V199"/>
    <mergeCell ref="W199:X199"/>
    <mergeCell ref="Y199:AF199"/>
    <mergeCell ref="AG199:AH199"/>
    <mergeCell ref="B195:H195"/>
    <mergeCell ref="I195:P195"/>
    <mergeCell ref="Q195:S195"/>
    <mergeCell ref="T195"/>
    <mergeCell ref="U195:V195"/>
    <mergeCell ref="B202:H202"/>
    <mergeCell ref="I202:V202"/>
    <mergeCell ref="W202:X202"/>
    <mergeCell ref="Y202:AF202"/>
    <mergeCell ref="AG202:AH202"/>
    <mergeCell ref="B201:H201"/>
    <mergeCell ref="I201:V201"/>
    <mergeCell ref="W201:X201"/>
    <mergeCell ref="Y201:AF201"/>
    <mergeCell ref="AG201:AH201"/>
    <mergeCell ref="AF196"/>
    <mergeCell ref="AG196:AH196"/>
    <mergeCell ref="W195:X195"/>
    <mergeCell ref="Y195:Z195"/>
    <mergeCell ref="AA195:AB195"/>
    <mergeCell ref="AC195:AE195"/>
    <mergeCell ref="AF195"/>
    <mergeCell ref="A196"/>
    <mergeCell ref="B196:H196"/>
    <mergeCell ref="I196:P196"/>
    <mergeCell ref="Q196:S196"/>
    <mergeCell ref="T196"/>
    <mergeCell ref="U196:V196"/>
    <mergeCell ref="B198:H198"/>
    <mergeCell ref="I198:V198"/>
    <mergeCell ref="W198:X198"/>
    <mergeCell ref="Y198:AF198"/>
    <mergeCell ref="AG198:AH198"/>
    <mergeCell ref="AG195:AH195"/>
    <mergeCell ref="W196:X196"/>
    <mergeCell ref="Y196:Z196"/>
    <mergeCell ref="AA196:AB196"/>
    <mergeCell ref="AC196:AE196"/>
    <mergeCell ref="B190:H190"/>
    <mergeCell ref="I190:V190"/>
    <mergeCell ref="W190:X190"/>
    <mergeCell ref="Y190:AF190"/>
    <mergeCell ref="AG190:AH190"/>
    <mergeCell ref="B189:H189"/>
    <mergeCell ref="I189:V189"/>
    <mergeCell ref="W189:X189"/>
    <mergeCell ref="Y189:AF189"/>
    <mergeCell ref="AG189:AH189"/>
    <mergeCell ref="AF194"/>
    <mergeCell ref="AG194:AH194"/>
    <mergeCell ref="B191:H191"/>
    <mergeCell ref="I191:V191"/>
    <mergeCell ref="W191:X191"/>
    <mergeCell ref="Y191:AF191"/>
    <mergeCell ref="AG191:AH191"/>
    <mergeCell ref="T194"/>
    <mergeCell ref="U194:V194"/>
    <mergeCell ref="W194:X194"/>
    <mergeCell ref="Y194:Z194"/>
    <mergeCell ref="AA194:AB194"/>
    <mergeCell ref="AC194:AE194"/>
    <mergeCell ref="A193:AH193"/>
    <mergeCell ref="A194"/>
    <mergeCell ref="B194:H194"/>
    <mergeCell ref="I194:P194"/>
    <mergeCell ref="Q194:S194"/>
    <mergeCell ref="B186:H186"/>
    <mergeCell ref="I186:V186"/>
    <mergeCell ref="W186:X186"/>
    <mergeCell ref="Y186:AF186"/>
    <mergeCell ref="AG186:AH186"/>
    <mergeCell ref="B185:H185"/>
    <mergeCell ref="I185:V185"/>
    <mergeCell ref="W185:X185"/>
    <mergeCell ref="Y185:AF185"/>
    <mergeCell ref="AG185:AH185"/>
    <mergeCell ref="B188:H188"/>
    <mergeCell ref="I188:V188"/>
    <mergeCell ref="W188:X188"/>
    <mergeCell ref="Y188:AF188"/>
    <mergeCell ref="AG188:AH188"/>
    <mergeCell ref="B187:H187"/>
    <mergeCell ref="I187:V187"/>
    <mergeCell ref="W187:X187"/>
    <mergeCell ref="Y187:AF187"/>
    <mergeCell ref="AG187:AH187"/>
    <mergeCell ref="B182:H182"/>
    <mergeCell ref="I182:V182"/>
    <mergeCell ref="W182:X182"/>
    <mergeCell ref="Y182:AF182"/>
    <mergeCell ref="AG182:AH182"/>
    <mergeCell ref="B181:H181"/>
    <mergeCell ref="I181:V181"/>
    <mergeCell ref="W181:X181"/>
    <mergeCell ref="Y181:AF181"/>
    <mergeCell ref="AG181:AH181"/>
    <mergeCell ref="B184:H184"/>
    <mergeCell ref="I184:V184"/>
    <mergeCell ref="W184:X184"/>
    <mergeCell ref="Y184:AF184"/>
    <mergeCell ref="AG184:AH184"/>
    <mergeCell ref="B183:H183"/>
    <mergeCell ref="I183:V183"/>
    <mergeCell ref="W183:X183"/>
    <mergeCell ref="Y183:AF183"/>
    <mergeCell ref="AG183:AH183"/>
    <mergeCell ref="AG172:AH172"/>
    <mergeCell ref="W171:X171"/>
    <mergeCell ref="Y171:Z171"/>
    <mergeCell ref="AA171:AB171"/>
    <mergeCell ref="AC171:AE171"/>
    <mergeCell ref="AF171"/>
    <mergeCell ref="B178:H178"/>
    <mergeCell ref="I178:V178"/>
    <mergeCell ref="W178:X178"/>
    <mergeCell ref="Y178:AF178"/>
    <mergeCell ref="AG178:AH178"/>
    <mergeCell ref="B177:H177"/>
    <mergeCell ref="I177:V177"/>
    <mergeCell ref="W177:X177"/>
    <mergeCell ref="Y177:AF177"/>
    <mergeCell ref="AG177:AH177"/>
    <mergeCell ref="B180:H180"/>
    <mergeCell ref="I180:V180"/>
    <mergeCell ref="W180:X180"/>
    <mergeCell ref="Y180:AF180"/>
    <mergeCell ref="AG180:AH180"/>
    <mergeCell ref="B179:H179"/>
    <mergeCell ref="I179:V179"/>
    <mergeCell ref="W179:X179"/>
    <mergeCell ref="Y179:AF179"/>
    <mergeCell ref="AG179:AH179"/>
    <mergeCell ref="AF170"/>
    <mergeCell ref="AG169:AH169"/>
    <mergeCell ref="B170:H170"/>
    <mergeCell ref="I170:P170"/>
    <mergeCell ref="Q170:S170"/>
    <mergeCell ref="T170"/>
    <mergeCell ref="B174:H174"/>
    <mergeCell ref="I174:V174"/>
    <mergeCell ref="W174:X174"/>
    <mergeCell ref="Y174:AF174"/>
    <mergeCell ref="AG174:AH174"/>
    <mergeCell ref="AG171:AH171"/>
    <mergeCell ref="W172:X172"/>
    <mergeCell ref="Y172:Z172"/>
    <mergeCell ref="AA172:AB172"/>
    <mergeCell ref="AC172:AE172"/>
    <mergeCell ref="B176:H176"/>
    <mergeCell ref="I176:V176"/>
    <mergeCell ref="W176:X176"/>
    <mergeCell ref="Y176:AF176"/>
    <mergeCell ref="AG176:AH176"/>
    <mergeCell ref="B175:H175"/>
    <mergeCell ref="I175:V175"/>
    <mergeCell ref="W175:X175"/>
    <mergeCell ref="Y175:AF175"/>
    <mergeCell ref="AG175:AH175"/>
    <mergeCell ref="B171:H171"/>
    <mergeCell ref="I171:P171"/>
    <mergeCell ref="Q171:S171"/>
    <mergeCell ref="T171"/>
    <mergeCell ref="U171:V171"/>
    <mergeCell ref="AF172"/>
    <mergeCell ref="AG167:AH167"/>
    <mergeCell ref="A168"/>
    <mergeCell ref="B168:H168"/>
    <mergeCell ref="I168:P168"/>
    <mergeCell ref="Q168:S168"/>
    <mergeCell ref="T168"/>
    <mergeCell ref="U168:V168"/>
    <mergeCell ref="W168:X168"/>
    <mergeCell ref="Y168:Z168"/>
    <mergeCell ref="AA168:AB168"/>
    <mergeCell ref="B169:H169"/>
    <mergeCell ref="I169:P169"/>
    <mergeCell ref="Q169:S169"/>
    <mergeCell ref="T169"/>
    <mergeCell ref="U169:V169"/>
    <mergeCell ref="A172"/>
    <mergeCell ref="B172:H172"/>
    <mergeCell ref="I172:P172"/>
    <mergeCell ref="Q172:S172"/>
    <mergeCell ref="T172"/>
    <mergeCell ref="U172:V172"/>
    <mergeCell ref="AG170:AH170"/>
    <mergeCell ref="W169:X169"/>
    <mergeCell ref="Y169:Z169"/>
    <mergeCell ref="AA169:AB169"/>
    <mergeCell ref="AC169:AE169"/>
    <mergeCell ref="AF169"/>
    <mergeCell ref="U170:V170"/>
    <mergeCell ref="W170:X170"/>
    <mergeCell ref="Y170:Z170"/>
    <mergeCell ref="AA170:AB170"/>
    <mergeCell ref="AC170:AE170"/>
    <mergeCell ref="Q165:S165"/>
    <mergeCell ref="T165"/>
    <mergeCell ref="AF167"/>
    <mergeCell ref="AC168:AE168"/>
    <mergeCell ref="AF168"/>
    <mergeCell ref="AG166:AH166"/>
    <mergeCell ref="U165:V165"/>
    <mergeCell ref="W165:X165"/>
    <mergeCell ref="Y165:Z165"/>
    <mergeCell ref="AA165:AB165"/>
    <mergeCell ref="AC165:AE165"/>
    <mergeCell ref="AG165:AH165"/>
    <mergeCell ref="A166"/>
    <mergeCell ref="B166:H166"/>
    <mergeCell ref="I166:P166"/>
    <mergeCell ref="Q166:S166"/>
    <mergeCell ref="T166"/>
    <mergeCell ref="U166:V166"/>
    <mergeCell ref="W166:X166"/>
    <mergeCell ref="Y166:Z166"/>
    <mergeCell ref="AA166:AB166"/>
    <mergeCell ref="A167"/>
    <mergeCell ref="B167:H167"/>
    <mergeCell ref="I167:P167"/>
    <mergeCell ref="Q167:S167"/>
    <mergeCell ref="T167"/>
    <mergeCell ref="AG168:AH168"/>
    <mergeCell ref="U167:V167"/>
    <mergeCell ref="W167:X167"/>
    <mergeCell ref="Y167:Z167"/>
    <mergeCell ref="AA167:AB167"/>
    <mergeCell ref="AC167:AE167"/>
    <mergeCell ref="A163"/>
    <mergeCell ref="B163:H163"/>
    <mergeCell ref="I163:P163"/>
    <mergeCell ref="Q163:S163"/>
    <mergeCell ref="T163"/>
    <mergeCell ref="AF165"/>
    <mergeCell ref="AC166:AE166"/>
    <mergeCell ref="AF166"/>
    <mergeCell ref="A165"/>
    <mergeCell ref="B165:H165"/>
    <mergeCell ref="A159"/>
    <mergeCell ref="B159:H159"/>
    <mergeCell ref="I159:P159"/>
    <mergeCell ref="Q159:S159"/>
    <mergeCell ref="T159"/>
    <mergeCell ref="AF161"/>
    <mergeCell ref="AC162:AE162"/>
    <mergeCell ref="AF162"/>
    <mergeCell ref="A161"/>
    <mergeCell ref="B161:H161"/>
    <mergeCell ref="A164"/>
    <mergeCell ref="B164:H164"/>
    <mergeCell ref="A160"/>
    <mergeCell ref="B160:H160"/>
    <mergeCell ref="I160:P160"/>
    <mergeCell ref="Q160:S160"/>
    <mergeCell ref="T160"/>
    <mergeCell ref="A162"/>
    <mergeCell ref="B162:H162"/>
    <mergeCell ref="Y162:Z162"/>
    <mergeCell ref="AA162:AB162"/>
    <mergeCell ref="I165:P165"/>
    <mergeCell ref="AG164:AH164"/>
    <mergeCell ref="U163:V163"/>
    <mergeCell ref="W163:X163"/>
    <mergeCell ref="Y163:Z163"/>
    <mergeCell ref="AA163:AB163"/>
    <mergeCell ref="AC163:AE163"/>
    <mergeCell ref="U164:V164"/>
    <mergeCell ref="W164:X164"/>
    <mergeCell ref="Y164:Z164"/>
    <mergeCell ref="AA164:AB164"/>
    <mergeCell ref="AC164:AE164"/>
    <mergeCell ref="AF164"/>
    <mergeCell ref="I161:P161"/>
    <mergeCell ref="Q161:S161"/>
    <mergeCell ref="T161"/>
    <mergeCell ref="AF163"/>
    <mergeCell ref="AG163:AH163"/>
    <mergeCell ref="I164:P164"/>
    <mergeCell ref="Q164:S164"/>
    <mergeCell ref="T164"/>
    <mergeCell ref="AG162:AH162"/>
    <mergeCell ref="U161:V161"/>
    <mergeCell ref="W161:X161"/>
    <mergeCell ref="Y161:Z161"/>
    <mergeCell ref="AA161:AB161"/>
    <mergeCell ref="AC161:AE161"/>
    <mergeCell ref="AG161:AH161"/>
    <mergeCell ref="I162:P162"/>
    <mergeCell ref="Q162:S162"/>
    <mergeCell ref="T162"/>
    <mergeCell ref="U162:V162"/>
    <mergeCell ref="W162:X162"/>
    <mergeCell ref="AF157"/>
    <mergeCell ref="AC158:AE158"/>
    <mergeCell ref="AF158"/>
    <mergeCell ref="A157"/>
    <mergeCell ref="B157:H157"/>
    <mergeCell ref="AG160:AH160"/>
    <mergeCell ref="U159:V159"/>
    <mergeCell ref="W159:X159"/>
    <mergeCell ref="Y159:Z159"/>
    <mergeCell ref="AA159:AB159"/>
    <mergeCell ref="AC159:AE159"/>
    <mergeCell ref="U160:V160"/>
    <mergeCell ref="W160:X160"/>
    <mergeCell ref="Y160:Z160"/>
    <mergeCell ref="AA160:AB160"/>
    <mergeCell ref="AC160:AE160"/>
    <mergeCell ref="AF160"/>
    <mergeCell ref="I157:P157"/>
    <mergeCell ref="Q157:S157"/>
    <mergeCell ref="T157"/>
    <mergeCell ref="AF159"/>
    <mergeCell ref="AG159:AH159"/>
    <mergeCell ref="AG158:AH158"/>
    <mergeCell ref="U157:V157"/>
    <mergeCell ref="W157:X157"/>
    <mergeCell ref="Y157:Z157"/>
    <mergeCell ref="AA157:AB157"/>
    <mergeCell ref="AC157:AE157"/>
    <mergeCell ref="AG157:AH157"/>
    <mergeCell ref="A156"/>
    <mergeCell ref="B156:H156"/>
    <mergeCell ref="I156:P156"/>
    <mergeCell ref="Q156:S156"/>
    <mergeCell ref="T156"/>
    <mergeCell ref="A158"/>
    <mergeCell ref="B158:H158"/>
    <mergeCell ref="I158:P158"/>
    <mergeCell ref="Q158:S158"/>
    <mergeCell ref="T158"/>
    <mergeCell ref="U158:V158"/>
    <mergeCell ref="W158:X158"/>
    <mergeCell ref="Y158:Z158"/>
    <mergeCell ref="AA158:AB158"/>
    <mergeCell ref="A155"/>
    <mergeCell ref="B155:H155"/>
    <mergeCell ref="I155:P155"/>
    <mergeCell ref="Q155:S155"/>
    <mergeCell ref="T155"/>
    <mergeCell ref="AG156:AH156"/>
    <mergeCell ref="U155:V155"/>
    <mergeCell ref="W155:X155"/>
    <mergeCell ref="Y155:Z155"/>
    <mergeCell ref="AA155:AB155"/>
    <mergeCell ref="AC155:AE155"/>
    <mergeCell ref="U156:V156"/>
    <mergeCell ref="W156:X156"/>
    <mergeCell ref="Y156:Z156"/>
    <mergeCell ref="AA156:AB156"/>
    <mergeCell ref="AC156:AE156"/>
    <mergeCell ref="AF156"/>
    <mergeCell ref="I153:P153"/>
    <mergeCell ref="Q153:S153"/>
    <mergeCell ref="T153"/>
    <mergeCell ref="AF155"/>
    <mergeCell ref="AG155:AH155"/>
    <mergeCell ref="AG154:AH154"/>
    <mergeCell ref="U153:V153"/>
    <mergeCell ref="W153:X153"/>
    <mergeCell ref="Y153:Z153"/>
    <mergeCell ref="AA153:AB153"/>
    <mergeCell ref="AC153:AE153"/>
    <mergeCell ref="AG153:AH153"/>
    <mergeCell ref="A154"/>
    <mergeCell ref="B154:H154"/>
    <mergeCell ref="I154:P154"/>
    <mergeCell ref="Q154:S154"/>
    <mergeCell ref="T154"/>
    <mergeCell ref="U154:V154"/>
    <mergeCell ref="W154:X154"/>
    <mergeCell ref="Y154:Z154"/>
    <mergeCell ref="AA154:AB154"/>
    <mergeCell ref="AG152:AH152"/>
    <mergeCell ref="AF153"/>
    <mergeCell ref="AC154:AE154"/>
    <mergeCell ref="AF154"/>
    <mergeCell ref="A153"/>
    <mergeCell ref="B153:H153"/>
    <mergeCell ref="U152:V152"/>
    <mergeCell ref="W152:X152"/>
    <mergeCell ref="Y152:Z152"/>
    <mergeCell ref="AA152:AB152"/>
    <mergeCell ref="AC152:AE152"/>
    <mergeCell ref="AF152"/>
    <mergeCell ref="AF151"/>
    <mergeCell ref="A152"/>
    <mergeCell ref="B152:H152"/>
    <mergeCell ref="I152:P152"/>
    <mergeCell ref="Q152:S152"/>
    <mergeCell ref="T152"/>
    <mergeCell ref="A151"/>
    <mergeCell ref="B151:H151"/>
    <mergeCell ref="I151:P151"/>
    <mergeCell ref="Q151:S151"/>
    <mergeCell ref="T151"/>
    <mergeCell ref="AG151:AH151"/>
    <mergeCell ref="AG150:AH150"/>
    <mergeCell ref="W149:X149"/>
    <mergeCell ref="Y149:Z149"/>
    <mergeCell ref="AA149:AB149"/>
    <mergeCell ref="AC149:AE149"/>
    <mergeCell ref="AF149"/>
    <mergeCell ref="U150:V150"/>
    <mergeCell ref="W150:X150"/>
    <mergeCell ref="Y150:Z150"/>
    <mergeCell ref="AA150:AB150"/>
    <mergeCell ref="AC150:AE150"/>
    <mergeCell ref="AF150"/>
    <mergeCell ref="AG149:AH149"/>
    <mergeCell ref="B150:H150"/>
    <mergeCell ref="I150:P150"/>
    <mergeCell ref="Q150:S150"/>
    <mergeCell ref="T150"/>
    <mergeCell ref="U151:V151"/>
    <mergeCell ref="W151:X151"/>
    <mergeCell ref="Y151:Z151"/>
    <mergeCell ref="AA151:AB151"/>
    <mergeCell ref="AC151:AE151"/>
    <mergeCell ref="A143"/>
    <mergeCell ref="B143:H143"/>
    <mergeCell ref="I143:P143"/>
    <mergeCell ref="Q143:S143"/>
    <mergeCell ref="T143"/>
    <mergeCell ref="AF145"/>
    <mergeCell ref="AC146:AE146"/>
    <mergeCell ref="AF146"/>
    <mergeCell ref="A145"/>
    <mergeCell ref="B145:H145"/>
    <mergeCell ref="AG148:AH148"/>
    <mergeCell ref="U147:V147"/>
    <mergeCell ref="W147:X147"/>
    <mergeCell ref="Y147:Z147"/>
    <mergeCell ref="AA147:AB147"/>
    <mergeCell ref="AC147:AE147"/>
    <mergeCell ref="AG147:AH147"/>
    <mergeCell ref="B149:H149"/>
    <mergeCell ref="I149:P149"/>
    <mergeCell ref="Q149:S149"/>
    <mergeCell ref="T149"/>
    <mergeCell ref="U149:V149"/>
    <mergeCell ref="B148:H148"/>
    <mergeCell ref="I148:P148"/>
    <mergeCell ref="Q148:S148"/>
    <mergeCell ref="T148"/>
    <mergeCell ref="U148:V148"/>
    <mergeCell ref="W148:X148"/>
    <mergeCell ref="Y148:Z148"/>
    <mergeCell ref="AA148:AB148"/>
    <mergeCell ref="AC148:AE148"/>
    <mergeCell ref="I145:P145"/>
    <mergeCell ref="Q145:S145"/>
    <mergeCell ref="T145"/>
    <mergeCell ref="AF147"/>
    <mergeCell ref="AF148"/>
    <mergeCell ref="A144"/>
    <mergeCell ref="B144:H144"/>
    <mergeCell ref="I144:P144"/>
    <mergeCell ref="Q144:S144"/>
    <mergeCell ref="T144"/>
    <mergeCell ref="A147"/>
    <mergeCell ref="B147:H147"/>
    <mergeCell ref="I147:P147"/>
    <mergeCell ref="Q147:S147"/>
    <mergeCell ref="T147"/>
    <mergeCell ref="AG146:AH146"/>
    <mergeCell ref="U145:V145"/>
    <mergeCell ref="W145:X145"/>
    <mergeCell ref="Y145:Z145"/>
    <mergeCell ref="AA145:AB145"/>
    <mergeCell ref="AC145:AE145"/>
    <mergeCell ref="AG145:AH145"/>
    <mergeCell ref="A146"/>
    <mergeCell ref="B146:H146"/>
    <mergeCell ref="I146:P146"/>
    <mergeCell ref="Q146:S146"/>
    <mergeCell ref="T146"/>
    <mergeCell ref="U146:V146"/>
    <mergeCell ref="W146:X146"/>
    <mergeCell ref="Y146:Z146"/>
    <mergeCell ref="AA146:AB146"/>
    <mergeCell ref="AG144:AH144"/>
    <mergeCell ref="U143:V143"/>
    <mergeCell ref="W143:X143"/>
    <mergeCell ref="Y143:Z143"/>
    <mergeCell ref="AA143:AB143"/>
    <mergeCell ref="AC143:AE143"/>
    <mergeCell ref="U144:V144"/>
    <mergeCell ref="W144:X144"/>
    <mergeCell ref="Y144:Z144"/>
    <mergeCell ref="AA144:AB144"/>
    <mergeCell ref="AC144:AE144"/>
    <mergeCell ref="AF144"/>
    <mergeCell ref="I141:P141"/>
    <mergeCell ref="Q141:S141"/>
    <mergeCell ref="T141"/>
    <mergeCell ref="AF143"/>
    <mergeCell ref="AG143:AH143"/>
    <mergeCell ref="AG142:AH142"/>
    <mergeCell ref="U141:V141"/>
    <mergeCell ref="W141:X141"/>
    <mergeCell ref="Y141:Z141"/>
    <mergeCell ref="AA141:AB141"/>
    <mergeCell ref="AC141:AE141"/>
    <mergeCell ref="AG141:AH141"/>
    <mergeCell ref="A142"/>
    <mergeCell ref="B142:H142"/>
    <mergeCell ref="I142:P142"/>
    <mergeCell ref="Q142:S142"/>
    <mergeCell ref="T142"/>
    <mergeCell ref="U142:V142"/>
    <mergeCell ref="W142:X142"/>
    <mergeCell ref="Y142:Z142"/>
    <mergeCell ref="AA142:AB142"/>
    <mergeCell ref="A139"/>
    <mergeCell ref="B139:H139"/>
    <mergeCell ref="I139:P139"/>
    <mergeCell ref="Q139:S139"/>
    <mergeCell ref="T139"/>
    <mergeCell ref="AF141"/>
    <mergeCell ref="AC142:AE142"/>
    <mergeCell ref="AF142"/>
    <mergeCell ref="A141"/>
    <mergeCell ref="B141:H141"/>
    <mergeCell ref="AF137"/>
    <mergeCell ref="AC138:AE138"/>
    <mergeCell ref="AF138"/>
    <mergeCell ref="A137"/>
    <mergeCell ref="B137:H137"/>
    <mergeCell ref="AG140:AH140"/>
    <mergeCell ref="U139:V139"/>
    <mergeCell ref="W139:X139"/>
    <mergeCell ref="Y139:Z139"/>
    <mergeCell ref="AA139:AB139"/>
    <mergeCell ref="AC139:AE139"/>
    <mergeCell ref="U140:V140"/>
    <mergeCell ref="W140:X140"/>
    <mergeCell ref="Y140:Z140"/>
    <mergeCell ref="AA140:AB140"/>
    <mergeCell ref="AC140:AE140"/>
    <mergeCell ref="AF140"/>
    <mergeCell ref="I137:P137"/>
    <mergeCell ref="Q137:S137"/>
    <mergeCell ref="T137"/>
    <mergeCell ref="AF139"/>
    <mergeCell ref="AG139:AH139"/>
    <mergeCell ref="A140"/>
    <mergeCell ref="B140:H140"/>
    <mergeCell ref="I140:P140"/>
    <mergeCell ref="Q140:S140"/>
    <mergeCell ref="T140"/>
    <mergeCell ref="AG135:AH135"/>
    <mergeCell ref="AG134:AH134"/>
    <mergeCell ref="U133:V133"/>
    <mergeCell ref="W133:X133"/>
    <mergeCell ref="Y133:Z133"/>
    <mergeCell ref="AA133:AB133"/>
    <mergeCell ref="AC133:AE133"/>
    <mergeCell ref="AG133:AH133"/>
    <mergeCell ref="A136"/>
    <mergeCell ref="B136:H136"/>
    <mergeCell ref="I136:P136"/>
    <mergeCell ref="Q136:S136"/>
    <mergeCell ref="T136"/>
    <mergeCell ref="AG138:AH138"/>
    <mergeCell ref="U137:V137"/>
    <mergeCell ref="W137:X137"/>
    <mergeCell ref="Y137:Z137"/>
    <mergeCell ref="AA137:AB137"/>
    <mergeCell ref="AC137:AE137"/>
    <mergeCell ref="AG137:AH137"/>
    <mergeCell ref="A138"/>
    <mergeCell ref="B138:H138"/>
    <mergeCell ref="I138:P138"/>
    <mergeCell ref="Q138:S138"/>
    <mergeCell ref="T138"/>
    <mergeCell ref="U138:V138"/>
    <mergeCell ref="W138:X138"/>
    <mergeCell ref="Y138:Z138"/>
    <mergeCell ref="AA138:AB138"/>
    <mergeCell ref="AG136:AH136"/>
    <mergeCell ref="A135"/>
    <mergeCell ref="B135:H135"/>
    <mergeCell ref="AF133"/>
    <mergeCell ref="AC134:AE134"/>
    <mergeCell ref="AF134"/>
    <mergeCell ref="A133"/>
    <mergeCell ref="B133:H133"/>
    <mergeCell ref="U135:V135"/>
    <mergeCell ref="W135:X135"/>
    <mergeCell ref="Y135:Z135"/>
    <mergeCell ref="AA135:AB135"/>
    <mergeCell ref="AC135:AE135"/>
    <mergeCell ref="U136:V136"/>
    <mergeCell ref="W136:X136"/>
    <mergeCell ref="Y136:Z136"/>
    <mergeCell ref="AA136:AB136"/>
    <mergeCell ref="AC136:AE136"/>
    <mergeCell ref="AF136"/>
    <mergeCell ref="I133:P133"/>
    <mergeCell ref="Q133:S133"/>
    <mergeCell ref="T133"/>
    <mergeCell ref="AF135"/>
    <mergeCell ref="I135:P135"/>
    <mergeCell ref="Q135:S135"/>
    <mergeCell ref="T135"/>
    <mergeCell ref="A132"/>
    <mergeCell ref="B132:H132"/>
    <mergeCell ref="I132:P132"/>
    <mergeCell ref="Q132:S132"/>
    <mergeCell ref="T132"/>
    <mergeCell ref="A134"/>
    <mergeCell ref="B134:H134"/>
    <mergeCell ref="I134:P134"/>
    <mergeCell ref="Q134:S134"/>
    <mergeCell ref="T134"/>
    <mergeCell ref="U134:V134"/>
    <mergeCell ref="W134:X134"/>
    <mergeCell ref="Y134:Z134"/>
    <mergeCell ref="AA134:AB134"/>
    <mergeCell ref="A131"/>
    <mergeCell ref="B131:H131"/>
    <mergeCell ref="I131:P131"/>
    <mergeCell ref="Q131:S131"/>
    <mergeCell ref="T131"/>
    <mergeCell ref="AG132:AH132"/>
    <mergeCell ref="U131:V131"/>
    <mergeCell ref="W131:X131"/>
    <mergeCell ref="Y131:Z131"/>
    <mergeCell ref="AA131:AB131"/>
    <mergeCell ref="AC131:AE131"/>
    <mergeCell ref="U132:V132"/>
    <mergeCell ref="W132:X132"/>
    <mergeCell ref="Y132:Z132"/>
    <mergeCell ref="AA132:AB132"/>
    <mergeCell ref="AC132:AE132"/>
    <mergeCell ref="AF132"/>
    <mergeCell ref="I129:P129"/>
    <mergeCell ref="Q129:S129"/>
    <mergeCell ref="T129"/>
    <mergeCell ref="AF131"/>
    <mergeCell ref="AG131:AH131"/>
    <mergeCell ref="AG130:AH130"/>
    <mergeCell ref="U129:V129"/>
    <mergeCell ref="W129:X129"/>
    <mergeCell ref="Y129:Z129"/>
    <mergeCell ref="AA129:AB129"/>
    <mergeCell ref="AC129:AE129"/>
    <mergeCell ref="AG129:AH129"/>
    <mergeCell ref="A130"/>
    <mergeCell ref="B130:H130"/>
    <mergeCell ref="I130:P130"/>
    <mergeCell ref="Q130:S130"/>
    <mergeCell ref="T130"/>
    <mergeCell ref="U130:V130"/>
    <mergeCell ref="W130:X130"/>
    <mergeCell ref="Y130:Z130"/>
    <mergeCell ref="AA130:AB130"/>
    <mergeCell ref="AG128:AH128"/>
    <mergeCell ref="AF129"/>
    <mergeCell ref="AC130:AE130"/>
    <mergeCell ref="AF130"/>
    <mergeCell ref="A129"/>
    <mergeCell ref="B129:H129"/>
    <mergeCell ref="U128:V128"/>
    <mergeCell ref="W128:X128"/>
    <mergeCell ref="Y128:Z128"/>
    <mergeCell ref="AA128:AB128"/>
    <mergeCell ref="AC128:AE128"/>
    <mergeCell ref="AF128"/>
    <mergeCell ref="B125:H125"/>
    <mergeCell ref="I125:P125"/>
    <mergeCell ref="Q125:S125"/>
    <mergeCell ref="T125"/>
    <mergeCell ref="U125:V125"/>
    <mergeCell ref="AF127"/>
    <mergeCell ref="A128"/>
    <mergeCell ref="B128:H128"/>
    <mergeCell ref="I128:P128"/>
    <mergeCell ref="Q128:S128"/>
    <mergeCell ref="T128"/>
    <mergeCell ref="A127"/>
    <mergeCell ref="B127:H127"/>
    <mergeCell ref="I127:P127"/>
    <mergeCell ref="Q127:S127"/>
    <mergeCell ref="T127"/>
    <mergeCell ref="B126:H126"/>
    <mergeCell ref="I126:P126"/>
    <mergeCell ref="Q126:S126"/>
    <mergeCell ref="T126"/>
    <mergeCell ref="AC126:AE126"/>
    <mergeCell ref="AF126"/>
    <mergeCell ref="U127:V127"/>
    <mergeCell ref="W127:X127"/>
    <mergeCell ref="Y127:Z127"/>
    <mergeCell ref="AA127:AB127"/>
    <mergeCell ref="AC127:AE127"/>
    <mergeCell ref="AG122:AH122"/>
    <mergeCell ref="U121:V121"/>
    <mergeCell ref="W121:X121"/>
    <mergeCell ref="Y121:Z121"/>
    <mergeCell ref="AA121:AB121"/>
    <mergeCell ref="AC121:AE121"/>
    <mergeCell ref="AG121:AH121"/>
    <mergeCell ref="AG127:AH127"/>
    <mergeCell ref="AG126:AH126"/>
    <mergeCell ref="W125:X125"/>
    <mergeCell ref="Y125:Z125"/>
    <mergeCell ref="AA125:AB125"/>
    <mergeCell ref="AC125:AE125"/>
    <mergeCell ref="AF125"/>
    <mergeCell ref="U126:V126"/>
    <mergeCell ref="W126:X126"/>
    <mergeCell ref="Y126:Z126"/>
    <mergeCell ref="AA126:AB126"/>
    <mergeCell ref="AG125:AH125"/>
    <mergeCell ref="AF121"/>
    <mergeCell ref="AC122:AE122"/>
    <mergeCell ref="AF122"/>
    <mergeCell ref="AG124:AH124"/>
    <mergeCell ref="AG123:AH123"/>
    <mergeCell ref="Q124:S124"/>
    <mergeCell ref="T124"/>
    <mergeCell ref="U124:V124"/>
    <mergeCell ref="W124:X124"/>
    <mergeCell ref="Y124:Z124"/>
    <mergeCell ref="AA124:AB124"/>
    <mergeCell ref="AC124:AE124"/>
    <mergeCell ref="I121:P121"/>
    <mergeCell ref="Q121:S121"/>
    <mergeCell ref="T121"/>
    <mergeCell ref="AF123"/>
    <mergeCell ref="AF124"/>
    <mergeCell ref="A123"/>
    <mergeCell ref="B123:H123"/>
    <mergeCell ref="I123:P123"/>
    <mergeCell ref="Q123:S123"/>
    <mergeCell ref="T123"/>
    <mergeCell ref="U123:V123"/>
    <mergeCell ref="W123:X123"/>
    <mergeCell ref="Y123:Z123"/>
    <mergeCell ref="AA123:AB123"/>
    <mergeCell ref="AC123:AE123"/>
    <mergeCell ref="B124:H124"/>
    <mergeCell ref="I124:P124"/>
    <mergeCell ref="A120"/>
    <mergeCell ref="B120:H120"/>
    <mergeCell ref="I120:P120"/>
    <mergeCell ref="Q120:S120"/>
    <mergeCell ref="T120"/>
    <mergeCell ref="A122"/>
    <mergeCell ref="B122:H122"/>
    <mergeCell ref="I122:P122"/>
    <mergeCell ref="Q122:S122"/>
    <mergeCell ref="T122"/>
    <mergeCell ref="U122:V122"/>
    <mergeCell ref="W122:X122"/>
    <mergeCell ref="Y122:Z122"/>
    <mergeCell ref="AA122:AB122"/>
    <mergeCell ref="A119"/>
    <mergeCell ref="B119:H119"/>
    <mergeCell ref="I119:P119"/>
    <mergeCell ref="Q119:S119"/>
    <mergeCell ref="T119"/>
    <mergeCell ref="A121"/>
    <mergeCell ref="B121:H121"/>
    <mergeCell ref="AG120:AH120"/>
    <mergeCell ref="U119:V119"/>
    <mergeCell ref="W119:X119"/>
    <mergeCell ref="Y119:Z119"/>
    <mergeCell ref="AA119:AB119"/>
    <mergeCell ref="AC119:AE119"/>
    <mergeCell ref="U120:V120"/>
    <mergeCell ref="W120:X120"/>
    <mergeCell ref="Y120:Z120"/>
    <mergeCell ref="AA120:AB120"/>
    <mergeCell ref="AC120:AE120"/>
    <mergeCell ref="AF120"/>
    <mergeCell ref="I117:P117"/>
    <mergeCell ref="Q117:S117"/>
    <mergeCell ref="T117"/>
    <mergeCell ref="AF119"/>
    <mergeCell ref="AG119:AH119"/>
    <mergeCell ref="AG118:AH118"/>
    <mergeCell ref="U117:V117"/>
    <mergeCell ref="W117:X117"/>
    <mergeCell ref="Y117:Z117"/>
    <mergeCell ref="AA117:AB117"/>
    <mergeCell ref="AC117:AE117"/>
    <mergeCell ref="AG117:AH117"/>
    <mergeCell ref="A118"/>
    <mergeCell ref="B118:H118"/>
    <mergeCell ref="I118:P118"/>
    <mergeCell ref="Q118:S118"/>
    <mergeCell ref="T118"/>
    <mergeCell ref="U118:V118"/>
    <mergeCell ref="W118:X118"/>
    <mergeCell ref="Y118:Z118"/>
    <mergeCell ref="AA118:AB118"/>
    <mergeCell ref="AG116:AH116"/>
    <mergeCell ref="AF117"/>
    <mergeCell ref="AC118:AE118"/>
    <mergeCell ref="AF118"/>
    <mergeCell ref="A117"/>
    <mergeCell ref="B117:H117"/>
    <mergeCell ref="U116:V116"/>
    <mergeCell ref="W116:X116"/>
    <mergeCell ref="Y116:Z116"/>
    <mergeCell ref="AA116:AB116"/>
    <mergeCell ref="AC116:AE116"/>
    <mergeCell ref="AF116"/>
    <mergeCell ref="AF115"/>
    <mergeCell ref="A116"/>
    <mergeCell ref="B116:H116"/>
    <mergeCell ref="I116:P116"/>
    <mergeCell ref="Q116:S116"/>
    <mergeCell ref="T116"/>
    <mergeCell ref="A115"/>
    <mergeCell ref="B115:H115"/>
    <mergeCell ref="I115:P115"/>
    <mergeCell ref="Q115:S115"/>
    <mergeCell ref="T115"/>
    <mergeCell ref="AG115:AH115"/>
    <mergeCell ref="AG114:AH114"/>
    <mergeCell ref="W113:X113"/>
    <mergeCell ref="Y113:Z113"/>
    <mergeCell ref="AA113:AB113"/>
    <mergeCell ref="AC113:AE113"/>
    <mergeCell ref="AF113"/>
    <mergeCell ref="U114:V114"/>
    <mergeCell ref="W114:X114"/>
    <mergeCell ref="Y114:Z114"/>
    <mergeCell ref="AA114:AB114"/>
    <mergeCell ref="AC114:AE114"/>
    <mergeCell ref="AF114"/>
    <mergeCell ref="AG113:AH113"/>
    <mergeCell ref="B114:H114"/>
    <mergeCell ref="I114:P114"/>
    <mergeCell ref="Q114:S114"/>
    <mergeCell ref="T114"/>
    <mergeCell ref="U115:V115"/>
    <mergeCell ref="W115:X115"/>
    <mergeCell ref="Y115:Z115"/>
    <mergeCell ref="AA115:AB115"/>
    <mergeCell ref="AC115:AE115"/>
    <mergeCell ref="A107"/>
    <mergeCell ref="B107:H107"/>
    <mergeCell ref="I107:P107"/>
    <mergeCell ref="Q107:S107"/>
    <mergeCell ref="T107"/>
    <mergeCell ref="AF109"/>
    <mergeCell ref="AC110:AE110"/>
    <mergeCell ref="AF110"/>
    <mergeCell ref="A109"/>
    <mergeCell ref="B109:H109"/>
    <mergeCell ref="AG112:AH112"/>
    <mergeCell ref="U111:V111"/>
    <mergeCell ref="W111:X111"/>
    <mergeCell ref="Y111:Z111"/>
    <mergeCell ref="AA111:AB111"/>
    <mergeCell ref="AC111:AE111"/>
    <mergeCell ref="AG111:AH111"/>
    <mergeCell ref="B113:H113"/>
    <mergeCell ref="I113:P113"/>
    <mergeCell ref="Q113:S113"/>
    <mergeCell ref="T113"/>
    <mergeCell ref="U113:V113"/>
    <mergeCell ref="B112:H112"/>
    <mergeCell ref="I112:P112"/>
    <mergeCell ref="Q112:S112"/>
    <mergeCell ref="T112"/>
    <mergeCell ref="U112:V112"/>
    <mergeCell ref="W112:X112"/>
    <mergeCell ref="Y112:Z112"/>
    <mergeCell ref="AA112:AB112"/>
    <mergeCell ref="AC112:AE112"/>
    <mergeCell ref="I109:P109"/>
    <mergeCell ref="Q109:S109"/>
    <mergeCell ref="T109"/>
    <mergeCell ref="AF111"/>
    <mergeCell ref="AF112"/>
    <mergeCell ref="A108"/>
    <mergeCell ref="B108:H108"/>
    <mergeCell ref="I108:P108"/>
    <mergeCell ref="Q108:S108"/>
    <mergeCell ref="T108"/>
    <mergeCell ref="A111"/>
    <mergeCell ref="B111:H111"/>
    <mergeCell ref="I111:P111"/>
    <mergeCell ref="Q111:S111"/>
    <mergeCell ref="T111"/>
    <mergeCell ref="AG110:AH110"/>
    <mergeCell ref="U109:V109"/>
    <mergeCell ref="W109:X109"/>
    <mergeCell ref="Y109:Z109"/>
    <mergeCell ref="AA109:AB109"/>
    <mergeCell ref="AC109:AE109"/>
    <mergeCell ref="AG109:AH109"/>
    <mergeCell ref="A110"/>
    <mergeCell ref="B110:H110"/>
    <mergeCell ref="I110:P110"/>
    <mergeCell ref="Q110:S110"/>
    <mergeCell ref="T110"/>
    <mergeCell ref="U110:V110"/>
    <mergeCell ref="W110:X110"/>
    <mergeCell ref="Y110:Z110"/>
    <mergeCell ref="AA110:AB110"/>
    <mergeCell ref="AG108:AH108"/>
    <mergeCell ref="U107:V107"/>
    <mergeCell ref="W107:X107"/>
    <mergeCell ref="Y107:Z107"/>
    <mergeCell ref="AA107:AB107"/>
    <mergeCell ref="AC107:AE107"/>
    <mergeCell ref="U108:V108"/>
    <mergeCell ref="W108:X108"/>
    <mergeCell ref="Y108:Z108"/>
    <mergeCell ref="AA108:AB108"/>
    <mergeCell ref="AC108:AE108"/>
    <mergeCell ref="AF108"/>
    <mergeCell ref="I105:P105"/>
    <mergeCell ref="Q105:S105"/>
    <mergeCell ref="T105"/>
    <mergeCell ref="AF107"/>
    <mergeCell ref="AG107:AH107"/>
    <mergeCell ref="AG106:AH106"/>
    <mergeCell ref="U105:V105"/>
    <mergeCell ref="W105:X105"/>
    <mergeCell ref="Y105:Z105"/>
    <mergeCell ref="AA105:AB105"/>
    <mergeCell ref="AC105:AE105"/>
    <mergeCell ref="AG105:AH105"/>
    <mergeCell ref="A106"/>
    <mergeCell ref="B106:H106"/>
    <mergeCell ref="I106:P106"/>
    <mergeCell ref="Q106:S106"/>
    <mergeCell ref="T106"/>
    <mergeCell ref="U106:V106"/>
    <mergeCell ref="W106:X106"/>
    <mergeCell ref="Y106:Z106"/>
    <mergeCell ref="AA106:AB106"/>
    <mergeCell ref="A103"/>
    <mergeCell ref="B103:H103"/>
    <mergeCell ref="I103:P103"/>
    <mergeCell ref="Q103:S103"/>
    <mergeCell ref="T103"/>
    <mergeCell ref="AF105"/>
    <mergeCell ref="AC106:AE106"/>
    <mergeCell ref="AF106"/>
    <mergeCell ref="A105"/>
    <mergeCell ref="B105:H105"/>
    <mergeCell ref="A99"/>
    <mergeCell ref="B99:H99"/>
    <mergeCell ref="I99:P99"/>
    <mergeCell ref="Q99:S99"/>
    <mergeCell ref="T99"/>
    <mergeCell ref="AF101"/>
    <mergeCell ref="AC102:AE102"/>
    <mergeCell ref="AF102"/>
    <mergeCell ref="A101"/>
    <mergeCell ref="B101:H101"/>
    <mergeCell ref="AG104:AH104"/>
    <mergeCell ref="U103:V103"/>
    <mergeCell ref="W103:X103"/>
    <mergeCell ref="Y103:Z103"/>
    <mergeCell ref="AA103:AB103"/>
    <mergeCell ref="AC103:AE103"/>
    <mergeCell ref="U104:V104"/>
    <mergeCell ref="W104:X104"/>
    <mergeCell ref="Y104:Z104"/>
    <mergeCell ref="AA104:AB104"/>
    <mergeCell ref="AC104:AE104"/>
    <mergeCell ref="AF104"/>
    <mergeCell ref="I101:P101"/>
    <mergeCell ref="Q101:S101"/>
    <mergeCell ref="T101"/>
    <mergeCell ref="AF103"/>
    <mergeCell ref="AG103:AH103"/>
    <mergeCell ref="A104"/>
    <mergeCell ref="B104:H104"/>
    <mergeCell ref="I104:P104"/>
    <mergeCell ref="Q104:S104"/>
    <mergeCell ref="T104"/>
    <mergeCell ref="A100"/>
    <mergeCell ref="B100:H100"/>
    <mergeCell ref="I100:P100"/>
    <mergeCell ref="Q100:S100"/>
    <mergeCell ref="T100"/>
    <mergeCell ref="AG102:AH102"/>
    <mergeCell ref="U101:V101"/>
    <mergeCell ref="W101:X101"/>
    <mergeCell ref="Y101:Z101"/>
    <mergeCell ref="AA101:AB101"/>
    <mergeCell ref="AC101:AE101"/>
    <mergeCell ref="AG101:AH101"/>
    <mergeCell ref="A102"/>
    <mergeCell ref="B102:H102"/>
    <mergeCell ref="I102:P102"/>
    <mergeCell ref="Q102:S102"/>
    <mergeCell ref="T102"/>
    <mergeCell ref="U102:V102"/>
    <mergeCell ref="W102:X102"/>
    <mergeCell ref="Y102:Z102"/>
    <mergeCell ref="AA102:AB102"/>
    <mergeCell ref="AG100:AH100"/>
    <mergeCell ref="U99:V99"/>
    <mergeCell ref="W99:X99"/>
    <mergeCell ref="Y99:Z99"/>
    <mergeCell ref="AA99:AB99"/>
    <mergeCell ref="AC99:AE99"/>
    <mergeCell ref="U100:V100"/>
    <mergeCell ref="W100:X100"/>
    <mergeCell ref="Y100:Z100"/>
    <mergeCell ref="AA100:AB100"/>
    <mergeCell ref="AC100:AE100"/>
    <mergeCell ref="AF100"/>
    <mergeCell ref="I97:P97"/>
    <mergeCell ref="Q97:S97"/>
    <mergeCell ref="T97"/>
    <mergeCell ref="AF99"/>
    <mergeCell ref="AG99:AH99"/>
    <mergeCell ref="AG98:AH98"/>
    <mergeCell ref="U97:V97"/>
    <mergeCell ref="W97:X97"/>
    <mergeCell ref="Y97:Z97"/>
    <mergeCell ref="AA97:AB97"/>
    <mergeCell ref="AC97:AE97"/>
    <mergeCell ref="AG97:AH97"/>
    <mergeCell ref="A98"/>
    <mergeCell ref="B98:H98"/>
    <mergeCell ref="I98:P98"/>
    <mergeCell ref="Q98:S98"/>
    <mergeCell ref="T98"/>
    <mergeCell ref="U98:V98"/>
    <mergeCell ref="W98:X98"/>
    <mergeCell ref="Y98:Z98"/>
    <mergeCell ref="AA98:AB98"/>
    <mergeCell ref="A95"/>
    <mergeCell ref="B95:H95"/>
    <mergeCell ref="I95:P95"/>
    <mergeCell ref="Q95:S95"/>
    <mergeCell ref="T95"/>
    <mergeCell ref="AF97"/>
    <mergeCell ref="AC98:AE98"/>
    <mergeCell ref="AF98"/>
    <mergeCell ref="A97"/>
    <mergeCell ref="B97:H97"/>
    <mergeCell ref="A94"/>
    <mergeCell ref="B94:H94"/>
    <mergeCell ref="I94:P94"/>
    <mergeCell ref="Q94:S94"/>
    <mergeCell ref="AG96:AH96"/>
    <mergeCell ref="U95:V95"/>
    <mergeCell ref="W95:X95"/>
    <mergeCell ref="Y95:Z95"/>
    <mergeCell ref="AA95:AB95"/>
    <mergeCell ref="AC95:AE95"/>
    <mergeCell ref="U96:V96"/>
    <mergeCell ref="W96:X96"/>
    <mergeCell ref="Y96:Z96"/>
    <mergeCell ref="AA96:AB96"/>
    <mergeCell ref="AC96:AE96"/>
    <mergeCell ref="AF96"/>
    <mergeCell ref="B93:H93"/>
    <mergeCell ref="I93:P93"/>
    <mergeCell ref="Q93:S93"/>
    <mergeCell ref="T93"/>
    <mergeCell ref="U93:V93"/>
    <mergeCell ref="AF95"/>
    <mergeCell ref="AG95:AH95"/>
    <mergeCell ref="A96"/>
    <mergeCell ref="B96:H96"/>
    <mergeCell ref="I96:P96"/>
    <mergeCell ref="Q96:S96"/>
    <mergeCell ref="T96"/>
    <mergeCell ref="AF94"/>
    <mergeCell ref="AG94:AH94"/>
    <mergeCell ref="W93:X93"/>
    <mergeCell ref="Y93:Z93"/>
    <mergeCell ref="AA93:AB93"/>
    <mergeCell ref="AC93:AE93"/>
    <mergeCell ref="AF93"/>
    <mergeCell ref="T94"/>
    <mergeCell ref="U94:V94"/>
    <mergeCell ref="W94:X94"/>
    <mergeCell ref="Y94:Z94"/>
    <mergeCell ref="AA94:AB94"/>
    <mergeCell ref="AC94:AE94"/>
    <mergeCell ref="B91:H91"/>
    <mergeCell ref="I91:P91"/>
    <mergeCell ref="Q91:S91"/>
    <mergeCell ref="T91"/>
    <mergeCell ref="U91:V91"/>
    <mergeCell ref="AG93:AH93"/>
    <mergeCell ref="AG92:AH92"/>
    <mergeCell ref="W91:X91"/>
    <mergeCell ref="Y91:Z91"/>
    <mergeCell ref="AA91:AB91"/>
    <mergeCell ref="AC91:AE91"/>
    <mergeCell ref="AF91"/>
    <mergeCell ref="U92:V92"/>
    <mergeCell ref="W92:X92"/>
    <mergeCell ref="Y92:Z92"/>
    <mergeCell ref="AA92:AB92"/>
    <mergeCell ref="AC92:AE92"/>
    <mergeCell ref="AF92"/>
    <mergeCell ref="A89"/>
    <mergeCell ref="B89:H89"/>
    <mergeCell ref="I89:P89"/>
    <mergeCell ref="Q89:S89"/>
    <mergeCell ref="T89"/>
    <mergeCell ref="AG91:AH91"/>
    <mergeCell ref="B92:H92"/>
    <mergeCell ref="I92:P92"/>
    <mergeCell ref="Q92:S92"/>
    <mergeCell ref="T92"/>
    <mergeCell ref="A85"/>
    <mergeCell ref="B85:H85"/>
    <mergeCell ref="I85:P85"/>
    <mergeCell ref="Q85:S85"/>
    <mergeCell ref="T85"/>
    <mergeCell ref="AF87"/>
    <mergeCell ref="AC88:AE88"/>
    <mergeCell ref="AF88"/>
    <mergeCell ref="A87"/>
    <mergeCell ref="B87:H87"/>
    <mergeCell ref="AG90:AH90"/>
    <mergeCell ref="U89:V89"/>
    <mergeCell ref="W89:X89"/>
    <mergeCell ref="Y89:Z89"/>
    <mergeCell ref="AA89:AB89"/>
    <mergeCell ref="AC89:AE89"/>
    <mergeCell ref="AG89:AH89"/>
    <mergeCell ref="A90"/>
    <mergeCell ref="B90:H90"/>
    <mergeCell ref="I90:P90"/>
    <mergeCell ref="Q90:S90"/>
    <mergeCell ref="T90"/>
    <mergeCell ref="U90:V90"/>
    <mergeCell ref="W90:X90"/>
    <mergeCell ref="Y90:Z90"/>
    <mergeCell ref="AA90:AB90"/>
    <mergeCell ref="I87:P87"/>
    <mergeCell ref="Q87:S87"/>
    <mergeCell ref="T87"/>
    <mergeCell ref="AF89"/>
    <mergeCell ref="AC90:AE90"/>
    <mergeCell ref="AF90"/>
    <mergeCell ref="A86"/>
    <mergeCell ref="B86:H86"/>
    <mergeCell ref="I86:P86"/>
    <mergeCell ref="Q86:S86"/>
    <mergeCell ref="T86"/>
    <mergeCell ref="AG88:AH88"/>
    <mergeCell ref="U87:V87"/>
    <mergeCell ref="W87:X87"/>
    <mergeCell ref="Y87:Z87"/>
    <mergeCell ref="AA87:AB87"/>
    <mergeCell ref="AC87:AE87"/>
    <mergeCell ref="AG87:AH87"/>
    <mergeCell ref="A88"/>
    <mergeCell ref="B88:H88"/>
    <mergeCell ref="I88:P88"/>
    <mergeCell ref="Q88:S88"/>
    <mergeCell ref="T88"/>
    <mergeCell ref="U88:V88"/>
    <mergeCell ref="W88:X88"/>
    <mergeCell ref="Y88:Z88"/>
    <mergeCell ref="AA88:AB88"/>
    <mergeCell ref="AG86:AH86"/>
    <mergeCell ref="U85:V85"/>
    <mergeCell ref="W85:X85"/>
    <mergeCell ref="Y85:Z85"/>
    <mergeCell ref="AA85:AB85"/>
    <mergeCell ref="AC85:AE85"/>
    <mergeCell ref="U86:V86"/>
    <mergeCell ref="W86:X86"/>
    <mergeCell ref="Y86:Z86"/>
    <mergeCell ref="AA86:AB86"/>
    <mergeCell ref="AC86:AE86"/>
    <mergeCell ref="AF86"/>
    <mergeCell ref="I83:P83"/>
    <mergeCell ref="Q83:S83"/>
    <mergeCell ref="T83"/>
    <mergeCell ref="AF85"/>
    <mergeCell ref="AG85:AH85"/>
    <mergeCell ref="AG84:AH84"/>
    <mergeCell ref="U83:V83"/>
    <mergeCell ref="W83:X83"/>
    <mergeCell ref="Y83:Z83"/>
    <mergeCell ref="AA83:AB83"/>
    <mergeCell ref="AC83:AE83"/>
    <mergeCell ref="AG83:AH83"/>
    <mergeCell ref="A84"/>
    <mergeCell ref="B84:H84"/>
    <mergeCell ref="I84:P84"/>
    <mergeCell ref="Q84:S84"/>
    <mergeCell ref="T84"/>
    <mergeCell ref="U84:V84"/>
    <mergeCell ref="W84:X84"/>
    <mergeCell ref="Y84:Z84"/>
    <mergeCell ref="AA84:AB84"/>
    <mergeCell ref="A81"/>
    <mergeCell ref="B81:H81"/>
    <mergeCell ref="I81:P81"/>
    <mergeCell ref="Q81:S81"/>
    <mergeCell ref="T81"/>
    <mergeCell ref="AF83"/>
    <mergeCell ref="AC84:AE84"/>
    <mergeCell ref="AF84"/>
    <mergeCell ref="A83"/>
    <mergeCell ref="B83:H83"/>
    <mergeCell ref="A80"/>
    <mergeCell ref="B80:H80"/>
    <mergeCell ref="I80:P80"/>
    <mergeCell ref="Q80:S80"/>
    <mergeCell ref="AG82:AH82"/>
    <mergeCell ref="U81:V81"/>
    <mergeCell ref="W81:X81"/>
    <mergeCell ref="Y81:Z81"/>
    <mergeCell ref="AA81:AB81"/>
    <mergeCell ref="AC81:AE81"/>
    <mergeCell ref="U82:V82"/>
    <mergeCell ref="W82:X82"/>
    <mergeCell ref="Y82:Z82"/>
    <mergeCell ref="AA82:AB82"/>
    <mergeCell ref="AC82:AE82"/>
    <mergeCell ref="AF82"/>
    <mergeCell ref="B79:H79"/>
    <mergeCell ref="I79:P79"/>
    <mergeCell ref="Q79:S79"/>
    <mergeCell ref="T79"/>
    <mergeCell ref="U79:V79"/>
    <mergeCell ref="AF81"/>
    <mergeCell ref="AG81:AH81"/>
    <mergeCell ref="A82"/>
    <mergeCell ref="B82:H82"/>
    <mergeCell ref="I82:P82"/>
    <mergeCell ref="Q82:S82"/>
    <mergeCell ref="T82"/>
    <mergeCell ref="AF80"/>
    <mergeCell ref="AG80:AH80"/>
    <mergeCell ref="W79:X79"/>
    <mergeCell ref="Y79:Z79"/>
    <mergeCell ref="AA79:AB79"/>
    <mergeCell ref="AC79:AE79"/>
    <mergeCell ref="AF79"/>
    <mergeCell ref="T80"/>
    <mergeCell ref="U80:V80"/>
    <mergeCell ref="W80:X80"/>
    <mergeCell ref="Y80:Z80"/>
    <mergeCell ref="AA80:AB80"/>
    <mergeCell ref="AC80:AE80"/>
    <mergeCell ref="B77:H77"/>
    <mergeCell ref="I77:P77"/>
    <mergeCell ref="Q77:S77"/>
    <mergeCell ref="T77"/>
    <mergeCell ref="U77:V77"/>
    <mergeCell ref="AG79:AH79"/>
    <mergeCell ref="AG78:AH78"/>
    <mergeCell ref="W77:X77"/>
    <mergeCell ref="Y77:Z77"/>
    <mergeCell ref="AA77:AB77"/>
    <mergeCell ref="AC77:AE77"/>
    <mergeCell ref="AF77"/>
    <mergeCell ref="U78:V78"/>
    <mergeCell ref="W78:X78"/>
    <mergeCell ref="Y78:Z78"/>
    <mergeCell ref="AA78:AB78"/>
    <mergeCell ref="AC78:AE78"/>
    <mergeCell ref="AF78"/>
    <mergeCell ref="AG77:AH77"/>
    <mergeCell ref="B78:H78"/>
    <mergeCell ref="I78:P78"/>
    <mergeCell ref="Q78:S78"/>
    <mergeCell ref="T78"/>
    <mergeCell ref="AG76:AH76"/>
    <mergeCell ref="U75:V75"/>
    <mergeCell ref="W75:X75"/>
    <mergeCell ref="Y75:Z75"/>
    <mergeCell ref="AA75:AB75"/>
    <mergeCell ref="AC75:AE75"/>
    <mergeCell ref="AG75:AH75"/>
    <mergeCell ref="A76"/>
    <mergeCell ref="B76:H76"/>
    <mergeCell ref="I76:P76"/>
    <mergeCell ref="Q76:S76"/>
    <mergeCell ref="T76"/>
    <mergeCell ref="U76:V76"/>
    <mergeCell ref="W76:X76"/>
    <mergeCell ref="Y76:Z76"/>
    <mergeCell ref="AA76:AB76"/>
    <mergeCell ref="Q73:S73"/>
    <mergeCell ref="T73"/>
    <mergeCell ref="AF75"/>
    <mergeCell ref="AC76:AE76"/>
    <mergeCell ref="AF76"/>
    <mergeCell ref="AG74:AH74"/>
    <mergeCell ref="U73:V73"/>
    <mergeCell ref="W73:X73"/>
    <mergeCell ref="Y73:Z73"/>
    <mergeCell ref="AA73:AB73"/>
    <mergeCell ref="AC73:AE73"/>
    <mergeCell ref="AG73:AH73"/>
    <mergeCell ref="A74"/>
    <mergeCell ref="B74:H74"/>
    <mergeCell ref="I74:P74"/>
    <mergeCell ref="Q74:S74"/>
    <mergeCell ref="T74"/>
    <mergeCell ref="U74:V74"/>
    <mergeCell ref="W74:X74"/>
    <mergeCell ref="Y74:Z74"/>
    <mergeCell ref="AA74:AB74"/>
    <mergeCell ref="A75"/>
    <mergeCell ref="B75:H75"/>
    <mergeCell ref="I75:P75"/>
    <mergeCell ref="Q75:S75"/>
    <mergeCell ref="T75"/>
    <mergeCell ref="A71"/>
    <mergeCell ref="B71:H71"/>
    <mergeCell ref="I71:P71"/>
    <mergeCell ref="Q71:S71"/>
    <mergeCell ref="T71"/>
    <mergeCell ref="AF73"/>
    <mergeCell ref="AC74:AE74"/>
    <mergeCell ref="AF74"/>
    <mergeCell ref="A73"/>
    <mergeCell ref="B73:H73"/>
    <mergeCell ref="I73:P73"/>
    <mergeCell ref="A67"/>
    <mergeCell ref="B67:H67"/>
    <mergeCell ref="I67:P67"/>
    <mergeCell ref="Q67:S67"/>
    <mergeCell ref="T67"/>
    <mergeCell ref="AF69"/>
    <mergeCell ref="AC70:AE70"/>
    <mergeCell ref="AF70"/>
    <mergeCell ref="A69"/>
    <mergeCell ref="B69:H69"/>
    <mergeCell ref="A72"/>
    <mergeCell ref="B72:H72"/>
    <mergeCell ref="A68"/>
    <mergeCell ref="B68:H68"/>
    <mergeCell ref="I68:P68"/>
    <mergeCell ref="Q68:S68"/>
    <mergeCell ref="T68"/>
    <mergeCell ref="A70"/>
    <mergeCell ref="B70:H70"/>
    <mergeCell ref="Y70:Z70"/>
    <mergeCell ref="AA70:AB70"/>
    <mergeCell ref="AG72:AH72"/>
    <mergeCell ref="U71:V71"/>
    <mergeCell ref="W71:X71"/>
    <mergeCell ref="Y71:Z71"/>
    <mergeCell ref="AA71:AB71"/>
    <mergeCell ref="AC71:AE71"/>
    <mergeCell ref="U72:V72"/>
    <mergeCell ref="W72:X72"/>
    <mergeCell ref="Y72:Z72"/>
    <mergeCell ref="AA72:AB72"/>
    <mergeCell ref="AC72:AE72"/>
    <mergeCell ref="AF72"/>
    <mergeCell ref="I69:P69"/>
    <mergeCell ref="Q69:S69"/>
    <mergeCell ref="T69"/>
    <mergeCell ref="AF71"/>
    <mergeCell ref="AG71:AH71"/>
    <mergeCell ref="I72:P72"/>
    <mergeCell ref="Q72:S72"/>
    <mergeCell ref="T72"/>
    <mergeCell ref="AG70:AH70"/>
    <mergeCell ref="U69:V69"/>
    <mergeCell ref="W69:X69"/>
    <mergeCell ref="Y69:Z69"/>
    <mergeCell ref="AA69:AB69"/>
    <mergeCell ref="AC69:AE69"/>
    <mergeCell ref="AG69:AH69"/>
    <mergeCell ref="I70:P70"/>
    <mergeCell ref="Q70:S70"/>
    <mergeCell ref="T70"/>
    <mergeCell ref="U70:V70"/>
    <mergeCell ref="W70:X70"/>
    <mergeCell ref="AG68:AH68"/>
    <mergeCell ref="U67:V67"/>
    <mergeCell ref="W67:X67"/>
    <mergeCell ref="Y67:Z67"/>
    <mergeCell ref="AA67:AB67"/>
    <mergeCell ref="AC67:AE67"/>
    <mergeCell ref="U68:V68"/>
    <mergeCell ref="W68:X68"/>
    <mergeCell ref="Y68:Z68"/>
    <mergeCell ref="AA68:AB68"/>
    <mergeCell ref="AC68:AE68"/>
    <mergeCell ref="AF68"/>
    <mergeCell ref="I65:P65"/>
    <mergeCell ref="Q65:S65"/>
    <mergeCell ref="T65"/>
    <mergeCell ref="AF67"/>
    <mergeCell ref="AG67:AH67"/>
    <mergeCell ref="AG66:AH66"/>
    <mergeCell ref="U65:V65"/>
    <mergeCell ref="W65:X65"/>
    <mergeCell ref="Y65:Z65"/>
    <mergeCell ref="AA65:AB65"/>
    <mergeCell ref="AC65:AE65"/>
    <mergeCell ref="AG65:AH65"/>
    <mergeCell ref="A66"/>
    <mergeCell ref="B66:H66"/>
    <mergeCell ref="I66:P66"/>
    <mergeCell ref="Q66:S66"/>
    <mergeCell ref="T66"/>
    <mergeCell ref="U66:V66"/>
    <mergeCell ref="W66:X66"/>
    <mergeCell ref="Y66:Z66"/>
    <mergeCell ref="AA66:AB66"/>
    <mergeCell ref="A63"/>
    <mergeCell ref="B63:H63"/>
    <mergeCell ref="I63:P63"/>
    <mergeCell ref="Q63:S63"/>
    <mergeCell ref="T63"/>
    <mergeCell ref="AF65"/>
    <mergeCell ref="AC66:AE66"/>
    <mergeCell ref="AF66"/>
    <mergeCell ref="A65"/>
    <mergeCell ref="B65:H65"/>
    <mergeCell ref="AG64:AH64"/>
    <mergeCell ref="U63:V63"/>
    <mergeCell ref="W63:X63"/>
    <mergeCell ref="Y63:Z63"/>
    <mergeCell ref="AA63:AB63"/>
    <mergeCell ref="AC63:AE63"/>
    <mergeCell ref="U64:V64"/>
    <mergeCell ref="W64:X64"/>
    <mergeCell ref="Y64:Z64"/>
    <mergeCell ref="AA64:AB64"/>
    <mergeCell ref="AC64:AE64"/>
    <mergeCell ref="AF64"/>
    <mergeCell ref="AF63"/>
    <mergeCell ref="AG63:AH63"/>
    <mergeCell ref="A64"/>
    <mergeCell ref="B64:H64"/>
    <mergeCell ref="I64:P64"/>
    <mergeCell ref="Q64:S64"/>
    <mergeCell ref="T64"/>
    <mergeCell ref="A60"/>
    <mergeCell ref="B60:H60"/>
    <mergeCell ref="I60:P60"/>
    <mergeCell ref="Q60:S60"/>
    <mergeCell ref="T60"/>
    <mergeCell ref="U60:V60"/>
    <mergeCell ref="AG62:AH62"/>
    <mergeCell ref="U61:V61"/>
    <mergeCell ref="W61:X61"/>
    <mergeCell ref="Y61:Z61"/>
    <mergeCell ref="AA61:AB61"/>
    <mergeCell ref="AC61:AE61"/>
    <mergeCell ref="AG61:AH61"/>
    <mergeCell ref="A62"/>
    <mergeCell ref="B62:H62"/>
    <mergeCell ref="I62:P62"/>
    <mergeCell ref="Q62:S62"/>
    <mergeCell ref="T62"/>
    <mergeCell ref="U62:V62"/>
    <mergeCell ref="W62:X62"/>
    <mergeCell ref="Y62:Z62"/>
    <mergeCell ref="AA62:AB62"/>
    <mergeCell ref="AF61"/>
    <mergeCell ref="AC62:AE62"/>
    <mergeCell ref="AF62"/>
    <mergeCell ref="A61"/>
    <mergeCell ref="B61:H61"/>
    <mergeCell ref="W59:X59"/>
    <mergeCell ref="Y59:Z59"/>
    <mergeCell ref="AA59:AB59"/>
    <mergeCell ref="AC59:AE59"/>
    <mergeCell ref="AF59"/>
    <mergeCell ref="B59:H59"/>
    <mergeCell ref="I59:P59"/>
    <mergeCell ref="Q59:S59"/>
    <mergeCell ref="T59"/>
    <mergeCell ref="U59:V59"/>
    <mergeCell ref="W60:X60"/>
    <mergeCell ref="Y60:Z60"/>
    <mergeCell ref="AA60:AB60"/>
    <mergeCell ref="AC60:AE60"/>
    <mergeCell ref="AF60"/>
    <mergeCell ref="AG60:AH60"/>
    <mergeCell ref="I61:P61"/>
    <mergeCell ref="Q61:S61"/>
    <mergeCell ref="T61"/>
    <mergeCell ref="AG59:AH59"/>
    <mergeCell ref="B57:H57"/>
    <mergeCell ref="I57:P57"/>
    <mergeCell ref="Q57:S57"/>
    <mergeCell ref="T57"/>
    <mergeCell ref="U57:V57"/>
    <mergeCell ref="AF55"/>
    <mergeCell ref="AC56:AE56"/>
    <mergeCell ref="AF56"/>
    <mergeCell ref="AF58"/>
    <mergeCell ref="AG58:AH58"/>
    <mergeCell ref="W57:X57"/>
    <mergeCell ref="Y57:Z57"/>
    <mergeCell ref="AA57:AB57"/>
    <mergeCell ref="AC57:AE57"/>
    <mergeCell ref="AF57"/>
    <mergeCell ref="AG57:AH57"/>
    <mergeCell ref="B58:H58"/>
    <mergeCell ref="I58:P58"/>
    <mergeCell ref="Q58:S58"/>
    <mergeCell ref="T58"/>
    <mergeCell ref="U58:V58"/>
    <mergeCell ref="W58:X58"/>
    <mergeCell ref="Y58:Z58"/>
    <mergeCell ref="AA58:AB58"/>
    <mergeCell ref="AC58:AE58"/>
    <mergeCell ref="A51"/>
    <mergeCell ref="B51:H51"/>
    <mergeCell ref="I51:P51"/>
    <mergeCell ref="Q51:S51"/>
    <mergeCell ref="T51"/>
    <mergeCell ref="A55"/>
    <mergeCell ref="B55:H55"/>
    <mergeCell ref="I55:P55"/>
    <mergeCell ref="Q55:S55"/>
    <mergeCell ref="T55"/>
    <mergeCell ref="AF53"/>
    <mergeCell ref="AC54:AE54"/>
    <mergeCell ref="AF54"/>
    <mergeCell ref="A53"/>
    <mergeCell ref="B53:H53"/>
    <mergeCell ref="AG56:AH56"/>
    <mergeCell ref="U55:V55"/>
    <mergeCell ref="W55:X55"/>
    <mergeCell ref="Y55:Z55"/>
    <mergeCell ref="AA55:AB55"/>
    <mergeCell ref="AC55:AE55"/>
    <mergeCell ref="AG55:AH55"/>
    <mergeCell ref="A56"/>
    <mergeCell ref="B56:H56"/>
    <mergeCell ref="I56:P56"/>
    <mergeCell ref="Q56:S56"/>
    <mergeCell ref="T56"/>
    <mergeCell ref="U56:V56"/>
    <mergeCell ref="W56:X56"/>
    <mergeCell ref="Y56:Z56"/>
    <mergeCell ref="AA56:AB56"/>
    <mergeCell ref="I53:P53"/>
    <mergeCell ref="A52"/>
    <mergeCell ref="B52:H52"/>
    <mergeCell ref="I52:P52"/>
    <mergeCell ref="Q52:S52"/>
    <mergeCell ref="T52"/>
    <mergeCell ref="AG54:AH54"/>
    <mergeCell ref="U53:V53"/>
    <mergeCell ref="W53:X53"/>
    <mergeCell ref="Y53:Z53"/>
    <mergeCell ref="AA53:AB53"/>
    <mergeCell ref="AC53:AE53"/>
    <mergeCell ref="AG53:AH53"/>
    <mergeCell ref="A54"/>
    <mergeCell ref="B54:H54"/>
    <mergeCell ref="I54:P54"/>
    <mergeCell ref="Q54:S54"/>
    <mergeCell ref="T54"/>
    <mergeCell ref="U54:V54"/>
    <mergeCell ref="W54:X54"/>
    <mergeCell ref="Y54:Z54"/>
    <mergeCell ref="AA54:AB54"/>
    <mergeCell ref="Q53:S53"/>
    <mergeCell ref="T53"/>
    <mergeCell ref="AG52:AH52"/>
    <mergeCell ref="U51:V51"/>
    <mergeCell ref="W51:X51"/>
    <mergeCell ref="Y51:Z51"/>
    <mergeCell ref="AA51:AB51"/>
    <mergeCell ref="AC51:AE51"/>
    <mergeCell ref="U52:V52"/>
    <mergeCell ref="W52:X52"/>
    <mergeCell ref="Y52:Z52"/>
    <mergeCell ref="AA52:AB52"/>
    <mergeCell ref="AC52:AE52"/>
    <mergeCell ref="AF52"/>
    <mergeCell ref="I49:P49"/>
    <mergeCell ref="Q49:S49"/>
    <mergeCell ref="T49"/>
    <mergeCell ref="AF51"/>
    <mergeCell ref="AG51:AH51"/>
    <mergeCell ref="AG50:AH50"/>
    <mergeCell ref="U49:V49"/>
    <mergeCell ref="W49:X49"/>
    <mergeCell ref="Y49:Z49"/>
    <mergeCell ref="AA49:AB49"/>
    <mergeCell ref="AC49:AE49"/>
    <mergeCell ref="AG49:AH49"/>
    <mergeCell ref="A50"/>
    <mergeCell ref="B50:H50"/>
    <mergeCell ref="I50:P50"/>
    <mergeCell ref="Q50:S50"/>
    <mergeCell ref="T50"/>
    <mergeCell ref="U50:V50"/>
    <mergeCell ref="W50:X50"/>
    <mergeCell ref="Y50:Z50"/>
    <mergeCell ref="AA50:AB50"/>
    <mergeCell ref="A47"/>
    <mergeCell ref="B47:H47"/>
    <mergeCell ref="I47:P47"/>
    <mergeCell ref="Q47:S47"/>
    <mergeCell ref="T47"/>
    <mergeCell ref="AF49"/>
    <mergeCell ref="AC50:AE50"/>
    <mergeCell ref="AF50"/>
    <mergeCell ref="A49"/>
    <mergeCell ref="B49:H49"/>
    <mergeCell ref="A43"/>
    <mergeCell ref="B43:H43"/>
    <mergeCell ref="I43:P43"/>
    <mergeCell ref="Q43:S43"/>
    <mergeCell ref="T43"/>
    <mergeCell ref="AF45"/>
    <mergeCell ref="AC46:AE46"/>
    <mergeCell ref="AF46"/>
    <mergeCell ref="A45"/>
    <mergeCell ref="B45:H45"/>
    <mergeCell ref="AG48:AH48"/>
    <mergeCell ref="U47:V47"/>
    <mergeCell ref="W47:X47"/>
    <mergeCell ref="Y47:Z47"/>
    <mergeCell ref="AA47:AB47"/>
    <mergeCell ref="AC47:AE47"/>
    <mergeCell ref="U48:V48"/>
    <mergeCell ref="W48:X48"/>
    <mergeCell ref="Y48:Z48"/>
    <mergeCell ref="AA48:AB48"/>
    <mergeCell ref="AC48:AE48"/>
    <mergeCell ref="AF48"/>
    <mergeCell ref="I45:P45"/>
    <mergeCell ref="Q45:S45"/>
    <mergeCell ref="T45"/>
    <mergeCell ref="AF47"/>
    <mergeCell ref="AG47:AH47"/>
    <mergeCell ref="A48"/>
    <mergeCell ref="B48:H48"/>
    <mergeCell ref="I48:P48"/>
    <mergeCell ref="Q48:S48"/>
    <mergeCell ref="T48"/>
    <mergeCell ref="A44"/>
    <mergeCell ref="B44:H44"/>
    <mergeCell ref="I44:P44"/>
    <mergeCell ref="Q44:S44"/>
    <mergeCell ref="T44"/>
    <mergeCell ref="AG46:AH46"/>
    <mergeCell ref="U45:V45"/>
    <mergeCell ref="W45:X45"/>
    <mergeCell ref="Y45:Z45"/>
    <mergeCell ref="AA45:AB45"/>
    <mergeCell ref="AC45:AE45"/>
    <mergeCell ref="AG45:AH45"/>
    <mergeCell ref="A46"/>
    <mergeCell ref="B46:H46"/>
    <mergeCell ref="I46:P46"/>
    <mergeCell ref="Q46:S46"/>
    <mergeCell ref="T46"/>
    <mergeCell ref="U46:V46"/>
    <mergeCell ref="W46:X46"/>
    <mergeCell ref="Y46:Z46"/>
    <mergeCell ref="AA46:AB46"/>
    <mergeCell ref="AG44:AH44"/>
    <mergeCell ref="U43:V43"/>
    <mergeCell ref="W43:X43"/>
    <mergeCell ref="Y43:Z43"/>
    <mergeCell ref="AA43:AB43"/>
    <mergeCell ref="AC43:AE43"/>
    <mergeCell ref="U44:V44"/>
    <mergeCell ref="W44:X44"/>
    <mergeCell ref="Y44:Z44"/>
    <mergeCell ref="AA44:AB44"/>
    <mergeCell ref="AC44:AE44"/>
    <mergeCell ref="AF44"/>
    <mergeCell ref="I41:P41"/>
    <mergeCell ref="Q41:S41"/>
    <mergeCell ref="T41"/>
    <mergeCell ref="AF43"/>
    <mergeCell ref="AG43:AH43"/>
    <mergeCell ref="AG42:AH42"/>
    <mergeCell ref="U41:V41"/>
    <mergeCell ref="W41:X41"/>
    <mergeCell ref="Y41:Z41"/>
    <mergeCell ref="AA41:AB41"/>
    <mergeCell ref="AC41:AE41"/>
    <mergeCell ref="AG41:AH41"/>
    <mergeCell ref="A42"/>
    <mergeCell ref="B42:H42"/>
    <mergeCell ref="I42:P42"/>
    <mergeCell ref="Q42:S42"/>
    <mergeCell ref="T42"/>
    <mergeCell ref="U42:V42"/>
    <mergeCell ref="W42:X42"/>
    <mergeCell ref="Y42:Z42"/>
    <mergeCell ref="AA42:AB42"/>
    <mergeCell ref="A39"/>
    <mergeCell ref="B39:H39"/>
    <mergeCell ref="I39:P39"/>
    <mergeCell ref="Q39:S39"/>
    <mergeCell ref="T39"/>
    <mergeCell ref="AF41"/>
    <mergeCell ref="AC42:AE42"/>
    <mergeCell ref="AF42"/>
    <mergeCell ref="A41"/>
    <mergeCell ref="B41:H41"/>
    <mergeCell ref="AG40:AH40"/>
    <mergeCell ref="U39:V39"/>
    <mergeCell ref="W39:X39"/>
    <mergeCell ref="Y39:Z39"/>
    <mergeCell ref="AA39:AB39"/>
    <mergeCell ref="AC39:AE39"/>
    <mergeCell ref="U40:V40"/>
    <mergeCell ref="W40:X40"/>
    <mergeCell ref="Y40:Z40"/>
    <mergeCell ref="AA40:AB40"/>
    <mergeCell ref="AC40:AE40"/>
    <mergeCell ref="AF40"/>
    <mergeCell ref="AF39"/>
    <mergeCell ref="AG39:AH39"/>
    <mergeCell ref="A40"/>
    <mergeCell ref="B40:H40"/>
    <mergeCell ref="I40:P40"/>
    <mergeCell ref="Q40:S40"/>
    <mergeCell ref="T40"/>
    <mergeCell ref="Y35:Z35"/>
    <mergeCell ref="AA35:AB35"/>
    <mergeCell ref="AC35:AE35"/>
    <mergeCell ref="AF35"/>
    <mergeCell ref="AG35:AH35"/>
    <mergeCell ref="V31:W31"/>
    <mergeCell ref="X31:AH31"/>
    <mergeCell ref="A32:AH32"/>
    <mergeCell ref="A33:A34"/>
    <mergeCell ref="B33:H34"/>
    <mergeCell ref="AF38"/>
    <mergeCell ref="AG38:AH38"/>
    <mergeCell ref="AG34:AH34"/>
    <mergeCell ref="A35"/>
    <mergeCell ref="B35:H35"/>
    <mergeCell ref="I35:P35"/>
    <mergeCell ref="Q35:S35"/>
    <mergeCell ref="T35"/>
    <mergeCell ref="U35:V35"/>
    <mergeCell ref="W35:X35"/>
    <mergeCell ref="T38"/>
    <mergeCell ref="U38:V38"/>
    <mergeCell ref="W38:X38"/>
    <mergeCell ref="Y38:Z38"/>
    <mergeCell ref="AA38:AB38"/>
    <mergeCell ref="AC38:AE38"/>
    <mergeCell ref="A37:AH37"/>
    <mergeCell ref="A38"/>
    <mergeCell ref="B38:H38"/>
    <mergeCell ref="I38:P38"/>
    <mergeCell ref="Q38:S38"/>
    <mergeCell ref="A30"/>
    <mergeCell ref="B30:G30"/>
    <mergeCell ref="H30:J30"/>
    <mergeCell ref="K30:N30"/>
    <mergeCell ref="O30:AH30"/>
    <mergeCell ref="V28:W28"/>
    <mergeCell ref="X28:AH28"/>
    <mergeCell ref="A29"/>
    <mergeCell ref="B29:G29"/>
    <mergeCell ref="H29:J29"/>
    <mergeCell ref="Y33:AH33"/>
    <mergeCell ref="Y34:Z34"/>
    <mergeCell ref="AA34:AB34"/>
    <mergeCell ref="AC34:AE34"/>
    <mergeCell ref="AF34"/>
    <mergeCell ref="A31"/>
    <mergeCell ref="B31:G31"/>
    <mergeCell ref="H31:J31"/>
    <mergeCell ref="K31:N31"/>
    <mergeCell ref="O31:U31"/>
    <mergeCell ref="I33:P34"/>
    <mergeCell ref="Q33:S34"/>
    <mergeCell ref="T33:X33"/>
    <mergeCell ref="T34"/>
    <mergeCell ref="U34:V34"/>
    <mergeCell ref="W34:X34"/>
    <mergeCell ref="A24:I24"/>
    <mergeCell ref="J24:M24"/>
    <mergeCell ref="N24:AH24"/>
    <mergeCell ref="A25:F25"/>
    <mergeCell ref="G25:J25"/>
    <mergeCell ref="K25:AH25"/>
    <mergeCell ref="A27"/>
    <mergeCell ref="B27:N27"/>
    <mergeCell ref="O27:U27"/>
    <mergeCell ref="V27:W27"/>
    <mergeCell ref="X27:AH27"/>
    <mergeCell ref="A26"/>
    <mergeCell ref="B26:N26"/>
    <mergeCell ref="O26:U26"/>
    <mergeCell ref="V26:W26"/>
    <mergeCell ref="X26:AH26"/>
    <mergeCell ref="K29:N29"/>
    <mergeCell ref="O29:U29"/>
    <mergeCell ref="V29:W29"/>
    <mergeCell ref="X29:AH29"/>
    <mergeCell ref="A28"/>
    <mergeCell ref="B28:G28"/>
    <mergeCell ref="H28:J28"/>
    <mergeCell ref="K28:N28"/>
    <mergeCell ref="O28:U28"/>
    <mergeCell ref="A13:Q13"/>
    <mergeCell ref="R13:AH13"/>
    <mergeCell ref="A19:AH19"/>
    <mergeCell ref="A20:AH20"/>
    <mergeCell ref="A21:C21"/>
    <mergeCell ref="D21:L21"/>
    <mergeCell ref="M21:AH21"/>
    <mergeCell ref="A14:AH14"/>
    <mergeCell ref="A15:AH15"/>
    <mergeCell ref="A16:AH16"/>
    <mergeCell ref="A17:AH17"/>
    <mergeCell ref="A18:AH18"/>
    <mergeCell ref="A22:C22"/>
    <mergeCell ref="D22:O22"/>
    <mergeCell ref="P22:AH22"/>
    <mergeCell ref="A23:C23"/>
    <mergeCell ref="D23:O23"/>
    <mergeCell ref="P23:AH23"/>
    <mergeCell ref="A7:Q7"/>
    <mergeCell ref="R7:AH7"/>
    <mergeCell ref="Z3:AC3"/>
    <mergeCell ref="AD3"/>
    <mergeCell ref="AE3:AG3"/>
    <mergeCell ref="AH3"/>
    <mergeCell ref="A4:K4"/>
    <mergeCell ref="A8:Q8"/>
    <mergeCell ref="R8:AH8"/>
    <mergeCell ref="A9:Q9"/>
    <mergeCell ref="R9:AH9"/>
    <mergeCell ref="A10:Q10"/>
    <mergeCell ref="R10:AH10"/>
    <mergeCell ref="A11:Q11"/>
    <mergeCell ref="R11:AH11"/>
    <mergeCell ref="A12:Q12"/>
    <mergeCell ref="R12:AH12"/>
    <mergeCell ref="A1:K1"/>
    <mergeCell ref="L1:Y1"/>
    <mergeCell ref="Z1:AH1"/>
    <mergeCell ref="A2:C2"/>
    <mergeCell ref="D2:K2"/>
    <mergeCell ref="L2:Y2"/>
    <mergeCell ref="Z2:AA2"/>
    <mergeCell ref="AB2:AH2"/>
    <mergeCell ref="L4:Y4"/>
    <mergeCell ref="Z4:AH4"/>
    <mergeCell ref="A3:D3"/>
    <mergeCell ref="E3"/>
    <mergeCell ref="F3:J3"/>
    <mergeCell ref="K3"/>
    <mergeCell ref="L3:Y3"/>
    <mergeCell ref="A5:AH5"/>
    <mergeCell ref="A6:Q6"/>
    <mergeCell ref="R6:AH6"/>
  </mergeCells>
  <pageMargins left="0.78666666666666696" right="0.39333333333333298" top="0.39333333333333298" bottom="0.67833333333333301" header="0.3" footer="0.3"/>
  <pageSetup paperSize="9" scale="91" fitToHeight="1000" orientation="landscape" blackAndWhite="1" r:id="rId1"/>
  <headerFooter>
    <oddHeader>&amp;L&amp;I&amp;"Courier New"&amp;6Программный комплекс "Строительный эксперт" (7.2.7.7799)
&amp;I&amp;C&amp;I&amp;"Courier New"&amp;6
&amp;I&amp;R&amp;I&amp;"Courier New"&amp;6
&amp;I</oddHeader>
    <oddFooter>&amp;L&amp;I&amp;"Courier New"&amp;6
©1997-2026 Дата Базис Девелопмент, тел.: +7(495) 796-3009, +7(495) 514-2635, http://www.data-basis.ru&amp;I&amp;C&amp;B&amp;"Courier New"&amp;12&amp;P&amp;B&amp;I&amp;"Courier New"&amp;6
&amp;I&amp;R&amp;I&amp;"Courier New"&amp;6
&amp;I</oddFooter>
  </headerFooter>
  <rowBreaks count="1" manualBreakCount="1">
    <brk id="32" max="16383" man="1"/>
  </rowBreak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172"/>
  <sheetViews>
    <sheetView showGridLines="0" view="pageBreakPreview" topLeftCell="A121" workbookViewId="0">
      <selection activeCell="D170" sqref="D170:S170"/>
    </sheetView>
  </sheetViews>
  <sheetFormatPr defaultRowHeight="11.25" x14ac:dyDescent="0.2"/>
  <cols>
    <col min="1" max="1" width="4.42578125" customWidth="1"/>
    <col min="2" max="2" width="2.42578125" customWidth="1"/>
    <col min="3" max="3" width="3.42578125" customWidth="1"/>
    <col min="4" max="4" width="1.42578125" customWidth="1"/>
    <col min="5" max="5" width="8.42578125" customWidth="1"/>
    <col min="6" max="7" width="1.42578125" customWidth="1"/>
    <col min="8" max="8" width="6.42578125" customWidth="1"/>
    <col min="9" max="9" width="2.42578125" customWidth="1"/>
    <col min="10" max="10" width="6.42578125" customWidth="1"/>
    <col min="11" max="11" width="5.42578125" customWidth="1"/>
    <col min="12" max="12" width="1.42578125" customWidth="1"/>
    <col min="13" max="13" width="10.42578125" customWidth="1"/>
    <col min="14" max="14" width="2.42578125" customWidth="1"/>
    <col min="15" max="15" width="3.42578125" customWidth="1"/>
    <col min="16" max="16" width="5.42578125" customWidth="1"/>
    <col min="17" max="17" width="15.42578125" customWidth="1"/>
    <col min="18" max="18" width="5.42578125" customWidth="1"/>
    <col min="19" max="19" width="1.42578125" customWidth="1"/>
    <col min="20" max="20" width="4.42578125" customWidth="1"/>
    <col min="21" max="21" width="8.42578125" customWidth="1"/>
    <col min="22" max="22" width="1.42578125" customWidth="1"/>
    <col min="23" max="23" width="8.42578125" customWidth="1"/>
    <col min="24" max="24" width="3.42578125" customWidth="1"/>
    <col min="25" max="26" width="6.42578125" customWidth="1"/>
    <col min="27" max="27" width="4.42578125" customWidth="1"/>
    <col min="28" max="28" width="5.42578125" customWidth="1"/>
    <col min="29" max="29" width="1.42578125" customWidth="1"/>
    <col min="30" max="30" width="8.42578125" customWidth="1"/>
    <col min="31" max="32" width="1.42578125" customWidth="1"/>
    <col min="33" max="33" width="8.42578125" customWidth="1"/>
    <col min="34" max="34" width="11.42578125" customWidth="1"/>
    <col min="35" max="35" width="1.42578125" customWidth="1"/>
  </cols>
  <sheetData>
    <row r="1" spans="1:35" ht="29.45" customHeight="1" x14ac:dyDescent="0.2">
      <c r="A1" s="1962" t="s">
        <v>209</v>
      </c>
      <c r="B1" s="1962"/>
      <c r="C1" s="1962"/>
      <c r="D1" s="1962"/>
      <c r="E1" s="1962"/>
      <c r="F1" s="1962"/>
      <c r="G1" s="1962"/>
      <c r="H1" s="1962"/>
      <c r="I1" s="1962"/>
      <c r="J1" s="1962"/>
      <c r="K1" s="1962"/>
      <c r="L1" s="1962"/>
      <c r="M1" s="1956" t="s">
        <v>203</v>
      </c>
      <c r="N1" s="1956"/>
      <c r="O1" s="1956"/>
      <c r="P1" s="1956"/>
      <c r="Q1" s="1956"/>
      <c r="R1" s="1956"/>
      <c r="S1" s="1956"/>
      <c r="T1" s="1956"/>
      <c r="U1" s="1956"/>
      <c r="V1" s="1956"/>
      <c r="W1" s="1956"/>
      <c r="X1" s="1956"/>
      <c r="Y1" s="1956"/>
      <c r="Z1" s="1956"/>
      <c r="AA1" s="1962" t="s">
        <v>208</v>
      </c>
      <c r="AB1" s="1962"/>
      <c r="AC1" s="1962"/>
      <c r="AD1" s="1962"/>
      <c r="AE1" s="1962"/>
      <c r="AF1" s="1962"/>
      <c r="AG1" s="1962"/>
      <c r="AH1" s="1962"/>
      <c r="AI1" s="1962"/>
    </row>
    <row r="2" spans="1:35" ht="61.35" customHeight="1" x14ac:dyDescent="0.2">
      <c r="A2" s="1186" t="s">
        <v>1968</v>
      </c>
      <c r="B2" s="1186"/>
      <c r="C2" s="1186"/>
      <c r="D2" s="1186"/>
      <c r="E2" s="1963" t="s">
        <v>2771</v>
      </c>
      <c r="F2" s="1963"/>
      <c r="G2" s="1963"/>
      <c r="H2" s="1963"/>
      <c r="I2" s="1963"/>
      <c r="J2" s="1963"/>
      <c r="K2" s="1963"/>
      <c r="L2" s="1963"/>
      <c r="M2" s="1186" t="s">
        <v>203</v>
      </c>
      <c r="N2" s="1186"/>
      <c r="O2" s="1186"/>
      <c r="P2" s="1186"/>
      <c r="Q2" s="1186"/>
      <c r="R2" s="1186"/>
      <c r="S2" s="1186"/>
      <c r="T2" s="1186"/>
      <c r="U2" s="1186"/>
      <c r="V2" s="1186"/>
      <c r="W2" s="1186"/>
      <c r="X2" s="1186"/>
      <c r="Y2" s="1186"/>
      <c r="Z2" s="1186"/>
      <c r="AA2" s="1186" t="s">
        <v>1967</v>
      </c>
      <c r="AB2" s="1186"/>
      <c r="AC2" s="1963" t="s">
        <v>2143</v>
      </c>
      <c r="AD2" s="1963"/>
      <c r="AE2" s="1963"/>
      <c r="AF2" s="1963"/>
      <c r="AG2" s="1963"/>
      <c r="AH2" s="1963"/>
      <c r="AI2" s="1963"/>
    </row>
    <row r="3" spans="1:35" ht="24.6" customHeight="1" x14ac:dyDescent="0.2">
      <c r="A3" s="1908" t="s">
        <v>203</v>
      </c>
      <c r="B3" s="1908"/>
      <c r="C3" s="1908"/>
      <c r="D3" s="1908"/>
      <c r="E3" s="1908"/>
      <c r="F3" s="1909" t="s">
        <v>1020</v>
      </c>
      <c r="G3" s="1908" t="s">
        <v>2711</v>
      </c>
      <c r="H3" s="1908"/>
      <c r="I3" s="1908"/>
      <c r="J3" s="1908"/>
      <c r="K3" s="1908"/>
      <c r="L3" s="1909" t="s">
        <v>1020</v>
      </c>
      <c r="M3" s="1909" t="s">
        <v>203</v>
      </c>
      <c r="N3" s="1909"/>
      <c r="O3" s="1909"/>
      <c r="P3" s="1909"/>
      <c r="Q3" s="1909"/>
      <c r="R3" s="1909"/>
      <c r="S3" s="1909"/>
      <c r="T3" s="1909"/>
      <c r="U3" s="1909"/>
      <c r="V3" s="1909"/>
      <c r="W3" s="1909"/>
      <c r="X3" s="1909"/>
      <c r="Y3" s="1909"/>
      <c r="Z3" s="1909"/>
      <c r="AA3" s="1908" t="s">
        <v>203</v>
      </c>
      <c r="AB3" s="1908"/>
      <c r="AC3" s="1908"/>
      <c r="AD3" s="1908"/>
      <c r="AE3" s="1909" t="s">
        <v>1020</v>
      </c>
      <c r="AF3" s="1908" t="s">
        <v>2770</v>
      </c>
      <c r="AG3" s="1908"/>
      <c r="AH3" s="1908"/>
      <c r="AI3" s="1909" t="s">
        <v>1020</v>
      </c>
    </row>
    <row r="4" spans="1:35" ht="36.75" customHeight="1" x14ac:dyDescent="0.2">
      <c r="A4" s="1961" t="s">
        <v>1966</v>
      </c>
      <c r="B4" s="1961"/>
      <c r="C4" s="1961"/>
      <c r="D4" s="1961"/>
      <c r="E4" s="1961"/>
      <c r="F4" s="1961"/>
      <c r="G4" s="1961"/>
      <c r="H4" s="1961"/>
      <c r="I4" s="1961"/>
      <c r="J4" s="1961"/>
      <c r="K4" s="1961"/>
      <c r="L4" s="1961"/>
      <c r="M4" s="1956" t="s">
        <v>203</v>
      </c>
      <c r="N4" s="1956"/>
      <c r="O4" s="1956"/>
      <c r="P4" s="1956"/>
      <c r="Q4" s="1956"/>
      <c r="R4" s="1956"/>
      <c r="S4" s="1956"/>
      <c r="T4" s="1956"/>
      <c r="U4" s="1956"/>
      <c r="V4" s="1956"/>
      <c r="W4" s="1956"/>
      <c r="X4" s="1956"/>
      <c r="Y4" s="1956"/>
      <c r="Z4" s="1956"/>
      <c r="AA4" s="1961" t="s">
        <v>1966</v>
      </c>
      <c r="AB4" s="1961"/>
      <c r="AC4" s="1961"/>
      <c r="AD4" s="1961"/>
      <c r="AE4" s="1961"/>
      <c r="AF4" s="1961"/>
      <c r="AG4" s="1961"/>
      <c r="AH4" s="1961"/>
      <c r="AI4" s="1961"/>
    </row>
    <row r="5" spans="1:35" ht="14.85" customHeight="1" x14ac:dyDescent="0.2">
      <c r="A5" s="1964" t="s">
        <v>203</v>
      </c>
      <c r="B5" s="1964"/>
      <c r="C5" s="1964"/>
      <c r="D5" s="1964"/>
      <c r="E5" s="1964"/>
      <c r="F5" s="1964"/>
      <c r="G5" s="1964"/>
      <c r="H5" s="1964"/>
      <c r="I5" s="1964"/>
      <c r="J5" s="1964"/>
      <c r="K5" s="1964"/>
      <c r="L5" s="1964"/>
      <c r="M5" s="1964"/>
      <c r="N5" s="1964"/>
      <c r="O5" s="1964"/>
      <c r="P5" s="1964"/>
      <c r="Q5" s="1964"/>
      <c r="R5" s="1964"/>
      <c r="S5" s="1964"/>
      <c r="T5" s="1964"/>
      <c r="U5" s="1964"/>
      <c r="V5" s="1964"/>
      <c r="W5" s="1964"/>
      <c r="X5" s="1964"/>
      <c r="Y5" s="1964"/>
      <c r="Z5" s="1964"/>
      <c r="AA5" s="1964"/>
      <c r="AB5" s="1964"/>
      <c r="AC5" s="1964"/>
      <c r="AD5" s="1964"/>
      <c r="AE5" s="1964"/>
      <c r="AF5" s="1964"/>
      <c r="AG5" s="1964"/>
      <c r="AH5" s="1964"/>
      <c r="AI5" s="1964"/>
    </row>
    <row r="6" spans="1:35" ht="24.6" customHeight="1" x14ac:dyDescent="0.2">
      <c r="A6" s="1909" t="s">
        <v>1965</v>
      </c>
      <c r="B6" s="1909"/>
      <c r="C6" s="1909"/>
      <c r="D6" s="1909"/>
      <c r="E6" s="1909"/>
      <c r="F6" s="1909"/>
      <c r="G6" s="1909"/>
      <c r="H6" s="1909"/>
      <c r="I6" s="1909"/>
      <c r="J6" s="1909"/>
      <c r="K6" s="1909"/>
      <c r="L6" s="1909"/>
      <c r="M6" s="1909"/>
      <c r="N6" s="1909"/>
      <c r="O6" s="1909"/>
      <c r="P6" s="1909"/>
      <c r="Q6" s="1909"/>
      <c r="R6" s="1909"/>
      <c r="S6" s="1908" t="s">
        <v>2142</v>
      </c>
      <c r="T6" s="1908"/>
      <c r="U6" s="1908"/>
      <c r="V6" s="1908"/>
      <c r="W6" s="1908"/>
      <c r="X6" s="1908"/>
      <c r="Y6" s="1908"/>
      <c r="Z6" s="1908"/>
      <c r="AA6" s="1908"/>
      <c r="AB6" s="1908"/>
      <c r="AC6" s="1908"/>
      <c r="AD6" s="1908"/>
      <c r="AE6" s="1908"/>
      <c r="AF6" s="1908"/>
      <c r="AG6" s="1908"/>
      <c r="AH6" s="1908"/>
      <c r="AI6" s="1908"/>
    </row>
    <row r="7" spans="1:35" ht="48.95" customHeight="1" x14ac:dyDescent="0.2">
      <c r="A7" s="1909" t="s">
        <v>1964</v>
      </c>
      <c r="B7" s="1909"/>
      <c r="C7" s="1909"/>
      <c r="D7" s="1909"/>
      <c r="E7" s="1909"/>
      <c r="F7" s="1909"/>
      <c r="G7" s="1909"/>
      <c r="H7" s="1909"/>
      <c r="I7" s="1909"/>
      <c r="J7" s="1909"/>
      <c r="K7" s="1909"/>
      <c r="L7" s="1909"/>
      <c r="M7" s="1909"/>
      <c r="N7" s="1909"/>
      <c r="O7" s="1909"/>
      <c r="P7" s="1909"/>
      <c r="Q7" s="1909"/>
      <c r="R7" s="1909"/>
      <c r="S7" s="1908" t="s">
        <v>1963</v>
      </c>
      <c r="T7" s="1908"/>
      <c r="U7" s="1908"/>
      <c r="V7" s="1908"/>
      <c r="W7" s="1908"/>
      <c r="X7" s="1908"/>
      <c r="Y7" s="1908"/>
      <c r="Z7" s="1908"/>
      <c r="AA7" s="1908"/>
      <c r="AB7" s="1908"/>
      <c r="AC7" s="1908"/>
      <c r="AD7" s="1908"/>
      <c r="AE7" s="1908"/>
      <c r="AF7" s="1908"/>
      <c r="AG7" s="1908"/>
      <c r="AH7" s="1908"/>
      <c r="AI7" s="1908"/>
    </row>
    <row r="8" spans="1:35" ht="24.6" customHeight="1" x14ac:dyDescent="0.2">
      <c r="A8" s="1909" t="s">
        <v>1962</v>
      </c>
      <c r="B8" s="1909"/>
      <c r="C8" s="1909"/>
      <c r="D8" s="1909"/>
      <c r="E8" s="1909"/>
      <c r="F8" s="1909"/>
      <c r="G8" s="1909"/>
      <c r="H8" s="1909"/>
      <c r="I8" s="1909"/>
      <c r="J8" s="1909"/>
      <c r="K8" s="1909"/>
      <c r="L8" s="1909"/>
      <c r="M8" s="1909"/>
      <c r="N8" s="1909"/>
      <c r="O8" s="1909"/>
      <c r="P8" s="1909"/>
      <c r="Q8" s="1909"/>
      <c r="R8" s="1909"/>
      <c r="S8" s="1908" t="s">
        <v>2604</v>
      </c>
      <c r="T8" s="1908"/>
      <c r="U8" s="1908"/>
      <c r="V8" s="1908"/>
      <c r="W8" s="1908"/>
      <c r="X8" s="1908"/>
      <c r="Y8" s="1908"/>
      <c r="Z8" s="1908"/>
      <c r="AA8" s="1908"/>
      <c r="AB8" s="1908"/>
      <c r="AC8" s="1908"/>
      <c r="AD8" s="1908"/>
      <c r="AE8" s="1908"/>
      <c r="AF8" s="1908"/>
      <c r="AG8" s="1908"/>
      <c r="AH8" s="1908"/>
      <c r="AI8" s="1908"/>
    </row>
    <row r="9" spans="1:35" ht="85.7" customHeight="1" x14ac:dyDescent="0.2">
      <c r="A9" s="1909" t="s">
        <v>1961</v>
      </c>
      <c r="B9" s="1909"/>
      <c r="C9" s="1909"/>
      <c r="D9" s="1909"/>
      <c r="E9" s="1909"/>
      <c r="F9" s="1909"/>
      <c r="G9" s="1909"/>
      <c r="H9" s="1909"/>
      <c r="I9" s="1909"/>
      <c r="J9" s="1909"/>
      <c r="K9" s="1909"/>
      <c r="L9" s="1909"/>
      <c r="M9" s="1909"/>
      <c r="N9" s="1909"/>
      <c r="O9" s="1909"/>
      <c r="P9" s="1909"/>
      <c r="Q9" s="1909"/>
      <c r="R9" s="1909"/>
      <c r="S9" s="1908" t="s">
        <v>2644</v>
      </c>
      <c r="T9" s="1908"/>
      <c r="U9" s="1908"/>
      <c r="V9" s="1908"/>
      <c r="W9" s="1908"/>
      <c r="X9" s="1908"/>
      <c r="Y9" s="1908"/>
      <c r="Z9" s="1908"/>
      <c r="AA9" s="1908"/>
      <c r="AB9" s="1908"/>
      <c r="AC9" s="1908"/>
      <c r="AD9" s="1908"/>
      <c r="AE9" s="1908"/>
      <c r="AF9" s="1908"/>
      <c r="AG9" s="1908"/>
      <c r="AH9" s="1908"/>
      <c r="AI9" s="1908"/>
    </row>
    <row r="10" spans="1:35" ht="36.75" customHeight="1" x14ac:dyDescent="0.2">
      <c r="A10" s="1909" t="s">
        <v>1960</v>
      </c>
      <c r="B10" s="1909"/>
      <c r="C10" s="1909"/>
      <c r="D10" s="1909"/>
      <c r="E10" s="1909"/>
      <c r="F10" s="1909"/>
      <c r="G10" s="1909"/>
      <c r="H10" s="1909"/>
      <c r="I10" s="1909"/>
      <c r="J10" s="1909"/>
      <c r="K10" s="1909"/>
      <c r="L10" s="1909"/>
      <c r="M10" s="1909"/>
      <c r="N10" s="1909"/>
      <c r="O10" s="1909"/>
      <c r="P10" s="1909"/>
      <c r="Q10" s="1909"/>
      <c r="R10" s="1909"/>
      <c r="S10" s="1908" t="s">
        <v>2769</v>
      </c>
      <c r="T10" s="1908"/>
      <c r="U10" s="1908"/>
      <c r="V10" s="1908"/>
      <c r="W10" s="1908"/>
      <c r="X10" s="1908"/>
      <c r="Y10" s="1908"/>
      <c r="Z10" s="1908"/>
      <c r="AA10" s="1908"/>
      <c r="AB10" s="1908"/>
      <c r="AC10" s="1908"/>
      <c r="AD10" s="1908"/>
      <c r="AE10" s="1908"/>
      <c r="AF10" s="1908"/>
      <c r="AG10" s="1908"/>
      <c r="AH10" s="1908"/>
      <c r="AI10" s="1908"/>
    </row>
    <row r="11" spans="1:35" ht="24.6" customHeight="1" x14ac:dyDescent="0.2">
      <c r="A11" s="1909" t="s">
        <v>1959</v>
      </c>
      <c r="B11" s="1909"/>
      <c r="C11" s="1909"/>
      <c r="D11" s="1909"/>
      <c r="E11" s="1909"/>
      <c r="F11" s="1909"/>
      <c r="G11" s="1909"/>
      <c r="H11" s="1909"/>
      <c r="I11" s="1909"/>
      <c r="J11" s="1909"/>
      <c r="K11" s="1909"/>
      <c r="L11" s="1909"/>
      <c r="M11" s="1909"/>
      <c r="N11" s="1909"/>
      <c r="O11" s="1909"/>
      <c r="P11" s="1909"/>
      <c r="Q11" s="1909"/>
      <c r="R11" s="1909"/>
      <c r="S11" s="1908" t="s">
        <v>2644</v>
      </c>
      <c r="T11" s="1908"/>
      <c r="U11" s="1908"/>
      <c r="V11" s="1908"/>
      <c r="W11" s="1908"/>
      <c r="X11" s="1908"/>
      <c r="Y11" s="1908"/>
      <c r="Z11" s="1908"/>
      <c r="AA11" s="1908"/>
      <c r="AB11" s="1908"/>
      <c r="AC11" s="1908"/>
      <c r="AD11" s="1908"/>
      <c r="AE11" s="1908"/>
      <c r="AF11" s="1908"/>
      <c r="AG11" s="1908"/>
      <c r="AH11" s="1908"/>
      <c r="AI11" s="1908"/>
    </row>
    <row r="12" spans="1:35" ht="24.6" customHeight="1" x14ac:dyDescent="0.2">
      <c r="A12" s="1909" t="s">
        <v>1958</v>
      </c>
      <c r="B12" s="1909"/>
      <c r="C12" s="1909"/>
      <c r="D12" s="1909"/>
      <c r="E12" s="1909"/>
      <c r="F12" s="1909"/>
      <c r="G12" s="1909"/>
      <c r="H12" s="1909"/>
      <c r="I12" s="1909"/>
      <c r="J12" s="1909"/>
      <c r="K12" s="1909"/>
      <c r="L12" s="1909"/>
      <c r="M12" s="1909"/>
      <c r="N12" s="1909"/>
      <c r="O12" s="1909"/>
      <c r="P12" s="1909"/>
      <c r="Q12" s="1909"/>
      <c r="R12" s="1909"/>
      <c r="S12" s="1908" t="s">
        <v>1219</v>
      </c>
      <c r="T12" s="1908"/>
      <c r="U12" s="1908"/>
      <c r="V12" s="1908"/>
      <c r="W12" s="1908"/>
      <c r="X12" s="1908"/>
      <c r="Y12" s="1908"/>
      <c r="Z12" s="1908"/>
      <c r="AA12" s="1908"/>
      <c r="AB12" s="1908"/>
      <c r="AC12" s="1908"/>
      <c r="AD12" s="1908"/>
      <c r="AE12" s="1908"/>
      <c r="AF12" s="1908"/>
      <c r="AG12" s="1908"/>
      <c r="AH12" s="1908"/>
      <c r="AI12" s="1908"/>
    </row>
    <row r="13" spans="1:35" ht="24.6" customHeight="1" x14ac:dyDescent="0.2">
      <c r="A13" s="1909" t="s">
        <v>1957</v>
      </c>
      <c r="B13" s="1909"/>
      <c r="C13" s="1909"/>
      <c r="D13" s="1909"/>
      <c r="E13" s="1909"/>
      <c r="F13" s="1909"/>
      <c r="G13" s="1909"/>
      <c r="H13" s="1909"/>
      <c r="I13" s="1909"/>
      <c r="J13" s="1909"/>
      <c r="K13" s="1909"/>
      <c r="L13" s="1909"/>
      <c r="M13" s="1909"/>
      <c r="N13" s="1909"/>
      <c r="O13" s="1909"/>
      <c r="P13" s="1909"/>
      <c r="Q13" s="1909"/>
      <c r="R13" s="1909"/>
      <c r="S13" s="1908" t="s">
        <v>2768</v>
      </c>
      <c r="T13" s="1908"/>
      <c r="U13" s="1908"/>
      <c r="V13" s="1908"/>
      <c r="W13" s="1908"/>
      <c r="X13" s="1908"/>
      <c r="Y13" s="1908"/>
      <c r="Z13" s="1908"/>
      <c r="AA13" s="1908"/>
      <c r="AB13" s="1908"/>
      <c r="AC13" s="1908"/>
      <c r="AD13" s="1908"/>
      <c r="AE13" s="1908"/>
      <c r="AF13" s="1908"/>
      <c r="AG13" s="1908"/>
      <c r="AH13" s="1908"/>
      <c r="AI13" s="1908"/>
    </row>
    <row r="14" spans="1:35" ht="24.6" customHeight="1" x14ac:dyDescent="0.2">
      <c r="A14" s="1959" t="str">
        <f>A16</f>
        <v>Строительство МТП-250 6/0,4 кВ с тр-ром 160 кВА, ВЛЗ-6 кВ от оп. 74 РП-1007-ЛР-163 Ф-406/415 с установкой РЛР-6 кВ, ВЛИ-0,38 кВ  ПС Ликино № 415, МО, Орехово-Зуевский р-н, г. Дрезна, ул. Набережная, д. 1Б, 50:24:0000000:50068</v>
      </c>
      <c r="B14" s="1959"/>
      <c r="C14" s="1959"/>
      <c r="D14" s="1959"/>
      <c r="E14" s="1959"/>
      <c r="F14" s="1959"/>
      <c r="G14" s="1959"/>
      <c r="H14" s="1959"/>
      <c r="I14" s="1959"/>
      <c r="J14" s="1959"/>
      <c r="K14" s="1959"/>
      <c r="L14" s="1959"/>
      <c r="M14" s="1959"/>
      <c r="N14" s="1959"/>
      <c r="O14" s="1959"/>
      <c r="P14" s="1959"/>
      <c r="Q14" s="1959"/>
      <c r="R14" s="1959"/>
      <c r="S14" s="1959"/>
      <c r="T14" s="1959"/>
      <c r="U14" s="1959"/>
      <c r="V14" s="1959"/>
      <c r="W14" s="1959"/>
      <c r="X14" s="1959"/>
      <c r="Y14" s="1959"/>
      <c r="Z14" s="1959"/>
      <c r="AA14" s="1959"/>
      <c r="AB14" s="1959"/>
      <c r="AC14" s="1959"/>
      <c r="AD14" s="1959"/>
      <c r="AE14" s="1959"/>
      <c r="AF14" s="1959"/>
      <c r="AG14" s="1959"/>
      <c r="AH14" s="1959"/>
      <c r="AI14" s="1959"/>
    </row>
    <row r="15" spans="1:35" ht="9" customHeight="1" x14ac:dyDescent="0.2">
      <c r="A15" s="1185" t="s">
        <v>1956</v>
      </c>
      <c r="B15" s="1185"/>
      <c r="C15" s="1185"/>
      <c r="D15" s="1185"/>
      <c r="E15" s="1185"/>
      <c r="F15" s="1185"/>
      <c r="G15" s="1185"/>
      <c r="H15" s="1185"/>
      <c r="I15" s="1185"/>
      <c r="J15" s="1185"/>
      <c r="K15" s="1185"/>
      <c r="L15" s="1185"/>
      <c r="M15" s="1185"/>
      <c r="N15" s="1185"/>
      <c r="O15" s="1185"/>
      <c r="P15" s="1185"/>
      <c r="Q15" s="1185"/>
      <c r="R15" s="1185"/>
      <c r="S15" s="1185"/>
      <c r="T15" s="1185"/>
      <c r="U15" s="1185"/>
      <c r="V15" s="1185"/>
      <c r="W15" s="1185"/>
      <c r="X15" s="1185"/>
      <c r="Y15" s="1185"/>
      <c r="Z15" s="1185"/>
      <c r="AA15" s="1185"/>
      <c r="AB15" s="1185"/>
      <c r="AC15" s="1185"/>
      <c r="AD15" s="1185"/>
      <c r="AE15" s="1185"/>
      <c r="AF15" s="1185"/>
      <c r="AG15" s="1185"/>
      <c r="AH15" s="1185"/>
      <c r="AI15" s="1185"/>
    </row>
    <row r="16" spans="1:35" ht="24.6" customHeight="1" x14ac:dyDescent="0.2">
      <c r="A16" s="1959" t="str">
        <f>ТЛ!A12</f>
        <v>Строительство МТП-250 6/0,4 кВ с тр-ром 160 кВА, ВЛЗ-6 кВ от оп. 74 РП-1007-ЛР-163 Ф-406/415 с установкой РЛР-6 кВ, ВЛИ-0,38 кВ  ПС Ликино № 415, МО, Орехово-Зуевский р-н, г. Дрезна, ул. Набережная, д. 1Б, 50:24:0000000:50068</v>
      </c>
      <c r="B16" s="1959"/>
      <c r="C16" s="1959"/>
      <c r="D16" s="1959"/>
      <c r="E16" s="1959"/>
      <c r="F16" s="1959"/>
      <c r="G16" s="1959"/>
      <c r="H16" s="1959"/>
      <c r="I16" s="1959"/>
      <c r="J16" s="1959"/>
      <c r="K16" s="1959"/>
      <c r="L16" s="1959"/>
      <c r="M16" s="1959"/>
      <c r="N16" s="1959"/>
      <c r="O16" s="1959"/>
      <c r="P16" s="1959"/>
      <c r="Q16" s="1959"/>
      <c r="R16" s="1959"/>
      <c r="S16" s="1959"/>
      <c r="T16" s="1959"/>
      <c r="U16" s="1959"/>
      <c r="V16" s="1959"/>
      <c r="W16" s="1959"/>
      <c r="X16" s="1959"/>
      <c r="Y16" s="1959"/>
      <c r="Z16" s="1959"/>
      <c r="AA16" s="1959"/>
      <c r="AB16" s="1959"/>
      <c r="AC16" s="1959"/>
      <c r="AD16" s="1959"/>
      <c r="AE16" s="1959"/>
      <c r="AF16" s="1959"/>
      <c r="AG16" s="1959"/>
      <c r="AH16" s="1959"/>
      <c r="AI16" s="1959"/>
    </row>
    <row r="17" spans="1:35" ht="9" customHeight="1" x14ac:dyDescent="0.2">
      <c r="A17" s="1185" t="s">
        <v>1218</v>
      </c>
      <c r="B17" s="1185"/>
      <c r="C17" s="1185"/>
      <c r="D17" s="1185"/>
      <c r="E17" s="1185"/>
      <c r="F17" s="1185"/>
      <c r="G17" s="1185"/>
      <c r="H17" s="1185"/>
      <c r="I17" s="1185"/>
      <c r="J17" s="1185"/>
      <c r="K17" s="1185"/>
      <c r="L17" s="1185"/>
      <c r="M17" s="1185"/>
      <c r="N17" s="1185"/>
      <c r="O17" s="1185"/>
      <c r="P17" s="1185"/>
      <c r="Q17" s="1185"/>
      <c r="R17" s="1185"/>
      <c r="S17" s="1185"/>
      <c r="T17" s="1185"/>
      <c r="U17" s="1185"/>
      <c r="V17" s="1185"/>
      <c r="W17" s="1185"/>
      <c r="X17" s="1185"/>
      <c r="Y17" s="1185"/>
      <c r="Z17" s="1185"/>
      <c r="AA17" s="1185"/>
      <c r="AB17" s="1185"/>
      <c r="AC17" s="1185"/>
      <c r="AD17" s="1185"/>
      <c r="AE17" s="1185"/>
      <c r="AF17" s="1185"/>
      <c r="AG17" s="1185"/>
      <c r="AH17" s="1185"/>
      <c r="AI17" s="1185"/>
    </row>
    <row r="18" spans="1:35" ht="34.5" customHeight="1" x14ac:dyDescent="0.3">
      <c r="A18" s="1960" t="s">
        <v>2802</v>
      </c>
      <c r="B18" s="1960"/>
      <c r="C18" s="1960"/>
      <c r="D18" s="1960"/>
      <c r="E18" s="1960"/>
      <c r="F18" s="1960"/>
      <c r="G18" s="1960"/>
      <c r="H18" s="1960"/>
      <c r="I18" s="1960"/>
      <c r="J18" s="1960"/>
      <c r="K18" s="1960"/>
      <c r="L18" s="1960"/>
      <c r="M18" s="1960"/>
      <c r="N18" s="1960"/>
      <c r="O18" s="1960"/>
      <c r="P18" s="1960"/>
      <c r="Q18" s="1960"/>
      <c r="R18" s="1960"/>
      <c r="S18" s="1960"/>
      <c r="T18" s="1960"/>
      <c r="U18" s="1960"/>
      <c r="V18" s="1960"/>
      <c r="W18" s="1960"/>
      <c r="X18" s="1960"/>
      <c r="Y18" s="1960"/>
      <c r="Z18" s="1960"/>
      <c r="AA18" s="1960"/>
      <c r="AB18" s="1960"/>
      <c r="AC18" s="1960"/>
      <c r="AD18" s="1960"/>
      <c r="AE18" s="1960"/>
      <c r="AF18" s="1960"/>
      <c r="AG18" s="1960"/>
      <c r="AH18" s="1960"/>
      <c r="AI18" s="1960"/>
    </row>
    <row r="19" spans="1:35" ht="24.6" customHeight="1" x14ac:dyDescent="0.2">
      <c r="A19" s="1959" t="s">
        <v>2603</v>
      </c>
      <c r="B19" s="1959"/>
      <c r="C19" s="1959"/>
      <c r="D19" s="1959"/>
      <c r="E19" s="1959"/>
      <c r="F19" s="1959"/>
      <c r="G19" s="1959"/>
      <c r="H19" s="1959"/>
      <c r="I19" s="1959"/>
      <c r="J19" s="1959"/>
      <c r="K19" s="1959"/>
      <c r="L19" s="1959"/>
      <c r="M19" s="1959"/>
      <c r="N19" s="1959"/>
      <c r="O19" s="1959"/>
      <c r="P19" s="1959"/>
      <c r="Q19" s="1959"/>
      <c r="R19" s="1959"/>
      <c r="S19" s="1959"/>
      <c r="T19" s="1959"/>
      <c r="U19" s="1959"/>
      <c r="V19" s="1959"/>
      <c r="W19" s="1959"/>
      <c r="X19" s="1959"/>
      <c r="Y19" s="1959"/>
      <c r="Z19" s="1959"/>
      <c r="AA19" s="1959"/>
      <c r="AB19" s="1959"/>
      <c r="AC19" s="1959"/>
      <c r="AD19" s="1959"/>
      <c r="AE19" s="1959"/>
      <c r="AF19" s="1959"/>
      <c r="AG19" s="1959"/>
      <c r="AH19" s="1959"/>
      <c r="AI19" s="1959"/>
    </row>
    <row r="20" spans="1:35" ht="9" customHeight="1" x14ac:dyDescent="0.2">
      <c r="A20" s="1185" t="s">
        <v>1955</v>
      </c>
      <c r="B20" s="1185"/>
      <c r="C20" s="1185"/>
      <c r="D20" s="1185"/>
      <c r="E20" s="1185"/>
      <c r="F20" s="1185"/>
      <c r="G20" s="1185"/>
      <c r="H20" s="1185"/>
      <c r="I20" s="1185"/>
      <c r="J20" s="1185"/>
      <c r="K20" s="1185"/>
      <c r="L20" s="1185"/>
      <c r="M20" s="1185"/>
      <c r="N20" s="1185"/>
      <c r="O20" s="1185"/>
      <c r="P20" s="1185"/>
      <c r="Q20" s="1185"/>
      <c r="R20" s="1185"/>
      <c r="S20" s="1185"/>
      <c r="T20" s="1185"/>
      <c r="U20" s="1185"/>
      <c r="V20" s="1185"/>
      <c r="W20" s="1185"/>
      <c r="X20" s="1185"/>
      <c r="Y20" s="1185"/>
      <c r="Z20" s="1185"/>
      <c r="AA20" s="1185"/>
      <c r="AB20" s="1185"/>
      <c r="AC20" s="1185"/>
      <c r="AD20" s="1185"/>
      <c r="AE20" s="1185"/>
      <c r="AF20" s="1185"/>
      <c r="AG20" s="1185"/>
      <c r="AH20" s="1185"/>
      <c r="AI20" s="1185"/>
    </row>
    <row r="21" spans="1:35" ht="24.6" customHeight="1" x14ac:dyDescent="0.2">
      <c r="A21" s="1909" t="s">
        <v>1954</v>
      </c>
      <c r="B21" s="1909"/>
      <c r="C21" s="1909"/>
      <c r="D21" s="1909"/>
      <c r="E21" s="1959" t="s">
        <v>1953</v>
      </c>
      <c r="F21" s="1959"/>
      <c r="G21" s="1959"/>
      <c r="H21" s="1959"/>
      <c r="I21" s="1959"/>
      <c r="J21" s="1959"/>
      <c r="K21" s="1959"/>
      <c r="L21" s="1959"/>
      <c r="M21" s="1959"/>
      <c r="N21" s="1909" t="s">
        <v>1952</v>
      </c>
      <c r="O21" s="1909"/>
      <c r="P21" s="1909"/>
      <c r="Q21" s="1909"/>
      <c r="R21" s="1909"/>
      <c r="S21" s="1909"/>
      <c r="T21" s="1909"/>
      <c r="U21" s="1909"/>
      <c r="V21" s="1909"/>
      <c r="W21" s="1909"/>
      <c r="X21" s="1909"/>
      <c r="Y21" s="1909"/>
      <c r="Z21" s="1909"/>
      <c r="AA21" s="1909"/>
      <c r="AB21" s="1909"/>
      <c r="AC21" s="1909"/>
      <c r="AD21" s="1909"/>
      <c r="AE21" s="1909"/>
      <c r="AF21" s="1909"/>
      <c r="AG21" s="1909"/>
      <c r="AH21" s="1909"/>
      <c r="AI21" s="1909"/>
    </row>
    <row r="22" spans="1:35" ht="24.6" customHeight="1" x14ac:dyDescent="0.2">
      <c r="A22" s="1909" t="s">
        <v>1951</v>
      </c>
      <c r="B22" s="1909"/>
      <c r="C22" s="1909"/>
      <c r="D22" s="1909"/>
      <c r="E22" s="1959" t="str">
        <f>ТЛ!A10</f>
        <v>Договор 14912-Ф от 18.12.2025 г.</v>
      </c>
      <c r="F22" s="1959"/>
      <c r="G22" s="1959"/>
      <c r="H22" s="1959"/>
      <c r="I22" s="1959"/>
      <c r="J22" s="1959"/>
      <c r="K22" s="1959"/>
      <c r="L22" s="1959"/>
      <c r="M22" s="1959"/>
      <c r="N22" s="1959"/>
      <c r="O22" s="1959"/>
      <c r="P22" s="1959"/>
      <c r="Q22" s="1186" t="s">
        <v>203</v>
      </c>
      <c r="R22" s="1186"/>
      <c r="S22" s="1186"/>
      <c r="T22" s="1186"/>
      <c r="U22" s="1186"/>
      <c r="V22" s="1186"/>
      <c r="W22" s="1186"/>
      <c r="X22" s="1186"/>
      <c r="Y22" s="1186"/>
      <c r="Z22" s="1186"/>
      <c r="AA22" s="1186"/>
      <c r="AB22" s="1186"/>
      <c r="AC22" s="1186"/>
      <c r="AD22" s="1186"/>
      <c r="AE22" s="1186"/>
      <c r="AF22" s="1186"/>
      <c r="AG22" s="1186"/>
      <c r="AH22" s="1186"/>
      <c r="AI22" s="1186"/>
    </row>
    <row r="23" spans="1:35" ht="12.2" customHeight="1" x14ac:dyDescent="0.2">
      <c r="A23" s="1186" t="s">
        <v>203</v>
      </c>
      <c r="B23" s="1186"/>
      <c r="C23" s="1186"/>
      <c r="D23" s="1186"/>
      <c r="E23" s="1185" t="s">
        <v>1950</v>
      </c>
      <c r="F23" s="1185"/>
      <c r="G23" s="1185"/>
      <c r="H23" s="1185"/>
      <c r="I23" s="1185"/>
      <c r="J23" s="1185"/>
      <c r="K23" s="1185"/>
      <c r="L23" s="1185"/>
      <c r="M23" s="1185"/>
      <c r="N23" s="1185"/>
      <c r="O23" s="1185"/>
      <c r="P23" s="1185"/>
      <c r="Q23" s="1186" t="s">
        <v>203</v>
      </c>
      <c r="R23" s="1186"/>
      <c r="S23" s="1186"/>
      <c r="T23" s="1186"/>
      <c r="U23" s="1186"/>
      <c r="V23" s="1186"/>
      <c r="W23" s="1186"/>
      <c r="X23" s="1186"/>
      <c r="Y23" s="1186"/>
      <c r="Z23" s="1186"/>
      <c r="AA23" s="1186"/>
      <c r="AB23" s="1186"/>
      <c r="AC23" s="1186"/>
      <c r="AD23" s="1186"/>
      <c r="AE23" s="1186"/>
      <c r="AF23" s="1186"/>
      <c r="AG23" s="1186"/>
      <c r="AH23" s="1186"/>
      <c r="AI23" s="1186"/>
    </row>
    <row r="24" spans="1:35" ht="24.6" customHeight="1" x14ac:dyDescent="0.2">
      <c r="A24" s="1952" t="s">
        <v>1949</v>
      </c>
      <c r="B24" s="1952"/>
      <c r="C24" s="1952"/>
      <c r="D24" s="1952"/>
      <c r="E24" s="1952"/>
      <c r="F24" s="1952"/>
      <c r="G24" s="1952"/>
      <c r="H24" s="1952"/>
      <c r="I24" s="1952"/>
      <c r="J24" s="1952"/>
      <c r="K24" s="1954" t="s">
        <v>2643</v>
      </c>
      <c r="L24" s="1954"/>
      <c r="M24" s="1954"/>
      <c r="N24" s="1954"/>
      <c r="O24" s="1909" t="s">
        <v>203</v>
      </c>
      <c r="P24" s="1909"/>
      <c r="Q24" s="1909"/>
      <c r="R24" s="1909"/>
      <c r="S24" s="1909"/>
      <c r="T24" s="1909"/>
      <c r="U24" s="1909"/>
      <c r="V24" s="1909"/>
      <c r="W24" s="1909"/>
      <c r="X24" s="1909"/>
      <c r="Y24" s="1909"/>
      <c r="Z24" s="1909"/>
      <c r="AA24" s="1909"/>
      <c r="AB24" s="1909"/>
      <c r="AC24" s="1909"/>
      <c r="AD24" s="1909"/>
      <c r="AE24" s="1909"/>
      <c r="AF24" s="1909"/>
      <c r="AG24" s="1909"/>
      <c r="AH24" s="1909"/>
      <c r="AI24" s="1909"/>
    </row>
    <row r="25" spans="1:35" ht="24.6" customHeight="1" x14ac:dyDescent="0.2">
      <c r="A25" s="1952" t="s">
        <v>1948</v>
      </c>
      <c r="B25" s="1952"/>
      <c r="C25" s="1952"/>
      <c r="D25" s="1952"/>
      <c r="E25" s="1952"/>
      <c r="F25" s="1952"/>
      <c r="G25" s="1952"/>
      <c r="H25" s="1954" t="s">
        <v>2805</v>
      </c>
      <c r="I25" s="1954"/>
      <c r="J25" s="1954"/>
      <c r="K25" s="1954"/>
      <c r="L25" s="1909" t="s">
        <v>1935</v>
      </c>
      <c r="M25" s="1909"/>
      <c r="N25" s="1909"/>
      <c r="O25" s="1909"/>
      <c r="P25" s="1909"/>
      <c r="Q25" s="1909"/>
      <c r="R25" s="1909"/>
      <c r="S25" s="1909"/>
      <c r="T25" s="1909"/>
      <c r="U25" s="1909"/>
      <c r="V25" s="1909"/>
      <c r="W25" s="1909"/>
      <c r="X25" s="1909"/>
      <c r="Y25" s="1909"/>
      <c r="Z25" s="1909"/>
      <c r="AA25" s="1909"/>
      <c r="AB25" s="1909"/>
      <c r="AC25" s="1909"/>
      <c r="AD25" s="1909"/>
      <c r="AE25" s="1909"/>
      <c r="AF25" s="1909"/>
      <c r="AG25" s="1909"/>
      <c r="AH25" s="1909"/>
      <c r="AI25" s="1909"/>
    </row>
    <row r="26" spans="1:35" ht="12.2" customHeight="1" x14ac:dyDescent="0.2">
      <c r="A26" s="1957" t="s">
        <v>203</v>
      </c>
      <c r="B26" s="1957"/>
      <c r="C26" s="1958" t="s">
        <v>1947</v>
      </c>
      <c r="D26" s="1958"/>
      <c r="E26" s="1958"/>
      <c r="F26" s="1958"/>
      <c r="G26" s="1958"/>
      <c r="H26" s="1958"/>
      <c r="I26" s="1958"/>
      <c r="J26" s="1958"/>
      <c r="K26" s="1958"/>
      <c r="L26" s="1958"/>
      <c r="M26" s="1958"/>
      <c r="N26" s="1958"/>
      <c r="O26" s="1958"/>
      <c r="P26" s="1956" t="s">
        <v>1946</v>
      </c>
      <c r="Q26" s="1956"/>
      <c r="R26" s="1956"/>
      <c r="S26" s="1956"/>
      <c r="T26" s="1956"/>
      <c r="U26" s="1956"/>
      <c r="V26" s="1955" t="s">
        <v>2806</v>
      </c>
      <c r="W26" s="1955"/>
      <c r="X26" s="1955"/>
      <c r="Y26" s="1956" t="s">
        <v>1935</v>
      </c>
      <c r="Z26" s="1956"/>
      <c r="AA26" s="1956"/>
      <c r="AB26" s="1956"/>
      <c r="AC26" s="1956"/>
      <c r="AD26" s="1956"/>
      <c r="AE26" s="1956"/>
      <c r="AF26" s="1956"/>
      <c r="AG26" s="1956"/>
      <c r="AH26" s="1956"/>
      <c r="AI26" s="1956"/>
    </row>
    <row r="27" spans="1:35" ht="12.2" customHeight="1" x14ac:dyDescent="0.2">
      <c r="A27" s="1957" t="s">
        <v>203</v>
      </c>
      <c r="B27" s="1957"/>
      <c r="C27" s="1958" t="s">
        <v>203</v>
      </c>
      <c r="D27" s="1958"/>
      <c r="E27" s="1958"/>
      <c r="F27" s="1958"/>
      <c r="G27" s="1958"/>
      <c r="H27" s="1958"/>
      <c r="I27" s="1958"/>
      <c r="J27" s="1958"/>
      <c r="K27" s="1958"/>
      <c r="L27" s="1958"/>
      <c r="M27" s="1958"/>
      <c r="N27" s="1958"/>
      <c r="O27" s="1958"/>
      <c r="P27" s="1956" t="s">
        <v>1945</v>
      </c>
      <c r="Q27" s="1956"/>
      <c r="R27" s="1956"/>
      <c r="S27" s="1956"/>
      <c r="T27" s="1956"/>
      <c r="U27" s="1956"/>
      <c r="V27" s="1955" t="s">
        <v>1936</v>
      </c>
      <c r="W27" s="1955"/>
      <c r="X27" s="1955"/>
      <c r="Y27" s="1956" t="s">
        <v>1935</v>
      </c>
      <c r="Z27" s="1956"/>
      <c r="AA27" s="1956"/>
      <c r="AB27" s="1956"/>
      <c r="AC27" s="1956"/>
      <c r="AD27" s="1956"/>
      <c r="AE27" s="1956"/>
      <c r="AF27" s="1956"/>
      <c r="AG27" s="1956"/>
      <c r="AH27" s="1956"/>
      <c r="AI27" s="1956"/>
    </row>
    <row r="28" spans="1:35" ht="12.2" customHeight="1" x14ac:dyDescent="0.2">
      <c r="A28" s="1909" t="s">
        <v>203</v>
      </c>
      <c r="B28" s="1909"/>
      <c r="C28" s="1952" t="s">
        <v>1944</v>
      </c>
      <c r="D28" s="1952"/>
      <c r="E28" s="1952"/>
      <c r="F28" s="1952"/>
      <c r="G28" s="1952"/>
      <c r="H28" s="1952"/>
      <c r="I28" s="1910" t="s">
        <v>1936</v>
      </c>
      <c r="J28" s="1910"/>
      <c r="K28" s="1910"/>
      <c r="L28" s="1909" t="s">
        <v>1935</v>
      </c>
      <c r="M28" s="1909"/>
      <c r="N28" s="1909"/>
      <c r="O28" s="1909"/>
      <c r="P28" s="1909" t="s">
        <v>1943</v>
      </c>
      <c r="Q28" s="1909"/>
      <c r="R28" s="1909"/>
      <c r="S28" s="1909"/>
      <c r="T28" s="1909"/>
      <c r="U28" s="1909"/>
      <c r="V28" s="1953">
        <v>8.8000000000000007</v>
      </c>
      <c r="W28" s="1910"/>
      <c r="X28" s="1910"/>
      <c r="Y28" s="1909" t="s">
        <v>1940</v>
      </c>
      <c r="Z28" s="1909"/>
      <c r="AA28" s="1909"/>
      <c r="AB28" s="1909"/>
      <c r="AC28" s="1909"/>
      <c r="AD28" s="1909"/>
      <c r="AE28" s="1909"/>
      <c r="AF28" s="1909"/>
      <c r="AG28" s="1909"/>
      <c r="AH28" s="1909"/>
      <c r="AI28" s="1909"/>
    </row>
    <row r="29" spans="1:35" ht="12.2" customHeight="1" x14ac:dyDescent="0.2">
      <c r="A29" s="1909" t="s">
        <v>203</v>
      </c>
      <c r="B29" s="1909"/>
      <c r="C29" s="1952" t="s">
        <v>1942</v>
      </c>
      <c r="D29" s="1952"/>
      <c r="E29" s="1952"/>
      <c r="F29" s="1952"/>
      <c r="G29" s="1952"/>
      <c r="H29" s="1952"/>
      <c r="I29" s="1910" t="s">
        <v>1936</v>
      </c>
      <c r="J29" s="1910"/>
      <c r="K29" s="1910"/>
      <c r="L29" s="1909" t="s">
        <v>1935</v>
      </c>
      <c r="M29" s="1909"/>
      <c r="N29" s="1909"/>
      <c r="O29" s="1909"/>
      <c r="P29" s="1909" t="s">
        <v>1941</v>
      </c>
      <c r="Q29" s="1909"/>
      <c r="R29" s="1909"/>
      <c r="S29" s="1909"/>
      <c r="T29" s="1909"/>
      <c r="U29" s="1909"/>
      <c r="V29" s="1953">
        <v>0</v>
      </c>
      <c r="W29" s="1910"/>
      <c r="X29" s="1910"/>
      <c r="Y29" s="1909" t="s">
        <v>1940</v>
      </c>
      <c r="Z29" s="1909"/>
      <c r="AA29" s="1909"/>
      <c r="AB29" s="1909"/>
      <c r="AC29" s="1909"/>
      <c r="AD29" s="1909"/>
      <c r="AE29" s="1909"/>
      <c r="AF29" s="1909"/>
      <c r="AG29" s="1909"/>
      <c r="AH29" s="1909"/>
      <c r="AI29" s="1909"/>
    </row>
    <row r="30" spans="1:35" ht="12.2" customHeight="1" x14ac:dyDescent="0.2">
      <c r="A30" s="1909" t="s">
        <v>203</v>
      </c>
      <c r="B30" s="1909"/>
      <c r="C30" s="1952" t="s">
        <v>1939</v>
      </c>
      <c r="D30" s="1952"/>
      <c r="E30" s="1952"/>
      <c r="F30" s="1952"/>
      <c r="G30" s="1952"/>
      <c r="H30" s="1952"/>
      <c r="I30" s="1910" t="s">
        <v>1936</v>
      </c>
      <c r="J30" s="1910"/>
      <c r="K30" s="1910"/>
      <c r="L30" s="1909" t="s">
        <v>1935</v>
      </c>
      <c r="M30" s="1909"/>
      <c r="N30" s="1909"/>
      <c r="O30" s="1909"/>
      <c r="P30" s="1909" t="s">
        <v>1938</v>
      </c>
      <c r="Q30" s="1909"/>
      <c r="R30" s="1909"/>
      <c r="S30" s="1909"/>
      <c r="T30" s="1909"/>
      <c r="U30" s="1909"/>
      <c r="V30" s="1909"/>
      <c r="W30" s="1909"/>
      <c r="X30" s="1909"/>
      <c r="Y30" s="1909"/>
      <c r="Z30" s="1909"/>
      <c r="AA30" s="1909"/>
      <c r="AB30" s="1909"/>
      <c r="AC30" s="1909"/>
      <c r="AD30" s="1909"/>
      <c r="AE30" s="1909"/>
      <c r="AF30" s="1909"/>
      <c r="AG30" s="1909"/>
      <c r="AH30" s="1909"/>
      <c r="AI30" s="1909"/>
    </row>
    <row r="31" spans="1:35" ht="12.2" customHeight="1" x14ac:dyDescent="0.2">
      <c r="A31" s="1909" t="s">
        <v>203</v>
      </c>
      <c r="B31" s="1909"/>
      <c r="C31" s="1952" t="s">
        <v>1937</v>
      </c>
      <c r="D31" s="1952"/>
      <c r="E31" s="1952"/>
      <c r="F31" s="1952"/>
      <c r="G31" s="1952"/>
      <c r="H31" s="1952"/>
      <c r="I31" s="1910" t="s">
        <v>2805</v>
      </c>
      <c r="J31" s="1910"/>
      <c r="K31" s="1910"/>
      <c r="L31" s="1909" t="s">
        <v>1935</v>
      </c>
      <c r="M31" s="1909"/>
      <c r="N31" s="1909"/>
      <c r="O31" s="1909"/>
      <c r="P31" s="1909" t="s">
        <v>1934</v>
      </c>
      <c r="Q31" s="1909"/>
      <c r="R31" s="1909"/>
      <c r="S31" s="1909"/>
      <c r="T31" s="1909"/>
      <c r="U31" s="1909"/>
      <c r="V31" s="1910" t="s">
        <v>1933</v>
      </c>
      <c r="W31" s="1910"/>
      <c r="X31" s="1910"/>
      <c r="Y31" s="1909" t="s">
        <v>217</v>
      </c>
      <c r="Z31" s="1909"/>
      <c r="AA31" s="1909"/>
      <c r="AB31" s="1909"/>
      <c r="AC31" s="1909"/>
      <c r="AD31" s="1909"/>
      <c r="AE31" s="1909"/>
      <c r="AF31" s="1909"/>
      <c r="AG31" s="1909"/>
      <c r="AH31" s="1909"/>
      <c r="AI31" s="1909"/>
    </row>
    <row r="32" spans="1:35" ht="12.2" customHeight="1" x14ac:dyDescent="0.2">
      <c r="A32" s="1186" t="s">
        <v>203</v>
      </c>
      <c r="B32" s="1186"/>
      <c r="C32" s="1186"/>
      <c r="D32" s="1186"/>
      <c r="E32" s="1186"/>
      <c r="F32" s="1186"/>
      <c r="G32" s="1186"/>
      <c r="H32" s="1186"/>
      <c r="I32" s="1186"/>
      <c r="J32" s="1186"/>
      <c r="K32" s="1186"/>
      <c r="L32" s="1186"/>
      <c r="M32" s="1186"/>
      <c r="N32" s="1186"/>
      <c r="O32" s="1186"/>
      <c r="P32" s="1186"/>
      <c r="Q32" s="1186"/>
      <c r="R32" s="1186"/>
      <c r="S32" s="1186"/>
      <c r="T32" s="1186"/>
      <c r="U32" s="1186"/>
      <c r="V32" s="1186"/>
      <c r="W32" s="1186"/>
      <c r="X32" s="1186"/>
      <c r="Y32" s="1186"/>
      <c r="Z32" s="1186"/>
      <c r="AA32" s="1186"/>
      <c r="AB32" s="1186"/>
      <c r="AC32" s="1186"/>
      <c r="AD32" s="1186"/>
      <c r="AE32" s="1186"/>
      <c r="AF32" s="1186"/>
      <c r="AG32" s="1186"/>
      <c r="AH32" s="1186"/>
      <c r="AI32" s="1186"/>
    </row>
    <row r="33" spans="1:35" ht="24.6" customHeight="1" x14ac:dyDescent="0.2">
      <c r="A33" s="1968" t="s">
        <v>24</v>
      </c>
      <c r="B33" s="1967" t="s">
        <v>1217</v>
      </c>
      <c r="C33" s="1950"/>
      <c r="D33" s="1950"/>
      <c r="E33" s="1950"/>
      <c r="F33" s="1950"/>
      <c r="G33" s="1950"/>
      <c r="H33" s="1950"/>
      <c r="I33" s="1947"/>
      <c r="J33" s="1967" t="s">
        <v>206</v>
      </c>
      <c r="K33" s="1950"/>
      <c r="L33" s="1950"/>
      <c r="M33" s="1950"/>
      <c r="N33" s="1950"/>
      <c r="O33" s="1950"/>
      <c r="P33" s="1950"/>
      <c r="Q33" s="1947"/>
      <c r="R33" s="1967" t="s">
        <v>225</v>
      </c>
      <c r="S33" s="1950"/>
      <c r="T33" s="1947"/>
      <c r="U33" s="1942" t="s">
        <v>375</v>
      </c>
      <c r="V33" s="1943"/>
      <c r="W33" s="1943"/>
      <c r="X33" s="1943"/>
      <c r="Y33" s="1944"/>
      <c r="Z33" s="1942" t="s">
        <v>1216</v>
      </c>
      <c r="AA33" s="1943"/>
      <c r="AB33" s="1943"/>
      <c r="AC33" s="1943"/>
      <c r="AD33" s="1943"/>
      <c r="AE33" s="1943"/>
      <c r="AF33" s="1943"/>
      <c r="AG33" s="1943"/>
      <c r="AH33" s="1943"/>
      <c r="AI33" s="1944"/>
    </row>
    <row r="34" spans="1:35" ht="73.5" customHeight="1" x14ac:dyDescent="0.2">
      <c r="A34" s="1969"/>
      <c r="B34" s="1948"/>
      <c r="C34" s="1951"/>
      <c r="D34" s="1951"/>
      <c r="E34" s="1951"/>
      <c r="F34" s="1951"/>
      <c r="G34" s="1951"/>
      <c r="H34" s="1951"/>
      <c r="I34" s="1949"/>
      <c r="J34" s="1948"/>
      <c r="K34" s="1951"/>
      <c r="L34" s="1951"/>
      <c r="M34" s="1951"/>
      <c r="N34" s="1951"/>
      <c r="O34" s="1951"/>
      <c r="P34" s="1951"/>
      <c r="Q34" s="1949"/>
      <c r="R34" s="1948"/>
      <c r="S34" s="1951"/>
      <c r="T34" s="1949"/>
      <c r="U34" s="1942" t="s">
        <v>1215</v>
      </c>
      <c r="V34" s="1944"/>
      <c r="W34" s="1945" t="s">
        <v>1210</v>
      </c>
      <c r="X34" s="1942" t="s">
        <v>1214</v>
      </c>
      <c r="Y34" s="1944"/>
      <c r="Z34" s="1942" t="s">
        <v>1213</v>
      </c>
      <c r="AA34" s="1944"/>
      <c r="AB34" s="1942" t="s">
        <v>1212</v>
      </c>
      <c r="AC34" s="1944"/>
      <c r="AD34" s="1942" t="s">
        <v>1211</v>
      </c>
      <c r="AE34" s="1943"/>
      <c r="AF34" s="1944"/>
      <c r="AG34" s="1945" t="s">
        <v>1210</v>
      </c>
      <c r="AH34" s="1942" t="s">
        <v>1209</v>
      </c>
      <c r="AI34" s="1944"/>
    </row>
    <row r="35" spans="1:35" ht="18.399999999999999" customHeight="1" x14ac:dyDescent="0.2">
      <c r="A35" s="1945" t="s">
        <v>268</v>
      </c>
      <c r="B35" s="1942" t="s">
        <v>0</v>
      </c>
      <c r="C35" s="1943"/>
      <c r="D35" s="1943"/>
      <c r="E35" s="1943"/>
      <c r="F35" s="1943"/>
      <c r="G35" s="1943"/>
      <c r="H35" s="1943"/>
      <c r="I35" s="1944"/>
      <c r="J35" s="1942" t="s">
        <v>1</v>
      </c>
      <c r="K35" s="1943"/>
      <c r="L35" s="1943"/>
      <c r="M35" s="1943"/>
      <c r="N35" s="1943"/>
      <c r="O35" s="1943"/>
      <c r="P35" s="1943"/>
      <c r="Q35" s="1944"/>
      <c r="R35" s="1942" t="s">
        <v>204</v>
      </c>
      <c r="S35" s="1943"/>
      <c r="T35" s="1944"/>
      <c r="U35" s="1942" t="s">
        <v>267</v>
      </c>
      <c r="V35" s="1944"/>
      <c r="W35" s="1945" t="s">
        <v>265</v>
      </c>
      <c r="X35" s="1942" t="s">
        <v>263</v>
      </c>
      <c r="Y35" s="1944"/>
      <c r="Z35" s="1942" t="s">
        <v>262</v>
      </c>
      <c r="AA35" s="1944"/>
      <c r="AB35" s="1942" t="s">
        <v>2</v>
      </c>
      <c r="AC35" s="1944"/>
      <c r="AD35" s="1942" t="s">
        <v>261</v>
      </c>
      <c r="AE35" s="1943"/>
      <c r="AF35" s="1944"/>
      <c r="AG35" s="1945" t="s">
        <v>260</v>
      </c>
      <c r="AH35" s="1942" t="s">
        <v>259</v>
      </c>
      <c r="AI35" s="1944"/>
    </row>
    <row r="37" spans="1:35" ht="12.2" customHeight="1" x14ac:dyDescent="0.2">
      <c r="A37" s="1931" t="s">
        <v>2602</v>
      </c>
      <c r="B37" s="1931"/>
      <c r="C37" s="1931"/>
      <c r="D37" s="1931"/>
      <c r="E37" s="1931"/>
      <c r="F37" s="1931"/>
      <c r="G37" s="1931"/>
      <c r="H37" s="1931"/>
      <c r="I37" s="1931"/>
      <c r="J37" s="1931"/>
      <c r="K37" s="1931"/>
      <c r="L37" s="1931"/>
      <c r="M37" s="1931"/>
      <c r="N37" s="1931"/>
      <c r="O37" s="1931"/>
      <c r="P37" s="1931"/>
      <c r="Q37" s="1931"/>
      <c r="R37" s="1931"/>
      <c r="S37" s="1931"/>
      <c r="T37" s="1931"/>
      <c r="U37" s="1931"/>
      <c r="V37" s="1931"/>
      <c r="W37" s="1931"/>
      <c r="X37" s="1931"/>
      <c r="Y37" s="1931"/>
      <c r="Z37" s="1931"/>
      <c r="AA37" s="1931"/>
      <c r="AB37" s="1931"/>
      <c r="AC37" s="1931"/>
      <c r="AD37" s="1931"/>
      <c r="AE37" s="1931"/>
      <c r="AF37" s="1931"/>
      <c r="AG37" s="1931"/>
      <c r="AH37" s="1931"/>
      <c r="AI37" s="1931"/>
    </row>
    <row r="38" spans="1:35" ht="24.6" customHeight="1" x14ac:dyDescent="0.2">
      <c r="A38" s="1918" t="s">
        <v>268</v>
      </c>
      <c r="B38" s="1918" t="s">
        <v>2131</v>
      </c>
      <c r="C38" s="1918"/>
      <c r="D38" s="1918"/>
      <c r="E38" s="1918"/>
      <c r="F38" s="1918"/>
      <c r="G38" s="1918"/>
      <c r="H38" s="1918"/>
      <c r="I38" s="1918"/>
      <c r="J38" s="1918" t="s">
        <v>2630</v>
      </c>
      <c r="K38" s="1918"/>
      <c r="L38" s="1918"/>
      <c r="M38" s="1918"/>
      <c r="N38" s="1918"/>
      <c r="O38" s="1918"/>
      <c r="P38" s="1918"/>
      <c r="Q38" s="1918"/>
      <c r="R38" s="1918" t="s">
        <v>1507</v>
      </c>
      <c r="S38" s="1918"/>
      <c r="T38" s="1918"/>
      <c r="U38" s="1925">
        <v>1</v>
      </c>
      <c r="V38" s="1913"/>
      <c r="W38" s="1913" t="s">
        <v>203</v>
      </c>
      <c r="X38" s="1940">
        <v>1</v>
      </c>
      <c r="Y38" s="1920"/>
      <c r="Z38" s="1913" t="s">
        <v>203</v>
      </c>
      <c r="AA38" s="1913"/>
      <c r="AB38" s="1913" t="s">
        <v>203</v>
      </c>
      <c r="AC38" s="1913"/>
      <c r="AD38" s="1913" t="s">
        <v>203</v>
      </c>
      <c r="AE38" s="1913"/>
      <c r="AF38" s="1913"/>
      <c r="AG38" s="1913" t="s">
        <v>203</v>
      </c>
      <c r="AH38" s="1913" t="s">
        <v>203</v>
      </c>
      <c r="AI38" s="1913"/>
    </row>
    <row r="39" spans="1:35" ht="12.2" customHeight="1" x14ac:dyDescent="0.2">
      <c r="A39" s="1186" t="s">
        <v>203</v>
      </c>
      <c r="B39" s="1186" t="s">
        <v>1077</v>
      </c>
      <c r="C39" s="1186"/>
      <c r="D39" s="1186"/>
      <c r="E39" s="1186"/>
      <c r="F39" s="1186"/>
      <c r="G39" s="1186"/>
      <c r="H39" s="1186"/>
      <c r="I39" s="1186"/>
      <c r="J39" s="1186" t="s">
        <v>1076</v>
      </c>
      <c r="K39" s="1186"/>
      <c r="L39" s="1186"/>
      <c r="M39" s="1186"/>
      <c r="N39" s="1186"/>
      <c r="O39" s="1186"/>
      <c r="P39" s="1186"/>
      <c r="Q39" s="1186"/>
      <c r="R39" s="1186" t="s">
        <v>1060</v>
      </c>
      <c r="S39" s="1186"/>
      <c r="T39" s="1186"/>
      <c r="U39" s="1913" t="s">
        <v>203</v>
      </c>
      <c r="V39" s="1913"/>
      <c r="W39" s="1913" t="s">
        <v>203</v>
      </c>
      <c r="X39" s="1912">
        <v>1</v>
      </c>
      <c r="Y39" s="1913"/>
      <c r="Z39" s="1913" t="s">
        <v>203</v>
      </c>
      <c r="AA39" s="1913"/>
      <c r="AB39" s="1913" t="s">
        <v>203</v>
      </c>
      <c r="AC39" s="1913"/>
      <c r="AD39" s="1913" t="s">
        <v>203</v>
      </c>
      <c r="AE39" s="1913"/>
      <c r="AF39" s="1913"/>
      <c r="AG39" s="1913" t="s">
        <v>203</v>
      </c>
      <c r="AH39" s="1919">
        <v>1144.3499999999999</v>
      </c>
      <c r="AI39" s="1920"/>
    </row>
    <row r="40" spans="1:35" ht="12.2" customHeight="1" x14ac:dyDescent="0.2">
      <c r="A40" s="1186" t="s">
        <v>203</v>
      </c>
      <c r="B40" s="1186" t="s">
        <v>1503</v>
      </c>
      <c r="C40" s="1186"/>
      <c r="D40" s="1186"/>
      <c r="E40" s="1186"/>
      <c r="F40" s="1186"/>
      <c r="G40" s="1186"/>
      <c r="H40" s="1186"/>
      <c r="I40" s="1186"/>
      <c r="J40" s="1186" t="s">
        <v>1502</v>
      </c>
      <c r="K40" s="1186"/>
      <c r="L40" s="1186"/>
      <c r="M40" s="1186"/>
      <c r="N40" s="1186"/>
      <c r="O40" s="1186"/>
      <c r="P40" s="1186"/>
      <c r="Q40" s="1186"/>
      <c r="R40" s="1186" t="s">
        <v>1060</v>
      </c>
      <c r="S40" s="1186"/>
      <c r="T40" s="1186"/>
      <c r="U40" s="1937">
        <v>0.5</v>
      </c>
      <c r="V40" s="1913"/>
      <c r="W40" s="1913" t="s">
        <v>203</v>
      </c>
      <c r="X40" s="1912">
        <v>0.5</v>
      </c>
      <c r="Y40" s="1913"/>
      <c r="Z40" s="1913" t="s">
        <v>203</v>
      </c>
      <c r="AA40" s="1913"/>
      <c r="AB40" s="1913" t="s">
        <v>203</v>
      </c>
      <c r="AC40" s="1913"/>
      <c r="AD40" s="1912">
        <v>1157.2</v>
      </c>
      <c r="AE40" s="1913"/>
      <c r="AF40" s="1913"/>
      <c r="AG40" s="1913" t="s">
        <v>203</v>
      </c>
      <c r="AH40" s="1912">
        <v>578.6</v>
      </c>
      <c r="AI40" s="1913"/>
    </row>
    <row r="41" spans="1:35" ht="12.2" customHeight="1" x14ac:dyDescent="0.2">
      <c r="A41" s="1186" t="s">
        <v>203</v>
      </c>
      <c r="B41" s="1186" t="s">
        <v>1501</v>
      </c>
      <c r="C41" s="1186"/>
      <c r="D41" s="1186"/>
      <c r="E41" s="1186"/>
      <c r="F41" s="1186"/>
      <c r="G41" s="1186"/>
      <c r="H41" s="1186"/>
      <c r="I41" s="1186"/>
      <c r="J41" s="1186" t="s">
        <v>1500</v>
      </c>
      <c r="K41" s="1186"/>
      <c r="L41" s="1186"/>
      <c r="M41" s="1186"/>
      <c r="N41" s="1186"/>
      <c r="O41" s="1186"/>
      <c r="P41" s="1186"/>
      <c r="Q41" s="1186"/>
      <c r="R41" s="1186" t="s">
        <v>1060</v>
      </c>
      <c r="S41" s="1186"/>
      <c r="T41" s="1186"/>
      <c r="U41" s="1937">
        <v>0.5</v>
      </c>
      <c r="V41" s="1913"/>
      <c r="W41" s="1913" t="s">
        <v>203</v>
      </c>
      <c r="X41" s="1912">
        <v>0.5</v>
      </c>
      <c r="Y41" s="1913"/>
      <c r="Z41" s="1913" t="s">
        <v>203</v>
      </c>
      <c r="AA41" s="1913"/>
      <c r="AB41" s="1913" t="s">
        <v>203</v>
      </c>
      <c r="AC41" s="1913"/>
      <c r="AD41" s="1912">
        <v>1131.49</v>
      </c>
      <c r="AE41" s="1913"/>
      <c r="AF41" s="1913"/>
      <c r="AG41" s="1913" t="s">
        <v>203</v>
      </c>
      <c r="AH41" s="1912">
        <v>565.75</v>
      </c>
      <c r="AI41" s="1913"/>
    </row>
    <row r="42" spans="1:35" ht="12.2" customHeight="1" x14ac:dyDescent="0.2">
      <c r="A42" s="1186" t="s">
        <v>203</v>
      </c>
      <c r="B42" s="1186" t="s">
        <v>1073</v>
      </c>
      <c r="C42" s="1186"/>
      <c r="D42" s="1186"/>
      <c r="E42" s="1186"/>
      <c r="F42" s="1186"/>
      <c r="G42" s="1186"/>
      <c r="H42" s="1186"/>
      <c r="I42" s="1186"/>
      <c r="J42" s="1186" t="s">
        <v>258</v>
      </c>
      <c r="K42" s="1186"/>
      <c r="L42" s="1186"/>
      <c r="M42" s="1186"/>
      <c r="N42" s="1186"/>
      <c r="O42" s="1186"/>
      <c r="P42" s="1186"/>
      <c r="Q42" s="1186"/>
      <c r="R42" s="1186" t="s">
        <v>203</v>
      </c>
      <c r="S42" s="1186"/>
      <c r="T42" s="1186"/>
      <c r="U42" s="1913" t="s">
        <v>203</v>
      </c>
      <c r="V42" s="1913"/>
      <c r="W42" s="1913" t="s">
        <v>203</v>
      </c>
      <c r="X42" s="1913" t="s">
        <v>203</v>
      </c>
      <c r="Y42" s="1913"/>
      <c r="Z42" s="1913" t="s">
        <v>203</v>
      </c>
      <c r="AA42" s="1913"/>
      <c r="AB42" s="1913" t="s">
        <v>203</v>
      </c>
      <c r="AC42" s="1913"/>
      <c r="AD42" s="1913" t="s">
        <v>203</v>
      </c>
      <c r="AE42" s="1913"/>
      <c r="AF42" s="1913"/>
      <c r="AG42" s="1913" t="s">
        <v>203</v>
      </c>
      <c r="AH42" s="1919">
        <v>0</v>
      </c>
      <c r="AI42" s="1920"/>
    </row>
    <row r="43" spans="1:35" ht="12.2" customHeight="1" x14ac:dyDescent="0.2">
      <c r="A43" s="1916" t="s">
        <v>203</v>
      </c>
      <c r="B43" s="1916" t="s">
        <v>203</v>
      </c>
      <c r="C43" s="1916"/>
      <c r="D43" s="1916"/>
      <c r="E43" s="1916"/>
      <c r="F43" s="1916"/>
      <c r="G43" s="1916"/>
      <c r="H43" s="1916"/>
      <c r="I43" s="1916"/>
      <c r="J43" s="1916" t="s">
        <v>1072</v>
      </c>
      <c r="K43" s="1916"/>
      <c r="L43" s="1916"/>
      <c r="M43" s="1916"/>
      <c r="N43" s="1916"/>
      <c r="O43" s="1916"/>
      <c r="P43" s="1916"/>
      <c r="Q43" s="1916"/>
      <c r="R43" s="1916" t="s">
        <v>1060</v>
      </c>
      <c r="S43" s="1916"/>
      <c r="T43" s="1916"/>
      <c r="U43" s="1917" t="s">
        <v>203</v>
      </c>
      <c r="V43" s="1917"/>
      <c r="W43" s="1917" t="s">
        <v>203</v>
      </c>
      <c r="X43" s="1935">
        <v>0</v>
      </c>
      <c r="Y43" s="1917"/>
      <c r="Z43" s="1917" t="s">
        <v>203</v>
      </c>
      <c r="AA43" s="1917"/>
      <c r="AB43" s="1917" t="s">
        <v>203</v>
      </c>
      <c r="AC43" s="1917"/>
      <c r="AD43" s="1917" t="s">
        <v>203</v>
      </c>
      <c r="AE43" s="1917"/>
      <c r="AF43" s="1917"/>
      <c r="AG43" s="1917" t="s">
        <v>203</v>
      </c>
      <c r="AH43" s="1919">
        <v>0</v>
      </c>
      <c r="AI43" s="1920"/>
    </row>
    <row r="44" spans="1:35" ht="12.2" customHeight="1" x14ac:dyDescent="0.2">
      <c r="A44" s="1186" t="s">
        <v>203</v>
      </c>
      <c r="B44" s="1186" t="s">
        <v>1059</v>
      </c>
      <c r="C44" s="1186"/>
      <c r="D44" s="1186"/>
      <c r="E44" s="1186"/>
      <c r="F44" s="1186"/>
      <c r="G44" s="1186"/>
      <c r="H44" s="1186"/>
      <c r="I44" s="1186"/>
      <c r="J44" s="1186" t="s">
        <v>1058</v>
      </c>
      <c r="K44" s="1186"/>
      <c r="L44" s="1186"/>
      <c r="M44" s="1186"/>
      <c r="N44" s="1186"/>
      <c r="O44" s="1186"/>
      <c r="P44" s="1186"/>
      <c r="Q44" s="1186"/>
      <c r="R44" s="1186" t="s">
        <v>203</v>
      </c>
      <c r="S44" s="1186"/>
      <c r="T44" s="1186"/>
      <c r="U44" s="1913" t="s">
        <v>203</v>
      </c>
      <c r="V44" s="1913"/>
      <c r="W44" s="1913" t="s">
        <v>203</v>
      </c>
      <c r="X44" s="1913" t="s">
        <v>203</v>
      </c>
      <c r="Y44" s="1913"/>
      <c r="Z44" s="1913" t="s">
        <v>203</v>
      </c>
      <c r="AA44" s="1913"/>
      <c r="AB44" s="1913" t="s">
        <v>203</v>
      </c>
      <c r="AC44" s="1913"/>
      <c r="AD44" s="1913" t="s">
        <v>203</v>
      </c>
      <c r="AE44" s="1913"/>
      <c r="AF44" s="1913"/>
      <c r="AG44" s="1913" t="s">
        <v>203</v>
      </c>
      <c r="AH44" s="1919">
        <v>0</v>
      </c>
      <c r="AI44" s="1920"/>
    </row>
    <row r="45" spans="1:35" ht="12.2" customHeight="1" x14ac:dyDescent="0.2">
      <c r="A45" s="1186" t="s">
        <v>203</v>
      </c>
      <c r="B45" s="1186" t="s">
        <v>203</v>
      </c>
      <c r="C45" s="1186"/>
      <c r="D45" s="1186"/>
      <c r="E45" s="1186"/>
      <c r="F45" s="1186"/>
      <c r="G45" s="1186"/>
      <c r="H45" s="1186"/>
      <c r="I45" s="1186"/>
      <c r="J45" s="1924" t="s">
        <v>1057</v>
      </c>
      <c r="K45" s="1924"/>
      <c r="L45" s="1924"/>
      <c r="M45" s="1924"/>
      <c r="N45" s="1924"/>
      <c r="O45" s="1924"/>
      <c r="P45" s="1924"/>
      <c r="Q45" s="1924"/>
      <c r="R45" s="1921" t="s">
        <v>203</v>
      </c>
      <c r="S45" s="1921"/>
      <c r="T45" s="1921"/>
      <c r="U45" s="1921" t="s">
        <v>203</v>
      </c>
      <c r="V45" s="1921"/>
      <c r="W45" s="1921" t="s">
        <v>203</v>
      </c>
      <c r="X45" s="1921" t="s">
        <v>203</v>
      </c>
      <c r="Y45" s="1921"/>
      <c r="Z45" s="1921" t="s">
        <v>203</v>
      </c>
      <c r="AA45" s="1921"/>
      <c r="AB45" s="1921" t="s">
        <v>203</v>
      </c>
      <c r="AC45" s="1921"/>
      <c r="AD45" s="1921" t="s">
        <v>203</v>
      </c>
      <c r="AE45" s="1921"/>
      <c r="AF45" s="1921"/>
      <c r="AG45" s="1921" t="s">
        <v>203</v>
      </c>
      <c r="AH45" s="1922">
        <v>1144.3499999999999</v>
      </c>
      <c r="AI45" s="1923"/>
    </row>
    <row r="46" spans="1:35" ht="12.2" customHeight="1" x14ac:dyDescent="0.2">
      <c r="B46" s="1186" t="s">
        <v>203</v>
      </c>
      <c r="C46" s="1186"/>
      <c r="D46" s="1186"/>
      <c r="E46" s="1186"/>
      <c r="F46" s="1186"/>
      <c r="G46" s="1186"/>
      <c r="H46" s="1186"/>
      <c r="I46" s="1186"/>
      <c r="J46" s="1186" t="s">
        <v>1056</v>
      </c>
      <c r="K46" s="1186"/>
      <c r="L46" s="1186"/>
      <c r="M46" s="1186"/>
      <c r="N46" s="1186"/>
      <c r="O46" s="1186"/>
      <c r="P46" s="1186"/>
      <c r="Q46" s="1186"/>
      <c r="R46" s="1186" t="s">
        <v>203</v>
      </c>
      <c r="S46" s="1186"/>
      <c r="T46" s="1186"/>
      <c r="U46" s="1913" t="s">
        <v>203</v>
      </c>
      <c r="V46" s="1913"/>
      <c r="W46" s="1913" t="s">
        <v>203</v>
      </c>
      <c r="X46" s="1913" t="s">
        <v>203</v>
      </c>
      <c r="Y46" s="1913"/>
      <c r="Z46" s="1186" t="s">
        <v>203</v>
      </c>
      <c r="AA46" s="1186"/>
      <c r="AB46" s="1186" t="s">
        <v>203</v>
      </c>
      <c r="AC46" s="1186"/>
      <c r="AD46" s="1186" t="s">
        <v>203</v>
      </c>
      <c r="AE46" s="1186"/>
      <c r="AF46" s="1186"/>
      <c r="AG46" s="1186" t="s">
        <v>203</v>
      </c>
      <c r="AH46" s="1912">
        <v>1144.3499999999999</v>
      </c>
      <c r="AI46" s="1913"/>
    </row>
    <row r="47" spans="1:35" ht="24.6" customHeight="1" x14ac:dyDescent="0.2">
      <c r="B47" s="1186" t="s">
        <v>1499</v>
      </c>
      <c r="C47" s="1186"/>
      <c r="D47" s="1186"/>
      <c r="E47" s="1186"/>
      <c r="F47" s="1186"/>
      <c r="G47" s="1186"/>
      <c r="H47" s="1186"/>
      <c r="I47" s="1186"/>
      <c r="J47" s="1186" t="s">
        <v>1498</v>
      </c>
      <c r="K47" s="1186"/>
      <c r="L47" s="1186"/>
      <c r="M47" s="1186"/>
      <c r="N47" s="1186"/>
      <c r="O47" s="1186"/>
      <c r="P47" s="1186"/>
      <c r="Q47" s="1186"/>
      <c r="R47" s="1186" t="s">
        <v>249</v>
      </c>
      <c r="S47" s="1186"/>
      <c r="T47" s="1186"/>
      <c r="U47" s="1925">
        <v>74</v>
      </c>
      <c r="V47" s="1913"/>
      <c r="W47" s="1913" t="s">
        <v>203</v>
      </c>
      <c r="X47" s="1912">
        <v>74</v>
      </c>
      <c r="Y47" s="1913"/>
      <c r="Z47" s="1186" t="s">
        <v>203</v>
      </c>
      <c r="AA47" s="1186"/>
      <c r="AB47" s="1186" t="s">
        <v>203</v>
      </c>
      <c r="AC47" s="1186"/>
      <c r="AD47" s="1186" t="s">
        <v>203</v>
      </c>
      <c r="AE47" s="1186"/>
      <c r="AF47" s="1186"/>
      <c r="AG47" s="1186" t="s">
        <v>203</v>
      </c>
      <c r="AH47" s="1912">
        <v>846.82</v>
      </c>
      <c r="AI47" s="1913"/>
    </row>
    <row r="48" spans="1:35" ht="24.6" customHeight="1" x14ac:dyDescent="0.2">
      <c r="B48" s="1186" t="s">
        <v>1497</v>
      </c>
      <c r="C48" s="1186"/>
      <c r="D48" s="1186"/>
      <c r="E48" s="1186"/>
      <c r="F48" s="1186"/>
      <c r="G48" s="1186"/>
      <c r="H48" s="1186"/>
      <c r="I48" s="1186"/>
      <c r="J48" s="1186" t="s">
        <v>1496</v>
      </c>
      <c r="K48" s="1186"/>
      <c r="L48" s="1186"/>
      <c r="M48" s="1186"/>
      <c r="N48" s="1186"/>
      <c r="O48" s="1186"/>
      <c r="P48" s="1186"/>
      <c r="Q48" s="1186"/>
      <c r="R48" s="1186" t="s">
        <v>249</v>
      </c>
      <c r="S48" s="1186"/>
      <c r="T48" s="1186"/>
      <c r="U48" s="1925">
        <v>36</v>
      </c>
      <c r="V48" s="1913"/>
      <c r="W48" s="1913" t="s">
        <v>203</v>
      </c>
      <c r="X48" s="1912">
        <v>36</v>
      </c>
      <c r="Y48" s="1913"/>
      <c r="Z48" s="1186" t="s">
        <v>203</v>
      </c>
      <c r="AA48" s="1186"/>
      <c r="AB48" s="1186" t="s">
        <v>203</v>
      </c>
      <c r="AC48" s="1186"/>
      <c r="AD48" s="1186" t="s">
        <v>203</v>
      </c>
      <c r="AE48" s="1186"/>
      <c r="AF48" s="1186"/>
      <c r="AG48" s="1186" t="s">
        <v>203</v>
      </c>
      <c r="AH48" s="1912">
        <v>411.97</v>
      </c>
      <c r="AI48" s="1913"/>
    </row>
    <row r="49" spans="1:35" ht="24.6" customHeight="1" x14ac:dyDescent="0.2">
      <c r="A49" s="1921" t="s">
        <v>203</v>
      </c>
      <c r="B49" s="1921" t="s">
        <v>203</v>
      </c>
      <c r="C49" s="1921"/>
      <c r="D49" s="1921"/>
      <c r="E49" s="1921"/>
      <c r="F49" s="1921"/>
      <c r="G49" s="1921"/>
      <c r="H49" s="1921"/>
      <c r="I49" s="1921"/>
      <c r="J49" s="1924" t="s">
        <v>246</v>
      </c>
      <c r="K49" s="1924"/>
      <c r="L49" s="1924"/>
      <c r="M49" s="1924"/>
      <c r="N49" s="1924"/>
      <c r="O49" s="1924"/>
      <c r="P49" s="1924"/>
      <c r="Q49" s="1924"/>
      <c r="R49" s="1921" t="s">
        <v>203</v>
      </c>
      <c r="S49" s="1921"/>
      <c r="T49" s="1921"/>
      <c r="U49" s="1921" t="s">
        <v>203</v>
      </c>
      <c r="V49" s="1921"/>
      <c r="W49" s="1921" t="s">
        <v>203</v>
      </c>
      <c r="X49" s="1921" t="s">
        <v>203</v>
      </c>
      <c r="Y49" s="1921"/>
      <c r="Z49" s="1921" t="s">
        <v>203</v>
      </c>
      <c r="AA49" s="1921"/>
      <c r="AB49" s="1921" t="s">
        <v>203</v>
      </c>
      <c r="AC49" s="1921"/>
      <c r="AD49" s="1922">
        <v>2403.14</v>
      </c>
      <c r="AE49" s="1923"/>
      <c r="AF49" s="1923"/>
      <c r="AG49" s="1921" t="s">
        <v>203</v>
      </c>
      <c r="AH49" s="1922">
        <v>2403.14</v>
      </c>
      <c r="AI49" s="1923"/>
    </row>
    <row r="50" spans="1:35" ht="48.95" customHeight="1" x14ac:dyDescent="0.2">
      <c r="A50" s="1918" t="s">
        <v>0</v>
      </c>
      <c r="B50" s="1918" t="s">
        <v>2130</v>
      </c>
      <c r="C50" s="1918"/>
      <c r="D50" s="1918"/>
      <c r="E50" s="1918"/>
      <c r="F50" s="1918"/>
      <c r="G50" s="1918"/>
      <c r="H50" s="1918"/>
      <c r="I50" s="1918"/>
      <c r="J50" s="1918" t="s">
        <v>2827</v>
      </c>
      <c r="K50" s="1918"/>
      <c r="L50" s="1918"/>
      <c r="M50" s="1918"/>
      <c r="N50" s="1918"/>
      <c r="O50" s="1918"/>
      <c r="P50" s="1918"/>
      <c r="Q50" s="1918"/>
      <c r="R50" s="1918" t="s">
        <v>485</v>
      </c>
      <c r="S50" s="1918"/>
      <c r="T50" s="1918"/>
      <c r="U50" s="1912">
        <v>0.06</v>
      </c>
      <c r="V50" s="1913"/>
      <c r="W50" s="1913" t="s">
        <v>203</v>
      </c>
      <c r="X50" s="1919">
        <v>0.06</v>
      </c>
      <c r="Y50" s="1920"/>
      <c r="Z50" s="1913" t="s">
        <v>203</v>
      </c>
      <c r="AA50" s="1913"/>
      <c r="AB50" s="1913" t="s">
        <v>203</v>
      </c>
      <c r="AC50" s="1913"/>
      <c r="AD50" s="1913" t="s">
        <v>203</v>
      </c>
      <c r="AE50" s="1913"/>
      <c r="AF50" s="1913"/>
      <c r="AG50" s="1913" t="s">
        <v>203</v>
      </c>
      <c r="AH50" s="1913" t="s">
        <v>203</v>
      </c>
      <c r="AI50" s="1913"/>
    </row>
    <row r="51" spans="1:35" ht="12.2" customHeight="1" x14ac:dyDescent="0.2">
      <c r="A51" s="1186" t="s">
        <v>203</v>
      </c>
      <c r="B51" s="1186" t="s">
        <v>1077</v>
      </c>
      <c r="C51" s="1186"/>
      <c r="D51" s="1186"/>
      <c r="E51" s="1186"/>
      <c r="F51" s="1186"/>
      <c r="G51" s="1186"/>
      <c r="H51" s="1186"/>
      <c r="I51" s="1186"/>
      <c r="J51" s="1186" t="s">
        <v>1076</v>
      </c>
      <c r="K51" s="1186"/>
      <c r="L51" s="1186"/>
      <c r="M51" s="1186"/>
      <c r="N51" s="1186"/>
      <c r="O51" s="1186"/>
      <c r="P51" s="1186"/>
      <c r="Q51" s="1186"/>
      <c r="R51" s="1186" t="s">
        <v>1060</v>
      </c>
      <c r="S51" s="1186"/>
      <c r="T51" s="1186"/>
      <c r="U51" s="1913" t="s">
        <v>203</v>
      </c>
      <c r="V51" s="1913"/>
      <c r="W51" s="1913" t="s">
        <v>203</v>
      </c>
      <c r="X51" s="1926">
        <v>0.77759999999999996</v>
      </c>
      <c r="Y51" s="1913"/>
      <c r="Z51" s="1913" t="s">
        <v>203</v>
      </c>
      <c r="AA51" s="1913"/>
      <c r="AB51" s="1913" t="s">
        <v>203</v>
      </c>
      <c r="AC51" s="1913"/>
      <c r="AD51" s="1913" t="s">
        <v>203</v>
      </c>
      <c r="AE51" s="1913"/>
      <c r="AF51" s="1913"/>
      <c r="AG51" s="1913" t="s">
        <v>203</v>
      </c>
      <c r="AH51" s="1919">
        <v>889.84</v>
      </c>
      <c r="AI51" s="1920"/>
    </row>
    <row r="52" spans="1:35" ht="12.2" customHeight="1" x14ac:dyDescent="0.2">
      <c r="A52" s="1186" t="s">
        <v>203</v>
      </c>
      <c r="B52" s="1186" t="s">
        <v>1503</v>
      </c>
      <c r="C52" s="1186"/>
      <c r="D52" s="1186"/>
      <c r="E52" s="1186"/>
      <c r="F52" s="1186"/>
      <c r="G52" s="1186"/>
      <c r="H52" s="1186"/>
      <c r="I52" s="1186"/>
      <c r="J52" s="1186" t="s">
        <v>1502</v>
      </c>
      <c r="K52" s="1186"/>
      <c r="L52" s="1186"/>
      <c r="M52" s="1186"/>
      <c r="N52" s="1186"/>
      <c r="O52" s="1186"/>
      <c r="P52" s="1186"/>
      <c r="Q52" s="1186"/>
      <c r="R52" s="1186" t="s">
        <v>1060</v>
      </c>
      <c r="S52" s="1186"/>
      <c r="T52" s="1186"/>
      <c r="U52" s="1912">
        <v>6.48</v>
      </c>
      <c r="V52" s="1913"/>
      <c r="W52" s="1913" t="s">
        <v>203</v>
      </c>
      <c r="X52" s="1926">
        <v>0.38879999999999998</v>
      </c>
      <c r="Y52" s="1913"/>
      <c r="Z52" s="1913" t="s">
        <v>203</v>
      </c>
      <c r="AA52" s="1913"/>
      <c r="AB52" s="1913" t="s">
        <v>203</v>
      </c>
      <c r="AC52" s="1913"/>
      <c r="AD52" s="1912">
        <v>1157.2</v>
      </c>
      <c r="AE52" s="1913"/>
      <c r="AF52" s="1913"/>
      <c r="AG52" s="1913" t="s">
        <v>203</v>
      </c>
      <c r="AH52" s="1912">
        <v>449.92</v>
      </c>
      <c r="AI52" s="1913"/>
    </row>
    <row r="53" spans="1:35" ht="12.2" customHeight="1" x14ac:dyDescent="0.2">
      <c r="A53" s="1186" t="s">
        <v>203</v>
      </c>
      <c r="B53" s="1186" t="s">
        <v>1501</v>
      </c>
      <c r="C53" s="1186"/>
      <c r="D53" s="1186"/>
      <c r="E53" s="1186"/>
      <c r="F53" s="1186"/>
      <c r="G53" s="1186"/>
      <c r="H53" s="1186"/>
      <c r="I53" s="1186"/>
      <c r="J53" s="1186" t="s">
        <v>1500</v>
      </c>
      <c r="K53" s="1186"/>
      <c r="L53" s="1186"/>
      <c r="M53" s="1186"/>
      <c r="N53" s="1186"/>
      <c r="O53" s="1186"/>
      <c r="P53" s="1186"/>
      <c r="Q53" s="1186"/>
      <c r="R53" s="1186" t="s">
        <v>1060</v>
      </c>
      <c r="S53" s="1186"/>
      <c r="T53" s="1186"/>
      <c r="U53" s="1912">
        <v>6.48</v>
      </c>
      <c r="V53" s="1913"/>
      <c r="W53" s="1913" t="s">
        <v>203</v>
      </c>
      <c r="X53" s="1926">
        <v>0.38879999999999998</v>
      </c>
      <c r="Y53" s="1913"/>
      <c r="Z53" s="1913" t="s">
        <v>203</v>
      </c>
      <c r="AA53" s="1913"/>
      <c r="AB53" s="1913" t="s">
        <v>203</v>
      </c>
      <c r="AC53" s="1913"/>
      <c r="AD53" s="1912">
        <v>1131.49</v>
      </c>
      <c r="AE53" s="1913"/>
      <c r="AF53" s="1913"/>
      <c r="AG53" s="1913" t="s">
        <v>203</v>
      </c>
      <c r="AH53" s="1912">
        <v>439.92</v>
      </c>
      <c r="AI53" s="1913"/>
    </row>
    <row r="54" spans="1:35" ht="12.2" customHeight="1" x14ac:dyDescent="0.2">
      <c r="A54" s="1186" t="s">
        <v>203</v>
      </c>
      <c r="B54" s="1186" t="s">
        <v>1073</v>
      </c>
      <c r="C54" s="1186"/>
      <c r="D54" s="1186"/>
      <c r="E54" s="1186"/>
      <c r="F54" s="1186"/>
      <c r="G54" s="1186"/>
      <c r="H54" s="1186"/>
      <c r="I54" s="1186"/>
      <c r="J54" s="1186" t="s">
        <v>258</v>
      </c>
      <c r="K54" s="1186"/>
      <c r="L54" s="1186"/>
      <c r="M54" s="1186"/>
      <c r="N54" s="1186"/>
      <c r="O54" s="1186"/>
      <c r="P54" s="1186"/>
      <c r="Q54" s="1186"/>
      <c r="R54" s="1186" t="s">
        <v>203</v>
      </c>
      <c r="S54" s="1186"/>
      <c r="T54" s="1186"/>
      <c r="U54" s="1913" t="s">
        <v>203</v>
      </c>
      <c r="V54" s="1913"/>
      <c r="W54" s="1913" t="s">
        <v>203</v>
      </c>
      <c r="X54" s="1913" t="s">
        <v>203</v>
      </c>
      <c r="Y54" s="1913"/>
      <c r="Z54" s="1913" t="s">
        <v>203</v>
      </c>
      <c r="AA54" s="1913"/>
      <c r="AB54" s="1913" t="s">
        <v>203</v>
      </c>
      <c r="AC54" s="1913"/>
      <c r="AD54" s="1913" t="s">
        <v>203</v>
      </c>
      <c r="AE54" s="1913"/>
      <c r="AF54" s="1913"/>
      <c r="AG54" s="1913" t="s">
        <v>203</v>
      </c>
      <c r="AH54" s="1919">
        <v>0</v>
      </c>
      <c r="AI54" s="1920"/>
    </row>
    <row r="55" spans="1:35" ht="12.2" customHeight="1" x14ac:dyDescent="0.2">
      <c r="A55" s="1916" t="s">
        <v>203</v>
      </c>
      <c r="B55" s="1916" t="s">
        <v>203</v>
      </c>
      <c r="C55" s="1916"/>
      <c r="D55" s="1916"/>
      <c r="E55" s="1916"/>
      <c r="F55" s="1916"/>
      <c r="G55" s="1916"/>
      <c r="H55" s="1916"/>
      <c r="I55" s="1916"/>
      <c r="J55" s="1916" t="s">
        <v>1072</v>
      </c>
      <c r="K55" s="1916"/>
      <c r="L55" s="1916"/>
      <c r="M55" s="1916"/>
      <c r="N55" s="1916"/>
      <c r="O55" s="1916"/>
      <c r="P55" s="1916"/>
      <c r="Q55" s="1916"/>
      <c r="R55" s="1916" t="s">
        <v>1060</v>
      </c>
      <c r="S55" s="1916"/>
      <c r="T55" s="1916"/>
      <c r="U55" s="1917" t="s">
        <v>203</v>
      </c>
      <c r="V55" s="1917"/>
      <c r="W55" s="1917" t="s">
        <v>203</v>
      </c>
      <c r="X55" s="1935">
        <v>0</v>
      </c>
      <c r="Y55" s="1917"/>
      <c r="Z55" s="1917" t="s">
        <v>203</v>
      </c>
      <c r="AA55" s="1917"/>
      <c r="AB55" s="1917" t="s">
        <v>203</v>
      </c>
      <c r="AC55" s="1917"/>
      <c r="AD55" s="1917" t="s">
        <v>203</v>
      </c>
      <c r="AE55" s="1917"/>
      <c r="AF55" s="1917"/>
      <c r="AG55" s="1917" t="s">
        <v>203</v>
      </c>
      <c r="AH55" s="1919">
        <v>0</v>
      </c>
      <c r="AI55" s="1920"/>
    </row>
    <row r="56" spans="1:35" ht="12.2" customHeight="1" x14ac:dyDescent="0.2">
      <c r="A56" s="1186" t="s">
        <v>203</v>
      </c>
      <c r="B56" s="1186" t="s">
        <v>1059</v>
      </c>
      <c r="C56" s="1186"/>
      <c r="D56" s="1186"/>
      <c r="E56" s="1186"/>
      <c r="F56" s="1186"/>
      <c r="G56" s="1186"/>
      <c r="H56" s="1186"/>
      <c r="I56" s="1186"/>
      <c r="J56" s="1186" t="s">
        <v>1058</v>
      </c>
      <c r="K56" s="1186"/>
      <c r="L56" s="1186"/>
      <c r="M56" s="1186"/>
      <c r="N56" s="1186"/>
      <c r="O56" s="1186"/>
      <c r="P56" s="1186"/>
      <c r="Q56" s="1186"/>
      <c r="R56" s="1186" t="s">
        <v>203</v>
      </c>
      <c r="S56" s="1186"/>
      <c r="T56" s="1186"/>
      <c r="U56" s="1913" t="s">
        <v>203</v>
      </c>
      <c r="V56" s="1913"/>
      <c r="W56" s="1913" t="s">
        <v>203</v>
      </c>
      <c r="X56" s="1913" t="s">
        <v>203</v>
      </c>
      <c r="Y56" s="1913"/>
      <c r="Z56" s="1913" t="s">
        <v>203</v>
      </c>
      <c r="AA56" s="1913"/>
      <c r="AB56" s="1913" t="s">
        <v>203</v>
      </c>
      <c r="AC56" s="1913"/>
      <c r="AD56" s="1913" t="s">
        <v>203</v>
      </c>
      <c r="AE56" s="1913"/>
      <c r="AF56" s="1913"/>
      <c r="AG56" s="1913" t="s">
        <v>203</v>
      </c>
      <c r="AH56" s="1919">
        <v>0</v>
      </c>
      <c r="AI56" s="1920"/>
    </row>
    <row r="57" spans="1:35" ht="12.2" customHeight="1" x14ac:dyDescent="0.2">
      <c r="A57" s="1186" t="s">
        <v>203</v>
      </c>
      <c r="B57" s="1186" t="s">
        <v>203</v>
      </c>
      <c r="C57" s="1186"/>
      <c r="D57" s="1186"/>
      <c r="E57" s="1186"/>
      <c r="F57" s="1186"/>
      <c r="G57" s="1186"/>
      <c r="H57" s="1186"/>
      <c r="I57" s="1186"/>
      <c r="J57" s="1924" t="s">
        <v>1057</v>
      </c>
      <c r="K57" s="1924"/>
      <c r="L57" s="1924"/>
      <c r="M57" s="1924"/>
      <c r="N57" s="1924"/>
      <c r="O57" s="1924"/>
      <c r="P57" s="1924"/>
      <c r="Q57" s="1924"/>
      <c r="R57" s="1921" t="s">
        <v>203</v>
      </c>
      <c r="S57" s="1921"/>
      <c r="T57" s="1921"/>
      <c r="U57" s="1921" t="s">
        <v>203</v>
      </c>
      <c r="V57" s="1921"/>
      <c r="W57" s="1921" t="s">
        <v>203</v>
      </c>
      <c r="X57" s="1921" t="s">
        <v>203</v>
      </c>
      <c r="Y57" s="1921"/>
      <c r="Z57" s="1921" t="s">
        <v>203</v>
      </c>
      <c r="AA57" s="1921"/>
      <c r="AB57" s="1921" t="s">
        <v>203</v>
      </c>
      <c r="AC57" s="1921"/>
      <c r="AD57" s="1921" t="s">
        <v>203</v>
      </c>
      <c r="AE57" s="1921"/>
      <c r="AF57" s="1921"/>
      <c r="AG57" s="1921" t="s">
        <v>203</v>
      </c>
      <c r="AH57" s="1922">
        <v>889.84</v>
      </c>
      <c r="AI57" s="1923"/>
    </row>
    <row r="58" spans="1:35" ht="12.2" customHeight="1" x14ac:dyDescent="0.2">
      <c r="B58" s="1186" t="s">
        <v>203</v>
      </c>
      <c r="C58" s="1186"/>
      <c r="D58" s="1186"/>
      <c r="E58" s="1186"/>
      <c r="F58" s="1186"/>
      <c r="G58" s="1186"/>
      <c r="H58" s="1186"/>
      <c r="I58" s="1186"/>
      <c r="J58" s="1186" t="s">
        <v>1056</v>
      </c>
      <c r="K58" s="1186"/>
      <c r="L58" s="1186"/>
      <c r="M58" s="1186"/>
      <c r="N58" s="1186"/>
      <c r="O58" s="1186"/>
      <c r="P58" s="1186"/>
      <c r="Q58" s="1186"/>
      <c r="R58" s="1186" t="s">
        <v>203</v>
      </c>
      <c r="S58" s="1186"/>
      <c r="T58" s="1186"/>
      <c r="U58" s="1913" t="s">
        <v>203</v>
      </c>
      <c r="V58" s="1913"/>
      <c r="W58" s="1913" t="s">
        <v>203</v>
      </c>
      <c r="X58" s="1913" t="s">
        <v>203</v>
      </c>
      <c r="Y58" s="1913"/>
      <c r="Z58" s="1186" t="s">
        <v>203</v>
      </c>
      <c r="AA58" s="1186"/>
      <c r="AB58" s="1186" t="s">
        <v>203</v>
      </c>
      <c r="AC58" s="1186"/>
      <c r="AD58" s="1186" t="s">
        <v>203</v>
      </c>
      <c r="AE58" s="1186"/>
      <c r="AF58" s="1186"/>
      <c r="AG58" s="1186" t="s">
        <v>203</v>
      </c>
      <c r="AH58" s="1912">
        <v>889.84</v>
      </c>
      <c r="AI58" s="1913"/>
    </row>
    <row r="59" spans="1:35" ht="24.6" customHeight="1" x14ac:dyDescent="0.2">
      <c r="B59" s="1186" t="s">
        <v>1499</v>
      </c>
      <c r="C59" s="1186"/>
      <c r="D59" s="1186"/>
      <c r="E59" s="1186"/>
      <c r="F59" s="1186"/>
      <c r="G59" s="1186"/>
      <c r="H59" s="1186"/>
      <c r="I59" s="1186"/>
      <c r="J59" s="1186" t="s">
        <v>1498</v>
      </c>
      <c r="K59" s="1186"/>
      <c r="L59" s="1186"/>
      <c r="M59" s="1186"/>
      <c r="N59" s="1186"/>
      <c r="O59" s="1186"/>
      <c r="P59" s="1186"/>
      <c r="Q59" s="1186"/>
      <c r="R59" s="1186" t="s">
        <v>249</v>
      </c>
      <c r="S59" s="1186"/>
      <c r="T59" s="1186"/>
      <c r="U59" s="1925">
        <v>74</v>
      </c>
      <c r="V59" s="1913"/>
      <c r="W59" s="1913" t="s">
        <v>203</v>
      </c>
      <c r="X59" s="1912">
        <v>74</v>
      </c>
      <c r="Y59" s="1913"/>
      <c r="Z59" s="1186" t="s">
        <v>203</v>
      </c>
      <c r="AA59" s="1186"/>
      <c r="AB59" s="1186" t="s">
        <v>203</v>
      </c>
      <c r="AC59" s="1186"/>
      <c r="AD59" s="1186" t="s">
        <v>203</v>
      </c>
      <c r="AE59" s="1186"/>
      <c r="AF59" s="1186"/>
      <c r="AG59" s="1186" t="s">
        <v>203</v>
      </c>
      <c r="AH59" s="1912">
        <v>658.48</v>
      </c>
      <c r="AI59" s="1913"/>
    </row>
    <row r="60" spans="1:35" ht="24.6" customHeight="1" x14ac:dyDescent="0.2">
      <c r="B60" s="1186" t="s">
        <v>1497</v>
      </c>
      <c r="C60" s="1186"/>
      <c r="D60" s="1186"/>
      <c r="E60" s="1186"/>
      <c r="F60" s="1186"/>
      <c r="G60" s="1186"/>
      <c r="H60" s="1186"/>
      <c r="I60" s="1186"/>
      <c r="J60" s="1186" t="s">
        <v>1496</v>
      </c>
      <c r="K60" s="1186"/>
      <c r="L60" s="1186"/>
      <c r="M60" s="1186"/>
      <c r="N60" s="1186"/>
      <c r="O60" s="1186"/>
      <c r="P60" s="1186"/>
      <c r="Q60" s="1186"/>
      <c r="R60" s="1186" t="s">
        <v>249</v>
      </c>
      <c r="S60" s="1186"/>
      <c r="T60" s="1186"/>
      <c r="U60" s="1925">
        <v>36</v>
      </c>
      <c r="V60" s="1913"/>
      <c r="W60" s="1913" t="s">
        <v>203</v>
      </c>
      <c r="X60" s="1912">
        <v>36</v>
      </c>
      <c r="Y60" s="1913"/>
      <c r="Z60" s="1186" t="s">
        <v>203</v>
      </c>
      <c r="AA60" s="1186"/>
      <c r="AB60" s="1186" t="s">
        <v>203</v>
      </c>
      <c r="AC60" s="1186"/>
      <c r="AD60" s="1186" t="s">
        <v>203</v>
      </c>
      <c r="AE60" s="1186"/>
      <c r="AF60" s="1186"/>
      <c r="AG60" s="1186" t="s">
        <v>203</v>
      </c>
      <c r="AH60" s="1912">
        <v>320.33999999999997</v>
      </c>
      <c r="AI60" s="1913"/>
    </row>
    <row r="61" spans="1:35" ht="24.6" customHeight="1" x14ac:dyDescent="0.2">
      <c r="A61" s="1921" t="s">
        <v>203</v>
      </c>
      <c r="B61" s="1921" t="s">
        <v>203</v>
      </c>
      <c r="C61" s="1921"/>
      <c r="D61" s="1921"/>
      <c r="E61" s="1921"/>
      <c r="F61" s="1921"/>
      <c r="G61" s="1921"/>
      <c r="H61" s="1921"/>
      <c r="I61" s="1921"/>
      <c r="J61" s="1924" t="s">
        <v>246</v>
      </c>
      <c r="K61" s="1924"/>
      <c r="L61" s="1924"/>
      <c r="M61" s="1924"/>
      <c r="N61" s="1924"/>
      <c r="O61" s="1924"/>
      <c r="P61" s="1924"/>
      <c r="Q61" s="1924"/>
      <c r="R61" s="1921" t="s">
        <v>203</v>
      </c>
      <c r="S61" s="1921"/>
      <c r="T61" s="1921"/>
      <c r="U61" s="1921" t="s">
        <v>203</v>
      </c>
      <c r="V61" s="1921"/>
      <c r="W61" s="1921" t="s">
        <v>203</v>
      </c>
      <c r="X61" s="1921" t="s">
        <v>203</v>
      </c>
      <c r="Y61" s="1921"/>
      <c r="Z61" s="1921" t="s">
        <v>203</v>
      </c>
      <c r="AA61" s="1921"/>
      <c r="AB61" s="1921" t="s">
        <v>203</v>
      </c>
      <c r="AC61" s="1921"/>
      <c r="AD61" s="1922">
        <v>31144.33</v>
      </c>
      <c r="AE61" s="1923"/>
      <c r="AF61" s="1923"/>
      <c r="AG61" s="1921" t="s">
        <v>203</v>
      </c>
      <c r="AH61" s="1922">
        <v>1868.66</v>
      </c>
      <c r="AI61" s="1923"/>
    </row>
    <row r="62" spans="1:35" ht="24.6" customHeight="1" x14ac:dyDescent="0.2">
      <c r="A62" s="1918" t="s">
        <v>1</v>
      </c>
      <c r="B62" s="1918" t="s">
        <v>2599</v>
      </c>
      <c r="C62" s="1918"/>
      <c r="D62" s="1918"/>
      <c r="E62" s="1918"/>
      <c r="F62" s="1918"/>
      <c r="G62" s="1918"/>
      <c r="H62" s="1918"/>
      <c r="I62" s="1918"/>
      <c r="J62" s="1918" t="s">
        <v>2598</v>
      </c>
      <c r="K62" s="1918"/>
      <c r="L62" s="1918"/>
      <c r="M62" s="1918"/>
      <c r="N62" s="1918"/>
      <c r="O62" s="1918"/>
      <c r="P62" s="1918"/>
      <c r="Q62" s="1918"/>
      <c r="R62" s="1918" t="s">
        <v>1507</v>
      </c>
      <c r="S62" s="1918"/>
      <c r="T62" s="1918"/>
      <c r="U62" s="1925">
        <v>1</v>
      </c>
      <c r="V62" s="1913"/>
      <c r="W62" s="1913" t="s">
        <v>203</v>
      </c>
      <c r="X62" s="1940">
        <v>1</v>
      </c>
      <c r="Y62" s="1920"/>
      <c r="Z62" s="1913" t="s">
        <v>203</v>
      </c>
      <c r="AA62" s="1913"/>
      <c r="AB62" s="1913" t="s">
        <v>203</v>
      </c>
      <c r="AC62" s="1913"/>
      <c r="AD62" s="1913" t="s">
        <v>203</v>
      </c>
      <c r="AE62" s="1913"/>
      <c r="AF62" s="1913"/>
      <c r="AG62" s="1913" t="s">
        <v>203</v>
      </c>
      <c r="AH62" s="1913" t="s">
        <v>203</v>
      </c>
      <c r="AI62" s="1913"/>
    </row>
    <row r="63" spans="1:35" ht="12.2" customHeight="1" x14ac:dyDescent="0.2">
      <c r="A63" s="1186" t="s">
        <v>203</v>
      </c>
      <c r="B63" s="1186" t="s">
        <v>1077</v>
      </c>
      <c r="C63" s="1186"/>
      <c r="D63" s="1186"/>
      <c r="E63" s="1186"/>
      <c r="F63" s="1186"/>
      <c r="G63" s="1186"/>
      <c r="H63" s="1186"/>
      <c r="I63" s="1186"/>
      <c r="J63" s="1186" t="s">
        <v>1076</v>
      </c>
      <c r="K63" s="1186"/>
      <c r="L63" s="1186"/>
      <c r="M63" s="1186"/>
      <c r="N63" s="1186"/>
      <c r="O63" s="1186"/>
      <c r="P63" s="1186"/>
      <c r="Q63" s="1186"/>
      <c r="R63" s="1186" t="s">
        <v>1060</v>
      </c>
      <c r="S63" s="1186"/>
      <c r="T63" s="1186"/>
      <c r="U63" s="1913" t="s">
        <v>203</v>
      </c>
      <c r="V63" s="1913"/>
      <c r="W63" s="1913" t="s">
        <v>203</v>
      </c>
      <c r="X63" s="1912">
        <v>1.62</v>
      </c>
      <c r="Y63" s="1913"/>
      <c r="Z63" s="1913" t="s">
        <v>203</v>
      </c>
      <c r="AA63" s="1913"/>
      <c r="AB63" s="1913" t="s">
        <v>203</v>
      </c>
      <c r="AC63" s="1913"/>
      <c r="AD63" s="1913" t="s">
        <v>203</v>
      </c>
      <c r="AE63" s="1913"/>
      <c r="AF63" s="1913"/>
      <c r="AG63" s="1913" t="s">
        <v>203</v>
      </c>
      <c r="AH63" s="1919">
        <v>1853.84</v>
      </c>
      <c r="AI63" s="1920"/>
    </row>
    <row r="64" spans="1:35" ht="12.2" customHeight="1" x14ac:dyDescent="0.2">
      <c r="A64" s="1186" t="s">
        <v>203</v>
      </c>
      <c r="B64" s="1186" t="s">
        <v>1503</v>
      </c>
      <c r="C64" s="1186"/>
      <c r="D64" s="1186"/>
      <c r="E64" s="1186"/>
      <c r="F64" s="1186"/>
      <c r="G64" s="1186"/>
      <c r="H64" s="1186"/>
      <c r="I64" s="1186"/>
      <c r="J64" s="1186" t="s">
        <v>1502</v>
      </c>
      <c r="K64" s="1186"/>
      <c r="L64" s="1186"/>
      <c r="M64" s="1186"/>
      <c r="N64" s="1186"/>
      <c r="O64" s="1186"/>
      <c r="P64" s="1186"/>
      <c r="Q64" s="1186"/>
      <c r="R64" s="1186" t="s">
        <v>1060</v>
      </c>
      <c r="S64" s="1186"/>
      <c r="T64" s="1186"/>
      <c r="U64" s="1912">
        <v>0.81</v>
      </c>
      <c r="V64" s="1913"/>
      <c r="W64" s="1913" t="s">
        <v>203</v>
      </c>
      <c r="X64" s="1912">
        <v>0.81</v>
      </c>
      <c r="Y64" s="1913"/>
      <c r="Z64" s="1913" t="s">
        <v>203</v>
      </c>
      <c r="AA64" s="1913"/>
      <c r="AB64" s="1913" t="s">
        <v>203</v>
      </c>
      <c r="AC64" s="1913"/>
      <c r="AD64" s="1912">
        <v>1157.2</v>
      </c>
      <c r="AE64" s="1913"/>
      <c r="AF64" s="1913"/>
      <c r="AG64" s="1913" t="s">
        <v>203</v>
      </c>
      <c r="AH64" s="1912">
        <v>937.33</v>
      </c>
      <c r="AI64" s="1913"/>
    </row>
    <row r="65" spans="1:35" ht="12.2" customHeight="1" x14ac:dyDescent="0.2">
      <c r="A65" s="1186" t="s">
        <v>203</v>
      </c>
      <c r="B65" s="1186" t="s">
        <v>1501</v>
      </c>
      <c r="C65" s="1186"/>
      <c r="D65" s="1186"/>
      <c r="E65" s="1186"/>
      <c r="F65" s="1186"/>
      <c r="G65" s="1186"/>
      <c r="H65" s="1186"/>
      <c r="I65" s="1186"/>
      <c r="J65" s="1186" t="s">
        <v>1500</v>
      </c>
      <c r="K65" s="1186"/>
      <c r="L65" s="1186"/>
      <c r="M65" s="1186"/>
      <c r="N65" s="1186"/>
      <c r="O65" s="1186"/>
      <c r="P65" s="1186"/>
      <c r="Q65" s="1186"/>
      <c r="R65" s="1186" t="s">
        <v>1060</v>
      </c>
      <c r="S65" s="1186"/>
      <c r="T65" s="1186"/>
      <c r="U65" s="1912">
        <v>0.81</v>
      </c>
      <c r="V65" s="1913"/>
      <c r="W65" s="1913" t="s">
        <v>203</v>
      </c>
      <c r="X65" s="1912">
        <v>0.81</v>
      </c>
      <c r="Y65" s="1913"/>
      <c r="Z65" s="1913" t="s">
        <v>203</v>
      </c>
      <c r="AA65" s="1913"/>
      <c r="AB65" s="1913" t="s">
        <v>203</v>
      </c>
      <c r="AC65" s="1913"/>
      <c r="AD65" s="1912">
        <v>1131.49</v>
      </c>
      <c r="AE65" s="1913"/>
      <c r="AF65" s="1913"/>
      <c r="AG65" s="1913" t="s">
        <v>203</v>
      </c>
      <c r="AH65" s="1912">
        <v>916.51</v>
      </c>
      <c r="AI65" s="1913"/>
    </row>
    <row r="66" spans="1:35" ht="12.2" customHeight="1" x14ac:dyDescent="0.2">
      <c r="A66" s="1186" t="s">
        <v>203</v>
      </c>
      <c r="B66" s="1186" t="s">
        <v>1073</v>
      </c>
      <c r="C66" s="1186"/>
      <c r="D66" s="1186"/>
      <c r="E66" s="1186"/>
      <c r="F66" s="1186"/>
      <c r="G66" s="1186"/>
      <c r="H66" s="1186"/>
      <c r="I66" s="1186"/>
      <c r="J66" s="1186" t="s">
        <v>258</v>
      </c>
      <c r="K66" s="1186"/>
      <c r="L66" s="1186"/>
      <c r="M66" s="1186"/>
      <c r="N66" s="1186"/>
      <c r="O66" s="1186"/>
      <c r="P66" s="1186"/>
      <c r="Q66" s="1186"/>
      <c r="R66" s="1186" t="s">
        <v>203</v>
      </c>
      <c r="S66" s="1186"/>
      <c r="T66" s="1186"/>
      <c r="U66" s="1913" t="s">
        <v>203</v>
      </c>
      <c r="V66" s="1913"/>
      <c r="W66" s="1913" t="s">
        <v>203</v>
      </c>
      <c r="X66" s="1913" t="s">
        <v>203</v>
      </c>
      <c r="Y66" s="1913"/>
      <c r="Z66" s="1913" t="s">
        <v>203</v>
      </c>
      <c r="AA66" s="1913"/>
      <c r="AB66" s="1913" t="s">
        <v>203</v>
      </c>
      <c r="AC66" s="1913"/>
      <c r="AD66" s="1913" t="s">
        <v>203</v>
      </c>
      <c r="AE66" s="1913"/>
      <c r="AF66" s="1913"/>
      <c r="AG66" s="1913" t="s">
        <v>203</v>
      </c>
      <c r="AH66" s="1919">
        <v>0</v>
      </c>
      <c r="AI66" s="1920"/>
    </row>
    <row r="67" spans="1:35" ht="12.2" customHeight="1" x14ac:dyDescent="0.2">
      <c r="A67" s="1916" t="s">
        <v>203</v>
      </c>
      <c r="B67" s="1916" t="s">
        <v>203</v>
      </c>
      <c r="C67" s="1916"/>
      <c r="D67" s="1916"/>
      <c r="E67" s="1916"/>
      <c r="F67" s="1916"/>
      <c r="G67" s="1916"/>
      <c r="H67" s="1916"/>
      <c r="I67" s="1916"/>
      <c r="J67" s="1916" t="s">
        <v>1072</v>
      </c>
      <c r="K67" s="1916"/>
      <c r="L67" s="1916"/>
      <c r="M67" s="1916"/>
      <c r="N67" s="1916"/>
      <c r="O67" s="1916"/>
      <c r="P67" s="1916"/>
      <c r="Q67" s="1916"/>
      <c r="R67" s="1916" t="s">
        <v>1060</v>
      </c>
      <c r="S67" s="1916"/>
      <c r="T67" s="1916"/>
      <c r="U67" s="1917" t="s">
        <v>203</v>
      </c>
      <c r="V67" s="1917"/>
      <c r="W67" s="1917" t="s">
        <v>203</v>
      </c>
      <c r="X67" s="1935">
        <v>0</v>
      </c>
      <c r="Y67" s="1917"/>
      <c r="Z67" s="1917" t="s">
        <v>203</v>
      </c>
      <c r="AA67" s="1917"/>
      <c r="AB67" s="1917" t="s">
        <v>203</v>
      </c>
      <c r="AC67" s="1917"/>
      <c r="AD67" s="1917" t="s">
        <v>203</v>
      </c>
      <c r="AE67" s="1917"/>
      <c r="AF67" s="1917"/>
      <c r="AG67" s="1917" t="s">
        <v>203</v>
      </c>
      <c r="AH67" s="1919">
        <v>0</v>
      </c>
      <c r="AI67" s="1920"/>
    </row>
    <row r="68" spans="1:35" ht="12.2" customHeight="1" x14ac:dyDescent="0.2">
      <c r="A68" s="1186" t="s">
        <v>203</v>
      </c>
      <c r="B68" s="1186" t="s">
        <v>1059</v>
      </c>
      <c r="C68" s="1186"/>
      <c r="D68" s="1186"/>
      <c r="E68" s="1186"/>
      <c r="F68" s="1186"/>
      <c r="G68" s="1186"/>
      <c r="H68" s="1186"/>
      <c r="I68" s="1186"/>
      <c r="J68" s="1186" t="s">
        <v>1058</v>
      </c>
      <c r="K68" s="1186"/>
      <c r="L68" s="1186"/>
      <c r="M68" s="1186"/>
      <c r="N68" s="1186"/>
      <c r="O68" s="1186"/>
      <c r="P68" s="1186"/>
      <c r="Q68" s="1186"/>
      <c r="R68" s="1186" t="s">
        <v>203</v>
      </c>
      <c r="S68" s="1186"/>
      <c r="T68" s="1186"/>
      <c r="U68" s="1913" t="s">
        <v>203</v>
      </c>
      <c r="V68" s="1913"/>
      <c r="W68" s="1913" t="s">
        <v>203</v>
      </c>
      <c r="X68" s="1913" t="s">
        <v>203</v>
      </c>
      <c r="Y68" s="1913"/>
      <c r="Z68" s="1913" t="s">
        <v>203</v>
      </c>
      <c r="AA68" s="1913"/>
      <c r="AB68" s="1913" t="s">
        <v>203</v>
      </c>
      <c r="AC68" s="1913"/>
      <c r="AD68" s="1913" t="s">
        <v>203</v>
      </c>
      <c r="AE68" s="1913"/>
      <c r="AF68" s="1913"/>
      <c r="AG68" s="1913" t="s">
        <v>203</v>
      </c>
      <c r="AH68" s="1919">
        <v>0</v>
      </c>
      <c r="AI68" s="1920"/>
    </row>
    <row r="69" spans="1:35" ht="12.2" customHeight="1" x14ac:dyDescent="0.2">
      <c r="A69" s="1186" t="s">
        <v>203</v>
      </c>
      <c r="B69" s="1186" t="s">
        <v>203</v>
      </c>
      <c r="C69" s="1186"/>
      <c r="D69" s="1186"/>
      <c r="E69" s="1186"/>
      <c r="F69" s="1186"/>
      <c r="G69" s="1186"/>
      <c r="H69" s="1186"/>
      <c r="I69" s="1186"/>
      <c r="J69" s="1924" t="s">
        <v>1057</v>
      </c>
      <c r="K69" s="1924"/>
      <c r="L69" s="1924"/>
      <c r="M69" s="1924"/>
      <c r="N69" s="1924"/>
      <c r="O69" s="1924"/>
      <c r="P69" s="1924"/>
      <c r="Q69" s="1924"/>
      <c r="R69" s="1921" t="s">
        <v>203</v>
      </c>
      <c r="S69" s="1921"/>
      <c r="T69" s="1921"/>
      <c r="U69" s="1921" t="s">
        <v>203</v>
      </c>
      <c r="V69" s="1921"/>
      <c r="W69" s="1921" t="s">
        <v>203</v>
      </c>
      <c r="X69" s="1921" t="s">
        <v>203</v>
      </c>
      <c r="Y69" s="1921"/>
      <c r="Z69" s="1921" t="s">
        <v>203</v>
      </c>
      <c r="AA69" s="1921"/>
      <c r="AB69" s="1921" t="s">
        <v>203</v>
      </c>
      <c r="AC69" s="1921"/>
      <c r="AD69" s="1921" t="s">
        <v>203</v>
      </c>
      <c r="AE69" s="1921"/>
      <c r="AF69" s="1921"/>
      <c r="AG69" s="1921" t="s">
        <v>203</v>
      </c>
      <c r="AH69" s="1922">
        <v>1853.84</v>
      </c>
      <c r="AI69" s="1923"/>
    </row>
    <row r="70" spans="1:35" ht="12.2" customHeight="1" x14ac:dyDescent="0.2">
      <c r="B70" s="1186" t="s">
        <v>203</v>
      </c>
      <c r="C70" s="1186"/>
      <c r="D70" s="1186"/>
      <c r="E70" s="1186"/>
      <c r="F70" s="1186"/>
      <c r="G70" s="1186"/>
      <c r="H70" s="1186"/>
      <c r="I70" s="1186"/>
      <c r="J70" s="1186" t="s">
        <v>1056</v>
      </c>
      <c r="K70" s="1186"/>
      <c r="L70" s="1186"/>
      <c r="M70" s="1186"/>
      <c r="N70" s="1186"/>
      <c r="O70" s="1186"/>
      <c r="P70" s="1186"/>
      <c r="Q70" s="1186"/>
      <c r="R70" s="1186" t="s">
        <v>203</v>
      </c>
      <c r="S70" s="1186"/>
      <c r="T70" s="1186"/>
      <c r="U70" s="1913" t="s">
        <v>203</v>
      </c>
      <c r="V70" s="1913"/>
      <c r="W70" s="1913" t="s">
        <v>203</v>
      </c>
      <c r="X70" s="1913" t="s">
        <v>203</v>
      </c>
      <c r="Y70" s="1913"/>
      <c r="Z70" s="1186" t="s">
        <v>203</v>
      </c>
      <c r="AA70" s="1186"/>
      <c r="AB70" s="1186" t="s">
        <v>203</v>
      </c>
      <c r="AC70" s="1186"/>
      <c r="AD70" s="1186" t="s">
        <v>203</v>
      </c>
      <c r="AE70" s="1186"/>
      <c r="AF70" s="1186"/>
      <c r="AG70" s="1186" t="s">
        <v>203</v>
      </c>
      <c r="AH70" s="1912">
        <v>1853.84</v>
      </c>
      <c r="AI70" s="1913"/>
    </row>
    <row r="71" spans="1:35" ht="24.6" customHeight="1" x14ac:dyDescent="0.2">
      <c r="B71" s="1186" t="s">
        <v>1499</v>
      </c>
      <c r="C71" s="1186"/>
      <c r="D71" s="1186"/>
      <c r="E71" s="1186"/>
      <c r="F71" s="1186"/>
      <c r="G71" s="1186"/>
      <c r="H71" s="1186"/>
      <c r="I71" s="1186"/>
      <c r="J71" s="1186" t="s">
        <v>1498</v>
      </c>
      <c r="K71" s="1186"/>
      <c r="L71" s="1186"/>
      <c r="M71" s="1186"/>
      <c r="N71" s="1186"/>
      <c r="O71" s="1186"/>
      <c r="P71" s="1186"/>
      <c r="Q71" s="1186"/>
      <c r="R71" s="1186" t="s">
        <v>249</v>
      </c>
      <c r="S71" s="1186"/>
      <c r="T71" s="1186"/>
      <c r="U71" s="1925">
        <v>74</v>
      </c>
      <c r="V71" s="1913"/>
      <c r="W71" s="1913" t="s">
        <v>203</v>
      </c>
      <c r="X71" s="1912">
        <v>74</v>
      </c>
      <c r="Y71" s="1913"/>
      <c r="Z71" s="1186" t="s">
        <v>203</v>
      </c>
      <c r="AA71" s="1186"/>
      <c r="AB71" s="1186" t="s">
        <v>203</v>
      </c>
      <c r="AC71" s="1186"/>
      <c r="AD71" s="1186" t="s">
        <v>203</v>
      </c>
      <c r="AE71" s="1186"/>
      <c r="AF71" s="1186"/>
      <c r="AG71" s="1186" t="s">
        <v>203</v>
      </c>
      <c r="AH71" s="1912">
        <v>1371.84</v>
      </c>
      <c r="AI71" s="1913"/>
    </row>
    <row r="72" spans="1:35" ht="24.6" customHeight="1" x14ac:dyDescent="0.2">
      <c r="B72" s="1186" t="s">
        <v>1497</v>
      </c>
      <c r="C72" s="1186"/>
      <c r="D72" s="1186"/>
      <c r="E72" s="1186"/>
      <c r="F72" s="1186"/>
      <c r="G72" s="1186"/>
      <c r="H72" s="1186"/>
      <c r="I72" s="1186"/>
      <c r="J72" s="1186" t="s">
        <v>1496</v>
      </c>
      <c r="K72" s="1186"/>
      <c r="L72" s="1186"/>
      <c r="M72" s="1186"/>
      <c r="N72" s="1186"/>
      <c r="O72" s="1186"/>
      <c r="P72" s="1186"/>
      <c r="Q72" s="1186"/>
      <c r="R72" s="1186" t="s">
        <v>249</v>
      </c>
      <c r="S72" s="1186"/>
      <c r="T72" s="1186"/>
      <c r="U72" s="1925">
        <v>36</v>
      </c>
      <c r="V72" s="1913"/>
      <c r="W72" s="1913" t="s">
        <v>203</v>
      </c>
      <c r="X72" s="1912">
        <v>36</v>
      </c>
      <c r="Y72" s="1913"/>
      <c r="Z72" s="1186" t="s">
        <v>203</v>
      </c>
      <c r="AA72" s="1186"/>
      <c r="AB72" s="1186" t="s">
        <v>203</v>
      </c>
      <c r="AC72" s="1186"/>
      <c r="AD72" s="1186" t="s">
        <v>203</v>
      </c>
      <c r="AE72" s="1186"/>
      <c r="AF72" s="1186"/>
      <c r="AG72" s="1186" t="s">
        <v>203</v>
      </c>
      <c r="AH72" s="1912">
        <v>667.38</v>
      </c>
      <c r="AI72" s="1913"/>
    </row>
    <row r="73" spans="1:35" ht="24.6" customHeight="1" x14ac:dyDescent="0.2">
      <c r="A73" s="1921" t="s">
        <v>203</v>
      </c>
      <c r="B73" s="1921" t="s">
        <v>203</v>
      </c>
      <c r="C73" s="1921"/>
      <c r="D73" s="1921"/>
      <c r="E73" s="1921"/>
      <c r="F73" s="1921"/>
      <c r="G73" s="1921"/>
      <c r="H73" s="1921"/>
      <c r="I73" s="1921"/>
      <c r="J73" s="1924" t="s">
        <v>246</v>
      </c>
      <c r="K73" s="1924"/>
      <c r="L73" s="1924"/>
      <c r="M73" s="1924"/>
      <c r="N73" s="1924"/>
      <c r="O73" s="1924"/>
      <c r="P73" s="1924"/>
      <c r="Q73" s="1924"/>
      <c r="R73" s="1921" t="s">
        <v>203</v>
      </c>
      <c r="S73" s="1921"/>
      <c r="T73" s="1921"/>
      <c r="U73" s="1921" t="s">
        <v>203</v>
      </c>
      <c r="V73" s="1921"/>
      <c r="W73" s="1921" t="s">
        <v>203</v>
      </c>
      <c r="X73" s="1921" t="s">
        <v>203</v>
      </c>
      <c r="Y73" s="1921"/>
      <c r="Z73" s="1921" t="s">
        <v>203</v>
      </c>
      <c r="AA73" s="1921"/>
      <c r="AB73" s="1921" t="s">
        <v>203</v>
      </c>
      <c r="AC73" s="1921"/>
      <c r="AD73" s="1922">
        <v>3893.06</v>
      </c>
      <c r="AE73" s="1923"/>
      <c r="AF73" s="1923"/>
      <c r="AG73" s="1921" t="s">
        <v>203</v>
      </c>
      <c r="AH73" s="1922">
        <v>3893.06</v>
      </c>
      <c r="AI73" s="1923"/>
    </row>
    <row r="74" spans="1:35" ht="24.6" customHeight="1" x14ac:dyDescent="0.2">
      <c r="A74" s="1918" t="s">
        <v>204</v>
      </c>
      <c r="B74" s="1918" t="s">
        <v>2597</v>
      </c>
      <c r="C74" s="1918"/>
      <c r="D74" s="1918"/>
      <c r="E74" s="1918"/>
      <c r="F74" s="1918"/>
      <c r="G74" s="1918"/>
      <c r="H74" s="1918"/>
      <c r="I74" s="1918"/>
      <c r="J74" s="1918" t="s">
        <v>2596</v>
      </c>
      <c r="K74" s="1918"/>
      <c r="L74" s="1918"/>
      <c r="M74" s="1918"/>
      <c r="N74" s="1918"/>
      <c r="O74" s="1918"/>
      <c r="P74" s="1918"/>
      <c r="Q74" s="1918"/>
      <c r="R74" s="1918" t="s">
        <v>467</v>
      </c>
      <c r="S74" s="1918"/>
      <c r="T74" s="1918"/>
      <c r="U74" s="1925">
        <v>1</v>
      </c>
      <c r="V74" s="1913"/>
      <c r="W74" s="1913" t="s">
        <v>203</v>
      </c>
      <c r="X74" s="1940">
        <v>1</v>
      </c>
      <c r="Y74" s="1920"/>
      <c r="Z74" s="1913" t="s">
        <v>203</v>
      </c>
      <c r="AA74" s="1913"/>
      <c r="AB74" s="1913" t="s">
        <v>203</v>
      </c>
      <c r="AC74" s="1913"/>
      <c r="AD74" s="1913" t="s">
        <v>203</v>
      </c>
      <c r="AE74" s="1913"/>
      <c r="AF74" s="1913"/>
      <c r="AG74" s="1913" t="s">
        <v>203</v>
      </c>
      <c r="AH74" s="1913" t="s">
        <v>203</v>
      </c>
      <c r="AI74" s="1913"/>
    </row>
    <row r="75" spans="1:35" ht="12.2" customHeight="1" x14ac:dyDescent="0.2">
      <c r="A75" s="1186" t="s">
        <v>203</v>
      </c>
      <c r="B75" s="1186" t="s">
        <v>1077</v>
      </c>
      <c r="C75" s="1186"/>
      <c r="D75" s="1186"/>
      <c r="E75" s="1186"/>
      <c r="F75" s="1186"/>
      <c r="G75" s="1186"/>
      <c r="H75" s="1186"/>
      <c r="I75" s="1186"/>
      <c r="J75" s="1186" t="s">
        <v>1076</v>
      </c>
      <c r="K75" s="1186"/>
      <c r="L75" s="1186"/>
      <c r="M75" s="1186"/>
      <c r="N75" s="1186"/>
      <c r="O75" s="1186"/>
      <c r="P75" s="1186"/>
      <c r="Q75" s="1186"/>
      <c r="R75" s="1186" t="s">
        <v>1060</v>
      </c>
      <c r="S75" s="1186"/>
      <c r="T75" s="1186"/>
      <c r="U75" s="1913" t="s">
        <v>203</v>
      </c>
      <c r="V75" s="1913"/>
      <c r="W75" s="1913" t="s">
        <v>203</v>
      </c>
      <c r="X75" s="1912">
        <v>5.4</v>
      </c>
      <c r="Y75" s="1913"/>
      <c r="Z75" s="1913" t="s">
        <v>203</v>
      </c>
      <c r="AA75" s="1913"/>
      <c r="AB75" s="1913" t="s">
        <v>203</v>
      </c>
      <c r="AC75" s="1913"/>
      <c r="AD75" s="1913" t="s">
        <v>203</v>
      </c>
      <c r="AE75" s="1913"/>
      <c r="AF75" s="1913"/>
      <c r="AG75" s="1913" t="s">
        <v>203</v>
      </c>
      <c r="AH75" s="1919">
        <v>5901.71</v>
      </c>
      <c r="AI75" s="1920"/>
    </row>
    <row r="76" spans="1:35" ht="12.2" customHeight="1" x14ac:dyDescent="0.2">
      <c r="A76" s="1186" t="s">
        <v>203</v>
      </c>
      <c r="B76" s="1186" t="s">
        <v>1171</v>
      </c>
      <c r="C76" s="1186"/>
      <c r="D76" s="1186"/>
      <c r="E76" s="1186"/>
      <c r="F76" s="1186"/>
      <c r="G76" s="1186"/>
      <c r="H76" s="1186"/>
      <c r="I76" s="1186"/>
      <c r="J76" s="1186" t="s">
        <v>1170</v>
      </c>
      <c r="K76" s="1186"/>
      <c r="L76" s="1186"/>
      <c r="M76" s="1186"/>
      <c r="N76" s="1186"/>
      <c r="O76" s="1186"/>
      <c r="P76" s="1186"/>
      <c r="Q76" s="1186"/>
      <c r="R76" s="1186" t="s">
        <v>1060</v>
      </c>
      <c r="S76" s="1186"/>
      <c r="T76" s="1186"/>
      <c r="U76" s="1912">
        <v>1.08</v>
      </c>
      <c r="V76" s="1913"/>
      <c r="W76" s="1913" t="s">
        <v>203</v>
      </c>
      <c r="X76" s="1912">
        <v>1.08</v>
      </c>
      <c r="Y76" s="1913"/>
      <c r="Z76" s="1913" t="s">
        <v>203</v>
      </c>
      <c r="AA76" s="1913"/>
      <c r="AB76" s="1913" t="s">
        <v>203</v>
      </c>
      <c r="AC76" s="1913"/>
      <c r="AD76" s="1912">
        <v>861.47</v>
      </c>
      <c r="AE76" s="1913"/>
      <c r="AF76" s="1913"/>
      <c r="AG76" s="1913" t="s">
        <v>203</v>
      </c>
      <c r="AH76" s="1912">
        <v>930.39</v>
      </c>
      <c r="AI76" s="1913"/>
    </row>
    <row r="77" spans="1:35" ht="12.2" customHeight="1" x14ac:dyDescent="0.2">
      <c r="A77" s="1186" t="s">
        <v>203</v>
      </c>
      <c r="B77" s="1186" t="s">
        <v>2595</v>
      </c>
      <c r="C77" s="1186"/>
      <c r="D77" s="1186"/>
      <c r="E77" s="1186"/>
      <c r="F77" s="1186"/>
      <c r="G77" s="1186"/>
      <c r="H77" s="1186"/>
      <c r="I77" s="1186"/>
      <c r="J77" s="1186" t="s">
        <v>2594</v>
      </c>
      <c r="K77" s="1186"/>
      <c r="L77" s="1186"/>
      <c r="M77" s="1186"/>
      <c r="N77" s="1186"/>
      <c r="O77" s="1186"/>
      <c r="P77" s="1186"/>
      <c r="Q77" s="1186"/>
      <c r="R77" s="1186" t="s">
        <v>1060</v>
      </c>
      <c r="S77" s="1186"/>
      <c r="T77" s="1186"/>
      <c r="U77" s="1912">
        <v>1.08</v>
      </c>
      <c r="V77" s="1913"/>
      <c r="W77" s="1913" t="s">
        <v>203</v>
      </c>
      <c r="X77" s="1912">
        <v>1.08</v>
      </c>
      <c r="Y77" s="1913"/>
      <c r="Z77" s="1913" t="s">
        <v>203</v>
      </c>
      <c r="AA77" s="1913"/>
      <c r="AB77" s="1913" t="s">
        <v>203</v>
      </c>
      <c r="AC77" s="1913"/>
      <c r="AD77" s="1912">
        <v>822.9</v>
      </c>
      <c r="AE77" s="1913"/>
      <c r="AF77" s="1913"/>
      <c r="AG77" s="1913" t="s">
        <v>203</v>
      </c>
      <c r="AH77" s="1912">
        <v>888.73</v>
      </c>
      <c r="AI77" s="1913"/>
    </row>
    <row r="78" spans="1:35" ht="12.2" customHeight="1" x14ac:dyDescent="0.2">
      <c r="A78" s="1186" t="s">
        <v>203</v>
      </c>
      <c r="B78" s="1186" t="s">
        <v>2593</v>
      </c>
      <c r="C78" s="1186"/>
      <c r="D78" s="1186"/>
      <c r="E78" s="1186"/>
      <c r="F78" s="1186"/>
      <c r="G78" s="1186"/>
      <c r="H78" s="1186"/>
      <c r="I78" s="1186"/>
      <c r="J78" s="1186" t="s">
        <v>2592</v>
      </c>
      <c r="K78" s="1186"/>
      <c r="L78" s="1186"/>
      <c r="M78" s="1186"/>
      <c r="N78" s="1186"/>
      <c r="O78" s="1186"/>
      <c r="P78" s="1186"/>
      <c r="Q78" s="1186"/>
      <c r="R78" s="1186" t="s">
        <v>1060</v>
      </c>
      <c r="S78" s="1186"/>
      <c r="T78" s="1186"/>
      <c r="U78" s="1912">
        <v>3.24</v>
      </c>
      <c r="V78" s="1913"/>
      <c r="W78" s="1913" t="s">
        <v>203</v>
      </c>
      <c r="X78" s="1912">
        <v>3.24</v>
      </c>
      <c r="Y78" s="1913"/>
      <c r="Z78" s="1913" t="s">
        <v>203</v>
      </c>
      <c r="AA78" s="1913"/>
      <c r="AB78" s="1913" t="s">
        <v>203</v>
      </c>
      <c r="AC78" s="1913"/>
      <c r="AD78" s="1912">
        <v>1260.06</v>
      </c>
      <c r="AE78" s="1913"/>
      <c r="AF78" s="1913"/>
      <c r="AG78" s="1913" t="s">
        <v>203</v>
      </c>
      <c r="AH78" s="1912">
        <v>4082.59</v>
      </c>
      <c r="AI78" s="1913"/>
    </row>
    <row r="79" spans="1:35" ht="12.2" customHeight="1" x14ac:dyDescent="0.2">
      <c r="A79" s="1186" t="s">
        <v>203</v>
      </c>
      <c r="B79" s="1186" t="s">
        <v>1073</v>
      </c>
      <c r="C79" s="1186"/>
      <c r="D79" s="1186"/>
      <c r="E79" s="1186"/>
      <c r="F79" s="1186"/>
      <c r="G79" s="1186"/>
      <c r="H79" s="1186"/>
      <c r="I79" s="1186"/>
      <c r="J79" s="1186" t="s">
        <v>258</v>
      </c>
      <c r="K79" s="1186"/>
      <c r="L79" s="1186"/>
      <c r="M79" s="1186"/>
      <c r="N79" s="1186"/>
      <c r="O79" s="1186"/>
      <c r="P79" s="1186"/>
      <c r="Q79" s="1186"/>
      <c r="R79" s="1186" t="s">
        <v>203</v>
      </c>
      <c r="S79" s="1186"/>
      <c r="T79" s="1186"/>
      <c r="U79" s="1913" t="s">
        <v>203</v>
      </c>
      <c r="V79" s="1913"/>
      <c r="W79" s="1913" t="s">
        <v>203</v>
      </c>
      <c r="X79" s="1913" t="s">
        <v>203</v>
      </c>
      <c r="Y79" s="1913"/>
      <c r="Z79" s="1913" t="s">
        <v>203</v>
      </c>
      <c r="AA79" s="1913"/>
      <c r="AB79" s="1913" t="s">
        <v>203</v>
      </c>
      <c r="AC79" s="1913"/>
      <c r="AD79" s="1913" t="s">
        <v>203</v>
      </c>
      <c r="AE79" s="1913"/>
      <c r="AF79" s="1913"/>
      <c r="AG79" s="1913" t="s">
        <v>203</v>
      </c>
      <c r="AH79" s="1919">
        <v>0</v>
      </c>
      <c r="AI79" s="1920"/>
    </row>
    <row r="80" spans="1:35" ht="12.2" customHeight="1" x14ac:dyDescent="0.2">
      <c r="A80" s="1916" t="s">
        <v>203</v>
      </c>
      <c r="B80" s="1916" t="s">
        <v>203</v>
      </c>
      <c r="C80" s="1916"/>
      <c r="D80" s="1916"/>
      <c r="E80" s="1916"/>
      <c r="F80" s="1916"/>
      <c r="G80" s="1916"/>
      <c r="H80" s="1916"/>
      <c r="I80" s="1916"/>
      <c r="J80" s="1916" t="s">
        <v>1072</v>
      </c>
      <c r="K80" s="1916"/>
      <c r="L80" s="1916"/>
      <c r="M80" s="1916"/>
      <c r="N80" s="1916"/>
      <c r="O80" s="1916"/>
      <c r="P80" s="1916"/>
      <c r="Q80" s="1916"/>
      <c r="R80" s="1916" t="s">
        <v>1060</v>
      </c>
      <c r="S80" s="1916"/>
      <c r="T80" s="1916"/>
      <c r="U80" s="1917" t="s">
        <v>203</v>
      </c>
      <c r="V80" s="1917"/>
      <c r="W80" s="1917" t="s">
        <v>203</v>
      </c>
      <c r="X80" s="1935">
        <v>0</v>
      </c>
      <c r="Y80" s="1917"/>
      <c r="Z80" s="1917" t="s">
        <v>203</v>
      </c>
      <c r="AA80" s="1917"/>
      <c r="AB80" s="1917" t="s">
        <v>203</v>
      </c>
      <c r="AC80" s="1917"/>
      <c r="AD80" s="1917" t="s">
        <v>203</v>
      </c>
      <c r="AE80" s="1917"/>
      <c r="AF80" s="1917"/>
      <c r="AG80" s="1917" t="s">
        <v>203</v>
      </c>
      <c r="AH80" s="1919">
        <v>0</v>
      </c>
      <c r="AI80" s="1920"/>
    </row>
    <row r="81" spans="1:35" ht="12.2" customHeight="1" x14ac:dyDescent="0.2">
      <c r="A81" s="1186" t="s">
        <v>203</v>
      </c>
      <c r="B81" s="1186" t="s">
        <v>1059</v>
      </c>
      <c r="C81" s="1186"/>
      <c r="D81" s="1186"/>
      <c r="E81" s="1186"/>
      <c r="F81" s="1186"/>
      <c r="G81" s="1186"/>
      <c r="H81" s="1186"/>
      <c r="I81" s="1186"/>
      <c r="J81" s="1186" t="s">
        <v>1058</v>
      </c>
      <c r="K81" s="1186"/>
      <c r="L81" s="1186"/>
      <c r="M81" s="1186"/>
      <c r="N81" s="1186"/>
      <c r="O81" s="1186"/>
      <c r="P81" s="1186"/>
      <c r="Q81" s="1186"/>
      <c r="R81" s="1186" t="s">
        <v>203</v>
      </c>
      <c r="S81" s="1186"/>
      <c r="T81" s="1186"/>
      <c r="U81" s="1913" t="s">
        <v>203</v>
      </c>
      <c r="V81" s="1913"/>
      <c r="W81" s="1913" t="s">
        <v>203</v>
      </c>
      <c r="X81" s="1913" t="s">
        <v>203</v>
      </c>
      <c r="Y81" s="1913"/>
      <c r="Z81" s="1913" t="s">
        <v>203</v>
      </c>
      <c r="AA81" s="1913"/>
      <c r="AB81" s="1913" t="s">
        <v>203</v>
      </c>
      <c r="AC81" s="1913"/>
      <c r="AD81" s="1913" t="s">
        <v>203</v>
      </c>
      <c r="AE81" s="1913"/>
      <c r="AF81" s="1913"/>
      <c r="AG81" s="1913" t="s">
        <v>203</v>
      </c>
      <c r="AH81" s="1919">
        <v>0</v>
      </c>
      <c r="AI81" s="1920"/>
    </row>
    <row r="82" spans="1:35" ht="12.2" customHeight="1" x14ac:dyDescent="0.2">
      <c r="A82" s="1186" t="s">
        <v>203</v>
      </c>
      <c r="B82" s="1186" t="s">
        <v>203</v>
      </c>
      <c r="C82" s="1186"/>
      <c r="D82" s="1186"/>
      <c r="E82" s="1186"/>
      <c r="F82" s="1186"/>
      <c r="G82" s="1186"/>
      <c r="H82" s="1186"/>
      <c r="I82" s="1186"/>
      <c r="J82" s="1924" t="s">
        <v>1057</v>
      </c>
      <c r="K82" s="1924"/>
      <c r="L82" s="1924"/>
      <c r="M82" s="1924"/>
      <c r="N82" s="1924"/>
      <c r="O82" s="1924"/>
      <c r="P82" s="1924"/>
      <c r="Q82" s="1924"/>
      <c r="R82" s="1921" t="s">
        <v>203</v>
      </c>
      <c r="S82" s="1921"/>
      <c r="T82" s="1921"/>
      <c r="U82" s="1921" t="s">
        <v>203</v>
      </c>
      <c r="V82" s="1921"/>
      <c r="W82" s="1921" t="s">
        <v>203</v>
      </c>
      <c r="X82" s="1921" t="s">
        <v>203</v>
      </c>
      <c r="Y82" s="1921"/>
      <c r="Z82" s="1921" t="s">
        <v>203</v>
      </c>
      <c r="AA82" s="1921"/>
      <c r="AB82" s="1921" t="s">
        <v>203</v>
      </c>
      <c r="AC82" s="1921"/>
      <c r="AD82" s="1921" t="s">
        <v>203</v>
      </c>
      <c r="AE82" s="1921"/>
      <c r="AF82" s="1921"/>
      <c r="AG82" s="1921" t="s">
        <v>203</v>
      </c>
      <c r="AH82" s="1922">
        <v>5901.71</v>
      </c>
      <c r="AI82" s="1923"/>
    </row>
    <row r="83" spans="1:35" ht="12.2" customHeight="1" x14ac:dyDescent="0.2">
      <c r="B83" s="1186" t="s">
        <v>203</v>
      </c>
      <c r="C83" s="1186"/>
      <c r="D83" s="1186"/>
      <c r="E83" s="1186"/>
      <c r="F83" s="1186"/>
      <c r="G83" s="1186"/>
      <c r="H83" s="1186"/>
      <c r="I83" s="1186"/>
      <c r="J83" s="1186" t="s">
        <v>1056</v>
      </c>
      <c r="K83" s="1186"/>
      <c r="L83" s="1186"/>
      <c r="M83" s="1186"/>
      <c r="N83" s="1186"/>
      <c r="O83" s="1186"/>
      <c r="P83" s="1186"/>
      <c r="Q83" s="1186"/>
      <c r="R83" s="1186" t="s">
        <v>203</v>
      </c>
      <c r="S83" s="1186"/>
      <c r="T83" s="1186"/>
      <c r="U83" s="1913" t="s">
        <v>203</v>
      </c>
      <c r="V83" s="1913"/>
      <c r="W83" s="1913" t="s">
        <v>203</v>
      </c>
      <c r="X83" s="1913" t="s">
        <v>203</v>
      </c>
      <c r="Y83" s="1913"/>
      <c r="Z83" s="1186" t="s">
        <v>203</v>
      </c>
      <c r="AA83" s="1186"/>
      <c r="AB83" s="1186" t="s">
        <v>203</v>
      </c>
      <c r="AC83" s="1186"/>
      <c r="AD83" s="1186" t="s">
        <v>203</v>
      </c>
      <c r="AE83" s="1186"/>
      <c r="AF83" s="1186"/>
      <c r="AG83" s="1186" t="s">
        <v>203</v>
      </c>
      <c r="AH83" s="1912">
        <v>5901.71</v>
      </c>
      <c r="AI83" s="1913"/>
    </row>
    <row r="84" spans="1:35" ht="24.6" customHeight="1" x14ac:dyDescent="0.2">
      <c r="B84" s="1186" t="s">
        <v>1499</v>
      </c>
      <c r="C84" s="1186"/>
      <c r="D84" s="1186"/>
      <c r="E84" s="1186"/>
      <c r="F84" s="1186"/>
      <c r="G84" s="1186"/>
      <c r="H84" s="1186"/>
      <c r="I84" s="1186"/>
      <c r="J84" s="1186" t="s">
        <v>1498</v>
      </c>
      <c r="K84" s="1186"/>
      <c r="L84" s="1186"/>
      <c r="M84" s="1186"/>
      <c r="N84" s="1186"/>
      <c r="O84" s="1186"/>
      <c r="P84" s="1186"/>
      <c r="Q84" s="1186"/>
      <c r="R84" s="1186" t="s">
        <v>249</v>
      </c>
      <c r="S84" s="1186"/>
      <c r="T84" s="1186"/>
      <c r="U84" s="1925">
        <v>74</v>
      </c>
      <c r="V84" s="1913"/>
      <c r="W84" s="1913" t="s">
        <v>203</v>
      </c>
      <c r="X84" s="1912">
        <v>74</v>
      </c>
      <c r="Y84" s="1913"/>
      <c r="Z84" s="1186" t="s">
        <v>203</v>
      </c>
      <c r="AA84" s="1186"/>
      <c r="AB84" s="1186" t="s">
        <v>203</v>
      </c>
      <c r="AC84" s="1186"/>
      <c r="AD84" s="1186" t="s">
        <v>203</v>
      </c>
      <c r="AE84" s="1186"/>
      <c r="AF84" s="1186"/>
      <c r="AG84" s="1186" t="s">
        <v>203</v>
      </c>
      <c r="AH84" s="1912">
        <v>4367.2700000000004</v>
      </c>
      <c r="AI84" s="1913"/>
    </row>
    <row r="85" spans="1:35" ht="24.6" customHeight="1" x14ac:dyDescent="0.2">
      <c r="B85" s="1186" t="s">
        <v>1497</v>
      </c>
      <c r="C85" s="1186"/>
      <c r="D85" s="1186"/>
      <c r="E85" s="1186"/>
      <c r="F85" s="1186"/>
      <c r="G85" s="1186"/>
      <c r="H85" s="1186"/>
      <c r="I85" s="1186"/>
      <c r="J85" s="1186" t="s">
        <v>1496</v>
      </c>
      <c r="K85" s="1186"/>
      <c r="L85" s="1186"/>
      <c r="M85" s="1186"/>
      <c r="N85" s="1186"/>
      <c r="O85" s="1186"/>
      <c r="P85" s="1186"/>
      <c r="Q85" s="1186"/>
      <c r="R85" s="1186" t="s">
        <v>249</v>
      </c>
      <c r="S85" s="1186"/>
      <c r="T85" s="1186"/>
      <c r="U85" s="1925">
        <v>36</v>
      </c>
      <c r="V85" s="1913"/>
      <c r="W85" s="1913" t="s">
        <v>203</v>
      </c>
      <c r="X85" s="1912">
        <v>36</v>
      </c>
      <c r="Y85" s="1913"/>
      <c r="Z85" s="1186" t="s">
        <v>203</v>
      </c>
      <c r="AA85" s="1186"/>
      <c r="AB85" s="1186" t="s">
        <v>203</v>
      </c>
      <c r="AC85" s="1186"/>
      <c r="AD85" s="1186" t="s">
        <v>203</v>
      </c>
      <c r="AE85" s="1186"/>
      <c r="AF85" s="1186"/>
      <c r="AG85" s="1186" t="s">
        <v>203</v>
      </c>
      <c r="AH85" s="1912">
        <v>2124.62</v>
      </c>
      <c r="AI85" s="1913"/>
    </row>
    <row r="86" spans="1:35" ht="24.6" customHeight="1" x14ac:dyDescent="0.2">
      <c r="A86" s="1921" t="s">
        <v>203</v>
      </c>
      <c r="B86" s="1921" t="s">
        <v>203</v>
      </c>
      <c r="C86" s="1921"/>
      <c r="D86" s="1921"/>
      <c r="E86" s="1921"/>
      <c r="F86" s="1921"/>
      <c r="G86" s="1921"/>
      <c r="H86" s="1921"/>
      <c r="I86" s="1921"/>
      <c r="J86" s="1924" t="s">
        <v>246</v>
      </c>
      <c r="K86" s="1924"/>
      <c r="L86" s="1924"/>
      <c r="M86" s="1924"/>
      <c r="N86" s="1924"/>
      <c r="O86" s="1924"/>
      <c r="P86" s="1924"/>
      <c r="Q86" s="1924"/>
      <c r="R86" s="1921" t="s">
        <v>203</v>
      </c>
      <c r="S86" s="1921"/>
      <c r="T86" s="1921"/>
      <c r="U86" s="1921" t="s">
        <v>203</v>
      </c>
      <c r="V86" s="1921"/>
      <c r="W86" s="1921" t="s">
        <v>203</v>
      </c>
      <c r="X86" s="1921" t="s">
        <v>203</v>
      </c>
      <c r="Y86" s="1921"/>
      <c r="Z86" s="1921" t="s">
        <v>203</v>
      </c>
      <c r="AA86" s="1921"/>
      <c r="AB86" s="1921" t="s">
        <v>203</v>
      </c>
      <c r="AC86" s="1921"/>
      <c r="AD86" s="1922">
        <v>12393.6</v>
      </c>
      <c r="AE86" s="1923"/>
      <c r="AF86" s="1923"/>
      <c r="AG86" s="1921" t="s">
        <v>203</v>
      </c>
      <c r="AH86" s="1922">
        <v>12393.6</v>
      </c>
      <c r="AI86" s="1923"/>
    </row>
    <row r="87" spans="1:35" x14ac:dyDescent="0.2">
      <c r="A87" s="1041"/>
      <c r="B87" s="1041"/>
      <c r="C87" s="1041"/>
      <c r="D87" s="1041"/>
      <c r="E87" s="1041"/>
      <c r="F87" s="1041"/>
      <c r="G87" s="1041"/>
      <c r="H87" s="1041"/>
      <c r="I87" s="1041"/>
      <c r="J87" s="1041"/>
      <c r="K87" s="1041"/>
      <c r="L87" s="1041"/>
      <c r="M87" s="1041"/>
      <c r="N87" s="1041"/>
      <c r="O87" s="1041"/>
      <c r="P87" s="1041"/>
      <c r="Q87" s="1041"/>
      <c r="R87" s="1041"/>
      <c r="S87" s="1041"/>
      <c r="T87" s="1041"/>
      <c r="U87" s="1041"/>
      <c r="V87" s="1041"/>
      <c r="W87" s="1041"/>
      <c r="X87" s="1041"/>
      <c r="Y87" s="1041"/>
      <c r="Z87" s="1041"/>
      <c r="AA87" s="1041"/>
      <c r="AB87" s="1041"/>
      <c r="AC87" s="1041"/>
      <c r="AD87" s="1041"/>
      <c r="AE87" s="1041"/>
      <c r="AF87" s="1041"/>
      <c r="AG87" s="1041"/>
      <c r="AH87" s="1041"/>
      <c r="AI87" s="1041"/>
    </row>
    <row r="88" spans="1:35" ht="12.2" customHeight="1" x14ac:dyDescent="0.2">
      <c r="B88" s="1186" t="s">
        <v>203</v>
      </c>
      <c r="C88" s="1186"/>
      <c r="D88" s="1186"/>
      <c r="E88" s="1186"/>
      <c r="F88" s="1186"/>
      <c r="G88" s="1186"/>
      <c r="H88" s="1186"/>
      <c r="I88" s="1186"/>
      <c r="J88" s="1186" t="s">
        <v>2591</v>
      </c>
      <c r="K88" s="1186"/>
      <c r="L88" s="1186"/>
      <c r="M88" s="1186"/>
      <c r="N88" s="1186"/>
      <c r="O88" s="1186"/>
      <c r="P88" s="1186"/>
      <c r="Q88" s="1186"/>
      <c r="R88" s="1186"/>
      <c r="S88" s="1186"/>
      <c r="T88" s="1186"/>
      <c r="U88" s="1186"/>
      <c r="V88" s="1186"/>
      <c r="W88" s="1186"/>
      <c r="X88" s="1186" t="s">
        <v>203</v>
      </c>
      <c r="Y88" s="1186"/>
      <c r="Z88" s="1186" t="s">
        <v>203</v>
      </c>
      <c r="AA88" s="1186"/>
      <c r="AB88" s="1186"/>
      <c r="AC88" s="1186"/>
      <c r="AD88" s="1186"/>
      <c r="AE88" s="1186"/>
      <c r="AF88" s="1186"/>
      <c r="AG88" s="1186"/>
      <c r="AH88" s="1912">
        <v>9789.74</v>
      </c>
      <c r="AI88" s="1913"/>
    </row>
    <row r="89" spans="1:35" ht="12.2" customHeight="1" x14ac:dyDescent="0.2">
      <c r="B89" s="1916" t="s">
        <v>203</v>
      </c>
      <c r="C89" s="1916"/>
      <c r="D89" s="1916"/>
      <c r="E89" s="1916"/>
      <c r="F89" s="1916"/>
      <c r="G89" s="1916"/>
      <c r="H89" s="1916"/>
      <c r="I89" s="1916"/>
      <c r="J89" s="1916" t="s">
        <v>1028</v>
      </c>
      <c r="K89" s="1916"/>
      <c r="L89" s="1916"/>
      <c r="M89" s="1916"/>
      <c r="N89" s="1916"/>
      <c r="O89" s="1916"/>
      <c r="P89" s="1916"/>
      <c r="Q89" s="1916"/>
      <c r="R89" s="1916"/>
      <c r="S89" s="1916"/>
      <c r="T89" s="1916"/>
      <c r="U89" s="1916"/>
      <c r="V89" s="1916"/>
      <c r="W89" s="1916"/>
      <c r="X89" s="1916" t="s">
        <v>203</v>
      </c>
      <c r="Y89" s="1916"/>
      <c r="Z89" s="1916" t="s">
        <v>203</v>
      </c>
      <c r="AA89" s="1916"/>
      <c r="AB89" s="1916"/>
      <c r="AC89" s="1916"/>
      <c r="AD89" s="1916"/>
      <c r="AE89" s="1916"/>
      <c r="AF89" s="1916"/>
      <c r="AG89" s="1916"/>
      <c r="AH89" s="1917" t="s">
        <v>203</v>
      </c>
      <c r="AI89" s="1917"/>
    </row>
    <row r="90" spans="1:35" ht="12.2" customHeight="1" x14ac:dyDescent="0.2">
      <c r="B90" s="1186" t="s">
        <v>203</v>
      </c>
      <c r="C90" s="1186"/>
      <c r="D90" s="1186"/>
      <c r="E90" s="1186"/>
      <c r="F90" s="1186"/>
      <c r="G90" s="1186"/>
      <c r="H90" s="1186"/>
      <c r="I90" s="1186"/>
      <c r="J90" s="1186" t="s">
        <v>1038</v>
      </c>
      <c r="K90" s="1186"/>
      <c r="L90" s="1186"/>
      <c r="M90" s="1186"/>
      <c r="N90" s="1186"/>
      <c r="O90" s="1186"/>
      <c r="P90" s="1186"/>
      <c r="Q90" s="1186"/>
      <c r="R90" s="1186"/>
      <c r="S90" s="1186"/>
      <c r="T90" s="1186"/>
      <c r="U90" s="1186"/>
      <c r="V90" s="1186"/>
      <c r="W90" s="1186"/>
      <c r="X90" s="1186" t="s">
        <v>203</v>
      </c>
      <c r="Y90" s="1186"/>
      <c r="Z90" s="1186" t="s">
        <v>203</v>
      </c>
      <c r="AA90" s="1186"/>
      <c r="AB90" s="1186"/>
      <c r="AC90" s="1186"/>
      <c r="AD90" s="1186"/>
      <c r="AE90" s="1186"/>
      <c r="AF90" s="1186"/>
      <c r="AG90" s="1186"/>
      <c r="AH90" s="1912">
        <v>9789.74</v>
      </c>
      <c r="AI90" s="1913"/>
    </row>
    <row r="91" spans="1:35" ht="12.2" customHeight="1" x14ac:dyDescent="0.2">
      <c r="B91" s="1186" t="s">
        <v>203</v>
      </c>
      <c r="C91" s="1186"/>
      <c r="D91" s="1186"/>
      <c r="E91" s="1186"/>
      <c r="F91" s="1186"/>
      <c r="G91" s="1186"/>
      <c r="H91" s="1186"/>
      <c r="I91" s="1186"/>
      <c r="J91" s="1186" t="s">
        <v>1037</v>
      </c>
      <c r="K91" s="1186"/>
      <c r="L91" s="1186"/>
      <c r="M91" s="1186"/>
      <c r="N91" s="1186"/>
      <c r="O91" s="1186"/>
      <c r="P91" s="1186"/>
      <c r="Q91" s="1186"/>
      <c r="R91" s="1186"/>
      <c r="S91" s="1186"/>
      <c r="T91" s="1186"/>
      <c r="U91" s="1186"/>
      <c r="V91" s="1186"/>
      <c r="W91" s="1186"/>
      <c r="X91" s="1186" t="s">
        <v>203</v>
      </c>
      <c r="Y91" s="1186"/>
      <c r="Z91" s="1186" t="s">
        <v>203</v>
      </c>
      <c r="AA91" s="1186"/>
      <c r="AB91" s="1186"/>
      <c r="AC91" s="1186"/>
      <c r="AD91" s="1186"/>
      <c r="AE91" s="1186"/>
      <c r="AF91" s="1186"/>
      <c r="AG91" s="1186"/>
      <c r="AH91" s="1912">
        <v>0</v>
      </c>
      <c r="AI91" s="1913"/>
    </row>
    <row r="92" spans="1:35" ht="12.2" customHeight="1" x14ac:dyDescent="0.2">
      <c r="B92" s="1186" t="s">
        <v>203</v>
      </c>
      <c r="C92" s="1186"/>
      <c r="D92" s="1186"/>
      <c r="E92" s="1186"/>
      <c r="F92" s="1186"/>
      <c r="G92" s="1186"/>
      <c r="H92" s="1186"/>
      <c r="I92" s="1186"/>
      <c r="J92" s="1186" t="s">
        <v>1036</v>
      </c>
      <c r="K92" s="1186"/>
      <c r="L92" s="1186"/>
      <c r="M92" s="1186"/>
      <c r="N92" s="1186"/>
      <c r="O92" s="1186"/>
      <c r="P92" s="1186"/>
      <c r="Q92" s="1186"/>
      <c r="R92" s="1186"/>
      <c r="S92" s="1186"/>
      <c r="T92" s="1186"/>
      <c r="U92" s="1186"/>
      <c r="V92" s="1186"/>
      <c r="W92" s="1186"/>
      <c r="X92" s="1186" t="s">
        <v>203</v>
      </c>
      <c r="Y92" s="1186"/>
      <c r="Z92" s="1186" t="s">
        <v>203</v>
      </c>
      <c r="AA92" s="1186"/>
      <c r="AB92" s="1186"/>
      <c r="AC92" s="1186"/>
      <c r="AD92" s="1186"/>
      <c r="AE92" s="1186"/>
      <c r="AF92" s="1186"/>
      <c r="AG92" s="1186"/>
      <c r="AH92" s="1912">
        <v>0</v>
      </c>
      <c r="AI92" s="1913"/>
    </row>
    <row r="93" spans="1:35" ht="12.2" customHeight="1" x14ac:dyDescent="0.2">
      <c r="B93" s="1186" t="s">
        <v>203</v>
      </c>
      <c r="C93" s="1186"/>
      <c r="D93" s="1186"/>
      <c r="E93" s="1186"/>
      <c r="F93" s="1186"/>
      <c r="G93" s="1186"/>
      <c r="H93" s="1186"/>
      <c r="I93" s="1186"/>
      <c r="J93" s="1186" t="s">
        <v>1035</v>
      </c>
      <c r="K93" s="1186"/>
      <c r="L93" s="1186"/>
      <c r="M93" s="1186"/>
      <c r="N93" s="1186"/>
      <c r="O93" s="1186"/>
      <c r="P93" s="1186"/>
      <c r="Q93" s="1186"/>
      <c r="R93" s="1186"/>
      <c r="S93" s="1186"/>
      <c r="T93" s="1186"/>
      <c r="U93" s="1186"/>
      <c r="V93" s="1186"/>
      <c r="W93" s="1186"/>
      <c r="X93" s="1186" t="s">
        <v>203</v>
      </c>
      <c r="Y93" s="1186"/>
      <c r="Z93" s="1186" t="s">
        <v>203</v>
      </c>
      <c r="AA93" s="1186"/>
      <c r="AB93" s="1186"/>
      <c r="AC93" s="1186"/>
      <c r="AD93" s="1186"/>
      <c r="AE93" s="1186"/>
      <c r="AF93" s="1186"/>
      <c r="AG93" s="1186"/>
      <c r="AH93" s="1912">
        <v>0</v>
      </c>
      <c r="AI93" s="1913"/>
    </row>
    <row r="94" spans="1:35" ht="12.2" customHeight="1" x14ac:dyDescent="0.2">
      <c r="B94" s="1186" t="s">
        <v>203</v>
      </c>
      <c r="C94" s="1186"/>
      <c r="D94" s="1186"/>
      <c r="E94" s="1186"/>
      <c r="F94" s="1186"/>
      <c r="G94" s="1186"/>
      <c r="H94" s="1186"/>
      <c r="I94" s="1186"/>
      <c r="J94" s="1186" t="s">
        <v>1034</v>
      </c>
      <c r="K94" s="1186"/>
      <c r="L94" s="1186"/>
      <c r="M94" s="1186"/>
      <c r="N94" s="1186"/>
      <c r="O94" s="1186"/>
      <c r="P94" s="1186"/>
      <c r="Q94" s="1186"/>
      <c r="R94" s="1186"/>
      <c r="S94" s="1186"/>
      <c r="T94" s="1186"/>
      <c r="U94" s="1186"/>
      <c r="V94" s="1186"/>
      <c r="W94" s="1186"/>
      <c r="X94" s="1186" t="s">
        <v>203</v>
      </c>
      <c r="Y94" s="1186"/>
      <c r="Z94" s="1186" t="s">
        <v>203</v>
      </c>
      <c r="AA94" s="1186"/>
      <c r="AB94" s="1186"/>
      <c r="AC94" s="1186"/>
      <c r="AD94" s="1186"/>
      <c r="AE94" s="1186"/>
      <c r="AF94" s="1186"/>
      <c r="AG94" s="1186"/>
      <c r="AH94" s="1912">
        <v>0</v>
      </c>
      <c r="AI94" s="1913"/>
    </row>
    <row r="95" spans="1:35" ht="12.2" customHeight="1" x14ac:dyDescent="0.2">
      <c r="B95" s="1186" t="s">
        <v>203</v>
      </c>
      <c r="C95" s="1186"/>
      <c r="D95" s="1186"/>
      <c r="E95" s="1186"/>
      <c r="F95" s="1186"/>
      <c r="G95" s="1186"/>
      <c r="H95" s="1186"/>
      <c r="I95" s="1186"/>
      <c r="J95" s="1186" t="s">
        <v>1033</v>
      </c>
      <c r="K95" s="1186"/>
      <c r="L95" s="1186"/>
      <c r="M95" s="1186"/>
      <c r="N95" s="1186"/>
      <c r="O95" s="1186"/>
      <c r="P95" s="1186"/>
      <c r="Q95" s="1186"/>
      <c r="R95" s="1186"/>
      <c r="S95" s="1186"/>
      <c r="T95" s="1186"/>
      <c r="U95" s="1186"/>
      <c r="V95" s="1186"/>
      <c r="W95" s="1186"/>
      <c r="X95" s="1186" t="s">
        <v>203</v>
      </c>
      <c r="Y95" s="1186"/>
      <c r="Z95" s="1186" t="s">
        <v>203</v>
      </c>
      <c r="AA95" s="1186"/>
      <c r="AB95" s="1186"/>
      <c r="AC95" s="1186"/>
      <c r="AD95" s="1186"/>
      <c r="AE95" s="1186"/>
      <c r="AF95" s="1186"/>
      <c r="AG95" s="1186"/>
      <c r="AH95" s="1912">
        <v>9789.74</v>
      </c>
      <c r="AI95" s="1913"/>
    </row>
    <row r="96" spans="1:35" ht="12.2" customHeight="1" x14ac:dyDescent="0.2">
      <c r="B96" s="1186" t="s">
        <v>203</v>
      </c>
      <c r="C96" s="1186"/>
      <c r="D96" s="1186"/>
      <c r="E96" s="1186"/>
      <c r="F96" s="1186"/>
      <c r="G96" s="1186"/>
      <c r="H96" s="1186"/>
      <c r="I96" s="1186"/>
      <c r="J96" s="1186" t="s">
        <v>1032</v>
      </c>
      <c r="K96" s="1186"/>
      <c r="L96" s="1186"/>
      <c r="M96" s="1186"/>
      <c r="N96" s="1186"/>
      <c r="O96" s="1186"/>
      <c r="P96" s="1186"/>
      <c r="Q96" s="1186"/>
      <c r="R96" s="1186"/>
      <c r="S96" s="1186"/>
      <c r="T96" s="1186"/>
      <c r="U96" s="1186"/>
      <c r="V96" s="1186"/>
      <c r="W96" s="1186"/>
      <c r="X96" s="1186" t="s">
        <v>203</v>
      </c>
      <c r="Y96" s="1186"/>
      <c r="Z96" s="1186" t="s">
        <v>203</v>
      </c>
      <c r="AA96" s="1186"/>
      <c r="AB96" s="1186"/>
      <c r="AC96" s="1186"/>
      <c r="AD96" s="1186"/>
      <c r="AE96" s="1186"/>
      <c r="AF96" s="1186"/>
      <c r="AG96" s="1186"/>
      <c r="AH96" s="1912">
        <v>7244.41</v>
      </c>
      <c r="AI96" s="1913"/>
    </row>
    <row r="97" spans="1:35" ht="12.2" customHeight="1" x14ac:dyDescent="0.2">
      <c r="B97" s="1186" t="s">
        <v>203</v>
      </c>
      <c r="C97" s="1186"/>
      <c r="D97" s="1186"/>
      <c r="E97" s="1186"/>
      <c r="F97" s="1186"/>
      <c r="G97" s="1186"/>
      <c r="H97" s="1186"/>
      <c r="I97" s="1186"/>
      <c r="J97" s="1186" t="s">
        <v>1031</v>
      </c>
      <c r="K97" s="1186"/>
      <c r="L97" s="1186"/>
      <c r="M97" s="1186"/>
      <c r="N97" s="1186"/>
      <c r="O97" s="1186"/>
      <c r="P97" s="1186"/>
      <c r="Q97" s="1186"/>
      <c r="R97" s="1186"/>
      <c r="S97" s="1186"/>
      <c r="T97" s="1186"/>
      <c r="U97" s="1186"/>
      <c r="V97" s="1186"/>
      <c r="W97" s="1186"/>
      <c r="X97" s="1186" t="s">
        <v>203</v>
      </c>
      <c r="Y97" s="1186"/>
      <c r="Z97" s="1186" t="s">
        <v>203</v>
      </c>
      <c r="AA97" s="1186"/>
      <c r="AB97" s="1186"/>
      <c r="AC97" s="1186"/>
      <c r="AD97" s="1186"/>
      <c r="AE97" s="1186"/>
      <c r="AF97" s="1186"/>
      <c r="AG97" s="1186"/>
      <c r="AH97" s="1912">
        <v>3524.31</v>
      </c>
      <c r="AI97" s="1913"/>
    </row>
    <row r="98" spans="1:35" ht="12.2" customHeight="1" x14ac:dyDescent="0.2">
      <c r="B98" s="1186" t="s">
        <v>203</v>
      </c>
      <c r="C98" s="1186"/>
      <c r="D98" s="1186"/>
      <c r="E98" s="1186"/>
      <c r="F98" s="1186"/>
      <c r="G98" s="1186"/>
      <c r="H98" s="1186"/>
      <c r="I98" s="1186"/>
      <c r="J98" s="1186" t="s">
        <v>1023</v>
      </c>
      <c r="K98" s="1186"/>
      <c r="L98" s="1186"/>
      <c r="M98" s="1186"/>
      <c r="N98" s="1186"/>
      <c r="O98" s="1186"/>
      <c r="P98" s="1186"/>
      <c r="Q98" s="1186"/>
      <c r="R98" s="1186"/>
      <c r="S98" s="1186"/>
      <c r="T98" s="1186"/>
      <c r="U98" s="1186"/>
      <c r="V98" s="1186"/>
      <c r="W98" s="1186"/>
      <c r="X98" s="1186" t="s">
        <v>203</v>
      </c>
      <c r="Y98" s="1186"/>
      <c r="Z98" s="1186" t="s">
        <v>203</v>
      </c>
      <c r="AA98" s="1186"/>
      <c r="AB98" s="1186"/>
      <c r="AC98" s="1186"/>
      <c r="AD98" s="1186"/>
      <c r="AE98" s="1186"/>
      <c r="AF98" s="1186"/>
      <c r="AG98" s="1186"/>
      <c r="AH98" s="1912">
        <v>0</v>
      </c>
      <c r="AI98" s="1913"/>
    </row>
    <row r="99" spans="1:35" ht="12.2" customHeight="1" x14ac:dyDescent="0.2">
      <c r="B99" s="1186" t="s">
        <v>203</v>
      </c>
      <c r="C99" s="1186"/>
      <c r="D99" s="1186"/>
      <c r="E99" s="1186"/>
      <c r="F99" s="1186"/>
      <c r="G99" s="1186"/>
      <c r="H99" s="1186"/>
      <c r="I99" s="1186"/>
      <c r="J99" s="1186" t="s">
        <v>1030</v>
      </c>
      <c r="K99" s="1186"/>
      <c r="L99" s="1186"/>
      <c r="M99" s="1186"/>
      <c r="N99" s="1186"/>
      <c r="O99" s="1186"/>
      <c r="P99" s="1186"/>
      <c r="Q99" s="1186"/>
      <c r="R99" s="1186"/>
      <c r="S99" s="1186"/>
      <c r="T99" s="1186"/>
      <c r="U99" s="1186"/>
      <c r="V99" s="1186"/>
      <c r="W99" s="1186"/>
      <c r="X99" s="1186" t="s">
        <v>203</v>
      </c>
      <c r="Y99" s="1186"/>
      <c r="Z99" s="1186" t="s">
        <v>203</v>
      </c>
      <c r="AA99" s="1186"/>
      <c r="AB99" s="1186"/>
      <c r="AC99" s="1186"/>
      <c r="AD99" s="1186"/>
      <c r="AE99" s="1186"/>
      <c r="AF99" s="1186"/>
      <c r="AG99" s="1186"/>
      <c r="AH99" s="1912">
        <v>0</v>
      </c>
      <c r="AI99" s="1913"/>
    </row>
    <row r="100" spans="1:35" ht="12.2" customHeight="1" x14ac:dyDescent="0.2">
      <c r="B100" s="1918" t="s">
        <v>203</v>
      </c>
      <c r="C100" s="1918"/>
      <c r="D100" s="1918"/>
      <c r="E100" s="1918"/>
      <c r="F100" s="1918"/>
      <c r="G100" s="1918"/>
      <c r="H100" s="1918"/>
      <c r="I100" s="1918"/>
      <c r="J100" s="1918" t="s">
        <v>2590</v>
      </c>
      <c r="K100" s="1918"/>
      <c r="L100" s="1918"/>
      <c r="M100" s="1918"/>
      <c r="N100" s="1918"/>
      <c r="O100" s="1918"/>
      <c r="P100" s="1918"/>
      <c r="Q100" s="1918"/>
      <c r="R100" s="1918"/>
      <c r="S100" s="1918"/>
      <c r="T100" s="1918"/>
      <c r="U100" s="1918"/>
      <c r="V100" s="1918"/>
      <c r="W100" s="1918"/>
      <c r="X100" s="1918" t="s">
        <v>203</v>
      </c>
      <c r="Y100" s="1918"/>
      <c r="Z100" s="1918" t="s">
        <v>203</v>
      </c>
      <c r="AA100" s="1918"/>
      <c r="AB100" s="1918"/>
      <c r="AC100" s="1918"/>
      <c r="AD100" s="1918"/>
      <c r="AE100" s="1918"/>
      <c r="AF100" s="1918"/>
      <c r="AG100" s="1918"/>
      <c r="AH100" s="1919">
        <v>20558.46</v>
      </c>
      <c r="AI100" s="1920"/>
    </row>
    <row r="101" spans="1:35" ht="12.2" customHeight="1" x14ac:dyDescent="0.2">
      <c r="B101" s="1916" t="s">
        <v>203</v>
      </c>
      <c r="C101" s="1916"/>
      <c r="D101" s="1916"/>
      <c r="E101" s="1916"/>
      <c r="F101" s="1916"/>
      <c r="G101" s="1916"/>
      <c r="H101" s="1916"/>
      <c r="I101" s="1916"/>
      <c r="J101" s="1916" t="s">
        <v>1028</v>
      </c>
      <c r="K101" s="1916"/>
      <c r="L101" s="1916"/>
      <c r="M101" s="1916"/>
      <c r="N101" s="1916"/>
      <c r="O101" s="1916"/>
      <c r="P101" s="1916"/>
      <c r="Q101" s="1916"/>
      <c r="R101" s="1916"/>
      <c r="S101" s="1916"/>
      <c r="T101" s="1916"/>
      <c r="U101" s="1916"/>
      <c r="V101" s="1916"/>
      <c r="W101" s="1916"/>
      <c r="X101" s="1916" t="s">
        <v>203</v>
      </c>
      <c r="Y101" s="1916"/>
      <c r="Z101" s="1916" t="s">
        <v>203</v>
      </c>
      <c r="AA101" s="1916"/>
      <c r="AB101" s="1916"/>
      <c r="AC101" s="1916"/>
      <c r="AD101" s="1916"/>
      <c r="AE101" s="1916"/>
      <c r="AF101" s="1916"/>
      <c r="AG101" s="1916"/>
      <c r="AH101" s="1917" t="s">
        <v>203</v>
      </c>
      <c r="AI101" s="1917"/>
    </row>
    <row r="102" spans="1:35" ht="12.2" customHeight="1" x14ac:dyDescent="0.2">
      <c r="B102" s="1186" t="s">
        <v>203</v>
      </c>
      <c r="C102" s="1186"/>
      <c r="D102" s="1186"/>
      <c r="E102" s="1186"/>
      <c r="F102" s="1186"/>
      <c r="G102" s="1186"/>
      <c r="H102" s="1186"/>
      <c r="I102" s="1186"/>
      <c r="J102" s="1186" t="s">
        <v>1027</v>
      </c>
      <c r="K102" s="1186"/>
      <c r="L102" s="1186"/>
      <c r="M102" s="1186"/>
      <c r="N102" s="1186"/>
      <c r="O102" s="1186"/>
      <c r="P102" s="1186"/>
      <c r="Q102" s="1186"/>
      <c r="R102" s="1186"/>
      <c r="S102" s="1186"/>
      <c r="T102" s="1186"/>
      <c r="U102" s="1186"/>
      <c r="V102" s="1186"/>
      <c r="W102" s="1186"/>
      <c r="X102" s="1186" t="s">
        <v>203</v>
      </c>
      <c r="Y102" s="1186"/>
      <c r="Z102" s="1186" t="s">
        <v>203</v>
      </c>
      <c r="AA102" s="1186"/>
      <c r="AB102" s="1186"/>
      <c r="AC102" s="1186"/>
      <c r="AD102" s="1186"/>
      <c r="AE102" s="1186"/>
      <c r="AF102" s="1186"/>
      <c r="AG102" s="1186"/>
      <c r="AH102" s="1912">
        <v>0</v>
      </c>
      <c r="AI102" s="1913"/>
    </row>
    <row r="103" spans="1:35" ht="12.2" customHeight="1" x14ac:dyDescent="0.2">
      <c r="B103" s="1186" t="s">
        <v>203</v>
      </c>
      <c r="C103" s="1186"/>
      <c r="D103" s="1186"/>
      <c r="E103" s="1186"/>
      <c r="F103" s="1186"/>
      <c r="G103" s="1186"/>
      <c r="H103" s="1186"/>
      <c r="I103" s="1186"/>
      <c r="J103" s="1186" t="s">
        <v>1026</v>
      </c>
      <c r="K103" s="1186"/>
      <c r="L103" s="1186"/>
      <c r="M103" s="1186"/>
      <c r="N103" s="1186"/>
      <c r="O103" s="1186"/>
      <c r="P103" s="1186"/>
      <c r="Q103" s="1186"/>
      <c r="R103" s="1186"/>
      <c r="S103" s="1186"/>
      <c r="T103" s="1186"/>
      <c r="U103" s="1186"/>
      <c r="V103" s="1186"/>
      <c r="W103" s="1186"/>
      <c r="X103" s="1186" t="s">
        <v>203</v>
      </c>
      <c r="Y103" s="1186"/>
      <c r="Z103" s="1186" t="s">
        <v>203</v>
      </c>
      <c r="AA103" s="1186"/>
      <c r="AB103" s="1186"/>
      <c r="AC103" s="1186"/>
      <c r="AD103" s="1186"/>
      <c r="AE103" s="1186"/>
      <c r="AF103" s="1186"/>
      <c r="AG103" s="1186"/>
      <c r="AH103" s="1912">
        <v>0</v>
      </c>
      <c r="AI103" s="1913"/>
    </row>
    <row r="104" spans="1:35" ht="12.2" customHeight="1" x14ac:dyDescent="0.2">
      <c r="B104" s="1186" t="s">
        <v>203</v>
      </c>
      <c r="C104" s="1186"/>
      <c r="D104" s="1186"/>
      <c r="E104" s="1186"/>
      <c r="F104" s="1186"/>
      <c r="G104" s="1186"/>
      <c r="H104" s="1186"/>
      <c r="I104" s="1186"/>
      <c r="J104" s="1186" t="s">
        <v>1025</v>
      </c>
      <c r="K104" s="1186"/>
      <c r="L104" s="1186"/>
      <c r="M104" s="1186"/>
      <c r="N104" s="1186"/>
      <c r="O104" s="1186"/>
      <c r="P104" s="1186"/>
      <c r="Q104" s="1186"/>
      <c r="R104" s="1186"/>
      <c r="S104" s="1186"/>
      <c r="T104" s="1186"/>
      <c r="U104" s="1186"/>
      <c r="V104" s="1186"/>
      <c r="W104" s="1186"/>
      <c r="X104" s="1913" t="s">
        <v>2801</v>
      </c>
      <c r="Y104" s="1913"/>
      <c r="Z104" s="1186" t="s">
        <v>203</v>
      </c>
      <c r="AA104" s="1186"/>
      <c r="AB104" s="1186"/>
      <c r="AC104" s="1186"/>
      <c r="AD104" s="1186"/>
      <c r="AE104" s="1186"/>
      <c r="AF104" s="1186"/>
      <c r="AG104" s="1186"/>
      <c r="AH104" s="1913" t="s">
        <v>203</v>
      </c>
      <c r="AI104" s="1913"/>
    </row>
    <row r="105" spans="1:35" ht="12.2" customHeight="1" x14ac:dyDescent="0.2">
      <c r="B105" s="1186" t="s">
        <v>203</v>
      </c>
      <c r="C105" s="1186"/>
      <c r="D105" s="1186"/>
      <c r="E105" s="1186"/>
      <c r="F105" s="1186"/>
      <c r="G105" s="1186"/>
      <c r="H105" s="1186"/>
      <c r="I105" s="1186"/>
      <c r="J105" s="1186" t="s">
        <v>1024</v>
      </c>
      <c r="K105" s="1186"/>
      <c r="L105" s="1186"/>
      <c r="M105" s="1186"/>
      <c r="N105" s="1186"/>
      <c r="O105" s="1186"/>
      <c r="P105" s="1186"/>
      <c r="Q105" s="1186"/>
      <c r="R105" s="1186"/>
      <c r="S105" s="1186"/>
      <c r="T105" s="1186"/>
      <c r="U105" s="1186"/>
      <c r="V105" s="1186"/>
      <c r="W105" s="1186"/>
      <c r="X105" s="1186" t="s">
        <v>203</v>
      </c>
      <c r="Y105" s="1186"/>
      <c r="Z105" s="1186" t="s">
        <v>203</v>
      </c>
      <c r="AA105" s="1186"/>
      <c r="AB105" s="1186"/>
      <c r="AC105" s="1186"/>
      <c r="AD105" s="1186"/>
      <c r="AE105" s="1186"/>
      <c r="AF105" s="1186"/>
      <c r="AG105" s="1186"/>
      <c r="AH105" s="1913" t="s">
        <v>203</v>
      </c>
      <c r="AI105" s="1913"/>
    </row>
    <row r="106" spans="1:35" ht="12" thickBot="1" x14ac:dyDescent="0.25">
      <c r="A106" s="1040"/>
      <c r="B106" s="1040"/>
      <c r="C106" s="1040"/>
      <c r="D106" s="1040"/>
      <c r="E106" s="1040"/>
      <c r="F106" s="1040"/>
      <c r="G106" s="1040"/>
      <c r="H106" s="1040"/>
      <c r="I106" s="1040"/>
      <c r="J106" s="1040"/>
      <c r="K106" s="1040"/>
      <c r="L106" s="1040"/>
      <c r="M106" s="1040"/>
      <c r="N106" s="1040"/>
      <c r="O106" s="1040"/>
      <c r="P106" s="1040"/>
      <c r="Q106" s="1040"/>
      <c r="R106" s="1040"/>
      <c r="S106" s="1040"/>
      <c r="T106" s="1040"/>
      <c r="U106" s="1040"/>
      <c r="V106" s="1040"/>
      <c r="W106" s="1040"/>
      <c r="X106" s="1040"/>
      <c r="Y106" s="1040"/>
      <c r="Z106" s="1040"/>
      <c r="AA106" s="1040"/>
      <c r="AB106" s="1040"/>
      <c r="AC106" s="1040"/>
      <c r="AD106" s="1040"/>
      <c r="AE106" s="1040"/>
      <c r="AF106" s="1040"/>
      <c r="AG106" s="1040"/>
      <c r="AH106" s="1040"/>
      <c r="AI106" s="1040"/>
    </row>
    <row r="107" spans="1:35" ht="12.2" customHeight="1" thickTop="1" x14ac:dyDescent="0.2">
      <c r="B107" s="1918" t="s">
        <v>203</v>
      </c>
      <c r="C107" s="1918"/>
      <c r="D107" s="1918"/>
      <c r="E107" s="1918"/>
      <c r="F107" s="1918"/>
      <c r="G107" s="1918"/>
      <c r="H107" s="1918"/>
      <c r="I107" s="1918"/>
      <c r="J107" s="1918" t="s">
        <v>1907</v>
      </c>
      <c r="K107" s="1918"/>
      <c r="L107" s="1918"/>
      <c r="M107" s="1918"/>
      <c r="N107" s="1918"/>
      <c r="O107" s="1918"/>
      <c r="P107" s="1918"/>
      <c r="Q107" s="1918"/>
      <c r="R107" s="1918"/>
      <c r="S107" s="1918"/>
      <c r="T107" s="1918"/>
      <c r="U107" s="1918"/>
      <c r="V107" s="1918"/>
      <c r="W107" s="1918"/>
      <c r="X107" s="1918" t="s">
        <v>203</v>
      </c>
      <c r="Y107" s="1918"/>
      <c r="Z107" s="1918" t="s">
        <v>203</v>
      </c>
      <c r="AA107" s="1918"/>
      <c r="AB107" s="1918"/>
      <c r="AC107" s="1918"/>
      <c r="AD107" s="1918"/>
      <c r="AE107" s="1918"/>
      <c r="AF107" s="1918"/>
      <c r="AG107" s="1918"/>
      <c r="AH107" s="1919">
        <v>0</v>
      </c>
      <c r="AI107" s="1920"/>
    </row>
    <row r="108" spans="1:35" ht="12.2" customHeight="1" x14ac:dyDescent="0.2">
      <c r="B108" s="1916" t="s">
        <v>203</v>
      </c>
      <c r="C108" s="1916"/>
      <c r="D108" s="1916"/>
      <c r="E108" s="1916"/>
      <c r="F108" s="1916"/>
      <c r="G108" s="1916"/>
      <c r="H108" s="1916"/>
      <c r="I108" s="1916"/>
      <c r="J108" s="1916" t="s">
        <v>1028</v>
      </c>
      <c r="K108" s="1916"/>
      <c r="L108" s="1916"/>
      <c r="M108" s="1916"/>
      <c r="N108" s="1916"/>
      <c r="O108" s="1916"/>
      <c r="P108" s="1916"/>
      <c r="Q108" s="1916"/>
      <c r="R108" s="1916"/>
      <c r="S108" s="1916"/>
      <c r="T108" s="1916"/>
      <c r="U108" s="1916"/>
      <c r="V108" s="1916"/>
      <c r="W108" s="1916"/>
      <c r="X108" s="1916" t="s">
        <v>203</v>
      </c>
      <c r="Y108" s="1916"/>
      <c r="Z108" s="1916" t="s">
        <v>203</v>
      </c>
      <c r="AA108" s="1916"/>
      <c r="AB108" s="1916"/>
      <c r="AC108" s="1916"/>
      <c r="AD108" s="1916"/>
      <c r="AE108" s="1916"/>
      <c r="AF108" s="1916"/>
      <c r="AG108" s="1916"/>
      <c r="AH108" s="1917" t="s">
        <v>203</v>
      </c>
      <c r="AI108" s="1917"/>
    </row>
    <row r="109" spans="1:35" ht="12.2" customHeight="1" x14ac:dyDescent="0.2">
      <c r="B109" s="1186" t="s">
        <v>203</v>
      </c>
      <c r="C109" s="1186"/>
      <c r="D109" s="1186"/>
      <c r="E109" s="1186"/>
      <c r="F109" s="1186"/>
      <c r="G109" s="1186"/>
      <c r="H109" s="1186"/>
      <c r="I109" s="1186"/>
      <c r="J109" s="1186" t="s">
        <v>1901</v>
      </c>
      <c r="K109" s="1186"/>
      <c r="L109" s="1186"/>
      <c r="M109" s="1186"/>
      <c r="N109" s="1186"/>
      <c r="O109" s="1186"/>
      <c r="P109" s="1186"/>
      <c r="Q109" s="1186"/>
      <c r="R109" s="1186"/>
      <c r="S109" s="1186"/>
      <c r="T109" s="1186"/>
      <c r="U109" s="1186"/>
      <c r="V109" s="1186"/>
      <c r="W109" s="1186"/>
      <c r="X109" s="1186" t="s">
        <v>203</v>
      </c>
      <c r="Y109" s="1186"/>
      <c r="Z109" s="1186" t="s">
        <v>203</v>
      </c>
      <c r="AA109" s="1186"/>
      <c r="AB109" s="1186"/>
      <c r="AC109" s="1186"/>
      <c r="AD109" s="1186"/>
      <c r="AE109" s="1186"/>
      <c r="AF109" s="1186"/>
      <c r="AG109" s="1186"/>
      <c r="AH109" s="1912">
        <v>0</v>
      </c>
      <c r="AI109" s="1913"/>
    </row>
    <row r="110" spans="1:35" ht="12.2" customHeight="1" x14ac:dyDescent="0.2">
      <c r="B110" s="1916" t="s">
        <v>203</v>
      </c>
      <c r="C110" s="1916"/>
      <c r="D110" s="1916"/>
      <c r="E110" s="1916"/>
      <c r="F110" s="1916"/>
      <c r="G110" s="1916"/>
      <c r="H110" s="1916"/>
      <c r="I110" s="1916"/>
      <c r="J110" s="1916" t="s">
        <v>1896</v>
      </c>
      <c r="K110" s="1916"/>
      <c r="L110" s="1916"/>
      <c r="M110" s="1916"/>
      <c r="N110" s="1916"/>
      <c r="O110" s="1916"/>
      <c r="P110" s="1916"/>
      <c r="Q110" s="1916"/>
      <c r="R110" s="1916"/>
      <c r="S110" s="1916"/>
      <c r="T110" s="1916"/>
      <c r="U110" s="1916"/>
      <c r="V110" s="1916"/>
      <c r="W110" s="1916"/>
      <c r="X110" s="1916" t="s">
        <v>203</v>
      </c>
      <c r="Y110" s="1916"/>
      <c r="Z110" s="1916" t="s">
        <v>203</v>
      </c>
      <c r="AA110" s="1916"/>
      <c r="AB110" s="1916"/>
      <c r="AC110" s="1916"/>
      <c r="AD110" s="1916"/>
      <c r="AE110" s="1916"/>
      <c r="AF110" s="1916"/>
      <c r="AG110" s="1916"/>
      <c r="AH110" s="1917" t="s">
        <v>203</v>
      </c>
      <c r="AI110" s="1917"/>
    </row>
    <row r="111" spans="1:35" ht="12.2" customHeight="1" x14ac:dyDescent="0.2">
      <c r="B111" s="1186" t="s">
        <v>203</v>
      </c>
      <c r="C111" s="1186"/>
      <c r="D111" s="1186"/>
      <c r="E111" s="1186"/>
      <c r="F111" s="1186"/>
      <c r="G111" s="1186"/>
      <c r="H111" s="1186"/>
      <c r="I111" s="1186"/>
      <c r="J111" s="1186" t="s">
        <v>1895</v>
      </c>
      <c r="K111" s="1186"/>
      <c r="L111" s="1186"/>
      <c r="M111" s="1186"/>
      <c r="N111" s="1186"/>
      <c r="O111" s="1186"/>
      <c r="P111" s="1186"/>
      <c r="Q111" s="1186"/>
      <c r="R111" s="1186"/>
      <c r="S111" s="1186"/>
      <c r="T111" s="1186"/>
      <c r="U111" s="1186"/>
      <c r="V111" s="1186"/>
      <c r="W111" s="1186"/>
      <c r="X111" s="1186" t="s">
        <v>203</v>
      </c>
      <c r="Y111" s="1186"/>
      <c r="Z111" s="1186" t="s">
        <v>203</v>
      </c>
      <c r="AA111" s="1186"/>
      <c r="AB111" s="1186"/>
      <c r="AC111" s="1186"/>
      <c r="AD111" s="1186"/>
      <c r="AE111" s="1186"/>
      <c r="AF111" s="1186"/>
      <c r="AG111" s="1186"/>
      <c r="AH111" s="1912">
        <v>0</v>
      </c>
      <c r="AI111" s="1913"/>
    </row>
    <row r="112" spans="1:35" ht="12.2" customHeight="1" x14ac:dyDescent="0.2">
      <c r="B112" s="1186" t="s">
        <v>203</v>
      </c>
      <c r="C112" s="1186"/>
      <c r="D112" s="1186"/>
      <c r="E112" s="1186"/>
      <c r="F112" s="1186"/>
      <c r="G112" s="1186"/>
      <c r="H112" s="1186"/>
      <c r="I112" s="1186"/>
      <c r="J112" s="1186" t="s">
        <v>1894</v>
      </c>
      <c r="K112" s="1186"/>
      <c r="L112" s="1186"/>
      <c r="M112" s="1186"/>
      <c r="N112" s="1186"/>
      <c r="O112" s="1186"/>
      <c r="P112" s="1186"/>
      <c r="Q112" s="1186"/>
      <c r="R112" s="1186"/>
      <c r="S112" s="1186"/>
      <c r="T112" s="1186"/>
      <c r="U112" s="1186"/>
      <c r="V112" s="1186"/>
      <c r="W112" s="1186"/>
      <c r="X112" s="1186" t="s">
        <v>203</v>
      </c>
      <c r="Y112" s="1186"/>
      <c r="Z112" s="1186" t="s">
        <v>203</v>
      </c>
      <c r="AA112" s="1186"/>
      <c r="AB112" s="1186"/>
      <c r="AC112" s="1186"/>
      <c r="AD112" s="1186"/>
      <c r="AE112" s="1186"/>
      <c r="AF112" s="1186"/>
      <c r="AG112" s="1186"/>
      <c r="AH112" s="1912">
        <v>0</v>
      </c>
      <c r="AI112" s="1913"/>
    </row>
    <row r="113" spans="2:35" ht="12.2" customHeight="1" x14ac:dyDescent="0.2">
      <c r="B113" s="1186" t="s">
        <v>203</v>
      </c>
      <c r="C113" s="1186"/>
      <c r="D113" s="1186"/>
      <c r="E113" s="1186"/>
      <c r="F113" s="1186"/>
      <c r="G113" s="1186"/>
      <c r="H113" s="1186"/>
      <c r="I113" s="1186"/>
      <c r="J113" s="1186" t="s">
        <v>1893</v>
      </c>
      <c r="K113" s="1186"/>
      <c r="L113" s="1186"/>
      <c r="M113" s="1186"/>
      <c r="N113" s="1186"/>
      <c r="O113" s="1186"/>
      <c r="P113" s="1186"/>
      <c r="Q113" s="1186"/>
      <c r="R113" s="1186"/>
      <c r="S113" s="1186"/>
      <c r="T113" s="1186"/>
      <c r="U113" s="1186"/>
      <c r="V113" s="1186"/>
      <c r="W113" s="1186"/>
      <c r="X113" s="1186" t="s">
        <v>203</v>
      </c>
      <c r="Y113" s="1186"/>
      <c r="Z113" s="1186" t="s">
        <v>203</v>
      </c>
      <c r="AA113" s="1186"/>
      <c r="AB113" s="1186"/>
      <c r="AC113" s="1186"/>
      <c r="AD113" s="1186"/>
      <c r="AE113" s="1186"/>
      <c r="AF113" s="1186"/>
      <c r="AG113" s="1186"/>
      <c r="AH113" s="1912">
        <v>0</v>
      </c>
      <c r="AI113" s="1913"/>
    </row>
    <row r="114" spans="2:35" ht="12.2" customHeight="1" x14ac:dyDescent="0.2">
      <c r="B114" s="1186" t="s">
        <v>203</v>
      </c>
      <c r="C114" s="1186"/>
      <c r="D114" s="1186"/>
      <c r="E114" s="1186"/>
      <c r="F114" s="1186"/>
      <c r="G114" s="1186"/>
      <c r="H114" s="1186"/>
      <c r="I114" s="1186"/>
      <c r="J114" s="1186" t="s">
        <v>1892</v>
      </c>
      <c r="K114" s="1186"/>
      <c r="L114" s="1186"/>
      <c r="M114" s="1186"/>
      <c r="N114" s="1186"/>
      <c r="O114" s="1186"/>
      <c r="P114" s="1186"/>
      <c r="Q114" s="1186"/>
      <c r="R114" s="1186"/>
      <c r="S114" s="1186"/>
      <c r="T114" s="1186"/>
      <c r="U114" s="1186"/>
      <c r="V114" s="1186"/>
      <c r="W114" s="1186"/>
      <c r="X114" s="1186" t="s">
        <v>203</v>
      </c>
      <c r="Y114" s="1186"/>
      <c r="Z114" s="1186" t="s">
        <v>203</v>
      </c>
      <c r="AA114" s="1186"/>
      <c r="AB114" s="1186"/>
      <c r="AC114" s="1186"/>
      <c r="AD114" s="1186"/>
      <c r="AE114" s="1186"/>
      <c r="AF114" s="1186"/>
      <c r="AG114" s="1186"/>
      <c r="AH114" s="1912">
        <v>0</v>
      </c>
      <c r="AI114" s="1913"/>
    </row>
    <row r="115" spans="2:35" ht="12.2" customHeight="1" x14ac:dyDescent="0.2">
      <c r="B115" s="1186" t="s">
        <v>203</v>
      </c>
      <c r="C115" s="1186"/>
      <c r="D115" s="1186"/>
      <c r="E115" s="1186"/>
      <c r="F115" s="1186"/>
      <c r="G115" s="1186"/>
      <c r="H115" s="1186"/>
      <c r="I115" s="1186"/>
      <c r="J115" s="1186" t="s">
        <v>1891</v>
      </c>
      <c r="K115" s="1186"/>
      <c r="L115" s="1186"/>
      <c r="M115" s="1186"/>
      <c r="N115" s="1186"/>
      <c r="O115" s="1186"/>
      <c r="P115" s="1186"/>
      <c r="Q115" s="1186"/>
      <c r="R115" s="1186"/>
      <c r="S115" s="1186"/>
      <c r="T115" s="1186"/>
      <c r="U115" s="1186"/>
      <c r="V115" s="1186"/>
      <c r="W115" s="1186"/>
      <c r="X115" s="1186" t="s">
        <v>203</v>
      </c>
      <c r="Y115" s="1186"/>
      <c r="Z115" s="1186" t="s">
        <v>203</v>
      </c>
      <c r="AA115" s="1186"/>
      <c r="AB115" s="1186"/>
      <c r="AC115" s="1186"/>
      <c r="AD115" s="1186"/>
      <c r="AE115" s="1186"/>
      <c r="AF115" s="1186"/>
      <c r="AG115" s="1186"/>
      <c r="AH115" s="1912">
        <v>0</v>
      </c>
      <c r="AI115" s="1913"/>
    </row>
    <row r="116" spans="2:35" ht="12.2" customHeight="1" x14ac:dyDescent="0.2">
      <c r="B116" s="1186" t="s">
        <v>203</v>
      </c>
      <c r="C116" s="1186"/>
      <c r="D116" s="1186"/>
      <c r="E116" s="1186"/>
      <c r="F116" s="1186"/>
      <c r="G116" s="1186"/>
      <c r="H116" s="1186"/>
      <c r="I116" s="1186"/>
      <c r="J116" s="1186" t="s">
        <v>1900</v>
      </c>
      <c r="K116" s="1186"/>
      <c r="L116" s="1186"/>
      <c r="M116" s="1186"/>
      <c r="N116" s="1186"/>
      <c r="O116" s="1186"/>
      <c r="P116" s="1186"/>
      <c r="Q116" s="1186"/>
      <c r="R116" s="1186"/>
      <c r="S116" s="1186"/>
      <c r="T116" s="1186"/>
      <c r="U116" s="1186"/>
      <c r="V116" s="1186"/>
      <c r="W116" s="1186"/>
      <c r="X116" s="1186" t="s">
        <v>203</v>
      </c>
      <c r="Y116" s="1186"/>
      <c r="Z116" s="1186" t="s">
        <v>203</v>
      </c>
      <c r="AA116" s="1186"/>
      <c r="AB116" s="1186"/>
      <c r="AC116" s="1186"/>
      <c r="AD116" s="1186"/>
      <c r="AE116" s="1186"/>
      <c r="AF116" s="1186"/>
      <c r="AG116" s="1186"/>
      <c r="AH116" s="1912">
        <v>0</v>
      </c>
      <c r="AI116" s="1913"/>
    </row>
    <row r="117" spans="2:35" ht="12.2" customHeight="1" x14ac:dyDescent="0.2">
      <c r="B117" s="1186" t="s">
        <v>203</v>
      </c>
      <c r="C117" s="1186"/>
      <c r="D117" s="1186"/>
      <c r="E117" s="1186"/>
      <c r="F117" s="1186"/>
      <c r="G117" s="1186"/>
      <c r="H117" s="1186"/>
      <c r="I117" s="1186"/>
      <c r="J117" s="1186" t="s">
        <v>1899</v>
      </c>
      <c r="K117" s="1186"/>
      <c r="L117" s="1186"/>
      <c r="M117" s="1186"/>
      <c r="N117" s="1186"/>
      <c r="O117" s="1186"/>
      <c r="P117" s="1186"/>
      <c r="Q117" s="1186"/>
      <c r="R117" s="1186"/>
      <c r="S117" s="1186"/>
      <c r="T117" s="1186"/>
      <c r="U117" s="1186"/>
      <c r="V117" s="1186"/>
      <c r="W117" s="1186"/>
      <c r="X117" s="1186" t="s">
        <v>203</v>
      </c>
      <c r="Y117" s="1186"/>
      <c r="Z117" s="1186" t="s">
        <v>203</v>
      </c>
      <c r="AA117" s="1186"/>
      <c r="AB117" s="1186"/>
      <c r="AC117" s="1186"/>
      <c r="AD117" s="1186"/>
      <c r="AE117" s="1186"/>
      <c r="AF117" s="1186"/>
      <c r="AG117" s="1186"/>
      <c r="AH117" s="1912">
        <v>0</v>
      </c>
      <c r="AI117" s="1913"/>
    </row>
    <row r="118" spans="2:35" ht="12.2" customHeight="1" x14ac:dyDescent="0.2">
      <c r="B118" s="1186" t="s">
        <v>203</v>
      </c>
      <c r="C118" s="1186"/>
      <c r="D118" s="1186"/>
      <c r="E118" s="1186"/>
      <c r="F118" s="1186"/>
      <c r="G118" s="1186"/>
      <c r="H118" s="1186"/>
      <c r="I118" s="1186"/>
      <c r="J118" s="1186" t="s">
        <v>1898</v>
      </c>
      <c r="K118" s="1186"/>
      <c r="L118" s="1186"/>
      <c r="M118" s="1186"/>
      <c r="N118" s="1186"/>
      <c r="O118" s="1186"/>
      <c r="P118" s="1186"/>
      <c r="Q118" s="1186"/>
      <c r="R118" s="1186"/>
      <c r="S118" s="1186"/>
      <c r="T118" s="1186"/>
      <c r="U118" s="1186"/>
      <c r="V118" s="1186"/>
      <c r="W118" s="1186"/>
      <c r="X118" s="1186" t="s">
        <v>203</v>
      </c>
      <c r="Y118" s="1186"/>
      <c r="Z118" s="1186" t="s">
        <v>203</v>
      </c>
      <c r="AA118" s="1186"/>
      <c r="AB118" s="1186"/>
      <c r="AC118" s="1186"/>
      <c r="AD118" s="1186"/>
      <c r="AE118" s="1186"/>
      <c r="AF118" s="1186"/>
      <c r="AG118" s="1186"/>
      <c r="AH118" s="1912">
        <v>0</v>
      </c>
      <c r="AI118" s="1913"/>
    </row>
    <row r="119" spans="2:35" ht="12.2" customHeight="1" x14ac:dyDescent="0.2">
      <c r="B119" s="1918" t="s">
        <v>203</v>
      </c>
      <c r="C119" s="1918"/>
      <c r="D119" s="1918"/>
      <c r="E119" s="1918"/>
      <c r="F119" s="1918"/>
      <c r="G119" s="1918"/>
      <c r="H119" s="1918"/>
      <c r="I119" s="1918"/>
      <c r="J119" s="1918" t="s">
        <v>1906</v>
      </c>
      <c r="K119" s="1918"/>
      <c r="L119" s="1918"/>
      <c r="M119" s="1918"/>
      <c r="N119" s="1918"/>
      <c r="O119" s="1918"/>
      <c r="P119" s="1918"/>
      <c r="Q119" s="1918"/>
      <c r="R119" s="1918"/>
      <c r="S119" s="1918"/>
      <c r="T119" s="1918"/>
      <c r="U119" s="1918"/>
      <c r="V119" s="1918"/>
      <c r="W119" s="1918"/>
      <c r="X119" s="1918" t="s">
        <v>203</v>
      </c>
      <c r="Y119" s="1918"/>
      <c r="Z119" s="1918" t="s">
        <v>203</v>
      </c>
      <c r="AA119" s="1918"/>
      <c r="AB119" s="1918"/>
      <c r="AC119" s="1918"/>
      <c r="AD119" s="1918"/>
      <c r="AE119" s="1918"/>
      <c r="AF119" s="1918"/>
      <c r="AG119" s="1918"/>
      <c r="AH119" s="1919">
        <v>0</v>
      </c>
      <c r="AI119" s="1920"/>
    </row>
    <row r="120" spans="2:35" ht="12.2" customHeight="1" x14ac:dyDescent="0.2">
      <c r="B120" s="1916" t="s">
        <v>203</v>
      </c>
      <c r="C120" s="1916"/>
      <c r="D120" s="1916"/>
      <c r="E120" s="1916"/>
      <c r="F120" s="1916"/>
      <c r="G120" s="1916"/>
      <c r="H120" s="1916"/>
      <c r="I120" s="1916"/>
      <c r="J120" s="1916" t="s">
        <v>1028</v>
      </c>
      <c r="K120" s="1916"/>
      <c r="L120" s="1916"/>
      <c r="M120" s="1916"/>
      <c r="N120" s="1916"/>
      <c r="O120" s="1916"/>
      <c r="P120" s="1916"/>
      <c r="Q120" s="1916"/>
      <c r="R120" s="1916"/>
      <c r="S120" s="1916"/>
      <c r="T120" s="1916"/>
      <c r="U120" s="1916"/>
      <c r="V120" s="1916"/>
      <c r="W120" s="1916"/>
      <c r="X120" s="1916" t="s">
        <v>203</v>
      </c>
      <c r="Y120" s="1916"/>
      <c r="Z120" s="1916" t="s">
        <v>203</v>
      </c>
      <c r="AA120" s="1916"/>
      <c r="AB120" s="1916"/>
      <c r="AC120" s="1916"/>
      <c r="AD120" s="1916"/>
      <c r="AE120" s="1916"/>
      <c r="AF120" s="1916"/>
      <c r="AG120" s="1916"/>
      <c r="AH120" s="1917" t="s">
        <v>203</v>
      </c>
      <c r="AI120" s="1917"/>
    </row>
    <row r="121" spans="2:35" ht="12.2" customHeight="1" x14ac:dyDescent="0.2">
      <c r="B121" s="1186" t="s">
        <v>203</v>
      </c>
      <c r="C121" s="1186"/>
      <c r="D121" s="1186"/>
      <c r="E121" s="1186"/>
      <c r="F121" s="1186"/>
      <c r="G121" s="1186"/>
      <c r="H121" s="1186"/>
      <c r="I121" s="1186"/>
      <c r="J121" s="1186" t="s">
        <v>1901</v>
      </c>
      <c r="K121" s="1186"/>
      <c r="L121" s="1186"/>
      <c r="M121" s="1186"/>
      <c r="N121" s="1186"/>
      <c r="O121" s="1186"/>
      <c r="P121" s="1186"/>
      <c r="Q121" s="1186"/>
      <c r="R121" s="1186"/>
      <c r="S121" s="1186"/>
      <c r="T121" s="1186"/>
      <c r="U121" s="1186"/>
      <c r="V121" s="1186"/>
      <c r="W121" s="1186"/>
      <c r="X121" s="1186" t="s">
        <v>203</v>
      </c>
      <c r="Y121" s="1186"/>
      <c r="Z121" s="1186" t="s">
        <v>203</v>
      </c>
      <c r="AA121" s="1186"/>
      <c r="AB121" s="1186"/>
      <c r="AC121" s="1186"/>
      <c r="AD121" s="1186"/>
      <c r="AE121" s="1186"/>
      <c r="AF121" s="1186"/>
      <c r="AG121" s="1186"/>
      <c r="AH121" s="1912">
        <v>0</v>
      </c>
      <c r="AI121" s="1913"/>
    </row>
    <row r="122" spans="2:35" ht="12.2" customHeight="1" x14ac:dyDescent="0.2">
      <c r="B122" s="1916" t="s">
        <v>203</v>
      </c>
      <c r="C122" s="1916"/>
      <c r="D122" s="1916"/>
      <c r="E122" s="1916"/>
      <c r="F122" s="1916"/>
      <c r="G122" s="1916"/>
      <c r="H122" s="1916"/>
      <c r="I122" s="1916"/>
      <c r="J122" s="1916" t="s">
        <v>1896</v>
      </c>
      <c r="K122" s="1916"/>
      <c r="L122" s="1916"/>
      <c r="M122" s="1916"/>
      <c r="N122" s="1916"/>
      <c r="O122" s="1916"/>
      <c r="P122" s="1916"/>
      <c r="Q122" s="1916"/>
      <c r="R122" s="1916"/>
      <c r="S122" s="1916"/>
      <c r="T122" s="1916"/>
      <c r="U122" s="1916"/>
      <c r="V122" s="1916"/>
      <c r="W122" s="1916"/>
      <c r="X122" s="1916" t="s">
        <v>203</v>
      </c>
      <c r="Y122" s="1916"/>
      <c r="Z122" s="1916" t="s">
        <v>203</v>
      </c>
      <c r="AA122" s="1916"/>
      <c r="AB122" s="1916"/>
      <c r="AC122" s="1916"/>
      <c r="AD122" s="1916"/>
      <c r="AE122" s="1916"/>
      <c r="AF122" s="1916"/>
      <c r="AG122" s="1916"/>
      <c r="AH122" s="1917" t="s">
        <v>203</v>
      </c>
      <c r="AI122" s="1917"/>
    </row>
    <row r="123" spans="2:35" ht="12.2" customHeight="1" x14ac:dyDescent="0.2">
      <c r="B123" s="1186" t="s">
        <v>203</v>
      </c>
      <c r="C123" s="1186"/>
      <c r="D123" s="1186"/>
      <c r="E123" s="1186"/>
      <c r="F123" s="1186"/>
      <c r="G123" s="1186"/>
      <c r="H123" s="1186"/>
      <c r="I123" s="1186"/>
      <c r="J123" s="1186" t="s">
        <v>1895</v>
      </c>
      <c r="K123" s="1186"/>
      <c r="L123" s="1186"/>
      <c r="M123" s="1186"/>
      <c r="N123" s="1186"/>
      <c r="O123" s="1186"/>
      <c r="P123" s="1186"/>
      <c r="Q123" s="1186"/>
      <c r="R123" s="1186"/>
      <c r="S123" s="1186"/>
      <c r="T123" s="1186"/>
      <c r="U123" s="1186"/>
      <c r="V123" s="1186"/>
      <c r="W123" s="1186"/>
      <c r="X123" s="1186" t="s">
        <v>203</v>
      </c>
      <c r="Y123" s="1186"/>
      <c r="Z123" s="1186" t="s">
        <v>203</v>
      </c>
      <c r="AA123" s="1186"/>
      <c r="AB123" s="1186"/>
      <c r="AC123" s="1186"/>
      <c r="AD123" s="1186"/>
      <c r="AE123" s="1186"/>
      <c r="AF123" s="1186"/>
      <c r="AG123" s="1186"/>
      <c r="AH123" s="1912">
        <v>0</v>
      </c>
      <c r="AI123" s="1913"/>
    </row>
    <row r="124" spans="2:35" ht="12.2" customHeight="1" x14ac:dyDescent="0.2">
      <c r="B124" s="1186" t="s">
        <v>203</v>
      </c>
      <c r="C124" s="1186"/>
      <c r="D124" s="1186"/>
      <c r="E124" s="1186"/>
      <c r="F124" s="1186"/>
      <c r="G124" s="1186"/>
      <c r="H124" s="1186"/>
      <c r="I124" s="1186"/>
      <c r="J124" s="1186" t="s">
        <v>1894</v>
      </c>
      <c r="K124" s="1186"/>
      <c r="L124" s="1186"/>
      <c r="M124" s="1186"/>
      <c r="N124" s="1186"/>
      <c r="O124" s="1186"/>
      <c r="P124" s="1186"/>
      <c r="Q124" s="1186"/>
      <c r="R124" s="1186"/>
      <c r="S124" s="1186"/>
      <c r="T124" s="1186"/>
      <c r="U124" s="1186"/>
      <c r="V124" s="1186"/>
      <c r="W124" s="1186"/>
      <c r="X124" s="1186" t="s">
        <v>203</v>
      </c>
      <c r="Y124" s="1186"/>
      <c r="Z124" s="1186" t="s">
        <v>203</v>
      </c>
      <c r="AA124" s="1186"/>
      <c r="AB124" s="1186"/>
      <c r="AC124" s="1186"/>
      <c r="AD124" s="1186"/>
      <c r="AE124" s="1186"/>
      <c r="AF124" s="1186"/>
      <c r="AG124" s="1186"/>
      <c r="AH124" s="1912">
        <v>0</v>
      </c>
      <c r="AI124" s="1913"/>
    </row>
    <row r="125" spans="2:35" ht="12.2" customHeight="1" x14ac:dyDescent="0.2">
      <c r="B125" s="1186" t="s">
        <v>203</v>
      </c>
      <c r="C125" s="1186"/>
      <c r="D125" s="1186"/>
      <c r="E125" s="1186"/>
      <c r="F125" s="1186"/>
      <c r="G125" s="1186"/>
      <c r="H125" s="1186"/>
      <c r="I125" s="1186"/>
      <c r="J125" s="1186" t="s">
        <v>1893</v>
      </c>
      <c r="K125" s="1186"/>
      <c r="L125" s="1186"/>
      <c r="M125" s="1186"/>
      <c r="N125" s="1186"/>
      <c r="O125" s="1186"/>
      <c r="P125" s="1186"/>
      <c r="Q125" s="1186"/>
      <c r="R125" s="1186"/>
      <c r="S125" s="1186"/>
      <c r="T125" s="1186"/>
      <c r="U125" s="1186"/>
      <c r="V125" s="1186"/>
      <c r="W125" s="1186"/>
      <c r="X125" s="1186" t="s">
        <v>203</v>
      </c>
      <c r="Y125" s="1186"/>
      <c r="Z125" s="1186" t="s">
        <v>203</v>
      </c>
      <c r="AA125" s="1186"/>
      <c r="AB125" s="1186"/>
      <c r="AC125" s="1186"/>
      <c r="AD125" s="1186"/>
      <c r="AE125" s="1186"/>
      <c r="AF125" s="1186"/>
      <c r="AG125" s="1186"/>
      <c r="AH125" s="1912">
        <v>0</v>
      </c>
      <c r="AI125" s="1913"/>
    </row>
    <row r="126" spans="2:35" ht="12.2" customHeight="1" x14ac:dyDescent="0.2">
      <c r="B126" s="1186" t="s">
        <v>203</v>
      </c>
      <c r="C126" s="1186"/>
      <c r="D126" s="1186"/>
      <c r="E126" s="1186"/>
      <c r="F126" s="1186"/>
      <c r="G126" s="1186"/>
      <c r="H126" s="1186"/>
      <c r="I126" s="1186"/>
      <c r="J126" s="1186" t="s">
        <v>1892</v>
      </c>
      <c r="K126" s="1186"/>
      <c r="L126" s="1186"/>
      <c r="M126" s="1186"/>
      <c r="N126" s="1186"/>
      <c r="O126" s="1186"/>
      <c r="P126" s="1186"/>
      <c r="Q126" s="1186"/>
      <c r="R126" s="1186"/>
      <c r="S126" s="1186"/>
      <c r="T126" s="1186"/>
      <c r="U126" s="1186"/>
      <c r="V126" s="1186"/>
      <c r="W126" s="1186"/>
      <c r="X126" s="1186" t="s">
        <v>203</v>
      </c>
      <c r="Y126" s="1186"/>
      <c r="Z126" s="1186" t="s">
        <v>203</v>
      </c>
      <c r="AA126" s="1186"/>
      <c r="AB126" s="1186"/>
      <c r="AC126" s="1186"/>
      <c r="AD126" s="1186"/>
      <c r="AE126" s="1186"/>
      <c r="AF126" s="1186"/>
      <c r="AG126" s="1186"/>
      <c r="AH126" s="1912">
        <v>0</v>
      </c>
      <c r="AI126" s="1913"/>
    </row>
    <row r="127" spans="2:35" ht="12.2" customHeight="1" x14ac:dyDescent="0.2">
      <c r="B127" s="1186" t="s">
        <v>203</v>
      </c>
      <c r="C127" s="1186"/>
      <c r="D127" s="1186"/>
      <c r="E127" s="1186"/>
      <c r="F127" s="1186"/>
      <c r="G127" s="1186"/>
      <c r="H127" s="1186"/>
      <c r="I127" s="1186"/>
      <c r="J127" s="1186" t="s">
        <v>1891</v>
      </c>
      <c r="K127" s="1186"/>
      <c r="L127" s="1186"/>
      <c r="M127" s="1186"/>
      <c r="N127" s="1186"/>
      <c r="O127" s="1186"/>
      <c r="P127" s="1186"/>
      <c r="Q127" s="1186"/>
      <c r="R127" s="1186"/>
      <c r="S127" s="1186"/>
      <c r="T127" s="1186"/>
      <c r="U127" s="1186"/>
      <c r="V127" s="1186"/>
      <c r="W127" s="1186"/>
      <c r="X127" s="1186" t="s">
        <v>203</v>
      </c>
      <c r="Y127" s="1186"/>
      <c r="Z127" s="1186" t="s">
        <v>203</v>
      </c>
      <c r="AA127" s="1186"/>
      <c r="AB127" s="1186"/>
      <c r="AC127" s="1186"/>
      <c r="AD127" s="1186"/>
      <c r="AE127" s="1186"/>
      <c r="AF127" s="1186"/>
      <c r="AG127" s="1186"/>
      <c r="AH127" s="1912">
        <v>0</v>
      </c>
      <c r="AI127" s="1913"/>
    </row>
    <row r="128" spans="2:35" ht="12.2" customHeight="1" x14ac:dyDescent="0.2">
      <c r="B128" s="1186" t="s">
        <v>203</v>
      </c>
      <c r="C128" s="1186"/>
      <c r="D128" s="1186"/>
      <c r="E128" s="1186"/>
      <c r="F128" s="1186"/>
      <c r="G128" s="1186"/>
      <c r="H128" s="1186"/>
      <c r="I128" s="1186"/>
      <c r="J128" s="1186" t="s">
        <v>1900</v>
      </c>
      <c r="K128" s="1186"/>
      <c r="L128" s="1186"/>
      <c r="M128" s="1186"/>
      <c r="N128" s="1186"/>
      <c r="O128" s="1186"/>
      <c r="P128" s="1186"/>
      <c r="Q128" s="1186"/>
      <c r="R128" s="1186"/>
      <c r="S128" s="1186"/>
      <c r="T128" s="1186"/>
      <c r="U128" s="1186"/>
      <c r="V128" s="1186"/>
      <c r="W128" s="1186"/>
      <c r="X128" s="1186" t="s">
        <v>203</v>
      </c>
      <c r="Y128" s="1186"/>
      <c r="Z128" s="1186" t="s">
        <v>203</v>
      </c>
      <c r="AA128" s="1186"/>
      <c r="AB128" s="1186"/>
      <c r="AC128" s="1186"/>
      <c r="AD128" s="1186"/>
      <c r="AE128" s="1186"/>
      <c r="AF128" s="1186"/>
      <c r="AG128" s="1186"/>
      <c r="AH128" s="1912">
        <v>0</v>
      </c>
      <c r="AI128" s="1913"/>
    </row>
    <row r="129" spans="2:35" ht="12.2" customHeight="1" x14ac:dyDescent="0.2">
      <c r="B129" s="1186" t="s">
        <v>203</v>
      </c>
      <c r="C129" s="1186"/>
      <c r="D129" s="1186"/>
      <c r="E129" s="1186"/>
      <c r="F129" s="1186"/>
      <c r="G129" s="1186"/>
      <c r="H129" s="1186"/>
      <c r="I129" s="1186"/>
      <c r="J129" s="1186" t="s">
        <v>1899</v>
      </c>
      <c r="K129" s="1186"/>
      <c r="L129" s="1186"/>
      <c r="M129" s="1186"/>
      <c r="N129" s="1186"/>
      <c r="O129" s="1186"/>
      <c r="P129" s="1186"/>
      <c r="Q129" s="1186"/>
      <c r="R129" s="1186"/>
      <c r="S129" s="1186"/>
      <c r="T129" s="1186"/>
      <c r="U129" s="1186"/>
      <c r="V129" s="1186"/>
      <c r="W129" s="1186"/>
      <c r="X129" s="1186" t="s">
        <v>203</v>
      </c>
      <c r="Y129" s="1186"/>
      <c r="Z129" s="1186" t="s">
        <v>203</v>
      </c>
      <c r="AA129" s="1186"/>
      <c r="AB129" s="1186"/>
      <c r="AC129" s="1186"/>
      <c r="AD129" s="1186"/>
      <c r="AE129" s="1186"/>
      <c r="AF129" s="1186"/>
      <c r="AG129" s="1186"/>
      <c r="AH129" s="1912">
        <v>0</v>
      </c>
      <c r="AI129" s="1913"/>
    </row>
    <row r="130" spans="2:35" ht="12.2" customHeight="1" x14ac:dyDescent="0.2">
      <c r="B130" s="1186" t="s">
        <v>203</v>
      </c>
      <c r="C130" s="1186"/>
      <c r="D130" s="1186"/>
      <c r="E130" s="1186"/>
      <c r="F130" s="1186"/>
      <c r="G130" s="1186"/>
      <c r="H130" s="1186"/>
      <c r="I130" s="1186"/>
      <c r="J130" s="1186" t="s">
        <v>1898</v>
      </c>
      <c r="K130" s="1186"/>
      <c r="L130" s="1186"/>
      <c r="M130" s="1186"/>
      <c r="N130" s="1186"/>
      <c r="O130" s="1186"/>
      <c r="P130" s="1186"/>
      <c r="Q130" s="1186"/>
      <c r="R130" s="1186"/>
      <c r="S130" s="1186"/>
      <c r="T130" s="1186"/>
      <c r="U130" s="1186"/>
      <c r="V130" s="1186"/>
      <c r="W130" s="1186"/>
      <c r="X130" s="1186" t="s">
        <v>203</v>
      </c>
      <c r="Y130" s="1186"/>
      <c r="Z130" s="1186" t="s">
        <v>203</v>
      </c>
      <c r="AA130" s="1186"/>
      <c r="AB130" s="1186"/>
      <c r="AC130" s="1186"/>
      <c r="AD130" s="1186"/>
      <c r="AE130" s="1186"/>
      <c r="AF130" s="1186"/>
      <c r="AG130" s="1186"/>
      <c r="AH130" s="1912">
        <v>0</v>
      </c>
      <c r="AI130" s="1913"/>
    </row>
    <row r="131" spans="2:35" ht="12.2" customHeight="1" x14ac:dyDescent="0.2">
      <c r="B131" s="1918" t="s">
        <v>203</v>
      </c>
      <c r="C131" s="1918"/>
      <c r="D131" s="1918"/>
      <c r="E131" s="1918"/>
      <c r="F131" s="1918"/>
      <c r="G131" s="1918"/>
      <c r="H131" s="1918"/>
      <c r="I131" s="1918"/>
      <c r="J131" s="1918" t="s">
        <v>1905</v>
      </c>
      <c r="K131" s="1918"/>
      <c r="L131" s="1918"/>
      <c r="M131" s="1918"/>
      <c r="N131" s="1918"/>
      <c r="O131" s="1918"/>
      <c r="P131" s="1918"/>
      <c r="Q131" s="1918"/>
      <c r="R131" s="1918"/>
      <c r="S131" s="1918"/>
      <c r="T131" s="1918"/>
      <c r="U131" s="1918"/>
      <c r="V131" s="1918"/>
      <c r="W131" s="1918"/>
      <c r="X131" s="1918" t="s">
        <v>203</v>
      </c>
      <c r="Y131" s="1918"/>
      <c r="Z131" s="1918" t="s">
        <v>203</v>
      </c>
      <c r="AA131" s="1918"/>
      <c r="AB131" s="1918"/>
      <c r="AC131" s="1918"/>
      <c r="AD131" s="1918"/>
      <c r="AE131" s="1918"/>
      <c r="AF131" s="1918"/>
      <c r="AG131" s="1918"/>
      <c r="AH131" s="1919">
        <v>0</v>
      </c>
      <c r="AI131" s="1920"/>
    </row>
    <row r="132" spans="2:35" ht="12.2" customHeight="1" x14ac:dyDescent="0.2">
      <c r="B132" s="1918" t="s">
        <v>203</v>
      </c>
      <c r="C132" s="1918"/>
      <c r="D132" s="1918"/>
      <c r="E132" s="1918"/>
      <c r="F132" s="1918"/>
      <c r="G132" s="1918"/>
      <c r="H132" s="1918"/>
      <c r="I132" s="1918"/>
      <c r="J132" s="1918" t="s">
        <v>1904</v>
      </c>
      <c r="K132" s="1918"/>
      <c r="L132" s="1918"/>
      <c r="M132" s="1918"/>
      <c r="N132" s="1918"/>
      <c r="O132" s="1918"/>
      <c r="P132" s="1918"/>
      <c r="Q132" s="1918"/>
      <c r="R132" s="1918"/>
      <c r="S132" s="1918"/>
      <c r="T132" s="1918"/>
      <c r="U132" s="1918"/>
      <c r="V132" s="1918"/>
      <c r="W132" s="1918"/>
      <c r="X132" s="1918" t="s">
        <v>203</v>
      </c>
      <c r="Y132" s="1918"/>
      <c r="Z132" s="1918" t="s">
        <v>203</v>
      </c>
      <c r="AA132" s="1918"/>
      <c r="AB132" s="1918"/>
      <c r="AC132" s="1918"/>
      <c r="AD132" s="1918"/>
      <c r="AE132" s="1918"/>
      <c r="AF132" s="1918"/>
      <c r="AG132" s="1918"/>
      <c r="AH132" s="1919">
        <v>20558.46</v>
      </c>
      <c r="AI132" s="1920"/>
    </row>
    <row r="133" spans="2:35" ht="12.2" customHeight="1" x14ac:dyDescent="0.2">
      <c r="B133" s="1916" t="s">
        <v>203</v>
      </c>
      <c r="C133" s="1916"/>
      <c r="D133" s="1916"/>
      <c r="E133" s="1916"/>
      <c r="F133" s="1916"/>
      <c r="G133" s="1916"/>
      <c r="H133" s="1916"/>
      <c r="I133" s="1916"/>
      <c r="J133" s="1916" t="s">
        <v>1028</v>
      </c>
      <c r="K133" s="1916"/>
      <c r="L133" s="1916"/>
      <c r="M133" s="1916"/>
      <c r="N133" s="1916"/>
      <c r="O133" s="1916"/>
      <c r="P133" s="1916"/>
      <c r="Q133" s="1916"/>
      <c r="R133" s="1916"/>
      <c r="S133" s="1916"/>
      <c r="T133" s="1916"/>
      <c r="U133" s="1916"/>
      <c r="V133" s="1916"/>
      <c r="W133" s="1916"/>
      <c r="X133" s="1916" t="s">
        <v>203</v>
      </c>
      <c r="Y133" s="1916"/>
      <c r="Z133" s="1916" t="s">
        <v>203</v>
      </c>
      <c r="AA133" s="1916"/>
      <c r="AB133" s="1916"/>
      <c r="AC133" s="1916"/>
      <c r="AD133" s="1916"/>
      <c r="AE133" s="1916"/>
      <c r="AF133" s="1916"/>
      <c r="AG133" s="1916"/>
      <c r="AH133" s="1917" t="s">
        <v>203</v>
      </c>
      <c r="AI133" s="1917"/>
    </row>
    <row r="134" spans="2:35" ht="12.2" customHeight="1" x14ac:dyDescent="0.2">
      <c r="B134" s="1186" t="s">
        <v>203</v>
      </c>
      <c r="C134" s="1186"/>
      <c r="D134" s="1186"/>
      <c r="E134" s="1186"/>
      <c r="F134" s="1186"/>
      <c r="G134" s="1186"/>
      <c r="H134" s="1186"/>
      <c r="I134" s="1186"/>
      <c r="J134" s="1186" t="s">
        <v>1903</v>
      </c>
      <c r="K134" s="1186"/>
      <c r="L134" s="1186"/>
      <c r="M134" s="1186"/>
      <c r="N134" s="1186"/>
      <c r="O134" s="1186"/>
      <c r="P134" s="1186"/>
      <c r="Q134" s="1186"/>
      <c r="R134" s="1186"/>
      <c r="S134" s="1186"/>
      <c r="T134" s="1186"/>
      <c r="U134" s="1186"/>
      <c r="V134" s="1186"/>
      <c r="W134" s="1186"/>
      <c r="X134" s="1186" t="s">
        <v>203</v>
      </c>
      <c r="Y134" s="1186"/>
      <c r="Z134" s="1186" t="s">
        <v>203</v>
      </c>
      <c r="AA134" s="1186"/>
      <c r="AB134" s="1186"/>
      <c r="AC134" s="1186"/>
      <c r="AD134" s="1186"/>
      <c r="AE134" s="1186"/>
      <c r="AF134" s="1186"/>
      <c r="AG134" s="1186"/>
      <c r="AH134" s="1912">
        <v>0</v>
      </c>
      <c r="AI134" s="1913"/>
    </row>
    <row r="135" spans="2:35" ht="12.2" customHeight="1" x14ac:dyDescent="0.2">
      <c r="B135" s="1186" t="s">
        <v>203</v>
      </c>
      <c r="C135" s="1186"/>
      <c r="D135" s="1186"/>
      <c r="E135" s="1186"/>
      <c r="F135" s="1186"/>
      <c r="G135" s="1186"/>
      <c r="H135" s="1186"/>
      <c r="I135" s="1186"/>
      <c r="J135" s="1186" t="s">
        <v>1902</v>
      </c>
      <c r="K135" s="1186"/>
      <c r="L135" s="1186"/>
      <c r="M135" s="1186"/>
      <c r="N135" s="1186"/>
      <c r="O135" s="1186"/>
      <c r="P135" s="1186"/>
      <c r="Q135" s="1186"/>
      <c r="R135" s="1186"/>
      <c r="S135" s="1186"/>
      <c r="T135" s="1186"/>
      <c r="U135" s="1186"/>
      <c r="V135" s="1186"/>
      <c r="W135" s="1186"/>
      <c r="X135" s="1186" t="s">
        <v>203</v>
      </c>
      <c r="Y135" s="1186"/>
      <c r="Z135" s="1186" t="s">
        <v>203</v>
      </c>
      <c r="AA135" s="1186"/>
      <c r="AB135" s="1186"/>
      <c r="AC135" s="1186"/>
      <c r="AD135" s="1186"/>
      <c r="AE135" s="1186"/>
      <c r="AF135" s="1186"/>
      <c r="AG135" s="1186"/>
      <c r="AH135" s="1912">
        <v>20558.46</v>
      </c>
      <c r="AI135" s="1913"/>
    </row>
    <row r="136" spans="2:35" ht="12.2" customHeight="1" x14ac:dyDescent="0.2">
      <c r="B136" s="1916" t="s">
        <v>203</v>
      </c>
      <c r="C136" s="1916"/>
      <c r="D136" s="1916"/>
      <c r="E136" s="1916"/>
      <c r="F136" s="1916"/>
      <c r="G136" s="1916"/>
      <c r="H136" s="1916"/>
      <c r="I136" s="1916"/>
      <c r="J136" s="1916" t="s">
        <v>1028</v>
      </c>
      <c r="K136" s="1916"/>
      <c r="L136" s="1916"/>
      <c r="M136" s="1916"/>
      <c r="N136" s="1916"/>
      <c r="O136" s="1916"/>
      <c r="P136" s="1916"/>
      <c r="Q136" s="1916"/>
      <c r="R136" s="1916"/>
      <c r="S136" s="1916"/>
      <c r="T136" s="1916"/>
      <c r="U136" s="1916"/>
      <c r="V136" s="1916"/>
      <c r="W136" s="1916"/>
      <c r="X136" s="1916" t="s">
        <v>203</v>
      </c>
      <c r="Y136" s="1916"/>
      <c r="Z136" s="1916" t="s">
        <v>203</v>
      </c>
      <c r="AA136" s="1916"/>
      <c r="AB136" s="1916"/>
      <c r="AC136" s="1916"/>
      <c r="AD136" s="1916"/>
      <c r="AE136" s="1916"/>
      <c r="AF136" s="1916"/>
      <c r="AG136" s="1916"/>
      <c r="AH136" s="1917" t="s">
        <v>203</v>
      </c>
      <c r="AI136" s="1917"/>
    </row>
    <row r="137" spans="2:35" ht="12.2" customHeight="1" x14ac:dyDescent="0.2">
      <c r="B137" s="1186" t="s">
        <v>203</v>
      </c>
      <c r="C137" s="1186"/>
      <c r="D137" s="1186"/>
      <c r="E137" s="1186"/>
      <c r="F137" s="1186"/>
      <c r="G137" s="1186"/>
      <c r="H137" s="1186"/>
      <c r="I137" s="1186"/>
      <c r="J137" s="1186" t="s">
        <v>1901</v>
      </c>
      <c r="K137" s="1186"/>
      <c r="L137" s="1186"/>
      <c r="M137" s="1186"/>
      <c r="N137" s="1186"/>
      <c r="O137" s="1186"/>
      <c r="P137" s="1186"/>
      <c r="Q137" s="1186"/>
      <c r="R137" s="1186"/>
      <c r="S137" s="1186"/>
      <c r="T137" s="1186"/>
      <c r="U137" s="1186"/>
      <c r="V137" s="1186"/>
      <c r="W137" s="1186"/>
      <c r="X137" s="1186" t="s">
        <v>203</v>
      </c>
      <c r="Y137" s="1186"/>
      <c r="Z137" s="1186" t="s">
        <v>203</v>
      </c>
      <c r="AA137" s="1186"/>
      <c r="AB137" s="1186"/>
      <c r="AC137" s="1186"/>
      <c r="AD137" s="1186"/>
      <c r="AE137" s="1186"/>
      <c r="AF137" s="1186"/>
      <c r="AG137" s="1186"/>
      <c r="AH137" s="1912">
        <v>9789.74</v>
      </c>
      <c r="AI137" s="1913"/>
    </row>
    <row r="138" spans="2:35" ht="12.2" customHeight="1" x14ac:dyDescent="0.2">
      <c r="B138" s="1916" t="s">
        <v>203</v>
      </c>
      <c r="C138" s="1916"/>
      <c r="D138" s="1916"/>
      <c r="E138" s="1916"/>
      <c r="F138" s="1916"/>
      <c r="G138" s="1916"/>
      <c r="H138" s="1916"/>
      <c r="I138" s="1916"/>
      <c r="J138" s="1916" t="s">
        <v>1896</v>
      </c>
      <c r="K138" s="1916"/>
      <c r="L138" s="1916"/>
      <c r="M138" s="1916"/>
      <c r="N138" s="1916"/>
      <c r="O138" s="1916"/>
      <c r="P138" s="1916"/>
      <c r="Q138" s="1916"/>
      <c r="R138" s="1916"/>
      <c r="S138" s="1916"/>
      <c r="T138" s="1916"/>
      <c r="U138" s="1916"/>
      <c r="V138" s="1916"/>
      <c r="W138" s="1916"/>
      <c r="X138" s="1916" t="s">
        <v>203</v>
      </c>
      <c r="Y138" s="1916"/>
      <c r="Z138" s="1916" t="s">
        <v>203</v>
      </c>
      <c r="AA138" s="1916"/>
      <c r="AB138" s="1916"/>
      <c r="AC138" s="1916"/>
      <c r="AD138" s="1916"/>
      <c r="AE138" s="1916"/>
      <c r="AF138" s="1916"/>
      <c r="AG138" s="1916"/>
      <c r="AH138" s="1917" t="s">
        <v>203</v>
      </c>
      <c r="AI138" s="1917"/>
    </row>
    <row r="139" spans="2:35" ht="12.2" customHeight="1" x14ac:dyDescent="0.2">
      <c r="B139" s="1186" t="s">
        <v>203</v>
      </c>
      <c r="C139" s="1186"/>
      <c r="D139" s="1186"/>
      <c r="E139" s="1186"/>
      <c r="F139" s="1186"/>
      <c r="G139" s="1186"/>
      <c r="H139" s="1186"/>
      <c r="I139" s="1186"/>
      <c r="J139" s="1186" t="s">
        <v>1895</v>
      </c>
      <c r="K139" s="1186"/>
      <c r="L139" s="1186"/>
      <c r="M139" s="1186"/>
      <c r="N139" s="1186"/>
      <c r="O139" s="1186"/>
      <c r="P139" s="1186"/>
      <c r="Q139" s="1186"/>
      <c r="R139" s="1186"/>
      <c r="S139" s="1186"/>
      <c r="T139" s="1186"/>
      <c r="U139" s="1186"/>
      <c r="V139" s="1186"/>
      <c r="W139" s="1186"/>
      <c r="X139" s="1186" t="s">
        <v>203</v>
      </c>
      <c r="Y139" s="1186"/>
      <c r="Z139" s="1186" t="s">
        <v>203</v>
      </c>
      <c r="AA139" s="1186"/>
      <c r="AB139" s="1186"/>
      <c r="AC139" s="1186"/>
      <c r="AD139" s="1186"/>
      <c r="AE139" s="1186"/>
      <c r="AF139" s="1186"/>
      <c r="AG139" s="1186"/>
      <c r="AH139" s="1912">
        <v>9789.74</v>
      </c>
      <c r="AI139" s="1913"/>
    </row>
    <row r="140" spans="2:35" ht="12.2" customHeight="1" x14ac:dyDescent="0.2">
      <c r="B140" s="1186" t="s">
        <v>203</v>
      </c>
      <c r="C140" s="1186"/>
      <c r="D140" s="1186"/>
      <c r="E140" s="1186"/>
      <c r="F140" s="1186"/>
      <c r="G140" s="1186"/>
      <c r="H140" s="1186"/>
      <c r="I140" s="1186"/>
      <c r="J140" s="1186" t="s">
        <v>1894</v>
      </c>
      <c r="K140" s="1186"/>
      <c r="L140" s="1186"/>
      <c r="M140" s="1186"/>
      <c r="N140" s="1186"/>
      <c r="O140" s="1186"/>
      <c r="P140" s="1186"/>
      <c r="Q140" s="1186"/>
      <c r="R140" s="1186"/>
      <c r="S140" s="1186"/>
      <c r="T140" s="1186"/>
      <c r="U140" s="1186"/>
      <c r="V140" s="1186"/>
      <c r="W140" s="1186"/>
      <c r="X140" s="1186" t="s">
        <v>203</v>
      </c>
      <c r="Y140" s="1186"/>
      <c r="Z140" s="1186" t="s">
        <v>203</v>
      </c>
      <c r="AA140" s="1186"/>
      <c r="AB140" s="1186"/>
      <c r="AC140" s="1186"/>
      <c r="AD140" s="1186"/>
      <c r="AE140" s="1186"/>
      <c r="AF140" s="1186"/>
      <c r="AG140" s="1186"/>
      <c r="AH140" s="1912">
        <v>0</v>
      </c>
      <c r="AI140" s="1913"/>
    </row>
    <row r="141" spans="2:35" ht="12.2" customHeight="1" x14ac:dyDescent="0.2">
      <c r="B141" s="1186" t="s">
        <v>203</v>
      </c>
      <c r="C141" s="1186"/>
      <c r="D141" s="1186"/>
      <c r="E141" s="1186"/>
      <c r="F141" s="1186"/>
      <c r="G141" s="1186"/>
      <c r="H141" s="1186"/>
      <c r="I141" s="1186"/>
      <c r="J141" s="1186" t="s">
        <v>1893</v>
      </c>
      <c r="K141" s="1186"/>
      <c r="L141" s="1186"/>
      <c r="M141" s="1186"/>
      <c r="N141" s="1186"/>
      <c r="O141" s="1186"/>
      <c r="P141" s="1186"/>
      <c r="Q141" s="1186"/>
      <c r="R141" s="1186"/>
      <c r="S141" s="1186"/>
      <c r="T141" s="1186"/>
      <c r="U141" s="1186"/>
      <c r="V141" s="1186"/>
      <c r="W141" s="1186"/>
      <c r="X141" s="1186" t="s">
        <v>203</v>
      </c>
      <c r="Y141" s="1186"/>
      <c r="Z141" s="1186" t="s">
        <v>203</v>
      </c>
      <c r="AA141" s="1186"/>
      <c r="AB141" s="1186"/>
      <c r="AC141" s="1186"/>
      <c r="AD141" s="1186"/>
      <c r="AE141" s="1186"/>
      <c r="AF141" s="1186"/>
      <c r="AG141" s="1186"/>
      <c r="AH141" s="1912">
        <v>0</v>
      </c>
      <c r="AI141" s="1913"/>
    </row>
    <row r="142" spans="2:35" ht="12.2" customHeight="1" x14ac:dyDescent="0.2">
      <c r="B142" s="1186" t="s">
        <v>203</v>
      </c>
      <c r="C142" s="1186"/>
      <c r="D142" s="1186"/>
      <c r="E142" s="1186"/>
      <c r="F142" s="1186"/>
      <c r="G142" s="1186"/>
      <c r="H142" s="1186"/>
      <c r="I142" s="1186"/>
      <c r="J142" s="1186" t="s">
        <v>1892</v>
      </c>
      <c r="K142" s="1186"/>
      <c r="L142" s="1186"/>
      <c r="M142" s="1186"/>
      <c r="N142" s="1186"/>
      <c r="O142" s="1186"/>
      <c r="P142" s="1186"/>
      <c r="Q142" s="1186"/>
      <c r="R142" s="1186"/>
      <c r="S142" s="1186"/>
      <c r="T142" s="1186"/>
      <c r="U142" s="1186"/>
      <c r="V142" s="1186"/>
      <c r="W142" s="1186"/>
      <c r="X142" s="1186" t="s">
        <v>203</v>
      </c>
      <c r="Y142" s="1186"/>
      <c r="Z142" s="1186" t="s">
        <v>203</v>
      </c>
      <c r="AA142" s="1186"/>
      <c r="AB142" s="1186"/>
      <c r="AC142" s="1186"/>
      <c r="AD142" s="1186"/>
      <c r="AE142" s="1186"/>
      <c r="AF142" s="1186"/>
      <c r="AG142" s="1186"/>
      <c r="AH142" s="1912">
        <v>0</v>
      </c>
      <c r="AI142" s="1913"/>
    </row>
    <row r="143" spans="2:35" ht="12.2" customHeight="1" x14ac:dyDescent="0.2">
      <c r="B143" s="1186" t="s">
        <v>203</v>
      </c>
      <c r="C143" s="1186"/>
      <c r="D143" s="1186"/>
      <c r="E143" s="1186"/>
      <c r="F143" s="1186"/>
      <c r="G143" s="1186"/>
      <c r="H143" s="1186"/>
      <c r="I143" s="1186"/>
      <c r="J143" s="1186" t="s">
        <v>1891</v>
      </c>
      <c r="K143" s="1186"/>
      <c r="L143" s="1186"/>
      <c r="M143" s="1186"/>
      <c r="N143" s="1186"/>
      <c r="O143" s="1186"/>
      <c r="P143" s="1186"/>
      <c r="Q143" s="1186"/>
      <c r="R143" s="1186"/>
      <c r="S143" s="1186"/>
      <c r="T143" s="1186"/>
      <c r="U143" s="1186"/>
      <c r="V143" s="1186"/>
      <c r="W143" s="1186"/>
      <c r="X143" s="1186" t="s">
        <v>203</v>
      </c>
      <c r="Y143" s="1186"/>
      <c r="Z143" s="1186" t="s">
        <v>203</v>
      </c>
      <c r="AA143" s="1186"/>
      <c r="AB143" s="1186"/>
      <c r="AC143" s="1186"/>
      <c r="AD143" s="1186"/>
      <c r="AE143" s="1186"/>
      <c r="AF143" s="1186"/>
      <c r="AG143" s="1186"/>
      <c r="AH143" s="1912">
        <v>0</v>
      </c>
      <c r="AI143" s="1913"/>
    </row>
    <row r="144" spans="2:35" ht="12.2" customHeight="1" x14ac:dyDescent="0.2">
      <c r="B144" s="1186" t="s">
        <v>203</v>
      </c>
      <c r="C144" s="1186"/>
      <c r="D144" s="1186"/>
      <c r="E144" s="1186"/>
      <c r="F144" s="1186"/>
      <c r="G144" s="1186"/>
      <c r="H144" s="1186"/>
      <c r="I144" s="1186"/>
      <c r="J144" s="1186" t="s">
        <v>1900</v>
      </c>
      <c r="K144" s="1186"/>
      <c r="L144" s="1186"/>
      <c r="M144" s="1186"/>
      <c r="N144" s="1186"/>
      <c r="O144" s="1186"/>
      <c r="P144" s="1186"/>
      <c r="Q144" s="1186"/>
      <c r="R144" s="1186"/>
      <c r="S144" s="1186"/>
      <c r="T144" s="1186"/>
      <c r="U144" s="1186"/>
      <c r="V144" s="1186"/>
      <c r="W144" s="1186"/>
      <c r="X144" s="1186" t="s">
        <v>203</v>
      </c>
      <c r="Y144" s="1186"/>
      <c r="Z144" s="1186" t="s">
        <v>203</v>
      </c>
      <c r="AA144" s="1186"/>
      <c r="AB144" s="1186"/>
      <c r="AC144" s="1186"/>
      <c r="AD144" s="1186"/>
      <c r="AE144" s="1186"/>
      <c r="AF144" s="1186"/>
      <c r="AG144" s="1186"/>
      <c r="AH144" s="1912">
        <v>9789.74</v>
      </c>
      <c r="AI144" s="1913"/>
    </row>
    <row r="145" spans="2:35" ht="12.2" customHeight="1" x14ac:dyDescent="0.2">
      <c r="B145" s="1186" t="s">
        <v>203</v>
      </c>
      <c r="C145" s="1186"/>
      <c r="D145" s="1186"/>
      <c r="E145" s="1186"/>
      <c r="F145" s="1186"/>
      <c r="G145" s="1186"/>
      <c r="H145" s="1186"/>
      <c r="I145" s="1186"/>
      <c r="J145" s="1186" t="s">
        <v>1899</v>
      </c>
      <c r="K145" s="1186"/>
      <c r="L145" s="1186"/>
      <c r="M145" s="1186"/>
      <c r="N145" s="1186"/>
      <c r="O145" s="1186"/>
      <c r="P145" s="1186"/>
      <c r="Q145" s="1186"/>
      <c r="R145" s="1186"/>
      <c r="S145" s="1186"/>
      <c r="T145" s="1186"/>
      <c r="U145" s="1186"/>
      <c r="V145" s="1186"/>
      <c r="W145" s="1186"/>
      <c r="X145" s="1186" t="s">
        <v>203</v>
      </c>
      <c r="Y145" s="1186"/>
      <c r="Z145" s="1186" t="s">
        <v>203</v>
      </c>
      <c r="AA145" s="1186"/>
      <c r="AB145" s="1186"/>
      <c r="AC145" s="1186"/>
      <c r="AD145" s="1186"/>
      <c r="AE145" s="1186"/>
      <c r="AF145" s="1186"/>
      <c r="AG145" s="1186"/>
      <c r="AH145" s="1912">
        <v>7244.41</v>
      </c>
      <c r="AI145" s="1913"/>
    </row>
    <row r="146" spans="2:35" ht="12.2" customHeight="1" x14ac:dyDescent="0.2">
      <c r="B146" s="1186" t="s">
        <v>203</v>
      </c>
      <c r="C146" s="1186"/>
      <c r="D146" s="1186"/>
      <c r="E146" s="1186"/>
      <c r="F146" s="1186"/>
      <c r="G146" s="1186"/>
      <c r="H146" s="1186"/>
      <c r="I146" s="1186"/>
      <c r="J146" s="1186" t="s">
        <v>1898</v>
      </c>
      <c r="K146" s="1186"/>
      <c r="L146" s="1186"/>
      <c r="M146" s="1186"/>
      <c r="N146" s="1186"/>
      <c r="O146" s="1186"/>
      <c r="P146" s="1186"/>
      <c r="Q146" s="1186"/>
      <c r="R146" s="1186"/>
      <c r="S146" s="1186"/>
      <c r="T146" s="1186"/>
      <c r="U146" s="1186"/>
      <c r="V146" s="1186"/>
      <c r="W146" s="1186"/>
      <c r="X146" s="1186" t="s">
        <v>203</v>
      </c>
      <c r="Y146" s="1186"/>
      <c r="Z146" s="1186" t="s">
        <v>203</v>
      </c>
      <c r="AA146" s="1186"/>
      <c r="AB146" s="1186"/>
      <c r="AC146" s="1186"/>
      <c r="AD146" s="1186"/>
      <c r="AE146" s="1186"/>
      <c r="AF146" s="1186"/>
      <c r="AG146" s="1186"/>
      <c r="AH146" s="1912">
        <v>3524.31</v>
      </c>
      <c r="AI146" s="1913"/>
    </row>
    <row r="147" spans="2:35" ht="12.2" customHeight="1" x14ac:dyDescent="0.2">
      <c r="B147" s="1918" t="s">
        <v>203</v>
      </c>
      <c r="C147" s="1918"/>
      <c r="D147" s="1918"/>
      <c r="E147" s="1918"/>
      <c r="F147" s="1918"/>
      <c r="G147" s="1918"/>
      <c r="H147" s="1918"/>
      <c r="I147" s="1918"/>
      <c r="J147" s="1918" t="s">
        <v>478</v>
      </c>
      <c r="K147" s="1918"/>
      <c r="L147" s="1918"/>
      <c r="M147" s="1918"/>
      <c r="N147" s="1918"/>
      <c r="O147" s="1918"/>
      <c r="P147" s="1918"/>
      <c r="Q147" s="1918"/>
      <c r="R147" s="1918"/>
      <c r="S147" s="1918"/>
      <c r="T147" s="1918"/>
      <c r="U147" s="1918"/>
      <c r="V147" s="1918"/>
      <c r="W147" s="1918"/>
      <c r="X147" s="1918" t="s">
        <v>203</v>
      </c>
      <c r="Y147" s="1918"/>
      <c r="Z147" s="1918" t="s">
        <v>203</v>
      </c>
      <c r="AA147" s="1918"/>
      <c r="AB147" s="1918"/>
      <c r="AC147" s="1918"/>
      <c r="AD147" s="1918"/>
      <c r="AE147" s="1918"/>
      <c r="AF147" s="1918"/>
      <c r="AG147" s="1918"/>
      <c r="AH147" s="1919">
        <v>20558.46</v>
      </c>
      <c r="AI147" s="1920"/>
    </row>
    <row r="148" spans="2:35" ht="12.2" customHeight="1" x14ac:dyDescent="0.2">
      <c r="B148" s="1916" t="s">
        <v>203</v>
      </c>
      <c r="C148" s="1916"/>
      <c r="D148" s="1916"/>
      <c r="E148" s="1916"/>
      <c r="F148" s="1916"/>
      <c r="G148" s="1916"/>
      <c r="H148" s="1916"/>
      <c r="I148" s="1916"/>
      <c r="J148" s="1916" t="s">
        <v>1028</v>
      </c>
      <c r="K148" s="1916"/>
      <c r="L148" s="1916"/>
      <c r="M148" s="1916"/>
      <c r="N148" s="1916"/>
      <c r="O148" s="1916"/>
      <c r="P148" s="1916"/>
      <c r="Q148" s="1916"/>
      <c r="R148" s="1916"/>
      <c r="S148" s="1916"/>
      <c r="T148" s="1916"/>
      <c r="U148" s="1916"/>
      <c r="V148" s="1916"/>
      <c r="W148" s="1916"/>
      <c r="X148" s="1916" t="s">
        <v>203</v>
      </c>
      <c r="Y148" s="1916"/>
      <c r="Z148" s="1916" t="s">
        <v>203</v>
      </c>
      <c r="AA148" s="1916"/>
      <c r="AB148" s="1916"/>
      <c r="AC148" s="1916"/>
      <c r="AD148" s="1916"/>
      <c r="AE148" s="1916"/>
      <c r="AF148" s="1916"/>
      <c r="AG148" s="1916"/>
      <c r="AH148" s="1917" t="s">
        <v>203</v>
      </c>
      <c r="AI148" s="1917"/>
    </row>
    <row r="149" spans="2:35" ht="12.2" customHeight="1" x14ac:dyDescent="0.2">
      <c r="B149" s="1186" t="s">
        <v>203</v>
      </c>
      <c r="C149" s="1186"/>
      <c r="D149" s="1186"/>
      <c r="E149" s="1186"/>
      <c r="F149" s="1186"/>
      <c r="G149" s="1186"/>
      <c r="H149" s="1186"/>
      <c r="I149" s="1186"/>
      <c r="J149" s="1186" t="s">
        <v>1897</v>
      </c>
      <c r="K149" s="1186"/>
      <c r="L149" s="1186"/>
      <c r="M149" s="1186"/>
      <c r="N149" s="1186"/>
      <c r="O149" s="1186"/>
      <c r="P149" s="1186"/>
      <c r="Q149" s="1186"/>
      <c r="R149" s="1186"/>
      <c r="S149" s="1186"/>
      <c r="T149" s="1186"/>
      <c r="U149" s="1186"/>
      <c r="V149" s="1186"/>
      <c r="W149" s="1186"/>
      <c r="X149" s="1186" t="s">
        <v>203</v>
      </c>
      <c r="Y149" s="1186"/>
      <c r="Z149" s="1186" t="s">
        <v>203</v>
      </c>
      <c r="AA149" s="1186"/>
      <c r="AB149" s="1186"/>
      <c r="AC149" s="1186"/>
      <c r="AD149" s="1186"/>
      <c r="AE149" s="1186"/>
      <c r="AF149" s="1186"/>
      <c r="AG149" s="1186"/>
      <c r="AH149" s="1912">
        <v>9789.74</v>
      </c>
      <c r="AI149" s="1913"/>
    </row>
    <row r="150" spans="2:35" ht="12.2" customHeight="1" x14ac:dyDescent="0.2">
      <c r="B150" s="1916" t="s">
        <v>203</v>
      </c>
      <c r="C150" s="1916"/>
      <c r="D150" s="1916"/>
      <c r="E150" s="1916"/>
      <c r="F150" s="1916"/>
      <c r="G150" s="1916"/>
      <c r="H150" s="1916"/>
      <c r="I150" s="1916"/>
      <c r="J150" s="1916" t="s">
        <v>1896</v>
      </c>
      <c r="K150" s="1916"/>
      <c r="L150" s="1916"/>
      <c r="M150" s="1916"/>
      <c r="N150" s="1916"/>
      <c r="O150" s="1916"/>
      <c r="P150" s="1916"/>
      <c r="Q150" s="1916"/>
      <c r="R150" s="1916"/>
      <c r="S150" s="1916"/>
      <c r="T150" s="1916"/>
      <c r="U150" s="1916"/>
      <c r="V150" s="1916"/>
      <c r="W150" s="1916"/>
      <c r="X150" s="1916" t="s">
        <v>203</v>
      </c>
      <c r="Y150" s="1916"/>
      <c r="Z150" s="1916" t="s">
        <v>203</v>
      </c>
      <c r="AA150" s="1916"/>
      <c r="AB150" s="1916"/>
      <c r="AC150" s="1916"/>
      <c r="AD150" s="1916"/>
      <c r="AE150" s="1916"/>
      <c r="AF150" s="1916"/>
      <c r="AG150" s="1916"/>
      <c r="AH150" s="1917" t="s">
        <v>203</v>
      </c>
      <c r="AI150" s="1917"/>
    </row>
    <row r="151" spans="2:35" ht="12.2" customHeight="1" x14ac:dyDescent="0.2">
      <c r="B151" s="1186" t="s">
        <v>203</v>
      </c>
      <c r="C151" s="1186"/>
      <c r="D151" s="1186"/>
      <c r="E151" s="1186"/>
      <c r="F151" s="1186"/>
      <c r="G151" s="1186"/>
      <c r="H151" s="1186"/>
      <c r="I151" s="1186"/>
      <c r="J151" s="1186" t="s">
        <v>1895</v>
      </c>
      <c r="K151" s="1186"/>
      <c r="L151" s="1186"/>
      <c r="M151" s="1186"/>
      <c r="N151" s="1186"/>
      <c r="O151" s="1186"/>
      <c r="P151" s="1186"/>
      <c r="Q151" s="1186"/>
      <c r="R151" s="1186"/>
      <c r="S151" s="1186"/>
      <c r="T151" s="1186"/>
      <c r="U151" s="1186"/>
      <c r="V151" s="1186"/>
      <c r="W151" s="1186"/>
      <c r="X151" s="1186" t="s">
        <v>203</v>
      </c>
      <c r="Y151" s="1186"/>
      <c r="Z151" s="1186" t="s">
        <v>203</v>
      </c>
      <c r="AA151" s="1186"/>
      <c r="AB151" s="1186"/>
      <c r="AC151" s="1186"/>
      <c r="AD151" s="1186"/>
      <c r="AE151" s="1186"/>
      <c r="AF151" s="1186"/>
      <c r="AG151" s="1186"/>
      <c r="AH151" s="1912">
        <v>9789.74</v>
      </c>
      <c r="AI151" s="1913"/>
    </row>
    <row r="152" spans="2:35" ht="12.2" customHeight="1" x14ac:dyDescent="0.2">
      <c r="B152" s="1186" t="s">
        <v>203</v>
      </c>
      <c r="C152" s="1186"/>
      <c r="D152" s="1186"/>
      <c r="E152" s="1186"/>
      <c r="F152" s="1186"/>
      <c r="G152" s="1186"/>
      <c r="H152" s="1186"/>
      <c r="I152" s="1186"/>
      <c r="J152" s="1186" t="s">
        <v>1894</v>
      </c>
      <c r="K152" s="1186"/>
      <c r="L152" s="1186"/>
      <c r="M152" s="1186"/>
      <c r="N152" s="1186"/>
      <c r="O152" s="1186"/>
      <c r="P152" s="1186"/>
      <c r="Q152" s="1186"/>
      <c r="R152" s="1186"/>
      <c r="S152" s="1186"/>
      <c r="T152" s="1186"/>
      <c r="U152" s="1186"/>
      <c r="V152" s="1186"/>
      <c r="W152" s="1186"/>
      <c r="X152" s="1186" t="s">
        <v>203</v>
      </c>
      <c r="Y152" s="1186"/>
      <c r="Z152" s="1186" t="s">
        <v>203</v>
      </c>
      <c r="AA152" s="1186"/>
      <c r="AB152" s="1186"/>
      <c r="AC152" s="1186"/>
      <c r="AD152" s="1186"/>
      <c r="AE152" s="1186"/>
      <c r="AF152" s="1186"/>
      <c r="AG152" s="1186"/>
      <c r="AH152" s="1912">
        <v>0</v>
      </c>
      <c r="AI152" s="1913"/>
    </row>
    <row r="153" spans="2:35" ht="12.2" customHeight="1" x14ac:dyDescent="0.2">
      <c r="B153" s="1186" t="s">
        <v>203</v>
      </c>
      <c r="C153" s="1186"/>
      <c r="D153" s="1186"/>
      <c r="E153" s="1186"/>
      <c r="F153" s="1186"/>
      <c r="G153" s="1186"/>
      <c r="H153" s="1186"/>
      <c r="I153" s="1186"/>
      <c r="J153" s="1186" t="s">
        <v>1893</v>
      </c>
      <c r="K153" s="1186"/>
      <c r="L153" s="1186"/>
      <c r="M153" s="1186"/>
      <c r="N153" s="1186"/>
      <c r="O153" s="1186"/>
      <c r="P153" s="1186"/>
      <c r="Q153" s="1186"/>
      <c r="R153" s="1186"/>
      <c r="S153" s="1186"/>
      <c r="T153" s="1186"/>
      <c r="U153" s="1186"/>
      <c r="V153" s="1186"/>
      <c r="W153" s="1186"/>
      <c r="X153" s="1186" t="s">
        <v>203</v>
      </c>
      <c r="Y153" s="1186"/>
      <c r="Z153" s="1186" t="s">
        <v>203</v>
      </c>
      <c r="AA153" s="1186"/>
      <c r="AB153" s="1186"/>
      <c r="AC153" s="1186"/>
      <c r="AD153" s="1186"/>
      <c r="AE153" s="1186"/>
      <c r="AF153" s="1186"/>
      <c r="AG153" s="1186"/>
      <c r="AH153" s="1912">
        <v>0</v>
      </c>
      <c r="AI153" s="1913"/>
    </row>
    <row r="154" spans="2:35" ht="12.2" customHeight="1" x14ac:dyDescent="0.2">
      <c r="B154" s="1186" t="s">
        <v>203</v>
      </c>
      <c r="C154" s="1186"/>
      <c r="D154" s="1186"/>
      <c r="E154" s="1186"/>
      <c r="F154" s="1186"/>
      <c r="G154" s="1186"/>
      <c r="H154" s="1186"/>
      <c r="I154" s="1186"/>
      <c r="J154" s="1186" t="s">
        <v>1892</v>
      </c>
      <c r="K154" s="1186"/>
      <c r="L154" s="1186"/>
      <c r="M154" s="1186"/>
      <c r="N154" s="1186"/>
      <c r="O154" s="1186"/>
      <c r="P154" s="1186"/>
      <c r="Q154" s="1186"/>
      <c r="R154" s="1186"/>
      <c r="S154" s="1186"/>
      <c r="T154" s="1186"/>
      <c r="U154" s="1186"/>
      <c r="V154" s="1186"/>
      <c r="W154" s="1186"/>
      <c r="X154" s="1186" t="s">
        <v>203</v>
      </c>
      <c r="Y154" s="1186"/>
      <c r="Z154" s="1186" t="s">
        <v>203</v>
      </c>
      <c r="AA154" s="1186"/>
      <c r="AB154" s="1186"/>
      <c r="AC154" s="1186"/>
      <c r="AD154" s="1186"/>
      <c r="AE154" s="1186"/>
      <c r="AF154" s="1186"/>
      <c r="AG154" s="1186"/>
      <c r="AH154" s="1912">
        <v>0</v>
      </c>
      <c r="AI154" s="1913"/>
    </row>
    <row r="155" spans="2:35" ht="12.2" customHeight="1" x14ac:dyDescent="0.2">
      <c r="B155" s="1186" t="s">
        <v>203</v>
      </c>
      <c r="C155" s="1186"/>
      <c r="D155" s="1186"/>
      <c r="E155" s="1186"/>
      <c r="F155" s="1186"/>
      <c r="G155" s="1186"/>
      <c r="H155" s="1186"/>
      <c r="I155" s="1186"/>
      <c r="J155" s="1186" t="s">
        <v>1891</v>
      </c>
      <c r="K155" s="1186"/>
      <c r="L155" s="1186"/>
      <c r="M155" s="1186"/>
      <c r="N155" s="1186"/>
      <c r="O155" s="1186"/>
      <c r="P155" s="1186"/>
      <c r="Q155" s="1186"/>
      <c r="R155" s="1186"/>
      <c r="S155" s="1186"/>
      <c r="T155" s="1186"/>
      <c r="U155" s="1186"/>
      <c r="V155" s="1186"/>
      <c r="W155" s="1186"/>
      <c r="X155" s="1186" t="s">
        <v>203</v>
      </c>
      <c r="Y155" s="1186"/>
      <c r="Z155" s="1186" t="s">
        <v>203</v>
      </c>
      <c r="AA155" s="1186"/>
      <c r="AB155" s="1186"/>
      <c r="AC155" s="1186"/>
      <c r="AD155" s="1186"/>
      <c r="AE155" s="1186"/>
      <c r="AF155" s="1186"/>
      <c r="AG155" s="1186"/>
      <c r="AH155" s="1912">
        <v>0</v>
      </c>
      <c r="AI155" s="1913"/>
    </row>
    <row r="156" spans="2:35" ht="12.2" customHeight="1" x14ac:dyDescent="0.2">
      <c r="B156" s="1186" t="s">
        <v>203</v>
      </c>
      <c r="C156" s="1186"/>
      <c r="D156" s="1186"/>
      <c r="E156" s="1186"/>
      <c r="F156" s="1186"/>
      <c r="G156" s="1186"/>
      <c r="H156" s="1186"/>
      <c r="I156" s="1186"/>
      <c r="J156" s="1186" t="s">
        <v>1890</v>
      </c>
      <c r="K156" s="1186"/>
      <c r="L156" s="1186"/>
      <c r="M156" s="1186"/>
      <c r="N156" s="1186"/>
      <c r="O156" s="1186"/>
      <c r="P156" s="1186"/>
      <c r="Q156" s="1186"/>
      <c r="R156" s="1186"/>
      <c r="S156" s="1186"/>
      <c r="T156" s="1186"/>
      <c r="U156" s="1186"/>
      <c r="V156" s="1186"/>
      <c r="W156" s="1186"/>
      <c r="X156" s="1186" t="s">
        <v>203</v>
      </c>
      <c r="Y156" s="1186"/>
      <c r="Z156" s="1186" t="s">
        <v>203</v>
      </c>
      <c r="AA156" s="1186"/>
      <c r="AB156" s="1186"/>
      <c r="AC156" s="1186"/>
      <c r="AD156" s="1186"/>
      <c r="AE156" s="1186"/>
      <c r="AF156" s="1186"/>
      <c r="AG156" s="1186"/>
      <c r="AH156" s="1912">
        <v>9789.74</v>
      </c>
      <c r="AI156" s="1913"/>
    </row>
    <row r="157" spans="2:35" ht="12.2" customHeight="1" x14ac:dyDescent="0.2">
      <c r="B157" s="1186" t="s">
        <v>203</v>
      </c>
      <c r="C157" s="1186"/>
      <c r="D157" s="1186"/>
      <c r="E157" s="1186"/>
      <c r="F157" s="1186"/>
      <c r="G157" s="1186"/>
      <c r="H157" s="1186"/>
      <c r="I157" s="1186"/>
      <c r="J157" s="1186" t="s">
        <v>1889</v>
      </c>
      <c r="K157" s="1186"/>
      <c r="L157" s="1186"/>
      <c r="M157" s="1186"/>
      <c r="N157" s="1186"/>
      <c r="O157" s="1186"/>
      <c r="P157" s="1186"/>
      <c r="Q157" s="1186"/>
      <c r="R157" s="1186"/>
      <c r="S157" s="1186"/>
      <c r="T157" s="1186"/>
      <c r="U157" s="1186"/>
      <c r="V157" s="1186"/>
      <c r="W157" s="1186"/>
      <c r="X157" s="1186" t="s">
        <v>203</v>
      </c>
      <c r="Y157" s="1186"/>
      <c r="Z157" s="1186" t="s">
        <v>203</v>
      </c>
      <c r="AA157" s="1186"/>
      <c r="AB157" s="1186"/>
      <c r="AC157" s="1186"/>
      <c r="AD157" s="1186"/>
      <c r="AE157" s="1186"/>
      <c r="AF157" s="1186"/>
      <c r="AG157" s="1186"/>
      <c r="AH157" s="1912">
        <v>7244.41</v>
      </c>
      <c r="AI157" s="1913"/>
    </row>
    <row r="158" spans="2:35" ht="12.2" customHeight="1" x14ac:dyDescent="0.2">
      <c r="B158" s="1186" t="s">
        <v>203</v>
      </c>
      <c r="C158" s="1186"/>
      <c r="D158" s="1186"/>
      <c r="E158" s="1186"/>
      <c r="F158" s="1186"/>
      <c r="G158" s="1186"/>
      <c r="H158" s="1186"/>
      <c r="I158" s="1186"/>
      <c r="J158" s="1186" t="s">
        <v>1888</v>
      </c>
      <c r="K158" s="1186"/>
      <c r="L158" s="1186"/>
      <c r="M158" s="1186"/>
      <c r="N158" s="1186"/>
      <c r="O158" s="1186"/>
      <c r="P158" s="1186"/>
      <c r="Q158" s="1186"/>
      <c r="R158" s="1186"/>
      <c r="S158" s="1186"/>
      <c r="T158" s="1186"/>
      <c r="U158" s="1186"/>
      <c r="V158" s="1186"/>
      <c r="W158" s="1186"/>
      <c r="X158" s="1186" t="s">
        <v>203</v>
      </c>
      <c r="Y158" s="1186"/>
      <c r="Z158" s="1186" t="s">
        <v>203</v>
      </c>
      <c r="AA158" s="1186"/>
      <c r="AB158" s="1186"/>
      <c r="AC158" s="1186"/>
      <c r="AD158" s="1186"/>
      <c r="AE158" s="1186"/>
      <c r="AF158" s="1186"/>
      <c r="AG158" s="1186"/>
      <c r="AH158" s="1912">
        <v>3524.31</v>
      </c>
      <c r="AI158" s="1913"/>
    </row>
    <row r="159" spans="2:35" ht="12.2" customHeight="1" x14ac:dyDescent="0.2">
      <c r="B159" s="1186" t="s">
        <v>203</v>
      </c>
      <c r="C159" s="1186"/>
      <c r="D159" s="1186"/>
      <c r="E159" s="1186"/>
      <c r="F159" s="1186"/>
      <c r="G159" s="1186"/>
      <c r="H159" s="1186"/>
      <c r="I159" s="1186"/>
      <c r="J159" s="1186" t="s">
        <v>1887</v>
      </c>
      <c r="K159" s="1186"/>
      <c r="L159" s="1186"/>
      <c r="M159" s="1186"/>
      <c r="N159" s="1186"/>
      <c r="O159" s="1186"/>
      <c r="P159" s="1186"/>
      <c r="Q159" s="1186"/>
      <c r="R159" s="1186"/>
      <c r="S159" s="1186"/>
      <c r="T159" s="1186"/>
      <c r="U159" s="1186"/>
      <c r="V159" s="1186"/>
      <c r="W159" s="1186"/>
      <c r="X159" s="1186" t="s">
        <v>203</v>
      </c>
      <c r="Y159" s="1186"/>
      <c r="Z159" s="1186" t="s">
        <v>203</v>
      </c>
      <c r="AA159" s="1186"/>
      <c r="AB159" s="1186"/>
      <c r="AC159" s="1186"/>
      <c r="AD159" s="1186"/>
      <c r="AE159" s="1186"/>
      <c r="AF159" s="1186"/>
      <c r="AG159" s="1186"/>
      <c r="AH159" s="1912">
        <v>0</v>
      </c>
      <c r="AI159" s="1913"/>
    </row>
    <row r="160" spans="2:35" ht="12.2" customHeight="1" x14ac:dyDescent="0.2">
      <c r="B160" s="1186" t="s">
        <v>203</v>
      </c>
      <c r="C160" s="1186"/>
      <c r="D160" s="1186"/>
      <c r="E160" s="1186"/>
      <c r="F160" s="1186"/>
      <c r="G160" s="1186"/>
      <c r="H160" s="1186"/>
      <c r="I160" s="1186"/>
      <c r="J160" s="1186" t="s">
        <v>1886</v>
      </c>
      <c r="K160" s="1186"/>
      <c r="L160" s="1186"/>
      <c r="M160" s="1186"/>
      <c r="N160" s="1186"/>
      <c r="O160" s="1186"/>
      <c r="P160" s="1186"/>
      <c r="Q160" s="1186"/>
      <c r="R160" s="1186"/>
      <c r="S160" s="1186"/>
      <c r="T160" s="1186"/>
      <c r="U160" s="1186"/>
      <c r="V160" s="1186"/>
      <c r="W160" s="1186"/>
      <c r="X160" s="1186" t="s">
        <v>203</v>
      </c>
      <c r="Y160" s="1186"/>
      <c r="Z160" s="1186" t="s">
        <v>203</v>
      </c>
      <c r="AA160" s="1186"/>
      <c r="AB160" s="1186"/>
      <c r="AC160" s="1186"/>
      <c r="AD160" s="1186"/>
      <c r="AE160" s="1186"/>
      <c r="AF160" s="1186"/>
      <c r="AG160" s="1186"/>
      <c r="AH160" s="1912">
        <v>0</v>
      </c>
      <c r="AI160" s="1913"/>
    </row>
    <row r="161" spans="1:35" ht="12.2" customHeight="1" x14ac:dyDescent="0.2">
      <c r="B161" s="1914" t="s">
        <v>203</v>
      </c>
      <c r="C161" s="1914"/>
      <c r="D161" s="1914"/>
      <c r="E161" s="1914"/>
      <c r="F161" s="1914"/>
      <c r="G161" s="1914"/>
      <c r="H161" s="1914"/>
      <c r="I161" s="1914"/>
      <c r="J161" s="1914" t="s">
        <v>1885</v>
      </c>
      <c r="K161" s="1914"/>
      <c r="L161" s="1914"/>
      <c r="M161" s="1914"/>
      <c r="N161" s="1914"/>
      <c r="O161" s="1914"/>
      <c r="P161" s="1914"/>
      <c r="Q161" s="1914"/>
      <c r="R161" s="1914"/>
      <c r="S161" s="1914"/>
      <c r="T161" s="1914"/>
      <c r="U161" s="1914"/>
      <c r="V161" s="1914"/>
      <c r="W161" s="1914"/>
      <c r="X161" s="1914" t="s">
        <v>203</v>
      </c>
      <c r="Y161" s="1914"/>
      <c r="Z161" s="1914" t="s">
        <v>203</v>
      </c>
      <c r="AA161" s="1914"/>
      <c r="AB161" s="1914"/>
      <c r="AC161" s="1914"/>
      <c r="AD161" s="1914"/>
      <c r="AE161" s="1914"/>
      <c r="AF161" s="1914"/>
      <c r="AG161" s="1914"/>
      <c r="AH161" s="1915" t="s">
        <v>203</v>
      </c>
      <c r="AI161" s="1915"/>
    </row>
    <row r="162" spans="1:35" ht="12.2" customHeight="1" x14ac:dyDescent="0.2">
      <c r="B162" s="1186" t="s">
        <v>203</v>
      </c>
      <c r="C162" s="1186"/>
      <c r="D162" s="1186"/>
      <c r="E162" s="1186"/>
      <c r="F162" s="1186"/>
      <c r="G162" s="1186"/>
      <c r="H162" s="1186"/>
      <c r="I162" s="1186"/>
      <c r="J162" s="1186" t="s">
        <v>1027</v>
      </c>
      <c r="K162" s="1186"/>
      <c r="L162" s="1186"/>
      <c r="M162" s="1186"/>
      <c r="N162" s="1186"/>
      <c r="O162" s="1186"/>
      <c r="P162" s="1186"/>
      <c r="Q162" s="1186"/>
      <c r="R162" s="1186"/>
      <c r="S162" s="1186"/>
      <c r="T162" s="1186"/>
      <c r="U162" s="1186"/>
      <c r="V162" s="1186"/>
      <c r="W162" s="1186"/>
      <c r="X162" s="1186" t="s">
        <v>203</v>
      </c>
      <c r="Y162" s="1186"/>
      <c r="Z162" s="1186" t="s">
        <v>203</v>
      </c>
      <c r="AA162" s="1186"/>
      <c r="AB162" s="1186"/>
      <c r="AC162" s="1186"/>
      <c r="AD162" s="1186"/>
      <c r="AE162" s="1186"/>
      <c r="AF162" s="1186"/>
      <c r="AG162" s="1186"/>
      <c r="AH162" s="1912">
        <v>0</v>
      </c>
      <c r="AI162" s="1913"/>
    </row>
    <row r="163" spans="1:35" ht="12.2" customHeight="1" x14ac:dyDescent="0.2">
      <c r="B163" s="1186" t="s">
        <v>203</v>
      </c>
      <c r="C163" s="1186"/>
      <c r="D163" s="1186"/>
      <c r="E163" s="1186"/>
      <c r="F163" s="1186"/>
      <c r="G163" s="1186"/>
      <c r="H163" s="1186"/>
      <c r="I163" s="1186"/>
      <c r="J163" s="1186" t="s">
        <v>1026</v>
      </c>
      <c r="K163" s="1186"/>
      <c r="L163" s="1186"/>
      <c r="M163" s="1186"/>
      <c r="N163" s="1186"/>
      <c r="O163" s="1186"/>
      <c r="P163" s="1186"/>
      <c r="Q163" s="1186"/>
      <c r="R163" s="1186"/>
      <c r="S163" s="1186"/>
      <c r="T163" s="1186"/>
      <c r="U163" s="1186"/>
      <c r="V163" s="1186"/>
      <c r="W163" s="1186"/>
      <c r="X163" s="1186" t="s">
        <v>203</v>
      </c>
      <c r="Y163" s="1186"/>
      <c r="Z163" s="1186" t="s">
        <v>203</v>
      </c>
      <c r="AA163" s="1186"/>
      <c r="AB163" s="1186"/>
      <c r="AC163" s="1186"/>
      <c r="AD163" s="1186"/>
      <c r="AE163" s="1186"/>
      <c r="AF163" s="1186"/>
      <c r="AG163" s="1186"/>
      <c r="AH163" s="1912">
        <v>0</v>
      </c>
      <c r="AI163" s="1913"/>
    </row>
    <row r="164" spans="1:35" ht="12.2" customHeight="1" x14ac:dyDescent="0.2">
      <c r="B164" s="1186" t="s">
        <v>203</v>
      </c>
      <c r="C164" s="1186"/>
      <c r="D164" s="1186"/>
      <c r="E164" s="1186"/>
      <c r="F164" s="1186"/>
      <c r="G164" s="1186"/>
      <c r="H164" s="1186"/>
      <c r="I164" s="1186"/>
      <c r="J164" s="1186" t="s">
        <v>1025</v>
      </c>
      <c r="K164" s="1186"/>
      <c r="L164" s="1186"/>
      <c r="M164" s="1186"/>
      <c r="N164" s="1186"/>
      <c r="O164" s="1186"/>
      <c r="P164" s="1186"/>
      <c r="Q164" s="1186"/>
      <c r="R164" s="1186"/>
      <c r="S164" s="1186"/>
      <c r="T164" s="1186"/>
      <c r="U164" s="1186"/>
      <c r="V164" s="1186"/>
      <c r="W164" s="1186"/>
      <c r="X164" s="1913" t="s">
        <v>2801</v>
      </c>
      <c r="Y164" s="1913"/>
      <c r="Z164" s="1186" t="s">
        <v>203</v>
      </c>
      <c r="AA164" s="1186"/>
      <c r="AB164" s="1186"/>
      <c r="AC164" s="1186"/>
      <c r="AD164" s="1186"/>
      <c r="AE164" s="1186"/>
      <c r="AF164" s="1186"/>
      <c r="AG164" s="1186"/>
      <c r="AH164" s="1913" t="s">
        <v>203</v>
      </c>
      <c r="AI164" s="1913"/>
    </row>
    <row r="165" spans="1:35" ht="12.2" customHeight="1" x14ac:dyDescent="0.2">
      <c r="B165" s="1186" t="s">
        <v>203</v>
      </c>
      <c r="C165" s="1186"/>
      <c r="D165" s="1186"/>
      <c r="E165" s="1186"/>
      <c r="F165" s="1186"/>
      <c r="G165" s="1186"/>
      <c r="H165" s="1186"/>
      <c r="I165" s="1186"/>
      <c r="J165" s="1186" t="s">
        <v>1024</v>
      </c>
      <c r="K165" s="1186"/>
      <c r="L165" s="1186"/>
      <c r="M165" s="1186"/>
      <c r="N165" s="1186"/>
      <c r="O165" s="1186"/>
      <c r="P165" s="1186"/>
      <c r="Q165" s="1186"/>
      <c r="R165" s="1186"/>
      <c r="S165" s="1186"/>
      <c r="T165" s="1186"/>
      <c r="U165" s="1186"/>
      <c r="V165" s="1186"/>
      <c r="W165" s="1186"/>
      <c r="X165" s="1186" t="s">
        <v>203</v>
      </c>
      <c r="Y165" s="1186"/>
      <c r="Z165" s="1186" t="s">
        <v>203</v>
      </c>
      <c r="AA165" s="1186"/>
      <c r="AB165" s="1186"/>
      <c r="AC165" s="1186"/>
      <c r="AD165" s="1186"/>
      <c r="AE165" s="1186"/>
      <c r="AF165" s="1186"/>
      <c r="AG165" s="1186"/>
      <c r="AH165" s="1913" t="s">
        <v>203</v>
      </c>
      <c r="AI165" s="1913"/>
    </row>
    <row r="166" spans="1:35" ht="12.2" customHeight="1" x14ac:dyDescent="0.2">
      <c r="B166" s="1918" t="s">
        <v>203</v>
      </c>
      <c r="C166" s="1918"/>
      <c r="D166" s="1918"/>
      <c r="E166" s="1918"/>
      <c r="F166" s="1918"/>
      <c r="G166" s="1918"/>
      <c r="H166" s="1918"/>
      <c r="I166" s="1918"/>
      <c r="J166" s="1918" t="s">
        <v>1494</v>
      </c>
      <c r="K166" s="1918"/>
      <c r="L166" s="1918"/>
      <c r="M166" s="1918"/>
      <c r="N166" s="1918"/>
      <c r="O166" s="1918"/>
      <c r="P166" s="1918"/>
      <c r="Q166" s="1918"/>
      <c r="R166" s="1918"/>
      <c r="S166" s="1918"/>
      <c r="T166" s="1918"/>
      <c r="U166" s="1918"/>
      <c r="V166" s="1918"/>
      <c r="W166" s="1918"/>
      <c r="X166" s="1918" t="s">
        <v>203</v>
      </c>
      <c r="Y166" s="1918"/>
      <c r="Z166" s="1918" t="s">
        <v>203</v>
      </c>
      <c r="AA166" s="1918"/>
      <c r="AB166" s="1918"/>
      <c r="AC166" s="1918"/>
      <c r="AD166" s="1918"/>
      <c r="AE166" s="1918"/>
      <c r="AF166" s="1918"/>
      <c r="AG166" s="1918"/>
      <c r="AH166" s="1919">
        <v>18404.72</v>
      </c>
      <c r="AI166" s="1920"/>
    </row>
    <row r="167" spans="1:35" ht="12.2" customHeight="1" x14ac:dyDescent="0.2">
      <c r="B167" s="1918" t="s">
        <v>203</v>
      </c>
      <c r="C167" s="1918"/>
      <c r="D167" s="1918"/>
      <c r="E167" s="1918"/>
      <c r="F167" s="1918"/>
      <c r="G167" s="1918"/>
      <c r="H167" s="1918"/>
      <c r="I167" s="1918"/>
      <c r="J167" s="1918" t="s">
        <v>1493</v>
      </c>
      <c r="K167" s="1918"/>
      <c r="L167" s="1918"/>
      <c r="M167" s="1918"/>
      <c r="N167" s="1918"/>
      <c r="O167" s="1918"/>
      <c r="P167" s="1918"/>
      <c r="Q167" s="1918"/>
      <c r="R167" s="1918"/>
      <c r="S167" s="1918"/>
      <c r="T167" s="1918"/>
      <c r="U167" s="1918"/>
      <c r="V167" s="1918"/>
      <c r="W167" s="1918"/>
      <c r="X167" s="1918" t="s">
        <v>203</v>
      </c>
      <c r="Y167" s="1918"/>
      <c r="Z167" s="1918" t="s">
        <v>203</v>
      </c>
      <c r="AA167" s="1918"/>
      <c r="AB167" s="1918"/>
      <c r="AC167" s="1918"/>
      <c r="AD167" s="1918"/>
      <c r="AE167" s="1918"/>
      <c r="AF167" s="1918"/>
      <c r="AG167" s="1918"/>
      <c r="AH167" s="1919">
        <v>2153.7399999999998</v>
      </c>
      <c r="AI167" s="1920"/>
    </row>
    <row r="168" spans="1:35" ht="12.2" customHeight="1" x14ac:dyDescent="0.2">
      <c r="A168" s="1186" t="s">
        <v>203</v>
      </c>
      <c r="B168" s="1186"/>
      <c r="C168" s="1186"/>
      <c r="D168" s="1186"/>
      <c r="E168" s="1186"/>
      <c r="F168" s="1186"/>
      <c r="G168" s="1186"/>
      <c r="H168" s="1186"/>
      <c r="I168" s="1186"/>
      <c r="J168" s="1186"/>
      <c r="K168" s="1186"/>
      <c r="L168" s="1186"/>
      <c r="M168" s="1186"/>
      <c r="N168" s="1186"/>
      <c r="O168" s="1186"/>
      <c r="P168" s="1186"/>
      <c r="Q168" s="1186"/>
      <c r="R168" s="1186"/>
      <c r="S168" s="1186"/>
      <c r="T168" s="1186"/>
      <c r="U168" s="1186"/>
      <c r="V168" s="1186"/>
      <c r="W168" s="1186"/>
      <c r="X168" s="1186"/>
      <c r="Y168" s="1186"/>
      <c r="Z168" s="1186"/>
      <c r="AA168" s="1186"/>
      <c r="AB168" s="1186"/>
      <c r="AC168" s="1186"/>
      <c r="AD168" s="1186"/>
      <c r="AE168" s="1186"/>
      <c r="AF168" s="1186"/>
      <c r="AG168" s="1186"/>
      <c r="AH168" s="1186"/>
      <c r="AI168" s="1186"/>
    </row>
    <row r="169" spans="1:35" ht="36.75" customHeight="1" x14ac:dyDescent="0.2">
      <c r="A169" s="1909" t="s">
        <v>1022</v>
      </c>
      <c r="B169" s="1909"/>
      <c r="C169" s="1909"/>
      <c r="D169" s="1908" t="s">
        <v>203</v>
      </c>
      <c r="E169" s="1908"/>
      <c r="F169" s="1908"/>
      <c r="G169" s="1908"/>
      <c r="H169" s="1908"/>
      <c r="I169" s="1908"/>
      <c r="J169" s="1908"/>
      <c r="K169" s="1908"/>
      <c r="L169" s="1910" t="s">
        <v>1020</v>
      </c>
      <c r="M169" s="1910"/>
      <c r="N169" s="1910"/>
      <c r="O169" s="1910"/>
      <c r="P169" s="1910"/>
      <c r="Q169" s="1908" t="s">
        <v>1018</v>
      </c>
      <c r="R169" s="1908"/>
      <c r="S169" s="1908" t="s">
        <v>1020</v>
      </c>
      <c r="T169" s="1909" t="s">
        <v>203</v>
      </c>
      <c r="U169" s="1909"/>
      <c r="V169" s="1909"/>
      <c r="W169" s="1909"/>
      <c r="X169" s="1909"/>
      <c r="Y169" s="1909"/>
      <c r="Z169" s="1909"/>
      <c r="AA169" s="1909"/>
      <c r="AB169" s="1909"/>
      <c r="AC169" s="1909"/>
      <c r="AD169" s="1909"/>
      <c r="AE169" s="1909"/>
      <c r="AF169" s="1909"/>
      <c r="AG169" s="1909"/>
      <c r="AH169" s="1909"/>
      <c r="AI169" s="1909"/>
    </row>
    <row r="170" spans="1:35" ht="12.2" customHeight="1" x14ac:dyDescent="0.2">
      <c r="A170" s="1186" t="s">
        <v>203</v>
      </c>
      <c r="B170" s="1186"/>
      <c r="C170" s="1186"/>
      <c r="D170" s="1911" t="s">
        <v>1019</v>
      </c>
      <c r="E170" s="1911"/>
      <c r="F170" s="1911"/>
      <c r="G170" s="1911"/>
      <c r="H170" s="1911"/>
      <c r="I170" s="1911"/>
      <c r="J170" s="1911"/>
      <c r="K170" s="1911"/>
      <c r="L170" s="1911"/>
      <c r="M170" s="1911"/>
      <c r="N170" s="1911"/>
      <c r="O170" s="1911"/>
      <c r="P170" s="1911"/>
      <c r="Q170" s="1911"/>
      <c r="R170" s="1911"/>
      <c r="S170" s="1911"/>
      <c r="T170" s="1186" t="s">
        <v>203</v>
      </c>
      <c r="U170" s="1186"/>
      <c r="V170" s="1186"/>
      <c r="W170" s="1186"/>
      <c r="X170" s="1186"/>
      <c r="Y170" s="1186"/>
      <c r="Z170" s="1186"/>
      <c r="AA170" s="1186"/>
      <c r="AB170" s="1186"/>
      <c r="AC170" s="1186"/>
      <c r="AD170" s="1186"/>
      <c r="AE170" s="1186"/>
      <c r="AF170" s="1186"/>
      <c r="AG170" s="1186"/>
      <c r="AH170" s="1186"/>
      <c r="AI170" s="1186"/>
    </row>
    <row r="171" spans="1:35" ht="36.75" customHeight="1" x14ac:dyDescent="0.2">
      <c r="A171" s="1909" t="s">
        <v>1021</v>
      </c>
      <c r="B171" s="1909"/>
      <c r="C171" s="1909"/>
      <c r="D171" s="1908" t="s">
        <v>203</v>
      </c>
      <c r="E171" s="1908"/>
      <c r="F171" s="1908"/>
      <c r="G171" s="1908"/>
      <c r="H171" s="1908"/>
      <c r="I171" s="1908"/>
      <c r="J171" s="1908"/>
      <c r="K171" s="1908"/>
      <c r="L171" s="1910" t="s">
        <v>1020</v>
      </c>
      <c r="M171" s="1910"/>
      <c r="N171" s="1910"/>
      <c r="O171" s="1910"/>
      <c r="P171" s="1910"/>
      <c r="Q171" s="1908" t="s">
        <v>203</v>
      </c>
      <c r="R171" s="1908"/>
      <c r="S171" s="1908" t="s">
        <v>1020</v>
      </c>
      <c r="T171" s="1909" t="s">
        <v>203</v>
      </c>
      <c r="U171" s="1909"/>
      <c r="V171" s="1909"/>
      <c r="W171" s="1909"/>
      <c r="X171" s="1909"/>
      <c r="Y171" s="1909"/>
      <c r="Z171" s="1909"/>
      <c r="AA171" s="1909"/>
      <c r="AB171" s="1909"/>
      <c r="AC171" s="1909"/>
      <c r="AD171" s="1909"/>
      <c r="AE171" s="1909"/>
      <c r="AF171" s="1909"/>
      <c r="AG171" s="1909"/>
      <c r="AH171" s="1909"/>
      <c r="AI171" s="1909"/>
    </row>
    <row r="172" spans="1:35" ht="12.2" customHeight="1" x14ac:dyDescent="0.2">
      <c r="A172" s="1186" t="s">
        <v>203</v>
      </c>
      <c r="B172" s="1186"/>
      <c r="C172" s="1186"/>
      <c r="D172" s="1911" t="s">
        <v>1019</v>
      </c>
      <c r="E172" s="1911"/>
      <c r="F172" s="1911"/>
      <c r="G172" s="1911"/>
      <c r="H172" s="1911"/>
      <c r="I172" s="1911"/>
      <c r="J172" s="1911"/>
      <c r="K172" s="1911"/>
      <c r="L172" s="1911"/>
      <c r="M172" s="1911"/>
      <c r="N172" s="1911"/>
      <c r="O172" s="1911"/>
      <c r="P172" s="1911"/>
      <c r="Q172" s="1911"/>
      <c r="R172" s="1911"/>
      <c r="S172" s="1911"/>
      <c r="T172" s="1186" t="s">
        <v>203</v>
      </c>
      <c r="U172" s="1186"/>
      <c r="V172" s="1186"/>
      <c r="W172" s="1186"/>
      <c r="X172" s="1186"/>
      <c r="Y172" s="1186"/>
      <c r="Z172" s="1186"/>
      <c r="AA172" s="1186"/>
      <c r="AB172" s="1186"/>
      <c r="AC172" s="1186"/>
      <c r="AD172" s="1186"/>
      <c r="AE172" s="1186"/>
      <c r="AF172" s="1186"/>
      <c r="AG172" s="1186"/>
      <c r="AH172" s="1186"/>
      <c r="AI172" s="1186"/>
    </row>
  </sheetData>
  <mergeCells count="1113">
    <mergeCell ref="A1:L1"/>
    <mergeCell ref="M1:Z1"/>
    <mergeCell ref="AA1:AI1"/>
    <mergeCell ref="A2:D2"/>
    <mergeCell ref="E2:L2"/>
    <mergeCell ref="M2:Z2"/>
    <mergeCell ref="AA2:AB2"/>
    <mergeCell ref="AC2:AI2"/>
    <mergeCell ref="M4:Z4"/>
    <mergeCell ref="AA4:AI4"/>
    <mergeCell ref="A3:E3"/>
    <mergeCell ref="F3"/>
    <mergeCell ref="G3:K3"/>
    <mergeCell ref="L3"/>
    <mergeCell ref="M3:Z3"/>
    <mergeCell ref="A5:AI5"/>
    <mergeCell ref="A6:R6"/>
    <mergeCell ref="S6:AI6"/>
    <mergeCell ref="A7:R7"/>
    <mergeCell ref="S7:AI7"/>
    <mergeCell ref="AA3:AD3"/>
    <mergeCell ref="AE3"/>
    <mergeCell ref="AF3:AH3"/>
    <mergeCell ref="AI3"/>
    <mergeCell ref="A4:L4"/>
    <mergeCell ref="A8:R8"/>
    <mergeCell ref="S8:AI8"/>
    <mergeCell ref="A9:R9"/>
    <mergeCell ref="S9:AI9"/>
    <mergeCell ref="A10:R10"/>
    <mergeCell ref="S10:AI10"/>
    <mergeCell ref="A11:R11"/>
    <mergeCell ref="S11:AI11"/>
    <mergeCell ref="A12:R12"/>
    <mergeCell ref="S12:AI12"/>
    <mergeCell ref="A13:R13"/>
    <mergeCell ref="S13:AI13"/>
    <mergeCell ref="A19:AI19"/>
    <mergeCell ref="A20:AI20"/>
    <mergeCell ref="A21:D21"/>
    <mergeCell ref="E21:M21"/>
    <mergeCell ref="N21:AI21"/>
    <mergeCell ref="A14:AI14"/>
    <mergeCell ref="A15:AI15"/>
    <mergeCell ref="A16:AI16"/>
    <mergeCell ref="A17:AI17"/>
    <mergeCell ref="A18:AI18"/>
    <mergeCell ref="A22:D22"/>
    <mergeCell ref="E22:P22"/>
    <mergeCell ref="Q22:AI22"/>
    <mergeCell ref="A23:D23"/>
    <mergeCell ref="E23:P23"/>
    <mergeCell ref="Q23:AI23"/>
    <mergeCell ref="A24:J24"/>
    <mergeCell ref="K24:N24"/>
    <mergeCell ref="O24:AI24"/>
    <mergeCell ref="A25:G25"/>
    <mergeCell ref="H25:K25"/>
    <mergeCell ref="L25:AI25"/>
    <mergeCell ref="V27:X27"/>
    <mergeCell ref="Y27:AI27"/>
    <mergeCell ref="A26:B26"/>
    <mergeCell ref="C26:O26"/>
    <mergeCell ref="P26:U26"/>
    <mergeCell ref="V26:X26"/>
    <mergeCell ref="Y26:AI26"/>
    <mergeCell ref="C28:H28"/>
    <mergeCell ref="I28:K28"/>
    <mergeCell ref="L28:O28"/>
    <mergeCell ref="P28:U28"/>
    <mergeCell ref="A27:B27"/>
    <mergeCell ref="C27:O27"/>
    <mergeCell ref="P27:U27"/>
    <mergeCell ref="V28:X28"/>
    <mergeCell ref="Y28:AI28"/>
    <mergeCell ref="A29:B29"/>
    <mergeCell ref="C29:H29"/>
    <mergeCell ref="I29:K29"/>
    <mergeCell ref="L29:O29"/>
    <mergeCell ref="P29:U29"/>
    <mergeCell ref="V29:X29"/>
    <mergeCell ref="Y29:AI29"/>
    <mergeCell ref="A28:B28"/>
    <mergeCell ref="A31:B31"/>
    <mergeCell ref="C31:H31"/>
    <mergeCell ref="I31:K31"/>
    <mergeCell ref="L31:O31"/>
    <mergeCell ref="P31:U31"/>
    <mergeCell ref="A30:B30"/>
    <mergeCell ref="C30:H30"/>
    <mergeCell ref="I30:K30"/>
    <mergeCell ref="L30:O30"/>
    <mergeCell ref="P30:AI30"/>
    <mergeCell ref="Z40:AA40"/>
    <mergeCell ref="AB40:AC40"/>
    <mergeCell ref="U33:Y33"/>
    <mergeCell ref="U34:V34"/>
    <mergeCell ref="W34"/>
    <mergeCell ref="X34:Y34"/>
    <mergeCell ref="Z33:AI33"/>
    <mergeCell ref="Z34:AA34"/>
    <mergeCell ref="AB34:AC34"/>
    <mergeCell ref="AD34:AF34"/>
    <mergeCell ref="AG34"/>
    <mergeCell ref="AD35:AF35"/>
    <mergeCell ref="AG35"/>
    <mergeCell ref="AH35:AI35"/>
    <mergeCell ref="V31:X31"/>
    <mergeCell ref="Y31:AI31"/>
    <mergeCell ref="A32:AI32"/>
    <mergeCell ref="A33:A34"/>
    <mergeCell ref="B33:I34"/>
    <mergeCell ref="J33:Q34"/>
    <mergeCell ref="R33:T34"/>
    <mergeCell ref="AH34:AI34"/>
    <mergeCell ref="A35"/>
    <mergeCell ref="B35:I35"/>
    <mergeCell ref="J35:Q35"/>
    <mergeCell ref="R35:T35"/>
    <mergeCell ref="U35:V35"/>
    <mergeCell ref="W35"/>
    <mergeCell ref="X35:Y35"/>
    <mergeCell ref="Z35:AA35"/>
    <mergeCell ref="AB35:AC35"/>
    <mergeCell ref="R42:T42"/>
    <mergeCell ref="U42:V42"/>
    <mergeCell ref="X38:Y38"/>
    <mergeCell ref="Z38:AA38"/>
    <mergeCell ref="AB38:AC38"/>
    <mergeCell ref="AD38:AF38"/>
    <mergeCell ref="AG38"/>
    <mergeCell ref="AH38:AI38"/>
    <mergeCell ref="J39:Q39"/>
    <mergeCell ref="R39:T39"/>
    <mergeCell ref="U39:V39"/>
    <mergeCell ref="A37:AI37"/>
    <mergeCell ref="A38"/>
    <mergeCell ref="B38:I38"/>
    <mergeCell ref="J38:Q38"/>
    <mergeCell ref="R38:T38"/>
    <mergeCell ref="U38:V38"/>
    <mergeCell ref="W38"/>
    <mergeCell ref="AH40:AI40"/>
    <mergeCell ref="W39"/>
    <mergeCell ref="X39:Y39"/>
    <mergeCell ref="Z39:AA39"/>
    <mergeCell ref="AB39:AC39"/>
    <mergeCell ref="AD39:AF39"/>
    <mergeCell ref="AH39:AI39"/>
    <mergeCell ref="A40"/>
    <mergeCell ref="B40:I40"/>
    <mergeCell ref="J40:Q40"/>
    <mergeCell ref="R40:T40"/>
    <mergeCell ref="U40:V40"/>
    <mergeCell ref="W40"/>
    <mergeCell ref="X40:Y40"/>
    <mergeCell ref="A41"/>
    <mergeCell ref="B41:I41"/>
    <mergeCell ref="J41:Q41"/>
    <mergeCell ref="R41:T41"/>
    <mergeCell ref="U41:V41"/>
    <mergeCell ref="AG43"/>
    <mergeCell ref="AD44:AF44"/>
    <mergeCell ref="AG44"/>
    <mergeCell ref="A43"/>
    <mergeCell ref="B43:I43"/>
    <mergeCell ref="AG39"/>
    <mergeCell ref="AD40:AF40"/>
    <mergeCell ref="AG40"/>
    <mergeCell ref="A39"/>
    <mergeCell ref="B39:I39"/>
    <mergeCell ref="AH42:AI42"/>
    <mergeCell ref="W41"/>
    <mergeCell ref="X41:Y41"/>
    <mergeCell ref="Z41:AA41"/>
    <mergeCell ref="AB41:AC41"/>
    <mergeCell ref="AD41:AF41"/>
    <mergeCell ref="W42"/>
    <mergeCell ref="X42:Y42"/>
    <mergeCell ref="Z42:AA42"/>
    <mergeCell ref="AB42:AC42"/>
    <mergeCell ref="AD42:AF42"/>
    <mergeCell ref="AG42"/>
    <mergeCell ref="AG41"/>
    <mergeCell ref="AH41:AI41"/>
    <mergeCell ref="A42"/>
    <mergeCell ref="B42:I42"/>
    <mergeCell ref="J42:Q42"/>
    <mergeCell ref="J43:Q43"/>
    <mergeCell ref="R43:T43"/>
    <mergeCell ref="U43:V43"/>
    <mergeCell ref="AG45"/>
    <mergeCell ref="AG46"/>
    <mergeCell ref="AH44:AI44"/>
    <mergeCell ref="W43"/>
    <mergeCell ref="X43:Y43"/>
    <mergeCell ref="Z43:AA43"/>
    <mergeCell ref="AB43:AC43"/>
    <mergeCell ref="AD43:AF43"/>
    <mergeCell ref="AH43:AI43"/>
    <mergeCell ref="A44"/>
    <mergeCell ref="B44:I44"/>
    <mergeCell ref="J44:Q44"/>
    <mergeCell ref="R44:T44"/>
    <mergeCell ref="U44:V44"/>
    <mergeCell ref="W44"/>
    <mergeCell ref="X44:Y44"/>
    <mergeCell ref="Z44:AA44"/>
    <mergeCell ref="AB44:AC44"/>
    <mergeCell ref="A45"/>
    <mergeCell ref="B45:I45"/>
    <mergeCell ref="J45:Q45"/>
    <mergeCell ref="R45:T45"/>
    <mergeCell ref="U45:V45"/>
    <mergeCell ref="B48:I48"/>
    <mergeCell ref="J48:Q48"/>
    <mergeCell ref="R48:T48"/>
    <mergeCell ref="U48:V48"/>
    <mergeCell ref="AH46:AI46"/>
    <mergeCell ref="W45"/>
    <mergeCell ref="X45:Y45"/>
    <mergeCell ref="Z45:AA45"/>
    <mergeCell ref="AB45:AC45"/>
    <mergeCell ref="AD45:AF45"/>
    <mergeCell ref="AH45:AI45"/>
    <mergeCell ref="B46:I46"/>
    <mergeCell ref="J46:Q46"/>
    <mergeCell ref="R46:T46"/>
    <mergeCell ref="U46:V46"/>
    <mergeCell ref="W46"/>
    <mergeCell ref="X46:Y46"/>
    <mergeCell ref="Z46:AA46"/>
    <mergeCell ref="AB46:AC46"/>
    <mergeCell ref="AD46:AF46"/>
    <mergeCell ref="AH50:AI50"/>
    <mergeCell ref="W49"/>
    <mergeCell ref="X49:Y49"/>
    <mergeCell ref="Z49:AA49"/>
    <mergeCell ref="AB49:AC49"/>
    <mergeCell ref="AD49:AF49"/>
    <mergeCell ref="W50"/>
    <mergeCell ref="X50:Y50"/>
    <mergeCell ref="Z50:AA50"/>
    <mergeCell ref="AB50:AC50"/>
    <mergeCell ref="AD50:AF50"/>
    <mergeCell ref="AG50"/>
    <mergeCell ref="B47:I47"/>
    <mergeCell ref="J47:Q47"/>
    <mergeCell ref="R47:T47"/>
    <mergeCell ref="U47:V47"/>
    <mergeCell ref="W47"/>
    <mergeCell ref="AG49"/>
    <mergeCell ref="AH49:AI49"/>
    <mergeCell ref="AH48:AI48"/>
    <mergeCell ref="X47:Y47"/>
    <mergeCell ref="Z47:AA47"/>
    <mergeCell ref="AB47:AC47"/>
    <mergeCell ref="AD47:AF47"/>
    <mergeCell ref="AG47"/>
    <mergeCell ref="W48"/>
    <mergeCell ref="X48:Y48"/>
    <mergeCell ref="Z48:AA48"/>
    <mergeCell ref="AB48:AC48"/>
    <mergeCell ref="AD48:AF48"/>
    <mergeCell ref="AG48"/>
    <mergeCell ref="AH47:AI47"/>
    <mergeCell ref="AH54:AI54"/>
    <mergeCell ref="W53"/>
    <mergeCell ref="X53:Y53"/>
    <mergeCell ref="Z53:AA53"/>
    <mergeCell ref="AB53:AC53"/>
    <mergeCell ref="AD53:AF53"/>
    <mergeCell ref="W54"/>
    <mergeCell ref="X54:Y54"/>
    <mergeCell ref="Z54:AA54"/>
    <mergeCell ref="AB54:AC54"/>
    <mergeCell ref="AD54:AF54"/>
    <mergeCell ref="AG54"/>
    <mergeCell ref="J51:Q51"/>
    <mergeCell ref="R51:T51"/>
    <mergeCell ref="U51:V51"/>
    <mergeCell ref="AG53"/>
    <mergeCell ref="AH53:AI53"/>
    <mergeCell ref="J54:Q54"/>
    <mergeCell ref="R54:T54"/>
    <mergeCell ref="U54:V54"/>
    <mergeCell ref="AH52:AI52"/>
    <mergeCell ref="W51"/>
    <mergeCell ref="X51:Y51"/>
    <mergeCell ref="Z51:AA51"/>
    <mergeCell ref="AB51:AC51"/>
    <mergeCell ref="AD51:AF51"/>
    <mergeCell ref="AH51:AI51"/>
    <mergeCell ref="J52:Q52"/>
    <mergeCell ref="R52:T52"/>
    <mergeCell ref="U52:V52"/>
    <mergeCell ref="W52"/>
    <mergeCell ref="X52:Y52"/>
    <mergeCell ref="A53"/>
    <mergeCell ref="B53:I53"/>
    <mergeCell ref="J53:Q53"/>
    <mergeCell ref="R53:T53"/>
    <mergeCell ref="U53:V53"/>
    <mergeCell ref="AG55"/>
    <mergeCell ref="AD56:AF56"/>
    <mergeCell ref="AG56"/>
    <mergeCell ref="A55"/>
    <mergeCell ref="B55:I55"/>
    <mergeCell ref="A49"/>
    <mergeCell ref="B49:I49"/>
    <mergeCell ref="J49:Q49"/>
    <mergeCell ref="R49:T49"/>
    <mergeCell ref="U49:V49"/>
    <mergeCell ref="AG51"/>
    <mergeCell ref="AD52:AF52"/>
    <mergeCell ref="AG52"/>
    <mergeCell ref="A51"/>
    <mergeCell ref="B51:I51"/>
    <mergeCell ref="A54"/>
    <mergeCell ref="B54:I54"/>
    <mergeCell ref="A50"/>
    <mergeCell ref="B50:I50"/>
    <mergeCell ref="J50:Q50"/>
    <mergeCell ref="R50:T50"/>
    <mergeCell ref="U50:V50"/>
    <mergeCell ref="A52"/>
    <mergeCell ref="B52:I52"/>
    <mergeCell ref="Z52:AA52"/>
    <mergeCell ref="AB52:AC52"/>
    <mergeCell ref="J55:Q55"/>
    <mergeCell ref="R55:T55"/>
    <mergeCell ref="U55:V55"/>
    <mergeCell ref="AG57"/>
    <mergeCell ref="AG58"/>
    <mergeCell ref="AH56:AI56"/>
    <mergeCell ref="W55"/>
    <mergeCell ref="X55:Y55"/>
    <mergeCell ref="Z55:AA55"/>
    <mergeCell ref="AB55:AC55"/>
    <mergeCell ref="AD55:AF55"/>
    <mergeCell ref="AH55:AI55"/>
    <mergeCell ref="A56"/>
    <mergeCell ref="B56:I56"/>
    <mergeCell ref="J56:Q56"/>
    <mergeCell ref="R56:T56"/>
    <mergeCell ref="U56:V56"/>
    <mergeCell ref="W56"/>
    <mergeCell ref="X56:Y56"/>
    <mergeCell ref="Z56:AA56"/>
    <mergeCell ref="AB56:AC56"/>
    <mergeCell ref="A57"/>
    <mergeCell ref="B57:I57"/>
    <mergeCell ref="J57:Q57"/>
    <mergeCell ref="R57:T57"/>
    <mergeCell ref="U57:V57"/>
    <mergeCell ref="B60:I60"/>
    <mergeCell ref="J60:Q60"/>
    <mergeCell ref="R60:T60"/>
    <mergeCell ref="U60:V60"/>
    <mergeCell ref="AH58:AI58"/>
    <mergeCell ref="W57"/>
    <mergeCell ref="X57:Y57"/>
    <mergeCell ref="Z57:AA57"/>
    <mergeCell ref="AB57:AC57"/>
    <mergeCell ref="AD57:AF57"/>
    <mergeCell ref="AH57:AI57"/>
    <mergeCell ref="B58:I58"/>
    <mergeCell ref="J58:Q58"/>
    <mergeCell ref="R58:T58"/>
    <mergeCell ref="U58:V58"/>
    <mergeCell ref="W58"/>
    <mergeCell ref="X58:Y58"/>
    <mergeCell ref="Z58:AA58"/>
    <mergeCell ref="AB58:AC58"/>
    <mergeCell ref="AD58:AF58"/>
    <mergeCell ref="AH62:AI62"/>
    <mergeCell ref="W61"/>
    <mergeCell ref="X61:Y61"/>
    <mergeCell ref="Z61:AA61"/>
    <mergeCell ref="AB61:AC61"/>
    <mergeCell ref="AD61:AF61"/>
    <mergeCell ref="W62"/>
    <mergeCell ref="X62:Y62"/>
    <mergeCell ref="Z62:AA62"/>
    <mergeCell ref="AB62:AC62"/>
    <mergeCell ref="AD62:AF62"/>
    <mergeCell ref="AG62"/>
    <mergeCell ref="B59:I59"/>
    <mergeCell ref="J59:Q59"/>
    <mergeCell ref="R59:T59"/>
    <mergeCell ref="U59:V59"/>
    <mergeCell ref="W59"/>
    <mergeCell ref="AG61"/>
    <mergeCell ref="AH61:AI61"/>
    <mergeCell ref="AH60:AI60"/>
    <mergeCell ref="X59:Y59"/>
    <mergeCell ref="Z59:AA59"/>
    <mergeCell ref="AB59:AC59"/>
    <mergeCell ref="AD59:AF59"/>
    <mergeCell ref="AG59"/>
    <mergeCell ref="W60"/>
    <mergeCell ref="X60:Y60"/>
    <mergeCell ref="Z60:AA60"/>
    <mergeCell ref="AB60:AC60"/>
    <mergeCell ref="AD60:AF60"/>
    <mergeCell ref="AG60"/>
    <mergeCell ref="AH59:AI59"/>
    <mergeCell ref="AH66:AI66"/>
    <mergeCell ref="W65"/>
    <mergeCell ref="X65:Y65"/>
    <mergeCell ref="Z65:AA65"/>
    <mergeCell ref="AB65:AC65"/>
    <mergeCell ref="AD65:AF65"/>
    <mergeCell ref="W66"/>
    <mergeCell ref="X66:Y66"/>
    <mergeCell ref="Z66:AA66"/>
    <mergeCell ref="AB66:AC66"/>
    <mergeCell ref="AD66:AF66"/>
    <mergeCell ref="AG66"/>
    <mergeCell ref="J63:Q63"/>
    <mergeCell ref="R63:T63"/>
    <mergeCell ref="U63:V63"/>
    <mergeCell ref="AG65"/>
    <mergeCell ref="AH65:AI65"/>
    <mergeCell ref="J66:Q66"/>
    <mergeCell ref="R66:T66"/>
    <mergeCell ref="U66:V66"/>
    <mergeCell ref="AH64:AI64"/>
    <mergeCell ref="W63"/>
    <mergeCell ref="X63:Y63"/>
    <mergeCell ref="Z63:AA63"/>
    <mergeCell ref="AB63:AC63"/>
    <mergeCell ref="AD63:AF63"/>
    <mergeCell ref="AH63:AI63"/>
    <mergeCell ref="J64:Q64"/>
    <mergeCell ref="R64:T64"/>
    <mergeCell ref="U64:V64"/>
    <mergeCell ref="W64"/>
    <mergeCell ref="X64:Y64"/>
    <mergeCell ref="A65"/>
    <mergeCell ref="B65:I65"/>
    <mergeCell ref="J65:Q65"/>
    <mergeCell ref="R65:T65"/>
    <mergeCell ref="U65:V65"/>
    <mergeCell ref="AG67"/>
    <mergeCell ref="AD68:AF68"/>
    <mergeCell ref="AG68"/>
    <mergeCell ref="A67"/>
    <mergeCell ref="B67:I67"/>
    <mergeCell ref="A61"/>
    <mergeCell ref="B61:I61"/>
    <mergeCell ref="J61:Q61"/>
    <mergeCell ref="R61:T61"/>
    <mergeCell ref="U61:V61"/>
    <mergeCell ref="AG63"/>
    <mergeCell ref="AD64:AF64"/>
    <mergeCell ref="AG64"/>
    <mergeCell ref="A63"/>
    <mergeCell ref="B63:I63"/>
    <mergeCell ref="A66"/>
    <mergeCell ref="B66:I66"/>
    <mergeCell ref="A62"/>
    <mergeCell ref="B62:I62"/>
    <mergeCell ref="J62:Q62"/>
    <mergeCell ref="R62:T62"/>
    <mergeCell ref="U62:V62"/>
    <mergeCell ref="A64"/>
    <mergeCell ref="B64:I64"/>
    <mergeCell ref="Z64:AA64"/>
    <mergeCell ref="AB64:AC64"/>
    <mergeCell ref="J67:Q67"/>
    <mergeCell ref="R67:T67"/>
    <mergeCell ref="U67:V67"/>
    <mergeCell ref="AG69"/>
    <mergeCell ref="AG70"/>
    <mergeCell ref="AH68:AI68"/>
    <mergeCell ref="W67"/>
    <mergeCell ref="X67:Y67"/>
    <mergeCell ref="Z67:AA67"/>
    <mergeCell ref="AB67:AC67"/>
    <mergeCell ref="AD67:AF67"/>
    <mergeCell ref="AH67:AI67"/>
    <mergeCell ref="A68"/>
    <mergeCell ref="B68:I68"/>
    <mergeCell ref="J68:Q68"/>
    <mergeCell ref="R68:T68"/>
    <mergeCell ref="U68:V68"/>
    <mergeCell ref="W68"/>
    <mergeCell ref="X68:Y68"/>
    <mergeCell ref="Z68:AA68"/>
    <mergeCell ref="AB68:AC68"/>
    <mergeCell ref="A69"/>
    <mergeCell ref="B69:I69"/>
    <mergeCell ref="J69:Q69"/>
    <mergeCell ref="R69:T69"/>
    <mergeCell ref="U69:V69"/>
    <mergeCell ref="B72:I72"/>
    <mergeCell ref="J72:Q72"/>
    <mergeCell ref="R72:T72"/>
    <mergeCell ref="U72:V72"/>
    <mergeCell ref="AH70:AI70"/>
    <mergeCell ref="W69"/>
    <mergeCell ref="X69:Y69"/>
    <mergeCell ref="Z69:AA69"/>
    <mergeCell ref="AB69:AC69"/>
    <mergeCell ref="AD69:AF69"/>
    <mergeCell ref="AH69:AI69"/>
    <mergeCell ref="B70:I70"/>
    <mergeCell ref="J70:Q70"/>
    <mergeCell ref="R70:T70"/>
    <mergeCell ref="U70:V70"/>
    <mergeCell ref="W70"/>
    <mergeCell ref="X70:Y70"/>
    <mergeCell ref="Z70:AA70"/>
    <mergeCell ref="AB70:AC70"/>
    <mergeCell ref="AD70:AF70"/>
    <mergeCell ref="AH74:AI74"/>
    <mergeCell ref="W73"/>
    <mergeCell ref="X73:Y73"/>
    <mergeCell ref="Z73:AA73"/>
    <mergeCell ref="AB73:AC73"/>
    <mergeCell ref="AD73:AF73"/>
    <mergeCell ref="W74"/>
    <mergeCell ref="X74:Y74"/>
    <mergeCell ref="Z74:AA74"/>
    <mergeCell ref="AB74:AC74"/>
    <mergeCell ref="AD74:AF74"/>
    <mergeCell ref="AG74"/>
    <mergeCell ref="B71:I71"/>
    <mergeCell ref="J71:Q71"/>
    <mergeCell ref="R71:T71"/>
    <mergeCell ref="U71:V71"/>
    <mergeCell ref="W71"/>
    <mergeCell ref="AG73"/>
    <mergeCell ref="AH73:AI73"/>
    <mergeCell ref="AH72:AI72"/>
    <mergeCell ref="X71:Y71"/>
    <mergeCell ref="Z71:AA71"/>
    <mergeCell ref="AB71:AC71"/>
    <mergeCell ref="AD71:AF71"/>
    <mergeCell ref="AG71"/>
    <mergeCell ref="W72"/>
    <mergeCell ref="X72:Y72"/>
    <mergeCell ref="Z72:AA72"/>
    <mergeCell ref="AB72:AC72"/>
    <mergeCell ref="AD72:AF72"/>
    <mergeCell ref="AG72"/>
    <mergeCell ref="AH71:AI71"/>
    <mergeCell ref="AH78:AI78"/>
    <mergeCell ref="W77"/>
    <mergeCell ref="X77:Y77"/>
    <mergeCell ref="Z77:AA77"/>
    <mergeCell ref="AB77:AC77"/>
    <mergeCell ref="AD77:AF77"/>
    <mergeCell ref="W78"/>
    <mergeCell ref="X78:Y78"/>
    <mergeCell ref="Z78:AA78"/>
    <mergeCell ref="AB78:AC78"/>
    <mergeCell ref="AD78:AF78"/>
    <mergeCell ref="AG78"/>
    <mergeCell ref="J75:Q75"/>
    <mergeCell ref="R75:T75"/>
    <mergeCell ref="U75:V75"/>
    <mergeCell ref="AG77"/>
    <mergeCell ref="AH77:AI77"/>
    <mergeCell ref="J78:Q78"/>
    <mergeCell ref="R78:T78"/>
    <mergeCell ref="U78:V78"/>
    <mergeCell ref="AH76:AI76"/>
    <mergeCell ref="W75"/>
    <mergeCell ref="X75:Y75"/>
    <mergeCell ref="Z75:AA75"/>
    <mergeCell ref="AB75:AC75"/>
    <mergeCell ref="AD75:AF75"/>
    <mergeCell ref="AH75:AI75"/>
    <mergeCell ref="J76:Q76"/>
    <mergeCell ref="R76:T76"/>
    <mergeCell ref="U76:V76"/>
    <mergeCell ref="W76"/>
    <mergeCell ref="X76:Y76"/>
    <mergeCell ref="A77"/>
    <mergeCell ref="B77:I77"/>
    <mergeCell ref="J77:Q77"/>
    <mergeCell ref="R77:T77"/>
    <mergeCell ref="U77:V77"/>
    <mergeCell ref="AG79"/>
    <mergeCell ref="AD80:AF80"/>
    <mergeCell ref="AG80"/>
    <mergeCell ref="A79"/>
    <mergeCell ref="B79:I79"/>
    <mergeCell ref="A73"/>
    <mergeCell ref="B73:I73"/>
    <mergeCell ref="J73:Q73"/>
    <mergeCell ref="R73:T73"/>
    <mergeCell ref="U73:V73"/>
    <mergeCell ref="AG75"/>
    <mergeCell ref="AD76:AF76"/>
    <mergeCell ref="AG76"/>
    <mergeCell ref="A75"/>
    <mergeCell ref="B75:I75"/>
    <mergeCell ref="A78"/>
    <mergeCell ref="B78:I78"/>
    <mergeCell ref="A74"/>
    <mergeCell ref="B74:I74"/>
    <mergeCell ref="J74:Q74"/>
    <mergeCell ref="R74:T74"/>
    <mergeCell ref="U74:V74"/>
    <mergeCell ref="A76"/>
    <mergeCell ref="B76:I76"/>
    <mergeCell ref="Z76:AA76"/>
    <mergeCell ref="AB76:AC76"/>
    <mergeCell ref="J79:Q79"/>
    <mergeCell ref="R79:T79"/>
    <mergeCell ref="U79:V79"/>
    <mergeCell ref="AG81"/>
    <mergeCell ref="AD82:AF82"/>
    <mergeCell ref="AG82"/>
    <mergeCell ref="AH80:AI80"/>
    <mergeCell ref="W79"/>
    <mergeCell ref="X79:Y79"/>
    <mergeCell ref="Z79:AA79"/>
    <mergeCell ref="AB79:AC79"/>
    <mergeCell ref="AD79:AF79"/>
    <mergeCell ref="AH79:AI79"/>
    <mergeCell ref="A80"/>
    <mergeCell ref="B80:I80"/>
    <mergeCell ref="J80:Q80"/>
    <mergeCell ref="R80:T80"/>
    <mergeCell ref="U80:V80"/>
    <mergeCell ref="W80"/>
    <mergeCell ref="X80:Y80"/>
    <mergeCell ref="Z80:AA80"/>
    <mergeCell ref="AB80:AC80"/>
    <mergeCell ref="A81"/>
    <mergeCell ref="B81:I81"/>
    <mergeCell ref="J81:Q81"/>
    <mergeCell ref="R81:T81"/>
    <mergeCell ref="U81:V81"/>
    <mergeCell ref="AH82:AI82"/>
    <mergeCell ref="W81"/>
    <mergeCell ref="X81:Y81"/>
    <mergeCell ref="Z81:AA81"/>
    <mergeCell ref="AB81:AC81"/>
    <mergeCell ref="AD81:AF81"/>
    <mergeCell ref="AH81:AI81"/>
    <mergeCell ref="A82"/>
    <mergeCell ref="B82:I82"/>
    <mergeCell ref="J82:Q82"/>
    <mergeCell ref="R82:T82"/>
    <mergeCell ref="U82:V82"/>
    <mergeCell ref="W82"/>
    <mergeCell ref="X82:Y82"/>
    <mergeCell ref="Z82:AA82"/>
    <mergeCell ref="AB82:AC82"/>
    <mergeCell ref="B83:I83"/>
    <mergeCell ref="J83:Q83"/>
    <mergeCell ref="R83:T83"/>
    <mergeCell ref="U83:V83"/>
    <mergeCell ref="W83"/>
    <mergeCell ref="A86"/>
    <mergeCell ref="B86:I86"/>
    <mergeCell ref="J86:Q86"/>
    <mergeCell ref="R86:T86"/>
    <mergeCell ref="U86:V86"/>
    <mergeCell ref="W86"/>
    <mergeCell ref="AH84:AI84"/>
    <mergeCell ref="X83:Y83"/>
    <mergeCell ref="Z83:AA83"/>
    <mergeCell ref="AB83:AC83"/>
    <mergeCell ref="AD83:AF83"/>
    <mergeCell ref="AG83"/>
    <mergeCell ref="W84"/>
    <mergeCell ref="X84:Y84"/>
    <mergeCell ref="Z84:AA84"/>
    <mergeCell ref="AB84:AC84"/>
    <mergeCell ref="AD84:AF84"/>
    <mergeCell ref="AG84"/>
    <mergeCell ref="AH83:AI83"/>
    <mergeCell ref="B84:I84"/>
    <mergeCell ref="J84:Q84"/>
    <mergeCell ref="R84:T84"/>
    <mergeCell ref="U84:V84"/>
    <mergeCell ref="B88:I88"/>
    <mergeCell ref="J88:W88"/>
    <mergeCell ref="X88:Y88"/>
    <mergeCell ref="Z88:AG88"/>
    <mergeCell ref="AH88:AI88"/>
    <mergeCell ref="AH85:AI85"/>
    <mergeCell ref="X86:Y86"/>
    <mergeCell ref="Z86:AA86"/>
    <mergeCell ref="AB86:AC86"/>
    <mergeCell ref="AD86:AF86"/>
    <mergeCell ref="B90:I90"/>
    <mergeCell ref="J90:W90"/>
    <mergeCell ref="X90:Y90"/>
    <mergeCell ref="Z90:AG90"/>
    <mergeCell ref="AH90:AI90"/>
    <mergeCell ref="B89:I89"/>
    <mergeCell ref="J89:W89"/>
    <mergeCell ref="X89:Y89"/>
    <mergeCell ref="Z89:AG89"/>
    <mergeCell ref="AH89:AI89"/>
    <mergeCell ref="B85:I85"/>
    <mergeCell ref="J85:Q85"/>
    <mergeCell ref="R85:T85"/>
    <mergeCell ref="U85:V85"/>
    <mergeCell ref="W85"/>
    <mergeCell ref="AG86"/>
    <mergeCell ref="AH86:AI86"/>
    <mergeCell ref="X85:Y85"/>
    <mergeCell ref="Z85:AA85"/>
    <mergeCell ref="AB85:AC85"/>
    <mergeCell ref="AD85:AF85"/>
    <mergeCell ref="AG85"/>
    <mergeCell ref="B92:I92"/>
    <mergeCell ref="J92:W92"/>
    <mergeCell ref="X92:Y92"/>
    <mergeCell ref="Z92:AG92"/>
    <mergeCell ref="AH92:AI92"/>
    <mergeCell ref="B91:I91"/>
    <mergeCell ref="J91:W91"/>
    <mergeCell ref="X91:Y91"/>
    <mergeCell ref="Z91:AG91"/>
    <mergeCell ref="AH91:AI91"/>
    <mergeCell ref="B94:I94"/>
    <mergeCell ref="J94:W94"/>
    <mergeCell ref="X94:Y94"/>
    <mergeCell ref="Z94:AG94"/>
    <mergeCell ref="AH94:AI94"/>
    <mergeCell ref="B93:I93"/>
    <mergeCell ref="J93:W93"/>
    <mergeCell ref="X93:Y93"/>
    <mergeCell ref="Z93:AG93"/>
    <mergeCell ref="AH93:AI93"/>
    <mergeCell ref="B96:I96"/>
    <mergeCell ref="J96:W96"/>
    <mergeCell ref="X96:Y96"/>
    <mergeCell ref="Z96:AG96"/>
    <mergeCell ref="AH96:AI96"/>
    <mergeCell ref="B95:I95"/>
    <mergeCell ref="J95:W95"/>
    <mergeCell ref="X95:Y95"/>
    <mergeCell ref="Z95:AG95"/>
    <mergeCell ref="AH95:AI95"/>
    <mergeCell ref="B98:I98"/>
    <mergeCell ref="J98:W98"/>
    <mergeCell ref="X98:Y98"/>
    <mergeCell ref="Z98:AG98"/>
    <mergeCell ref="AH98:AI98"/>
    <mergeCell ref="B97:I97"/>
    <mergeCell ref="J97:W97"/>
    <mergeCell ref="X97:Y97"/>
    <mergeCell ref="Z97:AG97"/>
    <mergeCell ref="AH97:AI97"/>
    <mergeCell ref="B100:I100"/>
    <mergeCell ref="J100:W100"/>
    <mergeCell ref="X100:Y100"/>
    <mergeCell ref="Z100:AG100"/>
    <mergeCell ref="AH100:AI100"/>
    <mergeCell ref="B99:I99"/>
    <mergeCell ref="J99:W99"/>
    <mergeCell ref="X99:Y99"/>
    <mergeCell ref="Z99:AG99"/>
    <mergeCell ref="AH99:AI99"/>
    <mergeCell ref="B102:I102"/>
    <mergeCell ref="J102:W102"/>
    <mergeCell ref="X102:Y102"/>
    <mergeCell ref="Z102:AG102"/>
    <mergeCell ref="AH102:AI102"/>
    <mergeCell ref="B101:I101"/>
    <mergeCell ref="J101:W101"/>
    <mergeCell ref="X101:Y101"/>
    <mergeCell ref="Z101:AG101"/>
    <mergeCell ref="AH101:AI101"/>
    <mergeCell ref="B104:I104"/>
    <mergeCell ref="J104:W104"/>
    <mergeCell ref="X104:Y104"/>
    <mergeCell ref="Z104:AG104"/>
    <mergeCell ref="AH104:AI104"/>
    <mergeCell ref="B103:I103"/>
    <mergeCell ref="J103:W103"/>
    <mergeCell ref="X103:Y103"/>
    <mergeCell ref="Z103:AG103"/>
    <mergeCell ref="AH103:AI103"/>
    <mergeCell ref="B107:I107"/>
    <mergeCell ref="J107:W107"/>
    <mergeCell ref="X107:Y107"/>
    <mergeCell ref="Z107:AG107"/>
    <mergeCell ref="AH107:AI107"/>
    <mergeCell ref="B105:I105"/>
    <mergeCell ref="J105:W105"/>
    <mergeCell ref="X105:Y105"/>
    <mergeCell ref="Z105:AG105"/>
    <mergeCell ref="AH105:AI105"/>
    <mergeCell ref="B109:I109"/>
    <mergeCell ref="J109:W109"/>
    <mergeCell ref="X109:Y109"/>
    <mergeCell ref="Z109:AG109"/>
    <mergeCell ref="AH109:AI109"/>
    <mergeCell ref="B108:I108"/>
    <mergeCell ref="J108:W108"/>
    <mergeCell ref="X108:Y108"/>
    <mergeCell ref="Z108:AG108"/>
    <mergeCell ref="AH108:AI108"/>
    <mergeCell ref="B111:I111"/>
    <mergeCell ref="J111:W111"/>
    <mergeCell ref="X111:Y111"/>
    <mergeCell ref="Z111:AG111"/>
    <mergeCell ref="AH111:AI111"/>
    <mergeCell ref="B110:I110"/>
    <mergeCell ref="J110:W110"/>
    <mergeCell ref="X110:Y110"/>
    <mergeCell ref="Z110:AG110"/>
    <mergeCell ref="AH110:AI110"/>
    <mergeCell ref="B113:I113"/>
    <mergeCell ref="J113:W113"/>
    <mergeCell ref="X113:Y113"/>
    <mergeCell ref="Z113:AG113"/>
    <mergeCell ref="AH113:AI113"/>
    <mergeCell ref="B112:I112"/>
    <mergeCell ref="J112:W112"/>
    <mergeCell ref="X112:Y112"/>
    <mergeCell ref="Z112:AG112"/>
    <mergeCell ref="AH112:AI112"/>
    <mergeCell ref="B115:I115"/>
    <mergeCell ref="J115:W115"/>
    <mergeCell ref="X115:Y115"/>
    <mergeCell ref="Z115:AG115"/>
    <mergeCell ref="AH115:AI115"/>
    <mergeCell ref="B114:I114"/>
    <mergeCell ref="J114:W114"/>
    <mergeCell ref="X114:Y114"/>
    <mergeCell ref="Z114:AG114"/>
    <mergeCell ref="AH114:AI114"/>
    <mergeCell ref="B117:I117"/>
    <mergeCell ref="J117:W117"/>
    <mergeCell ref="X117:Y117"/>
    <mergeCell ref="Z117:AG117"/>
    <mergeCell ref="AH117:AI117"/>
    <mergeCell ref="B116:I116"/>
    <mergeCell ref="J116:W116"/>
    <mergeCell ref="X116:Y116"/>
    <mergeCell ref="Z116:AG116"/>
    <mergeCell ref="AH116:AI116"/>
    <mergeCell ref="B119:I119"/>
    <mergeCell ref="J119:W119"/>
    <mergeCell ref="X119:Y119"/>
    <mergeCell ref="Z119:AG119"/>
    <mergeCell ref="AH119:AI119"/>
    <mergeCell ref="B118:I118"/>
    <mergeCell ref="J118:W118"/>
    <mergeCell ref="X118:Y118"/>
    <mergeCell ref="Z118:AG118"/>
    <mergeCell ref="AH118:AI118"/>
    <mergeCell ref="B121:I121"/>
    <mergeCell ref="J121:W121"/>
    <mergeCell ref="X121:Y121"/>
    <mergeCell ref="Z121:AG121"/>
    <mergeCell ref="AH121:AI121"/>
    <mergeCell ref="B120:I120"/>
    <mergeCell ref="J120:W120"/>
    <mergeCell ref="X120:Y120"/>
    <mergeCell ref="Z120:AG120"/>
    <mergeCell ref="AH120:AI120"/>
    <mergeCell ref="B123:I123"/>
    <mergeCell ref="J123:W123"/>
    <mergeCell ref="X123:Y123"/>
    <mergeCell ref="Z123:AG123"/>
    <mergeCell ref="AH123:AI123"/>
    <mergeCell ref="B122:I122"/>
    <mergeCell ref="J122:W122"/>
    <mergeCell ref="X122:Y122"/>
    <mergeCell ref="Z122:AG122"/>
    <mergeCell ref="AH122:AI122"/>
    <mergeCell ref="B125:I125"/>
    <mergeCell ref="J125:W125"/>
    <mergeCell ref="X125:Y125"/>
    <mergeCell ref="Z125:AG125"/>
    <mergeCell ref="AH125:AI125"/>
    <mergeCell ref="B124:I124"/>
    <mergeCell ref="J124:W124"/>
    <mergeCell ref="X124:Y124"/>
    <mergeCell ref="Z124:AG124"/>
    <mergeCell ref="AH124:AI124"/>
    <mergeCell ref="B127:I127"/>
    <mergeCell ref="J127:W127"/>
    <mergeCell ref="X127:Y127"/>
    <mergeCell ref="Z127:AG127"/>
    <mergeCell ref="AH127:AI127"/>
    <mergeCell ref="B126:I126"/>
    <mergeCell ref="J126:W126"/>
    <mergeCell ref="X126:Y126"/>
    <mergeCell ref="Z126:AG126"/>
    <mergeCell ref="AH126:AI126"/>
    <mergeCell ref="B129:I129"/>
    <mergeCell ref="J129:W129"/>
    <mergeCell ref="X129:Y129"/>
    <mergeCell ref="Z129:AG129"/>
    <mergeCell ref="AH129:AI129"/>
    <mergeCell ref="B128:I128"/>
    <mergeCell ref="J128:W128"/>
    <mergeCell ref="X128:Y128"/>
    <mergeCell ref="Z128:AG128"/>
    <mergeCell ref="AH128:AI128"/>
    <mergeCell ref="B131:I131"/>
    <mergeCell ref="J131:W131"/>
    <mergeCell ref="X131:Y131"/>
    <mergeCell ref="Z131:AG131"/>
    <mergeCell ref="AH131:AI131"/>
    <mergeCell ref="B130:I130"/>
    <mergeCell ref="J130:W130"/>
    <mergeCell ref="X130:Y130"/>
    <mergeCell ref="Z130:AG130"/>
    <mergeCell ref="AH130:AI130"/>
    <mergeCell ref="B133:I133"/>
    <mergeCell ref="J133:W133"/>
    <mergeCell ref="X133:Y133"/>
    <mergeCell ref="Z133:AG133"/>
    <mergeCell ref="AH133:AI133"/>
    <mergeCell ref="B132:I132"/>
    <mergeCell ref="J132:W132"/>
    <mergeCell ref="X132:Y132"/>
    <mergeCell ref="Z132:AG132"/>
    <mergeCell ref="AH132:AI132"/>
    <mergeCell ref="B135:I135"/>
    <mergeCell ref="J135:W135"/>
    <mergeCell ref="X135:Y135"/>
    <mergeCell ref="Z135:AG135"/>
    <mergeCell ref="AH135:AI135"/>
    <mergeCell ref="B134:I134"/>
    <mergeCell ref="J134:W134"/>
    <mergeCell ref="X134:Y134"/>
    <mergeCell ref="Z134:AG134"/>
    <mergeCell ref="AH134:AI134"/>
    <mergeCell ref="B137:I137"/>
    <mergeCell ref="J137:W137"/>
    <mergeCell ref="X137:Y137"/>
    <mergeCell ref="Z137:AG137"/>
    <mergeCell ref="AH137:AI137"/>
    <mergeCell ref="B136:I136"/>
    <mergeCell ref="J136:W136"/>
    <mergeCell ref="X136:Y136"/>
    <mergeCell ref="Z136:AG136"/>
    <mergeCell ref="AH136:AI136"/>
    <mergeCell ref="B139:I139"/>
    <mergeCell ref="J139:W139"/>
    <mergeCell ref="X139:Y139"/>
    <mergeCell ref="Z139:AG139"/>
    <mergeCell ref="AH139:AI139"/>
    <mergeCell ref="B138:I138"/>
    <mergeCell ref="J138:W138"/>
    <mergeCell ref="X138:Y138"/>
    <mergeCell ref="Z138:AG138"/>
    <mergeCell ref="AH138:AI138"/>
    <mergeCell ref="B141:I141"/>
    <mergeCell ref="J141:W141"/>
    <mergeCell ref="X141:Y141"/>
    <mergeCell ref="Z141:AG141"/>
    <mergeCell ref="AH141:AI141"/>
    <mergeCell ref="B140:I140"/>
    <mergeCell ref="J140:W140"/>
    <mergeCell ref="X140:Y140"/>
    <mergeCell ref="Z140:AG140"/>
    <mergeCell ref="AH140:AI140"/>
    <mergeCell ref="B143:I143"/>
    <mergeCell ref="J143:W143"/>
    <mergeCell ref="X143:Y143"/>
    <mergeCell ref="Z143:AG143"/>
    <mergeCell ref="AH143:AI143"/>
    <mergeCell ref="B142:I142"/>
    <mergeCell ref="J142:W142"/>
    <mergeCell ref="X142:Y142"/>
    <mergeCell ref="Z142:AG142"/>
    <mergeCell ref="AH142:AI142"/>
    <mergeCell ref="B145:I145"/>
    <mergeCell ref="J145:W145"/>
    <mergeCell ref="X145:Y145"/>
    <mergeCell ref="Z145:AG145"/>
    <mergeCell ref="AH145:AI145"/>
    <mergeCell ref="B144:I144"/>
    <mergeCell ref="J144:W144"/>
    <mergeCell ref="X144:Y144"/>
    <mergeCell ref="Z144:AG144"/>
    <mergeCell ref="AH144:AI144"/>
    <mergeCell ref="B147:I147"/>
    <mergeCell ref="J147:W147"/>
    <mergeCell ref="X147:Y147"/>
    <mergeCell ref="Z147:AG147"/>
    <mergeCell ref="AH147:AI147"/>
    <mergeCell ref="B146:I146"/>
    <mergeCell ref="J146:W146"/>
    <mergeCell ref="X146:Y146"/>
    <mergeCell ref="Z146:AG146"/>
    <mergeCell ref="AH146:AI146"/>
    <mergeCell ref="B149:I149"/>
    <mergeCell ref="J149:W149"/>
    <mergeCell ref="X149:Y149"/>
    <mergeCell ref="Z149:AG149"/>
    <mergeCell ref="AH149:AI149"/>
    <mergeCell ref="B148:I148"/>
    <mergeCell ref="J148:W148"/>
    <mergeCell ref="X148:Y148"/>
    <mergeCell ref="Z148:AG148"/>
    <mergeCell ref="AH148:AI148"/>
    <mergeCell ref="B151:I151"/>
    <mergeCell ref="J151:W151"/>
    <mergeCell ref="X151:Y151"/>
    <mergeCell ref="Z151:AG151"/>
    <mergeCell ref="AH151:AI151"/>
    <mergeCell ref="B150:I150"/>
    <mergeCell ref="J150:W150"/>
    <mergeCell ref="X150:Y150"/>
    <mergeCell ref="Z150:AG150"/>
    <mergeCell ref="AH150:AI150"/>
    <mergeCell ref="B153:I153"/>
    <mergeCell ref="J153:W153"/>
    <mergeCell ref="X153:Y153"/>
    <mergeCell ref="Z153:AG153"/>
    <mergeCell ref="AH153:AI153"/>
    <mergeCell ref="B152:I152"/>
    <mergeCell ref="J152:W152"/>
    <mergeCell ref="X152:Y152"/>
    <mergeCell ref="Z152:AG152"/>
    <mergeCell ref="AH152:AI152"/>
    <mergeCell ref="B155:I155"/>
    <mergeCell ref="J155:W155"/>
    <mergeCell ref="X155:Y155"/>
    <mergeCell ref="Z155:AG155"/>
    <mergeCell ref="AH155:AI155"/>
    <mergeCell ref="B154:I154"/>
    <mergeCell ref="J154:W154"/>
    <mergeCell ref="X154:Y154"/>
    <mergeCell ref="Z154:AG154"/>
    <mergeCell ref="AH154:AI154"/>
    <mergeCell ref="B157:I157"/>
    <mergeCell ref="J157:W157"/>
    <mergeCell ref="X157:Y157"/>
    <mergeCell ref="Z157:AG157"/>
    <mergeCell ref="AH157:AI157"/>
    <mergeCell ref="B156:I156"/>
    <mergeCell ref="J156:W156"/>
    <mergeCell ref="X156:Y156"/>
    <mergeCell ref="Z156:AG156"/>
    <mergeCell ref="AH156:AI156"/>
    <mergeCell ref="B159:I159"/>
    <mergeCell ref="J159:W159"/>
    <mergeCell ref="X159:Y159"/>
    <mergeCell ref="Z159:AG159"/>
    <mergeCell ref="AH159:AI159"/>
    <mergeCell ref="B158:I158"/>
    <mergeCell ref="J158:W158"/>
    <mergeCell ref="X158:Y158"/>
    <mergeCell ref="Z158:AG158"/>
    <mergeCell ref="AH158:AI158"/>
    <mergeCell ref="B161:I161"/>
    <mergeCell ref="J161:W161"/>
    <mergeCell ref="X161:Y161"/>
    <mergeCell ref="Z161:AG161"/>
    <mergeCell ref="AH161:AI161"/>
    <mergeCell ref="B160:I160"/>
    <mergeCell ref="J160:W160"/>
    <mergeCell ref="X160:Y160"/>
    <mergeCell ref="Z160:AG160"/>
    <mergeCell ref="AH160:AI160"/>
    <mergeCell ref="B163:I163"/>
    <mergeCell ref="J163:W163"/>
    <mergeCell ref="X163:Y163"/>
    <mergeCell ref="Z163:AG163"/>
    <mergeCell ref="AH163:AI163"/>
    <mergeCell ref="B162:I162"/>
    <mergeCell ref="J162:W162"/>
    <mergeCell ref="X162:Y162"/>
    <mergeCell ref="Z162:AG162"/>
    <mergeCell ref="AH162:AI162"/>
    <mergeCell ref="B165:I165"/>
    <mergeCell ref="J165:W165"/>
    <mergeCell ref="X165:Y165"/>
    <mergeCell ref="Z165:AG165"/>
    <mergeCell ref="AH165:AI165"/>
    <mergeCell ref="B164:I164"/>
    <mergeCell ref="J164:W164"/>
    <mergeCell ref="X164:Y164"/>
    <mergeCell ref="Z164:AG164"/>
    <mergeCell ref="AH164:AI164"/>
    <mergeCell ref="B167:I167"/>
    <mergeCell ref="J167:W167"/>
    <mergeCell ref="X167:Y167"/>
    <mergeCell ref="Z167:AG167"/>
    <mergeCell ref="AH167:AI167"/>
    <mergeCell ref="B166:I166"/>
    <mergeCell ref="J166:W166"/>
    <mergeCell ref="X166:Y166"/>
    <mergeCell ref="Z166:AG166"/>
    <mergeCell ref="AH166:AI166"/>
    <mergeCell ref="S171"/>
    <mergeCell ref="T171:AI171"/>
    <mergeCell ref="A168:AI168"/>
    <mergeCell ref="A169:C169"/>
    <mergeCell ref="D169:K169"/>
    <mergeCell ref="L169:P169"/>
    <mergeCell ref="Q169:R169"/>
    <mergeCell ref="S169"/>
    <mergeCell ref="T169:AI169"/>
    <mergeCell ref="A172:C172"/>
    <mergeCell ref="D172:S172"/>
    <mergeCell ref="T172:AI172"/>
    <mergeCell ref="A170:C170"/>
    <mergeCell ref="D170:S170"/>
    <mergeCell ref="T170:AI170"/>
    <mergeCell ref="A171:C171"/>
    <mergeCell ref="D171:K171"/>
    <mergeCell ref="L171:P171"/>
    <mergeCell ref="Q171:R171"/>
  </mergeCells>
  <pageMargins left="0.78666666666666696" right="0.39333333333333298" top="0.39333333333333298" bottom="0.67833333333333301" header="0.3" footer="0.3"/>
  <pageSetup paperSize="9" scale="91" fitToHeight="1000" orientation="landscape" blackAndWhite="1" r:id="rId1"/>
  <headerFooter>
    <oddHeader>&amp;L&amp;I&amp;"Courier New"&amp;6Программный комплекс "Строительный эксперт" (7.2.7.7799)
&amp;I&amp;C&amp;I&amp;"Courier New"&amp;6
&amp;I&amp;R&amp;I&amp;"Courier New"&amp;6
&amp;I</oddHeader>
    <oddFooter>&amp;L&amp;I&amp;"Courier New"&amp;6
©1997-2026 Дата Базис Девелопмент, тел.: +7(495) 796-3009, +7(495) 514-2635, http://www.data-basis.ru&amp;I&amp;C&amp;B&amp;"Courier New"&amp;12&amp;P&amp;B&amp;I&amp;"Courier New"&amp;6
&amp;I&amp;R&amp;I&amp;"Courier New"&amp;6
&amp;I</oddFooter>
  </headerFooter>
  <rowBreaks count="1" manualBreakCount="1">
    <brk id="32" max="16383" man="1"/>
  </row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207"/>
  <sheetViews>
    <sheetView showGridLines="0" view="pageBreakPreview" topLeftCell="A157" workbookViewId="0">
      <selection activeCell="AC2" sqref="AC2:AI2"/>
    </sheetView>
  </sheetViews>
  <sheetFormatPr defaultRowHeight="11.25" x14ac:dyDescent="0.2"/>
  <cols>
    <col min="1" max="1" width="4.42578125" customWidth="1"/>
    <col min="2" max="2" width="2.42578125" customWidth="1"/>
    <col min="3" max="3" width="3.42578125" customWidth="1"/>
    <col min="4" max="4" width="1.42578125" customWidth="1"/>
    <col min="5" max="5" width="8.42578125" customWidth="1"/>
    <col min="6" max="7" width="1.42578125" customWidth="1"/>
    <col min="8" max="8" width="6.42578125" customWidth="1"/>
    <col min="9" max="9" width="2.42578125" customWidth="1"/>
    <col min="10" max="10" width="6.42578125" customWidth="1"/>
    <col min="11" max="11" width="5.42578125" customWidth="1"/>
    <col min="12" max="12" width="1.42578125" customWidth="1"/>
    <col min="13" max="13" width="10.42578125" customWidth="1"/>
    <col min="14" max="14" width="2.42578125" customWidth="1"/>
    <col min="15" max="15" width="3.42578125" customWidth="1"/>
    <col min="16" max="16" width="5.42578125" customWidth="1"/>
    <col min="17" max="17" width="15.42578125" customWidth="1"/>
    <col min="18" max="18" width="5.42578125" customWidth="1"/>
    <col min="19" max="19" width="1.42578125" customWidth="1"/>
    <col min="20" max="20" width="4.42578125" customWidth="1"/>
    <col min="21" max="21" width="8.42578125" customWidth="1"/>
    <col min="22" max="22" width="1.42578125" customWidth="1"/>
    <col min="23" max="23" width="8.42578125" customWidth="1"/>
    <col min="24" max="24" width="3.42578125" customWidth="1"/>
    <col min="25" max="26" width="6.42578125" customWidth="1"/>
    <col min="27" max="27" width="4.42578125" customWidth="1"/>
    <col min="28" max="28" width="5.42578125" customWidth="1"/>
    <col min="29" max="29" width="1.42578125" customWidth="1"/>
    <col min="30" max="30" width="8.42578125" customWidth="1"/>
    <col min="31" max="32" width="1.42578125" customWidth="1"/>
    <col min="33" max="33" width="8.42578125" customWidth="1"/>
    <col min="34" max="34" width="11.42578125" customWidth="1"/>
    <col min="35" max="35" width="1.42578125" customWidth="1"/>
  </cols>
  <sheetData>
    <row r="1" spans="1:35" ht="29.45" customHeight="1" x14ac:dyDescent="0.2">
      <c r="A1" s="1962" t="s">
        <v>209</v>
      </c>
      <c r="B1" s="1962"/>
      <c r="C1" s="1962"/>
      <c r="D1" s="1962"/>
      <c r="E1" s="1962"/>
      <c r="F1" s="1962"/>
      <c r="G1" s="1962"/>
      <c r="H1" s="1962"/>
      <c r="I1" s="1962"/>
      <c r="J1" s="1962"/>
      <c r="K1" s="1962"/>
      <c r="L1" s="1962"/>
      <c r="M1" s="1956" t="s">
        <v>203</v>
      </c>
      <c r="N1" s="1956"/>
      <c r="O1" s="1956"/>
      <c r="P1" s="1956"/>
      <c r="Q1" s="1956"/>
      <c r="R1" s="1956"/>
      <c r="S1" s="1956"/>
      <c r="T1" s="1956"/>
      <c r="U1" s="1956"/>
      <c r="V1" s="1956"/>
      <c r="W1" s="1956"/>
      <c r="X1" s="1956"/>
      <c r="Y1" s="1956"/>
      <c r="Z1" s="1956"/>
      <c r="AA1" s="1962" t="s">
        <v>208</v>
      </c>
      <c r="AB1" s="1962"/>
      <c r="AC1" s="1962"/>
      <c r="AD1" s="1962"/>
      <c r="AE1" s="1962"/>
      <c r="AF1" s="1962"/>
      <c r="AG1" s="1962"/>
      <c r="AH1" s="1962"/>
      <c r="AI1" s="1962"/>
    </row>
    <row r="2" spans="1:35" ht="61.35" customHeight="1" x14ac:dyDescent="0.2">
      <c r="A2" s="1186" t="s">
        <v>1968</v>
      </c>
      <c r="B2" s="1186"/>
      <c r="C2" s="1186"/>
      <c r="D2" s="1186"/>
      <c r="E2" s="1963" t="s">
        <v>2771</v>
      </c>
      <c r="F2" s="1963"/>
      <c r="G2" s="1963"/>
      <c r="H2" s="1963"/>
      <c r="I2" s="1963"/>
      <c r="J2" s="1963"/>
      <c r="K2" s="1963"/>
      <c r="L2" s="1963"/>
      <c r="M2" s="1186" t="s">
        <v>203</v>
      </c>
      <c r="N2" s="1186"/>
      <c r="O2" s="1186"/>
      <c r="P2" s="1186"/>
      <c r="Q2" s="1186"/>
      <c r="R2" s="1186"/>
      <c r="S2" s="1186"/>
      <c r="T2" s="1186"/>
      <c r="U2" s="1186"/>
      <c r="V2" s="1186"/>
      <c r="W2" s="1186"/>
      <c r="X2" s="1186"/>
      <c r="Y2" s="1186"/>
      <c r="Z2" s="1186"/>
      <c r="AA2" s="1186" t="s">
        <v>1967</v>
      </c>
      <c r="AB2" s="1186"/>
      <c r="AC2" s="1963" t="s">
        <v>2143</v>
      </c>
      <c r="AD2" s="1963"/>
      <c r="AE2" s="1963"/>
      <c r="AF2" s="1963"/>
      <c r="AG2" s="1963"/>
      <c r="AH2" s="1963"/>
      <c r="AI2" s="1963"/>
    </row>
    <row r="3" spans="1:35" ht="24.6" customHeight="1" x14ac:dyDescent="0.2">
      <c r="A3" s="1908" t="s">
        <v>203</v>
      </c>
      <c r="B3" s="1908"/>
      <c r="C3" s="1908"/>
      <c r="D3" s="1908"/>
      <c r="E3" s="1908"/>
      <c r="F3" s="1062" t="s">
        <v>1020</v>
      </c>
      <c r="G3" s="1908" t="s">
        <v>2711</v>
      </c>
      <c r="H3" s="1908"/>
      <c r="I3" s="1908"/>
      <c r="J3" s="1908"/>
      <c r="K3" s="1908"/>
      <c r="L3" s="1062" t="s">
        <v>1020</v>
      </c>
      <c r="M3" s="1909" t="s">
        <v>203</v>
      </c>
      <c r="N3" s="1909"/>
      <c r="O3" s="1909"/>
      <c r="P3" s="1909"/>
      <c r="Q3" s="1909"/>
      <c r="R3" s="1909"/>
      <c r="S3" s="1909"/>
      <c r="T3" s="1909"/>
      <c r="U3" s="1909"/>
      <c r="V3" s="1909"/>
      <c r="W3" s="1909"/>
      <c r="X3" s="1909"/>
      <c r="Y3" s="1909"/>
      <c r="Z3" s="1909"/>
      <c r="AA3" s="1908" t="s">
        <v>203</v>
      </c>
      <c r="AB3" s="1908"/>
      <c r="AC3" s="1908"/>
      <c r="AD3" s="1908"/>
      <c r="AE3" s="1062" t="s">
        <v>1020</v>
      </c>
      <c r="AF3" s="1908" t="s">
        <v>2770</v>
      </c>
      <c r="AG3" s="1908"/>
      <c r="AH3" s="1908"/>
      <c r="AI3" s="1062" t="s">
        <v>1020</v>
      </c>
    </row>
    <row r="4" spans="1:35" ht="36.75" customHeight="1" x14ac:dyDescent="0.2">
      <c r="A4" s="1961" t="s">
        <v>1966</v>
      </c>
      <c r="B4" s="1961"/>
      <c r="C4" s="1961"/>
      <c r="D4" s="1961"/>
      <c r="E4" s="1961"/>
      <c r="F4" s="1961"/>
      <c r="G4" s="1961"/>
      <c r="H4" s="1961"/>
      <c r="I4" s="1961"/>
      <c r="J4" s="1961"/>
      <c r="K4" s="1961"/>
      <c r="L4" s="1961"/>
      <c r="M4" s="1956" t="s">
        <v>203</v>
      </c>
      <c r="N4" s="1956"/>
      <c r="O4" s="1956"/>
      <c r="P4" s="1956"/>
      <c r="Q4" s="1956"/>
      <c r="R4" s="1956"/>
      <c r="S4" s="1956"/>
      <c r="T4" s="1956"/>
      <c r="U4" s="1956"/>
      <c r="V4" s="1956"/>
      <c r="W4" s="1956"/>
      <c r="X4" s="1956"/>
      <c r="Y4" s="1956"/>
      <c r="Z4" s="1956"/>
      <c r="AA4" s="1961" t="s">
        <v>1966</v>
      </c>
      <c r="AB4" s="1961"/>
      <c r="AC4" s="1961"/>
      <c r="AD4" s="1961"/>
      <c r="AE4" s="1961"/>
      <c r="AF4" s="1961"/>
      <c r="AG4" s="1961"/>
      <c r="AH4" s="1961"/>
      <c r="AI4" s="1961"/>
    </row>
    <row r="5" spans="1:35" ht="14.85" customHeight="1" x14ac:dyDescent="0.2">
      <c r="A5" s="1964" t="s">
        <v>203</v>
      </c>
      <c r="B5" s="1964"/>
      <c r="C5" s="1964"/>
      <c r="D5" s="1964"/>
      <c r="E5" s="1964"/>
      <c r="F5" s="1964"/>
      <c r="G5" s="1964"/>
      <c r="H5" s="1964"/>
      <c r="I5" s="1964"/>
      <c r="J5" s="1964"/>
      <c r="K5" s="1964"/>
      <c r="L5" s="1964"/>
      <c r="M5" s="1964"/>
      <c r="N5" s="1964"/>
      <c r="O5" s="1964"/>
      <c r="P5" s="1964"/>
      <c r="Q5" s="1964"/>
      <c r="R5" s="1964"/>
      <c r="S5" s="1964"/>
      <c r="T5" s="1964"/>
      <c r="U5" s="1964"/>
      <c r="V5" s="1964"/>
      <c r="W5" s="1964"/>
      <c r="X5" s="1964"/>
      <c r="Y5" s="1964"/>
      <c r="Z5" s="1964"/>
      <c r="AA5" s="1964"/>
      <c r="AB5" s="1964"/>
      <c r="AC5" s="1964"/>
      <c r="AD5" s="1964"/>
      <c r="AE5" s="1964"/>
      <c r="AF5" s="1964"/>
      <c r="AG5" s="1964"/>
      <c r="AH5" s="1964"/>
      <c r="AI5" s="1964"/>
    </row>
    <row r="6" spans="1:35" ht="24.6" customHeight="1" x14ac:dyDescent="0.2">
      <c r="A6" s="1909" t="s">
        <v>1965</v>
      </c>
      <c r="B6" s="1909"/>
      <c r="C6" s="1909"/>
      <c r="D6" s="1909"/>
      <c r="E6" s="1909"/>
      <c r="F6" s="1909"/>
      <c r="G6" s="1909"/>
      <c r="H6" s="1909"/>
      <c r="I6" s="1909"/>
      <c r="J6" s="1909"/>
      <c r="K6" s="1909"/>
      <c r="L6" s="1909"/>
      <c r="M6" s="1909"/>
      <c r="N6" s="1909"/>
      <c r="O6" s="1909"/>
      <c r="P6" s="1909"/>
      <c r="Q6" s="1909"/>
      <c r="R6" s="1909"/>
      <c r="S6" s="1908" t="s">
        <v>2142</v>
      </c>
      <c r="T6" s="1908"/>
      <c r="U6" s="1908"/>
      <c r="V6" s="1908"/>
      <c r="W6" s="1908"/>
      <c r="X6" s="1908"/>
      <c r="Y6" s="1908"/>
      <c r="Z6" s="1908"/>
      <c r="AA6" s="1908"/>
      <c r="AB6" s="1908"/>
      <c r="AC6" s="1908"/>
      <c r="AD6" s="1908"/>
      <c r="AE6" s="1908"/>
      <c r="AF6" s="1908"/>
      <c r="AG6" s="1908"/>
      <c r="AH6" s="1908"/>
      <c r="AI6" s="1908"/>
    </row>
    <row r="7" spans="1:35" ht="48.95" customHeight="1" x14ac:dyDescent="0.2">
      <c r="A7" s="1909" t="s">
        <v>1964</v>
      </c>
      <c r="B7" s="1909"/>
      <c r="C7" s="1909"/>
      <c r="D7" s="1909"/>
      <c r="E7" s="1909"/>
      <c r="F7" s="1909"/>
      <c r="G7" s="1909"/>
      <c r="H7" s="1909"/>
      <c r="I7" s="1909"/>
      <c r="J7" s="1909"/>
      <c r="K7" s="1909"/>
      <c r="L7" s="1909"/>
      <c r="M7" s="1909"/>
      <c r="N7" s="1909"/>
      <c r="O7" s="1909"/>
      <c r="P7" s="1909"/>
      <c r="Q7" s="1909"/>
      <c r="R7" s="1909"/>
      <c r="S7" s="1908" t="s">
        <v>1963</v>
      </c>
      <c r="T7" s="1908"/>
      <c r="U7" s="1908"/>
      <c r="V7" s="1908"/>
      <c r="W7" s="1908"/>
      <c r="X7" s="1908"/>
      <c r="Y7" s="1908"/>
      <c r="Z7" s="1908"/>
      <c r="AA7" s="1908"/>
      <c r="AB7" s="1908"/>
      <c r="AC7" s="1908"/>
      <c r="AD7" s="1908"/>
      <c r="AE7" s="1908"/>
      <c r="AF7" s="1908"/>
      <c r="AG7" s="1908"/>
      <c r="AH7" s="1908"/>
      <c r="AI7" s="1908"/>
    </row>
    <row r="8" spans="1:35" ht="24.6" customHeight="1" x14ac:dyDescent="0.2">
      <c r="A8" s="1909" t="s">
        <v>1962</v>
      </c>
      <c r="B8" s="1909"/>
      <c r="C8" s="1909"/>
      <c r="D8" s="1909"/>
      <c r="E8" s="1909"/>
      <c r="F8" s="1909"/>
      <c r="G8" s="1909"/>
      <c r="H8" s="1909"/>
      <c r="I8" s="1909"/>
      <c r="J8" s="1909"/>
      <c r="K8" s="1909"/>
      <c r="L8" s="1909"/>
      <c r="M8" s="1909"/>
      <c r="N8" s="1909"/>
      <c r="O8" s="1909"/>
      <c r="P8" s="1909"/>
      <c r="Q8" s="1909"/>
      <c r="R8" s="1909"/>
      <c r="S8" s="1908" t="s">
        <v>2624</v>
      </c>
      <c r="T8" s="1908"/>
      <c r="U8" s="1908"/>
      <c r="V8" s="1908"/>
      <c r="W8" s="1908"/>
      <c r="X8" s="1908"/>
      <c r="Y8" s="1908"/>
      <c r="Z8" s="1908"/>
      <c r="AA8" s="1908"/>
      <c r="AB8" s="1908"/>
      <c r="AC8" s="1908"/>
      <c r="AD8" s="1908"/>
      <c r="AE8" s="1908"/>
      <c r="AF8" s="1908"/>
      <c r="AG8" s="1908"/>
      <c r="AH8" s="1908"/>
      <c r="AI8" s="1908"/>
    </row>
    <row r="9" spans="1:35" ht="85.7" customHeight="1" x14ac:dyDescent="0.2">
      <c r="A9" s="1909" t="s">
        <v>1961</v>
      </c>
      <c r="B9" s="1909"/>
      <c r="C9" s="1909"/>
      <c r="D9" s="1909"/>
      <c r="E9" s="1909"/>
      <c r="F9" s="1909"/>
      <c r="G9" s="1909"/>
      <c r="H9" s="1909"/>
      <c r="I9" s="1909"/>
      <c r="J9" s="1909"/>
      <c r="K9" s="1909"/>
      <c r="L9" s="1909"/>
      <c r="M9" s="1909"/>
      <c r="N9" s="1909"/>
      <c r="O9" s="1909"/>
      <c r="P9" s="1909"/>
      <c r="Q9" s="1909"/>
      <c r="R9" s="1909"/>
      <c r="S9" s="1908" t="s">
        <v>2644</v>
      </c>
      <c r="T9" s="1908"/>
      <c r="U9" s="1908"/>
      <c r="V9" s="1908"/>
      <c r="W9" s="1908"/>
      <c r="X9" s="1908"/>
      <c r="Y9" s="1908"/>
      <c r="Z9" s="1908"/>
      <c r="AA9" s="1908"/>
      <c r="AB9" s="1908"/>
      <c r="AC9" s="1908"/>
      <c r="AD9" s="1908"/>
      <c r="AE9" s="1908"/>
      <c r="AF9" s="1908"/>
      <c r="AG9" s="1908"/>
      <c r="AH9" s="1908"/>
      <c r="AI9" s="1908"/>
    </row>
    <row r="10" spans="1:35" ht="36.75" customHeight="1" x14ac:dyDescent="0.2">
      <c r="A10" s="1909" t="s">
        <v>1960</v>
      </c>
      <c r="B10" s="1909"/>
      <c r="C10" s="1909"/>
      <c r="D10" s="1909"/>
      <c r="E10" s="1909"/>
      <c r="F10" s="1909"/>
      <c r="G10" s="1909"/>
      <c r="H10" s="1909"/>
      <c r="I10" s="1909"/>
      <c r="J10" s="1909"/>
      <c r="K10" s="1909"/>
      <c r="L10" s="1909"/>
      <c r="M10" s="1909"/>
      <c r="N10" s="1909"/>
      <c r="O10" s="1909"/>
      <c r="P10" s="1909"/>
      <c r="Q10" s="1909"/>
      <c r="R10" s="1909"/>
      <c r="S10" s="1908" t="s">
        <v>2769</v>
      </c>
      <c r="T10" s="1908"/>
      <c r="U10" s="1908"/>
      <c r="V10" s="1908"/>
      <c r="W10" s="1908"/>
      <c r="X10" s="1908"/>
      <c r="Y10" s="1908"/>
      <c r="Z10" s="1908"/>
      <c r="AA10" s="1908"/>
      <c r="AB10" s="1908"/>
      <c r="AC10" s="1908"/>
      <c r="AD10" s="1908"/>
      <c r="AE10" s="1908"/>
      <c r="AF10" s="1908"/>
      <c r="AG10" s="1908"/>
      <c r="AH10" s="1908"/>
      <c r="AI10" s="1908"/>
    </row>
    <row r="11" spans="1:35" ht="24.6" customHeight="1" x14ac:dyDescent="0.2">
      <c r="A11" s="1909" t="s">
        <v>1959</v>
      </c>
      <c r="B11" s="1909"/>
      <c r="C11" s="1909"/>
      <c r="D11" s="1909"/>
      <c r="E11" s="1909"/>
      <c r="F11" s="1909"/>
      <c r="G11" s="1909"/>
      <c r="H11" s="1909"/>
      <c r="I11" s="1909"/>
      <c r="J11" s="1909"/>
      <c r="K11" s="1909"/>
      <c r="L11" s="1909"/>
      <c r="M11" s="1909"/>
      <c r="N11" s="1909"/>
      <c r="O11" s="1909"/>
      <c r="P11" s="1909"/>
      <c r="Q11" s="1909"/>
      <c r="R11" s="1909"/>
      <c r="S11" s="1908" t="s">
        <v>2644</v>
      </c>
      <c r="T11" s="1908"/>
      <c r="U11" s="1908"/>
      <c r="V11" s="1908"/>
      <c r="W11" s="1908"/>
      <c r="X11" s="1908"/>
      <c r="Y11" s="1908"/>
      <c r="Z11" s="1908"/>
      <c r="AA11" s="1908"/>
      <c r="AB11" s="1908"/>
      <c r="AC11" s="1908"/>
      <c r="AD11" s="1908"/>
      <c r="AE11" s="1908"/>
      <c r="AF11" s="1908"/>
      <c r="AG11" s="1908"/>
      <c r="AH11" s="1908"/>
      <c r="AI11" s="1908"/>
    </row>
    <row r="12" spans="1:35" ht="24.6" customHeight="1" x14ac:dyDescent="0.2">
      <c r="A12" s="1909" t="s">
        <v>1958</v>
      </c>
      <c r="B12" s="1909"/>
      <c r="C12" s="1909"/>
      <c r="D12" s="1909"/>
      <c r="E12" s="1909"/>
      <c r="F12" s="1909"/>
      <c r="G12" s="1909"/>
      <c r="H12" s="1909"/>
      <c r="I12" s="1909"/>
      <c r="J12" s="1909"/>
      <c r="K12" s="1909"/>
      <c r="L12" s="1909"/>
      <c r="M12" s="1909"/>
      <c r="N12" s="1909"/>
      <c r="O12" s="1909"/>
      <c r="P12" s="1909"/>
      <c r="Q12" s="1909"/>
      <c r="R12" s="1909"/>
      <c r="S12" s="1908" t="s">
        <v>1219</v>
      </c>
      <c r="T12" s="1908"/>
      <c r="U12" s="1908"/>
      <c r="V12" s="1908"/>
      <c r="W12" s="1908"/>
      <c r="X12" s="1908"/>
      <c r="Y12" s="1908"/>
      <c r="Z12" s="1908"/>
      <c r="AA12" s="1908"/>
      <c r="AB12" s="1908"/>
      <c r="AC12" s="1908"/>
      <c r="AD12" s="1908"/>
      <c r="AE12" s="1908"/>
      <c r="AF12" s="1908"/>
      <c r="AG12" s="1908"/>
      <c r="AH12" s="1908"/>
      <c r="AI12" s="1908"/>
    </row>
    <row r="13" spans="1:35" ht="24.6" customHeight="1" x14ac:dyDescent="0.2">
      <c r="A13" s="1909" t="s">
        <v>1957</v>
      </c>
      <c r="B13" s="1909"/>
      <c r="C13" s="1909"/>
      <c r="D13" s="1909"/>
      <c r="E13" s="1909"/>
      <c r="F13" s="1909"/>
      <c r="G13" s="1909"/>
      <c r="H13" s="1909"/>
      <c r="I13" s="1909"/>
      <c r="J13" s="1909"/>
      <c r="K13" s="1909"/>
      <c r="L13" s="1909"/>
      <c r="M13" s="1909"/>
      <c r="N13" s="1909"/>
      <c r="O13" s="1909"/>
      <c r="P13" s="1909"/>
      <c r="Q13" s="1909"/>
      <c r="R13" s="1909"/>
      <c r="S13" s="1908" t="s">
        <v>2768</v>
      </c>
      <c r="T13" s="1908"/>
      <c r="U13" s="1908"/>
      <c r="V13" s="1908"/>
      <c r="W13" s="1908"/>
      <c r="X13" s="1908"/>
      <c r="Y13" s="1908"/>
      <c r="Z13" s="1908"/>
      <c r="AA13" s="1908"/>
      <c r="AB13" s="1908"/>
      <c r="AC13" s="1908"/>
      <c r="AD13" s="1908"/>
      <c r="AE13" s="1908"/>
      <c r="AF13" s="1908"/>
      <c r="AG13" s="1908"/>
      <c r="AH13" s="1908"/>
      <c r="AI13" s="1908"/>
    </row>
    <row r="14" spans="1:35" ht="24.6" customHeight="1" x14ac:dyDescent="0.2">
      <c r="A14" s="1959" t="str">
        <f>A16</f>
        <v>Строительство МТП-250 6/0,4 кВ с тр-ром 160 кВА, ВЛЗ-6 кВ от оп. 74 РП-1007-ЛР-163 Ф-406/415 с установкой РЛР-6 кВ, ВЛИ-0,38 кВ  ПС Ликино № 415, МО, Орехово-Зуевский р-н, г. Дрезна, ул. Набережная, д. 1Б, 50:24:0000000:50068</v>
      </c>
      <c r="B14" s="1959"/>
      <c r="C14" s="1959"/>
      <c r="D14" s="1959"/>
      <c r="E14" s="1959"/>
      <c r="F14" s="1959"/>
      <c r="G14" s="1959"/>
      <c r="H14" s="1959"/>
      <c r="I14" s="1959"/>
      <c r="J14" s="1959"/>
      <c r="K14" s="1959"/>
      <c r="L14" s="1959"/>
      <c r="M14" s="1959"/>
      <c r="N14" s="1959"/>
      <c r="O14" s="1959"/>
      <c r="P14" s="1959"/>
      <c r="Q14" s="1959"/>
      <c r="R14" s="1959"/>
      <c r="S14" s="1959"/>
      <c r="T14" s="1959"/>
      <c r="U14" s="1959"/>
      <c r="V14" s="1959"/>
      <c r="W14" s="1959"/>
      <c r="X14" s="1959"/>
      <c r="Y14" s="1959"/>
      <c r="Z14" s="1959"/>
      <c r="AA14" s="1959"/>
      <c r="AB14" s="1959"/>
      <c r="AC14" s="1959"/>
      <c r="AD14" s="1959"/>
      <c r="AE14" s="1959"/>
      <c r="AF14" s="1959"/>
      <c r="AG14" s="1959"/>
      <c r="AH14" s="1959"/>
      <c r="AI14" s="1959"/>
    </row>
    <row r="15" spans="1:35" ht="9" customHeight="1" x14ac:dyDescent="0.2">
      <c r="A15" s="1185" t="s">
        <v>1956</v>
      </c>
      <c r="B15" s="1185"/>
      <c r="C15" s="1185"/>
      <c r="D15" s="1185"/>
      <c r="E15" s="1185"/>
      <c r="F15" s="1185"/>
      <c r="G15" s="1185"/>
      <c r="H15" s="1185"/>
      <c r="I15" s="1185"/>
      <c r="J15" s="1185"/>
      <c r="K15" s="1185"/>
      <c r="L15" s="1185"/>
      <c r="M15" s="1185"/>
      <c r="N15" s="1185"/>
      <c r="O15" s="1185"/>
      <c r="P15" s="1185"/>
      <c r="Q15" s="1185"/>
      <c r="R15" s="1185"/>
      <c r="S15" s="1185"/>
      <c r="T15" s="1185"/>
      <c r="U15" s="1185"/>
      <c r="V15" s="1185"/>
      <c r="W15" s="1185"/>
      <c r="X15" s="1185"/>
      <c r="Y15" s="1185"/>
      <c r="Z15" s="1185"/>
      <c r="AA15" s="1185"/>
      <c r="AB15" s="1185"/>
      <c r="AC15" s="1185"/>
      <c r="AD15" s="1185"/>
      <c r="AE15" s="1185"/>
      <c r="AF15" s="1185"/>
      <c r="AG15" s="1185"/>
      <c r="AH15" s="1185"/>
      <c r="AI15" s="1185"/>
    </row>
    <row r="16" spans="1:35" ht="24.6" customHeight="1" x14ac:dyDescent="0.2">
      <c r="A16" s="1959" t="str">
        <f>ТЛ!A12</f>
        <v>Строительство МТП-250 6/0,4 кВ с тр-ром 160 кВА, ВЛЗ-6 кВ от оп. 74 РП-1007-ЛР-163 Ф-406/415 с установкой РЛР-6 кВ, ВЛИ-0,38 кВ  ПС Ликино № 415, МО, Орехово-Зуевский р-н, г. Дрезна, ул. Набережная, д. 1Б, 50:24:0000000:50068</v>
      </c>
      <c r="B16" s="1959"/>
      <c r="C16" s="1959"/>
      <c r="D16" s="1959"/>
      <c r="E16" s="1959"/>
      <c r="F16" s="1959"/>
      <c r="G16" s="1959"/>
      <c r="H16" s="1959"/>
      <c r="I16" s="1959"/>
      <c r="J16" s="1959"/>
      <c r="K16" s="1959"/>
      <c r="L16" s="1959"/>
      <c r="M16" s="1959"/>
      <c r="N16" s="1959"/>
      <c r="O16" s="1959"/>
      <c r="P16" s="1959"/>
      <c r="Q16" s="1959"/>
      <c r="R16" s="1959"/>
      <c r="S16" s="1959"/>
      <c r="T16" s="1959"/>
      <c r="U16" s="1959"/>
      <c r="V16" s="1959"/>
      <c r="W16" s="1959"/>
      <c r="X16" s="1959"/>
      <c r="Y16" s="1959"/>
      <c r="Z16" s="1959"/>
      <c r="AA16" s="1959"/>
      <c r="AB16" s="1959"/>
      <c r="AC16" s="1959"/>
      <c r="AD16" s="1959"/>
      <c r="AE16" s="1959"/>
      <c r="AF16" s="1959"/>
      <c r="AG16" s="1959"/>
      <c r="AH16" s="1959"/>
      <c r="AI16" s="1959"/>
    </row>
    <row r="17" spans="1:35" ht="9" customHeight="1" x14ac:dyDescent="0.2">
      <c r="A17" s="1185" t="s">
        <v>1218</v>
      </c>
      <c r="B17" s="1185"/>
      <c r="C17" s="1185"/>
      <c r="D17" s="1185"/>
      <c r="E17" s="1185"/>
      <c r="F17" s="1185"/>
      <c r="G17" s="1185"/>
      <c r="H17" s="1185"/>
      <c r="I17" s="1185"/>
      <c r="J17" s="1185"/>
      <c r="K17" s="1185"/>
      <c r="L17" s="1185"/>
      <c r="M17" s="1185"/>
      <c r="N17" s="1185"/>
      <c r="O17" s="1185"/>
      <c r="P17" s="1185"/>
      <c r="Q17" s="1185"/>
      <c r="R17" s="1185"/>
      <c r="S17" s="1185"/>
      <c r="T17" s="1185"/>
      <c r="U17" s="1185"/>
      <c r="V17" s="1185"/>
      <c r="W17" s="1185"/>
      <c r="X17" s="1185"/>
      <c r="Y17" s="1185"/>
      <c r="Z17" s="1185"/>
      <c r="AA17" s="1185"/>
      <c r="AB17" s="1185"/>
      <c r="AC17" s="1185"/>
      <c r="AD17" s="1185"/>
      <c r="AE17" s="1185"/>
      <c r="AF17" s="1185"/>
      <c r="AG17" s="1185"/>
      <c r="AH17" s="1185"/>
      <c r="AI17" s="1185"/>
    </row>
    <row r="18" spans="1:35" ht="34.5" customHeight="1" x14ac:dyDescent="0.3">
      <c r="A18" s="1960" t="s">
        <v>2625</v>
      </c>
      <c r="B18" s="1960"/>
      <c r="C18" s="1960"/>
      <c r="D18" s="1960"/>
      <c r="E18" s="1960"/>
      <c r="F18" s="1960"/>
      <c r="G18" s="1960"/>
      <c r="H18" s="1960"/>
      <c r="I18" s="1960"/>
      <c r="J18" s="1960"/>
      <c r="K18" s="1960"/>
      <c r="L18" s="1960"/>
      <c r="M18" s="1960"/>
      <c r="N18" s="1960"/>
      <c r="O18" s="1960"/>
      <c r="P18" s="1960"/>
      <c r="Q18" s="1960"/>
      <c r="R18" s="1960"/>
      <c r="S18" s="1960"/>
      <c r="T18" s="1960"/>
      <c r="U18" s="1960"/>
      <c r="V18" s="1960"/>
      <c r="W18" s="1960"/>
      <c r="X18" s="1960"/>
      <c r="Y18" s="1960"/>
      <c r="Z18" s="1960"/>
      <c r="AA18" s="1960"/>
      <c r="AB18" s="1960"/>
      <c r="AC18" s="1960"/>
      <c r="AD18" s="1960"/>
      <c r="AE18" s="1960"/>
      <c r="AF18" s="1960"/>
      <c r="AG18" s="1960"/>
      <c r="AH18" s="1960"/>
      <c r="AI18" s="1960"/>
    </row>
    <row r="19" spans="1:35" ht="24.6" customHeight="1" x14ac:dyDescent="0.2">
      <c r="A19" s="1959" t="s">
        <v>2623</v>
      </c>
      <c r="B19" s="1959"/>
      <c r="C19" s="1959"/>
      <c r="D19" s="1959"/>
      <c r="E19" s="1959"/>
      <c r="F19" s="1959"/>
      <c r="G19" s="1959"/>
      <c r="H19" s="1959"/>
      <c r="I19" s="1959"/>
      <c r="J19" s="1959"/>
      <c r="K19" s="1959"/>
      <c r="L19" s="1959"/>
      <c r="M19" s="1959"/>
      <c r="N19" s="1959"/>
      <c r="O19" s="1959"/>
      <c r="P19" s="1959"/>
      <c r="Q19" s="1959"/>
      <c r="R19" s="1959"/>
      <c r="S19" s="1959"/>
      <c r="T19" s="1959"/>
      <c r="U19" s="1959"/>
      <c r="V19" s="1959"/>
      <c r="W19" s="1959"/>
      <c r="X19" s="1959"/>
      <c r="Y19" s="1959"/>
      <c r="Z19" s="1959"/>
      <c r="AA19" s="1959"/>
      <c r="AB19" s="1959"/>
      <c r="AC19" s="1959"/>
      <c r="AD19" s="1959"/>
      <c r="AE19" s="1959"/>
      <c r="AF19" s="1959"/>
      <c r="AG19" s="1959"/>
      <c r="AH19" s="1959"/>
      <c r="AI19" s="1959"/>
    </row>
    <row r="20" spans="1:35" ht="9" customHeight="1" x14ac:dyDescent="0.2">
      <c r="A20" s="1185" t="s">
        <v>1955</v>
      </c>
      <c r="B20" s="1185"/>
      <c r="C20" s="1185"/>
      <c r="D20" s="1185"/>
      <c r="E20" s="1185"/>
      <c r="F20" s="1185"/>
      <c r="G20" s="1185"/>
      <c r="H20" s="1185"/>
      <c r="I20" s="1185"/>
      <c r="J20" s="1185"/>
      <c r="K20" s="1185"/>
      <c r="L20" s="1185"/>
      <c r="M20" s="1185"/>
      <c r="N20" s="1185"/>
      <c r="O20" s="1185"/>
      <c r="P20" s="1185"/>
      <c r="Q20" s="1185"/>
      <c r="R20" s="1185"/>
      <c r="S20" s="1185"/>
      <c r="T20" s="1185"/>
      <c r="U20" s="1185"/>
      <c r="V20" s="1185"/>
      <c r="W20" s="1185"/>
      <c r="X20" s="1185"/>
      <c r="Y20" s="1185"/>
      <c r="Z20" s="1185"/>
      <c r="AA20" s="1185"/>
      <c r="AB20" s="1185"/>
      <c r="AC20" s="1185"/>
      <c r="AD20" s="1185"/>
      <c r="AE20" s="1185"/>
      <c r="AF20" s="1185"/>
      <c r="AG20" s="1185"/>
      <c r="AH20" s="1185"/>
      <c r="AI20" s="1185"/>
    </row>
    <row r="21" spans="1:35" ht="24.6" customHeight="1" x14ac:dyDescent="0.2">
      <c r="A21" s="1909" t="s">
        <v>1954</v>
      </c>
      <c r="B21" s="1909"/>
      <c r="C21" s="1909"/>
      <c r="D21" s="1909"/>
      <c r="E21" s="1959" t="s">
        <v>1953</v>
      </c>
      <c r="F21" s="1959"/>
      <c r="G21" s="1959"/>
      <c r="H21" s="1959"/>
      <c r="I21" s="1959"/>
      <c r="J21" s="1959"/>
      <c r="K21" s="1959"/>
      <c r="L21" s="1959"/>
      <c r="M21" s="1959"/>
      <c r="N21" s="1909" t="s">
        <v>1952</v>
      </c>
      <c r="O21" s="1909"/>
      <c r="P21" s="1909"/>
      <c r="Q21" s="1909"/>
      <c r="R21" s="1909"/>
      <c r="S21" s="1909"/>
      <c r="T21" s="1909"/>
      <c r="U21" s="1909"/>
      <c r="V21" s="1909"/>
      <c r="W21" s="1909"/>
      <c r="X21" s="1909"/>
      <c r="Y21" s="1909"/>
      <c r="Z21" s="1909"/>
      <c r="AA21" s="1909"/>
      <c r="AB21" s="1909"/>
      <c r="AC21" s="1909"/>
      <c r="AD21" s="1909"/>
      <c r="AE21" s="1909"/>
      <c r="AF21" s="1909"/>
      <c r="AG21" s="1909"/>
      <c r="AH21" s="1909"/>
      <c r="AI21" s="1909"/>
    </row>
    <row r="22" spans="1:35" ht="24.6" customHeight="1" x14ac:dyDescent="0.2">
      <c r="A22" s="1909" t="s">
        <v>1951</v>
      </c>
      <c r="B22" s="1909"/>
      <c r="C22" s="1909"/>
      <c r="D22" s="1909"/>
      <c r="E22" s="1959" t="str">
        <f>ТЛ!A10</f>
        <v>Договор 14912-Ф от 18.12.2025 г.</v>
      </c>
      <c r="F22" s="1959"/>
      <c r="G22" s="1959"/>
      <c r="H22" s="1959"/>
      <c r="I22" s="1959"/>
      <c r="J22" s="1959"/>
      <c r="K22" s="1959"/>
      <c r="L22" s="1959"/>
      <c r="M22" s="1959"/>
      <c r="N22" s="1959"/>
      <c r="O22" s="1959"/>
      <c r="P22" s="1959"/>
      <c r="Q22" s="1186" t="s">
        <v>203</v>
      </c>
      <c r="R22" s="1186"/>
      <c r="S22" s="1186"/>
      <c r="T22" s="1186"/>
      <c r="U22" s="1186"/>
      <c r="V22" s="1186"/>
      <c r="W22" s="1186"/>
      <c r="X22" s="1186"/>
      <c r="Y22" s="1186"/>
      <c r="Z22" s="1186"/>
      <c r="AA22" s="1186"/>
      <c r="AB22" s="1186"/>
      <c r="AC22" s="1186"/>
      <c r="AD22" s="1186"/>
      <c r="AE22" s="1186"/>
      <c r="AF22" s="1186"/>
      <c r="AG22" s="1186"/>
      <c r="AH22" s="1186"/>
      <c r="AI22" s="1186"/>
    </row>
    <row r="23" spans="1:35" ht="12.2" customHeight="1" x14ac:dyDescent="0.2">
      <c r="A23" s="1186" t="s">
        <v>203</v>
      </c>
      <c r="B23" s="1186"/>
      <c r="C23" s="1186"/>
      <c r="D23" s="1186"/>
      <c r="E23" s="1185" t="s">
        <v>1950</v>
      </c>
      <c r="F23" s="1185"/>
      <c r="G23" s="1185"/>
      <c r="H23" s="1185"/>
      <c r="I23" s="1185"/>
      <c r="J23" s="1185"/>
      <c r="K23" s="1185"/>
      <c r="L23" s="1185"/>
      <c r="M23" s="1185"/>
      <c r="N23" s="1185"/>
      <c r="O23" s="1185"/>
      <c r="P23" s="1185"/>
      <c r="Q23" s="1186" t="s">
        <v>203</v>
      </c>
      <c r="R23" s="1186"/>
      <c r="S23" s="1186"/>
      <c r="T23" s="1186"/>
      <c r="U23" s="1186"/>
      <c r="V23" s="1186"/>
      <c r="W23" s="1186"/>
      <c r="X23" s="1186"/>
      <c r="Y23" s="1186"/>
      <c r="Z23" s="1186"/>
      <c r="AA23" s="1186"/>
      <c r="AB23" s="1186"/>
      <c r="AC23" s="1186"/>
      <c r="AD23" s="1186"/>
      <c r="AE23" s="1186"/>
      <c r="AF23" s="1186"/>
      <c r="AG23" s="1186"/>
      <c r="AH23" s="1186"/>
      <c r="AI23" s="1186"/>
    </row>
    <row r="24" spans="1:35" ht="24.6" customHeight="1" x14ac:dyDescent="0.2">
      <c r="A24" s="1952" t="s">
        <v>1949</v>
      </c>
      <c r="B24" s="1952"/>
      <c r="C24" s="1952"/>
      <c r="D24" s="1952"/>
      <c r="E24" s="1952"/>
      <c r="F24" s="1952"/>
      <c r="G24" s="1952"/>
      <c r="H24" s="1952"/>
      <c r="I24" s="1952"/>
      <c r="J24" s="1952"/>
      <c r="K24" s="1954" t="s">
        <v>2643</v>
      </c>
      <c r="L24" s="1954"/>
      <c r="M24" s="1954"/>
      <c r="N24" s="1954"/>
      <c r="O24" s="1909" t="s">
        <v>203</v>
      </c>
      <c r="P24" s="1909"/>
      <c r="Q24" s="1909"/>
      <c r="R24" s="1909"/>
      <c r="S24" s="1909"/>
      <c r="T24" s="1909"/>
      <c r="U24" s="1909"/>
      <c r="V24" s="1909"/>
      <c r="W24" s="1909"/>
      <c r="X24" s="1909"/>
      <c r="Y24" s="1909"/>
      <c r="Z24" s="1909"/>
      <c r="AA24" s="1909"/>
      <c r="AB24" s="1909"/>
      <c r="AC24" s="1909"/>
      <c r="AD24" s="1909"/>
      <c r="AE24" s="1909"/>
      <c r="AF24" s="1909"/>
      <c r="AG24" s="1909"/>
      <c r="AH24" s="1909"/>
      <c r="AI24" s="1909"/>
    </row>
    <row r="25" spans="1:35" ht="24.6" customHeight="1" x14ac:dyDescent="0.2">
      <c r="A25" s="1952" t="s">
        <v>1948</v>
      </c>
      <c r="B25" s="1952"/>
      <c r="C25" s="1952"/>
      <c r="D25" s="1952"/>
      <c r="E25" s="1952"/>
      <c r="F25" s="1952"/>
      <c r="G25" s="1952"/>
      <c r="H25" s="1954" t="s">
        <v>2803</v>
      </c>
      <c r="I25" s="1954"/>
      <c r="J25" s="1954"/>
      <c r="K25" s="1954"/>
      <c r="L25" s="1909" t="s">
        <v>1935</v>
      </c>
      <c r="M25" s="1909"/>
      <c r="N25" s="1909"/>
      <c r="O25" s="1909"/>
      <c r="P25" s="1909"/>
      <c r="Q25" s="1909"/>
      <c r="R25" s="1909"/>
      <c r="S25" s="1909"/>
      <c r="T25" s="1909"/>
      <c r="U25" s="1909"/>
      <c r="V25" s="1909"/>
      <c r="W25" s="1909"/>
      <c r="X25" s="1909"/>
      <c r="Y25" s="1909"/>
      <c r="Z25" s="1909"/>
      <c r="AA25" s="1909"/>
      <c r="AB25" s="1909"/>
      <c r="AC25" s="1909"/>
      <c r="AD25" s="1909"/>
      <c r="AE25" s="1909"/>
      <c r="AF25" s="1909"/>
      <c r="AG25" s="1909"/>
      <c r="AH25" s="1909"/>
      <c r="AI25" s="1909"/>
    </row>
    <row r="26" spans="1:35" ht="12.2" customHeight="1" x14ac:dyDescent="0.2">
      <c r="A26" s="1957" t="s">
        <v>203</v>
      </c>
      <c r="B26" s="1957"/>
      <c r="C26" s="1958" t="s">
        <v>1947</v>
      </c>
      <c r="D26" s="1958"/>
      <c r="E26" s="1958"/>
      <c r="F26" s="1958"/>
      <c r="G26" s="1958"/>
      <c r="H26" s="1958"/>
      <c r="I26" s="1958"/>
      <c r="J26" s="1958"/>
      <c r="K26" s="1958"/>
      <c r="L26" s="1958"/>
      <c r="M26" s="1958"/>
      <c r="N26" s="1958"/>
      <c r="O26" s="1958"/>
      <c r="P26" s="1956" t="s">
        <v>1946</v>
      </c>
      <c r="Q26" s="1956"/>
      <c r="R26" s="1956"/>
      <c r="S26" s="1956"/>
      <c r="T26" s="1956"/>
      <c r="U26" s="1956"/>
      <c r="V26" s="1955" t="s">
        <v>2804</v>
      </c>
      <c r="W26" s="1955"/>
      <c r="X26" s="1955"/>
      <c r="Y26" s="1956" t="s">
        <v>1935</v>
      </c>
      <c r="Z26" s="1956"/>
      <c r="AA26" s="1956"/>
      <c r="AB26" s="1956"/>
      <c r="AC26" s="1956"/>
      <c r="AD26" s="1956"/>
      <c r="AE26" s="1956"/>
      <c r="AF26" s="1956"/>
      <c r="AG26" s="1956"/>
      <c r="AH26" s="1956"/>
      <c r="AI26" s="1956"/>
    </row>
    <row r="27" spans="1:35" ht="12.2" customHeight="1" x14ac:dyDescent="0.2">
      <c r="A27" s="1957" t="s">
        <v>203</v>
      </c>
      <c r="B27" s="1957"/>
      <c r="C27" s="1958" t="s">
        <v>203</v>
      </c>
      <c r="D27" s="1958"/>
      <c r="E27" s="1958"/>
      <c r="F27" s="1958"/>
      <c r="G27" s="1958"/>
      <c r="H27" s="1958"/>
      <c r="I27" s="1958"/>
      <c r="J27" s="1958"/>
      <c r="K27" s="1958"/>
      <c r="L27" s="1958"/>
      <c r="M27" s="1958"/>
      <c r="N27" s="1958"/>
      <c r="O27" s="1958"/>
      <c r="P27" s="1956" t="s">
        <v>1945</v>
      </c>
      <c r="Q27" s="1956"/>
      <c r="R27" s="1956"/>
      <c r="S27" s="1956"/>
      <c r="T27" s="1956"/>
      <c r="U27" s="1956"/>
      <c r="V27" s="1955" t="s">
        <v>1936</v>
      </c>
      <c r="W27" s="1955"/>
      <c r="X27" s="1955"/>
      <c r="Y27" s="1956" t="s">
        <v>1935</v>
      </c>
      <c r="Z27" s="1956"/>
      <c r="AA27" s="1956"/>
      <c r="AB27" s="1956"/>
      <c r="AC27" s="1956"/>
      <c r="AD27" s="1956"/>
      <c r="AE27" s="1956"/>
      <c r="AF27" s="1956"/>
      <c r="AG27" s="1956"/>
      <c r="AH27" s="1956"/>
      <c r="AI27" s="1956"/>
    </row>
    <row r="28" spans="1:35" ht="12.2" customHeight="1" x14ac:dyDescent="0.2">
      <c r="A28" s="1909" t="s">
        <v>203</v>
      </c>
      <c r="B28" s="1909"/>
      <c r="C28" s="1952" t="s">
        <v>1944</v>
      </c>
      <c r="D28" s="1952"/>
      <c r="E28" s="1952"/>
      <c r="F28" s="1952"/>
      <c r="G28" s="1952"/>
      <c r="H28" s="1952"/>
      <c r="I28" s="1910" t="s">
        <v>1936</v>
      </c>
      <c r="J28" s="1910"/>
      <c r="K28" s="1910"/>
      <c r="L28" s="1909" t="s">
        <v>1935</v>
      </c>
      <c r="M28" s="1909"/>
      <c r="N28" s="1909"/>
      <c r="O28" s="1909"/>
      <c r="P28" s="1909" t="s">
        <v>1943</v>
      </c>
      <c r="Q28" s="1909"/>
      <c r="R28" s="1909"/>
      <c r="S28" s="1909"/>
      <c r="T28" s="1909"/>
      <c r="U28" s="1909"/>
      <c r="V28" s="1953">
        <v>26.41</v>
      </c>
      <c r="W28" s="1910"/>
      <c r="X28" s="1910"/>
      <c r="Y28" s="1909" t="s">
        <v>1940</v>
      </c>
      <c r="Z28" s="1909"/>
      <c r="AA28" s="1909"/>
      <c r="AB28" s="1909"/>
      <c r="AC28" s="1909"/>
      <c r="AD28" s="1909"/>
      <c r="AE28" s="1909"/>
      <c r="AF28" s="1909"/>
      <c r="AG28" s="1909"/>
      <c r="AH28" s="1909"/>
      <c r="AI28" s="1909"/>
    </row>
    <row r="29" spans="1:35" ht="12.2" customHeight="1" x14ac:dyDescent="0.2">
      <c r="A29" s="1909" t="s">
        <v>203</v>
      </c>
      <c r="B29" s="1909"/>
      <c r="C29" s="1952" t="s">
        <v>1942</v>
      </c>
      <c r="D29" s="1952"/>
      <c r="E29" s="1952"/>
      <c r="F29" s="1952"/>
      <c r="G29" s="1952"/>
      <c r="H29" s="1952"/>
      <c r="I29" s="1910" t="s">
        <v>1936</v>
      </c>
      <c r="J29" s="1910"/>
      <c r="K29" s="1910"/>
      <c r="L29" s="1909" t="s">
        <v>1935</v>
      </c>
      <c r="M29" s="1909"/>
      <c r="N29" s="1909"/>
      <c r="O29" s="1909"/>
      <c r="P29" s="1909" t="s">
        <v>1941</v>
      </c>
      <c r="Q29" s="1909"/>
      <c r="R29" s="1909"/>
      <c r="S29" s="1909"/>
      <c r="T29" s="1909"/>
      <c r="U29" s="1909"/>
      <c r="V29" s="1953">
        <v>0</v>
      </c>
      <c r="W29" s="1910"/>
      <c r="X29" s="1910"/>
      <c r="Y29" s="1909" t="s">
        <v>1940</v>
      </c>
      <c r="Z29" s="1909"/>
      <c r="AA29" s="1909"/>
      <c r="AB29" s="1909"/>
      <c r="AC29" s="1909"/>
      <c r="AD29" s="1909"/>
      <c r="AE29" s="1909"/>
      <c r="AF29" s="1909"/>
      <c r="AG29" s="1909"/>
      <c r="AH29" s="1909"/>
      <c r="AI29" s="1909"/>
    </row>
    <row r="30" spans="1:35" ht="12.2" customHeight="1" x14ac:dyDescent="0.2">
      <c r="A30" s="1909" t="s">
        <v>203</v>
      </c>
      <c r="B30" s="1909"/>
      <c r="C30" s="1952" t="s">
        <v>1939</v>
      </c>
      <c r="D30" s="1952"/>
      <c r="E30" s="1952"/>
      <c r="F30" s="1952"/>
      <c r="G30" s="1952"/>
      <c r="H30" s="1952"/>
      <c r="I30" s="1910" t="s">
        <v>1936</v>
      </c>
      <c r="J30" s="1910"/>
      <c r="K30" s="1910"/>
      <c r="L30" s="1909" t="s">
        <v>1935</v>
      </c>
      <c r="M30" s="1909"/>
      <c r="N30" s="1909"/>
      <c r="O30" s="1909"/>
      <c r="P30" s="1909" t="s">
        <v>1938</v>
      </c>
      <c r="Q30" s="1909"/>
      <c r="R30" s="1909"/>
      <c r="S30" s="1909"/>
      <c r="T30" s="1909"/>
      <c r="U30" s="1909"/>
      <c r="V30" s="1909"/>
      <c r="W30" s="1909"/>
      <c r="X30" s="1909"/>
      <c r="Y30" s="1909"/>
      <c r="Z30" s="1909"/>
      <c r="AA30" s="1909"/>
      <c r="AB30" s="1909"/>
      <c r="AC30" s="1909"/>
      <c r="AD30" s="1909"/>
      <c r="AE30" s="1909"/>
      <c r="AF30" s="1909"/>
      <c r="AG30" s="1909"/>
      <c r="AH30" s="1909"/>
      <c r="AI30" s="1909"/>
    </row>
    <row r="31" spans="1:35" ht="12.2" customHeight="1" x14ac:dyDescent="0.2">
      <c r="A31" s="1909" t="s">
        <v>203</v>
      </c>
      <c r="B31" s="1909"/>
      <c r="C31" s="1952" t="s">
        <v>1937</v>
      </c>
      <c r="D31" s="1952"/>
      <c r="E31" s="1952"/>
      <c r="F31" s="1952"/>
      <c r="G31" s="1952"/>
      <c r="H31" s="1952"/>
      <c r="I31" s="1910" t="s">
        <v>2803</v>
      </c>
      <c r="J31" s="1910"/>
      <c r="K31" s="1910"/>
      <c r="L31" s="1909" t="s">
        <v>1935</v>
      </c>
      <c r="M31" s="1909"/>
      <c r="N31" s="1909"/>
      <c r="O31" s="1909"/>
      <c r="P31" s="1909" t="s">
        <v>1934</v>
      </c>
      <c r="Q31" s="1909"/>
      <c r="R31" s="1909"/>
      <c r="S31" s="1909"/>
      <c r="T31" s="1909"/>
      <c r="U31" s="1909"/>
      <c r="V31" s="1910" t="s">
        <v>1933</v>
      </c>
      <c r="W31" s="1910"/>
      <c r="X31" s="1910"/>
      <c r="Y31" s="1909" t="s">
        <v>217</v>
      </c>
      <c r="Z31" s="1909"/>
      <c r="AA31" s="1909"/>
      <c r="AB31" s="1909"/>
      <c r="AC31" s="1909"/>
      <c r="AD31" s="1909"/>
      <c r="AE31" s="1909"/>
      <c r="AF31" s="1909"/>
      <c r="AG31" s="1909"/>
      <c r="AH31" s="1909"/>
      <c r="AI31" s="1909"/>
    </row>
    <row r="32" spans="1:35" ht="12.2" customHeight="1" x14ac:dyDescent="0.2">
      <c r="A32" s="1186" t="s">
        <v>203</v>
      </c>
      <c r="B32" s="1186"/>
      <c r="C32" s="1186"/>
      <c r="D32" s="1186"/>
      <c r="E32" s="1186"/>
      <c r="F32" s="1186"/>
      <c r="G32" s="1186"/>
      <c r="H32" s="1186"/>
      <c r="I32" s="1186"/>
      <c r="J32" s="1186"/>
      <c r="K32" s="1186"/>
      <c r="L32" s="1186"/>
      <c r="M32" s="1186"/>
      <c r="N32" s="1186"/>
      <c r="O32" s="1186"/>
      <c r="P32" s="1186"/>
      <c r="Q32" s="1186"/>
      <c r="R32" s="1186"/>
      <c r="S32" s="1186"/>
      <c r="T32" s="1186"/>
      <c r="U32" s="1186"/>
      <c r="V32" s="1186"/>
      <c r="W32" s="1186"/>
      <c r="X32" s="1186"/>
      <c r="Y32" s="1186"/>
      <c r="Z32" s="1186"/>
      <c r="AA32" s="1186"/>
      <c r="AB32" s="1186"/>
      <c r="AC32" s="1186"/>
      <c r="AD32" s="1186"/>
      <c r="AE32" s="1186"/>
      <c r="AF32" s="1186"/>
      <c r="AG32" s="1186"/>
      <c r="AH32" s="1186"/>
      <c r="AI32" s="1186"/>
    </row>
    <row r="33" spans="1:35" ht="24.6" customHeight="1" x14ac:dyDescent="0.2">
      <c r="A33" s="1968" t="s">
        <v>24</v>
      </c>
      <c r="B33" s="1967" t="s">
        <v>1217</v>
      </c>
      <c r="C33" s="1950"/>
      <c r="D33" s="1950"/>
      <c r="E33" s="1950"/>
      <c r="F33" s="1950"/>
      <c r="G33" s="1950"/>
      <c r="H33" s="1950"/>
      <c r="I33" s="1947"/>
      <c r="J33" s="1967" t="s">
        <v>206</v>
      </c>
      <c r="K33" s="1950"/>
      <c r="L33" s="1950"/>
      <c r="M33" s="1950"/>
      <c r="N33" s="1950"/>
      <c r="O33" s="1950"/>
      <c r="P33" s="1950"/>
      <c r="Q33" s="1947"/>
      <c r="R33" s="1967" t="s">
        <v>225</v>
      </c>
      <c r="S33" s="1950"/>
      <c r="T33" s="1947"/>
      <c r="U33" s="1942" t="s">
        <v>375</v>
      </c>
      <c r="V33" s="1943"/>
      <c r="W33" s="1943"/>
      <c r="X33" s="1943"/>
      <c r="Y33" s="1944"/>
      <c r="Z33" s="1942" t="s">
        <v>1216</v>
      </c>
      <c r="AA33" s="1943"/>
      <c r="AB33" s="1943"/>
      <c r="AC33" s="1943"/>
      <c r="AD33" s="1943"/>
      <c r="AE33" s="1943"/>
      <c r="AF33" s="1943"/>
      <c r="AG33" s="1943"/>
      <c r="AH33" s="1943"/>
      <c r="AI33" s="1944"/>
    </row>
    <row r="34" spans="1:35" ht="73.5" customHeight="1" x14ac:dyDescent="0.2">
      <c r="A34" s="1969"/>
      <c r="B34" s="1948"/>
      <c r="C34" s="1951"/>
      <c r="D34" s="1951"/>
      <c r="E34" s="1951"/>
      <c r="F34" s="1951"/>
      <c r="G34" s="1951"/>
      <c r="H34" s="1951"/>
      <c r="I34" s="1949"/>
      <c r="J34" s="1948"/>
      <c r="K34" s="1951"/>
      <c r="L34" s="1951"/>
      <c r="M34" s="1951"/>
      <c r="N34" s="1951"/>
      <c r="O34" s="1951"/>
      <c r="P34" s="1951"/>
      <c r="Q34" s="1949"/>
      <c r="R34" s="1948"/>
      <c r="S34" s="1951"/>
      <c r="T34" s="1949"/>
      <c r="U34" s="1942" t="s">
        <v>1215</v>
      </c>
      <c r="V34" s="1944"/>
      <c r="W34" s="1945" t="s">
        <v>1210</v>
      </c>
      <c r="X34" s="1942" t="s">
        <v>1214</v>
      </c>
      <c r="Y34" s="1944"/>
      <c r="Z34" s="1942" t="s">
        <v>1213</v>
      </c>
      <c r="AA34" s="1944"/>
      <c r="AB34" s="1942" t="s">
        <v>1212</v>
      </c>
      <c r="AC34" s="1944"/>
      <c r="AD34" s="1942" t="s">
        <v>1211</v>
      </c>
      <c r="AE34" s="1943"/>
      <c r="AF34" s="1944"/>
      <c r="AG34" s="1945" t="s">
        <v>1210</v>
      </c>
      <c r="AH34" s="1942" t="s">
        <v>1209</v>
      </c>
      <c r="AI34" s="1944"/>
    </row>
    <row r="35" spans="1:35" ht="18.399999999999999" customHeight="1" x14ac:dyDescent="0.2">
      <c r="A35" s="1945" t="s">
        <v>268</v>
      </c>
      <c r="B35" s="1942" t="s">
        <v>0</v>
      </c>
      <c r="C35" s="1943"/>
      <c r="D35" s="1943"/>
      <c r="E35" s="1943"/>
      <c r="F35" s="1943"/>
      <c r="G35" s="1943"/>
      <c r="H35" s="1943"/>
      <c r="I35" s="1944"/>
      <c r="J35" s="1942" t="s">
        <v>1</v>
      </c>
      <c r="K35" s="1943"/>
      <c r="L35" s="1943"/>
      <c r="M35" s="1943"/>
      <c r="N35" s="1943"/>
      <c r="O35" s="1943"/>
      <c r="P35" s="1943"/>
      <c r="Q35" s="1944"/>
      <c r="R35" s="1942" t="s">
        <v>204</v>
      </c>
      <c r="S35" s="1943"/>
      <c r="T35" s="1944"/>
      <c r="U35" s="1942" t="s">
        <v>267</v>
      </c>
      <c r="V35" s="1944"/>
      <c r="W35" s="1945" t="s">
        <v>265</v>
      </c>
      <c r="X35" s="1942" t="s">
        <v>263</v>
      </c>
      <c r="Y35" s="1944"/>
      <c r="Z35" s="1942" t="s">
        <v>262</v>
      </c>
      <c r="AA35" s="1944"/>
      <c r="AB35" s="1942" t="s">
        <v>2</v>
      </c>
      <c r="AC35" s="1944"/>
      <c r="AD35" s="1942" t="s">
        <v>261</v>
      </c>
      <c r="AE35" s="1943"/>
      <c r="AF35" s="1944"/>
      <c r="AG35" s="1945" t="s">
        <v>260</v>
      </c>
      <c r="AH35" s="1942" t="s">
        <v>259</v>
      </c>
      <c r="AI35" s="1944"/>
    </row>
    <row r="37" spans="1:35" ht="12.2" customHeight="1" x14ac:dyDescent="0.2">
      <c r="A37" s="1931" t="s">
        <v>2622</v>
      </c>
      <c r="B37" s="1931"/>
      <c r="C37" s="1931"/>
      <c r="D37" s="1931"/>
      <c r="E37" s="1931"/>
      <c r="F37" s="1931"/>
      <c r="G37" s="1931"/>
      <c r="H37" s="1931"/>
      <c r="I37" s="1931"/>
      <c r="J37" s="1931"/>
      <c r="K37" s="1931"/>
      <c r="L37" s="1931"/>
      <c r="M37" s="1931"/>
      <c r="N37" s="1931"/>
      <c r="O37" s="1931"/>
      <c r="P37" s="1931"/>
      <c r="Q37" s="1931"/>
      <c r="R37" s="1931"/>
      <c r="S37" s="1931"/>
      <c r="T37" s="1931"/>
      <c r="U37" s="1931"/>
      <c r="V37" s="1931"/>
      <c r="W37" s="1931"/>
      <c r="X37" s="1931"/>
      <c r="Y37" s="1931"/>
      <c r="Z37" s="1931"/>
      <c r="AA37" s="1931"/>
      <c r="AB37" s="1931"/>
      <c r="AC37" s="1931"/>
      <c r="AD37" s="1931"/>
      <c r="AE37" s="1931"/>
      <c r="AF37" s="1931"/>
      <c r="AG37" s="1931"/>
      <c r="AH37" s="1931"/>
      <c r="AI37" s="1931"/>
    </row>
    <row r="38" spans="1:35" ht="36.75" customHeight="1" x14ac:dyDescent="0.2">
      <c r="A38" s="1918" t="s">
        <v>268</v>
      </c>
      <c r="B38" s="1918" t="s">
        <v>2621</v>
      </c>
      <c r="C38" s="1918"/>
      <c r="D38" s="1918"/>
      <c r="E38" s="1918"/>
      <c r="F38" s="1918"/>
      <c r="G38" s="1918"/>
      <c r="H38" s="1918"/>
      <c r="I38" s="1918"/>
      <c r="J38" s="1918" t="s">
        <v>2620</v>
      </c>
      <c r="K38" s="1918"/>
      <c r="L38" s="1918"/>
      <c r="M38" s="1918"/>
      <c r="N38" s="1918"/>
      <c r="O38" s="1918"/>
      <c r="P38" s="1918"/>
      <c r="Q38" s="1918"/>
      <c r="R38" s="1918" t="s">
        <v>467</v>
      </c>
      <c r="S38" s="1918"/>
      <c r="T38" s="1918"/>
      <c r="U38" s="1925">
        <v>1</v>
      </c>
      <c r="V38" s="1913"/>
      <c r="W38" s="1913" t="s">
        <v>203</v>
      </c>
      <c r="X38" s="1940">
        <v>1</v>
      </c>
      <c r="Y38" s="1920"/>
      <c r="Z38" s="1913" t="s">
        <v>203</v>
      </c>
      <c r="AA38" s="1913"/>
      <c r="AB38" s="1913" t="s">
        <v>203</v>
      </c>
      <c r="AC38" s="1913"/>
      <c r="AD38" s="1913" t="s">
        <v>203</v>
      </c>
      <c r="AE38" s="1913"/>
      <c r="AF38" s="1913"/>
      <c r="AG38" s="1913" t="s">
        <v>203</v>
      </c>
      <c r="AH38" s="1913" t="s">
        <v>203</v>
      </c>
      <c r="AI38" s="1913"/>
    </row>
    <row r="39" spans="1:35" ht="12.2" customHeight="1" x14ac:dyDescent="0.2">
      <c r="A39" s="1186" t="s">
        <v>203</v>
      </c>
      <c r="B39" s="1186" t="s">
        <v>1077</v>
      </c>
      <c r="C39" s="1186"/>
      <c r="D39" s="1186"/>
      <c r="E39" s="1186"/>
      <c r="F39" s="1186"/>
      <c r="G39" s="1186"/>
      <c r="H39" s="1186"/>
      <c r="I39" s="1186"/>
      <c r="J39" s="1186" t="s">
        <v>1076</v>
      </c>
      <c r="K39" s="1186"/>
      <c r="L39" s="1186"/>
      <c r="M39" s="1186"/>
      <c r="N39" s="1186"/>
      <c r="O39" s="1186"/>
      <c r="P39" s="1186"/>
      <c r="Q39" s="1186"/>
      <c r="R39" s="1186" t="s">
        <v>1060</v>
      </c>
      <c r="S39" s="1186"/>
      <c r="T39" s="1186"/>
      <c r="U39" s="1913" t="s">
        <v>203</v>
      </c>
      <c r="V39" s="1913"/>
      <c r="W39" s="1913" t="s">
        <v>203</v>
      </c>
      <c r="X39" s="1912">
        <v>6.3</v>
      </c>
      <c r="Y39" s="1913"/>
      <c r="Z39" s="1913" t="s">
        <v>203</v>
      </c>
      <c r="AA39" s="1913"/>
      <c r="AB39" s="1913" t="s">
        <v>203</v>
      </c>
      <c r="AC39" s="1913"/>
      <c r="AD39" s="1913" t="s">
        <v>203</v>
      </c>
      <c r="AE39" s="1913"/>
      <c r="AF39" s="1913"/>
      <c r="AG39" s="1913" t="s">
        <v>203</v>
      </c>
      <c r="AH39" s="1919">
        <v>7298.46</v>
      </c>
      <c r="AI39" s="1920"/>
    </row>
    <row r="40" spans="1:35" ht="12.2" customHeight="1" x14ac:dyDescent="0.2">
      <c r="A40" s="1186" t="s">
        <v>203</v>
      </c>
      <c r="B40" s="1186" t="s">
        <v>2595</v>
      </c>
      <c r="C40" s="1186"/>
      <c r="D40" s="1186"/>
      <c r="E40" s="1186"/>
      <c r="F40" s="1186"/>
      <c r="G40" s="1186"/>
      <c r="H40" s="1186"/>
      <c r="I40" s="1186"/>
      <c r="J40" s="1186" t="s">
        <v>2594</v>
      </c>
      <c r="K40" s="1186"/>
      <c r="L40" s="1186"/>
      <c r="M40" s="1186"/>
      <c r="N40" s="1186"/>
      <c r="O40" s="1186"/>
      <c r="P40" s="1186"/>
      <c r="Q40" s="1186"/>
      <c r="R40" s="1186" t="s">
        <v>1060</v>
      </c>
      <c r="S40" s="1186"/>
      <c r="T40" s="1186"/>
      <c r="U40" s="1912">
        <v>2.52</v>
      </c>
      <c r="V40" s="1913"/>
      <c r="W40" s="1913" t="s">
        <v>203</v>
      </c>
      <c r="X40" s="1912">
        <v>2.52</v>
      </c>
      <c r="Y40" s="1913"/>
      <c r="Z40" s="1913" t="s">
        <v>203</v>
      </c>
      <c r="AA40" s="1913"/>
      <c r="AB40" s="1913" t="s">
        <v>203</v>
      </c>
      <c r="AC40" s="1913"/>
      <c r="AD40" s="1912">
        <v>822.9</v>
      </c>
      <c r="AE40" s="1913"/>
      <c r="AF40" s="1913"/>
      <c r="AG40" s="1913" t="s">
        <v>203</v>
      </c>
      <c r="AH40" s="1912">
        <v>2073.71</v>
      </c>
      <c r="AI40" s="1913"/>
    </row>
    <row r="41" spans="1:35" ht="12.2" customHeight="1" x14ac:dyDescent="0.2">
      <c r="A41" s="1186" t="s">
        <v>203</v>
      </c>
      <c r="B41" s="1186" t="s">
        <v>2619</v>
      </c>
      <c r="C41" s="1186"/>
      <c r="D41" s="1186"/>
      <c r="E41" s="1186"/>
      <c r="F41" s="1186"/>
      <c r="G41" s="1186"/>
      <c r="H41" s="1186"/>
      <c r="I41" s="1186"/>
      <c r="J41" s="1186" t="s">
        <v>2618</v>
      </c>
      <c r="K41" s="1186"/>
      <c r="L41" s="1186"/>
      <c r="M41" s="1186"/>
      <c r="N41" s="1186"/>
      <c r="O41" s="1186"/>
      <c r="P41" s="1186"/>
      <c r="Q41" s="1186"/>
      <c r="R41" s="1186" t="s">
        <v>1060</v>
      </c>
      <c r="S41" s="1186"/>
      <c r="T41" s="1186"/>
      <c r="U41" s="1912">
        <v>3.78</v>
      </c>
      <c r="V41" s="1913"/>
      <c r="W41" s="1913" t="s">
        <v>203</v>
      </c>
      <c r="X41" s="1912">
        <v>3.78</v>
      </c>
      <c r="Y41" s="1913"/>
      <c r="Z41" s="1913" t="s">
        <v>203</v>
      </c>
      <c r="AA41" s="1913"/>
      <c r="AB41" s="1913" t="s">
        <v>203</v>
      </c>
      <c r="AC41" s="1913"/>
      <c r="AD41" s="1912">
        <v>1382.21</v>
      </c>
      <c r="AE41" s="1913"/>
      <c r="AF41" s="1913"/>
      <c r="AG41" s="1913" t="s">
        <v>203</v>
      </c>
      <c r="AH41" s="1912">
        <v>5224.75</v>
      </c>
      <c r="AI41" s="1913"/>
    </row>
    <row r="42" spans="1:35" ht="12.2" customHeight="1" x14ac:dyDescent="0.2">
      <c r="A42" s="1186" t="s">
        <v>203</v>
      </c>
      <c r="B42" s="1186" t="s">
        <v>1073</v>
      </c>
      <c r="C42" s="1186"/>
      <c r="D42" s="1186"/>
      <c r="E42" s="1186"/>
      <c r="F42" s="1186"/>
      <c r="G42" s="1186"/>
      <c r="H42" s="1186"/>
      <c r="I42" s="1186"/>
      <c r="J42" s="1186" t="s">
        <v>258</v>
      </c>
      <c r="K42" s="1186"/>
      <c r="L42" s="1186"/>
      <c r="M42" s="1186"/>
      <c r="N42" s="1186"/>
      <c r="O42" s="1186"/>
      <c r="P42" s="1186"/>
      <c r="Q42" s="1186"/>
      <c r="R42" s="1186" t="s">
        <v>203</v>
      </c>
      <c r="S42" s="1186"/>
      <c r="T42" s="1186"/>
      <c r="U42" s="1913" t="s">
        <v>203</v>
      </c>
      <c r="V42" s="1913"/>
      <c r="W42" s="1913" t="s">
        <v>203</v>
      </c>
      <c r="X42" s="1913" t="s">
        <v>203</v>
      </c>
      <c r="Y42" s="1913"/>
      <c r="Z42" s="1913" t="s">
        <v>203</v>
      </c>
      <c r="AA42" s="1913"/>
      <c r="AB42" s="1913" t="s">
        <v>203</v>
      </c>
      <c r="AC42" s="1913"/>
      <c r="AD42" s="1913" t="s">
        <v>203</v>
      </c>
      <c r="AE42" s="1913"/>
      <c r="AF42" s="1913"/>
      <c r="AG42" s="1913" t="s">
        <v>203</v>
      </c>
      <c r="AH42" s="1919">
        <v>0</v>
      </c>
      <c r="AI42" s="1920"/>
    </row>
    <row r="43" spans="1:35" ht="12.2" customHeight="1" x14ac:dyDescent="0.2">
      <c r="A43" s="1916" t="s">
        <v>203</v>
      </c>
      <c r="B43" s="1916" t="s">
        <v>203</v>
      </c>
      <c r="C43" s="1916"/>
      <c r="D43" s="1916"/>
      <c r="E43" s="1916"/>
      <c r="F43" s="1916"/>
      <c r="G43" s="1916"/>
      <c r="H43" s="1916"/>
      <c r="I43" s="1916"/>
      <c r="J43" s="1916" t="s">
        <v>1072</v>
      </c>
      <c r="K43" s="1916"/>
      <c r="L43" s="1916"/>
      <c r="M43" s="1916"/>
      <c r="N43" s="1916"/>
      <c r="O43" s="1916"/>
      <c r="P43" s="1916"/>
      <c r="Q43" s="1916"/>
      <c r="R43" s="1916" t="s">
        <v>1060</v>
      </c>
      <c r="S43" s="1916"/>
      <c r="T43" s="1916"/>
      <c r="U43" s="1917" t="s">
        <v>203</v>
      </c>
      <c r="V43" s="1917"/>
      <c r="W43" s="1917" t="s">
        <v>203</v>
      </c>
      <c r="X43" s="1935">
        <v>0</v>
      </c>
      <c r="Y43" s="1917"/>
      <c r="Z43" s="1917" t="s">
        <v>203</v>
      </c>
      <c r="AA43" s="1917"/>
      <c r="AB43" s="1917" t="s">
        <v>203</v>
      </c>
      <c r="AC43" s="1917"/>
      <c r="AD43" s="1917" t="s">
        <v>203</v>
      </c>
      <c r="AE43" s="1917"/>
      <c r="AF43" s="1917"/>
      <c r="AG43" s="1917" t="s">
        <v>203</v>
      </c>
      <c r="AH43" s="1919">
        <v>0</v>
      </c>
      <c r="AI43" s="1920"/>
    </row>
    <row r="44" spans="1:35" ht="12.2" customHeight="1" x14ac:dyDescent="0.2">
      <c r="A44" s="1186" t="s">
        <v>203</v>
      </c>
      <c r="B44" s="1186" t="s">
        <v>1059</v>
      </c>
      <c r="C44" s="1186"/>
      <c r="D44" s="1186"/>
      <c r="E44" s="1186"/>
      <c r="F44" s="1186"/>
      <c r="G44" s="1186"/>
      <c r="H44" s="1186"/>
      <c r="I44" s="1186"/>
      <c r="J44" s="1186" t="s">
        <v>1058</v>
      </c>
      <c r="K44" s="1186"/>
      <c r="L44" s="1186"/>
      <c r="M44" s="1186"/>
      <c r="N44" s="1186"/>
      <c r="O44" s="1186"/>
      <c r="P44" s="1186"/>
      <c r="Q44" s="1186"/>
      <c r="R44" s="1186" t="s">
        <v>203</v>
      </c>
      <c r="S44" s="1186"/>
      <c r="T44" s="1186"/>
      <c r="U44" s="1913" t="s">
        <v>203</v>
      </c>
      <c r="V44" s="1913"/>
      <c r="W44" s="1913" t="s">
        <v>203</v>
      </c>
      <c r="X44" s="1913" t="s">
        <v>203</v>
      </c>
      <c r="Y44" s="1913"/>
      <c r="Z44" s="1913" t="s">
        <v>203</v>
      </c>
      <c r="AA44" s="1913"/>
      <c r="AB44" s="1913" t="s">
        <v>203</v>
      </c>
      <c r="AC44" s="1913"/>
      <c r="AD44" s="1913" t="s">
        <v>203</v>
      </c>
      <c r="AE44" s="1913"/>
      <c r="AF44" s="1913"/>
      <c r="AG44" s="1913" t="s">
        <v>203</v>
      </c>
      <c r="AH44" s="1919">
        <v>0</v>
      </c>
      <c r="AI44" s="1920"/>
    </row>
    <row r="45" spans="1:35" ht="12.2" customHeight="1" x14ac:dyDescent="0.2">
      <c r="A45" s="1186" t="s">
        <v>203</v>
      </c>
      <c r="B45" s="1186" t="s">
        <v>203</v>
      </c>
      <c r="C45" s="1186"/>
      <c r="D45" s="1186"/>
      <c r="E45" s="1186"/>
      <c r="F45" s="1186"/>
      <c r="G45" s="1186"/>
      <c r="H45" s="1186"/>
      <c r="I45" s="1186"/>
      <c r="J45" s="1924" t="s">
        <v>1057</v>
      </c>
      <c r="K45" s="1924"/>
      <c r="L45" s="1924"/>
      <c r="M45" s="1924"/>
      <c r="N45" s="1924"/>
      <c r="O45" s="1924"/>
      <c r="P45" s="1924"/>
      <c r="Q45" s="1924"/>
      <c r="R45" s="1921" t="s">
        <v>203</v>
      </c>
      <c r="S45" s="1921"/>
      <c r="T45" s="1921"/>
      <c r="U45" s="1921" t="s">
        <v>203</v>
      </c>
      <c r="V45" s="1921"/>
      <c r="W45" s="1921" t="s">
        <v>203</v>
      </c>
      <c r="X45" s="1921" t="s">
        <v>203</v>
      </c>
      <c r="Y45" s="1921"/>
      <c r="Z45" s="1921" t="s">
        <v>203</v>
      </c>
      <c r="AA45" s="1921"/>
      <c r="AB45" s="1921" t="s">
        <v>203</v>
      </c>
      <c r="AC45" s="1921"/>
      <c r="AD45" s="1921" t="s">
        <v>203</v>
      </c>
      <c r="AE45" s="1921"/>
      <c r="AF45" s="1921"/>
      <c r="AG45" s="1921" t="s">
        <v>203</v>
      </c>
      <c r="AH45" s="1922">
        <v>7298.46</v>
      </c>
      <c r="AI45" s="1923"/>
    </row>
    <row r="46" spans="1:35" ht="12.2" customHeight="1" x14ac:dyDescent="0.2">
      <c r="B46" s="1186" t="s">
        <v>203</v>
      </c>
      <c r="C46" s="1186"/>
      <c r="D46" s="1186"/>
      <c r="E46" s="1186"/>
      <c r="F46" s="1186"/>
      <c r="G46" s="1186"/>
      <c r="H46" s="1186"/>
      <c r="I46" s="1186"/>
      <c r="J46" s="1186" t="s">
        <v>1056</v>
      </c>
      <c r="K46" s="1186"/>
      <c r="L46" s="1186"/>
      <c r="M46" s="1186"/>
      <c r="N46" s="1186"/>
      <c r="O46" s="1186"/>
      <c r="P46" s="1186"/>
      <c r="Q46" s="1186"/>
      <c r="R46" s="1186" t="s">
        <v>203</v>
      </c>
      <c r="S46" s="1186"/>
      <c r="T46" s="1186"/>
      <c r="U46" s="1913" t="s">
        <v>203</v>
      </c>
      <c r="V46" s="1913"/>
      <c r="W46" s="1913" t="s">
        <v>203</v>
      </c>
      <c r="X46" s="1913" t="s">
        <v>203</v>
      </c>
      <c r="Y46" s="1913"/>
      <c r="Z46" s="1186" t="s">
        <v>203</v>
      </c>
      <c r="AA46" s="1186"/>
      <c r="AB46" s="1186" t="s">
        <v>203</v>
      </c>
      <c r="AC46" s="1186"/>
      <c r="AD46" s="1186" t="s">
        <v>203</v>
      </c>
      <c r="AE46" s="1186"/>
      <c r="AF46" s="1186"/>
      <c r="AG46" s="1186" t="s">
        <v>203</v>
      </c>
      <c r="AH46" s="1912">
        <v>7298.46</v>
      </c>
      <c r="AI46" s="1913"/>
    </row>
    <row r="47" spans="1:35" ht="24.6" customHeight="1" x14ac:dyDescent="0.2">
      <c r="B47" s="1186" t="s">
        <v>1499</v>
      </c>
      <c r="C47" s="1186"/>
      <c r="D47" s="1186"/>
      <c r="E47" s="1186"/>
      <c r="F47" s="1186"/>
      <c r="G47" s="1186"/>
      <c r="H47" s="1186"/>
      <c r="I47" s="1186"/>
      <c r="J47" s="1186" t="s">
        <v>1498</v>
      </c>
      <c r="K47" s="1186"/>
      <c r="L47" s="1186"/>
      <c r="M47" s="1186"/>
      <c r="N47" s="1186"/>
      <c r="O47" s="1186"/>
      <c r="P47" s="1186"/>
      <c r="Q47" s="1186"/>
      <c r="R47" s="1186" t="s">
        <v>249</v>
      </c>
      <c r="S47" s="1186"/>
      <c r="T47" s="1186"/>
      <c r="U47" s="1925">
        <v>74</v>
      </c>
      <c r="V47" s="1913"/>
      <c r="W47" s="1913" t="s">
        <v>203</v>
      </c>
      <c r="X47" s="1912">
        <v>74</v>
      </c>
      <c r="Y47" s="1913"/>
      <c r="Z47" s="1186" t="s">
        <v>203</v>
      </c>
      <c r="AA47" s="1186"/>
      <c r="AB47" s="1186" t="s">
        <v>203</v>
      </c>
      <c r="AC47" s="1186"/>
      <c r="AD47" s="1186" t="s">
        <v>203</v>
      </c>
      <c r="AE47" s="1186"/>
      <c r="AF47" s="1186"/>
      <c r="AG47" s="1186" t="s">
        <v>203</v>
      </c>
      <c r="AH47" s="1912">
        <v>5400.86</v>
      </c>
      <c r="AI47" s="1913"/>
    </row>
    <row r="48" spans="1:35" ht="24.6" customHeight="1" x14ac:dyDescent="0.2">
      <c r="B48" s="1186" t="s">
        <v>1497</v>
      </c>
      <c r="C48" s="1186"/>
      <c r="D48" s="1186"/>
      <c r="E48" s="1186"/>
      <c r="F48" s="1186"/>
      <c r="G48" s="1186"/>
      <c r="H48" s="1186"/>
      <c r="I48" s="1186"/>
      <c r="J48" s="1186" t="s">
        <v>1496</v>
      </c>
      <c r="K48" s="1186"/>
      <c r="L48" s="1186"/>
      <c r="M48" s="1186"/>
      <c r="N48" s="1186"/>
      <c r="O48" s="1186"/>
      <c r="P48" s="1186"/>
      <c r="Q48" s="1186"/>
      <c r="R48" s="1186" t="s">
        <v>249</v>
      </c>
      <c r="S48" s="1186"/>
      <c r="T48" s="1186"/>
      <c r="U48" s="1925">
        <v>36</v>
      </c>
      <c r="V48" s="1913"/>
      <c r="W48" s="1913" t="s">
        <v>203</v>
      </c>
      <c r="X48" s="1912">
        <v>36</v>
      </c>
      <c r="Y48" s="1913"/>
      <c r="Z48" s="1186" t="s">
        <v>203</v>
      </c>
      <c r="AA48" s="1186"/>
      <c r="AB48" s="1186" t="s">
        <v>203</v>
      </c>
      <c r="AC48" s="1186"/>
      <c r="AD48" s="1186" t="s">
        <v>203</v>
      </c>
      <c r="AE48" s="1186"/>
      <c r="AF48" s="1186"/>
      <c r="AG48" s="1186" t="s">
        <v>203</v>
      </c>
      <c r="AH48" s="1912">
        <v>2627.45</v>
      </c>
      <c r="AI48" s="1913"/>
    </row>
    <row r="49" spans="1:35" ht="24.6" customHeight="1" x14ac:dyDescent="0.2">
      <c r="A49" s="1921" t="s">
        <v>203</v>
      </c>
      <c r="B49" s="1921" t="s">
        <v>203</v>
      </c>
      <c r="C49" s="1921"/>
      <c r="D49" s="1921"/>
      <c r="E49" s="1921"/>
      <c r="F49" s="1921"/>
      <c r="G49" s="1921"/>
      <c r="H49" s="1921"/>
      <c r="I49" s="1921"/>
      <c r="J49" s="1924" t="s">
        <v>246</v>
      </c>
      <c r="K49" s="1924"/>
      <c r="L49" s="1924"/>
      <c r="M49" s="1924"/>
      <c r="N49" s="1924"/>
      <c r="O49" s="1924"/>
      <c r="P49" s="1924"/>
      <c r="Q49" s="1924"/>
      <c r="R49" s="1921" t="s">
        <v>203</v>
      </c>
      <c r="S49" s="1921"/>
      <c r="T49" s="1921"/>
      <c r="U49" s="1921" t="s">
        <v>203</v>
      </c>
      <c r="V49" s="1921"/>
      <c r="W49" s="1921" t="s">
        <v>203</v>
      </c>
      <c r="X49" s="1921" t="s">
        <v>203</v>
      </c>
      <c r="Y49" s="1921"/>
      <c r="Z49" s="1921" t="s">
        <v>203</v>
      </c>
      <c r="AA49" s="1921"/>
      <c r="AB49" s="1921" t="s">
        <v>203</v>
      </c>
      <c r="AC49" s="1921"/>
      <c r="AD49" s="1922">
        <v>15326.77</v>
      </c>
      <c r="AE49" s="1923"/>
      <c r="AF49" s="1923"/>
      <c r="AG49" s="1921" t="s">
        <v>203</v>
      </c>
      <c r="AH49" s="1922">
        <v>15326.77</v>
      </c>
      <c r="AI49" s="1923"/>
    </row>
    <row r="50" spans="1:35" ht="12.2" customHeight="1" x14ac:dyDescent="0.2">
      <c r="A50" s="1918" t="s">
        <v>0</v>
      </c>
      <c r="B50" s="1918" t="s">
        <v>2617</v>
      </c>
      <c r="C50" s="1918"/>
      <c r="D50" s="1918"/>
      <c r="E50" s="1918"/>
      <c r="F50" s="1918"/>
      <c r="G50" s="1918"/>
      <c r="H50" s="1918"/>
      <c r="I50" s="1918"/>
      <c r="J50" s="1918" t="s">
        <v>2616</v>
      </c>
      <c r="K50" s="1918"/>
      <c r="L50" s="1918"/>
      <c r="M50" s="1918"/>
      <c r="N50" s="1918"/>
      <c r="O50" s="1918"/>
      <c r="P50" s="1918"/>
      <c r="Q50" s="1918"/>
      <c r="R50" s="1918" t="s">
        <v>2615</v>
      </c>
      <c r="S50" s="1918"/>
      <c r="T50" s="1918"/>
      <c r="U50" s="1925">
        <v>2</v>
      </c>
      <c r="V50" s="1913"/>
      <c r="W50" s="1913" t="s">
        <v>203</v>
      </c>
      <c r="X50" s="1940">
        <v>2</v>
      </c>
      <c r="Y50" s="1920"/>
      <c r="Z50" s="1913" t="s">
        <v>203</v>
      </c>
      <c r="AA50" s="1913"/>
      <c r="AB50" s="1913" t="s">
        <v>203</v>
      </c>
      <c r="AC50" s="1913"/>
      <c r="AD50" s="1913" t="s">
        <v>203</v>
      </c>
      <c r="AE50" s="1913"/>
      <c r="AF50" s="1913"/>
      <c r="AG50" s="1913" t="s">
        <v>203</v>
      </c>
      <c r="AH50" s="1913" t="s">
        <v>203</v>
      </c>
      <c r="AI50" s="1913"/>
    </row>
    <row r="51" spans="1:35" ht="12.2" customHeight="1" x14ac:dyDescent="0.2">
      <c r="A51" s="1186" t="s">
        <v>203</v>
      </c>
      <c r="B51" s="1186" t="s">
        <v>1077</v>
      </c>
      <c r="C51" s="1186"/>
      <c r="D51" s="1186"/>
      <c r="E51" s="1186"/>
      <c r="F51" s="1186"/>
      <c r="G51" s="1186"/>
      <c r="H51" s="1186"/>
      <c r="I51" s="1186"/>
      <c r="J51" s="1186" t="s">
        <v>1076</v>
      </c>
      <c r="K51" s="1186"/>
      <c r="L51" s="1186"/>
      <c r="M51" s="1186"/>
      <c r="N51" s="1186"/>
      <c r="O51" s="1186"/>
      <c r="P51" s="1186"/>
      <c r="Q51" s="1186"/>
      <c r="R51" s="1186" t="s">
        <v>1060</v>
      </c>
      <c r="S51" s="1186"/>
      <c r="T51" s="1186"/>
      <c r="U51" s="1913" t="s">
        <v>203</v>
      </c>
      <c r="V51" s="1913"/>
      <c r="W51" s="1913" t="s">
        <v>203</v>
      </c>
      <c r="X51" s="1912">
        <v>4.8600000000000003</v>
      </c>
      <c r="Y51" s="1913"/>
      <c r="Z51" s="1913" t="s">
        <v>203</v>
      </c>
      <c r="AA51" s="1913"/>
      <c r="AB51" s="1913" t="s">
        <v>203</v>
      </c>
      <c r="AC51" s="1913"/>
      <c r="AD51" s="1913" t="s">
        <v>203</v>
      </c>
      <c r="AE51" s="1913"/>
      <c r="AF51" s="1913"/>
      <c r="AG51" s="1913" t="s">
        <v>203</v>
      </c>
      <c r="AH51" s="1919">
        <v>5600.08</v>
      </c>
      <c r="AI51" s="1920"/>
    </row>
    <row r="52" spans="1:35" ht="12.2" customHeight="1" x14ac:dyDescent="0.2">
      <c r="A52" s="1186" t="s">
        <v>203</v>
      </c>
      <c r="B52" s="1186" t="s">
        <v>1169</v>
      </c>
      <c r="C52" s="1186"/>
      <c r="D52" s="1186"/>
      <c r="E52" s="1186"/>
      <c r="F52" s="1186"/>
      <c r="G52" s="1186"/>
      <c r="H52" s="1186"/>
      <c r="I52" s="1186"/>
      <c r="J52" s="1186" t="s">
        <v>1168</v>
      </c>
      <c r="K52" s="1186"/>
      <c r="L52" s="1186"/>
      <c r="M52" s="1186"/>
      <c r="N52" s="1186"/>
      <c r="O52" s="1186"/>
      <c r="P52" s="1186"/>
      <c r="Q52" s="1186"/>
      <c r="R52" s="1186" t="s">
        <v>1060</v>
      </c>
      <c r="S52" s="1186"/>
      <c r="T52" s="1186"/>
      <c r="U52" s="1912">
        <v>0.97</v>
      </c>
      <c r="V52" s="1913"/>
      <c r="W52" s="1913" t="s">
        <v>203</v>
      </c>
      <c r="X52" s="1912">
        <v>1.94</v>
      </c>
      <c r="Y52" s="1913"/>
      <c r="Z52" s="1913" t="s">
        <v>203</v>
      </c>
      <c r="AA52" s="1913"/>
      <c r="AB52" s="1913" t="s">
        <v>203</v>
      </c>
      <c r="AC52" s="1913"/>
      <c r="AD52" s="1912">
        <v>990.05</v>
      </c>
      <c r="AE52" s="1913"/>
      <c r="AF52" s="1913"/>
      <c r="AG52" s="1913" t="s">
        <v>203</v>
      </c>
      <c r="AH52" s="1912">
        <v>1920.7</v>
      </c>
      <c r="AI52" s="1913"/>
    </row>
    <row r="53" spans="1:35" ht="12.2" customHeight="1" x14ac:dyDescent="0.2">
      <c r="A53" s="1186" t="s">
        <v>203</v>
      </c>
      <c r="B53" s="1186" t="s">
        <v>2593</v>
      </c>
      <c r="C53" s="1186"/>
      <c r="D53" s="1186"/>
      <c r="E53" s="1186"/>
      <c r="F53" s="1186"/>
      <c r="G53" s="1186"/>
      <c r="H53" s="1186"/>
      <c r="I53" s="1186"/>
      <c r="J53" s="1186" t="s">
        <v>2592</v>
      </c>
      <c r="K53" s="1186"/>
      <c r="L53" s="1186"/>
      <c r="M53" s="1186"/>
      <c r="N53" s="1186"/>
      <c r="O53" s="1186"/>
      <c r="P53" s="1186"/>
      <c r="Q53" s="1186"/>
      <c r="R53" s="1186" t="s">
        <v>1060</v>
      </c>
      <c r="S53" s="1186"/>
      <c r="T53" s="1186"/>
      <c r="U53" s="1912">
        <v>1.46</v>
      </c>
      <c r="V53" s="1913"/>
      <c r="W53" s="1913" t="s">
        <v>203</v>
      </c>
      <c r="X53" s="1912">
        <v>2.92</v>
      </c>
      <c r="Y53" s="1913"/>
      <c r="Z53" s="1913" t="s">
        <v>203</v>
      </c>
      <c r="AA53" s="1913"/>
      <c r="AB53" s="1913" t="s">
        <v>203</v>
      </c>
      <c r="AC53" s="1913"/>
      <c r="AD53" s="1912">
        <v>1260.06</v>
      </c>
      <c r="AE53" s="1913"/>
      <c r="AF53" s="1913"/>
      <c r="AG53" s="1913" t="s">
        <v>203</v>
      </c>
      <c r="AH53" s="1912">
        <v>3679.38</v>
      </c>
      <c r="AI53" s="1913"/>
    </row>
    <row r="54" spans="1:35" ht="12.2" customHeight="1" x14ac:dyDescent="0.2">
      <c r="A54" s="1186" t="s">
        <v>203</v>
      </c>
      <c r="B54" s="1186" t="s">
        <v>1073</v>
      </c>
      <c r="C54" s="1186"/>
      <c r="D54" s="1186"/>
      <c r="E54" s="1186"/>
      <c r="F54" s="1186"/>
      <c r="G54" s="1186"/>
      <c r="H54" s="1186"/>
      <c r="I54" s="1186"/>
      <c r="J54" s="1186" t="s">
        <v>258</v>
      </c>
      <c r="K54" s="1186"/>
      <c r="L54" s="1186"/>
      <c r="M54" s="1186"/>
      <c r="N54" s="1186"/>
      <c r="O54" s="1186"/>
      <c r="P54" s="1186"/>
      <c r="Q54" s="1186"/>
      <c r="R54" s="1186" t="s">
        <v>203</v>
      </c>
      <c r="S54" s="1186"/>
      <c r="T54" s="1186"/>
      <c r="U54" s="1913" t="s">
        <v>203</v>
      </c>
      <c r="V54" s="1913"/>
      <c r="W54" s="1913" t="s">
        <v>203</v>
      </c>
      <c r="X54" s="1913" t="s">
        <v>203</v>
      </c>
      <c r="Y54" s="1913"/>
      <c r="Z54" s="1913" t="s">
        <v>203</v>
      </c>
      <c r="AA54" s="1913"/>
      <c r="AB54" s="1913" t="s">
        <v>203</v>
      </c>
      <c r="AC54" s="1913"/>
      <c r="AD54" s="1913" t="s">
        <v>203</v>
      </c>
      <c r="AE54" s="1913"/>
      <c r="AF54" s="1913"/>
      <c r="AG54" s="1913" t="s">
        <v>203</v>
      </c>
      <c r="AH54" s="1919">
        <v>0</v>
      </c>
      <c r="AI54" s="1920"/>
    </row>
    <row r="55" spans="1:35" ht="12.2" customHeight="1" x14ac:dyDescent="0.2">
      <c r="A55" s="1916" t="s">
        <v>203</v>
      </c>
      <c r="B55" s="1916" t="s">
        <v>203</v>
      </c>
      <c r="C55" s="1916"/>
      <c r="D55" s="1916"/>
      <c r="E55" s="1916"/>
      <c r="F55" s="1916"/>
      <c r="G55" s="1916"/>
      <c r="H55" s="1916"/>
      <c r="I55" s="1916"/>
      <c r="J55" s="1916" t="s">
        <v>1072</v>
      </c>
      <c r="K55" s="1916"/>
      <c r="L55" s="1916"/>
      <c r="M55" s="1916"/>
      <c r="N55" s="1916"/>
      <c r="O55" s="1916"/>
      <c r="P55" s="1916"/>
      <c r="Q55" s="1916"/>
      <c r="R55" s="1916" t="s">
        <v>1060</v>
      </c>
      <c r="S55" s="1916"/>
      <c r="T55" s="1916"/>
      <c r="U55" s="1917" t="s">
        <v>203</v>
      </c>
      <c r="V55" s="1917"/>
      <c r="W55" s="1917" t="s">
        <v>203</v>
      </c>
      <c r="X55" s="1935">
        <v>0</v>
      </c>
      <c r="Y55" s="1917"/>
      <c r="Z55" s="1917" t="s">
        <v>203</v>
      </c>
      <c r="AA55" s="1917"/>
      <c r="AB55" s="1917" t="s">
        <v>203</v>
      </c>
      <c r="AC55" s="1917"/>
      <c r="AD55" s="1917" t="s">
        <v>203</v>
      </c>
      <c r="AE55" s="1917"/>
      <c r="AF55" s="1917"/>
      <c r="AG55" s="1917" t="s">
        <v>203</v>
      </c>
      <c r="AH55" s="1919">
        <v>0</v>
      </c>
      <c r="AI55" s="1920"/>
    </row>
    <row r="56" spans="1:35" ht="12.2" customHeight="1" x14ac:dyDescent="0.2">
      <c r="A56" s="1186" t="s">
        <v>203</v>
      </c>
      <c r="B56" s="1186" t="s">
        <v>1059</v>
      </c>
      <c r="C56" s="1186"/>
      <c r="D56" s="1186"/>
      <c r="E56" s="1186"/>
      <c r="F56" s="1186"/>
      <c r="G56" s="1186"/>
      <c r="H56" s="1186"/>
      <c r="I56" s="1186"/>
      <c r="J56" s="1186" t="s">
        <v>1058</v>
      </c>
      <c r="K56" s="1186"/>
      <c r="L56" s="1186"/>
      <c r="M56" s="1186"/>
      <c r="N56" s="1186"/>
      <c r="O56" s="1186"/>
      <c r="P56" s="1186"/>
      <c r="Q56" s="1186"/>
      <c r="R56" s="1186" t="s">
        <v>203</v>
      </c>
      <c r="S56" s="1186"/>
      <c r="T56" s="1186"/>
      <c r="U56" s="1913" t="s">
        <v>203</v>
      </c>
      <c r="V56" s="1913"/>
      <c r="W56" s="1913" t="s">
        <v>203</v>
      </c>
      <c r="X56" s="1913" t="s">
        <v>203</v>
      </c>
      <c r="Y56" s="1913"/>
      <c r="Z56" s="1913" t="s">
        <v>203</v>
      </c>
      <c r="AA56" s="1913"/>
      <c r="AB56" s="1913" t="s">
        <v>203</v>
      </c>
      <c r="AC56" s="1913"/>
      <c r="AD56" s="1913" t="s">
        <v>203</v>
      </c>
      <c r="AE56" s="1913"/>
      <c r="AF56" s="1913"/>
      <c r="AG56" s="1913" t="s">
        <v>203</v>
      </c>
      <c r="AH56" s="1919">
        <v>0</v>
      </c>
      <c r="AI56" s="1920"/>
    </row>
    <row r="57" spans="1:35" ht="12.2" customHeight="1" x14ac:dyDescent="0.2">
      <c r="A57" s="1186" t="s">
        <v>203</v>
      </c>
      <c r="B57" s="1186" t="s">
        <v>203</v>
      </c>
      <c r="C57" s="1186"/>
      <c r="D57" s="1186"/>
      <c r="E57" s="1186"/>
      <c r="F57" s="1186"/>
      <c r="G57" s="1186"/>
      <c r="H57" s="1186"/>
      <c r="I57" s="1186"/>
      <c r="J57" s="1924" t="s">
        <v>1057</v>
      </c>
      <c r="K57" s="1924"/>
      <c r="L57" s="1924"/>
      <c r="M57" s="1924"/>
      <c r="N57" s="1924"/>
      <c r="O57" s="1924"/>
      <c r="P57" s="1924"/>
      <c r="Q57" s="1924"/>
      <c r="R57" s="1921" t="s">
        <v>203</v>
      </c>
      <c r="S57" s="1921"/>
      <c r="T57" s="1921"/>
      <c r="U57" s="1921" t="s">
        <v>203</v>
      </c>
      <c r="V57" s="1921"/>
      <c r="W57" s="1921" t="s">
        <v>203</v>
      </c>
      <c r="X57" s="1921" t="s">
        <v>203</v>
      </c>
      <c r="Y57" s="1921"/>
      <c r="Z57" s="1921" t="s">
        <v>203</v>
      </c>
      <c r="AA57" s="1921"/>
      <c r="AB57" s="1921" t="s">
        <v>203</v>
      </c>
      <c r="AC57" s="1921"/>
      <c r="AD57" s="1921" t="s">
        <v>203</v>
      </c>
      <c r="AE57" s="1921"/>
      <c r="AF57" s="1921"/>
      <c r="AG57" s="1921" t="s">
        <v>203</v>
      </c>
      <c r="AH57" s="1922">
        <v>5600.08</v>
      </c>
      <c r="AI57" s="1923"/>
    </row>
    <row r="58" spans="1:35" ht="12.2" customHeight="1" x14ac:dyDescent="0.2">
      <c r="B58" s="1186" t="s">
        <v>203</v>
      </c>
      <c r="C58" s="1186"/>
      <c r="D58" s="1186"/>
      <c r="E58" s="1186"/>
      <c r="F58" s="1186"/>
      <c r="G58" s="1186"/>
      <c r="H58" s="1186"/>
      <c r="I58" s="1186"/>
      <c r="J58" s="1186" t="s">
        <v>1056</v>
      </c>
      <c r="K58" s="1186"/>
      <c r="L58" s="1186"/>
      <c r="M58" s="1186"/>
      <c r="N58" s="1186"/>
      <c r="O58" s="1186"/>
      <c r="P58" s="1186"/>
      <c r="Q58" s="1186"/>
      <c r="R58" s="1186" t="s">
        <v>203</v>
      </c>
      <c r="S58" s="1186"/>
      <c r="T58" s="1186"/>
      <c r="U58" s="1913" t="s">
        <v>203</v>
      </c>
      <c r="V58" s="1913"/>
      <c r="W58" s="1913" t="s">
        <v>203</v>
      </c>
      <c r="X58" s="1913" t="s">
        <v>203</v>
      </c>
      <c r="Y58" s="1913"/>
      <c r="Z58" s="1186" t="s">
        <v>203</v>
      </c>
      <c r="AA58" s="1186"/>
      <c r="AB58" s="1186" t="s">
        <v>203</v>
      </c>
      <c r="AC58" s="1186"/>
      <c r="AD58" s="1186" t="s">
        <v>203</v>
      </c>
      <c r="AE58" s="1186"/>
      <c r="AF58" s="1186"/>
      <c r="AG58" s="1186" t="s">
        <v>203</v>
      </c>
      <c r="AH58" s="1912">
        <v>5600.08</v>
      </c>
      <c r="AI58" s="1913"/>
    </row>
    <row r="59" spans="1:35" ht="24.6" customHeight="1" x14ac:dyDescent="0.2">
      <c r="B59" s="1186" t="s">
        <v>1499</v>
      </c>
      <c r="C59" s="1186"/>
      <c r="D59" s="1186"/>
      <c r="E59" s="1186"/>
      <c r="F59" s="1186"/>
      <c r="G59" s="1186"/>
      <c r="H59" s="1186"/>
      <c r="I59" s="1186"/>
      <c r="J59" s="1186" t="s">
        <v>1498</v>
      </c>
      <c r="K59" s="1186"/>
      <c r="L59" s="1186"/>
      <c r="M59" s="1186"/>
      <c r="N59" s="1186"/>
      <c r="O59" s="1186"/>
      <c r="P59" s="1186"/>
      <c r="Q59" s="1186"/>
      <c r="R59" s="1186" t="s">
        <v>249</v>
      </c>
      <c r="S59" s="1186"/>
      <c r="T59" s="1186"/>
      <c r="U59" s="1925">
        <v>74</v>
      </c>
      <c r="V59" s="1913"/>
      <c r="W59" s="1913" t="s">
        <v>203</v>
      </c>
      <c r="X59" s="1912">
        <v>74</v>
      </c>
      <c r="Y59" s="1913"/>
      <c r="Z59" s="1186" t="s">
        <v>203</v>
      </c>
      <c r="AA59" s="1186"/>
      <c r="AB59" s="1186" t="s">
        <v>203</v>
      </c>
      <c r="AC59" s="1186"/>
      <c r="AD59" s="1186" t="s">
        <v>203</v>
      </c>
      <c r="AE59" s="1186"/>
      <c r="AF59" s="1186"/>
      <c r="AG59" s="1186" t="s">
        <v>203</v>
      </c>
      <c r="AH59" s="1912">
        <v>4144.0600000000004</v>
      </c>
      <c r="AI59" s="1913"/>
    </row>
    <row r="60" spans="1:35" ht="24.6" customHeight="1" x14ac:dyDescent="0.2">
      <c r="B60" s="1186" t="s">
        <v>1497</v>
      </c>
      <c r="C60" s="1186"/>
      <c r="D60" s="1186"/>
      <c r="E60" s="1186"/>
      <c r="F60" s="1186"/>
      <c r="G60" s="1186"/>
      <c r="H60" s="1186"/>
      <c r="I60" s="1186"/>
      <c r="J60" s="1186" t="s">
        <v>1496</v>
      </c>
      <c r="K60" s="1186"/>
      <c r="L60" s="1186"/>
      <c r="M60" s="1186"/>
      <c r="N60" s="1186"/>
      <c r="O60" s="1186"/>
      <c r="P60" s="1186"/>
      <c r="Q60" s="1186"/>
      <c r="R60" s="1186" t="s">
        <v>249</v>
      </c>
      <c r="S60" s="1186"/>
      <c r="T60" s="1186"/>
      <c r="U60" s="1925">
        <v>36</v>
      </c>
      <c r="V60" s="1913"/>
      <c r="W60" s="1913" t="s">
        <v>203</v>
      </c>
      <c r="X60" s="1912">
        <v>36</v>
      </c>
      <c r="Y60" s="1913"/>
      <c r="Z60" s="1186" t="s">
        <v>203</v>
      </c>
      <c r="AA60" s="1186"/>
      <c r="AB60" s="1186" t="s">
        <v>203</v>
      </c>
      <c r="AC60" s="1186"/>
      <c r="AD60" s="1186" t="s">
        <v>203</v>
      </c>
      <c r="AE60" s="1186"/>
      <c r="AF60" s="1186"/>
      <c r="AG60" s="1186" t="s">
        <v>203</v>
      </c>
      <c r="AH60" s="1912">
        <v>2016.03</v>
      </c>
      <c r="AI60" s="1913"/>
    </row>
    <row r="61" spans="1:35" ht="24.6" customHeight="1" x14ac:dyDescent="0.2">
      <c r="A61" s="1921" t="s">
        <v>203</v>
      </c>
      <c r="B61" s="1921" t="s">
        <v>203</v>
      </c>
      <c r="C61" s="1921"/>
      <c r="D61" s="1921"/>
      <c r="E61" s="1921"/>
      <c r="F61" s="1921"/>
      <c r="G61" s="1921"/>
      <c r="H61" s="1921"/>
      <c r="I61" s="1921"/>
      <c r="J61" s="1924" t="s">
        <v>246</v>
      </c>
      <c r="K61" s="1924"/>
      <c r="L61" s="1924"/>
      <c r="M61" s="1924"/>
      <c r="N61" s="1924"/>
      <c r="O61" s="1924"/>
      <c r="P61" s="1924"/>
      <c r="Q61" s="1924"/>
      <c r="R61" s="1921" t="s">
        <v>203</v>
      </c>
      <c r="S61" s="1921"/>
      <c r="T61" s="1921"/>
      <c r="U61" s="1921" t="s">
        <v>203</v>
      </c>
      <c r="V61" s="1921"/>
      <c r="W61" s="1921" t="s">
        <v>203</v>
      </c>
      <c r="X61" s="1921" t="s">
        <v>203</v>
      </c>
      <c r="Y61" s="1921"/>
      <c r="Z61" s="1921" t="s">
        <v>203</v>
      </c>
      <c r="AA61" s="1921"/>
      <c r="AB61" s="1921" t="s">
        <v>203</v>
      </c>
      <c r="AC61" s="1921"/>
      <c r="AD61" s="1922">
        <v>5880.09</v>
      </c>
      <c r="AE61" s="1923"/>
      <c r="AF61" s="1923"/>
      <c r="AG61" s="1921" t="s">
        <v>203</v>
      </c>
      <c r="AH61" s="1922">
        <v>11760.17</v>
      </c>
      <c r="AI61" s="1923"/>
    </row>
    <row r="62" spans="1:35" ht="24.6" customHeight="1" x14ac:dyDescent="0.2">
      <c r="A62" s="1918" t="s">
        <v>1</v>
      </c>
      <c r="B62" s="1918" t="s">
        <v>2614</v>
      </c>
      <c r="C62" s="1918"/>
      <c r="D62" s="1918"/>
      <c r="E62" s="1918"/>
      <c r="F62" s="1918"/>
      <c r="G62" s="1918"/>
      <c r="H62" s="1918"/>
      <c r="I62" s="1918"/>
      <c r="J62" s="1918" t="s">
        <v>2613</v>
      </c>
      <c r="K62" s="1918"/>
      <c r="L62" s="1918"/>
      <c r="M62" s="1918"/>
      <c r="N62" s="1918"/>
      <c r="O62" s="1918"/>
      <c r="P62" s="1918"/>
      <c r="Q62" s="1918"/>
      <c r="R62" s="1918" t="s">
        <v>467</v>
      </c>
      <c r="S62" s="1918"/>
      <c r="T62" s="1918"/>
      <c r="U62" s="1925">
        <v>3</v>
      </c>
      <c r="V62" s="1913"/>
      <c r="W62" s="1913" t="s">
        <v>203</v>
      </c>
      <c r="X62" s="1940">
        <v>3</v>
      </c>
      <c r="Y62" s="1920"/>
      <c r="Z62" s="1913" t="s">
        <v>203</v>
      </c>
      <c r="AA62" s="1913"/>
      <c r="AB62" s="1913" t="s">
        <v>203</v>
      </c>
      <c r="AC62" s="1913"/>
      <c r="AD62" s="1913" t="s">
        <v>203</v>
      </c>
      <c r="AE62" s="1913"/>
      <c r="AF62" s="1913"/>
      <c r="AG62" s="1913" t="s">
        <v>203</v>
      </c>
      <c r="AH62" s="1913" t="s">
        <v>203</v>
      </c>
      <c r="AI62" s="1913"/>
    </row>
    <row r="63" spans="1:35" ht="12.2" customHeight="1" x14ac:dyDescent="0.2">
      <c r="A63" s="1186" t="s">
        <v>203</v>
      </c>
      <c r="B63" s="1186" t="s">
        <v>1077</v>
      </c>
      <c r="C63" s="1186"/>
      <c r="D63" s="1186"/>
      <c r="E63" s="1186"/>
      <c r="F63" s="1186"/>
      <c r="G63" s="1186"/>
      <c r="H63" s="1186"/>
      <c r="I63" s="1186"/>
      <c r="J63" s="1186" t="s">
        <v>1076</v>
      </c>
      <c r="K63" s="1186"/>
      <c r="L63" s="1186"/>
      <c r="M63" s="1186"/>
      <c r="N63" s="1186"/>
      <c r="O63" s="1186"/>
      <c r="P63" s="1186"/>
      <c r="Q63" s="1186"/>
      <c r="R63" s="1186" t="s">
        <v>1060</v>
      </c>
      <c r="S63" s="1186"/>
      <c r="T63" s="1186"/>
      <c r="U63" s="1913" t="s">
        <v>203</v>
      </c>
      <c r="V63" s="1913"/>
      <c r="W63" s="1913" t="s">
        <v>203</v>
      </c>
      <c r="X63" s="1912">
        <v>3.9</v>
      </c>
      <c r="Y63" s="1913"/>
      <c r="Z63" s="1913" t="s">
        <v>203</v>
      </c>
      <c r="AA63" s="1913"/>
      <c r="AB63" s="1913" t="s">
        <v>203</v>
      </c>
      <c r="AC63" s="1913"/>
      <c r="AD63" s="1913" t="s">
        <v>203</v>
      </c>
      <c r="AE63" s="1913"/>
      <c r="AF63" s="1913"/>
      <c r="AG63" s="1913" t="s">
        <v>203</v>
      </c>
      <c r="AH63" s="1919">
        <v>4232.26</v>
      </c>
      <c r="AI63" s="1920"/>
    </row>
    <row r="64" spans="1:35" ht="12.2" customHeight="1" x14ac:dyDescent="0.2">
      <c r="A64" s="1186" t="s">
        <v>203</v>
      </c>
      <c r="B64" s="1186" t="s">
        <v>2595</v>
      </c>
      <c r="C64" s="1186"/>
      <c r="D64" s="1186"/>
      <c r="E64" s="1186"/>
      <c r="F64" s="1186"/>
      <c r="G64" s="1186"/>
      <c r="H64" s="1186"/>
      <c r="I64" s="1186"/>
      <c r="J64" s="1186" t="s">
        <v>2594</v>
      </c>
      <c r="K64" s="1186"/>
      <c r="L64" s="1186"/>
      <c r="M64" s="1186"/>
      <c r="N64" s="1186"/>
      <c r="O64" s="1186"/>
      <c r="P64" s="1186"/>
      <c r="Q64" s="1186"/>
      <c r="R64" s="1186" t="s">
        <v>1060</v>
      </c>
      <c r="S64" s="1186"/>
      <c r="T64" s="1186"/>
      <c r="U64" s="1912">
        <v>0.52</v>
      </c>
      <c r="V64" s="1913"/>
      <c r="W64" s="1913" t="s">
        <v>203</v>
      </c>
      <c r="X64" s="1912">
        <v>1.56</v>
      </c>
      <c r="Y64" s="1913"/>
      <c r="Z64" s="1913" t="s">
        <v>203</v>
      </c>
      <c r="AA64" s="1913"/>
      <c r="AB64" s="1913" t="s">
        <v>203</v>
      </c>
      <c r="AC64" s="1913"/>
      <c r="AD64" s="1912">
        <v>822.9</v>
      </c>
      <c r="AE64" s="1913"/>
      <c r="AF64" s="1913"/>
      <c r="AG64" s="1913" t="s">
        <v>203</v>
      </c>
      <c r="AH64" s="1912">
        <v>1283.72</v>
      </c>
      <c r="AI64" s="1913"/>
    </row>
    <row r="65" spans="1:35" ht="12.2" customHeight="1" x14ac:dyDescent="0.2">
      <c r="A65" s="1186" t="s">
        <v>203</v>
      </c>
      <c r="B65" s="1186" t="s">
        <v>2593</v>
      </c>
      <c r="C65" s="1186"/>
      <c r="D65" s="1186"/>
      <c r="E65" s="1186"/>
      <c r="F65" s="1186"/>
      <c r="G65" s="1186"/>
      <c r="H65" s="1186"/>
      <c r="I65" s="1186"/>
      <c r="J65" s="1186" t="s">
        <v>2592</v>
      </c>
      <c r="K65" s="1186"/>
      <c r="L65" s="1186"/>
      <c r="M65" s="1186"/>
      <c r="N65" s="1186"/>
      <c r="O65" s="1186"/>
      <c r="P65" s="1186"/>
      <c r="Q65" s="1186"/>
      <c r="R65" s="1186" t="s">
        <v>1060</v>
      </c>
      <c r="S65" s="1186"/>
      <c r="T65" s="1186"/>
      <c r="U65" s="1912">
        <v>0.78</v>
      </c>
      <c r="V65" s="1913"/>
      <c r="W65" s="1913" t="s">
        <v>203</v>
      </c>
      <c r="X65" s="1912">
        <v>2.34</v>
      </c>
      <c r="Y65" s="1913"/>
      <c r="Z65" s="1913" t="s">
        <v>203</v>
      </c>
      <c r="AA65" s="1913"/>
      <c r="AB65" s="1913" t="s">
        <v>203</v>
      </c>
      <c r="AC65" s="1913"/>
      <c r="AD65" s="1912">
        <v>1260.06</v>
      </c>
      <c r="AE65" s="1913"/>
      <c r="AF65" s="1913"/>
      <c r="AG65" s="1913" t="s">
        <v>203</v>
      </c>
      <c r="AH65" s="1912">
        <v>2948.54</v>
      </c>
      <c r="AI65" s="1913"/>
    </row>
    <row r="66" spans="1:35" ht="12.2" customHeight="1" x14ac:dyDescent="0.2">
      <c r="A66" s="1186" t="s">
        <v>203</v>
      </c>
      <c r="B66" s="1186" t="s">
        <v>1073</v>
      </c>
      <c r="C66" s="1186"/>
      <c r="D66" s="1186"/>
      <c r="E66" s="1186"/>
      <c r="F66" s="1186"/>
      <c r="G66" s="1186"/>
      <c r="H66" s="1186"/>
      <c r="I66" s="1186"/>
      <c r="J66" s="1186" t="s">
        <v>258</v>
      </c>
      <c r="K66" s="1186"/>
      <c r="L66" s="1186"/>
      <c r="M66" s="1186"/>
      <c r="N66" s="1186"/>
      <c r="O66" s="1186"/>
      <c r="P66" s="1186"/>
      <c r="Q66" s="1186"/>
      <c r="R66" s="1186" t="s">
        <v>203</v>
      </c>
      <c r="S66" s="1186"/>
      <c r="T66" s="1186"/>
      <c r="U66" s="1913" t="s">
        <v>203</v>
      </c>
      <c r="V66" s="1913"/>
      <c r="W66" s="1913" t="s">
        <v>203</v>
      </c>
      <c r="X66" s="1913" t="s">
        <v>203</v>
      </c>
      <c r="Y66" s="1913"/>
      <c r="Z66" s="1913" t="s">
        <v>203</v>
      </c>
      <c r="AA66" s="1913"/>
      <c r="AB66" s="1913" t="s">
        <v>203</v>
      </c>
      <c r="AC66" s="1913"/>
      <c r="AD66" s="1913" t="s">
        <v>203</v>
      </c>
      <c r="AE66" s="1913"/>
      <c r="AF66" s="1913"/>
      <c r="AG66" s="1913" t="s">
        <v>203</v>
      </c>
      <c r="AH66" s="1919">
        <v>0</v>
      </c>
      <c r="AI66" s="1920"/>
    </row>
    <row r="67" spans="1:35" ht="12.2" customHeight="1" x14ac:dyDescent="0.2">
      <c r="A67" s="1916" t="s">
        <v>203</v>
      </c>
      <c r="B67" s="1916" t="s">
        <v>203</v>
      </c>
      <c r="C67" s="1916"/>
      <c r="D67" s="1916"/>
      <c r="E67" s="1916"/>
      <c r="F67" s="1916"/>
      <c r="G67" s="1916"/>
      <c r="H67" s="1916"/>
      <c r="I67" s="1916"/>
      <c r="J67" s="1916" t="s">
        <v>1072</v>
      </c>
      <c r="K67" s="1916"/>
      <c r="L67" s="1916"/>
      <c r="M67" s="1916"/>
      <c r="N67" s="1916"/>
      <c r="O67" s="1916"/>
      <c r="P67" s="1916"/>
      <c r="Q67" s="1916"/>
      <c r="R67" s="1916" t="s">
        <v>1060</v>
      </c>
      <c r="S67" s="1916"/>
      <c r="T67" s="1916"/>
      <c r="U67" s="1917" t="s">
        <v>203</v>
      </c>
      <c r="V67" s="1917"/>
      <c r="W67" s="1917" t="s">
        <v>203</v>
      </c>
      <c r="X67" s="1935">
        <v>0</v>
      </c>
      <c r="Y67" s="1917"/>
      <c r="Z67" s="1917" t="s">
        <v>203</v>
      </c>
      <c r="AA67" s="1917"/>
      <c r="AB67" s="1917" t="s">
        <v>203</v>
      </c>
      <c r="AC67" s="1917"/>
      <c r="AD67" s="1917" t="s">
        <v>203</v>
      </c>
      <c r="AE67" s="1917"/>
      <c r="AF67" s="1917"/>
      <c r="AG67" s="1917" t="s">
        <v>203</v>
      </c>
      <c r="AH67" s="1919">
        <v>0</v>
      </c>
      <c r="AI67" s="1920"/>
    </row>
    <row r="68" spans="1:35" ht="12.2" customHeight="1" x14ac:dyDescent="0.2">
      <c r="A68" s="1186" t="s">
        <v>203</v>
      </c>
      <c r="B68" s="1186" t="s">
        <v>1059</v>
      </c>
      <c r="C68" s="1186"/>
      <c r="D68" s="1186"/>
      <c r="E68" s="1186"/>
      <c r="F68" s="1186"/>
      <c r="G68" s="1186"/>
      <c r="H68" s="1186"/>
      <c r="I68" s="1186"/>
      <c r="J68" s="1186" t="s">
        <v>1058</v>
      </c>
      <c r="K68" s="1186"/>
      <c r="L68" s="1186"/>
      <c r="M68" s="1186"/>
      <c r="N68" s="1186"/>
      <c r="O68" s="1186"/>
      <c r="P68" s="1186"/>
      <c r="Q68" s="1186"/>
      <c r="R68" s="1186" t="s">
        <v>203</v>
      </c>
      <c r="S68" s="1186"/>
      <c r="T68" s="1186"/>
      <c r="U68" s="1913" t="s">
        <v>203</v>
      </c>
      <c r="V68" s="1913"/>
      <c r="W68" s="1913" t="s">
        <v>203</v>
      </c>
      <c r="X68" s="1913" t="s">
        <v>203</v>
      </c>
      <c r="Y68" s="1913"/>
      <c r="Z68" s="1913" t="s">
        <v>203</v>
      </c>
      <c r="AA68" s="1913"/>
      <c r="AB68" s="1913" t="s">
        <v>203</v>
      </c>
      <c r="AC68" s="1913"/>
      <c r="AD68" s="1913" t="s">
        <v>203</v>
      </c>
      <c r="AE68" s="1913"/>
      <c r="AF68" s="1913"/>
      <c r="AG68" s="1913" t="s">
        <v>203</v>
      </c>
      <c r="AH68" s="1919">
        <v>0</v>
      </c>
      <c r="AI68" s="1920"/>
    </row>
    <row r="69" spans="1:35" ht="12.2" customHeight="1" x14ac:dyDescent="0.2">
      <c r="A69" s="1186" t="s">
        <v>203</v>
      </c>
      <c r="B69" s="1186" t="s">
        <v>203</v>
      </c>
      <c r="C69" s="1186"/>
      <c r="D69" s="1186"/>
      <c r="E69" s="1186"/>
      <c r="F69" s="1186"/>
      <c r="G69" s="1186"/>
      <c r="H69" s="1186"/>
      <c r="I69" s="1186"/>
      <c r="J69" s="1924" t="s">
        <v>1057</v>
      </c>
      <c r="K69" s="1924"/>
      <c r="L69" s="1924"/>
      <c r="M69" s="1924"/>
      <c r="N69" s="1924"/>
      <c r="O69" s="1924"/>
      <c r="P69" s="1924"/>
      <c r="Q69" s="1924"/>
      <c r="R69" s="1921" t="s">
        <v>203</v>
      </c>
      <c r="S69" s="1921"/>
      <c r="T69" s="1921"/>
      <c r="U69" s="1921" t="s">
        <v>203</v>
      </c>
      <c r="V69" s="1921"/>
      <c r="W69" s="1921" t="s">
        <v>203</v>
      </c>
      <c r="X69" s="1921" t="s">
        <v>203</v>
      </c>
      <c r="Y69" s="1921"/>
      <c r="Z69" s="1921" t="s">
        <v>203</v>
      </c>
      <c r="AA69" s="1921"/>
      <c r="AB69" s="1921" t="s">
        <v>203</v>
      </c>
      <c r="AC69" s="1921"/>
      <c r="AD69" s="1921" t="s">
        <v>203</v>
      </c>
      <c r="AE69" s="1921"/>
      <c r="AF69" s="1921"/>
      <c r="AG69" s="1921" t="s">
        <v>203</v>
      </c>
      <c r="AH69" s="1922">
        <v>4232.26</v>
      </c>
      <c r="AI69" s="1923"/>
    </row>
    <row r="70" spans="1:35" ht="12.2" customHeight="1" x14ac:dyDescent="0.2">
      <c r="B70" s="1186" t="s">
        <v>203</v>
      </c>
      <c r="C70" s="1186"/>
      <c r="D70" s="1186"/>
      <c r="E70" s="1186"/>
      <c r="F70" s="1186"/>
      <c r="G70" s="1186"/>
      <c r="H70" s="1186"/>
      <c r="I70" s="1186"/>
      <c r="J70" s="1186" t="s">
        <v>1056</v>
      </c>
      <c r="K70" s="1186"/>
      <c r="L70" s="1186"/>
      <c r="M70" s="1186"/>
      <c r="N70" s="1186"/>
      <c r="O70" s="1186"/>
      <c r="P70" s="1186"/>
      <c r="Q70" s="1186"/>
      <c r="R70" s="1186" t="s">
        <v>203</v>
      </c>
      <c r="S70" s="1186"/>
      <c r="T70" s="1186"/>
      <c r="U70" s="1913" t="s">
        <v>203</v>
      </c>
      <c r="V70" s="1913"/>
      <c r="W70" s="1913" t="s">
        <v>203</v>
      </c>
      <c r="X70" s="1913" t="s">
        <v>203</v>
      </c>
      <c r="Y70" s="1913"/>
      <c r="Z70" s="1186" t="s">
        <v>203</v>
      </c>
      <c r="AA70" s="1186"/>
      <c r="AB70" s="1186" t="s">
        <v>203</v>
      </c>
      <c r="AC70" s="1186"/>
      <c r="AD70" s="1186" t="s">
        <v>203</v>
      </c>
      <c r="AE70" s="1186"/>
      <c r="AF70" s="1186"/>
      <c r="AG70" s="1186" t="s">
        <v>203</v>
      </c>
      <c r="AH70" s="1912">
        <v>4232.26</v>
      </c>
      <c r="AI70" s="1913"/>
    </row>
    <row r="71" spans="1:35" ht="24.6" customHeight="1" x14ac:dyDescent="0.2">
      <c r="B71" s="1186" t="s">
        <v>1499</v>
      </c>
      <c r="C71" s="1186"/>
      <c r="D71" s="1186"/>
      <c r="E71" s="1186"/>
      <c r="F71" s="1186"/>
      <c r="G71" s="1186"/>
      <c r="H71" s="1186"/>
      <c r="I71" s="1186"/>
      <c r="J71" s="1186" t="s">
        <v>1498</v>
      </c>
      <c r="K71" s="1186"/>
      <c r="L71" s="1186"/>
      <c r="M71" s="1186"/>
      <c r="N71" s="1186"/>
      <c r="O71" s="1186"/>
      <c r="P71" s="1186"/>
      <c r="Q71" s="1186"/>
      <c r="R71" s="1186" t="s">
        <v>249</v>
      </c>
      <c r="S71" s="1186"/>
      <c r="T71" s="1186"/>
      <c r="U71" s="1925">
        <v>74</v>
      </c>
      <c r="V71" s="1913"/>
      <c r="W71" s="1913" t="s">
        <v>203</v>
      </c>
      <c r="X71" s="1912">
        <v>74</v>
      </c>
      <c r="Y71" s="1913"/>
      <c r="Z71" s="1186" t="s">
        <v>203</v>
      </c>
      <c r="AA71" s="1186"/>
      <c r="AB71" s="1186" t="s">
        <v>203</v>
      </c>
      <c r="AC71" s="1186"/>
      <c r="AD71" s="1186" t="s">
        <v>203</v>
      </c>
      <c r="AE71" s="1186"/>
      <c r="AF71" s="1186"/>
      <c r="AG71" s="1186" t="s">
        <v>203</v>
      </c>
      <c r="AH71" s="1912">
        <v>3131.87</v>
      </c>
      <c r="AI71" s="1913"/>
    </row>
    <row r="72" spans="1:35" ht="24.6" customHeight="1" x14ac:dyDescent="0.2">
      <c r="B72" s="1186" t="s">
        <v>1497</v>
      </c>
      <c r="C72" s="1186"/>
      <c r="D72" s="1186"/>
      <c r="E72" s="1186"/>
      <c r="F72" s="1186"/>
      <c r="G72" s="1186"/>
      <c r="H72" s="1186"/>
      <c r="I72" s="1186"/>
      <c r="J72" s="1186" t="s">
        <v>1496</v>
      </c>
      <c r="K72" s="1186"/>
      <c r="L72" s="1186"/>
      <c r="M72" s="1186"/>
      <c r="N72" s="1186"/>
      <c r="O72" s="1186"/>
      <c r="P72" s="1186"/>
      <c r="Q72" s="1186"/>
      <c r="R72" s="1186" t="s">
        <v>249</v>
      </c>
      <c r="S72" s="1186"/>
      <c r="T72" s="1186"/>
      <c r="U72" s="1925">
        <v>36</v>
      </c>
      <c r="V72" s="1913"/>
      <c r="W72" s="1913" t="s">
        <v>203</v>
      </c>
      <c r="X72" s="1912">
        <v>36</v>
      </c>
      <c r="Y72" s="1913"/>
      <c r="Z72" s="1186" t="s">
        <v>203</v>
      </c>
      <c r="AA72" s="1186"/>
      <c r="AB72" s="1186" t="s">
        <v>203</v>
      </c>
      <c r="AC72" s="1186"/>
      <c r="AD72" s="1186" t="s">
        <v>203</v>
      </c>
      <c r="AE72" s="1186"/>
      <c r="AF72" s="1186"/>
      <c r="AG72" s="1186" t="s">
        <v>203</v>
      </c>
      <c r="AH72" s="1912">
        <v>1523.61</v>
      </c>
      <c r="AI72" s="1913"/>
    </row>
    <row r="73" spans="1:35" ht="24.6" customHeight="1" x14ac:dyDescent="0.2">
      <c r="A73" s="1921" t="s">
        <v>203</v>
      </c>
      <c r="B73" s="1921" t="s">
        <v>203</v>
      </c>
      <c r="C73" s="1921"/>
      <c r="D73" s="1921"/>
      <c r="E73" s="1921"/>
      <c r="F73" s="1921"/>
      <c r="G73" s="1921"/>
      <c r="H73" s="1921"/>
      <c r="I73" s="1921"/>
      <c r="J73" s="1924" t="s">
        <v>246</v>
      </c>
      <c r="K73" s="1924"/>
      <c r="L73" s="1924"/>
      <c r="M73" s="1924"/>
      <c r="N73" s="1924"/>
      <c r="O73" s="1924"/>
      <c r="P73" s="1924"/>
      <c r="Q73" s="1924"/>
      <c r="R73" s="1921" t="s">
        <v>203</v>
      </c>
      <c r="S73" s="1921"/>
      <c r="T73" s="1921"/>
      <c r="U73" s="1921" t="s">
        <v>203</v>
      </c>
      <c r="V73" s="1921"/>
      <c r="W73" s="1921" t="s">
        <v>203</v>
      </c>
      <c r="X73" s="1921" t="s">
        <v>203</v>
      </c>
      <c r="Y73" s="1921"/>
      <c r="Z73" s="1921" t="s">
        <v>203</v>
      </c>
      <c r="AA73" s="1921"/>
      <c r="AB73" s="1921" t="s">
        <v>203</v>
      </c>
      <c r="AC73" s="1921"/>
      <c r="AD73" s="1922">
        <v>2962.58</v>
      </c>
      <c r="AE73" s="1923"/>
      <c r="AF73" s="1923"/>
      <c r="AG73" s="1921" t="s">
        <v>203</v>
      </c>
      <c r="AH73" s="1922">
        <v>8887.74</v>
      </c>
      <c r="AI73" s="1923"/>
    </row>
    <row r="74" spans="1:35" ht="24.6" customHeight="1" x14ac:dyDescent="0.2">
      <c r="A74" s="1918" t="s">
        <v>204</v>
      </c>
      <c r="B74" s="1918" t="s">
        <v>2599</v>
      </c>
      <c r="C74" s="1918"/>
      <c r="D74" s="1918"/>
      <c r="E74" s="1918"/>
      <c r="F74" s="1918"/>
      <c r="G74" s="1918"/>
      <c r="H74" s="1918"/>
      <c r="I74" s="1918"/>
      <c r="J74" s="1918" t="s">
        <v>2598</v>
      </c>
      <c r="K74" s="1918"/>
      <c r="L74" s="1918"/>
      <c r="M74" s="1918"/>
      <c r="N74" s="1918"/>
      <c r="O74" s="1918"/>
      <c r="P74" s="1918"/>
      <c r="Q74" s="1918"/>
      <c r="R74" s="1918" t="s">
        <v>1507</v>
      </c>
      <c r="S74" s="1918"/>
      <c r="T74" s="1918"/>
      <c r="U74" s="1925">
        <v>1</v>
      </c>
      <c r="V74" s="1913"/>
      <c r="W74" s="1913" t="s">
        <v>203</v>
      </c>
      <c r="X74" s="1940">
        <v>1</v>
      </c>
      <c r="Y74" s="1920"/>
      <c r="Z74" s="1913" t="s">
        <v>203</v>
      </c>
      <c r="AA74" s="1913"/>
      <c r="AB74" s="1913" t="s">
        <v>203</v>
      </c>
      <c r="AC74" s="1913"/>
      <c r="AD74" s="1913" t="s">
        <v>203</v>
      </c>
      <c r="AE74" s="1913"/>
      <c r="AF74" s="1913"/>
      <c r="AG74" s="1913" t="s">
        <v>203</v>
      </c>
      <c r="AH74" s="1913" t="s">
        <v>203</v>
      </c>
      <c r="AI74" s="1913"/>
    </row>
    <row r="75" spans="1:35" ht="12.2" customHeight="1" x14ac:dyDescent="0.2">
      <c r="A75" s="1186" t="s">
        <v>203</v>
      </c>
      <c r="B75" s="1186" t="s">
        <v>1077</v>
      </c>
      <c r="C75" s="1186"/>
      <c r="D75" s="1186"/>
      <c r="E75" s="1186"/>
      <c r="F75" s="1186"/>
      <c r="G75" s="1186"/>
      <c r="H75" s="1186"/>
      <c r="I75" s="1186"/>
      <c r="J75" s="1186" t="s">
        <v>1076</v>
      </c>
      <c r="K75" s="1186"/>
      <c r="L75" s="1186"/>
      <c r="M75" s="1186"/>
      <c r="N75" s="1186"/>
      <c r="O75" s="1186"/>
      <c r="P75" s="1186"/>
      <c r="Q75" s="1186"/>
      <c r="R75" s="1186" t="s">
        <v>1060</v>
      </c>
      <c r="S75" s="1186"/>
      <c r="T75" s="1186"/>
      <c r="U75" s="1913" t="s">
        <v>203</v>
      </c>
      <c r="V75" s="1913"/>
      <c r="W75" s="1913" t="s">
        <v>203</v>
      </c>
      <c r="X75" s="1912">
        <v>1.62</v>
      </c>
      <c r="Y75" s="1913"/>
      <c r="Z75" s="1913" t="s">
        <v>203</v>
      </c>
      <c r="AA75" s="1913"/>
      <c r="AB75" s="1913" t="s">
        <v>203</v>
      </c>
      <c r="AC75" s="1913"/>
      <c r="AD75" s="1913" t="s">
        <v>203</v>
      </c>
      <c r="AE75" s="1913"/>
      <c r="AF75" s="1913"/>
      <c r="AG75" s="1913" t="s">
        <v>203</v>
      </c>
      <c r="AH75" s="1919">
        <v>1853.84</v>
      </c>
      <c r="AI75" s="1920"/>
    </row>
    <row r="76" spans="1:35" ht="12.2" customHeight="1" x14ac:dyDescent="0.2">
      <c r="A76" s="1186" t="s">
        <v>203</v>
      </c>
      <c r="B76" s="1186" t="s">
        <v>1503</v>
      </c>
      <c r="C76" s="1186"/>
      <c r="D76" s="1186"/>
      <c r="E76" s="1186"/>
      <c r="F76" s="1186"/>
      <c r="G76" s="1186"/>
      <c r="H76" s="1186"/>
      <c r="I76" s="1186"/>
      <c r="J76" s="1186" t="s">
        <v>1502</v>
      </c>
      <c r="K76" s="1186"/>
      <c r="L76" s="1186"/>
      <c r="M76" s="1186"/>
      <c r="N76" s="1186"/>
      <c r="O76" s="1186"/>
      <c r="P76" s="1186"/>
      <c r="Q76" s="1186"/>
      <c r="R76" s="1186" t="s">
        <v>1060</v>
      </c>
      <c r="S76" s="1186"/>
      <c r="T76" s="1186"/>
      <c r="U76" s="1912">
        <v>0.81</v>
      </c>
      <c r="V76" s="1913"/>
      <c r="W76" s="1913" t="s">
        <v>203</v>
      </c>
      <c r="X76" s="1912">
        <v>0.81</v>
      </c>
      <c r="Y76" s="1913"/>
      <c r="Z76" s="1913" t="s">
        <v>203</v>
      </c>
      <c r="AA76" s="1913"/>
      <c r="AB76" s="1913" t="s">
        <v>203</v>
      </c>
      <c r="AC76" s="1913"/>
      <c r="AD76" s="1912">
        <v>1157.2</v>
      </c>
      <c r="AE76" s="1913"/>
      <c r="AF76" s="1913"/>
      <c r="AG76" s="1913" t="s">
        <v>203</v>
      </c>
      <c r="AH76" s="1912">
        <v>937.33</v>
      </c>
      <c r="AI76" s="1913"/>
    </row>
    <row r="77" spans="1:35" ht="12.2" customHeight="1" x14ac:dyDescent="0.2">
      <c r="A77" s="1186" t="s">
        <v>203</v>
      </c>
      <c r="B77" s="1186" t="s">
        <v>1501</v>
      </c>
      <c r="C77" s="1186"/>
      <c r="D77" s="1186"/>
      <c r="E77" s="1186"/>
      <c r="F77" s="1186"/>
      <c r="G77" s="1186"/>
      <c r="H77" s="1186"/>
      <c r="I77" s="1186"/>
      <c r="J77" s="1186" t="s">
        <v>1500</v>
      </c>
      <c r="K77" s="1186"/>
      <c r="L77" s="1186"/>
      <c r="M77" s="1186"/>
      <c r="N77" s="1186"/>
      <c r="O77" s="1186"/>
      <c r="P77" s="1186"/>
      <c r="Q77" s="1186"/>
      <c r="R77" s="1186" t="s">
        <v>1060</v>
      </c>
      <c r="S77" s="1186"/>
      <c r="T77" s="1186"/>
      <c r="U77" s="1912">
        <v>0.81</v>
      </c>
      <c r="V77" s="1913"/>
      <c r="W77" s="1913" t="s">
        <v>203</v>
      </c>
      <c r="X77" s="1912">
        <v>0.81</v>
      </c>
      <c r="Y77" s="1913"/>
      <c r="Z77" s="1913" t="s">
        <v>203</v>
      </c>
      <c r="AA77" s="1913"/>
      <c r="AB77" s="1913" t="s">
        <v>203</v>
      </c>
      <c r="AC77" s="1913"/>
      <c r="AD77" s="1912">
        <v>1131.49</v>
      </c>
      <c r="AE77" s="1913"/>
      <c r="AF77" s="1913"/>
      <c r="AG77" s="1913" t="s">
        <v>203</v>
      </c>
      <c r="AH77" s="1912">
        <v>916.51</v>
      </c>
      <c r="AI77" s="1913"/>
    </row>
    <row r="78" spans="1:35" ht="12.2" customHeight="1" x14ac:dyDescent="0.2">
      <c r="A78" s="1186" t="s">
        <v>203</v>
      </c>
      <c r="B78" s="1186" t="s">
        <v>1073</v>
      </c>
      <c r="C78" s="1186"/>
      <c r="D78" s="1186"/>
      <c r="E78" s="1186"/>
      <c r="F78" s="1186"/>
      <c r="G78" s="1186"/>
      <c r="H78" s="1186"/>
      <c r="I78" s="1186"/>
      <c r="J78" s="1186" t="s">
        <v>258</v>
      </c>
      <c r="K78" s="1186"/>
      <c r="L78" s="1186"/>
      <c r="M78" s="1186"/>
      <c r="N78" s="1186"/>
      <c r="O78" s="1186"/>
      <c r="P78" s="1186"/>
      <c r="Q78" s="1186"/>
      <c r="R78" s="1186" t="s">
        <v>203</v>
      </c>
      <c r="S78" s="1186"/>
      <c r="T78" s="1186"/>
      <c r="U78" s="1913" t="s">
        <v>203</v>
      </c>
      <c r="V78" s="1913"/>
      <c r="W78" s="1913" t="s">
        <v>203</v>
      </c>
      <c r="X78" s="1913" t="s">
        <v>203</v>
      </c>
      <c r="Y78" s="1913"/>
      <c r="Z78" s="1913" t="s">
        <v>203</v>
      </c>
      <c r="AA78" s="1913"/>
      <c r="AB78" s="1913" t="s">
        <v>203</v>
      </c>
      <c r="AC78" s="1913"/>
      <c r="AD78" s="1913" t="s">
        <v>203</v>
      </c>
      <c r="AE78" s="1913"/>
      <c r="AF78" s="1913"/>
      <c r="AG78" s="1913" t="s">
        <v>203</v>
      </c>
      <c r="AH78" s="1919">
        <v>0</v>
      </c>
      <c r="AI78" s="1920"/>
    </row>
    <row r="79" spans="1:35" ht="12.2" customHeight="1" x14ac:dyDescent="0.2">
      <c r="A79" s="1916" t="s">
        <v>203</v>
      </c>
      <c r="B79" s="1916" t="s">
        <v>203</v>
      </c>
      <c r="C79" s="1916"/>
      <c r="D79" s="1916"/>
      <c r="E79" s="1916"/>
      <c r="F79" s="1916"/>
      <c r="G79" s="1916"/>
      <c r="H79" s="1916"/>
      <c r="I79" s="1916"/>
      <c r="J79" s="1916" t="s">
        <v>1072</v>
      </c>
      <c r="K79" s="1916"/>
      <c r="L79" s="1916"/>
      <c r="M79" s="1916"/>
      <c r="N79" s="1916"/>
      <c r="O79" s="1916"/>
      <c r="P79" s="1916"/>
      <c r="Q79" s="1916"/>
      <c r="R79" s="1916" t="s">
        <v>1060</v>
      </c>
      <c r="S79" s="1916"/>
      <c r="T79" s="1916"/>
      <c r="U79" s="1917" t="s">
        <v>203</v>
      </c>
      <c r="V79" s="1917"/>
      <c r="W79" s="1917" t="s">
        <v>203</v>
      </c>
      <c r="X79" s="1935">
        <v>0</v>
      </c>
      <c r="Y79" s="1917"/>
      <c r="Z79" s="1917" t="s">
        <v>203</v>
      </c>
      <c r="AA79" s="1917"/>
      <c r="AB79" s="1917" t="s">
        <v>203</v>
      </c>
      <c r="AC79" s="1917"/>
      <c r="AD79" s="1917" t="s">
        <v>203</v>
      </c>
      <c r="AE79" s="1917"/>
      <c r="AF79" s="1917"/>
      <c r="AG79" s="1917" t="s">
        <v>203</v>
      </c>
      <c r="AH79" s="1919">
        <v>0</v>
      </c>
      <c r="AI79" s="1920"/>
    </row>
    <row r="80" spans="1:35" ht="12.2" customHeight="1" x14ac:dyDescent="0.2">
      <c r="A80" s="1186" t="s">
        <v>203</v>
      </c>
      <c r="B80" s="1186" t="s">
        <v>1059</v>
      </c>
      <c r="C80" s="1186"/>
      <c r="D80" s="1186"/>
      <c r="E80" s="1186"/>
      <c r="F80" s="1186"/>
      <c r="G80" s="1186"/>
      <c r="H80" s="1186"/>
      <c r="I80" s="1186"/>
      <c r="J80" s="1186" t="s">
        <v>1058</v>
      </c>
      <c r="K80" s="1186"/>
      <c r="L80" s="1186"/>
      <c r="M80" s="1186"/>
      <c r="N80" s="1186"/>
      <c r="O80" s="1186"/>
      <c r="P80" s="1186"/>
      <c r="Q80" s="1186"/>
      <c r="R80" s="1186" t="s">
        <v>203</v>
      </c>
      <c r="S80" s="1186"/>
      <c r="T80" s="1186"/>
      <c r="U80" s="1913" t="s">
        <v>203</v>
      </c>
      <c r="V80" s="1913"/>
      <c r="W80" s="1913" t="s">
        <v>203</v>
      </c>
      <c r="X80" s="1913" t="s">
        <v>203</v>
      </c>
      <c r="Y80" s="1913"/>
      <c r="Z80" s="1913" t="s">
        <v>203</v>
      </c>
      <c r="AA80" s="1913"/>
      <c r="AB80" s="1913" t="s">
        <v>203</v>
      </c>
      <c r="AC80" s="1913"/>
      <c r="AD80" s="1913" t="s">
        <v>203</v>
      </c>
      <c r="AE80" s="1913"/>
      <c r="AF80" s="1913"/>
      <c r="AG80" s="1913" t="s">
        <v>203</v>
      </c>
      <c r="AH80" s="1919">
        <v>0</v>
      </c>
      <c r="AI80" s="1920"/>
    </row>
    <row r="81" spans="1:35" ht="12.2" customHeight="1" x14ac:dyDescent="0.2">
      <c r="A81" s="1186" t="s">
        <v>203</v>
      </c>
      <c r="B81" s="1186" t="s">
        <v>203</v>
      </c>
      <c r="C81" s="1186"/>
      <c r="D81" s="1186"/>
      <c r="E81" s="1186"/>
      <c r="F81" s="1186"/>
      <c r="G81" s="1186"/>
      <c r="H81" s="1186"/>
      <c r="I81" s="1186"/>
      <c r="J81" s="1924" t="s">
        <v>1057</v>
      </c>
      <c r="K81" s="1924"/>
      <c r="L81" s="1924"/>
      <c r="M81" s="1924"/>
      <c r="N81" s="1924"/>
      <c r="O81" s="1924"/>
      <c r="P81" s="1924"/>
      <c r="Q81" s="1924"/>
      <c r="R81" s="1921" t="s">
        <v>203</v>
      </c>
      <c r="S81" s="1921"/>
      <c r="T81" s="1921"/>
      <c r="U81" s="1921" t="s">
        <v>203</v>
      </c>
      <c r="V81" s="1921"/>
      <c r="W81" s="1921" t="s">
        <v>203</v>
      </c>
      <c r="X81" s="1921" t="s">
        <v>203</v>
      </c>
      <c r="Y81" s="1921"/>
      <c r="Z81" s="1921" t="s">
        <v>203</v>
      </c>
      <c r="AA81" s="1921"/>
      <c r="AB81" s="1921" t="s">
        <v>203</v>
      </c>
      <c r="AC81" s="1921"/>
      <c r="AD81" s="1921" t="s">
        <v>203</v>
      </c>
      <c r="AE81" s="1921"/>
      <c r="AF81" s="1921"/>
      <c r="AG81" s="1921" t="s">
        <v>203</v>
      </c>
      <c r="AH81" s="1922">
        <v>1853.84</v>
      </c>
      <c r="AI81" s="1923"/>
    </row>
    <row r="82" spans="1:35" ht="12.2" customHeight="1" x14ac:dyDescent="0.2">
      <c r="B82" s="1186" t="s">
        <v>203</v>
      </c>
      <c r="C82" s="1186"/>
      <c r="D82" s="1186"/>
      <c r="E82" s="1186"/>
      <c r="F82" s="1186"/>
      <c r="G82" s="1186"/>
      <c r="H82" s="1186"/>
      <c r="I82" s="1186"/>
      <c r="J82" s="1186" t="s">
        <v>1056</v>
      </c>
      <c r="K82" s="1186"/>
      <c r="L82" s="1186"/>
      <c r="M82" s="1186"/>
      <c r="N82" s="1186"/>
      <c r="O82" s="1186"/>
      <c r="P82" s="1186"/>
      <c r="Q82" s="1186"/>
      <c r="R82" s="1186" t="s">
        <v>203</v>
      </c>
      <c r="S82" s="1186"/>
      <c r="T82" s="1186"/>
      <c r="U82" s="1913" t="s">
        <v>203</v>
      </c>
      <c r="V82" s="1913"/>
      <c r="W82" s="1913" t="s">
        <v>203</v>
      </c>
      <c r="X82" s="1913" t="s">
        <v>203</v>
      </c>
      <c r="Y82" s="1913"/>
      <c r="Z82" s="1186" t="s">
        <v>203</v>
      </c>
      <c r="AA82" s="1186"/>
      <c r="AB82" s="1186" t="s">
        <v>203</v>
      </c>
      <c r="AC82" s="1186"/>
      <c r="AD82" s="1186" t="s">
        <v>203</v>
      </c>
      <c r="AE82" s="1186"/>
      <c r="AF82" s="1186"/>
      <c r="AG82" s="1186" t="s">
        <v>203</v>
      </c>
      <c r="AH82" s="1912">
        <v>1853.84</v>
      </c>
      <c r="AI82" s="1913"/>
    </row>
    <row r="83" spans="1:35" ht="24.6" customHeight="1" x14ac:dyDescent="0.2">
      <c r="B83" s="1186" t="s">
        <v>1499</v>
      </c>
      <c r="C83" s="1186"/>
      <c r="D83" s="1186"/>
      <c r="E83" s="1186"/>
      <c r="F83" s="1186"/>
      <c r="G83" s="1186"/>
      <c r="H83" s="1186"/>
      <c r="I83" s="1186"/>
      <c r="J83" s="1186" t="s">
        <v>1498</v>
      </c>
      <c r="K83" s="1186"/>
      <c r="L83" s="1186"/>
      <c r="M83" s="1186"/>
      <c r="N83" s="1186"/>
      <c r="O83" s="1186"/>
      <c r="P83" s="1186"/>
      <c r="Q83" s="1186"/>
      <c r="R83" s="1186" t="s">
        <v>249</v>
      </c>
      <c r="S83" s="1186"/>
      <c r="T83" s="1186"/>
      <c r="U83" s="1925">
        <v>74</v>
      </c>
      <c r="V83" s="1913"/>
      <c r="W83" s="1913" t="s">
        <v>203</v>
      </c>
      <c r="X83" s="1912">
        <v>74</v>
      </c>
      <c r="Y83" s="1913"/>
      <c r="Z83" s="1186" t="s">
        <v>203</v>
      </c>
      <c r="AA83" s="1186"/>
      <c r="AB83" s="1186" t="s">
        <v>203</v>
      </c>
      <c r="AC83" s="1186"/>
      <c r="AD83" s="1186" t="s">
        <v>203</v>
      </c>
      <c r="AE83" s="1186"/>
      <c r="AF83" s="1186"/>
      <c r="AG83" s="1186" t="s">
        <v>203</v>
      </c>
      <c r="AH83" s="1912">
        <v>1371.84</v>
      </c>
      <c r="AI83" s="1913"/>
    </row>
    <row r="84" spans="1:35" ht="24.6" customHeight="1" x14ac:dyDescent="0.2">
      <c r="B84" s="1186" t="s">
        <v>1497</v>
      </c>
      <c r="C84" s="1186"/>
      <c r="D84" s="1186"/>
      <c r="E84" s="1186"/>
      <c r="F84" s="1186"/>
      <c r="G84" s="1186"/>
      <c r="H84" s="1186"/>
      <c r="I84" s="1186"/>
      <c r="J84" s="1186" t="s">
        <v>1496</v>
      </c>
      <c r="K84" s="1186"/>
      <c r="L84" s="1186"/>
      <c r="M84" s="1186"/>
      <c r="N84" s="1186"/>
      <c r="O84" s="1186"/>
      <c r="P84" s="1186"/>
      <c r="Q84" s="1186"/>
      <c r="R84" s="1186" t="s">
        <v>249</v>
      </c>
      <c r="S84" s="1186"/>
      <c r="T84" s="1186"/>
      <c r="U84" s="1925">
        <v>36</v>
      </c>
      <c r="V84" s="1913"/>
      <c r="W84" s="1913" t="s">
        <v>203</v>
      </c>
      <c r="X84" s="1912">
        <v>36</v>
      </c>
      <c r="Y84" s="1913"/>
      <c r="Z84" s="1186" t="s">
        <v>203</v>
      </c>
      <c r="AA84" s="1186"/>
      <c r="AB84" s="1186" t="s">
        <v>203</v>
      </c>
      <c r="AC84" s="1186"/>
      <c r="AD84" s="1186" t="s">
        <v>203</v>
      </c>
      <c r="AE84" s="1186"/>
      <c r="AF84" s="1186"/>
      <c r="AG84" s="1186" t="s">
        <v>203</v>
      </c>
      <c r="AH84" s="1912">
        <v>667.38</v>
      </c>
      <c r="AI84" s="1913"/>
    </row>
    <row r="85" spans="1:35" ht="24.6" customHeight="1" x14ac:dyDescent="0.2">
      <c r="A85" s="1921" t="s">
        <v>203</v>
      </c>
      <c r="B85" s="1921" t="s">
        <v>203</v>
      </c>
      <c r="C85" s="1921"/>
      <c r="D85" s="1921"/>
      <c r="E85" s="1921"/>
      <c r="F85" s="1921"/>
      <c r="G85" s="1921"/>
      <c r="H85" s="1921"/>
      <c r="I85" s="1921"/>
      <c r="J85" s="1924" t="s">
        <v>246</v>
      </c>
      <c r="K85" s="1924"/>
      <c r="L85" s="1924"/>
      <c r="M85" s="1924"/>
      <c r="N85" s="1924"/>
      <c r="O85" s="1924"/>
      <c r="P85" s="1924"/>
      <c r="Q85" s="1924"/>
      <c r="R85" s="1921" t="s">
        <v>203</v>
      </c>
      <c r="S85" s="1921"/>
      <c r="T85" s="1921"/>
      <c r="U85" s="1921" t="s">
        <v>203</v>
      </c>
      <c r="V85" s="1921"/>
      <c r="W85" s="1921" t="s">
        <v>203</v>
      </c>
      <c r="X85" s="1921" t="s">
        <v>203</v>
      </c>
      <c r="Y85" s="1921"/>
      <c r="Z85" s="1921" t="s">
        <v>203</v>
      </c>
      <c r="AA85" s="1921"/>
      <c r="AB85" s="1921" t="s">
        <v>203</v>
      </c>
      <c r="AC85" s="1921"/>
      <c r="AD85" s="1922">
        <v>3893.06</v>
      </c>
      <c r="AE85" s="1923"/>
      <c r="AF85" s="1923"/>
      <c r="AG85" s="1921" t="s">
        <v>203</v>
      </c>
      <c r="AH85" s="1922">
        <v>3893.06</v>
      </c>
      <c r="AI85" s="1923"/>
    </row>
    <row r="86" spans="1:35" ht="48.95" customHeight="1" x14ac:dyDescent="0.2">
      <c r="A86" s="1918" t="s">
        <v>267</v>
      </c>
      <c r="B86" s="1918" t="s">
        <v>2130</v>
      </c>
      <c r="C86" s="1918"/>
      <c r="D86" s="1918"/>
      <c r="E86" s="1918"/>
      <c r="F86" s="1918"/>
      <c r="G86" s="1918"/>
      <c r="H86" s="1918"/>
      <c r="I86" s="1918"/>
      <c r="J86" s="1918" t="s">
        <v>2612</v>
      </c>
      <c r="K86" s="1918"/>
      <c r="L86" s="1918"/>
      <c r="M86" s="1918"/>
      <c r="N86" s="1918"/>
      <c r="O86" s="1918"/>
      <c r="P86" s="1918"/>
      <c r="Q86" s="1918"/>
      <c r="R86" s="1918" t="s">
        <v>485</v>
      </c>
      <c r="S86" s="1918"/>
      <c r="T86" s="1918"/>
      <c r="U86" s="1912">
        <v>7.0000000000000007E-2</v>
      </c>
      <c r="V86" s="1913"/>
      <c r="W86" s="1913" t="s">
        <v>203</v>
      </c>
      <c r="X86" s="1919">
        <v>7.0000000000000007E-2</v>
      </c>
      <c r="Y86" s="1920"/>
      <c r="Z86" s="1913" t="s">
        <v>203</v>
      </c>
      <c r="AA86" s="1913"/>
      <c r="AB86" s="1913" t="s">
        <v>203</v>
      </c>
      <c r="AC86" s="1913"/>
      <c r="AD86" s="1913" t="s">
        <v>203</v>
      </c>
      <c r="AE86" s="1913"/>
      <c r="AF86" s="1913"/>
      <c r="AG86" s="1913" t="s">
        <v>203</v>
      </c>
      <c r="AH86" s="1913" t="s">
        <v>203</v>
      </c>
      <c r="AI86" s="1913"/>
    </row>
    <row r="87" spans="1:35" ht="12.2" customHeight="1" x14ac:dyDescent="0.2">
      <c r="A87" s="1186" t="s">
        <v>203</v>
      </c>
      <c r="B87" s="1186" t="s">
        <v>1077</v>
      </c>
      <c r="C87" s="1186"/>
      <c r="D87" s="1186"/>
      <c r="E87" s="1186"/>
      <c r="F87" s="1186"/>
      <c r="G87" s="1186"/>
      <c r="H87" s="1186"/>
      <c r="I87" s="1186"/>
      <c r="J87" s="1186" t="s">
        <v>1076</v>
      </c>
      <c r="K87" s="1186"/>
      <c r="L87" s="1186"/>
      <c r="M87" s="1186"/>
      <c r="N87" s="1186"/>
      <c r="O87" s="1186"/>
      <c r="P87" s="1186"/>
      <c r="Q87" s="1186"/>
      <c r="R87" s="1186" t="s">
        <v>1060</v>
      </c>
      <c r="S87" s="1186"/>
      <c r="T87" s="1186"/>
      <c r="U87" s="1913" t="s">
        <v>203</v>
      </c>
      <c r="V87" s="1913"/>
      <c r="W87" s="1913" t="s">
        <v>203</v>
      </c>
      <c r="X87" s="1926">
        <v>0.90720000000000001</v>
      </c>
      <c r="Y87" s="1913"/>
      <c r="Z87" s="1913" t="s">
        <v>203</v>
      </c>
      <c r="AA87" s="1913"/>
      <c r="AB87" s="1913" t="s">
        <v>203</v>
      </c>
      <c r="AC87" s="1913"/>
      <c r="AD87" s="1913" t="s">
        <v>203</v>
      </c>
      <c r="AE87" s="1913"/>
      <c r="AF87" s="1913"/>
      <c r="AG87" s="1913" t="s">
        <v>203</v>
      </c>
      <c r="AH87" s="1919">
        <v>1038.1500000000001</v>
      </c>
      <c r="AI87" s="1920"/>
    </row>
    <row r="88" spans="1:35" ht="12.2" customHeight="1" x14ac:dyDescent="0.2">
      <c r="A88" s="1186" t="s">
        <v>203</v>
      </c>
      <c r="B88" s="1186" t="s">
        <v>1503</v>
      </c>
      <c r="C88" s="1186"/>
      <c r="D88" s="1186"/>
      <c r="E88" s="1186"/>
      <c r="F88" s="1186"/>
      <c r="G88" s="1186"/>
      <c r="H88" s="1186"/>
      <c r="I88" s="1186"/>
      <c r="J88" s="1186" t="s">
        <v>1502</v>
      </c>
      <c r="K88" s="1186"/>
      <c r="L88" s="1186"/>
      <c r="M88" s="1186"/>
      <c r="N88" s="1186"/>
      <c r="O88" s="1186"/>
      <c r="P88" s="1186"/>
      <c r="Q88" s="1186"/>
      <c r="R88" s="1186" t="s">
        <v>1060</v>
      </c>
      <c r="S88" s="1186"/>
      <c r="T88" s="1186"/>
      <c r="U88" s="1912">
        <v>6.48</v>
      </c>
      <c r="V88" s="1913"/>
      <c r="W88" s="1913" t="s">
        <v>203</v>
      </c>
      <c r="X88" s="1926">
        <v>0.4536</v>
      </c>
      <c r="Y88" s="1913"/>
      <c r="Z88" s="1913" t="s">
        <v>203</v>
      </c>
      <c r="AA88" s="1913"/>
      <c r="AB88" s="1913" t="s">
        <v>203</v>
      </c>
      <c r="AC88" s="1913"/>
      <c r="AD88" s="1912">
        <v>1157.2</v>
      </c>
      <c r="AE88" s="1913"/>
      <c r="AF88" s="1913"/>
      <c r="AG88" s="1913" t="s">
        <v>203</v>
      </c>
      <c r="AH88" s="1912">
        <v>524.91</v>
      </c>
      <c r="AI88" s="1913"/>
    </row>
    <row r="89" spans="1:35" ht="12.2" customHeight="1" x14ac:dyDescent="0.2">
      <c r="A89" s="1186" t="s">
        <v>203</v>
      </c>
      <c r="B89" s="1186" t="s">
        <v>1501</v>
      </c>
      <c r="C89" s="1186"/>
      <c r="D89" s="1186"/>
      <c r="E89" s="1186"/>
      <c r="F89" s="1186"/>
      <c r="G89" s="1186"/>
      <c r="H89" s="1186"/>
      <c r="I89" s="1186"/>
      <c r="J89" s="1186" t="s">
        <v>1500</v>
      </c>
      <c r="K89" s="1186"/>
      <c r="L89" s="1186"/>
      <c r="M89" s="1186"/>
      <c r="N89" s="1186"/>
      <c r="O89" s="1186"/>
      <c r="P89" s="1186"/>
      <c r="Q89" s="1186"/>
      <c r="R89" s="1186" t="s">
        <v>1060</v>
      </c>
      <c r="S89" s="1186"/>
      <c r="T89" s="1186"/>
      <c r="U89" s="1912">
        <v>6.48</v>
      </c>
      <c r="V89" s="1913"/>
      <c r="W89" s="1913" t="s">
        <v>203</v>
      </c>
      <c r="X89" s="1926">
        <v>0.4536</v>
      </c>
      <c r="Y89" s="1913"/>
      <c r="Z89" s="1913" t="s">
        <v>203</v>
      </c>
      <c r="AA89" s="1913"/>
      <c r="AB89" s="1913" t="s">
        <v>203</v>
      </c>
      <c r="AC89" s="1913"/>
      <c r="AD89" s="1912">
        <v>1131.49</v>
      </c>
      <c r="AE89" s="1913"/>
      <c r="AF89" s="1913"/>
      <c r="AG89" s="1913" t="s">
        <v>203</v>
      </c>
      <c r="AH89" s="1912">
        <v>513.24</v>
      </c>
      <c r="AI89" s="1913"/>
    </row>
    <row r="90" spans="1:35" ht="12.2" customHeight="1" x14ac:dyDescent="0.2">
      <c r="A90" s="1186" t="s">
        <v>203</v>
      </c>
      <c r="B90" s="1186" t="s">
        <v>1073</v>
      </c>
      <c r="C90" s="1186"/>
      <c r="D90" s="1186"/>
      <c r="E90" s="1186"/>
      <c r="F90" s="1186"/>
      <c r="G90" s="1186"/>
      <c r="H90" s="1186"/>
      <c r="I90" s="1186"/>
      <c r="J90" s="1186" t="s">
        <v>258</v>
      </c>
      <c r="K90" s="1186"/>
      <c r="L90" s="1186"/>
      <c r="M90" s="1186"/>
      <c r="N90" s="1186"/>
      <c r="O90" s="1186"/>
      <c r="P90" s="1186"/>
      <c r="Q90" s="1186"/>
      <c r="R90" s="1186" t="s">
        <v>203</v>
      </c>
      <c r="S90" s="1186"/>
      <c r="T90" s="1186"/>
      <c r="U90" s="1913" t="s">
        <v>203</v>
      </c>
      <c r="V90" s="1913"/>
      <c r="W90" s="1913" t="s">
        <v>203</v>
      </c>
      <c r="X90" s="1913" t="s">
        <v>203</v>
      </c>
      <c r="Y90" s="1913"/>
      <c r="Z90" s="1913" t="s">
        <v>203</v>
      </c>
      <c r="AA90" s="1913"/>
      <c r="AB90" s="1913" t="s">
        <v>203</v>
      </c>
      <c r="AC90" s="1913"/>
      <c r="AD90" s="1913" t="s">
        <v>203</v>
      </c>
      <c r="AE90" s="1913"/>
      <c r="AF90" s="1913"/>
      <c r="AG90" s="1913" t="s">
        <v>203</v>
      </c>
      <c r="AH90" s="1919">
        <v>0</v>
      </c>
      <c r="AI90" s="1920"/>
    </row>
    <row r="91" spans="1:35" ht="12.2" customHeight="1" x14ac:dyDescent="0.2">
      <c r="A91" s="1916" t="s">
        <v>203</v>
      </c>
      <c r="B91" s="1916" t="s">
        <v>203</v>
      </c>
      <c r="C91" s="1916"/>
      <c r="D91" s="1916"/>
      <c r="E91" s="1916"/>
      <c r="F91" s="1916"/>
      <c r="G91" s="1916"/>
      <c r="H91" s="1916"/>
      <c r="I91" s="1916"/>
      <c r="J91" s="1916" t="s">
        <v>1072</v>
      </c>
      <c r="K91" s="1916"/>
      <c r="L91" s="1916"/>
      <c r="M91" s="1916"/>
      <c r="N91" s="1916"/>
      <c r="O91" s="1916"/>
      <c r="P91" s="1916"/>
      <c r="Q91" s="1916"/>
      <c r="R91" s="1916" t="s">
        <v>1060</v>
      </c>
      <c r="S91" s="1916"/>
      <c r="T91" s="1916"/>
      <c r="U91" s="1917" t="s">
        <v>203</v>
      </c>
      <c r="V91" s="1917"/>
      <c r="W91" s="1917" t="s">
        <v>203</v>
      </c>
      <c r="X91" s="1935">
        <v>0</v>
      </c>
      <c r="Y91" s="1917"/>
      <c r="Z91" s="1917" t="s">
        <v>203</v>
      </c>
      <c r="AA91" s="1917"/>
      <c r="AB91" s="1917" t="s">
        <v>203</v>
      </c>
      <c r="AC91" s="1917"/>
      <c r="AD91" s="1917" t="s">
        <v>203</v>
      </c>
      <c r="AE91" s="1917"/>
      <c r="AF91" s="1917"/>
      <c r="AG91" s="1917" t="s">
        <v>203</v>
      </c>
      <c r="AH91" s="1919">
        <v>0</v>
      </c>
      <c r="AI91" s="1920"/>
    </row>
    <row r="92" spans="1:35" ht="12.2" customHeight="1" x14ac:dyDescent="0.2">
      <c r="A92" s="1186" t="s">
        <v>203</v>
      </c>
      <c r="B92" s="1186" t="s">
        <v>1059</v>
      </c>
      <c r="C92" s="1186"/>
      <c r="D92" s="1186"/>
      <c r="E92" s="1186"/>
      <c r="F92" s="1186"/>
      <c r="G92" s="1186"/>
      <c r="H92" s="1186"/>
      <c r="I92" s="1186"/>
      <c r="J92" s="1186" t="s">
        <v>1058</v>
      </c>
      <c r="K92" s="1186"/>
      <c r="L92" s="1186"/>
      <c r="M92" s="1186"/>
      <c r="N92" s="1186"/>
      <c r="O92" s="1186"/>
      <c r="P92" s="1186"/>
      <c r="Q92" s="1186"/>
      <c r="R92" s="1186" t="s">
        <v>203</v>
      </c>
      <c r="S92" s="1186"/>
      <c r="T92" s="1186"/>
      <c r="U92" s="1913" t="s">
        <v>203</v>
      </c>
      <c r="V92" s="1913"/>
      <c r="W92" s="1913" t="s">
        <v>203</v>
      </c>
      <c r="X92" s="1913" t="s">
        <v>203</v>
      </c>
      <c r="Y92" s="1913"/>
      <c r="Z92" s="1913" t="s">
        <v>203</v>
      </c>
      <c r="AA92" s="1913"/>
      <c r="AB92" s="1913" t="s">
        <v>203</v>
      </c>
      <c r="AC92" s="1913"/>
      <c r="AD92" s="1913" t="s">
        <v>203</v>
      </c>
      <c r="AE92" s="1913"/>
      <c r="AF92" s="1913"/>
      <c r="AG92" s="1913" t="s">
        <v>203</v>
      </c>
      <c r="AH92" s="1919">
        <v>0</v>
      </c>
      <c r="AI92" s="1920"/>
    </row>
    <row r="93" spans="1:35" ht="12.2" customHeight="1" x14ac:dyDescent="0.2">
      <c r="A93" s="1186" t="s">
        <v>203</v>
      </c>
      <c r="B93" s="1186" t="s">
        <v>203</v>
      </c>
      <c r="C93" s="1186"/>
      <c r="D93" s="1186"/>
      <c r="E93" s="1186"/>
      <c r="F93" s="1186"/>
      <c r="G93" s="1186"/>
      <c r="H93" s="1186"/>
      <c r="I93" s="1186"/>
      <c r="J93" s="1924" t="s">
        <v>1057</v>
      </c>
      <c r="K93" s="1924"/>
      <c r="L93" s="1924"/>
      <c r="M93" s="1924"/>
      <c r="N93" s="1924"/>
      <c r="O93" s="1924"/>
      <c r="P93" s="1924"/>
      <c r="Q93" s="1924"/>
      <c r="R93" s="1921" t="s">
        <v>203</v>
      </c>
      <c r="S93" s="1921"/>
      <c r="T93" s="1921"/>
      <c r="U93" s="1921" t="s">
        <v>203</v>
      </c>
      <c r="V93" s="1921"/>
      <c r="W93" s="1921" t="s">
        <v>203</v>
      </c>
      <c r="X93" s="1921" t="s">
        <v>203</v>
      </c>
      <c r="Y93" s="1921"/>
      <c r="Z93" s="1921" t="s">
        <v>203</v>
      </c>
      <c r="AA93" s="1921"/>
      <c r="AB93" s="1921" t="s">
        <v>203</v>
      </c>
      <c r="AC93" s="1921"/>
      <c r="AD93" s="1921" t="s">
        <v>203</v>
      </c>
      <c r="AE93" s="1921"/>
      <c r="AF93" s="1921"/>
      <c r="AG93" s="1921" t="s">
        <v>203</v>
      </c>
      <c r="AH93" s="1922">
        <v>1038.1500000000001</v>
      </c>
      <c r="AI93" s="1923"/>
    </row>
    <row r="94" spans="1:35" ht="12.2" customHeight="1" x14ac:dyDescent="0.2">
      <c r="B94" s="1186" t="s">
        <v>203</v>
      </c>
      <c r="C94" s="1186"/>
      <c r="D94" s="1186"/>
      <c r="E94" s="1186"/>
      <c r="F94" s="1186"/>
      <c r="G94" s="1186"/>
      <c r="H94" s="1186"/>
      <c r="I94" s="1186"/>
      <c r="J94" s="1186" t="s">
        <v>1056</v>
      </c>
      <c r="K94" s="1186"/>
      <c r="L94" s="1186"/>
      <c r="M94" s="1186"/>
      <c r="N94" s="1186"/>
      <c r="O94" s="1186"/>
      <c r="P94" s="1186"/>
      <c r="Q94" s="1186"/>
      <c r="R94" s="1186" t="s">
        <v>203</v>
      </c>
      <c r="S94" s="1186"/>
      <c r="T94" s="1186"/>
      <c r="U94" s="1913" t="s">
        <v>203</v>
      </c>
      <c r="V94" s="1913"/>
      <c r="W94" s="1913" t="s">
        <v>203</v>
      </c>
      <c r="X94" s="1913" t="s">
        <v>203</v>
      </c>
      <c r="Y94" s="1913"/>
      <c r="Z94" s="1186" t="s">
        <v>203</v>
      </c>
      <c r="AA94" s="1186"/>
      <c r="AB94" s="1186" t="s">
        <v>203</v>
      </c>
      <c r="AC94" s="1186"/>
      <c r="AD94" s="1186" t="s">
        <v>203</v>
      </c>
      <c r="AE94" s="1186"/>
      <c r="AF94" s="1186"/>
      <c r="AG94" s="1186" t="s">
        <v>203</v>
      </c>
      <c r="AH94" s="1912">
        <v>1038.1500000000001</v>
      </c>
      <c r="AI94" s="1913"/>
    </row>
    <row r="95" spans="1:35" ht="24.6" customHeight="1" x14ac:dyDescent="0.2">
      <c r="B95" s="1186" t="s">
        <v>1499</v>
      </c>
      <c r="C95" s="1186"/>
      <c r="D95" s="1186"/>
      <c r="E95" s="1186"/>
      <c r="F95" s="1186"/>
      <c r="G95" s="1186"/>
      <c r="H95" s="1186"/>
      <c r="I95" s="1186"/>
      <c r="J95" s="1186" t="s">
        <v>1498</v>
      </c>
      <c r="K95" s="1186"/>
      <c r="L95" s="1186"/>
      <c r="M95" s="1186"/>
      <c r="N95" s="1186"/>
      <c r="O95" s="1186"/>
      <c r="P95" s="1186"/>
      <c r="Q95" s="1186"/>
      <c r="R95" s="1186" t="s">
        <v>249</v>
      </c>
      <c r="S95" s="1186"/>
      <c r="T95" s="1186"/>
      <c r="U95" s="1925">
        <v>74</v>
      </c>
      <c r="V95" s="1913"/>
      <c r="W95" s="1913" t="s">
        <v>203</v>
      </c>
      <c r="X95" s="1912">
        <v>74</v>
      </c>
      <c r="Y95" s="1913"/>
      <c r="Z95" s="1186" t="s">
        <v>203</v>
      </c>
      <c r="AA95" s="1186"/>
      <c r="AB95" s="1186" t="s">
        <v>203</v>
      </c>
      <c r="AC95" s="1186"/>
      <c r="AD95" s="1186" t="s">
        <v>203</v>
      </c>
      <c r="AE95" s="1186"/>
      <c r="AF95" s="1186"/>
      <c r="AG95" s="1186" t="s">
        <v>203</v>
      </c>
      <c r="AH95" s="1912">
        <v>768.23</v>
      </c>
      <c r="AI95" s="1913"/>
    </row>
    <row r="96" spans="1:35" ht="24.6" customHeight="1" x14ac:dyDescent="0.2">
      <c r="B96" s="1186" t="s">
        <v>1497</v>
      </c>
      <c r="C96" s="1186"/>
      <c r="D96" s="1186"/>
      <c r="E96" s="1186"/>
      <c r="F96" s="1186"/>
      <c r="G96" s="1186"/>
      <c r="H96" s="1186"/>
      <c r="I96" s="1186"/>
      <c r="J96" s="1186" t="s">
        <v>1496</v>
      </c>
      <c r="K96" s="1186"/>
      <c r="L96" s="1186"/>
      <c r="M96" s="1186"/>
      <c r="N96" s="1186"/>
      <c r="O96" s="1186"/>
      <c r="P96" s="1186"/>
      <c r="Q96" s="1186"/>
      <c r="R96" s="1186" t="s">
        <v>249</v>
      </c>
      <c r="S96" s="1186"/>
      <c r="T96" s="1186"/>
      <c r="U96" s="1925">
        <v>36</v>
      </c>
      <c r="V96" s="1913"/>
      <c r="W96" s="1913" t="s">
        <v>203</v>
      </c>
      <c r="X96" s="1912">
        <v>36</v>
      </c>
      <c r="Y96" s="1913"/>
      <c r="Z96" s="1186" t="s">
        <v>203</v>
      </c>
      <c r="AA96" s="1186"/>
      <c r="AB96" s="1186" t="s">
        <v>203</v>
      </c>
      <c r="AC96" s="1186"/>
      <c r="AD96" s="1186" t="s">
        <v>203</v>
      </c>
      <c r="AE96" s="1186"/>
      <c r="AF96" s="1186"/>
      <c r="AG96" s="1186" t="s">
        <v>203</v>
      </c>
      <c r="AH96" s="1912">
        <v>373.73</v>
      </c>
      <c r="AI96" s="1913"/>
    </row>
    <row r="97" spans="1:35" ht="24.6" customHeight="1" x14ac:dyDescent="0.2">
      <c r="A97" s="1921" t="s">
        <v>203</v>
      </c>
      <c r="B97" s="1921" t="s">
        <v>203</v>
      </c>
      <c r="C97" s="1921"/>
      <c r="D97" s="1921"/>
      <c r="E97" s="1921"/>
      <c r="F97" s="1921"/>
      <c r="G97" s="1921"/>
      <c r="H97" s="1921"/>
      <c r="I97" s="1921"/>
      <c r="J97" s="1924" t="s">
        <v>246</v>
      </c>
      <c r="K97" s="1924"/>
      <c r="L97" s="1924"/>
      <c r="M97" s="1924"/>
      <c r="N97" s="1924"/>
      <c r="O97" s="1924"/>
      <c r="P97" s="1924"/>
      <c r="Q97" s="1924"/>
      <c r="R97" s="1921" t="s">
        <v>203</v>
      </c>
      <c r="S97" s="1921"/>
      <c r="T97" s="1921"/>
      <c r="U97" s="1921" t="s">
        <v>203</v>
      </c>
      <c r="V97" s="1921"/>
      <c r="W97" s="1921" t="s">
        <v>203</v>
      </c>
      <c r="X97" s="1921" t="s">
        <v>203</v>
      </c>
      <c r="Y97" s="1921"/>
      <c r="Z97" s="1921" t="s">
        <v>203</v>
      </c>
      <c r="AA97" s="1921"/>
      <c r="AB97" s="1921" t="s">
        <v>203</v>
      </c>
      <c r="AC97" s="1921"/>
      <c r="AD97" s="1922">
        <v>31144.43</v>
      </c>
      <c r="AE97" s="1923"/>
      <c r="AF97" s="1923"/>
      <c r="AG97" s="1921" t="s">
        <v>203</v>
      </c>
      <c r="AH97" s="1922">
        <v>2180.11</v>
      </c>
      <c r="AI97" s="1923"/>
    </row>
    <row r="98" spans="1:35" ht="36.75" customHeight="1" x14ac:dyDescent="0.2">
      <c r="A98" s="1918" t="s">
        <v>265</v>
      </c>
      <c r="B98" s="1918" t="s">
        <v>2611</v>
      </c>
      <c r="C98" s="1918"/>
      <c r="D98" s="1918"/>
      <c r="E98" s="1918"/>
      <c r="F98" s="1918"/>
      <c r="G98" s="1918"/>
      <c r="H98" s="1918"/>
      <c r="I98" s="1918"/>
      <c r="J98" s="1918" t="s">
        <v>2610</v>
      </c>
      <c r="K98" s="1918"/>
      <c r="L98" s="1918"/>
      <c r="M98" s="1918"/>
      <c r="N98" s="1918"/>
      <c r="O98" s="1918"/>
      <c r="P98" s="1918"/>
      <c r="Q98" s="1918"/>
      <c r="R98" s="1918" t="s">
        <v>467</v>
      </c>
      <c r="S98" s="1918"/>
      <c r="T98" s="1918"/>
      <c r="U98" s="1925">
        <v>2</v>
      </c>
      <c r="V98" s="1913"/>
      <c r="W98" s="1913" t="s">
        <v>203</v>
      </c>
      <c r="X98" s="1940">
        <v>2</v>
      </c>
      <c r="Y98" s="1920"/>
      <c r="Z98" s="1913" t="s">
        <v>203</v>
      </c>
      <c r="AA98" s="1913"/>
      <c r="AB98" s="1913" t="s">
        <v>203</v>
      </c>
      <c r="AC98" s="1913"/>
      <c r="AD98" s="1913" t="s">
        <v>203</v>
      </c>
      <c r="AE98" s="1913"/>
      <c r="AF98" s="1913"/>
      <c r="AG98" s="1913" t="s">
        <v>203</v>
      </c>
      <c r="AH98" s="1913" t="s">
        <v>203</v>
      </c>
      <c r="AI98" s="1913"/>
    </row>
    <row r="99" spans="1:35" ht="12.2" customHeight="1" x14ac:dyDescent="0.2">
      <c r="A99" s="1186" t="s">
        <v>203</v>
      </c>
      <c r="B99" s="1186" t="s">
        <v>1077</v>
      </c>
      <c r="C99" s="1186"/>
      <c r="D99" s="1186"/>
      <c r="E99" s="1186"/>
      <c r="F99" s="1186"/>
      <c r="G99" s="1186"/>
      <c r="H99" s="1186"/>
      <c r="I99" s="1186"/>
      <c r="J99" s="1186" t="s">
        <v>1076</v>
      </c>
      <c r="K99" s="1186"/>
      <c r="L99" s="1186"/>
      <c r="M99" s="1186"/>
      <c r="N99" s="1186"/>
      <c r="O99" s="1186"/>
      <c r="P99" s="1186"/>
      <c r="Q99" s="1186"/>
      <c r="R99" s="1186" t="s">
        <v>1060</v>
      </c>
      <c r="S99" s="1186"/>
      <c r="T99" s="1186"/>
      <c r="U99" s="1913" t="s">
        <v>203</v>
      </c>
      <c r="V99" s="1913"/>
      <c r="W99" s="1913" t="s">
        <v>203</v>
      </c>
      <c r="X99" s="1912">
        <v>7.2</v>
      </c>
      <c r="Y99" s="1913"/>
      <c r="Z99" s="1913" t="s">
        <v>203</v>
      </c>
      <c r="AA99" s="1913"/>
      <c r="AB99" s="1913" t="s">
        <v>203</v>
      </c>
      <c r="AC99" s="1913"/>
      <c r="AD99" s="1913" t="s">
        <v>203</v>
      </c>
      <c r="AE99" s="1913"/>
      <c r="AF99" s="1913"/>
      <c r="AG99" s="1913" t="s">
        <v>203</v>
      </c>
      <c r="AH99" s="1919">
        <v>6063.73</v>
      </c>
      <c r="AI99" s="1920"/>
    </row>
    <row r="100" spans="1:35" ht="12.2" customHeight="1" x14ac:dyDescent="0.2">
      <c r="A100" s="1186" t="s">
        <v>203</v>
      </c>
      <c r="B100" s="1186" t="s">
        <v>1171</v>
      </c>
      <c r="C100" s="1186"/>
      <c r="D100" s="1186"/>
      <c r="E100" s="1186"/>
      <c r="F100" s="1186"/>
      <c r="G100" s="1186"/>
      <c r="H100" s="1186"/>
      <c r="I100" s="1186"/>
      <c r="J100" s="1186" t="s">
        <v>1170</v>
      </c>
      <c r="K100" s="1186"/>
      <c r="L100" s="1186"/>
      <c r="M100" s="1186"/>
      <c r="N100" s="1186"/>
      <c r="O100" s="1186"/>
      <c r="P100" s="1186"/>
      <c r="Q100" s="1186"/>
      <c r="R100" s="1186" t="s">
        <v>1060</v>
      </c>
      <c r="S100" s="1186"/>
      <c r="T100" s="1186"/>
      <c r="U100" s="1937">
        <v>1.8</v>
      </c>
      <c r="V100" s="1913"/>
      <c r="W100" s="1913" t="s">
        <v>203</v>
      </c>
      <c r="X100" s="1912">
        <v>3.6</v>
      </c>
      <c r="Y100" s="1913"/>
      <c r="Z100" s="1913" t="s">
        <v>203</v>
      </c>
      <c r="AA100" s="1913"/>
      <c r="AB100" s="1913" t="s">
        <v>203</v>
      </c>
      <c r="AC100" s="1913"/>
      <c r="AD100" s="1912">
        <v>861.47</v>
      </c>
      <c r="AE100" s="1913"/>
      <c r="AF100" s="1913"/>
      <c r="AG100" s="1913" t="s">
        <v>203</v>
      </c>
      <c r="AH100" s="1912">
        <v>3101.29</v>
      </c>
      <c r="AI100" s="1913"/>
    </row>
    <row r="101" spans="1:35" ht="12.2" customHeight="1" x14ac:dyDescent="0.2">
      <c r="A101" s="1186" t="s">
        <v>203</v>
      </c>
      <c r="B101" s="1186" t="s">
        <v>2595</v>
      </c>
      <c r="C101" s="1186"/>
      <c r="D101" s="1186"/>
      <c r="E101" s="1186"/>
      <c r="F101" s="1186"/>
      <c r="G101" s="1186"/>
      <c r="H101" s="1186"/>
      <c r="I101" s="1186"/>
      <c r="J101" s="1186" t="s">
        <v>2594</v>
      </c>
      <c r="K101" s="1186"/>
      <c r="L101" s="1186"/>
      <c r="M101" s="1186"/>
      <c r="N101" s="1186"/>
      <c r="O101" s="1186"/>
      <c r="P101" s="1186"/>
      <c r="Q101" s="1186"/>
      <c r="R101" s="1186" t="s">
        <v>1060</v>
      </c>
      <c r="S101" s="1186"/>
      <c r="T101" s="1186"/>
      <c r="U101" s="1937">
        <v>1.8</v>
      </c>
      <c r="V101" s="1913"/>
      <c r="W101" s="1913" t="s">
        <v>203</v>
      </c>
      <c r="X101" s="1912">
        <v>3.6</v>
      </c>
      <c r="Y101" s="1913"/>
      <c r="Z101" s="1913" t="s">
        <v>203</v>
      </c>
      <c r="AA101" s="1913"/>
      <c r="AB101" s="1913" t="s">
        <v>203</v>
      </c>
      <c r="AC101" s="1913"/>
      <c r="AD101" s="1912">
        <v>822.9</v>
      </c>
      <c r="AE101" s="1913"/>
      <c r="AF101" s="1913"/>
      <c r="AG101" s="1913" t="s">
        <v>203</v>
      </c>
      <c r="AH101" s="1912">
        <v>2962.44</v>
      </c>
      <c r="AI101" s="1913"/>
    </row>
    <row r="102" spans="1:35" ht="12.2" customHeight="1" x14ac:dyDescent="0.2">
      <c r="A102" s="1186" t="s">
        <v>203</v>
      </c>
      <c r="B102" s="1186" t="s">
        <v>1073</v>
      </c>
      <c r="C102" s="1186"/>
      <c r="D102" s="1186"/>
      <c r="E102" s="1186"/>
      <c r="F102" s="1186"/>
      <c r="G102" s="1186"/>
      <c r="H102" s="1186"/>
      <c r="I102" s="1186"/>
      <c r="J102" s="1186" t="s">
        <v>258</v>
      </c>
      <c r="K102" s="1186"/>
      <c r="L102" s="1186"/>
      <c r="M102" s="1186"/>
      <c r="N102" s="1186"/>
      <c r="O102" s="1186"/>
      <c r="P102" s="1186"/>
      <c r="Q102" s="1186"/>
      <c r="R102" s="1186" t="s">
        <v>203</v>
      </c>
      <c r="S102" s="1186"/>
      <c r="T102" s="1186"/>
      <c r="U102" s="1913" t="s">
        <v>203</v>
      </c>
      <c r="V102" s="1913"/>
      <c r="W102" s="1913" t="s">
        <v>203</v>
      </c>
      <c r="X102" s="1913" t="s">
        <v>203</v>
      </c>
      <c r="Y102" s="1913"/>
      <c r="Z102" s="1913" t="s">
        <v>203</v>
      </c>
      <c r="AA102" s="1913"/>
      <c r="AB102" s="1913" t="s">
        <v>203</v>
      </c>
      <c r="AC102" s="1913"/>
      <c r="AD102" s="1913" t="s">
        <v>203</v>
      </c>
      <c r="AE102" s="1913"/>
      <c r="AF102" s="1913"/>
      <c r="AG102" s="1913" t="s">
        <v>203</v>
      </c>
      <c r="AH102" s="1919">
        <v>0</v>
      </c>
      <c r="AI102" s="1920"/>
    </row>
    <row r="103" spans="1:35" ht="12.2" customHeight="1" x14ac:dyDescent="0.2">
      <c r="A103" s="1916" t="s">
        <v>203</v>
      </c>
      <c r="B103" s="1916" t="s">
        <v>203</v>
      </c>
      <c r="C103" s="1916"/>
      <c r="D103" s="1916"/>
      <c r="E103" s="1916"/>
      <c r="F103" s="1916"/>
      <c r="G103" s="1916"/>
      <c r="H103" s="1916"/>
      <c r="I103" s="1916"/>
      <c r="J103" s="1916" t="s">
        <v>1072</v>
      </c>
      <c r="K103" s="1916"/>
      <c r="L103" s="1916"/>
      <c r="M103" s="1916"/>
      <c r="N103" s="1916"/>
      <c r="O103" s="1916"/>
      <c r="P103" s="1916"/>
      <c r="Q103" s="1916"/>
      <c r="R103" s="1916" t="s">
        <v>1060</v>
      </c>
      <c r="S103" s="1916"/>
      <c r="T103" s="1916"/>
      <c r="U103" s="1917" t="s">
        <v>203</v>
      </c>
      <c r="V103" s="1917"/>
      <c r="W103" s="1917" t="s">
        <v>203</v>
      </c>
      <c r="X103" s="1935">
        <v>0</v>
      </c>
      <c r="Y103" s="1917"/>
      <c r="Z103" s="1917" t="s">
        <v>203</v>
      </c>
      <c r="AA103" s="1917"/>
      <c r="AB103" s="1917" t="s">
        <v>203</v>
      </c>
      <c r="AC103" s="1917"/>
      <c r="AD103" s="1917" t="s">
        <v>203</v>
      </c>
      <c r="AE103" s="1917"/>
      <c r="AF103" s="1917"/>
      <c r="AG103" s="1917" t="s">
        <v>203</v>
      </c>
      <c r="AH103" s="1919">
        <v>0</v>
      </c>
      <c r="AI103" s="1920"/>
    </row>
    <row r="104" spans="1:35" ht="12.2" customHeight="1" x14ac:dyDescent="0.2">
      <c r="A104" s="1186" t="s">
        <v>203</v>
      </c>
      <c r="B104" s="1186" t="s">
        <v>1059</v>
      </c>
      <c r="C104" s="1186"/>
      <c r="D104" s="1186"/>
      <c r="E104" s="1186"/>
      <c r="F104" s="1186"/>
      <c r="G104" s="1186"/>
      <c r="H104" s="1186"/>
      <c r="I104" s="1186"/>
      <c r="J104" s="1186" t="s">
        <v>1058</v>
      </c>
      <c r="K104" s="1186"/>
      <c r="L104" s="1186"/>
      <c r="M104" s="1186"/>
      <c r="N104" s="1186"/>
      <c r="O104" s="1186"/>
      <c r="P104" s="1186"/>
      <c r="Q104" s="1186"/>
      <c r="R104" s="1186" t="s">
        <v>203</v>
      </c>
      <c r="S104" s="1186"/>
      <c r="T104" s="1186"/>
      <c r="U104" s="1913" t="s">
        <v>203</v>
      </c>
      <c r="V104" s="1913"/>
      <c r="W104" s="1913" t="s">
        <v>203</v>
      </c>
      <c r="X104" s="1913" t="s">
        <v>203</v>
      </c>
      <c r="Y104" s="1913"/>
      <c r="Z104" s="1913" t="s">
        <v>203</v>
      </c>
      <c r="AA104" s="1913"/>
      <c r="AB104" s="1913" t="s">
        <v>203</v>
      </c>
      <c r="AC104" s="1913"/>
      <c r="AD104" s="1913" t="s">
        <v>203</v>
      </c>
      <c r="AE104" s="1913"/>
      <c r="AF104" s="1913"/>
      <c r="AG104" s="1913" t="s">
        <v>203</v>
      </c>
      <c r="AH104" s="1919">
        <v>0</v>
      </c>
      <c r="AI104" s="1920"/>
    </row>
    <row r="105" spans="1:35" ht="12.2" customHeight="1" x14ac:dyDescent="0.2">
      <c r="A105" s="1186" t="s">
        <v>203</v>
      </c>
      <c r="B105" s="1186" t="s">
        <v>203</v>
      </c>
      <c r="C105" s="1186"/>
      <c r="D105" s="1186"/>
      <c r="E105" s="1186"/>
      <c r="F105" s="1186"/>
      <c r="G105" s="1186"/>
      <c r="H105" s="1186"/>
      <c r="I105" s="1186"/>
      <c r="J105" s="1924" t="s">
        <v>1057</v>
      </c>
      <c r="K105" s="1924"/>
      <c r="L105" s="1924"/>
      <c r="M105" s="1924"/>
      <c r="N105" s="1924"/>
      <c r="O105" s="1924"/>
      <c r="P105" s="1924"/>
      <c r="Q105" s="1924"/>
      <c r="R105" s="1921" t="s">
        <v>203</v>
      </c>
      <c r="S105" s="1921"/>
      <c r="T105" s="1921"/>
      <c r="U105" s="1921" t="s">
        <v>203</v>
      </c>
      <c r="V105" s="1921"/>
      <c r="W105" s="1921" t="s">
        <v>203</v>
      </c>
      <c r="X105" s="1921" t="s">
        <v>203</v>
      </c>
      <c r="Y105" s="1921"/>
      <c r="Z105" s="1921" t="s">
        <v>203</v>
      </c>
      <c r="AA105" s="1921"/>
      <c r="AB105" s="1921" t="s">
        <v>203</v>
      </c>
      <c r="AC105" s="1921"/>
      <c r="AD105" s="1921" t="s">
        <v>203</v>
      </c>
      <c r="AE105" s="1921"/>
      <c r="AF105" s="1921"/>
      <c r="AG105" s="1921" t="s">
        <v>203</v>
      </c>
      <c r="AH105" s="1922">
        <v>6063.73</v>
      </c>
      <c r="AI105" s="1923"/>
    </row>
    <row r="106" spans="1:35" ht="12.2" customHeight="1" x14ac:dyDescent="0.2">
      <c r="B106" s="1186" t="s">
        <v>203</v>
      </c>
      <c r="C106" s="1186"/>
      <c r="D106" s="1186"/>
      <c r="E106" s="1186"/>
      <c r="F106" s="1186"/>
      <c r="G106" s="1186"/>
      <c r="H106" s="1186"/>
      <c r="I106" s="1186"/>
      <c r="J106" s="1186" t="s">
        <v>1056</v>
      </c>
      <c r="K106" s="1186"/>
      <c r="L106" s="1186"/>
      <c r="M106" s="1186"/>
      <c r="N106" s="1186"/>
      <c r="O106" s="1186"/>
      <c r="P106" s="1186"/>
      <c r="Q106" s="1186"/>
      <c r="R106" s="1186" t="s">
        <v>203</v>
      </c>
      <c r="S106" s="1186"/>
      <c r="T106" s="1186"/>
      <c r="U106" s="1913" t="s">
        <v>203</v>
      </c>
      <c r="V106" s="1913"/>
      <c r="W106" s="1913" t="s">
        <v>203</v>
      </c>
      <c r="X106" s="1913" t="s">
        <v>203</v>
      </c>
      <c r="Y106" s="1913"/>
      <c r="Z106" s="1186" t="s">
        <v>203</v>
      </c>
      <c r="AA106" s="1186"/>
      <c r="AB106" s="1186" t="s">
        <v>203</v>
      </c>
      <c r="AC106" s="1186"/>
      <c r="AD106" s="1186" t="s">
        <v>203</v>
      </c>
      <c r="AE106" s="1186"/>
      <c r="AF106" s="1186"/>
      <c r="AG106" s="1186" t="s">
        <v>203</v>
      </c>
      <c r="AH106" s="1912">
        <v>6063.73</v>
      </c>
      <c r="AI106" s="1913"/>
    </row>
    <row r="107" spans="1:35" ht="24.6" customHeight="1" x14ac:dyDescent="0.2">
      <c r="B107" s="1186" t="s">
        <v>1499</v>
      </c>
      <c r="C107" s="1186"/>
      <c r="D107" s="1186"/>
      <c r="E107" s="1186"/>
      <c r="F107" s="1186"/>
      <c r="G107" s="1186"/>
      <c r="H107" s="1186"/>
      <c r="I107" s="1186"/>
      <c r="J107" s="1186" t="s">
        <v>1498</v>
      </c>
      <c r="K107" s="1186"/>
      <c r="L107" s="1186"/>
      <c r="M107" s="1186"/>
      <c r="N107" s="1186"/>
      <c r="O107" s="1186"/>
      <c r="P107" s="1186"/>
      <c r="Q107" s="1186"/>
      <c r="R107" s="1186" t="s">
        <v>249</v>
      </c>
      <c r="S107" s="1186"/>
      <c r="T107" s="1186"/>
      <c r="U107" s="1925">
        <v>74</v>
      </c>
      <c r="V107" s="1913"/>
      <c r="W107" s="1913" t="s">
        <v>203</v>
      </c>
      <c r="X107" s="1912">
        <v>74</v>
      </c>
      <c r="Y107" s="1913"/>
      <c r="Z107" s="1186" t="s">
        <v>203</v>
      </c>
      <c r="AA107" s="1186"/>
      <c r="AB107" s="1186" t="s">
        <v>203</v>
      </c>
      <c r="AC107" s="1186"/>
      <c r="AD107" s="1186" t="s">
        <v>203</v>
      </c>
      <c r="AE107" s="1186"/>
      <c r="AF107" s="1186"/>
      <c r="AG107" s="1186" t="s">
        <v>203</v>
      </c>
      <c r="AH107" s="1912">
        <v>4487.16</v>
      </c>
      <c r="AI107" s="1913"/>
    </row>
    <row r="108" spans="1:35" ht="24.6" customHeight="1" x14ac:dyDescent="0.2">
      <c r="B108" s="1186" t="s">
        <v>1497</v>
      </c>
      <c r="C108" s="1186"/>
      <c r="D108" s="1186"/>
      <c r="E108" s="1186"/>
      <c r="F108" s="1186"/>
      <c r="G108" s="1186"/>
      <c r="H108" s="1186"/>
      <c r="I108" s="1186"/>
      <c r="J108" s="1186" t="s">
        <v>1496</v>
      </c>
      <c r="K108" s="1186"/>
      <c r="L108" s="1186"/>
      <c r="M108" s="1186"/>
      <c r="N108" s="1186"/>
      <c r="O108" s="1186"/>
      <c r="P108" s="1186"/>
      <c r="Q108" s="1186"/>
      <c r="R108" s="1186" t="s">
        <v>249</v>
      </c>
      <c r="S108" s="1186"/>
      <c r="T108" s="1186"/>
      <c r="U108" s="1925">
        <v>36</v>
      </c>
      <c r="V108" s="1913"/>
      <c r="W108" s="1913" t="s">
        <v>203</v>
      </c>
      <c r="X108" s="1912">
        <v>36</v>
      </c>
      <c r="Y108" s="1913"/>
      <c r="Z108" s="1186" t="s">
        <v>203</v>
      </c>
      <c r="AA108" s="1186"/>
      <c r="AB108" s="1186" t="s">
        <v>203</v>
      </c>
      <c r="AC108" s="1186"/>
      <c r="AD108" s="1186" t="s">
        <v>203</v>
      </c>
      <c r="AE108" s="1186"/>
      <c r="AF108" s="1186"/>
      <c r="AG108" s="1186" t="s">
        <v>203</v>
      </c>
      <c r="AH108" s="1912">
        <v>2182.94</v>
      </c>
      <c r="AI108" s="1913"/>
    </row>
    <row r="109" spans="1:35" ht="24.6" customHeight="1" x14ac:dyDescent="0.2">
      <c r="A109" s="1921" t="s">
        <v>203</v>
      </c>
      <c r="B109" s="1921" t="s">
        <v>203</v>
      </c>
      <c r="C109" s="1921"/>
      <c r="D109" s="1921"/>
      <c r="E109" s="1921"/>
      <c r="F109" s="1921"/>
      <c r="G109" s="1921"/>
      <c r="H109" s="1921"/>
      <c r="I109" s="1921"/>
      <c r="J109" s="1924" t="s">
        <v>246</v>
      </c>
      <c r="K109" s="1924"/>
      <c r="L109" s="1924"/>
      <c r="M109" s="1924"/>
      <c r="N109" s="1924"/>
      <c r="O109" s="1924"/>
      <c r="P109" s="1924"/>
      <c r="Q109" s="1924"/>
      <c r="R109" s="1921" t="s">
        <v>203</v>
      </c>
      <c r="S109" s="1921"/>
      <c r="T109" s="1921"/>
      <c r="U109" s="1921" t="s">
        <v>203</v>
      </c>
      <c r="V109" s="1921"/>
      <c r="W109" s="1921" t="s">
        <v>203</v>
      </c>
      <c r="X109" s="1921" t="s">
        <v>203</v>
      </c>
      <c r="Y109" s="1921"/>
      <c r="Z109" s="1921" t="s">
        <v>203</v>
      </c>
      <c r="AA109" s="1921"/>
      <c r="AB109" s="1921" t="s">
        <v>203</v>
      </c>
      <c r="AC109" s="1921"/>
      <c r="AD109" s="1922">
        <v>6366.92</v>
      </c>
      <c r="AE109" s="1923"/>
      <c r="AF109" s="1923"/>
      <c r="AG109" s="1921" t="s">
        <v>203</v>
      </c>
      <c r="AH109" s="1922">
        <v>12733.83</v>
      </c>
      <c r="AI109" s="1923"/>
    </row>
    <row r="110" spans="1:35" ht="24.6" customHeight="1" x14ac:dyDescent="0.2">
      <c r="A110" s="1918" t="s">
        <v>263</v>
      </c>
      <c r="B110" s="1918" t="s">
        <v>2609</v>
      </c>
      <c r="C110" s="1918"/>
      <c r="D110" s="1918"/>
      <c r="E110" s="1918"/>
      <c r="F110" s="1918"/>
      <c r="G110" s="1918"/>
      <c r="H110" s="1918"/>
      <c r="I110" s="1918"/>
      <c r="J110" s="1918" t="s">
        <v>2608</v>
      </c>
      <c r="K110" s="1918"/>
      <c r="L110" s="1918"/>
      <c r="M110" s="1918"/>
      <c r="N110" s="1918"/>
      <c r="O110" s="1918"/>
      <c r="P110" s="1918"/>
      <c r="Q110" s="1918"/>
      <c r="R110" s="1918" t="s">
        <v>467</v>
      </c>
      <c r="S110" s="1918"/>
      <c r="T110" s="1918"/>
      <c r="U110" s="1925">
        <v>1</v>
      </c>
      <c r="V110" s="1913"/>
      <c r="W110" s="1913" t="s">
        <v>203</v>
      </c>
      <c r="X110" s="1940">
        <v>1</v>
      </c>
      <c r="Y110" s="1920"/>
      <c r="Z110" s="1913" t="s">
        <v>203</v>
      </c>
      <c r="AA110" s="1913"/>
      <c r="AB110" s="1913" t="s">
        <v>203</v>
      </c>
      <c r="AC110" s="1913"/>
      <c r="AD110" s="1913" t="s">
        <v>203</v>
      </c>
      <c r="AE110" s="1913"/>
      <c r="AF110" s="1913"/>
      <c r="AG110" s="1913" t="s">
        <v>203</v>
      </c>
      <c r="AH110" s="1913" t="s">
        <v>203</v>
      </c>
      <c r="AI110" s="1913"/>
    </row>
    <row r="111" spans="1:35" ht="12.2" customHeight="1" x14ac:dyDescent="0.2">
      <c r="A111" s="1186" t="s">
        <v>203</v>
      </c>
      <c r="B111" s="1186" t="s">
        <v>1077</v>
      </c>
      <c r="C111" s="1186"/>
      <c r="D111" s="1186"/>
      <c r="E111" s="1186"/>
      <c r="F111" s="1186"/>
      <c r="G111" s="1186"/>
      <c r="H111" s="1186"/>
      <c r="I111" s="1186"/>
      <c r="J111" s="1186" t="s">
        <v>1076</v>
      </c>
      <c r="K111" s="1186"/>
      <c r="L111" s="1186"/>
      <c r="M111" s="1186"/>
      <c r="N111" s="1186"/>
      <c r="O111" s="1186"/>
      <c r="P111" s="1186"/>
      <c r="Q111" s="1186"/>
      <c r="R111" s="1186" t="s">
        <v>1060</v>
      </c>
      <c r="S111" s="1186"/>
      <c r="T111" s="1186"/>
      <c r="U111" s="1913" t="s">
        <v>203</v>
      </c>
      <c r="V111" s="1913"/>
      <c r="W111" s="1913" t="s">
        <v>203</v>
      </c>
      <c r="X111" s="1912">
        <v>1.62</v>
      </c>
      <c r="Y111" s="1913"/>
      <c r="Z111" s="1913" t="s">
        <v>203</v>
      </c>
      <c r="AA111" s="1913"/>
      <c r="AB111" s="1913" t="s">
        <v>203</v>
      </c>
      <c r="AC111" s="1913"/>
      <c r="AD111" s="1913" t="s">
        <v>203</v>
      </c>
      <c r="AE111" s="1913"/>
      <c r="AF111" s="1913"/>
      <c r="AG111" s="1913" t="s">
        <v>203</v>
      </c>
      <c r="AH111" s="1919">
        <v>1853.84</v>
      </c>
      <c r="AI111" s="1920"/>
    </row>
    <row r="112" spans="1:35" ht="12.2" customHeight="1" x14ac:dyDescent="0.2">
      <c r="A112" s="1186" t="s">
        <v>203</v>
      </c>
      <c r="B112" s="1186" t="s">
        <v>1503</v>
      </c>
      <c r="C112" s="1186"/>
      <c r="D112" s="1186"/>
      <c r="E112" s="1186"/>
      <c r="F112" s="1186"/>
      <c r="G112" s="1186"/>
      <c r="H112" s="1186"/>
      <c r="I112" s="1186"/>
      <c r="J112" s="1186" t="s">
        <v>1502</v>
      </c>
      <c r="K112" s="1186"/>
      <c r="L112" s="1186"/>
      <c r="M112" s="1186"/>
      <c r="N112" s="1186"/>
      <c r="O112" s="1186"/>
      <c r="P112" s="1186"/>
      <c r="Q112" s="1186"/>
      <c r="R112" s="1186" t="s">
        <v>1060</v>
      </c>
      <c r="S112" s="1186"/>
      <c r="T112" s="1186"/>
      <c r="U112" s="1912">
        <v>0.81</v>
      </c>
      <c r="V112" s="1913"/>
      <c r="W112" s="1913" t="s">
        <v>203</v>
      </c>
      <c r="X112" s="1912">
        <v>0.81</v>
      </c>
      <c r="Y112" s="1913"/>
      <c r="Z112" s="1913" t="s">
        <v>203</v>
      </c>
      <c r="AA112" s="1913"/>
      <c r="AB112" s="1913" t="s">
        <v>203</v>
      </c>
      <c r="AC112" s="1913"/>
      <c r="AD112" s="1912">
        <v>1157.2</v>
      </c>
      <c r="AE112" s="1913"/>
      <c r="AF112" s="1913"/>
      <c r="AG112" s="1913" t="s">
        <v>203</v>
      </c>
      <c r="AH112" s="1912">
        <v>937.33</v>
      </c>
      <c r="AI112" s="1913"/>
    </row>
    <row r="113" spans="1:35" ht="12.2" customHeight="1" x14ac:dyDescent="0.2">
      <c r="A113" s="1186" t="s">
        <v>203</v>
      </c>
      <c r="B113" s="1186" t="s">
        <v>1501</v>
      </c>
      <c r="C113" s="1186"/>
      <c r="D113" s="1186"/>
      <c r="E113" s="1186"/>
      <c r="F113" s="1186"/>
      <c r="G113" s="1186"/>
      <c r="H113" s="1186"/>
      <c r="I113" s="1186"/>
      <c r="J113" s="1186" t="s">
        <v>1500</v>
      </c>
      <c r="K113" s="1186"/>
      <c r="L113" s="1186"/>
      <c r="M113" s="1186"/>
      <c r="N113" s="1186"/>
      <c r="O113" s="1186"/>
      <c r="P113" s="1186"/>
      <c r="Q113" s="1186"/>
      <c r="R113" s="1186" t="s">
        <v>1060</v>
      </c>
      <c r="S113" s="1186"/>
      <c r="T113" s="1186"/>
      <c r="U113" s="1912">
        <v>0.81</v>
      </c>
      <c r="V113" s="1913"/>
      <c r="W113" s="1913" t="s">
        <v>203</v>
      </c>
      <c r="X113" s="1912">
        <v>0.81</v>
      </c>
      <c r="Y113" s="1913"/>
      <c r="Z113" s="1913" t="s">
        <v>203</v>
      </c>
      <c r="AA113" s="1913"/>
      <c r="AB113" s="1913" t="s">
        <v>203</v>
      </c>
      <c r="AC113" s="1913"/>
      <c r="AD113" s="1912">
        <v>1131.49</v>
      </c>
      <c r="AE113" s="1913"/>
      <c r="AF113" s="1913"/>
      <c r="AG113" s="1913" t="s">
        <v>203</v>
      </c>
      <c r="AH113" s="1912">
        <v>916.51</v>
      </c>
      <c r="AI113" s="1913"/>
    </row>
    <row r="114" spans="1:35" ht="12.2" customHeight="1" x14ac:dyDescent="0.2">
      <c r="A114" s="1186" t="s">
        <v>203</v>
      </c>
      <c r="B114" s="1186" t="s">
        <v>1073</v>
      </c>
      <c r="C114" s="1186"/>
      <c r="D114" s="1186"/>
      <c r="E114" s="1186"/>
      <c r="F114" s="1186"/>
      <c r="G114" s="1186"/>
      <c r="H114" s="1186"/>
      <c r="I114" s="1186"/>
      <c r="J114" s="1186" t="s">
        <v>258</v>
      </c>
      <c r="K114" s="1186"/>
      <c r="L114" s="1186"/>
      <c r="M114" s="1186"/>
      <c r="N114" s="1186"/>
      <c r="O114" s="1186"/>
      <c r="P114" s="1186"/>
      <c r="Q114" s="1186"/>
      <c r="R114" s="1186" t="s">
        <v>203</v>
      </c>
      <c r="S114" s="1186"/>
      <c r="T114" s="1186"/>
      <c r="U114" s="1913" t="s">
        <v>203</v>
      </c>
      <c r="V114" s="1913"/>
      <c r="W114" s="1913" t="s">
        <v>203</v>
      </c>
      <c r="X114" s="1913" t="s">
        <v>203</v>
      </c>
      <c r="Y114" s="1913"/>
      <c r="Z114" s="1913" t="s">
        <v>203</v>
      </c>
      <c r="AA114" s="1913"/>
      <c r="AB114" s="1913" t="s">
        <v>203</v>
      </c>
      <c r="AC114" s="1913"/>
      <c r="AD114" s="1913" t="s">
        <v>203</v>
      </c>
      <c r="AE114" s="1913"/>
      <c r="AF114" s="1913"/>
      <c r="AG114" s="1913" t="s">
        <v>203</v>
      </c>
      <c r="AH114" s="1919">
        <v>0</v>
      </c>
      <c r="AI114" s="1920"/>
    </row>
    <row r="115" spans="1:35" ht="12.2" customHeight="1" x14ac:dyDescent="0.2">
      <c r="A115" s="1916" t="s">
        <v>203</v>
      </c>
      <c r="B115" s="1916" t="s">
        <v>203</v>
      </c>
      <c r="C115" s="1916"/>
      <c r="D115" s="1916"/>
      <c r="E115" s="1916"/>
      <c r="F115" s="1916"/>
      <c r="G115" s="1916"/>
      <c r="H115" s="1916"/>
      <c r="I115" s="1916"/>
      <c r="J115" s="1916" t="s">
        <v>1072</v>
      </c>
      <c r="K115" s="1916"/>
      <c r="L115" s="1916"/>
      <c r="M115" s="1916"/>
      <c r="N115" s="1916"/>
      <c r="O115" s="1916"/>
      <c r="P115" s="1916"/>
      <c r="Q115" s="1916"/>
      <c r="R115" s="1916" t="s">
        <v>1060</v>
      </c>
      <c r="S115" s="1916"/>
      <c r="T115" s="1916"/>
      <c r="U115" s="1917" t="s">
        <v>203</v>
      </c>
      <c r="V115" s="1917"/>
      <c r="W115" s="1917" t="s">
        <v>203</v>
      </c>
      <c r="X115" s="1935">
        <v>0</v>
      </c>
      <c r="Y115" s="1917"/>
      <c r="Z115" s="1917" t="s">
        <v>203</v>
      </c>
      <c r="AA115" s="1917"/>
      <c r="AB115" s="1917" t="s">
        <v>203</v>
      </c>
      <c r="AC115" s="1917"/>
      <c r="AD115" s="1917" t="s">
        <v>203</v>
      </c>
      <c r="AE115" s="1917"/>
      <c r="AF115" s="1917"/>
      <c r="AG115" s="1917" t="s">
        <v>203</v>
      </c>
      <c r="AH115" s="1919">
        <v>0</v>
      </c>
      <c r="AI115" s="1920"/>
    </row>
    <row r="116" spans="1:35" ht="12.2" customHeight="1" x14ac:dyDescent="0.2">
      <c r="A116" s="1186" t="s">
        <v>203</v>
      </c>
      <c r="B116" s="1186" t="s">
        <v>1059</v>
      </c>
      <c r="C116" s="1186"/>
      <c r="D116" s="1186"/>
      <c r="E116" s="1186"/>
      <c r="F116" s="1186"/>
      <c r="G116" s="1186"/>
      <c r="H116" s="1186"/>
      <c r="I116" s="1186"/>
      <c r="J116" s="1186" t="s">
        <v>1058</v>
      </c>
      <c r="K116" s="1186"/>
      <c r="L116" s="1186"/>
      <c r="M116" s="1186"/>
      <c r="N116" s="1186"/>
      <c r="O116" s="1186"/>
      <c r="P116" s="1186"/>
      <c r="Q116" s="1186"/>
      <c r="R116" s="1186" t="s">
        <v>203</v>
      </c>
      <c r="S116" s="1186"/>
      <c r="T116" s="1186"/>
      <c r="U116" s="1913" t="s">
        <v>203</v>
      </c>
      <c r="V116" s="1913"/>
      <c r="W116" s="1913" t="s">
        <v>203</v>
      </c>
      <c r="X116" s="1913" t="s">
        <v>203</v>
      </c>
      <c r="Y116" s="1913"/>
      <c r="Z116" s="1913" t="s">
        <v>203</v>
      </c>
      <c r="AA116" s="1913"/>
      <c r="AB116" s="1913" t="s">
        <v>203</v>
      </c>
      <c r="AC116" s="1913"/>
      <c r="AD116" s="1913" t="s">
        <v>203</v>
      </c>
      <c r="AE116" s="1913"/>
      <c r="AF116" s="1913"/>
      <c r="AG116" s="1913" t="s">
        <v>203</v>
      </c>
      <c r="AH116" s="1919">
        <v>0</v>
      </c>
      <c r="AI116" s="1920"/>
    </row>
    <row r="117" spans="1:35" ht="12.2" customHeight="1" x14ac:dyDescent="0.2">
      <c r="A117" s="1186" t="s">
        <v>203</v>
      </c>
      <c r="B117" s="1186" t="s">
        <v>203</v>
      </c>
      <c r="C117" s="1186"/>
      <c r="D117" s="1186"/>
      <c r="E117" s="1186"/>
      <c r="F117" s="1186"/>
      <c r="G117" s="1186"/>
      <c r="H117" s="1186"/>
      <c r="I117" s="1186"/>
      <c r="J117" s="1924" t="s">
        <v>1057</v>
      </c>
      <c r="K117" s="1924"/>
      <c r="L117" s="1924"/>
      <c r="M117" s="1924"/>
      <c r="N117" s="1924"/>
      <c r="O117" s="1924"/>
      <c r="P117" s="1924"/>
      <c r="Q117" s="1924"/>
      <c r="R117" s="1921" t="s">
        <v>203</v>
      </c>
      <c r="S117" s="1921"/>
      <c r="T117" s="1921"/>
      <c r="U117" s="1921" t="s">
        <v>203</v>
      </c>
      <c r="V117" s="1921"/>
      <c r="W117" s="1921" t="s">
        <v>203</v>
      </c>
      <c r="X117" s="1921" t="s">
        <v>203</v>
      </c>
      <c r="Y117" s="1921"/>
      <c r="Z117" s="1921" t="s">
        <v>203</v>
      </c>
      <c r="AA117" s="1921"/>
      <c r="AB117" s="1921" t="s">
        <v>203</v>
      </c>
      <c r="AC117" s="1921"/>
      <c r="AD117" s="1921" t="s">
        <v>203</v>
      </c>
      <c r="AE117" s="1921"/>
      <c r="AF117" s="1921"/>
      <c r="AG117" s="1921" t="s">
        <v>203</v>
      </c>
      <c r="AH117" s="1922">
        <v>1853.84</v>
      </c>
      <c r="AI117" s="1923"/>
    </row>
    <row r="118" spans="1:35" ht="12.2" customHeight="1" x14ac:dyDescent="0.2">
      <c r="B118" s="1186" t="s">
        <v>203</v>
      </c>
      <c r="C118" s="1186"/>
      <c r="D118" s="1186"/>
      <c r="E118" s="1186"/>
      <c r="F118" s="1186"/>
      <c r="G118" s="1186"/>
      <c r="H118" s="1186"/>
      <c r="I118" s="1186"/>
      <c r="J118" s="1186" t="s">
        <v>1056</v>
      </c>
      <c r="K118" s="1186"/>
      <c r="L118" s="1186"/>
      <c r="M118" s="1186"/>
      <c r="N118" s="1186"/>
      <c r="O118" s="1186"/>
      <c r="P118" s="1186"/>
      <c r="Q118" s="1186"/>
      <c r="R118" s="1186" t="s">
        <v>203</v>
      </c>
      <c r="S118" s="1186"/>
      <c r="T118" s="1186"/>
      <c r="U118" s="1913" t="s">
        <v>203</v>
      </c>
      <c r="V118" s="1913"/>
      <c r="W118" s="1913" t="s">
        <v>203</v>
      </c>
      <c r="X118" s="1913" t="s">
        <v>203</v>
      </c>
      <c r="Y118" s="1913"/>
      <c r="Z118" s="1186" t="s">
        <v>203</v>
      </c>
      <c r="AA118" s="1186"/>
      <c r="AB118" s="1186" t="s">
        <v>203</v>
      </c>
      <c r="AC118" s="1186"/>
      <c r="AD118" s="1186" t="s">
        <v>203</v>
      </c>
      <c r="AE118" s="1186"/>
      <c r="AF118" s="1186"/>
      <c r="AG118" s="1186" t="s">
        <v>203</v>
      </c>
      <c r="AH118" s="1912">
        <v>1853.84</v>
      </c>
      <c r="AI118" s="1913"/>
    </row>
    <row r="119" spans="1:35" ht="24.6" customHeight="1" x14ac:dyDescent="0.2">
      <c r="B119" s="1186" t="s">
        <v>1499</v>
      </c>
      <c r="C119" s="1186"/>
      <c r="D119" s="1186"/>
      <c r="E119" s="1186"/>
      <c r="F119" s="1186"/>
      <c r="G119" s="1186"/>
      <c r="H119" s="1186"/>
      <c r="I119" s="1186"/>
      <c r="J119" s="1186" t="s">
        <v>1498</v>
      </c>
      <c r="K119" s="1186"/>
      <c r="L119" s="1186"/>
      <c r="M119" s="1186"/>
      <c r="N119" s="1186"/>
      <c r="O119" s="1186"/>
      <c r="P119" s="1186"/>
      <c r="Q119" s="1186"/>
      <c r="R119" s="1186" t="s">
        <v>249</v>
      </c>
      <c r="S119" s="1186"/>
      <c r="T119" s="1186"/>
      <c r="U119" s="1925">
        <v>74</v>
      </c>
      <c r="V119" s="1913"/>
      <c r="W119" s="1913" t="s">
        <v>203</v>
      </c>
      <c r="X119" s="1912">
        <v>74</v>
      </c>
      <c r="Y119" s="1913"/>
      <c r="Z119" s="1186" t="s">
        <v>203</v>
      </c>
      <c r="AA119" s="1186"/>
      <c r="AB119" s="1186" t="s">
        <v>203</v>
      </c>
      <c r="AC119" s="1186"/>
      <c r="AD119" s="1186" t="s">
        <v>203</v>
      </c>
      <c r="AE119" s="1186"/>
      <c r="AF119" s="1186"/>
      <c r="AG119" s="1186" t="s">
        <v>203</v>
      </c>
      <c r="AH119" s="1912">
        <v>1371.84</v>
      </c>
      <c r="AI119" s="1913"/>
    </row>
    <row r="120" spans="1:35" ht="24.6" customHeight="1" x14ac:dyDescent="0.2">
      <c r="B120" s="1186" t="s">
        <v>1497</v>
      </c>
      <c r="C120" s="1186"/>
      <c r="D120" s="1186"/>
      <c r="E120" s="1186"/>
      <c r="F120" s="1186"/>
      <c r="G120" s="1186"/>
      <c r="H120" s="1186"/>
      <c r="I120" s="1186"/>
      <c r="J120" s="1186" t="s">
        <v>1496</v>
      </c>
      <c r="K120" s="1186"/>
      <c r="L120" s="1186"/>
      <c r="M120" s="1186"/>
      <c r="N120" s="1186"/>
      <c r="O120" s="1186"/>
      <c r="P120" s="1186"/>
      <c r="Q120" s="1186"/>
      <c r="R120" s="1186" t="s">
        <v>249</v>
      </c>
      <c r="S120" s="1186"/>
      <c r="T120" s="1186"/>
      <c r="U120" s="1925">
        <v>36</v>
      </c>
      <c r="V120" s="1913"/>
      <c r="W120" s="1913" t="s">
        <v>203</v>
      </c>
      <c r="X120" s="1912">
        <v>36</v>
      </c>
      <c r="Y120" s="1913"/>
      <c r="Z120" s="1186" t="s">
        <v>203</v>
      </c>
      <c r="AA120" s="1186"/>
      <c r="AB120" s="1186" t="s">
        <v>203</v>
      </c>
      <c r="AC120" s="1186"/>
      <c r="AD120" s="1186" t="s">
        <v>203</v>
      </c>
      <c r="AE120" s="1186"/>
      <c r="AF120" s="1186"/>
      <c r="AG120" s="1186" t="s">
        <v>203</v>
      </c>
      <c r="AH120" s="1912">
        <v>667.38</v>
      </c>
      <c r="AI120" s="1913"/>
    </row>
    <row r="121" spans="1:35" ht="24.6" customHeight="1" x14ac:dyDescent="0.2">
      <c r="A121" s="1921" t="s">
        <v>203</v>
      </c>
      <c r="B121" s="1921" t="s">
        <v>203</v>
      </c>
      <c r="C121" s="1921"/>
      <c r="D121" s="1921"/>
      <c r="E121" s="1921"/>
      <c r="F121" s="1921"/>
      <c r="G121" s="1921"/>
      <c r="H121" s="1921"/>
      <c r="I121" s="1921"/>
      <c r="J121" s="1924" t="s">
        <v>246</v>
      </c>
      <c r="K121" s="1924"/>
      <c r="L121" s="1924"/>
      <c r="M121" s="1924"/>
      <c r="N121" s="1924"/>
      <c r="O121" s="1924"/>
      <c r="P121" s="1924"/>
      <c r="Q121" s="1924"/>
      <c r="R121" s="1921" t="s">
        <v>203</v>
      </c>
      <c r="S121" s="1921"/>
      <c r="T121" s="1921"/>
      <c r="U121" s="1921" t="s">
        <v>203</v>
      </c>
      <c r="V121" s="1921"/>
      <c r="W121" s="1921" t="s">
        <v>203</v>
      </c>
      <c r="X121" s="1921" t="s">
        <v>203</v>
      </c>
      <c r="Y121" s="1921"/>
      <c r="Z121" s="1921" t="s">
        <v>203</v>
      </c>
      <c r="AA121" s="1921"/>
      <c r="AB121" s="1921" t="s">
        <v>203</v>
      </c>
      <c r="AC121" s="1921"/>
      <c r="AD121" s="1922">
        <v>3893.06</v>
      </c>
      <c r="AE121" s="1923"/>
      <c r="AF121" s="1923"/>
      <c r="AG121" s="1921" t="s">
        <v>203</v>
      </c>
      <c r="AH121" s="1922">
        <v>3893.06</v>
      </c>
      <c r="AI121" s="1923"/>
    </row>
    <row r="122" spans="1:35" x14ac:dyDescent="0.2">
      <c r="A122" s="1041"/>
      <c r="B122" s="1041"/>
      <c r="C122" s="1041"/>
      <c r="D122" s="1041"/>
      <c r="E122" s="1041"/>
      <c r="F122" s="1041"/>
      <c r="G122" s="1041"/>
      <c r="H122" s="1041"/>
      <c r="I122" s="1041"/>
      <c r="J122" s="1041"/>
      <c r="K122" s="1041"/>
      <c r="L122" s="1041"/>
      <c r="M122" s="1041"/>
      <c r="N122" s="1041"/>
      <c r="O122" s="1041"/>
      <c r="P122" s="1041"/>
      <c r="Q122" s="1041"/>
      <c r="R122" s="1041"/>
      <c r="S122" s="1041"/>
      <c r="T122" s="1041"/>
      <c r="U122" s="1041"/>
      <c r="V122" s="1041"/>
      <c r="W122" s="1041"/>
      <c r="X122" s="1041"/>
      <c r="Y122" s="1041"/>
      <c r="Z122" s="1041"/>
      <c r="AA122" s="1041"/>
      <c r="AB122" s="1041"/>
      <c r="AC122" s="1041"/>
      <c r="AD122" s="1041"/>
      <c r="AE122" s="1041"/>
      <c r="AF122" s="1041"/>
      <c r="AG122" s="1041"/>
      <c r="AH122" s="1041"/>
      <c r="AI122" s="1041"/>
    </row>
    <row r="123" spans="1:35" ht="12.2" customHeight="1" x14ac:dyDescent="0.2">
      <c r="B123" s="1186" t="s">
        <v>203</v>
      </c>
      <c r="C123" s="1186"/>
      <c r="D123" s="1186"/>
      <c r="E123" s="1186"/>
      <c r="F123" s="1186"/>
      <c r="G123" s="1186"/>
      <c r="H123" s="1186"/>
      <c r="I123" s="1186"/>
      <c r="J123" s="1186" t="s">
        <v>2607</v>
      </c>
      <c r="K123" s="1186"/>
      <c r="L123" s="1186"/>
      <c r="M123" s="1186"/>
      <c r="N123" s="1186"/>
      <c r="O123" s="1186"/>
      <c r="P123" s="1186"/>
      <c r="Q123" s="1186"/>
      <c r="R123" s="1186"/>
      <c r="S123" s="1186"/>
      <c r="T123" s="1186"/>
      <c r="U123" s="1186"/>
      <c r="V123" s="1186"/>
      <c r="W123" s="1186"/>
      <c r="X123" s="1186" t="s">
        <v>203</v>
      </c>
      <c r="Y123" s="1186"/>
      <c r="Z123" s="1186" t="s">
        <v>203</v>
      </c>
      <c r="AA123" s="1186"/>
      <c r="AB123" s="1186"/>
      <c r="AC123" s="1186"/>
      <c r="AD123" s="1186"/>
      <c r="AE123" s="1186"/>
      <c r="AF123" s="1186"/>
      <c r="AG123" s="1186"/>
      <c r="AH123" s="1912">
        <v>27940.36</v>
      </c>
      <c r="AI123" s="1913"/>
    </row>
    <row r="124" spans="1:35" ht="12.2" customHeight="1" x14ac:dyDescent="0.2">
      <c r="B124" s="1916" t="s">
        <v>203</v>
      </c>
      <c r="C124" s="1916"/>
      <c r="D124" s="1916"/>
      <c r="E124" s="1916"/>
      <c r="F124" s="1916"/>
      <c r="G124" s="1916"/>
      <c r="H124" s="1916"/>
      <c r="I124" s="1916"/>
      <c r="J124" s="1916" t="s">
        <v>1028</v>
      </c>
      <c r="K124" s="1916"/>
      <c r="L124" s="1916"/>
      <c r="M124" s="1916"/>
      <c r="N124" s="1916"/>
      <c r="O124" s="1916"/>
      <c r="P124" s="1916"/>
      <c r="Q124" s="1916"/>
      <c r="R124" s="1916"/>
      <c r="S124" s="1916"/>
      <c r="T124" s="1916"/>
      <c r="U124" s="1916"/>
      <c r="V124" s="1916"/>
      <c r="W124" s="1916"/>
      <c r="X124" s="1916" t="s">
        <v>203</v>
      </c>
      <c r="Y124" s="1916"/>
      <c r="Z124" s="1916" t="s">
        <v>203</v>
      </c>
      <c r="AA124" s="1916"/>
      <c r="AB124" s="1916"/>
      <c r="AC124" s="1916"/>
      <c r="AD124" s="1916"/>
      <c r="AE124" s="1916"/>
      <c r="AF124" s="1916"/>
      <c r="AG124" s="1916"/>
      <c r="AH124" s="1917" t="s">
        <v>203</v>
      </c>
      <c r="AI124" s="1917"/>
    </row>
    <row r="125" spans="1:35" ht="12.2" customHeight="1" x14ac:dyDescent="0.2">
      <c r="B125" s="1186" t="s">
        <v>203</v>
      </c>
      <c r="C125" s="1186"/>
      <c r="D125" s="1186"/>
      <c r="E125" s="1186"/>
      <c r="F125" s="1186"/>
      <c r="G125" s="1186"/>
      <c r="H125" s="1186"/>
      <c r="I125" s="1186"/>
      <c r="J125" s="1186" t="s">
        <v>1038</v>
      </c>
      <c r="K125" s="1186"/>
      <c r="L125" s="1186"/>
      <c r="M125" s="1186"/>
      <c r="N125" s="1186"/>
      <c r="O125" s="1186"/>
      <c r="P125" s="1186"/>
      <c r="Q125" s="1186"/>
      <c r="R125" s="1186"/>
      <c r="S125" s="1186"/>
      <c r="T125" s="1186"/>
      <c r="U125" s="1186"/>
      <c r="V125" s="1186"/>
      <c r="W125" s="1186"/>
      <c r="X125" s="1186" t="s">
        <v>203</v>
      </c>
      <c r="Y125" s="1186"/>
      <c r="Z125" s="1186" t="s">
        <v>203</v>
      </c>
      <c r="AA125" s="1186"/>
      <c r="AB125" s="1186"/>
      <c r="AC125" s="1186"/>
      <c r="AD125" s="1186"/>
      <c r="AE125" s="1186"/>
      <c r="AF125" s="1186"/>
      <c r="AG125" s="1186"/>
      <c r="AH125" s="1912">
        <v>27940.36</v>
      </c>
      <c r="AI125" s="1913"/>
    </row>
    <row r="126" spans="1:35" ht="12.2" customHeight="1" x14ac:dyDescent="0.2">
      <c r="B126" s="1186" t="s">
        <v>203</v>
      </c>
      <c r="C126" s="1186"/>
      <c r="D126" s="1186"/>
      <c r="E126" s="1186"/>
      <c r="F126" s="1186"/>
      <c r="G126" s="1186"/>
      <c r="H126" s="1186"/>
      <c r="I126" s="1186"/>
      <c r="J126" s="1186" t="s">
        <v>1037</v>
      </c>
      <c r="K126" s="1186"/>
      <c r="L126" s="1186"/>
      <c r="M126" s="1186"/>
      <c r="N126" s="1186"/>
      <c r="O126" s="1186"/>
      <c r="P126" s="1186"/>
      <c r="Q126" s="1186"/>
      <c r="R126" s="1186"/>
      <c r="S126" s="1186"/>
      <c r="T126" s="1186"/>
      <c r="U126" s="1186"/>
      <c r="V126" s="1186"/>
      <c r="W126" s="1186"/>
      <c r="X126" s="1186" t="s">
        <v>203</v>
      </c>
      <c r="Y126" s="1186"/>
      <c r="Z126" s="1186" t="s">
        <v>203</v>
      </c>
      <c r="AA126" s="1186"/>
      <c r="AB126" s="1186"/>
      <c r="AC126" s="1186"/>
      <c r="AD126" s="1186"/>
      <c r="AE126" s="1186"/>
      <c r="AF126" s="1186"/>
      <c r="AG126" s="1186"/>
      <c r="AH126" s="1912">
        <v>0</v>
      </c>
      <c r="AI126" s="1913"/>
    </row>
    <row r="127" spans="1:35" ht="12.2" customHeight="1" x14ac:dyDescent="0.2">
      <c r="B127" s="1186" t="s">
        <v>203</v>
      </c>
      <c r="C127" s="1186"/>
      <c r="D127" s="1186"/>
      <c r="E127" s="1186"/>
      <c r="F127" s="1186"/>
      <c r="G127" s="1186"/>
      <c r="H127" s="1186"/>
      <c r="I127" s="1186"/>
      <c r="J127" s="1186" t="s">
        <v>1036</v>
      </c>
      <c r="K127" s="1186"/>
      <c r="L127" s="1186"/>
      <c r="M127" s="1186"/>
      <c r="N127" s="1186"/>
      <c r="O127" s="1186"/>
      <c r="P127" s="1186"/>
      <c r="Q127" s="1186"/>
      <c r="R127" s="1186"/>
      <c r="S127" s="1186"/>
      <c r="T127" s="1186"/>
      <c r="U127" s="1186"/>
      <c r="V127" s="1186"/>
      <c r="W127" s="1186"/>
      <c r="X127" s="1186" t="s">
        <v>203</v>
      </c>
      <c r="Y127" s="1186"/>
      <c r="Z127" s="1186" t="s">
        <v>203</v>
      </c>
      <c r="AA127" s="1186"/>
      <c r="AB127" s="1186"/>
      <c r="AC127" s="1186"/>
      <c r="AD127" s="1186"/>
      <c r="AE127" s="1186"/>
      <c r="AF127" s="1186"/>
      <c r="AG127" s="1186"/>
      <c r="AH127" s="1912">
        <v>0</v>
      </c>
      <c r="AI127" s="1913"/>
    </row>
    <row r="128" spans="1:35" ht="12.2" customHeight="1" x14ac:dyDescent="0.2">
      <c r="B128" s="1186" t="s">
        <v>203</v>
      </c>
      <c r="C128" s="1186"/>
      <c r="D128" s="1186"/>
      <c r="E128" s="1186"/>
      <c r="F128" s="1186"/>
      <c r="G128" s="1186"/>
      <c r="H128" s="1186"/>
      <c r="I128" s="1186"/>
      <c r="J128" s="1186" t="s">
        <v>1035</v>
      </c>
      <c r="K128" s="1186"/>
      <c r="L128" s="1186"/>
      <c r="M128" s="1186"/>
      <c r="N128" s="1186"/>
      <c r="O128" s="1186"/>
      <c r="P128" s="1186"/>
      <c r="Q128" s="1186"/>
      <c r="R128" s="1186"/>
      <c r="S128" s="1186"/>
      <c r="T128" s="1186"/>
      <c r="U128" s="1186"/>
      <c r="V128" s="1186"/>
      <c r="W128" s="1186"/>
      <c r="X128" s="1186" t="s">
        <v>203</v>
      </c>
      <c r="Y128" s="1186"/>
      <c r="Z128" s="1186" t="s">
        <v>203</v>
      </c>
      <c r="AA128" s="1186"/>
      <c r="AB128" s="1186"/>
      <c r="AC128" s="1186"/>
      <c r="AD128" s="1186"/>
      <c r="AE128" s="1186"/>
      <c r="AF128" s="1186"/>
      <c r="AG128" s="1186"/>
      <c r="AH128" s="1912">
        <v>0</v>
      </c>
      <c r="AI128" s="1913"/>
    </row>
    <row r="129" spans="1:35" ht="12.2" customHeight="1" x14ac:dyDescent="0.2">
      <c r="B129" s="1186" t="s">
        <v>203</v>
      </c>
      <c r="C129" s="1186"/>
      <c r="D129" s="1186"/>
      <c r="E129" s="1186"/>
      <c r="F129" s="1186"/>
      <c r="G129" s="1186"/>
      <c r="H129" s="1186"/>
      <c r="I129" s="1186"/>
      <c r="J129" s="1186" t="s">
        <v>1034</v>
      </c>
      <c r="K129" s="1186"/>
      <c r="L129" s="1186"/>
      <c r="M129" s="1186"/>
      <c r="N129" s="1186"/>
      <c r="O129" s="1186"/>
      <c r="P129" s="1186"/>
      <c r="Q129" s="1186"/>
      <c r="R129" s="1186"/>
      <c r="S129" s="1186"/>
      <c r="T129" s="1186"/>
      <c r="U129" s="1186"/>
      <c r="V129" s="1186"/>
      <c r="W129" s="1186"/>
      <c r="X129" s="1186" t="s">
        <v>203</v>
      </c>
      <c r="Y129" s="1186"/>
      <c r="Z129" s="1186" t="s">
        <v>203</v>
      </c>
      <c r="AA129" s="1186"/>
      <c r="AB129" s="1186"/>
      <c r="AC129" s="1186"/>
      <c r="AD129" s="1186"/>
      <c r="AE129" s="1186"/>
      <c r="AF129" s="1186"/>
      <c r="AG129" s="1186"/>
      <c r="AH129" s="1912">
        <v>0</v>
      </c>
      <c r="AI129" s="1913"/>
    </row>
    <row r="130" spans="1:35" ht="12.2" customHeight="1" x14ac:dyDescent="0.2">
      <c r="B130" s="1186" t="s">
        <v>203</v>
      </c>
      <c r="C130" s="1186"/>
      <c r="D130" s="1186"/>
      <c r="E130" s="1186"/>
      <c r="F130" s="1186"/>
      <c r="G130" s="1186"/>
      <c r="H130" s="1186"/>
      <c r="I130" s="1186"/>
      <c r="J130" s="1186" t="s">
        <v>1033</v>
      </c>
      <c r="K130" s="1186"/>
      <c r="L130" s="1186"/>
      <c r="M130" s="1186"/>
      <c r="N130" s="1186"/>
      <c r="O130" s="1186"/>
      <c r="P130" s="1186"/>
      <c r="Q130" s="1186"/>
      <c r="R130" s="1186"/>
      <c r="S130" s="1186"/>
      <c r="T130" s="1186"/>
      <c r="U130" s="1186"/>
      <c r="V130" s="1186"/>
      <c r="W130" s="1186"/>
      <c r="X130" s="1186" t="s">
        <v>203</v>
      </c>
      <c r="Y130" s="1186"/>
      <c r="Z130" s="1186" t="s">
        <v>203</v>
      </c>
      <c r="AA130" s="1186"/>
      <c r="AB130" s="1186"/>
      <c r="AC130" s="1186"/>
      <c r="AD130" s="1186"/>
      <c r="AE130" s="1186"/>
      <c r="AF130" s="1186"/>
      <c r="AG130" s="1186"/>
      <c r="AH130" s="1912">
        <v>27940.36</v>
      </c>
      <c r="AI130" s="1913"/>
    </row>
    <row r="131" spans="1:35" ht="12.2" customHeight="1" x14ac:dyDescent="0.2">
      <c r="B131" s="1186" t="s">
        <v>203</v>
      </c>
      <c r="C131" s="1186"/>
      <c r="D131" s="1186"/>
      <c r="E131" s="1186"/>
      <c r="F131" s="1186"/>
      <c r="G131" s="1186"/>
      <c r="H131" s="1186"/>
      <c r="I131" s="1186"/>
      <c r="J131" s="1186" t="s">
        <v>1032</v>
      </c>
      <c r="K131" s="1186"/>
      <c r="L131" s="1186"/>
      <c r="M131" s="1186"/>
      <c r="N131" s="1186"/>
      <c r="O131" s="1186"/>
      <c r="P131" s="1186"/>
      <c r="Q131" s="1186"/>
      <c r="R131" s="1186"/>
      <c r="S131" s="1186"/>
      <c r="T131" s="1186"/>
      <c r="U131" s="1186"/>
      <c r="V131" s="1186"/>
      <c r="W131" s="1186"/>
      <c r="X131" s="1186" t="s">
        <v>203</v>
      </c>
      <c r="Y131" s="1186"/>
      <c r="Z131" s="1186" t="s">
        <v>203</v>
      </c>
      <c r="AA131" s="1186"/>
      <c r="AB131" s="1186"/>
      <c r="AC131" s="1186"/>
      <c r="AD131" s="1186"/>
      <c r="AE131" s="1186"/>
      <c r="AF131" s="1186"/>
      <c r="AG131" s="1186"/>
      <c r="AH131" s="1912">
        <v>20675.86</v>
      </c>
      <c r="AI131" s="1913"/>
    </row>
    <row r="132" spans="1:35" ht="12.2" customHeight="1" x14ac:dyDescent="0.2">
      <c r="B132" s="1186" t="s">
        <v>203</v>
      </c>
      <c r="C132" s="1186"/>
      <c r="D132" s="1186"/>
      <c r="E132" s="1186"/>
      <c r="F132" s="1186"/>
      <c r="G132" s="1186"/>
      <c r="H132" s="1186"/>
      <c r="I132" s="1186"/>
      <c r="J132" s="1186" t="s">
        <v>1031</v>
      </c>
      <c r="K132" s="1186"/>
      <c r="L132" s="1186"/>
      <c r="M132" s="1186"/>
      <c r="N132" s="1186"/>
      <c r="O132" s="1186"/>
      <c r="P132" s="1186"/>
      <c r="Q132" s="1186"/>
      <c r="R132" s="1186"/>
      <c r="S132" s="1186"/>
      <c r="T132" s="1186"/>
      <c r="U132" s="1186"/>
      <c r="V132" s="1186"/>
      <c r="W132" s="1186"/>
      <c r="X132" s="1186" t="s">
        <v>203</v>
      </c>
      <c r="Y132" s="1186"/>
      <c r="Z132" s="1186" t="s">
        <v>203</v>
      </c>
      <c r="AA132" s="1186"/>
      <c r="AB132" s="1186"/>
      <c r="AC132" s="1186"/>
      <c r="AD132" s="1186"/>
      <c r="AE132" s="1186"/>
      <c r="AF132" s="1186"/>
      <c r="AG132" s="1186"/>
      <c r="AH132" s="1912">
        <v>10058.52</v>
      </c>
      <c r="AI132" s="1913"/>
    </row>
    <row r="133" spans="1:35" ht="12.2" customHeight="1" x14ac:dyDescent="0.2">
      <c r="B133" s="1186" t="s">
        <v>203</v>
      </c>
      <c r="C133" s="1186"/>
      <c r="D133" s="1186"/>
      <c r="E133" s="1186"/>
      <c r="F133" s="1186"/>
      <c r="G133" s="1186"/>
      <c r="H133" s="1186"/>
      <c r="I133" s="1186"/>
      <c r="J133" s="1186" t="s">
        <v>1023</v>
      </c>
      <c r="K133" s="1186"/>
      <c r="L133" s="1186"/>
      <c r="M133" s="1186"/>
      <c r="N133" s="1186"/>
      <c r="O133" s="1186"/>
      <c r="P133" s="1186"/>
      <c r="Q133" s="1186"/>
      <c r="R133" s="1186"/>
      <c r="S133" s="1186"/>
      <c r="T133" s="1186"/>
      <c r="U133" s="1186"/>
      <c r="V133" s="1186"/>
      <c r="W133" s="1186"/>
      <c r="X133" s="1186" t="s">
        <v>203</v>
      </c>
      <c r="Y133" s="1186"/>
      <c r="Z133" s="1186" t="s">
        <v>203</v>
      </c>
      <c r="AA133" s="1186"/>
      <c r="AB133" s="1186"/>
      <c r="AC133" s="1186"/>
      <c r="AD133" s="1186"/>
      <c r="AE133" s="1186"/>
      <c r="AF133" s="1186"/>
      <c r="AG133" s="1186"/>
      <c r="AH133" s="1912">
        <v>0</v>
      </c>
      <c r="AI133" s="1913"/>
    </row>
    <row r="134" spans="1:35" ht="12.2" customHeight="1" x14ac:dyDescent="0.2">
      <c r="B134" s="1186" t="s">
        <v>203</v>
      </c>
      <c r="C134" s="1186"/>
      <c r="D134" s="1186"/>
      <c r="E134" s="1186"/>
      <c r="F134" s="1186"/>
      <c r="G134" s="1186"/>
      <c r="H134" s="1186"/>
      <c r="I134" s="1186"/>
      <c r="J134" s="1186" t="s">
        <v>1030</v>
      </c>
      <c r="K134" s="1186"/>
      <c r="L134" s="1186"/>
      <c r="M134" s="1186"/>
      <c r="N134" s="1186"/>
      <c r="O134" s="1186"/>
      <c r="P134" s="1186"/>
      <c r="Q134" s="1186"/>
      <c r="R134" s="1186"/>
      <c r="S134" s="1186"/>
      <c r="T134" s="1186"/>
      <c r="U134" s="1186"/>
      <c r="V134" s="1186"/>
      <c r="W134" s="1186"/>
      <c r="X134" s="1186" t="s">
        <v>203</v>
      </c>
      <c r="Y134" s="1186"/>
      <c r="Z134" s="1186" t="s">
        <v>203</v>
      </c>
      <c r="AA134" s="1186"/>
      <c r="AB134" s="1186"/>
      <c r="AC134" s="1186"/>
      <c r="AD134" s="1186"/>
      <c r="AE134" s="1186"/>
      <c r="AF134" s="1186"/>
      <c r="AG134" s="1186"/>
      <c r="AH134" s="1912">
        <v>0</v>
      </c>
      <c r="AI134" s="1913"/>
    </row>
    <row r="135" spans="1:35" ht="12.2" customHeight="1" x14ac:dyDescent="0.2">
      <c r="B135" s="1918" t="s">
        <v>203</v>
      </c>
      <c r="C135" s="1918"/>
      <c r="D135" s="1918"/>
      <c r="E135" s="1918"/>
      <c r="F135" s="1918"/>
      <c r="G135" s="1918"/>
      <c r="H135" s="1918"/>
      <c r="I135" s="1918"/>
      <c r="J135" s="1918" t="s">
        <v>2606</v>
      </c>
      <c r="K135" s="1918"/>
      <c r="L135" s="1918"/>
      <c r="M135" s="1918"/>
      <c r="N135" s="1918"/>
      <c r="O135" s="1918"/>
      <c r="P135" s="1918"/>
      <c r="Q135" s="1918"/>
      <c r="R135" s="1918"/>
      <c r="S135" s="1918"/>
      <c r="T135" s="1918"/>
      <c r="U135" s="1918"/>
      <c r="V135" s="1918"/>
      <c r="W135" s="1918"/>
      <c r="X135" s="1918" t="s">
        <v>203</v>
      </c>
      <c r="Y135" s="1918"/>
      <c r="Z135" s="1918" t="s">
        <v>203</v>
      </c>
      <c r="AA135" s="1918"/>
      <c r="AB135" s="1918"/>
      <c r="AC135" s="1918"/>
      <c r="AD135" s="1918"/>
      <c r="AE135" s="1918"/>
      <c r="AF135" s="1918"/>
      <c r="AG135" s="1918"/>
      <c r="AH135" s="1919">
        <v>58674.74</v>
      </c>
      <c r="AI135" s="1920"/>
    </row>
    <row r="136" spans="1:35" ht="12.2" customHeight="1" x14ac:dyDescent="0.2">
      <c r="B136" s="1916" t="s">
        <v>203</v>
      </c>
      <c r="C136" s="1916"/>
      <c r="D136" s="1916"/>
      <c r="E136" s="1916"/>
      <c r="F136" s="1916"/>
      <c r="G136" s="1916"/>
      <c r="H136" s="1916"/>
      <c r="I136" s="1916"/>
      <c r="J136" s="1916" t="s">
        <v>1028</v>
      </c>
      <c r="K136" s="1916"/>
      <c r="L136" s="1916"/>
      <c r="M136" s="1916"/>
      <c r="N136" s="1916"/>
      <c r="O136" s="1916"/>
      <c r="P136" s="1916"/>
      <c r="Q136" s="1916"/>
      <c r="R136" s="1916"/>
      <c r="S136" s="1916"/>
      <c r="T136" s="1916"/>
      <c r="U136" s="1916"/>
      <c r="V136" s="1916"/>
      <c r="W136" s="1916"/>
      <c r="X136" s="1916" t="s">
        <v>203</v>
      </c>
      <c r="Y136" s="1916"/>
      <c r="Z136" s="1916" t="s">
        <v>203</v>
      </c>
      <c r="AA136" s="1916"/>
      <c r="AB136" s="1916"/>
      <c r="AC136" s="1916"/>
      <c r="AD136" s="1916"/>
      <c r="AE136" s="1916"/>
      <c r="AF136" s="1916"/>
      <c r="AG136" s="1916"/>
      <c r="AH136" s="1917" t="s">
        <v>203</v>
      </c>
      <c r="AI136" s="1917"/>
    </row>
    <row r="137" spans="1:35" ht="12.2" customHeight="1" x14ac:dyDescent="0.2">
      <c r="B137" s="1186" t="s">
        <v>203</v>
      </c>
      <c r="C137" s="1186"/>
      <c r="D137" s="1186"/>
      <c r="E137" s="1186"/>
      <c r="F137" s="1186"/>
      <c r="G137" s="1186"/>
      <c r="H137" s="1186"/>
      <c r="I137" s="1186"/>
      <c r="J137" s="1186" t="s">
        <v>1027</v>
      </c>
      <c r="K137" s="1186"/>
      <c r="L137" s="1186"/>
      <c r="M137" s="1186"/>
      <c r="N137" s="1186"/>
      <c r="O137" s="1186"/>
      <c r="P137" s="1186"/>
      <c r="Q137" s="1186"/>
      <c r="R137" s="1186"/>
      <c r="S137" s="1186"/>
      <c r="T137" s="1186"/>
      <c r="U137" s="1186"/>
      <c r="V137" s="1186"/>
      <c r="W137" s="1186"/>
      <c r="X137" s="1186" t="s">
        <v>203</v>
      </c>
      <c r="Y137" s="1186"/>
      <c r="Z137" s="1186" t="s">
        <v>203</v>
      </c>
      <c r="AA137" s="1186"/>
      <c r="AB137" s="1186"/>
      <c r="AC137" s="1186"/>
      <c r="AD137" s="1186"/>
      <c r="AE137" s="1186"/>
      <c r="AF137" s="1186"/>
      <c r="AG137" s="1186"/>
      <c r="AH137" s="1912">
        <v>0</v>
      </c>
      <c r="AI137" s="1913"/>
    </row>
    <row r="138" spans="1:35" ht="12.2" customHeight="1" x14ac:dyDescent="0.2">
      <c r="B138" s="1186" t="s">
        <v>203</v>
      </c>
      <c r="C138" s="1186"/>
      <c r="D138" s="1186"/>
      <c r="E138" s="1186"/>
      <c r="F138" s="1186"/>
      <c r="G138" s="1186"/>
      <c r="H138" s="1186"/>
      <c r="I138" s="1186"/>
      <c r="J138" s="1186" t="s">
        <v>1026</v>
      </c>
      <c r="K138" s="1186"/>
      <c r="L138" s="1186"/>
      <c r="M138" s="1186"/>
      <c r="N138" s="1186"/>
      <c r="O138" s="1186"/>
      <c r="P138" s="1186"/>
      <c r="Q138" s="1186"/>
      <c r="R138" s="1186"/>
      <c r="S138" s="1186"/>
      <c r="T138" s="1186"/>
      <c r="U138" s="1186"/>
      <c r="V138" s="1186"/>
      <c r="W138" s="1186"/>
      <c r="X138" s="1186" t="s">
        <v>203</v>
      </c>
      <c r="Y138" s="1186"/>
      <c r="Z138" s="1186" t="s">
        <v>203</v>
      </c>
      <c r="AA138" s="1186"/>
      <c r="AB138" s="1186"/>
      <c r="AC138" s="1186"/>
      <c r="AD138" s="1186"/>
      <c r="AE138" s="1186"/>
      <c r="AF138" s="1186"/>
      <c r="AG138" s="1186"/>
      <c r="AH138" s="1912">
        <v>0</v>
      </c>
      <c r="AI138" s="1913"/>
    </row>
    <row r="139" spans="1:35" ht="12.2" customHeight="1" x14ac:dyDescent="0.2">
      <c r="B139" s="1186" t="s">
        <v>203</v>
      </c>
      <c r="C139" s="1186"/>
      <c r="D139" s="1186"/>
      <c r="E139" s="1186"/>
      <c r="F139" s="1186"/>
      <c r="G139" s="1186"/>
      <c r="H139" s="1186"/>
      <c r="I139" s="1186"/>
      <c r="J139" s="1186" t="s">
        <v>1025</v>
      </c>
      <c r="K139" s="1186"/>
      <c r="L139" s="1186"/>
      <c r="M139" s="1186"/>
      <c r="N139" s="1186"/>
      <c r="O139" s="1186"/>
      <c r="P139" s="1186"/>
      <c r="Q139" s="1186"/>
      <c r="R139" s="1186"/>
      <c r="S139" s="1186"/>
      <c r="T139" s="1186"/>
      <c r="U139" s="1186"/>
      <c r="V139" s="1186"/>
      <c r="W139" s="1186"/>
      <c r="X139" s="1913" t="s">
        <v>2605</v>
      </c>
      <c r="Y139" s="1913"/>
      <c r="Z139" s="1186" t="s">
        <v>203</v>
      </c>
      <c r="AA139" s="1186"/>
      <c r="AB139" s="1186"/>
      <c r="AC139" s="1186"/>
      <c r="AD139" s="1186"/>
      <c r="AE139" s="1186"/>
      <c r="AF139" s="1186"/>
      <c r="AG139" s="1186"/>
      <c r="AH139" s="1913" t="s">
        <v>203</v>
      </c>
      <c r="AI139" s="1913"/>
    </row>
    <row r="140" spans="1:35" ht="12.2" customHeight="1" x14ac:dyDescent="0.2">
      <c r="B140" s="1186" t="s">
        <v>203</v>
      </c>
      <c r="C140" s="1186"/>
      <c r="D140" s="1186"/>
      <c r="E140" s="1186"/>
      <c r="F140" s="1186"/>
      <c r="G140" s="1186"/>
      <c r="H140" s="1186"/>
      <c r="I140" s="1186"/>
      <c r="J140" s="1186" t="s">
        <v>1024</v>
      </c>
      <c r="K140" s="1186"/>
      <c r="L140" s="1186"/>
      <c r="M140" s="1186"/>
      <c r="N140" s="1186"/>
      <c r="O140" s="1186"/>
      <c r="P140" s="1186"/>
      <c r="Q140" s="1186"/>
      <c r="R140" s="1186"/>
      <c r="S140" s="1186"/>
      <c r="T140" s="1186"/>
      <c r="U140" s="1186"/>
      <c r="V140" s="1186"/>
      <c r="W140" s="1186"/>
      <c r="X140" s="1186" t="s">
        <v>203</v>
      </c>
      <c r="Y140" s="1186"/>
      <c r="Z140" s="1186" t="s">
        <v>203</v>
      </c>
      <c r="AA140" s="1186"/>
      <c r="AB140" s="1186"/>
      <c r="AC140" s="1186"/>
      <c r="AD140" s="1186"/>
      <c r="AE140" s="1186"/>
      <c r="AF140" s="1186"/>
      <c r="AG140" s="1186"/>
      <c r="AH140" s="1913" t="s">
        <v>203</v>
      </c>
      <c r="AI140" s="1913"/>
    </row>
    <row r="141" spans="1:35" ht="12" thickBot="1" x14ac:dyDescent="0.25">
      <c r="A141" s="1040"/>
      <c r="B141" s="1040"/>
      <c r="C141" s="1040"/>
      <c r="D141" s="1040"/>
      <c r="E141" s="1040"/>
      <c r="F141" s="1040"/>
      <c r="G141" s="1040"/>
      <c r="H141" s="1040"/>
      <c r="I141" s="1040"/>
      <c r="J141" s="1040"/>
      <c r="K141" s="1040"/>
      <c r="L141" s="1040"/>
      <c r="M141" s="1040"/>
      <c r="N141" s="1040"/>
      <c r="O141" s="1040"/>
      <c r="P141" s="1040"/>
      <c r="Q141" s="1040"/>
      <c r="R141" s="1040"/>
      <c r="S141" s="1040"/>
      <c r="T141" s="1040"/>
      <c r="U141" s="1040"/>
      <c r="V141" s="1040"/>
      <c r="W141" s="1040"/>
      <c r="X141" s="1040"/>
      <c r="Y141" s="1040"/>
      <c r="Z141" s="1040"/>
      <c r="AA141" s="1040"/>
      <c r="AB141" s="1040"/>
      <c r="AC141" s="1040"/>
      <c r="AD141" s="1040"/>
      <c r="AE141" s="1040"/>
      <c r="AF141" s="1040"/>
      <c r="AG141" s="1040"/>
      <c r="AH141" s="1040"/>
      <c r="AI141" s="1040"/>
    </row>
    <row r="142" spans="1:35" ht="12.2" customHeight="1" thickTop="1" x14ac:dyDescent="0.2">
      <c r="B142" s="1918" t="s">
        <v>203</v>
      </c>
      <c r="C142" s="1918"/>
      <c r="D142" s="1918"/>
      <c r="E142" s="1918"/>
      <c r="F142" s="1918"/>
      <c r="G142" s="1918"/>
      <c r="H142" s="1918"/>
      <c r="I142" s="1918"/>
      <c r="J142" s="1918" t="s">
        <v>1907</v>
      </c>
      <c r="K142" s="1918"/>
      <c r="L142" s="1918"/>
      <c r="M142" s="1918"/>
      <c r="N142" s="1918"/>
      <c r="O142" s="1918"/>
      <c r="P142" s="1918"/>
      <c r="Q142" s="1918"/>
      <c r="R142" s="1918"/>
      <c r="S142" s="1918"/>
      <c r="T142" s="1918"/>
      <c r="U142" s="1918"/>
      <c r="V142" s="1918"/>
      <c r="W142" s="1918"/>
      <c r="X142" s="1918" t="s">
        <v>203</v>
      </c>
      <c r="Y142" s="1918"/>
      <c r="Z142" s="1918" t="s">
        <v>203</v>
      </c>
      <c r="AA142" s="1918"/>
      <c r="AB142" s="1918"/>
      <c r="AC142" s="1918"/>
      <c r="AD142" s="1918"/>
      <c r="AE142" s="1918"/>
      <c r="AF142" s="1918"/>
      <c r="AG142" s="1918"/>
      <c r="AH142" s="1919">
        <v>0</v>
      </c>
      <c r="AI142" s="1920"/>
    </row>
    <row r="143" spans="1:35" ht="12.2" customHeight="1" x14ac:dyDescent="0.2">
      <c r="B143" s="1916" t="s">
        <v>203</v>
      </c>
      <c r="C143" s="1916"/>
      <c r="D143" s="1916"/>
      <c r="E143" s="1916"/>
      <c r="F143" s="1916"/>
      <c r="G143" s="1916"/>
      <c r="H143" s="1916"/>
      <c r="I143" s="1916"/>
      <c r="J143" s="1916" t="s">
        <v>1028</v>
      </c>
      <c r="K143" s="1916"/>
      <c r="L143" s="1916"/>
      <c r="M143" s="1916"/>
      <c r="N143" s="1916"/>
      <c r="O143" s="1916"/>
      <c r="P143" s="1916"/>
      <c r="Q143" s="1916"/>
      <c r="R143" s="1916"/>
      <c r="S143" s="1916"/>
      <c r="T143" s="1916"/>
      <c r="U143" s="1916"/>
      <c r="V143" s="1916"/>
      <c r="W143" s="1916"/>
      <c r="X143" s="1916" t="s">
        <v>203</v>
      </c>
      <c r="Y143" s="1916"/>
      <c r="Z143" s="1916" t="s">
        <v>203</v>
      </c>
      <c r="AA143" s="1916"/>
      <c r="AB143" s="1916"/>
      <c r="AC143" s="1916"/>
      <c r="AD143" s="1916"/>
      <c r="AE143" s="1916"/>
      <c r="AF143" s="1916"/>
      <c r="AG143" s="1916"/>
      <c r="AH143" s="1917" t="s">
        <v>203</v>
      </c>
      <c r="AI143" s="1917"/>
    </row>
    <row r="144" spans="1:35" ht="12.2" customHeight="1" x14ac:dyDescent="0.2">
      <c r="B144" s="1186" t="s">
        <v>203</v>
      </c>
      <c r="C144" s="1186"/>
      <c r="D144" s="1186"/>
      <c r="E144" s="1186"/>
      <c r="F144" s="1186"/>
      <c r="G144" s="1186"/>
      <c r="H144" s="1186"/>
      <c r="I144" s="1186"/>
      <c r="J144" s="1186" t="s">
        <v>1901</v>
      </c>
      <c r="K144" s="1186"/>
      <c r="L144" s="1186"/>
      <c r="M144" s="1186"/>
      <c r="N144" s="1186"/>
      <c r="O144" s="1186"/>
      <c r="P144" s="1186"/>
      <c r="Q144" s="1186"/>
      <c r="R144" s="1186"/>
      <c r="S144" s="1186"/>
      <c r="T144" s="1186"/>
      <c r="U144" s="1186"/>
      <c r="V144" s="1186"/>
      <c r="W144" s="1186"/>
      <c r="X144" s="1186" t="s">
        <v>203</v>
      </c>
      <c r="Y144" s="1186"/>
      <c r="Z144" s="1186" t="s">
        <v>203</v>
      </c>
      <c r="AA144" s="1186"/>
      <c r="AB144" s="1186"/>
      <c r="AC144" s="1186"/>
      <c r="AD144" s="1186"/>
      <c r="AE144" s="1186"/>
      <c r="AF144" s="1186"/>
      <c r="AG144" s="1186"/>
      <c r="AH144" s="1912">
        <v>0</v>
      </c>
      <c r="AI144" s="1913"/>
    </row>
    <row r="145" spans="2:35" ht="12.2" customHeight="1" x14ac:dyDescent="0.2">
      <c r="B145" s="1916" t="s">
        <v>203</v>
      </c>
      <c r="C145" s="1916"/>
      <c r="D145" s="1916"/>
      <c r="E145" s="1916"/>
      <c r="F145" s="1916"/>
      <c r="G145" s="1916"/>
      <c r="H145" s="1916"/>
      <c r="I145" s="1916"/>
      <c r="J145" s="1916" t="s">
        <v>1896</v>
      </c>
      <c r="K145" s="1916"/>
      <c r="L145" s="1916"/>
      <c r="M145" s="1916"/>
      <c r="N145" s="1916"/>
      <c r="O145" s="1916"/>
      <c r="P145" s="1916"/>
      <c r="Q145" s="1916"/>
      <c r="R145" s="1916"/>
      <c r="S145" s="1916"/>
      <c r="T145" s="1916"/>
      <c r="U145" s="1916"/>
      <c r="V145" s="1916"/>
      <c r="W145" s="1916"/>
      <c r="X145" s="1916" t="s">
        <v>203</v>
      </c>
      <c r="Y145" s="1916"/>
      <c r="Z145" s="1916" t="s">
        <v>203</v>
      </c>
      <c r="AA145" s="1916"/>
      <c r="AB145" s="1916"/>
      <c r="AC145" s="1916"/>
      <c r="AD145" s="1916"/>
      <c r="AE145" s="1916"/>
      <c r="AF145" s="1916"/>
      <c r="AG145" s="1916"/>
      <c r="AH145" s="1917" t="s">
        <v>203</v>
      </c>
      <c r="AI145" s="1917"/>
    </row>
    <row r="146" spans="2:35" ht="12.2" customHeight="1" x14ac:dyDescent="0.2">
      <c r="B146" s="1186" t="s">
        <v>203</v>
      </c>
      <c r="C146" s="1186"/>
      <c r="D146" s="1186"/>
      <c r="E146" s="1186"/>
      <c r="F146" s="1186"/>
      <c r="G146" s="1186"/>
      <c r="H146" s="1186"/>
      <c r="I146" s="1186"/>
      <c r="J146" s="1186" t="s">
        <v>1895</v>
      </c>
      <c r="K146" s="1186"/>
      <c r="L146" s="1186"/>
      <c r="M146" s="1186"/>
      <c r="N146" s="1186"/>
      <c r="O146" s="1186"/>
      <c r="P146" s="1186"/>
      <c r="Q146" s="1186"/>
      <c r="R146" s="1186"/>
      <c r="S146" s="1186"/>
      <c r="T146" s="1186"/>
      <c r="U146" s="1186"/>
      <c r="V146" s="1186"/>
      <c r="W146" s="1186"/>
      <c r="X146" s="1186" t="s">
        <v>203</v>
      </c>
      <c r="Y146" s="1186"/>
      <c r="Z146" s="1186" t="s">
        <v>203</v>
      </c>
      <c r="AA146" s="1186"/>
      <c r="AB146" s="1186"/>
      <c r="AC146" s="1186"/>
      <c r="AD146" s="1186"/>
      <c r="AE146" s="1186"/>
      <c r="AF146" s="1186"/>
      <c r="AG146" s="1186"/>
      <c r="AH146" s="1912">
        <v>0</v>
      </c>
      <c r="AI146" s="1913"/>
    </row>
    <row r="147" spans="2:35" ht="12.2" customHeight="1" x14ac:dyDescent="0.2">
      <c r="B147" s="1186" t="s">
        <v>203</v>
      </c>
      <c r="C147" s="1186"/>
      <c r="D147" s="1186"/>
      <c r="E147" s="1186"/>
      <c r="F147" s="1186"/>
      <c r="G147" s="1186"/>
      <c r="H147" s="1186"/>
      <c r="I147" s="1186"/>
      <c r="J147" s="1186" t="s">
        <v>1894</v>
      </c>
      <c r="K147" s="1186"/>
      <c r="L147" s="1186"/>
      <c r="M147" s="1186"/>
      <c r="N147" s="1186"/>
      <c r="O147" s="1186"/>
      <c r="P147" s="1186"/>
      <c r="Q147" s="1186"/>
      <c r="R147" s="1186"/>
      <c r="S147" s="1186"/>
      <c r="T147" s="1186"/>
      <c r="U147" s="1186"/>
      <c r="V147" s="1186"/>
      <c r="W147" s="1186"/>
      <c r="X147" s="1186" t="s">
        <v>203</v>
      </c>
      <c r="Y147" s="1186"/>
      <c r="Z147" s="1186" t="s">
        <v>203</v>
      </c>
      <c r="AA147" s="1186"/>
      <c r="AB147" s="1186"/>
      <c r="AC147" s="1186"/>
      <c r="AD147" s="1186"/>
      <c r="AE147" s="1186"/>
      <c r="AF147" s="1186"/>
      <c r="AG147" s="1186"/>
      <c r="AH147" s="1912">
        <v>0</v>
      </c>
      <c r="AI147" s="1913"/>
    </row>
    <row r="148" spans="2:35" ht="12.2" customHeight="1" x14ac:dyDescent="0.2">
      <c r="B148" s="1186" t="s">
        <v>203</v>
      </c>
      <c r="C148" s="1186"/>
      <c r="D148" s="1186"/>
      <c r="E148" s="1186"/>
      <c r="F148" s="1186"/>
      <c r="G148" s="1186"/>
      <c r="H148" s="1186"/>
      <c r="I148" s="1186"/>
      <c r="J148" s="1186" t="s">
        <v>1893</v>
      </c>
      <c r="K148" s="1186"/>
      <c r="L148" s="1186"/>
      <c r="M148" s="1186"/>
      <c r="N148" s="1186"/>
      <c r="O148" s="1186"/>
      <c r="P148" s="1186"/>
      <c r="Q148" s="1186"/>
      <c r="R148" s="1186"/>
      <c r="S148" s="1186"/>
      <c r="T148" s="1186"/>
      <c r="U148" s="1186"/>
      <c r="V148" s="1186"/>
      <c r="W148" s="1186"/>
      <c r="X148" s="1186" t="s">
        <v>203</v>
      </c>
      <c r="Y148" s="1186"/>
      <c r="Z148" s="1186" t="s">
        <v>203</v>
      </c>
      <c r="AA148" s="1186"/>
      <c r="AB148" s="1186"/>
      <c r="AC148" s="1186"/>
      <c r="AD148" s="1186"/>
      <c r="AE148" s="1186"/>
      <c r="AF148" s="1186"/>
      <c r="AG148" s="1186"/>
      <c r="AH148" s="1912">
        <v>0</v>
      </c>
      <c r="AI148" s="1913"/>
    </row>
    <row r="149" spans="2:35" ht="12.2" customHeight="1" x14ac:dyDescent="0.2">
      <c r="B149" s="1186" t="s">
        <v>203</v>
      </c>
      <c r="C149" s="1186"/>
      <c r="D149" s="1186"/>
      <c r="E149" s="1186"/>
      <c r="F149" s="1186"/>
      <c r="G149" s="1186"/>
      <c r="H149" s="1186"/>
      <c r="I149" s="1186"/>
      <c r="J149" s="1186" t="s">
        <v>1892</v>
      </c>
      <c r="K149" s="1186"/>
      <c r="L149" s="1186"/>
      <c r="M149" s="1186"/>
      <c r="N149" s="1186"/>
      <c r="O149" s="1186"/>
      <c r="P149" s="1186"/>
      <c r="Q149" s="1186"/>
      <c r="R149" s="1186"/>
      <c r="S149" s="1186"/>
      <c r="T149" s="1186"/>
      <c r="U149" s="1186"/>
      <c r="V149" s="1186"/>
      <c r="W149" s="1186"/>
      <c r="X149" s="1186" t="s">
        <v>203</v>
      </c>
      <c r="Y149" s="1186"/>
      <c r="Z149" s="1186" t="s">
        <v>203</v>
      </c>
      <c r="AA149" s="1186"/>
      <c r="AB149" s="1186"/>
      <c r="AC149" s="1186"/>
      <c r="AD149" s="1186"/>
      <c r="AE149" s="1186"/>
      <c r="AF149" s="1186"/>
      <c r="AG149" s="1186"/>
      <c r="AH149" s="1912">
        <v>0</v>
      </c>
      <c r="AI149" s="1913"/>
    </row>
    <row r="150" spans="2:35" ht="12.2" customHeight="1" x14ac:dyDescent="0.2">
      <c r="B150" s="1186" t="s">
        <v>203</v>
      </c>
      <c r="C150" s="1186"/>
      <c r="D150" s="1186"/>
      <c r="E150" s="1186"/>
      <c r="F150" s="1186"/>
      <c r="G150" s="1186"/>
      <c r="H150" s="1186"/>
      <c r="I150" s="1186"/>
      <c r="J150" s="1186" t="s">
        <v>1891</v>
      </c>
      <c r="K150" s="1186"/>
      <c r="L150" s="1186"/>
      <c r="M150" s="1186"/>
      <c r="N150" s="1186"/>
      <c r="O150" s="1186"/>
      <c r="P150" s="1186"/>
      <c r="Q150" s="1186"/>
      <c r="R150" s="1186"/>
      <c r="S150" s="1186"/>
      <c r="T150" s="1186"/>
      <c r="U150" s="1186"/>
      <c r="V150" s="1186"/>
      <c r="W150" s="1186"/>
      <c r="X150" s="1186" t="s">
        <v>203</v>
      </c>
      <c r="Y150" s="1186"/>
      <c r="Z150" s="1186" t="s">
        <v>203</v>
      </c>
      <c r="AA150" s="1186"/>
      <c r="AB150" s="1186"/>
      <c r="AC150" s="1186"/>
      <c r="AD150" s="1186"/>
      <c r="AE150" s="1186"/>
      <c r="AF150" s="1186"/>
      <c r="AG150" s="1186"/>
      <c r="AH150" s="1912">
        <v>0</v>
      </c>
      <c r="AI150" s="1913"/>
    </row>
    <row r="151" spans="2:35" ht="12.2" customHeight="1" x14ac:dyDescent="0.2">
      <c r="B151" s="1186" t="s">
        <v>203</v>
      </c>
      <c r="C151" s="1186"/>
      <c r="D151" s="1186"/>
      <c r="E151" s="1186"/>
      <c r="F151" s="1186"/>
      <c r="G151" s="1186"/>
      <c r="H151" s="1186"/>
      <c r="I151" s="1186"/>
      <c r="J151" s="1186" t="s">
        <v>1900</v>
      </c>
      <c r="K151" s="1186"/>
      <c r="L151" s="1186"/>
      <c r="M151" s="1186"/>
      <c r="N151" s="1186"/>
      <c r="O151" s="1186"/>
      <c r="P151" s="1186"/>
      <c r="Q151" s="1186"/>
      <c r="R151" s="1186"/>
      <c r="S151" s="1186"/>
      <c r="T151" s="1186"/>
      <c r="U151" s="1186"/>
      <c r="V151" s="1186"/>
      <c r="W151" s="1186"/>
      <c r="X151" s="1186" t="s">
        <v>203</v>
      </c>
      <c r="Y151" s="1186"/>
      <c r="Z151" s="1186" t="s">
        <v>203</v>
      </c>
      <c r="AA151" s="1186"/>
      <c r="AB151" s="1186"/>
      <c r="AC151" s="1186"/>
      <c r="AD151" s="1186"/>
      <c r="AE151" s="1186"/>
      <c r="AF151" s="1186"/>
      <c r="AG151" s="1186"/>
      <c r="AH151" s="1912">
        <v>0</v>
      </c>
      <c r="AI151" s="1913"/>
    </row>
    <row r="152" spans="2:35" ht="12.2" customHeight="1" x14ac:dyDescent="0.2">
      <c r="B152" s="1186" t="s">
        <v>203</v>
      </c>
      <c r="C152" s="1186"/>
      <c r="D152" s="1186"/>
      <c r="E152" s="1186"/>
      <c r="F152" s="1186"/>
      <c r="G152" s="1186"/>
      <c r="H152" s="1186"/>
      <c r="I152" s="1186"/>
      <c r="J152" s="1186" t="s">
        <v>1899</v>
      </c>
      <c r="K152" s="1186"/>
      <c r="L152" s="1186"/>
      <c r="M152" s="1186"/>
      <c r="N152" s="1186"/>
      <c r="O152" s="1186"/>
      <c r="P152" s="1186"/>
      <c r="Q152" s="1186"/>
      <c r="R152" s="1186"/>
      <c r="S152" s="1186"/>
      <c r="T152" s="1186"/>
      <c r="U152" s="1186"/>
      <c r="V152" s="1186"/>
      <c r="W152" s="1186"/>
      <c r="X152" s="1186" t="s">
        <v>203</v>
      </c>
      <c r="Y152" s="1186"/>
      <c r="Z152" s="1186" t="s">
        <v>203</v>
      </c>
      <c r="AA152" s="1186"/>
      <c r="AB152" s="1186"/>
      <c r="AC152" s="1186"/>
      <c r="AD152" s="1186"/>
      <c r="AE152" s="1186"/>
      <c r="AF152" s="1186"/>
      <c r="AG152" s="1186"/>
      <c r="AH152" s="1912">
        <v>0</v>
      </c>
      <c r="AI152" s="1913"/>
    </row>
    <row r="153" spans="2:35" ht="12.2" customHeight="1" x14ac:dyDescent="0.2">
      <c r="B153" s="1186" t="s">
        <v>203</v>
      </c>
      <c r="C153" s="1186"/>
      <c r="D153" s="1186"/>
      <c r="E153" s="1186"/>
      <c r="F153" s="1186"/>
      <c r="G153" s="1186"/>
      <c r="H153" s="1186"/>
      <c r="I153" s="1186"/>
      <c r="J153" s="1186" t="s">
        <v>1898</v>
      </c>
      <c r="K153" s="1186"/>
      <c r="L153" s="1186"/>
      <c r="M153" s="1186"/>
      <c r="N153" s="1186"/>
      <c r="O153" s="1186"/>
      <c r="P153" s="1186"/>
      <c r="Q153" s="1186"/>
      <c r="R153" s="1186"/>
      <c r="S153" s="1186"/>
      <c r="T153" s="1186"/>
      <c r="U153" s="1186"/>
      <c r="V153" s="1186"/>
      <c r="W153" s="1186"/>
      <c r="X153" s="1186" t="s">
        <v>203</v>
      </c>
      <c r="Y153" s="1186"/>
      <c r="Z153" s="1186" t="s">
        <v>203</v>
      </c>
      <c r="AA153" s="1186"/>
      <c r="AB153" s="1186"/>
      <c r="AC153" s="1186"/>
      <c r="AD153" s="1186"/>
      <c r="AE153" s="1186"/>
      <c r="AF153" s="1186"/>
      <c r="AG153" s="1186"/>
      <c r="AH153" s="1912">
        <v>0</v>
      </c>
      <c r="AI153" s="1913"/>
    </row>
    <row r="154" spans="2:35" ht="12.2" customHeight="1" x14ac:dyDescent="0.2">
      <c r="B154" s="1918" t="s">
        <v>203</v>
      </c>
      <c r="C154" s="1918"/>
      <c r="D154" s="1918"/>
      <c r="E154" s="1918"/>
      <c r="F154" s="1918"/>
      <c r="G154" s="1918"/>
      <c r="H154" s="1918"/>
      <c r="I154" s="1918"/>
      <c r="J154" s="1918" t="s">
        <v>1906</v>
      </c>
      <c r="K154" s="1918"/>
      <c r="L154" s="1918"/>
      <c r="M154" s="1918"/>
      <c r="N154" s="1918"/>
      <c r="O154" s="1918"/>
      <c r="P154" s="1918"/>
      <c r="Q154" s="1918"/>
      <c r="R154" s="1918"/>
      <c r="S154" s="1918"/>
      <c r="T154" s="1918"/>
      <c r="U154" s="1918"/>
      <c r="V154" s="1918"/>
      <c r="W154" s="1918"/>
      <c r="X154" s="1918" t="s">
        <v>203</v>
      </c>
      <c r="Y154" s="1918"/>
      <c r="Z154" s="1918" t="s">
        <v>203</v>
      </c>
      <c r="AA154" s="1918"/>
      <c r="AB154" s="1918"/>
      <c r="AC154" s="1918"/>
      <c r="AD154" s="1918"/>
      <c r="AE154" s="1918"/>
      <c r="AF154" s="1918"/>
      <c r="AG154" s="1918"/>
      <c r="AH154" s="1919">
        <v>0</v>
      </c>
      <c r="AI154" s="1920"/>
    </row>
    <row r="155" spans="2:35" ht="12.2" customHeight="1" x14ac:dyDescent="0.2">
      <c r="B155" s="1916" t="s">
        <v>203</v>
      </c>
      <c r="C155" s="1916"/>
      <c r="D155" s="1916"/>
      <c r="E155" s="1916"/>
      <c r="F155" s="1916"/>
      <c r="G155" s="1916"/>
      <c r="H155" s="1916"/>
      <c r="I155" s="1916"/>
      <c r="J155" s="1916" t="s">
        <v>1028</v>
      </c>
      <c r="K155" s="1916"/>
      <c r="L155" s="1916"/>
      <c r="M155" s="1916"/>
      <c r="N155" s="1916"/>
      <c r="O155" s="1916"/>
      <c r="P155" s="1916"/>
      <c r="Q155" s="1916"/>
      <c r="R155" s="1916"/>
      <c r="S155" s="1916"/>
      <c r="T155" s="1916"/>
      <c r="U155" s="1916"/>
      <c r="V155" s="1916"/>
      <c r="W155" s="1916"/>
      <c r="X155" s="1916" t="s">
        <v>203</v>
      </c>
      <c r="Y155" s="1916"/>
      <c r="Z155" s="1916" t="s">
        <v>203</v>
      </c>
      <c r="AA155" s="1916"/>
      <c r="AB155" s="1916"/>
      <c r="AC155" s="1916"/>
      <c r="AD155" s="1916"/>
      <c r="AE155" s="1916"/>
      <c r="AF155" s="1916"/>
      <c r="AG155" s="1916"/>
      <c r="AH155" s="1917" t="s">
        <v>203</v>
      </c>
      <c r="AI155" s="1917"/>
    </row>
    <row r="156" spans="2:35" ht="12.2" customHeight="1" x14ac:dyDescent="0.2">
      <c r="B156" s="1186" t="s">
        <v>203</v>
      </c>
      <c r="C156" s="1186"/>
      <c r="D156" s="1186"/>
      <c r="E156" s="1186"/>
      <c r="F156" s="1186"/>
      <c r="G156" s="1186"/>
      <c r="H156" s="1186"/>
      <c r="I156" s="1186"/>
      <c r="J156" s="1186" t="s">
        <v>1901</v>
      </c>
      <c r="K156" s="1186"/>
      <c r="L156" s="1186"/>
      <c r="M156" s="1186"/>
      <c r="N156" s="1186"/>
      <c r="O156" s="1186"/>
      <c r="P156" s="1186"/>
      <c r="Q156" s="1186"/>
      <c r="R156" s="1186"/>
      <c r="S156" s="1186"/>
      <c r="T156" s="1186"/>
      <c r="U156" s="1186"/>
      <c r="V156" s="1186"/>
      <c r="W156" s="1186"/>
      <c r="X156" s="1186" t="s">
        <v>203</v>
      </c>
      <c r="Y156" s="1186"/>
      <c r="Z156" s="1186" t="s">
        <v>203</v>
      </c>
      <c r="AA156" s="1186"/>
      <c r="AB156" s="1186"/>
      <c r="AC156" s="1186"/>
      <c r="AD156" s="1186"/>
      <c r="AE156" s="1186"/>
      <c r="AF156" s="1186"/>
      <c r="AG156" s="1186"/>
      <c r="AH156" s="1912">
        <v>0</v>
      </c>
      <c r="AI156" s="1913"/>
    </row>
    <row r="157" spans="2:35" ht="12.2" customHeight="1" x14ac:dyDescent="0.2">
      <c r="B157" s="1916" t="s">
        <v>203</v>
      </c>
      <c r="C157" s="1916"/>
      <c r="D157" s="1916"/>
      <c r="E157" s="1916"/>
      <c r="F157" s="1916"/>
      <c r="G157" s="1916"/>
      <c r="H157" s="1916"/>
      <c r="I157" s="1916"/>
      <c r="J157" s="1916" t="s">
        <v>1896</v>
      </c>
      <c r="K157" s="1916"/>
      <c r="L157" s="1916"/>
      <c r="M157" s="1916"/>
      <c r="N157" s="1916"/>
      <c r="O157" s="1916"/>
      <c r="P157" s="1916"/>
      <c r="Q157" s="1916"/>
      <c r="R157" s="1916"/>
      <c r="S157" s="1916"/>
      <c r="T157" s="1916"/>
      <c r="U157" s="1916"/>
      <c r="V157" s="1916"/>
      <c r="W157" s="1916"/>
      <c r="X157" s="1916" t="s">
        <v>203</v>
      </c>
      <c r="Y157" s="1916"/>
      <c r="Z157" s="1916" t="s">
        <v>203</v>
      </c>
      <c r="AA157" s="1916"/>
      <c r="AB157" s="1916"/>
      <c r="AC157" s="1916"/>
      <c r="AD157" s="1916"/>
      <c r="AE157" s="1916"/>
      <c r="AF157" s="1916"/>
      <c r="AG157" s="1916"/>
      <c r="AH157" s="1917" t="s">
        <v>203</v>
      </c>
      <c r="AI157" s="1917"/>
    </row>
    <row r="158" spans="2:35" ht="12.2" customHeight="1" x14ac:dyDescent="0.2">
      <c r="B158" s="1186" t="s">
        <v>203</v>
      </c>
      <c r="C158" s="1186"/>
      <c r="D158" s="1186"/>
      <c r="E158" s="1186"/>
      <c r="F158" s="1186"/>
      <c r="G158" s="1186"/>
      <c r="H158" s="1186"/>
      <c r="I158" s="1186"/>
      <c r="J158" s="1186" t="s">
        <v>1895</v>
      </c>
      <c r="K158" s="1186"/>
      <c r="L158" s="1186"/>
      <c r="M158" s="1186"/>
      <c r="N158" s="1186"/>
      <c r="O158" s="1186"/>
      <c r="P158" s="1186"/>
      <c r="Q158" s="1186"/>
      <c r="R158" s="1186"/>
      <c r="S158" s="1186"/>
      <c r="T158" s="1186"/>
      <c r="U158" s="1186"/>
      <c r="V158" s="1186"/>
      <c r="W158" s="1186"/>
      <c r="X158" s="1186" t="s">
        <v>203</v>
      </c>
      <c r="Y158" s="1186"/>
      <c r="Z158" s="1186" t="s">
        <v>203</v>
      </c>
      <c r="AA158" s="1186"/>
      <c r="AB158" s="1186"/>
      <c r="AC158" s="1186"/>
      <c r="AD158" s="1186"/>
      <c r="AE158" s="1186"/>
      <c r="AF158" s="1186"/>
      <c r="AG158" s="1186"/>
      <c r="AH158" s="1912">
        <v>0</v>
      </c>
      <c r="AI158" s="1913"/>
    </row>
    <row r="159" spans="2:35" ht="12.2" customHeight="1" x14ac:dyDescent="0.2">
      <c r="B159" s="1186" t="s">
        <v>203</v>
      </c>
      <c r="C159" s="1186"/>
      <c r="D159" s="1186"/>
      <c r="E159" s="1186"/>
      <c r="F159" s="1186"/>
      <c r="G159" s="1186"/>
      <c r="H159" s="1186"/>
      <c r="I159" s="1186"/>
      <c r="J159" s="1186" t="s">
        <v>1894</v>
      </c>
      <c r="K159" s="1186"/>
      <c r="L159" s="1186"/>
      <c r="M159" s="1186"/>
      <c r="N159" s="1186"/>
      <c r="O159" s="1186"/>
      <c r="P159" s="1186"/>
      <c r="Q159" s="1186"/>
      <c r="R159" s="1186"/>
      <c r="S159" s="1186"/>
      <c r="T159" s="1186"/>
      <c r="U159" s="1186"/>
      <c r="V159" s="1186"/>
      <c r="W159" s="1186"/>
      <c r="X159" s="1186" t="s">
        <v>203</v>
      </c>
      <c r="Y159" s="1186"/>
      <c r="Z159" s="1186" t="s">
        <v>203</v>
      </c>
      <c r="AA159" s="1186"/>
      <c r="AB159" s="1186"/>
      <c r="AC159" s="1186"/>
      <c r="AD159" s="1186"/>
      <c r="AE159" s="1186"/>
      <c r="AF159" s="1186"/>
      <c r="AG159" s="1186"/>
      <c r="AH159" s="1912">
        <v>0</v>
      </c>
      <c r="AI159" s="1913"/>
    </row>
    <row r="160" spans="2:35" ht="12.2" customHeight="1" x14ac:dyDescent="0.2">
      <c r="B160" s="1186" t="s">
        <v>203</v>
      </c>
      <c r="C160" s="1186"/>
      <c r="D160" s="1186"/>
      <c r="E160" s="1186"/>
      <c r="F160" s="1186"/>
      <c r="G160" s="1186"/>
      <c r="H160" s="1186"/>
      <c r="I160" s="1186"/>
      <c r="J160" s="1186" t="s">
        <v>1893</v>
      </c>
      <c r="K160" s="1186"/>
      <c r="L160" s="1186"/>
      <c r="M160" s="1186"/>
      <c r="N160" s="1186"/>
      <c r="O160" s="1186"/>
      <c r="P160" s="1186"/>
      <c r="Q160" s="1186"/>
      <c r="R160" s="1186"/>
      <c r="S160" s="1186"/>
      <c r="T160" s="1186"/>
      <c r="U160" s="1186"/>
      <c r="V160" s="1186"/>
      <c r="W160" s="1186"/>
      <c r="X160" s="1186" t="s">
        <v>203</v>
      </c>
      <c r="Y160" s="1186"/>
      <c r="Z160" s="1186" t="s">
        <v>203</v>
      </c>
      <c r="AA160" s="1186"/>
      <c r="AB160" s="1186"/>
      <c r="AC160" s="1186"/>
      <c r="AD160" s="1186"/>
      <c r="AE160" s="1186"/>
      <c r="AF160" s="1186"/>
      <c r="AG160" s="1186"/>
      <c r="AH160" s="1912">
        <v>0</v>
      </c>
      <c r="AI160" s="1913"/>
    </row>
    <row r="161" spans="2:35" ht="12.2" customHeight="1" x14ac:dyDescent="0.2">
      <c r="B161" s="1186" t="s">
        <v>203</v>
      </c>
      <c r="C161" s="1186"/>
      <c r="D161" s="1186"/>
      <c r="E161" s="1186"/>
      <c r="F161" s="1186"/>
      <c r="G161" s="1186"/>
      <c r="H161" s="1186"/>
      <c r="I161" s="1186"/>
      <c r="J161" s="1186" t="s">
        <v>1892</v>
      </c>
      <c r="K161" s="1186"/>
      <c r="L161" s="1186"/>
      <c r="M161" s="1186"/>
      <c r="N161" s="1186"/>
      <c r="O161" s="1186"/>
      <c r="P161" s="1186"/>
      <c r="Q161" s="1186"/>
      <c r="R161" s="1186"/>
      <c r="S161" s="1186"/>
      <c r="T161" s="1186"/>
      <c r="U161" s="1186"/>
      <c r="V161" s="1186"/>
      <c r="W161" s="1186"/>
      <c r="X161" s="1186" t="s">
        <v>203</v>
      </c>
      <c r="Y161" s="1186"/>
      <c r="Z161" s="1186" t="s">
        <v>203</v>
      </c>
      <c r="AA161" s="1186"/>
      <c r="AB161" s="1186"/>
      <c r="AC161" s="1186"/>
      <c r="AD161" s="1186"/>
      <c r="AE161" s="1186"/>
      <c r="AF161" s="1186"/>
      <c r="AG161" s="1186"/>
      <c r="AH161" s="1912">
        <v>0</v>
      </c>
      <c r="AI161" s="1913"/>
    </row>
    <row r="162" spans="2:35" ht="12.2" customHeight="1" x14ac:dyDescent="0.2">
      <c r="B162" s="1186" t="s">
        <v>203</v>
      </c>
      <c r="C162" s="1186"/>
      <c r="D162" s="1186"/>
      <c r="E162" s="1186"/>
      <c r="F162" s="1186"/>
      <c r="G162" s="1186"/>
      <c r="H162" s="1186"/>
      <c r="I162" s="1186"/>
      <c r="J162" s="1186" t="s">
        <v>1891</v>
      </c>
      <c r="K162" s="1186"/>
      <c r="L162" s="1186"/>
      <c r="M162" s="1186"/>
      <c r="N162" s="1186"/>
      <c r="O162" s="1186"/>
      <c r="P162" s="1186"/>
      <c r="Q162" s="1186"/>
      <c r="R162" s="1186"/>
      <c r="S162" s="1186"/>
      <c r="T162" s="1186"/>
      <c r="U162" s="1186"/>
      <c r="V162" s="1186"/>
      <c r="W162" s="1186"/>
      <c r="X162" s="1186" t="s">
        <v>203</v>
      </c>
      <c r="Y162" s="1186"/>
      <c r="Z162" s="1186" t="s">
        <v>203</v>
      </c>
      <c r="AA162" s="1186"/>
      <c r="AB162" s="1186"/>
      <c r="AC162" s="1186"/>
      <c r="AD162" s="1186"/>
      <c r="AE162" s="1186"/>
      <c r="AF162" s="1186"/>
      <c r="AG162" s="1186"/>
      <c r="AH162" s="1912">
        <v>0</v>
      </c>
      <c r="AI162" s="1913"/>
    </row>
    <row r="163" spans="2:35" ht="12.2" customHeight="1" x14ac:dyDescent="0.2">
      <c r="B163" s="1186" t="s">
        <v>203</v>
      </c>
      <c r="C163" s="1186"/>
      <c r="D163" s="1186"/>
      <c r="E163" s="1186"/>
      <c r="F163" s="1186"/>
      <c r="G163" s="1186"/>
      <c r="H163" s="1186"/>
      <c r="I163" s="1186"/>
      <c r="J163" s="1186" t="s">
        <v>1900</v>
      </c>
      <c r="K163" s="1186"/>
      <c r="L163" s="1186"/>
      <c r="M163" s="1186"/>
      <c r="N163" s="1186"/>
      <c r="O163" s="1186"/>
      <c r="P163" s="1186"/>
      <c r="Q163" s="1186"/>
      <c r="R163" s="1186"/>
      <c r="S163" s="1186"/>
      <c r="T163" s="1186"/>
      <c r="U163" s="1186"/>
      <c r="V163" s="1186"/>
      <c r="W163" s="1186"/>
      <c r="X163" s="1186" t="s">
        <v>203</v>
      </c>
      <c r="Y163" s="1186"/>
      <c r="Z163" s="1186" t="s">
        <v>203</v>
      </c>
      <c r="AA163" s="1186"/>
      <c r="AB163" s="1186"/>
      <c r="AC163" s="1186"/>
      <c r="AD163" s="1186"/>
      <c r="AE163" s="1186"/>
      <c r="AF163" s="1186"/>
      <c r="AG163" s="1186"/>
      <c r="AH163" s="1912">
        <v>0</v>
      </c>
      <c r="AI163" s="1913"/>
    </row>
    <row r="164" spans="2:35" ht="12.2" customHeight="1" x14ac:dyDescent="0.2">
      <c r="B164" s="1186" t="s">
        <v>203</v>
      </c>
      <c r="C164" s="1186"/>
      <c r="D164" s="1186"/>
      <c r="E164" s="1186"/>
      <c r="F164" s="1186"/>
      <c r="G164" s="1186"/>
      <c r="H164" s="1186"/>
      <c r="I164" s="1186"/>
      <c r="J164" s="1186" t="s">
        <v>1899</v>
      </c>
      <c r="K164" s="1186"/>
      <c r="L164" s="1186"/>
      <c r="M164" s="1186"/>
      <c r="N164" s="1186"/>
      <c r="O164" s="1186"/>
      <c r="P164" s="1186"/>
      <c r="Q164" s="1186"/>
      <c r="R164" s="1186"/>
      <c r="S164" s="1186"/>
      <c r="T164" s="1186"/>
      <c r="U164" s="1186"/>
      <c r="V164" s="1186"/>
      <c r="W164" s="1186"/>
      <c r="X164" s="1186" t="s">
        <v>203</v>
      </c>
      <c r="Y164" s="1186"/>
      <c r="Z164" s="1186" t="s">
        <v>203</v>
      </c>
      <c r="AA164" s="1186"/>
      <c r="AB164" s="1186"/>
      <c r="AC164" s="1186"/>
      <c r="AD164" s="1186"/>
      <c r="AE164" s="1186"/>
      <c r="AF164" s="1186"/>
      <c r="AG164" s="1186"/>
      <c r="AH164" s="1912">
        <v>0</v>
      </c>
      <c r="AI164" s="1913"/>
    </row>
    <row r="165" spans="2:35" ht="12.2" customHeight="1" x14ac:dyDescent="0.2">
      <c r="B165" s="1186" t="s">
        <v>203</v>
      </c>
      <c r="C165" s="1186"/>
      <c r="D165" s="1186"/>
      <c r="E165" s="1186"/>
      <c r="F165" s="1186"/>
      <c r="G165" s="1186"/>
      <c r="H165" s="1186"/>
      <c r="I165" s="1186"/>
      <c r="J165" s="1186" t="s">
        <v>1898</v>
      </c>
      <c r="K165" s="1186"/>
      <c r="L165" s="1186"/>
      <c r="M165" s="1186"/>
      <c r="N165" s="1186"/>
      <c r="O165" s="1186"/>
      <c r="P165" s="1186"/>
      <c r="Q165" s="1186"/>
      <c r="R165" s="1186"/>
      <c r="S165" s="1186"/>
      <c r="T165" s="1186"/>
      <c r="U165" s="1186"/>
      <c r="V165" s="1186"/>
      <c r="W165" s="1186"/>
      <c r="X165" s="1186" t="s">
        <v>203</v>
      </c>
      <c r="Y165" s="1186"/>
      <c r="Z165" s="1186" t="s">
        <v>203</v>
      </c>
      <c r="AA165" s="1186"/>
      <c r="AB165" s="1186"/>
      <c r="AC165" s="1186"/>
      <c r="AD165" s="1186"/>
      <c r="AE165" s="1186"/>
      <c r="AF165" s="1186"/>
      <c r="AG165" s="1186"/>
      <c r="AH165" s="1912">
        <v>0</v>
      </c>
      <c r="AI165" s="1913"/>
    </row>
    <row r="166" spans="2:35" ht="12.2" customHeight="1" x14ac:dyDescent="0.2">
      <c r="B166" s="1918" t="s">
        <v>203</v>
      </c>
      <c r="C166" s="1918"/>
      <c r="D166" s="1918"/>
      <c r="E166" s="1918"/>
      <c r="F166" s="1918"/>
      <c r="G166" s="1918"/>
      <c r="H166" s="1918"/>
      <c r="I166" s="1918"/>
      <c r="J166" s="1918" t="s">
        <v>1905</v>
      </c>
      <c r="K166" s="1918"/>
      <c r="L166" s="1918"/>
      <c r="M166" s="1918"/>
      <c r="N166" s="1918"/>
      <c r="O166" s="1918"/>
      <c r="P166" s="1918"/>
      <c r="Q166" s="1918"/>
      <c r="R166" s="1918"/>
      <c r="S166" s="1918"/>
      <c r="T166" s="1918"/>
      <c r="U166" s="1918"/>
      <c r="V166" s="1918"/>
      <c r="W166" s="1918"/>
      <c r="X166" s="1918" t="s">
        <v>203</v>
      </c>
      <c r="Y166" s="1918"/>
      <c r="Z166" s="1918" t="s">
        <v>203</v>
      </c>
      <c r="AA166" s="1918"/>
      <c r="AB166" s="1918"/>
      <c r="AC166" s="1918"/>
      <c r="AD166" s="1918"/>
      <c r="AE166" s="1918"/>
      <c r="AF166" s="1918"/>
      <c r="AG166" s="1918"/>
      <c r="AH166" s="1919">
        <v>0</v>
      </c>
      <c r="AI166" s="1920"/>
    </row>
    <row r="167" spans="2:35" ht="12.2" customHeight="1" x14ac:dyDescent="0.2">
      <c r="B167" s="1918" t="s">
        <v>203</v>
      </c>
      <c r="C167" s="1918"/>
      <c r="D167" s="1918"/>
      <c r="E167" s="1918"/>
      <c r="F167" s="1918"/>
      <c r="G167" s="1918"/>
      <c r="H167" s="1918"/>
      <c r="I167" s="1918"/>
      <c r="J167" s="1918" t="s">
        <v>1904</v>
      </c>
      <c r="K167" s="1918"/>
      <c r="L167" s="1918"/>
      <c r="M167" s="1918"/>
      <c r="N167" s="1918"/>
      <c r="O167" s="1918"/>
      <c r="P167" s="1918"/>
      <c r="Q167" s="1918"/>
      <c r="R167" s="1918"/>
      <c r="S167" s="1918"/>
      <c r="T167" s="1918"/>
      <c r="U167" s="1918"/>
      <c r="V167" s="1918"/>
      <c r="W167" s="1918"/>
      <c r="X167" s="1918" t="s">
        <v>203</v>
      </c>
      <c r="Y167" s="1918"/>
      <c r="Z167" s="1918" t="s">
        <v>203</v>
      </c>
      <c r="AA167" s="1918"/>
      <c r="AB167" s="1918"/>
      <c r="AC167" s="1918"/>
      <c r="AD167" s="1918"/>
      <c r="AE167" s="1918"/>
      <c r="AF167" s="1918"/>
      <c r="AG167" s="1918"/>
      <c r="AH167" s="1919">
        <v>58674.74</v>
      </c>
      <c r="AI167" s="1920"/>
    </row>
    <row r="168" spans="2:35" ht="12.2" customHeight="1" x14ac:dyDescent="0.2">
      <c r="B168" s="1916" t="s">
        <v>203</v>
      </c>
      <c r="C168" s="1916"/>
      <c r="D168" s="1916"/>
      <c r="E168" s="1916"/>
      <c r="F168" s="1916"/>
      <c r="G168" s="1916"/>
      <c r="H168" s="1916"/>
      <c r="I168" s="1916"/>
      <c r="J168" s="1916" t="s">
        <v>1028</v>
      </c>
      <c r="K168" s="1916"/>
      <c r="L168" s="1916"/>
      <c r="M168" s="1916"/>
      <c r="N168" s="1916"/>
      <c r="O168" s="1916"/>
      <c r="P168" s="1916"/>
      <c r="Q168" s="1916"/>
      <c r="R168" s="1916"/>
      <c r="S168" s="1916"/>
      <c r="T168" s="1916"/>
      <c r="U168" s="1916"/>
      <c r="V168" s="1916"/>
      <c r="W168" s="1916"/>
      <c r="X168" s="1916" t="s">
        <v>203</v>
      </c>
      <c r="Y168" s="1916"/>
      <c r="Z168" s="1916" t="s">
        <v>203</v>
      </c>
      <c r="AA168" s="1916"/>
      <c r="AB168" s="1916"/>
      <c r="AC168" s="1916"/>
      <c r="AD168" s="1916"/>
      <c r="AE168" s="1916"/>
      <c r="AF168" s="1916"/>
      <c r="AG168" s="1916"/>
      <c r="AH168" s="1917" t="s">
        <v>203</v>
      </c>
      <c r="AI168" s="1917"/>
    </row>
    <row r="169" spans="2:35" ht="12.2" customHeight="1" x14ac:dyDescent="0.2">
      <c r="B169" s="1186" t="s">
        <v>203</v>
      </c>
      <c r="C169" s="1186"/>
      <c r="D169" s="1186"/>
      <c r="E169" s="1186"/>
      <c r="F169" s="1186"/>
      <c r="G169" s="1186"/>
      <c r="H169" s="1186"/>
      <c r="I169" s="1186"/>
      <c r="J169" s="1186" t="s">
        <v>1903</v>
      </c>
      <c r="K169" s="1186"/>
      <c r="L169" s="1186"/>
      <c r="M169" s="1186"/>
      <c r="N169" s="1186"/>
      <c r="O169" s="1186"/>
      <c r="P169" s="1186"/>
      <c r="Q169" s="1186"/>
      <c r="R169" s="1186"/>
      <c r="S169" s="1186"/>
      <c r="T169" s="1186"/>
      <c r="U169" s="1186"/>
      <c r="V169" s="1186"/>
      <c r="W169" s="1186"/>
      <c r="X169" s="1186" t="s">
        <v>203</v>
      </c>
      <c r="Y169" s="1186"/>
      <c r="Z169" s="1186" t="s">
        <v>203</v>
      </c>
      <c r="AA169" s="1186"/>
      <c r="AB169" s="1186"/>
      <c r="AC169" s="1186"/>
      <c r="AD169" s="1186"/>
      <c r="AE169" s="1186"/>
      <c r="AF169" s="1186"/>
      <c r="AG169" s="1186"/>
      <c r="AH169" s="1912">
        <v>0</v>
      </c>
      <c r="AI169" s="1913"/>
    </row>
    <row r="170" spans="2:35" ht="12.2" customHeight="1" x14ac:dyDescent="0.2">
      <c r="B170" s="1186" t="s">
        <v>203</v>
      </c>
      <c r="C170" s="1186"/>
      <c r="D170" s="1186"/>
      <c r="E170" s="1186"/>
      <c r="F170" s="1186"/>
      <c r="G170" s="1186"/>
      <c r="H170" s="1186"/>
      <c r="I170" s="1186"/>
      <c r="J170" s="1186" t="s">
        <v>1902</v>
      </c>
      <c r="K170" s="1186"/>
      <c r="L170" s="1186"/>
      <c r="M170" s="1186"/>
      <c r="N170" s="1186"/>
      <c r="O170" s="1186"/>
      <c r="P170" s="1186"/>
      <c r="Q170" s="1186"/>
      <c r="R170" s="1186"/>
      <c r="S170" s="1186"/>
      <c r="T170" s="1186"/>
      <c r="U170" s="1186"/>
      <c r="V170" s="1186"/>
      <c r="W170" s="1186"/>
      <c r="X170" s="1186" t="s">
        <v>203</v>
      </c>
      <c r="Y170" s="1186"/>
      <c r="Z170" s="1186" t="s">
        <v>203</v>
      </c>
      <c r="AA170" s="1186"/>
      <c r="AB170" s="1186"/>
      <c r="AC170" s="1186"/>
      <c r="AD170" s="1186"/>
      <c r="AE170" s="1186"/>
      <c r="AF170" s="1186"/>
      <c r="AG170" s="1186"/>
      <c r="AH170" s="1912">
        <v>58674.74</v>
      </c>
      <c r="AI170" s="1913"/>
    </row>
    <row r="171" spans="2:35" ht="12.2" customHeight="1" x14ac:dyDescent="0.2">
      <c r="B171" s="1916" t="s">
        <v>203</v>
      </c>
      <c r="C171" s="1916"/>
      <c r="D171" s="1916"/>
      <c r="E171" s="1916"/>
      <c r="F171" s="1916"/>
      <c r="G171" s="1916"/>
      <c r="H171" s="1916"/>
      <c r="I171" s="1916"/>
      <c r="J171" s="1916" t="s">
        <v>1028</v>
      </c>
      <c r="K171" s="1916"/>
      <c r="L171" s="1916"/>
      <c r="M171" s="1916"/>
      <c r="N171" s="1916"/>
      <c r="O171" s="1916"/>
      <c r="P171" s="1916"/>
      <c r="Q171" s="1916"/>
      <c r="R171" s="1916"/>
      <c r="S171" s="1916"/>
      <c r="T171" s="1916"/>
      <c r="U171" s="1916"/>
      <c r="V171" s="1916"/>
      <c r="W171" s="1916"/>
      <c r="X171" s="1916" t="s">
        <v>203</v>
      </c>
      <c r="Y171" s="1916"/>
      <c r="Z171" s="1916" t="s">
        <v>203</v>
      </c>
      <c r="AA171" s="1916"/>
      <c r="AB171" s="1916"/>
      <c r="AC171" s="1916"/>
      <c r="AD171" s="1916"/>
      <c r="AE171" s="1916"/>
      <c r="AF171" s="1916"/>
      <c r="AG171" s="1916"/>
      <c r="AH171" s="1917" t="s">
        <v>203</v>
      </c>
      <c r="AI171" s="1917"/>
    </row>
    <row r="172" spans="2:35" ht="12.2" customHeight="1" x14ac:dyDescent="0.2">
      <c r="B172" s="1186" t="s">
        <v>203</v>
      </c>
      <c r="C172" s="1186"/>
      <c r="D172" s="1186"/>
      <c r="E172" s="1186"/>
      <c r="F172" s="1186"/>
      <c r="G172" s="1186"/>
      <c r="H172" s="1186"/>
      <c r="I172" s="1186"/>
      <c r="J172" s="1186" t="s">
        <v>1901</v>
      </c>
      <c r="K172" s="1186"/>
      <c r="L172" s="1186"/>
      <c r="M172" s="1186"/>
      <c r="N172" s="1186"/>
      <c r="O172" s="1186"/>
      <c r="P172" s="1186"/>
      <c r="Q172" s="1186"/>
      <c r="R172" s="1186"/>
      <c r="S172" s="1186"/>
      <c r="T172" s="1186"/>
      <c r="U172" s="1186"/>
      <c r="V172" s="1186"/>
      <c r="W172" s="1186"/>
      <c r="X172" s="1186" t="s">
        <v>203</v>
      </c>
      <c r="Y172" s="1186"/>
      <c r="Z172" s="1186" t="s">
        <v>203</v>
      </c>
      <c r="AA172" s="1186"/>
      <c r="AB172" s="1186"/>
      <c r="AC172" s="1186"/>
      <c r="AD172" s="1186"/>
      <c r="AE172" s="1186"/>
      <c r="AF172" s="1186"/>
      <c r="AG172" s="1186"/>
      <c r="AH172" s="1912">
        <v>27940.36</v>
      </c>
      <c r="AI172" s="1913"/>
    </row>
    <row r="173" spans="2:35" ht="12.2" customHeight="1" x14ac:dyDescent="0.2">
      <c r="B173" s="1916" t="s">
        <v>203</v>
      </c>
      <c r="C173" s="1916"/>
      <c r="D173" s="1916"/>
      <c r="E173" s="1916"/>
      <c r="F173" s="1916"/>
      <c r="G173" s="1916"/>
      <c r="H173" s="1916"/>
      <c r="I173" s="1916"/>
      <c r="J173" s="1916" t="s">
        <v>1896</v>
      </c>
      <c r="K173" s="1916"/>
      <c r="L173" s="1916"/>
      <c r="M173" s="1916"/>
      <c r="N173" s="1916"/>
      <c r="O173" s="1916"/>
      <c r="P173" s="1916"/>
      <c r="Q173" s="1916"/>
      <c r="R173" s="1916"/>
      <c r="S173" s="1916"/>
      <c r="T173" s="1916"/>
      <c r="U173" s="1916"/>
      <c r="V173" s="1916"/>
      <c r="W173" s="1916"/>
      <c r="X173" s="1916" t="s">
        <v>203</v>
      </c>
      <c r="Y173" s="1916"/>
      <c r="Z173" s="1916" t="s">
        <v>203</v>
      </c>
      <c r="AA173" s="1916"/>
      <c r="AB173" s="1916"/>
      <c r="AC173" s="1916"/>
      <c r="AD173" s="1916"/>
      <c r="AE173" s="1916"/>
      <c r="AF173" s="1916"/>
      <c r="AG173" s="1916"/>
      <c r="AH173" s="1917" t="s">
        <v>203</v>
      </c>
      <c r="AI173" s="1917"/>
    </row>
    <row r="174" spans="2:35" ht="12.2" customHeight="1" x14ac:dyDescent="0.2">
      <c r="B174" s="1186" t="s">
        <v>203</v>
      </c>
      <c r="C174" s="1186"/>
      <c r="D174" s="1186"/>
      <c r="E174" s="1186"/>
      <c r="F174" s="1186"/>
      <c r="G174" s="1186"/>
      <c r="H174" s="1186"/>
      <c r="I174" s="1186"/>
      <c r="J174" s="1186" t="s">
        <v>1895</v>
      </c>
      <c r="K174" s="1186"/>
      <c r="L174" s="1186"/>
      <c r="M174" s="1186"/>
      <c r="N174" s="1186"/>
      <c r="O174" s="1186"/>
      <c r="P174" s="1186"/>
      <c r="Q174" s="1186"/>
      <c r="R174" s="1186"/>
      <c r="S174" s="1186"/>
      <c r="T174" s="1186"/>
      <c r="U174" s="1186"/>
      <c r="V174" s="1186"/>
      <c r="W174" s="1186"/>
      <c r="X174" s="1186" t="s">
        <v>203</v>
      </c>
      <c r="Y174" s="1186"/>
      <c r="Z174" s="1186" t="s">
        <v>203</v>
      </c>
      <c r="AA174" s="1186"/>
      <c r="AB174" s="1186"/>
      <c r="AC174" s="1186"/>
      <c r="AD174" s="1186"/>
      <c r="AE174" s="1186"/>
      <c r="AF174" s="1186"/>
      <c r="AG174" s="1186"/>
      <c r="AH174" s="1912">
        <v>27940.36</v>
      </c>
      <c r="AI174" s="1913"/>
    </row>
    <row r="175" spans="2:35" ht="12.2" customHeight="1" x14ac:dyDescent="0.2">
      <c r="B175" s="1186" t="s">
        <v>203</v>
      </c>
      <c r="C175" s="1186"/>
      <c r="D175" s="1186"/>
      <c r="E175" s="1186"/>
      <c r="F175" s="1186"/>
      <c r="G175" s="1186"/>
      <c r="H175" s="1186"/>
      <c r="I175" s="1186"/>
      <c r="J175" s="1186" t="s">
        <v>1894</v>
      </c>
      <c r="K175" s="1186"/>
      <c r="L175" s="1186"/>
      <c r="M175" s="1186"/>
      <c r="N175" s="1186"/>
      <c r="O175" s="1186"/>
      <c r="P175" s="1186"/>
      <c r="Q175" s="1186"/>
      <c r="R175" s="1186"/>
      <c r="S175" s="1186"/>
      <c r="T175" s="1186"/>
      <c r="U175" s="1186"/>
      <c r="V175" s="1186"/>
      <c r="W175" s="1186"/>
      <c r="X175" s="1186" t="s">
        <v>203</v>
      </c>
      <c r="Y175" s="1186"/>
      <c r="Z175" s="1186" t="s">
        <v>203</v>
      </c>
      <c r="AA175" s="1186"/>
      <c r="AB175" s="1186"/>
      <c r="AC175" s="1186"/>
      <c r="AD175" s="1186"/>
      <c r="AE175" s="1186"/>
      <c r="AF175" s="1186"/>
      <c r="AG175" s="1186"/>
      <c r="AH175" s="1912">
        <v>0</v>
      </c>
      <c r="AI175" s="1913"/>
    </row>
    <row r="176" spans="2:35" ht="12.2" customHeight="1" x14ac:dyDescent="0.2">
      <c r="B176" s="1186" t="s">
        <v>203</v>
      </c>
      <c r="C176" s="1186"/>
      <c r="D176" s="1186"/>
      <c r="E176" s="1186"/>
      <c r="F176" s="1186"/>
      <c r="G176" s="1186"/>
      <c r="H176" s="1186"/>
      <c r="I176" s="1186"/>
      <c r="J176" s="1186" t="s">
        <v>1893</v>
      </c>
      <c r="K176" s="1186"/>
      <c r="L176" s="1186"/>
      <c r="M176" s="1186"/>
      <c r="N176" s="1186"/>
      <c r="O176" s="1186"/>
      <c r="P176" s="1186"/>
      <c r="Q176" s="1186"/>
      <c r="R176" s="1186"/>
      <c r="S176" s="1186"/>
      <c r="T176" s="1186"/>
      <c r="U176" s="1186"/>
      <c r="V176" s="1186"/>
      <c r="W176" s="1186"/>
      <c r="X176" s="1186" t="s">
        <v>203</v>
      </c>
      <c r="Y176" s="1186"/>
      <c r="Z176" s="1186" t="s">
        <v>203</v>
      </c>
      <c r="AA176" s="1186"/>
      <c r="AB176" s="1186"/>
      <c r="AC176" s="1186"/>
      <c r="AD176" s="1186"/>
      <c r="AE176" s="1186"/>
      <c r="AF176" s="1186"/>
      <c r="AG176" s="1186"/>
      <c r="AH176" s="1912">
        <v>0</v>
      </c>
      <c r="AI176" s="1913"/>
    </row>
    <row r="177" spans="2:35" ht="12.2" customHeight="1" x14ac:dyDescent="0.2">
      <c r="B177" s="1186" t="s">
        <v>203</v>
      </c>
      <c r="C177" s="1186"/>
      <c r="D177" s="1186"/>
      <c r="E177" s="1186"/>
      <c r="F177" s="1186"/>
      <c r="G177" s="1186"/>
      <c r="H177" s="1186"/>
      <c r="I177" s="1186"/>
      <c r="J177" s="1186" t="s">
        <v>1892</v>
      </c>
      <c r="K177" s="1186"/>
      <c r="L177" s="1186"/>
      <c r="M177" s="1186"/>
      <c r="N177" s="1186"/>
      <c r="O177" s="1186"/>
      <c r="P177" s="1186"/>
      <c r="Q177" s="1186"/>
      <c r="R177" s="1186"/>
      <c r="S177" s="1186"/>
      <c r="T177" s="1186"/>
      <c r="U177" s="1186"/>
      <c r="V177" s="1186"/>
      <c r="W177" s="1186"/>
      <c r="X177" s="1186" t="s">
        <v>203</v>
      </c>
      <c r="Y177" s="1186"/>
      <c r="Z177" s="1186" t="s">
        <v>203</v>
      </c>
      <c r="AA177" s="1186"/>
      <c r="AB177" s="1186"/>
      <c r="AC177" s="1186"/>
      <c r="AD177" s="1186"/>
      <c r="AE177" s="1186"/>
      <c r="AF177" s="1186"/>
      <c r="AG177" s="1186"/>
      <c r="AH177" s="1912">
        <v>0</v>
      </c>
      <c r="AI177" s="1913"/>
    </row>
    <row r="178" spans="2:35" ht="12.2" customHeight="1" x14ac:dyDescent="0.2">
      <c r="B178" s="1186" t="s">
        <v>203</v>
      </c>
      <c r="C178" s="1186"/>
      <c r="D178" s="1186"/>
      <c r="E178" s="1186"/>
      <c r="F178" s="1186"/>
      <c r="G178" s="1186"/>
      <c r="H178" s="1186"/>
      <c r="I178" s="1186"/>
      <c r="J178" s="1186" t="s">
        <v>1891</v>
      </c>
      <c r="K178" s="1186"/>
      <c r="L178" s="1186"/>
      <c r="M178" s="1186"/>
      <c r="N178" s="1186"/>
      <c r="O178" s="1186"/>
      <c r="P178" s="1186"/>
      <c r="Q178" s="1186"/>
      <c r="R178" s="1186"/>
      <c r="S178" s="1186"/>
      <c r="T178" s="1186"/>
      <c r="U178" s="1186"/>
      <c r="V178" s="1186"/>
      <c r="W178" s="1186"/>
      <c r="X178" s="1186" t="s">
        <v>203</v>
      </c>
      <c r="Y178" s="1186"/>
      <c r="Z178" s="1186" t="s">
        <v>203</v>
      </c>
      <c r="AA178" s="1186"/>
      <c r="AB178" s="1186"/>
      <c r="AC178" s="1186"/>
      <c r="AD178" s="1186"/>
      <c r="AE178" s="1186"/>
      <c r="AF178" s="1186"/>
      <c r="AG178" s="1186"/>
      <c r="AH178" s="1912">
        <v>0</v>
      </c>
      <c r="AI178" s="1913"/>
    </row>
    <row r="179" spans="2:35" ht="12.2" customHeight="1" x14ac:dyDescent="0.2">
      <c r="B179" s="1186" t="s">
        <v>203</v>
      </c>
      <c r="C179" s="1186"/>
      <c r="D179" s="1186"/>
      <c r="E179" s="1186"/>
      <c r="F179" s="1186"/>
      <c r="G179" s="1186"/>
      <c r="H179" s="1186"/>
      <c r="I179" s="1186"/>
      <c r="J179" s="1186" t="s">
        <v>1900</v>
      </c>
      <c r="K179" s="1186"/>
      <c r="L179" s="1186"/>
      <c r="M179" s="1186"/>
      <c r="N179" s="1186"/>
      <c r="O179" s="1186"/>
      <c r="P179" s="1186"/>
      <c r="Q179" s="1186"/>
      <c r="R179" s="1186"/>
      <c r="S179" s="1186"/>
      <c r="T179" s="1186"/>
      <c r="U179" s="1186"/>
      <c r="V179" s="1186"/>
      <c r="W179" s="1186"/>
      <c r="X179" s="1186" t="s">
        <v>203</v>
      </c>
      <c r="Y179" s="1186"/>
      <c r="Z179" s="1186" t="s">
        <v>203</v>
      </c>
      <c r="AA179" s="1186"/>
      <c r="AB179" s="1186"/>
      <c r="AC179" s="1186"/>
      <c r="AD179" s="1186"/>
      <c r="AE179" s="1186"/>
      <c r="AF179" s="1186"/>
      <c r="AG179" s="1186"/>
      <c r="AH179" s="1912">
        <v>27940.36</v>
      </c>
      <c r="AI179" s="1913"/>
    </row>
    <row r="180" spans="2:35" ht="12.2" customHeight="1" x14ac:dyDescent="0.2">
      <c r="B180" s="1186" t="s">
        <v>203</v>
      </c>
      <c r="C180" s="1186"/>
      <c r="D180" s="1186"/>
      <c r="E180" s="1186"/>
      <c r="F180" s="1186"/>
      <c r="G180" s="1186"/>
      <c r="H180" s="1186"/>
      <c r="I180" s="1186"/>
      <c r="J180" s="1186" t="s">
        <v>1899</v>
      </c>
      <c r="K180" s="1186"/>
      <c r="L180" s="1186"/>
      <c r="M180" s="1186"/>
      <c r="N180" s="1186"/>
      <c r="O180" s="1186"/>
      <c r="P180" s="1186"/>
      <c r="Q180" s="1186"/>
      <c r="R180" s="1186"/>
      <c r="S180" s="1186"/>
      <c r="T180" s="1186"/>
      <c r="U180" s="1186"/>
      <c r="V180" s="1186"/>
      <c r="W180" s="1186"/>
      <c r="X180" s="1186" t="s">
        <v>203</v>
      </c>
      <c r="Y180" s="1186"/>
      <c r="Z180" s="1186" t="s">
        <v>203</v>
      </c>
      <c r="AA180" s="1186"/>
      <c r="AB180" s="1186"/>
      <c r="AC180" s="1186"/>
      <c r="AD180" s="1186"/>
      <c r="AE180" s="1186"/>
      <c r="AF180" s="1186"/>
      <c r="AG180" s="1186"/>
      <c r="AH180" s="1912">
        <v>20675.86</v>
      </c>
      <c r="AI180" s="1913"/>
    </row>
    <row r="181" spans="2:35" ht="12.2" customHeight="1" x14ac:dyDescent="0.2">
      <c r="B181" s="1186" t="s">
        <v>203</v>
      </c>
      <c r="C181" s="1186"/>
      <c r="D181" s="1186"/>
      <c r="E181" s="1186"/>
      <c r="F181" s="1186"/>
      <c r="G181" s="1186"/>
      <c r="H181" s="1186"/>
      <c r="I181" s="1186"/>
      <c r="J181" s="1186" t="s">
        <v>1898</v>
      </c>
      <c r="K181" s="1186"/>
      <c r="L181" s="1186"/>
      <c r="M181" s="1186"/>
      <c r="N181" s="1186"/>
      <c r="O181" s="1186"/>
      <c r="P181" s="1186"/>
      <c r="Q181" s="1186"/>
      <c r="R181" s="1186"/>
      <c r="S181" s="1186"/>
      <c r="T181" s="1186"/>
      <c r="U181" s="1186"/>
      <c r="V181" s="1186"/>
      <c r="W181" s="1186"/>
      <c r="X181" s="1186" t="s">
        <v>203</v>
      </c>
      <c r="Y181" s="1186"/>
      <c r="Z181" s="1186" t="s">
        <v>203</v>
      </c>
      <c r="AA181" s="1186"/>
      <c r="AB181" s="1186"/>
      <c r="AC181" s="1186"/>
      <c r="AD181" s="1186"/>
      <c r="AE181" s="1186"/>
      <c r="AF181" s="1186"/>
      <c r="AG181" s="1186"/>
      <c r="AH181" s="1912">
        <v>10058.52</v>
      </c>
      <c r="AI181" s="1913"/>
    </row>
    <row r="182" spans="2:35" ht="12.2" customHeight="1" x14ac:dyDescent="0.2">
      <c r="B182" s="1918" t="s">
        <v>203</v>
      </c>
      <c r="C182" s="1918"/>
      <c r="D182" s="1918"/>
      <c r="E182" s="1918"/>
      <c r="F182" s="1918"/>
      <c r="G182" s="1918"/>
      <c r="H182" s="1918"/>
      <c r="I182" s="1918"/>
      <c r="J182" s="1918" t="s">
        <v>478</v>
      </c>
      <c r="K182" s="1918"/>
      <c r="L182" s="1918"/>
      <c r="M182" s="1918"/>
      <c r="N182" s="1918"/>
      <c r="O182" s="1918"/>
      <c r="P182" s="1918"/>
      <c r="Q182" s="1918"/>
      <c r="R182" s="1918"/>
      <c r="S182" s="1918"/>
      <c r="T182" s="1918"/>
      <c r="U182" s="1918"/>
      <c r="V182" s="1918"/>
      <c r="W182" s="1918"/>
      <c r="X182" s="1918" t="s">
        <v>203</v>
      </c>
      <c r="Y182" s="1918"/>
      <c r="Z182" s="1918" t="s">
        <v>203</v>
      </c>
      <c r="AA182" s="1918"/>
      <c r="AB182" s="1918"/>
      <c r="AC182" s="1918"/>
      <c r="AD182" s="1918"/>
      <c r="AE182" s="1918"/>
      <c r="AF182" s="1918"/>
      <c r="AG182" s="1918"/>
      <c r="AH182" s="1919">
        <v>58674.74</v>
      </c>
      <c r="AI182" s="1920"/>
    </row>
    <row r="183" spans="2:35" ht="12.2" customHeight="1" x14ac:dyDescent="0.2">
      <c r="B183" s="1916" t="s">
        <v>203</v>
      </c>
      <c r="C183" s="1916"/>
      <c r="D183" s="1916"/>
      <c r="E183" s="1916"/>
      <c r="F183" s="1916"/>
      <c r="G183" s="1916"/>
      <c r="H183" s="1916"/>
      <c r="I183" s="1916"/>
      <c r="J183" s="1916" t="s">
        <v>1028</v>
      </c>
      <c r="K183" s="1916"/>
      <c r="L183" s="1916"/>
      <c r="M183" s="1916"/>
      <c r="N183" s="1916"/>
      <c r="O183" s="1916"/>
      <c r="P183" s="1916"/>
      <c r="Q183" s="1916"/>
      <c r="R183" s="1916"/>
      <c r="S183" s="1916"/>
      <c r="T183" s="1916"/>
      <c r="U183" s="1916"/>
      <c r="V183" s="1916"/>
      <c r="W183" s="1916"/>
      <c r="X183" s="1916" t="s">
        <v>203</v>
      </c>
      <c r="Y183" s="1916"/>
      <c r="Z183" s="1916" t="s">
        <v>203</v>
      </c>
      <c r="AA183" s="1916"/>
      <c r="AB183" s="1916"/>
      <c r="AC183" s="1916"/>
      <c r="AD183" s="1916"/>
      <c r="AE183" s="1916"/>
      <c r="AF183" s="1916"/>
      <c r="AG183" s="1916"/>
      <c r="AH183" s="1917" t="s">
        <v>203</v>
      </c>
      <c r="AI183" s="1917"/>
    </row>
    <row r="184" spans="2:35" ht="12.2" customHeight="1" x14ac:dyDescent="0.2">
      <c r="B184" s="1186" t="s">
        <v>203</v>
      </c>
      <c r="C184" s="1186"/>
      <c r="D184" s="1186"/>
      <c r="E184" s="1186"/>
      <c r="F184" s="1186"/>
      <c r="G184" s="1186"/>
      <c r="H184" s="1186"/>
      <c r="I184" s="1186"/>
      <c r="J184" s="1186" t="s">
        <v>1897</v>
      </c>
      <c r="K184" s="1186"/>
      <c r="L184" s="1186"/>
      <c r="M184" s="1186"/>
      <c r="N184" s="1186"/>
      <c r="O184" s="1186"/>
      <c r="P184" s="1186"/>
      <c r="Q184" s="1186"/>
      <c r="R184" s="1186"/>
      <c r="S184" s="1186"/>
      <c r="T184" s="1186"/>
      <c r="U184" s="1186"/>
      <c r="V184" s="1186"/>
      <c r="W184" s="1186"/>
      <c r="X184" s="1186" t="s">
        <v>203</v>
      </c>
      <c r="Y184" s="1186"/>
      <c r="Z184" s="1186" t="s">
        <v>203</v>
      </c>
      <c r="AA184" s="1186"/>
      <c r="AB184" s="1186"/>
      <c r="AC184" s="1186"/>
      <c r="AD184" s="1186"/>
      <c r="AE184" s="1186"/>
      <c r="AF184" s="1186"/>
      <c r="AG184" s="1186"/>
      <c r="AH184" s="1912">
        <v>27940.36</v>
      </c>
      <c r="AI184" s="1913"/>
    </row>
    <row r="185" spans="2:35" ht="12.2" customHeight="1" x14ac:dyDescent="0.2">
      <c r="B185" s="1916" t="s">
        <v>203</v>
      </c>
      <c r="C185" s="1916"/>
      <c r="D185" s="1916"/>
      <c r="E185" s="1916"/>
      <c r="F185" s="1916"/>
      <c r="G185" s="1916"/>
      <c r="H185" s="1916"/>
      <c r="I185" s="1916"/>
      <c r="J185" s="1916" t="s">
        <v>1896</v>
      </c>
      <c r="K185" s="1916"/>
      <c r="L185" s="1916"/>
      <c r="M185" s="1916"/>
      <c r="N185" s="1916"/>
      <c r="O185" s="1916"/>
      <c r="P185" s="1916"/>
      <c r="Q185" s="1916"/>
      <c r="R185" s="1916"/>
      <c r="S185" s="1916"/>
      <c r="T185" s="1916"/>
      <c r="U185" s="1916"/>
      <c r="V185" s="1916"/>
      <c r="W185" s="1916"/>
      <c r="X185" s="1916" t="s">
        <v>203</v>
      </c>
      <c r="Y185" s="1916"/>
      <c r="Z185" s="1916" t="s">
        <v>203</v>
      </c>
      <c r="AA185" s="1916"/>
      <c r="AB185" s="1916"/>
      <c r="AC185" s="1916"/>
      <c r="AD185" s="1916"/>
      <c r="AE185" s="1916"/>
      <c r="AF185" s="1916"/>
      <c r="AG185" s="1916"/>
      <c r="AH185" s="1917" t="s">
        <v>203</v>
      </c>
      <c r="AI185" s="1917"/>
    </row>
    <row r="186" spans="2:35" ht="12.2" customHeight="1" x14ac:dyDescent="0.2">
      <c r="B186" s="1186" t="s">
        <v>203</v>
      </c>
      <c r="C186" s="1186"/>
      <c r="D186" s="1186"/>
      <c r="E186" s="1186"/>
      <c r="F186" s="1186"/>
      <c r="G186" s="1186"/>
      <c r="H186" s="1186"/>
      <c r="I186" s="1186"/>
      <c r="J186" s="1186" t="s">
        <v>1895</v>
      </c>
      <c r="K186" s="1186"/>
      <c r="L186" s="1186"/>
      <c r="M186" s="1186"/>
      <c r="N186" s="1186"/>
      <c r="O186" s="1186"/>
      <c r="P186" s="1186"/>
      <c r="Q186" s="1186"/>
      <c r="R186" s="1186"/>
      <c r="S186" s="1186"/>
      <c r="T186" s="1186"/>
      <c r="U186" s="1186"/>
      <c r="V186" s="1186"/>
      <c r="W186" s="1186"/>
      <c r="X186" s="1186" t="s">
        <v>203</v>
      </c>
      <c r="Y186" s="1186"/>
      <c r="Z186" s="1186" t="s">
        <v>203</v>
      </c>
      <c r="AA186" s="1186"/>
      <c r="AB186" s="1186"/>
      <c r="AC186" s="1186"/>
      <c r="AD186" s="1186"/>
      <c r="AE186" s="1186"/>
      <c r="AF186" s="1186"/>
      <c r="AG186" s="1186"/>
      <c r="AH186" s="1912">
        <v>27940.36</v>
      </c>
      <c r="AI186" s="1913"/>
    </row>
    <row r="187" spans="2:35" ht="12.2" customHeight="1" x14ac:dyDescent="0.2">
      <c r="B187" s="1186" t="s">
        <v>203</v>
      </c>
      <c r="C187" s="1186"/>
      <c r="D187" s="1186"/>
      <c r="E187" s="1186"/>
      <c r="F187" s="1186"/>
      <c r="G187" s="1186"/>
      <c r="H187" s="1186"/>
      <c r="I187" s="1186"/>
      <c r="J187" s="1186" t="s">
        <v>1894</v>
      </c>
      <c r="K187" s="1186"/>
      <c r="L187" s="1186"/>
      <c r="M187" s="1186"/>
      <c r="N187" s="1186"/>
      <c r="O187" s="1186"/>
      <c r="P187" s="1186"/>
      <c r="Q187" s="1186"/>
      <c r="R187" s="1186"/>
      <c r="S187" s="1186"/>
      <c r="T187" s="1186"/>
      <c r="U187" s="1186"/>
      <c r="V187" s="1186"/>
      <c r="W187" s="1186"/>
      <c r="X187" s="1186" t="s">
        <v>203</v>
      </c>
      <c r="Y187" s="1186"/>
      <c r="Z187" s="1186" t="s">
        <v>203</v>
      </c>
      <c r="AA187" s="1186"/>
      <c r="AB187" s="1186"/>
      <c r="AC187" s="1186"/>
      <c r="AD187" s="1186"/>
      <c r="AE187" s="1186"/>
      <c r="AF187" s="1186"/>
      <c r="AG187" s="1186"/>
      <c r="AH187" s="1912">
        <v>0</v>
      </c>
      <c r="AI187" s="1913"/>
    </row>
    <row r="188" spans="2:35" ht="12.2" customHeight="1" x14ac:dyDescent="0.2">
      <c r="B188" s="1186" t="s">
        <v>203</v>
      </c>
      <c r="C188" s="1186"/>
      <c r="D188" s="1186"/>
      <c r="E188" s="1186"/>
      <c r="F188" s="1186"/>
      <c r="G188" s="1186"/>
      <c r="H188" s="1186"/>
      <c r="I188" s="1186"/>
      <c r="J188" s="1186" t="s">
        <v>1893</v>
      </c>
      <c r="K188" s="1186"/>
      <c r="L188" s="1186"/>
      <c r="M188" s="1186"/>
      <c r="N188" s="1186"/>
      <c r="O188" s="1186"/>
      <c r="P188" s="1186"/>
      <c r="Q188" s="1186"/>
      <c r="R188" s="1186"/>
      <c r="S188" s="1186"/>
      <c r="T188" s="1186"/>
      <c r="U188" s="1186"/>
      <c r="V188" s="1186"/>
      <c r="W188" s="1186"/>
      <c r="X188" s="1186" t="s">
        <v>203</v>
      </c>
      <c r="Y188" s="1186"/>
      <c r="Z188" s="1186" t="s">
        <v>203</v>
      </c>
      <c r="AA188" s="1186"/>
      <c r="AB188" s="1186"/>
      <c r="AC188" s="1186"/>
      <c r="AD188" s="1186"/>
      <c r="AE188" s="1186"/>
      <c r="AF188" s="1186"/>
      <c r="AG188" s="1186"/>
      <c r="AH188" s="1912">
        <v>0</v>
      </c>
      <c r="AI188" s="1913"/>
    </row>
    <row r="189" spans="2:35" ht="12.2" customHeight="1" x14ac:dyDescent="0.2">
      <c r="B189" s="1186" t="s">
        <v>203</v>
      </c>
      <c r="C189" s="1186"/>
      <c r="D189" s="1186"/>
      <c r="E189" s="1186"/>
      <c r="F189" s="1186"/>
      <c r="G189" s="1186"/>
      <c r="H189" s="1186"/>
      <c r="I189" s="1186"/>
      <c r="J189" s="1186" t="s">
        <v>1892</v>
      </c>
      <c r="K189" s="1186"/>
      <c r="L189" s="1186"/>
      <c r="M189" s="1186"/>
      <c r="N189" s="1186"/>
      <c r="O189" s="1186"/>
      <c r="P189" s="1186"/>
      <c r="Q189" s="1186"/>
      <c r="R189" s="1186"/>
      <c r="S189" s="1186"/>
      <c r="T189" s="1186"/>
      <c r="U189" s="1186"/>
      <c r="V189" s="1186"/>
      <c r="W189" s="1186"/>
      <c r="X189" s="1186" t="s">
        <v>203</v>
      </c>
      <c r="Y189" s="1186"/>
      <c r="Z189" s="1186" t="s">
        <v>203</v>
      </c>
      <c r="AA189" s="1186"/>
      <c r="AB189" s="1186"/>
      <c r="AC189" s="1186"/>
      <c r="AD189" s="1186"/>
      <c r="AE189" s="1186"/>
      <c r="AF189" s="1186"/>
      <c r="AG189" s="1186"/>
      <c r="AH189" s="1912">
        <v>0</v>
      </c>
      <c r="AI189" s="1913"/>
    </row>
    <row r="190" spans="2:35" ht="12.2" customHeight="1" x14ac:dyDescent="0.2">
      <c r="B190" s="1186" t="s">
        <v>203</v>
      </c>
      <c r="C190" s="1186"/>
      <c r="D190" s="1186"/>
      <c r="E190" s="1186"/>
      <c r="F190" s="1186"/>
      <c r="G190" s="1186"/>
      <c r="H190" s="1186"/>
      <c r="I190" s="1186"/>
      <c r="J190" s="1186" t="s">
        <v>1891</v>
      </c>
      <c r="K190" s="1186"/>
      <c r="L190" s="1186"/>
      <c r="M190" s="1186"/>
      <c r="N190" s="1186"/>
      <c r="O190" s="1186"/>
      <c r="P190" s="1186"/>
      <c r="Q190" s="1186"/>
      <c r="R190" s="1186"/>
      <c r="S190" s="1186"/>
      <c r="T190" s="1186"/>
      <c r="U190" s="1186"/>
      <c r="V190" s="1186"/>
      <c r="W190" s="1186"/>
      <c r="X190" s="1186" t="s">
        <v>203</v>
      </c>
      <c r="Y190" s="1186"/>
      <c r="Z190" s="1186" t="s">
        <v>203</v>
      </c>
      <c r="AA190" s="1186"/>
      <c r="AB190" s="1186"/>
      <c r="AC190" s="1186"/>
      <c r="AD190" s="1186"/>
      <c r="AE190" s="1186"/>
      <c r="AF190" s="1186"/>
      <c r="AG190" s="1186"/>
      <c r="AH190" s="1912">
        <v>0</v>
      </c>
      <c r="AI190" s="1913"/>
    </row>
    <row r="191" spans="2:35" ht="12.2" customHeight="1" x14ac:dyDescent="0.2">
      <c r="B191" s="1186" t="s">
        <v>203</v>
      </c>
      <c r="C191" s="1186"/>
      <c r="D191" s="1186"/>
      <c r="E191" s="1186"/>
      <c r="F191" s="1186"/>
      <c r="G191" s="1186"/>
      <c r="H191" s="1186"/>
      <c r="I191" s="1186"/>
      <c r="J191" s="1186" t="s">
        <v>1890</v>
      </c>
      <c r="K191" s="1186"/>
      <c r="L191" s="1186"/>
      <c r="M191" s="1186"/>
      <c r="N191" s="1186"/>
      <c r="O191" s="1186"/>
      <c r="P191" s="1186"/>
      <c r="Q191" s="1186"/>
      <c r="R191" s="1186"/>
      <c r="S191" s="1186"/>
      <c r="T191" s="1186"/>
      <c r="U191" s="1186"/>
      <c r="V191" s="1186"/>
      <c r="W191" s="1186"/>
      <c r="X191" s="1186" t="s">
        <v>203</v>
      </c>
      <c r="Y191" s="1186"/>
      <c r="Z191" s="1186" t="s">
        <v>203</v>
      </c>
      <c r="AA191" s="1186"/>
      <c r="AB191" s="1186"/>
      <c r="AC191" s="1186"/>
      <c r="AD191" s="1186"/>
      <c r="AE191" s="1186"/>
      <c r="AF191" s="1186"/>
      <c r="AG191" s="1186"/>
      <c r="AH191" s="1912">
        <v>27940.36</v>
      </c>
      <c r="AI191" s="1913"/>
    </row>
    <row r="192" spans="2:35" ht="12.2" customHeight="1" x14ac:dyDescent="0.2">
      <c r="B192" s="1186" t="s">
        <v>203</v>
      </c>
      <c r="C192" s="1186"/>
      <c r="D192" s="1186"/>
      <c r="E192" s="1186"/>
      <c r="F192" s="1186"/>
      <c r="G192" s="1186"/>
      <c r="H192" s="1186"/>
      <c r="I192" s="1186"/>
      <c r="J192" s="1186" t="s">
        <v>1889</v>
      </c>
      <c r="K192" s="1186"/>
      <c r="L192" s="1186"/>
      <c r="M192" s="1186"/>
      <c r="N192" s="1186"/>
      <c r="O192" s="1186"/>
      <c r="P192" s="1186"/>
      <c r="Q192" s="1186"/>
      <c r="R192" s="1186"/>
      <c r="S192" s="1186"/>
      <c r="T192" s="1186"/>
      <c r="U192" s="1186"/>
      <c r="V192" s="1186"/>
      <c r="W192" s="1186"/>
      <c r="X192" s="1186" t="s">
        <v>203</v>
      </c>
      <c r="Y192" s="1186"/>
      <c r="Z192" s="1186" t="s">
        <v>203</v>
      </c>
      <c r="AA192" s="1186"/>
      <c r="AB192" s="1186"/>
      <c r="AC192" s="1186"/>
      <c r="AD192" s="1186"/>
      <c r="AE192" s="1186"/>
      <c r="AF192" s="1186"/>
      <c r="AG192" s="1186"/>
      <c r="AH192" s="1912">
        <v>20675.86</v>
      </c>
      <c r="AI192" s="1913"/>
    </row>
    <row r="193" spans="1:35" ht="12.2" customHeight="1" x14ac:dyDescent="0.2">
      <c r="B193" s="1186" t="s">
        <v>203</v>
      </c>
      <c r="C193" s="1186"/>
      <c r="D193" s="1186"/>
      <c r="E193" s="1186"/>
      <c r="F193" s="1186"/>
      <c r="G193" s="1186"/>
      <c r="H193" s="1186"/>
      <c r="I193" s="1186"/>
      <c r="J193" s="1186" t="s">
        <v>1888</v>
      </c>
      <c r="K193" s="1186"/>
      <c r="L193" s="1186"/>
      <c r="M193" s="1186"/>
      <c r="N193" s="1186"/>
      <c r="O193" s="1186"/>
      <c r="P193" s="1186"/>
      <c r="Q193" s="1186"/>
      <c r="R193" s="1186"/>
      <c r="S193" s="1186"/>
      <c r="T193" s="1186"/>
      <c r="U193" s="1186"/>
      <c r="V193" s="1186"/>
      <c r="W193" s="1186"/>
      <c r="X193" s="1186" t="s">
        <v>203</v>
      </c>
      <c r="Y193" s="1186"/>
      <c r="Z193" s="1186" t="s">
        <v>203</v>
      </c>
      <c r="AA193" s="1186"/>
      <c r="AB193" s="1186"/>
      <c r="AC193" s="1186"/>
      <c r="AD193" s="1186"/>
      <c r="AE193" s="1186"/>
      <c r="AF193" s="1186"/>
      <c r="AG193" s="1186"/>
      <c r="AH193" s="1912">
        <v>10058.52</v>
      </c>
      <c r="AI193" s="1913"/>
    </row>
    <row r="194" spans="1:35" ht="12.2" customHeight="1" x14ac:dyDescent="0.2">
      <c r="B194" s="1186" t="s">
        <v>203</v>
      </c>
      <c r="C194" s="1186"/>
      <c r="D194" s="1186"/>
      <c r="E194" s="1186"/>
      <c r="F194" s="1186"/>
      <c r="G194" s="1186"/>
      <c r="H194" s="1186"/>
      <c r="I194" s="1186"/>
      <c r="J194" s="1186" t="s">
        <v>1887</v>
      </c>
      <c r="K194" s="1186"/>
      <c r="L194" s="1186"/>
      <c r="M194" s="1186"/>
      <c r="N194" s="1186"/>
      <c r="O194" s="1186"/>
      <c r="P194" s="1186"/>
      <c r="Q194" s="1186"/>
      <c r="R194" s="1186"/>
      <c r="S194" s="1186"/>
      <c r="T194" s="1186"/>
      <c r="U194" s="1186"/>
      <c r="V194" s="1186"/>
      <c r="W194" s="1186"/>
      <c r="X194" s="1186" t="s">
        <v>203</v>
      </c>
      <c r="Y194" s="1186"/>
      <c r="Z194" s="1186" t="s">
        <v>203</v>
      </c>
      <c r="AA194" s="1186"/>
      <c r="AB194" s="1186"/>
      <c r="AC194" s="1186"/>
      <c r="AD194" s="1186"/>
      <c r="AE194" s="1186"/>
      <c r="AF194" s="1186"/>
      <c r="AG194" s="1186"/>
      <c r="AH194" s="1912">
        <v>0</v>
      </c>
      <c r="AI194" s="1913"/>
    </row>
    <row r="195" spans="1:35" ht="12.2" customHeight="1" x14ac:dyDescent="0.2">
      <c r="B195" s="1186" t="s">
        <v>203</v>
      </c>
      <c r="C195" s="1186"/>
      <c r="D195" s="1186"/>
      <c r="E195" s="1186"/>
      <c r="F195" s="1186"/>
      <c r="G195" s="1186"/>
      <c r="H195" s="1186"/>
      <c r="I195" s="1186"/>
      <c r="J195" s="1186" t="s">
        <v>1886</v>
      </c>
      <c r="K195" s="1186"/>
      <c r="L195" s="1186"/>
      <c r="M195" s="1186"/>
      <c r="N195" s="1186"/>
      <c r="O195" s="1186"/>
      <c r="P195" s="1186"/>
      <c r="Q195" s="1186"/>
      <c r="R195" s="1186"/>
      <c r="S195" s="1186"/>
      <c r="T195" s="1186"/>
      <c r="U195" s="1186"/>
      <c r="V195" s="1186"/>
      <c r="W195" s="1186"/>
      <c r="X195" s="1186" t="s">
        <v>203</v>
      </c>
      <c r="Y195" s="1186"/>
      <c r="Z195" s="1186" t="s">
        <v>203</v>
      </c>
      <c r="AA195" s="1186"/>
      <c r="AB195" s="1186"/>
      <c r="AC195" s="1186"/>
      <c r="AD195" s="1186"/>
      <c r="AE195" s="1186"/>
      <c r="AF195" s="1186"/>
      <c r="AG195" s="1186"/>
      <c r="AH195" s="1912">
        <v>0</v>
      </c>
      <c r="AI195" s="1913"/>
    </row>
    <row r="196" spans="1:35" ht="12.2" customHeight="1" x14ac:dyDescent="0.2">
      <c r="B196" s="1914" t="s">
        <v>203</v>
      </c>
      <c r="C196" s="1914"/>
      <c r="D196" s="1914"/>
      <c r="E196" s="1914"/>
      <c r="F196" s="1914"/>
      <c r="G196" s="1914"/>
      <c r="H196" s="1914"/>
      <c r="I196" s="1914"/>
      <c r="J196" s="1914" t="s">
        <v>1885</v>
      </c>
      <c r="K196" s="1914"/>
      <c r="L196" s="1914"/>
      <c r="M196" s="1914"/>
      <c r="N196" s="1914"/>
      <c r="O196" s="1914"/>
      <c r="P196" s="1914"/>
      <c r="Q196" s="1914"/>
      <c r="R196" s="1914"/>
      <c r="S196" s="1914"/>
      <c r="T196" s="1914"/>
      <c r="U196" s="1914"/>
      <c r="V196" s="1914"/>
      <c r="W196" s="1914"/>
      <c r="X196" s="1914" t="s">
        <v>203</v>
      </c>
      <c r="Y196" s="1914"/>
      <c r="Z196" s="1914" t="s">
        <v>203</v>
      </c>
      <c r="AA196" s="1914"/>
      <c r="AB196" s="1914"/>
      <c r="AC196" s="1914"/>
      <c r="AD196" s="1914"/>
      <c r="AE196" s="1914"/>
      <c r="AF196" s="1914"/>
      <c r="AG196" s="1914"/>
      <c r="AH196" s="1915" t="s">
        <v>203</v>
      </c>
      <c r="AI196" s="1915"/>
    </row>
    <row r="197" spans="1:35" ht="12.2" customHeight="1" x14ac:dyDescent="0.2">
      <c r="B197" s="1186" t="s">
        <v>203</v>
      </c>
      <c r="C197" s="1186"/>
      <c r="D197" s="1186"/>
      <c r="E197" s="1186"/>
      <c r="F197" s="1186"/>
      <c r="G197" s="1186"/>
      <c r="H197" s="1186"/>
      <c r="I197" s="1186"/>
      <c r="J197" s="1186" t="s">
        <v>1027</v>
      </c>
      <c r="K197" s="1186"/>
      <c r="L197" s="1186"/>
      <c r="M197" s="1186"/>
      <c r="N197" s="1186"/>
      <c r="O197" s="1186"/>
      <c r="P197" s="1186"/>
      <c r="Q197" s="1186"/>
      <c r="R197" s="1186"/>
      <c r="S197" s="1186"/>
      <c r="T197" s="1186"/>
      <c r="U197" s="1186"/>
      <c r="V197" s="1186"/>
      <c r="W197" s="1186"/>
      <c r="X197" s="1186" t="s">
        <v>203</v>
      </c>
      <c r="Y197" s="1186"/>
      <c r="Z197" s="1186" t="s">
        <v>203</v>
      </c>
      <c r="AA197" s="1186"/>
      <c r="AB197" s="1186"/>
      <c r="AC197" s="1186"/>
      <c r="AD197" s="1186"/>
      <c r="AE197" s="1186"/>
      <c r="AF197" s="1186"/>
      <c r="AG197" s="1186"/>
      <c r="AH197" s="1912">
        <v>0</v>
      </c>
      <c r="AI197" s="1913"/>
    </row>
    <row r="198" spans="1:35" ht="12.2" customHeight="1" x14ac:dyDescent="0.2">
      <c r="B198" s="1186" t="s">
        <v>203</v>
      </c>
      <c r="C198" s="1186"/>
      <c r="D198" s="1186"/>
      <c r="E198" s="1186"/>
      <c r="F198" s="1186"/>
      <c r="G198" s="1186"/>
      <c r="H198" s="1186"/>
      <c r="I198" s="1186"/>
      <c r="J198" s="1186" t="s">
        <v>1026</v>
      </c>
      <c r="K198" s="1186"/>
      <c r="L198" s="1186"/>
      <c r="M198" s="1186"/>
      <c r="N198" s="1186"/>
      <c r="O198" s="1186"/>
      <c r="P198" s="1186"/>
      <c r="Q198" s="1186"/>
      <c r="R198" s="1186"/>
      <c r="S198" s="1186"/>
      <c r="T198" s="1186"/>
      <c r="U198" s="1186"/>
      <c r="V198" s="1186"/>
      <c r="W198" s="1186"/>
      <c r="X198" s="1186" t="s">
        <v>203</v>
      </c>
      <c r="Y198" s="1186"/>
      <c r="Z198" s="1186" t="s">
        <v>203</v>
      </c>
      <c r="AA198" s="1186"/>
      <c r="AB198" s="1186"/>
      <c r="AC198" s="1186"/>
      <c r="AD198" s="1186"/>
      <c r="AE198" s="1186"/>
      <c r="AF198" s="1186"/>
      <c r="AG198" s="1186"/>
      <c r="AH198" s="1912">
        <v>0</v>
      </c>
      <c r="AI198" s="1913"/>
    </row>
    <row r="199" spans="1:35" ht="12.2" customHeight="1" x14ac:dyDescent="0.2">
      <c r="B199" s="1186" t="s">
        <v>203</v>
      </c>
      <c r="C199" s="1186"/>
      <c r="D199" s="1186"/>
      <c r="E199" s="1186"/>
      <c r="F199" s="1186"/>
      <c r="G199" s="1186"/>
      <c r="H199" s="1186"/>
      <c r="I199" s="1186"/>
      <c r="J199" s="1186" t="s">
        <v>1025</v>
      </c>
      <c r="K199" s="1186"/>
      <c r="L199" s="1186"/>
      <c r="M199" s="1186"/>
      <c r="N199" s="1186"/>
      <c r="O199" s="1186"/>
      <c r="P199" s="1186"/>
      <c r="Q199" s="1186"/>
      <c r="R199" s="1186"/>
      <c r="S199" s="1186"/>
      <c r="T199" s="1186"/>
      <c r="U199" s="1186"/>
      <c r="V199" s="1186"/>
      <c r="W199" s="1186"/>
      <c r="X199" s="1913" t="s">
        <v>2605</v>
      </c>
      <c r="Y199" s="1913"/>
      <c r="Z199" s="1186" t="s">
        <v>203</v>
      </c>
      <c r="AA199" s="1186"/>
      <c r="AB199" s="1186"/>
      <c r="AC199" s="1186"/>
      <c r="AD199" s="1186"/>
      <c r="AE199" s="1186"/>
      <c r="AF199" s="1186"/>
      <c r="AG199" s="1186"/>
      <c r="AH199" s="1913" t="s">
        <v>203</v>
      </c>
      <c r="AI199" s="1913"/>
    </row>
    <row r="200" spans="1:35" ht="12.2" customHeight="1" x14ac:dyDescent="0.2">
      <c r="B200" s="1186" t="s">
        <v>203</v>
      </c>
      <c r="C200" s="1186"/>
      <c r="D200" s="1186"/>
      <c r="E200" s="1186"/>
      <c r="F200" s="1186"/>
      <c r="G200" s="1186"/>
      <c r="H200" s="1186"/>
      <c r="I200" s="1186"/>
      <c r="J200" s="1186" t="s">
        <v>1024</v>
      </c>
      <c r="K200" s="1186"/>
      <c r="L200" s="1186"/>
      <c r="M200" s="1186"/>
      <c r="N200" s="1186"/>
      <c r="O200" s="1186"/>
      <c r="P200" s="1186"/>
      <c r="Q200" s="1186"/>
      <c r="R200" s="1186"/>
      <c r="S200" s="1186"/>
      <c r="T200" s="1186"/>
      <c r="U200" s="1186"/>
      <c r="V200" s="1186"/>
      <c r="W200" s="1186"/>
      <c r="X200" s="1186" t="s">
        <v>203</v>
      </c>
      <c r="Y200" s="1186"/>
      <c r="Z200" s="1186" t="s">
        <v>203</v>
      </c>
      <c r="AA200" s="1186"/>
      <c r="AB200" s="1186"/>
      <c r="AC200" s="1186"/>
      <c r="AD200" s="1186"/>
      <c r="AE200" s="1186"/>
      <c r="AF200" s="1186"/>
      <c r="AG200" s="1186"/>
      <c r="AH200" s="1913" t="s">
        <v>203</v>
      </c>
      <c r="AI200" s="1913"/>
    </row>
    <row r="201" spans="1:35" ht="12.2" customHeight="1" x14ac:dyDescent="0.2">
      <c r="B201" s="1918" t="s">
        <v>203</v>
      </c>
      <c r="C201" s="1918"/>
      <c r="D201" s="1918"/>
      <c r="E201" s="1918"/>
      <c r="F201" s="1918"/>
      <c r="G201" s="1918"/>
      <c r="H201" s="1918"/>
      <c r="I201" s="1918"/>
      <c r="J201" s="1918" t="s">
        <v>1494</v>
      </c>
      <c r="K201" s="1918"/>
      <c r="L201" s="1918"/>
      <c r="M201" s="1918"/>
      <c r="N201" s="1918"/>
      <c r="O201" s="1918"/>
      <c r="P201" s="1918"/>
      <c r="Q201" s="1918"/>
      <c r="R201" s="1918"/>
      <c r="S201" s="1918"/>
      <c r="T201" s="1918"/>
      <c r="U201" s="1918"/>
      <c r="V201" s="1918"/>
      <c r="W201" s="1918"/>
      <c r="X201" s="1918" t="s">
        <v>203</v>
      </c>
      <c r="Y201" s="1918"/>
      <c r="Z201" s="1918" t="s">
        <v>203</v>
      </c>
      <c r="AA201" s="1918"/>
      <c r="AB201" s="1918"/>
      <c r="AC201" s="1918"/>
      <c r="AD201" s="1918"/>
      <c r="AE201" s="1918"/>
      <c r="AF201" s="1918"/>
      <c r="AG201" s="1918"/>
      <c r="AH201" s="1919">
        <v>52527.86</v>
      </c>
      <c r="AI201" s="1920"/>
    </row>
    <row r="202" spans="1:35" ht="12.2" customHeight="1" x14ac:dyDescent="0.2">
      <c r="B202" s="1918" t="s">
        <v>203</v>
      </c>
      <c r="C202" s="1918"/>
      <c r="D202" s="1918"/>
      <c r="E202" s="1918"/>
      <c r="F202" s="1918"/>
      <c r="G202" s="1918"/>
      <c r="H202" s="1918"/>
      <c r="I202" s="1918"/>
      <c r="J202" s="1918" t="s">
        <v>1493</v>
      </c>
      <c r="K202" s="1918"/>
      <c r="L202" s="1918"/>
      <c r="M202" s="1918"/>
      <c r="N202" s="1918"/>
      <c r="O202" s="1918"/>
      <c r="P202" s="1918"/>
      <c r="Q202" s="1918"/>
      <c r="R202" s="1918"/>
      <c r="S202" s="1918"/>
      <c r="T202" s="1918"/>
      <c r="U202" s="1918"/>
      <c r="V202" s="1918"/>
      <c r="W202" s="1918"/>
      <c r="X202" s="1918" t="s">
        <v>203</v>
      </c>
      <c r="Y202" s="1918"/>
      <c r="Z202" s="1918" t="s">
        <v>203</v>
      </c>
      <c r="AA202" s="1918"/>
      <c r="AB202" s="1918"/>
      <c r="AC202" s="1918"/>
      <c r="AD202" s="1918"/>
      <c r="AE202" s="1918"/>
      <c r="AF202" s="1918"/>
      <c r="AG202" s="1918"/>
      <c r="AH202" s="1919">
        <v>6146.88</v>
      </c>
      <c r="AI202" s="1920"/>
    </row>
    <row r="203" spans="1:35" ht="12.2" customHeight="1" x14ac:dyDescent="0.2">
      <c r="A203" s="1186" t="s">
        <v>203</v>
      </c>
      <c r="B203" s="1186"/>
      <c r="C203" s="1186"/>
      <c r="D203" s="1186"/>
      <c r="E203" s="1186"/>
      <c r="F203" s="1186"/>
      <c r="G203" s="1186"/>
      <c r="H203" s="1186"/>
      <c r="I203" s="1186"/>
      <c r="J203" s="1186"/>
      <c r="K203" s="1186"/>
      <c r="L203" s="1186"/>
      <c r="M203" s="1186"/>
      <c r="N203" s="1186"/>
      <c r="O203" s="1186"/>
      <c r="P203" s="1186"/>
      <c r="Q203" s="1186"/>
      <c r="R203" s="1186"/>
      <c r="S203" s="1186"/>
      <c r="T203" s="1186"/>
      <c r="U203" s="1186"/>
      <c r="V203" s="1186"/>
      <c r="W203" s="1186"/>
      <c r="X203" s="1186"/>
      <c r="Y203" s="1186"/>
      <c r="Z203" s="1186"/>
      <c r="AA203" s="1186"/>
      <c r="AB203" s="1186"/>
      <c r="AC203" s="1186"/>
      <c r="AD203" s="1186"/>
      <c r="AE203" s="1186"/>
      <c r="AF203" s="1186"/>
      <c r="AG203" s="1186"/>
      <c r="AH203" s="1186"/>
      <c r="AI203" s="1186"/>
    </row>
    <row r="204" spans="1:35" ht="36.75" customHeight="1" x14ac:dyDescent="0.2">
      <c r="A204" s="1909" t="s">
        <v>1022</v>
      </c>
      <c r="B204" s="1909"/>
      <c r="C204" s="1909"/>
      <c r="D204" s="1908" t="s">
        <v>203</v>
      </c>
      <c r="E204" s="1908"/>
      <c r="F204" s="1908"/>
      <c r="G204" s="1908"/>
      <c r="H204" s="1908"/>
      <c r="I204" s="1908"/>
      <c r="J204" s="1908"/>
      <c r="K204" s="1908"/>
      <c r="L204" s="1910" t="s">
        <v>1020</v>
      </c>
      <c r="M204" s="1910"/>
      <c r="N204" s="1910"/>
      <c r="O204" s="1910"/>
      <c r="P204" s="1910"/>
      <c r="Q204" s="1908" t="s">
        <v>1018</v>
      </c>
      <c r="R204" s="1908"/>
      <c r="S204" s="1908" t="s">
        <v>1020</v>
      </c>
      <c r="T204" s="1909" t="s">
        <v>203</v>
      </c>
      <c r="U204" s="1909"/>
      <c r="V204" s="1909"/>
      <c r="W204" s="1909"/>
      <c r="X204" s="1909"/>
      <c r="Y204" s="1909"/>
      <c r="Z204" s="1909"/>
      <c r="AA204" s="1909"/>
      <c r="AB204" s="1909"/>
      <c r="AC204" s="1909"/>
      <c r="AD204" s="1909"/>
      <c r="AE204" s="1909"/>
      <c r="AF204" s="1909"/>
      <c r="AG204" s="1909"/>
      <c r="AH204" s="1909"/>
      <c r="AI204" s="1909"/>
    </row>
    <row r="205" spans="1:35" ht="12.2" customHeight="1" x14ac:dyDescent="0.2">
      <c r="A205" s="1186" t="s">
        <v>203</v>
      </c>
      <c r="B205" s="1186"/>
      <c r="C205" s="1186"/>
      <c r="D205" s="1911" t="s">
        <v>1019</v>
      </c>
      <c r="E205" s="1911"/>
      <c r="F205" s="1911"/>
      <c r="G205" s="1911"/>
      <c r="H205" s="1911"/>
      <c r="I205" s="1911"/>
      <c r="J205" s="1911"/>
      <c r="K205" s="1911"/>
      <c r="L205" s="1911"/>
      <c r="M205" s="1911"/>
      <c r="N205" s="1911"/>
      <c r="O205" s="1911"/>
      <c r="P205" s="1911"/>
      <c r="Q205" s="1911"/>
      <c r="R205" s="1911"/>
      <c r="S205" s="1911"/>
      <c r="T205" s="1186" t="s">
        <v>203</v>
      </c>
      <c r="U205" s="1186"/>
      <c r="V205" s="1186"/>
      <c r="W205" s="1186"/>
      <c r="X205" s="1186"/>
      <c r="Y205" s="1186"/>
      <c r="Z205" s="1186"/>
      <c r="AA205" s="1186"/>
      <c r="AB205" s="1186"/>
      <c r="AC205" s="1186"/>
      <c r="AD205" s="1186"/>
      <c r="AE205" s="1186"/>
      <c r="AF205" s="1186"/>
      <c r="AG205" s="1186"/>
      <c r="AH205" s="1186"/>
      <c r="AI205" s="1186"/>
    </row>
    <row r="206" spans="1:35" ht="36.75" customHeight="1" x14ac:dyDescent="0.2">
      <c r="A206" s="1909" t="s">
        <v>1021</v>
      </c>
      <c r="B206" s="1909"/>
      <c r="C206" s="1909"/>
      <c r="D206" s="1908" t="s">
        <v>203</v>
      </c>
      <c r="E206" s="1908"/>
      <c r="F206" s="1908"/>
      <c r="G206" s="1908"/>
      <c r="H206" s="1908"/>
      <c r="I206" s="1908"/>
      <c r="J206" s="1908"/>
      <c r="K206" s="1908"/>
      <c r="L206" s="1910" t="s">
        <v>1020</v>
      </c>
      <c r="M206" s="1910"/>
      <c r="N206" s="1910"/>
      <c r="O206" s="1910"/>
      <c r="P206" s="1910"/>
      <c r="Q206" s="1908" t="s">
        <v>203</v>
      </c>
      <c r="R206" s="1908"/>
      <c r="S206" s="1908" t="s">
        <v>1020</v>
      </c>
      <c r="T206" s="1909" t="s">
        <v>203</v>
      </c>
      <c r="U206" s="1909"/>
      <c r="V206" s="1909"/>
      <c r="W206" s="1909"/>
      <c r="X206" s="1909"/>
      <c r="Y206" s="1909"/>
      <c r="Z206" s="1909"/>
      <c r="AA206" s="1909"/>
      <c r="AB206" s="1909"/>
      <c r="AC206" s="1909"/>
      <c r="AD206" s="1909"/>
      <c r="AE206" s="1909"/>
      <c r="AF206" s="1909"/>
      <c r="AG206" s="1909"/>
      <c r="AH206" s="1909"/>
      <c r="AI206" s="1909"/>
    </row>
    <row r="207" spans="1:35" ht="12.2" customHeight="1" x14ac:dyDescent="0.2">
      <c r="A207" s="1186" t="s">
        <v>203</v>
      </c>
      <c r="B207" s="1186"/>
      <c r="C207" s="1186"/>
      <c r="D207" s="1911" t="s">
        <v>1019</v>
      </c>
      <c r="E207" s="1911"/>
      <c r="F207" s="1911"/>
      <c r="G207" s="1911"/>
      <c r="H207" s="1911"/>
      <c r="I207" s="1911"/>
      <c r="J207" s="1911"/>
      <c r="K207" s="1911"/>
      <c r="L207" s="1911"/>
      <c r="M207" s="1911"/>
      <c r="N207" s="1911"/>
      <c r="O207" s="1911"/>
      <c r="P207" s="1911"/>
      <c r="Q207" s="1911"/>
      <c r="R207" s="1911"/>
      <c r="S207" s="1911"/>
      <c r="T207" s="1186" t="s">
        <v>203</v>
      </c>
      <c r="U207" s="1186"/>
      <c r="V207" s="1186"/>
      <c r="W207" s="1186"/>
      <c r="X207" s="1186"/>
      <c r="Y207" s="1186"/>
      <c r="Z207" s="1186"/>
      <c r="AA207" s="1186"/>
      <c r="AB207" s="1186"/>
      <c r="AC207" s="1186"/>
      <c r="AD207" s="1186"/>
      <c r="AE207" s="1186"/>
      <c r="AF207" s="1186"/>
      <c r="AG207" s="1186"/>
      <c r="AH207" s="1186"/>
      <c r="AI207" s="1186"/>
    </row>
  </sheetData>
  <mergeCells count="1520">
    <mergeCell ref="A207:C207"/>
    <mergeCell ref="D207:S207"/>
    <mergeCell ref="T207:AI207"/>
    <mergeCell ref="A205:C205"/>
    <mergeCell ref="D205:S205"/>
    <mergeCell ref="T205:AI205"/>
    <mergeCell ref="A206:C206"/>
    <mergeCell ref="D206:K206"/>
    <mergeCell ref="L206:P206"/>
    <mergeCell ref="Q206:R206"/>
    <mergeCell ref="B202:I202"/>
    <mergeCell ref="J202:W202"/>
    <mergeCell ref="X202:Y202"/>
    <mergeCell ref="Z202:AG202"/>
    <mergeCell ref="AH202:AI202"/>
    <mergeCell ref="B201:I201"/>
    <mergeCell ref="J201:W201"/>
    <mergeCell ref="X201:Y201"/>
    <mergeCell ref="Z201:AG201"/>
    <mergeCell ref="AH201:AI201"/>
    <mergeCell ref="S206"/>
    <mergeCell ref="T206:AI206"/>
    <mergeCell ref="A203:AI203"/>
    <mergeCell ref="A204:C204"/>
    <mergeCell ref="D204:K204"/>
    <mergeCell ref="L204:P204"/>
    <mergeCell ref="Q204:R204"/>
    <mergeCell ref="S204"/>
    <mergeCell ref="T204:AI204"/>
    <mergeCell ref="B198:I198"/>
    <mergeCell ref="J198:W198"/>
    <mergeCell ref="X198:Y198"/>
    <mergeCell ref="Z198:AG198"/>
    <mergeCell ref="AH198:AI198"/>
    <mergeCell ref="B197:I197"/>
    <mergeCell ref="J197:W197"/>
    <mergeCell ref="X197:Y197"/>
    <mergeCell ref="Z197:AG197"/>
    <mergeCell ref="AH197:AI197"/>
    <mergeCell ref="B200:I200"/>
    <mergeCell ref="J200:W200"/>
    <mergeCell ref="X200:Y200"/>
    <mergeCell ref="Z200:AG200"/>
    <mergeCell ref="AH200:AI200"/>
    <mergeCell ref="B199:I199"/>
    <mergeCell ref="J199:W199"/>
    <mergeCell ref="X199:Y199"/>
    <mergeCell ref="Z199:AG199"/>
    <mergeCell ref="AH199:AI199"/>
    <mergeCell ref="B194:I194"/>
    <mergeCell ref="J194:W194"/>
    <mergeCell ref="X194:Y194"/>
    <mergeCell ref="Z194:AG194"/>
    <mergeCell ref="AH194:AI194"/>
    <mergeCell ref="B193:I193"/>
    <mergeCell ref="J193:W193"/>
    <mergeCell ref="X193:Y193"/>
    <mergeCell ref="Z193:AG193"/>
    <mergeCell ref="AH193:AI193"/>
    <mergeCell ref="B196:I196"/>
    <mergeCell ref="J196:W196"/>
    <mergeCell ref="X196:Y196"/>
    <mergeCell ref="Z196:AG196"/>
    <mergeCell ref="AH196:AI196"/>
    <mergeCell ref="B195:I195"/>
    <mergeCell ref="J195:W195"/>
    <mergeCell ref="X195:Y195"/>
    <mergeCell ref="Z195:AG195"/>
    <mergeCell ref="AH195:AI195"/>
    <mergeCell ref="B190:I190"/>
    <mergeCell ref="J190:W190"/>
    <mergeCell ref="X190:Y190"/>
    <mergeCell ref="Z190:AG190"/>
    <mergeCell ref="AH190:AI190"/>
    <mergeCell ref="B189:I189"/>
    <mergeCell ref="J189:W189"/>
    <mergeCell ref="X189:Y189"/>
    <mergeCell ref="Z189:AG189"/>
    <mergeCell ref="AH189:AI189"/>
    <mergeCell ref="B192:I192"/>
    <mergeCell ref="J192:W192"/>
    <mergeCell ref="X192:Y192"/>
    <mergeCell ref="Z192:AG192"/>
    <mergeCell ref="AH192:AI192"/>
    <mergeCell ref="B191:I191"/>
    <mergeCell ref="J191:W191"/>
    <mergeCell ref="X191:Y191"/>
    <mergeCell ref="Z191:AG191"/>
    <mergeCell ref="AH191:AI191"/>
    <mergeCell ref="B186:I186"/>
    <mergeCell ref="J186:W186"/>
    <mergeCell ref="X186:Y186"/>
    <mergeCell ref="Z186:AG186"/>
    <mergeCell ref="AH186:AI186"/>
    <mergeCell ref="B185:I185"/>
    <mergeCell ref="J185:W185"/>
    <mergeCell ref="X185:Y185"/>
    <mergeCell ref="Z185:AG185"/>
    <mergeCell ref="AH185:AI185"/>
    <mergeCell ref="B188:I188"/>
    <mergeCell ref="J188:W188"/>
    <mergeCell ref="X188:Y188"/>
    <mergeCell ref="Z188:AG188"/>
    <mergeCell ref="AH188:AI188"/>
    <mergeCell ref="B187:I187"/>
    <mergeCell ref="J187:W187"/>
    <mergeCell ref="X187:Y187"/>
    <mergeCell ref="Z187:AG187"/>
    <mergeCell ref="AH187:AI187"/>
    <mergeCell ref="B182:I182"/>
    <mergeCell ref="J182:W182"/>
    <mergeCell ref="X182:Y182"/>
    <mergeCell ref="Z182:AG182"/>
    <mergeCell ref="AH182:AI182"/>
    <mergeCell ref="B181:I181"/>
    <mergeCell ref="J181:W181"/>
    <mergeCell ref="X181:Y181"/>
    <mergeCell ref="Z181:AG181"/>
    <mergeCell ref="AH181:AI181"/>
    <mergeCell ref="B184:I184"/>
    <mergeCell ref="J184:W184"/>
    <mergeCell ref="X184:Y184"/>
    <mergeCell ref="Z184:AG184"/>
    <mergeCell ref="AH184:AI184"/>
    <mergeCell ref="B183:I183"/>
    <mergeCell ref="J183:W183"/>
    <mergeCell ref="X183:Y183"/>
    <mergeCell ref="Z183:AG183"/>
    <mergeCell ref="AH183:AI183"/>
    <mergeCell ref="B178:I178"/>
    <mergeCell ref="J178:W178"/>
    <mergeCell ref="X178:Y178"/>
    <mergeCell ref="Z178:AG178"/>
    <mergeCell ref="AH178:AI178"/>
    <mergeCell ref="B177:I177"/>
    <mergeCell ref="J177:W177"/>
    <mergeCell ref="X177:Y177"/>
    <mergeCell ref="Z177:AG177"/>
    <mergeCell ref="AH177:AI177"/>
    <mergeCell ref="B180:I180"/>
    <mergeCell ref="J180:W180"/>
    <mergeCell ref="X180:Y180"/>
    <mergeCell ref="Z180:AG180"/>
    <mergeCell ref="AH180:AI180"/>
    <mergeCell ref="B179:I179"/>
    <mergeCell ref="J179:W179"/>
    <mergeCell ref="X179:Y179"/>
    <mergeCell ref="Z179:AG179"/>
    <mergeCell ref="AH179:AI179"/>
    <mergeCell ref="B174:I174"/>
    <mergeCell ref="J174:W174"/>
    <mergeCell ref="X174:Y174"/>
    <mergeCell ref="Z174:AG174"/>
    <mergeCell ref="AH174:AI174"/>
    <mergeCell ref="B173:I173"/>
    <mergeCell ref="J173:W173"/>
    <mergeCell ref="X173:Y173"/>
    <mergeCell ref="Z173:AG173"/>
    <mergeCell ref="AH173:AI173"/>
    <mergeCell ref="B176:I176"/>
    <mergeCell ref="J176:W176"/>
    <mergeCell ref="X176:Y176"/>
    <mergeCell ref="Z176:AG176"/>
    <mergeCell ref="AH176:AI176"/>
    <mergeCell ref="B175:I175"/>
    <mergeCell ref="J175:W175"/>
    <mergeCell ref="X175:Y175"/>
    <mergeCell ref="Z175:AG175"/>
    <mergeCell ref="AH175:AI175"/>
    <mergeCell ref="B170:I170"/>
    <mergeCell ref="J170:W170"/>
    <mergeCell ref="X170:Y170"/>
    <mergeCell ref="Z170:AG170"/>
    <mergeCell ref="AH170:AI170"/>
    <mergeCell ref="B169:I169"/>
    <mergeCell ref="J169:W169"/>
    <mergeCell ref="X169:Y169"/>
    <mergeCell ref="Z169:AG169"/>
    <mergeCell ref="AH169:AI169"/>
    <mergeCell ref="B172:I172"/>
    <mergeCell ref="J172:W172"/>
    <mergeCell ref="X172:Y172"/>
    <mergeCell ref="Z172:AG172"/>
    <mergeCell ref="AH172:AI172"/>
    <mergeCell ref="B171:I171"/>
    <mergeCell ref="J171:W171"/>
    <mergeCell ref="X171:Y171"/>
    <mergeCell ref="Z171:AG171"/>
    <mergeCell ref="AH171:AI171"/>
    <mergeCell ref="B166:I166"/>
    <mergeCell ref="J166:W166"/>
    <mergeCell ref="X166:Y166"/>
    <mergeCell ref="Z166:AG166"/>
    <mergeCell ref="AH166:AI166"/>
    <mergeCell ref="B165:I165"/>
    <mergeCell ref="J165:W165"/>
    <mergeCell ref="X165:Y165"/>
    <mergeCell ref="Z165:AG165"/>
    <mergeCell ref="AH165:AI165"/>
    <mergeCell ref="B168:I168"/>
    <mergeCell ref="J168:W168"/>
    <mergeCell ref="X168:Y168"/>
    <mergeCell ref="Z168:AG168"/>
    <mergeCell ref="AH168:AI168"/>
    <mergeCell ref="B167:I167"/>
    <mergeCell ref="J167:W167"/>
    <mergeCell ref="X167:Y167"/>
    <mergeCell ref="Z167:AG167"/>
    <mergeCell ref="AH167:AI167"/>
    <mergeCell ref="B162:I162"/>
    <mergeCell ref="J162:W162"/>
    <mergeCell ref="X162:Y162"/>
    <mergeCell ref="Z162:AG162"/>
    <mergeCell ref="AH162:AI162"/>
    <mergeCell ref="B161:I161"/>
    <mergeCell ref="J161:W161"/>
    <mergeCell ref="X161:Y161"/>
    <mergeCell ref="Z161:AG161"/>
    <mergeCell ref="AH161:AI161"/>
    <mergeCell ref="B164:I164"/>
    <mergeCell ref="J164:W164"/>
    <mergeCell ref="X164:Y164"/>
    <mergeCell ref="Z164:AG164"/>
    <mergeCell ref="AH164:AI164"/>
    <mergeCell ref="B163:I163"/>
    <mergeCell ref="J163:W163"/>
    <mergeCell ref="X163:Y163"/>
    <mergeCell ref="Z163:AG163"/>
    <mergeCell ref="AH163:AI163"/>
    <mergeCell ref="B158:I158"/>
    <mergeCell ref="J158:W158"/>
    <mergeCell ref="X158:Y158"/>
    <mergeCell ref="Z158:AG158"/>
    <mergeCell ref="AH158:AI158"/>
    <mergeCell ref="B157:I157"/>
    <mergeCell ref="J157:W157"/>
    <mergeCell ref="X157:Y157"/>
    <mergeCell ref="Z157:AG157"/>
    <mergeCell ref="AH157:AI157"/>
    <mergeCell ref="B160:I160"/>
    <mergeCell ref="J160:W160"/>
    <mergeCell ref="X160:Y160"/>
    <mergeCell ref="Z160:AG160"/>
    <mergeCell ref="AH160:AI160"/>
    <mergeCell ref="B159:I159"/>
    <mergeCell ref="J159:W159"/>
    <mergeCell ref="X159:Y159"/>
    <mergeCell ref="Z159:AG159"/>
    <mergeCell ref="AH159:AI159"/>
    <mergeCell ref="B154:I154"/>
    <mergeCell ref="J154:W154"/>
    <mergeCell ref="X154:Y154"/>
    <mergeCell ref="Z154:AG154"/>
    <mergeCell ref="AH154:AI154"/>
    <mergeCell ref="B153:I153"/>
    <mergeCell ref="J153:W153"/>
    <mergeCell ref="X153:Y153"/>
    <mergeCell ref="Z153:AG153"/>
    <mergeCell ref="AH153:AI153"/>
    <mergeCell ref="B156:I156"/>
    <mergeCell ref="J156:W156"/>
    <mergeCell ref="X156:Y156"/>
    <mergeCell ref="Z156:AG156"/>
    <mergeCell ref="AH156:AI156"/>
    <mergeCell ref="B155:I155"/>
    <mergeCell ref="J155:W155"/>
    <mergeCell ref="X155:Y155"/>
    <mergeCell ref="Z155:AG155"/>
    <mergeCell ref="AH155:AI155"/>
    <mergeCell ref="B150:I150"/>
    <mergeCell ref="J150:W150"/>
    <mergeCell ref="X150:Y150"/>
    <mergeCell ref="Z150:AG150"/>
    <mergeCell ref="AH150:AI150"/>
    <mergeCell ref="B149:I149"/>
    <mergeCell ref="J149:W149"/>
    <mergeCell ref="X149:Y149"/>
    <mergeCell ref="Z149:AG149"/>
    <mergeCell ref="AH149:AI149"/>
    <mergeCell ref="B152:I152"/>
    <mergeCell ref="J152:W152"/>
    <mergeCell ref="X152:Y152"/>
    <mergeCell ref="Z152:AG152"/>
    <mergeCell ref="AH152:AI152"/>
    <mergeCell ref="B151:I151"/>
    <mergeCell ref="J151:W151"/>
    <mergeCell ref="X151:Y151"/>
    <mergeCell ref="Z151:AG151"/>
    <mergeCell ref="AH151:AI151"/>
    <mergeCell ref="B146:I146"/>
    <mergeCell ref="J146:W146"/>
    <mergeCell ref="X146:Y146"/>
    <mergeCell ref="Z146:AG146"/>
    <mergeCell ref="AH146:AI146"/>
    <mergeCell ref="B145:I145"/>
    <mergeCell ref="J145:W145"/>
    <mergeCell ref="X145:Y145"/>
    <mergeCell ref="Z145:AG145"/>
    <mergeCell ref="AH145:AI145"/>
    <mergeCell ref="B148:I148"/>
    <mergeCell ref="J148:W148"/>
    <mergeCell ref="X148:Y148"/>
    <mergeCell ref="Z148:AG148"/>
    <mergeCell ref="AH148:AI148"/>
    <mergeCell ref="B147:I147"/>
    <mergeCell ref="J147:W147"/>
    <mergeCell ref="X147:Y147"/>
    <mergeCell ref="Z147:AG147"/>
    <mergeCell ref="AH147:AI147"/>
    <mergeCell ref="B142:I142"/>
    <mergeCell ref="J142:W142"/>
    <mergeCell ref="X142:Y142"/>
    <mergeCell ref="Z142:AG142"/>
    <mergeCell ref="AH142:AI142"/>
    <mergeCell ref="B140:I140"/>
    <mergeCell ref="J140:W140"/>
    <mergeCell ref="X140:Y140"/>
    <mergeCell ref="Z140:AG140"/>
    <mergeCell ref="AH140:AI140"/>
    <mergeCell ref="B144:I144"/>
    <mergeCell ref="J144:W144"/>
    <mergeCell ref="X144:Y144"/>
    <mergeCell ref="Z144:AG144"/>
    <mergeCell ref="AH144:AI144"/>
    <mergeCell ref="B143:I143"/>
    <mergeCell ref="J143:W143"/>
    <mergeCell ref="X143:Y143"/>
    <mergeCell ref="Z143:AG143"/>
    <mergeCell ref="AH143:AI143"/>
    <mergeCell ref="B137:I137"/>
    <mergeCell ref="J137:W137"/>
    <mergeCell ref="X137:Y137"/>
    <mergeCell ref="Z137:AG137"/>
    <mergeCell ref="AH137:AI137"/>
    <mergeCell ref="B136:I136"/>
    <mergeCell ref="J136:W136"/>
    <mergeCell ref="X136:Y136"/>
    <mergeCell ref="Z136:AG136"/>
    <mergeCell ref="AH136:AI136"/>
    <mergeCell ref="B139:I139"/>
    <mergeCell ref="J139:W139"/>
    <mergeCell ref="X139:Y139"/>
    <mergeCell ref="Z139:AG139"/>
    <mergeCell ref="AH139:AI139"/>
    <mergeCell ref="B138:I138"/>
    <mergeCell ref="J138:W138"/>
    <mergeCell ref="X138:Y138"/>
    <mergeCell ref="Z138:AG138"/>
    <mergeCell ref="AH138:AI138"/>
    <mergeCell ref="B133:I133"/>
    <mergeCell ref="J133:W133"/>
    <mergeCell ref="X133:Y133"/>
    <mergeCell ref="Z133:AG133"/>
    <mergeCell ref="AH133:AI133"/>
    <mergeCell ref="B132:I132"/>
    <mergeCell ref="J132:W132"/>
    <mergeCell ref="X132:Y132"/>
    <mergeCell ref="Z132:AG132"/>
    <mergeCell ref="AH132:AI132"/>
    <mergeCell ref="B135:I135"/>
    <mergeCell ref="J135:W135"/>
    <mergeCell ref="X135:Y135"/>
    <mergeCell ref="Z135:AG135"/>
    <mergeCell ref="AH135:AI135"/>
    <mergeCell ref="B134:I134"/>
    <mergeCell ref="J134:W134"/>
    <mergeCell ref="X134:Y134"/>
    <mergeCell ref="Z134:AG134"/>
    <mergeCell ref="AH134:AI134"/>
    <mergeCell ref="B129:I129"/>
    <mergeCell ref="J129:W129"/>
    <mergeCell ref="X129:Y129"/>
    <mergeCell ref="Z129:AG129"/>
    <mergeCell ref="AH129:AI129"/>
    <mergeCell ref="B128:I128"/>
    <mergeCell ref="J128:W128"/>
    <mergeCell ref="X128:Y128"/>
    <mergeCell ref="Z128:AG128"/>
    <mergeCell ref="AH128:AI128"/>
    <mergeCell ref="B131:I131"/>
    <mergeCell ref="J131:W131"/>
    <mergeCell ref="X131:Y131"/>
    <mergeCell ref="Z131:AG131"/>
    <mergeCell ref="AH131:AI131"/>
    <mergeCell ref="B130:I130"/>
    <mergeCell ref="J130:W130"/>
    <mergeCell ref="X130:Y130"/>
    <mergeCell ref="Z130:AG130"/>
    <mergeCell ref="AH130:AI130"/>
    <mergeCell ref="B125:I125"/>
    <mergeCell ref="J125:W125"/>
    <mergeCell ref="X125:Y125"/>
    <mergeCell ref="Z125:AG125"/>
    <mergeCell ref="AH125:AI125"/>
    <mergeCell ref="B124:I124"/>
    <mergeCell ref="J124:W124"/>
    <mergeCell ref="X124:Y124"/>
    <mergeCell ref="Z124:AG124"/>
    <mergeCell ref="AH124:AI124"/>
    <mergeCell ref="B127:I127"/>
    <mergeCell ref="J127:W127"/>
    <mergeCell ref="X127:Y127"/>
    <mergeCell ref="Z127:AG127"/>
    <mergeCell ref="AH127:AI127"/>
    <mergeCell ref="B126:I126"/>
    <mergeCell ref="J126:W126"/>
    <mergeCell ref="X126:Y126"/>
    <mergeCell ref="Z126:AG126"/>
    <mergeCell ref="AH126:AI126"/>
    <mergeCell ref="AB121:AC121"/>
    <mergeCell ref="AD121:AF121"/>
    <mergeCell ref="A121"/>
    <mergeCell ref="B121:I121"/>
    <mergeCell ref="J121:Q121"/>
    <mergeCell ref="R121:T121"/>
    <mergeCell ref="U121:V121"/>
    <mergeCell ref="AG121"/>
    <mergeCell ref="AH121:AI121"/>
    <mergeCell ref="B123:I123"/>
    <mergeCell ref="J123:W123"/>
    <mergeCell ref="X123:Y123"/>
    <mergeCell ref="Z123:AG123"/>
    <mergeCell ref="AH123:AI123"/>
    <mergeCell ref="W121"/>
    <mergeCell ref="X121:Y121"/>
    <mergeCell ref="Z121:AA121"/>
    <mergeCell ref="B119:I119"/>
    <mergeCell ref="J119:Q119"/>
    <mergeCell ref="R119:T119"/>
    <mergeCell ref="U119:V119"/>
    <mergeCell ref="W119"/>
    <mergeCell ref="AG117"/>
    <mergeCell ref="AG118"/>
    <mergeCell ref="AG120"/>
    <mergeCell ref="AH120:AI120"/>
    <mergeCell ref="X119:Y119"/>
    <mergeCell ref="Z119:AA119"/>
    <mergeCell ref="AB119:AC119"/>
    <mergeCell ref="AD119:AF119"/>
    <mergeCell ref="AG119"/>
    <mergeCell ref="AH119:AI119"/>
    <mergeCell ref="B120:I120"/>
    <mergeCell ref="J120:Q120"/>
    <mergeCell ref="R120:T120"/>
    <mergeCell ref="U120:V120"/>
    <mergeCell ref="W120"/>
    <mergeCell ref="X120:Y120"/>
    <mergeCell ref="Z120:AA120"/>
    <mergeCell ref="AB120:AC120"/>
    <mergeCell ref="AD120:AF120"/>
    <mergeCell ref="A117"/>
    <mergeCell ref="B117:I117"/>
    <mergeCell ref="J117:Q117"/>
    <mergeCell ref="R117:T117"/>
    <mergeCell ref="U117:V117"/>
    <mergeCell ref="AG115"/>
    <mergeCell ref="AD116:AF116"/>
    <mergeCell ref="AG116"/>
    <mergeCell ref="A115"/>
    <mergeCell ref="B115:I115"/>
    <mergeCell ref="AH118:AI118"/>
    <mergeCell ref="W117"/>
    <mergeCell ref="X117:Y117"/>
    <mergeCell ref="Z117:AA117"/>
    <mergeCell ref="AB117:AC117"/>
    <mergeCell ref="AD117:AF117"/>
    <mergeCell ref="AH117:AI117"/>
    <mergeCell ref="B118:I118"/>
    <mergeCell ref="J118:Q118"/>
    <mergeCell ref="R118:T118"/>
    <mergeCell ref="U118:V118"/>
    <mergeCell ref="W118"/>
    <mergeCell ref="X118:Y118"/>
    <mergeCell ref="Z118:AA118"/>
    <mergeCell ref="AB118:AC118"/>
    <mergeCell ref="AD118:AF118"/>
    <mergeCell ref="J115:Q115"/>
    <mergeCell ref="R115:T115"/>
    <mergeCell ref="U115:V115"/>
    <mergeCell ref="AH116:AI116"/>
    <mergeCell ref="W115"/>
    <mergeCell ref="X115:Y115"/>
    <mergeCell ref="Z115:AA115"/>
    <mergeCell ref="AB115:AC115"/>
    <mergeCell ref="AD115:AF115"/>
    <mergeCell ref="AH115:AI115"/>
    <mergeCell ref="A116"/>
    <mergeCell ref="B116:I116"/>
    <mergeCell ref="J116:Q116"/>
    <mergeCell ref="R116:T116"/>
    <mergeCell ref="U116:V116"/>
    <mergeCell ref="W116"/>
    <mergeCell ref="X116:Y116"/>
    <mergeCell ref="Z116:AA116"/>
    <mergeCell ref="AB116:AC116"/>
    <mergeCell ref="A113"/>
    <mergeCell ref="B113:I113"/>
    <mergeCell ref="J113:Q113"/>
    <mergeCell ref="R113:T113"/>
    <mergeCell ref="U113:V113"/>
    <mergeCell ref="A109"/>
    <mergeCell ref="B109:I109"/>
    <mergeCell ref="J109:Q109"/>
    <mergeCell ref="R109:T109"/>
    <mergeCell ref="U109:V109"/>
    <mergeCell ref="AG111"/>
    <mergeCell ref="AD112:AF112"/>
    <mergeCell ref="AG112"/>
    <mergeCell ref="A111"/>
    <mergeCell ref="B111:I111"/>
    <mergeCell ref="AH114:AI114"/>
    <mergeCell ref="W113"/>
    <mergeCell ref="X113:Y113"/>
    <mergeCell ref="Z113:AA113"/>
    <mergeCell ref="AB113:AC113"/>
    <mergeCell ref="AD113:AF113"/>
    <mergeCell ref="W114"/>
    <mergeCell ref="X114:Y114"/>
    <mergeCell ref="Z114:AA114"/>
    <mergeCell ref="AB114:AC114"/>
    <mergeCell ref="AD114:AF114"/>
    <mergeCell ref="AG114"/>
    <mergeCell ref="J111:Q111"/>
    <mergeCell ref="R111:T111"/>
    <mergeCell ref="U111:V111"/>
    <mergeCell ref="AG113"/>
    <mergeCell ref="AH113:AI113"/>
    <mergeCell ref="A114"/>
    <mergeCell ref="B114:I114"/>
    <mergeCell ref="J114:Q114"/>
    <mergeCell ref="R114:T114"/>
    <mergeCell ref="U114:V114"/>
    <mergeCell ref="A110"/>
    <mergeCell ref="B110:I110"/>
    <mergeCell ref="J110:Q110"/>
    <mergeCell ref="R110:T110"/>
    <mergeCell ref="U110:V110"/>
    <mergeCell ref="AH112:AI112"/>
    <mergeCell ref="W111"/>
    <mergeCell ref="X111:Y111"/>
    <mergeCell ref="Z111:AA111"/>
    <mergeCell ref="AB111:AC111"/>
    <mergeCell ref="AD111:AF111"/>
    <mergeCell ref="AH111:AI111"/>
    <mergeCell ref="A112"/>
    <mergeCell ref="B112:I112"/>
    <mergeCell ref="J112:Q112"/>
    <mergeCell ref="R112:T112"/>
    <mergeCell ref="U112:V112"/>
    <mergeCell ref="W112"/>
    <mergeCell ref="X112:Y112"/>
    <mergeCell ref="Z112:AA112"/>
    <mergeCell ref="AB112:AC112"/>
    <mergeCell ref="AH110:AI110"/>
    <mergeCell ref="W109"/>
    <mergeCell ref="X109:Y109"/>
    <mergeCell ref="Z109:AA109"/>
    <mergeCell ref="AB109:AC109"/>
    <mergeCell ref="AD109:AF109"/>
    <mergeCell ref="W110"/>
    <mergeCell ref="X110:Y110"/>
    <mergeCell ref="Z110:AA110"/>
    <mergeCell ref="AB110:AC110"/>
    <mergeCell ref="AD110:AF110"/>
    <mergeCell ref="AG110"/>
    <mergeCell ref="B107:I107"/>
    <mergeCell ref="J107:Q107"/>
    <mergeCell ref="R107:T107"/>
    <mergeCell ref="U107:V107"/>
    <mergeCell ref="W107"/>
    <mergeCell ref="AG109"/>
    <mergeCell ref="AH109:AI109"/>
    <mergeCell ref="AH108:AI108"/>
    <mergeCell ref="X107:Y107"/>
    <mergeCell ref="Z107:AA107"/>
    <mergeCell ref="AB107:AC107"/>
    <mergeCell ref="AD107:AF107"/>
    <mergeCell ref="AG107"/>
    <mergeCell ref="W108"/>
    <mergeCell ref="X108:Y108"/>
    <mergeCell ref="Z108:AA108"/>
    <mergeCell ref="AB108:AC108"/>
    <mergeCell ref="AD108:AF108"/>
    <mergeCell ref="AG108"/>
    <mergeCell ref="A105"/>
    <mergeCell ref="B105:I105"/>
    <mergeCell ref="J105:Q105"/>
    <mergeCell ref="R105:T105"/>
    <mergeCell ref="U105:V105"/>
    <mergeCell ref="AH107:AI107"/>
    <mergeCell ref="B108:I108"/>
    <mergeCell ref="J108:Q108"/>
    <mergeCell ref="R108:T108"/>
    <mergeCell ref="U108:V108"/>
    <mergeCell ref="AH106:AI106"/>
    <mergeCell ref="W105"/>
    <mergeCell ref="X105:Y105"/>
    <mergeCell ref="Z105:AA105"/>
    <mergeCell ref="AB105:AC105"/>
    <mergeCell ref="AD105:AF105"/>
    <mergeCell ref="AH105:AI105"/>
    <mergeCell ref="B106:I106"/>
    <mergeCell ref="J106:Q106"/>
    <mergeCell ref="R106:T106"/>
    <mergeCell ref="U106:V106"/>
    <mergeCell ref="W106"/>
    <mergeCell ref="X106:Y106"/>
    <mergeCell ref="Z106:AA106"/>
    <mergeCell ref="AB106:AC106"/>
    <mergeCell ref="AD106:AF106"/>
    <mergeCell ref="J103:Q103"/>
    <mergeCell ref="R103:T103"/>
    <mergeCell ref="U103:V103"/>
    <mergeCell ref="AG105"/>
    <mergeCell ref="AG106"/>
    <mergeCell ref="AH104:AI104"/>
    <mergeCell ref="W103"/>
    <mergeCell ref="X103:Y103"/>
    <mergeCell ref="Z103:AA103"/>
    <mergeCell ref="AB103:AC103"/>
    <mergeCell ref="AD103:AF103"/>
    <mergeCell ref="AH103:AI103"/>
    <mergeCell ref="A104"/>
    <mergeCell ref="B104:I104"/>
    <mergeCell ref="J104:Q104"/>
    <mergeCell ref="R104:T104"/>
    <mergeCell ref="U104:V104"/>
    <mergeCell ref="W104"/>
    <mergeCell ref="X104:Y104"/>
    <mergeCell ref="Z104:AA104"/>
    <mergeCell ref="AB104:AC104"/>
    <mergeCell ref="A101"/>
    <mergeCell ref="B101:I101"/>
    <mergeCell ref="J101:Q101"/>
    <mergeCell ref="R101:T101"/>
    <mergeCell ref="U101:V101"/>
    <mergeCell ref="AG103"/>
    <mergeCell ref="AD104:AF104"/>
    <mergeCell ref="AG104"/>
    <mergeCell ref="A103"/>
    <mergeCell ref="B103:I103"/>
    <mergeCell ref="A97"/>
    <mergeCell ref="B97:I97"/>
    <mergeCell ref="J97:Q97"/>
    <mergeCell ref="R97:T97"/>
    <mergeCell ref="U97:V97"/>
    <mergeCell ref="AG99"/>
    <mergeCell ref="AD100:AF100"/>
    <mergeCell ref="AG100"/>
    <mergeCell ref="A99"/>
    <mergeCell ref="B99:I99"/>
    <mergeCell ref="AH102:AI102"/>
    <mergeCell ref="W101"/>
    <mergeCell ref="X101:Y101"/>
    <mergeCell ref="Z101:AA101"/>
    <mergeCell ref="AB101:AC101"/>
    <mergeCell ref="AD101:AF101"/>
    <mergeCell ref="W102"/>
    <mergeCell ref="X102:Y102"/>
    <mergeCell ref="Z102:AA102"/>
    <mergeCell ref="AB102:AC102"/>
    <mergeCell ref="AD102:AF102"/>
    <mergeCell ref="AG102"/>
    <mergeCell ref="J99:Q99"/>
    <mergeCell ref="R99:T99"/>
    <mergeCell ref="U99:V99"/>
    <mergeCell ref="AG101"/>
    <mergeCell ref="AH101:AI101"/>
    <mergeCell ref="A102"/>
    <mergeCell ref="B102:I102"/>
    <mergeCell ref="J102:Q102"/>
    <mergeCell ref="R102:T102"/>
    <mergeCell ref="U102:V102"/>
    <mergeCell ref="A98"/>
    <mergeCell ref="B98:I98"/>
    <mergeCell ref="J98:Q98"/>
    <mergeCell ref="R98:T98"/>
    <mergeCell ref="U98:V98"/>
    <mergeCell ref="AH100:AI100"/>
    <mergeCell ref="W99"/>
    <mergeCell ref="X99:Y99"/>
    <mergeCell ref="Z99:AA99"/>
    <mergeCell ref="AB99:AC99"/>
    <mergeCell ref="AD99:AF99"/>
    <mergeCell ref="AH99:AI99"/>
    <mergeCell ref="A100"/>
    <mergeCell ref="B100:I100"/>
    <mergeCell ref="J100:Q100"/>
    <mergeCell ref="R100:T100"/>
    <mergeCell ref="U100:V100"/>
    <mergeCell ref="W100"/>
    <mergeCell ref="X100:Y100"/>
    <mergeCell ref="Z100:AA100"/>
    <mergeCell ref="AB100:AC100"/>
    <mergeCell ref="AH98:AI98"/>
    <mergeCell ref="W97"/>
    <mergeCell ref="X97:Y97"/>
    <mergeCell ref="Z97:AA97"/>
    <mergeCell ref="AB97:AC97"/>
    <mergeCell ref="AD97:AF97"/>
    <mergeCell ref="W98"/>
    <mergeCell ref="X98:Y98"/>
    <mergeCell ref="Z98:AA98"/>
    <mergeCell ref="AB98:AC98"/>
    <mergeCell ref="AD98:AF98"/>
    <mergeCell ref="AG98"/>
    <mergeCell ref="B95:I95"/>
    <mergeCell ref="J95:Q95"/>
    <mergeCell ref="R95:T95"/>
    <mergeCell ref="U95:V95"/>
    <mergeCell ref="W95"/>
    <mergeCell ref="AG97"/>
    <mergeCell ref="AH97:AI97"/>
    <mergeCell ref="AH96:AI96"/>
    <mergeCell ref="X95:Y95"/>
    <mergeCell ref="Z95:AA95"/>
    <mergeCell ref="AB95:AC95"/>
    <mergeCell ref="AD95:AF95"/>
    <mergeCell ref="AG95"/>
    <mergeCell ref="W96"/>
    <mergeCell ref="X96:Y96"/>
    <mergeCell ref="Z96:AA96"/>
    <mergeCell ref="AB96:AC96"/>
    <mergeCell ref="AD96:AF96"/>
    <mergeCell ref="AG96"/>
    <mergeCell ref="A93"/>
    <mergeCell ref="B93:I93"/>
    <mergeCell ref="J93:Q93"/>
    <mergeCell ref="R93:T93"/>
    <mergeCell ref="U93:V93"/>
    <mergeCell ref="AH95:AI95"/>
    <mergeCell ref="B96:I96"/>
    <mergeCell ref="J96:Q96"/>
    <mergeCell ref="R96:T96"/>
    <mergeCell ref="U96:V96"/>
    <mergeCell ref="AH94:AI94"/>
    <mergeCell ref="W93"/>
    <mergeCell ref="X93:Y93"/>
    <mergeCell ref="Z93:AA93"/>
    <mergeCell ref="AB93:AC93"/>
    <mergeCell ref="AD93:AF93"/>
    <mergeCell ref="AH93:AI93"/>
    <mergeCell ref="B94:I94"/>
    <mergeCell ref="J94:Q94"/>
    <mergeCell ref="R94:T94"/>
    <mergeCell ref="U94:V94"/>
    <mergeCell ref="W94"/>
    <mergeCell ref="X94:Y94"/>
    <mergeCell ref="Z94:AA94"/>
    <mergeCell ref="AB94:AC94"/>
    <mergeCell ref="AD94:AF94"/>
    <mergeCell ref="J91:Q91"/>
    <mergeCell ref="R91:T91"/>
    <mergeCell ref="U91:V91"/>
    <mergeCell ref="AG93"/>
    <mergeCell ref="AG94"/>
    <mergeCell ref="AH92:AI92"/>
    <mergeCell ref="W91"/>
    <mergeCell ref="X91:Y91"/>
    <mergeCell ref="Z91:AA91"/>
    <mergeCell ref="AB91:AC91"/>
    <mergeCell ref="AD91:AF91"/>
    <mergeCell ref="AH91:AI91"/>
    <mergeCell ref="A92"/>
    <mergeCell ref="B92:I92"/>
    <mergeCell ref="J92:Q92"/>
    <mergeCell ref="R92:T92"/>
    <mergeCell ref="U92:V92"/>
    <mergeCell ref="W92"/>
    <mergeCell ref="X92:Y92"/>
    <mergeCell ref="Z92:AA92"/>
    <mergeCell ref="AB92:AC92"/>
    <mergeCell ref="A89"/>
    <mergeCell ref="B89:I89"/>
    <mergeCell ref="J89:Q89"/>
    <mergeCell ref="R89:T89"/>
    <mergeCell ref="U89:V89"/>
    <mergeCell ref="AG91"/>
    <mergeCell ref="AD92:AF92"/>
    <mergeCell ref="AG92"/>
    <mergeCell ref="A91"/>
    <mergeCell ref="B91:I91"/>
    <mergeCell ref="A85"/>
    <mergeCell ref="B85:I85"/>
    <mergeCell ref="J85:Q85"/>
    <mergeCell ref="R85:T85"/>
    <mergeCell ref="U85:V85"/>
    <mergeCell ref="AG87"/>
    <mergeCell ref="AD88:AF88"/>
    <mergeCell ref="AG88"/>
    <mergeCell ref="A87"/>
    <mergeCell ref="B87:I87"/>
    <mergeCell ref="AH90:AI90"/>
    <mergeCell ref="W89"/>
    <mergeCell ref="X89:Y89"/>
    <mergeCell ref="Z89:AA89"/>
    <mergeCell ref="AB89:AC89"/>
    <mergeCell ref="AD89:AF89"/>
    <mergeCell ref="W90"/>
    <mergeCell ref="X90:Y90"/>
    <mergeCell ref="Z90:AA90"/>
    <mergeCell ref="AB90:AC90"/>
    <mergeCell ref="AD90:AF90"/>
    <mergeCell ref="AG90"/>
    <mergeCell ref="J87:Q87"/>
    <mergeCell ref="R87:T87"/>
    <mergeCell ref="U87:V87"/>
    <mergeCell ref="AG89"/>
    <mergeCell ref="AH89:AI89"/>
    <mergeCell ref="A90"/>
    <mergeCell ref="B90:I90"/>
    <mergeCell ref="J90:Q90"/>
    <mergeCell ref="R90:T90"/>
    <mergeCell ref="U90:V90"/>
    <mergeCell ref="A86"/>
    <mergeCell ref="B86:I86"/>
    <mergeCell ref="J86:Q86"/>
    <mergeCell ref="R86:T86"/>
    <mergeCell ref="U86:V86"/>
    <mergeCell ref="AH88:AI88"/>
    <mergeCell ref="W87"/>
    <mergeCell ref="X87:Y87"/>
    <mergeCell ref="Z87:AA87"/>
    <mergeCell ref="AB87:AC87"/>
    <mergeCell ref="AD87:AF87"/>
    <mergeCell ref="AH87:AI87"/>
    <mergeCell ref="A88"/>
    <mergeCell ref="B88:I88"/>
    <mergeCell ref="J88:Q88"/>
    <mergeCell ref="R88:T88"/>
    <mergeCell ref="U88:V88"/>
    <mergeCell ref="W88"/>
    <mergeCell ref="X88:Y88"/>
    <mergeCell ref="Z88:AA88"/>
    <mergeCell ref="AB88:AC88"/>
    <mergeCell ref="AH86:AI86"/>
    <mergeCell ref="W85"/>
    <mergeCell ref="X85:Y85"/>
    <mergeCell ref="Z85:AA85"/>
    <mergeCell ref="AB85:AC85"/>
    <mergeCell ref="AD85:AF85"/>
    <mergeCell ref="W86"/>
    <mergeCell ref="X86:Y86"/>
    <mergeCell ref="Z86:AA86"/>
    <mergeCell ref="AB86:AC86"/>
    <mergeCell ref="AD86:AF86"/>
    <mergeCell ref="AG86"/>
    <mergeCell ref="B83:I83"/>
    <mergeCell ref="J83:Q83"/>
    <mergeCell ref="R83:T83"/>
    <mergeCell ref="U83:V83"/>
    <mergeCell ref="W83"/>
    <mergeCell ref="AG85"/>
    <mergeCell ref="AH85:AI85"/>
    <mergeCell ref="AH84:AI84"/>
    <mergeCell ref="X83:Y83"/>
    <mergeCell ref="Z83:AA83"/>
    <mergeCell ref="AB83:AC83"/>
    <mergeCell ref="AD83:AF83"/>
    <mergeCell ref="AG83"/>
    <mergeCell ref="W84"/>
    <mergeCell ref="X84:Y84"/>
    <mergeCell ref="Z84:AA84"/>
    <mergeCell ref="AB84:AC84"/>
    <mergeCell ref="AD84:AF84"/>
    <mergeCell ref="AG84"/>
    <mergeCell ref="A81"/>
    <mergeCell ref="B81:I81"/>
    <mergeCell ref="J81:Q81"/>
    <mergeCell ref="R81:T81"/>
    <mergeCell ref="U81:V81"/>
    <mergeCell ref="AH83:AI83"/>
    <mergeCell ref="B84:I84"/>
    <mergeCell ref="J84:Q84"/>
    <mergeCell ref="R84:T84"/>
    <mergeCell ref="U84:V84"/>
    <mergeCell ref="AH82:AI82"/>
    <mergeCell ref="W81"/>
    <mergeCell ref="X81:Y81"/>
    <mergeCell ref="Z81:AA81"/>
    <mergeCell ref="AB81:AC81"/>
    <mergeCell ref="AD81:AF81"/>
    <mergeCell ref="AH81:AI81"/>
    <mergeCell ref="B82:I82"/>
    <mergeCell ref="J82:Q82"/>
    <mergeCell ref="R82:T82"/>
    <mergeCell ref="U82:V82"/>
    <mergeCell ref="W82"/>
    <mergeCell ref="X82:Y82"/>
    <mergeCell ref="Z82:AA82"/>
    <mergeCell ref="AB82:AC82"/>
    <mergeCell ref="AD82:AF82"/>
    <mergeCell ref="J79:Q79"/>
    <mergeCell ref="R79:T79"/>
    <mergeCell ref="U79:V79"/>
    <mergeCell ref="AG81"/>
    <mergeCell ref="AG82"/>
    <mergeCell ref="AH80:AI80"/>
    <mergeCell ref="W79"/>
    <mergeCell ref="X79:Y79"/>
    <mergeCell ref="Z79:AA79"/>
    <mergeCell ref="AB79:AC79"/>
    <mergeCell ref="AD79:AF79"/>
    <mergeCell ref="AH79:AI79"/>
    <mergeCell ref="A80"/>
    <mergeCell ref="B80:I80"/>
    <mergeCell ref="J80:Q80"/>
    <mergeCell ref="R80:T80"/>
    <mergeCell ref="U80:V80"/>
    <mergeCell ref="W80"/>
    <mergeCell ref="X80:Y80"/>
    <mergeCell ref="Z80:AA80"/>
    <mergeCell ref="AB80:AC80"/>
    <mergeCell ref="A77"/>
    <mergeCell ref="B77:I77"/>
    <mergeCell ref="J77:Q77"/>
    <mergeCell ref="R77:T77"/>
    <mergeCell ref="U77:V77"/>
    <mergeCell ref="AG79"/>
    <mergeCell ref="AD80:AF80"/>
    <mergeCell ref="AG80"/>
    <mergeCell ref="A79"/>
    <mergeCell ref="B79:I79"/>
    <mergeCell ref="A73"/>
    <mergeCell ref="B73:I73"/>
    <mergeCell ref="J73:Q73"/>
    <mergeCell ref="R73:T73"/>
    <mergeCell ref="U73:V73"/>
    <mergeCell ref="AG75"/>
    <mergeCell ref="AD76:AF76"/>
    <mergeCell ref="AG76"/>
    <mergeCell ref="A75"/>
    <mergeCell ref="B75:I75"/>
    <mergeCell ref="AH78:AI78"/>
    <mergeCell ref="W77"/>
    <mergeCell ref="X77:Y77"/>
    <mergeCell ref="Z77:AA77"/>
    <mergeCell ref="AB77:AC77"/>
    <mergeCell ref="AD77:AF77"/>
    <mergeCell ref="W78"/>
    <mergeCell ref="X78:Y78"/>
    <mergeCell ref="Z78:AA78"/>
    <mergeCell ref="AB78:AC78"/>
    <mergeCell ref="AD78:AF78"/>
    <mergeCell ref="AG78"/>
    <mergeCell ref="J75:Q75"/>
    <mergeCell ref="R75:T75"/>
    <mergeCell ref="U75:V75"/>
    <mergeCell ref="AG77"/>
    <mergeCell ref="AH77:AI77"/>
    <mergeCell ref="A78"/>
    <mergeCell ref="B78:I78"/>
    <mergeCell ref="J78:Q78"/>
    <mergeCell ref="R78:T78"/>
    <mergeCell ref="U78:V78"/>
    <mergeCell ref="A74"/>
    <mergeCell ref="B74:I74"/>
    <mergeCell ref="J74:Q74"/>
    <mergeCell ref="R74:T74"/>
    <mergeCell ref="U74:V74"/>
    <mergeCell ref="AH76:AI76"/>
    <mergeCell ref="W75"/>
    <mergeCell ref="X75:Y75"/>
    <mergeCell ref="Z75:AA75"/>
    <mergeCell ref="AB75:AC75"/>
    <mergeCell ref="AD75:AF75"/>
    <mergeCell ref="AH75:AI75"/>
    <mergeCell ref="A76"/>
    <mergeCell ref="B76:I76"/>
    <mergeCell ref="J76:Q76"/>
    <mergeCell ref="R76:T76"/>
    <mergeCell ref="U76:V76"/>
    <mergeCell ref="W76"/>
    <mergeCell ref="X76:Y76"/>
    <mergeCell ref="Z76:AA76"/>
    <mergeCell ref="AB76:AC76"/>
    <mergeCell ref="AH74:AI74"/>
    <mergeCell ref="W73"/>
    <mergeCell ref="X73:Y73"/>
    <mergeCell ref="Z73:AA73"/>
    <mergeCell ref="AB73:AC73"/>
    <mergeCell ref="AD73:AF73"/>
    <mergeCell ref="W74"/>
    <mergeCell ref="X74:Y74"/>
    <mergeCell ref="Z74:AA74"/>
    <mergeCell ref="AB74:AC74"/>
    <mergeCell ref="AD74:AF74"/>
    <mergeCell ref="AG74"/>
    <mergeCell ref="B71:I71"/>
    <mergeCell ref="J71:Q71"/>
    <mergeCell ref="R71:T71"/>
    <mergeCell ref="U71:V71"/>
    <mergeCell ref="W71"/>
    <mergeCell ref="AG73"/>
    <mergeCell ref="AH73:AI73"/>
    <mergeCell ref="AH72:AI72"/>
    <mergeCell ref="X71:Y71"/>
    <mergeCell ref="Z71:AA71"/>
    <mergeCell ref="AB71:AC71"/>
    <mergeCell ref="AD71:AF71"/>
    <mergeCell ref="AG71"/>
    <mergeCell ref="W72"/>
    <mergeCell ref="X72:Y72"/>
    <mergeCell ref="Z72:AA72"/>
    <mergeCell ref="AB72:AC72"/>
    <mergeCell ref="AD72:AF72"/>
    <mergeCell ref="AG72"/>
    <mergeCell ref="A69"/>
    <mergeCell ref="B69:I69"/>
    <mergeCell ref="J69:Q69"/>
    <mergeCell ref="R69:T69"/>
    <mergeCell ref="U69:V69"/>
    <mergeCell ref="AH71:AI71"/>
    <mergeCell ref="B72:I72"/>
    <mergeCell ref="J72:Q72"/>
    <mergeCell ref="R72:T72"/>
    <mergeCell ref="U72:V72"/>
    <mergeCell ref="AH70:AI70"/>
    <mergeCell ref="W69"/>
    <mergeCell ref="X69:Y69"/>
    <mergeCell ref="Z69:AA69"/>
    <mergeCell ref="AB69:AC69"/>
    <mergeCell ref="AD69:AF69"/>
    <mergeCell ref="AH69:AI69"/>
    <mergeCell ref="B70:I70"/>
    <mergeCell ref="J70:Q70"/>
    <mergeCell ref="R70:T70"/>
    <mergeCell ref="U70:V70"/>
    <mergeCell ref="W70"/>
    <mergeCell ref="X70:Y70"/>
    <mergeCell ref="Z70:AA70"/>
    <mergeCell ref="AB70:AC70"/>
    <mergeCell ref="AD70:AF70"/>
    <mergeCell ref="J67:Q67"/>
    <mergeCell ref="R67:T67"/>
    <mergeCell ref="U67:V67"/>
    <mergeCell ref="AG69"/>
    <mergeCell ref="AG70"/>
    <mergeCell ref="AH68:AI68"/>
    <mergeCell ref="W67"/>
    <mergeCell ref="X67:Y67"/>
    <mergeCell ref="Z67:AA67"/>
    <mergeCell ref="AB67:AC67"/>
    <mergeCell ref="AD67:AF67"/>
    <mergeCell ref="AH67:AI67"/>
    <mergeCell ref="A68"/>
    <mergeCell ref="B68:I68"/>
    <mergeCell ref="J68:Q68"/>
    <mergeCell ref="R68:T68"/>
    <mergeCell ref="U68:V68"/>
    <mergeCell ref="W68"/>
    <mergeCell ref="X68:Y68"/>
    <mergeCell ref="Z68:AA68"/>
    <mergeCell ref="AB68:AC68"/>
    <mergeCell ref="A65"/>
    <mergeCell ref="B65:I65"/>
    <mergeCell ref="J65:Q65"/>
    <mergeCell ref="R65:T65"/>
    <mergeCell ref="U65:V65"/>
    <mergeCell ref="AG67"/>
    <mergeCell ref="AD68:AF68"/>
    <mergeCell ref="AG68"/>
    <mergeCell ref="A67"/>
    <mergeCell ref="B67:I67"/>
    <mergeCell ref="A61"/>
    <mergeCell ref="B61:I61"/>
    <mergeCell ref="J61:Q61"/>
    <mergeCell ref="R61:T61"/>
    <mergeCell ref="U61:V61"/>
    <mergeCell ref="AG63"/>
    <mergeCell ref="AD64:AF64"/>
    <mergeCell ref="AG64"/>
    <mergeCell ref="A63"/>
    <mergeCell ref="B63:I63"/>
    <mergeCell ref="AH66:AI66"/>
    <mergeCell ref="W65"/>
    <mergeCell ref="X65:Y65"/>
    <mergeCell ref="Z65:AA65"/>
    <mergeCell ref="AB65:AC65"/>
    <mergeCell ref="AD65:AF65"/>
    <mergeCell ref="W66"/>
    <mergeCell ref="X66:Y66"/>
    <mergeCell ref="Z66:AA66"/>
    <mergeCell ref="AB66:AC66"/>
    <mergeCell ref="AD66:AF66"/>
    <mergeCell ref="AG66"/>
    <mergeCell ref="J63:Q63"/>
    <mergeCell ref="R63:T63"/>
    <mergeCell ref="U63:V63"/>
    <mergeCell ref="AG65"/>
    <mergeCell ref="AH65:AI65"/>
    <mergeCell ref="A66"/>
    <mergeCell ref="B66:I66"/>
    <mergeCell ref="J66:Q66"/>
    <mergeCell ref="R66:T66"/>
    <mergeCell ref="U66:V66"/>
    <mergeCell ref="A62"/>
    <mergeCell ref="B62:I62"/>
    <mergeCell ref="J62:Q62"/>
    <mergeCell ref="R62:T62"/>
    <mergeCell ref="U62:V62"/>
    <mergeCell ref="AH64:AI64"/>
    <mergeCell ref="W63"/>
    <mergeCell ref="X63:Y63"/>
    <mergeCell ref="Z63:AA63"/>
    <mergeCell ref="AB63:AC63"/>
    <mergeCell ref="AD63:AF63"/>
    <mergeCell ref="AH63:AI63"/>
    <mergeCell ref="A64"/>
    <mergeCell ref="B64:I64"/>
    <mergeCell ref="J64:Q64"/>
    <mergeCell ref="R64:T64"/>
    <mergeCell ref="U64:V64"/>
    <mergeCell ref="W64"/>
    <mergeCell ref="X64:Y64"/>
    <mergeCell ref="Z64:AA64"/>
    <mergeCell ref="AB64:AC64"/>
    <mergeCell ref="AH62:AI62"/>
    <mergeCell ref="W61"/>
    <mergeCell ref="X61:Y61"/>
    <mergeCell ref="Z61:AA61"/>
    <mergeCell ref="AB61:AC61"/>
    <mergeCell ref="AD61:AF61"/>
    <mergeCell ref="W62"/>
    <mergeCell ref="X62:Y62"/>
    <mergeCell ref="Z62:AA62"/>
    <mergeCell ref="AB62:AC62"/>
    <mergeCell ref="AD62:AF62"/>
    <mergeCell ref="AG62"/>
    <mergeCell ref="B59:I59"/>
    <mergeCell ref="J59:Q59"/>
    <mergeCell ref="R59:T59"/>
    <mergeCell ref="U59:V59"/>
    <mergeCell ref="W59"/>
    <mergeCell ref="AG61"/>
    <mergeCell ref="AH61:AI61"/>
    <mergeCell ref="AH60:AI60"/>
    <mergeCell ref="X59:Y59"/>
    <mergeCell ref="Z59:AA59"/>
    <mergeCell ref="AB59:AC59"/>
    <mergeCell ref="AD59:AF59"/>
    <mergeCell ref="AG59"/>
    <mergeCell ref="W60"/>
    <mergeCell ref="X60:Y60"/>
    <mergeCell ref="Z60:AA60"/>
    <mergeCell ref="AB60:AC60"/>
    <mergeCell ref="AD60:AF60"/>
    <mergeCell ref="AG60"/>
    <mergeCell ref="A57"/>
    <mergeCell ref="B57:I57"/>
    <mergeCell ref="J57:Q57"/>
    <mergeCell ref="R57:T57"/>
    <mergeCell ref="U57:V57"/>
    <mergeCell ref="AH59:AI59"/>
    <mergeCell ref="B60:I60"/>
    <mergeCell ref="J60:Q60"/>
    <mergeCell ref="R60:T60"/>
    <mergeCell ref="U60:V60"/>
    <mergeCell ref="AH58:AI58"/>
    <mergeCell ref="W57"/>
    <mergeCell ref="X57:Y57"/>
    <mergeCell ref="Z57:AA57"/>
    <mergeCell ref="AB57:AC57"/>
    <mergeCell ref="AD57:AF57"/>
    <mergeCell ref="AH57:AI57"/>
    <mergeCell ref="B58:I58"/>
    <mergeCell ref="J58:Q58"/>
    <mergeCell ref="R58:T58"/>
    <mergeCell ref="U58:V58"/>
    <mergeCell ref="W58"/>
    <mergeCell ref="X58:Y58"/>
    <mergeCell ref="Z58:AA58"/>
    <mergeCell ref="AB58:AC58"/>
    <mergeCell ref="AD58:AF58"/>
    <mergeCell ref="J55:Q55"/>
    <mergeCell ref="R55:T55"/>
    <mergeCell ref="U55:V55"/>
    <mergeCell ref="AG57"/>
    <mergeCell ref="AG58"/>
    <mergeCell ref="AH56:AI56"/>
    <mergeCell ref="W55"/>
    <mergeCell ref="X55:Y55"/>
    <mergeCell ref="Z55:AA55"/>
    <mergeCell ref="AB55:AC55"/>
    <mergeCell ref="AD55:AF55"/>
    <mergeCell ref="AH55:AI55"/>
    <mergeCell ref="A56"/>
    <mergeCell ref="B56:I56"/>
    <mergeCell ref="J56:Q56"/>
    <mergeCell ref="R56:T56"/>
    <mergeCell ref="U56:V56"/>
    <mergeCell ref="W56"/>
    <mergeCell ref="X56:Y56"/>
    <mergeCell ref="Z56:AA56"/>
    <mergeCell ref="AB56:AC56"/>
    <mergeCell ref="A53"/>
    <mergeCell ref="B53:I53"/>
    <mergeCell ref="J53:Q53"/>
    <mergeCell ref="R53:T53"/>
    <mergeCell ref="U53:V53"/>
    <mergeCell ref="AG55"/>
    <mergeCell ref="AD56:AF56"/>
    <mergeCell ref="AG56"/>
    <mergeCell ref="A55"/>
    <mergeCell ref="B55:I55"/>
    <mergeCell ref="A49"/>
    <mergeCell ref="B49:I49"/>
    <mergeCell ref="J49:Q49"/>
    <mergeCell ref="R49:T49"/>
    <mergeCell ref="U49:V49"/>
    <mergeCell ref="AG51"/>
    <mergeCell ref="AD52:AF52"/>
    <mergeCell ref="AG52"/>
    <mergeCell ref="A51"/>
    <mergeCell ref="B51:I51"/>
    <mergeCell ref="AH54:AI54"/>
    <mergeCell ref="W53"/>
    <mergeCell ref="X53:Y53"/>
    <mergeCell ref="Z53:AA53"/>
    <mergeCell ref="AB53:AC53"/>
    <mergeCell ref="AD53:AF53"/>
    <mergeCell ref="W54"/>
    <mergeCell ref="X54:Y54"/>
    <mergeCell ref="Z54:AA54"/>
    <mergeCell ref="AB54:AC54"/>
    <mergeCell ref="AD54:AF54"/>
    <mergeCell ref="AG54"/>
    <mergeCell ref="J51:Q51"/>
    <mergeCell ref="R51:T51"/>
    <mergeCell ref="U51:V51"/>
    <mergeCell ref="AG53"/>
    <mergeCell ref="AH53:AI53"/>
    <mergeCell ref="A54"/>
    <mergeCell ref="B54:I54"/>
    <mergeCell ref="J54:Q54"/>
    <mergeCell ref="R54:T54"/>
    <mergeCell ref="U54:V54"/>
    <mergeCell ref="A50"/>
    <mergeCell ref="B50:I50"/>
    <mergeCell ref="J50:Q50"/>
    <mergeCell ref="R50:T50"/>
    <mergeCell ref="U50:V50"/>
    <mergeCell ref="AH52:AI52"/>
    <mergeCell ref="W51"/>
    <mergeCell ref="X51:Y51"/>
    <mergeCell ref="Z51:AA51"/>
    <mergeCell ref="AB51:AC51"/>
    <mergeCell ref="AD51:AF51"/>
    <mergeCell ref="AH51:AI51"/>
    <mergeCell ref="A52"/>
    <mergeCell ref="B52:I52"/>
    <mergeCell ref="J52:Q52"/>
    <mergeCell ref="R52:T52"/>
    <mergeCell ref="U52:V52"/>
    <mergeCell ref="W52"/>
    <mergeCell ref="X52:Y52"/>
    <mergeCell ref="Z52:AA52"/>
    <mergeCell ref="AB52:AC52"/>
    <mergeCell ref="AH50:AI50"/>
    <mergeCell ref="W49"/>
    <mergeCell ref="X49:Y49"/>
    <mergeCell ref="Z49:AA49"/>
    <mergeCell ref="AB49:AC49"/>
    <mergeCell ref="AD49:AF49"/>
    <mergeCell ref="W50"/>
    <mergeCell ref="X50:Y50"/>
    <mergeCell ref="Z50:AA50"/>
    <mergeCell ref="AB50:AC50"/>
    <mergeCell ref="AD50:AF50"/>
    <mergeCell ref="AG50"/>
    <mergeCell ref="B47:I47"/>
    <mergeCell ref="J47:Q47"/>
    <mergeCell ref="R47:T47"/>
    <mergeCell ref="U47:V47"/>
    <mergeCell ref="W47"/>
    <mergeCell ref="AG49"/>
    <mergeCell ref="AH49:AI49"/>
    <mergeCell ref="AH48:AI48"/>
    <mergeCell ref="X47:Y47"/>
    <mergeCell ref="Z47:AA47"/>
    <mergeCell ref="AB47:AC47"/>
    <mergeCell ref="AD47:AF47"/>
    <mergeCell ref="AG47"/>
    <mergeCell ref="W48"/>
    <mergeCell ref="X48:Y48"/>
    <mergeCell ref="Z48:AA48"/>
    <mergeCell ref="AB48:AC48"/>
    <mergeCell ref="AD48:AF48"/>
    <mergeCell ref="AG48"/>
    <mergeCell ref="A45"/>
    <mergeCell ref="B45:I45"/>
    <mergeCell ref="J45:Q45"/>
    <mergeCell ref="R45:T45"/>
    <mergeCell ref="U45:V45"/>
    <mergeCell ref="AH47:AI47"/>
    <mergeCell ref="B48:I48"/>
    <mergeCell ref="J48:Q48"/>
    <mergeCell ref="R48:T48"/>
    <mergeCell ref="U48:V48"/>
    <mergeCell ref="AH46:AI46"/>
    <mergeCell ref="W45"/>
    <mergeCell ref="X45:Y45"/>
    <mergeCell ref="Z45:AA45"/>
    <mergeCell ref="AB45:AC45"/>
    <mergeCell ref="AD45:AF45"/>
    <mergeCell ref="AH45:AI45"/>
    <mergeCell ref="B46:I46"/>
    <mergeCell ref="J46:Q46"/>
    <mergeCell ref="R46:T46"/>
    <mergeCell ref="U46:V46"/>
    <mergeCell ref="W46"/>
    <mergeCell ref="X46:Y46"/>
    <mergeCell ref="Z46:AA46"/>
    <mergeCell ref="AB46:AC46"/>
    <mergeCell ref="AD46:AF46"/>
    <mergeCell ref="J43:Q43"/>
    <mergeCell ref="R43:T43"/>
    <mergeCell ref="U43:V43"/>
    <mergeCell ref="AG45"/>
    <mergeCell ref="AG46"/>
    <mergeCell ref="AH44:AI44"/>
    <mergeCell ref="W43"/>
    <mergeCell ref="X43:Y43"/>
    <mergeCell ref="Z43:AA43"/>
    <mergeCell ref="AB43:AC43"/>
    <mergeCell ref="AD43:AF43"/>
    <mergeCell ref="AH43:AI43"/>
    <mergeCell ref="A44"/>
    <mergeCell ref="B44:I44"/>
    <mergeCell ref="J44:Q44"/>
    <mergeCell ref="R44:T44"/>
    <mergeCell ref="U44:V44"/>
    <mergeCell ref="W44"/>
    <mergeCell ref="X44:Y44"/>
    <mergeCell ref="Z44:AA44"/>
    <mergeCell ref="AB44:AC44"/>
    <mergeCell ref="A41"/>
    <mergeCell ref="B41:I41"/>
    <mergeCell ref="J41:Q41"/>
    <mergeCell ref="R41:T41"/>
    <mergeCell ref="U41:V41"/>
    <mergeCell ref="AG43"/>
    <mergeCell ref="AD44:AF44"/>
    <mergeCell ref="AG44"/>
    <mergeCell ref="A43"/>
    <mergeCell ref="B43:I43"/>
    <mergeCell ref="AG39"/>
    <mergeCell ref="AD40:AF40"/>
    <mergeCell ref="AG40"/>
    <mergeCell ref="A39"/>
    <mergeCell ref="B39:I39"/>
    <mergeCell ref="AH42:AI42"/>
    <mergeCell ref="W41"/>
    <mergeCell ref="X41:Y41"/>
    <mergeCell ref="Z41:AA41"/>
    <mergeCell ref="AB41:AC41"/>
    <mergeCell ref="AD41:AF41"/>
    <mergeCell ref="W42"/>
    <mergeCell ref="X42:Y42"/>
    <mergeCell ref="Z42:AA42"/>
    <mergeCell ref="AB42:AC42"/>
    <mergeCell ref="AD42:AF42"/>
    <mergeCell ref="AG42"/>
    <mergeCell ref="AG41"/>
    <mergeCell ref="AH41:AI41"/>
    <mergeCell ref="A42"/>
    <mergeCell ref="B42:I42"/>
    <mergeCell ref="J42:Q42"/>
    <mergeCell ref="R42:T42"/>
    <mergeCell ref="U42:V42"/>
    <mergeCell ref="X38:Y38"/>
    <mergeCell ref="Z38:AA38"/>
    <mergeCell ref="AB38:AC38"/>
    <mergeCell ref="AD38:AF38"/>
    <mergeCell ref="AG38"/>
    <mergeCell ref="AH38:AI38"/>
    <mergeCell ref="J39:Q39"/>
    <mergeCell ref="R39:T39"/>
    <mergeCell ref="U39:V39"/>
    <mergeCell ref="A37:AI37"/>
    <mergeCell ref="A38"/>
    <mergeCell ref="B38:I38"/>
    <mergeCell ref="J38:Q38"/>
    <mergeCell ref="R38:T38"/>
    <mergeCell ref="U38:V38"/>
    <mergeCell ref="W38"/>
    <mergeCell ref="AH40:AI40"/>
    <mergeCell ref="W39"/>
    <mergeCell ref="X39:Y39"/>
    <mergeCell ref="Z39:AA39"/>
    <mergeCell ref="AB39:AC39"/>
    <mergeCell ref="AD39:AF39"/>
    <mergeCell ref="AH39:AI39"/>
    <mergeCell ref="A40"/>
    <mergeCell ref="B40:I40"/>
    <mergeCell ref="J40:Q40"/>
    <mergeCell ref="R40:T40"/>
    <mergeCell ref="U40:V40"/>
    <mergeCell ref="W40"/>
    <mergeCell ref="X40:Y40"/>
    <mergeCell ref="Z40:AA40"/>
    <mergeCell ref="AB40:AC40"/>
    <mergeCell ref="U33:Y33"/>
    <mergeCell ref="U34:V34"/>
    <mergeCell ref="W34"/>
    <mergeCell ref="X34:Y34"/>
    <mergeCell ref="Z33:AI33"/>
    <mergeCell ref="Z34:AA34"/>
    <mergeCell ref="AB34:AC34"/>
    <mergeCell ref="AD34:AF34"/>
    <mergeCell ref="AG34"/>
    <mergeCell ref="AD35:AF35"/>
    <mergeCell ref="AG35"/>
    <mergeCell ref="AH35:AI35"/>
    <mergeCell ref="V31:X31"/>
    <mergeCell ref="Y31:AI31"/>
    <mergeCell ref="A32:AI32"/>
    <mergeCell ref="A33:A34"/>
    <mergeCell ref="B33:I34"/>
    <mergeCell ref="J33:Q34"/>
    <mergeCell ref="R33:T34"/>
    <mergeCell ref="AH34:AI34"/>
    <mergeCell ref="A35"/>
    <mergeCell ref="B35:I35"/>
    <mergeCell ref="J35:Q35"/>
    <mergeCell ref="R35:T35"/>
    <mergeCell ref="U35:V35"/>
    <mergeCell ref="W35"/>
    <mergeCell ref="X35:Y35"/>
    <mergeCell ref="Z35:AA35"/>
    <mergeCell ref="AB35:AC35"/>
    <mergeCell ref="A29:B29"/>
    <mergeCell ref="C29:H29"/>
    <mergeCell ref="I29:K29"/>
    <mergeCell ref="L29:O29"/>
    <mergeCell ref="P29:U29"/>
    <mergeCell ref="V29:X29"/>
    <mergeCell ref="Y29:AI29"/>
    <mergeCell ref="A28:B28"/>
    <mergeCell ref="A31:B31"/>
    <mergeCell ref="C31:H31"/>
    <mergeCell ref="I31:K31"/>
    <mergeCell ref="L31:O31"/>
    <mergeCell ref="P31:U31"/>
    <mergeCell ref="A30:B30"/>
    <mergeCell ref="C30:H30"/>
    <mergeCell ref="I30:K30"/>
    <mergeCell ref="L30:O30"/>
    <mergeCell ref="P30:AI30"/>
    <mergeCell ref="A25:G25"/>
    <mergeCell ref="H25:K25"/>
    <mergeCell ref="L25:AI25"/>
    <mergeCell ref="V27:X27"/>
    <mergeCell ref="Y27:AI27"/>
    <mergeCell ref="A26:B26"/>
    <mergeCell ref="C26:O26"/>
    <mergeCell ref="P26:U26"/>
    <mergeCell ref="V26:X26"/>
    <mergeCell ref="Y26:AI26"/>
    <mergeCell ref="C28:H28"/>
    <mergeCell ref="I28:K28"/>
    <mergeCell ref="L28:O28"/>
    <mergeCell ref="P28:U28"/>
    <mergeCell ref="A27:B27"/>
    <mergeCell ref="C27:O27"/>
    <mergeCell ref="P27:U27"/>
    <mergeCell ref="V28:X28"/>
    <mergeCell ref="Y28:AI28"/>
    <mergeCell ref="A20:AI20"/>
    <mergeCell ref="A21:D21"/>
    <mergeCell ref="E21:M21"/>
    <mergeCell ref="N21:AI21"/>
    <mergeCell ref="A14:AI14"/>
    <mergeCell ref="A15:AI15"/>
    <mergeCell ref="A16:AI16"/>
    <mergeCell ref="A17:AI17"/>
    <mergeCell ref="A18:AI18"/>
    <mergeCell ref="A22:D22"/>
    <mergeCell ref="E22:P22"/>
    <mergeCell ref="Q22:AI22"/>
    <mergeCell ref="A23:D23"/>
    <mergeCell ref="E23:P23"/>
    <mergeCell ref="Q23:AI23"/>
    <mergeCell ref="A24:J24"/>
    <mergeCell ref="K24:N24"/>
    <mergeCell ref="O24:AI24"/>
    <mergeCell ref="A6:R6"/>
    <mergeCell ref="S6:AI6"/>
    <mergeCell ref="A7:R7"/>
    <mergeCell ref="S7:AI7"/>
    <mergeCell ref="A8:R8"/>
    <mergeCell ref="S8:AI8"/>
    <mergeCell ref="A9:R9"/>
    <mergeCell ref="S9:AI9"/>
    <mergeCell ref="A10:R10"/>
    <mergeCell ref="S10:AI10"/>
    <mergeCell ref="A11:R11"/>
    <mergeCell ref="S11:AI11"/>
    <mergeCell ref="A12:R12"/>
    <mergeCell ref="S12:AI12"/>
    <mergeCell ref="A13:R13"/>
    <mergeCell ref="S13:AI13"/>
    <mergeCell ref="A19:AI19"/>
    <mergeCell ref="A3:E3"/>
    <mergeCell ref="G3:K3"/>
    <mergeCell ref="M3:Z3"/>
    <mergeCell ref="AA3:AD3"/>
    <mergeCell ref="AF3:AH3"/>
    <mergeCell ref="A4:L4"/>
    <mergeCell ref="M4:Z4"/>
    <mergeCell ref="AA4:AI4"/>
    <mergeCell ref="A1:L1"/>
    <mergeCell ref="M1:Z1"/>
    <mergeCell ref="AA1:AI1"/>
    <mergeCell ref="A2:D2"/>
    <mergeCell ref="E2:L2"/>
    <mergeCell ref="M2:Z2"/>
    <mergeCell ref="AA2:AB2"/>
    <mergeCell ref="AC2:AI2"/>
    <mergeCell ref="A5:AI5"/>
  </mergeCells>
  <pageMargins left="0.78666666666666696" right="0.39333333333333298" top="0.39333333333333298" bottom="0.67833333333333301" header="0.3" footer="0.3"/>
  <pageSetup paperSize="9" scale="91" fitToHeight="1000" orientation="landscape" blackAndWhite="1" r:id="rId1"/>
  <headerFooter>
    <oddHeader>&amp;L&amp;I&amp;"Courier New"&amp;6Программный комплекс "Строительный эксперт" (7.2.7.7799)
&amp;I&amp;C&amp;I&amp;"Courier New"&amp;6
&amp;I&amp;R&amp;I&amp;"Courier New"&amp;6
&amp;I</oddHeader>
    <oddFooter>&amp;L&amp;I&amp;"Courier New"&amp;6
©1997-2026 Дата Базис Девелопмент, тел.: +7(495) 796-3009, +7(495) 514-2635, http://www.data-basis.ru&amp;I&amp;C&amp;B&amp;"Courier New"&amp;12&amp;P&amp;B&amp;I&amp;"Courier New"&amp;6
&amp;I&amp;R&amp;I&amp;"Courier New"&amp;6
&amp;I</oddFooter>
  </headerFooter>
  <rowBreaks count="1" manualBreakCount="1">
    <brk id="32" max="16383" man="1"/>
  </row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183"/>
  <sheetViews>
    <sheetView showGridLines="0" view="pageBreakPreview" workbookViewId="0">
      <selection activeCell="AC2" sqref="AC2:AI2"/>
    </sheetView>
  </sheetViews>
  <sheetFormatPr defaultRowHeight="11.25" x14ac:dyDescent="0.2"/>
  <cols>
    <col min="1" max="1" width="4.42578125" customWidth="1"/>
    <col min="2" max="2" width="2.42578125" customWidth="1"/>
    <col min="3" max="3" width="3.42578125" customWidth="1"/>
    <col min="4" max="4" width="1.42578125" customWidth="1"/>
    <col min="5" max="5" width="8.42578125" customWidth="1"/>
    <col min="6" max="7" width="1.42578125" customWidth="1"/>
    <col min="8" max="8" width="6.42578125" customWidth="1"/>
    <col min="9" max="9" width="2.42578125" customWidth="1"/>
    <col min="10" max="10" width="6.42578125" customWidth="1"/>
    <col min="11" max="11" width="5.42578125" customWidth="1"/>
    <col min="12" max="12" width="1.42578125" customWidth="1"/>
    <col min="13" max="13" width="10.42578125" customWidth="1"/>
    <col min="14" max="14" width="2.42578125" customWidth="1"/>
    <col min="15" max="15" width="3.42578125" customWidth="1"/>
    <col min="16" max="16" width="5.42578125" customWidth="1"/>
    <col min="17" max="17" width="15.42578125" customWidth="1"/>
    <col min="18" max="18" width="5.42578125" customWidth="1"/>
    <col min="19" max="19" width="1.42578125" customWidth="1"/>
    <col min="20" max="20" width="4.42578125" customWidth="1"/>
    <col min="21" max="21" width="8.42578125" customWidth="1"/>
    <col min="22" max="22" width="1.42578125" customWidth="1"/>
    <col min="23" max="23" width="8.42578125" customWidth="1"/>
    <col min="24" max="24" width="3.42578125" customWidth="1"/>
    <col min="25" max="26" width="6.42578125" customWidth="1"/>
    <col min="27" max="27" width="4.42578125" customWidth="1"/>
    <col min="28" max="28" width="5.42578125" customWidth="1"/>
    <col min="29" max="29" width="1.42578125" customWidth="1"/>
    <col min="30" max="30" width="8.42578125" customWidth="1"/>
    <col min="31" max="32" width="1.42578125" customWidth="1"/>
    <col min="33" max="33" width="8.42578125" customWidth="1"/>
    <col min="34" max="34" width="11.42578125" customWidth="1"/>
    <col min="35" max="35" width="1.42578125" customWidth="1"/>
  </cols>
  <sheetData>
    <row r="1" spans="1:35" ht="29.45" customHeight="1" x14ac:dyDescent="0.2">
      <c r="A1" s="1962" t="s">
        <v>209</v>
      </c>
      <c r="B1" s="1962"/>
      <c r="C1" s="1962"/>
      <c r="D1" s="1962"/>
      <c r="E1" s="1962"/>
      <c r="F1" s="1962"/>
      <c r="G1" s="1962"/>
      <c r="H1" s="1962"/>
      <c r="I1" s="1962"/>
      <c r="J1" s="1962"/>
      <c r="K1" s="1962"/>
      <c r="L1" s="1962"/>
      <c r="M1" s="1956" t="s">
        <v>203</v>
      </c>
      <c r="N1" s="1956"/>
      <c r="O1" s="1956"/>
      <c r="P1" s="1956"/>
      <c r="Q1" s="1956"/>
      <c r="R1" s="1956"/>
      <c r="S1" s="1956"/>
      <c r="T1" s="1956"/>
      <c r="U1" s="1956"/>
      <c r="V1" s="1956"/>
      <c r="W1" s="1956"/>
      <c r="X1" s="1956"/>
      <c r="Y1" s="1956"/>
      <c r="Z1" s="1956"/>
      <c r="AA1" s="1962" t="s">
        <v>208</v>
      </c>
      <c r="AB1" s="1962"/>
      <c r="AC1" s="1962"/>
      <c r="AD1" s="1962"/>
      <c r="AE1" s="1962"/>
      <c r="AF1" s="1962"/>
      <c r="AG1" s="1962"/>
      <c r="AH1" s="1962"/>
      <c r="AI1" s="1962"/>
    </row>
    <row r="2" spans="1:35" ht="61.35" customHeight="1" x14ac:dyDescent="0.2">
      <c r="A2" s="1186" t="s">
        <v>1968</v>
      </c>
      <c r="B2" s="1186"/>
      <c r="C2" s="1186"/>
      <c r="D2" s="1186"/>
      <c r="E2" s="1963" t="s">
        <v>2771</v>
      </c>
      <c r="F2" s="1963"/>
      <c r="G2" s="1963"/>
      <c r="H2" s="1963"/>
      <c r="I2" s="1963"/>
      <c r="J2" s="1963"/>
      <c r="K2" s="1963"/>
      <c r="L2" s="1963"/>
      <c r="M2" s="1186" t="s">
        <v>203</v>
      </c>
      <c r="N2" s="1186"/>
      <c r="O2" s="1186"/>
      <c r="P2" s="1186"/>
      <c r="Q2" s="1186"/>
      <c r="R2" s="1186"/>
      <c r="S2" s="1186"/>
      <c r="T2" s="1186"/>
      <c r="U2" s="1186"/>
      <c r="V2" s="1186"/>
      <c r="W2" s="1186"/>
      <c r="X2" s="1186"/>
      <c r="Y2" s="1186"/>
      <c r="Z2" s="1186"/>
      <c r="AA2" s="1186" t="s">
        <v>1967</v>
      </c>
      <c r="AB2" s="1186"/>
      <c r="AC2" s="1963" t="s">
        <v>2143</v>
      </c>
      <c r="AD2" s="1963"/>
      <c r="AE2" s="1963"/>
      <c r="AF2" s="1963"/>
      <c r="AG2" s="1963"/>
      <c r="AH2" s="1963"/>
      <c r="AI2" s="1963"/>
    </row>
    <row r="3" spans="1:35" ht="24.6" customHeight="1" x14ac:dyDescent="0.2">
      <c r="A3" s="1908" t="s">
        <v>203</v>
      </c>
      <c r="B3" s="1908"/>
      <c r="C3" s="1908"/>
      <c r="D3" s="1908"/>
      <c r="E3" s="1908"/>
      <c r="F3" s="1909" t="s">
        <v>1020</v>
      </c>
      <c r="G3" s="1908" t="s">
        <v>2711</v>
      </c>
      <c r="H3" s="1908"/>
      <c r="I3" s="1908"/>
      <c r="J3" s="1908"/>
      <c r="K3" s="1908"/>
      <c r="L3" s="1909" t="s">
        <v>1020</v>
      </c>
      <c r="M3" s="1909" t="s">
        <v>203</v>
      </c>
      <c r="N3" s="1909"/>
      <c r="O3" s="1909"/>
      <c r="P3" s="1909"/>
      <c r="Q3" s="1909"/>
      <c r="R3" s="1909"/>
      <c r="S3" s="1909"/>
      <c r="T3" s="1909"/>
      <c r="U3" s="1909"/>
      <c r="V3" s="1909"/>
      <c r="W3" s="1909"/>
      <c r="X3" s="1909"/>
      <c r="Y3" s="1909"/>
      <c r="Z3" s="1909"/>
      <c r="AA3" s="1908" t="s">
        <v>203</v>
      </c>
      <c r="AB3" s="1908"/>
      <c r="AC3" s="1908"/>
      <c r="AD3" s="1908"/>
      <c r="AE3" s="1909" t="s">
        <v>1020</v>
      </c>
      <c r="AF3" s="1908" t="s">
        <v>2770</v>
      </c>
      <c r="AG3" s="1908"/>
      <c r="AH3" s="1908"/>
      <c r="AI3" s="1909" t="s">
        <v>1020</v>
      </c>
    </row>
    <row r="4" spans="1:35" ht="36.75" customHeight="1" x14ac:dyDescent="0.2">
      <c r="A4" s="1961" t="s">
        <v>1966</v>
      </c>
      <c r="B4" s="1961"/>
      <c r="C4" s="1961"/>
      <c r="D4" s="1961"/>
      <c r="E4" s="1961"/>
      <c r="F4" s="1961"/>
      <c r="G4" s="1961"/>
      <c r="H4" s="1961"/>
      <c r="I4" s="1961"/>
      <c r="J4" s="1961"/>
      <c r="K4" s="1961"/>
      <c r="L4" s="1961"/>
      <c r="M4" s="1956" t="s">
        <v>203</v>
      </c>
      <c r="N4" s="1956"/>
      <c r="O4" s="1956"/>
      <c r="P4" s="1956"/>
      <c r="Q4" s="1956"/>
      <c r="R4" s="1956"/>
      <c r="S4" s="1956"/>
      <c r="T4" s="1956"/>
      <c r="U4" s="1956"/>
      <c r="V4" s="1956"/>
      <c r="W4" s="1956"/>
      <c r="X4" s="1956"/>
      <c r="Y4" s="1956"/>
      <c r="Z4" s="1956"/>
      <c r="AA4" s="1961" t="s">
        <v>1966</v>
      </c>
      <c r="AB4" s="1961"/>
      <c r="AC4" s="1961"/>
      <c r="AD4" s="1961"/>
      <c r="AE4" s="1961"/>
      <c r="AF4" s="1961"/>
      <c r="AG4" s="1961"/>
      <c r="AH4" s="1961"/>
      <c r="AI4" s="1961"/>
    </row>
    <row r="5" spans="1:35" ht="14.85" customHeight="1" x14ac:dyDescent="0.2">
      <c r="A5" s="1964" t="s">
        <v>203</v>
      </c>
      <c r="B5" s="1964"/>
      <c r="C5" s="1964"/>
      <c r="D5" s="1964"/>
      <c r="E5" s="1964"/>
      <c r="F5" s="1964"/>
      <c r="G5" s="1964"/>
      <c r="H5" s="1964"/>
      <c r="I5" s="1964"/>
      <c r="J5" s="1964"/>
      <c r="K5" s="1964"/>
      <c r="L5" s="1964"/>
      <c r="M5" s="1964"/>
      <c r="N5" s="1964"/>
      <c r="O5" s="1964"/>
      <c r="P5" s="1964"/>
      <c r="Q5" s="1964"/>
      <c r="R5" s="1964"/>
      <c r="S5" s="1964"/>
      <c r="T5" s="1964"/>
      <c r="U5" s="1964"/>
      <c r="V5" s="1964"/>
      <c r="W5" s="1964"/>
      <c r="X5" s="1964"/>
      <c r="Y5" s="1964"/>
      <c r="Z5" s="1964"/>
      <c r="AA5" s="1964"/>
      <c r="AB5" s="1964"/>
      <c r="AC5" s="1964"/>
      <c r="AD5" s="1964"/>
      <c r="AE5" s="1964"/>
      <c r="AF5" s="1964"/>
      <c r="AG5" s="1964"/>
      <c r="AH5" s="1964"/>
      <c r="AI5" s="1964"/>
    </row>
    <row r="6" spans="1:35" ht="24.6" customHeight="1" x14ac:dyDescent="0.2">
      <c r="A6" s="1909" t="s">
        <v>1965</v>
      </c>
      <c r="B6" s="1909"/>
      <c r="C6" s="1909"/>
      <c r="D6" s="1909"/>
      <c r="E6" s="1909"/>
      <c r="F6" s="1909"/>
      <c r="G6" s="1909"/>
      <c r="H6" s="1909"/>
      <c r="I6" s="1909"/>
      <c r="J6" s="1909"/>
      <c r="K6" s="1909"/>
      <c r="L6" s="1909"/>
      <c r="M6" s="1909"/>
      <c r="N6" s="1909"/>
      <c r="O6" s="1909"/>
      <c r="P6" s="1909"/>
      <c r="Q6" s="1909"/>
      <c r="R6" s="1909"/>
      <c r="S6" s="1908" t="s">
        <v>2142</v>
      </c>
      <c r="T6" s="1908"/>
      <c r="U6" s="1908"/>
      <c r="V6" s="1908"/>
      <c r="W6" s="1908"/>
      <c r="X6" s="1908"/>
      <c r="Y6" s="1908"/>
      <c r="Z6" s="1908"/>
      <c r="AA6" s="1908"/>
      <c r="AB6" s="1908"/>
      <c r="AC6" s="1908"/>
      <c r="AD6" s="1908"/>
      <c r="AE6" s="1908"/>
      <c r="AF6" s="1908"/>
      <c r="AG6" s="1908"/>
      <c r="AH6" s="1908"/>
      <c r="AI6" s="1908"/>
    </row>
    <row r="7" spans="1:35" ht="48.95" customHeight="1" x14ac:dyDescent="0.2">
      <c r="A7" s="1909" t="s">
        <v>1964</v>
      </c>
      <c r="B7" s="1909"/>
      <c r="C7" s="1909"/>
      <c r="D7" s="1909"/>
      <c r="E7" s="1909"/>
      <c r="F7" s="1909"/>
      <c r="G7" s="1909"/>
      <c r="H7" s="1909"/>
      <c r="I7" s="1909"/>
      <c r="J7" s="1909"/>
      <c r="K7" s="1909"/>
      <c r="L7" s="1909"/>
      <c r="M7" s="1909"/>
      <c r="N7" s="1909"/>
      <c r="O7" s="1909"/>
      <c r="P7" s="1909"/>
      <c r="Q7" s="1909"/>
      <c r="R7" s="1909"/>
      <c r="S7" s="1908" t="s">
        <v>1963</v>
      </c>
      <c r="T7" s="1908"/>
      <c r="U7" s="1908"/>
      <c r="V7" s="1908"/>
      <c r="W7" s="1908"/>
      <c r="X7" s="1908"/>
      <c r="Y7" s="1908"/>
      <c r="Z7" s="1908"/>
      <c r="AA7" s="1908"/>
      <c r="AB7" s="1908"/>
      <c r="AC7" s="1908"/>
      <c r="AD7" s="1908"/>
      <c r="AE7" s="1908"/>
      <c r="AF7" s="1908"/>
      <c r="AG7" s="1908"/>
      <c r="AH7" s="1908"/>
      <c r="AI7" s="1908"/>
    </row>
    <row r="8" spans="1:35" ht="24.6" customHeight="1" x14ac:dyDescent="0.2">
      <c r="A8" s="1909" t="s">
        <v>1962</v>
      </c>
      <c r="B8" s="1909"/>
      <c r="C8" s="1909"/>
      <c r="D8" s="1909"/>
      <c r="E8" s="1909"/>
      <c r="F8" s="1909"/>
      <c r="G8" s="1909"/>
      <c r="H8" s="1909"/>
      <c r="I8" s="1909"/>
      <c r="J8" s="1909"/>
      <c r="K8" s="1909"/>
      <c r="L8" s="1909"/>
      <c r="M8" s="1909"/>
      <c r="N8" s="1909"/>
      <c r="O8" s="1909"/>
      <c r="P8" s="1909"/>
      <c r="Q8" s="1909"/>
      <c r="R8" s="1909"/>
      <c r="S8" s="1908" t="s">
        <v>2604</v>
      </c>
      <c r="T8" s="1908"/>
      <c r="U8" s="1908"/>
      <c r="V8" s="1908"/>
      <c r="W8" s="1908"/>
      <c r="X8" s="1908"/>
      <c r="Y8" s="1908"/>
      <c r="Z8" s="1908"/>
      <c r="AA8" s="1908"/>
      <c r="AB8" s="1908"/>
      <c r="AC8" s="1908"/>
      <c r="AD8" s="1908"/>
      <c r="AE8" s="1908"/>
      <c r="AF8" s="1908"/>
      <c r="AG8" s="1908"/>
      <c r="AH8" s="1908"/>
      <c r="AI8" s="1908"/>
    </row>
    <row r="9" spans="1:35" ht="85.7" customHeight="1" x14ac:dyDescent="0.2">
      <c r="A9" s="1909" t="s">
        <v>1961</v>
      </c>
      <c r="B9" s="1909"/>
      <c r="C9" s="1909"/>
      <c r="D9" s="1909"/>
      <c r="E9" s="1909"/>
      <c r="F9" s="1909"/>
      <c r="G9" s="1909"/>
      <c r="H9" s="1909"/>
      <c r="I9" s="1909"/>
      <c r="J9" s="1909"/>
      <c r="K9" s="1909"/>
      <c r="L9" s="1909"/>
      <c r="M9" s="1909"/>
      <c r="N9" s="1909"/>
      <c r="O9" s="1909"/>
      <c r="P9" s="1909"/>
      <c r="Q9" s="1909"/>
      <c r="R9" s="1909"/>
      <c r="S9" s="1908" t="s">
        <v>2644</v>
      </c>
      <c r="T9" s="1908"/>
      <c r="U9" s="1908"/>
      <c r="V9" s="1908"/>
      <c r="W9" s="1908"/>
      <c r="X9" s="1908"/>
      <c r="Y9" s="1908"/>
      <c r="Z9" s="1908"/>
      <c r="AA9" s="1908"/>
      <c r="AB9" s="1908"/>
      <c r="AC9" s="1908"/>
      <c r="AD9" s="1908"/>
      <c r="AE9" s="1908"/>
      <c r="AF9" s="1908"/>
      <c r="AG9" s="1908"/>
      <c r="AH9" s="1908"/>
      <c r="AI9" s="1908"/>
    </row>
    <row r="10" spans="1:35" ht="36.75" customHeight="1" x14ac:dyDescent="0.2">
      <c r="A10" s="1909" t="s">
        <v>1960</v>
      </c>
      <c r="B10" s="1909"/>
      <c r="C10" s="1909"/>
      <c r="D10" s="1909"/>
      <c r="E10" s="1909"/>
      <c r="F10" s="1909"/>
      <c r="G10" s="1909"/>
      <c r="H10" s="1909"/>
      <c r="I10" s="1909"/>
      <c r="J10" s="1909"/>
      <c r="K10" s="1909"/>
      <c r="L10" s="1909"/>
      <c r="M10" s="1909"/>
      <c r="N10" s="1909"/>
      <c r="O10" s="1909"/>
      <c r="P10" s="1909"/>
      <c r="Q10" s="1909"/>
      <c r="R10" s="1909"/>
      <c r="S10" s="1908" t="s">
        <v>2769</v>
      </c>
      <c r="T10" s="1908"/>
      <c r="U10" s="1908"/>
      <c r="V10" s="1908"/>
      <c r="W10" s="1908"/>
      <c r="X10" s="1908"/>
      <c r="Y10" s="1908"/>
      <c r="Z10" s="1908"/>
      <c r="AA10" s="1908"/>
      <c r="AB10" s="1908"/>
      <c r="AC10" s="1908"/>
      <c r="AD10" s="1908"/>
      <c r="AE10" s="1908"/>
      <c r="AF10" s="1908"/>
      <c r="AG10" s="1908"/>
      <c r="AH10" s="1908"/>
      <c r="AI10" s="1908"/>
    </row>
    <row r="11" spans="1:35" ht="24.6" customHeight="1" x14ac:dyDescent="0.2">
      <c r="A11" s="1909" t="s">
        <v>1959</v>
      </c>
      <c r="B11" s="1909"/>
      <c r="C11" s="1909"/>
      <c r="D11" s="1909"/>
      <c r="E11" s="1909"/>
      <c r="F11" s="1909"/>
      <c r="G11" s="1909"/>
      <c r="H11" s="1909"/>
      <c r="I11" s="1909"/>
      <c r="J11" s="1909"/>
      <c r="K11" s="1909"/>
      <c r="L11" s="1909"/>
      <c r="M11" s="1909"/>
      <c r="N11" s="1909"/>
      <c r="O11" s="1909"/>
      <c r="P11" s="1909"/>
      <c r="Q11" s="1909"/>
      <c r="R11" s="1909"/>
      <c r="S11" s="1908" t="s">
        <v>2644</v>
      </c>
      <c r="T11" s="1908"/>
      <c r="U11" s="1908"/>
      <c r="V11" s="1908"/>
      <c r="W11" s="1908"/>
      <c r="X11" s="1908"/>
      <c r="Y11" s="1908"/>
      <c r="Z11" s="1908"/>
      <c r="AA11" s="1908"/>
      <c r="AB11" s="1908"/>
      <c r="AC11" s="1908"/>
      <c r="AD11" s="1908"/>
      <c r="AE11" s="1908"/>
      <c r="AF11" s="1908"/>
      <c r="AG11" s="1908"/>
      <c r="AH11" s="1908"/>
      <c r="AI11" s="1908"/>
    </row>
    <row r="12" spans="1:35" ht="24.6" customHeight="1" x14ac:dyDescent="0.2">
      <c r="A12" s="1909" t="s">
        <v>1958</v>
      </c>
      <c r="B12" s="1909"/>
      <c r="C12" s="1909"/>
      <c r="D12" s="1909"/>
      <c r="E12" s="1909"/>
      <c r="F12" s="1909"/>
      <c r="G12" s="1909"/>
      <c r="H12" s="1909"/>
      <c r="I12" s="1909"/>
      <c r="J12" s="1909"/>
      <c r="K12" s="1909"/>
      <c r="L12" s="1909"/>
      <c r="M12" s="1909"/>
      <c r="N12" s="1909"/>
      <c r="O12" s="1909"/>
      <c r="P12" s="1909"/>
      <c r="Q12" s="1909"/>
      <c r="R12" s="1909"/>
      <c r="S12" s="1908" t="s">
        <v>1219</v>
      </c>
      <c r="T12" s="1908"/>
      <c r="U12" s="1908"/>
      <c r="V12" s="1908"/>
      <c r="W12" s="1908"/>
      <c r="X12" s="1908"/>
      <c r="Y12" s="1908"/>
      <c r="Z12" s="1908"/>
      <c r="AA12" s="1908"/>
      <c r="AB12" s="1908"/>
      <c r="AC12" s="1908"/>
      <c r="AD12" s="1908"/>
      <c r="AE12" s="1908"/>
      <c r="AF12" s="1908"/>
      <c r="AG12" s="1908"/>
      <c r="AH12" s="1908"/>
      <c r="AI12" s="1908"/>
    </row>
    <row r="13" spans="1:35" ht="24.6" customHeight="1" x14ac:dyDescent="0.2">
      <c r="A13" s="1909" t="s">
        <v>1957</v>
      </c>
      <c r="B13" s="1909"/>
      <c r="C13" s="1909"/>
      <c r="D13" s="1909"/>
      <c r="E13" s="1909"/>
      <c r="F13" s="1909"/>
      <c r="G13" s="1909"/>
      <c r="H13" s="1909"/>
      <c r="I13" s="1909"/>
      <c r="J13" s="1909"/>
      <c r="K13" s="1909"/>
      <c r="L13" s="1909"/>
      <c r="M13" s="1909"/>
      <c r="N13" s="1909"/>
      <c r="O13" s="1909"/>
      <c r="P13" s="1909"/>
      <c r="Q13" s="1909"/>
      <c r="R13" s="1909"/>
      <c r="S13" s="1908" t="s">
        <v>2768</v>
      </c>
      <c r="T13" s="1908"/>
      <c r="U13" s="1908"/>
      <c r="V13" s="1908"/>
      <c r="W13" s="1908"/>
      <c r="X13" s="1908"/>
      <c r="Y13" s="1908"/>
      <c r="Z13" s="1908"/>
      <c r="AA13" s="1908"/>
      <c r="AB13" s="1908"/>
      <c r="AC13" s="1908"/>
      <c r="AD13" s="1908"/>
      <c r="AE13" s="1908"/>
      <c r="AF13" s="1908"/>
      <c r="AG13" s="1908"/>
      <c r="AH13" s="1908"/>
      <c r="AI13" s="1908"/>
    </row>
    <row r="14" spans="1:35" ht="24.6" customHeight="1" x14ac:dyDescent="0.2">
      <c r="A14" s="1959" t="str">
        <f>A16</f>
        <v>Строительство МТП-250 6/0,4 кВ с тр-ром 160 кВА, ВЛЗ-6 кВ от оп. 74 РП-1007-ЛР-163 Ф-406/415 с установкой РЛР-6 кВ, ВЛИ-0,38 кВ  ПС Ликино № 415, МО, Орехово-Зуевский р-н, г. Дрезна, ул. Набережная, д. 1Б, 50:24:0000000:50068</v>
      </c>
      <c r="B14" s="1959"/>
      <c r="C14" s="1959"/>
      <c r="D14" s="1959"/>
      <c r="E14" s="1959"/>
      <c r="F14" s="1959"/>
      <c r="G14" s="1959"/>
      <c r="H14" s="1959"/>
      <c r="I14" s="1959"/>
      <c r="J14" s="1959"/>
      <c r="K14" s="1959"/>
      <c r="L14" s="1959"/>
      <c r="M14" s="1959"/>
      <c r="N14" s="1959"/>
      <c r="O14" s="1959"/>
      <c r="P14" s="1959"/>
      <c r="Q14" s="1959"/>
      <c r="R14" s="1959"/>
      <c r="S14" s="1959"/>
      <c r="T14" s="1959"/>
      <c r="U14" s="1959"/>
      <c r="V14" s="1959"/>
      <c r="W14" s="1959"/>
      <c r="X14" s="1959"/>
      <c r="Y14" s="1959"/>
      <c r="Z14" s="1959"/>
      <c r="AA14" s="1959"/>
      <c r="AB14" s="1959"/>
      <c r="AC14" s="1959"/>
      <c r="AD14" s="1959"/>
      <c r="AE14" s="1959"/>
      <c r="AF14" s="1959"/>
      <c r="AG14" s="1959"/>
      <c r="AH14" s="1959"/>
      <c r="AI14" s="1959"/>
    </row>
    <row r="15" spans="1:35" ht="9" customHeight="1" x14ac:dyDescent="0.2">
      <c r="A15" s="1185" t="s">
        <v>1956</v>
      </c>
      <c r="B15" s="1185"/>
      <c r="C15" s="1185"/>
      <c r="D15" s="1185"/>
      <c r="E15" s="1185"/>
      <c r="F15" s="1185"/>
      <c r="G15" s="1185"/>
      <c r="H15" s="1185"/>
      <c r="I15" s="1185"/>
      <c r="J15" s="1185"/>
      <c r="K15" s="1185"/>
      <c r="L15" s="1185"/>
      <c r="M15" s="1185"/>
      <c r="N15" s="1185"/>
      <c r="O15" s="1185"/>
      <c r="P15" s="1185"/>
      <c r="Q15" s="1185"/>
      <c r="R15" s="1185"/>
      <c r="S15" s="1185"/>
      <c r="T15" s="1185"/>
      <c r="U15" s="1185"/>
      <c r="V15" s="1185"/>
      <c r="W15" s="1185"/>
      <c r="X15" s="1185"/>
      <c r="Y15" s="1185"/>
      <c r="Z15" s="1185"/>
      <c r="AA15" s="1185"/>
      <c r="AB15" s="1185"/>
      <c r="AC15" s="1185"/>
      <c r="AD15" s="1185"/>
      <c r="AE15" s="1185"/>
      <c r="AF15" s="1185"/>
      <c r="AG15" s="1185"/>
      <c r="AH15" s="1185"/>
      <c r="AI15" s="1185"/>
    </row>
    <row r="16" spans="1:35" ht="24.6" customHeight="1" x14ac:dyDescent="0.2">
      <c r="A16" s="1959" t="str">
        <f>ТЛ!A12</f>
        <v>Строительство МТП-250 6/0,4 кВ с тр-ром 160 кВА, ВЛЗ-6 кВ от оп. 74 РП-1007-ЛР-163 Ф-406/415 с установкой РЛР-6 кВ, ВЛИ-0,38 кВ  ПС Ликино № 415, МО, Орехово-Зуевский р-н, г. Дрезна, ул. Набережная, д. 1Б, 50:24:0000000:50068</v>
      </c>
      <c r="B16" s="1959"/>
      <c r="C16" s="1959"/>
      <c r="D16" s="1959"/>
      <c r="E16" s="1959"/>
      <c r="F16" s="1959"/>
      <c r="G16" s="1959"/>
      <c r="H16" s="1959"/>
      <c r="I16" s="1959"/>
      <c r="J16" s="1959"/>
      <c r="K16" s="1959"/>
      <c r="L16" s="1959"/>
      <c r="M16" s="1959"/>
      <c r="N16" s="1959"/>
      <c r="O16" s="1959"/>
      <c r="P16" s="1959"/>
      <c r="Q16" s="1959"/>
      <c r="R16" s="1959"/>
      <c r="S16" s="1959"/>
      <c r="T16" s="1959"/>
      <c r="U16" s="1959"/>
      <c r="V16" s="1959"/>
      <c r="W16" s="1959"/>
      <c r="X16" s="1959"/>
      <c r="Y16" s="1959"/>
      <c r="Z16" s="1959"/>
      <c r="AA16" s="1959"/>
      <c r="AB16" s="1959"/>
      <c r="AC16" s="1959"/>
      <c r="AD16" s="1959"/>
      <c r="AE16" s="1959"/>
      <c r="AF16" s="1959"/>
      <c r="AG16" s="1959"/>
      <c r="AH16" s="1959"/>
      <c r="AI16" s="1959"/>
    </row>
    <row r="17" spans="1:35" ht="9" customHeight="1" x14ac:dyDescent="0.2">
      <c r="A17" s="1185" t="s">
        <v>1218</v>
      </c>
      <c r="B17" s="1185"/>
      <c r="C17" s="1185"/>
      <c r="D17" s="1185"/>
      <c r="E17" s="1185"/>
      <c r="F17" s="1185"/>
      <c r="G17" s="1185"/>
      <c r="H17" s="1185"/>
      <c r="I17" s="1185"/>
      <c r="J17" s="1185"/>
      <c r="K17" s="1185"/>
      <c r="L17" s="1185"/>
      <c r="M17" s="1185"/>
      <c r="N17" s="1185"/>
      <c r="O17" s="1185"/>
      <c r="P17" s="1185"/>
      <c r="Q17" s="1185"/>
      <c r="R17" s="1185"/>
      <c r="S17" s="1185"/>
      <c r="T17" s="1185"/>
      <c r="U17" s="1185"/>
      <c r="V17" s="1185"/>
      <c r="W17" s="1185"/>
      <c r="X17" s="1185"/>
      <c r="Y17" s="1185"/>
      <c r="Z17" s="1185"/>
      <c r="AA17" s="1185"/>
      <c r="AB17" s="1185"/>
      <c r="AC17" s="1185"/>
      <c r="AD17" s="1185"/>
      <c r="AE17" s="1185"/>
      <c r="AF17" s="1185"/>
      <c r="AG17" s="1185"/>
      <c r="AH17" s="1185"/>
      <c r="AI17" s="1185"/>
    </row>
    <row r="18" spans="1:35" ht="34.5" customHeight="1" x14ac:dyDescent="0.3">
      <c r="A18" s="1960" t="s">
        <v>2633</v>
      </c>
      <c r="B18" s="1960"/>
      <c r="C18" s="1960"/>
      <c r="D18" s="1960"/>
      <c r="E18" s="1960"/>
      <c r="F18" s="1960"/>
      <c r="G18" s="1960"/>
      <c r="H18" s="1960"/>
      <c r="I18" s="1960"/>
      <c r="J18" s="1960"/>
      <c r="K18" s="1960"/>
      <c r="L18" s="1960"/>
      <c r="M18" s="1960"/>
      <c r="N18" s="1960"/>
      <c r="O18" s="1960"/>
      <c r="P18" s="1960"/>
      <c r="Q18" s="1960"/>
      <c r="R18" s="1960"/>
      <c r="S18" s="1960"/>
      <c r="T18" s="1960"/>
      <c r="U18" s="1960"/>
      <c r="V18" s="1960"/>
      <c r="W18" s="1960"/>
      <c r="X18" s="1960"/>
      <c r="Y18" s="1960"/>
      <c r="Z18" s="1960"/>
      <c r="AA18" s="1960"/>
      <c r="AB18" s="1960"/>
      <c r="AC18" s="1960"/>
      <c r="AD18" s="1960"/>
      <c r="AE18" s="1960"/>
      <c r="AF18" s="1960"/>
      <c r="AG18" s="1960"/>
      <c r="AH18" s="1960"/>
      <c r="AI18" s="1960"/>
    </row>
    <row r="19" spans="1:35" ht="24.6" customHeight="1" x14ac:dyDescent="0.2">
      <c r="A19" s="1959" t="s">
        <v>2632</v>
      </c>
      <c r="B19" s="1959"/>
      <c r="C19" s="1959"/>
      <c r="D19" s="1959"/>
      <c r="E19" s="1959"/>
      <c r="F19" s="1959"/>
      <c r="G19" s="1959"/>
      <c r="H19" s="1959"/>
      <c r="I19" s="1959"/>
      <c r="J19" s="1959"/>
      <c r="K19" s="1959"/>
      <c r="L19" s="1959"/>
      <c r="M19" s="1959"/>
      <c r="N19" s="1959"/>
      <c r="O19" s="1959"/>
      <c r="P19" s="1959"/>
      <c r="Q19" s="1959"/>
      <c r="R19" s="1959"/>
      <c r="S19" s="1959"/>
      <c r="T19" s="1959"/>
      <c r="U19" s="1959"/>
      <c r="V19" s="1959"/>
      <c r="W19" s="1959"/>
      <c r="X19" s="1959"/>
      <c r="Y19" s="1959"/>
      <c r="Z19" s="1959"/>
      <c r="AA19" s="1959"/>
      <c r="AB19" s="1959"/>
      <c r="AC19" s="1959"/>
      <c r="AD19" s="1959"/>
      <c r="AE19" s="1959"/>
      <c r="AF19" s="1959"/>
      <c r="AG19" s="1959"/>
      <c r="AH19" s="1959"/>
      <c r="AI19" s="1959"/>
    </row>
    <row r="20" spans="1:35" ht="9" customHeight="1" x14ac:dyDescent="0.2">
      <c r="A20" s="1185" t="s">
        <v>1955</v>
      </c>
      <c r="B20" s="1185"/>
      <c r="C20" s="1185"/>
      <c r="D20" s="1185"/>
      <c r="E20" s="1185"/>
      <c r="F20" s="1185"/>
      <c r="G20" s="1185"/>
      <c r="H20" s="1185"/>
      <c r="I20" s="1185"/>
      <c r="J20" s="1185"/>
      <c r="K20" s="1185"/>
      <c r="L20" s="1185"/>
      <c r="M20" s="1185"/>
      <c r="N20" s="1185"/>
      <c r="O20" s="1185"/>
      <c r="P20" s="1185"/>
      <c r="Q20" s="1185"/>
      <c r="R20" s="1185"/>
      <c r="S20" s="1185"/>
      <c r="T20" s="1185"/>
      <c r="U20" s="1185"/>
      <c r="V20" s="1185"/>
      <c r="W20" s="1185"/>
      <c r="X20" s="1185"/>
      <c r="Y20" s="1185"/>
      <c r="Z20" s="1185"/>
      <c r="AA20" s="1185"/>
      <c r="AB20" s="1185"/>
      <c r="AC20" s="1185"/>
      <c r="AD20" s="1185"/>
      <c r="AE20" s="1185"/>
      <c r="AF20" s="1185"/>
      <c r="AG20" s="1185"/>
      <c r="AH20" s="1185"/>
      <c r="AI20" s="1185"/>
    </row>
    <row r="21" spans="1:35" ht="24.6" customHeight="1" x14ac:dyDescent="0.2">
      <c r="A21" s="1909" t="s">
        <v>1954</v>
      </c>
      <c r="B21" s="1909"/>
      <c r="C21" s="1909"/>
      <c r="D21" s="1909"/>
      <c r="E21" s="1959" t="s">
        <v>1953</v>
      </c>
      <c r="F21" s="1959"/>
      <c r="G21" s="1959"/>
      <c r="H21" s="1959"/>
      <c r="I21" s="1959"/>
      <c r="J21" s="1959"/>
      <c r="K21" s="1959"/>
      <c r="L21" s="1959"/>
      <c r="M21" s="1959"/>
      <c r="N21" s="1909" t="s">
        <v>1952</v>
      </c>
      <c r="O21" s="1909"/>
      <c r="P21" s="1909"/>
      <c r="Q21" s="1909"/>
      <c r="R21" s="1909"/>
      <c r="S21" s="1909"/>
      <c r="T21" s="1909"/>
      <c r="U21" s="1909"/>
      <c r="V21" s="1909"/>
      <c r="W21" s="1909"/>
      <c r="X21" s="1909"/>
      <c r="Y21" s="1909"/>
      <c r="Z21" s="1909"/>
      <c r="AA21" s="1909"/>
      <c r="AB21" s="1909"/>
      <c r="AC21" s="1909"/>
      <c r="AD21" s="1909"/>
      <c r="AE21" s="1909"/>
      <c r="AF21" s="1909"/>
      <c r="AG21" s="1909"/>
      <c r="AH21" s="1909"/>
      <c r="AI21" s="1909"/>
    </row>
    <row r="22" spans="1:35" ht="24.6" customHeight="1" x14ac:dyDescent="0.2">
      <c r="A22" s="1909" t="s">
        <v>1951</v>
      </c>
      <c r="B22" s="1909"/>
      <c r="C22" s="1909"/>
      <c r="D22" s="1909"/>
      <c r="E22" s="1959" t="str">
        <f>ТЛ!A10</f>
        <v>Договор 14912-Ф от 18.12.2025 г.</v>
      </c>
      <c r="F22" s="1959"/>
      <c r="G22" s="1959"/>
      <c r="H22" s="1959"/>
      <c r="I22" s="1959"/>
      <c r="J22" s="1959"/>
      <c r="K22" s="1959"/>
      <c r="L22" s="1959"/>
      <c r="M22" s="1959"/>
      <c r="N22" s="1959"/>
      <c r="O22" s="1959"/>
      <c r="P22" s="1959"/>
      <c r="Q22" s="1186" t="s">
        <v>203</v>
      </c>
      <c r="R22" s="1186"/>
      <c r="S22" s="1186"/>
      <c r="T22" s="1186"/>
      <c r="U22" s="1186"/>
      <c r="V22" s="1186"/>
      <c r="W22" s="1186"/>
      <c r="X22" s="1186"/>
      <c r="Y22" s="1186"/>
      <c r="Z22" s="1186"/>
      <c r="AA22" s="1186"/>
      <c r="AB22" s="1186"/>
      <c r="AC22" s="1186"/>
      <c r="AD22" s="1186"/>
      <c r="AE22" s="1186"/>
      <c r="AF22" s="1186"/>
      <c r="AG22" s="1186"/>
      <c r="AH22" s="1186"/>
      <c r="AI22" s="1186"/>
    </row>
    <row r="23" spans="1:35" ht="12.2" customHeight="1" x14ac:dyDescent="0.2">
      <c r="A23" s="1186" t="s">
        <v>203</v>
      </c>
      <c r="B23" s="1186"/>
      <c r="C23" s="1186"/>
      <c r="D23" s="1186"/>
      <c r="E23" s="1185" t="s">
        <v>1950</v>
      </c>
      <c r="F23" s="1185"/>
      <c r="G23" s="1185"/>
      <c r="H23" s="1185"/>
      <c r="I23" s="1185"/>
      <c r="J23" s="1185"/>
      <c r="K23" s="1185"/>
      <c r="L23" s="1185"/>
      <c r="M23" s="1185"/>
      <c r="N23" s="1185"/>
      <c r="O23" s="1185"/>
      <c r="P23" s="1185"/>
      <c r="Q23" s="1186" t="s">
        <v>203</v>
      </c>
      <c r="R23" s="1186"/>
      <c r="S23" s="1186"/>
      <c r="T23" s="1186"/>
      <c r="U23" s="1186"/>
      <c r="V23" s="1186"/>
      <c r="W23" s="1186"/>
      <c r="X23" s="1186"/>
      <c r="Y23" s="1186"/>
      <c r="Z23" s="1186"/>
      <c r="AA23" s="1186"/>
      <c r="AB23" s="1186"/>
      <c r="AC23" s="1186"/>
      <c r="AD23" s="1186"/>
      <c r="AE23" s="1186"/>
      <c r="AF23" s="1186"/>
      <c r="AG23" s="1186"/>
      <c r="AH23" s="1186"/>
      <c r="AI23" s="1186"/>
    </row>
    <row r="24" spans="1:35" ht="24.6" customHeight="1" x14ac:dyDescent="0.2">
      <c r="A24" s="1952" t="s">
        <v>1949</v>
      </c>
      <c r="B24" s="1952"/>
      <c r="C24" s="1952"/>
      <c r="D24" s="1952"/>
      <c r="E24" s="1952"/>
      <c r="F24" s="1952"/>
      <c r="G24" s="1952"/>
      <c r="H24" s="1952"/>
      <c r="I24" s="1952"/>
      <c r="J24" s="1952"/>
      <c r="K24" s="1954" t="s">
        <v>2643</v>
      </c>
      <c r="L24" s="1954"/>
      <c r="M24" s="1954"/>
      <c r="N24" s="1954"/>
      <c r="O24" s="1909" t="s">
        <v>203</v>
      </c>
      <c r="P24" s="1909"/>
      <c r="Q24" s="1909"/>
      <c r="R24" s="1909"/>
      <c r="S24" s="1909"/>
      <c r="T24" s="1909"/>
      <c r="U24" s="1909"/>
      <c r="V24" s="1909"/>
      <c r="W24" s="1909"/>
      <c r="X24" s="1909"/>
      <c r="Y24" s="1909"/>
      <c r="Z24" s="1909"/>
      <c r="AA24" s="1909"/>
      <c r="AB24" s="1909"/>
      <c r="AC24" s="1909"/>
      <c r="AD24" s="1909"/>
      <c r="AE24" s="1909"/>
      <c r="AF24" s="1909"/>
      <c r="AG24" s="1909"/>
      <c r="AH24" s="1909"/>
      <c r="AI24" s="1909"/>
    </row>
    <row r="25" spans="1:35" ht="24.6" customHeight="1" x14ac:dyDescent="0.2">
      <c r="A25" s="1952" t="s">
        <v>1948</v>
      </c>
      <c r="B25" s="1952"/>
      <c r="C25" s="1952"/>
      <c r="D25" s="1952"/>
      <c r="E25" s="1952"/>
      <c r="F25" s="1952"/>
      <c r="G25" s="1952"/>
      <c r="H25" s="1954" t="s">
        <v>2829</v>
      </c>
      <c r="I25" s="1954"/>
      <c r="J25" s="1954"/>
      <c r="K25" s="1954"/>
      <c r="L25" s="1909" t="s">
        <v>1935</v>
      </c>
      <c r="M25" s="1909"/>
      <c r="N25" s="1909"/>
      <c r="O25" s="1909"/>
      <c r="P25" s="1909"/>
      <c r="Q25" s="1909"/>
      <c r="R25" s="1909"/>
      <c r="S25" s="1909"/>
      <c r="T25" s="1909"/>
      <c r="U25" s="1909"/>
      <c r="V25" s="1909"/>
      <c r="W25" s="1909"/>
      <c r="X25" s="1909"/>
      <c r="Y25" s="1909"/>
      <c r="Z25" s="1909"/>
      <c r="AA25" s="1909"/>
      <c r="AB25" s="1909"/>
      <c r="AC25" s="1909"/>
      <c r="AD25" s="1909"/>
      <c r="AE25" s="1909"/>
      <c r="AF25" s="1909"/>
      <c r="AG25" s="1909"/>
      <c r="AH25" s="1909"/>
      <c r="AI25" s="1909"/>
    </row>
    <row r="26" spans="1:35" ht="12.2" customHeight="1" x14ac:dyDescent="0.2">
      <c r="A26" s="1957" t="s">
        <v>203</v>
      </c>
      <c r="B26" s="1957"/>
      <c r="C26" s="1958" t="s">
        <v>1947</v>
      </c>
      <c r="D26" s="1958"/>
      <c r="E26" s="1958"/>
      <c r="F26" s="1958"/>
      <c r="G26" s="1958"/>
      <c r="H26" s="1958"/>
      <c r="I26" s="1958"/>
      <c r="J26" s="1958"/>
      <c r="K26" s="1958"/>
      <c r="L26" s="1958"/>
      <c r="M26" s="1958"/>
      <c r="N26" s="1958"/>
      <c r="O26" s="1958"/>
      <c r="P26" s="1956" t="s">
        <v>1946</v>
      </c>
      <c r="Q26" s="1956"/>
      <c r="R26" s="1956"/>
      <c r="S26" s="1956"/>
      <c r="T26" s="1956"/>
      <c r="U26" s="1956"/>
      <c r="V26" s="1955" t="s">
        <v>2830</v>
      </c>
      <c r="W26" s="1955"/>
      <c r="X26" s="1955"/>
      <c r="Y26" s="1956" t="s">
        <v>1935</v>
      </c>
      <c r="Z26" s="1956"/>
      <c r="AA26" s="1956"/>
      <c r="AB26" s="1956"/>
      <c r="AC26" s="1956"/>
      <c r="AD26" s="1956"/>
      <c r="AE26" s="1956"/>
      <c r="AF26" s="1956"/>
      <c r="AG26" s="1956"/>
      <c r="AH26" s="1956"/>
      <c r="AI26" s="1956"/>
    </row>
    <row r="27" spans="1:35" ht="12.2" customHeight="1" x14ac:dyDescent="0.2">
      <c r="A27" s="1957" t="s">
        <v>203</v>
      </c>
      <c r="B27" s="1957"/>
      <c r="C27" s="1958" t="s">
        <v>203</v>
      </c>
      <c r="D27" s="1958"/>
      <c r="E27" s="1958"/>
      <c r="F27" s="1958"/>
      <c r="G27" s="1958"/>
      <c r="H27" s="1958"/>
      <c r="I27" s="1958"/>
      <c r="J27" s="1958"/>
      <c r="K27" s="1958"/>
      <c r="L27" s="1958"/>
      <c r="M27" s="1958"/>
      <c r="N27" s="1958"/>
      <c r="O27" s="1958"/>
      <c r="P27" s="1956" t="s">
        <v>1945</v>
      </c>
      <c r="Q27" s="1956"/>
      <c r="R27" s="1956"/>
      <c r="S27" s="1956"/>
      <c r="T27" s="1956"/>
      <c r="U27" s="1956"/>
      <c r="V27" s="1955" t="s">
        <v>1936</v>
      </c>
      <c r="W27" s="1955"/>
      <c r="X27" s="1955"/>
      <c r="Y27" s="1956" t="s">
        <v>1935</v>
      </c>
      <c r="Z27" s="1956"/>
      <c r="AA27" s="1956"/>
      <c r="AB27" s="1956"/>
      <c r="AC27" s="1956"/>
      <c r="AD27" s="1956"/>
      <c r="AE27" s="1956"/>
      <c r="AF27" s="1956"/>
      <c r="AG27" s="1956"/>
      <c r="AH27" s="1956"/>
      <c r="AI27" s="1956"/>
    </row>
    <row r="28" spans="1:35" ht="12.2" customHeight="1" x14ac:dyDescent="0.2">
      <c r="A28" s="1909" t="s">
        <v>203</v>
      </c>
      <c r="B28" s="1909"/>
      <c r="C28" s="1952" t="s">
        <v>1944</v>
      </c>
      <c r="D28" s="1952"/>
      <c r="E28" s="1952"/>
      <c r="F28" s="1952"/>
      <c r="G28" s="1952"/>
      <c r="H28" s="1952"/>
      <c r="I28" s="1910" t="s">
        <v>1936</v>
      </c>
      <c r="J28" s="1910"/>
      <c r="K28" s="1910"/>
      <c r="L28" s="1909" t="s">
        <v>1935</v>
      </c>
      <c r="M28" s="1909"/>
      <c r="N28" s="1909"/>
      <c r="O28" s="1909"/>
      <c r="P28" s="1909" t="s">
        <v>1943</v>
      </c>
      <c r="Q28" s="1909"/>
      <c r="R28" s="1909"/>
      <c r="S28" s="1909"/>
      <c r="T28" s="1909"/>
      <c r="U28" s="1909"/>
      <c r="V28" s="1953">
        <v>6.35</v>
      </c>
      <c r="W28" s="1910"/>
      <c r="X28" s="1910"/>
      <c r="Y28" s="1909" t="s">
        <v>1940</v>
      </c>
      <c r="Z28" s="1909"/>
      <c r="AA28" s="1909"/>
      <c r="AB28" s="1909"/>
      <c r="AC28" s="1909"/>
      <c r="AD28" s="1909"/>
      <c r="AE28" s="1909"/>
      <c r="AF28" s="1909"/>
      <c r="AG28" s="1909"/>
      <c r="AH28" s="1909"/>
      <c r="AI28" s="1909"/>
    </row>
    <row r="29" spans="1:35" ht="12.2" customHeight="1" x14ac:dyDescent="0.2">
      <c r="A29" s="1909" t="s">
        <v>203</v>
      </c>
      <c r="B29" s="1909"/>
      <c r="C29" s="1952" t="s">
        <v>1942</v>
      </c>
      <c r="D29" s="1952"/>
      <c r="E29" s="1952"/>
      <c r="F29" s="1952"/>
      <c r="G29" s="1952"/>
      <c r="H29" s="1952"/>
      <c r="I29" s="1910" t="s">
        <v>1936</v>
      </c>
      <c r="J29" s="1910"/>
      <c r="K29" s="1910"/>
      <c r="L29" s="1909" t="s">
        <v>1935</v>
      </c>
      <c r="M29" s="1909"/>
      <c r="N29" s="1909"/>
      <c r="O29" s="1909"/>
      <c r="P29" s="1909" t="s">
        <v>1941</v>
      </c>
      <c r="Q29" s="1909"/>
      <c r="R29" s="1909"/>
      <c r="S29" s="1909"/>
      <c r="T29" s="1909"/>
      <c r="U29" s="1909"/>
      <c r="V29" s="1953">
        <v>0</v>
      </c>
      <c r="W29" s="1910"/>
      <c r="X29" s="1910"/>
      <c r="Y29" s="1909" t="s">
        <v>1940</v>
      </c>
      <c r="Z29" s="1909"/>
      <c r="AA29" s="1909"/>
      <c r="AB29" s="1909"/>
      <c r="AC29" s="1909"/>
      <c r="AD29" s="1909"/>
      <c r="AE29" s="1909"/>
      <c r="AF29" s="1909"/>
      <c r="AG29" s="1909"/>
      <c r="AH29" s="1909"/>
      <c r="AI29" s="1909"/>
    </row>
    <row r="30" spans="1:35" ht="12.2" customHeight="1" x14ac:dyDescent="0.2">
      <c r="A30" s="1909" t="s">
        <v>203</v>
      </c>
      <c r="B30" s="1909"/>
      <c r="C30" s="1952" t="s">
        <v>1939</v>
      </c>
      <c r="D30" s="1952"/>
      <c r="E30" s="1952"/>
      <c r="F30" s="1952"/>
      <c r="G30" s="1952"/>
      <c r="H30" s="1952"/>
      <c r="I30" s="1910" t="s">
        <v>1936</v>
      </c>
      <c r="J30" s="1910"/>
      <c r="K30" s="1910"/>
      <c r="L30" s="1909" t="s">
        <v>1935</v>
      </c>
      <c r="M30" s="1909"/>
      <c r="N30" s="1909"/>
      <c r="O30" s="1909"/>
      <c r="P30" s="1909" t="s">
        <v>1938</v>
      </c>
      <c r="Q30" s="1909"/>
      <c r="R30" s="1909"/>
      <c r="S30" s="1909"/>
      <c r="T30" s="1909"/>
      <c r="U30" s="1909"/>
      <c r="V30" s="1909"/>
      <c r="W30" s="1909"/>
      <c r="X30" s="1909"/>
      <c r="Y30" s="1909"/>
      <c r="Z30" s="1909"/>
      <c r="AA30" s="1909"/>
      <c r="AB30" s="1909"/>
      <c r="AC30" s="1909"/>
      <c r="AD30" s="1909"/>
      <c r="AE30" s="1909"/>
      <c r="AF30" s="1909"/>
      <c r="AG30" s="1909"/>
      <c r="AH30" s="1909"/>
      <c r="AI30" s="1909"/>
    </row>
    <row r="31" spans="1:35" ht="12.2" customHeight="1" x14ac:dyDescent="0.2">
      <c r="A31" s="1909" t="s">
        <v>203</v>
      </c>
      <c r="B31" s="1909"/>
      <c r="C31" s="1952" t="s">
        <v>1937</v>
      </c>
      <c r="D31" s="1952"/>
      <c r="E31" s="1952"/>
      <c r="F31" s="1952"/>
      <c r="G31" s="1952"/>
      <c r="H31" s="1952"/>
      <c r="I31" s="1910" t="s">
        <v>2829</v>
      </c>
      <c r="J31" s="1910"/>
      <c r="K31" s="1910"/>
      <c r="L31" s="1909" t="s">
        <v>1935</v>
      </c>
      <c r="M31" s="1909"/>
      <c r="N31" s="1909"/>
      <c r="O31" s="1909"/>
      <c r="P31" s="1909" t="s">
        <v>1934</v>
      </c>
      <c r="Q31" s="1909"/>
      <c r="R31" s="1909"/>
      <c r="S31" s="1909"/>
      <c r="T31" s="1909"/>
      <c r="U31" s="1909"/>
      <c r="V31" s="1910" t="s">
        <v>1933</v>
      </c>
      <c r="W31" s="1910"/>
      <c r="X31" s="1910"/>
      <c r="Y31" s="1909" t="s">
        <v>217</v>
      </c>
      <c r="Z31" s="1909"/>
      <c r="AA31" s="1909"/>
      <c r="AB31" s="1909"/>
      <c r="AC31" s="1909"/>
      <c r="AD31" s="1909"/>
      <c r="AE31" s="1909"/>
      <c r="AF31" s="1909"/>
      <c r="AG31" s="1909"/>
      <c r="AH31" s="1909"/>
      <c r="AI31" s="1909"/>
    </row>
    <row r="32" spans="1:35" ht="12.2" customHeight="1" x14ac:dyDescent="0.2">
      <c r="A32" s="1186" t="s">
        <v>203</v>
      </c>
      <c r="B32" s="1186"/>
      <c r="C32" s="1186"/>
      <c r="D32" s="1186"/>
      <c r="E32" s="1186"/>
      <c r="F32" s="1186"/>
      <c r="G32" s="1186"/>
      <c r="H32" s="1186"/>
      <c r="I32" s="1186"/>
      <c r="J32" s="1186"/>
      <c r="K32" s="1186"/>
      <c r="L32" s="1186"/>
      <c r="M32" s="1186"/>
      <c r="N32" s="1186"/>
      <c r="O32" s="1186"/>
      <c r="P32" s="1186"/>
      <c r="Q32" s="1186"/>
      <c r="R32" s="1186"/>
      <c r="S32" s="1186"/>
      <c r="T32" s="1186"/>
      <c r="U32" s="1186"/>
      <c r="V32" s="1186"/>
      <c r="W32" s="1186"/>
      <c r="X32" s="1186"/>
      <c r="Y32" s="1186"/>
      <c r="Z32" s="1186"/>
      <c r="AA32" s="1186"/>
      <c r="AB32" s="1186"/>
      <c r="AC32" s="1186"/>
      <c r="AD32" s="1186"/>
      <c r="AE32" s="1186"/>
      <c r="AF32" s="1186"/>
      <c r="AG32" s="1186"/>
      <c r="AH32" s="1186"/>
      <c r="AI32" s="1186"/>
    </row>
    <row r="33" spans="1:35" ht="24.6" customHeight="1" x14ac:dyDescent="0.2">
      <c r="A33" s="1968" t="s">
        <v>24</v>
      </c>
      <c r="B33" s="1967" t="s">
        <v>1217</v>
      </c>
      <c r="C33" s="1950"/>
      <c r="D33" s="1950"/>
      <c r="E33" s="1950"/>
      <c r="F33" s="1950"/>
      <c r="G33" s="1950"/>
      <c r="H33" s="1950"/>
      <c r="I33" s="1947"/>
      <c r="J33" s="1967" t="s">
        <v>206</v>
      </c>
      <c r="K33" s="1950"/>
      <c r="L33" s="1950"/>
      <c r="M33" s="1950"/>
      <c r="N33" s="1950"/>
      <c r="O33" s="1950"/>
      <c r="P33" s="1950"/>
      <c r="Q33" s="1947"/>
      <c r="R33" s="1967" t="s">
        <v>225</v>
      </c>
      <c r="S33" s="1950"/>
      <c r="T33" s="1947"/>
      <c r="U33" s="1942" t="s">
        <v>375</v>
      </c>
      <c r="V33" s="1943"/>
      <c r="W33" s="1943"/>
      <c r="X33" s="1943"/>
      <c r="Y33" s="1944"/>
      <c r="Z33" s="1942" t="s">
        <v>1216</v>
      </c>
      <c r="AA33" s="1943"/>
      <c r="AB33" s="1943"/>
      <c r="AC33" s="1943"/>
      <c r="AD33" s="1943"/>
      <c r="AE33" s="1943"/>
      <c r="AF33" s="1943"/>
      <c r="AG33" s="1943"/>
      <c r="AH33" s="1943"/>
      <c r="AI33" s="1944"/>
    </row>
    <row r="34" spans="1:35" ht="73.5" customHeight="1" x14ac:dyDescent="0.2">
      <c r="A34" s="1969"/>
      <c r="B34" s="1948"/>
      <c r="C34" s="1951"/>
      <c r="D34" s="1951"/>
      <c r="E34" s="1951"/>
      <c r="F34" s="1951"/>
      <c r="G34" s="1951"/>
      <c r="H34" s="1951"/>
      <c r="I34" s="1949"/>
      <c r="J34" s="1948"/>
      <c r="K34" s="1951"/>
      <c r="L34" s="1951"/>
      <c r="M34" s="1951"/>
      <c r="N34" s="1951"/>
      <c r="O34" s="1951"/>
      <c r="P34" s="1951"/>
      <c r="Q34" s="1949"/>
      <c r="R34" s="1948"/>
      <c r="S34" s="1951"/>
      <c r="T34" s="1949"/>
      <c r="U34" s="1942" t="s">
        <v>1215</v>
      </c>
      <c r="V34" s="1944"/>
      <c r="W34" s="1945" t="s">
        <v>1210</v>
      </c>
      <c r="X34" s="1942" t="s">
        <v>1214</v>
      </c>
      <c r="Y34" s="1944"/>
      <c r="Z34" s="1942" t="s">
        <v>1213</v>
      </c>
      <c r="AA34" s="1944"/>
      <c r="AB34" s="1942" t="s">
        <v>1212</v>
      </c>
      <c r="AC34" s="1944"/>
      <c r="AD34" s="1942" t="s">
        <v>1211</v>
      </c>
      <c r="AE34" s="1943"/>
      <c r="AF34" s="1944"/>
      <c r="AG34" s="1945" t="s">
        <v>1210</v>
      </c>
      <c r="AH34" s="1942" t="s">
        <v>1209</v>
      </c>
      <c r="AI34" s="1944"/>
    </row>
    <row r="35" spans="1:35" ht="18.399999999999999" customHeight="1" x14ac:dyDescent="0.2">
      <c r="A35" s="1945" t="s">
        <v>268</v>
      </c>
      <c r="B35" s="1942" t="s">
        <v>0</v>
      </c>
      <c r="C35" s="1943"/>
      <c r="D35" s="1943"/>
      <c r="E35" s="1943"/>
      <c r="F35" s="1943"/>
      <c r="G35" s="1943"/>
      <c r="H35" s="1943"/>
      <c r="I35" s="1944"/>
      <c r="J35" s="1942" t="s">
        <v>1</v>
      </c>
      <c r="K35" s="1943"/>
      <c r="L35" s="1943"/>
      <c r="M35" s="1943"/>
      <c r="N35" s="1943"/>
      <c r="O35" s="1943"/>
      <c r="P35" s="1943"/>
      <c r="Q35" s="1944"/>
      <c r="R35" s="1942" t="s">
        <v>204</v>
      </c>
      <c r="S35" s="1943"/>
      <c r="T35" s="1944"/>
      <c r="U35" s="1942" t="s">
        <v>267</v>
      </c>
      <c r="V35" s="1944"/>
      <c r="W35" s="1945" t="s">
        <v>265</v>
      </c>
      <c r="X35" s="1942" t="s">
        <v>263</v>
      </c>
      <c r="Y35" s="1944"/>
      <c r="Z35" s="1942" t="s">
        <v>262</v>
      </c>
      <c r="AA35" s="1944"/>
      <c r="AB35" s="1942" t="s">
        <v>2</v>
      </c>
      <c r="AC35" s="1944"/>
      <c r="AD35" s="1942" t="s">
        <v>261</v>
      </c>
      <c r="AE35" s="1943"/>
      <c r="AF35" s="1944"/>
      <c r="AG35" s="1945" t="s">
        <v>260</v>
      </c>
      <c r="AH35" s="1942" t="s">
        <v>259</v>
      </c>
      <c r="AI35" s="1944"/>
    </row>
    <row r="37" spans="1:35" ht="12.2" customHeight="1" x14ac:dyDescent="0.2">
      <c r="A37" s="1931" t="s">
        <v>2631</v>
      </c>
      <c r="B37" s="1931"/>
      <c r="C37" s="1931"/>
      <c r="D37" s="1931"/>
      <c r="E37" s="1931"/>
      <c r="F37" s="1931"/>
      <c r="G37" s="1931"/>
      <c r="H37" s="1931"/>
      <c r="I37" s="1931"/>
      <c r="J37" s="1931"/>
      <c r="K37" s="1931"/>
      <c r="L37" s="1931"/>
      <c r="M37" s="1931"/>
      <c r="N37" s="1931"/>
      <c r="O37" s="1931"/>
      <c r="P37" s="1931"/>
      <c r="Q37" s="1931"/>
      <c r="R37" s="1931"/>
      <c r="S37" s="1931"/>
      <c r="T37" s="1931"/>
      <c r="U37" s="1931"/>
      <c r="V37" s="1931"/>
      <c r="W37" s="1931"/>
      <c r="X37" s="1931"/>
      <c r="Y37" s="1931"/>
      <c r="Z37" s="1931"/>
      <c r="AA37" s="1931"/>
      <c r="AB37" s="1931"/>
      <c r="AC37" s="1931"/>
      <c r="AD37" s="1931"/>
      <c r="AE37" s="1931"/>
      <c r="AF37" s="1931"/>
      <c r="AG37" s="1931"/>
      <c r="AH37" s="1931"/>
      <c r="AI37" s="1931"/>
    </row>
    <row r="38" spans="1:35" ht="24.6" customHeight="1" x14ac:dyDescent="0.2">
      <c r="A38" s="1918" t="s">
        <v>268</v>
      </c>
      <c r="B38" s="1918" t="s">
        <v>2131</v>
      </c>
      <c r="C38" s="1918"/>
      <c r="D38" s="1918"/>
      <c r="E38" s="1918"/>
      <c r="F38" s="1918"/>
      <c r="G38" s="1918"/>
      <c r="H38" s="1918"/>
      <c r="I38" s="1918"/>
      <c r="J38" s="1918" t="s">
        <v>2630</v>
      </c>
      <c r="K38" s="1918"/>
      <c r="L38" s="1918"/>
      <c r="M38" s="1918"/>
      <c r="N38" s="1918"/>
      <c r="O38" s="1918"/>
      <c r="P38" s="1918"/>
      <c r="Q38" s="1918"/>
      <c r="R38" s="1918" t="s">
        <v>1507</v>
      </c>
      <c r="S38" s="1918"/>
      <c r="T38" s="1918"/>
      <c r="U38" s="1925">
        <v>3</v>
      </c>
      <c r="V38" s="1913"/>
      <c r="W38" s="1913" t="s">
        <v>203</v>
      </c>
      <c r="X38" s="1940">
        <v>3</v>
      </c>
      <c r="Y38" s="1920"/>
      <c r="Z38" s="1913" t="s">
        <v>203</v>
      </c>
      <c r="AA38" s="1913"/>
      <c r="AB38" s="1913" t="s">
        <v>203</v>
      </c>
      <c r="AC38" s="1913"/>
      <c r="AD38" s="1913" t="s">
        <v>203</v>
      </c>
      <c r="AE38" s="1913"/>
      <c r="AF38" s="1913"/>
      <c r="AG38" s="1913" t="s">
        <v>203</v>
      </c>
      <c r="AH38" s="1913" t="s">
        <v>203</v>
      </c>
      <c r="AI38" s="1913"/>
    </row>
    <row r="39" spans="1:35" ht="12.2" customHeight="1" x14ac:dyDescent="0.2">
      <c r="A39" s="1186" t="s">
        <v>203</v>
      </c>
      <c r="B39" s="1186" t="s">
        <v>1077</v>
      </c>
      <c r="C39" s="1186"/>
      <c r="D39" s="1186"/>
      <c r="E39" s="1186"/>
      <c r="F39" s="1186"/>
      <c r="G39" s="1186"/>
      <c r="H39" s="1186"/>
      <c r="I39" s="1186"/>
      <c r="J39" s="1186" t="s">
        <v>1076</v>
      </c>
      <c r="K39" s="1186"/>
      <c r="L39" s="1186"/>
      <c r="M39" s="1186"/>
      <c r="N39" s="1186"/>
      <c r="O39" s="1186"/>
      <c r="P39" s="1186"/>
      <c r="Q39" s="1186"/>
      <c r="R39" s="1186" t="s">
        <v>1060</v>
      </c>
      <c r="S39" s="1186"/>
      <c r="T39" s="1186"/>
      <c r="U39" s="1913" t="s">
        <v>203</v>
      </c>
      <c r="V39" s="1913"/>
      <c r="W39" s="1913" t="s">
        <v>203</v>
      </c>
      <c r="X39" s="1912">
        <v>3</v>
      </c>
      <c r="Y39" s="1913"/>
      <c r="Z39" s="1913" t="s">
        <v>203</v>
      </c>
      <c r="AA39" s="1913"/>
      <c r="AB39" s="1913" t="s">
        <v>203</v>
      </c>
      <c r="AC39" s="1913"/>
      <c r="AD39" s="1913" t="s">
        <v>203</v>
      </c>
      <c r="AE39" s="1913"/>
      <c r="AF39" s="1913"/>
      <c r="AG39" s="1913" t="s">
        <v>203</v>
      </c>
      <c r="AH39" s="1919">
        <v>3433.04</v>
      </c>
      <c r="AI39" s="1920"/>
    </row>
    <row r="40" spans="1:35" ht="12.2" customHeight="1" x14ac:dyDescent="0.2">
      <c r="A40" s="1186" t="s">
        <v>203</v>
      </c>
      <c r="B40" s="1186" t="s">
        <v>1503</v>
      </c>
      <c r="C40" s="1186"/>
      <c r="D40" s="1186"/>
      <c r="E40" s="1186"/>
      <c r="F40" s="1186"/>
      <c r="G40" s="1186"/>
      <c r="H40" s="1186"/>
      <c r="I40" s="1186"/>
      <c r="J40" s="1186" t="s">
        <v>1502</v>
      </c>
      <c r="K40" s="1186"/>
      <c r="L40" s="1186"/>
      <c r="M40" s="1186"/>
      <c r="N40" s="1186"/>
      <c r="O40" s="1186"/>
      <c r="P40" s="1186"/>
      <c r="Q40" s="1186"/>
      <c r="R40" s="1186" t="s">
        <v>1060</v>
      </c>
      <c r="S40" s="1186"/>
      <c r="T40" s="1186"/>
      <c r="U40" s="1937">
        <v>0.5</v>
      </c>
      <c r="V40" s="1913"/>
      <c r="W40" s="1913" t="s">
        <v>203</v>
      </c>
      <c r="X40" s="1912">
        <v>1.5</v>
      </c>
      <c r="Y40" s="1913"/>
      <c r="Z40" s="1913" t="s">
        <v>203</v>
      </c>
      <c r="AA40" s="1913"/>
      <c r="AB40" s="1913" t="s">
        <v>203</v>
      </c>
      <c r="AC40" s="1913"/>
      <c r="AD40" s="1912">
        <v>1157.2</v>
      </c>
      <c r="AE40" s="1913"/>
      <c r="AF40" s="1913"/>
      <c r="AG40" s="1913" t="s">
        <v>203</v>
      </c>
      <c r="AH40" s="1912">
        <v>1735.8</v>
      </c>
      <c r="AI40" s="1913"/>
    </row>
    <row r="41" spans="1:35" ht="12.2" customHeight="1" x14ac:dyDescent="0.2">
      <c r="A41" s="1186" t="s">
        <v>203</v>
      </c>
      <c r="B41" s="1186" t="s">
        <v>1501</v>
      </c>
      <c r="C41" s="1186"/>
      <c r="D41" s="1186"/>
      <c r="E41" s="1186"/>
      <c r="F41" s="1186"/>
      <c r="G41" s="1186"/>
      <c r="H41" s="1186"/>
      <c r="I41" s="1186"/>
      <c r="J41" s="1186" t="s">
        <v>1500</v>
      </c>
      <c r="K41" s="1186"/>
      <c r="L41" s="1186"/>
      <c r="M41" s="1186"/>
      <c r="N41" s="1186"/>
      <c r="O41" s="1186"/>
      <c r="P41" s="1186"/>
      <c r="Q41" s="1186"/>
      <c r="R41" s="1186" t="s">
        <v>1060</v>
      </c>
      <c r="S41" s="1186"/>
      <c r="T41" s="1186"/>
      <c r="U41" s="1937">
        <v>0.5</v>
      </c>
      <c r="V41" s="1913"/>
      <c r="W41" s="1913" t="s">
        <v>203</v>
      </c>
      <c r="X41" s="1912">
        <v>1.5</v>
      </c>
      <c r="Y41" s="1913"/>
      <c r="Z41" s="1913" t="s">
        <v>203</v>
      </c>
      <c r="AA41" s="1913"/>
      <c r="AB41" s="1913" t="s">
        <v>203</v>
      </c>
      <c r="AC41" s="1913"/>
      <c r="AD41" s="1912">
        <v>1131.49</v>
      </c>
      <c r="AE41" s="1913"/>
      <c r="AF41" s="1913"/>
      <c r="AG41" s="1913" t="s">
        <v>203</v>
      </c>
      <c r="AH41" s="1912">
        <v>1697.24</v>
      </c>
      <c r="AI41" s="1913"/>
    </row>
    <row r="42" spans="1:35" ht="12.2" customHeight="1" x14ac:dyDescent="0.2">
      <c r="A42" s="1186" t="s">
        <v>203</v>
      </c>
      <c r="B42" s="1186" t="s">
        <v>1073</v>
      </c>
      <c r="C42" s="1186"/>
      <c r="D42" s="1186"/>
      <c r="E42" s="1186"/>
      <c r="F42" s="1186"/>
      <c r="G42" s="1186"/>
      <c r="H42" s="1186"/>
      <c r="I42" s="1186"/>
      <c r="J42" s="1186" t="s">
        <v>258</v>
      </c>
      <c r="K42" s="1186"/>
      <c r="L42" s="1186"/>
      <c r="M42" s="1186"/>
      <c r="N42" s="1186"/>
      <c r="O42" s="1186"/>
      <c r="P42" s="1186"/>
      <c r="Q42" s="1186"/>
      <c r="R42" s="1186" t="s">
        <v>203</v>
      </c>
      <c r="S42" s="1186"/>
      <c r="T42" s="1186"/>
      <c r="U42" s="1913" t="s">
        <v>203</v>
      </c>
      <c r="V42" s="1913"/>
      <c r="W42" s="1913" t="s">
        <v>203</v>
      </c>
      <c r="X42" s="1913" t="s">
        <v>203</v>
      </c>
      <c r="Y42" s="1913"/>
      <c r="Z42" s="1913" t="s">
        <v>203</v>
      </c>
      <c r="AA42" s="1913"/>
      <c r="AB42" s="1913" t="s">
        <v>203</v>
      </c>
      <c r="AC42" s="1913"/>
      <c r="AD42" s="1913" t="s">
        <v>203</v>
      </c>
      <c r="AE42" s="1913"/>
      <c r="AF42" s="1913"/>
      <c r="AG42" s="1913" t="s">
        <v>203</v>
      </c>
      <c r="AH42" s="1919">
        <v>0</v>
      </c>
      <c r="AI42" s="1920"/>
    </row>
    <row r="43" spans="1:35" ht="12.2" customHeight="1" x14ac:dyDescent="0.2">
      <c r="A43" s="1916" t="s">
        <v>203</v>
      </c>
      <c r="B43" s="1916" t="s">
        <v>203</v>
      </c>
      <c r="C43" s="1916"/>
      <c r="D43" s="1916"/>
      <c r="E43" s="1916"/>
      <c r="F43" s="1916"/>
      <c r="G43" s="1916"/>
      <c r="H43" s="1916"/>
      <c r="I43" s="1916"/>
      <c r="J43" s="1916" t="s">
        <v>1072</v>
      </c>
      <c r="K43" s="1916"/>
      <c r="L43" s="1916"/>
      <c r="M43" s="1916"/>
      <c r="N43" s="1916"/>
      <c r="O43" s="1916"/>
      <c r="P43" s="1916"/>
      <c r="Q43" s="1916"/>
      <c r="R43" s="1916" t="s">
        <v>1060</v>
      </c>
      <c r="S43" s="1916"/>
      <c r="T43" s="1916"/>
      <c r="U43" s="1917" t="s">
        <v>203</v>
      </c>
      <c r="V43" s="1917"/>
      <c r="W43" s="1917" t="s">
        <v>203</v>
      </c>
      <c r="X43" s="1935">
        <v>0</v>
      </c>
      <c r="Y43" s="1917"/>
      <c r="Z43" s="1917" t="s">
        <v>203</v>
      </c>
      <c r="AA43" s="1917"/>
      <c r="AB43" s="1917" t="s">
        <v>203</v>
      </c>
      <c r="AC43" s="1917"/>
      <c r="AD43" s="1917" t="s">
        <v>203</v>
      </c>
      <c r="AE43" s="1917"/>
      <c r="AF43" s="1917"/>
      <c r="AG43" s="1917" t="s">
        <v>203</v>
      </c>
      <c r="AH43" s="1919">
        <v>0</v>
      </c>
      <c r="AI43" s="1920"/>
    </row>
    <row r="44" spans="1:35" ht="12.2" customHeight="1" x14ac:dyDescent="0.2">
      <c r="A44" s="1186" t="s">
        <v>203</v>
      </c>
      <c r="B44" s="1186" t="s">
        <v>1059</v>
      </c>
      <c r="C44" s="1186"/>
      <c r="D44" s="1186"/>
      <c r="E44" s="1186"/>
      <c r="F44" s="1186"/>
      <c r="G44" s="1186"/>
      <c r="H44" s="1186"/>
      <c r="I44" s="1186"/>
      <c r="J44" s="1186" t="s">
        <v>1058</v>
      </c>
      <c r="K44" s="1186"/>
      <c r="L44" s="1186"/>
      <c r="M44" s="1186"/>
      <c r="N44" s="1186"/>
      <c r="O44" s="1186"/>
      <c r="P44" s="1186"/>
      <c r="Q44" s="1186"/>
      <c r="R44" s="1186" t="s">
        <v>203</v>
      </c>
      <c r="S44" s="1186"/>
      <c r="T44" s="1186"/>
      <c r="U44" s="1913" t="s">
        <v>203</v>
      </c>
      <c r="V44" s="1913"/>
      <c r="W44" s="1913" t="s">
        <v>203</v>
      </c>
      <c r="X44" s="1913" t="s">
        <v>203</v>
      </c>
      <c r="Y44" s="1913"/>
      <c r="Z44" s="1913" t="s">
        <v>203</v>
      </c>
      <c r="AA44" s="1913"/>
      <c r="AB44" s="1913" t="s">
        <v>203</v>
      </c>
      <c r="AC44" s="1913"/>
      <c r="AD44" s="1913" t="s">
        <v>203</v>
      </c>
      <c r="AE44" s="1913"/>
      <c r="AF44" s="1913"/>
      <c r="AG44" s="1913" t="s">
        <v>203</v>
      </c>
      <c r="AH44" s="1919">
        <v>0</v>
      </c>
      <c r="AI44" s="1920"/>
    </row>
    <row r="45" spans="1:35" ht="12.2" customHeight="1" x14ac:dyDescent="0.2">
      <c r="A45" s="1186" t="s">
        <v>203</v>
      </c>
      <c r="B45" s="1186" t="s">
        <v>203</v>
      </c>
      <c r="C45" s="1186"/>
      <c r="D45" s="1186"/>
      <c r="E45" s="1186"/>
      <c r="F45" s="1186"/>
      <c r="G45" s="1186"/>
      <c r="H45" s="1186"/>
      <c r="I45" s="1186"/>
      <c r="J45" s="1924" t="s">
        <v>1057</v>
      </c>
      <c r="K45" s="1924"/>
      <c r="L45" s="1924"/>
      <c r="M45" s="1924"/>
      <c r="N45" s="1924"/>
      <c r="O45" s="1924"/>
      <c r="P45" s="1924"/>
      <c r="Q45" s="1924"/>
      <c r="R45" s="1921" t="s">
        <v>203</v>
      </c>
      <c r="S45" s="1921"/>
      <c r="T45" s="1921"/>
      <c r="U45" s="1921" t="s">
        <v>203</v>
      </c>
      <c r="V45" s="1921"/>
      <c r="W45" s="1921" t="s">
        <v>203</v>
      </c>
      <c r="X45" s="1921" t="s">
        <v>203</v>
      </c>
      <c r="Y45" s="1921"/>
      <c r="Z45" s="1921" t="s">
        <v>203</v>
      </c>
      <c r="AA45" s="1921"/>
      <c r="AB45" s="1921" t="s">
        <v>203</v>
      </c>
      <c r="AC45" s="1921"/>
      <c r="AD45" s="1921" t="s">
        <v>203</v>
      </c>
      <c r="AE45" s="1921"/>
      <c r="AF45" s="1921"/>
      <c r="AG45" s="1921" t="s">
        <v>203</v>
      </c>
      <c r="AH45" s="1922">
        <v>3433.04</v>
      </c>
      <c r="AI45" s="1923"/>
    </row>
    <row r="46" spans="1:35" ht="12.2" customHeight="1" x14ac:dyDescent="0.2">
      <c r="B46" s="1186" t="s">
        <v>203</v>
      </c>
      <c r="C46" s="1186"/>
      <c r="D46" s="1186"/>
      <c r="E46" s="1186"/>
      <c r="F46" s="1186"/>
      <c r="G46" s="1186"/>
      <c r="H46" s="1186"/>
      <c r="I46" s="1186"/>
      <c r="J46" s="1186" t="s">
        <v>1056</v>
      </c>
      <c r="K46" s="1186"/>
      <c r="L46" s="1186"/>
      <c r="M46" s="1186"/>
      <c r="N46" s="1186"/>
      <c r="O46" s="1186"/>
      <c r="P46" s="1186"/>
      <c r="Q46" s="1186"/>
      <c r="R46" s="1186" t="s">
        <v>203</v>
      </c>
      <c r="S46" s="1186"/>
      <c r="T46" s="1186"/>
      <c r="U46" s="1913" t="s">
        <v>203</v>
      </c>
      <c r="V46" s="1913"/>
      <c r="W46" s="1913" t="s">
        <v>203</v>
      </c>
      <c r="X46" s="1913" t="s">
        <v>203</v>
      </c>
      <c r="Y46" s="1913"/>
      <c r="Z46" s="1186" t="s">
        <v>203</v>
      </c>
      <c r="AA46" s="1186"/>
      <c r="AB46" s="1186" t="s">
        <v>203</v>
      </c>
      <c r="AC46" s="1186"/>
      <c r="AD46" s="1186" t="s">
        <v>203</v>
      </c>
      <c r="AE46" s="1186"/>
      <c r="AF46" s="1186"/>
      <c r="AG46" s="1186" t="s">
        <v>203</v>
      </c>
      <c r="AH46" s="1912">
        <v>3433.04</v>
      </c>
      <c r="AI46" s="1913"/>
    </row>
    <row r="47" spans="1:35" ht="24.6" customHeight="1" x14ac:dyDescent="0.2">
      <c r="B47" s="1186" t="s">
        <v>1499</v>
      </c>
      <c r="C47" s="1186"/>
      <c r="D47" s="1186"/>
      <c r="E47" s="1186"/>
      <c r="F47" s="1186"/>
      <c r="G47" s="1186"/>
      <c r="H47" s="1186"/>
      <c r="I47" s="1186"/>
      <c r="J47" s="1186" t="s">
        <v>1498</v>
      </c>
      <c r="K47" s="1186"/>
      <c r="L47" s="1186"/>
      <c r="M47" s="1186"/>
      <c r="N47" s="1186"/>
      <c r="O47" s="1186"/>
      <c r="P47" s="1186"/>
      <c r="Q47" s="1186"/>
      <c r="R47" s="1186" t="s">
        <v>249</v>
      </c>
      <c r="S47" s="1186"/>
      <c r="T47" s="1186"/>
      <c r="U47" s="1925">
        <v>74</v>
      </c>
      <c r="V47" s="1913"/>
      <c r="W47" s="1913" t="s">
        <v>203</v>
      </c>
      <c r="X47" s="1912">
        <v>74</v>
      </c>
      <c r="Y47" s="1913"/>
      <c r="Z47" s="1186" t="s">
        <v>203</v>
      </c>
      <c r="AA47" s="1186"/>
      <c r="AB47" s="1186" t="s">
        <v>203</v>
      </c>
      <c r="AC47" s="1186"/>
      <c r="AD47" s="1186" t="s">
        <v>203</v>
      </c>
      <c r="AE47" s="1186"/>
      <c r="AF47" s="1186"/>
      <c r="AG47" s="1186" t="s">
        <v>203</v>
      </c>
      <c r="AH47" s="1912">
        <v>2540.4499999999998</v>
      </c>
      <c r="AI47" s="1913"/>
    </row>
    <row r="48" spans="1:35" ht="24.6" customHeight="1" x14ac:dyDescent="0.2">
      <c r="B48" s="1186" t="s">
        <v>1497</v>
      </c>
      <c r="C48" s="1186"/>
      <c r="D48" s="1186"/>
      <c r="E48" s="1186"/>
      <c r="F48" s="1186"/>
      <c r="G48" s="1186"/>
      <c r="H48" s="1186"/>
      <c r="I48" s="1186"/>
      <c r="J48" s="1186" t="s">
        <v>1496</v>
      </c>
      <c r="K48" s="1186"/>
      <c r="L48" s="1186"/>
      <c r="M48" s="1186"/>
      <c r="N48" s="1186"/>
      <c r="O48" s="1186"/>
      <c r="P48" s="1186"/>
      <c r="Q48" s="1186"/>
      <c r="R48" s="1186" t="s">
        <v>249</v>
      </c>
      <c r="S48" s="1186"/>
      <c r="T48" s="1186"/>
      <c r="U48" s="1925">
        <v>36</v>
      </c>
      <c r="V48" s="1913"/>
      <c r="W48" s="1913" t="s">
        <v>203</v>
      </c>
      <c r="X48" s="1912">
        <v>36</v>
      </c>
      <c r="Y48" s="1913"/>
      <c r="Z48" s="1186" t="s">
        <v>203</v>
      </c>
      <c r="AA48" s="1186"/>
      <c r="AB48" s="1186" t="s">
        <v>203</v>
      </c>
      <c r="AC48" s="1186"/>
      <c r="AD48" s="1186" t="s">
        <v>203</v>
      </c>
      <c r="AE48" s="1186"/>
      <c r="AF48" s="1186"/>
      <c r="AG48" s="1186" t="s">
        <v>203</v>
      </c>
      <c r="AH48" s="1912">
        <v>1235.8900000000001</v>
      </c>
      <c r="AI48" s="1913"/>
    </row>
    <row r="49" spans="1:35" ht="24.6" customHeight="1" x14ac:dyDescent="0.2">
      <c r="A49" s="1921" t="s">
        <v>203</v>
      </c>
      <c r="B49" s="1921" t="s">
        <v>203</v>
      </c>
      <c r="C49" s="1921"/>
      <c r="D49" s="1921"/>
      <c r="E49" s="1921"/>
      <c r="F49" s="1921"/>
      <c r="G49" s="1921"/>
      <c r="H49" s="1921"/>
      <c r="I49" s="1921"/>
      <c r="J49" s="1924" t="s">
        <v>246</v>
      </c>
      <c r="K49" s="1924"/>
      <c r="L49" s="1924"/>
      <c r="M49" s="1924"/>
      <c r="N49" s="1924"/>
      <c r="O49" s="1924"/>
      <c r="P49" s="1924"/>
      <c r="Q49" s="1924"/>
      <c r="R49" s="1921" t="s">
        <v>203</v>
      </c>
      <c r="S49" s="1921"/>
      <c r="T49" s="1921"/>
      <c r="U49" s="1921" t="s">
        <v>203</v>
      </c>
      <c r="V49" s="1921"/>
      <c r="W49" s="1921" t="s">
        <v>203</v>
      </c>
      <c r="X49" s="1921" t="s">
        <v>203</v>
      </c>
      <c r="Y49" s="1921"/>
      <c r="Z49" s="1921" t="s">
        <v>203</v>
      </c>
      <c r="AA49" s="1921"/>
      <c r="AB49" s="1921" t="s">
        <v>203</v>
      </c>
      <c r="AC49" s="1921"/>
      <c r="AD49" s="1922">
        <v>2403.13</v>
      </c>
      <c r="AE49" s="1923"/>
      <c r="AF49" s="1923"/>
      <c r="AG49" s="1921" t="s">
        <v>203</v>
      </c>
      <c r="AH49" s="1922">
        <v>7209.38</v>
      </c>
      <c r="AI49" s="1923"/>
    </row>
    <row r="50" spans="1:35" ht="24.6" customHeight="1" x14ac:dyDescent="0.2">
      <c r="A50" s="1918" t="s">
        <v>0</v>
      </c>
      <c r="B50" s="1918" t="s">
        <v>2130</v>
      </c>
      <c r="C50" s="1918"/>
      <c r="D50" s="1918"/>
      <c r="E50" s="1918"/>
      <c r="F50" s="1918"/>
      <c r="G50" s="1918"/>
      <c r="H50" s="1918"/>
      <c r="I50" s="1918"/>
      <c r="J50" s="1918" t="s">
        <v>1506</v>
      </c>
      <c r="K50" s="1918"/>
      <c r="L50" s="1918"/>
      <c r="M50" s="1918"/>
      <c r="N50" s="1918"/>
      <c r="O50" s="1918"/>
      <c r="P50" s="1918"/>
      <c r="Q50" s="1918"/>
      <c r="R50" s="1918" t="s">
        <v>485</v>
      </c>
      <c r="S50" s="1918"/>
      <c r="T50" s="1918"/>
      <c r="U50" s="1912">
        <v>0.03</v>
      </c>
      <c r="V50" s="1913"/>
      <c r="W50" s="1913" t="s">
        <v>203</v>
      </c>
      <c r="X50" s="1919">
        <v>0.03</v>
      </c>
      <c r="Y50" s="1920"/>
      <c r="Z50" s="1913" t="s">
        <v>203</v>
      </c>
      <c r="AA50" s="1913"/>
      <c r="AB50" s="1913" t="s">
        <v>203</v>
      </c>
      <c r="AC50" s="1913"/>
      <c r="AD50" s="1913" t="s">
        <v>203</v>
      </c>
      <c r="AE50" s="1913"/>
      <c r="AF50" s="1913"/>
      <c r="AG50" s="1913" t="s">
        <v>203</v>
      </c>
      <c r="AH50" s="1913" t="s">
        <v>203</v>
      </c>
      <c r="AI50" s="1913"/>
    </row>
    <row r="51" spans="1:35" ht="12.2" customHeight="1" x14ac:dyDescent="0.2">
      <c r="A51" s="1186" t="s">
        <v>203</v>
      </c>
      <c r="B51" s="1186" t="s">
        <v>1077</v>
      </c>
      <c r="C51" s="1186"/>
      <c r="D51" s="1186"/>
      <c r="E51" s="1186"/>
      <c r="F51" s="1186"/>
      <c r="G51" s="1186"/>
      <c r="H51" s="1186"/>
      <c r="I51" s="1186"/>
      <c r="J51" s="1186" t="s">
        <v>1076</v>
      </c>
      <c r="K51" s="1186"/>
      <c r="L51" s="1186"/>
      <c r="M51" s="1186"/>
      <c r="N51" s="1186"/>
      <c r="O51" s="1186"/>
      <c r="P51" s="1186"/>
      <c r="Q51" s="1186"/>
      <c r="R51" s="1186" t="s">
        <v>1060</v>
      </c>
      <c r="S51" s="1186"/>
      <c r="T51" s="1186"/>
      <c r="U51" s="1913" t="s">
        <v>203</v>
      </c>
      <c r="V51" s="1913"/>
      <c r="W51" s="1913" t="s">
        <v>203</v>
      </c>
      <c r="X51" s="1926">
        <v>0.38879999999999998</v>
      </c>
      <c r="Y51" s="1913"/>
      <c r="Z51" s="1913" t="s">
        <v>203</v>
      </c>
      <c r="AA51" s="1913"/>
      <c r="AB51" s="1913" t="s">
        <v>203</v>
      </c>
      <c r="AC51" s="1913"/>
      <c r="AD51" s="1913" t="s">
        <v>203</v>
      </c>
      <c r="AE51" s="1913"/>
      <c r="AF51" s="1913"/>
      <c r="AG51" s="1913" t="s">
        <v>203</v>
      </c>
      <c r="AH51" s="1919">
        <v>444.92</v>
      </c>
      <c r="AI51" s="1920"/>
    </row>
    <row r="52" spans="1:35" ht="12.2" customHeight="1" x14ac:dyDescent="0.2">
      <c r="A52" s="1186" t="s">
        <v>203</v>
      </c>
      <c r="B52" s="1186" t="s">
        <v>1503</v>
      </c>
      <c r="C52" s="1186"/>
      <c r="D52" s="1186"/>
      <c r="E52" s="1186"/>
      <c r="F52" s="1186"/>
      <c r="G52" s="1186"/>
      <c r="H52" s="1186"/>
      <c r="I52" s="1186"/>
      <c r="J52" s="1186" t="s">
        <v>1502</v>
      </c>
      <c r="K52" s="1186"/>
      <c r="L52" s="1186"/>
      <c r="M52" s="1186"/>
      <c r="N52" s="1186"/>
      <c r="O52" s="1186"/>
      <c r="P52" s="1186"/>
      <c r="Q52" s="1186"/>
      <c r="R52" s="1186" t="s">
        <v>1060</v>
      </c>
      <c r="S52" s="1186"/>
      <c r="T52" s="1186"/>
      <c r="U52" s="1912">
        <v>6.48</v>
      </c>
      <c r="V52" s="1913"/>
      <c r="W52" s="1913" t="s">
        <v>203</v>
      </c>
      <c r="X52" s="1926">
        <v>0.19439999999999999</v>
      </c>
      <c r="Y52" s="1913"/>
      <c r="Z52" s="1913" t="s">
        <v>203</v>
      </c>
      <c r="AA52" s="1913"/>
      <c r="AB52" s="1913" t="s">
        <v>203</v>
      </c>
      <c r="AC52" s="1913"/>
      <c r="AD52" s="1912">
        <v>1157.2</v>
      </c>
      <c r="AE52" s="1913"/>
      <c r="AF52" s="1913"/>
      <c r="AG52" s="1913" t="s">
        <v>203</v>
      </c>
      <c r="AH52" s="1912">
        <v>224.96</v>
      </c>
      <c r="AI52" s="1913"/>
    </row>
    <row r="53" spans="1:35" ht="12.2" customHeight="1" x14ac:dyDescent="0.2">
      <c r="A53" s="1186" t="s">
        <v>203</v>
      </c>
      <c r="B53" s="1186" t="s">
        <v>1501</v>
      </c>
      <c r="C53" s="1186"/>
      <c r="D53" s="1186"/>
      <c r="E53" s="1186"/>
      <c r="F53" s="1186"/>
      <c r="G53" s="1186"/>
      <c r="H53" s="1186"/>
      <c r="I53" s="1186"/>
      <c r="J53" s="1186" t="s">
        <v>1500</v>
      </c>
      <c r="K53" s="1186"/>
      <c r="L53" s="1186"/>
      <c r="M53" s="1186"/>
      <c r="N53" s="1186"/>
      <c r="O53" s="1186"/>
      <c r="P53" s="1186"/>
      <c r="Q53" s="1186"/>
      <c r="R53" s="1186" t="s">
        <v>1060</v>
      </c>
      <c r="S53" s="1186"/>
      <c r="T53" s="1186"/>
      <c r="U53" s="1912">
        <v>6.48</v>
      </c>
      <c r="V53" s="1913"/>
      <c r="W53" s="1913" t="s">
        <v>203</v>
      </c>
      <c r="X53" s="1926">
        <v>0.19439999999999999</v>
      </c>
      <c r="Y53" s="1913"/>
      <c r="Z53" s="1913" t="s">
        <v>203</v>
      </c>
      <c r="AA53" s="1913"/>
      <c r="AB53" s="1913" t="s">
        <v>203</v>
      </c>
      <c r="AC53" s="1913"/>
      <c r="AD53" s="1912">
        <v>1131.49</v>
      </c>
      <c r="AE53" s="1913"/>
      <c r="AF53" s="1913"/>
      <c r="AG53" s="1913" t="s">
        <v>203</v>
      </c>
      <c r="AH53" s="1912">
        <v>219.96</v>
      </c>
      <c r="AI53" s="1913"/>
    </row>
    <row r="54" spans="1:35" ht="12.2" customHeight="1" x14ac:dyDescent="0.2">
      <c r="A54" s="1186" t="s">
        <v>203</v>
      </c>
      <c r="B54" s="1186" t="s">
        <v>1073</v>
      </c>
      <c r="C54" s="1186"/>
      <c r="D54" s="1186"/>
      <c r="E54" s="1186"/>
      <c r="F54" s="1186"/>
      <c r="G54" s="1186"/>
      <c r="H54" s="1186"/>
      <c r="I54" s="1186"/>
      <c r="J54" s="1186" t="s">
        <v>258</v>
      </c>
      <c r="K54" s="1186"/>
      <c r="L54" s="1186"/>
      <c r="M54" s="1186"/>
      <c r="N54" s="1186"/>
      <c r="O54" s="1186"/>
      <c r="P54" s="1186"/>
      <c r="Q54" s="1186"/>
      <c r="R54" s="1186" t="s">
        <v>203</v>
      </c>
      <c r="S54" s="1186"/>
      <c r="T54" s="1186"/>
      <c r="U54" s="1913" t="s">
        <v>203</v>
      </c>
      <c r="V54" s="1913"/>
      <c r="W54" s="1913" t="s">
        <v>203</v>
      </c>
      <c r="X54" s="1913" t="s">
        <v>203</v>
      </c>
      <c r="Y54" s="1913"/>
      <c r="Z54" s="1913" t="s">
        <v>203</v>
      </c>
      <c r="AA54" s="1913"/>
      <c r="AB54" s="1913" t="s">
        <v>203</v>
      </c>
      <c r="AC54" s="1913"/>
      <c r="AD54" s="1913" t="s">
        <v>203</v>
      </c>
      <c r="AE54" s="1913"/>
      <c r="AF54" s="1913"/>
      <c r="AG54" s="1913" t="s">
        <v>203</v>
      </c>
      <c r="AH54" s="1919">
        <v>0</v>
      </c>
      <c r="AI54" s="1920"/>
    </row>
    <row r="55" spans="1:35" ht="12.2" customHeight="1" x14ac:dyDescent="0.2">
      <c r="A55" s="1916" t="s">
        <v>203</v>
      </c>
      <c r="B55" s="1916" t="s">
        <v>203</v>
      </c>
      <c r="C55" s="1916"/>
      <c r="D55" s="1916"/>
      <c r="E55" s="1916"/>
      <c r="F55" s="1916"/>
      <c r="G55" s="1916"/>
      <c r="H55" s="1916"/>
      <c r="I55" s="1916"/>
      <c r="J55" s="1916" t="s">
        <v>1072</v>
      </c>
      <c r="K55" s="1916"/>
      <c r="L55" s="1916"/>
      <c r="M55" s="1916"/>
      <c r="N55" s="1916"/>
      <c r="O55" s="1916"/>
      <c r="P55" s="1916"/>
      <c r="Q55" s="1916"/>
      <c r="R55" s="1916" t="s">
        <v>1060</v>
      </c>
      <c r="S55" s="1916"/>
      <c r="T55" s="1916"/>
      <c r="U55" s="1917" t="s">
        <v>203</v>
      </c>
      <c r="V55" s="1917"/>
      <c r="W55" s="1917" t="s">
        <v>203</v>
      </c>
      <c r="X55" s="1935">
        <v>0</v>
      </c>
      <c r="Y55" s="1917"/>
      <c r="Z55" s="1917" t="s">
        <v>203</v>
      </c>
      <c r="AA55" s="1917"/>
      <c r="AB55" s="1917" t="s">
        <v>203</v>
      </c>
      <c r="AC55" s="1917"/>
      <c r="AD55" s="1917" t="s">
        <v>203</v>
      </c>
      <c r="AE55" s="1917"/>
      <c r="AF55" s="1917"/>
      <c r="AG55" s="1917" t="s">
        <v>203</v>
      </c>
      <c r="AH55" s="1919">
        <v>0</v>
      </c>
      <c r="AI55" s="1920"/>
    </row>
    <row r="56" spans="1:35" ht="12.2" customHeight="1" x14ac:dyDescent="0.2">
      <c r="A56" s="1186" t="s">
        <v>203</v>
      </c>
      <c r="B56" s="1186" t="s">
        <v>1059</v>
      </c>
      <c r="C56" s="1186"/>
      <c r="D56" s="1186"/>
      <c r="E56" s="1186"/>
      <c r="F56" s="1186"/>
      <c r="G56" s="1186"/>
      <c r="H56" s="1186"/>
      <c r="I56" s="1186"/>
      <c r="J56" s="1186" t="s">
        <v>1058</v>
      </c>
      <c r="K56" s="1186"/>
      <c r="L56" s="1186"/>
      <c r="M56" s="1186"/>
      <c r="N56" s="1186"/>
      <c r="O56" s="1186"/>
      <c r="P56" s="1186"/>
      <c r="Q56" s="1186"/>
      <c r="R56" s="1186" t="s">
        <v>203</v>
      </c>
      <c r="S56" s="1186"/>
      <c r="T56" s="1186"/>
      <c r="U56" s="1913" t="s">
        <v>203</v>
      </c>
      <c r="V56" s="1913"/>
      <c r="W56" s="1913" t="s">
        <v>203</v>
      </c>
      <c r="X56" s="1913" t="s">
        <v>203</v>
      </c>
      <c r="Y56" s="1913"/>
      <c r="Z56" s="1913" t="s">
        <v>203</v>
      </c>
      <c r="AA56" s="1913"/>
      <c r="AB56" s="1913" t="s">
        <v>203</v>
      </c>
      <c r="AC56" s="1913"/>
      <c r="AD56" s="1913" t="s">
        <v>203</v>
      </c>
      <c r="AE56" s="1913"/>
      <c r="AF56" s="1913"/>
      <c r="AG56" s="1913" t="s">
        <v>203</v>
      </c>
      <c r="AH56" s="1919">
        <v>0</v>
      </c>
      <c r="AI56" s="1920"/>
    </row>
    <row r="57" spans="1:35" ht="12.2" customHeight="1" x14ac:dyDescent="0.2">
      <c r="A57" s="1186" t="s">
        <v>203</v>
      </c>
      <c r="B57" s="1186" t="s">
        <v>203</v>
      </c>
      <c r="C57" s="1186"/>
      <c r="D57" s="1186"/>
      <c r="E57" s="1186"/>
      <c r="F57" s="1186"/>
      <c r="G57" s="1186"/>
      <c r="H57" s="1186"/>
      <c r="I57" s="1186"/>
      <c r="J57" s="1924" t="s">
        <v>1057</v>
      </c>
      <c r="K57" s="1924"/>
      <c r="L57" s="1924"/>
      <c r="M57" s="1924"/>
      <c r="N57" s="1924"/>
      <c r="O57" s="1924"/>
      <c r="P57" s="1924"/>
      <c r="Q57" s="1924"/>
      <c r="R57" s="1921" t="s">
        <v>203</v>
      </c>
      <c r="S57" s="1921"/>
      <c r="T57" s="1921"/>
      <c r="U57" s="1921" t="s">
        <v>203</v>
      </c>
      <c r="V57" s="1921"/>
      <c r="W57" s="1921" t="s">
        <v>203</v>
      </c>
      <c r="X57" s="1921" t="s">
        <v>203</v>
      </c>
      <c r="Y57" s="1921"/>
      <c r="Z57" s="1921" t="s">
        <v>203</v>
      </c>
      <c r="AA57" s="1921"/>
      <c r="AB57" s="1921" t="s">
        <v>203</v>
      </c>
      <c r="AC57" s="1921"/>
      <c r="AD57" s="1921" t="s">
        <v>203</v>
      </c>
      <c r="AE57" s="1921"/>
      <c r="AF57" s="1921"/>
      <c r="AG57" s="1921" t="s">
        <v>203</v>
      </c>
      <c r="AH57" s="1922">
        <v>444.92</v>
      </c>
      <c r="AI57" s="1923"/>
    </row>
    <row r="58" spans="1:35" ht="12.2" customHeight="1" x14ac:dyDescent="0.2">
      <c r="B58" s="1186" t="s">
        <v>203</v>
      </c>
      <c r="C58" s="1186"/>
      <c r="D58" s="1186"/>
      <c r="E58" s="1186"/>
      <c r="F58" s="1186"/>
      <c r="G58" s="1186"/>
      <c r="H58" s="1186"/>
      <c r="I58" s="1186"/>
      <c r="J58" s="1186" t="s">
        <v>1056</v>
      </c>
      <c r="K58" s="1186"/>
      <c r="L58" s="1186"/>
      <c r="M58" s="1186"/>
      <c r="N58" s="1186"/>
      <c r="O58" s="1186"/>
      <c r="P58" s="1186"/>
      <c r="Q58" s="1186"/>
      <c r="R58" s="1186" t="s">
        <v>203</v>
      </c>
      <c r="S58" s="1186"/>
      <c r="T58" s="1186"/>
      <c r="U58" s="1913" t="s">
        <v>203</v>
      </c>
      <c r="V58" s="1913"/>
      <c r="W58" s="1913" t="s">
        <v>203</v>
      </c>
      <c r="X58" s="1913" t="s">
        <v>203</v>
      </c>
      <c r="Y58" s="1913"/>
      <c r="Z58" s="1186" t="s">
        <v>203</v>
      </c>
      <c r="AA58" s="1186"/>
      <c r="AB58" s="1186" t="s">
        <v>203</v>
      </c>
      <c r="AC58" s="1186"/>
      <c r="AD58" s="1186" t="s">
        <v>203</v>
      </c>
      <c r="AE58" s="1186"/>
      <c r="AF58" s="1186"/>
      <c r="AG58" s="1186" t="s">
        <v>203</v>
      </c>
      <c r="AH58" s="1912">
        <v>444.92</v>
      </c>
      <c r="AI58" s="1913"/>
    </row>
    <row r="59" spans="1:35" ht="24.6" customHeight="1" x14ac:dyDescent="0.2">
      <c r="B59" s="1186" t="s">
        <v>1499</v>
      </c>
      <c r="C59" s="1186"/>
      <c r="D59" s="1186"/>
      <c r="E59" s="1186"/>
      <c r="F59" s="1186"/>
      <c r="G59" s="1186"/>
      <c r="H59" s="1186"/>
      <c r="I59" s="1186"/>
      <c r="J59" s="1186" t="s">
        <v>1498</v>
      </c>
      <c r="K59" s="1186"/>
      <c r="L59" s="1186"/>
      <c r="M59" s="1186"/>
      <c r="N59" s="1186"/>
      <c r="O59" s="1186"/>
      <c r="P59" s="1186"/>
      <c r="Q59" s="1186"/>
      <c r="R59" s="1186" t="s">
        <v>249</v>
      </c>
      <c r="S59" s="1186"/>
      <c r="T59" s="1186"/>
      <c r="U59" s="1925">
        <v>74</v>
      </c>
      <c r="V59" s="1913"/>
      <c r="W59" s="1913" t="s">
        <v>203</v>
      </c>
      <c r="X59" s="1912">
        <v>74</v>
      </c>
      <c r="Y59" s="1913"/>
      <c r="Z59" s="1186" t="s">
        <v>203</v>
      </c>
      <c r="AA59" s="1186"/>
      <c r="AB59" s="1186" t="s">
        <v>203</v>
      </c>
      <c r="AC59" s="1186"/>
      <c r="AD59" s="1186" t="s">
        <v>203</v>
      </c>
      <c r="AE59" s="1186"/>
      <c r="AF59" s="1186"/>
      <c r="AG59" s="1186" t="s">
        <v>203</v>
      </c>
      <c r="AH59" s="1912">
        <v>329.24</v>
      </c>
      <c r="AI59" s="1913"/>
    </row>
    <row r="60" spans="1:35" ht="24.6" customHeight="1" x14ac:dyDescent="0.2">
      <c r="B60" s="1186" t="s">
        <v>1497</v>
      </c>
      <c r="C60" s="1186"/>
      <c r="D60" s="1186"/>
      <c r="E60" s="1186"/>
      <c r="F60" s="1186"/>
      <c r="G60" s="1186"/>
      <c r="H60" s="1186"/>
      <c r="I60" s="1186"/>
      <c r="J60" s="1186" t="s">
        <v>1496</v>
      </c>
      <c r="K60" s="1186"/>
      <c r="L60" s="1186"/>
      <c r="M60" s="1186"/>
      <c r="N60" s="1186"/>
      <c r="O60" s="1186"/>
      <c r="P60" s="1186"/>
      <c r="Q60" s="1186"/>
      <c r="R60" s="1186" t="s">
        <v>249</v>
      </c>
      <c r="S60" s="1186"/>
      <c r="T60" s="1186"/>
      <c r="U60" s="1925">
        <v>36</v>
      </c>
      <c r="V60" s="1913"/>
      <c r="W60" s="1913" t="s">
        <v>203</v>
      </c>
      <c r="X60" s="1912">
        <v>36</v>
      </c>
      <c r="Y60" s="1913"/>
      <c r="Z60" s="1186" t="s">
        <v>203</v>
      </c>
      <c r="AA60" s="1186"/>
      <c r="AB60" s="1186" t="s">
        <v>203</v>
      </c>
      <c r="AC60" s="1186"/>
      <c r="AD60" s="1186" t="s">
        <v>203</v>
      </c>
      <c r="AE60" s="1186"/>
      <c r="AF60" s="1186"/>
      <c r="AG60" s="1186" t="s">
        <v>203</v>
      </c>
      <c r="AH60" s="1912">
        <v>160.16999999999999</v>
      </c>
      <c r="AI60" s="1913"/>
    </row>
    <row r="61" spans="1:35" ht="24.6" customHeight="1" x14ac:dyDescent="0.2">
      <c r="A61" s="1921" t="s">
        <v>203</v>
      </c>
      <c r="B61" s="1921" t="s">
        <v>203</v>
      </c>
      <c r="C61" s="1921"/>
      <c r="D61" s="1921"/>
      <c r="E61" s="1921"/>
      <c r="F61" s="1921"/>
      <c r="G61" s="1921"/>
      <c r="H61" s="1921"/>
      <c r="I61" s="1921"/>
      <c r="J61" s="1924" t="s">
        <v>246</v>
      </c>
      <c r="K61" s="1924"/>
      <c r="L61" s="1924"/>
      <c r="M61" s="1924"/>
      <c r="N61" s="1924"/>
      <c r="O61" s="1924"/>
      <c r="P61" s="1924"/>
      <c r="Q61" s="1924"/>
      <c r="R61" s="1921" t="s">
        <v>203</v>
      </c>
      <c r="S61" s="1921"/>
      <c r="T61" s="1921"/>
      <c r="U61" s="1921" t="s">
        <v>203</v>
      </c>
      <c r="V61" s="1921"/>
      <c r="W61" s="1921" t="s">
        <v>203</v>
      </c>
      <c r="X61" s="1921" t="s">
        <v>203</v>
      </c>
      <c r="Y61" s="1921"/>
      <c r="Z61" s="1921" t="s">
        <v>203</v>
      </c>
      <c r="AA61" s="1921"/>
      <c r="AB61" s="1921" t="s">
        <v>203</v>
      </c>
      <c r="AC61" s="1921"/>
      <c r="AD61" s="1922">
        <v>31144.33</v>
      </c>
      <c r="AE61" s="1923"/>
      <c r="AF61" s="1923"/>
      <c r="AG61" s="1921" t="s">
        <v>203</v>
      </c>
      <c r="AH61" s="1922">
        <v>934.33</v>
      </c>
      <c r="AI61" s="1923"/>
    </row>
    <row r="62" spans="1:35" ht="12.2" customHeight="1" x14ac:dyDescent="0.2">
      <c r="A62" s="1918" t="s">
        <v>1</v>
      </c>
      <c r="B62" s="1918" t="s">
        <v>2128</v>
      </c>
      <c r="C62" s="1918"/>
      <c r="D62" s="1918"/>
      <c r="E62" s="1918"/>
      <c r="F62" s="1918"/>
      <c r="G62" s="1918"/>
      <c r="H62" s="1918"/>
      <c r="I62" s="1918"/>
      <c r="J62" s="1918" t="s">
        <v>484</v>
      </c>
      <c r="K62" s="1918"/>
      <c r="L62" s="1918"/>
      <c r="M62" s="1918"/>
      <c r="N62" s="1918"/>
      <c r="O62" s="1918"/>
      <c r="P62" s="1918"/>
      <c r="Q62" s="1918"/>
      <c r="R62" s="1918" t="s">
        <v>467</v>
      </c>
      <c r="S62" s="1918"/>
      <c r="T62" s="1918"/>
      <c r="U62" s="1925">
        <v>1</v>
      </c>
      <c r="V62" s="1913"/>
      <c r="W62" s="1913" t="s">
        <v>203</v>
      </c>
      <c r="X62" s="1940">
        <v>1</v>
      </c>
      <c r="Y62" s="1920"/>
      <c r="Z62" s="1913" t="s">
        <v>203</v>
      </c>
      <c r="AA62" s="1913"/>
      <c r="AB62" s="1913" t="s">
        <v>203</v>
      </c>
      <c r="AC62" s="1913"/>
      <c r="AD62" s="1913" t="s">
        <v>203</v>
      </c>
      <c r="AE62" s="1913"/>
      <c r="AF62" s="1913"/>
      <c r="AG62" s="1913" t="s">
        <v>203</v>
      </c>
      <c r="AH62" s="1913" t="s">
        <v>203</v>
      </c>
      <c r="AI62" s="1913"/>
    </row>
    <row r="63" spans="1:35" ht="12.2" customHeight="1" x14ac:dyDescent="0.2">
      <c r="A63" s="1186" t="s">
        <v>203</v>
      </c>
      <c r="B63" s="1186" t="s">
        <v>1077</v>
      </c>
      <c r="C63" s="1186"/>
      <c r="D63" s="1186"/>
      <c r="E63" s="1186"/>
      <c r="F63" s="1186"/>
      <c r="G63" s="1186"/>
      <c r="H63" s="1186"/>
      <c r="I63" s="1186"/>
      <c r="J63" s="1186" t="s">
        <v>1076</v>
      </c>
      <c r="K63" s="1186"/>
      <c r="L63" s="1186"/>
      <c r="M63" s="1186"/>
      <c r="N63" s="1186"/>
      <c r="O63" s="1186"/>
      <c r="P63" s="1186"/>
      <c r="Q63" s="1186"/>
      <c r="R63" s="1186" t="s">
        <v>1060</v>
      </c>
      <c r="S63" s="1186"/>
      <c r="T63" s="1186"/>
      <c r="U63" s="1913" t="s">
        <v>203</v>
      </c>
      <c r="V63" s="1913"/>
      <c r="W63" s="1913" t="s">
        <v>203</v>
      </c>
      <c r="X63" s="1912">
        <v>1</v>
      </c>
      <c r="Y63" s="1913"/>
      <c r="Z63" s="1913" t="s">
        <v>203</v>
      </c>
      <c r="AA63" s="1913"/>
      <c r="AB63" s="1913" t="s">
        <v>203</v>
      </c>
      <c r="AC63" s="1913"/>
      <c r="AD63" s="1913" t="s">
        <v>203</v>
      </c>
      <c r="AE63" s="1913"/>
      <c r="AF63" s="1913"/>
      <c r="AG63" s="1913" t="s">
        <v>203</v>
      </c>
      <c r="AH63" s="1919">
        <v>1144.3499999999999</v>
      </c>
      <c r="AI63" s="1920"/>
    </row>
    <row r="64" spans="1:35" ht="12.2" customHeight="1" x14ac:dyDescent="0.2">
      <c r="A64" s="1186" t="s">
        <v>203</v>
      </c>
      <c r="B64" s="1186" t="s">
        <v>1503</v>
      </c>
      <c r="C64" s="1186"/>
      <c r="D64" s="1186"/>
      <c r="E64" s="1186"/>
      <c r="F64" s="1186"/>
      <c r="G64" s="1186"/>
      <c r="H64" s="1186"/>
      <c r="I64" s="1186"/>
      <c r="J64" s="1186" t="s">
        <v>1502</v>
      </c>
      <c r="K64" s="1186"/>
      <c r="L64" s="1186"/>
      <c r="M64" s="1186"/>
      <c r="N64" s="1186"/>
      <c r="O64" s="1186"/>
      <c r="P64" s="1186"/>
      <c r="Q64" s="1186"/>
      <c r="R64" s="1186" t="s">
        <v>1060</v>
      </c>
      <c r="S64" s="1186"/>
      <c r="T64" s="1186"/>
      <c r="U64" s="1937">
        <v>0.5</v>
      </c>
      <c r="V64" s="1913"/>
      <c r="W64" s="1913" t="s">
        <v>203</v>
      </c>
      <c r="X64" s="1912">
        <v>0.5</v>
      </c>
      <c r="Y64" s="1913"/>
      <c r="Z64" s="1913" t="s">
        <v>203</v>
      </c>
      <c r="AA64" s="1913"/>
      <c r="AB64" s="1913" t="s">
        <v>203</v>
      </c>
      <c r="AC64" s="1913"/>
      <c r="AD64" s="1912">
        <v>1157.2</v>
      </c>
      <c r="AE64" s="1913"/>
      <c r="AF64" s="1913"/>
      <c r="AG64" s="1913" t="s">
        <v>203</v>
      </c>
      <c r="AH64" s="1912">
        <v>578.6</v>
      </c>
      <c r="AI64" s="1913"/>
    </row>
    <row r="65" spans="1:35" ht="12.2" customHeight="1" x14ac:dyDescent="0.2">
      <c r="A65" s="1186" t="s">
        <v>203</v>
      </c>
      <c r="B65" s="1186" t="s">
        <v>1501</v>
      </c>
      <c r="C65" s="1186"/>
      <c r="D65" s="1186"/>
      <c r="E65" s="1186"/>
      <c r="F65" s="1186"/>
      <c r="G65" s="1186"/>
      <c r="H65" s="1186"/>
      <c r="I65" s="1186"/>
      <c r="J65" s="1186" t="s">
        <v>1500</v>
      </c>
      <c r="K65" s="1186"/>
      <c r="L65" s="1186"/>
      <c r="M65" s="1186"/>
      <c r="N65" s="1186"/>
      <c r="O65" s="1186"/>
      <c r="P65" s="1186"/>
      <c r="Q65" s="1186"/>
      <c r="R65" s="1186" t="s">
        <v>1060</v>
      </c>
      <c r="S65" s="1186"/>
      <c r="T65" s="1186"/>
      <c r="U65" s="1937">
        <v>0.5</v>
      </c>
      <c r="V65" s="1913"/>
      <c r="W65" s="1913" t="s">
        <v>203</v>
      </c>
      <c r="X65" s="1912">
        <v>0.5</v>
      </c>
      <c r="Y65" s="1913"/>
      <c r="Z65" s="1913" t="s">
        <v>203</v>
      </c>
      <c r="AA65" s="1913"/>
      <c r="AB65" s="1913" t="s">
        <v>203</v>
      </c>
      <c r="AC65" s="1913"/>
      <c r="AD65" s="1912">
        <v>1131.49</v>
      </c>
      <c r="AE65" s="1913"/>
      <c r="AF65" s="1913"/>
      <c r="AG65" s="1913" t="s">
        <v>203</v>
      </c>
      <c r="AH65" s="1912">
        <v>565.75</v>
      </c>
      <c r="AI65" s="1913"/>
    </row>
    <row r="66" spans="1:35" ht="12.2" customHeight="1" x14ac:dyDescent="0.2">
      <c r="A66" s="1186" t="s">
        <v>203</v>
      </c>
      <c r="B66" s="1186" t="s">
        <v>1073</v>
      </c>
      <c r="C66" s="1186"/>
      <c r="D66" s="1186"/>
      <c r="E66" s="1186"/>
      <c r="F66" s="1186"/>
      <c r="G66" s="1186"/>
      <c r="H66" s="1186"/>
      <c r="I66" s="1186"/>
      <c r="J66" s="1186" t="s">
        <v>258</v>
      </c>
      <c r="K66" s="1186"/>
      <c r="L66" s="1186"/>
      <c r="M66" s="1186"/>
      <c r="N66" s="1186"/>
      <c r="O66" s="1186"/>
      <c r="P66" s="1186"/>
      <c r="Q66" s="1186"/>
      <c r="R66" s="1186" t="s">
        <v>203</v>
      </c>
      <c r="S66" s="1186"/>
      <c r="T66" s="1186"/>
      <c r="U66" s="1913" t="s">
        <v>203</v>
      </c>
      <c r="V66" s="1913"/>
      <c r="W66" s="1913" t="s">
        <v>203</v>
      </c>
      <c r="X66" s="1913" t="s">
        <v>203</v>
      </c>
      <c r="Y66" s="1913"/>
      <c r="Z66" s="1913" t="s">
        <v>203</v>
      </c>
      <c r="AA66" s="1913"/>
      <c r="AB66" s="1913" t="s">
        <v>203</v>
      </c>
      <c r="AC66" s="1913"/>
      <c r="AD66" s="1913" t="s">
        <v>203</v>
      </c>
      <c r="AE66" s="1913"/>
      <c r="AF66" s="1913"/>
      <c r="AG66" s="1913" t="s">
        <v>203</v>
      </c>
      <c r="AH66" s="1919">
        <v>0</v>
      </c>
      <c r="AI66" s="1920"/>
    </row>
    <row r="67" spans="1:35" ht="12.2" customHeight="1" x14ac:dyDescent="0.2">
      <c r="A67" s="1916" t="s">
        <v>203</v>
      </c>
      <c r="B67" s="1916" t="s">
        <v>203</v>
      </c>
      <c r="C67" s="1916"/>
      <c r="D67" s="1916"/>
      <c r="E67" s="1916"/>
      <c r="F67" s="1916"/>
      <c r="G67" s="1916"/>
      <c r="H67" s="1916"/>
      <c r="I67" s="1916"/>
      <c r="J67" s="1916" t="s">
        <v>1072</v>
      </c>
      <c r="K67" s="1916"/>
      <c r="L67" s="1916"/>
      <c r="M67" s="1916"/>
      <c r="N67" s="1916"/>
      <c r="O67" s="1916"/>
      <c r="P67" s="1916"/>
      <c r="Q67" s="1916"/>
      <c r="R67" s="1916" t="s">
        <v>1060</v>
      </c>
      <c r="S67" s="1916"/>
      <c r="T67" s="1916"/>
      <c r="U67" s="1917" t="s">
        <v>203</v>
      </c>
      <c r="V67" s="1917"/>
      <c r="W67" s="1917" t="s">
        <v>203</v>
      </c>
      <c r="X67" s="1935">
        <v>0</v>
      </c>
      <c r="Y67" s="1917"/>
      <c r="Z67" s="1917" t="s">
        <v>203</v>
      </c>
      <c r="AA67" s="1917"/>
      <c r="AB67" s="1917" t="s">
        <v>203</v>
      </c>
      <c r="AC67" s="1917"/>
      <c r="AD67" s="1917" t="s">
        <v>203</v>
      </c>
      <c r="AE67" s="1917"/>
      <c r="AF67" s="1917"/>
      <c r="AG67" s="1917" t="s">
        <v>203</v>
      </c>
      <c r="AH67" s="1919">
        <v>0</v>
      </c>
      <c r="AI67" s="1920"/>
    </row>
    <row r="68" spans="1:35" ht="12.2" customHeight="1" x14ac:dyDescent="0.2">
      <c r="A68" s="1186" t="s">
        <v>203</v>
      </c>
      <c r="B68" s="1186" t="s">
        <v>1059</v>
      </c>
      <c r="C68" s="1186"/>
      <c r="D68" s="1186"/>
      <c r="E68" s="1186"/>
      <c r="F68" s="1186"/>
      <c r="G68" s="1186"/>
      <c r="H68" s="1186"/>
      <c r="I68" s="1186"/>
      <c r="J68" s="1186" t="s">
        <v>1058</v>
      </c>
      <c r="K68" s="1186"/>
      <c r="L68" s="1186"/>
      <c r="M68" s="1186"/>
      <c r="N68" s="1186"/>
      <c r="O68" s="1186"/>
      <c r="P68" s="1186"/>
      <c r="Q68" s="1186"/>
      <c r="R68" s="1186" t="s">
        <v>203</v>
      </c>
      <c r="S68" s="1186"/>
      <c r="T68" s="1186"/>
      <c r="U68" s="1913" t="s">
        <v>203</v>
      </c>
      <c r="V68" s="1913"/>
      <c r="W68" s="1913" t="s">
        <v>203</v>
      </c>
      <c r="X68" s="1913" t="s">
        <v>203</v>
      </c>
      <c r="Y68" s="1913"/>
      <c r="Z68" s="1913" t="s">
        <v>203</v>
      </c>
      <c r="AA68" s="1913"/>
      <c r="AB68" s="1913" t="s">
        <v>203</v>
      </c>
      <c r="AC68" s="1913"/>
      <c r="AD68" s="1913" t="s">
        <v>203</v>
      </c>
      <c r="AE68" s="1913"/>
      <c r="AF68" s="1913"/>
      <c r="AG68" s="1913" t="s">
        <v>203</v>
      </c>
      <c r="AH68" s="1919">
        <v>0</v>
      </c>
      <c r="AI68" s="1920"/>
    </row>
    <row r="69" spans="1:35" ht="12.2" customHeight="1" x14ac:dyDescent="0.2">
      <c r="A69" s="1186" t="s">
        <v>203</v>
      </c>
      <c r="B69" s="1186" t="s">
        <v>203</v>
      </c>
      <c r="C69" s="1186"/>
      <c r="D69" s="1186"/>
      <c r="E69" s="1186"/>
      <c r="F69" s="1186"/>
      <c r="G69" s="1186"/>
      <c r="H69" s="1186"/>
      <c r="I69" s="1186"/>
      <c r="J69" s="1924" t="s">
        <v>1057</v>
      </c>
      <c r="K69" s="1924"/>
      <c r="L69" s="1924"/>
      <c r="M69" s="1924"/>
      <c r="N69" s="1924"/>
      <c r="O69" s="1924"/>
      <c r="P69" s="1924"/>
      <c r="Q69" s="1924"/>
      <c r="R69" s="1921" t="s">
        <v>203</v>
      </c>
      <c r="S69" s="1921"/>
      <c r="T69" s="1921"/>
      <c r="U69" s="1921" t="s">
        <v>203</v>
      </c>
      <c r="V69" s="1921"/>
      <c r="W69" s="1921" t="s">
        <v>203</v>
      </c>
      <c r="X69" s="1921" t="s">
        <v>203</v>
      </c>
      <c r="Y69" s="1921"/>
      <c r="Z69" s="1921" t="s">
        <v>203</v>
      </c>
      <c r="AA69" s="1921"/>
      <c r="AB69" s="1921" t="s">
        <v>203</v>
      </c>
      <c r="AC69" s="1921"/>
      <c r="AD69" s="1921" t="s">
        <v>203</v>
      </c>
      <c r="AE69" s="1921"/>
      <c r="AF69" s="1921"/>
      <c r="AG69" s="1921" t="s">
        <v>203</v>
      </c>
      <c r="AH69" s="1922">
        <v>1144.3499999999999</v>
      </c>
      <c r="AI69" s="1923"/>
    </row>
    <row r="70" spans="1:35" ht="12.2" customHeight="1" x14ac:dyDescent="0.2">
      <c r="B70" s="1186" t="s">
        <v>203</v>
      </c>
      <c r="C70" s="1186"/>
      <c r="D70" s="1186"/>
      <c r="E70" s="1186"/>
      <c r="F70" s="1186"/>
      <c r="G70" s="1186"/>
      <c r="H70" s="1186"/>
      <c r="I70" s="1186"/>
      <c r="J70" s="1186" t="s">
        <v>1056</v>
      </c>
      <c r="K70" s="1186"/>
      <c r="L70" s="1186"/>
      <c r="M70" s="1186"/>
      <c r="N70" s="1186"/>
      <c r="O70" s="1186"/>
      <c r="P70" s="1186"/>
      <c r="Q70" s="1186"/>
      <c r="R70" s="1186" t="s">
        <v>203</v>
      </c>
      <c r="S70" s="1186"/>
      <c r="T70" s="1186"/>
      <c r="U70" s="1913" t="s">
        <v>203</v>
      </c>
      <c r="V70" s="1913"/>
      <c r="W70" s="1913" t="s">
        <v>203</v>
      </c>
      <c r="X70" s="1913" t="s">
        <v>203</v>
      </c>
      <c r="Y70" s="1913"/>
      <c r="Z70" s="1186" t="s">
        <v>203</v>
      </c>
      <c r="AA70" s="1186"/>
      <c r="AB70" s="1186" t="s">
        <v>203</v>
      </c>
      <c r="AC70" s="1186"/>
      <c r="AD70" s="1186" t="s">
        <v>203</v>
      </c>
      <c r="AE70" s="1186"/>
      <c r="AF70" s="1186"/>
      <c r="AG70" s="1186" t="s">
        <v>203</v>
      </c>
      <c r="AH70" s="1912">
        <v>1144.3499999999999</v>
      </c>
      <c r="AI70" s="1913"/>
    </row>
    <row r="71" spans="1:35" ht="24.6" customHeight="1" x14ac:dyDescent="0.2">
      <c r="B71" s="1186" t="s">
        <v>1499</v>
      </c>
      <c r="C71" s="1186"/>
      <c r="D71" s="1186"/>
      <c r="E71" s="1186"/>
      <c r="F71" s="1186"/>
      <c r="G71" s="1186"/>
      <c r="H71" s="1186"/>
      <c r="I71" s="1186"/>
      <c r="J71" s="1186" t="s">
        <v>1498</v>
      </c>
      <c r="K71" s="1186"/>
      <c r="L71" s="1186"/>
      <c r="M71" s="1186"/>
      <c r="N71" s="1186"/>
      <c r="O71" s="1186"/>
      <c r="P71" s="1186"/>
      <c r="Q71" s="1186"/>
      <c r="R71" s="1186" t="s">
        <v>249</v>
      </c>
      <c r="S71" s="1186"/>
      <c r="T71" s="1186"/>
      <c r="U71" s="1925">
        <v>74</v>
      </c>
      <c r="V71" s="1913"/>
      <c r="W71" s="1913" t="s">
        <v>203</v>
      </c>
      <c r="X71" s="1912">
        <v>74</v>
      </c>
      <c r="Y71" s="1913"/>
      <c r="Z71" s="1186" t="s">
        <v>203</v>
      </c>
      <c r="AA71" s="1186"/>
      <c r="AB71" s="1186" t="s">
        <v>203</v>
      </c>
      <c r="AC71" s="1186"/>
      <c r="AD71" s="1186" t="s">
        <v>203</v>
      </c>
      <c r="AE71" s="1186"/>
      <c r="AF71" s="1186"/>
      <c r="AG71" s="1186" t="s">
        <v>203</v>
      </c>
      <c r="AH71" s="1912">
        <v>846.82</v>
      </c>
      <c r="AI71" s="1913"/>
    </row>
    <row r="72" spans="1:35" ht="24.6" customHeight="1" x14ac:dyDescent="0.2">
      <c r="B72" s="1186" t="s">
        <v>1497</v>
      </c>
      <c r="C72" s="1186"/>
      <c r="D72" s="1186"/>
      <c r="E72" s="1186"/>
      <c r="F72" s="1186"/>
      <c r="G72" s="1186"/>
      <c r="H72" s="1186"/>
      <c r="I72" s="1186"/>
      <c r="J72" s="1186" t="s">
        <v>1496</v>
      </c>
      <c r="K72" s="1186"/>
      <c r="L72" s="1186"/>
      <c r="M72" s="1186"/>
      <c r="N72" s="1186"/>
      <c r="O72" s="1186"/>
      <c r="P72" s="1186"/>
      <c r="Q72" s="1186"/>
      <c r="R72" s="1186" t="s">
        <v>249</v>
      </c>
      <c r="S72" s="1186"/>
      <c r="T72" s="1186"/>
      <c r="U72" s="1925">
        <v>36</v>
      </c>
      <c r="V72" s="1913"/>
      <c r="W72" s="1913" t="s">
        <v>203</v>
      </c>
      <c r="X72" s="1912">
        <v>36</v>
      </c>
      <c r="Y72" s="1913"/>
      <c r="Z72" s="1186" t="s">
        <v>203</v>
      </c>
      <c r="AA72" s="1186"/>
      <c r="AB72" s="1186" t="s">
        <v>203</v>
      </c>
      <c r="AC72" s="1186"/>
      <c r="AD72" s="1186" t="s">
        <v>203</v>
      </c>
      <c r="AE72" s="1186"/>
      <c r="AF72" s="1186"/>
      <c r="AG72" s="1186" t="s">
        <v>203</v>
      </c>
      <c r="AH72" s="1912">
        <v>411.97</v>
      </c>
      <c r="AI72" s="1913"/>
    </row>
    <row r="73" spans="1:35" ht="24.6" customHeight="1" x14ac:dyDescent="0.2">
      <c r="A73" s="1921" t="s">
        <v>203</v>
      </c>
      <c r="B73" s="1921" t="s">
        <v>203</v>
      </c>
      <c r="C73" s="1921"/>
      <c r="D73" s="1921"/>
      <c r="E73" s="1921"/>
      <c r="F73" s="1921"/>
      <c r="G73" s="1921"/>
      <c r="H73" s="1921"/>
      <c r="I73" s="1921"/>
      <c r="J73" s="1924" t="s">
        <v>246</v>
      </c>
      <c r="K73" s="1924"/>
      <c r="L73" s="1924"/>
      <c r="M73" s="1924"/>
      <c r="N73" s="1924"/>
      <c r="O73" s="1924"/>
      <c r="P73" s="1924"/>
      <c r="Q73" s="1924"/>
      <c r="R73" s="1921" t="s">
        <v>203</v>
      </c>
      <c r="S73" s="1921"/>
      <c r="T73" s="1921"/>
      <c r="U73" s="1921" t="s">
        <v>203</v>
      </c>
      <c r="V73" s="1921"/>
      <c r="W73" s="1921" t="s">
        <v>203</v>
      </c>
      <c r="X73" s="1921" t="s">
        <v>203</v>
      </c>
      <c r="Y73" s="1921"/>
      <c r="Z73" s="1921" t="s">
        <v>203</v>
      </c>
      <c r="AA73" s="1921"/>
      <c r="AB73" s="1921" t="s">
        <v>203</v>
      </c>
      <c r="AC73" s="1921"/>
      <c r="AD73" s="1922">
        <v>2403.14</v>
      </c>
      <c r="AE73" s="1923"/>
      <c r="AF73" s="1923"/>
      <c r="AG73" s="1921" t="s">
        <v>203</v>
      </c>
      <c r="AH73" s="1922">
        <v>2403.14</v>
      </c>
      <c r="AI73" s="1923"/>
    </row>
    <row r="74" spans="1:35" ht="24.6" customHeight="1" x14ac:dyDescent="0.2">
      <c r="A74" s="1918" t="s">
        <v>204</v>
      </c>
      <c r="B74" s="1918" t="s">
        <v>2127</v>
      </c>
      <c r="C74" s="1918"/>
      <c r="D74" s="1918"/>
      <c r="E74" s="1918"/>
      <c r="F74" s="1918"/>
      <c r="G74" s="1918"/>
      <c r="H74" s="1918"/>
      <c r="I74" s="1918"/>
      <c r="J74" s="1918" t="s">
        <v>2629</v>
      </c>
      <c r="K74" s="1918"/>
      <c r="L74" s="1918"/>
      <c r="M74" s="1918"/>
      <c r="N74" s="1918"/>
      <c r="O74" s="1918"/>
      <c r="P74" s="1918"/>
      <c r="Q74" s="1918"/>
      <c r="R74" s="1918" t="s">
        <v>467</v>
      </c>
      <c r="S74" s="1918"/>
      <c r="T74" s="1918"/>
      <c r="U74" s="1925">
        <v>2</v>
      </c>
      <c r="V74" s="1913"/>
      <c r="W74" s="1913" t="s">
        <v>203</v>
      </c>
      <c r="X74" s="1940">
        <v>2</v>
      </c>
      <c r="Y74" s="1920"/>
      <c r="Z74" s="1913" t="s">
        <v>203</v>
      </c>
      <c r="AA74" s="1913"/>
      <c r="AB74" s="1913" t="s">
        <v>203</v>
      </c>
      <c r="AC74" s="1913"/>
      <c r="AD74" s="1913" t="s">
        <v>203</v>
      </c>
      <c r="AE74" s="1913"/>
      <c r="AF74" s="1913"/>
      <c r="AG74" s="1913" t="s">
        <v>203</v>
      </c>
      <c r="AH74" s="1913" t="s">
        <v>203</v>
      </c>
      <c r="AI74" s="1913"/>
    </row>
    <row r="75" spans="1:35" ht="12.2" customHeight="1" x14ac:dyDescent="0.2">
      <c r="A75" s="1186" t="s">
        <v>203</v>
      </c>
      <c r="B75" s="1186" t="s">
        <v>1077</v>
      </c>
      <c r="C75" s="1186"/>
      <c r="D75" s="1186"/>
      <c r="E75" s="1186"/>
      <c r="F75" s="1186"/>
      <c r="G75" s="1186"/>
      <c r="H75" s="1186"/>
      <c r="I75" s="1186"/>
      <c r="J75" s="1186" t="s">
        <v>1076</v>
      </c>
      <c r="K75" s="1186"/>
      <c r="L75" s="1186"/>
      <c r="M75" s="1186"/>
      <c r="N75" s="1186"/>
      <c r="O75" s="1186"/>
      <c r="P75" s="1186"/>
      <c r="Q75" s="1186"/>
      <c r="R75" s="1186" t="s">
        <v>1060</v>
      </c>
      <c r="S75" s="1186"/>
      <c r="T75" s="1186"/>
      <c r="U75" s="1913" t="s">
        <v>203</v>
      </c>
      <c r="V75" s="1913"/>
      <c r="W75" s="1913" t="s">
        <v>203</v>
      </c>
      <c r="X75" s="1912">
        <v>1.64</v>
      </c>
      <c r="Y75" s="1913"/>
      <c r="Z75" s="1913" t="s">
        <v>203</v>
      </c>
      <c r="AA75" s="1913"/>
      <c r="AB75" s="1913" t="s">
        <v>203</v>
      </c>
      <c r="AC75" s="1913"/>
      <c r="AD75" s="1913" t="s">
        <v>203</v>
      </c>
      <c r="AE75" s="1913"/>
      <c r="AF75" s="1913"/>
      <c r="AG75" s="1913" t="s">
        <v>203</v>
      </c>
      <c r="AH75" s="1919">
        <v>1876.72</v>
      </c>
      <c r="AI75" s="1920"/>
    </row>
    <row r="76" spans="1:35" ht="12.2" customHeight="1" x14ac:dyDescent="0.2">
      <c r="A76" s="1186" t="s">
        <v>203</v>
      </c>
      <c r="B76" s="1186" t="s">
        <v>1503</v>
      </c>
      <c r="C76" s="1186"/>
      <c r="D76" s="1186"/>
      <c r="E76" s="1186"/>
      <c r="F76" s="1186"/>
      <c r="G76" s="1186"/>
      <c r="H76" s="1186"/>
      <c r="I76" s="1186"/>
      <c r="J76" s="1186" t="s">
        <v>1502</v>
      </c>
      <c r="K76" s="1186"/>
      <c r="L76" s="1186"/>
      <c r="M76" s="1186"/>
      <c r="N76" s="1186"/>
      <c r="O76" s="1186"/>
      <c r="P76" s="1186"/>
      <c r="Q76" s="1186"/>
      <c r="R76" s="1186" t="s">
        <v>1060</v>
      </c>
      <c r="S76" s="1186"/>
      <c r="T76" s="1186"/>
      <c r="U76" s="1912">
        <v>0.41</v>
      </c>
      <c r="V76" s="1913"/>
      <c r="W76" s="1913" t="s">
        <v>203</v>
      </c>
      <c r="X76" s="1912">
        <v>0.82</v>
      </c>
      <c r="Y76" s="1913"/>
      <c r="Z76" s="1913" t="s">
        <v>203</v>
      </c>
      <c r="AA76" s="1913"/>
      <c r="AB76" s="1913" t="s">
        <v>203</v>
      </c>
      <c r="AC76" s="1913"/>
      <c r="AD76" s="1912">
        <v>1157.2</v>
      </c>
      <c r="AE76" s="1913"/>
      <c r="AF76" s="1913"/>
      <c r="AG76" s="1913" t="s">
        <v>203</v>
      </c>
      <c r="AH76" s="1912">
        <v>948.9</v>
      </c>
      <c r="AI76" s="1913"/>
    </row>
    <row r="77" spans="1:35" ht="12.2" customHeight="1" x14ac:dyDescent="0.2">
      <c r="A77" s="1186" t="s">
        <v>203</v>
      </c>
      <c r="B77" s="1186" t="s">
        <v>1501</v>
      </c>
      <c r="C77" s="1186"/>
      <c r="D77" s="1186"/>
      <c r="E77" s="1186"/>
      <c r="F77" s="1186"/>
      <c r="G77" s="1186"/>
      <c r="H77" s="1186"/>
      <c r="I77" s="1186"/>
      <c r="J77" s="1186" t="s">
        <v>1500</v>
      </c>
      <c r="K77" s="1186"/>
      <c r="L77" s="1186"/>
      <c r="M77" s="1186"/>
      <c r="N77" s="1186"/>
      <c r="O77" s="1186"/>
      <c r="P77" s="1186"/>
      <c r="Q77" s="1186"/>
      <c r="R77" s="1186" t="s">
        <v>1060</v>
      </c>
      <c r="S77" s="1186"/>
      <c r="T77" s="1186"/>
      <c r="U77" s="1912">
        <v>0.41</v>
      </c>
      <c r="V77" s="1913"/>
      <c r="W77" s="1913" t="s">
        <v>203</v>
      </c>
      <c r="X77" s="1912">
        <v>0.82</v>
      </c>
      <c r="Y77" s="1913"/>
      <c r="Z77" s="1913" t="s">
        <v>203</v>
      </c>
      <c r="AA77" s="1913"/>
      <c r="AB77" s="1913" t="s">
        <v>203</v>
      </c>
      <c r="AC77" s="1913"/>
      <c r="AD77" s="1912">
        <v>1131.49</v>
      </c>
      <c r="AE77" s="1913"/>
      <c r="AF77" s="1913"/>
      <c r="AG77" s="1913" t="s">
        <v>203</v>
      </c>
      <c r="AH77" s="1912">
        <v>927.82</v>
      </c>
      <c r="AI77" s="1913"/>
    </row>
    <row r="78" spans="1:35" ht="12.2" customHeight="1" x14ac:dyDescent="0.2">
      <c r="A78" s="1186" t="s">
        <v>203</v>
      </c>
      <c r="B78" s="1186" t="s">
        <v>1073</v>
      </c>
      <c r="C78" s="1186"/>
      <c r="D78" s="1186"/>
      <c r="E78" s="1186"/>
      <c r="F78" s="1186"/>
      <c r="G78" s="1186"/>
      <c r="H78" s="1186"/>
      <c r="I78" s="1186"/>
      <c r="J78" s="1186" t="s">
        <v>258</v>
      </c>
      <c r="K78" s="1186"/>
      <c r="L78" s="1186"/>
      <c r="M78" s="1186"/>
      <c r="N78" s="1186"/>
      <c r="O78" s="1186"/>
      <c r="P78" s="1186"/>
      <c r="Q78" s="1186"/>
      <c r="R78" s="1186" t="s">
        <v>203</v>
      </c>
      <c r="S78" s="1186"/>
      <c r="T78" s="1186"/>
      <c r="U78" s="1913" t="s">
        <v>203</v>
      </c>
      <c r="V78" s="1913"/>
      <c r="W78" s="1913" t="s">
        <v>203</v>
      </c>
      <c r="X78" s="1913" t="s">
        <v>203</v>
      </c>
      <c r="Y78" s="1913"/>
      <c r="Z78" s="1913" t="s">
        <v>203</v>
      </c>
      <c r="AA78" s="1913"/>
      <c r="AB78" s="1913" t="s">
        <v>203</v>
      </c>
      <c r="AC78" s="1913"/>
      <c r="AD78" s="1913" t="s">
        <v>203</v>
      </c>
      <c r="AE78" s="1913"/>
      <c r="AF78" s="1913"/>
      <c r="AG78" s="1913" t="s">
        <v>203</v>
      </c>
      <c r="AH78" s="1919">
        <v>0</v>
      </c>
      <c r="AI78" s="1920"/>
    </row>
    <row r="79" spans="1:35" ht="12.2" customHeight="1" x14ac:dyDescent="0.2">
      <c r="A79" s="1916" t="s">
        <v>203</v>
      </c>
      <c r="B79" s="1916" t="s">
        <v>203</v>
      </c>
      <c r="C79" s="1916"/>
      <c r="D79" s="1916"/>
      <c r="E79" s="1916"/>
      <c r="F79" s="1916"/>
      <c r="G79" s="1916"/>
      <c r="H79" s="1916"/>
      <c r="I79" s="1916"/>
      <c r="J79" s="1916" t="s">
        <v>1072</v>
      </c>
      <c r="K79" s="1916"/>
      <c r="L79" s="1916"/>
      <c r="M79" s="1916"/>
      <c r="N79" s="1916"/>
      <c r="O79" s="1916"/>
      <c r="P79" s="1916"/>
      <c r="Q79" s="1916"/>
      <c r="R79" s="1916" t="s">
        <v>1060</v>
      </c>
      <c r="S79" s="1916"/>
      <c r="T79" s="1916"/>
      <c r="U79" s="1917" t="s">
        <v>203</v>
      </c>
      <c r="V79" s="1917"/>
      <c r="W79" s="1917" t="s">
        <v>203</v>
      </c>
      <c r="X79" s="1935">
        <v>0</v>
      </c>
      <c r="Y79" s="1917"/>
      <c r="Z79" s="1917" t="s">
        <v>203</v>
      </c>
      <c r="AA79" s="1917"/>
      <c r="AB79" s="1917" t="s">
        <v>203</v>
      </c>
      <c r="AC79" s="1917"/>
      <c r="AD79" s="1917" t="s">
        <v>203</v>
      </c>
      <c r="AE79" s="1917"/>
      <c r="AF79" s="1917"/>
      <c r="AG79" s="1917" t="s">
        <v>203</v>
      </c>
      <c r="AH79" s="1919">
        <v>0</v>
      </c>
      <c r="AI79" s="1920"/>
    </row>
    <row r="80" spans="1:35" ht="12.2" customHeight="1" x14ac:dyDescent="0.2">
      <c r="A80" s="1186" t="s">
        <v>203</v>
      </c>
      <c r="B80" s="1186" t="s">
        <v>1059</v>
      </c>
      <c r="C80" s="1186"/>
      <c r="D80" s="1186"/>
      <c r="E80" s="1186"/>
      <c r="F80" s="1186"/>
      <c r="G80" s="1186"/>
      <c r="H80" s="1186"/>
      <c r="I80" s="1186"/>
      <c r="J80" s="1186" t="s">
        <v>1058</v>
      </c>
      <c r="K80" s="1186"/>
      <c r="L80" s="1186"/>
      <c r="M80" s="1186"/>
      <c r="N80" s="1186"/>
      <c r="O80" s="1186"/>
      <c r="P80" s="1186"/>
      <c r="Q80" s="1186"/>
      <c r="R80" s="1186" t="s">
        <v>203</v>
      </c>
      <c r="S80" s="1186"/>
      <c r="T80" s="1186"/>
      <c r="U80" s="1913" t="s">
        <v>203</v>
      </c>
      <c r="V80" s="1913"/>
      <c r="W80" s="1913" t="s">
        <v>203</v>
      </c>
      <c r="X80" s="1913" t="s">
        <v>203</v>
      </c>
      <c r="Y80" s="1913"/>
      <c r="Z80" s="1913" t="s">
        <v>203</v>
      </c>
      <c r="AA80" s="1913"/>
      <c r="AB80" s="1913" t="s">
        <v>203</v>
      </c>
      <c r="AC80" s="1913"/>
      <c r="AD80" s="1913" t="s">
        <v>203</v>
      </c>
      <c r="AE80" s="1913"/>
      <c r="AF80" s="1913"/>
      <c r="AG80" s="1913" t="s">
        <v>203</v>
      </c>
      <c r="AH80" s="1919">
        <v>0</v>
      </c>
      <c r="AI80" s="1920"/>
    </row>
    <row r="81" spans="1:35" ht="12.2" customHeight="1" x14ac:dyDescent="0.2">
      <c r="A81" s="1186" t="s">
        <v>203</v>
      </c>
      <c r="B81" s="1186" t="s">
        <v>203</v>
      </c>
      <c r="C81" s="1186"/>
      <c r="D81" s="1186"/>
      <c r="E81" s="1186"/>
      <c r="F81" s="1186"/>
      <c r="G81" s="1186"/>
      <c r="H81" s="1186"/>
      <c r="I81" s="1186"/>
      <c r="J81" s="1924" t="s">
        <v>1057</v>
      </c>
      <c r="K81" s="1924"/>
      <c r="L81" s="1924"/>
      <c r="M81" s="1924"/>
      <c r="N81" s="1924"/>
      <c r="O81" s="1924"/>
      <c r="P81" s="1924"/>
      <c r="Q81" s="1924"/>
      <c r="R81" s="1921" t="s">
        <v>203</v>
      </c>
      <c r="S81" s="1921"/>
      <c r="T81" s="1921"/>
      <c r="U81" s="1921" t="s">
        <v>203</v>
      </c>
      <c r="V81" s="1921"/>
      <c r="W81" s="1921" t="s">
        <v>203</v>
      </c>
      <c r="X81" s="1921" t="s">
        <v>203</v>
      </c>
      <c r="Y81" s="1921"/>
      <c r="Z81" s="1921" t="s">
        <v>203</v>
      </c>
      <c r="AA81" s="1921"/>
      <c r="AB81" s="1921" t="s">
        <v>203</v>
      </c>
      <c r="AC81" s="1921"/>
      <c r="AD81" s="1921" t="s">
        <v>203</v>
      </c>
      <c r="AE81" s="1921"/>
      <c r="AF81" s="1921"/>
      <c r="AG81" s="1921" t="s">
        <v>203</v>
      </c>
      <c r="AH81" s="1922">
        <v>1876.72</v>
      </c>
      <c r="AI81" s="1923"/>
    </row>
    <row r="82" spans="1:35" ht="12.2" customHeight="1" x14ac:dyDescent="0.2">
      <c r="B82" s="1186" t="s">
        <v>203</v>
      </c>
      <c r="C82" s="1186"/>
      <c r="D82" s="1186"/>
      <c r="E82" s="1186"/>
      <c r="F82" s="1186"/>
      <c r="G82" s="1186"/>
      <c r="H82" s="1186"/>
      <c r="I82" s="1186"/>
      <c r="J82" s="1186" t="s">
        <v>1056</v>
      </c>
      <c r="K82" s="1186"/>
      <c r="L82" s="1186"/>
      <c r="M82" s="1186"/>
      <c r="N82" s="1186"/>
      <c r="O82" s="1186"/>
      <c r="P82" s="1186"/>
      <c r="Q82" s="1186"/>
      <c r="R82" s="1186" t="s">
        <v>203</v>
      </c>
      <c r="S82" s="1186"/>
      <c r="T82" s="1186"/>
      <c r="U82" s="1913" t="s">
        <v>203</v>
      </c>
      <c r="V82" s="1913"/>
      <c r="W82" s="1913" t="s">
        <v>203</v>
      </c>
      <c r="X82" s="1913" t="s">
        <v>203</v>
      </c>
      <c r="Y82" s="1913"/>
      <c r="Z82" s="1186" t="s">
        <v>203</v>
      </c>
      <c r="AA82" s="1186"/>
      <c r="AB82" s="1186" t="s">
        <v>203</v>
      </c>
      <c r="AC82" s="1186"/>
      <c r="AD82" s="1186" t="s">
        <v>203</v>
      </c>
      <c r="AE82" s="1186"/>
      <c r="AF82" s="1186"/>
      <c r="AG82" s="1186" t="s">
        <v>203</v>
      </c>
      <c r="AH82" s="1912">
        <v>1876.72</v>
      </c>
      <c r="AI82" s="1913"/>
    </row>
    <row r="83" spans="1:35" ht="24.6" customHeight="1" x14ac:dyDescent="0.2">
      <c r="B83" s="1186" t="s">
        <v>1499</v>
      </c>
      <c r="C83" s="1186"/>
      <c r="D83" s="1186"/>
      <c r="E83" s="1186"/>
      <c r="F83" s="1186"/>
      <c r="G83" s="1186"/>
      <c r="H83" s="1186"/>
      <c r="I83" s="1186"/>
      <c r="J83" s="1186" t="s">
        <v>1498</v>
      </c>
      <c r="K83" s="1186"/>
      <c r="L83" s="1186"/>
      <c r="M83" s="1186"/>
      <c r="N83" s="1186"/>
      <c r="O83" s="1186"/>
      <c r="P83" s="1186"/>
      <c r="Q83" s="1186"/>
      <c r="R83" s="1186" t="s">
        <v>249</v>
      </c>
      <c r="S83" s="1186"/>
      <c r="T83" s="1186"/>
      <c r="U83" s="1925">
        <v>74</v>
      </c>
      <c r="V83" s="1913"/>
      <c r="W83" s="1913" t="s">
        <v>203</v>
      </c>
      <c r="X83" s="1912">
        <v>74</v>
      </c>
      <c r="Y83" s="1913"/>
      <c r="Z83" s="1186" t="s">
        <v>203</v>
      </c>
      <c r="AA83" s="1186"/>
      <c r="AB83" s="1186" t="s">
        <v>203</v>
      </c>
      <c r="AC83" s="1186"/>
      <c r="AD83" s="1186" t="s">
        <v>203</v>
      </c>
      <c r="AE83" s="1186"/>
      <c r="AF83" s="1186"/>
      <c r="AG83" s="1186" t="s">
        <v>203</v>
      </c>
      <c r="AH83" s="1912">
        <v>1388.77</v>
      </c>
      <c r="AI83" s="1913"/>
    </row>
    <row r="84" spans="1:35" ht="24.6" customHeight="1" x14ac:dyDescent="0.2">
      <c r="B84" s="1186" t="s">
        <v>1497</v>
      </c>
      <c r="C84" s="1186"/>
      <c r="D84" s="1186"/>
      <c r="E84" s="1186"/>
      <c r="F84" s="1186"/>
      <c r="G84" s="1186"/>
      <c r="H84" s="1186"/>
      <c r="I84" s="1186"/>
      <c r="J84" s="1186" t="s">
        <v>1496</v>
      </c>
      <c r="K84" s="1186"/>
      <c r="L84" s="1186"/>
      <c r="M84" s="1186"/>
      <c r="N84" s="1186"/>
      <c r="O84" s="1186"/>
      <c r="P84" s="1186"/>
      <c r="Q84" s="1186"/>
      <c r="R84" s="1186" t="s">
        <v>249</v>
      </c>
      <c r="S84" s="1186"/>
      <c r="T84" s="1186"/>
      <c r="U84" s="1925">
        <v>36</v>
      </c>
      <c r="V84" s="1913"/>
      <c r="W84" s="1913" t="s">
        <v>203</v>
      </c>
      <c r="X84" s="1912">
        <v>36</v>
      </c>
      <c r="Y84" s="1913"/>
      <c r="Z84" s="1186" t="s">
        <v>203</v>
      </c>
      <c r="AA84" s="1186"/>
      <c r="AB84" s="1186" t="s">
        <v>203</v>
      </c>
      <c r="AC84" s="1186"/>
      <c r="AD84" s="1186" t="s">
        <v>203</v>
      </c>
      <c r="AE84" s="1186"/>
      <c r="AF84" s="1186"/>
      <c r="AG84" s="1186" t="s">
        <v>203</v>
      </c>
      <c r="AH84" s="1912">
        <v>675.62</v>
      </c>
      <c r="AI84" s="1913"/>
    </row>
    <row r="85" spans="1:35" ht="24.6" customHeight="1" x14ac:dyDescent="0.2">
      <c r="A85" s="1921" t="s">
        <v>203</v>
      </c>
      <c r="B85" s="1921" t="s">
        <v>203</v>
      </c>
      <c r="C85" s="1921"/>
      <c r="D85" s="1921"/>
      <c r="E85" s="1921"/>
      <c r="F85" s="1921"/>
      <c r="G85" s="1921"/>
      <c r="H85" s="1921"/>
      <c r="I85" s="1921"/>
      <c r="J85" s="1924" t="s">
        <v>246</v>
      </c>
      <c r="K85" s="1924"/>
      <c r="L85" s="1924"/>
      <c r="M85" s="1924"/>
      <c r="N85" s="1924"/>
      <c r="O85" s="1924"/>
      <c r="P85" s="1924"/>
      <c r="Q85" s="1924"/>
      <c r="R85" s="1921" t="s">
        <v>203</v>
      </c>
      <c r="S85" s="1921"/>
      <c r="T85" s="1921"/>
      <c r="U85" s="1921" t="s">
        <v>203</v>
      </c>
      <c r="V85" s="1921"/>
      <c r="W85" s="1921" t="s">
        <v>203</v>
      </c>
      <c r="X85" s="1921" t="s">
        <v>203</v>
      </c>
      <c r="Y85" s="1921"/>
      <c r="Z85" s="1921" t="s">
        <v>203</v>
      </c>
      <c r="AA85" s="1921"/>
      <c r="AB85" s="1921" t="s">
        <v>203</v>
      </c>
      <c r="AC85" s="1921"/>
      <c r="AD85" s="1922">
        <v>1970.56</v>
      </c>
      <c r="AE85" s="1923"/>
      <c r="AF85" s="1923"/>
      <c r="AG85" s="1921" t="s">
        <v>203</v>
      </c>
      <c r="AH85" s="1922">
        <v>3941.11</v>
      </c>
      <c r="AI85" s="1923"/>
    </row>
    <row r="86" spans="1:35" ht="73.5" customHeight="1" x14ac:dyDescent="0.2">
      <c r="A86" s="1918" t="s">
        <v>267</v>
      </c>
      <c r="B86" s="1918" t="s">
        <v>2126</v>
      </c>
      <c r="C86" s="1918"/>
      <c r="D86" s="1918"/>
      <c r="E86" s="1918"/>
      <c r="F86" s="1918"/>
      <c r="G86" s="1918"/>
      <c r="H86" s="1918"/>
      <c r="I86" s="1918"/>
      <c r="J86" s="1918" t="s">
        <v>2628</v>
      </c>
      <c r="K86" s="1918"/>
      <c r="L86" s="1918"/>
      <c r="M86" s="1918"/>
      <c r="N86" s="1918"/>
      <c r="O86" s="1918"/>
      <c r="P86" s="1918"/>
      <c r="Q86" s="1918"/>
      <c r="R86" s="1918" t="s">
        <v>467</v>
      </c>
      <c r="S86" s="1918"/>
      <c r="T86" s="1918"/>
      <c r="U86" s="1925">
        <v>1</v>
      </c>
      <c r="V86" s="1913"/>
      <c r="W86" s="1913" t="s">
        <v>203</v>
      </c>
      <c r="X86" s="1940">
        <v>1</v>
      </c>
      <c r="Y86" s="1920"/>
      <c r="Z86" s="1913" t="s">
        <v>203</v>
      </c>
      <c r="AA86" s="1913"/>
      <c r="AB86" s="1913" t="s">
        <v>203</v>
      </c>
      <c r="AC86" s="1913"/>
      <c r="AD86" s="1913" t="s">
        <v>203</v>
      </c>
      <c r="AE86" s="1913"/>
      <c r="AF86" s="1913"/>
      <c r="AG86" s="1913" t="s">
        <v>203</v>
      </c>
      <c r="AH86" s="1913" t="s">
        <v>203</v>
      </c>
      <c r="AI86" s="1913"/>
    </row>
    <row r="87" spans="1:35" ht="12.2" customHeight="1" x14ac:dyDescent="0.2">
      <c r="A87" s="1186" t="s">
        <v>203</v>
      </c>
      <c r="B87" s="1186" t="s">
        <v>1077</v>
      </c>
      <c r="C87" s="1186"/>
      <c r="D87" s="1186"/>
      <c r="E87" s="1186"/>
      <c r="F87" s="1186"/>
      <c r="G87" s="1186"/>
      <c r="H87" s="1186"/>
      <c r="I87" s="1186"/>
      <c r="J87" s="1186" t="s">
        <v>1076</v>
      </c>
      <c r="K87" s="1186"/>
      <c r="L87" s="1186"/>
      <c r="M87" s="1186"/>
      <c r="N87" s="1186"/>
      <c r="O87" s="1186"/>
      <c r="P87" s="1186"/>
      <c r="Q87" s="1186"/>
      <c r="R87" s="1186" t="s">
        <v>1060</v>
      </c>
      <c r="S87" s="1186"/>
      <c r="T87" s="1186"/>
      <c r="U87" s="1913" t="s">
        <v>203</v>
      </c>
      <c r="V87" s="1913"/>
      <c r="W87" s="1913" t="s">
        <v>203</v>
      </c>
      <c r="X87" s="1912">
        <v>0.32</v>
      </c>
      <c r="Y87" s="1913"/>
      <c r="Z87" s="1913" t="s">
        <v>203</v>
      </c>
      <c r="AA87" s="1913"/>
      <c r="AB87" s="1913" t="s">
        <v>203</v>
      </c>
      <c r="AC87" s="1913"/>
      <c r="AD87" s="1913" t="s">
        <v>203</v>
      </c>
      <c r="AE87" s="1913"/>
      <c r="AF87" s="1913"/>
      <c r="AG87" s="1913" t="s">
        <v>203</v>
      </c>
      <c r="AH87" s="1919">
        <v>366.19</v>
      </c>
      <c r="AI87" s="1920"/>
    </row>
    <row r="88" spans="1:35" ht="12.2" customHeight="1" x14ac:dyDescent="0.2">
      <c r="A88" s="1186" t="s">
        <v>203</v>
      </c>
      <c r="B88" s="1186" t="s">
        <v>1503</v>
      </c>
      <c r="C88" s="1186"/>
      <c r="D88" s="1186"/>
      <c r="E88" s="1186"/>
      <c r="F88" s="1186"/>
      <c r="G88" s="1186"/>
      <c r="H88" s="1186"/>
      <c r="I88" s="1186"/>
      <c r="J88" s="1186" t="s">
        <v>1502</v>
      </c>
      <c r="K88" s="1186"/>
      <c r="L88" s="1186"/>
      <c r="M88" s="1186"/>
      <c r="N88" s="1186"/>
      <c r="O88" s="1186"/>
      <c r="P88" s="1186"/>
      <c r="Q88" s="1186"/>
      <c r="R88" s="1186" t="s">
        <v>1060</v>
      </c>
      <c r="S88" s="1186"/>
      <c r="T88" s="1186"/>
      <c r="U88" s="1912">
        <v>0.16</v>
      </c>
      <c r="V88" s="1913"/>
      <c r="W88" s="1913" t="s">
        <v>203</v>
      </c>
      <c r="X88" s="1912">
        <v>0.16</v>
      </c>
      <c r="Y88" s="1913"/>
      <c r="Z88" s="1913" t="s">
        <v>203</v>
      </c>
      <c r="AA88" s="1913"/>
      <c r="AB88" s="1913" t="s">
        <v>203</v>
      </c>
      <c r="AC88" s="1913"/>
      <c r="AD88" s="1912">
        <v>1157.2</v>
      </c>
      <c r="AE88" s="1913"/>
      <c r="AF88" s="1913"/>
      <c r="AG88" s="1913" t="s">
        <v>203</v>
      </c>
      <c r="AH88" s="1912">
        <v>185.15</v>
      </c>
      <c r="AI88" s="1913"/>
    </row>
    <row r="89" spans="1:35" ht="12.2" customHeight="1" x14ac:dyDescent="0.2">
      <c r="A89" s="1186" t="s">
        <v>203</v>
      </c>
      <c r="B89" s="1186" t="s">
        <v>1501</v>
      </c>
      <c r="C89" s="1186"/>
      <c r="D89" s="1186"/>
      <c r="E89" s="1186"/>
      <c r="F89" s="1186"/>
      <c r="G89" s="1186"/>
      <c r="H89" s="1186"/>
      <c r="I89" s="1186"/>
      <c r="J89" s="1186" t="s">
        <v>1500</v>
      </c>
      <c r="K89" s="1186"/>
      <c r="L89" s="1186"/>
      <c r="M89" s="1186"/>
      <c r="N89" s="1186"/>
      <c r="O89" s="1186"/>
      <c r="P89" s="1186"/>
      <c r="Q89" s="1186"/>
      <c r="R89" s="1186" t="s">
        <v>1060</v>
      </c>
      <c r="S89" s="1186"/>
      <c r="T89" s="1186"/>
      <c r="U89" s="1912">
        <v>0.16</v>
      </c>
      <c r="V89" s="1913"/>
      <c r="W89" s="1913" t="s">
        <v>203</v>
      </c>
      <c r="X89" s="1912">
        <v>0.16</v>
      </c>
      <c r="Y89" s="1913"/>
      <c r="Z89" s="1913" t="s">
        <v>203</v>
      </c>
      <c r="AA89" s="1913"/>
      <c r="AB89" s="1913" t="s">
        <v>203</v>
      </c>
      <c r="AC89" s="1913"/>
      <c r="AD89" s="1912">
        <v>1131.49</v>
      </c>
      <c r="AE89" s="1913"/>
      <c r="AF89" s="1913"/>
      <c r="AG89" s="1913" t="s">
        <v>203</v>
      </c>
      <c r="AH89" s="1912">
        <v>181.04</v>
      </c>
      <c r="AI89" s="1913"/>
    </row>
    <row r="90" spans="1:35" ht="12.2" customHeight="1" x14ac:dyDescent="0.2">
      <c r="A90" s="1186" t="s">
        <v>203</v>
      </c>
      <c r="B90" s="1186" t="s">
        <v>1073</v>
      </c>
      <c r="C90" s="1186"/>
      <c r="D90" s="1186"/>
      <c r="E90" s="1186"/>
      <c r="F90" s="1186"/>
      <c r="G90" s="1186"/>
      <c r="H90" s="1186"/>
      <c r="I90" s="1186"/>
      <c r="J90" s="1186" t="s">
        <v>258</v>
      </c>
      <c r="K90" s="1186"/>
      <c r="L90" s="1186"/>
      <c r="M90" s="1186"/>
      <c r="N90" s="1186"/>
      <c r="O90" s="1186"/>
      <c r="P90" s="1186"/>
      <c r="Q90" s="1186"/>
      <c r="R90" s="1186" t="s">
        <v>203</v>
      </c>
      <c r="S90" s="1186"/>
      <c r="T90" s="1186"/>
      <c r="U90" s="1913" t="s">
        <v>203</v>
      </c>
      <c r="V90" s="1913"/>
      <c r="W90" s="1913" t="s">
        <v>203</v>
      </c>
      <c r="X90" s="1913" t="s">
        <v>203</v>
      </c>
      <c r="Y90" s="1913"/>
      <c r="Z90" s="1913" t="s">
        <v>203</v>
      </c>
      <c r="AA90" s="1913"/>
      <c r="AB90" s="1913" t="s">
        <v>203</v>
      </c>
      <c r="AC90" s="1913"/>
      <c r="AD90" s="1913" t="s">
        <v>203</v>
      </c>
      <c r="AE90" s="1913"/>
      <c r="AF90" s="1913"/>
      <c r="AG90" s="1913" t="s">
        <v>203</v>
      </c>
      <c r="AH90" s="1919">
        <v>0</v>
      </c>
      <c r="AI90" s="1920"/>
    </row>
    <row r="91" spans="1:35" ht="12.2" customHeight="1" x14ac:dyDescent="0.2">
      <c r="A91" s="1916" t="s">
        <v>203</v>
      </c>
      <c r="B91" s="1916" t="s">
        <v>203</v>
      </c>
      <c r="C91" s="1916"/>
      <c r="D91" s="1916"/>
      <c r="E91" s="1916"/>
      <c r="F91" s="1916"/>
      <c r="G91" s="1916"/>
      <c r="H91" s="1916"/>
      <c r="I91" s="1916"/>
      <c r="J91" s="1916" t="s">
        <v>1072</v>
      </c>
      <c r="K91" s="1916"/>
      <c r="L91" s="1916"/>
      <c r="M91" s="1916"/>
      <c r="N91" s="1916"/>
      <c r="O91" s="1916"/>
      <c r="P91" s="1916"/>
      <c r="Q91" s="1916"/>
      <c r="R91" s="1916" t="s">
        <v>1060</v>
      </c>
      <c r="S91" s="1916"/>
      <c r="T91" s="1916"/>
      <c r="U91" s="1917" t="s">
        <v>203</v>
      </c>
      <c r="V91" s="1917"/>
      <c r="W91" s="1917" t="s">
        <v>203</v>
      </c>
      <c r="X91" s="1935">
        <v>0</v>
      </c>
      <c r="Y91" s="1917"/>
      <c r="Z91" s="1917" t="s">
        <v>203</v>
      </c>
      <c r="AA91" s="1917"/>
      <c r="AB91" s="1917" t="s">
        <v>203</v>
      </c>
      <c r="AC91" s="1917"/>
      <c r="AD91" s="1917" t="s">
        <v>203</v>
      </c>
      <c r="AE91" s="1917"/>
      <c r="AF91" s="1917"/>
      <c r="AG91" s="1917" t="s">
        <v>203</v>
      </c>
      <c r="AH91" s="1919">
        <v>0</v>
      </c>
      <c r="AI91" s="1920"/>
    </row>
    <row r="92" spans="1:35" ht="12.2" customHeight="1" x14ac:dyDescent="0.2">
      <c r="A92" s="1186" t="s">
        <v>203</v>
      </c>
      <c r="B92" s="1186" t="s">
        <v>1059</v>
      </c>
      <c r="C92" s="1186"/>
      <c r="D92" s="1186"/>
      <c r="E92" s="1186"/>
      <c r="F92" s="1186"/>
      <c r="G92" s="1186"/>
      <c r="H92" s="1186"/>
      <c r="I92" s="1186"/>
      <c r="J92" s="1186" t="s">
        <v>1058</v>
      </c>
      <c r="K92" s="1186"/>
      <c r="L92" s="1186"/>
      <c r="M92" s="1186"/>
      <c r="N92" s="1186"/>
      <c r="O92" s="1186"/>
      <c r="P92" s="1186"/>
      <c r="Q92" s="1186"/>
      <c r="R92" s="1186" t="s">
        <v>203</v>
      </c>
      <c r="S92" s="1186"/>
      <c r="T92" s="1186"/>
      <c r="U92" s="1913" t="s">
        <v>203</v>
      </c>
      <c r="V92" s="1913"/>
      <c r="W92" s="1913" t="s">
        <v>203</v>
      </c>
      <c r="X92" s="1913" t="s">
        <v>203</v>
      </c>
      <c r="Y92" s="1913"/>
      <c r="Z92" s="1913" t="s">
        <v>203</v>
      </c>
      <c r="AA92" s="1913"/>
      <c r="AB92" s="1913" t="s">
        <v>203</v>
      </c>
      <c r="AC92" s="1913"/>
      <c r="AD92" s="1913" t="s">
        <v>203</v>
      </c>
      <c r="AE92" s="1913"/>
      <c r="AF92" s="1913"/>
      <c r="AG92" s="1913" t="s">
        <v>203</v>
      </c>
      <c r="AH92" s="1919">
        <v>0</v>
      </c>
      <c r="AI92" s="1920"/>
    </row>
    <row r="93" spans="1:35" ht="12.2" customHeight="1" x14ac:dyDescent="0.2">
      <c r="A93" s="1186" t="s">
        <v>203</v>
      </c>
      <c r="B93" s="1186" t="s">
        <v>203</v>
      </c>
      <c r="C93" s="1186"/>
      <c r="D93" s="1186"/>
      <c r="E93" s="1186"/>
      <c r="F93" s="1186"/>
      <c r="G93" s="1186"/>
      <c r="H93" s="1186"/>
      <c r="I93" s="1186"/>
      <c r="J93" s="1924" t="s">
        <v>1057</v>
      </c>
      <c r="K93" s="1924"/>
      <c r="L93" s="1924"/>
      <c r="M93" s="1924"/>
      <c r="N93" s="1924"/>
      <c r="O93" s="1924"/>
      <c r="P93" s="1924"/>
      <c r="Q93" s="1924"/>
      <c r="R93" s="1921" t="s">
        <v>203</v>
      </c>
      <c r="S93" s="1921"/>
      <c r="T93" s="1921"/>
      <c r="U93" s="1921" t="s">
        <v>203</v>
      </c>
      <c r="V93" s="1921"/>
      <c r="W93" s="1921" t="s">
        <v>203</v>
      </c>
      <c r="X93" s="1921" t="s">
        <v>203</v>
      </c>
      <c r="Y93" s="1921"/>
      <c r="Z93" s="1921" t="s">
        <v>203</v>
      </c>
      <c r="AA93" s="1921"/>
      <c r="AB93" s="1921" t="s">
        <v>203</v>
      </c>
      <c r="AC93" s="1921"/>
      <c r="AD93" s="1921" t="s">
        <v>203</v>
      </c>
      <c r="AE93" s="1921"/>
      <c r="AF93" s="1921"/>
      <c r="AG93" s="1921" t="s">
        <v>203</v>
      </c>
      <c r="AH93" s="1922">
        <v>366.19</v>
      </c>
      <c r="AI93" s="1923"/>
    </row>
    <row r="94" spans="1:35" ht="12.2" customHeight="1" x14ac:dyDescent="0.2">
      <c r="B94" s="1186" t="s">
        <v>203</v>
      </c>
      <c r="C94" s="1186"/>
      <c r="D94" s="1186"/>
      <c r="E94" s="1186"/>
      <c r="F94" s="1186"/>
      <c r="G94" s="1186"/>
      <c r="H94" s="1186"/>
      <c r="I94" s="1186"/>
      <c r="J94" s="1186" t="s">
        <v>1056</v>
      </c>
      <c r="K94" s="1186"/>
      <c r="L94" s="1186"/>
      <c r="M94" s="1186"/>
      <c r="N94" s="1186"/>
      <c r="O94" s="1186"/>
      <c r="P94" s="1186"/>
      <c r="Q94" s="1186"/>
      <c r="R94" s="1186" t="s">
        <v>203</v>
      </c>
      <c r="S94" s="1186"/>
      <c r="T94" s="1186"/>
      <c r="U94" s="1913" t="s">
        <v>203</v>
      </c>
      <c r="V94" s="1913"/>
      <c r="W94" s="1913" t="s">
        <v>203</v>
      </c>
      <c r="X94" s="1913" t="s">
        <v>203</v>
      </c>
      <c r="Y94" s="1913"/>
      <c r="Z94" s="1186" t="s">
        <v>203</v>
      </c>
      <c r="AA94" s="1186"/>
      <c r="AB94" s="1186" t="s">
        <v>203</v>
      </c>
      <c r="AC94" s="1186"/>
      <c r="AD94" s="1186" t="s">
        <v>203</v>
      </c>
      <c r="AE94" s="1186"/>
      <c r="AF94" s="1186"/>
      <c r="AG94" s="1186" t="s">
        <v>203</v>
      </c>
      <c r="AH94" s="1912">
        <v>366.19</v>
      </c>
      <c r="AI94" s="1913"/>
    </row>
    <row r="95" spans="1:35" ht="24.6" customHeight="1" x14ac:dyDescent="0.2">
      <c r="B95" s="1186" t="s">
        <v>1499</v>
      </c>
      <c r="C95" s="1186"/>
      <c r="D95" s="1186"/>
      <c r="E95" s="1186"/>
      <c r="F95" s="1186"/>
      <c r="G95" s="1186"/>
      <c r="H95" s="1186"/>
      <c r="I95" s="1186"/>
      <c r="J95" s="1186" t="s">
        <v>1498</v>
      </c>
      <c r="K95" s="1186"/>
      <c r="L95" s="1186"/>
      <c r="M95" s="1186"/>
      <c r="N95" s="1186"/>
      <c r="O95" s="1186"/>
      <c r="P95" s="1186"/>
      <c r="Q95" s="1186"/>
      <c r="R95" s="1186" t="s">
        <v>249</v>
      </c>
      <c r="S95" s="1186"/>
      <c r="T95" s="1186"/>
      <c r="U95" s="1925">
        <v>74</v>
      </c>
      <c r="V95" s="1913"/>
      <c r="W95" s="1913" t="s">
        <v>203</v>
      </c>
      <c r="X95" s="1912">
        <v>74</v>
      </c>
      <c r="Y95" s="1913"/>
      <c r="Z95" s="1186" t="s">
        <v>203</v>
      </c>
      <c r="AA95" s="1186"/>
      <c r="AB95" s="1186" t="s">
        <v>203</v>
      </c>
      <c r="AC95" s="1186"/>
      <c r="AD95" s="1186" t="s">
        <v>203</v>
      </c>
      <c r="AE95" s="1186"/>
      <c r="AF95" s="1186"/>
      <c r="AG95" s="1186" t="s">
        <v>203</v>
      </c>
      <c r="AH95" s="1912">
        <v>270.98</v>
      </c>
      <c r="AI95" s="1913"/>
    </row>
    <row r="96" spans="1:35" ht="24.6" customHeight="1" x14ac:dyDescent="0.2">
      <c r="B96" s="1186" t="s">
        <v>1497</v>
      </c>
      <c r="C96" s="1186"/>
      <c r="D96" s="1186"/>
      <c r="E96" s="1186"/>
      <c r="F96" s="1186"/>
      <c r="G96" s="1186"/>
      <c r="H96" s="1186"/>
      <c r="I96" s="1186"/>
      <c r="J96" s="1186" t="s">
        <v>1496</v>
      </c>
      <c r="K96" s="1186"/>
      <c r="L96" s="1186"/>
      <c r="M96" s="1186"/>
      <c r="N96" s="1186"/>
      <c r="O96" s="1186"/>
      <c r="P96" s="1186"/>
      <c r="Q96" s="1186"/>
      <c r="R96" s="1186" t="s">
        <v>249</v>
      </c>
      <c r="S96" s="1186"/>
      <c r="T96" s="1186"/>
      <c r="U96" s="1925">
        <v>36</v>
      </c>
      <c r="V96" s="1913"/>
      <c r="W96" s="1913" t="s">
        <v>203</v>
      </c>
      <c r="X96" s="1912">
        <v>36</v>
      </c>
      <c r="Y96" s="1913"/>
      <c r="Z96" s="1186" t="s">
        <v>203</v>
      </c>
      <c r="AA96" s="1186"/>
      <c r="AB96" s="1186" t="s">
        <v>203</v>
      </c>
      <c r="AC96" s="1186"/>
      <c r="AD96" s="1186" t="s">
        <v>203</v>
      </c>
      <c r="AE96" s="1186"/>
      <c r="AF96" s="1186"/>
      <c r="AG96" s="1186" t="s">
        <v>203</v>
      </c>
      <c r="AH96" s="1912">
        <v>131.83000000000001</v>
      </c>
      <c r="AI96" s="1913"/>
    </row>
    <row r="97" spans="1:35" ht="24.6" customHeight="1" x14ac:dyDescent="0.2">
      <c r="A97" s="1921" t="s">
        <v>203</v>
      </c>
      <c r="B97" s="1921" t="s">
        <v>203</v>
      </c>
      <c r="C97" s="1921"/>
      <c r="D97" s="1921"/>
      <c r="E97" s="1921"/>
      <c r="F97" s="1921"/>
      <c r="G97" s="1921"/>
      <c r="H97" s="1921"/>
      <c r="I97" s="1921"/>
      <c r="J97" s="1924" t="s">
        <v>246</v>
      </c>
      <c r="K97" s="1924"/>
      <c r="L97" s="1924"/>
      <c r="M97" s="1924"/>
      <c r="N97" s="1924"/>
      <c r="O97" s="1924"/>
      <c r="P97" s="1924"/>
      <c r="Q97" s="1924"/>
      <c r="R97" s="1921" t="s">
        <v>203</v>
      </c>
      <c r="S97" s="1921"/>
      <c r="T97" s="1921"/>
      <c r="U97" s="1921" t="s">
        <v>203</v>
      </c>
      <c r="V97" s="1921"/>
      <c r="W97" s="1921" t="s">
        <v>203</v>
      </c>
      <c r="X97" s="1921" t="s">
        <v>203</v>
      </c>
      <c r="Y97" s="1921"/>
      <c r="Z97" s="1921" t="s">
        <v>203</v>
      </c>
      <c r="AA97" s="1921"/>
      <c r="AB97" s="1921" t="s">
        <v>203</v>
      </c>
      <c r="AC97" s="1921"/>
      <c r="AD97" s="1922">
        <v>769</v>
      </c>
      <c r="AE97" s="1923"/>
      <c r="AF97" s="1923"/>
      <c r="AG97" s="1921" t="s">
        <v>203</v>
      </c>
      <c r="AH97" s="1922">
        <v>769</v>
      </c>
      <c r="AI97" s="1923"/>
    </row>
    <row r="98" spans="1:35" x14ac:dyDescent="0.2">
      <c r="A98" s="1041"/>
      <c r="B98" s="1041"/>
      <c r="C98" s="1041"/>
      <c r="D98" s="1041"/>
      <c r="E98" s="1041"/>
      <c r="F98" s="1041"/>
      <c r="G98" s="1041"/>
      <c r="H98" s="1041"/>
      <c r="I98" s="1041"/>
      <c r="J98" s="1041"/>
      <c r="K98" s="1041"/>
      <c r="L98" s="1041"/>
      <c r="M98" s="1041"/>
      <c r="N98" s="1041"/>
      <c r="O98" s="1041"/>
      <c r="P98" s="1041"/>
      <c r="Q98" s="1041"/>
      <c r="R98" s="1041"/>
      <c r="S98" s="1041"/>
      <c r="T98" s="1041"/>
      <c r="U98" s="1041"/>
      <c r="V98" s="1041"/>
      <c r="W98" s="1041"/>
      <c r="X98" s="1041"/>
      <c r="Y98" s="1041"/>
      <c r="Z98" s="1041"/>
      <c r="AA98" s="1041"/>
      <c r="AB98" s="1041"/>
      <c r="AC98" s="1041"/>
      <c r="AD98" s="1041"/>
      <c r="AE98" s="1041"/>
      <c r="AF98" s="1041"/>
      <c r="AG98" s="1041"/>
      <c r="AH98" s="1041"/>
      <c r="AI98" s="1041"/>
    </row>
    <row r="99" spans="1:35" ht="12.2" customHeight="1" x14ac:dyDescent="0.2">
      <c r="B99" s="1186" t="s">
        <v>203</v>
      </c>
      <c r="C99" s="1186"/>
      <c r="D99" s="1186"/>
      <c r="E99" s="1186"/>
      <c r="F99" s="1186"/>
      <c r="G99" s="1186"/>
      <c r="H99" s="1186"/>
      <c r="I99" s="1186"/>
      <c r="J99" s="1186" t="s">
        <v>2627</v>
      </c>
      <c r="K99" s="1186"/>
      <c r="L99" s="1186"/>
      <c r="M99" s="1186"/>
      <c r="N99" s="1186"/>
      <c r="O99" s="1186"/>
      <c r="P99" s="1186"/>
      <c r="Q99" s="1186"/>
      <c r="R99" s="1186"/>
      <c r="S99" s="1186"/>
      <c r="T99" s="1186"/>
      <c r="U99" s="1186"/>
      <c r="V99" s="1186"/>
      <c r="W99" s="1186"/>
      <c r="X99" s="1186" t="s">
        <v>203</v>
      </c>
      <c r="Y99" s="1186"/>
      <c r="Z99" s="1186" t="s">
        <v>203</v>
      </c>
      <c r="AA99" s="1186"/>
      <c r="AB99" s="1186"/>
      <c r="AC99" s="1186"/>
      <c r="AD99" s="1186"/>
      <c r="AE99" s="1186"/>
      <c r="AF99" s="1186"/>
      <c r="AG99" s="1186"/>
      <c r="AH99" s="1912">
        <v>7265.22</v>
      </c>
      <c r="AI99" s="1913"/>
    </row>
    <row r="100" spans="1:35" ht="12.2" customHeight="1" x14ac:dyDescent="0.2">
      <c r="B100" s="1916" t="s">
        <v>203</v>
      </c>
      <c r="C100" s="1916"/>
      <c r="D100" s="1916"/>
      <c r="E100" s="1916"/>
      <c r="F100" s="1916"/>
      <c r="G100" s="1916"/>
      <c r="H100" s="1916"/>
      <c r="I100" s="1916"/>
      <c r="J100" s="1916" t="s">
        <v>1028</v>
      </c>
      <c r="K100" s="1916"/>
      <c r="L100" s="1916"/>
      <c r="M100" s="1916"/>
      <c r="N100" s="1916"/>
      <c r="O100" s="1916"/>
      <c r="P100" s="1916"/>
      <c r="Q100" s="1916"/>
      <c r="R100" s="1916"/>
      <c r="S100" s="1916"/>
      <c r="T100" s="1916"/>
      <c r="U100" s="1916"/>
      <c r="V100" s="1916"/>
      <c r="W100" s="1916"/>
      <c r="X100" s="1916" t="s">
        <v>203</v>
      </c>
      <c r="Y100" s="1916"/>
      <c r="Z100" s="1916" t="s">
        <v>203</v>
      </c>
      <c r="AA100" s="1916"/>
      <c r="AB100" s="1916"/>
      <c r="AC100" s="1916"/>
      <c r="AD100" s="1916"/>
      <c r="AE100" s="1916"/>
      <c r="AF100" s="1916"/>
      <c r="AG100" s="1916"/>
      <c r="AH100" s="1917" t="s">
        <v>203</v>
      </c>
      <c r="AI100" s="1917"/>
    </row>
    <row r="101" spans="1:35" ht="12.2" customHeight="1" x14ac:dyDescent="0.2">
      <c r="B101" s="1186" t="s">
        <v>203</v>
      </c>
      <c r="C101" s="1186"/>
      <c r="D101" s="1186"/>
      <c r="E101" s="1186"/>
      <c r="F101" s="1186"/>
      <c r="G101" s="1186"/>
      <c r="H101" s="1186"/>
      <c r="I101" s="1186"/>
      <c r="J101" s="1186" t="s">
        <v>1038</v>
      </c>
      <c r="K101" s="1186"/>
      <c r="L101" s="1186"/>
      <c r="M101" s="1186"/>
      <c r="N101" s="1186"/>
      <c r="O101" s="1186"/>
      <c r="P101" s="1186"/>
      <c r="Q101" s="1186"/>
      <c r="R101" s="1186"/>
      <c r="S101" s="1186"/>
      <c r="T101" s="1186"/>
      <c r="U101" s="1186"/>
      <c r="V101" s="1186"/>
      <c r="W101" s="1186"/>
      <c r="X101" s="1186" t="s">
        <v>203</v>
      </c>
      <c r="Y101" s="1186"/>
      <c r="Z101" s="1186" t="s">
        <v>203</v>
      </c>
      <c r="AA101" s="1186"/>
      <c r="AB101" s="1186"/>
      <c r="AC101" s="1186"/>
      <c r="AD101" s="1186"/>
      <c r="AE101" s="1186"/>
      <c r="AF101" s="1186"/>
      <c r="AG101" s="1186"/>
      <c r="AH101" s="1912">
        <v>7265.22</v>
      </c>
      <c r="AI101" s="1913"/>
    </row>
    <row r="102" spans="1:35" ht="12.2" customHeight="1" x14ac:dyDescent="0.2">
      <c r="B102" s="1186" t="s">
        <v>203</v>
      </c>
      <c r="C102" s="1186"/>
      <c r="D102" s="1186"/>
      <c r="E102" s="1186"/>
      <c r="F102" s="1186"/>
      <c r="G102" s="1186"/>
      <c r="H102" s="1186"/>
      <c r="I102" s="1186"/>
      <c r="J102" s="1186" t="s">
        <v>1037</v>
      </c>
      <c r="K102" s="1186"/>
      <c r="L102" s="1186"/>
      <c r="M102" s="1186"/>
      <c r="N102" s="1186"/>
      <c r="O102" s="1186"/>
      <c r="P102" s="1186"/>
      <c r="Q102" s="1186"/>
      <c r="R102" s="1186"/>
      <c r="S102" s="1186"/>
      <c r="T102" s="1186"/>
      <c r="U102" s="1186"/>
      <c r="V102" s="1186"/>
      <c r="W102" s="1186"/>
      <c r="X102" s="1186" t="s">
        <v>203</v>
      </c>
      <c r="Y102" s="1186"/>
      <c r="Z102" s="1186" t="s">
        <v>203</v>
      </c>
      <c r="AA102" s="1186"/>
      <c r="AB102" s="1186"/>
      <c r="AC102" s="1186"/>
      <c r="AD102" s="1186"/>
      <c r="AE102" s="1186"/>
      <c r="AF102" s="1186"/>
      <c r="AG102" s="1186"/>
      <c r="AH102" s="1912">
        <v>0</v>
      </c>
      <c r="AI102" s="1913"/>
    </row>
    <row r="103" spans="1:35" ht="12.2" customHeight="1" x14ac:dyDescent="0.2">
      <c r="B103" s="1186" t="s">
        <v>203</v>
      </c>
      <c r="C103" s="1186"/>
      <c r="D103" s="1186"/>
      <c r="E103" s="1186"/>
      <c r="F103" s="1186"/>
      <c r="G103" s="1186"/>
      <c r="H103" s="1186"/>
      <c r="I103" s="1186"/>
      <c r="J103" s="1186" t="s">
        <v>1036</v>
      </c>
      <c r="K103" s="1186"/>
      <c r="L103" s="1186"/>
      <c r="M103" s="1186"/>
      <c r="N103" s="1186"/>
      <c r="O103" s="1186"/>
      <c r="P103" s="1186"/>
      <c r="Q103" s="1186"/>
      <c r="R103" s="1186"/>
      <c r="S103" s="1186"/>
      <c r="T103" s="1186"/>
      <c r="U103" s="1186"/>
      <c r="V103" s="1186"/>
      <c r="W103" s="1186"/>
      <c r="X103" s="1186" t="s">
        <v>203</v>
      </c>
      <c r="Y103" s="1186"/>
      <c r="Z103" s="1186" t="s">
        <v>203</v>
      </c>
      <c r="AA103" s="1186"/>
      <c r="AB103" s="1186"/>
      <c r="AC103" s="1186"/>
      <c r="AD103" s="1186"/>
      <c r="AE103" s="1186"/>
      <c r="AF103" s="1186"/>
      <c r="AG103" s="1186"/>
      <c r="AH103" s="1912">
        <v>0</v>
      </c>
      <c r="AI103" s="1913"/>
    </row>
    <row r="104" spans="1:35" ht="12.2" customHeight="1" x14ac:dyDescent="0.2">
      <c r="B104" s="1186" t="s">
        <v>203</v>
      </c>
      <c r="C104" s="1186"/>
      <c r="D104" s="1186"/>
      <c r="E104" s="1186"/>
      <c r="F104" s="1186"/>
      <c r="G104" s="1186"/>
      <c r="H104" s="1186"/>
      <c r="I104" s="1186"/>
      <c r="J104" s="1186" t="s">
        <v>1035</v>
      </c>
      <c r="K104" s="1186"/>
      <c r="L104" s="1186"/>
      <c r="M104" s="1186"/>
      <c r="N104" s="1186"/>
      <c r="O104" s="1186"/>
      <c r="P104" s="1186"/>
      <c r="Q104" s="1186"/>
      <c r="R104" s="1186"/>
      <c r="S104" s="1186"/>
      <c r="T104" s="1186"/>
      <c r="U104" s="1186"/>
      <c r="V104" s="1186"/>
      <c r="W104" s="1186"/>
      <c r="X104" s="1186" t="s">
        <v>203</v>
      </c>
      <c r="Y104" s="1186"/>
      <c r="Z104" s="1186" t="s">
        <v>203</v>
      </c>
      <c r="AA104" s="1186"/>
      <c r="AB104" s="1186"/>
      <c r="AC104" s="1186"/>
      <c r="AD104" s="1186"/>
      <c r="AE104" s="1186"/>
      <c r="AF104" s="1186"/>
      <c r="AG104" s="1186"/>
      <c r="AH104" s="1912">
        <v>0</v>
      </c>
      <c r="AI104" s="1913"/>
    </row>
    <row r="105" spans="1:35" ht="12.2" customHeight="1" x14ac:dyDescent="0.2">
      <c r="B105" s="1186" t="s">
        <v>203</v>
      </c>
      <c r="C105" s="1186"/>
      <c r="D105" s="1186"/>
      <c r="E105" s="1186"/>
      <c r="F105" s="1186"/>
      <c r="G105" s="1186"/>
      <c r="H105" s="1186"/>
      <c r="I105" s="1186"/>
      <c r="J105" s="1186" t="s">
        <v>1034</v>
      </c>
      <c r="K105" s="1186"/>
      <c r="L105" s="1186"/>
      <c r="M105" s="1186"/>
      <c r="N105" s="1186"/>
      <c r="O105" s="1186"/>
      <c r="P105" s="1186"/>
      <c r="Q105" s="1186"/>
      <c r="R105" s="1186"/>
      <c r="S105" s="1186"/>
      <c r="T105" s="1186"/>
      <c r="U105" s="1186"/>
      <c r="V105" s="1186"/>
      <c r="W105" s="1186"/>
      <c r="X105" s="1186" t="s">
        <v>203</v>
      </c>
      <c r="Y105" s="1186"/>
      <c r="Z105" s="1186" t="s">
        <v>203</v>
      </c>
      <c r="AA105" s="1186"/>
      <c r="AB105" s="1186"/>
      <c r="AC105" s="1186"/>
      <c r="AD105" s="1186"/>
      <c r="AE105" s="1186"/>
      <c r="AF105" s="1186"/>
      <c r="AG105" s="1186"/>
      <c r="AH105" s="1912">
        <v>0</v>
      </c>
      <c r="AI105" s="1913"/>
    </row>
    <row r="106" spans="1:35" ht="12.2" customHeight="1" x14ac:dyDescent="0.2">
      <c r="B106" s="1186" t="s">
        <v>203</v>
      </c>
      <c r="C106" s="1186"/>
      <c r="D106" s="1186"/>
      <c r="E106" s="1186"/>
      <c r="F106" s="1186"/>
      <c r="G106" s="1186"/>
      <c r="H106" s="1186"/>
      <c r="I106" s="1186"/>
      <c r="J106" s="1186" t="s">
        <v>1033</v>
      </c>
      <c r="K106" s="1186"/>
      <c r="L106" s="1186"/>
      <c r="M106" s="1186"/>
      <c r="N106" s="1186"/>
      <c r="O106" s="1186"/>
      <c r="P106" s="1186"/>
      <c r="Q106" s="1186"/>
      <c r="R106" s="1186"/>
      <c r="S106" s="1186"/>
      <c r="T106" s="1186"/>
      <c r="U106" s="1186"/>
      <c r="V106" s="1186"/>
      <c r="W106" s="1186"/>
      <c r="X106" s="1186" t="s">
        <v>203</v>
      </c>
      <c r="Y106" s="1186"/>
      <c r="Z106" s="1186" t="s">
        <v>203</v>
      </c>
      <c r="AA106" s="1186"/>
      <c r="AB106" s="1186"/>
      <c r="AC106" s="1186"/>
      <c r="AD106" s="1186"/>
      <c r="AE106" s="1186"/>
      <c r="AF106" s="1186"/>
      <c r="AG106" s="1186"/>
      <c r="AH106" s="1912">
        <v>7265.22</v>
      </c>
      <c r="AI106" s="1913"/>
    </row>
    <row r="107" spans="1:35" ht="12.2" customHeight="1" x14ac:dyDescent="0.2">
      <c r="B107" s="1186" t="s">
        <v>203</v>
      </c>
      <c r="C107" s="1186"/>
      <c r="D107" s="1186"/>
      <c r="E107" s="1186"/>
      <c r="F107" s="1186"/>
      <c r="G107" s="1186"/>
      <c r="H107" s="1186"/>
      <c r="I107" s="1186"/>
      <c r="J107" s="1186" t="s">
        <v>1032</v>
      </c>
      <c r="K107" s="1186"/>
      <c r="L107" s="1186"/>
      <c r="M107" s="1186"/>
      <c r="N107" s="1186"/>
      <c r="O107" s="1186"/>
      <c r="P107" s="1186"/>
      <c r="Q107" s="1186"/>
      <c r="R107" s="1186"/>
      <c r="S107" s="1186"/>
      <c r="T107" s="1186"/>
      <c r="U107" s="1186"/>
      <c r="V107" s="1186"/>
      <c r="W107" s="1186"/>
      <c r="X107" s="1186" t="s">
        <v>203</v>
      </c>
      <c r="Y107" s="1186"/>
      <c r="Z107" s="1186" t="s">
        <v>203</v>
      </c>
      <c r="AA107" s="1186"/>
      <c r="AB107" s="1186"/>
      <c r="AC107" s="1186"/>
      <c r="AD107" s="1186"/>
      <c r="AE107" s="1186"/>
      <c r="AF107" s="1186"/>
      <c r="AG107" s="1186"/>
      <c r="AH107" s="1912">
        <v>5376.26</v>
      </c>
      <c r="AI107" s="1913"/>
    </row>
    <row r="108" spans="1:35" ht="12.2" customHeight="1" x14ac:dyDescent="0.2">
      <c r="B108" s="1186" t="s">
        <v>203</v>
      </c>
      <c r="C108" s="1186"/>
      <c r="D108" s="1186"/>
      <c r="E108" s="1186"/>
      <c r="F108" s="1186"/>
      <c r="G108" s="1186"/>
      <c r="H108" s="1186"/>
      <c r="I108" s="1186"/>
      <c r="J108" s="1186" t="s">
        <v>1031</v>
      </c>
      <c r="K108" s="1186"/>
      <c r="L108" s="1186"/>
      <c r="M108" s="1186"/>
      <c r="N108" s="1186"/>
      <c r="O108" s="1186"/>
      <c r="P108" s="1186"/>
      <c r="Q108" s="1186"/>
      <c r="R108" s="1186"/>
      <c r="S108" s="1186"/>
      <c r="T108" s="1186"/>
      <c r="U108" s="1186"/>
      <c r="V108" s="1186"/>
      <c r="W108" s="1186"/>
      <c r="X108" s="1186" t="s">
        <v>203</v>
      </c>
      <c r="Y108" s="1186"/>
      <c r="Z108" s="1186" t="s">
        <v>203</v>
      </c>
      <c r="AA108" s="1186"/>
      <c r="AB108" s="1186"/>
      <c r="AC108" s="1186"/>
      <c r="AD108" s="1186"/>
      <c r="AE108" s="1186"/>
      <c r="AF108" s="1186"/>
      <c r="AG108" s="1186"/>
      <c r="AH108" s="1912">
        <v>2615.48</v>
      </c>
      <c r="AI108" s="1913"/>
    </row>
    <row r="109" spans="1:35" ht="12.2" customHeight="1" x14ac:dyDescent="0.2">
      <c r="B109" s="1186" t="s">
        <v>203</v>
      </c>
      <c r="C109" s="1186"/>
      <c r="D109" s="1186"/>
      <c r="E109" s="1186"/>
      <c r="F109" s="1186"/>
      <c r="G109" s="1186"/>
      <c r="H109" s="1186"/>
      <c r="I109" s="1186"/>
      <c r="J109" s="1186" t="s">
        <v>1023</v>
      </c>
      <c r="K109" s="1186"/>
      <c r="L109" s="1186"/>
      <c r="M109" s="1186"/>
      <c r="N109" s="1186"/>
      <c r="O109" s="1186"/>
      <c r="P109" s="1186"/>
      <c r="Q109" s="1186"/>
      <c r="R109" s="1186"/>
      <c r="S109" s="1186"/>
      <c r="T109" s="1186"/>
      <c r="U109" s="1186"/>
      <c r="V109" s="1186"/>
      <c r="W109" s="1186"/>
      <c r="X109" s="1186" t="s">
        <v>203</v>
      </c>
      <c r="Y109" s="1186"/>
      <c r="Z109" s="1186" t="s">
        <v>203</v>
      </c>
      <c r="AA109" s="1186"/>
      <c r="AB109" s="1186"/>
      <c r="AC109" s="1186"/>
      <c r="AD109" s="1186"/>
      <c r="AE109" s="1186"/>
      <c r="AF109" s="1186"/>
      <c r="AG109" s="1186"/>
      <c r="AH109" s="1912">
        <v>0</v>
      </c>
      <c r="AI109" s="1913"/>
    </row>
    <row r="110" spans="1:35" ht="12.2" customHeight="1" x14ac:dyDescent="0.2">
      <c r="B110" s="1186" t="s">
        <v>203</v>
      </c>
      <c r="C110" s="1186"/>
      <c r="D110" s="1186"/>
      <c r="E110" s="1186"/>
      <c r="F110" s="1186"/>
      <c r="G110" s="1186"/>
      <c r="H110" s="1186"/>
      <c r="I110" s="1186"/>
      <c r="J110" s="1186" t="s">
        <v>1030</v>
      </c>
      <c r="K110" s="1186"/>
      <c r="L110" s="1186"/>
      <c r="M110" s="1186"/>
      <c r="N110" s="1186"/>
      <c r="O110" s="1186"/>
      <c r="P110" s="1186"/>
      <c r="Q110" s="1186"/>
      <c r="R110" s="1186"/>
      <c r="S110" s="1186"/>
      <c r="T110" s="1186"/>
      <c r="U110" s="1186"/>
      <c r="V110" s="1186"/>
      <c r="W110" s="1186"/>
      <c r="X110" s="1186" t="s">
        <v>203</v>
      </c>
      <c r="Y110" s="1186"/>
      <c r="Z110" s="1186" t="s">
        <v>203</v>
      </c>
      <c r="AA110" s="1186"/>
      <c r="AB110" s="1186"/>
      <c r="AC110" s="1186"/>
      <c r="AD110" s="1186"/>
      <c r="AE110" s="1186"/>
      <c r="AF110" s="1186"/>
      <c r="AG110" s="1186"/>
      <c r="AH110" s="1912">
        <v>0</v>
      </c>
      <c r="AI110" s="1913"/>
    </row>
    <row r="111" spans="1:35" ht="12.2" customHeight="1" x14ac:dyDescent="0.2">
      <c r="B111" s="1918" t="s">
        <v>203</v>
      </c>
      <c r="C111" s="1918"/>
      <c r="D111" s="1918"/>
      <c r="E111" s="1918"/>
      <c r="F111" s="1918"/>
      <c r="G111" s="1918"/>
      <c r="H111" s="1918"/>
      <c r="I111" s="1918"/>
      <c r="J111" s="1918" t="s">
        <v>2626</v>
      </c>
      <c r="K111" s="1918"/>
      <c r="L111" s="1918"/>
      <c r="M111" s="1918"/>
      <c r="N111" s="1918"/>
      <c r="O111" s="1918"/>
      <c r="P111" s="1918"/>
      <c r="Q111" s="1918"/>
      <c r="R111" s="1918"/>
      <c r="S111" s="1918"/>
      <c r="T111" s="1918"/>
      <c r="U111" s="1918"/>
      <c r="V111" s="1918"/>
      <c r="W111" s="1918"/>
      <c r="X111" s="1918" t="s">
        <v>203</v>
      </c>
      <c r="Y111" s="1918"/>
      <c r="Z111" s="1918" t="s">
        <v>203</v>
      </c>
      <c r="AA111" s="1918"/>
      <c r="AB111" s="1918"/>
      <c r="AC111" s="1918"/>
      <c r="AD111" s="1918"/>
      <c r="AE111" s="1918"/>
      <c r="AF111" s="1918"/>
      <c r="AG111" s="1918"/>
      <c r="AH111" s="1919">
        <v>15256.96</v>
      </c>
      <c r="AI111" s="1920"/>
    </row>
    <row r="112" spans="1:35" ht="12.2" customHeight="1" x14ac:dyDescent="0.2">
      <c r="B112" s="1916" t="s">
        <v>203</v>
      </c>
      <c r="C112" s="1916"/>
      <c r="D112" s="1916"/>
      <c r="E112" s="1916"/>
      <c r="F112" s="1916"/>
      <c r="G112" s="1916"/>
      <c r="H112" s="1916"/>
      <c r="I112" s="1916"/>
      <c r="J112" s="1916" t="s">
        <v>1028</v>
      </c>
      <c r="K112" s="1916"/>
      <c r="L112" s="1916"/>
      <c r="M112" s="1916"/>
      <c r="N112" s="1916"/>
      <c r="O112" s="1916"/>
      <c r="P112" s="1916"/>
      <c r="Q112" s="1916"/>
      <c r="R112" s="1916"/>
      <c r="S112" s="1916"/>
      <c r="T112" s="1916"/>
      <c r="U112" s="1916"/>
      <c r="V112" s="1916"/>
      <c r="W112" s="1916"/>
      <c r="X112" s="1916" t="s">
        <v>203</v>
      </c>
      <c r="Y112" s="1916"/>
      <c r="Z112" s="1916" t="s">
        <v>203</v>
      </c>
      <c r="AA112" s="1916"/>
      <c r="AB112" s="1916"/>
      <c r="AC112" s="1916"/>
      <c r="AD112" s="1916"/>
      <c r="AE112" s="1916"/>
      <c r="AF112" s="1916"/>
      <c r="AG112" s="1916"/>
      <c r="AH112" s="1917" t="s">
        <v>203</v>
      </c>
      <c r="AI112" s="1917"/>
    </row>
    <row r="113" spans="1:35" ht="12.2" customHeight="1" x14ac:dyDescent="0.2">
      <c r="B113" s="1186" t="s">
        <v>203</v>
      </c>
      <c r="C113" s="1186"/>
      <c r="D113" s="1186"/>
      <c r="E113" s="1186"/>
      <c r="F113" s="1186"/>
      <c r="G113" s="1186"/>
      <c r="H113" s="1186"/>
      <c r="I113" s="1186"/>
      <c r="J113" s="1186" t="s">
        <v>1027</v>
      </c>
      <c r="K113" s="1186"/>
      <c r="L113" s="1186"/>
      <c r="M113" s="1186"/>
      <c r="N113" s="1186"/>
      <c r="O113" s="1186"/>
      <c r="P113" s="1186"/>
      <c r="Q113" s="1186"/>
      <c r="R113" s="1186"/>
      <c r="S113" s="1186"/>
      <c r="T113" s="1186"/>
      <c r="U113" s="1186"/>
      <c r="V113" s="1186"/>
      <c r="W113" s="1186"/>
      <c r="X113" s="1186" t="s">
        <v>203</v>
      </c>
      <c r="Y113" s="1186"/>
      <c r="Z113" s="1186" t="s">
        <v>203</v>
      </c>
      <c r="AA113" s="1186"/>
      <c r="AB113" s="1186"/>
      <c r="AC113" s="1186"/>
      <c r="AD113" s="1186"/>
      <c r="AE113" s="1186"/>
      <c r="AF113" s="1186"/>
      <c r="AG113" s="1186"/>
      <c r="AH113" s="1912">
        <v>0</v>
      </c>
      <c r="AI113" s="1913"/>
    </row>
    <row r="114" spans="1:35" ht="12.2" customHeight="1" x14ac:dyDescent="0.2">
      <c r="B114" s="1186" t="s">
        <v>203</v>
      </c>
      <c r="C114" s="1186"/>
      <c r="D114" s="1186"/>
      <c r="E114" s="1186"/>
      <c r="F114" s="1186"/>
      <c r="G114" s="1186"/>
      <c r="H114" s="1186"/>
      <c r="I114" s="1186"/>
      <c r="J114" s="1186" t="s">
        <v>1026</v>
      </c>
      <c r="K114" s="1186"/>
      <c r="L114" s="1186"/>
      <c r="M114" s="1186"/>
      <c r="N114" s="1186"/>
      <c r="O114" s="1186"/>
      <c r="P114" s="1186"/>
      <c r="Q114" s="1186"/>
      <c r="R114" s="1186"/>
      <c r="S114" s="1186"/>
      <c r="T114" s="1186"/>
      <c r="U114" s="1186"/>
      <c r="V114" s="1186"/>
      <c r="W114" s="1186"/>
      <c r="X114" s="1186" t="s">
        <v>203</v>
      </c>
      <c r="Y114" s="1186"/>
      <c r="Z114" s="1186" t="s">
        <v>203</v>
      </c>
      <c r="AA114" s="1186"/>
      <c r="AB114" s="1186"/>
      <c r="AC114" s="1186"/>
      <c r="AD114" s="1186"/>
      <c r="AE114" s="1186"/>
      <c r="AF114" s="1186"/>
      <c r="AG114" s="1186"/>
      <c r="AH114" s="1912">
        <v>0</v>
      </c>
      <c r="AI114" s="1913"/>
    </row>
    <row r="115" spans="1:35" ht="12.2" customHeight="1" x14ac:dyDescent="0.2">
      <c r="B115" s="1186" t="s">
        <v>203</v>
      </c>
      <c r="C115" s="1186"/>
      <c r="D115" s="1186"/>
      <c r="E115" s="1186"/>
      <c r="F115" s="1186"/>
      <c r="G115" s="1186"/>
      <c r="H115" s="1186"/>
      <c r="I115" s="1186"/>
      <c r="J115" s="1186" t="s">
        <v>1025</v>
      </c>
      <c r="K115" s="1186"/>
      <c r="L115" s="1186"/>
      <c r="M115" s="1186"/>
      <c r="N115" s="1186"/>
      <c r="O115" s="1186"/>
      <c r="P115" s="1186"/>
      <c r="Q115" s="1186"/>
      <c r="R115" s="1186"/>
      <c r="S115" s="1186"/>
      <c r="T115" s="1186"/>
      <c r="U115" s="1186"/>
      <c r="V115" s="1186"/>
      <c r="W115" s="1186"/>
      <c r="X115" s="1913" t="s">
        <v>2828</v>
      </c>
      <c r="Y115" s="1913"/>
      <c r="Z115" s="1186" t="s">
        <v>203</v>
      </c>
      <c r="AA115" s="1186"/>
      <c r="AB115" s="1186"/>
      <c r="AC115" s="1186"/>
      <c r="AD115" s="1186"/>
      <c r="AE115" s="1186"/>
      <c r="AF115" s="1186"/>
      <c r="AG115" s="1186"/>
      <c r="AH115" s="1913" t="s">
        <v>203</v>
      </c>
      <c r="AI115" s="1913"/>
    </row>
    <row r="116" spans="1:35" ht="12.2" customHeight="1" x14ac:dyDescent="0.2">
      <c r="B116" s="1186" t="s">
        <v>203</v>
      </c>
      <c r="C116" s="1186"/>
      <c r="D116" s="1186"/>
      <c r="E116" s="1186"/>
      <c r="F116" s="1186"/>
      <c r="G116" s="1186"/>
      <c r="H116" s="1186"/>
      <c r="I116" s="1186"/>
      <c r="J116" s="1186" t="s">
        <v>1024</v>
      </c>
      <c r="K116" s="1186"/>
      <c r="L116" s="1186"/>
      <c r="M116" s="1186"/>
      <c r="N116" s="1186"/>
      <c r="O116" s="1186"/>
      <c r="P116" s="1186"/>
      <c r="Q116" s="1186"/>
      <c r="R116" s="1186"/>
      <c r="S116" s="1186"/>
      <c r="T116" s="1186"/>
      <c r="U116" s="1186"/>
      <c r="V116" s="1186"/>
      <c r="W116" s="1186"/>
      <c r="X116" s="1186" t="s">
        <v>203</v>
      </c>
      <c r="Y116" s="1186"/>
      <c r="Z116" s="1186" t="s">
        <v>203</v>
      </c>
      <c r="AA116" s="1186"/>
      <c r="AB116" s="1186"/>
      <c r="AC116" s="1186"/>
      <c r="AD116" s="1186"/>
      <c r="AE116" s="1186"/>
      <c r="AF116" s="1186"/>
      <c r="AG116" s="1186"/>
      <c r="AH116" s="1913" t="s">
        <v>203</v>
      </c>
      <c r="AI116" s="1913"/>
    </row>
    <row r="117" spans="1:35" ht="12" thickBot="1" x14ac:dyDescent="0.25">
      <c r="A117" s="1040"/>
      <c r="B117" s="1040"/>
      <c r="C117" s="1040"/>
      <c r="D117" s="1040"/>
      <c r="E117" s="1040"/>
      <c r="F117" s="1040"/>
      <c r="G117" s="1040"/>
      <c r="H117" s="1040"/>
      <c r="I117" s="1040"/>
      <c r="J117" s="1040"/>
      <c r="K117" s="1040"/>
      <c r="L117" s="1040"/>
      <c r="M117" s="1040"/>
      <c r="N117" s="1040"/>
      <c r="O117" s="1040"/>
      <c r="P117" s="1040"/>
      <c r="Q117" s="1040"/>
      <c r="R117" s="1040"/>
      <c r="S117" s="1040"/>
      <c r="T117" s="1040"/>
      <c r="U117" s="1040"/>
      <c r="V117" s="1040"/>
      <c r="W117" s="1040"/>
      <c r="X117" s="1040"/>
      <c r="Y117" s="1040"/>
      <c r="Z117" s="1040"/>
      <c r="AA117" s="1040"/>
      <c r="AB117" s="1040"/>
      <c r="AC117" s="1040"/>
      <c r="AD117" s="1040"/>
      <c r="AE117" s="1040"/>
      <c r="AF117" s="1040"/>
      <c r="AG117" s="1040"/>
      <c r="AH117" s="1040"/>
      <c r="AI117" s="1040"/>
    </row>
    <row r="118" spans="1:35" ht="12.2" customHeight="1" thickTop="1" x14ac:dyDescent="0.2">
      <c r="B118" s="1918" t="s">
        <v>203</v>
      </c>
      <c r="C118" s="1918"/>
      <c r="D118" s="1918"/>
      <c r="E118" s="1918"/>
      <c r="F118" s="1918"/>
      <c r="G118" s="1918"/>
      <c r="H118" s="1918"/>
      <c r="I118" s="1918"/>
      <c r="J118" s="1918" t="s">
        <v>1907</v>
      </c>
      <c r="K118" s="1918"/>
      <c r="L118" s="1918"/>
      <c r="M118" s="1918"/>
      <c r="N118" s="1918"/>
      <c r="O118" s="1918"/>
      <c r="P118" s="1918"/>
      <c r="Q118" s="1918"/>
      <c r="R118" s="1918"/>
      <c r="S118" s="1918"/>
      <c r="T118" s="1918"/>
      <c r="U118" s="1918"/>
      <c r="V118" s="1918"/>
      <c r="W118" s="1918"/>
      <c r="X118" s="1918" t="s">
        <v>203</v>
      </c>
      <c r="Y118" s="1918"/>
      <c r="Z118" s="1918" t="s">
        <v>203</v>
      </c>
      <c r="AA118" s="1918"/>
      <c r="AB118" s="1918"/>
      <c r="AC118" s="1918"/>
      <c r="AD118" s="1918"/>
      <c r="AE118" s="1918"/>
      <c r="AF118" s="1918"/>
      <c r="AG118" s="1918"/>
      <c r="AH118" s="1919">
        <v>0</v>
      </c>
      <c r="AI118" s="1920"/>
    </row>
    <row r="119" spans="1:35" ht="12.2" customHeight="1" x14ac:dyDescent="0.2">
      <c r="B119" s="1916" t="s">
        <v>203</v>
      </c>
      <c r="C119" s="1916"/>
      <c r="D119" s="1916"/>
      <c r="E119" s="1916"/>
      <c r="F119" s="1916"/>
      <c r="G119" s="1916"/>
      <c r="H119" s="1916"/>
      <c r="I119" s="1916"/>
      <c r="J119" s="1916" t="s">
        <v>1028</v>
      </c>
      <c r="K119" s="1916"/>
      <c r="L119" s="1916"/>
      <c r="M119" s="1916"/>
      <c r="N119" s="1916"/>
      <c r="O119" s="1916"/>
      <c r="P119" s="1916"/>
      <c r="Q119" s="1916"/>
      <c r="R119" s="1916"/>
      <c r="S119" s="1916"/>
      <c r="T119" s="1916"/>
      <c r="U119" s="1916"/>
      <c r="V119" s="1916"/>
      <c r="W119" s="1916"/>
      <c r="X119" s="1916" t="s">
        <v>203</v>
      </c>
      <c r="Y119" s="1916"/>
      <c r="Z119" s="1916" t="s">
        <v>203</v>
      </c>
      <c r="AA119" s="1916"/>
      <c r="AB119" s="1916"/>
      <c r="AC119" s="1916"/>
      <c r="AD119" s="1916"/>
      <c r="AE119" s="1916"/>
      <c r="AF119" s="1916"/>
      <c r="AG119" s="1916"/>
      <c r="AH119" s="1917" t="s">
        <v>203</v>
      </c>
      <c r="AI119" s="1917"/>
    </row>
    <row r="120" spans="1:35" ht="12.2" customHeight="1" x14ac:dyDescent="0.2">
      <c r="B120" s="1186" t="s">
        <v>203</v>
      </c>
      <c r="C120" s="1186"/>
      <c r="D120" s="1186"/>
      <c r="E120" s="1186"/>
      <c r="F120" s="1186"/>
      <c r="G120" s="1186"/>
      <c r="H120" s="1186"/>
      <c r="I120" s="1186"/>
      <c r="J120" s="1186" t="s">
        <v>1901</v>
      </c>
      <c r="K120" s="1186"/>
      <c r="L120" s="1186"/>
      <c r="M120" s="1186"/>
      <c r="N120" s="1186"/>
      <c r="O120" s="1186"/>
      <c r="P120" s="1186"/>
      <c r="Q120" s="1186"/>
      <c r="R120" s="1186"/>
      <c r="S120" s="1186"/>
      <c r="T120" s="1186"/>
      <c r="U120" s="1186"/>
      <c r="V120" s="1186"/>
      <c r="W120" s="1186"/>
      <c r="X120" s="1186" t="s">
        <v>203</v>
      </c>
      <c r="Y120" s="1186"/>
      <c r="Z120" s="1186" t="s">
        <v>203</v>
      </c>
      <c r="AA120" s="1186"/>
      <c r="AB120" s="1186"/>
      <c r="AC120" s="1186"/>
      <c r="AD120" s="1186"/>
      <c r="AE120" s="1186"/>
      <c r="AF120" s="1186"/>
      <c r="AG120" s="1186"/>
      <c r="AH120" s="1912">
        <v>0</v>
      </c>
      <c r="AI120" s="1913"/>
    </row>
    <row r="121" spans="1:35" ht="12.2" customHeight="1" x14ac:dyDescent="0.2">
      <c r="B121" s="1916" t="s">
        <v>203</v>
      </c>
      <c r="C121" s="1916"/>
      <c r="D121" s="1916"/>
      <c r="E121" s="1916"/>
      <c r="F121" s="1916"/>
      <c r="G121" s="1916"/>
      <c r="H121" s="1916"/>
      <c r="I121" s="1916"/>
      <c r="J121" s="1916" t="s">
        <v>1896</v>
      </c>
      <c r="K121" s="1916"/>
      <c r="L121" s="1916"/>
      <c r="M121" s="1916"/>
      <c r="N121" s="1916"/>
      <c r="O121" s="1916"/>
      <c r="P121" s="1916"/>
      <c r="Q121" s="1916"/>
      <c r="R121" s="1916"/>
      <c r="S121" s="1916"/>
      <c r="T121" s="1916"/>
      <c r="U121" s="1916"/>
      <c r="V121" s="1916"/>
      <c r="W121" s="1916"/>
      <c r="X121" s="1916" t="s">
        <v>203</v>
      </c>
      <c r="Y121" s="1916"/>
      <c r="Z121" s="1916" t="s">
        <v>203</v>
      </c>
      <c r="AA121" s="1916"/>
      <c r="AB121" s="1916"/>
      <c r="AC121" s="1916"/>
      <c r="AD121" s="1916"/>
      <c r="AE121" s="1916"/>
      <c r="AF121" s="1916"/>
      <c r="AG121" s="1916"/>
      <c r="AH121" s="1917" t="s">
        <v>203</v>
      </c>
      <c r="AI121" s="1917"/>
    </row>
    <row r="122" spans="1:35" ht="12.2" customHeight="1" x14ac:dyDescent="0.2">
      <c r="B122" s="1186" t="s">
        <v>203</v>
      </c>
      <c r="C122" s="1186"/>
      <c r="D122" s="1186"/>
      <c r="E122" s="1186"/>
      <c r="F122" s="1186"/>
      <c r="G122" s="1186"/>
      <c r="H122" s="1186"/>
      <c r="I122" s="1186"/>
      <c r="J122" s="1186" t="s">
        <v>1895</v>
      </c>
      <c r="K122" s="1186"/>
      <c r="L122" s="1186"/>
      <c r="M122" s="1186"/>
      <c r="N122" s="1186"/>
      <c r="O122" s="1186"/>
      <c r="P122" s="1186"/>
      <c r="Q122" s="1186"/>
      <c r="R122" s="1186"/>
      <c r="S122" s="1186"/>
      <c r="T122" s="1186"/>
      <c r="U122" s="1186"/>
      <c r="V122" s="1186"/>
      <c r="W122" s="1186"/>
      <c r="X122" s="1186" t="s">
        <v>203</v>
      </c>
      <c r="Y122" s="1186"/>
      <c r="Z122" s="1186" t="s">
        <v>203</v>
      </c>
      <c r="AA122" s="1186"/>
      <c r="AB122" s="1186"/>
      <c r="AC122" s="1186"/>
      <c r="AD122" s="1186"/>
      <c r="AE122" s="1186"/>
      <c r="AF122" s="1186"/>
      <c r="AG122" s="1186"/>
      <c r="AH122" s="1912">
        <v>0</v>
      </c>
      <c r="AI122" s="1913"/>
    </row>
    <row r="123" spans="1:35" ht="12.2" customHeight="1" x14ac:dyDescent="0.2">
      <c r="B123" s="1186" t="s">
        <v>203</v>
      </c>
      <c r="C123" s="1186"/>
      <c r="D123" s="1186"/>
      <c r="E123" s="1186"/>
      <c r="F123" s="1186"/>
      <c r="G123" s="1186"/>
      <c r="H123" s="1186"/>
      <c r="I123" s="1186"/>
      <c r="J123" s="1186" t="s">
        <v>1894</v>
      </c>
      <c r="K123" s="1186"/>
      <c r="L123" s="1186"/>
      <c r="M123" s="1186"/>
      <c r="N123" s="1186"/>
      <c r="O123" s="1186"/>
      <c r="P123" s="1186"/>
      <c r="Q123" s="1186"/>
      <c r="R123" s="1186"/>
      <c r="S123" s="1186"/>
      <c r="T123" s="1186"/>
      <c r="U123" s="1186"/>
      <c r="V123" s="1186"/>
      <c r="W123" s="1186"/>
      <c r="X123" s="1186" t="s">
        <v>203</v>
      </c>
      <c r="Y123" s="1186"/>
      <c r="Z123" s="1186" t="s">
        <v>203</v>
      </c>
      <c r="AA123" s="1186"/>
      <c r="AB123" s="1186"/>
      <c r="AC123" s="1186"/>
      <c r="AD123" s="1186"/>
      <c r="AE123" s="1186"/>
      <c r="AF123" s="1186"/>
      <c r="AG123" s="1186"/>
      <c r="AH123" s="1912">
        <v>0</v>
      </c>
      <c r="AI123" s="1913"/>
    </row>
    <row r="124" spans="1:35" ht="12.2" customHeight="1" x14ac:dyDescent="0.2">
      <c r="B124" s="1186" t="s">
        <v>203</v>
      </c>
      <c r="C124" s="1186"/>
      <c r="D124" s="1186"/>
      <c r="E124" s="1186"/>
      <c r="F124" s="1186"/>
      <c r="G124" s="1186"/>
      <c r="H124" s="1186"/>
      <c r="I124" s="1186"/>
      <c r="J124" s="1186" t="s">
        <v>1893</v>
      </c>
      <c r="K124" s="1186"/>
      <c r="L124" s="1186"/>
      <c r="M124" s="1186"/>
      <c r="N124" s="1186"/>
      <c r="O124" s="1186"/>
      <c r="P124" s="1186"/>
      <c r="Q124" s="1186"/>
      <c r="R124" s="1186"/>
      <c r="S124" s="1186"/>
      <c r="T124" s="1186"/>
      <c r="U124" s="1186"/>
      <c r="V124" s="1186"/>
      <c r="W124" s="1186"/>
      <c r="X124" s="1186" t="s">
        <v>203</v>
      </c>
      <c r="Y124" s="1186"/>
      <c r="Z124" s="1186" t="s">
        <v>203</v>
      </c>
      <c r="AA124" s="1186"/>
      <c r="AB124" s="1186"/>
      <c r="AC124" s="1186"/>
      <c r="AD124" s="1186"/>
      <c r="AE124" s="1186"/>
      <c r="AF124" s="1186"/>
      <c r="AG124" s="1186"/>
      <c r="AH124" s="1912">
        <v>0</v>
      </c>
      <c r="AI124" s="1913"/>
    </row>
    <row r="125" spans="1:35" ht="12.2" customHeight="1" x14ac:dyDescent="0.2">
      <c r="B125" s="1186" t="s">
        <v>203</v>
      </c>
      <c r="C125" s="1186"/>
      <c r="D125" s="1186"/>
      <c r="E125" s="1186"/>
      <c r="F125" s="1186"/>
      <c r="G125" s="1186"/>
      <c r="H125" s="1186"/>
      <c r="I125" s="1186"/>
      <c r="J125" s="1186" t="s">
        <v>1892</v>
      </c>
      <c r="K125" s="1186"/>
      <c r="L125" s="1186"/>
      <c r="M125" s="1186"/>
      <c r="N125" s="1186"/>
      <c r="O125" s="1186"/>
      <c r="P125" s="1186"/>
      <c r="Q125" s="1186"/>
      <c r="R125" s="1186"/>
      <c r="S125" s="1186"/>
      <c r="T125" s="1186"/>
      <c r="U125" s="1186"/>
      <c r="V125" s="1186"/>
      <c r="W125" s="1186"/>
      <c r="X125" s="1186" t="s">
        <v>203</v>
      </c>
      <c r="Y125" s="1186"/>
      <c r="Z125" s="1186" t="s">
        <v>203</v>
      </c>
      <c r="AA125" s="1186"/>
      <c r="AB125" s="1186"/>
      <c r="AC125" s="1186"/>
      <c r="AD125" s="1186"/>
      <c r="AE125" s="1186"/>
      <c r="AF125" s="1186"/>
      <c r="AG125" s="1186"/>
      <c r="AH125" s="1912">
        <v>0</v>
      </c>
      <c r="AI125" s="1913"/>
    </row>
    <row r="126" spans="1:35" ht="12.2" customHeight="1" x14ac:dyDescent="0.2">
      <c r="B126" s="1186" t="s">
        <v>203</v>
      </c>
      <c r="C126" s="1186"/>
      <c r="D126" s="1186"/>
      <c r="E126" s="1186"/>
      <c r="F126" s="1186"/>
      <c r="G126" s="1186"/>
      <c r="H126" s="1186"/>
      <c r="I126" s="1186"/>
      <c r="J126" s="1186" t="s">
        <v>1891</v>
      </c>
      <c r="K126" s="1186"/>
      <c r="L126" s="1186"/>
      <c r="M126" s="1186"/>
      <c r="N126" s="1186"/>
      <c r="O126" s="1186"/>
      <c r="P126" s="1186"/>
      <c r="Q126" s="1186"/>
      <c r="R126" s="1186"/>
      <c r="S126" s="1186"/>
      <c r="T126" s="1186"/>
      <c r="U126" s="1186"/>
      <c r="V126" s="1186"/>
      <c r="W126" s="1186"/>
      <c r="X126" s="1186" t="s">
        <v>203</v>
      </c>
      <c r="Y126" s="1186"/>
      <c r="Z126" s="1186" t="s">
        <v>203</v>
      </c>
      <c r="AA126" s="1186"/>
      <c r="AB126" s="1186"/>
      <c r="AC126" s="1186"/>
      <c r="AD126" s="1186"/>
      <c r="AE126" s="1186"/>
      <c r="AF126" s="1186"/>
      <c r="AG126" s="1186"/>
      <c r="AH126" s="1912">
        <v>0</v>
      </c>
      <c r="AI126" s="1913"/>
    </row>
    <row r="127" spans="1:35" ht="12.2" customHeight="1" x14ac:dyDescent="0.2">
      <c r="B127" s="1186" t="s">
        <v>203</v>
      </c>
      <c r="C127" s="1186"/>
      <c r="D127" s="1186"/>
      <c r="E127" s="1186"/>
      <c r="F127" s="1186"/>
      <c r="G127" s="1186"/>
      <c r="H127" s="1186"/>
      <c r="I127" s="1186"/>
      <c r="J127" s="1186" t="s">
        <v>1900</v>
      </c>
      <c r="K127" s="1186"/>
      <c r="L127" s="1186"/>
      <c r="M127" s="1186"/>
      <c r="N127" s="1186"/>
      <c r="O127" s="1186"/>
      <c r="P127" s="1186"/>
      <c r="Q127" s="1186"/>
      <c r="R127" s="1186"/>
      <c r="S127" s="1186"/>
      <c r="T127" s="1186"/>
      <c r="U127" s="1186"/>
      <c r="V127" s="1186"/>
      <c r="W127" s="1186"/>
      <c r="X127" s="1186" t="s">
        <v>203</v>
      </c>
      <c r="Y127" s="1186"/>
      <c r="Z127" s="1186" t="s">
        <v>203</v>
      </c>
      <c r="AA127" s="1186"/>
      <c r="AB127" s="1186"/>
      <c r="AC127" s="1186"/>
      <c r="AD127" s="1186"/>
      <c r="AE127" s="1186"/>
      <c r="AF127" s="1186"/>
      <c r="AG127" s="1186"/>
      <c r="AH127" s="1912">
        <v>0</v>
      </c>
      <c r="AI127" s="1913"/>
    </row>
    <row r="128" spans="1:35" ht="12.2" customHeight="1" x14ac:dyDescent="0.2">
      <c r="B128" s="1186" t="s">
        <v>203</v>
      </c>
      <c r="C128" s="1186"/>
      <c r="D128" s="1186"/>
      <c r="E128" s="1186"/>
      <c r="F128" s="1186"/>
      <c r="G128" s="1186"/>
      <c r="H128" s="1186"/>
      <c r="I128" s="1186"/>
      <c r="J128" s="1186" t="s">
        <v>1899</v>
      </c>
      <c r="K128" s="1186"/>
      <c r="L128" s="1186"/>
      <c r="M128" s="1186"/>
      <c r="N128" s="1186"/>
      <c r="O128" s="1186"/>
      <c r="P128" s="1186"/>
      <c r="Q128" s="1186"/>
      <c r="R128" s="1186"/>
      <c r="S128" s="1186"/>
      <c r="T128" s="1186"/>
      <c r="U128" s="1186"/>
      <c r="V128" s="1186"/>
      <c r="W128" s="1186"/>
      <c r="X128" s="1186" t="s">
        <v>203</v>
      </c>
      <c r="Y128" s="1186"/>
      <c r="Z128" s="1186" t="s">
        <v>203</v>
      </c>
      <c r="AA128" s="1186"/>
      <c r="AB128" s="1186"/>
      <c r="AC128" s="1186"/>
      <c r="AD128" s="1186"/>
      <c r="AE128" s="1186"/>
      <c r="AF128" s="1186"/>
      <c r="AG128" s="1186"/>
      <c r="AH128" s="1912">
        <v>0</v>
      </c>
      <c r="AI128" s="1913"/>
    </row>
    <row r="129" spans="2:35" ht="12.2" customHeight="1" x14ac:dyDescent="0.2">
      <c r="B129" s="1186" t="s">
        <v>203</v>
      </c>
      <c r="C129" s="1186"/>
      <c r="D129" s="1186"/>
      <c r="E129" s="1186"/>
      <c r="F129" s="1186"/>
      <c r="G129" s="1186"/>
      <c r="H129" s="1186"/>
      <c r="I129" s="1186"/>
      <c r="J129" s="1186" t="s">
        <v>1898</v>
      </c>
      <c r="K129" s="1186"/>
      <c r="L129" s="1186"/>
      <c r="M129" s="1186"/>
      <c r="N129" s="1186"/>
      <c r="O129" s="1186"/>
      <c r="P129" s="1186"/>
      <c r="Q129" s="1186"/>
      <c r="R129" s="1186"/>
      <c r="S129" s="1186"/>
      <c r="T129" s="1186"/>
      <c r="U129" s="1186"/>
      <c r="V129" s="1186"/>
      <c r="W129" s="1186"/>
      <c r="X129" s="1186" t="s">
        <v>203</v>
      </c>
      <c r="Y129" s="1186"/>
      <c r="Z129" s="1186" t="s">
        <v>203</v>
      </c>
      <c r="AA129" s="1186"/>
      <c r="AB129" s="1186"/>
      <c r="AC129" s="1186"/>
      <c r="AD129" s="1186"/>
      <c r="AE129" s="1186"/>
      <c r="AF129" s="1186"/>
      <c r="AG129" s="1186"/>
      <c r="AH129" s="1912">
        <v>0</v>
      </c>
      <c r="AI129" s="1913"/>
    </row>
    <row r="130" spans="2:35" ht="12.2" customHeight="1" x14ac:dyDescent="0.2">
      <c r="B130" s="1918" t="s">
        <v>203</v>
      </c>
      <c r="C130" s="1918"/>
      <c r="D130" s="1918"/>
      <c r="E130" s="1918"/>
      <c r="F130" s="1918"/>
      <c r="G130" s="1918"/>
      <c r="H130" s="1918"/>
      <c r="I130" s="1918"/>
      <c r="J130" s="1918" t="s">
        <v>1906</v>
      </c>
      <c r="K130" s="1918"/>
      <c r="L130" s="1918"/>
      <c r="M130" s="1918"/>
      <c r="N130" s="1918"/>
      <c r="O130" s="1918"/>
      <c r="P130" s="1918"/>
      <c r="Q130" s="1918"/>
      <c r="R130" s="1918"/>
      <c r="S130" s="1918"/>
      <c r="T130" s="1918"/>
      <c r="U130" s="1918"/>
      <c r="V130" s="1918"/>
      <c r="W130" s="1918"/>
      <c r="X130" s="1918" t="s">
        <v>203</v>
      </c>
      <c r="Y130" s="1918"/>
      <c r="Z130" s="1918" t="s">
        <v>203</v>
      </c>
      <c r="AA130" s="1918"/>
      <c r="AB130" s="1918"/>
      <c r="AC130" s="1918"/>
      <c r="AD130" s="1918"/>
      <c r="AE130" s="1918"/>
      <c r="AF130" s="1918"/>
      <c r="AG130" s="1918"/>
      <c r="AH130" s="1919">
        <v>0</v>
      </c>
      <c r="AI130" s="1920"/>
    </row>
    <row r="131" spans="2:35" ht="12.2" customHeight="1" x14ac:dyDescent="0.2">
      <c r="B131" s="1916" t="s">
        <v>203</v>
      </c>
      <c r="C131" s="1916"/>
      <c r="D131" s="1916"/>
      <c r="E131" s="1916"/>
      <c r="F131" s="1916"/>
      <c r="G131" s="1916"/>
      <c r="H131" s="1916"/>
      <c r="I131" s="1916"/>
      <c r="J131" s="1916" t="s">
        <v>1028</v>
      </c>
      <c r="K131" s="1916"/>
      <c r="L131" s="1916"/>
      <c r="M131" s="1916"/>
      <c r="N131" s="1916"/>
      <c r="O131" s="1916"/>
      <c r="P131" s="1916"/>
      <c r="Q131" s="1916"/>
      <c r="R131" s="1916"/>
      <c r="S131" s="1916"/>
      <c r="T131" s="1916"/>
      <c r="U131" s="1916"/>
      <c r="V131" s="1916"/>
      <c r="W131" s="1916"/>
      <c r="X131" s="1916" t="s">
        <v>203</v>
      </c>
      <c r="Y131" s="1916"/>
      <c r="Z131" s="1916" t="s">
        <v>203</v>
      </c>
      <c r="AA131" s="1916"/>
      <c r="AB131" s="1916"/>
      <c r="AC131" s="1916"/>
      <c r="AD131" s="1916"/>
      <c r="AE131" s="1916"/>
      <c r="AF131" s="1916"/>
      <c r="AG131" s="1916"/>
      <c r="AH131" s="1917" t="s">
        <v>203</v>
      </c>
      <c r="AI131" s="1917"/>
    </row>
    <row r="132" spans="2:35" ht="12.2" customHeight="1" x14ac:dyDescent="0.2">
      <c r="B132" s="1186" t="s">
        <v>203</v>
      </c>
      <c r="C132" s="1186"/>
      <c r="D132" s="1186"/>
      <c r="E132" s="1186"/>
      <c r="F132" s="1186"/>
      <c r="G132" s="1186"/>
      <c r="H132" s="1186"/>
      <c r="I132" s="1186"/>
      <c r="J132" s="1186" t="s">
        <v>1901</v>
      </c>
      <c r="K132" s="1186"/>
      <c r="L132" s="1186"/>
      <c r="M132" s="1186"/>
      <c r="N132" s="1186"/>
      <c r="O132" s="1186"/>
      <c r="P132" s="1186"/>
      <c r="Q132" s="1186"/>
      <c r="R132" s="1186"/>
      <c r="S132" s="1186"/>
      <c r="T132" s="1186"/>
      <c r="U132" s="1186"/>
      <c r="V132" s="1186"/>
      <c r="W132" s="1186"/>
      <c r="X132" s="1186" t="s">
        <v>203</v>
      </c>
      <c r="Y132" s="1186"/>
      <c r="Z132" s="1186" t="s">
        <v>203</v>
      </c>
      <c r="AA132" s="1186"/>
      <c r="AB132" s="1186"/>
      <c r="AC132" s="1186"/>
      <c r="AD132" s="1186"/>
      <c r="AE132" s="1186"/>
      <c r="AF132" s="1186"/>
      <c r="AG132" s="1186"/>
      <c r="AH132" s="1912">
        <v>0</v>
      </c>
      <c r="AI132" s="1913"/>
    </row>
    <row r="133" spans="2:35" ht="12.2" customHeight="1" x14ac:dyDescent="0.2">
      <c r="B133" s="1916" t="s">
        <v>203</v>
      </c>
      <c r="C133" s="1916"/>
      <c r="D133" s="1916"/>
      <c r="E133" s="1916"/>
      <c r="F133" s="1916"/>
      <c r="G133" s="1916"/>
      <c r="H133" s="1916"/>
      <c r="I133" s="1916"/>
      <c r="J133" s="1916" t="s">
        <v>1896</v>
      </c>
      <c r="K133" s="1916"/>
      <c r="L133" s="1916"/>
      <c r="M133" s="1916"/>
      <c r="N133" s="1916"/>
      <c r="O133" s="1916"/>
      <c r="P133" s="1916"/>
      <c r="Q133" s="1916"/>
      <c r="R133" s="1916"/>
      <c r="S133" s="1916"/>
      <c r="T133" s="1916"/>
      <c r="U133" s="1916"/>
      <c r="V133" s="1916"/>
      <c r="W133" s="1916"/>
      <c r="X133" s="1916" t="s">
        <v>203</v>
      </c>
      <c r="Y133" s="1916"/>
      <c r="Z133" s="1916" t="s">
        <v>203</v>
      </c>
      <c r="AA133" s="1916"/>
      <c r="AB133" s="1916"/>
      <c r="AC133" s="1916"/>
      <c r="AD133" s="1916"/>
      <c r="AE133" s="1916"/>
      <c r="AF133" s="1916"/>
      <c r="AG133" s="1916"/>
      <c r="AH133" s="1917" t="s">
        <v>203</v>
      </c>
      <c r="AI133" s="1917"/>
    </row>
    <row r="134" spans="2:35" ht="12.2" customHeight="1" x14ac:dyDescent="0.2">
      <c r="B134" s="1186" t="s">
        <v>203</v>
      </c>
      <c r="C134" s="1186"/>
      <c r="D134" s="1186"/>
      <c r="E134" s="1186"/>
      <c r="F134" s="1186"/>
      <c r="G134" s="1186"/>
      <c r="H134" s="1186"/>
      <c r="I134" s="1186"/>
      <c r="J134" s="1186" t="s">
        <v>1895</v>
      </c>
      <c r="K134" s="1186"/>
      <c r="L134" s="1186"/>
      <c r="M134" s="1186"/>
      <c r="N134" s="1186"/>
      <c r="O134" s="1186"/>
      <c r="P134" s="1186"/>
      <c r="Q134" s="1186"/>
      <c r="R134" s="1186"/>
      <c r="S134" s="1186"/>
      <c r="T134" s="1186"/>
      <c r="U134" s="1186"/>
      <c r="V134" s="1186"/>
      <c r="W134" s="1186"/>
      <c r="X134" s="1186" t="s">
        <v>203</v>
      </c>
      <c r="Y134" s="1186"/>
      <c r="Z134" s="1186" t="s">
        <v>203</v>
      </c>
      <c r="AA134" s="1186"/>
      <c r="AB134" s="1186"/>
      <c r="AC134" s="1186"/>
      <c r="AD134" s="1186"/>
      <c r="AE134" s="1186"/>
      <c r="AF134" s="1186"/>
      <c r="AG134" s="1186"/>
      <c r="AH134" s="1912">
        <v>0</v>
      </c>
      <c r="AI134" s="1913"/>
    </row>
    <row r="135" spans="2:35" ht="12.2" customHeight="1" x14ac:dyDescent="0.2">
      <c r="B135" s="1186" t="s">
        <v>203</v>
      </c>
      <c r="C135" s="1186"/>
      <c r="D135" s="1186"/>
      <c r="E135" s="1186"/>
      <c r="F135" s="1186"/>
      <c r="G135" s="1186"/>
      <c r="H135" s="1186"/>
      <c r="I135" s="1186"/>
      <c r="J135" s="1186" t="s">
        <v>1894</v>
      </c>
      <c r="K135" s="1186"/>
      <c r="L135" s="1186"/>
      <c r="M135" s="1186"/>
      <c r="N135" s="1186"/>
      <c r="O135" s="1186"/>
      <c r="P135" s="1186"/>
      <c r="Q135" s="1186"/>
      <c r="R135" s="1186"/>
      <c r="S135" s="1186"/>
      <c r="T135" s="1186"/>
      <c r="U135" s="1186"/>
      <c r="V135" s="1186"/>
      <c r="W135" s="1186"/>
      <c r="X135" s="1186" t="s">
        <v>203</v>
      </c>
      <c r="Y135" s="1186"/>
      <c r="Z135" s="1186" t="s">
        <v>203</v>
      </c>
      <c r="AA135" s="1186"/>
      <c r="AB135" s="1186"/>
      <c r="AC135" s="1186"/>
      <c r="AD135" s="1186"/>
      <c r="AE135" s="1186"/>
      <c r="AF135" s="1186"/>
      <c r="AG135" s="1186"/>
      <c r="AH135" s="1912">
        <v>0</v>
      </c>
      <c r="AI135" s="1913"/>
    </row>
    <row r="136" spans="2:35" ht="12.2" customHeight="1" x14ac:dyDescent="0.2">
      <c r="B136" s="1186" t="s">
        <v>203</v>
      </c>
      <c r="C136" s="1186"/>
      <c r="D136" s="1186"/>
      <c r="E136" s="1186"/>
      <c r="F136" s="1186"/>
      <c r="G136" s="1186"/>
      <c r="H136" s="1186"/>
      <c r="I136" s="1186"/>
      <c r="J136" s="1186" t="s">
        <v>1893</v>
      </c>
      <c r="K136" s="1186"/>
      <c r="L136" s="1186"/>
      <c r="M136" s="1186"/>
      <c r="N136" s="1186"/>
      <c r="O136" s="1186"/>
      <c r="P136" s="1186"/>
      <c r="Q136" s="1186"/>
      <c r="R136" s="1186"/>
      <c r="S136" s="1186"/>
      <c r="T136" s="1186"/>
      <c r="U136" s="1186"/>
      <c r="V136" s="1186"/>
      <c r="W136" s="1186"/>
      <c r="X136" s="1186" t="s">
        <v>203</v>
      </c>
      <c r="Y136" s="1186"/>
      <c r="Z136" s="1186" t="s">
        <v>203</v>
      </c>
      <c r="AA136" s="1186"/>
      <c r="AB136" s="1186"/>
      <c r="AC136" s="1186"/>
      <c r="AD136" s="1186"/>
      <c r="AE136" s="1186"/>
      <c r="AF136" s="1186"/>
      <c r="AG136" s="1186"/>
      <c r="AH136" s="1912">
        <v>0</v>
      </c>
      <c r="AI136" s="1913"/>
    </row>
    <row r="137" spans="2:35" ht="12.2" customHeight="1" x14ac:dyDescent="0.2">
      <c r="B137" s="1186" t="s">
        <v>203</v>
      </c>
      <c r="C137" s="1186"/>
      <c r="D137" s="1186"/>
      <c r="E137" s="1186"/>
      <c r="F137" s="1186"/>
      <c r="G137" s="1186"/>
      <c r="H137" s="1186"/>
      <c r="I137" s="1186"/>
      <c r="J137" s="1186" t="s">
        <v>1892</v>
      </c>
      <c r="K137" s="1186"/>
      <c r="L137" s="1186"/>
      <c r="M137" s="1186"/>
      <c r="N137" s="1186"/>
      <c r="O137" s="1186"/>
      <c r="P137" s="1186"/>
      <c r="Q137" s="1186"/>
      <c r="R137" s="1186"/>
      <c r="S137" s="1186"/>
      <c r="T137" s="1186"/>
      <c r="U137" s="1186"/>
      <c r="V137" s="1186"/>
      <c r="W137" s="1186"/>
      <c r="X137" s="1186" t="s">
        <v>203</v>
      </c>
      <c r="Y137" s="1186"/>
      <c r="Z137" s="1186" t="s">
        <v>203</v>
      </c>
      <c r="AA137" s="1186"/>
      <c r="AB137" s="1186"/>
      <c r="AC137" s="1186"/>
      <c r="AD137" s="1186"/>
      <c r="AE137" s="1186"/>
      <c r="AF137" s="1186"/>
      <c r="AG137" s="1186"/>
      <c r="AH137" s="1912">
        <v>0</v>
      </c>
      <c r="AI137" s="1913"/>
    </row>
    <row r="138" spans="2:35" ht="12.2" customHeight="1" x14ac:dyDescent="0.2">
      <c r="B138" s="1186" t="s">
        <v>203</v>
      </c>
      <c r="C138" s="1186"/>
      <c r="D138" s="1186"/>
      <c r="E138" s="1186"/>
      <c r="F138" s="1186"/>
      <c r="G138" s="1186"/>
      <c r="H138" s="1186"/>
      <c r="I138" s="1186"/>
      <c r="J138" s="1186" t="s">
        <v>1891</v>
      </c>
      <c r="K138" s="1186"/>
      <c r="L138" s="1186"/>
      <c r="M138" s="1186"/>
      <c r="N138" s="1186"/>
      <c r="O138" s="1186"/>
      <c r="P138" s="1186"/>
      <c r="Q138" s="1186"/>
      <c r="R138" s="1186"/>
      <c r="S138" s="1186"/>
      <c r="T138" s="1186"/>
      <c r="U138" s="1186"/>
      <c r="V138" s="1186"/>
      <c r="W138" s="1186"/>
      <c r="X138" s="1186" t="s">
        <v>203</v>
      </c>
      <c r="Y138" s="1186"/>
      <c r="Z138" s="1186" t="s">
        <v>203</v>
      </c>
      <c r="AA138" s="1186"/>
      <c r="AB138" s="1186"/>
      <c r="AC138" s="1186"/>
      <c r="AD138" s="1186"/>
      <c r="AE138" s="1186"/>
      <c r="AF138" s="1186"/>
      <c r="AG138" s="1186"/>
      <c r="AH138" s="1912">
        <v>0</v>
      </c>
      <c r="AI138" s="1913"/>
    </row>
    <row r="139" spans="2:35" ht="12.2" customHeight="1" x14ac:dyDescent="0.2">
      <c r="B139" s="1186" t="s">
        <v>203</v>
      </c>
      <c r="C139" s="1186"/>
      <c r="D139" s="1186"/>
      <c r="E139" s="1186"/>
      <c r="F139" s="1186"/>
      <c r="G139" s="1186"/>
      <c r="H139" s="1186"/>
      <c r="I139" s="1186"/>
      <c r="J139" s="1186" t="s">
        <v>1900</v>
      </c>
      <c r="K139" s="1186"/>
      <c r="L139" s="1186"/>
      <c r="M139" s="1186"/>
      <c r="N139" s="1186"/>
      <c r="O139" s="1186"/>
      <c r="P139" s="1186"/>
      <c r="Q139" s="1186"/>
      <c r="R139" s="1186"/>
      <c r="S139" s="1186"/>
      <c r="T139" s="1186"/>
      <c r="U139" s="1186"/>
      <c r="V139" s="1186"/>
      <c r="W139" s="1186"/>
      <c r="X139" s="1186" t="s">
        <v>203</v>
      </c>
      <c r="Y139" s="1186"/>
      <c r="Z139" s="1186" t="s">
        <v>203</v>
      </c>
      <c r="AA139" s="1186"/>
      <c r="AB139" s="1186"/>
      <c r="AC139" s="1186"/>
      <c r="AD139" s="1186"/>
      <c r="AE139" s="1186"/>
      <c r="AF139" s="1186"/>
      <c r="AG139" s="1186"/>
      <c r="AH139" s="1912">
        <v>0</v>
      </c>
      <c r="AI139" s="1913"/>
    </row>
    <row r="140" spans="2:35" ht="12.2" customHeight="1" x14ac:dyDescent="0.2">
      <c r="B140" s="1186" t="s">
        <v>203</v>
      </c>
      <c r="C140" s="1186"/>
      <c r="D140" s="1186"/>
      <c r="E140" s="1186"/>
      <c r="F140" s="1186"/>
      <c r="G140" s="1186"/>
      <c r="H140" s="1186"/>
      <c r="I140" s="1186"/>
      <c r="J140" s="1186" t="s">
        <v>1899</v>
      </c>
      <c r="K140" s="1186"/>
      <c r="L140" s="1186"/>
      <c r="M140" s="1186"/>
      <c r="N140" s="1186"/>
      <c r="O140" s="1186"/>
      <c r="P140" s="1186"/>
      <c r="Q140" s="1186"/>
      <c r="R140" s="1186"/>
      <c r="S140" s="1186"/>
      <c r="T140" s="1186"/>
      <c r="U140" s="1186"/>
      <c r="V140" s="1186"/>
      <c r="W140" s="1186"/>
      <c r="X140" s="1186" t="s">
        <v>203</v>
      </c>
      <c r="Y140" s="1186"/>
      <c r="Z140" s="1186" t="s">
        <v>203</v>
      </c>
      <c r="AA140" s="1186"/>
      <c r="AB140" s="1186"/>
      <c r="AC140" s="1186"/>
      <c r="AD140" s="1186"/>
      <c r="AE140" s="1186"/>
      <c r="AF140" s="1186"/>
      <c r="AG140" s="1186"/>
      <c r="AH140" s="1912">
        <v>0</v>
      </c>
      <c r="AI140" s="1913"/>
    </row>
    <row r="141" spans="2:35" ht="12.2" customHeight="1" x14ac:dyDescent="0.2">
      <c r="B141" s="1186" t="s">
        <v>203</v>
      </c>
      <c r="C141" s="1186"/>
      <c r="D141" s="1186"/>
      <c r="E141" s="1186"/>
      <c r="F141" s="1186"/>
      <c r="G141" s="1186"/>
      <c r="H141" s="1186"/>
      <c r="I141" s="1186"/>
      <c r="J141" s="1186" t="s">
        <v>1898</v>
      </c>
      <c r="K141" s="1186"/>
      <c r="L141" s="1186"/>
      <c r="M141" s="1186"/>
      <c r="N141" s="1186"/>
      <c r="O141" s="1186"/>
      <c r="P141" s="1186"/>
      <c r="Q141" s="1186"/>
      <c r="R141" s="1186"/>
      <c r="S141" s="1186"/>
      <c r="T141" s="1186"/>
      <c r="U141" s="1186"/>
      <c r="V141" s="1186"/>
      <c r="W141" s="1186"/>
      <c r="X141" s="1186" t="s">
        <v>203</v>
      </c>
      <c r="Y141" s="1186"/>
      <c r="Z141" s="1186" t="s">
        <v>203</v>
      </c>
      <c r="AA141" s="1186"/>
      <c r="AB141" s="1186"/>
      <c r="AC141" s="1186"/>
      <c r="AD141" s="1186"/>
      <c r="AE141" s="1186"/>
      <c r="AF141" s="1186"/>
      <c r="AG141" s="1186"/>
      <c r="AH141" s="1912">
        <v>0</v>
      </c>
      <c r="AI141" s="1913"/>
    </row>
    <row r="142" spans="2:35" ht="12.2" customHeight="1" x14ac:dyDescent="0.2">
      <c r="B142" s="1918" t="s">
        <v>203</v>
      </c>
      <c r="C142" s="1918"/>
      <c r="D142" s="1918"/>
      <c r="E142" s="1918"/>
      <c r="F142" s="1918"/>
      <c r="G142" s="1918"/>
      <c r="H142" s="1918"/>
      <c r="I142" s="1918"/>
      <c r="J142" s="1918" t="s">
        <v>1905</v>
      </c>
      <c r="K142" s="1918"/>
      <c r="L142" s="1918"/>
      <c r="M142" s="1918"/>
      <c r="N142" s="1918"/>
      <c r="O142" s="1918"/>
      <c r="P142" s="1918"/>
      <c r="Q142" s="1918"/>
      <c r="R142" s="1918"/>
      <c r="S142" s="1918"/>
      <c r="T142" s="1918"/>
      <c r="U142" s="1918"/>
      <c r="V142" s="1918"/>
      <c r="W142" s="1918"/>
      <c r="X142" s="1918" t="s">
        <v>203</v>
      </c>
      <c r="Y142" s="1918"/>
      <c r="Z142" s="1918" t="s">
        <v>203</v>
      </c>
      <c r="AA142" s="1918"/>
      <c r="AB142" s="1918"/>
      <c r="AC142" s="1918"/>
      <c r="AD142" s="1918"/>
      <c r="AE142" s="1918"/>
      <c r="AF142" s="1918"/>
      <c r="AG142" s="1918"/>
      <c r="AH142" s="1919">
        <v>0</v>
      </c>
      <c r="AI142" s="1920"/>
    </row>
    <row r="143" spans="2:35" ht="12.2" customHeight="1" x14ac:dyDescent="0.2">
      <c r="B143" s="1918" t="s">
        <v>203</v>
      </c>
      <c r="C143" s="1918"/>
      <c r="D143" s="1918"/>
      <c r="E143" s="1918"/>
      <c r="F143" s="1918"/>
      <c r="G143" s="1918"/>
      <c r="H143" s="1918"/>
      <c r="I143" s="1918"/>
      <c r="J143" s="1918" t="s">
        <v>1904</v>
      </c>
      <c r="K143" s="1918"/>
      <c r="L143" s="1918"/>
      <c r="M143" s="1918"/>
      <c r="N143" s="1918"/>
      <c r="O143" s="1918"/>
      <c r="P143" s="1918"/>
      <c r="Q143" s="1918"/>
      <c r="R143" s="1918"/>
      <c r="S143" s="1918"/>
      <c r="T143" s="1918"/>
      <c r="U143" s="1918"/>
      <c r="V143" s="1918"/>
      <c r="W143" s="1918"/>
      <c r="X143" s="1918" t="s">
        <v>203</v>
      </c>
      <c r="Y143" s="1918"/>
      <c r="Z143" s="1918" t="s">
        <v>203</v>
      </c>
      <c r="AA143" s="1918"/>
      <c r="AB143" s="1918"/>
      <c r="AC143" s="1918"/>
      <c r="AD143" s="1918"/>
      <c r="AE143" s="1918"/>
      <c r="AF143" s="1918"/>
      <c r="AG143" s="1918"/>
      <c r="AH143" s="1919">
        <v>15256.96</v>
      </c>
      <c r="AI143" s="1920"/>
    </row>
    <row r="144" spans="2:35" ht="12.2" customHeight="1" x14ac:dyDescent="0.2">
      <c r="B144" s="1916" t="s">
        <v>203</v>
      </c>
      <c r="C144" s="1916"/>
      <c r="D144" s="1916"/>
      <c r="E144" s="1916"/>
      <c r="F144" s="1916"/>
      <c r="G144" s="1916"/>
      <c r="H144" s="1916"/>
      <c r="I144" s="1916"/>
      <c r="J144" s="1916" t="s">
        <v>1028</v>
      </c>
      <c r="K144" s="1916"/>
      <c r="L144" s="1916"/>
      <c r="M144" s="1916"/>
      <c r="N144" s="1916"/>
      <c r="O144" s="1916"/>
      <c r="P144" s="1916"/>
      <c r="Q144" s="1916"/>
      <c r="R144" s="1916"/>
      <c r="S144" s="1916"/>
      <c r="T144" s="1916"/>
      <c r="U144" s="1916"/>
      <c r="V144" s="1916"/>
      <c r="W144" s="1916"/>
      <c r="X144" s="1916" t="s">
        <v>203</v>
      </c>
      <c r="Y144" s="1916"/>
      <c r="Z144" s="1916" t="s">
        <v>203</v>
      </c>
      <c r="AA144" s="1916"/>
      <c r="AB144" s="1916"/>
      <c r="AC144" s="1916"/>
      <c r="AD144" s="1916"/>
      <c r="AE144" s="1916"/>
      <c r="AF144" s="1916"/>
      <c r="AG144" s="1916"/>
      <c r="AH144" s="1917" t="s">
        <v>203</v>
      </c>
      <c r="AI144" s="1917"/>
    </row>
    <row r="145" spans="2:35" ht="12.2" customHeight="1" x14ac:dyDescent="0.2">
      <c r="B145" s="1186" t="s">
        <v>203</v>
      </c>
      <c r="C145" s="1186"/>
      <c r="D145" s="1186"/>
      <c r="E145" s="1186"/>
      <c r="F145" s="1186"/>
      <c r="G145" s="1186"/>
      <c r="H145" s="1186"/>
      <c r="I145" s="1186"/>
      <c r="J145" s="1186" t="s">
        <v>1903</v>
      </c>
      <c r="K145" s="1186"/>
      <c r="L145" s="1186"/>
      <c r="M145" s="1186"/>
      <c r="N145" s="1186"/>
      <c r="O145" s="1186"/>
      <c r="P145" s="1186"/>
      <c r="Q145" s="1186"/>
      <c r="R145" s="1186"/>
      <c r="S145" s="1186"/>
      <c r="T145" s="1186"/>
      <c r="U145" s="1186"/>
      <c r="V145" s="1186"/>
      <c r="W145" s="1186"/>
      <c r="X145" s="1186" t="s">
        <v>203</v>
      </c>
      <c r="Y145" s="1186"/>
      <c r="Z145" s="1186" t="s">
        <v>203</v>
      </c>
      <c r="AA145" s="1186"/>
      <c r="AB145" s="1186"/>
      <c r="AC145" s="1186"/>
      <c r="AD145" s="1186"/>
      <c r="AE145" s="1186"/>
      <c r="AF145" s="1186"/>
      <c r="AG145" s="1186"/>
      <c r="AH145" s="1912">
        <v>0</v>
      </c>
      <c r="AI145" s="1913"/>
    </row>
    <row r="146" spans="2:35" ht="12.2" customHeight="1" x14ac:dyDescent="0.2">
      <c r="B146" s="1186" t="s">
        <v>203</v>
      </c>
      <c r="C146" s="1186"/>
      <c r="D146" s="1186"/>
      <c r="E146" s="1186"/>
      <c r="F146" s="1186"/>
      <c r="G146" s="1186"/>
      <c r="H146" s="1186"/>
      <c r="I146" s="1186"/>
      <c r="J146" s="1186" t="s">
        <v>1902</v>
      </c>
      <c r="K146" s="1186"/>
      <c r="L146" s="1186"/>
      <c r="M146" s="1186"/>
      <c r="N146" s="1186"/>
      <c r="O146" s="1186"/>
      <c r="P146" s="1186"/>
      <c r="Q146" s="1186"/>
      <c r="R146" s="1186"/>
      <c r="S146" s="1186"/>
      <c r="T146" s="1186"/>
      <c r="U146" s="1186"/>
      <c r="V146" s="1186"/>
      <c r="W146" s="1186"/>
      <c r="X146" s="1186" t="s">
        <v>203</v>
      </c>
      <c r="Y146" s="1186"/>
      <c r="Z146" s="1186" t="s">
        <v>203</v>
      </c>
      <c r="AA146" s="1186"/>
      <c r="AB146" s="1186"/>
      <c r="AC146" s="1186"/>
      <c r="AD146" s="1186"/>
      <c r="AE146" s="1186"/>
      <c r="AF146" s="1186"/>
      <c r="AG146" s="1186"/>
      <c r="AH146" s="1912">
        <v>15256.96</v>
      </c>
      <c r="AI146" s="1913"/>
    </row>
    <row r="147" spans="2:35" ht="12.2" customHeight="1" x14ac:dyDescent="0.2">
      <c r="B147" s="1916" t="s">
        <v>203</v>
      </c>
      <c r="C147" s="1916"/>
      <c r="D147" s="1916"/>
      <c r="E147" s="1916"/>
      <c r="F147" s="1916"/>
      <c r="G147" s="1916"/>
      <c r="H147" s="1916"/>
      <c r="I147" s="1916"/>
      <c r="J147" s="1916" t="s">
        <v>1028</v>
      </c>
      <c r="K147" s="1916"/>
      <c r="L147" s="1916"/>
      <c r="M147" s="1916"/>
      <c r="N147" s="1916"/>
      <c r="O147" s="1916"/>
      <c r="P147" s="1916"/>
      <c r="Q147" s="1916"/>
      <c r="R147" s="1916"/>
      <c r="S147" s="1916"/>
      <c r="T147" s="1916"/>
      <c r="U147" s="1916"/>
      <c r="V147" s="1916"/>
      <c r="W147" s="1916"/>
      <c r="X147" s="1916" t="s">
        <v>203</v>
      </c>
      <c r="Y147" s="1916"/>
      <c r="Z147" s="1916" t="s">
        <v>203</v>
      </c>
      <c r="AA147" s="1916"/>
      <c r="AB147" s="1916"/>
      <c r="AC147" s="1916"/>
      <c r="AD147" s="1916"/>
      <c r="AE147" s="1916"/>
      <c r="AF147" s="1916"/>
      <c r="AG147" s="1916"/>
      <c r="AH147" s="1917" t="s">
        <v>203</v>
      </c>
      <c r="AI147" s="1917"/>
    </row>
    <row r="148" spans="2:35" ht="12.2" customHeight="1" x14ac:dyDescent="0.2">
      <c r="B148" s="1186" t="s">
        <v>203</v>
      </c>
      <c r="C148" s="1186"/>
      <c r="D148" s="1186"/>
      <c r="E148" s="1186"/>
      <c r="F148" s="1186"/>
      <c r="G148" s="1186"/>
      <c r="H148" s="1186"/>
      <c r="I148" s="1186"/>
      <c r="J148" s="1186" t="s">
        <v>1901</v>
      </c>
      <c r="K148" s="1186"/>
      <c r="L148" s="1186"/>
      <c r="M148" s="1186"/>
      <c r="N148" s="1186"/>
      <c r="O148" s="1186"/>
      <c r="P148" s="1186"/>
      <c r="Q148" s="1186"/>
      <c r="R148" s="1186"/>
      <c r="S148" s="1186"/>
      <c r="T148" s="1186"/>
      <c r="U148" s="1186"/>
      <c r="V148" s="1186"/>
      <c r="W148" s="1186"/>
      <c r="X148" s="1186" t="s">
        <v>203</v>
      </c>
      <c r="Y148" s="1186"/>
      <c r="Z148" s="1186" t="s">
        <v>203</v>
      </c>
      <c r="AA148" s="1186"/>
      <c r="AB148" s="1186"/>
      <c r="AC148" s="1186"/>
      <c r="AD148" s="1186"/>
      <c r="AE148" s="1186"/>
      <c r="AF148" s="1186"/>
      <c r="AG148" s="1186"/>
      <c r="AH148" s="1912">
        <v>7265.22</v>
      </c>
      <c r="AI148" s="1913"/>
    </row>
    <row r="149" spans="2:35" ht="12.2" customHeight="1" x14ac:dyDescent="0.2">
      <c r="B149" s="1916" t="s">
        <v>203</v>
      </c>
      <c r="C149" s="1916"/>
      <c r="D149" s="1916"/>
      <c r="E149" s="1916"/>
      <c r="F149" s="1916"/>
      <c r="G149" s="1916"/>
      <c r="H149" s="1916"/>
      <c r="I149" s="1916"/>
      <c r="J149" s="1916" t="s">
        <v>1896</v>
      </c>
      <c r="K149" s="1916"/>
      <c r="L149" s="1916"/>
      <c r="M149" s="1916"/>
      <c r="N149" s="1916"/>
      <c r="O149" s="1916"/>
      <c r="P149" s="1916"/>
      <c r="Q149" s="1916"/>
      <c r="R149" s="1916"/>
      <c r="S149" s="1916"/>
      <c r="T149" s="1916"/>
      <c r="U149" s="1916"/>
      <c r="V149" s="1916"/>
      <c r="W149" s="1916"/>
      <c r="X149" s="1916" t="s">
        <v>203</v>
      </c>
      <c r="Y149" s="1916"/>
      <c r="Z149" s="1916" t="s">
        <v>203</v>
      </c>
      <c r="AA149" s="1916"/>
      <c r="AB149" s="1916"/>
      <c r="AC149" s="1916"/>
      <c r="AD149" s="1916"/>
      <c r="AE149" s="1916"/>
      <c r="AF149" s="1916"/>
      <c r="AG149" s="1916"/>
      <c r="AH149" s="1917" t="s">
        <v>203</v>
      </c>
      <c r="AI149" s="1917"/>
    </row>
    <row r="150" spans="2:35" ht="12.2" customHeight="1" x14ac:dyDescent="0.2">
      <c r="B150" s="1186" t="s">
        <v>203</v>
      </c>
      <c r="C150" s="1186"/>
      <c r="D150" s="1186"/>
      <c r="E150" s="1186"/>
      <c r="F150" s="1186"/>
      <c r="G150" s="1186"/>
      <c r="H150" s="1186"/>
      <c r="I150" s="1186"/>
      <c r="J150" s="1186" t="s">
        <v>1895</v>
      </c>
      <c r="K150" s="1186"/>
      <c r="L150" s="1186"/>
      <c r="M150" s="1186"/>
      <c r="N150" s="1186"/>
      <c r="O150" s="1186"/>
      <c r="P150" s="1186"/>
      <c r="Q150" s="1186"/>
      <c r="R150" s="1186"/>
      <c r="S150" s="1186"/>
      <c r="T150" s="1186"/>
      <c r="U150" s="1186"/>
      <c r="V150" s="1186"/>
      <c r="W150" s="1186"/>
      <c r="X150" s="1186" t="s">
        <v>203</v>
      </c>
      <c r="Y150" s="1186"/>
      <c r="Z150" s="1186" t="s">
        <v>203</v>
      </c>
      <c r="AA150" s="1186"/>
      <c r="AB150" s="1186"/>
      <c r="AC150" s="1186"/>
      <c r="AD150" s="1186"/>
      <c r="AE150" s="1186"/>
      <c r="AF150" s="1186"/>
      <c r="AG150" s="1186"/>
      <c r="AH150" s="1912">
        <v>7265.22</v>
      </c>
      <c r="AI150" s="1913"/>
    </row>
    <row r="151" spans="2:35" ht="12.2" customHeight="1" x14ac:dyDescent="0.2">
      <c r="B151" s="1186" t="s">
        <v>203</v>
      </c>
      <c r="C151" s="1186"/>
      <c r="D151" s="1186"/>
      <c r="E151" s="1186"/>
      <c r="F151" s="1186"/>
      <c r="G151" s="1186"/>
      <c r="H151" s="1186"/>
      <c r="I151" s="1186"/>
      <c r="J151" s="1186" t="s">
        <v>1894</v>
      </c>
      <c r="K151" s="1186"/>
      <c r="L151" s="1186"/>
      <c r="M151" s="1186"/>
      <c r="N151" s="1186"/>
      <c r="O151" s="1186"/>
      <c r="P151" s="1186"/>
      <c r="Q151" s="1186"/>
      <c r="R151" s="1186"/>
      <c r="S151" s="1186"/>
      <c r="T151" s="1186"/>
      <c r="U151" s="1186"/>
      <c r="V151" s="1186"/>
      <c r="W151" s="1186"/>
      <c r="X151" s="1186" t="s">
        <v>203</v>
      </c>
      <c r="Y151" s="1186"/>
      <c r="Z151" s="1186" t="s">
        <v>203</v>
      </c>
      <c r="AA151" s="1186"/>
      <c r="AB151" s="1186"/>
      <c r="AC151" s="1186"/>
      <c r="AD151" s="1186"/>
      <c r="AE151" s="1186"/>
      <c r="AF151" s="1186"/>
      <c r="AG151" s="1186"/>
      <c r="AH151" s="1912">
        <v>0</v>
      </c>
      <c r="AI151" s="1913"/>
    </row>
    <row r="152" spans="2:35" ht="12.2" customHeight="1" x14ac:dyDescent="0.2">
      <c r="B152" s="1186" t="s">
        <v>203</v>
      </c>
      <c r="C152" s="1186"/>
      <c r="D152" s="1186"/>
      <c r="E152" s="1186"/>
      <c r="F152" s="1186"/>
      <c r="G152" s="1186"/>
      <c r="H152" s="1186"/>
      <c r="I152" s="1186"/>
      <c r="J152" s="1186" t="s">
        <v>1893</v>
      </c>
      <c r="K152" s="1186"/>
      <c r="L152" s="1186"/>
      <c r="M152" s="1186"/>
      <c r="N152" s="1186"/>
      <c r="O152" s="1186"/>
      <c r="P152" s="1186"/>
      <c r="Q152" s="1186"/>
      <c r="R152" s="1186"/>
      <c r="S152" s="1186"/>
      <c r="T152" s="1186"/>
      <c r="U152" s="1186"/>
      <c r="V152" s="1186"/>
      <c r="W152" s="1186"/>
      <c r="X152" s="1186" t="s">
        <v>203</v>
      </c>
      <c r="Y152" s="1186"/>
      <c r="Z152" s="1186" t="s">
        <v>203</v>
      </c>
      <c r="AA152" s="1186"/>
      <c r="AB152" s="1186"/>
      <c r="AC152" s="1186"/>
      <c r="AD152" s="1186"/>
      <c r="AE152" s="1186"/>
      <c r="AF152" s="1186"/>
      <c r="AG152" s="1186"/>
      <c r="AH152" s="1912">
        <v>0</v>
      </c>
      <c r="AI152" s="1913"/>
    </row>
    <row r="153" spans="2:35" ht="12.2" customHeight="1" x14ac:dyDescent="0.2">
      <c r="B153" s="1186" t="s">
        <v>203</v>
      </c>
      <c r="C153" s="1186"/>
      <c r="D153" s="1186"/>
      <c r="E153" s="1186"/>
      <c r="F153" s="1186"/>
      <c r="G153" s="1186"/>
      <c r="H153" s="1186"/>
      <c r="I153" s="1186"/>
      <c r="J153" s="1186" t="s">
        <v>1892</v>
      </c>
      <c r="K153" s="1186"/>
      <c r="L153" s="1186"/>
      <c r="M153" s="1186"/>
      <c r="N153" s="1186"/>
      <c r="O153" s="1186"/>
      <c r="P153" s="1186"/>
      <c r="Q153" s="1186"/>
      <c r="R153" s="1186"/>
      <c r="S153" s="1186"/>
      <c r="T153" s="1186"/>
      <c r="U153" s="1186"/>
      <c r="V153" s="1186"/>
      <c r="W153" s="1186"/>
      <c r="X153" s="1186" t="s">
        <v>203</v>
      </c>
      <c r="Y153" s="1186"/>
      <c r="Z153" s="1186" t="s">
        <v>203</v>
      </c>
      <c r="AA153" s="1186"/>
      <c r="AB153" s="1186"/>
      <c r="AC153" s="1186"/>
      <c r="AD153" s="1186"/>
      <c r="AE153" s="1186"/>
      <c r="AF153" s="1186"/>
      <c r="AG153" s="1186"/>
      <c r="AH153" s="1912">
        <v>0</v>
      </c>
      <c r="AI153" s="1913"/>
    </row>
    <row r="154" spans="2:35" ht="12.2" customHeight="1" x14ac:dyDescent="0.2">
      <c r="B154" s="1186" t="s">
        <v>203</v>
      </c>
      <c r="C154" s="1186"/>
      <c r="D154" s="1186"/>
      <c r="E154" s="1186"/>
      <c r="F154" s="1186"/>
      <c r="G154" s="1186"/>
      <c r="H154" s="1186"/>
      <c r="I154" s="1186"/>
      <c r="J154" s="1186" t="s">
        <v>1891</v>
      </c>
      <c r="K154" s="1186"/>
      <c r="L154" s="1186"/>
      <c r="M154" s="1186"/>
      <c r="N154" s="1186"/>
      <c r="O154" s="1186"/>
      <c r="P154" s="1186"/>
      <c r="Q154" s="1186"/>
      <c r="R154" s="1186"/>
      <c r="S154" s="1186"/>
      <c r="T154" s="1186"/>
      <c r="U154" s="1186"/>
      <c r="V154" s="1186"/>
      <c r="W154" s="1186"/>
      <c r="X154" s="1186" t="s">
        <v>203</v>
      </c>
      <c r="Y154" s="1186"/>
      <c r="Z154" s="1186" t="s">
        <v>203</v>
      </c>
      <c r="AA154" s="1186"/>
      <c r="AB154" s="1186"/>
      <c r="AC154" s="1186"/>
      <c r="AD154" s="1186"/>
      <c r="AE154" s="1186"/>
      <c r="AF154" s="1186"/>
      <c r="AG154" s="1186"/>
      <c r="AH154" s="1912">
        <v>0</v>
      </c>
      <c r="AI154" s="1913"/>
    </row>
    <row r="155" spans="2:35" ht="12.2" customHeight="1" x14ac:dyDescent="0.2">
      <c r="B155" s="1186" t="s">
        <v>203</v>
      </c>
      <c r="C155" s="1186"/>
      <c r="D155" s="1186"/>
      <c r="E155" s="1186"/>
      <c r="F155" s="1186"/>
      <c r="G155" s="1186"/>
      <c r="H155" s="1186"/>
      <c r="I155" s="1186"/>
      <c r="J155" s="1186" t="s">
        <v>1900</v>
      </c>
      <c r="K155" s="1186"/>
      <c r="L155" s="1186"/>
      <c r="M155" s="1186"/>
      <c r="N155" s="1186"/>
      <c r="O155" s="1186"/>
      <c r="P155" s="1186"/>
      <c r="Q155" s="1186"/>
      <c r="R155" s="1186"/>
      <c r="S155" s="1186"/>
      <c r="T155" s="1186"/>
      <c r="U155" s="1186"/>
      <c r="V155" s="1186"/>
      <c r="W155" s="1186"/>
      <c r="X155" s="1186" t="s">
        <v>203</v>
      </c>
      <c r="Y155" s="1186"/>
      <c r="Z155" s="1186" t="s">
        <v>203</v>
      </c>
      <c r="AA155" s="1186"/>
      <c r="AB155" s="1186"/>
      <c r="AC155" s="1186"/>
      <c r="AD155" s="1186"/>
      <c r="AE155" s="1186"/>
      <c r="AF155" s="1186"/>
      <c r="AG155" s="1186"/>
      <c r="AH155" s="1912">
        <v>7265.22</v>
      </c>
      <c r="AI155" s="1913"/>
    </row>
    <row r="156" spans="2:35" ht="12.2" customHeight="1" x14ac:dyDescent="0.2">
      <c r="B156" s="1186" t="s">
        <v>203</v>
      </c>
      <c r="C156" s="1186"/>
      <c r="D156" s="1186"/>
      <c r="E156" s="1186"/>
      <c r="F156" s="1186"/>
      <c r="G156" s="1186"/>
      <c r="H156" s="1186"/>
      <c r="I156" s="1186"/>
      <c r="J156" s="1186" t="s">
        <v>1899</v>
      </c>
      <c r="K156" s="1186"/>
      <c r="L156" s="1186"/>
      <c r="M156" s="1186"/>
      <c r="N156" s="1186"/>
      <c r="O156" s="1186"/>
      <c r="P156" s="1186"/>
      <c r="Q156" s="1186"/>
      <c r="R156" s="1186"/>
      <c r="S156" s="1186"/>
      <c r="T156" s="1186"/>
      <c r="U156" s="1186"/>
      <c r="V156" s="1186"/>
      <c r="W156" s="1186"/>
      <c r="X156" s="1186" t="s">
        <v>203</v>
      </c>
      <c r="Y156" s="1186"/>
      <c r="Z156" s="1186" t="s">
        <v>203</v>
      </c>
      <c r="AA156" s="1186"/>
      <c r="AB156" s="1186"/>
      <c r="AC156" s="1186"/>
      <c r="AD156" s="1186"/>
      <c r="AE156" s="1186"/>
      <c r="AF156" s="1186"/>
      <c r="AG156" s="1186"/>
      <c r="AH156" s="1912">
        <v>5376.26</v>
      </c>
      <c r="AI156" s="1913"/>
    </row>
    <row r="157" spans="2:35" ht="12.2" customHeight="1" x14ac:dyDescent="0.2">
      <c r="B157" s="1186" t="s">
        <v>203</v>
      </c>
      <c r="C157" s="1186"/>
      <c r="D157" s="1186"/>
      <c r="E157" s="1186"/>
      <c r="F157" s="1186"/>
      <c r="G157" s="1186"/>
      <c r="H157" s="1186"/>
      <c r="I157" s="1186"/>
      <c r="J157" s="1186" t="s">
        <v>1898</v>
      </c>
      <c r="K157" s="1186"/>
      <c r="L157" s="1186"/>
      <c r="M157" s="1186"/>
      <c r="N157" s="1186"/>
      <c r="O157" s="1186"/>
      <c r="P157" s="1186"/>
      <c r="Q157" s="1186"/>
      <c r="R157" s="1186"/>
      <c r="S157" s="1186"/>
      <c r="T157" s="1186"/>
      <c r="U157" s="1186"/>
      <c r="V157" s="1186"/>
      <c r="W157" s="1186"/>
      <c r="X157" s="1186" t="s">
        <v>203</v>
      </c>
      <c r="Y157" s="1186"/>
      <c r="Z157" s="1186" t="s">
        <v>203</v>
      </c>
      <c r="AA157" s="1186"/>
      <c r="AB157" s="1186"/>
      <c r="AC157" s="1186"/>
      <c r="AD157" s="1186"/>
      <c r="AE157" s="1186"/>
      <c r="AF157" s="1186"/>
      <c r="AG157" s="1186"/>
      <c r="AH157" s="1912">
        <v>2615.48</v>
      </c>
      <c r="AI157" s="1913"/>
    </row>
    <row r="158" spans="2:35" ht="12.2" customHeight="1" x14ac:dyDescent="0.2">
      <c r="B158" s="1918" t="s">
        <v>203</v>
      </c>
      <c r="C158" s="1918"/>
      <c r="D158" s="1918"/>
      <c r="E158" s="1918"/>
      <c r="F158" s="1918"/>
      <c r="G158" s="1918"/>
      <c r="H158" s="1918"/>
      <c r="I158" s="1918"/>
      <c r="J158" s="1918" t="s">
        <v>478</v>
      </c>
      <c r="K158" s="1918"/>
      <c r="L158" s="1918"/>
      <c r="M158" s="1918"/>
      <c r="N158" s="1918"/>
      <c r="O158" s="1918"/>
      <c r="P158" s="1918"/>
      <c r="Q158" s="1918"/>
      <c r="R158" s="1918"/>
      <c r="S158" s="1918"/>
      <c r="T158" s="1918"/>
      <c r="U158" s="1918"/>
      <c r="V158" s="1918"/>
      <c r="W158" s="1918"/>
      <c r="X158" s="1918" t="s">
        <v>203</v>
      </c>
      <c r="Y158" s="1918"/>
      <c r="Z158" s="1918" t="s">
        <v>203</v>
      </c>
      <c r="AA158" s="1918"/>
      <c r="AB158" s="1918"/>
      <c r="AC158" s="1918"/>
      <c r="AD158" s="1918"/>
      <c r="AE158" s="1918"/>
      <c r="AF158" s="1918"/>
      <c r="AG158" s="1918"/>
      <c r="AH158" s="1919">
        <v>15256.96</v>
      </c>
      <c r="AI158" s="1920"/>
    </row>
    <row r="159" spans="2:35" ht="12.2" customHeight="1" x14ac:dyDescent="0.2">
      <c r="B159" s="1916" t="s">
        <v>203</v>
      </c>
      <c r="C159" s="1916"/>
      <c r="D159" s="1916"/>
      <c r="E159" s="1916"/>
      <c r="F159" s="1916"/>
      <c r="G159" s="1916"/>
      <c r="H159" s="1916"/>
      <c r="I159" s="1916"/>
      <c r="J159" s="1916" t="s">
        <v>1028</v>
      </c>
      <c r="K159" s="1916"/>
      <c r="L159" s="1916"/>
      <c r="M159" s="1916"/>
      <c r="N159" s="1916"/>
      <c r="O159" s="1916"/>
      <c r="P159" s="1916"/>
      <c r="Q159" s="1916"/>
      <c r="R159" s="1916"/>
      <c r="S159" s="1916"/>
      <c r="T159" s="1916"/>
      <c r="U159" s="1916"/>
      <c r="V159" s="1916"/>
      <c r="W159" s="1916"/>
      <c r="X159" s="1916" t="s">
        <v>203</v>
      </c>
      <c r="Y159" s="1916"/>
      <c r="Z159" s="1916" t="s">
        <v>203</v>
      </c>
      <c r="AA159" s="1916"/>
      <c r="AB159" s="1916"/>
      <c r="AC159" s="1916"/>
      <c r="AD159" s="1916"/>
      <c r="AE159" s="1916"/>
      <c r="AF159" s="1916"/>
      <c r="AG159" s="1916"/>
      <c r="AH159" s="1917" t="s">
        <v>203</v>
      </c>
      <c r="AI159" s="1917"/>
    </row>
    <row r="160" spans="2:35" ht="12.2" customHeight="1" x14ac:dyDescent="0.2">
      <c r="B160" s="1186" t="s">
        <v>203</v>
      </c>
      <c r="C160" s="1186"/>
      <c r="D160" s="1186"/>
      <c r="E160" s="1186"/>
      <c r="F160" s="1186"/>
      <c r="G160" s="1186"/>
      <c r="H160" s="1186"/>
      <c r="I160" s="1186"/>
      <c r="J160" s="1186" t="s">
        <v>1897</v>
      </c>
      <c r="K160" s="1186"/>
      <c r="L160" s="1186"/>
      <c r="M160" s="1186"/>
      <c r="N160" s="1186"/>
      <c r="O160" s="1186"/>
      <c r="P160" s="1186"/>
      <c r="Q160" s="1186"/>
      <c r="R160" s="1186"/>
      <c r="S160" s="1186"/>
      <c r="T160" s="1186"/>
      <c r="U160" s="1186"/>
      <c r="V160" s="1186"/>
      <c r="W160" s="1186"/>
      <c r="X160" s="1186" t="s">
        <v>203</v>
      </c>
      <c r="Y160" s="1186"/>
      <c r="Z160" s="1186" t="s">
        <v>203</v>
      </c>
      <c r="AA160" s="1186"/>
      <c r="AB160" s="1186"/>
      <c r="AC160" s="1186"/>
      <c r="AD160" s="1186"/>
      <c r="AE160" s="1186"/>
      <c r="AF160" s="1186"/>
      <c r="AG160" s="1186"/>
      <c r="AH160" s="1912">
        <v>7265.22</v>
      </c>
      <c r="AI160" s="1913"/>
    </row>
    <row r="161" spans="2:35" ht="12.2" customHeight="1" x14ac:dyDescent="0.2">
      <c r="B161" s="1916" t="s">
        <v>203</v>
      </c>
      <c r="C161" s="1916"/>
      <c r="D161" s="1916"/>
      <c r="E161" s="1916"/>
      <c r="F161" s="1916"/>
      <c r="G161" s="1916"/>
      <c r="H161" s="1916"/>
      <c r="I161" s="1916"/>
      <c r="J161" s="1916" t="s">
        <v>1896</v>
      </c>
      <c r="K161" s="1916"/>
      <c r="L161" s="1916"/>
      <c r="M161" s="1916"/>
      <c r="N161" s="1916"/>
      <c r="O161" s="1916"/>
      <c r="P161" s="1916"/>
      <c r="Q161" s="1916"/>
      <c r="R161" s="1916"/>
      <c r="S161" s="1916"/>
      <c r="T161" s="1916"/>
      <c r="U161" s="1916"/>
      <c r="V161" s="1916"/>
      <c r="W161" s="1916"/>
      <c r="X161" s="1916" t="s">
        <v>203</v>
      </c>
      <c r="Y161" s="1916"/>
      <c r="Z161" s="1916" t="s">
        <v>203</v>
      </c>
      <c r="AA161" s="1916"/>
      <c r="AB161" s="1916"/>
      <c r="AC161" s="1916"/>
      <c r="AD161" s="1916"/>
      <c r="AE161" s="1916"/>
      <c r="AF161" s="1916"/>
      <c r="AG161" s="1916"/>
      <c r="AH161" s="1917" t="s">
        <v>203</v>
      </c>
      <c r="AI161" s="1917"/>
    </row>
    <row r="162" spans="2:35" ht="12.2" customHeight="1" x14ac:dyDescent="0.2">
      <c r="B162" s="1186" t="s">
        <v>203</v>
      </c>
      <c r="C162" s="1186"/>
      <c r="D162" s="1186"/>
      <c r="E162" s="1186"/>
      <c r="F162" s="1186"/>
      <c r="G162" s="1186"/>
      <c r="H162" s="1186"/>
      <c r="I162" s="1186"/>
      <c r="J162" s="1186" t="s">
        <v>1895</v>
      </c>
      <c r="K162" s="1186"/>
      <c r="L162" s="1186"/>
      <c r="M162" s="1186"/>
      <c r="N162" s="1186"/>
      <c r="O162" s="1186"/>
      <c r="P162" s="1186"/>
      <c r="Q162" s="1186"/>
      <c r="R162" s="1186"/>
      <c r="S162" s="1186"/>
      <c r="T162" s="1186"/>
      <c r="U162" s="1186"/>
      <c r="V162" s="1186"/>
      <c r="W162" s="1186"/>
      <c r="X162" s="1186" t="s">
        <v>203</v>
      </c>
      <c r="Y162" s="1186"/>
      <c r="Z162" s="1186" t="s">
        <v>203</v>
      </c>
      <c r="AA162" s="1186"/>
      <c r="AB162" s="1186"/>
      <c r="AC162" s="1186"/>
      <c r="AD162" s="1186"/>
      <c r="AE162" s="1186"/>
      <c r="AF162" s="1186"/>
      <c r="AG162" s="1186"/>
      <c r="AH162" s="1912">
        <v>7265.22</v>
      </c>
      <c r="AI162" s="1913"/>
    </row>
    <row r="163" spans="2:35" ht="12.2" customHeight="1" x14ac:dyDescent="0.2">
      <c r="B163" s="1186" t="s">
        <v>203</v>
      </c>
      <c r="C163" s="1186"/>
      <c r="D163" s="1186"/>
      <c r="E163" s="1186"/>
      <c r="F163" s="1186"/>
      <c r="G163" s="1186"/>
      <c r="H163" s="1186"/>
      <c r="I163" s="1186"/>
      <c r="J163" s="1186" t="s">
        <v>1894</v>
      </c>
      <c r="K163" s="1186"/>
      <c r="L163" s="1186"/>
      <c r="M163" s="1186"/>
      <c r="N163" s="1186"/>
      <c r="O163" s="1186"/>
      <c r="P163" s="1186"/>
      <c r="Q163" s="1186"/>
      <c r="R163" s="1186"/>
      <c r="S163" s="1186"/>
      <c r="T163" s="1186"/>
      <c r="U163" s="1186"/>
      <c r="V163" s="1186"/>
      <c r="W163" s="1186"/>
      <c r="X163" s="1186" t="s">
        <v>203</v>
      </c>
      <c r="Y163" s="1186"/>
      <c r="Z163" s="1186" t="s">
        <v>203</v>
      </c>
      <c r="AA163" s="1186"/>
      <c r="AB163" s="1186"/>
      <c r="AC163" s="1186"/>
      <c r="AD163" s="1186"/>
      <c r="AE163" s="1186"/>
      <c r="AF163" s="1186"/>
      <c r="AG163" s="1186"/>
      <c r="AH163" s="1912">
        <v>0</v>
      </c>
      <c r="AI163" s="1913"/>
    </row>
    <row r="164" spans="2:35" ht="12.2" customHeight="1" x14ac:dyDescent="0.2">
      <c r="B164" s="1186" t="s">
        <v>203</v>
      </c>
      <c r="C164" s="1186"/>
      <c r="D164" s="1186"/>
      <c r="E164" s="1186"/>
      <c r="F164" s="1186"/>
      <c r="G164" s="1186"/>
      <c r="H164" s="1186"/>
      <c r="I164" s="1186"/>
      <c r="J164" s="1186" t="s">
        <v>1893</v>
      </c>
      <c r="K164" s="1186"/>
      <c r="L164" s="1186"/>
      <c r="M164" s="1186"/>
      <c r="N164" s="1186"/>
      <c r="O164" s="1186"/>
      <c r="P164" s="1186"/>
      <c r="Q164" s="1186"/>
      <c r="R164" s="1186"/>
      <c r="S164" s="1186"/>
      <c r="T164" s="1186"/>
      <c r="U164" s="1186"/>
      <c r="V164" s="1186"/>
      <c r="W164" s="1186"/>
      <c r="X164" s="1186" t="s">
        <v>203</v>
      </c>
      <c r="Y164" s="1186"/>
      <c r="Z164" s="1186" t="s">
        <v>203</v>
      </c>
      <c r="AA164" s="1186"/>
      <c r="AB164" s="1186"/>
      <c r="AC164" s="1186"/>
      <c r="AD164" s="1186"/>
      <c r="AE164" s="1186"/>
      <c r="AF164" s="1186"/>
      <c r="AG164" s="1186"/>
      <c r="AH164" s="1912">
        <v>0</v>
      </c>
      <c r="AI164" s="1913"/>
    </row>
    <row r="165" spans="2:35" ht="12.2" customHeight="1" x14ac:dyDescent="0.2">
      <c r="B165" s="1186" t="s">
        <v>203</v>
      </c>
      <c r="C165" s="1186"/>
      <c r="D165" s="1186"/>
      <c r="E165" s="1186"/>
      <c r="F165" s="1186"/>
      <c r="G165" s="1186"/>
      <c r="H165" s="1186"/>
      <c r="I165" s="1186"/>
      <c r="J165" s="1186" t="s">
        <v>1892</v>
      </c>
      <c r="K165" s="1186"/>
      <c r="L165" s="1186"/>
      <c r="M165" s="1186"/>
      <c r="N165" s="1186"/>
      <c r="O165" s="1186"/>
      <c r="P165" s="1186"/>
      <c r="Q165" s="1186"/>
      <c r="R165" s="1186"/>
      <c r="S165" s="1186"/>
      <c r="T165" s="1186"/>
      <c r="U165" s="1186"/>
      <c r="V165" s="1186"/>
      <c r="W165" s="1186"/>
      <c r="X165" s="1186" t="s">
        <v>203</v>
      </c>
      <c r="Y165" s="1186"/>
      <c r="Z165" s="1186" t="s">
        <v>203</v>
      </c>
      <c r="AA165" s="1186"/>
      <c r="AB165" s="1186"/>
      <c r="AC165" s="1186"/>
      <c r="AD165" s="1186"/>
      <c r="AE165" s="1186"/>
      <c r="AF165" s="1186"/>
      <c r="AG165" s="1186"/>
      <c r="AH165" s="1912">
        <v>0</v>
      </c>
      <c r="AI165" s="1913"/>
    </row>
    <row r="166" spans="2:35" ht="12.2" customHeight="1" x14ac:dyDescent="0.2">
      <c r="B166" s="1186" t="s">
        <v>203</v>
      </c>
      <c r="C166" s="1186"/>
      <c r="D166" s="1186"/>
      <c r="E166" s="1186"/>
      <c r="F166" s="1186"/>
      <c r="G166" s="1186"/>
      <c r="H166" s="1186"/>
      <c r="I166" s="1186"/>
      <c r="J166" s="1186" t="s">
        <v>1891</v>
      </c>
      <c r="K166" s="1186"/>
      <c r="L166" s="1186"/>
      <c r="M166" s="1186"/>
      <c r="N166" s="1186"/>
      <c r="O166" s="1186"/>
      <c r="P166" s="1186"/>
      <c r="Q166" s="1186"/>
      <c r="R166" s="1186"/>
      <c r="S166" s="1186"/>
      <c r="T166" s="1186"/>
      <c r="U166" s="1186"/>
      <c r="V166" s="1186"/>
      <c r="W166" s="1186"/>
      <c r="X166" s="1186" t="s">
        <v>203</v>
      </c>
      <c r="Y166" s="1186"/>
      <c r="Z166" s="1186" t="s">
        <v>203</v>
      </c>
      <c r="AA166" s="1186"/>
      <c r="AB166" s="1186"/>
      <c r="AC166" s="1186"/>
      <c r="AD166" s="1186"/>
      <c r="AE166" s="1186"/>
      <c r="AF166" s="1186"/>
      <c r="AG166" s="1186"/>
      <c r="AH166" s="1912">
        <v>0</v>
      </c>
      <c r="AI166" s="1913"/>
    </row>
    <row r="167" spans="2:35" ht="12.2" customHeight="1" x14ac:dyDescent="0.2">
      <c r="B167" s="1186" t="s">
        <v>203</v>
      </c>
      <c r="C167" s="1186"/>
      <c r="D167" s="1186"/>
      <c r="E167" s="1186"/>
      <c r="F167" s="1186"/>
      <c r="G167" s="1186"/>
      <c r="H167" s="1186"/>
      <c r="I167" s="1186"/>
      <c r="J167" s="1186" t="s">
        <v>1890</v>
      </c>
      <c r="K167" s="1186"/>
      <c r="L167" s="1186"/>
      <c r="M167" s="1186"/>
      <c r="N167" s="1186"/>
      <c r="O167" s="1186"/>
      <c r="P167" s="1186"/>
      <c r="Q167" s="1186"/>
      <c r="R167" s="1186"/>
      <c r="S167" s="1186"/>
      <c r="T167" s="1186"/>
      <c r="U167" s="1186"/>
      <c r="V167" s="1186"/>
      <c r="W167" s="1186"/>
      <c r="X167" s="1186" t="s">
        <v>203</v>
      </c>
      <c r="Y167" s="1186"/>
      <c r="Z167" s="1186" t="s">
        <v>203</v>
      </c>
      <c r="AA167" s="1186"/>
      <c r="AB167" s="1186"/>
      <c r="AC167" s="1186"/>
      <c r="AD167" s="1186"/>
      <c r="AE167" s="1186"/>
      <c r="AF167" s="1186"/>
      <c r="AG167" s="1186"/>
      <c r="AH167" s="1912">
        <v>7265.22</v>
      </c>
      <c r="AI167" s="1913"/>
    </row>
    <row r="168" spans="2:35" ht="12.2" customHeight="1" x14ac:dyDescent="0.2">
      <c r="B168" s="1186" t="s">
        <v>203</v>
      </c>
      <c r="C168" s="1186"/>
      <c r="D168" s="1186"/>
      <c r="E168" s="1186"/>
      <c r="F168" s="1186"/>
      <c r="G168" s="1186"/>
      <c r="H168" s="1186"/>
      <c r="I168" s="1186"/>
      <c r="J168" s="1186" t="s">
        <v>1889</v>
      </c>
      <c r="K168" s="1186"/>
      <c r="L168" s="1186"/>
      <c r="M168" s="1186"/>
      <c r="N168" s="1186"/>
      <c r="O168" s="1186"/>
      <c r="P168" s="1186"/>
      <c r="Q168" s="1186"/>
      <c r="R168" s="1186"/>
      <c r="S168" s="1186"/>
      <c r="T168" s="1186"/>
      <c r="U168" s="1186"/>
      <c r="V168" s="1186"/>
      <c r="W168" s="1186"/>
      <c r="X168" s="1186" t="s">
        <v>203</v>
      </c>
      <c r="Y168" s="1186"/>
      <c r="Z168" s="1186" t="s">
        <v>203</v>
      </c>
      <c r="AA168" s="1186"/>
      <c r="AB168" s="1186"/>
      <c r="AC168" s="1186"/>
      <c r="AD168" s="1186"/>
      <c r="AE168" s="1186"/>
      <c r="AF168" s="1186"/>
      <c r="AG168" s="1186"/>
      <c r="AH168" s="1912">
        <v>5376.26</v>
      </c>
      <c r="AI168" s="1913"/>
    </row>
    <row r="169" spans="2:35" ht="12.2" customHeight="1" x14ac:dyDescent="0.2">
      <c r="B169" s="1186" t="s">
        <v>203</v>
      </c>
      <c r="C169" s="1186"/>
      <c r="D169" s="1186"/>
      <c r="E169" s="1186"/>
      <c r="F169" s="1186"/>
      <c r="G169" s="1186"/>
      <c r="H169" s="1186"/>
      <c r="I169" s="1186"/>
      <c r="J169" s="1186" t="s">
        <v>1888</v>
      </c>
      <c r="K169" s="1186"/>
      <c r="L169" s="1186"/>
      <c r="M169" s="1186"/>
      <c r="N169" s="1186"/>
      <c r="O169" s="1186"/>
      <c r="P169" s="1186"/>
      <c r="Q169" s="1186"/>
      <c r="R169" s="1186"/>
      <c r="S169" s="1186"/>
      <c r="T169" s="1186"/>
      <c r="U169" s="1186"/>
      <c r="V169" s="1186"/>
      <c r="W169" s="1186"/>
      <c r="X169" s="1186" t="s">
        <v>203</v>
      </c>
      <c r="Y169" s="1186"/>
      <c r="Z169" s="1186" t="s">
        <v>203</v>
      </c>
      <c r="AA169" s="1186"/>
      <c r="AB169" s="1186"/>
      <c r="AC169" s="1186"/>
      <c r="AD169" s="1186"/>
      <c r="AE169" s="1186"/>
      <c r="AF169" s="1186"/>
      <c r="AG169" s="1186"/>
      <c r="AH169" s="1912">
        <v>2615.48</v>
      </c>
      <c r="AI169" s="1913"/>
    </row>
    <row r="170" spans="2:35" ht="12.2" customHeight="1" x14ac:dyDescent="0.2">
      <c r="B170" s="1186" t="s">
        <v>203</v>
      </c>
      <c r="C170" s="1186"/>
      <c r="D170" s="1186"/>
      <c r="E170" s="1186"/>
      <c r="F170" s="1186"/>
      <c r="G170" s="1186"/>
      <c r="H170" s="1186"/>
      <c r="I170" s="1186"/>
      <c r="J170" s="1186" t="s">
        <v>1887</v>
      </c>
      <c r="K170" s="1186"/>
      <c r="L170" s="1186"/>
      <c r="M170" s="1186"/>
      <c r="N170" s="1186"/>
      <c r="O170" s="1186"/>
      <c r="P170" s="1186"/>
      <c r="Q170" s="1186"/>
      <c r="R170" s="1186"/>
      <c r="S170" s="1186"/>
      <c r="T170" s="1186"/>
      <c r="U170" s="1186"/>
      <c r="V170" s="1186"/>
      <c r="W170" s="1186"/>
      <c r="X170" s="1186" t="s">
        <v>203</v>
      </c>
      <c r="Y170" s="1186"/>
      <c r="Z170" s="1186" t="s">
        <v>203</v>
      </c>
      <c r="AA170" s="1186"/>
      <c r="AB170" s="1186"/>
      <c r="AC170" s="1186"/>
      <c r="AD170" s="1186"/>
      <c r="AE170" s="1186"/>
      <c r="AF170" s="1186"/>
      <c r="AG170" s="1186"/>
      <c r="AH170" s="1912">
        <v>0</v>
      </c>
      <c r="AI170" s="1913"/>
    </row>
    <row r="171" spans="2:35" ht="12.2" customHeight="1" x14ac:dyDescent="0.2">
      <c r="B171" s="1186" t="s">
        <v>203</v>
      </c>
      <c r="C171" s="1186"/>
      <c r="D171" s="1186"/>
      <c r="E171" s="1186"/>
      <c r="F171" s="1186"/>
      <c r="G171" s="1186"/>
      <c r="H171" s="1186"/>
      <c r="I171" s="1186"/>
      <c r="J171" s="1186" t="s">
        <v>1886</v>
      </c>
      <c r="K171" s="1186"/>
      <c r="L171" s="1186"/>
      <c r="M171" s="1186"/>
      <c r="N171" s="1186"/>
      <c r="O171" s="1186"/>
      <c r="P171" s="1186"/>
      <c r="Q171" s="1186"/>
      <c r="R171" s="1186"/>
      <c r="S171" s="1186"/>
      <c r="T171" s="1186"/>
      <c r="U171" s="1186"/>
      <c r="V171" s="1186"/>
      <c r="W171" s="1186"/>
      <c r="X171" s="1186" t="s">
        <v>203</v>
      </c>
      <c r="Y171" s="1186"/>
      <c r="Z171" s="1186" t="s">
        <v>203</v>
      </c>
      <c r="AA171" s="1186"/>
      <c r="AB171" s="1186"/>
      <c r="AC171" s="1186"/>
      <c r="AD171" s="1186"/>
      <c r="AE171" s="1186"/>
      <c r="AF171" s="1186"/>
      <c r="AG171" s="1186"/>
      <c r="AH171" s="1912">
        <v>0</v>
      </c>
      <c r="AI171" s="1913"/>
    </row>
    <row r="172" spans="2:35" ht="12.2" customHeight="1" x14ac:dyDescent="0.2">
      <c r="B172" s="1914" t="s">
        <v>203</v>
      </c>
      <c r="C172" s="1914"/>
      <c r="D172" s="1914"/>
      <c r="E172" s="1914"/>
      <c r="F172" s="1914"/>
      <c r="G172" s="1914"/>
      <c r="H172" s="1914"/>
      <c r="I172" s="1914"/>
      <c r="J172" s="1914" t="s">
        <v>1885</v>
      </c>
      <c r="K172" s="1914"/>
      <c r="L172" s="1914"/>
      <c r="M172" s="1914"/>
      <c r="N172" s="1914"/>
      <c r="O172" s="1914"/>
      <c r="P172" s="1914"/>
      <c r="Q172" s="1914"/>
      <c r="R172" s="1914"/>
      <c r="S172" s="1914"/>
      <c r="T172" s="1914"/>
      <c r="U172" s="1914"/>
      <c r="V172" s="1914"/>
      <c r="W172" s="1914"/>
      <c r="X172" s="1914" t="s">
        <v>203</v>
      </c>
      <c r="Y172" s="1914"/>
      <c r="Z172" s="1914" t="s">
        <v>203</v>
      </c>
      <c r="AA172" s="1914"/>
      <c r="AB172" s="1914"/>
      <c r="AC172" s="1914"/>
      <c r="AD172" s="1914"/>
      <c r="AE172" s="1914"/>
      <c r="AF172" s="1914"/>
      <c r="AG172" s="1914"/>
      <c r="AH172" s="1915" t="s">
        <v>203</v>
      </c>
      <c r="AI172" s="1915"/>
    </row>
    <row r="173" spans="2:35" ht="12.2" customHeight="1" x14ac:dyDescent="0.2">
      <c r="B173" s="1186" t="s">
        <v>203</v>
      </c>
      <c r="C173" s="1186"/>
      <c r="D173" s="1186"/>
      <c r="E173" s="1186"/>
      <c r="F173" s="1186"/>
      <c r="G173" s="1186"/>
      <c r="H173" s="1186"/>
      <c r="I173" s="1186"/>
      <c r="J173" s="1186" t="s">
        <v>1027</v>
      </c>
      <c r="K173" s="1186"/>
      <c r="L173" s="1186"/>
      <c r="M173" s="1186"/>
      <c r="N173" s="1186"/>
      <c r="O173" s="1186"/>
      <c r="P173" s="1186"/>
      <c r="Q173" s="1186"/>
      <c r="R173" s="1186"/>
      <c r="S173" s="1186"/>
      <c r="T173" s="1186"/>
      <c r="U173" s="1186"/>
      <c r="V173" s="1186"/>
      <c r="W173" s="1186"/>
      <c r="X173" s="1186" t="s">
        <v>203</v>
      </c>
      <c r="Y173" s="1186"/>
      <c r="Z173" s="1186" t="s">
        <v>203</v>
      </c>
      <c r="AA173" s="1186"/>
      <c r="AB173" s="1186"/>
      <c r="AC173" s="1186"/>
      <c r="AD173" s="1186"/>
      <c r="AE173" s="1186"/>
      <c r="AF173" s="1186"/>
      <c r="AG173" s="1186"/>
      <c r="AH173" s="1912">
        <v>0</v>
      </c>
      <c r="AI173" s="1913"/>
    </row>
    <row r="174" spans="2:35" ht="12.2" customHeight="1" x14ac:dyDescent="0.2">
      <c r="B174" s="1186" t="s">
        <v>203</v>
      </c>
      <c r="C174" s="1186"/>
      <c r="D174" s="1186"/>
      <c r="E174" s="1186"/>
      <c r="F174" s="1186"/>
      <c r="G174" s="1186"/>
      <c r="H174" s="1186"/>
      <c r="I174" s="1186"/>
      <c r="J174" s="1186" t="s">
        <v>1026</v>
      </c>
      <c r="K174" s="1186"/>
      <c r="L174" s="1186"/>
      <c r="M174" s="1186"/>
      <c r="N174" s="1186"/>
      <c r="O174" s="1186"/>
      <c r="P174" s="1186"/>
      <c r="Q174" s="1186"/>
      <c r="R174" s="1186"/>
      <c r="S174" s="1186"/>
      <c r="T174" s="1186"/>
      <c r="U174" s="1186"/>
      <c r="V174" s="1186"/>
      <c r="W174" s="1186"/>
      <c r="X174" s="1186" t="s">
        <v>203</v>
      </c>
      <c r="Y174" s="1186"/>
      <c r="Z174" s="1186" t="s">
        <v>203</v>
      </c>
      <c r="AA174" s="1186"/>
      <c r="AB174" s="1186"/>
      <c r="AC174" s="1186"/>
      <c r="AD174" s="1186"/>
      <c r="AE174" s="1186"/>
      <c r="AF174" s="1186"/>
      <c r="AG174" s="1186"/>
      <c r="AH174" s="1912">
        <v>0</v>
      </c>
      <c r="AI174" s="1913"/>
    </row>
    <row r="175" spans="2:35" ht="12.2" customHeight="1" x14ac:dyDescent="0.2">
      <c r="B175" s="1186" t="s">
        <v>203</v>
      </c>
      <c r="C175" s="1186"/>
      <c r="D175" s="1186"/>
      <c r="E175" s="1186"/>
      <c r="F175" s="1186"/>
      <c r="G175" s="1186"/>
      <c r="H175" s="1186"/>
      <c r="I175" s="1186"/>
      <c r="J175" s="1186" t="s">
        <v>1025</v>
      </c>
      <c r="K175" s="1186"/>
      <c r="L175" s="1186"/>
      <c r="M175" s="1186"/>
      <c r="N175" s="1186"/>
      <c r="O175" s="1186"/>
      <c r="P175" s="1186"/>
      <c r="Q175" s="1186"/>
      <c r="R175" s="1186"/>
      <c r="S175" s="1186"/>
      <c r="T175" s="1186"/>
      <c r="U175" s="1186"/>
      <c r="V175" s="1186"/>
      <c r="W175" s="1186"/>
      <c r="X175" s="1913" t="s">
        <v>2828</v>
      </c>
      <c r="Y175" s="1913"/>
      <c r="Z175" s="1186" t="s">
        <v>203</v>
      </c>
      <c r="AA175" s="1186"/>
      <c r="AB175" s="1186"/>
      <c r="AC175" s="1186"/>
      <c r="AD175" s="1186"/>
      <c r="AE175" s="1186"/>
      <c r="AF175" s="1186"/>
      <c r="AG175" s="1186"/>
      <c r="AH175" s="1913" t="s">
        <v>203</v>
      </c>
      <c r="AI175" s="1913"/>
    </row>
    <row r="176" spans="2:35" ht="12.2" customHeight="1" x14ac:dyDescent="0.2">
      <c r="B176" s="1186" t="s">
        <v>203</v>
      </c>
      <c r="C176" s="1186"/>
      <c r="D176" s="1186"/>
      <c r="E176" s="1186"/>
      <c r="F176" s="1186"/>
      <c r="G176" s="1186"/>
      <c r="H176" s="1186"/>
      <c r="I176" s="1186"/>
      <c r="J176" s="1186" t="s">
        <v>1024</v>
      </c>
      <c r="K176" s="1186"/>
      <c r="L176" s="1186"/>
      <c r="M176" s="1186"/>
      <c r="N176" s="1186"/>
      <c r="O176" s="1186"/>
      <c r="P176" s="1186"/>
      <c r="Q176" s="1186"/>
      <c r="R176" s="1186"/>
      <c r="S176" s="1186"/>
      <c r="T176" s="1186"/>
      <c r="U176" s="1186"/>
      <c r="V176" s="1186"/>
      <c r="W176" s="1186"/>
      <c r="X176" s="1186" t="s">
        <v>203</v>
      </c>
      <c r="Y176" s="1186"/>
      <c r="Z176" s="1186" t="s">
        <v>203</v>
      </c>
      <c r="AA176" s="1186"/>
      <c r="AB176" s="1186"/>
      <c r="AC176" s="1186"/>
      <c r="AD176" s="1186"/>
      <c r="AE176" s="1186"/>
      <c r="AF176" s="1186"/>
      <c r="AG176" s="1186"/>
      <c r="AH176" s="1913" t="s">
        <v>203</v>
      </c>
      <c r="AI176" s="1913"/>
    </row>
    <row r="177" spans="1:35" ht="12.2" customHeight="1" x14ac:dyDescent="0.2">
      <c r="B177" s="1918" t="s">
        <v>203</v>
      </c>
      <c r="C177" s="1918"/>
      <c r="D177" s="1918"/>
      <c r="E177" s="1918"/>
      <c r="F177" s="1918"/>
      <c r="G177" s="1918"/>
      <c r="H177" s="1918"/>
      <c r="I177" s="1918"/>
      <c r="J177" s="1918" t="s">
        <v>1494</v>
      </c>
      <c r="K177" s="1918"/>
      <c r="L177" s="1918"/>
      <c r="M177" s="1918"/>
      <c r="N177" s="1918"/>
      <c r="O177" s="1918"/>
      <c r="P177" s="1918"/>
      <c r="Q177" s="1918"/>
      <c r="R177" s="1918"/>
      <c r="S177" s="1918"/>
      <c r="T177" s="1918"/>
      <c r="U177" s="1918"/>
      <c r="V177" s="1918"/>
      <c r="W177" s="1918"/>
      <c r="X177" s="1918" t="s">
        <v>203</v>
      </c>
      <c r="Y177" s="1918"/>
      <c r="Z177" s="1918" t="s">
        <v>203</v>
      </c>
      <c r="AA177" s="1918"/>
      <c r="AB177" s="1918"/>
      <c r="AC177" s="1918"/>
      <c r="AD177" s="1918"/>
      <c r="AE177" s="1918"/>
      <c r="AF177" s="1918"/>
      <c r="AG177" s="1918"/>
      <c r="AH177" s="1919">
        <v>13658.61</v>
      </c>
      <c r="AI177" s="1920"/>
    </row>
    <row r="178" spans="1:35" ht="12.2" customHeight="1" x14ac:dyDescent="0.2">
      <c r="B178" s="1918" t="s">
        <v>203</v>
      </c>
      <c r="C178" s="1918"/>
      <c r="D178" s="1918"/>
      <c r="E178" s="1918"/>
      <c r="F178" s="1918"/>
      <c r="G178" s="1918"/>
      <c r="H178" s="1918"/>
      <c r="I178" s="1918"/>
      <c r="J178" s="1918" t="s">
        <v>1493</v>
      </c>
      <c r="K178" s="1918"/>
      <c r="L178" s="1918"/>
      <c r="M178" s="1918"/>
      <c r="N178" s="1918"/>
      <c r="O178" s="1918"/>
      <c r="P178" s="1918"/>
      <c r="Q178" s="1918"/>
      <c r="R178" s="1918"/>
      <c r="S178" s="1918"/>
      <c r="T178" s="1918"/>
      <c r="U178" s="1918"/>
      <c r="V178" s="1918"/>
      <c r="W178" s="1918"/>
      <c r="X178" s="1918" t="s">
        <v>203</v>
      </c>
      <c r="Y178" s="1918"/>
      <c r="Z178" s="1918" t="s">
        <v>203</v>
      </c>
      <c r="AA178" s="1918"/>
      <c r="AB178" s="1918"/>
      <c r="AC178" s="1918"/>
      <c r="AD178" s="1918"/>
      <c r="AE178" s="1918"/>
      <c r="AF178" s="1918"/>
      <c r="AG178" s="1918"/>
      <c r="AH178" s="1919">
        <v>1598.35</v>
      </c>
      <c r="AI178" s="1920"/>
    </row>
    <row r="179" spans="1:35" ht="12.2" customHeight="1" x14ac:dyDescent="0.2">
      <c r="A179" s="1186" t="s">
        <v>203</v>
      </c>
      <c r="B179" s="1186"/>
      <c r="C179" s="1186"/>
      <c r="D179" s="1186"/>
      <c r="E179" s="1186"/>
      <c r="F179" s="1186"/>
      <c r="G179" s="1186"/>
      <c r="H179" s="1186"/>
      <c r="I179" s="1186"/>
      <c r="J179" s="1186"/>
      <c r="K179" s="1186"/>
      <c r="L179" s="1186"/>
      <c r="M179" s="1186"/>
      <c r="N179" s="1186"/>
      <c r="O179" s="1186"/>
      <c r="P179" s="1186"/>
      <c r="Q179" s="1186"/>
      <c r="R179" s="1186"/>
      <c r="S179" s="1186"/>
      <c r="T179" s="1186"/>
      <c r="U179" s="1186"/>
      <c r="V179" s="1186"/>
      <c r="W179" s="1186"/>
      <c r="X179" s="1186"/>
      <c r="Y179" s="1186"/>
      <c r="Z179" s="1186"/>
      <c r="AA179" s="1186"/>
      <c r="AB179" s="1186"/>
      <c r="AC179" s="1186"/>
      <c r="AD179" s="1186"/>
      <c r="AE179" s="1186"/>
      <c r="AF179" s="1186"/>
      <c r="AG179" s="1186"/>
      <c r="AH179" s="1186"/>
      <c r="AI179" s="1186"/>
    </row>
    <row r="180" spans="1:35" ht="36.75" customHeight="1" x14ac:dyDescent="0.2">
      <c r="A180" s="1909" t="s">
        <v>1022</v>
      </c>
      <c r="B180" s="1909"/>
      <c r="C180" s="1909"/>
      <c r="D180" s="1908" t="s">
        <v>203</v>
      </c>
      <c r="E180" s="1908"/>
      <c r="F180" s="1908"/>
      <c r="G180" s="1908"/>
      <c r="H180" s="1908"/>
      <c r="I180" s="1908"/>
      <c r="J180" s="1908"/>
      <c r="K180" s="1908"/>
      <c r="L180" s="1910" t="s">
        <v>1020</v>
      </c>
      <c r="M180" s="1910"/>
      <c r="N180" s="1910"/>
      <c r="O180" s="1910"/>
      <c r="P180" s="1910"/>
      <c r="Q180" s="1908" t="s">
        <v>1018</v>
      </c>
      <c r="R180" s="1908"/>
      <c r="S180" s="1908" t="s">
        <v>1020</v>
      </c>
      <c r="T180" s="1909" t="s">
        <v>203</v>
      </c>
      <c r="U180" s="1909"/>
      <c r="V180" s="1909"/>
      <c r="W180" s="1909"/>
      <c r="X180" s="1909"/>
      <c r="Y180" s="1909"/>
      <c r="Z180" s="1909"/>
      <c r="AA180" s="1909"/>
      <c r="AB180" s="1909"/>
      <c r="AC180" s="1909"/>
      <c r="AD180" s="1909"/>
      <c r="AE180" s="1909"/>
      <c r="AF180" s="1909"/>
      <c r="AG180" s="1909"/>
      <c r="AH180" s="1909"/>
      <c r="AI180" s="1909"/>
    </row>
    <row r="181" spans="1:35" ht="12.2" customHeight="1" x14ac:dyDescent="0.2">
      <c r="A181" s="1186" t="s">
        <v>203</v>
      </c>
      <c r="B181" s="1186"/>
      <c r="C181" s="1186"/>
      <c r="D181" s="1911" t="s">
        <v>1019</v>
      </c>
      <c r="E181" s="1911"/>
      <c r="F181" s="1911"/>
      <c r="G181" s="1911"/>
      <c r="H181" s="1911"/>
      <c r="I181" s="1911"/>
      <c r="J181" s="1911"/>
      <c r="K181" s="1911"/>
      <c r="L181" s="1911"/>
      <c r="M181" s="1911"/>
      <c r="N181" s="1911"/>
      <c r="O181" s="1911"/>
      <c r="P181" s="1911"/>
      <c r="Q181" s="1911"/>
      <c r="R181" s="1911"/>
      <c r="S181" s="1911"/>
      <c r="T181" s="1186" t="s">
        <v>203</v>
      </c>
      <c r="U181" s="1186"/>
      <c r="V181" s="1186"/>
      <c r="W181" s="1186"/>
      <c r="X181" s="1186"/>
      <c r="Y181" s="1186"/>
      <c r="Z181" s="1186"/>
      <c r="AA181" s="1186"/>
      <c r="AB181" s="1186"/>
      <c r="AC181" s="1186"/>
      <c r="AD181" s="1186"/>
      <c r="AE181" s="1186"/>
      <c r="AF181" s="1186"/>
      <c r="AG181" s="1186"/>
      <c r="AH181" s="1186"/>
      <c r="AI181" s="1186"/>
    </row>
    <row r="182" spans="1:35" ht="36.75" customHeight="1" x14ac:dyDescent="0.2">
      <c r="A182" s="1909" t="s">
        <v>1021</v>
      </c>
      <c r="B182" s="1909"/>
      <c r="C182" s="1909"/>
      <c r="D182" s="1908" t="s">
        <v>203</v>
      </c>
      <c r="E182" s="1908"/>
      <c r="F182" s="1908"/>
      <c r="G182" s="1908"/>
      <c r="H182" s="1908"/>
      <c r="I182" s="1908"/>
      <c r="J182" s="1908"/>
      <c r="K182" s="1908"/>
      <c r="L182" s="1910" t="s">
        <v>1020</v>
      </c>
      <c r="M182" s="1910"/>
      <c r="N182" s="1910"/>
      <c r="O182" s="1910"/>
      <c r="P182" s="1910"/>
      <c r="Q182" s="1908" t="s">
        <v>203</v>
      </c>
      <c r="R182" s="1908"/>
      <c r="S182" s="1908" t="s">
        <v>1020</v>
      </c>
      <c r="T182" s="1909" t="s">
        <v>203</v>
      </c>
      <c r="U182" s="1909"/>
      <c r="V182" s="1909"/>
      <c r="W182" s="1909"/>
      <c r="X182" s="1909"/>
      <c r="Y182" s="1909"/>
      <c r="Z182" s="1909"/>
      <c r="AA182" s="1909"/>
      <c r="AB182" s="1909"/>
      <c r="AC182" s="1909"/>
      <c r="AD182" s="1909"/>
      <c r="AE182" s="1909"/>
      <c r="AF182" s="1909"/>
      <c r="AG182" s="1909"/>
      <c r="AH182" s="1909"/>
      <c r="AI182" s="1909"/>
    </row>
    <row r="183" spans="1:35" ht="12.2" customHeight="1" x14ac:dyDescent="0.2">
      <c r="A183" s="1186" t="s">
        <v>203</v>
      </c>
      <c r="B183" s="1186"/>
      <c r="C183" s="1186"/>
      <c r="D183" s="1911" t="s">
        <v>1019</v>
      </c>
      <c r="E183" s="1911"/>
      <c r="F183" s="1911"/>
      <c r="G183" s="1911"/>
      <c r="H183" s="1911"/>
      <c r="I183" s="1911"/>
      <c r="J183" s="1911"/>
      <c r="K183" s="1911"/>
      <c r="L183" s="1911"/>
      <c r="M183" s="1911"/>
      <c r="N183" s="1911"/>
      <c r="O183" s="1911"/>
      <c r="P183" s="1911"/>
      <c r="Q183" s="1911"/>
      <c r="R183" s="1911"/>
      <c r="S183" s="1911"/>
      <c r="T183" s="1186" t="s">
        <v>203</v>
      </c>
      <c r="U183" s="1186"/>
      <c r="V183" s="1186"/>
      <c r="W183" s="1186"/>
      <c r="X183" s="1186"/>
      <c r="Y183" s="1186"/>
      <c r="Z183" s="1186"/>
      <c r="AA183" s="1186"/>
      <c r="AB183" s="1186"/>
      <c r="AC183" s="1186"/>
      <c r="AD183" s="1186"/>
      <c r="AE183" s="1186"/>
      <c r="AF183" s="1186"/>
      <c r="AG183" s="1186"/>
      <c r="AH183" s="1186"/>
      <c r="AI183" s="1186"/>
    </row>
  </sheetData>
  <mergeCells count="1242">
    <mergeCell ref="A1:L1"/>
    <mergeCell ref="M1:Z1"/>
    <mergeCell ref="AA1:AI1"/>
    <mergeCell ref="A2:D2"/>
    <mergeCell ref="E2:L2"/>
    <mergeCell ref="M2:Z2"/>
    <mergeCell ref="AA2:AB2"/>
    <mergeCell ref="AC2:AI2"/>
    <mergeCell ref="M4:Z4"/>
    <mergeCell ref="AA4:AI4"/>
    <mergeCell ref="A3:E3"/>
    <mergeCell ref="F3"/>
    <mergeCell ref="G3:K3"/>
    <mergeCell ref="L3"/>
    <mergeCell ref="M3:Z3"/>
    <mergeCell ref="A5:AI5"/>
    <mergeCell ref="A6:R6"/>
    <mergeCell ref="S6:AI6"/>
    <mergeCell ref="A7:R7"/>
    <mergeCell ref="S7:AI7"/>
    <mergeCell ref="AA3:AD3"/>
    <mergeCell ref="AE3"/>
    <mergeCell ref="AF3:AH3"/>
    <mergeCell ref="AI3"/>
    <mergeCell ref="A4:L4"/>
    <mergeCell ref="A8:R8"/>
    <mergeCell ref="S8:AI8"/>
    <mergeCell ref="A9:R9"/>
    <mergeCell ref="S9:AI9"/>
    <mergeCell ref="A10:R10"/>
    <mergeCell ref="S10:AI10"/>
    <mergeCell ref="A11:R11"/>
    <mergeCell ref="S11:AI11"/>
    <mergeCell ref="A12:R12"/>
    <mergeCell ref="S12:AI12"/>
    <mergeCell ref="A13:R13"/>
    <mergeCell ref="S13:AI13"/>
    <mergeCell ref="A19:AI19"/>
    <mergeCell ref="A20:AI20"/>
    <mergeCell ref="A21:D21"/>
    <mergeCell ref="E21:M21"/>
    <mergeCell ref="N21:AI21"/>
    <mergeCell ref="A14:AI14"/>
    <mergeCell ref="A15:AI15"/>
    <mergeCell ref="A16:AI16"/>
    <mergeCell ref="A17:AI17"/>
    <mergeCell ref="A18:AI18"/>
    <mergeCell ref="A22:D22"/>
    <mergeCell ref="E22:P22"/>
    <mergeCell ref="Q22:AI22"/>
    <mergeCell ref="A23:D23"/>
    <mergeCell ref="E23:P23"/>
    <mergeCell ref="Q23:AI23"/>
    <mergeCell ref="A24:J24"/>
    <mergeCell ref="K24:N24"/>
    <mergeCell ref="O24:AI24"/>
    <mergeCell ref="A25:G25"/>
    <mergeCell ref="H25:K25"/>
    <mergeCell ref="L25:AI25"/>
    <mergeCell ref="V27:X27"/>
    <mergeCell ref="Y27:AI27"/>
    <mergeCell ref="A26:B26"/>
    <mergeCell ref="C26:O26"/>
    <mergeCell ref="P26:U26"/>
    <mergeCell ref="V26:X26"/>
    <mergeCell ref="Y26:AI26"/>
    <mergeCell ref="C28:H28"/>
    <mergeCell ref="I28:K28"/>
    <mergeCell ref="L28:O28"/>
    <mergeCell ref="P28:U28"/>
    <mergeCell ref="A27:B27"/>
    <mergeCell ref="C27:O27"/>
    <mergeCell ref="P27:U27"/>
    <mergeCell ref="V28:X28"/>
    <mergeCell ref="Y28:AI28"/>
    <mergeCell ref="A29:B29"/>
    <mergeCell ref="C29:H29"/>
    <mergeCell ref="I29:K29"/>
    <mergeCell ref="L29:O29"/>
    <mergeCell ref="P29:U29"/>
    <mergeCell ref="V29:X29"/>
    <mergeCell ref="Y29:AI29"/>
    <mergeCell ref="A28:B28"/>
    <mergeCell ref="A31:B31"/>
    <mergeCell ref="C31:H31"/>
    <mergeCell ref="I31:K31"/>
    <mergeCell ref="L31:O31"/>
    <mergeCell ref="P31:U31"/>
    <mergeCell ref="A30:B30"/>
    <mergeCell ref="C30:H30"/>
    <mergeCell ref="I30:K30"/>
    <mergeCell ref="L30:O30"/>
    <mergeCell ref="P30:AI30"/>
    <mergeCell ref="U33:Y33"/>
    <mergeCell ref="U34:V34"/>
    <mergeCell ref="W34"/>
    <mergeCell ref="X34:Y34"/>
    <mergeCell ref="Z33:AI33"/>
    <mergeCell ref="Z34:AA34"/>
    <mergeCell ref="AB34:AC34"/>
    <mergeCell ref="AD34:AF34"/>
    <mergeCell ref="AG34"/>
    <mergeCell ref="AD35:AF35"/>
    <mergeCell ref="AG35"/>
    <mergeCell ref="AH35:AI35"/>
    <mergeCell ref="V31:X31"/>
    <mergeCell ref="Y31:AI31"/>
    <mergeCell ref="A32:AI32"/>
    <mergeCell ref="A33:A34"/>
    <mergeCell ref="B33:I34"/>
    <mergeCell ref="J33:Q34"/>
    <mergeCell ref="R33:T34"/>
    <mergeCell ref="AH34:AI34"/>
    <mergeCell ref="A35"/>
    <mergeCell ref="B35:I35"/>
    <mergeCell ref="J35:Q35"/>
    <mergeCell ref="R35:T35"/>
    <mergeCell ref="U35:V35"/>
    <mergeCell ref="W35"/>
    <mergeCell ref="X35:Y35"/>
    <mergeCell ref="Z35:AA35"/>
    <mergeCell ref="AB35:AC35"/>
    <mergeCell ref="X38:Y38"/>
    <mergeCell ref="Z38:AA38"/>
    <mergeCell ref="AB38:AC38"/>
    <mergeCell ref="AD38:AF38"/>
    <mergeCell ref="AG38"/>
    <mergeCell ref="AH38:AI38"/>
    <mergeCell ref="J39:Q39"/>
    <mergeCell ref="R39:T39"/>
    <mergeCell ref="U39:V39"/>
    <mergeCell ref="A37:AI37"/>
    <mergeCell ref="A38"/>
    <mergeCell ref="B38:I38"/>
    <mergeCell ref="J38:Q38"/>
    <mergeCell ref="R38:T38"/>
    <mergeCell ref="U38:V38"/>
    <mergeCell ref="W38"/>
    <mergeCell ref="AH40:AI40"/>
    <mergeCell ref="W39"/>
    <mergeCell ref="X39:Y39"/>
    <mergeCell ref="Z39:AA39"/>
    <mergeCell ref="AB39:AC39"/>
    <mergeCell ref="AD39:AF39"/>
    <mergeCell ref="AH39:AI39"/>
    <mergeCell ref="A40"/>
    <mergeCell ref="B40:I40"/>
    <mergeCell ref="J40:Q40"/>
    <mergeCell ref="R40:T40"/>
    <mergeCell ref="U40:V40"/>
    <mergeCell ref="W40"/>
    <mergeCell ref="X40:Y40"/>
    <mergeCell ref="Z40:AA40"/>
    <mergeCell ref="AB40:AC40"/>
    <mergeCell ref="AG39"/>
    <mergeCell ref="AD40:AF40"/>
    <mergeCell ref="AG40"/>
    <mergeCell ref="A39"/>
    <mergeCell ref="B39:I39"/>
    <mergeCell ref="AH42:AI42"/>
    <mergeCell ref="W41"/>
    <mergeCell ref="X41:Y41"/>
    <mergeCell ref="Z41:AA41"/>
    <mergeCell ref="AB41:AC41"/>
    <mergeCell ref="AD41:AF41"/>
    <mergeCell ref="W42"/>
    <mergeCell ref="X42:Y42"/>
    <mergeCell ref="Z42:AA42"/>
    <mergeCell ref="AB42:AC42"/>
    <mergeCell ref="AD42:AF42"/>
    <mergeCell ref="AG42"/>
    <mergeCell ref="AG41"/>
    <mergeCell ref="AH41:AI41"/>
    <mergeCell ref="A42"/>
    <mergeCell ref="B42:I42"/>
    <mergeCell ref="J42:Q42"/>
    <mergeCell ref="R42:T42"/>
    <mergeCell ref="U42:V42"/>
    <mergeCell ref="A44"/>
    <mergeCell ref="B44:I44"/>
    <mergeCell ref="J44:Q44"/>
    <mergeCell ref="R44:T44"/>
    <mergeCell ref="U44:V44"/>
    <mergeCell ref="W44"/>
    <mergeCell ref="X44:Y44"/>
    <mergeCell ref="Z44:AA44"/>
    <mergeCell ref="AB44:AC44"/>
    <mergeCell ref="A41"/>
    <mergeCell ref="B41:I41"/>
    <mergeCell ref="J41:Q41"/>
    <mergeCell ref="R41:T41"/>
    <mergeCell ref="U41:V41"/>
    <mergeCell ref="AG43"/>
    <mergeCell ref="AD44:AF44"/>
    <mergeCell ref="AG44"/>
    <mergeCell ref="A43"/>
    <mergeCell ref="B43:I43"/>
    <mergeCell ref="R46:T46"/>
    <mergeCell ref="U46:V46"/>
    <mergeCell ref="W46"/>
    <mergeCell ref="X46:Y46"/>
    <mergeCell ref="Z46:AA46"/>
    <mergeCell ref="AB46:AC46"/>
    <mergeCell ref="AD46:AF46"/>
    <mergeCell ref="J43:Q43"/>
    <mergeCell ref="R43:T43"/>
    <mergeCell ref="U43:V43"/>
    <mergeCell ref="AG45"/>
    <mergeCell ref="AG46"/>
    <mergeCell ref="AH44:AI44"/>
    <mergeCell ref="W43"/>
    <mergeCell ref="X43:Y43"/>
    <mergeCell ref="Z43:AA43"/>
    <mergeCell ref="AB43:AC43"/>
    <mergeCell ref="AD43:AF43"/>
    <mergeCell ref="AH43:AI43"/>
    <mergeCell ref="AH49:AI49"/>
    <mergeCell ref="AH48:AI48"/>
    <mergeCell ref="X47:Y47"/>
    <mergeCell ref="Z47:AA47"/>
    <mergeCell ref="AB47:AC47"/>
    <mergeCell ref="AD47:AF47"/>
    <mergeCell ref="AG47"/>
    <mergeCell ref="W48"/>
    <mergeCell ref="X48:Y48"/>
    <mergeCell ref="Z48:AA48"/>
    <mergeCell ref="AB48:AC48"/>
    <mergeCell ref="AD48:AF48"/>
    <mergeCell ref="AG48"/>
    <mergeCell ref="A45"/>
    <mergeCell ref="B45:I45"/>
    <mergeCell ref="J45:Q45"/>
    <mergeCell ref="R45:T45"/>
    <mergeCell ref="U45:V45"/>
    <mergeCell ref="AH47:AI47"/>
    <mergeCell ref="B48:I48"/>
    <mergeCell ref="J48:Q48"/>
    <mergeCell ref="R48:T48"/>
    <mergeCell ref="U48:V48"/>
    <mergeCell ref="AH46:AI46"/>
    <mergeCell ref="W45"/>
    <mergeCell ref="X45:Y45"/>
    <mergeCell ref="Z45:AA45"/>
    <mergeCell ref="AB45:AC45"/>
    <mergeCell ref="AD45:AF45"/>
    <mergeCell ref="AH45:AI45"/>
    <mergeCell ref="B46:I46"/>
    <mergeCell ref="J46:Q46"/>
    <mergeCell ref="W49"/>
    <mergeCell ref="X49:Y49"/>
    <mergeCell ref="Z49:AA49"/>
    <mergeCell ref="AB49:AC49"/>
    <mergeCell ref="AD49:AF49"/>
    <mergeCell ref="W50"/>
    <mergeCell ref="X50:Y50"/>
    <mergeCell ref="Z50:AA50"/>
    <mergeCell ref="AB50:AC50"/>
    <mergeCell ref="AD50:AF50"/>
    <mergeCell ref="AG50"/>
    <mergeCell ref="B47:I47"/>
    <mergeCell ref="J47:Q47"/>
    <mergeCell ref="R47:T47"/>
    <mergeCell ref="U47:V47"/>
    <mergeCell ref="W47"/>
    <mergeCell ref="AG49"/>
    <mergeCell ref="A50"/>
    <mergeCell ref="B50:I50"/>
    <mergeCell ref="J50:Q50"/>
    <mergeCell ref="R50:T50"/>
    <mergeCell ref="U50:V50"/>
    <mergeCell ref="AH52:AI52"/>
    <mergeCell ref="W51"/>
    <mergeCell ref="X51:Y51"/>
    <mergeCell ref="Z51:AA51"/>
    <mergeCell ref="AB51:AC51"/>
    <mergeCell ref="AD51:AF51"/>
    <mergeCell ref="AH51:AI51"/>
    <mergeCell ref="A52"/>
    <mergeCell ref="B52:I52"/>
    <mergeCell ref="J52:Q52"/>
    <mergeCell ref="R52:T52"/>
    <mergeCell ref="U52:V52"/>
    <mergeCell ref="W52"/>
    <mergeCell ref="X52:Y52"/>
    <mergeCell ref="Z52:AA52"/>
    <mergeCell ref="AB52:AC52"/>
    <mergeCell ref="AH50:AI50"/>
    <mergeCell ref="A49"/>
    <mergeCell ref="B49:I49"/>
    <mergeCell ref="J49:Q49"/>
    <mergeCell ref="R49:T49"/>
    <mergeCell ref="U49:V49"/>
    <mergeCell ref="AG51"/>
    <mergeCell ref="AD52:AF52"/>
    <mergeCell ref="AG52"/>
    <mergeCell ref="A51"/>
    <mergeCell ref="B51:I51"/>
    <mergeCell ref="AH54:AI54"/>
    <mergeCell ref="W53"/>
    <mergeCell ref="X53:Y53"/>
    <mergeCell ref="Z53:AA53"/>
    <mergeCell ref="AB53:AC53"/>
    <mergeCell ref="AD53:AF53"/>
    <mergeCell ref="W54"/>
    <mergeCell ref="X54:Y54"/>
    <mergeCell ref="Z54:AA54"/>
    <mergeCell ref="AB54:AC54"/>
    <mergeCell ref="AD54:AF54"/>
    <mergeCell ref="AG54"/>
    <mergeCell ref="J51:Q51"/>
    <mergeCell ref="R51:T51"/>
    <mergeCell ref="U51:V51"/>
    <mergeCell ref="AG53"/>
    <mergeCell ref="AH53:AI53"/>
    <mergeCell ref="A54"/>
    <mergeCell ref="B54:I54"/>
    <mergeCell ref="J54:Q54"/>
    <mergeCell ref="R54:T54"/>
    <mergeCell ref="U54:V54"/>
    <mergeCell ref="A56"/>
    <mergeCell ref="B56:I56"/>
    <mergeCell ref="J56:Q56"/>
    <mergeCell ref="R56:T56"/>
    <mergeCell ref="U56:V56"/>
    <mergeCell ref="W56"/>
    <mergeCell ref="X56:Y56"/>
    <mergeCell ref="Z56:AA56"/>
    <mergeCell ref="AB56:AC56"/>
    <mergeCell ref="A53"/>
    <mergeCell ref="B53:I53"/>
    <mergeCell ref="J53:Q53"/>
    <mergeCell ref="R53:T53"/>
    <mergeCell ref="U53:V53"/>
    <mergeCell ref="AG55"/>
    <mergeCell ref="AD56:AF56"/>
    <mergeCell ref="AG56"/>
    <mergeCell ref="A55"/>
    <mergeCell ref="B55:I55"/>
    <mergeCell ref="R58:T58"/>
    <mergeCell ref="U58:V58"/>
    <mergeCell ref="W58"/>
    <mergeCell ref="X58:Y58"/>
    <mergeCell ref="Z58:AA58"/>
    <mergeCell ref="AB58:AC58"/>
    <mergeCell ref="AD58:AF58"/>
    <mergeCell ref="J55:Q55"/>
    <mergeCell ref="R55:T55"/>
    <mergeCell ref="U55:V55"/>
    <mergeCell ref="AG57"/>
    <mergeCell ref="AG58"/>
    <mergeCell ref="AH56:AI56"/>
    <mergeCell ref="W55"/>
    <mergeCell ref="X55:Y55"/>
    <mergeCell ref="Z55:AA55"/>
    <mergeCell ref="AB55:AC55"/>
    <mergeCell ref="AD55:AF55"/>
    <mergeCell ref="AH55:AI55"/>
    <mergeCell ref="AH61:AI61"/>
    <mergeCell ref="AH60:AI60"/>
    <mergeCell ref="X59:Y59"/>
    <mergeCell ref="Z59:AA59"/>
    <mergeCell ref="AB59:AC59"/>
    <mergeCell ref="AD59:AF59"/>
    <mergeCell ref="AG59"/>
    <mergeCell ref="W60"/>
    <mergeCell ref="X60:Y60"/>
    <mergeCell ref="Z60:AA60"/>
    <mergeCell ref="AB60:AC60"/>
    <mergeCell ref="AD60:AF60"/>
    <mergeCell ref="AG60"/>
    <mergeCell ref="A57"/>
    <mergeCell ref="B57:I57"/>
    <mergeCell ref="J57:Q57"/>
    <mergeCell ref="R57:T57"/>
    <mergeCell ref="U57:V57"/>
    <mergeCell ref="AH59:AI59"/>
    <mergeCell ref="B60:I60"/>
    <mergeCell ref="J60:Q60"/>
    <mergeCell ref="R60:T60"/>
    <mergeCell ref="U60:V60"/>
    <mergeCell ref="AH58:AI58"/>
    <mergeCell ref="W57"/>
    <mergeCell ref="X57:Y57"/>
    <mergeCell ref="Z57:AA57"/>
    <mergeCell ref="AB57:AC57"/>
    <mergeCell ref="AD57:AF57"/>
    <mergeCell ref="AH57:AI57"/>
    <mergeCell ref="B58:I58"/>
    <mergeCell ref="J58:Q58"/>
    <mergeCell ref="W61"/>
    <mergeCell ref="X61:Y61"/>
    <mergeCell ref="Z61:AA61"/>
    <mergeCell ref="AB61:AC61"/>
    <mergeCell ref="AD61:AF61"/>
    <mergeCell ref="W62"/>
    <mergeCell ref="X62:Y62"/>
    <mergeCell ref="Z62:AA62"/>
    <mergeCell ref="AB62:AC62"/>
    <mergeCell ref="AD62:AF62"/>
    <mergeCell ref="AG62"/>
    <mergeCell ref="B59:I59"/>
    <mergeCell ref="J59:Q59"/>
    <mergeCell ref="R59:T59"/>
    <mergeCell ref="U59:V59"/>
    <mergeCell ref="W59"/>
    <mergeCell ref="AG61"/>
    <mergeCell ref="A62"/>
    <mergeCell ref="B62:I62"/>
    <mergeCell ref="J62:Q62"/>
    <mergeCell ref="R62:T62"/>
    <mergeCell ref="U62:V62"/>
    <mergeCell ref="AH64:AI64"/>
    <mergeCell ref="W63"/>
    <mergeCell ref="X63:Y63"/>
    <mergeCell ref="Z63:AA63"/>
    <mergeCell ref="AB63:AC63"/>
    <mergeCell ref="AD63:AF63"/>
    <mergeCell ref="AH63:AI63"/>
    <mergeCell ref="A64"/>
    <mergeCell ref="B64:I64"/>
    <mergeCell ref="J64:Q64"/>
    <mergeCell ref="R64:T64"/>
    <mergeCell ref="U64:V64"/>
    <mergeCell ref="W64"/>
    <mergeCell ref="X64:Y64"/>
    <mergeCell ref="Z64:AA64"/>
    <mergeCell ref="AB64:AC64"/>
    <mergeCell ref="AH62:AI62"/>
    <mergeCell ref="A61"/>
    <mergeCell ref="B61:I61"/>
    <mergeCell ref="J61:Q61"/>
    <mergeCell ref="R61:T61"/>
    <mergeCell ref="U61:V61"/>
    <mergeCell ref="AG63"/>
    <mergeCell ref="AD64:AF64"/>
    <mergeCell ref="AG64"/>
    <mergeCell ref="A63"/>
    <mergeCell ref="B63:I63"/>
    <mergeCell ref="AH66:AI66"/>
    <mergeCell ref="W65"/>
    <mergeCell ref="X65:Y65"/>
    <mergeCell ref="Z65:AA65"/>
    <mergeCell ref="AB65:AC65"/>
    <mergeCell ref="AD65:AF65"/>
    <mergeCell ref="W66"/>
    <mergeCell ref="X66:Y66"/>
    <mergeCell ref="Z66:AA66"/>
    <mergeCell ref="AB66:AC66"/>
    <mergeCell ref="AD66:AF66"/>
    <mergeCell ref="AG66"/>
    <mergeCell ref="J63:Q63"/>
    <mergeCell ref="R63:T63"/>
    <mergeCell ref="U63:V63"/>
    <mergeCell ref="AG65"/>
    <mergeCell ref="AH65:AI65"/>
    <mergeCell ref="A66"/>
    <mergeCell ref="B66:I66"/>
    <mergeCell ref="J66:Q66"/>
    <mergeCell ref="R66:T66"/>
    <mergeCell ref="U66:V66"/>
    <mergeCell ref="A68"/>
    <mergeCell ref="B68:I68"/>
    <mergeCell ref="J68:Q68"/>
    <mergeCell ref="R68:T68"/>
    <mergeCell ref="U68:V68"/>
    <mergeCell ref="W68"/>
    <mergeCell ref="X68:Y68"/>
    <mergeCell ref="Z68:AA68"/>
    <mergeCell ref="AB68:AC68"/>
    <mergeCell ref="A65"/>
    <mergeCell ref="B65:I65"/>
    <mergeCell ref="J65:Q65"/>
    <mergeCell ref="R65:T65"/>
    <mergeCell ref="U65:V65"/>
    <mergeCell ref="AG67"/>
    <mergeCell ref="AD68:AF68"/>
    <mergeCell ref="AG68"/>
    <mergeCell ref="A67"/>
    <mergeCell ref="B67:I67"/>
    <mergeCell ref="R70:T70"/>
    <mergeCell ref="U70:V70"/>
    <mergeCell ref="W70"/>
    <mergeCell ref="X70:Y70"/>
    <mergeCell ref="Z70:AA70"/>
    <mergeCell ref="AB70:AC70"/>
    <mergeCell ref="AD70:AF70"/>
    <mergeCell ref="J67:Q67"/>
    <mergeCell ref="R67:T67"/>
    <mergeCell ref="U67:V67"/>
    <mergeCell ref="AG69"/>
    <mergeCell ref="AG70"/>
    <mergeCell ref="AH68:AI68"/>
    <mergeCell ref="W67"/>
    <mergeCell ref="X67:Y67"/>
    <mergeCell ref="Z67:AA67"/>
    <mergeCell ref="AB67:AC67"/>
    <mergeCell ref="AD67:AF67"/>
    <mergeCell ref="AH67:AI67"/>
    <mergeCell ref="AH73:AI73"/>
    <mergeCell ref="AH72:AI72"/>
    <mergeCell ref="X71:Y71"/>
    <mergeCell ref="Z71:AA71"/>
    <mergeCell ref="AB71:AC71"/>
    <mergeCell ref="AD71:AF71"/>
    <mergeCell ref="AG71"/>
    <mergeCell ref="W72"/>
    <mergeCell ref="X72:Y72"/>
    <mergeCell ref="Z72:AA72"/>
    <mergeCell ref="AB72:AC72"/>
    <mergeCell ref="AD72:AF72"/>
    <mergeCell ref="AG72"/>
    <mergeCell ref="A69"/>
    <mergeCell ref="B69:I69"/>
    <mergeCell ref="J69:Q69"/>
    <mergeCell ref="R69:T69"/>
    <mergeCell ref="U69:V69"/>
    <mergeCell ref="AH71:AI71"/>
    <mergeCell ref="B72:I72"/>
    <mergeCell ref="J72:Q72"/>
    <mergeCell ref="R72:T72"/>
    <mergeCell ref="U72:V72"/>
    <mergeCell ref="AH70:AI70"/>
    <mergeCell ref="W69"/>
    <mergeCell ref="X69:Y69"/>
    <mergeCell ref="Z69:AA69"/>
    <mergeCell ref="AB69:AC69"/>
    <mergeCell ref="AD69:AF69"/>
    <mergeCell ref="AH69:AI69"/>
    <mergeCell ref="B70:I70"/>
    <mergeCell ref="J70:Q70"/>
    <mergeCell ref="W73"/>
    <mergeCell ref="X73:Y73"/>
    <mergeCell ref="Z73:AA73"/>
    <mergeCell ref="AB73:AC73"/>
    <mergeCell ref="AD73:AF73"/>
    <mergeCell ref="W74"/>
    <mergeCell ref="X74:Y74"/>
    <mergeCell ref="Z74:AA74"/>
    <mergeCell ref="AB74:AC74"/>
    <mergeCell ref="AD74:AF74"/>
    <mergeCell ref="AG74"/>
    <mergeCell ref="B71:I71"/>
    <mergeCell ref="J71:Q71"/>
    <mergeCell ref="R71:T71"/>
    <mergeCell ref="U71:V71"/>
    <mergeCell ref="W71"/>
    <mergeCell ref="AG73"/>
    <mergeCell ref="A74"/>
    <mergeCell ref="B74:I74"/>
    <mergeCell ref="J74:Q74"/>
    <mergeCell ref="R74:T74"/>
    <mergeCell ref="U74:V74"/>
    <mergeCell ref="AH76:AI76"/>
    <mergeCell ref="W75"/>
    <mergeCell ref="X75:Y75"/>
    <mergeCell ref="Z75:AA75"/>
    <mergeCell ref="AB75:AC75"/>
    <mergeCell ref="AD75:AF75"/>
    <mergeCell ref="AH75:AI75"/>
    <mergeCell ref="A76"/>
    <mergeCell ref="B76:I76"/>
    <mergeCell ref="J76:Q76"/>
    <mergeCell ref="R76:T76"/>
    <mergeCell ref="U76:V76"/>
    <mergeCell ref="W76"/>
    <mergeCell ref="X76:Y76"/>
    <mergeCell ref="Z76:AA76"/>
    <mergeCell ref="AB76:AC76"/>
    <mergeCell ref="AH74:AI74"/>
    <mergeCell ref="A73"/>
    <mergeCell ref="B73:I73"/>
    <mergeCell ref="J73:Q73"/>
    <mergeCell ref="R73:T73"/>
    <mergeCell ref="U73:V73"/>
    <mergeCell ref="AG75"/>
    <mergeCell ref="AD76:AF76"/>
    <mergeCell ref="AG76"/>
    <mergeCell ref="A75"/>
    <mergeCell ref="B75:I75"/>
    <mergeCell ref="AH78:AI78"/>
    <mergeCell ref="W77"/>
    <mergeCell ref="X77:Y77"/>
    <mergeCell ref="Z77:AA77"/>
    <mergeCell ref="AB77:AC77"/>
    <mergeCell ref="AD77:AF77"/>
    <mergeCell ref="W78"/>
    <mergeCell ref="X78:Y78"/>
    <mergeCell ref="Z78:AA78"/>
    <mergeCell ref="AB78:AC78"/>
    <mergeCell ref="AD78:AF78"/>
    <mergeCell ref="AG78"/>
    <mergeCell ref="J75:Q75"/>
    <mergeCell ref="R75:T75"/>
    <mergeCell ref="U75:V75"/>
    <mergeCell ref="AG77"/>
    <mergeCell ref="AH77:AI77"/>
    <mergeCell ref="A78"/>
    <mergeCell ref="B78:I78"/>
    <mergeCell ref="J78:Q78"/>
    <mergeCell ref="R78:T78"/>
    <mergeCell ref="U78:V78"/>
    <mergeCell ref="A80"/>
    <mergeCell ref="B80:I80"/>
    <mergeCell ref="J80:Q80"/>
    <mergeCell ref="R80:T80"/>
    <mergeCell ref="U80:V80"/>
    <mergeCell ref="W80"/>
    <mergeCell ref="X80:Y80"/>
    <mergeCell ref="Z80:AA80"/>
    <mergeCell ref="AB80:AC80"/>
    <mergeCell ref="A77"/>
    <mergeCell ref="B77:I77"/>
    <mergeCell ref="J77:Q77"/>
    <mergeCell ref="R77:T77"/>
    <mergeCell ref="U77:V77"/>
    <mergeCell ref="AG79"/>
    <mergeCell ref="AD80:AF80"/>
    <mergeCell ref="AG80"/>
    <mergeCell ref="A79"/>
    <mergeCell ref="B79:I79"/>
    <mergeCell ref="R82:T82"/>
    <mergeCell ref="U82:V82"/>
    <mergeCell ref="W82"/>
    <mergeCell ref="X82:Y82"/>
    <mergeCell ref="Z82:AA82"/>
    <mergeCell ref="AB82:AC82"/>
    <mergeCell ref="AD82:AF82"/>
    <mergeCell ref="J79:Q79"/>
    <mergeCell ref="R79:T79"/>
    <mergeCell ref="U79:V79"/>
    <mergeCell ref="AG81"/>
    <mergeCell ref="AG82"/>
    <mergeCell ref="AH80:AI80"/>
    <mergeCell ref="W79"/>
    <mergeCell ref="X79:Y79"/>
    <mergeCell ref="Z79:AA79"/>
    <mergeCell ref="AB79:AC79"/>
    <mergeCell ref="AD79:AF79"/>
    <mergeCell ref="AH79:AI79"/>
    <mergeCell ref="AH85:AI85"/>
    <mergeCell ref="AH84:AI84"/>
    <mergeCell ref="X83:Y83"/>
    <mergeCell ref="Z83:AA83"/>
    <mergeCell ref="AB83:AC83"/>
    <mergeCell ref="AD83:AF83"/>
    <mergeCell ref="AG83"/>
    <mergeCell ref="W84"/>
    <mergeCell ref="X84:Y84"/>
    <mergeCell ref="Z84:AA84"/>
    <mergeCell ref="AB84:AC84"/>
    <mergeCell ref="AD84:AF84"/>
    <mergeCell ref="AG84"/>
    <mergeCell ref="A81"/>
    <mergeCell ref="B81:I81"/>
    <mergeCell ref="J81:Q81"/>
    <mergeCell ref="R81:T81"/>
    <mergeCell ref="U81:V81"/>
    <mergeCell ref="AH83:AI83"/>
    <mergeCell ref="B84:I84"/>
    <mergeCell ref="J84:Q84"/>
    <mergeCell ref="R84:T84"/>
    <mergeCell ref="U84:V84"/>
    <mergeCell ref="AH82:AI82"/>
    <mergeCell ref="W81"/>
    <mergeCell ref="X81:Y81"/>
    <mergeCell ref="Z81:AA81"/>
    <mergeCell ref="AB81:AC81"/>
    <mergeCell ref="AD81:AF81"/>
    <mergeCell ref="AH81:AI81"/>
    <mergeCell ref="B82:I82"/>
    <mergeCell ref="J82:Q82"/>
    <mergeCell ref="W85"/>
    <mergeCell ref="X85:Y85"/>
    <mergeCell ref="Z85:AA85"/>
    <mergeCell ref="AB85:AC85"/>
    <mergeCell ref="AD85:AF85"/>
    <mergeCell ref="W86"/>
    <mergeCell ref="X86:Y86"/>
    <mergeCell ref="Z86:AA86"/>
    <mergeCell ref="AB86:AC86"/>
    <mergeCell ref="AD86:AF86"/>
    <mergeCell ref="AG86"/>
    <mergeCell ref="B83:I83"/>
    <mergeCell ref="J83:Q83"/>
    <mergeCell ref="R83:T83"/>
    <mergeCell ref="U83:V83"/>
    <mergeCell ref="W83"/>
    <mergeCell ref="AG85"/>
    <mergeCell ref="A86"/>
    <mergeCell ref="B86:I86"/>
    <mergeCell ref="J86:Q86"/>
    <mergeCell ref="R86:T86"/>
    <mergeCell ref="U86:V86"/>
    <mergeCell ref="AH88:AI88"/>
    <mergeCell ref="W87"/>
    <mergeCell ref="X87:Y87"/>
    <mergeCell ref="Z87:AA87"/>
    <mergeCell ref="AB87:AC87"/>
    <mergeCell ref="AD87:AF87"/>
    <mergeCell ref="AH87:AI87"/>
    <mergeCell ref="A88"/>
    <mergeCell ref="B88:I88"/>
    <mergeCell ref="J88:Q88"/>
    <mergeCell ref="R88:T88"/>
    <mergeCell ref="U88:V88"/>
    <mergeCell ref="W88"/>
    <mergeCell ref="X88:Y88"/>
    <mergeCell ref="Z88:AA88"/>
    <mergeCell ref="AB88:AC88"/>
    <mergeCell ref="AH86:AI86"/>
    <mergeCell ref="A85"/>
    <mergeCell ref="B85:I85"/>
    <mergeCell ref="J85:Q85"/>
    <mergeCell ref="R85:T85"/>
    <mergeCell ref="U85:V85"/>
    <mergeCell ref="AG87"/>
    <mergeCell ref="AD88:AF88"/>
    <mergeCell ref="AG88"/>
    <mergeCell ref="A87"/>
    <mergeCell ref="B87:I87"/>
    <mergeCell ref="AH90:AI90"/>
    <mergeCell ref="W89"/>
    <mergeCell ref="X89:Y89"/>
    <mergeCell ref="Z89:AA89"/>
    <mergeCell ref="AB89:AC89"/>
    <mergeCell ref="AD89:AF89"/>
    <mergeCell ref="W90"/>
    <mergeCell ref="X90:Y90"/>
    <mergeCell ref="Z90:AA90"/>
    <mergeCell ref="AB90:AC90"/>
    <mergeCell ref="AD90:AF90"/>
    <mergeCell ref="AG90"/>
    <mergeCell ref="J87:Q87"/>
    <mergeCell ref="R87:T87"/>
    <mergeCell ref="U87:V87"/>
    <mergeCell ref="AG89"/>
    <mergeCell ref="AH89:AI89"/>
    <mergeCell ref="A90"/>
    <mergeCell ref="B90:I90"/>
    <mergeCell ref="J90:Q90"/>
    <mergeCell ref="R90:T90"/>
    <mergeCell ref="U90:V90"/>
    <mergeCell ref="Z91:AA91"/>
    <mergeCell ref="AB91:AC91"/>
    <mergeCell ref="AD91:AF91"/>
    <mergeCell ref="AH91:AI91"/>
    <mergeCell ref="A92"/>
    <mergeCell ref="B92:I92"/>
    <mergeCell ref="J92:Q92"/>
    <mergeCell ref="R92:T92"/>
    <mergeCell ref="U92:V92"/>
    <mergeCell ref="W92"/>
    <mergeCell ref="X92:Y92"/>
    <mergeCell ref="Z92:AA92"/>
    <mergeCell ref="AB92:AC92"/>
    <mergeCell ref="A89"/>
    <mergeCell ref="B89:I89"/>
    <mergeCell ref="J89:Q89"/>
    <mergeCell ref="R89:T89"/>
    <mergeCell ref="U89:V89"/>
    <mergeCell ref="A93"/>
    <mergeCell ref="B93:I93"/>
    <mergeCell ref="J93:Q93"/>
    <mergeCell ref="R93:T93"/>
    <mergeCell ref="U93:V93"/>
    <mergeCell ref="AG91"/>
    <mergeCell ref="AD92:AF92"/>
    <mergeCell ref="AG92"/>
    <mergeCell ref="A91"/>
    <mergeCell ref="B91:I91"/>
    <mergeCell ref="AH94:AI94"/>
    <mergeCell ref="W93"/>
    <mergeCell ref="X93:Y93"/>
    <mergeCell ref="Z93:AA93"/>
    <mergeCell ref="AB93:AC93"/>
    <mergeCell ref="AD93:AF93"/>
    <mergeCell ref="AH93:AI93"/>
    <mergeCell ref="B94:I94"/>
    <mergeCell ref="J94:Q94"/>
    <mergeCell ref="R94:T94"/>
    <mergeCell ref="U94:V94"/>
    <mergeCell ref="W94"/>
    <mergeCell ref="X94:Y94"/>
    <mergeCell ref="Z94:AA94"/>
    <mergeCell ref="AB94:AC94"/>
    <mergeCell ref="AD94:AF94"/>
    <mergeCell ref="J91:Q91"/>
    <mergeCell ref="R91:T91"/>
    <mergeCell ref="U91:V91"/>
    <mergeCell ref="AH92:AI92"/>
    <mergeCell ref="W91"/>
    <mergeCell ref="X91:Y91"/>
    <mergeCell ref="B95:I95"/>
    <mergeCell ref="J95:Q95"/>
    <mergeCell ref="R95:T95"/>
    <mergeCell ref="U95:V95"/>
    <mergeCell ref="W95"/>
    <mergeCell ref="AG93"/>
    <mergeCell ref="AG94"/>
    <mergeCell ref="AG96"/>
    <mergeCell ref="AH96:AI96"/>
    <mergeCell ref="X95:Y95"/>
    <mergeCell ref="Z95:AA95"/>
    <mergeCell ref="AB95:AC95"/>
    <mergeCell ref="AD95:AF95"/>
    <mergeCell ref="AG95"/>
    <mergeCell ref="AH95:AI95"/>
    <mergeCell ref="B96:I96"/>
    <mergeCell ref="J96:Q96"/>
    <mergeCell ref="R96:T96"/>
    <mergeCell ref="U96:V96"/>
    <mergeCell ref="W96"/>
    <mergeCell ref="X96:Y96"/>
    <mergeCell ref="Z96:AA96"/>
    <mergeCell ref="AB96:AC96"/>
    <mergeCell ref="AD96:AF96"/>
    <mergeCell ref="AB97:AC97"/>
    <mergeCell ref="AD97:AF97"/>
    <mergeCell ref="A97"/>
    <mergeCell ref="B97:I97"/>
    <mergeCell ref="J97:Q97"/>
    <mergeCell ref="R97:T97"/>
    <mergeCell ref="U97:V97"/>
    <mergeCell ref="AG97"/>
    <mergeCell ref="AH97:AI97"/>
    <mergeCell ref="B99:I99"/>
    <mergeCell ref="J99:W99"/>
    <mergeCell ref="X99:Y99"/>
    <mergeCell ref="Z99:AG99"/>
    <mergeCell ref="AH99:AI99"/>
    <mergeCell ref="W97"/>
    <mergeCell ref="X97:Y97"/>
    <mergeCell ref="Z97:AA97"/>
    <mergeCell ref="B101:I101"/>
    <mergeCell ref="J101:W101"/>
    <mergeCell ref="X101:Y101"/>
    <mergeCell ref="Z101:AG101"/>
    <mergeCell ref="AH101:AI101"/>
    <mergeCell ref="B100:I100"/>
    <mergeCell ref="J100:W100"/>
    <mergeCell ref="X100:Y100"/>
    <mergeCell ref="Z100:AG100"/>
    <mergeCell ref="AH100:AI100"/>
    <mergeCell ref="B103:I103"/>
    <mergeCell ref="J103:W103"/>
    <mergeCell ref="X103:Y103"/>
    <mergeCell ref="Z103:AG103"/>
    <mergeCell ref="AH103:AI103"/>
    <mergeCell ref="B102:I102"/>
    <mergeCell ref="J102:W102"/>
    <mergeCell ref="X102:Y102"/>
    <mergeCell ref="Z102:AG102"/>
    <mergeCell ref="AH102:AI102"/>
    <mergeCell ref="B105:I105"/>
    <mergeCell ref="J105:W105"/>
    <mergeCell ref="X105:Y105"/>
    <mergeCell ref="Z105:AG105"/>
    <mergeCell ref="AH105:AI105"/>
    <mergeCell ref="B104:I104"/>
    <mergeCell ref="J104:W104"/>
    <mergeCell ref="X104:Y104"/>
    <mergeCell ref="Z104:AG104"/>
    <mergeCell ref="AH104:AI104"/>
    <mergeCell ref="B107:I107"/>
    <mergeCell ref="J107:W107"/>
    <mergeCell ref="X107:Y107"/>
    <mergeCell ref="Z107:AG107"/>
    <mergeCell ref="AH107:AI107"/>
    <mergeCell ref="B106:I106"/>
    <mergeCell ref="J106:W106"/>
    <mergeCell ref="X106:Y106"/>
    <mergeCell ref="Z106:AG106"/>
    <mergeCell ref="AH106:AI106"/>
    <mergeCell ref="B109:I109"/>
    <mergeCell ref="J109:W109"/>
    <mergeCell ref="X109:Y109"/>
    <mergeCell ref="Z109:AG109"/>
    <mergeCell ref="AH109:AI109"/>
    <mergeCell ref="B108:I108"/>
    <mergeCell ref="J108:W108"/>
    <mergeCell ref="X108:Y108"/>
    <mergeCell ref="Z108:AG108"/>
    <mergeCell ref="AH108:AI108"/>
    <mergeCell ref="B111:I111"/>
    <mergeCell ref="J111:W111"/>
    <mergeCell ref="X111:Y111"/>
    <mergeCell ref="Z111:AG111"/>
    <mergeCell ref="AH111:AI111"/>
    <mergeCell ref="B110:I110"/>
    <mergeCell ref="J110:W110"/>
    <mergeCell ref="X110:Y110"/>
    <mergeCell ref="Z110:AG110"/>
    <mergeCell ref="AH110:AI110"/>
    <mergeCell ref="B113:I113"/>
    <mergeCell ref="J113:W113"/>
    <mergeCell ref="X113:Y113"/>
    <mergeCell ref="Z113:AG113"/>
    <mergeCell ref="AH113:AI113"/>
    <mergeCell ref="B112:I112"/>
    <mergeCell ref="J112:W112"/>
    <mergeCell ref="X112:Y112"/>
    <mergeCell ref="Z112:AG112"/>
    <mergeCell ref="AH112:AI112"/>
    <mergeCell ref="B115:I115"/>
    <mergeCell ref="J115:W115"/>
    <mergeCell ref="X115:Y115"/>
    <mergeCell ref="Z115:AG115"/>
    <mergeCell ref="AH115:AI115"/>
    <mergeCell ref="B114:I114"/>
    <mergeCell ref="J114:W114"/>
    <mergeCell ref="X114:Y114"/>
    <mergeCell ref="Z114:AG114"/>
    <mergeCell ref="AH114:AI114"/>
    <mergeCell ref="B118:I118"/>
    <mergeCell ref="J118:W118"/>
    <mergeCell ref="X118:Y118"/>
    <mergeCell ref="Z118:AG118"/>
    <mergeCell ref="AH118:AI118"/>
    <mergeCell ref="B116:I116"/>
    <mergeCell ref="J116:W116"/>
    <mergeCell ref="X116:Y116"/>
    <mergeCell ref="Z116:AG116"/>
    <mergeCell ref="AH116:AI116"/>
    <mergeCell ref="B120:I120"/>
    <mergeCell ref="J120:W120"/>
    <mergeCell ref="X120:Y120"/>
    <mergeCell ref="Z120:AG120"/>
    <mergeCell ref="AH120:AI120"/>
    <mergeCell ref="B119:I119"/>
    <mergeCell ref="J119:W119"/>
    <mergeCell ref="X119:Y119"/>
    <mergeCell ref="Z119:AG119"/>
    <mergeCell ref="AH119:AI119"/>
    <mergeCell ref="B122:I122"/>
    <mergeCell ref="J122:W122"/>
    <mergeCell ref="X122:Y122"/>
    <mergeCell ref="Z122:AG122"/>
    <mergeCell ref="AH122:AI122"/>
    <mergeCell ref="B121:I121"/>
    <mergeCell ref="J121:W121"/>
    <mergeCell ref="X121:Y121"/>
    <mergeCell ref="Z121:AG121"/>
    <mergeCell ref="AH121:AI121"/>
    <mergeCell ref="B124:I124"/>
    <mergeCell ref="J124:W124"/>
    <mergeCell ref="X124:Y124"/>
    <mergeCell ref="Z124:AG124"/>
    <mergeCell ref="AH124:AI124"/>
    <mergeCell ref="B123:I123"/>
    <mergeCell ref="J123:W123"/>
    <mergeCell ref="X123:Y123"/>
    <mergeCell ref="Z123:AG123"/>
    <mergeCell ref="AH123:AI123"/>
    <mergeCell ref="B126:I126"/>
    <mergeCell ref="J126:W126"/>
    <mergeCell ref="X126:Y126"/>
    <mergeCell ref="Z126:AG126"/>
    <mergeCell ref="AH126:AI126"/>
    <mergeCell ref="B125:I125"/>
    <mergeCell ref="J125:W125"/>
    <mergeCell ref="X125:Y125"/>
    <mergeCell ref="Z125:AG125"/>
    <mergeCell ref="AH125:AI125"/>
    <mergeCell ref="B128:I128"/>
    <mergeCell ref="J128:W128"/>
    <mergeCell ref="X128:Y128"/>
    <mergeCell ref="Z128:AG128"/>
    <mergeCell ref="AH128:AI128"/>
    <mergeCell ref="B127:I127"/>
    <mergeCell ref="J127:W127"/>
    <mergeCell ref="X127:Y127"/>
    <mergeCell ref="Z127:AG127"/>
    <mergeCell ref="AH127:AI127"/>
    <mergeCell ref="B130:I130"/>
    <mergeCell ref="J130:W130"/>
    <mergeCell ref="X130:Y130"/>
    <mergeCell ref="Z130:AG130"/>
    <mergeCell ref="AH130:AI130"/>
    <mergeCell ref="B129:I129"/>
    <mergeCell ref="J129:W129"/>
    <mergeCell ref="X129:Y129"/>
    <mergeCell ref="Z129:AG129"/>
    <mergeCell ref="AH129:AI129"/>
    <mergeCell ref="B132:I132"/>
    <mergeCell ref="J132:W132"/>
    <mergeCell ref="X132:Y132"/>
    <mergeCell ref="Z132:AG132"/>
    <mergeCell ref="AH132:AI132"/>
    <mergeCell ref="B131:I131"/>
    <mergeCell ref="J131:W131"/>
    <mergeCell ref="X131:Y131"/>
    <mergeCell ref="Z131:AG131"/>
    <mergeCell ref="AH131:AI131"/>
    <mergeCell ref="B134:I134"/>
    <mergeCell ref="J134:W134"/>
    <mergeCell ref="X134:Y134"/>
    <mergeCell ref="Z134:AG134"/>
    <mergeCell ref="AH134:AI134"/>
    <mergeCell ref="B133:I133"/>
    <mergeCell ref="J133:W133"/>
    <mergeCell ref="X133:Y133"/>
    <mergeCell ref="Z133:AG133"/>
    <mergeCell ref="AH133:AI133"/>
    <mergeCell ref="B136:I136"/>
    <mergeCell ref="J136:W136"/>
    <mergeCell ref="X136:Y136"/>
    <mergeCell ref="Z136:AG136"/>
    <mergeCell ref="AH136:AI136"/>
    <mergeCell ref="B135:I135"/>
    <mergeCell ref="J135:W135"/>
    <mergeCell ref="X135:Y135"/>
    <mergeCell ref="Z135:AG135"/>
    <mergeCell ref="AH135:AI135"/>
    <mergeCell ref="B138:I138"/>
    <mergeCell ref="J138:W138"/>
    <mergeCell ref="X138:Y138"/>
    <mergeCell ref="Z138:AG138"/>
    <mergeCell ref="AH138:AI138"/>
    <mergeCell ref="B137:I137"/>
    <mergeCell ref="J137:W137"/>
    <mergeCell ref="X137:Y137"/>
    <mergeCell ref="Z137:AG137"/>
    <mergeCell ref="AH137:AI137"/>
    <mergeCell ref="B140:I140"/>
    <mergeCell ref="J140:W140"/>
    <mergeCell ref="X140:Y140"/>
    <mergeCell ref="Z140:AG140"/>
    <mergeCell ref="AH140:AI140"/>
    <mergeCell ref="B139:I139"/>
    <mergeCell ref="J139:W139"/>
    <mergeCell ref="X139:Y139"/>
    <mergeCell ref="Z139:AG139"/>
    <mergeCell ref="AH139:AI139"/>
    <mergeCell ref="B142:I142"/>
    <mergeCell ref="J142:W142"/>
    <mergeCell ref="X142:Y142"/>
    <mergeCell ref="Z142:AG142"/>
    <mergeCell ref="AH142:AI142"/>
    <mergeCell ref="B141:I141"/>
    <mergeCell ref="J141:W141"/>
    <mergeCell ref="X141:Y141"/>
    <mergeCell ref="Z141:AG141"/>
    <mergeCell ref="AH141:AI141"/>
    <mergeCell ref="B144:I144"/>
    <mergeCell ref="J144:W144"/>
    <mergeCell ref="X144:Y144"/>
    <mergeCell ref="Z144:AG144"/>
    <mergeCell ref="AH144:AI144"/>
    <mergeCell ref="B143:I143"/>
    <mergeCell ref="J143:W143"/>
    <mergeCell ref="X143:Y143"/>
    <mergeCell ref="Z143:AG143"/>
    <mergeCell ref="AH143:AI143"/>
    <mergeCell ref="B146:I146"/>
    <mergeCell ref="J146:W146"/>
    <mergeCell ref="X146:Y146"/>
    <mergeCell ref="Z146:AG146"/>
    <mergeCell ref="AH146:AI146"/>
    <mergeCell ref="B145:I145"/>
    <mergeCell ref="J145:W145"/>
    <mergeCell ref="X145:Y145"/>
    <mergeCell ref="Z145:AG145"/>
    <mergeCell ref="AH145:AI145"/>
    <mergeCell ref="B148:I148"/>
    <mergeCell ref="J148:W148"/>
    <mergeCell ref="X148:Y148"/>
    <mergeCell ref="Z148:AG148"/>
    <mergeCell ref="AH148:AI148"/>
    <mergeCell ref="B147:I147"/>
    <mergeCell ref="J147:W147"/>
    <mergeCell ref="X147:Y147"/>
    <mergeCell ref="Z147:AG147"/>
    <mergeCell ref="AH147:AI147"/>
    <mergeCell ref="B150:I150"/>
    <mergeCell ref="J150:W150"/>
    <mergeCell ref="X150:Y150"/>
    <mergeCell ref="Z150:AG150"/>
    <mergeCell ref="AH150:AI150"/>
    <mergeCell ref="B149:I149"/>
    <mergeCell ref="J149:W149"/>
    <mergeCell ref="X149:Y149"/>
    <mergeCell ref="Z149:AG149"/>
    <mergeCell ref="AH149:AI149"/>
    <mergeCell ref="B152:I152"/>
    <mergeCell ref="J152:W152"/>
    <mergeCell ref="X152:Y152"/>
    <mergeCell ref="Z152:AG152"/>
    <mergeCell ref="AH152:AI152"/>
    <mergeCell ref="B151:I151"/>
    <mergeCell ref="J151:W151"/>
    <mergeCell ref="X151:Y151"/>
    <mergeCell ref="Z151:AG151"/>
    <mergeCell ref="AH151:AI151"/>
    <mergeCell ref="B154:I154"/>
    <mergeCell ref="J154:W154"/>
    <mergeCell ref="X154:Y154"/>
    <mergeCell ref="Z154:AG154"/>
    <mergeCell ref="AH154:AI154"/>
    <mergeCell ref="B153:I153"/>
    <mergeCell ref="J153:W153"/>
    <mergeCell ref="X153:Y153"/>
    <mergeCell ref="Z153:AG153"/>
    <mergeCell ref="AH153:AI153"/>
    <mergeCell ref="B156:I156"/>
    <mergeCell ref="J156:W156"/>
    <mergeCell ref="X156:Y156"/>
    <mergeCell ref="Z156:AG156"/>
    <mergeCell ref="AH156:AI156"/>
    <mergeCell ref="B155:I155"/>
    <mergeCell ref="J155:W155"/>
    <mergeCell ref="X155:Y155"/>
    <mergeCell ref="Z155:AG155"/>
    <mergeCell ref="AH155:AI155"/>
    <mergeCell ref="B158:I158"/>
    <mergeCell ref="J158:W158"/>
    <mergeCell ref="X158:Y158"/>
    <mergeCell ref="Z158:AG158"/>
    <mergeCell ref="AH158:AI158"/>
    <mergeCell ref="B157:I157"/>
    <mergeCell ref="J157:W157"/>
    <mergeCell ref="X157:Y157"/>
    <mergeCell ref="Z157:AG157"/>
    <mergeCell ref="AH157:AI157"/>
    <mergeCell ref="B160:I160"/>
    <mergeCell ref="J160:W160"/>
    <mergeCell ref="X160:Y160"/>
    <mergeCell ref="Z160:AG160"/>
    <mergeCell ref="AH160:AI160"/>
    <mergeCell ref="B159:I159"/>
    <mergeCell ref="J159:W159"/>
    <mergeCell ref="X159:Y159"/>
    <mergeCell ref="Z159:AG159"/>
    <mergeCell ref="AH159:AI159"/>
    <mergeCell ref="B162:I162"/>
    <mergeCell ref="J162:W162"/>
    <mergeCell ref="X162:Y162"/>
    <mergeCell ref="Z162:AG162"/>
    <mergeCell ref="AH162:AI162"/>
    <mergeCell ref="B161:I161"/>
    <mergeCell ref="J161:W161"/>
    <mergeCell ref="X161:Y161"/>
    <mergeCell ref="Z161:AG161"/>
    <mergeCell ref="AH161:AI161"/>
    <mergeCell ref="B164:I164"/>
    <mergeCell ref="J164:W164"/>
    <mergeCell ref="X164:Y164"/>
    <mergeCell ref="Z164:AG164"/>
    <mergeCell ref="AH164:AI164"/>
    <mergeCell ref="B163:I163"/>
    <mergeCell ref="J163:W163"/>
    <mergeCell ref="X163:Y163"/>
    <mergeCell ref="Z163:AG163"/>
    <mergeCell ref="AH163:AI163"/>
    <mergeCell ref="B166:I166"/>
    <mergeCell ref="J166:W166"/>
    <mergeCell ref="X166:Y166"/>
    <mergeCell ref="Z166:AG166"/>
    <mergeCell ref="AH166:AI166"/>
    <mergeCell ref="B165:I165"/>
    <mergeCell ref="J165:W165"/>
    <mergeCell ref="X165:Y165"/>
    <mergeCell ref="Z165:AG165"/>
    <mergeCell ref="AH165:AI165"/>
    <mergeCell ref="B168:I168"/>
    <mergeCell ref="J168:W168"/>
    <mergeCell ref="X168:Y168"/>
    <mergeCell ref="Z168:AG168"/>
    <mergeCell ref="AH168:AI168"/>
    <mergeCell ref="B167:I167"/>
    <mergeCell ref="J167:W167"/>
    <mergeCell ref="X167:Y167"/>
    <mergeCell ref="Z167:AG167"/>
    <mergeCell ref="AH167:AI167"/>
    <mergeCell ref="B170:I170"/>
    <mergeCell ref="J170:W170"/>
    <mergeCell ref="X170:Y170"/>
    <mergeCell ref="Z170:AG170"/>
    <mergeCell ref="AH170:AI170"/>
    <mergeCell ref="B169:I169"/>
    <mergeCell ref="J169:W169"/>
    <mergeCell ref="X169:Y169"/>
    <mergeCell ref="Z169:AG169"/>
    <mergeCell ref="AH169:AI169"/>
    <mergeCell ref="B172:I172"/>
    <mergeCell ref="J172:W172"/>
    <mergeCell ref="X172:Y172"/>
    <mergeCell ref="Z172:AG172"/>
    <mergeCell ref="AH172:AI172"/>
    <mergeCell ref="B171:I171"/>
    <mergeCell ref="J171:W171"/>
    <mergeCell ref="X171:Y171"/>
    <mergeCell ref="Z171:AG171"/>
    <mergeCell ref="AH171:AI171"/>
    <mergeCell ref="B174:I174"/>
    <mergeCell ref="J174:W174"/>
    <mergeCell ref="X174:Y174"/>
    <mergeCell ref="Z174:AG174"/>
    <mergeCell ref="AH174:AI174"/>
    <mergeCell ref="B173:I173"/>
    <mergeCell ref="J173:W173"/>
    <mergeCell ref="X173:Y173"/>
    <mergeCell ref="Z173:AG173"/>
    <mergeCell ref="AH173:AI173"/>
    <mergeCell ref="B176:I176"/>
    <mergeCell ref="J176:W176"/>
    <mergeCell ref="X176:Y176"/>
    <mergeCell ref="Z176:AG176"/>
    <mergeCell ref="AH176:AI176"/>
    <mergeCell ref="B175:I175"/>
    <mergeCell ref="J175:W175"/>
    <mergeCell ref="X175:Y175"/>
    <mergeCell ref="Z175:AG175"/>
    <mergeCell ref="AH175:AI175"/>
    <mergeCell ref="A183:C183"/>
    <mergeCell ref="D183:S183"/>
    <mergeCell ref="T183:AI183"/>
    <mergeCell ref="A181:C181"/>
    <mergeCell ref="D181:S181"/>
    <mergeCell ref="T181:AI181"/>
    <mergeCell ref="A182:C182"/>
    <mergeCell ref="D182:K182"/>
    <mergeCell ref="L182:P182"/>
    <mergeCell ref="Q182:R182"/>
    <mergeCell ref="B178:I178"/>
    <mergeCell ref="J178:W178"/>
    <mergeCell ref="X178:Y178"/>
    <mergeCell ref="Z178:AG178"/>
    <mergeCell ref="AH178:AI178"/>
    <mergeCell ref="B177:I177"/>
    <mergeCell ref="J177:W177"/>
    <mergeCell ref="X177:Y177"/>
    <mergeCell ref="Z177:AG177"/>
    <mergeCell ref="AH177:AI177"/>
    <mergeCell ref="S182"/>
    <mergeCell ref="T182:AI182"/>
    <mergeCell ref="A179:AI179"/>
    <mergeCell ref="A180:C180"/>
    <mergeCell ref="D180:K180"/>
    <mergeCell ref="L180:P180"/>
    <mergeCell ref="Q180:R180"/>
    <mergeCell ref="S180"/>
    <mergeCell ref="T180:AI180"/>
  </mergeCells>
  <pageMargins left="0.78666666666666696" right="0.39333333333333298" top="0.39333333333333298" bottom="0.67833333333333301" header="0.3" footer="0.3"/>
  <pageSetup paperSize="9" scale="91" fitToHeight="1000" orientation="landscape" blackAndWhite="1" r:id="rId1"/>
  <headerFooter>
    <oddHeader>&amp;L&amp;I&amp;"Courier New"&amp;6Программный комплекс "Строительный эксперт" (7.2.7.7799)
&amp;I&amp;C&amp;I&amp;"Courier New"&amp;6
&amp;I&amp;R&amp;I&amp;"Courier New"&amp;6
&amp;I</oddHeader>
    <oddFooter>&amp;L&amp;I&amp;"Courier New"&amp;6
©1997-2026 Дата Базис Девелопмент, тел.: +7(495) 796-3009, +7(495) 514-2635, http://www.data-basis.ru&amp;I&amp;C&amp;B&amp;"Courier New"&amp;12&amp;P&amp;B&amp;I&amp;"Courier New"&amp;6
&amp;I&amp;R&amp;I&amp;"Courier New"&amp;6
&amp;I</oddFooter>
  </headerFooter>
  <rowBreaks count="1" manualBreakCount="1">
    <brk id="32" max="16383" man="1"/>
  </row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171"/>
  <sheetViews>
    <sheetView showGridLines="0" view="pageBreakPreview" topLeftCell="A133" workbookViewId="0">
      <selection activeCell="AH146" sqref="AH146:AI146"/>
    </sheetView>
  </sheetViews>
  <sheetFormatPr defaultRowHeight="11.25" x14ac:dyDescent="0.2"/>
  <cols>
    <col min="1" max="1" width="4.42578125" customWidth="1"/>
    <col min="2" max="2" width="2.42578125" customWidth="1"/>
    <col min="3" max="3" width="3.42578125" customWidth="1"/>
    <col min="4" max="4" width="1.42578125" customWidth="1"/>
    <col min="5" max="5" width="8.42578125" customWidth="1"/>
    <col min="6" max="7" width="1.42578125" customWidth="1"/>
    <col min="8" max="8" width="6.42578125" customWidth="1"/>
    <col min="9" max="9" width="2.42578125" customWidth="1"/>
    <col min="10" max="10" width="6.42578125" customWidth="1"/>
    <col min="11" max="11" width="5.42578125" customWidth="1"/>
    <col min="12" max="12" width="1.42578125" customWidth="1"/>
    <col min="13" max="13" width="10.42578125" customWidth="1"/>
    <col min="14" max="14" width="2.42578125" customWidth="1"/>
    <col min="15" max="15" width="3.42578125" customWidth="1"/>
    <col min="16" max="16" width="5.42578125" customWidth="1"/>
    <col min="17" max="17" width="15.42578125" customWidth="1"/>
    <col min="18" max="18" width="5.42578125" customWidth="1"/>
    <col min="19" max="19" width="1.42578125" customWidth="1"/>
    <col min="20" max="20" width="4.42578125" customWidth="1"/>
    <col min="21" max="21" width="8.42578125" customWidth="1"/>
    <col min="22" max="22" width="1.42578125" customWidth="1"/>
    <col min="23" max="23" width="8.42578125" customWidth="1"/>
    <col min="24" max="24" width="3.42578125" customWidth="1"/>
    <col min="25" max="26" width="6.42578125" customWidth="1"/>
    <col min="27" max="27" width="4.42578125" customWidth="1"/>
    <col min="28" max="28" width="5.42578125" customWidth="1"/>
    <col min="29" max="29" width="1.42578125" customWidth="1"/>
    <col min="30" max="30" width="8.42578125" customWidth="1"/>
    <col min="31" max="32" width="1.42578125" customWidth="1"/>
    <col min="33" max="33" width="8.42578125" customWidth="1"/>
    <col min="34" max="34" width="11.42578125" customWidth="1"/>
    <col min="35" max="35" width="1.42578125" customWidth="1"/>
  </cols>
  <sheetData>
    <row r="1" spans="1:35" ht="29.45" customHeight="1" x14ac:dyDescent="0.2">
      <c r="A1" s="1962" t="s">
        <v>209</v>
      </c>
      <c r="B1" s="1962"/>
      <c r="C1" s="1962"/>
      <c r="D1" s="1962"/>
      <c r="E1" s="1962"/>
      <c r="F1" s="1962"/>
      <c r="G1" s="1962"/>
      <c r="H1" s="1962"/>
      <c r="I1" s="1962"/>
      <c r="J1" s="1962"/>
      <c r="K1" s="1962"/>
      <c r="L1" s="1962"/>
      <c r="M1" s="1956" t="s">
        <v>203</v>
      </c>
      <c r="N1" s="1956"/>
      <c r="O1" s="1956"/>
      <c r="P1" s="1956"/>
      <c r="Q1" s="1956"/>
      <c r="R1" s="1956"/>
      <c r="S1" s="1956"/>
      <c r="T1" s="1956"/>
      <c r="U1" s="1956"/>
      <c r="V1" s="1956"/>
      <c r="W1" s="1956"/>
      <c r="X1" s="1956"/>
      <c r="Y1" s="1956"/>
      <c r="Z1" s="1956"/>
      <c r="AA1" s="1962" t="s">
        <v>208</v>
      </c>
      <c r="AB1" s="1962"/>
      <c r="AC1" s="1962"/>
      <c r="AD1" s="1962"/>
      <c r="AE1" s="1962"/>
      <c r="AF1" s="1962"/>
      <c r="AG1" s="1962"/>
      <c r="AH1" s="1962"/>
      <c r="AI1" s="1962"/>
    </row>
    <row r="2" spans="1:35" ht="61.35" customHeight="1" x14ac:dyDescent="0.2">
      <c r="A2" s="1186" t="s">
        <v>1968</v>
      </c>
      <c r="B2" s="1186"/>
      <c r="C2" s="1186"/>
      <c r="D2" s="1186"/>
      <c r="E2" s="1963" t="s">
        <v>2771</v>
      </c>
      <c r="F2" s="1963"/>
      <c r="G2" s="1963"/>
      <c r="H2" s="1963"/>
      <c r="I2" s="1963"/>
      <c r="J2" s="1963"/>
      <c r="K2" s="1963"/>
      <c r="L2" s="1963"/>
      <c r="M2" s="1186" t="s">
        <v>203</v>
      </c>
      <c r="N2" s="1186"/>
      <c r="O2" s="1186"/>
      <c r="P2" s="1186"/>
      <c r="Q2" s="1186"/>
      <c r="R2" s="1186"/>
      <c r="S2" s="1186"/>
      <c r="T2" s="1186"/>
      <c r="U2" s="1186"/>
      <c r="V2" s="1186"/>
      <c r="W2" s="1186"/>
      <c r="X2" s="1186"/>
      <c r="Y2" s="1186"/>
      <c r="Z2" s="1186"/>
      <c r="AA2" s="1186" t="s">
        <v>1967</v>
      </c>
      <c r="AB2" s="1186"/>
      <c r="AC2" s="1963" t="s">
        <v>2143</v>
      </c>
      <c r="AD2" s="1963"/>
      <c r="AE2" s="1963"/>
      <c r="AF2" s="1963"/>
      <c r="AG2" s="1963"/>
      <c r="AH2" s="1963"/>
      <c r="AI2" s="1963"/>
    </row>
    <row r="3" spans="1:35" ht="24.6" customHeight="1" x14ac:dyDescent="0.2">
      <c r="A3" s="1908" t="s">
        <v>203</v>
      </c>
      <c r="B3" s="1908"/>
      <c r="C3" s="1908"/>
      <c r="D3" s="1908"/>
      <c r="E3" s="1908"/>
      <c r="F3" s="1909" t="s">
        <v>1020</v>
      </c>
      <c r="G3" s="1908" t="s">
        <v>2711</v>
      </c>
      <c r="H3" s="1908"/>
      <c r="I3" s="1908"/>
      <c r="J3" s="1908"/>
      <c r="K3" s="1908"/>
      <c r="L3" s="1909" t="s">
        <v>1020</v>
      </c>
      <c r="M3" s="1909" t="s">
        <v>203</v>
      </c>
      <c r="N3" s="1909"/>
      <c r="O3" s="1909"/>
      <c r="P3" s="1909"/>
      <c r="Q3" s="1909"/>
      <c r="R3" s="1909"/>
      <c r="S3" s="1909"/>
      <c r="T3" s="1909"/>
      <c r="U3" s="1909"/>
      <c r="V3" s="1909"/>
      <c r="W3" s="1909"/>
      <c r="X3" s="1909"/>
      <c r="Y3" s="1909"/>
      <c r="Z3" s="1909"/>
      <c r="AA3" s="1908" t="s">
        <v>203</v>
      </c>
      <c r="AB3" s="1908"/>
      <c r="AC3" s="1908"/>
      <c r="AD3" s="1908"/>
      <c r="AE3" s="1909" t="s">
        <v>1020</v>
      </c>
      <c r="AF3" s="1908" t="s">
        <v>2770</v>
      </c>
      <c r="AG3" s="1908"/>
      <c r="AH3" s="1908"/>
      <c r="AI3" s="1909" t="s">
        <v>1020</v>
      </c>
    </row>
    <row r="4" spans="1:35" ht="36.75" customHeight="1" x14ac:dyDescent="0.2">
      <c r="A4" s="1961" t="s">
        <v>1966</v>
      </c>
      <c r="B4" s="1961"/>
      <c r="C4" s="1961"/>
      <c r="D4" s="1961"/>
      <c r="E4" s="1961"/>
      <c r="F4" s="1961"/>
      <c r="G4" s="1961"/>
      <c r="H4" s="1961"/>
      <c r="I4" s="1961"/>
      <c r="J4" s="1961"/>
      <c r="K4" s="1961"/>
      <c r="L4" s="1961"/>
      <c r="M4" s="1956" t="s">
        <v>203</v>
      </c>
      <c r="N4" s="1956"/>
      <c r="O4" s="1956"/>
      <c r="P4" s="1956"/>
      <c r="Q4" s="1956"/>
      <c r="R4" s="1956"/>
      <c r="S4" s="1956"/>
      <c r="T4" s="1956"/>
      <c r="U4" s="1956"/>
      <c r="V4" s="1956"/>
      <c r="W4" s="1956"/>
      <c r="X4" s="1956"/>
      <c r="Y4" s="1956"/>
      <c r="Z4" s="1956"/>
      <c r="AA4" s="1961" t="s">
        <v>1966</v>
      </c>
      <c r="AB4" s="1961"/>
      <c r="AC4" s="1961"/>
      <c r="AD4" s="1961"/>
      <c r="AE4" s="1961"/>
      <c r="AF4" s="1961"/>
      <c r="AG4" s="1961"/>
      <c r="AH4" s="1961"/>
      <c r="AI4" s="1961"/>
    </row>
    <row r="5" spans="1:35" ht="14.85" customHeight="1" x14ac:dyDescent="0.2">
      <c r="A5" s="1964" t="s">
        <v>203</v>
      </c>
      <c r="B5" s="1964"/>
      <c r="C5" s="1964"/>
      <c r="D5" s="1964"/>
      <c r="E5" s="1964"/>
      <c r="F5" s="1964"/>
      <c r="G5" s="1964"/>
      <c r="H5" s="1964"/>
      <c r="I5" s="1964"/>
      <c r="J5" s="1964"/>
      <c r="K5" s="1964"/>
      <c r="L5" s="1964"/>
      <c r="M5" s="1964"/>
      <c r="N5" s="1964"/>
      <c r="O5" s="1964"/>
      <c r="P5" s="1964"/>
      <c r="Q5" s="1964"/>
      <c r="R5" s="1964"/>
      <c r="S5" s="1964"/>
      <c r="T5" s="1964"/>
      <c r="U5" s="1964"/>
      <c r="V5" s="1964"/>
      <c r="W5" s="1964"/>
      <c r="X5" s="1964"/>
      <c r="Y5" s="1964"/>
      <c r="Z5" s="1964"/>
      <c r="AA5" s="1964"/>
      <c r="AB5" s="1964"/>
      <c r="AC5" s="1964"/>
      <c r="AD5" s="1964"/>
      <c r="AE5" s="1964"/>
      <c r="AF5" s="1964"/>
      <c r="AG5" s="1964"/>
      <c r="AH5" s="1964"/>
      <c r="AI5" s="1964"/>
    </row>
    <row r="6" spans="1:35" ht="24.6" customHeight="1" x14ac:dyDescent="0.2">
      <c r="A6" s="1909" t="s">
        <v>1965</v>
      </c>
      <c r="B6" s="1909"/>
      <c r="C6" s="1909"/>
      <c r="D6" s="1909"/>
      <c r="E6" s="1909"/>
      <c r="F6" s="1909"/>
      <c r="G6" s="1909"/>
      <c r="H6" s="1909"/>
      <c r="I6" s="1909"/>
      <c r="J6" s="1909"/>
      <c r="K6" s="1909"/>
      <c r="L6" s="1909"/>
      <c r="M6" s="1909"/>
      <c r="N6" s="1909"/>
      <c r="O6" s="1909"/>
      <c r="P6" s="1909"/>
      <c r="Q6" s="1909"/>
      <c r="R6" s="1909"/>
      <c r="S6" s="1908" t="s">
        <v>2142</v>
      </c>
      <c r="T6" s="1908"/>
      <c r="U6" s="1908"/>
      <c r="V6" s="1908"/>
      <c r="W6" s="1908"/>
      <c r="X6" s="1908"/>
      <c r="Y6" s="1908"/>
      <c r="Z6" s="1908"/>
      <c r="AA6" s="1908"/>
      <c r="AB6" s="1908"/>
      <c r="AC6" s="1908"/>
      <c r="AD6" s="1908"/>
      <c r="AE6" s="1908"/>
      <c r="AF6" s="1908"/>
      <c r="AG6" s="1908"/>
      <c r="AH6" s="1908"/>
      <c r="AI6" s="1908"/>
    </row>
    <row r="7" spans="1:35" ht="48.95" customHeight="1" x14ac:dyDescent="0.2">
      <c r="A7" s="1909" t="s">
        <v>1964</v>
      </c>
      <c r="B7" s="1909"/>
      <c r="C7" s="1909"/>
      <c r="D7" s="1909"/>
      <c r="E7" s="1909"/>
      <c r="F7" s="1909"/>
      <c r="G7" s="1909"/>
      <c r="H7" s="1909"/>
      <c r="I7" s="1909"/>
      <c r="J7" s="1909"/>
      <c r="K7" s="1909"/>
      <c r="L7" s="1909"/>
      <c r="M7" s="1909"/>
      <c r="N7" s="1909"/>
      <c r="O7" s="1909"/>
      <c r="P7" s="1909"/>
      <c r="Q7" s="1909"/>
      <c r="R7" s="1909"/>
      <c r="S7" s="1908" t="s">
        <v>1963</v>
      </c>
      <c r="T7" s="1908"/>
      <c r="U7" s="1908"/>
      <c r="V7" s="1908"/>
      <c r="W7" s="1908"/>
      <c r="X7" s="1908"/>
      <c r="Y7" s="1908"/>
      <c r="Z7" s="1908"/>
      <c r="AA7" s="1908"/>
      <c r="AB7" s="1908"/>
      <c r="AC7" s="1908"/>
      <c r="AD7" s="1908"/>
      <c r="AE7" s="1908"/>
      <c r="AF7" s="1908"/>
      <c r="AG7" s="1908"/>
      <c r="AH7" s="1908"/>
      <c r="AI7" s="1908"/>
    </row>
    <row r="8" spans="1:35" ht="24.6" customHeight="1" x14ac:dyDescent="0.2">
      <c r="A8" s="1909" t="s">
        <v>1962</v>
      </c>
      <c r="B8" s="1909"/>
      <c r="C8" s="1909"/>
      <c r="D8" s="1909"/>
      <c r="E8" s="1909"/>
      <c r="F8" s="1909"/>
      <c r="G8" s="1909"/>
      <c r="H8" s="1909"/>
      <c r="I8" s="1909"/>
      <c r="J8" s="1909"/>
      <c r="K8" s="1909"/>
      <c r="L8" s="1909"/>
      <c r="M8" s="1909"/>
      <c r="N8" s="1909"/>
      <c r="O8" s="1909"/>
      <c r="P8" s="1909"/>
      <c r="Q8" s="1909"/>
      <c r="R8" s="1909"/>
      <c r="S8" s="1908" t="s">
        <v>2662</v>
      </c>
      <c r="T8" s="1908"/>
      <c r="U8" s="1908"/>
      <c r="V8" s="1908"/>
      <c r="W8" s="1908"/>
      <c r="X8" s="1908"/>
      <c r="Y8" s="1908"/>
      <c r="Z8" s="1908"/>
      <c r="AA8" s="1908"/>
      <c r="AB8" s="1908"/>
      <c r="AC8" s="1908"/>
      <c r="AD8" s="1908"/>
      <c r="AE8" s="1908"/>
      <c r="AF8" s="1908"/>
      <c r="AG8" s="1908"/>
      <c r="AH8" s="1908"/>
      <c r="AI8" s="1908"/>
    </row>
    <row r="9" spans="1:35" ht="85.7" customHeight="1" x14ac:dyDescent="0.2">
      <c r="A9" s="1909" t="s">
        <v>1961</v>
      </c>
      <c r="B9" s="1909"/>
      <c r="C9" s="1909"/>
      <c r="D9" s="1909"/>
      <c r="E9" s="1909"/>
      <c r="F9" s="1909"/>
      <c r="G9" s="1909"/>
      <c r="H9" s="1909"/>
      <c r="I9" s="1909"/>
      <c r="J9" s="1909"/>
      <c r="K9" s="1909"/>
      <c r="L9" s="1909"/>
      <c r="M9" s="1909"/>
      <c r="N9" s="1909"/>
      <c r="O9" s="1909"/>
      <c r="P9" s="1909"/>
      <c r="Q9" s="1909"/>
      <c r="R9" s="1909"/>
      <c r="S9" s="1908" t="s">
        <v>2644</v>
      </c>
      <c r="T9" s="1908"/>
      <c r="U9" s="1908"/>
      <c r="V9" s="1908"/>
      <c r="W9" s="1908"/>
      <c r="X9" s="1908"/>
      <c r="Y9" s="1908"/>
      <c r="Z9" s="1908"/>
      <c r="AA9" s="1908"/>
      <c r="AB9" s="1908"/>
      <c r="AC9" s="1908"/>
      <c r="AD9" s="1908"/>
      <c r="AE9" s="1908"/>
      <c r="AF9" s="1908"/>
      <c r="AG9" s="1908"/>
      <c r="AH9" s="1908"/>
      <c r="AI9" s="1908"/>
    </row>
    <row r="10" spans="1:35" ht="36.75" customHeight="1" x14ac:dyDescent="0.2">
      <c r="A10" s="1909" t="s">
        <v>1960</v>
      </c>
      <c r="B10" s="1909"/>
      <c r="C10" s="1909"/>
      <c r="D10" s="1909"/>
      <c r="E10" s="1909"/>
      <c r="F10" s="1909"/>
      <c r="G10" s="1909"/>
      <c r="H10" s="1909"/>
      <c r="I10" s="1909"/>
      <c r="J10" s="1909"/>
      <c r="K10" s="1909"/>
      <c r="L10" s="1909"/>
      <c r="M10" s="1909"/>
      <c r="N10" s="1909"/>
      <c r="O10" s="1909"/>
      <c r="P10" s="1909"/>
      <c r="Q10" s="1909"/>
      <c r="R10" s="1909"/>
      <c r="S10" s="1908" t="s">
        <v>2769</v>
      </c>
      <c r="T10" s="1908"/>
      <c r="U10" s="1908"/>
      <c r="V10" s="1908"/>
      <c r="W10" s="1908"/>
      <c r="X10" s="1908"/>
      <c r="Y10" s="1908"/>
      <c r="Z10" s="1908"/>
      <c r="AA10" s="1908"/>
      <c r="AB10" s="1908"/>
      <c r="AC10" s="1908"/>
      <c r="AD10" s="1908"/>
      <c r="AE10" s="1908"/>
      <c r="AF10" s="1908"/>
      <c r="AG10" s="1908"/>
      <c r="AH10" s="1908"/>
      <c r="AI10" s="1908"/>
    </row>
    <row r="11" spans="1:35" ht="24.6" customHeight="1" x14ac:dyDescent="0.2">
      <c r="A11" s="1909" t="s">
        <v>1959</v>
      </c>
      <c r="B11" s="1909"/>
      <c r="C11" s="1909"/>
      <c r="D11" s="1909"/>
      <c r="E11" s="1909"/>
      <c r="F11" s="1909"/>
      <c r="G11" s="1909"/>
      <c r="H11" s="1909"/>
      <c r="I11" s="1909"/>
      <c r="J11" s="1909"/>
      <c r="K11" s="1909"/>
      <c r="L11" s="1909"/>
      <c r="M11" s="1909"/>
      <c r="N11" s="1909"/>
      <c r="O11" s="1909"/>
      <c r="P11" s="1909"/>
      <c r="Q11" s="1909"/>
      <c r="R11" s="1909"/>
      <c r="S11" s="1908" t="s">
        <v>2644</v>
      </c>
      <c r="T11" s="1908"/>
      <c r="U11" s="1908"/>
      <c r="V11" s="1908"/>
      <c r="W11" s="1908"/>
      <c r="X11" s="1908"/>
      <c r="Y11" s="1908"/>
      <c r="Z11" s="1908"/>
      <c r="AA11" s="1908"/>
      <c r="AB11" s="1908"/>
      <c r="AC11" s="1908"/>
      <c r="AD11" s="1908"/>
      <c r="AE11" s="1908"/>
      <c r="AF11" s="1908"/>
      <c r="AG11" s="1908"/>
      <c r="AH11" s="1908"/>
      <c r="AI11" s="1908"/>
    </row>
    <row r="12" spans="1:35" ht="24.6" customHeight="1" x14ac:dyDescent="0.2">
      <c r="A12" s="1909" t="s">
        <v>1958</v>
      </c>
      <c r="B12" s="1909"/>
      <c r="C12" s="1909"/>
      <c r="D12" s="1909"/>
      <c r="E12" s="1909"/>
      <c r="F12" s="1909"/>
      <c r="G12" s="1909"/>
      <c r="H12" s="1909"/>
      <c r="I12" s="1909"/>
      <c r="J12" s="1909"/>
      <c r="K12" s="1909"/>
      <c r="L12" s="1909"/>
      <c r="M12" s="1909"/>
      <c r="N12" s="1909"/>
      <c r="O12" s="1909"/>
      <c r="P12" s="1909"/>
      <c r="Q12" s="1909"/>
      <c r="R12" s="1909"/>
      <c r="S12" s="1908" t="s">
        <v>1219</v>
      </c>
      <c r="T12" s="1908"/>
      <c r="U12" s="1908"/>
      <c r="V12" s="1908"/>
      <c r="W12" s="1908"/>
      <c r="X12" s="1908"/>
      <c r="Y12" s="1908"/>
      <c r="Z12" s="1908"/>
      <c r="AA12" s="1908"/>
      <c r="AB12" s="1908"/>
      <c r="AC12" s="1908"/>
      <c r="AD12" s="1908"/>
      <c r="AE12" s="1908"/>
      <c r="AF12" s="1908"/>
      <c r="AG12" s="1908"/>
      <c r="AH12" s="1908"/>
      <c r="AI12" s="1908"/>
    </row>
    <row r="13" spans="1:35" ht="24.6" customHeight="1" x14ac:dyDescent="0.2">
      <c r="A13" s="1909" t="s">
        <v>1957</v>
      </c>
      <c r="B13" s="1909"/>
      <c r="C13" s="1909"/>
      <c r="D13" s="1909"/>
      <c r="E13" s="1909"/>
      <c r="F13" s="1909"/>
      <c r="G13" s="1909"/>
      <c r="H13" s="1909"/>
      <c r="I13" s="1909"/>
      <c r="J13" s="1909"/>
      <c r="K13" s="1909"/>
      <c r="L13" s="1909"/>
      <c r="M13" s="1909"/>
      <c r="N13" s="1909"/>
      <c r="O13" s="1909"/>
      <c r="P13" s="1909"/>
      <c r="Q13" s="1909"/>
      <c r="R13" s="1909"/>
      <c r="S13" s="1908" t="s">
        <v>2768</v>
      </c>
      <c r="T13" s="1908"/>
      <c r="U13" s="1908"/>
      <c r="V13" s="1908"/>
      <c r="W13" s="1908"/>
      <c r="X13" s="1908"/>
      <c r="Y13" s="1908"/>
      <c r="Z13" s="1908"/>
      <c r="AA13" s="1908"/>
      <c r="AB13" s="1908"/>
      <c r="AC13" s="1908"/>
      <c r="AD13" s="1908"/>
      <c r="AE13" s="1908"/>
      <c r="AF13" s="1908"/>
      <c r="AG13" s="1908"/>
      <c r="AH13" s="1908"/>
      <c r="AI13" s="1908"/>
    </row>
    <row r="14" spans="1:35" ht="24.6" customHeight="1" x14ac:dyDescent="0.2">
      <c r="A14" s="1959" t="str">
        <f>A16</f>
        <v>Строительство МТП-250 6/0,4 кВ с тр-ром 160 кВА, ВЛЗ-6 кВ от оп. 74 РП-1007-ЛР-163 Ф-406/415 с установкой РЛР-6 кВ, ВЛИ-0,38 кВ  ПС Ликино № 415, МО, Орехово-Зуевский р-н, г. Дрезна, ул. Набережная, д. 1Б, 50:24:0000000:50068</v>
      </c>
      <c r="B14" s="1959"/>
      <c r="C14" s="1959"/>
      <c r="D14" s="1959"/>
      <c r="E14" s="1959"/>
      <c r="F14" s="1959"/>
      <c r="G14" s="1959"/>
      <c r="H14" s="1959"/>
      <c r="I14" s="1959"/>
      <c r="J14" s="1959"/>
      <c r="K14" s="1959"/>
      <c r="L14" s="1959"/>
      <c r="M14" s="1959"/>
      <c r="N14" s="1959"/>
      <c r="O14" s="1959"/>
      <c r="P14" s="1959"/>
      <c r="Q14" s="1959"/>
      <c r="R14" s="1959"/>
      <c r="S14" s="1959"/>
      <c r="T14" s="1959"/>
      <c r="U14" s="1959"/>
      <c r="V14" s="1959"/>
      <c r="W14" s="1959"/>
      <c r="X14" s="1959"/>
      <c r="Y14" s="1959"/>
      <c r="Z14" s="1959"/>
      <c r="AA14" s="1959"/>
      <c r="AB14" s="1959"/>
      <c r="AC14" s="1959"/>
      <c r="AD14" s="1959"/>
      <c r="AE14" s="1959"/>
      <c r="AF14" s="1959"/>
      <c r="AG14" s="1959"/>
      <c r="AH14" s="1959"/>
      <c r="AI14" s="1959"/>
    </row>
    <row r="15" spans="1:35" ht="9" customHeight="1" x14ac:dyDescent="0.2">
      <c r="A15" s="1185" t="s">
        <v>1956</v>
      </c>
      <c r="B15" s="1185"/>
      <c r="C15" s="1185"/>
      <c r="D15" s="1185"/>
      <c r="E15" s="1185"/>
      <c r="F15" s="1185"/>
      <c r="G15" s="1185"/>
      <c r="H15" s="1185"/>
      <c r="I15" s="1185"/>
      <c r="J15" s="1185"/>
      <c r="K15" s="1185"/>
      <c r="L15" s="1185"/>
      <c r="M15" s="1185"/>
      <c r="N15" s="1185"/>
      <c r="O15" s="1185"/>
      <c r="P15" s="1185"/>
      <c r="Q15" s="1185"/>
      <c r="R15" s="1185"/>
      <c r="S15" s="1185"/>
      <c r="T15" s="1185"/>
      <c r="U15" s="1185"/>
      <c r="V15" s="1185"/>
      <c r="W15" s="1185"/>
      <c r="X15" s="1185"/>
      <c r="Y15" s="1185"/>
      <c r="Z15" s="1185"/>
      <c r="AA15" s="1185"/>
      <c r="AB15" s="1185"/>
      <c r="AC15" s="1185"/>
      <c r="AD15" s="1185"/>
      <c r="AE15" s="1185"/>
      <c r="AF15" s="1185"/>
      <c r="AG15" s="1185"/>
      <c r="AH15" s="1185"/>
      <c r="AI15" s="1185"/>
    </row>
    <row r="16" spans="1:35" ht="24.6" customHeight="1" x14ac:dyDescent="0.2">
      <c r="A16" s="1959" t="str">
        <f>ТЛ!A12</f>
        <v>Строительство МТП-250 6/0,4 кВ с тр-ром 160 кВА, ВЛЗ-6 кВ от оп. 74 РП-1007-ЛР-163 Ф-406/415 с установкой РЛР-6 кВ, ВЛИ-0,38 кВ  ПС Ликино № 415, МО, Орехово-Зуевский р-н, г. Дрезна, ул. Набережная, д. 1Б, 50:24:0000000:50068</v>
      </c>
      <c r="B16" s="1959"/>
      <c r="C16" s="1959"/>
      <c r="D16" s="1959"/>
      <c r="E16" s="1959"/>
      <c r="F16" s="1959"/>
      <c r="G16" s="1959"/>
      <c r="H16" s="1959"/>
      <c r="I16" s="1959"/>
      <c r="J16" s="1959"/>
      <c r="K16" s="1959"/>
      <c r="L16" s="1959"/>
      <c r="M16" s="1959"/>
      <c r="N16" s="1959"/>
      <c r="O16" s="1959"/>
      <c r="P16" s="1959"/>
      <c r="Q16" s="1959"/>
      <c r="R16" s="1959"/>
      <c r="S16" s="1959"/>
      <c r="T16" s="1959"/>
      <c r="U16" s="1959"/>
      <c r="V16" s="1959"/>
      <c r="W16" s="1959"/>
      <c r="X16" s="1959"/>
      <c r="Y16" s="1959"/>
      <c r="Z16" s="1959"/>
      <c r="AA16" s="1959"/>
      <c r="AB16" s="1959"/>
      <c r="AC16" s="1959"/>
      <c r="AD16" s="1959"/>
      <c r="AE16" s="1959"/>
      <c r="AF16" s="1959"/>
      <c r="AG16" s="1959"/>
      <c r="AH16" s="1959"/>
      <c r="AI16" s="1959"/>
    </row>
    <row r="17" spans="1:35" ht="9" customHeight="1" x14ac:dyDescent="0.2">
      <c r="A17" s="1185" t="s">
        <v>1218</v>
      </c>
      <c r="B17" s="1185"/>
      <c r="C17" s="1185"/>
      <c r="D17" s="1185"/>
      <c r="E17" s="1185"/>
      <c r="F17" s="1185"/>
      <c r="G17" s="1185"/>
      <c r="H17" s="1185"/>
      <c r="I17" s="1185"/>
      <c r="J17" s="1185"/>
      <c r="K17" s="1185"/>
      <c r="L17" s="1185"/>
      <c r="M17" s="1185"/>
      <c r="N17" s="1185"/>
      <c r="O17" s="1185"/>
      <c r="P17" s="1185"/>
      <c r="Q17" s="1185"/>
      <c r="R17" s="1185"/>
      <c r="S17" s="1185"/>
      <c r="T17" s="1185"/>
      <c r="U17" s="1185"/>
      <c r="V17" s="1185"/>
      <c r="W17" s="1185"/>
      <c r="X17" s="1185"/>
      <c r="Y17" s="1185"/>
      <c r="Z17" s="1185"/>
      <c r="AA17" s="1185"/>
      <c r="AB17" s="1185"/>
      <c r="AC17" s="1185"/>
      <c r="AD17" s="1185"/>
      <c r="AE17" s="1185"/>
      <c r="AF17" s="1185"/>
      <c r="AG17" s="1185"/>
      <c r="AH17" s="1185"/>
      <c r="AI17" s="1185"/>
    </row>
    <row r="18" spans="1:35" ht="34.5" customHeight="1" x14ac:dyDescent="0.3">
      <c r="A18" s="1960" t="s">
        <v>2634</v>
      </c>
      <c r="B18" s="1960"/>
      <c r="C18" s="1960"/>
      <c r="D18" s="1960"/>
      <c r="E18" s="1960"/>
      <c r="F18" s="1960"/>
      <c r="G18" s="1960"/>
      <c r="H18" s="1960"/>
      <c r="I18" s="1960"/>
      <c r="J18" s="1960"/>
      <c r="K18" s="1960"/>
      <c r="L18" s="1960"/>
      <c r="M18" s="1960"/>
      <c r="N18" s="1960"/>
      <c r="O18" s="1960"/>
      <c r="P18" s="1960"/>
      <c r="Q18" s="1960"/>
      <c r="R18" s="1960"/>
      <c r="S18" s="1960"/>
      <c r="T18" s="1960"/>
      <c r="U18" s="1960"/>
      <c r="V18" s="1960"/>
      <c r="W18" s="1960"/>
      <c r="X18" s="1960"/>
      <c r="Y18" s="1960"/>
      <c r="Z18" s="1960"/>
      <c r="AA18" s="1960"/>
      <c r="AB18" s="1960"/>
      <c r="AC18" s="1960"/>
      <c r="AD18" s="1960"/>
      <c r="AE18" s="1960"/>
      <c r="AF18" s="1960"/>
      <c r="AG18" s="1960"/>
      <c r="AH18" s="1960"/>
      <c r="AI18" s="1960"/>
    </row>
    <row r="19" spans="1:35" ht="24.6" customHeight="1" x14ac:dyDescent="0.2">
      <c r="A19" s="1959" t="s">
        <v>2623</v>
      </c>
      <c r="B19" s="1959"/>
      <c r="C19" s="1959"/>
      <c r="D19" s="1959"/>
      <c r="E19" s="1959"/>
      <c r="F19" s="1959"/>
      <c r="G19" s="1959"/>
      <c r="H19" s="1959"/>
      <c r="I19" s="1959"/>
      <c r="J19" s="1959"/>
      <c r="K19" s="1959"/>
      <c r="L19" s="1959"/>
      <c r="M19" s="1959"/>
      <c r="N19" s="1959"/>
      <c r="O19" s="1959"/>
      <c r="P19" s="1959"/>
      <c r="Q19" s="1959"/>
      <c r="R19" s="1959"/>
      <c r="S19" s="1959"/>
      <c r="T19" s="1959"/>
      <c r="U19" s="1959"/>
      <c r="V19" s="1959"/>
      <c r="W19" s="1959"/>
      <c r="X19" s="1959"/>
      <c r="Y19" s="1959"/>
      <c r="Z19" s="1959"/>
      <c r="AA19" s="1959"/>
      <c r="AB19" s="1959"/>
      <c r="AC19" s="1959"/>
      <c r="AD19" s="1959"/>
      <c r="AE19" s="1959"/>
      <c r="AF19" s="1959"/>
      <c r="AG19" s="1959"/>
      <c r="AH19" s="1959"/>
      <c r="AI19" s="1959"/>
    </row>
    <row r="20" spans="1:35" ht="9" customHeight="1" x14ac:dyDescent="0.2">
      <c r="A20" s="1185" t="s">
        <v>1955</v>
      </c>
      <c r="B20" s="1185"/>
      <c r="C20" s="1185"/>
      <c r="D20" s="1185"/>
      <c r="E20" s="1185"/>
      <c r="F20" s="1185"/>
      <c r="G20" s="1185"/>
      <c r="H20" s="1185"/>
      <c r="I20" s="1185"/>
      <c r="J20" s="1185"/>
      <c r="K20" s="1185"/>
      <c r="L20" s="1185"/>
      <c r="M20" s="1185"/>
      <c r="N20" s="1185"/>
      <c r="O20" s="1185"/>
      <c r="P20" s="1185"/>
      <c r="Q20" s="1185"/>
      <c r="R20" s="1185"/>
      <c r="S20" s="1185"/>
      <c r="T20" s="1185"/>
      <c r="U20" s="1185"/>
      <c r="V20" s="1185"/>
      <c r="W20" s="1185"/>
      <c r="X20" s="1185"/>
      <c r="Y20" s="1185"/>
      <c r="Z20" s="1185"/>
      <c r="AA20" s="1185"/>
      <c r="AB20" s="1185"/>
      <c r="AC20" s="1185"/>
      <c r="AD20" s="1185"/>
      <c r="AE20" s="1185"/>
      <c r="AF20" s="1185"/>
      <c r="AG20" s="1185"/>
      <c r="AH20" s="1185"/>
      <c r="AI20" s="1185"/>
    </row>
    <row r="21" spans="1:35" ht="24.6" customHeight="1" x14ac:dyDescent="0.2">
      <c r="A21" s="1909" t="s">
        <v>1954</v>
      </c>
      <c r="B21" s="1909"/>
      <c r="C21" s="1909"/>
      <c r="D21" s="1909"/>
      <c r="E21" s="1959" t="s">
        <v>1953</v>
      </c>
      <c r="F21" s="1959"/>
      <c r="G21" s="1959"/>
      <c r="H21" s="1959"/>
      <c r="I21" s="1959"/>
      <c r="J21" s="1959"/>
      <c r="K21" s="1959"/>
      <c r="L21" s="1959"/>
      <c r="M21" s="1959"/>
      <c r="N21" s="1909" t="s">
        <v>1952</v>
      </c>
      <c r="O21" s="1909"/>
      <c r="P21" s="1909"/>
      <c r="Q21" s="1909"/>
      <c r="R21" s="1909"/>
      <c r="S21" s="1909"/>
      <c r="T21" s="1909"/>
      <c r="U21" s="1909"/>
      <c r="V21" s="1909"/>
      <c r="W21" s="1909"/>
      <c r="X21" s="1909"/>
      <c r="Y21" s="1909"/>
      <c r="Z21" s="1909"/>
      <c r="AA21" s="1909"/>
      <c r="AB21" s="1909"/>
      <c r="AC21" s="1909"/>
      <c r="AD21" s="1909"/>
      <c r="AE21" s="1909"/>
      <c r="AF21" s="1909"/>
      <c r="AG21" s="1909"/>
      <c r="AH21" s="1909"/>
      <c r="AI21" s="1909"/>
    </row>
    <row r="22" spans="1:35" ht="24.6" customHeight="1" x14ac:dyDescent="0.2">
      <c r="A22" s="1909" t="s">
        <v>1951</v>
      </c>
      <c r="B22" s="1909"/>
      <c r="C22" s="1909"/>
      <c r="D22" s="1909"/>
      <c r="E22" s="1959" t="str">
        <f>ТЛ!A10</f>
        <v>Договор 14912-Ф от 18.12.2025 г.</v>
      </c>
      <c r="F22" s="1959"/>
      <c r="G22" s="1959"/>
      <c r="H22" s="1959"/>
      <c r="I22" s="1959"/>
      <c r="J22" s="1959"/>
      <c r="K22" s="1959"/>
      <c r="L22" s="1959"/>
      <c r="M22" s="1959"/>
      <c r="N22" s="1959"/>
      <c r="O22" s="1959"/>
      <c r="P22" s="1959"/>
      <c r="Q22" s="1186" t="s">
        <v>203</v>
      </c>
      <c r="R22" s="1186"/>
      <c r="S22" s="1186"/>
      <c r="T22" s="1186"/>
      <c r="U22" s="1186"/>
      <c r="V22" s="1186"/>
      <c r="W22" s="1186"/>
      <c r="X22" s="1186"/>
      <c r="Y22" s="1186"/>
      <c r="Z22" s="1186"/>
      <c r="AA22" s="1186"/>
      <c r="AB22" s="1186"/>
      <c r="AC22" s="1186"/>
      <c r="AD22" s="1186"/>
      <c r="AE22" s="1186"/>
      <c r="AF22" s="1186"/>
      <c r="AG22" s="1186"/>
      <c r="AH22" s="1186"/>
      <c r="AI22" s="1186"/>
    </row>
    <row r="23" spans="1:35" ht="12.2" customHeight="1" x14ac:dyDescent="0.2">
      <c r="A23" s="1186" t="s">
        <v>203</v>
      </c>
      <c r="B23" s="1186"/>
      <c r="C23" s="1186"/>
      <c r="D23" s="1186"/>
      <c r="E23" s="1185" t="s">
        <v>1950</v>
      </c>
      <c r="F23" s="1185"/>
      <c r="G23" s="1185"/>
      <c r="H23" s="1185"/>
      <c r="I23" s="1185"/>
      <c r="J23" s="1185"/>
      <c r="K23" s="1185"/>
      <c r="L23" s="1185"/>
      <c r="M23" s="1185"/>
      <c r="N23" s="1185"/>
      <c r="O23" s="1185"/>
      <c r="P23" s="1185"/>
      <c r="Q23" s="1186" t="s">
        <v>203</v>
      </c>
      <c r="R23" s="1186"/>
      <c r="S23" s="1186"/>
      <c r="T23" s="1186"/>
      <c r="U23" s="1186"/>
      <c r="V23" s="1186"/>
      <c r="W23" s="1186"/>
      <c r="X23" s="1186"/>
      <c r="Y23" s="1186"/>
      <c r="Z23" s="1186"/>
      <c r="AA23" s="1186"/>
      <c r="AB23" s="1186"/>
      <c r="AC23" s="1186"/>
      <c r="AD23" s="1186"/>
      <c r="AE23" s="1186"/>
      <c r="AF23" s="1186"/>
      <c r="AG23" s="1186"/>
      <c r="AH23" s="1186"/>
      <c r="AI23" s="1186"/>
    </row>
    <row r="24" spans="1:35" ht="24.6" customHeight="1" x14ac:dyDescent="0.2">
      <c r="A24" s="1952" t="s">
        <v>1949</v>
      </c>
      <c r="B24" s="1952"/>
      <c r="C24" s="1952"/>
      <c r="D24" s="1952"/>
      <c r="E24" s="1952"/>
      <c r="F24" s="1952"/>
      <c r="G24" s="1952"/>
      <c r="H24" s="1952"/>
      <c r="I24" s="1952"/>
      <c r="J24" s="1952"/>
      <c r="K24" s="1954" t="s">
        <v>2643</v>
      </c>
      <c r="L24" s="1954"/>
      <c r="M24" s="1954"/>
      <c r="N24" s="1954"/>
      <c r="O24" s="1909" t="s">
        <v>203</v>
      </c>
      <c r="P24" s="1909"/>
      <c r="Q24" s="1909"/>
      <c r="R24" s="1909"/>
      <c r="S24" s="1909"/>
      <c r="T24" s="1909"/>
      <c r="U24" s="1909"/>
      <c r="V24" s="1909"/>
      <c r="W24" s="1909"/>
      <c r="X24" s="1909"/>
      <c r="Y24" s="1909"/>
      <c r="Z24" s="1909"/>
      <c r="AA24" s="1909"/>
      <c r="AB24" s="1909"/>
      <c r="AC24" s="1909"/>
      <c r="AD24" s="1909"/>
      <c r="AE24" s="1909"/>
      <c r="AF24" s="1909"/>
      <c r="AG24" s="1909"/>
      <c r="AH24" s="1909"/>
      <c r="AI24" s="1909"/>
    </row>
    <row r="25" spans="1:35" ht="24.6" customHeight="1" x14ac:dyDescent="0.2">
      <c r="A25" s="1952" t="s">
        <v>1948</v>
      </c>
      <c r="B25" s="1952"/>
      <c r="C25" s="1952"/>
      <c r="D25" s="1952"/>
      <c r="E25" s="1952"/>
      <c r="F25" s="1952"/>
      <c r="G25" s="1952"/>
      <c r="H25" s="1954" t="s">
        <v>2832</v>
      </c>
      <c r="I25" s="1954"/>
      <c r="J25" s="1954"/>
      <c r="K25" s="1954"/>
      <c r="L25" s="1909" t="s">
        <v>1935</v>
      </c>
      <c r="M25" s="1909"/>
      <c r="N25" s="1909"/>
      <c r="O25" s="1909"/>
      <c r="P25" s="1909"/>
      <c r="Q25" s="1909"/>
      <c r="R25" s="1909"/>
      <c r="S25" s="1909"/>
      <c r="T25" s="1909"/>
      <c r="U25" s="1909"/>
      <c r="V25" s="1909"/>
      <c r="W25" s="1909"/>
      <c r="X25" s="1909"/>
      <c r="Y25" s="1909"/>
      <c r="Z25" s="1909"/>
      <c r="AA25" s="1909"/>
      <c r="AB25" s="1909"/>
      <c r="AC25" s="1909"/>
      <c r="AD25" s="1909"/>
      <c r="AE25" s="1909"/>
      <c r="AF25" s="1909"/>
      <c r="AG25" s="1909"/>
      <c r="AH25" s="1909"/>
      <c r="AI25" s="1909"/>
    </row>
    <row r="26" spans="1:35" ht="12.2" customHeight="1" x14ac:dyDescent="0.2">
      <c r="A26" s="1957" t="s">
        <v>203</v>
      </c>
      <c r="B26" s="1957"/>
      <c r="C26" s="1958" t="s">
        <v>1947</v>
      </c>
      <c r="D26" s="1958"/>
      <c r="E26" s="1958"/>
      <c r="F26" s="1958"/>
      <c r="G26" s="1958"/>
      <c r="H26" s="1958"/>
      <c r="I26" s="1958"/>
      <c r="J26" s="1958"/>
      <c r="K26" s="1958"/>
      <c r="L26" s="1958"/>
      <c r="M26" s="1958"/>
      <c r="N26" s="1958"/>
      <c r="O26" s="1958"/>
      <c r="P26" s="1956" t="s">
        <v>1946</v>
      </c>
      <c r="Q26" s="1956"/>
      <c r="R26" s="1956"/>
      <c r="S26" s="1956"/>
      <c r="T26" s="1956"/>
      <c r="U26" s="1956"/>
      <c r="V26" s="1955" t="s">
        <v>2833</v>
      </c>
      <c r="W26" s="1955"/>
      <c r="X26" s="1955"/>
      <c r="Y26" s="1956" t="s">
        <v>1935</v>
      </c>
      <c r="Z26" s="1956"/>
      <c r="AA26" s="1956"/>
      <c r="AB26" s="1956"/>
      <c r="AC26" s="1956"/>
      <c r="AD26" s="1956"/>
      <c r="AE26" s="1956"/>
      <c r="AF26" s="1956"/>
      <c r="AG26" s="1956"/>
      <c r="AH26" s="1956"/>
      <c r="AI26" s="1956"/>
    </row>
    <row r="27" spans="1:35" ht="12.2" customHeight="1" x14ac:dyDescent="0.2">
      <c r="A27" s="1957" t="s">
        <v>203</v>
      </c>
      <c r="B27" s="1957"/>
      <c r="C27" s="1958" t="s">
        <v>203</v>
      </c>
      <c r="D27" s="1958"/>
      <c r="E27" s="1958"/>
      <c r="F27" s="1958"/>
      <c r="G27" s="1958"/>
      <c r="H27" s="1958"/>
      <c r="I27" s="1958"/>
      <c r="J27" s="1958"/>
      <c r="K27" s="1958"/>
      <c r="L27" s="1958"/>
      <c r="M27" s="1958"/>
      <c r="N27" s="1958"/>
      <c r="O27" s="1958"/>
      <c r="P27" s="1956" t="s">
        <v>1945</v>
      </c>
      <c r="Q27" s="1956"/>
      <c r="R27" s="1956"/>
      <c r="S27" s="1956"/>
      <c r="T27" s="1956"/>
      <c r="U27" s="1956"/>
      <c r="V27" s="1955" t="s">
        <v>1936</v>
      </c>
      <c r="W27" s="1955"/>
      <c r="X27" s="1955"/>
      <c r="Y27" s="1956" t="s">
        <v>1935</v>
      </c>
      <c r="Z27" s="1956"/>
      <c r="AA27" s="1956"/>
      <c r="AB27" s="1956"/>
      <c r="AC27" s="1956"/>
      <c r="AD27" s="1956"/>
      <c r="AE27" s="1956"/>
      <c r="AF27" s="1956"/>
      <c r="AG27" s="1956"/>
      <c r="AH27" s="1956"/>
      <c r="AI27" s="1956"/>
    </row>
    <row r="28" spans="1:35" ht="12.2" customHeight="1" x14ac:dyDescent="0.2">
      <c r="A28" s="1909" t="s">
        <v>203</v>
      </c>
      <c r="B28" s="1909"/>
      <c r="C28" s="1952" t="s">
        <v>1944</v>
      </c>
      <c r="D28" s="1952"/>
      <c r="E28" s="1952"/>
      <c r="F28" s="1952"/>
      <c r="G28" s="1952"/>
      <c r="H28" s="1952"/>
      <c r="I28" s="1910" t="s">
        <v>1936</v>
      </c>
      <c r="J28" s="1910"/>
      <c r="K28" s="1910"/>
      <c r="L28" s="1909" t="s">
        <v>1935</v>
      </c>
      <c r="M28" s="1909"/>
      <c r="N28" s="1909"/>
      <c r="O28" s="1909"/>
      <c r="P28" s="1909" t="s">
        <v>1943</v>
      </c>
      <c r="Q28" s="1909"/>
      <c r="R28" s="1909"/>
      <c r="S28" s="1909"/>
      <c r="T28" s="1909"/>
      <c r="U28" s="1909"/>
      <c r="V28" s="1953">
        <v>5.67</v>
      </c>
      <c r="W28" s="1910"/>
      <c r="X28" s="1910"/>
      <c r="Y28" s="1909" t="s">
        <v>1940</v>
      </c>
      <c r="Z28" s="1909"/>
      <c r="AA28" s="1909"/>
      <c r="AB28" s="1909"/>
      <c r="AC28" s="1909"/>
      <c r="AD28" s="1909"/>
      <c r="AE28" s="1909"/>
      <c r="AF28" s="1909"/>
      <c r="AG28" s="1909"/>
      <c r="AH28" s="1909"/>
      <c r="AI28" s="1909"/>
    </row>
    <row r="29" spans="1:35" ht="12.2" customHeight="1" x14ac:dyDescent="0.2">
      <c r="A29" s="1909" t="s">
        <v>203</v>
      </c>
      <c r="B29" s="1909"/>
      <c r="C29" s="1952" t="s">
        <v>1942</v>
      </c>
      <c r="D29" s="1952"/>
      <c r="E29" s="1952"/>
      <c r="F29" s="1952"/>
      <c r="G29" s="1952"/>
      <c r="H29" s="1952"/>
      <c r="I29" s="1910" t="s">
        <v>1936</v>
      </c>
      <c r="J29" s="1910"/>
      <c r="K29" s="1910"/>
      <c r="L29" s="1909" t="s">
        <v>1935</v>
      </c>
      <c r="M29" s="1909"/>
      <c r="N29" s="1909"/>
      <c r="O29" s="1909"/>
      <c r="P29" s="1909" t="s">
        <v>1941</v>
      </c>
      <c r="Q29" s="1909"/>
      <c r="R29" s="1909"/>
      <c r="S29" s="1909"/>
      <c r="T29" s="1909"/>
      <c r="U29" s="1909"/>
      <c r="V29" s="1953">
        <v>0</v>
      </c>
      <c r="W29" s="1910"/>
      <c r="X29" s="1910"/>
      <c r="Y29" s="1909" t="s">
        <v>1940</v>
      </c>
      <c r="Z29" s="1909"/>
      <c r="AA29" s="1909"/>
      <c r="AB29" s="1909"/>
      <c r="AC29" s="1909"/>
      <c r="AD29" s="1909"/>
      <c r="AE29" s="1909"/>
      <c r="AF29" s="1909"/>
      <c r="AG29" s="1909"/>
      <c r="AH29" s="1909"/>
      <c r="AI29" s="1909"/>
    </row>
    <row r="30" spans="1:35" ht="12.2" customHeight="1" x14ac:dyDescent="0.2">
      <c r="A30" s="1909" t="s">
        <v>203</v>
      </c>
      <c r="B30" s="1909"/>
      <c r="C30" s="1952" t="s">
        <v>1939</v>
      </c>
      <c r="D30" s="1952"/>
      <c r="E30" s="1952"/>
      <c r="F30" s="1952"/>
      <c r="G30" s="1952"/>
      <c r="H30" s="1952"/>
      <c r="I30" s="1910" t="s">
        <v>1936</v>
      </c>
      <c r="J30" s="1910"/>
      <c r="K30" s="1910"/>
      <c r="L30" s="1909" t="s">
        <v>1935</v>
      </c>
      <c r="M30" s="1909"/>
      <c r="N30" s="1909"/>
      <c r="O30" s="1909"/>
      <c r="P30" s="1909" t="s">
        <v>1938</v>
      </c>
      <c r="Q30" s="1909"/>
      <c r="R30" s="1909"/>
      <c r="S30" s="1909"/>
      <c r="T30" s="1909"/>
      <c r="U30" s="1909"/>
      <c r="V30" s="1909"/>
      <c r="W30" s="1909"/>
      <c r="X30" s="1909"/>
      <c r="Y30" s="1909"/>
      <c r="Z30" s="1909"/>
      <c r="AA30" s="1909"/>
      <c r="AB30" s="1909"/>
      <c r="AC30" s="1909"/>
      <c r="AD30" s="1909"/>
      <c r="AE30" s="1909"/>
      <c r="AF30" s="1909"/>
      <c r="AG30" s="1909"/>
      <c r="AH30" s="1909"/>
      <c r="AI30" s="1909"/>
    </row>
    <row r="31" spans="1:35" ht="12.2" customHeight="1" x14ac:dyDescent="0.2">
      <c r="A31" s="1909" t="s">
        <v>203</v>
      </c>
      <c r="B31" s="1909"/>
      <c r="C31" s="1952" t="s">
        <v>1937</v>
      </c>
      <c r="D31" s="1952"/>
      <c r="E31" s="1952"/>
      <c r="F31" s="1952"/>
      <c r="G31" s="1952"/>
      <c r="H31" s="1952"/>
      <c r="I31" s="1910" t="s">
        <v>2832</v>
      </c>
      <c r="J31" s="1910"/>
      <c r="K31" s="1910"/>
      <c r="L31" s="1909" t="s">
        <v>1935</v>
      </c>
      <c r="M31" s="1909"/>
      <c r="N31" s="1909"/>
      <c r="O31" s="1909"/>
      <c r="P31" s="1909" t="s">
        <v>1934</v>
      </c>
      <c r="Q31" s="1909"/>
      <c r="R31" s="1909"/>
      <c r="S31" s="1909"/>
      <c r="T31" s="1909"/>
      <c r="U31" s="1909"/>
      <c r="V31" s="1910" t="s">
        <v>1933</v>
      </c>
      <c r="W31" s="1910"/>
      <c r="X31" s="1910"/>
      <c r="Y31" s="1909" t="s">
        <v>217</v>
      </c>
      <c r="Z31" s="1909"/>
      <c r="AA31" s="1909"/>
      <c r="AB31" s="1909"/>
      <c r="AC31" s="1909"/>
      <c r="AD31" s="1909"/>
      <c r="AE31" s="1909"/>
      <c r="AF31" s="1909"/>
      <c r="AG31" s="1909"/>
      <c r="AH31" s="1909"/>
      <c r="AI31" s="1909"/>
    </row>
    <row r="32" spans="1:35" ht="12.2" customHeight="1" x14ac:dyDescent="0.2">
      <c r="A32" s="1186" t="s">
        <v>203</v>
      </c>
      <c r="B32" s="1186"/>
      <c r="C32" s="1186"/>
      <c r="D32" s="1186"/>
      <c r="E32" s="1186"/>
      <c r="F32" s="1186"/>
      <c r="G32" s="1186"/>
      <c r="H32" s="1186"/>
      <c r="I32" s="1186"/>
      <c r="J32" s="1186"/>
      <c r="K32" s="1186"/>
      <c r="L32" s="1186"/>
      <c r="M32" s="1186"/>
      <c r="N32" s="1186"/>
      <c r="O32" s="1186"/>
      <c r="P32" s="1186"/>
      <c r="Q32" s="1186"/>
      <c r="R32" s="1186"/>
      <c r="S32" s="1186"/>
      <c r="T32" s="1186"/>
      <c r="U32" s="1186"/>
      <c r="V32" s="1186"/>
      <c r="W32" s="1186"/>
      <c r="X32" s="1186"/>
      <c r="Y32" s="1186"/>
      <c r="Z32" s="1186"/>
      <c r="AA32" s="1186"/>
      <c r="AB32" s="1186"/>
      <c r="AC32" s="1186"/>
      <c r="AD32" s="1186"/>
      <c r="AE32" s="1186"/>
      <c r="AF32" s="1186"/>
      <c r="AG32" s="1186"/>
      <c r="AH32" s="1186"/>
      <c r="AI32" s="1186"/>
    </row>
    <row r="33" spans="1:35" ht="24.6" customHeight="1" x14ac:dyDescent="0.2">
      <c r="A33" s="1968" t="s">
        <v>24</v>
      </c>
      <c r="B33" s="1967" t="s">
        <v>1217</v>
      </c>
      <c r="C33" s="1950"/>
      <c r="D33" s="1950"/>
      <c r="E33" s="1950"/>
      <c r="F33" s="1950"/>
      <c r="G33" s="1950"/>
      <c r="H33" s="1950"/>
      <c r="I33" s="1947"/>
      <c r="J33" s="1967" t="s">
        <v>206</v>
      </c>
      <c r="K33" s="1950"/>
      <c r="L33" s="1950"/>
      <c r="M33" s="1950"/>
      <c r="N33" s="1950"/>
      <c r="O33" s="1950"/>
      <c r="P33" s="1950"/>
      <c r="Q33" s="1947"/>
      <c r="R33" s="1967" t="s">
        <v>225</v>
      </c>
      <c r="S33" s="1950"/>
      <c r="T33" s="1947"/>
      <c r="U33" s="1942" t="s">
        <v>375</v>
      </c>
      <c r="V33" s="1943"/>
      <c r="W33" s="1943"/>
      <c r="X33" s="1943"/>
      <c r="Y33" s="1944"/>
      <c r="Z33" s="1942" t="s">
        <v>1216</v>
      </c>
      <c r="AA33" s="1943"/>
      <c r="AB33" s="1943"/>
      <c r="AC33" s="1943"/>
      <c r="AD33" s="1943"/>
      <c r="AE33" s="1943"/>
      <c r="AF33" s="1943"/>
      <c r="AG33" s="1943"/>
      <c r="AH33" s="1943"/>
      <c r="AI33" s="1944"/>
    </row>
    <row r="34" spans="1:35" ht="73.5" customHeight="1" x14ac:dyDescent="0.2">
      <c r="A34" s="1969"/>
      <c r="B34" s="1948"/>
      <c r="C34" s="1951"/>
      <c r="D34" s="1951"/>
      <c r="E34" s="1951"/>
      <c r="F34" s="1951"/>
      <c r="G34" s="1951"/>
      <c r="H34" s="1951"/>
      <c r="I34" s="1949"/>
      <c r="J34" s="1948"/>
      <c r="K34" s="1951"/>
      <c r="L34" s="1951"/>
      <c r="M34" s="1951"/>
      <c r="N34" s="1951"/>
      <c r="O34" s="1951"/>
      <c r="P34" s="1951"/>
      <c r="Q34" s="1949"/>
      <c r="R34" s="1948"/>
      <c r="S34" s="1951"/>
      <c r="T34" s="1949"/>
      <c r="U34" s="1942" t="s">
        <v>1215</v>
      </c>
      <c r="V34" s="1944"/>
      <c r="W34" s="1945" t="s">
        <v>1210</v>
      </c>
      <c r="X34" s="1942" t="s">
        <v>1214</v>
      </c>
      <c r="Y34" s="1944"/>
      <c r="Z34" s="1942" t="s">
        <v>1213</v>
      </c>
      <c r="AA34" s="1944"/>
      <c r="AB34" s="1942" t="s">
        <v>1212</v>
      </c>
      <c r="AC34" s="1944"/>
      <c r="AD34" s="1942" t="s">
        <v>1211</v>
      </c>
      <c r="AE34" s="1943"/>
      <c r="AF34" s="1944"/>
      <c r="AG34" s="1945" t="s">
        <v>1210</v>
      </c>
      <c r="AH34" s="1942" t="s">
        <v>1209</v>
      </c>
      <c r="AI34" s="1944"/>
    </row>
    <row r="35" spans="1:35" ht="18.399999999999999" customHeight="1" x14ac:dyDescent="0.2">
      <c r="A35" s="1945" t="s">
        <v>268</v>
      </c>
      <c r="B35" s="1942" t="s">
        <v>0</v>
      </c>
      <c r="C35" s="1943"/>
      <c r="D35" s="1943"/>
      <c r="E35" s="1943"/>
      <c r="F35" s="1943"/>
      <c r="G35" s="1943"/>
      <c r="H35" s="1943"/>
      <c r="I35" s="1944"/>
      <c r="J35" s="1942" t="s">
        <v>1</v>
      </c>
      <c r="K35" s="1943"/>
      <c r="L35" s="1943"/>
      <c r="M35" s="1943"/>
      <c r="N35" s="1943"/>
      <c r="O35" s="1943"/>
      <c r="P35" s="1943"/>
      <c r="Q35" s="1944"/>
      <c r="R35" s="1942" t="s">
        <v>204</v>
      </c>
      <c r="S35" s="1943"/>
      <c r="T35" s="1944"/>
      <c r="U35" s="1942" t="s">
        <v>267</v>
      </c>
      <c r="V35" s="1944"/>
      <c r="W35" s="1945" t="s">
        <v>265</v>
      </c>
      <c r="X35" s="1942" t="s">
        <v>263</v>
      </c>
      <c r="Y35" s="1944"/>
      <c r="Z35" s="1942" t="s">
        <v>262</v>
      </c>
      <c r="AA35" s="1944"/>
      <c r="AB35" s="1942" t="s">
        <v>2</v>
      </c>
      <c r="AC35" s="1944"/>
      <c r="AD35" s="1942" t="s">
        <v>261</v>
      </c>
      <c r="AE35" s="1943"/>
      <c r="AF35" s="1944"/>
      <c r="AG35" s="1945" t="s">
        <v>260</v>
      </c>
      <c r="AH35" s="1942" t="s">
        <v>259</v>
      </c>
      <c r="AI35" s="1944"/>
    </row>
    <row r="37" spans="1:35" ht="12.2" customHeight="1" x14ac:dyDescent="0.2">
      <c r="A37" s="1931" t="s">
        <v>2635</v>
      </c>
      <c r="B37" s="1931"/>
      <c r="C37" s="1931"/>
      <c r="D37" s="1931"/>
      <c r="E37" s="1931"/>
      <c r="F37" s="1931"/>
      <c r="G37" s="1931"/>
      <c r="H37" s="1931"/>
      <c r="I37" s="1931"/>
      <c r="J37" s="1931"/>
      <c r="K37" s="1931"/>
      <c r="L37" s="1931"/>
      <c r="M37" s="1931"/>
      <c r="N37" s="1931"/>
      <c r="O37" s="1931"/>
      <c r="P37" s="1931"/>
      <c r="Q37" s="1931"/>
      <c r="R37" s="1931"/>
      <c r="S37" s="1931"/>
      <c r="T37" s="1931"/>
      <c r="U37" s="1931"/>
      <c r="V37" s="1931"/>
      <c r="W37" s="1931"/>
      <c r="X37" s="1931"/>
      <c r="Y37" s="1931"/>
      <c r="Z37" s="1931"/>
      <c r="AA37" s="1931"/>
      <c r="AB37" s="1931"/>
      <c r="AC37" s="1931"/>
      <c r="AD37" s="1931"/>
      <c r="AE37" s="1931"/>
      <c r="AF37" s="1931"/>
      <c r="AG37" s="1931"/>
      <c r="AH37" s="1931"/>
      <c r="AI37" s="1931"/>
    </row>
    <row r="38" spans="1:35" ht="73.5" customHeight="1" x14ac:dyDescent="0.2">
      <c r="A38" s="1918" t="s">
        <v>268</v>
      </c>
      <c r="B38" s="1918" t="s">
        <v>2126</v>
      </c>
      <c r="C38" s="1918"/>
      <c r="D38" s="1918"/>
      <c r="E38" s="1918"/>
      <c r="F38" s="1918"/>
      <c r="G38" s="1918"/>
      <c r="H38" s="1918"/>
      <c r="I38" s="1918"/>
      <c r="J38" s="1918" t="s">
        <v>2628</v>
      </c>
      <c r="K38" s="1918"/>
      <c r="L38" s="1918"/>
      <c r="M38" s="1918"/>
      <c r="N38" s="1918"/>
      <c r="O38" s="1918"/>
      <c r="P38" s="1918"/>
      <c r="Q38" s="1918"/>
      <c r="R38" s="1918" t="s">
        <v>467</v>
      </c>
      <c r="S38" s="1918"/>
      <c r="T38" s="1918"/>
      <c r="U38" s="1925">
        <v>1</v>
      </c>
      <c r="V38" s="1913"/>
      <c r="W38" s="1913" t="s">
        <v>203</v>
      </c>
      <c r="X38" s="1940">
        <v>1</v>
      </c>
      <c r="Y38" s="1920"/>
      <c r="Z38" s="1913" t="s">
        <v>203</v>
      </c>
      <c r="AA38" s="1913"/>
      <c r="AB38" s="1913" t="s">
        <v>203</v>
      </c>
      <c r="AC38" s="1913"/>
      <c r="AD38" s="1913" t="s">
        <v>203</v>
      </c>
      <c r="AE38" s="1913"/>
      <c r="AF38" s="1913"/>
      <c r="AG38" s="1913" t="s">
        <v>203</v>
      </c>
      <c r="AH38" s="1913" t="s">
        <v>203</v>
      </c>
      <c r="AI38" s="1913"/>
    </row>
    <row r="39" spans="1:35" ht="12.2" customHeight="1" x14ac:dyDescent="0.2">
      <c r="A39" s="1186" t="s">
        <v>203</v>
      </c>
      <c r="B39" s="1186" t="s">
        <v>1077</v>
      </c>
      <c r="C39" s="1186"/>
      <c r="D39" s="1186"/>
      <c r="E39" s="1186"/>
      <c r="F39" s="1186"/>
      <c r="G39" s="1186"/>
      <c r="H39" s="1186"/>
      <c r="I39" s="1186"/>
      <c r="J39" s="1186" t="s">
        <v>1076</v>
      </c>
      <c r="K39" s="1186"/>
      <c r="L39" s="1186"/>
      <c r="M39" s="1186"/>
      <c r="N39" s="1186"/>
      <c r="O39" s="1186"/>
      <c r="P39" s="1186"/>
      <c r="Q39" s="1186"/>
      <c r="R39" s="1186" t="s">
        <v>1060</v>
      </c>
      <c r="S39" s="1186"/>
      <c r="T39" s="1186"/>
      <c r="U39" s="1913" t="s">
        <v>203</v>
      </c>
      <c r="V39" s="1913"/>
      <c r="W39" s="1913" t="s">
        <v>203</v>
      </c>
      <c r="X39" s="1912">
        <v>0.32</v>
      </c>
      <c r="Y39" s="1913"/>
      <c r="Z39" s="1913" t="s">
        <v>203</v>
      </c>
      <c r="AA39" s="1913"/>
      <c r="AB39" s="1913" t="s">
        <v>203</v>
      </c>
      <c r="AC39" s="1913"/>
      <c r="AD39" s="1913" t="s">
        <v>203</v>
      </c>
      <c r="AE39" s="1913"/>
      <c r="AF39" s="1913"/>
      <c r="AG39" s="1913" t="s">
        <v>203</v>
      </c>
      <c r="AH39" s="1919">
        <v>366.19</v>
      </c>
      <c r="AI39" s="1920"/>
    </row>
    <row r="40" spans="1:35" ht="12.2" customHeight="1" x14ac:dyDescent="0.2">
      <c r="A40" s="1186" t="s">
        <v>203</v>
      </c>
      <c r="B40" s="1186" t="s">
        <v>1503</v>
      </c>
      <c r="C40" s="1186"/>
      <c r="D40" s="1186"/>
      <c r="E40" s="1186"/>
      <c r="F40" s="1186"/>
      <c r="G40" s="1186"/>
      <c r="H40" s="1186"/>
      <c r="I40" s="1186"/>
      <c r="J40" s="1186" t="s">
        <v>1502</v>
      </c>
      <c r="K40" s="1186"/>
      <c r="L40" s="1186"/>
      <c r="M40" s="1186"/>
      <c r="N40" s="1186"/>
      <c r="O40" s="1186"/>
      <c r="P40" s="1186"/>
      <c r="Q40" s="1186"/>
      <c r="R40" s="1186" t="s">
        <v>1060</v>
      </c>
      <c r="S40" s="1186"/>
      <c r="T40" s="1186"/>
      <c r="U40" s="1912">
        <v>0.16</v>
      </c>
      <c r="V40" s="1913"/>
      <c r="W40" s="1913" t="s">
        <v>203</v>
      </c>
      <c r="X40" s="1912">
        <v>0.16</v>
      </c>
      <c r="Y40" s="1913"/>
      <c r="Z40" s="1913" t="s">
        <v>203</v>
      </c>
      <c r="AA40" s="1913"/>
      <c r="AB40" s="1913" t="s">
        <v>203</v>
      </c>
      <c r="AC40" s="1913"/>
      <c r="AD40" s="1912">
        <v>1157.2</v>
      </c>
      <c r="AE40" s="1913"/>
      <c r="AF40" s="1913"/>
      <c r="AG40" s="1913" t="s">
        <v>203</v>
      </c>
      <c r="AH40" s="1912">
        <v>185.15</v>
      </c>
      <c r="AI40" s="1913"/>
    </row>
    <row r="41" spans="1:35" ht="12.2" customHeight="1" x14ac:dyDescent="0.2">
      <c r="A41" s="1186" t="s">
        <v>203</v>
      </c>
      <c r="B41" s="1186" t="s">
        <v>1501</v>
      </c>
      <c r="C41" s="1186"/>
      <c r="D41" s="1186"/>
      <c r="E41" s="1186"/>
      <c r="F41" s="1186"/>
      <c r="G41" s="1186"/>
      <c r="H41" s="1186"/>
      <c r="I41" s="1186"/>
      <c r="J41" s="1186" t="s">
        <v>1500</v>
      </c>
      <c r="K41" s="1186"/>
      <c r="L41" s="1186"/>
      <c r="M41" s="1186"/>
      <c r="N41" s="1186"/>
      <c r="O41" s="1186"/>
      <c r="P41" s="1186"/>
      <c r="Q41" s="1186"/>
      <c r="R41" s="1186" t="s">
        <v>1060</v>
      </c>
      <c r="S41" s="1186"/>
      <c r="T41" s="1186"/>
      <c r="U41" s="1912">
        <v>0.16</v>
      </c>
      <c r="V41" s="1913"/>
      <c r="W41" s="1913" t="s">
        <v>203</v>
      </c>
      <c r="X41" s="1912">
        <v>0.16</v>
      </c>
      <c r="Y41" s="1913"/>
      <c r="Z41" s="1913" t="s">
        <v>203</v>
      </c>
      <c r="AA41" s="1913"/>
      <c r="AB41" s="1913" t="s">
        <v>203</v>
      </c>
      <c r="AC41" s="1913"/>
      <c r="AD41" s="1912">
        <v>1131.49</v>
      </c>
      <c r="AE41" s="1913"/>
      <c r="AF41" s="1913"/>
      <c r="AG41" s="1913" t="s">
        <v>203</v>
      </c>
      <c r="AH41" s="1912">
        <v>181.04</v>
      </c>
      <c r="AI41" s="1913"/>
    </row>
    <row r="42" spans="1:35" ht="12.2" customHeight="1" x14ac:dyDescent="0.2">
      <c r="A42" s="1186" t="s">
        <v>203</v>
      </c>
      <c r="B42" s="1186" t="s">
        <v>1073</v>
      </c>
      <c r="C42" s="1186"/>
      <c r="D42" s="1186"/>
      <c r="E42" s="1186"/>
      <c r="F42" s="1186"/>
      <c r="G42" s="1186"/>
      <c r="H42" s="1186"/>
      <c r="I42" s="1186"/>
      <c r="J42" s="1186" t="s">
        <v>258</v>
      </c>
      <c r="K42" s="1186"/>
      <c r="L42" s="1186"/>
      <c r="M42" s="1186"/>
      <c r="N42" s="1186"/>
      <c r="O42" s="1186"/>
      <c r="P42" s="1186"/>
      <c r="Q42" s="1186"/>
      <c r="R42" s="1186" t="s">
        <v>203</v>
      </c>
      <c r="S42" s="1186"/>
      <c r="T42" s="1186"/>
      <c r="U42" s="1913" t="s">
        <v>203</v>
      </c>
      <c r="V42" s="1913"/>
      <c r="W42" s="1913" t="s">
        <v>203</v>
      </c>
      <c r="X42" s="1913" t="s">
        <v>203</v>
      </c>
      <c r="Y42" s="1913"/>
      <c r="Z42" s="1913" t="s">
        <v>203</v>
      </c>
      <c r="AA42" s="1913"/>
      <c r="AB42" s="1913" t="s">
        <v>203</v>
      </c>
      <c r="AC42" s="1913"/>
      <c r="AD42" s="1913" t="s">
        <v>203</v>
      </c>
      <c r="AE42" s="1913"/>
      <c r="AF42" s="1913"/>
      <c r="AG42" s="1913" t="s">
        <v>203</v>
      </c>
      <c r="AH42" s="1919">
        <v>0</v>
      </c>
      <c r="AI42" s="1920"/>
    </row>
    <row r="43" spans="1:35" ht="12.2" customHeight="1" x14ac:dyDescent="0.2">
      <c r="A43" s="1916" t="s">
        <v>203</v>
      </c>
      <c r="B43" s="1916" t="s">
        <v>203</v>
      </c>
      <c r="C43" s="1916"/>
      <c r="D43" s="1916"/>
      <c r="E43" s="1916"/>
      <c r="F43" s="1916"/>
      <c r="G43" s="1916"/>
      <c r="H43" s="1916"/>
      <c r="I43" s="1916"/>
      <c r="J43" s="1916" t="s">
        <v>1072</v>
      </c>
      <c r="K43" s="1916"/>
      <c r="L43" s="1916"/>
      <c r="M43" s="1916"/>
      <c r="N43" s="1916"/>
      <c r="O43" s="1916"/>
      <c r="P43" s="1916"/>
      <c r="Q43" s="1916"/>
      <c r="R43" s="1916" t="s">
        <v>1060</v>
      </c>
      <c r="S43" s="1916"/>
      <c r="T43" s="1916"/>
      <c r="U43" s="1917" t="s">
        <v>203</v>
      </c>
      <c r="V43" s="1917"/>
      <c r="W43" s="1917" t="s">
        <v>203</v>
      </c>
      <c r="X43" s="1935">
        <v>0</v>
      </c>
      <c r="Y43" s="1917"/>
      <c r="Z43" s="1917" t="s">
        <v>203</v>
      </c>
      <c r="AA43" s="1917"/>
      <c r="AB43" s="1917" t="s">
        <v>203</v>
      </c>
      <c r="AC43" s="1917"/>
      <c r="AD43" s="1917" t="s">
        <v>203</v>
      </c>
      <c r="AE43" s="1917"/>
      <c r="AF43" s="1917"/>
      <c r="AG43" s="1917" t="s">
        <v>203</v>
      </c>
      <c r="AH43" s="1919">
        <v>0</v>
      </c>
      <c r="AI43" s="1920"/>
    </row>
    <row r="44" spans="1:35" ht="12.2" customHeight="1" x14ac:dyDescent="0.2">
      <c r="A44" s="1186" t="s">
        <v>203</v>
      </c>
      <c r="B44" s="1186" t="s">
        <v>1059</v>
      </c>
      <c r="C44" s="1186"/>
      <c r="D44" s="1186"/>
      <c r="E44" s="1186"/>
      <c r="F44" s="1186"/>
      <c r="G44" s="1186"/>
      <c r="H44" s="1186"/>
      <c r="I44" s="1186"/>
      <c r="J44" s="1186" t="s">
        <v>1058</v>
      </c>
      <c r="K44" s="1186"/>
      <c r="L44" s="1186"/>
      <c r="M44" s="1186"/>
      <c r="N44" s="1186"/>
      <c r="O44" s="1186"/>
      <c r="P44" s="1186"/>
      <c r="Q44" s="1186"/>
      <c r="R44" s="1186" t="s">
        <v>203</v>
      </c>
      <c r="S44" s="1186"/>
      <c r="T44" s="1186"/>
      <c r="U44" s="1913" t="s">
        <v>203</v>
      </c>
      <c r="V44" s="1913"/>
      <c r="W44" s="1913" t="s">
        <v>203</v>
      </c>
      <c r="X44" s="1913" t="s">
        <v>203</v>
      </c>
      <c r="Y44" s="1913"/>
      <c r="Z44" s="1913" t="s">
        <v>203</v>
      </c>
      <c r="AA44" s="1913"/>
      <c r="AB44" s="1913" t="s">
        <v>203</v>
      </c>
      <c r="AC44" s="1913"/>
      <c r="AD44" s="1913" t="s">
        <v>203</v>
      </c>
      <c r="AE44" s="1913"/>
      <c r="AF44" s="1913"/>
      <c r="AG44" s="1913" t="s">
        <v>203</v>
      </c>
      <c r="AH44" s="1919">
        <v>0</v>
      </c>
      <c r="AI44" s="1920"/>
    </row>
    <row r="45" spans="1:35" ht="12.2" customHeight="1" x14ac:dyDescent="0.2">
      <c r="A45" s="1186" t="s">
        <v>203</v>
      </c>
      <c r="B45" s="1186" t="s">
        <v>203</v>
      </c>
      <c r="C45" s="1186"/>
      <c r="D45" s="1186"/>
      <c r="E45" s="1186"/>
      <c r="F45" s="1186"/>
      <c r="G45" s="1186"/>
      <c r="H45" s="1186"/>
      <c r="I45" s="1186"/>
      <c r="J45" s="1924" t="s">
        <v>1057</v>
      </c>
      <c r="K45" s="1924"/>
      <c r="L45" s="1924"/>
      <c r="M45" s="1924"/>
      <c r="N45" s="1924"/>
      <c r="O45" s="1924"/>
      <c r="P45" s="1924"/>
      <c r="Q45" s="1924"/>
      <c r="R45" s="1921" t="s">
        <v>203</v>
      </c>
      <c r="S45" s="1921"/>
      <c r="T45" s="1921"/>
      <c r="U45" s="1921" t="s">
        <v>203</v>
      </c>
      <c r="V45" s="1921"/>
      <c r="W45" s="1921" t="s">
        <v>203</v>
      </c>
      <c r="X45" s="1921" t="s">
        <v>203</v>
      </c>
      <c r="Y45" s="1921"/>
      <c r="Z45" s="1921" t="s">
        <v>203</v>
      </c>
      <c r="AA45" s="1921"/>
      <c r="AB45" s="1921" t="s">
        <v>203</v>
      </c>
      <c r="AC45" s="1921"/>
      <c r="AD45" s="1921" t="s">
        <v>203</v>
      </c>
      <c r="AE45" s="1921"/>
      <c r="AF45" s="1921"/>
      <c r="AG45" s="1921" t="s">
        <v>203</v>
      </c>
      <c r="AH45" s="1922">
        <v>366.19</v>
      </c>
      <c r="AI45" s="1923"/>
    </row>
    <row r="46" spans="1:35" ht="12.2" customHeight="1" x14ac:dyDescent="0.2">
      <c r="B46" s="1186" t="s">
        <v>203</v>
      </c>
      <c r="C46" s="1186"/>
      <c r="D46" s="1186"/>
      <c r="E46" s="1186"/>
      <c r="F46" s="1186"/>
      <c r="G46" s="1186"/>
      <c r="H46" s="1186"/>
      <c r="I46" s="1186"/>
      <c r="J46" s="1186" t="s">
        <v>1056</v>
      </c>
      <c r="K46" s="1186"/>
      <c r="L46" s="1186"/>
      <c r="M46" s="1186"/>
      <c r="N46" s="1186"/>
      <c r="O46" s="1186"/>
      <c r="P46" s="1186"/>
      <c r="Q46" s="1186"/>
      <c r="R46" s="1186" t="s">
        <v>203</v>
      </c>
      <c r="S46" s="1186"/>
      <c r="T46" s="1186"/>
      <c r="U46" s="1913" t="s">
        <v>203</v>
      </c>
      <c r="V46" s="1913"/>
      <c r="W46" s="1913" t="s">
        <v>203</v>
      </c>
      <c r="X46" s="1913" t="s">
        <v>203</v>
      </c>
      <c r="Y46" s="1913"/>
      <c r="Z46" s="1186" t="s">
        <v>203</v>
      </c>
      <c r="AA46" s="1186"/>
      <c r="AB46" s="1186" t="s">
        <v>203</v>
      </c>
      <c r="AC46" s="1186"/>
      <c r="AD46" s="1186" t="s">
        <v>203</v>
      </c>
      <c r="AE46" s="1186"/>
      <c r="AF46" s="1186"/>
      <c r="AG46" s="1186" t="s">
        <v>203</v>
      </c>
      <c r="AH46" s="1912">
        <v>366.19</v>
      </c>
      <c r="AI46" s="1913"/>
    </row>
    <row r="47" spans="1:35" ht="24.6" customHeight="1" x14ac:dyDescent="0.2">
      <c r="B47" s="1186" t="s">
        <v>1499</v>
      </c>
      <c r="C47" s="1186"/>
      <c r="D47" s="1186"/>
      <c r="E47" s="1186"/>
      <c r="F47" s="1186"/>
      <c r="G47" s="1186"/>
      <c r="H47" s="1186"/>
      <c r="I47" s="1186"/>
      <c r="J47" s="1186" t="s">
        <v>1498</v>
      </c>
      <c r="K47" s="1186"/>
      <c r="L47" s="1186"/>
      <c r="M47" s="1186"/>
      <c r="N47" s="1186"/>
      <c r="O47" s="1186"/>
      <c r="P47" s="1186"/>
      <c r="Q47" s="1186"/>
      <c r="R47" s="1186" t="s">
        <v>249</v>
      </c>
      <c r="S47" s="1186"/>
      <c r="T47" s="1186"/>
      <c r="U47" s="1925">
        <v>74</v>
      </c>
      <c r="V47" s="1913"/>
      <c r="W47" s="1913" t="s">
        <v>203</v>
      </c>
      <c r="X47" s="1912">
        <v>74</v>
      </c>
      <c r="Y47" s="1913"/>
      <c r="Z47" s="1186" t="s">
        <v>203</v>
      </c>
      <c r="AA47" s="1186"/>
      <c r="AB47" s="1186" t="s">
        <v>203</v>
      </c>
      <c r="AC47" s="1186"/>
      <c r="AD47" s="1186" t="s">
        <v>203</v>
      </c>
      <c r="AE47" s="1186"/>
      <c r="AF47" s="1186"/>
      <c r="AG47" s="1186" t="s">
        <v>203</v>
      </c>
      <c r="AH47" s="1912">
        <v>270.98</v>
      </c>
      <c r="AI47" s="1913"/>
    </row>
    <row r="48" spans="1:35" ht="24.6" customHeight="1" x14ac:dyDescent="0.2">
      <c r="B48" s="1186" t="s">
        <v>1497</v>
      </c>
      <c r="C48" s="1186"/>
      <c r="D48" s="1186"/>
      <c r="E48" s="1186"/>
      <c r="F48" s="1186"/>
      <c r="G48" s="1186"/>
      <c r="H48" s="1186"/>
      <c r="I48" s="1186"/>
      <c r="J48" s="1186" t="s">
        <v>1496</v>
      </c>
      <c r="K48" s="1186"/>
      <c r="L48" s="1186"/>
      <c r="M48" s="1186"/>
      <c r="N48" s="1186"/>
      <c r="O48" s="1186"/>
      <c r="P48" s="1186"/>
      <c r="Q48" s="1186"/>
      <c r="R48" s="1186" t="s">
        <v>249</v>
      </c>
      <c r="S48" s="1186"/>
      <c r="T48" s="1186"/>
      <c r="U48" s="1925">
        <v>36</v>
      </c>
      <c r="V48" s="1913"/>
      <c r="W48" s="1913" t="s">
        <v>203</v>
      </c>
      <c r="X48" s="1912">
        <v>36</v>
      </c>
      <c r="Y48" s="1913"/>
      <c r="Z48" s="1186" t="s">
        <v>203</v>
      </c>
      <c r="AA48" s="1186"/>
      <c r="AB48" s="1186" t="s">
        <v>203</v>
      </c>
      <c r="AC48" s="1186"/>
      <c r="AD48" s="1186" t="s">
        <v>203</v>
      </c>
      <c r="AE48" s="1186"/>
      <c r="AF48" s="1186"/>
      <c r="AG48" s="1186" t="s">
        <v>203</v>
      </c>
      <c r="AH48" s="1912">
        <v>131.83000000000001</v>
      </c>
      <c r="AI48" s="1913"/>
    </row>
    <row r="49" spans="1:35" ht="24.6" customHeight="1" x14ac:dyDescent="0.2">
      <c r="A49" s="1921" t="s">
        <v>203</v>
      </c>
      <c r="B49" s="1921" t="s">
        <v>203</v>
      </c>
      <c r="C49" s="1921"/>
      <c r="D49" s="1921"/>
      <c r="E49" s="1921"/>
      <c r="F49" s="1921"/>
      <c r="G49" s="1921"/>
      <c r="H49" s="1921"/>
      <c r="I49" s="1921"/>
      <c r="J49" s="1924" t="s">
        <v>246</v>
      </c>
      <c r="K49" s="1924"/>
      <c r="L49" s="1924"/>
      <c r="M49" s="1924"/>
      <c r="N49" s="1924"/>
      <c r="O49" s="1924"/>
      <c r="P49" s="1924"/>
      <c r="Q49" s="1924"/>
      <c r="R49" s="1921" t="s">
        <v>203</v>
      </c>
      <c r="S49" s="1921"/>
      <c r="T49" s="1921"/>
      <c r="U49" s="1921" t="s">
        <v>203</v>
      </c>
      <c r="V49" s="1921"/>
      <c r="W49" s="1921" t="s">
        <v>203</v>
      </c>
      <c r="X49" s="1921" t="s">
        <v>203</v>
      </c>
      <c r="Y49" s="1921"/>
      <c r="Z49" s="1921" t="s">
        <v>203</v>
      </c>
      <c r="AA49" s="1921"/>
      <c r="AB49" s="1921" t="s">
        <v>203</v>
      </c>
      <c r="AC49" s="1921"/>
      <c r="AD49" s="1922">
        <v>769</v>
      </c>
      <c r="AE49" s="1923"/>
      <c r="AF49" s="1923"/>
      <c r="AG49" s="1921" t="s">
        <v>203</v>
      </c>
      <c r="AH49" s="1922">
        <v>769</v>
      </c>
      <c r="AI49" s="1923"/>
    </row>
    <row r="50" spans="1:35" ht="36.75" customHeight="1" x14ac:dyDescent="0.2">
      <c r="A50" s="1918" t="s">
        <v>0</v>
      </c>
      <c r="B50" s="1918" t="s">
        <v>2130</v>
      </c>
      <c r="C50" s="1918"/>
      <c r="D50" s="1918"/>
      <c r="E50" s="1918"/>
      <c r="F50" s="1918"/>
      <c r="G50" s="1918"/>
      <c r="H50" s="1918"/>
      <c r="I50" s="1918"/>
      <c r="J50" s="1918" t="s">
        <v>2671</v>
      </c>
      <c r="K50" s="1918"/>
      <c r="L50" s="1918"/>
      <c r="M50" s="1918"/>
      <c r="N50" s="1918"/>
      <c r="O50" s="1918"/>
      <c r="P50" s="1918"/>
      <c r="Q50" s="1918"/>
      <c r="R50" s="1918" t="s">
        <v>485</v>
      </c>
      <c r="S50" s="1918"/>
      <c r="T50" s="1918"/>
      <c r="U50" s="1912">
        <v>0.01</v>
      </c>
      <c r="V50" s="1913"/>
      <c r="W50" s="1913" t="s">
        <v>203</v>
      </c>
      <c r="X50" s="1919">
        <v>0.01</v>
      </c>
      <c r="Y50" s="1920"/>
      <c r="Z50" s="1913" t="s">
        <v>203</v>
      </c>
      <c r="AA50" s="1913"/>
      <c r="AB50" s="1913" t="s">
        <v>203</v>
      </c>
      <c r="AC50" s="1913"/>
      <c r="AD50" s="1913" t="s">
        <v>203</v>
      </c>
      <c r="AE50" s="1913"/>
      <c r="AF50" s="1913"/>
      <c r="AG50" s="1913" t="s">
        <v>203</v>
      </c>
      <c r="AH50" s="1913" t="s">
        <v>203</v>
      </c>
      <c r="AI50" s="1913"/>
    </row>
    <row r="51" spans="1:35" ht="12.2" customHeight="1" x14ac:dyDescent="0.2">
      <c r="A51" s="1186" t="s">
        <v>203</v>
      </c>
      <c r="B51" s="1186" t="s">
        <v>1077</v>
      </c>
      <c r="C51" s="1186"/>
      <c r="D51" s="1186"/>
      <c r="E51" s="1186"/>
      <c r="F51" s="1186"/>
      <c r="G51" s="1186"/>
      <c r="H51" s="1186"/>
      <c r="I51" s="1186"/>
      <c r="J51" s="1186" t="s">
        <v>1076</v>
      </c>
      <c r="K51" s="1186"/>
      <c r="L51" s="1186"/>
      <c r="M51" s="1186"/>
      <c r="N51" s="1186"/>
      <c r="O51" s="1186"/>
      <c r="P51" s="1186"/>
      <c r="Q51" s="1186"/>
      <c r="R51" s="1186" t="s">
        <v>1060</v>
      </c>
      <c r="S51" s="1186"/>
      <c r="T51" s="1186"/>
      <c r="U51" s="1913" t="s">
        <v>203</v>
      </c>
      <c r="V51" s="1913"/>
      <c r="W51" s="1913" t="s">
        <v>203</v>
      </c>
      <c r="X51" s="1926">
        <v>0.12959999999999999</v>
      </c>
      <c r="Y51" s="1913"/>
      <c r="Z51" s="1913" t="s">
        <v>203</v>
      </c>
      <c r="AA51" s="1913"/>
      <c r="AB51" s="1913" t="s">
        <v>203</v>
      </c>
      <c r="AC51" s="1913"/>
      <c r="AD51" s="1913" t="s">
        <v>203</v>
      </c>
      <c r="AE51" s="1913"/>
      <c r="AF51" s="1913"/>
      <c r="AG51" s="1913" t="s">
        <v>203</v>
      </c>
      <c r="AH51" s="1919">
        <v>148.31</v>
      </c>
      <c r="AI51" s="1920"/>
    </row>
    <row r="52" spans="1:35" ht="12.2" customHeight="1" x14ac:dyDescent="0.2">
      <c r="A52" s="1186" t="s">
        <v>203</v>
      </c>
      <c r="B52" s="1186" t="s">
        <v>1503</v>
      </c>
      <c r="C52" s="1186"/>
      <c r="D52" s="1186"/>
      <c r="E52" s="1186"/>
      <c r="F52" s="1186"/>
      <c r="G52" s="1186"/>
      <c r="H52" s="1186"/>
      <c r="I52" s="1186"/>
      <c r="J52" s="1186" t="s">
        <v>1502</v>
      </c>
      <c r="K52" s="1186"/>
      <c r="L52" s="1186"/>
      <c r="M52" s="1186"/>
      <c r="N52" s="1186"/>
      <c r="O52" s="1186"/>
      <c r="P52" s="1186"/>
      <c r="Q52" s="1186"/>
      <c r="R52" s="1186" t="s">
        <v>1060</v>
      </c>
      <c r="S52" s="1186"/>
      <c r="T52" s="1186"/>
      <c r="U52" s="1912">
        <v>6.48</v>
      </c>
      <c r="V52" s="1913"/>
      <c r="W52" s="1913" t="s">
        <v>203</v>
      </c>
      <c r="X52" s="1926">
        <v>6.4799999999999996E-2</v>
      </c>
      <c r="Y52" s="1913"/>
      <c r="Z52" s="1913" t="s">
        <v>203</v>
      </c>
      <c r="AA52" s="1913"/>
      <c r="AB52" s="1913" t="s">
        <v>203</v>
      </c>
      <c r="AC52" s="1913"/>
      <c r="AD52" s="1912">
        <v>1157.2</v>
      </c>
      <c r="AE52" s="1913"/>
      <c r="AF52" s="1913"/>
      <c r="AG52" s="1913" t="s">
        <v>203</v>
      </c>
      <c r="AH52" s="1912">
        <v>74.989999999999995</v>
      </c>
      <c r="AI52" s="1913"/>
    </row>
    <row r="53" spans="1:35" ht="12.2" customHeight="1" x14ac:dyDescent="0.2">
      <c r="A53" s="1186" t="s">
        <v>203</v>
      </c>
      <c r="B53" s="1186" t="s">
        <v>1501</v>
      </c>
      <c r="C53" s="1186"/>
      <c r="D53" s="1186"/>
      <c r="E53" s="1186"/>
      <c r="F53" s="1186"/>
      <c r="G53" s="1186"/>
      <c r="H53" s="1186"/>
      <c r="I53" s="1186"/>
      <c r="J53" s="1186" t="s">
        <v>1500</v>
      </c>
      <c r="K53" s="1186"/>
      <c r="L53" s="1186"/>
      <c r="M53" s="1186"/>
      <c r="N53" s="1186"/>
      <c r="O53" s="1186"/>
      <c r="P53" s="1186"/>
      <c r="Q53" s="1186"/>
      <c r="R53" s="1186" t="s">
        <v>1060</v>
      </c>
      <c r="S53" s="1186"/>
      <c r="T53" s="1186"/>
      <c r="U53" s="1912">
        <v>6.48</v>
      </c>
      <c r="V53" s="1913"/>
      <c r="W53" s="1913" t="s">
        <v>203</v>
      </c>
      <c r="X53" s="1926">
        <v>6.4799999999999996E-2</v>
      </c>
      <c r="Y53" s="1913"/>
      <c r="Z53" s="1913" t="s">
        <v>203</v>
      </c>
      <c r="AA53" s="1913"/>
      <c r="AB53" s="1913" t="s">
        <v>203</v>
      </c>
      <c r="AC53" s="1913"/>
      <c r="AD53" s="1912">
        <v>1131.49</v>
      </c>
      <c r="AE53" s="1913"/>
      <c r="AF53" s="1913"/>
      <c r="AG53" s="1913" t="s">
        <v>203</v>
      </c>
      <c r="AH53" s="1912">
        <v>73.319999999999993</v>
      </c>
      <c r="AI53" s="1913"/>
    </row>
    <row r="54" spans="1:35" ht="12.2" customHeight="1" x14ac:dyDescent="0.2">
      <c r="A54" s="1186" t="s">
        <v>203</v>
      </c>
      <c r="B54" s="1186" t="s">
        <v>1073</v>
      </c>
      <c r="C54" s="1186"/>
      <c r="D54" s="1186"/>
      <c r="E54" s="1186"/>
      <c r="F54" s="1186"/>
      <c r="G54" s="1186"/>
      <c r="H54" s="1186"/>
      <c r="I54" s="1186"/>
      <c r="J54" s="1186" t="s">
        <v>258</v>
      </c>
      <c r="K54" s="1186"/>
      <c r="L54" s="1186"/>
      <c r="M54" s="1186"/>
      <c r="N54" s="1186"/>
      <c r="O54" s="1186"/>
      <c r="P54" s="1186"/>
      <c r="Q54" s="1186"/>
      <c r="R54" s="1186" t="s">
        <v>203</v>
      </c>
      <c r="S54" s="1186"/>
      <c r="T54" s="1186"/>
      <c r="U54" s="1913" t="s">
        <v>203</v>
      </c>
      <c r="V54" s="1913"/>
      <c r="W54" s="1913" t="s">
        <v>203</v>
      </c>
      <c r="X54" s="1913" t="s">
        <v>203</v>
      </c>
      <c r="Y54" s="1913"/>
      <c r="Z54" s="1913" t="s">
        <v>203</v>
      </c>
      <c r="AA54" s="1913"/>
      <c r="AB54" s="1913" t="s">
        <v>203</v>
      </c>
      <c r="AC54" s="1913"/>
      <c r="AD54" s="1913" t="s">
        <v>203</v>
      </c>
      <c r="AE54" s="1913"/>
      <c r="AF54" s="1913"/>
      <c r="AG54" s="1913" t="s">
        <v>203</v>
      </c>
      <c r="AH54" s="1919">
        <v>0</v>
      </c>
      <c r="AI54" s="1920"/>
    </row>
    <row r="55" spans="1:35" ht="12.2" customHeight="1" x14ac:dyDescent="0.2">
      <c r="A55" s="1916" t="s">
        <v>203</v>
      </c>
      <c r="B55" s="1916" t="s">
        <v>203</v>
      </c>
      <c r="C55" s="1916"/>
      <c r="D55" s="1916"/>
      <c r="E55" s="1916"/>
      <c r="F55" s="1916"/>
      <c r="G55" s="1916"/>
      <c r="H55" s="1916"/>
      <c r="I55" s="1916"/>
      <c r="J55" s="1916" t="s">
        <v>1072</v>
      </c>
      <c r="K55" s="1916"/>
      <c r="L55" s="1916"/>
      <c r="M55" s="1916"/>
      <c r="N55" s="1916"/>
      <c r="O55" s="1916"/>
      <c r="P55" s="1916"/>
      <c r="Q55" s="1916"/>
      <c r="R55" s="1916" t="s">
        <v>1060</v>
      </c>
      <c r="S55" s="1916"/>
      <c r="T55" s="1916"/>
      <c r="U55" s="1917" t="s">
        <v>203</v>
      </c>
      <c r="V55" s="1917"/>
      <c r="W55" s="1917" t="s">
        <v>203</v>
      </c>
      <c r="X55" s="1935">
        <v>0</v>
      </c>
      <c r="Y55" s="1917"/>
      <c r="Z55" s="1917" t="s">
        <v>203</v>
      </c>
      <c r="AA55" s="1917"/>
      <c r="AB55" s="1917" t="s">
        <v>203</v>
      </c>
      <c r="AC55" s="1917"/>
      <c r="AD55" s="1917" t="s">
        <v>203</v>
      </c>
      <c r="AE55" s="1917"/>
      <c r="AF55" s="1917"/>
      <c r="AG55" s="1917" t="s">
        <v>203</v>
      </c>
      <c r="AH55" s="1919">
        <v>0</v>
      </c>
      <c r="AI55" s="1920"/>
    </row>
    <row r="56" spans="1:35" ht="12.2" customHeight="1" x14ac:dyDescent="0.2">
      <c r="A56" s="1186" t="s">
        <v>203</v>
      </c>
      <c r="B56" s="1186" t="s">
        <v>1059</v>
      </c>
      <c r="C56" s="1186"/>
      <c r="D56" s="1186"/>
      <c r="E56" s="1186"/>
      <c r="F56" s="1186"/>
      <c r="G56" s="1186"/>
      <c r="H56" s="1186"/>
      <c r="I56" s="1186"/>
      <c r="J56" s="1186" t="s">
        <v>1058</v>
      </c>
      <c r="K56" s="1186"/>
      <c r="L56" s="1186"/>
      <c r="M56" s="1186"/>
      <c r="N56" s="1186"/>
      <c r="O56" s="1186"/>
      <c r="P56" s="1186"/>
      <c r="Q56" s="1186"/>
      <c r="R56" s="1186" t="s">
        <v>203</v>
      </c>
      <c r="S56" s="1186"/>
      <c r="T56" s="1186"/>
      <c r="U56" s="1913" t="s">
        <v>203</v>
      </c>
      <c r="V56" s="1913"/>
      <c r="W56" s="1913" t="s">
        <v>203</v>
      </c>
      <c r="X56" s="1913" t="s">
        <v>203</v>
      </c>
      <c r="Y56" s="1913"/>
      <c r="Z56" s="1913" t="s">
        <v>203</v>
      </c>
      <c r="AA56" s="1913"/>
      <c r="AB56" s="1913" t="s">
        <v>203</v>
      </c>
      <c r="AC56" s="1913"/>
      <c r="AD56" s="1913" t="s">
        <v>203</v>
      </c>
      <c r="AE56" s="1913"/>
      <c r="AF56" s="1913"/>
      <c r="AG56" s="1913" t="s">
        <v>203</v>
      </c>
      <c r="AH56" s="1919">
        <v>0</v>
      </c>
      <c r="AI56" s="1920"/>
    </row>
    <row r="57" spans="1:35" ht="12.2" customHeight="1" x14ac:dyDescent="0.2">
      <c r="A57" s="1186" t="s">
        <v>203</v>
      </c>
      <c r="B57" s="1186" t="s">
        <v>203</v>
      </c>
      <c r="C57" s="1186"/>
      <c r="D57" s="1186"/>
      <c r="E57" s="1186"/>
      <c r="F57" s="1186"/>
      <c r="G57" s="1186"/>
      <c r="H57" s="1186"/>
      <c r="I57" s="1186"/>
      <c r="J57" s="1924" t="s">
        <v>1057</v>
      </c>
      <c r="K57" s="1924"/>
      <c r="L57" s="1924"/>
      <c r="M57" s="1924"/>
      <c r="N57" s="1924"/>
      <c r="O57" s="1924"/>
      <c r="P57" s="1924"/>
      <c r="Q57" s="1924"/>
      <c r="R57" s="1921" t="s">
        <v>203</v>
      </c>
      <c r="S57" s="1921"/>
      <c r="T57" s="1921"/>
      <c r="U57" s="1921" t="s">
        <v>203</v>
      </c>
      <c r="V57" s="1921"/>
      <c r="W57" s="1921" t="s">
        <v>203</v>
      </c>
      <c r="X57" s="1921" t="s">
        <v>203</v>
      </c>
      <c r="Y57" s="1921"/>
      <c r="Z57" s="1921" t="s">
        <v>203</v>
      </c>
      <c r="AA57" s="1921"/>
      <c r="AB57" s="1921" t="s">
        <v>203</v>
      </c>
      <c r="AC57" s="1921"/>
      <c r="AD57" s="1921" t="s">
        <v>203</v>
      </c>
      <c r="AE57" s="1921"/>
      <c r="AF57" s="1921"/>
      <c r="AG57" s="1921" t="s">
        <v>203</v>
      </c>
      <c r="AH57" s="1922">
        <v>148.31</v>
      </c>
      <c r="AI57" s="1923"/>
    </row>
    <row r="58" spans="1:35" ht="12.2" customHeight="1" x14ac:dyDescent="0.2">
      <c r="B58" s="1186" t="s">
        <v>203</v>
      </c>
      <c r="C58" s="1186"/>
      <c r="D58" s="1186"/>
      <c r="E58" s="1186"/>
      <c r="F58" s="1186"/>
      <c r="G58" s="1186"/>
      <c r="H58" s="1186"/>
      <c r="I58" s="1186"/>
      <c r="J58" s="1186" t="s">
        <v>1056</v>
      </c>
      <c r="K58" s="1186"/>
      <c r="L58" s="1186"/>
      <c r="M58" s="1186"/>
      <c r="N58" s="1186"/>
      <c r="O58" s="1186"/>
      <c r="P58" s="1186"/>
      <c r="Q58" s="1186"/>
      <c r="R58" s="1186" t="s">
        <v>203</v>
      </c>
      <c r="S58" s="1186"/>
      <c r="T58" s="1186"/>
      <c r="U58" s="1913" t="s">
        <v>203</v>
      </c>
      <c r="V58" s="1913"/>
      <c r="W58" s="1913" t="s">
        <v>203</v>
      </c>
      <c r="X58" s="1913" t="s">
        <v>203</v>
      </c>
      <c r="Y58" s="1913"/>
      <c r="Z58" s="1186" t="s">
        <v>203</v>
      </c>
      <c r="AA58" s="1186"/>
      <c r="AB58" s="1186" t="s">
        <v>203</v>
      </c>
      <c r="AC58" s="1186"/>
      <c r="AD58" s="1186" t="s">
        <v>203</v>
      </c>
      <c r="AE58" s="1186"/>
      <c r="AF58" s="1186"/>
      <c r="AG58" s="1186" t="s">
        <v>203</v>
      </c>
      <c r="AH58" s="1912">
        <v>148.31</v>
      </c>
      <c r="AI58" s="1913"/>
    </row>
    <row r="59" spans="1:35" ht="24.6" customHeight="1" x14ac:dyDescent="0.2">
      <c r="B59" s="1186" t="s">
        <v>1499</v>
      </c>
      <c r="C59" s="1186"/>
      <c r="D59" s="1186"/>
      <c r="E59" s="1186"/>
      <c r="F59" s="1186"/>
      <c r="G59" s="1186"/>
      <c r="H59" s="1186"/>
      <c r="I59" s="1186"/>
      <c r="J59" s="1186" t="s">
        <v>1498</v>
      </c>
      <c r="K59" s="1186"/>
      <c r="L59" s="1186"/>
      <c r="M59" s="1186"/>
      <c r="N59" s="1186"/>
      <c r="O59" s="1186"/>
      <c r="P59" s="1186"/>
      <c r="Q59" s="1186"/>
      <c r="R59" s="1186" t="s">
        <v>249</v>
      </c>
      <c r="S59" s="1186"/>
      <c r="T59" s="1186"/>
      <c r="U59" s="1925">
        <v>74</v>
      </c>
      <c r="V59" s="1913"/>
      <c r="W59" s="1913" t="s">
        <v>203</v>
      </c>
      <c r="X59" s="1912">
        <v>74</v>
      </c>
      <c r="Y59" s="1913"/>
      <c r="Z59" s="1186" t="s">
        <v>203</v>
      </c>
      <c r="AA59" s="1186"/>
      <c r="AB59" s="1186" t="s">
        <v>203</v>
      </c>
      <c r="AC59" s="1186"/>
      <c r="AD59" s="1186" t="s">
        <v>203</v>
      </c>
      <c r="AE59" s="1186"/>
      <c r="AF59" s="1186"/>
      <c r="AG59" s="1186" t="s">
        <v>203</v>
      </c>
      <c r="AH59" s="1912">
        <v>109.75</v>
      </c>
      <c r="AI59" s="1913"/>
    </row>
    <row r="60" spans="1:35" ht="24.6" customHeight="1" x14ac:dyDescent="0.2">
      <c r="B60" s="1186" t="s">
        <v>1497</v>
      </c>
      <c r="C60" s="1186"/>
      <c r="D60" s="1186"/>
      <c r="E60" s="1186"/>
      <c r="F60" s="1186"/>
      <c r="G60" s="1186"/>
      <c r="H60" s="1186"/>
      <c r="I60" s="1186"/>
      <c r="J60" s="1186" t="s">
        <v>1496</v>
      </c>
      <c r="K60" s="1186"/>
      <c r="L60" s="1186"/>
      <c r="M60" s="1186"/>
      <c r="N60" s="1186"/>
      <c r="O60" s="1186"/>
      <c r="P60" s="1186"/>
      <c r="Q60" s="1186"/>
      <c r="R60" s="1186" t="s">
        <v>249</v>
      </c>
      <c r="S60" s="1186"/>
      <c r="T60" s="1186"/>
      <c r="U60" s="1925">
        <v>36</v>
      </c>
      <c r="V60" s="1913"/>
      <c r="W60" s="1913" t="s">
        <v>203</v>
      </c>
      <c r="X60" s="1912">
        <v>36</v>
      </c>
      <c r="Y60" s="1913"/>
      <c r="Z60" s="1186" t="s">
        <v>203</v>
      </c>
      <c r="AA60" s="1186"/>
      <c r="AB60" s="1186" t="s">
        <v>203</v>
      </c>
      <c r="AC60" s="1186"/>
      <c r="AD60" s="1186" t="s">
        <v>203</v>
      </c>
      <c r="AE60" s="1186"/>
      <c r="AF60" s="1186"/>
      <c r="AG60" s="1186" t="s">
        <v>203</v>
      </c>
      <c r="AH60" s="1912">
        <v>53.39</v>
      </c>
      <c r="AI60" s="1913"/>
    </row>
    <row r="61" spans="1:35" ht="24.6" customHeight="1" x14ac:dyDescent="0.2">
      <c r="A61" s="1921" t="s">
        <v>203</v>
      </c>
      <c r="B61" s="1921" t="s">
        <v>203</v>
      </c>
      <c r="C61" s="1921"/>
      <c r="D61" s="1921"/>
      <c r="E61" s="1921"/>
      <c r="F61" s="1921"/>
      <c r="G61" s="1921"/>
      <c r="H61" s="1921"/>
      <c r="I61" s="1921"/>
      <c r="J61" s="1924" t="s">
        <v>246</v>
      </c>
      <c r="K61" s="1924"/>
      <c r="L61" s="1924"/>
      <c r="M61" s="1924"/>
      <c r="N61" s="1924"/>
      <c r="O61" s="1924"/>
      <c r="P61" s="1924"/>
      <c r="Q61" s="1924"/>
      <c r="R61" s="1921" t="s">
        <v>203</v>
      </c>
      <c r="S61" s="1921"/>
      <c r="T61" s="1921"/>
      <c r="U61" s="1921" t="s">
        <v>203</v>
      </c>
      <c r="V61" s="1921"/>
      <c r="W61" s="1921" t="s">
        <v>203</v>
      </c>
      <c r="X61" s="1921" t="s">
        <v>203</v>
      </c>
      <c r="Y61" s="1921"/>
      <c r="Z61" s="1921" t="s">
        <v>203</v>
      </c>
      <c r="AA61" s="1921"/>
      <c r="AB61" s="1921" t="s">
        <v>203</v>
      </c>
      <c r="AC61" s="1921"/>
      <c r="AD61" s="1922">
        <v>31145</v>
      </c>
      <c r="AE61" s="1923"/>
      <c r="AF61" s="1923"/>
      <c r="AG61" s="1921" t="s">
        <v>203</v>
      </c>
      <c r="AH61" s="1922">
        <v>311.45</v>
      </c>
      <c r="AI61" s="1923"/>
    </row>
    <row r="62" spans="1:35" ht="36.75" customHeight="1" x14ac:dyDescent="0.2">
      <c r="A62" s="1918" t="s">
        <v>1</v>
      </c>
      <c r="B62" s="1918" t="s">
        <v>2611</v>
      </c>
      <c r="C62" s="1918"/>
      <c r="D62" s="1918"/>
      <c r="E62" s="1918"/>
      <c r="F62" s="1918"/>
      <c r="G62" s="1918"/>
      <c r="H62" s="1918"/>
      <c r="I62" s="1918"/>
      <c r="J62" s="1918" t="s">
        <v>2610</v>
      </c>
      <c r="K62" s="1918"/>
      <c r="L62" s="1918"/>
      <c r="M62" s="1918"/>
      <c r="N62" s="1918"/>
      <c r="O62" s="1918"/>
      <c r="P62" s="1918"/>
      <c r="Q62" s="1918"/>
      <c r="R62" s="1918" t="s">
        <v>467</v>
      </c>
      <c r="S62" s="1918"/>
      <c r="T62" s="1918"/>
      <c r="U62" s="1925">
        <v>1</v>
      </c>
      <c r="V62" s="1913"/>
      <c r="W62" s="1913" t="s">
        <v>203</v>
      </c>
      <c r="X62" s="1940">
        <v>1</v>
      </c>
      <c r="Y62" s="1920"/>
      <c r="Z62" s="1913" t="s">
        <v>203</v>
      </c>
      <c r="AA62" s="1913"/>
      <c r="AB62" s="1913" t="s">
        <v>203</v>
      </c>
      <c r="AC62" s="1913"/>
      <c r="AD62" s="1913" t="s">
        <v>203</v>
      </c>
      <c r="AE62" s="1913"/>
      <c r="AF62" s="1913"/>
      <c r="AG62" s="1913" t="s">
        <v>203</v>
      </c>
      <c r="AH62" s="1913" t="s">
        <v>203</v>
      </c>
      <c r="AI62" s="1913"/>
    </row>
    <row r="63" spans="1:35" ht="12.2" customHeight="1" x14ac:dyDescent="0.2">
      <c r="A63" s="1186" t="s">
        <v>203</v>
      </c>
      <c r="B63" s="1186" t="s">
        <v>1077</v>
      </c>
      <c r="C63" s="1186"/>
      <c r="D63" s="1186"/>
      <c r="E63" s="1186"/>
      <c r="F63" s="1186"/>
      <c r="G63" s="1186"/>
      <c r="H63" s="1186"/>
      <c r="I63" s="1186"/>
      <c r="J63" s="1186" t="s">
        <v>1076</v>
      </c>
      <c r="K63" s="1186"/>
      <c r="L63" s="1186"/>
      <c r="M63" s="1186"/>
      <c r="N63" s="1186"/>
      <c r="O63" s="1186"/>
      <c r="P63" s="1186"/>
      <c r="Q63" s="1186"/>
      <c r="R63" s="1186" t="s">
        <v>1060</v>
      </c>
      <c r="S63" s="1186"/>
      <c r="T63" s="1186"/>
      <c r="U63" s="1913" t="s">
        <v>203</v>
      </c>
      <c r="V63" s="1913"/>
      <c r="W63" s="1913" t="s">
        <v>203</v>
      </c>
      <c r="X63" s="1912">
        <v>3.6</v>
      </c>
      <c r="Y63" s="1913"/>
      <c r="Z63" s="1913" t="s">
        <v>203</v>
      </c>
      <c r="AA63" s="1913"/>
      <c r="AB63" s="1913" t="s">
        <v>203</v>
      </c>
      <c r="AC63" s="1913"/>
      <c r="AD63" s="1913" t="s">
        <v>203</v>
      </c>
      <c r="AE63" s="1913"/>
      <c r="AF63" s="1913"/>
      <c r="AG63" s="1913" t="s">
        <v>203</v>
      </c>
      <c r="AH63" s="1919">
        <v>3031.87</v>
      </c>
      <c r="AI63" s="1920"/>
    </row>
    <row r="64" spans="1:35" ht="12.2" customHeight="1" x14ac:dyDescent="0.2">
      <c r="A64" s="1186" t="s">
        <v>203</v>
      </c>
      <c r="B64" s="1186" t="s">
        <v>1171</v>
      </c>
      <c r="C64" s="1186"/>
      <c r="D64" s="1186"/>
      <c r="E64" s="1186"/>
      <c r="F64" s="1186"/>
      <c r="G64" s="1186"/>
      <c r="H64" s="1186"/>
      <c r="I64" s="1186"/>
      <c r="J64" s="1186" t="s">
        <v>1170</v>
      </c>
      <c r="K64" s="1186"/>
      <c r="L64" s="1186"/>
      <c r="M64" s="1186"/>
      <c r="N64" s="1186"/>
      <c r="O64" s="1186"/>
      <c r="P64" s="1186"/>
      <c r="Q64" s="1186"/>
      <c r="R64" s="1186" t="s">
        <v>1060</v>
      </c>
      <c r="S64" s="1186"/>
      <c r="T64" s="1186"/>
      <c r="U64" s="1937">
        <v>1.8</v>
      </c>
      <c r="V64" s="1913"/>
      <c r="W64" s="1913" t="s">
        <v>203</v>
      </c>
      <c r="X64" s="1912">
        <v>1.8</v>
      </c>
      <c r="Y64" s="1913"/>
      <c r="Z64" s="1913" t="s">
        <v>203</v>
      </c>
      <c r="AA64" s="1913"/>
      <c r="AB64" s="1913" t="s">
        <v>203</v>
      </c>
      <c r="AC64" s="1913"/>
      <c r="AD64" s="1912">
        <v>861.47</v>
      </c>
      <c r="AE64" s="1913"/>
      <c r="AF64" s="1913"/>
      <c r="AG64" s="1913" t="s">
        <v>203</v>
      </c>
      <c r="AH64" s="1912">
        <v>1550.65</v>
      </c>
      <c r="AI64" s="1913"/>
    </row>
    <row r="65" spans="1:35" ht="12.2" customHeight="1" x14ac:dyDescent="0.2">
      <c r="A65" s="1186" t="s">
        <v>203</v>
      </c>
      <c r="B65" s="1186" t="s">
        <v>2595</v>
      </c>
      <c r="C65" s="1186"/>
      <c r="D65" s="1186"/>
      <c r="E65" s="1186"/>
      <c r="F65" s="1186"/>
      <c r="G65" s="1186"/>
      <c r="H65" s="1186"/>
      <c r="I65" s="1186"/>
      <c r="J65" s="1186" t="s">
        <v>2594</v>
      </c>
      <c r="K65" s="1186"/>
      <c r="L65" s="1186"/>
      <c r="M65" s="1186"/>
      <c r="N65" s="1186"/>
      <c r="O65" s="1186"/>
      <c r="P65" s="1186"/>
      <c r="Q65" s="1186"/>
      <c r="R65" s="1186" t="s">
        <v>1060</v>
      </c>
      <c r="S65" s="1186"/>
      <c r="T65" s="1186"/>
      <c r="U65" s="1937">
        <v>1.8</v>
      </c>
      <c r="V65" s="1913"/>
      <c r="W65" s="1913" t="s">
        <v>203</v>
      </c>
      <c r="X65" s="1912">
        <v>1.8</v>
      </c>
      <c r="Y65" s="1913"/>
      <c r="Z65" s="1913" t="s">
        <v>203</v>
      </c>
      <c r="AA65" s="1913"/>
      <c r="AB65" s="1913" t="s">
        <v>203</v>
      </c>
      <c r="AC65" s="1913"/>
      <c r="AD65" s="1912">
        <v>822.9</v>
      </c>
      <c r="AE65" s="1913"/>
      <c r="AF65" s="1913"/>
      <c r="AG65" s="1913" t="s">
        <v>203</v>
      </c>
      <c r="AH65" s="1912">
        <v>1481.22</v>
      </c>
      <c r="AI65" s="1913"/>
    </row>
    <row r="66" spans="1:35" ht="12.2" customHeight="1" x14ac:dyDescent="0.2">
      <c r="A66" s="1186" t="s">
        <v>203</v>
      </c>
      <c r="B66" s="1186" t="s">
        <v>1073</v>
      </c>
      <c r="C66" s="1186"/>
      <c r="D66" s="1186"/>
      <c r="E66" s="1186"/>
      <c r="F66" s="1186"/>
      <c r="G66" s="1186"/>
      <c r="H66" s="1186"/>
      <c r="I66" s="1186"/>
      <c r="J66" s="1186" t="s">
        <v>258</v>
      </c>
      <c r="K66" s="1186"/>
      <c r="L66" s="1186"/>
      <c r="M66" s="1186"/>
      <c r="N66" s="1186"/>
      <c r="O66" s="1186"/>
      <c r="P66" s="1186"/>
      <c r="Q66" s="1186"/>
      <c r="R66" s="1186" t="s">
        <v>203</v>
      </c>
      <c r="S66" s="1186"/>
      <c r="T66" s="1186"/>
      <c r="U66" s="1913" t="s">
        <v>203</v>
      </c>
      <c r="V66" s="1913"/>
      <c r="W66" s="1913" t="s">
        <v>203</v>
      </c>
      <c r="X66" s="1913" t="s">
        <v>203</v>
      </c>
      <c r="Y66" s="1913"/>
      <c r="Z66" s="1913" t="s">
        <v>203</v>
      </c>
      <c r="AA66" s="1913"/>
      <c r="AB66" s="1913" t="s">
        <v>203</v>
      </c>
      <c r="AC66" s="1913"/>
      <c r="AD66" s="1913" t="s">
        <v>203</v>
      </c>
      <c r="AE66" s="1913"/>
      <c r="AF66" s="1913"/>
      <c r="AG66" s="1913" t="s">
        <v>203</v>
      </c>
      <c r="AH66" s="1919">
        <v>0</v>
      </c>
      <c r="AI66" s="1920"/>
    </row>
    <row r="67" spans="1:35" ht="12.2" customHeight="1" x14ac:dyDescent="0.2">
      <c r="A67" s="1916" t="s">
        <v>203</v>
      </c>
      <c r="B67" s="1916" t="s">
        <v>203</v>
      </c>
      <c r="C67" s="1916"/>
      <c r="D67" s="1916"/>
      <c r="E67" s="1916"/>
      <c r="F67" s="1916"/>
      <c r="G67" s="1916"/>
      <c r="H67" s="1916"/>
      <c r="I67" s="1916"/>
      <c r="J67" s="1916" t="s">
        <v>1072</v>
      </c>
      <c r="K67" s="1916"/>
      <c r="L67" s="1916"/>
      <c r="M67" s="1916"/>
      <c r="N67" s="1916"/>
      <c r="O67" s="1916"/>
      <c r="P67" s="1916"/>
      <c r="Q67" s="1916"/>
      <c r="R67" s="1916" t="s">
        <v>1060</v>
      </c>
      <c r="S67" s="1916"/>
      <c r="T67" s="1916"/>
      <c r="U67" s="1917" t="s">
        <v>203</v>
      </c>
      <c r="V67" s="1917"/>
      <c r="W67" s="1917" t="s">
        <v>203</v>
      </c>
      <c r="X67" s="1935">
        <v>0</v>
      </c>
      <c r="Y67" s="1917"/>
      <c r="Z67" s="1917" t="s">
        <v>203</v>
      </c>
      <c r="AA67" s="1917"/>
      <c r="AB67" s="1917" t="s">
        <v>203</v>
      </c>
      <c r="AC67" s="1917"/>
      <c r="AD67" s="1917" t="s">
        <v>203</v>
      </c>
      <c r="AE67" s="1917"/>
      <c r="AF67" s="1917"/>
      <c r="AG67" s="1917" t="s">
        <v>203</v>
      </c>
      <c r="AH67" s="1919">
        <v>0</v>
      </c>
      <c r="AI67" s="1920"/>
    </row>
    <row r="68" spans="1:35" ht="12.2" customHeight="1" x14ac:dyDescent="0.2">
      <c r="A68" s="1186" t="s">
        <v>203</v>
      </c>
      <c r="B68" s="1186" t="s">
        <v>1059</v>
      </c>
      <c r="C68" s="1186"/>
      <c r="D68" s="1186"/>
      <c r="E68" s="1186"/>
      <c r="F68" s="1186"/>
      <c r="G68" s="1186"/>
      <c r="H68" s="1186"/>
      <c r="I68" s="1186"/>
      <c r="J68" s="1186" t="s">
        <v>1058</v>
      </c>
      <c r="K68" s="1186"/>
      <c r="L68" s="1186"/>
      <c r="M68" s="1186"/>
      <c r="N68" s="1186"/>
      <c r="O68" s="1186"/>
      <c r="P68" s="1186"/>
      <c r="Q68" s="1186"/>
      <c r="R68" s="1186" t="s">
        <v>203</v>
      </c>
      <c r="S68" s="1186"/>
      <c r="T68" s="1186"/>
      <c r="U68" s="1913" t="s">
        <v>203</v>
      </c>
      <c r="V68" s="1913"/>
      <c r="W68" s="1913" t="s">
        <v>203</v>
      </c>
      <c r="X68" s="1913" t="s">
        <v>203</v>
      </c>
      <c r="Y68" s="1913"/>
      <c r="Z68" s="1913" t="s">
        <v>203</v>
      </c>
      <c r="AA68" s="1913"/>
      <c r="AB68" s="1913" t="s">
        <v>203</v>
      </c>
      <c r="AC68" s="1913"/>
      <c r="AD68" s="1913" t="s">
        <v>203</v>
      </c>
      <c r="AE68" s="1913"/>
      <c r="AF68" s="1913"/>
      <c r="AG68" s="1913" t="s">
        <v>203</v>
      </c>
      <c r="AH68" s="1919">
        <v>0</v>
      </c>
      <c r="AI68" s="1920"/>
    </row>
    <row r="69" spans="1:35" ht="12.2" customHeight="1" x14ac:dyDescent="0.2">
      <c r="A69" s="1186" t="s">
        <v>203</v>
      </c>
      <c r="B69" s="1186" t="s">
        <v>203</v>
      </c>
      <c r="C69" s="1186"/>
      <c r="D69" s="1186"/>
      <c r="E69" s="1186"/>
      <c r="F69" s="1186"/>
      <c r="G69" s="1186"/>
      <c r="H69" s="1186"/>
      <c r="I69" s="1186"/>
      <c r="J69" s="1924" t="s">
        <v>1057</v>
      </c>
      <c r="K69" s="1924"/>
      <c r="L69" s="1924"/>
      <c r="M69" s="1924"/>
      <c r="N69" s="1924"/>
      <c r="O69" s="1924"/>
      <c r="P69" s="1924"/>
      <c r="Q69" s="1924"/>
      <c r="R69" s="1921" t="s">
        <v>203</v>
      </c>
      <c r="S69" s="1921"/>
      <c r="T69" s="1921"/>
      <c r="U69" s="1921" t="s">
        <v>203</v>
      </c>
      <c r="V69" s="1921"/>
      <c r="W69" s="1921" t="s">
        <v>203</v>
      </c>
      <c r="X69" s="1921" t="s">
        <v>203</v>
      </c>
      <c r="Y69" s="1921"/>
      <c r="Z69" s="1921" t="s">
        <v>203</v>
      </c>
      <c r="AA69" s="1921"/>
      <c r="AB69" s="1921" t="s">
        <v>203</v>
      </c>
      <c r="AC69" s="1921"/>
      <c r="AD69" s="1921" t="s">
        <v>203</v>
      </c>
      <c r="AE69" s="1921"/>
      <c r="AF69" s="1921"/>
      <c r="AG69" s="1921" t="s">
        <v>203</v>
      </c>
      <c r="AH69" s="1922">
        <v>3031.87</v>
      </c>
      <c r="AI69" s="1923"/>
    </row>
    <row r="70" spans="1:35" ht="12.2" customHeight="1" x14ac:dyDescent="0.2">
      <c r="B70" s="1186" t="s">
        <v>203</v>
      </c>
      <c r="C70" s="1186"/>
      <c r="D70" s="1186"/>
      <c r="E70" s="1186"/>
      <c r="F70" s="1186"/>
      <c r="G70" s="1186"/>
      <c r="H70" s="1186"/>
      <c r="I70" s="1186"/>
      <c r="J70" s="1186" t="s">
        <v>1056</v>
      </c>
      <c r="K70" s="1186"/>
      <c r="L70" s="1186"/>
      <c r="M70" s="1186"/>
      <c r="N70" s="1186"/>
      <c r="O70" s="1186"/>
      <c r="P70" s="1186"/>
      <c r="Q70" s="1186"/>
      <c r="R70" s="1186" t="s">
        <v>203</v>
      </c>
      <c r="S70" s="1186"/>
      <c r="T70" s="1186"/>
      <c r="U70" s="1913" t="s">
        <v>203</v>
      </c>
      <c r="V70" s="1913"/>
      <c r="W70" s="1913" t="s">
        <v>203</v>
      </c>
      <c r="X70" s="1913" t="s">
        <v>203</v>
      </c>
      <c r="Y70" s="1913"/>
      <c r="Z70" s="1186" t="s">
        <v>203</v>
      </c>
      <c r="AA70" s="1186"/>
      <c r="AB70" s="1186" t="s">
        <v>203</v>
      </c>
      <c r="AC70" s="1186"/>
      <c r="AD70" s="1186" t="s">
        <v>203</v>
      </c>
      <c r="AE70" s="1186"/>
      <c r="AF70" s="1186"/>
      <c r="AG70" s="1186" t="s">
        <v>203</v>
      </c>
      <c r="AH70" s="1912">
        <v>3031.87</v>
      </c>
      <c r="AI70" s="1913"/>
    </row>
    <row r="71" spans="1:35" ht="24.6" customHeight="1" x14ac:dyDescent="0.2">
      <c r="B71" s="1186" t="s">
        <v>1499</v>
      </c>
      <c r="C71" s="1186"/>
      <c r="D71" s="1186"/>
      <c r="E71" s="1186"/>
      <c r="F71" s="1186"/>
      <c r="G71" s="1186"/>
      <c r="H71" s="1186"/>
      <c r="I71" s="1186"/>
      <c r="J71" s="1186" t="s">
        <v>1498</v>
      </c>
      <c r="K71" s="1186"/>
      <c r="L71" s="1186"/>
      <c r="M71" s="1186"/>
      <c r="N71" s="1186"/>
      <c r="O71" s="1186"/>
      <c r="P71" s="1186"/>
      <c r="Q71" s="1186"/>
      <c r="R71" s="1186" t="s">
        <v>249</v>
      </c>
      <c r="S71" s="1186"/>
      <c r="T71" s="1186"/>
      <c r="U71" s="1925">
        <v>74</v>
      </c>
      <c r="V71" s="1913"/>
      <c r="W71" s="1913" t="s">
        <v>203</v>
      </c>
      <c r="X71" s="1912">
        <v>74</v>
      </c>
      <c r="Y71" s="1913"/>
      <c r="Z71" s="1186" t="s">
        <v>203</v>
      </c>
      <c r="AA71" s="1186"/>
      <c r="AB71" s="1186" t="s">
        <v>203</v>
      </c>
      <c r="AC71" s="1186"/>
      <c r="AD71" s="1186" t="s">
        <v>203</v>
      </c>
      <c r="AE71" s="1186"/>
      <c r="AF71" s="1186"/>
      <c r="AG71" s="1186" t="s">
        <v>203</v>
      </c>
      <c r="AH71" s="1912">
        <v>2243.58</v>
      </c>
      <c r="AI71" s="1913"/>
    </row>
    <row r="72" spans="1:35" ht="24.6" customHeight="1" x14ac:dyDescent="0.2">
      <c r="B72" s="1186" t="s">
        <v>1497</v>
      </c>
      <c r="C72" s="1186"/>
      <c r="D72" s="1186"/>
      <c r="E72" s="1186"/>
      <c r="F72" s="1186"/>
      <c r="G72" s="1186"/>
      <c r="H72" s="1186"/>
      <c r="I72" s="1186"/>
      <c r="J72" s="1186" t="s">
        <v>1496</v>
      </c>
      <c r="K72" s="1186"/>
      <c r="L72" s="1186"/>
      <c r="M72" s="1186"/>
      <c r="N72" s="1186"/>
      <c r="O72" s="1186"/>
      <c r="P72" s="1186"/>
      <c r="Q72" s="1186"/>
      <c r="R72" s="1186" t="s">
        <v>249</v>
      </c>
      <c r="S72" s="1186"/>
      <c r="T72" s="1186"/>
      <c r="U72" s="1925">
        <v>36</v>
      </c>
      <c r="V72" s="1913"/>
      <c r="W72" s="1913" t="s">
        <v>203</v>
      </c>
      <c r="X72" s="1912">
        <v>36</v>
      </c>
      <c r="Y72" s="1913"/>
      <c r="Z72" s="1186" t="s">
        <v>203</v>
      </c>
      <c r="AA72" s="1186"/>
      <c r="AB72" s="1186" t="s">
        <v>203</v>
      </c>
      <c r="AC72" s="1186"/>
      <c r="AD72" s="1186" t="s">
        <v>203</v>
      </c>
      <c r="AE72" s="1186"/>
      <c r="AF72" s="1186"/>
      <c r="AG72" s="1186" t="s">
        <v>203</v>
      </c>
      <c r="AH72" s="1912">
        <v>1091.47</v>
      </c>
      <c r="AI72" s="1913"/>
    </row>
    <row r="73" spans="1:35" ht="24.6" customHeight="1" x14ac:dyDescent="0.2">
      <c r="A73" s="1921" t="s">
        <v>203</v>
      </c>
      <c r="B73" s="1921" t="s">
        <v>203</v>
      </c>
      <c r="C73" s="1921"/>
      <c r="D73" s="1921"/>
      <c r="E73" s="1921"/>
      <c r="F73" s="1921"/>
      <c r="G73" s="1921"/>
      <c r="H73" s="1921"/>
      <c r="I73" s="1921"/>
      <c r="J73" s="1924" t="s">
        <v>246</v>
      </c>
      <c r="K73" s="1924"/>
      <c r="L73" s="1924"/>
      <c r="M73" s="1924"/>
      <c r="N73" s="1924"/>
      <c r="O73" s="1924"/>
      <c r="P73" s="1924"/>
      <c r="Q73" s="1924"/>
      <c r="R73" s="1921" t="s">
        <v>203</v>
      </c>
      <c r="S73" s="1921"/>
      <c r="T73" s="1921"/>
      <c r="U73" s="1921" t="s">
        <v>203</v>
      </c>
      <c r="V73" s="1921"/>
      <c r="W73" s="1921" t="s">
        <v>203</v>
      </c>
      <c r="X73" s="1921" t="s">
        <v>203</v>
      </c>
      <c r="Y73" s="1921"/>
      <c r="Z73" s="1921" t="s">
        <v>203</v>
      </c>
      <c r="AA73" s="1921"/>
      <c r="AB73" s="1921" t="s">
        <v>203</v>
      </c>
      <c r="AC73" s="1921"/>
      <c r="AD73" s="1922">
        <v>6366.92</v>
      </c>
      <c r="AE73" s="1923"/>
      <c r="AF73" s="1923"/>
      <c r="AG73" s="1921" t="s">
        <v>203</v>
      </c>
      <c r="AH73" s="1922">
        <v>6366.92</v>
      </c>
      <c r="AI73" s="1923"/>
    </row>
    <row r="74" spans="1:35" ht="24.6" customHeight="1" x14ac:dyDescent="0.2">
      <c r="A74" s="1918" t="s">
        <v>204</v>
      </c>
      <c r="B74" s="1918" t="s">
        <v>2670</v>
      </c>
      <c r="C74" s="1918"/>
      <c r="D74" s="1918"/>
      <c r="E74" s="1918"/>
      <c r="F74" s="1918"/>
      <c r="G74" s="1918"/>
      <c r="H74" s="1918"/>
      <c r="I74" s="1918"/>
      <c r="J74" s="1918" t="s">
        <v>2669</v>
      </c>
      <c r="K74" s="1918"/>
      <c r="L74" s="1918"/>
      <c r="M74" s="1918"/>
      <c r="N74" s="1918"/>
      <c r="O74" s="1918"/>
      <c r="P74" s="1918"/>
      <c r="Q74" s="1918"/>
      <c r="R74" s="1918" t="s">
        <v>2615</v>
      </c>
      <c r="S74" s="1918"/>
      <c r="T74" s="1918"/>
      <c r="U74" s="1925">
        <v>1</v>
      </c>
      <c r="V74" s="1913"/>
      <c r="W74" s="1913" t="s">
        <v>203</v>
      </c>
      <c r="X74" s="1940">
        <v>1</v>
      </c>
      <c r="Y74" s="1920"/>
      <c r="Z74" s="1913" t="s">
        <v>203</v>
      </c>
      <c r="AA74" s="1913"/>
      <c r="AB74" s="1913" t="s">
        <v>203</v>
      </c>
      <c r="AC74" s="1913"/>
      <c r="AD74" s="1913" t="s">
        <v>203</v>
      </c>
      <c r="AE74" s="1913"/>
      <c r="AF74" s="1913"/>
      <c r="AG74" s="1913" t="s">
        <v>203</v>
      </c>
      <c r="AH74" s="1913" t="s">
        <v>203</v>
      </c>
      <c r="AI74" s="1913"/>
    </row>
    <row r="75" spans="1:35" ht="12.2" customHeight="1" x14ac:dyDescent="0.2">
      <c r="A75" s="1186" t="s">
        <v>203</v>
      </c>
      <c r="B75" s="1186" t="s">
        <v>1077</v>
      </c>
      <c r="C75" s="1186"/>
      <c r="D75" s="1186"/>
      <c r="E75" s="1186"/>
      <c r="F75" s="1186"/>
      <c r="G75" s="1186"/>
      <c r="H75" s="1186"/>
      <c r="I75" s="1186"/>
      <c r="J75" s="1186" t="s">
        <v>1076</v>
      </c>
      <c r="K75" s="1186"/>
      <c r="L75" s="1186"/>
      <c r="M75" s="1186"/>
      <c r="N75" s="1186"/>
      <c r="O75" s="1186"/>
      <c r="P75" s="1186"/>
      <c r="Q75" s="1186"/>
      <c r="R75" s="1186" t="s">
        <v>1060</v>
      </c>
      <c r="S75" s="1186"/>
      <c r="T75" s="1186"/>
      <c r="U75" s="1913" t="s">
        <v>203</v>
      </c>
      <c r="V75" s="1913"/>
      <c r="W75" s="1913" t="s">
        <v>203</v>
      </c>
      <c r="X75" s="1912">
        <v>1.62</v>
      </c>
      <c r="Y75" s="1913"/>
      <c r="Z75" s="1913" t="s">
        <v>203</v>
      </c>
      <c r="AA75" s="1913"/>
      <c r="AB75" s="1913" t="s">
        <v>203</v>
      </c>
      <c r="AC75" s="1913"/>
      <c r="AD75" s="1913" t="s">
        <v>203</v>
      </c>
      <c r="AE75" s="1913"/>
      <c r="AF75" s="1913"/>
      <c r="AG75" s="1913" t="s">
        <v>203</v>
      </c>
      <c r="AH75" s="1919">
        <v>1757.15</v>
      </c>
      <c r="AI75" s="1920"/>
    </row>
    <row r="76" spans="1:35" ht="12.2" customHeight="1" x14ac:dyDescent="0.2">
      <c r="A76" s="1186" t="s">
        <v>203</v>
      </c>
      <c r="B76" s="1186" t="s">
        <v>2595</v>
      </c>
      <c r="C76" s="1186"/>
      <c r="D76" s="1186"/>
      <c r="E76" s="1186"/>
      <c r="F76" s="1186"/>
      <c r="G76" s="1186"/>
      <c r="H76" s="1186"/>
      <c r="I76" s="1186"/>
      <c r="J76" s="1186" t="s">
        <v>2594</v>
      </c>
      <c r="K76" s="1186"/>
      <c r="L76" s="1186"/>
      <c r="M76" s="1186"/>
      <c r="N76" s="1186"/>
      <c r="O76" s="1186"/>
      <c r="P76" s="1186"/>
      <c r="Q76" s="1186"/>
      <c r="R76" s="1186" t="s">
        <v>1060</v>
      </c>
      <c r="S76" s="1186"/>
      <c r="T76" s="1186"/>
      <c r="U76" s="1912">
        <v>0.65</v>
      </c>
      <c r="V76" s="1913"/>
      <c r="W76" s="1913" t="s">
        <v>203</v>
      </c>
      <c r="X76" s="1912">
        <v>0.65</v>
      </c>
      <c r="Y76" s="1913"/>
      <c r="Z76" s="1913" t="s">
        <v>203</v>
      </c>
      <c r="AA76" s="1913"/>
      <c r="AB76" s="1913" t="s">
        <v>203</v>
      </c>
      <c r="AC76" s="1913"/>
      <c r="AD76" s="1912">
        <v>822.9</v>
      </c>
      <c r="AE76" s="1913"/>
      <c r="AF76" s="1913"/>
      <c r="AG76" s="1913" t="s">
        <v>203</v>
      </c>
      <c r="AH76" s="1912">
        <v>534.89</v>
      </c>
      <c r="AI76" s="1913"/>
    </row>
    <row r="77" spans="1:35" ht="12.2" customHeight="1" x14ac:dyDescent="0.2">
      <c r="A77" s="1186" t="s">
        <v>203</v>
      </c>
      <c r="B77" s="1186" t="s">
        <v>2593</v>
      </c>
      <c r="C77" s="1186"/>
      <c r="D77" s="1186"/>
      <c r="E77" s="1186"/>
      <c r="F77" s="1186"/>
      <c r="G77" s="1186"/>
      <c r="H77" s="1186"/>
      <c r="I77" s="1186"/>
      <c r="J77" s="1186" t="s">
        <v>2592</v>
      </c>
      <c r="K77" s="1186"/>
      <c r="L77" s="1186"/>
      <c r="M77" s="1186"/>
      <c r="N77" s="1186"/>
      <c r="O77" s="1186"/>
      <c r="P77" s="1186"/>
      <c r="Q77" s="1186"/>
      <c r="R77" s="1186" t="s">
        <v>1060</v>
      </c>
      <c r="S77" s="1186"/>
      <c r="T77" s="1186"/>
      <c r="U77" s="1912">
        <v>0.97</v>
      </c>
      <c r="V77" s="1913"/>
      <c r="W77" s="1913" t="s">
        <v>203</v>
      </c>
      <c r="X77" s="1912">
        <v>0.97</v>
      </c>
      <c r="Y77" s="1913"/>
      <c r="Z77" s="1913" t="s">
        <v>203</v>
      </c>
      <c r="AA77" s="1913"/>
      <c r="AB77" s="1913" t="s">
        <v>203</v>
      </c>
      <c r="AC77" s="1913"/>
      <c r="AD77" s="1912">
        <v>1260.06</v>
      </c>
      <c r="AE77" s="1913"/>
      <c r="AF77" s="1913"/>
      <c r="AG77" s="1913" t="s">
        <v>203</v>
      </c>
      <c r="AH77" s="1912">
        <v>1222.26</v>
      </c>
      <c r="AI77" s="1913"/>
    </row>
    <row r="78" spans="1:35" ht="12.2" customHeight="1" x14ac:dyDescent="0.2">
      <c r="A78" s="1186" t="s">
        <v>203</v>
      </c>
      <c r="B78" s="1186" t="s">
        <v>1073</v>
      </c>
      <c r="C78" s="1186"/>
      <c r="D78" s="1186"/>
      <c r="E78" s="1186"/>
      <c r="F78" s="1186"/>
      <c r="G78" s="1186"/>
      <c r="H78" s="1186"/>
      <c r="I78" s="1186"/>
      <c r="J78" s="1186" t="s">
        <v>258</v>
      </c>
      <c r="K78" s="1186"/>
      <c r="L78" s="1186"/>
      <c r="M78" s="1186"/>
      <c r="N78" s="1186"/>
      <c r="O78" s="1186"/>
      <c r="P78" s="1186"/>
      <c r="Q78" s="1186"/>
      <c r="R78" s="1186" t="s">
        <v>203</v>
      </c>
      <c r="S78" s="1186"/>
      <c r="T78" s="1186"/>
      <c r="U78" s="1913" t="s">
        <v>203</v>
      </c>
      <c r="V78" s="1913"/>
      <c r="W78" s="1913" t="s">
        <v>203</v>
      </c>
      <c r="X78" s="1913" t="s">
        <v>203</v>
      </c>
      <c r="Y78" s="1913"/>
      <c r="Z78" s="1913" t="s">
        <v>203</v>
      </c>
      <c r="AA78" s="1913"/>
      <c r="AB78" s="1913" t="s">
        <v>203</v>
      </c>
      <c r="AC78" s="1913"/>
      <c r="AD78" s="1913" t="s">
        <v>203</v>
      </c>
      <c r="AE78" s="1913"/>
      <c r="AF78" s="1913"/>
      <c r="AG78" s="1913" t="s">
        <v>203</v>
      </c>
      <c r="AH78" s="1919">
        <v>0</v>
      </c>
      <c r="AI78" s="1920"/>
    </row>
    <row r="79" spans="1:35" ht="12.2" customHeight="1" x14ac:dyDescent="0.2">
      <c r="A79" s="1916" t="s">
        <v>203</v>
      </c>
      <c r="B79" s="1916" t="s">
        <v>203</v>
      </c>
      <c r="C79" s="1916"/>
      <c r="D79" s="1916"/>
      <c r="E79" s="1916"/>
      <c r="F79" s="1916"/>
      <c r="G79" s="1916"/>
      <c r="H79" s="1916"/>
      <c r="I79" s="1916"/>
      <c r="J79" s="1916" t="s">
        <v>1072</v>
      </c>
      <c r="K79" s="1916"/>
      <c r="L79" s="1916"/>
      <c r="M79" s="1916"/>
      <c r="N79" s="1916"/>
      <c r="O79" s="1916"/>
      <c r="P79" s="1916"/>
      <c r="Q79" s="1916"/>
      <c r="R79" s="1916" t="s">
        <v>1060</v>
      </c>
      <c r="S79" s="1916"/>
      <c r="T79" s="1916"/>
      <c r="U79" s="1917" t="s">
        <v>203</v>
      </c>
      <c r="V79" s="1917"/>
      <c r="W79" s="1917" t="s">
        <v>203</v>
      </c>
      <c r="X79" s="1935">
        <v>0</v>
      </c>
      <c r="Y79" s="1917"/>
      <c r="Z79" s="1917" t="s">
        <v>203</v>
      </c>
      <c r="AA79" s="1917"/>
      <c r="AB79" s="1917" t="s">
        <v>203</v>
      </c>
      <c r="AC79" s="1917"/>
      <c r="AD79" s="1917" t="s">
        <v>203</v>
      </c>
      <c r="AE79" s="1917"/>
      <c r="AF79" s="1917"/>
      <c r="AG79" s="1917" t="s">
        <v>203</v>
      </c>
      <c r="AH79" s="1919">
        <v>0</v>
      </c>
      <c r="AI79" s="1920"/>
    </row>
    <row r="80" spans="1:35" ht="12.2" customHeight="1" x14ac:dyDescent="0.2">
      <c r="A80" s="1186" t="s">
        <v>203</v>
      </c>
      <c r="B80" s="1186" t="s">
        <v>1059</v>
      </c>
      <c r="C80" s="1186"/>
      <c r="D80" s="1186"/>
      <c r="E80" s="1186"/>
      <c r="F80" s="1186"/>
      <c r="G80" s="1186"/>
      <c r="H80" s="1186"/>
      <c r="I80" s="1186"/>
      <c r="J80" s="1186" t="s">
        <v>1058</v>
      </c>
      <c r="K80" s="1186"/>
      <c r="L80" s="1186"/>
      <c r="M80" s="1186"/>
      <c r="N80" s="1186"/>
      <c r="O80" s="1186"/>
      <c r="P80" s="1186"/>
      <c r="Q80" s="1186"/>
      <c r="R80" s="1186" t="s">
        <v>203</v>
      </c>
      <c r="S80" s="1186"/>
      <c r="T80" s="1186"/>
      <c r="U80" s="1913" t="s">
        <v>203</v>
      </c>
      <c r="V80" s="1913"/>
      <c r="W80" s="1913" t="s">
        <v>203</v>
      </c>
      <c r="X80" s="1913" t="s">
        <v>203</v>
      </c>
      <c r="Y80" s="1913"/>
      <c r="Z80" s="1913" t="s">
        <v>203</v>
      </c>
      <c r="AA80" s="1913"/>
      <c r="AB80" s="1913" t="s">
        <v>203</v>
      </c>
      <c r="AC80" s="1913"/>
      <c r="AD80" s="1913" t="s">
        <v>203</v>
      </c>
      <c r="AE80" s="1913"/>
      <c r="AF80" s="1913"/>
      <c r="AG80" s="1913" t="s">
        <v>203</v>
      </c>
      <c r="AH80" s="1919">
        <v>0</v>
      </c>
      <c r="AI80" s="1920"/>
    </row>
    <row r="81" spans="1:35" ht="12.2" customHeight="1" x14ac:dyDescent="0.2">
      <c r="A81" s="1186" t="s">
        <v>203</v>
      </c>
      <c r="B81" s="1186" t="s">
        <v>203</v>
      </c>
      <c r="C81" s="1186"/>
      <c r="D81" s="1186"/>
      <c r="E81" s="1186"/>
      <c r="F81" s="1186"/>
      <c r="G81" s="1186"/>
      <c r="H81" s="1186"/>
      <c r="I81" s="1186"/>
      <c r="J81" s="1924" t="s">
        <v>1057</v>
      </c>
      <c r="K81" s="1924"/>
      <c r="L81" s="1924"/>
      <c r="M81" s="1924"/>
      <c r="N81" s="1924"/>
      <c r="O81" s="1924"/>
      <c r="P81" s="1924"/>
      <c r="Q81" s="1924"/>
      <c r="R81" s="1921" t="s">
        <v>203</v>
      </c>
      <c r="S81" s="1921"/>
      <c r="T81" s="1921"/>
      <c r="U81" s="1921" t="s">
        <v>203</v>
      </c>
      <c r="V81" s="1921"/>
      <c r="W81" s="1921" t="s">
        <v>203</v>
      </c>
      <c r="X81" s="1921" t="s">
        <v>203</v>
      </c>
      <c r="Y81" s="1921"/>
      <c r="Z81" s="1921" t="s">
        <v>203</v>
      </c>
      <c r="AA81" s="1921"/>
      <c r="AB81" s="1921" t="s">
        <v>203</v>
      </c>
      <c r="AC81" s="1921"/>
      <c r="AD81" s="1921" t="s">
        <v>203</v>
      </c>
      <c r="AE81" s="1921"/>
      <c r="AF81" s="1921"/>
      <c r="AG81" s="1921" t="s">
        <v>203</v>
      </c>
      <c r="AH81" s="1922">
        <v>1757.15</v>
      </c>
      <c r="AI81" s="1923"/>
    </row>
    <row r="82" spans="1:35" ht="12.2" customHeight="1" x14ac:dyDescent="0.2">
      <c r="B82" s="1186" t="s">
        <v>203</v>
      </c>
      <c r="C82" s="1186"/>
      <c r="D82" s="1186"/>
      <c r="E82" s="1186"/>
      <c r="F82" s="1186"/>
      <c r="G82" s="1186"/>
      <c r="H82" s="1186"/>
      <c r="I82" s="1186"/>
      <c r="J82" s="1186" t="s">
        <v>1056</v>
      </c>
      <c r="K82" s="1186"/>
      <c r="L82" s="1186"/>
      <c r="M82" s="1186"/>
      <c r="N82" s="1186"/>
      <c r="O82" s="1186"/>
      <c r="P82" s="1186"/>
      <c r="Q82" s="1186"/>
      <c r="R82" s="1186" t="s">
        <v>203</v>
      </c>
      <c r="S82" s="1186"/>
      <c r="T82" s="1186"/>
      <c r="U82" s="1913" t="s">
        <v>203</v>
      </c>
      <c r="V82" s="1913"/>
      <c r="W82" s="1913" t="s">
        <v>203</v>
      </c>
      <c r="X82" s="1913" t="s">
        <v>203</v>
      </c>
      <c r="Y82" s="1913"/>
      <c r="Z82" s="1186" t="s">
        <v>203</v>
      </c>
      <c r="AA82" s="1186"/>
      <c r="AB82" s="1186" t="s">
        <v>203</v>
      </c>
      <c r="AC82" s="1186"/>
      <c r="AD82" s="1186" t="s">
        <v>203</v>
      </c>
      <c r="AE82" s="1186"/>
      <c r="AF82" s="1186"/>
      <c r="AG82" s="1186" t="s">
        <v>203</v>
      </c>
      <c r="AH82" s="1912">
        <v>1757.15</v>
      </c>
      <c r="AI82" s="1913"/>
    </row>
    <row r="83" spans="1:35" ht="24.6" customHeight="1" x14ac:dyDescent="0.2">
      <c r="B83" s="1186" t="s">
        <v>1499</v>
      </c>
      <c r="C83" s="1186"/>
      <c r="D83" s="1186"/>
      <c r="E83" s="1186"/>
      <c r="F83" s="1186"/>
      <c r="G83" s="1186"/>
      <c r="H83" s="1186"/>
      <c r="I83" s="1186"/>
      <c r="J83" s="1186" t="s">
        <v>1498</v>
      </c>
      <c r="K83" s="1186"/>
      <c r="L83" s="1186"/>
      <c r="M83" s="1186"/>
      <c r="N83" s="1186"/>
      <c r="O83" s="1186"/>
      <c r="P83" s="1186"/>
      <c r="Q83" s="1186"/>
      <c r="R83" s="1186" t="s">
        <v>249</v>
      </c>
      <c r="S83" s="1186"/>
      <c r="T83" s="1186"/>
      <c r="U83" s="1925">
        <v>74</v>
      </c>
      <c r="V83" s="1913"/>
      <c r="W83" s="1913" t="s">
        <v>203</v>
      </c>
      <c r="X83" s="1912">
        <v>74</v>
      </c>
      <c r="Y83" s="1913"/>
      <c r="Z83" s="1186" t="s">
        <v>203</v>
      </c>
      <c r="AA83" s="1186"/>
      <c r="AB83" s="1186" t="s">
        <v>203</v>
      </c>
      <c r="AC83" s="1186"/>
      <c r="AD83" s="1186" t="s">
        <v>203</v>
      </c>
      <c r="AE83" s="1186"/>
      <c r="AF83" s="1186"/>
      <c r="AG83" s="1186" t="s">
        <v>203</v>
      </c>
      <c r="AH83" s="1912">
        <v>1300.29</v>
      </c>
      <c r="AI83" s="1913"/>
    </row>
    <row r="84" spans="1:35" ht="24.6" customHeight="1" x14ac:dyDescent="0.2">
      <c r="B84" s="1186" t="s">
        <v>1497</v>
      </c>
      <c r="C84" s="1186"/>
      <c r="D84" s="1186"/>
      <c r="E84" s="1186"/>
      <c r="F84" s="1186"/>
      <c r="G84" s="1186"/>
      <c r="H84" s="1186"/>
      <c r="I84" s="1186"/>
      <c r="J84" s="1186" t="s">
        <v>1496</v>
      </c>
      <c r="K84" s="1186"/>
      <c r="L84" s="1186"/>
      <c r="M84" s="1186"/>
      <c r="N84" s="1186"/>
      <c r="O84" s="1186"/>
      <c r="P84" s="1186"/>
      <c r="Q84" s="1186"/>
      <c r="R84" s="1186" t="s">
        <v>249</v>
      </c>
      <c r="S84" s="1186"/>
      <c r="T84" s="1186"/>
      <c r="U84" s="1925">
        <v>36</v>
      </c>
      <c r="V84" s="1913"/>
      <c r="W84" s="1913" t="s">
        <v>203</v>
      </c>
      <c r="X84" s="1912">
        <v>36</v>
      </c>
      <c r="Y84" s="1913"/>
      <c r="Z84" s="1186" t="s">
        <v>203</v>
      </c>
      <c r="AA84" s="1186"/>
      <c r="AB84" s="1186" t="s">
        <v>203</v>
      </c>
      <c r="AC84" s="1186"/>
      <c r="AD84" s="1186" t="s">
        <v>203</v>
      </c>
      <c r="AE84" s="1186"/>
      <c r="AF84" s="1186"/>
      <c r="AG84" s="1186" t="s">
        <v>203</v>
      </c>
      <c r="AH84" s="1912">
        <v>632.57000000000005</v>
      </c>
      <c r="AI84" s="1913"/>
    </row>
    <row r="85" spans="1:35" ht="24.6" customHeight="1" x14ac:dyDescent="0.2">
      <c r="A85" s="1921" t="s">
        <v>203</v>
      </c>
      <c r="B85" s="1921" t="s">
        <v>203</v>
      </c>
      <c r="C85" s="1921"/>
      <c r="D85" s="1921"/>
      <c r="E85" s="1921"/>
      <c r="F85" s="1921"/>
      <c r="G85" s="1921"/>
      <c r="H85" s="1921"/>
      <c r="I85" s="1921"/>
      <c r="J85" s="1924" t="s">
        <v>246</v>
      </c>
      <c r="K85" s="1924"/>
      <c r="L85" s="1924"/>
      <c r="M85" s="1924"/>
      <c r="N85" s="1924"/>
      <c r="O85" s="1924"/>
      <c r="P85" s="1924"/>
      <c r="Q85" s="1924"/>
      <c r="R85" s="1921" t="s">
        <v>203</v>
      </c>
      <c r="S85" s="1921"/>
      <c r="T85" s="1921"/>
      <c r="U85" s="1921" t="s">
        <v>203</v>
      </c>
      <c r="V85" s="1921"/>
      <c r="W85" s="1921" t="s">
        <v>203</v>
      </c>
      <c r="X85" s="1921" t="s">
        <v>203</v>
      </c>
      <c r="Y85" s="1921"/>
      <c r="Z85" s="1921" t="s">
        <v>203</v>
      </c>
      <c r="AA85" s="1921"/>
      <c r="AB85" s="1921" t="s">
        <v>203</v>
      </c>
      <c r="AC85" s="1921"/>
      <c r="AD85" s="1922">
        <v>3690.01</v>
      </c>
      <c r="AE85" s="1923"/>
      <c r="AF85" s="1923"/>
      <c r="AG85" s="1921" t="s">
        <v>203</v>
      </c>
      <c r="AH85" s="1922">
        <v>3690.01</v>
      </c>
      <c r="AI85" s="1923"/>
    </row>
    <row r="86" spans="1:35" x14ac:dyDescent="0.2">
      <c r="A86" s="1041"/>
      <c r="B86" s="1041"/>
      <c r="C86" s="1041"/>
      <c r="D86" s="1041"/>
      <c r="E86" s="1041"/>
      <c r="F86" s="1041"/>
      <c r="G86" s="1041"/>
      <c r="H86" s="1041"/>
      <c r="I86" s="1041"/>
      <c r="J86" s="1041"/>
      <c r="K86" s="1041"/>
      <c r="L86" s="1041"/>
      <c r="M86" s="1041"/>
      <c r="N86" s="1041"/>
      <c r="O86" s="1041"/>
      <c r="P86" s="1041"/>
      <c r="Q86" s="1041"/>
      <c r="R86" s="1041"/>
      <c r="S86" s="1041"/>
      <c r="T86" s="1041"/>
      <c r="U86" s="1041"/>
      <c r="V86" s="1041"/>
      <c r="W86" s="1041"/>
      <c r="X86" s="1041"/>
      <c r="Y86" s="1041"/>
      <c r="Z86" s="1041"/>
      <c r="AA86" s="1041"/>
      <c r="AB86" s="1041"/>
      <c r="AC86" s="1041"/>
      <c r="AD86" s="1041"/>
      <c r="AE86" s="1041"/>
      <c r="AF86" s="1041"/>
      <c r="AG86" s="1041"/>
      <c r="AH86" s="1041"/>
      <c r="AI86" s="1041"/>
    </row>
    <row r="87" spans="1:35" ht="12.2" customHeight="1" x14ac:dyDescent="0.2">
      <c r="B87" s="1186" t="s">
        <v>203</v>
      </c>
      <c r="C87" s="1186"/>
      <c r="D87" s="1186"/>
      <c r="E87" s="1186"/>
      <c r="F87" s="1186"/>
      <c r="G87" s="1186"/>
      <c r="H87" s="1186"/>
      <c r="I87" s="1186"/>
      <c r="J87" s="1186" t="s">
        <v>2636</v>
      </c>
      <c r="K87" s="1186"/>
      <c r="L87" s="1186"/>
      <c r="M87" s="1186"/>
      <c r="N87" s="1186"/>
      <c r="O87" s="1186"/>
      <c r="P87" s="1186"/>
      <c r="Q87" s="1186"/>
      <c r="R87" s="1186"/>
      <c r="S87" s="1186"/>
      <c r="T87" s="1186"/>
      <c r="U87" s="1186"/>
      <c r="V87" s="1186"/>
      <c r="W87" s="1186"/>
      <c r="X87" s="1186" t="s">
        <v>203</v>
      </c>
      <c r="Y87" s="1186"/>
      <c r="Z87" s="1186" t="s">
        <v>203</v>
      </c>
      <c r="AA87" s="1186"/>
      <c r="AB87" s="1186"/>
      <c r="AC87" s="1186"/>
      <c r="AD87" s="1186"/>
      <c r="AE87" s="1186"/>
      <c r="AF87" s="1186"/>
      <c r="AG87" s="1186"/>
      <c r="AH87" s="1912">
        <v>5303.52</v>
      </c>
      <c r="AI87" s="1913"/>
    </row>
    <row r="88" spans="1:35" ht="12.2" customHeight="1" x14ac:dyDescent="0.2">
      <c r="B88" s="1916" t="s">
        <v>203</v>
      </c>
      <c r="C88" s="1916"/>
      <c r="D88" s="1916"/>
      <c r="E88" s="1916"/>
      <c r="F88" s="1916"/>
      <c r="G88" s="1916"/>
      <c r="H88" s="1916"/>
      <c r="I88" s="1916"/>
      <c r="J88" s="1916" t="s">
        <v>1028</v>
      </c>
      <c r="K88" s="1916"/>
      <c r="L88" s="1916"/>
      <c r="M88" s="1916"/>
      <c r="N88" s="1916"/>
      <c r="O88" s="1916"/>
      <c r="P88" s="1916"/>
      <c r="Q88" s="1916"/>
      <c r="R88" s="1916"/>
      <c r="S88" s="1916"/>
      <c r="T88" s="1916"/>
      <c r="U88" s="1916"/>
      <c r="V88" s="1916"/>
      <c r="W88" s="1916"/>
      <c r="X88" s="1916" t="s">
        <v>203</v>
      </c>
      <c r="Y88" s="1916"/>
      <c r="Z88" s="1916" t="s">
        <v>203</v>
      </c>
      <c r="AA88" s="1916"/>
      <c r="AB88" s="1916"/>
      <c r="AC88" s="1916"/>
      <c r="AD88" s="1916"/>
      <c r="AE88" s="1916"/>
      <c r="AF88" s="1916"/>
      <c r="AG88" s="1916"/>
      <c r="AH88" s="1917" t="s">
        <v>203</v>
      </c>
      <c r="AI88" s="1917"/>
    </row>
    <row r="89" spans="1:35" ht="12.2" customHeight="1" x14ac:dyDescent="0.2">
      <c r="B89" s="1186" t="s">
        <v>203</v>
      </c>
      <c r="C89" s="1186"/>
      <c r="D89" s="1186"/>
      <c r="E89" s="1186"/>
      <c r="F89" s="1186"/>
      <c r="G89" s="1186"/>
      <c r="H89" s="1186"/>
      <c r="I89" s="1186"/>
      <c r="J89" s="1186" t="s">
        <v>1038</v>
      </c>
      <c r="K89" s="1186"/>
      <c r="L89" s="1186"/>
      <c r="M89" s="1186"/>
      <c r="N89" s="1186"/>
      <c r="O89" s="1186"/>
      <c r="P89" s="1186"/>
      <c r="Q89" s="1186"/>
      <c r="R89" s="1186"/>
      <c r="S89" s="1186"/>
      <c r="T89" s="1186"/>
      <c r="U89" s="1186"/>
      <c r="V89" s="1186"/>
      <c r="W89" s="1186"/>
      <c r="X89" s="1186" t="s">
        <v>203</v>
      </c>
      <c r="Y89" s="1186"/>
      <c r="Z89" s="1186" t="s">
        <v>203</v>
      </c>
      <c r="AA89" s="1186"/>
      <c r="AB89" s="1186"/>
      <c r="AC89" s="1186"/>
      <c r="AD89" s="1186"/>
      <c r="AE89" s="1186"/>
      <c r="AF89" s="1186"/>
      <c r="AG89" s="1186"/>
      <c r="AH89" s="1912">
        <v>5303.52</v>
      </c>
      <c r="AI89" s="1913"/>
    </row>
    <row r="90" spans="1:35" ht="12.2" customHeight="1" x14ac:dyDescent="0.2">
      <c r="B90" s="1186" t="s">
        <v>203</v>
      </c>
      <c r="C90" s="1186"/>
      <c r="D90" s="1186"/>
      <c r="E90" s="1186"/>
      <c r="F90" s="1186"/>
      <c r="G90" s="1186"/>
      <c r="H90" s="1186"/>
      <c r="I90" s="1186"/>
      <c r="J90" s="1186" t="s">
        <v>1037</v>
      </c>
      <c r="K90" s="1186"/>
      <c r="L90" s="1186"/>
      <c r="M90" s="1186"/>
      <c r="N90" s="1186"/>
      <c r="O90" s="1186"/>
      <c r="P90" s="1186"/>
      <c r="Q90" s="1186"/>
      <c r="R90" s="1186"/>
      <c r="S90" s="1186"/>
      <c r="T90" s="1186"/>
      <c r="U90" s="1186"/>
      <c r="V90" s="1186"/>
      <c r="W90" s="1186"/>
      <c r="X90" s="1186" t="s">
        <v>203</v>
      </c>
      <c r="Y90" s="1186"/>
      <c r="Z90" s="1186" t="s">
        <v>203</v>
      </c>
      <c r="AA90" s="1186"/>
      <c r="AB90" s="1186"/>
      <c r="AC90" s="1186"/>
      <c r="AD90" s="1186"/>
      <c r="AE90" s="1186"/>
      <c r="AF90" s="1186"/>
      <c r="AG90" s="1186"/>
      <c r="AH90" s="1912">
        <v>0</v>
      </c>
      <c r="AI90" s="1913"/>
    </row>
    <row r="91" spans="1:35" ht="12.2" customHeight="1" x14ac:dyDescent="0.2">
      <c r="B91" s="1186" t="s">
        <v>203</v>
      </c>
      <c r="C91" s="1186"/>
      <c r="D91" s="1186"/>
      <c r="E91" s="1186"/>
      <c r="F91" s="1186"/>
      <c r="G91" s="1186"/>
      <c r="H91" s="1186"/>
      <c r="I91" s="1186"/>
      <c r="J91" s="1186" t="s">
        <v>1036</v>
      </c>
      <c r="K91" s="1186"/>
      <c r="L91" s="1186"/>
      <c r="M91" s="1186"/>
      <c r="N91" s="1186"/>
      <c r="O91" s="1186"/>
      <c r="P91" s="1186"/>
      <c r="Q91" s="1186"/>
      <c r="R91" s="1186"/>
      <c r="S91" s="1186"/>
      <c r="T91" s="1186"/>
      <c r="U91" s="1186"/>
      <c r="V91" s="1186"/>
      <c r="W91" s="1186"/>
      <c r="X91" s="1186" t="s">
        <v>203</v>
      </c>
      <c r="Y91" s="1186"/>
      <c r="Z91" s="1186" t="s">
        <v>203</v>
      </c>
      <c r="AA91" s="1186"/>
      <c r="AB91" s="1186"/>
      <c r="AC91" s="1186"/>
      <c r="AD91" s="1186"/>
      <c r="AE91" s="1186"/>
      <c r="AF91" s="1186"/>
      <c r="AG91" s="1186"/>
      <c r="AH91" s="1912">
        <v>0</v>
      </c>
      <c r="AI91" s="1913"/>
    </row>
    <row r="92" spans="1:35" ht="12.2" customHeight="1" x14ac:dyDescent="0.2">
      <c r="B92" s="1186" t="s">
        <v>203</v>
      </c>
      <c r="C92" s="1186"/>
      <c r="D92" s="1186"/>
      <c r="E92" s="1186"/>
      <c r="F92" s="1186"/>
      <c r="G92" s="1186"/>
      <c r="H92" s="1186"/>
      <c r="I92" s="1186"/>
      <c r="J92" s="1186" t="s">
        <v>1035</v>
      </c>
      <c r="K92" s="1186"/>
      <c r="L92" s="1186"/>
      <c r="M92" s="1186"/>
      <c r="N92" s="1186"/>
      <c r="O92" s="1186"/>
      <c r="P92" s="1186"/>
      <c r="Q92" s="1186"/>
      <c r="R92" s="1186"/>
      <c r="S92" s="1186"/>
      <c r="T92" s="1186"/>
      <c r="U92" s="1186"/>
      <c r="V92" s="1186"/>
      <c r="W92" s="1186"/>
      <c r="X92" s="1186" t="s">
        <v>203</v>
      </c>
      <c r="Y92" s="1186"/>
      <c r="Z92" s="1186" t="s">
        <v>203</v>
      </c>
      <c r="AA92" s="1186"/>
      <c r="AB92" s="1186"/>
      <c r="AC92" s="1186"/>
      <c r="AD92" s="1186"/>
      <c r="AE92" s="1186"/>
      <c r="AF92" s="1186"/>
      <c r="AG92" s="1186"/>
      <c r="AH92" s="1912">
        <v>0</v>
      </c>
      <c r="AI92" s="1913"/>
    </row>
    <row r="93" spans="1:35" ht="12.2" customHeight="1" x14ac:dyDescent="0.2">
      <c r="B93" s="1186" t="s">
        <v>203</v>
      </c>
      <c r="C93" s="1186"/>
      <c r="D93" s="1186"/>
      <c r="E93" s="1186"/>
      <c r="F93" s="1186"/>
      <c r="G93" s="1186"/>
      <c r="H93" s="1186"/>
      <c r="I93" s="1186"/>
      <c r="J93" s="1186" t="s">
        <v>1034</v>
      </c>
      <c r="K93" s="1186"/>
      <c r="L93" s="1186"/>
      <c r="M93" s="1186"/>
      <c r="N93" s="1186"/>
      <c r="O93" s="1186"/>
      <c r="P93" s="1186"/>
      <c r="Q93" s="1186"/>
      <c r="R93" s="1186"/>
      <c r="S93" s="1186"/>
      <c r="T93" s="1186"/>
      <c r="U93" s="1186"/>
      <c r="V93" s="1186"/>
      <c r="W93" s="1186"/>
      <c r="X93" s="1186" t="s">
        <v>203</v>
      </c>
      <c r="Y93" s="1186"/>
      <c r="Z93" s="1186" t="s">
        <v>203</v>
      </c>
      <c r="AA93" s="1186"/>
      <c r="AB93" s="1186"/>
      <c r="AC93" s="1186"/>
      <c r="AD93" s="1186"/>
      <c r="AE93" s="1186"/>
      <c r="AF93" s="1186"/>
      <c r="AG93" s="1186"/>
      <c r="AH93" s="1912">
        <v>0</v>
      </c>
      <c r="AI93" s="1913"/>
    </row>
    <row r="94" spans="1:35" ht="12.2" customHeight="1" x14ac:dyDescent="0.2">
      <c r="B94" s="1186" t="s">
        <v>203</v>
      </c>
      <c r="C94" s="1186"/>
      <c r="D94" s="1186"/>
      <c r="E94" s="1186"/>
      <c r="F94" s="1186"/>
      <c r="G94" s="1186"/>
      <c r="H94" s="1186"/>
      <c r="I94" s="1186"/>
      <c r="J94" s="1186" t="s">
        <v>1033</v>
      </c>
      <c r="K94" s="1186"/>
      <c r="L94" s="1186"/>
      <c r="M94" s="1186"/>
      <c r="N94" s="1186"/>
      <c r="O94" s="1186"/>
      <c r="P94" s="1186"/>
      <c r="Q94" s="1186"/>
      <c r="R94" s="1186"/>
      <c r="S94" s="1186"/>
      <c r="T94" s="1186"/>
      <c r="U94" s="1186"/>
      <c r="V94" s="1186"/>
      <c r="W94" s="1186"/>
      <c r="X94" s="1186" t="s">
        <v>203</v>
      </c>
      <c r="Y94" s="1186"/>
      <c r="Z94" s="1186" t="s">
        <v>203</v>
      </c>
      <c r="AA94" s="1186"/>
      <c r="AB94" s="1186"/>
      <c r="AC94" s="1186"/>
      <c r="AD94" s="1186"/>
      <c r="AE94" s="1186"/>
      <c r="AF94" s="1186"/>
      <c r="AG94" s="1186"/>
      <c r="AH94" s="1912">
        <v>5303.52</v>
      </c>
      <c r="AI94" s="1913"/>
    </row>
    <row r="95" spans="1:35" ht="12.2" customHeight="1" x14ac:dyDescent="0.2">
      <c r="B95" s="1186" t="s">
        <v>203</v>
      </c>
      <c r="C95" s="1186"/>
      <c r="D95" s="1186"/>
      <c r="E95" s="1186"/>
      <c r="F95" s="1186"/>
      <c r="G95" s="1186"/>
      <c r="H95" s="1186"/>
      <c r="I95" s="1186"/>
      <c r="J95" s="1186" t="s">
        <v>1032</v>
      </c>
      <c r="K95" s="1186"/>
      <c r="L95" s="1186"/>
      <c r="M95" s="1186"/>
      <c r="N95" s="1186"/>
      <c r="O95" s="1186"/>
      <c r="P95" s="1186"/>
      <c r="Q95" s="1186"/>
      <c r="R95" s="1186"/>
      <c r="S95" s="1186"/>
      <c r="T95" s="1186"/>
      <c r="U95" s="1186"/>
      <c r="V95" s="1186"/>
      <c r="W95" s="1186"/>
      <c r="X95" s="1186" t="s">
        <v>203</v>
      </c>
      <c r="Y95" s="1186"/>
      <c r="Z95" s="1186" t="s">
        <v>203</v>
      </c>
      <c r="AA95" s="1186"/>
      <c r="AB95" s="1186"/>
      <c r="AC95" s="1186"/>
      <c r="AD95" s="1186"/>
      <c r="AE95" s="1186"/>
      <c r="AF95" s="1186"/>
      <c r="AG95" s="1186"/>
      <c r="AH95" s="1912">
        <v>3924.6</v>
      </c>
      <c r="AI95" s="1913"/>
    </row>
    <row r="96" spans="1:35" ht="12.2" customHeight="1" x14ac:dyDescent="0.2">
      <c r="B96" s="1186" t="s">
        <v>203</v>
      </c>
      <c r="C96" s="1186"/>
      <c r="D96" s="1186"/>
      <c r="E96" s="1186"/>
      <c r="F96" s="1186"/>
      <c r="G96" s="1186"/>
      <c r="H96" s="1186"/>
      <c r="I96" s="1186"/>
      <c r="J96" s="1186" t="s">
        <v>1031</v>
      </c>
      <c r="K96" s="1186"/>
      <c r="L96" s="1186"/>
      <c r="M96" s="1186"/>
      <c r="N96" s="1186"/>
      <c r="O96" s="1186"/>
      <c r="P96" s="1186"/>
      <c r="Q96" s="1186"/>
      <c r="R96" s="1186"/>
      <c r="S96" s="1186"/>
      <c r="T96" s="1186"/>
      <c r="U96" s="1186"/>
      <c r="V96" s="1186"/>
      <c r="W96" s="1186"/>
      <c r="X96" s="1186" t="s">
        <v>203</v>
      </c>
      <c r="Y96" s="1186"/>
      <c r="Z96" s="1186" t="s">
        <v>203</v>
      </c>
      <c r="AA96" s="1186"/>
      <c r="AB96" s="1186"/>
      <c r="AC96" s="1186"/>
      <c r="AD96" s="1186"/>
      <c r="AE96" s="1186"/>
      <c r="AF96" s="1186"/>
      <c r="AG96" s="1186"/>
      <c r="AH96" s="1912">
        <v>1909.26</v>
      </c>
      <c r="AI96" s="1913"/>
    </row>
    <row r="97" spans="1:35" ht="12.2" customHeight="1" x14ac:dyDescent="0.2">
      <c r="B97" s="1186" t="s">
        <v>203</v>
      </c>
      <c r="C97" s="1186"/>
      <c r="D97" s="1186"/>
      <c r="E97" s="1186"/>
      <c r="F97" s="1186"/>
      <c r="G97" s="1186"/>
      <c r="H97" s="1186"/>
      <c r="I97" s="1186"/>
      <c r="J97" s="1186" t="s">
        <v>1023</v>
      </c>
      <c r="K97" s="1186"/>
      <c r="L97" s="1186"/>
      <c r="M97" s="1186"/>
      <c r="N97" s="1186"/>
      <c r="O97" s="1186"/>
      <c r="P97" s="1186"/>
      <c r="Q97" s="1186"/>
      <c r="R97" s="1186"/>
      <c r="S97" s="1186"/>
      <c r="T97" s="1186"/>
      <c r="U97" s="1186"/>
      <c r="V97" s="1186"/>
      <c r="W97" s="1186"/>
      <c r="X97" s="1186" t="s">
        <v>203</v>
      </c>
      <c r="Y97" s="1186"/>
      <c r="Z97" s="1186" t="s">
        <v>203</v>
      </c>
      <c r="AA97" s="1186"/>
      <c r="AB97" s="1186"/>
      <c r="AC97" s="1186"/>
      <c r="AD97" s="1186"/>
      <c r="AE97" s="1186"/>
      <c r="AF97" s="1186"/>
      <c r="AG97" s="1186"/>
      <c r="AH97" s="1912">
        <v>0</v>
      </c>
      <c r="AI97" s="1913"/>
    </row>
    <row r="98" spans="1:35" ht="12.2" customHeight="1" x14ac:dyDescent="0.2">
      <c r="B98" s="1186" t="s">
        <v>203</v>
      </c>
      <c r="C98" s="1186"/>
      <c r="D98" s="1186"/>
      <c r="E98" s="1186"/>
      <c r="F98" s="1186"/>
      <c r="G98" s="1186"/>
      <c r="H98" s="1186"/>
      <c r="I98" s="1186"/>
      <c r="J98" s="1186" t="s">
        <v>1030</v>
      </c>
      <c r="K98" s="1186"/>
      <c r="L98" s="1186"/>
      <c r="M98" s="1186"/>
      <c r="N98" s="1186"/>
      <c r="O98" s="1186"/>
      <c r="P98" s="1186"/>
      <c r="Q98" s="1186"/>
      <c r="R98" s="1186"/>
      <c r="S98" s="1186"/>
      <c r="T98" s="1186"/>
      <c r="U98" s="1186"/>
      <c r="V98" s="1186"/>
      <c r="W98" s="1186"/>
      <c r="X98" s="1186" t="s">
        <v>203</v>
      </c>
      <c r="Y98" s="1186"/>
      <c r="Z98" s="1186" t="s">
        <v>203</v>
      </c>
      <c r="AA98" s="1186"/>
      <c r="AB98" s="1186"/>
      <c r="AC98" s="1186"/>
      <c r="AD98" s="1186"/>
      <c r="AE98" s="1186"/>
      <c r="AF98" s="1186"/>
      <c r="AG98" s="1186"/>
      <c r="AH98" s="1912">
        <v>0</v>
      </c>
      <c r="AI98" s="1913"/>
    </row>
    <row r="99" spans="1:35" ht="12.2" customHeight="1" x14ac:dyDescent="0.2">
      <c r="B99" s="1918" t="s">
        <v>203</v>
      </c>
      <c r="C99" s="1918"/>
      <c r="D99" s="1918"/>
      <c r="E99" s="1918"/>
      <c r="F99" s="1918"/>
      <c r="G99" s="1918"/>
      <c r="H99" s="1918"/>
      <c r="I99" s="1918"/>
      <c r="J99" s="1918" t="s">
        <v>2637</v>
      </c>
      <c r="K99" s="1918"/>
      <c r="L99" s="1918"/>
      <c r="M99" s="1918"/>
      <c r="N99" s="1918"/>
      <c r="O99" s="1918"/>
      <c r="P99" s="1918"/>
      <c r="Q99" s="1918"/>
      <c r="R99" s="1918"/>
      <c r="S99" s="1918"/>
      <c r="T99" s="1918"/>
      <c r="U99" s="1918"/>
      <c r="V99" s="1918"/>
      <c r="W99" s="1918"/>
      <c r="X99" s="1918" t="s">
        <v>203</v>
      </c>
      <c r="Y99" s="1918"/>
      <c r="Z99" s="1918" t="s">
        <v>203</v>
      </c>
      <c r="AA99" s="1918"/>
      <c r="AB99" s="1918"/>
      <c r="AC99" s="1918"/>
      <c r="AD99" s="1918"/>
      <c r="AE99" s="1918"/>
      <c r="AF99" s="1918"/>
      <c r="AG99" s="1918"/>
      <c r="AH99" s="1919">
        <v>11137.38</v>
      </c>
      <c r="AI99" s="1920"/>
    </row>
    <row r="100" spans="1:35" ht="12.2" customHeight="1" x14ac:dyDescent="0.2">
      <c r="B100" s="1916" t="s">
        <v>203</v>
      </c>
      <c r="C100" s="1916"/>
      <c r="D100" s="1916"/>
      <c r="E100" s="1916"/>
      <c r="F100" s="1916"/>
      <c r="G100" s="1916"/>
      <c r="H100" s="1916"/>
      <c r="I100" s="1916"/>
      <c r="J100" s="1916" t="s">
        <v>1028</v>
      </c>
      <c r="K100" s="1916"/>
      <c r="L100" s="1916"/>
      <c r="M100" s="1916"/>
      <c r="N100" s="1916"/>
      <c r="O100" s="1916"/>
      <c r="P100" s="1916"/>
      <c r="Q100" s="1916"/>
      <c r="R100" s="1916"/>
      <c r="S100" s="1916"/>
      <c r="T100" s="1916"/>
      <c r="U100" s="1916"/>
      <c r="V100" s="1916"/>
      <c r="W100" s="1916"/>
      <c r="X100" s="1916" t="s">
        <v>203</v>
      </c>
      <c r="Y100" s="1916"/>
      <c r="Z100" s="1916" t="s">
        <v>203</v>
      </c>
      <c r="AA100" s="1916"/>
      <c r="AB100" s="1916"/>
      <c r="AC100" s="1916"/>
      <c r="AD100" s="1916"/>
      <c r="AE100" s="1916"/>
      <c r="AF100" s="1916"/>
      <c r="AG100" s="1916"/>
      <c r="AH100" s="1917" t="s">
        <v>203</v>
      </c>
      <c r="AI100" s="1917"/>
    </row>
    <row r="101" spans="1:35" ht="12.2" customHeight="1" x14ac:dyDescent="0.2">
      <c r="B101" s="1186" t="s">
        <v>203</v>
      </c>
      <c r="C101" s="1186"/>
      <c r="D101" s="1186"/>
      <c r="E101" s="1186"/>
      <c r="F101" s="1186"/>
      <c r="G101" s="1186"/>
      <c r="H101" s="1186"/>
      <c r="I101" s="1186"/>
      <c r="J101" s="1186" t="s">
        <v>1027</v>
      </c>
      <c r="K101" s="1186"/>
      <c r="L101" s="1186"/>
      <c r="M101" s="1186"/>
      <c r="N101" s="1186"/>
      <c r="O101" s="1186"/>
      <c r="P101" s="1186"/>
      <c r="Q101" s="1186"/>
      <c r="R101" s="1186"/>
      <c r="S101" s="1186"/>
      <c r="T101" s="1186"/>
      <c r="U101" s="1186"/>
      <c r="V101" s="1186"/>
      <c r="W101" s="1186"/>
      <c r="X101" s="1186" t="s">
        <v>203</v>
      </c>
      <c r="Y101" s="1186"/>
      <c r="Z101" s="1186" t="s">
        <v>203</v>
      </c>
      <c r="AA101" s="1186"/>
      <c r="AB101" s="1186"/>
      <c r="AC101" s="1186"/>
      <c r="AD101" s="1186"/>
      <c r="AE101" s="1186"/>
      <c r="AF101" s="1186"/>
      <c r="AG101" s="1186"/>
      <c r="AH101" s="1912">
        <v>0</v>
      </c>
      <c r="AI101" s="1913"/>
    </row>
    <row r="102" spans="1:35" ht="12.2" customHeight="1" x14ac:dyDescent="0.2">
      <c r="B102" s="1186" t="s">
        <v>203</v>
      </c>
      <c r="C102" s="1186"/>
      <c r="D102" s="1186"/>
      <c r="E102" s="1186"/>
      <c r="F102" s="1186"/>
      <c r="G102" s="1186"/>
      <c r="H102" s="1186"/>
      <c r="I102" s="1186"/>
      <c r="J102" s="1186" t="s">
        <v>1026</v>
      </c>
      <c r="K102" s="1186"/>
      <c r="L102" s="1186"/>
      <c r="M102" s="1186"/>
      <c r="N102" s="1186"/>
      <c r="O102" s="1186"/>
      <c r="P102" s="1186"/>
      <c r="Q102" s="1186"/>
      <c r="R102" s="1186"/>
      <c r="S102" s="1186"/>
      <c r="T102" s="1186"/>
      <c r="U102" s="1186"/>
      <c r="V102" s="1186"/>
      <c r="W102" s="1186"/>
      <c r="X102" s="1186" t="s">
        <v>203</v>
      </c>
      <c r="Y102" s="1186"/>
      <c r="Z102" s="1186" t="s">
        <v>203</v>
      </c>
      <c r="AA102" s="1186"/>
      <c r="AB102" s="1186"/>
      <c r="AC102" s="1186"/>
      <c r="AD102" s="1186"/>
      <c r="AE102" s="1186"/>
      <c r="AF102" s="1186"/>
      <c r="AG102" s="1186"/>
      <c r="AH102" s="1912">
        <v>0</v>
      </c>
      <c r="AI102" s="1913"/>
    </row>
    <row r="103" spans="1:35" ht="12.2" customHeight="1" x14ac:dyDescent="0.2">
      <c r="B103" s="1186" t="s">
        <v>203</v>
      </c>
      <c r="C103" s="1186"/>
      <c r="D103" s="1186"/>
      <c r="E103" s="1186"/>
      <c r="F103" s="1186"/>
      <c r="G103" s="1186"/>
      <c r="H103" s="1186"/>
      <c r="I103" s="1186"/>
      <c r="J103" s="1186" t="s">
        <v>1025</v>
      </c>
      <c r="K103" s="1186"/>
      <c r="L103" s="1186"/>
      <c r="M103" s="1186"/>
      <c r="N103" s="1186"/>
      <c r="O103" s="1186"/>
      <c r="P103" s="1186"/>
      <c r="Q103" s="1186"/>
      <c r="R103" s="1186"/>
      <c r="S103" s="1186"/>
      <c r="T103" s="1186"/>
      <c r="U103" s="1186"/>
      <c r="V103" s="1186"/>
      <c r="W103" s="1186"/>
      <c r="X103" s="1913" t="s">
        <v>2831</v>
      </c>
      <c r="Y103" s="1913"/>
      <c r="Z103" s="1186" t="s">
        <v>203</v>
      </c>
      <c r="AA103" s="1186"/>
      <c r="AB103" s="1186"/>
      <c r="AC103" s="1186"/>
      <c r="AD103" s="1186"/>
      <c r="AE103" s="1186"/>
      <c r="AF103" s="1186"/>
      <c r="AG103" s="1186"/>
      <c r="AH103" s="1913" t="s">
        <v>203</v>
      </c>
      <c r="AI103" s="1913"/>
    </row>
    <row r="104" spans="1:35" ht="12.2" customHeight="1" x14ac:dyDescent="0.2">
      <c r="B104" s="1186" t="s">
        <v>203</v>
      </c>
      <c r="C104" s="1186"/>
      <c r="D104" s="1186"/>
      <c r="E104" s="1186"/>
      <c r="F104" s="1186"/>
      <c r="G104" s="1186"/>
      <c r="H104" s="1186"/>
      <c r="I104" s="1186"/>
      <c r="J104" s="1186" t="s">
        <v>1024</v>
      </c>
      <c r="K104" s="1186"/>
      <c r="L104" s="1186"/>
      <c r="M104" s="1186"/>
      <c r="N104" s="1186"/>
      <c r="O104" s="1186"/>
      <c r="P104" s="1186"/>
      <c r="Q104" s="1186"/>
      <c r="R104" s="1186"/>
      <c r="S104" s="1186"/>
      <c r="T104" s="1186"/>
      <c r="U104" s="1186"/>
      <c r="V104" s="1186"/>
      <c r="W104" s="1186"/>
      <c r="X104" s="1186" t="s">
        <v>203</v>
      </c>
      <c r="Y104" s="1186"/>
      <c r="Z104" s="1186" t="s">
        <v>203</v>
      </c>
      <c r="AA104" s="1186"/>
      <c r="AB104" s="1186"/>
      <c r="AC104" s="1186"/>
      <c r="AD104" s="1186"/>
      <c r="AE104" s="1186"/>
      <c r="AF104" s="1186"/>
      <c r="AG104" s="1186"/>
      <c r="AH104" s="1913" t="s">
        <v>203</v>
      </c>
      <c r="AI104" s="1913"/>
    </row>
    <row r="105" spans="1:35" ht="12" thickBot="1" x14ac:dyDescent="0.25">
      <c r="A105" s="1040"/>
      <c r="B105" s="1040"/>
      <c r="C105" s="1040"/>
      <c r="D105" s="1040"/>
      <c r="E105" s="1040"/>
      <c r="F105" s="1040"/>
      <c r="G105" s="1040"/>
      <c r="H105" s="1040"/>
      <c r="I105" s="1040"/>
      <c r="J105" s="1040"/>
      <c r="K105" s="1040"/>
      <c r="L105" s="1040"/>
      <c r="M105" s="1040"/>
      <c r="N105" s="1040"/>
      <c r="O105" s="1040"/>
      <c r="P105" s="1040"/>
      <c r="Q105" s="1040"/>
      <c r="R105" s="1040"/>
      <c r="S105" s="1040"/>
      <c r="T105" s="1040"/>
      <c r="U105" s="1040"/>
      <c r="V105" s="1040"/>
      <c r="W105" s="1040"/>
      <c r="X105" s="1040"/>
      <c r="Y105" s="1040"/>
      <c r="Z105" s="1040"/>
      <c r="AA105" s="1040"/>
      <c r="AB105" s="1040"/>
      <c r="AC105" s="1040"/>
      <c r="AD105" s="1040"/>
      <c r="AE105" s="1040"/>
      <c r="AF105" s="1040"/>
      <c r="AG105" s="1040"/>
      <c r="AH105" s="1040"/>
      <c r="AI105" s="1040"/>
    </row>
    <row r="106" spans="1:35" ht="12.2" customHeight="1" thickTop="1" x14ac:dyDescent="0.2">
      <c r="B106" s="1918" t="s">
        <v>203</v>
      </c>
      <c r="C106" s="1918"/>
      <c r="D106" s="1918"/>
      <c r="E106" s="1918"/>
      <c r="F106" s="1918"/>
      <c r="G106" s="1918"/>
      <c r="H106" s="1918"/>
      <c r="I106" s="1918"/>
      <c r="J106" s="1918" t="s">
        <v>1907</v>
      </c>
      <c r="K106" s="1918"/>
      <c r="L106" s="1918"/>
      <c r="M106" s="1918"/>
      <c r="N106" s="1918"/>
      <c r="O106" s="1918"/>
      <c r="P106" s="1918"/>
      <c r="Q106" s="1918"/>
      <c r="R106" s="1918"/>
      <c r="S106" s="1918"/>
      <c r="T106" s="1918"/>
      <c r="U106" s="1918"/>
      <c r="V106" s="1918"/>
      <c r="W106" s="1918"/>
      <c r="X106" s="1918" t="s">
        <v>203</v>
      </c>
      <c r="Y106" s="1918"/>
      <c r="Z106" s="1918" t="s">
        <v>203</v>
      </c>
      <c r="AA106" s="1918"/>
      <c r="AB106" s="1918"/>
      <c r="AC106" s="1918"/>
      <c r="AD106" s="1918"/>
      <c r="AE106" s="1918"/>
      <c r="AF106" s="1918"/>
      <c r="AG106" s="1918"/>
      <c r="AH106" s="1919">
        <v>0</v>
      </c>
      <c r="AI106" s="1920"/>
    </row>
    <row r="107" spans="1:35" ht="12.2" customHeight="1" x14ac:dyDescent="0.2">
      <c r="B107" s="1916" t="s">
        <v>203</v>
      </c>
      <c r="C107" s="1916"/>
      <c r="D107" s="1916"/>
      <c r="E107" s="1916"/>
      <c r="F107" s="1916"/>
      <c r="G107" s="1916"/>
      <c r="H107" s="1916"/>
      <c r="I107" s="1916"/>
      <c r="J107" s="1916" t="s">
        <v>1028</v>
      </c>
      <c r="K107" s="1916"/>
      <c r="L107" s="1916"/>
      <c r="M107" s="1916"/>
      <c r="N107" s="1916"/>
      <c r="O107" s="1916"/>
      <c r="P107" s="1916"/>
      <c r="Q107" s="1916"/>
      <c r="R107" s="1916"/>
      <c r="S107" s="1916"/>
      <c r="T107" s="1916"/>
      <c r="U107" s="1916"/>
      <c r="V107" s="1916"/>
      <c r="W107" s="1916"/>
      <c r="X107" s="1916" t="s">
        <v>203</v>
      </c>
      <c r="Y107" s="1916"/>
      <c r="Z107" s="1916" t="s">
        <v>203</v>
      </c>
      <c r="AA107" s="1916"/>
      <c r="AB107" s="1916"/>
      <c r="AC107" s="1916"/>
      <c r="AD107" s="1916"/>
      <c r="AE107" s="1916"/>
      <c r="AF107" s="1916"/>
      <c r="AG107" s="1916"/>
      <c r="AH107" s="1917" t="s">
        <v>203</v>
      </c>
      <c r="AI107" s="1917"/>
    </row>
    <row r="108" spans="1:35" ht="12.2" customHeight="1" x14ac:dyDescent="0.2">
      <c r="B108" s="1186" t="s">
        <v>203</v>
      </c>
      <c r="C108" s="1186"/>
      <c r="D108" s="1186"/>
      <c r="E108" s="1186"/>
      <c r="F108" s="1186"/>
      <c r="G108" s="1186"/>
      <c r="H108" s="1186"/>
      <c r="I108" s="1186"/>
      <c r="J108" s="1186" t="s">
        <v>1901</v>
      </c>
      <c r="K108" s="1186"/>
      <c r="L108" s="1186"/>
      <c r="M108" s="1186"/>
      <c r="N108" s="1186"/>
      <c r="O108" s="1186"/>
      <c r="P108" s="1186"/>
      <c r="Q108" s="1186"/>
      <c r="R108" s="1186"/>
      <c r="S108" s="1186"/>
      <c r="T108" s="1186"/>
      <c r="U108" s="1186"/>
      <c r="V108" s="1186"/>
      <c r="W108" s="1186"/>
      <c r="X108" s="1186" t="s">
        <v>203</v>
      </c>
      <c r="Y108" s="1186"/>
      <c r="Z108" s="1186" t="s">
        <v>203</v>
      </c>
      <c r="AA108" s="1186"/>
      <c r="AB108" s="1186"/>
      <c r="AC108" s="1186"/>
      <c r="AD108" s="1186"/>
      <c r="AE108" s="1186"/>
      <c r="AF108" s="1186"/>
      <c r="AG108" s="1186"/>
      <c r="AH108" s="1912">
        <v>0</v>
      </c>
      <c r="AI108" s="1913"/>
    </row>
    <row r="109" spans="1:35" ht="12.2" customHeight="1" x14ac:dyDescent="0.2">
      <c r="B109" s="1916" t="s">
        <v>203</v>
      </c>
      <c r="C109" s="1916"/>
      <c r="D109" s="1916"/>
      <c r="E109" s="1916"/>
      <c r="F109" s="1916"/>
      <c r="G109" s="1916"/>
      <c r="H109" s="1916"/>
      <c r="I109" s="1916"/>
      <c r="J109" s="1916" t="s">
        <v>1896</v>
      </c>
      <c r="K109" s="1916"/>
      <c r="L109" s="1916"/>
      <c r="M109" s="1916"/>
      <c r="N109" s="1916"/>
      <c r="O109" s="1916"/>
      <c r="P109" s="1916"/>
      <c r="Q109" s="1916"/>
      <c r="R109" s="1916"/>
      <c r="S109" s="1916"/>
      <c r="T109" s="1916"/>
      <c r="U109" s="1916"/>
      <c r="V109" s="1916"/>
      <c r="W109" s="1916"/>
      <c r="X109" s="1916" t="s">
        <v>203</v>
      </c>
      <c r="Y109" s="1916"/>
      <c r="Z109" s="1916" t="s">
        <v>203</v>
      </c>
      <c r="AA109" s="1916"/>
      <c r="AB109" s="1916"/>
      <c r="AC109" s="1916"/>
      <c r="AD109" s="1916"/>
      <c r="AE109" s="1916"/>
      <c r="AF109" s="1916"/>
      <c r="AG109" s="1916"/>
      <c r="AH109" s="1917" t="s">
        <v>203</v>
      </c>
      <c r="AI109" s="1917"/>
    </row>
    <row r="110" spans="1:35" ht="12.2" customHeight="1" x14ac:dyDescent="0.2">
      <c r="B110" s="1186" t="s">
        <v>203</v>
      </c>
      <c r="C110" s="1186"/>
      <c r="D110" s="1186"/>
      <c r="E110" s="1186"/>
      <c r="F110" s="1186"/>
      <c r="G110" s="1186"/>
      <c r="H110" s="1186"/>
      <c r="I110" s="1186"/>
      <c r="J110" s="1186" t="s">
        <v>1895</v>
      </c>
      <c r="K110" s="1186"/>
      <c r="L110" s="1186"/>
      <c r="M110" s="1186"/>
      <c r="N110" s="1186"/>
      <c r="O110" s="1186"/>
      <c r="P110" s="1186"/>
      <c r="Q110" s="1186"/>
      <c r="R110" s="1186"/>
      <c r="S110" s="1186"/>
      <c r="T110" s="1186"/>
      <c r="U110" s="1186"/>
      <c r="V110" s="1186"/>
      <c r="W110" s="1186"/>
      <c r="X110" s="1186" t="s">
        <v>203</v>
      </c>
      <c r="Y110" s="1186"/>
      <c r="Z110" s="1186" t="s">
        <v>203</v>
      </c>
      <c r="AA110" s="1186"/>
      <c r="AB110" s="1186"/>
      <c r="AC110" s="1186"/>
      <c r="AD110" s="1186"/>
      <c r="AE110" s="1186"/>
      <c r="AF110" s="1186"/>
      <c r="AG110" s="1186"/>
      <c r="AH110" s="1912">
        <v>0</v>
      </c>
      <c r="AI110" s="1913"/>
    </row>
    <row r="111" spans="1:35" ht="12.2" customHeight="1" x14ac:dyDescent="0.2">
      <c r="B111" s="1186" t="s">
        <v>203</v>
      </c>
      <c r="C111" s="1186"/>
      <c r="D111" s="1186"/>
      <c r="E111" s="1186"/>
      <c r="F111" s="1186"/>
      <c r="G111" s="1186"/>
      <c r="H111" s="1186"/>
      <c r="I111" s="1186"/>
      <c r="J111" s="1186" t="s">
        <v>1894</v>
      </c>
      <c r="K111" s="1186"/>
      <c r="L111" s="1186"/>
      <c r="M111" s="1186"/>
      <c r="N111" s="1186"/>
      <c r="O111" s="1186"/>
      <c r="P111" s="1186"/>
      <c r="Q111" s="1186"/>
      <c r="R111" s="1186"/>
      <c r="S111" s="1186"/>
      <c r="T111" s="1186"/>
      <c r="U111" s="1186"/>
      <c r="V111" s="1186"/>
      <c r="W111" s="1186"/>
      <c r="X111" s="1186" t="s">
        <v>203</v>
      </c>
      <c r="Y111" s="1186"/>
      <c r="Z111" s="1186" t="s">
        <v>203</v>
      </c>
      <c r="AA111" s="1186"/>
      <c r="AB111" s="1186"/>
      <c r="AC111" s="1186"/>
      <c r="AD111" s="1186"/>
      <c r="AE111" s="1186"/>
      <c r="AF111" s="1186"/>
      <c r="AG111" s="1186"/>
      <c r="AH111" s="1912">
        <v>0</v>
      </c>
      <c r="AI111" s="1913"/>
    </row>
    <row r="112" spans="1:35" ht="12.2" customHeight="1" x14ac:dyDescent="0.2">
      <c r="B112" s="1186" t="s">
        <v>203</v>
      </c>
      <c r="C112" s="1186"/>
      <c r="D112" s="1186"/>
      <c r="E112" s="1186"/>
      <c r="F112" s="1186"/>
      <c r="G112" s="1186"/>
      <c r="H112" s="1186"/>
      <c r="I112" s="1186"/>
      <c r="J112" s="1186" t="s">
        <v>1893</v>
      </c>
      <c r="K112" s="1186"/>
      <c r="L112" s="1186"/>
      <c r="M112" s="1186"/>
      <c r="N112" s="1186"/>
      <c r="O112" s="1186"/>
      <c r="P112" s="1186"/>
      <c r="Q112" s="1186"/>
      <c r="R112" s="1186"/>
      <c r="S112" s="1186"/>
      <c r="T112" s="1186"/>
      <c r="U112" s="1186"/>
      <c r="V112" s="1186"/>
      <c r="W112" s="1186"/>
      <c r="X112" s="1186" t="s">
        <v>203</v>
      </c>
      <c r="Y112" s="1186"/>
      <c r="Z112" s="1186" t="s">
        <v>203</v>
      </c>
      <c r="AA112" s="1186"/>
      <c r="AB112" s="1186"/>
      <c r="AC112" s="1186"/>
      <c r="AD112" s="1186"/>
      <c r="AE112" s="1186"/>
      <c r="AF112" s="1186"/>
      <c r="AG112" s="1186"/>
      <c r="AH112" s="1912">
        <v>0</v>
      </c>
      <c r="AI112" s="1913"/>
    </row>
    <row r="113" spans="2:35" ht="12.2" customHeight="1" x14ac:dyDescent="0.2">
      <c r="B113" s="1186" t="s">
        <v>203</v>
      </c>
      <c r="C113" s="1186"/>
      <c r="D113" s="1186"/>
      <c r="E113" s="1186"/>
      <c r="F113" s="1186"/>
      <c r="G113" s="1186"/>
      <c r="H113" s="1186"/>
      <c r="I113" s="1186"/>
      <c r="J113" s="1186" t="s">
        <v>1892</v>
      </c>
      <c r="K113" s="1186"/>
      <c r="L113" s="1186"/>
      <c r="M113" s="1186"/>
      <c r="N113" s="1186"/>
      <c r="O113" s="1186"/>
      <c r="P113" s="1186"/>
      <c r="Q113" s="1186"/>
      <c r="R113" s="1186"/>
      <c r="S113" s="1186"/>
      <c r="T113" s="1186"/>
      <c r="U113" s="1186"/>
      <c r="V113" s="1186"/>
      <c r="W113" s="1186"/>
      <c r="X113" s="1186" t="s">
        <v>203</v>
      </c>
      <c r="Y113" s="1186"/>
      <c r="Z113" s="1186" t="s">
        <v>203</v>
      </c>
      <c r="AA113" s="1186"/>
      <c r="AB113" s="1186"/>
      <c r="AC113" s="1186"/>
      <c r="AD113" s="1186"/>
      <c r="AE113" s="1186"/>
      <c r="AF113" s="1186"/>
      <c r="AG113" s="1186"/>
      <c r="AH113" s="1912">
        <v>0</v>
      </c>
      <c r="AI113" s="1913"/>
    </row>
    <row r="114" spans="2:35" ht="12.2" customHeight="1" x14ac:dyDescent="0.2">
      <c r="B114" s="1186" t="s">
        <v>203</v>
      </c>
      <c r="C114" s="1186"/>
      <c r="D114" s="1186"/>
      <c r="E114" s="1186"/>
      <c r="F114" s="1186"/>
      <c r="G114" s="1186"/>
      <c r="H114" s="1186"/>
      <c r="I114" s="1186"/>
      <c r="J114" s="1186" t="s">
        <v>1891</v>
      </c>
      <c r="K114" s="1186"/>
      <c r="L114" s="1186"/>
      <c r="M114" s="1186"/>
      <c r="N114" s="1186"/>
      <c r="O114" s="1186"/>
      <c r="P114" s="1186"/>
      <c r="Q114" s="1186"/>
      <c r="R114" s="1186"/>
      <c r="S114" s="1186"/>
      <c r="T114" s="1186"/>
      <c r="U114" s="1186"/>
      <c r="V114" s="1186"/>
      <c r="W114" s="1186"/>
      <c r="X114" s="1186" t="s">
        <v>203</v>
      </c>
      <c r="Y114" s="1186"/>
      <c r="Z114" s="1186" t="s">
        <v>203</v>
      </c>
      <c r="AA114" s="1186"/>
      <c r="AB114" s="1186"/>
      <c r="AC114" s="1186"/>
      <c r="AD114" s="1186"/>
      <c r="AE114" s="1186"/>
      <c r="AF114" s="1186"/>
      <c r="AG114" s="1186"/>
      <c r="AH114" s="1912">
        <v>0</v>
      </c>
      <c r="AI114" s="1913"/>
    </row>
    <row r="115" spans="2:35" ht="12.2" customHeight="1" x14ac:dyDescent="0.2">
      <c r="B115" s="1186" t="s">
        <v>203</v>
      </c>
      <c r="C115" s="1186"/>
      <c r="D115" s="1186"/>
      <c r="E115" s="1186"/>
      <c r="F115" s="1186"/>
      <c r="G115" s="1186"/>
      <c r="H115" s="1186"/>
      <c r="I115" s="1186"/>
      <c r="J115" s="1186" t="s">
        <v>1900</v>
      </c>
      <c r="K115" s="1186"/>
      <c r="L115" s="1186"/>
      <c r="M115" s="1186"/>
      <c r="N115" s="1186"/>
      <c r="O115" s="1186"/>
      <c r="P115" s="1186"/>
      <c r="Q115" s="1186"/>
      <c r="R115" s="1186"/>
      <c r="S115" s="1186"/>
      <c r="T115" s="1186"/>
      <c r="U115" s="1186"/>
      <c r="V115" s="1186"/>
      <c r="W115" s="1186"/>
      <c r="X115" s="1186" t="s">
        <v>203</v>
      </c>
      <c r="Y115" s="1186"/>
      <c r="Z115" s="1186" t="s">
        <v>203</v>
      </c>
      <c r="AA115" s="1186"/>
      <c r="AB115" s="1186"/>
      <c r="AC115" s="1186"/>
      <c r="AD115" s="1186"/>
      <c r="AE115" s="1186"/>
      <c r="AF115" s="1186"/>
      <c r="AG115" s="1186"/>
      <c r="AH115" s="1912">
        <v>0</v>
      </c>
      <c r="AI115" s="1913"/>
    </row>
    <row r="116" spans="2:35" ht="12.2" customHeight="1" x14ac:dyDescent="0.2">
      <c r="B116" s="1186" t="s">
        <v>203</v>
      </c>
      <c r="C116" s="1186"/>
      <c r="D116" s="1186"/>
      <c r="E116" s="1186"/>
      <c r="F116" s="1186"/>
      <c r="G116" s="1186"/>
      <c r="H116" s="1186"/>
      <c r="I116" s="1186"/>
      <c r="J116" s="1186" t="s">
        <v>1899</v>
      </c>
      <c r="K116" s="1186"/>
      <c r="L116" s="1186"/>
      <c r="M116" s="1186"/>
      <c r="N116" s="1186"/>
      <c r="O116" s="1186"/>
      <c r="P116" s="1186"/>
      <c r="Q116" s="1186"/>
      <c r="R116" s="1186"/>
      <c r="S116" s="1186"/>
      <c r="T116" s="1186"/>
      <c r="U116" s="1186"/>
      <c r="V116" s="1186"/>
      <c r="W116" s="1186"/>
      <c r="X116" s="1186" t="s">
        <v>203</v>
      </c>
      <c r="Y116" s="1186"/>
      <c r="Z116" s="1186" t="s">
        <v>203</v>
      </c>
      <c r="AA116" s="1186"/>
      <c r="AB116" s="1186"/>
      <c r="AC116" s="1186"/>
      <c r="AD116" s="1186"/>
      <c r="AE116" s="1186"/>
      <c r="AF116" s="1186"/>
      <c r="AG116" s="1186"/>
      <c r="AH116" s="1912">
        <v>0</v>
      </c>
      <c r="AI116" s="1913"/>
    </row>
    <row r="117" spans="2:35" ht="12.2" customHeight="1" x14ac:dyDescent="0.2">
      <c r="B117" s="1186" t="s">
        <v>203</v>
      </c>
      <c r="C117" s="1186"/>
      <c r="D117" s="1186"/>
      <c r="E117" s="1186"/>
      <c r="F117" s="1186"/>
      <c r="G117" s="1186"/>
      <c r="H117" s="1186"/>
      <c r="I117" s="1186"/>
      <c r="J117" s="1186" t="s">
        <v>1898</v>
      </c>
      <c r="K117" s="1186"/>
      <c r="L117" s="1186"/>
      <c r="M117" s="1186"/>
      <c r="N117" s="1186"/>
      <c r="O117" s="1186"/>
      <c r="P117" s="1186"/>
      <c r="Q117" s="1186"/>
      <c r="R117" s="1186"/>
      <c r="S117" s="1186"/>
      <c r="T117" s="1186"/>
      <c r="U117" s="1186"/>
      <c r="V117" s="1186"/>
      <c r="W117" s="1186"/>
      <c r="X117" s="1186" t="s">
        <v>203</v>
      </c>
      <c r="Y117" s="1186"/>
      <c r="Z117" s="1186" t="s">
        <v>203</v>
      </c>
      <c r="AA117" s="1186"/>
      <c r="AB117" s="1186"/>
      <c r="AC117" s="1186"/>
      <c r="AD117" s="1186"/>
      <c r="AE117" s="1186"/>
      <c r="AF117" s="1186"/>
      <c r="AG117" s="1186"/>
      <c r="AH117" s="1912">
        <v>0</v>
      </c>
      <c r="AI117" s="1913"/>
    </row>
    <row r="118" spans="2:35" ht="12.2" customHeight="1" x14ac:dyDescent="0.2">
      <c r="B118" s="1918" t="s">
        <v>203</v>
      </c>
      <c r="C118" s="1918"/>
      <c r="D118" s="1918"/>
      <c r="E118" s="1918"/>
      <c r="F118" s="1918"/>
      <c r="G118" s="1918"/>
      <c r="H118" s="1918"/>
      <c r="I118" s="1918"/>
      <c r="J118" s="1918" t="s">
        <v>1906</v>
      </c>
      <c r="K118" s="1918"/>
      <c r="L118" s="1918"/>
      <c r="M118" s="1918"/>
      <c r="N118" s="1918"/>
      <c r="O118" s="1918"/>
      <c r="P118" s="1918"/>
      <c r="Q118" s="1918"/>
      <c r="R118" s="1918"/>
      <c r="S118" s="1918"/>
      <c r="T118" s="1918"/>
      <c r="U118" s="1918"/>
      <c r="V118" s="1918"/>
      <c r="W118" s="1918"/>
      <c r="X118" s="1918" t="s">
        <v>203</v>
      </c>
      <c r="Y118" s="1918"/>
      <c r="Z118" s="1918" t="s">
        <v>203</v>
      </c>
      <c r="AA118" s="1918"/>
      <c r="AB118" s="1918"/>
      <c r="AC118" s="1918"/>
      <c r="AD118" s="1918"/>
      <c r="AE118" s="1918"/>
      <c r="AF118" s="1918"/>
      <c r="AG118" s="1918"/>
      <c r="AH118" s="1919">
        <v>0</v>
      </c>
      <c r="AI118" s="1920"/>
    </row>
    <row r="119" spans="2:35" ht="12.2" customHeight="1" x14ac:dyDescent="0.2">
      <c r="B119" s="1916" t="s">
        <v>203</v>
      </c>
      <c r="C119" s="1916"/>
      <c r="D119" s="1916"/>
      <c r="E119" s="1916"/>
      <c r="F119" s="1916"/>
      <c r="G119" s="1916"/>
      <c r="H119" s="1916"/>
      <c r="I119" s="1916"/>
      <c r="J119" s="1916" t="s">
        <v>1028</v>
      </c>
      <c r="K119" s="1916"/>
      <c r="L119" s="1916"/>
      <c r="M119" s="1916"/>
      <c r="N119" s="1916"/>
      <c r="O119" s="1916"/>
      <c r="P119" s="1916"/>
      <c r="Q119" s="1916"/>
      <c r="R119" s="1916"/>
      <c r="S119" s="1916"/>
      <c r="T119" s="1916"/>
      <c r="U119" s="1916"/>
      <c r="V119" s="1916"/>
      <c r="W119" s="1916"/>
      <c r="X119" s="1916" t="s">
        <v>203</v>
      </c>
      <c r="Y119" s="1916"/>
      <c r="Z119" s="1916" t="s">
        <v>203</v>
      </c>
      <c r="AA119" s="1916"/>
      <c r="AB119" s="1916"/>
      <c r="AC119" s="1916"/>
      <c r="AD119" s="1916"/>
      <c r="AE119" s="1916"/>
      <c r="AF119" s="1916"/>
      <c r="AG119" s="1916"/>
      <c r="AH119" s="1917" t="s">
        <v>203</v>
      </c>
      <c r="AI119" s="1917"/>
    </row>
    <row r="120" spans="2:35" ht="12.2" customHeight="1" x14ac:dyDescent="0.2">
      <c r="B120" s="1186" t="s">
        <v>203</v>
      </c>
      <c r="C120" s="1186"/>
      <c r="D120" s="1186"/>
      <c r="E120" s="1186"/>
      <c r="F120" s="1186"/>
      <c r="G120" s="1186"/>
      <c r="H120" s="1186"/>
      <c r="I120" s="1186"/>
      <c r="J120" s="1186" t="s">
        <v>1901</v>
      </c>
      <c r="K120" s="1186"/>
      <c r="L120" s="1186"/>
      <c r="M120" s="1186"/>
      <c r="N120" s="1186"/>
      <c r="O120" s="1186"/>
      <c r="P120" s="1186"/>
      <c r="Q120" s="1186"/>
      <c r="R120" s="1186"/>
      <c r="S120" s="1186"/>
      <c r="T120" s="1186"/>
      <c r="U120" s="1186"/>
      <c r="V120" s="1186"/>
      <c r="W120" s="1186"/>
      <c r="X120" s="1186" t="s">
        <v>203</v>
      </c>
      <c r="Y120" s="1186"/>
      <c r="Z120" s="1186" t="s">
        <v>203</v>
      </c>
      <c r="AA120" s="1186"/>
      <c r="AB120" s="1186"/>
      <c r="AC120" s="1186"/>
      <c r="AD120" s="1186"/>
      <c r="AE120" s="1186"/>
      <c r="AF120" s="1186"/>
      <c r="AG120" s="1186"/>
      <c r="AH120" s="1912">
        <v>0</v>
      </c>
      <c r="AI120" s="1913"/>
    </row>
    <row r="121" spans="2:35" ht="12.2" customHeight="1" x14ac:dyDescent="0.2">
      <c r="B121" s="1916" t="s">
        <v>203</v>
      </c>
      <c r="C121" s="1916"/>
      <c r="D121" s="1916"/>
      <c r="E121" s="1916"/>
      <c r="F121" s="1916"/>
      <c r="G121" s="1916"/>
      <c r="H121" s="1916"/>
      <c r="I121" s="1916"/>
      <c r="J121" s="1916" t="s">
        <v>1896</v>
      </c>
      <c r="K121" s="1916"/>
      <c r="L121" s="1916"/>
      <c r="M121" s="1916"/>
      <c r="N121" s="1916"/>
      <c r="O121" s="1916"/>
      <c r="P121" s="1916"/>
      <c r="Q121" s="1916"/>
      <c r="R121" s="1916"/>
      <c r="S121" s="1916"/>
      <c r="T121" s="1916"/>
      <c r="U121" s="1916"/>
      <c r="V121" s="1916"/>
      <c r="W121" s="1916"/>
      <c r="X121" s="1916" t="s">
        <v>203</v>
      </c>
      <c r="Y121" s="1916"/>
      <c r="Z121" s="1916" t="s">
        <v>203</v>
      </c>
      <c r="AA121" s="1916"/>
      <c r="AB121" s="1916"/>
      <c r="AC121" s="1916"/>
      <c r="AD121" s="1916"/>
      <c r="AE121" s="1916"/>
      <c r="AF121" s="1916"/>
      <c r="AG121" s="1916"/>
      <c r="AH121" s="1917" t="s">
        <v>203</v>
      </c>
      <c r="AI121" s="1917"/>
    </row>
    <row r="122" spans="2:35" ht="12.2" customHeight="1" x14ac:dyDescent="0.2">
      <c r="B122" s="1186" t="s">
        <v>203</v>
      </c>
      <c r="C122" s="1186"/>
      <c r="D122" s="1186"/>
      <c r="E122" s="1186"/>
      <c r="F122" s="1186"/>
      <c r="G122" s="1186"/>
      <c r="H122" s="1186"/>
      <c r="I122" s="1186"/>
      <c r="J122" s="1186" t="s">
        <v>1895</v>
      </c>
      <c r="K122" s="1186"/>
      <c r="L122" s="1186"/>
      <c r="M122" s="1186"/>
      <c r="N122" s="1186"/>
      <c r="O122" s="1186"/>
      <c r="P122" s="1186"/>
      <c r="Q122" s="1186"/>
      <c r="R122" s="1186"/>
      <c r="S122" s="1186"/>
      <c r="T122" s="1186"/>
      <c r="U122" s="1186"/>
      <c r="V122" s="1186"/>
      <c r="W122" s="1186"/>
      <c r="X122" s="1186" t="s">
        <v>203</v>
      </c>
      <c r="Y122" s="1186"/>
      <c r="Z122" s="1186" t="s">
        <v>203</v>
      </c>
      <c r="AA122" s="1186"/>
      <c r="AB122" s="1186"/>
      <c r="AC122" s="1186"/>
      <c r="AD122" s="1186"/>
      <c r="AE122" s="1186"/>
      <c r="AF122" s="1186"/>
      <c r="AG122" s="1186"/>
      <c r="AH122" s="1912">
        <v>0</v>
      </c>
      <c r="AI122" s="1913"/>
    </row>
    <row r="123" spans="2:35" ht="12.2" customHeight="1" x14ac:dyDescent="0.2">
      <c r="B123" s="1186" t="s">
        <v>203</v>
      </c>
      <c r="C123" s="1186"/>
      <c r="D123" s="1186"/>
      <c r="E123" s="1186"/>
      <c r="F123" s="1186"/>
      <c r="G123" s="1186"/>
      <c r="H123" s="1186"/>
      <c r="I123" s="1186"/>
      <c r="J123" s="1186" t="s">
        <v>1894</v>
      </c>
      <c r="K123" s="1186"/>
      <c r="L123" s="1186"/>
      <c r="M123" s="1186"/>
      <c r="N123" s="1186"/>
      <c r="O123" s="1186"/>
      <c r="P123" s="1186"/>
      <c r="Q123" s="1186"/>
      <c r="R123" s="1186"/>
      <c r="S123" s="1186"/>
      <c r="T123" s="1186"/>
      <c r="U123" s="1186"/>
      <c r="V123" s="1186"/>
      <c r="W123" s="1186"/>
      <c r="X123" s="1186" t="s">
        <v>203</v>
      </c>
      <c r="Y123" s="1186"/>
      <c r="Z123" s="1186" t="s">
        <v>203</v>
      </c>
      <c r="AA123" s="1186"/>
      <c r="AB123" s="1186"/>
      <c r="AC123" s="1186"/>
      <c r="AD123" s="1186"/>
      <c r="AE123" s="1186"/>
      <c r="AF123" s="1186"/>
      <c r="AG123" s="1186"/>
      <c r="AH123" s="1912">
        <v>0</v>
      </c>
      <c r="AI123" s="1913"/>
    </row>
    <row r="124" spans="2:35" ht="12.2" customHeight="1" x14ac:dyDescent="0.2">
      <c r="B124" s="1186" t="s">
        <v>203</v>
      </c>
      <c r="C124" s="1186"/>
      <c r="D124" s="1186"/>
      <c r="E124" s="1186"/>
      <c r="F124" s="1186"/>
      <c r="G124" s="1186"/>
      <c r="H124" s="1186"/>
      <c r="I124" s="1186"/>
      <c r="J124" s="1186" t="s">
        <v>1893</v>
      </c>
      <c r="K124" s="1186"/>
      <c r="L124" s="1186"/>
      <c r="M124" s="1186"/>
      <c r="N124" s="1186"/>
      <c r="O124" s="1186"/>
      <c r="P124" s="1186"/>
      <c r="Q124" s="1186"/>
      <c r="R124" s="1186"/>
      <c r="S124" s="1186"/>
      <c r="T124" s="1186"/>
      <c r="U124" s="1186"/>
      <c r="V124" s="1186"/>
      <c r="W124" s="1186"/>
      <c r="X124" s="1186" t="s">
        <v>203</v>
      </c>
      <c r="Y124" s="1186"/>
      <c r="Z124" s="1186" t="s">
        <v>203</v>
      </c>
      <c r="AA124" s="1186"/>
      <c r="AB124" s="1186"/>
      <c r="AC124" s="1186"/>
      <c r="AD124" s="1186"/>
      <c r="AE124" s="1186"/>
      <c r="AF124" s="1186"/>
      <c r="AG124" s="1186"/>
      <c r="AH124" s="1912">
        <v>0</v>
      </c>
      <c r="AI124" s="1913"/>
    </row>
    <row r="125" spans="2:35" ht="12.2" customHeight="1" x14ac:dyDescent="0.2">
      <c r="B125" s="1186" t="s">
        <v>203</v>
      </c>
      <c r="C125" s="1186"/>
      <c r="D125" s="1186"/>
      <c r="E125" s="1186"/>
      <c r="F125" s="1186"/>
      <c r="G125" s="1186"/>
      <c r="H125" s="1186"/>
      <c r="I125" s="1186"/>
      <c r="J125" s="1186" t="s">
        <v>1892</v>
      </c>
      <c r="K125" s="1186"/>
      <c r="L125" s="1186"/>
      <c r="M125" s="1186"/>
      <c r="N125" s="1186"/>
      <c r="O125" s="1186"/>
      <c r="P125" s="1186"/>
      <c r="Q125" s="1186"/>
      <c r="R125" s="1186"/>
      <c r="S125" s="1186"/>
      <c r="T125" s="1186"/>
      <c r="U125" s="1186"/>
      <c r="V125" s="1186"/>
      <c r="W125" s="1186"/>
      <c r="X125" s="1186" t="s">
        <v>203</v>
      </c>
      <c r="Y125" s="1186"/>
      <c r="Z125" s="1186" t="s">
        <v>203</v>
      </c>
      <c r="AA125" s="1186"/>
      <c r="AB125" s="1186"/>
      <c r="AC125" s="1186"/>
      <c r="AD125" s="1186"/>
      <c r="AE125" s="1186"/>
      <c r="AF125" s="1186"/>
      <c r="AG125" s="1186"/>
      <c r="AH125" s="1912">
        <v>0</v>
      </c>
      <c r="AI125" s="1913"/>
    </row>
    <row r="126" spans="2:35" ht="12.2" customHeight="1" x14ac:dyDescent="0.2">
      <c r="B126" s="1186" t="s">
        <v>203</v>
      </c>
      <c r="C126" s="1186"/>
      <c r="D126" s="1186"/>
      <c r="E126" s="1186"/>
      <c r="F126" s="1186"/>
      <c r="G126" s="1186"/>
      <c r="H126" s="1186"/>
      <c r="I126" s="1186"/>
      <c r="J126" s="1186" t="s">
        <v>1891</v>
      </c>
      <c r="K126" s="1186"/>
      <c r="L126" s="1186"/>
      <c r="M126" s="1186"/>
      <c r="N126" s="1186"/>
      <c r="O126" s="1186"/>
      <c r="P126" s="1186"/>
      <c r="Q126" s="1186"/>
      <c r="R126" s="1186"/>
      <c r="S126" s="1186"/>
      <c r="T126" s="1186"/>
      <c r="U126" s="1186"/>
      <c r="V126" s="1186"/>
      <c r="W126" s="1186"/>
      <c r="X126" s="1186" t="s">
        <v>203</v>
      </c>
      <c r="Y126" s="1186"/>
      <c r="Z126" s="1186" t="s">
        <v>203</v>
      </c>
      <c r="AA126" s="1186"/>
      <c r="AB126" s="1186"/>
      <c r="AC126" s="1186"/>
      <c r="AD126" s="1186"/>
      <c r="AE126" s="1186"/>
      <c r="AF126" s="1186"/>
      <c r="AG126" s="1186"/>
      <c r="AH126" s="1912">
        <v>0</v>
      </c>
      <c r="AI126" s="1913"/>
    </row>
    <row r="127" spans="2:35" ht="12.2" customHeight="1" x14ac:dyDescent="0.2">
      <c r="B127" s="1186" t="s">
        <v>203</v>
      </c>
      <c r="C127" s="1186"/>
      <c r="D127" s="1186"/>
      <c r="E127" s="1186"/>
      <c r="F127" s="1186"/>
      <c r="G127" s="1186"/>
      <c r="H127" s="1186"/>
      <c r="I127" s="1186"/>
      <c r="J127" s="1186" t="s">
        <v>1900</v>
      </c>
      <c r="K127" s="1186"/>
      <c r="L127" s="1186"/>
      <c r="M127" s="1186"/>
      <c r="N127" s="1186"/>
      <c r="O127" s="1186"/>
      <c r="P127" s="1186"/>
      <c r="Q127" s="1186"/>
      <c r="R127" s="1186"/>
      <c r="S127" s="1186"/>
      <c r="T127" s="1186"/>
      <c r="U127" s="1186"/>
      <c r="V127" s="1186"/>
      <c r="W127" s="1186"/>
      <c r="X127" s="1186" t="s">
        <v>203</v>
      </c>
      <c r="Y127" s="1186"/>
      <c r="Z127" s="1186" t="s">
        <v>203</v>
      </c>
      <c r="AA127" s="1186"/>
      <c r="AB127" s="1186"/>
      <c r="AC127" s="1186"/>
      <c r="AD127" s="1186"/>
      <c r="AE127" s="1186"/>
      <c r="AF127" s="1186"/>
      <c r="AG127" s="1186"/>
      <c r="AH127" s="1912">
        <v>0</v>
      </c>
      <c r="AI127" s="1913"/>
    </row>
    <row r="128" spans="2:35" ht="12.2" customHeight="1" x14ac:dyDescent="0.2">
      <c r="B128" s="1186" t="s">
        <v>203</v>
      </c>
      <c r="C128" s="1186"/>
      <c r="D128" s="1186"/>
      <c r="E128" s="1186"/>
      <c r="F128" s="1186"/>
      <c r="G128" s="1186"/>
      <c r="H128" s="1186"/>
      <c r="I128" s="1186"/>
      <c r="J128" s="1186" t="s">
        <v>1899</v>
      </c>
      <c r="K128" s="1186"/>
      <c r="L128" s="1186"/>
      <c r="M128" s="1186"/>
      <c r="N128" s="1186"/>
      <c r="O128" s="1186"/>
      <c r="P128" s="1186"/>
      <c r="Q128" s="1186"/>
      <c r="R128" s="1186"/>
      <c r="S128" s="1186"/>
      <c r="T128" s="1186"/>
      <c r="U128" s="1186"/>
      <c r="V128" s="1186"/>
      <c r="W128" s="1186"/>
      <c r="X128" s="1186" t="s">
        <v>203</v>
      </c>
      <c r="Y128" s="1186"/>
      <c r="Z128" s="1186" t="s">
        <v>203</v>
      </c>
      <c r="AA128" s="1186"/>
      <c r="AB128" s="1186"/>
      <c r="AC128" s="1186"/>
      <c r="AD128" s="1186"/>
      <c r="AE128" s="1186"/>
      <c r="AF128" s="1186"/>
      <c r="AG128" s="1186"/>
      <c r="AH128" s="1912">
        <v>0</v>
      </c>
      <c r="AI128" s="1913"/>
    </row>
    <row r="129" spans="2:35" ht="12.2" customHeight="1" x14ac:dyDescent="0.2">
      <c r="B129" s="1186" t="s">
        <v>203</v>
      </c>
      <c r="C129" s="1186"/>
      <c r="D129" s="1186"/>
      <c r="E129" s="1186"/>
      <c r="F129" s="1186"/>
      <c r="G129" s="1186"/>
      <c r="H129" s="1186"/>
      <c r="I129" s="1186"/>
      <c r="J129" s="1186" t="s">
        <v>1898</v>
      </c>
      <c r="K129" s="1186"/>
      <c r="L129" s="1186"/>
      <c r="M129" s="1186"/>
      <c r="N129" s="1186"/>
      <c r="O129" s="1186"/>
      <c r="P129" s="1186"/>
      <c r="Q129" s="1186"/>
      <c r="R129" s="1186"/>
      <c r="S129" s="1186"/>
      <c r="T129" s="1186"/>
      <c r="U129" s="1186"/>
      <c r="V129" s="1186"/>
      <c r="W129" s="1186"/>
      <c r="X129" s="1186" t="s">
        <v>203</v>
      </c>
      <c r="Y129" s="1186"/>
      <c r="Z129" s="1186" t="s">
        <v>203</v>
      </c>
      <c r="AA129" s="1186"/>
      <c r="AB129" s="1186"/>
      <c r="AC129" s="1186"/>
      <c r="AD129" s="1186"/>
      <c r="AE129" s="1186"/>
      <c r="AF129" s="1186"/>
      <c r="AG129" s="1186"/>
      <c r="AH129" s="1912">
        <v>0</v>
      </c>
      <c r="AI129" s="1913"/>
    </row>
    <row r="130" spans="2:35" ht="12.2" customHeight="1" x14ac:dyDescent="0.2">
      <c r="B130" s="1918" t="s">
        <v>203</v>
      </c>
      <c r="C130" s="1918"/>
      <c r="D130" s="1918"/>
      <c r="E130" s="1918"/>
      <c r="F130" s="1918"/>
      <c r="G130" s="1918"/>
      <c r="H130" s="1918"/>
      <c r="I130" s="1918"/>
      <c r="J130" s="1918" t="s">
        <v>1905</v>
      </c>
      <c r="K130" s="1918"/>
      <c r="L130" s="1918"/>
      <c r="M130" s="1918"/>
      <c r="N130" s="1918"/>
      <c r="O130" s="1918"/>
      <c r="P130" s="1918"/>
      <c r="Q130" s="1918"/>
      <c r="R130" s="1918"/>
      <c r="S130" s="1918"/>
      <c r="T130" s="1918"/>
      <c r="U130" s="1918"/>
      <c r="V130" s="1918"/>
      <c r="W130" s="1918"/>
      <c r="X130" s="1918" t="s">
        <v>203</v>
      </c>
      <c r="Y130" s="1918"/>
      <c r="Z130" s="1918" t="s">
        <v>203</v>
      </c>
      <c r="AA130" s="1918"/>
      <c r="AB130" s="1918"/>
      <c r="AC130" s="1918"/>
      <c r="AD130" s="1918"/>
      <c r="AE130" s="1918"/>
      <c r="AF130" s="1918"/>
      <c r="AG130" s="1918"/>
      <c r="AH130" s="1919">
        <v>0</v>
      </c>
      <c r="AI130" s="1920"/>
    </row>
    <row r="131" spans="2:35" ht="12.2" customHeight="1" x14ac:dyDescent="0.2">
      <c r="B131" s="1918" t="s">
        <v>203</v>
      </c>
      <c r="C131" s="1918"/>
      <c r="D131" s="1918"/>
      <c r="E131" s="1918"/>
      <c r="F131" s="1918"/>
      <c r="G131" s="1918"/>
      <c r="H131" s="1918"/>
      <c r="I131" s="1918"/>
      <c r="J131" s="1918" t="s">
        <v>1904</v>
      </c>
      <c r="K131" s="1918"/>
      <c r="L131" s="1918"/>
      <c r="M131" s="1918"/>
      <c r="N131" s="1918"/>
      <c r="O131" s="1918"/>
      <c r="P131" s="1918"/>
      <c r="Q131" s="1918"/>
      <c r="R131" s="1918"/>
      <c r="S131" s="1918"/>
      <c r="T131" s="1918"/>
      <c r="U131" s="1918"/>
      <c r="V131" s="1918"/>
      <c r="W131" s="1918"/>
      <c r="X131" s="1918" t="s">
        <v>203</v>
      </c>
      <c r="Y131" s="1918"/>
      <c r="Z131" s="1918" t="s">
        <v>203</v>
      </c>
      <c r="AA131" s="1918"/>
      <c r="AB131" s="1918"/>
      <c r="AC131" s="1918"/>
      <c r="AD131" s="1918"/>
      <c r="AE131" s="1918"/>
      <c r="AF131" s="1918"/>
      <c r="AG131" s="1918"/>
      <c r="AH131" s="1919">
        <v>11137.38</v>
      </c>
      <c r="AI131" s="1920"/>
    </row>
    <row r="132" spans="2:35" ht="12.2" customHeight="1" x14ac:dyDescent="0.2">
      <c r="B132" s="1916" t="s">
        <v>203</v>
      </c>
      <c r="C132" s="1916"/>
      <c r="D132" s="1916"/>
      <c r="E132" s="1916"/>
      <c r="F132" s="1916"/>
      <c r="G132" s="1916"/>
      <c r="H132" s="1916"/>
      <c r="I132" s="1916"/>
      <c r="J132" s="1916" t="s">
        <v>1028</v>
      </c>
      <c r="K132" s="1916"/>
      <c r="L132" s="1916"/>
      <c r="M132" s="1916"/>
      <c r="N132" s="1916"/>
      <c r="O132" s="1916"/>
      <c r="P132" s="1916"/>
      <c r="Q132" s="1916"/>
      <c r="R132" s="1916"/>
      <c r="S132" s="1916"/>
      <c r="T132" s="1916"/>
      <c r="U132" s="1916"/>
      <c r="V132" s="1916"/>
      <c r="W132" s="1916"/>
      <c r="X132" s="1916" t="s">
        <v>203</v>
      </c>
      <c r="Y132" s="1916"/>
      <c r="Z132" s="1916" t="s">
        <v>203</v>
      </c>
      <c r="AA132" s="1916"/>
      <c r="AB132" s="1916"/>
      <c r="AC132" s="1916"/>
      <c r="AD132" s="1916"/>
      <c r="AE132" s="1916"/>
      <c r="AF132" s="1916"/>
      <c r="AG132" s="1916"/>
      <c r="AH132" s="1917" t="s">
        <v>203</v>
      </c>
      <c r="AI132" s="1917"/>
    </row>
    <row r="133" spans="2:35" ht="12.2" customHeight="1" x14ac:dyDescent="0.2">
      <c r="B133" s="1186" t="s">
        <v>203</v>
      </c>
      <c r="C133" s="1186"/>
      <c r="D133" s="1186"/>
      <c r="E133" s="1186"/>
      <c r="F133" s="1186"/>
      <c r="G133" s="1186"/>
      <c r="H133" s="1186"/>
      <c r="I133" s="1186"/>
      <c r="J133" s="1186" t="s">
        <v>1903</v>
      </c>
      <c r="K133" s="1186"/>
      <c r="L133" s="1186"/>
      <c r="M133" s="1186"/>
      <c r="N133" s="1186"/>
      <c r="O133" s="1186"/>
      <c r="P133" s="1186"/>
      <c r="Q133" s="1186"/>
      <c r="R133" s="1186"/>
      <c r="S133" s="1186"/>
      <c r="T133" s="1186"/>
      <c r="U133" s="1186"/>
      <c r="V133" s="1186"/>
      <c r="W133" s="1186"/>
      <c r="X133" s="1186" t="s">
        <v>203</v>
      </c>
      <c r="Y133" s="1186"/>
      <c r="Z133" s="1186" t="s">
        <v>203</v>
      </c>
      <c r="AA133" s="1186"/>
      <c r="AB133" s="1186"/>
      <c r="AC133" s="1186"/>
      <c r="AD133" s="1186"/>
      <c r="AE133" s="1186"/>
      <c r="AF133" s="1186"/>
      <c r="AG133" s="1186"/>
      <c r="AH133" s="1912">
        <v>0</v>
      </c>
      <c r="AI133" s="1913"/>
    </row>
    <row r="134" spans="2:35" ht="12.2" customHeight="1" x14ac:dyDescent="0.2">
      <c r="B134" s="1186" t="s">
        <v>203</v>
      </c>
      <c r="C134" s="1186"/>
      <c r="D134" s="1186"/>
      <c r="E134" s="1186"/>
      <c r="F134" s="1186"/>
      <c r="G134" s="1186"/>
      <c r="H134" s="1186"/>
      <c r="I134" s="1186"/>
      <c r="J134" s="1186" t="s">
        <v>1902</v>
      </c>
      <c r="K134" s="1186"/>
      <c r="L134" s="1186"/>
      <c r="M134" s="1186"/>
      <c r="N134" s="1186"/>
      <c r="O134" s="1186"/>
      <c r="P134" s="1186"/>
      <c r="Q134" s="1186"/>
      <c r="R134" s="1186"/>
      <c r="S134" s="1186"/>
      <c r="T134" s="1186"/>
      <c r="U134" s="1186"/>
      <c r="V134" s="1186"/>
      <c r="W134" s="1186"/>
      <c r="X134" s="1186" t="s">
        <v>203</v>
      </c>
      <c r="Y134" s="1186"/>
      <c r="Z134" s="1186" t="s">
        <v>203</v>
      </c>
      <c r="AA134" s="1186"/>
      <c r="AB134" s="1186"/>
      <c r="AC134" s="1186"/>
      <c r="AD134" s="1186"/>
      <c r="AE134" s="1186"/>
      <c r="AF134" s="1186"/>
      <c r="AG134" s="1186"/>
      <c r="AH134" s="1912">
        <v>11137.38</v>
      </c>
      <c r="AI134" s="1913"/>
    </row>
    <row r="135" spans="2:35" ht="12.2" customHeight="1" x14ac:dyDescent="0.2">
      <c r="B135" s="1916" t="s">
        <v>203</v>
      </c>
      <c r="C135" s="1916"/>
      <c r="D135" s="1916"/>
      <c r="E135" s="1916"/>
      <c r="F135" s="1916"/>
      <c r="G135" s="1916"/>
      <c r="H135" s="1916"/>
      <c r="I135" s="1916"/>
      <c r="J135" s="1916" t="s">
        <v>1028</v>
      </c>
      <c r="K135" s="1916"/>
      <c r="L135" s="1916"/>
      <c r="M135" s="1916"/>
      <c r="N135" s="1916"/>
      <c r="O135" s="1916"/>
      <c r="P135" s="1916"/>
      <c r="Q135" s="1916"/>
      <c r="R135" s="1916"/>
      <c r="S135" s="1916"/>
      <c r="T135" s="1916"/>
      <c r="U135" s="1916"/>
      <c r="V135" s="1916"/>
      <c r="W135" s="1916"/>
      <c r="X135" s="1916" t="s">
        <v>203</v>
      </c>
      <c r="Y135" s="1916"/>
      <c r="Z135" s="1916" t="s">
        <v>203</v>
      </c>
      <c r="AA135" s="1916"/>
      <c r="AB135" s="1916"/>
      <c r="AC135" s="1916"/>
      <c r="AD135" s="1916"/>
      <c r="AE135" s="1916"/>
      <c r="AF135" s="1916"/>
      <c r="AG135" s="1916"/>
      <c r="AH135" s="1917" t="s">
        <v>203</v>
      </c>
      <c r="AI135" s="1917"/>
    </row>
    <row r="136" spans="2:35" ht="12.2" customHeight="1" x14ac:dyDescent="0.2">
      <c r="B136" s="1186" t="s">
        <v>203</v>
      </c>
      <c r="C136" s="1186"/>
      <c r="D136" s="1186"/>
      <c r="E136" s="1186"/>
      <c r="F136" s="1186"/>
      <c r="G136" s="1186"/>
      <c r="H136" s="1186"/>
      <c r="I136" s="1186"/>
      <c r="J136" s="1186" t="s">
        <v>1901</v>
      </c>
      <c r="K136" s="1186"/>
      <c r="L136" s="1186"/>
      <c r="M136" s="1186"/>
      <c r="N136" s="1186"/>
      <c r="O136" s="1186"/>
      <c r="P136" s="1186"/>
      <c r="Q136" s="1186"/>
      <c r="R136" s="1186"/>
      <c r="S136" s="1186"/>
      <c r="T136" s="1186"/>
      <c r="U136" s="1186"/>
      <c r="V136" s="1186"/>
      <c r="W136" s="1186"/>
      <c r="X136" s="1186" t="s">
        <v>203</v>
      </c>
      <c r="Y136" s="1186"/>
      <c r="Z136" s="1186" t="s">
        <v>203</v>
      </c>
      <c r="AA136" s="1186"/>
      <c r="AB136" s="1186"/>
      <c r="AC136" s="1186"/>
      <c r="AD136" s="1186"/>
      <c r="AE136" s="1186"/>
      <c r="AF136" s="1186"/>
      <c r="AG136" s="1186"/>
      <c r="AH136" s="1912">
        <v>5303.52</v>
      </c>
      <c r="AI136" s="1913"/>
    </row>
    <row r="137" spans="2:35" ht="12.2" customHeight="1" x14ac:dyDescent="0.2">
      <c r="B137" s="1916" t="s">
        <v>203</v>
      </c>
      <c r="C137" s="1916"/>
      <c r="D137" s="1916"/>
      <c r="E137" s="1916"/>
      <c r="F137" s="1916"/>
      <c r="G137" s="1916"/>
      <c r="H137" s="1916"/>
      <c r="I137" s="1916"/>
      <c r="J137" s="1916" t="s">
        <v>1896</v>
      </c>
      <c r="K137" s="1916"/>
      <c r="L137" s="1916"/>
      <c r="M137" s="1916"/>
      <c r="N137" s="1916"/>
      <c r="O137" s="1916"/>
      <c r="P137" s="1916"/>
      <c r="Q137" s="1916"/>
      <c r="R137" s="1916"/>
      <c r="S137" s="1916"/>
      <c r="T137" s="1916"/>
      <c r="U137" s="1916"/>
      <c r="V137" s="1916"/>
      <c r="W137" s="1916"/>
      <c r="X137" s="1916" t="s">
        <v>203</v>
      </c>
      <c r="Y137" s="1916"/>
      <c r="Z137" s="1916" t="s">
        <v>203</v>
      </c>
      <c r="AA137" s="1916"/>
      <c r="AB137" s="1916"/>
      <c r="AC137" s="1916"/>
      <c r="AD137" s="1916"/>
      <c r="AE137" s="1916"/>
      <c r="AF137" s="1916"/>
      <c r="AG137" s="1916"/>
      <c r="AH137" s="1917" t="s">
        <v>203</v>
      </c>
      <c r="AI137" s="1917"/>
    </row>
    <row r="138" spans="2:35" ht="12.2" customHeight="1" x14ac:dyDescent="0.2">
      <c r="B138" s="1186" t="s">
        <v>203</v>
      </c>
      <c r="C138" s="1186"/>
      <c r="D138" s="1186"/>
      <c r="E138" s="1186"/>
      <c r="F138" s="1186"/>
      <c r="G138" s="1186"/>
      <c r="H138" s="1186"/>
      <c r="I138" s="1186"/>
      <c r="J138" s="1186" t="s">
        <v>1895</v>
      </c>
      <c r="K138" s="1186"/>
      <c r="L138" s="1186"/>
      <c r="M138" s="1186"/>
      <c r="N138" s="1186"/>
      <c r="O138" s="1186"/>
      <c r="P138" s="1186"/>
      <c r="Q138" s="1186"/>
      <c r="R138" s="1186"/>
      <c r="S138" s="1186"/>
      <c r="T138" s="1186"/>
      <c r="U138" s="1186"/>
      <c r="V138" s="1186"/>
      <c r="W138" s="1186"/>
      <c r="X138" s="1186" t="s">
        <v>203</v>
      </c>
      <c r="Y138" s="1186"/>
      <c r="Z138" s="1186" t="s">
        <v>203</v>
      </c>
      <c r="AA138" s="1186"/>
      <c r="AB138" s="1186"/>
      <c r="AC138" s="1186"/>
      <c r="AD138" s="1186"/>
      <c r="AE138" s="1186"/>
      <c r="AF138" s="1186"/>
      <c r="AG138" s="1186"/>
      <c r="AH138" s="1912">
        <v>5303.52</v>
      </c>
      <c r="AI138" s="1913"/>
    </row>
    <row r="139" spans="2:35" ht="12.2" customHeight="1" x14ac:dyDescent="0.2">
      <c r="B139" s="1186" t="s">
        <v>203</v>
      </c>
      <c r="C139" s="1186"/>
      <c r="D139" s="1186"/>
      <c r="E139" s="1186"/>
      <c r="F139" s="1186"/>
      <c r="G139" s="1186"/>
      <c r="H139" s="1186"/>
      <c r="I139" s="1186"/>
      <c r="J139" s="1186" t="s">
        <v>1894</v>
      </c>
      <c r="K139" s="1186"/>
      <c r="L139" s="1186"/>
      <c r="M139" s="1186"/>
      <c r="N139" s="1186"/>
      <c r="O139" s="1186"/>
      <c r="P139" s="1186"/>
      <c r="Q139" s="1186"/>
      <c r="R139" s="1186"/>
      <c r="S139" s="1186"/>
      <c r="T139" s="1186"/>
      <c r="U139" s="1186"/>
      <c r="V139" s="1186"/>
      <c r="W139" s="1186"/>
      <c r="X139" s="1186" t="s">
        <v>203</v>
      </c>
      <c r="Y139" s="1186"/>
      <c r="Z139" s="1186" t="s">
        <v>203</v>
      </c>
      <c r="AA139" s="1186"/>
      <c r="AB139" s="1186"/>
      <c r="AC139" s="1186"/>
      <c r="AD139" s="1186"/>
      <c r="AE139" s="1186"/>
      <c r="AF139" s="1186"/>
      <c r="AG139" s="1186"/>
      <c r="AH139" s="1912">
        <v>0</v>
      </c>
      <c r="AI139" s="1913"/>
    </row>
    <row r="140" spans="2:35" ht="12.2" customHeight="1" x14ac:dyDescent="0.2">
      <c r="B140" s="1186" t="s">
        <v>203</v>
      </c>
      <c r="C140" s="1186"/>
      <c r="D140" s="1186"/>
      <c r="E140" s="1186"/>
      <c r="F140" s="1186"/>
      <c r="G140" s="1186"/>
      <c r="H140" s="1186"/>
      <c r="I140" s="1186"/>
      <c r="J140" s="1186" t="s">
        <v>1893</v>
      </c>
      <c r="K140" s="1186"/>
      <c r="L140" s="1186"/>
      <c r="M140" s="1186"/>
      <c r="N140" s="1186"/>
      <c r="O140" s="1186"/>
      <c r="P140" s="1186"/>
      <c r="Q140" s="1186"/>
      <c r="R140" s="1186"/>
      <c r="S140" s="1186"/>
      <c r="T140" s="1186"/>
      <c r="U140" s="1186"/>
      <c r="V140" s="1186"/>
      <c r="W140" s="1186"/>
      <c r="X140" s="1186" t="s">
        <v>203</v>
      </c>
      <c r="Y140" s="1186"/>
      <c r="Z140" s="1186" t="s">
        <v>203</v>
      </c>
      <c r="AA140" s="1186"/>
      <c r="AB140" s="1186"/>
      <c r="AC140" s="1186"/>
      <c r="AD140" s="1186"/>
      <c r="AE140" s="1186"/>
      <c r="AF140" s="1186"/>
      <c r="AG140" s="1186"/>
      <c r="AH140" s="1912">
        <v>0</v>
      </c>
      <c r="AI140" s="1913"/>
    </row>
    <row r="141" spans="2:35" ht="12.2" customHeight="1" x14ac:dyDescent="0.2">
      <c r="B141" s="1186" t="s">
        <v>203</v>
      </c>
      <c r="C141" s="1186"/>
      <c r="D141" s="1186"/>
      <c r="E141" s="1186"/>
      <c r="F141" s="1186"/>
      <c r="G141" s="1186"/>
      <c r="H141" s="1186"/>
      <c r="I141" s="1186"/>
      <c r="J141" s="1186" t="s">
        <v>1892</v>
      </c>
      <c r="K141" s="1186"/>
      <c r="L141" s="1186"/>
      <c r="M141" s="1186"/>
      <c r="N141" s="1186"/>
      <c r="O141" s="1186"/>
      <c r="P141" s="1186"/>
      <c r="Q141" s="1186"/>
      <c r="R141" s="1186"/>
      <c r="S141" s="1186"/>
      <c r="T141" s="1186"/>
      <c r="U141" s="1186"/>
      <c r="V141" s="1186"/>
      <c r="W141" s="1186"/>
      <c r="X141" s="1186" t="s">
        <v>203</v>
      </c>
      <c r="Y141" s="1186"/>
      <c r="Z141" s="1186" t="s">
        <v>203</v>
      </c>
      <c r="AA141" s="1186"/>
      <c r="AB141" s="1186"/>
      <c r="AC141" s="1186"/>
      <c r="AD141" s="1186"/>
      <c r="AE141" s="1186"/>
      <c r="AF141" s="1186"/>
      <c r="AG141" s="1186"/>
      <c r="AH141" s="1912">
        <v>0</v>
      </c>
      <c r="AI141" s="1913"/>
    </row>
    <row r="142" spans="2:35" ht="12.2" customHeight="1" x14ac:dyDescent="0.2">
      <c r="B142" s="1186" t="s">
        <v>203</v>
      </c>
      <c r="C142" s="1186"/>
      <c r="D142" s="1186"/>
      <c r="E142" s="1186"/>
      <c r="F142" s="1186"/>
      <c r="G142" s="1186"/>
      <c r="H142" s="1186"/>
      <c r="I142" s="1186"/>
      <c r="J142" s="1186" t="s">
        <v>1891</v>
      </c>
      <c r="K142" s="1186"/>
      <c r="L142" s="1186"/>
      <c r="M142" s="1186"/>
      <c r="N142" s="1186"/>
      <c r="O142" s="1186"/>
      <c r="P142" s="1186"/>
      <c r="Q142" s="1186"/>
      <c r="R142" s="1186"/>
      <c r="S142" s="1186"/>
      <c r="T142" s="1186"/>
      <c r="U142" s="1186"/>
      <c r="V142" s="1186"/>
      <c r="W142" s="1186"/>
      <c r="X142" s="1186" t="s">
        <v>203</v>
      </c>
      <c r="Y142" s="1186"/>
      <c r="Z142" s="1186" t="s">
        <v>203</v>
      </c>
      <c r="AA142" s="1186"/>
      <c r="AB142" s="1186"/>
      <c r="AC142" s="1186"/>
      <c r="AD142" s="1186"/>
      <c r="AE142" s="1186"/>
      <c r="AF142" s="1186"/>
      <c r="AG142" s="1186"/>
      <c r="AH142" s="1912">
        <v>0</v>
      </c>
      <c r="AI142" s="1913"/>
    </row>
    <row r="143" spans="2:35" ht="12.2" customHeight="1" x14ac:dyDescent="0.2">
      <c r="B143" s="1186" t="s">
        <v>203</v>
      </c>
      <c r="C143" s="1186"/>
      <c r="D143" s="1186"/>
      <c r="E143" s="1186"/>
      <c r="F143" s="1186"/>
      <c r="G143" s="1186"/>
      <c r="H143" s="1186"/>
      <c r="I143" s="1186"/>
      <c r="J143" s="1186" t="s">
        <v>1900</v>
      </c>
      <c r="K143" s="1186"/>
      <c r="L143" s="1186"/>
      <c r="M143" s="1186"/>
      <c r="N143" s="1186"/>
      <c r="O143" s="1186"/>
      <c r="P143" s="1186"/>
      <c r="Q143" s="1186"/>
      <c r="R143" s="1186"/>
      <c r="S143" s="1186"/>
      <c r="T143" s="1186"/>
      <c r="U143" s="1186"/>
      <c r="V143" s="1186"/>
      <c r="W143" s="1186"/>
      <c r="X143" s="1186" t="s">
        <v>203</v>
      </c>
      <c r="Y143" s="1186"/>
      <c r="Z143" s="1186" t="s">
        <v>203</v>
      </c>
      <c r="AA143" s="1186"/>
      <c r="AB143" s="1186"/>
      <c r="AC143" s="1186"/>
      <c r="AD143" s="1186"/>
      <c r="AE143" s="1186"/>
      <c r="AF143" s="1186"/>
      <c r="AG143" s="1186"/>
      <c r="AH143" s="1912">
        <v>5303.52</v>
      </c>
      <c r="AI143" s="1913"/>
    </row>
    <row r="144" spans="2:35" ht="12.2" customHeight="1" x14ac:dyDescent="0.2">
      <c r="B144" s="1186" t="s">
        <v>203</v>
      </c>
      <c r="C144" s="1186"/>
      <c r="D144" s="1186"/>
      <c r="E144" s="1186"/>
      <c r="F144" s="1186"/>
      <c r="G144" s="1186"/>
      <c r="H144" s="1186"/>
      <c r="I144" s="1186"/>
      <c r="J144" s="1186" t="s">
        <v>1899</v>
      </c>
      <c r="K144" s="1186"/>
      <c r="L144" s="1186"/>
      <c r="M144" s="1186"/>
      <c r="N144" s="1186"/>
      <c r="O144" s="1186"/>
      <c r="P144" s="1186"/>
      <c r="Q144" s="1186"/>
      <c r="R144" s="1186"/>
      <c r="S144" s="1186"/>
      <c r="T144" s="1186"/>
      <c r="U144" s="1186"/>
      <c r="V144" s="1186"/>
      <c r="W144" s="1186"/>
      <c r="X144" s="1186" t="s">
        <v>203</v>
      </c>
      <c r="Y144" s="1186"/>
      <c r="Z144" s="1186" t="s">
        <v>203</v>
      </c>
      <c r="AA144" s="1186"/>
      <c r="AB144" s="1186"/>
      <c r="AC144" s="1186"/>
      <c r="AD144" s="1186"/>
      <c r="AE144" s="1186"/>
      <c r="AF144" s="1186"/>
      <c r="AG144" s="1186"/>
      <c r="AH144" s="1912">
        <v>3924.6</v>
      </c>
      <c r="AI144" s="1913"/>
    </row>
    <row r="145" spans="2:35" ht="12.2" customHeight="1" x14ac:dyDescent="0.2">
      <c r="B145" s="1186" t="s">
        <v>203</v>
      </c>
      <c r="C145" s="1186"/>
      <c r="D145" s="1186"/>
      <c r="E145" s="1186"/>
      <c r="F145" s="1186"/>
      <c r="G145" s="1186"/>
      <c r="H145" s="1186"/>
      <c r="I145" s="1186"/>
      <c r="J145" s="1186" t="s">
        <v>1898</v>
      </c>
      <c r="K145" s="1186"/>
      <c r="L145" s="1186"/>
      <c r="M145" s="1186"/>
      <c r="N145" s="1186"/>
      <c r="O145" s="1186"/>
      <c r="P145" s="1186"/>
      <c r="Q145" s="1186"/>
      <c r="R145" s="1186"/>
      <c r="S145" s="1186"/>
      <c r="T145" s="1186"/>
      <c r="U145" s="1186"/>
      <c r="V145" s="1186"/>
      <c r="W145" s="1186"/>
      <c r="X145" s="1186" t="s">
        <v>203</v>
      </c>
      <c r="Y145" s="1186"/>
      <c r="Z145" s="1186" t="s">
        <v>203</v>
      </c>
      <c r="AA145" s="1186"/>
      <c r="AB145" s="1186"/>
      <c r="AC145" s="1186"/>
      <c r="AD145" s="1186"/>
      <c r="AE145" s="1186"/>
      <c r="AF145" s="1186"/>
      <c r="AG145" s="1186"/>
      <c r="AH145" s="1912">
        <v>1909.26</v>
      </c>
      <c r="AI145" s="1913"/>
    </row>
    <row r="146" spans="2:35" ht="12.2" customHeight="1" x14ac:dyDescent="0.2">
      <c r="B146" s="1918" t="s">
        <v>203</v>
      </c>
      <c r="C146" s="1918"/>
      <c r="D146" s="1918"/>
      <c r="E146" s="1918"/>
      <c r="F146" s="1918"/>
      <c r="G146" s="1918"/>
      <c r="H146" s="1918"/>
      <c r="I146" s="1918"/>
      <c r="J146" s="1918" t="s">
        <v>478</v>
      </c>
      <c r="K146" s="1918"/>
      <c r="L146" s="1918"/>
      <c r="M146" s="1918"/>
      <c r="N146" s="1918"/>
      <c r="O146" s="1918"/>
      <c r="P146" s="1918"/>
      <c r="Q146" s="1918"/>
      <c r="R146" s="1918"/>
      <c r="S146" s="1918"/>
      <c r="T146" s="1918"/>
      <c r="U146" s="1918"/>
      <c r="V146" s="1918"/>
      <c r="W146" s="1918"/>
      <c r="X146" s="1918" t="s">
        <v>203</v>
      </c>
      <c r="Y146" s="1918"/>
      <c r="Z146" s="1918" t="s">
        <v>203</v>
      </c>
      <c r="AA146" s="1918"/>
      <c r="AB146" s="1918"/>
      <c r="AC146" s="1918"/>
      <c r="AD146" s="1918"/>
      <c r="AE146" s="1918"/>
      <c r="AF146" s="1918"/>
      <c r="AG146" s="1918"/>
      <c r="AH146" s="1919">
        <v>11137.38</v>
      </c>
      <c r="AI146" s="1920"/>
    </row>
    <row r="147" spans="2:35" ht="12.2" customHeight="1" x14ac:dyDescent="0.2">
      <c r="B147" s="1916" t="s">
        <v>203</v>
      </c>
      <c r="C147" s="1916"/>
      <c r="D147" s="1916"/>
      <c r="E147" s="1916"/>
      <c r="F147" s="1916"/>
      <c r="G147" s="1916"/>
      <c r="H147" s="1916"/>
      <c r="I147" s="1916"/>
      <c r="J147" s="1916" t="s">
        <v>1028</v>
      </c>
      <c r="K147" s="1916"/>
      <c r="L147" s="1916"/>
      <c r="M147" s="1916"/>
      <c r="N147" s="1916"/>
      <c r="O147" s="1916"/>
      <c r="P147" s="1916"/>
      <c r="Q147" s="1916"/>
      <c r="R147" s="1916"/>
      <c r="S147" s="1916"/>
      <c r="T147" s="1916"/>
      <c r="U147" s="1916"/>
      <c r="V147" s="1916"/>
      <c r="W147" s="1916"/>
      <c r="X147" s="1916" t="s">
        <v>203</v>
      </c>
      <c r="Y147" s="1916"/>
      <c r="Z147" s="1916" t="s">
        <v>203</v>
      </c>
      <c r="AA147" s="1916"/>
      <c r="AB147" s="1916"/>
      <c r="AC147" s="1916"/>
      <c r="AD147" s="1916"/>
      <c r="AE147" s="1916"/>
      <c r="AF147" s="1916"/>
      <c r="AG147" s="1916"/>
      <c r="AH147" s="1917" t="s">
        <v>203</v>
      </c>
      <c r="AI147" s="1917"/>
    </row>
    <row r="148" spans="2:35" ht="12.2" customHeight="1" x14ac:dyDescent="0.2">
      <c r="B148" s="1186" t="s">
        <v>203</v>
      </c>
      <c r="C148" s="1186"/>
      <c r="D148" s="1186"/>
      <c r="E148" s="1186"/>
      <c r="F148" s="1186"/>
      <c r="G148" s="1186"/>
      <c r="H148" s="1186"/>
      <c r="I148" s="1186"/>
      <c r="J148" s="1186" t="s">
        <v>1897</v>
      </c>
      <c r="K148" s="1186"/>
      <c r="L148" s="1186"/>
      <c r="M148" s="1186"/>
      <c r="N148" s="1186"/>
      <c r="O148" s="1186"/>
      <c r="P148" s="1186"/>
      <c r="Q148" s="1186"/>
      <c r="R148" s="1186"/>
      <c r="S148" s="1186"/>
      <c r="T148" s="1186"/>
      <c r="U148" s="1186"/>
      <c r="V148" s="1186"/>
      <c r="W148" s="1186"/>
      <c r="X148" s="1186" t="s">
        <v>203</v>
      </c>
      <c r="Y148" s="1186"/>
      <c r="Z148" s="1186" t="s">
        <v>203</v>
      </c>
      <c r="AA148" s="1186"/>
      <c r="AB148" s="1186"/>
      <c r="AC148" s="1186"/>
      <c r="AD148" s="1186"/>
      <c r="AE148" s="1186"/>
      <c r="AF148" s="1186"/>
      <c r="AG148" s="1186"/>
      <c r="AH148" s="1912">
        <v>5303.52</v>
      </c>
      <c r="AI148" s="1913"/>
    </row>
    <row r="149" spans="2:35" ht="12.2" customHeight="1" x14ac:dyDescent="0.2">
      <c r="B149" s="1916" t="s">
        <v>203</v>
      </c>
      <c r="C149" s="1916"/>
      <c r="D149" s="1916"/>
      <c r="E149" s="1916"/>
      <c r="F149" s="1916"/>
      <c r="G149" s="1916"/>
      <c r="H149" s="1916"/>
      <c r="I149" s="1916"/>
      <c r="J149" s="1916" t="s">
        <v>1896</v>
      </c>
      <c r="K149" s="1916"/>
      <c r="L149" s="1916"/>
      <c r="M149" s="1916"/>
      <c r="N149" s="1916"/>
      <c r="O149" s="1916"/>
      <c r="P149" s="1916"/>
      <c r="Q149" s="1916"/>
      <c r="R149" s="1916"/>
      <c r="S149" s="1916"/>
      <c r="T149" s="1916"/>
      <c r="U149" s="1916"/>
      <c r="V149" s="1916"/>
      <c r="W149" s="1916"/>
      <c r="X149" s="1916" t="s">
        <v>203</v>
      </c>
      <c r="Y149" s="1916"/>
      <c r="Z149" s="1916" t="s">
        <v>203</v>
      </c>
      <c r="AA149" s="1916"/>
      <c r="AB149" s="1916"/>
      <c r="AC149" s="1916"/>
      <c r="AD149" s="1916"/>
      <c r="AE149" s="1916"/>
      <c r="AF149" s="1916"/>
      <c r="AG149" s="1916"/>
      <c r="AH149" s="1917" t="s">
        <v>203</v>
      </c>
      <c r="AI149" s="1917"/>
    </row>
    <row r="150" spans="2:35" ht="12.2" customHeight="1" x14ac:dyDescent="0.2">
      <c r="B150" s="1186" t="s">
        <v>203</v>
      </c>
      <c r="C150" s="1186"/>
      <c r="D150" s="1186"/>
      <c r="E150" s="1186"/>
      <c r="F150" s="1186"/>
      <c r="G150" s="1186"/>
      <c r="H150" s="1186"/>
      <c r="I150" s="1186"/>
      <c r="J150" s="1186" t="s">
        <v>1895</v>
      </c>
      <c r="K150" s="1186"/>
      <c r="L150" s="1186"/>
      <c r="M150" s="1186"/>
      <c r="N150" s="1186"/>
      <c r="O150" s="1186"/>
      <c r="P150" s="1186"/>
      <c r="Q150" s="1186"/>
      <c r="R150" s="1186"/>
      <c r="S150" s="1186"/>
      <c r="T150" s="1186"/>
      <c r="U150" s="1186"/>
      <c r="V150" s="1186"/>
      <c r="W150" s="1186"/>
      <c r="X150" s="1186" t="s">
        <v>203</v>
      </c>
      <c r="Y150" s="1186"/>
      <c r="Z150" s="1186" t="s">
        <v>203</v>
      </c>
      <c r="AA150" s="1186"/>
      <c r="AB150" s="1186"/>
      <c r="AC150" s="1186"/>
      <c r="AD150" s="1186"/>
      <c r="AE150" s="1186"/>
      <c r="AF150" s="1186"/>
      <c r="AG150" s="1186"/>
      <c r="AH150" s="1912">
        <v>5303.52</v>
      </c>
      <c r="AI150" s="1913"/>
    </row>
    <row r="151" spans="2:35" ht="12.2" customHeight="1" x14ac:dyDescent="0.2">
      <c r="B151" s="1186" t="s">
        <v>203</v>
      </c>
      <c r="C151" s="1186"/>
      <c r="D151" s="1186"/>
      <c r="E151" s="1186"/>
      <c r="F151" s="1186"/>
      <c r="G151" s="1186"/>
      <c r="H151" s="1186"/>
      <c r="I151" s="1186"/>
      <c r="J151" s="1186" t="s">
        <v>1894</v>
      </c>
      <c r="K151" s="1186"/>
      <c r="L151" s="1186"/>
      <c r="M151" s="1186"/>
      <c r="N151" s="1186"/>
      <c r="O151" s="1186"/>
      <c r="P151" s="1186"/>
      <c r="Q151" s="1186"/>
      <c r="R151" s="1186"/>
      <c r="S151" s="1186"/>
      <c r="T151" s="1186"/>
      <c r="U151" s="1186"/>
      <c r="V151" s="1186"/>
      <c r="W151" s="1186"/>
      <c r="X151" s="1186" t="s">
        <v>203</v>
      </c>
      <c r="Y151" s="1186"/>
      <c r="Z151" s="1186" t="s">
        <v>203</v>
      </c>
      <c r="AA151" s="1186"/>
      <c r="AB151" s="1186"/>
      <c r="AC151" s="1186"/>
      <c r="AD151" s="1186"/>
      <c r="AE151" s="1186"/>
      <c r="AF151" s="1186"/>
      <c r="AG151" s="1186"/>
      <c r="AH151" s="1912">
        <v>0</v>
      </c>
      <c r="AI151" s="1913"/>
    </row>
    <row r="152" spans="2:35" ht="12.2" customHeight="1" x14ac:dyDescent="0.2">
      <c r="B152" s="1186" t="s">
        <v>203</v>
      </c>
      <c r="C152" s="1186"/>
      <c r="D152" s="1186"/>
      <c r="E152" s="1186"/>
      <c r="F152" s="1186"/>
      <c r="G152" s="1186"/>
      <c r="H152" s="1186"/>
      <c r="I152" s="1186"/>
      <c r="J152" s="1186" t="s">
        <v>1893</v>
      </c>
      <c r="K152" s="1186"/>
      <c r="L152" s="1186"/>
      <c r="M152" s="1186"/>
      <c r="N152" s="1186"/>
      <c r="O152" s="1186"/>
      <c r="P152" s="1186"/>
      <c r="Q152" s="1186"/>
      <c r="R152" s="1186"/>
      <c r="S152" s="1186"/>
      <c r="T152" s="1186"/>
      <c r="U152" s="1186"/>
      <c r="V152" s="1186"/>
      <c r="W152" s="1186"/>
      <c r="X152" s="1186" t="s">
        <v>203</v>
      </c>
      <c r="Y152" s="1186"/>
      <c r="Z152" s="1186" t="s">
        <v>203</v>
      </c>
      <c r="AA152" s="1186"/>
      <c r="AB152" s="1186"/>
      <c r="AC152" s="1186"/>
      <c r="AD152" s="1186"/>
      <c r="AE152" s="1186"/>
      <c r="AF152" s="1186"/>
      <c r="AG152" s="1186"/>
      <c r="AH152" s="1912">
        <v>0</v>
      </c>
      <c r="AI152" s="1913"/>
    </row>
    <row r="153" spans="2:35" ht="12.2" customHeight="1" x14ac:dyDescent="0.2">
      <c r="B153" s="1186" t="s">
        <v>203</v>
      </c>
      <c r="C153" s="1186"/>
      <c r="D153" s="1186"/>
      <c r="E153" s="1186"/>
      <c r="F153" s="1186"/>
      <c r="G153" s="1186"/>
      <c r="H153" s="1186"/>
      <c r="I153" s="1186"/>
      <c r="J153" s="1186" t="s">
        <v>1892</v>
      </c>
      <c r="K153" s="1186"/>
      <c r="L153" s="1186"/>
      <c r="M153" s="1186"/>
      <c r="N153" s="1186"/>
      <c r="O153" s="1186"/>
      <c r="P153" s="1186"/>
      <c r="Q153" s="1186"/>
      <c r="R153" s="1186"/>
      <c r="S153" s="1186"/>
      <c r="T153" s="1186"/>
      <c r="U153" s="1186"/>
      <c r="V153" s="1186"/>
      <c r="W153" s="1186"/>
      <c r="X153" s="1186" t="s">
        <v>203</v>
      </c>
      <c r="Y153" s="1186"/>
      <c r="Z153" s="1186" t="s">
        <v>203</v>
      </c>
      <c r="AA153" s="1186"/>
      <c r="AB153" s="1186"/>
      <c r="AC153" s="1186"/>
      <c r="AD153" s="1186"/>
      <c r="AE153" s="1186"/>
      <c r="AF153" s="1186"/>
      <c r="AG153" s="1186"/>
      <c r="AH153" s="1912">
        <v>0</v>
      </c>
      <c r="AI153" s="1913"/>
    </row>
    <row r="154" spans="2:35" ht="12.2" customHeight="1" x14ac:dyDescent="0.2">
      <c r="B154" s="1186" t="s">
        <v>203</v>
      </c>
      <c r="C154" s="1186"/>
      <c r="D154" s="1186"/>
      <c r="E154" s="1186"/>
      <c r="F154" s="1186"/>
      <c r="G154" s="1186"/>
      <c r="H154" s="1186"/>
      <c r="I154" s="1186"/>
      <c r="J154" s="1186" t="s">
        <v>1891</v>
      </c>
      <c r="K154" s="1186"/>
      <c r="L154" s="1186"/>
      <c r="M154" s="1186"/>
      <c r="N154" s="1186"/>
      <c r="O154" s="1186"/>
      <c r="P154" s="1186"/>
      <c r="Q154" s="1186"/>
      <c r="R154" s="1186"/>
      <c r="S154" s="1186"/>
      <c r="T154" s="1186"/>
      <c r="U154" s="1186"/>
      <c r="V154" s="1186"/>
      <c r="W154" s="1186"/>
      <c r="X154" s="1186" t="s">
        <v>203</v>
      </c>
      <c r="Y154" s="1186"/>
      <c r="Z154" s="1186" t="s">
        <v>203</v>
      </c>
      <c r="AA154" s="1186"/>
      <c r="AB154" s="1186"/>
      <c r="AC154" s="1186"/>
      <c r="AD154" s="1186"/>
      <c r="AE154" s="1186"/>
      <c r="AF154" s="1186"/>
      <c r="AG154" s="1186"/>
      <c r="AH154" s="1912">
        <v>0</v>
      </c>
      <c r="AI154" s="1913"/>
    </row>
    <row r="155" spans="2:35" ht="12.2" customHeight="1" x14ac:dyDescent="0.2">
      <c r="B155" s="1186" t="s">
        <v>203</v>
      </c>
      <c r="C155" s="1186"/>
      <c r="D155" s="1186"/>
      <c r="E155" s="1186"/>
      <c r="F155" s="1186"/>
      <c r="G155" s="1186"/>
      <c r="H155" s="1186"/>
      <c r="I155" s="1186"/>
      <c r="J155" s="1186" t="s">
        <v>1890</v>
      </c>
      <c r="K155" s="1186"/>
      <c r="L155" s="1186"/>
      <c r="M155" s="1186"/>
      <c r="N155" s="1186"/>
      <c r="O155" s="1186"/>
      <c r="P155" s="1186"/>
      <c r="Q155" s="1186"/>
      <c r="R155" s="1186"/>
      <c r="S155" s="1186"/>
      <c r="T155" s="1186"/>
      <c r="U155" s="1186"/>
      <c r="V155" s="1186"/>
      <c r="W155" s="1186"/>
      <c r="X155" s="1186" t="s">
        <v>203</v>
      </c>
      <c r="Y155" s="1186"/>
      <c r="Z155" s="1186" t="s">
        <v>203</v>
      </c>
      <c r="AA155" s="1186"/>
      <c r="AB155" s="1186"/>
      <c r="AC155" s="1186"/>
      <c r="AD155" s="1186"/>
      <c r="AE155" s="1186"/>
      <c r="AF155" s="1186"/>
      <c r="AG155" s="1186"/>
      <c r="AH155" s="1912">
        <v>5303.52</v>
      </c>
      <c r="AI155" s="1913"/>
    </row>
    <row r="156" spans="2:35" ht="12.2" customHeight="1" x14ac:dyDescent="0.2">
      <c r="B156" s="1186" t="s">
        <v>203</v>
      </c>
      <c r="C156" s="1186"/>
      <c r="D156" s="1186"/>
      <c r="E156" s="1186"/>
      <c r="F156" s="1186"/>
      <c r="G156" s="1186"/>
      <c r="H156" s="1186"/>
      <c r="I156" s="1186"/>
      <c r="J156" s="1186" t="s">
        <v>1889</v>
      </c>
      <c r="K156" s="1186"/>
      <c r="L156" s="1186"/>
      <c r="M156" s="1186"/>
      <c r="N156" s="1186"/>
      <c r="O156" s="1186"/>
      <c r="P156" s="1186"/>
      <c r="Q156" s="1186"/>
      <c r="R156" s="1186"/>
      <c r="S156" s="1186"/>
      <c r="T156" s="1186"/>
      <c r="U156" s="1186"/>
      <c r="V156" s="1186"/>
      <c r="W156" s="1186"/>
      <c r="X156" s="1186" t="s">
        <v>203</v>
      </c>
      <c r="Y156" s="1186"/>
      <c r="Z156" s="1186" t="s">
        <v>203</v>
      </c>
      <c r="AA156" s="1186"/>
      <c r="AB156" s="1186"/>
      <c r="AC156" s="1186"/>
      <c r="AD156" s="1186"/>
      <c r="AE156" s="1186"/>
      <c r="AF156" s="1186"/>
      <c r="AG156" s="1186"/>
      <c r="AH156" s="1912">
        <v>3924.6</v>
      </c>
      <c r="AI156" s="1913"/>
    </row>
    <row r="157" spans="2:35" ht="12.2" customHeight="1" x14ac:dyDescent="0.2">
      <c r="B157" s="1186" t="s">
        <v>203</v>
      </c>
      <c r="C157" s="1186"/>
      <c r="D157" s="1186"/>
      <c r="E157" s="1186"/>
      <c r="F157" s="1186"/>
      <c r="G157" s="1186"/>
      <c r="H157" s="1186"/>
      <c r="I157" s="1186"/>
      <c r="J157" s="1186" t="s">
        <v>1888</v>
      </c>
      <c r="K157" s="1186"/>
      <c r="L157" s="1186"/>
      <c r="M157" s="1186"/>
      <c r="N157" s="1186"/>
      <c r="O157" s="1186"/>
      <c r="P157" s="1186"/>
      <c r="Q157" s="1186"/>
      <c r="R157" s="1186"/>
      <c r="S157" s="1186"/>
      <c r="T157" s="1186"/>
      <c r="U157" s="1186"/>
      <c r="V157" s="1186"/>
      <c r="W157" s="1186"/>
      <c r="X157" s="1186" t="s">
        <v>203</v>
      </c>
      <c r="Y157" s="1186"/>
      <c r="Z157" s="1186" t="s">
        <v>203</v>
      </c>
      <c r="AA157" s="1186"/>
      <c r="AB157" s="1186"/>
      <c r="AC157" s="1186"/>
      <c r="AD157" s="1186"/>
      <c r="AE157" s="1186"/>
      <c r="AF157" s="1186"/>
      <c r="AG157" s="1186"/>
      <c r="AH157" s="1912">
        <v>1909.26</v>
      </c>
      <c r="AI157" s="1913"/>
    </row>
    <row r="158" spans="2:35" ht="12.2" customHeight="1" x14ac:dyDescent="0.2">
      <c r="B158" s="1186" t="s">
        <v>203</v>
      </c>
      <c r="C158" s="1186"/>
      <c r="D158" s="1186"/>
      <c r="E158" s="1186"/>
      <c r="F158" s="1186"/>
      <c r="G158" s="1186"/>
      <c r="H158" s="1186"/>
      <c r="I158" s="1186"/>
      <c r="J158" s="1186" t="s">
        <v>1887</v>
      </c>
      <c r="K158" s="1186"/>
      <c r="L158" s="1186"/>
      <c r="M158" s="1186"/>
      <c r="N158" s="1186"/>
      <c r="O158" s="1186"/>
      <c r="P158" s="1186"/>
      <c r="Q158" s="1186"/>
      <c r="R158" s="1186"/>
      <c r="S158" s="1186"/>
      <c r="T158" s="1186"/>
      <c r="U158" s="1186"/>
      <c r="V158" s="1186"/>
      <c r="W158" s="1186"/>
      <c r="X158" s="1186" t="s">
        <v>203</v>
      </c>
      <c r="Y158" s="1186"/>
      <c r="Z158" s="1186" t="s">
        <v>203</v>
      </c>
      <c r="AA158" s="1186"/>
      <c r="AB158" s="1186"/>
      <c r="AC158" s="1186"/>
      <c r="AD158" s="1186"/>
      <c r="AE158" s="1186"/>
      <c r="AF158" s="1186"/>
      <c r="AG158" s="1186"/>
      <c r="AH158" s="1912">
        <v>0</v>
      </c>
      <c r="AI158" s="1913"/>
    </row>
    <row r="159" spans="2:35" ht="12.2" customHeight="1" x14ac:dyDescent="0.2">
      <c r="B159" s="1186" t="s">
        <v>203</v>
      </c>
      <c r="C159" s="1186"/>
      <c r="D159" s="1186"/>
      <c r="E159" s="1186"/>
      <c r="F159" s="1186"/>
      <c r="G159" s="1186"/>
      <c r="H159" s="1186"/>
      <c r="I159" s="1186"/>
      <c r="J159" s="1186" t="s">
        <v>1886</v>
      </c>
      <c r="K159" s="1186"/>
      <c r="L159" s="1186"/>
      <c r="M159" s="1186"/>
      <c r="N159" s="1186"/>
      <c r="O159" s="1186"/>
      <c r="P159" s="1186"/>
      <c r="Q159" s="1186"/>
      <c r="R159" s="1186"/>
      <c r="S159" s="1186"/>
      <c r="T159" s="1186"/>
      <c r="U159" s="1186"/>
      <c r="V159" s="1186"/>
      <c r="W159" s="1186"/>
      <c r="X159" s="1186" t="s">
        <v>203</v>
      </c>
      <c r="Y159" s="1186"/>
      <c r="Z159" s="1186" t="s">
        <v>203</v>
      </c>
      <c r="AA159" s="1186"/>
      <c r="AB159" s="1186"/>
      <c r="AC159" s="1186"/>
      <c r="AD159" s="1186"/>
      <c r="AE159" s="1186"/>
      <c r="AF159" s="1186"/>
      <c r="AG159" s="1186"/>
      <c r="AH159" s="1912">
        <v>0</v>
      </c>
      <c r="AI159" s="1913"/>
    </row>
    <row r="160" spans="2:35" ht="12.2" customHeight="1" x14ac:dyDescent="0.2">
      <c r="B160" s="1914" t="s">
        <v>203</v>
      </c>
      <c r="C160" s="1914"/>
      <c r="D160" s="1914"/>
      <c r="E160" s="1914"/>
      <c r="F160" s="1914"/>
      <c r="G160" s="1914"/>
      <c r="H160" s="1914"/>
      <c r="I160" s="1914"/>
      <c r="J160" s="1914" t="s">
        <v>1885</v>
      </c>
      <c r="K160" s="1914"/>
      <c r="L160" s="1914"/>
      <c r="M160" s="1914"/>
      <c r="N160" s="1914"/>
      <c r="O160" s="1914"/>
      <c r="P160" s="1914"/>
      <c r="Q160" s="1914"/>
      <c r="R160" s="1914"/>
      <c r="S160" s="1914"/>
      <c r="T160" s="1914"/>
      <c r="U160" s="1914"/>
      <c r="V160" s="1914"/>
      <c r="W160" s="1914"/>
      <c r="X160" s="1914" t="s">
        <v>203</v>
      </c>
      <c r="Y160" s="1914"/>
      <c r="Z160" s="1914" t="s">
        <v>203</v>
      </c>
      <c r="AA160" s="1914"/>
      <c r="AB160" s="1914"/>
      <c r="AC160" s="1914"/>
      <c r="AD160" s="1914"/>
      <c r="AE160" s="1914"/>
      <c r="AF160" s="1914"/>
      <c r="AG160" s="1914"/>
      <c r="AH160" s="1915" t="s">
        <v>203</v>
      </c>
      <c r="AI160" s="1915"/>
    </row>
    <row r="161" spans="1:35" ht="12.2" customHeight="1" x14ac:dyDescent="0.2">
      <c r="B161" s="1186" t="s">
        <v>203</v>
      </c>
      <c r="C161" s="1186"/>
      <c r="D161" s="1186"/>
      <c r="E161" s="1186"/>
      <c r="F161" s="1186"/>
      <c r="G161" s="1186"/>
      <c r="H161" s="1186"/>
      <c r="I161" s="1186"/>
      <c r="J161" s="1186" t="s">
        <v>1027</v>
      </c>
      <c r="K161" s="1186"/>
      <c r="L161" s="1186"/>
      <c r="M161" s="1186"/>
      <c r="N161" s="1186"/>
      <c r="O161" s="1186"/>
      <c r="P161" s="1186"/>
      <c r="Q161" s="1186"/>
      <c r="R161" s="1186"/>
      <c r="S161" s="1186"/>
      <c r="T161" s="1186"/>
      <c r="U161" s="1186"/>
      <c r="V161" s="1186"/>
      <c r="W161" s="1186"/>
      <c r="X161" s="1186" t="s">
        <v>203</v>
      </c>
      <c r="Y161" s="1186"/>
      <c r="Z161" s="1186" t="s">
        <v>203</v>
      </c>
      <c r="AA161" s="1186"/>
      <c r="AB161" s="1186"/>
      <c r="AC161" s="1186"/>
      <c r="AD161" s="1186"/>
      <c r="AE161" s="1186"/>
      <c r="AF161" s="1186"/>
      <c r="AG161" s="1186"/>
      <c r="AH161" s="1912">
        <v>0</v>
      </c>
      <c r="AI161" s="1913"/>
    </row>
    <row r="162" spans="1:35" ht="12.2" customHeight="1" x14ac:dyDescent="0.2">
      <c r="B162" s="1186" t="s">
        <v>203</v>
      </c>
      <c r="C162" s="1186"/>
      <c r="D162" s="1186"/>
      <c r="E162" s="1186"/>
      <c r="F162" s="1186"/>
      <c r="G162" s="1186"/>
      <c r="H162" s="1186"/>
      <c r="I162" s="1186"/>
      <c r="J162" s="1186" t="s">
        <v>1026</v>
      </c>
      <c r="K162" s="1186"/>
      <c r="L162" s="1186"/>
      <c r="M162" s="1186"/>
      <c r="N162" s="1186"/>
      <c r="O162" s="1186"/>
      <c r="P162" s="1186"/>
      <c r="Q162" s="1186"/>
      <c r="R162" s="1186"/>
      <c r="S162" s="1186"/>
      <c r="T162" s="1186"/>
      <c r="U162" s="1186"/>
      <c r="V162" s="1186"/>
      <c r="W162" s="1186"/>
      <c r="X162" s="1186" t="s">
        <v>203</v>
      </c>
      <c r="Y162" s="1186"/>
      <c r="Z162" s="1186" t="s">
        <v>203</v>
      </c>
      <c r="AA162" s="1186"/>
      <c r="AB162" s="1186"/>
      <c r="AC162" s="1186"/>
      <c r="AD162" s="1186"/>
      <c r="AE162" s="1186"/>
      <c r="AF162" s="1186"/>
      <c r="AG162" s="1186"/>
      <c r="AH162" s="1912">
        <v>0</v>
      </c>
      <c r="AI162" s="1913"/>
    </row>
    <row r="163" spans="1:35" ht="12.2" customHeight="1" x14ac:dyDescent="0.2">
      <c r="B163" s="1186" t="s">
        <v>203</v>
      </c>
      <c r="C163" s="1186"/>
      <c r="D163" s="1186"/>
      <c r="E163" s="1186"/>
      <c r="F163" s="1186"/>
      <c r="G163" s="1186"/>
      <c r="H163" s="1186"/>
      <c r="I163" s="1186"/>
      <c r="J163" s="1186" t="s">
        <v>1025</v>
      </c>
      <c r="K163" s="1186"/>
      <c r="L163" s="1186"/>
      <c r="M163" s="1186"/>
      <c r="N163" s="1186"/>
      <c r="O163" s="1186"/>
      <c r="P163" s="1186"/>
      <c r="Q163" s="1186"/>
      <c r="R163" s="1186"/>
      <c r="S163" s="1186"/>
      <c r="T163" s="1186"/>
      <c r="U163" s="1186"/>
      <c r="V163" s="1186"/>
      <c r="W163" s="1186"/>
      <c r="X163" s="1913" t="s">
        <v>2831</v>
      </c>
      <c r="Y163" s="1913"/>
      <c r="Z163" s="1186" t="s">
        <v>203</v>
      </c>
      <c r="AA163" s="1186"/>
      <c r="AB163" s="1186"/>
      <c r="AC163" s="1186"/>
      <c r="AD163" s="1186"/>
      <c r="AE163" s="1186"/>
      <c r="AF163" s="1186"/>
      <c r="AG163" s="1186"/>
      <c r="AH163" s="1913" t="s">
        <v>203</v>
      </c>
      <c r="AI163" s="1913"/>
    </row>
    <row r="164" spans="1:35" ht="12.2" customHeight="1" x14ac:dyDescent="0.2">
      <c r="B164" s="1186" t="s">
        <v>203</v>
      </c>
      <c r="C164" s="1186"/>
      <c r="D164" s="1186"/>
      <c r="E164" s="1186"/>
      <c r="F164" s="1186"/>
      <c r="G164" s="1186"/>
      <c r="H164" s="1186"/>
      <c r="I164" s="1186"/>
      <c r="J164" s="1186" t="s">
        <v>1024</v>
      </c>
      <c r="K164" s="1186"/>
      <c r="L164" s="1186"/>
      <c r="M164" s="1186"/>
      <c r="N164" s="1186"/>
      <c r="O164" s="1186"/>
      <c r="P164" s="1186"/>
      <c r="Q164" s="1186"/>
      <c r="R164" s="1186"/>
      <c r="S164" s="1186"/>
      <c r="T164" s="1186"/>
      <c r="U164" s="1186"/>
      <c r="V164" s="1186"/>
      <c r="W164" s="1186"/>
      <c r="X164" s="1186" t="s">
        <v>203</v>
      </c>
      <c r="Y164" s="1186"/>
      <c r="Z164" s="1186" t="s">
        <v>203</v>
      </c>
      <c r="AA164" s="1186"/>
      <c r="AB164" s="1186"/>
      <c r="AC164" s="1186"/>
      <c r="AD164" s="1186"/>
      <c r="AE164" s="1186"/>
      <c r="AF164" s="1186"/>
      <c r="AG164" s="1186"/>
      <c r="AH164" s="1913" t="s">
        <v>203</v>
      </c>
      <c r="AI164" s="1913"/>
    </row>
    <row r="165" spans="1:35" ht="12.2" customHeight="1" x14ac:dyDescent="0.2">
      <c r="B165" s="1918" t="s">
        <v>203</v>
      </c>
      <c r="C165" s="1918"/>
      <c r="D165" s="1918"/>
      <c r="E165" s="1918"/>
      <c r="F165" s="1918"/>
      <c r="G165" s="1918"/>
      <c r="H165" s="1918"/>
      <c r="I165" s="1918"/>
      <c r="J165" s="1918" t="s">
        <v>1494</v>
      </c>
      <c r="K165" s="1918"/>
      <c r="L165" s="1918"/>
      <c r="M165" s="1918"/>
      <c r="N165" s="1918"/>
      <c r="O165" s="1918"/>
      <c r="P165" s="1918"/>
      <c r="Q165" s="1918"/>
      <c r="R165" s="1918"/>
      <c r="S165" s="1918"/>
      <c r="T165" s="1918"/>
      <c r="U165" s="1918"/>
      <c r="V165" s="1918"/>
      <c r="W165" s="1918"/>
      <c r="X165" s="1918" t="s">
        <v>203</v>
      </c>
      <c r="Y165" s="1918"/>
      <c r="Z165" s="1918" t="s">
        <v>203</v>
      </c>
      <c r="AA165" s="1918"/>
      <c r="AB165" s="1918"/>
      <c r="AC165" s="1918"/>
      <c r="AD165" s="1918"/>
      <c r="AE165" s="1918"/>
      <c r="AF165" s="1918"/>
      <c r="AG165" s="1918"/>
      <c r="AH165" s="1919">
        <v>9970.61</v>
      </c>
      <c r="AI165" s="1920"/>
    </row>
    <row r="166" spans="1:35" ht="12.2" customHeight="1" x14ac:dyDescent="0.2">
      <c r="B166" s="1918" t="s">
        <v>203</v>
      </c>
      <c r="C166" s="1918"/>
      <c r="D166" s="1918"/>
      <c r="E166" s="1918"/>
      <c r="F166" s="1918"/>
      <c r="G166" s="1918"/>
      <c r="H166" s="1918"/>
      <c r="I166" s="1918"/>
      <c r="J166" s="1918" t="s">
        <v>1493</v>
      </c>
      <c r="K166" s="1918"/>
      <c r="L166" s="1918"/>
      <c r="M166" s="1918"/>
      <c r="N166" s="1918"/>
      <c r="O166" s="1918"/>
      <c r="P166" s="1918"/>
      <c r="Q166" s="1918"/>
      <c r="R166" s="1918"/>
      <c r="S166" s="1918"/>
      <c r="T166" s="1918"/>
      <c r="U166" s="1918"/>
      <c r="V166" s="1918"/>
      <c r="W166" s="1918"/>
      <c r="X166" s="1918" t="s">
        <v>203</v>
      </c>
      <c r="Y166" s="1918"/>
      <c r="Z166" s="1918" t="s">
        <v>203</v>
      </c>
      <c r="AA166" s="1918"/>
      <c r="AB166" s="1918"/>
      <c r="AC166" s="1918"/>
      <c r="AD166" s="1918"/>
      <c r="AE166" s="1918"/>
      <c r="AF166" s="1918"/>
      <c r="AG166" s="1918"/>
      <c r="AH166" s="1919">
        <v>1166.77</v>
      </c>
      <c r="AI166" s="1920"/>
    </row>
    <row r="167" spans="1:35" ht="12.2" customHeight="1" x14ac:dyDescent="0.2">
      <c r="A167" s="1186" t="s">
        <v>203</v>
      </c>
      <c r="B167" s="1186"/>
      <c r="C167" s="1186"/>
      <c r="D167" s="1186"/>
      <c r="E167" s="1186"/>
      <c r="F167" s="1186"/>
      <c r="G167" s="1186"/>
      <c r="H167" s="1186"/>
      <c r="I167" s="1186"/>
      <c r="J167" s="1186"/>
      <c r="K167" s="1186"/>
      <c r="L167" s="1186"/>
      <c r="M167" s="1186"/>
      <c r="N167" s="1186"/>
      <c r="O167" s="1186"/>
      <c r="P167" s="1186"/>
      <c r="Q167" s="1186"/>
      <c r="R167" s="1186"/>
      <c r="S167" s="1186"/>
      <c r="T167" s="1186"/>
      <c r="U167" s="1186"/>
      <c r="V167" s="1186"/>
      <c r="W167" s="1186"/>
      <c r="X167" s="1186"/>
      <c r="Y167" s="1186"/>
      <c r="Z167" s="1186"/>
      <c r="AA167" s="1186"/>
      <c r="AB167" s="1186"/>
      <c r="AC167" s="1186"/>
      <c r="AD167" s="1186"/>
      <c r="AE167" s="1186"/>
      <c r="AF167" s="1186"/>
      <c r="AG167" s="1186"/>
      <c r="AH167" s="1186"/>
      <c r="AI167" s="1186"/>
    </row>
    <row r="168" spans="1:35" ht="36.75" customHeight="1" x14ac:dyDescent="0.2">
      <c r="A168" s="1909" t="s">
        <v>1022</v>
      </c>
      <c r="B168" s="1909"/>
      <c r="C168" s="1909"/>
      <c r="D168" s="1908" t="s">
        <v>203</v>
      </c>
      <c r="E168" s="1908"/>
      <c r="F168" s="1908"/>
      <c r="G168" s="1908"/>
      <c r="H168" s="1908"/>
      <c r="I168" s="1908"/>
      <c r="J168" s="1908"/>
      <c r="K168" s="1908"/>
      <c r="L168" s="1910" t="s">
        <v>1020</v>
      </c>
      <c r="M168" s="1910"/>
      <c r="N168" s="1910"/>
      <c r="O168" s="1910"/>
      <c r="P168" s="1910"/>
      <c r="Q168" s="1908" t="s">
        <v>1018</v>
      </c>
      <c r="R168" s="1908"/>
      <c r="S168" s="1908" t="s">
        <v>1020</v>
      </c>
      <c r="T168" s="1909" t="s">
        <v>203</v>
      </c>
      <c r="U168" s="1909"/>
      <c r="V168" s="1909"/>
      <c r="W168" s="1909"/>
      <c r="X168" s="1909"/>
      <c r="Y168" s="1909"/>
      <c r="Z168" s="1909"/>
      <c r="AA168" s="1909"/>
      <c r="AB168" s="1909"/>
      <c r="AC168" s="1909"/>
      <c r="AD168" s="1909"/>
      <c r="AE168" s="1909"/>
      <c r="AF168" s="1909"/>
      <c r="AG168" s="1909"/>
      <c r="AH168" s="1909"/>
      <c r="AI168" s="1909"/>
    </row>
    <row r="169" spans="1:35" ht="12.2" customHeight="1" x14ac:dyDescent="0.2">
      <c r="A169" s="1186" t="s">
        <v>203</v>
      </c>
      <c r="B169" s="1186"/>
      <c r="C169" s="1186"/>
      <c r="D169" s="1911" t="s">
        <v>1019</v>
      </c>
      <c r="E169" s="1911"/>
      <c r="F169" s="1911"/>
      <c r="G169" s="1911"/>
      <c r="H169" s="1911"/>
      <c r="I169" s="1911"/>
      <c r="J169" s="1911"/>
      <c r="K169" s="1911"/>
      <c r="L169" s="1911"/>
      <c r="M169" s="1911"/>
      <c r="N169" s="1911"/>
      <c r="O169" s="1911"/>
      <c r="P169" s="1911"/>
      <c r="Q169" s="1911"/>
      <c r="R169" s="1911"/>
      <c r="S169" s="1911"/>
      <c r="T169" s="1186" t="s">
        <v>203</v>
      </c>
      <c r="U169" s="1186"/>
      <c r="V169" s="1186"/>
      <c r="W169" s="1186"/>
      <c r="X169" s="1186"/>
      <c r="Y169" s="1186"/>
      <c r="Z169" s="1186"/>
      <c r="AA169" s="1186"/>
      <c r="AB169" s="1186"/>
      <c r="AC169" s="1186"/>
      <c r="AD169" s="1186"/>
      <c r="AE169" s="1186"/>
      <c r="AF169" s="1186"/>
      <c r="AG169" s="1186"/>
      <c r="AH169" s="1186"/>
      <c r="AI169" s="1186"/>
    </row>
    <row r="170" spans="1:35" ht="36.75" customHeight="1" x14ac:dyDescent="0.2">
      <c r="A170" s="1909" t="s">
        <v>1021</v>
      </c>
      <c r="B170" s="1909"/>
      <c r="C170" s="1909"/>
      <c r="D170" s="1908" t="s">
        <v>203</v>
      </c>
      <c r="E170" s="1908"/>
      <c r="F170" s="1908"/>
      <c r="G170" s="1908"/>
      <c r="H170" s="1908"/>
      <c r="I170" s="1908"/>
      <c r="J170" s="1908"/>
      <c r="K170" s="1908"/>
      <c r="L170" s="1910" t="s">
        <v>1020</v>
      </c>
      <c r="M170" s="1910"/>
      <c r="N170" s="1910"/>
      <c r="O170" s="1910"/>
      <c r="P170" s="1910"/>
      <c r="Q170" s="1908" t="s">
        <v>203</v>
      </c>
      <c r="R170" s="1908"/>
      <c r="S170" s="1908" t="s">
        <v>1020</v>
      </c>
      <c r="T170" s="1909" t="s">
        <v>203</v>
      </c>
      <c r="U170" s="1909"/>
      <c r="V170" s="1909"/>
      <c r="W170" s="1909"/>
      <c r="X170" s="1909"/>
      <c r="Y170" s="1909"/>
      <c r="Z170" s="1909"/>
      <c r="AA170" s="1909"/>
      <c r="AB170" s="1909"/>
      <c r="AC170" s="1909"/>
      <c r="AD170" s="1909"/>
      <c r="AE170" s="1909"/>
      <c r="AF170" s="1909"/>
      <c r="AG170" s="1909"/>
      <c r="AH170" s="1909"/>
      <c r="AI170" s="1909"/>
    </row>
    <row r="171" spans="1:35" ht="12.2" customHeight="1" x14ac:dyDescent="0.2">
      <c r="A171" s="1186" t="s">
        <v>203</v>
      </c>
      <c r="B171" s="1186"/>
      <c r="C171" s="1186"/>
      <c r="D171" s="1911" t="s">
        <v>1019</v>
      </c>
      <c r="E171" s="1911"/>
      <c r="F171" s="1911"/>
      <c r="G171" s="1911"/>
      <c r="H171" s="1911"/>
      <c r="I171" s="1911"/>
      <c r="J171" s="1911"/>
      <c r="K171" s="1911"/>
      <c r="L171" s="1911"/>
      <c r="M171" s="1911"/>
      <c r="N171" s="1911"/>
      <c r="O171" s="1911"/>
      <c r="P171" s="1911"/>
      <c r="Q171" s="1911"/>
      <c r="R171" s="1911"/>
      <c r="S171" s="1911"/>
      <c r="T171" s="1186" t="s">
        <v>203</v>
      </c>
      <c r="U171" s="1186"/>
      <c r="V171" s="1186"/>
      <c r="W171" s="1186"/>
      <c r="X171" s="1186"/>
      <c r="Y171" s="1186"/>
      <c r="Z171" s="1186"/>
      <c r="AA171" s="1186"/>
      <c r="AB171" s="1186"/>
      <c r="AC171" s="1186"/>
      <c r="AD171" s="1186"/>
      <c r="AE171" s="1186"/>
      <c r="AF171" s="1186"/>
      <c r="AG171" s="1186"/>
      <c r="AH171" s="1186"/>
      <c r="AI171" s="1186"/>
    </row>
  </sheetData>
  <mergeCells count="1101">
    <mergeCell ref="A1:L1"/>
    <mergeCell ref="M1:Z1"/>
    <mergeCell ref="AA1:AI1"/>
    <mergeCell ref="A2:D2"/>
    <mergeCell ref="E2:L2"/>
    <mergeCell ref="M2:Z2"/>
    <mergeCell ref="AA2:AB2"/>
    <mergeCell ref="AC2:AI2"/>
    <mergeCell ref="M4:Z4"/>
    <mergeCell ref="AA4:AI4"/>
    <mergeCell ref="A3:E3"/>
    <mergeCell ref="F3"/>
    <mergeCell ref="G3:K3"/>
    <mergeCell ref="L3"/>
    <mergeCell ref="M3:Z3"/>
    <mergeCell ref="A5:AI5"/>
    <mergeCell ref="A6:R6"/>
    <mergeCell ref="S6:AI6"/>
    <mergeCell ref="A7:R7"/>
    <mergeCell ref="S7:AI7"/>
    <mergeCell ref="AA3:AD3"/>
    <mergeCell ref="AE3"/>
    <mergeCell ref="AF3:AH3"/>
    <mergeCell ref="AI3"/>
    <mergeCell ref="A4:L4"/>
    <mergeCell ref="A8:R8"/>
    <mergeCell ref="S8:AI8"/>
    <mergeCell ref="A9:R9"/>
    <mergeCell ref="S9:AI9"/>
    <mergeCell ref="A10:R10"/>
    <mergeCell ref="S10:AI10"/>
    <mergeCell ref="A11:R11"/>
    <mergeCell ref="S11:AI11"/>
    <mergeCell ref="A12:R12"/>
    <mergeCell ref="S12:AI12"/>
    <mergeCell ref="A13:R13"/>
    <mergeCell ref="S13:AI13"/>
    <mergeCell ref="A19:AI19"/>
    <mergeCell ref="A20:AI20"/>
    <mergeCell ref="A21:D21"/>
    <mergeCell ref="E21:M21"/>
    <mergeCell ref="N21:AI21"/>
    <mergeCell ref="A14:AI14"/>
    <mergeCell ref="A15:AI15"/>
    <mergeCell ref="A16:AI16"/>
    <mergeCell ref="A17:AI17"/>
    <mergeCell ref="A18:AI18"/>
    <mergeCell ref="A22:D22"/>
    <mergeCell ref="E22:P22"/>
    <mergeCell ref="Q22:AI22"/>
    <mergeCell ref="A23:D23"/>
    <mergeCell ref="E23:P23"/>
    <mergeCell ref="Q23:AI23"/>
    <mergeCell ref="A24:J24"/>
    <mergeCell ref="K24:N24"/>
    <mergeCell ref="O24:AI24"/>
    <mergeCell ref="A25:G25"/>
    <mergeCell ref="H25:K25"/>
    <mergeCell ref="L25:AI25"/>
    <mergeCell ref="V27:X27"/>
    <mergeCell ref="Y27:AI27"/>
    <mergeCell ref="A26:B26"/>
    <mergeCell ref="C26:O26"/>
    <mergeCell ref="P26:U26"/>
    <mergeCell ref="V26:X26"/>
    <mergeCell ref="Y26:AI26"/>
    <mergeCell ref="C28:H28"/>
    <mergeCell ref="I28:K28"/>
    <mergeCell ref="L28:O28"/>
    <mergeCell ref="P28:U28"/>
    <mergeCell ref="A27:B27"/>
    <mergeCell ref="C27:O27"/>
    <mergeCell ref="P27:U27"/>
    <mergeCell ref="V28:X28"/>
    <mergeCell ref="Y28:AI28"/>
    <mergeCell ref="A29:B29"/>
    <mergeCell ref="C29:H29"/>
    <mergeCell ref="I29:K29"/>
    <mergeCell ref="L29:O29"/>
    <mergeCell ref="P29:U29"/>
    <mergeCell ref="V29:X29"/>
    <mergeCell ref="Y29:AI29"/>
    <mergeCell ref="A28:B28"/>
    <mergeCell ref="A31:B31"/>
    <mergeCell ref="C31:H31"/>
    <mergeCell ref="I31:K31"/>
    <mergeCell ref="L31:O31"/>
    <mergeCell ref="P31:U31"/>
    <mergeCell ref="A30:B30"/>
    <mergeCell ref="C30:H30"/>
    <mergeCell ref="I30:K30"/>
    <mergeCell ref="L30:O30"/>
    <mergeCell ref="P30:AI30"/>
    <mergeCell ref="U33:Y33"/>
    <mergeCell ref="U34:V34"/>
    <mergeCell ref="W34"/>
    <mergeCell ref="X34:Y34"/>
    <mergeCell ref="Z33:AI33"/>
    <mergeCell ref="Z34:AA34"/>
    <mergeCell ref="AB34:AC34"/>
    <mergeCell ref="AD34:AF34"/>
    <mergeCell ref="AG34"/>
    <mergeCell ref="AD35:AF35"/>
    <mergeCell ref="AG35"/>
    <mergeCell ref="AH35:AI35"/>
    <mergeCell ref="V31:X31"/>
    <mergeCell ref="Y31:AI31"/>
    <mergeCell ref="A32:AI32"/>
    <mergeCell ref="A33:A34"/>
    <mergeCell ref="B33:I34"/>
    <mergeCell ref="J33:Q34"/>
    <mergeCell ref="R33:T34"/>
    <mergeCell ref="AH34:AI34"/>
    <mergeCell ref="A35"/>
    <mergeCell ref="B35:I35"/>
    <mergeCell ref="J35:Q35"/>
    <mergeCell ref="R35:T35"/>
    <mergeCell ref="U35:V35"/>
    <mergeCell ref="W35"/>
    <mergeCell ref="X35:Y35"/>
    <mergeCell ref="Z35:AA35"/>
    <mergeCell ref="AB35:AC35"/>
    <mergeCell ref="X38:Y38"/>
    <mergeCell ref="Z38:AA38"/>
    <mergeCell ref="AB38:AC38"/>
    <mergeCell ref="AD38:AF38"/>
    <mergeCell ref="AG38"/>
    <mergeCell ref="AH38:AI38"/>
    <mergeCell ref="J39:Q39"/>
    <mergeCell ref="R39:T39"/>
    <mergeCell ref="U39:V39"/>
    <mergeCell ref="A37:AI37"/>
    <mergeCell ref="A38"/>
    <mergeCell ref="B38:I38"/>
    <mergeCell ref="J38:Q38"/>
    <mergeCell ref="R38:T38"/>
    <mergeCell ref="U38:V38"/>
    <mergeCell ref="W38"/>
    <mergeCell ref="AH40:AI40"/>
    <mergeCell ref="W39"/>
    <mergeCell ref="X39:Y39"/>
    <mergeCell ref="Z39:AA39"/>
    <mergeCell ref="AB39:AC39"/>
    <mergeCell ref="AD39:AF39"/>
    <mergeCell ref="AH39:AI39"/>
    <mergeCell ref="A40"/>
    <mergeCell ref="B40:I40"/>
    <mergeCell ref="J40:Q40"/>
    <mergeCell ref="R40:T40"/>
    <mergeCell ref="U40:V40"/>
    <mergeCell ref="W40"/>
    <mergeCell ref="X40:Y40"/>
    <mergeCell ref="Z40:AA40"/>
    <mergeCell ref="AB40:AC40"/>
    <mergeCell ref="AG39"/>
    <mergeCell ref="AD40:AF40"/>
    <mergeCell ref="AG40"/>
    <mergeCell ref="A39"/>
    <mergeCell ref="B39:I39"/>
    <mergeCell ref="AH42:AI42"/>
    <mergeCell ref="W41"/>
    <mergeCell ref="X41:Y41"/>
    <mergeCell ref="Z41:AA41"/>
    <mergeCell ref="AB41:AC41"/>
    <mergeCell ref="AD41:AF41"/>
    <mergeCell ref="W42"/>
    <mergeCell ref="X42:Y42"/>
    <mergeCell ref="Z42:AA42"/>
    <mergeCell ref="AB42:AC42"/>
    <mergeCell ref="AD42:AF42"/>
    <mergeCell ref="AG42"/>
    <mergeCell ref="AG41"/>
    <mergeCell ref="AH41:AI41"/>
    <mergeCell ref="A42"/>
    <mergeCell ref="B42:I42"/>
    <mergeCell ref="J42:Q42"/>
    <mergeCell ref="R42:T42"/>
    <mergeCell ref="U42:V42"/>
    <mergeCell ref="A44"/>
    <mergeCell ref="B44:I44"/>
    <mergeCell ref="J44:Q44"/>
    <mergeCell ref="R44:T44"/>
    <mergeCell ref="U44:V44"/>
    <mergeCell ref="W44"/>
    <mergeCell ref="X44:Y44"/>
    <mergeCell ref="Z44:AA44"/>
    <mergeCell ref="AB44:AC44"/>
    <mergeCell ref="A41"/>
    <mergeCell ref="B41:I41"/>
    <mergeCell ref="J41:Q41"/>
    <mergeCell ref="R41:T41"/>
    <mergeCell ref="U41:V41"/>
    <mergeCell ref="AG43"/>
    <mergeCell ref="AD44:AF44"/>
    <mergeCell ref="AG44"/>
    <mergeCell ref="A43"/>
    <mergeCell ref="B43:I43"/>
    <mergeCell ref="R46:T46"/>
    <mergeCell ref="U46:V46"/>
    <mergeCell ref="W46"/>
    <mergeCell ref="X46:Y46"/>
    <mergeCell ref="Z46:AA46"/>
    <mergeCell ref="AB46:AC46"/>
    <mergeCell ref="AD46:AF46"/>
    <mergeCell ref="J43:Q43"/>
    <mergeCell ref="R43:T43"/>
    <mergeCell ref="U43:V43"/>
    <mergeCell ref="AG45"/>
    <mergeCell ref="AG46"/>
    <mergeCell ref="AH44:AI44"/>
    <mergeCell ref="W43"/>
    <mergeCell ref="X43:Y43"/>
    <mergeCell ref="Z43:AA43"/>
    <mergeCell ref="AB43:AC43"/>
    <mergeCell ref="AD43:AF43"/>
    <mergeCell ref="AH43:AI43"/>
    <mergeCell ref="AH49:AI49"/>
    <mergeCell ref="AH48:AI48"/>
    <mergeCell ref="X47:Y47"/>
    <mergeCell ref="Z47:AA47"/>
    <mergeCell ref="AB47:AC47"/>
    <mergeCell ref="AD47:AF47"/>
    <mergeCell ref="AG47"/>
    <mergeCell ref="W48"/>
    <mergeCell ref="X48:Y48"/>
    <mergeCell ref="Z48:AA48"/>
    <mergeCell ref="AB48:AC48"/>
    <mergeCell ref="AD48:AF48"/>
    <mergeCell ref="AG48"/>
    <mergeCell ref="A45"/>
    <mergeCell ref="B45:I45"/>
    <mergeCell ref="J45:Q45"/>
    <mergeCell ref="R45:T45"/>
    <mergeCell ref="U45:V45"/>
    <mergeCell ref="AH47:AI47"/>
    <mergeCell ref="B48:I48"/>
    <mergeCell ref="J48:Q48"/>
    <mergeCell ref="R48:T48"/>
    <mergeCell ref="U48:V48"/>
    <mergeCell ref="AH46:AI46"/>
    <mergeCell ref="W45"/>
    <mergeCell ref="X45:Y45"/>
    <mergeCell ref="Z45:AA45"/>
    <mergeCell ref="AB45:AC45"/>
    <mergeCell ref="AD45:AF45"/>
    <mergeCell ref="AH45:AI45"/>
    <mergeCell ref="B46:I46"/>
    <mergeCell ref="J46:Q46"/>
    <mergeCell ref="W49"/>
    <mergeCell ref="X49:Y49"/>
    <mergeCell ref="Z49:AA49"/>
    <mergeCell ref="AB49:AC49"/>
    <mergeCell ref="AD49:AF49"/>
    <mergeCell ref="W50"/>
    <mergeCell ref="X50:Y50"/>
    <mergeCell ref="Z50:AA50"/>
    <mergeCell ref="AB50:AC50"/>
    <mergeCell ref="AD50:AF50"/>
    <mergeCell ref="AG50"/>
    <mergeCell ref="B47:I47"/>
    <mergeCell ref="J47:Q47"/>
    <mergeCell ref="R47:T47"/>
    <mergeCell ref="U47:V47"/>
    <mergeCell ref="W47"/>
    <mergeCell ref="AG49"/>
    <mergeCell ref="A50"/>
    <mergeCell ref="B50:I50"/>
    <mergeCell ref="J50:Q50"/>
    <mergeCell ref="R50:T50"/>
    <mergeCell ref="U50:V50"/>
    <mergeCell ref="AH52:AI52"/>
    <mergeCell ref="W51"/>
    <mergeCell ref="X51:Y51"/>
    <mergeCell ref="Z51:AA51"/>
    <mergeCell ref="AB51:AC51"/>
    <mergeCell ref="AD51:AF51"/>
    <mergeCell ref="AH51:AI51"/>
    <mergeCell ref="A52"/>
    <mergeCell ref="B52:I52"/>
    <mergeCell ref="J52:Q52"/>
    <mergeCell ref="R52:T52"/>
    <mergeCell ref="U52:V52"/>
    <mergeCell ref="W52"/>
    <mergeCell ref="X52:Y52"/>
    <mergeCell ref="Z52:AA52"/>
    <mergeCell ref="AB52:AC52"/>
    <mergeCell ref="AH50:AI50"/>
    <mergeCell ref="A49"/>
    <mergeCell ref="B49:I49"/>
    <mergeCell ref="J49:Q49"/>
    <mergeCell ref="R49:T49"/>
    <mergeCell ref="U49:V49"/>
    <mergeCell ref="AG51"/>
    <mergeCell ref="AD52:AF52"/>
    <mergeCell ref="AG52"/>
    <mergeCell ref="A51"/>
    <mergeCell ref="B51:I51"/>
    <mergeCell ref="AH54:AI54"/>
    <mergeCell ref="W53"/>
    <mergeCell ref="X53:Y53"/>
    <mergeCell ref="Z53:AA53"/>
    <mergeCell ref="AB53:AC53"/>
    <mergeCell ref="AD53:AF53"/>
    <mergeCell ref="W54"/>
    <mergeCell ref="X54:Y54"/>
    <mergeCell ref="Z54:AA54"/>
    <mergeCell ref="AB54:AC54"/>
    <mergeCell ref="AD54:AF54"/>
    <mergeCell ref="AG54"/>
    <mergeCell ref="J51:Q51"/>
    <mergeCell ref="R51:T51"/>
    <mergeCell ref="U51:V51"/>
    <mergeCell ref="AG53"/>
    <mergeCell ref="AH53:AI53"/>
    <mergeCell ref="A54"/>
    <mergeCell ref="B54:I54"/>
    <mergeCell ref="J54:Q54"/>
    <mergeCell ref="R54:T54"/>
    <mergeCell ref="U54:V54"/>
    <mergeCell ref="A56"/>
    <mergeCell ref="B56:I56"/>
    <mergeCell ref="J56:Q56"/>
    <mergeCell ref="R56:T56"/>
    <mergeCell ref="U56:V56"/>
    <mergeCell ref="W56"/>
    <mergeCell ref="X56:Y56"/>
    <mergeCell ref="Z56:AA56"/>
    <mergeCell ref="AB56:AC56"/>
    <mergeCell ref="A53"/>
    <mergeCell ref="B53:I53"/>
    <mergeCell ref="J53:Q53"/>
    <mergeCell ref="R53:T53"/>
    <mergeCell ref="U53:V53"/>
    <mergeCell ref="AG55"/>
    <mergeCell ref="AD56:AF56"/>
    <mergeCell ref="AG56"/>
    <mergeCell ref="A55"/>
    <mergeCell ref="B55:I55"/>
    <mergeCell ref="R58:T58"/>
    <mergeCell ref="U58:V58"/>
    <mergeCell ref="W58"/>
    <mergeCell ref="X58:Y58"/>
    <mergeCell ref="Z58:AA58"/>
    <mergeCell ref="AB58:AC58"/>
    <mergeCell ref="AD58:AF58"/>
    <mergeCell ref="J55:Q55"/>
    <mergeCell ref="R55:T55"/>
    <mergeCell ref="U55:V55"/>
    <mergeCell ref="AG57"/>
    <mergeCell ref="AG58"/>
    <mergeCell ref="AH56:AI56"/>
    <mergeCell ref="W55"/>
    <mergeCell ref="X55:Y55"/>
    <mergeCell ref="Z55:AA55"/>
    <mergeCell ref="AB55:AC55"/>
    <mergeCell ref="AD55:AF55"/>
    <mergeCell ref="AH55:AI55"/>
    <mergeCell ref="AH61:AI61"/>
    <mergeCell ref="AH60:AI60"/>
    <mergeCell ref="X59:Y59"/>
    <mergeCell ref="Z59:AA59"/>
    <mergeCell ref="AB59:AC59"/>
    <mergeCell ref="AD59:AF59"/>
    <mergeCell ref="AG59"/>
    <mergeCell ref="W60"/>
    <mergeCell ref="X60:Y60"/>
    <mergeCell ref="Z60:AA60"/>
    <mergeCell ref="AB60:AC60"/>
    <mergeCell ref="AD60:AF60"/>
    <mergeCell ref="AG60"/>
    <mergeCell ref="A57"/>
    <mergeCell ref="B57:I57"/>
    <mergeCell ref="J57:Q57"/>
    <mergeCell ref="R57:T57"/>
    <mergeCell ref="U57:V57"/>
    <mergeCell ref="AH59:AI59"/>
    <mergeCell ref="B60:I60"/>
    <mergeCell ref="J60:Q60"/>
    <mergeCell ref="R60:T60"/>
    <mergeCell ref="U60:V60"/>
    <mergeCell ref="AH58:AI58"/>
    <mergeCell ref="W57"/>
    <mergeCell ref="X57:Y57"/>
    <mergeCell ref="Z57:AA57"/>
    <mergeCell ref="AB57:AC57"/>
    <mergeCell ref="AD57:AF57"/>
    <mergeCell ref="AH57:AI57"/>
    <mergeCell ref="B58:I58"/>
    <mergeCell ref="J58:Q58"/>
    <mergeCell ref="W61"/>
    <mergeCell ref="X61:Y61"/>
    <mergeCell ref="Z61:AA61"/>
    <mergeCell ref="AB61:AC61"/>
    <mergeCell ref="AD61:AF61"/>
    <mergeCell ref="W62"/>
    <mergeCell ref="X62:Y62"/>
    <mergeCell ref="Z62:AA62"/>
    <mergeCell ref="AB62:AC62"/>
    <mergeCell ref="AD62:AF62"/>
    <mergeCell ref="AG62"/>
    <mergeCell ref="B59:I59"/>
    <mergeCell ref="J59:Q59"/>
    <mergeCell ref="R59:T59"/>
    <mergeCell ref="U59:V59"/>
    <mergeCell ref="W59"/>
    <mergeCell ref="AG61"/>
    <mergeCell ref="A62"/>
    <mergeCell ref="B62:I62"/>
    <mergeCell ref="J62:Q62"/>
    <mergeCell ref="R62:T62"/>
    <mergeCell ref="U62:V62"/>
    <mergeCell ref="AH64:AI64"/>
    <mergeCell ref="W63"/>
    <mergeCell ref="X63:Y63"/>
    <mergeCell ref="Z63:AA63"/>
    <mergeCell ref="AB63:AC63"/>
    <mergeCell ref="AD63:AF63"/>
    <mergeCell ref="AH63:AI63"/>
    <mergeCell ref="A64"/>
    <mergeCell ref="B64:I64"/>
    <mergeCell ref="J64:Q64"/>
    <mergeCell ref="R64:T64"/>
    <mergeCell ref="U64:V64"/>
    <mergeCell ref="W64"/>
    <mergeCell ref="X64:Y64"/>
    <mergeCell ref="Z64:AA64"/>
    <mergeCell ref="AB64:AC64"/>
    <mergeCell ref="AH62:AI62"/>
    <mergeCell ref="A61"/>
    <mergeCell ref="B61:I61"/>
    <mergeCell ref="J61:Q61"/>
    <mergeCell ref="R61:T61"/>
    <mergeCell ref="U61:V61"/>
    <mergeCell ref="AG63"/>
    <mergeCell ref="AD64:AF64"/>
    <mergeCell ref="AG64"/>
    <mergeCell ref="A63"/>
    <mergeCell ref="B63:I63"/>
    <mergeCell ref="AH66:AI66"/>
    <mergeCell ref="W65"/>
    <mergeCell ref="X65:Y65"/>
    <mergeCell ref="Z65:AA65"/>
    <mergeCell ref="AB65:AC65"/>
    <mergeCell ref="AD65:AF65"/>
    <mergeCell ref="W66"/>
    <mergeCell ref="X66:Y66"/>
    <mergeCell ref="Z66:AA66"/>
    <mergeCell ref="AB66:AC66"/>
    <mergeCell ref="AD66:AF66"/>
    <mergeCell ref="AG66"/>
    <mergeCell ref="J63:Q63"/>
    <mergeCell ref="R63:T63"/>
    <mergeCell ref="U63:V63"/>
    <mergeCell ref="AG65"/>
    <mergeCell ref="AH65:AI65"/>
    <mergeCell ref="A66"/>
    <mergeCell ref="B66:I66"/>
    <mergeCell ref="J66:Q66"/>
    <mergeCell ref="R66:T66"/>
    <mergeCell ref="U66:V66"/>
    <mergeCell ref="A68"/>
    <mergeCell ref="B68:I68"/>
    <mergeCell ref="J68:Q68"/>
    <mergeCell ref="R68:T68"/>
    <mergeCell ref="U68:V68"/>
    <mergeCell ref="W68"/>
    <mergeCell ref="X68:Y68"/>
    <mergeCell ref="Z68:AA68"/>
    <mergeCell ref="AB68:AC68"/>
    <mergeCell ref="A65"/>
    <mergeCell ref="B65:I65"/>
    <mergeCell ref="J65:Q65"/>
    <mergeCell ref="R65:T65"/>
    <mergeCell ref="U65:V65"/>
    <mergeCell ref="AG67"/>
    <mergeCell ref="AD68:AF68"/>
    <mergeCell ref="AG68"/>
    <mergeCell ref="A67"/>
    <mergeCell ref="B67:I67"/>
    <mergeCell ref="R70:T70"/>
    <mergeCell ref="U70:V70"/>
    <mergeCell ref="W70"/>
    <mergeCell ref="X70:Y70"/>
    <mergeCell ref="Z70:AA70"/>
    <mergeCell ref="AB70:AC70"/>
    <mergeCell ref="AD70:AF70"/>
    <mergeCell ref="J67:Q67"/>
    <mergeCell ref="R67:T67"/>
    <mergeCell ref="U67:V67"/>
    <mergeCell ref="AG69"/>
    <mergeCell ref="AG70"/>
    <mergeCell ref="AH68:AI68"/>
    <mergeCell ref="W67"/>
    <mergeCell ref="X67:Y67"/>
    <mergeCell ref="Z67:AA67"/>
    <mergeCell ref="AB67:AC67"/>
    <mergeCell ref="AD67:AF67"/>
    <mergeCell ref="AH67:AI67"/>
    <mergeCell ref="AH73:AI73"/>
    <mergeCell ref="AH72:AI72"/>
    <mergeCell ref="X71:Y71"/>
    <mergeCell ref="Z71:AA71"/>
    <mergeCell ref="AB71:AC71"/>
    <mergeCell ref="AD71:AF71"/>
    <mergeCell ref="AG71"/>
    <mergeCell ref="W72"/>
    <mergeCell ref="X72:Y72"/>
    <mergeCell ref="Z72:AA72"/>
    <mergeCell ref="AB72:AC72"/>
    <mergeCell ref="AD72:AF72"/>
    <mergeCell ref="AG72"/>
    <mergeCell ref="A69"/>
    <mergeCell ref="B69:I69"/>
    <mergeCell ref="J69:Q69"/>
    <mergeCell ref="R69:T69"/>
    <mergeCell ref="U69:V69"/>
    <mergeCell ref="AH71:AI71"/>
    <mergeCell ref="B72:I72"/>
    <mergeCell ref="J72:Q72"/>
    <mergeCell ref="R72:T72"/>
    <mergeCell ref="U72:V72"/>
    <mergeCell ref="AH70:AI70"/>
    <mergeCell ref="W69"/>
    <mergeCell ref="X69:Y69"/>
    <mergeCell ref="Z69:AA69"/>
    <mergeCell ref="AB69:AC69"/>
    <mergeCell ref="AD69:AF69"/>
    <mergeCell ref="AH69:AI69"/>
    <mergeCell ref="B70:I70"/>
    <mergeCell ref="J70:Q70"/>
    <mergeCell ref="W73"/>
    <mergeCell ref="X73:Y73"/>
    <mergeCell ref="Z73:AA73"/>
    <mergeCell ref="AB73:AC73"/>
    <mergeCell ref="AD73:AF73"/>
    <mergeCell ref="W74"/>
    <mergeCell ref="X74:Y74"/>
    <mergeCell ref="Z74:AA74"/>
    <mergeCell ref="AB74:AC74"/>
    <mergeCell ref="AD74:AF74"/>
    <mergeCell ref="AG74"/>
    <mergeCell ref="B71:I71"/>
    <mergeCell ref="J71:Q71"/>
    <mergeCell ref="R71:T71"/>
    <mergeCell ref="U71:V71"/>
    <mergeCell ref="W71"/>
    <mergeCell ref="AG73"/>
    <mergeCell ref="A74"/>
    <mergeCell ref="B74:I74"/>
    <mergeCell ref="J74:Q74"/>
    <mergeCell ref="R74:T74"/>
    <mergeCell ref="U74:V74"/>
    <mergeCell ref="AH76:AI76"/>
    <mergeCell ref="W75"/>
    <mergeCell ref="X75:Y75"/>
    <mergeCell ref="Z75:AA75"/>
    <mergeCell ref="AB75:AC75"/>
    <mergeCell ref="AD75:AF75"/>
    <mergeCell ref="AH75:AI75"/>
    <mergeCell ref="A76"/>
    <mergeCell ref="B76:I76"/>
    <mergeCell ref="J76:Q76"/>
    <mergeCell ref="R76:T76"/>
    <mergeCell ref="U76:V76"/>
    <mergeCell ref="W76"/>
    <mergeCell ref="X76:Y76"/>
    <mergeCell ref="Z76:AA76"/>
    <mergeCell ref="AB76:AC76"/>
    <mergeCell ref="AH74:AI74"/>
    <mergeCell ref="A73"/>
    <mergeCell ref="B73:I73"/>
    <mergeCell ref="J73:Q73"/>
    <mergeCell ref="R73:T73"/>
    <mergeCell ref="U73:V73"/>
    <mergeCell ref="AG75"/>
    <mergeCell ref="AD76:AF76"/>
    <mergeCell ref="AG76"/>
    <mergeCell ref="A75"/>
    <mergeCell ref="B75:I75"/>
    <mergeCell ref="AH78:AI78"/>
    <mergeCell ref="W77"/>
    <mergeCell ref="X77:Y77"/>
    <mergeCell ref="Z77:AA77"/>
    <mergeCell ref="AB77:AC77"/>
    <mergeCell ref="AD77:AF77"/>
    <mergeCell ref="W78"/>
    <mergeCell ref="X78:Y78"/>
    <mergeCell ref="Z78:AA78"/>
    <mergeCell ref="AB78:AC78"/>
    <mergeCell ref="AD78:AF78"/>
    <mergeCell ref="AG78"/>
    <mergeCell ref="J75:Q75"/>
    <mergeCell ref="R75:T75"/>
    <mergeCell ref="U75:V75"/>
    <mergeCell ref="AG77"/>
    <mergeCell ref="AH77:AI77"/>
    <mergeCell ref="A78"/>
    <mergeCell ref="B78:I78"/>
    <mergeCell ref="J78:Q78"/>
    <mergeCell ref="R78:T78"/>
    <mergeCell ref="U78:V78"/>
    <mergeCell ref="Z79:AA79"/>
    <mergeCell ref="AB79:AC79"/>
    <mergeCell ref="AD79:AF79"/>
    <mergeCell ref="AH79:AI79"/>
    <mergeCell ref="A80"/>
    <mergeCell ref="B80:I80"/>
    <mergeCell ref="J80:Q80"/>
    <mergeCell ref="R80:T80"/>
    <mergeCell ref="U80:V80"/>
    <mergeCell ref="W80"/>
    <mergeCell ref="X80:Y80"/>
    <mergeCell ref="Z80:AA80"/>
    <mergeCell ref="AB80:AC80"/>
    <mergeCell ref="A77"/>
    <mergeCell ref="B77:I77"/>
    <mergeCell ref="J77:Q77"/>
    <mergeCell ref="R77:T77"/>
    <mergeCell ref="U77:V77"/>
    <mergeCell ref="A81"/>
    <mergeCell ref="B81:I81"/>
    <mergeCell ref="J81:Q81"/>
    <mergeCell ref="R81:T81"/>
    <mergeCell ref="U81:V81"/>
    <mergeCell ref="AG79"/>
    <mergeCell ref="AD80:AF80"/>
    <mergeCell ref="AG80"/>
    <mergeCell ref="A79"/>
    <mergeCell ref="B79:I79"/>
    <mergeCell ref="AH82:AI82"/>
    <mergeCell ref="W81"/>
    <mergeCell ref="X81:Y81"/>
    <mergeCell ref="Z81:AA81"/>
    <mergeCell ref="AB81:AC81"/>
    <mergeCell ref="AD81:AF81"/>
    <mergeCell ref="AH81:AI81"/>
    <mergeCell ref="B82:I82"/>
    <mergeCell ref="J82:Q82"/>
    <mergeCell ref="R82:T82"/>
    <mergeCell ref="U82:V82"/>
    <mergeCell ref="W82"/>
    <mergeCell ref="X82:Y82"/>
    <mergeCell ref="Z82:AA82"/>
    <mergeCell ref="AB82:AC82"/>
    <mergeCell ref="AD82:AF82"/>
    <mergeCell ref="J79:Q79"/>
    <mergeCell ref="R79:T79"/>
    <mergeCell ref="U79:V79"/>
    <mergeCell ref="AH80:AI80"/>
    <mergeCell ref="W79"/>
    <mergeCell ref="X79:Y79"/>
    <mergeCell ref="B83:I83"/>
    <mergeCell ref="J83:Q83"/>
    <mergeCell ref="R83:T83"/>
    <mergeCell ref="U83:V83"/>
    <mergeCell ref="W83"/>
    <mergeCell ref="AG81"/>
    <mergeCell ref="AG82"/>
    <mergeCell ref="AG84"/>
    <mergeCell ref="AH84:AI84"/>
    <mergeCell ref="X83:Y83"/>
    <mergeCell ref="Z83:AA83"/>
    <mergeCell ref="AB83:AC83"/>
    <mergeCell ref="AD83:AF83"/>
    <mergeCell ref="AG83"/>
    <mergeCell ref="AH83:AI83"/>
    <mergeCell ref="B84:I84"/>
    <mergeCell ref="J84:Q84"/>
    <mergeCell ref="R84:T84"/>
    <mergeCell ref="U84:V84"/>
    <mergeCell ref="W84"/>
    <mergeCell ref="X84:Y84"/>
    <mergeCell ref="Z84:AA84"/>
    <mergeCell ref="AB84:AC84"/>
    <mergeCell ref="AD84:AF84"/>
    <mergeCell ref="AB85:AC85"/>
    <mergeCell ref="AD85:AF85"/>
    <mergeCell ref="A85"/>
    <mergeCell ref="B85:I85"/>
    <mergeCell ref="J85:Q85"/>
    <mergeCell ref="R85:T85"/>
    <mergeCell ref="U85:V85"/>
    <mergeCell ref="AG85"/>
    <mergeCell ref="AH85:AI85"/>
    <mergeCell ref="B87:I87"/>
    <mergeCell ref="J87:W87"/>
    <mergeCell ref="X87:Y87"/>
    <mergeCell ref="Z87:AG87"/>
    <mergeCell ref="AH87:AI87"/>
    <mergeCell ref="W85"/>
    <mergeCell ref="X85:Y85"/>
    <mergeCell ref="Z85:AA85"/>
    <mergeCell ref="B89:I89"/>
    <mergeCell ref="J89:W89"/>
    <mergeCell ref="X89:Y89"/>
    <mergeCell ref="Z89:AG89"/>
    <mergeCell ref="AH89:AI89"/>
    <mergeCell ref="B88:I88"/>
    <mergeCell ref="J88:W88"/>
    <mergeCell ref="X88:Y88"/>
    <mergeCell ref="Z88:AG88"/>
    <mergeCell ref="AH88:AI88"/>
    <mergeCell ref="B91:I91"/>
    <mergeCell ref="J91:W91"/>
    <mergeCell ref="X91:Y91"/>
    <mergeCell ref="Z91:AG91"/>
    <mergeCell ref="AH91:AI91"/>
    <mergeCell ref="B90:I90"/>
    <mergeCell ref="J90:W90"/>
    <mergeCell ref="X90:Y90"/>
    <mergeCell ref="Z90:AG90"/>
    <mergeCell ref="AH90:AI90"/>
    <mergeCell ref="B93:I93"/>
    <mergeCell ref="J93:W93"/>
    <mergeCell ref="X93:Y93"/>
    <mergeCell ref="Z93:AG93"/>
    <mergeCell ref="AH93:AI93"/>
    <mergeCell ref="B92:I92"/>
    <mergeCell ref="J92:W92"/>
    <mergeCell ref="X92:Y92"/>
    <mergeCell ref="Z92:AG92"/>
    <mergeCell ref="AH92:AI92"/>
    <mergeCell ref="B95:I95"/>
    <mergeCell ref="J95:W95"/>
    <mergeCell ref="X95:Y95"/>
    <mergeCell ref="Z95:AG95"/>
    <mergeCell ref="AH95:AI95"/>
    <mergeCell ref="B94:I94"/>
    <mergeCell ref="J94:W94"/>
    <mergeCell ref="X94:Y94"/>
    <mergeCell ref="Z94:AG94"/>
    <mergeCell ref="AH94:AI94"/>
    <mergeCell ref="B97:I97"/>
    <mergeCell ref="J97:W97"/>
    <mergeCell ref="X97:Y97"/>
    <mergeCell ref="Z97:AG97"/>
    <mergeCell ref="AH97:AI97"/>
    <mergeCell ref="B96:I96"/>
    <mergeCell ref="J96:W96"/>
    <mergeCell ref="X96:Y96"/>
    <mergeCell ref="Z96:AG96"/>
    <mergeCell ref="AH96:AI96"/>
    <mergeCell ref="B99:I99"/>
    <mergeCell ref="J99:W99"/>
    <mergeCell ref="X99:Y99"/>
    <mergeCell ref="Z99:AG99"/>
    <mergeCell ref="AH99:AI99"/>
    <mergeCell ref="B98:I98"/>
    <mergeCell ref="J98:W98"/>
    <mergeCell ref="X98:Y98"/>
    <mergeCell ref="Z98:AG98"/>
    <mergeCell ref="AH98:AI98"/>
    <mergeCell ref="B101:I101"/>
    <mergeCell ref="J101:W101"/>
    <mergeCell ref="X101:Y101"/>
    <mergeCell ref="Z101:AG101"/>
    <mergeCell ref="AH101:AI101"/>
    <mergeCell ref="B100:I100"/>
    <mergeCell ref="J100:W100"/>
    <mergeCell ref="X100:Y100"/>
    <mergeCell ref="Z100:AG100"/>
    <mergeCell ref="AH100:AI100"/>
    <mergeCell ref="B103:I103"/>
    <mergeCell ref="J103:W103"/>
    <mergeCell ref="X103:Y103"/>
    <mergeCell ref="Z103:AG103"/>
    <mergeCell ref="AH103:AI103"/>
    <mergeCell ref="B102:I102"/>
    <mergeCell ref="J102:W102"/>
    <mergeCell ref="X102:Y102"/>
    <mergeCell ref="Z102:AG102"/>
    <mergeCell ref="AH102:AI102"/>
    <mergeCell ref="B106:I106"/>
    <mergeCell ref="J106:W106"/>
    <mergeCell ref="X106:Y106"/>
    <mergeCell ref="Z106:AG106"/>
    <mergeCell ref="AH106:AI106"/>
    <mergeCell ref="B104:I104"/>
    <mergeCell ref="J104:W104"/>
    <mergeCell ref="X104:Y104"/>
    <mergeCell ref="Z104:AG104"/>
    <mergeCell ref="AH104:AI104"/>
    <mergeCell ref="B108:I108"/>
    <mergeCell ref="J108:W108"/>
    <mergeCell ref="X108:Y108"/>
    <mergeCell ref="Z108:AG108"/>
    <mergeCell ref="AH108:AI108"/>
    <mergeCell ref="B107:I107"/>
    <mergeCell ref="J107:W107"/>
    <mergeCell ref="X107:Y107"/>
    <mergeCell ref="Z107:AG107"/>
    <mergeCell ref="AH107:AI107"/>
    <mergeCell ref="B110:I110"/>
    <mergeCell ref="J110:W110"/>
    <mergeCell ref="X110:Y110"/>
    <mergeCell ref="Z110:AG110"/>
    <mergeCell ref="AH110:AI110"/>
    <mergeCell ref="B109:I109"/>
    <mergeCell ref="J109:W109"/>
    <mergeCell ref="X109:Y109"/>
    <mergeCell ref="Z109:AG109"/>
    <mergeCell ref="AH109:AI109"/>
    <mergeCell ref="B112:I112"/>
    <mergeCell ref="J112:W112"/>
    <mergeCell ref="X112:Y112"/>
    <mergeCell ref="Z112:AG112"/>
    <mergeCell ref="AH112:AI112"/>
    <mergeCell ref="B111:I111"/>
    <mergeCell ref="J111:W111"/>
    <mergeCell ref="X111:Y111"/>
    <mergeCell ref="Z111:AG111"/>
    <mergeCell ref="AH111:AI111"/>
    <mergeCell ref="B114:I114"/>
    <mergeCell ref="J114:W114"/>
    <mergeCell ref="X114:Y114"/>
    <mergeCell ref="Z114:AG114"/>
    <mergeCell ref="AH114:AI114"/>
    <mergeCell ref="B113:I113"/>
    <mergeCell ref="J113:W113"/>
    <mergeCell ref="X113:Y113"/>
    <mergeCell ref="Z113:AG113"/>
    <mergeCell ref="AH113:AI113"/>
    <mergeCell ref="B116:I116"/>
    <mergeCell ref="J116:W116"/>
    <mergeCell ref="X116:Y116"/>
    <mergeCell ref="Z116:AG116"/>
    <mergeCell ref="AH116:AI116"/>
    <mergeCell ref="B115:I115"/>
    <mergeCell ref="J115:W115"/>
    <mergeCell ref="X115:Y115"/>
    <mergeCell ref="Z115:AG115"/>
    <mergeCell ref="AH115:AI115"/>
    <mergeCell ref="B118:I118"/>
    <mergeCell ref="J118:W118"/>
    <mergeCell ref="X118:Y118"/>
    <mergeCell ref="Z118:AG118"/>
    <mergeCell ref="AH118:AI118"/>
    <mergeCell ref="B117:I117"/>
    <mergeCell ref="J117:W117"/>
    <mergeCell ref="X117:Y117"/>
    <mergeCell ref="Z117:AG117"/>
    <mergeCell ref="AH117:AI117"/>
    <mergeCell ref="B120:I120"/>
    <mergeCell ref="J120:W120"/>
    <mergeCell ref="X120:Y120"/>
    <mergeCell ref="Z120:AG120"/>
    <mergeCell ref="AH120:AI120"/>
    <mergeCell ref="B119:I119"/>
    <mergeCell ref="J119:W119"/>
    <mergeCell ref="X119:Y119"/>
    <mergeCell ref="Z119:AG119"/>
    <mergeCell ref="AH119:AI119"/>
    <mergeCell ref="B122:I122"/>
    <mergeCell ref="J122:W122"/>
    <mergeCell ref="X122:Y122"/>
    <mergeCell ref="Z122:AG122"/>
    <mergeCell ref="AH122:AI122"/>
    <mergeCell ref="B121:I121"/>
    <mergeCell ref="J121:W121"/>
    <mergeCell ref="X121:Y121"/>
    <mergeCell ref="Z121:AG121"/>
    <mergeCell ref="AH121:AI121"/>
    <mergeCell ref="B124:I124"/>
    <mergeCell ref="J124:W124"/>
    <mergeCell ref="X124:Y124"/>
    <mergeCell ref="Z124:AG124"/>
    <mergeCell ref="AH124:AI124"/>
    <mergeCell ref="B123:I123"/>
    <mergeCell ref="J123:W123"/>
    <mergeCell ref="X123:Y123"/>
    <mergeCell ref="Z123:AG123"/>
    <mergeCell ref="AH123:AI123"/>
    <mergeCell ref="B126:I126"/>
    <mergeCell ref="J126:W126"/>
    <mergeCell ref="X126:Y126"/>
    <mergeCell ref="Z126:AG126"/>
    <mergeCell ref="AH126:AI126"/>
    <mergeCell ref="B125:I125"/>
    <mergeCell ref="J125:W125"/>
    <mergeCell ref="X125:Y125"/>
    <mergeCell ref="Z125:AG125"/>
    <mergeCell ref="AH125:AI125"/>
    <mergeCell ref="B128:I128"/>
    <mergeCell ref="J128:W128"/>
    <mergeCell ref="X128:Y128"/>
    <mergeCell ref="Z128:AG128"/>
    <mergeCell ref="AH128:AI128"/>
    <mergeCell ref="B127:I127"/>
    <mergeCell ref="J127:W127"/>
    <mergeCell ref="X127:Y127"/>
    <mergeCell ref="Z127:AG127"/>
    <mergeCell ref="AH127:AI127"/>
    <mergeCell ref="B130:I130"/>
    <mergeCell ref="J130:W130"/>
    <mergeCell ref="X130:Y130"/>
    <mergeCell ref="Z130:AG130"/>
    <mergeCell ref="AH130:AI130"/>
    <mergeCell ref="B129:I129"/>
    <mergeCell ref="J129:W129"/>
    <mergeCell ref="X129:Y129"/>
    <mergeCell ref="Z129:AG129"/>
    <mergeCell ref="AH129:AI129"/>
    <mergeCell ref="B132:I132"/>
    <mergeCell ref="J132:W132"/>
    <mergeCell ref="X132:Y132"/>
    <mergeCell ref="Z132:AG132"/>
    <mergeCell ref="AH132:AI132"/>
    <mergeCell ref="B131:I131"/>
    <mergeCell ref="J131:W131"/>
    <mergeCell ref="X131:Y131"/>
    <mergeCell ref="Z131:AG131"/>
    <mergeCell ref="AH131:AI131"/>
    <mergeCell ref="B134:I134"/>
    <mergeCell ref="J134:W134"/>
    <mergeCell ref="X134:Y134"/>
    <mergeCell ref="Z134:AG134"/>
    <mergeCell ref="AH134:AI134"/>
    <mergeCell ref="B133:I133"/>
    <mergeCell ref="J133:W133"/>
    <mergeCell ref="X133:Y133"/>
    <mergeCell ref="Z133:AG133"/>
    <mergeCell ref="AH133:AI133"/>
    <mergeCell ref="B136:I136"/>
    <mergeCell ref="J136:W136"/>
    <mergeCell ref="X136:Y136"/>
    <mergeCell ref="Z136:AG136"/>
    <mergeCell ref="AH136:AI136"/>
    <mergeCell ref="B135:I135"/>
    <mergeCell ref="J135:W135"/>
    <mergeCell ref="X135:Y135"/>
    <mergeCell ref="Z135:AG135"/>
    <mergeCell ref="AH135:AI135"/>
    <mergeCell ref="B138:I138"/>
    <mergeCell ref="J138:W138"/>
    <mergeCell ref="X138:Y138"/>
    <mergeCell ref="Z138:AG138"/>
    <mergeCell ref="AH138:AI138"/>
    <mergeCell ref="B137:I137"/>
    <mergeCell ref="J137:W137"/>
    <mergeCell ref="X137:Y137"/>
    <mergeCell ref="Z137:AG137"/>
    <mergeCell ref="AH137:AI137"/>
    <mergeCell ref="B140:I140"/>
    <mergeCell ref="J140:W140"/>
    <mergeCell ref="X140:Y140"/>
    <mergeCell ref="Z140:AG140"/>
    <mergeCell ref="AH140:AI140"/>
    <mergeCell ref="B139:I139"/>
    <mergeCell ref="J139:W139"/>
    <mergeCell ref="X139:Y139"/>
    <mergeCell ref="Z139:AG139"/>
    <mergeCell ref="AH139:AI139"/>
    <mergeCell ref="B142:I142"/>
    <mergeCell ref="J142:W142"/>
    <mergeCell ref="X142:Y142"/>
    <mergeCell ref="Z142:AG142"/>
    <mergeCell ref="AH142:AI142"/>
    <mergeCell ref="B141:I141"/>
    <mergeCell ref="J141:W141"/>
    <mergeCell ref="X141:Y141"/>
    <mergeCell ref="Z141:AG141"/>
    <mergeCell ref="AH141:AI141"/>
    <mergeCell ref="B144:I144"/>
    <mergeCell ref="J144:W144"/>
    <mergeCell ref="X144:Y144"/>
    <mergeCell ref="Z144:AG144"/>
    <mergeCell ref="AH144:AI144"/>
    <mergeCell ref="B143:I143"/>
    <mergeCell ref="J143:W143"/>
    <mergeCell ref="X143:Y143"/>
    <mergeCell ref="Z143:AG143"/>
    <mergeCell ref="AH143:AI143"/>
    <mergeCell ref="B146:I146"/>
    <mergeCell ref="J146:W146"/>
    <mergeCell ref="X146:Y146"/>
    <mergeCell ref="Z146:AG146"/>
    <mergeCell ref="AH146:AI146"/>
    <mergeCell ref="B145:I145"/>
    <mergeCell ref="J145:W145"/>
    <mergeCell ref="X145:Y145"/>
    <mergeCell ref="Z145:AG145"/>
    <mergeCell ref="AH145:AI145"/>
    <mergeCell ref="B148:I148"/>
    <mergeCell ref="J148:W148"/>
    <mergeCell ref="X148:Y148"/>
    <mergeCell ref="Z148:AG148"/>
    <mergeCell ref="AH148:AI148"/>
    <mergeCell ref="B147:I147"/>
    <mergeCell ref="J147:W147"/>
    <mergeCell ref="X147:Y147"/>
    <mergeCell ref="Z147:AG147"/>
    <mergeCell ref="AH147:AI147"/>
    <mergeCell ref="B150:I150"/>
    <mergeCell ref="J150:W150"/>
    <mergeCell ref="X150:Y150"/>
    <mergeCell ref="Z150:AG150"/>
    <mergeCell ref="AH150:AI150"/>
    <mergeCell ref="B149:I149"/>
    <mergeCell ref="J149:W149"/>
    <mergeCell ref="X149:Y149"/>
    <mergeCell ref="Z149:AG149"/>
    <mergeCell ref="AH149:AI149"/>
    <mergeCell ref="B152:I152"/>
    <mergeCell ref="J152:W152"/>
    <mergeCell ref="X152:Y152"/>
    <mergeCell ref="Z152:AG152"/>
    <mergeCell ref="AH152:AI152"/>
    <mergeCell ref="B151:I151"/>
    <mergeCell ref="J151:W151"/>
    <mergeCell ref="X151:Y151"/>
    <mergeCell ref="Z151:AG151"/>
    <mergeCell ref="AH151:AI151"/>
    <mergeCell ref="B154:I154"/>
    <mergeCell ref="J154:W154"/>
    <mergeCell ref="X154:Y154"/>
    <mergeCell ref="Z154:AG154"/>
    <mergeCell ref="AH154:AI154"/>
    <mergeCell ref="B153:I153"/>
    <mergeCell ref="J153:W153"/>
    <mergeCell ref="X153:Y153"/>
    <mergeCell ref="Z153:AG153"/>
    <mergeCell ref="AH153:AI153"/>
    <mergeCell ref="B156:I156"/>
    <mergeCell ref="J156:W156"/>
    <mergeCell ref="X156:Y156"/>
    <mergeCell ref="Z156:AG156"/>
    <mergeCell ref="AH156:AI156"/>
    <mergeCell ref="B155:I155"/>
    <mergeCell ref="J155:W155"/>
    <mergeCell ref="X155:Y155"/>
    <mergeCell ref="Z155:AG155"/>
    <mergeCell ref="AH155:AI155"/>
    <mergeCell ref="B158:I158"/>
    <mergeCell ref="J158:W158"/>
    <mergeCell ref="X158:Y158"/>
    <mergeCell ref="Z158:AG158"/>
    <mergeCell ref="AH158:AI158"/>
    <mergeCell ref="B157:I157"/>
    <mergeCell ref="J157:W157"/>
    <mergeCell ref="X157:Y157"/>
    <mergeCell ref="Z157:AG157"/>
    <mergeCell ref="AH157:AI157"/>
    <mergeCell ref="B160:I160"/>
    <mergeCell ref="J160:W160"/>
    <mergeCell ref="X160:Y160"/>
    <mergeCell ref="Z160:AG160"/>
    <mergeCell ref="AH160:AI160"/>
    <mergeCell ref="B159:I159"/>
    <mergeCell ref="J159:W159"/>
    <mergeCell ref="X159:Y159"/>
    <mergeCell ref="Z159:AG159"/>
    <mergeCell ref="AH159:AI159"/>
    <mergeCell ref="B162:I162"/>
    <mergeCell ref="J162:W162"/>
    <mergeCell ref="X162:Y162"/>
    <mergeCell ref="Z162:AG162"/>
    <mergeCell ref="AH162:AI162"/>
    <mergeCell ref="B161:I161"/>
    <mergeCell ref="J161:W161"/>
    <mergeCell ref="X161:Y161"/>
    <mergeCell ref="Z161:AG161"/>
    <mergeCell ref="AH161:AI161"/>
    <mergeCell ref="B164:I164"/>
    <mergeCell ref="J164:W164"/>
    <mergeCell ref="X164:Y164"/>
    <mergeCell ref="Z164:AG164"/>
    <mergeCell ref="AH164:AI164"/>
    <mergeCell ref="B163:I163"/>
    <mergeCell ref="J163:W163"/>
    <mergeCell ref="X163:Y163"/>
    <mergeCell ref="Z163:AG163"/>
    <mergeCell ref="AH163:AI163"/>
    <mergeCell ref="A171:C171"/>
    <mergeCell ref="D171:S171"/>
    <mergeCell ref="T171:AI171"/>
    <mergeCell ref="A169:C169"/>
    <mergeCell ref="D169:S169"/>
    <mergeCell ref="T169:AI169"/>
    <mergeCell ref="A170:C170"/>
    <mergeCell ref="D170:K170"/>
    <mergeCell ref="L170:P170"/>
    <mergeCell ref="Q170:R170"/>
    <mergeCell ref="B166:I166"/>
    <mergeCell ref="J166:W166"/>
    <mergeCell ref="X166:Y166"/>
    <mergeCell ref="Z166:AG166"/>
    <mergeCell ref="AH166:AI166"/>
    <mergeCell ref="B165:I165"/>
    <mergeCell ref="J165:W165"/>
    <mergeCell ref="X165:Y165"/>
    <mergeCell ref="Z165:AG165"/>
    <mergeCell ref="AH165:AI165"/>
    <mergeCell ref="S170"/>
    <mergeCell ref="T170:AI170"/>
    <mergeCell ref="A167:AI167"/>
    <mergeCell ref="A168:C168"/>
    <mergeCell ref="D168:K168"/>
    <mergeCell ref="L168:P168"/>
    <mergeCell ref="Q168:R168"/>
    <mergeCell ref="S168"/>
    <mergeCell ref="T168:AI168"/>
  </mergeCells>
  <pageMargins left="0.78666666666666696" right="0.39333333333333298" top="0.39333333333333298" bottom="0.67833333333333301" header="0.3" footer="0.3"/>
  <pageSetup paperSize="9" scale="91" fitToHeight="1000" orientation="landscape" blackAndWhite="1" r:id="rId1"/>
  <headerFooter>
    <oddHeader>&amp;L&amp;I&amp;"Courier New"&amp;6Программный комплекс "Строительный эксперт" (7.2.7.7799)
&amp;I&amp;C&amp;I&amp;"Courier New"&amp;6
&amp;I&amp;R&amp;I&amp;"Courier New"&amp;6
&amp;I</oddHeader>
    <oddFooter>&amp;L&amp;I&amp;"Courier New"&amp;6
©1997-2026 Дата Базис Девелопмент, тел.: +7(495) 796-3009, +7(495) 514-2635, http://www.data-basis.ru&amp;I&amp;C&amp;B&amp;"Courier New"&amp;12&amp;P&amp;B&amp;I&amp;"Courier New"&amp;6
&amp;I&amp;R&amp;I&amp;"Courier New"&amp;6
&amp;I</oddFooter>
  </headerFooter>
  <rowBreaks count="1" manualBreakCount="1">
    <brk id="32" max="16383" man="1"/>
  </row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9">
    <tabColor rgb="FF7030A0"/>
    <pageSetUpPr fitToPage="1"/>
  </sheetPr>
  <dimension ref="A1:Y220"/>
  <sheetViews>
    <sheetView showGridLines="0" view="pageBreakPreview" workbookViewId="0">
      <selection activeCell="O219" sqref="O219"/>
    </sheetView>
  </sheetViews>
  <sheetFormatPr defaultRowHeight="11.25" x14ac:dyDescent="0.2"/>
  <cols>
    <col min="1" max="1" width="5.140625" customWidth="1"/>
    <col min="2" max="2" width="5" customWidth="1"/>
    <col min="3" max="3" width="0.140625" customWidth="1"/>
    <col min="4" max="4" width="1.42578125" customWidth="1"/>
    <col min="5" max="5" width="2.42578125" customWidth="1"/>
    <col min="6" max="6" width="3.42578125" customWidth="1"/>
    <col min="7" max="7" width="15.42578125" customWidth="1"/>
    <col min="8" max="8" width="20.42578125" customWidth="1"/>
    <col min="9" max="9" width="1.42578125" customWidth="1"/>
    <col min="10" max="10" width="7.42578125" customWidth="1"/>
    <col min="11" max="11" width="13.140625" customWidth="1"/>
    <col min="12" max="12" width="9.42578125" customWidth="1"/>
    <col min="13" max="13" width="11.7109375" customWidth="1"/>
    <col min="14" max="14" width="12.140625" customWidth="1"/>
    <col min="15" max="15" width="11.5703125" customWidth="1"/>
    <col min="16" max="16" width="11.7109375" customWidth="1"/>
    <col min="17" max="17" width="12.7109375" customWidth="1"/>
    <col min="18" max="18" width="13.140625" customWidth="1"/>
    <col min="19" max="19" width="6.42578125" customWidth="1"/>
    <col min="20" max="21" width="1.42578125" customWidth="1"/>
    <col min="22" max="22" width="3.28515625" customWidth="1"/>
    <col min="23" max="23" width="4.5703125" customWidth="1"/>
    <col min="24" max="24" width="4.7109375" customWidth="1"/>
    <col min="25" max="25" width="8.140625" customWidth="1"/>
  </cols>
  <sheetData>
    <row r="1" spans="1:25" x14ac:dyDescent="0.2">
      <c r="A1" s="2035" t="s">
        <v>383</v>
      </c>
      <c r="B1" s="2035"/>
      <c r="C1" s="2035"/>
      <c r="D1" s="2035"/>
      <c r="E1" s="2035"/>
      <c r="F1" s="2035"/>
      <c r="G1" s="2035"/>
      <c r="H1" s="2035"/>
      <c r="I1" s="2035"/>
      <c r="J1" s="2035"/>
      <c r="K1" s="2035"/>
      <c r="L1" s="2035"/>
      <c r="M1" s="2035"/>
      <c r="N1" s="2035"/>
      <c r="O1" s="2035"/>
      <c r="P1" s="2035"/>
      <c r="Q1" s="2035"/>
      <c r="R1" s="2035"/>
      <c r="S1" s="2035"/>
      <c r="T1" s="2035"/>
      <c r="U1" s="2035"/>
      <c r="V1" s="2035"/>
      <c r="W1" s="2035"/>
      <c r="X1" s="2035"/>
      <c r="Y1" s="2035"/>
    </row>
    <row r="2" spans="1:25" x14ac:dyDescent="0.2">
      <c r="A2" s="2035" t="s">
        <v>88</v>
      </c>
      <c r="B2" s="2035"/>
      <c r="C2" s="2035"/>
      <c r="D2" s="2035"/>
      <c r="E2" s="2035"/>
      <c r="F2" s="2035"/>
      <c r="G2" s="2035"/>
      <c r="H2" s="2035"/>
      <c r="I2" s="2035"/>
      <c r="J2" s="2035"/>
      <c r="K2" s="2035"/>
      <c r="L2" s="2035"/>
      <c r="M2" s="2035"/>
      <c r="N2" s="2035"/>
      <c r="O2" s="2035"/>
      <c r="P2" s="2035"/>
      <c r="Q2" s="2035"/>
      <c r="R2" s="2035"/>
      <c r="S2" s="2035"/>
      <c r="T2" s="2035"/>
      <c r="U2" s="2035"/>
      <c r="V2" s="2035"/>
      <c r="W2" s="2035"/>
      <c r="X2" s="2035"/>
      <c r="Y2" s="2035"/>
    </row>
    <row r="3" spans="1:25" ht="22.35" customHeight="1" x14ac:dyDescent="0.2">
      <c r="A3" s="2035" t="s">
        <v>351</v>
      </c>
      <c r="B3" s="2035"/>
      <c r="C3" s="2035"/>
      <c r="D3" s="2035"/>
      <c r="E3" s="2035"/>
      <c r="F3" s="2035"/>
      <c r="G3" s="2035"/>
      <c r="H3" s="2035"/>
      <c r="I3" s="2035"/>
      <c r="J3" s="2035"/>
      <c r="K3" s="2035"/>
      <c r="L3" s="2035"/>
      <c r="M3" s="2035"/>
      <c r="N3" s="2035"/>
      <c r="O3" s="2035"/>
      <c r="P3" s="2035"/>
      <c r="Q3" s="2035"/>
      <c r="R3" s="2035"/>
      <c r="S3" s="2035"/>
      <c r="T3" s="2035"/>
      <c r="U3" s="2035"/>
      <c r="V3" s="2035"/>
      <c r="W3" s="2035"/>
      <c r="X3" s="2035"/>
      <c r="Y3" s="2035"/>
    </row>
    <row r="4" spans="1:25" ht="13.5" x14ac:dyDescent="0.2">
      <c r="A4" s="2016" t="s">
        <v>203</v>
      </c>
      <c r="B4" s="2016"/>
      <c r="C4" s="2016"/>
      <c r="D4" s="2016"/>
      <c r="E4" s="2016"/>
      <c r="F4" s="2016"/>
      <c r="G4" s="2016"/>
      <c r="H4" s="2016"/>
      <c r="I4" s="2016"/>
      <c r="J4" s="2016"/>
      <c r="K4" s="2016"/>
      <c r="L4" s="2016"/>
      <c r="M4" s="2016"/>
      <c r="N4" s="2016"/>
      <c r="O4" s="2016"/>
      <c r="P4" s="2016"/>
      <c r="Q4" s="2016"/>
      <c r="R4" s="2016"/>
      <c r="S4" s="2016"/>
      <c r="T4" s="2016"/>
      <c r="U4" s="442"/>
      <c r="V4" s="2013" t="s">
        <v>67</v>
      </c>
      <c r="W4" s="2014"/>
      <c r="X4" s="2014"/>
      <c r="Y4" s="2015"/>
    </row>
    <row r="5" spans="1:25" ht="13.5" x14ac:dyDescent="0.2">
      <c r="A5" s="2025" t="s">
        <v>85</v>
      </c>
      <c r="B5" s="2025"/>
      <c r="C5" s="2025"/>
      <c r="D5" s="2025"/>
      <c r="E5" s="2025"/>
      <c r="F5" s="2025"/>
      <c r="G5" s="2025"/>
      <c r="H5" s="2025"/>
      <c r="I5" s="2025"/>
      <c r="J5" s="2025"/>
      <c r="K5" s="2025"/>
      <c r="L5" s="2025"/>
      <c r="M5" s="2025"/>
      <c r="N5" s="2025"/>
      <c r="O5" s="2025"/>
      <c r="P5" s="2025"/>
      <c r="Q5" s="2025"/>
      <c r="R5" s="2025"/>
      <c r="S5" s="2025"/>
      <c r="T5" s="2025"/>
      <c r="U5" s="443"/>
      <c r="V5" s="2036" t="s">
        <v>1878</v>
      </c>
      <c r="W5" s="2014"/>
      <c r="X5" s="2014"/>
      <c r="Y5" s="2015"/>
    </row>
    <row r="6" spans="1:25" ht="27" customHeight="1" x14ac:dyDescent="0.2">
      <c r="A6" s="2016" t="s">
        <v>350</v>
      </c>
      <c r="B6" s="2016"/>
      <c r="C6" s="2016"/>
      <c r="D6" s="2016"/>
      <c r="E6" s="2016"/>
      <c r="F6" s="2016"/>
      <c r="G6" s="2017" t="s">
        <v>846</v>
      </c>
      <c r="H6" s="2017"/>
      <c r="I6" s="2017"/>
      <c r="J6" s="2017"/>
      <c r="K6" s="2017"/>
      <c r="L6" s="2017"/>
      <c r="M6" s="2017"/>
      <c r="N6" s="2017"/>
      <c r="O6" s="2017"/>
      <c r="P6" s="2017"/>
      <c r="Q6" s="2017"/>
      <c r="R6" s="2017"/>
      <c r="S6" s="2025"/>
      <c r="T6" s="2025"/>
      <c r="U6" s="443"/>
      <c r="V6" s="2040" t="s">
        <v>338</v>
      </c>
      <c r="W6" s="2041"/>
      <c r="X6" s="2041"/>
      <c r="Y6" s="2042"/>
    </row>
    <row r="7" spans="1:25" ht="27.75" customHeight="1" x14ac:dyDescent="0.2">
      <c r="A7" s="2016" t="s">
        <v>381</v>
      </c>
      <c r="B7" s="2016"/>
      <c r="C7" s="2016"/>
      <c r="D7" s="2016"/>
      <c r="E7" s="2016"/>
      <c r="F7" s="2016"/>
      <c r="G7" s="2017" t="str">
        <f>G6</f>
        <v>ПАО "Россети Московский регион", 115114, Российская Федерация, Москва, 2-й Павелецкий проезд, д. 3, стр. 2, Тел.: (495) 662-40-70</v>
      </c>
      <c r="H7" s="2017"/>
      <c r="I7" s="2017"/>
      <c r="J7" s="2017"/>
      <c r="K7" s="2017"/>
      <c r="L7" s="2017"/>
      <c r="M7" s="2017"/>
      <c r="N7" s="2017"/>
      <c r="O7" s="2017"/>
      <c r="P7" s="2017"/>
      <c r="Q7" s="2017"/>
      <c r="R7" s="2017"/>
      <c r="S7" s="2025"/>
      <c r="T7" s="2025"/>
      <c r="U7" s="443"/>
      <c r="V7" s="2013" t="s">
        <v>338</v>
      </c>
      <c r="W7" s="2014"/>
      <c r="X7" s="2014"/>
      <c r="Y7" s="2015"/>
    </row>
    <row r="8" spans="1:25" ht="38.25" customHeight="1" x14ac:dyDescent="0.2">
      <c r="A8" s="2016" t="s">
        <v>380</v>
      </c>
      <c r="B8" s="2016"/>
      <c r="C8" s="2016"/>
      <c r="D8" s="2016"/>
      <c r="E8" s="2016"/>
      <c r="F8" s="2016"/>
      <c r="G8" s="2017" t="s">
        <v>3021</v>
      </c>
      <c r="H8" s="2017"/>
      <c r="I8" s="2017"/>
      <c r="J8" s="2017"/>
      <c r="K8" s="2017"/>
      <c r="L8" s="2017"/>
      <c r="M8" s="2017"/>
      <c r="N8" s="2017"/>
      <c r="O8" s="2017"/>
      <c r="P8" s="2017"/>
      <c r="Q8" s="2017"/>
      <c r="R8" s="2017"/>
      <c r="S8" s="2025"/>
      <c r="T8" s="2025"/>
      <c r="U8" s="443"/>
      <c r="V8" s="2039">
        <v>33021678</v>
      </c>
      <c r="W8" s="2014"/>
      <c r="X8" s="2014"/>
      <c r="Y8" s="2015"/>
    </row>
    <row r="9" spans="1:25" ht="28.5" customHeight="1" x14ac:dyDescent="0.2">
      <c r="A9" s="2037" t="s">
        <v>349</v>
      </c>
      <c r="B9" s="2037"/>
      <c r="C9" s="2037"/>
      <c r="D9" s="2037"/>
      <c r="E9" s="2037"/>
      <c r="F9" s="2043" t="str">
        <f>'Наклад ПИР'!A23</f>
        <v>Строительство МТП-250 6/0,4 кВ с тр-ром 160 кВА, ВЛЗ-6 кВ от оп. 74 РП-1007-ЛР-163 Ф-406/415 с установкой РЛКВ-6 кВ, ВЛИ-0,38 кВ  ПС Ликино № 415, МО, Орехово-Зуевский р-н, г. Дрезна, ул. Набережная, д. 1Б, 50:24:0000000:50068</v>
      </c>
      <c r="G9" s="2038"/>
      <c r="H9" s="2038"/>
      <c r="I9" s="2038"/>
      <c r="J9" s="2038"/>
      <c r="K9" s="2038"/>
      <c r="L9" s="2038"/>
      <c r="M9" s="2038"/>
      <c r="N9" s="2038"/>
      <c r="O9" s="2038"/>
      <c r="P9" s="2038"/>
      <c r="Q9" s="2038"/>
      <c r="R9" s="2038"/>
      <c r="S9" s="2025"/>
      <c r="T9" s="2025"/>
      <c r="U9" s="443"/>
      <c r="V9" s="2013" t="s">
        <v>203</v>
      </c>
      <c r="W9" s="2014"/>
      <c r="X9" s="2014"/>
      <c r="Y9" s="2015"/>
    </row>
    <row r="10" spans="1:25" ht="39.75" customHeight="1" x14ac:dyDescent="0.2">
      <c r="A10" s="2037" t="s">
        <v>348</v>
      </c>
      <c r="B10" s="2037"/>
      <c r="C10" s="2037"/>
      <c r="D10" s="2037"/>
      <c r="E10" s="2038" t="str">
        <f>F9</f>
        <v>Строительство МТП-250 6/0,4 кВ с тр-ром 160 кВА, ВЛЗ-6 кВ от оп. 74 РП-1007-ЛР-163 Ф-406/415 с установкой РЛКВ-6 кВ, ВЛИ-0,38 кВ  ПС Ликино № 415, МО, Орехово-Зуевский р-н, г. Дрезна, ул. Набережная, д. 1Б, 50:24:0000000:50068</v>
      </c>
      <c r="F10" s="2038"/>
      <c r="G10" s="2038"/>
      <c r="H10" s="2038"/>
      <c r="I10" s="2038"/>
      <c r="J10" s="2038"/>
      <c r="K10" s="2038"/>
      <c r="L10" s="2038"/>
      <c r="M10" s="2038"/>
      <c r="N10" s="2038"/>
      <c r="O10" s="2038"/>
      <c r="P10" s="2038"/>
      <c r="Q10" s="2038"/>
      <c r="R10" s="2038"/>
      <c r="S10" s="2025"/>
      <c r="T10" s="2025"/>
      <c r="U10" s="443"/>
      <c r="V10" s="2013" t="s">
        <v>203</v>
      </c>
      <c r="W10" s="2014"/>
      <c r="X10" s="2014"/>
      <c r="Y10" s="2015"/>
    </row>
    <row r="11" spans="1:25" ht="13.5" x14ac:dyDescent="0.2">
      <c r="A11" s="2025" t="s">
        <v>347</v>
      </c>
      <c r="B11" s="2025"/>
      <c r="C11" s="2025"/>
      <c r="D11" s="2025"/>
      <c r="E11" s="2025"/>
      <c r="F11" s="2025"/>
      <c r="G11" s="2025"/>
      <c r="H11" s="2025"/>
      <c r="I11" s="2025"/>
      <c r="J11" s="2025"/>
      <c r="K11" s="2025"/>
      <c r="L11" s="2025"/>
      <c r="M11" s="2025"/>
      <c r="N11" s="2025"/>
      <c r="O11" s="2025"/>
      <c r="P11" s="2025"/>
      <c r="Q11" s="2025"/>
      <c r="R11" s="2025"/>
      <c r="S11" s="2025"/>
      <c r="T11" s="2025"/>
      <c r="U11" s="443"/>
      <c r="V11" s="2013" t="s">
        <v>203</v>
      </c>
      <c r="W11" s="2014"/>
      <c r="X11" s="2014"/>
      <c r="Y11" s="2015"/>
    </row>
    <row r="12" spans="1:25" ht="13.5" x14ac:dyDescent="0.2">
      <c r="A12" s="2025" t="s">
        <v>77</v>
      </c>
      <c r="B12" s="2025"/>
      <c r="C12" s="2025"/>
      <c r="D12" s="2025"/>
      <c r="E12" s="2025"/>
      <c r="F12" s="2025"/>
      <c r="G12" s="2025"/>
      <c r="H12" s="2025"/>
      <c r="I12" s="2025"/>
      <c r="J12" s="2025"/>
      <c r="K12" s="2025"/>
      <c r="L12" s="2025"/>
      <c r="M12" s="2025"/>
      <c r="N12" s="2025"/>
      <c r="O12" s="2025"/>
      <c r="P12" s="2025"/>
      <c r="Q12" s="2025"/>
      <c r="R12" s="2025"/>
      <c r="S12" s="2018" t="s">
        <v>566</v>
      </c>
      <c r="T12" s="2019"/>
      <c r="U12" s="2020"/>
      <c r="V12" s="2029" t="str">
        <f>ТЛ!AF16</f>
        <v>14912-Ф</v>
      </c>
      <c r="W12" s="2030"/>
      <c r="X12" s="2030"/>
      <c r="Y12" s="2031"/>
    </row>
    <row r="13" spans="1:25" ht="13.5" x14ac:dyDescent="0.2">
      <c r="A13" s="2016" t="s">
        <v>203</v>
      </c>
      <c r="B13" s="2016"/>
      <c r="C13" s="2016"/>
      <c r="D13" s="2016"/>
      <c r="E13" s="2016"/>
      <c r="F13" s="2016"/>
      <c r="G13" s="2016"/>
      <c r="H13" s="2016"/>
      <c r="I13" s="2016"/>
      <c r="J13" s="2016"/>
      <c r="K13" s="2016"/>
      <c r="L13" s="2016"/>
      <c r="M13" s="2016"/>
      <c r="N13" s="2016"/>
      <c r="O13" s="2016"/>
      <c r="P13" s="2016"/>
      <c r="Q13" s="2016"/>
      <c r="R13" s="2016"/>
      <c r="S13" s="2026" t="s">
        <v>75</v>
      </c>
      <c r="T13" s="2027"/>
      <c r="U13" s="2028"/>
      <c r="V13" s="2032" t="str">
        <f>ТЛ!AF18</f>
        <v>18.12.2025</v>
      </c>
      <c r="W13" s="2033"/>
      <c r="X13" s="2033"/>
      <c r="Y13" s="2034"/>
    </row>
    <row r="14" spans="1:25" ht="13.5" x14ac:dyDescent="0.2">
      <c r="A14" s="2025" t="s">
        <v>74</v>
      </c>
      <c r="B14" s="2025"/>
      <c r="C14" s="2025"/>
      <c r="D14" s="2025"/>
      <c r="E14" s="2025"/>
      <c r="F14" s="2025"/>
      <c r="G14" s="2025"/>
      <c r="H14" s="2025"/>
      <c r="I14" s="2025"/>
      <c r="J14" s="2025"/>
      <c r="K14" s="2025"/>
      <c r="L14" s="2025"/>
      <c r="M14" s="2025"/>
      <c r="N14" s="2025"/>
      <c r="O14" s="2025"/>
      <c r="P14" s="2025"/>
      <c r="Q14" s="2025"/>
      <c r="R14" s="2025"/>
      <c r="S14" s="2025"/>
      <c r="T14" s="2025"/>
      <c r="U14" s="443"/>
      <c r="V14" s="2013" t="s">
        <v>203</v>
      </c>
      <c r="W14" s="2014"/>
      <c r="X14" s="2014"/>
      <c r="Y14" s="2015"/>
    </row>
    <row r="15" spans="1:25" s="249" customFormat="1" ht="47.25" customHeight="1" x14ac:dyDescent="0.2">
      <c r="A15" s="2021" t="s">
        <v>379</v>
      </c>
      <c r="B15" s="2021"/>
      <c r="C15" s="2021"/>
      <c r="D15" s="2021"/>
      <c r="E15" s="2021"/>
      <c r="F15" s="2021"/>
      <c r="G15" s="2021"/>
      <c r="H15" s="2021"/>
      <c r="I15" s="2021"/>
      <c r="J15" s="2021"/>
      <c r="K15" s="2021"/>
      <c r="L15" s="2021"/>
      <c r="M15" s="2021"/>
      <c r="N15" s="2021"/>
      <c r="O15" s="2021"/>
      <c r="P15" s="2021"/>
      <c r="Q15" s="2021"/>
      <c r="R15" s="2021"/>
      <c r="S15" s="2021"/>
      <c r="T15" s="2021"/>
      <c r="U15" s="2021"/>
      <c r="V15" s="2021"/>
      <c r="W15" s="2021"/>
      <c r="X15" s="2021"/>
      <c r="Y15" s="2021"/>
    </row>
    <row r="16" spans="1:25" s="249" customFormat="1" ht="66.75" customHeight="1" x14ac:dyDescent="0.2">
      <c r="A16" s="2022" t="s">
        <v>1842</v>
      </c>
      <c r="B16" s="2022"/>
      <c r="C16" s="2022"/>
      <c r="D16" s="2022"/>
      <c r="E16" s="2022"/>
      <c r="F16" s="2022"/>
      <c r="G16" s="2022"/>
      <c r="H16" s="2022"/>
      <c r="I16" s="2022"/>
      <c r="J16" s="2022"/>
      <c r="K16" s="2022"/>
      <c r="L16" s="2022"/>
      <c r="M16" s="2022"/>
      <c r="N16" s="2022"/>
      <c r="O16" s="2022"/>
      <c r="P16" s="2022"/>
      <c r="Q16" s="2022"/>
      <c r="R16" s="2022"/>
      <c r="S16" s="2022"/>
      <c r="T16" s="2022"/>
      <c r="U16" s="2022"/>
      <c r="V16" s="2022"/>
      <c r="W16" s="2022"/>
      <c r="X16" s="2022"/>
      <c r="Y16" s="2022"/>
    </row>
    <row r="17" spans="1:25" s="252" customFormat="1" ht="66.75" customHeight="1" x14ac:dyDescent="0.25">
      <c r="A17" s="2023" t="s">
        <v>378</v>
      </c>
      <c r="B17" s="2023"/>
      <c r="C17" s="2023"/>
      <c r="D17" s="2023"/>
      <c r="E17" s="2023"/>
      <c r="F17" s="2023"/>
      <c r="G17" s="2023"/>
      <c r="H17" s="2023"/>
      <c r="I17" s="2023"/>
      <c r="J17" s="2023"/>
      <c r="K17" s="2023"/>
      <c r="L17" s="2023"/>
      <c r="M17" s="2023"/>
      <c r="N17" s="2023"/>
      <c r="O17" s="2023"/>
      <c r="P17" s="2023"/>
      <c r="Q17" s="2023"/>
      <c r="R17" s="2023"/>
      <c r="S17" s="2023"/>
      <c r="T17" s="2024">
        <f>W213</f>
        <v>1728366.42</v>
      </c>
      <c r="U17" s="2024"/>
      <c r="V17" s="2023"/>
      <c r="W17" s="2023"/>
      <c r="X17" s="2023"/>
      <c r="Y17" s="251" t="s">
        <v>377</v>
      </c>
    </row>
    <row r="18" spans="1:25" s="252" customFormat="1" ht="255" customHeight="1" x14ac:dyDescent="0.25">
      <c r="A18" s="1989" t="s">
        <v>1844</v>
      </c>
      <c r="B18" s="1989"/>
      <c r="C18" s="1989"/>
      <c r="D18" s="1989"/>
      <c r="E18" s="1989"/>
      <c r="F18" s="1989"/>
      <c r="G18" s="1989"/>
      <c r="H18" s="1989"/>
      <c r="I18" s="1989"/>
      <c r="J18" s="1989"/>
      <c r="K18" s="1989"/>
      <c r="L18" s="1989"/>
      <c r="M18" s="1989"/>
      <c r="N18" s="1989"/>
      <c r="O18" s="1989"/>
      <c r="P18" s="1989"/>
      <c r="Q18" s="1989"/>
      <c r="R18" s="1989"/>
      <c r="S18" s="1989"/>
      <c r="T18" s="1989"/>
      <c r="U18" s="1989"/>
      <c r="V18" s="1989"/>
      <c r="W18" s="1989"/>
      <c r="X18" s="1989"/>
      <c r="Y18" s="1989"/>
    </row>
    <row r="19" spans="1:25" s="935" customFormat="1" ht="24.6" customHeight="1" x14ac:dyDescent="0.2">
      <c r="A19" s="1990" t="s">
        <v>346</v>
      </c>
      <c r="B19" s="1991"/>
      <c r="C19" s="1990" t="s">
        <v>206</v>
      </c>
      <c r="D19" s="1991"/>
      <c r="E19" s="1991"/>
      <c r="F19" s="1991"/>
      <c r="G19" s="1991"/>
      <c r="H19" s="1991"/>
      <c r="I19" s="1991"/>
      <c r="J19" s="1994"/>
      <c r="K19" s="1999" t="s">
        <v>376</v>
      </c>
      <c r="L19" s="1999" t="s">
        <v>225</v>
      </c>
      <c r="M19" s="1999" t="s">
        <v>375</v>
      </c>
      <c r="N19" s="1999" t="s">
        <v>374</v>
      </c>
      <c r="O19" s="1999" t="s">
        <v>373</v>
      </c>
      <c r="P19" s="1971" t="s">
        <v>372</v>
      </c>
      <c r="Q19" s="1972"/>
      <c r="R19" s="1972"/>
      <c r="S19" s="1972"/>
      <c r="T19" s="1972"/>
      <c r="U19" s="1972"/>
      <c r="V19" s="1972"/>
      <c r="W19" s="1972"/>
      <c r="X19" s="1972"/>
      <c r="Y19" s="2002"/>
    </row>
    <row r="20" spans="1:25" s="935" customFormat="1" ht="12.2" customHeight="1" x14ac:dyDescent="0.2">
      <c r="A20" s="1992"/>
      <c r="B20" s="1993"/>
      <c r="C20" s="1995"/>
      <c r="D20" s="1996"/>
      <c r="E20" s="1996"/>
      <c r="F20" s="1996"/>
      <c r="G20" s="1996"/>
      <c r="H20" s="1996"/>
      <c r="I20" s="1996"/>
      <c r="J20" s="1997"/>
      <c r="K20" s="2000"/>
      <c r="L20" s="2000"/>
      <c r="M20" s="2000"/>
      <c r="N20" s="2000"/>
      <c r="O20" s="2000"/>
      <c r="P20" s="1990" t="s">
        <v>3020</v>
      </c>
      <c r="Q20" s="1991"/>
      <c r="R20" s="1994"/>
      <c r="S20" s="1990" t="s">
        <v>371</v>
      </c>
      <c r="T20" s="1991"/>
      <c r="U20" s="1991"/>
      <c r="V20" s="1991"/>
      <c r="W20" s="1991"/>
      <c r="X20" s="1991"/>
      <c r="Y20" s="1994"/>
    </row>
    <row r="21" spans="1:25" s="935" customFormat="1" ht="12.2" customHeight="1" x14ac:dyDescent="0.2">
      <c r="A21" s="1999" t="s">
        <v>370</v>
      </c>
      <c r="B21" s="1990" t="s">
        <v>369</v>
      </c>
      <c r="C21" s="1995"/>
      <c r="D21" s="1996"/>
      <c r="E21" s="1996"/>
      <c r="F21" s="1996"/>
      <c r="G21" s="1996"/>
      <c r="H21" s="1996"/>
      <c r="I21" s="1996"/>
      <c r="J21" s="1997"/>
      <c r="K21" s="2000"/>
      <c r="L21" s="2000"/>
      <c r="M21" s="2000"/>
      <c r="N21" s="2000"/>
      <c r="O21" s="2000"/>
      <c r="P21" s="1992"/>
      <c r="Q21" s="1993"/>
      <c r="R21" s="1998"/>
      <c r="S21" s="1992"/>
      <c r="T21" s="1993"/>
      <c r="U21" s="1993"/>
      <c r="V21" s="1993"/>
      <c r="W21" s="1993"/>
      <c r="X21" s="1993"/>
      <c r="Y21" s="1998"/>
    </row>
    <row r="22" spans="1:25" s="935" customFormat="1" ht="122.45" customHeight="1" x14ac:dyDescent="0.2">
      <c r="A22" s="2001"/>
      <c r="B22" s="1992"/>
      <c r="C22" s="1992"/>
      <c r="D22" s="1993"/>
      <c r="E22" s="1993"/>
      <c r="F22" s="1993"/>
      <c r="G22" s="1993"/>
      <c r="H22" s="1993"/>
      <c r="I22" s="1993"/>
      <c r="J22" s="1998"/>
      <c r="K22" s="2001"/>
      <c r="L22" s="2001"/>
      <c r="M22" s="2001"/>
      <c r="N22" s="2001"/>
      <c r="O22" s="2001"/>
      <c r="P22" s="1038" t="s">
        <v>367</v>
      </c>
      <c r="Q22" s="1038" t="s">
        <v>366</v>
      </c>
      <c r="R22" s="1038" t="s">
        <v>368</v>
      </c>
      <c r="S22" s="1971" t="s">
        <v>367</v>
      </c>
      <c r="T22" s="1972"/>
      <c r="U22" s="1972"/>
      <c r="V22" s="2002"/>
      <c r="W22" s="1971" t="s">
        <v>366</v>
      </c>
      <c r="X22" s="1972"/>
      <c r="Y22" s="2002"/>
    </row>
    <row r="23" spans="1:25" s="935" customFormat="1" ht="18.399999999999999" customHeight="1" x14ac:dyDescent="0.2">
      <c r="A23" s="1038" t="s">
        <v>268</v>
      </c>
      <c r="B23" s="1037" t="s">
        <v>0</v>
      </c>
      <c r="C23" s="1971" t="s">
        <v>1</v>
      </c>
      <c r="D23" s="1972"/>
      <c r="E23" s="1972"/>
      <c r="F23" s="1972"/>
      <c r="G23" s="1972"/>
      <c r="H23" s="1972"/>
      <c r="I23" s="1972"/>
      <c r="J23" s="2002"/>
      <c r="K23" s="1038" t="s">
        <v>204</v>
      </c>
      <c r="L23" s="1038" t="s">
        <v>267</v>
      </c>
      <c r="M23" s="1038" t="s">
        <v>265</v>
      </c>
      <c r="N23" s="1038" t="s">
        <v>263</v>
      </c>
      <c r="O23" s="1038" t="s">
        <v>262</v>
      </c>
      <c r="P23" s="1038" t="s">
        <v>2</v>
      </c>
      <c r="Q23" s="1038" t="s">
        <v>261</v>
      </c>
      <c r="R23" s="1038" t="s">
        <v>260</v>
      </c>
      <c r="S23" s="1971" t="s">
        <v>259</v>
      </c>
      <c r="T23" s="1972"/>
      <c r="U23" s="1972"/>
      <c r="V23" s="2002"/>
      <c r="W23" s="1971" t="s">
        <v>255</v>
      </c>
      <c r="X23" s="1972"/>
      <c r="Y23" s="2002"/>
    </row>
    <row r="24" spans="1:25" s="935" customFormat="1" ht="24.75" customHeight="1" x14ac:dyDescent="0.2">
      <c r="A24" s="1982" t="s">
        <v>589</v>
      </c>
      <c r="B24" s="1983"/>
      <c r="C24" s="1983"/>
      <c r="D24" s="1983"/>
      <c r="E24" s="1983"/>
      <c r="F24" s="1983"/>
      <c r="G24" s="1983"/>
      <c r="H24" s="1983"/>
      <c r="I24" s="1983"/>
      <c r="J24" s="1983"/>
      <c r="K24" s="1983"/>
      <c r="L24" s="1983"/>
      <c r="M24" s="1983"/>
      <c r="N24" s="1983"/>
      <c r="O24" s="1983"/>
      <c r="P24" s="1983"/>
      <c r="Q24" s="1983"/>
      <c r="R24" s="1983"/>
      <c r="S24" s="1983"/>
      <c r="T24" s="1983"/>
      <c r="U24" s="1983"/>
      <c r="V24" s="1983"/>
      <c r="W24" s="1983"/>
      <c r="X24" s="1983"/>
      <c r="Y24" s="1984"/>
    </row>
    <row r="25" spans="1:25" s="935" customFormat="1" ht="85.7" customHeight="1" x14ac:dyDescent="0.2">
      <c r="A25" s="1089" t="s">
        <v>268</v>
      </c>
      <c r="B25" s="1088" t="s">
        <v>268</v>
      </c>
      <c r="C25" s="1973" t="s">
        <v>588</v>
      </c>
      <c r="D25" s="1974"/>
      <c r="E25" s="1974"/>
      <c r="F25" s="1974"/>
      <c r="G25" s="1974"/>
      <c r="H25" s="1974"/>
      <c r="I25" s="1974"/>
      <c r="J25" s="1975"/>
      <c r="K25" s="1047" t="s">
        <v>994</v>
      </c>
      <c r="L25" s="1047" t="s">
        <v>467</v>
      </c>
      <c r="M25" s="1048">
        <v>3</v>
      </c>
      <c r="N25" s="1049">
        <v>3519.03</v>
      </c>
      <c r="O25" s="1049">
        <v>10557.1</v>
      </c>
      <c r="P25" s="1049">
        <v>3519.03</v>
      </c>
      <c r="Q25" s="1049">
        <v>10557.1</v>
      </c>
      <c r="R25" s="1049">
        <v>10557.1</v>
      </c>
      <c r="S25" s="1980">
        <v>3</v>
      </c>
      <c r="T25" s="1977"/>
      <c r="U25" s="1977"/>
      <c r="V25" s="1978"/>
      <c r="W25" s="1979">
        <v>10557.1</v>
      </c>
      <c r="X25" s="1977"/>
      <c r="Y25" s="1978"/>
    </row>
    <row r="26" spans="1:25" s="935" customFormat="1" ht="12.2" customHeight="1" x14ac:dyDescent="0.2">
      <c r="A26" s="1971" t="s">
        <v>203</v>
      </c>
      <c r="B26" s="1972"/>
      <c r="C26" s="1973" t="s">
        <v>341</v>
      </c>
      <c r="D26" s="1974"/>
      <c r="E26" s="1974"/>
      <c r="F26" s="1974"/>
      <c r="G26" s="1974"/>
      <c r="H26" s="1974"/>
      <c r="I26" s="1974"/>
      <c r="J26" s="1975"/>
      <c r="K26" s="1050" t="s">
        <v>203</v>
      </c>
      <c r="L26" s="1047" t="s">
        <v>203</v>
      </c>
      <c r="M26" s="1050" t="s">
        <v>203</v>
      </c>
      <c r="N26" s="1050" t="s">
        <v>203</v>
      </c>
      <c r="O26" s="1049">
        <v>10557.1</v>
      </c>
      <c r="P26" s="1050" t="s">
        <v>203</v>
      </c>
      <c r="Q26" s="1049">
        <f>O26</f>
        <v>10557.1</v>
      </c>
      <c r="R26" s="1050" t="s">
        <v>203</v>
      </c>
      <c r="S26" s="1976" t="s">
        <v>203</v>
      </c>
      <c r="T26" s="1977"/>
      <c r="U26" s="1977"/>
      <c r="V26" s="1978"/>
      <c r="W26" s="1979">
        <v>10557.1</v>
      </c>
      <c r="X26" s="1977"/>
      <c r="Y26" s="1978"/>
    </row>
    <row r="27" spans="1:25" s="935" customFormat="1" ht="24.6" customHeight="1" x14ac:dyDescent="0.2">
      <c r="A27" s="1982" t="s">
        <v>2477</v>
      </c>
      <c r="B27" s="1983"/>
      <c r="C27" s="1983"/>
      <c r="D27" s="1983"/>
      <c r="E27" s="1983"/>
      <c r="F27" s="1983"/>
      <c r="G27" s="1983"/>
      <c r="H27" s="1983"/>
      <c r="I27" s="1983"/>
      <c r="J27" s="1983"/>
      <c r="K27" s="1983"/>
      <c r="L27" s="1983"/>
      <c r="M27" s="1983"/>
      <c r="N27" s="1983"/>
      <c r="O27" s="1983"/>
      <c r="P27" s="1983"/>
      <c r="Q27" s="1983"/>
      <c r="R27" s="1983"/>
      <c r="S27" s="1983"/>
      <c r="T27" s="1983"/>
      <c r="U27" s="1983"/>
      <c r="V27" s="1983"/>
      <c r="W27" s="1983"/>
      <c r="X27" s="1983"/>
      <c r="Y27" s="1984"/>
    </row>
    <row r="28" spans="1:25" s="935" customFormat="1" ht="85.7" customHeight="1" x14ac:dyDescent="0.2">
      <c r="A28" s="1089" t="s">
        <v>0</v>
      </c>
      <c r="B28" s="1088" t="s">
        <v>0</v>
      </c>
      <c r="C28" s="1973" t="s">
        <v>1480</v>
      </c>
      <c r="D28" s="1974"/>
      <c r="E28" s="1974"/>
      <c r="F28" s="1974"/>
      <c r="G28" s="1974"/>
      <c r="H28" s="1974"/>
      <c r="I28" s="1974"/>
      <c r="J28" s="1975"/>
      <c r="K28" s="1047" t="s">
        <v>1481</v>
      </c>
      <c r="L28" s="1047" t="s">
        <v>467</v>
      </c>
      <c r="M28" s="1048">
        <v>1</v>
      </c>
      <c r="N28" s="1049">
        <v>3189.96</v>
      </c>
      <c r="O28" s="1049">
        <v>3189.96</v>
      </c>
      <c r="P28" s="1049">
        <v>3189.96</v>
      </c>
      <c r="Q28" s="1049">
        <v>3189.96</v>
      </c>
      <c r="R28" s="1049">
        <v>3189.96</v>
      </c>
      <c r="S28" s="1980">
        <v>1</v>
      </c>
      <c r="T28" s="1977"/>
      <c r="U28" s="1977"/>
      <c r="V28" s="1978"/>
      <c r="W28" s="1979">
        <v>3189.96</v>
      </c>
      <c r="X28" s="1977"/>
      <c r="Y28" s="1978"/>
    </row>
    <row r="29" spans="1:25" s="935" customFormat="1" ht="85.7" customHeight="1" x14ac:dyDescent="0.2">
      <c r="A29" s="1089" t="s">
        <v>1</v>
      </c>
      <c r="B29" s="1088" t="s">
        <v>1</v>
      </c>
      <c r="C29" s="1973" t="s">
        <v>2475</v>
      </c>
      <c r="D29" s="1974"/>
      <c r="E29" s="1974"/>
      <c r="F29" s="1974"/>
      <c r="G29" s="1974"/>
      <c r="H29" s="1974"/>
      <c r="I29" s="1974"/>
      <c r="J29" s="1975"/>
      <c r="K29" s="1047" t="s">
        <v>567</v>
      </c>
      <c r="L29" s="1047" t="s">
        <v>467</v>
      </c>
      <c r="M29" s="1048">
        <v>1</v>
      </c>
      <c r="N29" s="1049">
        <v>1068.29</v>
      </c>
      <c r="O29" s="1049">
        <v>1068.29</v>
      </c>
      <c r="P29" s="1049">
        <v>1068.29</v>
      </c>
      <c r="Q29" s="1049">
        <v>1068.29</v>
      </c>
      <c r="R29" s="1049">
        <v>1068.29</v>
      </c>
      <c r="S29" s="1980">
        <v>1</v>
      </c>
      <c r="T29" s="1977"/>
      <c r="U29" s="1977"/>
      <c r="V29" s="1978"/>
      <c r="W29" s="1979">
        <v>1068.29</v>
      </c>
      <c r="X29" s="1977"/>
      <c r="Y29" s="1978"/>
    </row>
    <row r="30" spans="1:25" s="935" customFormat="1" ht="85.7" customHeight="1" x14ac:dyDescent="0.2">
      <c r="A30" s="1089" t="s">
        <v>204</v>
      </c>
      <c r="B30" s="1088" t="s">
        <v>204</v>
      </c>
      <c r="C30" s="1973" t="s">
        <v>2024</v>
      </c>
      <c r="D30" s="1974"/>
      <c r="E30" s="1974"/>
      <c r="F30" s="1974"/>
      <c r="G30" s="1974"/>
      <c r="H30" s="1974"/>
      <c r="I30" s="1974"/>
      <c r="J30" s="1975"/>
      <c r="K30" s="1047" t="s">
        <v>564</v>
      </c>
      <c r="L30" s="1047" t="s">
        <v>467</v>
      </c>
      <c r="M30" s="1048">
        <v>1</v>
      </c>
      <c r="N30" s="1049">
        <v>1253.92</v>
      </c>
      <c r="O30" s="1049">
        <v>1253.92</v>
      </c>
      <c r="P30" s="1049">
        <v>1253.92</v>
      </c>
      <c r="Q30" s="1049">
        <v>1253.92</v>
      </c>
      <c r="R30" s="1049">
        <v>1253.92</v>
      </c>
      <c r="S30" s="1980">
        <v>1</v>
      </c>
      <c r="T30" s="1977"/>
      <c r="U30" s="1977"/>
      <c r="V30" s="1978"/>
      <c r="W30" s="1979">
        <v>1253.92</v>
      </c>
      <c r="X30" s="1977"/>
      <c r="Y30" s="1978"/>
    </row>
    <row r="31" spans="1:25" s="935" customFormat="1" ht="85.7" customHeight="1" x14ac:dyDescent="0.2">
      <c r="A31" s="1089" t="s">
        <v>267</v>
      </c>
      <c r="B31" s="1088" t="s">
        <v>267</v>
      </c>
      <c r="C31" s="1973" t="s">
        <v>2472</v>
      </c>
      <c r="D31" s="1974"/>
      <c r="E31" s="1974"/>
      <c r="F31" s="1974"/>
      <c r="G31" s="1974"/>
      <c r="H31" s="1974"/>
      <c r="I31" s="1974"/>
      <c r="J31" s="1975"/>
      <c r="K31" s="1047" t="s">
        <v>1467</v>
      </c>
      <c r="L31" s="1047" t="s">
        <v>467</v>
      </c>
      <c r="M31" s="1048">
        <v>1</v>
      </c>
      <c r="N31" s="1049">
        <v>12769.74</v>
      </c>
      <c r="O31" s="1049">
        <v>12769.74</v>
      </c>
      <c r="P31" s="1049">
        <v>12769.74</v>
      </c>
      <c r="Q31" s="1049">
        <v>12769.74</v>
      </c>
      <c r="R31" s="1049">
        <v>12769.74</v>
      </c>
      <c r="S31" s="1980">
        <v>1</v>
      </c>
      <c r="T31" s="1977"/>
      <c r="U31" s="1977"/>
      <c r="V31" s="1978"/>
      <c r="W31" s="1979">
        <v>12769.74</v>
      </c>
      <c r="X31" s="1977"/>
      <c r="Y31" s="1978"/>
    </row>
    <row r="32" spans="1:25" s="935" customFormat="1" ht="85.7" customHeight="1" x14ac:dyDescent="0.2">
      <c r="A32" s="1089" t="s">
        <v>265</v>
      </c>
      <c r="B32" s="1088" t="s">
        <v>265</v>
      </c>
      <c r="C32" s="1973" t="s">
        <v>1463</v>
      </c>
      <c r="D32" s="1974"/>
      <c r="E32" s="1974"/>
      <c r="F32" s="1974"/>
      <c r="G32" s="1974"/>
      <c r="H32" s="1974"/>
      <c r="I32" s="1974"/>
      <c r="J32" s="1975"/>
      <c r="K32" s="1047" t="s">
        <v>1465</v>
      </c>
      <c r="L32" s="1047" t="s">
        <v>467</v>
      </c>
      <c r="M32" s="1048">
        <v>-1</v>
      </c>
      <c r="N32" s="1049">
        <v>2002.09</v>
      </c>
      <c r="O32" s="1049">
        <v>-2002.09</v>
      </c>
      <c r="P32" s="1049">
        <v>2002.09</v>
      </c>
      <c r="Q32" s="1049">
        <v>-2002.09</v>
      </c>
      <c r="R32" s="1049">
        <v>-2002.09</v>
      </c>
      <c r="S32" s="1980">
        <v>-1</v>
      </c>
      <c r="T32" s="1977"/>
      <c r="U32" s="1977"/>
      <c r="V32" s="1978"/>
      <c r="W32" s="1979">
        <v>-2002.09</v>
      </c>
      <c r="X32" s="1977"/>
      <c r="Y32" s="1978"/>
    </row>
    <row r="33" spans="1:25" s="935" customFormat="1" ht="110.25" customHeight="1" x14ac:dyDescent="0.2">
      <c r="A33" s="1089" t="s">
        <v>263</v>
      </c>
      <c r="B33" s="1088" t="s">
        <v>263</v>
      </c>
      <c r="C33" s="1973" t="s">
        <v>1463</v>
      </c>
      <c r="D33" s="1974"/>
      <c r="E33" s="1974"/>
      <c r="F33" s="1974"/>
      <c r="G33" s="1974"/>
      <c r="H33" s="1974"/>
      <c r="I33" s="1974"/>
      <c r="J33" s="1975"/>
      <c r="K33" s="1047" t="s">
        <v>3019</v>
      </c>
      <c r="L33" s="1047" t="s">
        <v>467</v>
      </c>
      <c r="M33" s="1048">
        <v>1</v>
      </c>
      <c r="N33" s="1049">
        <v>2502.62</v>
      </c>
      <c r="O33" s="1049">
        <v>2502.62</v>
      </c>
      <c r="P33" s="1049">
        <v>2502.62</v>
      </c>
      <c r="Q33" s="1049">
        <v>2502.62</v>
      </c>
      <c r="R33" s="1049">
        <v>2502.62</v>
      </c>
      <c r="S33" s="1980">
        <v>1</v>
      </c>
      <c r="T33" s="1977"/>
      <c r="U33" s="1977"/>
      <c r="V33" s="1978"/>
      <c r="W33" s="1979">
        <v>2502.62</v>
      </c>
      <c r="X33" s="1977"/>
      <c r="Y33" s="1978"/>
    </row>
    <row r="34" spans="1:25" s="935" customFormat="1" ht="122.45" customHeight="1" x14ac:dyDescent="0.2">
      <c r="A34" s="1089" t="s">
        <v>262</v>
      </c>
      <c r="B34" s="1088" t="s">
        <v>262</v>
      </c>
      <c r="C34" s="1973" t="s">
        <v>2470</v>
      </c>
      <c r="D34" s="1974"/>
      <c r="E34" s="1974"/>
      <c r="F34" s="1974"/>
      <c r="G34" s="1974"/>
      <c r="H34" s="1974"/>
      <c r="I34" s="1974"/>
      <c r="J34" s="1975"/>
      <c r="K34" s="1047" t="s">
        <v>2700</v>
      </c>
      <c r="L34" s="1047" t="s">
        <v>467</v>
      </c>
      <c r="M34" s="1048">
        <v>1</v>
      </c>
      <c r="N34" s="1049">
        <v>1701.39</v>
      </c>
      <c r="O34" s="1049">
        <v>1701.39</v>
      </c>
      <c r="P34" s="1049">
        <v>1701.39</v>
      </c>
      <c r="Q34" s="1049">
        <v>1701.39</v>
      </c>
      <c r="R34" s="1049">
        <v>1701.39</v>
      </c>
      <c r="S34" s="1980">
        <v>1</v>
      </c>
      <c r="T34" s="1977"/>
      <c r="U34" s="1977"/>
      <c r="V34" s="1978"/>
      <c r="W34" s="1979">
        <v>1701.39</v>
      </c>
      <c r="X34" s="1977"/>
      <c r="Y34" s="1978"/>
    </row>
    <row r="35" spans="1:25" s="935" customFormat="1" ht="24.6" customHeight="1" x14ac:dyDescent="0.2">
      <c r="A35" s="1089" t="s">
        <v>2</v>
      </c>
      <c r="B35" s="1088" t="s">
        <v>578</v>
      </c>
      <c r="C35" s="1973" t="s">
        <v>520</v>
      </c>
      <c r="D35" s="1974"/>
      <c r="E35" s="1974"/>
      <c r="F35" s="1974"/>
      <c r="G35" s="1974"/>
      <c r="H35" s="1974"/>
      <c r="I35" s="1974"/>
      <c r="J35" s="1975"/>
      <c r="K35" s="1047" t="s">
        <v>519</v>
      </c>
      <c r="L35" s="1047" t="s">
        <v>518</v>
      </c>
      <c r="M35" s="1048">
        <v>2</v>
      </c>
      <c r="N35" s="1049">
        <v>2.88</v>
      </c>
      <c r="O35" s="1049">
        <v>5.76</v>
      </c>
      <c r="P35" s="1049">
        <v>2.88</v>
      </c>
      <c r="Q35" s="1049">
        <v>5.76</v>
      </c>
      <c r="R35" s="1049">
        <v>5.76</v>
      </c>
      <c r="S35" s="1980">
        <v>2</v>
      </c>
      <c r="T35" s="1977"/>
      <c r="U35" s="1977"/>
      <c r="V35" s="1978"/>
      <c r="W35" s="1979">
        <v>5.76</v>
      </c>
      <c r="X35" s="1977"/>
      <c r="Y35" s="1978"/>
    </row>
    <row r="36" spans="1:25" s="935" customFormat="1" ht="73.5" customHeight="1" x14ac:dyDescent="0.2">
      <c r="A36" s="1089" t="s">
        <v>261</v>
      </c>
      <c r="B36" s="1088" t="s">
        <v>2</v>
      </c>
      <c r="C36" s="1973" t="s">
        <v>2765</v>
      </c>
      <c r="D36" s="1974"/>
      <c r="E36" s="1974"/>
      <c r="F36" s="1974"/>
      <c r="G36" s="1974"/>
      <c r="H36" s="1974"/>
      <c r="I36" s="1974"/>
      <c r="J36" s="1975"/>
      <c r="K36" s="1047" t="s">
        <v>2641</v>
      </c>
      <c r="L36" s="1047" t="s">
        <v>467</v>
      </c>
      <c r="M36" s="1048">
        <v>2</v>
      </c>
      <c r="N36" s="1049">
        <v>1417.81</v>
      </c>
      <c r="O36" s="1049">
        <v>2835.62</v>
      </c>
      <c r="P36" s="1049">
        <v>1417.81</v>
      </c>
      <c r="Q36" s="1049">
        <v>2835.62</v>
      </c>
      <c r="R36" s="1049">
        <v>2835.62</v>
      </c>
      <c r="S36" s="1980">
        <v>2</v>
      </c>
      <c r="T36" s="1977"/>
      <c r="U36" s="1977"/>
      <c r="V36" s="1978"/>
      <c r="W36" s="1979">
        <v>2835.62</v>
      </c>
      <c r="X36" s="1977"/>
      <c r="Y36" s="1978"/>
    </row>
    <row r="37" spans="1:25" s="935" customFormat="1" ht="24.6" customHeight="1" x14ac:dyDescent="0.2">
      <c r="A37" s="1089" t="s">
        <v>260</v>
      </c>
      <c r="B37" s="1088" t="s">
        <v>980</v>
      </c>
      <c r="C37" s="1973" t="s">
        <v>520</v>
      </c>
      <c r="D37" s="1974"/>
      <c r="E37" s="1974"/>
      <c r="F37" s="1974"/>
      <c r="G37" s="1974"/>
      <c r="H37" s="1974"/>
      <c r="I37" s="1974"/>
      <c r="J37" s="1975"/>
      <c r="K37" s="1047" t="s">
        <v>519</v>
      </c>
      <c r="L37" s="1047" t="s">
        <v>518</v>
      </c>
      <c r="M37" s="1048">
        <v>2</v>
      </c>
      <c r="N37" s="1049">
        <v>5.76</v>
      </c>
      <c r="O37" s="1049">
        <v>11.52</v>
      </c>
      <c r="P37" s="1049">
        <v>5.76</v>
      </c>
      <c r="Q37" s="1049">
        <v>11.52</v>
      </c>
      <c r="R37" s="1049">
        <v>11.52</v>
      </c>
      <c r="S37" s="1980">
        <v>2</v>
      </c>
      <c r="T37" s="1977"/>
      <c r="U37" s="1977"/>
      <c r="V37" s="1978"/>
      <c r="W37" s="1979">
        <v>11.52</v>
      </c>
      <c r="X37" s="1977"/>
      <c r="Y37" s="1978"/>
    </row>
    <row r="38" spans="1:25" s="935" customFormat="1" ht="85.7" customHeight="1" x14ac:dyDescent="0.2">
      <c r="A38" s="1089" t="s">
        <v>259</v>
      </c>
      <c r="B38" s="1088" t="s">
        <v>261</v>
      </c>
      <c r="C38" s="1973" t="s">
        <v>2468</v>
      </c>
      <c r="D38" s="1974"/>
      <c r="E38" s="1974"/>
      <c r="F38" s="1974"/>
      <c r="G38" s="1974"/>
      <c r="H38" s="1974"/>
      <c r="I38" s="1974"/>
      <c r="J38" s="1975"/>
      <c r="K38" s="1047" t="s">
        <v>2469</v>
      </c>
      <c r="L38" s="1047" t="s">
        <v>474</v>
      </c>
      <c r="M38" s="1048">
        <v>1</v>
      </c>
      <c r="N38" s="1049">
        <v>25874.99</v>
      </c>
      <c r="O38" s="1049">
        <v>25874.99</v>
      </c>
      <c r="P38" s="1049">
        <v>25874.99</v>
      </c>
      <c r="Q38" s="1049">
        <v>25874.99</v>
      </c>
      <c r="R38" s="1049">
        <v>25874.99</v>
      </c>
      <c r="S38" s="1980">
        <v>1</v>
      </c>
      <c r="T38" s="1977"/>
      <c r="U38" s="1977"/>
      <c r="V38" s="1978"/>
      <c r="W38" s="1979">
        <v>25874.99</v>
      </c>
      <c r="X38" s="1977"/>
      <c r="Y38" s="1978"/>
    </row>
    <row r="39" spans="1:25" s="935" customFormat="1" ht="24.6" customHeight="1" x14ac:dyDescent="0.2">
      <c r="A39" s="1089" t="s">
        <v>255</v>
      </c>
      <c r="B39" s="1088" t="s">
        <v>1642</v>
      </c>
      <c r="C39" s="1973" t="s">
        <v>2439</v>
      </c>
      <c r="D39" s="1974"/>
      <c r="E39" s="1974"/>
      <c r="F39" s="1974"/>
      <c r="G39" s="1974"/>
      <c r="H39" s="1974"/>
      <c r="I39" s="1974"/>
      <c r="J39" s="1975"/>
      <c r="K39" s="1047" t="s">
        <v>2440</v>
      </c>
      <c r="L39" s="1047" t="s">
        <v>394</v>
      </c>
      <c r="M39" s="1052">
        <v>1.1339999999999999E-2</v>
      </c>
      <c r="N39" s="1049">
        <v>47573.19</v>
      </c>
      <c r="O39" s="1049">
        <v>539.48</v>
      </c>
      <c r="P39" s="1049">
        <v>47573.19</v>
      </c>
      <c r="Q39" s="1049">
        <v>539.48</v>
      </c>
      <c r="R39" s="1049">
        <v>539.48</v>
      </c>
      <c r="S39" s="1981">
        <v>1.1339999999999999E-2</v>
      </c>
      <c r="T39" s="1977"/>
      <c r="U39" s="1977"/>
      <c r="V39" s="1978"/>
      <c r="W39" s="1979">
        <v>539.48</v>
      </c>
      <c r="X39" s="1977"/>
      <c r="Y39" s="1978"/>
    </row>
    <row r="40" spans="1:25" s="935" customFormat="1" ht="73.5" customHeight="1" x14ac:dyDescent="0.2">
      <c r="A40" s="1089" t="s">
        <v>254</v>
      </c>
      <c r="B40" s="1088" t="s">
        <v>2764</v>
      </c>
      <c r="C40" s="1973" t="s">
        <v>565</v>
      </c>
      <c r="D40" s="1974"/>
      <c r="E40" s="1974"/>
      <c r="F40" s="1974"/>
      <c r="G40" s="1974"/>
      <c r="H40" s="1974"/>
      <c r="I40" s="1974"/>
      <c r="J40" s="1975"/>
      <c r="K40" s="1047" t="s">
        <v>3003</v>
      </c>
      <c r="L40" s="1047" t="s">
        <v>528</v>
      </c>
      <c r="M40" s="1052">
        <v>-1.1339999999999999E-2</v>
      </c>
      <c r="N40" s="1049">
        <v>808.64</v>
      </c>
      <c r="O40" s="1049">
        <v>-9.17</v>
      </c>
      <c r="P40" s="1049">
        <v>808.64</v>
      </c>
      <c r="Q40" s="1049">
        <v>-9.17</v>
      </c>
      <c r="R40" s="1049">
        <v>-9.17</v>
      </c>
      <c r="S40" s="1981">
        <v>-1.1339999999999999E-2</v>
      </c>
      <c r="T40" s="1977"/>
      <c r="U40" s="1977"/>
      <c r="V40" s="1978"/>
      <c r="W40" s="1979">
        <v>-9.17</v>
      </c>
      <c r="X40" s="1977"/>
      <c r="Y40" s="1978"/>
    </row>
    <row r="41" spans="1:25" s="935" customFormat="1" ht="73.5" customHeight="1" x14ac:dyDescent="0.2">
      <c r="A41" s="1089" t="s">
        <v>253</v>
      </c>
      <c r="B41" s="1088" t="s">
        <v>2763</v>
      </c>
      <c r="C41" s="1973" t="s">
        <v>2724</v>
      </c>
      <c r="D41" s="1974"/>
      <c r="E41" s="1974"/>
      <c r="F41" s="1974"/>
      <c r="G41" s="1974"/>
      <c r="H41" s="1974"/>
      <c r="I41" s="1974"/>
      <c r="J41" s="1975"/>
      <c r="K41" s="1047" t="s">
        <v>3001</v>
      </c>
      <c r="L41" s="1047" t="s">
        <v>528</v>
      </c>
      <c r="M41" s="1052">
        <v>1.1339999999999999E-2</v>
      </c>
      <c r="N41" s="1049">
        <v>1511.46</v>
      </c>
      <c r="O41" s="1049">
        <v>17.14</v>
      </c>
      <c r="P41" s="1049">
        <v>1511.46</v>
      </c>
      <c r="Q41" s="1049">
        <v>17.14</v>
      </c>
      <c r="R41" s="1049">
        <v>17.14</v>
      </c>
      <c r="S41" s="1981">
        <v>1.1339999999999999E-2</v>
      </c>
      <c r="T41" s="1977"/>
      <c r="U41" s="1977"/>
      <c r="V41" s="1978"/>
      <c r="W41" s="1979">
        <v>17.14</v>
      </c>
      <c r="X41" s="1977"/>
      <c r="Y41" s="1978"/>
    </row>
    <row r="42" spans="1:25" s="935" customFormat="1" ht="110.25" customHeight="1" x14ac:dyDescent="0.2">
      <c r="A42" s="1089" t="s">
        <v>252</v>
      </c>
      <c r="B42" s="1088" t="s">
        <v>260</v>
      </c>
      <c r="C42" s="1973" t="s">
        <v>2461</v>
      </c>
      <c r="D42" s="1974"/>
      <c r="E42" s="1974"/>
      <c r="F42" s="1974"/>
      <c r="G42" s="1974"/>
      <c r="H42" s="1974"/>
      <c r="I42" s="1974"/>
      <c r="J42" s="1975"/>
      <c r="K42" s="1047" t="s">
        <v>2326</v>
      </c>
      <c r="L42" s="1047" t="s">
        <v>468</v>
      </c>
      <c r="M42" s="1049">
        <v>0.06</v>
      </c>
      <c r="N42" s="1049">
        <v>39790.83</v>
      </c>
      <c r="O42" s="1049">
        <v>2387.4499999999998</v>
      </c>
      <c r="P42" s="1049">
        <v>39790.83</v>
      </c>
      <c r="Q42" s="1049">
        <v>2387.4499999999998</v>
      </c>
      <c r="R42" s="1049">
        <v>2387.4499999999998</v>
      </c>
      <c r="S42" s="1979">
        <v>0.06</v>
      </c>
      <c r="T42" s="1977"/>
      <c r="U42" s="1977"/>
      <c r="V42" s="1978"/>
      <c r="W42" s="1979">
        <v>2387.4499999999998</v>
      </c>
      <c r="X42" s="1977"/>
      <c r="Y42" s="1978"/>
    </row>
    <row r="43" spans="1:25" s="935" customFormat="1" ht="24.6" customHeight="1" x14ac:dyDescent="0.2">
      <c r="A43" s="1089" t="s">
        <v>251</v>
      </c>
      <c r="B43" s="1088" t="s">
        <v>840</v>
      </c>
      <c r="C43" s="1973" t="s">
        <v>520</v>
      </c>
      <c r="D43" s="1974"/>
      <c r="E43" s="1974"/>
      <c r="F43" s="1974"/>
      <c r="G43" s="1974"/>
      <c r="H43" s="1974"/>
      <c r="I43" s="1974"/>
      <c r="J43" s="1975"/>
      <c r="K43" s="1047" t="s">
        <v>519</v>
      </c>
      <c r="L43" s="1047" t="s">
        <v>518</v>
      </c>
      <c r="M43" s="1048">
        <v>2</v>
      </c>
      <c r="N43" s="1049">
        <v>7.64</v>
      </c>
      <c r="O43" s="1049">
        <v>15.28</v>
      </c>
      <c r="P43" s="1049">
        <v>7.64</v>
      </c>
      <c r="Q43" s="1049">
        <v>15.28</v>
      </c>
      <c r="R43" s="1049">
        <v>15.28</v>
      </c>
      <c r="S43" s="1980">
        <v>2</v>
      </c>
      <c r="T43" s="1977"/>
      <c r="U43" s="1977"/>
      <c r="V43" s="1978"/>
      <c r="W43" s="1979">
        <v>15.28</v>
      </c>
      <c r="X43" s="1977"/>
      <c r="Y43" s="1978"/>
    </row>
    <row r="44" spans="1:25" s="935" customFormat="1" ht="85.7" customHeight="1" x14ac:dyDescent="0.2">
      <c r="A44" s="1089" t="s">
        <v>245</v>
      </c>
      <c r="B44" s="1088" t="s">
        <v>259</v>
      </c>
      <c r="C44" s="1973" t="s">
        <v>2459</v>
      </c>
      <c r="D44" s="1974"/>
      <c r="E44" s="1974"/>
      <c r="F44" s="1974"/>
      <c r="G44" s="1974"/>
      <c r="H44" s="1974"/>
      <c r="I44" s="1974"/>
      <c r="J44" s="1975"/>
      <c r="K44" s="1047" t="s">
        <v>2762</v>
      </c>
      <c r="L44" s="1047" t="s">
        <v>905</v>
      </c>
      <c r="M44" s="1051">
        <v>5.0000000000000001E-3</v>
      </c>
      <c r="N44" s="1049">
        <v>282756</v>
      </c>
      <c r="O44" s="1049">
        <v>1413.78</v>
      </c>
      <c r="P44" s="1049">
        <v>282756</v>
      </c>
      <c r="Q44" s="1049">
        <v>1413.78</v>
      </c>
      <c r="R44" s="1049">
        <v>1413.78</v>
      </c>
      <c r="S44" s="1985">
        <v>5.0000000000000001E-3</v>
      </c>
      <c r="T44" s="1977"/>
      <c r="U44" s="1977"/>
      <c r="V44" s="1978"/>
      <c r="W44" s="1979">
        <v>1413.78</v>
      </c>
      <c r="X44" s="1977"/>
      <c r="Y44" s="1978"/>
    </row>
    <row r="45" spans="1:25" s="935" customFormat="1" ht="36.75" customHeight="1" x14ac:dyDescent="0.2">
      <c r="A45" s="1089" t="s">
        <v>401</v>
      </c>
      <c r="B45" s="1088" t="s">
        <v>255</v>
      </c>
      <c r="C45" s="1973" t="s">
        <v>2459</v>
      </c>
      <c r="D45" s="1974"/>
      <c r="E45" s="1974"/>
      <c r="F45" s="1974"/>
      <c r="G45" s="1974"/>
      <c r="H45" s="1974"/>
      <c r="I45" s="1974"/>
      <c r="J45" s="1975"/>
      <c r="K45" s="1047" t="s">
        <v>2460</v>
      </c>
      <c r="L45" s="1047" t="s">
        <v>905</v>
      </c>
      <c r="M45" s="1049">
        <v>0.01</v>
      </c>
      <c r="N45" s="1049">
        <v>235633</v>
      </c>
      <c r="O45" s="1049">
        <v>2356.33</v>
      </c>
      <c r="P45" s="1049">
        <v>235633</v>
      </c>
      <c r="Q45" s="1049">
        <v>2356.33</v>
      </c>
      <c r="R45" s="1049">
        <v>2356.33</v>
      </c>
      <c r="S45" s="1979">
        <v>0.01</v>
      </c>
      <c r="T45" s="1977"/>
      <c r="U45" s="1977"/>
      <c r="V45" s="1978"/>
      <c r="W45" s="1979">
        <v>2356.33</v>
      </c>
      <c r="X45" s="1977"/>
      <c r="Y45" s="1978"/>
    </row>
    <row r="46" spans="1:25" s="935" customFormat="1" ht="36.75" customHeight="1" x14ac:dyDescent="0.2">
      <c r="A46" s="1089" t="s">
        <v>400</v>
      </c>
      <c r="B46" s="1088" t="s">
        <v>254</v>
      </c>
      <c r="C46" s="1973" t="s">
        <v>2761</v>
      </c>
      <c r="D46" s="1974"/>
      <c r="E46" s="1974"/>
      <c r="F46" s="1974"/>
      <c r="G46" s="1974"/>
      <c r="H46" s="1974"/>
      <c r="I46" s="1974"/>
      <c r="J46" s="1975"/>
      <c r="K46" s="1047" t="s">
        <v>2456</v>
      </c>
      <c r="L46" s="1047" t="s">
        <v>467</v>
      </c>
      <c r="M46" s="1048">
        <v>1</v>
      </c>
      <c r="N46" s="1049">
        <v>6040.32</v>
      </c>
      <c r="O46" s="1049">
        <v>6040.32</v>
      </c>
      <c r="P46" s="1049">
        <v>6040.32</v>
      </c>
      <c r="Q46" s="1049">
        <v>6040.32</v>
      </c>
      <c r="R46" s="1049">
        <v>6040.32</v>
      </c>
      <c r="S46" s="1980">
        <v>1</v>
      </c>
      <c r="T46" s="1977"/>
      <c r="U46" s="1977"/>
      <c r="V46" s="1978"/>
      <c r="W46" s="1979">
        <v>6040.32</v>
      </c>
      <c r="X46" s="1977"/>
      <c r="Y46" s="1978"/>
    </row>
    <row r="47" spans="1:25" s="935" customFormat="1" ht="48.95" customHeight="1" x14ac:dyDescent="0.2">
      <c r="A47" s="1089" t="s">
        <v>399</v>
      </c>
      <c r="B47" s="1088" t="s">
        <v>253</v>
      </c>
      <c r="C47" s="1973" t="s">
        <v>2019</v>
      </c>
      <c r="D47" s="1974"/>
      <c r="E47" s="1974"/>
      <c r="F47" s="1974"/>
      <c r="G47" s="1974"/>
      <c r="H47" s="1974"/>
      <c r="I47" s="1974"/>
      <c r="J47" s="1975"/>
      <c r="K47" s="1047" t="s">
        <v>1431</v>
      </c>
      <c r="L47" s="1047" t="s">
        <v>468</v>
      </c>
      <c r="M47" s="1049">
        <v>0.03</v>
      </c>
      <c r="N47" s="1049">
        <v>33159.33</v>
      </c>
      <c r="O47" s="1049">
        <v>994.78</v>
      </c>
      <c r="P47" s="1049">
        <v>33159.33</v>
      </c>
      <c r="Q47" s="1049">
        <v>994.78</v>
      </c>
      <c r="R47" s="1049">
        <v>994.78</v>
      </c>
      <c r="S47" s="1979">
        <v>0.03</v>
      </c>
      <c r="T47" s="1977"/>
      <c r="U47" s="1977"/>
      <c r="V47" s="1978"/>
      <c r="W47" s="1979">
        <v>994.78</v>
      </c>
      <c r="X47" s="1977"/>
      <c r="Y47" s="1978"/>
    </row>
    <row r="48" spans="1:25" s="935" customFormat="1" ht="24.6" customHeight="1" x14ac:dyDescent="0.2">
      <c r="A48" s="1089" t="s">
        <v>398</v>
      </c>
      <c r="B48" s="1088" t="s">
        <v>1626</v>
      </c>
      <c r="C48" s="1973" t="s">
        <v>520</v>
      </c>
      <c r="D48" s="1974"/>
      <c r="E48" s="1974"/>
      <c r="F48" s="1974"/>
      <c r="G48" s="1974"/>
      <c r="H48" s="1974"/>
      <c r="I48" s="1974"/>
      <c r="J48" s="1975"/>
      <c r="K48" s="1047" t="s">
        <v>519</v>
      </c>
      <c r="L48" s="1047" t="s">
        <v>518</v>
      </c>
      <c r="M48" s="1048">
        <v>2</v>
      </c>
      <c r="N48" s="1049">
        <v>3.82</v>
      </c>
      <c r="O48" s="1049">
        <v>7.64</v>
      </c>
      <c r="P48" s="1049">
        <v>3.82</v>
      </c>
      <c r="Q48" s="1049">
        <v>7.64</v>
      </c>
      <c r="R48" s="1049">
        <v>7.64</v>
      </c>
      <c r="S48" s="1980">
        <v>2</v>
      </c>
      <c r="T48" s="1977"/>
      <c r="U48" s="1977"/>
      <c r="V48" s="1978"/>
      <c r="W48" s="1979">
        <v>7.64</v>
      </c>
      <c r="X48" s="1977"/>
      <c r="Y48" s="1978"/>
    </row>
    <row r="49" spans="1:25" s="935" customFormat="1" ht="85.7" customHeight="1" x14ac:dyDescent="0.2">
      <c r="A49" s="1089" t="s">
        <v>397</v>
      </c>
      <c r="B49" s="1088" t="s">
        <v>252</v>
      </c>
      <c r="C49" s="1973" t="s">
        <v>2450</v>
      </c>
      <c r="D49" s="1974"/>
      <c r="E49" s="1974"/>
      <c r="F49" s="1974"/>
      <c r="G49" s="1974"/>
      <c r="H49" s="1974"/>
      <c r="I49" s="1974"/>
      <c r="J49" s="1975"/>
      <c r="K49" s="1047" t="s">
        <v>2452</v>
      </c>
      <c r="L49" s="1047" t="s">
        <v>474</v>
      </c>
      <c r="M49" s="1049">
        <v>0.33</v>
      </c>
      <c r="N49" s="1049">
        <v>13039.76</v>
      </c>
      <c r="O49" s="1049">
        <v>4303.12</v>
      </c>
      <c r="P49" s="1049">
        <v>13039.76</v>
      </c>
      <c r="Q49" s="1049">
        <v>4303.12</v>
      </c>
      <c r="R49" s="1049">
        <v>4303.12</v>
      </c>
      <c r="S49" s="1979">
        <v>0.33</v>
      </c>
      <c r="T49" s="1977"/>
      <c r="U49" s="1977"/>
      <c r="V49" s="1978"/>
      <c r="W49" s="1979">
        <v>4303.12</v>
      </c>
      <c r="X49" s="1977"/>
      <c r="Y49" s="1978"/>
    </row>
    <row r="50" spans="1:25" s="935" customFormat="1" ht="85.7" customHeight="1" x14ac:dyDescent="0.2">
      <c r="A50" s="1089" t="s">
        <v>396</v>
      </c>
      <c r="B50" s="1088" t="s">
        <v>251</v>
      </c>
      <c r="C50" s="1973" t="s">
        <v>1419</v>
      </c>
      <c r="D50" s="1974"/>
      <c r="E50" s="1974"/>
      <c r="F50" s="1974"/>
      <c r="G50" s="1974"/>
      <c r="H50" s="1974"/>
      <c r="I50" s="1974"/>
      <c r="J50" s="1975"/>
      <c r="K50" s="1047" t="s">
        <v>1426</v>
      </c>
      <c r="L50" s="1047" t="s">
        <v>467</v>
      </c>
      <c r="M50" s="1048">
        <v>2</v>
      </c>
      <c r="N50" s="1049">
        <v>2138.29</v>
      </c>
      <c r="O50" s="1049">
        <v>4276.58</v>
      </c>
      <c r="P50" s="1049">
        <v>2138.29</v>
      </c>
      <c r="Q50" s="1049">
        <v>4276.58</v>
      </c>
      <c r="R50" s="1049">
        <v>4276.58</v>
      </c>
      <c r="S50" s="1980">
        <v>2</v>
      </c>
      <c r="T50" s="1977"/>
      <c r="U50" s="1977"/>
      <c r="V50" s="1978"/>
      <c r="W50" s="1979">
        <v>4276.58</v>
      </c>
      <c r="X50" s="1977"/>
      <c r="Y50" s="1978"/>
    </row>
    <row r="51" spans="1:25" s="935" customFormat="1" ht="36.75" customHeight="1" x14ac:dyDescent="0.2">
      <c r="A51" s="1089" t="s">
        <v>395</v>
      </c>
      <c r="B51" s="1088" t="s">
        <v>582</v>
      </c>
      <c r="C51" s="1973" t="s">
        <v>1415</v>
      </c>
      <c r="D51" s="1974"/>
      <c r="E51" s="1974"/>
      <c r="F51" s="1974"/>
      <c r="G51" s="1974"/>
      <c r="H51" s="1974"/>
      <c r="I51" s="1974"/>
      <c r="J51" s="1975"/>
      <c r="K51" s="1047" t="s">
        <v>1416</v>
      </c>
      <c r="L51" s="1047" t="s">
        <v>394</v>
      </c>
      <c r="M51" s="1052">
        <v>2.2620000000000001E-2</v>
      </c>
      <c r="N51" s="1049">
        <v>39558.800000000003</v>
      </c>
      <c r="O51" s="1049">
        <v>894.82</v>
      </c>
      <c r="P51" s="1049">
        <v>39558.800000000003</v>
      </c>
      <c r="Q51" s="1049">
        <v>894.82</v>
      </c>
      <c r="R51" s="1049">
        <v>894.82</v>
      </c>
      <c r="S51" s="1981">
        <v>2.2620000000000001E-2</v>
      </c>
      <c r="T51" s="1977"/>
      <c r="U51" s="1977"/>
      <c r="V51" s="1978"/>
      <c r="W51" s="1979">
        <v>894.82</v>
      </c>
      <c r="X51" s="1977"/>
      <c r="Y51" s="1978"/>
    </row>
    <row r="52" spans="1:25" s="935" customFormat="1" ht="73.5" customHeight="1" x14ac:dyDescent="0.2">
      <c r="A52" s="1089" t="s">
        <v>405</v>
      </c>
      <c r="B52" s="1088" t="s">
        <v>2522</v>
      </c>
      <c r="C52" s="1973" t="s">
        <v>565</v>
      </c>
      <c r="D52" s="1974"/>
      <c r="E52" s="1974"/>
      <c r="F52" s="1974"/>
      <c r="G52" s="1974"/>
      <c r="H52" s="1974"/>
      <c r="I52" s="1974"/>
      <c r="J52" s="1975"/>
      <c r="K52" s="1047" t="s">
        <v>3003</v>
      </c>
      <c r="L52" s="1047" t="s">
        <v>528</v>
      </c>
      <c r="M52" s="1052">
        <v>2.2620000000000001E-2</v>
      </c>
      <c r="N52" s="1049">
        <v>808.58</v>
      </c>
      <c r="O52" s="1049">
        <v>18.29</v>
      </c>
      <c r="P52" s="1049">
        <v>808.58</v>
      </c>
      <c r="Q52" s="1049">
        <v>18.29</v>
      </c>
      <c r="R52" s="1049">
        <v>18.29</v>
      </c>
      <c r="S52" s="1981">
        <v>2.2620000000000001E-2</v>
      </c>
      <c r="T52" s="1977"/>
      <c r="U52" s="1977"/>
      <c r="V52" s="1978"/>
      <c r="W52" s="1979">
        <v>18.29</v>
      </c>
      <c r="X52" s="1977"/>
      <c r="Y52" s="1978"/>
    </row>
    <row r="53" spans="1:25" s="935" customFormat="1" ht="73.5" customHeight="1" x14ac:dyDescent="0.2">
      <c r="A53" s="1089" t="s">
        <v>404</v>
      </c>
      <c r="B53" s="1088" t="s">
        <v>2521</v>
      </c>
      <c r="C53" s="1973" t="s">
        <v>2724</v>
      </c>
      <c r="D53" s="1974"/>
      <c r="E53" s="1974"/>
      <c r="F53" s="1974"/>
      <c r="G53" s="1974"/>
      <c r="H53" s="1974"/>
      <c r="I53" s="1974"/>
      <c r="J53" s="1975"/>
      <c r="K53" s="1047" t="s">
        <v>3001</v>
      </c>
      <c r="L53" s="1047" t="s">
        <v>528</v>
      </c>
      <c r="M53" s="1052">
        <v>2.2620000000000001E-2</v>
      </c>
      <c r="N53" s="1049">
        <v>1511.49</v>
      </c>
      <c r="O53" s="1049">
        <v>34.19</v>
      </c>
      <c r="P53" s="1049">
        <v>1511.49</v>
      </c>
      <c r="Q53" s="1049">
        <v>34.19</v>
      </c>
      <c r="R53" s="1049">
        <v>34.19</v>
      </c>
      <c r="S53" s="1981">
        <v>2.2620000000000001E-2</v>
      </c>
      <c r="T53" s="1977"/>
      <c r="U53" s="1977"/>
      <c r="V53" s="1978"/>
      <c r="W53" s="1979">
        <v>34.19</v>
      </c>
      <c r="X53" s="1977"/>
      <c r="Y53" s="1978"/>
    </row>
    <row r="54" spans="1:25" s="935" customFormat="1" ht="85.7" customHeight="1" x14ac:dyDescent="0.2">
      <c r="A54" s="1089" t="s">
        <v>402</v>
      </c>
      <c r="B54" s="1088" t="s">
        <v>245</v>
      </c>
      <c r="C54" s="1973" t="s">
        <v>2447</v>
      </c>
      <c r="D54" s="1974"/>
      <c r="E54" s="1974"/>
      <c r="F54" s="1974"/>
      <c r="G54" s="1974"/>
      <c r="H54" s="1974"/>
      <c r="I54" s="1974"/>
      <c r="J54" s="1975"/>
      <c r="K54" s="1047" t="s">
        <v>1425</v>
      </c>
      <c r="L54" s="1047" t="s">
        <v>1398</v>
      </c>
      <c r="M54" s="1053">
        <v>4.0500000000000001E-2</v>
      </c>
      <c r="N54" s="1049">
        <v>296551.59999999998</v>
      </c>
      <c r="O54" s="1049">
        <v>12010.34</v>
      </c>
      <c r="P54" s="1049">
        <v>296551.59999999998</v>
      </c>
      <c r="Q54" s="1049">
        <v>12010.34</v>
      </c>
      <c r="R54" s="1049">
        <v>12010.34</v>
      </c>
      <c r="S54" s="1988">
        <v>4.0500000000000001E-2</v>
      </c>
      <c r="T54" s="1977"/>
      <c r="U54" s="1977"/>
      <c r="V54" s="1978"/>
      <c r="W54" s="1979">
        <v>12010.34</v>
      </c>
      <c r="X54" s="1977"/>
      <c r="Y54" s="1978"/>
    </row>
    <row r="55" spans="1:25" s="935" customFormat="1" ht="85.7" customHeight="1" x14ac:dyDescent="0.2">
      <c r="A55" s="1089" t="s">
        <v>403</v>
      </c>
      <c r="B55" s="1088" t="s">
        <v>401</v>
      </c>
      <c r="C55" s="1973" t="s">
        <v>2446</v>
      </c>
      <c r="D55" s="1974"/>
      <c r="E55" s="1974"/>
      <c r="F55" s="1974"/>
      <c r="G55" s="1974"/>
      <c r="H55" s="1974"/>
      <c r="I55" s="1974"/>
      <c r="J55" s="1975"/>
      <c r="K55" s="1047" t="s">
        <v>1424</v>
      </c>
      <c r="L55" s="1047" t="s">
        <v>1406</v>
      </c>
      <c r="M55" s="1049">
        <v>1.35</v>
      </c>
      <c r="N55" s="1049">
        <v>4363.67</v>
      </c>
      <c r="O55" s="1049">
        <v>5890.95</v>
      </c>
      <c r="P55" s="1049">
        <v>4363.67</v>
      </c>
      <c r="Q55" s="1049">
        <v>5890.95</v>
      </c>
      <c r="R55" s="1049">
        <v>5890.95</v>
      </c>
      <c r="S55" s="1979">
        <v>1.35</v>
      </c>
      <c r="T55" s="1977"/>
      <c r="U55" s="1977"/>
      <c r="V55" s="1978"/>
      <c r="W55" s="1979">
        <v>5890.95</v>
      </c>
      <c r="X55" s="1977"/>
      <c r="Y55" s="1978"/>
    </row>
    <row r="56" spans="1:25" s="935" customFormat="1" ht="24.6" customHeight="1" x14ac:dyDescent="0.2">
      <c r="A56" s="1089" t="s">
        <v>407</v>
      </c>
      <c r="B56" s="1088" t="s">
        <v>996</v>
      </c>
      <c r="C56" s="1973" t="s">
        <v>2439</v>
      </c>
      <c r="D56" s="1974"/>
      <c r="E56" s="1974"/>
      <c r="F56" s="1974"/>
      <c r="G56" s="1974"/>
      <c r="H56" s="1974"/>
      <c r="I56" s="1974"/>
      <c r="J56" s="1975"/>
      <c r="K56" s="1047" t="s">
        <v>2440</v>
      </c>
      <c r="L56" s="1047" t="s">
        <v>394</v>
      </c>
      <c r="M56" s="1052">
        <v>1.7010000000000001E-2</v>
      </c>
      <c r="N56" s="1049">
        <v>47572.6</v>
      </c>
      <c r="O56" s="1049">
        <v>809.21</v>
      </c>
      <c r="P56" s="1049">
        <v>47572.6</v>
      </c>
      <c r="Q56" s="1049">
        <v>809.21</v>
      </c>
      <c r="R56" s="1049">
        <v>809.21</v>
      </c>
      <c r="S56" s="1981">
        <v>1.7010000000000001E-2</v>
      </c>
      <c r="T56" s="1977"/>
      <c r="U56" s="1977"/>
      <c r="V56" s="1978"/>
      <c r="W56" s="1979">
        <v>809.21</v>
      </c>
      <c r="X56" s="1977"/>
      <c r="Y56" s="1978"/>
    </row>
    <row r="57" spans="1:25" s="935" customFormat="1" ht="73.5" customHeight="1" x14ac:dyDescent="0.2">
      <c r="A57" s="1089" t="s">
        <v>406</v>
      </c>
      <c r="B57" s="1088" t="s">
        <v>2076</v>
      </c>
      <c r="C57" s="1973" t="s">
        <v>565</v>
      </c>
      <c r="D57" s="1974"/>
      <c r="E57" s="1974"/>
      <c r="F57" s="1974"/>
      <c r="G57" s="1974"/>
      <c r="H57" s="1974"/>
      <c r="I57" s="1974"/>
      <c r="J57" s="1975"/>
      <c r="K57" s="1047" t="s">
        <v>3003</v>
      </c>
      <c r="L57" s="1047" t="s">
        <v>528</v>
      </c>
      <c r="M57" s="1052">
        <v>-1.7010000000000001E-2</v>
      </c>
      <c r="N57" s="1049">
        <v>808.35</v>
      </c>
      <c r="O57" s="1049">
        <v>-13.75</v>
      </c>
      <c r="P57" s="1049">
        <v>808.35</v>
      </c>
      <c r="Q57" s="1049">
        <v>-13.75</v>
      </c>
      <c r="R57" s="1049">
        <v>-13.75</v>
      </c>
      <c r="S57" s="1981">
        <v>-1.7010000000000001E-2</v>
      </c>
      <c r="T57" s="1977"/>
      <c r="U57" s="1977"/>
      <c r="V57" s="1978"/>
      <c r="W57" s="1979">
        <v>-13.75</v>
      </c>
      <c r="X57" s="1977"/>
      <c r="Y57" s="1978"/>
    </row>
    <row r="58" spans="1:25" s="935" customFormat="1" ht="73.5" customHeight="1" x14ac:dyDescent="0.2">
      <c r="A58" s="1089" t="s">
        <v>410</v>
      </c>
      <c r="B58" s="1088" t="s">
        <v>2075</v>
      </c>
      <c r="C58" s="1973" t="s">
        <v>2724</v>
      </c>
      <c r="D58" s="1974"/>
      <c r="E58" s="1974"/>
      <c r="F58" s="1974"/>
      <c r="G58" s="1974"/>
      <c r="H58" s="1974"/>
      <c r="I58" s="1974"/>
      <c r="J58" s="1975"/>
      <c r="K58" s="1047" t="s">
        <v>3001</v>
      </c>
      <c r="L58" s="1047" t="s">
        <v>528</v>
      </c>
      <c r="M58" s="1052">
        <v>1.7010000000000001E-2</v>
      </c>
      <c r="N58" s="1049">
        <v>1511.46</v>
      </c>
      <c r="O58" s="1049">
        <v>25.71</v>
      </c>
      <c r="P58" s="1049">
        <v>1511.46</v>
      </c>
      <c r="Q58" s="1049">
        <v>25.71</v>
      </c>
      <c r="R58" s="1049">
        <v>25.71</v>
      </c>
      <c r="S58" s="1981">
        <v>1.7010000000000001E-2</v>
      </c>
      <c r="T58" s="1977"/>
      <c r="U58" s="1977"/>
      <c r="V58" s="1978"/>
      <c r="W58" s="1979">
        <v>25.71</v>
      </c>
      <c r="X58" s="1977"/>
      <c r="Y58" s="1978"/>
    </row>
    <row r="59" spans="1:25" s="935" customFormat="1" ht="85.7" customHeight="1" x14ac:dyDescent="0.2">
      <c r="A59" s="1089" t="s">
        <v>409</v>
      </c>
      <c r="B59" s="1088" t="s">
        <v>400</v>
      </c>
      <c r="C59" s="1973" t="s">
        <v>2756</v>
      </c>
      <c r="D59" s="1974"/>
      <c r="E59" s="1974"/>
      <c r="F59" s="1974"/>
      <c r="G59" s="1974"/>
      <c r="H59" s="1974"/>
      <c r="I59" s="1974"/>
      <c r="J59" s="1975"/>
      <c r="K59" s="1047" t="s">
        <v>1425</v>
      </c>
      <c r="L59" s="1047" t="s">
        <v>1398</v>
      </c>
      <c r="M59" s="1053">
        <v>1.5E-3</v>
      </c>
      <c r="N59" s="1049">
        <v>296553.33</v>
      </c>
      <c r="O59" s="1049">
        <v>444.83</v>
      </c>
      <c r="P59" s="1049">
        <v>296553.33</v>
      </c>
      <c r="Q59" s="1049">
        <v>444.83</v>
      </c>
      <c r="R59" s="1049">
        <v>444.83</v>
      </c>
      <c r="S59" s="1988">
        <v>1.5E-3</v>
      </c>
      <c r="T59" s="1977"/>
      <c r="U59" s="1977"/>
      <c r="V59" s="1978"/>
      <c r="W59" s="1979">
        <v>444.83</v>
      </c>
      <c r="X59" s="1977"/>
      <c r="Y59" s="1978"/>
    </row>
    <row r="60" spans="1:25" s="935" customFormat="1" ht="85.7" customHeight="1" x14ac:dyDescent="0.2">
      <c r="A60" s="1089" t="s">
        <v>408</v>
      </c>
      <c r="B60" s="1088" t="s">
        <v>399</v>
      </c>
      <c r="C60" s="1973" t="s">
        <v>2755</v>
      </c>
      <c r="D60" s="1974"/>
      <c r="E60" s="1974"/>
      <c r="F60" s="1974"/>
      <c r="G60" s="1974"/>
      <c r="H60" s="1974"/>
      <c r="I60" s="1974"/>
      <c r="J60" s="1975"/>
      <c r="K60" s="1047" t="s">
        <v>1424</v>
      </c>
      <c r="L60" s="1047" t="s">
        <v>1406</v>
      </c>
      <c r="M60" s="1049">
        <v>0.15</v>
      </c>
      <c r="N60" s="1049">
        <v>4363.67</v>
      </c>
      <c r="O60" s="1049">
        <v>654.54999999999995</v>
      </c>
      <c r="P60" s="1049">
        <v>4363.67</v>
      </c>
      <c r="Q60" s="1049">
        <v>654.54999999999995</v>
      </c>
      <c r="R60" s="1049">
        <v>654.54999999999995</v>
      </c>
      <c r="S60" s="1979">
        <v>0.15</v>
      </c>
      <c r="T60" s="1977"/>
      <c r="U60" s="1977"/>
      <c r="V60" s="1978"/>
      <c r="W60" s="1979">
        <v>654.54999999999995</v>
      </c>
      <c r="X60" s="1977"/>
      <c r="Y60" s="1978"/>
    </row>
    <row r="61" spans="1:25" s="935" customFormat="1" ht="24.6" customHeight="1" x14ac:dyDescent="0.2">
      <c r="A61" s="1089" t="s">
        <v>503</v>
      </c>
      <c r="B61" s="1088" t="s">
        <v>2074</v>
      </c>
      <c r="C61" s="1973" t="s">
        <v>1342</v>
      </c>
      <c r="D61" s="1974"/>
      <c r="E61" s="1974"/>
      <c r="F61" s="1974"/>
      <c r="G61" s="1974"/>
      <c r="H61" s="1974"/>
      <c r="I61" s="1974"/>
      <c r="J61" s="1975"/>
      <c r="K61" s="1047" t="s">
        <v>1343</v>
      </c>
      <c r="L61" s="1047" t="s">
        <v>394</v>
      </c>
      <c r="M61" s="1052">
        <v>9.3000000000000005E-4</v>
      </c>
      <c r="N61" s="1049">
        <v>39763.440000000002</v>
      </c>
      <c r="O61" s="1049">
        <v>36.979999999999997</v>
      </c>
      <c r="P61" s="1049">
        <v>39763.440000000002</v>
      </c>
      <c r="Q61" s="1049">
        <v>36.979999999999997</v>
      </c>
      <c r="R61" s="1049">
        <v>36.979999999999997</v>
      </c>
      <c r="S61" s="1981">
        <v>9.3000000000000005E-4</v>
      </c>
      <c r="T61" s="1977"/>
      <c r="U61" s="1977"/>
      <c r="V61" s="1978"/>
      <c r="W61" s="1979">
        <v>36.979999999999997</v>
      </c>
      <c r="X61" s="1977"/>
      <c r="Y61" s="1978"/>
    </row>
    <row r="62" spans="1:25" s="935" customFormat="1" ht="73.5" customHeight="1" x14ac:dyDescent="0.2">
      <c r="A62" s="1089" t="s">
        <v>502</v>
      </c>
      <c r="B62" s="1088" t="s">
        <v>2073</v>
      </c>
      <c r="C62" s="1973" t="s">
        <v>565</v>
      </c>
      <c r="D62" s="1974"/>
      <c r="E62" s="1974"/>
      <c r="F62" s="1974"/>
      <c r="G62" s="1974"/>
      <c r="H62" s="1974"/>
      <c r="I62" s="1974"/>
      <c r="J62" s="1975"/>
      <c r="K62" s="1047" t="s">
        <v>3003</v>
      </c>
      <c r="L62" s="1047" t="s">
        <v>528</v>
      </c>
      <c r="M62" s="1052">
        <v>-9.3000000000000005E-4</v>
      </c>
      <c r="N62" s="1049">
        <v>806.45</v>
      </c>
      <c r="O62" s="1049">
        <v>-0.75</v>
      </c>
      <c r="P62" s="1049">
        <v>806.45</v>
      </c>
      <c r="Q62" s="1049">
        <v>-0.75</v>
      </c>
      <c r="R62" s="1049">
        <v>-0.75</v>
      </c>
      <c r="S62" s="1981">
        <v>-9.3000000000000005E-4</v>
      </c>
      <c r="T62" s="1977"/>
      <c r="U62" s="1977"/>
      <c r="V62" s="1978"/>
      <c r="W62" s="1979">
        <v>-0.75</v>
      </c>
      <c r="X62" s="1977"/>
      <c r="Y62" s="1978"/>
    </row>
    <row r="63" spans="1:25" s="935" customFormat="1" ht="73.5" customHeight="1" x14ac:dyDescent="0.2">
      <c r="A63" s="1089" t="s">
        <v>501</v>
      </c>
      <c r="B63" s="1088" t="s">
        <v>2072</v>
      </c>
      <c r="C63" s="1973" t="s">
        <v>2724</v>
      </c>
      <c r="D63" s="1974"/>
      <c r="E63" s="1974"/>
      <c r="F63" s="1974"/>
      <c r="G63" s="1974"/>
      <c r="H63" s="1974"/>
      <c r="I63" s="1974"/>
      <c r="J63" s="1975"/>
      <c r="K63" s="1047" t="s">
        <v>3001</v>
      </c>
      <c r="L63" s="1047" t="s">
        <v>528</v>
      </c>
      <c r="M63" s="1052">
        <v>9.3000000000000005E-4</v>
      </c>
      <c r="N63" s="1049">
        <v>1516.13</v>
      </c>
      <c r="O63" s="1049">
        <v>1.41</v>
      </c>
      <c r="P63" s="1049">
        <v>1516.13</v>
      </c>
      <c r="Q63" s="1049">
        <v>1.41</v>
      </c>
      <c r="R63" s="1049">
        <v>1.41</v>
      </c>
      <c r="S63" s="1981">
        <v>9.3000000000000005E-4</v>
      </c>
      <c r="T63" s="1977"/>
      <c r="U63" s="1977"/>
      <c r="V63" s="1978"/>
      <c r="W63" s="1979">
        <v>1.41</v>
      </c>
      <c r="X63" s="1977"/>
      <c r="Y63" s="1978"/>
    </row>
    <row r="64" spans="1:25" s="935" customFormat="1" ht="85.7" customHeight="1" x14ac:dyDescent="0.2">
      <c r="A64" s="1089" t="s">
        <v>506</v>
      </c>
      <c r="B64" s="1088" t="s">
        <v>398</v>
      </c>
      <c r="C64" s="1973" t="s">
        <v>1421</v>
      </c>
      <c r="D64" s="1974"/>
      <c r="E64" s="1974"/>
      <c r="F64" s="1974"/>
      <c r="G64" s="1974"/>
      <c r="H64" s="1974"/>
      <c r="I64" s="1974"/>
      <c r="J64" s="1975"/>
      <c r="K64" s="1047" t="s">
        <v>1422</v>
      </c>
      <c r="L64" s="1047" t="s">
        <v>1398</v>
      </c>
      <c r="M64" s="1051">
        <v>4.2000000000000003E-2</v>
      </c>
      <c r="N64" s="1049">
        <v>163385.71</v>
      </c>
      <c r="O64" s="1049">
        <v>6862.2</v>
      </c>
      <c r="P64" s="1049">
        <v>163385.71</v>
      </c>
      <c r="Q64" s="1049">
        <v>6862.2</v>
      </c>
      <c r="R64" s="1049">
        <v>6862.2</v>
      </c>
      <c r="S64" s="1985">
        <v>4.2000000000000003E-2</v>
      </c>
      <c r="T64" s="1977"/>
      <c r="U64" s="1977"/>
      <c r="V64" s="1978"/>
      <c r="W64" s="1979">
        <v>6862.2</v>
      </c>
      <c r="X64" s="1977"/>
      <c r="Y64" s="1978"/>
    </row>
    <row r="65" spans="1:25" s="935" customFormat="1" ht="85.7" customHeight="1" x14ac:dyDescent="0.2">
      <c r="A65" s="1089" t="s">
        <v>508</v>
      </c>
      <c r="B65" s="1088" t="s">
        <v>397</v>
      </c>
      <c r="C65" s="1973" t="s">
        <v>2816</v>
      </c>
      <c r="D65" s="1974"/>
      <c r="E65" s="1974"/>
      <c r="F65" s="1974"/>
      <c r="G65" s="1974"/>
      <c r="H65" s="1974"/>
      <c r="I65" s="1974"/>
      <c r="J65" s="1975"/>
      <c r="K65" s="1047" t="s">
        <v>2752</v>
      </c>
      <c r="L65" s="1047" t="s">
        <v>482</v>
      </c>
      <c r="M65" s="1052">
        <v>1.0019999999999999E-2</v>
      </c>
      <c r="N65" s="1049">
        <v>14941.12</v>
      </c>
      <c r="O65" s="1049">
        <v>149.71</v>
      </c>
      <c r="P65" s="1049">
        <v>14941.12</v>
      </c>
      <c r="Q65" s="1049">
        <v>149.71</v>
      </c>
      <c r="R65" s="1049">
        <v>149.71</v>
      </c>
      <c r="S65" s="1981">
        <v>1.0019999999999999E-2</v>
      </c>
      <c r="T65" s="1977"/>
      <c r="U65" s="1977"/>
      <c r="V65" s="1978"/>
      <c r="W65" s="1979">
        <v>149.71</v>
      </c>
      <c r="X65" s="1977"/>
      <c r="Y65" s="1978"/>
    </row>
    <row r="66" spans="1:25" s="935" customFormat="1" ht="24.6" customHeight="1" x14ac:dyDescent="0.2">
      <c r="A66" s="1089" t="s">
        <v>527</v>
      </c>
      <c r="B66" s="1088" t="s">
        <v>1841</v>
      </c>
      <c r="C66" s="1973" t="s">
        <v>2737</v>
      </c>
      <c r="D66" s="1974"/>
      <c r="E66" s="1974"/>
      <c r="F66" s="1974"/>
      <c r="G66" s="1974"/>
      <c r="H66" s="1974"/>
      <c r="I66" s="1974"/>
      <c r="J66" s="1975"/>
      <c r="K66" s="1047" t="s">
        <v>505</v>
      </c>
      <c r="L66" s="1047" t="s">
        <v>394</v>
      </c>
      <c r="M66" s="1056">
        <v>2.2039999999999999E-4</v>
      </c>
      <c r="N66" s="1049">
        <v>110843.92</v>
      </c>
      <c r="O66" s="1049">
        <v>24.43</v>
      </c>
      <c r="P66" s="1049">
        <v>110843.92</v>
      </c>
      <c r="Q66" s="1049">
        <v>24.43</v>
      </c>
      <c r="R66" s="1049">
        <v>24.43</v>
      </c>
      <c r="S66" s="1987">
        <v>2.2039999999999999E-4</v>
      </c>
      <c r="T66" s="1977"/>
      <c r="U66" s="1977"/>
      <c r="V66" s="1978"/>
      <c r="W66" s="1979">
        <v>24.43</v>
      </c>
      <c r="X66" s="1977"/>
      <c r="Y66" s="1978"/>
    </row>
    <row r="67" spans="1:25" s="935" customFormat="1" ht="73.5" customHeight="1" x14ac:dyDescent="0.2">
      <c r="A67" s="1089" t="s">
        <v>526</v>
      </c>
      <c r="B67" s="1088" t="s">
        <v>2071</v>
      </c>
      <c r="C67" s="1973" t="s">
        <v>565</v>
      </c>
      <c r="D67" s="1974"/>
      <c r="E67" s="1974"/>
      <c r="F67" s="1974"/>
      <c r="G67" s="1974"/>
      <c r="H67" s="1974"/>
      <c r="I67" s="1974"/>
      <c r="J67" s="1975"/>
      <c r="K67" s="1047" t="s">
        <v>3003</v>
      </c>
      <c r="L67" s="1047" t="s">
        <v>528</v>
      </c>
      <c r="M67" s="1056">
        <v>-2.2039999999999999E-4</v>
      </c>
      <c r="N67" s="1049">
        <v>816.7</v>
      </c>
      <c r="O67" s="1049">
        <v>-0.18</v>
      </c>
      <c r="P67" s="1049">
        <v>816.7</v>
      </c>
      <c r="Q67" s="1049">
        <v>-0.18</v>
      </c>
      <c r="R67" s="1049">
        <v>-0.18</v>
      </c>
      <c r="S67" s="1987">
        <v>-2.2039999999999999E-4</v>
      </c>
      <c r="T67" s="1977"/>
      <c r="U67" s="1977"/>
      <c r="V67" s="1978"/>
      <c r="W67" s="1979">
        <v>-0.18</v>
      </c>
      <c r="X67" s="1977"/>
      <c r="Y67" s="1978"/>
    </row>
    <row r="68" spans="1:25" s="935" customFormat="1" ht="73.5" customHeight="1" x14ac:dyDescent="0.2">
      <c r="A68" s="1089" t="s">
        <v>525</v>
      </c>
      <c r="B68" s="1088" t="s">
        <v>2070</v>
      </c>
      <c r="C68" s="1973" t="s">
        <v>2724</v>
      </c>
      <c r="D68" s="1974"/>
      <c r="E68" s="1974"/>
      <c r="F68" s="1974"/>
      <c r="G68" s="1974"/>
      <c r="H68" s="1974"/>
      <c r="I68" s="1974"/>
      <c r="J68" s="1975"/>
      <c r="K68" s="1047" t="s">
        <v>3001</v>
      </c>
      <c r="L68" s="1047" t="s">
        <v>528</v>
      </c>
      <c r="M68" s="1056">
        <v>2.2039999999999999E-4</v>
      </c>
      <c r="N68" s="1049">
        <v>1497.28</v>
      </c>
      <c r="O68" s="1049">
        <v>0.33</v>
      </c>
      <c r="P68" s="1049">
        <v>1497.28</v>
      </c>
      <c r="Q68" s="1049">
        <v>0.33</v>
      </c>
      <c r="R68" s="1049">
        <v>0.33</v>
      </c>
      <c r="S68" s="1987">
        <v>2.2039999999999999E-4</v>
      </c>
      <c r="T68" s="1977"/>
      <c r="U68" s="1977"/>
      <c r="V68" s="1978"/>
      <c r="W68" s="1979">
        <v>0.33</v>
      </c>
      <c r="X68" s="1977"/>
      <c r="Y68" s="1978"/>
    </row>
    <row r="69" spans="1:25" s="935" customFormat="1" ht="36.75" customHeight="1" x14ac:dyDescent="0.2">
      <c r="A69" s="1089" t="s">
        <v>524</v>
      </c>
      <c r="B69" s="1088" t="s">
        <v>396</v>
      </c>
      <c r="C69" s="1973" t="s">
        <v>2816</v>
      </c>
      <c r="D69" s="1974"/>
      <c r="E69" s="1974"/>
      <c r="F69" s="1974"/>
      <c r="G69" s="1974"/>
      <c r="H69" s="1974"/>
      <c r="I69" s="1974"/>
      <c r="J69" s="1975"/>
      <c r="K69" s="1047" t="s">
        <v>2751</v>
      </c>
      <c r="L69" s="1047" t="s">
        <v>482</v>
      </c>
      <c r="M69" s="1053">
        <v>2.9999999999999997E-4</v>
      </c>
      <c r="N69" s="1049">
        <v>12433.33</v>
      </c>
      <c r="O69" s="1049">
        <v>3.73</v>
      </c>
      <c r="P69" s="1049">
        <v>12433.33</v>
      </c>
      <c r="Q69" s="1049">
        <v>3.73</v>
      </c>
      <c r="R69" s="1049">
        <v>3.73</v>
      </c>
      <c r="S69" s="1988">
        <v>2.9999999999999997E-4</v>
      </c>
      <c r="T69" s="1977"/>
      <c r="U69" s="1977"/>
      <c r="V69" s="1978"/>
      <c r="W69" s="1979">
        <v>3.73</v>
      </c>
      <c r="X69" s="1977"/>
      <c r="Y69" s="1978"/>
    </row>
    <row r="70" spans="1:25" s="935" customFormat="1" ht="24.6" customHeight="1" x14ac:dyDescent="0.2">
      <c r="A70" s="1089" t="s">
        <v>523</v>
      </c>
      <c r="B70" s="1088" t="s">
        <v>1840</v>
      </c>
      <c r="C70" s="1973" t="s">
        <v>2737</v>
      </c>
      <c r="D70" s="1974"/>
      <c r="E70" s="1974"/>
      <c r="F70" s="1974"/>
      <c r="G70" s="1974"/>
      <c r="H70" s="1974"/>
      <c r="I70" s="1974"/>
      <c r="J70" s="1975"/>
      <c r="K70" s="1047" t="s">
        <v>505</v>
      </c>
      <c r="L70" s="1047" t="s">
        <v>394</v>
      </c>
      <c r="M70" s="1056">
        <v>6.6000000000000003E-6</v>
      </c>
      <c r="N70" s="1049">
        <v>110606.06</v>
      </c>
      <c r="O70" s="1049">
        <v>0.73</v>
      </c>
      <c r="P70" s="1049">
        <v>110606.06</v>
      </c>
      <c r="Q70" s="1049">
        <v>0.73</v>
      </c>
      <c r="R70" s="1049">
        <v>0.73</v>
      </c>
      <c r="S70" s="1987">
        <v>6.6000000000000003E-6</v>
      </c>
      <c r="T70" s="1977"/>
      <c r="U70" s="1977"/>
      <c r="V70" s="1978"/>
      <c r="W70" s="1979">
        <v>0.73</v>
      </c>
      <c r="X70" s="1977"/>
      <c r="Y70" s="1978"/>
    </row>
    <row r="71" spans="1:25" s="935" customFormat="1" ht="73.5" customHeight="1" x14ac:dyDescent="0.2">
      <c r="A71" s="1089" t="s">
        <v>522</v>
      </c>
      <c r="B71" s="1088" t="s">
        <v>2016</v>
      </c>
      <c r="C71" s="1973" t="s">
        <v>565</v>
      </c>
      <c r="D71" s="1974"/>
      <c r="E71" s="1974"/>
      <c r="F71" s="1974"/>
      <c r="G71" s="1974"/>
      <c r="H71" s="1974"/>
      <c r="I71" s="1974"/>
      <c r="J71" s="1975"/>
      <c r="K71" s="1047" t="s">
        <v>3003</v>
      </c>
      <c r="L71" s="1047" t="s">
        <v>528</v>
      </c>
      <c r="M71" s="1056">
        <v>-6.6000000000000003E-6</v>
      </c>
      <c r="N71" s="1049">
        <v>1515.15</v>
      </c>
      <c r="O71" s="1049">
        <v>-0.01</v>
      </c>
      <c r="P71" s="1049">
        <v>1515.15</v>
      </c>
      <c r="Q71" s="1049">
        <v>-0.01</v>
      </c>
      <c r="R71" s="1049">
        <v>-0.01</v>
      </c>
      <c r="S71" s="1987">
        <v>-6.6000000000000003E-6</v>
      </c>
      <c r="T71" s="1977"/>
      <c r="U71" s="1977"/>
      <c r="V71" s="1978"/>
      <c r="W71" s="1979">
        <v>-0.01</v>
      </c>
      <c r="X71" s="1977"/>
      <c r="Y71" s="1978"/>
    </row>
    <row r="72" spans="1:25" s="935" customFormat="1" ht="73.5" customHeight="1" x14ac:dyDescent="0.2">
      <c r="A72" s="1089" t="s">
        <v>521</v>
      </c>
      <c r="B72" s="1088" t="s">
        <v>2015</v>
      </c>
      <c r="C72" s="1973" t="s">
        <v>2724</v>
      </c>
      <c r="D72" s="1974"/>
      <c r="E72" s="1974"/>
      <c r="F72" s="1974"/>
      <c r="G72" s="1974"/>
      <c r="H72" s="1974"/>
      <c r="I72" s="1974"/>
      <c r="J72" s="1975"/>
      <c r="K72" s="1047" t="s">
        <v>3001</v>
      </c>
      <c r="L72" s="1047" t="s">
        <v>528</v>
      </c>
      <c r="M72" s="1056">
        <v>6.6000000000000003E-6</v>
      </c>
      <c r="N72" s="1049">
        <v>1515.15</v>
      </c>
      <c r="O72" s="1049">
        <v>0.01</v>
      </c>
      <c r="P72" s="1049">
        <v>1515.15</v>
      </c>
      <c r="Q72" s="1049">
        <v>0.01</v>
      </c>
      <c r="R72" s="1049">
        <v>0.01</v>
      </c>
      <c r="S72" s="1987">
        <v>6.6000000000000003E-6</v>
      </c>
      <c r="T72" s="1977"/>
      <c r="U72" s="1977"/>
      <c r="V72" s="1978"/>
      <c r="W72" s="1979">
        <v>0.01</v>
      </c>
      <c r="X72" s="1977"/>
      <c r="Y72" s="1978"/>
    </row>
    <row r="73" spans="1:25" s="935" customFormat="1" ht="85.7" customHeight="1" x14ac:dyDescent="0.2">
      <c r="A73" s="1089" t="s">
        <v>517</v>
      </c>
      <c r="B73" s="1088" t="s">
        <v>395</v>
      </c>
      <c r="C73" s="1973" t="s">
        <v>2743</v>
      </c>
      <c r="D73" s="1974"/>
      <c r="E73" s="1974"/>
      <c r="F73" s="1974"/>
      <c r="G73" s="1974"/>
      <c r="H73" s="1974"/>
      <c r="I73" s="1974"/>
      <c r="J73" s="1975"/>
      <c r="K73" s="1047" t="s">
        <v>2744</v>
      </c>
      <c r="L73" s="1047" t="s">
        <v>482</v>
      </c>
      <c r="M73" s="1052">
        <v>8.1399999999999997E-3</v>
      </c>
      <c r="N73" s="1049">
        <v>12947.17</v>
      </c>
      <c r="O73" s="1049">
        <v>105.39</v>
      </c>
      <c r="P73" s="1049">
        <v>12947.17</v>
      </c>
      <c r="Q73" s="1049">
        <v>105.39</v>
      </c>
      <c r="R73" s="1049">
        <v>105.39</v>
      </c>
      <c r="S73" s="1981">
        <v>8.1399999999999997E-3</v>
      </c>
      <c r="T73" s="1977"/>
      <c r="U73" s="1977"/>
      <c r="V73" s="1978"/>
      <c r="W73" s="1979">
        <v>105.39</v>
      </c>
      <c r="X73" s="1977"/>
      <c r="Y73" s="1978"/>
    </row>
    <row r="74" spans="1:25" s="935" customFormat="1" ht="24.6" customHeight="1" x14ac:dyDescent="0.2">
      <c r="A74" s="1089" t="s">
        <v>516</v>
      </c>
      <c r="B74" s="1088" t="s">
        <v>1839</v>
      </c>
      <c r="C74" s="1973" t="s">
        <v>2737</v>
      </c>
      <c r="D74" s="1974"/>
      <c r="E74" s="1974"/>
      <c r="F74" s="1974"/>
      <c r="G74" s="1974"/>
      <c r="H74" s="1974"/>
      <c r="I74" s="1974"/>
      <c r="J74" s="1975"/>
      <c r="K74" s="1047" t="s">
        <v>505</v>
      </c>
      <c r="L74" s="1047" t="s">
        <v>394</v>
      </c>
      <c r="M74" s="1056">
        <v>1.058E-4</v>
      </c>
      <c r="N74" s="1049">
        <v>110869.57</v>
      </c>
      <c r="O74" s="1049">
        <v>11.73</v>
      </c>
      <c r="P74" s="1049">
        <v>110869.57</v>
      </c>
      <c r="Q74" s="1049">
        <v>11.73</v>
      </c>
      <c r="R74" s="1049">
        <v>11.73</v>
      </c>
      <c r="S74" s="1987">
        <v>1.058E-4</v>
      </c>
      <c r="T74" s="1977"/>
      <c r="U74" s="1977"/>
      <c r="V74" s="1978"/>
      <c r="W74" s="1979">
        <v>11.73</v>
      </c>
      <c r="X74" s="1977"/>
      <c r="Y74" s="1978"/>
    </row>
    <row r="75" spans="1:25" s="935" customFormat="1" ht="73.5" customHeight="1" x14ac:dyDescent="0.2">
      <c r="A75" s="1089" t="s">
        <v>515</v>
      </c>
      <c r="B75" s="1088" t="s">
        <v>2267</v>
      </c>
      <c r="C75" s="1973" t="s">
        <v>565</v>
      </c>
      <c r="D75" s="1974"/>
      <c r="E75" s="1974"/>
      <c r="F75" s="1974"/>
      <c r="G75" s="1974"/>
      <c r="H75" s="1974"/>
      <c r="I75" s="1974"/>
      <c r="J75" s="1975"/>
      <c r="K75" s="1047" t="s">
        <v>3003</v>
      </c>
      <c r="L75" s="1047" t="s">
        <v>528</v>
      </c>
      <c r="M75" s="1056">
        <v>-1.058E-4</v>
      </c>
      <c r="N75" s="1049">
        <v>850.66</v>
      </c>
      <c r="O75" s="1049">
        <v>-0.09</v>
      </c>
      <c r="P75" s="1049">
        <v>850.66</v>
      </c>
      <c r="Q75" s="1049">
        <v>-0.09</v>
      </c>
      <c r="R75" s="1049">
        <v>-0.09</v>
      </c>
      <c r="S75" s="1987">
        <v>-1.058E-4</v>
      </c>
      <c r="T75" s="1977"/>
      <c r="U75" s="1977"/>
      <c r="V75" s="1978"/>
      <c r="W75" s="1979">
        <v>-0.09</v>
      </c>
      <c r="X75" s="1977"/>
      <c r="Y75" s="1978"/>
    </row>
    <row r="76" spans="1:25" s="935" customFormat="1" ht="73.5" customHeight="1" x14ac:dyDescent="0.2">
      <c r="A76" s="1089" t="s">
        <v>514</v>
      </c>
      <c r="B76" s="1088" t="s">
        <v>2266</v>
      </c>
      <c r="C76" s="1973" t="s">
        <v>2724</v>
      </c>
      <c r="D76" s="1974"/>
      <c r="E76" s="1974"/>
      <c r="F76" s="1974"/>
      <c r="G76" s="1974"/>
      <c r="H76" s="1974"/>
      <c r="I76" s="1974"/>
      <c r="J76" s="1975"/>
      <c r="K76" s="1047" t="s">
        <v>3001</v>
      </c>
      <c r="L76" s="1047" t="s">
        <v>528</v>
      </c>
      <c r="M76" s="1056">
        <v>1.058E-4</v>
      </c>
      <c r="N76" s="1049">
        <v>1512.29</v>
      </c>
      <c r="O76" s="1049">
        <v>0.16</v>
      </c>
      <c r="P76" s="1049">
        <v>1512.29</v>
      </c>
      <c r="Q76" s="1049">
        <v>0.16</v>
      </c>
      <c r="R76" s="1049">
        <v>0.16</v>
      </c>
      <c r="S76" s="1987">
        <v>1.058E-4</v>
      </c>
      <c r="T76" s="1977"/>
      <c r="U76" s="1977"/>
      <c r="V76" s="1978"/>
      <c r="W76" s="1979">
        <v>0.16</v>
      </c>
      <c r="X76" s="1977"/>
      <c r="Y76" s="1978"/>
    </row>
    <row r="77" spans="1:25" s="935" customFormat="1" ht="12.2" customHeight="1" x14ac:dyDescent="0.2">
      <c r="A77" s="1971" t="s">
        <v>203</v>
      </c>
      <c r="B77" s="1972"/>
      <c r="C77" s="1973" t="s">
        <v>341</v>
      </c>
      <c r="D77" s="1974"/>
      <c r="E77" s="1974"/>
      <c r="F77" s="1974"/>
      <c r="G77" s="1974"/>
      <c r="H77" s="1974"/>
      <c r="I77" s="1974"/>
      <c r="J77" s="1975"/>
      <c r="K77" s="1050" t="s">
        <v>203</v>
      </c>
      <c r="L77" s="1047" t="s">
        <v>203</v>
      </c>
      <c r="M77" s="1050" t="s">
        <v>203</v>
      </c>
      <c r="N77" s="1050" t="s">
        <v>203</v>
      </c>
      <c r="O77" s="1049">
        <v>99519.37</v>
      </c>
      <c r="P77" s="1050" t="s">
        <v>203</v>
      </c>
      <c r="Q77" s="1049">
        <f>O77</f>
        <v>99519.37</v>
      </c>
      <c r="R77" s="1050" t="s">
        <v>203</v>
      </c>
      <c r="S77" s="1976" t="s">
        <v>203</v>
      </c>
      <c r="T77" s="1977"/>
      <c r="U77" s="1977"/>
      <c r="V77" s="1978"/>
      <c r="W77" s="1979">
        <v>99519.37</v>
      </c>
      <c r="X77" s="1977"/>
      <c r="Y77" s="1978"/>
    </row>
    <row r="78" spans="1:25" s="935" customFormat="1" ht="24.6" customHeight="1" x14ac:dyDescent="0.2">
      <c r="A78" s="1982" t="s">
        <v>2495</v>
      </c>
      <c r="B78" s="1983"/>
      <c r="C78" s="1983"/>
      <c r="D78" s="1983"/>
      <c r="E78" s="1983"/>
      <c r="F78" s="1983"/>
      <c r="G78" s="1983"/>
      <c r="H78" s="1983"/>
      <c r="I78" s="1983"/>
      <c r="J78" s="1983"/>
      <c r="K78" s="1983"/>
      <c r="L78" s="1983"/>
      <c r="M78" s="1983"/>
      <c r="N78" s="1983"/>
      <c r="O78" s="1983"/>
      <c r="P78" s="1983"/>
      <c r="Q78" s="1983"/>
      <c r="R78" s="1983"/>
      <c r="S78" s="1983"/>
      <c r="T78" s="1983"/>
      <c r="U78" s="1983"/>
      <c r="V78" s="1983"/>
      <c r="W78" s="1983"/>
      <c r="X78" s="1983"/>
      <c r="Y78" s="1984"/>
    </row>
    <row r="79" spans="1:25" s="935" customFormat="1" ht="61.35" customHeight="1" x14ac:dyDescent="0.2">
      <c r="A79" s="1089" t="s">
        <v>513</v>
      </c>
      <c r="B79" s="1088" t="s">
        <v>405</v>
      </c>
      <c r="C79" s="1973" t="s">
        <v>2422</v>
      </c>
      <c r="D79" s="1974"/>
      <c r="E79" s="1974"/>
      <c r="F79" s="1974"/>
      <c r="G79" s="1974"/>
      <c r="H79" s="1974"/>
      <c r="I79" s="1974"/>
      <c r="J79" s="1975"/>
      <c r="K79" s="1047" t="s">
        <v>2423</v>
      </c>
      <c r="L79" s="1047" t="s">
        <v>467</v>
      </c>
      <c r="M79" s="1048">
        <v>1</v>
      </c>
      <c r="N79" s="1049">
        <v>110334.04</v>
      </c>
      <c r="O79" s="1049">
        <v>110334.04</v>
      </c>
      <c r="P79" s="1049">
        <v>110334.04</v>
      </c>
      <c r="Q79" s="1049">
        <v>110334.04</v>
      </c>
      <c r="R79" s="1049">
        <v>110334.04</v>
      </c>
      <c r="S79" s="1980">
        <v>1</v>
      </c>
      <c r="T79" s="1977"/>
      <c r="U79" s="1977"/>
      <c r="V79" s="1978"/>
      <c r="W79" s="1979">
        <v>110334.04</v>
      </c>
      <c r="X79" s="1977"/>
      <c r="Y79" s="1978"/>
    </row>
    <row r="80" spans="1:25" s="935" customFormat="1" ht="61.35" customHeight="1" x14ac:dyDescent="0.2">
      <c r="A80" s="1089" t="s">
        <v>1323</v>
      </c>
      <c r="B80" s="1088" t="s">
        <v>404</v>
      </c>
      <c r="C80" s="1973" t="s">
        <v>2420</v>
      </c>
      <c r="D80" s="1974"/>
      <c r="E80" s="1974"/>
      <c r="F80" s="1974"/>
      <c r="G80" s="1974"/>
      <c r="H80" s="1974"/>
      <c r="I80" s="1974"/>
      <c r="J80" s="1975"/>
      <c r="K80" s="1047" t="s">
        <v>2421</v>
      </c>
      <c r="L80" s="1047" t="s">
        <v>467</v>
      </c>
      <c r="M80" s="1048">
        <v>1</v>
      </c>
      <c r="N80" s="1049">
        <v>14595.47</v>
      </c>
      <c r="O80" s="1049">
        <v>14595.47</v>
      </c>
      <c r="P80" s="1049">
        <v>14595.47</v>
      </c>
      <c r="Q80" s="1049">
        <v>14595.47</v>
      </c>
      <c r="R80" s="1049">
        <v>14595.47</v>
      </c>
      <c r="S80" s="1980">
        <v>1</v>
      </c>
      <c r="T80" s="1977"/>
      <c r="U80" s="1977"/>
      <c r="V80" s="1978"/>
      <c r="W80" s="1979">
        <v>14595.47</v>
      </c>
      <c r="X80" s="1977"/>
      <c r="Y80" s="1978"/>
    </row>
    <row r="81" spans="1:25" s="935" customFormat="1" ht="12.2" customHeight="1" x14ac:dyDescent="0.2">
      <c r="A81" s="1971" t="s">
        <v>203</v>
      </c>
      <c r="B81" s="1972"/>
      <c r="C81" s="1973" t="s">
        <v>341</v>
      </c>
      <c r="D81" s="1974"/>
      <c r="E81" s="1974"/>
      <c r="F81" s="1974"/>
      <c r="G81" s="1974"/>
      <c r="H81" s="1974"/>
      <c r="I81" s="1974"/>
      <c r="J81" s="1975"/>
      <c r="K81" s="1050" t="s">
        <v>203</v>
      </c>
      <c r="L81" s="1047" t="s">
        <v>203</v>
      </c>
      <c r="M81" s="1050" t="s">
        <v>203</v>
      </c>
      <c r="N81" s="1050" t="s">
        <v>203</v>
      </c>
      <c r="O81" s="1049">
        <v>124929.51</v>
      </c>
      <c r="P81" s="1050" t="s">
        <v>203</v>
      </c>
      <c r="Q81" s="1049">
        <f>O81</f>
        <v>124929.51</v>
      </c>
      <c r="R81" s="1050" t="s">
        <v>203</v>
      </c>
      <c r="S81" s="1976" t="s">
        <v>203</v>
      </c>
      <c r="T81" s="1977"/>
      <c r="U81" s="1977"/>
      <c r="V81" s="1978"/>
      <c r="W81" s="1979">
        <v>124929.51</v>
      </c>
      <c r="X81" s="1977"/>
      <c r="Y81" s="1978"/>
    </row>
    <row r="82" spans="1:25" s="935" customFormat="1" ht="24.6" customHeight="1" x14ac:dyDescent="0.2">
      <c r="A82" s="1982" t="s">
        <v>2419</v>
      </c>
      <c r="B82" s="1983"/>
      <c r="C82" s="1983"/>
      <c r="D82" s="1983"/>
      <c r="E82" s="1983"/>
      <c r="F82" s="1983"/>
      <c r="G82" s="1983"/>
      <c r="H82" s="1983"/>
      <c r="I82" s="1983"/>
      <c r="J82" s="1983"/>
      <c r="K82" s="1983"/>
      <c r="L82" s="1983"/>
      <c r="M82" s="1983"/>
      <c r="N82" s="1983"/>
      <c r="O82" s="1983"/>
      <c r="P82" s="1983"/>
      <c r="Q82" s="1983"/>
      <c r="R82" s="1983"/>
      <c r="S82" s="1983"/>
      <c r="T82" s="1983"/>
      <c r="U82" s="1983"/>
      <c r="V82" s="1983"/>
      <c r="W82" s="1983"/>
      <c r="X82" s="1983"/>
      <c r="Y82" s="1984"/>
    </row>
    <row r="83" spans="1:25" s="935" customFormat="1" ht="61.35" customHeight="1" x14ac:dyDescent="0.2">
      <c r="A83" s="1089" t="s">
        <v>1320</v>
      </c>
      <c r="B83" s="1088" t="s">
        <v>402</v>
      </c>
      <c r="C83" s="1973" t="s">
        <v>2418</v>
      </c>
      <c r="D83" s="1974"/>
      <c r="E83" s="1974"/>
      <c r="F83" s="1974"/>
      <c r="G83" s="1974"/>
      <c r="H83" s="1974"/>
      <c r="I83" s="1974"/>
      <c r="J83" s="1975"/>
      <c r="K83" s="1047" t="s">
        <v>2695</v>
      </c>
      <c r="L83" s="1047" t="s">
        <v>467</v>
      </c>
      <c r="M83" s="1048">
        <v>1</v>
      </c>
      <c r="N83" s="1049">
        <v>17502.87</v>
      </c>
      <c r="O83" s="1049">
        <v>17502.87</v>
      </c>
      <c r="P83" s="1049">
        <v>17502.87</v>
      </c>
      <c r="Q83" s="1049">
        <v>17502.87</v>
      </c>
      <c r="R83" s="1049">
        <v>17502.87</v>
      </c>
      <c r="S83" s="1980">
        <v>1</v>
      </c>
      <c r="T83" s="1977"/>
      <c r="U83" s="1977"/>
      <c r="V83" s="1978"/>
      <c r="W83" s="1979">
        <v>17502.87</v>
      </c>
      <c r="X83" s="1977"/>
      <c r="Y83" s="1978"/>
    </row>
    <row r="84" spans="1:25" s="935" customFormat="1" ht="24.6" customHeight="1" x14ac:dyDescent="0.2">
      <c r="A84" s="1089" t="s">
        <v>1318</v>
      </c>
      <c r="B84" s="1088" t="s">
        <v>403</v>
      </c>
      <c r="C84" s="1973" t="s">
        <v>2733</v>
      </c>
      <c r="D84" s="1974"/>
      <c r="E84" s="1974"/>
      <c r="F84" s="1974"/>
      <c r="G84" s="1974"/>
      <c r="H84" s="1974"/>
      <c r="I84" s="1974"/>
      <c r="J84" s="1975"/>
      <c r="K84" s="1047" t="s">
        <v>2734</v>
      </c>
      <c r="L84" s="1047" t="s">
        <v>340</v>
      </c>
      <c r="M84" s="1051">
        <v>5.7000000000000002E-2</v>
      </c>
      <c r="N84" s="1049">
        <v>71972.98</v>
      </c>
      <c r="O84" s="1049">
        <v>4102.46</v>
      </c>
      <c r="P84" s="1049">
        <v>71972.98</v>
      </c>
      <c r="Q84" s="1049">
        <v>4102.46</v>
      </c>
      <c r="R84" s="1049">
        <v>4102.46</v>
      </c>
      <c r="S84" s="1985">
        <v>5.7000000000000002E-2</v>
      </c>
      <c r="T84" s="1977"/>
      <c r="U84" s="1977"/>
      <c r="V84" s="1978"/>
      <c r="W84" s="1979">
        <v>4102.46</v>
      </c>
      <c r="X84" s="1977"/>
      <c r="Y84" s="1978"/>
    </row>
    <row r="85" spans="1:25" s="935" customFormat="1" ht="73.5" customHeight="1" x14ac:dyDescent="0.2">
      <c r="A85" s="1089" t="s">
        <v>1317</v>
      </c>
      <c r="B85" s="1088" t="s">
        <v>2011</v>
      </c>
      <c r="C85" s="1973" t="s">
        <v>565</v>
      </c>
      <c r="D85" s="1974"/>
      <c r="E85" s="1974"/>
      <c r="F85" s="1974"/>
      <c r="G85" s="1974"/>
      <c r="H85" s="1974"/>
      <c r="I85" s="1974"/>
      <c r="J85" s="1975"/>
      <c r="K85" s="1047" t="s">
        <v>3003</v>
      </c>
      <c r="L85" s="1047" t="s">
        <v>528</v>
      </c>
      <c r="M85" s="1055">
        <v>-1.2255E-2</v>
      </c>
      <c r="N85" s="1049">
        <v>808.65</v>
      </c>
      <c r="O85" s="1049">
        <v>-9.91</v>
      </c>
      <c r="P85" s="1049">
        <v>808.65</v>
      </c>
      <c r="Q85" s="1049">
        <v>-9.91</v>
      </c>
      <c r="R85" s="1049">
        <v>-9.91</v>
      </c>
      <c r="S85" s="1986">
        <v>-1.2255E-2</v>
      </c>
      <c r="T85" s="1977"/>
      <c r="U85" s="1977"/>
      <c r="V85" s="1978"/>
      <c r="W85" s="1979">
        <v>-9.91</v>
      </c>
      <c r="X85" s="1977"/>
      <c r="Y85" s="1978"/>
    </row>
    <row r="86" spans="1:25" s="935" customFormat="1" ht="73.5" customHeight="1" x14ac:dyDescent="0.2">
      <c r="A86" s="1089" t="s">
        <v>1316</v>
      </c>
      <c r="B86" s="1088" t="s">
        <v>2731</v>
      </c>
      <c r="C86" s="1973" t="s">
        <v>2724</v>
      </c>
      <c r="D86" s="1974"/>
      <c r="E86" s="1974"/>
      <c r="F86" s="1974"/>
      <c r="G86" s="1974"/>
      <c r="H86" s="1974"/>
      <c r="I86" s="1974"/>
      <c r="J86" s="1975"/>
      <c r="K86" s="1047" t="s">
        <v>3001</v>
      </c>
      <c r="L86" s="1047" t="s">
        <v>528</v>
      </c>
      <c r="M86" s="1055">
        <v>1.2255E-2</v>
      </c>
      <c r="N86" s="1049">
        <v>1511.22</v>
      </c>
      <c r="O86" s="1049">
        <v>18.52</v>
      </c>
      <c r="P86" s="1049">
        <v>1511.22</v>
      </c>
      <c r="Q86" s="1049">
        <v>18.52</v>
      </c>
      <c r="R86" s="1049">
        <v>18.52</v>
      </c>
      <c r="S86" s="1986">
        <v>1.2255E-2</v>
      </c>
      <c r="T86" s="1977"/>
      <c r="U86" s="1977"/>
      <c r="V86" s="1978"/>
      <c r="W86" s="1979">
        <v>18.52</v>
      </c>
      <c r="X86" s="1977"/>
      <c r="Y86" s="1978"/>
    </row>
    <row r="87" spans="1:25" s="935" customFormat="1" ht="61.35" customHeight="1" x14ac:dyDescent="0.2">
      <c r="A87" s="1089" t="s">
        <v>1313</v>
      </c>
      <c r="B87" s="1088" t="s">
        <v>407</v>
      </c>
      <c r="C87" s="1973" t="s">
        <v>2411</v>
      </c>
      <c r="D87" s="1974"/>
      <c r="E87" s="1974"/>
      <c r="F87" s="1974"/>
      <c r="G87" s="1974"/>
      <c r="H87" s="1974"/>
      <c r="I87" s="1974"/>
      <c r="J87" s="1975"/>
      <c r="K87" s="1047" t="s">
        <v>2407</v>
      </c>
      <c r="L87" s="1047" t="s">
        <v>467</v>
      </c>
      <c r="M87" s="1048">
        <v>1</v>
      </c>
      <c r="N87" s="1049">
        <v>7908.67</v>
      </c>
      <c r="O87" s="1049">
        <v>7908.67</v>
      </c>
      <c r="P87" s="1049">
        <v>7908.67</v>
      </c>
      <c r="Q87" s="1049">
        <v>7908.67</v>
      </c>
      <c r="R87" s="1049">
        <v>7908.67</v>
      </c>
      <c r="S87" s="1980">
        <v>1</v>
      </c>
      <c r="T87" s="1977"/>
      <c r="U87" s="1977"/>
      <c r="V87" s="1978"/>
      <c r="W87" s="1979">
        <v>7908.67</v>
      </c>
      <c r="X87" s="1977"/>
      <c r="Y87" s="1978"/>
    </row>
    <row r="88" spans="1:25" s="935" customFormat="1" ht="61.35" customHeight="1" x14ac:dyDescent="0.2">
      <c r="A88" s="1089" t="s">
        <v>1312</v>
      </c>
      <c r="B88" s="1088" t="s">
        <v>406</v>
      </c>
      <c r="C88" s="1973" t="s">
        <v>2404</v>
      </c>
      <c r="D88" s="1974"/>
      <c r="E88" s="1974"/>
      <c r="F88" s="1974"/>
      <c r="G88" s="1974"/>
      <c r="H88" s="1974"/>
      <c r="I88" s="1974"/>
      <c r="J88" s="1975"/>
      <c r="K88" s="1047" t="s">
        <v>2405</v>
      </c>
      <c r="L88" s="1047" t="s">
        <v>467</v>
      </c>
      <c r="M88" s="1048">
        <v>1</v>
      </c>
      <c r="N88" s="1049">
        <v>3899.69</v>
      </c>
      <c r="O88" s="1049">
        <v>3899.69</v>
      </c>
      <c r="P88" s="1049">
        <v>3899.69</v>
      </c>
      <c r="Q88" s="1049">
        <v>3899.69</v>
      </c>
      <c r="R88" s="1049">
        <v>3899.69</v>
      </c>
      <c r="S88" s="1980">
        <v>1</v>
      </c>
      <c r="T88" s="1977"/>
      <c r="U88" s="1977"/>
      <c r="V88" s="1978"/>
      <c r="W88" s="1979">
        <v>3899.69</v>
      </c>
      <c r="X88" s="1977"/>
      <c r="Y88" s="1978"/>
    </row>
    <row r="89" spans="1:25" s="935" customFormat="1" ht="61.35" customHeight="1" x14ac:dyDescent="0.2">
      <c r="A89" s="1089" t="s">
        <v>1311</v>
      </c>
      <c r="B89" s="1088" t="s">
        <v>410</v>
      </c>
      <c r="C89" s="1973" t="s">
        <v>2402</v>
      </c>
      <c r="D89" s="1974"/>
      <c r="E89" s="1974"/>
      <c r="F89" s="1974"/>
      <c r="G89" s="1974"/>
      <c r="H89" s="1974"/>
      <c r="I89" s="1974"/>
      <c r="J89" s="1975"/>
      <c r="K89" s="1047" t="s">
        <v>2403</v>
      </c>
      <c r="L89" s="1047" t="s">
        <v>467</v>
      </c>
      <c r="M89" s="1048">
        <v>1</v>
      </c>
      <c r="N89" s="1049">
        <v>6355.27</v>
      </c>
      <c r="O89" s="1049">
        <v>6355.27</v>
      </c>
      <c r="P89" s="1049">
        <v>6355.27</v>
      </c>
      <c r="Q89" s="1049">
        <v>6355.27</v>
      </c>
      <c r="R89" s="1049">
        <v>6355.27</v>
      </c>
      <c r="S89" s="1980">
        <v>1</v>
      </c>
      <c r="T89" s="1977"/>
      <c r="U89" s="1977"/>
      <c r="V89" s="1978"/>
      <c r="W89" s="1979">
        <v>6355.27</v>
      </c>
      <c r="X89" s="1977"/>
      <c r="Y89" s="1978"/>
    </row>
    <row r="90" spans="1:25" s="935" customFormat="1" ht="61.35" customHeight="1" x14ac:dyDescent="0.2">
      <c r="A90" s="1089" t="s">
        <v>1310</v>
      </c>
      <c r="B90" s="1088" t="s">
        <v>409</v>
      </c>
      <c r="C90" s="1973" t="s">
        <v>2400</v>
      </c>
      <c r="D90" s="1974"/>
      <c r="E90" s="1974"/>
      <c r="F90" s="1974"/>
      <c r="G90" s="1974"/>
      <c r="H90" s="1974"/>
      <c r="I90" s="1974"/>
      <c r="J90" s="1975"/>
      <c r="K90" s="1047" t="s">
        <v>2401</v>
      </c>
      <c r="L90" s="1047" t="s">
        <v>467</v>
      </c>
      <c r="M90" s="1048">
        <v>1</v>
      </c>
      <c r="N90" s="1049">
        <v>6841.31</v>
      </c>
      <c r="O90" s="1049">
        <v>6841.31</v>
      </c>
      <c r="P90" s="1049">
        <v>6841.31</v>
      </c>
      <c r="Q90" s="1049">
        <v>6841.31</v>
      </c>
      <c r="R90" s="1049">
        <v>6841.31</v>
      </c>
      <c r="S90" s="1980">
        <v>1</v>
      </c>
      <c r="T90" s="1977"/>
      <c r="U90" s="1977"/>
      <c r="V90" s="1978"/>
      <c r="W90" s="1979">
        <v>6841.31</v>
      </c>
      <c r="X90" s="1977"/>
      <c r="Y90" s="1978"/>
    </row>
    <row r="91" spans="1:25" s="935" customFormat="1" ht="61.35" customHeight="1" x14ac:dyDescent="0.2">
      <c r="A91" s="1089" t="s">
        <v>1309</v>
      </c>
      <c r="B91" s="1088" t="s">
        <v>408</v>
      </c>
      <c r="C91" s="1973" t="s">
        <v>2396</v>
      </c>
      <c r="D91" s="1974"/>
      <c r="E91" s="1974"/>
      <c r="F91" s="1974"/>
      <c r="G91" s="1974"/>
      <c r="H91" s="1974"/>
      <c r="I91" s="1974"/>
      <c r="J91" s="1975"/>
      <c r="K91" s="1047" t="s">
        <v>2397</v>
      </c>
      <c r="L91" s="1047" t="s">
        <v>467</v>
      </c>
      <c r="M91" s="1048">
        <v>3</v>
      </c>
      <c r="N91" s="1049">
        <v>1047.69</v>
      </c>
      <c r="O91" s="1049">
        <v>3143.07</v>
      </c>
      <c r="P91" s="1049">
        <v>1047.69</v>
      </c>
      <c r="Q91" s="1049">
        <v>3143.07</v>
      </c>
      <c r="R91" s="1049">
        <v>3143.07</v>
      </c>
      <c r="S91" s="1980">
        <v>3</v>
      </c>
      <c r="T91" s="1977"/>
      <c r="U91" s="1977"/>
      <c r="V91" s="1978"/>
      <c r="W91" s="1979">
        <v>3143.07</v>
      </c>
      <c r="X91" s="1977"/>
      <c r="Y91" s="1978"/>
    </row>
    <row r="92" spans="1:25" s="935" customFormat="1" ht="61.35" customHeight="1" x14ac:dyDescent="0.2">
      <c r="A92" s="1089" t="s">
        <v>1308</v>
      </c>
      <c r="B92" s="1088" t="s">
        <v>503</v>
      </c>
      <c r="C92" s="1973" t="s">
        <v>2390</v>
      </c>
      <c r="D92" s="1974"/>
      <c r="E92" s="1974"/>
      <c r="F92" s="1974"/>
      <c r="G92" s="1974"/>
      <c r="H92" s="1974"/>
      <c r="I92" s="1974"/>
      <c r="J92" s="1975"/>
      <c r="K92" s="1047" t="s">
        <v>2391</v>
      </c>
      <c r="L92" s="1047" t="s">
        <v>467</v>
      </c>
      <c r="M92" s="1048">
        <v>9</v>
      </c>
      <c r="N92" s="1049">
        <v>1050.5999999999999</v>
      </c>
      <c r="O92" s="1049">
        <v>9455.4</v>
      </c>
      <c r="P92" s="1049">
        <v>1050.5999999999999</v>
      </c>
      <c r="Q92" s="1049">
        <v>9455.4</v>
      </c>
      <c r="R92" s="1049">
        <v>9455.4</v>
      </c>
      <c r="S92" s="1980">
        <v>9</v>
      </c>
      <c r="T92" s="1977"/>
      <c r="U92" s="1977"/>
      <c r="V92" s="1978"/>
      <c r="W92" s="1979">
        <v>9455.4</v>
      </c>
      <c r="X92" s="1977"/>
      <c r="Y92" s="1978"/>
    </row>
    <row r="93" spans="1:25" s="935" customFormat="1" ht="61.35" customHeight="1" x14ac:dyDescent="0.2">
      <c r="A93" s="1089" t="s">
        <v>1306</v>
      </c>
      <c r="B93" s="1088" t="s">
        <v>502</v>
      </c>
      <c r="C93" s="1973" t="s">
        <v>2389</v>
      </c>
      <c r="D93" s="1974"/>
      <c r="E93" s="1974"/>
      <c r="F93" s="1974"/>
      <c r="G93" s="1974"/>
      <c r="H93" s="1974"/>
      <c r="I93" s="1974"/>
      <c r="J93" s="1975"/>
      <c r="K93" s="1047" t="s">
        <v>2381</v>
      </c>
      <c r="L93" s="1047" t="s">
        <v>467</v>
      </c>
      <c r="M93" s="1048">
        <v>9</v>
      </c>
      <c r="N93" s="1049">
        <v>26.27</v>
      </c>
      <c r="O93" s="1049">
        <v>236.43</v>
      </c>
      <c r="P93" s="1049">
        <v>26.27</v>
      </c>
      <c r="Q93" s="1049">
        <v>236.43</v>
      </c>
      <c r="R93" s="1049">
        <v>236.43</v>
      </c>
      <c r="S93" s="1980">
        <v>9</v>
      </c>
      <c r="T93" s="1977"/>
      <c r="U93" s="1977"/>
      <c r="V93" s="1978"/>
      <c r="W93" s="1979">
        <v>236.43</v>
      </c>
      <c r="X93" s="1977"/>
      <c r="Y93" s="1978"/>
    </row>
    <row r="94" spans="1:25" s="935" customFormat="1" ht="36.75" customHeight="1" x14ac:dyDescent="0.2">
      <c r="A94" s="1089" t="s">
        <v>1305</v>
      </c>
      <c r="B94" s="1088" t="s">
        <v>501</v>
      </c>
      <c r="C94" s="1973" t="s">
        <v>2728</v>
      </c>
      <c r="D94" s="1974"/>
      <c r="E94" s="1974"/>
      <c r="F94" s="1974"/>
      <c r="G94" s="1974"/>
      <c r="H94" s="1974"/>
      <c r="I94" s="1974"/>
      <c r="J94" s="1975"/>
      <c r="K94" s="1047" t="s">
        <v>2729</v>
      </c>
      <c r="L94" s="1047" t="s">
        <v>467</v>
      </c>
      <c r="M94" s="1048">
        <v>18</v>
      </c>
      <c r="N94" s="1049">
        <v>124.78</v>
      </c>
      <c r="O94" s="1049">
        <v>2246.04</v>
      </c>
      <c r="P94" s="1049">
        <v>124.78</v>
      </c>
      <c r="Q94" s="1049">
        <v>2246.04</v>
      </c>
      <c r="R94" s="1049">
        <v>2246.04</v>
      </c>
      <c r="S94" s="1980">
        <v>18</v>
      </c>
      <c r="T94" s="1977"/>
      <c r="U94" s="1977"/>
      <c r="V94" s="1978"/>
      <c r="W94" s="1979">
        <v>2246.04</v>
      </c>
      <c r="X94" s="1977"/>
      <c r="Y94" s="1978"/>
    </row>
    <row r="95" spans="1:25" s="935" customFormat="1" ht="73.5" customHeight="1" x14ac:dyDescent="0.2">
      <c r="A95" s="1089" t="s">
        <v>1304</v>
      </c>
      <c r="B95" s="1088" t="s">
        <v>1831</v>
      </c>
      <c r="C95" s="1973" t="s">
        <v>565</v>
      </c>
      <c r="D95" s="1974"/>
      <c r="E95" s="1974"/>
      <c r="F95" s="1974"/>
      <c r="G95" s="1974"/>
      <c r="H95" s="1974"/>
      <c r="I95" s="1974"/>
      <c r="J95" s="1975"/>
      <c r="K95" s="1047" t="s">
        <v>3003</v>
      </c>
      <c r="L95" s="1047" t="s">
        <v>528</v>
      </c>
      <c r="M95" s="1053">
        <v>-8.9999999999999998E-4</v>
      </c>
      <c r="N95" s="1049">
        <v>811.11</v>
      </c>
      <c r="O95" s="1049">
        <v>-0.73</v>
      </c>
      <c r="P95" s="1049">
        <v>811.11</v>
      </c>
      <c r="Q95" s="1049">
        <v>-0.73</v>
      </c>
      <c r="R95" s="1049">
        <v>-0.73</v>
      </c>
      <c r="S95" s="1988">
        <v>-8.9999999999999998E-4</v>
      </c>
      <c r="T95" s="1977"/>
      <c r="U95" s="1977"/>
      <c r="V95" s="1978"/>
      <c r="W95" s="1979">
        <v>-0.73</v>
      </c>
      <c r="X95" s="1977"/>
      <c r="Y95" s="1978"/>
    </row>
    <row r="96" spans="1:25" s="935" customFormat="1" ht="73.5" customHeight="1" x14ac:dyDescent="0.2">
      <c r="A96" s="1089" t="s">
        <v>1303</v>
      </c>
      <c r="B96" s="1088" t="s">
        <v>2726</v>
      </c>
      <c r="C96" s="1973" t="s">
        <v>2724</v>
      </c>
      <c r="D96" s="1974"/>
      <c r="E96" s="1974"/>
      <c r="F96" s="1974"/>
      <c r="G96" s="1974"/>
      <c r="H96" s="1974"/>
      <c r="I96" s="1974"/>
      <c r="J96" s="1975"/>
      <c r="K96" s="1047" t="s">
        <v>3001</v>
      </c>
      <c r="L96" s="1047" t="s">
        <v>528</v>
      </c>
      <c r="M96" s="1053">
        <v>8.9999999999999998E-4</v>
      </c>
      <c r="N96" s="1049">
        <v>1511.11</v>
      </c>
      <c r="O96" s="1049">
        <v>1.36</v>
      </c>
      <c r="P96" s="1049">
        <v>1511.11</v>
      </c>
      <c r="Q96" s="1049">
        <v>1.36</v>
      </c>
      <c r="R96" s="1049">
        <v>1.36</v>
      </c>
      <c r="S96" s="1988">
        <v>8.9999999999999998E-4</v>
      </c>
      <c r="T96" s="1977"/>
      <c r="U96" s="1977"/>
      <c r="V96" s="1978"/>
      <c r="W96" s="1979">
        <v>1.36</v>
      </c>
      <c r="X96" s="1977"/>
      <c r="Y96" s="1978"/>
    </row>
    <row r="97" spans="1:25" s="935" customFormat="1" ht="61.35" customHeight="1" x14ac:dyDescent="0.2">
      <c r="A97" s="1089" t="s">
        <v>1302</v>
      </c>
      <c r="B97" s="1088" t="s">
        <v>506</v>
      </c>
      <c r="C97" s="1973" t="s">
        <v>2385</v>
      </c>
      <c r="D97" s="1974"/>
      <c r="E97" s="1974"/>
      <c r="F97" s="1974"/>
      <c r="G97" s="1974"/>
      <c r="H97" s="1974"/>
      <c r="I97" s="1974"/>
      <c r="J97" s="1975"/>
      <c r="K97" s="1047" t="s">
        <v>2386</v>
      </c>
      <c r="L97" s="1047" t="s">
        <v>467</v>
      </c>
      <c r="M97" s="1048">
        <v>2</v>
      </c>
      <c r="N97" s="1049">
        <v>1167.5899999999999</v>
      </c>
      <c r="O97" s="1049">
        <v>2335.1799999999998</v>
      </c>
      <c r="P97" s="1049">
        <v>1167.5899999999999</v>
      </c>
      <c r="Q97" s="1049">
        <v>2335.1799999999998</v>
      </c>
      <c r="R97" s="1049">
        <v>2335.1799999999998</v>
      </c>
      <c r="S97" s="1980">
        <v>2</v>
      </c>
      <c r="T97" s="1977"/>
      <c r="U97" s="1977"/>
      <c r="V97" s="1978"/>
      <c r="W97" s="1979">
        <v>2335.1799999999998</v>
      </c>
      <c r="X97" s="1977"/>
      <c r="Y97" s="1978"/>
    </row>
    <row r="98" spans="1:25" s="935" customFormat="1" ht="61.35" customHeight="1" x14ac:dyDescent="0.2">
      <c r="A98" s="1089" t="s">
        <v>1301</v>
      </c>
      <c r="B98" s="1088" t="s">
        <v>508</v>
      </c>
      <c r="C98" s="1973" t="s">
        <v>2383</v>
      </c>
      <c r="D98" s="1974"/>
      <c r="E98" s="1974"/>
      <c r="F98" s="1974"/>
      <c r="G98" s="1974"/>
      <c r="H98" s="1974"/>
      <c r="I98" s="1974"/>
      <c r="J98" s="1975"/>
      <c r="K98" s="1047" t="s">
        <v>2384</v>
      </c>
      <c r="L98" s="1047" t="s">
        <v>467</v>
      </c>
      <c r="M98" s="1048">
        <v>3</v>
      </c>
      <c r="N98" s="1049">
        <v>1283.05</v>
      </c>
      <c r="O98" s="1049">
        <v>3849.15</v>
      </c>
      <c r="P98" s="1049">
        <v>1283.05</v>
      </c>
      <c r="Q98" s="1049">
        <v>3849.15</v>
      </c>
      <c r="R98" s="1049">
        <v>3849.15</v>
      </c>
      <c r="S98" s="1980">
        <v>3</v>
      </c>
      <c r="T98" s="1977"/>
      <c r="U98" s="1977"/>
      <c r="V98" s="1978"/>
      <c r="W98" s="1979">
        <v>3849.15</v>
      </c>
      <c r="X98" s="1977"/>
      <c r="Y98" s="1978"/>
    </row>
    <row r="99" spans="1:25" s="935" customFormat="1" ht="61.35" customHeight="1" x14ac:dyDescent="0.2">
      <c r="A99" s="1089" t="s">
        <v>1298</v>
      </c>
      <c r="B99" s="1088" t="s">
        <v>527</v>
      </c>
      <c r="C99" s="1973" t="s">
        <v>2382</v>
      </c>
      <c r="D99" s="1974"/>
      <c r="E99" s="1974"/>
      <c r="F99" s="1974"/>
      <c r="G99" s="1974"/>
      <c r="H99" s="1974"/>
      <c r="I99" s="1974"/>
      <c r="J99" s="1975"/>
      <c r="K99" s="1047" t="s">
        <v>2180</v>
      </c>
      <c r="L99" s="1047" t="s">
        <v>468</v>
      </c>
      <c r="M99" s="1049">
        <v>0.06</v>
      </c>
      <c r="N99" s="1049">
        <v>2626.5</v>
      </c>
      <c r="O99" s="1049">
        <v>157.59</v>
      </c>
      <c r="P99" s="1049">
        <v>2626.5</v>
      </c>
      <c r="Q99" s="1049">
        <v>157.59</v>
      </c>
      <c r="R99" s="1049">
        <v>157.59</v>
      </c>
      <c r="S99" s="1979">
        <v>0.06</v>
      </c>
      <c r="T99" s="1977"/>
      <c r="U99" s="1977"/>
      <c r="V99" s="1978"/>
      <c r="W99" s="1979">
        <v>157.59</v>
      </c>
      <c r="X99" s="1977"/>
      <c r="Y99" s="1978"/>
    </row>
    <row r="100" spans="1:25" s="935" customFormat="1" ht="61.35" customHeight="1" x14ac:dyDescent="0.2">
      <c r="A100" s="1089" t="s">
        <v>1297</v>
      </c>
      <c r="B100" s="1088" t="s">
        <v>526</v>
      </c>
      <c r="C100" s="1973" t="s">
        <v>2380</v>
      </c>
      <c r="D100" s="1974"/>
      <c r="E100" s="1974"/>
      <c r="F100" s="1974"/>
      <c r="G100" s="1974"/>
      <c r="H100" s="1974"/>
      <c r="I100" s="1974"/>
      <c r="J100" s="1975"/>
      <c r="K100" s="1047" t="s">
        <v>2381</v>
      </c>
      <c r="L100" s="1047" t="s">
        <v>468</v>
      </c>
      <c r="M100" s="1049">
        <v>0.06</v>
      </c>
      <c r="N100" s="1049">
        <v>241.67</v>
      </c>
      <c r="O100" s="1049">
        <v>14.5</v>
      </c>
      <c r="P100" s="1049">
        <v>241.67</v>
      </c>
      <c r="Q100" s="1049">
        <v>14.5</v>
      </c>
      <c r="R100" s="1049">
        <v>14.5</v>
      </c>
      <c r="S100" s="1979">
        <v>0.06</v>
      </c>
      <c r="T100" s="1977"/>
      <c r="U100" s="1977"/>
      <c r="V100" s="1978"/>
      <c r="W100" s="1979">
        <v>14.5</v>
      </c>
      <c r="X100" s="1977"/>
      <c r="Y100" s="1978"/>
    </row>
    <row r="101" spans="1:25" s="935" customFormat="1" ht="61.35" customHeight="1" x14ac:dyDescent="0.2">
      <c r="A101" s="1089" t="s">
        <v>1296</v>
      </c>
      <c r="B101" s="1088" t="s">
        <v>525</v>
      </c>
      <c r="C101" s="1973" t="s">
        <v>507</v>
      </c>
      <c r="D101" s="1974"/>
      <c r="E101" s="1974"/>
      <c r="F101" s="1974"/>
      <c r="G101" s="1974"/>
      <c r="H101" s="1974"/>
      <c r="I101" s="1974"/>
      <c r="J101" s="1975"/>
      <c r="K101" s="1047" t="s">
        <v>2181</v>
      </c>
      <c r="L101" s="1047" t="s">
        <v>467</v>
      </c>
      <c r="M101" s="1048">
        <v>5</v>
      </c>
      <c r="N101" s="1049">
        <v>232.45</v>
      </c>
      <c r="O101" s="1049">
        <v>1162.25</v>
      </c>
      <c r="P101" s="1049">
        <v>232.45</v>
      </c>
      <c r="Q101" s="1049">
        <v>1162.25</v>
      </c>
      <c r="R101" s="1049">
        <v>1162.25</v>
      </c>
      <c r="S101" s="1980">
        <v>5</v>
      </c>
      <c r="T101" s="1977"/>
      <c r="U101" s="1977"/>
      <c r="V101" s="1978"/>
      <c r="W101" s="1979">
        <v>1162.25</v>
      </c>
      <c r="X101" s="1977"/>
      <c r="Y101" s="1978"/>
    </row>
    <row r="102" spans="1:25" s="935" customFormat="1" ht="61.35" customHeight="1" x14ac:dyDescent="0.2">
      <c r="A102" s="1089" t="s">
        <v>1295</v>
      </c>
      <c r="B102" s="1088" t="s">
        <v>524</v>
      </c>
      <c r="C102" s="1973" t="s">
        <v>2378</v>
      </c>
      <c r="D102" s="1974"/>
      <c r="E102" s="1974"/>
      <c r="F102" s="1974"/>
      <c r="G102" s="1974"/>
      <c r="H102" s="1974"/>
      <c r="I102" s="1974"/>
      <c r="J102" s="1975"/>
      <c r="K102" s="1047" t="s">
        <v>2379</v>
      </c>
      <c r="L102" s="1047" t="s">
        <v>474</v>
      </c>
      <c r="M102" s="1048">
        <v>1</v>
      </c>
      <c r="N102" s="1049">
        <v>1162.47</v>
      </c>
      <c r="O102" s="1049">
        <v>1162.47</v>
      </c>
      <c r="P102" s="1049">
        <v>1162.47</v>
      </c>
      <c r="Q102" s="1049">
        <v>1162.47</v>
      </c>
      <c r="R102" s="1049">
        <v>1162.47</v>
      </c>
      <c r="S102" s="1980">
        <v>1</v>
      </c>
      <c r="T102" s="1977"/>
      <c r="U102" s="1977"/>
      <c r="V102" s="1978"/>
      <c r="W102" s="1979">
        <v>1162.47</v>
      </c>
      <c r="X102" s="1977"/>
      <c r="Y102" s="1978"/>
    </row>
    <row r="103" spans="1:25" s="935" customFormat="1" ht="61.35" customHeight="1" x14ac:dyDescent="0.2">
      <c r="A103" s="1089" t="s">
        <v>1290</v>
      </c>
      <c r="B103" s="1088" t="s">
        <v>523</v>
      </c>
      <c r="C103" s="1973" t="s">
        <v>2374</v>
      </c>
      <c r="D103" s="1974"/>
      <c r="E103" s="1974"/>
      <c r="F103" s="1974"/>
      <c r="G103" s="1974"/>
      <c r="H103" s="1974"/>
      <c r="I103" s="1974"/>
      <c r="J103" s="1975"/>
      <c r="K103" s="1047" t="s">
        <v>2375</v>
      </c>
      <c r="L103" s="1047" t="s">
        <v>467</v>
      </c>
      <c r="M103" s="1048">
        <v>3</v>
      </c>
      <c r="N103" s="1049">
        <v>65.19</v>
      </c>
      <c r="O103" s="1049">
        <v>195.57</v>
      </c>
      <c r="P103" s="1049">
        <v>65.19</v>
      </c>
      <c r="Q103" s="1049">
        <v>195.57</v>
      </c>
      <c r="R103" s="1049">
        <v>195.57</v>
      </c>
      <c r="S103" s="1980">
        <v>3</v>
      </c>
      <c r="T103" s="1977"/>
      <c r="U103" s="1977"/>
      <c r="V103" s="1978"/>
      <c r="W103" s="1979">
        <v>195.57</v>
      </c>
      <c r="X103" s="1977"/>
      <c r="Y103" s="1978"/>
    </row>
    <row r="104" spans="1:25" s="935" customFormat="1" ht="61.35" customHeight="1" x14ac:dyDescent="0.2">
      <c r="A104" s="1089" t="s">
        <v>1282</v>
      </c>
      <c r="B104" s="1088" t="s">
        <v>522</v>
      </c>
      <c r="C104" s="1973" t="s">
        <v>1293</v>
      </c>
      <c r="D104" s="1974"/>
      <c r="E104" s="1974"/>
      <c r="F104" s="1974"/>
      <c r="G104" s="1974"/>
      <c r="H104" s="1974"/>
      <c r="I104" s="1974"/>
      <c r="J104" s="1975"/>
      <c r="K104" s="1047" t="s">
        <v>2373</v>
      </c>
      <c r="L104" s="1047" t="s">
        <v>467</v>
      </c>
      <c r="M104" s="1048">
        <v>1</v>
      </c>
      <c r="N104" s="1049">
        <v>232.45</v>
      </c>
      <c r="O104" s="1049">
        <v>232.45</v>
      </c>
      <c r="P104" s="1049">
        <v>232.45</v>
      </c>
      <c r="Q104" s="1049">
        <v>232.45</v>
      </c>
      <c r="R104" s="1049">
        <v>232.45</v>
      </c>
      <c r="S104" s="1980">
        <v>1</v>
      </c>
      <c r="T104" s="1977"/>
      <c r="U104" s="1977"/>
      <c r="V104" s="1978"/>
      <c r="W104" s="1979">
        <v>232.45</v>
      </c>
      <c r="X104" s="1977"/>
      <c r="Y104" s="1978"/>
    </row>
    <row r="105" spans="1:25" s="935" customFormat="1" ht="12.2" customHeight="1" x14ac:dyDescent="0.2">
      <c r="A105" s="1971" t="s">
        <v>203</v>
      </c>
      <c r="B105" s="1972"/>
      <c r="C105" s="1973" t="s">
        <v>341</v>
      </c>
      <c r="D105" s="1974"/>
      <c r="E105" s="1974"/>
      <c r="F105" s="1974"/>
      <c r="G105" s="1974"/>
      <c r="H105" s="1974"/>
      <c r="I105" s="1974"/>
      <c r="J105" s="1975"/>
      <c r="K105" s="1050" t="s">
        <v>203</v>
      </c>
      <c r="L105" s="1047" t="s">
        <v>203</v>
      </c>
      <c r="M105" s="1050" t="s">
        <v>203</v>
      </c>
      <c r="N105" s="1050" t="s">
        <v>203</v>
      </c>
      <c r="O105" s="1049">
        <v>70809.61</v>
      </c>
      <c r="P105" s="1050" t="s">
        <v>203</v>
      </c>
      <c r="Q105" s="1049">
        <f>O105</f>
        <v>70809.61</v>
      </c>
      <c r="R105" s="1050" t="s">
        <v>203</v>
      </c>
      <c r="S105" s="1976" t="s">
        <v>203</v>
      </c>
      <c r="T105" s="1977"/>
      <c r="U105" s="1977"/>
      <c r="V105" s="1978"/>
      <c r="W105" s="1979">
        <v>70809.61</v>
      </c>
      <c r="X105" s="1977"/>
      <c r="Y105" s="1978"/>
    </row>
    <row r="106" spans="1:25" s="935" customFormat="1" ht="24.6" customHeight="1" x14ac:dyDescent="0.2">
      <c r="A106" s="1982" t="s">
        <v>2560</v>
      </c>
      <c r="B106" s="1983"/>
      <c r="C106" s="1983"/>
      <c r="D106" s="1983"/>
      <c r="E106" s="1983"/>
      <c r="F106" s="1983"/>
      <c r="G106" s="1983"/>
      <c r="H106" s="1983"/>
      <c r="I106" s="1983"/>
      <c r="J106" s="1983"/>
      <c r="K106" s="1983"/>
      <c r="L106" s="1983"/>
      <c r="M106" s="1983"/>
      <c r="N106" s="1983"/>
      <c r="O106" s="1983"/>
      <c r="P106" s="1983"/>
      <c r="Q106" s="1983"/>
      <c r="R106" s="1983"/>
      <c r="S106" s="1983"/>
      <c r="T106" s="1983"/>
      <c r="U106" s="1983"/>
      <c r="V106" s="1983"/>
      <c r="W106" s="1983"/>
      <c r="X106" s="1983"/>
      <c r="Y106" s="1984"/>
    </row>
    <row r="107" spans="1:25" s="935" customFormat="1" ht="36.75" customHeight="1" x14ac:dyDescent="0.2">
      <c r="A107" s="1089" t="s">
        <v>1279</v>
      </c>
      <c r="B107" s="1088" t="s">
        <v>521</v>
      </c>
      <c r="C107" s="1973" t="s">
        <v>1480</v>
      </c>
      <c r="D107" s="1974"/>
      <c r="E107" s="1974"/>
      <c r="F107" s="1974"/>
      <c r="G107" s="1974"/>
      <c r="H107" s="1974"/>
      <c r="I107" s="1974"/>
      <c r="J107" s="1975"/>
      <c r="K107" s="1047" t="s">
        <v>1560</v>
      </c>
      <c r="L107" s="1047" t="s">
        <v>467</v>
      </c>
      <c r="M107" s="1048">
        <v>2</v>
      </c>
      <c r="N107" s="1049">
        <v>2658.32</v>
      </c>
      <c r="O107" s="1049">
        <v>5316.64</v>
      </c>
      <c r="P107" s="1049">
        <v>2658.32</v>
      </c>
      <c r="Q107" s="1049">
        <v>5316.64</v>
      </c>
      <c r="R107" s="1049">
        <v>5316.64</v>
      </c>
      <c r="S107" s="1980">
        <v>2</v>
      </c>
      <c r="T107" s="1977"/>
      <c r="U107" s="1977"/>
      <c r="V107" s="1978"/>
      <c r="W107" s="1979">
        <v>5316.64</v>
      </c>
      <c r="X107" s="1977"/>
      <c r="Y107" s="1978"/>
    </row>
    <row r="108" spans="1:25" s="935" customFormat="1" ht="36.75" customHeight="1" x14ac:dyDescent="0.2">
      <c r="A108" s="1089" t="s">
        <v>1277</v>
      </c>
      <c r="B108" s="1088" t="s">
        <v>517</v>
      </c>
      <c r="C108" s="1973" t="s">
        <v>2558</v>
      </c>
      <c r="D108" s="1974"/>
      <c r="E108" s="1974"/>
      <c r="F108" s="1974"/>
      <c r="G108" s="1974"/>
      <c r="H108" s="1974"/>
      <c r="I108" s="1974"/>
      <c r="J108" s="1975"/>
      <c r="K108" s="1047" t="s">
        <v>2559</v>
      </c>
      <c r="L108" s="1047" t="s">
        <v>467</v>
      </c>
      <c r="M108" s="1048">
        <v>1</v>
      </c>
      <c r="N108" s="1049">
        <v>17622.13</v>
      </c>
      <c r="O108" s="1049">
        <v>17622.13</v>
      </c>
      <c r="P108" s="1049">
        <v>17622.13</v>
      </c>
      <c r="Q108" s="1049">
        <v>17622.13</v>
      </c>
      <c r="R108" s="1049">
        <v>17622.13</v>
      </c>
      <c r="S108" s="1980">
        <v>1</v>
      </c>
      <c r="T108" s="1977"/>
      <c r="U108" s="1977"/>
      <c r="V108" s="1978"/>
      <c r="W108" s="1979">
        <v>17622.13</v>
      </c>
      <c r="X108" s="1977"/>
      <c r="Y108" s="1978"/>
    </row>
    <row r="109" spans="1:25" s="935" customFormat="1" ht="36.75" customHeight="1" x14ac:dyDescent="0.2">
      <c r="A109" s="1089" t="s">
        <v>1274</v>
      </c>
      <c r="B109" s="1088" t="s">
        <v>516</v>
      </c>
      <c r="C109" s="1973" t="s">
        <v>2552</v>
      </c>
      <c r="D109" s="1974"/>
      <c r="E109" s="1974"/>
      <c r="F109" s="1974"/>
      <c r="G109" s="1974"/>
      <c r="H109" s="1974"/>
      <c r="I109" s="1974"/>
      <c r="J109" s="1975"/>
      <c r="K109" s="1047" t="s">
        <v>2553</v>
      </c>
      <c r="L109" s="1047" t="s">
        <v>467</v>
      </c>
      <c r="M109" s="1048">
        <v>1</v>
      </c>
      <c r="N109" s="1049">
        <v>160433.12</v>
      </c>
      <c r="O109" s="1049">
        <v>160433.12</v>
      </c>
      <c r="P109" s="1049">
        <v>160433.12</v>
      </c>
      <c r="Q109" s="1049">
        <v>160433.12</v>
      </c>
      <c r="R109" s="1049">
        <v>160433.12</v>
      </c>
      <c r="S109" s="1980">
        <v>1</v>
      </c>
      <c r="T109" s="1977"/>
      <c r="U109" s="1977"/>
      <c r="V109" s="1978"/>
      <c r="W109" s="1979">
        <v>160433.12</v>
      </c>
      <c r="X109" s="1977"/>
      <c r="Y109" s="1978"/>
    </row>
    <row r="110" spans="1:25" s="935" customFormat="1" ht="36.75" customHeight="1" x14ac:dyDescent="0.2">
      <c r="A110" s="1089" t="s">
        <v>1273</v>
      </c>
      <c r="B110" s="1088" t="s">
        <v>515</v>
      </c>
      <c r="C110" s="1973" t="s">
        <v>2547</v>
      </c>
      <c r="D110" s="1974"/>
      <c r="E110" s="1974"/>
      <c r="F110" s="1974"/>
      <c r="G110" s="1974"/>
      <c r="H110" s="1974"/>
      <c r="I110" s="1974"/>
      <c r="J110" s="1975"/>
      <c r="K110" s="1047" t="s">
        <v>2548</v>
      </c>
      <c r="L110" s="1047" t="s">
        <v>467</v>
      </c>
      <c r="M110" s="1048">
        <v>1</v>
      </c>
      <c r="N110" s="1049">
        <v>5497.69</v>
      </c>
      <c r="O110" s="1049">
        <v>5497.69</v>
      </c>
      <c r="P110" s="1049">
        <v>5497.69</v>
      </c>
      <c r="Q110" s="1049">
        <v>5497.69</v>
      </c>
      <c r="R110" s="1049">
        <v>5497.69</v>
      </c>
      <c r="S110" s="1980">
        <v>1</v>
      </c>
      <c r="T110" s="1977"/>
      <c r="U110" s="1977"/>
      <c r="V110" s="1978"/>
      <c r="W110" s="1979">
        <v>5497.69</v>
      </c>
      <c r="X110" s="1977"/>
      <c r="Y110" s="1978"/>
    </row>
    <row r="111" spans="1:25" s="935" customFormat="1" ht="24.6" customHeight="1" x14ac:dyDescent="0.2">
      <c r="A111" s="1089" t="s">
        <v>1272</v>
      </c>
      <c r="B111" s="1088" t="s">
        <v>2236</v>
      </c>
      <c r="C111" s="1973" t="s">
        <v>520</v>
      </c>
      <c r="D111" s="1974"/>
      <c r="E111" s="1974"/>
      <c r="F111" s="1974"/>
      <c r="G111" s="1974"/>
      <c r="H111" s="1974"/>
      <c r="I111" s="1974"/>
      <c r="J111" s="1975"/>
      <c r="K111" s="1047" t="s">
        <v>519</v>
      </c>
      <c r="L111" s="1047" t="s">
        <v>518</v>
      </c>
      <c r="M111" s="1048">
        <v>2</v>
      </c>
      <c r="N111" s="1049">
        <v>18.28</v>
      </c>
      <c r="O111" s="1049">
        <v>36.549999999999997</v>
      </c>
      <c r="P111" s="1049">
        <v>18.28</v>
      </c>
      <c r="Q111" s="1049">
        <v>36.549999999999997</v>
      </c>
      <c r="R111" s="1049">
        <v>36.549999999999997</v>
      </c>
      <c r="S111" s="1980">
        <v>2</v>
      </c>
      <c r="T111" s="1977"/>
      <c r="U111" s="1977"/>
      <c r="V111" s="1978"/>
      <c r="W111" s="1979">
        <v>36.549999999999997</v>
      </c>
      <c r="X111" s="1977"/>
      <c r="Y111" s="1978"/>
    </row>
    <row r="112" spans="1:25" s="935" customFormat="1" ht="36.75" customHeight="1" x14ac:dyDescent="0.2">
      <c r="A112" s="1089" t="s">
        <v>1269</v>
      </c>
      <c r="B112" s="1088" t="s">
        <v>514</v>
      </c>
      <c r="C112" s="1973" t="s">
        <v>2545</v>
      </c>
      <c r="D112" s="1974"/>
      <c r="E112" s="1974"/>
      <c r="F112" s="1974"/>
      <c r="G112" s="1974"/>
      <c r="H112" s="1974"/>
      <c r="I112" s="1974"/>
      <c r="J112" s="1975"/>
      <c r="K112" s="1047" t="s">
        <v>2546</v>
      </c>
      <c r="L112" s="1047" t="s">
        <v>468</v>
      </c>
      <c r="M112" s="1049">
        <v>0.08</v>
      </c>
      <c r="N112" s="1049">
        <v>63494.5</v>
      </c>
      <c r="O112" s="1049">
        <v>5079.5600000000004</v>
      </c>
      <c r="P112" s="1049">
        <v>63494.5</v>
      </c>
      <c r="Q112" s="1049">
        <v>5079.5600000000004</v>
      </c>
      <c r="R112" s="1049">
        <v>5079.5600000000004</v>
      </c>
      <c r="S112" s="1979">
        <v>0.08</v>
      </c>
      <c r="T112" s="1977"/>
      <c r="U112" s="1977"/>
      <c r="V112" s="1978"/>
      <c r="W112" s="1979">
        <v>5079.5600000000004</v>
      </c>
      <c r="X112" s="1977"/>
      <c r="Y112" s="1978"/>
    </row>
    <row r="113" spans="1:25" s="935" customFormat="1" ht="24.6" customHeight="1" x14ac:dyDescent="0.2">
      <c r="A113" s="1089" t="s">
        <v>1267</v>
      </c>
      <c r="B113" s="1088" t="s">
        <v>2231</v>
      </c>
      <c r="C113" s="1973" t="s">
        <v>520</v>
      </c>
      <c r="D113" s="1974"/>
      <c r="E113" s="1974"/>
      <c r="F113" s="1974"/>
      <c r="G113" s="1974"/>
      <c r="H113" s="1974"/>
      <c r="I113" s="1974"/>
      <c r="J113" s="1975"/>
      <c r="K113" s="1047" t="s">
        <v>519</v>
      </c>
      <c r="L113" s="1047" t="s">
        <v>518</v>
      </c>
      <c r="M113" s="1048">
        <v>2</v>
      </c>
      <c r="N113" s="1049">
        <v>20.48</v>
      </c>
      <c r="O113" s="1049">
        <v>40.96</v>
      </c>
      <c r="P113" s="1049">
        <v>20.48</v>
      </c>
      <c r="Q113" s="1049">
        <v>40.96</v>
      </c>
      <c r="R113" s="1049">
        <v>40.96</v>
      </c>
      <c r="S113" s="1980">
        <v>2</v>
      </c>
      <c r="T113" s="1977"/>
      <c r="U113" s="1977"/>
      <c r="V113" s="1978"/>
      <c r="W113" s="1979">
        <v>40.96</v>
      </c>
      <c r="X113" s="1977"/>
      <c r="Y113" s="1978"/>
    </row>
    <row r="114" spans="1:25" s="935" customFormat="1" ht="36.75" customHeight="1" x14ac:dyDescent="0.2">
      <c r="A114" s="1089" t="s">
        <v>1264</v>
      </c>
      <c r="B114" s="1088" t="s">
        <v>513</v>
      </c>
      <c r="C114" s="1973" t="s">
        <v>1155</v>
      </c>
      <c r="D114" s="1974"/>
      <c r="E114" s="1974"/>
      <c r="F114" s="1974"/>
      <c r="G114" s="1974"/>
      <c r="H114" s="1974"/>
      <c r="I114" s="1974"/>
      <c r="J114" s="1975"/>
      <c r="K114" s="1047" t="s">
        <v>2005</v>
      </c>
      <c r="L114" s="1047" t="s">
        <v>467</v>
      </c>
      <c r="M114" s="1048">
        <v>1</v>
      </c>
      <c r="N114" s="1049">
        <v>1616.42</v>
      </c>
      <c r="O114" s="1049">
        <v>1616.42</v>
      </c>
      <c r="P114" s="1049">
        <v>1616.42</v>
      </c>
      <c r="Q114" s="1049">
        <v>1616.42</v>
      </c>
      <c r="R114" s="1049">
        <v>1616.42</v>
      </c>
      <c r="S114" s="1980">
        <v>1</v>
      </c>
      <c r="T114" s="1977"/>
      <c r="U114" s="1977"/>
      <c r="V114" s="1978"/>
      <c r="W114" s="1979">
        <v>1616.42</v>
      </c>
      <c r="X114" s="1977"/>
      <c r="Y114" s="1978"/>
    </row>
    <row r="115" spans="1:25" s="935" customFormat="1" ht="24.6" customHeight="1" x14ac:dyDescent="0.2">
      <c r="A115" s="1089" t="s">
        <v>1261</v>
      </c>
      <c r="B115" s="1088" t="s">
        <v>2068</v>
      </c>
      <c r="C115" s="1973" t="s">
        <v>520</v>
      </c>
      <c r="D115" s="1974"/>
      <c r="E115" s="1974"/>
      <c r="F115" s="1974"/>
      <c r="G115" s="1974"/>
      <c r="H115" s="1974"/>
      <c r="I115" s="1974"/>
      <c r="J115" s="1975"/>
      <c r="K115" s="1047" t="s">
        <v>519</v>
      </c>
      <c r="L115" s="1047" t="s">
        <v>518</v>
      </c>
      <c r="M115" s="1048">
        <v>2</v>
      </c>
      <c r="N115" s="1049">
        <v>6.21</v>
      </c>
      <c r="O115" s="1049">
        <v>12.42</v>
      </c>
      <c r="P115" s="1049">
        <v>6.21</v>
      </c>
      <c r="Q115" s="1049">
        <v>12.42</v>
      </c>
      <c r="R115" s="1049">
        <v>12.42</v>
      </c>
      <c r="S115" s="1980">
        <v>2</v>
      </c>
      <c r="T115" s="1977"/>
      <c r="U115" s="1977"/>
      <c r="V115" s="1978"/>
      <c r="W115" s="1979">
        <v>12.42</v>
      </c>
      <c r="X115" s="1977"/>
      <c r="Y115" s="1978"/>
    </row>
    <row r="116" spans="1:25" s="935" customFormat="1" ht="36.75" customHeight="1" x14ac:dyDescent="0.2">
      <c r="A116" s="1089" t="s">
        <v>1260</v>
      </c>
      <c r="B116" s="1088" t="s">
        <v>1323</v>
      </c>
      <c r="C116" s="1973" t="s">
        <v>2660</v>
      </c>
      <c r="D116" s="1974"/>
      <c r="E116" s="1974"/>
      <c r="F116" s="1974"/>
      <c r="G116" s="1974"/>
      <c r="H116" s="1974"/>
      <c r="I116" s="1974"/>
      <c r="J116" s="1975"/>
      <c r="K116" s="1047" t="s">
        <v>2661</v>
      </c>
      <c r="L116" s="1047" t="s">
        <v>467</v>
      </c>
      <c r="M116" s="1048">
        <v>1</v>
      </c>
      <c r="N116" s="1049">
        <v>1094.56</v>
      </c>
      <c r="O116" s="1049">
        <v>1094.56</v>
      </c>
      <c r="P116" s="1049">
        <v>1094.56</v>
      </c>
      <c r="Q116" s="1049">
        <v>1094.56</v>
      </c>
      <c r="R116" s="1049">
        <v>1094.56</v>
      </c>
      <c r="S116" s="1980">
        <v>1</v>
      </c>
      <c r="T116" s="1977"/>
      <c r="U116" s="1977"/>
      <c r="V116" s="1978"/>
      <c r="W116" s="1979">
        <v>1094.56</v>
      </c>
      <c r="X116" s="1977"/>
      <c r="Y116" s="1978"/>
    </row>
    <row r="117" spans="1:25" s="935" customFormat="1" ht="24.6" customHeight="1" x14ac:dyDescent="0.2">
      <c r="A117" s="1089" t="s">
        <v>1257</v>
      </c>
      <c r="B117" s="1088" t="s">
        <v>1543</v>
      </c>
      <c r="C117" s="1973" t="s">
        <v>520</v>
      </c>
      <c r="D117" s="1974"/>
      <c r="E117" s="1974"/>
      <c r="F117" s="1974"/>
      <c r="G117" s="1974"/>
      <c r="H117" s="1974"/>
      <c r="I117" s="1974"/>
      <c r="J117" s="1975"/>
      <c r="K117" s="1047" t="s">
        <v>519</v>
      </c>
      <c r="L117" s="1047" t="s">
        <v>518</v>
      </c>
      <c r="M117" s="1048">
        <v>2</v>
      </c>
      <c r="N117" s="1049">
        <v>4.62</v>
      </c>
      <c r="O117" s="1049">
        <v>9.23</v>
      </c>
      <c r="P117" s="1049">
        <v>4.62</v>
      </c>
      <c r="Q117" s="1049">
        <v>9.23</v>
      </c>
      <c r="R117" s="1049">
        <v>9.23</v>
      </c>
      <c r="S117" s="1980">
        <v>2</v>
      </c>
      <c r="T117" s="1977"/>
      <c r="U117" s="1977"/>
      <c r="V117" s="1978"/>
      <c r="W117" s="1979">
        <v>9.23</v>
      </c>
      <c r="X117" s="1977"/>
      <c r="Y117" s="1978"/>
    </row>
    <row r="118" spans="1:25" s="935" customFormat="1" ht="48.95" customHeight="1" x14ac:dyDescent="0.2">
      <c r="A118" s="1089" t="s">
        <v>1255</v>
      </c>
      <c r="B118" s="1088" t="s">
        <v>1320</v>
      </c>
      <c r="C118" s="1973" t="s">
        <v>2543</v>
      </c>
      <c r="D118" s="1974"/>
      <c r="E118" s="1974"/>
      <c r="F118" s="1974"/>
      <c r="G118" s="1974"/>
      <c r="H118" s="1974"/>
      <c r="I118" s="1974"/>
      <c r="J118" s="1975"/>
      <c r="K118" s="1047" t="s">
        <v>2544</v>
      </c>
      <c r="L118" s="1047" t="s">
        <v>411</v>
      </c>
      <c r="M118" s="1049">
        <v>0.06</v>
      </c>
      <c r="N118" s="1049">
        <v>70185.5</v>
      </c>
      <c r="O118" s="1049">
        <v>4211.13</v>
      </c>
      <c r="P118" s="1049">
        <v>70185.5</v>
      </c>
      <c r="Q118" s="1049">
        <v>4211.13</v>
      </c>
      <c r="R118" s="1049">
        <v>4211.13</v>
      </c>
      <c r="S118" s="1979">
        <v>0.06</v>
      </c>
      <c r="T118" s="1977"/>
      <c r="U118" s="1977"/>
      <c r="V118" s="1978"/>
      <c r="W118" s="1979">
        <v>4211.13</v>
      </c>
      <c r="X118" s="1977"/>
      <c r="Y118" s="1978"/>
    </row>
    <row r="119" spans="1:25" s="935" customFormat="1" ht="24.6" customHeight="1" x14ac:dyDescent="0.2">
      <c r="A119" s="1089" t="s">
        <v>1250</v>
      </c>
      <c r="B119" s="1088" t="s">
        <v>2218</v>
      </c>
      <c r="C119" s="1973" t="s">
        <v>520</v>
      </c>
      <c r="D119" s="1974"/>
      <c r="E119" s="1974"/>
      <c r="F119" s="1974"/>
      <c r="G119" s="1974"/>
      <c r="H119" s="1974"/>
      <c r="I119" s="1974"/>
      <c r="J119" s="1975"/>
      <c r="K119" s="1047" t="s">
        <v>519</v>
      </c>
      <c r="L119" s="1047" t="s">
        <v>518</v>
      </c>
      <c r="M119" s="1048">
        <v>2</v>
      </c>
      <c r="N119" s="1049">
        <v>15.89</v>
      </c>
      <c r="O119" s="1049">
        <v>31.77</v>
      </c>
      <c r="P119" s="1049">
        <v>15.89</v>
      </c>
      <c r="Q119" s="1049">
        <v>31.77</v>
      </c>
      <c r="R119" s="1049">
        <v>31.77</v>
      </c>
      <c r="S119" s="1980">
        <v>2</v>
      </c>
      <c r="T119" s="1977"/>
      <c r="U119" s="1977"/>
      <c r="V119" s="1978"/>
      <c r="W119" s="1979">
        <v>31.77</v>
      </c>
      <c r="X119" s="1977"/>
      <c r="Y119" s="1978"/>
    </row>
    <row r="120" spans="1:25" s="935" customFormat="1" ht="36.75" customHeight="1" x14ac:dyDescent="0.2">
      <c r="A120" s="1089" t="s">
        <v>1247</v>
      </c>
      <c r="B120" s="1088" t="s">
        <v>1318</v>
      </c>
      <c r="C120" s="1973" t="s">
        <v>2115</v>
      </c>
      <c r="D120" s="1974"/>
      <c r="E120" s="1974"/>
      <c r="F120" s="1974"/>
      <c r="G120" s="1974"/>
      <c r="H120" s="1974"/>
      <c r="I120" s="1974"/>
      <c r="J120" s="1975"/>
      <c r="K120" s="1047" t="s">
        <v>2256</v>
      </c>
      <c r="L120" s="1047" t="s">
        <v>411</v>
      </c>
      <c r="M120" s="1049">
        <v>0.06</v>
      </c>
      <c r="N120" s="1049">
        <v>31174.17</v>
      </c>
      <c r="O120" s="1049">
        <v>1870.45</v>
      </c>
      <c r="P120" s="1049">
        <v>31174.17</v>
      </c>
      <c r="Q120" s="1049">
        <v>1870.45</v>
      </c>
      <c r="R120" s="1049">
        <v>1870.45</v>
      </c>
      <c r="S120" s="1979">
        <v>0.06</v>
      </c>
      <c r="T120" s="1977"/>
      <c r="U120" s="1977"/>
      <c r="V120" s="1978"/>
      <c r="W120" s="1979">
        <v>1870.45</v>
      </c>
      <c r="X120" s="1977"/>
      <c r="Y120" s="1978"/>
    </row>
    <row r="121" spans="1:25" s="935" customFormat="1" ht="24.6" customHeight="1" x14ac:dyDescent="0.2">
      <c r="A121" s="1089" t="s">
        <v>1242</v>
      </c>
      <c r="B121" s="1088" t="s">
        <v>2213</v>
      </c>
      <c r="C121" s="1973" t="s">
        <v>520</v>
      </c>
      <c r="D121" s="1974"/>
      <c r="E121" s="1974"/>
      <c r="F121" s="1974"/>
      <c r="G121" s="1974"/>
      <c r="H121" s="1974"/>
      <c r="I121" s="1974"/>
      <c r="J121" s="1975"/>
      <c r="K121" s="1047" t="s">
        <v>519</v>
      </c>
      <c r="L121" s="1047" t="s">
        <v>518</v>
      </c>
      <c r="M121" s="1048">
        <v>2</v>
      </c>
      <c r="N121" s="1049">
        <v>7.51</v>
      </c>
      <c r="O121" s="1049">
        <v>15.01</v>
      </c>
      <c r="P121" s="1049">
        <v>7.51</v>
      </c>
      <c r="Q121" s="1049">
        <v>15.01</v>
      </c>
      <c r="R121" s="1049">
        <v>15.01</v>
      </c>
      <c r="S121" s="1980">
        <v>2</v>
      </c>
      <c r="T121" s="1977"/>
      <c r="U121" s="1977"/>
      <c r="V121" s="1978"/>
      <c r="W121" s="1979">
        <v>15.01</v>
      </c>
      <c r="X121" s="1977"/>
      <c r="Y121" s="1978"/>
    </row>
    <row r="122" spans="1:25" s="935" customFormat="1" ht="36.75" customHeight="1" x14ac:dyDescent="0.2">
      <c r="A122" s="1089" t="s">
        <v>1237</v>
      </c>
      <c r="B122" s="1088" t="s">
        <v>1317</v>
      </c>
      <c r="C122" s="1973" t="s">
        <v>2537</v>
      </c>
      <c r="D122" s="1974"/>
      <c r="E122" s="1974"/>
      <c r="F122" s="1974"/>
      <c r="G122" s="1974"/>
      <c r="H122" s="1974"/>
      <c r="I122" s="1974"/>
      <c r="J122" s="1975"/>
      <c r="K122" s="1047" t="s">
        <v>2538</v>
      </c>
      <c r="L122" s="1047" t="s">
        <v>468</v>
      </c>
      <c r="M122" s="1049">
        <v>0.04</v>
      </c>
      <c r="N122" s="1049">
        <v>47453.5</v>
      </c>
      <c r="O122" s="1049">
        <v>1898.14</v>
      </c>
      <c r="P122" s="1049">
        <v>47453.5</v>
      </c>
      <c r="Q122" s="1049">
        <v>1898.14</v>
      </c>
      <c r="R122" s="1049">
        <v>1898.14</v>
      </c>
      <c r="S122" s="1979">
        <v>0.04</v>
      </c>
      <c r="T122" s="1977"/>
      <c r="U122" s="1977"/>
      <c r="V122" s="1978"/>
      <c r="W122" s="1979">
        <v>1898.14</v>
      </c>
      <c r="X122" s="1977"/>
      <c r="Y122" s="1978"/>
    </row>
    <row r="123" spans="1:25" s="935" customFormat="1" ht="24.6" customHeight="1" x14ac:dyDescent="0.2">
      <c r="A123" s="1089" t="s">
        <v>1233</v>
      </c>
      <c r="B123" s="1088" t="s">
        <v>3018</v>
      </c>
      <c r="C123" s="1973" t="s">
        <v>520</v>
      </c>
      <c r="D123" s="1974"/>
      <c r="E123" s="1974"/>
      <c r="F123" s="1974"/>
      <c r="G123" s="1974"/>
      <c r="H123" s="1974"/>
      <c r="I123" s="1974"/>
      <c r="J123" s="1975"/>
      <c r="K123" s="1047" t="s">
        <v>519</v>
      </c>
      <c r="L123" s="1047" t="s">
        <v>518</v>
      </c>
      <c r="M123" s="1048">
        <v>2</v>
      </c>
      <c r="N123" s="1049">
        <v>7.66</v>
      </c>
      <c r="O123" s="1049">
        <v>15.31</v>
      </c>
      <c r="P123" s="1049">
        <v>7.66</v>
      </c>
      <c r="Q123" s="1049">
        <v>15.31</v>
      </c>
      <c r="R123" s="1049">
        <v>15.31</v>
      </c>
      <c r="S123" s="1980">
        <v>2</v>
      </c>
      <c r="T123" s="1977"/>
      <c r="U123" s="1977"/>
      <c r="V123" s="1978"/>
      <c r="W123" s="1979">
        <v>15.31</v>
      </c>
      <c r="X123" s="1977"/>
      <c r="Y123" s="1978"/>
    </row>
    <row r="124" spans="1:25" s="935" customFormat="1" ht="36.75" customHeight="1" x14ac:dyDescent="0.2">
      <c r="A124" s="1089" t="s">
        <v>1228</v>
      </c>
      <c r="B124" s="1088" t="s">
        <v>1316</v>
      </c>
      <c r="C124" s="1973" t="s">
        <v>1419</v>
      </c>
      <c r="D124" s="1974"/>
      <c r="E124" s="1974"/>
      <c r="F124" s="1974"/>
      <c r="G124" s="1974"/>
      <c r="H124" s="1974"/>
      <c r="I124" s="1974"/>
      <c r="J124" s="1975"/>
      <c r="K124" s="1047" t="s">
        <v>1420</v>
      </c>
      <c r="L124" s="1047" t="s">
        <v>467</v>
      </c>
      <c r="M124" s="1048">
        <v>8</v>
      </c>
      <c r="N124" s="1049">
        <v>1782.5</v>
      </c>
      <c r="O124" s="1049">
        <v>14260.03</v>
      </c>
      <c r="P124" s="1049">
        <v>1782.5</v>
      </c>
      <c r="Q124" s="1049">
        <v>14260.03</v>
      </c>
      <c r="R124" s="1049">
        <v>14260.03</v>
      </c>
      <c r="S124" s="1980">
        <v>8</v>
      </c>
      <c r="T124" s="1977"/>
      <c r="U124" s="1977"/>
      <c r="V124" s="1978"/>
      <c r="W124" s="1979">
        <v>14260.03</v>
      </c>
      <c r="X124" s="1977"/>
      <c r="Y124" s="1978"/>
    </row>
    <row r="125" spans="1:25" s="935" customFormat="1" ht="36.75" customHeight="1" x14ac:dyDescent="0.2">
      <c r="A125" s="1089" t="s">
        <v>1226</v>
      </c>
      <c r="B125" s="1088" t="s">
        <v>2066</v>
      </c>
      <c r="C125" s="1973" t="s">
        <v>1415</v>
      </c>
      <c r="D125" s="1974"/>
      <c r="E125" s="1974"/>
      <c r="F125" s="1974"/>
      <c r="G125" s="1974"/>
      <c r="H125" s="1974"/>
      <c r="I125" s="1974"/>
      <c r="J125" s="1975"/>
      <c r="K125" s="1047" t="s">
        <v>1416</v>
      </c>
      <c r="L125" s="1047" t="s">
        <v>394</v>
      </c>
      <c r="M125" s="1052">
        <v>9.0480000000000005E-2</v>
      </c>
      <c r="N125" s="1049">
        <v>39558.800000000003</v>
      </c>
      <c r="O125" s="1049">
        <v>3579.28</v>
      </c>
      <c r="P125" s="1049">
        <v>39558.800000000003</v>
      </c>
      <c r="Q125" s="1049">
        <v>3579.28</v>
      </c>
      <c r="R125" s="1049">
        <v>3579.28</v>
      </c>
      <c r="S125" s="1981">
        <v>9.0480000000000005E-2</v>
      </c>
      <c r="T125" s="1977"/>
      <c r="U125" s="1977"/>
      <c r="V125" s="1978"/>
      <c r="W125" s="1979">
        <v>3579.28</v>
      </c>
      <c r="X125" s="1977"/>
      <c r="Y125" s="1978"/>
    </row>
    <row r="126" spans="1:25" s="935" customFormat="1" ht="73.5" customHeight="1" x14ac:dyDescent="0.2">
      <c r="A126" s="1089" t="s">
        <v>1540</v>
      </c>
      <c r="B126" s="1088" t="s">
        <v>3017</v>
      </c>
      <c r="C126" s="1973" t="s">
        <v>565</v>
      </c>
      <c r="D126" s="1974"/>
      <c r="E126" s="1974"/>
      <c r="F126" s="1974"/>
      <c r="G126" s="1974"/>
      <c r="H126" s="1974"/>
      <c r="I126" s="1974"/>
      <c r="J126" s="1975"/>
      <c r="K126" s="1047" t="s">
        <v>3003</v>
      </c>
      <c r="L126" s="1047" t="s">
        <v>528</v>
      </c>
      <c r="M126" s="1052">
        <v>-9.0480000000000005E-2</v>
      </c>
      <c r="N126" s="1049">
        <v>808.58</v>
      </c>
      <c r="O126" s="1049">
        <v>-73.16</v>
      </c>
      <c r="P126" s="1049">
        <v>808.58</v>
      </c>
      <c r="Q126" s="1049">
        <v>-73.16</v>
      </c>
      <c r="R126" s="1049">
        <v>-73.16</v>
      </c>
      <c r="S126" s="1981">
        <v>-9.0480000000000005E-2</v>
      </c>
      <c r="T126" s="1977"/>
      <c r="U126" s="1977"/>
      <c r="V126" s="1978"/>
      <c r="W126" s="1979">
        <v>-73.16</v>
      </c>
      <c r="X126" s="1977"/>
      <c r="Y126" s="1978"/>
    </row>
    <row r="127" spans="1:25" s="935" customFormat="1" ht="73.5" customHeight="1" x14ac:dyDescent="0.2">
      <c r="A127" s="1089" t="s">
        <v>1822</v>
      </c>
      <c r="B127" s="1088" t="s">
        <v>3016</v>
      </c>
      <c r="C127" s="1973" t="s">
        <v>2724</v>
      </c>
      <c r="D127" s="1974"/>
      <c r="E127" s="1974"/>
      <c r="F127" s="1974"/>
      <c r="G127" s="1974"/>
      <c r="H127" s="1974"/>
      <c r="I127" s="1974"/>
      <c r="J127" s="1975"/>
      <c r="K127" s="1047" t="s">
        <v>3001</v>
      </c>
      <c r="L127" s="1047" t="s">
        <v>528</v>
      </c>
      <c r="M127" s="1052">
        <v>9.0480000000000005E-2</v>
      </c>
      <c r="N127" s="1049">
        <v>1511.49</v>
      </c>
      <c r="O127" s="1049">
        <v>136.76</v>
      </c>
      <c r="P127" s="1049">
        <v>1511.49</v>
      </c>
      <c r="Q127" s="1049">
        <v>136.76</v>
      </c>
      <c r="R127" s="1049">
        <v>136.76</v>
      </c>
      <c r="S127" s="1981">
        <v>9.0480000000000005E-2</v>
      </c>
      <c r="T127" s="1977"/>
      <c r="U127" s="1977"/>
      <c r="V127" s="1978"/>
      <c r="W127" s="1979">
        <v>136.76</v>
      </c>
      <c r="X127" s="1977"/>
      <c r="Y127" s="1978"/>
    </row>
    <row r="128" spans="1:25" s="935" customFormat="1" ht="36.75" customHeight="1" x14ac:dyDescent="0.2">
      <c r="A128" s="1089" t="s">
        <v>1821</v>
      </c>
      <c r="B128" s="1088" t="s">
        <v>1313</v>
      </c>
      <c r="C128" s="1973" t="s">
        <v>2536</v>
      </c>
      <c r="D128" s="1974"/>
      <c r="E128" s="1974"/>
      <c r="F128" s="1974"/>
      <c r="G128" s="1974"/>
      <c r="H128" s="1974"/>
      <c r="I128" s="1974"/>
      <c r="J128" s="1975"/>
      <c r="K128" s="1047" t="s">
        <v>1412</v>
      </c>
      <c r="L128" s="1047" t="s">
        <v>1398</v>
      </c>
      <c r="M128" s="1049">
        <v>0.09</v>
      </c>
      <c r="N128" s="1049">
        <v>247126.67</v>
      </c>
      <c r="O128" s="1049">
        <v>22241.4</v>
      </c>
      <c r="P128" s="1049">
        <v>247126.67</v>
      </c>
      <c r="Q128" s="1049">
        <v>22241.4</v>
      </c>
      <c r="R128" s="1049">
        <v>22241.4</v>
      </c>
      <c r="S128" s="1979">
        <v>0.09</v>
      </c>
      <c r="T128" s="1977"/>
      <c r="U128" s="1977"/>
      <c r="V128" s="1978"/>
      <c r="W128" s="1979">
        <v>22241.4</v>
      </c>
      <c r="X128" s="1977"/>
      <c r="Y128" s="1978"/>
    </row>
    <row r="129" spans="1:25" s="935" customFormat="1" ht="36.75" customHeight="1" x14ac:dyDescent="0.2">
      <c r="A129" s="1089" t="s">
        <v>1820</v>
      </c>
      <c r="B129" s="1088" t="s">
        <v>1312</v>
      </c>
      <c r="C129" s="1973" t="s">
        <v>2535</v>
      </c>
      <c r="D129" s="1974"/>
      <c r="E129" s="1974"/>
      <c r="F129" s="1974"/>
      <c r="G129" s="1974"/>
      <c r="H129" s="1974"/>
      <c r="I129" s="1974"/>
      <c r="J129" s="1975"/>
      <c r="K129" s="1047" t="s">
        <v>1408</v>
      </c>
      <c r="L129" s="1047" t="s">
        <v>1406</v>
      </c>
      <c r="M129" s="1048">
        <v>3</v>
      </c>
      <c r="N129" s="1049">
        <v>3638.77</v>
      </c>
      <c r="O129" s="1049">
        <v>10916.32</v>
      </c>
      <c r="P129" s="1049">
        <v>3638.77</v>
      </c>
      <c r="Q129" s="1049">
        <v>10916.32</v>
      </c>
      <c r="R129" s="1049">
        <v>10916.32</v>
      </c>
      <c r="S129" s="1980">
        <v>3</v>
      </c>
      <c r="T129" s="1977"/>
      <c r="U129" s="1977"/>
      <c r="V129" s="1978"/>
      <c r="W129" s="1979">
        <v>10916.32</v>
      </c>
      <c r="X129" s="1977"/>
      <c r="Y129" s="1978"/>
    </row>
    <row r="130" spans="1:25" s="935" customFormat="1" ht="24.6" customHeight="1" x14ac:dyDescent="0.2">
      <c r="A130" s="1089" t="s">
        <v>1818</v>
      </c>
      <c r="B130" s="1088" t="s">
        <v>2094</v>
      </c>
      <c r="C130" s="1973" t="s">
        <v>2439</v>
      </c>
      <c r="D130" s="1974"/>
      <c r="E130" s="1974"/>
      <c r="F130" s="1974"/>
      <c r="G130" s="1974"/>
      <c r="H130" s="1974"/>
      <c r="I130" s="1974"/>
      <c r="J130" s="1975"/>
      <c r="K130" s="1047" t="s">
        <v>2440</v>
      </c>
      <c r="L130" s="1047" t="s">
        <v>394</v>
      </c>
      <c r="M130" s="1053">
        <v>3.78E-2</v>
      </c>
      <c r="N130" s="1049">
        <v>47572.75</v>
      </c>
      <c r="O130" s="1049">
        <v>1798.25</v>
      </c>
      <c r="P130" s="1049">
        <v>47572.75</v>
      </c>
      <c r="Q130" s="1049">
        <v>1798.25</v>
      </c>
      <c r="R130" s="1049">
        <v>1798.25</v>
      </c>
      <c r="S130" s="1988">
        <v>3.78E-2</v>
      </c>
      <c r="T130" s="1977"/>
      <c r="U130" s="1977"/>
      <c r="V130" s="1978"/>
      <c r="W130" s="1979">
        <v>1798.25</v>
      </c>
      <c r="X130" s="1977"/>
      <c r="Y130" s="1978"/>
    </row>
    <row r="131" spans="1:25" s="935" customFormat="1" ht="73.5" customHeight="1" x14ac:dyDescent="0.2">
      <c r="A131" s="1089" t="s">
        <v>1817</v>
      </c>
      <c r="B131" s="1088" t="s">
        <v>3015</v>
      </c>
      <c r="C131" s="1973" t="s">
        <v>565</v>
      </c>
      <c r="D131" s="1974"/>
      <c r="E131" s="1974"/>
      <c r="F131" s="1974"/>
      <c r="G131" s="1974"/>
      <c r="H131" s="1974"/>
      <c r="I131" s="1974"/>
      <c r="J131" s="1975"/>
      <c r="K131" s="1047" t="s">
        <v>3003</v>
      </c>
      <c r="L131" s="1047" t="s">
        <v>528</v>
      </c>
      <c r="M131" s="1053">
        <v>-3.78E-2</v>
      </c>
      <c r="N131" s="1049">
        <v>808.47</v>
      </c>
      <c r="O131" s="1049">
        <v>-30.56</v>
      </c>
      <c r="P131" s="1049">
        <v>808.47</v>
      </c>
      <c r="Q131" s="1049">
        <v>-30.56</v>
      </c>
      <c r="R131" s="1049">
        <v>-30.56</v>
      </c>
      <c r="S131" s="1988">
        <v>-3.78E-2</v>
      </c>
      <c r="T131" s="1977"/>
      <c r="U131" s="1977"/>
      <c r="V131" s="1978"/>
      <c r="W131" s="1979">
        <v>-30.56</v>
      </c>
      <c r="X131" s="1977"/>
      <c r="Y131" s="1978"/>
    </row>
    <row r="132" spans="1:25" s="935" customFormat="1" ht="73.5" customHeight="1" x14ac:dyDescent="0.2">
      <c r="A132" s="1089" t="s">
        <v>1816</v>
      </c>
      <c r="B132" s="1088" t="s">
        <v>3014</v>
      </c>
      <c r="C132" s="1973" t="s">
        <v>2724</v>
      </c>
      <c r="D132" s="1974"/>
      <c r="E132" s="1974"/>
      <c r="F132" s="1974"/>
      <c r="G132" s="1974"/>
      <c r="H132" s="1974"/>
      <c r="I132" s="1974"/>
      <c r="J132" s="1975"/>
      <c r="K132" s="1047" t="s">
        <v>3001</v>
      </c>
      <c r="L132" s="1047" t="s">
        <v>528</v>
      </c>
      <c r="M132" s="1053">
        <v>3.78E-2</v>
      </c>
      <c r="N132" s="1049">
        <v>1511.38</v>
      </c>
      <c r="O132" s="1049">
        <v>57.13</v>
      </c>
      <c r="P132" s="1049">
        <v>1511.38</v>
      </c>
      <c r="Q132" s="1049">
        <v>57.13</v>
      </c>
      <c r="R132" s="1049">
        <v>57.13</v>
      </c>
      <c r="S132" s="1988">
        <v>3.78E-2</v>
      </c>
      <c r="T132" s="1977"/>
      <c r="U132" s="1977"/>
      <c r="V132" s="1978"/>
      <c r="W132" s="1979">
        <v>57.13</v>
      </c>
      <c r="X132" s="1977"/>
      <c r="Y132" s="1978"/>
    </row>
    <row r="133" spans="1:25" s="935" customFormat="1" ht="36.75" customHeight="1" x14ac:dyDescent="0.2">
      <c r="A133" s="1089" t="s">
        <v>1815</v>
      </c>
      <c r="B133" s="1088" t="s">
        <v>1311</v>
      </c>
      <c r="C133" s="1973" t="s">
        <v>1421</v>
      </c>
      <c r="D133" s="1974"/>
      <c r="E133" s="1974"/>
      <c r="F133" s="1974"/>
      <c r="G133" s="1974"/>
      <c r="H133" s="1974"/>
      <c r="I133" s="1974"/>
      <c r="J133" s="1975"/>
      <c r="K133" s="1047" t="s">
        <v>1399</v>
      </c>
      <c r="L133" s="1047" t="s">
        <v>1398</v>
      </c>
      <c r="M133" s="1049">
        <v>0.09</v>
      </c>
      <c r="N133" s="1049">
        <v>136154.44</v>
      </c>
      <c r="O133" s="1049">
        <v>12253.9</v>
      </c>
      <c r="P133" s="1049">
        <v>136154.44</v>
      </c>
      <c r="Q133" s="1049">
        <v>12253.9</v>
      </c>
      <c r="R133" s="1049">
        <v>12253.9</v>
      </c>
      <c r="S133" s="1979">
        <v>0.09</v>
      </c>
      <c r="T133" s="1977"/>
      <c r="U133" s="1977"/>
      <c r="V133" s="1978"/>
      <c r="W133" s="1979">
        <v>12253.9</v>
      </c>
      <c r="X133" s="1977"/>
      <c r="Y133" s="1978"/>
    </row>
    <row r="134" spans="1:25" s="935" customFormat="1" ht="36.75" customHeight="1" x14ac:dyDescent="0.2">
      <c r="A134" s="1089" t="s">
        <v>1814</v>
      </c>
      <c r="B134" s="1088" t="s">
        <v>1310</v>
      </c>
      <c r="C134" s="1973" t="s">
        <v>2532</v>
      </c>
      <c r="D134" s="1974"/>
      <c r="E134" s="1974"/>
      <c r="F134" s="1974"/>
      <c r="G134" s="1974"/>
      <c r="H134" s="1974"/>
      <c r="I134" s="1974"/>
      <c r="J134" s="1975"/>
      <c r="K134" s="1047" t="s">
        <v>2527</v>
      </c>
      <c r="L134" s="1047" t="s">
        <v>411</v>
      </c>
      <c r="M134" s="1049">
        <v>0.18</v>
      </c>
      <c r="N134" s="1049">
        <v>43376.33</v>
      </c>
      <c r="O134" s="1049">
        <v>7807.74</v>
      </c>
      <c r="P134" s="1049">
        <v>43376.33</v>
      </c>
      <c r="Q134" s="1049">
        <v>7807.74</v>
      </c>
      <c r="R134" s="1049">
        <v>7807.74</v>
      </c>
      <c r="S134" s="1979">
        <v>0.18</v>
      </c>
      <c r="T134" s="1977"/>
      <c r="U134" s="1977"/>
      <c r="V134" s="1978"/>
      <c r="W134" s="1979">
        <v>7807.74</v>
      </c>
      <c r="X134" s="1977"/>
      <c r="Y134" s="1978"/>
    </row>
    <row r="135" spans="1:25" s="935" customFormat="1" ht="24.6" customHeight="1" x14ac:dyDescent="0.2">
      <c r="A135" s="1089" t="s">
        <v>1813</v>
      </c>
      <c r="B135" s="1088" t="s">
        <v>2093</v>
      </c>
      <c r="C135" s="1973" t="s">
        <v>2439</v>
      </c>
      <c r="D135" s="1974"/>
      <c r="E135" s="1974"/>
      <c r="F135" s="1974"/>
      <c r="G135" s="1974"/>
      <c r="H135" s="1974"/>
      <c r="I135" s="1974"/>
      <c r="J135" s="1975"/>
      <c r="K135" s="1047" t="s">
        <v>2440</v>
      </c>
      <c r="L135" s="1047" t="s">
        <v>394</v>
      </c>
      <c r="M135" s="1052">
        <v>2.2679999999999999E-2</v>
      </c>
      <c r="N135" s="1049">
        <v>47572.75</v>
      </c>
      <c r="O135" s="1049">
        <v>1078.95</v>
      </c>
      <c r="P135" s="1049">
        <v>47572.75</v>
      </c>
      <c r="Q135" s="1049">
        <v>1078.95</v>
      </c>
      <c r="R135" s="1049">
        <v>1078.95</v>
      </c>
      <c r="S135" s="1981">
        <v>2.2679999999999999E-2</v>
      </c>
      <c r="T135" s="1977"/>
      <c r="U135" s="1977"/>
      <c r="V135" s="1978"/>
      <c r="W135" s="1979">
        <v>1078.95</v>
      </c>
      <c r="X135" s="1977"/>
      <c r="Y135" s="1978"/>
    </row>
    <row r="136" spans="1:25" s="935" customFormat="1" ht="73.5" customHeight="1" x14ac:dyDescent="0.2">
      <c r="A136" s="1089" t="s">
        <v>1812</v>
      </c>
      <c r="B136" s="1088" t="s">
        <v>3013</v>
      </c>
      <c r="C136" s="1973" t="s">
        <v>565</v>
      </c>
      <c r="D136" s="1974"/>
      <c r="E136" s="1974"/>
      <c r="F136" s="1974"/>
      <c r="G136" s="1974"/>
      <c r="H136" s="1974"/>
      <c r="I136" s="1974"/>
      <c r="J136" s="1975"/>
      <c r="K136" s="1047" t="s">
        <v>3003</v>
      </c>
      <c r="L136" s="1047" t="s">
        <v>528</v>
      </c>
      <c r="M136" s="1052">
        <v>-2.2679999999999999E-2</v>
      </c>
      <c r="N136" s="1049">
        <v>808.64</v>
      </c>
      <c r="O136" s="1049">
        <v>-18.34</v>
      </c>
      <c r="P136" s="1049">
        <v>808.64</v>
      </c>
      <c r="Q136" s="1049">
        <v>-18.34</v>
      </c>
      <c r="R136" s="1049">
        <v>-18.34</v>
      </c>
      <c r="S136" s="1981">
        <v>-2.2679999999999999E-2</v>
      </c>
      <c r="T136" s="1977"/>
      <c r="U136" s="1977"/>
      <c r="V136" s="1978"/>
      <c r="W136" s="1979">
        <v>-18.34</v>
      </c>
      <c r="X136" s="1977"/>
      <c r="Y136" s="1978"/>
    </row>
    <row r="137" spans="1:25" s="935" customFormat="1" ht="73.5" customHeight="1" x14ac:dyDescent="0.2">
      <c r="A137" s="1089" t="s">
        <v>1811</v>
      </c>
      <c r="B137" s="1088" t="s">
        <v>3012</v>
      </c>
      <c r="C137" s="1973" t="s">
        <v>2724</v>
      </c>
      <c r="D137" s="1974"/>
      <c r="E137" s="1974"/>
      <c r="F137" s="1974"/>
      <c r="G137" s="1974"/>
      <c r="H137" s="1974"/>
      <c r="I137" s="1974"/>
      <c r="J137" s="1975"/>
      <c r="K137" s="1047" t="s">
        <v>3001</v>
      </c>
      <c r="L137" s="1047" t="s">
        <v>528</v>
      </c>
      <c r="M137" s="1052">
        <v>2.2679999999999999E-2</v>
      </c>
      <c r="N137" s="1049">
        <v>1511.46</v>
      </c>
      <c r="O137" s="1049">
        <v>34.28</v>
      </c>
      <c r="P137" s="1049">
        <v>1511.46</v>
      </c>
      <c r="Q137" s="1049">
        <v>34.28</v>
      </c>
      <c r="R137" s="1049">
        <v>34.28</v>
      </c>
      <c r="S137" s="1981">
        <v>2.2679999999999999E-2</v>
      </c>
      <c r="T137" s="1977"/>
      <c r="U137" s="1977"/>
      <c r="V137" s="1978"/>
      <c r="W137" s="1979">
        <v>34.28</v>
      </c>
      <c r="X137" s="1977"/>
      <c r="Y137" s="1978"/>
    </row>
    <row r="138" spans="1:25" s="935" customFormat="1" ht="24.6" customHeight="1" x14ac:dyDescent="0.2">
      <c r="A138" s="1089" t="s">
        <v>1810</v>
      </c>
      <c r="B138" s="1088" t="s">
        <v>2209</v>
      </c>
      <c r="C138" s="1973" t="s">
        <v>520</v>
      </c>
      <c r="D138" s="1974"/>
      <c r="E138" s="1974"/>
      <c r="F138" s="1974"/>
      <c r="G138" s="1974"/>
      <c r="H138" s="1974"/>
      <c r="I138" s="1974"/>
      <c r="J138" s="1975"/>
      <c r="K138" s="1047" t="s">
        <v>519</v>
      </c>
      <c r="L138" s="1047" t="s">
        <v>518</v>
      </c>
      <c r="M138" s="1048">
        <v>2</v>
      </c>
      <c r="N138" s="1049">
        <v>28.05</v>
      </c>
      <c r="O138" s="1049">
        <v>56.09</v>
      </c>
      <c r="P138" s="1049">
        <v>28.05</v>
      </c>
      <c r="Q138" s="1049">
        <v>56.09</v>
      </c>
      <c r="R138" s="1049">
        <v>56.09</v>
      </c>
      <c r="S138" s="1980">
        <v>2</v>
      </c>
      <c r="T138" s="1977"/>
      <c r="U138" s="1977"/>
      <c r="V138" s="1978"/>
      <c r="W138" s="1979">
        <v>56.09</v>
      </c>
      <c r="X138" s="1977"/>
      <c r="Y138" s="1978"/>
    </row>
    <row r="139" spans="1:25" s="935" customFormat="1" ht="48.95" customHeight="1" x14ac:dyDescent="0.2">
      <c r="A139" s="1089" t="s">
        <v>1809</v>
      </c>
      <c r="B139" s="1088" t="s">
        <v>1309</v>
      </c>
      <c r="C139" s="1973" t="s">
        <v>2530</v>
      </c>
      <c r="D139" s="1974"/>
      <c r="E139" s="1974"/>
      <c r="F139" s="1974"/>
      <c r="G139" s="1974"/>
      <c r="H139" s="1974"/>
      <c r="I139" s="1974"/>
      <c r="J139" s="1975"/>
      <c r="K139" s="1047" t="s">
        <v>2531</v>
      </c>
      <c r="L139" s="1047" t="s">
        <v>411</v>
      </c>
      <c r="M139" s="1049">
        <v>0.02</v>
      </c>
      <c r="N139" s="1049">
        <v>40060.5</v>
      </c>
      <c r="O139" s="1049">
        <v>801.21</v>
      </c>
      <c r="P139" s="1049">
        <v>40060.5</v>
      </c>
      <c r="Q139" s="1049">
        <v>801.21</v>
      </c>
      <c r="R139" s="1049">
        <v>801.21</v>
      </c>
      <c r="S139" s="1979">
        <v>0.02</v>
      </c>
      <c r="T139" s="1977"/>
      <c r="U139" s="1977"/>
      <c r="V139" s="1978"/>
      <c r="W139" s="1979">
        <v>801.21</v>
      </c>
      <c r="X139" s="1977"/>
      <c r="Y139" s="1978"/>
    </row>
    <row r="140" spans="1:25" s="935" customFormat="1" ht="24.6" customHeight="1" x14ac:dyDescent="0.2">
      <c r="A140" s="1089" t="s">
        <v>1808</v>
      </c>
      <c r="B140" s="1088" t="s">
        <v>2311</v>
      </c>
      <c r="C140" s="1973" t="s">
        <v>1342</v>
      </c>
      <c r="D140" s="1974"/>
      <c r="E140" s="1974"/>
      <c r="F140" s="1974"/>
      <c r="G140" s="1974"/>
      <c r="H140" s="1974"/>
      <c r="I140" s="1974"/>
      <c r="J140" s="1975"/>
      <c r="K140" s="1047" t="s">
        <v>1343</v>
      </c>
      <c r="L140" s="1047" t="s">
        <v>394</v>
      </c>
      <c r="M140" s="1052">
        <v>1.24E-3</v>
      </c>
      <c r="N140" s="1049">
        <v>39766.129999999997</v>
      </c>
      <c r="O140" s="1049">
        <v>49.31</v>
      </c>
      <c r="P140" s="1049">
        <v>39766.129999999997</v>
      </c>
      <c r="Q140" s="1049">
        <v>49.31</v>
      </c>
      <c r="R140" s="1049">
        <v>49.31</v>
      </c>
      <c r="S140" s="1981">
        <v>1.24E-3</v>
      </c>
      <c r="T140" s="1977"/>
      <c r="U140" s="1977"/>
      <c r="V140" s="1978"/>
      <c r="W140" s="1979">
        <v>49.31</v>
      </c>
      <c r="X140" s="1977"/>
      <c r="Y140" s="1978"/>
    </row>
    <row r="141" spans="1:25" s="935" customFormat="1" ht="73.5" customHeight="1" x14ac:dyDescent="0.2">
      <c r="A141" s="1089" t="s">
        <v>1807</v>
      </c>
      <c r="B141" s="1088" t="s">
        <v>3011</v>
      </c>
      <c r="C141" s="1973" t="s">
        <v>565</v>
      </c>
      <c r="D141" s="1974"/>
      <c r="E141" s="1974"/>
      <c r="F141" s="1974"/>
      <c r="G141" s="1974"/>
      <c r="H141" s="1974"/>
      <c r="I141" s="1974"/>
      <c r="J141" s="1975"/>
      <c r="K141" s="1047" t="s">
        <v>3003</v>
      </c>
      <c r="L141" s="1047" t="s">
        <v>528</v>
      </c>
      <c r="M141" s="1052">
        <v>-1.24E-3</v>
      </c>
      <c r="N141" s="1049">
        <v>806.45</v>
      </c>
      <c r="O141" s="1049">
        <v>-1</v>
      </c>
      <c r="P141" s="1049">
        <v>806.45</v>
      </c>
      <c r="Q141" s="1049">
        <v>-1</v>
      </c>
      <c r="R141" s="1049">
        <v>-1</v>
      </c>
      <c r="S141" s="1981">
        <v>-1.24E-3</v>
      </c>
      <c r="T141" s="1977"/>
      <c r="U141" s="1977"/>
      <c r="V141" s="1978"/>
      <c r="W141" s="1979">
        <v>-1</v>
      </c>
      <c r="X141" s="1977"/>
      <c r="Y141" s="1978"/>
    </row>
    <row r="142" spans="1:25" s="935" customFormat="1" ht="73.5" customHeight="1" x14ac:dyDescent="0.2">
      <c r="A142" s="1089" t="s">
        <v>1806</v>
      </c>
      <c r="B142" s="1088" t="s">
        <v>3010</v>
      </c>
      <c r="C142" s="1973" t="s">
        <v>2724</v>
      </c>
      <c r="D142" s="1974"/>
      <c r="E142" s="1974"/>
      <c r="F142" s="1974"/>
      <c r="G142" s="1974"/>
      <c r="H142" s="1974"/>
      <c r="I142" s="1974"/>
      <c r="J142" s="1975"/>
      <c r="K142" s="1047" t="s">
        <v>3001</v>
      </c>
      <c r="L142" s="1047" t="s">
        <v>528</v>
      </c>
      <c r="M142" s="1052">
        <v>1.24E-3</v>
      </c>
      <c r="N142" s="1049">
        <v>1508.06</v>
      </c>
      <c r="O142" s="1049">
        <v>1.87</v>
      </c>
      <c r="P142" s="1049">
        <v>1508.06</v>
      </c>
      <c r="Q142" s="1049">
        <v>1.87</v>
      </c>
      <c r="R142" s="1049">
        <v>1.87</v>
      </c>
      <c r="S142" s="1981">
        <v>1.24E-3</v>
      </c>
      <c r="T142" s="1977"/>
      <c r="U142" s="1977"/>
      <c r="V142" s="1978"/>
      <c r="W142" s="1979">
        <v>1.87</v>
      </c>
      <c r="X142" s="1977"/>
      <c r="Y142" s="1978"/>
    </row>
    <row r="143" spans="1:25" s="935" customFormat="1" ht="24.6" customHeight="1" x14ac:dyDescent="0.2">
      <c r="A143" s="1089" t="s">
        <v>1805</v>
      </c>
      <c r="B143" s="1088" t="s">
        <v>2310</v>
      </c>
      <c r="C143" s="1973" t="s">
        <v>520</v>
      </c>
      <c r="D143" s="1974"/>
      <c r="E143" s="1974"/>
      <c r="F143" s="1974"/>
      <c r="G143" s="1974"/>
      <c r="H143" s="1974"/>
      <c r="I143" s="1974"/>
      <c r="J143" s="1975"/>
      <c r="K143" s="1047" t="s">
        <v>519</v>
      </c>
      <c r="L143" s="1047" t="s">
        <v>518</v>
      </c>
      <c r="M143" s="1048">
        <v>2</v>
      </c>
      <c r="N143" s="1049">
        <v>3.12</v>
      </c>
      <c r="O143" s="1049">
        <v>6.23</v>
      </c>
      <c r="P143" s="1049">
        <v>3.12</v>
      </c>
      <c r="Q143" s="1049">
        <v>6.23</v>
      </c>
      <c r="R143" s="1049">
        <v>6.23</v>
      </c>
      <c r="S143" s="1980">
        <v>2</v>
      </c>
      <c r="T143" s="1977"/>
      <c r="U143" s="1977"/>
      <c r="V143" s="1978"/>
      <c r="W143" s="1979">
        <v>6.23</v>
      </c>
      <c r="X143" s="1977"/>
      <c r="Y143" s="1978"/>
    </row>
    <row r="144" spans="1:25" s="935" customFormat="1" ht="48.95" customHeight="1" x14ac:dyDescent="0.2">
      <c r="A144" s="1089" t="s">
        <v>1804</v>
      </c>
      <c r="B144" s="1088" t="s">
        <v>1308</v>
      </c>
      <c r="C144" s="1973" t="s">
        <v>2526</v>
      </c>
      <c r="D144" s="1974"/>
      <c r="E144" s="1974"/>
      <c r="F144" s="1974"/>
      <c r="G144" s="1974"/>
      <c r="H144" s="1974"/>
      <c r="I144" s="1974"/>
      <c r="J144" s="1975"/>
      <c r="K144" s="1047" t="s">
        <v>2527</v>
      </c>
      <c r="L144" s="1047" t="s">
        <v>411</v>
      </c>
      <c r="M144" s="1049">
        <v>0.05</v>
      </c>
      <c r="N144" s="1049">
        <v>43377</v>
      </c>
      <c r="O144" s="1049">
        <v>2168.85</v>
      </c>
      <c r="P144" s="1049">
        <v>43377</v>
      </c>
      <c r="Q144" s="1049">
        <v>2168.85</v>
      </c>
      <c r="R144" s="1049">
        <v>2168.85</v>
      </c>
      <c r="S144" s="1979">
        <v>0.05</v>
      </c>
      <c r="T144" s="1977"/>
      <c r="U144" s="1977"/>
      <c r="V144" s="1978"/>
      <c r="W144" s="1979">
        <v>2168.85</v>
      </c>
      <c r="X144" s="1977"/>
      <c r="Y144" s="1978"/>
    </row>
    <row r="145" spans="1:25" s="935" customFormat="1" ht="24.6" customHeight="1" x14ac:dyDescent="0.2">
      <c r="A145" s="1089" t="s">
        <v>1802</v>
      </c>
      <c r="B145" s="1088" t="s">
        <v>2092</v>
      </c>
      <c r="C145" s="1973" t="s">
        <v>2439</v>
      </c>
      <c r="D145" s="1974"/>
      <c r="E145" s="1974"/>
      <c r="F145" s="1974"/>
      <c r="G145" s="1974"/>
      <c r="H145" s="1974"/>
      <c r="I145" s="1974"/>
      <c r="J145" s="1975"/>
      <c r="K145" s="1047" t="s">
        <v>2440</v>
      </c>
      <c r="L145" s="1047" t="s">
        <v>394</v>
      </c>
      <c r="M145" s="1053">
        <v>6.3E-3</v>
      </c>
      <c r="N145" s="1049">
        <v>47573.02</v>
      </c>
      <c r="O145" s="1049">
        <v>299.70999999999998</v>
      </c>
      <c r="P145" s="1049">
        <v>47573.02</v>
      </c>
      <c r="Q145" s="1049">
        <v>299.70999999999998</v>
      </c>
      <c r="R145" s="1049">
        <v>299.70999999999998</v>
      </c>
      <c r="S145" s="1988">
        <v>6.3E-3</v>
      </c>
      <c r="T145" s="1977"/>
      <c r="U145" s="1977"/>
      <c r="V145" s="1978"/>
      <c r="W145" s="1979">
        <v>299.70999999999998</v>
      </c>
      <c r="X145" s="1977"/>
      <c r="Y145" s="1978"/>
    </row>
    <row r="146" spans="1:25" s="935" customFormat="1" ht="73.5" customHeight="1" x14ac:dyDescent="0.2">
      <c r="A146" s="1089" t="s">
        <v>1800</v>
      </c>
      <c r="B146" s="1088" t="s">
        <v>3009</v>
      </c>
      <c r="C146" s="1973" t="s">
        <v>565</v>
      </c>
      <c r="D146" s="1974"/>
      <c r="E146" s="1974"/>
      <c r="F146" s="1974"/>
      <c r="G146" s="1974"/>
      <c r="H146" s="1974"/>
      <c r="I146" s="1974"/>
      <c r="J146" s="1975"/>
      <c r="K146" s="1047" t="s">
        <v>3003</v>
      </c>
      <c r="L146" s="1047" t="s">
        <v>528</v>
      </c>
      <c r="M146" s="1053">
        <v>-6.3E-3</v>
      </c>
      <c r="N146" s="1049">
        <v>807.94</v>
      </c>
      <c r="O146" s="1049">
        <v>-5.09</v>
      </c>
      <c r="P146" s="1049">
        <v>807.94</v>
      </c>
      <c r="Q146" s="1049">
        <v>-5.09</v>
      </c>
      <c r="R146" s="1049">
        <v>-5.09</v>
      </c>
      <c r="S146" s="1988">
        <v>-6.3E-3</v>
      </c>
      <c r="T146" s="1977"/>
      <c r="U146" s="1977"/>
      <c r="V146" s="1978"/>
      <c r="W146" s="1979">
        <v>-5.09</v>
      </c>
      <c r="X146" s="1977"/>
      <c r="Y146" s="1978"/>
    </row>
    <row r="147" spans="1:25" s="935" customFormat="1" ht="73.5" customHeight="1" x14ac:dyDescent="0.2">
      <c r="A147" s="1089" t="s">
        <v>1799</v>
      </c>
      <c r="B147" s="1088" t="s">
        <v>3008</v>
      </c>
      <c r="C147" s="1973" t="s">
        <v>2724</v>
      </c>
      <c r="D147" s="1974"/>
      <c r="E147" s="1974"/>
      <c r="F147" s="1974"/>
      <c r="G147" s="1974"/>
      <c r="H147" s="1974"/>
      <c r="I147" s="1974"/>
      <c r="J147" s="1975"/>
      <c r="K147" s="1047" t="s">
        <v>3001</v>
      </c>
      <c r="L147" s="1047" t="s">
        <v>528</v>
      </c>
      <c r="M147" s="1053">
        <v>6.3E-3</v>
      </c>
      <c r="N147" s="1049">
        <v>1511.11</v>
      </c>
      <c r="O147" s="1049">
        <v>9.52</v>
      </c>
      <c r="P147" s="1049">
        <v>1511.11</v>
      </c>
      <c r="Q147" s="1049">
        <v>9.52</v>
      </c>
      <c r="R147" s="1049">
        <v>9.52</v>
      </c>
      <c r="S147" s="1988">
        <v>6.3E-3</v>
      </c>
      <c r="T147" s="1977"/>
      <c r="U147" s="1977"/>
      <c r="V147" s="1978"/>
      <c r="W147" s="1979">
        <v>9.52</v>
      </c>
      <c r="X147" s="1977"/>
      <c r="Y147" s="1978"/>
    </row>
    <row r="148" spans="1:25" s="935" customFormat="1" ht="24.6" customHeight="1" x14ac:dyDescent="0.2">
      <c r="A148" s="1089" t="s">
        <v>1797</v>
      </c>
      <c r="B148" s="1088" t="s">
        <v>2309</v>
      </c>
      <c r="C148" s="1973" t="s">
        <v>520</v>
      </c>
      <c r="D148" s="1974"/>
      <c r="E148" s="1974"/>
      <c r="F148" s="1974"/>
      <c r="G148" s="1974"/>
      <c r="H148" s="1974"/>
      <c r="I148" s="1974"/>
      <c r="J148" s="1975"/>
      <c r="K148" s="1047" t="s">
        <v>519</v>
      </c>
      <c r="L148" s="1047" t="s">
        <v>518</v>
      </c>
      <c r="M148" s="1048">
        <v>2</v>
      </c>
      <c r="N148" s="1049">
        <v>7.79</v>
      </c>
      <c r="O148" s="1049">
        <v>15.58</v>
      </c>
      <c r="P148" s="1049">
        <v>7.79</v>
      </c>
      <c r="Q148" s="1049">
        <v>15.58</v>
      </c>
      <c r="R148" s="1049">
        <v>15.58</v>
      </c>
      <c r="S148" s="1980">
        <v>2</v>
      </c>
      <c r="T148" s="1977"/>
      <c r="U148" s="1977"/>
      <c r="V148" s="1978"/>
      <c r="W148" s="1979">
        <v>15.58</v>
      </c>
      <c r="X148" s="1977"/>
      <c r="Y148" s="1978"/>
    </row>
    <row r="149" spans="1:25" s="935" customFormat="1" ht="36.75" customHeight="1" x14ac:dyDescent="0.2">
      <c r="A149" s="1089" t="s">
        <v>1795</v>
      </c>
      <c r="B149" s="1088" t="s">
        <v>1306</v>
      </c>
      <c r="C149" s="1973" t="s">
        <v>2750</v>
      </c>
      <c r="D149" s="1974"/>
      <c r="E149" s="1974"/>
      <c r="F149" s="1974"/>
      <c r="G149" s="1974"/>
      <c r="H149" s="1974"/>
      <c r="I149" s="1974"/>
      <c r="J149" s="1975"/>
      <c r="K149" s="1047" t="s">
        <v>2751</v>
      </c>
      <c r="L149" s="1047" t="s">
        <v>482</v>
      </c>
      <c r="M149" s="1052">
        <v>2.0240000000000001E-2</v>
      </c>
      <c r="N149" s="1049">
        <v>12450.1</v>
      </c>
      <c r="O149" s="1049">
        <v>251.99</v>
      </c>
      <c r="P149" s="1049">
        <v>12450.1</v>
      </c>
      <c r="Q149" s="1049">
        <v>251.99</v>
      </c>
      <c r="R149" s="1049">
        <v>251.99</v>
      </c>
      <c r="S149" s="1981">
        <v>2.0240000000000001E-2</v>
      </c>
      <c r="T149" s="1977"/>
      <c r="U149" s="1977"/>
      <c r="V149" s="1978"/>
      <c r="W149" s="1979">
        <v>251.99</v>
      </c>
      <c r="X149" s="1977"/>
      <c r="Y149" s="1978"/>
    </row>
    <row r="150" spans="1:25" s="935" customFormat="1" ht="24.6" customHeight="1" x14ac:dyDescent="0.2">
      <c r="A150" s="1089" t="s">
        <v>1794</v>
      </c>
      <c r="B150" s="1088" t="s">
        <v>2308</v>
      </c>
      <c r="C150" s="1973" t="s">
        <v>2737</v>
      </c>
      <c r="D150" s="1974"/>
      <c r="E150" s="1974"/>
      <c r="F150" s="1974"/>
      <c r="G150" s="1974"/>
      <c r="H150" s="1974"/>
      <c r="I150" s="1974"/>
      <c r="J150" s="1975"/>
      <c r="K150" s="1047" t="s">
        <v>505</v>
      </c>
      <c r="L150" s="1047" t="s">
        <v>394</v>
      </c>
      <c r="M150" s="1055">
        <v>4.4499999999999997E-4</v>
      </c>
      <c r="N150" s="1049">
        <v>110853.93</v>
      </c>
      <c r="O150" s="1049">
        <v>49.33</v>
      </c>
      <c r="P150" s="1049">
        <v>110853.93</v>
      </c>
      <c r="Q150" s="1049">
        <v>49.33</v>
      </c>
      <c r="R150" s="1049">
        <v>49.33</v>
      </c>
      <c r="S150" s="1986">
        <v>4.4499999999999997E-4</v>
      </c>
      <c r="T150" s="1977"/>
      <c r="U150" s="1977"/>
      <c r="V150" s="1978"/>
      <c r="W150" s="1979">
        <v>49.33</v>
      </c>
      <c r="X150" s="1977"/>
      <c r="Y150" s="1978"/>
    </row>
    <row r="151" spans="1:25" s="935" customFormat="1" ht="73.5" customHeight="1" x14ac:dyDescent="0.2">
      <c r="A151" s="1089" t="s">
        <v>1793</v>
      </c>
      <c r="B151" s="1088" t="s">
        <v>3007</v>
      </c>
      <c r="C151" s="1973" t="s">
        <v>565</v>
      </c>
      <c r="D151" s="1974"/>
      <c r="E151" s="1974"/>
      <c r="F151" s="1974"/>
      <c r="G151" s="1974"/>
      <c r="H151" s="1974"/>
      <c r="I151" s="1974"/>
      <c r="J151" s="1975"/>
      <c r="K151" s="1047" t="s">
        <v>3003</v>
      </c>
      <c r="L151" s="1047" t="s">
        <v>528</v>
      </c>
      <c r="M151" s="1055">
        <v>-4.4499999999999997E-4</v>
      </c>
      <c r="N151" s="1049">
        <v>808.99</v>
      </c>
      <c r="O151" s="1049">
        <v>-0.36</v>
      </c>
      <c r="P151" s="1049">
        <v>808.99</v>
      </c>
      <c r="Q151" s="1049">
        <v>-0.36</v>
      </c>
      <c r="R151" s="1049">
        <v>-0.36</v>
      </c>
      <c r="S151" s="1986">
        <v>-4.4499999999999997E-4</v>
      </c>
      <c r="T151" s="1977"/>
      <c r="U151" s="1977"/>
      <c r="V151" s="1978"/>
      <c r="W151" s="1979">
        <v>-0.36</v>
      </c>
      <c r="X151" s="1977"/>
      <c r="Y151" s="1978"/>
    </row>
    <row r="152" spans="1:25" s="935" customFormat="1" ht="73.5" customHeight="1" x14ac:dyDescent="0.2">
      <c r="A152" s="1089" t="s">
        <v>1792</v>
      </c>
      <c r="B152" s="1088" t="s">
        <v>3006</v>
      </c>
      <c r="C152" s="1973" t="s">
        <v>2724</v>
      </c>
      <c r="D152" s="1974"/>
      <c r="E152" s="1974"/>
      <c r="F152" s="1974"/>
      <c r="G152" s="1974"/>
      <c r="H152" s="1974"/>
      <c r="I152" s="1974"/>
      <c r="J152" s="1975"/>
      <c r="K152" s="1047" t="s">
        <v>3001</v>
      </c>
      <c r="L152" s="1047" t="s">
        <v>528</v>
      </c>
      <c r="M152" s="1055">
        <v>4.4499999999999997E-4</v>
      </c>
      <c r="N152" s="1049">
        <v>1505.62</v>
      </c>
      <c r="O152" s="1049">
        <v>0.67</v>
      </c>
      <c r="P152" s="1049">
        <v>1505.62</v>
      </c>
      <c r="Q152" s="1049">
        <v>0.67</v>
      </c>
      <c r="R152" s="1049">
        <v>0.67</v>
      </c>
      <c r="S152" s="1986">
        <v>4.4499999999999997E-4</v>
      </c>
      <c r="T152" s="1977"/>
      <c r="U152" s="1977"/>
      <c r="V152" s="1978"/>
      <c r="W152" s="1979">
        <v>0.67</v>
      </c>
      <c r="X152" s="1977"/>
      <c r="Y152" s="1978"/>
    </row>
    <row r="153" spans="1:25" s="935" customFormat="1" ht="12.2" customHeight="1" x14ac:dyDescent="0.2">
      <c r="A153" s="1971" t="s">
        <v>203</v>
      </c>
      <c r="B153" s="1972"/>
      <c r="C153" s="1973" t="s">
        <v>341</v>
      </c>
      <c r="D153" s="1974"/>
      <c r="E153" s="1974"/>
      <c r="F153" s="1974"/>
      <c r="G153" s="1974"/>
      <c r="H153" s="1974"/>
      <c r="I153" s="1974"/>
      <c r="J153" s="1975"/>
      <c r="K153" s="1050" t="s">
        <v>203</v>
      </c>
      <c r="L153" s="1047" t="s">
        <v>203</v>
      </c>
      <c r="M153" s="1050" t="s">
        <v>203</v>
      </c>
      <c r="N153" s="1050" t="s">
        <v>203</v>
      </c>
      <c r="O153" s="1049">
        <v>282546.98</v>
      </c>
      <c r="P153" s="1050" t="s">
        <v>203</v>
      </c>
      <c r="Q153" s="1049">
        <f>O153</f>
        <v>282546.98</v>
      </c>
      <c r="R153" s="1050" t="s">
        <v>203</v>
      </c>
      <c r="S153" s="1976" t="s">
        <v>203</v>
      </c>
      <c r="T153" s="1977"/>
      <c r="U153" s="1977"/>
      <c r="V153" s="1978"/>
      <c r="W153" s="1979">
        <v>282546.98</v>
      </c>
      <c r="X153" s="1977"/>
      <c r="Y153" s="1978"/>
    </row>
    <row r="154" spans="1:25" s="935" customFormat="1" ht="24.6" customHeight="1" x14ac:dyDescent="0.2">
      <c r="A154" s="1982" t="s">
        <v>2518</v>
      </c>
      <c r="B154" s="1983"/>
      <c r="C154" s="1983"/>
      <c r="D154" s="1983"/>
      <c r="E154" s="1983"/>
      <c r="F154" s="1983"/>
      <c r="G154" s="1983"/>
      <c r="H154" s="1983"/>
      <c r="I154" s="1983"/>
      <c r="J154" s="1983"/>
      <c r="K154" s="1983"/>
      <c r="L154" s="1983"/>
      <c r="M154" s="1983"/>
      <c r="N154" s="1983"/>
      <c r="O154" s="1983"/>
      <c r="P154" s="1983"/>
      <c r="Q154" s="1983"/>
      <c r="R154" s="1983"/>
      <c r="S154" s="1983"/>
      <c r="T154" s="1983"/>
      <c r="U154" s="1983"/>
      <c r="V154" s="1983"/>
      <c r="W154" s="1983"/>
      <c r="X154" s="1983"/>
      <c r="Y154" s="1984"/>
    </row>
    <row r="155" spans="1:25" s="935" customFormat="1" ht="61.35" customHeight="1" x14ac:dyDescent="0.2">
      <c r="A155" s="1089" t="s">
        <v>1790</v>
      </c>
      <c r="B155" s="1088" t="s">
        <v>1305</v>
      </c>
      <c r="C155" s="1973" t="s">
        <v>2517</v>
      </c>
      <c r="D155" s="1974"/>
      <c r="E155" s="1974"/>
      <c r="F155" s="1974"/>
      <c r="G155" s="1974"/>
      <c r="H155" s="1974"/>
      <c r="I155" s="1974"/>
      <c r="J155" s="1975"/>
      <c r="K155" s="1047" t="s">
        <v>2516</v>
      </c>
      <c r="L155" s="1047" t="s">
        <v>474</v>
      </c>
      <c r="M155" s="1048">
        <v>1</v>
      </c>
      <c r="N155" s="1049">
        <v>388055.26</v>
      </c>
      <c r="O155" s="1049">
        <v>388055.26</v>
      </c>
      <c r="P155" s="1049">
        <v>388055.26</v>
      </c>
      <c r="Q155" s="1049">
        <v>388055.26</v>
      </c>
      <c r="R155" s="1049">
        <v>388055.26</v>
      </c>
      <c r="S155" s="1980">
        <v>1</v>
      </c>
      <c r="T155" s="1977"/>
      <c r="U155" s="1977"/>
      <c r="V155" s="1978"/>
      <c r="W155" s="1979">
        <v>388055.26</v>
      </c>
      <c r="X155" s="1977"/>
      <c r="Y155" s="1978"/>
    </row>
    <row r="156" spans="1:25" s="935" customFormat="1" ht="61.35" customHeight="1" x14ac:dyDescent="0.2">
      <c r="A156" s="1089" t="s">
        <v>1788</v>
      </c>
      <c r="B156" s="1088" t="s">
        <v>1304</v>
      </c>
      <c r="C156" s="1973" t="s">
        <v>2838</v>
      </c>
      <c r="D156" s="1974"/>
      <c r="E156" s="1974"/>
      <c r="F156" s="1974"/>
      <c r="G156" s="1974"/>
      <c r="H156" s="1974"/>
      <c r="I156" s="1974"/>
      <c r="J156" s="1975"/>
      <c r="K156" s="1047" t="s">
        <v>2839</v>
      </c>
      <c r="L156" s="1047" t="s">
        <v>467</v>
      </c>
      <c r="M156" s="1048">
        <v>1</v>
      </c>
      <c r="N156" s="1049">
        <v>508897.53</v>
      </c>
      <c r="O156" s="1049">
        <v>508897.53</v>
      </c>
      <c r="P156" s="1049">
        <v>508897.53</v>
      </c>
      <c r="Q156" s="1049">
        <v>508897.53</v>
      </c>
      <c r="R156" s="1049">
        <v>508897.53</v>
      </c>
      <c r="S156" s="1980">
        <v>1</v>
      </c>
      <c r="T156" s="1977"/>
      <c r="U156" s="1977"/>
      <c r="V156" s="1978"/>
      <c r="W156" s="1979">
        <v>508897.53</v>
      </c>
      <c r="X156" s="1977"/>
      <c r="Y156" s="1978"/>
    </row>
    <row r="157" spans="1:25" s="935" customFormat="1" ht="61.35" customHeight="1" x14ac:dyDescent="0.2">
      <c r="A157" s="1089" t="s">
        <v>1787</v>
      </c>
      <c r="B157" s="1088" t="s">
        <v>1303</v>
      </c>
      <c r="C157" s="1973" t="s">
        <v>2513</v>
      </c>
      <c r="D157" s="1974"/>
      <c r="E157" s="1974"/>
      <c r="F157" s="1974"/>
      <c r="G157" s="1974"/>
      <c r="H157" s="1974"/>
      <c r="I157" s="1974"/>
      <c r="J157" s="1975"/>
      <c r="K157" s="1047" t="s">
        <v>2514</v>
      </c>
      <c r="L157" s="1047" t="s">
        <v>467</v>
      </c>
      <c r="M157" s="1048">
        <v>1</v>
      </c>
      <c r="N157" s="1049">
        <v>63989.440000000002</v>
      </c>
      <c r="O157" s="1049">
        <v>63989.440000000002</v>
      </c>
      <c r="P157" s="1049">
        <v>63989.440000000002</v>
      </c>
      <c r="Q157" s="1049">
        <v>63989.440000000002</v>
      </c>
      <c r="R157" s="1049">
        <v>63989.440000000002</v>
      </c>
      <c r="S157" s="1980">
        <v>1</v>
      </c>
      <c r="T157" s="1977"/>
      <c r="U157" s="1977"/>
      <c r="V157" s="1978"/>
      <c r="W157" s="1979">
        <v>63989.440000000002</v>
      </c>
      <c r="X157" s="1977"/>
      <c r="Y157" s="1978"/>
    </row>
    <row r="158" spans="1:25" s="935" customFormat="1" ht="12.2" customHeight="1" x14ac:dyDescent="0.2">
      <c r="A158" s="1971" t="s">
        <v>203</v>
      </c>
      <c r="B158" s="1972"/>
      <c r="C158" s="1973" t="s">
        <v>341</v>
      </c>
      <c r="D158" s="1974"/>
      <c r="E158" s="1974"/>
      <c r="F158" s="1974"/>
      <c r="G158" s="1974"/>
      <c r="H158" s="1974"/>
      <c r="I158" s="1974"/>
      <c r="J158" s="1975"/>
      <c r="K158" s="1050" t="s">
        <v>203</v>
      </c>
      <c r="L158" s="1047" t="s">
        <v>203</v>
      </c>
      <c r="M158" s="1050" t="s">
        <v>203</v>
      </c>
      <c r="N158" s="1050" t="s">
        <v>203</v>
      </c>
      <c r="O158" s="1049">
        <v>960942.23</v>
      </c>
      <c r="P158" s="1050" t="s">
        <v>203</v>
      </c>
      <c r="Q158" s="1049">
        <f>O158</f>
        <v>960942.23</v>
      </c>
      <c r="R158" s="1050" t="s">
        <v>203</v>
      </c>
      <c r="S158" s="1976" t="s">
        <v>203</v>
      </c>
      <c r="T158" s="1977"/>
      <c r="U158" s="1977"/>
      <c r="V158" s="1978"/>
      <c r="W158" s="1979">
        <v>960942.23</v>
      </c>
      <c r="X158" s="1977"/>
      <c r="Y158" s="1978"/>
    </row>
    <row r="159" spans="1:25" s="935" customFormat="1" ht="24.6" customHeight="1" x14ac:dyDescent="0.2">
      <c r="A159" s="1982" t="s">
        <v>2510</v>
      </c>
      <c r="B159" s="1983"/>
      <c r="C159" s="1983"/>
      <c r="D159" s="1983"/>
      <c r="E159" s="1983"/>
      <c r="F159" s="1983"/>
      <c r="G159" s="1983"/>
      <c r="H159" s="1983"/>
      <c r="I159" s="1983"/>
      <c r="J159" s="1983"/>
      <c r="K159" s="1983"/>
      <c r="L159" s="1983"/>
      <c r="M159" s="1983"/>
      <c r="N159" s="1983"/>
      <c r="O159" s="1983"/>
      <c r="P159" s="1983"/>
      <c r="Q159" s="1983"/>
      <c r="R159" s="1983"/>
      <c r="S159" s="1983"/>
      <c r="T159" s="1983"/>
      <c r="U159" s="1983"/>
      <c r="V159" s="1983"/>
      <c r="W159" s="1983"/>
      <c r="X159" s="1983"/>
      <c r="Y159" s="1984"/>
    </row>
    <row r="160" spans="1:25" s="935" customFormat="1" ht="61.35" customHeight="1" x14ac:dyDescent="0.2">
      <c r="A160" s="1089" t="s">
        <v>1786</v>
      </c>
      <c r="B160" s="1088" t="s">
        <v>1302</v>
      </c>
      <c r="C160" s="1973" t="s">
        <v>2418</v>
      </c>
      <c r="D160" s="1974"/>
      <c r="E160" s="1974"/>
      <c r="F160" s="1974"/>
      <c r="G160" s="1974"/>
      <c r="H160" s="1974"/>
      <c r="I160" s="1974"/>
      <c r="J160" s="1975"/>
      <c r="K160" s="1047" t="s">
        <v>2695</v>
      </c>
      <c r="L160" s="1047" t="s">
        <v>467</v>
      </c>
      <c r="M160" s="1048">
        <v>2</v>
      </c>
      <c r="N160" s="1049">
        <v>17502.87</v>
      </c>
      <c r="O160" s="1049">
        <v>35005.74</v>
      </c>
      <c r="P160" s="1049">
        <v>17502.87</v>
      </c>
      <c r="Q160" s="1049">
        <v>35005.74</v>
      </c>
      <c r="R160" s="1049">
        <v>35005.74</v>
      </c>
      <c r="S160" s="1980">
        <v>2</v>
      </c>
      <c r="T160" s="1977"/>
      <c r="U160" s="1977"/>
      <c r="V160" s="1978"/>
      <c r="W160" s="1979">
        <v>35005.74</v>
      </c>
      <c r="X160" s="1977"/>
      <c r="Y160" s="1978"/>
    </row>
    <row r="161" spans="1:25" s="935" customFormat="1" ht="24.6" customHeight="1" x14ac:dyDescent="0.2">
      <c r="A161" s="1089" t="s">
        <v>1785</v>
      </c>
      <c r="B161" s="1088" t="s">
        <v>1301</v>
      </c>
      <c r="C161" s="1973" t="s">
        <v>2733</v>
      </c>
      <c r="D161" s="1974"/>
      <c r="E161" s="1974"/>
      <c r="F161" s="1974"/>
      <c r="G161" s="1974"/>
      <c r="H161" s="1974"/>
      <c r="I161" s="1974"/>
      <c r="J161" s="1975"/>
      <c r="K161" s="1047" t="s">
        <v>2734</v>
      </c>
      <c r="L161" s="1047" t="s">
        <v>340</v>
      </c>
      <c r="M161" s="1051">
        <v>1.2999999999999999E-2</v>
      </c>
      <c r="N161" s="1049">
        <v>71973.08</v>
      </c>
      <c r="O161" s="1049">
        <v>935.65</v>
      </c>
      <c r="P161" s="1049">
        <v>71973.08</v>
      </c>
      <c r="Q161" s="1049">
        <v>935.65</v>
      </c>
      <c r="R161" s="1049">
        <v>935.65</v>
      </c>
      <c r="S161" s="1985">
        <v>1.2999999999999999E-2</v>
      </c>
      <c r="T161" s="1977"/>
      <c r="U161" s="1977"/>
      <c r="V161" s="1978"/>
      <c r="W161" s="1979">
        <v>935.65</v>
      </c>
      <c r="X161" s="1977"/>
      <c r="Y161" s="1978"/>
    </row>
    <row r="162" spans="1:25" s="935" customFormat="1" ht="73.5" customHeight="1" x14ac:dyDescent="0.2">
      <c r="A162" s="1089" t="s">
        <v>1784</v>
      </c>
      <c r="B162" s="1088" t="s">
        <v>2062</v>
      </c>
      <c r="C162" s="1973" t="s">
        <v>565</v>
      </c>
      <c r="D162" s="1974"/>
      <c r="E162" s="1974"/>
      <c r="F162" s="1974"/>
      <c r="G162" s="1974"/>
      <c r="H162" s="1974"/>
      <c r="I162" s="1974"/>
      <c r="J162" s="1975"/>
      <c r="K162" s="1047" t="s">
        <v>3003</v>
      </c>
      <c r="L162" s="1047" t="s">
        <v>528</v>
      </c>
      <c r="M162" s="1055">
        <v>-2.7950000000000002E-3</v>
      </c>
      <c r="N162" s="1049">
        <v>808.59</v>
      </c>
      <c r="O162" s="1049">
        <v>-2.2599999999999998</v>
      </c>
      <c r="P162" s="1049">
        <v>808.59</v>
      </c>
      <c r="Q162" s="1049">
        <v>-2.2599999999999998</v>
      </c>
      <c r="R162" s="1049">
        <v>-2.2599999999999998</v>
      </c>
      <c r="S162" s="1986">
        <v>-2.7950000000000002E-3</v>
      </c>
      <c r="T162" s="1977"/>
      <c r="U162" s="1977"/>
      <c r="V162" s="1978"/>
      <c r="W162" s="1979">
        <v>-2.2599999999999998</v>
      </c>
      <c r="X162" s="1977"/>
      <c r="Y162" s="1978"/>
    </row>
    <row r="163" spans="1:25" s="935" customFormat="1" ht="73.5" customHeight="1" x14ac:dyDescent="0.2">
      <c r="A163" s="1089" t="s">
        <v>1783</v>
      </c>
      <c r="B163" s="1088" t="s">
        <v>2061</v>
      </c>
      <c r="C163" s="1973" t="s">
        <v>2724</v>
      </c>
      <c r="D163" s="1974"/>
      <c r="E163" s="1974"/>
      <c r="F163" s="1974"/>
      <c r="G163" s="1974"/>
      <c r="H163" s="1974"/>
      <c r="I163" s="1974"/>
      <c r="J163" s="1975"/>
      <c r="K163" s="1047" t="s">
        <v>3001</v>
      </c>
      <c r="L163" s="1047" t="s">
        <v>528</v>
      </c>
      <c r="M163" s="1055">
        <v>2.7950000000000002E-3</v>
      </c>
      <c r="N163" s="1049">
        <v>1509.84</v>
      </c>
      <c r="O163" s="1049">
        <v>4.22</v>
      </c>
      <c r="P163" s="1049">
        <v>1509.84</v>
      </c>
      <c r="Q163" s="1049">
        <v>4.22</v>
      </c>
      <c r="R163" s="1049">
        <v>4.22</v>
      </c>
      <c r="S163" s="1986">
        <v>2.7950000000000002E-3</v>
      </c>
      <c r="T163" s="1977"/>
      <c r="U163" s="1977"/>
      <c r="V163" s="1978"/>
      <c r="W163" s="1979">
        <v>4.22</v>
      </c>
      <c r="X163" s="1977"/>
      <c r="Y163" s="1978"/>
    </row>
    <row r="164" spans="1:25" s="935" customFormat="1" ht="61.35" customHeight="1" x14ac:dyDescent="0.2">
      <c r="A164" s="1089" t="s">
        <v>1782</v>
      </c>
      <c r="B164" s="1088" t="s">
        <v>1298</v>
      </c>
      <c r="C164" s="1973" t="s">
        <v>2508</v>
      </c>
      <c r="D164" s="1974"/>
      <c r="E164" s="1974"/>
      <c r="F164" s="1974"/>
      <c r="G164" s="1974"/>
      <c r="H164" s="1974"/>
      <c r="I164" s="1974"/>
      <c r="J164" s="1975"/>
      <c r="K164" s="1047" t="s">
        <v>2509</v>
      </c>
      <c r="L164" s="1047" t="s">
        <v>467</v>
      </c>
      <c r="M164" s="1048">
        <v>8</v>
      </c>
      <c r="N164" s="1049">
        <v>1329.01</v>
      </c>
      <c r="O164" s="1049">
        <v>10632.08</v>
      </c>
      <c r="P164" s="1049">
        <v>1329.01</v>
      </c>
      <c r="Q164" s="1049">
        <v>10632.08</v>
      </c>
      <c r="R164" s="1049">
        <v>10632.08</v>
      </c>
      <c r="S164" s="1980">
        <v>8</v>
      </c>
      <c r="T164" s="1977"/>
      <c r="U164" s="1977"/>
      <c r="V164" s="1978"/>
      <c r="W164" s="1979">
        <v>10632.08</v>
      </c>
      <c r="X164" s="1977"/>
      <c r="Y164" s="1978"/>
    </row>
    <row r="165" spans="1:25" s="935" customFormat="1" ht="61.35" customHeight="1" x14ac:dyDescent="0.2">
      <c r="A165" s="1089" t="s">
        <v>1781</v>
      </c>
      <c r="B165" s="1088" t="s">
        <v>1297</v>
      </c>
      <c r="C165" s="1973" t="s">
        <v>2380</v>
      </c>
      <c r="D165" s="1974"/>
      <c r="E165" s="1974"/>
      <c r="F165" s="1974"/>
      <c r="G165" s="1974"/>
      <c r="H165" s="1974"/>
      <c r="I165" s="1974"/>
      <c r="J165" s="1975"/>
      <c r="K165" s="1047" t="s">
        <v>2381</v>
      </c>
      <c r="L165" s="1047" t="s">
        <v>467</v>
      </c>
      <c r="M165" s="1048">
        <v>12</v>
      </c>
      <c r="N165" s="1049">
        <v>241.64</v>
      </c>
      <c r="O165" s="1049">
        <v>2899.68</v>
      </c>
      <c r="P165" s="1049">
        <v>241.64</v>
      </c>
      <c r="Q165" s="1049">
        <v>2899.68</v>
      </c>
      <c r="R165" s="1049">
        <v>2899.68</v>
      </c>
      <c r="S165" s="1980">
        <v>12</v>
      </c>
      <c r="T165" s="1977"/>
      <c r="U165" s="1977"/>
      <c r="V165" s="1978"/>
      <c r="W165" s="1979">
        <v>2899.68</v>
      </c>
      <c r="X165" s="1977"/>
      <c r="Y165" s="1978"/>
    </row>
    <row r="166" spans="1:25" s="935" customFormat="1" ht="61.35" customHeight="1" x14ac:dyDescent="0.2">
      <c r="A166" s="1089" t="s">
        <v>1780</v>
      </c>
      <c r="B166" s="1088" t="s">
        <v>1296</v>
      </c>
      <c r="C166" s="1973" t="s">
        <v>2390</v>
      </c>
      <c r="D166" s="1974"/>
      <c r="E166" s="1974"/>
      <c r="F166" s="1974"/>
      <c r="G166" s="1974"/>
      <c r="H166" s="1974"/>
      <c r="I166" s="1974"/>
      <c r="J166" s="1975"/>
      <c r="K166" s="1047" t="s">
        <v>2391</v>
      </c>
      <c r="L166" s="1047" t="s">
        <v>467</v>
      </c>
      <c r="M166" s="1048">
        <v>3</v>
      </c>
      <c r="N166" s="1049">
        <v>1050.5999999999999</v>
      </c>
      <c r="O166" s="1049">
        <v>3151.8</v>
      </c>
      <c r="P166" s="1049">
        <v>1050.5999999999999</v>
      </c>
      <c r="Q166" s="1049">
        <v>3151.8</v>
      </c>
      <c r="R166" s="1049">
        <v>3151.8</v>
      </c>
      <c r="S166" s="1980">
        <v>3</v>
      </c>
      <c r="T166" s="1977"/>
      <c r="U166" s="1977"/>
      <c r="V166" s="1978"/>
      <c r="W166" s="1979">
        <v>3151.8</v>
      </c>
      <c r="X166" s="1977"/>
      <c r="Y166" s="1978"/>
    </row>
    <row r="167" spans="1:25" s="935" customFormat="1" ht="61.35" customHeight="1" x14ac:dyDescent="0.2">
      <c r="A167" s="1089" t="s">
        <v>1779</v>
      </c>
      <c r="B167" s="1088" t="s">
        <v>1295</v>
      </c>
      <c r="C167" s="1973" t="s">
        <v>2389</v>
      </c>
      <c r="D167" s="1974"/>
      <c r="E167" s="1974"/>
      <c r="F167" s="1974"/>
      <c r="G167" s="1974"/>
      <c r="H167" s="1974"/>
      <c r="I167" s="1974"/>
      <c r="J167" s="1975"/>
      <c r="K167" s="1047" t="s">
        <v>2381</v>
      </c>
      <c r="L167" s="1047" t="s">
        <v>467</v>
      </c>
      <c r="M167" s="1048">
        <v>3</v>
      </c>
      <c r="N167" s="1049">
        <v>26.27</v>
      </c>
      <c r="O167" s="1049">
        <v>78.81</v>
      </c>
      <c r="P167" s="1049">
        <v>26.27</v>
      </c>
      <c r="Q167" s="1049">
        <v>78.81</v>
      </c>
      <c r="R167" s="1049">
        <v>78.81</v>
      </c>
      <c r="S167" s="1980">
        <v>3</v>
      </c>
      <c r="T167" s="1977"/>
      <c r="U167" s="1977"/>
      <c r="V167" s="1978"/>
      <c r="W167" s="1979">
        <v>78.81</v>
      </c>
      <c r="X167" s="1977"/>
      <c r="Y167" s="1978"/>
    </row>
    <row r="168" spans="1:25" s="935" customFormat="1" ht="61.35" customHeight="1" x14ac:dyDescent="0.2">
      <c r="A168" s="1089" t="s">
        <v>1778</v>
      </c>
      <c r="B168" s="1088" t="s">
        <v>1290</v>
      </c>
      <c r="C168" s="1973" t="s">
        <v>2387</v>
      </c>
      <c r="D168" s="1974"/>
      <c r="E168" s="1974"/>
      <c r="F168" s="1974"/>
      <c r="G168" s="1974"/>
      <c r="H168" s="1974"/>
      <c r="I168" s="1974"/>
      <c r="J168" s="1975"/>
      <c r="K168" s="1047" t="s">
        <v>2388</v>
      </c>
      <c r="L168" s="1047" t="s">
        <v>467</v>
      </c>
      <c r="M168" s="1048">
        <v>6</v>
      </c>
      <c r="N168" s="1049">
        <v>183.86</v>
      </c>
      <c r="O168" s="1049">
        <v>1103.1600000000001</v>
      </c>
      <c r="P168" s="1049">
        <v>183.86</v>
      </c>
      <c r="Q168" s="1049">
        <v>1103.1600000000001</v>
      </c>
      <c r="R168" s="1049">
        <v>1103.1600000000001</v>
      </c>
      <c r="S168" s="1980">
        <v>6</v>
      </c>
      <c r="T168" s="1977"/>
      <c r="U168" s="1977"/>
      <c r="V168" s="1978"/>
      <c r="W168" s="1979">
        <v>1103.1600000000001</v>
      </c>
      <c r="X168" s="1977"/>
      <c r="Y168" s="1978"/>
    </row>
    <row r="169" spans="1:25" s="935" customFormat="1" ht="61.35" customHeight="1" x14ac:dyDescent="0.2">
      <c r="A169" s="1089" t="s">
        <v>1776</v>
      </c>
      <c r="B169" s="1088" t="s">
        <v>1282</v>
      </c>
      <c r="C169" s="1973" t="s">
        <v>2382</v>
      </c>
      <c r="D169" s="1974"/>
      <c r="E169" s="1974"/>
      <c r="F169" s="1974"/>
      <c r="G169" s="1974"/>
      <c r="H169" s="1974"/>
      <c r="I169" s="1974"/>
      <c r="J169" s="1975"/>
      <c r="K169" s="1047" t="s">
        <v>2180</v>
      </c>
      <c r="L169" s="1047" t="s">
        <v>467</v>
      </c>
      <c r="M169" s="1048">
        <v>3</v>
      </c>
      <c r="N169" s="1049">
        <v>2626.5</v>
      </c>
      <c r="O169" s="1049">
        <v>7879.5</v>
      </c>
      <c r="P169" s="1049">
        <v>2626.5</v>
      </c>
      <c r="Q169" s="1049">
        <v>7879.5</v>
      </c>
      <c r="R169" s="1049">
        <v>7879.5</v>
      </c>
      <c r="S169" s="1980">
        <v>3</v>
      </c>
      <c r="T169" s="1977"/>
      <c r="U169" s="1977"/>
      <c r="V169" s="1978"/>
      <c r="W169" s="1979">
        <v>7879.5</v>
      </c>
      <c r="X169" s="1977"/>
      <c r="Y169" s="1978"/>
    </row>
    <row r="170" spans="1:25" s="935" customFormat="1" ht="61.35" customHeight="1" x14ac:dyDescent="0.2">
      <c r="A170" s="1089" t="s">
        <v>1774</v>
      </c>
      <c r="B170" s="1088" t="s">
        <v>1279</v>
      </c>
      <c r="C170" s="1973" t="s">
        <v>2378</v>
      </c>
      <c r="D170" s="1974"/>
      <c r="E170" s="1974"/>
      <c r="F170" s="1974"/>
      <c r="G170" s="1974"/>
      <c r="H170" s="1974"/>
      <c r="I170" s="1974"/>
      <c r="J170" s="1975"/>
      <c r="K170" s="1047" t="s">
        <v>2379</v>
      </c>
      <c r="L170" s="1047" t="s">
        <v>474</v>
      </c>
      <c r="M170" s="1048">
        <v>2</v>
      </c>
      <c r="N170" s="1049">
        <v>1162.47</v>
      </c>
      <c r="O170" s="1049">
        <v>2324.94</v>
      </c>
      <c r="P170" s="1049">
        <v>1162.47</v>
      </c>
      <c r="Q170" s="1049">
        <v>2324.94</v>
      </c>
      <c r="R170" s="1049">
        <v>2324.94</v>
      </c>
      <c r="S170" s="1980">
        <v>2</v>
      </c>
      <c r="T170" s="1977"/>
      <c r="U170" s="1977"/>
      <c r="V170" s="1978"/>
      <c r="W170" s="1979">
        <v>2324.94</v>
      </c>
      <c r="X170" s="1977"/>
      <c r="Y170" s="1978"/>
    </row>
    <row r="171" spans="1:25" s="935" customFormat="1" ht="48.95" customHeight="1" x14ac:dyDescent="0.2">
      <c r="A171" s="1089" t="s">
        <v>1773</v>
      </c>
      <c r="B171" s="1088" t="s">
        <v>1277</v>
      </c>
      <c r="C171" s="1973" t="s">
        <v>2506</v>
      </c>
      <c r="D171" s="1974"/>
      <c r="E171" s="1974"/>
      <c r="F171" s="1974"/>
      <c r="G171" s="1974"/>
      <c r="H171" s="1974"/>
      <c r="I171" s="1974"/>
      <c r="J171" s="1975"/>
      <c r="K171" s="1047" t="s">
        <v>2507</v>
      </c>
      <c r="L171" s="1047" t="s">
        <v>467</v>
      </c>
      <c r="M171" s="1048">
        <v>4</v>
      </c>
      <c r="N171" s="1049">
        <v>1420.89</v>
      </c>
      <c r="O171" s="1049">
        <v>5683.56</v>
      </c>
      <c r="P171" s="1049">
        <v>1420.89</v>
      </c>
      <c r="Q171" s="1049">
        <v>5683.56</v>
      </c>
      <c r="R171" s="1049">
        <v>5683.56</v>
      </c>
      <c r="S171" s="1980">
        <v>4</v>
      </c>
      <c r="T171" s="1977"/>
      <c r="U171" s="1977"/>
      <c r="V171" s="1978"/>
      <c r="W171" s="1979">
        <v>5683.56</v>
      </c>
      <c r="X171" s="1977"/>
      <c r="Y171" s="1978"/>
    </row>
    <row r="172" spans="1:25" s="935" customFormat="1" ht="61.35" customHeight="1" x14ac:dyDescent="0.2">
      <c r="A172" s="1089" t="s">
        <v>1771</v>
      </c>
      <c r="B172" s="1088" t="s">
        <v>1274</v>
      </c>
      <c r="C172" s="1973" t="s">
        <v>2501</v>
      </c>
      <c r="D172" s="1974"/>
      <c r="E172" s="1974"/>
      <c r="F172" s="1974"/>
      <c r="G172" s="1974"/>
      <c r="H172" s="1974"/>
      <c r="I172" s="1974"/>
      <c r="J172" s="1975"/>
      <c r="K172" s="1047" t="s">
        <v>2684</v>
      </c>
      <c r="L172" s="1047" t="s">
        <v>340</v>
      </c>
      <c r="M172" s="1051">
        <v>7.0000000000000001E-3</v>
      </c>
      <c r="N172" s="1049">
        <v>563897.14</v>
      </c>
      <c r="O172" s="1049">
        <v>3947.28</v>
      </c>
      <c r="P172" s="1049">
        <v>563897.14</v>
      </c>
      <c r="Q172" s="1049">
        <v>3947.28</v>
      </c>
      <c r="R172" s="1049">
        <v>3947.28</v>
      </c>
      <c r="S172" s="1985">
        <v>7.0000000000000001E-3</v>
      </c>
      <c r="T172" s="1977"/>
      <c r="U172" s="1977"/>
      <c r="V172" s="1978"/>
      <c r="W172" s="1979">
        <v>3947.28</v>
      </c>
      <c r="X172" s="1977"/>
      <c r="Y172" s="1978"/>
    </row>
    <row r="173" spans="1:25" s="935" customFormat="1" ht="36.75" customHeight="1" x14ac:dyDescent="0.2">
      <c r="A173" s="1089" t="s">
        <v>1769</v>
      </c>
      <c r="B173" s="1088" t="s">
        <v>1273</v>
      </c>
      <c r="C173" s="1973" t="s">
        <v>479</v>
      </c>
      <c r="D173" s="1974"/>
      <c r="E173" s="1974"/>
      <c r="F173" s="1974"/>
      <c r="G173" s="1974"/>
      <c r="H173" s="1974"/>
      <c r="I173" s="1974"/>
      <c r="J173" s="1975"/>
      <c r="K173" s="1047" t="s">
        <v>480</v>
      </c>
      <c r="L173" s="1047" t="s">
        <v>467</v>
      </c>
      <c r="M173" s="1049">
        <v>0.16</v>
      </c>
      <c r="N173" s="1049">
        <v>5708.75</v>
      </c>
      <c r="O173" s="1049">
        <v>913.4</v>
      </c>
      <c r="P173" s="1049">
        <v>5708.75</v>
      </c>
      <c r="Q173" s="1049">
        <v>913.4</v>
      </c>
      <c r="R173" s="1049">
        <v>913.4</v>
      </c>
      <c r="S173" s="1979">
        <v>0.16</v>
      </c>
      <c r="T173" s="1977"/>
      <c r="U173" s="1977"/>
      <c r="V173" s="1978"/>
      <c r="W173" s="1979">
        <v>913.4</v>
      </c>
      <c r="X173" s="1977"/>
      <c r="Y173" s="1978"/>
    </row>
    <row r="174" spans="1:25" s="935" customFormat="1" ht="73.5" customHeight="1" x14ac:dyDescent="0.2">
      <c r="A174" s="1089" t="s">
        <v>1768</v>
      </c>
      <c r="B174" s="1088" t="s">
        <v>2325</v>
      </c>
      <c r="C174" s="1973" t="s">
        <v>565</v>
      </c>
      <c r="D174" s="1974"/>
      <c r="E174" s="1974"/>
      <c r="F174" s="1974"/>
      <c r="G174" s="1974"/>
      <c r="H174" s="1974"/>
      <c r="I174" s="1974"/>
      <c r="J174" s="1975"/>
      <c r="K174" s="1047" t="s">
        <v>3003</v>
      </c>
      <c r="L174" s="1047" t="s">
        <v>528</v>
      </c>
      <c r="M174" s="1056">
        <v>-9.0879999999999997E-4</v>
      </c>
      <c r="N174" s="1049">
        <v>803.26</v>
      </c>
      <c r="O174" s="1049">
        <v>-0.73</v>
      </c>
      <c r="P174" s="1049">
        <v>803.26</v>
      </c>
      <c r="Q174" s="1049">
        <v>-0.73</v>
      </c>
      <c r="R174" s="1049">
        <v>-0.73</v>
      </c>
      <c r="S174" s="1987">
        <v>-9.0879999999999997E-4</v>
      </c>
      <c r="T174" s="1977"/>
      <c r="U174" s="1977"/>
      <c r="V174" s="1978"/>
      <c r="W174" s="1979">
        <v>-0.73</v>
      </c>
      <c r="X174" s="1977"/>
      <c r="Y174" s="1978"/>
    </row>
    <row r="175" spans="1:25" s="935" customFormat="1" ht="73.5" customHeight="1" x14ac:dyDescent="0.2">
      <c r="A175" s="1089" t="s">
        <v>1766</v>
      </c>
      <c r="B175" s="1088" t="s">
        <v>3005</v>
      </c>
      <c r="C175" s="1973" t="s">
        <v>2724</v>
      </c>
      <c r="D175" s="1974"/>
      <c r="E175" s="1974"/>
      <c r="F175" s="1974"/>
      <c r="G175" s="1974"/>
      <c r="H175" s="1974"/>
      <c r="I175" s="1974"/>
      <c r="J175" s="1975"/>
      <c r="K175" s="1047" t="s">
        <v>3001</v>
      </c>
      <c r="L175" s="1047" t="s">
        <v>528</v>
      </c>
      <c r="M175" s="1056">
        <v>9.0879999999999997E-4</v>
      </c>
      <c r="N175" s="1049">
        <v>1507.48</v>
      </c>
      <c r="O175" s="1049">
        <v>1.37</v>
      </c>
      <c r="P175" s="1049">
        <v>1507.48</v>
      </c>
      <c r="Q175" s="1049">
        <v>1.37</v>
      </c>
      <c r="R175" s="1049">
        <v>1.37</v>
      </c>
      <c r="S175" s="1987">
        <v>9.0879999999999997E-4</v>
      </c>
      <c r="T175" s="1977"/>
      <c r="U175" s="1977"/>
      <c r="V175" s="1978"/>
      <c r="W175" s="1979">
        <v>1.37</v>
      </c>
      <c r="X175" s="1977"/>
      <c r="Y175" s="1978"/>
    </row>
    <row r="176" spans="1:25" s="935" customFormat="1" ht="61.35" customHeight="1" x14ac:dyDescent="0.2">
      <c r="A176" s="1089" t="s">
        <v>1764</v>
      </c>
      <c r="B176" s="1088" t="s">
        <v>1272</v>
      </c>
      <c r="C176" s="1973" t="s">
        <v>476</v>
      </c>
      <c r="D176" s="1974"/>
      <c r="E176" s="1974"/>
      <c r="F176" s="1974"/>
      <c r="G176" s="1974"/>
      <c r="H176" s="1974"/>
      <c r="I176" s="1974"/>
      <c r="J176" s="1975"/>
      <c r="K176" s="1047" t="s">
        <v>2184</v>
      </c>
      <c r="L176" s="1047" t="s">
        <v>467</v>
      </c>
      <c r="M176" s="1048">
        <v>8</v>
      </c>
      <c r="N176" s="1049">
        <v>49.91</v>
      </c>
      <c r="O176" s="1049">
        <v>399.28</v>
      </c>
      <c r="P176" s="1049">
        <v>49.91</v>
      </c>
      <c r="Q176" s="1049">
        <v>399.28</v>
      </c>
      <c r="R176" s="1049">
        <v>399.28</v>
      </c>
      <c r="S176" s="1980">
        <v>8</v>
      </c>
      <c r="T176" s="1977"/>
      <c r="U176" s="1977"/>
      <c r="V176" s="1978"/>
      <c r="W176" s="1979">
        <v>399.28</v>
      </c>
      <c r="X176" s="1977"/>
      <c r="Y176" s="1978"/>
    </row>
    <row r="177" spans="1:25" s="935" customFormat="1" ht="61.35" customHeight="1" x14ac:dyDescent="0.2">
      <c r="A177" s="1089" t="s">
        <v>1763</v>
      </c>
      <c r="B177" s="1088" t="s">
        <v>1269</v>
      </c>
      <c r="C177" s="1973" t="s">
        <v>393</v>
      </c>
      <c r="D177" s="1974"/>
      <c r="E177" s="1974"/>
      <c r="F177" s="1974"/>
      <c r="G177" s="1974"/>
      <c r="H177" s="1974"/>
      <c r="I177" s="1974"/>
      <c r="J177" s="1975"/>
      <c r="K177" s="1047" t="s">
        <v>2185</v>
      </c>
      <c r="L177" s="1047" t="s">
        <v>467</v>
      </c>
      <c r="M177" s="1048">
        <v>1</v>
      </c>
      <c r="N177" s="1049">
        <v>710.47</v>
      </c>
      <c r="O177" s="1049">
        <v>710.47</v>
      </c>
      <c r="P177" s="1049">
        <v>710.47</v>
      </c>
      <c r="Q177" s="1049">
        <v>710.47</v>
      </c>
      <c r="R177" s="1049">
        <v>710.47</v>
      </c>
      <c r="S177" s="1980">
        <v>1</v>
      </c>
      <c r="T177" s="1977"/>
      <c r="U177" s="1977"/>
      <c r="V177" s="1978"/>
      <c r="W177" s="1979">
        <v>710.47</v>
      </c>
      <c r="X177" s="1977"/>
      <c r="Y177" s="1978"/>
    </row>
    <row r="178" spans="1:25" s="935" customFormat="1" ht="61.35" customHeight="1" x14ac:dyDescent="0.2">
      <c r="A178" s="1089" t="s">
        <v>1761</v>
      </c>
      <c r="B178" s="1088" t="s">
        <v>1267</v>
      </c>
      <c r="C178" s="1973" t="s">
        <v>2499</v>
      </c>
      <c r="D178" s="1974"/>
      <c r="E178" s="1974"/>
      <c r="F178" s="1974"/>
      <c r="G178" s="1974"/>
      <c r="H178" s="1974"/>
      <c r="I178" s="1974"/>
      <c r="J178" s="1975"/>
      <c r="K178" s="1047" t="s">
        <v>2381</v>
      </c>
      <c r="L178" s="1047" t="s">
        <v>467</v>
      </c>
      <c r="M178" s="1048">
        <v>1</v>
      </c>
      <c r="N178" s="1049">
        <v>1613.99</v>
      </c>
      <c r="O178" s="1049">
        <v>1613.99</v>
      </c>
      <c r="P178" s="1049">
        <v>1613.99</v>
      </c>
      <c r="Q178" s="1049">
        <v>1613.99</v>
      </c>
      <c r="R178" s="1049">
        <v>1613.99</v>
      </c>
      <c r="S178" s="1980">
        <v>1</v>
      </c>
      <c r="T178" s="1977"/>
      <c r="U178" s="1977"/>
      <c r="V178" s="1978"/>
      <c r="W178" s="1979">
        <v>1613.99</v>
      </c>
      <c r="X178" s="1977"/>
      <c r="Y178" s="1978"/>
    </row>
    <row r="179" spans="1:25" s="935" customFormat="1" ht="61.35" customHeight="1" x14ac:dyDescent="0.2">
      <c r="A179" s="1089" t="s">
        <v>1759</v>
      </c>
      <c r="B179" s="1088" t="s">
        <v>1264</v>
      </c>
      <c r="C179" s="1973" t="s">
        <v>1625</v>
      </c>
      <c r="D179" s="1974"/>
      <c r="E179" s="1974"/>
      <c r="F179" s="1974"/>
      <c r="G179" s="1974"/>
      <c r="H179" s="1974"/>
      <c r="I179" s="1974"/>
      <c r="J179" s="1975"/>
      <c r="K179" s="1047" t="s">
        <v>2201</v>
      </c>
      <c r="L179" s="1047" t="s">
        <v>467</v>
      </c>
      <c r="M179" s="1048">
        <v>1</v>
      </c>
      <c r="N179" s="1049">
        <v>15.76</v>
      </c>
      <c r="O179" s="1049">
        <v>15.76</v>
      </c>
      <c r="P179" s="1049">
        <v>15.76</v>
      </c>
      <c r="Q179" s="1049">
        <v>15.76</v>
      </c>
      <c r="R179" s="1049">
        <v>15.76</v>
      </c>
      <c r="S179" s="1980">
        <v>1</v>
      </c>
      <c r="T179" s="1977"/>
      <c r="U179" s="1977"/>
      <c r="V179" s="1978"/>
      <c r="W179" s="1979">
        <v>15.76</v>
      </c>
      <c r="X179" s="1977"/>
      <c r="Y179" s="1978"/>
    </row>
    <row r="180" spans="1:25" s="935" customFormat="1" ht="61.35" customHeight="1" x14ac:dyDescent="0.2">
      <c r="A180" s="1089" t="s">
        <v>1758</v>
      </c>
      <c r="B180" s="1088" t="s">
        <v>1261</v>
      </c>
      <c r="C180" s="1973" t="s">
        <v>2498</v>
      </c>
      <c r="D180" s="1974"/>
      <c r="E180" s="1974"/>
      <c r="F180" s="1974"/>
      <c r="G180" s="1974"/>
      <c r="H180" s="1974"/>
      <c r="I180" s="1974"/>
      <c r="J180" s="1975"/>
      <c r="K180" s="1047" t="s">
        <v>2180</v>
      </c>
      <c r="L180" s="1047" t="s">
        <v>467</v>
      </c>
      <c r="M180" s="1048">
        <v>4</v>
      </c>
      <c r="N180" s="1049">
        <v>1121.52</v>
      </c>
      <c r="O180" s="1049">
        <v>4486.08</v>
      </c>
      <c r="P180" s="1049">
        <v>1121.52</v>
      </c>
      <c r="Q180" s="1049">
        <v>4486.08</v>
      </c>
      <c r="R180" s="1049">
        <v>4486.08</v>
      </c>
      <c r="S180" s="1980">
        <v>4</v>
      </c>
      <c r="T180" s="1977"/>
      <c r="U180" s="1977"/>
      <c r="V180" s="1978"/>
      <c r="W180" s="1979">
        <v>4486.08</v>
      </c>
      <c r="X180" s="1977"/>
      <c r="Y180" s="1978"/>
    </row>
    <row r="181" spans="1:25" s="935" customFormat="1" ht="36.75" customHeight="1" x14ac:dyDescent="0.2">
      <c r="A181" s="1089" t="s">
        <v>1757</v>
      </c>
      <c r="B181" s="1088" t="s">
        <v>1260</v>
      </c>
      <c r="C181" s="1973" t="s">
        <v>2665</v>
      </c>
      <c r="D181" s="1974"/>
      <c r="E181" s="1974"/>
      <c r="F181" s="1974"/>
      <c r="G181" s="1974"/>
      <c r="H181" s="1974"/>
      <c r="I181" s="1974"/>
      <c r="J181" s="1975"/>
      <c r="K181" s="1047" t="s">
        <v>2666</v>
      </c>
      <c r="L181" s="1047" t="s">
        <v>572</v>
      </c>
      <c r="M181" s="1048">
        <v>6</v>
      </c>
      <c r="N181" s="1049">
        <v>59.41</v>
      </c>
      <c r="O181" s="1049">
        <v>356.46</v>
      </c>
      <c r="P181" s="1049">
        <v>59.41</v>
      </c>
      <c r="Q181" s="1049">
        <v>356.46</v>
      </c>
      <c r="R181" s="1049">
        <v>356.46</v>
      </c>
      <c r="S181" s="1980">
        <v>6</v>
      </c>
      <c r="T181" s="1977"/>
      <c r="U181" s="1977"/>
      <c r="V181" s="1978"/>
      <c r="W181" s="1979">
        <v>356.46</v>
      </c>
      <c r="X181" s="1977"/>
      <c r="Y181" s="1978"/>
    </row>
    <row r="182" spans="1:25" s="935" customFormat="1" ht="73.5" customHeight="1" x14ac:dyDescent="0.2">
      <c r="A182" s="1089" t="s">
        <v>1755</v>
      </c>
      <c r="B182" s="1088" t="s">
        <v>3004</v>
      </c>
      <c r="C182" s="1973" t="s">
        <v>565</v>
      </c>
      <c r="D182" s="1974"/>
      <c r="E182" s="1974"/>
      <c r="F182" s="1974"/>
      <c r="G182" s="1974"/>
      <c r="H182" s="1974"/>
      <c r="I182" s="1974"/>
      <c r="J182" s="1975"/>
      <c r="K182" s="1047" t="s">
        <v>3003</v>
      </c>
      <c r="L182" s="1047" t="s">
        <v>528</v>
      </c>
      <c r="M182" s="1055">
        <v>-1.542E-3</v>
      </c>
      <c r="N182" s="1049">
        <v>810.64</v>
      </c>
      <c r="O182" s="1049">
        <v>-1.25</v>
      </c>
      <c r="P182" s="1049">
        <v>810.64</v>
      </c>
      <c r="Q182" s="1049">
        <v>-1.25</v>
      </c>
      <c r="R182" s="1049">
        <v>-1.25</v>
      </c>
      <c r="S182" s="1986">
        <v>-1.542E-3</v>
      </c>
      <c r="T182" s="1977"/>
      <c r="U182" s="1977"/>
      <c r="V182" s="1978"/>
      <c r="W182" s="1979">
        <v>-1.25</v>
      </c>
      <c r="X182" s="1977"/>
      <c r="Y182" s="1978"/>
    </row>
    <row r="183" spans="1:25" s="935" customFormat="1" ht="73.5" customHeight="1" x14ac:dyDescent="0.2">
      <c r="A183" s="1089" t="s">
        <v>1753</v>
      </c>
      <c r="B183" s="1088" t="s">
        <v>3002</v>
      </c>
      <c r="C183" s="1973" t="s">
        <v>2724</v>
      </c>
      <c r="D183" s="1974"/>
      <c r="E183" s="1974"/>
      <c r="F183" s="1974"/>
      <c r="G183" s="1974"/>
      <c r="H183" s="1974"/>
      <c r="I183" s="1974"/>
      <c r="J183" s="1975"/>
      <c r="K183" s="1047" t="s">
        <v>3001</v>
      </c>
      <c r="L183" s="1047" t="s">
        <v>528</v>
      </c>
      <c r="M183" s="1055">
        <v>1.542E-3</v>
      </c>
      <c r="N183" s="1049">
        <v>1511.02</v>
      </c>
      <c r="O183" s="1049">
        <v>2.33</v>
      </c>
      <c r="P183" s="1049">
        <v>1511.02</v>
      </c>
      <c r="Q183" s="1049">
        <v>2.33</v>
      </c>
      <c r="R183" s="1049">
        <v>2.33</v>
      </c>
      <c r="S183" s="1986">
        <v>1.542E-3</v>
      </c>
      <c r="T183" s="1977"/>
      <c r="U183" s="1977"/>
      <c r="V183" s="1978"/>
      <c r="W183" s="1979">
        <v>2.33</v>
      </c>
      <c r="X183" s="1977"/>
      <c r="Y183" s="1978"/>
    </row>
    <row r="184" spans="1:25" s="935" customFormat="1" ht="12.2" customHeight="1" x14ac:dyDescent="0.2">
      <c r="A184" s="1971" t="s">
        <v>203</v>
      </c>
      <c r="B184" s="1972"/>
      <c r="C184" s="1973" t="s">
        <v>341</v>
      </c>
      <c r="D184" s="1974"/>
      <c r="E184" s="1974"/>
      <c r="F184" s="1974"/>
      <c r="G184" s="1974"/>
      <c r="H184" s="1974"/>
      <c r="I184" s="1974"/>
      <c r="J184" s="1975"/>
      <c r="K184" s="1050" t="s">
        <v>203</v>
      </c>
      <c r="L184" s="1047" t="s">
        <v>203</v>
      </c>
      <c r="M184" s="1050" t="s">
        <v>203</v>
      </c>
      <c r="N184" s="1050" t="s">
        <v>203</v>
      </c>
      <c r="O184" s="1049">
        <v>82141.320000000007</v>
      </c>
      <c r="P184" s="1050" t="s">
        <v>203</v>
      </c>
      <c r="Q184" s="1049">
        <f>O184</f>
        <v>82141.320000000007</v>
      </c>
      <c r="R184" s="1050" t="s">
        <v>203</v>
      </c>
      <c r="S184" s="1976" t="s">
        <v>203</v>
      </c>
      <c r="T184" s="1977"/>
      <c r="U184" s="1977"/>
      <c r="V184" s="1978"/>
      <c r="W184" s="1979">
        <v>82141.320000000007</v>
      </c>
      <c r="X184" s="1977"/>
      <c r="Y184" s="1978"/>
    </row>
    <row r="185" spans="1:25" s="935" customFormat="1" ht="24.6" customHeight="1" x14ac:dyDescent="0.2">
      <c r="A185" s="1982" t="s">
        <v>2571</v>
      </c>
      <c r="B185" s="1983"/>
      <c r="C185" s="1983"/>
      <c r="D185" s="1983"/>
      <c r="E185" s="1983"/>
      <c r="F185" s="1983"/>
      <c r="G185" s="1983"/>
      <c r="H185" s="1983"/>
      <c r="I185" s="1983"/>
      <c r="J185" s="1983"/>
      <c r="K185" s="1983"/>
      <c r="L185" s="1983"/>
      <c r="M185" s="1983"/>
      <c r="N185" s="1983"/>
      <c r="O185" s="1983"/>
      <c r="P185" s="1983"/>
      <c r="Q185" s="1983"/>
      <c r="R185" s="1983"/>
      <c r="S185" s="1983"/>
      <c r="T185" s="1983"/>
      <c r="U185" s="1983"/>
      <c r="V185" s="1983"/>
      <c r="W185" s="1983"/>
      <c r="X185" s="1983"/>
      <c r="Y185" s="1984"/>
    </row>
    <row r="186" spans="1:25" s="935" customFormat="1" ht="48.95" customHeight="1" x14ac:dyDescent="0.2">
      <c r="A186" s="1089" t="s">
        <v>1752</v>
      </c>
      <c r="B186" s="1088" t="s">
        <v>1257</v>
      </c>
      <c r="C186" s="1973" t="s">
        <v>2476</v>
      </c>
      <c r="D186" s="1974"/>
      <c r="E186" s="1974"/>
      <c r="F186" s="1974"/>
      <c r="G186" s="1974"/>
      <c r="H186" s="1974"/>
      <c r="I186" s="1974"/>
      <c r="J186" s="1975"/>
      <c r="K186" s="1047" t="s">
        <v>1412</v>
      </c>
      <c r="L186" s="1047" t="s">
        <v>1398</v>
      </c>
      <c r="M186" s="1051">
        <v>1.4999999999999999E-2</v>
      </c>
      <c r="N186" s="1049">
        <v>247126</v>
      </c>
      <c r="O186" s="1049">
        <v>3706.89</v>
      </c>
      <c r="P186" s="1049">
        <v>247126</v>
      </c>
      <c r="Q186" s="1049">
        <v>3706.89</v>
      </c>
      <c r="R186" s="1049">
        <v>3706.89</v>
      </c>
      <c r="S186" s="1985">
        <v>1.4999999999999999E-2</v>
      </c>
      <c r="T186" s="1977"/>
      <c r="U186" s="1977"/>
      <c r="V186" s="1978"/>
      <c r="W186" s="1979">
        <v>3706.89</v>
      </c>
      <c r="X186" s="1977"/>
      <c r="Y186" s="1978"/>
    </row>
    <row r="187" spans="1:25" s="935" customFormat="1" ht="36.75" customHeight="1" x14ac:dyDescent="0.2">
      <c r="A187" s="1089" t="s">
        <v>1750</v>
      </c>
      <c r="B187" s="1088" t="s">
        <v>1255</v>
      </c>
      <c r="C187" s="1973" t="s">
        <v>1482</v>
      </c>
      <c r="D187" s="1974"/>
      <c r="E187" s="1974"/>
      <c r="F187" s="1974"/>
      <c r="G187" s="1974"/>
      <c r="H187" s="1974"/>
      <c r="I187" s="1974"/>
      <c r="J187" s="1975"/>
      <c r="K187" s="1047" t="s">
        <v>1399</v>
      </c>
      <c r="L187" s="1047" t="s">
        <v>1398</v>
      </c>
      <c r="M187" s="1051">
        <v>1.4999999999999999E-2</v>
      </c>
      <c r="N187" s="1049">
        <v>136154.67000000001</v>
      </c>
      <c r="O187" s="1049">
        <v>2042.32</v>
      </c>
      <c r="P187" s="1049">
        <v>136154.67000000001</v>
      </c>
      <c r="Q187" s="1049">
        <v>2042.32</v>
      </c>
      <c r="R187" s="1049">
        <v>2042.32</v>
      </c>
      <c r="S187" s="1985">
        <v>1.4999999999999999E-2</v>
      </c>
      <c r="T187" s="1977"/>
      <c r="U187" s="1977"/>
      <c r="V187" s="1978"/>
      <c r="W187" s="1979">
        <v>2042.32</v>
      </c>
      <c r="X187" s="1977"/>
      <c r="Y187" s="1978"/>
    </row>
    <row r="188" spans="1:25" s="935" customFormat="1" ht="36.75" customHeight="1" x14ac:dyDescent="0.2">
      <c r="A188" s="1089" t="s">
        <v>1748</v>
      </c>
      <c r="B188" s="1088" t="s">
        <v>1250</v>
      </c>
      <c r="C188" s="1973" t="s">
        <v>1480</v>
      </c>
      <c r="D188" s="1974"/>
      <c r="E188" s="1974"/>
      <c r="F188" s="1974"/>
      <c r="G188" s="1974"/>
      <c r="H188" s="1974"/>
      <c r="I188" s="1974"/>
      <c r="J188" s="1975"/>
      <c r="K188" s="1047" t="s">
        <v>1560</v>
      </c>
      <c r="L188" s="1047" t="s">
        <v>467</v>
      </c>
      <c r="M188" s="1048">
        <v>6</v>
      </c>
      <c r="N188" s="1049">
        <v>2658.31</v>
      </c>
      <c r="O188" s="1049">
        <v>15949.87</v>
      </c>
      <c r="P188" s="1049">
        <v>2658.31</v>
      </c>
      <c r="Q188" s="1049">
        <v>15949.87</v>
      </c>
      <c r="R188" s="1049">
        <v>15949.87</v>
      </c>
      <c r="S188" s="1980">
        <v>6</v>
      </c>
      <c r="T188" s="1977"/>
      <c r="U188" s="1977"/>
      <c r="V188" s="1978"/>
      <c r="W188" s="1979">
        <v>15949.87</v>
      </c>
      <c r="X188" s="1977"/>
      <c r="Y188" s="1978"/>
    </row>
    <row r="189" spans="1:25" s="935" customFormat="1" ht="36.75" customHeight="1" x14ac:dyDescent="0.2">
      <c r="A189" s="1089" t="s">
        <v>1747</v>
      </c>
      <c r="B189" s="1088" t="s">
        <v>1247</v>
      </c>
      <c r="C189" s="1973" t="s">
        <v>1477</v>
      </c>
      <c r="D189" s="1974"/>
      <c r="E189" s="1974"/>
      <c r="F189" s="1974"/>
      <c r="G189" s="1974"/>
      <c r="H189" s="1974"/>
      <c r="I189" s="1974"/>
      <c r="J189" s="1975"/>
      <c r="K189" s="1047" t="s">
        <v>1478</v>
      </c>
      <c r="L189" s="1047" t="s">
        <v>467</v>
      </c>
      <c r="M189" s="1048">
        <v>3</v>
      </c>
      <c r="N189" s="1049">
        <v>1044.94</v>
      </c>
      <c r="O189" s="1049">
        <v>3134.82</v>
      </c>
      <c r="P189" s="1049">
        <v>1044.94</v>
      </c>
      <c r="Q189" s="1049">
        <v>3134.82</v>
      </c>
      <c r="R189" s="1049">
        <v>3134.82</v>
      </c>
      <c r="S189" s="1980">
        <v>3</v>
      </c>
      <c r="T189" s="1977"/>
      <c r="U189" s="1977"/>
      <c r="V189" s="1978"/>
      <c r="W189" s="1979">
        <v>3134.82</v>
      </c>
      <c r="X189" s="1977"/>
      <c r="Y189" s="1978"/>
    </row>
    <row r="190" spans="1:25" s="935" customFormat="1" ht="12.2" customHeight="1" x14ac:dyDescent="0.2">
      <c r="A190" s="1971" t="s">
        <v>203</v>
      </c>
      <c r="B190" s="1972"/>
      <c r="C190" s="1973" t="s">
        <v>341</v>
      </c>
      <c r="D190" s="1974"/>
      <c r="E190" s="1974"/>
      <c r="F190" s="1974"/>
      <c r="G190" s="1974"/>
      <c r="H190" s="1974"/>
      <c r="I190" s="1974"/>
      <c r="J190" s="1975"/>
      <c r="K190" s="1050" t="s">
        <v>203</v>
      </c>
      <c r="L190" s="1047" t="s">
        <v>203</v>
      </c>
      <c r="M190" s="1050" t="s">
        <v>203</v>
      </c>
      <c r="N190" s="1050" t="s">
        <v>203</v>
      </c>
      <c r="O190" s="1049">
        <v>24833.9</v>
      </c>
      <c r="P190" s="1050" t="s">
        <v>203</v>
      </c>
      <c r="Q190" s="1049">
        <f>O190</f>
        <v>24833.9</v>
      </c>
      <c r="R190" s="1050" t="s">
        <v>203</v>
      </c>
      <c r="S190" s="1976" t="s">
        <v>203</v>
      </c>
      <c r="T190" s="1977"/>
      <c r="U190" s="1977"/>
      <c r="V190" s="1978"/>
      <c r="W190" s="1979">
        <v>24833.9</v>
      </c>
      <c r="X190" s="1977"/>
      <c r="Y190" s="1978"/>
    </row>
    <row r="191" spans="1:25" s="935" customFormat="1" ht="24.6" customHeight="1" x14ac:dyDescent="0.2">
      <c r="A191" s="1982" t="s">
        <v>481</v>
      </c>
      <c r="B191" s="1983"/>
      <c r="C191" s="1983"/>
      <c r="D191" s="1983"/>
      <c r="E191" s="1983"/>
      <c r="F191" s="1983"/>
      <c r="G191" s="1983"/>
      <c r="H191" s="1983"/>
      <c r="I191" s="1983"/>
      <c r="J191" s="1983"/>
      <c r="K191" s="1983"/>
      <c r="L191" s="1983"/>
      <c r="M191" s="1983"/>
      <c r="N191" s="1983"/>
      <c r="O191" s="1983"/>
      <c r="P191" s="1983"/>
      <c r="Q191" s="1983"/>
      <c r="R191" s="1983"/>
      <c r="S191" s="1983"/>
      <c r="T191" s="1983"/>
      <c r="U191" s="1983"/>
      <c r="V191" s="1983"/>
      <c r="W191" s="1983"/>
      <c r="X191" s="1983"/>
      <c r="Y191" s="1984"/>
    </row>
    <row r="192" spans="1:25" s="935" customFormat="1" ht="61.35" customHeight="1" x14ac:dyDescent="0.2">
      <c r="A192" s="1089" t="s">
        <v>1746</v>
      </c>
      <c r="B192" s="1088" t="s">
        <v>1242</v>
      </c>
      <c r="C192" s="1973" t="s">
        <v>1688</v>
      </c>
      <c r="D192" s="1974"/>
      <c r="E192" s="1974"/>
      <c r="F192" s="1974"/>
      <c r="G192" s="1974"/>
      <c r="H192" s="1974"/>
      <c r="I192" s="1974"/>
      <c r="J192" s="1975"/>
      <c r="K192" s="1047" t="s">
        <v>2696</v>
      </c>
      <c r="L192" s="1047" t="s">
        <v>467</v>
      </c>
      <c r="M192" s="1048">
        <v>3</v>
      </c>
      <c r="N192" s="1049">
        <v>13852.58</v>
      </c>
      <c r="O192" s="1049">
        <v>41557.74</v>
      </c>
      <c r="P192" s="1049">
        <v>13852.58</v>
      </c>
      <c r="Q192" s="1049">
        <v>41557.74</v>
      </c>
      <c r="R192" s="1049">
        <v>41557.74</v>
      </c>
      <c r="S192" s="1980">
        <v>3</v>
      </c>
      <c r="T192" s="1977"/>
      <c r="U192" s="1977"/>
      <c r="V192" s="1978"/>
      <c r="W192" s="1979">
        <v>41557.74</v>
      </c>
      <c r="X192" s="1977"/>
      <c r="Y192" s="1978"/>
    </row>
    <row r="193" spans="1:25" s="935" customFormat="1" ht="61.35" customHeight="1" x14ac:dyDescent="0.2">
      <c r="A193" s="1089" t="s">
        <v>2089</v>
      </c>
      <c r="B193" s="1088" t="s">
        <v>1237</v>
      </c>
      <c r="C193" s="1973" t="s">
        <v>1314</v>
      </c>
      <c r="D193" s="1974"/>
      <c r="E193" s="1974"/>
      <c r="F193" s="1974"/>
      <c r="G193" s="1974"/>
      <c r="H193" s="1974"/>
      <c r="I193" s="1974"/>
      <c r="J193" s="1975"/>
      <c r="K193" s="1047" t="s">
        <v>2207</v>
      </c>
      <c r="L193" s="1047" t="s">
        <v>467</v>
      </c>
      <c r="M193" s="1048">
        <v>3</v>
      </c>
      <c r="N193" s="1049">
        <v>4273.53</v>
      </c>
      <c r="O193" s="1049">
        <v>12820.59</v>
      </c>
      <c r="P193" s="1049">
        <v>4273.53</v>
      </c>
      <c r="Q193" s="1049">
        <v>12820.59</v>
      </c>
      <c r="R193" s="1049">
        <v>12820.59</v>
      </c>
      <c r="S193" s="1980">
        <v>3</v>
      </c>
      <c r="T193" s="1977"/>
      <c r="U193" s="1977"/>
      <c r="V193" s="1978"/>
      <c r="W193" s="1979">
        <v>12820.59</v>
      </c>
      <c r="X193" s="1977"/>
      <c r="Y193" s="1978"/>
    </row>
    <row r="194" spans="1:25" s="935" customFormat="1" ht="61.35" customHeight="1" x14ac:dyDescent="0.2">
      <c r="A194" s="1089" t="s">
        <v>2088</v>
      </c>
      <c r="B194" s="1088" t="s">
        <v>1233</v>
      </c>
      <c r="C194" s="1973" t="s">
        <v>476</v>
      </c>
      <c r="D194" s="1974"/>
      <c r="E194" s="1974"/>
      <c r="F194" s="1974"/>
      <c r="G194" s="1974"/>
      <c r="H194" s="1974"/>
      <c r="I194" s="1974"/>
      <c r="J194" s="1975"/>
      <c r="K194" s="1047" t="s">
        <v>2184</v>
      </c>
      <c r="L194" s="1047" t="s">
        <v>467</v>
      </c>
      <c r="M194" s="1048">
        <v>9</v>
      </c>
      <c r="N194" s="1049">
        <v>49.91</v>
      </c>
      <c r="O194" s="1049">
        <v>449.19</v>
      </c>
      <c r="P194" s="1049">
        <v>49.91</v>
      </c>
      <c r="Q194" s="1049">
        <v>449.19</v>
      </c>
      <c r="R194" s="1049">
        <v>449.19</v>
      </c>
      <c r="S194" s="1980">
        <v>9</v>
      </c>
      <c r="T194" s="1977"/>
      <c r="U194" s="1977"/>
      <c r="V194" s="1978"/>
      <c r="W194" s="1979">
        <v>449.19</v>
      </c>
      <c r="X194" s="1977"/>
      <c r="Y194" s="1978"/>
    </row>
    <row r="195" spans="1:25" s="935" customFormat="1" ht="61.35" customHeight="1" x14ac:dyDescent="0.2">
      <c r="A195" s="1089" t="s">
        <v>2087</v>
      </c>
      <c r="B195" s="1088" t="s">
        <v>1228</v>
      </c>
      <c r="C195" s="1973" t="s">
        <v>393</v>
      </c>
      <c r="D195" s="1974"/>
      <c r="E195" s="1974"/>
      <c r="F195" s="1974"/>
      <c r="G195" s="1974"/>
      <c r="H195" s="1974"/>
      <c r="I195" s="1974"/>
      <c r="J195" s="1975"/>
      <c r="K195" s="1047" t="s">
        <v>2185</v>
      </c>
      <c r="L195" s="1047" t="s">
        <v>467</v>
      </c>
      <c r="M195" s="1048">
        <v>4</v>
      </c>
      <c r="N195" s="1049">
        <v>710.47</v>
      </c>
      <c r="O195" s="1049">
        <v>2841.88</v>
      </c>
      <c r="P195" s="1049">
        <v>710.47</v>
      </c>
      <c r="Q195" s="1049">
        <v>2841.88</v>
      </c>
      <c r="R195" s="1049">
        <v>2841.88</v>
      </c>
      <c r="S195" s="1980">
        <v>4</v>
      </c>
      <c r="T195" s="1977"/>
      <c r="U195" s="1977"/>
      <c r="V195" s="1978"/>
      <c r="W195" s="1979">
        <v>2841.88</v>
      </c>
      <c r="X195" s="1977"/>
      <c r="Y195" s="1978"/>
    </row>
    <row r="196" spans="1:25" s="935" customFormat="1" ht="61.35" customHeight="1" x14ac:dyDescent="0.2">
      <c r="A196" s="1089" t="s">
        <v>2086</v>
      </c>
      <c r="B196" s="1088" t="s">
        <v>1226</v>
      </c>
      <c r="C196" s="1973" t="s">
        <v>2499</v>
      </c>
      <c r="D196" s="1974"/>
      <c r="E196" s="1974"/>
      <c r="F196" s="1974"/>
      <c r="G196" s="1974"/>
      <c r="H196" s="1974"/>
      <c r="I196" s="1974"/>
      <c r="J196" s="1975"/>
      <c r="K196" s="1047" t="s">
        <v>2381</v>
      </c>
      <c r="L196" s="1047" t="s">
        <v>467</v>
      </c>
      <c r="M196" s="1048">
        <v>5</v>
      </c>
      <c r="N196" s="1049">
        <v>1613.99</v>
      </c>
      <c r="O196" s="1049">
        <v>8069.95</v>
      </c>
      <c r="P196" s="1049">
        <v>1613.99</v>
      </c>
      <c r="Q196" s="1049">
        <v>8069.95</v>
      </c>
      <c r="R196" s="1049">
        <v>8069.95</v>
      </c>
      <c r="S196" s="1980">
        <v>5</v>
      </c>
      <c r="T196" s="1977"/>
      <c r="U196" s="1977"/>
      <c r="V196" s="1978"/>
      <c r="W196" s="1979">
        <v>8069.95</v>
      </c>
      <c r="X196" s="1977"/>
      <c r="Y196" s="1978"/>
    </row>
    <row r="197" spans="1:25" s="935" customFormat="1" ht="61.35" customHeight="1" x14ac:dyDescent="0.2">
      <c r="A197" s="1089" t="s">
        <v>2085</v>
      </c>
      <c r="B197" s="1088" t="s">
        <v>1540</v>
      </c>
      <c r="C197" s="1973" t="s">
        <v>472</v>
      </c>
      <c r="D197" s="1974"/>
      <c r="E197" s="1974"/>
      <c r="F197" s="1974"/>
      <c r="G197" s="1974"/>
      <c r="H197" s="1974"/>
      <c r="I197" s="1974"/>
      <c r="J197" s="1975"/>
      <c r="K197" s="1047" t="s">
        <v>2201</v>
      </c>
      <c r="L197" s="1047" t="s">
        <v>467</v>
      </c>
      <c r="M197" s="1048">
        <v>3</v>
      </c>
      <c r="N197" s="1049">
        <v>573.89</v>
      </c>
      <c r="O197" s="1049">
        <v>1721.67</v>
      </c>
      <c r="P197" s="1049">
        <v>573.89</v>
      </c>
      <c r="Q197" s="1049">
        <v>1721.67</v>
      </c>
      <c r="R197" s="1049">
        <v>1721.67</v>
      </c>
      <c r="S197" s="1980">
        <v>3</v>
      </c>
      <c r="T197" s="1977"/>
      <c r="U197" s="1977"/>
      <c r="V197" s="1978"/>
      <c r="W197" s="1979">
        <v>1721.67</v>
      </c>
      <c r="X197" s="1977"/>
      <c r="Y197" s="1978"/>
    </row>
    <row r="198" spans="1:25" s="935" customFormat="1" ht="61.35" customHeight="1" x14ac:dyDescent="0.2">
      <c r="A198" s="1089" t="s">
        <v>2084</v>
      </c>
      <c r="B198" s="1088" t="s">
        <v>1822</v>
      </c>
      <c r="C198" s="1973" t="s">
        <v>471</v>
      </c>
      <c r="D198" s="1974"/>
      <c r="E198" s="1974"/>
      <c r="F198" s="1974"/>
      <c r="G198" s="1974"/>
      <c r="H198" s="1974"/>
      <c r="I198" s="1974"/>
      <c r="J198" s="1975"/>
      <c r="K198" s="1047" t="s">
        <v>2200</v>
      </c>
      <c r="L198" s="1047" t="s">
        <v>467</v>
      </c>
      <c r="M198" s="1052">
        <v>1.5173399999999999</v>
      </c>
      <c r="N198" s="1049">
        <v>1075.51</v>
      </c>
      <c r="O198" s="1049">
        <v>1631.91</v>
      </c>
      <c r="P198" s="1049">
        <v>1075.51</v>
      </c>
      <c r="Q198" s="1049">
        <v>1631.91</v>
      </c>
      <c r="R198" s="1049">
        <v>1631.91</v>
      </c>
      <c r="S198" s="1981">
        <v>1.5173399999999999</v>
      </c>
      <c r="T198" s="1977"/>
      <c r="U198" s="1977"/>
      <c r="V198" s="1978"/>
      <c r="W198" s="1979">
        <v>1631.91</v>
      </c>
      <c r="X198" s="1977"/>
      <c r="Y198" s="1978"/>
    </row>
    <row r="199" spans="1:25" s="935" customFormat="1" ht="61.35" customHeight="1" x14ac:dyDescent="0.2">
      <c r="A199" s="1089" t="s">
        <v>2083</v>
      </c>
      <c r="B199" s="1088" t="s">
        <v>1821</v>
      </c>
      <c r="C199" s="1973" t="s">
        <v>1625</v>
      </c>
      <c r="D199" s="1974"/>
      <c r="E199" s="1974"/>
      <c r="F199" s="1974"/>
      <c r="G199" s="1974"/>
      <c r="H199" s="1974"/>
      <c r="I199" s="1974"/>
      <c r="J199" s="1975"/>
      <c r="K199" s="1047" t="s">
        <v>2201</v>
      </c>
      <c r="L199" s="1047" t="s">
        <v>467</v>
      </c>
      <c r="M199" s="1048">
        <v>7</v>
      </c>
      <c r="N199" s="1049">
        <v>15.76</v>
      </c>
      <c r="O199" s="1049">
        <v>110.32</v>
      </c>
      <c r="P199" s="1049">
        <v>15.76</v>
      </c>
      <c r="Q199" s="1049">
        <v>110.32</v>
      </c>
      <c r="R199" s="1049">
        <v>110.32</v>
      </c>
      <c r="S199" s="1980">
        <v>7</v>
      </c>
      <c r="T199" s="1977"/>
      <c r="U199" s="1977"/>
      <c r="V199" s="1978"/>
      <c r="W199" s="1979">
        <v>110.32</v>
      </c>
      <c r="X199" s="1977"/>
      <c r="Y199" s="1978"/>
    </row>
    <row r="200" spans="1:25" s="935" customFormat="1" ht="61.35" customHeight="1" x14ac:dyDescent="0.2">
      <c r="A200" s="1089" t="s">
        <v>2082</v>
      </c>
      <c r="B200" s="1088" t="s">
        <v>1820</v>
      </c>
      <c r="C200" s="1973" t="s">
        <v>2192</v>
      </c>
      <c r="D200" s="1974"/>
      <c r="E200" s="1974"/>
      <c r="F200" s="1974"/>
      <c r="G200" s="1974"/>
      <c r="H200" s="1974"/>
      <c r="I200" s="1974"/>
      <c r="J200" s="1975"/>
      <c r="K200" s="1047" t="s">
        <v>2193</v>
      </c>
      <c r="L200" s="1047" t="s">
        <v>467</v>
      </c>
      <c r="M200" s="1048">
        <v>4</v>
      </c>
      <c r="N200" s="1049">
        <v>492.47</v>
      </c>
      <c r="O200" s="1049">
        <v>1969.88</v>
      </c>
      <c r="P200" s="1049">
        <v>492.47</v>
      </c>
      <c r="Q200" s="1049">
        <v>1969.88</v>
      </c>
      <c r="R200" s="1049">
        <v>1969.88</v>
      </c>
      <c r="S200" s="1980">
        <v>4</v>
      </c>
      <c r="T200" s="1977"/>
      <c r="U200" s="1977"/>
      <c r="V200" s="1978"/>
      <c r="W200" s="1979">
        <v>1969.88</v>
      </c>
      <c r="X200" s="1977"/>
      <c r="Y200" s="1978"/>
    </row>
    <row r="201" spans="1:25" s="935" customFormat="1" ht="61.35" customHeight="1" x14ac:dyDescent="0.2">
      <c r="A201" s="1089" t="s">
        <v>2081</v>
      </c>
      <c r="B201" s="1088" t="s">
        <v>1818</v>
      </c>
      <c r="C201" s="1973" t="s">
        <v>2198</v>
      </c>
      <c r="D201" s="1974"/>
      <c r="E201" s="1974"/>
      <c r="F201" s="1974"/>
      <c r="G201" s="1974"/>
      <c r="H201" s="1974"/>
      <c r="I201" s="1974"/>
      <c r="J201" s="1975"/>
      <c r="K201" s="1047" t="s">
        <v>2199</v>
      </c>
      <c r="L201" s="1047" t="s">
        <v>467</v>
      </c>
      <c r="M201" s="1048">
        <v>4</v>
      </c>
      <c r="N201" s="1049">
        <v>34.15</v>
      </c>
      <c r="O201" s="1049">
        <v>136.6</v>
      </c>
      <c r="P201" s="1049">
        <v>34.15</v>
      </c>
      <c r="Q201" s="1049">
        <v>136.6</v>
      </c>
      <c r="R201" s="1049">
        <v>136.6</v>
      </c>
      <c r="S201" s="1980">
        <v>4</v>
      </c>
      <c r="T201" s="1977"/>
      <c r="U201" s="1977"/>
      <c r="V201" s="1978"/>
      <c r="W201" s="1979">
        <v>136.6</v>
      </c>
      <c r="X201" s="1977"/>
      <c r="Y201" s="1978"/>
    </row>
    <row r="202" spans="1:25" s="935" customFormat="1" ht="61.35" customHeight="1" x14ac:dyDescent="0.2">
      <c r="A202" s="1089" t="s">
        <v>2080</v>
      </c>
      <c r="B202" s="1088" t="s">
        <v>1817</v>
      </c>
      <c r="C202" s="1973" t="s">
        <v>2196</v>
      </c>
      <c r="D202" s="1974"/>
      <c r="E202" s="1974"/>
      <c r="F202" s="1974"/>
      <c r="G202" s="1974"/>
      <c r="H202" s="1974"/>
      <c r="I202" s="1974"/>
      <c r="J202" s="1975"/>
      <c r="K202" s="1047" t="s">
        <v>2197</v>
      </c>
      <c r="L202" s="1047" t="s">
        <v>467</v>
      </c>
      <c r="M202" s="1048">
        <v>8</v>
      </c>
      <c r="N202" s="1049">
        <v>1092.6199999999999</v>
      </c>
      <c r="O202" s="1049">
        <v>8740.9599999999991</v>
      </c>
      <c r="P202" s="1049">
        <v>1092.6199999999999</v>
      </c>
      <c r="Q202" s="1049">
        <v>8740.9599999999991</v>
      </c>
      <c r="R202" s="1049">
        <v>8740.9599999999991</v>
      </c>
      <c r="S202" s="1980">
        <v>8</v>
      </c>
      <c r="T202" s="1977"/>
      <c r="U202" s="1977"/>
      <c r="V202" s="1978"/>
      <c r="W202" s="1979">
        <v>8740.9599999999991</v>
      </c>
      <c r="X202" s="1977"/>
      <c r="Y202" s="1978"/>
    </row>
    <row r="203" spans="1:25" s="935" customFormat="1" ht="61.35" customHeight="1" x14ac:dyDescent="0.2">
      <c r="A203" s="1089" t="s">
        <v>2079</v>
      </c>
      <c r="B203" s="1088" t="s">
        <v>1816</v>
      </c>
      <c r="C203" s="1973" t="s">
        <v>2194</v>
      </c>
      <c r="D203" s="1974"/>
      <c r="E203" s="1974"/>
      <c r="F203" s="1974"/>
      <c r="G203" s="1974"/>
      <c r="H203" s="1974"/>
      <c r="I203" s="1974"/>
      <c r="J203" s="1975"/>
      <c r="K203" s="1047" t="s">
        <v>2195</v>
      </c>
      <c r="L203" s="1047" t="s">
        <v>467</v>
      </c>
      <c r="M203" s="1048">
        <v>1</v>
      </c>
      <c r="N203" s="1049">
        <v>137.88999999999999</v>
      </c>
      <c r="O203" s="1049">
        <v>137.88999999999999</v>
      </c>
      <c r="P203" s="1049">
        <v>137.88999999999999</v>
      </c>
      <c r="Q203" s="1049">
        <v>137.88999999999999</v>
      </c>
      <c r="R203" s="1049">
        <v>137.88999999999999</v>
      </c>
      <c r="S203" s="1980">
        <v>1</v>
      </c>
      <c r="T203" s="1977"/>
      <c r="U203" s="1977"/>
      <c r="V203" s="1978"/>
      <c r="W203" s="1979">
        <v>137.88999999999999</v>
      </c>
      <c r="X203" s="1977"/>
      <c r="Y203" s="1978"/>
    </row>
    <row r="204" spans="1:25" s="935" customFormat="1" ht="61.35" customHeight="1" x14ac:dyDescent="0.2">
      <c r="A204" s="1089" t="s">
        <v>2078</v>
      </c>
      <c r="B204" s="1088" t="s">
        <v>1815</v>
      </c>
      <c r="C204" s="1973" t="s">
        <v>2190</v>
      </c>
      <c r="D204" s="1974"/>
      <c r="E204" s="1974"/>
      <c r="F204" s="1974"/>
      <c r="G204" s="1974"/>
      <c r="H204" s="1974"/>
      <c r="I204" s="1974"/>
      <c r="J204" s="1975"/>
      <c r="K204" s="1047" t="s">
        <v>2191</v>
      </c>
      <c r="L204" s="1047" t="s">
        <v>467</v>
      </c>
      <c r="M204" s="1048">
        <v>3</v>
      </c>
      <c r="N204" s="1049">
        <v>194.36</v>
      </c>
      <c r="O204" s="1049">
        <v>583.08000000000004</v>
      </c>
      <c r="P204" s="1049">
        <v>194.36</v>
      </c>
      <c r="Q204" s="1049">
        <v>583.08000000000004</v>
      </c>
      <c r="R204" s="1049">
        <v>583.08000000000004</v>
      </c>
      <c r="S204" s="1980">
        <v>3</v>
      </c>
      <c r="T204" s="1977"/>
      <c r="U204" s="1977"/>
      <c r="V204" s="1978"/>
      <c r="W204" s="1979">
        <v>583.08000000000004</v>
      </c>
      <c r="X204" s="1977"/>
      <c r="Y204" s="1978"/>
    </row>
    <row r="205" spans="1:25" s="935" customFormat="1" ht="12.2" customHeight="1" x14ac:dyDescent="0.2">
      <c r="A205" s="1971" t="s">
        <v>203</v>
      </c>
      <c r="B205" s="1972"/>
      <c r="C205" s="1973" t="s">
        <v>341</v>
      </c>
      <c r="D205" s="1974"/>
      <c r="E205" s="1974"/>
      <c r="F205" s="1974"/>
      <c r="G205" s="1974"/>
      <c r="H205" s="1974"/>
      <c r="I205" s="1974"/>
      <c r="J205" s="1975"/>
      <c r="K205" s="1050" t="s">
        <v>203</v>
      </c>
      <c r="L205" s="1047" t="s">
        <v>203</v>
      </c>
      <c r="M205" s="1050" t="s">
        <v>203</v>
      </c>
      <c r="N205" s="1050" t="s">
        <v>203</v>
      </c>
      <c r="O205" s="1049">
        <v>80771.66</v>
      </c>
      <c r="P205" s="1050" t="s">
        <v>203</v>
      </c>
      <c r="Q205" s="1049">
        <f>O205</f>
        <v>80771.66</v>
      </c>
      <c r="R205" s="1050" t="s">
        <v>203</v>
      </c>
      <c r="S205" s="1976" t="s">
        <v>203</v>
      </c>
      <c r="T205" s="1977"/>
      <c r="U205" s="1977"/>
      <c r="V205" s="1978"/>
      <c r="W205" s="1979">
        <v>80771.66</v>
      </c>
      <c r="X205" s="1977"/>
      <c r="Y205" s="1978"/>
    </row>
    <row r="206" spans="1:25" s="935" customFormat="1" ht="12.2" customHeight="1" x14ac:dyDescent="0.2">
      <c r="A206" s="1971" t="s">
        <v>203</v>
      </c>
      <c r="B206" s="1972"/>
      <c r="C206" s="1973" t="s">
        <v>478</v>
      </c>
      <c r="D206" s="1974"/>
      <c r="E206" s="1974"/>
      <c r="F206" s="1974"/>
      <c r="G206" s="1974"/>
      <c r="H206" s="1974"/>
      <c r="I206" s="1974"/>
      <c r="J206" s="1975"/>
      <c r="K206" s="1050" t="s">
        <v>203</v>
      </c>
      <c r="L206" s="1047" t="s">
        <v>203</v>
      </c>
      <c r="M206" s="1050" t="s">
        <v>203</v>
      </c>
      <c r="N206" s="1050" t="s">
        <v>203</v>
      </c>
      <c r="O206" s="1049">
        <v>1737051.68</v>
      </c>
      <c r="P206" s="1050" t="s">
        <v>203</v>
      </c>
      <c r="Q206" s="1049">
        <f>O206</f>
        <v>1737051.68</v>
      </c>
      <c r="R206" s="1050" t="s">
        <v>203</v>
      </c>
      <c r="S206" s="1976" t="s">
        <v>203</v>
      </c>
      <c r="T206" s="1977"/>
      <c r="U206" s="1977"/>
      <c r="V206" s="1978"/>
      <c r="W206" s="1979">
        <v>1737051.68</v>
      </c>
      <c r="X206" s="1977"/>
      <c r="Y206" s="1978"/>
    </row>
    <row r="207" spans="1:25" x14ac:dyDescent="0.2">
      <c r="A207" s="2010" t="s">
        <v>203</v>
      </c>
      <c r="B207" s="2011"/>
      <c r="C207" s="2003" t="s">
        <v>345</v>
      </c>
      <c r="D207" s="2004"/>
      <c r="E207" s="2004"/>
      <c r="F207" s="2004"/>
      <c r="G207" s="2004"/>
      <c r="H207" s="2004"/>
      <c r="I207" s="2004"/>
      <c r="J207" s="2005"/>
      <c r="K207" s="290" t="s">
        <v>203</v>
      </c>
      <c r="L207" s="288" t="s">
        <v>203</v>
      </c>
      <c r="M207" s="290" t="s">
        <v>203</v>
      </c>
      <c r="N207" s="290" t="s">
        <v>203</v>
      </c>
      <c r="O207" s="523">
        <f>O206</f>
        <v>1737051.68</v>
      </c>
      <c r="P207" s="290" t="s">
        <v>203</v>
      </c>
      <c r="Q207" s="289">
        <f>O207</f>
        <v>1737051.68</v>
      </c>
      <c r="R207" s="444"/>
      <c r="S207" s="2006" t="s">
        <v>203</v>
      </c>
      <c r="T207" s="2007"/>
      <c r="U207" s="2008"/>
      <c r="V207" s="2009"/>
      <c r="W207" s="2012">
        <v>70502.679999999993</v>
      </c>
      <c r="X207" s="2007"/>
      <c r="Y207" s="2009"/>
    </row>
    <row r="208" spans="1:25" x14ac:dyDescent="0.2">
      <c r="A208" s="2010" t="s">
        <v>203</v>
      </c>
      <c r="B208" s="2011"/>
      <c r="C208" s="2003" t="s">
        <v>344</v>
      </c>
      <c r="D208" s="2004"/>
      <c r="E208" s="2004"/>
      <c r="F208" s="2004"/>
      <c r="G208" s="2004"/>
      <c r="H208" s="2004"/>
      <c r="I208" s="2004"/>
      <c r="J208" s="2005"/>
      <c r="K208" s="290" t="s">
        <v>203</v>
      </c>
      <c r="L208" s="288" t="s">
        <v>203</v>
      </c>
      <c r="M208" s="290" t="s">
        <v>203</v>
      </c>
      <c r="N208" s="290" t="s">
        <v>203</v>
      </c>
      <c r="O208" s="290" t="s">
        <v>203</v>
      </c>
      <c r="P208" s="290" t="s">
        <v>203</v>
      </c>
      <c r="Q208" s="290" t="s">
        <v>203</v>
      </c>
      <c r="R208" s="445"/>
      <c r="S208" s="2006" t="s">
        <v>203</v>
      </c>
      <c r="T208" s="2007"/>
      <c r="U208" s="2008"/>
      <c r="V208" s="2009"/>
      <c r="W208" s="2006" t="s">
        <v>203</v>
      </c>
      <c r="X208" s="2007"/>
      <c r="Y208" s="2009"/>
    </row>
    <row r="209" spans="1:25" x14ac:dyDescent="0.2">
      <c r="A209" s="2010" t="s">
        <v>203</v>
      </c>
      <c r="B209" s="2011"/>
      <c r="C209" s="2003" t="s">
        <v>57</v>
      </c>
      <c r="D209" s="2004"/>
      <c r="E209" s="2004"/>
      <c r="F209" s="2004"/>
      <c r="G209" s="2004"/>
      <c r="H209" s="2004"/>
      <c r="I209" s="2004"/>
      <c r="J209" s="2005"/>
      <c r="K209" s="290" t="s">
        <v>203</v>
      </c>
      <c r="L209" s="288" t="s">
        <v>203</v>
      </c>
      <c r="M209" s="290" t="s">
        <v>203</v>
      </c>
      <c r="N209" s="290" t="s">
        <v>203</v>
      </c>
      <c r="O209" s="289">
        <f>O207-O211-O210</f>
        <v>651179.93999999994</v>
      </c>
      <c r="P209" s="290" t="s">
        <v>203</v>
      </c>
      <c r="Q209" s="289">
        <f>O209</f>
        <v>651179.93999999994</v>
      </c>
      <c r="R209" s="444"/>
      <c r="S209" s="2006" t="s">
        <v>203</v>
      </c>
      <c r="T209" s="2007"/>
      <c r="U209" s="2008"/>
      <c r="V209" s="2009"/>
      <c r="W209" s="2012">
        <f>O209</f>
        <v>651179.93999999994</v>
      </c>
      <c r="X209" s="2007"/>
      <c r="Y209" s="2009"/>
    </row>
    <row r="210" spans="1:25" x14ac:dyDescent="0.2">
      <c r="A210" s="2010" t="s">
        <v>203</v>
      </c>
      <c r="B210" s="2011"/>
      <c r="C210" s="2003" t="s">
        <v>342</v>
      </c>
      <c r="D210" s="2004"/>
      <c r="E210" s="2004"/>
      <c r="F210" s="2004"/>
      <c r="G210" s="2004"/>
      <c r="H210" s="2004"/>
      <c r="I210" s="2004"/>
      <c r="J210" s="2005"/>
      <c r="K210" s="290" t="s">
        <v>203</v>
      </c>
      <c r="L210" s="288" t="s">
        <v>203</v>
      </c>
      <c r="M210" s="290" t="s">
        <v>203</v>
      </c>
      <c r="N210" s="290" t="s">
        <v>203</v>
      </c>
      <c r="O210" s="289">
        <v>0</v>
      </c>
      <c r="P210" s="290" t="s">
        <v>203</v>
      </c>
      <c r="Q210" s="289">
        <f>O210</f>
        <v>0</v>
      </c>
      <c r="R210" s="444"/>
      <c r="S210" s="2006" t="s">
        <v>203</v>
      </c>
      <c r="T210" s="2007"/>
      <c r="U210" s="2008"/>
      <c r="V210" s="2009"/>
      <c r="W210" s="2012">
        <f>O210</f>
        <v>0</v>
      </c>
      <c r="X210" s="2007"/>
      <c r="Y210" s="2009"/>
    </row>
    <row r="211" spans="1:25" x14ac:dyDescent="0.2">
      <c r="A211" s="2010" t="s">
        <v>203</v>
      </c>
      <c r="B211" s="2011"/>
      <c r="C211" s="2003" t="s">
        <v>56</v>
      </c>
      <c r="D211" s="2004"/>
      <c r="E211" s="2004"/>
      <c r="F211" s="2004"/>
      <c r="G211" s="2004"/>
      <c r="H211" s="2004"/>
      <c r="I211" s="2004"/>
      <c r="J211" s="2005"/>
      <c r="K211" s="290" t="s">
        <v>203</v>
      </c>
      <c r="L211" s="288" t="s">
        <v>203</v>
      </c>
      <c r="M211" s="290" t="s">
        <v>203</v>
      </c>
      <c r="N211" s="290" t="s">
        <v>203</v>
      </c>
      <c r="O211" s="289">
        <f>O158+O81</f>
        <v>1085871.74</v>
      </c>
      <c r="P211" s="290" t="s">
        <v>203</v>
      </c>
      <c r="Q211" s="289">
        <f>O211</f>
        <v>1085871.74</v>
      </c>
      <c r="R211" s="444"/>
      <c r="S211" s="2006" t="s">
        <v>203</v>
      </c>
      <c r="T211" s="2007"/>
      <c r="U211" s="2008"/>
      <c r="V211" s="2009"/>
      <c r="W211" s="2012">
        <f>Q211</f>
        <v>1085871.74</v>
      </c>
      <c r="X211" s="2007"/>
      <c r="Y211" s="2009"/>
    </row>
    <row r="212" spans="1:25" ht="11.25" customHeight="1" x14ac:dyDescent="0.2">
      <c r="A212" s="2010" t="s">
        <v>203</v>
      </c>
      <c r="B212" s="2011"/>
      <c r="C212" s="2003" t="s">
        <v>203</v>
      </c>
      <c r="D212" s="2004"/>
      <c r="E212" s="2004"/>
      <c r="F212" s="2004"/>
      <c r="G212" s="2004"/>
      <c r="H212" s="2004"/>
      <c r="I212" s="2004"/>
      <c r="J212" s="2005"/>
      <c r="K212" s="290" t="s">
        <v>203</v>
      </c>
      <c r="L212" s="288" t="s">
        <v>203</v>
      </c>
      <c r="M212" s="290" t="s">
        <v>203</v>
      </c>
      <c r="N212" s="290" t="s">
        <v>203</v>
      </c>
      <c r="O212" s="290" t="s">
        <v>203</v>
      </c>
      <c r="P212" s="290" t="s">
        <v>203</v>
      </c>
      <c r="Q212" s="290" t="s">
        <v>203</v>
      </c>
      <c r="R212" s="445" t="s">
        <v>203</v>
      </c>
      <c r="S212" s="2006" t="s">
        <v>203</v>
      </c>
      <c r="T212" s="2007"/>
      <c r="U212" s="2008"/>
      <c r="V212" s="2009"/>
      <c r="W212" s="2006" t="s">
        <v>203</v>
      </c>
      <c r="X212" s="2007"/>
      <c r="Y212" s="2009"/>
    </row>
    <row r="213" spans="1:25" ht="23.25" customHeight="1" x14ac:dyDescent="0.2">
      <c r="A213" s="2010" t="s">
        <v>203</v>
      </c>
      <c r="B213" s="2011"/>
      <c r="C213" s="2044" t="s">
        <v>413</v>
      </c>
      <c r="D213" s="2004"/>
      <c r="E213" s="2004"/>
      <c r="F213" s="2004"/>
      <c r="G213" s="2004"/>
      <c r="H213" s="2004"/>
      <c r="I213" s="2004"/>
      <c r="J213" s="2005"/>
      <c r="K213" s="290" t="s">
        <v>203</v>
      </c>
      <c r="L213" s="288" t="s">
        <v>203</v>
      </c>
      <c r="M213" s="290" t="s">
        <v>203</v>
      </c>
      <c r="N213" s="290" t="s">
        <v>203</v>
      </c>
      <c r="O213" s="289">
        <f>O217+O218+O219</f>
        <v>1728366.42</v>
      </c>
      <c r="P213" s="290" t="s">
        <v>203</v>
      </c>
      <c r="Q213" s="289">
        <f>O213</f>
        <v>1728366.42</v>
      </c>
      <c r="R213" s="444"/>
      <c r="S213" s="2006" t="s">
        <v>203</v>
      </c>
      <c r="T213" s="2007"/>
      <c r="U213" s="2008"/>
      <c r="V213" s="2009"/>
      <c r="W213" s="2012">
        <f>O213</f>
        <v>1728366.42</v>
      </c>
      <c r="X213" s="2007"/>
      <c r="Y213" s="2009"/>
    </row>
    <row r="214" spans="1:25" ht="11.25" customHeight="1" x14ac:dyDescent="0.2">
      <c r="A214" s="2010" t="s">
        <v>203</v>
      </c>
      <c r="B214" s="2011"/>
      <c r="C214" s="2044" t="s">
        <v>364</v>
      </c>
      <c r="D214" s="2004"/>
      <c r="E214" s="2004"/>
      <c r="F214" s="2004"/>
      <c r="G214" s="2004"/>
      <c r="H214" s="2004"/>
      <c r="I214" s="2004"/>
      <c r="J214" s="2005"/>
      <c r="K214" s="290" t="s">
        <v>203</v>
      </c>
      <c r="L214" s="288" t="s">
        <v>203</v>
      </c>
      <c r="M214" s="290" t="s">
        <v>203</v>
      </c>
      <c r="N214" s="290" t="s">
        <v>203</v>
      </c>
      <c r="O214" s="290" t="s">
        <v>203</v>
      </c>
      <c r="P214" s="290" t="s">
        <v>203</v>
      </c>
      <c r="Q214" s="290" t="s">
        <v>203</v>
      </c>
      <c r="R214" s="445" t="s">
        <v>203</v>
      </c>
      <c r="S214" s="2006" t="s">
        <v>203</v>
      </c>
      <c r="T214" s="2007"/>
      <c r="U214" s="2008"/>
      <c r="V214" s="2009"/>
      <c r="W214" s="2006" t="s">
        <v>203</v>
      </c>
      <c r="X214" s="2007"/>
      <c r="Y214" s="2009"/>
    </row>
    <row r="215" spans="1:25" ht="11.25" customHeight="1" x14ac:dyDescent="0.2">
      <c r="A215" s="2010" t="s">
        <v>203</v>
      </c>
      <c r="B215" s="2011"/>
      <c r="C215" s="2003" t="s">
        <v>203</v>
      </c>
      <c r="D215" s="2004"/>
      <c r="E215" s="2004"/>
      <c r="F215" s="2004"/>
      <c r="G215" s="2004"/>
      <c r="H215" s="2004"/>
      <c r="I215" s="2004"/>
      <c r="J215" s="2005"/>
      <c r="K215" s="290" t="s">
        <v>203</v>
      </c>
      <c r="L215" s="288" t="s">
        <v>203</v>
      </c>
      <c r="M215" s="290" t="s">
        <v>203</v>
      </c>
      <c r="N215" s="290" t="s">
        <v>203</v>
      </c>
      <c r="O215" s="290" t="s">
        <v>203</v>
      </c>
      <c r="P215" s="290" t="s">
        <v>203</v>
      </c>
      <c r="Q215" s="290" t="s">
        <v>203</v>
      </c>
      <c r="R215" s="445" t="s">
        <v>203</v>
      </c>
      <c r="S215" s="2006" t="s">
        <v>203</v>
      </c>
      <c r="T215" s="2007"/>
      <c r="U215" s="2008"/>
      <c r="V215" s="2009"/>
      <c r="W215" s="2006" t="s">
        <v>203</v>
      </c>
      <c r="X215" s="2007"/>
      <c r="Y215" s="2009"/>
    </row>
    <row r="216" spans="1:25" ht="11.25" customHeight="1" x14ac:dyDescent="0.2">
      <c r="A216" s="2010" t="s">
        <v>203</v>
      </c>
      <c r="B216" s="2011"/>
      <c r="C216" s="2003" t="s">
        <v>344</v>
      </c>
      <c r="D216" s="2004"/>
      <c r="E216" s="2004"/>
      <c r="F216" s="2004"/>
      <c r="G216" s="2004"/>
      <c r="H216" s="2004"/>
      <c r="I216" s="2004"/>
      <c r="J216" s="2005"/>
      <c r="K216" s="290" t="s">
        <v>203</v>
      </c>
      <c r="L216" s="288" t="s">
        <v>203</v>
      </c>
      <c r="M216" s="290" t="s">
        <v>203</v>
      </c>
      <c r="N216" s="290" t="s">
        <v>203</v>
      </c>
      <c r="O216" s="290" t="s">
        <v>203</v>
      </c>
      <c r="P216" s="290" t="s">
        <v>203</v>
      </c>
      <c r="Q216" s="290" t="s">
        <v>203</v>
      </c>
      <c r="R216" s="445" t="s">
        <v>203</v>
      </c>
      <c r="S216" s="2006" t="s">
        <v>203</v>
      </c>
      <c r="T216" s="2007"/>
      <c r="U216" s="2008"/>
      <c r="V216" s="2009"/>
      <c r="W216" s="2006" t="s">
        <v>203</v>
      </c>
      <c r="X216" s="2007"/>
      <c r="Y216" s="2009"/>
    </row>
    <row r="217" spans="1:25" ht="11.25" customHeight="1" x14ac:dyDescent="0.2">
      <c r="A217" s="2010" t="s">
        <v>203</v>
      </c>
      <c r="B217" s="2011"/>
      <c r="C217" s="2003" t="s">
        <v>343</v>
      </c>
      <c r="D217" s="2004"/>
      <c r="E217" s="2004"/>
      <c r="F217" s="2004"/>
      <c r="G217" s="2004"/>
      <c r="H217" s="2004"/>
      <c r="I217" s="2004"/>
      <c r="J217" s="2005"/>
      <c r="K217" s="290" t="s">
        <v>203</v>
      </c>
      <c r="L217" s="288" t="s">
        <v>203</v>
      </c>
      <c r="M217" s="290" t="s">
        <v>203</v>
      </c>
      <c r="N217" s="290" t="s">
        <v>203</v>
      </c>
      <c r="O217" s="289">
        <f>ROUND(O209*0.995,2)</f>
        <v>647924.04</v>
      </c>
      <c r="P217" s="290" t="s">
        <v>203</v>
      </c>
      <c r="Q217" s="289">
        <f>O217</f>
        <v>647924.04</v>
      </c>
      <c r="R217" s="444"/>
      <c r="S217" s="2006" t="s">
        <v>203</v>
      </c>
      <c r="T217" s="2007"/>
      <c r="U217" s="2008"/>
      <c r="V217" s="2009"/>
      <c r="W217" s="2012">
        <f>O217</f>
        <v>647924.04</v>
      </c>
      <c r="X217" s="2007"/>
      <c r="Y217" s="2009"/>
    </row>
    <row r="218" spans="1:25" ht="11.25" customHeight="1" x14ac:dyDescent="0.2">
      <c r="A218" s="2010" t="s">
        <v>203</v>
      </c>
      <c r="B218" s="2011"/>
      <c r="C218" s="2003" t="s">
        <v>342</v>
      </c>
      <c r="D218" s="2004"/>
      <c r="E218" s="2004"/>
      <c r="F218" s="2004"/>
      <c r="G218" s="2004"/>
      <c r="H218" s="2004"/>
      <c r="I218" s="2004"/>
      <c r="J218" s="2005"/>
      <c r="K218" s="290" t="s">
        <v>203</v>
      </c>
      <c r="L218" s="288" t="s">
        <v>203</v>
      </c>
      <c r="M218" s="290" t="s">
        <v>203</v>
      </c>
      <c r="N218" s="290" t="s">
        <v>203</v>
      </c>
      <c r="O218" s="289">
        <f>O210*0.994</f>
        <v>0</v>
      </c>
      <c r="P218" s="290" t="s">
        <v>203</v>
      </c>
      <c r="Q218" s="289">
        <f>O218</f>
        <v>0</v>
      </c>
      <c r="R218" s="444"/>
      <c r="S218" s="2006" t="s">
        <v>203</v>
      </c>
      <c r="T218" s="2007"/>
      <c r="U218" s="2008"/>
      <c r="V218" s="2009"/>
      <c r="W218" s="2012">
        <f>O218</f>
        <v>0</v>
      </c>
      <c r="X218" s="2007"/>
      <c r="Y218" s="2009"/>
    </row>
    <row r="219" spans="1:25" ht="11.25" customHeight="1" x14ac:dyDescent="0.2">
      <c r="A219" s="2010" t="s">
        <v>203</v>
      </c>
      <c r="B219" s="2011"/>
      <c r="C219" s="2003" t="s">
        <v>56</v>
      </c>
      <c r="D219" s="2004"/>
      <c r="E219" s="2004"/>
      <c r="F219" s="2004"/>
      <c r="G219" s="2004"/>
      <c r="H219" s="2004"/>
      <c r="I219" s="2004"/>
      <c r="J219" s="2005"/>
      <c r="K219" s="290" t="s">
        <v>203</v>
      </c>
      <c r="L219" s="288" t="s">
        <v>203</v>
      </c>
      <c r="M219" s="290" t="s">
        <v>203</v>
      </c>
      <c r="N219" s="290" t="s">
        <v>203</v>
      </c>
      <c r="O219" s="289">
        <f>ROUND(O211*0.995,2)</f>
        <v>1080442.3799999999</v>
      </c>
      <c r="P219" s="290" t="s">
        <v>203</v>
      </c>
      <c r="Q219" s="289">
        <f>O219</f>
        <v>1080442.3799999999</v>
      </c>
      <c r="R219" s="444"/>
      <c r="S219" s="2006" t="s">
        <v>203</v>
      </c>
      <c r="T219" s="2007"/>
      <c r="U219" s="2008"/>
      <c r="V219" s="2009"/>
      <c r="W219" s="2012">
        <f>Q219</f>
        <v>1080442.3799999999</v>
      </c>
      <c r="X219" s="2007"/>
      <c r="Y219" s="2009"/>
    </row>
    <row r="220" spans="1:25" ht="11.25" customHeight="1" x14ac:dyDescent="0.2">
      <c r="A220" s="946"/>
      <c r="B220" s="947"/>
      <c r="C220" s="948"/>
      <c r="D220" s="949"/>
      <c r="E220" s="949"/>
      <c r="F220" s="949"/>
      <c r="G220" s="949"/>
      <c r="H220" s="949"/>
      <c r="I220" s="949"/>
      <c r="J220" s="950"/>
      <c r="K220" s="951"/>
      <c r="L220" s="952"/>
      <c r="M220" s="951"/>
      <c r="N220" s="951"/>
      <c r="O220" s="953"/>
      <c r="P220" s="951"/>
      <c r="Q220" s="953"/>
      <c r="R220" s="954"/>
      <c r="S220" s="955"/>
      <c r="T220" s="934"/>
      <c r="U220" s="934"/>
      <c r="V220" s="956"/>
      <c r="W220" s="954"/>
      <c r="X220" s="934"/>
      <c r="Y220" s="956"/>
    </row>
  </sheetData>
  <mergeCells count="652">
    <mergeCell ref="A218:B218"/>
    <mergeCell ref="C218:J218"/>
    <mergeCell ref="S218:V218"/>
    <mergeCell ref="W218:Y218"/>
    <mergeCell ref="A214:B214"/>
    <mergeCell ref="C214:J214"/>
    <mergeCell ref="S214:V214"/>
    <mergeCell ref="W214:Y214"/>
    <mergeCell ref="A219:B219"/>
    <mergeCell ref="C219:J219"/>
    <mergeCell ref="S219:V219"/>
    <mergeCell ref="W219:Y219"/>
    <mergeCell ref="A216:B216"/>
    <mergeCell ref="C216:J216"/>
    <mergeCell ref="S216:V216"/>
    <mergeCell ref="W216:Y216"/>
    <mergeCell ref="A217:B217"/>
    <mergeCell ref="C217:J217"/>
    <mergeCell ref="S217:V217"/>
    <mergeCell ref="W217:Y217"/>
    <mergeCell ref="A213:B213"/>
    <mergeCell ref="C213:J213"/>
    <mergeCell ref="S213:V213"/>
    <mergeCell ref="W213:Y213"/>
    <mergeCell ref="A215:B215"/>
    <mergeCell ref="C215:J215"/>
    <mergeCell ref="S215:V215"/>
    <mergeCell ref="W215:Y215"/>
    <mergeCell ref="C23:J23"/>
    <mergeCell ref="S23:V23"/>
    <mergeCell ref="W23:Y23"/>
    <mergeCell ref="A24:Y24"/>
    <mergeCell ref="C25:J25"/>
    <mergeCell ref="S25:V25"/>
    <mergeCell ref="W25:Y25"/>
    <mergeCell ref="A209:B209"/>
    <mergeCell ref="C209:J209"/>
    <mergeCell ref="C207:J207"/>
    <mergeCell ref="S207:V207"/>
    <mergeCell ref="W207:Y207"/>
    <mergeCell ref="C208:J208"/>
    <mergeCell ref="S208:V208"/>
    <mergeCell ref="W208:Y208"/>
    <mergeCell ref="A212:B212"/>
    <mergeCell ref="A1:Y1"/>
    <mergeCell ref="A2:Y2"/>
    <mergeCell ref="A3:Y3"/>
    <mergeCell ref="A4:T4"/>
    <mergeCell ref="V4:Y4"/>
    <mergeCell ref="A5:T5"/>
    <mergeCell ref="V5:Y5"/>
    <mergeCell ref="A10:D10"/>
    <mergeCell ref="E10:R10"/>
    <mergeCell ref="S10:T10"/>
    <mergeCell ref="V10:Y10"/>
    <mergeCell ref="A8:F8"/>
    <mergeCell ref="G8:R8"/>
    <mergeCell ref="S8:T8"/>
    <mergeCell ref="V8:Y8"/>
    <mergeCell ref="A9:E9"/>
    <mergeCell ref="S6:T6"/>
    <mergeCell ref="V6:Y6"/>
    <mergeCell ref="A7:F7"/>
    <mergeCell ref="G7:R7"/>
    <mergeCell ref="S7:T7"/>
    <mergeCell ref="V7:Y7"/>
    <mergeCell ref="F9:R9"/>
    <mergeCell ref="S9:T9"/>
    <mergeCell ref="V9:Y9"/>
    <mergeCell ref="A6:F6"/>
    <mergeCell ref="G6:R6"/>
    <mergeCell ref="S12:U12"/>
    <mergeCell ref="V14:Y14"/>
    <mergeCell ref="A13:R13"/>
    <mergeCell ref="A15:Y15"/>
    <mergeCell ref="A16:Y16"/>
    <mergeCell ref="A17:S17"/>
    <mergeCell ref="T17:X17"/>
    <mergeCell ref="A14:T14"/>
    <mergeCell ref="S13:U13"/>
    <mergeCell ref="V12:Y12"/>
    <mergeCell ref="A11:T11"/>
    <mergeCell ref="V11:Y11"/>
    <mergeCell ref="A12:R12"/>
    <mergeCell ref="V13:Y13"/>
    <mergeCell ref="A211:B211"/>
    <mergeCell ref="C211:J211"/>
    <mergeCell ref="S211:V211"/>
    <mergeCell ref="W211:Y211"/>
    <mergeCell ref="A208:B208"/>
    <mergeCell ref="S209:V209"/>
    <mergeCell ref="W209:Y209"/>
    <mergeCell ref="A210:B210"/>
    <mergeCell ref="C210:J210"/>
    <mergeCell ref="S210:V210"/>
    <mergeCell ref="W210:Y210"/>
    <mergeCell ref="C212:J212"/>
    <mergeCell ref="S212:V212"/>
    <mergeCell ref="W212:Y212"/>
    <mergeCell ref="C31:J31"/>
    <mergeCell ref="S31:V31"/>
    <mergeCell ref="W31:Y31"/>
    <mergeCell ref="A26:B26"/>
    <mergeCell ref="C26:J26"/>
    <mergeCell ref="S26:V26"/>
    <mergeCell ref="W26:Y26"/>
    <mergeCell ref="A207:B207"/>
    <mergeCell ref="A27:Y27"/>
    <mergeCell ref="C28:J28"/>
    <mergeCell ref="S28:V28"/>
    <mergeCell ref="W28:Y28"/>
    <mergeCell ref="C29:J29"/>
    <mergeCell ref="S29:V29"/>
    <mergeCell ref="W29:Y29"/>
    <mergeCell ref="C30:J30"/>
    <mergeCell ref="S30:V30"/>
    <mergeCell ref="W30:Y30"/>
    <mergeCell ref="C35:J35"/>
    <mergeCell ref="S35:V35"/>
    <mergeCell ref="W35:Y35"/>
    <mergeCell ref="A18:Y18"/>
    <mergeCell ref="A19:B20"/>
    <mergeCell ref="C19:J22"/>
    <mergeCell ref="K19:K22"/>
    <mergeCell ref="L19:L22"/>
    <mergeCell ref="M19:M22"/>
    <mergeCell ref="N19:N22"/>
    <mergeCell ref="O19:O22"/>
    <mergeCell ref="P19:Y19"/>
    <mergeCell ref="P20:R21"/>
    <mergeCell ref="S20:Y21"/>
    <mergeCell ref="A21:A22"/>
    <mergeCell ref="B21:B22"/>
    <mergeCell ref="S22:V22"/>
    <mergeCell ref="W22:Y22"/>
    <mergeCell ref="C36:J36"/>
    <mergeCell ref="S36:V36"/>
    <mergeCell ref="W36:Y36"/>
    <mergeCell ref="C37:J37"/>
    <mergeCell ref="S37:V37"/>
    <mergeCell ref="W37:Y37"/>
    <mergeCell ref="C32:J32"/>
    <mergeCell ref="S32:V32"/>
    <mergeCell ref="W32:Y32"/>
    <mergeCell ref="C33:J33"/>
    <mergeCell ref="S33:V33"/>
    <mergeCell ref="W33:Y33"/>
    <mergeCell ref="C34:J34"/>
    <mergeCell ref="S34:V34"/>
    <mergeCell ref="W34:Y34"/>
    <mergeCell ref="C41:J41"/>
    <mergeCell ref="S41:V41"/>
    <mergeCell ref="W41:Y41"/>
    <mergeCell ref="C42:J42"/>
    <mergeCell ref="S42:V42"/>
    <mergeCell ref="W42:Y42"/>
    <mergeCell ref="C43:J43"/>
    <mergeCell ref="S43:V43"/>
    <mergeCell ref="W43:Y43"/>
    <mergeCell ref="C38:J38"/>
    <mergeCell ref="S38:V38"/>
    <mergeCell ref="W38:Y38"/>
    <mergeCell ref="C39:J39"/>
    <mergeCell ref="S39:V39"/>
    <mergeCell ref="W39:Y39"/>
    <mergeCell ref="C40:J40"/>
    <mergeCell ref="S40:V40"/>
    <mergeCell ref="W40:Y40"/>
    <mergeCell ref="C47:J47"/>
    <mergeCell ref="S47:V47"/>
    <mergeCell ref="W47:Y47"/>
    <mergeCell ref="C48:J48"/>
    <mergeCell ref="S48:V48"/>
    <mergeCell ref="W48:Y48"/>
    <mergeCell ref="C49:J49"/>
    <mergeCell ref="S49:V49"/>
    <mergeCell ref="W49:Y49"/>
    <mergeCell ref="C44:J44"/>
    <mergeCell ref="S44:V44"/>
    <mergeCell ref="W44:Y44"/>
    <mergeCell ref="C45:J45"/>
    <mergeCell ref="S45:V45"/>
    <mergeCell ref="W45:Y45"/>
    <mergeCell ref="C46:J46"/>
    <mergeCell ref="S46:V46"/>
    <mergeCell ref="W46:Y46"/>
    <mergeCell ref="C53:J53"/>
    <mergeCell ref="S53:V53"/>
    <mergeCell ref="W53:Y53"/>
    <mergeCell ref="C54:J54"/>
    <mergeCell ref="S54:V54"/>
    <mergeCell ref="W54:Y54"/>
    <mergeCell ref="C55:J55"/>
    <mergeCell ref="S55:V55"/>
    <mergeCell ref="W55:Y55"/>
    <mergeCell ref="C50:J50"/>
    <mergeCell ref="S50:V50"/>
    <mergeCell ref="W50:Y50"/>
    <mergeCell ref="C51:J51"/>
    <mergeCell ref="S51:V51"/>
    <mergeCell ref="W51:Y51"/>
    <mergeCell ref="C52:J52"/>
    <mergeCell ref="S52:V52"/>
    <mergeCell ref="W52:Y52"/>
    <mergeCell ref="C59:J59"/>
    <mergeCell ref="S59:V59"/>
    <mergeCell ref="W59:Y59"/>
    <mergeCell ref="C60:J60"/>
    <mergeCell ref="S60:V60"/>
    <mergeCell ref="W60:Y60"/>
    <mergeCell ref="C61:J61"/>
    <mergeCell ref="S61:V61"/>
    <mergeCell ref="W61:Y61"/>
    <mergeCell ref="C56:J56"/>
    <mergeCell ref="S56:V56"/>
    <mergeCell ref="W56:Y56"/>
    <mergeCell ref="C57:J57"/>
    <mergeCell ref="S57:V57"/>
    <mergeCell ref="W57:Y57"/>
    <mergeCell ref="C58:J58"/>
    <mergeCell ref="S58:V58"/>
    <mergeCell ref="W58:Y58"/>
    <mergeCell ref="C65:J65"/>
    <mergeCell ref="S65:V65"/>
    <mergeCell ref="W65:Y65"/>
    <mergeCell ref="C66:J66"/>
    <mergeCell ref="S66:V66"/>
    <mergeCell ref="W66:Y66"/>
    <mergeCell ref="C67:J67"/>
    <mergeCell ref="S67:V67"/>
    <mergeCell ref="W67:Y67"/>
    <mergeCell ref="C62:J62"/>
    <mergeCell ref="S62:V62"/>
    <mergeCell ref="W62:Y62"/>
    <mergeCell ref="C63:J63"/>
    <mergeCell ref="S63:V63"/>
    <mergeCell ref="W63:Y63"/>
    <mergeCell ref="C64:J64"/>
    <mergeCell ref="S64:V64"/>
    <mergeCell ref="W64:Y64"/>
    <mergeCell ref="C71:J71"/>
    <mergeCell ref="S71:V71"/>
    <mergeCell ref="W71:Y71"/>
    <mergeCell ref="C72:J72"/>
    <mergeCell ref="S72:V72"/>
    <mergeCell ref="W72:Y72"/>
    <mergeCell ref="C73:J73"/>
    <mergeCell ref="S73:V73"/>
    <mergeCell ref="W73:Y73"/>
    <mergeCell ref="C68:J68"/>
    <mergeCell ref="S68:V68"/>
    <mergeCell ref="W68:Y68"/>
    <mergeCell ref="C69:J69"/>
    <mergeCell ref="S69:V69"/>
    <mergeCell ref="W69:Y69"/>
    <mergeCell ref="C70:J70"/>
    <mergeCell ref="S70:V70"/>
    <mergeCell ref="W70:Y70"/>
    <mergeCell ref="A77:B77"/>
    <mergeCell ref="C77:J77"/>
    <mergeCell ref="S77:V77"/>
    <mergeCell ref="W77:Y77"/>
    <mergeCell ref="C74:J74"/>
    <mergeCell ref="S74:V74"/>
    <mergeCell ref="W74:Y74"/>
    <mergeCell ref="C75:J75"/>
    <mergeCell ref="S75:V75"/>
    <mergeCell ref="W75:Y75"/>
    <mergeCell ref="C76:J76"/>
    <mergeCell ref="S76:V76"/>
    <mergeCell ref="W76:Y76"/>
    <mergeCell ref="C86:J86"/>
    <mergeCell ref="S86:V86"/>
    <mergeCell ref="W86:Y86"/>
    <mergeCell ref="A81:B81"/>
    <mergeCell ref="C81:J81"/>
    <mergeCell ref="S81:V81"/>
    <mergeCell ref="W81:Y81"/>
    <mergeCell ref="A78:Y78"/>
    <mergeCell ref="C79:J79"/>
    <mergeCell ref="S79:V79"/>
    <mergeCell ref="W79:Y79"/>
    <mergeCell ref="C80:J80"/>
    <mergeCell ref="S80:V80"/>
    <mergeCell ref="W80:Y80"/>
    <mergeCell ref="A82:Y82"/>
    <mergeCell ref="C83:J83"/>
    <mergeCell ref="S83:V83"/>
    <mergeCell ref="W83:Y83"/>
    <mergeCell ref="C84:J84"/>
    <mergeCell ref="S84:V84"/>
    <mergeCell ref="W84:Y84"/>
    <mergeCell ref="C85:J85"/>
    <mergeCell ref="S85:V85"/>
    <mergeCell ref="W85:Y85"/>
    <mergeCell ref="C90:J90"/>
    <mergeCell ref="S90:V90"/>
    <mergeCell ref="W90:Y90"/>
    <mergeCell ref="C91:J91"/>
    <mergeCell ref="S91:V91"/>
    <mergeCell ref="W91:Y91"/>
    <mergeCell ref="C92:J92"/>
    <mergeCell ref="S92:V92"/>
    <mergeCell ref="W92:Y92"/>
    <mergeCell ref="C87:J87"/>
    <mergeCell ref="S87:V87"/>
    <mergeCell ref="W87:Y87"/>
    <mergeCell ref="C88:J88"/>
    <mergeCell ref="S88:V88"/>
    <mergeCell ref="W88:Y88"/>
    <mergeCell ref="C89:J89"/>
    <mergeCell ref="S89:V89"/>
    <mergeCell ref="W89:Y89"/>
    <mergeCell ref="C96:J96"/>
    <mergeCell ref="S96:V96"/>
    <mergeCell ref="W96:Y96"/>
    <mergeCell ref="C97:J97"/>
    <mergeCell ref="S97:V97"/>
    <mergeCell ref="W97:Y97"/>
    <mergeCell ref="C98:J98"/>
    <mergeCell ref="S98:V98"/>
    <mergeCell ref="W98:Y98"/>
    <mergeCell ref="C93:J93"/>
    <mergeCell ref="S93:V93"/>
    <mergeCell ref="W93:Y93"/>
    <mergeCell ref="C94:J94"/>
    <mergeCell ref="S94:V94"/>
    <mergeCell ref="W94:Y94"/>
    <mergeCell ref="C95:J95"/>
    <mergeCell ref="S95:V95"/>
    <mergeCell ref="W95:Y95"/>
    <mergeCell ref="C102:J102"/>
    <mergeCell ref="S102:V102"/>
    <mergeCell ref="W102:Y102"/>
    <mergeCell ref="C103:J103"/>
    <mergeCell ref="S103:V103"/>
    <mergeCell ref="W103:Y103"/>
    <mergeCell ref="C104:J104"/>
    <mergeCell ref="S104:V104"/>
    <mergeCell ref="W104:Y104"/>
    <mergeCell ref="C99:J99"/>
    <mergeCell ref="S99:V99"/>
    <mergeCell ref="W99:Y99"/>
    <mergeCell ref="C100:J100"/>
    <mergeCell ref="S100:V100"/>
    <mergeCell ref="W100:Y100"/>
    <mergeCell ref="C101:J101"/>
    <mergeCell ref="S101:V101"/>
    <mergeCell ref="W101:Y101"/>
    <mergeCell ref="A106:Y106"/>
    <mergeCell ref="C107:J107"/>
    <mergeCell ref="S107:V107"/>
    <mergeCell ref="W107:Y107"/>
    <mergeCell ref="C108:J108"/>
    <mergeCell ref="S108:V108"/>
    <mergeCell ref="W108:Y108"/>
    <mergeCell ref="A105:B105"/>
    <mergeCell ref="C105:J105"/>
    <mergeCell ref="S105:V105"/>
    <mergeCell ref="W105:Y105"/>
    <mergeCell ref="C112:J112"/>
    <mergeCell ref="S112:V112"/>
    <mergeCell ref="W112:Y112"/>
    <mergeCell ref="C113:J113"/>
    <mergeCell ref="S113:V113"/>
    <mergeCell ref="W113:Y113"/>
    <mergeCell ref="C114:J114"/>
    <mergeCell ref="S114:V114"/>
    <mergeCell ref="W114:Y114"/>
    <mergeCell ref="C109:J109"/>
    <mergeCell ref="S109:V109"/>
    <mergeCell ref="W109:Y109"/>
    <mergeCell ref="C110:J110"/>
    <mergeCell ref="S110:V110"/>
    <mergeCell ref="W110:Y110"/>
    <mergeCell ref="C111:J111"/>
    <mergeCell ref="S111:V111"/>
    <mergeCell ref="W111:Y111"/>
    <mergeCell ref="C118:J118"/>
    <mergeCell ref="S118:V118"/>
    <mergeCell ref="W118:Y118"/>
    <mergeCell ref="C119:J119"/>
    <mergeCell ref="S119:V119"/>
    <mergeCell ref="W119:Y119"/>
    <mergeCell ref="C120:J120"/>
    <mergeCell ref="S120:V120"/>
    <mergeCell ref="W120:Y120"/>
    <mergeCell ref="C115:J115"/>
    <mergeCell ref="S115:V115"/>
    <mergeCell ref="W115:Y115"/>
    <mergeCell ref="C116:J116"/>
    <mergeCell ref="S116:V116"/>
    <mergeCell ref="W116:Y116"/>
    <mergeCell ref="C117:J117"/>
    <mergeCell ref="S117:V117"/>
    <mergeCell ref="W117:Y117"/>
    <mergeCell ref="C124:J124"/>
    <mergeCell ref="S124:V124"/>
    <mergeCell ref="W124:Y124"/>
    <mergeCell ref="C125:J125"/>
    <mergeCell ref="S125:V125"/>
    <mergeCell ref="W125:Y125"/>
    <mergeCell ref="C126:J126"/>
    <mergeCell ref="S126:V126"/>
    <mergeCell ref="W126:Y126"/>
    <mergeCell ref="C121:J121"/>
    <mergeCell ref="S121:V121"/>
    <mergeCell ref="W121:Y121"/>
    <mergeCell ref="C122:J122"/>
    <mergeCell ref="S122:V122"/>
    <mergeCell ref="W122:Y122"/>
    <mergeCell ref="C123:J123"/>
    <mergeCell ref="S123:V123"/>
    <mergeCell ref="W123:Y123"/>
    <mergeCell ref="C130:J130"/>
    <mergeCell ref="S130:V130"/>
    <mergeCell ref="W130:Y130"/>
    <mergeCell ref="C131:J131"/>
    <mergeCell ref="S131:V131"/>
    <mergeCell ref="W131:Y131"/>
    <mergeCell ref="C132:J132"/>
    <mergeCell ref="S132:V132"/>
    <mergeCell ref="W132:Y132"/>
    <mergeCell ref="C127:J127"/>
    <mergeCell ref="S127:V127"/>
    <mergeCell ref="W127:Y127"/>
    <mergeCell ref="C128:J128"/>
    <mergeCell ref="S128:V128"/>
    <mergeCell ref="W128:Y128"/>
    <mergeCell ref="C129:J129"/>
    <mergeCell ref="S129:V129"/>
    <mergeCell ref="W129:Y129"/>
    <mergeCell ref="C136:J136"/>
    <mergeCell ref="S136:V136"/>
    <mergeCell ref="W136:Y136"/>
    <mergeCell ref="C137:J137"/>
    <mergeCell ref="S137:V137"/>
    <mergeCell ref="W137:Y137"/>
    <mergeCell ref="C138:J138"/>
    <mergeCell ref="S138:V138"/>
    <mergeCell ref="W138:Y138"/>
    <mergeCell ref="C133:J133"/>
    <mergeCell ref="S133:V133"/>
    <mergeCell ref="W133:Y133"/>
    <mergeCell ref="C134:J134"/>
    <mergeCell ref="S134:V134"/>
    <mergeCell ref="W134:Y134"/>
    <mergeCell ref="C135:J135"/>
    <mergeCell ref="S135:V135"/>
    <mergeCell ref="W135:Y135"/>
    <mergeCell ref="C142:J142"/>
    <mergeCell ref="S142:V142"/>
    <mergeCell ref="W142:Y142"/>
    <mergeCell ref="C143:J143"/>
    <mergeCell ref="S143:V143"/>
    <mergeCell ref="W143:Y143"/>
    <mergeCell ref="C144:J144"/>
    <mergeCell ref="S144:V144"/>
    <mergeCell ref="W144:Y144"/>
    <mergeCell ref="C139:J139"/>
    <mergeCell ref="S139:V139"/>
    <mergeCell ref="W139:Y139"/>
    <mergeCell ref="C140:J140"/>
    <mergeCell ref="S140:V140"/>
    <mergeCell ref="W140:Y140"/>
    <mergeCell ref="C141:J141"/>
    <mergeCell ref="S141:V141"/>
    <mergeCell ref="W141:Y141"/>
    <mergeCell ref="C151:J151"/>
    <mergeCell ref="S151:V151"/>
    <mergeCell ref="W151:Y151"/>
    <mergeCell ref="C152:J152"/>
    <mergeCell ref="S152:V152"/>
    <mergeCell ref="W152:Y152"/>
    <mergeCell ref="C145:J145"/>
    <mergeCell ref="S145:V145"/>
    <mergeCell ref="W145:Y145"/>
    <mergeCell ref="C146:J146"/>
    <mergeCell ref="S146:V146"/>
    <mergeCell ref="W146:Y146"/>
    <mergeCell ref="C147:J147"/>
    <mergeCell ref="S147:V147"/>
    <mergeCell ref="W147:Y147"/>
    <mergeCell ref="C148:J148"/>
    <mergeCell ref="S148:V148"/>
    <mergeCell ref="W148:Y148"/>
    <mergeCell ref="C149:J149"/>
    <mergeCell ref="S149:V149"/>
    <mergeCell ref="W149:Y149"/>
    <mergeCell ref="C150:J150"/>
    <mergeCell ref="S150:V150"/>
    <mergeCell ref="W150:Y150"/>
    <mergeCell ref="A153:B153"/>
    <mergeCell ref="C153:J153"/>
    <mergeCell ref="S153:V153"/>
    <mergeCell ref="W153:Y153"/>
    <mergeCell ref="A158:B158"/>
    <mergeCell ref="C158:J158"/>
    <mergeCell ref="S158:V158"/>
    <mergeCell ref="W158:Y158"/>
    <mergeCell ref="A154:Y154"/>
    <mergeCell ref="C155:J155"/>
    <mergeCell ref="S155:V155"/>
    <mergeCell ref="W155:Y155"/>
    <mergeCell ref="C156:J156"/>
    <mergeCell ref="S156:V156"/>
    <mergeCell ref="W156:Y156"/>
    <mergeCell ref="C157:J157"/>
    <mergeCell ref="S157:V157"/>
    <mergeCell ref="W157:Y157"/>
    <mergeCell ref="C162:J162"/>
    <mergeCell ref="S162:V162"/>
    <mergeCell ref="W162:Y162"/>
    <mergeCell ref="C167:J167"/>
    <mergeCell ref="S167:V167"/>
    <mergeCell ref="W167:Y167"/>
    <mergeCell ref="C168:J168"/>
    <mergeCell ref="S168:V168"/>
    <mergeCell ref="W168:Y168"/>
    <mergeCell ref="C163:J163"/>
    <mergeCell ref="S163:V163"/>
    <mergeCell ref="W163:Y163"/>
    <mergeCell ref="A159:Y159"/>
    <mergeCell ref="C160:J160"/>
    <mergeCell ref="S160:V160"/>
    <mergeCell ref="W160:Y160"/>
    <mergeCell ref="C161:J161"/>
    <mergeCell ref="S161:V161"/>
    <mergeCell ref="W161:Y161"/>
    <mergeCell ref="C169:J169"/>
    <mergeCell ref="S169:V169"/>
    <mergeCell ref="W169:Y169"/>
    <mergeCell ref="C164:J164"/>
    <mergeCell ref="S164:V164"/>
    <mergeCell ref="W164:Y164"/>
    <mergeCell ref="C165:J165"/>
    <mergeCell ref="S165:V165"/>
    <mergeCell ref="W165:Y165"/>
    <mergeCell ref="C166:J166"/>
    <mergeCell ref="S166:V166"/>
    <mergeCell ref="W166:Y166"/>
    <mergeCell ref="C173:J173"/>
    <mergeCell ref="S173:V173"/>
    <mergeCell ref="W173:Y173"/>
    <mergeCell ref="C174:J174"/>
    <mergeCell ref="S174:V174"/>
    <mergeCell ref="W174:Y174"/>
    <mergeCell ref="C175:J175"/>
    <mergeCell ref="S175:V175"/>
    <mergeCell ref="W175:Y175"/>
    <mergeCell ref="C170:J170"/>
    <mergeCell ref="S170:V170"/>
    <mergeCell ref="W170:Y170"/>
    <mergeCell ref="C171:J171"/>
    <mergeCell ref="S171:V171"/>
    <mergeCell ref="W171:Y171"/>
    <mergeCell ref="C172:J172"/>
    <mergeCell ref="S172:V172"/>
    <mergeCell ref="W172:Y172"/>
    <mergeCell ref="C179:J179"/>
    <mergeCell ref="S179:V179"/>
    <mergeCell ref="W179:Y179"/>
    <mergeCell ref="C180:J180"/>
    <mergeCell ref="S180:V180"/>
    <mergeCell ref="W180:Y180"/>
    <mergeCell ref="C181:J181"/>
    <mergeCell ref="S181:V181"/>
    <mergeCell ref="W181:Y181"/>
    <mergeCell ref="C176:J176"/>
    <mergeCell ref="S176:V176"/>
    <mergeCell ref="W176:Y176"/>
    <mergeCell ref="C177:J177"/>
    <mergeCell ref="S177:V177"/>
    <mergeCell ref="W177:Y177"/>
    <mergeCell ref="C178:J178"/>
    <mergeCell ref="S178:V178"/>
    <mergeCell ref="W178:Y178"/>
    <mergeCell ref="A184:B184"/>
    <mergeCell ref="C184:J184"/>
    <mergeCell ref="S184:V184"/>
    <mergeCell ref="W184:Y184"/>
    <mergeCell ref="C182:J182"/>
    <mergeCell ref="S182:V182"/>
    <mergeCell ref="W182:Y182"/>
    <mergeCell ref="C183:J183"/>
    <mergeCell ref="S183:V183"/>
    <mergeCell ref="W183:Y183"/>
    <mergeCell ref="A190:B190"/>
    <mergeCell ref="C190:J190"/>
    <mergeCell ref="S190:V190"/>
    <mergeCell ref="W190:Y190"/>
    <mergeCell ref="A185:Y185"/>
    <mergeCell ref="C186:J186"/>
    <mergeCell ref="S186:V186"/>
    <mergeCell ref="W186:Y186"/>
    <mergeCell ref="C187:J187"/>
    <mergeCell ref="S187:V187"/>
    <mergeCell ref="W187:Y187"/>
    <mergeCell ref="C188:J188"/>
    <mergeCell ref="S188:V188"/>
    <mergeCell ref="W188:Y188"/>
    <mergeCell ref="C189:J189"/>
    <mergeCell ref="S189:V189"/>
    <mergeCell ref="W189:Y189"/>
    <mergeCell ref="A191:Y191"/>
    <mergeCell ref="C192:J192"/>
    <mergeCell ref="S192:V192"/>
    <mergeCell ref="W192:Y192"/>
    <mergeCell ref="C193:J193"/>
    <mergeCell ref="S193:V193"/>
    <mergeCell ref="W193:Y193"/>
    <mergeCell ref="C194:J194"/>
    <mergeCell ref="S194:V194"/>
    <mergeCell ref="W194:Y194"/>
    <mergeCell ref="C198:J198"/>
    <mergeCell ref="S198:V198"/>
    <mergeCell ref="W198:Y198"/>
    <mergeCell ref="C199:J199"/>
    <mergeCell ref="S199:V199"/>
    <mergeCell ref="W199:Y199"/>
    <mergeCell ref="C200:J200"/>
    <mergeCell ref="S200:V200"/>
    <mergeCell ref="W200:Y200"/>
    <mergeCell ref="C195:J195"/>
    <mergeCell ref="S195:V195"/>
    <mergeCell ref="W195:Y195"/>
    <mergeCell ref="C196:J196"/>
    <mergeCell ref="S196:V196"/>
    <mergeCell ref="W196:Y196"/>
    <mergeCell ref="C197:J197"/>
    <mergeCell ref="S197:V197"/>
    <mergeCell ref="W197:Y197"/>
    <mergeCell ref="A206:B206"/>
    <mergeCell ref="C206:J206"/>
    <mergeCell ref="S206:V206"/>
    <mergeCell ref="W206:Y206"/>
    <mergeCell ref="A205:B205"/>
    <mergeCell ref="C205:J205"/>
    <mergeCell ref="S205:V205"/>
    <mergeCell ref="W205:Y205"/>
    <mergeCell ref="C201:J201"/>
    <mergeCell ref="S201:V201"/>
    <mergeCell ref="W201:Y201"/>
    <mergeCell ref="C202:J202"/>
    <mergeCell ref="S202:V202"/>
    <mergeCell ref="W202:Y202"/>
    <mergeCell ref="C203:J203"/>
    <mergeCell ref="S203:V203"/>
    <mergeCell ref="W203:Y203"/>
    <mergeCell ref="C204:J204"/>
    <mergeCell ref="S204:V204"/>
    <mergeCell ref="W204:Y204"/>
  </mergeCells>
  <pageMargins left="0.78666666666666696" right="0.39333333333333298" top="0.39333333333333298" bottom="0.67833333333333301" header="0.3" footer="0.3"/>
  <pageSetup paperSize="9" scale="83" fitToHeight="0" orientation="landscape" blackAndWhite="1" r:id="rId1"/>
  <headerFooter>
    <oddHeader>&amp;L&amp;I&amp;"Courier New"&amp;6Программный комплекс "Строительный эксперт" (6.5.11.7423)
&amp;I&amp;C&amp;I&amp;"Courier New"&amp;6
&amp;I&amp;R&amp;I&amp;"Courier New"&amp;6
&amp;I</oddHeader>
    <oddFooter>&amp;L&amp;I&amp;"Courier New"&amp;6
©1997-2021 Дата Базис Девелопмент, тел.: +7(495) 796-3009, +7(495) 514-2635, http://www.data-basis.ru&amp;I&amp;C&amp;B&amp;"Courier New"&amp;12&amp;P&amp;B&amp;I&amp;"Courier New"&amp;6
&amp;I&amp;R&amp;I&amp;"Courier New"&amp;6
&amp;I</oddFooter>
  </headerFooter>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pageSetUpPr fitToPage="1"/>
  </sheetPr>
  <dimension ref="A1:Y146"/>
  <sheetViews>
    <sheetView showGridLines="0" view="pageBreakPreview" topLeftCell="A136" workbookViewId="0">
      <selection activeCell="O144" sqref="O144"/>
    </sheetView>
  </sheetViews>
  <sheetFormatPr defaultRowHeight="11.25" x14ac:dyDescent="0.2"/>
  <cols>
    <col min="1" max="1" width="5.140625" customWidth="1"/>
    <col min="2" max="2" width="5" customWidth="1"/>
    <col min="3" max="3" width="0.140625" customWidth="1"/>
    <col min="4" max="4" width="1.42578125" customWidth="1"/>
    <col min="5" max="5" width="2.42578125" customWidth="1"/>
    <col min="6" max="6" width="3.42578125" customWidth="1"/>
    <col min="7" max="7" width="15.42578125" customWidth="1"/>
    <col min="8" max="8" width="20.42578125" customWidth="1"/>
    <col min="9" max="9" width="1.42578125" customWidth="1"/>
    <col min="10" max="10" width="7.42578125" customWidth="1"/>
    <col min="11" max="11" width="13.140625" customWidth="1"/>
    <col min="12" max="12" width="9.42578125" customWidth="1"/>
    <col min="13" max="13" width="11.7109375" customWidth="1"/>
    <col min="14" max="14" width="12.140625" customWidth="1"/>
    <col min="15" max="15" width="11.5703125" customWidth="1"/>
    <col min="16" max="16" width="11.7109375" customWidth="1"/>
    <col min="17" max="17" width="12.7109375" customWidth="1"/>
    <col min="18" max="18" width="13.140625" customWidth="1"/>
    <col min="19" max="19" width="6.42578125" customWidth="1"/>
    <col min="20" max="21" width="1.42578125" customWidth="1"/>
    <col min="22" max="22" width="3.28515625" customWidth="1"/>
    <col min="23" max="23" width="4.5703125" customWidth="1"/>
    <col min="24" max="24" width="4.7109375" customWidth="1"/>
    <col min="25" max="25" width="8.140625" customWidth="1"/>
  </cols>
  <sheetData>
    <row r="1" spans="1:25" x14ac:dyDescent="0.2">
      <c r="A1" s="2035" t="s">
        <v>383</v>
      </c>
      <c r="B1" s="2035"/>
      <c r="C1" s="2035"/>
      <c r="D1" s="2035"/>
      <c r="E1" s="2035"/>
      <c r="F1" s="2035"/>
      <c r="G1" s="2035"/>
      <c r="H1" s="2035"/>
      <c r="I1" s="2035"/>
      <c r="J1" s="2035"/>
      <c r="K1" s="2035"/>
      <c r="L1" s="2035"/>
      <c r="M1" s="2035"/>
      <c r="N1" s="2035"/>
      <c r="O1" s="2035"/>
      <c r="P1" s="2035"/>
      <c r="Q1" s="2035"/>
      <c r="R1" s="2035"/>
      <c r="S1" s="2035"/>
      <c r="T1" s="2035"/>
      <c r="U1" s="2035"/>
      <c r="V1" s="2035"/>
      <c r="W1" s="2035"/>
      <c r="X1" s="2035"/>
      <c r="Y1" s="2035"/>
    </row>
    <row r="2" spans="1:25" x14ac:dyDescent="0.2">
      <c r="A2" s="2035" t="s">
        <v>88</v>
      </c>
      <c r="B2" s="2035"/>
      <c r="C2" s="2035"/>
      <c r="D2" s="2035"/>
      <c r="E2" s="2035"/>
      <c r="F2" s="2035"/>
      <c r="G2" s="2035"/>
      <c r="H2" s="2035"/>
      <c r="I2" s="2035"/>
      <c r="J2" s="2035"/>
      <c r="K2" s="2035"/>
      <c r="L2" s="2035"/>
      <c r="M2" s="2035"/>
      <c r="N2" s="2035"/>
      <c r="O2" s="2035"/>
      <c r="P2" s="2035"/>
      <c r="Q2" s="2035"/>
      <c r="R2" s="2035"/>
      <c r="S2" s="2035"/>
      <c r="T2" s="2035"/>
      <c r="U2" s="2035"/>
      <c r="V2" s="2035"/>
      <c r="W2" s="2035"/>
      <c r="X2" s="2035"/>
      <c r="Y2" s="2035"/>
    </row>
    <row r="3" spans="1:25" ht="22.35" customHeight="1" x14ac:dyDescent="0.2">
      <c r="A3" s="2035" t="s">
        <v>351</v>
      </c>
      <c r="B3" s="2035"/>
      <c r="C3" s="2035"/>
      <c r="D3" s="2035"/>
      <c r="E3" s="2035"/>
      <c r="F3" s="2035"/>
      <c r="G3" s="2035"/>
      <c r="H3" s="2035"/>
      <c r="I3" s="2035"/>
      <c r="J3" s="2035"/>
      <c r="K3" s="2035"/>
      <c r="L3" s="2035"/>
      <c r="M3" s="2035"/>
      <c r="N3" s="2035"/>
      <c r="O3" s="2035"/>
      <c r="P3" s="2035"/>
      <c r="Q3" s="2035"/>
      <c r="R3" s="2035"/>
      <c r="S3" s="2035"/>
      <c r="T3" s="2035"/>
      <c r="U3" s="2035"/>
      <c r="V3" s="2035"/>
      <c r="W3" s="2035"/>
      <c r="X3" s="2035"/>
      <c r="Y3" s="2035"/>
    </row>
    <row r="4" spans="1:25" ht="13.5" x14ac:dyDescent="0.2">
      <c r="A4" s="2016" t="s">
        <v>203</v>
      </c>
      <c r="B4" s="2016"/>
      <c r="C4" s="2016"/>
      <c r="D4" s="2016"/>
      <c r="E4" s="2016"/>
      <c r="F4" s="2016"/>
      <c r="G4" s="2016"/>
      <c r="H4" s="2016"/>
      <c r="I4" s="2016"/>
      <c r="J4" s="2016"/>
      <c r="K4" s="2016"/>
      <c r="L4" s="2016"/>
      <c r="M4" s="2016"/>
      <c r="N4" s="2016"/>
      <c r="O4" s="2016"/>
      <c r="P4" s="2016"/>
      <c r="Q4" s="2016"/>
      <c r="R4" s="2016"/>
      <c r="S4" s="2016"/>
      <c r="T4" s="2016"/>
      <c r="U4" s="1086"/>
      <c r="V4" s="2013" t="s">
        <v>67</v>
      </c>
      <c r="W4" s="2014"/>
      <c r="X4" s="2014"/>
      <c r="Y4" s="2015"/>
    </row>
    <row r="5" spans="1:25" ht="13.5" x14ac:dyDescent="0.2">
      <c r="A5" s="2025" t="s">
        <v>85</v>
      </c>
      <c r="B5" s="2025"/>
      <c r="C5" s="2025"/>
      <c r="D5" s="2025"/>
      <c r="E5" s="2025"/>
      <c r="F5" s="2025"/>
      <c r="G5" s="2025"/>
      <c r="H5" s="2025"/>
      <c r="I5" s="2025"/>
      <c r="J5" s="2025"/>
      <c r="K5" s="2025"/>
      <c r="L5" s="2025"/>
      <c r="M5" s="2025"/>
      <c r="N5" s="2025"/>
      <c r="O5" s="2025"/>
      <c r="P5" s="2025"/>
      <c r="Q5" s="2025"/>
      <c r="R5" s="2025"/>
      <c r="S5" s="2025"/>
      <c r="T5" s="2025"/>
      <c r="U5" s="1087"/>
      <c r="V5" s="2036" t="s">
        <v>1878</v>
      </c>
      <c r="W5" s="2014"/>
      <c r="X5" s="2014"/>
      <c r="Y5" s="2015"/>
    </row>
    <row r="6" spans="1:25" ht="27" customHeight="1" x14ac:dyDescent="0.2">
      <c r="A6" s="2016" t="s">
        <v>350</v>
      </c>
      <c r="B6" s="2016"/>
      <c r="C6" s="2016"/>
      <c r="D6" s="2016"/>
      <c r="E6" s="2016"/>
      <c r="F6" s="2016"/>
      <c r="G6" s="2017" t="s">
        <v>846</v>
      </c>
      <c r="H6" s="2017"/>
      <c r="I6" s="2017"/>
      <c r="J6" s="2017"/>
      <c r="K6" s="2017"/>
      <c r="L6" s="2017"/>
      <c r="M6" s="2017"/>
      <c r="N6" s="2017"/>
      <c r="O6" s="2017"/>
      <c r="P6" s="2017"/>
      <c r="Q6" s="2017"/>
      <c r="R6" s="2017"/>
      <c r="S6" s="2025"/>
      <c r="T6" s="2025"/>
      <c r="U6" s="1087"/>
      <c r="V6" s="2040" t="s">
        <v>338</v>
      </c>
      <c r="W6" s="2041"/>
      <c r="X6" s="2041"/>
      <c r="Y6" s="2042"/>
    </row>
    <row r="7" spans="1:25" ht="27.75" customHeight="1" x14ac:dyDescent="0.2">
      <c r="A7" s="2016" t="s">
        <v>381</v>
      </c>
      <c r="B7" s="2016"/>
      <c r="C7" s="2016"/>
      <c r="D7" s="2016"/>
      <c r="E7" s="2016"/>
      <c r="F7" s="2016"/>
      <c r="G7" s="2017" t="str">
        <f>G6</f>
        <v>ПАО "Россети Московский регион", 115114, Российская Федерация, Москва, 2-й Павелецкий проезд, д. 3, стр. 2, Тел.: (495) 662-40-70</v>
      </c>
      <c r="H7" s="2017"/>
      <c r="I7" s="2017"/>
      <c r="J7" s="2017"/>
      <c r="K7" s="2017"/>
      <c r="L7" s="2017"/>
      <c r="M7" s="2017"/>
      <c r="N7" s="2017"/>
      <c r="O7" s="2017"/>
      <c r="P7" s="2017"/>
      <c r="Q7" s="2017"/>
      <c r="R7" s="2017"/>
      <c r="S7" s="2025"/>
      <c r="T7" s="2025"/>
      <c r="U7" s="1087"/>
      <c r="V7" s="2013" t="s">
        <v>338</v>
      </c>
      <c r="W7" s="2014"/>
      <c r="X7" s="2014"/>
      <c r="Y7" s="2015"/>
    </row>
    <row r="8" spans="1:25" ht="38.25" customHeight="1" x14ac:dyDescent="0.2">
      <c r="A8" s="2016" t="s">
        <v>380</v>
      </c>
      <c r="B8" s="2016"/>
      <c r="C8" s="2016"/>
      <c r="D8" s="2016"/>
      <c r="E8" s="2016"/>
      <c r="F8" s="2016"/>
      <c r="G8" s="2017" t="s">
        <v>3021</v>
      </c>
      <c r="H8" s="2017"/>
      <c r="I8" s="2017"/>
      <c r="J8" s="2017"/>
      <c r="K8" s="2017"/>
      <c r="L8" s="2017"/>
      <c r="M8" s="2017"/>
      <c r="N8" s="2017"/>
      <c r="O8" s="2017"/>
      <c r="P8" s="2017"/>
      <c r="Q8" s="2017"/>
      <c r="R8" s="2017"/>
      <c r="S8" s="2025"/>
      <c r="T8" s="2025"/>
      <c r="U8" s="1087"/>
      <c r="V8" s="2039">
        <v>33021678</v>
      </c>
      <c r="W8" s="2014"/>
      <c r="X8" s="2014"/>
      <c r="Y8" s="2015"/>
    </row>
    <row r="9" spans="1:25" ht="28.5" customHeight="1" x14ac:dyDescent="0.2">
      <c r="A9" s="2037" t="s">
        <v>349</v>
      </c>
      <c r="B9" s="2037"/>
      <c r="C9" s="2037"/>
      <c r="D9" s="2037"/>
      <c r="E9" s="2037"/>
      <c r="F9" s="2043" t="str">
        <f>'Наклад ПИР'!A23</f>
        <v>Строительство МТП-250 6/0,4 кВ с тр-ром 160 кВА, ВЛЗ-6 кВ от оп. 74 РП-1007-ЛР-163 Ф-406/415 с установкой РЛКВ-6 кВ, ВЛИ-0,38 кВ  ПС Ликино № 415, МО, Орехово-Зуевский р-н, г. Дрезна, ул. Набережная, д. 1Б, 50:24:0000000:50068</v>
      </c>
      <c r="G9" s="2038"/>
      <c r="H9" s="2038"/>
      <c r="I9" s="2038"/>
      <c r="J9" s="2038"/>
      <c r="K9" s="2038"/>
      <c r="L9" s="2038"/>
      <c r="M9" s="2038"/>
      <c r="N9" s="2038"/>
      <c r="O9" s="2038"/>
      <c r="P9" s="2038"/>
      <c r="Q9" s="2038"/>
      <c r="R9" s="2038"/>
      <c r="S9" s="2025"/>
      <c r="T9" s="2025"/>
      <c r="U9" s="1087"/>
      <c r="V9" s="2013" t="s">
        <v>203</v>
      </c>
      <c r="W9" s="2014"/>
      <c r="X9" s="2014"/>
      <c r="Y9" s="2015"/>
    </row>
    <row r="10" spans="1:25" ht="39.75" customHeight="1" x14ac:dyDescent="0.2">
      <c r="A10" s="2037" t="s">
        <v>348</v>
      </c>
      <c r="B10" s="2037"/>
      <c r="C10" s="2037"/>
      <c r="D10" s="2037"/>
      <c r="E10" s="2038" t="str">
        <f>F9</f>
        <v>Строительство МТП-250 6/0,4 кВ с тр-ром 160 кВА, ВЛЗ-6 кВ от оп. 74 РП-1007-ЛР-163 Ф-406/415 с установкой РЛКВ-6 кВ, ВЛИ-0,38 кВ  ПС Ликино № 415, МО, Орехово-Зуевский р-н, г. Дрезна, ул. Набережная, д. 1Б, 50:24:0000000:50068</v>
      </c>
      <c r="F10" s="2038"/>
      <c r="G10" s="2038"/>
      <c r="H10" s="2038"/>
      <c r="I10" s="2038"/>
      <c r="J10" s="2038"/>
      <c r="K10" s="2038"/>
      <c r="L10" s="2038"/>
      <c r="M10" s="2038"/>
      <c r="N10" s="2038"/>
      <c r="O10" s="2038"/>
      <c r="P10" s="2038"/>
      <c r="Q10" s="2038"/>
      <c r="R10" s="2038"/>
      <c r="S10" s="2025"/>
      <c r="T10" s="2025"/>
      <c r="U10" s="1087"/>
      <c r="V10" s="2013" t="s">
        <v>203</v>
      </c>
      <c r="W10" s="2014"/>
      <c r="X10" s="2014"/>
      <c r="Y10" s="2015"/>
    </row>
    <row r="11" spans="1:25" ht="13.5" x14ac:dyDescent="0.2">
      <c r="A11" s="2025" t="s">
        <v>347</v>
      </c>
      <c r="B11" s="2025"/>
      <c r="C11" s="2025"/>
      <c r="D11" s="2025"/>
      <c r="E11" s="2025"/>
      <c r="F11" s="2025"/>
      <c r="G11" s="2025"/>
      <c r="H11" s="2025"/>
      <c r="I11" s="2025"/>
      <c r="J11" s="2025"/>
      <c r="K11" s="2025"/>
      <c r="L11" s="2025"/>
      <c r="M11" s="2025"/>
      <c r="N11" s="2025"/>
      <c r="O11" s="2025"/>
      <c r="P11" s="2025"/>
      <c r="Q11" s="2025"/>
      <c r="R11" s="2025"/>
      <c r="S11" s="2025"/>
      <c r="T11" s="2025"/>
      <c r="U11" s="1087"/>
      <c r="V11" s="2013" t="s">
        <v>203</v>
      </c>
      <c r="W11" s="2014"/>
      <c r="X11" s="2014"/>
      <c r="Y11" s="2015"/>
    </row>
    <row r="12" spans="1:25" ht="13.5" x14ac:dyDescent="0.2">
      <c r="A12" s="2025" t="s">
        <v>77</v>
      </c>
      <c r="B12" s="2025"/>
      <c r="C12" s="2025"/>
      <c r="D12" s="2025"/>
      <c r="E12" s="2025"/>
      <c r="F12" s="2025"/>
      <c r="G12" s="2025"/>
      <c r="H12" s="2025"/>
      <c r="I12" s="2025"/>
      <c r="J12" s="2025"/>
      <c r="K12" s="2025"/>
      <c r="L12" s="2025"/>
      <c r="M12" s="2025"/>
      <c r="N12" s="2025"/>
      <c r="O12" s="2025"/>
      <c r="P12" s="2025"/>
      <c r="Q12" s="2025"/>
      <c r="R12" s="2025"/>
      <c r="S12" s="2018" t="s">
        <v>566</v>
      </c>
      <c r="T12" s="2019"/>
      <c r="U12" s="2020"/>
      <c r="V12" s="2029" t="s">
        <v>217</v>
      </c>
      <c r="W12" s="2030"/>
      <c r="X12" s="2030"/>
      <c r="Y12" s="2031"/>
    </row>
    <row r="13" spans="1:25" ht="13.5" x14ac:dyDescent="0.2">
      <c r="A13" s="2016" t="s">
        <v>203</v>
      </c>
      <c r="B13" s="2016"/>
      <c r="C13" s="2016"/>
      <c r="D13" s="2016"/>
      <c r="E13" s="2016"/>
      <c r="F13" s="2016"/>
      <c r="G13" s="2016"/>
      <c r="H13" s="2016"/>
      <c r="I13" s="2016"/>
      <c r="J13" s="2016"/>
      <c r="K13" s="2016"/>
      <c r="L13" s="2016"/>
      <c r="M13" s="2016"/>
      <c r="N13" s="2016"/>
      <c r="O13" s="2016"/>
      <c r="P13" s="2016"/>
      <c r="Q13" s="2016"/>
      <c r="R13" s="2016"/>
      <c r="S13" s="2026" t="s">
        <v>75</v>
      </c>
      <c r="T13" s="2027"/>
      <c r="U13" s="2028"/>
      <c r="V13" s="2032" t="s">
        <v>217</v>
      </c>
      <c r="W13" s="2033"/>
      <c r="X13" s="2033"/>
      <c r="Y13" s="2034"/>
    </row>
    <row r="14" spans="1:25" ht="13.5" x14ac:dyDescent="0.2">
      <c r="A14" s="2025" t="s">
        <v>74</v>
      </c>
      <c r="B14" s="2025"/>
      <c r="C14" s="2025"/>
      <c r="D14" s="2025"/>
      <c r="E14" s="2025"/>
      <c r="F14" s="2025"/>
      <c r="G14" s="2025"/>
      <c r="H14" s="2025"/>
      <c r="I14" s="2025"/>
      <c r="J14" s="2025"/>
      <c r="K14" s="2025"/>
      <c r="L14" s="2025"/>
      <c r="M14" s="2025"/>
      <c r="N14" s="2025"/>
      <c r="O14" s="2025"/>
      <c r="P14" s="2025"/>
      <c r="Q14" s="2025"/>
      <c r="R14" s="2025"/>
      <c r="S14" s="2025"/>
      <c r="T14" s="2025"/>
      <c r="U14" s="1087"/>
      <c r="V14" s="2013" t="s">
        <v>203</v>
      </c>
      <c r="W14" s="2014"/>
      <c r="X14" s="2014"/>
      <c r="Y14" s="2015"/>
    </row>
    <row r="15" spans="1:25" s="249" customFormat="1" ht="47.25" customHeight="1" x14ac:dyDescent="0.2">
      <c r="A15" s="2021" t="s">
        <v>379</v>
      </c>
      <c r="B15" s="2021"/>
      <c r="C15" s="2021"/>
      <c r="D15" s="2021"/>
      <c r="E15" s="2021"/>
      <c r="F15" s="2021"/>
      <c r="G15" s="2021"/>
      <c r="H15" s="2021"/>
      <c r="I15" s="2021"/>
      <c r="J15" s="2021"/>
      <c r="K15" s="2021"/>
      <c r="L15" s="2021"/>
      <c r="M15" s="2021"/>
      <c r="N15" s="2021"/>
      <c r="O15" s="2021"/>
      <c r="P15" s="2021"/>
      <c r="Q15" s="2021"/>
      <c r="R15" s="2021"/>
      <c r="S15" s="2021"/>
      <c r="T15" s="2021"/>
      <c r="U15" s="2021"/>
      <c r="V15" s="2021"/>
      <c r="W15" s="2021"/>
      <c r="X15" s="2021"/>
      <c r="Y15" s="2021"/>
    </row>
    <row r="16" spans="1:25" s="249" customFormat="1" ht="66.75" customHeight="1" x14ac:dyDescent="0.2">
      <c r="A16" s="2022" t="s">
        <v>1842</v>
      </c>
      <c r="B16" s="2022"/>
      <c r="C16" s="2022"/>
      <c r="D16" s="2022"/>
      <c r="E16" s="2022"/>
      <c r="F16" s="2022"/>
      <c r="G16" s="2022"/>
      <c r="H16" s="2022"/>
      <c r="I16" s="2022"/>
      <c r="J16" s="2022"/>
      <c r="K16" s="2022"/>
      <c r="L16" s="2022"/>
      <c r="M16" s="2022"/>
      <c r="N16" s="2022"/>
      <c r="O16" s="2022"/>
      <c r="P16" s="2022"/>
      <c r="Q16" s="2022"/>
      <c r="R16" s="2022"/>
      <c r="S16" s="2022"/>
      <c r="T16" s="2022"/>
      <c r="U16" s="2022"/>
      <c r="V16" s="2022"/>
      <c r="W16" s="2022"/>
      <c r="X16" s="2022"/>
      <c r="Y16" s="2022"/>
    </row>
    <row r="17" spans="1:25" s="252" customFormat="1" ht="66.75" customHeight="1" x14ac:dyDescent="0.25">
      <c r="A17" s="2023" t="s">
        <v>378</v>
      </c>
      <c r="B17" s="2023"/>
      <c r="C17" s="2023"/>
      <c r="D17" s="2023"/>
      <c r="E17" s="2023"/>
      <c r="F17" s="2023"/>
      <c r="G17" s="2023"/>
      <c r="H17" s="2023"/>
      <c r="I17" s="2023"/>
      <c r="J17" s="2023"/>
      <c r="K17" s="2023"/>
      <c r="L17" s="2023"/>
      <c r="M17" s="2023"/>
      <c r="N17" s="2023"/>
      <c r="O17" s="2023"/>
      <c r="P17" s="2023"/>
      <c r="Q17" s="2023"/>
      <c r="R17" s="2023"/>
      <c r="S17" s="2023"/>
      <c r="T17" s="2024">
        <f>W139</f>
        <v>369458.50229999993</v>
      </c>
      <c r="U17" s="2024"/>
      <c r="V17" s="2023"/>
      <c r="W17" s="2023"/>
      <c r="X17" s="2023"/>
      <c r="Y17" s="251" t="s">
        <v>377</v>
      </c>
    </row>
    <row r="18" spans="1:25" s="252" customFormat="1" ht="255" customHeight="1" x14ac:dyDescent="0.25">
      <c r="A18" s="1989" t="s">
        <v>1844</v>
      </c>
      <c r="B18" s="1989"/>
      <c r="C18" s="1989"/>
      <c r="D18" s="1989"/>
      <c r="E18" s="1989"/>
      <c r="F18" s="1989"/>
      <c r="G18" s="1989"/>
      <c r="H18" s="1989"/>
      <c r="I18" s="1989"/>
      <c r="J18" s="1989"/>
      <c r="K18" s="1989"/>
      <c r="L18" s="1989"/>
      <c r="M18" s="1989"/>
      <c r="N18" s="1989"/>
      <c r="O18" s="1989"/>
      <c r="P18" s="1989"/>
      <c r="Q18" s="1989"/>
      <c r="R18" s="1989"/>
      <c r="S18" s="1989"/>
      <c r="T18" s="1989"/>
      <c r="U18" s="1989"/>
      <c r="V18" s="1989"/>
      <c r="W18" s="1989"/>
      <c r="X18" s="1989"/>
      <c r="Y18" s="1989"/>
    </row>
    <row r="19" spans="1:25" s="935" customFormat="1" ht="24.6" customHeight="1" x14ac:dyDescent="0.2">
      <c r="A19" s="1990" t="s">
        <v>346</v>
      </c>
      <c r="B19" s="1991"/>
      <c r="C19" s="1990" t="s">
        <v>206</v>
      </c>
      <c r="D19" s="1991"/>
      <c r="E19" s="1991"/>
      <c r="F19" s="1991"/>
      <c r="G19" s="1991"/>
      <c r="H19" s="1991"/>
      <c r="I19" s="1991"/>
      <c r="J19" s="1994"/>
      <c r="K19" s="1999" t="s">
        <v>376</v>
      </c>
      <c r="L19" s="1999" t="s">
        <v>225</v>
      </c>
      <c r="M19" s="1999" t="s">
        <v>375</v>
      </c>
      <c r="N19" s="1999" t="s">
        <v>374</v>
      </c>
      <c r="O19" s="1999" t="s">
        <v>373</v>
      </c>
      <c r="P19" s="1971" t="s">
        <v>372</v>
      </c>
      <c r="Q19" s="1972"/>
      <c r="R19" s="1972"/>
      <c r="S19" s="1972"/>
      <c r="T19" s="1972"/>
      <c r="U19" s="1972"/>
      <c r="V19" s="1972"/>
      <c r="W19" s="1972"/>
      <c r="X19" s="1972"/>
      <c r="Y19" s="2002"/>
    </row>
    <row r="20" spans="1:25" s="935" customFormat="1" ht="12.2" customHeight="1" x14ac:dyDescent="0.2">
      <c r="A20" s="1992"/>
      <c r="B20" s="1993"/>
      <c r="C20" s="1995"/>
      <c r="D20" s="1996"/>
      <c r="E20" s="1996"/>
      <c r="F20" s="1996"/>
      <c r="G20" s="1996"/>
      <c r="H20" s="1996"/>
      <c r="I20" s="1996"/>
      <c r="J20" s="1997"/>
      <c r="K20" s="2000"/>
      <c r="L20" s="2000"/>
      <c r="M20" s="2000"/>
      <c r="N20" s="2000"/>
      <c r="O20" s="2000"/>
      <c r="P20" s="1990" t="s">
        <v>3020</v>
      </c>
      <c r="Q20" s="1991"/>
      <c r="R20" s="1994"/>
      <c r="S20" s="1990" t="s">
        <v>371</v>
      </c>
      <c r="T20" s="1991"/>
      <c r="U20" s="1991"/>
      <c r="V20" s="1991"/>
      <c r="W20" s="1991"/>
      <c r="X20" s="1991"/>
      <c r="Y20" s="1994"/>
    </row>
    <row r="21" spans="1:25" s="935" customFormat="1" ht="12.2" customHeight="1" x14ac:dyDescent="0.2">
      <c r="A21" s="1999" t="s">
        <v>370</v>
      </c>
      <c r="B21" s="1990" t="s">
        <v>369</v>
      </c>
      <c r="C21" s="1995"/>
      <c r="D21" s="1996"/>
      <c r="E21" s="1996"/>
      <c r="F21" s="1996"/>
      <c r="G21" s="1996"/>
      <c r="H21" s="1996"/>
      <c r="I21" s="1996"/>
      <c r="J21" s="1997"/>
      <c r="K21" s="2000"/>
      <c r="L21" s="2000"/>
      <c r="M21" s="2000"/>
      <c r="N21" s="2000"/>
      <c r="O21" s="2000"/>
      <c r="P21" s="1992"/>
      <c r="Q21" s="1993"/>
      <c r="R21" s="1998"/>
      <c r="S21" s="1992"/>
      <c r="T21" s="1993"/>
      <c r="U21" s="1993"/>
      <c r="V21" s="1993"/>
      <c r="W21" s="1993"/>
      <c r="X21" s="1993"/>
      <c r="Y21" s="1998"/>
    </row>
    <row r="22" spans="1:25" s="935" customFormat="1" ht="122.45" customHeight="1" x14ac:dyDescent="0.2">
      <c r="A22" s="2001"/>
      <c r="B22" s="1992"/>
      <c r="C22" s="1992"/>
      <c r="D22" s="1993"/>
      <c r="E22" s="1993"/>
      <c r="F22" s="1993"/>
      <c r="G22" s="1993"/>
      <c r="H22" s="1993"/>
      <c r="I22" s="1993"/>
      <c r="J22" s="1998"/>
      <c r="K22" s="2001"/>
      <c r="L22" s="2001"/>
      <c r="M22" s="2001"/>
      <c r="N22" s="2001"/>
      <c r="O22" s="2001"/>
      <c r="P22" s="1089" t="s">
        <v>367</v>
      </c>
      <c r="Q22" s="1089" t="s">
        <v>366</v>
      </c>
      <c r="R22" s="1089" t="s">
        <v>368</v>
      </c>
      <c r="S22" s="1971" t="s">
        <v>367</v>
      </c>
      <c r="T22" s="1972"/>
      <c r="U22" s="1972"/>
      <c r="V22" s="2002"/>
      <c r="W22" s="1971" t="s">
        <v>366</v>
      </c>
      <c r="X22" s="1972"/>
      <c r="Y22" s="2002"/>
    </row>
    <row r="23" spans="1:25" s="935" customFormat="1" ht="18.399999999999999" customHeight="1" x14ac:dyDescent="0.2">
      <c r="A23" s="1089" t="s">
        <v>268</v>
      </c>
      <c r="B23" s="1088" t="s">
        <v>0</v>
      </c>
      <c r="C23" s="1971" t="s">
        <v>1</v>
      </c>
      <c r="D23" s="1972"/>
      <c r="E23" s="1972"/>
      <c r="F23" s="1972"/>
      <c r="G23" s="1972"/>
      <c r="H23" s="1972"/>
      <c r="I23" s="1972"/>
      <c r="J23" s="2002"/>
      <c r="K23" s="1089" t="s">
        <v>204</v>
      </c>
      <c r="L23" s="1089" t="s">
        <v>267</v>
      </c>
      <c r="M23" s="1089" t="s">
        <v>265</v>
      </c>
      <c r="N23" s="1089" t="s">
        <v>263</v>
      </c>
      <c r="O23" s="1089" t="s">
        <v>262</v>
      </c>
      <c r="P23" s="1089" t="s">
        <v>2</v>
      </c>
      <c r="Q23" s="1089" t="s">
        <v>261</v>
      </c>
      <c r="R23" s="1089" t="s">
        <v>260</v>
      </c>
      <c r="S23" s="1971" t="s">
        <v>259</v>
      </c>
      <c r="T23" s="1972"/>
      <c r="U23" s="1972"/>
      <c r="V23" s="2002"/>
      <c r="W23" s="1971" t="s">
        <v>255</v>
      </c>
      <c r="X23" s="1972"/>
      <c r="Y23" s="2002"/>
    </row>
    <row r="24" spans="1:25" s="935" customFormat="1" ht="24.6" customHeight="1" x14ac:dyDescent="0.2">
      <c r="A24" s="1982" t="s">
        <v>2571</v>
      </c>
      <c r="B24" s="1983"/>
      <c r="C24" s="1983"/>
      <c r="D24" s="1983"/>
      <c r="E24" s="1983"/>
      <c r="F24" s="1983"/>
      <c r="G24" s="1983"/>
      <c r="H24" s="1983"/>
      <c r="I24" s="1983"/>
      <c r="J24" s="1983"/>
      <c r="K24" s="1983"/>
      <c r="L24" s="1983"/>
      <c r="M24" s="1983"/>
      <c r="N24" s="1983"/>
      <c r="O24" s="1983"/>
      <c r="P24" s="1983"/>
      <c r="Q24" s="1983"/>
      <c r="R24" s="1983"/>
      <c r="S24" s="1983"/>
      <c r="T24" s="1983"/>
      <c r="U24" s="1983"/>
      <c r="V24" s="1983"/>
      <c r="W24" s="1983"/>
      <c r="X24" s="1983"/>
      <c r="Y24" s="1984"/>
    </row>
    <row r="25" spans="1:25" s="935" customFormat="1" ht="36.75" customHeight="1" x14ac:dyDescent="0.2">
      <c r="A25" s="1089" t="s">
        <v>268</v>
      </c>
      <c r="B25" s="1088" t="s">
        <v>268</v>
      </c>
      <c r="C25" s="1973" t="s">
        <v>1458</v>
      </c>
      <c r="D25" s="1974"/>
      <c r="E25" s="1974"/>
      <c r="F25" s="1974"/>
      <c r="G25" s="1974"/>
      <c r="H25" s="1974"/>
      <c r="I25" s="1974"/>
      <c r="J25" s="1975"/>
      <c r="K25" s="1047" t="s">
        <v>1459</v>
      </c>
      <c r="L25" s="1047" t="s">
        <v>467</v>
      </c>
      <c r="M25" s="1048">
        <v>3</v>
      </c>
      <c r="N25" s="1049">
        <v>22108.63</v>
      </c>
      <c r="O25" s="1049">
        <v>66325.89</v>
      </c>
      <c r="P25" s="1048">
        <v>3</v>
      </c>
      <c r="Q25" s="1049">
        <v>66325.89</v>
      </c>
      <c r="R25" s="1049">
        <v>66325.89</v>
      </c>
      <c r="S25" s="1980">
        <v>3</v>
      </c>
      <c r="T25" s="1977"/>
      <c r="U25" s="1977"/>
      <c r="V25" s="1978"/>
      <c r="W25" s="1979">
        <v>66325.89</v>
      </c>
      <c r="X25" s="1977"/>
      <c r="Y25" s="1978"/>
    </row>
    <row r="26" spans="1:25" s="935" customFormat="1" ht="36.75" customHeight="1" x14ac:dyDescent="0.2">
      <c r="A26" s="1089" t="s">
        <v>0</v>
      </c>
      <c r="B26" s="1088" t="s">
        <v>0</v>
      </c>
      <c r="C26" s="1973" t="s">
        <v>1438</v>
      </c>
      <c r="D26" s="1974"/>
      <c r="E26" s="1974"/>
      <c r="F26" s="1974"/>
      <c r="G26" s="1974"/>
      <c r="H26" s="1974"/>
      <c r="I26" s="1974"/>
      <c r="J26" s="1975"/>
      <c r="K26" s="1047" t="s">
        <v>1440</v>
      </c>
      <c r="L26" s="1047" t="s">
        <v>467</v>
      </c>
      <c r="M26" s="1048">
        <v>-3</v>
      </c>
      <c r="N26" s="1049">
        <v>5465.33</v>
      </c>
      <c r="O26" s="1049">
        <v>-16395.990000000002</v>
      </c>
      <c r="P26" s="1048">
        <v>-3</v>
      </c>
      <c r="Q26" s="1049">
        <v>-16395.990000000002</v>
      </c>
      <c r="R26" s="1049">
        <v>-16395.990000000002</v>
      </c>
      <c r="S26" s="1980">
        <v>-3</v>
      </c>
      <c r="T26" s="1977"/>
      <c r="U26" s="1977"/>
      <c r="V26" s="1978"/>
      <c r="W26" s="1979">
        <v>-16395.990000000002</v>
      </c>
      <c r="X26" s="1977"/>
      <c r="Y26" s="1978"/>
    </row>
    <row r="27" spans="1:25" s="935" customFormat="1" ht="61.35" customHeight="1" x14ac:dyDescent="0.2">
      <c r="A27" s="1089" t="s">
        <v>1</v>
      </c>
      <c r="B27" s="1088" t="s">
        <v>1</v>
      </c>
      <c r="C27" s="1973" t="s">
        <v>1438</v>
      </c>
      <c r="D27" s="1974"/>
      <c r="E27" s="1974"/>
      <c r="F27" s="1974"/>
      <c r="G27" s="1974"/>
      <c r="H27" s="1974"/>
      <c r="I27" s="1974"/>
      <c r="J27" s="1975"/>
      <c r="K27" s="1047" t="s">
        <v>1439</v>
      </c>
      <c r="L27" s="1047" t="s">
        <v>467</v>
      </c>
      <c r="M27" s="1048">
        <v>3</v>
      </c>
      <c r="N27" s="1049">
        <v>6831.65</v>
      </c>
      <c r="O27" s="1049">
        <v>20494.96</v>
      </c>
      <c r="P27" s="1048">
        <v>3</v>
      </c>
      <c r="Q27" s="1049">
        <v>20494.96</v>
      </c>
      <c r="R27" s="1049">
        <v>20494.96</v>
      </c>
      <c r="S27" s="1980">
        <v>3</v>
      </c>
      <c r="T27" s="1977"/>
      <c r="U27" s="1977"/>
      <c r="V27" s="1978"/>
      <c r="W27" s="1979">
        <v>20494.96</v>
      </c>
      <c r="X27" s="1977"/>
      <c r="Y27" s="1978"/>
    </row>
    <row r="28" spans="1:25" s="935" customFormat="1" ht="36.75" customHeight="1" x14ac:dyDescent="0.2">
      <c r="A28" s="1089" t="s">
        <v>204</v>
      </c>
      <c r="B28" s="1088" t="s">
        <v>204</v>
      </c>
      <c r="C28" s="1973" t="s">
        <v>2274</v>
      </c>
      <c r="D28" s="1974"/>
      <c r="E28" s="1974"/>
      <c r="F28" s="1974"/>
      <c r="G28" s="1974"/>
      <c r="H28" s="1974"/>
      <c r="I28" s="1974"/>
      <c r="J28" s="1975"/>
      <c r="K28" s="1047" t="s">
        <v>1432</v>
      </c>
      <c r="L28" s="1047" t="s">
        <v>340</v>
      </c>
      <c r="M28" s="1051">
        <v>5.7000000000000002E-2</v>
      </c>
      <c r="N28" s="1049">
        <v>281025.44</v>
      </c>
      <c r="O28" s="1049">
        <v>16018.45</v>
      </c>
      <c r="P28" s="1051">
        <v>5.7000000000000002E-2</v>
      </c>
      <c r="Q28" s="1049">
        <v>16018.45</v>
      </c>
      <c r="R28" s="1049">
        <v>16018.45</v>
      </c>
      <c r="S28" s="1985">
        <v>5.7000000000000002E-2</v>
      </c>
      <c r="T28" s="1977"/>
      <c r="U28" s="1977"/>
      <c r="V28" s="1978"/>
      <c r="W28" s="1979">
        <v>16018.45</v>
      </c>
      <c r="X28" s="1977"/>
      <c r="Y28" s="1978"/>
    </row>
    <row r="29" spans="1:25" s="935" customFormat="1" ht="36.75" customHeight="1" x14ac:dyDescent="0.2">
      <c r="A29" s="1089" t="s">
        <v>267</v>
      </c>
      <c r="B29" s="1088" t="s">
        <v>267</v>
      </c>
      <c r="C29" s="1973" t="s">
        <v>2786</v>
      </c>
      <c r="D29" s="1974"/>
      <c r="E29" s="1974"/>
      <c r="F29" s="1974"/>
      <c r="G29" s="1974"/>
      <c r="H29" s="1974"/>
      <c r="I29" s="1974"/>
      <c r="J29" s="1975"/>
      <c r="K29" s="1047" t="s">
        <v>2059</v>
      </c>
      <c r="L29" s="1047" t="s">
        <v>467</v>
      </c>
      <c r="M29" s="1048">
        <v>1</v>
      </c>
      <c r="N29" s="1049">
        <v>5238.83</v>
      </c>
      <c r="O29" s="1049">
        <v>5238.83</v>
      </c>
      <c r="P29" s="1048">
        <v>1</v>
      </c>
      <c r="Q29" s="1049">
        <v>5238.83</v>
      </c>
      <c r="R29" s="1049">
        <v>5238.83</v>
      </c>
      <c r="S29" s="1980">
        <v>1</v>
      </c>
      <c r="T29" s="1977"/>
      <c r="U29" s="1977"/>
      <c r="V29" s="1978"/>
      <c r="W29" s="1979">
        <v>5238.83</v>
      </c>
      <c r="X29" s="1977"/>
      <c r="Y29" s="1978"/>
    </row>
    <row r="30" spans="1:25" s="935" customFormat="1" ht="36.75" customHeight="1" x14ac:dyDescent="0.2">
      <c r="A30" s="1089" t="s">
        <v>265</v>
      </c>
      <c r="B30" s="1088" t="s">
        <v>265</v>
      </c>
      <c r="C30" s="1973" t="s">
        <v>1419</v>
      </c>
      <c r="D30" s="1974"/>
      <c r="E30" s="1974"/>
      <c r="F30" s="1974"/>
      <c r="G30" s="1974"/>
      <c r="H30" s="1974"/>
      <c r="I30" s="1974"/>
      <c r="J30" s="1975"/>
      <c r="K30" s="1047" t="s">
        <v>1420</v>
      </c>
      <c r="L30" s="1047" t="s">
        <v>467</v>
      </c>
      <c r="M30" s="1048">
        <v>3</v>
      </c>
      <c r="N30" s="1049">
        <v>1782.5</v>
      </c>
      <c r="O30" s="1049">
        <v>5347.5</v>
      </c>
      <c r="P30" s="1048">
        <v>3</v>
      </c>
      <c r="Q30" s="1049">
        <v>5347.5</v>
      </c>
      <c r="R30" s="1049">
        <v>5347.5</v>
      </c>
      <c r="S30" s="1980">
        <v>3</v>
      </c>
      <c r="T30" s="1977"/>
      <c r="U30" s="1977"/>
      <c r="V30" s="1978"/>
      <c r="W30" s="1979">
        <v>5347.5</v>
      </c>
      <c r="X30" s="1977"/>
      <c r="Y30" s="1978"/>
    </row>
    <row r="31" spans="1:25" s="935" customFormat="1" ht="36.75" customHeight="1" x14ac:dyDescent="0.2">
      <c r="A31" s="1089" t="s">
        <v>263</v>
      </c>
      <c r="B31" s="1088" t="s">
        <v>576</v>
      </c>
      <c r="C31" s="1973" t="s">
        <v>1415</v>
      </c>
      <c r="D31" s="1974"/>
      <c r="E31" s="1974"/>
      <c r="F31" s="1974"/>
      <c r="G31" s="1974"/>
      <c r="H31" s="1974"/>
      <c r="I31" s="1974"/>
      <c r="J31" s="1975"/>
      <c r="K31" s="1047" t="s">
        <v>1416</v>
      </c>
      <c r="L31" s="1047" t="s">
        <v>394</v>
      </c>
      <c r="M31" s="1052">
        <v>3.3930000000000002E-2</v>
      </c>
      <c r="N31" s="1049">
        <v>39558.800000000003</v>
      </c>
      <c r="O31" s="1049">
        <v>1342.23</v>
      </c>
      <c r="P31" s="1052">
        <v>3.3930000000000002E-2</v>
      </c>
      <c r="Q31" s="1049">
        <v>1342.23</v>
      </c>
      <c r="R31" s="1049">
        <v>1342.23</v>
      </c>
      <c r="S31" s="1981">
        <v>3.3930000000000002E-2</v>
      </c>
      <c r="T31" s="1977"/>
      <c r="U31" s="1977"/>
      <c r="V31" s="1978"/>
      <c r="W31" s="1979">
        <v>1342.23</v>
      </c>
      <c r="X31" s="1977"/>
      <c r="Y31" s="1978"/>
    </row>
    <row r="32" spans="1:25" s="935" customFormat="1" ht="73.5" customHeight="1" x14ac:dyDescent="0.2">
      <c r="A32" s="1089" t="s">
        <v>262</v>
      </c>
      <c r="B32" s="1088" t="s">
        <v>3028</v>
      </c>
      <c r="C32" s="1973" t="s">
        <v>565</v>
      </c>
      <c r="D32" s="1974"/>
      <c r="E32" s="1974"/>
      <c r="F32" s="1974"/>
      <c r="G32" s="1974"/>
      <c r="H32" s="1974"/>
      <c r="I32" s="1974"/>
      <c r="J32" s="1975"/>
      <c r="K32" s="1047" t="s">
        <v>3003</v>
      </c>
      <c r="L32" s="1047" t="s">
        <v>528</v>
      </c>
      <c r="M32" s="1052">
        <v>-3.3930000000000002E-2</v>
      </c>
      <c r="N32" s="1049">
        <v>808.72</v>
      </c>
      <c r="O32" s="1049">
        <v>-27.44</v>
      </c>
      <c r="P32" s="1052">
        <v>-3.3930000000000002E-2</v>
      </c>
      <c r="Q32" s="1049">
        <v>-27.44</v>
      </c>
      <c r="R32" s="1049">
        <v>-27.44</v>
      </c>
      <c r="S32" s="1981">
        <v>-3.3930000000000002E-2</v>
      </c>
      <c r="T32" s="1977"/>
      <c r="U32" s="1977"/>
      <c r="V32" s="1978"/>
      <c r="W32" s="1979">
        <v>-27.44</v>
      </c>
      <c r="X32" s="1977"/>
      <c r="Y32" s="1978"/>
    </row>
    <row r="33" spans="1:25" s="935" customFormat="1" ht="73.5" customHeight="1" x14ac:dyDescent="0.2">
      <c r="A33" s="1089" t="s">
        <v>2</v>
      </c>
      <c r="B33" s="1088" t="s">
        <v>3027</v>
      </c>
      <c r="C33" s="1973" t="s">
        <v>2724</v>
      </c>
      <c r="D33" s="1974"/>
      <c r="E33" s="1974"/>
      <c r="F33" s="1974"/>
      <c r="G33" s="1974"/>
      <c r="H33" s="1974"/>
      <c r="I33" s="1974"/>
      <c r="J33" s="1975"/>
      <c r="K33" s="1047" t="s">
        <v>3001</v>
      </c>
      <c r="L33" s="1047" t="s">
        <v>528</v>
      </c>
      <c r="M33" s="1052">
        <v>3.3930000000000002E-2</v>
      </c>
      <c r="N33" s="1049">
        <v>1511.64</v>
      </c>
      <c r="O33" s="1049">
        <v>51.29</v>
      </c>
      <c r="P33" s="1052">
        <v>3.3930000000000002E-2</v>
      </c>
      <c r="Q33" s="1049">
        <v>51.29</v>
      </c>
      <c r="R33" s="1049">
        <v>51.29</v>
      </c>
      <c r="S33" s="1981">
        <v>3.3930000000000002E-2</v>
      </c>
      <c r="T33" s="1977"/>
      <c r="U33" s="1977"/>
      <c r="V33" s="1978"/>
      <c r="W33" s="1979">
        <v>51.29</v>
      </c>
      <c r="X33" s="1977"/>
      <c r="Y33" s="1978"/>
    </row>
    <row r="34" spans="1:25" s="935" customFormat="1" ht="36.75" customHeight="1" x14ac:dyDescent="0.2">
      <c r="A34" s="1089" t="s">
        <v>261</v>
      </c>
      <c r="B34" s="1088" t="s">
        <v>263</v>
      </c>
      <c r="C34" s="1973" t="s">
        <v>2785</v>
      </c>
      <c r="D34" s="1974"/>
      <c r="E34" s="1974"/>
      <c r="F34" s="1974"/>
      <c r="G34" s="1974"/>
      <c r="H34" s="1974"/>
      <c r="I34" s="1974"/>
      <c r="J34" s="1975"/>
      <c r="K34" s="1047" t="s">
        <v>1412</v>
      </c>
      <c r="L34" s="1047" t="s">
        <v>1398</v>
      </c>
      <c r="M34" s="1053">
        <v>4.4999999999999997E-3</v>
      </c>
      <c r="N34" s="1049">
        <v>247126.67</v>
      </c>
      <c r="O34" s="1049">
        <v>1112.07</v>
      </c>
      <c r="P34" s="1053">
        <v>4.4999999999999997E-3</v>
      </c>
      <c r="Q34" s="1049">
        <v>1112.07</v>
      </c>
      <c r="R34" s="1049">
        <v>1112.07</v>
      </c>
      <c r="S34" s="1988">
        <v>4.4999999999999997E-3</v>
      </c>
      <c r="T34" s="1977"/>
      <c r="U34" s="1977"/>
      <c r="V34" s="1978"/>
      <c r="W34" s="1979">
        <v>1112.07</v>
      </c>
      <c r="X34" s="1977"/>
      <c r="Y34" s="1978"/>
    </row>
    <row r="35" spans="1:25" s="935" customFormat="1" ht="36.75" customHeight="1" x14ac:dyDescent="0.2">
      <c r="A35" s="1089" t="s">
        <v>260</v>
      </c>
      <c r="B35" s="1088" t="s">
        <v>262</v>
      </c>
      <c r="C35" s="1973" t="s">
        <v>1423</v>
      </c>
      <c r="D35" s="1974"/>
      <c r="E35" s="1974"/>
      <c r="F35" s="1974"/>
      <c r="G35" s="1974"/>
      <c r="H35" s="1974"/>
      <c r="I35" s="1974"/>
      <c r="J35" s="1975"/>
      <c r="K35" s="1047" t="s">
        <v>1408</v>
      </c>
      <c r="L35" s="1047" t="s">
        <v>1406</v>
      </c>
      <c r="M35" s="1049">
        <v>0.45</v>
      </c>
      <c r="N35" s="1049">
        <v>3638.76</v>
      </c>
      <c r="O35" s="1049">
        <v>1637.44</v>
      </c>
      <c r="P35" s="1049">
        <v>0.45</v>
      </c>
      <c r="Q35" s="1049">
        <v>1637.44</v>
      </c>
      <c r="R35" s="1049">
        <v>1637.44</v>
      </c>
      <c r="S35" s="1979">
        <v>0.45</v>
      </c>
      <c r="T35" s="1977"/>
      <c r="U35" s="1977"/>
      <c r="V35" s="1978"/>
      <c r="W35" s="1979">
        <v>1637.44</v>
      </c>
      <c r="X35" s="1977"/>
      <c r="Y35" s="1978"/>
    </row>
    <row r="36" spans="1:25" s="935" customFormat="1" ht="24.6" customHeight="1" x14ac:dyDescent="0.2">
      <c r="A36" s="1089" t="s">
        <v>259</v>
      </c>
      <c r="B36" s="1088" t="s">
        <v>578</v>
      </c>
      <c r="C36" s="1973" t="s">
        <v>1342</v>
      </c>
      <c r="D36" s="1974"/>
      <c r="E36" s="1974"/>
      <c r="F36" s="1974"/>
      <c r="G36" s="1974"/>
      <c r="H36" s="1974"/>
      <c r="I36" s="1974"/>
      <c r="J36" s="1975"/>
      <c r="K36" s="1047" t="s">
        <v>1343</v>
      </c>
      <c r="L36" s="1047" t="s">
        <v>394</v>
      </c>
      <c r="M36" s="1052">
        <v>2.7899999999999999E-3</v>
      </c>
      <c r="N36" s="1049">
        <v>39767.03</v>
      </c>
      <c r="O36" s="1049">
        <v>110.95</v>
      </c>
      <c r="P36" s="1052">
        <v>2.7899999999999999E-3</v>
      </c>
      <c r="Q36" s="1049">
        <v>110.95</v>
      </c>
      <c r="R36" s="1049">
        <v>110.95</v>
      </c>
      <c r="S36" s="1981">
        <v>2.7899999999999999E-3</v>
      </c>
      <c r="T36" s="1977"/>
      <c r="U36" s="1977"/>
      <c r="V36" s="1978"/>
      <c r="W36" s="1979">
        <v>110.95</v>
      </c>
      <c r="X36" s="1977"/>
      <c r="Y36" s="1978"/>
    </row>
    <row r="37" spans="1:25" s="935" customFormat="1" ht="73.5" customHeight="1" x14ac:dyDescent="0.2">
      <c r="A37" s="1089" t="s">
        <v>255</v>
      </c>
      <c r="B37" s="1088" t="s">
        <v>3026</v>
      </c>
      <c r="C37" s="1973" t="s">
        <v>565</v>
      </c>
      <c r="D37" s="1974"/>
      <c r="E37" s="1974"/>
      <c r="F37" s="1974"/>
      <c r="G37" s="1974"/>
      <c r="H37" s="1974"/>
      <c r="I37" s="1974"/>
      <c r="J37" s="1975"/>
      <c r="K37" s="1047" t="s">
        <v>3003</v>
      </c>
      <c r="L37" s="1047" t="s">
        <v>528</v>
      </c>
      <c r="M37" s="1052">
        <v>-2.7899999999999999E-3</v>
      </c>
      <c r="N37" s="1049">
        <v>810.04</v>
      </c>
      <c r="O37" s="1049">
        <v>-2.2599999999999998</v>
      </c>
      <c r="P37" s="1052">
        <v>-2.7899999999999999E-3</v>
      </c>
      <c r="Q37" s="1049">
        <v>-2.2599999999999998</v>
      </c>
      <c r="R37" s="1049">
        <v>-2.2599999999999998</v>
      </c>
      <c r="S37" s="1981">
        <v>-2.7899999999999999E-3</v>
      </c>
      <c r="T37" s="1977"/>
      <c r="U37" s="1977"/>
      <c r="V37" s="1978"/>
      <c r="W37" s="1979">
        <v>-2.2599999999999998</v>
      </c>
      <c r="X37" s="1977"/>
      <c r="Y37" s="1978"/>
    </row>
    <row r="38" spans="1:25" s="935" customFormat="1" ht="73.5" customHeight="1" x14ac:dyDescent="0.2">
      <c r="A38" s="1089" t="s">
        <v>254</v>
      </c>
      <c r="B38" s="1088" t="s">
        <v>3025</v>
      </c>
      <c r="C38" s="1973" t="s">
        <v>2724</v>
      </c>
      <c r="D38" s="1974"/>
      <c r="E38" s="1974"/>
      <c r="F38" s="1974"/>
      <c r="G38" s="1974"/>
      <c r="H38" s="1974"/>
      <c r="I38" s="1974"/>
      <c r="J38" s="1975"/>
      <c r="K38" s="1047" t="s">
        <v>3001</v>
      </c>
      <c r="L38" s="1047" t="s">
        <v>528</v>
      </c>
      <c r="M38" s="1052">
        <v>2.7899999999999999E-3</v>
      </c>
      <c r="N38" s="1049">
        <v>1512.54</v>
      </c>
      <c r="O38" s="1049">
        <v>4.22</v>
      </c>
      <c r="P38" s="1052">
        <v>2.7899999999999999E-3</v>
      </c>
      <c r="Q38" s="1049">
        <v>4.22</v>
      </c>
      <c r="R38" s="1049">
        <v>4.22</v>
      </c>
      <c r="S38" s="1981">
        <v>2.7899999999999999E-3</v>
      </c>
      <c r="T38" s="1977"/>
      <c r="U38" s="1977"/>
      <c r="V38" s="1978"/>
      <c r="W38" s="1979">
        <v>4.22</v>
      </c>
      <c r="X38" s="1977"/>
      <c r="Y38" s="1978"/>
    </row>
    <row r="39" spans="1:25" s="935" customFormat="1" ht="36.75" customHeight="1" x14ac:dyDescent="0.2">
      <c r="A39" s="1089" t="s">
        <v>253</v>
      </c>
      <c r="B39" s="1088" t="s">
        <v>2</v>
      </c>
      <c r="C39" s="1973" t="s">
        <v>1421</v>
      </c>
      <c r="D39" s="1974"/>
      <c r="E39" s="1974"/>
      <c r="F39" s="1974"/>
      <c r="G39" s="1974"/>
      <c r="H39" s="1974"/>
      <c r="I39" s="1974"/>
      <c r="J39" s="1975"/>
      <c r="K39" s="1047" t="s">
        <v>1399</v>
      </c>
      <c r="L39" s="1047" t="s">
        <v>1398</v>
      </c>
      <c r="M39" s="1053">
        <v>4.4999999999999997E-3</v>
      </c>
      <c r="N39" s="1049">
        <v>136153.32999999999</v>
      </c>
      <c r="O39" s="1049">
        <v>612.69000000000005</v>
      </c>
      <c r="P39" s="1053">
        <v>4.4999999999999997E-3</v>
      </c>
      <c r="Q39" s="1049">
        <v>612.69000000000005</v>
      </c>
      <c r="R39" s="1049">
        <v>612.69000000000005</v>
      </c>
      <c r="S39" s="1988">
        <v>4.4999999999999997E-3</v>
      </c>
      <c r="T39" s="1977"/>
      <c r="U39" s="1977"/>
      <c r="V39" s="1978"/>
      <c r="W39" s="1979">
        <v>612.69000000000005</v>
      </c>
      <c r="X39" s="1977"/>
      <c r="Y39" s="1978"/>
    </row>
    <row r="40" spans="1:25" s="935" customFormat="1" ht="36.75" customHeight="1" x14ac:dyDescent="0.2">
      <c r="A40" s="1089" t="s">
        <v>252</v>
      </c>
      <c r="B40" s="1088" t="s">
        <v>261</v>
      </c>
      <c r="C40" s="1973" t="s">
        <v>2750</v>
      </c>
      <c r="D40" s="1974"/>
      <c r="E40" s="1974"/>
      <c r="F40" s="1974"/>
      <c r="G40" s="1974"/>
      <c r="H40" s="1974"/>
      <c r="I40" s="1974"/>
      <c r="J40" s="1975"/>
      <c r="K40" s="1047" t="s">
        <v>2751</v>
      </c>
      <c r="L40" s="1047" t="s">
        <v>482</v>
      </c>
      <c r="M40" s="1053">
        <v>9.9000000000000008E-3</v>
      </c>
      <c r="N40" s="1049">
        <v>12453.54</v>
      </c>
      <c r="O40" s="1049">
        <v>123.29</v>
      </c>
      <c r="P40" s="1053">
        <v>9.9000000000000008E-3</v>
      </c>
      <c r="Q40" s="1049">
        <v>123.29</v>
      </c>
      <c r="R40" s="1049">
        <v>123.29</v>
      </c>
      <c r="S40" s="1988">
        <v>9.9000000000000008E-3</v>
      </c>
      <c r="T40" s="1977"/>
      <c r="U40" s="1977"/>
      <c r="V40" s="1978"/>
      <c r="W40" s="1979">
        <v>123.29</v>
      </c>
      <c r="X40" s="1977"/>
      <c r="Y40" s="1978"/>
    </row>
    <row r="41" spans="1:25" s="935" customFormat="1" ht="24.6" customHeight="1" x14ac:dyDescent="0.2">
      <c r="A41" s="1089" t="s">
        <v>251</v>
      </c>
      <c r="B41" s="1088" t="s">
        <v>1642</v>
      </c>
      <c r="C41" s="1973" t="s">
        <v>2737</v>
      </c>
      <c r="D41" s="1974"/>
      <c r="E41" s="1974"/>
      <c r="F41" s="1974"/>
      <c r="G41" s="1974"/>
      <c r="H41" s="1974"/>
      <c r="I41" s="1974"/>
      <c r="J41" s="1975"/>
      <c r="K41" s="1047" t="s">
        <v>505</v>
      </c>
      <c r="L41" s="1047" t="s">
        <v>394</v>
      </c>
      <c r="M41" s="1056">
        <v>2.1780000000000001E-4</v>
      </c>
      <c r="N41" s="1049">
        <v>110835.63</v>
      </c>
      <c r="O41" s="1049">
        <v>24.14</v>
      </c>
      <c r="P41" s="1056">
        <v>2.1780000000000001E-4</v>
      </c>
      <c r="Q41" s="1049">
        <v>24.14</v>
      </c>
      <c r="R41" s="1049">
        <v>24.14</v>
      </c>
      <c r="S41" s="1987">
        <v>2.1780000000000001E-4</v>
      </c>
      <c r="T41" s="1977"/>
      <c r="U41" s="1977"/>
      <c r="V41" s="1978"/>
      <c r="W41" s="1979">
        <v>24.14</v>
      </c>
      <c r="X41" s="1977"/>
      <c r="Y41" s="1978"/>
    </row>
    <row r="42" spans="1:25" s="935" customFormat="1" ht="73.5" customHeight="1" x14ac:dyDescent="0.2">
      <c r="A42" s="1089" t="s">
        <v>245</v>
      </c>
      <c r="B42" s="1088" t="s">
        <v>2764</v>
      </c>
      <c r="C42" s="1973" t="s">
        <v>565</v>
      </c>
      <c r="D42" s="1974"/>
      <c r="E42" s="1974"/>
      <c r="F42" s="1974"/>
      <c r="G42" s="1974"/>
      <c r="H42" s="1974"/>
      <c r="I42" s="1974"/>
      <c r="J42" s="1975"/>
      <c r="K42" s="1047" t="s">
        <v>3003</v>
      </c>
      <c r="L42" s="1047" t="s">
        <v>528</v>
      </c>
      <c r="M42" s="1056">
        <v>-2.1780000000000001E-4</v>
      </c>
      <c r="N42" s="1049">
        <v>826.45</v>
      </c>
      <c r="O42" s="1049">
        <v>-0.18</v>
      </c>
      <c r="P42" s="1056">
        <v>-2.1780000000000001E-4</v>
      </c>
      <c r="Q42" s="1049">
        <v>-0.18</v>
      </c>
      <c r="R42" s="1049">
        <v>-0.18</v>
      </c>
      <c r="S42" s="1987">
        <v>-2.1780000000000001E-4</v>
      </c>
      <c r="T42" s="1977"/>
      <c r="U42" s="1977"/>
      <c r="V42" s="1978"/>
      <c r="W42" s="1979">
        <v>-0.18</v>
      </c>
      <c r="X42" s="1977"/>
      <c r="Y42" s="1978"/>
    </row>
    <row r="43" spans="1:25" s="935" customFormat="1" ht="73.5" customHeight="1" x14ac:dyDescent="0.2">
      <c r="A43" s="1089" t="s">
        <v>401</v>
      </c>
      <c r="B43" s="1088" t="s">
        <v>2763</v>
      </c>
      <c r="C43" s="1973" t="s">
        <v>2724</v>
      </c>
      <c r="D43" s="1974"/>
      <c r="E43" s="1974"/>
      <c r="F43" s="1974"/>
      <c r="G43" s="1974"/>
      <c r="H43" s="1974"/>
      <c r="I43" s="1974"/>
      <c r="J43" s="1975"/>
      <c r="K43" s="1047" t="s">
        <v>3001</v>
      </c>
      <c r="L43" s="1047" t="s">
        <v>528</v>
      </c>
      <c r="M43" s="1056">
        <v>2.1780000000000001E-4</v>
      </c>
      <c r="N43" s="1049">
        <v>1515.15</v>
      </c>
      <c r="O43" s="1049">
        <v>0.33</v>
      </c>
      <c r="P43" s="1056">
        <v>2.1780000000000001E-4</v>
      </c>
      <c r="Q43" s="1049">
        <v>0.33</v>
      </c>
      <c r="R43" s="1049">
        <v>0.33</v>
      </c>
      <c r="S43" s="1987">
        <v>2.1780000000000001E-4</v>
      </c>
      <c r="T43" s="1977"/>
      <c r="U43" s="1977"/>
      <c r="V43" s="1978"/>
      <c r="W43" s="1979">
        <v>0.33</v>
      </c>
      <c r="X43" s="1977"/>
      <c r="Y43" s="1978"/>
    </row>
    <row r="44" spans="1:25" s="935" customFormat="1" ht="36.75" customHeight="1" x14ac:dyDescent="0.2">
      <c r="A44" s="1089" t="s">
        <v>400</v>
      </c>
      <c r="B44" s="1088" t="s">
        <v>260</v>
      </c>
      <c r="C44" s="1973" t="s">
        <v>2743</v>
      </c>
      <c r="D44" s="1974"/>
      <c r="E44" s="1974"/>
      <c r="F44" s="1974"/>
      <c r="G44" s="1974"/>
      <c r="H44" s="1974"/>
      <c r="I44" s="1974"/>
      <c r="J44" s="1975"/>
      <c r="K44" s="1047" t="s">
        <v>2782</v>
      </c>
      <c r="L44" s="1047" t="s">
        <v>482</v>
      </c>
      <c r="M44" s="1052">
        <v>6.9899999999999997E-3</v>
      </c>
      <c r="N44" s="1049">
        <v>10789.7</v>
      </c>
      <c r="O44" s="1049">
        <v>75.42</v>
      </c>
      <c r="P44" s="1052">
        <v>6.9899999999999997E-3</v>
      </c>
      <c r="Q44" s="1049">
        <v>75.42</v>
      </c>
      <c r="R44" s="1049">
        <v>75.42</v>
      </c>
      <c r="S44" s="1981">
        <v>6.9899999999999997E-3</v>
      </c>
      <c r="T44" s="1977"/>
      <c r="U44" s="1977"/>
      <c r="V44" s="1978"/>
      <c r="W44" s="1979">
        <v>75.42</v>
      </c>
      <c r="X44" s="1977"/>
      <c r="Y44" s="1978"/>
    </row>
    <row r="45" spans="1:25" s="935" customFormat="1" ht="24.6" customHeight="1" x14ac:dyDescent="0.2">
      <c r="A45" s="1089" t="s">
        <v>399</v>
      </c>
      <c r="B45" s="1088" t="s">
        <v>840</v>
      </c>
      <c r="C45" s="1973" t="s">
        <v>2737</v>
      </c>
      <c r="D45" s="1974"/>
      <c r="E45" s="1974"/>
      <c r="F45" s="1974"/>
      <c r="G45" s="1974"/>
      <c r="H45" s="1974"/>
      <c r="I45" s="1974"/>
      <c r="J45" s="1975"/>
      <c r="K45" s="1047" t="s">
        <v>505</v>
      </c>
      <c r="L45" s="1047" t="s">
        <v>394</v>
      </c>
      <c r="M45" s="1056">
        <v>9.09E-5</v>
      </c>
      <c r="N45" s="1049">
        <v>110891.09</v>
      </c>
      <c r="O45" s="1049">
        <v>10.08</v>
      </c>
      <c r="P45" s="1056">
        <v>9.09E-5</v>
      </c>
      <c r="Q45" s="1049">
        <v>10.08</v>
      </c>
      <c r="R45" s="1049">
        <v>10.08</v>
      </c>
      <c r="S45" s="1987">
        <v>9.09E-5</v>
      </c>
      <c r="T45" s="1977"/>
      <c r="U45" s="1977"/>
      <c r="V45" s="1978"/>
      <c r="W45" s="1979">
        <v>10.08</v>
      </c>
      <c r="X45" s="1977"/>
      <c r="Y45" s="1978"/>
    </row>
    <row r="46" spans="1:25" s="935" customFormat="1" ht="73.5" customHeight="1" x14ac:dyDescent="0.2">
      <c r="A46" s="1089" t="s">
        <v>398</v>
      </c>
      <c r="B46" s="1088" t="s">
        <v>2565</v>
      </c>
      <c r="C46" s="1973" t="s">
        <v>565</v>
      </c>
      <c r="D46" s="1974"/>
      <c r="E46" s="1974"/>
      <c r="F46" s="1974"/>
      <c r="G46" s="1974"/>
      <c r="H46" s="1974"/>
      <c r="I46" s="1974"/>
      <c r="J46" s="1975"/>
      <c r="K46" s="1047" t="s">
        <v>3003</v>
      </c>
      <c r="L46" s="1047" t="s">
        <v>528</v>
      </c>
      <c r="M46" s="1056">
        <v>-9.09E-5</v>
      </c>
      <c r="N46" s="1049">
        <v>770.08</v>
      </c>
      <c r="O46" s="1049">
        <v>-7.0000000000000007E-2</v>
      </c>
      <c r="P46" s="1056">
        <v>-9.09E-5</v>
      </c>
      <c r="Q46" s="1049">
        <v>-7.0000000000000007E-2</v>
      </c>
      <c r="R46" s="1049">
        <v>-7.0000000000000007E-2</v>
      </c>
      <c r="S46" s="1987">
        <v>-9.09E-5</v>
      </c>
      <c r="T46" s="1977"/>
      <c r="U46" s="1977"/>
      <c r="V46" s="1978"/>
      <c r="W46" s="1979">
        <v>-7.0000000000000007E-2</v>
      </c>
      <c r="X46" s="1977"/>
      <c r="Y46" s="1978"/>
    </row>
    <row r="47" spans="1:25" s="935" customFormat="1" ht="73.5" customHeight="1" x14ac:dyDescent="0.2">
      <c r="A47" s="1089" t="s">
        <v>397</v>
      </c>
      <c r="B47" s="1088" t="s">
        <v>2564</v>
      </c>
      <c r="C47" s="1973" t="s">
        <v>2724</v>
      </c>
      <c r="D47" s="1974"/>
      <c r="E47" s="1974"/>
      <c r="F47" s="1974"/>
      <c r="G47" s="1974"/>
      <c r="H47" s="1974"/>
      <c r="I47" s="1974"/>
      <c r="J47" s="1975"/>
      <c r="K47" s="1047" t="s">
        <v>3001</v>
      </c>
      <c r="L47" s="1047" t="s">
        <v>528</v>
      </c>
      <c r="M47" s="1056">
        <v>9.09E-5</v>
      </c>
      <c r="N47" s="1049">
        <v>1540.15</v>
      </c>
      <c r="O47" s="1049">
        <v>0.14000000000000001</v>
      </c>
      <c r="P47" s="1056">
        <v>9.09E-5</v>
      </c>
      <c r="Q47" s="1049">
        <v>0.14000000000000001</v>
      </c>
      <c r="R47" s="1049">
        <v>0.14000000000000001</v>
      </c>
      <c r="S47" s="1987">
        <v>9.09E-5</v>
      </c>
      <c r="T47" s="1977"/>
      <c r="U47" s="1977"/>
      <c r="V47" s="1978"/>
      <c r="W47" s="1979">
        <v>0.14000000000000001</v>
      </c>
      <c r="X47" s="1977"/>
      <c r="Y47" s="1978"/>
    </row>
    <row r="48" spans="1:25" s="935" customFormat="1" ht="12.2" customHeight="1" x14ac:dyDescent="0.2">
      <c r="A48" s="1971" t="s">
        <v>203</v>
      </c>
      <c r="B48" s="1972"/>
      <c r="C48" s="1973" t="s">
        <v>341</v>
      </c>
      <c r="D48" s="1974"/>
      <c r="E48" s="1974"/>
      <c r="F48" s="1974"/>
      <c r="G48" s="1974"/>
      <c r="H48" s="1974"/>
      <c r="I48" s="1974"/>
      <c r="J48" s="1975"/>
      <c r="K48" s="1050" t="s">
        <v>203</v>
      </c>
      <c r="L48" s="1047" t="s">
        <v>203</v>
      </c>
      <c r="M48" s="1050" t="s">
        <v>203</v>
      </c>
      <c r="N48" s="1050" t="s">
        <v>203</v>
      </c>
      <c r="O48" s="1049">
        <v>102103.98</v>
      </c>
      <c r="P48" s="1050" t="s">
        <v>203</v>
      </c>
      <c r="Q48" s="1049">
        <v>102103.98</v>
      </c>
      <c r="R48" s="1050" t="s">
        <v>203</v>
      </c>
      <c r="S48" s="1976" t="s">
        <v>203</v>
      </c>
      <c r="T48" s="1977"/>
      <c r="U48" s="1977"/>
      <c r="V48" s="1978"/>
      <c r="W48" s="1979">
        <v>102103.98</v>
      </c>
      <c r="X48" s="1977"/>
      <c r="Y48" s="1978"/>
    </row>
    <row r="49" spans="1:25" s="935" customFormat="1" ht="24.6" customHeight="1" x14ac:dyDescent="0.2">
      <c r="A49" s="1982" t="s">
        <v>481</v>
      </c>
      <c r="B49" s="1983"/>
      <c r="C49" s="1983"/>
      <c r="D49" s="1983"/>
      <c r="E49" s="1983"/>
      <c r="F49" s="1983"/>
      <c r="G49" s="1983"/>
      <c r="H49" s="1983"/>
      <c r="I49" s="1983"/>
      <c r="J49" s="1983"/>
      <c r="K49" s="1983"/>
      <c r="L49" s="1983"/>
      <c r="M49" s="1983"/>
      <c r="N49" s="1983"/>
      <c r="O49" s="1983"/>
      <c r="P49" s="1983"/>
      <c r="Q49" s="1983"/>
      <c r="R49" s="1983"/>
      <c r="S49" s="1983"/>
      <c r="T49" s="1983"/>
      <c r="U49" s="1983"/>
      <c r="V49" s="1983"/>
      <c r="W49" s="1983"/>
      <c r="X49" s="1983"/>
      <c r="Y49" s="1984"/>
    </row>
    <row r="50" spans="1:25" s="935" customFormat="1" ht="61.35" customHeight="1" x14ac:dyDescent="0.2">
      <c r="A50" s="1089" t="s">
        <v>396</v>
      </c>
      <c r="B50" s="1088" t="s">
        <v>259</v>
      </c>
      <c r="C50" s="1973" t="s">
        <v>1688</v>
      </c>
      <c r="D50" s="1974"/>
      <c r="E50" s="1974"/>
      <c r="F50" s="1974"/>
      <c r="G50" s="1974"/>
      <c r="H50" s="1974"/>
      <c r="I50" s="1974"/>
      <c r="J50" s="1975"/>
      <c r="K50" s="1047" t="s">
        <v>2696</v>
      </c>
      <c r="L50" s="1047" t="s">
        <v>467</v>
      </c>
      <c r="M50" s="1048">
        <v>3</v>
      </c>
      <c r="N50" s="1049">
        <v>13852.58</v>
      </c>
      <c r="O50" s="1049">
        <v>41557.74</v>
      </c>
      <c r="P50" s="1048">
        <v>3</v>
      </c>
      <c r="Q50" s="1049">
        <v>41557.74</v>
      </c>
      <c r="R50" s="1049">
        <v>41557.74</v>
      </c>
      <c r="S50" s="1980">
        <v>3</v>
      </c>
      <c r="T50" s="1977"/>
      <c r="U50" s="1977"/>
      <c r="V50" s="1978"/>
      <c r="W50" s="1979">
        <v>41557.74</v>
      </c>
      <c r="X50" s="1977"/>
      <c r="Y50" s="1978"/>
    </row>
    <row r="51" spans="1:25" s="935" customFormat="1" ht="61.35" customHeight="1" x14ac:dyDescent="0.2">
      <c r="A51" s="1089" t="s">
        <v>395</v>
      </c>
      <c r="B51" s="1088" t="s">
        <v>255</v>
      </c>
      <c r="C51" s="1973" t="s">
        <v>2501</v>
      </c>
      <c r="D51" s="1974"/>
      <c r="E51" s="1974"/>
      <c r="F51" s="1974"/>
      <c r="G51" s="1974"/>
      <c r="H51" s="1974"/>
      <c r="I51" s="1974"/>
      <c r="J51" s="1975"/>
      <c r="K51" s="1047" t="s">
        <v>2684</v>
      </c>
      <c r="L51" s="1047" t="s">
        <v>340</v>
      </c>
      <c r="M51" s="1049">
        <v>0.06</v>
      </c>
      <c r="N51" s="1049">
        <v>563896.67000000004</v>
      </c>
      <c r="O51" s="1049">
        <v>33833.800000000003</v>
      </c>
      <c r="P51" s="1049">
        <v>0.06</v>
      </c>
      <c r="Q51" s="1049">
        <v>33833.800000000003</v>
      </c>
      <c r="R51" s="1049">
        <v>33833.800000000003</v>
      </c>
      <c r="S51" s="1979">
        <v>0.06</v>
      </c>
      <c r="T51" s="1977"/>
      <c r="U51" s="1977"/>
      <c r="V51" s="1978"/>
      <c r="W51" s="1979">
        <v>33833.800000000003</v>
      </c>
      <c r="X51" s="1977"/>
      <c r="Y51" s="1978"/>
    </row>
    <row r="52" spans="1:25" s="935" customFormat="1" ht="36.75" customHeight="1" x14ac:dyDescent="0.2">
      <c r="A52" s="1089" t="s">
        <v>405</v>
      </c>
      <c r="B52" s="1088" t="s">
        <v>254</v>
      </c>
      <c r="C52" s="1973" t="s">
        <v>479</v>
      </c>
      <c r="D52" s="1974"/>
      <c r="E52" s="1974"/>
      <c r="F52" s="1974"/>
      <c r="G52" s="1974"/>
      <c r="H52" s="1974"/>
      <c r="I52" s="1974"/>
      <c r="J52" s="1975"/>
      <c r="K52" s="1047" t="s">
        <v>480</v>
      </c>
      <c r="L52" s="1047" t="s">
        <v>467</v>
      </c>
      <c r="M52" s="1049">
        <v>0.18</v>
      </c>
      <c r="N52" s="1049">
        <v>5708.72</v>
      </c>
      <c r="O52" s="1049">
        <v>1027.57</v>
      </c>
      <c r="P52" s="1049">
        <v>0.18</v>
      </c>
      <c r="Q52" s="1049">
        <v>1027.57</v>
      </c>
      <c r="R52" s="1049">
        <v>1027.57</v>
      </c>
      <c r="S52" s="1979">
        <v>0.18</v>
      </c>
      <c r="T52" s="1977"/>
      <c r="U52" s="1977"/>
      <c r="V52" s="1978"/>
      <c r="W52" s="1979">
        <v>1027.57</v>
      </c>
      <c r="X52" s="1977"/>
      <c r="Y52" s="1978"/>
    </row>
    <row r="53" spans="1:25" s="935" customFormat="1" ht="73.5" customHeight="1" x14ac:dyDescent="0.2">
      <c r="A53" s="1089" t="s">
        <v>404</v>
      </c>
      <c r="B53" s="1088" t="s">
        <v>2117</v>
      </c>
      <c r="C53" s="1973" t="s">
        <v>565</v>
      </c>
      <c r="D53" s="1974"/>
      <c r="E53" s="1974"/>
      <c r="F53" s="1974"/>
      <c r="G53" s="1974"/>
      <c r="H53" s="1974"/>
      <c r="I53" s="1974"/>
      <c r="J53" s="1975"/>
      <c r="K53" s="1047" t="s">
        <v>3003</v>
      </c>
      <c r="L53" s="1047" t="s">
        <v>528</v>
      </c>
      <c r="M53" s="1056">
        <v>-1.0223999999999999E-3</v>
      </c>
      <c r="N53" s="1049">
        <v>811.82</v>
      </c>
      <c r="O53" s="1049">
        <v>-0.83</v>
      </c>
      <c r="P53" s="1056">
        <v>-1.0223999999999999E-3</v>
      </c>
      <c r="Q53" s="1049">
        <v>-0.83</v>
      </c>
      <c r="R53" s="1049">
        <v>-0.83</v>
      </c>
      <c r="S53" s="1987">
        <v>-1.0223999999999999E-3</v>
      </c>
      <c r="T53" s="1977"/>
      <c r="U53" s="1977"/>
      <c r="V53" s="1978"/>
      <c r="W53" s="1979">
        <v>-0.83</v>
      </c>
      <c r="X53" s="1977"/>
      <c r="Y53" s="1978"/>
    </row>
    <row r="54" spans="1:25" s="935" customFormat="1" ht="73.5" customHeight="1" x14ac:dyDescent="0.2">
      <c r="A54" s="1089" t="s">
        <v>402</v>
      </c>
      <c r="B54" s="1088" t="s">
        <v>2942</v>
      </c>
      <c r="C54" s="1973" t="s">
        <v>2724</v>
      </c>
      <c r="D54" s="1974"/>
      <c r="E54" s="1974"/>
      <c r="F54" s="1974"/>
      <c r="G54" s="1974"/>
      <c r="H54" s="1974"/>
      <c r="I54" s="1974"/>
      <c r="J54" s="1975"/>
      <c r="K54" s="1047" t="s">
        <v>3001</v>
      </c>
      <c r="L54" s="1047" t="s">
        <v>528</v>
      </c>
      <c r="M54" s="1056">
        <v>1.0223999999999999E-3</v>
      </c>
      <c r="N54" s="1049">
        <v>1516.04</v>
      </c>
      <c r="O54" s="1049">
        <v>1.55</v>
      </c>
      <c r="P54" s="1056">
        <v>1.0223999999999999E-3</v>
      </c>
      <c r="Q54" s="1049">
        <v>1.55</v>
      </c>
      <c r="R54" s="1049">
        <v>1.55</v>
      </c>
      <c r="S54" s="1987">
        <v>1.0223999999999999E-3</v>
      </c>
      <c r="T54" s="1977"/>
      <c r="U54" s="1977"/>
      <c r="V54" s="1978"/>
      <c r="W54" s="1979">
        <v>1.55</v>
      </c>
      <c r="X54" s="1977"/>
      <c r="Y54" s="1978"/>
    </row>
    <row r="55" spans="1:25" s="935" customFormat="1" ht="61.35" customHeight="1" x14ac:dyDescent="0.2">
      <c r="A55" s="1089" t="s">
        <v>403</v>
      </c>
      <c r="B55" s="1088" t="s">
        <v>253</v>
      </c>
      <c r="C55" s="1973" t="s">
        <v>507</v>
      </c>
      <c r="D55" s="1974"/>
      <c r="E55" s="1974"/>
      <c r="F55" s="1974"/>
      <c r="G55" s="1974"/>
      <c r="H55" s="1974"/>
      <c r="I55" s="1974"/>
      <c r="J55" s="1975"/>
      <c r="K55" s="1047" t="s">
        <v>2181</v>
      </c>
      <c r="L55" s="1047" t="s">
        <v>467</v>
      </c>
      <c r="M55" s="1048">
        <v>5</v>
      </c>
      <c r="N55" s="1049">
        <v>232.45</v>
      </c>
      <c r="O55" s="1049">
        <v>1162.25</v>
      </c>
      <c r="P55" s="1048">
        <v>5</v>
      </c>
      <c r="Q55" s="1049">
        <v>1162.25</v>
      </c>
      <c r="R55" s="1049">
        <v>1162.25</v>
      </c>
      <c r="S55" s="1980">
        <v>5</v>
      </c>
      <c r="T55" s="1977"/>
      <c r="U55" s="1977"/>
      <c r="V55" s="1978"/>
      <c r="W55" s="1979">
        <v>1162.25</v>
      </c>
      <c r="X55" s="1977"/>
      <c r="Y55" s="1978"/>
    </row>
    <row r="56" spans="1:25" s="935" customFormat="1" ht="61.35" customHeight="1" x14ac:dyDescent="0.2">
      <c r="A56" s="1089" t="s">
        <v>407</v>
      </c>
      <c r="B56" s="1088" t="s">
        <v>252</v>
      </c>
      <c r="C56" s="1973" t="s">
        <v>471</v>
      </c>
      <c r="D56" s="1974"/>
      <c r="E56" s="1974"/>
      <c r="F56" s="1974"/>
      <c r="G56" s="1974"/>
      <c r="H56" s="1974"/>
      <c r="I56" s="1974"/>
      <c r="J56" s="1975"/>
      <c r="K56" s="1047" t="s">
        <v>2200</v>
      </c>
      <c r="L56" s="1047" t="s">
        <v>467</v>
      </c>
      <c r="M56" s="1052">
        <v>0.78266000000000002</v>
      </c>
      <c r="N56" s="1049">
        <v>1075.51</v>
      </c>
      <c r="O56" s="1049">
        <v>841.76</v>
      </c>
      <c r="P56" s="1052">
        <v>0.78266000000000002</v>
      </c>
      <c r="Q56" s="1049">
        <v>841.76</v>
      </c>
      <c r="R56" s="1049">
        <v>841.76</v>
      </c>
      <c r="S56" s="1981">
        <v>0.78266000000000002</v>
      </c>
      <c r="T56" s="1977"/>
      <c r="U56" s="1977"/>
      <c r="V56" s="1978"/>
      <c r="W56" s="1979">
        <v>841.76</v>
      </c>
      <c r="X56" s="1977"/>
      <c r="Y56" s="1978"/>
    </row>
    <row r="57" spans="1:25" s="935" customFormat="1" ht="12.2" customHeight="1" x14ac:dyDescent="0.2">
      <c r="A57" s="1971" t="s">
        <v>203</v>
      </c>
      <c r="B57" s="1972"/>
      <c r="C57" s="1973" t="s">
        <v>341</v>
      </c>
      <c r="D57" s="1974"/>
      <c r="E57" s="1974"/>
      <c r="F57" s="1974"/>
      <c r="G57" s="1974"/>
      <c r="H57" s="1974"/>
      <c r="I57" s="1974"/>
      <c r="J57" s="1975"/>
      <c r="K57" s="1050" t="s">
        <v>203</v>
      </c>
      <c r="L57" s="1047" t="s">
        <v>203</v>
      </c>
      <c r="M57" s="1050" t="s">
        <v>203</v>
      </c>
      <c r="N57" s="1050" t="s">
        <v>203</v>
      </c>
      <c r="O57" s="1049">
        <v>78423.839999999997</v>
      </c>
      <c r="P57" s="1050" t="s">
        <v>203</v>
      </c>
      <c r="Q57" s="1049">
        <v>78423.839999999997</v>
      </c>
      <c r="R57" s="1050" t="s">
        <v>203</v>
      </c>
      <c r="S57" s="1976" t="s">
        <v>203</v>
      </c>
      <c r="T57" s="1977"/>
      <c r="U57" s="1977"/>
      <c r="V57" s="1978"/>
      <c r="W57" s="1979">
        <v>78423.839999999997</v>
      </c>
      <c r="X57" s="1977"/>
      <c r="Y57" s="1978"/>
    </row>
    <row r="58" spans="1:25" s="935" customFormat="1" ht="24.6" customHeight="1" x14ac:dyDescent="0.2">
      <c r="A58" s="1982" t="s">
        <v>2699</v>
      </c>
      <c r="B58" s="1983"/>
      <c r="C58" s="1983"/>
      <c r="D58" s="1983"/>
      <c r="E58" s="1983"/>
      <c r="F58" s="1983"/>
      <c r="G58" s="1983"/>
      <c r="H58" s="1983"/>
      <c r="I58" s="1983"/>
      <c r="J58" s="1983"/>
      <c r="K58" s="1983"/>
      <c r="L58" s="1983"/>
      <c r="M58" s="1983"/>
      <c r="N58" s="1983"/>
      <c r="O58" s="1983"/>
      <c r="P58" s="1983"/>
      <c r="Q58" s="1983"/>
      <c r="R58" s="1983"/>
      <c r="S58" s="1983"/>
      <c r="T58" s="1983"/>
      <c r="U58" s="1983"/>
      <c r="V58" s="1983"/>
      <c r="W58" s="1983"/>
      <c r="X58" s="1983"/>
      <c r="Y58" s="1984"/>
    </row>
    <row r="59" spans="1:25" s="935" customFormat="1" ht="85.7" customHeight="1" x14ac:dyDescent="0.2">
      <c r="A59" s="1089" t="s">
        <v>406</v>
      </c>
      <c r="B59" s="1088" t="s">
        <v>251</v>
      </c>
      <c r="C59" s="1973" t="s">
        <v>2584</v>
      </c>
      <c r="D59" s="1974"/>
      <c r="E59" s="1974"/>
      <c r="F59" s="1974"/>
      <c r="G59" s="1974"/>
      <c r="H59" s="1974"/>
      <c r="I59" s="1974"/>
      <c r="J59" s="1975"/>
      <c r="K59" s="1047" t="s">
        <v>2585</v>
      </c>
      <c r="L59" s="1047" t="s">
        <v>467</v>
      </c>
      <c r="M59" s="1048">
        <v>1</v>
      </c>
      <c r="N59" s="1049">
        <v>7621.79</v>
      </c>
      <c r="O59" s="1049">
        <v>7621.79</v>
      </c>
      <c r="P59" s="1048">
        <v>1</v>
      </c>
      <c r="Q59" s="1049">
        <v>7621.79</v>
      </c>
      <c r="R59" s="1049">
        <v>7621.79</v>
      </c>
      <c r="S59" s="1980">
        <v>1</v>
      </c>
      <c r="T59" s="1977"/>
      <c r="U59" s="1977"/>
      <c r="V59" s="1978"/>
      <c r="W59" s="1979">
        <v>7621.79</v>
      </c>
      <c r="X59" s="1977"/>
      <c r="Y59" s="1978"/>
    </row>
    <row r="60" spans="1:25" s="935" customFormat="1" ht="24.6" customHeight="1" x14ac:dyDescent="0.2">
      <c r="A60" s="1089" t="s">
        <v>410</v>
      </c>
      <c r="B60" s="1088" t="s">
        <v>582</v>
      </c>
      <c r="C60" s="1973" t="s">
        <v>520</v>
      </c>
      <c r="D60" s="1974"/>
      <c r="E60" s="1974"/>
      <c r="F60" s="1974"/>
      <c r="G60" s="1974"/>
      <c r="H60" s="1974"/>
      <c r="I60" s="1974"/>
      <c r="J60" s="1975"/>
      <c r="K60" s="1047" t="s">
        <v>519</v>
      </c>
      <c r="L60" s="1047" t="s">
        <v>518</v>
      </c>
      <c r="M60" s="1048">
        <v>2</v>
      </c>
      <c r="N60" s="1049">
        <v>18.28</v>
      </c>
      <c r="O60" s="1049">
        <v>36.549999999999997</v>
      </c>
      <c r="P60" s="1048">
        <v>2</v>
      </c>
      <c r="Q60" s="1049">
        <v>36.549999999999997</v>
      </c>
      <c r="R60" s="1049">
        <v>36.549999999999997</v>
      </c>
      <c r="S60" s="1980">
        <v>2</v>
      </c>
      <c r="T60" s="1977"/>
      <c r="U60" s="1977"/>
      <c r="V60" s="1978"/>
      <c r="W60" s="1979">
        <v>36.549999999999997</v>
      </c>
      <c r="X60" s="1977"/>
      <c r="Y60" s="1978"/>
    </row>
    <row r="61" spans="1:25" s="935" customFormat="1" ht="85.7" customHeight="1" x14ac:dyDescent="0.2">
      <c r="A61" s="1089" t="s">
        <v>409</v>
      </c>
      <c r="B61" s="1088" t="s">
        <v>245</v>
      </c>
      <c r="C61" s="1973" t="s">
        <v>2257</v>
      </c>
      <c r="D61" s="1974"/>
      <c r="E61" s="1974"/>
      <c r="F61" s="1974"/>
      <c r="G61" s="1974"/>
      <c r="H61" s="1974"/>
      <c r="I61" s="1974"/>
      <c r="J61" s="1975"/>
      <c r="K61" s="1047" t="s">
        <v>2008</v>
      </c>
      <c r="L61" s="1047" t="s">
        <v>411</v>
      </c>
      <c r="M61" s="1049">
        <v>0.06</v>
      </c>
      <c r="N61" s="1049">
        <v>81695.5</v>
      </c>
      <c r="O61" s="1049">
        <v>4901.7299999999996</v>
      </c>
      <c r="P61" s="1049">
        <v>0.06</v>
      </c>
      <c r="Q61" s="1049">
        <v>4901.7299999999996</v>
      </c>
      <c r="R61" s="1049">
        <v>4901.7299999999996</v>
      </c>
      <c r="S61" s="1979">
        <v>0.06</v>
      </c>
      <c r="T61" s="1977"/>
      <c r="U61" s="1977"/>
      <c r="V61" s="1978"/>
      <c r="W61" s="1979">
        <v>4901.7299999999996</v>
      </c>
      <c r="X61" s="1977"/>
      <c r="Y61" s="1978"/>
    </row>
    <row r="62" spans="1:25" s="935" customFormat="1" ht="24.6" customHeight="1" x14ac:dyDescent="0.2">
      <c r="A62" s="1089" t="s">
        <v>408</v>
      </c>
      <c r="B62" s="1088" t="s">
        <v>1128</v>
      </c>
      <c r="C62" s="1973" t="s">
        <v>520</v>
      </c>
      <c r="D62" s="1974"/>
      <c r="E62" s="1974"/>
      <c r="F62" s="1974"/>
      <c r="G62" s="1974"/>
      <c r="H62" s="1974"/>
      <c r="I62" s="1974"/>
      <c r="J62" s="1975"/>
      <c r="K62" s="1047" t="s">
        <v>519</v>
      </c>
      <c r="L62" s="1047" t="s">
        <v>518</v>
      </c>
      <c r="M62" s="1048">
        <v>2</v>
      </c>
      <c r="N62" s="1049">
        <v>18.97</v>
      </c>
      <c r="O62" s="1049">
        <v>37.94</v>
      </c>
      <c r="P62" s="1048">
        <v>2</v>
      </c>
      <c r="Q62" s="1049">
        <v>37.94</v>
      </c>
      <c r="R62" s="1049">
        <v>37.94</v>
      </c>
      <c r="S62" s="1980">
        <v>2</v>
      </c>
      <c r="T62" s="1977"/>
      <c r="U62" s="1977"/>
      <c r="V62" s="1978"/>
      <c r="W62" s="1979">
        <v>37.94</v>
      </c>
      <c r="X62" s="1977"/>
      <c r="Y62" s="1978"/>
    </row>
    <row r="63" spans="1:25" s="935" customFormat="1" ht="85.7" customHeight="1" x14ac:dyDescent="0.2">
      <c r="A63" s="1089" t="s">
        <v>503</v>
      </c>
      <c r="B63" s="1088" t="s">
        <v>401</v>
      </c>
      <c r="C63" s="1973" t="s">
        <v>2115</v>
      </c>
      <c r="D63" s="1974"/>
      <c r="E63" s="1974"/>
      <c r="F63" s="1974"/>
      <c r="G63" s="1974"/>
      <c r="H63" s="1974"/>
      <c r="I63" s="1974"/>
      <c r="J63" s="1975"/>
      <c r="K63" s="1047" t="s">
        <v>990</v>
      </c>
      <c r="L63" s="1047" t="s">
        <v>411</v>
      </c>
      <c r="M63" s="1049">
        <v>0.01</v>
      </c>
      <c r="N63" s="1049">
        <v>37380</v>
      </c>
      <c r="O63" s="1049">
        <v>373.8</v>
      </c>
      <c r="P63" s="1049">
        <v>0.01</v>
      </c>
      <c r="Q63" s="1049">
        <v>373.8</v>
      </c>
      <c r="R63" s="1049">
        <v>373.8</v>
      </c>
      <c r="S63" s="1979">
        <v>0.01</v>
      </c>
      <c r="T63" s="1977"/>
      <c r="U63" s="1977"/>
      <c r="V63" s="1978"/>
      <c r="W63" s="1979">
        <v>373.8</v>
      </c>
      <c r="X63" s="1977"/>
      <c r="Y63" s="1978"/>
    </row>
    <row r="64" spans="1:25" s="935" customFormat="1" ht="24.6" customHeight="1" x14ac:dyDescent="0.2">
      <c r="A64" s="1089" t="s">
        <v>502</v>
      </c>
      <c r="B64" s="1088" t="s">
        <v>996</v>
      </c>
      <c r="C64" s="1973" t="s">
        <v>520</v>
      </c>
      <c r="D64" s="1974"/>
      <c r="E64" s="1974"/>
      <c r="F64" s="1974"/>
      <c r="G64" s="1974"/>
      <c r="H64" s="1974"/>
      <c r="I64" s="1974"/>
      <c r="J64" s="1975"/>
      <c r="K64" s="1047" t="s">
        <v>519</v>
      </c>
      <c r="L64" s="1047" t="s">
        <v>518</v>
      </c>
      <c r="M64" s="1048">
        <v>2</v>
      </c>
      <c r="N64" s="1049">
        <v>1.25</v>
      </c>
      <c r="O64" s="1049">
        <v>2.5</v>
      </c>
      <c r="P64" s="1048">
        <v>2</v>
      </c>
      <c r="Q64" s="1049">
        <v>2.5</v>
      </c>
      <c r="R64" s="1049">
        <v>2.5</v>
      </c>
      <c r="S64" s="1980">
        <v>2</v>
      </c>
      <c r="T64" s="1977"/>
      <c r="U64" s="1977"/>
      <c r="V64" s="1978"/>
      <c r="W64" s="1979">
        <v>2.5</v>
      </c>
      <c r="X64" s="1977"/>
      <c r="Y64" s="1978"/>
    </row>
    <row r="65" spans="1:25" s="935" customFormat="1" ht="85.7" customHeight="1" x14ac:dyDescent="0.2">
      <c r="A65" s="1089" t="s">
        <v>501</v>
      </c>
      <c r="B65" s="1088" t="s">
        <v>400</v>
      </c>
      <c r="C65" s="1973" t="s">
        <v>2543</v>
      </c>
      <c r="D65" s="1974"/>
      <c r="E65" s="1974"/>
      <c r="F65" s="1974"/>
      <c r="G65" s="1974"/>
      <c r="H65" s="1974"/>
      <c r="I65" s="1974"/>
      <c r="J65" s="1975"/>
      <c r="K65" s="1047" t="s">
        <v>2583</v>
      </c>
      <c r="L65" s="1047" t="s">
        <v>411</v>
      </c>
      <c r="M65" s="1049">
        <v>7.0000000000000007E-2</v>
      </c>
      <c r="N65" s="1049">
        <v>83775.14</v>
      </c>
      <c r="O65" s="1049">
        <v>5864.26</v>
      </c>
      <c r="P65" s="1049">
        <v>7.0000000000000007E-2</v>
      </c>
      <c r="Q65" s="1049">
        <v>5864.26</v>
      </c>
      <c r="R65" s="1049">
        <v>5864.26</v>
      </c>
      <c r="S65" s="1979">
        <v>7.0000000000000007E-2</v>
      </c>
      <c r="T65" s="1977"/>
      <c r="U65" s="1977"/>
      <c r="V65" s="1978"/>
      <c r="W65" s="1979">
        <v>5864.26</v>
      </c>
      <c r="X65" s="1977"/>
      <c r="Y65" s="1978"/>
    </row>
    <row r="66" spans="1:25" s="935" customFormat="1" ht="24.6" customHeight="1" x14ac:dyDescent="0.2">
      <c r="A66" s="1089" t="s">
        <v>506</v>
      </c>
      <c r="B66" s="1088" t="s">
        <v>1110</v>
      </c>
      <c r="C66" s="1973" t="s">
        <v>520</v>
      </c>
      <c r="D66" s="1974"/>
      <c r="E66" s="1974"/>
      <c r="F66" s="1974"/>
      <c r="G66" s="1974"/>
      <c r="H66" s="1974"/>
      <c r="I66" s="1974"/>
      <c r="J66" s="1975"/>
      <c r="K66" s="1047" t="s">
        <v>519</v>
      </c>
      <c r="L66" s="1047" t="s">
        <v>518</v>
      </c>
      <c r="M66" s="1048">
        <v>2</v>
      </c>
      <c r="N66" s="1049">
        <v>18.54</v>
      </c>
      <c r="O66" s="1049">
        <v>37.07</v>
      </c>
      <c r="P66" s="1048">
        <v>2</v>
      </c>
      <c r="Q66" s="1049">
        <v>37.07</v>
      </c>
      <c r="R66" s="1049">
        <v>37.07</v>
      </c>
      <c r="S66" s="1980">
        <v>2</v>
      </c>
      <c r="T66" s="1977"/>
      <c r="U66" s="1977"/>
      <c r="V66" s="1978"/>
      <c r="W66" s="1979">
        <v>37.07</v>
      </c>
      <c r="X66" s="1977"/>
      <c r="Y66" s="1978"/>
    </row>
    <row r="67" spans="1:25" s="935" customFormat="1" ht="122.45" customHeight="1" x14ac:dyDescent="0.2">
      <c r="A67" s="1089" t="s">
        <v>508</v>
      </c>
      <c r="B67" s="1088" t="s">
        <v>399</v>
      </c>
      <c r="C67" s="1973" t="s">
        <v>2797</v>
      </c>
      <c r="D67" s="1974"/>
      <c r="E67" s="1974"/>
      <c r="F67" s="1974"/>
      <c r="G67" s="1974"/>
      <c r="H67" s="1974"/>
      <c r="I67" s="1974"/>
      <c r="J67" s="1975"/>
      <c r="K67" s="1047" t="s">
        <v>2698</v>
      </c>
      <c r="L67" s="1047" t="s">
        <v>468</v>
      </c>
      <c r="M67" s="1049">
        <v>0.08</v>
      </c>
      <c r="N67" s="1049">
        <v>59791.63</v>
      </c>
      <c r="O67" s="1049">
        <v>4783.33</v>
      </c>
      <c r="P67" s="1049">
        <v>0.08</v>
      </c>
      <c r="Q67" s="1049">
        <v>4783.33</v>
      </c>
      <c r="R67" s="1049">
        <v>4783.33</v>
      </c>
      <c r="S67" s="1979">
        <v>0.08</v>
      </c>
      <c r="T67" s="1977"/>
      <c r="U67" s="1977"/>
      <c r="V67" s="1978"/>
      <c r="W67" s="1979">
        <v>4783.33</v>
      </c>
      <c r="X67" s="1977"/>
      <c r="Y67" s="1978"/>
    </row>
    <row r="68" spans="1:25" s="935" customFormat="1" ht="24.6" customHeight="1" x14ac:dyDescent="0.2">
      <c r="A68" s="1089" t="s">
        <v>527</v>
      </c>
      <c r="B68" s="1088" t="s">
        <v>2074</v>
      </c>
      <c r="C68" s="1973" t="s">
        <v>520</v>
      </c>
      <c r="D68" s="1974"/>
      <c r="E68" s="1974"/>
      <c r="F68" s="1974"/>
      <c r="G68" s="1974"/>
      <c r="H68" s="1974"/>
      <c r="I68" s="1974"/>
      <c r="J68" s="1975"/>
      <c r="K68" s="1047" t="s">
        <v>519</v>
      </c>
      <c r="L68" s="1047" t="s">
        <v>518</v>
      </c>
      <c r="M68" s="1048">
        <v>2</v>
      </c>
      <c r="N68" s="1049">
        <v>15.31</v>
      </c>
      <c r="O68" s="1049">
        <v>30.62</v>
      </c>
      <c r="P68" s="1048">
        <v>2</v>
      </c>
      <c r="Q68" s="1049">
        <v>30.62</v>
      </c>
      <c r="R68" s="1049">
        <v>30.62</v>
      </c>
      <c r="S68" s="1980">
        <v>2</v>
      </c>
      <c r="T68" s="1977"/>
      <c r="U68" s="1977"/>
      <c r="V68" s="1978"/>
      <c r="W68" s="1979">
        <v>30.62</v>
      </c>
      <c r="X68" s="1977"/>
      <c r="Y68" s="1978"/>
    </row>
    <row r="69" spans="1:25" s="935" customFormat="1" ht="85.7" customHeight="1" x14ac:dyDescent="0.2">
      <c r="A69" s="1089" t="s">
        <v>526</v>
      </c>
      <c r="B69" s="1088" t="s">
        <v>398</v>
      </c>
      <c r="C69" s="1973" t="s">
        <v>2691</v>
      </c>
      <c r="D69" s="1974"/>
      <c r="E69" s="1974"/>
      <c r="F69" s="1974"/>
      <c r="G69" s="1974"/>
      <c r="H69" s="1974"/>
      <c r="I69" s="1974"/>
      <c r="J69" s="1975"/>
      <c r="K69" s="1047" t="s">
        <v>2692</v>
      </c>
      <c r="L69" s="1047" t="s">
        <v>411</v>
      </c>
      <c r="M69" s="1051">
        <v>1.4999999999999999E-2</v>
      </c>
      <c r="N69" s="1049">
        <v>48241.33</v>
      </c>
      <c r="O69" s="1049">
        <v>723.62</v>
      </c>
      <c r="P69" s="1051">
        <v>1.4999999999999999E-2</v>
      </c>
      <c r="Q69" s="1049">
        <v>723.62</v>
      </c>
      <c r="R69" s="1049">
        <v>723.62</v>
      </c>
      <c r="S69" s="1985">
        <v>1.4999999999999999E-2</v>
      </c>
      <c r="T69" s="1977"/>
      <c r="U69" s="1977"/>
      <c r="V69" s="1978"/>
      <c r="W69" s="1979">
        <v>723.62</v>
      </c>
      <c r="X69" s="1977"/>
      <c r="Y69" s="1978"/>
    </row>
    <row r="70" spans="1:25" s="935" customFormat="1" ht="36.75" customHeight="1" x14ac:dyDescent="0.2">
      <c r="A70" s="1089" t="s">
        <v>525</v>
      </c>
      <c r="B70" s="1088" t="s">
        <v>1596</v>
      </c>
      <c r="C70" s="1973" t="s">
        <v>1347</v>
      </c>
      <c r="D70" s="1974"/>
      <c r="E70" s="1974"/>
      <c r="F70" s="1974"/>
      <c r="G70" s="1974"/>
      <c r="H70" s="1974"/>
      <c r="I70" s="1974"/>
      <c r="J70" s="1975"/>
      <c r="K70" s="1047" t="s">
        <v>1348</v>
      </c>
      <c r="L70" s="1047" t="s">
        <v>394</v>
      </c>
      <c r="M70" s="1052">
        <v>-6.0000000000000002E-5</v>
      </c>
      <c r="N70" s="1049">
        <v>47500</v>
      </c>
      <c r="O70" s="1049">
        <v>-2.85</v>
      </c>
      <c r="P70" s="1052">
        <v>-6.0000000000000002E-5</v>
      </c>
      <c r="Q70" s="1049">
        <v>-2.85</v>
      </c>
      <c r="R70" s="1049">
        <v>-2.85</v>
      </c>
      <c r="S70" s="1981">
        <v>-6.0000000000000002E-5</v>
      </c>
      <c r="T70" s="1977"/>
      <c r="U70" s="1977"/>
      <c r="V70" s="1978"/>
      <c r="W70" s="1979">
        <v>-2.85</v>
      </c>
      <c r="X70" s="1977"/>
      <c r="Y70" s="1978"/>
    </row>
    <row r="71" spans="1:25" s="935" customFormat="1" ht="24.6" customHeight="1" x14ac:dyDescent="0.2">
      <c r="A71" s="1089" t="s">
        <v>524</v>
      </c>
      <c r="B71" s="1088" t="s">
        <v>1594</v>
      </c>
      <c r="C71" s="1973" t="s">
        <v>1342</v>
      </c>
      <c r="D71" s="1974"/>
      <c r="E71" s="1974"/>
      <c r="F71" s="1974"/>
      <c r="G71" s="1974"/>
      <c r="H71" s="1974"/>
      <c r="I71" s="1974"/>
      <c r="J71" s="1975"/>
      <c r="K71" s="1047" t="s">
        <v>1343</v>
      </c>
      <c r="L71" s="1047" t="s">
        <v>394</v>
      </c>
      <c r="M71" s="1052">
        <v>9.3000000000000005E-4</v>
      </c>
      <c r="N71" s="1049">
        <v>39763.440000000002</v>
      </c>
      <c r="O71" s="1049">
        <v>36.979999999999997</v>
      </c>
      <c r="P71" s="1052">
        <v>9.3000000000000005E-4</v>
      </c>
      <c r="Q71" s="1049">
        <v>36.979999999999997</v>
      </c>
      <c r="R71" s="1049">
        <v>36.979999999999997</v>
      </c>
      <c r="S71" s="1981">
        <v>9.3000000000000005E-4</v>
      </c>
      <c r="T71" s="1977"/>
      <c r="U71" s="1977"/>
      <c r="V71" s="1978"/>
      <c r="W71" s="1979">
        <v>36.979999999999997</v>
      </c>
      <c r="X71" s="1977"/>
      <c r="Y71" s="1978"/>
    </row>
    <row r="72" spans="1:25" s="935" customFormat="1" ht="73.5" customHeight="1" x14ac:dyDescent="0.2">
      <c r="A72" s="1089" t="s">
        <v>523</v>
      </c>
      <c r="B72" s="1088" t="s">
        <v>3024</v>
      </c>
      <c r="C72" s="1973" t="s">
        <v>565</v>
      </c>
      <c r="D72" s="1974"/>
      <c r="E72" s="1974"/>
      <c r="F72" s="1974"/>
      <c r="G72" s="1974"/>
      <c r="H72" s="1974"/>
      <c r="I72" s="1974"/>
      <c r="J72" s="1975"/>
      <c r="K72" s="1047" t="s">
        <v>3003</v>
      </c>
      <c r="L72" s="1047" t="s">
        <v>528</v>
      </c>
      <c r="M72" s="1052">
        <v>-9.3000000000000005E-4</v>
      </c>
      <c r="N72" s="1049">
        <v>806.45</v>
      </c>
      <c r="O72" s="1049">
        <v>-0.75</v>
      </c>
      <c r="P72" s="1052">
        <v>-9.3000000000000005E-4</v>
      </c>
      <c r="Q72" s="1049">
        <v>-0.75</v>
      </c>
      <c r="R72" s="1049">
        <v>-0.75</v>
      </c>
      <c r="S72" s="1981">
        <v>-9.3000000000000005E-4</v>
      </c>
      <c r="T72" s="1977"/>
      <c r="U72" s="1977"/>
      <c r="V72" s="1978"/>
      <c r="W72" s="1979">
        <v>-0.75</v>
      </c>
      <c r="X72" s="1977"/>
      <c r="Y72" s="1978"/>
    </row>
    <row r="73" spans="1:25" s="935" customFormat="1" ht="73.5" customHeight="1" x14ac:dyDescent="0.2">
      <c r="A73" s="1089" t="s">
        <v>522</v>
      </c>
      <c r="B73" s="1088" t="s">
        <v>3023</v>
      </c>
      <c r="C73" s="1973" t="s">
        <v>2724</v>
      </c>
      <c r="D73" s="1974"/>
      <c r="E73" s="1974"/>
      <c r="F73" s="1974"/>
      <c r="G73" s="1974"/>
      <c r="H73" s="1974"/>
      <c r="I73" s="1974"/>
      <c r="J73" s="1975"/>
      <c r="K73" s="1047" t="s">
        <v>3001</v>
      </c>
      <c r="L73" s="1047" t="s">
        <v>528</v>
      </c>
      <c r="M73" s="1052">
        <v>9.3000000000000005E-4</v>
      </c>
      <c r="N73" s="1049">
        <v>1516.13</v>
      </c>
      <c r="O73" s="1049">
        <v>1.41</v>
      </c>
      <c r="P73" s="1052">
        <v>9.3000000000000005E-4</v>
      </c>
      <c r="Q73" s="1049">
        <v>1.41</v>
      </c>
      <c r="R73" s="1049">
        <v>1.41</v>
      </c>
      <c r="S73" s="1981">
        <v>9.3000000000000005E-4</v>
      </c>
      <c r="T73" s="1977"/>
      <c r="U73" s="1977"/>
      <c r="V73" s="1978"/>
      <c r="W73" s="1979">
        <v>1.41</v>
      </c>
      <c r="X73" s="1977"/>
      <c r="Y73" s="1978"/>
    </row>
    <row r="74" spans="1:25" s="935" customFormat="1" ht="24.6" customHeight="1" x14ac:dyDescent="0.2">
      <c r="A74" s="1089" t="s">
        <v>521</v>
      </c>
      <c r="B74" s="1088" t="s">
        <v>1592</v>
      </c>
      <c r="C74" s="1973" t="s">
        <v>520</v>
      </c>
      <c r="D74" s="1974"/>
      <c r="E74" s="1974"/>
      <c r="F74" s="1974"/>
      <c r="G74" s="1974"/>
      <c r="H74" s="1974"/>
      <c r="I74" s="1974"/>
      <c r="J74" s="1975"/>
      <c r="K74" s="1047" t="s">
        <v>519</v>
      </c>
      <c r="L74" s="1047" t="s">
        <v>518</v>
      </c>
      <c r="M74" s="1048">
        <v>2</v>
      </c>
      <c r="N74" s="1049">
        <v>2.34</v>
      </c>
      <c r="O74" s="1049">
        <v>4.67</v>
      </c>
      <c r="P74" s="1048">
        <v>2</v>
      </c>
      <c r="Q74" s="1049">
        <v>4.67</v>
      </c>
      <c r="R74" s="1049">
        <v>4.67</v>
      </c>
      <c r="S74" s="1980">
        <v>2</v>
      </c>
      <c r="T74" s="1977"/>
      <c r="U74" s="1977"/>
      <c r="V74" s="1978"/>
      <c r="W74" s="1979">
        <v>4.67</v>
      </c>
      <c r="X74" s="1977"/>
      <c r="Y74" s="1978"/>
    </row>
    <row r="75" spans="1:25" s="935" customFormat="1" ht="85.7" customHeight="1" x14ac:dyDescent="0.2">
      <c r="A75" s="1089" t="s">
        <v>517</v>
      </c>
      <c r="B75" s="1088" t="s">
        <v>397</v>
      </c>
      <c r="C75" s="1973" t="s">
        <v>2750</v>
      </c>
      <c r="D75" s="1974"/>
      <c r="E75" s="1974"/>
      <c r="F75" s="1974"/>
      <c r="G75" s="1974"/>
      <c r="H75" s="1974"/>
      <c r="I75" s="1974"/>
      <c r="J75" s="1975"/>
      <c r="K75" s="1047" t="s">
        <v>2752</v>
      </c>
      <c r="L75" s="1047" t="s">
        <v>482</v>
      </c>
      <c r="M75" s="1052">
        <v>4.6999999999999999E-4</v>
      </c>
      <c r="N75" s="1049">
        <v>14936.17</v>
      </c>
      <c r="O75" s="1049">
        <v>7.02</v>
      </c>
      <c r="P75" s="1052">
        <v>4.6999999999999999E-4</v>
      </c>
      <c r="Q75" s="1049">
        <v>7.02</v>
      </c>
      <c r="R75" s="1049">
        <v>7.02</v>
      </c>
      <c r="S75" s="1981">
        <v>4.6999999999999999E-4</v>
      </c>
      <c r="T75" s="1977"/>
      <c r="U75" s="1977"/>
      <c r="V75" s="1978"/>
      <c r="W75" s="1979">
        <v>7.02</v>
      </c>
      <c r="X75" s="1977"/>
      <c r="Y75" s="1978"/>
    </row>
    <row r="76" spans="1:25" s="935" customFormat="1" ht="24.6" customHeight="1" x14ac:dyDescent="0.2">
      <c r="A76" s="1089" t="s">
        <v>516</v>
      </c>
      <c r="B76" s="1088" t="s">
        <v>1841</v>
      </c>
      <c r="C76" s="1973" t="s">
        <v>2737</v>
      </c>
      <c r="D76" s="1974"/>
      <c r="E76" s="1974"/>
      <c r="F76" s="1974"/>
      <c r="G76" s="1974"/>
      <c r="H76" s="1974"/>
      <c r="I76" s="1974"/>
      <c r="J76" s="1975"/>
      <c r="K76" s="1047" t="s">
        <v>505</v>
      </c>
      <c r="L76" s="1047" t="s">
        <v>394</v>
      </c>
      <c r="M76" s="1057">
        <v>1.0339999999999999E-5</v>
      </c>
      <c r="N76" s="1049">
        <v>110251.45</v>
      </c>
      <c r="O76" s="1049">
        <v>1.1399999999999999</v>
      </c>
      <c r="P76" s="1057">
        <v>1.0339999999999999E-5</v>
      </c>
      <c r="Q76" s="1049">
        <v>1.1399999999999999</v>
      </c>
      <c r="R76" s="1049">
        <v>1.1399999999999999</v>
      </c>
      <c r="S76" s="2046">
        <v>1.0339999999999999E-5</v>
      </c>
      <c r="T76" s="1977"/>
      <c r="U76" s="1977"/>
      <c r="V76" s="1978"/>
      <c r="W76" s="1979">
        <v>1.1399999999999999</v>
      </c>
      <c r="X76" s="1977"/>
      <c r="Y76" s="1978"/>
    </row>
    <row r="77" spans="1:25" s="935" customFormat="1" ht="73.5" customHeight="1" x14ac:dyDescent="0.2">
      <c r="A77" s="1089" t="s">
        <v>515</v>
      </c>
      <c r="B77" s="1088" t="s">
        <v>2071</v>
      </c>
      <c r="C77" s="1973" t="s">
        <v>565</v>
      </c>
      <c r="D77" s="1974"/>
      <c r="E77" s="1974"/>
      <c r="F77" s="1974"/>
      <c r="G77" s="1974"/>
      <c r="H77" s="1974"/>
      <c r="I77" s="1974"/>
      <c r="J77" s="1975"/>
      <c r="K77" s="1047" t="s">
        <v>3003</v>
      </c>
      <c r="L77" s="1047" t="s">
        <v>528</v>
      </c>
      <c r="M77" s="1056">
        <v>-1.03E-5</v>
      </c>
      <c r="N77" s="1049">
        <v>970.87</v>
      </c>
      <c r="O77" s="1049">
        <v>-0.01</v>
      </c>
      <c r="P77" s="1056">
        <v>-1.03E-5</v>
      </c>
      <c r="Q77" s="1049">
        <v>-0.01</v>
      </c>
      <c r="R77" s="1049">
        <v>-0.01</v>
      </c>
      <c r="S77" s="1987">
        <v>-1.03E-5</v>
      </c>
      <c r="T77" s="1977"/>
      <c r="U77" s="1977"/>
      <c r="V77" s="1978"/>
      <c r="W77" s="1979">
        <v>-0.01</v>
      </c>
      <c r="X77" s="1977"/>
      <c r="Y77" s="1978"/>
    </row>
    <row r="78" spans="1:25" s="935" customFormat="1" ht="73.5" customHeight="1" x14ac:dyDescent="0.2">
      <c r="A78" s="1089" t="s">
        <v>514</v>
      </c>
      <c r="B78" s="1088" t="s">
        <v>2070</v>
      </c>
      <c r="C78" s="1973" t="s">
        <v>2724</v>
      </c>
      <c r="D78" s="1974"/>
      <c r="E78" s="1974"/>
      <c r="F78" s="1974"/>
      <c r="G78" s="1974"/>
      <c r="H78" s="1974"/>
      <c r="I78" s="1974"/>
      <c r="J78" s="1975"/>
      <c r="K78" s="1047" t="s">
        <v>3001</v>
      </c>
      <c r="L78" s="1047" t="s">
        <v>528</v>
      </c>
      <c r="M78" s="1056">
        <v>1.03E-5</v>
      </c>
      <c r="N78" s="1049">
        <v>1941.75</v>
      </c>
      <c r="O78" s="1049">
        <v>0.02</v>
      </c>
      <c r="P78" s="1056">
        <v>1.03E-5</v>
      </c>
      <c r="Q78" s="1049">
        <v>0.02</v>
      </c>
      <c r="R78" s="1049">
        <v>0.02</v>
      </c>
      <c r="S78" s="1987">
        <v>1.03E-5</v>
      </c>
      <c r="T78" s="1977"/>
      <c r="U78" s="1977"/>
      <c r="V78" s="1978"/>
      <c r="W78" s="1979">
        <v>0.02</v>
      </c>
      <c r="X78" s="1977"/>
      <c r="Y78" s="1978"/>
    </row>
    <row r="79" spans="1:25" s="935" customFormat="1" ht="12.2" customHeight="1" x14ac:dyDescent="0.2">
      <c r="A79" s="1971" t="s">
        <v>203</v>
      </c>
      <c r="B79" s="1972"/>
      <c r="C79" s="1973" t="s">
        <v>341</v>
      </c>
      <c r="D79" s="1974"/>
      <c r="E79" s="1974"/>
      <c r="F79" s="1974"/>
      <c r="G79" s="1974"/>
      <c r="H79" s="1974"/>
      <c r="I79" s="1974"/>
      <c r="J79" s="1975"/>
      <c r="K79" s="1050" t="s">
        <v>203</v>
      </c>
      <c r="L79" s="1047" t="s">
        <v>203</v>
      </c>
      <c r="M79" s="1050" t="s">
        <v>203</v>
      </c>
      <c r="N79" s="1050" t="s">
        <v>203</v>
      </c>
      <c r="O79" s="1049">
        <v>24460.84</v>
      </c>
      <c r="P79" s="1050" t="s">
        <v>203</v>
      </c>
      <c r="Q79" s="1049">
        <v>24460.84</v>
      </c>
      <c r="R79" s="1050" t="s">
        <v>203</v>
      </c>
      <c r="S79" s="1976" t="s">
        <v>203</v>
      </c>
      <c r="T79" s="1977"/>
      <c r="U79" s="1977"/>
      <c r="V79" s="1978"/>
      <c r="W79" s="1979">
        <v>24460.84</v>
      </c>
      <c r="X79" s="1977"/>
      <c r="Y79" s="1978"/>
    </row>
    <row r="80" spans="1:25" s="935" customFormat="1" ht="24.6" customHeight="1" x14ac:dyDescent="0.2">
      <c r="A80" s="1982" t="s">
        <v>2581</v>
      </c>
      <c r="B80" s="1983"/>
      <c r="C80" s="1983"/>
      <c r="D80" s="1983"/>
      <c r="E80" s="1983"/>
      <c r="F80" s="1983"/>
      <c r="G80" s="1983"/>
      <c r="H80" s="1983"/>
      <c r="I80" s="1983"/>
      <c r="J80" s="1983"/>
      <c r="K80" s="1983"/>
      <c r="L80" s="1983"/>
      <c r="M80" s="1983"/>
      <c r="N80" s="1983"/>
      <c r="O80" s="1983"/>
      <c r="P80" s="1983"/>
      <c r="Q80" s="1983"/>
      <c r="R80" s="1983"/>
      <c r="S80" s="1983"/>
      <c r="T80" s="1983"/>
      <c r="U80" s="1983"/>
      <c r="V80" s="1983"/>
      <c r="W80" s="1983"/>
      <c r="X80" s="1983"/>
      <c r="Y80" s="1984"/>
    </row>
    <row r="81" spans="1:25" s="935" customFormat="1" ht="61.35" customHeight="1" x14ac:dyDescent="0.2">
      <c r="A81" s="1089" t="s">
        <v>513</v>
      </c>
      <c r="B81" s="1088" t="s">
        <v>396</v>
      </c>
      <c r="C81" s="1973" t="s">
        <v>2685</v>
      </c>
      <c r="D81" s="1974"/>
      <c r="E81" s="1974"/>
      <c r="F81" s="1974"/>
      <c r="G81" s="1974"/>
      <c r="H81" s="1974"/>
      <c r="I81" s="1974"/>
      <c r="J81" s="1975"/>
      <c r="K81" s="1047" t="s">
        <v>2580</v>
      </c>
      <c r="L81" s="1047" t="s">
        <v>467</v>
      </c>
      <c r="M81" s="1048">
        <v>1</v>
      </c>
      <c r="N81" s="1049">
        <v>45111.97</v>
      </c>
      <c r="O81" s="1049">
        <v>45111.97</v>
      </c>
      <c r="P81" s="1048">
        <v>1</v>
      </c>
      <c r="Q81" s="1049">
        <v>45111.97</v>
      </c>
      <c r="R81" s="1049">
        <v>45111.97</v>
      </c>
      <c r="S81" s="1980">
        <v>1</v>
      </c>
      <c r="T81" s="1977"/>
      <c r="U81" s="1977"/>
      <c r="V81" s="1978"/>
      <c r="W81" s="1979">
        <v>45111.97</v>
      </c>
      <c r="X81" s="1977"/>
      <c r="Y81" s="1978"/>
    </row>
    <row r="82" spans="1:25" s="935" customFormat="1" ht="12.2" customHeight="1" x14ac:dyDescent="0.2">
      <c r="A82" s="1971" t="s">
        <v>203</v>
      </c>
      <c r="B82" s="1972"/>
      <c r="C82" s="1973" t="s">
        <v>341</v>
      </c>
      <c r="D82" s="1974"/>
      <c r="E82" s="1974"/>
      <c r="F82" s="1974"/>
      <c r="G82" s="1974"/>
      <c r="H82" s="1974"/>
      <c r="I82" s="1974"/>
      <c r="J82" s="1975"/>
      <c r="K82" s="1050" t="s">
        <v>203</v>
      </c>
      <c r="L82" s="1047" t="s">
        <v>203</v>
      </c>
      <c r="M82" s="1050" t="s">
        <v>203</v>
      </c>
      <c r="N82" s="1050" t="s">
        <v>203</v>
      </c>
      <c r="O82" s="1049">
        <v>45111.97</v>
      </c>
      <c r="P82" s="1050" t="s">
        <v>203</v>
      </c>
      <c r="Q82" s="1049">
        <v>45111.97</v>
      </c>
      <c r="R82" s="1050" t="s">
        <v>203</v>
      </c>
      <c r="S82" s="1976" t="s">
        <v>203</v>
      </c>
      <c r="T82" s="1977"/>
      <c r="U82" s="1977"/>
      <c r="V82" s="1978"/>
      <c r="W82" s="1979">
        <v>45111.97</v>
      </c>
      <c r="X82" s="1977"/>
      <c r="Y82" s="1978"/>
    </row>
    <row r="83" spans="1:25" s="935" customFormat="1" ht="24.6" customHeight="1" x14ac:dyDescent="0.2">
      <c r="A83" s="1982" t="s">
        <v>2577</v>
      </c>
      <c r="B83" s="1983"/>
      <c r="C83" s="1983"/>
      <c r="D83" s="1983"/>
      <c r="E83" s="1983"/>
      <c r="F83" s="1983"/>
      <c r="G83" s="1983"/>
      <c r="H83" s="1983"/>
      <c r="I83" s="1983"/>
      <c r="J83" s="1983"/>
      <c r="K83" s="1983"/>
      <c r="L83" s="1983"/>
      <c r="M83" s="1983"/>
      <c r="N83" s="1983"/>
      <c r="O83" s="1983"/>
      <c r="P83" s="1983"/>
      <c r="Q83" s="1983"/>
      <c r="R83" s="1983"/>
      <c r="S83" s="1983"/>
      <c r="T83" s="1983"/>
      <c r="U83" s="1983"/>
      <c r="V83" s="1983"/>
      <c r="W83" s="1983"/>
      <c r="X83" s="1983"/>
      <c r="Y83" s="1984"/>
    </row>
    <row r="84" spans="1:25" s="935" customFormat="1" ht="61.35" customHeight="1" x14ac:dyDescent="0.2">
      <c r="A84" s="1089" t="s">
        <v>1323</v>
      </c>
      <c r="B84" s="1088" t="s">
        <v>395</v>
      </c>
      <c r="C84" s="1973" t="s">
        <v>2396</v>
      </c>
      <c r="D84" s="1974"/>
      <c r="E84" s="1974"/>
      <c r="F84" s="1974"/>
      <c r="G84" s="1974"/>
      <c r="H84" s="1974"/>
      <c r="I84" s="1974"/>
      <c r="J84" s="1975"/>
      <c r="K84" s="1047" t="s">
        <v>2397</v>
      </c>
      <c r="L84" s="1047" t="s">
        <v>474</v>
      </c>
      <c r="M84" s="1048">
        <v>1</v>
      </c>
      <c r="N84" s="1049">
        <v>1047.69</v>
      </c>
      <c r="O84" s="1049">
        <v>1047.69</v>
      </c>
      <c r="P84" s="1048">
        <v>1</v>
      </c>
      <c r="Q84" s="1049">
        <v>1047.69</v>
      </c>
      <c r="R84" s="1049">
        <v>1047.69</v>
      </c>
      <c r="S84" s="1980">
        <v>1</v>
      </c>
      <c r="T84" s="1977"/>
      <c r="U84" s="1977"/>
      <c r="V84" s="1978"/>
      <c r="W84" s="1979">
        <v>1047.69</v>
      </c>
      <c r="X84" s="1977"/>
      <c r="Y84" s="1978"/>
    </row>
    <row r="85" spans="1:25" s="935" customFormat="1" ht="61.35" customHeight="1" x14ac:dyDescent="0.2">
      <c r="A85" s="1089" t="s">
        <v>1320</v>
      </c>
      <c r="B85" s="1088" t="s">
        <v>405</v>
      </c>
      <c r="C85" s="1973" t="s">
        <v>2498</v>
      </c>
      <c r="D85" s="1974"/>
      <c r="E85" s="1974"/>
      <c r="F85" s="1974"/>
      <c r="G85" s="1974"/>
      <c r="H85" s="1974"/>
      <c r="I85" s="1974"/>
      <c r="J85" s="1975"/>
      <c r="K85" s="1047" t="s">
        <v>2180</v>
      </c>
      <c r="L85" s="1047" t="s">
        <v>467</v>
      </c>
      <c r="M85" s="1048">
        <v>4</v>
      </c>
      <c r="N85" s="1049">
        <v>1121.52</v>
      </c>
      <c r="O85" s="1049">
        <v>4486.08</v>
      </c>
      <c r="P85" s="1048">
        <v>4</v>
      </c>
      <c r="Q85" s="1049">
        <v>4486.08</v>
      </c>
      <c r="R85" s="1049">
        <v>4486.08</v>
      </c>
      <c r="S85" s="1980">
        <v>4</v>
      </c>
      <c r="T85" s="1977"/>
      <c r="U85" s="1977"/>
      <c r="V85" s="1978"/>
      <c r="W85" s="1979">
        <v>4486.08</v>
      </c>
      <c r="X85" s="1977"/>
      <c r="Y85" s="1978"/>
    </row>
    <row r="86" spans="1:25" s="935" customFormat="1" ht="36.75" customHeight="1" x14ac:dyDescent="0.2">
      <c r="A86" s="1089" t="s">
        <v>1318</v>
      </c>
      <c r="B86" s="1088" t="s">
        <v>404</v>
      </c>
      <c r="C86" s="1973" t="s">
        <v>479</v>
      </c>
      <c r="D86" s="1974"/>
      <c r="E86" s="1974"/>
      <c r="F86" s="1974"/>
      <c r="G86" s="1974"/>
      <c r="H86" s="1974"/>
      <c r="I86" s="1974"/>
      <c r="J86" s="1975"/>
      <c r="K86" s="1047" t="s">
        <v>480</v>
      </c>
      <c r="L86" s="1047" t="s">
        <v>467</v>
      </c>
      <c r="M86" s="1054">
        <v>0.1</v>
      </c>
      <c r="N86" s="1049">
        <v>5708.7</v>
      </c>
      <c r="O86" s="1049">
        <v>570.87</v>
      </c>
      <c r="P86" s="1054">
        <v>0.1</v>
      </c>
      <c r="Q86" s="1049">
        <v>570.87</v>
      </c>
      <c r="R86" s="1049">
        <v>570.87</v>
      </c>
      <c r="S86" s="2045">
        <v>0.1</v>
      </c>
      <c r="T86" s="1977"/>
      <c r="U86" s="1977"/>
      <c r="V86" s="1978"/>
      <c r="W86" s="1979">
        <v>570.87</v>
      </c>
      <c r="X86" s="1977"/>
      <c r="Y86" s="1978"/>
    </row>
    <row r="87" spans="1:25" s="935" customFormat="1" ht="73.5" customHeight="1" x14ac:dyDescent="0.2">
      <c r="A87" s="1089" t="s">
        <v>1317</v>
      </c>
      <c r="B87" s="1088" t="s">
        <v>1917</v>
      </c>
      <c r="C87" s="1973" t="s">
        <v>565</v>
      </c>
      <c r="D87" s="1974"/>
      <c r="E87" s="1974"/>
      <c r="F87" s="1974"/>
      <c r="G87" s="1974"/>
      <c r="H87" s="1974"/>
      <c r="I87" s="1974"/>
      <c r="J87" s="1975"/>
      <c r="K87" s="1047" t="s">
        <v>3003</v>
      </c>
      <c r="L87" s="1047" t="s">
        <v>528</v>
      </c>
      <c r="M87" s="1055">
        <v>-5.6800000000000004E-4</v>
      </c>
      <c r="N87" s="1049">
        <v>809.86</v>
      </c>
      <c r="O87" s="1049">
        <v>-0.46</v>
      </c>
      <c r="P87" s="1055">
        <v>-5.6800000000000004E-4</v>
      </c>
      <c r="Q87" s="1049">
        <v>-0.46</v>
      </c>
      <c r="R87" s="1049">
        <v>-0.46</v>
      </c>
      <c r="S87" s="1986">
        <v>-5.6800000000000004E-4</v>
      </c>
      <c r="T87" s="1977"/>
      <c r="U87" s="1977"/>
      <c r="V87" s="1978"/>
      <c r="W87" s="1979">
        <v>-0.46</v>
      </c>
      <c r="X87" s="1977"/>
      <c r="Y87" s="1978"/>
    </row>
    <row r="88" spans="1:25" s="935" customFormat="1" ht="73.5" customHeight="1" x14ac:dyDescent="0.2">
      <c r="A88" s="1089" t="s">
        <v>1316</v>
      </c>
      <c r="B88" s="1088" t="s">
        <v>3022</v>
      </c>
      <c r="C88" s="1973" t="s">
        <v>2724</v>
      </c>
      <c r="D88" s="1974"/>
      <c r="E88" s="1974"/>
      <c r="F88" s="1974"/>
      <c r="G88" s="1974"/>
      <c r="H88" s="1974"/>
      <c r="I88" s="1974"/>
      <c r="J88" s="1975"/>
      <c r="K88" s="1047" t="s">
        <v>3001</v>
      </c>
      <c r="L88" s="1047" t="s">
        <v>528</v>
      </c>
      <c r="M88" s="1055">
        <v>5.6800000000000004E-4</v>
      </c>
      <c r="N88" s="1049">
        <v>1514.08</v>
      </c>
      <c r="O88" s="1049">
        <v>0.86</v>
      </c>
      <c r="P88" s="1055">
        <v>5.6800000000000004E-4</v>
      </c>
      <c r="Q88" s="1049">
        <v>0.86</v>
      </c>
      <c r="R88" s="1049">
        <v>0.86</v>
      </c>
      <c r="S88" s="1986">
        <v>5.6800000000000004E-4</v>
      </c>
      <c r="T88" s="1977"/>
      <c r="U88" s="1977"/>
      <c r="V88" s="1978"/>
      <c r="W88" s="1979">
        <v>0.86</v>
      </c>
      <c r="X88" s="1977"/>
      <c r="Y88" s="1978"/>
    </row>
    <row r="89" spans="1:25" s="935" customFormat="1" ht="61.35" customHeight="1" x14ac:dyDescent="0.2">
      <c r="A89" s="1089" t="s">
        <v>1313</v>
      </c>
      <c r="B89" s="1088" t="s">
        <v>402</v>
      </c>
      <c r="C89" s="1973" t="s">
        <v>473</v>
      </c>
      <c r="D89" s="1974"/>
      <c r="E89" s="1974"/>
      <c r="F89" s="1974"/>
      <c r="G89" s="1974"/>
      <c r="H89" s="1974"/>
      <c r="I89" s="1974"/>
      <c r="J89" s="1975"/>
      <c r="K89" s="1047" t="s">
        <v>2204</v>
      </c>
      <c r="L89" s="1047" t="s">
        <v>468</v>
      </c>
      <c r="M89" s="1049">
        <v>0.05</v>
      </c>
      <c r="N89" s="1049">
        <v>3687.4</v>
      </c>
      <c r="O89" s="1049">
        <v>184.37</v>
      </c>
      <c r="P89" s="1049">
        <v>0.05</v>
      </c>
      <c r="Q89" s="1049">
        <v>184.37</v>
      </c>
      <c r="R89" s="1049">
        <v>184.37</v>
      </c>
      <c r="S89" s="1979">
        <v>0.05</v>
      </c>
      <c r="T89" s="1977"/>
      <c r="U89" s="1977"/>
      <c r="V89" s="1978"/>
      <c r="W89" s="1979">
        <v>184.37</v>
      </c>
      <c r="X89" s="1977"/>
      <c r="Y89" s="1978"/>
    </row>
    <row r="90" spans="1:25" s="935" customFormat="1" ht="61.35" customHeight="1" x14ac:dyDescent="0.2">
      <c r="A90" s="1089" t="s">
        <v>1312</v>
      </c>
      <c r="B90" s="1088" t="s">
        <v>403</v>
      </c>
      <c r="C90" s="1973" t="s">
        <v>2667</v>
      </c>
      <c r="D90" s="1974"/>
      <c r="E90" s="1974"/>
      <c r="F90" s="1974"/>
      <c r="G90" s="1974"/>
      <c r="H90" s="1974"/>
      <c r="I90" s="1974"/>
      <c r="J90" s="1975"/>
      <c r="K90" s="1047" t="s">
        <v>2668</v>
      </c>
      <c r="L90" s="1047" t="s">
        <v>468</v>
      </c>
      <c r="M90" s="1049">
        <v>0.05</v>
      </c>
      <c r="N90" s="1049">
        <v>11031.4</v>
      </c>
      <c r="O90" s="1049">
        <v>551.57000000000005</v>
      </c>
      <c r="P90" s="1049">
        <v>0.05</v>
      </c>
      <c r="Q90" s="1049">
        <v>551.57000000000005</v>
      </c>
      <c r="R90" s="1049">
        <v>551.57000000000005</v>
      </c>
      <c r="S90" s="1979">
        <v>0.05</v>
      </c>
      <c r="T90" s="1977"/>
      <c r="U90" s="1977"/>
      <c r="V90" s="1978"/>
      <c r="W90" s="1979">
        <v>551.57000000000005</v>
      </c>
      <c r="X90" s="1977"/>
      <c r="Y90" s="1978"/>
    </row>
    <row r="91" spans="1:25" s="935" customFormat="1" ht="61.35" customHeight="1" x14ac:dyDescent="0.2">
      <c r="A91" s="1089" t="s">
        <v>1311</v>
      </c>
      <c r="B91" s="1088" t="s">
        <v>407</v>
      </c>
      <c r="C91" s="1973" t="s">
        <v>2192</v>
      </c>
      <c r="D91" s="1974"/>
      <c r="E91" s="1974"/>
      <c r="F91" s="1974"/>
      <c r="G91" s="1974"/>
      <c r="H91" s="1974"/>
      <c r="I91" s="1974"/>
      <c r="J91" s="1975"/>
      <c r="K91" s="1047" t="s">
        <v>2193</v>
      </c>
      <c r="L91" s="1047" t="s">
        <v>467</v>
      </c>
      <c r="M91" s="1048">
        <v>4</v>
      </c>
      <c r="N91" s="1049">
        <v>492.47</v>
      </c>
      <c r="O91" s="1049">
        <v>1969.88</v>
      </c>
      <c r="P91" s="1048">
        <v>4</v>
      </c>
      <c r="Q91" s="1049">
        <v>1969.88</v>
      </c>
      <c r="R91" s="1049">
        <v>1969.88</v>
      </c>
      <c r="S91" s="1980">
        <v>4</v>
      </c>
      <c r="T91" s="1977"/>
      <c r="U91" s="1977"/>
      <c r="V91" s="1978"/>
      <c r="W91" s="1979">
        <v>1969.88</v>
      </c>
      <c r="X91" s="1977"/>
      <c r="Y91" s="1978"/>
    </row>
    <row r="92" spans="1:25" s="935" customFormat="1" ht="61.35" customHeight="1" x14ac:dyDescent="0.2">
      <c r="A92" s="1089" t="s">
        <v>1310</v>
      </c>
      <c r="B92" s="1088" t="s">
        <v>406</v>
      </c>
      <c r="C92" s="1973" t="s">
        <v>2501</v>
      </c>
      <c r="D92" s="1974"/>
      <c r="E92" s="1974"/>
      <c r="F92" s="1974"/>
      <c r="G92" s="1974"/>
      <c r="H92" s="1974"/>
      <c r="I92" s="1974"/>
      <c r="J92" s="1975"/>
      <c r="K92" s="1047" t="s">
        <v>2684</v>
      </c>
      <c r="L92" s="1047" t="s">
        <v>340</v>
      </c>
      <c r="M92" s="1051">
        <v>8.0000000000000002E-3</v>
      </c>
      <c r="N92" s="1049">
        <v>563896.25</v>
      </c>
      <c r="O92" s="1049">
        <v>4511.17</v>
      </c>
      <c r="P92" s="1051">
        <v>8.0000000000000002E-3</v>
      </c>
      <c r="Q92" s="1049">
        <v>4511.17</v>
      </c>
      <c r="R92" s="1049">
        <v>4511.17</v>
      </c>
      <c r="S92" s="1985">
        <v>8.0000000000000002E-3</v>
      </c>
      <c r="T92" s="1977"/>
      <c r="U92" s="1977"/>
      <c r="V92" s="1978"/>
      <c r="W92" s="1979">
        <v>4511.17</v>
      </c>
      <c r="X92" s="1977"/>
      <c r="Y92" s="1978"/>
    </row>
    <row r="93" spans="1:25" s="935" customFormat="1" ht="24.6" customHeight="1" x14ac:dyDescent="0.2">
      <c r="A93" s="1089" t="s">
        <v>1309</v>
      </c>
      <c r="B93" s="1088" t="s">
        <v>410</v>
      </c>
      <c r="C93" s="1973" t="s">
        <v>1245</v>
      </c>
      <c r="D93" s="1974"/>
      <c r="E93" s="1974"/>
      <c r="F93" s="1974"/>
      <c r="G93" s="1974"/>
      <c r="H93" s="1974"/>
      <c r="I93" s="1974"/>
      <c r="J93" s="1975"/>
      <c r="K93" s="1047" t="s">
        <v>1246</v>
      </c>
      <c r="L93" s="1047" t="s">
        <v>572</v>
      </c>
      <c r="M93" s="1048">
        <v>6</v>
      </c>
      <c r="N93" s="1049">
        <v>89.11</v>
      </c>
      <c r="O93" s="1049">
        <v>534.66</v>
      </c>
      <c r="P93" s="1048">
        <v>6</v>
      </c>
      <c r="Q93" s="1049">
        <v>534.66</v>
      </c>
      <c r="R93" s="1049">
        <v>534.66</v>
      </c>
      <c r="S93" s="1980">
        <v>6</v>
      </c>
      <c r="T93" s="1977"/>
      <c r="U93" s="1977"/>
      <c r="V93" s="1978"/>
      <c r="W93" s="1979">
        <v>534.66</v>
      </c>
      <c r="X93" s="1977"/>
      <c r="Y93" s="1978"/>
    </row>
    <row r="94" spans="1:25" s="935" customFormat="1" ht="73.5" customHeight="1" x14ac:dyDescent="0.2">
      <c r="A94" s="1089" t="s">
        <v>1308</v>
      </c>
      <c r="B94" s="1088" t="s">
        <v>1556</v>
      </c>
      <c r="C94" s="1973" t="s">
        <v>565</v>
      </c>
      <c r="D94" s="1974"/>
      <c r="E94" s="1974"/>
      <c r="F94" s="1974"/>
      <c r="G94" s="1974"/>
      <c r="H94" s="1974"/>
      <c r="I94" s="1974"/>
      <c r="J94" s="1975"/>
      <c r="K94" s="1047" t="s">
        <v>3003</v>
      </c>
      <c r="L94" s="1047" t="s">
        <v>528</v>
      </c>
      <c r="M94" s="1055">
        <v>-9.8400000000000007E-4</v>
      </c>
      <c r="N94" s="1049">
        <v>813.01</v>
      </c>
      <c r="O94" s="1049">
        <v>-0.8</v>
      </c>
      <c r="P94" s="1055">
        <v>-9.8400000000000007E-4</v>
      </c>
      <c r="Q94" s="1049">
        <v>-0.8</v>
      </c>
      <c r="R94" s="1049">
        <v>-0.8</v>
      </c>
      <c r="S94" s="1986">
        <v>-9.8400000000000007E-4</v>
      </c>
      <c r="T94" s="1977"/>
      <c r="U94" s="1977"/>
      <c r="V94" s="1978"/>
      <c r="W94" s="1979">
        <v>-0.8</v>
      </c>
      <c r="X94" s="1977"/>
      <c r="Y94" s="1978"/>
    </row>
    <row r="95" spans="1:25" s="935" customFormat="1" ht="73.5" customHeight="1" x14ac:dyDescent="0.2">
      <c r="A95" s="1089" t="s">
        <v>1306</v>
      </c>
      <c r="B95" s="1088" t="s">
        <v>2648</v>
      </c>
      <c r="C95" s="1973" t="s">
        <v>2724</v>
      </c>
      <c r="D95" s="1974"/>
      <c r="E95" s="1974"/>
      <c r="F95" s="1974"/>
      <c r="G95" s="1974"/>
      <c r="H95" s="1974"/>
      <c r="I95" s="1974"/>
      <c r="J95" s="1975"/>
      <c r="K95" s="1047" t="s">
        <v>3001</v>
      </c>
      <c r="L95" s="1047" t="s">
        <v>528</v>
      </c>
      <c r="M95" s="1055">
        <v>9.8400000000000007E-4</v>
      </c>
      <c r="N95" s="1049">
        <v>1514.23</v>
      </c>
      <c r="O95" s="1049">
        <v>1.49</v>
      </c>
      <c r="P95" s="1055">
        <v>9.8400000000000007E-4</v>
      </c>
      <c r="Q95" s="1049">
        <v>1.49</v>
      </c>
      <c r="R95" s="1049">
        <v>1.49</v>
      </c>
      <c r="S95" s="1986">
        <v>9.8400000000000007E-4</v>
      </c>
      <c r="T95" s="1977"/>
      <c r="U95" s="1977"/>
      <c r="V95" s="1978"/>
      <c r="W95" s="1979">
        <v>1.49</v>
      </c>
      <c r="X95" s="1977"/>
      <c r="Y95" s="1978"/>
    </row>
    <row r="96" spans="1:25" s="935" customFormat="1" ht="36.75" customHeight="1" x14ac:dyDescent="0.2">
      <c r="A96" s="1089" t="s">
        <v>1305</v>
      </c>
      <c r="B96" s="1088" t="s">
        <v>409</v>
      </c>
      <c r="C96" s="1973" t="s">
        <v>2665</v>
      </c>
      <c r="D96" s="1974"/>
      <c r="E96" s="1974"/>
      <c r="F96" s="1974"/>
      <c r="G96" s="1974"/>
      <c r="H96" s="1974"/>
      <c r="I96" s="1974"/>
      <c r="J96" s="1975"/>
      <c r="K96" s="1047" t="s">
        <v>2666</v>
      </c>
      <c r="L96" s="1047" t="s">
        <v>572</v>
      </c>
      <c r="M96" s="1048">
        <v>1</v>
      </c>
      <c r="N96" s="1049">
        <v>59.41</v>
      </c>
      <c r="O96" s="1049">
        <v>59.41</v>
      </c>
      <c r="P96" s="1048">
        <v>1</v>
      </c>
      <c r="Q96" s="1049">
        <v>59.41</v>
      </c>
      <c r="R96" s="1049">
        <v>59.41</v>
      </c>
      <c r="S96" s="1980">
        <v>1</v>
      </c>
      <c r="T96" s="1977"/>
      <c r="U96" s="1977"/>
      <c r="V96" s="1978"/>
      <c r="W96" s="1979">
        <v>59.41</v>
      </c>
      <c r="X96" s="1977"/>
      <c r="Y96" s="1978"/>
    </row>
    <row r="97" spans="1:25" s="935" customFormat="1" ht="73.5" customHeight="1" x14ac:dyDescent="0.2">
      <c r="A97" s="1089" t="s">
        <v>1304</v>
      </c>
      <c r="B97" s="1088" t="s">
        <v>2007</v>
      </c>
      <c r="C97" s="1973" t="s">
        <v>565</v>
      </c>
      <c r="D97" s="1974"/>
      <c r="E97" s="1974"/>
      <c r="F97" s="1974"/>
      <c r="G97" s="1974"/>
      <c r="H97" s="1974"/>
      <c r="I97" s="1974"/>
      <c r="J97" s="1975"/>
      <c r="K97" s="1047" t="s">
        <v>3003</v>
      </c>
      <c r="L97" s="1047" t="s">
        <v>528</v>
      </c>
      <c r="M97" s="1055">
        <v>-2.5700000000000001E-4</v>
      </c>
      <c r="N97" s="1049">
        <v>817.12</v>
      </c>
      <c r="O97" s="1049">
        <v>-0.21</v>
      </c>
      <c r="P97" s="1055">
        <v>-2.5700000000000001E-4</v>
      </c>
      <c r="Q97" s="1049">
        <v>-0.21</v>
      </c>
      <c r="R97" s="1049">
        <v>-0.21</v>
      </c>
      <c r="S97" s="1986">
        <v>-2.5700000000000001E-4</v>
      </c>
      <c r="T97" s="1977"/>
      <c r="U97" s="1977"/>
      <c r="V97" s="1978"/>
      <c r="W97" s="1979">
        <v>-0.21</v>
      </c>
      <c r="X97" s="1977"/>
      <c r="Y97" s="1978"/>
    </row>
    <row r="98" spans="1:25" s="935" customFormat="1" ht="73.5" customHeight="1" x14ac:dyDescent="0.2">
      <c r="A98" s="1089" t="s">
        <v>1303</v>
      </c>
      <c r="B98" s="1088" t="s">
        <v>2998</v>
      </c>
      <c r="C98" s="1973" t="s">
        <v>2724</v>
      </c>
      <c r="D98" s="1974"/>
      <c r="E98" s="1974"/>
      <c r="F98" s="1974"/>
      <c r="G98" s="1974"/>
      <c r="H98" s="1974"/>
      <c r="I98" s="1974"/>
      <c r="J98" s="1975"/>
      <c r="K98" s="1047" t="s">
        <v>3001</v>
      </c>
      <c r="L98" s="1047" t="s">
        <v>528</v>
      </c>
      <c r="M98" s="1055">
        <v>2.5700000000000001E-4</v>
      </c>
      <c r="N98" s="1049">
        <v>1517.51</v>
      </c>
      <c r="O98" s="1049">
        <v>0.39</v>
      </c>
      <c r="P98" s="1055">
        <v>2.5700000000000001E-4</v>
      </c>
      <c r="Q98" s="1049">
        <v>0.39</v>
      </c>
      <c r="R98" s="1049">
        <v>0.39</v>
      </c>
      <c r="S98" s="1986">
        <v>2.5700000000000001E-4</v>
      </c>
      <c r="T98" s="1977"/>
      <c r="U98" s="1977"/>
      <c r="V98" s="1978"/>
      <c r="W98" s="1979">
        <v>0.39</v>
      </c>
      <c r="X98" s="1977"/>
      <c r="Y98" s="1978"/>
    </row>
    <row r="99" spans="1:25" s="935" customFormat="1" ht="36.75" customHeight="1" x14ac:dyDescent="0.2">
      <c r="A99" s="1089" t="s">
        <v>1302</v>
      </c>
      <c r="B99" s="1088" t="s">
        <v>408</v>
      </c>
      <c r="C99" s="1973" t="s">
        <v>1240</v>
      </c>
      <c r="D99" s="1974"/>
      <c r="E99" s="1974"/>
      <c r="F99" s="1974"/>
      <c r="G99" s="1974"/>
      <c r="H99" s="1974"/>
      <c r="I99" s="1974"/>
      <c r="J99" s="1975"/>
      <c r="K99" s="1047" t="s">
        <v>1241</v>
      </c>
      <c r="L99" s="1047" t="s">
        <v>1234</v>
      </c>
      <c r="M99" s="1054">
        <v>0.3</v>
      </c>
      <c r="N99" s="1049">
        <v>4918</v>
      </c>
      <c r="O99" s="1049">
        <v>1475.4</v>
      </c>
      <c r="P99" s="1054">
        <v>0.3</v>
      </c>
      <c r="Q99" s="1049">
        <v>1475.4</v>
      </c>
      <c r="R99" s="1049">
        <v>1475.4</v>
      </c>
      <c r="S99" s="2045">
        <v>0.3</v>
      </c>
      <c r="T99" s="1977"/>
      <c r="U99" s="1977"/>
      <c r="V99" s="1978"/>
      <c r="W99" s="1979">
        <v>1475.4</v>
      </c>
      <c r="X99" s="1977"/>
      <c r="Y99" s="1978"/>
    </row>
    <row r="100" spans="1:25" s="935" customFormat="1" ht="73.5" customHeight="1" x14ac:dyDescent="0.2">
      <c r="A100" s="1089" t="s">
        <v>1301</v>
      </c>
      <c r="B100" s="1088" t="s">
        <v>1553</v>
      </c>
      <c r="C100" s="1973" t="s">
        <v>565</v>
      </c>
      <c r="D100" s="1974"/>
      <c r="E100" s="1974"/>
      <c r="F100" s="1974"/>
      <c r="G100" s="1974"/>
      <c r="H100" s="1974"/>
      <c r="I100" s="1974"/>
      <c r="J100" s="1975"/>
      <c r="K100" s="1047" t="s">
        <v>3003</v>
      </c>
      <c r="L100" s="1047" t="s">
        <v>528</v>
      </c>
      <c r="M100" s="1052">
        <v>-2.4000000000000001E-4</v>
      </c>
      <c r="N100" s="1049">
        <v>791.67</v>
      </c>
      <c r="O100" s="1049">
        <v>-0.19</v>
      </c>
      <c r="P100" s="1052">
        <v>-2.4000000000000001E-4</v>
      </c>
      <c r="Q100" s="1049">
        <v>-0.19</v>
      </c>
      <c r="R100" s="1049">
        <v>-0.19</v>
      </c>
      <c r="S100" s="1981">
        <v>-2.4000000000000001E-4</v>
      </c>
      <c r="T100" s="1977"/>
      <c r="U100" s="1977"/>
      <c r="V100" s="1978"/>
      <c r="W100" s="1979">
        <v>-0.19</v>
      </c>
      <c r="X100" s="1977"/>
      <c r="Y100" s="1978"/>
    </row>
    <row r="101" spans="1:25" s="935" customFormat="1" ht="73.5" customHeight="1" x14ac:dyDescent="0.2">
      <c r="A101" s="1089" t="s">
        <v>1298</v>
      </c>
      <c r="B101" s="1088" t="s">
        <v>2647</v>
      </c>
      <c r="C101" s="1973" t="s">
        <v>2724</v>
      </c>
      <c r="D101" s="1974"/>
      <c r="E101" s="1974"/>
      <c r="F101" s="1974"/>
      <c r="G101" s="1974"/>
      <c r="H101" s="1974"/>
      <c r="I101" s="1974"/>
      <c r="J101" s="1975"/>
      <c r="K101" s="1047" t="s">
        <v>3001</v>
      </c>
      <c r="L101" s="1047" t="s">
        <v>528</v>
      </c>
      <c r="M101" s="1052">
        <v>2.4000000000000001E-4</v>
      </c>
      <c r="N101" s="1049">
        <v>1500</v>
      </c>
      <c r="O101" s="1049">
        <v>0.36</v>
      </c>
      <c r="P101" s="1052">
        <v>2.4000000000000001E-4</v>
      </c>
      <c r="Q101" s="1049">
        <v>0.36</v>
      </c>
      <c r="R101" s="1049">
        <v>0.36</v>
      </c>
      <c r="S101" s="1981">
        <v>2.4000000000000001E-4</v>
      </c>
      <c r="T101" s="1977"/>
      <c r="U101" s="1977"/>
      <c r="V101" s="1978"/>
      <c r="W101" s="1979">
        <v>0.36</v>
      </c>
      <c r="X101" s="1977"/>
      <c r="Y101" s="1978"/>
    </row>
    <row r="102" spans="1:25" s="935" customFormat="1" ht="61.35" customHeight="1" x14ac:dyDescent="0.2">
      <c r="A102" s="1089" t="s">
        <v>1297</v>
      </c>
      <c r="B102" s="1088" t="s">
        <v>503</v>
      </c>
      <c r="C102" s="1973" t="s">
        <v>2190</v>
      </c>
      <c r="D102" s="1974"/>
      <c r="E102" s="1974"/>
      <c r="F102" s="1974"/>
      <c r="G102" s="1974"/>
      <c r="H102" s="1974"/>
      <c r="I102" s="1974"/>
      <c r="J102" s="1975"/>
      <c r="K102" s="1047" t="s">
        <v>2191</v>
      </c>
      <c r="L102" s="1047" t="s">
        <v>467</v>
      </c>
      <c r="M102" s="1048">
        <v>1</v>
      </c>
      <c r="N102" s="1049">
        <v>194.36</v>
      </c>
      <c r="O102" s="1049">
        <v>194.36</v>
      </c>
      <c r="P102" s="1048">
        <v>1</v>
      </c>
      <c r="Q102" s="1049">
        <v>194.36</v>
      </c>
      <c r="R102" s="1049">
        <v>194.36</v>
      </c>
      <c r="S102" s="1980">
        <v>1</v>
      </c>
      <c r="T102" s="1977"/>
      <c r="U102" s="1977"/>
      <c r="V102" s="1978"/>
      <c r="W102" s="1979">
        <v>194.36</v>
      </c>
      <c r="X102" s="1977"/>
      <c r="Y102" s="1978"/>
    </row>
    <row r="103" spans="1:25" s="935" customFormat="1" ht="12.2" customHeight="1" x14ac:dyDescent="0.2">
      <c r="A103" s="1971" t="s">
        <v>203</v>
      </c>
      <c r="B103" s="1972"/>
      <c r="C103" s="1973" t="s">
        <v>341</v>
      </c>
      <c r="D103" s="1974"/>
      <c r="E103" s="1974"/>
      <c r="F103" s="1974"/>
      <c r="G103" s="1974"/>
      <c r="H103" s="1974"/>
      <c r="I103" s="1974"/>
      <c r="J103" s="1975"/>
      <c r="K103" s="1050" t="s">
        <v>203</v>
      </c>
      <c r="L103" s="1047" t="s">
        <v>203</v>
      </c>
      <c r="M103" s="1050" t="s">
        <v>203</v>
      </c>
      <c r="N103" s="1050" t="s">
        <v>203</v>
      </c>
      <c r="O103" s="1049">
        <v>15586.9</v>
      </c>
      <c r="P103" s="1050" t="s">
        <v>203</v>
      </c>
      <c r="Q103" s="1049">
        <v>15586.9</v>
      </c>
      <c r="R103" s="1050" t="s">
        <v>203</v>
      </c>
      <c r="S103" s="1976" t="s">
        <v>203</v>
      </c>
      <c r="T103" s="1977"/>
      <c r="U103" s="1977"/>
      <c r="V103" s="1978"/>
      <c r="W103" s="1979">
        <v>15586.9</v>
      </c>
      <c r="X103" s="1977"/>
      <c r="Y103" s="1978"/>
    </row>
    <row r="104" spans="1:25" s="935" customFormat="1" ht="24.6" customHeight="1" x14ac:dyDescent="0.2">
      <c r="A104" s="1982" t="s">
        <v>2602</v>
      </c>
      <c r="B104" s="1983"/>
      <c r="C104" s="1983"/>
      <c r="D104" s="1983"/>
      <c r="E104" s="1983"/>
      <c r="F104" s="1983"/>
      <c r="G104" s="1983"/>
      <c r="H104" s="1983"/>
      <c r="I104" s="1983"/>
      <c r="J104" s="1983"/>
      <c r="K104" s="1983"/>
      <c r="L104" s="1983"/>
      <c r="M104" s="1983"/>
      <c r="N104" s="1983"/>
      <c r="O104" s="1983"/>
      <c r="P104" s="1983"/>
      <c r="Q104" s="1983"/>
      <c r="R104" s="1983"/>
      <c r="S104" s="1983"/>
      <c r="T104" s="1983"/>
      <c r="U104" s="1983"/>
      <c r="V104" s="1983"/>
      <c r="W104" s="1983"/>
      <c r="X104" s="1983"/>
      <c r="Y104" s="1984"/>
    </row>
    <row r="105" spans="1:25" s="935" customFormat="1" ht="36.75" customHeight="1" x14ac:dyDescent="0.2">
      <c r="A105" s="1089" t="s">
        <v>1296</v>
      </c>
      <c r="B105" s="1088" t="s">
        <v>502</v>
      </c>
      <c r="C105" s="1973" t="s">
        <v>2630</v>
      </c>
      <c r="D105" s="1974"/>
      <c r="E105" s="1974"/>
      <c r="F105" s="1974"/>
      <c r="G105" s="1974"/>
      <c r="H105" s="1974"/>
      <c r="I105" s="1974"/>
      <c r="J105" s="1975"/>
      <c r="K105" s="1047" t="s">
        <v>2131</v>
      </c>
      <c r="L105" s="1047" t="s">
        <v>1507</v>
      </c>
      <c r="M105" s="1048">
        <v>1</v>
      </c>
      <c r="N105" s="1049">
        <v>2403.14</v>
      </c>
      <c r="O105" s="1049">
        <v>2403.14</v>
      </c>
      <c r="P105" s="1048">
        <v>1</v>
      </c>
      <c r="Q105" s="1049">
        <v>2403.14</v>
      </c>
      <c r="R105" s="1049">
        <v>2403.14</v>
      </c>
      <c r="S105" s="1980">
        <v>1</v>
      </c>
      <c r="T105" s="1977"/>
      <c r="U105" s="1977"/>
      <c r="V105" s="1978"/>
      <c r="W105" s="1979">
        <v>2403.14</v>
      </c>
      <c r="X105" s="1977"/>
      <c r="Y105" s="1978"/>
    </row>
    <row r="106" spans="1:25" s="935" customFormat="1" ht="48.95" customHeight="1" x14ac:dyDescent="0.2">
      <c r="A106" s="1089" t="s">
        <v>1295</v>
      </c>
      <c r="B106" s="1088" t="s">
        <v>501</v>
      </c>
      <c r="C106" s="1973" t="s">
        <v>2827</v>
      </c>
      <c r="D106" s="1974"/>
      <c r="E106" s="1974"/>
      <c r="F106" s="1974"/>
      <c r="G106" s="1974"/>
      <c r="H106" s="1974"/>
      <c r="I106" s="1974"/>
      <c r="J106" s="1975"/>
      <c r="K106" s="1047" t="s">
        <v>2130</v>
      </c>
      <c r="L106" s="1047" t="s">
        <v>485</v>
      </c>
      <c r="M106" s="1049">
        <v>0.06</v>
      </c>
      <c r="N106" s="1049">
        <v>31144.33</v>
      </c>
      <c r="O106" s="1049">
        <v>1868.66</v>
      </c>
      <c r="P106" s="1049">
        <v>0.06</v>
      </c>
      <c r="Q106" s="1049">
        <v>1868.66</v>
      </c>
      <c r="R106" s="1049">
        <v>1868.66</v>
      </c>
      <c r="S106" s="1979">
        <v>0.06</v>
      </c>
      <c r="T106" s="1977"/>
      <c r="U106" s="1977"/>
      <c r="V106" s="1978"/>
      <c r="W106" s="1979">
        <v>1868.66</v>
      </c>
      <c r="X106" s="1977"/>
      <c r="Y106" s="1978"/>
    </row>
    <row r="107" spans="1:25" s="935" customFormat="1" ht="36.75" customHeight="1" x14ac:dyDescent="0.2">
      <c r="A107" s="1089" t="s">
        <v>1290</v>
      </c>
      <c r="B107" s="1088" t="s">
        <v>506</v>
      </c>
      <c r="C107" s="1973" t="s">
        <v>2598</v>
      </c>
      <c r="D107" s="1974"/>
      <c r="E107" s="1974"/>
      <c r="F107" s="1974"/>
      <c r="G107" s="1974"/>
      <c r="H107" s="1974"/>
      <c r="I107" s="1974"/>
      <c r="J107" s="1975"/>
      <c r="K107" s="1047" t="s">
        <v>2599</v>
      </c>
      <c r="L107" s="1047" t="s">
        <v>1507</v>
      </c>
      <c r="M107" s="1048">
        <v>1</v>
      </c>
      <c r="N107" s="1049">
        <v>3893.06</v>
      </c>
      <c r="O107" s="1049">
        <v>3893.06</v>
      </c>
      <c r="P107" s="1048">
        <v>1</v>
      </c>
      <c r="Q107" s="1049">
        <v>3893.06</v>
      </c>
      <c r="R107" s="1049">
        <v>3893.06</v>
      </c>
      <c r="S107" s="1980">
        <v>1</v>
      </c>
      <c r="T107" s="1977"/>
      <c r="U107" s="1977"/>
      <c r="V107" s="1978"/>
      <c r="W107" s="1979">
        <v>3893.06</v>
      </c>
      <c r="X107" s="1977"/>
      <c r="Y107" s="1978"/>
    </row>
    <row r="108" spans="1:25" s="935" customFormat="1" ht="36.75" customHeight="1" x14ac:dyDescent="0.2">
      <c r="A108" s="1089" t="s">
        <v>1282</v>
      </c>
      <c r="B108" s="1088" t="s">
        <v>508</v>
      </c>
      <c r="C108" s="1973" t="s">
        <v>2596</v>
      </c>
      <c r="D108" s="1974"/>
      <c r="E108" s="1974"/>
      <c r="F108" s="1974"/>
      <c r="G108" s="1974"/>
      <c r="H108" s="1974"/>
      <c r="I108" s="1974"/>
      <c r="J108" s="1975"/>
      <c r="K108" s="1047" t="s">
        <v>2597</v>
      </c>
      <c r="L108" s="1047" t="s">
        <v>467</v>
      </c>
      <c r="M108" s="1048">
        <v>1</v>
      </c>
      <c r="N108" s="1049">
        <v>12393.6</v>
      </c>
      <c r="O108" s="1049">
        <v>12393.6</v>
      </c>
      <c r="P108" s="1048">
        <v>1</v>
      </c>
      <c r="Q108" s="1049">
        <v>12393.6</v>
      </c>
      <c r="R108" s="1049">
        <v>12393.6</v>
      </c>
      <c r="S108" s="1980">
        <v>1</v>
      </c>
      <c r="T108" s="1977"/>
      <c r="U108" s="1977"/>
      <c r="V108" s="1978"/>
      <c r="W108" s="1979">
        <v>12393.6</v>
      </c>
      <c r="X108" s="1977"/>
      <c r="Y108" s="1978"/>
    </row>
    <row r="109" spans="1:25" s="935" customFormat="1" ht="12.2" customHeight="1" x14ac:dyDescent="0.2">
      <c r="A109" s="1971" t="s">
        <v>203</v>
      </c>
      <c r="B109" s="1972"/>
      <c r="C109" s="1973" t="s">
        <v>341</v>
      </c>
      <c r="D109" s="1974"/>
      <c r="E109" s="1974"/>
      <c r="F109" s="1974"/>
      <c r="G109" s="1974"/>
      <c r="H109" s="1974"/>
      <c r="I109" s="1974"/>
      <c r="J109" s="1975"/>
      <c r="K109" s="1050" t="s">
        <v>203</v>
      </c>
      <c r="L109" s="1047" t="s">
        <v>203</v>
      </c>
      <c r="M109" s="1050" t="s">
        <v>203</v>
      </c>
      <c r="N109" s="1050" t="s">
        <v>203</v>
      </c>
      <c r="O109" s="1049">
        <v>20558.46</v>
      </c>
      <c r="P109" s="1050" t="s">
        <v>203</v>
      </c>
      <c r="Q109" s="1049">
        <v>20558.46</v>
      </c>
      <c r="R109" s="1050" t="s">
        <v>203</v>
      </c>
      <c r="S109" s="1976" t="s">
        <v>203</v>
      </c>
      <c r="T109" s="1977"/>
      <c r="U109" s="1977"/>
      <c r="V109" s="1978"/>
      <c r="W109" s="1979">
        <v>20558.46</v>
      </c>
      <c r="X109" s="1977"/>
      <c r="Y109" s="1978"/>
    </row>
    <row r="110" spans="1:25" s="935" customFormat="1" ht="24.6" customHeight="1" x14ac:dyDescent="0.2">
      <c r="A110" s="1982" t="s">
        <v>2622</v>
      </c>
      <c r="B110" s="1983"/>
      <c r="C110" s="1983"/>
      <c r="D110" s="1983"/>
      <c r="E110" s="1983"/>
      <c r="F110" s="1983"/>
      <c r="G110" s="1983"/>
      <c r="H110" s="1983"/>
      <c r="I110" s="1983"/>
      <c r="J110" s="1983"/>
      <c r="K110" s="1983"/>
      <c r="L110" s="1983"/>
      <c r="M110" s="1983"/>
      <c r="N110" s="1983"/>
      <c r="O110" s="1983"/>
      <c r="P110" s="1983"/>
      <c r="Q110" s="1983"/>
      <c r="R110" s="1983"/>
      <c r="S110" s="1983"/>
      <c r="T110" s="1983"/>
      <c r="U110" s="1983"/>
      <c r="V110" s="1983"/>
      <c r="W110" s="1983"/>
      <c r="X110" s="1983"/>
      <c r="Y110" s="1984"/>
    </row>
    <row r="111" spans="1:25" s="935" customFormat="1" ht="36.75" customHeight="1" x14ac:dyDescent="0.2">
      <c r="A111" s="1089" t="s">
        <v>1279</v>
      </c>
      <c r="B111" s="1088" t="s">
        <v>527</v>
      </c>
      <c r="C111" s="1973" t="s">
        <v>2620</v>
      </c>
      <c r="D111" s="1974"/>
      <c r="E111" s="1974"/>
      <c r="F111" s="1974"/>
      <c r="G111" s="1974"/>
      <c r="H111" s="1974"/>
      <c r="I111" s="1974"/>
      <c r="J111" s="1975"/>
      <c r="K111" s="1047" t="s">
        <v>2621</v>
      </c>
      <c r="L111" s="1047" t="s">
        <v>467</v>
      </c>
      <c r="M111" s="1048">
        <v>1</v>
      </c>
      <c r="N111" s="1049">
        <v>15326.77</v>
      </c>
      <c r="O111" s="1049">
        <v>15326.77</v>
      </c>
      <c r="P111" s="1048">
        <v>1</v>
      </c>
      <c r="Q111" s="1049">
        <v>15326.77</v>
      </c>
      <c r="R111" s="1049">
        <v>15326.77</v>
      </c>
      <c r="S111" s="1980">
        <v>1</v>
      </c>
      <c r="T111" s="1977"/>
      <c r="U111" s="1977"/>
      <c r="V111" s="1978"/>
      <c r="W111" s="1979">
        <v>15326.77</v>
      </c>
      <c r="X111" s="1977"/>
      <c r="Y111" s="1978"/>
    </row>
    <row r="112" spans="1:25" s="935" customFormat="1" ht="36.75" customHeight="1" x14ac:dyDescent="0.2">
      <c r="A112" s="1089" t="s">
        <v>1277</v>
      </c>
      <c r="B112" s="1088" t="s">
        <v>526</v>
      </c>
      <c r="C112" s="1973" t="s">
        <v>2616</v>
      </c>
      <c r="D112" s="1974"/>
      <c r="E112" s="1974"/>
      <c r="F112" s="1974"/>
      <c r="G112" s="1974"/>
      <c r="H112" s="1974"/>
      <c r="I112" s="1974"/>
      <c r="J112" s="1975"/>
      <c r="K112" s="1047" t="s">
        <v>2617</v>
      </c>
      <c r="L112" s="1047" t="s">
        <v>2615</v>
      </c>
      <c r="M112" s="1048">
        <v>2</v>
      </c>
      <c r="N112" s="1049">
        <v>5880.09</v>
      </c>
      <c r="O112" s="1049">
        <v>11760.17</v>
      </c>
      <c r="P112" s="1048">
        <v>2</v>
      </c>
      <c r="Q112" s="1049">
        <v>11760.17</v>
      </c>
      <c r="R112" s="1049">
        <v>11760.17</v>
      </c>
      <c r="S112" s="1980">
        <v>2</v>
      </c>
      <c r="T112" s="1977"/>
      <c r="U112" s="1977"/>
      <c r="V112" s="1978"/>
      <c r="W112" s="1979">
        <v>11760.17</v>
      </c>
      <c r="X112" s="1977"/>
      <c r="Y112" s="1978"/>
    </row>
    <row r="113" spans="1:25" s="935" customFormat="1" ht="36.75" customHeight="1" x14ac:dyDescent="0.2">
      <c r="A113" s="1089" t="s">
        <v>1274</v>
      </c>
      <c r="B113" s="1088" t="s">
        <v>525</v>
      </c>
      <c r="C113" s="1973" t="s">
        <v>2613</v>
      </c>
      <c r="D113" s="1974"/>
      <c r="E113" s="1974"/>
      <c r="F113" s="1974"/>
      <c r="G113" s="1974"/>
      <c r="H113" s="1974"/>
      <c r="I113" s="1974"/>
      <c r="J113" s="1975"/>
      <c r="K113" s="1047" t="s">
        <v>2614</v>
      </c>
      <c r="L113" s="1047" t="s">
        <v>467</v>
      </c>
      <c r="M113" s="1048">
        <v>3</v>
      </c>
      <c r="N113" s="1049">
        <v>2962.58</v>
      </c>
      <c r="O113" s="1049">
        <v>8887.74</v>
      </c>
      <c r="P113" s="1048">
        <v>3</v>
      </c>
      <c r="Q113" s="1049">
        <v>8887.74</v>
      </c>
      <c r="R113" s="1049">
        <v>8887.74</v>
      </c>
      <c r="S113" s="1980">
        <v>3</v>
      </c>
      <c r="T113" s="1977"/>
      <c r="U113" s="1977"/>
      <c r="V113" s="1978"/>
      <c r="W113" s="1979">
        <v>8887.74</v>
      </c>
      <c r="X113" s="1977"/>
      <c r="Y113" s="1978"/>
    </row>
    <row r="114" spans="1:25" s="935" customFormat="1" ht="36.75" customHeight="1" x14ac:dyDescent="0.2">
      <c r="A114" s="1089" t="s">
        <v>1273</v>
      </c>
      <c r="B114" s="1088" t="s">
        <v>524</v>
      </c>
      <c r="C114" s="1973" t="s">
        <v>2598</v>
      </c>
      <c r="D114" s="1974"/>
      <c r="E114" s="1974"/>
      <c r="F114" s="1974"/>
      <c r="G114" s="1974"/>
      <c r="H114" s="1974"/>
      <c r="I114" s="1974"/>
      <c r="J114" s="1975"/>
      <c r="K114" s="1047" t="s">
        <v>2599</v>
      </c>
      <c r="L114" s="1047" t="s">
        <v>1507</v>
      </c>
      <c r="M114" s="1048">
        <v>1</v>
      </c>
      <c r="N114" s="1049">
        <v>3893.06</v>
      </c>
      <c r="O114" s="1049">
        <v>3893.06</v>
      </c>
      <c r="P114" s="1048">
        <v>1</v>
      </c>
      <c r="Q114" s="1049">
        <v>3893.06</v>
      </c>
      <c r="R114" s="1049">
        <v>3893.06</v>
      </c>
      <c r="S114" s="1980">
        <v>1</v>
      </c>
      <c r="T114" s="1977"/>
      <c r="U114" s="1977"/>
      <c r="V114" s="1978"/>
      <c r="W114" s="1979">
        <v>3893.06</v>
      </c>
      <c r="X114" s="1977"/>
      <c r="Y114" s="1978"/>
    </row>
    <row r="115" spans="1:25" s="935" customFormat="1" ht="48.95" customHeight="1" x14ac:dyDescent="0.2">
      <c r="A115" s="1089" t="s">
        <v>1272</v>
      </c>
      <c r="B115" s="1088" t="s">
        <v>523</v>
      </c>
      <c r="C115" s="1973" t="s">
        <v>2612</v>
      </c>
      <c r="D115" s="1974"/>
      <c r="E115" s="1974"/>
      <c r="F115" s="1974"/>
      <c r="G115" s="1974"/>
      <c r="H115" s="1974"/>
      <c r="I115" s="1974"/>
      <c r="J115" s="1975"/>
      <c r="K115" s="1047" t="s">
        <v>2130</v>
      </c>
      <c r="L115" s="1047" t="s">
        <v>485</v>
      </c>
      <c r="M115" s="1049">
        <v>7.0000000000000007E-2</v>
      </c>
      <c r="N115" s="1049">
        <v>31144.43</v>
      </c>
      <c r="O115" s="1049">
        <v>2180.11</v>
      </c>
      <c r="P115" s="1049">
        <v>7.0000000000000007E-2</v>
      </c>
      <c r="Q115" s="1049">
        <v>2180.11</v>
      </c>
      <c r="R115" s="1049">
        <v>2180.11</v>
      </c>
      <c r="S115" s="1979">
        <v>7.0000000000000007E-2</v>
      </c>
      <c r="T115" s="1977"/>
      <c r="U115" s="1977"/>
      <c r="V115" s="1978"/>
      <c r="W115" s="1979">
        <v>2180.11</v>
      </c>
      <c r="X115" s="1977"/>
      <c r="Y115" s="1978"/>
    </row>
    <row r="116" spans="1:25" s="935" customFormat="1" ht="36.75" customHeight="1" x14ac:dyDescent="0.2">
      <c r="A116" s="1089" t="s">
        <v>1269</v>
      </c>
      <c r="B116" s="1088" t="s">
        <v>522</v>
      </c>
      <c r="C116" s="1973" t="s">
        <v>2610</v>
      </c>
      <c r="D116" s="1974"/>
      <c r="E116" s="1974"/>
      <c r="F116" s="1974"/>
      <c r="G116" s="1974"/>
      <c r="H116" s="1974"/>
      <c r="I116" s="1974"/>
      <c r="J116" s="1975"/>
      <c r="K116" s="1047" t="s">
        <v>2611</v>
      </c>
      <c r="L116" s="1047" t="s">
        <v>467</v>
      </c>
      <c r="M116" s="1048">
        <v>2</v>
      </c>
      <c r="N116" s="1049">
        <v>6366.92</v>
      </c>
      <c r="O116" s="1049">
        <v>12733.83</v>
      </c>
      <c r="P116" s="1048">
        <v>2</v>
      </c>
      <c r="Q116" s="1049">
        <v>12733.83</v>
      </c>
      <c r="R116" s="1049">
        <v>12733.83</v>
      </c>
      <c r="S116" s="1980">
        <v>2</v>
      </c>
      <c r="T116" s="1977"/>
      <c r="U116" s="1977"/>
      <c r="V116" s="1978"/>
      <c r="W116" s="1979">
        <v>12733.83</v>
      </c>
      <c r="X116" s="1977"/>
      <c r="Y116" s="1978"/>
    </row>
    <row r="117" spans="1:25" s="935" customFormat="1" ht="36.75" customHeight="1" x14ac:dyDescent="0.2">
      <c r="A117" s="1089" t="s">
        <v>1267</v>
      </c>
      <c r="B117" s="1088" t="s">
        <v>521</v>
      </c>
      <c r="C117" s="1973" t="s">
        <v>2608</v>
      </c>
      <c r="D117" s="1974"/>
      <c r="E117" s="1974"/>
      <c r="F117" s="1974"/>
      <c r="G117" s="1974"/>
      <c r="H117" s="1974"/>
      <c r="I117" s="1974"/>
      <c r="J117" s="1975"/>
      <c r="K117" s="1047" t="s">
        <v>2609</v>
      </c>
      <c r="L117" s="1047" t="s">
        <v>467</v>
      </c>
      <c r="M117" s="1048">
        <v>1</v>
      </c>
      <c r="N117" s="1049">
        <v>3893.06</v>
      </c>
      <c r="O117" s="1049">
        <v>3893.06</v>
      </c>
      <c r="P117" s="1048">
        <v>1</v>
      </c>
      <c r="Q117" s="1049">
        <v>3893.06</v>
      </c>
      <c r="R117" s="1049">
        <v>3893.06</v>
      </c>
      <c r="S117" s="1980">
        <v>1</v>
      </c>
      <c r="T117" s="1977"/>
      <c r="U117" s="1977"/>
      <c r="V117" s="1978"/>
      <c r="W117" s="1979">
        <v>3893.06</v>
      </c>
      <c r="X117" s="1977"/>
      <c r="Y117" s="1978"/>
    </row>
    <row r="118" spans="1:25" s="935" customFormat="1" ht="12.2" customHeight="1" x14ac:dyDescent="0.2">
      <c r="A118" s="1971" t="s">
        <v>203</v>
      </c>
      <c r="B118" s="1972"/>
      <c r="C118" s="1973" t="s">
        <v>341</v>
      </c>
      <c r="D118" s="1974"/>
      <c r="E118" s="1974"/>
      <c r="F118" s="1974"/>
      <c r="G118" s="1974"/>
      <c r="H118" s="1974"/>
      <c r="I118" s="1974"/>
      <c r="J118" s="1975"/>
      <c r="K118" s="1050" t="s">
        <v>203</v>
      </c>
      <c r="L118" s="1047" t="s">
        <v>203</v>
      </c>
      <c r="M118" s="1050" t="s">
        <v>203</v>
      </c>
      <c r="N118" s="1050" t="s">
        <v>203</v>
      </c>
      <c r="O118" s="1049">
        <v>58674.74</v>
      </c>
      <c r="P118" s="1050" t="s">
        <v>203</v>
      </c>
      <c r="Q118" s="1049">
        <v>58674.74</v>
      </c>
      <c r="R118" s="1050" t="s">
        <v>203</v>
      </c>
      <c r="S118" s="1976" t="s">
        <v>203</v>
      </c>
      <c r="T118" s="1977"/>
      <c r="U118" s="1977"/>
      <c r="V118" s="1978"/>
      <c r="W118" s="1979">
        <v>58674.74</v>
      </c>
      <c r="X118" s="1977"/>
      <c r="Y118" s="1978"/>
    </row>
    <row r="119" spans="1:25" s="935" customFormat="1" ht="24.6" customHeight="1" x14ac:dyDescent="0.2">
      <c r="A119" s="1982" t="s">
        <v>2631</v>
      </c>
      <c r="B119" s="1983"/>
      <c r="C119" s="1983"/>
      <c r="D119" s="1983"/>
      <c r="E119" s="1983"/>
      <c r="F119" s="1983"/>
      <c r="G119" s="1983"/>
      <c r="H119" s="1983"/>
      <c r="I119" s="1983"/>
      <c r="J119" s="1983"/>
      <c r="K119" s="1983"/>
      <c r="L119" s="1983"/>
      <c r="M119" s="1983"/>
      <c r="N119" s="1983"/>
      <c r="O119" s="1983"/>
      <c r="P119" s="1983"/>
      <c r="Q119" s="1983"/>
      <c r="R119" s="1983"/>
      <c r="S119" s="1983"/>
      <c r="T119" s="1983"/>
      <c r="U119" s="1983"/>
      <c r="V119" s="1983"/>
      <c r="W119" s="1983"/>
      <c r="X119" s="1983"/>
      <c r="Y119" s="1984"/>
    </row>
    <row r="120" spans="1:25" s="935" customFormat="1" ht="36.75" customHeight="1" x14ac:dyDescent="0.2">
      <c r="A120" s="1089" t="s">
        <v>1264</v>
      </c>
      <c r="B120" s="1088" t="s">
        <v>517</v>
      </c>
      <c r="C120" s="1973" t="s">
        <v>2630</v>
      </c>
      <c r="D120" s="1974"/>
      <c r="E120" s="1974"/>
      <c r="F120" s="1974"/>
      <c r="G120" s="1974"/>
      <c r="H120" s="1974"/>
      <c r="I120" s="1974"/>
      <c r="J120" s="1975"/>
      <c r="K120" s="1047" t="s">
        <v>2131</v>
      </c>
      <c r="L120" s="1047" t="s">
        <v>1507</v>
      </c>
      <c r="M120" s="1048">
        <v>3</v>
      </c>
      <c r="N120" s="1049">
        <v>2403.13</v>
      </c>
      <c r="O120" s="1049">
        <v>7209.38</v>
      </c>
      <c r="P120" s="1048">
        <v>3</v>
      </c>
      <c r="Q120" s="1049">
        <v>7209.38</v>
      </c>
      <c r="R120" s="1049">
        <v>7209.38</v>
      </c>
      <c r="S120" s="1980">
        <v>3</v>
      </c>
      <c r="T120" s="1977"/>
      <c r="U120" s="1977"/>
      <c r="V120" s="1978"/>
      <c r="W120" s="1979">
        <v>7209.38</v>
      </c>
      <c r="X120" s="1977"/>
      <c r="Y120" s="1978"/>
    </row>
    <row r="121" spans="1:25" s="935" customFormat="1" ht="36.75" customHeight="1" x14ac:dyDescent="0.2">
      <c r="A121" s="1089" t="s">
        <v>1261</v>
      </c>
      <c r="B121" s="1088" t="s">
        <v>516</v>
      </c>
      <c r="C121" s="1973" t="s">
        <v>1506</v>
      </c>
      <c r="D121" s="1974"/>
      <c r="E121" s="1974"/>
      <c r="F121" s="1974"/>
      <c r="G121" s="1974"/>
      <c r="H121" s="1974"/>
      <c r="I121" s="1974"/>
      <c r="J121" s="1975"/>
      <c r="K121" s="1047" t="s">
        <v>2130</v>
      </c>
      <c r="L121" s="1047" t="s">
        <v>485</v>
      </c>
      <c r="M121" s="1049">
        <v>0.03</v>
      </c>
      <c r="N121" s="1049">
        <v>31144.33</v>
      </c>
      <c r="O121" s="1049">
        <v>934.33</v>
      </c>
      <c r="P121" s="1049">
        <v>0.03</v>
      </c>
      <c r="Q121" s="1049">
        <v>934.33</v>
      </c>
      <c r="R121" s="1049">
        <v>934.33</v>
      </c>
      <c r="S121" s="1979">
        <v>0.03</v>
      </c>
      <c r="T121" s="1977"/>
      <c r="U121" s="1977"/>
      <c r="V121" s="1978"/>
      <c r="W121" s="1979">
        <v>934.33</v>
      </c>
      <c r="X121" s="1977"/>
      <c r="Y121" s="1978"/>
    </row>
    <row r="122" spans="1:25" s="935" customFormat="1" ht="36.75" customHeight="1" x14ac:dyDescent="0.2">
      <c r="A122" s="1089" t="s">
        <v>1260</v>
      </c>
      <c r="B122" s="1088" t="s">
        <v>515</v>
      </c>
      <c r="C122" s="1973" t="s">
        <v>484</v>
      </c>
      <c r="D122" s="1974"/>
      <c r="E122" s="1974"/>
      <c r="F122" s="1974"/>
      <c r="G122" s="1974"/>
      <c r="H122" s="1974"/>
      <c r="I122" s="1974"/>
      <c r="J122" s="1975"/>
      <c r="K122" s="1047" t="s">
        <v>2128</v>
      </c>
      <c r="L122" s="1047" t="s">
        <v>467</v>
      </c>
      <c r="M122" s="1048">
        <v>1</v>
      </c>
      <c r="N122" s="1049">
        <v>2403.14</v>
      </c>
      <c r="O122" s="1049">
        <v>2403.14</v>
      </c>
      <c r="P122" s="1048">
        <v>1</v>
      </c>
      <c r="Q122" s="1049">
        <v>2403.14</v>
      </c>
      <c r="R122" s="1049">
        <v>2403.14</v>
      </c>
      <c r="S122" s="1980">
        <v>1</v>
      </c>
      <c r="T122" s="1977"/>
      <c r="U122" s="1977"/>
      <c r="V122" s="1978"/>
      <c r="W122" s="1979">
        <v>2403.14</v>
      </c>
      <c r="X122" s="1977"/>
      <c r="Y122" s="1978"/>
    </row>
    <row r="123" spans="1:25" s="935" customFormat="1" ht="36.75" customHeight="1" x14ac:dyDescent="0.2">
      <c r="A123" s="1089" t="s">
        <v>1257</v>
      </c>
      <c r="B123" s="1088" t="s">
        <v>514</v>
      </c>
      <c r="C123" s="1973" t="s">
        <v>2629</v>
      </c>
      <c r="D123" s="1974"/>
      <c r="E123" s="1974"/>
      <c r="F123" s="1974"/>
      <c r="G123" s="1974"/>
      <c r="H123" s="1974"/>
      <c r="I123" s="1974"/>
      <c r="J123" s="1975"/>
      <c r="K123" s="1047" t="s">
        <v>2127</v>
      </c>
      <c r="L123" s="1047" t="s">
        <v>467</v>
      </c>
      <c r="M123" s="1048">
        <v>2</v>
      </c>
      <c r="N123" s="1049">
        <v>1970.56</v>
      </c>
      <c r="O123" s="1049">
        <v>3941.11</v>
      </c>
      <c r="P123" s="1048">
        <v>2</v>
      </c>
      <c r="Q123" s="1049">
        <v>3941.11</v>
      </c>
      <c r="R123" s="1049">
        <v>3941.11</v>
      </c>
      <c r="S123" s="1980">
        <v>2</v>
      </c>
      <c r="T123" s="1977"/>
      <c r="U123" s="1977"/>
      <c r="V123" s="1978"/>
      <c r="W123" s="1979">
        <v>3941.11</v>
      </c>
      <c r="X123" s="1977"/>
      <c r="Y123" s="1978"/>
    </row>
    <row r="124" spans="1:25" s="935" customFormat="1" ht="73.5" customHeight="1" x14ac:dyDescent="0.2">
      <c r="A124" s="1089" t="s">
        <v>1255</v>
      </c>
      <c r="B124" s="1088" t="s">
        <v>513</v>
      </c>
      <c r="C124" s="1973" t="s">
        <v>2628</v>
      </c>
      <c r="D124" s="1974"/>
      <c r="E124" s="1974"/>
      <c r="F124" s="1974"/>
      <c r="G124" s="1974"/>
      <c r="H124" s="1974"/>
      <c r="I124" s="1974"/>
      <c r="J124" s="1975"/>
      <c r="K124" s="1047" t="s">
        <v>2126</v>
      </c>
      <c r="L124" s="1047" t="s">
        <v>467</v>
      </c>
      <c r="M124" s="1048">
        <v>1</v>
      </c>
      <c r="N124" s="1049">
        <v>769</v>
      </c>
      <c r="O124" s="1049">
        <v>769</v>
      </c>
      <c r="P124" s="1048">
        <v>1</v>
      </c>
      <c r="Q124" s="1049">
        <v>769</v>
      </c>
      <c r="R124" s="1049">
        <v>769</v>
      </c>
      <c r="S124" s="1980">
        <v>1</v>
      </c>
      <c r="T124" s="1977"/>
      <c r="U124" s="1977"/>
      <c r="V124" s="1978"/>
      <c r="W124" s="1979">
        <v>769</v>
      </c>
      <c r="X124" s="1977"/>
      <c r="Y124" s="1978"/>
    </row>
    <row r="125" spans="1:25" s="935" customFormat="1" ht="12.2" customHeight="1" x14ac:dyDescent="0.2">
      <c r="A125" s="1971" t="s">
        <v>203</v>
      </c>
      <c r="B125" s="1972"/>
      <c r="C125" s="1973" t="s">
        <v>341</v>
      </c>
      <c r="D125" s="1974"/>
      <c r="E125" s="1974"/>
      <c r="F125" s="1974"/>
      <c r="G125" s="1974"/>
      <c r="H125" s="1974"/>
      <c r="I125" s="1974"/>
      <c r="J125" s="1975"/>
      <c r="K125" s="1050" t="s">
        <v>203</v>
      </c>
      <c r="L125" s="1047" t="s">
        <v>203</v>
      </c>
      <c r="M125" s="1050" t="s">
        <v>203</v>
      </c>
      <c r="N125" s="1050" t="s">
        <v>203</v>
      </c>
      <c r="O125" s="1049">
        <v>15256.96</v>
      </c>
      <c r="P125" s="1050" t="s">
        <v>203</v>
      </c>
      <c r="Q125" s="1049">
        <v>15256.96</v>
      </c>
      <c r="R125" s="1050" t="s">
        <v>203</v>
      </c>
      <c r="S125" s="1976" t="s">
        <v>203</v>
      </c>
      <c r="T125" s="1977"/>
      <c r="U125" s="1977"/>
      <c r="V125" s="1978"/>
      <c r="W125" s="1979">
        <v>15256.96</v>
      </c>
      <c r="X125" s="1977"/>
      <c r="Y125" s="1978"/>
    </row>
    <row r="126" spans="1:25" s="935" customFormat="1" ht="24.6" customHeight="1" x14ac:dyDescent="0.2">
      <c r="A126" s="1982" t="s">
        <v>2635</v>
      </c>
      <c r="B126" s="1983"/>
      <c r="C126" s="1983"/>
      <c r="D126" s="1983"/>
      <c r="E126" s="1983"/>
      <c r="F126" s="1983"/>
      <c r="G126" s="1983"/>
      <c r="H126" s="1983"/>
      <c r="I126" s="1983"/>
      <c r="J126" s="1983"/>
      <c r="K126" s="1983"/>
      <c r="L126" s="1983"/>
      <c r="M126" s="1983"/>
      <c r="N126" s="1983"/>
      <c r="O126" s="1983"/>
      <c r="P126" s="1983"/>
      <c r="Q126" s="1983"/>
      <c r="R126" s="1983"/>
      <c r="S126" s="1983"/>
      <c r="T126" s="1983"/>
      <c r="U126" s="1983"/>
      <c r="V126" s="1983"/>
      <c r="W126" s="1983"/>
      <c r="X126" s="1983"/>
      <c r="Y126" s="1984"/>
    </row>
    <row r="127" spans="1:25" s="935" customFormat="1" ht="73.5" customHeight="1" x14ac:dyDescent="0.2">
      <c r="A127" s="1089" t="s">
        <v>1250</v>
      </c>
      <c r="B127" s="1088" t="s">
        <v>1323</v>
      </c>
      <c r="C127" s="1973" t="s">
        <v>2628</v>
      </c>
      <c r="D127" s="1974"/>
      <c r="E127" s="1974"/>
      <c r="F127" s="1974"/>
      <c r="G127" s="1974"/>
      <c r="H127" s="1974"/>
      <c r="I127" s="1974"/>
      <c r="J127" s="1975"/>
      <c r="K127" s="1047" t="s">
        <v>2126</v>
      </c>
      <c r="L127" s="1047" t="s">
        <v>467</v>
      </c>
      <c r="M127" s="1048">
        <v>1</v>
      </c>
      <c r="N127" s="1049">
        <v>769</v>
      </c>
      <c r="O127" s="1049">
        <v>769</v>
      </c>
      <c r="P127" s="1048">
        <v>1</v>
      </c>
      <c r="Q127" s="1049">
        <v>769</v>
      </c>
      <c r="R127" s="1049">
        <v>769</v>
      </c>
      <c r="S127" s="1980">
        <v>1</v>
      </c>
      <c r="T127" s="1977"/>
      <c r="U127" s="1977"/>
      <c r="V127" s="1978"/>
      <c r="W127" s="1979">
        <v>769</v>
      </c>
      <c r="X127" s="1977"/>
      <c r="Y127" s="1978"/>
    </row>
    <row r="128" spans="1:25" s="935" customFormat="1" ht="36.75" customHeight="1" x14ac:dyDescent="0.2">
      <c r="A128" s="1089" t="s">
        <v>1247</v>
      </c>
      <c r="B128" s="1088" t="s">
        <v>1320</v>
      </c>
      <c r="C128" s="1973" t="s">
        <v>2671</v>
      </c>
      <c r="D128" s="1974"/>
      <c r="E128" s="1974"/>
      <c r="F128" s="1974"/>
      <c r="G128" s="1974"/>
      <c r="H128" s="1974"/>
      <c r="I128" s="1974"/>
      <c r="J128" s="1975"/>
      <c r="K128" s="1047" t="s">
        <v>2130</v>
      </c>
      <c r="L128" s="1047" t="s">
        <v>485</v>
      </c>
      <c r="M128" s="1049">
        <v>0.01</v>
      </c>
      <c r="N128" s="1049">
        <v>31145</v>
      </c>
      <c r="O128" s="1049">
        <v>311.45</v>
      </c>
      <c r="P128" s="1049">
        <v>0.01</v>
      </c>
      <c r="Q128" s="1049">
        <v>311.45</v>
      </c>
      <c r="R128" s="1049">
        <v>311.45</v>
      </c>
      <c r="S128" s="1979">
        <v>0.01</v>
      </c>
      <c r="T128" s="1977"/>
      <c r="U128" s="1977"/>
      <c r="V128" s="1978"/>
      <c r="W128" s="1979">
        <v>311.45</v>
      </c>
      <c r="X128" s="1977"/>
      <c r="Y128" s="1978"/>
    </row>
    <row r="129" spans="1:25" s="935" customFormat="1" ht="36.75" customHeight="1" x14ac:dyDescent="0.2">
      <c r="A129" s="1089" t="s">
        <v>1242</v>
      </c>
      <c r="B129" s="1088" t="s">
        <v>1318</v>
      </c>
      <c r="C129" s="1973" t="s">
        <v>2610</v>
      </c>
      <c r="D129" s="1974"/>
      <c r="E129" s="1974"/>
      <c r="F129" s="1974"/>
      <c r="G129" s="1974"/>
      <c r="H129" s="1974"/>
      <c r="I129" s="1974"/>
      <c r="J129" s="1975"/>
      <c r="K129" s="1047" t="s">
        <v>2611</v>
      </c>
      <c r="L129" s="1047" t="s">
        <v>467</v>
      </c>
      <c r="M129" s="1048">
        <v>1</v>
      </c>
      <c r="N129" s="1049">
        <v>6366.92</v>
      </c>
      <c r="O129" s="1049">
        <v>6366.92</v>
      </c>
      <c r="P129" s="1048">
        <v>1</v>
      </c>
      <c r="Q129" s="1049">
        <v>6366.92</v>
      </c>
      <c r="R129" s="1049">
        <v>6366.92</v>
      </c>
      <c r="S129" s="1980">
        <v>1</v>
      </c>
      <c r="T129" s="1977"/>
      <c r="U129" s="1977"/>
      <c r="V129" s="1978"/>
      <c r="W129" s="1979">
        <v>6366.92</v>
      </c>
      <c r="X129" s="1977"/>
      <c r="Y129" s="1978"/>
    </row>
    <row r="130" spans="1:25" s="935" customFormat="1" ht="36.75" customHeight="1" x14ac:dyDescent="0.2">
      <c r="A130" s="1089" t="s">
        <v>1237</v>
      </c>
      <c r="B130" s="1088" t="s">
        <v>1317</v>
      </c>
      <c r="C130" s="1973" t="s">
        <v>2669</v>
      </c>
      <c r="D130" s="1974"/>
      <c r="E130" s="1974"/>
      <c r="F130" s="1974"/>
      <c r="G130" s="1974"/>
      <c r="H130" s="1974"/>
      <c r="I130" s="1974"/>
      <c r="J130" s="1975"/>
      <c r="K130" s="1047" t="s">
        <v>2670</v>
      </c>
      <c r="L130" s="1047" t="s">
        <v>2615</v>
      </c>
      <c r="M130" s="1048">
        <v>1</v>
      </c>
      <c r="N130" s="1049">
        <v>3690.01</v>
      </c>
      <c r="O130" s="1049">
        <v>3690.01</v>
      </c>
      <c r="P130" s="1048">
        <v>1</v>
      </c>
      <c r="Q130" s="1049">
        <v>3690.01</v>
      </c>
      <c r="R130" s="1049">
        <v>3690.01</v>
      </c>
      <c r="S130" s="1980">
        <v>1</v>
      </c>
      <c r="T130" s="1977"/>
      <c r="U130" s="1977"/>
      <c r="V130" s="1978"/>
      <c r="W130" s="1979">
        <v>3690.01</v>
      </c>
      <c r="X130" s="1977"/>
      <c r="Y130" s="1978"/>
    </row>
    <row r="131" spans="1:25" s="935" customFormat="1" ht="12.2" customHeight="1" x14ac:dyDescent="0.2">
      <c r="A131" s="1971" t="s">
        <v>203</v>
      </c>
      <c r="B131" s="1972"/>
      <c r="C131" s="1973" t="s">
        <v>341</v>
      </c>
      <c r="D131" s="1974"/>
      <c r="E131" s="1974"/>
      <c r="F131" s="1974"/>
      <c r="G131" s="1974"/>
      <c r="H131" s="1974"/>
      <c r="I131" s="1974"/>
      <c r="J131" s="1975"/>
      <c r="K131" s="1050" t="s">
        <v>203</v>
      </c>
      <c r="L131" s="1047" t="s">
        <v>203</v>
      </c>
      <c r="M131" s="1050" t="s">
        <v>203</v>
      </c>
      <c r="N131" s="1050" t="s">
        <v>203</v>
      </c>
      <c r="O131" s="1049">
        <v>11137.38</v>
      </c>
      <c r="P131" s="1050" t="s">
        <v>203</v>
      </c>
      <c r="Q131" s="1049">
        <v>11137.38</v>
      </c>
      <c r="R131" s="1050" t="s">
        <v>203</v>
      </c>
      <c r="S131" s="1976" t="s">
        <v>203</v>
      </c>
      <c r="T131" s="1977"/>
      <c r="U131" s="1977"/>
      <c r="V131" s="1978"/>
      <c r="W131" s="1979">
        <v>11137.38</v>
      </c>
      <c r="X131" s="1977"/>
      <c r="Y131" s="1978"/>
    </row>
    <row r="132" spans="1:25" s="935" customFormat="1" ht="12.2" customHeight="1" x14ac:dyDescent="0.2">
      <c r="A132" s="1971" t="s">
        <v>203</v>
      </c>
      <c r="B132" s="1972"/>
      <c r="C132" s="1973" t="s">
        <v>478</v>
      </c>
      <c r="D132" s="1974"/>
      <c r="E132" s="1974"/>
      <c r="F132" s="1974"/>
      <c r="G132" s="1974"/>
      <c r="H132" s="1974"/>
      <c r="I132" s="1974"/>
      <c r="J132" s="1975"/>
      <c r="K132" s="1050" t="s">
        <v>203</v>
      </c>
      <c r="L132" s="1047" t="s">
        <v>203</v>
      </c>
      <c r="M132" s="1050" t="s">
        <v>203</v>
      </c>
      <c r="N132" s="1050" t="s">
        <v>203</v>
      </c>
      <c r="O132" s="1049">
        <v>371315.07</v>
      </c>
      <c r="P132" s="1050" t="s">
        <v>203</v>
      </c>
      <c r="Q132" s="1049">
        <v>371315.07</v>
      </c>
      <c r="R132" s="1050" t="s">
        <v>203</v>
      </c>
      <c r="S132" s="1976" t="s">
        <v>203</v>
      </c>
      <c r="T132" s="1977"/>
      <c r="U132" s="1977"/>
      <c r="V132" s="1978"/>
      <c r="W132" s="1979">
        <v>371315.07</v>
      </c>
      <c r="X132" s="1977"/>
      <c r="Y132" s="1978"/>
    </row>
    <row r="133" spans="1:25" x14ac:dyDescent="0.2">
      <c r="A133" s="2010" t="s">
        <v>203</v>
      </c>
      <c r="B133" s="2011"/>
      <c r="C133" s="2003" t="s">
        <v>345</v>
      </c>
      <c r="D133" s="2004"/>
      <c r="E133" s="2004"/>
      <c r="F133" s="2004"/>
      <c r="G133" s="2004"/>
      <c r="H133" s="2004"/>
      <c r="I133" s="2004"/>
      <c r="J133" s="2005"/>
      <c r="K133" s="290" t="s">
        <v>203</v>
      </c>
      <c r="L133" s="288" t="s">
        <v>203</v>
      </c>
      <c r="M133" s="290" t="s">
        <v>203</v>
      </c>
      <c r="N133" s="290" t="s">
        <v>203</v>
      </c>
      <c r="O133" s="523">
        <f>O132</f>
        <v>371315.07</v>
      </c>
      <c r="P133" s="290" t="s">
        <v>203</v>
      </c>
      <c r="Q133" s="289">
        <f>O133</f>
        <v>371315.07</v>
      </c>
      <c r="R133" s="1085"/>
      <c r="S133" s="2006" t="s">
        <v>203</v>
      </c>
      <c r="T133" s="2007"/>
      <c r="U133" s="2008"/>
      <c r="V133" s="2009"/>
      <c r="W133" s="2012">
        <v>70502.679999999993</v>
      </c>
      <c r="X133" s="2007"/>
      <c r="Y133" s="2009"/>
    </row>
    <row r="134" spans="1:25" x14ac:dyDescent="0.2">
      <c r="A134" s="2010" t="s">
        <v>203</v>
      </c>
      <c r="B134" s="2011"/>
      <c r="C134" s="2003" t="s">
        <v>344</v>
      </c>
      <c r="D134" s="2004"/>
      <c r="E134" s="2004"/>
      <c r="F134" s="2004"/>
      <c r="G134" s="2004"/>
      <c r="H134" s="2004"/>
      <c r="I134" s="2004"/>
      <c r="J134" s="2005"/>
      <c r="K134" s="290" t="s">
        <v>203</v>
      </c>
      <c r="L134" s="288" t="s">
        <v>203</v>
      </c>
      <c r="M134" s="290" t="s">
        <v>203</v>
      </c>
      <c r="N134" s="290" t="s">
        <v>203</v>
      </c>
      <c r="O134" s="290" t="s">
        <v>203</v>
      </c>
      <c r="P134" s="290" t="s">
        <v>203</v>
      </c>
      <c r="Q134" s="290" t="s">
        <v>203</v>
      </c>
      <c r="R134" s="1083"/>
      <c r="S134" s="2006" t="s">
        <v>203</v>
      </c>
      <c r="T134" s="2007"/>
      <c r="U134" s="2008"/>
      <c r="V134" s="2009"/>
      <c r="W134" s="2006" t="s">
        <v>203</v>
      </c>
      <c r="X134" s="2007"/>
      <c r="Y134" s="2009"/>
    </row>
    <row r="135" spans="1:25" x14ac:dyDescent="0.2">
      <c r="A135" s="2010" t="s">
        <v>203</v>
      </c>
      <c r="B135" s="2011"/>
      <c r="C135" s="2003" t="s">
        <v>57</v>
      </c>
      <c r="D135" s="2004"/>
      <c r="E135" s="2004"/>
      <c r="F135" s="2004"/>
      <c r="G135" s="2004"/>
      <c r="H135" s="2004"/>
      <c r="I135" s="2004"/>
      <c r="J135" s="2005"/>
      <c r="K135" s="290" t="s">
        <v>203</v>
      </c>
      <c r="L135" s="288" t="s">
        <v>203</v>
      </c>
      <c r="M135" s="290" t="s">
        <v>203</v>
      </c>
      <c r="N135" s="290" t="s">
        <v>203</v>
      </c>
      <c r="O135" s="289">
        <f>O133-O137-O136</f>
        <v>220575.56</v>
      </c>
      <c r="P135" s="290" t="s">
        <v>203</v>
      </c>
      <c r="Q135" s="289">
        <f>O135</f>
        <v>220575.56</v>
      </c>
      <c r="R135" s="1085"/>
      <c r="S135" s="2006" t="s">
        <v>203</v>
      </c>
      <c r="T135" s="2007"/>
      <c r="U135" s="2008"/>
      <c r="V135" s="2009"/>
      <c r="W135" s="2012">
        <f>O135</f>
        <v>220575.56</v>
      </c>
      <c r="X135" s="2007"/>
      <c r="Y135" s="2009"/>
    </row>
    <row r="136" spans="1:25" x14ac:dyDescent="0.2">
      <c r="A136" s="2010" t="s">
        <v>203</v>
      </c>
      <c r="B136" s="2011"/>
      <c r="C136" s="2003" t="s">
        <v>342</v>
      </c>
      <c r="D136" s="2004"/>
      <c r="E136" s="2004"/>
      <c r="F136" s="2004"/>
      <c r="G136" s="2004"/>
      <c r="H136" s="2004"/>
      <c r="I136" s="2004"/>
      <c r="J136" s="2005"/>
      <c r="K136" s="290" t="s">
        <v>203</v>
      </c>
      <c r="L136" s="288" t="s">
        <v>203</v>
      </c>
      <c r="M136" s="290" t="s">
        <v>203</v>
      </c>
      <c r="N136" s="290" t="s">
        <v>203</v>
      </c>
      <c r="O136" s="289">
        <f>O131+O125+O118+O109</f>
        <v>105627.53999999998</v>
      </c>
      <c r="P136" s="290" t="s">
        <v>203</v>
      </c>
      <c r="Q136" s="289">
        <f>O136</f>
        <v>105627.53999999998</v>
      </c>
      <c r="R136" s="1085"/>
      <c r="S136" s="2006" t="s">
        <v>203</v>
      </c>
      <c r="T136" s="2007"/>
      <c r="U136" s="2008"/>
      <c r="V136" s="2009"/>
      <c r="W136" s="2012">
        <f>O136</f>
        <v>105627.53999999998</v>
      </c>
      <c r="X136" s="2007"/>
      <c r="Y136" s="2009"/>
    </row>
    <row r="137" spans="1:25" x14ac:dyDescent="0.2">
      <c r="A137" s="2010" t="s">
        <v>203</v>
      </c>
      <c r="B137" s="2011"/>
      <c r="C137" s="2003" t="s">
        <v>56</v>
      </c>
      <c r="D137" s="2004"/>
      <c r="E137" s="2004"/>
      <c r="F137" s="2004"/>
      <c r="G137" s="2004"/>
      <c r="H137" s="2004"/>
      <c r="I137" s="2004"/>
      <c r="J137" s="2005"/>
      <c r="K137" s="290" t="s">
        <v>203</v>
      </c>
      <c r="L137" s="288" t="s">
        <v>203</v>
      </c>
      <c r="M137" s="290" t="s">
        <v>203</v>
      </c>
      <c r="N137" s="290" t="s">
        <v>203</v>
      </c>
      <c r="O137" s="289">
        <f>O82</f>
        <v>45111.97</v>
      </c>
      <c r="P137" s="290" t="s">
        <v>203</v>
      </c>
      <c r="Q137" s="289">
        <f>O137</f>
        <v>45111.97</v>
      </c>
      <c r="R137" s="1085"/>
      <c r="S137" s="2006" t="s">
        <v>203</v>
      </c>
      <c r="T137" s="2007"/>
      <c r="U137" s="2008"/>
      <c r="V137" s="2009"/>
      <c r="W137" s="2012">
        <f>Q137</f>
        <v>45111.97</v>
      </c>
      <c r="X137" s="2007"/>
      <c r="Y137" s="2009"/>
    </row>
    <row r="138" spans="1:25" ht="11.25" customHeight="1" x14ac:dyDescent="0.2">
      <c r="A138" s="2010" t="s">
        <v>203</v>
      </c>
      <c r="B138" s="2011"/>
      <c r="C138" s="2003" t="s">
        <v>203</v>
      </c>
      <c r="D138" s="2004"/>
      <c r="E138" s="2004"/>
      <c r="F138" s="2004"/>
      <c r="G138" s="2004"/>
      <c r="H138" s="2004"/>
      <c r="I138" s="2004"/>
      <c r="J138" s="2005"/>
      <c r="K138" s="290" t="s">
        <v>203</v>
      </c>
      <c r="L138" s="288" t="s">
        <v>203</v>
      </c>
      <c r="M138" s="290" t="s">
        <v>203</v>
      </c>
      <c r="N138" s="290" t="s">
        <v>203</v>
      </c>
      <c r="O138" s="290" t="s">
        <v>203</v>
      </c>
      <c r="P138" s="290" t="s">
        <v>203</v>
      </c>
      <c r="Q138" s="290" t="s">
        <v>203</v>
      </c>
      <c r="R138" s="1083" t="s">
        <v>203</v>
      </c>
      <c r="S138" s="2006" t="s">
        <v>203</v>
      </c>
      <c r="T138" s="2007"/>
      <c r="U138" s="2008"/>
      <c r="V138" s="2009"/>
      <c r="W138" s="2006" t="s">
        <v>203</v>
      </c>
      <c r="X138" s="2007"/>
      <c r="Y138" s="2009"/>
    </row>
    <row r="139" spans="1:25" ht="23.25" customHeight="1" x14ac:dyDescent="0.2">
      <c r="A139" s="2010" t="s">
        <v>203</v>
      </c>
      <c r="B139" s="2011"/>
      <c r="C139" s="2044" t="s">
        <v>413</v>
      </c>
      <c r="D139" s="2004"/>
      <c r="E139" s="2004"/>
      <c r="F139" s="2004"/>
      <c r="G139" s="2004"/>
      <c r="H139" s="2004"/>
      <c r="I139" s="2004"/>
      <c r="J139" s="2005"/>
      <c r="K139" s="290" t="s">
        <v>203</v>
      </c>
      <c r="L139" s="288" t="s">
        <v>203</v>
      </c>
      <c r="M139" s="290" t="s">
        <v>203</v>
      </c>
      <c r="N139" s="290" t="s">
        <v>203</v>
      </c>
      <c r="O139" s="289">
        <f>O143+O144+O145</f>
        <v>369458.50229999993</v>
      </c>
      <c r="P139" s="290" t="s">
        <v>203</v>
      </c>
      <c r="Q139" s="289">
        <f>O139</f>
        <v>369458.50229999993</v>
      </c>
      <c r="R139" s="1085"/>
      <c r="S139" s="2006" t="s">
        <v>203</v>
      </c>
      <c r="T139" s="2007"/>
      <c r="U139" s="2008"/>
      <c r="V139" s="2009"/>
      <c r="W139" s="2012">
        <f>O139</f>
        <v>369458.50229999993</v>
      </c>
      <c r="X139" s="2007"/>
      <c r="Y139" s="2009"/>
    </row>
    <row r="140" spans="1:25" ht="11.25" customHeight="1" x14ac:dyDescent="0.2">
      <c r="A140" s="2010" t="s">
        <v>203</v>
      </c>
      <c r="B140" s="2011"/>
      <c r="C140" s="2044" t="s">
        <v>364</v>
      </c>
      <c r="D140" s="2004"/>
      <c r="E140" s="2004"/>
      <c r="F140" s="2004"/>
      <c r="G140" s="2004"/>
      <c r="H140" s="2004"/>
      <c r="I140" s="2004"/>
      <c r="J140" s="2005"/>
      <c r="K140" s="290" t="s">
        <v>203</v>
      </c>
      <c r="L140" s="288" t="s">
        <v>203</v>
      </c>
      <c r="M140" s="290" t="s">
        <v>203</v>
      </c>
      <c r="N140" s="290" t="s">
        <v>203</v>
      </c>
      <c r="O140" s="290" t="s">
        <v>203</v>
      </c>
      <c r="P140" s="290" t="s">
        <v>203</v>
      </c>
      <c r="Q140" s="290" t="s">
        <v>203</v>
      </c>
      <c r="R140" s="1083" t="s">
        <v>203</v>
      </c>
      <c r="S140" s="2006" t="s">
        <v>203</v>
      </c>
      <c r="T140" s="2007"/>
      <c r="U140" s="2008"/>
      <c r="V140" s="2009"/>
      <c r="W140" s="2006" t="s">
        <v>203</v>
      </c>
      <c r="X140" s="2007"/>
      <c r="Y140" s="2009"/>
    </row>
    <row r="141" spans="1:25" ht="11.25" customHeight="1" x14ac:dyDescent="0.2">
      <c r="A141" s="2010" t="s">
        <v>203</v>
      </c>
      <c r="B141" s="2011"/>
      <c r="C141" s="2003" t="s">
        <v>203</v>
      </c>
      <c r="D141" s="2004"/>
      <c r="E141" s="2004"/>
      <c r="F141" s="2004"/>
      <c r="G141" s="2004"/>
      <c r="H141" s="2004"/>
      <c r="I141" s="2004"/>
      <c r="J141" s="2005"/>
      <c r="K141" s="290" t="s">
        <v>203</v>
      </c>
      <c r="L141" s="288" t="s">
        <v>203</v>
      </c>
      <c r="M141" s="290" t="s">
        <v>203</v>
      </c>
      <c r="N141" s="290" t="s">
        <v>203</v>
      </c>
      <c r="O141" s="290" t="s">
        <v>203</v>
      </c>
      <c r="P141" s="290" t="s">
        <v>203</v>
      </c>
      <c r="Q141" s="290" t="s">
        <v>203</v>
      </c>
      <c r="R141" s="1083" t="s">
        <v>203</v>
      </c>
      <c r="S141" s="2006" t="s">
        <v>203</v>
      </c>
      <c r="T141" s="2007"/>
      <c r="U141" s="2008"/>
      <c r="V141" s="2009"/>
      <c r="W141" s="2006" t="s">
        <v>203</v>
      </c>
      <c r="X141" s="2007"/>
      <c r="Y141" s="2009"/>
    </row>
    <row r="142" spans="1:25" ht="11.25" customHeight="1" x14ac:dyDescent="0.2">
      <c r="A142" s="2010" t="s">
        <v>203</v>
      </c>
      <c r="B142" s="2011"/>
      <c r="C142" s="2003" t="s">
        <v>344</v>
      </c>
      <c r="D142" s="2004"/>
      <c r="E142" s="2004"/>
      <c r="F142" s="2004"/>
      <c r="G142" s="2004"/>
      <c r="H142" s="2004"/>
      <c r="I142" s="2004"/>
      <c r="J142" s="2005"/>
      <c r="K142" s="290" t="s">
        <v>203</v>
      </c>
      <c r="L142" s="288" t="s">
        <v>203</v>
      </c>
      <c r="M142" s="290" t="s">
        <v>203</v>
      </c>
      <c r="N142" s="290" t="s">
        <v>203</v>
      </c>
      <c r="O142" s="290" t="s">
        <v>203</v>
      </c>
      <c r="P142" s="290" t="s">
        <v>203</v>
      </c>
      <c r="Q142" s="290" t="s">
        <v>203</v>
      </c>
      <c r="R142" s="1083" t="s">
        <v>203</v>
      </c>
      <c r="S142" s="2006" t="s">
        <v>203</v>
      </c>
      <c r="T142" s="2007"/>
      <c r="U142" s="2008"/>
      <c r="V142" s="2009"/>
      <c r="W142" s="2006" t="s">
        <v>203</v>
      </c>
      <c r="X142" s="2007"/>
      <c r="Y142" s="2009"/>
    </row>
    <row r="143" spans="1:25" ht="11.25" customHeight="1" x14ac:dyDescent="0.2">
      <c r="A143" s="2010" t="s">
        <v>203</v>
      </c>
      <c r="B143" s="2011"/>
      <c r="C143" s="2003" t="s">
        <v>343</v>
      </c>
      <c r="D143" s="2004"/>
      <c r="E143" s="2004"/>
      <c r="F143" s="2004"/>
      <c r="G143" s="2004"/>
      <c r="H143" s="2004"/>
      <c r="I143" s="2004"/>
      <c r="J143" s="2005"/>
      <c r="K143" s="290" t="s">
        <v>203</v>
      </c>
      <c r="L143" s="288" t="s">
        <v>203</v>
      </c>
      <c r="M143" s="290" t="s">
        <v>203</v>
      </c>
      <c r="N143" s="290" t="s">
        <v>203</v>
      </c>
      <c r="O143" s="289">
        <f>ROUND(O135*0.995,2)</f>
        <v>219472.68</v>
      </c>
      <c r="P143" s="290" t="s">
        <v>203</v>
      </c>
      <c r="Q143" s="289">
        <f>O143</f>
        <v>219472.68</v>
      </c>
      <c r="R143" s="1085"/>
      <c r="S143" s="2006" t="s">
        <v>203</v>
      </c>
      <c r="T143" s="2007"/>
      <c r="U143" s="2008"/>
      <c r="V143" s="2009"/>
      <c r="W143" s="2012">
        <f>O143</f>
        <v>219472.68</v>
      </c>
      <c r="X143" s="2007"/>
      <c r="Y143" s="2009"/>
    </row>
    <row r="144" spans="1:25" ht="11.25" customHeight="1" x14ac:dyDescent="0.2">
      <c r="A144" s="2010" t="s">
        <v>203</v>
      </c>
      <c r="B144" s="2011"/>
      <c r="C144" s="2003" t="s">
        <v>342</v>
      </c>
      <c r="D144" s="2004"/>
      <c r="E144" s="2004"/>
      <c r="F144" s="2004"/>
      <c r="G144" s="2004"/>
      <c r="H144" s="2004"/>
      <c r="I144" s="2004"/>
      <c r="J144" s="2005"/>
      <c r="K144" s="290" t="s">
        <v>203</v>
      </c>
      <c r="L144" s="288" t="s">
        <v>203</v>
      </c>
      <c r="M144" s="290" t="s">
        <v>203</v>
      </c>
      <c r="N144" s="290" t="s">
        <v>203</v>
      </c>
      <c r="O144" s="289">
        <f>O136*0.995+0.01</f>
        <v>105099.41229999997</v>
      </c>
      <c r="P144" s="290" t="s">
        <v>203</v>
      </c>
      <c r="Q144" s="289">
        <f>O144</f>
        <v>105099.41229999997</v>
      </c>
      <c r="R144" s="1085"/>
      <c r="S144" s="2006" t="s">
        <v>203</v>
      </c>
      <c r="T144" s="2007"/>
      <c r="U144" s="2008"/>
      <c r="V144" s="2009"/>
      <c r="W144" s="2012">
        <f>O144</f>
        <v>105099.41229999997</v>
      </c>
      <c r="X144" s="2007"/>
      <c r="Y144" s="2009"/>
    </row>
    <row r="145" spans="1:25" ht="11.25" customHeight="1" x14ac:dyDescent="0.2">
      <c r="A145" s="2010" t="s">
        <v>203</v>
      </c>
      <c r="B145" s="2011"/>
      <c r="C145" s="2003" t="s">
        <v>56</v>
      </c>
      <c r="D145" s="2004"/>
      <c r="E145" s="2004"/>
      <c r="F145" s="2004"/>
      <c r="G145" s="2004"/>
      <c r="H145" s="2004"/>
      <c r="I145" s="2004"/>
      <c r="J145" s="2005"/>
      <c r="K145" s="290" t="s">
        <v>203</v>
      </c>
      <c r="L145" s="288" t="s">
        <v>203</v>
      </c>
      <c r="M145" s="290" t="s">
        <v>203</v>
      </c>
      <c r="N145" s="290" t="s">
        <v>203</v>
      </c>
      <c r="O145" s="289">
        <f>ROUND(O137*0.995,2)</f>
        <v>44886.41</v>
      </c>
      <c r="P145" s="290" t="s">
        <v>203</v>
      </c>
      <c r="Q145" s="289">
        <f>O145</f>
        <v>44886.41</v>
      </c>
      <c r="R145" s="1085"/>
      <c r="S145" s="2006" t="s">
        <v>203</v>
      </c>
      <c r="T145" s="2007"/>
      <c r="U145" s="2008"/>
      <c r="V145" s="2009"/>
      <c r="W145" s="2012">
        <f>Q145</f>
        <v>44886.41</v>
      </c>
      <c r="X145" s="2007"/>
      <c r="Y145" s="2009"/>
    </row>
    <row r="146" spans="1:25" ht="11.25" customHeight="1" x14ac:dyDescent="0.2">
      <c r="A146" s="946"/>
      <c r="B146" s="947"/>
      <c r="C146" s="948"/>
      <c r="D146" s="949"/>
      <c r="E146" s="949"/>
      <c r="F146" s="949"/>
      <c r="G146" s="949"/>
      <c r="H146" s="949"/>
      <c r="I146" s="949"/>
      <c r="J146" s="950"/>
      <c r="K146" s="951"/>
      <c r="L146" s="952"/>
      <c r="M146" s="951"/>
      <c r="N146" s="951"/>
      <c r="O146" s="953"/>
      <c r="P146" s="951"/>
      <c r="Q146" s="953"/>
      <c r="R146" s="954"/>
      <c r="S146" s="955"/>
      <c r="T146" s="1084"/>
      <c r="U146" s="1084"/>
      <c r="V146" s="956"/>
      <c r="W146" s="954"/>
      <c r="X146" s="1084"/>
      <c r="Y146" s="956"/>
    </row>
  </sheetData>
  <mergeCells count="430">
    <mergeCell ref="A6:F6"/>
    <mergeCell ref="G6:R6"/>
    <mergeCell ref="S6:T6"/>
    <mergeCell ref="V6:Y6"/>
    <mergeCell ref="A7:F7"/>
    <mergeCell ref="G7:R7"/>
    <mergeCell ref="S7:T7"/>
    <mergeCell ref="V7:Y7"/>
    <mergeCell ref="A1:Y1"/>
    <mergeCell ref="A2:Y2"/>
    <mergeCell ref="A3:Y3"/>
    <mergeCell ref="A4:T4"/>
    <mergeCell ref="V4:Y4"/>
    <mergeCell ref="A5:T5"/>
    <mergeCell ref="V5:Y5"/>
    <mergeCell ref="A10:D10"/>
    <mergeCell ref="E10:R10"/>
    <mergeCell ref="S10:T10"/>
    <mergeCell ref="V10:Y10"/>
    <mergeCell ref="A11:T11"/>
    <mergeCell ref="V11:Y11"/>
    <mergeCell ref="A8:F8"/>
    <mergeCell ref="G8:R8"/>
    <mergeCell ref="S8:T8"/>
    <mergeCell ref="V8:Y8"/>
    <mergeCell ref="A9:E9"/>
    <mergeCell ref="F9:R9"/>
    <mergeCell ref="S9:T9"/>
    <mergeCell ref="V9:Y9"/>
    <mergeCell ref="A14:T14"/>
    <mergeCell ref="V14:Y14"/>
    <mergeCell ref="A15:Y15"/>
    <mergeCell ref="A16:Y16"/>
    <mergeCell ref="A17:S17"/>
    <mergeCell ref="T17:X17"/>
    <mergeCell ref="A12:R12"/>
    <mergeCell ref="S12:U12"/>
    <mergeCell ref="V12:Y12"/>
    <mergeCell ref="A13:R13"/>
    <mergeCell ref="S13:U13"/>
    <mergeCell ref="V13:Y13"/>
    <mergeCell ref="A18:Y18"/>
    <mergeCell ref="A19:B20"/>
    <mergeCell ref="C19:J22"/>
    <mergeCell ref="K19:K22"/>
    <mergeCell ref="L19:L22"/>
    <mergeCell ref="M19:M22"/>
    <mergeCell ref="N19:N22"/>
    <mergeCell ref="O19:O22"/>
    <mergeCell ref="P19:Y19"/>
    <mergeCell ref="P20:R21"/>
    <mergeCell ref="A133:B133"/>
    <mergeCell ref="C133:J133"/>
    <mergeCell ref="S133:V133"/>
    <mergeCell ref="W133:Y133"/>
    <mergeCell ref="A134:B134"/>
    <mergeCell ref="C134:J134"/>
    <mergeCell ref="S134:V134"/>
    <mergeCell ref="W134:Y134"/>
    <mergeCell ref="S20:Y21"/>
    <mergeCell ref="A21:A22"/>
    <mergeCell ref="B21:B22"/>
    <mergeCell ref="S22:V22"/>
    <mergeCell ref="W22:Y22"/>
    <mergeCell ref="C23:J23"/>
    <mergeCell ref="S23:V23"/>
    <mergeCell ref="W23:Y23"/>
    <mergeCell ref="A24:Y24"/>
    <mergeCell ref="C25:J25"/>
    <mergeCell ref="S25:V25"/>
    <mergeCell ref="W25:Y25"/>
    <mergeCell ref="C26:J26"/>
    <mergeCell ref="S26:V26"/>
    <mergeCell ref="S32:V32"/>
    <mergeCell ref="W32:Y32"/>
    <mergeCell ref="W138:Y138"/>
    <mergeCell ref="A135:B135"/>
    <mergeCell ref="C135:J135"/>
    <mergeCell ref="S135:V135"/>
    <mergeCell ref="W135:Y135"/>
    <mergeCell ref="A136:B136"/>
    <mergeCell ref="C136:J136"/>
    <mergeCell ref="S136:V136"/>
    <mergeCell ref="W136:Y136"/>
    <mergeCell ref="A139:B139"/>
    <mergeCell ref="C139:J139"/>
    <mergeCell ref="S139:V139"/>
    <mergeCell ref="W139:Y139"/>
    <mergeCell ref="A140:B140"/>
    <mergeCell ref="C140:J140"/>
    <mergeCell ref="W26:Y26"/>
    <mergeCell ref="C27:J27"/>
    <mergeCell ref="S27:V27"/>
    <mergeCell ref="W27:Y27"/>
    <mergeCell ref="C28:J28"/>
    <mergeCell ref="S28:V28"/>
    <mergeCell ref="W28:Y28"/>
    <mergeCell ref="A137:B137"/>
    <mergeCell ref="C137:J137"/>
    <mergeCell ref="S137:V137"/>
    <mergeCell ref="W137:Y137"/>
    <mergeCell ref="A138:B138"/>
    <mergeCell ref="C138:J138"/>
    <mergeCell ref="S138:V138"/>
    <mergeCell ref="C31:J31"/>
    <mergeCell ref="S31:V31"/>
    <mergeCell ref="W31:Y31"/>
    <mergeCell ref="C32:J32"/>
    <mergeCell ref="A145:B145"/>
    <mergeCell ref="C145:J145"/>
    <mergeCell ref="S145:V145"/>
    <mergeCell ref="W145:Y145"/>
    <mergeCell ref="A144:B144"/>
    <mergeCell ref="C144:J144"/>
    <mergeCell ref="S144:V144"/>
    <mergeCell ref="W144:Y144"/>
    <mergeCell ref="S140:V140"/>
    <mergeCell ref="W140:Y140"/>
    <mergeCell ref="A143:B143"/>
    <mergeCell ref="C143:J143"/>
    <mergeCell ref="S143:V143"/>
    <mergeCell ref="W143:Y143"/>
    <mergeCell ref="A141:B141"/>
    <mergeCell ref="C141:J141"/>
    <mergeCell ref="S141:V141"/>
    <mergeCell ref="W141:Y141"/>
    <mergeCell ref="A142:B142"/>
    <mergeCell ref="C142:J142"/>
    <mergeCell ref="S142:V142"/>
    <mergeCell ref="W142:Y142"/>
    <mergeCell ref="C29:J29"/>
    <mergeCell ref="S29:V29"/>
    <mergeCell ref="W29:Y29"/>
    <mergeCell ref="C30:J30"/>
    <mergeCell ref="S30:V30"/>
    <mergeCell ref="W30:Y30"/>
    <mergeCell ref="C35:J35"/>
    <mergeCell ref="S35:V35"/>
    <mergeCell ref="W35:Y35"/>
    <mergeCell ref="C36:J36"/>
    <mergeCell ref="S36:V36"/>
    <mergeCell ref="W36:Y36"/>
    <mergeCell ref="C33:J33"/>
    <mergeCell ref="S33:V33"/>
    <mergeCell ref="W33:Y33"/>
    <mergeCell ref="C34:J34"/>
    <mergeCell ref="S34:V34"/>
    <mergeCell ref="W34:Y34"/>
    <mergeCell ref="C39:J39"/>
    <mergeCell ref="S39:V39"/>
    <mergeCell ref="W39:Y39"/>
    <mergeCell ref="C40:J40"/>
    <mergeCell ref="S40:V40"/>
    <mergeCell ref="W40:Y40"/>
    <mergeCell ref="C37:J37"/>
    <mergeCell ref="S37:V37"/>
    <mergeCell ref="W37:Y37"/>
    <mergeCell ref="C38:J38"/>
    <mergeCell ref="S38:V38"/>
    <mergeCell ref="W38:Y38"/>
    <mergeCell ref="C43:J43"/>
    <mergeCell ref="S43:V43"/>
    <mergeCell ref="W43:Y43"/>
    <mergeCell ref="C44:J44"/>
    <mergeCell ref="S44:V44"/>
    <mergeCell ref="W44:Y44"/>
    <mergeCell ref="C41:J41"/>
    <mergeCell ref="S41:V41"/>
    <mergeCell ref="W41:Y41"/>
    <mergeCell ref="C42:J42"/>
    <mergeCell ref="S42:V42"/>
    <mergeCell ref="W42:Y42"/>
    <mergeCell ref="A48:B48"/>
    <mergeCell ref="C48:J48"/>
    <mergeCell ref="S48:V48"/>
    <mergeCell ref="W48:Y48"/>
    <mergeCell ref="C47:J47"/>
    <mergeCell ref="S47:V47"/>
    <mergeCell ref="W47:Y47"/>
    <mergeCell ref="C45:J45"/>
    <mergeCell ref="S45:V45"/>
    <mergeCell ref="W45:Y45"/>
    <mergeCell ref="C46:J46"/>
    <mergeCell ref="S46:V46"/>
    <mergeCell ref="W46:Y46"/>
    <mergeCell ref="C51:J51"/>
    <mergeCell ref="S51:V51"/>
    <mergeCell ref="W51:Y51"/>
    <mergeCell ref="C52:J52"/>
    <mergeCell ref="S52:V52"/>
    <mergeCell ref="W52:Y52"/>
    <mergeCell ref="A49:Y49"/>
    <mergeCell ref="C50:J50"/>
    <mergeCell ref="S50:V50"/>
    <mergeCell ref="W50:Y50"/>
    <mergeCell ref="C55:J55"/>
    <mergeCell ref="S55:V55"/>
    <mergeCell ref="W55:Y55"/>
    <mergeCell ref="C56:J56"/>
    <mergeCell ref="S56:V56"/>
    <mergeCell ref="W56:Y56"/>
    <mergeCell ref="C53:J53"/>
    <mergeCell ref="S53:V53"/>
    <mergeCell ref="W53:Y53"/>
    <mergeCell ref="C54:J54"/>
    <mergeCell ref="S54:V54"/>
    <mergeCell ref="W54:Y54"/>
    <mergeCell ref="A58:Y58"/>
    <mergeCell ref="C59:J59"/>
    <mergeCell ref="S59:V59"/>
    <mergeCell ref="W59:Y59"/>
    <mergeCell ref="C60:J60"/>
    <mergeCell ref="S60:V60"/>
    <mergeCell ref="W60:Y60"/>
    <mergeCell ref="A57:B57"/>
    <mergeCell ref="C57:J57"/>
    <mergeCell ref="S57:V57"/>
    <mergeCell ref="W57:Y57"/>
    <mergeCell ref="C63:J63"/>
    <mergeCell ref="S63:V63"/>
    <mergeCell ref="W63:Y63"/>
    <mergeCell ref="C64:J64"/>
    <mergeCell ref="S64:V64"/>
    <mergeCell ref="W64:Y64"/>
    <mergeCell ref="C61:J61"/>
    <mergeCell ref="S61:V61"/>
    <mergeCell ref="W61:Y61"/>
    <mergeCell ref="C62:J62"/>
    <mergeCell ref="S62:V62"/>
    <mergeCell ref="W62:Y62"/>
    <mergeCell ref="C67:J67"/>
    <mergeCell ref="S67:V67"/>
    <mergeCell ref="W67:Y67"/>
    <mergeCell ref="C68:J68"/>
    <mergeCell ref="S68:V68"/>
    <mergeCell ref="W68:Y68"/>
    <mergeCell ref="C65:J65"/>
    <mergeCell ref="S65:V65"/>
    <mergeCell ref="W65:Y65"/>
    <mergeCell ref="C66:J66"/>
    <mergeCell ref="S66:V66"/>
    <mergeCell ref="W66:Y66"/>
    <mergeCell ref="C71:J71"/>
    <mergeCell ref="S71:V71"/>
    <mergeCell ref="W71:Y71"/>
    <mergeCell ref="C72:J72"/>
    <mergeCell ref="S72:V72"/>
    <mergeCell ref="W72:Y72"/>
    <mergeCell ref="C69:J69"/>
    <mergeCell ref="S69:V69"/>
    <mergeCell ref="W69:Y69"/>
    <mergeCell ref="C70:J70"/>
    <mergeCell ref="S70:V70"/>
    <mergeCell ref="W70:Y70"/>
    <mergeCell ref="C75:J75"/>
    <mergeCell ref="S75:V75"/>
    <mergeCell ref="W75:Y75"/>
    <mergeCell ref="C76:J76"/>
    <mergeCell ref="S76:V76"/>
    <mergeCell ref="W76:Y76"/>
    <mergeCell ref="C73:J73"/>
    <mergeCell ref="S73:V73"/>
    <mergeCell ref="W73:Y73"/>
    <mergeCell ref="C74:J74"/>
    <mergeCell ref="S74:V74"/>
    <mergeCell ref="W74:Y74"/>
    <mergeCell ref="A79:B79"/>
    <mergeCell ref="C79:J79"/>
    <mergeCell ref="S79:V79"/>
    <mergeCell ref="W79:Y79"/>
    <mergeCell ref="C77:J77"/>
    <mergeCell ref="S77:V77"/>
    <mergeCell ref="W77:Y77"/>
    <mergeCell ref="C78:J78"/>
    <mergeCell ref="S78:V78"/>
    <mergeCell ref="W78:Y78"/>
    <mergeCell ref="A83:Y83"/>
    <mergeCell ref="C84:J84"/>
    <mergeCell ref="S84:V84"/>
    <mergeCell ref="W84:Y84"/>
    <mergeCell ref="A82:B82"/>
    <mergeCell ref="C82:J82"/>
    <mergeCell ref="S82:V82"/>
    <mergeCell ref="W82:Y82"/>
    <mergeCell ref="A80:Y80"/>
    <mergeCell ref="C81:J81"/>
    <mergeCell ref="S81:V81"/>
    <mergeCell ref="W81:Y81"/>
    <mergeCell ref="C87:J87"/>
    <mergeCell ref="S87:V87"/>
    <mergeCell ref="W87:Y87"/>
    <mergeCell ref="C88:J88"/>
    <mergeCell ref="S88:V88"/>
    <mergeCell ref="W88:Y88"/>
    <mergeCell ref="C85:J85"/>
    <mergeCell ref="S85:V85"/>
    <mergeCell ref="W85:Y85"/>
    <mergeCell ref="C86:J86"/>
    <mergeCell ref="S86:V86"/>
    <mergeCell ref="W86:Y86"/>
    <mergeCell ref="C91:J91"/>
    <mergeCell ref="S91:V91"/>
    <mergeCell ref="W91:Y91"/>
    <mergeCell ref="C92:J92"/>
    <mergeCell ref="S92:V92"/>
    <mergeCell ref="W92:Y92"/>
    <mergeCell ref="C89:J89"/>
    <mergeCell ref="S89:V89"/>
    <mergeCell ref="W89:Y89"/>
    <mergeCell ref="C90:J90"/>
    <mergeCell ref="S90:V90"/>
    <mergeCell ref="W90:Y90"/>
    <mergeCell ref="C95:J95"/>
    <mergeCell ref="S95:V95"/>
    <mergeCell ref="W95:Y95"/>
    <mergeCell ref="C96:J96"/>
    <mergeCell ref="S96:V96"/>
    <mergeCell ref="W96:Y96"/>
    <mergeCell ref="C93:J93"/>
    <mergeCell ref="S93:V93"/>
    <mergeCell ref="W93:Y93"/>
    <mergeCell ref="C94:J94"/>
    <mergeCell ref="S94:V94"/>
    <mergeCell ref="W94:Y94"/>
    <mergeCell ref="C99:J99"/>
    <mergeCell ref="S99:V99"/>
    <mergeCell ref="W99:Y99"/>
    <mergeCell ref="C100:J100"/>
    <mergeCell ref="S100:V100"/>
    <mergeCell ref="W100:Y100"/>
    <mergeCell ref="C97:J97"/>
    <mergeCell ref="S97:V97"/>
    <mergeCell ref="W97:Y97"/>
    <mergeCell ref="C98:J98"/>
    <mergeCell ref="S98:V98"/>
    <mergeCell ref="W98:Y98"/>
    <mergeCell ref="A103:B103"/>
    <mergeCell ref="C103:J103"/>
    <mergeCell ref="S103:V103"/>
    <mergeCell ref="W103:Y103"/>
    <mergeCell ref="C101:J101"/>
    <mergeCell ref="S101:V101"/>
    <mergeCell ref="W101:Y101"/>
    <mergeCell ref="C102:J102"/>
    <mergeCell ref="S102:V102"/>
    <mergeCell ref="W102:Y102"/>
    <mergeCell ref="C107:J107"/>
    <mergeCell ref="S107:V107"/>
    <mergeCell ref="W107:Y107"/>
    <mergeCell ref="C108:J108"/>
    <mergeCell ref="S108:V108"/>
    <mergeCell ref="W108:Y108"/>
    <mergeCell ref="A104:Y104"/>
    <mergeCell ref="C105:J105"/>
    <mergeCell ref="S105:V105"/>
    <mergeCell ref="W105:Y105"/>
    <mergeCell ref="C106:J106"/>
    <mergeCell ref="S106:V106"/>
    <mergeCell ref="W106:Y106"/>
    <mergeCell ref="A110:Y110"/>
    <mergeCell ref="C111:J111"/>
    <mergeCell ref="S111:V111"/>
    <mergeCell ref="W111:Y111"/>
    <mergeCell ref="C112:J112"/>
    <mergeCell ref="S112:V112"/>
    <mergeCell ref="W112:Y112"/>
    <mergeCell ref="A109:B109"/>
    <mergeCell ref="C109:J109"/>
    <mergeCell ref="S109:V109"/>
    <mergeCell ref="W109:Y109"/>
    <mergeCell ref="C115:J115"/>
    <mergeCell ref="S115:V115"/>
    <mergeCell ref="W115:Y115"/>
    <mergeCell ref="C116:J116"/>
    <mergeCell ref="S116:V116"/>
    <mergeCell ref="W116:Y116"/>
    <mergeCell ref="C113:J113"/>
    <mergeCell ref="S113:V113"/>
    <mergeCell ref="W113:Y113"/>
    <mergeCell ref="C114:J114"/>
    <mergeCell ref="S114:V114"/>
    <mergeCell ref="W114:Y114"/>
    <mergeCell ref="A119:Y119"/>
    <mergeCell ref="C120:J120"/>
    <mergeCell ref="S120:V120"/>
    <mergeCell ref="W120:Y120"/>
    <mergeCell ref="A118:B118"/>
    <mergeCell ref="C118:J118"/>
    <mergeCell ref="S118:V118"/>
    <mergeCell ref="W118:Y118"/>
    <mergeCell ref="C117:J117"/>
    <mergeCell ref="S117:V117"/>
    <mergeCell ref="W117:Y117"/>
    <mergeCell ref="C123:J123"/>
    <mergeCell ref="S123:V123"/>
    <mergeCell ref="W123:Y123"/>
    <mergeCell ref="C124:J124"/>
    <mergeCell ref="S124:V124"/>
    <mergeCell ref="W124:Y124"/>
    <mergeCell ref="C121:J121"/>
    <mergeCell ref="S121:V121"/>
    <mergeCell ref="W121:Y121"/>
    <mergeCell ref="C122:J122"/>
    <mergeCell ref="S122:V122"/>
    <mergeCell ref="W122:Y122"/>
    <mergeCell ref="A126:Y126"/>
    <mergeCell ref="C127:J127"/>
    <mergeCell ref="S127:V127"/>
    <mergeCell ref="W127:Y127"/>
    <mergeCell ref="C128:J128"/>
    <mergeCell ref="S128:V128"/>
    <mergeCell ref="W128:Y128"/>
    <mergeCell ref="A125:B125"/>
    <mergeCell ref="C125:J125"/>
    <mergeCell ref="S125:V125"/>
    <mergeCell ref="W125:Y125"/>
    <mergeCell ref="A132:B132"/>
    <mergeCell ref="C132:J132"/>
    <mergeCell ref="S132:V132"/>
    <mergeCell ref="W132:Y132"/>
    <mergeCell ref="A131:B131"/>
    <mergeCell ref="C131:J131"/>
    <mergeCell ref="S131:V131"/>
    <mergeCell ref="W131:Y131"/>
    <mergeCell ref="C129:J129"/>
    <mergeCell ref="S129:V129"/>
    <mergeCell ref="W129:Y129"/>
    <mergeCell ref="C130:J130"/>
    <mergeCell ref="S130:V130"/>
    <mergeCell ref="W130:Y130"/>
  </mergeCells>
  <pageMargins left="0.78666666666666696" right="0.39333333333333298" top="0.39333333333333298" bottom="0.67833333333333301" header="0.3" footer="0.3"/>
  <pageSetup paperSize="9" scale="83" fitToHeight="0" orientation="landscape" blackAndWhite="1" r:id="rId1"/>
  <headerFooter>
    <oddHeader>&amp;L&amp;I&amp;"Courier New"&amp;6Программный комплекс "Строительный эксперт" (6.5.11.7423)
&amp;I&amp;C&amp;I&amp;"Courier New"&amp;6
&amp;I&amp;R&amp;I&amp;"Courier New"&amp;6
&amp;I</oddHeader>
    <oddFooter>&amp;L&amp;I&amp;"Courier New"&amp;6
©1997-2021 Дата Базис Девелопмент, тел.: +7(495) 796-3009, +7(495) 514-2635, http://www.data-basis.ru&amp;I&amp;C&amp;B&amp;"Courier New"&amp;12&amp;P&amp;B&amp;I&amp;"Courier New"&amp;6
&amp;I&amp;R&amp;I&amp;"Courier New"&amp;6
&amp;I</oddFooter>
  </headerFooter>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pageSetUpPr fitToPage="1"/>
  </sheetPr>
  <dimension ref="A4:L34"/>
  <sheetViews>
    <sheetView view="pageBreakPreview" zoomScaleNormal="100" zoomScaleSheetLayoutView="100" workbookViewId="0">
      <selection activeCell="A22" sqref="A22:L30"/>
    </sheetView>
  </sheetViews>
  <sheetFormatPr defaultRowHeight="11.25" x14ac:dyDescent="0.2"/>
  <cols>
    <col min="1" max="1" width="12.42578125" style="249" bestFit="1" customWidth="1"/>
    <col min="2" max="16384" width="9.140625" style="249"/>
  </cols>
  <sheetData>
    <row r="4" spans="1:12" ht="17.25" customHeight="1" x14ac:dyDescent="0.2"/>
    <row r="5" spans="1:12" ht="36.75" customHeight="1" x14ac:dyDescent="0.2"/>
    <row r="6" spans="1:12" ht="24" customHeight="1" x14ac:dyDescent="0.2"/>
    <row r="8" spans="1:12" s="1090" customFormat="1" ht="18.75" x14ac:dyDescent="0.3">
      <c r="A8" s="2049" t="s">
        <v>3031</v>
      </c>
      <c r="B8" s="2049"/>
      <c r="C8" s="2049"/>
      <c r="D8" s="2049"/>
      <c r="E8" s="2049"/>
      <c r="F8" s="2049"/>
      <c r="G8" s="2049"/>
      <c r="H8" s="2049"/>
      <c r="I8" s="2049"/>
      <c r="J8" s="2049"/>
      <c r="K8" s="2049"/>
      <c r="L8" s="2049"/>
    </row>
    <row r="9" spans="1:12" s="1090" customFormat="1" ht="18.75" x14ac:dyDescent="0.3">
      <c r="A9" s="2049" t="s">
        <v>3032</v>
      </c>
      <c r="B9" s="2049"/>
      <c r="C9" s="2049"/>
      <c r="D9" s="2049"/>
      <c r="E9" s="2049"/>
      <c r="F9" s="2049"/>
      <c r="G9" s="2049"/>
      <c r="H9" s="2049"/>
      <c r="I9" s="2049"/>
      <c r="J9" s="2049"/>
      <c r="K9" s="2049"/>
      <c r="L9" s="2049"/>
    </row>
    <row r="10" spans="1:12" s="1090" customFormat="1" ht="18.75" x14ac:dyDescent="0.3">
      <c r="A10" s="2049" t="s">
        <v>3033</v>
      </c>
      <c r="B10" s="2049"/>
      <c r="C10" s="2049"/>
      <c r="D10" s="2049"/>
      <c r="E10" s="2049"/>
      <c r="F10" s="2049"/>
      <c r="G10" s="2049"/>
      <c r="H10" s="2049"/>
      <c r="I10" s="2049"/>
      <c r="J10" s="2049"/>
      <c r="K10" s="2049"/>
      <c r="L10" s="2049"/>
    </row>
    <row r="12" spans="1:12" s="1091" customFormat="1" ht="12" x14ac:dyDescent="0.2">
      <c r="A12" s="2050" t="s">
        <v>3034</v>
      </c>
      <c r="B12" s="2050"/>
      <c r="C12" s="2050"/>
      <c r="D12" s="2050"/>
      <c r="E12" s="2050"/>
      <c r="F12" s="2050"/>
      <c r="G12" s="2050"/>
      <c r="H12" s="2050"/>
      <c r="I12" s="2050"/>
      <c r="J12" s="2050"/>
      <c r="K12" s="2050"/>
      <c r="L12" s="2050"/>
    </row>
    <row r="13" spans="1:12" s="1091" customFormat="1" ht="12" x14ac:dyDescent="0.2"/>
    <row r="14" spans="1:12" s="252" customFormat="1" ht="24.75" customHeight="1" x14ac:dyDescent="0.25">
      <c r="A14" s="1096" t="str">
        <f>ТЛ!AF21</f>
        <v>31.07.2026</v>
      </c>
      <c r="C14" s="252" t="s">
        <v>48</v>
      </c>
      <c r="D14" s="252" t="s">
        <v>2330</v>
      </c>
    </row>
    <row r="15" spans="1:12" s="252" customFormat="1" ht="31.5" customHeight="1" x14ac:dyDescent="0.25">
      <c r="A15" s="252" t="s">
        <v>2331</v>
      </c>
      <c r="B15" s="1092"/>
      <c r="C15" s="1093" t="s">
        <v>27</v>
      </c>
      <c r="D15" s="1092"/>
      <c r="E15" s="1092"/>
      <c r="G15" s="252" t="s">
        <v>2332</v>
      </c>
    </row>
    <row r="16" spans="1:12" s="252" customFormat="1" ht="13.5" x14ac:dyDescent="0.25">
      <c r="G16" s="252" t="s">
        <v>2333</v>
      </c>
    </row>
    <row r="17" spans="1:12" s="252" customFormat="1" ht="13.5" x14ac:dyDescent="0.25">
      <c r="G17" s="252" t="s">
        <v>2334</v>
      </c>
    </row>
    <row r="18" spans="1:12" s="252" customFormat="1" ht="13.5" x14ac:dyDescent="0.25">
      <c r="G18" s="252" t="s">
        <v>2335</v>
      </c>
    </row>
    <row r="20" spans="1:12" ht="18.75" x14ac:dyDescent="0.2">
      <c r="A20" s="2051" t="s">
        <v>2336</v>
      </c>
      <c r="B20" s="2051"/>
      <c r="C20" s="2051"/>
      <c r="D20" s="2051"/>
      <c r="E20" s="2051"/>
      <c r="F20" s="2051"/>
      <c r="G20" s="2051"/>
      <c r="H20" s="2051"/>
      <c r="I20" s="2051"/>
      <c r="J20" s="2051"/>
      <c r="K20" s="2051"/>
    </row>
    <row r="21" spans="1:12" ht="18.75" x14ac:dyDescent="0.2">
      <c r="A21" s="1094"/>
    </row>
    <row r="22" spans="1:12" ht="18.75" customHeight="1" x14ac:dyDescent="0.2">
      <c r="A22" s="2052" t="s">
        <v>3037</v>
      </c>
      <c r="B22" s="2052"/>
      <c r="C22" s="2052"/>
      <c r="D22" s="2052"/>
      <c r="E22" s="2052"/>
      <c r="F22" s="2052"/>
      <c r="G22" s="2052"/>
      <c r="H22" s="2052"/>
      <c r="I22" s="2052"/>
      <c r="J22" s="2052"/>
      <c r="K22" s="2052"/>
      <c r="L22" s="2052"/>
    </row>
    <row r="23" spans="1:12" x14ac:dyDescent="0.2">
      <c r="A23" s="2052"/>
      <c r="B23" s="2052"/>
      <c r="C23" s="2052"/>
      <c r="D23" s="2052"/>
      <c r="E23" s="2052"/>
      <c r="F23" s="2052"/>
      <c r="G23" s="2052"/>
      <c r="H23" s="2052"/>
      <c r="I23" s="2052"/>
      <c r="J23" s="2052"/>
      <c r="K23" s="2052"/>
      <c r="L23" s="2052"/>
    </row>
    <row r="24" spans="1:12" x14ac:dyDescent="0.2">
      <c r="A24" s="2052"/>
      <c r="B24" s="2052"/>
      <c r="C24" s="2052"/>
      <c r="D24" s="2052"/>
      <c r="E24" s="2052"/>
      <c r="F24" s="2052"/>
      <c r="G24" s="2052"/>
      <c r="H24" s="2052"/>
      <c r="I24" s="2052"/>
      <c r="J24" s="2052"/>
      <c r="K24" s="2052"/>
      <c r="L24" s="2052"/>
    </row>
    <row r="25" spans="1:12" x14ac:dyDescent="0.2">
      <c r="A25" s="2052"/>
      <c r="B25" s="2052"/>
      <c r="C25" s="2052"/>
      <c r="D25" s="2052"/>
      <c r="E25" s="2052"/>
      <c r="F25" s="2052"/>
      <c r="G25" s="2052"/>
      <c r="H25" s="2052"/>
      <c r="I25" s="2052"/>
      <c r="J25" s="2052"/>
      <c r="K25" s="2052"/>
      <c r="L25" s="2052"/>
    </row>
    <row r="26" spans="1:12" x14ac:dyDescent="0.2">
      <c r="A26" s="2052"/>
      <c r="B26" s="2052"/>
      <c r="C26" s="2052"/>
      <c r="D26" s="2052"/>
      <c r="E26" s="2052"/>
      <c r="F26" s="2052"/>
      <c r="G26" s="2052"/>
      <c r="H26" s="2052"/>
      <c r="I26" s="2052"/>
      <c r="J26" s="2052"/>
      <c r="K26" s="2052"/>
      <c r="L26" s="2052"/>
    </row>
    <row r="27" spans="1:12" x14ac:dyDescent="0.2">
      <c r="A27" s="2052"/>
      <c r="B27" s="2052"/>
      <c r="C27" s="2052"/>
      <c r="D27" s="2052"/>
      <c r="E27" s="2052"/>
      <c r="F27" s="2052"/>
      <c r="G27" s="2052"/>
      <c r="H27" s="2052"/>
      <c r="I27" s="2052"/>
      <c r="J27" s="2052"/>
      <c r="K27" s="2052"/>
      <c r="L27" s="2052"/>
    </row>
    <row r="28" spans="1:12" x14ac:dyDescent="0.2">
      <c r="A28" s="2052"/>
      <c r="B28" s="2052"/>
      <c r="C28" s="2052"/>
      <c r="D28" s="2052"/>
      <c r="E28" s="2052"/>
      <c r="F28" s="2052"/>
      <c r="G28" s="2052"/>
      <c r="H28" s="2052"/>
      <c r="I28" s="2052"/>
      <c r="J28" s="2052"/>
      <c r="K28" s="2052"/>
      <c r="L28" s="2052"/>
    </row>
    <row r="29" spans="1:12" x14ac:dyDescent="0.2">
      <c r="A29" s="2052"/>
      <c r="B29" s="2052"/>
      <c r="C29" s="2052"/>
      <c r="D29" s="2052"/>
      <c r="E29" s="2052"/>
      <c r="F29" s="2052"/>
      <c r="G29" s="2052"/>
      <c r="H29" s="2052"/>
      <c r="I29" s="2052"/>
      <c r="J29" s="2052"/>
      <c r="K29" s="2052"/>
      <c r="L29" s="2052"/>
    </row>
    <row r="30" spans="1:12" x14ac:dyDescent="0.2">
      <c r="A30" s="2052"/>
      <c r="B30" s="2052"/>
      <c r="C30" s="2052"/>
      <c r="D30" s="2052"/>
      <c r="E30" s="2052"/>
      <c r="F30" s="2052"/>
      <c r="G30" s="2052"/>
      <c r="H30" s="2052"/>
      <c r="I30" s="2052"/>
      <c r="J30" s="2052"/>
      <c r="K30" s="2052"/>
      <c r="L30" s="2052"/>
    </row>
    <row r="34" spans="2:11" s="1095" customFormat="1" ht="52.5" customHeight="1" x14ac:dyDescent="0.25">
      <c r="B34" s="2047" t="s">
        <v>3035</v>
      </c>
      <c r="C34" s="2047"/>
      <c r="D34" s="2047"/>
      <c r="E34" s="2047"/>
      <c r="I34" s="2048" t="s">
        <v>3036</v>
      </c>
      <c r="J34" s="2048"/>
      <c r="K34" s="2048"/>
    </row>
  </sheetData>
  <mergeCells count="8">
    <mergeCell ref="B34:E34"/>
    <mergeCell ref="I34:K34"/>
    <mergeCell ref="A8:L8"/>
    <mergeCell ref="A9:L9"/>
    <mergeCell ref="A10:L10"/>
    <mergeCell ref="A12:L12"/>
    <mergeCell ref="A20:K20"/>
    <mergeCell ref="A22:L30"/>
  </mergeCells>
  <pageMargins left="0.7" right="0.7" top="0.75" bottom="0.75" header="0.3" footer="0.3"/>
  <pageSetup paperSize="9" scale="90" fitToHeight="0" orientation="portrait" r:id="rId1"/>
  <drawing r:id="rId2"/>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pageSetUpPr fitToPage="1"/>
  </sheetPr>
  <dimension ref="A3:L31"/>
  <sheetViews>
    <sheetView view="pageBreakPreview" zoomScaleNormal="100" zoomScaleSheetLayoutView="100" workbookViewId="0">
      <selection activeCell="A3" sqref="A3:L3"/>
    </sheetView>
  </sheetViews>
  <sheetFormatPr defaultRowHeight="11.25" x14ac:dyDescent="0.2"/>
  <cols>
    <col min="1" max="1" width="12.42578125" style="935" bestFit="1" customWidth="1"/>
    <col min="2" max="16384" width="9.140625" style="935"/>
  </cols>
  <sheetData>
    <row r="3" spans="1:12" ht="45" x14ac:dyDescent="0.6">
      <c r="A3" s="2054" t="s">
        <v>2327</v>
      </c>
      <c r="B3" s="2054"/>
      <c r="C3" s="2054"/>
      <c r="D3" s="2054"/>
      <c r="E3" s="2054"/>
      <c r="F3" s="2054"/>
      <c r="G3" s="2054"/>
      <c r="H3" s="2054"/>
      <c r="I3" s="2054"/>
      <c r="J3" s="2054"/>
      <c r="K3" s="2054"/>
      <c r="L3" s="2054"/>
    </row>
    <row r="4" spans="1:12" ht="17.25" customHeight="1" x14ac:dyDescent="0.2"/>
    <row r="5" spans="1:12" ht="24" customHeight="1" x14ac:dyDescent="0.2"/>
    <row r="7" spans="1:12" s="936" customFormat="1" ht="18.75" x14ac:dyDescent="0.3">
      <c r="A7" s="2055" t="s">
        <v>2328</v>
      </c>
      <c r="B7" s="2055"/>
      <c r="C7" s="2055"/>
      <c r="D7" s="2055"/>
      <c r="E7" s="2055"/>
      <c r="F7" s="2055"/>
      <c r="G7" s="2055"/>
      <c r="H7" s="2055"/>
      <c r="I7" s="2055"/>
      <c r="J7" s="2055"/>
      <c r="K7" s="2055"/>
      <c r="L7" s="2055"/>
    </row>
    <row r="8" spans="1:12" s="936" customFormat="1" ht="75.75" customHeight="1" x14ac:dyDescent="0.3">
      <c r="A8" s="2056" t="s">
        <v>2329</v>
      </c>
      <c r="B8" s="2057"/>
      <c r="C8" s="2057"/>
      <c r="D8" s="2057"/>
      <c r="E8" s="2057"/>
      <c r="F8" s="2057"/>
      <c r="G8" s="2057"/>
      <c r="H8" s="2057"/>
      <c r="I8" s="2057"/>
      <c r="J8" s="2057"/>
      <c r="K8" s="2057"/>
      <c r="L8" s="2057"/>
    </row>
    <row r="9" spans="1:12" s="936" customFormat="1" ht="18.75" x14ac:dyDescent="0.3">
      <c r="A9" s="2058"/>
      <c r="B9" s="2058"/>
      <c r="C9" s="2058"/>
      <c r="D9" s="2058"/>
      <c r="E9" s="2058"/>
      <c r="F9" s="2058"/>
      <c r="G9" s="2058"/>
      <c r="H9" s="2058"/>
      <c r="I9" s="2058"/>
      <c r="J9" s="2058"/>
      <c r="K9" s="2058"/>
      <c r="L9" s="2058"/>
    </row>
    <row r="10" spans="1:12" s="937" customFormat="1" ht="12" x14ac:dyDescent="0.2"/>
    <row r="11" spans="1:12" s="939" customFormat="1" ht="24.75" customHeight="1" x14ac:dyDescent="0.25">
      <c r="A11" s="938">
        <v>46203</v>
      </c>
      <c r="C11" s="939" t="s">
        <v>48</v>
      </c>
      <c r="D11" s="939" t="s">
        <v>2330</v>
      </c>
    </row>
    <row r="12" spans="1:12" s="939" customFormat="1" ht="31.5" customHeight="1" x14ac:dyDescent="0.25">
      <c r="A12" s="939" t="s">
        <v>2331</v>
      </c>
      <c r="B12" s="940"/>
      <c r="C12" s="941" t="s">
        <v>27</v>
      </c>
      <c r="D12" s="940"/>
      <c r="E12" s="940"/>
      <c r="G12" s="939" t="s">
        <v>2332</v>
      </c>
    </row>
    <row r="13" spans="1:12" s="939" customFormat="1" ht="13.5" x14ac:dyDescent="0.25">
      <c r="G13" s="939" t="s">
        <v>2333</v>
      </c>
    </row>
    <row r="14" spans="1:12" s="939" customFormat="1" ht="13.5" x14ac:dyDescent="0.25">
      <c r="G14" s="939" t="s">
        <v>2334</v>
      </c>
    </row>
    <row r="15" spans="1:12" s="939" customFormat="1" ht="13.5" x14ac:dyDescent="0.25">
      <c r="G15" s="939" t="s">
        <v>2335</v>
      </c>
    </row>
    <row r="17" spans="1:12" ht="18.75" x14ac:dyDescent="0.2">
      <c r="A17" s="2059" t="s">
        <v>2336</v>
      </c>
      <c r="B17" s="2059"/>
      <c r="C17" s="2059"/>
      <c r="D17" s="2059"/>
      <c r="E17" s="2059"/>
      <c r="F17" s="2059"/>
      <c r="G17" s="2059"/>
      <c r="H17" s="2059"/>
      <c r="I17" s="2059"/>
      <c r="J17" s="2059"/>
      <c r="K17" s="2059"/>
    </row>
    <row r="18" spans="1:12" ht="18.75" x14ac:dyDescent="0.2">
      <c r="A18" s="942"/>
    </row>
    <row r="19" spans="1:12" ht="18.75" customHeight="1" x14ac:dyDescent="0.2">
      <c r="A19" s="2060" t="s">
        <v>2710</v>
      </c>
      <c r="B19" s="2060"/>
      <c r="C19" s="2060"/>
      <c r="D19" s="2060"/>
      <c r="E19" s="2060"/>
      <c r="F19" s="2060"/>
      <c r="G19" s="2060"/>
      <c r="H19" s="2060"/>
      <c r="I19" s="2060"/>
      <c r="J19" s="2060"/>
      <c r="K19" s="2060"/>
      <c r="L19" s="2060"/>
    </row>
    <row r="20" spans="1:12" x14ac:dyDescent="0.2">
      <c r="A20" s="2060"/>
      <c r="B20" s="2060"/>
      <c r="C20" s="2060"/>
      <c r="D20" s="2060"/>
      <c r="E20" s="2060"/>
      <c r="F20" s="2060"/>
      <c r="G20" s="2060"/>
      <c r="H20" s="2060"/>
      <c r="I20" s="2060"/>
      <c r="J20" s="2060"/>
      <c r="K20" s="2060"/>
      <c r="L20" s="2060"/>
    </row>
    <row r="21" spans="1:12" x14ac:dyDescent="0.2">
      <c r="A21" s="2060"/>
      <c r="B21" s="2060"/>
      <c r="C21" s="2060"/>
      <c r="D21" s="2060"/>
      <c r="E21" s="2060"/>
      <c r="F21" s="2060"/>
      <c r="G21" s="2060"/>
      <c r="H21" s="2060"/>
      <c r="I21" s="2060"/>
      <c r="J21" s="2060"/>
      <c r="K21" s="2060"/>
      <c r="L21" s="2060"/>
    </row>
    <row r="22" spans="1:12" x14ac:dyDescent="0.2">
      <c r="A22" s="2060"/>
      <c r="B22" s="2060"/>
      <c r="C22" s="2060"/>
      <c r="D22" s="2060"/>
      <c r="E22" s="2060"/>
      <c r="F22" s="2060"/>
      <c r="G22" s="2060"/>
      <c r="H22" s="2060"/>
      <c r="I22" s="2060"/>
      <c r="J22" s="2060"/>
      <c r="K22" s="2060"/>
      <c r="L22" s="2060"/>
    </row>
    <row r="23" spans="1:12" x14ac:dyDescent="0.2">
      <c r="A23" s="2060"/>
      <c r="B23" s="2060"/>
      <c r="C23" s="2060"/>
      <c r="D23" s="2060"/>
      <c r="E23" s="2060"/>
      <c r="F23" s="2060"/>
      <c r="G23" s="2060"/>
      <c r="H23" s="2060"/>
      <c r="I23" s="2060"/>
      <c r="J23" s="2060"/>
      <c r="K23" s="2060"/>
      <c r="L23" s="2060"/>
    </row>
    <row r="24" spans="1:12" x14ac:dyDescent="0.2">
      <c r="A24" s="2060"/>
      <c r="B24" s="2060"/>
      <c r="C24" s="2060"/>
      <c r="D24" s="2060"/>
      <c r="E24" s="2060"/>
      <c r="F24" s="2060"/>
      <c r="G24" s="2060"/>
      <c r="H24" s="2060"/>
      <c r="I24" s="2060"/>
      <c r="J24" s="2060"/>
      <c r="K24" s="2060"/>
      <c r="L24" s="2060"/>
    </row>
    <row r="25" spans="1:12" x14ac:dyDescent="0.2">
      <c r="A25" s="2060"/>
      <c r="B25" s="2060"/>
      <c r="C25" s="2060"/>
      <c r="D25" s="2060"/>
      <c r="E25" s="2060"/>
      <c r="F25" s="2060"/>
      <c r="G25" s="2060"/>
      <c r="H25" s="2060"/>
      <c r="I25" s="2060"/>
      <c r="J25" s="2060"/>
      <c r="K25" s="2060"/>
      <c r="L25" s="2060"/>
    </row>
    <row r="26" spans="1:12" x14ac:dyDescent="0.2">
      <c r="A26" s="2060"/>
      <c r="B26" s="2060"/>
      <c r="C26" s="2060"/>
      <c r="D26" s="2060"/>
      <c r="E26" s="2060"/>
      <c r="F26" s="2060"/>
      <c r="G26" s="2060"/>
      <c r="H26" s="2060"/>
      <c r="I26" s="2060"/>
      <c r="J26" s="2060"/>
      <c r="K26" s="2060"/>
      <c r="L26" s="2060"/>
    </row>
    <row r="27" spans="1:12" x14ac:dyDescent="0.2">
      <c r="A27" s="2060"/>
      <c r="B27" s="2060"/>
      <c r="C27" s="2060"/>
      <c r="D27" s="2060"/>
      <c r="E27" s="2060"/>
      <c r="F27" s="2060"/>
      <c r="G27" s="2060"/>
      <c r="H27" s="2060"/>
      <c r="I27" s="2060"/>
      <c r="J27" s="2060"/>
      <c r="K27" s="2060"/>
      <c r="L27" s="2060"/>
    </row>
    <row r="31" spans="1:12" s="944" customFormat="1" ht="52.5" customHeight="1" x14ac:dyDescent="0.25">
      <c r="A31" s="943" t="s">
        <v>2337</v>
      </c>
      <c r="B31" s="943"/>
      <c r="C31" s="943"/>
      <c r="D31" s="943"/>
      <c r="E31" s="943"/>
      <c r="I31" s="2053" t="s">
        <v>2338</v>
      </c>
      <c r="J31" s="2053"/>
      <c r="K31" s="2053"/>
    </row>
  </sheetData>
  <mergeCells count="7">
    <mergeCell ref="I31:K31"/>
    <mergeCell ref="A3:L3"/>
    <mergeCell ref="A7:L7"/>
    <mergeCell ref="A8:L8"/>
    <mergeCell ref="A9:L9"/>
    <mergeCell ref="A17:K17"/>
    <mergeCell ref="A19:L27"/>
  </mergeCells>
  <pageMargins left="0.7" right="0.7" top="0.75" bottom="0.75" header="0.3" footer="0.3"/>
  <pageSetup paperSize="9" scale="90" fitToHeight="0" orientation="portrait"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957"/>
  <sheetViews>
    <sheetView showGridLines="0" view="pageBreakPreview" workbookViewId="0">
      <selection activeCell="Z6" sqref="Z6:AB6"/>
    </sheetView>
  </sheetViews>
  <sheetFormatPr defaultRowHeight="11.25" x14ac:dyDescent="0.2"/>
  <cols>
    <col min="1" max="1" width="5.42578125" style="935" customWidth="1"/>
    <col min="2" max="2" width="7.42578125" style="935" customWidth="1"/>
    <col min="3" max="3" width="3.42578125" style="935" customWidth="1"/>
    <col min="4" max="4" width="2.42578125" style="935" customWidth="1"/>
    <col min="5" max="5" width="10.42578125" style="935" customWidth="1"/>
    <col min="6" max="6" width="6.42578125" style="935" customWidth="1"/>
    <col min="7" max="7" width="7.42578125" style="935" customWidth="1"/>
    <col min="8" max="8" width="23.42578125" style="935" customWidth="1"/>
    <col min="9" max="9" width="10.42578125" style="935" customWidth="1"/>
    <col min="10" max="10" width="6.42578125" style="935" customWidth="1"/>
    <col min="11" max="11" width="4.42578125" style="935" customWidth="1"/>
    <col min="12" max="12" width="8.42578125" style="935" customWidth="1"/>
    <col min="13" max="14" width="1.42578125" style="935" customWidth="1"/>
    <col min="15" max="15" width="7.42578125" style="935" customWidth="1"/>
    <col min="16" max="16" width="11.42578125" style="935" customWidth="1"/>
    <col min="17" max="17" width="10.42578125" style="935" customWidth="1"/>
    <col min="18" max="18" width="6.42578125" style="935" customWidth="1"/>
    <col min="19" max="20" width="4.42578125" style="935" customWidth="1"/>
    <col min="21" max="23" width="1.42578125" style="935" customWidth="1"/>
    <col min="24" max="24" width="7.42578125" style="935" customWidth="1"/>
    <col min="25" max="25" width="1.42578125" style="935" customWidth="1"/>
    <col min="26" max="27" width="3.42578125" style="935" customWidth="1"/>
    <col min="28" max="28" width="10.140625" style="935" customWidth="1"/>
    <col min="29" max="16384" width="9.140625" style="935"/>
  </cols>
  <sheetData>
    <row r="1" spans="1:28" ht="12.2" customHeight="1" x14ac:dyDescent="0.2">
      <c r="A1" s="2070" t="s">
        <v>1880</v>
      </c>
      <c r="B1" s="2070"/>
      <c r="C1" s="2070"/>
      <c r="D1" s="2070"/>
      <c r="E1" s="2070"/>
      <c r="F1" s="2070"/>
      <c r="G1" s="2070"/>
      <c r="H1" s="2070"/>
      <c r="I1" s="2070"/>
      <c r="J1" s="2070"/>
      <c r="K1" s="2070"/>
      <c r="L1" s="2070"/>
      <c r="M1" s="2070"/>
      <c r="N1" s="2070"/>
      <c r="O1" s="2070"/>
      <c r="P1" s="2070"/>
      <c r="Q1" s="2070"/>
      <c r="R1" s="2070"/>
      <c r="S1" s="2070"/>
      <c r="T1" s="2070"/>
      <c r="U1" s="2070"/>
      <c r="V1" s="2070"/>
      <c r="W1" s="2070"/>
      <c r="X1" s="2070"/>
      <c r="Y1" s="2070"/>
      <c r="Z1" s="2070"/>
      <c r="AA1" s="2070"/>
      <c r="AB1" s="2070"/>
    </row>
    <row r="2" spans="1:28" ht="12.2" customHeight="1" x14ac:dyDescent="0.2">
      <c r="A2" s="2070" t="s">
        <v>88</v>
      </c>
      <c r="B2" s="2070"/>
      <c r="C2" s="2070"/>
      <c r="D2" s="2070"/>
      <c r="E2" s="2070"/>
      <c r="F2" s="2070"/>
      <c r="G2" s="2070"/>
      <c r="H2" s="2070"/>
      <c r="I2" s="2070"/>
      <c r="J2" s="2070"/>
      <c r="K2" s="2070"/>
      <c r="L2" s="2070"/>
      <c r="M2" s="2070"/>
      <c r="N2" s="2070"/>
      <c r="O2" s="2070"/>
      <c r="P2" s="2070"/>
      <c r="Q2" s="2070"/>
      <c r="R2" s="2070"/>
      <c r="S2" s="2070"/>
      <c r="T2" s="2070"/>
      <c r="U2" s="2070"/>
      <c r="V2" s="2070"/>
      <c r="W2" s="2070"/>
      <c r="X2" s="2070"/>
      <c r="Y2" s="2070"/>
      <c r="Z2" s="2070"/>
      <c r="AA2" s="2070"/>
      <c r="AB2" s="2070"/>
    </row>
    <row r="3" spans="1:28" ht="24.6" customHeight="1" x14ac:dyDescent="0.2">
      <c r="A3" s="2070" t="s">
        <v>351</v>
      </c>
      <c r="B3" s="2070"/>
      <c r="C3" s="2070"/>
      <c r="D3" s="2070"/>
      <c r="E3" s="2070"/>
      <c r="F3" s="2070"/>
      <c r="G3" s="2070"/>
      <c r="H3" s="2070"/>
      <c r="I3" s="2070"/>
      <c r="J3" s="2070"/>
      <c r="K3" s="2070"/>
      <c r="L3" s="2070"/>
      <c r="M3" s="2070"/>
      <c r="N3" s="2070"/>
      <c r="O3" s="2070"/>
      <c r="P3" s="2070"/>
      <c r="Q3" s="2070"/>
      <c r="R3" s="2070"/>
      <c r="S3" s="2070"/>
      <c r="T3" s="2070"/>
      <c r="U3" s="2070"/>
      <c r="V3" s="2070"/>
      <c r="W3" s="2070"/>
      <c r="X3" s="2070"/>
      <c r="Y3" s="2070"/>
      <c r="Z3" s="2070"/>
      <c r="AA3" s="2070"/>
      <c r="AB3" s="2070"/>
    </row>
    <row r="4" spans="1:28" ht="14.85" customHeight="1" x14ac:dyDescent="0.2">
      <c r="A4" s="2104" t="s">
        <v>203</v>
      </c>
      <c r="B4" s="2104"/>
      <c r="C4" s="2104"/>
      <c r="D4" s="2104"/>
      <c r="E4" s="2104"/>
      <c r="F4" s="2104"/>
      <c r="G4" s="2104"/>
      <c r="H4" s="2104"/>
      <c r="I4" s="2104"/>
      <c r="J4" s="2104"/>
      <c r="K4" s="2104"/>
      <c r="L4" s="2104"/>
      <c r="M4" s="2104"/>
      <c r="N4" s="2104"/>
      <c r="O4" s="2104"/>
      <c r="P4" s="2104"/>
      <c r="Q4" s="2104"/>
      <c r="R4" s="2104"/>
      <c r="S4" s="2104"/>
      <c r="T4" s="2104"/>
      <c r="U4" s="2104"/>
      <c r="V4" s="2104"/>
      <c r="W4" s="2104"/>
      <c r="X4" s="2104"/>
      <c r="Y4" s="2104"/>
      <c r="Z4" s="2101" t="s">
        <v>67</v>
      </c>
      <c r="AA4" s="2102"/>
      <c r="AB4" s="2103"/>
    </row>
    <row r="5" spans="1:28" ht="14.85" customHeight="1" x14ac:dyDescent="0.2">
      <c r="A5" s="2100" t="s">
        <v>1879</v>
      </c>
      <c r="B5" s="2100"/>
      <c r="C5" s="2100"/>
      <c r="D5" s="2100"/>
      <c r="E5" s="2100"/>
      <c r="F5" s="2100"/>
      <c r="G5" s="2100"/>
      <c r="H5" s="2100"/>
      <c r="I5" s="2100"/>
      <c r="J5" s="2100"/>
      <c r="K5" s="2100"/>
      <c r="L5" s="2100"/>
      <c r="M5" s="2100"/>
      <c r="N5" s="2100"/>
      <c r="O5" s="2100"/>
      <c r="P5" s="2100"/>
      <c r="Q5" s="2100"/>
      <c r="R5" s="2100"/>
      <c r="S5" s="2100"/>
      <c r="T5" s="2100"/>
      <c r="U5" s="2100"/>
      <c r="V5" s="2100"/>
      <c r="W5" s="2100"/>
      <c r="X5" s="2100"/>
      <c r="Y5" s="2100"/>
      <c r="Z5" s="2101" t="s">
        <v>1878</v>
      </c>
      <c r="AA5" s="2102"/>
      <c r="AB5" s="2103"/>
    </row>
    <row r="6" spans="1:28" ht="49.5" customHeight="1" x14ac:dyDescent="0.2">
      <c r="A6" s="2104" t="s">
        <v>350</v>
      </c>
      <c r="B6" s="2104"/>
      <c r="C6" s="2104"/>
      <c r="D6" s="2109" t="str">
        <f>'ф. КС-3 общая'!C6</f>
        <v>ПАО "Россети Московский регион", 115114, Российская Федерация, Москва, 2-й Павелецкий проезд, д. 3, стр. 2, Тел.: (495) 662-40-70</v>
      </c>
      <c r="E6" s="2109"/>
      <c r="F6" s="2109"/>
      <c r="G6" s="2109"/>
      <c r="H6" s="2109"/>
      <c r="I6" s="2109"/>
      <c r="J6" s="2109"/>
      <c r="K6" s="2109"/>
      <c r="L6" s="2109"/>
      <c r="M6" s="2109"/>
      <c r="N6" s="2109"/>
      <c r="O6" s="2109"/>
      <c r="P6" s="2109"/>
      <c r="Q6" s="2109"/>
      <c r="R6" s="2109"/>
      <c r="S6" s="2109"/>
      <c r="T6" s="2109"/>
      <c r="U6" s="2109"/>
      <c r="V6" s="2100" t="s">
        <v>1874</v>
      </c>
      <c r="W6" s="2100"/>
      <c r="X6" s="2100"/>
      <c r="Y6" s="2100"/>
      <c r="Z6" s="2113" t="s">
        <v>338</v>
      </c>
      <c r="AA6" s="2114"/>
      <c r="AB6" s="2115"/>
    </row>
    <row r="7" spans="1:28" ht="14.85" customHeight="1" x14ac:dyDescent="0.2">
      <c r="A7" s="2104" t="s">
        <v>203</v>
      </c>
      <c r="B7" s="2104"/>
      <c r="C7" s="2104"/>
      <c r="D7" s="2116" t="s">
        <v>1873</v>
      </c>
      <c r="E7" s="2116"/>
      <c r="F7" s="2116"/>
      <c r="G7" s="2116"/>
      <c r="H7" s="2116"/>
      <c r="I7" s="2116"/>
      <c r="J7" s="2116"/>
      <c r="K7" s="2116"/>
      <c r="L7" s="2116"/>
      <c r="M7" s="2116"/>
      <c r="N7" s="2116"/>
      <c r="O7" s="2116"/>
      <c r="P7" s="2116"/>
      <c r="Q7" s="2116"/>
      <c r="R7" s="2116"/>
      <c r="S7" s="2116"/>
      <c r="T7" s="2116"/>
      <c r="U7" s="2116"/>
      <c r="V7" s="2104" t="s">
        <v>203</v>
      </c>
      <c r="W7" s="2104"/>
      <c r="X7" s="2104"/>
      <c r="Y7" s="2104"/>
      <c r="Z7" s="2117" t="s">
        <v>203</v>
      </c>
      <c r="AA7" s="2109"/>
      <c r="AB7" s="2118"/>
    </row>
    <row r="8" spans="1:28" ht="29.45" customHeight="1" x14ac:dyDescent="0.2">
      <c r="A8" s="2104" t="s">
        <v>1877</v>
      </c>
      <c r="B8" s="2104"/>
      <c r="C8" s="2104"/>
      <c r="D8" s="2104"/>
      <c r="E8" s="2104"/>
      <c r="F8" s="2109" t="str">
        <f>'ф. КС-3 общая'!C8</f>
        <v>ПАО "Россети Московский регион", 115114, Российская Федерация, Москва, 2-й Павелецкий проезд, д. 3, стр. 2, Тел.: (495) 662-40-70</v>
      </c>
      <c r="G8" s="2109"/>
      <c r="H8" s="2109"/>
      <c r="I8" s="2109"/>
      <c r="J8" s="2109"/>
      <c r="K8" s="2109"/>
      <c r="L8" s="2109"/>
      <c r="M8" s="2109"/>
      <c r="N8" s="2109"/>
      <c r="O8" s="2109"/>
      <c r="P8" s="2109"/>
      <c r="Q8" s="2109"/>
      <c r="R8" s="2109"/>
      <c r="S8" s="2109"/>
      <c r="T8" s="2109"/>
      <c r="U8" s="2109"/>
      <c r="V8" s="2100" t="s">
        <v>1874</v>
      </c>
      <c r="W8" s="2100"/>
      <c r="X8" s="2100"/>
      <c r="Y8" s="2100"/>
      <c r="Z8" s="2113" t="s">
        <v>338</v>
      </c>
      <c r="AA8" s="2114"/>
      <c r="AB8" s="2115"/>
    </row>
    <row r="9" spans="1:28" ht="14.85" customHeight="1" x14ac:dyDescent="0.2">
      <c r="A9" s="2104" t="s">
        <v>203</v>
      </c>
      <c r="B9" s="2104"/>
      <c r="C9" s="2104"/>
      <c r="D9" s="2104"/>
      <c r="E9" s="2104"/>
      <c r="F9" s="2116" t="s">
        <v>1873</v>
      </c>
      <c r="G9" s="2116"/>
      <c r="H9" s="2116"/>
      <c r="I9" s="2116"/>
      <c r="J9" s="2116"/>
      <c r="K9" s="2116"/>
      <c r="L9" s="2116"/>
      <c r="M9" s="2116"/>
      <c r="N9" s="2116"/>
      <c r="O9" s="2116"/>
      <c r="P9" s="2116"/>
      <c r="Q9" s="2116"/>
      <c r="R9" s="2116"/>
      <c r="S9" s="2116"/>
      <c r="T9" s="2116"/>
      <c r="U9" s="2116"/>
      <c r="V9" s="2104" t="s">
        <v>203</v>
      </c>
      <c r="W9" s="2104"/>
      <c r="X9" s="2104"/>
      <c r="Y9" s="2104"/>
      <c r="Z9" s="2117" t="s">
        <v>203</v>
      </c>
      <c r="AA9" s="2109"/>
      <c r="AB9" s="2118"/>
    </row>
    <row r="10" spans="1:28" ht="35.25" customHeight="1" x14ac:dyDescent="0.2">
      <c r="A10" s="2104" t="s">
        <v>1876</v>
      </c>
      <c r="B10" s="2104"/>
      <c r="C10" s="2104"/>
      <c r="D10" s="2104"/>
      <c r="E10" s="2104"/>
      <c r="F10" s="2109" t="str">
        <f>'ф. КС-3 общая'!C10</f>
        <v>ООО «ФАБИ», 140200,  Московская область, г.Воскресенск, ул. 2-я Куйбышева, д. 2., Тел./факс:  (496) 449-60-96</v>
      </c>
      <c r="G10" s="2109"/>
      <c r="H10" s="2109"/>
      <c r="I10" s="2109"/>
      <c r="J10" s="2109"/>
      <c r="K10" s="2109"/>
      <c r="L10" s="2109"/>
      <c r="M10" s="2109"/>
      <c r="N10" s="2109"/>
      <c r="O10" s="2109"/>
      <c r="P10" s="2109"/>
      <c r="Q10" s="2109"/>
      <c r="R10" s="2109"/>
      <c r="S10" s="2109"/>
      <c r="T10" s="2109"/>
      <c r="U10" s="2109"/>
      <c r="V10" s="2100" t="s">
        <v>1874</v>
      </c>
      <c r="W10" s="2100"/>
      <c r="X10" s="2100"/>
      <c r="Y10" s="2100"/>
      <c r="Z10" s="2119">
        <v>70393604</v>
      </c>
      <c r="AA10" s="2120"/>
      <c r="AB10" s="2121"/>
    </row>
    <row r="11" spans="1:28" ht="14.85" customHeight="1" x14ac:dyDescent="0.2">
      <c r="A11" s="2104" t="s">
        <v>203</v>
      </c>
      <c r="B11" s="2104"/>
      <c r="C11" s="2104"/>
      <c r="D11" s="2104"/>
      <c r="E11" s="2104"/>
      <c r="F11" s="2116" t="s">
        <v>1873</v>
      </c>
      <c r="G11" s="2116"/>
      <c r="H11" s="2116"/>
      <c r="I11" s="2116"/>
      <c r="J11" s="2116"/>
      <c r="K11" s="2116"/>
      <c r="L11" s="2116"/>
      <c r="M11" s="2116"/>
      <c r="N11" s="2116"/>
      <c r="O11" s="2116"/>
      <c r="P11" s="2116"/>
      <c r="Q11" s="2116"/>
      <c r="R11" s="2116"/>
      <c r="S11" s="2116"/>
      <c r="T11" s="2116"/>
      <c r="U11" s="2116"/>
      <c r="V11" s="2104" t="s">
        <v>203</v>
      </c>
      <c r="W11" s="2104"/>
      <c r="X11" s="2104"/>
      <c r="Y11" s="2104"/>
      <c r="Z11" s="2117" t="s">
        <v>203</v>
      </c>
      <c r="AA11" s="2109"/>
      <c r="AB11" s="2118"/>
    </row>
    <row r="12" spans="1:28" ht="51.75" customHeight="1" x14ac:dyDescent="0.2">
      <c r="A12" s="2104" t="s">
        <v>349</v>
      </c>
      <c r="B12" s="2104"/>
      <c r="C12" s="2109" t="str">
        <f>'Наклад ПИР'!A23</f>
        <v>Строительство МТП-250 6/0,4 кВ с тр-ром 160 кВА, ВЛЗ-6 кВ от оп. 74 РП-1007-ЛР-163 Ф-406/415 с установкой РЛКВ-6 кВ, ВЛИ-0,38 кВ  ПС Ликино № 415, МО, Орехово-Зуевский р-н, г. Дрезна, ул. Набережная, д. 1Б, 50:24:0000000:50068</v>
      </c>
      <c r="D12" s="2109"/>
      <c r="E12" s="2109"/>
      <c r="F12" s="2109"/>
      <c r="G12" s="2109"/>
      <c r="H12" s="2109"/>
      <c r="I12" s="2109"/>
      <c r="J12" s="2109"/>
      <c r="K12" s="2109"/>
      <c r="L12" s="2109"/>
      <c r="M12" s="2109"/>
      <c r="N12" s="2109"/>
      <c r="O12" s="2109"/>
      <c r="P12" s="2109"/>
      <c r="Q12" s="2109"/>
      <c r="R12" s="2109"/>
      <c r="S12" s="2109"/>
      <c r="T12" s="2109"/>
      <c r="U12" s="2109"/>
      <c r="V12" s="2100" t="s">
        <v>203</v>
      </c>
      <c r="W12" s="2100"/>
      <c r="X12" s="2100"/>
      <c r="Y12" s="2100"/>
      <c r="Z12" s="2101" t="s">
        <v>203</v>
      </c>
      <c r="AA12" s="2102"/>
      <c r="AB12" s="2103"/>
    </row>
    <row r="13" spans="1:28" ht="55.5" customHeight="1" x14ac:dyDescent="0.2">
      <c r="A13" s="2104" t="s">
        <v>348</v>
      </c>
      <c r="B13" s="2104"/>
      <c r="C13" s="2109" t="str">
        <f>C12</f>
        <v>Строительство МТП-250 6/0,4 кВ с тр-ром 160 кВА, ВЛЗ-6 кВ от оп. 74 РП-1007-ЛР-163 Ф-406/415 с установкой РЛКВ-6 кВ, ВЛИ-0,38 кВ  ПС Ликино № 415, МО, Орехово-Зуевский р-н, г. Дрезна, ул. Набережная, д. 1Б, 50:24:0000000:50068</v>
      </c>
      <c r="D13" s="2109"/>
      <c r="E13" s="2109"/>
      <c r="F13" s="2109"/>
      <c r="G13" s="2109"/>
      <c r="H13" s="2109"/>
      <c r="I13" s="2109"/>
      <c r="J13" s="2109"/>
      <c r="K13" s="2109"/>
      <c r="L13" s="2109"/>
      <c r="M13" s="2109"/>
      <c r="N13" s="2109"/>
      <c r="O13" s="2109"/>
      <c r="P13" s="2109"/>
      <c r="Q13" s="2109"/>
      <c r="R13" s="2109"/>
      <c r="S13" s="2109"/>
      <c r="T13" s="2109"/>
      <c r="U13" s="2109"/>
      <c r="V13" s="2100" t="s">
        <v>203</v>
      </c>
      <c r="W13" s="2100"/>
      <c r="X13" s="2100"/>
      <c r="Y13" s="2100"/>
      <c r="Z13" s="2101" t="s">
        <v>203</v>
      </c>
      <c r="AA13" s="2102"/>
      <c r="AB13" s="2103"/>
    </row>
    <row r="14" spans="1:28" ht="14.85" customHeight="1" x14ac:dyDescent="0.2">
      <c r="A14" s="2100" t="s">
        <v>1872</v>
      </c>
      <c r="B14" s="2100"/>
      <c r="C14" s="2100"/>
      <c r="D14" s="2100"/>
      <c r="E14" s="2100"/>
      <c r="F14" s="2100"/>
      <c r="G14" s="2100"/>
      <c r="H14" s="2100"/>
      <c r="I14" s="2100"/>
      <c r="J14" s="2100"/>
      <c r="K14" s="2100"/>
      <c r="L14" s="2100"/>
      <c r="M14" s="2100"/>
      <c r="N14" s="2100"/>
      <c r="O14" s="2100"/>
      <c r="P14" s="2100"/>
      <c r="Q14" s="2100"/>
      <c r="R14" s="2100"/>
      <c r="S14" s="2100"/>
      <c r="T14" s="2100"/>
      <c r="U14" s="2100"/>
      <c r="V14" s="2100"/>
      <c r="W14" s="2100"/>
      <c r="X14" s="2100"/>
      <c r="Y14" s="2100"/>
      <c r="Z14" s="2101" t="s">
        <v>203</v>
      </c>
      <c r="AA14" s="2102"/>
      <c r="AB14" s="2103"/>
    </row>
    <row r="15" spans="1:28" ht="14.85" customHeight="1" x14ac:dyDescent="0.2">
      <c r="A15" s="2100" t="s">
        <v>77</v>
      </c>
      <c r="B15" s="2100"/>
      <c r="C15" s="2100"/>
      <c r="D15" s="2100"/>
      <c r="E15" s="2100"/>
      <c r="F15" s="2100"/>
      <c r="G15" s="2100"/>
      <c r="H15" s="2100"/>
      <c r="I15" s="2100"/>
      <c r="J15" s="2100"/>
      <c r="K15" s="2100"/>
      <c r="L15" s="2100"/>
      <c r="M15" s="2100"/>
      <c r="N15" s="2100"/>
      <c r="O15" s="2100"/>
      <c r="P15" s="2100"/>
      <c r="Q15" s="2100"/>
      <c r="R15" s="2100"/>
      <c r="S15" s="2100"/>
      <c r="T15" s="2100"/>
      <c r="U15" s="2100"/>
      <c r="V15" s="2100"/>
      <c r="W15" s="2100"/>
      <c r="X15" s="2110" t="s">
        <v>76</v>
      </c>
      <c r="Y15" s="2111"/>
      <c r="Z15" s="1971" t="s">
        <v>2339</v>
      </c>
      <c r="AA15" s="1972"/>
      <c r="AB15" s="2002"/>
    </row>
    <row r="16" spans="1:28" ht="14.85" customHeight="1" x14ac:dyDescent="0.2">
      <c r="A16" s="2104" t="s">
        <v>203</v>
      </c>
      <c r="B16" s="2104"/>
      <c r="C16" s="2104"/>
      <c r="D16" s="2104"/>
      <c r="E16" s="2104"/>
      <c r="F16" s="2104"/>
      <c r="G16" s="2104"/>
      <c r="H16" s="2104"/>
      <c r="I16" s="2104"/>
      <c r="J16" s="2104"/>
      <c r="K16" s="2104"/>
      <c r="L16" s="2104"/>
      <c r="M16" s="2104"/>
      <c r="N16" s="2104"/>
      <c r="O16" s="2104"/>
      <c r="P16" s="2104"/>
      <c r="Q16" s="2104"/>
      <c r="R16" s="2104"/>
      <c r="S16" s="2104"/>
      <c r="T16" s="2104"/>
      <c r="U16" s="2104"/>
      <c r="V16" s="2104"/>
      <c r="W16" s="2104"/>
      <c r="X16" s="2101" t="s">
        <v>75</v>
      </c>
      <c r="Y16" s="2103"/>
      <c r="Z16" s="2112">
        <v>45961</v>
      </c>
      <c r="AA16" s="1972"/>
      <c r="AB16" s="2002"/>
    </row>
    <row r="17" spans="1:28" ht="14.85" customHeight="1" x14ac:dyDescent="0.2">
      <c r="A17" s="2100" t="s">
        <v>74</v>
      </c>
      <c r="B17" s="2100"/>
      <c r="C17" s="2100"/>
      <c r="D17" s="2100"/>
      <c r="E17" s="2100"/>
      <c r="F17" s="2100"/>
      <c r="G17" s="2100"/>
      <c r="H17" s="2100"/>
      <c r="I17" s="2100"/>
      <c r="J17" s="2100"/>
      <c r="K17" s="2100"/>
      <c r="L17" s="2100"/>
      <c r="M17" s="2100"/>
      <c r="N17" s="2100"/>
      <c r="O17" s="2100"/>
      <c r="P17" s="2100"/>
      <c r="Q17" s="2100"/>
      <c r="R17" s="2100"/>
      <c r="S17" s="2100"/>
      <c r="T17" s="2100"/>
      <c r="U17" s="2100"/>
      <c r="V17" s="2100"/>
      <c r="W17" s="2100"/>
      <c r="X17" s="2100"/>
      <c r="Y17" s="2100"/>
      <c r="Z17" s="2101" t="s">
        <v>203</v>
      </c>
      <c r="AA17" s="2102"/>
      <c r="AB17" s="2103"/>
    </row>
    <row r="18" spans="1:28" ht="12.2" customHeight="1" x14ac:dyDescent="0.2">
      <c r="A18" s="2068" t="s">
        <v>203</v>
      </c>
      <c r="B18" s="2068"/>
      <c r="C18" s="2068"/>
      <c r="D18" s="2068"/>
      <c r="E18" s="2068"/>
      <c r="F18" s="2068"/>
      <c r="G18" s="2068"/>
      <c r="H18" s="2068"/>
      <c r="I18" s="2068"/>
      <c r="J18" s="2068"/>
      <c r="K18" s="2068"/>
      <c r="L18" s="2068"/>
      <c r="M18" s="2068"/>
      <c r="N18" s="2068"/>
      <c r="O18" s="2068"/>
      <c r="P18" s="2068"/>
      <c r="Q18" s="2068"/>
      <c r="R18" s="2068"/>
      <c r="S18" s="2068"/>
      <c r="T18" s="2068"/>
      <c r="U18" s="2068"/>
      <c r="V18" s="2068"/>
      <c r="W18" s="2068"/>
      <c r="X18" s="2068"/>
      <c r="Y18" s="2068"/>
      <c r="Z18" s="2068"/>
      <c r="AA18" s="2068"/>
      <c r="AB18" s="2068"/>
    </row>
    <row r="19" spans="1:28" ht="14.85" customHeight="1" x14ac:dyDescent="0.2">
      <c r="A19" s="2100" t="s">
        <v>203</v>
      </c>
      <c r="B19" s="2100"/>
      <c r="C19" s="2100"/>
      <c r="D19" s="2100"/>
      <c r="E19" s="2100"/>
      <c r="F19" s="2100"/>
      <c r="G19" s="2100"/>
      <c r="H19" s="2100"/>
      <c r="I19" s="2100"/>
      <c r="J19" s="2100"/>
      <c r="K19" s="2100"/>
      <c r="L19" s="2100"/>
      <c r="M19" s="2100"/>
      <c r="N19" s="2100"/>
      <c r="O19" s="2100"/>
      <c r="P19" s="2100"/>
      <c r="Q19" s="2100"/>
      <c r="R19" s="2100"/>
      <c r="S19" s="2100"/>
      <c r="T19" s="2100"/>
      <c r="U19" s="2101" t="s">
        <v>71</v>
      </c>
      <c r="V19" s="2102"/>
      <c r="W19" s="2102"/>
      <c r="X19" s="2102"/>
      <c r="Y19" s="2102"/>
      <c r="Z19" s="2102"/>
      <c r="AA19" s="2102"/>
      <c r="AB19" s="2103"/>
    </row>
    <row r="20" spans="1:28" ht="14.85" customHeight="1" x14ac:dyDescent="0.2">
      <c r="A20" s="2100" t="s">
        <v>203</v>
      </c>
      <c r="B20" s="2100"/>
      <c r="C20" s="2100"/>
      <c r="D20" s="2100"/>
      <c r="E20" s="2100"/>
      <c r="F20" s="2100"/>
      <c r="G20" s="2100"/>
      <c r="H20" s="2100"/>
      <c r="I20" s="2100"/>
      <c r="J20" s="2100"/>
      <c r="K20" s="2100"/>
      <c r="L20" s="2100"/>
      <c r="M20" s="2101" t="s">
        <v>73</v>
      </c>
      <c r="N20" s="2102"/>
      <c r="O20" s="2102"/>
      <c r="P20" s="2103"/>
      <c r="Q20" s="2101" t="s">
        <v>72</v>
      </c>
      <c r="R20" s="2102"/>
      <c r="S20" s="2103"/>
      <c r="T20" s="2104" t="s">
        <v>203</v>
      </c>
      <c r="U20" s="2101" t="s">
        <v>70</v>
      </c>
      <c r="V20" s="2102"/>
      <c r="W20" s="2102"/>
      <c r="X20" s="2102"/>
      <c r="Y20" s="2103"/>
      <c r="Z20" s="2101" t="s">
        <v>47</v>
      </c>
      <c r="AA20" s="2102"/>
      <c r="AB20" s="2103"/>
    </row>
    <row r="21" spans="1:28" ht="14.85" customHeight="1" x14ac:dyDescent="0.2">
      <c r="A21" s="2100" t="s">
        <v>203</v>
      </c>
      <c r="B21" s="2100"/>
      <c r="C21" s="2100"/>
      <c r="D21" s="2100"/>
      <c r="E21" s="2100"/>
      <c r="F21" s="2100"/>
      <c r="G21" s="2100"/>
      <c r="H21" s="2100"/>
      <c r="I21" s="2100"/>
      <c r="J21" s="2100"/>
      <c r="K21" s="2100"/>
      <c r="L21" s="2100"/>
      <c r="M21" s="2101">
        <v>4</v>
      </c>
      <c r="N21" s="2102"/>
      <c r="O21" s="2102"/>
      <c r="P21" s="2103"/>
      <c r="Q21" s="2101" t="s">
        <v>2340</v>
      </c>
      <c r="R21" s="2102"/>
      <c r="S21" s="2103"/>
      <c r="T21" s="2104" t="s">
        <v>203</v>
      </c>
      <c r="U21" s="1971" t="s">
        <v>2341</v>
      </c>
      <c r="V21" s="1972"/>
      <c r="W21" s="1972"/>
      <c r="X21" s="1972"/>
      <c r="Y21" s="2002"/>
      <c r="Z21" s="1971" t="s">
        <v>2340</v>
      </c>
      <c r="AA21" s="1972"/>
      <c r="AB21" s="2002"/>
    </row>
    <row r="22" spans="1:28" ht="51.75" customHeight="1" x14ac:dyDescent="0.2">
      <c r="A22" s="2105" t="s">
        <v>1871</v>
      </c>
      <c r="B22" s="2105"/>
      <c r="C22" s="2105"/>
      <c r="D22" s="2105"/>
      <c r="E22" s="2105"/>
      <c r="F22" s="2105"/>
      <c r="G22" s="2105"/>
      <c r="H22" s="2105"/>
      <c r="I22" s="2105"/>
      <c r="J22" s="2105"/>
      <c r="K22" s="2105"/>
      <c r="L22" s="2105"/>
      <c r="M22" s="2105"/>
      <c r="N22" s="2105"/>
      <c r="O22" s="2105"/>
      <c r="P22" s="2105"/>
      <c r="Q22" s="2105"/>
      <c r="R22" s="2105"/>
      <c r="S22" s="2105"/>
      <c r="T22" s="2105"/>
      <c r="U22" s="2105"/>
      <c r="V22" s="2105"/>
      <c r="W22" s="2105"/>
      <c r="X22" s="2105"/>
      <c r="Y22" s="2105"/>
      <c r="Z22" s="2105"/>
      <c r="AA22" s="2105"/>
      <c r="AB22" s="2105"/>
    </row>
    <row r="23" spans="1:28" ht="12.2" customHeight="1" x14ac:dyDescent="0.2">
      <c r="A23" s="2068" t="s">
        <v>203</v>
      </c>
      <c r="B23" s="2068"/>
      <c r="C23" s="2068"/>
      <c r="D23" s="2068"/>
      <c r="E23" s="2068"/>
      <c r="F23" s="2068"/>
      <c r="G23" s="2068"/>
      <c r="H23" s="2068"/>
      <c r="I23" s="2068"/>
      <c r="J23" s="2068"/>
      <c r="K23" s="2068"/>
      <c r="L23" s="2068"/>
      <c r="M23" s="2068"/>
      <c r="N23" s="2068"/>
      <c r="O23" s="2068"/>
      <c r="P23" s="2068"/>
      <c r="Q23" s="2068"/>
      <c r="R23" s="2068"/>
      <c r="S23" s="2068"/>
      <c r="T23" s="2068"/>
      <c r="U23" s="2068"/>
      <c r="V23" s="2068"/>
      <c r="W23" s="2068"/>
      <c r="X23" s="2068"/>
      <c r="Y23" s="2068"/>
      <c r="Z23" s="2068"/>
      <c r="AA23" s="2068"/>
      <c r="AB23" s="2068"/>
    </row>
    <row r="24" spans="1:28" ht="12.2" customHeight="1" x14ac:dyDescent="0.2">
      <c r="A24" s="2106" t="s">
        <v>1870</v>
      </c>
      <c r="B24" s="2106"/>
      <c r="C24" s="2106"/>
      <c r="D24" s="2106"/>
      <c r="E24" s="2106"/>
      <c r="F24" s="2106"/>
      <c r="G24" s="2106"/>
      <c r="H24" s="2106"/>
      <c r="I24" s="2106"/>
      <c r="J24" s="2106"/>
      <c r="K24" s="2107">
        <v>1059673.3899999999</v>
      </c>
      <c r="L24" s="2108"/>
      <c r="M24" s="2108"/>
      <c r="N24" s="2108"/>
      <c r="O24" s="2106" t="s">
        <v>377</v>
      </c>
      <c r="P24" s="2106"/>
      <c r="Q24" s="2106"/>
      <c r="R24" s="2106"/>
      <c r="S24" s="2106"/>
      <c r="T24" s="2106"/>
      <c r="U24" s="2106"/>
      <c r="V24" s="2106"/>
      <c r="W24" s="2106"/>
      <c r="X24" s="2106"/>
      <c r="Y24" s="2106"/>
      <c r="Z24" s="2106"/>
      <c r="AA24" s="2106"/>
      <c r="AB24" s="2106"/>
    </row>
    <row r="25" spans="1:28" ht="12.2" customHeight="1" x14ac:dyDescent="0.2">
      <c r="A25" s="2068" t="s">
        <v>203</v>
      </c>
      <c r="B25" s="2068"/>
      <c r="C25" s="2068"/>
      <c r="D25" s="2068"/>
      <c r="E25" s="2068"/>
      <c r="F25" s="2068"/>
      <c r="G25" s="2068"/>
      <c r="H25" s="2068"/>
      <c r="I25" s="2068"/>
      <c r="J25" s="2068"/>
      <c r="K25" s="2068"/>
      <c r="L25" s="2068"/>
      <c r="M25" s="2068"/>
      <c r="N25" s="2068"/>
      <c r="O25" s="2068"/>
      <c r="P25" s="2068"/>
      <c r="Q25" s="2068"/>
      <c r="R25" s="2068"/>
      <c r="S25" s="2068"/>
      <c r="T25" s="2068"/>
      <c r="U25" s="2068"/>
      <c r="V25" s="2068"/>
      <c r="W25" s="2068"/>
      <c r="X25" s="2068"/>
      <c r="Y25" s="2068"/>
      <c r="Z25" s="2068"/>
      <c r="AA25" s="2068"/>
      <c r="AB25" s="2068"/>
    </row>
    <row r="26" spans="1:28" ht="24.6" customHeight="1" x14ac:dyDescent="0.2">
      <c r="A26" s="2096" t="s">
        <v>346</v>
      </c>
      <c r="B26" s="1994"/>
      <c r="C26" s="2096" t="s">
        <v>1217</v>
      </c>
      <c r="D26" s="1991"/>
      <c r="E26" s="1991"/>
      <c r="F26" s="1994"/>
      <c r="G26" s="2096" t="s">
        <v>206</v>
      </c>
      <c r="H26" s="1991"/>
      <c r="I26" s="1994"/>
      <c r="J26" s="2096" t="s">
        <v>225</v>
      </c>
      <c r="K26" s="1994"/>
      <c r="L26" s="1971" t="s">
        <v>375</v>
      </c>
      <c r="M26" s="1972"/>
      <c r="N26" s="1972"/>
      <c r="O26" s="1972"/>
      <c r="P26" s="2002"/>
      <c r="Q26" s="1971" t="s">
        <v>1216</v>
      </c>
      <c r="R26" s="1972"/>
      <c r="S26" s="1972"/>
      <c r="T26" s="1972"/>
      <c r="U26" s="1972"/>
      <c r="V26" s="1972"/>
      <c r="W26" s="1972"/>
      <c r="X26" s="1972"/>
      <c r="Y26" s="1972"/>
      <c r="Z26" s="1972"/>
      <c r="AA26" s="1972"/>
      <c r="AB26" s="2002"/>
    </row>
    <row r="27" spans="1:28" ht="12.2" customHeight="1" x14ac:dyDescent="0.2">
      <c r="A27" s="1992"/>
      <c r="B27" s="1998"/>
      <c r="C27" s="2099"/>
      <c r="D27" s="1996"/>
      <c r="E27" s="1996"/>
      <c r="F27" s="1997"/>
      <c r="G27" s="2099"/>
      <c r="H27" s="1996"/>
      <c r="I27" s="1997"/>
      <c r="J27" s="2099"/>
      <c r="K27" s="1997"/>
      <c r="L27" s="2096" t="s">
        <v>1215</v>
      </c>
      <c r="M27" s="1994"/>
      <c r="N27" s="2096" t="s">
        <v>1210</v>
      </c>
      <c r="O27" s="1994"/>
      <c r="P27" s="2098" t="s">
        <v>1214</v>
      </c>
      <c r="Q27" s="2098" t="s">
        <v>1213</v>
      </c>
      <c r="R27" s="2098" t="s">
        <v>1212</v>
      </c>
      <c r="S27" s="2096" t="s">
        <v>1211</v>
      </c>
      <c r="T27" s="1991"/>
      <c r="U27" s="1991"/>
      <c r="V27" s="1994"/>
      <c r="W27" s="2096" t="s">
        <v>1210</v>
      </c>
      <c r="X27" s="1994"/>
      <c r="Y27" s="2096" t="s">
        <v>1209</v>
      </c>
      <c r="Z27" s="1991"/>
      <c r="AA27" s="1991"/>
      <c r="AB27" s="1994"/>
    </row>
    <row r="28" spans="1:28" ht="61.35" customHeight="1" x14ac:dyDescent="0.2">
      <c r="A28" s="2097" t="s">
        <v>1869</v>
      </c>
      <c r="B28" s="2097" t="s">
        <v>1868</v>
      </c>
      <c r="C28" s="1992"/>
      <c r="D28" s="1993"/>
      <c r="E28" s="1993"/>
      <c r="F28" s="1998"/>
      <c r="G28" s="1992"/>
      <c r="H28" s="1993"/>
      <c r="I28" s="1998"/>
      <c r="J28" s="1992"/>
      <c r="K28" s="1998"/>
      <c r="L28" s="1992"/>
      <c r="M28" s="1998"/>
      <c r="N28" s="1992"/>
      <c r="O28" s="1998"/>
      <c r="P28" s="2001"/>
      <c r="Q28" s="2001"/>
      <c r="R28" s="2001"/>
      <c r="S28" s="1992"/>
      <c r="T28" s="1993"/>
      <c r="U28" s="1993"/>
      <c r="V28" s="1998"/>
      <c r="W28" s="1992"/>
      <c r="X28" s="1998"/>
      <c r="Y28" s="1992"/>
      <c r="Z28" s="1993"/>
      <c r="AA28" s="1993"/>
      <c r="AB28" s="1998"/>
    </row>
    <row r="29" spans="1:28" ht="18.399999999999999" customHeight="1" x14ac:dyDescent="0.2">
      <c r="A29" s="2097" t="s">
        <v>268</v>
      </c>
      <c r="B29" s="2097" t="s">
        <v>0</v>
      </c>
      <c r="C29" s="1971" t="s">
        <v>1</v>
      </c>
      <c r="D29" s="1972"/>
      <c r="E29" s="1972"/>
      <c r="F29" s="2002"/>
      <c r="G29" s="1971" t="s">
        <v>204</v>
      </c>
      <c r="H29" s="1972"/>
      <c r="I29" s="2002"/>
      <c r="J29" s="1971" t="s">
        <v>267</v>
      </c>
      <c r="K29" s="2002"/>
      <c r="L29" s="1971" t="s">
        <v>265</v>
      </c>
      <c r="M29" s="2002"/>
      <c r="N29" s="1971" t="s">
        <v>263</v>
      </c>
      <c r="O29" s="2002"/>
      <c r="P29" s="2097" t="s">
        <v>262</v>
      </c>
      <c r="Q29" s="2097" t="s">
        <v>2</v>
      </c>
      <c r="R29" s="2097" t="s">
        <v>261</v>
      </c>
      <c r="S29" s="1971" t="s">
        <v>260</v>
      </c>
      <c r="T29" s="1972"/>
      <c r="U29" s="1972"/>
      <c r="V29" s="2002"/>
      <c r="W29" s="1971" t="s">
        <v>259</v>
      </c>
      <c r="X29" s="2002"/>
      <c r="Y29" s="1971" t="s">
        <v>255</v>
      </c>
      <c r="Z29" s="1972"/>
      <c r="AA29" s="1972"/>
      <c r="AB29" s="2002"/>
    </row>
    <row r="31" spans="1:28" ht="12.2" customHeight="1" x14ac:dyDescent="0.2">
      <c r="A31" s="2075" t="s">
        <v>589</v>
      </c>
      <c r="B31" s="2075"/>
      <c r="C31" s="2075"/>
      <c r="D31" s="2075"/>
      <c r="E31" s="2075"/>
      <c r="F31" s="2075"/>
      <c r="G31" s="2075"/>
      <c r="H31" s="2075"/>
      <c r="I31" s="2075"/>
      <c r="J31" s="2075"/>
      <c r="K31" s="2075"/>
      <c r="L31" s="2075"/>
      <c r="M31" s="2075"/>
      <c r="N31" s="2075"/>
      <c r="O31" s="2075"/>
      <c r="P31" s="2075"/>
      <c r="Q31" s="2075"/>
      <c r="R31" s="2075"/>
      <c r="S31" s="2075"/>
      <c r="T31" s="2075"/>
      <c r="U31" s="2075"/>
      <c r="V31" s="2075"/>
      <c r="W31" s="2075"/>
      <c r="X31" s="2075"/>
      <c r="Y31" s="2075"/>
      <c r="Z31" s="2075"/>
      <c r="AA31" s="2075"/>
      <c r="AB31" s="2075"/>
    </row>
    <row r="32" spans="1:28" ht="24.6" customHeight="1" x14ac:dyDescent="0.2">
      <c r="A32" s="2068" t="s">
        <v>268</v>
      </c>
      <c r="B32" s="2064" t="s">
        <v>268</v>
      </c>
      <c r="C32" s="2064" t="s">
        <v>2292</v>
      </c>
      <c r="D32" s="2064"/>
      <c r="E32" s="2064"/>
      <c r="F32" s="2064"/>
      <c r="G32" s="2064" t="s">
        <v>588</v>
      </c>
      <c r="H32" s="2064"/>
      <c r="I32" s="2064"/>
      <c r="J32" s="2064" t="s">
        <v>467</v>
      </c>
      <c r="K32" s="2064"/>
      <c r="L32" s="2071">
        <v>11</v>
      </c>
      <c r="M32" s="2070"/>
      <c r="N32" s="2070" t="s">
        <v>203</v>
      </c>
      <c r="O32" s="2070"/>
      <c r="P32" s="2092">
        <v>11</v>
      </c>
      <c r="Q32" s="2070" t="s">
        <v>203</v>
      </c>
      <c r="R32" s="2070" t="s">
        <v>203</v>
      </c>
      <c r="S32" s="2070" t="s">
        <v>203</v>
      </c>
      <c r="T32" s="2070"/>
      <c r="U32" s="2070"/>
      <c r="V32" s="2070"/>
      <c r="W32" s="2070" t="s">
        <v>203</v>
      </c>
      <c r="X32" s="2070"/>
      <c r="Y32" s="2070" t="s">
        <v>203</v>
      </c>
      <c r="Z32" s="2070"/>
      <c r="AA32" s="2070"/>
      <c r="AB32" s="2070"/>
    </row>
    <row r="33" spans="1:28" ht="12.2" customHeight="1" x14ac:dyDescent="0.2">
      <c r="A33" s="2068" t="s">
        <v>203</v>
      </c>
      <c r="B33" s="2068" t="s">
        <v>203</v>
      </c>
      <c r="C33" s="2068" t="s">
        <v>1077</v>
      </c>
      <c r="D33" s="2068"/>
      <c r="E33" s="2068"/>
      <c r="F33" s="2068"/>
      <c r="G33" s="2068" t="s">
        <v>1076</v>
      </c>
      <c r="H33" s="2068"/>
      <c r="I33" s="2068"/>
      <c r="J33" s="2068" t="s">
        <v>1060</v>
      </c>
      <c r="K33" s="2068"/>
      <c r="L33" s="2070" t="s">
        <v>203</v>
      </c>
      <c r="M33" s="2070"/>
      <c r="N33" s="2070" t="s">
        <v>203</v>
      </c>
      <c r="O33" s="2070"/>
      <c r="P33" s="2069">
        <v>7.48</v>
      </c>
      <c r="Q33" s="2070" t="s">
        <v>203</v>
      </c>
      <c r="R33" s="2070" t="s">
        <v>203</v>
      </c>
      <c r="S33" s="2070" t="s">
        <v>203</v>
      </c>
      <c r="T33" s="2070"/>
      <c r="U33" s="2070"/>
      <c r="V33" s="2070"/>
      <c r="W33" s="2070" t="s">
        <v>203</v>
      </c>
      <c r="X33" s="2070"/>
      <c r="Y33" s="2065">
        <v>4654.95</v>
      </c>
      <c r="Z33" s="2066"/>
      <c r="AA33" s="2066"/>
      <c r="AB33" s="2066"/>
    </row>
    <row r="34" spans="1:28" ht="12.2" customHeight="1" x14ac:dyDescent="0.2">
      <c r="A34" s="2068" t="s">
        <v>203</v>
      </c>
      <c r="B34" s="2068" t="s">
        <v>203</v>
      </c>
      <c r="C34" s="2068" t="s">
        <v>1492</v>
      </c>
      <c r="D34" s="2068"/>
      <c r="E34" s="2068"/>
      <c r="F34" s="2068"/>
      <c r="G34" s="2068" t="s">
        <v>1491</v>
      </c>
      <c r="H34" s="2068"/>
      <c r="I34" s="2068"/>
      <c r="J34" s="2068" t="s">
        <v>1060</v>
      </c>
      <c r="K34" s="2068"/>
      <c r="L34" s="2069">
        <v>0.68</v>
      </c>
      <c r="M34" s="2070"/>
      <c r="N34" s="2070" t="s">
        <v>203</v>
      </c>
      <c r="O34" s="2070"/>
      <c r="P34" s="2069">
        <v>7.48</v>
      </c>
      <c r="Q34" s="2070" t="s">
        <v>203</v>
      </c>
      <c r="R34" s="2070" t="s">
        <v>203</v>
      </c>
      <c r="S34" s="2069">
        <v>622.32000000000005</v>
      </c>
      <c r="T34" s="2070"/>
      <c r="U34" s="2070"/>
      <c r="V34" s="2070"/>
      <c r="W34" s="2070" t="s">
        <v>203</v>
      </c>
      <c r="X34" s="2070"/>
      <c r="Y34" s="2069">
        <v>4654.95</v>
      </c>
      <c r="Z34" s="2070"/>
      <c r="AA34" s="2070"/>
      <c r="AB34" s="2070"/>
    </row>
    <row r="35" spans="1:28" ht="12.2" customHeight="1" x14ac:dyDescent="0.2">
      <c r="A35" s="2068" t="s">
        <v>203</v>
      </c>
      <c r="B35" s="2068" t="s">
        <v>203</v>
      </c>
      <c r="C35" s="2068" t="s">
        <v>1073</v>
      </c>
      <c r="D35" s="2068"/>
      <c r="E35" s="2068"/>
      <c r="F35" s="2068"/>
      <c r="G35" s="2068" t="s">
        <v>258</v>
      </c>
      <c r="H35" s="2068"/>
      <c r="I35" s="2068"/>
      <c r="J35" s="2068" t="s">
        <v>203</v>
      </c>
      <c r="K35" s="2068"/>
      <c r="L35" s="2070" t="s">
        <v>203</v>
      </c>
      <c r="M35" s="2070"/>
      <c r="N35" s="2070" t="s">
        <v>203</v>
      </c>
      <c r="O35" s="2070"/>
      <c r="P35" s="2070" t="s">
        <v>203</v>
      </c>
      <c r="Q35" s="2070" t="s">
        <v>203</v>
      </c>
      <c r="R35" s="2070" t="s">
        <v>203</v>
      </c>
      <c r="S35" s="2070" t="s">
        <v>203</v>
      </c>
      <c r="T35" s="2070"/>
      <c r="U35" s="2070"/>
      <c r="V35" s="2070"/>
      <c r="W35" s="2070" t="s">
        <v>203</v>
      </c>
      <c r="X35" s="2070"/>
      <c r="Y35" s="2065">
        <v>3331.76</v>
      </c>
      <c r="Z35" s="2066"/>
      <c r="AA35" s="2066"/>
      <c r="AB35" s="2066"/>
    </row>
    <row r="36" spans="1:28" ht="12.2" customHeight="1" x14ac:dyDescent="0.2">
      <c r="A36" s="2084" t="s">
        <v>203</v>
      </c>
      <c r="B36" s="2084" t="s">
        <v>203</v>
      </c>
      <c r="C36" s="2084" t="s">
        <v>203</v>
      </c>
      <c r="D36" s="2084"/>
      <c r="E36" s="2084"/>
      <c r="F36" s="2084"/>
      <c r="G36" s="2084" t="s">
        <v>1072</v>
      </c>
      <c r="H36" s="2084"/>
      <c r="I36" s="2084"/>
      <c r="J36" s="2084" t="s">
        <v>1060</v>
      </c>
      <c r="K36" s="2084"/>
      <c r="L36" s="2083" t="s">
        <v>203</v>
      </c>
      <c r="M36" s="2083"/>
      <c r="N36" s="2083" t="s">
        <v>203</v>
      </c>
      <c r="O36" s="2083"/>
      <c r="P36" s="2091">
        <v>3.63</v>
      </c>
      <c r="Q36" s="2083" t="s">
        <v>203</v>
      </c>
      <c r="R36" s="2083" t="s">
        <v>203</v>
      </c>
      <c r="S36" s="2083" t="s">
        <v>203</v>
      </c>
      <c r="T36" s="2083"/>
      <c r="U36" s="2083"/>
      <c r="V36" s="2083"/>
      <c r="W36" s="2083" t="s">
        <v>203</v>
      </c>
      <c r="X36" s="2083"/>
      <c r="Y36" s="2065">
        <v>2415.91</v>
      </c>
      <c r="Z36" s="2066"/>
      <c r="AA36" s="2066"/>
      <c r="AB36" s="2066"/>
    </row>
    <row r="37" spans="1:28" ht="12.2" customHeight="1" x14ac:dyDescent="0.2">
      <c r="A37" s="2068" t="s">
        <v>203</v>
      </c>
      <c r="B37" s="2068" t="s">
        <v>203</v>
      </c>
      <c r="C37" s="2068" t="s">
        <v>1490</v>
      </c>
      <c r="D37" s="2068"/>
      <c r="E37" s="2068"/>
      <c r="F37" s="2068"/>
      <c r="G37" s="2068" t="s">
        <v>1489</v>
      </c>
      <c r="H37" s="2068"/>
      <c r="I37" s="2068"/>
      <c r="J37" s="2068" t="s">
        <v>1063</v>
      </c>
      <c r="K37" s="2068"/>
      <c r="L37" s="2069">
        <v>0.33</v>
      </c>
      <c r="M37" s="2070"/>
      <c r="N37" s="2070" t="s">
        <v>203</v>
      </c>
      <c r="O37" s="2070"/>
      <c r="P37" s="2069">
        <v>3.63</v>
      </c>
      <c r="Q37" s="2070" t="s">
        <v>203</v>
      </c>
      <c r="R37" s="2070" t="s">
        <v>203</v>
      </c>
      <c r="S37" s="2069">
        <v>917.84</v>
      </c>
      <c r="T37" s="2070"/>
      <c r="U37" s="2070"/>
      <c r="V37" s="2070"/>
      <c r="W37" s="2070" t="s">
        <v>203</v>
      </c>
      <c r="X37" s="2070"/>
      <c r="Y37" s="2069">
        <v>3331.76</v>
      </c>
      <c r="Z37" s="2070"/>
      <c r="AA37" s="2070"/>
      <c r="AB37" s="2070"/>
    </row>
    <row r="38" spans="1:28" ht="12.2" customHeight="1" x14ac:dyDescent="0.2">
      <c r="A38" s="2068" t="s">
        <v>203</v>
      </c>
      <c r="B38" s="2068" t="s">
        <v>203</v>
      </c>
      <c r="C38" s="2068" t="s">
        <v>1069</v>
      </c>
      <c r="D38" s="2068"/>
      <c r="E38" s="2068"/>
      <c r="F38" s="2068"/>
      <c r="G38" s="2068" t="s">
        <v>1068</v>
      </c>
      <c r="H38" s="2068"/>
      <c r="I38" s="2068"/>
      <c r="J38" s="2068" t="s">
        <v>1060</v>
      </c>
      <c r="K38" s="2068"/>
      <c r="L38" s="2069">
        <v>0.33</v>
      </c>
      <c r="M38" s="2070"/>
      <c r="N38" s="2070" t="s">
        <v>203</v>
      </c>
      <c r="O38" s="2070"/>
      <c r="P38" s="2069">
        <v>3.63</v>
      </c>
      <c r="Q38" s="2070" t="s">
        <v>203</v>
      </c>
      <c r="R38" s="2070" t="s">
        <v>203</v>
      </c>
      <c r="S38" s="2069">
        <v>665.54</v>
      </c>
      <c r="T38" s="2070"/>
      <c r="U38" s="2070"/>
      <c r="V38" s="2070"/>
      <c r="W38" s="2070" t="s">
        <v>203</v>
      </c>
      <c r="X38" s="2070"/>
      <c r="Y38" s="2069">
        <v>2415.91</v>
      </c>
      <c r="Z38" s="2070"/>
      <c r="AA38" s="2070"/>
      <c r="AB38" s="2070"/>
    </row>
    <row r="39" spans="1:28" ht="12.2" customHeight="1" x14ac:dyDescent="0.2">
      <c r="A39" s="2068" t="s">
        <v>203</v>
      </c>
      <c r="B39" s="2068" t="s">
        <v>203</v>
      </c>
      <c r="C39" s="2068" t="s">
        <v>203</v>
      </c>
      <c r="D39" s="2068"/>
      <c r="E39" s="2068"/>
      <c r="F39" s="2068"/>
      <c r="G39" s="2082" t="s">
        <v>1057</v>
      </c>
      <c r="H39" s="2082"/>
      <c r="I39" s="2082"/>
      <c r="J39" s="2077" t="s">
        <v>203</v>
      </c>
      <c r="K39" s="2077"/>
      <c r="L39" s="2077" t="s">
        <v>203</v>
      </c>
      <c r="M39" s="2077"/>
      <c r="N39" s="2077" t="s">
        <v>203</v>
      </c>
      <c r="O39" s="2077"/>
      <c r="P39" s="2077" t="s">
        <v>203</v>
      </c>
      <c r="Q39" s="2077" t="s">
        <v>203</v>
      </c>
      <c r="R39" s="2077" t="s">
        <v>203</v>
      </c>
      <c r="S39" s="2077" t="s">
        <v>203</v>
      </c>
      <c r="T39" s="2077"/>
      <c r="U39" s="2077"/>
      <c r="V39" s="2077"/>
      <c r="W39" s="2077" t="s">
        <v>203</v>
      </c>
      <c r="X39" s="2077"/>
      <c r="Y39" s="2079">
        <v>10402.620000000001</v>
      </c>
      <c r="Z39" s="2080"/>
      <c r="AA39" s="2080"/>
      <c r="AB39" s="2080"/>
    </row>
    <row r="40" spans="1:28" ht="12.2" customHeight="1" x14ac:dyDescent="0.2">
      <c r="C40" s="2068" t="s">
        <v>203</v>
      </c>
      <c r="D40" s="2068"/>
      <c r="E40" s="2068"/>
      <c r="F40" s="2068"/>
      <c r="G40" s="2068" t="s">
        <v>1056</v>
      </c>
      <c r="H40" s="2068"/>
      <c r="I40" s="2068"/>
      <c r="J40" s="2068" t="s">
        <v>203</v>
      </c>
      <c r="K40" s="2068"/>
      <c r="L40" s="2070" t="s">
        <v>203</v>
      </c>
      <c r="M40" s="2070"/>
      <c r="N40" s="2070" t="s">
        <v>203</v>
      </c>
      <c r="O40" s="2070"/>
      <c r="P40" s="2070" t="s">
        <v>203</v>
      </c>
      <c r="Q40" s="2068" t="s">
        <v>203</v>
      </c>
      <c r="R40" s="2068" t="s">
        <v>203</v>
      </c>
      <c r="S40" s="2068" t="s">
        <v>203</v>
      </c>
      <c r="T40" s="2068"/>
      <c r="U40" s="2068"/>
      <c r="V40" s="2068"/>
      <c r="W40" s="2068" t="s">
        <v>203</v>
      </c>
      <c r="X40" s="2068"/>
      <c r="Y40" s="2069">
        <v>7070.86</v>
      </c>
      <c r="Z40" s="2070"/>
      <c r="AA40" s="2070"/>
      <c r="AB40" s="2070"/>
    </row>
    <row r="41" spans="1:28" ht="24.6" customHeight="1" x14ac:dyDescent="0.2">
      <c r="C41" s="2068" t="s">
        <v>1488</v>
      </c>
      <c r="D41" s="2068"/>
      <c r="E41" s="2068"/>
      <c r="F41" s="2068"/>
      <c r="G41" s="2068" t="s">
        <v>1487</v>
      </c>
      <c r="H41" s="2068"/>
      <c r="I41" s="2068"/>
      <c r="J41" s="2068" t="s">
        <v>249</v>
      </c>
      <c r="K41" s="2068"/>
      <c r="L41" s="2071">
        <v>103</v>
      </c>
      <c r="M41" s="2070"/>
      <c r="N41" s="2070" t="s">
        <v>203</v>
      </c>
      <c r="O41" s="2070"/>
      <c r="P41" s="2069">
        <v>103</v>
      </c>
      <c r="Q41" s="2068" t="s">
        <v>203</v>
      </c>
      <c r="R41" s="2068" t="s">
        <v>203</v>
      </c>
      <c r="S41" s="2068" t="s">
        <v>203</v>
      </c>
      <c r="T41" s="2068"/>
      <c r="U41" s="2068"/>
      <c r="V41" s="2068"/>
      <c r="W41" s="2068" t="s">
        <v>203</v>
      </c>
      <c r="X41" s="2068"/>
      <c r="Y41" s="2069">
        <v>7282.99</v>
      </c>
      <c r="Z41" s="2070"/>
      <c r="AA41" s="2070"/>
      <c r="AB41" s="2070"/>
    </row>
    <row r="42" spans="1:28" ht="24.6" customHeight="1" x14ac:dyDescent="0.2">
      <c r="C42" s="2068" t="s">
        <v>1486</v>
      </c>
      <c r="D42" s="2068"/>
      <c r="E42" s="2068"/>
      <c r="F42" s="2068"/>
      <c r="G42" s="2068" t="s">
        <v>1485</v>
      </c>
      <c r="H42" s="2068"/>
      <c r="I42" s="2068"/>
      <c r="J42" s="2068" t="s">
        <v>249</v>
      </c>
      <c r="K42" s="2068"/>
      <c r="L42" s="2071">
        <v>72</v>
      </c>
      <c r="M42" s="2070"/>
      <c r="N42" s="2070" t="s">
        <v>203</v>
      </c>
      <c r="O42" s="2070"/>
      <c r="P42" s="2069">
        <v>72</v>
      </c>
      <c r="Q42" s="2068" t="s">
        <v>203</v>
      </c>
      <c r="R42" s="2068" t="s">
        <v>203</v>
      </c>
      <c r="S42" s="2068" t="s">
        <v>203</v>
      </c>
      <c r="T42" s="2068"/>
      <c r="U42" s="2068"/>
      <c r="V42" s="2068"/>
      <c r="W42" s="2068" t="s">
        <v>203</v>
      </c>
      <c r="X42" s="2068"/>
      <c r="Y42" s="2069">
        <v>5091.0200000000004</v>
      </c>
      <c r="Z42" s="2070"/>
      <c r="AA42" s="2070"/>
      <c r="AB42" s="2070"/>
    </row>
    <row r="43" spans="1:28" x14ac:dyDescent="0.2">
      <c r="A43" s="916"/>
      <c r="B43" s="916"/>
      <c r="C43" s="916"/>
      <c r="D43" s="916"/>
      <c r="E43" s="916"/>
      <c r="F43" s="916"/>
      <c r="G43" s="916"/>
      <c r="H43" s="916"/>
      <c r="I43" s="916"/>
      <c r="J43" s="916"/>
      <c r="K43" s="916"/>
      <c r="L43" s="916"/>
      <c r="M43" s="916"/>
      <c r="N43" s="916"/>
      <c r="O43" s="916"/>
      <c r="P43" s="916"/>
      <c r="Q43" s="916"/>
      <c r="R43" s="916"/>
      <c r="S43" s="916"/>
      <c r="T43" s="916"/>
      <c r="U43" s="916"/>
      <c r="V43" s="916"/>
      <c r="W43" s="916"/>
      <c r="X43" s="916"/>
      <c r="Y43" s="916"/>
      <c r="Z43" s="916"/>
      <c r="AA43" s="916"/>
      <c r="AB43" s="916"/>
    </row>
    <row r="44" spans="1:28" ht="12.2" customHeight="1" x14ac:dyDescent="0.2">
      <c r="G44" s="2064" t="s">
        <v>246</v>
      </c>
      <c r="H44" s="2064"/>
      <c r="I44" s="2064"/>
      <c r="J44" s="2064"/>
      <c r="K44" s="2064"/>
      <c r="L44" s="2064"/>
      <c r="M44" s="2064"/>
      <c r="N44" s="2064"/>
      <c r="O44" s="2064"/>
      <c r="P44" s="2064"/>
      <c r="Q44" s="2064"/>
      <c r="R44" s="2068" t="s">
        <v>203</v>
      </c>
      <c r="S44" s="2065">
        <v>2070.6</v>
      </c>
      <c r="T44" s="2066"/>
      <c r="U44" s="2066"/>
      <c r="V44" s="2066"/>
      <c r="W44" s="2068" t="s">
        <v>203</v>
      </c>
      <c r="X44" s="2068"/>
      <c r="Y44" s="2065">
        <v>22776.63</v>
      </c>
      <c r="Z44" s="2066"/>
      <c r="AA44" s="2066"/>
      <c r="AB44" s="2066"/>
    </row>
    <row r="45" spans="1:28" x14ac:dyDescent="0.2">
      <c r="A45" s="916"/>
      <c r="B45" s="916"/>
      <c r="C45" s="916"/>
      <c r="D45" s="916"/>
      <c r="E45" s="916"/>
      <c r="F45" s="916"/>
      <c r="G45" s="916"/>
      <c r="H45" s="916"/>
      <c r="I45" s="916"/>
      <c r="J45" s="916"/>
      <c r="K45" s="916"/>
      <c r="L45" s="916"/>
      <c r="M45" s="916"/>
      <c r="N45" s="916"/>
      <c r="O45" s="916"/>
      <c r="P45" s="916"/>
      <c r="Q45" s="916"/>
      <c r="R45" s="916"/>
      <c r="S45" s="916"/>
      <c r="T45" s="916"/>
      <c r="U45" s="916"/>
      <c r="V45" s="916"/>
      <c r="W45" s="916"/>
      <c r="X45" s="916"/>
      <c r="Y45" s="916"/>
      <c r="Z45" s="916"/>
      <c r="AA45" s="916"/>
      <c r="AB45" s="916"/>
    </row>
    <row r="46" spans="1:28" ht="12.2" customHeight="1" x14ac:dyDescent="0.2">
      <c r="C46" s="2064" t="s">
        <v>203</v>
      </c>
      <c r="D46" s="2064"/>
      <c r="E46" s="2064"/>
      <c r="F46" s="2064"/>
      <c r="G46" s="2064" t="s">
        <v>1484</v>
      </c>
      <c r="H46" s="2064"/>
      <c r="I46" s="2064"/>
      <c r="J46" s="2064"/>
      <c r="K46" s="2064"/>
      <c r="L46" s="2064"/>
      <c r="M46" s="2064"/>
      <c r="N46" s="2064"/>
      <c r="O46" s="2064"/>
      <c r="P46" s="2064" t="s">
        <v>203</v>
      </c>
      <c r="Q46" s="2064" t="s">
        <v>203</v>
      </c>
      <c r="R46" s="2064"/>
      <c r="S46" s="2064"/>
      <c r="T46" s="2064"/>
      <c r="U46" s="2064"/>
      <c r="V46" s="2064"/>
      <c r="W46" s="2064"/>
      <c r="X46" s="2064"/>
      <c r="Y46" s="2065">
        <v>22776.63</v>
      </c>
      <c r="Z46" s="2066"/>
      <c r="AA46" s="2066"/>
      <c r="AB46" s="2066"/>
    </row>
    <row r="48" spans="1:28" ht="12.2" customHeight="1" x14ac:dyDescent="0.2">
      <c r="A48" s="2075" t="s">
        <v>2477</v>
      </c>
      <c r="B48" s="2075"/>
      <c r="C48" s="2075"/>
      <c r="D48" s="2075"/>
      <c r="E48" s="2075"/>
      <c r="F48" s="2075"/>
      <c r="G48" s="2075"/>
      <c r="H48" s="2075"/>
      <c r="I48" s="2075"/>
      <c r="J48" s="2075"/>
      <c r="K48" s="2075"/>
      <c r="L48" s="2075"/>
      <c r="M48" s="2075"/>
      <c r="N48" s="2075"/>
      <c r="O48" s="2075"/>
      <c r="P48" s="2075"/>
      <c r="Q48" s="2075"/>
      <c r="R48" s="2075"/>
      <c r="S48" s="2075"/>
      <c r="T48" s="2075"/>
      <c r="U48" s="2075"/>
      <c r="V48" s="2075"/>
      <c r="W48" s="2075"/>
      <c r="X48" s="2075"/>
      <c r="Y48" s="2075"/>
      <c r="Z48" s="2075"/>
      <c r="AA48" s="2075"/>
      <c r="AB48" s="2075"/>
    </row>
    <row r="49" spans="1:28" ht="61.35" customHeight="1" x14ac:dyDescent="0.2">
      <c r="A49" s="2068" t="s">
        <v>0</v>
      </c>
      <c r="B49" s="2064" t="s">
        <v>0</v>
      </c>
      <c r="C49" s="2064" t="s">
        <v>1412</v>
      </c>
      <c r="D49" s="2064"/>
      <c r="E49" s="2064"/>
      <c r="F49" s="2064"/>
      <c r="G49" s="2064" t="s">
        <v>2476</v>
      </c>
      <c r="H49" s="2064"/>
      <c r="I49" s="2064"/>
      <c r="J49" s="2064" t="s">
        <v>1398</v>
      </c>
      <c r="K49" s="2064"/>
      <c r="L49" s="2072">
        <v>1.4999999999999999E-2</v>
      </c>
      <c r="M49" s="2070"/>
      <c r="N49" s="2070" t="s">
        <v>203</v>
      </c>
      <c r="O49" s="2070"/>
      <c r="P49" s="2073">
        <v>1.4999999999999999E-2</v>
      </c>
      <c r="Q49" s="2070" t="s">
        <v>203</v>
      </c>
      <c r="R49" s="2070" t="s">
        <v>203</v>
      </c>
      <c r="S49" s="2070" t="s">
        <v>203</v>
      </c>
      <c r="T49" s="2070"/>
      <c r="U49" s="2070"/>
      <c r="V49" s="2070"/>
      <c r="W49" s="2070" t="s">
        <v>203</v>
      </c>
      <c r="X49" s="2070"/>
      <c r="Y49" s="2070" t="s">
        <v>203</v>
      </c>
      <c r="Z49" s="2070"/>
      <c r="AA49" s="2070"/>
      <c r="AB49" s="2070"/>
    </row>
    <row r="50" spans="1:28" ht="12.2" customHeight="1" x14ac:dyDescent="0.2">
      <c r="A50" s="2068" t="s">
        <v>203</v>
      </c>
      <c r="B50" s="2068" t="s">
        <v>203</v>
      </c>
      <c r="C50" s="2068" t="s">
        <v>1077</v>
      </c>
      <c r="D50" s="2068"/>
      <c r="E50" s="2068"/>
      <c r="F50" s="2068"/>
      <c r="G50" s="2068" t="s">
        <v>1076</v>
      </c>
      <c r="H50" s="2068"/>
      <c r="I50" s="2068"/>
      <c r="J50" s="2068" t="s">
        <v>1060</v>
      </c>
      <c r="K50" s="2068"/>
      <c r="L50" s="2070" t="s">
        <v>203</v>
      </c>
      <c r="M50" s="2070"/>
      <c r="N50" s="2070" t="s">
        <v>203</v>
      </c>
      <c r="O50" s="2070"/>
      <c r="P50" s="2069">
        <v>2.31</v>
      </c>
      <c r="Q50" s="2070" t="s">
        <v>203</v>
      </c>
      <c r="R50" s="2070" t="s">
        <v>203</v>
      </c>
      <c r="S50" s="2070" t="s">
        <v>203</v>
      </c>
      <c r="T50" s="2070"/>
      <c r="U50" s="2070"/>
      <c r="V50" s="2070"/>
      <c r="W50" s="2070" t="s">
        <v>203</v>
      </c>
      <c r="X50" s="2070"/>
      <c r="Y50" s="2065">
        <v>1088.17</v>
      </c>
      <c r="Z50" s="2066"/>
      <c r="AA50" s="2066"/>
      <c r="AB50" s="2066"/>
    </row>
    <row r="51" spans="1:28" ht="12.2" customHeight="1" x14ac:dyDescent="0.2">
      <c r="A51" s="2068" t="s">
        <v>203</v>
      </c>
      <c r="B51" s="2068" t="s">
        <v>203</v>
      </c>
      <c r="C51" s="2068" t="s">
        <v>1410</v>
      </c>
      <c r="D51" s="2068"/>
      <c r="E51" s="2068"/>
      <c r="F51" s="2068"/>
      <c r="G51" s="2068" t="s">
        <v>1409</v>
      </c>
      <c r="H51" s="2068"/>
      <c r="I51" s="2068"/>
      <c r="J51" s="2068" t="s">
        <v>1060</v>
      </c>
      <c r="K51" s="2068"/>
      <c r="L51" s="2071">
        <v>154</v>
      </c>
      <c r="M51" s="2070"/>
      <c r="N51" s="2070" t="s">
        <v>203</v>
      </c>
      <c r="O51" s="2070"/>
      <c r="P51" s="2069">
        <v>2.31</v>
      </c>
      <c r="Q51" s="2070" t="s">
        <v>203</v>
      </c>
      <c r="R51" s="2070" t="s">
        <v>203</v>
      </c>
      <c r="S51" s="2069">
        <v>471.07</v>
      </c>
      <c r="T51" s="2070"/>
      <c r="U51" s="2070"/>
      <c r="V51" s="2070"/>
      <c r="W51" s="2070" t="s">
        <v>203</v>
      </c>
      <c r="X51" s="2070"/>
      <c r="Y51" s="2069">
        <v>1088.17</v>
      </c>
      <c r="Z51" s="2070"/>
      <c r="AA51" s="2070"/>
      <c r="AB51" s="2070"/>
    </row>
    <row r="52" spans="1:28" ht="12.2" customHeight="1" x14ac:dyDescent="0.2">
      <c r="A52" s="2068" t="s">
        <v>203</v>
      </c>
      <c r="B52" s="2068" t="s">
        <v>203</v>
      </c>
      <c r="C52" s="2068" t="s">
        <v>203</v>
      </c>
      <c r="D52" s="2068"/>
      <c r="E52" s="2068"/>
      <c r="F52" s="2068"/>
      <c r="G52" s="2082" t="s">
        <v>1057</v>
      </c>
      <c r="H52" s="2082"/>
      <c r="I52" s="2082"/>
      <c r="J52" s="2077" t="s">
        <v>203</v>
      </c>
      <c r="K52" s="2077"/>
      <c r="L52" s="2077" t="s">
        <v>203</v>
      </c>
      <c r="M52" s="2077"/>
      <c r="N52" s="2077" t="s">
        <v>203</v>
      </c>
      <c r="O52" s="2077"/>
      <c r="P52" s="2077" t="s">
        <v>203</v>
      </c>
      <c r="Q52" s="2077" t="s">
        <v>203</v>
      </c>
      <c r="R52" s="2077" t="s">
        <v>203</v>
      </c>
      <c r="S52" s="2077" t="s">
        <v>203</v>
      </c>
      <c r="T52" s="2077"/>
      <c r="U52" s="2077"/>
      <c r="V52" s="2077"/>
      <c r="W52" s="2077" t="s">
        <v>203</v>
      </c>
      <c r="X52" s="2077"/>
      <c r="Y52" s="2079">
        <v>1088.17</v>
      </c>
      <c r="Z52" s="2080"/>
      <c r="AA52" s="2080"/>
      <c r="AB52" s="2080"/>
    </row>
    <row r="53" spans="1:28" ht="12.2" customHeight="1" x14ac:dyDescent="0.2">
      <c r="C53" s="2068" t="s">
        <v>203</v>
      </c>
      <c r="D53" s="2068"/>
      <c r="E53" s="2068"/>
      <c r="F53" s="2068"/>
      <c r="G53" s="2068" t="s">
        <v>1056</v>
      </c>
      <c r="H53" s="2068"/>
      <c r="I53" s="2068"/>
      <c r="J53" s="2068" t="s">
        <v>203</v>
      </c>
      <c r="K53" s="2068"/>
      <c r="L53" s="2070" t="s">
        <v>203</v>
      </c>
      <c r="M53" s="2070"/>
      <c r="N53" s="2070" t="s">
        <v>203</v>
      </c>
      <c r="O53" s="2070"/>
      <c r="P53" s="2070" t="s">
        <v>203</v>
      </c>
      <c r="Q53" s="2068" t="s">
        <v>203</v>
      </c>
      <c r="R53" s="2068" t="s">
        <v>203</v>
      </c>
      <c r="S53" s="2068" t="s">
        <v>203</v>
      </c>
      <c r="T53" s="2068"/>
      <c r="U53" s="2068"/>
      <c r="V53" s="2068"/>
      <c r="W53" s="2068" t="s">
        <v>203</v>
      </c>
      <c r="X53" s="2068"/>
      <c r="Y53" s="2069">
        <v>1088.17</v>
      </c>
      <c r="Z53" s="2070"/>
      <c r="AA53" s="2070"/>
      <c r="AB53" s="2070"/>
    </row>
    <row r="54" spans="1:28" ht="24.6" customHeight="1" x14ac:dyDescent="0.2">
      <c r="C54" s="2068" t="s">
        <v>1395</v>
      </c>
      <c r="D54" s="2068"/>
      <c r="E54" s="2068"/>
      <c r="F54" s="2068"/>
      <c r="G54" s="2068" t="s">
        <v>1394</v>
      </c>
      <c r="H54" s="2068"/>
      <c r="I54" s="2068"/>
      <c r="J54" s="2068" t="s">
        <v>249</v>
      </c>
      <c r="K54" s="2068"/>
      <c r="L54" s="2071">
        <v>89</v>
      </c>
      <c r="M54" s="2070"/>
      <c r="N54" s="2070" t="s">
        <v>203</v>
      </c>
      <c r="O54" s="2070"/>
      <c r="P54" s="2069">
        <v>89</v>
      </c>
      <c r="Q54" s="2068" t="s">
        <v>203</v>
      </c>
      <c r="R54" s="2068" t="s">
        <v>203</v>
      </c>
      <c r="S54" s="2068" t="s">
        <v>203</v>
      </c>
      <c r="T54" s="2068"/>
      <c r="U54" s="2068"/>
      <c r="V54" s="2068"/>
      <c r="W54" s="2068" t="s">
        <v>203</v>
      </c>
      <c r="X54" s="2068"/>
      <c r="Y54" s="2069">
        <v>968.47</v>
      </c>
      <c r="Z54" s="2070"/>
      <c r="AA54" s="2070"/>
      <c r="AB54" s="2070"/>
    </row>
    <row r="55" spans="1:28" ht="24.6" customHeight="1" x14ac:dyDescent="0.2">
      <c r="C55" s="2068" t="s">
        <v>1393</v>
      </c>
      <c r="D55" s="2068"/>
      <c r="E55" s="2068"/>
      <c r="F55" s="2068"/>
      <c r="G55" s="2068" t="s">
        <v>1392</v>
      </c>
      <c r="H55" s="2068"/>
      <c r="I55" s="2068"/>
      <c r="J55" s="2068" t="s">
        <v>249</v>
      </c>
      <c r="K55" s="2068"/>
      <c r="L55" s="2071">
        <v>40</v>
      </c>
      <c r="M55" s="2070"/>
      <c r="N55" s="2070" t="s">
        <v>203</v>
      </c>
      <c r="O55" s="2070"/>
      <c r="P55" s="2069">
        <v>40</v>
      </c>
      <c r="Q55" s="2068" t="s">
        <v>203</v>
      </c>
      <c r="R55" s="2068" t="s">
        <v>203</v>
      </c>
      <c r="S55" s="2068" t="s">
        <v>203</v>
      </c>
      <c r="T55" s="2068"/>
      <c r="U55" s="2068"/>
      <c r="V55" s="2068"/>
      <c r="W55" s="2068" t="s">
        <v>203</v>
      </c>
      <c r="X55" s="2068"/>
      <c r="Y55" s="2069">
        <v>435.27</v>
      </c>
      <c r="Z55" s="2070"/>
      <c r="AA55" s="2070"/>
      <c r="AB55" s="2070"/>
    </row>
    <row r="56" spans="1:28" x14ac:dyDescent="0.2">
      <c r="A56" s="916"/>
      <c r="B56" s="916"/>
      <c r="C56" s="916"/>
      <c r="D56" s="916"/>
      <c r="E56" s="916"/>
      <c r="F56" s="916"/>
      <c r="G56" s="916"/>
      <c r="H56" s="916"/>
      <c r="I56" s="916"/>
      <c r="J56" s="916"/>
      <c r="K56" s="916"/>
      <c r="L56" s="916"/>
      <c r="M56" s="916"/>
      <c r="N56" s="916"/>
      <c r="O56" s="916"/>
      <c r="P56" s="916"/>
      <c r="Q56" s="916"/>
      <c r="R56" s="916"/>
      <c r="S56" s="916"/>
      <c r="T56" s="916"/>
      <c r="U56" s="916"/>
      <c r="V56" s="916"/>
      <c r="W56" s="916"/>
      <c r="X56" s="916"/>
      <c r="Y56" s="916"/>
      <c r="Z56" s="916"/>
      <c r="AA56" s="916"/>
      <c r="AB56" s="916"/>
    </row>
    <row r="57" spans="1:28" ht="12.2" customHeight="1" x14ac:dyDescent="0.2">
      <c r="G57" s="2064" t="s">
        <v>246</v>
      </c>
      <c r="H57" s="2064"/>
      <c r="I57" s="2064"/>
      <c r="J57" s="2064"/>
      <c r="K57" s="2064"/>
      <c r="L57" s="2064"/>
      <c r="M57" s="2064"/>
      <c r="N57" s="2064"/>
      <c r="O57" s="2064"/>
      <c r="P57" s="2064"/>
      <c r="Q57" s="2064"/>
      <c r="R57" s="2068" t="s">
        <v>203</v>
      </c>
      <c r="S57" s="2065">
        <v>166127.32999999999</v>
      </c>
      <c r="T57" s="2066"/>
      <c r="U57" s="2066"/>
      <c r="V57" s="2066"/>
      <c r="W57" s="2068" t="s">
        <v>203</v>
      </c>
      <c r="X57" s="2068"/>
      <c r="Y57" s="2065">
        <v>2491.91</v>
      </c>
      <c r="Z57" s="2066"/>
      <c r="AA57" s="2066"/>
      <c r="AB57" s="2066"/>
    </row>
    <row r="58" spans="1:28" ht="36.75" customHeight="1" x14ac:dyDescent="0.2">
      <c r="A58" s="2068" t="s">
        <v>1</v>
      </c>
      <c r="B58" s="2064" t="s">
        <v>1</v>
      </c>
      <c r="C58" s="2064" t="s">
        <v>1399</v>
      </c>
      <c r="D58" s="2064"/>
      <c r="E58" s="2064"/>
      <c r="F58" s="2064"/>
      <c r="G58" s="2064" t="s">
        <v>1482</v>
      </c>
      <c r="H58" s="2064"/>
      <c r="I58" s="2064"/>
      <c r="J58" s="2064" t="s">
        <v>1398</v>
      </c>
      <c r="K58" s="2064"/>
      <c r="L58" s="2072">
        <v>1.4999999999999999E-2</v>
      </c>
      <c r="M58" s="2070"/>
      <c r="N58" s="2070" t="s">
        <v>203</v>
      </c>
      <c r="O58" s="2070"/>
      <c r="P58" s="2073">
        <v>1.4999999999999999E-2</v>
      </c>
      <c r="Q58" s="2070" t="s">
        <v>203</v>
      </c>
      <c r="R58" s="2070" t="s">
        <v>203</v>
      </c>
      <c r="S58" s="2070" t="s">
        <v>203</v>
      </c>
      <c r="T58" s="2070"/>
      <c r="U58" s="2070"/>
      <c r="V58" s="2070"/>
      <c r="W58" s="2070" t="s">
        <v>203</v>
      </c>
      <c r="X58" s="2070"/>
      <c r="Y58" s="2070" t="s">
        <v>203</v>
      </c>
      <c r="Z58" s="2070"/>
      <c r="AA58" s="2070"/>
      <c r="AB58" s="2070"/>
    </row>
    <row r="59" spans="1:28" ht="12.2" customHeight="1" x14ac:dyDescent="0.2">
      <c r="A59" s="2068" t="s">
        <v>203</v>
      </c>
      <c r="B59" s="2068" t="s">
        <v>203</v>
      </c>
      <c r="C59" s="2068" t="s">
        <v>1077</v>
      </c>
      <c r="D59" s="2068"/>
      <c r="E59" s="2068"/>
      <c r="F59" s="2068"/>
      <c r="G59" s="2068" t="s">
        <v>1076</v>
      </c>
      <c r="H59" s="2068"/>
      <c r="I59" s="2068"/>
      <c r="J59" s="2068" t="s">
        <v>1060</v>
      </c>
      <c r="K59" s="2068"/>
      <c r="L59" s="2070" t="s">
        <v>203</v>
      </c>
      <c r="M59" s="2070"/>
      <c r="N59" s="2070" t="s">
        <v>203</v>
      </c>
      <c r="O59" s="2070"/>
      <c r="P59" s="2081">
        <v>1.3274999999999999</v>
      </c>
      <c r="Q59" s="2070" t="s">
        <v>203</v>
      </c>
      <c r="R59" s="2070" t="s">
        <v>203</v>
      </c>
      <c r="S59" s="2070" t="s">
        <v>203</v>
      </c>
      <c r="T59" s="2070"/>
      <c r="U59" s="2070"/>
      <c r="V59" s="2070"/>
      <c r="W59" s="2070" t="s">
        <v>203</v>
      </c>
      <c r="X59" s="2070"/>
      <c r="Y59" s="2065">
        <v>599.53</v>
      </c>
      <c r="Z59" s="2066"/>
      <c r="AA59" s="2066"/>
      <c r="AB59" s="2066"/>
    </row>
    <row r="60" spans="1:28" ht="12.2" customHeight="1" x14ac:dyDescent="0.2">
      <c r="A60" s="2068" t="s">
        <v>203</v>
      </c>
      <c r="B60" s="2068" t="s">
        <v>203</v>
      </c>
      <c r="C60" s="2068" t="s">
        <v>1397</v>
      </c>
      <c r="D60" s="2068"/>
      <c r="E60" s="2068"/>
      <c r="F60" s="2068"/>
      <c r="G60" s="2068" t="s">
        <v>1396</v>
      </c>
      <c r="H60" s="2068"/>
      <c r="I60" s="2068"/>
      <c r="J60" s="2068" t="s">
        <v>1060</v>
      </c>
      <c r="K60" s="2068"/>
      <c r="L60" s="2076">
        <v>88.5</v>
      </c>
      <c r="M60" s="2070"/>
      <c r="N60" s="2070" t="s">
        <v>203</v>
      </c>
      <c r="O60" s="2070"/>
      <c r="P60" s="2081">
        <v>1.3274999999999999</v>
      </c>
      <c r="Q60" s="2070" t="s">
        <v>203</v>
      </c>
      <c r="R60" s="2070" t="s">
        <v>203</v>
      </c>
      <c r="S60" s="2069">
        <v>451.62</v>
      </c>
      <c r="T60" s="2070"/>
      <c r="U60" s="2070"/>
      <c r="V60" s="2070"/>
      <c r="W60" s="2070" t="s">
        <v>203</v>
      </c>
      <c r="X60" s="2070"/>
      <c r="Y60" s="2069">
        <v>599.53</v>
      </c>
      <c r="Z60" s="2070"/>
      <c r="AA60" s="2070"/>
      <c r="AB60" s="2070"/>
    </row>
    <row r="61" spans="1:28" ht="12.2" customHeight="1" x14ac:dyDescent="0.2">
      <c r="A61" s="2068" t="s">
        <v>203</v>
      </c>
      <c r="B61" s="2068" t="s">
        <v>203</v>
      </c>
      <c r="C61" s="2068" t="s">
        <v>203</v>
      </c>
      <c r="D61" s="2068"/>
      <c r="E61" s="2068"/>
      <c r="F61" s="2068"/>
      <c r="G61" s="2082" t="s">
        <v>1057</v>
      </c>
      <c r="H61" s="2082"/>
      <c r="I61" s="2082"/>
      <c r="J61" s="2077" t="s">
        <v>203</v>
      </c>
      <c r="K61" s="2077"/>
      <c r="L61" s="2077" t="s">
        <v>203</v>
      </c>
      <c r="M61" s="2077"/>
      <c r="N61" s="2077" t="s">
        <v>203</v>
      </c>
      <c r="O61" s="2077"/>
      <c r="P61" s="2077" t="s">
        <v>203</v>
      </c>
      <c r="Q61" s="2077" t="s">
        <v>203</v>
      </c>
      <c r="R61" s="2077" t="s">
        <v>203</v>
      </c>
      <c r="S61" s="2077" t="s">
        <v>203</v>
      </c>
      <c r="T61" s="2077"/>
      <c r="U61" s="2077"/>
      <c r="V61" s="2077"/>
      <c r="W61" s="2077" t="s">
        <v>203</v>
      </c>
      <c r="X61" s="2077"/>
      <c r="Y61" s="2079">
        <v>599.53</v>
      </c>
      <c r="Z61" s="2080"/>
      <c r="AA61" s="2080"/>
      <c r="AB61" s="2080"/>
    </row>
    <row r="62" spans="1:28" ht="12.2" customHeight="1" x14ac:dyDescent="0.2">
      <c r="C62" s="2068" t="s">
        <v>203</v>
      </c>
      <c r="D62" s="2068"/>
      <c r="E62" s="2068"/>
      <c r="F62" s="2068"/>
      <c r="G62" s="2068" t="s">
        <v>1056</v>
      </c>
      <c r="H62" s="2068"/>
      <c r="I62" s="2068"/>
      <c r="J62" s="2068" t="s">
        <v>203</v>
      </c>
      <c r="K62" s="2068"/>
      <c r="L62" s="2070" t="s">
        <v>203</v>
      </c>
      <c r="M62" s="2070"/>
      <c r="N62" s="2070" t="s">
        <v>203</v>
      </c>
      <c r="O62" s="2070"/>
      <c r="P62" s="2070" t="s">
        <v>203</v>
      </c>
      <c r="Q62" s="2068" t="s">
        <v>203</v>
      </c>
      <c r="R62" s="2068" t="s">
        <v>203</v>
      </c>
      <c r="S62" s="2068" t="s">
        <v>203</v>
      </c>
      <c r="T62" s="2068"/>
      <c r="U62" s="2068"/>
      <c r="V62" s="2068"/>
      <c r="W62" s="2068" t="s">
        <v>203</v>
      </c>
      <c r="X62" s="2068"/>
      <c r="Y62" s="2069">
        <v>599.53</v>
      </c>
      <c r="Z62" s="2070"/>
      <c r="AA62" s="2070"/>
      <c r="AB62" s="2070"/>
    </row>
    <row r="63" spans="1:28" ht="24.6" customHeight="1" x14ac:dyDescent="0.2">
      <c r="C63" s="2068" t="s">
        <v>1395</v>
      </c>
      <c r="D63" s="2068"/>
      <c r="E63" s="2068"/>
      <c r="F63" s="2068"/>
      <c r="G63" s="2068" t="s">
        <v>1394</v>
      </c>
      <c r="H63" s="2068"/>
      <c r="I63" s="2068"/>
      <c r="J63" s="2068" t="s">
        <v>249</v>
      </c>
      <c r="K63" s="2068"/>
      <c r="L63" s="2071">
        <v>89</v>
      </c>
      <c r="M63" s="2070"/>
      <c r="N63" s="2070" t="s">
        <v>203</v>
      </c>
      <c r="O63" s="2070"/>
      <c r="P63" s="2069">
        <v>89</v>
      </c>
      <c r="Q63" s="2068" t="s">
        <v>203</v>
      </c>
      <c r="R63" s="2068" t="s">
        <v>203</v>
      </c>
      <c r="S63" s="2068" t="s">
        <v>203</v>
      </c>
      <c r="T63" s="2068"/>
      <c r="U63" s="2068"/>
      <c r="V63" s="2068"/>
      <c r="W63" s="2068" t="s">
        <v>203</v>
      </c>
      <c r="X63" s="2068"/>
      <c r="Y63" s="2069">
        <v>533.58000000000004</v>
      </c>
      <c r="Z63" s="2070"/>
      <c r="AA63" s="2070"/>
      <c r="AB63" s="2070"/>
    </row>
    <row r="64" spans="1:28" ht="24.6" customHeight="1" x14ac:dyDescent="0.2">
      <c r="C64" s="2068" t="s">
        <v>1393</v>
      </c>
      <c r="D64" s="2068"/>
      <c r="E64" s="2068"/>
      <c r="F64" s="2068"/>
      <c r="G64" s="2068" t="s">
        <v>1392</v>
      </c>
      <c r="H64" s="2068"/>
      <c r="I64" s="2068"/>
      <c r="J64" s="2068" t="s">
        <v>249</v>
      </c>
      <c r="K64" s="2068"/>
      <c r="L64" s="2071">
        <v>40</v>
      </c>
      <c r="M64" s="2070"/>
      <c r="N64" s="2070" t="s">
        <v>203</v>
      </c>
      <c r="O64" s="2070"/>
      <c r="P64" s="2069">
        <v>40</v>
      </c>
      <c r="Q64" s="2068" t="s">
        <v>203</v>
      </c>
      <c r="R64" s="2068" t="s">
        <v>203</v>
      </c>
      <c r="S64" s="2068" t="s">
        <v>203</v>
      </c>
      <c r="T64" s="2068"/>
      <c r="U64" s="2068"/>
      <c r="V64" s="2068"/>
      <c r="W64" s="2068" t="s">
        <v>203</v>
      </c>
      <c r="X64" s="2068"/>
      <c r="Y64" s="2069">
        <v>239.81</v>
      </c>
      <c r="Z64" s="2070"/>
      <c r="AA64" s="2070"/>
      <c r="AB64" s="2070"/>
    </row>
    <row r="65" spans="1:28" x14ac:dyDescent="0.2">
      <c r="A65" s="916"/>
      <c r="B65" s="916"/>
      <c r="C65" s="916"/>
      <c r="D65" s="916"/>
      <c r="E65" s="916"/>
      <c r="F65" s="916"/>
      <c r="G65" s="916"/>
      <c r="H65" s="916"/>
      <c r="I65" s="916"/>
      <c r="J65" s="916"/>
      <c r="K65" s="916"/>
      <c r="L65" s="916"/>
      <c r="M65" s="916"/>
      <c r="N65" s="916"/>
      <c r="O65" s="916"/>
      <c r="P65" s="916"/>
      <c r="Q65" s="916"/>
      <c r="R65" s="916"/>
      <c r="S65" s="916"/>
      <c r="T65" s="916"/>
      <c r="U65" s="916"/>
      <c r="V65" s="916"/>
      <c r="W65" s="916"/>
      <c r="X65" s="916"/>
      <c r="Y65" s="916"/>
      <c r="Z65" s="916"/>
      <c r="AA65" s="916"/>
      <c r="AB65" s="916"/>
    </row>
    <row r="66" spans="1:28" ht="12.2" customHeight="1" x14ac:dyDescent="0.2">
      <c r="G66" s="2064" t="s">
        <v>246</v>
      </c>
      <c r="H66" s="2064"/>
      <c r="I66" s="2064"/>
      <c r="J66" s="2064"/>
      <c r="K66" s="2064"/>
      <c r="L66" s="2064"/>
      <c r="M66" s="2064"/>
      <c r="N66" s="2064"/>
      <c r="O66" s="2064"/>
      <c r="P66" s="2064"/>
      <c r="Q66" s="2064"/>
      <c r="R66" s="2068" t="s">
        <v>203</v>
      </c>
      <c r="S66" s="2065">
        <v>91528</v>
      </c>
      <c r="T66" s="2066"/>
      <c r="U66" s="2066"/>
      <c r="V66" s="2066"/>
      <c r="W66" s="2068" t="s">
        <v>203</v>
      </c>
      <c r="X66" s="2068"/>
      <c r="Y66" s="2065">
        <v>1372.92</v>
      </c>
      <c r="Z66" s="2066"/>
      <c r="AA66" s="2066"/>
      <c r="AB66" s="2066"/>
    </row>
    <row r="67" spans="1:28" ht="36.75" customHeight="1" x14ac:dyDescent="0.2">
      <c r="A67" s="2068" t="s">
        <v>204</v>
      </c>
      <c r="B67" s="2064" t="s">
        <v>204</v>
      </c>
      <c r="C67" s="2064" t="s">
        <v>1560</v>
      </c>
      <c r="D67" s="2064"/>
      <c r="E67" s="2064"/>
      <c r="F67" s="2064"/>
      <c r="G67" s="2064" t="s">
        <v>1480</v>
      </c>
      <c r="H67" s="2064"/>
      <c r="I67" s="2064"/>
      <c r="J67" s="2064" t="s">
        <v>467</v>
      </c>
      <c r="K67" s="2064"/>
      <c r="L67" s="2071">
        <v>7</v>
      </c>
      <c r="M67" s="2070"/>
      <c r="N67" s="2070" t="s">
        <v>203</v>
      </c>
      <c r="O67" s="2070"/>
      <c r="P67" s="2092">
        <v>7</v>
      </c>
      <c r="Q67" s="2070" t="s">
        <v>203</v>
      </c>
      <c r="R67" s="2070" t="s">
        <v>203</v>
      </c>
      <c r="S67" s="2070" t="s">
        <v>203</v>
      </c>
      <c r="T67" s="2070"/>
      <c r="U67" s="2070"/>
      <c r="V67" s="2070"/>
      <c r="W67" s="2070" t="s">
        <v>203</v>
      </c>
      <c r="X67" s="2070"/>
      <c r="Y67" s="2070" t="s">
        <v>203</v>
      </c>
      <c r="Z67" s="2070"/>
      <c r="AA67" s="2070"/>
      <c r="AB67" s="2070"/>
    </row>
    <row r="68" spans="1:28" ht="12.2" customHeight="1" x14ac:dyDescent="0.2">
      <c r="A68" s="2068" t="s">
        <v>203</v>
      </c>
      <c r="B68" s="2068" t="s">
        <v>203</v>
      </c>
      <c r="C68" s="2068" t="s">
        <v>1077</v>
      </c>
      <c r="D68" s="2068"/>
      <c r="E68" s="2068"/>
      <c r="F68" s="2068"/>
      <c r="G68" s="2068" t="s">
        <v>1076</v>
      </c>
      <c r="H68" s="2068"/>
      <c r="I68" s="2068"/>
      <c r="J68" s="2068" t="s">
        <v>1060</v>
      </c>
      <c r="K68" s="2068"/>
      <c r="L68" s="2070" t="s">
        <v>203</v>
      </c>
      <c r="M68" s="2070"/>
      <c r="N68" s="2070" t="s">
        <v>203</v>
      </c>
      <c r="O68" s="2070"/>
      <c r="P68" s="2069">
        <v>3.08</v>
      </c>
      <c r="Q68" s="2070" t="s">
        <v>203</v>
      </c>
      <c r="R68" s="2070" t="s">
        <v>203</v>
      </c>
      <c r="S68" s="2070" t="s">
        <v>203</v>
      </c>
      <c r="T68" s="2070"/>
      <c r="U68" s="2070"/>
      <c r="V68" s="2070"/>
      <c r="W68" s="2070" t="s">
        <v>203</v>
      </c>
      <c r="X68" s="2070"/>
      <c r="Y68" s="2065">
        <v>1517.42</v>
      </c>
      <c r="Z68" s="2066"/>
      <c r="AA68" s="2066"/>
      <c r="AB68" s="2066"/>
    </row>
    <row r="69" spans="1:28" ht="12.2" customHeight="1" x14ac:dyDescent="0.2">
      <c r="A69" s="2068" t="s">
        <v>203</v>
      </c>
      <c r="B69" s="2068" t="s">
        <v>203</v>
      </c>
      <c r="C69" s="2068" t="s">
        <v>1145</v>
      </c>
      <c r="D69" s="2068"/>
      <c r="E69" s="2068"/>
      <c r="F69" s="2068"/>
      <c r="G69" s="2068" t="s">
        <v>1144</v>
      </c>
      <c r="H69" s="2068"/>
      <c r="I69" s="2068"/>
      <c r="J69" s="2068" t="s">
        <v>1060</v>
      </c>
      <c r="K69" s="2068"/>
      <c r="L69" s="2069">
        <v>0.44</v>
      </c>
      <c r="M69" s="2070"/>
      <c r="N69" s="2070" t="s">
        <v>203</v>
      </c>
      <c r="O69" s="2070"/>
      <c r="P69" s="2069">
        <v>3.08</v>
      </c>
      <c r="Q69" s="2070" t="s">
        <v>203</v>
      </c>
      <c r="R69" s="2070" t="s">
        <v>203</v>
      </c>
      <c r="S69" s="2069">
        <v>492.67</v>
      </c>
      <c r="T69" s="2070"/>
      <c r="U69" s="2070"/>
      <c r="V69" s="2070"/>
      <c r="W69" s="2070" t="s">
        <v>203</v>
      </c>
      <c r="X69" s="2070"/>
      <c r="Y69" s="2069">
        <v>1517.42</v>
      </c>
      <c r="Z69" s="2070"/>
      <c r="AA69" s="2070"/>
      <c r="AB69" s="2070"/>
    </row>
    <row r="70" spans="1:28" ht="12.2" customHeight="1" x14ac:dyDescent="0.2">
      <c r="A70" s="2068" t="s">
        <v>203</v>
      </c>
      <c r="B70" s="2068" t="s">
        <v>203</v>
      </c>
      <c r="C70" s="2068" t="s">
        <v>1073</v>
      </c>
      <c r="D70" s="2068"/>
      <c r="E70" s="2068"/>
      <c r="F70" s="2068"/>
      <c r="G70" s="2068" t="s">
        <v>258</v>
      </c>
      <c r="H70" s="2068"/>
      <c r="I70" s="2068"/>
      <c r="J70" s="2068" t="s">
        <v>203</v>
      </c>
      <c r="K70" s="2068"/>
      <c r="L70" s="2070" t="s">
        <v>203</v>
      </c>
      <c r="M70" s="2070"/>
      <c r="N70" s="2070" t="s">
        <v>203</v>
      </c>
      <c r="O70" s="2070"/>
      <c r="P70" s="2070" t="s">
        <v>203</v>
      </c>
      <c r="Q70" s="2070" t="s">
        <v>203</v>
      </c>
      <c r="R70" s="2070" t="s">
        <v>203</v>
      </c>
      <c r="S70" s="2070" t="s">
        <v>203</v>
      </c>
      <c r="T70" s="2070"/>
      <c r="U70" s="2070"/>
      <c r="V70" s="2070"/>
      <c r="W70" s="2070" t="s">
        <v>203</v>
      </c>
      <c r="X70" s="2070"/>
      <c r="Y70" s="2065">
        <v>3752.18</v>
      </c>
      <c r="Z70" s="2066"/>
      <c r="AA70" s="2066"/>
      <c r="AB70" s="2066"/>
    </row>
    <row r="71" spans="1:28" ht="12.2" customHeight="1" x14ac:dyDescent="0.2">
      <c r="A71" s="2084" t="s">
        <v>203</v>
      </c>
      <c r="B71" s="2084" t="s">
        <v>203</v>
      </c>
      <c r="C71" s="2084" t="s">
        <v>203</v>
      </c>
      <c r="D71" s="2084"/>
      <c r="E71" s="2084"/>
      <c r="F71" s="2084"/>
      <c r="G71" s="2084" t="s">
        <v>1072</v>
      </c>
      <c r="H71" s="2084"/>
      <c r="I71" s="2084"/>
      <c r="J71" s="2084" t="s">
        <v>1060</v>
      </c>
      <c r="K71" s="2084"/>
      <c r="L71" s="2083" t="s">
        <v>203</v>
      </c>
      <c r="M71" s="2083"/>
      <c r="N71" s="2083" t="s">
        <v>203</v>
      </c>
      <c r="O71" s="2083"/>
      <c r="P71" s="2091">
        <v>3.36</v>
      </c>
      <c r="Q71" s="2083" t="s">
        <v>203</v>
      </c>
      <c r="R71" s="2083" t="s">
        <v>203</v>
      </c>
      <c r="S71" s="2083" t="s">
        <v>203</v>
      </c>
      <c r="T71" s="2083"/>
      <c r="U71" s="2083"/>
      <c r="V71" s="2083"/>
      <c r="W71" s="2083" t="s">
        <v>203</v>
      </c>
      <c r="X71" s="2083"/>
      <c r="Y71" s="2065">
        <v>2279.79</v>
      </c>
      <c r="Z71" s="2066"/>
      <c r="AA71" s="2066"/>
      <c r="AB71" s="2066"/>
    </row>
    <row r="72" spans="1:28" ht="24.6" customHeight="1" x14ac:dyDescent="0.2">
      <c r="A72" s="2068" t="s">
        <v>203</v>
      </c>
      <c r="B72" s="2068" t="s">
        <v>203</v>
      </c>
      <c r="C72" s="2068" t="s">
        <v>1114</v>
      </c>
      <c r="D72" s="2068"/>
      <c r="E72" s="2068"/>
      <c r="F72" s="2068"/>
      <c r="G72" s="2068" t="s">
        <v>1113</v>
      </c>
      <c r="H72" s="2068"/>
      <c r="I72" s="2068"/>
      <c r="J72" s="2068" t="s">
        <v>1063</v>
      </c>
      <c r="K72" s="2068"/>
      <c r="L72" s="2069">
        <v>0.24</v>
      </c>
      <c r="M72" s="2070"/>
      <c r="N72" s="2070" t="s">
        <v>203</v>
      </c>
      <c r="O72" s="2070"/>
      <c r="P72" s="2069">
        <v>1.68</v>
      </c>
      <c r="Q72" s="2070" t="s">
        <v>203</v>
      </c>
      <c r="R72" s="2070" t="s">
        <v>203</v>
      </c>
      <c r="S72" s="2069">
        <v>1582.31</v>
      </c>
      <c r="T72" s="2070"/>
      <c r="U72" s="2070"/>
      <c r="V72" s="2070"/>
      <c r="W72" s="2070" t="s">
        <v>203</v>
      </c>
      <c r="X72" s="2070"/>
      <c r="Y72" s="2069">
        <v>2658.28</v>
      </c>
      <c r="Z72" s="2070"/>
      <c r="AA72" s="2070"/>
      <c r="AB72" s="2070"/>
    </row>
    <row r="73" spans="1:28" ht="12.2" customHeight="1" x14ac:dyDescent="0.2">
      <c r="A73" s="2068" t="s">
        <v>203</v>
      </c>
      <c r="B73" s="2068" t="s">
        <v>203</v>
      </c>
      <c r="C73" s="2068" t="s">
        <v>1112</v>
      </c>
      <c r="D73" s="2068"/>
      <c r="E73" s="2068"/>
      <c r="F73" s="2068"/>
      <c r="G73" s="2068" t="s">
        <v>1111</v>
      </c>
      <c r="H73" s="2068"/>
      <c r="I73" s="2068"/>
      <c r="J73" s="2068" t="s">
        <v>1060</v>
      </c>
      <c r="K73" s="2068"/>
      <c r="L73" s="2069">
        <v>0.24</v>
      </c>
      <c r="M73" s="2070"/>
      <c r="N73" s="2070" t="s">
        <v>203</v>
      </c>
      <c r="O73" s="2070"/>
      <c r="P73" s="2069">
        <v>1.68</v>
      </c>
      <c r="Q73" s="2070" t="s">
        <v>203</v>
      </c>
      <c r="R73" s="2070" t="s">
        <v>203</v>
      </c>
      <c r="S73" s="2069">
        <v>777.91</v>
      </c>
      <c r="T73" s="2070"/>
      <c r="U73" s="2070"/>
      <c r="V73" s="2070"/>
      <c r="W73" s="2070" t="s">
        <v>203</v>
      </c>
      <c r="X73" s="2070"/>
      <c r="Y73" s="2069">
        <v>1306.8900000000001</v>
      </c>
      <c r="Z73" s="2070"/>
      <c r="AA73" s="2070"/>
      <c r="AB73" s="2070"/>
    </row>
    <row r="74" spans="1:28" ht="24.6" customHeight="1" x14ac:dyDescent="0.2">
      <c r="A74" s="2068" t="s">
        <v>203</v>
      </c>
      <c r="B74" s="2068" t="s">
        <v>203</v>
      </c>
      <c r="C74" s="2068" t="s">
        <v>1474</v>
      </c>
      <c r="D74" s="2068"/>
      <c r="E74" s="2068"/>
      <c r="F74" s="2068"/>
      <c r="G74" s="2068" t="s">
        <v>1473</v>
      </c>
      <c r="H74" s="2068"/>
      <c r="I74" s="2068"/>
      <c r="J74" s="2068" t="s">
        <v>1063</v>
      </c>
      <c r="K74" s="2068"/>
      <c r="L74" s="2069">
        <v>0.24</v>
      </c>
      <c r="M74" s="2070"/>
      <c r="N74" s="2070" t="s">
        <v>203</v>
      </c>
      <c r="O74" s="2070"/>
      <c r="P74" s="2069">
        <v>1.68</v>
      </c>
      <c r="Q74" s="2070" t="s">
        <v>203</v>
      </c>
      <c r="R74" s="2070" t="s">
        <v>203</v>
      </c>
      <c r="S74" s="2069">
        <v>14.35</v>
      </c>
      <c r="T74" s="2070"/>
      <c r="U74" s="2070"/>
      <c r="V74" s="2070"/>
      <c r="W74" s="2070" t="s">
        <v>203</v>
      </c>
      <c r="X74" s="2070"/>
      <c r="Y74" s="2069">
        <v>24.11</v>
      </c>
      <c r="Z74" s="2070"/>
      <c r="AA74" s="2070"/>
      <c r="AB74" s="2070"/>
    </row>
    <row r="75" spans="1:28" ht="24.6" customHeight="1" x14ac:dyDescent="0.2">
      <c r="A75" s="2068" t="s">
        <v>203</v>
      </c>
      <c r="B75" s="2068" t="s">
        <v>203</v>
      </c>
      <c r="C75" s="2068" t="s">
        <v>1472</v>
      </c>
      <c r="D75" s="2068"/>
      <c r="E75" s="2068"/>
      <c r="F75" s="2068"/>
      <c r="G75" s="2068" t="s">
        <v>2473</v>
      </c>
      <c r="H75" s="2068"/>
      <c r="I75" s="2068"/>
      <c r="J75" s="2068" t="s">
        <v>1063</v>
      </c>
      <c r="K75" s="2068"/>
      <c r="L75" s="2069">
        <v>0.24</v>
      </c>
      <c r="M75" s="2070"/>
      <c r="N75" s="2070" t="s">
        <v>203</v>
      </c>
      <c r="O75" s="2070"/>
      <c r="P75" s="2069">
        <v>1.68</v>
      </c>
      <c r="Q75" s="2070" t="s">
        <v>203</v>
      </c>
      <c r="R75" s="2070" t="s">
        <v>203</v>
      </c>
      <c r="S75" s="2069">
        <v>636.78</v>
      </c>
      <c r="T75" s="2070"/>
      <c r="U75" s="2070"/>
      <c r="V75" s="2070"/>
      <c r="W75" s="2070" t="s">
        <v>203</v>
      </c>
      <c r="X75" s="2070"/>
      <c r="Y75" s="2069">
        <v>1069.79</v>
      </c>
      <c r="Z75" s="2070"/>
      <c r="AA75" s="2070"/>
      <c r="AB75" s="2070"/>
    </row>
    <row r="76" spans="1:28" ht="12.2" customHeight="1" x14ac:dyDescent="0.2">
      <c r="A76" s="2068" t="s">
        <v>203</v>
      </c>
      <c r="B76" s="2068" t="s">
        <v>203</v>
      </c>
      <c r="C76" s="2068" t="s">
        <v>1062</v>
      </c>
      <c r="D76" s="2068"/>
      <c r="E76" s="2068"/>
      <c r="F76" s="2068"/>
      <c r="G76" s="2068" t="s">
        <v>1061</v>
      </c>
      <c r="H76" s="2068"/>
      <c r="I76" s="2068"/>
      <c r="J76" s="2068" t="s">
        <v>1060</v>
      </c>
      <c r="K76" s="2068"/>
      <c r="L76" s="2069">
        <v>0.24</v>
      </c>
      <c r="M76" s="2070"/>
      <c r="N76" s="2070" t="s">
        <v>203</v>
      </c>
      <c r="O76" s="2070"/>
      <c r="P76" s="2069">
        <v>1.68</v>
      </c>
      <c r="Q76" s="2070" t="s">
        <v>203</v>
      </c>
      <c r="R76" s="2070" t="s">
        <v>203</v>
      </c>
      <c r="S76" s="2069">
        <v>579.11</v>
      </c>
      <c r="T76" s="2070"/>
      <c r="U76" s="2070"/>
      <c r="V76" s="2070"/>
      <c r="W76" s="2070" t="s">
        <v>203</v>
      </c>
      <c r="X76" s="2070"/>
      <c r="Y76" s="2069">
        <v>972.9</v>
      </c>
      <c r="Z76" s="2070"/>
      <c r="AA76" s="2070"/>
      <c r="AB76" s="2070"/>
    </row>
    <row r="77" spans="1:28" ht="12.2" customHeight="1" x14ac:dyDescent="0.2">
      <c r="A77" s="2068" t="s">
        <v>203</v>
      </c>
      <c r="B77" s="2068" t="s">
        <v>203</v>
      </c>
      <c r="C77" s="2068" t="s">
        <v>203</v>
      </c>
      <c r="D77" s="2068"/>
      <c r="E77" s="2068"/>
      <c r="F77" s="2068"/>
      <c r="G77" s="2082" t="s">
        <v>1057</v>
      </c>
      <c r="H77" s="2082"/>
      <c r="I77" s="2082"/>
      <c r="J77" s="2077" t="s">
        <v>203</v>
      </c>
      <c r="K77" s="2077"/>
      <c r="L77" s="2077" t="s">
        <v>203</v>
      </c>
      <c r="M77" s="2077"/>
      <c r="N77" s="2077" t="s">
        <v>203</v>
      </c>
      <c r="O77" s="2077"/>
      <c r="P77" s="2077" t="s">
        <v>203</v>
      </c>
      <c r="Q77" s="2077" t="s">
        <v>203</v>
      </c>
      <c r="R77" s="2077" t="s">
        <v>203</v>
      </c>
      <c r="S77" s="2077" t="s">
        <v>203</v>
      </c>
      <c r="T77" s="2077"/>
      <c r="U77" s="2077"/>
      <c r="V77" s="2077"/>
      <c r="W77" s="2077" t="s">
        <v>203</v>
      </c>
      <c r="X77" s="2077"/>
      <c r="Y77" s="2079">
        <v>5269.6</v>
      </c>
      <c r="Z77" s="2080"/>
      <c r="AA77" s="2080"/>
      <c r="AB77" s="2080"/>
    </row>
    <row r="78" spans="1:28" ht="12.2" customHeight="1" x14ac:dyDescent="0.2">
      <c r="C78" s="2068" t="s">
        <v>203</v>
      </c>
      <c r="D78" s="2068"/>
      <c r="E78" s="2068"/>
      <c r="F78" s="2068"/>
      <c r="G78" s="2068" t="s">
        <v>1056</v>
      </c>
      <c r="H78" s="2068"/>
      <c r="I78" s="2068"/>
      <c r="J78" s="2068" t="s">
        <v>203</v>
      </c>
      <c r="K78" s="2068"/>
      <c r="L78" s="2070" t="s">
        <v>203</v>
      </c>
      <c r="M78" s="2070"/>
      <c r="N78" s="2070" t="s">
        <v>203</v>
      </c>
      <c r="O78" s="2070"/>
      <c r="P78" s="2070" t="s">
        <v>203</v>
      </c>
      <c r="Q78" s="2068" t="s">
        <v>203</v>
      </c>
      <c r="R78" s="2068" t="s">
        <v>203</v>
      </c>
      <c r="S78" s="2068" t="s">
        <v>203</v>
      </c>
      <c r="T78" s="2068"/>
      <c r="U78" s="2068"/>
      <c r="V78" s="2068"/>
      <c r="W78" s="2068" t="s">
        <v>203</v>
      </c>
      <c r="X78" s="2068"/>
      <c r="Y78" s="2069">
        <v>3797.21</v>
      </c>
      <c r="Z78" s="2070"/>
      <c r="AA78" s="2070"/>
      <c r="AB78" s="2070"/>
    </row>
    <row r="79" spans="1:28" ht="24.6" customHeight="1" x14ac:dyDescent="0.2">
      <c r="C79" s="2068" t="s">
        <v>1055</v>
      </c>
      <c r="D79" s="2068"/>
      <c r="E79" s="2068"/>
      <c r="F79" s="2068"/>
      <c r="G79" s="2068" t="s">
        <v>1054</v>
      </c>
      <c r="H79" s="2068"/>
      <c r="I79" s="2068"/>
      <c r="J79" s="2068" t="s">
        <v>249</v>
      </c>
      <c r="K79" s="2068"/>
      <c r="L79" s="2071">
        <v>103</v>
      </c>
      <c r="M79" s="2070"/>
      <c r="N79" s="2070" t="s">
        <v>203</v>
      </c>
      <c r="O79" s="2070"/>
      <c r="P79" s="2069">
        <v>103</v>
      </c>
      <c r="Q79" s="2068" t="s">
        <v>203</v>
      </c>
      <c r="R79" s="2068" t="s">
        <v>203</v>
      </c>
      <c r="S79" s="2068" t="s">
        <v>203</v>
      </c>
      <c r="T79" s="2068"/>
      <c r="U79" s="2068"/>
      <c r="V79" s="2068"/>
      <c r="W79" s="2068" t="s">
        <v>203</v>
      </c>
      <c r="X79" s="2068"/>
      <c r="Y79" s="2069">
        <v>3911.13</v>
      </c>
      <c r="Z79" s="2070"/>
      <c r="AA79" s="2070"/>
      <c r="AB79" s="2070"/>
    </row>
    <row r="80" spans="1:28" ht="24.6" customHeight="1" x14ac:dyDescent="0.2">
      <c r="C80" s="2068" t="s">
        <v>1053</v>
      </c>
      <c r="D80" s="2068"/>
      <c r="E80" s="2068"/>
      <c r="F80" s="2068"/>
      <c r="G80" s="2068" t="s">
        <v>1052</v>
      </c>
      <c r="H80" s="2068"/>
      <c r="I80" s="2068"/>
      <c r="J80" s="2068" t="s">
        <v>249</v>
      </c>
      <c r="K80" s="2068"/>
      <c r="L80" s="2071">
        <v>60</v>
      </c>
      <c r="M80" s="2070"/>
      <c r="N80" s="2070" t="s">
        <v>203</v>
      </c>
      <c r="O80" s="2070"/>
      <c r="P80" s="2069">
        <v>60</v>
      </c>
      <c r="Q80" s="2068" t="s">
        <v>203</v>
      </c>
      <c r="R80" s="2068" t="s">
        <v>203</v>
      </c>
      <c r="S80" s="2068" t="s">
        <v>203</v>
      </c>
      <c r="T80" s="2068"/>
      <c r="U80" s="2068"/>
      <c r="V80" s="2068"/>
      <c r="W80" s="2068" t="s">
        <v>203</v>
      </c>
      <c r="X80" s="2068"/>
      <c r="Y80" s="2069">
        <v>2278.33</v>
      </c>
      <c r="Z80" s="2070"/>
      <c r="AA80" s="2070"/>
      <c r="AB80" s="2070"/>
    </row>
    <row r="81" spans="1:28" x14ac:dyDescent="0.2">
      <c r="A81" s="916"/>
      <c r="B81" s="916"/>
      <c r="C81" s="916"/>
      <c r="D81" s="916"/>
      <c r="E81" s="916"/>
      <c r="F81" s="916"/>
      <c r="G81" s="916"/>
      <c r="H81" s="916"/>
      <c r="I81" s="916"/>
      <c r="J81" s="916"/>
      <c r="K81" s="916"/>
      <c r="L81" s="916"/>
      <c r="M81" s="916"/>
      <c r="N81" s="916"/>
      <c r="O81" s="916"/>
      <c r="P81" s="916"/>
      <c r="Q81" s="916"/>
      <c r="R81" s="916"/>
      <c r="S81" s="916"/>
      <c r="T81" s="916"/>
      <c r="U81" s="916"/>
      <c r="V81" s="916"/>
      <c r="W81" s="916"/>
      <c r="X81" s="916"/>
      <c r="Y81" s="916"/>
      <c r="Z81" s="916"/>
      <c r="AA81" s="916"/>
      <c r="AB81" s="916"/>
    </row>
    <row r="82" spans="1:28" ht="12.2" customHeight="1" x14ac:dyDescent="0.2">
      <c r="G82" s="2064" t="s">
        <v>246</v>
      </c>
      <c r="H82" s="2064"/>
      <c r="I82" s="2064"/>
      <c r="J82" s="2064"/>
      <c r="K82" s="2064"/>
      <c r="L82" s="2064"/>
      <c r="M82" s="2064"/>
      <c r="N82" s="2064"/>
      <c r="O82" s="2064"/>
      <c r="P82" s="2064"/>
      <c r="Q82" s="2064"/>
      <c r="R82" s="2068" t="s">
        <v>203</v>
      </c>
      <c r="S82" s="2065">
        <v>1962.69</v>
      </c>
      <c r="T82" s="2066"/>
      <c r="U82" s="2066"/>
      <c r="V82" s="2066"/>
      <c r="W82" s="2068" t="s">
        <v>203</v>
      </c>
      <c r="X82" s="2068"/>
      <c r="Y82" s="2065">
        <v>13738.85</v>
      </c>
      <c r="Z82" s="2066"/>
      <c r="AA82" s="2066"/>
      <c r="AB82" s="2066"/>
    </row>
    <row r="83" spans="1:28" ht="36.75" customHeight="1" x14ac:dyDescent="0.2">
      <c r="A83" s="2068" t="s">
        <v>267</v>
      </c>
      <c r="B83" s="2064" t="s">
        <v>267</v>
      </c>
      <c r="C83" s="2064" t="s">
        <v>1481</v>
      </c>
      <c r="D83" s="2064"/>
      <c r="E83" s="2064"/>
      <c r="F83" s="2064"/>
      <c r="G83" s="2064" t="s">
        <v>1480</v>
      </c>
      <c r="H83" s="2064"/>
      <c r="I83" s="2064"/>
      <c r="J83" s="2064" t="s">
        <v>467</v>
      </c>
      <c r="K83" s="2064"/>
      <c r="L83" s="2071">
        <v>2</v>
      </c>
      <c r="M83" s="2070"/>
      <c r="N83" s="2070" t="s">
        <v>203</v>
      </c>
      <c r="O83" s="2070"/>
      <c r="P83" s="2092">
        <v>2</v>
      </c>
      <c r="Q83" s="2070" t="s">
        <v>203</v>
      </c>
      <c r="R83" s="2070" t="s">
        <v>203</v>
      </c>
      <c r="S83" s="2070" t="s">
        <v>203</v>
      </c>
      <c r="T83" s="2070"/>
      <c r="U83" s="2070"/>
      <c r="V83" s="2070"/>
      <c r="W83" s="2070" t="s">
        <v>203</v>
      </c>
      <c r="X83" s="2070"/>
      <c r="Y83" s="2070" t="s">
        <v>203</v>
      </c>
      <c r="Z83" s="2070"/>
      <c r="AA83" s="2070"/>
      <c r="AB83" s="2070"/>
    </row>
    <row r="84" spans="1:28" ht="12.2" customHeight="1" x14ac:dyDescent="0.2">
      <c r="A84" s="2068" t="s">
        <v>203</v>
      </c>
      <c r="B84" s="2068" t="s">
        <v>203</v>
      </c>
      <c r="C84" s="2068" t="s">
        <v>1077</v>
      </c>
      <c r="D84" s="2068"/>
      <c r="E84" s="2068"/>
      <c r="F84" s="2068"/>
      <c r="G84" s="2068" t="s">
        <v>1076</v>
      </c>
      <c r="H84" s="2068"/>
      <c r="I84" s="2068"/>
      <c r="J84" s="2068" t="s">
        <v>1060</v>
      </c>
      <c r="K84" s="2068"/>
      <c r="L84" s="2070" t="s">
        <v>203</v>
      </c>
      <c r="M84" s="2070"/>
      <c r="N84" s="2070" t="s">
        <v>203</v>
      </c>
      <c r="O84" s="2070"/>
      <c r="P84" s="2072">
        <v>1.056</v>
      </c>
      <c r="Q84" s="2070" t="s">
        <v>203</v>
      </c>
      <c r="R84" s="2070" t="s">
        <v>203</v>
      </c>
      <c r="S84" s="2070" t="s">
        <v>203</v>
      </c>
      <c r="T84" s="2070"/>
      <c r="U84" s="2070"/>
      <c r="V84" s="2070"/>
      <c r="W84" s="2070" t="s">
        <v>203</v>
      </c>
      <c r="X84" s="2070"/>
      <c r="Y84" s="2065">
        <v>520.26</v>
      </c>
      <c r="Z84" s="2066"/>
      <c r="AA84" s="2066"/>
      <c r="AB84" s="2066"/>
    </row>
    <row r="85" spans="1:28" ht="12.2" customHeight="1" x14ac:dyDescent="0.2">
      <c r="A85" s="2068" t="s">
        <v>203</v>
      </c>
      <c r="B85" s="2068" t="s">
        <v>203</v>
      </c>
      <c r="C85" s="2068" t="s">
        <v>1145</v>
      </c>
      <c r="D85" s="2068"/>
      <c r="E85" s="2068"/>
      <c r="F85" s="2068"/>
      <c r="G85" s="2068" t="s">
        <v>1144</v>
      </c>
      <c r="H85" s="2068"/>
      <c r="I85" s="2068"/>
      <c r="J85" s="2068" t="s">
        <v>1060</v>
      </c>
      <c r="K85" s="2068"/>
      <c r="L85" s="2069">
        <v>0.44</v>
      </c>
      <c r="M85" s="2070"/>
      <c r="N85" s="2069">
        <v>1.2</v>
      </c>
      <c r="O85" s="2070"/>
      <c r="P85" s="2072">
        <v>1.056</v>
      </c>
      <c r="Q85" s="2070" t="s">
        <v>203</v>
      </c>
      <c r="R85" s="2070" t="s">
        <v>203</v>
      </c>
      <c r="S85" s="2069">
        <v>492.67</v>
      </c>
      <c r="T85" s="2070"/>
      <c r="U85" s="2070"/>
      <c r="V85" s="2070"/>
      <c r="W85" s="2070" t="s">
        <v>203</v>
      </c>
      <c r="X85" s="2070"/>
      <c r="Y85" s="2069">
        <v>520.26</v>
      </c>
      <c r="Z85" s="2070"/>
      <c r="AA85" s="2070"/>
      <c r="AB85" s="2070"/>
    </row>
    <row r="86" spans="1:28" ht="12.2" customHeight="1" x14ac:dyDescent="0.2">
      <c r="A86" s="2068" t="s">
        <v>203</v>
      </c>
      <c r="B86" s="2068" t="s">
        <v>203</v>
      </c>
      <c r="C86" s="2068" t="s">
        <v>1073</v>
      </c>
      <c r="D86" s="2068"/>
      <c r="E86" s="2068"/>
      <c r="F86" s="2068"/>
      <c r="G86" s="2068" t="s">
        <v>258</v>
      </c>
      <c r="H86" s="2068"/>
      <c r="I86" s="2068"/>
      <c r="J86" s="2068" t="s">
        <v>203</v>
      </c>
      <c r="K86" s="2068"/>
      <c r="L86" s="2070" t="s">
        <v>203</v>
      </c>
      <c r="M86" s="2070"/>
      <c r="N86" s="2070" t="s">
        <v>203</v>
      </c>
      <c r="O86" s="2070"/>
      <c r="P86" s="2070" t="s">
        <v>203</v>
      </c>
      <c r="Q86" s="2070" t="s">
        <v>203</v>
      </c>
      <c r="R86" s="2070" t="s">
        <v>203</v>
      </c>
      <c r="S86" s="2070" t="s">
        <v>203</v>
      </c>
      <c r="T86" s="2070"/>
      <c r="U86" s="2070"/>
      <c r="V86" s="2070"/>
      <c r="W86" s="2070" t="s">
        <v>203</v>
      </c>
      <c r="X86" s="2070"/>
      <c r="Y86" s="2065">
        <v>1286.47</v>
      </c>
      <c r="Z86" s="2066"/>
      <c r="AA86" s="2066"/>
      <c r="AB86" s="2066"/>
    </row>
    <row r="87" spans="1:28" ht="12.2" customHeight="1" x14ac:dyDescent="0.2">
      <c r="A87" s="2084" t="s">
        <v>203</v>
      </c>
      <c r="B87" s="2084" t="s">
        <v>203</v>
      </c>
      <c r="C87" s="2084" t="s">
        <v>203</v>
      </c>
      <c r="D87" s="2084"/>
      <c r="E87" s="2084"/>
      <c r="F87" s="2084"/>
      <c r="G87" s="2084" t="s">
        <v>1072</v>
      </c>
      <c r="H87" s="2084"/>
      <c r="I87" s="2084"/>
      <c r="J87" s="2084" t="s">
        <v>1060</v>
      </c>
      <c r="K87" s="2084"/>
      <c r="L87" s="2083" t="s">
        <v>203</v>
      </c>
      <c r="M87" s="2083"/>
      <c r="N87" s="2083" t="s">
        <v>203</v>
      </c>
      <c r="O87" s="2083"/>
      <c r="P87" s="2094">
        <v>1.1519999999999999</v>
      </c>
      <c r="Q87" s="2083" t="s">
        <v>203</v>
      </c>
      <c r="R87" s="2083" t="s">
        <v>203</v>
      </c>
      <c r="S87" s="2083" t="s">
        <v>203</v>
      </c>
      <c r="T87" s="2083"/>
      <c r="U87" s="2083"/>
      <c r="V87" s="2083"/>
      <c r="W87" s="2083" t="s">
        <v>203</v>
      </c>
      <c r="X87" s="2083"/>
      <c r="Y87" s="2065">
        <v>781.65</v>
      </c>
      <c r="Z87" s="2066"/>
      <c r="AA87" s="2066"/>
      <c r="AB87" s="2066"/>
    </row>
    <row r="88" spans="1:28" ht="24.6" customHeight="1" x14ac:dyDescent="0.2">
      <c r="A88" s="2068" t="s">
        <v>203</v>
      </c>
      <c r="B88" s="2068" t="s">
        <v>203</v>
      </c>
      <c r="C88" s="2068" t="s">
        <v>1114</v>
      </c>
      <c r="D88" s="2068"/>
      <c r="E88" s="2068"/>
      <c r="F88" s="2068"/>
      <c r="G88" s="2068" t="s">
        <v>1113</v>
      </c>
      <c r="H88" s="2068"/>
      <c r="I88" s="2068"/>
      <c r="J88" s="2068" t="s">
        <v>1063</v>
      </c>
      <c r="K88" s="2068"/>
      <c r="L88" s="2069">
        <v>0.24</v>
      </c>
      <c r="M88" s="2070"/>
      <c r="N88" s="2069">
        <v>1.2</v>
      </c>
      <c r="O88" s="2070"/>
      <c r="P88" s="2072">
        <v>0.57599999999999996</v>
      </c>
      <c r="Q88" s="2070" t="s">
        <v>203</v>
      </c>
      <c r="R88" s="2070" t="s">
        <v>203</v>
      </c>
      <c r="S88" s="2069">
        <v>1582.31</v>
      </c>
      <c r="T88" s="2070"/>
      <c r="U88" s="2070"/>
      <c r="V88" s="2070"/>
      <c r="W88" s="2070" t="s">
        <v>203</v>
      </c>
      <c r="X88" s="2070"/>
      <c r="Y88" s="2069">
        <v>911.41</v>
      </c>
      <c r="Z88" s="2070"/>
      <c r="AA88" s="2070"/>
      <c r="AB88" s="2070"/>
    </row>
    <row r="89" spans="1:28" ht="12.2" customHeight="1" x14ac:dyDescent="0.2">
      <c r="A89" s="2068" t="s">
        <v>203</v>
      </c>
      <c r="B89" s="2068" t="s">
        <v>203</v>
      </c>
      <c r="C89" s="2068" t="s">
        <v>1112</v>
      </c>
      <c r="D89" s="2068"/>
      <c r="E89" s="2068"/>
      <c r="F89" s="2068"/>
      <c r="G89" s="2068" t="s">
        <v>1111</v>
      </c>
      <c r="H89" s="2068"/>
      <c r="I89" s="2068"/>
      <c r="J89" s="2068" t="s">
        <v>1060</v>
      </c>
      <c r="K89" s="2068"/>
      <c r="L89" s="2069">
        <v>0.24</v>
      </c>
      <c r="M89" s="2070"/>
      <c r="N89" s="2069">
        <v>1.2</v>
      </c>
      <c r="O89" s="2070"/>
      <c r="P89" s="2072">
        <v>0.57599999999999996</v>
      </c>
      <c r="Q89" s="2070" t="s">
        <v>203</v>
      </c>
      <c r="R89" s="2070" t="s">
        <v>203</v>
      </c>
      <c r="S89" s="2069">
        <v>777.91</v>
      </c>
      <c r="T89" s="2070"/>
      <c r="U89" s="2070"/>
      <c r="V89" s="2070"/>
      <c r="W89" s="2070" t="s">
        <v>203</v>
      </c>
      <c r="X89" s="2070"/>
      <c r="Y89" s="2069">
        <v>448.08</v>
      </c>
      <c r="Z89" s="2070"/>
      <c r="AA89" s="2070"/>
      <c r="AB89" s="2070"/>
    </row>
    <row r="90" spans="1:28" ht="24.6" customHeight="1" x14ac:dyDescent="0.2">
      <c r="A90" s="2068" t="s">
        <v>203</v>
      </c>
      <c r="B90" s="2068" t="s">
        <v>203</v>
      </c>
      <c r="C90" s="2068" t="s">
        <v>1474</v>
      </c>
      <c r="D90" s="2068"/>
      <c r="E90" s="2068"/>
      <c r="F90" s="2068"/>
      <c r="G90" s="2068" t="s">
        <v>1473</v>
      </c>
      <c r="H90" s="2068"/>
      <c r="I90" s="2068"/>
      <c r="J90" s="2068" t="s">
        <v>1063</v>
      </c>
      <c r="K90" s="2068"/>
      <c r="L90" s="2069">
        <v>0.24</v>
      </c>
      <c r="M90" s="2070"/>
      <c r="N90" s="2069">
        <v>1.2</v>
      </c>
      <c r="O90" s="2070"/>
      <c r="P90" s="2072">
        <v>0.57599999999999996</v>
      </c>
      <c r="Q90" s="2070" t="s">
        <v>203</v>
      </c>
      <c r="R90" s="2070" t="s">
        <v>203</v>
      </c>
      <c r="S90" s="2069">
        <v>14.35</v>
      </c>
      <c r="T90" s="2070"/>
      <c r="U90" s="2070"/>
      <c r="V90" s="2070"/>
      <c r="W90" s="2070" t="s">
        <v>203</v>
      </c>
      <c r="X90" s="2070"/>
      <c r="Y90" s="2069">
        <v>8.27</v>
      </c>
      <c r="Z90" s="2070"/>
      <c r="AA90" s="2070"/>
      <c r="AB90" s="2070"/>
    </row>
    <row r="91" spans="1:28" ht="24.6" customHeight="1" x14ac:dyDescent="0.2">
      <c r="A91" s="2068" t="s">
        <v>203</v>
      </c>
      <c r="B91" s="2068" t="s">
        <v>203</v>
      </c>
      <c r="C91" s="2068" t="s">
        <v>1472</v>
      </c>
      <c r="D91" s="2068"/>
      <c r="E91" s="2068"/>
      <c r="F91" s="2068"/>
      <c r="G91" s="2068" t="s">
        <v>2473</v>
      </c>
      <c r="H91" s="2068"/>
      <c r="I91" s="2068"/>
      <c r="J91" s="2068" t="s">
        <v>1063</v>
      </c>
      <c r="K91" s="2068"/>
      <c r="L91" s="2069">
        <v>0.24</v>
      </c>
      <c r="M91" s="2070"/>
      <c r="N91" s="2069">
        <v>1.2</v>
      </c>
      <c r="O91" s="2070"/>
      <c r="P91" s="2072">
        <v>0.57599999999999996</v>
      </c>
      <c r="Q91" s="2070" t="s">
        <v>203</v>
      </c>
      <c r="R91" s="2070" t="s">
        <v>203</v>
      </c>
      <c r="S91" s="2069">
        <v>636.78</v>
      </c>
      <c r="T91" s="2070"/>
      <c r="U91" s="2070"/>
      <c r="V91" s="2070"/>
      <c r="W91" s="2070" t="s">
        <v>203</v>
      </c>
      <c r="X91" s="2070"/>
      <c r="Y91" s="2069">
        <v>366.79</v>
      </c>
      <c r="Z91" s="2070"/>
      <c r="AA91" s="2070"/>
      <c r="AB91" s="2070"/>
    </row>
    <row r="92" spans="1:28" ht="12.2" customHeight="1" x14ac:dyDescent="0.2">
      <c r="A92" s="2068" t="s">
        <v>203</v>
      </c>
      <c r="B92" s="2068" t="s">
        <v>203</v>
      </c>
      <c r="C92" s="2068" t="s">
        <v>1062</v>
      </c>
      <c r="D92" s="2068"/>
      <c r="E92" s="2068"/>
      <c r="F92" s="2068"/>
      <c r="G92" s="2068" t="s">
        <v>1061</v>
      </c>
      <c r="H92" s="2068"/>
      <c r="I92" s="2068"/>
      <c r="J92" s="2068" t="s">
        <v>1060</v>
      </c>
      <c r="K92" s="2068"/>
      <c r="L92" s="2069">
        <v>0.24</v>
      </c>
      <c r="M92" s="2070"/>
      <c r="N92" s="2069">
        <v>1.2</v>
      </c>
      <c r="O92" s="2070"/>
      <c r="P92" s="2072">
        <v>0.57599999999999996</v>
      </c>
      <c r="Q92" s="2070" t="s">
        <v>203</v>
      </c>
      <c r="R92" s="2070" t="s">
        <v>203</v>
      </c>
      <c r="S92" s="2069">
        <v>579.11</v>
      </c>
      <c r="T92" s="2070"/>
      <c r="U92" s="2070"/>
      <c r="V92" s="2070"/>
      <c r="W92" s="2070" t="s">
        <v>203</v>
      </c>
      <c r="X92" s="2070"/>
      <c r="Y92" s="2069">
        <v>333.57</v>
      </c>
      <c r="Z92" s="2070"/>
      <c r="AA92" s="2070"/>
      <c r="AB92" s="2070"/>
    </row>
    <row r="93" spans="1:28" ht="12.2" customHeight="1" x14ac:dyDescent="0.2">
      <c r="A93" s="2068" t="s">
        <v>203</v>
      </c>
      <c r="B93" s="2068" t="s">
        <v>203</v>
      </c>
      <c r="C93" s="2068" t="s">
        <v>203</v>
      </c>
      <c r="D93" s="2068"/>
      <c r="E93" s="2068"/>
      <c r="F93" s="2068"/>
      <c r="G93" s="2082" t="s">
        <v>1057</v>
      </c>
      <c r="H93" s="2082"/>
      <c r="I93" s="2082"/>
      <c r="J93" s="2077" t="s">
        <v>203</v>
      </c>
      <c r="K93" s="2077"/>
      <c r="L93" s="2077" t="s">
        <v>203</v>
      </c>
      <c r="M93" s="2077"/>
      <c r="N93" s="2077" t="s">
        <v>203</v>
      </c>
      <c r="O93" s="2077"/>
      <c r="P93" s="2077" t="s">
        <v>203</v>
      </c>
      <c r="Q93" s="2077" t="s">
        <v>203</v>
      </c>
      <c r="R93" s="2077" t="s">
        <v>203</v>
      </c>
      <c r="S93" s="2077" t="s">
        <v>203</v>
      </c>
      <c r="T93" s="2077"/>
      <c r="U93" s="2077"/>
      <c r="V93" s="2077"/>
      <c r="W93" s="2077" t="s">
        <v>203</v>
      </c>
      <c r="X93" s="2077"/>
      <c r="Y93" s="2079">
        <v>1806.73</v>
      </c>
      <c r="Z93" s="2080"/>
      <c r="AA93" s="2080"/>
      <c r="AB93" s="2080"/>
    </row>
    <row r="94" spans="1:28" ht="12.2" customHeight="1" x14ac:dyDescent="0.2">
      <c r="C94" s="2068" t="s">
        <v>203</v>
      </c>
      <c r="D94" s="2068"/>
      <c r="E94" s="2068"/>
      <c r="F94" s="2068"/>
      <c r="G94" s="2068" t="s">
        <v>1056</v>
      </c>
      <c r="H94" s="2068"/>
      <c r="I94" s="2068"/>
      <c r="J94" s="2068" t="s">
        <v>203</v>
      </c>
      <c r="K94" s="2068"/>
      <c r="L94" s="2070" t="s">
        <v>203</v>
      </c>
      <c r="M94" s="2070"/>
      <c r="N94" s="2070" t="s">
        <v>203</v>
      </c>
      <c r="O94" s="2070"/>
      <c r="P94" s="2070" t="s">
        <v>203</v>
      </c>
      <c r="Q94" s="2068" t="s">
        <v>203</v>
      </c>
      <c r="R94" s="2068" t="s">
        <v>203</v>
      </c>
      <c r="S94" s="2068" t="s">
        <v>203</v>
      </c>
      <c r="T94" s="2068"/>
      <c r="U94" s="2068"/>
      <c r="V94" s="2068"/>
      <c r="W94" s="2068" t="s">
        <v>203</v>
      </c>
      <c r="X94" s="2068"/>
      <c r="Y94" s="2069">
        <v>1301.9100000000001</v>
      </c>
      <c r="Z94" s="2070"/>
      <c r="AA94" s="2070"/>
      <c r="AB94" s="2070"/>
    </row>
    <row r="95" spans="1:28" ht="24.6" customHeight="1" x14ac:dyDescent="0.2">
      <c r="C95" s="2068" t="s">
        <v>1055</v>
      </c>
      <c r="D95" s="2068"/>
      <c r="E95" s="2068"/>
      <c r="F95" s="2068"/>
      <c r="G95" s="2068" t="s">
        <v>1054</v>
      </c>
      <c r="H95" s="2068"/>
      <c r="I95" s="2068"/>
      <c r="J95" s="2068" t="s">
        <v>249</v>
      </c>
      <c r="K95" s="2068"/>
      <c r="L95" s="2071">
        <v>103</v>
      </c>
      <c r="M95" s="2070"/>
      <c r="N95" s="2070" t="s">
        <v>203</v>
      </c>
      <c r="O95" s="2070"/>
      <c r="P95" s="2069">
        <v>103</v>
      </c>
      <c r="Q95" s="2068" t="s">
        <v>203</v>
      </c>
      <c r="R95" s="2068" t="s">
        <v>203</v>
      </c>
      <c r="S95" s="2068" t="s">
        <v>203</v>
      </c>
      <c r="T95" s="2068"/>
      <c r="U95" s="2068"/>
      <c r="V95" s="2068"/>
      <c r="W95" s="2068" t="s">
        <v>203</v>
      </c>
      <c r="X95" s="2068"/>
      <c r="Y95" s="2069">
        <v>1340.97</v>
      </c>
      <c r="Z95" s="2070"/>
      <c r="AA95" s="2070"/>
      <c r="AB95" s="2070"/>
    </row>
    <row r="96" spans="1:28" ht="24.6" customHeight="1" x14ac:dyDescent="0.2">
      <c r="C96" s="2068" t="s">
        <v>1053</v>
      </c>
      <c r="D96" s="2068"/>
      <c r="E96" s="2068"/>
      <c r="F96" s="2068"/>
      <c r="G96" s="2068" t="s">
        <v>1052</v>
      </c>
      <c r="H96" s="2068"/>
      <c r="I96" s="2068"/>
      <c r="J96" s="2068" t="s">
        <v>249</v>
      </c>
      <c r="K96" s="2068"/>
      <c r="L96" s="2071">
        <v>60</v>
      </c>
      <c r="M96" s="2070"/>
      <c r="N96" s="2070" t="s">
        <v>203</v>
      </c>
      <c r="O96" s="2070"/>
      <c r="P96" s="2069">
        <v>60</v>
      </c>
      <c r="Q96" s="2068" t="s">
        <v>203</v>
      </c>
      <c r="R96" s="2068" t="s">
        <v>203</v>
      </c>
      <c r="S96" s="2068" t="s">
        <v>203</v>
      </c>
      <c r="T96" s="2068"/>
      <c r="U96" s="2068"/>
      <c r="V96" s="2068"/>
      <c r="W96" s="2068" t="s">
        <v>203</v>
      </c>
      <c r="X96" s="2068"/>
      <c r="Y96" s="2069">
        <v>781.15</v>
      </c>
      <c r="Z96" s="2070"/>
      <c r="AA96" s="2070"/>
      <c r="AB96" s="2070"/>
    </row>
    <row r="97" spans="1:28" x14ac:dyDescent="0.2">
      <c r="A97" s="916"/>
      <c r="B97" s="916"/>
      <c r="C97" s="916"/>
      <c r="D97" s="916"/>
      <c r="E97" s="916"/>
      <c r="F97" s="916"/>
      <c r="G97" s="916"/>
      <c r="H97" s="916"/>
      <c r="I97" s="916"/>
      <c r="J97" s="916"/>
      <c r="K97" s="916"/>
      <c r="L97" s="916"/>
      <c r="M97" s="916"/>
      <c r="N97" s="916"/>
      <c r="O97" s="916"/>
      <c r="P97" s="916"/>
      <c r="Q97" s="916"/>
      <c r="R97" s="916"/>
      <c r="S97" s="916"/>
      <c r="T97" s="916"/>
      <c r="U97" s="916"/>
      <c r="V97" s="916"/>
      <c r="W97" s="916"/>
      <c r="X97" s="916"/>
      <c r="Y97" s="916"/>
      <c r="Z97" s="916"/>
      <c r="AA97" s="916"/>
      <c r="AB97" s="916"/>
    </row>
    <row r="98" spans="1:28" ht="12.2" customHeight="1" x14ac:dyDescent="0.2">
      <c r="G98" s="2064" t="s">
        <v>246</v>
      </c>
      <c r="H98" s="2064"/>
      <c r="I98" s="2064"/>
      <c r="J98" s="2064"/>
      <c r="K98" s="2064"/>
      <c r="L98" s="2064"/>
      <c r="M98" s="2064"/>
      <c r="N98" s="2064"/>
      <c r="O98" s="2064"/>
      <c r="P98" s="2064"/>
      <c r="Q98" s="2064"/>
      <c r="R98" s="2068" t="s">
        <v>203</v>
      </c>
      <c r="S98" s="2065">
        <v>2355.25</v>
      </c>
      <c r="T98" s="2066"/>
      <c r="U98" s="2066"/>
      <c r="V98" s="2066"/>
      <c r="W98" s="2068" t="s">
        <v>203</v>
      </c>
      <c r="X98" s="2068"/>
      <c r="Y98" s="2065">
        <v>4710.5</v>
      </c>
      <c r="Z98" s="2066"/>
      <c r="AA98" s="2066"/>
      <c r="AB98" s="2066"/>
    </row>
    <row r="99" spans="1:28" ht="36.75" customHeight="1" x14ac:dyDescent="0.2">
      <c r="A99" s="2068" t="s">
        <v>265</v>
      </c>
      <c r="B99" s="2064" t="s">
        <v>265</v>
      </c>
      <c r="C99" s="2064" t="s">
        <v>1476</v>
      </c>
      <c r="D99" s="2064"/>
      <c r="E99" s="2064"/>
      <c r="F99" s="2064"/>
      <c r="G99" s="2064" t="s">
        <v>2475</v>
      </c>
      <c r="H99" s="2064"/>
      <c r="I99" s="2064"/>
      <c r="J99" s="2064" t="s">
        <v>467</v>
      </c>
      <c r="K99" s="2064"/>
      <c r="L99" s="2071">
        <v>3</v>
      </c>
      <c r="M99" s="2070"/>
      <c r="N99" s="2070" t="s">
        <v>203</v>
      </c>
      <c r="O99" s="2070"/>
      <c r="P99" s="2092">
        <v>3</v>
      </c>
      <c r="Q99" s="2070" t="s">
        <v>203</v>
      </c>
      <c r="R99" s="2070" t="s">
        <v>203</v>
      </c>
      <c r="S99" s="2070" t="s">
        <v>203</v>
      </c>
      <c r="T99" s="2070"/>
      <c r="U99" s="2070"/>
      <c r="V99" s="2070"/>
      <c r="W99" s="2070" t="s">
        <v>203</v>
      </c>
      <c r="X99" s="2070"/>
      <c r="Y99" s="2070" t="s">
        <v>203</v>
      </c>
      <c r="Z99" s="2070"/>
      <c r="AA99" s="2070"/>
      <c r="AB99" s="2070"/>
    </row>
    <row r="100" spans="1:28" ht="12.2" customHeight="1" x14ac:dyDescent="0.2">
      <c r="A100" s="2068" t="s">
        <v>203</v>
      </c>
      <c r="B100" s="2068" t="s">
        <v>203</v>
      </c>
      <c r="C100" s="2068" t="s">
        <v>1077</v>
      </c>
      <c r="D100" s="2068"/>
      <c r="E100" s="2068"/>
      <c r="F100" s="2068"/>
      <c r="G100" s="2068" t="s">
        <v>1076</v>
      </c>
      <c r="H100" s="2068"/>
      <c r="I100" s="2068"/>
      <c r="J100" s="2068" t="s">
        <v>1060</v>
      </c>
      <c r="K100" s="2068"/>
      <c r="L100" s="2070" t="s">
        <v>203</v>
      </c>
      <c r="M100" s="2070"/>
      <c r="N100" s="2070" t="s">
        <v>203</v>
      </c>
      <c r="O100" s="2070"/>
      <c r="P100" s="2069">
        <v>0.75</v>
      </c>
      <c r="Q100" s="2070" t="s">
        <v>203</v>
      </c>
      <c r="R100" s="2070" t="s">
        <v>203</v>
      </c>
      <c r="S100" s="2070" t="s">
        <v>203</v>
      </c>
      <c r="T100" s="2070"/>
      <c r="U100" s="2070"/>
      <c r="V100" s="2070"/>
      <c r="W100" s="2070" t="s">
        <v>203</v>
      </c>
      <c r="X100" s="2070"/>
      <c r="Y100" s="2065">
        <v>369.5</v>
      </c>
      <c r="Z100" s="2066"/>
      <c r="AA100" s="2066"/>
      <c r="AB100" s="2066"/>
    </row>
    <row r="101" spans="1:28" ht="12.2" customHeight="1" x14ac:dyDescent="0.2">
      <c r="A101" s="2068" t="s">
        <v>203</v>
      </c>
      <c r="B101" s="2068" t="s">
        <v>203</v>
      </c>
      <c r="C101" s="2068" t="s">
        <v>1145</v>
      </c>
      <c r="D101" s="2068"/>
      <c r="E101" s="2068"/>
      <c r="F101" s="2068"/>
      <c r="G101" s="2068" t="s">
        <v>1144</v>
      </c>
      <c r="H101" s="2068"/>
      <c r="I101" s="2068"/>
      <c r="J101" s="2068" t="s">
        <v>1060</v>
      </c>
      <c r="K101" s="2068"/>
      <c r="L101" s="2069">
        <v>0.25</v>
      </c>
      <c r="M101" s="2070"/>
      <c r="N101" s="2070" t="s">
        <v>203</v>
      </c>
      <c r="O101" s="2070"/>
      <c r="P101" s="2069">
        <v>0.75</v>
      </c>
      <c r="Q101" s="2070" t="s">
        <v>203</v>
      </c>
      <c r="R101" s="2070" t="s">
        <v>203</v>
      </c>
      <c r="S101" s="2069">
        <v>492.67</v>
      </c>
      <c r="T101" s="2070"/>
      <c r="U101" s="2070"/>
      <c r="V101" s="2070"/>
      <c r="W101" s="2070" t="s">
        <v>203</v>
      </c>
      <c r="X101" s="2070"/>
      <c r="Y101" s="2069">
        <v>369.5</v>
      </c>
      <c r="Z101" s="2070"/>
      <c r="AA101" s="2070"/>
      <c r="AB101" s="2070"/>
    </row>
    <row r="102" spans="1:28" ht="12.2" customHeight="1" x14ac:dyDescent="0.2">
      <c r="A102" s="2068" t="s">
        <v>203</v>
      </c>
      <c r="B102" s="2068" t="s">
        <v>203</v>
      </c>
      <c r="C102" s="2068" t="s">
        <v>1073</v>
      </c>
      <c r="D102" s="2068"/>
      <c r="E102" s="2068"/>
      <c r="F102" s="2068"/>
      <c r="G102" s="2068" t="s">
        <v>258</v>
      </c>
      <c r="H102" s="2068"/>
      <c r="I102" s="2068"/>
      <c r="J102" s="2068" t="s">
        <v>203</v>
      </c>
      <c r="K102" s="2068"/>
      <c r="L102" s="2070" t="s">
        <v>203</v>
      </c>
      <c r="M102" s="2070"/>
      <c r="N102" s="2070" t="s">
        <v>203</v>
      </c>
      <c r="O102" s="2070"/>
      <c r="P102" s="2070" t="s">
        <v>203</v>
      </c>
      <c r="Q102" s="2070" t="s">
        <v>203</v>
      </c>
      <c r="R102" s="2070" t="s">
        <v>203</v>
      </c>
      <c r="S102" s="2070" t="s">
        <v>203</v>
      </c>
      <c r="T102" s="2070"/>
      <c r="U102" s="2070"/>
      <c r="V102" s="2070"/>
      <c r="W102" s="2070" t="s">
        <v>203</v>
      </c>
      <c r="X102" s="2070"/>
      <c r="Y102" s="2065">
        <v>273.48</v>
      </c>
      <c r="Z102" s="2066"/>
      <c r="AA102" s="2066"/>
      <c r="AB102" s="2066"/>
    </row>
    <row r="103" spans="1:28" ht="12.2" customHeight="1" x14ac:dyDescent="0.2">
      <c r="A103" s="2084" t="s">
        <v>203</v>
      </c>
      <c r="B103" s="2084" t="s">
        <v>203</v>
      </c>
      <c r="C103" s="2084" t="s">
        <v>203</v>
      </c>
      <c r="D103" s="2084"/>
      <c r="E103" s="2084"/>
      <c r="F103" s="2084"/>
      <c r="G103" s="2084" t="s">
        <v>1072</v>
      </c>
      <c r="H103" s="2084"/>
      <c r="I103" s="2084"/>
      <c r="J103" s="2084" t="s">
        <v>1060</v>
      </c>
      <c r="K103" s="2084"/>
      <c r="L103" s="2083" t="s">
        <v>203</v>
      </c>
      <c r="M103" s="2083"/>
      <c r="N103" s="2083" t="s">
        <v>203</v>
      </c>
      <c r="O103" s="2083"/>
      <c r="P103" s="2091">
        <v>0.42</v>
      </c>
      <c r="Q103" s="2083" t="s">
        <v>203</v>
      </c>
      <c r="R103" s="2083" t="s">
        <v>203</v>
      </c>
      <c r="S103" s="2083" t="s">
        <v>203</v>
      </c>
      <c r="T103" s="2083"/>
      <c r="U103" s="2083"/>
      <c r="V103" s="2083"/>
      <c r="W103" s="2083" t="s">
        <v>203</v>
      </c>
      <c r="X103" s="2083"/>
      <c r="Y103" s="2065">
        <v>243.23</v>
      </c>
      <c r="Z103" s="2066"/>
      <c r="AA103" s="2066"/>
      <c r="AB103" s="2066"/>
    </row>
    <row r="104" spans="1:28" ht="24.6" customHeight="1" x14ac:dyDescent="0.2">
      <c r="A104" s="2068" t="s">
        <v>203</v>
      </c>
      <c r="B104" s="2068" t="s">
        <v>203</v>
      </c>
      <c r="C104" s="2068" t="s">
        <v>1474</v>
      </c>
      <c r="D104" s="2068"/>
      <c r="E104" s="2068"/>
      <c r="F104" s="2068"/>
      <c r="G104" s="2068" t="s">
        <v>1473</v>
      </c>
      <c r="H104" s="2068"/>
      <c r="I104" s="2068"/>
      <c r="J104" s="2068" t="s">
        <v>1063</v>
      </c>
      <c r="K104" s="2068"/>
      <c r="L104" s="2069">
        <v>0.14000000000000001</v>
      </c>
      <c r="M104" s="2070"/>
      <c r="N104" s="2070" t="s">
        <v>203</v>
      </c>
      <c r="O104" s="2070"/>
      <c r="P104" s="2069">
        <v>0.42</v>
      </c>
      <c r="Q104" s="2070" t="s">
        <v>203</v>
      </c>
      <c r="R104" s="2070" t="s">
        <v>203</v>
      </c>
      <c r="S104" s="2069">
        <v>14.35</v>
      </c>
      <c r="T104" s="2070"/>
      <c r="U104" s="2070"/>
      <c r="V104" s="2070"/>
      <c r="W104" s="2070" t="s">
        <v>203</v>
      </c>
      <c r="X104" s="2070"/>
      <c r="Y104" s="2069">
        <v>6.03</v>
      </c>
      <c r="Z104" s="2070"/>
      <c r="AA104" s="2070"/>
      <c r="AB104" s="2070"/>
    </row>
    <row r="105" spans="1:28" ht="24.6" customHeight="1" x14ac:dyDescent="0.2">
      <c r="A105" s="2068" t="s">
        <v>203</v>
      </c>
      <c r="B105" s="2068" t="s">
        <v>203</v>
      </c>
      <c r="C105" s="2068" t="s">
        <v>1472</v>
      </c>
      <c r="D105" s="2068"/>
      <c r="E105" s="2068"/>
      <c r="F105" s="2068"/>
      <c r="G105" s="2068" t="s">
        <v>2473</v>
      </c>
      <c r="H105" s="2068"/>
      <c r="I105" s="2068"/>
      <c r="J105" s="2068" t="s">
        <v>1063</v>
      </c>
      <c r="K105" s="2068"/>
      <c r="L105" s="2069">
        <v>0.14000000000000001</v>
      </c>
      <c r="M105" s="2070"/>
      <c r="N105" s="2070" t="s">
        <v>203</v>
      </c>
      <c r="O105" s="2070"/>
      <c r="P105" s="2069">
        <v>0.42</v>
      </c>
      <c r="Q105" s="2070" t="s">
        <v>203</v>
      </c>
      <c r="R105" s="2070" t="s">
        <v>203</v>
      </c>
      <c r="S105" s="2069">
        <v>636.78</v>
      </c>
      <c r="T105" s="2070"/>
      <c r="U105" s="2070"/>
      <c r="V105" s="2070"/>
      <c r="W105" s="2070" t="s">
        <v>203</v>
      </c>
      <c r="X105" s="2070"/>
      <c r="Y105" s="2069">
        <v>267.45</v>
      </c>
      <c r="Z105" s="2070"/>
      <c r="AA105" s="2070"/>
      <c r="AB105" s="2070"/>
    </row>
    <row r="106" spans="1:28" ht="12.2" customHeight="1" x14ac:dyDescent="0.2">
      <c r="A106" s="2068" t="s">
        <v>203</v>
      </c>
      <c r="B106" s="2068" t="s">
        <v>203</v>
      </c>
      <c r="C106" s="2068" t="s">
        <v>1062</v>
      </c>
      <c r="D106" s="2068"/>
      <c r="E106" s="2068"/>
      <c r="F106" s="2068"/>
      <c r="G106" s="2068" t="s">
        <v>1061</v>
      </c>
      <c r="H106" s="2068"/>
      <c r="I106" s="2068"/>
      <c r="J106" s="2068" t="s">
        <v>1060</v>
      </c>
      <c r="K106" s="2068"/>
      <c r="L106" s="2069">
        <v>0.14000000000000001</v>
      </c>
      <c r="M106" s="2070"/>
      <c r="N106" s="2070" t="s">
        <v>203</v>
      </c>
      <c r="O106" s="2070"/>
      <c r="P106" s="2069">
        <v>0.42</v>
      </c>
      <c r="Q106" s="2070" t="s">
        <v>203</v>
      </c>
      <c r="R106" s="2070" t="s">
        <v>203</v>
      </c>
      <c r="S106" s="2069">
        <v>579.11</v>
      </c>
      <c r="T106" s="2070"/>
      <c r="U106" s="2070"/>
      <c r="V106" s="2070"/>
      <c r="W106" s="2070" t="s">
        <v>203</v>
      </c>
      <c r="X106" s="2070"/>
      <c r="Y106" s="2069">
        <v>243.23</v>
      </c>
      <c r="Z106" s="2070"/>
      <c r="AA106" s="2070"/>
      <c r="AB106" s="2070"/>
    </row>
    <row r="107" spans="1:28" ht="12.2" customHeight="1" x14ac:dyDescent="0.2">
      <c r="A107" s="2068" t="s">
        <v>203</v>
      </c>
      <c r="B107" s="2068" t="s">
        <v>203</v>
      </c>
      <c r="C107" s="2068" t="s">
        <v>203</v>
      </c>
      <c r="D107" s="2068"/>
      <c r="E107" s="2068"/>
      <c r="F107" s="2068"/>
      <c r="G107" s="2082" t="s">
        <v>1057</v>
      </c>
      <c r="H107" s="2082"/>
      <c r="I107" s="2082"/>
      <c r="J107" s="2077" t="s">
        <v>203</v>
      </c>
      <c r="K107" s="2077"/>
      <c r="L107" s="2077" t="s">
        <v>203</v>
      </c>
      <c r="M107" s="2077"/>
      <c r="N107" s="2077" t="s">
        <v>203</v>
      </c>
      <c r="O107" s="2077"/>
      <c r="P107" s="2077" t="s">
        <v>203</v>
      </c>
      <c r="Q107" s="2077" t="s">
        <v>203</v>
      </c>
      <c r="R107" s="2077" t="s">
        <v>203</v>
      </c>
      <c r="S107" s="2077" t="s">
        <v>203</v>
      </c>
      <c r="T107" s="2077"/>
      <c r="U107" s="2077"/>
      <c r="V107" s="2077"/>
      <c r="W107" s="2077" t="s">
        <v>203</v>
      </c>
      <c r="X107" s="2077"/>
      <c r="Y107" s="2079">
        <v>642.98</v>
      </c>
      <c r="Z107" s="2080"/>
      <c r="AA107" s="2080"/>
      <c r="AB107" s="2080"/>
    </row>
    <row r="108" spans="1:28" ht="12.2" customHeight="1" x14ac:dyDescent="0.2">
      <c r="C108" s="2068" t="s">
        <v>203</v>
      </c>
      <c r="D108" s="2068"/>
      <c r="E108" s="2068"/>
      <c r="F108" s="2068"/>
      <c r="G108" s="2068" t="s">
        <v>1056</v>
      </c>
      <c r="H108" s="2068"/>
      <c r="I108" s="2068"/>
      <c r="J108" s="2068" t="s">
        <v>203</v>
      </c>
      <c r="K108" s="2068"/>
      <c r="L108" s="2070" t="s">
        <v>203</v>
      </c>
      <c r="M108" s="2070"/>
      <c r="N108" s="2070" t="s">
        <v>203</v>
      </c>
      <c r="O108" s="2070"/>
      <c r="P108" s="2070" t="s">
        <v>203</v>
      </c>
      <c r="Q108" s="2068" t="s">
        <v>203</v>
      </c>
      <c r="R108" s="2068" t="s">
        <v>203</v>
      </c>
      <c r="S108" s="2068" t="s">
        <v>203</v>
      </c>
      <c r="T108" s="2068"/>
      <c r="U108" s="2068"/>
      <c r="V108" s="2068"/>
      <c r="W108" s="2068" t="s">
        <v>203</v>
      </c>
      <c r="X108" s="2068"/>
      <c r="Y108" s="2069">
        <v>612.73</v>
      </c>
      <c r="Z108" s="2070"/>
      <c r="AA108" s="2070"/>
      <c r="AB108" s="2070"/>
    </row>
    <row r="109" spans="1:28" ht="24.6" customHeight="1" x14ac:dyDescent="0.2">
      <c r="C109" s="2068" t="s">
        <v>1055</v>
      </c>
      <c r="D109" s="2068"/>
      <c r="E109" s="2068"/>
      <c r="F109" s="2068"/>
      <c r="G109" s="2068" t="s">
        <v>1054</v>
      </c>
      <c r="H109" s="2068"/>
      <c r="I109" s="2068"/>
      <c r="J109" s="2068" t="s">
        <v>249</v>
      </c>
      <c r="K109" s="2068"/>
      <c r="L109" s="2071">
        <v>103</v>
      </c>
      <c r="M109" s="2070"/>
      <c r="N109" s="2070" t="s">
        <v>203</v>
      </c>
      <c r="O109" s="2070"/>
      <c r="P109" s="2069">
        <v>103</v>
      </c>
      <c r="Q109" s="2068" t="s">
        <v>203</v>
      </c>
      <c r="R109" s="2068" t="s">
        <v>203</v>
      </c>
      <c r="S109" s="2068" t="s">
        <v>203</v>
      </c>
      <c r="T109" s="2068"/>
      <c r="U109" s="2068"/>
      <c r="V109" s="2068"/>
      <c r="W109" s="2068" t="s">
        <v>203</v>
      </c>
      <c r="X109" s="2068"/>
      <c r="Y109" s="2069">
        <v>631.11</v>
      </c>
      <c r="Z109" s="2070"/>
      <c r="AA109" s="2070"/>
      <c r="AB109" s="2070"/>
    </row>
    <row r="110" spans="1:28" ht="24.6" customHeight="1" x14ac:dyDescent="0.2">
      <c r="C110" s="2068" t="s">
        <v>1053</v>
      </c>
      <c r="D110" s="2068"/>
      <c r="E110" s="2068"/>
      <c r="F110" s="2068"/>
      <c r="G110" s="2068" t="s">
        <v>1052</v>
      </c>
      <c r="H110" s="2068"/>
      <c r="I110" s="2068"/>
      <c r="J110" s="2068" t="s">
        <v>249</v>
      </c>
      <c r="K110" s="2068"/>
      <c r="L110" s="2071">
        <v>60</v>
      </c>
      <c r="M110" s="2070"/>
      <c r="N110" s="2070" t="s">
        <v>203</v>
      </c>
      <c r="O110" s="2070"/>
      <c r="P110" s="2069">
        <v>60</v>
      </c>
      <c r="Q110" s="2068" t="s">
        <v>203</v>
      </c>
      <c r="R110" s="2068" t="s">
        <v>203</v>
      </c>
      <c r="S110" s="2068" t="s">
        <v>203</v>
      </c>
      <c r="T110" s="2068"/>
      <c r="U110" s="2068"/>
      <c r="V110" s="2068"/>
      <c r="W110" s="2068" t="s">
        <v>203</v>
      </c>
      <c r="X110" s="2068"/>
      <c r="Y110" s="2069">
        <v>367.64</v>
      </c>
      <c r="Z110" s="2070"/>
      <c r="AA110" s="2070"/>
      <c r="AB110" s="2070"/>
    </row>
    <row r="111" spans="1:28" x14ac:dyDescent="0.2">
      <c r="A111" s="916"/>
      <c r="B111" s="916"/>
      <c r="C111" s="916"/>
      <c r="D111" s="916"/>
      <c r="E111" s="916"/>
      <c r="F111" s="916"/>
      <c r="G111" s="916"/>
      <c r="H111" s="916"/>
      <c r="I111" s="916"/>
      <c r="J111" s="916"/>
      <c r="K111" s="916"/>
      <c r="L111" s="916"/>
      <c r="M111" s="916"/>
      <c r="N111" s="916"/>
      <c r="O111" s="916"/>
      <c r="P111" s="916"/>
      <c r="Q111" s="916"/>
      <c r="R111" s="916"/>
      <c r="S111" s="916"/>
      <c r="T111" s="916"/>
      <c r="U111" s="916"/>
      <c r="V111" s="916"/>
      <c r="W111" s="916"/>
      <c r="X111" s="916"/>
      <c r="Y111" s="916"/>
      <c r="Z111" s="916"/>
      <c r="AA111" s="916"/>
      <c r="AB111" s="916"/>
    </row>
    <row r="112" spans="1:28" ht="12.2" customHeight="1" x14ac:dyDescent="0.2">
      <c r="G112" s="2064" t="s">
        <v>246</v>
      </c>
      <c r="H112" s="2064"/>
      <c r="I112" s="2064"/>
      <c r="J112" s="2064"/>
      <c r="K112" s="2064"/>
      <c r="L112" s="2064"/>
      <c r="M112" s="2064"/>
      <c r="N112" s="2064"/>
      <c r="O112" s="2064"/>
      <c r="P112" s="2064"/>
      <c r="Q112" s="2064"/>
      <c r="R112" s="2068" t="s">
        <v>203</v>
      </c>
      <c r="S112" s="2065">
        <v>628.32000000000005</v>
      </c>
      <c r="T112" s="2066"/>
      <c r="U112" s="2066"/>
      <c r="V112" s="2066"/>
      <c r="W112" s="2068" t="s">
        <v>203</v>
      </c>
      <c r="X112" s="2068"/>
      <c r="Y112" s="2065">
        <v>1884.96</v>
      </c>
      <c r="Z112" s="2066"/>
      <c r="AA112" s="2066"/>
      <c r="AB112" s="2066"/>
    </row>
    <row r="113" spans="1:28" ht="36.75" customHeight="1" x14ac:dyDescent="0.2">
      <c r="A113" s="2068" t="s">
        <v>263</v>
      </c>
      <c r="B113" s="2064" t="s">
        <v>263</v>
      </c>
      <c r="C113" s="2064" t="s">
        <v>1478</v>
      </c>
      <c r="D113" s="2064"/>
      <c r="E113" s="2064"/>
      <c r="F113" s="2064"/>
      <c r="G113" s="2064" t="s">
        <v>2474</v>
      </c>
      <c r="H113" s="2064"/>
      <c r="I113" s="2064"/>
      <c r="J113" s="2064" t="s">
        <v>467</v>
      </c>
      <c r="K113" s="2064"/>
      <c r="L113" s="2071">
        <v>2</v>
      </c>
      <c r="M113" s="2070"/>
      <c r="N113" s="2070" t="s">
        <v>203</v>
      </c>
      <c r="O113" s="2070"/>
      <c r="P113" s="2092">
        <v>2</v>
      </c>
      <c r="Q113" s="2070" t="s">
        <v>203</v>
      </c>
      <c r="R113" s="2070" t="s">
        <v>203</v>
      </c>
      <c r="S113" s="2070" t="s">
        <v>203</v>
      </c>
      <c r="T113" s="2070"/>
      <c r="U113" s="2070"/>
      <c r="V113" s="2070"/>
      <c r="W113" s="2070" t="s">
        <v>203</v>
      </c>
      <c r="X113" s="2070"/>
      <c r="Y113" s="2070" t="s">
        <v>203</v>
      </c>
      <c r="Z113" s="2070"/>
      <c r="AA113" s="2070"/>
      <c r="AB113" s="2070"/>
    </row>
    <row r="114" spans="1:28" ht="12.2" customHeight="1" x14ac:dyDescent="0.2">
      <c r="A114" s="2068" t="s">
        <v>203</v>
      </c>
      <c r="B114" s="2068" t="s">
        <v>203</v>
      </c>
      <c r="C114" s="2068" t="s">
        <v>1077</v>
      </c>
      <c r="D114" s="2068"/>
      <c r="E114" s="2068"/>
      <c r="F114" s="2068"/>
      <c r="G114" s="2068" t="s">
        <v>1076</v>
      </c>
      <c r="H114" s="2068"/>
      <c r="I114" s="2068"/>
      <c r="J114" s="2068" t="s">
        <v>1060</v>
      </c>
      <c r="K114" s="2068"/>
      <c r="L114" s="2070" t="s">
        <v>203</v>
      </c>
      <c r="M114" s="2070"/>
      <c r="N114" s="2070" t="s">
        <v>203</v>
      </c>
      <c r="O114" s="2070"/>
      <c r="P114" s="2069">
        <v>0.6</v>
      </c>
      <c r="Q114" s="2070" t="s">
        <v>203</v>
      </c>
      <c r="R114" s="2070" t="s">
        <v>203</v>
      </c>
      <c r="S114" s="2070" t="s">
        <v>203</v>
      </c>
      <c r="T114" s="2070"/>
      <c r="U114" s="2070"/>
      <c r="V114" s="2070"/>
      <c r="W114" s="2070" t="s">
        <v>203</v>
      </c>
      <c r="X114" s="2070"/>
      <c r="Y114" s="2065">
        <v>295.60000000000002</v>
      </c>
      <c r="Z114" s="2066"/>
      <c r="AA114" s="2066"/>
      <c r="AB114" s="2066"/>
    </row>
    <row r="115" spans="1:28" ht="12.2" customHeight="1" x14ac:dyDescent="0.2">
      <c r="A115" s="2068" t="s">
        <v>203</v>
      </c>
      <c r="B115" s="2068" t="s">
        <v>203</v>
      </c>
      <c r="C115" s="2068" t="s">
        <v>1145</v>
      </c>
      <c r="D115" s="2068"/>
      <c r="E115" s="2068"/>
      <c r="F115" s="2068"/>
      <c r="G115" s="2068" t="s">
        <v>1144</v>
      </c>
      <c r="H115" s="2068"/>
      <c r="I115" s="2068"/>
      <c r="J115" s="2068" t="s">
        <v>1060</v>
      </c>
      <c r="K115" s="2068"/>
      <c r="L115" s="2076">
        <v>0.3</v>
      </c>
      <c r="M115" s="2070"/>
      <c r="N115" s="2070" t="s">
        <v>203</v>
      </c>
      <c r="O115" s="2070"/>
      <c r="P115" s="2069">
        <v>0.6</v>
      </c>
      <c r="Q115" s="2070" t="s">
        <v>203</v>
      </c>
      <c r="R115" s="2070" t="s">
        <v>203</v>
      </c>
      <c r="S115" s="2069">
        <v>492.67</v>
      </c>
      <c r="T115" s="2070"/>
      <c r="U115" s="2070"/>
      <c r="V115" s="2070"/>
      <c r="W115" s="2070" t="s">
        <v>203</v>
      </c>
      <c r="X115" s="2070"/>
      <c r="Y115" s="2069">
        <v>295.60000000000002</v>
      </c>
      <c r="Z115" s="2070"/>
      <c r="AA115" s="2070"/>
      <c r="AB115" s="2070"/>
    </row>
    <row r="116" spans="1:28" ht="12.2" customHeight="1" x14ac:dyDescent="0.2">
      <c r="A116" s="2068" t="s">
        <v>203</v>
      </c>
      <c r="B116" s="2068" t="s">
        <v>203</v>
      </c>
      <c r="C116" s="2068" t="s">
        <v>1073</v>
      </c>
      <c r="D116" s="2068"/>
      <c r="E116" s="2068"/>
      <c r="F116" s="2068"/>
      <c r="G116" s="2068" t="s">
        <v>258</v>
      </c>
      <c r="H116" s="2068"/>
      <c r="I116" s="2068"/>
      <c r="J116" s="2068" t="s">
        <v>203</v>
      </c>
      <c r="K116" s="2068"/>
      <c r="L116" s="2070" t="s">
        <v>203</v>
      </c>
      <c r="M116" s="2070"/>
      <c r="N116" s="2070" t="s">
        <v>203</v>
      </c>
      <c r="O116" s="2070"/>
      <c r="P116" s="2070" t="s">
        <v>203</v>
      </c>
      <c r="Q116" s="2070" t="s">
        <v>203</v>
      </c>
      <c r="R116" s="2070" t="s">
        <v>203</v>
      </c>
      <c r="S116" s="2070" t="s">
        <v>203</v>
      </c>
      <c r="T116" s="2070"/>
      <c r="U116" s="2070"/>
      <c r="V116" s="2070"/>
      <c r="W116" s="2070" t="s">
        <v>203</v>
      </c>
      <c r="X116" s="2070"/>
      <c r="Y116" s="2065">
        <v>208.36</v>
      </c>
      <c r="Z116" s="2066"/>
      <c r="AA116" s="2066"/>
      <c r="AB116" s="2066"/>
    </row>
    <row r="117" spans="1:28" ht="12.2" customHeight="1" x14ac:dyDescent="0.2">
      <c r="A117" s="2084" t="s">
        <v>203</v>
      </c>
      <c r="B117" s="2084" t="s">
        <v>203</v>
      </c>
      <c r="C117" s="2084" t="s">
        <v>203</v>
      </c>
      <c r="D117" s="2084"/>
      <c r="E117" s="2084"/>
      <c r="F117" s="2084"/>
      <c r="G117" s="2084" t="s">
        <v>1072</v>
      </c>
      <c r="H117" s="2084"/>
      <c r="I117" s="2084"/>
      <c r="J117" s="2084" t="s">
        <v>1060</v>
      </c>
      <c r="K117" s="2084"/>
      <c r="L117" s="2083" t="s">
        <v>203</v>
      </c>
      <c r="M117" s="2083"/>
      <c r="N117" s="2083" t="s">
        <v>203</v>
      </c>
      <c r="O117" s="2083"/>
      <c r="P117" s="2091">
        <v>0.32</v>
      </c>
      <c r="Q117" s="2083" t="s">
        <v>203</v>
      </c>
      <c r="R117" s="2083" t="s">
        <v>203</v>
      </c>
      <c r="S117" s="2083" t="s">
        <v>203</v>
      </c>
      <c r="T117" s="2083"/>
      <c r="U117" s="2083"/>
      <c r="V117" s="2083"/>
      <c r="W117" s="2083" t="s">
        <v>203</v>
      </c>
      <c r="X117" s="2083"/>
      <c r="Y117" s="2065">
        <v>185.32</v>
      </c>
      <c r="Z117" s="2066"/>
      <c r="AA117" s="2066"/>
      <c r="AB117" s="2066"/>
    </row>
    <row r="118" spans="1:28" ht="24.6" customHeight="1" x14ac:dyDescent="0.2">
      <c r="A118" s="2068" t="s">
        <v>203</v>
      </c>
      <c r="B118" s="2068" t="s">
        <v>203</v>
      </c>
      <c r="C118" s="2068" t="s">
        <v>1474</v>
      </c>
      <c r="D118" s="2068"/>
      <c r="E118" s="2068"/>
      <c r="F118" s="2068"/>
      <c r="G118" s="2068" t="s">
        <v>1473</v>
      </c>
      <c r="H118" s="2068"/>
      <c r="I118" s="2068"/>
      <c r="J118" s="2068" t="s">
        <v>1063</v>
      </c>
      <c r="K118" s="2068"/>
      <c r="L118" s="2069">
        <v>0.16</v>
      </c>
      <c r="M118" s="2070"/>
      <c r="N118" s="2070" t="s">
        <v>203</v>
      </c>
      <c r="O118" s="2070"/>
      <c r="P118" s="2069">
        <v>0.32</v>
      </c>
      <c r="Q118" s="2070" t="s">
        <v>203</v>
      </c>
      <c r="R118" s="2070" t="s">
        <v>203</v>
      </c>
      <c r="S118" s="2069">
        <v>14.35</v>
      </c>
      <c r="T118" s="2070"/>
      <c r="U118" s="2070"/>
      <c r="V118" s="2070"/>
      <c r="W118" s="2070" t="s">
        <v>203</v>
      </c>
      <c r="X118" s="2070"/>
      <c r="Y118" s="2069">
        <v>4.59</v>
      </c>
      <c r="Z118" s="2070"/>
      <c r="AA118" s="2070"/>
      <c r="AB118" s="2070"/>
    </row>
    <row r="119" spans="1:28" ht="24.6" customHeight="1" x14ac:dyDescent="0.2">
      <c r="A119" s="2068" t="s">
        <v>203</v>
      </c>
      <c r="B119" s="2068" t="s">
        <v>203</v>
      </c>
      <c r="C119" s="2068" t="s">
        <v>1472</v>
      </c>
      <c r="D119" s="2068"/>
      <c r="E119" s="2068"/>
      <c r="F119" s="2068"/>
      <c r="G119" s="2068" t="s">
        <v>2473</v>
      </c>
      <c r="H119" s="2068"/>
      <c r="I119" s="2068"/>
      <c r="J119" s="2068" t="s">
        <v>1063</v>
      </c>
      <c r="K119" s="2068"/>
      <c r="L119" s="2069">
        <v>0.16</v>
      </c>
      <c r="M119" s="2070"/>
      <c r="N119" s="2070" t="s">
        <v>203</v>
      </c>
      <c r="O119" s="2070"/>
      <c r="P119" s="2069">
        <v>0.32</v>
      </c>
      <c r="Q119" s="2070" t="s">
        <v>203</v>
      </c>
      <c r="R119" s="2070" t="s">
        <v>203</v>
      </c>
      <c r="S119" s="2069">
        <v>636.78</v>
      </c>
      <c r="T119" s="2070"/>
      <c r="U119" s="2070"/>
      <c r="V119" s="2070"/>
      <c r="W119" s="2070" t="s">
        <v>203</v>
      </c>
      <c r="X119" s="2070"/>
      <c r="Y119" s="2069">
        <v>203.77</v>
      </c>
      <c r="Z119" s="2070"/>
      <c r="AA119" s="2070"/>
      <c r="AB119" s="2070"/>
    </row>
    <row r="120" spans="1:28" ht="12.2" customHeight="1" x14ac:dyDescent="0.2">
      <c r="A120" s="2068" t="s">
        <v>203</v>
      </c>
      <c r="B120" s="2068" t="s">
        <v>203</v>
      </c>
      <c r="C120" s="2068" t="s">
        <v>1062</v>
      </c>
      <c r="D120" s="2068"/>
      <c r="E120" s="2068"/>
      <c r="F120" s="2068"/>
      <c r="G120" s="2068" t="s">
        <v>1061</v>
      </c>
      <c r="H120" s="2068"/>
      <c r="I120" s="2068"/>
      <c r="J120" s="2068" t="s">
        <v>1060</v>
      </c>
      <c r="K120" s="2068"/>
      <c r="L120" s="2069">
        <v>0.16</v>
      </c>
      <c r="M120" s="2070"/>
      <c r="N120" s="2070" t="s">
        <v>203</v>
      </c>
      <c r="O120" s="2070"/>
      <c r="P120" s="2069">
        <v>0.32</v>
      </c>
      <c r="Q120" s="2070" t="s">
        <v>203</v>
      </c>
      <c r="R120" s="2070" t="s">
        <v>203</v>
      </c>
      <c r="S120" s="2069">
        <v>579.11</v>
      </c>
      <c r="T120" s="2070"/>
      <c r="U120" s="2070"/>
      <c r="V120" s="2070"/>
      <c r="W120" s="2070" t="s">
        <v>203</v>
      </c>
      <c r="X120" s="2070"/>
      <c r="Y120" s="2069">
        <v>185.32</v>
      </c>
      <c r="Z120" s="2070"/>
      <c r="AA120" s="2070"/>
      <c r="AB120" s="2070"/>
    </row>
    <row r="121" spans="1:28" ht="12.2" customHeight="1" x14ac:dyDescent="0.2">
      <c r="A121" s="2068" t="s">
        <v>203</v>
      </c>
      <c r="B121" s="2068" t="s">
        <v>203</v>
      </c>
      <c r="C121" s="2068" t="s">
        <v>203</v>
      </c>
      <c r="D121" s="2068"/>
      <c r="E121" s="2068"/>
      <c r="F121" s="2068"/>
      <c r="G121" s="2082" t="s">
        <v>1057</v>
      </c>
      <c r="H121" s="2082"/>
      <c r="I121" s="2082"/>
      <c r="J121" s="2077" t="s">
        <v>203</v>
      </c>
      <c r="K121" s="2077"/>
      <c r="L121" s="2077" t="s">
        <v>203</v>
      </c>
      <c r="M121" s="2077"/>
      <c r="N121" s="2077" t="s">
        <v>203</v>
      </c>
      <c r="O121" s="2077"/>
      <c r="P121" s="2077" t="s">
        <v>203</v>
      </c>
      <c r="Q121" s="2077" t="s">
        <v>203</v>
      </c>
      <c r="R121" s="2077" t="s">
        <v>203</v>
      </c>
      <c r="S121" s="2077" t="s">
        <v>203</v>
      </c>
      <c r="T121" s="2077"/>
      <c r="U121" s="2077"/>
      <c r="V121" s="2077"/>
      <c r="W121" s="2077" t="s">
        <v>203</v>
      </c>
      <c r="X121" s="2077"/>
      <c r="Y121" s="2079">
        <v>503.96</v>
      </c>
      <c r="Z121" s="2080"/>
      <c r="AA121" s="2080"/>
      <c r="AB121" s="2080"/>
    </row>
    <row r="122" spans="1:28" ht="12.2" customHeight="1" x14ac:dyDescent="0.2">
      <c r="C122" s="2068" t="s">
        <v>203</v>
      </c>
      <c r="D122" s="2068"/>
      <c r="E122" s="2068"/>
      <c r="F122" s="2068"/>
      <c r="G122" s="2068" t="s">
        <v>1056</v>
      </c>
      <c r="H122" s="2068"/>
      <c r="I122" s="2068"/>
      <c r="J122" s="2068" t="s">
        <v>203</v>
      </c>
      <c r="K122" s="2068"/>
      <c r="L122" s="2070" t="s">
        <v>203</v>
      </c>
      <c r="M122" s="2070"/>
      <c r="N122" s="2070" t="s">
        <v>203</v>
      </c>
      <c r="O122" s="2070"/>
      <c r="P122" s="2070" t="s">
        <v>203</v>
      </c>
      <c r="Q122" s="2068" t="s">
        <v>203</v>
      </c>
      <c r="R122" s="2068" t="s">
        <v>203</v>
      </c>
      <c r="S122" s="2068" t="s">
        <v>203</v>
      </c>
      <c r="T122" s="2068"/>
      <c r="U122" s="2068"/>
      <c r="V122" s="2068"/>
      <c r="W122" s="2068" t="s">
        <v>203</v>
      </c>
      <c r="X122" s="2068"/>
      <c r="Y122" s="2069">
        <v>480.92</v>
      </c>
      <c r="Z122" s="2070"/>
      <c r="AA122" s="2070"/>
      <c r="AB122" s="2070"/>
    </row>
    <row r="123" spans="1:28" ht="24.6" customHeight="1" x14ac:dyDescent="0.2">
      <c r="C123" s="2068" t="s">
        <v>1055</v>
      </c>
      <c r="D123" s="2068"/>
      <c r="E123" s="2068"/>
      <c r="F123" s="2068"/>
      <c r="G123" s="2068" t="s">
        <v>1054</v>
      </c>
      <c r="H123" s="2068"/>
      <c r="I123" s="2068"/>
      <c r="J123" s="2068" t="s">
        <v>249</v>
      </c>
      <c r="K123" s="2068"/>
      <c r="L123" s="2071">
        <v>103</v>
      </c>
      <c r="M123" s="2070"/>
      <c r="N123" s="2070" t="s">
        <v>203</v>
      </c>
      <c r="O123" s="2070"/>
      <c r="P123" s="2069">
        <v>103</v>
      </c>
      <c r="Q123" s="2068" t="s">
        <v>203</v>
      </c>
      <c r="R123" s="2068" t="s">
        <v>203</v>
      </c>
      <c r="S123" s="2068" t="s">
        <v>203</v>
      </c>
      <c r="T123" s="2068"/>
      <c r="U123" s="2068"/>
      <c r="V123" s="2068"/>
      <c r="W123" s="2068" t="s">
        <v>203</v>
      </c>
      <c r="X123" s="2068"/>
      <c r="Y123" s="2069">
        <v>495.35</v>
      </c>
      <c r="Z123" s="2070"/>
      <c r="AA123" s="2070"/>
      <c r="AB123" s="2070"/>
    </row>
    <row r="124" spans="1:28" ht="24.6" customHeight="1" x14ac:dyDescent="0.2">
      <c r="C124" s="2068" t="s">
        <v>1053</v>
      </c>
      <c r="D124" s="2068"/>
      <c r="E124" s="2068"/>
      <c r="F124" s="2068"/>
      <c r="G124" s="2068" t="s">
        <v>1052</v>
      </c>
      <c r="H124" s="2068"/>
      <c r="I124" s="2068"/>
      <c r="J124" s="2068" t="s">
        <v>249</v>
      </c>
      <c r="K124" s="2068"/>
      <c r="L124" s="2071">
        <v>60</v>
      </c>
      <c r="M124" s="2070"/>
      <c r="N124" s="2070" t="s">
        <v>203</v>
      </c>
      <c r="O124" s="2070"/>
      <c r="P124" s="2069">
        <v>60</v>
      </c>
      <c r="Q124" s="2068" t="s">
        <v>203</v>
      </c>
      <c r="R124" s="2068" t="s">
        <v>203</v>
      </c>
      <c r="S124" s="2068" t="s">
        <v>203</v>
      </c>
      <c r="T124" s="2068"/>
      <c r="U124" s="2068"/>
      <c r="V124" s="2068"/>
      <c r="W124" s="2068" t="s">
        <v>203</v>
      </c>
      <c r="X124" s="2068"/>
      <c r="Y124" s="2069">
        <v>288.55</v>
      </c>
      <c r="Z124" s="2070"/>
      <c r="AA124" s="2070"/>
      <c r="AB124" s="2070"/>
    </row>
    <row r="125" spans="1:28" x14ac:dyDescent="0.2">
      <c r="A125" s="916"/>
      <c r="B125" s="916"/>
      <c r="C125" s="916"/>
      <c r="D125" s="916"/>
      <c r="E125" s="916"/>
      <c r="F125" s="916"/>
      <c r="G125" s="916"/>
      <c r="H125" s="916"/>
      <c r="I125" s="916"/>
      <c r="J125" s="916"/>
      <c r="K125" s="916"/>
      <c r="L125" s="916"/>
      <c r="M125" s="916"/>
      <c r="N125" s="916"/>
      <c r="O125" s="916"/>
      <c r="P125" s="916"/>
      <c r="Q125" s="916"/>
      <c r="R125" s="916"/>
      <c r="S125" s="916"/>
      <c r="T125" s="916"/>
      <c r="U125" s="916"/>
      <c r="V125" s="916"/>
      <c r="W125" s="916"/>
      <c r="X125" s="916"/>
      <c r="Y125" s="916"/>
      <c r="Z125" s="916"/>
      <c r="AA125" s="916"/>
      <c r="AB125" s="916"/>
    </row>
    <row r="126" spans="1:28" ht="12.2" customHeight="1" x14ac:dyDescent="0.2">
      <c r="G126" s="2064" t="s">
        <v>246</v>
      </c>
      <c r="H126" s="2064"/>
      <c r="I126" s="2064"/>
      <c r="J126" s="2064"/>
      <c r="K126" s="2064"/>
      <c r="L126" s="2064"/>
      <c r="M126" s="2064"/>
      <c r="N126" s="2064"/>
      <c r="O126" s="2064"/>
      <c r="P126" s="2064"/>
      <c r="Q126" s="2064"/>
      <c r="R126" s="2068" t="s">
        <v>203</v>
      </c>
      <c r="S126" s="2065">
        <v>736.59</v>
      </c>
      <c r="T126" s="2066"/>
      <c r="U126" s="2066"/>
      <c r="V126" s="2066"/>
      <c r="W126" s="2068" t="s">
        <v>203</v>
      </c>
      <c r="X126" s="2068"/>
      <c r="Y126" s="2065">
        <v>1473.18</v>
      </c>
      <c r="Z126" s="2066"/>
      <c r="AA126" s="2066"/>
      <c r="AB126" s="2066"/>
    </row>
    <row r="127" spans="1:28" ht="36.75" customHeight="1" x14ac:dyDescent="0.2">
      <c r="A127" s="2068" t="s">
        <v>262</v>
      </c>
      <c r="B127" s="2064" t="s">
        <v>262</v>
      </c>
      <c r="C127" s="2064" t="s">
        <v>564</v>
      </c>
      <c r="D127" s="2064"/>
      <c r="E127" s="2064"/>
      <c r="F127" s="2064"/>
      <c r="G127" s="2064" t="s">
        <v>2024</v>
      </c>
      <c r="H127" s="2064"/>
      <c r="I127" s="2064"/>
      <c r="J127" s="2064" t="s">
        <v>467</v>
      </c>
      <c r="K127" s="2064"/>
      <c r="L127" s="2071">
        <v>2</v>
      </c>
      <c r="M127" s="2070"/>
      <c r="N127" s="2070" t="s">
        <v>203</v>
      </c>
      <c r="O127" s="2070"/>
      <c r="P127" s="2092">
        <v>2</v>
      </c>
      <c r="Q127" s="2070" t="s">
        <v>203</v>
      </c>
      <c r="R127" s="2070" t="s">
        <v>203</v>
      </c>
      <c r="S127" s="2070" t="s">
        <v>203</v>
      </c>
      <c r="T127" s="2070"/>
      <c r="U127" s="2070"/>
      <c r="V127" s="2070"/>
      <c r="W127" s="2070" t="s">
        <v>203</v>
      </c>
      <c r="X127" s="2070"/>
      <c r="Y127" s="2070" t="s">
        <v>203</v>
      </c>
      <c r="Z127" s="2070"/>
      <c r="AA127" s="2070"/>
      <c r="AB127" s="2070"/>
    </row>
    <row r="128" spans="1:28" ht="12.2" customHeight="1" x14ac:dyDescent="0.2">
      <c r="A128" s="2068" t="s">
        <v>203</v>
      </c>
      <c r="B128" s="2068" t="s">
        <v>203</v>
      </c>
      <c r="C128" s="2068" t="s">
        <v>1077</v>
      </c>
      <c r="D128" s="2068"/>
      <c r="E128" s="2068"/>
      <c r="F128" s="2068"/>
      <c r="G128" s="2068" t="s">
        <v>1076</v>
      </c>
      <c r="H128" s="2068"/>
      <c r="I128" s="2068"/>
      <c r="J128" s="2068" t="s">
        <v>1060</v>
      </c>
      <c r="K128" s="2068"/>
      <c r="L128" s="2070" t="s">
        <v>203</v>
      </c>
      <c r="M128" s="2070"/>
      <c r="N128" s="2070" t="s">
        <v>203</v>
      </c>
      <c r="O128" s="2070"/>
      <c r="P128" s="2069">
        <v>0.72</v>
      </c>
      <c r="Q128" s="2070" t="s">
        <v>203</v>
      </c>
      <c r="R128" s="2070" t="s">
        <v>203</v>
      </c>
      <c r="S128" s="2070" t="s">
        <v>203</v>
      </c>
      <c r="T128" s="2070"/>
      <c r="U128" s="2070"/>
      <c r="V128" s="2070"/>
      <c r="W128" s="2070" t="s">
        <v>203</v>
      </c>
      <c r="X128" s="2070"/>
      <c r="Y128" s="2065">
        <v>354.72</v>
      </c>
      <c r="Z128" s="2066"/>
      <c r="AA128" s="2066"/>
      <c r="AB128" s="2066"/>
    </row>
    <row r="129" spans="1:28" ht="12.2" customHeight="1" x14ac:dyDescent="0.2">
      <c r="A129" s="2068" t="s">
        <v>203</v>
      </c>
      <c r="B129" s="2068" t="s">
        <v>203</v>
      </c>
      <c r="C129" s="2068" t="s">
        <v>1145</v>
      </c>
      <c r="D129" s="2068"/>
      <c r="E129" s="2068"/>
      <c r="F129" s="2068"/>
      <c r="G129" s="2068" t="s">
        <v>1144</v>
      </c>
      <c r="H129" s="2068"/>
      <c r="I129" s="2068"/>
      <c r="J129" s="2068" t="s">
        <v>1060</v>
      </c>
      <c r="K129" s="2068"/>
      <c r="L129" s="2076">
        <v>0.3</v>
      </c>
      <c r="M129" s="2070"/>
      <c r="N129" s="2069">
        <v>1.2</v>
      </c>
      <c r="O129" s="2070"/>
      <c r="P129" s="2069">
        <v>0.72</v>
      </c>
      <c r="Q129" s="2070" t="s">
        <v>203</v>
      </c>
      <c r="R129" s="2070" t="s">
        <v>203</v>
      </c>
      <c r="S129" s="2069">
        <v>492.67</v>
      </c>
      <c r="T129" s="2070"/>
      <c r="U129" s="2070"/>
      <c r="V129" s="2070"/>
      <c r="W129" s="2070" t="s">
        <v>203</v>
      </c>
      <c r="X129" s="2070"/>
      <c r="Y129" s="2069">
        <v>354.72</v>
      </c>
      <c r="Z129" s="2070"/>
      <c r="AA129" s="2070"/>
      <c r="AB129" s="2070"/>
    </row>
    <row r="130" spans="1:28" ht="12.2" customHeight="1" x14ac:dyDescent="0.2">
      <c r="A130" s="2068" t="s">
        <v>203</v>
      </c>
      <c r="B130" s="2068" t="s">
        <v>203</v>
      </c>
      <c r="C130" s="2068" t="s">
        <v>1073</v>
      </c>
      <c r="D130" s="2068"/>
      <c r="E130" s="2068"/>
      <c r="F130" s="2068"/>
      <c r="G130" s="2068" t="s">
        <v>258</v>
      </c>
      <c r="H130" s="2068"/>
      <c r="I130" s="2068"/>
      <c r="J130" s="2068" t="s">
        <v>203</v>
      </c>
      <c r="K130" s="2068"/>
      <c r="L130" s="2070" t="s">
        <v>203</v>
      </c>
      <c r="M130" s="2070"/>
      <c r="N130" s="2070" t="s">
        <v>203</v>
      </c>
      <c r="O130" s="2070"/>
      <c r="P130" s="2070" t="s">
        <v>203</v>
      </c>
      <c r="Q130" s="2070" t="s">
        <v>203</v>
      </c>
      <c r="R130" s="2070" t="s">
        <v>203</v>
      </c>
      <c r="S130" s="2070" t="s">
        <v>203</v>
      </c>
      <c r="T130" s="2070"/>
      <c r="U130" s="2070"/>
      <c r="V130" s="2070"/>
      <c r="W130" s="2070" t="s">
        <v>203</v>
      </c>
      <c r="X130" s="2070"/>
      <c r="Y130" s="2065">
        <v>250.03</v>
      </c>
      <c r="Z130" s="2066"/>
      <c r="AA130" s="2066"/>
      <c r="AB130" s="2066"/>
    </row>
    <row r="131" spans="1:28" ht="12.2" customHeight="1" x14ac:dyDescent="0.2">
      <c r="A131" s="2084" t="s">
        <v>203</v>
      </c>
      <c r="B131" s="2084" t="s">
        <v>203</v>
      </c>
      <c r="C131" s="2084" t="s">
        <v>203</v>
      </c>
      <c r="D131" s="2084"/>
      <c r="E131" s="2084"/>
      <c r="F131" s="2084"/>
      <c r="G131" s="2084" t="s">
        <v>1072</v>
      </c>
      <c r="H131" s="2084"/>
      <c r="I131" s="2084"/>
      <c r="J131" s="2084" t="s">
        <v>1060</v>
      </c>
      <c r="K131" s="2084"/>
      <c r="L131" s="2083" t="s">
        <v>203</v>
      </c>
      <c r="M131" s="2083"/>
      <c r="N131" s="2083" t="s">
        <v>203</v>
      </c>
      <c r="O131" s="2083"/>
      <c r="P131" s="2094">
        <v>0.38400000000000001</v>
      </c>
      <c r="Q131" s="2083" t="s">
        <v>203</v>
      </c>
      <c r="R131" s="2083" t="s">
        <v>203</v>
      </c>
      <c r="S131" s="2083" t="s">
        <v>203</v>
      </c>
      <c r="T131" s="2083"/>
      <c r="U131" s="2083"/>
      <c r="V131" s="2083"/>
      <c r="W131" s="2083" t="s">
        <v>203</v>
      </c>
      <c r="X131" s="2083"/>
      <c r="Y131" s="2065">
        <v>222.38</v>
      </c>
      <c r="Z131" s="2066"/>
      <c r="AA131" s="2066"/>
      <c r="AB131" s="2066"/>
    </row>
    <row r="132" spans="1:28" ht="24.6" customHeight="1" x14ac:dyDescent="0.2">
      <c r="A132" s="2068" t="s">
        <v>203</v>
      </c>
      <c r="B132" s="2068" t="s">
        <v>203</v>
      </c>
      <c r="C132" s="2068" t="s">
        <v>1474</v>
      </c>
      <c r="D132" s="2068"/>
      <c r="E132" s="2068"/>
      <c r="F132" s="2068"/>
      <c r="G132" s="2068" t="s">
        <v>1473</v>
      </c>
      <c r="H132" s="2068"/>
      <c r="I132" s="2068"/>
      <c r="J132" s="2068" t="s">
        <v>1063</v>
      </c>
      <c r="K132" s="2068"/>
      <c r="L132" s="2069">
        <v>0.16</v>
      </c>
      <c r="M132" s="2070"/>
      <c r="N132" s="2069">
        <v>1.2</v>
      </c>
      <c r="O132" s="2070"/>
      <c r="P132" s="2072">
        <v>0.38400000000000001</v>
      </c>
      <c r="Q132" s="2070" t="s">
        <v>203</v>
      </c>
      <c r="R132" s="2070" t="s">
        <v>203</v>
      </c>
      <c r="S132" s="2069">
        <v>14.35</v>
      </c>
      <c r="T132" s="2070"/>
      <c r="U132" s="2070"/>
      <c r="V132" s="2070"/>
      <c r="W132" s="2070" t="s">
        <v>203</v>
      </c>
      <c r="X132" s="2070"/>
      <c r="Y132" s="2069">
        <v>5.51</v>
      </c>
      <c r="Z132" s="2070"/>
      <c r="AA132" s="2070"/>
      <c r="AB132" s="2070"/>
    </row>
    <row r="133" spans="1:28" ht="24.6" customHeight="1" x14ac:dyDescent="0.2">
      <c r="A133" s="2068" t="s">
        <v>203</v>
      </c>
      <c r="B133" s="2068" t="s">
        <v>203</v>
      </c>
      <c r="C133" s="2068" t="s">
        <v>1472</v>
      </c>
      <c r="D133" s="2068"/>
      <c r="E133" s="2068"/>
      <c r="F133" s="2068"/>
      <c r="G133" s="2068" t="s">
        <v>2473</v>
      </c>
      <c r="H133" s="2068"/>
      <c r="I133" s="2068"/>
      <c r="J133" s="2068" t="s">
        <v>1063</v>
      </c>
      <c r="K133" s="2068"/>
      <c r="L133" s="2069">
        <v>0.16</v>
      </c>
      <c r="M133" s="2070"/>
      <c r="N133" s="2069">
        <v>1.2</v>
      </c>
      <c r="O133" s="2070"/>
      <c r="P133" s="2072">
        <v>0.38400000000000001</v>
      </c>
      <c r="Q133" s="2070" t="s">
        <v>203</v>
      </c>
      <c r="R133" s="2070" t="s">
        <v>203</v>
      </c>
      <c r="S133" s="2069">
        <v>636.78</v>
      </c>
      <c r="T133" s="2070"/>
      <c r="U133" s="2070"/>
      <c r="V133" s="2070"/>
      <c r="W133" s="2070" t="s">
        <v>203</v>
      </c>
      <c r="X133" s="2070"/>
      <c r="Y133" s="2069">
        <v>244.52</v>
      </c>
      <c r="Z133" s="2070"/>
      <c r="AA133" s="2070"/>
      <c r="AB133" s="2070"/>
    </row>
    <row r="134" spans="1:28" ht="12.2" customHeight="1" x14ac:dyDescent="0.2">
      <c r="A134" s="2068" t="s">
        <v>203</v>
      </c>
      <c r="B134" s="2068" t="s">
        <v>203</v>
      </c>
      <c r="C134" s="2068" t="s">
        <v>1062</v>
      </c>
      <c r="D134" s="2068"/>
      <c r="E134" s="2068"/>
      <c r="F134" s="2068"/>
      <c r="G134" s="2068" t="s">
        <v>1061</v>
      </c>
      <c r="H134" s="2068"/>
      <c r="I134" s="2068"/>
      <c r="J134" s="2068" t="s">
        <v>1060</v>
      </c>
      <c r="K134" s="2068"/>
      <c r="L134" s="2069">
        <v>0.16</v>
      </c>
      <c r="M134" s="2070"/>
      <c r="N134" s="2069">
        <v>1.2</v>
      </c>
      <c r="O134" s="2070"/>
      <c r="P134" s="2072">
        <v>0.38400000000000001</v>
      </c>
      <c r="Q134" s="2070" t="s">
        <v>203</v>
      </c>
      <c r="R134" s="2070" t="s">
        <v>203</v>
      </c>
      <c r="S134" s="2069">
        <v>579.11</v>
      </c>
      <c r="T134" s="2070"/>
      <c r="U134" s="2070"/>
      <c r="V134" s="2070"/>
      <c r="W134" s="2070" t="s">
        <v>203</v>
      </c>
      <c r="X134" s="2070"/>
      <c r="Y134" s="2069">
        <v>222.38</v>
      </c>
      <c r="Z134" s="2070"/>
      <c r="AA134" s="2070"/>
      <c r="AB134" s="2070"/>
    </row>
    <row r="135" spans="1:28" ht="12.2" customHeight="1" x14ac:dyDescent="0.2">
      <c r="A135" s="2068" t="s">
        <v>203</v>
      </c>
      <c r="B135" s="2068" t="s">
        <v>203</v>
      </c>
      <c r="C135" s="2068" t="s">
        <v>203</v>
      </c>
      <c r="D135" s="2068"/>
      <c r="E135" s="2068"/>
      <c r="F135" s="2068"/>
      <c r="G135" s="2082" t="s">
        <v>1057</v>
      </c>
      <c r="H135" s="2082"/>
      <c r="I135" s="2082"/>
      <c r="J135" s="2077" t="s">
        <v>203</v>
      </c>
      <c r="K135" s="2077"/>
      <c r="L135" s="2077" t="s">
        <v>203</v>
      </c>
      <c r="M135" s="2077"/>
      <c r="N135" s="2077" t="s">
        <v>203</v>
      </c>
      <c r="O135" s="2077"/>
      <c r="P135" s="2077" t="s">
        <v>203</v>
      </c>
      <c r="Q135" s="2077" t="s">
        <v>203</v>
      </c>
      <c r="R135" s="2077" t="s">
        <v>203</v>
      </c>
      <c r="S135" s="2077" t="s">
        <v>203</v>
      </c>
      <c r="T135" s="2077"/>
      <c r="U135" s="2077"/>
      <c r="V135" s="2077"/>
      <c r="W135" s="2077" t="s">
        <v>203</v>
      </c>
      <c r="X135" s="2077"/>
      <c r="Y135" s="2079">
        <v>604.75</v>
      </c>
      <c r="Z135" s="2080"/>
      <c r="AA135" s="2080"/>
      <c r="AB135" s="2080"/>
    </row>
    <row r="136" spans="1:28" ht="12.2" customHeight="1" x14ac:dyDescent="0.2">
      <c r="C136" s="2068" t="s">
        <v>203</v>
      </c>
      <c r="D136" s="2068"/>
      <c r="E136" s="2068"/>
      <c r="F136" s="2068"/>
      <c r="G136" s="2068" t="s">
        <v>1056</v>
      </c>
      <c r="H136" s="2068"/>
      <c r="I136" s="2068"/>
      <c r="J136" s="2068" t="s">
        <v>203</v>
      </c>
      <c r="K136" s="2068"/>
      <c r="L136" s="2070" t="s">
        <v>203</v>
      </c>
      <c r="M136" s="2070"/>
      <c r="N136" s="2070" t="s">
        <v>203</v>
      </c>
      <c r="O136" s="2070"/>
      <c r="P136" s="2070" t="s">
        <v>203</v>
      </c>
      <c r="Q136" s="2068" t="s">
        <v>203</v>
      </c>
      <c r="R136" s="2068" t="s">
        <v>203</v>
      </c>
      <c r="S136" s="2068" t="s">
        <v>203</v>
      </c>
      <c r="T136" s="2068"/>
      <c r="U136" s="2068"/>
      <c r="V136" s="2068"/>
      <c r="W136" s="2068" t="s">
        <v>203</v>
      </c>
      <c r="X136" s="2068"/>
      <c r="Y136" s="2076">
        <v>577.1</v>
      </c>
      <c r="Z136" s="2070"/>
      <c r="AA136" s="2070"/>
      <c r="AB136" s="2070"/>
    </row>
    <row r="137" spans="1:28" ht="24.6" customHeight="1" x14ac:dyDescent="0.2">
      <c r="C137" s="2068" t="s">
        <v>1055</v>
      </c>
      <c r="D137" s="2068"/>
      <c r="E137" s="2068"/>
      <c r="F137" s="2068"/>
      <c r="G137" s="2068" t="s">
        <v>1054</v>
      </c>
      <c r="H137" s="2068"/>
      <c r="I137" s="2068"/>
      <c r="J137" s="2068" t="s">
        <v>249</v>
      </c>
      <c r="K137" s="2068"/>
      <c r="L137" s="2071">
        <v>103</v>
      </c>
      <c r="M137" s="2070"/>
      <c r="N137" s="2070" t="s">
        <v>203</v>
      </c>
      <c r="O137" s="2070"/>
      <c r="P137" s="2069">
        <v>103</v>
      </c>
      <c r="Q137" s="2068" t="s">
        <v>203</v>
      </c>
      <c r="R137" s="2068" t="s">
        <v>203</v>
      </c>
      <c r="S137" s="2068" t="s">
        <v>203</v>
      </c>
      <c r="T137" s="2068"/>
      <c r="U137" s="2068"/>
      <c r="V137" s="2068"/>
      <c r="W137" s="2068" t="s">
        <v>203</v>
      </c>
      <c r="X137" s="2068"/>
      <c r="Y137" s="2069">
        <v>594.41</v>
      </c>
      <c r="Z137" s="2070"/>
      <c r="AA137" s="2070"/>
      <c r="AB137" s="2070"/>
    </row>
    <row r="138" spans="1:28" ht="24.6" customHeight="1" x14ac:dyDescent="0.2">
      <c r="C138" s="2068" t="s">
        <v>1053</v>
      </c>
      <c r="D138" s="2068"/>
      <c r="E138" s="2068"/>
      <c r="F138" s="2068"/>
      <c r="G138" s="2068" t="s">
        <v>1052</v>
      </c>
      <c r="H138" s="2068"/>
      <c r="I138" s="2068"/>
      <c r="J138" s="2068" t="s">
        <v>249</v>
      </c>
      <c r="K138" s="2068"/>
      <c r="L138" s="2071">
        <v>60</v>
      </c>
      <c r="M138" s="2070"/>
      <c r="N138" s="2070" t="s">
        <v>203</v>
      </c>
      <c r="O138" s="2070"/>
      <c r="P138" s="2069">
        <v>60</v>
      </c>
      <c r="Q138" s="2068" t="s">
        <v>203</v>
      </c>
      <c r="R138" s="2068" t="s">
        <v>203</v>
      </c>
      <c r="S138" s="2068" t="s">
        <v>203</v>
      </c>
      <c r="T138" s="2068"/>
      <c r="U138" s="2068"/>
      <c r="V138" s="2068"/>
      <c r="W138" s="2068" t="s">
        <v>203</v>
      </c>
      <c r="X138" s="2068"/>
      <c r="Y138" s="2069">
        <v>346.26</v>
      </c>
      <c r="Z138" s="2070"/>
      <c r="AA138" s="2070"/>
      <c r="AB138" s="2070"/>
    </row>
    <row r="139" spans="1:28" x14ac:dyDescent="0.2">
      <c r="A139" s="916"/>
      <c r="B139" s="916"/>
      <c r="C139" s="916"/>
      <c r="D139" s="916"/>
      <c r="E139" s="916"/>
      <c r="F139" s="916"/>
      <c r="G139" s="916"/>
      <c r="H139" s="916"/>
      <c r="I139" s="916"/>
      <c r="J139" s="916"/>
      <c r="K139" s="916"/>
      <c r="L139" s="916"/>
      <c r="M139" s="916"/>
      <c r="N139" s="916"/>
      <c r="O139" s="916"/>
      <c r="P139" s="916"/>
      <c r="Q139" s="916"/>
      <c r="R139" s="916"/>
      <c r="S139" s="916"/>
      <c r="T139" s="916"/>
      <c r="U139" s="916"/>
      <c r="V139" s="916"/>
      <c r="W139" s="916"/>
      <c r="X139" s="916"/>
      <c r="Y139" s="916"/>
      <c r="Z139" s="916"/>
      <c r="AA139" s="916"/>
      <c r="AB139" s="916"/>
    </row>
    <row r="140" spans="1:28" ht="12.2" customHeight="1" x14ac:dyDescent="0.2">
      <c r="G140" s="2064" t="s">
        <v>246</v>
      </c>
      <c r="H140" s="2064"/>
      <c r="I140" s="2064"/>
      <c r="J140" s="2064"/>
      <c r="K140" s="2064"/>
      <c r="L140" s="2064"/>
      <c r="M140" s="2064"/>
      <c r="N140" s="2064"/>
      <c r="O140" s="2064"/>
      <c r="P140" s="2064"/>
      <c r="Q140" s="2064"/>
      <c r="R140" s="2068" t="s">
        <v>203</v>
      </c>
      <c r="S140" s="2065">
        <v>883.9</v>
      </c>
      <c r="T140" s="2066"/>
      <c r="U140" s="2066"/>
      <c r="V140" s="2066"/>
      <c r="W140" s="2068" t="s">
        <v>203</v>
      </c>
      <c r="X140" s="2068"/>
      <c r="Y140" s="2065">
        <v>1767.8</v>
      </c>
      <c r="Z140" s="2066"/>
      <c r="AA140" s="2066"/>
      <c r="AB140" s="2066"/>
    </row>
    <row r="141" spans="1:28" ht="36.75" customHeight="1" x14ac:dyDescent="0.2">
      <c r="A141" s="2068" t="s">
        <v>2</v>
      </c>
      <c r="B141" s="2064" t="s">
        <v>2</v>
      </c>
      <c r="C141" s="2064" t="s">
        <v>1470</v>
      </c>
      <c r="D141" s="2064"/>
      <c r="E141" s="2064"/>
      <c r="F141" s="2064"/>
      <c r="G141" s="2064" t="s">
        <v>2472</v>
      </c>
      <c r="H141" s="2064"/>
      <c r="I141" s="2064"/>
      <c r="J141" s="2064" t="s">
        <v>467</v>
      </c>
      <c r="K141" s="2064"/>
      <c r="L141" s="2071">
        <v>3</v>
      </c>
      <c r="M141" s="2070"/>
      <c r="N141" s="2070" t="s">
        <v>203</v>
      </c>
      <c r="O141" s="2070"/>
      <c r="P141" s="2092">
        <v>3</v>
      </c>
      <c r="Q141" s="2070" t="s">
        <v>203</v>
      </c>
      <c r="R141" s="2070" t="s">
        <v>203</v>
      </c>
      <c r="S141" s="2070" t="s">
        <v>203</v>
      </c>
      <c r="T141" s="2070"/>
      <c r="U141" s="2070"/>
      <c r="V141" s="2070"/>
      <c r="W141" s="2070" t="s">
        <v>203</v>
      </c>
      <c r="X141" s="2070"/>
      <c r="Y141" s="2070" t="s">
        <v>203</v>
      </c>
      <c r="Z141" s="2070"/>
      <c r="AA141" s="2070"/>
      <c r="AB141" s="2070"/>
    </row>
    <row r="142" spans="1:28" ht="12.2" customHeight="1" x14ac:dyDescent="0.2">
      <c r="A142" s="2068" t="s">
        <v>203</v>
      </c>
      <c r="B142" s="2068" t="s">
        <v>203</v>
      </c>
      <c r="C142" s="2068" t="s">
        <v>1077</v>
      </c>
      <c r="D142" s="2068"/>
      <c r="E142" s="2068"/>
      <c r="F142" s="2068"/>
      <c r="G142" s="2068" t="s">
        <v>1076</v>
      </c>
      <c r="H142" s="2068"/>
      <c r="I142" s="2068"/>
      <c r="J142" s="2068" t="s">
        <v>1060</v>
      </c>
      <c r="K142" s="2068"/>
      <c r="L142" s="2070" t="s">
        <v>203</v>
      </c>
      <c r="M142" s="2070"/>
      <c r="N142" s="2070" t="s">
        <v>203</v>
      </c>
      <c r="O142" s="2070"/>
      <c r="P142" s="2069">
        <v>9.18</v>
      </c>
      <c r="Q142" s="2070" t="s">
        <v>203</v>
      </c>
      <c r="R142" s="2070" t="s">
        <v>203</v>
      </c>
      <c r="S142" s="2070" t="s">
        <v>203</v>
      </c>
      <c r="T142" s="2070"/>
      <c r="U142" s="2070"/>
      <c r="V142" s="2070"/>
      <c r="W142" s="2070" t="s">
        <v>203</v>
      </c>
      <c r="X142" s="2070"/>
      <c r="Y142" s="2065">
        <v>4899.6400000000003</v>
      </c>
      <c r="Z142" s="2066"/>
      <c r="AA142" s="2066"/>
      <c r="AB142" s="2066"/>
    </row>
    <row r="143" spans="1:28" ht="12.2" customHeight="1" x14ac:dyDescent="0.2">
      <c r="A143" s="2068" t="s">
        <v>203</v>
      </c>
      <c r="B143" s="2068" t="s">
        <v>203</v>
      </c>
      <c r="C143" s="2068" t="s">
        <v>1205</v>
      </c>
      <c r="D143" s="2068"/>
      <c r="E143" s="2068"/>
      <c r="F143" s="2068"/>
      <c r="G143" s="2068" t="s">
        <v>1204</v>
      </c>
      <c r="H143" s="2068"/>
      <c r="I143" s="2068"/>
      <c r="J143" s="2068" t="s">
        <v>1060</v>
      </c>
      <c r="K143" s="2068"/>
      <c r="L143" s="2069">
        <v>3.06</v>
      </c>
      <c r="M143" s="2070"/>
      <c r="N143" s="2070" t="s">
        <v>203</v>
      </c>
      <c r="O143" s="2070"/>
      <c r="P143" s="2069">
        <v>9.18</v>
      </c>
      <c r="Q143" s="2070" t="s">
        <v>203</v>
      </c>
      <c r="R143" s="2070" t="s">
        <v>203</v>
      </c>
      <c r="S143" s="2069">
        <v>533.73</v>
      </c>
      <c r="T143" s="2070"/>
      <c r="U143" s="2070"/>
      <c r="V143" s="2070"/>
      <c r="W143" s="2070" t="s">
        <v>203</v>
      </c>
      <c r="X143" s="2070"/>
      <c r="Y143" s="2069">
        <v>4899.6400000000003</v>
      </c>
      <c r="Z143" s="2070"/>
      <c r="AA143" s="2070"/>
      <c r="AB143" s="2070"/>
    </row>
    <row r="144" spans="1:28" ht="12.2" customHeight="1" x14ac:dyDescent="0.2">
      <c r="A144" s="2068" t="s">
        <v>203</v>
      </c>
      <c r="B144" s="2068" t="s">
        <v>203</v>
      </c>
      <c r="C144" s="2068" t="s">
        <v>1073</v>
      </c>
      <c r="D144" s="2068"/>
      <c r="E144" s="2068"/>
      <c r="F144" s="2068"/>
      <c r="G144" s="2068" t="s">
        <v>258</v>
      </c>
      <c r="H144" s="2068"/>
      <c r="I144" s="2068"/>
      <c r="J144" s="2068" t="s">
        <v>203</v>
      </c>
      <c r="K144" s="2068"/>
      <c r="L144" s="2070" t="s">
        <v>203</v>
      </c>
      <c r="M144" s="2070"/>
      <c r="N144" s="2070" t="s">
        <v>203</v>
      </c>
      <c r="O144" s="2070"/>
      <c r="P144" s="2070" t="s">
        <v>203</v>
      </c>
      <c r="Q144" s="2070" t="s">
        <v>203</v>
      </c>
      <c r="R144" s="2070" t="s">
        <v>203</v>
      </c>
      <c r="S144" s="2070" t="s">
        <v>203</v>
      </c>
      <c r="T144" s="2070"/>
      <c r="U144" s="2070"/>
      <c r="V144" s="2070"/>
      <c r="W144" s="2070" t="s">
        <v>203</v>
      </c>
      <c r="X144" s="2070"/>
      <c r="Y144" s="2065">
        <v>5721.29</v>
      </c>
      <c r="Z144" s="2066"/>
      <c r="AA144" s="2066"/>
      <c r="AB144" s="2066"/>
    </row>
    <row r="145" spans="1:28" ht="12.2" customHeight="1" x14ac:dyDescent="0.2">
      <c r="A145" s="2084" t="s">
        <v>203</v>
      </c>
      <c r="B145" s="2084" t="s">
        <v>203</v>
      </c>
      <c r="C145" s="2084" t="s">
        <v>203</v>
      </c>
      <c r="D145" s="2084"/>
      <c r="E145" s="2084"/>
      <c r="F145" s="2084"/>
      <c r="G145" s="2084" t="s">
        <v>1072</v>
      </c>
      <c r="H145" s="2084"/>
      <c r="I145" s="2084"/>
      <c r="J145" s="2084" t="s">
        <v>1060</v>
      </c>
      <c r="K145" s="2084"/>
      <c r="L145" s="2083" t="s">
        <v>203</v>
      </c>
      <c r="M145" s="2083"/>
      <c r="N145" s="2083" t="s">
        <v>203</v>
      </c>
      <c r="O145" s="2083"/>
      <c r="P145" s="2091">
        <v>2.61</v>
      </c>
      <c r="Q145" s="2083" t="s">
        <v>203</v>
      </c>
      <c r="R145" s="2083" t="s">
        <v>203</v>
      </c>
      <c r="S145" s="2083" t="s">
        <v>203</v>
      </c>
      <c r="T145" s="2083"/>
      <c r="U145" s="2083"/>
      <c r="V145" s="2083"/>
      <c r="W145" s="2083" t="s">
        <v>203</v>
      </c>
      <c r="X145" s="2083"/>
      <c r="Y145" s="2065">
        <v>1687.79</v>
      </c>
      <c r="Z145" s="2066"/>
      <c r="AA145" s="2066"/>
      <c r="AB145" s="2066"/>
    </row>
    <row r="146" spans="1:28" ht="36.75" customHeight="1" x14ac:dyDescent="0.2">
      <c r="A146" s="2068" t="s">
        <v>203</v>
      </c>
      <c r="B146" s="2068" t="s">
        <v>203</v>
      </c>
      <c r="C146" s="2068" t="s">
        <v>1071</v>
      </c>
      <c r="D146" s="2068"/>
      <c r="E146" s="2068"/>
      <c r="F146" s="2068"/>
      <c r="G146" s="2068" t="s">
        <v>1070</v>
      </c>
      <c r="H146" s="2068"/>
      <c r="I146" s="2068"/>
      <c r="J146" s="2068" t="s">
        <v>1063</v>
      </c>
      <c r="K146" s="2068"/>
      <c r="L146" s="2069">
        <v>0.68</v>
      </c>
      <c r="M146" s="2070"/>
      <c r="N146" s="2070" t="s">
        <v>203</v>
      </c>
      <c r="O146" s="2070"/>
      <c r="P146" s="2069">
        <v>2.04</v>
      </c>
      <c r="Q146" s="2069">
        <v>2088.77</v>
      </c>
      <c r="R146" s="2069">
        <v>1.27</v>
      </c>
      <c r="S146" s="2069">
        <v>2652.74</v>
      </c>
      <c r="T146" s="2070"/>
      <c r="U146" s="2070"/>
      <c r="V146" s="2070"/>
      <c r="W146" s="2070" t="s">
        <v>203</v>
      </c>
      <c r="X146" s="2070"/>
      <c r="Y146" s="2069">
        <v>5411.59</v>
      </c>
      <c r="Z146" s="2070"/>
      <c r="AA146" s="2070"/>
      <c r="AB146" s="2070"/>
    </row>
    <row r="147" spans="1:28" ht="12.2" customHeight="1" x14ac:dyDescent="0.2">
      <c r="A147" s="2068" t="s">
        <v>203</v>
      </c>
      <c r="B147" s="2068" t="s">
        <v>203</v>
      </c>
      <c r="C147" s="2068" t="s">
        <v>1069</v>
      </c>
      <c r="D147" s="2068"/>
      <c r="E147" s="2068"/>
      <c r="F147" s="2068"/>
      <c r="G147" s="2068" t="s">
        <v>1068</v>
      </c>
      <c r="H147" s="2068"/>
      <c r="I147" s="2068"/>
      <c r="J147" s="2068" t="s">
        <v>1060</v>
      </c>
      <c r="K147" s="2068"/>
      <c r="L147" s="2069">
        <v>0.68</v>
      </c>
      <c r="M147" s="2070"/>
      <c r="N147" s="2070" t="s">
        <v>203</v>
      </c>
      <c r="O147" s="2070"/>
      <c r="P147" s="2069">
        <v>2.04</v>
      </c>
      <c r="Q147" s="2070" t="s">
        <v>203</v>
      </c>
      <c r="R147" s="2070" t="s">
        <v>203</v>
      </c>
      <c r="S147" s="2069">
        <v>665.54</v>
      </c>
      <c r="T147" s="2070"/>
      <c r="U147" s="2070"/>
      <c r="V147" s="2070"/>
      <c r="W147" s="2070" t="s">
        <v>203</v>
      </c>
      <c r="X147" s="2070"/>
      <c r="Y147" s="2069">
        <v>1357.7</v>
      </c>
      <c r="Z147" s="2070"/>
      <c r="AA147" s="2070"/>
      <c r="AB147" s="2070"/>
    </row>
    <row r="148" spans="1:28" ht="24.6" customHeight="1" x14ac:dyDescent="0.2">
      <c r="A148" s="2068" t="s">
        <v>203</v>
      </c>
      <c r="B148" s="2068" t="s">
        <v>203</v>
      </c>
      <c r="C148" s="2068" t="s">
        <v>1065</v>
      </c>
      <c r="D148" s="2068"/>
      <c r="E148" s="2068"/>
      <c r="F148" s="2068"/>
      <c r="G148" s="2068" t="s">
        <v>1064</v>
      </c>
      <c r="H148" s="2068"/>
      <c r="I148" s="2068"/>
      <c r="J148" s="2068" t="s">
        <v>1063</v>
      </c>
      <c r="K148" s="2068"/>
      <c r="L148" s="2069">
        <v>0.19</v>
      </c>
      <c r="M148" s="2070"/>
      <c r="N148" s="2070" t="s">
        <v>203</v>
      </c>
      <c r="O148" s="2070"/>
      <c r="P148" s="2069">
        <v>0.56999999999999995</v>
      </c>
      <c r="Q148" s="2070" t="s">
        <v>203</v>
      </c>
      <c r="R148" s="2070" t="s">
        <v>203</v>
      </c>
      <c r="S148" s="2069">
        <v>543.33000000000004</v>
      </c>
      <c r="T148" s="2070"/>
      <c r="U148" s="2070"/>
      <c r="V148" s="2070"/>
      <c r="W148" s="2070" t="s">
        <v>203</v>
      </c>
      <c r="X148" s="2070"/>
      <c r="Y148" s="2069">
        <v>309.7</v>
      </c>
      <c r="Z148" s="2070"/>
      <c r="AA148" s="2070"/>
      <c r="AB148" s="2070"/>
    </row>
    <row r="149" spans="1:28" ht="12.2" customHeight="1" x14ac:dyDescent="0.2">
      <c r="A149" s="2068" t="s">
        <v>203</v>
      </c>
      <c r="B149" s="2068" t="s">
        <v>203</v>
      </c>
      <c r="C149" s="2068" t="s">
        <v>1062</v>
      </c>
      <c r="D149" s="2068"/>
      <c r="E149" s="2068"/>
      <c r="F149" s="2068"/>
      <c r="G149" s="2068" t="s">
        <v>1061</v>
      </c>
      <c r="H149" s="2068"/>
      <c r="I149" s="2068"/>
      <c r="J149" s="2068" t="s">
        <v>1060</v>
      </c>
      <c r="K149" s="2068"/>
      <c r="L149" s="2069">
        <v>0.19</v>
      </c>
      <c r="M149" s="2070"/>
      <c r="N149" s="2070" t="s">
        <v>203</v>
      </c>
      <c r="O149" s="2070"/>
      <c r="P149" s="2069">
        <v>0.56999999999999995</v>
      </c>
      <c r="Q149" s="2070" t="s">
        <v>203</v>
      </c>
      <c r="R149" s="2070" t="s">
        <v>203</v>
      </c>
      <c r="S149" s="2069">
        <v>579.11</v>
      </c>
      <c r="T149" s="2070"/>
      <c r="U149" s="2070"/>
      <c r="V149" s="2070"/>
      <c r="W149" s="2070" t="s">
        <v>203</v>
      </c>
      <c r="X149" s="2070"/>
      <c r="Y149" s="2069">
        <v>330.09</v>
      </c>
      <c r="Z149" s="2070"/>
      <c r="AA149" s="2070"/>
      <c r="AB149" s="2070"/>
    </row>
    <row r="150" spans="1:28" ht="12.2" customHeight="1" x14ac:dyDescent="0.2">
      <c r="A150" s="2068" t="s">
        <v>203</v>
      </c>
      <c r="B150" s="2068" t="s">
        <v>203</v>
      </c>
      <c r="C150" s="2068" t="s">
        <v>1059</v>
      </c>
      <c r="D150" s="2068"/>
      <c r="E150" s="2068"/>
      <c r="F150" s="2068"/>
      <c r="G150" s="2068" t="s">
        <v>1058</v>
      </c>
      <c r="H150" s="2068"/>
      <c r="I150" s="2068"/>
      <c r="J150" s="2068" t="s">
        <v>203</v>
      </c>
      <c r="K150" s="2068"/>
      <c r="L150" s="2070" t="s">
        <v>203</v>
      </c>
      <c r="M150" s="2070"/>
      <c r="N150" s="2070" t="s">
        <v>203</v>
      </c>
      <c r="O150" s="2070"/>
      <c r="P150" s="2070" t="s">
        <v>203</v>
      </c>
      <c r="Q150" s="2070" t="s">
        <v>203</v>
      </c>
      <c r="R150" s="2070" t="s">
        <v>203</v>
      </c>
      <c r="S150" s="2070" t="s">
        <v>203</v>
      </c>
      <c r="T150" s="2070"/>
      <c r="U150" s="2070"/>
      <c r="V150" s="2070"/>
      <c r="W150" s="2070" t="s">
        <v>203</v>
      </c>
      <c r="X150" s="2070"/>
      <c r="Y150" s="2065">
        <v>516.74</v>
      </c>
      <c r="Z150" s="2066"/>
      <c r="AA150" s="2066"/>
      <c r="AB150" s="2066"/>
    </row>
    <row r="151" spans="1:28" ht="12.2" customHeight="1" x14ac:dyDescent="0.2">
      <c r="A151" s="2068" t="s">
        <v>203</v>
      </c>
      <c r="B151" s="2068" t="s">
        <v>203</v>
      </c>
      <c r="C151" s="2068" t="s">
        <v>1199</v>
      </c>
      <c r="D151" s="2068"/>
      <c r="E151" s="2068"/>
      <c r="F151" s="2068"/>
      <c r="G151" s="2068" t="s">
        <v>1198</v>
      </c>
      <c r="H151" s="2068"/>
      <c r="I151" s="2068"/>
      <c r="J151" s="2068" t="s">
        <v>1092</v>
      </c>
      <c r="K151" s="2068"/>
      <c r="L151" s="2076">
        <v>0.1</v>
      </c>
      <c r="M151" s="2070"/>
      <c r="N151" s="2070" t="s">
        <v>203</v>
      </c>
      <c r="O151" s="2070"/>
      <c r="P151" s="2069">
        <v>0.3</v>
      </c>
      <c r="Q151" s="2069">
        <v>238.29</v>
      </c>
      <c r="R151" s="2069">
        <v>1.59</v>
      </c>
      <c r="S151" s="2069">
        <v>378.88</v>
      </c>
      <c r="T151" s="2070"/>
      <c r="U151" s="2070"/>
      <c r="V151" s="2070"/>
      <c r="W151" s="2070" t="s">
        <v>203</v>
      </c>
      <c r="X151" s="2070"/>
      <c r="Y151" s="2069">
        <v>113.66</v>
      </c>
      <c r="Z151" s="2070"/>
      <c r="AA151" s="2070"/>
      <c r="AB151" s="2070"/>
    </row>
    <row r="152" spans="1:28" ht="12.2" customHeight="1" x14ac:dyDescent="0.2">
      <c r="A152" s="2068" t="s">
        <v>203</v>
      </c>
      <c r="B152" s="2068" t="s">
        <v>203</v>
      </c>
      <c r="C152" s="2068" t="s">
        <v>1457</v>
      </c>
      <c r="D152" s="2068"/>
      <c r="E152" s="2068"/>
      <c r="F152" s="2068"/>
      <c r="G152" s="2068" t="s">
        <v>1456</v>
      </c>
      <c r="H152" s="2068"/>
      <c r="I152" s="2068"/>
      <c r="J152" s="2068" t="s">
        <v>1092</v>
      </c>
      <c r="K152" s="2068"/>
      <c r="L152" s="2069">
        <v>0.03</v>
      </c>
      <c r="M152" s="2070"/>
      <c r="N152" s="2070" t="s">
        <v>203</v>
      </c>
      <c r="O152" s="2070"/>
      <c r="P152" s="2069">
        <v>0.09</v>
      </c>
      <c r="Q152" s="2069">
        <v>58.53</v>
      </c>
      <c r="R152" s="2069">
        <v>1.59</v>
      </c>
      <c r="S152" s="2069">
        <v>93.06</v>
      </c>
      <c r="T152" s="2070"/>
      <c r="U152" s="2070"/>
      <c r="V152" s="2070"/>
      <c r="W152" s="2070" t="s">
        <v>203</v>
      </c>
      <c r="X152" s="2070"/>
      <c r="Y152" s="2069">
        <v>8.3800000000000008</v>
      </c>
      <c r="Z152" s="2070"/>
      <c r="AA152" s="2070"/>
      <c r="AB152" s="2070"/>
    </row>
    <row r="153" spans="1:28" ht="12.2" customHeight="1" x14ac:dyDescent="0.2">
      <c r="A153" s="2068" t="s">
        <v>203</v>
      </c>
      <c r="B153" s="2068" t="s">
        <v>203</v>
      </c>
      <c r="C153" s="2068" t="s">
        <v>1119</v>
      </c>
      <c r="D153" s="2068"/>
      <c r="E153" s="2068"/>
      <c r="F153" s="2068"/>
      <c r="G153" s="2068" t="s">
        <v>1118</v>
      </c>
      <c r="H153" s="2068"/>
      <c r="I153" s="2068"/>
      <c r="J153" s="2068" t="s">
        <v>1092</v>
      </c>
      <c r="K153" s="2068"/>
      <c r="L153" s="2070" t="s">
        <v>1157</v>
      </c>
      <c r="M153" s="2070"/>
      <c r="N153" s="2070" t="s">
        <v>203</v>
      </c>
      <c r="O153" s="2070"/>
      <c r="P153" s="2069">
        <v>0</v>
      </c>
      <c r="Q153" s="2069">
        <v>174.93</v>
      </c>
      <c r="R153" s="2069">
        <v>1.07</v>
      </c>
      <c r="S153" s="2069">
        <v>187.18</v>
      </c>
      <c r="T153" s="2070"/>
      <c r="U153" s="2070"/>
      <c r="V153" s="2070"/>
      <c r="W153" s="2070" t="s">
        <v>203</v>
      </c>
      <c r="X153" s="2070"/>
      <c r="Y153" s="2069">
        <v>0</v>
      </c>
      <c r="Z153" s="2070"/>
      <c r="AA153" s="2070"/>
      <c r="AB153" s="2070"/>
    </row>
    <row r="154" spans="1:28" ht="12.2" customHeight="1" x14ac:dyDescent="0.2">
      <c r="A154" s="2068" t="s">
        <v>203</v>
      </c>
      <c r="B154" s="2068" t="s">
        <v>203</v>
      </c>
      <c r="C154" s="2068" t="s">
        <v>1455</v>
      </c>
      <c r="D154" s="2068"/>
      <c r="E154" s="2068"/>
      <c r="F154" s="2068"/>
      <c r="G154" s="2068" t="s">
        <v>1454</v>
      </c>
      <c r="H154" s="2068"/>
      <c r="I154" s="2068"/>
      <c r="J154" s="2068" t="s">
        <v>1092</v>
      </c>
      <c r="K154" s="2068"/>
      <c r="L154" s="2069">
        <v>0.02</v>
      </c>
      <c r="M154" s="2070"/>
      <c r="N154" s="2070" t="s">
        <v>203</v>
      </c>
      <c r="O154" s="2070"/>
      <c r="P154" s="2069">
        <v>0.06</v>
      </c>
      <c r="Q154" s="2069">
        <v>56.11</v>
      </c>
      <c r="R154" s="2069">
        <v>1.6</v>
      </c>
      <c r="S154" s="2069">
        <v>89.78</v>
      </c>
      <c r="T154" s="2070"/>
      <c r="U154" s="2070"/>
      <c r="V154" s="2070"/>
      <c r="W154" s="2070" t="s">
        <v>203</v>
      </c>
      <c r="X154" s="2070"/>
      <c r="Y154" s="2069">
        <v>5.39</v>
      </c>
      <c r="Z154" s="2070"/>
      <c r="AA154" s="2070"/>
      <c r="AB154" s="2070"/>
    </row>
    <row r="155" spans="1:28" ht="24.6" customHeight="1" x14ac:dyDescent="0.2">
      <c r="A155" s="2068" t="s">
        <v>203</v>
      </c>
      <c r="B155" s="2068" t="s">
        <v>203</v>
      </c>
      <c r="C155" s="2068" t="s">
        <v>1453</v>
      </c>
      <c r="D155" s="2068"/>
      <c r="E155" s="2068"/>
      <c r="F155" s="2068"/>
      <c r="G155" s="2068" t="s">
        <v>1452</v>
      </c>
      <c r="H155" s="2068"/>
      <c r="I155" s="2068"/>
      <c r="J155" s="2068" t="s">
        <v>467</v>
      </c>
      <c r="K155" s="2068"/>
      <c r="L155" s="2070" t="s">
        <v>1157</v>
      </c>
      <c r="M155" s="2070"/>
      <c r="N155" s="2070" t="s">
        <v>203</v>
      </c>
      <c r="O155" s="2070"/>
      <c r="P155" s="2069">
        <v>0</v>
      </c>
      <c r="Q155" s="2070" t="s">
        <v>203</v>
      </c>
      <c r="R155" s="2070" t="s">
        <v>203</v>
      </c>
      <c r="S155" s="2070" t="s">
        <v>203</v>
      </c>
      <c r="T155" s="2070"/>
      <c r="U155" s="2070"/>
      <c r="V155" s="2070"/>
      <c r="W155" s="2070" t="s">
        <v>203</v>
      </c>
      <c r="X155" s="2070"/>
      <c r="Y155" s="2070" t="s">
        <v>203</v>
      </c>
      <c r="Z155" s="2070"/>
      <c r="AA155" s="2070"/>
      <c r="AB155" s="2070"/>
    </row>
    <row r="156" spans="1:28" ht="12.2" customHeight="1" x14ac:dyDescent="0.2">
      <c r="A156" s="2068" t="s">
        <v>203</v>
      </c>
      <c r="B156" s="2068" t="s">
        <v>203</v>
      </c>
      <c r="C156" s="2068" t="s">
        <v>1359</v>
      </c>
      <c r="D156" s="2068"/>
      <c r="E156" s="2068"/>
      <c r="F156" s="2068"/>
      <c r="G156" s="2068" t="s">
        <v>1358</v>
      </c>
      <c r="H156" s="2068"/>
      <c r="I156" s="2068"/>
      <c r="J156" s="2068" t="s">
        <v>394</v>
      </c>
      <c r="K156" s="2068"/>
      <c r="L156" s="2070" t="s">
        <v>1157</v>
      </c>
      <c r="M156" s="2070"/>
      <c r="N156" s="2070" t="s">
        <v>203</v>
      </c>
      <c r="O156" s="2070"/>
      <c r="P156" s="2069">
        <v>0</v>
      </c>
      <c r="Q156" s="2070" t="s">
        <v>203</v>
      </c>
      <c r="R156" s="2070" t="s">
        <v>203</v>
      </c>
      <c r="S156" s="2070" t="s">
        <v>203</v>
      </c>
      <c r="T156" s="2070"/>
      <c r="U156" s="2070"/>
      <c r="V156" s="2070"/>
      <c r="W156" s="2070" t="s">
        <v>203</v>
      </c>
      <c r="X156" s="2070"/>
      <c r="Y156" s="2070" t="s">
        <v>203</v>
      </c>
      <c r="Z156" s="2070"/>
      <c r="AA156" s="2070"/>
      <c r="AB156" s="2070"/>
    </row>
    <row r="157" spans="1:28" ht="12.2" customHeight="1" x14ac:dyDescent="0.2">
      <c r="A157" s="2068" t="s">
        <v>203</v>
      </c>
      <c r="B157" s="2068" t="s">
        <v>203</v>
      </c>
      <c r="C157" s="2068" t="s">
        <v>1091</v>
      </c>
      <c r="D157" s="2068"/>
      <c r="E157" s="2068"/>
      <c r="F157" s="2068"/>
      <c r="G157" s="2068" t="s">
        <v>1197</v>
      </c>
      <c r="H157" s="2068"/>
      <c r="I157" s="2068"/>
      <c r="J157" s="2068" t="s">
        <v>1092</v>
      </c>
      <c r="K157" s="2068"/>
      <c r="L157" s="2070" t="s">
        <v>1157</v>
      </c>
      <c r="M157" s="2070"/>
      <c r="N157" s="2070" t="s">
        <v>203</v>
      </c>
      <c r="O157" s="2070"/>
      <c r="P157" s="2069">
        <v>0</v>
      </c>
      <c r="Q157" s="2070" t="s">
        <v>203</v>
      </c>
      <c r="R157" s="2070" t="s">
        <v>203</v>
      </c>
      <c r="S157" s="2070" t="s">
        <v>203</v>
      </c>
      <c r="T157" s="2070"/>
      <c r="U157" s="2070"/>
      <c r="V157" s="2070"/>
      <c r="W157" s="2070" t="s">
        <v>203</v>
      </c>
      <c r="X157" s="2070"/>
      <c r="Y157" s="2070" t="s">
        <v>203</v>
      </c>
      <c r="Z157" s="2070"/>
      <c r="AA157" s="2070"/>
      <c r="AB157" s="2070"/>
    </row>
    <row r="158" spans="1:28" ht="12.2" customHeight="1" x14ac:dyDescent="0.2">
      <c r="A158" s="2068" t="s">
        <v>203</v>
      </c>
      <c r="B158" s="2068" t="s">
        <v>203</v>
      </c>
      <c r="C158" s="2068" t="s">
        <v>1401</v>
      </c>
      <c r="D158" s="2068"/>
      <c r="E158" s="2068"/>
      <c r="F158" s="2068"/>
      <c r="G158" s="2068" t="s">
        <v>1400</v>
      </c>
      <c r="H158" s="2068"/>
      <c r="I158" s="2068"/>
      <c r="J158" s="2068" t="s">
        <v>394</v>
      </c>
      <c r="K158" s="2068"/>
      <c r="L158" s="2070" t="s">
        <v>1157</v>
      </c>
      <c r="M158" s="2070"/>
      <c r="N158" s="2070" t="s">
        <v>203</v>
      </c>
      <c r="O158" s="2070"/>
      <c r="P158" s="2069">
        <v>0</v>
      </c>
      <c r="Q158" s="2070" t="s">
        <v>203</v>
      </c>
      <c r="R158" s="2070" t="s">
        <v>203</v>
      </c>
      <c r="S158" s="2070" t="s">
        <v>203</v>
      </c>
      <c r="T158" s="2070"/>
      <c r="U158" s="2070"/>
      <c r="V158" s="2070"/>
      <c r="W158" s="2070" t="s">
        <v>203</v>
      </c>
      <c r="X158" s="2070"/>
      <c r="Y158" s="2070" t="s">
        <v>203</v>
      </c>
      <c r="Z158" s="2070"/>
      <c r="AA158" s="2070"/>
      <c r="AB158" s="2070"/>
    </row>
    <row r="159" spans="1:28" ht="12.2" customHeight="1" x14ac:dyDescent="0.2">
      <c r="A159" s="2068" t="s">
        <v>203</v>
      </c>
      <c r="B159" s="2068" t="s">
        <v>203</v>
      </c>
      <c r="C159" s="2068" t="s">
        <v>1451</v>
      </c>
      <c r="D159" s="2068"/>
      <c r="E159" s="2068"/>
      <c r="F159" s="2068"/>
      <c r="G159" s="2068" t="s">
        <v>1450</v>
      </c>
      <c r="H159" s="2068"/>
      <c r="I159" s="2068"/>
      <c r="J159" s="2068" t="s">
        <v>394</v>
      </c>
      <c r="K159" s="2068"/>
      <c r="L159" s="2081">
        <v>4.0000000000000002E-4</v>
      </c>
      <c r="M159" s="2070"/>
      <c r="N159" s="2070" t="s">
        <v>203</v>
      </c>
      <c r="O159" s="2070"/>
      <c r="P159" s="2081">
        <v>1.1999999999999999E-3</v>
      </c>
      <c r="Q159" s="2069">
        <v>61265.39</v>
      </c>
      <c r="R159" s="2069">
        <v>1.42</v>
      </c>
      <c r="S159" s="2069">
        <v>86996.85</v>
      </c>
      <c r="T159" s="2070"/>
      <c r="U159" s="2070"/>
      <c r="V159" s="2070"/>
      <c r="W159" s="2070" t="s">
        <v>203</v>
      </c>
      <c r="X159" s="2070"/>
      <c r="Y159" s="2069">
        <v>104.4</v>
      </c>
      <c r="Z159" s="2070"/>
      <c r="AA159" s="2070"/>
      <c r="AB159" s="2070"/>
    </row>
    <row r="160" spans="1:28" ht="12.2" customHeight="1" x14ac:dyDescent="0.2">
      <c r="A160" s="2068" t="s">
        <v>203</v>
      </c>
      <c r="B160" s="2068" t="s">
        <v>203</v>
      </c>
      <c r="C160" s="2068" t="s">
        <v>1388</v>
      </c>
      <c r="D160" s="2068"/>
      <c r="E160" s="2068"/>
      <c r="F160" s="2068"/>
      <c r="G160" s="2068" t="s">
        <v>1387</v>
      </c>
      <c r="H160" s="2068"/>
      <c r="I160" s="2068"/>
      <c r="J160" s="2068" t="s">
        <v>394</v>
      </c>
      <c r="K160" s="2068"/>
      <c r="L160" s="2081">
        <v>1E-4</v>
      </c>
      <c r="M160" s="2070"/>
      <c r="N160" s="2070" t="s">
        <v>203</v>
      </c>
      <c r="O160" s="2070"/>
      <c r="P160" s="2081">
        <v>2.9999999999999997E-4</v>
      </c>
      <c r="Q160" s="2069">
        <v>80020.98</v>
      </c>
      <c r="R160" s="2069">
        <v>1.27</v>
      </c>
      <c r="S160" s="2069">
        <v>101626.64</v>
      </c>
      <c r="T160" s="2070"/>
      <c r="U160" s="2070"/>
      <c r="V160" s="2070"/>
      <c r="W160" s="2070" t="s">
        <v>203</v>
      </c>
      <c r="X160" s="2070"/>
      <c r="Y160" s="2069">
        <v>30.49</v>
      </c>
      <c r="Z160" s="2070"/>
      <c r="AA160" s="2070"/>
      <c r="AB160" s="2070"/>
    </row>
    <row r="161" spans="1:28" ht="12.2" customHeight="1" x14ac:dyDescent="0.2">
      <c r="A161" s="2068" t="s">
        <v>203</v>
      </c>
      <c r="B161" s="2068" t="s">
        <v>203</v>
      </c>
      <c r="C161" s="2068" t="s">
        <v>1442</v>
      </c>
      <c r="D161" s="2068"/>
      <c r="E161" s="2068"/>
      <c r="F161" s="2068"/>
      <c r="G161" s="2068" t="s">
        <v>2471</v>
      </c>
      <c r="H161" s="2068"/>
      <c r="I161" s="2068"/>
      <c r="J161" s="2068" t="s">
        <v>468</v>
      </c>
      <c r="K161" s="2068"/>
      <c r="L161" s="2069">
        <v>0.06</v>
      </c>
      <c r="M161" s="2070"/>
      <c r="N161" s="2070" t="s">
        <v>203</v>
      </c>
      <c r="O161" s="2070"/>
      <c r="P161" s="2069">
        <v>0.18</v>
      </c>
      <c r="Q161" s="2069">
        <v>1031.73</v>
      </c>
      <c r="R161" s="2069">
        <v>1.37</v>
      </c>
      <c r="S161" s="2069">
        <v>1413.47</v>
      </c>
      <c r="T161" s="2070"/>
      <c r="U161" s="2070"/>
      <c r="V161" s="2070"/>
      <c r="W161" s="2070" t="s">
        <v>203</v>
      </c>
      <c r="X161" s="2070"/>
      <c r="Y161" s="2069">
        <v>254.42</v>
      </c>
      <c r="Z161" s="2070"/>
      <c r="AA161" s="2070"/>
      <c r="AB161" s="2070"/>
    </row>
    <row r="162" spans="1:28" ht="12.2" customHeight="1" x14ac:dyDescent="0.2">
      <c r="A162" s="2068" t="s">
        <v>203</v>
      </c>
      <c r="B162" s="2068" t="s">
        <v>203</v>
      </c>
      <c r="C162" s="2068" t="s">
        <v>1355</v>
      </c>
      <c r="D162" s="2068"/>
      <c r="E162" s="2068"/>
      <c r="F162" s="2068"/>
      <c r="G162" s="2068" t="s">
        <v>1449</v>
      </c>
      <c r="H162" s="2068"/>
      <c r="I162" s="2068"/>
      <c r="J162" s="2068" t="s">
        <v>467</v>
      </c>
      <c r="K162" s="2068"/>
      <c r="L162" s="2070" t="s">
        <v>1157</v>
      </c>
      <c r="M162" s="2070"/>
      <c r="N162" s="2070" t="s">
        <v>203</v>
      </c>
      <c r="O162" s="2070"/>
      <c r="P162" s="2069">
        <v>0</v>
      </c>
      <c r="Q162" s="2070" t="s">
        <v>203</v>
      </c>
      <c r="R162" s="2070" t="s">
        <v>203</v>
      </c>
      <c r="S162" s="2070" t="s">
        <v>203</v>
      </c>
      <c r="T162" s="2070"/>
      <c r="U162" s="2070"/>
      <c r="V162" s="2070"/>
      <c r="W162" s="2070" t="s">
        <v>203</v>
      </c>
      <c r="X162" s="2070"/>
      <c r="Y162" s="2070" t="s">
        <v>203</v>
      </c>
      <c r="Z162" s="2070"/>
      <c r="AA162" s="2070"/>
      <c r="AB162" s="2070"/>
    </row>
    <row r="163" spans="1:28" ht="12.2" customHeight="1" x14ac:dyDescent="0.2">
      <c r="A163" s="2068" t="s">
        <v>203</v>
      </c>
      <c r="B163" s="2068" t="s">
        <v>203</v>
      </c>
      <c r="C163" s="2068" t="s">
        <v>1446</v>
      </c>
      <c r="D163" s="2068"/>
      <c r="E163" s="2068"/>
      <c r="F163" s="2068"/>
      <c r="G163" s="2068" t="s">
        <v>1445</v>
      </c>
      <c r="H163" s="2068"/>
      <c r="I163" s="2068"/>
      <c r="J163" s="2068" t="s">
        <v>467</v>
      </c>
      <c r="K163" s="2068"/>
      <c r="L163" s="2070" t="s">
        <v>1157</v>
      </c>
      <c r="M163" s="2070"/>
      <c r="N163" s="2070" t="s">
        <v>203</v>
      </c>
      <c r="O163" s="2070"/>
      <c r="P163" s="2069">
        <v>0</v>
      </c>
      <c r="Q163" s="2070" t="s">
        <v>203</v>
      </c>
      <c r="R163" s="2070" t="s">
        <v>203</v>
      </c>
      <c r="S163" s="2070" t="s">
        <v>203</v>
      </c>
      <c r="T163" s="2070"/>
      <c r="U163" s="2070"/>
      <c r="V163" s="2070"/>
      <c r="W163" s="2070" t="s">
        <v>203</v>
      </c>
      <c r="X163" s="2070"/>
      <c r="Y163" s="2070" t="s">
        <v>203</v>
      </c>
      <c r="Z163" s="2070"/>
      <c r="AA163" s="2070"/>
      <c r="AB163" s="2070"/>
    </row>
    <row r="164" spans="1:28" ht="12.2" customHeight="1" x14ac:dyDescent="0.2">
      <c r="A164" s="2068" t="s">
        <v>203</v>
      </c>
      <c r="B164" s="2068" t="s">
        <v>203</v>
      </c>
      <c r="C164" s="2068" t="s">
        <v>1444</v>
      </c>
      <c r="D164" s="2068"/>
      <c r="E164" s="2068"/>
      <c r="F164" s="2068"/>
      <c r="G164" s="2068" t="s">
        <v>1443</v>
      </c>
      <c r="H164" s="2068"/>
      <c r="I164" s="2068"/>
      <c r="J164" s="2068" t="s">
        <v>467</v>
      </c>
      <c r="K164" s="2068"/>
      <c r="L164" s="2070" t="s">
        <v>1157</v>
      </c>
      <c r="M164" s="2070"/>
      <c r="N164" s="2070" t="s">
        <v>203</v>
      </c>
      <c r="O164" s="2070"/>
      <c r="P164" s="2069">
        <v>0</v>
      </c>
      <c r="Q164" s="2070" t="s">
        <v>203</v>
      </c>
      <c r="R164" s="2070" t="s">
        <v>203</v>
      </c>
      <c r="S164" s="2070" t="s">
        <v>203</v>
      </c>
      <c r="T164" s="2070"/>
      <c r="U164" s="2070"/>
      <c r="V164" s="2070"/>
      <c r="W164" s="2070" t="s">
        <v>203</v>
      </c>
      <c r="X164" s="2070"/>
      <c r="Y164" s="2070" t="s">
        <v>203</v>
      </c>
      <c r="Z164" s="2070"/>
      <c r="AA164" s="2070"/>
      <c r="AB164" s="2070"/>
    </row>
    <row r="165" spans="1:28" ht="12.2" customHeight="1" x14ac:dyDescent="0.2">
      <c r="A165" s="2068" t="s">
        <v>203</v>
      </c>
      <c r="B165" s="2068" t="s">
        <v>203</v>
      </c>
      <c r="C165" s="2068" t="s">
        <v>203</v>
      </c>
      <c r="D165" s="2068"/>
      <c r="E165" s="2068"/>
      <c r="F165" s="2068"/>
      <c r="G165" s="2082" t="s">
        <v>1057</v>
      </c>
      <c r="H165" s="2082"/>
      <c r="I165" s="2082"/>
      <c r="J165" s="2077" t="s">
        <v>203</v>
      </c>
      <c r="K165" s="2077"/>
      <c r="L165" s="2077" t="s">
        <v>203</v>
      </c>
      <c r="M165" s="2077"/>
      <c r="N165" s="2077" t="s">
        <v>203</v>
      </c>
      <c r="O165" s="2077"/>
      <c r="P165" s="2077" t="s">
        <v>203</v>
      </c>
      <c r="Q165" s="2077" t="s">
        <v>203</v>
      </c>
      <c r="R165" s="2077" t="s">
        <v>203</v>
      </c>
      <c r="S165" s="2077" t="s">
        <v>203</v>
      </c>
      <c r="T165" s="2077"/>
      <c r="U165" s="2077"/>
      <c r="V165" s="2077"/>
      <c r="W165" s="2077" t="s">
        <v>203</v>
      </c>
      <c r="X165" s="2077"/>
      <c r="Y165" s="2079">
        <v>11137.67</v>
      </c>
      <c r="Z165" s="2080"/>
      <c r="AA165" s="2080"/>
      <c r="AB165" s="2080"/>
    </row>
    <row r="166" spans="1:28" ht="12.2" customHeight="1" x14ac:dyDescent="0.2">
      <c r="C166" s="2068" t="s">
        <v>203</v>
      </c>
      <c r="D166" s="2068"/>
      <c r="E166" s="2068"/>
      <c r="F166" s="2068"/>
      <c r="G166" s="2068" t="s">
        <v>1056</v>
      </c>
      <c r="H166" s="2068"/>
      <c r="I166" s="2068"/>
      <c r="J166" s="2068" t="s">
        <v>203</v>
      </c>
      <c r="K166" s="2068"/>
      <c r="L166" s="2070" t="s">
        <v>203</v>
      </c>
      <c r="M166" s="2070"/>
      <c r="N166" s="2070" t="s">
        <v>203</v>
      </c>
      <c r="O166" s="2070"/>
      <c r="P166" s="2070" t="s">
        <v>203</v>
      </c>
      <c r="Q166" s="2068" t="s">
        <v>203</v>
      </c>
      <c r="R166" s="2068" t="s">
        <v>203</v>
      </c>
      <c r="S166" s="2068" t="s">
        <v>203</v>
      </c>
      <c r="T166" s="2068"/>
      <c r="U166" s="2068"/>
      <c r="V166" s="2068"/>
      <c r="W166" s="2068" t="s">
        <v>203</v>
      </c>
      <c r="X166" s="2068"/>
      <c r="Y166" s="2069">
        <v>6587.43</v>
      </c>
      <c r="Z166" s="2070"/>
      <c r="AA166" s="2070"/>
      <c r="AB166" s="2070"/>
    </row>
    <row r="167" spans="1:28" ht="24.6" customHeight="1" x14ac:dyDescent="0.2">
      <c r="C167" s="2068" t="s">
        <v>1055</v>
      </c>
      <c r="D167" s="2068"/>
      <c r="E167" s="2068"/>
      <c r="F167" s="2068"/>
      <c r="G167" s="2068" t="s">
        <v>1054</v>
      </c>
      <c r="H167" s="2068"/>
      <c r="I167" s="2068"/>
      <c r="J167" s="2068" t="s">
        <v>249</v>
      </c>
      <c r="K167" s="2068"/>
      <c r="L167" s="2071">
        <v>103</v>
      </c>
      <c r="M167" s="2070"/>
      <c r="N167" s="2070" t="s">
        <v>203</v>
      </c>
      <c r="O167" s="2070"/>
      <c r="P167" s="2069">
        <v>103</v>
      </c>
      <c r="Q167" s="2068" t="s">
        <v>203</v>
      </c>
      <c r="R167" s="2068" t="s">
        <v>203</v>
      </c>
      <c r="S167" s="2068" t="s">
        <v>203</v>
      </c>
      <c r="T167" s="2068"/>
      <c r="U167" s="2068"/>
      <c r="V167" s="2068"/>
      <c r="W167" s="2068" t="s">
        <v>203</v>
      </c>
      <c r="X167" s="2068"/>
      <c r="Y167" s="2069">
        <v>6785.05</v>
      </c>
      <c r="Z167" s="2070"/>
      <c r="AA167" s="2070"/>
      <c r="AB167" s="2070"/>
    </row>
    <row r="168" spans="1:28" ht="24.6" customHeight="1" x14ac:dyDescent="0.2">
      <c r="C168" s="2068" t="s">
        <v>1053</v>
      </c>
      <c r="D168" s="2068"/>
      <c r="E168" s="2068"/>
      <c r="F168" s="2068"/>
      <c r="G168" s="2068" t="s">
        <v>1052</v>
      </c>
      <c r="H168" s="2068"/>
      <c r="I168" s="2068"/>
      <c r="J168" s="2068" t="s">
        <v>249</v>
      </c>
      <c r="K168" s="2068"/>
      <c r="L168" s="2071">
        <v>60</v>
      </c>
      <c r="M168" s="2070"/>
      <c r="N168" s="2070" t="s">
        <v>203</v>
      </c>
      <c r="O168" s="2070"/>
      <c r="P168" s="2069">
        <v>60</v>
      </c>
      <c r="Q168" s="2068" t="s">
        <v>203</v>
      </c>
      <c r="R168" s="2068" t="s">
        <v>203</v>
      </c>
      <c r="S168" s="2068" t="s">
        <v>203</v>
      </c>
      <c r="T168" s="2068"/>
      <c r="U168" s="2068"/>
      <c r="V168" s="2068"/>
      <c r="W168" s="2068" t="s">
        <v>203</v>
      </c>
      <c r="X168" s="2068"/>
      <c r="Y168" s="2069">
        <v>3952.46</v>
      </c>
      <c r="Z168" s="2070"/>
      <c r="AA168" s="2070"/>
      <c r="AB168" s="2070"/>
    </row>
    <row r="169" spans="1:28" x14ac:dyDescent="0.2">
      <c r="A169" s="916"/>
      <c r="B169" s="916"/>
      <c r="C169" s="916"/>
      <c r="D169" s="916"/>
      <c r="E169" s="916"/>
      <c r="F169" s="916"/>
      <c r="G169" s="916"/>
      <c r="H169" s="916"/>
      <c r="I169" s="916"/>
      <c r="J169" s="916"/>
      <c r="K169" s="916"/>
      <c r="L169" s="916"/>
      <c r="M169" s="916"/>
      <c r="N169" s="916"/>
      <c r="O169" s="916"/>
      <c r="P169" s="916"/>
      <c r="Q169" s="916"/>
      <c r="R169" s="916"/>
      <c r="S169" s="916"/>
      <c r="T169" s="916"/>
      <c r="U169" s="916"/>
      <c r="V169" s="916"/>
      <c r="W169" s="916"/>
      <c r="X169" s="916"/>
      <c r="Y169" s="916"/>
      <c r="Z169" s="916"/>
      <c r="AA169" s="916"/>
      <c r="AB169" s="916"/>
    </row>
    <row r="170" spans="1:28" ht="12.2" customHeight="1" x14ac:dyDescent="0.2">
      <c r="G170" s="2064" t="s">
        <v>246</v>
      </c>
      <c r="H170" s="2064"/>
      <c r="I170" s="2064"/>
      <c r="J170" s="2064"/>
      <c r="K170" s="2064"/>
      <c r="L170" s="2064"/>
      <c r="M170" s="2064"/>
      <c r="N170" s="2064"/>
      <c r="O170" s="2064"/>
      <c r="P170" s="2064"/>
      <c r="Q170" s="2064"/>
      <c r="R170" s="2068" t="s">
        <v>203</v>
      </c>
      <c r="S170" s="2065">
        <v>7854.32</v>
      </c>
      <c r="T170" s="2066"/>
      <c r="U170" s="2066"/>
      <c r="V170" s="2066"/>
      <c r="W170" s="2068" t="s">
        <v>203</v>
      </c>
      <c r="X170" s="2068"/>
      <c r="Y170" s="2065">
        <v>23562.97</v>
      </c>
      <c r="Z170" s="2066"/>
      <c r="AA170" s="2066"/>
      <c r="AB170" s="2066"/>
    </row>
    <row r="171" spans="1:28" ht="24.6" customHeight="1" x14ac:dyDescent="0.2">
      <c r="A171" s="2068" t="s">
        <v>261</v>
      </c>
      <c r="B171" s="2064" t="s">
        <v>261</v>
      </c>
      <c r="C171" s="2064" t="s">
        <v>1469</v>
      </c>
      <c r="D171" s="2064"/>
      <c r="E171" s="2064"/>
      <c r="F171" s="2064"/>
      <c r="G171" s="2064" t="s">
        <v>1463</v>
      </c>
      <c r="H171" s="2064"/>
      <c r="I171" s="2064"/>
      <c r="J171" s="2064" t="s">
        <v>467</v>
      </c>
      <c r="K171" s="2064"/>
      <c r="L171" s="2071">
        <v>-3</v>
      </c>
      <c r="M171" s="2070"/>
      <c r="N171" s="2070" t="s">
        <v>203</v>
      </c>
      <c r="O171" s="2070"/>
      <c r="P171" s="2092">
        <v>-3</v>
      </c>
      <c r="Q171" s="2070" t="s">
        <v>203</v>
      </c>
      <c r="R171" s="2070" t="s">
        <v>203</v>
      </c>
      <c r="S171" s="2070" t="s">
        <v>203</v>
      </c>
      <c r="T171" s="2070"/>
      <c r="U171" s="2070"/>
      <c r="V171" s="2070"/>
      <c r="W171" s="2070" t="s">
        <v>203</v>
      </c>
      <c r="X171" s="2070"/>
      <c r="Y171" s="2070" t="s">
        <v>203</v>
      </c>
      <c r="Z171" s="2070"/>
      <c r="AA171" s="2070"/>
      <c r="AB171" s="2070"/>
    </row>
    <row r="172" spans="1:28" ht="12.2" customHeight="1" x14ac:dyDescent="0.2">
      <c r="A172" s="2068" t="s">
        <v>203</v>
      </c>
      <c r="B172" s="2068" t="s">
        <v>203</v>
      </c>
      <c r="C172" s="2068" t="s">
        <v>1077</v>
      </c>
      <c r="D172" s="2068"/>
      <c r="E172" s="2068"/>
      <c r="F172" s="2068"/>
      <c r="G172" s="2068" t="s">
        <v>1076</v>
      </c>
      <c r="H172" s="2068"/>
      <c r="I172" s="2068"/>
      <c r="J172" s="2068" t="s">
        <v>1060</v>
      </c>
      <c r="K172" s="2068"/>
      <c r="L172" s="2070" t="s">
        <v>203</v>
      </c>
      <c r="M172" s="2070"/>
      <c r="N172" s="2070" t="s">
        <v>203</v>
      </c>
      <c r="O172" s="2070"/>
      <c r="P172" s="2069">
        <v>-0.66</v>
      </c>
      <c r="Q172" s="2070" t="s">
        <v>203</v>
      </c>
      <c r="R172" s="2070" t="s">
        <v>203</v>
      </c>
      <c r="S172" s="2070" t="s">
        <v>203</v>
      </c>
      <c r="T172" s="2070"/>
      <c r="U172" s="2070"/>
      <c r="V172" s="2070"/>
      <c r="W172" s="2070" t="s">
        <v>203</v>
      </c>
      <c r="X172" s="2070"/>
      <c r="Y172" s="2065">
        <v>-352.26</v>
      </c>
      <c r="Z172" s="2066"/>
      <c r="AA172" s="2066"/>
      <c r="AB172" s="2066"/>
    </row>
    <row r="173" spans="1:28" ht="12.2" customHeight="1" x14ac:dyDescent="0.2">
      <c r="A173" s="2068" t="s">
        <v>203</v>
      </c>
      <c r="B173" s="2068" t="s">
        <v>203</v>
      </c>
      <c r="C173" s="2068" t="s">
        <v>1205</v>
      </c>
      <c r="D173" s="2068"/>
      <c r="E173" s="2068"/>
      <c r="F173" s="2068"/>
      <c r="G173" s="2068" t="s">
        <v>1204</v>
      </c>
      <c r="H173" s="2068"/>
      <c r="I173" s="2068"/>
      <c r="J173" s="2068" t="s">
        <v>1060</v>
      </c>
      <c r="K173" s="2068"/>
      <c r="L173" s="2069">
        <v>0.22</v>
      </c>
      <c r="M173" s="2070"/>
      <c r="N173" s="2070" t="s">
        <v>203</v>
      </c>
      <c r="O173" s="2070"/>
      <c r="P173" s="2069">
        <v>-0.66</v>
      </c>
      <c r="Q173" s="2070" t="s">
        <v>203</v>
      </c>
      <c r="R173" s="2070" t="s">
        <v>203</v>
      </c>
      <c r="S173" s="2069">
        <v>533.73</v>
      </c>
      <c r="T173" s="2070"/>
      <c r="U173" s="2070"/>
      <c r="V173" s="2070"/>
      <c r="W173" s="2070" t="s">
        <v>203</v>
      </c>
      <c r="X173" s="2070"/>
      <c r="Y173" s="2069">
        <v>-352.26</v>
      </c>
      <c r="Z173" s="2070"/>
      <c r="AA173" s="2070"/>
      <c r="AB173" s="2070"/>
    </row>
    <row r="174" spans="1:28" ht="12.2" customHeight="1" x14ac:dyDescent="0.2">
      <c r="A174" s="2068" t="s">
        <v>203</v>
      </c>
      <c r="B174" s="2068" t="s">
        <v>203</v>
      </c>
      <c r="C174" s="2068" t="s">
        <v>1073</v>
      </c>
      <c r="D174" s="2068"/>
      <c r="E174" s="2068"/>
      <c r="F174" s="2068"/>
      <c r="G174" s="2068" t="s">
        <v>258</v>
      </c>
      <c r="H174" s="2068"/>
      <c r="I174" s="2068"/>
      <c r="J174" s="2068" t="s">
        <v>203</v>
      </c>
      <c r="K174" s="2068"/>
      <c r="L174" s="2070" t="s">
        <v>203</v>
      </c>
      <c r="M174" s="2070"/>
      <c r="N174" s="2070" t="s">
        <v>203</v>
      </c>
      <c r="O174" s="2070"/>
      <c r="P174" s="2070" t="s">
        <v>203</v>
      </c>
      <c r="Q174" s="2070" t="s">
        <v>203</v>
      </c>
      <c r="R174" s="2070" t="s">
        <v>203</v>
      </c>
      <c r="S174" s="2070" t="s">
        <v>203</v>
      </c>
      <c r="T174" s="2070"/>
      <c r="U174" s="2070"/>
      <c r="V174" s="2070"/>
      <c r="W174" s="2070" t="s">
        <v>203</v>
      </c>
      <c r="X174" s="2070"/>
      <c r="Y174" s="2065">
        <v>-1830.39</v>
      </c>
      <c r="Z174" s="2066"/>
      <c r="AA174" s="2066"/>
      <c r="AB174" s="2066"/>
    </row>
    <row r="175" spans="1:28" ht="12.2" customHeight="1" x14ac:dyDescent="0.2">
      <c r="A175" s="2084" t="s">
        <v>203</v>
      </c>
      <c r="B175" s="2084" t="s">
        <v>203</v>
      </c>
      <c r="C175" s="2084" t="s">
        <v>203</v>
      </c>
      <c r="D175" s="2084"/>
      <c r="E175" s="2084"/>
      <c r="F175" s="2084"/>
      <c r="G175" s="2084" t="s">
        <v>1072</v>
      </c>
      <c r="H175" s="2084"/>
      <c r="I175" s="2084"/>
      <c r="J175" s="2084" t="s">
        <v>1060</v>
      </c>
      <c r="K175" s="2084"/>
      <c r="L175" s="2083" t="s">
        <v>203</v>
      </c>
      <c r="M175" s="2083"/>
      <c r="N175" s="2083" t="s">
        <v>203</v>
      </c>
      <c r="O175" s="2083"/>
      <c r="P175" s="2091">
        <v>-0.69</v>
      </c>
      <c r="Q175" s="2083" t="s">
        <v>203</v>
      </c>
      <c r="R175" s="2083" t="s">
        <v>203</v>
      </c>
      <c r="S175" s="2083" t="s">
        <v>203</v>
      </c>
      <c r="T175" s="2083"/>
      <c r="U175" s="2083"/>
      <c r="V175" s="2083"/>
      <c r="W175" s="2083" t="s">
        <v>203</v>
      </c>
      <c r="X175" s="2083"/>
      <c r="Y175" s="2065">
        <v>-459.22</v>
      </c>
      <c r="Z175" s="2066"/>
      <c r="AA175" s="2066"/>
      <c r="AB175" s="2066"/>
    </row>
    <row r="176" spans="1:28" ht="36.75" customHeight="1" x14ac:dyDescent="0.2">
      <c r="A176" s="2068" t="s">
        <v>203</v>
      </c>
      <c r="B176" s="2068" t="s">
        <v>203</v>
      </c>
      <c r="C176" s="2068" t="s">
        <v>1071</v>
      </c>
      <c r="D176" s="2068"/>
      <c r="E176" s="2068"/>
      <c r="F176" s="2068"/>
      <c r="G176" s="2068" t="s">
        <v>1070</v>
      </c>
      <c r="H176" s="2068"/>
      <c r="I176" s="2068"/>
      <c r="J176" s="2068" t="s">
        <v>1063</v>
      </c>
      <c r="K176" s="2068"/>
      <c r="L176" s="2069">
        <v>0.23</v>
      </c>
      <c r="M176" s="2070"/>
      <c r="N176" s="2070" t="s">
        <v>203</v>
      </c>
      <c r="O176" s="2070"/>
      <c r="P176" s="2069">
        <v>-0.69</v>
      </c>
      <c r="Q176" s="2069">
        <v>2088.77</v>
      </c>
      <c r="R176" s="2069">
        <v>1.27</v>
      </c>
      <c r="S176" s="2069">
        <v>2652.74</v>
      </c>
      <c r="T176" s="2070"/>
      <c r="U176" s="2070"/>
      <c r="V176" s="2070"/>
      <c r="W176" s="2070" t="s">
        <v>203</v>
      </c>
      <c r="X176" s="2070"/>
      <c r="Y176" s="2069">
        <v>-1830.39</v>
      </c>
      <c r="Z176" s="2070"/>
      <c r="AA176" s="2070"/>
      <c r="AB176" s="2070"/>
    </row>
    <row r="177" spans="1:28" ht="12.2" customHeight="1" x14ac:dyDescent="0.2">
      <c r="A177" s="2068" t="s">
        <v>203</v>
      </c>
      <c r="B177" s="2068" t="s">
        <v>203</v>
      </c>
      <c r="C177" s="2068" t="s">
        <v>1069</v>
      </c>
      <c r="D177" s="2068"/>
      <c r="E177" s="2068"/>
      <c r="F177" s="2068"/>
      <c r="G177" s="2068" t="s">
        <v>1068</v>
      </c>
      <c r="H177" s="2068"/>
      <c r="I177" s="2068"/>
      <c r="J177" s="2068" t="s">
        <v>1060</v>
      </c>
      <c r="K177" s="2068"/>
      <c r="L177" s="2069">
        <v>0.23</v>
      </c>
      <c r="M177" s="2070"/>
      <c r="N177" s="2070" t="s">
        <v>203</v>
      </c>
      <c r="O177" s="2070"/>
      <c r="P177" s="2069">
        <v>-0.69</v>
      </c>
      <c r="Q177" s="2070" t="s">
        <v>203</v>
      </c>
      <c r="R177" s="2070" t="s">
        <v>203</v>
      </c>
      <c r="S177" s="2069">
        <v>665.54</v>
      </c>
      <c r="T177" s="2070"/>
      <c r="U177" s="2070"/>
      <c r="V177" s="2070"/>
      <c r="W177" s="2070" t="s">
        <v>203</v>
      </c>
      <c r="X177" s="2070"/>
      <c r="Y177" s="2069">
        <v>-459.22</v>
      </c>
      <c r="Z177" s="2070"/>
      <c r="AA177" s="2070"/>
      <c r="AB177" s="2070"/>
    </row>
    <row r="178" spans="1:28" ht="12.2" customHeight="1" x14ac:dyDescent="0.2">
      <c r="A178" s="2068" t="s">
        <v>203</v>
      </c>
      <c r="B178" s="2068" t="s">
        <v>203</v>
      </c>
      <c r="C178" s="2068" t="s">
        <v>203</v>
      </c>
      <c r="D178" s="2068"/>
      <c r="E178" s="2068"/>
      <c r="F178" s="2068"/>
      <c r="G178" s="2082" t="s">
        <v>1057</v>
      </c>
      <c r="H178" s="2082"/>
      <c r="I178" s="2082"/>
      <c r="J178" s="2077" t="s">
        <v>203</v>
      </c>
      <c r="K178" s="2077"/>
      <c r="L178" s="2077" t="s">
        <v>203</v>
      </c>
      <c r="M178" s="2077"/>
      <c r="N178" s="2077" t="s">
        <v>203</v>
      </c>
      <c r="O178" s="2077"/>
      <c r="P178" s="2077" t="s">
        <v>203</v>
      </c>
      <c r="Q178" s="2077" t="s">
        <v>203</v>
      </c>
      <c r="R178" s="2077" t="s">
        <v>203</v>
      </c>
      <c r="S178" s="2077" t="s">
        <v>203</v>
      </c>
      <c r="T178" s="2077"/>
      <c r="U178" s="2077"/>
      <c r="V178" s="2077"/>
      <c r="W178" s="2077" t="s">
        <v>203</v>
      </c>
      <c r="X178" s="2077"/>
      <c r="Y178" s="2079">
        <v>-2182.65</v>
      </c>
      <c r="Z178" s="2080"/>
      <c r="AA178" s="2080"/>
      <c r="AB178" s="2080"/>
    </row>
    <row r="179" spans="1:28" ht="12.2" customHeight="1" x14ac:dyDescent="0.2">
      <c r="C179" s="2068" t="s">
        <v>203</v>
      </c>
      <c r="D179" s="2068"/>
      <c r="E179" s="2068"/>
      <c r="F179" s="2068"/>
      <c r="G179" s="2068" t="s">
        <v>1056</v>
      </c>
      <c r="H179" s="2068"/>
      <c r="I179" s="2068"/>
      <c r="J179" s="2068" t="s">
        <v>203</v>
      </c>
      <c r="K179" s="2068"/>
      <c r="L179" s="2070" t="s">
        <v>203</v>
      </c>
      <c r="M179" s="2070"/>
      <c r="N179" s="2070" t="s">
        <v>203</v>
      </c>
      <c r="O179" s="2070"/>
      <c r="P179" s="2070" t="s">
        <v>203</v>
      </c>
      <c r="Q179" s="2068" t="s">
        <v>203</v>
      </c>
      <c r="R179" s="2068" t="s">
        <v>203</v>
      </c>
      <c r="S179" s="2068" t="s">
        <v>203</v>
      </c>
      <c r="T179" s="2068"/>
      <c r="U179" s="2068"/>
      <c r="V179" s="2068"/>
      <c r="W179" s="2068" t="s">
        <v>203</v>
      </c>
      <c r="X179" s="2068"/>
      <c r="Y179" s="2069">
        <v>-811.48</v>
      </c>
      <c r="Z179" s="2070"/>
      <c r="AA179" s="2070"/>
      <c r="AB179" s="2070"/>
    </row>
    <row r="180" spans="1:28" ht="24.6" customHeight="1" x14ac:dyDescent="0.2">
      <c r="C180" s="2068" t="s">
        <v>1055</v>
      </c>
      <c r="D180" s="2068"/>
      <c r="E180" s="2068"/>
      <c r="F180" s="2068"/>
      <c r="G180" s="2068" t="s">
        <v>1054</v>
      </c>
      <c r="H180" s="2068"/>
      <c r="I180" s="2068"/>
      <c r="J180" s="2068" t="s">
        <v>249</v>
      </c>
      <c r="K180" s="2068"/>
      <c r="L180" s="2071">
        <v>103</v>
      </c>
      <c r="M180" s="2070"/>
      <c r="N180" s="2070" t="s">
        <v>203</v>
      </c>
      <c r="O180" s="2070"/>
      <c r="P180" s="2069">
        <v>103</v>
      </c>
      <c r="Q180" s="2068" t="s">
        <v>203</v>
      </c>
      <c r="R180" s="2068" t="s">
        <v>203</v>
      </c>
      <c r="S180" s="2068" t="s">
        <v>203</v>
      </c>
      <c r="T180" s="2068"/>
      <c r="U180" s="2068"/>
      <c r="V180" s="2068"/>
      <c r="W180" s="2068" t="s">
        <v>203</v>
      </c>
      <c r="X180" s="2068"/>
      <c r="Y180" s="2069">
        <v>-835.82</v>
      </c>
      <c r="Z180" s="2070"/>
      <c r="AA180" s="2070"/>
      <c r="AB180" s="2070"/>
    </row>
    <row r="181" spans="1:28" ht="24.6" customHeight="1" x14ac:dyDescent="0.2">
      <c r="C181" s="2068" t="s">
        <v>1053</v>
      </c>
      <c r="D181" s="2068"/>
      <c r="E181" s="2068"/>
      <c r="F181" s="2068"/>
      <c r="G181" s="2068" t="s">
        <v>1052</v>
      </c>
      <c r="H181" s="2068"/>
      <c r="I181" s="2068"/>
      <c r="J181" s="2068" t="s">
        <v>249</v>
      </c>
      <c r="K181" s="2068"/>
      <c r="L181" s="2071">
        <v>60</v>
      </c>
      <c r="M181" s="2070"/>
      <c r="N181" s="2070" t="s">
        <v>203</v>
      </c>
      <c r="O181" s="2070"/>
      <c r="P181" s="2069">
        <v>60</v>
      </c>
      <c r="Q181" s="2068" t="s">
        <v>203</v>
      </c>
      <c r="R181" s="2068" t="s">
        <v>203</v>
      </c>
      <c r="S181" s="2068" t="s">
        <v>203</v>
      </c>
      <c r="T181" s="2068"/>
      <c r="U181" s="2068"/>
      <c r="V181" s="2068"/>
      <c r="W181" s="2068" t="s">
        <v>203</v>
      </c>
      <c r="X181" s="2068"/>
      <c r="Y181" s="2069">
        <v>-486.89</v>
      </c>
      <c r="Z181" s="2070"/>
      <c r="AA181" s="2070"/>
      <c r="AB181" s="2070"/>
    </row>
    <row r="182" spans="1:28" x14ac:dyDescent="0.2">
      <c r="A182" s="916"/>
      <c r="B182" s="916"/>
      <c r="C182" s="916"/>
      <c r="D182" s="916"/>
      <c r="E182" s="916"/>
      <c r="F182" s="916"/>
      <c r="G182" s="916"/>
      <c r="H182" s="916"/>
      <c r="I182" s="916"/>
      <c r="J182" s="916"/>
      <c r="K182" s="916"/>
      <c r="L182" s="916"/>
      <c r="M182" s="916"/>
      <c r="N182" s="916"/>
      <c r="O182" s="916"/>
      <c r="P182" s="916"/>
      <c r="Q182" s="916"/>
      <c r="R182" s="916"/>
      <c r="S182" s="916"/>
      <c r="T182" s="916"/>
      <c r="U182" s="916"/>
      <c r="V182" s="916"/>
      <c r="W182" s="916"/>
      <c r="X182" s="916"/>
      <c r="Y182" s="916"/>
      <c r="Z182" s="916"/>
      <c r="AA182" s="916"/>
      <c r="AB182" s="916"/>
    </row>
    <row r="183" spans="1:28" ht="12.2" customHeight="1" x14ac:dyDescent="0.2">
      <c r="G183" s="2064" t="s">
        <v>246</v>
      </c>
      <c r="H183" s="2064"/>
      <c r="I183" s="2064"/>
      <c r="J183" s="2064"/>
      <c r="K183" s="2064"/>
      <c r="L183" s="2064"/>
      <c r="M183" s="2064"/>
      <c r="N183" s="2064"/>
      <c r="O183" s="2064"/>
      <c r="P183" s="2064"/>
      <c r="Q183" s="2064"/>
      <c r="R183" s="2068" t="s">
        <v>203</v>
      </c>
      <c r="S183" s="2065">
        <v>1321.53</v>
      </c>
      <c r="T183" s="2066"/>
      <c r="U183" s="2066"/>
      <c r="V183" s="2066"/>
      <c r="W183" s="2068" t="s">
        <v>203</v>
      </c>
      <c r="X183" s="2068"/>
      <c r="Y183" s="2065">
        <v>-3964.58</v>
      </c>
      <c r="Z183" s="2066"/>
      <c r="AA183" s="2066"/>
      <c r="AB183" s="2066"/>
    </row>
    <row r="184" spans="1:28" ht="24.6" customHeight="1" x14ac:dyDescent="0.2">
      <c r="A184" s="2068" t="s">
        <v>260</v>
      </c>
      <c r="B184" s="2064" t="s">
        <v>260</v>
      </c>
      <c r="C184" s="2064" t="s">
        <v>1468</v>
      </c>
      <c r="D184" s="2064"/>
      <c r="E184" s="2064"/>
      <c r="F184" s="2064"/>
      <c r="G184" s="2064" t="s">
        <v>1463</v>
      </c>
      <c r="H184" s="2064"/>
      <c r="I184" s="2064"/>
      <c r="J184" s="2064" t="s">
        <v>467</v>
      </c>
      <c r="K184" s="2064"/>
      <c r="L184" s="2071">
        <v>3</v>
      </c>
      <c r="M184" s="2070"/>
      <c r="N184" s="2070" t="s">
        <v>203</v>
      </c>
      <c r="O184" s="2070"/>
      <c r="P184" s="2092">
        <v>3</v>
      </c>
      <c r="Q184" s="2070" t="s">
        <v>203</v>
      </c>
      <c r="R184" s="2070" t="s">
        <v>203</v>
      </c>
      <c r="S184" s="2070" t="s">
        <v>203</v>
      </c>
      <c r="T184" s="2070"/>
      <c r="U184" s="2070"/>
      <c r="V184" s="2070"/>
      <c r="W184" s="2070" t="s">
        <v>203</v>
      </c>
      <c r="X184" s="2070"/>
      <c r="Y184" s="2070" t="s">
        <v>203</v>
      </c>
      <c r="Z184" s="2070"/>
      <c r="AA184" s="2070"/>
      <c r="AB184" s="2070"/>
    </row>
    <row r="185" spans="1:28" ht="12.2" customHeight="1" x14ac:dyDescent="0.2">
      <c r="A185" s="2068" t="s">
        <v>203</v>
      </c>
      <c r="B185" s="2068" t="s">
        <v>203</v>
      </c>
      <c r="C185" s="2068" t="s">
        <v>1077</v>
      </c>
      <c r="D185" s="2068"/>
      <c r="E185" s="2068"/>
      <c r="F185" s="2068"/>
      <c r="G185" s="2068" t="s">
        <v>1076</v>
      </c>
      <c r="H185" s="2068"/>
      <c r="I185" s="2068"/>
      <c r="J185" s="2068" t="s">
        <v>1060</v>
      </c>
      <c r="K185" s="2068"/>
      <c r="L185" s="2070" t="s">
        <v>203</v>
      </c>
      <c r="M185" s="2070"/>
      <c r="N185" s="2070" t="s">
        <v>203</v>
      </c>
      <c r="O185" s="2070"/>
      <c r="P185" s="2072">
        <v>0.82499999999999996</v>
      </c>
      <c r="Q185" s="2070" t="s">
        <v>203</v>
      </c>
      <c r="R185" s="2070" t="s">
        <v>203</v>
      </c>
      <c r="S185" s="2070" t="s">
        <v>203</v>
      </c>
      <c r="T185" s="2070"/>
      <c r="U185" s="2070"/>
      <c r="V185" s="2070"/>
      <c r="W185" s="2070" t="s">
        <v>203</v>
      </c>
      <c r="X185" s="2070"/>
      <c r="Y185" s="2065">
        <v>440.33</v>
      </c>
      <c r="Z185" s="2066"/>
      <c r="AA185" s="2066"/>
      <c r="AB185" s="2066"/>
    </row>
    <row r="186" spans="1:28" ht="12.2" customHeight="1" x14ac:dyDescent="0.2">
      <c r="A186" s="2068" t="s">
        <v>203</v>
      </c>
      <c r="B186" s="2068" t="s">
        <v>203</v>
      </c>
      <c r="C186" s="2068" t="s">
        <v>1205</v>
      </c>
      <c r="D186" s="2068"/>
      <c r="E186" s="2068"/>
      <c r="F186" s="2068"/>
      <c r="G186" s="2068" t="s">
        <v>1204</v>
      </c>
      <c r="H186" s="2068"/>
      <c r="I186" s="2068"/>
      <c r="J186" s="2068" t="s">
        <v>1060</v>
      </c>
      <c r="K186" s="2068"/>
      <c r="L186" s="2069">
        <v>0.22</v>
      </c>
      <c r="M186" s="2070"/>
      <c r="N186" s="2069">
        <v>1.25</v>
      </c>
      <c r="O186" s="2070"/>
      <c r="P186" s="2072">
        <v>0.82499999999999996</v>
      </c>
      <c r="Q186" s="2070" t="s">
        <v>203</v>
      </c>
      <c r="R186" s="2070" t="s">
        <v>203</v>
      </c>
      <c r="S186" s="2069">
        <v>533.73</v>
      </c>
      <c r="T186" s="2070"/>
      <c r="U186" s="2070"/>
      <c r="V186" s="2070"/>
      <c r="W186" s="2070" t="s">
        <v>203</v>
      </c>
      <c r="X186" s="2070"/>
      <c r="Y186" s="2069">
        <v>440.33</v>
      </c>
      <c r="Z186" s="2070"/>
      <c r="AA186" s="2070"/>
      <c r="AB186" s="2070"/>
    </row>
    <row r="187" spans="1:28" ht="12.2" customHeight="1" x14ac:dyDescent="0.2">
      <c r="A187" s="2068" t="s">
        <v>203</v>
      </c>
      <c r="B187" s="2068" t="s">
        <v>203</v>
      </c>
      <c r="C187" s="2068" t="s">
        <v>1073</v>
      </c>
      <c r="D187" s="2068"/>
      <c r="E187" s="2068"/>
      <c r="F187" s="2068"/>
      <c r="G187" s="2068" t="s">
        <v>258</v>
      </c>
      <c r="H187" s="2068"/>
      <c r="I187" s="2068"/>
      <c r="J187" s="2068" t="s">
        <v>203</v>
      </c>
      <c r="K187" s="2068"/>
      <c r="L187" s="2070" t="s">
        <v>203</v>
      </c>
      <c r="M187" s="2070"/>
      <c r="N187" s="2070" t="s">
        <v>203</v>
      </c>
      <c r="O187" s="2070"/>
      <c r="P187" s="2070" t="s">
        <v>203</v>
      </c>
      <c r="Q187" s="2070" t="s">
        <v>203</v>
      </c>
      <c r="R187" s="2070" t="s">
        <v>203</v>
      </c>
      <c r="S187" s="2070" t="s">
        <v>203</v>
      </c>
      <c r="T187" s="2070"/>
      <c r="U187" s="2070"/>
      <c r="V187" s="2070"/>
      <c r="W187" s="2070" t="s">
        <v>203</v>
      </c>
      <c r="X187" s="2070"/>
      <c r="Y187" s="2065">
        <v>2287.9899999999998</v>
      </c>
      <c r="Z187" s="2066"/>
      <c r="AA187" s="2066"/>
      <c r="AB187" s="2066"/>
    </row>
    <row r="188" spans="1:28" ht="12.2" customHeight="1" x14ac:dyDescent="0.2">
      <c r="A188" s="2084" t="s">
        <v>203</v>
      </c>
      <c r="B188" s="2084" t="s">
        <v>203</v>
      </c>
      <c r="C188" s="2084" t="s">
        <v>203</v>
      </c>
      <c r="D188" s="2084"/>
      <c r="E188" s="2084"/>
      <c r="F188" s="2084"/>
      <c r="G188" s="2084" t="s">
        <v>1072</v>
      </c>
      <c r="H188" s="2084"/>
      <c r="I188" s="2084"/>
      <c r="J188" s="2084" t="s">
        <v>1060</v>
      </c>
      <c r="K188" s="2084"/>
      <c r="L188" s="2083" t="s">
        <v>203</v>
      </c>
      <c r="M188" s="2083"/>
      <c r="N188" s="2083" t="s">
        <v>203</v>
      </c>
      <c r="O188" s="2083"/>
      <c r="P188" s="2090">
        <v>0.86250000000000004</v>
      </c>
      <c r="Q188" s="2083" t="s">
        <v>203</v>
      </c>
      <c r="R188" s="2083" t="s">
        <v>203</v>
      </c>
      <c r="S188" s="2083" t="s">
        <v>203</v>
      </c>
      <c r="T188" s="2083"/>
      <c r="U188" s="2083"/>
      <c r="V188" s="2083"/>
      <c r="W188" s="2083" t="s">
        <v>203</v>
      </c>
      <c r="X188" s="2083"/>
      <c r="Y188" s="2065">
        <v>574.03</v>
      </c>
      <c r="Z188" s="2066"/>
      <c r="AA188" s="2066"/>
      <c r="AB188" s="2066"/>
    </row>
    <row r="189" spans="1:28" ht="36.75" customHeight="1" x14ac:dyDescent="0.2">
      <c r="A189" s="2068" t="s">
        <v>203</v>
      </c>
      <c r="B189" s="2068" t="s">
        <v>203</v>
      </c>
      <c r="C189" s="2068" t="s">
        <v>1071</v>
      </c>
      <c r="D189" s="2068"/>
      <c r="E189" s="2068"/>
      <c r="F189" s="2068"/>
      <c r="G189" s="2068" t="s">
        <v>1070</v>
      </c>
      <c r="H189" s="2068"/>
      <c r="I189" s="2068"/>
      <c r="J189" s="2068" t="s">
        <v>1063</v>
      </c>
      <c r="K189" s="2068"/>
      <c r="L189" s="2069">
        <v>0.23</v>
      </c>
      <c r="M189" s="2070"/>
      <c r="N189" s="2069">
        <v>1.25</v>
      </c>
      <c r="O189" s="2070"/>
      <c r="P189" s="2081">
        <v>0.86250000000000004</v>
      </c>
      <c r="Q189" s="2069">
        <v>2088.77</v>
      </c>
      <c r="R189" s="2069">
        <v>1.27</v>
      </c>
      <c r="S189" s="2069">
        <v>2652.74</v>
      </c>
      <c r="T189" s="2070"/>
      <c r="U189" s="2070"/>
      <c r="V189" s="2070"/>
      <c r="W189" s="2070" t="s">
        <v>203</v>
      </c>
      <c r="X189" s="2070"/>
      <c r="Y189" s="2069">
        <v>2287.9899999999998</v>
      </c>
      <c r="Z189" s="2070"/>
      <c r="AA189" s="2070"/>
      <c r="AB189" s="2070"/>
    </row>
    <row r="190" spans="1:28" ht="12.2" customHeight="1" x14ac:dyDescent="0.2">
      <c r="A190" s="2068" t="s">
        <v>203</v>
      </c>
      <c r="B190" s="2068" t="s">
        <v>203</v>
      </c>
      <c r="C190" s="2068" t="s">
        <v>1069</v>
      </c>
      <c r="D190" s="2068"/>
      <c r="E190" s="2068"/>
      <c r="F190" s="2068"/>
      <c r="G190" s="2068" t="s">
        <v>1068</v>
      </c>
      <c r="H190" s="2068"/>
      <c r="I190" s="2068"/>
      <c r="J190" s="2068" t="s">
        <v>1060</v>
      </c>
      <c r="K190" s="2068"/>
      <c r="L190" s="2069">
        <v>0.23</v>
      </c>
      <c r="M190" s="2070"/>
      <c r="N190" s="2069">
        <v>1.25</v>
      </c>
      <c r="O190" s="2070"/>
      <c r="P190" s="2081">
        <v>0.86250000000000004</v>
      </c>
      <c r="Q190" s="2070" t="s">
        <v>203</v>
      </c>
      <c r="R190" s="2070" t="s">
        <v>203</v>
      </c>
      <c r="S190" s="2069">
        <v>665.54</v>
      </c>
      <c r="T190" s="2070"/>
      <c r="U190" s="2070"/>
      <c r="V190" s="2070"/>
      <c r="W190" s="2070" t="s">
        <v>203</v>
      </c>
      <c r="X190" s="2070"/>
      <c r="Y190" s="2069">
        <v>574.03</v>
      </c>
      <c r="Z190" s="2070"/>
      <c r="AA190" s="2070"/>
      <c r="AB190" s="2070"/>
    </row>
    <row r="191" spans="1:28" ht="12.2" customHeight="1" x14ac:dyDescent="0.2">
      <c r="A191" s="2068" t="s">
        <v>203</v>
      </c>
      <c r="B191" s="2068" t="s">
        <v>203</v>
      </c>
      <c r="C191" s="2068" t="s">
        <v>203</v>
      </c>
      <c r="D191" s="2068"/>
      <c r="E191" s="2068"/>
      <c r="F191" s="2068"/>
      <c r="G191" s="2082" t="s">
        <v>1057</v>
      </c>
      <c r="H191" s="2082"/>
      <c r="I191" s="2082"/>
      <c r="J191" s="2077" t="s">
        <v>203</v>
      </c>
      <c r="K191" s="2077"/>
      <c r="L191" s="2077" t="s">
        <v>203</v>
      </c>
      <c r="M191" s="2077"/>
      <c r="N191" s="2077" t="s">
        <v>203</v>
      </c>
      <c r="O191" s="2077"/>
      <c r="P191" s="2077" t="s">
        <v>203</v>
      </c>
      <c r="Q191" s="2077" t="s">
        <v>203</v>
      </c>
      <c r="R191" s="2077" t="s">
        <v>203</v>
      </c>
      <c r="S191" s="2077" t="s">
        <v>203</v>
      </c>
      <c r="T191" s="2077"/>
      <c r="U191" s="2077"/>
      <c r="V191" s="2077"/>
      <c r="W191" s="2077" t="s">
        <v>203</v>
      </c>
      <c r="X191" s="2077"/>
      <c r="Y191" s="2079">
        <v>2728.32</v>
      </c>
      <c r="Z191" s="2080"/>
      <c r="AA191" s="2080"/>
      <c r="AB191" s="2080"/>
    </row>
    <row r="192" spans="1:28" ht="12.2" customHeight="1" x14ac:dyDescent="0.2">
      <c r="C192" s="2068" t="s">
        <v>203</v>
      </c>
      <c r="D192" s="2068"/>
      <c r="E192" s="2068"/>
      <c r="F192" s="2068"/>
      <c r="G192" s="2068" t="s">
        <v>1056</v>
      </c>
      <c r="H192" s="2068"/>
      <c r="I192" s="2068"/>
      <c r="J192" s="2068" t="s">
        <v>203</v>
      </c>
      <c r="K192" s="2068"/>
      <c r="L192" s="2070" t="s">
        <v>203</v>
      </c>
      <c r="M192" s="2070"/>
      <c r="N192" s="2070" t="s">
        <v>203</v>
      </c>
      <c r="O192" s="2070"/>
      <c r="P192" s="2070" t="s">
        <v>203</v>
      </c>
      <c r="Q192" s="2068" t="s">
        <v>203</v>
      </c>
      <c r="R192" s="2068" t="s">
        <v>203</v>
      </c>
      <c r="S192" s="2068" t="s">
        <v>203</v>
      </c>
      <c r="T192" s="2068"/>
      <c r="U192" s="2068"/>
      <c r="V192" s="2068"/>
      <c r="W192" s="2068" t="s">
        <v>203</v>
      </c>
      <c r="X192" s="2068"/>
      <c r="Y192" s="2069">
        <v>1014.36</v>
      </c>
      <c r="Z192" s="2070"/>
      <c r="AA192" s="2070"/>
      <c r="AB192" s="2070"/>
    </row>
    <row r="193" spans="1:28" ht="24.6" customHeight="1" x14ac:dyDescent="0.2">
      <c r="C193" s="2068" t="s">
        <v>1055</v>
      </c>
      <c r="D193" s="2068"/>
      <c r="E193" s="2068"/>
      <c r="F193" s="2068"/>
      <c r="G193" s="2068" t="s">
        <v>1054</v>
      </c>
      <c r="H193" s="2068"/>
      <c r="I193" s="2068"/>
      <c r="J193" s="2068" t="s">
        <v>249</v>
      </c>
      <c r="K193" s="2068"/>
      <c r="L193" s="2071">
        <v>103</v>
      </c>
      <c r="M193" s="2070"/>
      <c r="N193" s="2070" t="s">
        <v>203</v>
      </c>
      <c r="O193" s="2070"/>
      <c r="P193" s="2069">
        <v>103</v>
      </c>
      <c r="Q193" s="2068" t="s">
        <v>203</v>
      </c>
      <c r="R193" s="2068" t="s">
        <v>203</v>
      </c>
      <c r="S193" s="2068" t="s">
        <v>203</v>
      </c>
      <c r="T193" s="2068"/>
      <c r="U193" s="2068"/>
      <c r="V193" s="2068"/>
      <c r="W193" s="2068" t="s">
        <v>203</v>
      </c>
      <c r="X193" s="2068"/>
      <c r="Y193" s="2069">
        <v>1044.79</v>
      </c>
      <c r="Z193" s="2070"/>
      <c r="AA193" s="2070"/>
      <c r="AB193" s="2070"/>
    </row>
    <row r="194" spans="1:28" ht="24.6" customHeight="1" x14ac:dyDescent="0.2">
      <c r="C194" s="2068" t="s">
        <v>1053</v>
      </c>
      <c r="D194" s="2068"/>
      <c r="E194" s="2068"/>
      <c r="F194" s="2068"/>
      <c r="G194" s="2068" t="s">
        <v>1052</v>
      </c>
      <c r="H194" s="2068"/>
      <c r="I194" s="2068"/>
      <c r="J194" s="2068" t="s">
        <v>249</v>
      </c>
      <c r="K194" s="2068"/>
      <c r="L194" s="2071">
        <v>60</v>
      </c>
      <c r="M194" s="2070"/>
      <c r="N194" s="2070" t="s">
        <v>203</v>
      </c>
      <c r="O194" s="2070"/>
      <c r="P194" s="2069">
        <v>60</v>
      </c>
      <c r="Q194" s="2068" t="s">
        <v>203</v>
      </c>
      <c r="R194" s="2068" t="s">
        <v>203</v>
      </c>
      <c r="S194" s="2068" t="s">
        <v>203</v>
      </c>
      <c r="T194" s="2068"/>
      <c r="U194" s="2068"/>
      <c r="V194" s="2068"/>
      <c r="W194" s="2068" t="s">
        <v>203</v>
      </c>
      <c r="X194" s="2068"/>
      <c r="Y194" s="2069">
        <v>608.62</v>
      </c>
      <c r="Z194" s="2070"/>
      <c r="AA194" s="2070"/>
      <c r="AB194" s="2070"/>
    </row>
    <row r="195" spans="1:28" x14ac:dyDescent="0.2">
      <c r="A195" s="916"/>
      <c r="B195" s="916"/>
      <c r="C195" s="916"/>
      <c r="D195" s="916"/>
      <c r="E195" s="916"/>
      <c r="F195" s="916"/>
      <c r="G195" s="916"/>
      <c r="H195" s="916"/>
      <c r="I195" s="916"/>
      <c r="J195" s="916"/>
      <c r="K195" s="916"/>
      <c r="L195" s="916"/>
      <c r="M195" s="916"/>
      <c r="N195" s="916"/>
      <c r="O195" s="916"/>
      <c r="P195" s="916"/>
      <c r="Q195" s="916"/>
      <c r="R195" s="916"/>
      <c r="S195" s="916"/>
      <c r="T195" s="916"/>
      <c r="U195" s="916"/>
      <c r="V195" s="916"/>
      <c r="W195" s="916"/>
      <c r="X195" s="916"/>
      <c r="Y195" s="916"/>
      <c r="Z195" s="916"/>
      <c r="AA195" s="916"/>
      <c r="AB195" s="916"/>
    </row>
    <row r="196" spans="1:28" ht="12.2" customHeight="1" x14ac:dyDescent="0.2">
      <c r="G196" s="2064" t="s">
        <v>246</v>
      </c>
      <c r="H196" s="2064"/>
      <c r="I196" s="2064"/>
      <c r="J196" s="2064"/>
      <c r="K196" s="2064"/>
      <c r="L196" s="2064"/>
      <c r="M196" s="2064"/>
      <c r="N196" s="2064"/>
      <c r="O196" s="2064"/>
      <c r="P196" s="2064"/>
      <c r="Q196" s="2064"/>
      <c r="R196" s="2068" t="s">
        <v>203</v>
      </c>
      <c r="S196" s="2065">
        <v>1651.92</v>
      </c>
      <c r="T196" s="2066"/>
      <c r="U196" s="2066"/>
      <c r="V196" s="2066"/>
      <c r="W196" s="2068" t="s">
        <v>203</v>
      </c>
      <c r="X196" s="2068"/>
      <c r="Y196" s="2065">
        <v>4955.76</v>
      </c>
      <c r="Z196" s="2066"/>
      <c r="AA196" s="2066"/>
      <c r="AB196" s="2066"/>
    </row>
    <row r="197" spans="1:28" ht="36.75" customHeight="1" x14ac:dyDescent="0.2">
      <c r="A197" s="2068" t="s">
        <v>259</v>
      </c>
      <c r="B197" s="2064" t="s">
        <v>259</v>
      </c>
      <c r="C197" s="2064" t="s">
        <v>1462</v>
      </c>
      <c r="D197" s="2064"/>
      <c r="E197" s="2064"/>
      <c r="F197" s="2064"/>
      <c r="G197" s="2064" t="s">
        <v>1458</v>
      </c>
      <c r="H197" s="2064"/>
      <c r="I197" s="2064"/>
      <c r="J197" s="2064" t="s">
        <v>467</v>
      </c>
      <c r="K197" s="2064"/>
      <c r="L197" s="2071">
        <v>1</v>
      </c>
      <c r="M197" s="2070"/>
      <c r="N197" s="2070" t="s">
        <v>203</v>
      </c>
      <c r="O197" s="2070"/>
      <c r="P197" s="2092">
        <v>1</v>
      </c>
      <c r="Q197" s="2070" t="s">
        <v>203</v>
      </c>
      <c r="R197" s="2070" t="s">
        <v>203</v>
      </c>
      <c r="S197" s="2070" t="s">
        <v>203</v>
      </c>
      <c r="T197" s="2070"/>
      <c r="U197" s="2070"/>
      <c r="V197" s="2070"/>
      <c r="W197" s="2070" t="s">
        <v>203</v>
      </c>
      <c r="X197" s="2070"/>
      <c r="Y197" s="2070" t="s">
        <v>203</v>
      </c>
      <c r="Z197" s="2070"/>
      <c r="AA197" s="2070"/>
      <c r="AB197" s="2070"/>
    </row>
    <row r="198" spans="1:28" ht="12.2" customHeight="1" x14ac:dyDescent="0.2">
      <c r="A198" s="2068" t="s">
        <v>203</v>
      </c>
      <c r="B198" s="2068" t="s">
        <v>203</v>
      </c>
      <c r="C198" s="2068" t="s">
        <v>1077</v>
      </c>
      <c r="D198" s="2068"/>
      <c r="E198" s="2068"/>
      <c r="F198" s="2068"/>
      <c r="G198" s="2068" t="s">
        <v>1076</v>
      </c>
      <c r="H198" s="2068"/>
      <c r="I198" s="2068"/>
      <c r="J198" s="2068" t="s">
        <v>1060</v>
      </c>
      <c r="K198" s="2068"/>
      <c r="L198" s="2070" t="s">
        <v>203</v>
      </c>
      <c r="M198" s="2070"/>
      <c r="N198" s="2070" t="s">
        <v>203</v>
      </c>
      <c r="O198" s="2070"/>
      <c r="P198" s="2072">
        <v>7.1760000000000002</v>
      </c>
      <c r="Q198" s="2070" t="s">
        <v>203</v>
      </c>
      <c r="R198" s="2070" t="s">
        <v>203</v>
      </c>
      <c r="S198" s="2070" t="s">
        <v>203</v>
      </c>
      <c r="T198" s="2070"/>
      <c r="U198" s="2070"/>
      <c r="V198" s="2070"/>
      <c r="W198" s="2070" t="s">
        <v>203</v>
      </c>
      <c r="X198" s="2070"/>
      <c r="Y198" s="2065">
        <v>3830.05</v>
      </c>
      <c r="Z198" s="2066"/>
      <c r="AA198" s="2066"/>
      <c r="AB198" s="2066"/>
    </row>
    <row r="199" spans="1:28" ht="12.2" customHeight="1" x14ac:dyDescent="0.2">
      <c r="A199" s="2068" t="s">
        <v>203</v>
      </c>
      <c r="B199" s="2068" t="s">
        <v>203</v>
      </c>
      <c r="C199" s="2068" t="s">
        <v>1205</v>
      </c>
      <c r="D199" s="2068"/>
      <c r="E199" s="2068"/>
      <c r="F199" s="2068"/>
      <c r="G199" s="2068" t="s">
        <v>1204</v>
      </c>
      <c r="H199" s="2068"/>
      <c r="I199" s="2068"/>
      <c r="J199" s="2068" t="s">
        <v>1060</v>
      </c>
      <c r="K199" s="2068"/>
      <c r="L199" s="2069">
        <v>5.98</v>
      </c>
      <c r="M199" s="2070"/>
      <c r="N199" s="2069">
        <v>1.2</v>
      </c>
      <c r="O199" s="2070"/>
      <c r="P199" s="2072">
        <v>7.1760000000000002</v>
      </c>
      <c r="Q199" s="2070" t="s">
        <v>203</v>
      </c>
      <c r="R199" s="2070" t="s">
        <v>203</v>
      </c>
      <c r="S199" s="2069">
        <v>533.73</v>
      </c>
      <c r="T199" s="2070"/>
      <c r="U199" s="2070"/>
      <c r="V199" s="2070"/>
      <c r="W199" s="2070" t="s">
        <v>203</v>
      </c>
      <c r="X199" s="2070"/>
      <c r="Y199" s="2069">
        <v>3830.05</v>
      </c>
      <c r="Z199" s="2070"/>
      <c r="AA199" s="2070"/>
      <c r="AB199" s="2070"/>
    </row>
    <row r="200" spans="1:28" ht="12.2" customHeight="1" x14ac:dyDescent="0.2">
      <c r="A200" s="2068" t="s">
        <v>203</v>
      </c>
      <c r="B200" s="2068" t="s">
        <v>203</v>
      </c>
      <c r="C200" s="2068" t="s">
        <v>1073</v>
      </c>
      <c r="D200" s="2068"/>
      <c r="E200" s="2068"/>
      <c r="F200" s="2068"/>
      <c r="G200" s="2068" t="s">
        <v>258</v>
      </c>
      <c r="H200" s="2068"/>
      <c r="I200" s="2068"/>
      <c r="J200" s="2068" t="s">
        <v>203</v>
      </c>
      <c r="K200" s="2068"/>
      <c r="L200" s="2070" t="s">
        <v>203</v>
      </c>
      <c r="M200" s="2070"/>
      <c r="N200" s="2070" t="s">
        <v>203</v>
      </c>
      <c r="O200" s="2070"/>
      <c r="P200" s="2070" t="s">
        <v>203</v>
      </c>
      <c r="Q200" s="2070" t="s">
        <v>203</v>
      </c>
      <c r="R200" s="2070" t="s">
        <v>203</v>
      </c>
      <c r="S200" s="2070" t="s">
        <v>203</v>
      </c>
      <c r="T200" s="2070"/>
      <c r="U200" s="2070"/>
      <c r="V200" s="2070"/>
      <c r="W200" s="2070" t="s">
        <v>203</v>
      </c>
      <c r="X200" s="2070"/>
      <c r="Y200" s="2065">
        <v>5354.06</v>
      </c>
      <c r="Z200" s="2066"/>
      <c r="AA200" s="2066"/>
      <c r="AB200" s="2066"/>
    </row>
    <row r="201" spans="1:28" ht="12.2" customHeight="1" x14ac:dyDescent="0.2">
      <c r="A201" s="2084" t="s">
        <v>203</v>
      </c>
      <c r="B201" s="2084" t="s">
        <v>203</v>
      </c>
      <c r="C201" s="2084" t="s">
        <v>203</v>
      </c>
      <c r="D201" s="2084"/>
      <c r="E201" s="2084"/>
      <c r="F201" s="2084"/>
      <c r="G201" s="2084" t="s">
        <v>1072</v>
      </c>
      <c r="H201" s="2084"/>
      <c r="I201" s="2084"/>
      <c r="J201" s="2084" t="s">
        <v>1060</v>
      </c>
      <c r="K201" s="2084"/>
      <c r="L201" s="2083" t="s">
        <v>203</v>
      </c>
      <c r="M201" s="2083"/>
      <c r="N201" s="2083" t="s">
        <v>203</v>
      </c>
      <c r="O201" s="2083"/>
      <c r="P201" s="2091">
        <v>2.4</v>
      </c>
      <c r="Q201" s="2083" t="s">
        <v>203</v>
      </c>
      <c r="R201" s="2083" t="s">
        <v>203</v>
      </c>
      <c r="S201" s="2083" t="s">
        <v>203</v>
      </c>
      <c r="T201" s="2083"/>
      <c r="U201" s="2083"/>
      <c r="V201" s="2083"/>
      <c r="W201" s="2083" t="s">
        <v>203</v>
      </c>
      <c r="X201" s="2083"/>
      <c r="Y201" s="2065">
        <v>1555.81</v>
      </c>
      <c r="Z201" s="2066"/>
      <c r="AA201" s="2066"/>
      <c r="AB201" s="2066"/>
    </row>
    <row r="202" spans="1:28" ht="36.75" customHeight="1" x14ac:dyDescent="0.2">
      <c r="A202" s="2068" t="s">
        <v>203</v>
      </c>
      <c r="B202" s="2068" t="s">
        <v>203</v>
      </c>
      <c r="C202" s="2068" t="s">
        <v>1071</v>
      </c>
      <c r="D202" s="2068"/>
      <c r="E202" s="2068"/>
      <c r="F202" s="2068"/>
      <c r="G202" s="2068" t="s">
        <v>1070</v>
      </c>
      <c r="H202" s="2068"/>
      <c r="I202" s="2068"/>
      <c r="J202" s="2068" t="s">
        <v>1063</v>
      </c>
      <c r="K202" s="2068"/>
      <c r="L202" s="2076">
        <v>1.6</v>
      </c>
      <c r="M202" s="2070"/>
      <c r="N202" s="2069">
        <v>1.2</v>
      </c>
      <c r="O202" s="2070"/>
      <c r="P202" s="2069">
        <v>1.92</v>
      </c>
      <c r="Q202" s="2069">
        <v>2088.77</v>
      </c>
      <c r="R202" s="2069">
        <v>1.27</v>
      </c>
      <c r="S202" s="2069">
        <v>2652.74</v>
      </c>
      <c r="T202" s="2070"/>
      <c r="U202" s="2070"/>
      <c r="V202" s="2070"/>
      <c r="W202" s="2070" t="s">
        <v>203</v>
      </c>
      <c r="X202" s="2070"/>
      <c r="Y202" s="2069">
        <v>5093.26</v>
      </c>
      <c r="Z202" s="2070"/>
      <c r="AA202" s="2070"/>
      <c r="AB202" s="2070"/>
    </row>
    <row r="203" spans="1:28" ht="12.2" customHeight="1" x14ac:dyDescent="0.2">
      <c r="A203" s="2068" t="s">
        <v>203</v>
      </c>
      <c r="B203" s="2068" t="s">
        <v>203</v>
      </c>
      <c r="C203" s="2068" t="s">
        <v>1069</v>
      </c>
      <c r="D203" s="2068"/>
      <c r="E203" s="2068"/>
      <c r="F203" s="2068"/>
      <c r="G203" s="2068" t="s">
        <v>1068</v>
      </c>
      <c r="H203" s="2068"/>
      <c r="I203" s="2068"/>
      <c r="J203" s="2068" t="s">
        <v>1060</v>
      </c>
      <c r="K203" s="2068"/>
      <c r="L203" s="2076">
        <v>1.6</v>
      </c>
      <c r="M203" s="2070"/>
      <c r="N203" s="2069">
        <v>1.2</v>
      </c>
      <c r="O203" s="2070"/>
      <c r="P203" s="2069">
        <v>1.92</v>
      </c>
      <c r="Q203" s="2070" t="s">
        <v>203</v>
      </c>
      <c r="R203" s="2070" t="s">
        <v>203</v>
      </c>
      <c r="S203" s="2069">
        <v>665.54</v>
      </c>
      <c r="T203" s="2070"/>
      <c r="U203" s="2070"/>
      <c r="V203" s="2070"/>
      <c r="W203" s="2070" t="s">
        <v>203</v>
      </c>
      <c r="X203" s="2070"/>
      <c r="Y203" s="2069">
        <v>1277.8399999999999</v>
      </c>
      <c r="Z203" s="2070"/>
      <c r="AA203" s="2070"/>
      <c r="AB203" s="2070"/>
    </row>
    <row r="204" spans="1:28" ht="24.6" customHeight="1" x14ac:dyDescent="0.2">
      <c r="A204" s="2068" t="s">
        <v>203</v>
      </c>
      <c r="B204" s="2068" t="s">
        <v>203</v>
      </c>
      <c r="C204" s="2068" t="s">
        <v>1065</v>
      </c>
      <c r="D204" s="2068"/>
      <c r="E204" s="2068"/>
      <c r="F204" s="2068"/>
      <c r="G204" s="2068" t="s">
        <v>1064</v>
      </c>
      <c r="H204" s="2068"/>
      <c r="I204" s="2068"/>
      <c r="J204" s="2068" t="s">
        <v>1063</v>
      </c>
      <c r="K204" s="2068"/>
      <c r="L204" s="2076">
        <v>0.4</v>
      </c>
      <c r="M204" s="2070"/>
      <c r="N204" s="2069">
        <v>1.2</v>
      </c>
      <c r="O204" s="2070"/>
      <c r="P204" s="2069">
        <v>0.48</v>
      </c>
      <c r="Q204" s="2070" t="s">
        <v>203</v>
      </c>
      <c r="R204" s="2070" t="s">
        <v>203</v>
      </c>
      <c r="S204" s="2069">
        <v>543.33000000000004</v>
      </c>
      <c r="T204" s="2070"/>
      <c r="U204" s="2070"/>
      <c r="V204" s="2070"/>
      <c r="W204" s="2070" t="s">
        <v>203</v>
      </c>
      <c r="X204" s="2070"/>
      <c r="Y204" s="2069">
        <v>260.8</v>
      </c>
      <c r="Z204" s="2070"/>
      <c r="AA204" s="2070"/>
      <c r="AB204" s="2070"/>
    </row>
    <row r="205" spans="1:28" ht="12.2" customHeight="1" x14ac:dyDescent="0.2">
      <c r="A205" s="2068" t="s">
        <v>203</v>
      </c>
      <c r="B205" s="2068" t="s">
        <v>203</v>
      </c>
      <c r="C205" s="2068" t="s">
        <v>1062</v>
      </c>
      <c r="D205" s="2068"/>
      <c r="E205" s="2068"/>
      <c r="F205" s="2068"/>
      <c r="G205" s="2068" t="s">
        <v>1061</v>
      </c>
      <c r="H205" s="2068"/>
      <c r="I205" s="2068"/>
      <c r="J205" s="2068" t="s">
        <v>1060</v>
      </c>
      <c r="K205" s="2068"/>
      <c r="L205" s="2076">
        <v>0.4</v>
      </c>
      <c r="M205" s="2070"/>
      <c r="N205" s="2069">
        <v>1.2</v>
      </c>
      <c r="O205" s="2070"/>
      <c r="P205" s="2069">
        <v>0.48</v>
      </c>
      <c r="Q205" s="2070" t="s">
        <v>203</v>
      </c>
      <c r="R205" s="2070" t="s">
        <v>203</v>
      </c>
      <c r="S205" s="2069">
        <v>579.11</v>
      </c>
      <c r="T205" s="2070"/>
      <c r="U205" s="2070"/>
      <c r="V205" s="2070"/>
      <c r="W205" s="2070" t="s">
        <v>203</v>
      </c>
      <c r="X205" s="2070"/>
      <c r="Y205" s="2069">
        <v>277.97000000000003</v>
      </c>
      <c r="Z205" s="2070"/>
      <c r="AA205" s="2070"/>
      <c r="AB205" s="2070"/>
    </row>
    <row r="206" spans="1:28" ht="12.2" customHeight="1" x14ac:dyDescent="0.2">
      <c r="A206" s="2068" t="s">
        <v>203</v>
      </c>
      <c r="B206" s="2068" t="s">
        <v>203</v>
      </c>
      <c r="C206" s="2068" t="s">
        <v>1059</v>
      </c>
      <c r="D206" s="2068"/>
      <c r="E206" s="2068"/>
      <c r="F206" s="2068"/>
      <c r="G206" s="2068" t="s">
        <v>1058</v>
      </c>
      <c r="H206" s="2068"/>
      <c r="I206" s="2068"/>
      <c r="J206" s="2068" t="s">
        <v>203</v>
      </c>
      <c r="K206" s="2068"/>
      <c r="L206" s="2070" t="s">
        <v>203</v>
      </c>
      <c r="M206" s="2070"/>
      <c r="N206" s="2070" t="s">
        <v>203</v>
      </c>
      <c r="O206" s="2070"/>
      <c r="P206" s="2070" t="s">
        <v>203</v>
      </c>
      <c r="Q206" s="2070" t="s">
        <v>203</v>
      </c>
      <c r="R206" s="2070" t="s">
        <v>203</v>
      </c>
      <c r="S206" s="2070" t="s">
        <v>203</v>
      </c>
      <c r="T206" s="2070"/>
      <c r="U206" s="2070"/>
      <c r="V206" s="2070"/>
      <c r="W206" s="2070" t="s">
        <v>203</v>
      </c>
      <c r="X206" s="2070"/>
      <c r="Y206" s="2065">
        <v>87.44</v>
      </c>
      <c r="Z206" s="2066"/>
      <c r="AA206" s="2066"/>
      <c r="AB206" s="2066"/>
    </row>
    <row r="207" spans="1:28" ht="12.2" customHeight="1" x14ac:dyDescent="0.2">
      <c r="A207" s="2068" t="s">
        <v>203</v>
      </c>
      <c r="B207" s="2068" t="s">
        <v>203</v>
      </c>
      <c r="C207" s="2068" t="s">
        <v>1199</v>
      </c>
      <c r="D207" s="2068"/>
      <c r="E207" s="2068"/>
      <c r="F207" s="2068"/>
      <c r="G207" s="2068" t="s">
        <v>1198</v>
      </c>
      <c r="H207" s="2068"/>
      <c r="I207" s="2068"/>
      <c r="J207" s="2068" t="s">
        <v>1092</v>
      </c>
      <c r="K207" s="2068"/>
      <c r="L207" s="2076">
        <v>0.1</v>
      </c>
      <c r="M207" s="2070"/>
      <c r="N207" s="2070" t="s">
        <v>203</v>
      </c>
      <c r="O207" s="2070"/>
      <c r="P207" s="2069">
        <v>0.1</v>
      </c>
      <c r="Q207" s="2069">
        <v>238.29</v>
      </c>
      <c r="R207" s="2069">
        <v>1.59</v>
      </c>
      <c r="S207" s="2069">
        <v>378.88</v>
      </c>
      <c r="T207" s="2070"/>
      <c r="U207" s="2070"/>
      <c r="V207" s="2070"/>
      <c r="W207" s="2070" t="s">
        <v>203</v>
      </c>
      <c r="X207" s="2070"/>
      <c r="Y207" s="2069">
        <v>37.89</v>
      </c>
      <c r="Z207" s="2070"/>
      <c r="AA207" s="2070"/>
      <c r="AB207" s="2070"/>
    </row>
    <row r="208" spans="1:28" ht="12.2" customHeight="1" x14ac:dyDescent="0.2">
      <c r="A208" s="2068" t="s">
        <v>203</v>
      </c>
      <c r="B208" s="2068" t="s">
        <v>203</v>
      </c>
      <c r="C208" s="2068" t="s">
        <v>1457</v>
      </c>
      <c r="D208" s="2068"/>
      <c r="E208" s="2068"/>
      <c r="F208" s="2068"/>
      <c r="G208" s="2068" t="s">
        <v>1456</v>
      </c>
      <c r="H208" s="2068"/>
      <c r="I208" s="2068"/>
      <c r="J208" s="2068" t="s">
        <v>1092</v>
      </c>
      <c r="K208" s="2068"/>
      <c r="L208" s="2069">
        <v>0.03</v>
      </c>
      <c r="M208" s="2070"/>
      <c r="N208" s="2070" t="s">
        <v>203</v>
      </c>
      <c r="O208" s="2070"/>
      <c r="P208" s="2069">
        <v>0.03</v>
      </c>
      <c r="Q208" s="2069">
        <v>58.53</v>
      </c>
      <c r="R208" s="2069">
        <v>1.59</v>
      </c>
      <c r="S208" s="2069">
        <v>93.06</v>
      </c>
      <c r="T208" s="2070"/>
      <c r="U208" s="2070"/>
      <c r="V208" s="2070"/>
      <c r="W208" s="2070" t="s">
        <v>203</v>
      </c>
      <c r="X208" s="2070"/>
      <c r="Y208" s="2069">
        <v>2.79</v>
      </c>
      <c r="Z208" s="2070"/>
      <c r="AA208" s="2070"/>
      <c r="AB208" s="2070"/>
    </row>
    <row r="209" spans="1:28" ht="12.2" customHeight="1" x14ac:dyDescent="0.2">
      <c r="A209" s="2068" t="s">
        <v>203</v>
      </c>
      <c r="B209" s="2068" t="s">
        <v>203</v>
      </c>
      <c r="C209" s="2068" t="s">
        <v>1119</v>
      </c>
      <c r="D209" s="2068"/>
      <c r="E209" s="2068"/>
      <c r="F209" s="2068"/>
      <c r="G209" s="2068" t="s">
        <v>1118</v>
      </c>
      <c r="H209" s="2068"/>
      <c r="I209" s="2068"/>
      <c r="J209" s="2068" t="s">
        <v>1092</v>
      </c>
      <c r="K209" s="2068"/>
      <c r="L209" s="2070" t="s">
        <v>1157</v>
      </c>
      <c r="M209" s="2070"/>
      <c r="N209" s="2070" t="s">
        <v>203</v>
      </c>
      <c r="O209" s="2070"/>
      <c r="P209" s="2069">
        <v>0</v>
      </c>
      <c r="Q209" s="2069">
        <v>174.93</v>
      </c>
      <c r="R209" s="2069">
        <v>1.07</v>
      </c>
      <c r="S209" s="2069">
        <v>187.18</v>
      </c>
      <c r="T209" s="2070"/>
      <c r="U209" s="2070"/>
      <c r="V209" s="2070"/>
      <c r="W209" s="2070" t="s">
        <v>203</v>
      </c>
      <c r="X209" s="2070"/>
      <c r="Y209" s="2069">
        <v>0</v>
      </c>
      <c r="Z209" s="2070"/>
      <c r="AA209" s="2070"/>
      <c r="AB209" s="2070"/>
    </row>
    <row r="210" spans="1:28" ht="12.2" customHeight="1" x14ac:dyDescent="0.2">
      <c r="A210" s="2068" t="s">
        <v>203</v>
      </c>
      <c r="B210" s="2068" t="s">
        <v>203</v>
      </c>
      <c r="C210" s="2068" t="s">
        <v>1455</v>
      </c>
      <c r="D210" s="2068"/>
      <c r="E210" s="2068"/>
      <c r="F210" s="2068"/>
      <c r="G210" s="2068" t="s">
        <v>1454</v>
      </c>
      <c r="H210" s="2068"/>
      <c r="I210" s="2068"/>
      <c r="J210" s="2068" t="s">
        <v>1092</v>
      </c>
      <c r="K210" s="2068"/>
      <c r="L210" s="2069">
        <v>0.02</v>
      </c>
      <c r="M210" s="2070"/>
      <c r="N210" s="2070" t="s">
        <v>203</v>
      </c>
      <c r="O210" s="2070"/>
      <c r="P210" s="2069">
        <v>0.02</v>
      </c>
      <c r="Q210" s="2069">
        <v>56.11</v>
      </c>
      <c r="R210" s="2069">
        <v>1.6</v>
      </c>
      <c r="S210" s="2069">
        <v>89.78</v>
      </c>
      <c r="T210" s="2070"/>
      <c r="U210" s="2070"/>
      <c r="V210" s="2070"/>
      <c r="W210" s="2070" t="s">
        <v>203</v>
      </c>
      <c r="X210" s="2070"/>
      <c r="Y210" s="2069">
        <v>1.8</v>
      </c>
      <c r="Z210" s="2070"/>
      <c r="AA210" s="2070"/>
      <c r="AB210" s="2070"/>
    </row>
    <row r="211" spans="1:28" ht="24.6" customHeight="1" x14ac:dyDescent="0.2">
      <c r="A211" s="2068" t="s">
        <v>203</v>
      </c>
      <c r="B211" s="2068" t="s">
        <v>203</v>
      </c>
      <c r="C211" s="2068" t="s">
        <v>1453</v>
      </c>
      <c r="D211" s="2068"/>
      <c r="E211" s="2068"/>
      <c r="F211" s="2068"/>
      <c r="G211" s="2068" t="s">
        <v>1452</v>
      </c>
      <c r="H211" s="2068"/>
      <c r="I211" s="2068"/>
      <c r="J211" s="2068" t="s">
        <v>467</v>
      </c>
      <c r="K211" s="2068"/>
      <c r="L211" s="2070" t="s">
        <v>1157</v>
      </c>
      <c r="M211" s="2070"/>
      <c r="N211" s="2070" t="s">
        <v>203</v>
      </c>
      <c r="O211" s="2070"/>
      <c r="P211" s="2069">
        <v>0</v>
      </c>
      <c r="Q211" s="2070" t="s">
        <v>203</v>
      </c>
      <c r="R211" s="2070" t="s">
        <v>203</v>
      </c>
      <c r="S211" s="2070" t="s">
        <v>203</v>
      </c>
      <c r="T211" s="2070"/>
      <c r="U211" s="2070"/>
      <c r="V211" s="2070"/>
      <c r="W211" s="2070" t="s">
        <v>203</v>
      </c>
      <c r="X211" s="2070"/>
      <c r="Y211" s="2070" t="s">
        <v>203</v>
      </c>
      <c r="Z211" s="2070"/>
      <c r="AA211" s="2070"/>
      <c r="AB211" s="2070"/>
    </row>
    <row r="212" spans="1:28" ht="12.2" customHeight="1" x14ac:dyDescent="0.2">
      <c r="A212" s="2068" t="s">
        <v>203</v>
      </c>
      <c r="B212" s="2068" t="s">
        <v>203</v>
      </c>
      <c r="C212" s="2068" t="s">
        <v>1359</v>
      </c>
      <c r="D212" s="2068"/>
      <c r="E212" s="2068"/>
      <c r="F212" s="2068"/>
      <c r="G212" s="2068" t="s">
        <v>1358</v>
      </c>
      <c r="H212" s="2068"/>
      <c r="I212" s="2068"/>
      <c r="J212" s="2068" t="s">
        <v>394</v>
      </c>
      <c r="K212" s="2068"/>
      <c r="L212" s="2070" t="s">
        <v>1157</v>
      </c>
      <c r="M212" s="2070"/>
      <c r="N212" s="2070" t="s">
        <v>203</v>
      </c>
      <c r="O212" s="2070"/>
      <c r="P212" s="2069">
        <v>0</v>
      </c>
      <c r="Q212" s="2070" t="s">
        <v>203</v>
      </c>
      <c r="R212" s="2070" t="s">
        <v>203</v>
      </c>
      <c r="S212" s="2070" t="s">
        <v>203</v>
      </c>
      <c r="T212" s="2070"/>
      <c r="U212" s="2070"/>
      <c r="V212" s="2070"/>
      <c r="W212" s="2070" t="s">
        <v>203</v>
      </c>
      <c r="X212" s="2070"/>
      <c r="Y212" s="2070" t="s">
        <v>203</v>
      </c>
      <c r="Z212" s="2070"/>
      <c r="AA212" s="2070"/>
      <c r="AB212" s="2070"/>
    </row>
    <row r="213" spans="1:28" ht="12.2" customHeight="1" x14ac:dyDescent="0.2">
      <c r="A213" s="2068" t="s">
        <v>203</v>
      </c>
      <c r="B213" s="2068" t="s">
        <v>203</v>
      </c>
      <c r="C213" s="2068" t="s">
        <v>1091</v>
      </c>
      <c r="D213" s="2068"/>
      <c r="E213" s="2068"/>
      <c r="F213" s="2068"/>
      <c r="G213" s="2068" t="s">
        <v>1197</v>
      </c>
      <c r="H213" s="2068"/>
      <c r="I213" s="2068"/>
      <c r="J213" s="2068" t="s">
        <v>1092</v>
      </c>
      <c r="K213" s="2068"/>
      <c r="L213" s="2070" t="s">
        <v>1157</v>
      </c>
      <c r="M213" s="2070"/>
      <c r="N213" s="2070" t="s">
        <v>203</v>
      </c>
      <c r="O213" s="2070"/>
      <c r="P213" s="2069">
        <v>0</v>
      </c>
      <c r="Q213" s="2070" t="s">
        <v>203</v>
      </c>
      <c r="R213" s="2070" t="s">
        <v>203</v>
      </c>
      <c r="S213" s="2070" t="s">
        <v>203</v>
      </c>
      <c r="T213" s="2070"/>
      <c r="U213" s="2070"/>
      <c r="V213" s="2070"/>
      <c r="W213" s="2070" t="s">
        <v>203</v>
      </c>
      <c r="X213" s="2070"/>
      <c r="Y213" s="2070" t="s">
        <v>203</v>
      </c>
      <c r="Z213" s="2070"/>
      <c r="AA213" s="2070"/>
      <c r="AB213" s="2070"/>
    </row>
    <row r="214" spans="1:28" ht="12.2" customHeight="1" x14ac:dyDescent="0.2">
      <c r="A214" s="2068" t="s">
        <v>203</v>
      </c>
      <c r="B214" s="2068" t="s">
        <v>203</v>
      </c>
      <c r="C214" s="2068" t="s">
        <v>1401</v>
      </c>
      <c r="D214" s="2068"/>
      <c r="E214" s="2068"/>
      <c r="F214" s="2068"/>
      <c r="G214" s="2068" t="s">
        <v>1400</v>
      </c>
      <c r="H214" s="2068"/>
      <c r="I214" s="2068"/>
      <c r="J214" s="2068" t="s">
        <v>394</v>
      </c>
      <c r="K214" s="2068"/>
      <c r="L214" s="2070" t="s">
        <v>1157</v>
      </c>
      <c r="M214" s="2070"/>
      <c r="N214" s="2070" t="s">
        <v>203</v>
      </c>
      <c r="O214" s="2070"/>
      <c r="P214" s="2069">
        <v>0</v>
      </c>
      <c r="Q214" s="2070" t="s">
        <v>203</v>
      </c>
      <c r="R214" s="2070" t="s">
        <v>203</v>
      </c>
      <c r="S214" s="2070" t="s">
        <v>203</v>
      </c>
      <c r="T214" s="2070"/>
      <c r="U214" s="2070"/>
      <c r="V214" s="2070"/>
      <c r="W214" s="2070" t="s">
        <v>203</v>
      </c>
      <c r="X214" s="2070"/>
      <c r="Y214" s="2070" t="s">
        <v>203</v>
      </c>
      <c r="Z214" s="2070"/>
      <c r="AA214" s="2070"/>
      <c r="AB214" s="2070"/>
    </row>
    <row r="215" spans="1:28" ht="12.2" customHeight="1" x14ac:dyDescent="0.2">
      <c r="A215" s="2068" t="s">
        <v>203</v>
      </c>
      <c r="B215" s="2068" t="s">
        <v>203</v>
      </c>
      <c r="C215" s="2068" t="s">
        <v>1451</v>
      </c>
      <c r="D215" s="2068"/>
      <c r="E215" s="2068"/>
      <c r="F215" s="2068"/>
      <c r="G215" s="2068" t="s">
        <v>1450</v>
      </c>
      <c r="H215" s="2068"/>
      <c r="I215" s="2068"/>
      <c r="J215" s="2068" t="s">
        <v>394</v>
      </c>
      <c r="K215" s="2068"/>
      <c r="L215" s="2081">
        <v>4.0000000000000002E-4</v>
      </c>
      <c r="M215" s="2070"/>
      <c r="N215" s="2070" t="s">
        <v>203</v>
      </c>
      <c r="O215" s="2070"/>
      <c r="P215" s="2081">
        <v>4.0000000000000002E-4</v>
      </c>
      <c r="Q215" s="2069">
        <v>61265.39</v>
      </c>
      <c r="R215" s="2069">
        <v>1.42</v>
      </c>
      <c r="S215" s="2069">
        <v>86996.85</v>
      </c>
      <c r="T215" s="2070"/>
      <c r="U215" s="2070"/>
      <c r="V215" s="2070"/>
      <c r="W215" s="2070" t="s">
        <v>203</v>
      </c>
      <c r="X215" s="2070"/>
      <c r="Y215" s="2069">
        <v>34.799999999999997</v>
      </c>
      <c r="Z215" s="2070"/>
      <c r="AA215" s="2070"/>
      <c r="AB215" s="2070"/>
    </row>
    <row r="216" spans="1:28" ht="12.2" customHeight="1" x14ac:dyDescent="0.2">
      <c r="A216" s="2068" t="s">
        <v>203</v>
      </c>
      <c r="B216" s="2068" t="s">
        <v>203</v>
      </c>
      <c r="C216" s="2068" t="s">
        <v>1388</v>
      </c>
      <c r="D216" s="2068"/>
      <c r="E216" s="2068"/>
      <c r="F216" s="2068"/>
      <c r="G216" s="2068" t="s">
        <v>1387</v>
      </c>
      <c r="H216" s="2068"/>
      <c r="I216" s="2068"/>
      <c r="J216" s="2068" t="s">
        <v>394</v>
      </c>
      <c r="K216" s="2068"/>
      <c r="L216" s="2081">
        <v>1E-4</v>
      </c>
      <c r="M216" s="2070"/>
      <c r="N216" s="2070" t="s">
        <v>203</v>
      </c>
      <c r="O216" s="2070"/>
      <c r="P216" s="2081">
        <v>1E-4</v>
      </c>
      <c r="Q216" s="2069">
        <v>80020.98</v>
      </c>
      <c r="R216" s="2069">
        <v>1.27</v>
      </c>
      <c r="S216" s="2069">
        <v>101626.64</v>
      </c>
      <c r="T216" s="2070"/>
      <c r="U216" s="2070"/>
      <c r="V216" s="2070"/>
      <c r="W216" s="2070" t="s">
        <v>203</v>
      </c>
      <c r="X216" s="2070"/>
      <c r="Y216" s="2069">
        <v>10.16</v>
      </c>
      <c r="Z216" s="2070"/>
      <c r="AA216" s="2070"/>
      <c r="AB216" s="2070"/>
    </row>
    <row r="217" spans="1:28" ht="12.2" customHeight="1" x14ac:dyDescent="0.2">
      <c r="A217" s="2068" t="s">
        <v>203</v>
      </c>
      <c r="B217" s="2068" t="s">
        <v>203</v>
      </c>
      <c r="C217" s="2068" t="s">
        <v>1355</v>
      </c>
      <c r="D217" s="2068"/>
      <c r="E217" s="2068"/>
      <c r="F217" s="2068"/>
      <c r="G217" s="2068" t="s">
        <v>1449</v>
      </c>
      <c r="H217" s="2068"/>
      <c r="I217" s="2068"/>
      <c r="J217" s="2068" t="s">
        <v>467</v>
      </c>
      <c r="K217" s="2068"/>
      <c r="L217" s="2070" t="s">
        <v>1157</v>
      </c>
      <c r="M217" s="2070"/>
      <c r="N217" s="2070" t="s">
        <v>203</v>
      </c>
      <c r="O217" s="2070"/>
      <c r="P217" s="2069">
        <v>0</v>
      </c>
      <c r="Q217" s="2070" t="s">
        <v>203</v>
      </c>
      <c r="R217" s="2070" t="s">
        <v>203</v>
      </c>
      <c r="S217" s="2070" t="s">
        <v>203</v>
      </c>
      <c r="T217" s="2070"/>
      <c r="U217" s="2070"/>
      <c r="V217" s="2070"/>
      <c r="W217" s="2070" t="s">
        <v>203</v>
      </c>
      <c r="X217" s="2070"/>
      <c r="Y217" s="2070" t="s">
        <v>203</v>
      </c>
      <c r="Z217" s="2070"/>
      <c r="AA217" s="2070"/>
      <c r="AB217" s="2070"/>
    </row>
    <row r="218" spans="1:28" ht="12.2" customHeight="1" x14ac:dyDescent="0.2">
      <c r="A218" s="2068" t="s">
        <v>203</v>
      </c>
      <c r="B218" s="2068" t="s">
        <v>203</v>
      </c>
      <c r="C218" s="2068" t="s">
        <v>1448</v>
      </c>
      <c r="D218" s="2068"/>
      <c r="E218" s="2068"/>
      <c r="F218" s="2068"/>
      <c r="G218" s="2068" t="s">
        <v>1447</v>
      </c>
      <c r="H218" s="2068"/>
      <c r="I218" s="2068"/>
      <c r="J218" s="2068" t="s">
        <v>1092</v>
      </c>
      <c r="K218" s="2068"/>
      <c r="L218" s="2070" t="s">
        <v>1157</v>
      </c>
      <c r="M218" s="2070"/>
      <c r="N218" s="2070" t="s">
        <v>203</v>
      </c>
      <c r="O218" s="2070"/>
      <c r="P218" s="2069">
        <v>0</v>
      </c>
      <c r="Q218" s="2070" t="s">
        <v>203</v>
      </c>
      <c r="R218" s="2070" t="s">
        <v>203</v>
      </c>
      <c r="S218" s="2070" t="s">
        <v>203</v>
      </c>
      <c r="T218" s="2070"/>
      <c r="U218" s="2070"/>
      <c r="V218" s="2070"/>
      <c r="W218" s="2070" t="s">
        <v>203</v>
      </c>
      <c r="X218" s="2070"/>
      <c r="Y218" s="2070" t="s">
        <v>203</v>
      </c>
      <c r="Z218" s="2070"/>
      <c r="AA218" s="2070"/>
      <c r="AB218" s="2070"/>
    </row>
    <row r="219" spans="1:28" ht="12.2" customHeight="1" x14ac:dyDescent="0.2">
      <c r="A219" s="2068" t="s">
        <v>203</v>
      </c>
      <c r="B219" s="2068" t="s">
        <v>203</v>
      </c>
      <c r="C219" s="2068" t="s">
        <v>1353</v>
      </c>
      <c r="D219" s="2068"/>
      <c r="E219" s="2068"/>
      <c r="F219" s="2068"/>
      <c r="G219" s="2068" t="s">
        <v>1447</v>
      </c>
      <c r="H219" s="2068"/>
      <c r="I219" s="2068"/>
      <c r="J219" s="2068" t="s">
        <v>1092</v>
      </c>
      <c r="K219" s="2068"/>
      <c r="L219" s="2070" t="s">
        <v>1157</v>
      </c>
      <c r="M219" s="2070"/>
      <c r="N219" s="2070" t="s">
        <v>203</v>
      </c>
      <c r="O219" s="2070"/>
      <c r="P219" s="2069">
        <v>0</v>
      </c>
      <c r="Q219" s="2070" t="s">
        <v>203</v>
      </c>
      <c r="R219" s="2070" t="s">
        <v>203</v>
      </c>
      <c r="S219" s="2070" t="s">
        <v>203</v>
      </c>
      <c r="T219" s="2070"/>
      <c r="U219" s="2070"/>
      <c r="V219" s="2070"/>
      <c r="W219" s="2070" t="s">
        <v>203</v>
      </c>
      <c r="X219" s="2070"/>
      <c r="Y219" s="2070" t="s">
        <v>203</v>
      </c>
      <c r="Z219" s="2070"/>
      <c r="AA219" s="2070"/>
      <c r="AB219" s="2070"/>
    </row>
    <row r="220" spans="1:28" ht="12.2" customHeight="1" x14ac:dyDescent="0.2">
      <c r="A220" s="2068" t="s">
        <v>203</v>
      </c>
      <c r="B220" s="2068" t="s">
        <v>203</v>
      </c>
      <c r="C220" s="2068" t="s">
        <v>1446</v>
      </c>
      <c r="D220" s="2068"/>
      <c r="E220" s="2068"/>
      <c r="F220" s="2068"/>
      <c r="G220" s="2068" t="s">
        <v>1445</v>
      </c>
      <c r="H220" s="2068"/>
      <c r="I220" s="2068"/>
      <c r="J220" s="2068" t="s">
        <v>467</v>
      </c>
      <c r="K220" s="2068"/>
      <c r="L220" s="2070" t="s">
        <v>1157</v>
      </c>
      <c r="M220" s="2070"/>
      <c r="N220" s="2070" t="s">
        <v>203</v>
      </c>
      <c r="O220" s="2070"/>
      <c r="P220" s="2069">
        <v>0</v>
      </c>
      <c r="Q220" s="2070" t="s">
        <v>203</v>
      </c>
      <c r="R220" s="2070" t="s">
        <v>203</v>
      </c>
      <c r="S220" s="2070" t="s">
        <v>203</v>
      </c>
      <c r="T220" s="2070"/>
      <c r="U220" s="2070"/>
      <c r="V220" s="2070"/>
      <c r="W220" s="2070" t="s">
        <v>203</v>
      </c>
      <c r="X220" s="2070"/>
      <c r="Y220" s="2070" t="s">
        <v>203</v>
      </c>
      <c r="Z220" s="2070"/>
      <c r="AA220" s="2070"/>
      <c r="AB220" s="2070"/>
    </row>
    <row r="221" spans="1:28" ht="12.2" customHeight="1" x14ac:dyDescent="0.2">
      <c r="A221" s="2068" t="s">
        <v>203</v>
      </c>
      <c r="B221" s="2068" t="s">
        <v>203</v>
      </c>
      <c r="C221" s="2068" t="s">
        <v>1444</v>
      </c>
      <c r="D221" s="2068"/>
      <c r="E221" s="2068"/>
      <c r="F221" s="2068"/>
      <c r="G221" s="2068" t="s">
        <v>1443</v>
      </c>
      <c r="H221" s="2068"/>
      <c r="I221" s="2068"/>
      <c r="J221" s="2068" t="s">
        <v>467</v>
      </c>
      <c r="K221" s="2068"/>
      <c r="L221" s="2070" t="s">
        <v>1157</v>
      </c>
      <c r="M221" s="2070"/>
      <c r="N221" s="2070" t="s">
        <v>203</v>
      </c>
      <c r="O221" s="2070"/>
      <c r="P221" s="2069">
        <v>0</v>
      </c>
      <c r="Q221" s="2070" t="s">
        <v>203</v>
      </c>
      <c r="R221" s="2070" t="s">
        <v>203</v>
      </c>
      <c r="S221" s="2070" t="s">
        <v>203</v>
      </c>
      <c r="T221" s="2070"/>
      <c r="U221" s="2070"/>
      <c r="V221" s="2070"/>
      <c r="W221" s="2070" t="s">
        <v>203</v>
      </c>
      <c r="X221" s="2070"/>
      <c r="Y221" s="2070" t="s">
        <v>203</v>
      </c>
      <c r="Z221" s="2070"/>
      <c r="AA221" s="2070"/>
      <c r="AB221" s="2070"/>
    </row>
    <row r="222" spans="1:28" ht="12.2" customHeight="1" x14ac:dyDescent="0.2">
      <c r="A222" s="2068" t="s">
        <v>203</v>
      </c>
      <c r="B222" s="2068" t="s">
        <v>203</v>
      </c>
      <c r="C222" s="2068" t="s">
        <v>1442</v>
      </c>
      <c r="D222" s="2068"/>
      <c r="E222" s="2068"/>
      <c r="F222" s="2068"/>
      <c r="G222" s="2068" t="s">
        <v>1441</v>
      </c>
      <c r="H222" s="2068"/>
      <c r="I222" s="2068"/>
      <c r="J222" s="2068" t="s">
        <v>468</v>
      </c>
      <c r="K222" s="2068"/>
      <c r="L222" s="2069">
        <v>0.06</v>
      </c>
      <c r="M222" s="2070"/>
      <c r="N222" s="2070" t="s">
        <v>203</v>
      </c>
      <c r="O222" s="2070"/>
      <c r="P222" s="2070" t="s">
        <v>203</v>
      </c>
      <c r="Q222" s="2070" t="s">
        <v>203</v>
      </c>
      <c r="R222" s="2070" t="s">
        <v>203</v>
      </c>
      <c r="S222" s="2070" t="s">
        <v>203</v>
      </c>
      <c r="T222" s="2070"/>
      <c r="U222" s="2070"/>
      <c r="V222" s="2070"/>
      <c r="W222" s="2070" t="s">
        <v>203</v>
      </c>
      <c r="X222" s="2070"/>
      <c r="Y222" s="2070" t="s">
        <v>203</v>
      </c>
      <c r="Z222" s="2070"/>
      <c r="AA222" s="2070"/>
      <c r="AB222" s="2070"/>
    </row>
    <row r="223" spans="1:28" ht="12.2" customHeight="1" x14ac:dyDescent="0.2">
      <c r="A223" s="2068" t="s">
        <v>203</v>
      </c>
      <c r="B223" s="2068" t="s">
        <v>203</v>
      </c>
      <c r="C223" s="2068" t="s">
        <v>203</v>
      </c>
      <c r="D223" s="2068"/>
      <c r="E223" s="2068"/>
      <c r="F223" s="2068"/>
      <c r="G223" s="2082" t="s">
        <v>1057</v>
      </c>
      <c r="H223" s="2082"/>
      <c r="I223" s="2082"/>
      <c r="J223" s="2077" t="s">
        <v>203</v>
      </c>
      <c r="K223" s="2077"/>
      <c r="L223" s="2077" t="s">
        <v>203</v>
      </c>
      <c r="M223" s="2077"/>
      <c r="N223" s="2077" t="s">
        <v>203</v>
      </c>
      <c r="O223" s="2077"/>
      <c r="P223" s="2077" t="s">
        <v>203</v>
      </c>
      <c r="Q223" s="2077" t="s">
        <v>203</v>
      </c>
      <c r="R223" s="2077" t="s">
        <v>203</v>
      </c>
      <c r="S223" s="2077" t="s">
        <v>203</v>
      </c>
      <c r="T223" s="2077"/>
      <c r="U223" s="2077"/>
      <c r="V223" s="2077"/>
      <c r="W223" s="2077" t="s">
        <v>203</v>
      </c>
      <c r="X223" s="2077"/>
      <c r="Y223" s="2079">
        <v>9271.5499999999993</v>
      </c>
      <c r="Z223" s="2080"/>
      <c r="AA223" s="2080"/>
      <c r="AB223" s="2080"/>
    </row>
    <row r="224" spans="1:28" ht="12.2" customHeight="1" x14ac:dyDescent="0.2">
      <c r="C224" s="2068" t="s">
        <v>203</v>
      </c>
      <c r="D224" s="2068"/>
      <c r="E224" s="2068"/>
      <c r="F224" s="2068"/>
      <c r="G224" s="2068" t="s">
        <v>1056</v>
      </c>
      <c r="H224" s="2068"/>
      <c r="I224" s="2068"/>
      <c r="J224" s="2068" t="s">
        <v>203</v>
      </c>
      <c r="K224" s="2068"/>
      <c r="L224" s="2070" t="s">
        <v>203</v>
      </c>
      <c r="M224" s="2070"/>
      <c r="N224" s="2070" t="s">
        <v>203</v>
      </c>
      <c r="O224" s="2070"/>
      <c r="P224" s="2070" t="s">
        <v>203</v>
      </c>
      <c r="Q224" s="2068" t="s">
        <v>203</v>
      </c>
      <c r="R224" s="2068" t="s">
        <v>203</v>
      </c>
      <c r="S224" s="2068" t="s">
        <v>203</v>
      </c>
      <c r="T224" s="2068"/>
      <c r="U224" s="2068"/>
      <c r="V224" s="2068"/>
      <c r="W224" s="2068" t="s">
        <v>203</v>
      </c>
      <c r="X224" s="2068"/>
      <c r="Y224" s="2069">
        <v>5385.86</v>
      </c>
      <c r="Z224" s="2070"/>
      <c r="AA224" s="2070"/>
      <c r="AB224" s="2070"/>
    </row>
    <row r="225" spans="1:28" ht="24.6" customHeight="1" x14ac:dyDescent="0.2">
      <c r="C225" s="2068" t="s">
        <v>1055</v>
      </c>
      <c r="D225" s="2068"/>
      <c r="E225" s="2068"/>
      <c r="F225" s="2068"/>
      <c r="G225" s="2068" t="s">
        <v>1054</v>
      </c>
      <c r="H225" s="2068"/>
      <c r="I225" s="2068"/>
      <c r="J225" s="2068" t="s">
        <v>249</v>
      </c>
      <c r="K225" s="2068"/>
      <c r="L225" s="2071">
        <v>103</v>
      </c>
      <c r="M225" s="2070"/>
      <c r="N225" s="2070" t="s">
        <v>203</v>
      </c>
      <c r="O225" s="2070"/>
      <c r="P225" s="2069">
        <v>103</v>
      </c>
      <c r="Q225" s="2068" t="s">
        <v>203</v>
      </c>
      <c r="R225" s="2068" t="s">
        <v>203</v>
      </c>
      <c r="S225" s="2068" t="s">
        <v>203</v>
      </c>
      <c r="T225" s="2068"/>
      <c r="U225" s="2068"/>
      <c r="V225" s="2068"/>
      <c r="W225" s="2068" t="s">
        <v>203</v>
      </c>
      <c r="X225" s="2068"/>
      <c r="Y225" s="2069">
        <v>5547.44</v>
      </c>
      <c r="Z225" s="2070"/>
      <c r="AA225" s="2070"/>
      <c r="AB225" s="2070"/>
    </row>
    <row r="226" spans="1:28" ht="24.6" customHeight="1" x14ac:dyDescent="0.2">
      <c r="C226" s="2068" t="s">
        <v>1053</v>
      </c>
      <c r="D226" s="2068"/>
      <c r="E226" s="2068"/>
      <c r="F226" s="2068"/>
      <c r="G226" s="2068" t="s">
        <v>1052</v>
      </c>
      <c r="H226" s="2068"/>
      <c r="I226" s="2068"/>
      <c r="J226" s="2068" t="s">
        <v>249</v>
      </c>
      <c r="K226" s="2068"/>
      <c r="L226" s="2071">
        <v>60</v>
      </c>
      <c r="M226" s="2070"/>
      <c r="N226" s="2070" t="s">
        <v>203</v>
      </c>
      <c r="O226" s="2070"/>
      <c r="P226" s="2069">
        <v>60</v>
      </c>
      <c r="Q226" s="2068" t="s">
        <v>203</v>
      </c>
      <c r="R226" s="2068" t="s">
        <v>203</v>
      </c>
      <c r="S226" s="2068" t="s">
        <v>203</v>
      </c>
      <c r="T226" s="2068"/>
      <c r="U226" s="2068"/>
      <c r="V226" s="2068"/>
      <c r="W226" s="2068" t="s">
        <v>203</v>
      </c>
      <c r="X226" s="2068"/>
      <c r="Y226" s="2069">
        <v>3231.52</v>
      </c>
      <c r="Z226" s="2070"/>
      <c r="AA226" s="2070"/>
      <c r="AB226" s="2070"/>
    </row>
    <row r="227" spans="1:28" x14ac:dyDescent="0.2">
      <c r="A227" s="916"/>
      <c r="B227" s="916"/>
      <c r="C227" s="916"/>
      <c r="D227" s="916"/>
      <c r="E227" s="916"/>
      <c r="F227" s="916"/>
      <c r="G227" s="916"/>
      <c r="H227" s="916"/>
      <c r="I227" s="916"/>
      <c r="J227" s="916"/>
      <c r="K227" s="916"/>
      <c r="L227" s="916"/>
      <c r="M227" s="916"/>
      <c r="N227" s="916"/>
      <c r="O227" s="916"/>
      <c r="P227" s="916"/>
      <c r="Q227" s="916"/>
      <c r="R227" s="916"/>
      <c r="S227" s="916"/>
      <c r="T227" s="916"/>
      <c r="U227" s="916"/>
      <c r="V227" s="916"/>
      <c r="W227" s="916"/>
      <c r="X227" s="916"/>
      <c r="Y227" s="916"/>
      <c r="Z227" s="916"/>
      <c r="AA227" s="916"/>
      <c r="AB227" s="916"/>
    </row>
    <row r="228" spans="1:28" ht="12.2" customHeight="1" x14ac:dyDescent="0.2">
      <c r="G228" s="2064" t="s">
        <v>246</v>
      </c>
      <c r="H228" s="2064"/>
      <c r="I228" s="2064"/>
      <c r="J228" s="2064"/>
      <c r="K228" s="2064"/>
      <c r="L228" s="2064"/>
      <c r="M228" s="2064"/>
      <c r="N228" s="2064"/>
      <c r="O228" s="2064"/>
      <c r="P228" s="2064"/>
      <c r="Q228" s="2064"/>
      <c r="R228" s="2068" t="s">
        <v>203</v>
      </c>
      <c r="S228" s="2065">
        <v>19606.32</v>
      </c>
      <c r="T228" s="2066"/>
      <c r="U228" s="2066"/>
      <c r="V228" s="2066"/>
      <c r="W228" s="2068" t="s">
        <v>203</v>
      </c>
      <c r="X228" s="2068"/>
      <c r="Y228" s="2065">
        <v>19606.32</v>
      </c>
      <c r="Z228" s="2066"/>
      <c r="AA228" s="2066"/>
      <c r="AB228" s="2066"/>
    </row>
    <row r="229" spans="1:28" ht="36.75" customHeight="1" x14ac:dyDescent="0.2">
      <c r="A229" s="2068" t="s">
        <v>255</v>
      </c>
      <c r="B229" s="2064" t="s">
        <v>255</v>
      </c>
      <c r="C229" s="2064" t="s">
        <v>1461</v>
      </c>
      <c r="D229" s="2064"/>
      <c r="E229" s="2064"/>
      <c r="F229" s="2064"/>
      <c r="G229" s="2064" t="s">
        <v>1438</v>
      </c>
      <c r="H229" s="2064"/>
      <c r="I229" s="2064"/>
      <c r="J229" s="2064" t="s">
        <v>467</v>
      </c>
      <c r="K229" s="2064"/>
      <c r="L229" s="2071">
        <v>-1</v>
      </c>
      <c r="M229" s="2070"/>
      <c r="N229" s="2070" t="s">
        <v>203</v>
      </c>
      <c r="O229" s="2070"/>
      <c r="P229" s="2092">
        <v>-1</v>
      </c>
      <c r="Q229" s="2070" t="s">
        <v>203</v>
      </c>
      <c r="R229" s="2070" t="s">
        <v>203</v>
      </c>
      <c r="S229" s="2070" t="s">
        <v>203</v>
      </c>
      <c r="T229" s="2070"/>
      <c r="U229" s="2070"/>
      <c r="V229" s="2070"/>
      <c r="W229" s="2070" t="s">
        <v>203</v>
      </c>
      <c r="X229" s="2070"/>
      <c r="Y229" s="2070" t="s">
        <v>203</v>
      </c>
      <c r="Z229" s="2070"/>
      <c r="AA229" s="2070"/>
      <c r="AB229" s="2070"/>
    </row>
    <row r="230" spans="1:28" ht="12.2" customHeight="1" x14ac:dyDescent="0.2">
      <c r="A230" s="2068" t="s">
        <v>203</v>
      </c>
      <c r="B230" s="2068" t="s">
        <v>203</v>
      </c>
      <c r="C230" s="2068" t="s">
        <v>1077</v>
      </c>
      <c r="D230" s="2068"/>
      <c r="E230" s="2068"/>
      <c r="F230" s="2068"/>
      <c r="G230" s="2068" t="s">
        <v>1076</v>
      </c>
      <c r="H230" s="2068"/>
      <c r="I230" s="2068"/>
      <c r="J230" s="2068" t="s">
        <v>1060</v>
      </c>
      <c r="K230" s="2068"/>
      <c r="L230" s="2070" t="s">
        <v>203</v>
      </c>
      <c r="M230" s="2070"/>
      <c r="N230" s="2070" t="s">
        <v>203</v>
      </c>
      <c r="O230" s="2070"/>
      <c r="P230" s="2072">
        <v>-0.996</v>
      </c>
      <c r="Q230" s="2070" t="s">
        <v>203</v>
      </c>
      <c r="R230" s="2070" t="s">
        <v>203</v>
      </c>
      <c r="S230" s="2070" t="s">
        <v>203</v>
      </c>
      <c r="T230" s="2070"/>
      <c r="U230" s="2070"/>
      <c r="V230" s="2070"/>
      <c r="W230" s="2070" t="s">
        <v>203</v>
      </c>
      <c r="X230" s="2070"/>
      <c r="Y230" s="2065">
        <v>-531.6</v>
      </c>
      <c r="Z230" s="2066"/>
      <c r="AA230" s="2066"/>
      <c r="AB230" s="2066"/>
    </row>
    <row r="231" spans="1:28" ht="12.2" customHeight="1" x14ac:dyDescent="0.2">
      <c r="A231" s="2068" t="s">
        <v>203</v>
      </c>
      <c r="B231" s="2068" t="s">
        <v>203</v>
      </c>
      <c r="C231" s="2068" t="s">
        <v>1205</v>
      </c>
      <c r="D231" s="2068"/>
      <c r="E231" s="2068"/>
      <c r="F231" s="2068"/>
      <c r="G231" s="2068" t="s">
        <v>1204</v>
      </c>
      <c r="H231" s="2068"/>
      <c r="I231" s="2068"/>
      <c r="J231" s="2068" t="s">
        <v>1060</v>
      </c>
      <c r="K231" s="2068"/>
      <c r="L231" s="2069">
        <v>0.83</v>
      </c>
      <c r="M231" s="2070"/>
      <c r="N231" s="2069">
        <v>1.2</v>
      </c>
      <c r="O231" s="2070"/>
      <c r="P231" s="2072">
        <v>-0.996</v>
      </c>
      <c r="Q231" s="2070" t="s">
        <v>203</v>
      </c>
      <c r="R231" s="2070" t="s">
        <v>203</v>
      </c>
      <c r="S231" s="2069">
        <v>533.73</v>
      </c>
      <c r="T231" s="2070"/>
      <c r="U231" s="2070"/>
      <c r="V231" s="2070"/>
      <c r="W231" s="2070" t="s">
        <v>203</v>
      </c>
      <c r="X231" s="2070"/>
      <c r="Y231" s="2069">
        <v>-531.6</v>
      </c>
      <c r="Z231" s="2070"/>
      <c r="AA231" s="2070"/>
      <c r="AB231" s="2070"/>
    </row>
    <row r="232" spans="1:28" ht="12.2" customHeight="1" x14ac:dyDescent="0.2">
      <c r="A232" s="2068" t="s">
        <v>203</v>
      </c>
      <c r="B232" s="2068" t="s">
        <v>203</v>
      </c>
      <c r="C232" s="2068" t="s">
        <v>1073</v>
      </c>
      <c r="D232" s="2068"/>
      <c r="E232" s="2068"/>
      <c r="F232" s="2068"/>
      <c r="G232" s="2068" t="s">
        <v>258</v>
      </c>
      <c r="H232" s="2068"/>
      <c r="I232" s="2068"/>
      <c r="J232" s="2068" t="s">
        <v>203</v>
      </c>
      <c r="K232" s="2068"/>
      <c r="L232" s="2070" t="s">
        <v>203</v>
      </c>
      <c r="M232" s="2070"/>
      <c r="N232" s="2070" t="s">
        <v>203</v>
      </c>
      <c r="O232" s="2070"/>
      <c r="P232" s="2070" t="s">
        <v>203</v>
      </c>
      <c r="Q232" s="2070" t="s">
        <v>203</v>
      </c>
      <c r="R232" s="2070" t="s">
        <v>203</v>
      </c>
      <c r="S232" s="2070" t="s">
        <v>203</v>
      </c>
      <c r="T232" s="2070"/>
      <c r="U232" s="2070"/>
      <c r="V232" s="2070"/>
      <c r="W232" s="2070" t="s">
        <v>203</v>
      </c>
      <c r="X232" s="2070"/>
      <c r="Y232" s="2065">
        <v>-2260.13</v>
      </c>
      <c r="Z232" s="2066"/>
      <c r="AA232" s="2066"/>
      <c r="AB232" s="2066"/>
    </row>
    <row r="233" spans="1:28" ht="12.2" customHeight="1" x14ac:dyDescent="0.2">
      <c r="A233" s="2084" t="s">
        <v>203</v>
      </c>
      <c r="B233" s="2084" t="s">
        <v>203</v>
      </c>
      <c r="C233" s="2084" t="s">
        <v>203</v>
      </c>
      <c r="D233" s="2084"/>
      <c r="E233" s="2084"/>
      <c r="F233" s="2084"/>
      <c r="G233" s="2084" t="s">
        <v>1072</v>
      </c>
      <c r="H233" s="2084"/>
      <c r="I233" s="2084"/>
      <c r="J233" s="2084" t="s">
        <v>1060</v>
      </c>
      <c r="K233" s="2084"/>
      <c r="L233" s="2083" t="s">
        <v>203</v>
      </c>
      <c r="M233" s="2083"/>
      <c r="N233" s="2083" t="s">
        <v>203</v>
      </c>
      <c r="O233" s="2083"/>
      <c r="P233" s="2094">
        <v>-0.85199999999999998</v>
      </c>
      <c r="Q233" s="2083" t="s">
        <v>203</v>
      </c>
      <c r="R233" s="2083" t="s">
        <v>203</v>
      </c>
      <c r="S233" s="2083" t="s">
        <v>203</v>
      </c>
      <c r="T233" s="2083"/>
      <c r="U233" s="2083"/>
      <c r="V233" s="2083"/>
      <c r="W233" s="2083" t="s">
        <v>203</v>
      </c>
      <c r="X233" s="2083"/>
      <c r="Y233" s="2065">
        <v>-567.04</v>
      </c>
      <c r="Z233" s="2066"/>
      <c r="AA233" s="2066"/>
      <c r="AB233" s="2066"/>
    </row>
    <row r="234" spans="1:28" ht="36.75" customHeight="1" x14ac:dyDescent="0.2">
      <c r="A234" s="2068" t="s">
        <v>203</v>
      </c>
      <c r="B234" s="2068" t="s">
        <v>203</v>
      </c>
      <c r="C234" s="2068" t="s">
        <v>1071</v>
      </c>
      <c r="D234" s="2068"/>
      <c r="E234" s="2068"/>
      <c r="F234" s="2068"/>
      <c r="G234" s="2068" t="s">
        <v>1070</v>
      </c>
      <c r="H234" s="2068"/>
      <c r="I234" s="2068"/>
      <c r="J234" s="2068" t="s">
        <v>1063</v>
      </c>
      <c r="K234" s="2068"/>
      <c r="L234" s="2069">
        <v>0.71</v>
      </c>
      <c r="M234" s="2070"/>
      <c r="N234" s="2069">
        <v>1.2</v>
      </c>
      <c r="O234" s="2070"/>
      <c r="P234" s="2072">
        <v>-0.85199999999999998</v>
      </c>
      <c r="Q234" s="2069">
        <v>2088.77</v>
      </c>
      <c r="R234" s="2069">
        <v>1.27</v>
      </c>
      <c r="S234" s="2069">
        <v>2652.74</v>
      </c>
      <c r="T234" s="2070"/>
      <c r="U234" s="2070"/>
      <c r="V234" s="2070"/>
      <c r="W234" s="2070" t="s">
        <v>203</v>
      </c>
      <c r="X234" s="2070"/>
      <c r="Y234" s="2069">
        <v>-2260.13</v>
      </c>
      <c r="Z234" s="2070"/>
      <c r="AA234" s="2070"/>
      <c r="AB234" s="2070"/>
    </row>
    <row r="235" spans="1:28" ht="12.2" customHeight="1" x14ac:dyDescent="0.2">
      <c r="A235" s="2068" t="s">
        <v>203</v>
      </c>
      <c r="B235" s="2068" t="s">
        <v>203</v>
      </c>
      <c r="C235" s="2068" t="s">
        <v>1069</v>
      </c>
      <c r="D235" s="2068"/>
      <c r="E235" s="2068"/>
      <c r="F235" s="2068"/>
      <c r="G235" s="2068" t="s">
        <v>1068</v>
      </c>
      <c r="H235" s="2068"/>
      <c r="I235" s="2068"/>
      <c r="J235" s="2068" t="s">
        <v>1060</v>
      </c>
      <c r="K235" s="2068"/>
      <c r="L235" s="2069">
        <v>0.71</v>
      </c>
      <c r="M235" s="2070"/>
      <c r="N235" s="2069">
        <v>1.2</v>
      </c>
      <c r="O235" s="2070"/>
      <c r="P235" s="2072">
        <v>-0.85199999999999998</v>
      </c>
      <c r="Q235" s="2070" t="s">
        <v>203</v>
      </c>
      <c r="R235" s="2070" t="s">
        <v>203</v>
      </c>
      <c r="S235" s="2069">
        <v>665.54</v>
      </c>
      <c r="T235" s="2070"/>
      <c r="U235" s="2070"/>
      <c r="V235" s="2070"/>
      <c r="W235" s="2070" t="s">
        <v>203</v>
      </c>
      <c r="X235" s="2070"/>
      <c r="Y235" s="2069">
        <v>-567.04</v>
      </c>
      <c r="Z235" s="2070"/>
      <c r="AA235" s="2070"/>
      <c r="AB235" s="2070"/>
    </row>
    <row r="236" spans="1:28" ht="12.2" customHeight="1" x14ac:dyDescent="0.2">
      <c r="A236" s="2068" t="s">
        <v>203</v>
      </c>
      <c r="B236" s="2068" t="s">
        <v>203</v>
      </c>
      <c r="C236" s="2068" t="s">
        <v>203</v>
      </c>
      <c r="D236" s="2068"/>
      <c r="E236" s="2068"/>
      <c r="F236" s="2068"/>
      <c r="G236" s="2082" t="s">
        <v>1057</v>
      </c>
      <c r="H236" s="2082"/>
      <c r="I236" s="2082"/>
      <c r="J236" s="2077" t="s">
        <v>203</v>
      </c>
      <c r="K236" s="2077"/>
      <c r="L236" s="2077" t="s">
        <v>203</v>
      </c>
      <c r="M236" s="2077"/>
      <c r="N236" s="2077" t="s">
        <v>203</v>
      </c>
      <c r="O236" s="2077"/>
      <c r="P236" s="2077" t="s">
        <v>203</v>
      </c>
      <c r="Q236" s="2077" t="s">
        <v>203</v>
      </c>
      <c r="R236" s="2077" t="s">
        <v>203</v>
      </c>
      <c r="S236" s="2077" t="s">
        <v>203</v>
      </c>
      <c r="T236" s="2077"/>
      <c r="U236" s="2077"/>
      <c r="V236" s="2077"/>
      <c r="W236" s="2077" t="s">
        <v>203</v>
      </c>
      <c r="X236" s="2077"/>
      <c r="Y236" s="2079">
        <v>-2791.73</v>
      </c>
      <c r="Z236" s="2080"/>
      <c r="AA236" s="2080"/>
      <c r="AB236" s="2080"/>
    </row>
    <row r="237" spans="1:28" ht="12.2" customHeight="1" x14ac:dyDescent="0.2">
      <c r="C237" s="2068" t="s">
        <v>203</v>
      </c>
      <c r="D237" s="2068"/>
      <c r="E237" s="2068"/>
      <c r="F237" s="2068"/>
      <c r="G237" s="2068" t="s">
        <v>1056</v>
      </c>
      <c r="H237" s="2068"/>
      <c r="I237" s="2068"/>
      <c r="J237" s="2068" t="s">
        <v>203</v>
      </c>
      <c r="K237" s="2068"/>
      <c r="L237" s="2070" t="s">
        <v>203</v>
      </c>
      <c r="M237" s="2070"/>
      <c r="N237" s="2070" t="s">
        <v>203</v>
      </c>
      <c r="O237" s="2070"/>
      <c r="P237" s="2070" t="s">
        <v>203</v>
      </c>
      <c r="Q237" s="2068" t="s">
        <v>203</v>
      </c>
      <c r="R237" s="2068" t="s">
        <v>203</v>
      </c>
      <c r="S237" s="2068" t="s">
        <v>203</v>
      </c>
      <c r="T237" s="2068"/>
      <c r="U237" s="2068"/>
      <c r="V237" s="2068"/>
      <c r="W237" s="2068" t="s">
        <v>203</v>
      </c>
      <c r="X237" s="2068"/>
      <c r="Y237" s="2069">
        <v>-1098.6400000000001</v>
      </c>
      <c r="Z237" s="2070"/>
      <c r="AA237" s="2070"/>
      <c r="AB237" s="2070"/>
    </row>
    <row r="238" spans="1:28" ht="24.6" customHeight="1" x14ac:dyDescent="0.2">
      <c r="C238" s="2068" t="s">
        <v>1055</v>
      </c>
      <c r="D238" s="2068"/>
      <c r="E238" s="2068"/>
      <c r="F238" s="2068"/>
      <c r="G238" s="2068" t="s">
        <v>1054</v>
      </c>
      <c r="H238" s="2068"/>
      <c r="I238" s="2068"/>
      <c r="J238" s="2068" t="s">
        <v>249</v>
      </c>
      <c r="K238" s="2068"/>
      <c r="L238" s="2071">
        <v>103</v>
      </c>
      <c r="M238" s="2070"/>
      <c r="N238" s="2070" t="s">
        <v>203</v>
      </c>
      <c r="O238" s="2070"/>
      <c r="P238" s="2069">
        <v>103</v>
      </c>
      <c r="Q238" s="2068" t="s">
        <v>203</v>
      </c>
      <c r="R238" s="2068" t="s">
        <v>203</v>
      </c>
      <c r="S238" s="2068" t="s">
        <v>203</v>
      </c>
      <c r="T238" s="2068"/>
      <c r="U238" s="2068"/>
      <c r="V238" s="2068"/>
      <c r="W238" s="2068" t="s">
        <v>203</v>
      </c>
      <c r="X238" s="2068"/>
      <c r="Y238" s="2069">
        <v>-1131.5999999999999</v>
      </c>
      <c r="Z238" s="2070"/>
      <c r="AA238" s="2070"/>
      <c r="AB238" s="2070"/>
    </row>
    <row r="239" spans="1:28" ht="24.6" customHeight="1" x14ac:dyDescent="0.2">
      <c r="C239" s="2068" t="s">
        <v>1053</v>
      </c>
      <c r="D239" s="2068"/>
      <c r="E239" s="2068"/>
      <c r="F239" s="2068"/>
      <c r="G239" s="2068" t="s">
        <v>1052</v>
      </c>
      <c r="H239" s="2068"/>
      <c r="I239" s="2068"/>
      <c r="J239" s="2068" t="s">
        <v>249</v>
      </c>
      <c r="K239" s="2068"/>
      <c r="L239" s="2071">
        <v>60</v>
      </c>
      <c r="M239" s="2070"/>
      <c r="N239" s="2070" t="s">
        <v>203</v>
      </c>
      <c r="O239" s="2070"/>
      <c r="P239" s="2069">
        <v>60</v>
      </c>
      <c r="Q239" s="2068" t="s">
        <v>203</v>
      </c>
      <c r="R239" s="2068" t="s">
        <v>203</v>
      </c>
      <c r="S239" s="2068" t="s">
        <v>203</v>
      </c>
      <c r="T239" s="2068"/>
      <c r="U239" s="2068"/>
      <c r="V239" s="2068"/>
      <c r="W239" s="2068" t="s">
        <v>203</v>
      </c>
      <c r="X239" s="2068"/>
      <c r="Y239" s="2069">
        <v>-659.18</v>
      </c>
      <c r="Z239" s="2070"/>
      <c r="AA239" s="2070"/>
      <c r="AB239" s="2070"/>
    </row>
    <row r="240" spans="1:28" x14ac:dyDescent="0.2">
      <c r="A240" s="916"/>
      <c r="B240" s="916"/>
      <c r="C240" s="916"/>
      <c r="D240" s="916"/>
      <c r="E240" s="916"/>
      <c r="F240" s="916"/>
      <c r="G240" s="916"/>
      <c r="H240" s="916"/>
      <c r="I240" s="916"/>
      <c r="J240" s="916"/>
      <c r="K240" s="916"/>
      <c r="L240" s="916"/>
      <c r="M240" s="916"/>
      <c r="N240" s="916"/>
      <c r="O240" s="916"/>
      <c r="P240" s="916"/>
      <c r="Q240" s="916"/>
      <c r="R240" s="916"/>
      <c r="S240" s="916"/>
      <c r="T240" s="916"/>
      <c r="U240" s="916"/>
      <c r="V240" s="916"/>
      <c r="W240" s="916"/>
      <c r="X240" s="916"/>
      <c r="Y240" s="916"/>
      <c r="Z240" s="916"/>
      <c r="AA240" s="916"/>
      <c r="AB240" s="916"/>
    </row>
    <row r="241" spans="1:28" ht="12.2" customHeight="1" x14ac:dyDescent="0.2">
      <c r="G241" s="2064" t="s">
        <v>246</v>
      </c>
      <c r="H241" s="2064"/>
      <c r="I241" s="2064"/>
      <c r="J241" s="2064"/>
      <c r="K241" s="2064"/>
      <c r="L241" s="2064"/>
      <c r="M241" s="2064"/>
      <c r="N241" s="2064"/>
      <c r="O241" s="2064"/>
      <c r="P241" s="2064"/>
      <c r="Q241" s="2064"/>
      <c r="R241" s="2068" t="s">
        <v>203</v>
      </c>
      <c r="S241" s="2065">
        <v>5149.55</v>
      </c>
      <c r="T241" s="2066"/>
      <c r="U241" s="2066"/>
      <c r="V241" s="2066"/>
      <c r="W241" s="2068" t="s">
        <v>203</v>
      </c>
      <c r="X241" s="2068"/>
      <c r="Y241" s="2065">
        <v>-5149.55</v>
      </c>
      <c r="Z241" s="2066"/>
      <c r="AA241" s="2066"/>
      <c r="AB241" s="2066"/>
    </row>
    <row r="242" spans="1:28" ht="48.95" customHeight="1" x14ac:dyDescent="0.2">
      <c r="A242" s="2068" t="s">
        <v>254</v>
      </c>
      <c r="B242" s="2064" t="s">
        <v>254</v>
      </c>
      <c r="C242" s="2064" t="s">
        <v>1460</v>
      </c>
      <c r="D242" s="2064"/>
      <c r="E242" s="2064"/>
      <c r="F242" s="2064"/>
      <c r="G242" s="2064" t="s">
        <v>1438</v>
      </c>
      <c r="H242" s="2064"/>
      <c r="I242" s="2064"/>
      <c r="J242" s="2064" t="s">
        <v>467</v>
      </c>
      <c r="K242" s="2064"/>
      <c r="L242" s="2071">
        <v>1</v>
      </c>
      <c r="M242" s="2070"/>
      <c r="N242" s="2070" t="s">
        <v>203</v>
      </c>
      <c r="O242" s="2070"/>
      <c r="P242" s="2092">
        <v>1</v>
      </c>
      <c r="Q242" s="2070" t="s">
        <v>203</v>
      </c>
      <c r="R242" s="2070" t="s">
        <v>203</v>
      </c>
      <c r="S242" s="2070" t="s">
        <v>203</v>
      </c>
      <c r="T242" s="2070"/>
      <c r="U242" s="2070"/>
      <c r="V242" s="2070"/>
      <c r="W242" s="2070" t="s">
        <v>203</v>
      </c>
      <c r="X242" s="2070"/>
      <c r="Y242" s="2070" t="s">
        <v>203</v>
      </c>
      <c r="Z242" s="2070"/>
      <c r="AA242" s="2070"/>
      <c r="AB242" s="2070"/>
    </row>
    <row r="243" spans="1:28" ht="12.2" customHeight="1" x14ac:dyDescent="0.2">
      <c r="A243" s="2068" t="s">
        <v>203</v>
      </c>
      <c r="B243" s="2068" t="s">
        <v>203</v>
      </c>
      <c r="C243" s="2068" t="s">
        <v>1077</v>
      </c>
      <c r="D243" s="2068"/>
      <c r="E243" s="2068"/>
      <c r="F243" s="2068"/>
      <c r="G243" s="2068" t="s">
        <v>1076</v>
      </c>
      <c r="H243" s="2068"/>
      <c r="I243" s="2068"/>
      <c r="J243" s="2068" t="s">
        <v>1060</v>
      </c>
      <c r="K243" s="2068"/>
      <c r="L243" s="2070" t="s">
        <v>203</v>
      </c>
      <c r="M243" s="2070"/>
      <c r="N243" s="2070" t="s">
        <v>203</v>
      </c>
      <c r="O243" s="2070"/>
      <c r="P243" s="2072">
        <v>1.2450000000000001</v>
      </c>
      <c r="Q243" s="2070" t="s">
        <v>203</v>
      </c>
      <c r="R243" s="2070" t="s">
        <v>203</v>
      </c>
      <c r="S243" s="2070" t="s">
        <v>203</v>
      </c>
      <c r="T243" s="2070"/>
      <c r="U243" s="2070"/>
      <c r="V243" s="2070"/>
      <c r="W243" s="2070" t="s">
        <v>203</v>
      </c>
      <c r="X243" s="2070"/>
      <c r="Y243" s="2065">
        <v>664.49</v>
      </c>
      <c r="Z243" s="2066"/>
      <c r="AA243" s="2066"/>
      <c r="AB243" s="2066"/>
    </row>
    <row r="244" spans="1:28" ht="12.2" customHeight="1" x14ac:dyDescent="0.2">
      <c r="A244" s="2068" t="s">
        <v>203</v>
      </c>
      <c r="B244" s="2068" t="s">
        <v>203</v>
      </c>
      <c r="C244" s="2068" t="s">
        <v>1205</v>
      </c>
      <c r="D244" s="2068"/>
      <c r="E244" s="2068"/>
      <c r="F244" s="2068"/>
      <c r="G244" s="2068" t="s">
        <v>1204</v>
      </c>
      <c r="H244" s="2068"/>
      <c r="I244" s="2068"/>
      <c r="J244" s="2068" t="s">
        <v>1060</v>
      </c>
      <c r="K244" s="2068"/>
      <c r="L244" s="2069">
        <v>0.83</v>
      </c>
      <c r="M244" s="2070"/>
      <c r="N244" s="2069">
        <v>1.5</v>
      </c>
      <c r="O244" s="2070"/>
      <c r="P244" s="2072">
        <v>1.2450000000000001</v>
      </c>
      <c r="Q244" s="2070" t="s">
        <v>203</v>
      </c>
      <c r="R244" s="2070" t="s">
        <v>203</v>
      </c>
      <c r="S244" s="2069">
        <v>533.73</v>
      </c>
      <c r="T244" s="2070"/>
      <c r="U244" s="2070"/>
      <c r="V244" s="2070"/>
      <c r="W244" s="2070" t="s">
        <v>203</v>
      </c>
      <c r="X244" s="2070"/>
      <c r="Y244" s="2069">
        <v>664.49</v>
      </c>
      <c r="Z244" s="2070"/>
      <c r="AA244" s="2070"/>
      <c r="AB244" s="2070"/>
    </row>
    <row r="245" spans="1:28" ht="12.2" customHeight="1" x14ac:dyDescent="0.2">
      <c r="A245" s="2068" t="s">
        <v>203</v>
      </c>
      <c r="B245" s="2068" t="s">
        <v>203</v>
      </c>
      <c r="C245" s="2068" t="s">
        <v>1073</v>
      </c>
      <c r="D245" s="2068"/>
      <c r="E245" s="2068"/>
      <c r="F245" s="2068"/>
      <c r="G245" s="2068" t="s">
        <v>258</v>
      </c>
      <c r="H245" s="2068"/>
      <c r="I245" s="2068"/>
      <c r="J245" s="2068" t="s">
        <v>203</v>
      </c>
      <c r="K245" s="2068"/>
      <c r="L245" s="2070" t="s">
        <v>203</v>
      </c>
      <c r="M245" s="2070"/>
      <c r="N245" s="2070" t="s">
        <v>203</v>
      </c>
      <c r="O245" s="2070"/>
      <c r="P245" s="2070" t="s">
        <v>203</v>
      </c>
      <c r="Q245" s="2070" t="s">
        <v>203</v>
      </c>
      <c r="R245" s="2070" t="s">
        <v>203</v>
      </c>
      <c r="S245" s="2070" t="s">
        <v>203</v>
      </c>
      <c r="T245" s="2070"/>
      <c r="U245" s="2070"/>
      <c r="V245" s="2070"/>
      <c r="W245" s="2070" t="s">
        <v>203</v>
      </c>
      <c r="X245" s="2070"/>
      <c r="Y245" s="2065">
        <v>2825.17</v>
      </c>
      <c r="Z245" s="2066"/>
      <c r="AA245" s="2066"/>
      <c r="AB245" s="2066"/>
    </row>
    <row r="246" spans="1:28" ht="12.2" customHeight="1" x14ac:dyDescent="0.2">
      <c r="A246" s="2084" t="s">
        <v>203</v>
      </c>
      <c r="B246" s="2084" t="s">
        <v>203</v>
      </c>
      <c r="C246" s="2084" t="s">
        <v>203</v>
      </c>
      <c r="D246" s="2084"/>
      <c r="E246" s="2084"/>
      <c r="F246" s="2084"/>
      <c r="G246" s="2084" t="s">
        <v>1072</v>
      </c>
      <c r="H246" s="2084"/>
      <c r="I246" s="2084"/>
      <c r="J246" s="2084" t="s">
        <v>1060</v>
      </c>
      <c r="K246" s="2084"/>
      <c r="L246" s="2083" t="s">
        <v>203</v>
      </c>
      <c r="M246" s="2083"/>
      <c r="N246" s="2083" t="s">
        <v>203</v>
      </c>
      <c r="O246" s="2083"/>
      <c r="P246" s="2094">
        <v>1.0649999999999999</v>
      </c>
      <c r="Q246" s="2083" t="s">
        <v>203</v>
      </c>
      <c r="R246" s="2083" t="s">
        <v>203</v>
      </c>
      <c r="S246" s="2083" t="s">
        <v>203</v>
      </c>
      <c r="T246" s="2083"/>
      <c r="U246" s="2083"/>
      <c r="V246" s="2083"/>
      <c r="W246" s="2083" t="s">
        <v>203</v>
      </c>
      <c r="X246" s="2083"/>
      <c r="Y246" s="2065">
        <v>708.8</v>
      </c>
      <c r="Z246" s="2066"/>
      <c r="AA246" s="2066"/>
      <c r="AB246" s="2066"/>
    </row>
    <row r="247" spans="1:28" ht="36.75" customHeight="1" x14ac:dyDescent="0.2">
      <c r="A247" s="2068" t="s">
        <v>203</v>
      </c>
      <c r="B247" s="2068" t="s">
        <v>203</v>
      </c>
      <c r="C247" s="2068" t="s">
        <v>1071</v>
      </c>
      <c r="D247" s="2068"/>
      <c r="E247" s="2068"/>
      <c r="F247" s="2068"/>
      <c r="G247" s="2068" t="s">
        <v>1070</v>
      </c>
      <c r="H247" s="2068"/>
      <c r="I247" s="2068"/>
      <c r="J247" s="2068" t="s">
        <v>1063</v>
      </c>
      <c r="K247" s="2068"/>
      <c r="L247" s="2069">
        <v>0.71</v>
      </c>
      <c r="M247" s="2070"/>
      <c r="N247" s="2069">
        <v>1.5</v>
      </c>
      <c r="O247" s="2070"/>
      <c r="P247" s="2072">
        <v>1.0649999999999999</v>
      </c>
      <c r="Q247" s="2069">
        <v>2088.77</v>
      </c>
      <c r="R247" s="2069">
        <v>1.27</v>
      </c>
      <c r="S247" s="2069">
        <v>2652.74</v>
      </c>
      <c r="T247" s="2070"/>
      <c r="U247" s="2070"/>
      <c r="V247" s="2070"/>
      <c r="W247" s="2070" t="s">
        <v>203</v>
      </c>
      <c r="X247" s="2070"/>
      <c r="Y247" s="2069">
        <v>2825.17</v>
      </c>
      <c r="Z247" s="2070"/>
      <c r="AA247" s="2070"/>
      <c r="AB247" s="2070"/>
    </row>
    <row r="248" spans="1:28" ht="12.2" customHeight="1" x14ac:dyDescent="0.2">
      <c r="A248" s="2068" t="s">
        <v>203</v>
      </c>
      <c r="B248" s="2068" t="s">
        <v>203</v>
      </c>
      <c r="C248" s="2068" t="s">
        <v>1069</v>
      </c>
      <c r="D248" s="2068"/>
      <c r="E248" s="2068"/>
      <c r="F248" s="2068"/>
      <c r="G248" s="2068" t="s">
        <v>1068</v>
      </c>
      <c r="H248" s="2068"/>
      <c r="I248" s="2068"/>
      <c r="J248" s="2068" t="s">
        <v>1060</v>
      </c>
      <c r="K248" s="2068"/>
      <c r="L248" s="2069">
        <v>0.71</v>
      </c>
      <c r="M248" s="2070"/>
      <c r="N248" s="2069">
        <v>1.5</v>
      </c>
      <c r="O248" s="2070"/>
      <c r="P248" s="2072">
        <v>1.0649999999999999</v>
      </c>
      <c r="Q248" s="2070" t="s">
        <v>203</v>
      </c>
      <c r="R248" s="2070" t="s">
        <v>203</v>
      </c>
      <c r="S248" s="2069">
        <v>665.54</v>
      </c>
      <c r="T248" s="2070"/>
      <c r="U248" s="2070"/>
      <c r="V248" s="2070"/>
      <c r="W248" s="2070" t="s">
        <v>203</v>
      </c>
      <c r="X248" s="2070"/>
      <c r="Y248" s="2069">
        <v>708.8</v>
      </c>
      <c r="Z248" s="2070"/>
      <c r="AA248" s="2070"/>
      <c r="AB248" s="2070"/>
    </row>
    <row r="249" spans="1:28" ht="12.2" customHeight="1" x14ac:dyDescent="0.2">
      <c r="A249" s="2068" t="s">
        <v>203</v>
      </c>
      <c r="B249" s="2068" t="s">
        <v>203</v>
      </c>
      <c r="C249" s="2068" t="s">
        <v>203</v>
      </c>
      <c r="D249" s="2068"/>
      <c r="E249" s="2068"/>
      <c r="F249" s="2068"/>
      <c r="G249" s="2082" t="s">
        <v>1057</v>
      </c>
      <c r="H249" s="2082"/>
      <c r="I249" s="2082"/>
      <c r="J249" s="2077" t="s">
        <v>203</v>
      </c>
      <c r="K249" s="2077"/>
      <c r="L249" s="2077" t="s">
        <v>203</v>
      </c>
      <c r="M249" s="2077"/>
      <c r="N249" s="2077" t="s">
        <v>203</v>
      </c>
      <c r="O249" s="2077"/>
      <c r="P249" s="2077" t="s">
        <v>203</v>
      </c>
      <c r="Q249" s="2077" t="s">
        <v>203</v>
      </c>
      <c r="R249" s="2077" t="s">
        <v>203</v>
      </c>
      <c r="S249" s="2077" t="s">
        <v>203</v>
      </c>
      <c r="T249" s="2077"/>
      <c r="U249" s="2077"/>
      <c r="V249" s="2077"/>
      <c r="W249" s="2077" t="s">
        <v>203</v>
      </c>
      <c r="X249" s="2077"/>
      <c r="Y249" s="2079">
        <v>3489.66</v>
      </c>
      <c r="Z249" s="2080"/>
      <c r="AA249" s="2080"/>
      <c r="AB249" s="2080"/>
    </row>
    <row r="250" spans="1:28" ht="12.2" customHeight="1" x14ac:dyDescent="0.2">
      <c r="C250" s="2068" t="s">
        <v>203</v>
      </c>
      <c r="D250" s="2068"/>
      <c r="E250" s="2068"/>
      <c r="F250" s="2068"/>
      <c r="G250" s="2068" t="s">
        <v>1056</v>
      </c>
      <c r="H250" s="2068"/>
      <c r="I250" s="2068"/>
      <c r="J250" s="2068" t="s">
        <v>203</v>
      </c>
      <c r="K250" s="2068"/>
      <c r="L250" s="2070" t="s">
        <v>203</v>
      </c>
      <c r="M250" s="2070"/>
      <c r="N250" s="2070" t="s">
        <v>203</v>
      </c>
      <c r="O250" s="2070"/>
      <c r="P250" s="2070" t="s">
        <v>203</v>
      </c>
      <c r="Q250" s="2068" t="s">
        <v>203</v>
      </c>
      <c r="R250" s="2068" t="s">
        <v>203</v>
      </c>
      <c r="S250" s="2068" t="s">
        <v>203</v>
      </c>
      <c r="T250" s="2068"/>
      <c r="U250" s="2068"/>
      <c r="V250" s="2068"/>
      <c r="W250" s="2068" t="s">
        <v>203</v>
      </c>
      <c r="X250" s="2068"/>
      <c r="Y250" s="2069">
        <v>1373.29</v>
      </c>
      <c r="Z250" s="2070"/>
      <c r="AA250" s="2070"/>
      <c r="AB250" s="2070"/>
    </row>
    <row r="251" spans="1:28" ht="24.6" customHeight="1" x14ac:dyDescent="0.2">
      <c r="C251" s="2068" t="s">
        <v>1055</v>
      </c>
      <c r="D251" s="2068"/>
      <c r="E251" s="2068"/>
      <c r="F251" s="2068"/>
      <c r="G251" s="2068" t="s">
        <v>1054</v>
      </c>
      <c r="H251" s="2068"/>
      <c r="I251" s="2068"/>
      <c r="J251" s="2068" t="s">
        <v>249</v>
      </c>
      <c r="K251" s="2068"/>
      <c r="L251" s="2071">
        <v>103</v>
      </c>
      <c r="M251" s="2070"/>
      <c r="N251" s="2070" t="s">
        <v>203</v>
      </c>
      <c r="O251" s="2070"/>
      <c r="P251" s="2069">
        <v>103</v>
      </c>
      <c r="Q251" s="2068" t="s">
        <v>203</v>
      </c>
      <c r="R251" s="2068" t="s">
        <v>203</v>
      </c>
      <c r="S251" s="2068" t="s">
        <v>203</v>
      </c>
      <c r="T251" s="2068"/>
      <c r="U251" s="2068"/>
      <c r="V251" s="2068"/>
      <c r="W251" s="2068" t="s">
        <v>203</v>
      </c>
      <c r="X251" s="2068"/>
      <c r="Y251" s="2069">
        <v>1414.49</v>
      </c>
      <c r="Z251" s="2070"/>
      <c r="AA251" s="2070"/>
      <c r="AB251" s="2070"/>
    </row>
    <row r="252" spans="1:28" ht="24.6" customHeight="1" x14ac:dyDescent="0.2">
      <c r="C252" s="2068" t="s">
        <v>1053</v>
      </c>
      <c r="D252" s="2068"/>
      <c r="E252" s="2068"/>
      <c r="F252" s="2068"/>
      <c r="G252" s="2068" t="s">
        <v>1052</v>
      </c>
      <c r="H252" s="2068"/>
      <c r="I252" s="2068"/>
      <c r="J252" s="2068" t="s">
        <v>249</v>
      </c>
      <c r="K252" s="2068"/>
      <c r="L252" s="2071">
        <v>60</v>
      </c>
      <c r="M252" s="2070"/>
      <c r="N252" s="2070" t="s">
        <v>203</v>
      </c>
      <c r="O252" s="2070"/>
      <c r="P252" s="2069">
        <v>60</v>
      </c>
      <c r="Q252" s="2068" t="s">
        <v>203</v>
      </c>
      <c r="R252" s="2068" t="s">
        <v>203</v>
      </c>
      <c r="S252" s="2068" t="s">
        <v>203</v>
      </c>
      <c r="T252" s="2068"/>
      <c r="U252" s="2068"/>
      <c r="V252" s="2068"/>
      <c r="W252" s="2068" t="s">
        <v>203</v>
      </c>
      <c r="X252" s="2068"/>
      <c r="Y252" s="2069">
        <v>823.97</v>
      </c>
      <c r="Z252" s="2070"/>
      <c r="AA252" s="2070"/>
      <c r="AB252" s="2070"/>
    </row>
    <row r="253" spans="1:28" x14ac:dyDescent="0.2">
      <c r="A253" s="916"/>
      <c r="B253" s="916"/>
      <c r="C253" s="916"/>
      <c r="D253" s="916"/>
      <c r="E253" s="916"/>
      <c r="F253" s="916"/>
      <c r="G253" s="916"/>
      <c r="H253" s="916"/>
      <c r="I253" s="916"/>
      <c r="J253" s="916"/>
      <c r="K253" s="916"/>
      <c r="L253" s="916"/>
      <c r="M253" s="916"/>
      <c r="N253" s="916"/>
      <c r="O253" s="916"/>
      <c r="P253" s="916"/>
      <c r="Q253" s="916"/>
      <c r="R253" s="916"/>
      <c r="S253" s="916"/>
      <c r="T253" s="916"/>
      <c r="U253" s="916"/>
      <c r="V253" s="916"/>
      <c r="W253" s="916"/>
      <c r="X253" s="916"/>
      <c r="Y253" s="916"/>
      <c r="Z253" s="916"/>
      <c r="AA253" s="916"/>
      <c r="AB253" s="916"/>
    </row>
    <row r="254" spans="1:28" ht="12.2" customHeight="1" x14ac:dyDescent="0.2">
      <c r="G254" s="2064" t="s">
        <v>246</v>
      </c>
      <c r="H254" s="2064"/>
      <c r="I254" s="2064"/>
      <c r="J254" s="2064"/>
      <c r="K254" s="2064"/>
      <c r="L254" s="2064"/>
      <c r="M254" s="2064"/>
      <c r="N254" s="2064"/>
      <c r="O254" s="2064"/>
      <c r="P254" s="2064"/>
      <c r="Q254" s="2064"/>
      <c r="R254" s="2068" t="s">
        <v>203</v>
      </c>
      <c r="S254" s="2065">
        <v>6436.92</v>
      </c>
      <c r="T254" s="2066"/>
      <c r="U254" s="2066"/>
      <c r="V254" s="2066"/>
      <c r="W254" s="2068" t="s">
        <v>203</v>
      </c>
      <c r="X254" s="2068"/>
      <c r="Y254" s="2065">
        <v>6436.92</v>
      </c>
      <c r="Z254" s="2066"/>
      <c r="AA254" s="2066"/>
      <c r="AB254" s="2066"/>
    </row>
    <row r="255" spans="1:28" ht="36.75" customHeight="1" x14ac:dyDescent="0.2">
      <c r="A255" s="2068" t="s">
        <v>253</v>
      </c>
      <c r="B255" s="2064" t="s">
        <v>253</v>
      </c>
      <c r="C255" s="2064" t="s">
        <v>1459</v>
      </c>
      <c r="D255" s="2064"/>
      <c r="E255" s="2064"/>
      <c r="F255" s="2064"/>
      <c r="G255" s="2064" t="s">
        <v>1458</v>
      </c>
      <c r="H255" s="2064"/>
      <c r="I255" s="2064"/>
      <c r="J255" s="2064" t="s">
        <v>467</v>
      </c>
      <c r="K255" s="2064"/>
      <c r="L255" s="2071">
        <v>2</v>
      </c>
      <c r="M255" s="2070"/>
      <c r="N255" s="2070" t="s">
        <v>203</v>
      </c>
      <c r="O255" s="2070"/>
      <c r="P255" s="2092">
        <v>2</v>
      </c>
      <c r="Q255" s="2070" t="s">
        <v>203</v>
      </c>
      <c r="R255" s="2070" t="s">
        <v>203</v>
      </c>
      <c r="S255" s="2070" t="s">
        <v>203</v>
      </c>
      <c r="T255" s="2070"/>
      <c r="U255" s="2070"/>
      <c r="V255" s="2070"/>
      <c r="W255" s="2070" t="s">
        <v>203</v>
      </c>
      <c r="X255" s="2070"/>
      <c r="Y255" s="2070" t="s">
        <v>203</v>
      </c>
      <c r="Z255" s="2070"/>
      <c r="AA255" s="2070"/>
      <c r="AB255" s="2070"/>
    </row>
    <row r="256" spans="1:28" ht="12.2" customHeight="1" x14ac:dyDescent="0.2">
      <c r="A256" s="2068" t="s">
        <v>203</v>
      </c>
      <c r="B256" s="2068" t="s">
        <v>203</v>
      </c>
      <c r="C256" s="2068" t="s">
        <v>1077</v>
      </c>
      <c r="D256" s="2068"/>
      <c r="E256" s="2068"/>
      <c r="F256" s="2068"/>
      <c r="G256" s="2068" t="s">
        <v>1076</v>
      </c>
      <c r="H256" s="2068"/>
      <c r="I256" s="2068"/>
      <c r="J256" s="2068" t="s">
        <v>1060</v>
      </c>
      <c r="K256" s="2068"/>
      <c r="L256" s="2070" t="s">
        <v>203</v>
      </c>
      <c r="M256" s="2070"/>
      <c r="N256" s="2070" t="s">
        <v>203</v>
      </c>
      <c r="O256" s="2070"/>
      <c r="P256" s="2069">
        <v>11.96</v>
      </c>
      <c r="Q256" s="2070" t="s">
        <v>203</v>
      </c>
      <c r="R256" s="2070" t="s">
        <v>203</v>
      </c>
      <c r="S256" s="2070" t="s">
        <v>203</v>
      </c>
      <c r="T256" s="2070"/>
      <c r="U256" s="2070"/>
      <c r="V256" s="2070"/>
      <c r="W256" s="2070" t="s">
        <v>203</v>
      </c>
      <c r="X256" s="2070"/>
      <c r="Y256" s="2065">
        <v>6383.41</v>
      </c>
      <c r="Z256" s="2066"/>
      <c r="AA256" s="2066"/>
      <c r="AB256" s="2066"/>
    </row>
    <row r="257" spans="1:28" ht="12.2" customHeight="1" x14ac:dyDescent="0.2">
      <c r="A257" s="2068" t="s">
        <v>203</v>
      </c>
      <c r="B257" s="2068" t="s">
        <v>203</v>
      </c>
      <c r="C257" s="2068" t="s">
        <v>1205</v>
      </c>
      <c r="D257" s="2068"/>
      <c r="E257" s="2068"/>
      <c r="F257" s="2068"/>
      <c r="G257" s="2068" t="s">
        <v>1204</v>
      </c>
      <c r="H257" s="2068"/>
      <c r="I257" s="2068"/>
      <c r="J257" s="2068" t="s">
        <v>1060</v>
      </c>
      <c r="K257" s="2068"/>
      <c r="L257" s="2069">
        <v>5.98</v>
      </c>
      <c r="M257" s="2070"/>
      <c r="N257" s="2070" t="s">
        <v>203</v>
      </c>
      <c r="O257" s="2070"/>
      <c r="P257" s="2069">
        <v>11.96</v>
      </c>
      <c r="Q257" s="2070" t="s">
        <v>203</v>
      </c>
      <c r="R257" s="2070" t="s">
        <v>203</v>
      </c>
      <c r="S257" s="2069">
        <v>533.73</v>
      </c>
      <c r="T257" s="2070"/>
      <c r="U257" s="2070"/>
      <c r="V257" s="2070"/>
      <c r="W257" s="2070" t="s">
        <v>203</v>
      </c>
      <c r="X257" s="2070"/>
      <c r="Y257" s="2069">
        <v>6383.41</v>
      </c>
      <c r="Z257" s="2070"/>
      <c r="AA257" s="2070"/>
      <c r="AB257" s="2070"/>
    </row>
    <row r="258" spans="1:28" ht="12.2" customHeight="1" x14ac:dyDescent="0.2">
      <c r="A258" s="2068" t="s">
        <v>203</v>
      </c>
      <c r="B258" s="2068" t="s">
        <v>203</v>
      </c>
      <c r="C258" s="2068" t="s">
        <v>1073</v>
      </c>
      <c r="D258" s="2068"/>
      <c r="E258" s="2068"/>
      <c r="F258" s="2068"/>
      <c r="G258" s="2068" t="s">
        <v>258</v>
      </c>
      <c r="H258" s="2068"/>
      <c r="I258" s="2068"/>
      <c r="J258" s="2068" t="s">
        <v>203</v>
      </c>
      <c r="K258" s="2068"/>
      <c r="L258" s="2070" t="s">
        <v>203</v>
      </c>
      <c r="M258" s="2070"/>
      <c r="N258" s="2070" t="s">
        <v>203</v>
      </c>
      <c r="O258" s="2070"/>
      <c r="P258" s="2070" t="s">
        <v>203</v>
      </c>
      <c r="Q258" s="2070" t="s">
        <v>203</v>
      </c>
      <c r="R258" s="2070" t="s">
        <v>203</v>
      </c>
      <c r="S258" s="2070" t="s">
        <v>203</v>
      </c>
      <c r="T258" s="2070"/>
      <c r="U258" s="2070"/>
      <c r="V258" s="2070"/>
      <c r="W258" s="2070" t="s">
        <v>203</v>
      </c>
      <c r="X258" s="2070"/>
      <c r="Y258" s="2065">
        <v>8923.43</v>
      </c>
      <c r="Z258" s="2066"/>
      <c r="AA258" s="2066"/>
      <c r="AB258" s="2066"/>
    </row>
    <row r="259" spans="1:28" ht="12.2" customHeight="1" x14ac:dyDescent="0.2">
      <c r="A259" s="2084" t="s">
        <v>203</v>
      </c>
      <c r="B259" s="2084" t="s">
        <v>203</v>
      </c>
      <c r="C259" s="2084" t="s">
        <v>203</v>
      </c>
      <c r="D259" s="2084"/>
      <c r="E259" s="2084"/>
      <c r="F259" s="2084"/>
      <c r="G259" s="2084" t="s">
        <v>1072</v>
      </c>
      <c r="H259" s="2084"/>
      <c r="I259" s="2084"/>
      <c r="J259" s="2084" t="s">
        <v>1060</v>
      </c>
      <c r="K259" s="2084"/>
      <c r="L259" s="2083" t="s">
        <v>203</v>
      </c>
      <c r="M259" s="2083"/>
      <c r="N259" s="2083" t="s">
        <v>203</v>
      </c>
      <c r="O259" s="2083"/>
      <c r="P259" s="2091">
        <v>4</v>
      </c>
      <c r="Q259" s="2083" t="s">
        <v>203</v>
      </c>
      <c r="R259" s="2083" t="s">
        <v>203</v>
      </c>
      <c r="S259" s="2083" t="s">
        <v>203</v>
      </c>
      <c r="T259" s="2083"/>
      <c r="U259" s="2083"/>
      <c r="V259" s="2083"/>
      <c r="W259" s="2083" t="s">
        <v>203</v>
      </c>
      <c r="X259" s="2083"/>
      <c r="Y259" s="2065">
        <v>2593.02</v>
      </c>
      <c r="Z259" s="2066"/>
      <c r="AA259" s="2066"/>
      <c r="AB259" s="2066"/>
    </row>
    <row r="260" spans="1:28" ht="36.75" customHeight="1" x14ac:dyDescent="0.2">
      <c r="A260" s="2068" t="s">
        <v>203</v>
      </c>
      <c r="B260" s="2068" t="s">
        <v>203</v>
      </c>
      <c r="C260" s="2068" t="s">
        <v>1071</v>
      </c>
      <c r="D260" s="2068"/>
      <c r="E260" s="2068"/>
      <c r="F260" s="2068"/>
      <c r="G260" s="2068" t="s">
        <v>1070</v>
      </c>
      <c r="H260" s="2068"/>
      <c r="I260" s="2068"/>
      <c r="J260" s="2068" t="s">
        <v>1063</v>
      </c>
      <c r="K260" s="2068"/>
      <c r="L260" s="2076">
        <v>1.6</v>
      </c>
      <c r="M260" s="2070"/>
      <c r="N260" s="2070" t="s">
        <v>203</v>
      </c>
      <c r="O260" s="2070"/>
      <c r="P260" s="2069">
        <v>3.2</v>
      </c>
      <c r="Q260" s="2069">
        <v>2088.77</v>
      </c>
      <c r="R260" s="2069">
        <v>1.27</v>
      </c>
      <c r="S260" s="2069">
        <v>2652.74</v>
      </c>
      <c r="T260" s="2070"/>
      <c r="U260" s="2070"/>
      <c r="V260" s="2070"/>
      <c r="W260" s="2070" t="s">
        <v>203</v>
      </c>
      <c r="X260" s="2070"/>
      <c r="Y260" s="2069">
        <v>8488.77</v>
      </c>
      <c r="Z260" s="2070"/>
      <c r="AA260" s="2070"/>
      <c r="AB260" s="2070"/>
    </row>
    <row r="261" spans="1:28" ht="12.2" customHeight="1" x14ac:dyDescent="0.2">
      <c r="A261" s="2068" t="s">
        <v>203</v>
      </c>
      <c r="B261" s="2068" t="s">
        <v>203</v>
      </c>
      <c r="C261" s="2068" t="s">
        <v>1069</v>
      </c>
      <c r="D261" s="2068"/>
      <c r="E261" s="2068"/>
      <c r="F261" s="2068"/>
      <c r="G261" s="2068" t="s">
        <v>1068</v>
      </c>
      <c r="H261" s="2068"/>
      <c r="I261" s="2068"/>
      <c r="J261" s="2068" t="s">
        <v>1060</v>
      </c>
      <c r="K261" s="2068"/>
      <c r="L261" s="2076">
        <v>1.6</v>
      </c>
      <c r="M261" s="2070"/>
      <c r="N261" s="2070" t="s">
        <v>203</v>
      </c>
      <c r="O261" s="2070"/>
      <c r="P261" s="2069">
        <v>3.2</v>
      </c>
      <c r="Q261" s="2070" t="s">
        <v>203</v>
      </c>
      <c r="R261" s="2070" t="s">
        <v>203</v>
      </c>
      <c r="S261" s="2069">
        <v>665.54</v>
      </c>
      <c r="T261" s="2070"/>
      <c r="U261" s="2070"/>
      <c r="V261" s="2070"/>
      <c r="W261" s="2070" t="s">
        <v>203</v>
      </c>
      <c r="X261" s="2070"/>
      <c r="Y261" s="2069">
        <v>2129.73</v>
      </c>
      <c r="Z261" s="2070"/>
      <c r="AA261" s="2070"/>
      <c r="AB261" s="2070"/>
    </row>
    <row r="262" spans="1:28" ht="24.6" customHeight="1" x14ac:dyDescent="0.2">
      <c r="A262" s="2068" t="s">
        <v>203</v>
      </c>
      <c r="B262" s="2068" t="s">
        <v>203</v>
      </c>
      <c r="C262" s="2068" t="s">
        <v>1065</v>
      </c>
      <c r="D262" s="2068"/>
      <c r="E262" s="2068"/>
      <c r="F262" s="2068"/>
      <c r="G262" s="2068" t="s">
        <v>1064</v>
      </c>
      <c r="H262" s="2068"/>
      <c r="I262" s="2068"/>
      <c r="J262" s="2068" t="s">
        <v>1063</v>
      </c>
      <c r="K262" s="2068"/>
      <c r="L262" s="2076">
        <v>0.4</v>
      </c>
      <c r="M262" s="2070"/>
      <c r="N262" s="2070" t="s">
        <v>203</v>
      </c>
      <c r="O262" s="2070"/>
      <c r="P262" s="2069">
        <v>0.8</v>
      </c>
      <c r="Q262" s="2070" t="s">
        <v>203</v>
      </c>
      <c r="R262" s="2070" t="s">
        <v>203</v>
      </c>
      <c r="S262" s="2069">
        <v>543.33000000000004</v>
      </c>
      <c r="T262" s="2070"/>
      <c r="U262" s="2070"/>
      <c r="V262" s="2070"/>
      <c r="W262" s="2070" t="s">
        <v>203</v>
      </c>
      <c r="X262" s="2070"/>
      <c r="Y262" s="2069">
        <v>434.66</v>
      </c>
      <c r="Z262" s="2070"/>
      <c r="AA262" s="2070"/>
      <c r="AB262" s="2070"/>
    </row>
    <row r="263" spans="1:28" ht="12.2" customHeight="1" x14ac:dyDescent="0.2">
      <c r="A263" s="2068" t="s">
        <v>203</v>
      </c>
      <c r="B263" s="2068" t="s">
        <v>203</v>
      </c>
      <c r="C263" s="2068" t="s">
        <v>1062</v>
      </c>
      <c r="D263" s="2068"/>
      <c r="E263" s="2068"/>
      <c r="F263" s="2068"/>
      <c r="G263" s="2068" t="s">
        <v>1061</v>
      </c>
      <c r="H263" s="2068"/>
      <c r="I263" s="2068"/>
      <c r="J263" s="2068" t="s">
        <v>1060</v>
      </c>
      <c r="K263" s="2068"/>
      <c r="L263" s="2076">
        <v>0.4</v>
      </c>
      <c r="M263" s="2070"/>
      <c r="N263" s="2070" t="s">
        <v>203</v>
      </c>
      <c r="O263" s="2070"/>
      <c r="P263" s="2069">
        <v>0.8</v>
      </c>
      <c r="Q263" s="2070" t="s">
        <v>203</v>
      </c>
      <c r="R263" s="2070" t="s">
        <v>203</v>
      </c>
      <c r="S263" s="2069">
        <v>579.11</v>
      </c>
      <c r="T263" s="2070"/>
      <c r="U263" s="2070"/>
      <c r="V263" s="2070"/>
      <c r="W263" s="2070" t="s">
        <v>203</v>
      </c>
      <c r="X263" s="2070"/>
      <c r="Y263" s="2069">
        <v>463.29</v>
      </c>
      <c r="Z263" s="2070"/>
      <c r="AA263" s="2070"/>
      <c r="AB263" s="2070"/>
    </row>
    <row r="264" spans="1:28" ht="12.2" customHeight="1" x14ac:dyDescent="0.2">
      <c r="A264" s="2068" t="s">
        <v>203</v>
      </c>
      <c r="B264" s="2068" t="s">
        <v>203</v>
      </c>
      <c r="C264" s="2068" t="s">
        <v>1059</v>
      </c>
      <c r="D264" s="2068"/>
      <c r="E264" s="2068"/>
      <c r="F264" s="2068"/>
      <c r="G264" s="2068" t="s">
        <v>1058</v>
      </c>
      <c r="H264" s="2068"/>
      <c r="I264" s="2068"/>
      <c r="J264" s="2068" t="s">
        <v>203</v>
      </c>
      <c r="K264" s="2068"/>
      <c r="L264" s="2070" t="s">
        <v>203</v>
      </c>
      <c r="M264" s="2070"/>
      <c r="N264" s="2070" t="s">
        <v>203</v>
      </c>
      <c r="O264" s="2070"/>
      <c r="P264" s="2070" t="s">
        <v>203</v>
      </c>
      <c r="Q264" s="2070" t="s">
        <v>203</v>
      </c>
      <c r="R264" s="2070" t="s">
        <v>203</v>
      </c>
      <c r="S264" s="2070" t="s">
        <v>203</v>
      </c>
      <c r="T264" s="2070"/>
      <c r="U264" s="2070"/>
      <c r="V264" s="2070"/>
      <c r="W264" s="2070" t="s">
        <v>203</v>
      </c>
      <c r="X264" s="2070"/>
      <c r="Y264" s="2065">
        <v>174.88</v>
      </c>
      <c r="Z264" s="2066"/>
      <c r="AA264" s="2066"/>
      <c r="AB264" s="2066"/>
    </row>
    <row r="265" spans="1:28" ht="12.2" customHeight="1" x14ac:dyDescent="0.2">
      <c r="A265" s="2068" t="s">
        <v>203</v>
      </c>
      <c r="B265" s="2068" t="s">
        <v>203</v>
      </c>
      <c r="C265" s="2068" t="s">
        <v>1199</v>
      </c>
      <c r="D265" s="2068"/>
      <c r="E265" s="2068"/>
      <c r="F265" s="2068"/>
      <c r="G265" s="2068" t="s">
        <v>1198</v>
      </c>
      <c r="H265" s="2068"/>
      <c r="I265" s="2068"/>
      <c r="J265" s="2068" t="s">
        <v>1092</v>
      </c>
      <c r="K265" s="2068"/>
      <c r="L265" s="2076">
        <v>0.1</v>
      </c>
      <c r="M265" s="2070"/>
      <c r="N265" s="2070" t="s">
        <v>203</v>
      </c>
      <c r="O265" s="2070"/>
      <c r="P265" s="2069">
        <v>0.2</v>
      </c>
      <c r="Q265" s="2069">
        <v>238.29</v>
      </c>
      <c r="R265" s="2069">
        <v>1.59</v>
      </c>
      <c r="S265" s="2069">
        <v>378.88</v>
      </c>
      <c r="T265" s="2070"/>
      <c r="U265" s="2070"/>
      <c r="V265" s="2070"/>
      <c r="W265" s="2070" t="s">
        <v>203</v>
      </c>
      <c r="X265" s="2070"/>
      <c r="Y265" s="2069">
        <v>75.78</v>
      </c>
      <c r="Z265" s="2070"/>
      <c r="AA265" s="2070"/>
      <c r="AB265" s="2070"/>
    </row>
    <row r="266" spans="1:28" ht="12.2" customHeight="1" x14ac:dyDescent="0.2">
      <c r="A266" s="2068" t="s">
        <v>203</v>
      </c>
      <c r="B266" s="2068" t="s">
        <v>203</v>
      </c>
      <c r="C266" s="2068" t="s">
        <v>1457</v>
      </c>
      <c r="D266" s="2068"/>
      <c r="E266" s="2068"/>
      <c r="F266" s="2068"/>
      <c r="G266" s="2068" t="s">
        <v>1456</v>
      </c>
      <c r="H266" s="2068"/>
      <c r="I266" s="2068"/>
      <c r="J266" s="2068" t="s">
        <v>1092</v>
      </c>
      <c r="K266" s="2068"/>
      <c r="L266" s="2069">
        <v>0.03</v>
      </c>
      <c r="M266" s="2070"/>
      <c r="N266" s="2070" t="s">
        <v>203</v>
      </c>
      <c r="O266" s="2070"/>
      <c r="P266" s="2069">
        <v>0.06</v>
      </c>
      <c r="Q266" s="2069">
        <v>58.53</v>
      </c>
      <c r="R266" s="2069">
        <v>1.59</v>
      </c>
      <c r="S266" s="2069">
        <v>93.06</v>
      </c>
      <c r="T266" s="2070"/>
      <c r="U266" s="2070"/>
      <c r="V266" s="2070"/>
      <c r="W266" s="2070" t="s">
        <v>203</v>
      </c>
      <c r="X266" s="2070"/>
      <c r="Y266" s="2069">
        <v>5.58</v>
      </c>
      <c r="Z266" s="2070"/>
      <c r="AA266" s="2070"/>
      <c r="AB266" s="2070"/>
    </row>
    <row r="267" spans="1:28" ht="12.2" customHeight="1" x14ac:dyDescent="0.2">
      <c r="A267" s="2068" t="s">
        <v>203</v>
      </c>
      <c r="B267" s="2068" t="s">
        <v>203</v>
      </c>
      <c r="C267" s="2068" t="s">
        <v>1119</v>
      </c>
      <c r="D267" s="2068"/>
      <c r="E267" s="2068"/>
      <c r="F267" s="2068"/>
      <c r="G267" s="2068" t="s">
        <v>1118</v>
      </c>
      <c r="H267" s="2068"/>
      <c r="I267" s="2068"/>
      <c r="J267" s="2068" t="s">
        <v>1092</v>
      </c>
      <c r="K267" s="2068"/>
      <c r="L267" s="2070" t="s">
        <v>1157</v>
      </c>
      <c r="M267" s="2070"/>
      <c r="N267" s="2070" t="s">
        <v>203</v>
      </c>
      <c r="O267" s="2070"/>
      <c r="P267" s="2069">
        <v>0</v>
      </c>
      <c r="Q267" s="2069">
        <v>174.93</v>
      </c>
      <c r="R267" s="2069">
        <v>1.07</v>
      </c>
      <c r="S267" s="2069">
        <v>187.18</v>
      </c>
      <c r="T267" s="2070"/>
      <c r="U267" s="2070"/>
      <c r="V267" s="2070"/>
      <c r="W267" s="2070" t="s">
        <v>203</v>
      </c>
      <c r="X267" s="2070"/>
      <c r="Y267" s="2069">
        <v>0</v>
      </c>
      <c r="Z267" s="2070"/>
      <c r="AA267" s="2070"/>
      <c r="AB267" s="2070"/>
    </row>
    <row r="268" spans="1:28" ht="12.2" customHeight="1" x14ac:dyDescent="0.2">
      <c r="A268" s="2068" t="s">
        <v>203</v>
      </c>
      <c r="B268" s="2068" t="s">
        <v>203</v>
      </c>
      <c r="C268" s="2068" t="s">
        <v>1455</v>
      </c>
      <c r="D268" s="2068"/>
      <c r="E268" s="2068"/>
      <c r="F268" s="2068"/>
      <c r="G268" s="2068" t="s">
        <v>1454</v>
      </c>
      <c r="H268" s="2068"/>
      <c r="I268" s="2068"/>
      <c r="J268" s="2068" t="s">
        <v>1092</v>
      </c>
      <c r="K268" s="2068"/>
      <c r="L268" s="2069">
        <v>0.02</v>
      </c>
      <c r="M268" s="2070"/>
      <c r="N268" s="2070" t="s">
        <v>203</v>
      </c>
      <c r="O268" s="2070"/>
      <c r="P268" s="2069">
        <v>0.04</v>
      </c>
      <c r="Q268" s="2069">
        <v>56.11</v>
      </c>
      <c r="R268" s="2069">
        <v>1.6</v>
      </c>
      <c r="S268" s="2069">
        <v>89.78</v>
      </c>
      <c r="T268" s="2070"/>
      <c r="U268" s="2070"/>
      <c r="V268" s="2070"/>
      <c r="W268" s="2070" t="s">
        <v>203</v>
      </c>
      <c r="X268" s="2070"/>
      <c r="Y268" s="2069">
        <v>3.59</v>
      </c>
      <c r="Z268" s="2070"/>
      <c r="AA268" s="2070"/>
      <c r="AB268" s="2070"/>
    </row>
    <row r="269" spans="1:28" ht="24.6" customHeight="1" x14ac:dyDescent="0.2">
      <c r="A269" s="2068" t="s">
        <v>203</v>
      </c>
      <c r="B269" s="2068" t="s">
        <v>203</v>
      </c>
      <c r="C269" s="2068" t="s">
        <v>1453</v>
      </c>
      <c r="D269" s="2068"/>
      <c r="E269" s="2068"/>
      <c r="F269" s="2068"/>
      <c r="G269" s="2068" t="s">
        <v>1452</v>
      </c>
      <c r="H269" s="2068"/>
      <c r="I269" s="2068"/>
      <c r="J269" s="2068" t="s">
        <v>467</v>
      </c>
      <c r="K269" s="2068"/>
      <c r="L269" s="2070" t="s">
        <v>1157</v>
      </c>
      <c r="M269" s="2070"/>
      <c r="N269" s="2070" t="s">
        <v>203</v>
      </c>
      <c r="O269" s="2070"/>
      <c r="P269" s="2069">
        <v>0</v>
      </c>
      <c r="Q269" s="2070" t="s">
        <v>203</v>
      </c>
      <c r="R269" s="2070" t="s">
        <v>203</v>
      </c>
      <c r="S269" s="2070" t="s">
        <v>203</v>
      </c>
      <c r="T269" s="2070"/>
      <c r="U269" s="2070"/>
      <c r="V269" s="2070"/>
      <c r="W269" s="2070" t="s">
        <v>203</v>
      </c>
      <c r="X269" s="2070"/>
      <c r="Y269" s="2070" t="s">
        <v>203</v>
      </c>
      <c r="Z269" s="2070"/>
      <c r="AA269" s="2070"/>
      <c r="AB269" s="2070"/>
    </row>
    <row r="270" spans="1:28" ht="12.2" customHeight="1" x14ac:dyDescent="0.2">
      <c r="A270" s="2068" t="s">
        <v>203</v>
      </c>
      <c r="B270" s="2068" t="s">
        <v>203</v>
      </c>
      <c r="C270" s="2068" t="s">
        <v>1359</v>
      </c>
      <c r="D270" s="2068"/>
      <c r="E270" s="2068"/>
      <c r="F270" s="2068"/>
      <c r="G270" s="2068" t="s">
        <v>1358</v>
      </c>
      <c r="H270" s="2068"/>
      <c r="I270" s="2068"/>
      <c r="J270" s="2068" t="s">
        <v>394</v>
      </c>
      <c r="K270" s="2068"/>
      <c r="L270" s="2070" t="s">
        <v>1157</v>
      </c>
      <c r="M270" s="2070"/>
      <c r="N270" s="2070" t="s">
        <v>203</v>
      </c>
      <c r="O270" s="2070"/>
      <c r="P270" s="2069">
        <v>0</v>
      </c>
      <c r="Q270" s="2070" t="s">
        <v>203</v>
      </c>
      <c r="R270" s="2070" t="s">
        <v>203</v>
      </c>
      <c r="S270" s="2070" t="s">
        <v>203</v>
      </c>
      <c r="T270" s="2070"/>
      <c r="U270" s="2070"/>
      <c r="V270" s="2070"/>
      <c r="W270" s="2070" t="s">
        <v>203</v>
      </c>
      <c r="X270" s="2070"/>
      <c r="Y270" s="2070" t="s">
        <v>203</v>
      </c>
      <c r="Z270" s="2070"/>
      <c r="AA270" s="2070"/>
      <c r="AB270" s="2070"/>
    </row>
    <row r="271" spans="1:28" ht="12.2" customHeight="1" x14ac:dyDescent="0.2">
      <c r="A271" s="2068" t="s">
        <v>203</v>
      </c>
      <c r="B271" s="2068" t="s">
        <v>203</v>
      </c>
      <c r="C271" s="2068" t="s">
        <v>1091</v>
      </c>
      <c r="D271" s="2068"/>
      <c r="E271" s="2068"/>
      <c r="F271" s="2068"/>
      <c r="G271" s="2068" t="s">
        <v>1197</v>
      </c>
      <c r="H271" s="2068"/>
      <c r="I271" s="2068"/>
      <c r="J271" s="2068" t="s">
        <v>1092</v>
      </c>
      <c r="K271" s="2068"/>
      <c r="L271" s="2070" t="s">
        <v>1157</v>
      </c>
      <c r="M271" s="2070"/>
      <c r="N271" s="2070" t="s">
        <v>203</v>
      </c>
      <c r="O271" s="2070"/>
      <c r="P271" s="2069">
        <v>0</v>
      </c>
      <c r="Q271" s="2070" t="s">
        <v>203</v>
      </c>
      <c r="R271" s="2070" t="s">
        <v>203</v>
      </c>
      <c r="S271" s="2070" t="s">
        <v>203</v>
      </c>
      <c r="T271" s="2070"/>
      <c r="U271" s="2070"/>
      <c r="V271" s="2070"/>
      <c r="W271" s="2070" t="s">
        <v>203</v>
      </c>
      <c r="X271" s="2070"/>
      <c r="Y271" s="2070" t="s">
        <v>203</v>
      </c>
      <c r="Z271" s="2070"/>
      <c r="AA271" s="2070"/>
      <c r="AB271" s="2070"/>
    </row>
    <row r="272" spans="1:28" ht="12.2" customHeight="1" x14ac:dyDescent="0.2">
      <c r="A272" s="2068" t="s">
        <v>203</v>
      </c>
      <c r="B272" s="2068" t="s">
        <v>203</v>
      </c>
      <c r="C272" s="2068" t="s">
        <v>1401</v>
      </c>
      <c r="D272" s="2068"/>
      <c r="E272" s="2068"/>
      <c r="F272" s="2068"/>
      <c r="G272" s="2068" t="s">
        <v>1400</v>
      </c>
      <c r="H272" s="2068"/>
      <c r="I272" s="2068"/>
      <c r="J272" s="2068" t="s">
        <v>394</v>
      </c>
      <c r="K272" s="2068"/>
      <c r="L272" s="2070" t="s">
        <v>1157</v>
      </c>
      <c r="M272" s="2070"/>
      <c r="N272" s="2070" t="s">
        <v>203</v>
      </c>
      <c r="O272" s="2070"/>
      <c r="P272" s="2069">
        <v>0</v>
      </c>
      <c r="Q272" s="2070" t="s">
        <v>203</v>
      </c>
      <c r="R272" s="2070" t="s">
        <v>203</v>
      </c>
      <c r="S272" s="2070" t="s">
        <v>203</v>
      </c>
      <c r="T272" s="2070"/>
      <c r="U272" s="2070"/>
      <c r="V272" s="2070"/>
      <c r="W272" s="2070" t="s">
        <v>203</v>
      </c>
      <c r="X272" s="2070"/>
      <c r="Y272" s="2070" t="s">
        <v>203</v>
      </c>
      <c r="Z272" s="2070"/>
      <c r="AA272" s="2070"/>
      <c r="AB272" s="2070"/>
    </row>
    <row r="273" spans="1:28" ht="12.2" customHeight="1" x14ac:dyDescent="0.2">
      <c r="A273" s="2068" t="s">
        <v>203</v>
      </c>
      <c r="B273" s="2068" t="s">
        <v>203</v>
      </c>
      <c r="C273" s="2068" t="s">
        <v>1451</v>
      </c>
      <c r="D273" s="2068"/>
      <c r="E273" s="2068"/>
      <c r="F273" s="2068"/>
      <c r="G273" s="2068" t="s">
        <v>1450</v>
      </c>
      <c r="H273" s="2068"/>
      <c r="I273" s="2068"/>
      <c r="J273" s="2068" t="s">
        <v>394</v>
      </c>
      <c r="K273" s="2068"/>
      <c r="L273" s="2081">
        <v>4.0000000000000002E-4</v>
      </c>
      <c r="M273" s="2070"/>
      <c r="N273" s="2070" t="s">
        <v>203</v>
      </c>
      <c r="O273" s="2070"/>
      <c r="P273" s="2081">
        <v>8.0000000000000004E-4</v>
      </c>
      <c r="Q273" s="2069">
        <v>61265.39</v>
      </c>
      <c r="R273" s="2069">
        <v>1.42</v>
      </c>
      <c r="S273" s="2069">
        <v>86996.85</v>
      </c>
      <c r="T273" s="2070"/>
      <c r="U273" s="2070"/>
      <c r="V273" s="2070"/>
      <c r="W273" s="2070" t="s">
        <v>203</v>
      </c>
      <c r="X273" s="2070"/>
      <c r="Y273" s="2069">
        <v>69.599999999999994</v>
      </c>
      <c r="Z273" s="2070"/>
      <c r="AA273" s="2070"/>
      <c r="AB273" s="2070"/>
    </row>
    <row r="274" spans="1:28" ht="12.2" customHeight="1" x14ac:dyDescent="0.2">
      <c r="A274" s="2068" t="s">
        <v>203</v>
      </c>
      <c r="B274" s="2068" t="s">
        <v>203</v>
      </c>
      <c r="C274" s="2068" t="s">
        <v>1388</v>
      </c>
      <c r="D274" s="2068"/>
      <c r="E274" s="2068"/>
      <c r="F274" s="2068"/>
      <c r="G274" s="2068" t="s">
        <v>1387</v>
      </c>
      <c r="H274" s="2068"/>
      <c r="I274" s="2068"/>
      <c r="J274" s="2068" t="s">
        <v>394</v>
      </c>
      <c r="K274" s="2068"/>
      <c r="L274" s="2081">
        <v>1E-4</v>
      </c>
      <c r="M274" s="2070"/>
      <c r="N274" s="2070" t="s">
        <v>203</v>
      </c>
      <c r="O274" s="2070"/>
      <c r="P274" s="2081">
        <v>2.0000000000000001E-4</v>
      </c>
      <c r="Q274" s="2069">
        <v>80020.98</v>
      </c>
      <c r="R274" s="2069">
        <v>1.27</v>
      </c>
      <c r="S274" s="2069">
        <v>101626.64</v>
      </c>
      <c r="T274" s="2070"/>
      <c r="U274" s="2070"/>
      <c r="V274" s="2070"/>
      <c r="W274" s="2070" t="s">
        <v>203</v>
      </c>
      <c r="X274" s="2070"/>
      <c r="Y274" s="2069">
        <v>20.329999999999998</v>
      </c>
      <c r="Z274" s="2070"/>
      <c r="AA274" s="2070"/>
      <c r="AB274" s="2070"/>
    </row>
    <row r="275" spans="1:28" ht="12.2" customHeight="1" x14ac:dyDescent="0.2">
      <c r="A275" s="2068" t="s">
        <v>203</v>
      </c>
      <c r="B275" s="2068" t="s">
        <v>203</v>
      </c>
      <c r="C275" s="2068" t="s">
        <v>1355</v>
      </c>
      <c r="D275" s="2068"/>
      <c r="E275" s="2068"/>
      <c r="F275" s="2068"/>
      <c r="G275" s="2068" t="s">
        <v>1449</v>
      </c>
      <c r="H275" s="2068"/>
      <c r="I275" s="2068"/>
      <c r="J275" s="2068" t="s">
        <v>467</v>
      </c>
      <c r="K275" s="2068"/>
      <c r="L275" s="2070" t="s">
        <v>1157</v>
      </c>
      <c r="M275" s="2070"/>
      <c r="N275" s="2070" t="s">
        <v>203</v>
      </c>
      <c r="O275" s="2070"/>
      <c r="P275" s="2069">
        <v>0</v>
      </c>
      <c r="Q275" s="2070" t="s">
        <v>203</v>
      </c>
      <c r="R275" s="2070" t="s">
        <v>203</v>
      </c>
      <c r="S275" s="2070" t="s">
        <v>203</v>
      </c>
      <c r="T275" s="2070"/>
      <c r="U275" s="2070"/>
      <c r="V275" s="2070"/>
      <c r="W275" s="2070" t="s">
        <v>203</v>
      </c>
      <c r="X275" s="2070"/>
      <c r="Y275" s="2070" t="s">
        <v>203</v>
      </c>
      <c r="Z275" s="2070"/>
      <c r="AA275" s="2070"/>
      <c r="AB275" s="2070"/>
    </row>
    <row r="276" spans="1:28" ht="12.2" customHeight="1" x14ac:dyDescent="0.2">
      <c r="A276" s="2068" t="s">
        <v>203</v>
      </c>
      <c r="B276" s="2068" t="s">
        <v>203</v>
      </c>
      <c r="C276" s="2068" t="s">
        <v>1448</v>
      </c>
      <c r="D276" s="2068"/>
      <c r="E276" s="2068"/>
      <c r="F276" s="2068"/>
      <c r="G276" s="2068" t="s">
        <v>1447</v>
      </c>
      <c r="H276" s="2068"/>
      <c r="I276" s="2068"/>
      <c r="J276" s="2068" t="s">
        <v>1092</v>
      </c>
      <c r="K276" s="2068"/>
      <c r="L276" s="2070" t="s">
        <v>1157</v>
      </c>
      <c r="M276" s="2070"/>
      <c r="N276" s="2070" t="s">
        <v>203</v>
      </c>
      <c r="O276" s="2070"/>
      <c r="P276" s="2069">
        <v>0</v>
      </c>
      <c r="Q276" s="2070" t="s">
        <v>203</v>
      </c>
      <c r="R276" s="2070" t="s">
        <v>203</v>
      </c>
      <c r="S276" s="2070" t="s">
        <v>203</v>
      </c>
      <c r="T276" s="2070"/>
      <c r="U276" s="2070"/>
      <c r="V276" s="2070"/>
      <c r="W276" s="2070" t="s">
        <v>203</v>
      </c>
      <c r="X276" s="2070"/>
      <c r="Y276" s="2070" t="s">
        <v>203</v>
      </c>
      <c r="Z276" s="2070"/>
      <c r="AA276" s="2070"/>
      <c r="AB276" s="2070"/>
    </row>
    <row r="277" spans="1:28" ht="12.2" customHeight="1" x14ac:dyDescent="0.2">
      <c r="A277" s="2068" t="s">
        <v>203</v>
      </c>
      <c r="B277" s="2068" t="s">
        <v>203</v>
      </c>
      <c r="C277" s="2068" t="s">
        <v>1353</v>
      </c>
      <c r="D277" s="2068"/>
      <c r="E277" s="2068"/>
      <c r="F277" s="2068"/>
      <c r="G277" s="2068" t="s">
        <v>1447</v>
      </c>
      <c r="H277" s="2068"/>
      <c r="I277" s="2068"/>
      <c r="J277" s="2068" t="s">
        <v>1092</v>
      </c>
      <c r="K277" s="2068"/>
      <c r="L277" s="2070" t="s">
        <v>1157</v>
      </c>
      <c r="M277" s="2070"/>
      <c r="N277" s="2070" t="s">
        <v>203</v>
      </c>
      <c r="O277" s="2070"/>
      <c r="P277" s="2069">
        <v>0</v>
      </c>
      <c r="Q277" s="2070" t="s">
        <v>203</v>
      </c>
      <c r="R277" s="2070" t="s">
        <v>203</v>
      </c>
      <c r="S277" s="2070" t="s">
        <v>203</v>
      </c>
      <c r="T277" s="2070"/>
      <c r="U277" s="2070"/>
      <c r="V277" s="2070"/>
      <c r="W277" s="2070" t="s">
        <v>203</v>
      </c>
      <c r="X277" s="2070"/>
      <c r="Y277" s="2070" t="s">
        <v>203</v>
      </c>
      <c r="Z277" s="2070"/>
      <c r="AA277" s="2070"/>
      <c r="AB277" s="2070"/>
    </row>
    <row r="278" spans="1:28" ht="12.2" customHeight="1" x14ac:dyDescent="0.2">
      <c r="A278" s="2068" t="s">
        <v>203</v>
      </c>
      <c r="B278" s="2068" t="s">
        <v>203</v>
      </c>
      <c r="C278" s="2068" t="s">
        <v>1446</v>
      </c>
      <c r="D278" s="2068"/>
      <c r="E278" s="2068"/>
      <c r="F278" s="2068"/>
      <c r="G278" s="2068" t="s">
        <v>1445</v>
      </c>
      <c r="H278" s="2068"/>
      <c r="I278" s="2068"/>
      <c r="J278" s="2068" t="s">
        <v>467</v>
      </c>
      <c r="K278" s="2068"/>
      <c r="L278" s="2070" t="s">
        <v>1157</v>
      </c>
      <c r="M278" s="2070"/>
      <c r="N278" s="2070" t="s">
        <v>203</v>
      </c>
      <c r="O278" s="2070"/>
      <c r="P278" s="2069">
        <v>0</v>
      </c>
      <c r="Q278" s="2070" t="s">
        <v>203</v>
      </c>
      <c r="R278" s="2070" t="s">
        <v>203</v>
      </c>
      <c r="S278" s="2070" t="s">
        <v>203</v>
      </c>
      <c r="T278" s="2070"/>
      <c r="U278" s="2070"/>
      <c r="V278" s="2070"/>
      <c r="W278" s="2070" t="s">
        <v>203</v>
      </c>
      <c r="X278" s="2070"/>
      <c r="Y278" s="2070" t="s">
        <v>203</v>
      </c>
      <c r="Z278" s="2070"/>
      <c r="AA278" s="2070"/>
      <c r="AB278" s="2070"/>
    </row>
    <row r="279" spans="1:28" ht="12.2" customHeight="1" x14ac:dyDescent="0.2">
      <c r="A279" s="2068" t="s">
        <v>203</v>
      </c>
      <c r="B279" s="2068" t="s">
        <v>203</v>
      </c>
      <c r="C279" s="2068" t="s">
        <v>1444</v>
      </c>
      <c r="D279" s="2068"/>
      <c r="E279" s="2068"/>
      <c r="F279" s="2068"/>
      <c r="G279" s="2068" t="s">
        <v>1443</v>
      </c>
      <c r="H279" s="2068"/>
      <c r="I279" s="2068"/>
      <c r="J279" s="2068" t="s">
        <v>467</v>
      </c>
      <c r="K279" s="2068"/>
      <c r="L279" s="2070" t="s">
        <v>1157</v>
      </c>
      <c r="M279" s="2070"/>
      <c r="N279" s="2070" t="s">
        <v>203</v>
      </c>
      <c r="O279" s="2070"/>
      <c r="P279" s="2069">
        <v>0</v>
      </c>
      <c r="Q279" s="2070" t="s">
        <v>203</v>
      </c>
      <c r="R279" s="2070" t="s">
        <v>203</v>
      </c>
      <c r="S279" s="2070" t="s">
        <v>203</v>
      </c>
      <c r="T279" s="2070"/>
      <c r="U279" s="2070"/>
      <c r="V279" s="2070"/>
      <c r="W279" s="2070" t="s">
        <v>203</v>
      </c>
      <c r="X279" s="2070"/>
      <c r="Y279" s="2070" t="s">
        <v>203</v>
      </c>
      <c r="Z279" s="2070"/>
      <c r="AA279" s="2070"/>
      <c r="AB279" s="2070"/>
    </row>
    <row r="280" spans="1:28" ht="12.2" customHeight="1" x14ac:dyDescent="0.2">
      <c r="A280" s="2068" t="s">
        <v>203</v>
      </c>
      <c r="B280" s="2068" t="s">
        <v>203</v>
      </c>
      <c r="C280" s="2068" t="s">
        <v>1442</v>
      </c>
      <c r="D280" s="2068"/>
      <c r="E280" s="2068"/>
      <c r="F280" s="2068"/>
      <c r="G280" s="2068" t="s">
        <v>1441</v>
      </c>
      <c r="H280" s="2068"/>
      <c r="I280" s="2068"/>
      <c r="J280" s="2068" t="s">
        <v>468</v>
      </c>
      <c r="K280" s="2068"/>
      <c r="L280" s="2069">
        <v>0.06</v>
      </c>
      <c r="M280" s="2070"/>
      <c r="N280" s="2070" t="s">
        <v>203</v>
      </c>
      <c r="O280" s="2070"/>
      <c r="P280" s="2070" t="s">
        <v>203</v>
      </c>
      <c r="Q280" s="2070" t="s">
        <v>203</v>
      </c>
      <c r="R280" s="2070" t="s">
        <v>203</v>
      </c>
      <c r="S280" s="2070" t="s">
        <v>203</v>
      </c>
      <c r="T280" s="2070"/>
      <c r="U280" s="2070"/>
      <c r="V280" s="2070"/>
      <c r="W280" s="2070" t="s">
        <v>203</v>
      </c>
      <c r="X280" s="2070"/>
      <c r="Y280" s="2070" t="s">
        <v>203</v>
      </c>
      <c r="Z280" s="2070"/>
      <c r="AA280" s="2070"/>
      <c r="AB280" s="2070"/>
    </row>
    <row r="281" spans="1:28" ht="12.2" customHeight="1" x14ac:dyDescent="0.2">
      <c r="A281" s="2068" t="s">
        <v>203</v>
      </c>
      <c r="B281" s="2068" t="s">
        <v>203</v>
      </c>
      <c r="C281" s="2068" t="s">
        <v>203</v>
      </c>
      <c r="D281" s="2068"/>
      <c r="E281" s="2068"/>
      <c r="F281" s="2068"/>
      <c r="G281" s="2082" t="s">
        <v>1057</v>
      </c>
      <c r="H281" s="2082"/>
      <c r="I281" s="2082"/>
      <c r="J281" s="2077" t="s">
        <v>203</v>
      </c>
      <c r="K281" s="2077"/>
      <c r="L281" s="2077" t="s">
        <v>203</v>
      </c>
      <c r="M281" s="2077"/>
      <c r="N281" s="2077" t="s">
        <v>203</v>
      </c>
      <c r="O281" s="2077"/>
      <c r="P281" s="2077" t="s">
        <v>203</v>
      </c>
      <c r="Q281" s="2077" t="s">
        <v>203</v>
      </c>
      <c r="R281" s="2077" t="s">
        <v>203</v>
      </c>
      <c r="S281" s="2077" t="s">
        <v>203</v>
      </c>
      <c r="T281" s="2077"/>
      <c r="U281" s="2077"/>
      <c r="V281" s="2077"/>
      <c r="W281" s="2077" t="s">
        <v>203</v>
      </c>
      <c r="X281" s="2077"/>
      <c r="Y281" s="2079">
        <v>15481.72</v>
      </c>
      <c r="Z281" s="2080"/>
      <c r="AA281" s="2080"/>
      <c r="AB281" s="2080"/>
    </row>
    <row r="282" spans="1:28" ht="12.2" customHeight="1" x14ac:dyDescent="0.2">
      <c r="C282" s="2068" t="s">
        <v>203</v>
      </c>
      <c r="D282" s="2068"/>
      <c r="E282" s="2068"/>
      <c r="F282" s="2068"/>
      <c r="G282" s="2068" t="s">
        <v>1056</v>
      </c>
      <c r="H282" s="2068"/>
      <c r="I282" s="2068"/>
      <c r="J282" s="2068" t="s">
        <v>203</v>
      </c>
      <c r="K282" s="2068"/>
      <c r="L282" s="2070" t="s">
        <v>203</v>
      </c>
      <c r="M282" s="2070"/>
      <c r="N282" s="2070" t="s">
        <v>203</v>
      </c>
      <c r="O282" s="2070"/>
      <c r="P282" s="2070" t="s">
        <v>203</v>
      </c>
      <c r="Q282" s="2068" t="s">
        <v>203</v>
      </c>
      <c r="R282" s="2068" t="s">
        <v>203</v>
      </c>
      <c r="S282" s="2068" t="s">
        <v>203</v>
      </c>
      <c r="T282" s="2068"/>
      <c r="U282" s="2068"/>
      <c r="V282" s="2068"/>
      <c r="W282" s="2068" t="s">
        <v>203</v>
      </c>
      <c r="X282" s="2068"/>
      <c r="Y282" s="2069">
        <v>8976.43</v>
      </c>
      <c r="Z282" s="2070"/>
      <c r="AA282" s="2070"/>
      <c r="AB282" s="2070"/>
    </row>
    <row r="283" spans="1:28" ht="24.6" customHeight="1" x14ac:dyDescent="0.2">
      <c r="C283" s="2068" t="s">
        <v>1055</v>
      </c>
      <c r="D283" s="2068"/>
      <c r="E283" s="2068"/>
      <c r="F283" s="2068"/>
      <c r="G283" s="2068" t="s">
        <v>1054</v>
      </c>
      <c r="H283" s="2068"/>
      <c r="I283" s="2068"/>
      <c r="J283" s="2068" t="s">
        <v>249</v>
      </c>
      <c r="K283" s="2068"/>
      <c r="L283" s="2071">
        <v>103</v>
      </c>
      <c r="M283" s="2070"/>
      <c r="N283" s="2070" t="s">
        <v>203</v>
      </c>
      <c r="O283" s="2070"/>
      <c r="P283" s="2069">
        <v>103</v>
      </c>
      <c r="Q283" s="2068" t="s">
        <v>203</v>
      </c>
      <c r="R283" s="2068" t="s">
        <v>203</v>
      </c>
      <c r="S283" s="2068" t="s">
        <v>203</v>
      </c>
      <c r="T283" s="2068"/>
      <c r="U283" s="2068"/>
      <c r="V283" s="2068"/>
      <c r="W283" s="2068" t="s">
        <v>203</v>
      </c>
      <c r="X283" s="2068"/>
      <c r="Y283" s="2069">
        <v>9245.7199999999993</v>
      </c>
      <c r="Z283" s="2070"/>
      <c r="AA283" s="2070"/>
      <c r="AB283" s="2070"/>
    </row>
    <row r="284" spans="1:28" ht="24.6" customHeight="1" x14ac:dyDescent="0.2">
      <c r="C284" s="2068" t="s">
        <v>1053</v>
      </c>
      <c r="D284" s="2068"/>
      <c r="E284" s="2068"/>
      <c r="F284" s="2068"/>
      <c r="G284" s="2068" t="s">
        <v>1052</v>
      </c>
      <c r="H284" s="2068"/>
      <c r="I284" s="2068"/>
      <c r="J284" s="2068" t="s">
        <v>249</v>
      </c>
      <c r="K284" s="2068"/>
      <c r="L284" s="2071">
        <v>60</v>
      </c>
      <c r="M284" s="2070"/>
      <c r="N284" s="2070" t="s">
        <v>203</v>
      </c>
      <c r="O284" s="2070"/>
      <c r="P284" s="2069">
        <v>60</v>
      </c>
      <c r="Q284" s="2068" t="s">
        <v>203</v>
      </c>
      <c r="R284" s="2068" t="s">
        <v>203</v>
      </c>
      <c r="S284" s="2068" t="s">
        <v>203</v>
      </c>
      <c r="T284" s="2068"/>
      <c r="U284" s="2068"/>
      <c r="V284" s="2068"/>
      <c r="W284" s="2068" t="s">
        <v>203</v>
      </c>
      <c r="X284" s="2068"/>
      <c r="Y284" s="2069">
        <v>5385.86</v>
      </c>
      <c r="Z284" s="2070"/>
      <c r="AA284" s="2070"/>
      <c r="AB284" s="2070"/>
    </row>
    <row r="285" spans="1:28" x14ac:dyDescent="0.2">
      <c r="A285" s="916"/>
      <c r="B285" s="916"/>
      <c r="C285" s="916"/>
      <c r="D285" s="916"/>
      <c r="E285" s="916"/>
      <c r="F285" s="916"/>
      <c r="G285" s="916"/>
      <c r="H285" s="916"/>
      <c r="I285" s="916"/>
      <c r="J285" s="916"/>
      <c r="K285" s="916"/>
      <c r="L285" s="916"/>
      <c r="M285" s="916"/>
      <c r="N285" s="916"/>
      <c r="O285" s="916"/>
      <c r="P285" s="916"/>
      <c r="Q285" s="916"/>
      <c r="R285" s="916"/>
      <c r="S285" s="916"/>
      <c r="T285" s="916"/>
      <c r="U285" s="916"/>
      <c r="V285" s="916"/>
      <c r="W285" s="916"/>
      <c r="X285" s="916"/>
      <c r="Y285" s="916"/>
      <c r="Z285" s="916"/>
      <c r="AA285" s="916"/>
      <c r="AB285" s="916"/>
    </row>
    <row r="286" spans="1:28" ht="12.2" customHeight="1" x14ac:dyDescent="0.2">
      <c r="G286" s="2064" t="s">
        <v>246</v>
      </c>
      <c r="H286" s="2064"/>
      <c r="I286" s="2064"/>
      <c r="J286" s="2064"/>
      <c r="K286" s="2064"/>
      <c r="L286" s="2064"/>
      <c r="M286" s="2064"/>
      <c r="N286" s="2064"/>
      <c r="O286" s="2064"/>
      <c r="P286" s="2064"/>
      <c r="Q286" s="2064"/>
      <c r="R286" s="2068" t="s">
        <v>203</v>
      </c>
      <c r="S286" s="2065">
        <v>16353.16</v>
      </c>
      <c r="T286" s="2066"/>
      <c r="U286" s="2066"/>
      <c r="V286" s="2066"/>
      <c r="W286" s="2068" t="s">
        <v>203</v>
      </c>
      <c r="X286" s="2068"/>
      <c r="Y286" s="2065">
        <v>32706.32</v>
      </c>
      <c r="Z286" s="2066"/>
      <c r="AA286" s="2066"/>
      <c r="AB286" s="2066"/>
    </row>
    <row r="287" spans="1:28" ht="24.6" customHeight="1" x14ac:dyDescent="0.2">
      <c r="A287" s="2068" t="s">
        <v>252</v>
      </c>
      <c r="B287" s="2064" t="s">
        <v>252</v>
      </c>
      <c r="C287" s="2064" t="s">
        <v>1440</v>
      </c>
      <c r="D287" s="2064"/>
      <c r="E287" s="2064"/>
      <c r="F287" s="2064"/>
      <c r="G287" s="2064" t="s">
        <v>1438</v>
      </c>
      <c r="H287" s="2064"/>
      <c r="I287" s="2064"/>
      <c r="J287" s="2064" t="s">
        <v>467</v>
      </c>
      <c r="K287" s="2064"/>
      <c r="L287" s="2071">
        <v>-2</v>
      </c>
      <c r="M287" s="2070"/>
      <c r="N287" s="2070" t="s">
        <v>203</v>
      </c>
      <c r="O287" s="2070"/>
      <c r="P287" s="2092">
        <v>-2</v>
      </c>
      <c r="Q287" s="2070" t="s">
        <v>203</v>
      </c>
      <c r="R287" s="2070" t="s">
        <v>203</v>
      </c>
      <c r="S287" s="2070" t="s">
        <v>203</v>
      </c>
      <c r="T287" s="2070"/>
      <c r="U287" s="2070"/>
      <c r="V287" s="2070"/>
      <c r="W287" s="2070" t="s">
        <v>203</v>
      </c>
      <c r="X287" s="2070"/>
      <c r="Y287" s="2070" t="s">
        <v>203</v>
      </c>
      <c r="Z287" s="2070"/>
      <c r="AA287" s="2070"/>
      <c r="AB287" s="2070"/>
    </row>
    <row r="288" spans="1:28" ht="12.2" customHeight="1" x14ac:dyDescent="0.2">
      <c r="A288" s="2068" t="s">
        <v>203</v>
      </c>
      <c r="B288" s="2068" t="s">
        <v>203</v>
      </c>
      <c r="C288" s="2068" t="s">
        <v>1077</v>
      </c>
      <c r="D288" s="2068"/>
      <c r="E288" s="2068"/>
      <c r="F288" s="2068"/>
      <c r="G288" s="2068" t="s">
        <v>1076</v>
      </c>
      <c r="H288" s="2068"/>
      <c r="I288" s="2068"/>
      <c r="J288" s="2068" t="s">
        <v>1060</v>
      </c>
      <c r="K288" s="2068"/>
      <c r="L288" s="2070" t="s">
        <v>203</v>
      </c>
      <c r="M288" s="2070"/>
      <c r="N288" s="2070" t="s">
        <v>203</v>
      </c>
      <c r="O288" s="2070"/>
      <c r="P288" s="2069">
        <v>-1.66</v>
      </c>
      <c r="Q288" s="2070" t="s">
        <v>203</v>
      </c>
      <c r="R288" s="2070" t="s">
        <v>203</v>
      </c>
      <c r="S288" s="2070" t="s">
        <v>203</v>
      </c>
      <c r="T288" s="2070"/>
      <c r="U288" s="2070"/>
      <c r="V288" s="2070"/>
      <c r="W288" s="2070" t="s">
        <v>203</v>
      </c>
      <c r="X288" s="2070"/>
      <c r="Y288" s="2065">
        <v>-885.99</v>
      </c>
      <c r="Z288" s="2066"/>
      <c r="AA288" s="2066"/>
      <c r="AB288" s="2066"/>
    </row>
    <row r="289" spans="1:28" ht="12.2" customHeight="1" x14ac:dyDescent="0.2">
      <c r="A289" s="2068" t="s">
        <v>203</v>
      </c>
      <c r="B289" s="2068" t="s">
        <v>203</v>
      </c>
      <c r="C289" s="2068" t="s">
        <v>1205</v>
      </c>
      <c r="D289" s="2068"/>
      <c r="E289" s="2068"/>
      <c r="F289" s="2068"/>
      <c r="G289" s="2068" t="s">
        <v>1204</v>
      </c>
      <c r="H289" s="2068"/>
      <c r="I289" s="2068"/>
      <c r="J289" s="2068" t="s">
        <v>1060</v>
      </c>
      <c r="K289" s="2068"/>
      <c r="L289" s="2069">
        <v>0.83</v>
      </c>
      <c r="M289" s="2070"/>
      <c r="N289" s="2070" t="s">
        <v>203</v>
      </c>
      <c r="O289" s="2070"/>
      <c r="P289" s="2069">
        <v>-1.66</v>
      </c>
      <c r="Q289" s="2070" t="s">
        <v>203</v>
      </c>
      <c r="R289" s="2070" t="s">
        <v>203</v>
      </c>
      <c r="S289" s="2069">
        <v>533.73</v>
      </c>
      <c r="T289" s="2070"/>
      <c r="U289" s="2070"/>
      <c r="V289" s="2070"/>
      <c r="W289" s="2070" t="s">
        <v>203</v>
      </c>
      <c r="X289" s="2070"/>
      <c r="Y289" s="2069">
        <v>-885.99</v>
      </c>
      <c r="Z289" s="2070"/>
      <c r="AA289" s="2070"/>
      <c r="AB289" s="2070"/>
    </row>
    <row r="290" spans="1:28" ht="12.2" customHeight="1" x14ac:dyDescent="0.2">
      <c r="A290" s="2068" t="s">
        <v>203</v>
      </c>
      <c r="B290" s="2068" t="s">
        <v>203</v>
      </c>
      <c r="C290" s="2068" t="s">
        <v>1073</v>
      </c>
      <c r="D290" s="2068"/>
      <c r="E290" s="2068"/>
      <c r="F290" s="2068"/>
      <c r="G290" s="2068" t="s">
        <v>258</v>
      </c>
      <c r="H290" s="2068"/>
      <c r="I290" s="2068"/>
      <c r="J290" s="2068" t="s">
        <v>203</v>
      </c>
      <c r="K290" s="2068"/>
      <c r="L290" s="2070" t="s">
        <v>203</v>
      </c>
      <c r="M290" s="2070"/>
      <c r="N290" s="2070" t="s">
        <v>203</v>
      </c>
      <c r="O290" s="2070"/>
      <c r="P290" s="2070" t="s">
        <v>203</v>
      </c>
      <c r="Q290" s="2070" t="s">
        <v>203</v>
      </c>
      <c r="R290" s="2070" t="s">
        <v>203</v>
      </c>
      <c r="S290" s="2070" t="s">
        <v>203</v>
      </c>
      <c r="T290" s="2070"/>
      <c r="U290" s="2070"/>
      <c r="V290" s="2070"/>
      <c r="W290" s="2070" t="s">
        <v>203</v>
      </c>
      <c r="X290" s="2070"/>
      <c r="Y290" s="2065">
        <v>-3766.89</v>
      </c>
      <c r="Z290" s="2066"/>
      <c r="AA290" s="2066"/>
      <c r="AB290" s="2066"/>
    </row>
    <row r="291" spans="1:28" ht="12.2" customHeight="1" x14ac:dyDescent="0.2">
      <c r="A291" s="2084" t="s">
        <v>203</v>
      </c>
      <c r="B291" s="2084" t="s">
        <v>203</v>
      </c>
      <c r="C291" s="2084" t="s">
        <v>203</v>
      </c>
      <c r="D291" s="2084"/>
      <c r="E291" s="2084"/>
      <c r="F291" s="2084"/>
      <c r="G291" s="2084" t="s">
        <v>1072</v>
      </c>
      <c r="H291" s="2084"/>
      <c r="I291" s="2084"/>
      <c r="J291" s="2084" t="s">
        <v>1060</v>
      </c>
      <c r="K291" s="2084"/>
      <c r="L291" s="2083" t="s">
        <v>203</v>
      </c>
      <c r="M291" s="2083"/>
      <c r="N291" s="2083" t="s">
        <v>203</v>
      </c>
      <c r="O291" s="2083"/>
      <c r="P291" s="2091">
        <v>-1.42</v>
      </c>
      <c r="Q291" s="2083" t="s">
        <v>203</v>
      </c>
      <c r="R291" s="2083" t="s">
        <v>203</v>
      </c>
      <c r="S291" s="2083" t="s">
        <v>203</v>
      </c>
      <c r="T291" s="2083"/>
      <c r="U291" s="2083"/>
      <c r="V291" s="2083"/>
      <c r="W291" s="2083" t="s">
        <v>203</v>
      </c>
      <c r="X291" s="2083"/>
      <c r="Y291" s="2065">
        <v>-945.07</v>
      </c>
      <c r="Z291" s="2066"/>
      <c r="AA291" s="2066"/>
      <c r="AB291" s="2066"/>
    </row>
    <row r="292" spans="1:28" ht="36.75" customHeight="1" x14ac:dyDescent="0.2">
      <c r="A292" s="2068" t="s">
        <v>203</v>
      </c>
      <c r="B292" s="2068" t="s">
        <v>203</v>
      </c>
      <c r="C292" s="2068" t="s">
        <v>1071</v>
      </c>
      <c r="D292" s="2068"/>
      <c r="E292" s="2068"/>
      <c r="F292" s="2068"/>
      <c r="G292" s="2068" t="s">
        <v>1070</v>
      </c>
      <c r="H292" s="2068"/>
      <c r="I292" s="2068"/>
      <c r="J292" s="2068" t="s">
        <v>1063</v>
      </c>
      <c r="K292" s="2068"/>
      <c r="L292" s="2069">
        <v>0.71</v>
      </c>
      <c r="M292" s="2070"/>
      <c r="N292" s="2070" t="s">
        <v>203</v>
      </c>
      <c r="O292" s="2070"/>
      <c r="P292" s="2069">
        <v>-1.42</v>
      </c>
      <c r="Q292" s="2069">
        <v>2088.77</v>
      </c>
      <c r="R292" s="2069">
        <v>1.27</v>
      </c>
      <c r="S292" s="2069">
        <v>2652.74</v>
      </c>
      <c r="T292" s="2070"/>
      <c r="U292" s="2070"/>
      <c r="V292" s="2070"/>
      <c r="W292" s="2070" t="s">
        <v>203</v>
      </c>
      <c r="X292" s="2070"/>
      <c r="Y292" s="2069">
        <v>-3766.89</v>
      </c>
      <c r="Z292" s="2070"/>
      <c r="AA292" s="2070"/>
      <c r="AB292" s="2070"/>
    </row>
    <row r="293" spans="1:28" ht="12.2" customHeight="1" x14ac:dyDescent="0.2">
      <c r="A293" s="2068" t="s">
        <v>203</v>
      </c>
      <c r="B293" s="2068" t="s">
        <v>203</v>
      </c>
      <c r="C293" s="2068" t="s">
        <v>1069</v>
      </c>
      <c r="D293" s="2068"/>
      <c r="E293" s="2068"/>
      <c r="F293" s="2068"/>
      <c r="G293" s="2068" t="s">
        <v>1068</v>
      </c>
      <c r="H293" s="2068"/>
      <c r="I293" s="2068"/>
      <c r="J293" s="2068" t="s">
        <v>1060</v>
      </c>
      <c r="K293" s="2068"/>
      <c r="L293" s="2069">
        <v>0.71</v>
      </c>
      <c r="M293" s="2070"/>
      <c r="N293" s="2070" t="s">
        <v>203</v>
      </c>
      <c r="O293" s="2070"/>
      <c r="P293" s="2069">
        <v>-1.42</v>
      </c>
      <c r="Q293" s="2070" t="s">
        <v>203</v>
      </c>
      <c r="R293" s="2070" t="s">
        <v>203</v>
      </c>
      <c r="S293" s="2069">
        <v>665.54</v>
      </c>
      <c r="T293" s="2070"/>
      <c r="U293" s="2070"/>
      <c r="V293" s="2070"/>
      <c r="W293" s="2070" t="s">
        <v>203</v>
      </c>
      <c r="X293" s="2070"/>
      <c r="Y293" s="2069">
        <v>-945.07</v>
      </c>
      <c r="Z293" s="2070"/>
      <c r="AA293" s="2070"/>
      <c r="AB293" s="2070"/>
    </row>
    <row r="294" spans="1:28" ht="12.2" customHeight="1" x14ac:dyDescent="0.2">
      <c r="A294" s="2068" t="s">
        <v>203</v>
      </c>
      <c r="B294" s="2068" t="s">
        <v>203</v>
      </c>
      <c r="C294" s="2068" t="s">
        <v>203</v>
      </c>
      <c r="D294" s="2068"/>
      <c r="E294" s="2068"/>
      <c r="F294" s="2068"/>
      <c r="G294" s="2082" t="s">
        <v>1057</v>
      </c>
      <c r="H294" s="2082"/>
      <c r="I294" s="2082"/>
      <c r="J294" s="2077" t="s">
        <v>203</v>
      </c>
      <c r="K294" s="2077"/>
      <c r="L294" s="2077" t="s">
        <v>203</v>
      </c>
      <c r="M294" s="2077"/>
      <c r="N294" s="2077" t="s">
        <v>203</v>
      </c>
      <c r="O294" s="2077"/>
      <c r="P294" s="2077" t="s">
        <v>203</v>
      </c>
      <c r="Q294" s="2077" t="s">
        <v>203</v>
      </c>
      <c r="R294" s="2077" t="s">
        <v>203</v>
      </c>
      <c r="S294" s="2077" t="s">
        <v>203</v>
      </c>
      <c r="T294" s="2077"/>
      <c r="U294" s="2077"/>
      <c r="V294" s="2077"/>
      <c r="W294" s="2077" t="s">
        <v>203</v>
      </c>
      <c r="X294" s="2077"/>
      <c r="Y294" s="2079">
        <v>-4652.88</v>
      </c>
      <c r="Z294" s="2080"/>
      <c r="AA294" s="2080"/>
      <c r="AB294" s="2080"/>
    </row>
    <row r="295" spans="1:28" ht="12.2" customHeight="1" x14ac:dyDescent="0.2">
      <c r="C295" s="2068" t="s">
        <v>203</v>
      </c>
      <c r="D295" s="2068"/>
      <c r="E295" s="2068"/>
      <c r="F295" s="2068"/>
      <c r="G295" s="2068" t="s">
        <v>1056</v>
      </c>
      <c r="H295" s="2068"/>
      <c r="I295" s="2068"/>
      <c r="J295" s="2068" t="s">
        <v>203</v>
      </c>
      <c r="K295" s="2068"/>
      <c r="L295" s="2070" t="s">
        <v>203</v>
      </c>
      <c r="M295" s="2070"/>
      <c r="N295" s="2070" t="s">
        <v>203</v>
      </c>
      <c r="O295" s="2070"/>
      <c r="P295" s="2070" t="s">
        <v>203</v>
      </c>
      <c r="Q295" s="2068" t="s">
        <v>203</v>
      </c>
      <c r="R295" s="2068" t="s">
        <v>203</v>
      </c>
      <c r="S295" s="2068" t="s">
        <v>203</v>
      </c>
      <c r="T295" s="2068"/>
      <c r="U295" s="2068"/>
      <c r="V295" s="2068"/>
      <c r="W295" s="2068" t="s">
        <v>203</v>
      </c>
      <c r="X295" s="2068"/>
      <c r="Y295" s="2069">
        <v>-1831.06</v>
      </c>
      <c r="Z295" s="2070"/>
      <c r="AA295" s="2070"/>
      <c r="AB295" s="2070"/>
    </row>
    <row r="296" spans="1:28" ht="24.6" customHeight="1" x14ac:dyDescent="0.2">
      <c r="C296" s="2068" t="s">
        <v>1055</v>
      </c>
      <c r="D296" s="2068"/>
      <c r="E296" s="2068"/>
      <c r="F296" s="2068"/>
      <c r="G296" s="2068" t="s">
        <v>1054</v>
      </c>
      <c r="H296" s="2068"/>
      <c r="I296" s="2068"/>
      <c r="J296" s="2068" t="s">
        <v>249</v>
      </c>
      <c r="K296" s="2068"/>
      <c r="L296" s="2071">
        <v>103</v>
      </c>
      <c r="M296" s="2070"/>
      <c r="N296" s="2070" t="s">
        <v>203</v>
      </c>
      <c r="O296" s="2070"/>
      <c r="P296" s="2069">
        <v>103</v>
      </c>
      <c r="Q296" s="2068" t="s">
        <v>203</v>
      </c>
      <c r="R296" s="2068" t="s">
        <v>203</v>
      </c>
      <c r="S296" s="2068" t="s">
        <v>203</v>
      </c>
      <c r="T296" s="2068"/>
      <c r="U296" s="2068"/>
      <c r="V296" s="2068"/>
      <c r="W296" s="2068" t="s">
        <v>203</v>
      </c>
      <c r="X296" s="2068"/>
      <c r="Y296" s="2069">
        <v>-1885.99</v>
      </c>
      <c r="Z296" s="2070"/>
      <c r="AA296" s="2070"/>
      <c r="AB296" s="2070"/>
    </row>
    <row r="297" spans="1:28" ht="24.6" customHeight="1" x14ac:dyDescent="0.2">
      <c r="C297" s="2068" t="s">
        <v>1053</v>
      </c>
      <c r="D297" s="2068"/>
      <c r="E297" s="2068"/>
      <c r="F297" s="2068"/>
      <c r="G297" s="2068" t="s">
        <v>1052</v>
      </c>
      <c r="H297" s="2068"/>
      <c r="I297" s="2068"/>
      <c r="J297" s="2068" t="s">
        <v>249</v>
      </c>
      <c r="K297" s="2068"/>
      <c r="L297" s="2071">
        <v>60</v>
      </c>
      <c r="M297" s="2070"/>
      <c r="N297" s="2070" t="s">
        <v>203</v>
      </c>
      <c r="O297" s="2070"/>
      <c r="P297" s="2069">
        <v>60</v>
      </c>
      <c r="Q297" s="2068" t="s">
        <v>203</v>
      </c>
      <c r="R297" s="2068" t="s">
        <v>203</v>
      </c>
      <c r="S297" s="2068" t="s">
        <v>203</v>
      </c>
      <c r="T297" s="2068"/>
      <c r="U297" s="2068"/>
      <c r="V297" s="2068"/>
      <c r="W297" s="2068" t="s">
        <v>203</v>
      </c>
      <c r="X297" s="2068"/>
      <c r="Y297" s="2069">
        <v>-1098.6400000000001</v>
      </c>
      <c r="Z297" s="2070"/>
      <c r="AA297" s="2070"/>
      <c r="AB297" s="2070"/>
    </row>
    <row r="298" spans="1:28" x14ac:dyDescent="0.2">
      <c r="A298" s="916"/>
      <c r="B298" s="916"/>
      <c r="C298" s="916"/>
      <c r="D298" s="916"/>
      <c r="E298" s="916"/>
      <c r="F298" s="916"/>
      <c r="G298" s="916"/>
      <c r="H298" s="916"/>
      <c r="I298" s="916"/>
      <c r="J298" s="916"/>
      <c r="K298" s="916"/>
      <c r="L298" s="916"/>
      <c r="M298" s="916"/>
      <c r="N298" s="916"/>
      <c r="O298" s="916"/>
      <c r="P298" s="916"/>
      <c r="Q298" s="916"/>
      <c r="R298" s="916"/>
      <c r="S298" s="916"/>
      <c r="T298" s="916"/>
      <c r="U298" s="916"/>
      <c r="V298" s="916"/>
      <c r="W298" s="916"/>
      <c r="X298" s="916"/>
      <c r="Y298" s="916"/>
      <c r="Z298" s="916"/>
      <c r="AA298" s="916"/>
      <c r="AB298" s="916"/>
    </row>
    <row r="299" spans="1:28" ht="12.2" customHeight="1" x14ac:dyDescent="0.2">
      <c r="G299" s="2064" t="s">
        <v>246</v>
      </c>
      <c r="H299" s="2064"/>
      <c r="I299" s="2064"/>
      <c r="J299" s="2064"/>
      <c r="K299" s="2064"/>
      <c r="L299" s="2064"/>
      <c r="M299" s="2064"/>
      <c r="N299" s="2064"/>
      <c r="O299" s="2064"/>
      <c r="P299" s="2064"/>
      <c r="Q299" s="2064"/>
      <c r="R299" s="2068" t="s">
        <v>203</v>
      </c>
      <c r="S299" s="2065">
        <v>4291.29</v>
      </c>
      <c r="T299" s="2066"/>
      <c r="U299" s="2066"/>
      <c r="V299" s="2066"/>
      <c r="W299" s="2068" t="s">
        <v>203</v>
      </c>
      <c r="X299" s="2068"/>
      <c r="Y299" s="2065">
        <v>-8582.58</v>
      </c>
      <c r="Z299" s="2066"/>
      <c r="AA299" s="2066"/>
      <c r="AB299" s="2066"/>
    </row>
    <row r="300" spans="1:28" ht="24.6" customHeight="1" x14ac:dyDescent="0.2">
      <c r="A300" s="2068" t="s">
        <v>251</v>
      </c>
      <c r="B300" s="2064" t="s">
        <v>251</v>
      </c>
      <c r="C300" s="2064" t="s">
        <v>1439</v>
      </c>
      <c r="D300" s="2064"/>
      <c r="E300" s="2064"/>
      <c r="F300" s="2064"/>
      <c r="G300" s="2064" t="s">
        <v>1438</v>
      </c>
      <c r="H300" s="2064"/>
      <c r="I300" s="2064"/>
      <c r="J300" s="2064" t="s">
        <v>467</v>
      </c>
      <c r="K300" s="2064"/>
      <c r="L300" s="2071">
        <v>2</v>
      </c>
      <c r="M300" s="2070"/>
      <c r="N300" s="2070" t="s">
        <v>203</v>
      </c>
      <c r="O300" s="2070"/>
      <c r="P300" s="2092">
        <v>2</v>
      </c>
      <c r="Q300" s="2070" t="s">
        <v>203</v>
      </c>
      <c r="R300" s="2070" t="s">
        <v>203</v>
      </c>
      <c r="S300" s="2070" t="s">
        <v>203</v>
      </c>
      <c r="T300" s="2070"/>
      <c r="U300" s="2070"/>
      <c r="V300" s="2070"/>
      <c r="W300" s="2070" t="s">
        <v>203</v>
      </c>
      <c r="X300" s="2070"/>
      <c r="Y300" s="2070" t="s">
        <v>203</v>
      </c>
      <c r="Z300" s="2070"/>
      <c r="AA300" s="2070"/>
      <c r="AB300" s="2070"/>
    </row>
    <row r="301" spans="1:28" ht="12.2" customHeight="1" x14ac:dyDescent="0.2">
      <c r="A301" s="2068" t="s">
        <v>203</v>
      </c>
      <c r="B301" s="2068" t="s">
        <v>203</v>
      </c>
      <c r="C301" s="2068" t="s">
        <v>1077</v>
      </c>
      <c r="D301" s="2068"/>
      <c r="E301" s="2068"/>
      <c r="F301" s="2068"/>
      <c r="G301" s="2068" t="s">
        <v>1076</v>
      </c>
      <c r="H301" s="2068"/>
      <c r="I301" s="2068"/>
      <c r="J301" s="2068" t="s">
        <v>1060</v>
      </c>
      <c r="K301" s="2068"/>
      <c r="L301" s="2070" t="s">
        <v>203</v>
      </c>
      <c r="M301" s="2070"/>
      <c r="N301" s="2070" t="s">
        <v>203</v>
      </c>
      <c r="O301" s="2070"/>
      <c r="P301" s="2072">
        <v>2.0750000000000002</v>
      </c>
      <c r="Q301" s="2070" t="s">
        <v>203</v>
      </c>
      <c r="R301" s="2070" t="s">
        <v>203</v>
      </c>
      <c r="S301" s="2070" t="s">
        <v>203</v>
      </c>
      <c r="T301" s="2070"/>
      <c r="U301" s="2070"/>
      <c r="V301" s="2070"/>
      <c r="W301" s="2070" t="s">
        <v>203</v>
      </c>
      <c r="X301" s="2070"/>
      <c r="Y301" s="2065">
        <v>1107.49</v>
      </c>
      <c r="Z301" s="2066"/>
      <c r="AA301" s="2066"/>
      <c r="AB301" s="2066"/>
    </row>
    <row r="302" spans="1:28" ht="12.2" customHeight="1" x14ac:dyDescent="0.2">
      <c r="A302" s="2068" t="s">
        <v>203</v>
      </c>
      <c r="B302" s="2068" t="s">
        <v>203</v>
      </c>
      <c r="C302" s="2068" t="s">
        <v>1205</v>
      </c>
      <c r="D302" s="2068"/>
      <c r="E302" s="2068"/>
      <c r="F302" s="2068"/>
      <c r="G302" s="2068" t="s">
        <v>1204</v>
      </c>
      <c r="H302" s="2068"/>
      <c r="I302" s="2068"/>
      <c r="J302" s="2068" t="s">
        <v>1060</v>
      </c>
      <c r="K302" s="2068"/>
      <c r="L302" s="2069">
        <v>0.83</v>
      </c>
      <c r="M302" s="2070"/>
      <c r="N302" s="2069">
        <v>1.25</v>
      </c>
      <c r="O302" s="2070"/>
      <c r="P302" s="2072">
        <v>2.0750000000000002</v>
      </c>
      <c r="Q302" s="2070" t="s">
        <v>203</v>
      </c>
      <c r="R302" s="2070" t="s">
        <v>203</v>
      </c>
      <c r="S302" s="2069">
        <v>533.73</v>
      </c>
      <c r="T302" s="2070"/>
      <c r="U302" s="2070"/>
      <c r="V302" s="2070"/>
      <c r="W302" s="2070" t="s">
        <v>203</v>
      </c>
      <c r="X302" s="2070"/>
      <c r="Y302" s="2069">
        <v>1107.49</v>
      </c>
      <c r="Z302" s="2070"/>
      <c r="AA302" s="2070"/>
      <c r="AB302" s="2070"/>
    </row>
    <row r="303" spans="1:28" ht="12.2" customHeight="1" x14ac:dyDescent="0.2">
      <c r="A303" s="2068" t="s">
        <v>203</v>
      </c>
      <c r="B303" s="2068" t="s">
        <v>203</v>
      </c>
      <c r="C303" s="2068" t="s">
        <v>1073</v>
      </c>
      <c r="D303" s="2068"/>
      <c r="E303" s="2068"/>
      <c r="F303" s="2068"/>
      <c r="G303" s="2068" t="s">
        <v>258</v>
      </c>
      <c r="H303" s="2068"/>
      <c r="I303" s="2068"/>
      <c r="J303" s="2068" t="s">
        <v>203</v>
      </c>
      <c r="K303" s="2068"/>
      <c r="L303" s="2070" t="s">
        <v>203</v>
      </c>
      <c r="M303" s="2070"/>
      <c r="N303" s="2070" t="s">
        <v>203</v>
      </c>
      <c r="O303" s="2070"/>
      <c r="P303" s="2070" t="s">
        <v>203</v>
      </c>
      <c r="Q303" s="2070" t="s">
        <v>203</v>
      </c>
      <c r="R303" s="2070" t="s">
        <v>203</v>
      </c>
      <c r="S303" s="2070" t="s">
        <v>203</v>
      </c>
      <c r="T303" s="2070"/>
      <c r="U303" s="2070"/>
      <c r="V303" s="2070"/>
      <c r="W303" s="2070" t="s">
        <v>203</v>
      </c>
      <c r="X303" s="2070"/>
      <c r="Y303" s="2065">
        <v>4708.6099999999997</v>
      </c>
      <c r="Z303" s="2066"/>
      <c r="AA303" s="2066"/>
      <c r="AB303" s="2066"/>
    </row>
    <row r="304" spans="1:28" ht="12.2" customHeight="1" x14ac:dyDescent="0.2">
      <c r="A304" s="2084" t="s">
        <v>203</v>
      </c>
      <c r="B304" s="2084" t="s">
        <v>203</v>
      </c>
      <c r="C304" s="2084" t="s">
        <v>203</v>
      </c>
      <c r="D304" s="2084"/>
      <c r="E304" s="2084"/>
      <c r="F304" s="2084"/>
      <c r="G304" s="2084" t="s">
        <v>1072</v>
      </c>
      <c r="H304" s="2084"/>
      <c r="I304" s="2084"/>
      <c r="J304" s="2084" t="s">
        <v>1060</v>
      </c>
      <c r="K304" s="2084"/>
      <c r="L304" s="2083" t="s">
        <v>203</v>
      </c>
      <c r="M304" s="2083"/>
      <c r="N304" s="2083" t="s">
        <v>203</v>
      </c>
      <c r="O304" s="2083"/>
      <c r="P304" s="2094">
        <v>1.7749999999999999</v>
      </c>
      <c r="Q304" s="2083" t="s">
        <v>203</v>
      </c>
      <c r="R304" s="2083" t="s">
        <v>203</v>
      </c>
      <c r="S304" s="2083" t="s">
        <v>203</v>
      </c>
      <c r="T304" s="2083"/>
      <c r="U304" s="2083"/>
      <c r="V304" s="2083"/>
      <c r="W304" s="2083" t="s">
        <v>203</v>
      </c>
      <c r="X304" s="2083"/>
      <c r="Y304" s="2065">
        <v>1181.33</v>
      </c>
      <c r="Z304" s="2066"/>
      <c r="AA304" s="2066"/>
      <c r="AB304" s="2066"/>
    </row>
    <row r="305" spans="1:28" ht="36.75" customHeight="1" x14ac:dyDescent="0.2">
      <c r="A305" s="2068" t="s">
        <v>203</v>
      </c>
      <c r="B305" s="2068" t="s">
        <v>203</v>
      </c>
      <c r="C305" s="2068" t="s">
        <v>1071</v>
      </c>
      <c r="D305" s="2068"/>
      <c r="E305" s="2068"/>
      <c r="F305" s="2068"/>
      <c r="G305" s="2068" t="s">
        <v>1070</v>
      </c>
      <c r="H305" s="2068"/>
      <c r="I305" s="2068"/>
      <c r="J305" s="2068" t="s">
        <v>1063</v>
      </c>
      <c r="K305" s="2068"/>
      <c r="L305" s="2069">
        <v>0.71</v>
      </c>
      <c r="M305" s="2070"/>
      <c r="N305" s="2069">
        <v>1.25</v>
      </c>
      <c r="O305" s="2070"/>
      <c r="P305" s="2072">
        <v>1.7749999999999999</v>
      </c>
      <c r="Q305" s="2069">
        <v>2088.77</v>
      </c>
      <c r="R305" s="2069">
        <v>1.27</v>
      </c>
      <c r="S305" s="2069">
        <v>2652.74</v>
      </c>
      <c r="T305" s="2070"/>
      <c r="U305" s="2070"/>
      <c r="V305" s="2070"/>
      <c r="W305" s="2070" t="s">
        <v>203</v>
      </c>
      <c r="X305" s="2070"/>
      <c r="Y305" s="2069">
        <v>4708.6099999999997</v>
      </c>
      <c r="Z305" s="2070"/>
      <c r="AA305" s="2070"/>
      <c r="AB305" s="2070"/>
    </row>
    <row r="306" spans="1:28" ht="12.2" customHeight="1" x14ac:dyDescent="0.2">
      <c r="A306" s="2068" t="s">
        <v>203</v>
      </c>
      <c r="B306" s="2068" t="s">
        <v>203</v>
      </c>
      <c r="C306" s="2068" t="s">
        <v>1069</v>
      </c>
      <c r="D306" s="2068"/>
      <c r="E306" s="2068"/>
      <c r="F306" s="2068"/>
      <c r="G306" s="2068" t="s">
        <v>1068</v>
      </c>
      <c r="H306" s="2068"/>
      <c r="I306" s="2068"/>
      <c r="J306" s="2068" t="s">
        <v>1060</v>
      </c>
      <c r="K306" s="2068"/>
      <c r="L306" s="2069">
        <v>0.71</v>
      </c>
      <c r="M306" s="2070"/>
      <c r="N306" s="2069">
        <v>1.25</v>
      </c>
      <c r="O306" s="2070"/>
      <c r="P306" s="2072">
        <v>1.7749999999999999</v>
      </c>
      <c r="Q306" s="2070" t="s">
        <v>203</v>
      </c>
      <c r="R306" s="2070" t="s">
        <v>203</v>
      </c>
      <c r="S306" s="2069">
        <v>665.54</v>
      </c>
      <c r="T306" s="2070"/>
      <c r="U306" s="2070"/>
      <c r="V306" s="2070"/>
      <c r="W306" s="2070" t="s">
        <v>203</v>
      </c>
      <c r="X306" s="2070"/>
      <c r="Y306" s="2069">
        <v>1181.33</v>
      </c>
      <c r="Z306" s="2070"/>
      <c r="AA306" s="2070"/>
      <c r="AB306" s="2070"/>
    </row>
    <row r="307" spans="1:28" ht="12.2" customHeight="1" x14ac:dyDescent="0.2">
      <c r="A307" s="2068" t="s">
        <v>203</v>
      </c>
      <c r="B307" s="2068" t="s">
        <v>203</v>
      </c>
      <c r="C307" s="2068" t="s">
        <v>203</v>
      </c>
      <c r="D307" s="2068"/>
      <c r="E307" s="2068"/>
      <c r="F307" s="2068"/>
      <c r="G307" s="2082" t="s">
        <v>1057</v>
      </c>
      <c r="H307" s="2082"/>
      <c r="I307" s="2082"/>
      <c r="J307" s="2077" t="s">
        <v>203</v>
      </c>
      <c r="K307" s="2077"/>
      <c r="L307" s="2077" t="s">
        <v>203</v>
      </c>
      <c r="M307" s="2077"/>
      <c r="N307" s="2077" t="s">
        <v>203</v>
      </c>
      <c r="O307" s="2077"/>
      <c r="P307" s="2077" t="s">
        <v>203</v>
      </c>
      <c r="Q307" s="2077" t="s">
        <v>203</v>
      </c>
      <c r="R307" s="2077" t="s">
        <v>203</v>
      </c>
      <c r="S307" s="2077" t="s">
        <v>203</v>
      </c>
      <c r="T307" s="2077"/>
      <c r="U307" s="2077"/>
      <c r="V307" s="2077"/>
      <c r="W307" s="2077" t="s">
        <v>203</v>
      </c>
      <c r="X307" s="2077"/>
      <c r="Y307" s="2079">
        <v>5816.1</v>
      </c>
      <c r="Z307" s="2080"/>
      <c r="AA307" s="2080"/>
      <c r="AB307" s="2080"/>
    </row>
    <row r="308" spans="1:28" ht="12.2" customHeight="1" x14ac:dyDescent="0.2">
      <c r="C308" s="2068" t="s">
        <v>203</v>
      </c>
      <c r="D308" s="2068"/>
      <c r="E308" s="2068"/>
      <c r="F308" s="2068"/>
      <c r="G308" s="2068" t="s">
        <v>1056</v>
      </c>
      <c r="H308" s="2068"/>
      <c r="I308" s="2068"/>
      <c r="J308" s="2068" t="s">
        <v>203</v>
      </c>
      <c r="K308" s="2068"/>
      <c r="L308" s="2070" t="s">
        <v>203</v>
      </c>
      <c r="M308" s="2070"/>
      <c r="N308" s="2070" t="s">
        <v>203</v>
      </c>
      <c r="O308" s="2070"/>
      <c r="P308" s="2070" t="s">
        <v>203</v>
      </c>
      <c r="Q308" s="2068" t="s">
        <v>203</v>
      </c>
      <c r="R308" s="2068" t="s">
        <v>203</v>
      </c>
      <c r="S308" s="2068" t="s">
        <v>203</v>
      </c>
      <c r="T308" s="2068"/>
      <c r="U308" s="2068"/>
      <c r="V308" s="2068"/>
      <c r="W308" s="2068" t="s">
        <v>203</v>
      </c>
      <c r="X308" s="2068"/>
      <c r="Y308" s="2069">
        <v>2288.8200000000002</v>
      </c>
      <c r="Z308" s="2070"/>
      <c r="AA308" s="2070"/>
      <c r="AB308" s="2070"/>
    </row>
    <row r="309" spans="1:28" ht="24.6" customHeight="1" x14ac:dyDescent="0.2">
      <c r="C309" s="2068" t="s">
        <v>1055</v>
      </c>
      <c r="D309" s="2068"/>
      <c r="E309" s="2068"/>
      <c r="F309" s="2068"/>
      <c r="G309" s="2068" t="s">
        <v>1054</v>
      </c>
      <c r="H309" s="2068"/>
      <c r="I309" s="2068"/>
      <c r="J309" s="2068" t="s">
        <v>249</v>
      </c>
      <c r="K309" s="2068"/>
      <c r="L309" s="2071">
        <v>103</v>
      </c>
      <c r="M309" s="2070"/>
      <c r="N309" s="2070" t="s">
        <v>203</v>
      </c>
      <c r="O309" s="2070"/>
      <c r="P309" s="2069">
        <v>103</v>
      </c>
      <c r="Q309" s="2068" t="s">
        <v>203</v>
      </c>
      <c r="R309" s="2068" t="s">
        <v>203</v>
      </c>
      <c r="S309" s="2068" t="s">
        <v>203</v>
      </c>
      <c r="T309" s="2068"/>
      <c r="U309" s="2068"/>
      <c r="V309" s="2068"/>
      <c r="W309" s="2068" t="s">
        <v>203</v>
      </c>
      <c r="X309" s="2068"/>
      <c r="Y309" s="2069">
        <v>2357.48</v>
      </c>
      <c r="Z309" s="2070"/>
      <c r="AA309" s="2070"/>
      <c r="AB309" s="2070"/>
    </row>
    <row r="310" spans="1:28" ht="24.6" customHeight="1" x14ac:dyDescent="0.2">
      <c r="C310" s="2068" t="s">
        <v>1053</v>
      </c>
      <c r="D310" s="2068"/>
      <c r="E310" s="2068"/>
      <c r="F310" s="2068"/>
      <c r="G310" s="2068" t="s">
        <v>1052</v>
      </c>
      <c r="H310" s="2068"/>
      <c r="I310" s="2068"/>
      <c r="J310" s="2068" t="s">
        <v>249</v>
      </c>
      <c r="K310" s="2068"/>
      <c r="L310" s="2071">
        <v>60</v>
      </c>
      <c r="M310" s="2070"/>
      <c r="N310" s="2070" t="s">
        <v>203</v>
      </c>
      <c r="O310" s="2070"/>
      <c r="P310" s="2069">
        <v>60</v>
      </c>
      <c r="Q310" s="2068" t="s">
        <v>203</v>
      </c>
      <c r="R310" s="2068" t="s">
        <v>203</v>
      </c>
      <c r="S310" s="2068" t="s">
        <v>203</v>
      </c>
      <c r="T310" s="2068"/>
      <c r="U310" s="2068"/>
      <c r="V310" s="2068"/>
      <c r="W310" s="2068" t="s">
        <v>203</v>
      </c>
      <c r="X310" s="2068"/>
      <c r="Y310" s="2069">
        <v>1373.29</v>
      </c>
      <c r="Z310" s="2070"/>
      <c r="AA310" s="2070"/>
      <c r="AB310" s="2070"/>
    </row>
    <row r="311" spans="1:28" x14ac:dyDescent="0.2">
      <c r="A311" s="916"/>
      <c r="B311" s="916"/>
      <c r="C311" s="916"/>
      <c r="D311" s="916"/>
      <c r="E311" s="916"/>
      <c r="F311" s="916"/>
      <c r="G311" s="916"/>
      <c r="H311" s="916"/>
      <c r="I311" s="916"/>
      <c r="J311" s="916"/>
      <c r="K311" s="916"/>
      <c r="L311" s="916"/>
      <c r="M311" s="916"/>
      <c r="N311" s="916"/>
      <c r="O311" s="916"/>
      <c r="P311" s="916"/>
      <c r="Q311" s="916"/>
      <c r="R311" s="916"/>
      <c r="S311" s="916"/>
      <c r="T311" s="916"/>
      <c r="U311" s="916"/>
      <c r="V311" s="916"/>
      <c r="W311" s="916"/>
      <c r="X311" s="916"/>
      <c r="Y311" s="916"/>
      <c r="Z311" s="916"/>
      <c r="AA311" s="916"/>
      <c r="AB311" s="916"/>
    </row>
    <row r="312" spans="1:28" ht="12.2" customHeight="1" x14ac:dyDescent="0.2">
      <c r="G312" s="2064" t="s">
        <v>246</v>
      </c>
      <c r="H312" s="2064"/>
      <c r="I312" s="2064"/>
      <c r="J312" s="2064"/>
      <c r="K312" s="2064"/>
      <c r="L312" s="2064"/>
      <c r="M312" s="2064"/>
      <c r="N312" s="2064"/>
      <c r="O312" s="2064"/>
      <c r="P312" s="2064"/>
      <c r="Q312" s="2064"/>
      <c r="R312" s="2068" t="s">
        <v>203</v>
      </c>
      <c r="S312" s="2065">
        <v>5364.1</v>
      </c>
      <c r="T312" s="2066"/>
      <c r="U312" s="2066"/>
      <c r="V312" s="2066"/>
      <c r="W312" s="2068" t="s">
        <v>203</v>
      </c>
      <c r="X312" s="2068"/>
      <c r="Y312" s="2065">
        <v>10728.2</v>
      </c>
      <c r="Z312" s="2066"/>
      <c r="AA312" s="2066"/>
      <c r="AB312" s="2066"/>
    </row>
    <row r="313" spans="1:28" ht="61.35" customHeight="1" x14ac:dyDescent="0.2">
      <c r="A313" s="2068" t="s">
        <v>245</v>
      </c>
      <c r="B313" s="2064" t="s">
        <v>245</v>
      </c>
      <c r="C313" s="2064" t="s">
        <v>2642</v>
      </c>
      <c r="D313" s="2064"/>
      <c r="E313" s="2064"/>
      <c r="F313" s="2064"/>
      <c r="G313" s="2064" t="s">
        <v>2470</v>
      </c>
      <c r="H313" s="2064"/>
      <c r="I313" s="2064"/>
      <c r="J313" s="2064" t="s">
        <v>467</v>
      </c>
      <c r="K313" s="2064"/>
      <c r="L313" s="2071">
        <v>1</v>
      </c>
      <c r="M313" s="2070"/>
      <c r="N313" s="2070" t="s">
        <v>203</v>
      </c>
      <c r="O313" s="2070"/>
      <c r="P313" s="2092">
        <v>1</v>
      </c>
      <c r="Q313" s="2070" t="s">
        <v>203</v>
      </c>
      <c r="R313" s="2070" t="s">
        <v>203</v>
      </c>
      <c r="S313" s="2070" t="s">
        <v>203</v>
      </c>
      <c r="T313" s="2070"/>
      <c r="U313" s="2070"/>
      <c r="V313" s="2070"/>
      <c r="W313" s="2070" t="s">
        <v>203</v>
      </c>
      <c r="X313" s="2070"/>
      <c r="Y313" s="2070" t="s">
        <v>203</v>
      </c>
      <c r="Z313" s="2070"/>
      <c r="AA313" s="2070"/>
      <c r="AB313" s="2070"/>
    </row>
    <row r="314" spans="1:28" ht="12.2" customHeight="1" x14ac:dyDescent="0.2">
      <c r="A314" s="2068" t="s">
        <v>203</v>
      </c>
      <c r="B314" s="2068" t="s">
        <v>203</v>
      </c>
      <c r="C314" s="2068" t="s">
        <v>1077</v>
      </c>
      <c r="D314" s="2068"/>
      <c r="E314" s="2068"/>
      <c r="F314" s="2068"/>
      <c r="G314" s="2068" t="s">
        <v>1076</v>
      </c>
      <c r="H314" s="2068"/>
      <c r="I314" s="2068"/>
      <c r="J314" s="2068" t="s">
        <v>1060</v>
      </c>
      <c r="K314" s="2068"/>
      <c r="L314" s="2070" t="s">
        <v>203</v>
      </c>
      <c r="M314" s="2070"/>
      <c r="N314" s="2070" t="s">
        <v>203</v>
      </c>
      <c r="O314" s="2070"/>
      <c r="P314" s="2072">
        <v>0.441</v>
      </c>
      <c r="Q314" s="2070" t="s">
        <v>203</v>
      </c>
      <c r="R314" s="2070" t="s">
        <v>203</v>
      </c>
      <c r="S314" s="2070" t="s">
        <v>203</v>
      </c>
      <c r="T314" s="2070"/>
      <c r="U314" s="2070"/>
      <c r="V314" s="2070"/>
      <c r="W314" s="2070" t="s">
        <v>203</v>
      </c>
      <c r="X314" s="2070"/>
      <c r="Y314" s="2065">
        <v>243.95</v>
      </c>
      <c r="Z314" s="2066"/>
      <c r="AA314" s="2066"/>
      <c r="AB314" s="2066"/>
    </row>
    <row r="315" spans="1:28" ht="12.2" customHeight="1" x14ac:dyDescent="0.2">
      <c r="A315" s="2068" t="s">
        <v>203</v>
      </c>
      <c r="B315" s="2068" t="s">
        <v>203</v>
      </c>
      <c r="C315" s="2068" t="s">
        <v>1101</v>
      </c>
      <c r="D315" s="2068"/>
      <c r="E315" s="2068"/>
      <c r="F315" s="2068"/>
      <c r="G315" s="2068" t="s">
        <v>1100</v>
      </c>
      <c r="H315" s="2068"/>
      <c r="I315" s="2068"/>
      <c r="J315" s="2068" t="s">
        <v>1060</v>
      </c>
      <c r="K315" s="2068"/>
      <c r="L315" s="2069">
        <v>0.35</v>
      </c>
      <c r="M315" s="2070"/>
      <c r="N315" s="2069">
        <v>1.26</v>
      </c>
      <c r="O315" s="2070"/>
      <c r="P315" s="2072">
        <v>0.441</v>
      </c>
      <c r="Q315" s="2070" t="s">
        <v>203</v>
      </c>
      <c r="R315" s="2070" t="s">
        <v>203</v>
      </c>
      <c r="S315" s="2069">
        <v>553.17999999999995</v>
      </c>
      <c r="T315" s="2070"/>
      <c r="U315" s="2070"/>
      <c r="V315" s="2070"/>
      <c r="W315" s="2070" t="s">
        <v>203</v>
      </c>
      <c r="X315" s="2070"/>
      <c r="Y315" s="2069">
        <v>243.95</v>
      </c>
      <c r="Z315" s="2070"/>
      <c r="AA315" s="2070"/>
      <c r="AB315" s="2070"/>
    </row>
    <row r="316" spans="1:28" ht="12.2" customHeight="1" x14ac:dyDescent="0.2">
      <c r="A316" s="2068" t="s">
        <v>203</v>
      </c>
      <c r="B316" s="2068" t="s">
        <v>203</v>
      </c>
      <c r="C316" s="2068" t="s">
        <v>1073</v>
      </c>
      <c r="D316" s="2068"/>
      <c r="E316" s="2068"/>
      <c r="F316" s="2068"/>
      <c r="G316" s="2068" t="s">
        <v>258</v>
      </c>
      <c r="H316" s="2068"/>
      <c r="I316" s="2068"/>
      <c r="J316" s="2068" t="s">
        <v>203</v>
      </c>
      <c r="K316" s="2068"/>
      <c r="L316" s="2070" t="s">
        <v>203</v>
      </c>
      <c r="M316" s="2070"/>
      <c r="N316" s="2070" t="s">
        <v>203</v>
      </c>
      <c r="O316" s="2070"/>
      <c r="P316" s="2070" t="s">
        <v>203</v>
      </c>
      <c r="Q316" s="2070" t="s">
        <v>203</v>
      </c>
      <c r="R316" s="2070" t="s">
        <v>203</v>
      </c>
      <c r="S316" s="2070" t="s">
        <v>203</v>
      </c>
      <c r="T316" s="2070"/>
      <c r="U316" s="2070"/>
      <c r="V316" s="2070"/>
      <c r="W316" s="2070" t="s">
        <v>203</v>
      </c>
      <c r="X316" s="2070"/>
      <c r="Y316" s="2065">
        <v>284.82</v>
      </c>
      <c r="Z316" s="2066"/>
      <c r="AA316" s="2066"/>
      <c r="AB316" s="2066"/>
    </row>
    <row r="317" spans="1:28" ht="12.2" customHeight="1" x14ac:dyDescent="0.2">
      <c r="A317" s="2084" t="s">
        <v>203</v>
      </c>
      <c r="B317" s="2084" t="s">
        <v>203</v>
      </c>
      <c r="C317" s="2084" t="s">
        <v>203</v>
      </c>
      <c r="D317" s="2084"/>
      <c r="E317" s="2084"/>
      <c r="F317" s="2084"/>
      <c r="G317" s="2084" t="s">
        <v>1072</v>
      </c>
      <c r="H317" s="2084"/>
      <c r="I317" s="2084"/>
      <c r="J317" s="2084" t="s">
        <v>1060</v>
      </c>
      <c r="K317" s="2084"/>
      <c r="L317" s="2083" t="s">
        <v>203</v>
      </c>
      <c r="M317" s="2083"/>
      <c r="N317" s="2083" t="s">
        <v>203</v>
      </c>
      <c r="O317" s="2083"/>
      <c r="P317" s="2091">
        <v>0.18</v>
      </c>
      <c r="Q317" s="2083" t="s">
        <v>203</v>
      </c>
      <c r="R317" s="2083" t="s">
        <v>203</v>
      </c>
      <c r="S317" s="2083" t="s">
        <v>203</v>
      </c>
      <c r="T317" s="2083"/>
      <c r="U317" s="2083"/>
      <c r="V317" s="2083"/>
      <c r="W317" s="2083" t="s">
        <v>203</v>
      </c>
      <c r="X317" s="2083"/>
      <c r="Y317" s="2065">
        <v>140.02000000000001</v>
      </c>
      <c r="Z317" s="2066"/>
      <c r="AA317" s="2066"/>
      <c r="AB317" s="2066"/>
    </row>
    <row r="318" spans="1:28" ht="24.6" customHeight="1" x14ac:dyDescent="0.2">
      <c r="A318" s="2068" t="s">
        <v>203</v>
      </c>
      <c r="B318" s="2068" t="s">
        <v>203</v>
      </c>
      <c r="C318" s="2068" t="s">
        <v>1114</v>
      </c>
      <c r="D318" s="2068"/>
      <c r="E318" s="2068"/>
      <c r="F318" s="2068"/>
      <c r="G318" s="2068" t="s">
        <v>1113</v>
      </c>
      <c r="H318" s="2068"/>
      <c r="I318" s="2068"/>
      <c r="J318" s="2068" t="s">
        <v>1063</v>
      </c>
      <c r="K318" s="2068"/>
      <c r="L318" s="2069">
        <v>0.15</v>
      </c>
      <c r="M318" s="2070"/>
      <c r="N318" s="2069">
        <v>1.2</v>
      </c>
      <c r="O318" s="2070"/>
      <c r="P318" s="2069">
        <v>0.18</v>
      </c>
      <c r="Q318" s="2070" t="s">
        <v>203</v>
      </c>
      <c r="R318" s="2070" t="s">
        <v>203</v>
      </c>
      <c r="S318" s="2069">
        <v>1582.31</v>
      </c>
      <c r="T318" s="2070"/>
      <c r="U318" s="2070"/>
      <c r="V318" s="2070"/>
      <c r="W318" s="2070" t="s">
        <v>203</v>
      </c>
      <c r="X318" s="2070"/>
      <c r="Y318" s="2069">
        <v>284.82</v>
      </c>
      <c r="Z318" s="2070"/>
      <c r="AA318" s="2070"/>
      <c r="AB318" s="2070"/>
    </row>
    <row r="319" spans="1:28" ht="12.2" customHeight="1" x14ac:dyDescent="0.2">
      <c r="A319" s="2068" t="s">
        <v>203</v>
      </c>
      <c r="B319" s="2068" t="s">
        <v>203</v>
      </c>
      <c r="C319" s="2068" t="s">
        <v>1112</v>
      </c>
      <c r="D319" s="2068"/>
      <c r="E319" s="2068"/>
      <c r="F319" s="2068"/>
      <c r="G319" s="2068" t="s">
        <v>1111</v>
      </c>
      <c r="H319" s="2068"/>
      <c r="I319" s="2068"/>
      <c r="J319" s="2068" t="s">
        <v>1060</v>
      </c>
      <c r="K319" s="2068"/>
      <c r="L319" s="2069">
        <v>0.15</v>
      </c>
      <c r="M319" s="2070"/>
      <c r="N319" s="2069">
        <v>1.2</v>
      </c>
      <c r="O319" s="2070"/>
      <c r="P319" s="2069">
        <v>0.18</v>
      </c>
      <c r="Q319" s="2070" t="s">
        <v>203</v>
      </c>
      <c r="R319" s="2070" t="s">
        <v>203</v>
      </c>
      <c r="S319" s="2069">
        <v>777.91</v>
      </c>
      <c r="T319" s="2070"/>
      <c r="U319" s="2070"/>
      <c r="V319" s="2070"/>
      <c r="W319" s="2070" t="s">
        <v>203</v>
      </c>
      <c r="X319" s="2070"/>
      <c r="Y319" s="2069">
        <v>140.02000000000001</v>
      </c>
      <c r="Z319" s="2070"/>
      <c r="AA319" s="2070"/>
      <c r="AB319" s="2070"/>
    </row>
    <row r="320" spans="1:28" ht="12.2" customHeight="1" x14ac:dyDescent="0.2">
      <c r="A320" s="2068" t="s">
        <v>203</v>
      </c>
      <c r="B320" s="2068" t="s">
        <v>203</v>
      </c>
      <c r="C320" s="2068" t="s">
        <v>203</v>
      </c>
      <c r="D320" s="2068"/>
      <c r="E320" s="2068"/>
      <c r="F320" s="2068"/>
      <c r="G320" s="2082" t="s">
        <v>1057</v>
      </c>
      <c r="H320" s="2082"/>
      <c r="I320" s="2082"/>
      <c r="J320" s="2077" t="s">
        <v>203</v>
      </c>
      <c r="K320" s="2077"/>
      <c r="L320" s="2077" t="s">
        <v>203</v>
      </c>
      <c r="M320" s="2077"/>
      <c r="N320" s="2077" t="s">
        <v>203</v>
      </c>
      <c r="O320" s="2077"/>
      <c r="P320" s="2077" t="s">
        <v>203</v>
      </c>
      <c r="Q320" s="2077" t="s">
        <v>203</v>
      </c>
      <c r="R320" s="2077" t="s">
        <v>203</v>
      </c>
      <c r="S320" s="2077" t="s">
        <v>203</v>
      </c>
      <c r="T320" s="2077"/>
      <c r="U320" s="2077"/>
      <c r="V320" s="2077"/>
      <c r="W320" s="2077" t="s">
        <v>203</v>
      </c>
      <c r="X320" s="2077"/>
      <c r="Y320" s="2079">
        <v>528.77</v>
      </c>
      <c r="Z320" s="2080"/>
      <c r="AA320" s="2080"/>
      <c r="AB320" s="2080"/>
    </row>
    <row r="321" spans="1:28" ht="24.6" customHeight="1" x14ac:dyDescent="0.2">
      <c r="B321" s="2068" t="s">
        <v>1128</v>
      </c>
      <c r="C321" s="2068" t="s">
        <v>1109</v>
      </c>
      <c r="D321" s="2068"/>
      <c r="E321" s="2068"/>
      <c r="F321" s="2068"/>
      <c r="G321" s="2068" t="s">
        <v>1108</v>
      </c>
      <c r="H321" s="2068"/>
      <c r="I321" s="2068"/>
      <c r="J321" s="2068" t="s">
        <v>249</v>
      </c>
      <c r="K321" s="2068"/>
      <c r="L321" s="2071">
        <v>2</v>
      </c>
      <c r="M321" s="2070"/>
      <c r="N321" s="2070" t="s">
        <v>203</v>
      </c>
      <c r="O321" s="2070"/>
      <c r="P321" s="2069">
        <v>2</v>
      </c>
      <c r="Q321" s="2070" t="s">
        <v>203</v>
      </c>
      <c r="R321" s="2070" t="s">
        <v>203</v>
      </c>
      <c r="S321" s="2070" t="s">
        <v>203</v>
      </c>
      <c r="T321" s="2070"/>
      <c r="U321" s="2070"/>
      <c r="V321" s="2070"/>
      <c r="W321" s="2070" t="s">
        <v>203</v>
      </c>
      <c r="X321" s="2070"/>
      <c r="Y321" s="2069">
        <v>3.87</v>
      </c>
      <c r="Z321" s="2070"/>
      <c r="AA321" s="2070"/>
      <c r="AB321" s="2070"/>
    </row>
    <row r="322" spans="1:28" ht="12.2" customHeight="1" x14ac:dyDescent="0.2">
      <c r="C322" s="2068" t="s">
        <v>203</v>
      </c>
      <c r="D322" s="2068"/>
      <c r="E322" s="2068"/>
      <c r="F322" s="2068"/>
      <c r="G322" s="2068" t="s">
        <v>1056</v>
      </c>
      <c r="H322" s="2068"/>
      <c r="I322" s="2068"/>
      <c r="J322" s="2068" t="s">
        <v>203</v>
      </c>
      <c r="K322" s="2068"/>
      <c r="L322" s="2070" t="s">
        <v>203</v>
      </c>
      <c r="M322" s="2070"/>
      <c r="N322" s="2070" t="s">
        <v>203</v>
      </c>
      <c r="O322" s="2070"/>
      <c r="P322" s="2070" t="s">
        <v>203</v>
      </c>
      <c r="Q322" s="2068" t="s">
        <v>203</v>
      </c>
      <c r="R322" s="2068" t="s">
        <v>203</v>
      </c>
      <c r="S322" s="2068" t="s">
        <v>203</v>
      </c>
      <c r="T322" s="2068"/>
      <c r="U322" s="2068"/>
      <c r="V322" s="2068"/>
      <c r="W322" s="2068" t="s">
        <v>203</v>
      </c>
      <c r="X322" s="2068"/>
      <c r="Y322" s="2069">
        <v>383.97</v>
      </c>
      <c r="Z322" s="2070"/>
      <c r="AA322" s="2070"/>
      <c r="AB322" s="2070"/>
    </row>
    <row r="323" spans="1:28" ht="24.6" customHeight="1" x14ac:dyDescent="0.2">
      <c r="C323" s="2068" t="s">
        <v>1107</v>
      </c>
      <c r="D323" s="2068"/>
      <c r="E323" s="2068"/>
      <c r="F323" s="2068"/>
      <c r="G323" s="2068" t="s">
        <v>1106</v>
      </c>
      <c r="H323" s="2068"/>
      <c r="I323" s="2068"/>
      <c r="J323" s="2068" t="s">
        <v>249</v>
      </c>
      <c r="K323" s="2068"/>
      <c r="L323" s="2071">
        <v>97</v>
      </c>
      <c r="M323" s="2070"/>
      <c r="N323" s="2070" t="s">
        <v>203</v>
      </c>
      <c r="O323" s="2070"/>
      <c r="P323" s="2069">
        <v>97</v>
      </c>
      <c r="Q323" s="2068" t="s">
        <v>203</v>
      </c>
      <c r="R323" s="2068" t="s">
        <v>203</v>
      </c>
      <c r="S323" s="2068" t="s">
        <v>203</v>
      </c>
      <c r="T323" s="2068"/>
      <c r="U323" s="2068"/>
      <c r="V323" s="2068"/>
      <c r="W323" s="2068" t="s">
        <v>203</v>
      </c>
      <c r="X323" s="2068"/>
      <c r="Y323" s="2069">
        <v>372.45</v>
      </c>
      <c r="Z323" s="2070"/>
      <c r="AA323" s="2070"/>
      <c r="AB323" s="2070"/>
    </row>
    <row r="324" spans="1:28" ht="24.6" customHeight="1" x14ac:dyDescent="0.2">
      <c r="C324" s="2068" t="s">
        <v>1105</v>
      </c>
      <c r="D324" s="2068"/>
      <c r="E324" s="2068"/>
      <c r="F324" s="2068"/>
      <c r="G324" s="2068" t="s">
        <v>1104</v>
      </c>
      <c r="H324" s="2068"/>
      <c r="I324" s="2068"/>
      <c r="J324" s="2068" t="s">
        <v>249</v>
      </c>
      <c r="K324" s="2068"/>
      <c r="L324" s="2071">
        <v>51</v>
      </c>
      <c r="M324" s="2070"/>
      <c r="N324" s="2070" t="s">
        <v>203</v>
      </c>
      <c r="O324" s="2070"/>
      <c r="P324" s="2069">
        <v>51</v>
      </c>
      <c r="Q324" s="2068" t="s">
        <v>203</v>
      </c>
      <c r="R324" s="2068" t="s">
        <v>203</v>
      </c>
      <c r="S324" s="2068" t="s">
        <v>203</v>
      </c>
      <c r="T324" s="2068"/>
      <c r="U324" s="2068"/>
      <c r="V324" s="2068"/>
      <c r="W324" s="2068" t="s">
        <v>203</v>
      </c>
      <c r="X324" s="2068"/>
      <c r="Y324" s="2069">
        <v>195.82</v>
      </c>
      <c r="Z324" s="2070"/>
      <c r="AA324" s="2070"/>
      <c r="AB324" s="2070"/>
    </row>
    <row r="325" spans="1:28" x14ac:dyDescent="0.2">
      <c r="A325" s="916"/>
      <c r="B325" s="916"/>
      <c r="C325" s="916"/>
      <c r="D325" s="916"/>
      <c r="E325" s="916"/>
      <c r="F325" s="916"/>
      <c r="G325" s="916"/>
      <c r="H325" s="916"/>
      <c r="I325" s="916"/>
      <c r="J325" s="916"/>
      <c r="K325" s="916"/>
      <c r="L325" s="916"/>
      <c r="M325" s="916"/>
      <c r="N325" s="916"/>
      <c r="O325" s="916"/>
      <c r="P325" s="916"/>
      <c r="Q325" s="916"/>
      <c r="R325" s="916"/>
      <c r="S325" s="916"/>
      <c r="T325" s="916"/>
      <c r="U325" s="916"/>
      <c r="V325" s="916"/>
      <c r="W325" s="916"/>
      <c r="X325" s="916"/>
      <c r="Y325" s="916"/>
      <c r="Z325" s="916"/>
      <c r="AA325" s="916"/>
      <c r="AB325" s="916"/>
    </row>
    <row r="326" spans="1:28" ht="12.2" customHeight="1" x14ac:dyDescent="0.2">
      <c r="G326" s="2064" t="s">
        <v>246</v>
      </c>
      <c r="H326" s="2064"/>
      <c r="I326" s="2064"/>
      <c r="J326" s="2064"/>
      <c r="K326" s="2064"/>
      <c r="L326" s="2064"/>
      <c r="M326" s="2064"/>
      <c r="N326" s="2064"/>
      <c r="O326" s="2064"/>
      <c r="P326" s="2064"/>
      <c r="Q326" s="2064"/>
      <c r="R326" s="2068" t="s">
        <v>203</v>
      </c>
      <c r="S326" s="2065">
        <v>1240.93</v>
      </c>
      <c r="T326" s="2066"/>
      <c r="U326" s="2066"/>
      <c r="V326" s="2066"/>
      <c r="W326" s="2068" t="s">
        <v>203</v>
      </c>
      <c r="X326" s="2068"/>
      <c r="Y326" s="2065">
        <v>1240.93</v>
      </c>
      <c r="Z326" s="2066"/>
      <c r="AA326" s="2066"/>
      <c r="AB326" s="2066"/>
    </row>
    <row r="327" spans="1:28" ht="36.75" customHeight="1" x14ac:dyDescent="0.2">
      <c r="A327" s="2068" t="s">
        <v>401</v>
      </c>
      <c r="B327" s="2064" t="s">
        <v>401</v>
      </c>
      <c r="C327" s="2064" t="s">
        <v>2641</v>
      </c>
      <c r="D327" s="2064"/>
      <c r="E327" s="2064"/>
      <c r="F327" s="2064"/>
      <c r="G327" s="2064" t="s">
        <v>2640</v>
      </c>
      <c r="H327" s="2064"/>
      <c r="I327" s="2064"/>
      <c r="J327" s="2064" t="s">
        <v>467</v>
      </c>
      <c r="K327" s="2064"/>
      <c r="L327" s="2071">
        <v>3</v>
      </c>
      <c r="M327" s="2070"/>
      <c r="N327" s="2070" t="s">
        <v>203</v>
      </c>
      <c r="O327" s="2070"/>
      <c r="P327" s="2092">
        <v>3</v>
      </c>
      <c r="Q327" s="2070" t="s">
        <v>203</v>
      </c>
      <c r="R327" s="2070" t="s">
        <v>203</v>
      </c>
      <c r="S327" s="2070" t="s">
        <v>203</v>
      </c>
      <c r="T327" s="2070"/>
      <c r="U327" s="2070"/>
      <c r="V327" s="2070"/>
      <c r="W327" s="2070" t="s">
        <v>203</v>
      </c>
      <c r="X327" s="2070"/>
      <c r="Y327" s="2070" t="s">
        <v>203</v>
      </c>
      <c r="Z327" s="2070"/>
      <c r="AA327" s="2070"/>
      <c r="AB327" s="2070"/>
    </row>
    <row r="328" spans="1:28" ht="12.2" customHeight="1" x14ac:dyDescent="0.2">
      <c r="A328" s="2068" t="s">
        <v>203</v>
      </c>
      <c r="B328" s="2068" t="s">
        <v>203</v>
      </c>
      <c r="C328" s="2068" t="s">
        <v>1077</v>
      </c>
      <c r="D328" s="2068"/>
      <c r="E328" s="2068"/>
      <c r="F328" s="2068"/>
      <c r="G328" s="2068" t="s">
        <v>1076</v>
      </c>
      <c r="H328" s="2068"/>
      <c r="I328" s="2068"/>
      <c r="J328" s="2068" t="s">
        <v>1060</v>
      </c>
      <c r="K328" s="2068"/>
      <c r="L328" s="2070" t="s">
        <v>203</v>
      </c>
      <c r="M328" s="2070"/>
      <c r="N328" s="2070" t="s">
        <v>203</v>
      </c>
      <c r="O328" s="2070"/>
      <c r="P328" s="2081">
        <v>1.1025</v>
      </c>
      <c r="Q328" s="2070" t="s">
        <v>203</v>
      </c>
      <c r="R328" s="2070" t="s">
        <v>203</v>
      </c>
      <c r="S328" s="2070" t="s">
        <v>203</v>
      </c>
      <c r="T328" s="2070"/>
      <c r="U328" s="2070"/>
      <c r="V328" s="2070"/>
      <c r="W328" s="2070" t="s">
        <v>203</v>
      </c>
      <c r="X328" s="2070"/>
      <c r="Y328" s="2065">
        <v>609.88</v>
      </c>
      <c r="Z328" s="2066"/>
      <c r="AA328" s="2066"/>
      <c r="AB328" s="2066"/>
    </row>
    <row r="329" spans="1:28" ht="12.2" customHeight="1" x14ac:dyDescent="0.2">
      <c r="A329" s="2068" t="s">
        <v>203</v>
      </c>
      <c r="B329" s="2068" t="s">
        <v>203</v>
      </c>
      <c r="C329" s="2068" t="s">
        <v>1101</v>
      </c>
      <c r="D329" s="2068"/>
      <c r="E329" s="2068"/>
      <c r="F329" s="2068"/>
      <c r="G329" s="2068" t="s">
        <v>1100</v>
      </c>
      <c r="H329" s="2068"/>
      <c r="I329" s="2068"/>
      <c r="J329" s="2068" t="s">
        <v>1060</v>
      </c>
      <c r="K329" s="2068"/>
      <c r="L329" s="2069">
        <v>0.35</v>
      </c>
      <c r="M329" s="2070"/>
      <c r="N329" s="2069">
        <v>1.05</v>
      </c>
      <c r="O329" s="2070"/>
      <c r="P329" s="2081">
        <v>1.1025</v>
      </c>
      <c r="Q329" s="2070" t="s">
        <v>203</v>
      </c>
      <c r="R329" s="2070" t="s">
        <v>203</v>
      </c>
      <c r="S329" s="2069">
        <v>553.17999999999995</v>
      </c>
      <c r="T329" s="2070"/>
      <c r="U329" s="2070"/>
      <c r="V329" s="2070"/>
      <c r="W329" s="2070" t="s">
        <v>203</v>
      </c>
      <c r="X329" s="2070"/>
      <c r="Y329" s="2069">
        <v>609.88</v>
      </c>
      <c r="Z329" s="2070"/>
      <c r="AA329" s="2070"/>
      <c r="AB329" s="2070"/>
    </row>
    <row r="330" spans="1:28" ht="12.2" customHeight="1" x14ac:dyDescent="0.2">
      <c r="A330" s="2068" t="s">
        <v>203</v>
      </c>
      <c r="B330" s="2068" t="s">
        <v>203</v>
      </c>
      <c r="C330" s="2068" t="s">
        <v>1073</v>
      </c>
      <c r="D330" s="2068"/>
      <c r="E330" s="2068"/>
      <c r="F330" s="2068"/>
      <c r="G330" s="2068" t="s">
        <v>258</v>
      </c>
      <c r="H330" s="2068"/>
      <c r="I330" s="2068"/>
      <c r="J330" s="2068" t="s">
        <v>203</v>
      </c>
      <c r="K330" s="2068"/>
      <c r="L330" s="2070" t="s">
        <v>203</v>
      </c>
      <c r="M330" s="2070"/>
      <c r="N330" s="2070" t="s">
        <v>203</v>
      </c>
      <c r="O330" s="2070"/>
      <c r="P330" s="2070" t="s">
        <v>203</v>
      </c>
      <c r="Q330" s="2070" t="s">
        <v>203</v>
      </c>
      <c r="R330" s="2070" t="s">
        <v>203</v>
      </c>
      <c r="S330" s="2070" t="s">
        <v>203</v>
      </c>
      <c r="T330" s="2070"/>
      <c r="U330" s="2070"/>
      <c r="V330" s="2070"/>
      <c r="W330" s="2070" t="s">
        <v>203</v>
      </c>
      <c r="X330" s="2070"/>
      <c r="Y330" s="2065">
        <v>712.04</v>
      </c>
      <c r="Z330" s="2066"/>
      <c r="AA330" s="2066"/>
      <c r="AB330" s="2066"/>
    </row>
    <row r="331" spans="1:28" ht="12.2" customHeight="1" x14ac:dyDescent="0.2">
      <c r="A331" s="2084" t="s">
        <v>203</v>
      </c>
      <c r="B331" s="2084" t="s">
        <v>203</v>
      </c>
      <c r="C331" s="2084" t="s">
        <v>203</v>
      </c>
      <c r="D331" s="2084"/>
      <c r="E331" s="2084"/>
      <c r="F331" s="2084"/>
      <c r="G331" s="2084" t="s">
        <v>1072</v>
      </c>
      <c r="H331" s="2084"/>
      <c r="I331" s="2084"/>
      <c r="J331" s="2084" t="s">
        <v>1060</v>
      </c>
      <c r="K331" s="2084"/>
      <c r="L331" s="2083" t="s">
        <v>203</v>
      </c>
      <c r="M331" s="2083"/>
      <c r="N331" s="2083" t="s">
        <v>203</v>
      </c>
      <c r="O331" s="2083"/>
      <c r="P331" s="2091">
        <v>0.45</v>
      </c>
      <c r="Q331" s="2083" t="s">
        <v>203</v>
      </c>
      <c r="R331" s="2083" t="s">
        <v>203</v>
      </c>
      <c r="S331" s="2083" t="s">
        <v>203</v>
      </c>
      <c r="T331" s="2083"/>
      <c r="U331" s="2083"/>
      <c r="V331" s="2083"/>
      <c r="W331" s="2083" t="s">
        <v>203</v>
      </c>
      <c r="X331" s="2083"/>
      <c r="Y331" s="2065">
        <v>350.06</v>
      </c>
      <c r="Z331" s="2066"/>
      <c r="AA331" s="2066"/>
      <c r="AB331" s="2066"/>
    </row>
    <row r="332" spans="1:28" ht="24.6" customHeight="1" x14ac:dyDescent="0.2">
      <c r="A332" s="2068" t="s">
        <v>203</v>
      </c>
      <c r="B332" s="2068" t="s">
        <v>203</v>
      </c>
      <c r="C332" s="2068" t="s">
        <v>1114</v>
      </c>
      <c r="D332" s="2068"/>
      <c r="E332" s="2068"/>
      <c r="F332" s="2068"/>
      <c r="G332" s="2068" t="s">
        <v>1113</v>
      </c>
      <c r="H332" s="2068"/>
      <c r="I332" s="2068"/>
      <c r="J332" s="2068" t="s">
        <v>1063</v>
      </c>
      <c r="K332" s="2068"/>
      <c r="L332" s="2069">
        <v>0.15</v>
      </c>
      <c r="M332" s="2070"/>
      <c r="N332" s="2070" t="s">
        <v>203</v>
      </c>
      <c r="O332" s="2070"/>
      <c r="P332" s="2069">
        <v>0.45</v>
      </c>
      <c r="Q332" s="2070" t="s">
        <v>203</v>
      </c>
      <c r="R332" s="2070" t="s">
        <v>203</v>
      </c>
      <c r="S332" s="2069">
        <v>1582.31</v>
      </c>
      <c r="T332" s="2070"/>
      <c r="U332" s="2070"/>
      <c r="V332" s="2070"/>
      <c r="W332" s="2070" t="s">
        <v>203</v>
      </c>
      <c r="X332" s="2070"/>
      <c r="Y332" s="2069">
        <v>712.04</v>
      </c>
      <c r="Z332" s="2070"/>
      <c r="AA332" s="2070"/>
      <c r="AB332" s="2070"/>
    </row>
    <row r="333" spans="1:28" ht="12.2" customHeight="1" x14ac:dyDescent="0.2">
      <c r="A333" s="2068" t="s">
        <v>203</v>
      </c>
      <c r="B333" s="2068" t="s">
        <v>203</v>
      </c>
      <c r="C333" s="2068" t="s">
        <v>1112</v>
      </c>
      <c r="D333" s="2068"/>
      <c r="E333" s="2068"/>
      <c r="F333" s="2068"/>
      <c r="G333" s="2068" t="s">
        <v>1111</v>
      </c>
      <c r="H333" s="2068"/>
      <c r="I333" s="2068"/>
      <c r="J333" s="2068" t="s">
        <v>1060</v>
      </c>
      <c r="K333" s="2068"/>
      <c r="L333" s="2069">
        <v>0.15</v>
      </c>
      <c r="M333" s="2070"/>
      <c r="N333" s="2070" t="s">
        <v>203</v>
      </c>
      <c r="O333" s="2070"/>
      <c r="P333" s="2069">
        <v>0.45</v>
      </c>
      <c r="Q333" s="2070" t="s">
        <v>203</v>
      </c>
      <c r="R333" s="2070" t="s">
        <v>203</v>
      </c>
      <c r="S333" s="2069">
        <v>777.91</v>
      </c>
      <c r="T333" s="2070"/>
      <c r="U333" s="2070"/>
      <c r="V333" s="2070"/>
      <c r="W333" s="2070" t="s">
        <v>203</v>
      </c>
      <c r="X333" s="2070"/>
      <c r="Y333" s="2069">
        <v>350.06</v>
      </c>
      <c r="Z333" s="2070"/>
      <c r="AA333" s="2070"/>
      <c r="AB333" s="2070"/>
    </row>
    <row r="334" spans="1:28" ht="12.2" customHeight="1" x14ac:dyDescent="0.2">
      <c r="A334" s="2068" t="s">
        <v>203</v>
      </c>
      <c r="B334" s="2068" t="s">
        <v>203</v>
      </c>
      <c r="C334" s="2068" t="s">
        <v>203</v>
      </c>
      <c r="D334" s="2068"/>
      <c r="E334" s="2068"/>
      <c r="F334" s="2068"/>
      <c r="G334" s="2082" t="s">
        <v>1057</v>
      </c>
      <c r="H334" s="2082"/>
      <c r="I334" s="2082"/>
      <c r="J334" s="2077" t="s">
        <v>203</v>
      </c>
      <c r="K334" s="2077"/>
      <c r="L334" s="2077" t="s">
        <v>203</v>
      </c>
      <c r="M334" s="2077"/>
      <c r="N334" s="2077" t="s">
        <v>203</v>
      </c>
      <c r="O334" s="2077"/>
      <c r="P334" s="2077" t="s">
        <v>203</v>
      </c>
      <c r="Q334" s="2077" t="s">
        <v>203</v>
      </c>
      <c r="R334" s="2077" t="s">
        <v>203</v>
      </c>
      <c r="S334" s="2077" t="s">
        <v>203</v>
      </c>
      <c r="T334" s="2077"/>
      <c r="U334" s="2077"/>
      <c r="V334" s="2077"/>
      <c r="W334" s="2077" t="s">
        <v>203</v>
      </c>
      <c r="X334" s="2077"/>
      <c r="Y334" s="2079">
        <v>1321.92</v>
      </c>
      <c r="Z334" s="2080"/>
      <c r="AA334" s="2080"/>
      <c r="AB334" s="2080"/>
    </row>
    <row r="335" spans="1:28" ht="24.6" customHeight="1" x14ac:dyDescent="0.2">
      <c r="B335" s="2068" t="s">
        <v>996</v>
      </c>
      <c r="C335" s="2068" t="s">
        <v>1109</v>
      </c>
      <c r="D335" s="2068"/>
      <c r="E335" s="2068"/>
      <c r="F335" s="2068"/>
      <c r="G335" s="2068" t="s">
        <v>1108</v>
      </c>
      <c r="H335" s="2068"/>
      <c r="I335" s="2068"/>
      <c r="J335" s="2068" t="s">
        <v>249</v>
      </c>
      <c r="K335" s="2068"/>
      <c r="L335" s="2071">
        <v>2</v>
      </c>
      <c r="M335" s="2070"/>
      <c r="N335" s="2070" t="s">
        <v>203</v>
      </c>
      <c r="O335" s="2070"/>
      <c r="P335" s="2069">
        <v>2</v>
      </c>
      <c r="Q335" s="2070" t="s">
        <v>203</v>
      </c>
      <c r="R335" s="2070" t="s">
        <v>203</v>
      </c>
      <c r="S335" s="2070" t="s">
        <v>203</v>
      </c>
      <c r="T335" s="2070"/>
      <c r="U335" s="2070"/>
      <c r="V335" s="2070"/>
      <c r="W335" s="2070" t="s">
        <v>203</v>
      </c>
      <c r="X335" s="2070"/>
      <c r="Y335" s="2069">
        <v>11.62</v>
      </c>
      <c r="Z335" s="2070"/>
      <c r="AA335" s="2070"/>
      <c r="AB335" s="2070"/>
    </row>
    <row r="336" spans="1:28" ht="12.2" customHeight="1" x14ac:dyDescent="0.2">
      <c r="C336" s="2068" t="s">
        <v>203</v>
      </c>
      <c r="D336" s="2068"/>
      <c r="E336" s="2068"/>
      <c r="F336" s="2068"/>
      <c r="G336" s="2068" t="s">
        <v>1056</v>
      </c>
      <c r="H336" s="2068"/>
      <c r="I336" s="2068"/>
      <c r="J336" s="2068" t="s">
        <v>203</v>
      </c>
      <c r="K336" s="2068"/>
      <c r="L336" s="2070" t="s">
        <v>203</v>
      </c>
      <c r="M336" s="2070"/>
      <c r="N336" s="2070" t="s">
        <v>203</v>
      </c>
      <c r="O336" s="2070"/>
      <c r="P336" s="2070" t="s">
        <v>203</v>
      </c>
      <c r="Q336" s="2068" t="s">
        <v>203</v>
      </c>
      <c r="R336" s="2068" t="s">
        <v>203</v>
      </c>
      <c r="S336" s="2068" t="s">
        <v>203</v>
      </c>
      <c r="T336" s="2068"/>
      <c r="U336" s="2068"/>
      <c r="V336" s="2068"/>
      <c r="W336" s="2068" t="s">
        <v>203</v>
      </c>
      <c r="X336" s="2068"/>
      <c r="Y336" s="2069">
        <v>959.94</v>
      </c>
      <c r="Z336" s="2070"/>
      <c r="AA336" s="2070"/>
      <c r="AB336" s="2070"/>
    </row>
    <row r="337" spans="1:28" ht="24.6" customHeight="1" x14ac:dyDescent="0.2">
      <c r="C337" s="2068" t="s">
        <v>1107</v>
      </c>
      <c r="D337" s="2068"/>
      <c r="E337" s="2068"/>
      <c r="F337" s="2068"/>
      <c r="G337" s="2068" t="s">
        <v>1106</v>
      </c>
      <c r="H337" s="2068"/>
      <c r="I337" s="2068"/>
      <c r="J337" s="2068" t="s">
        <v>249</v>
      </c>
      <c r="K337" s="2068"/>
      <c r="L337" s="2071">
        <v>97</v>
      </c>
      <c r="M337" s="2070"/>
      <c r="N337" s="2070" t="s">
        <v>203</v>
      </c>
      <c r="O337" s="2070"/>
      <c r="P337" s="2069">
        <v>97</v>
      </c>
      <c r="Q337" s="2068" t="s">
        <v>203</v>
      </c>
      <c r="R337" s="2068" t="s">
        <v>203</v>
      </c>
      <c r="S337" s="2068" t="s">
        <v>203</v>
      </c>
      <c r="T337" s="2068"/>
      <c r="U337" s="2068"/>
      <c r="V337" s="2068"/>
      <c r="W337" s="2068" t="s">
        <v>203</v>
      </c>
      <c r="X337" s="2068"/>
      <c r="Y337" s="2069">
        <v>931.14</v>
      </c>
      <c r="Z337" s="2070"/>
      <c r="AA337" s="2070"/>
      <c r="AB337" s="2070"/>
    </row>
    <row r="338" spans="1:28" ht="24.6" customHeight="1" x14ac:dyDescent="0.2">
      <c r="C338" s="2068" t="s">
        <v>1105</v>
      </c>
      <c r="D338" s="2068"/>
      <c r="E338" s="2068"/>
      <c r="F338" s="2068"/>
      <c r="G338" s="2068" t="s">
        <v>1104</v>
      </c>
      <c r="H338" s="2068"/>
      <c r="I338" s="2068"/>
      <c r="J338" s="2068" t="s">
        <v>249</v>
      </c>
      <c r="K338" s="2068"/>
      <c r="L338" s="2071">
        <v>51</v>
      </c>
      <c r="M338" s="2070"/>
      <c r="N338" s="2070" t="s">
        <v>203</v>
      </c>
      <c r="O338" s="2070"/>
      <c r="P338" s="2069">
        <v>51</v>
      </c>
      <c r="Q338" s="2068" t="s">
        <v>203</v>
      </c>
      <c r="R338" s="2068" t="s">
        <v>203</v>
      </c>
      <c r="S338" s="2068" t="s">
        <v>203</v>
      </c>
      <c r="T338" s="2068"/>
      <c r="U338" s="2068"/>
      <c r="V338" s="2068"/>
      <c r="W338" s="2068" t="s">
        <v>203</v>
      </c>
      <c r="X338" s="2068"/>
      <c r="Y338" s="2069">
        <v>489.57</v>
      </c>
      <c r="Z338" s="2070"/>
      <c r="AA338" s="2070"/>
      <c r="AB338" s="2070"/>
    </row>
    <row r="339" spans="1:28" x14ac:dyDescent="0.2">
      <c r="A339" s="916"/>
      <c r="B339" s="916"/>
      <c r="C339" s="916"/>
      <c r="D339" s="916"/>
      <c r="E339" s="916"/>
      <c r="F339" s="916"/>
      <c r="G339" s="916"/>
      <c r="H339" s="916"/>
      <c r="I339" s="916"/>
      <c r="J339" s="916"/>
      <c r="K339" s="916"/>
      <c r="L339" s="916"/>
      <c r="M339" s="916"/>
      <c r="N339" s="916"/>
      <c r="O339" s="916"/>
      <c r="P339" s="916"/>
      <c r="Q339" s="916"/>
      <c r="R339" s="916"/>
      <c r="S339" s="916"/>
      <c r="T339" s="916"/>
      <c r="U339" s="916"/>
      <c r="V339" s="916"/>
      <c r="W339" s="916"/>
      <c r="X339" s="916"/>
      <c r="Y339" s="916"/>
      <c r="Z339" s="916"/>
      <c r="AA339" s="916"/>
      <c r="AB339" s="916"/>
    </row>
    <row r="340" spans="1:28" ht="12.2" customHeight="1" x14ac:dyDescent="0.2">
      <c r="G340" s="2064" t="s">
        <v>246</v>
      </c>
      <c r="H340" s="2064"/>
      <c r="I340" s="2064"/>
      <c r="J340" s="2064"/>
      <c r="K340" s="2064"/>
      <c r="L340" s="2064"/>
      <c r="M340" s="2064"/>
      <c r="N340" s="2064"/>
      <c r="O340" s="2064"/>
      <c r="P340" s="2064"/>
      <c r="Q340" s="2064"/>
      <c r="R340" s="2068" t="s">
        <v>203</v>
      </c>
      <c r="S340" s="2065">
        <v>1034.77</v>
      </c>
      <c r="T340" s="2066"/>
      <c r="U340" s="2066"/>
      <c r="V340" s="2066"/>
      <c r="W340" s="2068" t="s">
        <v>203</v>
      </c>
      <c r="X340" s="2068"/>
      <c r="Y340" s="2065">
        <v>3104.31</v>
      </c>
      <c r="Z340" s="2066"/>
      <c r="AA340" s="2066"/>
      <c r="AB340" s="2066"/>
    </row>
    <row r="341" spans="1:28" ht="36.75" customHeight="1" x14ac:dyDescent="0.2">
      <c r="A341" s="2068" t="s">
        <v>400</v>
      </c>
      <c r="B341" s="2064" t="s">
        <v>400</v>
      </c>
      <c r="C341" s="2064" t="s">
        <v>2469</v>
      </c>
      <c r="D341" s="2064"/>
      <c r="E341" s="2064"/>
      <c r="F341" s="2064"/>
      <c r="G341" s="2064" t="s">
        <v>2468</v>
      </c>
      <c r="H341" s="2064"/>
      <c r="I341" s="2064"/>
      <c r="J341" s="2064" t="s">
        <v>474</v>
      </c>
      <c r="K341" s="2064"/>
      <c r="L341" s="2071">
        <v>1</v>
      </c>
      <c r="M341" s="2070"/>
      <c r="N341" s="2070" t="s">
        <v>203</v>
      </c>
      <c r="O341" s="2070"/>
      <c r="P341" s="2092">
        <v>1</v>
      </c>
      <c r="Q341" s="2070" t="s">
        <v>203</v>
      </c>
      <c r="R341" s="2070" t="s">
        <v>203</v>
      </c>
      <c r="S341" s="2070" t="s">
        <v>203</v>
      </c>
      <c r="T341" s="2070"/>
      <c r="U341" s="2070"/>
      <c r="V341" s="2070"/>
      <c r="W341" s="2070" t="s">
        <v>203</v>
      </c>
      <c r="X341" s="2070"/>
      <c r="Y341" s="2070" t="s">
        <v>203</v>
      </c>
      <c r="Z341" s="2070"/>
      <c r="AA341" s="2070"/>
      <c r="AB341" s="2070"/>
    </row>
    <row r="342" spans="1:28" ht="12.2" customHeight="1" x14ac:dyDescent="0.2">
      <c r="A342" s="2068" t="s">
        <v>203</v>
      </c>
      <c r="B342" s="2068" t="s">
        <v>203</v>
      </c>
      <c r="C342" s="2068" t="s">
        <v>1077</v>
      </c>
      <c r="D342" s="2068"/>
      <c r="E342" s="2068"/>
      <c r="F342" s="2068"/>
      <c r="G342" s="2068" t="s">
        <v>1076</v>
      </c>
      <c r="H342" s="2068"/>
      <c r="I342" s="2068"/>
      <c r="J342" s="2068" t="s">
        <v>1060</v>
      </c>
      <c r="K342" s="2068"/>
      <c r="L342" s="2070" t="s">
        <v>203</v>
      </c>
      <c r="M342" s="2070"/>
      <c r="N342" s="2070" t="s">
        <v>203</v>
      </c>
      <c r="O342" s="2070"/>
      <c r="P342" s="2072">
        <v>8.9039999999999999</v>
      </c>
      <c r="Q342" s="2070" t="s">
        <v>203</v>
      </c>
      <c r="R342" s="2070" t="s">
        <v>203</v>
      </c>
      <c r="S342" s="2070" t="s">
        <v>203</v>
      </c>
      <c r="T342" s="2070"/>
      <c r="U342" s="2070"/>
      <c r="V342" s="2070"/>
      <c r="W342" s="2070" t="s">
        <v>203</v>
      </c>
      <c r="X342" s="2070"/>
      <c r="Y342" s="2065">
        <v>5387.28</v>
      </c>
      <c r="Z342" s="2066"/>
      <c r="AA342" s="2066"/>
      <c r="AB342" s="2066"/>
    </row>
    <row r="343" spans="1:28" ht="12.2" customHeight="1" x14ac:dyDescent="0.2">
      <c r="A343" s="2068" t="s">
        <v>203</v>
      </c>
      <c r="B343" s="2068" t="s">
        <v>203</v>
      </c>
      <c r="C343" s="2068" t="s">
        <v>2463</v>
      </c>
      <c r="D343" s="2068"/>
      <c r="E343" s="2068"/>
      <c r="F343" s="2068"/>
      <c r="G343" s="2068" t="s">
        <v>2462</v>
      </c>
      <c r="H343" s="2068"/>
      <c r="I343" s="2068"/>
      <c r="J343" s="2068" t="s">
        <v>1060</v>
      </c>
      <c r="K343" s="2068"/>
      <c r="L343" s="2069">
        <v>7.42</v>
      </c>
      <c r="M343" s="2070"/>
      <c r="N343" s="2069">
        <v>1.2</v>
      </c>
      <c r="O343" s="2070"/>
      <c r="P343" s="2072">
        <v>8.9039999999999999</v>
      </c>
      <c r="Q343" s="2070" t="s">
        <v>203</v>
      </c>
      <c r="R343" s="2070" t="s">
        <v>203</v>
      </c>
      <c r="S343" s="2069">
        <v>605.04</v>
      </c>
      <c r="T343" s="2070"/>
      <c r="U343" s="2070"/>
      <c r="V343" s="2070"/>
      <c r="W343" s="2070" t="s">
        <v>203</v>
      </c>
      <c r="X343" s="2070"/>
      <c r="Y343" s="2069">
        <v>5387.28</v>
      </c>
      <c r="Z343" s="2070"/>
      <c r="AA343" s="2070"/>
      <c r="AB343" s="2070"/>
    </row>
    <row r="344" spans="1:28" ht="12.2" customHeight="1" x14ac:dyDescent="0.2">
      <c r="A344" s="2068" t="s">
        <v>203</v>
      </c>
      <c r="B344" s="2068" t="s">
        <v>203</v>
      </c>
      <c r="C344" s="2068" t="s">
        <v>1073</v>
      </c>
      <c r="D344" s="2068"/>
      <c r="E344" s="2068"/>
      <c r="F344" s="2068"/>
      <c r="G344" s="2068" t="s">
        <v>258</v>
      </c>
      <c r="H344" s="2068"/>
      <c r="I344" s="2068"/>
      <c r="J344" s="2068" t="s">
        <v>203</v>
      </c>
      <c r="K344" s="2068"/>
      <c r="L344" s="2070" t="s">
        <v>203</v>
      </c>
      <c r="M344" s="2070"/>
      <c r="N344" s="2070" t="s">
        <v>203</v>
      </c>
      <c r="O344" s="2070"/>
      <c r="P344" s="2070" t="s">
        <v>203</v>
      </c>
      <c r="Q344" s="2070" t="s">
        <v>203</v>
      </c>
      <c r="R344" s="2070" t="s">
        <v>203</v>
      </c>
      <c r="S344" s="2070" t="s">
        <v>203</v>
      </c>
      <c r="T344" s="2070"/>
      <c r="U344" s="2070"/>
      <c r="V344" s="2070"/>
      <c r="W344" s="2070" t="s">
        <v>203</v>
      </c>
      <c r="X344" s="2070"/>
      <c r="Y344" s="2065">
        <v>1425.57</v>
      </c>
      <c r="Z344" s="2066"/>
      <c r="AA344" s="2066"/>
      <c r="AB344" s="2066"/>
    </row>
    <row r="345" spans="1:28" ht="12.2" customHeight="1" x14ac:dyDescent="0.2">
      <c r="A345" s="2084" t="s">
        <v>203</v>
      </c>
      <c r="B345" s="2084" t="s">
        <v>203</v>
      </c>
      <c r="C345" s="2084" t="s">
        <v>203</v>
      </c>
      <c r="D345" s="2084"/>
      <c r="E345" s="2084"/>
      <c r="F345" s="2084"/>
      <c r="G345" s="2084" t="s">
        <v>1072</v>
      </c>
      <c r="H345" s="2084"/>
      <c r="I345" s="2084"/>
      <c r="J345" s="2084" t="s">
        <v>1060</v>
      </c>
      <c r="K345" s="2084"/>
      <c r="L345" s="2083" t="s">
        <v>203</v>
      </c>
      <c r="M345" s="2083"/>
      <c r="N345" s="2083" t="s">
        <v>203</v>
      </c>
      <c r="O345" s="2083"/>
      <c r="P345" s="2094">
        <v>1.224</v>
      </c>
      <c r="Q345" s="2083" t="s">
        <v>203</v>
      </c>
      <c r="R345" s="2083" t="s">
        <v>203</v>
      </c>
      <c r="S345" s="2083" t="s">
        <v>203</v>
      </c>
      <c r="T345" s="2083"/>
      <c r="U345" s="2083"/>
      <c r="V345" s="2083"/>
      <c r="W345" s="2083" t="s">
        <v>203</v>
      </c>
      <c r="X345" s="2083"/>
      <c r="Y345" s="2065">
        <v>854.35</v>
      </c>
      <c r="Z345" s="2066"/>
      <c r="AA345" s="2066"/>
      <c r="AB345" s="2066"/>
    </row>
    <row r="346" spans="1:28" ht="24.6" customHeight="1" x14ac:dyDescent="0.2">
      <c r="A346" s="2068" t="s">
        <v>203</v>
      </c>
      <c r="B346" s="2068" t="s">
        <v>203</v>
      </c>
      <c r="C346" s="2068" t="s">
        <v>1114</v>
      </c>
      <c r="D346" s="2068"/>
      <c r="E346" s="2068"/>
      <c r="F346" s="2068"/>
      <c r="G346" s="2068" t="s">
        <v>1113</v>
      </c>
      <c r="H346" s="2068"/>
      <c r="I346" s="2068"/>
      <c r="J346" s="2068" t="s">
        <v>1063</v>
      </c>
      <c r="K346" s="2068"/>
      <c r="L346" s="2069">
        <v>0.61</v>
      </c>
      <c r="M346" s="2070"/>
      <c r="N346" s="2069">
        <v>1.2</v>
      </c>
      <c r="O346" s="2070"/>
      <c r="P346" s="2072">
        <v>0.73199999999999998</v>
      </c>
      <c r="Q346" s="2070" t="s">
        <v>203</v>
      </c>
      <c r="R346" s="2070" t="s">
        <v>203</v>
      </c>
      <c r="S346" s="2069">
        <v>1582.31</v>
      </c>
      <c r="T346" s="2070"/>
      <c r="U346" s="2070"/>
      <c r="V346" s="2070"/>
      <c r="W346" s="2070" t="s">
        <v>203</v>
      </c>
      <c r="X346" s="2070"/>
      <c r="Y346" s="2069">
        <v>1158.25</v>
      </c>
      <c r="Z346" s="2070"/>
      <c r="AA346" s="2070"/>
      <c r="AB346" s="2070"/>
    </row>
    <row r="347" spans="1:28" ht="12.2" customHeight="1" x14ac:dyDescent="0.2">
      <c r="A347" s="2068" t="s">
        <v>203</v>
      </c>
      <c r="B347" s="2068" t="s">
        <v>203</v>
      </c>
      <c r="C347" s="2068" t="s">
        <v>1112</v>
      </c>
      <c r="D347" s="2068"/>
      <c r="E347" s="2068"/>
      <c r="F347" s="2068"/>
      <c r="G347" s="2068" t="s">
        <v>1111</v>
      </c>
      <c r="H347" s="2068"/>
      <c r="I347" s="2068"/>
      <c r="J347" s="2068" t="s">
        <v>1060</v>
      </c>
      <c r="K347" s="2068"/>
      <c r="L347" s="2069">
        <v>0.61</v>
      </c>
      <c r="M347" s="2070"/>
      <c r="N347" s="2069">
        <v>1.2</v>
      </c>
      <c r="O347" s="2070"/>
      <c r="P347" s="2072">
        <v>0.73199999999999998</v>
      </c>
      <c r="Q347" s="2070" t="s">
        <v>203</v>
      </c>
      <c r="R347" s="2070" t="s">
        <v>203</v>
      </c>
      <c r="S347" s="2069">
        <v>777.91</v>
      </c>
      <c r="T347" s="2070"/>
      <c r="U347" s="2070"/>
      <c r="V347" s="2070"/>
      <c r="W347" s="2070" t="s">
        <v>203</v>
      </c>
      <c r="X347" s="2070"/>
      <c r="Y347" s="2069">
        <v>569.42999999999995</v>
      </c>
      <c r="Z347" s="2070"/>
      <c r="AA347" s="2070"/>
      <c r="AB347" s="2070"/>
    </row>
    <row r="348" spans="1:28" ht="24.6" customHeight="1" x14ac:dyDescent="0.2">
      <c r="A348" s="2068" t="s">
        <v>203</v>
      </c>
      <c r="B348" s="2068" t="s">
        <v>203</v>
      </c>
      <c r="C348" s="2068" t="s">
        <v>1065</v>
      </c>
      <c r="D348" s="2068"/>
      <c r="E348" s="2068"/>
      <c r="F348" s="2068"/>
      <c r="G348" s="2068" t="s">
        <v>1064</v>
      </c>
      <c r="H348" s="2068"/>
      <c r="I348" s="2068"/>
      <c r="J348" s="2068" t="s">
        <v>1063</v>
      </c>
      <c r="K348" s="2068"/>
      <c r="L348" s="2069">
        <v>0.41</v>
      </c>
      <c r="M348" s="2070"/>
      <c r="N348" s="2069">
        <v>1.2</v>
      </c>
      <c r="O348" s="2070"/>
      <c r="P348" s="2072">
        <v>0.49199999999999999</v>
      </c>
      <c r="Q348" s="2070" t="s">
        <v>203</v>
      </c>
      <c r="R348" s="2070" t="s">
        <v>203</v>
      </c>
      <c r="S348" s="2069">
        <v>543.33000000000004</v>
      </c>
      <c r="T348" s="2070"/>
      <c r="U348" s="2070"/>
      <c r="V348" s="2070"/>
      <c r="W348" s="2070" t="s">
        <v>203</v>
      </c>
      <c r="X348" s="2070"/>
      <c r="Y348" s="2069">
        <v>267.32</v>
      </c>
      <c r="Z348" s="2070"/>
      <c r="AA348" s="2070"/>
      <c r="AB348" s="2070"/>
    </row>
    <row r="349" spans="1:28" ht="12.2" customHeight="1" x14ac:dyDescent="0.2">
      <c r="A349" s="2068" t="s">
        <v>203</v>
      </c>
      <c r="B349" s="2068" t="s">
        <v>203</v>
      </c>
      <c r="C349" s="2068" t="s">
        <v>1062</v>
      </c>
      <c r="D349" s="2068"/>
      <c r="E349" s="2068"/>
      <c r="F349" s="2068"/>
      <c r="G349" s="2068" t="s">
        <v>1061</v>
      </c>
      <c r="H349" s="2068"/>
      <c r="I349" s="2068"/>
      <c r="J349" s="2068" t="s">
        <v>1060</v>
      </c>
      <c r="K349" s="2068"/>
      <c r="L349" s="2069">
        <v>0.41</v>
      </c>
      <c r="M349" s="2070"/>
      <c r="N349" s="2069">
        <v>1.2</v>
      </c>
      <c r="O349" s="2070"/>
      <c r="P349" s="2072">
        <v>0.49199999999999999</v>
      </c>
      <c r="Q349" s="2070" t="s">
        <v>203</v>
      </c>
      <c r="R349" s="2070" t="s">
        <v>203</v>
      </c>
      <c r="S349" s="2069">
        <v>579.11</v>
      </c>
      <c r="T349" s="2070"/>
      <c r="U349" s="2070"/>
      <c r="V349" s="2070"/>
      <c r="W349" s="2070" t="s">
        <v>203</v>
      </c>
      <c r="X349" s="2070"/>
      <c r="Y349" s="2069">
        <v>284.92</v>
      </c>
      <c r="Z349" s="2070"/>
      <c r="AA349" s="2070"/>
      <c r="AB349" s="2070"/>
    </row>
    <row r="350" spans="1:28" ht="12.2" customHeight="1" x14ac:dyDescent="0.2">
      <c r="A350" s="2068" t="s">
        <v>203</v>
      </c>
      <c r="B350" s="2068" t="s">
        <v>203</v>
      </c>
      <c r="C350" s="2068" t="s">
        <v>1059</v>
      </c>
      <c r="D350" s="2068"/>
      <c r="E350" s="2068"/>
      <c r="F350" s="2068"/>
      <c r="G350" s="2068" t="s">
        <v>1058</v>
      </c>
      <c r="H350" s="2068"/>
      <c r="I350" s="2068"/>
      <c r="J350" s="2068" t="s">
        <v>203</v>
      </c>
      <c r="K350" s="2068"/>
      <c r="L350" s="2070" t="s">
        <v>203</v>
      </c>
      <c r="M350" s="2070"/>
      <c r="N350" s="2070" t="s">
        <v>203</v>
      </c>
      <c r="O350" s="2070"/>
      <c r="P350" s="2070" t="s">
        <v>203</v>
      </c>
      <c r="Q350" s="2070" t="s">
        <v>203</v>
      </c>
      <c r="R350" s="2070" t="s">
        <v>203</v>
      </c>
      <c r="S350" s="2070" t="s">
        <v>203</v>
      </c>
      <c r="T350" s="2070"/>
      <c r="U350" s="2070"/>
      <c r="V350" s="2070"/>
      <c r="W350" s="2070" t="s">
        <v>203</v>
      </c>
      <c r="X350" s="2070"/>
      <c r="Y350" s="2065">
        <v>29.97</v>
      </c>
      <c r="Z350" s="2066"/>
      <c r="AA350" s="2066"/>
      <c r="AB350" s="2066"/>
    </row>
    <row r="351" spans="1:28" ht="12.2" customHeight="1" x14ac:dyDescent="0.2">
      <c r="A351" s="2068" t="s">
        <v>203</v>
      </c>
      <c r="B351" s="2068" t="s">
        <v>203</v>
      </c>
      <c r="C351" s="2068" t="s">
        <v>1199</v>
      </c>
      <c r="D351" s="2068"/>
      <c r="E351" s="2068"/>
      <c r="F351" s="2068"/>
      <c r="G351" s="2068" t="s">
        <v>1198</v>
      </c>
      <c r="H351" s="2068"/>
      <c r="I351" s="2068"/>
      <c r="J351" s="2068" t="s">
        <v>1092</v>
      </c>
      <c r="K351" s="2068"/>
      <c r="L351" s="2069">
        <v>0.01</v>
      </c>
      <c r="M351" s="2070"/>
      <c r="N351" s="2070" t="s">
        <v>203</v>
      </c>
      <c r="O351" s="2070"/>
      <c r="P351" s="2069">
        <v>0.01</v>
      </c>
      <c r="Q351" s="2069">
        <v>238.29</v>
      </c>
      <c r="R351" s="2069">
        <v>1.59</v>
      </c>
      <c r="S351" s="2069">
        <v>378.88</v>
      </c>
      <c r="T351" s="2070"/>
      <c r="U351" s="2070"/>
      <c r="V351" s="2070"/>
      <c r="W351" s="2070" t="s">
        <v>203</v>
      </c>
      <c r="X351" s="2070"/>
      <c r="Y351" s="2069">
        <v>3.79</v>
      </c>
      <c r="Z351" s="2070"/>
      <c r="AA351" s="2070"/>
      <c r="AB351" s="2070"/>
    </row>
    <row r="352" spans="1:28" ht="12.2" customHeight="1" x14ac:dyDescent="0.2">
      <c r="A352" s="2068" t="s">
        <v>203</v>
      </c>
      <c r="B352" s="2068" t="s">
        <v>203</v>
      </c>
      <c r="C352" s="2068" t="s">
        <v>1457</v>
      </c>
      <c r="D352" s="2068"/>
      <c r="E352" s="2068"/>
      <c r="F352" s="2068"/>
      <c r="G352" s="2068" t="s">
        <v>1456</v>
      </c>
      <c r="H352" s="2068"/>
      <c r="I352" s="2068"/>
      <c r="J352" s="2068" t="s">
        <v>1092</v>
      </c>
      <c r="K352" s="2068"/>
      <c r="L352" s="2069">
        <v>0.03</v>
      </c>
      <c r="M352" s="2070"/>
      <c r="N352" s="2070" t="s">
        <v>203</v>
      </c>
      <c r="O352" s="2070"/>
      <c r="P352" s="2069">
        <v>0.03</v>
      </c>
      <c r="Q352" s="2069">
        <v>80.02</v>
      </c>
      <c r="R352" s="2069">
        <v>1.59</v>
      </c>
      <c r="S352" s="2069">
        <v>127.23</v>
      </c>
      <c r="T352" s="2070"/>
      <c r="U352" s="2070"/>
      <c r="V352" s="2070"/>
      <c r="W352" s="2070" t="s">
        <v>203</v>
      </c>
      <c r="X352" s="2070"/>
      <c r="Y352" s="2069">
        <v>3.82</v>
      </c>
      <c r="Z352" s="2070"/>
      <c r="AA352" s="2070"/>
      <c r="AB352" s="2070"/>
    </row>
    <row r="353" spans="1:28" ht="12.2" customHeight="1" x14ac:dyDescent="0.2">
      <c r="A353" s="2068" t="s">
        <v>203</v>
      </c>
      <c r="B353" s="2068" t="s">
        <v>203</v>
      </c>
      <c r="C353" s="2068" t="s">
        <v>1119</v>
      </c>
      <c r="D353" s="2068"/>
      <c r="E353" s="2068"/>
      <c r="F353" s="2068"/>
      <c r="G353" s="2068" t="s">
        <v>1118</v>
      </c>
      <c r="H353" s="2068"/>
      <c r="I353" s="2068"/>
      <c r="J353" s="2068" t="s">
        <v>1092</v>
      </c>
      <c r="K353" s="2068"/>
      <c r="L353" s="2070" t="s">
        <v>1157</v>
      </c>
      <c r="M353" s="2070"/>
      <c r="N353" s="2070" t="s">
        <v>203</v>
      </c>
      <c r="O353" s="2070"/>
      <c r="P353" s="2069">
        <v>0</v>
      </c>
      <c r="Q353" s="2069">
        <v>174.93</v>
      </c>
      <c r="R353" s="2069">
        <v>1.07</v>
      </c>
      <c r="S353" s="2069">
        <v>187.18</v>
      </c>
      <c r="T353" s="2070"/>
      <c r="U353" s="2070"/>
      <c r="V353" s="2070"/>
      <c r="W353" s="2070" t="s">
        <v>203</v>
      </c>
      <c r="X353" s="2070"/>
      <c r="Y353" s="2069">
        <v>0</v>
      </c>
      <c r="Z353" s="2070"/>
      <c r="AA353" s="2070"/>
      <c r="AB353" s="2070"/>
    </row>
    <row r="354" spans="1:28" ht="12.2" customHeight="1" x14ac:dyDescent="0.2">
      <c r="A354" s="2068" t="s">
        <v>203</v>
      </c>
      <c r="B354" s="2068" t="s">
        <v>203</v>
      </c>
      <c r="C354" s="2068" t="s">
        <v>1455</v>
      </c>
      <c r="D354" s="2068"/>
      <c r="E354" s="2068"/>
      <c r="F354" s="2068"/>
      <c r="G354" s="2068" t="s">
        <v>1454</v>
      </c>
      <c r="H354" s="2068"/>
      <c r="I354" s="2068"/>
      <c r="J354" s="2068" t="s">
        <v>1092</v>
      </c>
      <c r="K354" s="2068"/>
      <c r="L354" s="2069">
        <v>0.02</v>
      </c>
      <c r="M354" s="2070"/>
      <c r="N354" s="2070" t="s">
        <v>203</v>
      </c>
      <c r="O354" s="2070"/>
      <c r="P354" s="2069">
        <v>0.02</v>
      </c>
      <c r="Q354" s="2069">
        <v>56.11</v>
      </c>
      <c r="R354" s="2069">
        <v>1.6</v>
      </c>
      <c r="S354" s="2069">
        <v>89.78</v>
      </c>
      <c r="T354" s="2070"/>
      <c r="U354" s="2070"/>
      <c r="V354" s="2070"/>
      <c r="W354" s="2070" t="s">
        <v>203</v>
      </c>
      <c r="X354" s="2070"/>
      <c r="Y354" s="2069">
        <v>1.8</v>
      </c>
      <c r="Z354" s="2070"/>
      <c r="AA354" s="2070"/>
      <c r="AB354" s="2070"/>
    </row>
    <row r="355" spans="1:28" ht="12.2" customHeight="1" x14ac:dyDescent="0.2">
      <c r="A355" s="2068" t="s">
        <v>203</v>
      </c>
      <c r="B355" s="2068" t="s">
        <v>203</v>
      </c>
      <c r="C355" s="2068" t="s">
        <v>1091</v>
      </c>
      <c r="D355" s="2068"/>
      <c r="E355" s="2068"/>
      <c r="F355" s="2068"/>
      <c r="G355" s="2068" t="s">
        <v>1197</v>
      </c>
      <c r="H355" s="2068"/>
      <c r="I355" s="2068"/>
      <c r="J355" s="2068" t="s">
        <v>1092</v>
      </c>
      <c r="K355" s="2068"/>
      <c r="L355" s="2070" t="s">
        <v>1157</v>
      </c>
      <c r="M355" s="2070"/>
      <c r="N355" s="2070" t="s">
        <v>203</v>
      </c>
      <c r="O355" s="2070"/>
      <c r="P355" s="2069">
        <v>0</v>
      </c>
      <c r="Q355" s="2070" t="s">
        <v>203</v>
      </c>
      <c r="R355" s="2070" t="s">
        <v>203</v>
      </c>
      <c r="S355" s="2070" t="s">
        <v>203</v>
      </c>
      <c r="T355" s="2070"/>
      <c r="U355" s="2070"/>
      <c r="V355" s="2070"/>
      <c r="W355" s="2070" t="s">
        <v>203</v>
      </c>
      <c r="X355" s="2070"/>
      <c r="Y355" s="2070" t="s">
        <v>203</v>
      </c>
      <c r="Z355" s="2070"/>
      <c r="AA355" s="2070"/>
      <c r="AB355" s="2070"/>
    </row>
    <row r="356" spans="1:28" ht="12.2" customHeight="1" x14ac:dyDescent="0.2">
      <c r="A356" s="2068" t="s">
        <v>203</v>
      </c>
      <c r="B356" s="2068" t="s">
        <v>203</v>
      </c>
      <c r="C356" s="2068" t="s">
        <v>1401</v>
      </c>
      <c r="D356" s="2068"/>
      <c r="E356" s="2068"/>
      <c r="F356" s="2068"/>
      <c r="G356" s="2068" t="s">
        <v>1400</v>
      </c>
      <c r="H356" s="2068"/>
      <c r="I356" s="2068"/>
      <c r="J356" s="2068" t="s">
        <v>394</v>
      </c>
      <c r="K356" s="2068"/>
      <c r="L356" s="2070" t="s">
        <v>1157</v>
      </c>
      <c r="M356" s="2070"/>
      <c r="N356" s="2070" t="s">
        <v>203</v>
      </c>
      <c r="O356" s="2070"/>
      <c r="P356" s="2069">
        <v>0</v>
      </c>
      <c r="Q356" s="2070" t="s">
        <v>203</v>
      </c>
      <c r="R356" s="2070" t="s">
        <v>203</v>
      </c>
      <c r="S356" s="2070" t="s">
        <v>203</v>
      </c>
      <c r="T356" s="2070"/>
      <c r="U356" s="2070"/>
      <c r="V356" s="2070"/>
      <c r="W356" s="2070" t="s">
        <v>203</v>
      </c>
      <c r="X356" s="2070"/>
      <c r="Y356" s="2070" t="s">
        <v>203</v>
      </c>
      <c r="Z356" s="2070"/>
      <c r="AA356" s="2070"/>
      <c r="AB356" s="2070"/>
    </row>
    <row r="357" spans="1:28" ht="12.2" customHeight="1" x14ac:dyDescent="0.2">
      <c r="A357" s="2068" t="s">
        <v>203</v>
      </c>
      <c r="B357" s="2068" t="s">
        <v>203</v>
      </c>
      <c r="C357" s="2068" t="s">
        <v>1388</v>
      </c>
      <c r="D357" s="2068"/>
      <c r="E357" s="2068"/>
      <c r="F357" s="2068"/>
      <c r="G357" s="2068" t="s">
        <v>1387</v>
      </c>
      <c r="H357" s="2068"/>
      <c r="I357" s="2068"/>
      <c r="J357" s="2068" t="s">
        <v>394</v>
      </c>
      <c r="K357" s="2068"/>
      <c r="L357" s="2081">
        <v>1E-4</v>
      </c>
      <c r="M357" s="2070"/>
      <c r="N357" s="2070" t="s">
        <v>203</v>
      </c>
      <c r="O357" s="2070"/>
      <c r="P357" s="2081">
        <v>1E-4</v>
      </c>
      <c r="Q357" s="2069">
        <v>80020.98</v>
      </c>
      <c r="R357" s="2069">
        <v>1.27</v>
      </c>
      <c r="S357" s="2069">
        <v>101626.64</v>
      </c>
      <c r="T357" s="2070"/>
      <c r="U357" s="2070"/>
      <c r="V357" s="2070"/>
      <c r="W357" s="2070" t="s">
        <v>203</v>
      </c>
      <c r="X357" s="2070"/>
      <c r="Y357" s="2069">
        <v>10.16</v>
      </c>
      <c r="Z357" s="2070"/>
      <c r="AA357" s="2070"/>
      <c r="AB357" s="2070"/>
    </row>
    <row r="358" spans="1:28" ht="12.2" customHeight="1" x14ac:dyDescent="0.2">
      <c r="A358" s="2068" t="s">
        <v>203</v>
      </c>
      <c r="B358" s="2068" t="s">
        <v>203</v>
      </c>
      <c r="C358" s="2068" t="s">
        <v>1386</v>
      </c>
      <c r="D358" s="2068"/>
      <c r="E358" s="2068"/>
      <c r="F358" s="2068"/>
      <c r="G358" s="2068" t="s">
        <v>1385</v>
      </c>
      <c r="H358" s="2068"/>
      <c r="I358" s="2068"/>
      <c r="J358" s="2068" t="s">
        <v>1092</v>
      </c>
      <c r="K358" s="2068"/>
      <c r="L358" s="2069">
        <v>0.12</v>
      </c>
      <c r="M358" s="2070"/>
      <c r="N358" s="2070" t="s">
        <v>203</v>
      </c>
      <c r="O358" s="2070"/>
      <c r="P358" s="2069">
        <v>0.12</v>
      </c>
      <c r="Q358" s="2069">
        <v>60.6</v>
      </c>
      <c r="R358" s="2069">
        <v>1.43</v>
      </c>
      <c r="S358" s="2069">
        <v>86.66</v>
      </c>
      <c r="T358" s="2070"/>
      <c r="U358" s="2070"/>
      <c r="V358" s="2070"/>
      <c r="W358" s="2070" t="s">
        <v>203</v>
      </c>
      <c r="X358" s="2070"/>
      <c r="Y358" s="2069">
        <v>10.4</v>
      </c>
      <c r="Z358" s="2070"/>
      <c r="AA358" s="2070"/>
      <c r="AB358" s="2070"/>
    </row>
    <row r="359" spans="1:28" ht="24.6" customHeight="1" x14ac:dyDescent="0.2">
      <c r="A359" s="2068" t="s">
        <v>203</v>
      </c>
      <c r="B359" s="2068" t="s">
        <v>203</v>
      </c>
      <c r="C359" s="2068" t="s">
        <v>1357</v>
      </c>
      <c r="D359" s="2068"/>
      <c r="E359" s="2068"/>
      <c r="F359" s="2068"/>
      <c r="G359" s="2068" t="s">
        <v>1356</v>
      </c>
      <c r="H359" s="2068"/>
      <c r="I359" s="2068"/>
      <c r="J359" s="2068" t="s">
        <v>394</v>
      </c>
      <c r="K359" s="2068"/>
      <c r="L359" s="2070" t="s">
        <v>1157</v>
      </c>
      <c r="M359" s="2070"/>
      <c r="N359" s="2070" t="s">
        <v>203</v>
      </c>
      <c r="O359" s="2070"/>
      <c r="P359" s="2069">
        <v>0</v>
      </c>
      <c r="Q359" s="2070" t="s">
        <v>203</v>
      </c>
      <c r="R359" s="2070" t="s">
        <v>203</v>
      </c>
      <c r="S359" s="2070" t="s">
        <v>203</v>
      </c>
      <c r="T359" s="2070"/>
      <c r="U359" s="2070"/>
      <c r="V359" s="2070"/>
      <c r="W359" s="2070" t="s">
        <v>203</v>
      </c>
      <c r="X359" s="2070"/>
      <c r="Y359" s="2070" t="s">
        <v>203</v>
      </c>
      <c r="Z359" s="2070"/>
      <c r="AA359" s="2070"/>
      <c r="AB359" s="2070"/>
    </row>
    <row r="360" spans="1:28" ht="12.2" customHeight="1" x14ac:dyDescent="0.2">
      <c r="A360" s="2068" t="s">
        <v>203</v>
      </c>
      <c r="B360" s="2068" t="s">
        <v>203</v>
      </c>
      <c r="C360" s="2068" t="s">
        <v>1355</v>
      </c>
      <c r="D360" s="2068"/>
      <c r="E360" s="2068"/>
      <c r="F360" s="2068"/>
      <c r="G360" s="2068" t="s">
        <v>1354</v>
      </c>
      <c r="H360" s="2068"/>
      <c r="I360" s="2068"/>
      <c r="J360" s="2068" t="s">
        <v>467</v>
      </c>
      <c r="K360" s="2068"/>
      <c r="L360" s="2070" t="s">
        <v>1157</v>
      </c>
      <c r="M360" s="2070"/>
      <c r="N360" s="2070" t="s">
        <v>203</v>
      </c>
      <c r="O360" s="2070"/>
      <c r="P360" s="2069">
        <v>0</v>
      </c>
      <c r="Q360" s="2070" t="s">
        <v>203</v>
      </c>
      <c r="R360" s="2070" t="s">
        <v>203</v>
      </c>
      <c r="S360" s="2070" t="s">
        <v>203</v>
      </c>
      <c r="T360" s="2070"/>
      <c r="U360" s="2070"/>
      <c r="V360" s="2070"/>
      <c r="W360" s="2070" t="s">
        <v>203</v>
      </c>
      <c r="X360" s="2070"/>
      <c r="Y360" s="2070" t="s">
        <v>203</v>
      </c>
      <c r="Z360" s="2070"/>
      <c r="AA360" s="2070"/>
      <c r="AB360" s="2070"/>
    </row>
    <row r="361" spans="1:28" ht="12.2" customHeight="1" x14ac:dyDescent="0.2">
      <c r="A361" s="2068" t="s">
        <v>203</v>
      </c>
      <c r="B361" s="2068" t="s">
        <v>203</v>
      </c>
      <c r="C361" s="2068" t="s">
        <v>2449</v>
      </c>
      <c r="D361" s="2068"/>
      <c r="E361" s="2068"/>
      <c r="F361" s="2068"/>
      <c r="G361" s="2068" t="s">
        <v>1447</v>
      </c>
      <c r="H361" s="2068"/>
      <c r="I361" s="2068"/>
      <c r="J361" s="2068" t="s">
        <v>1092</v>
      </c>
      <c r="K361" s="2068"/>
      <c r="L361" s="2070" t="s">
        <v>1157</v>
      </c>
      <c r="M361" s="2070"/>
      <c r="N361" s="2070" t="s">
        <v>203</v>
      </c>
      <c r="O361" s="2070"/>
      <c r="P361" s="2069">
        <v>0</v>
      </c>
      <c r="Q361" s="2070" t="s">
        <v>203</v>
      </c>
      <c r="R361" s="2070" t="s">
        <v>203</v>
      </c>
      <c r="S361" s="2070" t="s">
        <v>203</v>
      </c>
      <c r="T361" s="2070"/>
      <c r="U361" s="2070"/>
      <c r="V361" s="2070"/>
      <c r="W361" s="2070" t="s">
        <v>203</v>
      </c>
      <c r="X361" s="2070"/>
      <c r="Y361" s="2070" t="s">
        <v>203</v>
      </c>
      <c r="Z361" s="2070"/>
      <c r="AA361" s="2070"/>
      <c r="AB361" s="2070"/>
    </row>
    <row r="362" spans="1:28" ht="12.2" customHeight="1" x14ac:dyDescent="0.2">
      <c r="A362" s="2068" t="s">
        <v>203</v>
      </c>
      <c r="B362" s="2068" t="s">
        <v>203</v>
      </c>
      <c r="C362" s="2068" t="s">
        <v>203</v>
      </c>
      <c r="D362" s="2068"/>
      <c r="E362" s="2068"/>
      <c r="F362" s="2068"/>
      <c r="G362" s="2082" t="s">
        <v>1057</v>
      </c>
      <c r="H362" s="2082"/>
      <c r="I362" s="2082"/>
      <c r="J362" s="2077" t="s">
        <v>203</v>
      </c>
      <c r="K362" s="2077"/>
      <c r="L362" s="2077" t="s">
        <v>203</v>
      </c>
      <c r="M362" s="2077"/>
      <c r="N362" s="2077" t="s">
        <v>203</v>
      </c>
      <c r="O362" s="2077"/>
      <c r="P362" s="2077" t="s">
        <v>203</v>
      </c>
      <c r="Q362" s="2077" t="s">
        <v>203</v>
      </c>
      <c r="R362" s="2077" t="s">
        <v>203</v>
      </c>
      <c r="S362" s="2077" t="s">
        <v>203</v>
      </c>
      <c r="T362" s="2077"/>
      <c r="U362" s="2077"/>
      <c r="V362" s="2077"/>
      <c r="W362" s="2077" t="s">
        <v>203</v>
      </c>
      <c r="X362" s="2077"/>
      <c r="Y362" s="2079">
        <v>6842.82</v>
      </c>
      <c r="Z362" s="2080"/>
      <c r="AA362" s="2080"/>
      <c r="AB362" s="2080"/>
    </row>
    <row r="363" spans="1:28" ht="36.75" customHeight="1" x14ac:dyDescent="0.2">
      <c r="B363" s="2068" t="s">
        <v>1110</v>
      </c>
      <c r="C363" s="2068" t="s">
        <v>2440</v>
      </c>
      <c r="D363" s="2068"/>
      <c r="E363" s="2068"/>
      <c r="F363" s="2068"/>
      <c r="G363" s="2068" t="s">
        <v>2439</v>
      </c>
      <c r="H363" s="2068"/>
      <c r="I363" s="2068"/>
      <c r="J363" s="2068" t="s">
        <v>394</v>
      </c>
      <c r="K363" s="2068"/>
      <c r="L363" s="2088">
        <v>1.1339999999999999E-2</v>
      </c>
      <c r="M363" s="2070"/>
      <c r="N363" s="2070" t="s">
        <v>203</v>
      </c>
      <c r="O363" s="2070"/>
      <c r="P363" s="2088">
        <v>1.1339999999999999E-2</v>
      </c>
      <c r="Q363" s="2069">
        <v>67961.14</v>
      </c>
      <c r="R363" s="2069">
        <v>0.7</v>
      </c>
      <c r="S363" s="2069">
        <v>47572.800000000003</v>
      </c>
      <c r="T363" s="2070"/>
      <c r="U363" s="2070"/>
      <c r="V363" s="2070"/>
      <c r="W363" s="2070" t="s">
        <v>203</v>
      </c>
      <c r="X363" s="2070"/>
      <c r="Y363" s="2069">
        <v>539.48</v>
      </c>
      <c r="Z363" s="2070"/>
      <c r="AA363" s="2070"/>
      <c r="AB363" s="2070"/>
    </row>
    <row r="364" spans="1:28" ht="85.7" customHeight="1" x14ac:dyDescent="0.2">
      <c r="B364" s="2068" t="s">
        <v>2467</v>
      </c>
      <c r="C364" s="2068" t="s">
        <v>2438</v>
      </c>
      <c r="D364" s="2068"/>
      <c r="E364" s="2068"/>
      <c r="F364" s="2068"/>
      <c r="G364" s="2068" t="s">
        <v>565</v>
      </c>
      <c r="H364" s="2068"/>
      <c r="I364" s="2068"/>
      <c r="J364" s="2068" t="s">
        <v>528</v>
      </c>
      <c r="K364" s="2068"/>
      <c r="L364" s="2071">
        <v>1</v>
      </c>
      <c r="M364" s="2070"/>
      <c r="N364" s="2070" t="s">
        <v>203</v>
      </c>
      <c r="O364" s="2070"/>
      <c r="P364" s="2088">
        <v>1.1339999999999999E-2</v>
      </c>
      <c r="Q364" s="2070" t="s">
        <v>203</v>
      </c>
      <c r="R364" s="2070" t="s">
        <v>203</v>
      </c>
      <c r="S364" s="2069">
        <v>672.47</v>
      </c>
      <c r="T364" s="2070"/>
      <c r="U364" s="2070"/>
      <c r="V364" s="2070"/>
      <c r="W364" s="2069">
        <v>-1</v>
      </c>
      <c r="X364" s="2070"/>
      <c r="Y364" s="2069">
        <v>-7.63</v>
      </c>
      <c r="Z364" s="2070"/>
      <c r="AA364" s="2070"/>
      <c r="AB364" s="2070"/>
    </row>
    <row r="365" spans="1:28" ht="85.7" customHeight="1" x14ac:dyDescent="0.2">
      <c r="B365" s="2068" t="s">
        <v>2466</v>
      </c>
      <c r="C365" s="2068" t="s">
        <v>2437</v>
      </c>
      <c r="D365" s="2068"/>
      <c r="E365" s="2068"/>
      <c r="F365" s="2068"/>
      <c r="G365" s="2068" t="s">
        <v>2412</v>
      </c>
      <c r="H365" s="2068"/>
      <c r="I365" s="2068"/>
      <c r="J365" s="2068" t="s">
        <v>528</v>
      </c>
      <c r="K365" s="2068"/>
      <c r="L365" s="2071">
        <v>1</v>
      </c>
      <c r="M365" s="2070"/>
      <c r="N365" s="2070" t="s">
        <v>203</v>
      </c>
      <c r="O365" s="2070"/>
      <c r="P365" s="2088">
        <v>1.1339999999999999E-2</v>
      </c>
      <c r="Q365" s="2070" t="s">
        <v>203</v>
      </c>
      <c r="R365" s="2070" t="s">
        <v>203</v>
      </c>
      <c r="S365" s="2069">
        <v>1201.8599999999999</v>
      </c>
      <c r="T365" s="2070"/>
      <c r="U365" s="2070"/>
      <c r="V365" s="2070"/>
      <c r="W365" s="2070" t="s">
        <v>203</v>
      </c>
      <c r="X365" s="2070"/>
      <c r="Y365" s="2069">
        <v>13.63</v>
      </c>
      <c r="Z365" s="2070"/>
      <c r="AA365" s="2070"/>
      <c r="AB365" s="2070"/>
    </row>
    <row r="366" spans="1:28" ht="12.2" customHeight="1" x14ac:dyDescent="0.2">
      <c r="C366" s="2068" t="s">
        <v>203</v>
      </c>
      <c r="D366" s="2068"/>
      <c r="E366" s="2068"/>
      <c r="F366" s="2068"/>
      <c r="G366" s="2068" t="s">
        <v>1056</v>
      </c>
      <c r="H366" s="2068"/>
      <c r="I366" s="2068"/>
      <c r="J366" s="2068" t="s">
        <v>203</v>
      </c>
      <c r="K366" s="2068"/>
      <c r="L366" s="2070" t="s">
        <v>203</v>
      </c>
      <c r="M366" s="2070"/>
      <c r="N366" s="2070" t="s">
        <v>203</v>
      </c>
      <c r="O366" s="2070"/>
      <c r="P366" s="2070" t="s">
        <v>203</v>
      </c>
      <c r="Q366" s="2068" t="s">
        <v>203</v>
      </c>
      <c r="R366" s="2068" t="s">
        <v>203</v>
      </c>
      <c r="S366" s="2068" t="s">
        <v>203</v>
      </c>
      <c r="T366" s="2068"/>
      <c r="U366" s="2068"/>
      <c r="V366" s="2068"/>
      <c r="W366" s="2068" t="s">
        <v>203</v>
      </c>
      <c r="X366" s="2068"/>
      <c r="Y366" s="2069">
        <v>6241.63</v>
      </c>
      <c r="Z366" s="2070"/>
      <c r="AA366" s="2070"/>
      <c r="AB366" s="2070"/>
    </row>
    <row r="367" spans="1:28" ht="24.6" customHeight="1" x14ac:dyDescent="0.2">
      <c r="C367" s="2068" t="s">
        <v>1055</v>
      </c>
      <c r="D367" s="2068"/>
      <c r="E367" s="2068"/>
      <c r="F367" s="2068"/>
      <c r="G367" s="2068" t="s">
        <v>1054</v>
      </c>
      <c r="H367" s="2068"/>
      <c r="I367" s="2068"/>
      <c r="J367" s="2068" t="s">
        <v>249</v>
      </c>
      <c r="K367" s="2068"/>
      <c r="L367" s="2071">
        <v>103</v>
      </c>
      <c r="M367" s="2070"/>
      <c r="N367" s="2070" t="s">
        <v>203</v>
      </c>
      <c r="O367" s="2070"/>
      <c r="P367" s="2069">
        <v>103</v>
      </c>
      <c r="Q367" s="2068" t="s">
        <v>203</v>
      </c>
      <c r="R367" s="2068" t="s">
        <v>203</v>
      </c>
      <c r="S367" s="2068" t="s">
        <v>203</v>
      </c>
      <c r="T367" s="2068"/>
      <c r="U367" s="2068"/>
      <c r="V367" s="2068"/>
      <c r="W367" s="2068" t="s">
        <v>203</v>
      </c>
      <c r="X367" s="2068"/>
      <c r="Y367" s="2069">
        <v>6428.88</v>
      </c>
      <c r="Z367" s="2070"/>
      <c r="AA367" s="2070"/>
      <c r="AB367" s="2070"/>
    </row>
    <row r="368" spans="1:28" ht="24.6" customHeight="1" x14ac:dyDescent="0.2">
      <c r="C368" s="2068" t="s">
        <v>1053</v>
      </c>
      <c r="D368" s="2068"/>
      <c r="E368" s="2068"/>
      <c r="F368" s="2068"/>
      <c r="G368" s="2068" t="s">
        <v>1052</v>
      </c>
      <c r="H368" s="2068"/>
      <c r="I368" s="2068"/>
      <c r="J368" s="2068" t="s">
        <v>249</v>
      </c>
      <c r="K368" s="2068"/>
      <c r="L368" s="2071">
        <v>60</v>
      </c>
      <c r="M368" s="2070"/>
      <c r="N368" s="2070" t="s">
        <v>203</v>
      </c>
      <c r="O368" s="2070"/>
      <c r="P368" s="2069">
        <v>60</v>
      </c>
      <c r="Q368" s="2068" t="s">
        <v>203</v>
      </c>
      <c r="R368" s="2068" t="s">
        <v>203</v>
      </c>
      <c r="S368" s="2068" t="s">
        <v>203</v>
      </c>
      <c r="T368" s="2068"/>
      <c r="U368" s="2068"/>
      <c r="V368" s="2068"/>
      <c r="W368" s="2068" t="s">
        <v>203</v>
      </c>
      <c r="X368" s="2068"/>
      <c r="Y368" s="2069">
        <v>3744.98</v>
      </c>
      <c r="Z368" s="2070"/>
      <c r="AA368" s="2070"/>
      <c r="AB368" s="2070"/>
    </row>
    <row r="369" spans="1:28" x14ac:dyDescent="0.2">
      <c r="A369" s="916"/>
      <c r="B369" s="916"/>
      <c r="C369" s="916"/>
      <c r="D369" s="916"/>
      <c r="E369" s="916"/>
      <c r="F369" s="916"/>
      <c r="G369" s="916"/>
      <c r="H369" s="916"/>
      <c r="I369" s="916"/>
      <c r="J369" s="916"/>
      <c r="K369" s="916"/>
      <c r="L369" s="916"/>
      <c r="M369" s="916"/>
      <c r="N369" s="916"/>
      <c r="O369" s="916"/>
      <c r="P369" s="916"/>
      <c r="Q369" s="916"/>
      <c r="R369" s="916"/>
      <c r="S369" s="916"/>
      <c r="T369" s="916"/>
      <c r="U369" s="916"/>
      <c r="V369" s="916"/>
      <c r="W369" s="916"/>
      <c r="X369" s="916"/>
      <c r="Y369" s="916"/>
      <c r="Z369" s="916"/>
      <c r="AA369" s="916"/>
      <c r="AB369" s="916"/>
    </row>
    <row r="370" spans="1:28" ht="12.2" customHeight="1" x14ac:dyDescent="0.2">
      <c r="G370" s="2064" t="s">
        <v>246</v>
      </c>
      <c r="H370" s="2064"/>
      <c r="I370" s="2064"/>
      <c r="J370" s="2064"/>
      <c r="K370" s="2064"/>
      <c r="L370" s="2064"/>
      <c r="M370" s="2064"/>
      <c r="N370" s="2064"/>
      <c r="O370" s="2064"/>
      <c r="P370" s="2064"/>
      <c r="Q370" s="2064"/>
      <c r="R370" s="2068" t="s">
        <v>203</v>
      </c>
      <c r="S370" s="2065">
        <v>18416.509999999998</v>
      </c>
      <c r="T370" s="2066"/>
      <c r="U370" s="2066"/>
      <c r="V370" s="2066"/>
      <c r="W370" s="2068" t="s">
        <v>203</v>
      </c>
      <c r="X370" s="2068"/>
      <c r="Y370" s="2065">
        <v>18416.509999999998</v>
      </c>
      <c r="Z370" s="2066"/>
      <c r="AA370" s="2066"/>
      <c r="AB370" s="2066"/>
    </row>
    <row r="371" spans="1:28" ht="24.6" customHeight="1" x14ac:dyDescent="0.2">
      <c r="A371" s="2068" t="s">
        <v>399</v>
      </c>
      <c r="B371" s="2064" t="s">
        <v>399</v>
      </c>
      <c r="C371" s="2064" t="s">
        <v>2465</v>
      </c>
      <c r="D371" s="2064"/>
      <c r="E371" s="2064"/>
      <c r="F371" s="2064"/>
      <c r="G371" s="2064" t="s">
        <v>2464</v>
      </c>
      <c r="H371" s="2064"/>
      <c r="I371" s="2064"/>
      <c r="J371" s="2064" t="s">
        <v>474</v>
      </c>
      <c r="K371" s="2064"/>
      <c r="L371" s="2071">
        <v>1</v>
      </c>
      <c r="M371" s="2070"/>
      <c r="N371" s="2070" t="s">
        <v>203</v>
      </c>
      <c r="O371" s="2070"/>
      <c r="P371" s="2092">
        <v>1</v>
      </c>
      <c r="Q371" s="2070" t="s">
        <v>203</v>
      </c>
      <c r="R371" s="2070" t="s">
        <v>203</v>
      </c>
      <c r="S371" s="2070" t="s">
        <v>203</v>
      </c>
      <c r="T371" s="2070"/>
      <c r="U371" s="2070"/>
      <c r="V371" s="2070"/>
      <c r="W371" s="2070" t="s">
        <v>203</v>
      </c>
      <c r="X371" s="2070"/>
      <c r="Y371" s="2070" t="s">
        <v>203</v>
      </c>
      <c r="Z371" s="2070"/>
      <c r="AA371" s="2070"/>
      <c r="AB371" s="2070"/>
    </row>
    <row r="372" spans="1:28" ht="12.2" customHeight="1" x14ac:dyDescent="0.2">
      <c r="A372" s="2068" t="s">
        <v>203</v>
      </c>
      <c r="B372" s="2068" t="s">
        <v>203</v>
      </c>
      <c r="C372" s="2068" t="s">
        <v>1077</v>
      </c>
      <c r="D372" s="2068"/>
      <c r="E372" s="2068"/>
      <c r="F372" s="2068"/>
      <c r="G372" s="2068" t="s">
        <v>1076</v>
      </c>
      <c r="H372" s="2068"/>
      <c r="I372" s="2068"/>
      <c r="J372" s="2068" t="s">
        <v>1060</v>
      </c>
      <c r="K372" s="2068"/>
      <c r="L372" s="2070" t="s">
        <v>203</v>
      </c>
      <c r="M372" s="2070"/>
      <c r="N372" s="2070" t="s">
        <v>203</v>
      </c>
      <c r="O372" s="2070"/>
      <c r="P372" s="2069">
        <v>7.42</v>
      </c>
      <c r="Q372" s="2070" t="s">
        <v>203</v>
      </c>
      <c r="R372" s="2070" t="s">
        <v>203</v>
      </c>
      <c r="S372" s="2070" t="s">
        <v>203</v>
      </c>
      <c r="T372" s="2070"/>
      <c r="U372" s="2070"/>
      <c r="V372" s="2070"/>
      <c r="W372" s="2070" t="s">
        <v>203</v>
      </c>
      <c r="X372" s="2070"/>
      <c r="Y372" s="2065">
        <v>4489.3999999999996</v>
      </c>
      <c r="Z372" s="2066"/>
      <c r="AA372" s="2066"/>
      <c r="AB372" s="2066"/>
    </row>
    <row r="373" spans="1:28" ht="12.2" customHeight="1" x14ac:dyDescent="0.2">
      <c r="A373" s="2068" t="s">
        <v>203</v>
      </c>
      <c r="B373" s="2068" t="s">
        <v>203</v>
      </c>
      <c r="C373" s="2068" t="s">
        <v>2463</v>
      </c>
      <c r="D373" s="2068"/>
      <c r="E373" s="2068"/>
      <c r="F373" s="2068"/>
      <c r="G373" s="2068" t="s">
        <v>2462</v>
      </c>
      <c r="H373" s="2068"/>
      <c r="I373" s="2068"/>
      <c r="J373" s="2068" t="s">
        <v>1060</v>
      </c>
      <c r="K373" s="2068"/>
      <c r="L373" s="2069">
        <v>7.42</v>
      </c>
      <c r="M373" s="2070"/>
      <c r="N373" s="2070" t="s">
        <v>203</v>
      </c>
      <c r="O373" s="2070"/>
      <c r="P373" s="2069">
        <v>7.42</v>
      </c>
      <c r="Q373" s="2070" t="s">
        <v>203</v>
      </c>
      <c r="R373" s="2070" t="s">
        <v>203</v>
      </c>
      <c r="S373" s="2069">
        <v>605.04</v>
      </c>
      <c r="T373" s="2070"/>
      <c r="U373" s="2070"/>
      <c r="V373" s="2070"/>
      <c r="W373" s="2070" t="s">
        <v>203</v>
      </c>
      <c r="X373" s="2070"/>
      <c r="Y373" s="2069">
        <v>4489.3999999999996</v>
      </c>
      <c r="Z373" s="2070"/>
      <c r="AA373" s="2070"/>
      <c r="AB373" s="2070"/>
    </row>
    <row r="374" spans="1:28" ht="12.2" customHeight="1" x14ac:dyDescent="0.2">
      <c r="A374" s="2068" t="s">
        <v>203</v>
      </c>
      <c r="B374" s="2068" t="s">
        <v>203</v>
      </c>
      <c r="C374" s="2068" t="s">
        <v>1073</v>
      </c>
      <c r="D374" s="2068"/>
      <c r="E374" s="2068"/>
      <c r="F374" s="2068"/>
      <c r="G374" s="2068" t="s">
        <v>258</v>
      </c>
      <c r="H374" s="2068"/>
      <c r="I374" s="2068"/>
      <c r="J374" s="2068" t="s">
        <v>203</v>
      </c>
      <c r="K374" s="2068"/>
      <c r="L374" s="2070" t="s">
        <v>203</v>
      </c>
      <c r="M374" s="2070"/>
      <c r="N374" s="2070" t="s">
        <v>203</v>
      </c>
      <c r="O374" s="2070"/>
      <c r="P374" s="2070" t="s">
        <v>203</v>
      </c>
      <c r="Q374" s="2070" t="s">
        <v>203</v>
      </c>
      <c r="R374" s="2070" t="s">
        <v>203</v>
      </c>
      <c r="S374" s="2070" t="s">
        <v>203</v>
      </c>
      <c r="T374" s="2070"/>
      <c r="U374" s="2070"/>
      <c r="V374" s="2070"/>
      <c r="W374" s="2070" t="s">
        <v>203</v>
      </c>
      <c r="X374" s="2070"/>
      <c r="Y374" s="2065">
        <v>1187.98</v>
      </c>
      <c r="Z374" s="2066"/>
      <c r="AA374" s="2066"/>
      <c r="AB374" s="2066"/>
    </row>
    <row r="375" spans="1:28" ht="12.2" customHeight="1" x14ac:dyDescent="0.2">
      <c r="A375" s="2084" t="s">
        <v>203</v>
      </c>
      <c r="B375" s="2084" t="s">
        <v>203</v>
      </c>
      <c r="C375" s="2084" t="s">
        <v>203</v>
      </c>
      <c r="D375" s="2084"/>
      <c r="E375" s="2084"/>
      <c r="F375" s="2084"/>
      <c r="G375" s="2084" t="s">
        <v>1072</v>
      </c>
      <c r="H375" s="2084"/>
      <c r="I375" s="2084"/>
      <c r="J375" s="2084" t="s">
        <v>1060</v>
      </c>
      <c r="K375" s="2084"/>
      <c r="L375" s="2083" t="s">
        <v>203</v>
      </c>
      <c r="M375" s="2083"/>
      <c r="N375" s="2083" t="s">
        <v>203</v>
      </c>
      <c r="O375" s="2083"/>
      <c r="P375" s="2091">
        <v>1.02</v>
      </c>
      <c r="Q375" s="2083" t="s">
        <v>203</v>
      </c>
      <c r="R375" s="2083" t="s">
        <v>203</v>
      </c>
      <c r="S375" s="2083" t="s">
        <v>203</v>
      </c>
      <c r="T375" s="2083"/>
      <c r="U375" s="2083"/>
      <c r="V375" s="2083"/>
      <c r="W375" s="2083" t="s">
        <v>203</v>
      </c>
      <c r="X375" s="2083"/>
      <c r="Y375" s="2065">
        <v>711.97</v>
      </c>
      <c r="Z375" s="2066"/>
      <c r="AA375" s="2066"/>
      <c r="AB375" s="2066"/>
    </row>
    <row r="376" spans="1:28" ht="24.6" customHeight="1" x14ac:dyDescent="0.2">
      <c r="A376" s="2068" t="s">
        <v>203</v>
      </c>
      <c r="B376" s="2068" t="s">
        <v>203</v>
      </c>
      <c r="C376" s="2068" t="s">
        <v>1114</v>
      </c>
      <c r="D376" s="2068"/>
      <c r="E376" s="2068"/>
      <c r="F376" s="2068"/>
      <c r="G376" s="2068" t="s">
        <v>1113</v>
      </c>
      <c r="H376" s="2068"/>
      <c r="I376" s="2068"/>
      <c r="J376" s="2068" t="s">
        <v>1063</v>
      </c>
      <c r="K376" s="2068"/>
      <c r="L376" s="2069">
        <v>0.61</v>
      </c>
      <c r="M376" s="2070"/>
      <c r="N376" s="2070" t="s">
        <v>203</v>
      </c>
      <c r="O376" s="2070"/>
      <c r="P376" s="2069">
        <v>0.61</v>
      </c>
      <c r="Q376" s="2070" t="s">
        <v>203</v>
      </c>
      <c r="R376" s="2070" t="s">
        <v>203</v>
      </c>
      <c r="S376" s="2069">
        <v>1582.31</v>
      </c>
      <c r="T376" s="2070"/>
      <c r="U376" s="2070"/>
      <c r="V376" s="2070"/>
      <c r="W376" s="2070" t="s">
        <v>203</v>
      </c>
      <c r="X376" s="2070"/>
      <c r="Y376" s="2069">
        <v>965.21</v>
      </c>
      <c r="Z376" s="2070"/>
      <c r="AA376" s="2070"/>
      <c r="AB376" s="2070"/>
    </row>
    <row r="377" spans="1:28" ht="12.2" customHeight="1" x14ac:dyDescent="0.2">
      <c r="A377" s="2068" t="s">
        <v>203</v>
      </c>
      <c r="B377" s="2068" t="s">
        <v>203</v>
      </c>
      <c r="C377" s="2068" t="s">
        <v>1112</v>
      </c>
      <c r="D377" s="2068"/>
      <c r="E377" s="2068"/>
      <c r="F377" s="2068"/>
      <c r="G377" s="2068" t="s">
        <v>1111</v>
      </c>
      <c r="H377" s="2068"/>
      <c r="I377" s="2068"/>
      <c r="J377" s="2068" t="s">
        <v>1060</v>
      </c>
      <c r="K377" s="2068"/>
      <c r="L377" s="2069">
        <v>0.61</v>
      </c>
      <c r="M377" s="2070"/>
      <c r="N377" s="2070" t="s">
        <v>203</v>
      </c>
      <c r="O377" s="2070"/>
      <c r="P377" s="2069">
        <v>0.61</v>
      </c>
      <c r="Q377" s="2070" t="s">
        <v>203</v>
      </c>
      <c r="R377" s="2070" t="s">
        <v>203</v>
      </c>
      <c r="S377" s="2069">
        <v>777.91</v>
      </c>
      <c r="T377" s="2070"/>
      <c r="U377" s="2070"/>
      <c r="V377" s="2070"/>
      <c r="W377" s="2070" t="s">
        <v>203</v>
      </c>
      <c r="X377" s="2070"/>
      <c r="Y377" s="2069">
        <v>474.53</v>
      </c>
      <c r="Z377" s="2070"/>
      <c r="AA377" s="2070"/>
      <c r="AB377" s="2070"/>
    </row>
    <row r="378" spans="1:28" ht="24.6" customHeight="1" x14ac:dyDescent="0.2">
      <c r="A378" s="2068" t="s">
        <v>203</v>
      </c>
      <c r="B378" s="2068" t="s">
        <v>203</v>
      </c>
      <c r="C378" s="2068" t="s">
        <v>1065</v>
      </c>
      <c r="D378" s="2068"/>
      <c r="E378" s="2068"/>
      <c r="F378" s="2068"/>
      <c r="G378" s="2068" t="s">
        <v>1064</v>
      </c>
      <c r="H378" s="2068"/>
      <c r="I378" s="2068"/>
      <c r="J378" s="2068" t="s">
        <v>1063</v>
      </c>
      <c r="K378" s="2068"/>
      <c r="L378" s="2069">
        <v>0.41</v>
      </c>
      <c r="M378" s="2070"/>
      <c r="N378" s="2070" t="s">
        <v>203</v>
      </c>
      <c r="O378" s="2070"/>
      <c r="P378" s="2069">
        <v>0.41</v>
      </c>
      <c r="Q378" s="2070" t="s">
        <v>203</v>
      </c>
      <c r="R378" s="2070" t="s">
        <v>203</v>
      </c>
      <c r="S378" s="2069">
        <v>543.33000000000004</v>
      </c>
      <c r="T378" s="2070"/>
      <c r="U378" s="2070"/>
      <c r="V378" s="2070"/>
      <c r="W378" s="2070" t="s">
        <v>203</v>
      </c>
      <c r="X378" s="2070"/>
      <c r="Y378" s="2069">
        <v>222.77</v>
      </c>
      <c r="Z378" s="2070"/>
      <c r="AA378" s="2070"/>
      <c r="AB378" s="2070"/>
    </row>
    <row r="379" spans="1:28" ht="12.2" customHeight="1" x14ac:dyDescent="0.2">
      <c r="A379" s="2068" t="s">
        <v>203</v>
      </c>
      <c r="B379" s="2068" t="s">
        <v>203</v>
      </c>
      <c r="C379" s="2068" t="s">
        <v>1062</v>
      </c>
      <c r="D379" s="2068"/>
      <c r="E379" s="2068"/>
      <c r="F379" s="2068"/>
      <c r="G379" s="2068" t="s">
        <v>1061</v>
      </c>
      <c r="H379" s="2068"/>
      <c r="I379" s="2068"/>
      <c r="J379" s="2068" t="s">
        <v>1060</v>
      </c>
      <c r="K379" s="2068"/>
      <c r="L379" s="2069">
        <v>0.41</v>
      </c>
      <c r="M379" s="2070"/>
      <c r="N379" s="2070" t="s">
        <v>203</v>
      </c>
      <c r="O379" s="2070"/>
      <c r="P379" s="2069">
        <v>0.41</v>
      </c>
      <c r="Q379" s="2070" t="s">
        <v>203</v>
      </c>
      <c r="R379" s="2070" t="s">
        <v>203</v>
      </c>
      <c r="S379" s="2069">
        <v>579.11</v>
      </c>
      <c r="T379" s="2070"/>
      <c r="U379" s="2070"/>
      <c r="V379" s="2070"/>
      <c r="W379" s="2070" t="s">
        <v>203</v>
      </c>
      <c r="X379" s="2070"/>
      <c r="Y379" s="2069">
        <v>237.44</v>
      </c>
      <c r="Z379" s="2070"/>
      <c r="AA379" s="2070"/>
      <c r="AB379" s="2070"/>
    </row>
    <row r="380" spans="1:28" ht="12.2" customHeight="1" x14ac:dyDescent="0.2">
      <c r="A380" s="2068" t="s">
        <v>203</v>
      </c>
      <c r="B380" s="2068" t="s">
        <v>203</v>
      </c>
      <c r="C380" s="2068" t="s">
        <v>1059</v>
      </c>
      <c r="D380" s="2068"/>
      <c r="E380" s="2068"/>
      <c r="F380" s="2068"/>
      <c r="G380" s="2068" t="s">
        <v>1058</v>
      </c>
      <c r="H380" s="2068"/>
      <c r="I380" s="2068"/>
      <c r="J380" s="2068" t="s">
        <v>203</v>
      </c>
      <c r="K380" s="2068"/>
      <c r="L380" s="2070" t="s">
        <v>203</v>
      </c>
      <c r="M380" s="2070"/>
      <c r="N380" s="2070" t="s">
        <v>203</v>
      </c>
      <c r="O380" s="2070"/>
      <c r="P380" s="2070" t="s">
        <v>203</v>
      </c>
      <c r="Q380" s="2070" t="s">
        <v>203</v>
      </c>
      <c r="R380" s="2070" t="s">
        <v>203</v>
      </c>
      <c r="S380" s="2070" t="s">
        <v>203</v>
      </c>
      <c r="T380" s="2070"/>
      <c r="U380" s="2070"/>
      <c r="V380" s="2070"/>
      <c r="W380" s="2070" t="s">
        <v>203</v>
      </c>
      <c r="X380" s="2070"/>
      <c r="Y380" s="2065">
        <v>29.97</v>
      </c>
      <c r="Z380" s="2066"/>
      <c r="AA380" s="2066"/>
      <c r="AB380" s="2066"/>
    </row>
    <row r="381" spans="1:28" ht="12.2" customHeight="1" x14ac:dyDescent="0.2">
      <c r="A381" s="2068" t="s">
        <v>203</v>
      </c>
      <c r="B381" s="2068" t="s">
        <v>203</v>
      </c>
      <c r="C381" s="2068" t="s">
        <v>1199</v>
      </c>
      <c r="D381" s="2068"/>
      <c r="E381" s="2068"/>
      <c r="F381" s="2068"/>
      <c r="G381" s="2068" t="s">
        <v>1198</v>
      </c>
      <c r="H381" s="2068"/>
      <c r="I381" s="2068"/>
      <c r="J381" s="2068" t="s">
        <v>1092</v>
      </c>
      <c r="K381" s="2068"/>
      <c r="L381" s="2069">
        <v>0.01</v>
      </c>
      <c r="M381" s="2070"/>
      <c r="N381" s="2070" t="s">
        <v>203</v>
      </c>
      <c r="O381" s="2070"/>
      <c r="P381" s="2069">
        <v>0.01</v>
      </c>
      <c r="Q381" s="2069">
        <v>238.29</v>
      </c>
      <c r="R381" s="2069">
        <v>1.59</v>
      </c>
      <c r="S381" s="2069">
        <v>378.88</v>
      </c>
      <c r="T381" s="2070"/>
      <c r="U381" s="2070"/>
      <c r="V381" s="2070"/>
      <c r="W381" s="2070" t="s">
        <v>203</v>
      </c>
      <c r="X381" s="2070"/>
      <c r="Y381" s="2069">
        <v>3.79</v>
      </c>
      <c r="Z381" s="2070"/>
      <c r="AA381" s="2070"/>
      <c r="AB381" s="2070"/>
    </row>
    <row r="382" spans="1:28" ht="12.2" customHeight="1" x14ac:dyDescent="0.2">
      <c r="A382" s="2068" t="s">
        <v>203</v>
      </c>
      <c r="B382" s="2068" t="s">
        <v>203</v>
      </c>
      <c r="C382" s="2068" t="s">
        <v>1457</v>
      </c>
      <c r="D382" s="2068"/>
      <c r="E382" s="2068"/>
      <c r="F382" s="2068"/>
      <c r="G382" s="2068" t="s">
        <v>1456</v>
      </c>
      <c r="H382" s="2068"/>
      <c r="I382" s="2068"/>
      <c r="J382" s="2068" t="s">
        <v>1092</v>
      </c>
      <c r="K382" s="2068"/>
      <c r="L382" s="2069">
        <v>0.03</v>
      </c>
      <c r="M382" s="2070"/>
      <c r="N382" s="2070" t="s">
        <v>203</v>
      </c>
      <c r="O382" s="2070"/>
      <c r="P382" s="2069">
        <v>0.03</v>
      </c>
      <c r="Q382" s="2069">
        <v>80.02</v>
      </c>
      <c r="R382" s="2069">
        <v>1.59</v>
      </c>
      <c r="S382" s="2069">
        <v>127.23</v>
      </c>
      <c r="T382" s="2070"/>
      <c r="U382" s="2070"/>
      <c r="V382" s="2070"/>
      <c r="W382" s="2070" t="s">
        <v>203</v>
      </c>
      <c r="X382" s="2070"/>
      <c r="Y382" s="2069">
        <v>3.82</v>
      </c>
      <c r="Z382" s="2070"/>
      <c r="AA382" s="2070"/>
      <c r="AB382" s="2070"/>
    </row>
    <row r="383" spans="1:28" ht="12.2" customHeight="1" x14ac:dyDescent="0.2">
      <c r="A383" s="2068" t="s">
        <v>203</v>
      </c>
      <c r="B383" s="2068" t="s">
        <v>203</v>
      </c>
      <c r="C383" s="2068" t="s">
        <v>1119</v>
      </c>
      <c r="D383" s="2068"/>
      <c r="E383" s="2068"/>
      <c r="F383" s="2068"/>
      <c r="G383" s="2068" t="s">
        <v>1118</v>
      </c>
      <c r="H383" s="2068"/>
      <c r="I383" s="2068"/>
      <c r="J383" s="2068" t="s">
        <v>1092</v>
      </c>
      <c r="K383" s="2068"/>
      <c r="L383" s="2070" t="s">
        <v>1157</v>
      </c>
      <c r="M383" s="2070"/>
      <c r="N383" s="2070" t="s">
        <v>203</v>
      </c>
      <c r="O383" s="2070"/>
      <c r="P383" s="2069">
        <v>0</v>
      </c>
      <c r="Q383" s="2069">
        <v>174.93</v>
      </c>
      <c r="R383" s="2069">
        <v>1.07</v>
      </c>
      <c r="S383" s="2069">
        <v>187.18</v>
      </c>
      <c r="T383" s="2070"/>
      <c r="U383" s="2070"/>
      <c r="V383" s="2070"/>
      <c r="W383" s="2070" t="s">
        <v>203</v>
      </c>
      <c r="X383" s="2070"/>
      <c r="Y383" s="2069">
        <v>0</v>
      </c>
      <c r="Z383" s="2070"/>
      <c r="AA383" s="2070"/>
      <c r="AB383" s="2070"/>
    </row>
    <row r="384" spans="1:28" ht="12.2" customHeight="1" x14ac:dyDescent="0.2">
      <c r="A384" s="2068" t="s">
        <v>203</v>
      </c>
      <c r="B384" s="2068" t="s">
        <v>203</v>
      </c>
      <c r="C384" s="2068" t="s">
        <v>1455</v>
      </c>
      <c r="D384" s="2068"/>
      <c r="E384" s="2068"/>
      <c r="F384" s="2068"/>
      <c r="G384" s="2068" t="s">
        <v>1454</v>
      </c>
      <c r="H384" s="2068"/>
      <c r="I384" s="2068"/>
      <c r="J384" s="2068" t="s">
        <v>1092</v>
      </c>
      <c r="K384" s="2068"/>
      <c r="L384" s="2069">
        <v>0.02</v>
      </c>
      <c r="M384" s="2070"/>
      <c r="N384" s="2070" t="s">
        <v>203</v>
      </c>
      <c r="O384" s="2070"/>
      <c r="P384" s="2069">
        <v>0.02</v>
      </c>
      <c r="Q384" s="2069">
        <v>56.11</v>
      </c>
      <c r="R384" s="2069">
        <v>1.6</v>
      </c>
      <c r="S384" s="2069">
        <v>89.78</v>
      </c>
      <c r="T384" s="2070"/>
      <c r="U384" s="2070"/>
      <c r="V384" s="2070"/>
      <c r="W384" s="2070" t="s">
        <v>203</v>
      </c>
      <c r="X384" s="2070"/>
      <c r="Y384" s="2069">
        <v>1.8</v>
      </c>
      <c r="Z384" s="2070"/>
      <c r="AA384" s="2070"/>
      <c r="AB384" s="2070"/>
    </row>
    <row r="385" spans="1:28" ht="12.2" customHeight="1" x14ac:dyDescent="0.2">
      <c r="A385" s="2068" t="s">
        <v>203</v>
      </c>
      <c r="B385" s="2068" t="s">
        <v>203</v>
      </c>
      <c r="C385" s="2068" t="s">
        <v>1091</v>
      </c>
      <c r="D385" s="2068"/>
      <c r="E385" s="2068"/>
      <c r="F385" s="2068"/>
      <c r="G385" s="2068" t="s">
        <v>1197</v>
      </c>
      <c r="H385" s="2068"/>
      <c r="I385" s="2068"/>
      <c r="J385" s="2068" t="s">
        <v>1092</v>
      </c>
      <c r="K385" s="2068"/>
      <c r="L385" s="2070" t="s">
        <v>1157</v>
      </c>
      <c r="M385" s="2070"/>
      <c r="N385" s="2070" t="s">
        <v>203</v>
      </c>
      <c r="O385" s="2070"/>
      <c r="P385" s="2069">
        <v>0</v>
      </c>
      <c r="Q385" s="2070" t="s">
        <v>203</v>
      </c>
      <c r="R385" s="2070" t="s">
        <v>203</v>
      </c>
      <c r="S385" s="2070" t="s">
        <v>203</v>
      </c>
      <c r="T385" s="2070"/>
      <c r="U385" s="2070"/>
      <c r="V385" s="2070"/>
      <c r="W385" s="2070" t="s">
        <v>203</v>
      </c>
      <c r="X385" s="2070"/>
      <c r="Y385" s="2070" t="s">
        <v>203</v>
      </c>
      <c r="Z385" s="2070"/>
      <c r="AA385" s="2070"/>
      <c r="AB385" s="2070"/>
    </row>
    <row r="386" spans="1:28" ht="12.2" customHeight="1" x14ac:dyDescent="0.2">
      <c r="A386" s="2068" t="s">
        <v>203</v>
      </c>
      <c r="B386" s="2068" t="s">
        <v>203</v>
      </c>
      <c r="C386" s="2068" t="s">
        <v>1401</v>
      </c>
      <c r="D386" s="2068"/>
      <c r="E386" s="2068"/>
      <c r="F386" s="2068"/>
      <c r="G386" s="2068" t="s">
        <v>1400</v>
      </c>
      <c r="H386" s="2068"/>
      <c r="I386" s="2068"/>
      <c r="J386" s="2068" t="s">
        <v>394</v>
      </c>
      <c r="K386" s="2068"/>
      <c r="L386" s="2070" t="s">
        <v>1157</v>
      </c>
      <c r="M386" s="2070"/>
      <c r="N386" s="2070" t="s">
        <v>203</v>
      </c>
      <c r="O386" s="2070"/>
      <c r="P386" s="2069">
        <v>0</v>
      </c>
      <c r="Q386" s="2070" t="s">
        <v>203</v>
      </c>
      <c r="R386" s="2070" t="s">
        <v>203</v>
      </c>
      <c r="S386" s="2070" t="s">
        <v>203</v>
      </c>
      <c r="T386" s="2070"/>
      <c r="U386" s="2070"/>
      <c r="V386" s="2070"/>
      <c r="W386" s="2070" t="s">
        <v>203</v>
      </c>
      <c r="X386" s="2070"/>
      <c r="Y386" s="2070" t="s">
        <v>203</v>
      </c>
      <c r="Z386" s="2070"/>
      <c r="AA386" s="2070"/>
      <c r="AB386" s="2070"/>
    </row>
    <row r="387" spans="1:28" ht="12.2" customHeight="1" x14ac:dyDescent="0.2">
      <c r="A387" s="2068" t="s">
        <v>203</v>
      </c>
      <c r="B387" s="2068" t="s">
        <v>203</v>
      </c>
      <c r="C387" s="2068" t="s">
        <v>1388</v>
      </c>
      <c r="D387" s="2068"/>
      <c r="E387" s="2068"/>
      <c r="F387" s="2068"/>
      <c r="G387" s="2068" t="s">
        <v>1387</v>
      </c>
      <c r="H387" s="2068"/>
      <c r="I387" s="2068"/>
      <c r="J387" s="2068" t="s">
        <v>394</v>
      </c>
      <c r="K387" s="2068"/>
      <c r="L387" s="2081">
        <v>1E-4</v>
      </c>
      <c r="M387" s="2070"/>
      <c r="N387" s="2070" t="s">
        <v>203</v>
      </c>
      <c r="O387" s="2070"/>
      <c r="P387" s="2081">
        <v>1E-4</v>
      </c>
      <c r="Q387" s="2069">
        <v>80020.98</v>
      </c>
      <c r="R387" s="2069">
        <v>1.27</v>
      </c>
      <c r="S387" s="2069">
        <v>101626.64</v>
      </c>
      <c r="T387" s="2070"/>
      <c r="U387" s="2070"/>
      <c r="V387" s="2070"/>
      <c r="W387" s="2070" t="s">
        <v>203</v>
      </c>
      <c r="X387" s="2070"/>
      <c r="Y387" s="2069">
        <v>10.16</v>
      </c>
      <c r="Z387" s="2070"/>
      <c r="AA387" s="2070"/>
      <c r="AB387" s="2070"/>
    </row>
    <row r="388" spans="1:28" ht="12.2" customHeight="1" x14ac:dyDescent="0.2">
      <c r="A388" s="2068" t="s">
        <v>203</v>
      </c>
      <c r="B388" s="2068" t="s">
        <v>203</v>
      </c>
      <c r="C388" s="2068" t="s">
        <v>1386</v>
      </c>
      <c r="D388" s="2068"/>
      <c r="E388" s="2068"/>
      <c r="F388" s="2068"/>
      <c r="G388" s="2068" t="s">
        <v>1385</v>
      </c>
      <c r="H388" s="2068"/>
      <c r="I388" s="2068"/>
      <c r="J388" s="2068" t="s">
        <v>1092</v>
      </c>
      <c r="K388" s="2068"/>
      <c r="L388" s="2069">
        <v>0.12</v>
      </c>
      <c r="M388" s="2070"/>
      <c r="N388" s="2070" t="s">
        <v>203</v>
      </c>
      <c r="O388" s="2070"/>
      <c r="P388" s="2069">
        <v>0.12</v>
      </c>
      <c r="Q388" s="2069">
        <v>60.6</v>
      </c>
      <c r="R388" s="2069">
        <v>1.43</v>
      </c>
      <c r="S388" s="2069">
        <v>86.66</v>
      </c>
      <c r="T388" s="2070"/>
      <c r="U388" s="2070"/>
      <c r="V388" s="2070"/>
      <c r="W388" s="2070" t="s">
        <v>203</v>
      </c>
      <c r="X388" s="2070"/>
      <c r="Y388" s="2069">
        <v>10.4</v>
      </c>
      <c r="Z388" s="2070"/>
      <c r="AA388" s="2070"/>
      <c r="AB388" s="2070"/>
    </row>
    <row r="389" spans="1:28" ht="24.6" customHeight="1" x14ac:dyDescent="0.2">
      <c r="A389" s="2068" t="s">
        <v>203</v>
      </c>
      <c r="B389" s="2068" t="s">
        <v>203</v>
      </c>
      <c r="C389" s="2068" t="s">
        <v>1357</v>
      </c>
      <c r="D389" s="2068"/>
      <c r="E389" s="2068"/>
      <c r="F389" s="2068"/>
      <c r="G389" s="2068" t="s">
        <v>1356</v>
      </c>
      <c r="H389" s="2068"/>
      <c r="I389" s="2068"/>
      <c r="J389" s="2068" t="s">
        <v>394</v>
      </c>
      <c r="K389" s="2068"/>
      <c r="L389" s="2070" t="s">
        <v>1157</v>
      </c>
      <c r="M389" s="2070"/>
      <c r="N389" s="2070" t="s">
        <v>203</v>
      </c>
      <c r="O389" s="2070"/>
      <c r="P389" s="2069">
        <v>0</v>
      </c>
      <c r="Q389" s="2070" t="s">
        <v>203</v>
      </c>
      <c r="R389" s="2070" t="s">
        <v>203</v>
      </c>
      <c r="S389" s="2070" t="s">
        <v>203</v>
      </c>
      <c r="T389" s="2070"/>
      <c r="U389" s="2070"/>
      <c r="V389" s="2070"/>
      <c r="W389" s="2070" t="s">
        <v>203</v>
      </c>
      <c r="X389" s="2070"/>
      <c r="Y389" s="2070" t="s">
        <v>203</v>
      </c>
      <c r="Z389" s="2070"/>
      <c r="AA389" s="2070"/>
      <c r="AB389" s="2070"/>
    </row>
    <row r="390" spans="1:28" ht="12.2" customHeight="1" x14ac:dyDescent="0.2">
      <c r="A390" s="2068" t="s">
        <v>203</v>
      </c>
      <c r="B390" s="2068" t="s">
        <v>203</v>
      </c>
      <c r="C390" s="2068" t="s">
        <v>1355</v>
      </c>
      <c r="D390" s="2068"/>
      <c r="E390" s="2068"/>
      <c r="F390" s="2068"/>
      <c r="G390" s="2068" t="s">
        <v>1354</v>
      </c>
      <c r="H390" s="2068"/>
      <c r="I390" s="2068"/>
      <c r="J390" s="2068" t="s">
        <v>467</v>
      </c>
      <c r="K390" s="2068"/>
      <c r="L390" s="2070" t="s">
        <v>1157</v>
      </c>
      <c r="M390" s="2070"/>
      <c r="N390" s="2070" t="s">
        <v>203</v>
      </c>
      <c r="O390" s="2070"/>
      <c r="P390" s="2069">
        <v>0</v>
      </c>
      <c r="Q390" s="2070" t="s">
        <v>203</v>
      </c>
      <c r="R390" s="2070" t="s">
        <v>203</v>
      </c>
      <c r="S390" s="2070" t="s">
        <v>203</v>
      </c>
      <c r="T390" s="2070"/>
      <c r="U390" s="2070"/>
      <c r="V390" s="2070"/>
      <c r="W390" s="2070" t="s">
        <v>203</v>
      </c>
      <c r="X390" s="2070"/>
      <c r="Y390" s="2070" t="s">
        <v>203</v>
      </c>
      <c r="Z390" s="2070"/>
      <c r="AA390" s="2070"/>
      <c r="AB390" s="2070"/>
    </row>
    <row r="391" spans="1:28" ht="12.2" customHeight="1" x14ac:dyDescent="0.2">
      <c r="A391" s="2068" t="s">
        <v>203</v>
      </c>
      <c r="B391" s="2068" t="s">
        <v>203</v>
      </c>
      <c r="C391" s="2068" t="s">
        <v>2449</v>
      </c>
      <c r="D391" s="2068"/>
      <c r="E391" s="2068"/>
      <c r="F391" s="2068"/>
      <c r="G391" s="2068" t="s">
        <v>1447</v>
      </c>
      <c r="H391" s="2068"/>
      <c r="I391" s="2068"/>
      <c r="J391" s="2068" t="s">
        <v>1092</v>
      </c>
      <c r="K391" s="2068"/>
      <c r="L391" s="2070" t="s">
        <v>1157</v>
      </c>
      <c r="M391" s="2070"/>
      <c r="N391" s="2070" t="s">
        <v>203</v>
      </c>
      <c r="O391" s="2070"/>
      <c r="P391" s="2069">
        <v>0</v>
      </c>
      <c r="Q391" s="2070" t="s">
        <v>203</v>
      </c>
      <c r="R391" s="2070" t="s">
        <v>203</v>
      </c>
      <c r="S391" s="2070" t="s">
        <v>203</v>
      </c>
      <c r="T391" s="2070"/>
      <c r="U391" s="2070"/>
      <c r="V391" s="2070"/>
      <c r="W391" s="2070" t="s">
        <v>203</v>
      </c>
      <c r="X391" s="2070"/>
      <c r="Y391" s="2070" t="s">
        <v>203</v>
      </c>
      <c r="Z391" s="2070"/>
      <c r="AA391" s="2070"/>
      <c r="AB391" s="2070"/>
    </row>
    <row r="392" spans="1:28" ht="12.2" customHeight="1" x14ac:dyDescent="0.2">
      <c r="A392" s="2068" t="s">
        <v>203</v>
      </c>
      <c r="B392" s="2068" t="s">
        <v>203</v>
      </c>
      <c r="C392" s="2068" t="s">
        <v>203</v>
      </c>
      <c r="D392" s="2068"/>
      <c r="E392" s="2068"/>
      <c r="F392" s="2068"/>
      <c r="G392" s="2082" t="s">
        <v>1057</v>
      </c>
      <c r="H392" s="2082"/>
      <c r="I392" s="2082"/>
      <c r="J392" s="2077" t="s">
        <v>203</v>
      </c>
      <c r="K392" s="2077"/>
      <c r="L392" s="2077" t="s">
        <v>203</v>
      </c>
      <c r="M392" s="2077"/>
      <c r="N392" s="2077" t="s">
        <v>203</v>
      </c>
      <c r="O392" s="2077"/>
      <c r="P392" s="2077" t="s">
        <v>203</v>
      </c>
      <c r="Q392" s="2077" t="s">
        <v>203</v>
      </c>
      <c r="R392" s="2077" t="s">
        <v>203</v>
      </c>
      <c r="S392" s="2077" t="s">
        <v>203</v>
      </c>
      <c r="T392" s="2077"/>
      <c r="U392" s="2077"/>
      <c r="V392" s="2077"/>
      <c r="W392" s="2077" t="s">
        <v>203</v>
      </c>
      <c r="X392" s="2077"/>
      <c r="Y392" s="2079">
        <v>5707.35</v>
      </c>
      <c r="Z392" s="2080"/>
      <c r="AA392" s="2080"/>
      <c r="AB392" s="2080"/>
    </row>
    <row r="393" spans="1:28" ht="36.75" customHeight="1" x14ac:dyDescent="0.2">
      <c r="B393" s="2068" t="s">
        <v>2074</v>
      </c>
      <c r="C393" s="2068" t="s">
        <v>2440</v>
      </c>
      <c r="D393" s="2068"/>
      <c r="E393" s="2068"/>
      <c r="F393" s="2068"/>
      <c r="G393" s="2068" t="s">
        <v>2439</v>
      </c>
      <c r="H393" s="2068"/>
      <c r="I393" s="2068"/>
      <c r="J393" s="2068" t="s">
        <v>394</v>
      </c>
      <c r="K393" s="2068"/>
      <c r="L393" s="2088">
        <v>1.1339999999999999E-2</v>
      </c>
      <c r="M393" s="2070"/>
      <c r="N393" s="2070" t="s">
        <v>203</v>
      </c>
      <c r="O393" s="2070"/>
      <c r="P393" s="2088">
        <v>1.1339999999999999E-2</v>
      </c>
      <c r="Q393" s="2069">
        <v>67961.14</v>
      </c>
      <c r="R393" s="2069">
        <v>0.7</v>
      </c>
      <c r="S393" s="2069">
        <v>47572.800000000003</v>
      </c>
      <c r="T393" s="2070"/>
      <c r="U393" s="2070"/>
      <c r="V393" s="2070"/>
      <c r="W393" s="2070" t="s">
        <v>203</v>
      </c>
      <c r="X393" s="2070"/>
      <c r="Y393" s="2069">
        <v>539.48</v>
      </c>
      <c r="Z393" s="2070"/>
      <c r="AA393" s="2070"/>
      <c r="AB393" s="2070"/>
    </row>
    <row r="394" spans="1:28" ht="85.7" customHeight="1" x14ac:dyDescent="0.2">
      <c r="B394" s="2068" t="s">
        <v>2073</v>
      </c>
      <c r="C394" s="2068" t="s">
        <v>2438</v>
      </c>
      <c r="D394" s="2068"/>
      <c r="E394" s="2068"/>
      <c r="F394" s="2068"/>
      <c r="G394" s="2068" t="s">
        <v>565</v>
      </c>
      <c r="H394" s="2068"/>
      <c r="I394" s="2068"/>
      <c r="J394" s="2068" t="s">
        <v>528</v>
      </c>
      <c r="K394" s="2068"/>
      <c r="L394" s="2071">
        <v>1</v>
      </c>
      <c r="M394" s="2070"/>
      <c r="N394" s="2070" t="s">
        <v>203</v>
      </c>
      <c r="O394" s="2070"/>
      <c r="P394" s="2088">
        <v>1.1339999999999999E-2</v>
      </c>
      <c r="Q394" s="2070" t="s">
        <v>203</v>
      </c>
      <c r="R394" s="2070" t="s">
        <v>203</v>
      </c>
      <c r="S394" s="2069">
        <v>672.47</v>
      </c>
      <c r="T394" s="2070"/>
      <c r="U394" s="2070"/>
      <c r="V394" s="2070"/>
      <c r="W394" s="2069">
        <v>-1</v>
      </c>
      <c r="X394" s="2070"/>
      <c r="Y394" s="2069">
        <v>-7.63</v>
      </c>
      <c r="Z394" s="2070"/>
      <c r="AA394" s="2070"/>
      <c r="AB394" s="2070"/>
    </row>
    <row r="395" spans="1:28" ht="85.7" customHeight="1" x14ac:dyDescent="0.2">
      <c r="B395" s="2068" t="s">
        <v>2072</v>
      </c>
      <c r="C395" s="2068" t="s">
        <v>2437</v>
      </c>
      <c r="D395" s="2068"/>
      <c r="E395" s="2068"/>
      <c r="F395" s="2068"/>
      <c r="G395" s="2068" t="s">
        <v>2412</v>
      </c>
      <c r="H395" s="2068"/>
      <c r="I395" s="2068"/>
      <c r="J395" s="2068" t="s">
        <v>528</v>
      </c>
      <c r="K395" s="2068"/>
      <c r="L395" s="2071">
        <v>1</v>
      </c>
      <c r="M395" s="2070"/>
      <c r="N395" s="2070" t="s">
        <v>203</v>
      </c>
      <c r="O395" s="2070"/>
      <c r="P395" s="2088">
        <v>1.1339999999999999E-2</v>
      </c>
      <c r="Q395" s="2070" t="s">
        <v>203</v>
      </c>
      <c r="R395" s="2070" t="s">
        <v>203</v>
      </c>
      <c r="S395" s="2069">
        <v>1201.8599999999999</v>
      </c>
      <c r="T395" s="2070"/>
      <c r="U395" s="2070"/>
      <c r="V395" s="2070"/>
      <c r="W395" s="2069">
        <v>-1</v>
      </c>
      <c r="X395" s="2070"/>
      <c r="Y395" s="2069">
        <v>-13.63</v>
      </c>
      <c r="Z395" s="2070"/>
      <c r="AA395" s="2070"/>
      <c r="AB395" s="2070"/>
    </row>
    <row r="396" spans="1:28" ht="12.2" customHeight="1" x14ac:dyDescent="0.2">
      <c r="C396" s="2068" t="s">
        <v>203</v>
      </c>
      <c r="D396" s="2068"/>
      <c r="E396" s="2068"/>
      <c r="F396" s="2068"/>
      <c r="G396" s="2068" t="s">
        <v>1056</v>
      </c>
      <c r="H396" s="2068"/>
      <c r="I396" s="2068"/>
      <c r="J396" s="2068" t="s">
        <v>203</v>
      </c>
      <c r="K396" s="2068"/>
      <c r="L396" s="2070" t="s">
        <v>203</v>
      </c>
      <c r="M396" s="2070"/>
      <c r="N396" s="2070" t="s">
        <v>203</v>
      </c>
      <c r="O396" s="2070"/>
      <c r="P396" s="2070" t="s">
        <v>203</v>
      </c>
      <c r="Q396" s="2068" t="s">
        <v>203</v>
      </c>
      <c r="R396" s="2068" t="s">
        <v>203</v>
      </c>
      <c r="S396" s="2068" t="s">
        <v>203</v>
      </c>
      <c r="T396" s="2068"/>
      <c r="U396" s="2068"/>
      <c r="V396" s="2068"/>
      <c r="W396" s="2068" t="s">
        <v>203</v>
      </c>
      <c r="X396" s="2068"/>
      <c r="Y396" s="2069">
        <v>5201.37</v>
      </c>
      <c r="Z396" s="2070"/>
      <c r="AA396" s="2070"/>
      <c r="AB396" s="2070"/>
    </row>
    <row r="397" spans="1:28" ht="24.6" customHeight="1" x14ac:dyDescent="0.2">
      <c r="C397" s="2068" t="s">
        <v>1055</v>
      </c>
      <c r="D397" s="2068"/>
      <c r="E397" s="2068"/>
      <c r="F397" s="2068"/>
      <c r="G397" s="2068" t="s">
        <v>1054</v>
      </c>
      <c r="H397" s="2068"/>
      <c r="I397" s="2068"/>
      <c r="J397" s="2068" t="s">
        <v>249</v>
      </c>
      <c r="K397" s="2068"/>
      <c r="L397" s="2071">
        <v>103</v>
      </c>
      <c r="M397" s="2070"/>
      <c r="N397" s="2070" t="s">
        <v>203</v>
      </c>
      <c r="O397" s="2070"/>
      <c r="P397" s="2069">
        <v>103</v>
      </c>
      <c r="Q397" s="2068" t="s">
        <v>203</v>
      </c>
      <c r="R397" s="2068" t="s">
        <v>203</v>
      </c>
      <c r="S397" s="2068" t="s">
        <v>203</v>
      </c>
      <c r="T397" s="2068"/>
      <c r="U397" s="2068"/>
      <c r="V397" s="2068"/>
      <c r="W397" s="2068" t="s">
        <v>203</v>
      </c>
      <c r="X397" s="2068"/>
      <c r="Y397" s="2069">
        <v>5357.41</v>
      </c>
      <c r="Z397" s="2070"/>
      <c r="AA397" s="2070"/>
      <c r="AB397" s="2070"/>
    </row>
    <row r="398" spans="1:28" ht="24.6" customHeight="1" x14ac:dyDescent="0.2">
      <c r="C398" s="2068" t="s">
        <v>1053</v>
      </c>
      <c r="D398" s="2068"/>
      <c r="E398" s="2068"/>
      <c r="F398" s="2068"/>
      <c r="G398" s="2068" t="s">
        <v>1052</v>
      </c>
      <c r="H398" s="2068"/>
      <c r="I398" s="2068"/>
      <c r="J398" s="2068" t="s">
        <v>249</v>
      </c>
      <c r="K398" s="2068"/>
      <c r="L398" s="2071">
        <v>60</v>
      </c>
      <c r="M398" s="2070"/>
      <c r="N398" s="2070" t="s">
        <v>203</v>
      </c>
      <c r="O398" s="2070"/>
      <c r="P398" s="2069">
        <v>60</v>
      </c>
      <c r="Q398" s="2068" t="s">
        <v>203</v>
      </c>
      <c r="R398" s="2068" t="s">
        <v>203</v>
      </c>
      <c r="S398" s="2068" t="s">
        <v>203</v>
      </c>
      <c r="T398" s="2068"/>
      <c r="U398" s="2068"/>
      <c r="V398" s="2068"/>
      <c r="W398" s="2068" t="s">
        <v>203</v>
      </c>
      <c r="X398" s="2068"/>
      <c r="Y398" s="2069">
        <v>3120.82</v>
      </c>
      <c r="Z398" s="2070"/>
      <c r="AA398" s="2070"/>
      <c r="AB398" s="2070"/>
    </row>
    <row r="399" spans="1:28" x14ac:dyDescent="0.2">
      <c r="A399" s="916"/>
      <c r="B399" s="916"/>
      <c r="C399" s="916"/>
      <c r="D399" s="916"/>
      <c r="E399" s="916"/>
      <c r="F399" s="916"/>
      <c r="G399" s="916"/>
      <c r="H399" s="916"/>
      <c r="I399" s="916"/>
      <c r="J399" s="916"/>
      <c r="K399" s="916"/>
      <c r="L399" s="916"/>
      <c r="M399" s="916"/>
      <c r="N399" s="916"/>
      <c r="O399" s="916"/>
      <c r="P399" s="916"/>
      <c r="Q399" s="916"/>
      <c r="R399" s="916"/>
      <c r="S399" s="916"/>
      <c r="T399" s="916"/>
      <c r="U399" s="916"/>
      <c r="V399" s="916"/>
      <c r="W399" s="916"/>
      <c r="X399" s="916"/>
      <c r="Y399" s="916"/>
      <c r="Z399" s="916"/>
      <c r="AA399" s="916"/>
      <c r="AB399" s="916"/>
    </row>
    <row r="400" spans="1:28" ht="12.2" customHeight="1" x14ac:dyDescent="0.2">
      <c r="G400" s="2064" t="s">
        <v>246</v>
      </c>
      <c r="H400" s="2064"/>
      <c r="I400" s="2064"/>
      <c r="J400" s="2064"/>
      <c r="K400" s="2064"/>
      <c r="L400" s="2064"/>
      <c r="M400" s="2064"/>
      <c r="N400" s="2064"/>
      <c r="O400" s="2064"/>
      <c r="P400" s="2064"/>
      <c r="Q400" s="2064"/>
      <c r="R400" s="2068" t="s">
        <v>203</v>
      </c>
      <c r="S400" s="2065">
        <v>15415.77</v>
      </c>
      <c r="T400" s="2066"/>
      <c r="U400" s="2066"/>
      <c r="V400" s="2066"/>
      <c r="W400" s="2068" t="s">
        <v>203</v>
      </c>
      <c r="X400" s="2068"/>
      <c r="Y400" s="2065">
        <v>15415.77</v>
      </c>
      <c r="Z400" s="2066"/>
      <c r="AA400" s="2066"/>
      <c r="AB400" s="2066"/>
    </row>
    <row r="401" spans="1:28" ht="48.95" customHeight="1" x14ac:dyDescent="0.2">
      <c r="A401" s="2068" t="s">
        <v>398</v>
      </c>
      <c r="B401" s="2064" t="s">
        <v>398</v>
      </c>
      <c r="C401" s="2064" t="s">
        <v>1430</v>
      </c>
      <c r="D401" s="2064"/>
      <c r="E401" s="2064"/>
      <c r="F401" s="2064"/>
      <c r="G401" s="2064" t="s">
        <v>2461</v>
      </c>
      <c r="H401" s="2064"/>
      <c r="I401" s="2064"/>
      <c r="J401" s="2064" t="s">
        <v>468</v>
      </c>
      <c r="K401" s="2064"/>
      <c r="L401" s="2069">
        <v>0.06</v>
      </c>
      <c r="M401" s="2070"/>
      <c r="N401" s="2070" t="s">
        <v>203</v>
      </c>
      <c r="O401" s="2070"/>
      <c r="P401" s="2065">
        <v>0.06</v>
      </c>
      <c r="Q401" s="2070" t="s">
        <v>203</v>
      </c>
      <c r="R401" s="2070" t="s">
        <v>203</v>
      </c>
      <c r="S401" s="2070" t="s">
        <v>203</v>
      </c>
      <c r="T401" s="2070"/>
      <c r="U401" s="2070"/>
      <c r="V401" s="2070"/>
      <c r="W401" s="2070" t="s">
        <v>203</v>
      </c>
      <c r="X401" s="2070"/>
      <c r="Y401" s="2070" t="s">
        <v>203</v>
      </c>
      <c r="Z401" s="2070"/>
      <c r="AA401" s="2070"/>
      <c r="AB401" s="2070"/>
    </row>
    <row r="402" spans="1:28" ht="12.2" customHeight="1" x14ac:dyDescent="0.2">
      <c r="A402" s="2068" t="s">
        <v>203</v>
      </c>
      <c r="B402" s="2068" t="s">
        <v>203</v>
      </c>
      <c r="C402" s="2068" t="s">
        <v>1077</v>
      </c>
      <c r="D402" s="2068"/>
      <c r="E402" s="2068"/>
      <c r="F402" s="2068"/>
      <c r="G402" s="2068" t="s">
        <v>1076</v>
      </c>
      <c r="H402" s="2068"/>
      <c r="I402" s="2068"/>
      <c r="J402" s="2068" t="s">
        <v>1060</v>
      </c>
      <c r="K402" s="2068"/>
      <c r="L402" s="2070" t="s">
        <v>203</v>
      </c>
      <c r="M402" s="2070"/>
      <c r="N402" s="2070" t="s">
        <v>203</v>
      </c>
      <c r="O402" s="2070"/>
      <c r="P402" s="2074">
        <v>1.1430720000000001</v>
      </c>
      <c r="Q402" s="2070" t="s">
        <v>203</v>
      </c>
      <c r="R402" s="2070" t="s">
        <v>203</v>
      </c>
      <c r="S402" s="2070" t="s">
        <v>203</v>
      </c>
      <c r="T402" s="2070"/>
      <c r="U402" s="2070"/>
      <c r="V402" s="2070"/>
      <c r="W402" s="2070" t="s">
        <v>203</v>
      </c>
      <c r="X402" s="2070"/>
      <c r="Y402" s="2065">
        <v>647.14</v>
      </c>
      <c r="Z402" s="2066"/>
      <c r="AA402" s="2066"/>
      <c r="AB402" s="2066"/>
    </row>
    <row r="403" spans="1:28" ht="12.2" customHeight="1" x14ac:dyDescent="0.2">
      <c r="A403" s="2068" t="s">
        <v>203</v>
      </c>
      <c r="B403" s="2068" t="s">
        <v>203</v>
      </c>
      <c r="C403" s="2068" t="s">
        <v>1132</v>
      </c>
      <c r="D403" s="2068"/>
      <c r="E403" s="2068"/>
      <c r="F403" s="2068"/>
      <c r="G403" s="2068" t="s">
        <v>1131</v>
      </c>
      <c r="H403" s="2068"/>
      <c r="I403" s="2068"/>
      <c r="J403" s="2068" t="s">
        <v>1060</v>
      </c>
      <c r="K403" s="2068"/>
      <c r="L403" s="2069">
        <v>15.12</v>
      </c>
      <c r="M403" s="2070"/>
      <c r="N403" s="2069">
        <v>1.26</v>
      </c>
      <c r="O403" s="2070"/>
      <c r="P403" s="2074">
        <v>1.1430720000000001</v>
      </c>
      <c r="Q403" s="2070" t="s">
        <v>203</v>
      </c>
      <c r="R403" s="2070" t="s">
        <v>203</v>
      </c>
      <c r="S403" s="2069">
        <v>566.14</v>
      </c>
      <c r="T403" s="2070"/>
      <c r="U403" s="2070"/>
      <c r="V403" s="2070"/>
      <c r="W403" s="2070" t="s">
        <v>203</v>
      </c>
      <c r="X403" s="2070"/>
      <c r="Y403" s="2069">
        <v>647.14</v>
      </c>
      <c r="Z403" s="2070"/>
      <c r="AA403" s="2070"/>
      <c r="AB403" s="2070"/>
    </row>
    <row r="404" spans="1:28" ht="12.2" customHeight="1" x14ac:dyDescent="0.2">
      <c r="A404" s="2068" t="s">
        <v>203</v>
      </c>
      <c r="B404" s="2068" t="s">
        <v>203</v>
      </c>
      <c r="C404" s="2068" t="s">
        <v>203</v>
      </c>
      <c r="D404" s="2068"/>
      <c r="E404" s="2068"/>
      <c r="F404" s="2068"/>
      <c r="G404" s="2082" t="s">
        <v>1057</v>
      </c>
      <c r="H404" s="2082"/>
      <c r="I404" s="2082"/>
      <c r="J404" s="2077" t="s">
        <v>203</v>
      </c>
      <c r="K404" s="2077"/>
      <c r="L404" s="2077" t="s">
        <v>203</v>
      </c>
      <c r="M404" s="2077"/>
      <c r="N404" s="2077" t="s">
        <v>203</v>
      </c>
      <c r="O404" s="2077"/>
      <c r="P404" s="2077" t="s">
        <v>203</v>
      </c>
      <c r="Q404" s="2077" t="s">
        <v>203</v>
      </c>
      <c r="R404" s="2077" t="s">
        <v>203</v>
      </c>
      <c r="S404" s="2077" t="s">
        <v>203</v>
      </c>
      <c r="T404" s="2077"/>
      <c r="U404" s="2077"/>
      <c r="V404" s="2077"/>
      <c r="W404" s="2077" t="s">
        <v>203</v>
      </c>
      <c r="X404" s="2077"/>
      <c r="Y404" s="2079">
        <v>647.14</v>
      </c>
      <c r="Z404" s="2080"/>
      <c r="AA404" s="2080"/>
      <c r="AB404" s="2080"/>
    </row>
    <row r="405" spans="1:28" ht="24.6" customHeight="1" x14ac:dyDescent="0.2">
      <c r="B405" s="2068" t="s">
        <v>1596</v>
      </c>
      <c r="C405" s="2068" t="s">
        <v>1109</v>
      </c>
      <c r="D405" s="2068"/>
      <c r="E405" s="2068"/>
      <c r="F405" s="2068"/>
      <c r="G405" s="2068" t="s">
        <v>1108</v>
      </c>
      <c r="H405" s="2068"/>
      <c r="I405" s="2068"/>
      <c r="J405" s="2068" t="s">
        <v>249</v>
      </c>
      <c r="K405" s="2068"/>
      <c r="L405" s="2071">
        <v>2</v>
      </c>
      <c r="M405" s="2070"/>
      <c r="N405" s="2070" t="s">
        <v>203</v>
      </c>
      <c r="O405" s="2070"/>
      <c r="P405" s="2069">
        <v>2</v>
      </c>
      <c r="Q405" s="2070" t="s">
        <v>203</v>
      </c>
      <c r="R405" s="2070" t="s">
        <v>203</v>
      </c>
      <c r="S405" s="2070" t="s">
        <v>203</v>
      </c>
      <c r="T405" s="2070"/>
      <c r="U405" s="2070"/>
      <c r="V405" s="2070"/>
      <c r="W405" s="2070" t="s">
        <v>203</v>
      </c>
      <c r="X405" s="2070"/>
      <c r="Y405" s="2069">
        <v>10.27</v>
      </c>
      <c r="Z405" s="2070"/>
      <c r="AA405" s="2070"/>
      <c r="AB405" s="2070"/>
    </row>
    <row r="406" spans="1:28" ht="12.2" customHeight="1" x14ac:dyDescent="0.2">
      <c r="C406" s="2068" t="s">
        <v>203</v>
      </c>
      <c r="D406" s="2068"/>
      <c r="E406" s="2068"/>
      <c r="F406" s="2068"/>
      <c r="G406" s="2068" t="s">
        <v>1056</v>
      </c>
      <c r="H406" s="2068"/>
      <c r="I406" s="2068"/>
      <c r="J406" s="2068" t="s">
        <v>203</v>
      </c>
      <c r="K406" s="2068"/>
      <c r="L406" s="2070" t="s">
        <v>203</v>
      </c>
      <c r="M406" s="2070"/>
      <c r="N406" s="2070" t="s">
        <v>203</v>
      </c>
      <c r="O406" s="2070"/>
      <c r="P406" s="2070" t="s">
        <v>203</v>
      </c>
      <c r="Q406" s="2068" t="s">
        <v>203</v>
      </c>
      <c r="R406" s="2068" t="s">
        <v>203</v>
      </c>
      <c r="S406" s="2068" t="s">
        <v>203</v>
      </c>
      <c r="T406" s="2068"/>
      <c r="U406" s="2068"/>
      <c r="V406" s="2068"/>
      <c r="W406" s="2068" t="s">
        <v>203</v>
      </c>
      <c r="X406" s="2068"/>
      <c r="Y406" s="2069">
        <v>647.14</v>
      </c>
      <c r="Z406" s="2070"/>
      <c r="AA406" s="2070"/>
      <c r="AB406" s="2070"/>
    </row>
    <row r="407" spans="1:28" ht="24.6" customHeight="1" x14ac:dyDescent="0.2">
      <c r="C407" s="2068" t="s">
        <v>1107</v>
      </c>
      <c r="D407" s="2068"/>
      <c r="E407" s="2068"/>
      <c r="F407" s="2068"/>
      <c r="G407" s="2068" t="s">
        <v>1106</v>
      </c>
      <c r="H407" s="2068"/>
      <c r="I407" s="2068"/>
      <c r="J407" s="2068" t="s">
        <v>249</v>
      </c>
      <c r="K407" s="2068"/>
      <c r="L407" s="2071">
        <v>97</v>
      </c>
      <c r="M407" s="2070"/>
      <c r="N407" s="2070" t="s">
        <v>203</v>
      </c>
      <c r="O407" s="2070"/>
      <c r="P407" s="2069">
        <v>97</v>
      </c>
      <c r="Q407" s="2068" t="s">
        <v>203</v>
      </c>
      <c r="R407" s="2068" t="s">
        <v>203</v>
      </c>
      <c r="S407" s="2068" t="s">
        <v>203</v>
      </c>
      <c r="T407" s="2068"/>
      <c r="U407" s="2068"/>
      <c r="V407" s="2068"/>
      <c r="W407" s="2068" t="s">
        <v>203</v>
      </c>
      <c r="X407" s="2068"/>
      <c r="Y407" s="2069">
        <v>627.73</v>
      </c>
      <c r="Z407" s="2070"/>
      <c r="AA407" s="2070"/>
      <c r="AB407" s="2070"/>
    </row>
    <row r="408" spans="1:28" ht="24.6" customHeight="1" x14ac:dyDescent="0.2">
      <c r="C408" s="2068" t="s">
        <v>1105</v>
      </c>
      <c r="D408" s="2068"/>
      <c r="E408" s="2068"/>
      <c r="F408" s="2068"/>
      <c r="G408" s="2068" t="s">
        <v>1104</v>
      </c>
      <c r="H408" s="2068"/>
      <c r="I408" s="2068"/>
      <c r="J408" s="2068" t="s">
        <v>249</v>
      </c>
      <c r="K408" s="2068"/>
      <c r="L408" s="2071">
        <v>51</v>
      </c>
      <c r="M408" s="2070"/>
      <c r="N408" s="2070" t="s">
        <v>203</v>
      </c>
      <c r="O408" s="2070"/>
      <c r="P408" s="2069">
        <v>51</v>
      </c>
      <c r="Q408" s="2068" t="s">
        <v>203</v>
      </c>
      <c r="R408" s="2068" t="s">
        <v>203</v>
      </c>
      <c r="S408" s="2068" t="s">
        <v>203</v>
      </c>
      <c r="T408" s="2068"/>
      <c r="U408" s="2068"/>
      <c r="V408" s="2068"/>
      <c r="W408" s="2068" t="s">
        <v>203</v>
      </c>
      <c r="X408" s="2068"/>
      <c r="Y408" s="2069">
        <v>330.04</v>
      </c>
      <c r="Z408" s="2070"/>
      <c r="AA408" s="2070"/>
      <c r="AB408" s="2070"/>
    </row>
    <row r="409" spans="1:28" x14ac:dyDescent="0.2">
      <c r="A409" s="916"/>
      <c r="B409" s="916"/>
      <c r="C409" s="916"/>
      <c r="D409" s="916"/>
      <c r="E409" s="916"/>
      <c r="F409" s="916"/>
      <c r="G409" s="916"/>
      <c r="H409" s="916"/>
      <c r="I409" s="916"/>
      <c r="J409" s="916"/>
      <c r="K409" s="916"/>
      <c r="L409" s="916"/>
      <c r="M409" s="916"/>
      <c r="N409" s="916"/>
      <c r="O409" s="916"/>
      <c r="P409" s="916"/>
      <c r="Q409" s="916"/>
      <c r="R409" s="916"/>
      <c r="S409" s="916"/>
      <c r="T409" s="916"/>
      <c r="U409" s="916"/>
      <c r="V409" s="916"/>
      <c r="W409" s="916"/>
      <c r="X409" s="916"/>
      <c r="Y409" s="916"/>
      <c r="Z409" s="916"/>
      <c r="AA409" s="916"/>
      <c r="AB409" s="916"/>
    </row>
    <row r="410" spans="1:28" ht="12.2" customHeight="1" x14ac:dyDescent="0.2">
      <c r="G410" s="2064" t="s">
        <v>246</v>
      </c>
      <c r="H410" s="2064"/>
      <c r="I410" s="2064"/>
      <c r="J410" s="2064"/>
      <c r="K410" s="2064"/>
      <c r="L410" s="2064"/>
      <c r="M410" s="2064"/>
      <c r="N410" s="2064"/>
      <c r="O410" s="2064"/>
      <c r="P410" s="2064"/>
      <c r="Q410" s="2064"/>
      <c r="R410" s="2068" t="s">
        <v>203</v>
      </c>
      <c r="S410" s="2065">
        <v>26919.67</v>
      </c>
      <c r="T410" s="2066"/>
      <c r="U410" s="2066"/>
      <c r="V410" s="2066"/>
      <c r="W410" s="2068" t="s">
        <v>203</v>
      </c>
      <c r="X410" s="2068"/>
      <c r="Y410" s="2065">
        <v>1615.18</v>
      </c>
      <c r="Z410" s="2066"/>
      <c r="AA410" s="2066"/>
      <c r="AB410" s="2066"/>
    </row>
    <row r="411" spans="1:28" ht="24.6" customHeight="1" x14ac:dyDescent="0.2">
      <c r="A411" s="2068" t="s">
        <v>397</v>
      </c>
      <c r="B411" s="2064" t="s">
        <v>397</v>
      </c>
      <c r="C411" s="2064" t="s">
        <v>1431</v>
      </c>
      <c r="D411" s="2064"/>
      <c r="E411" s="2064"/>
      <c r="F411" s="2064"/>
      <c r="G411" s="2064" t="s">
        <v>2461</v>
      </c>
      <c r="H411" s="2064"/>
      <c r="I411" s="2064"/>
      <c r="J411" s="2064" t="s">
        <v>468</v>
      </c>
      <c r="K411" s="2064"/>
      <c r="L411" s="2069">
        <v>0.06</v>
      </c>
      <c r="M411" s="2070"/>
      <c r="N411" s="2070" t="s">
        <v>203</v>
      </c>
      <c r="O411" s="2070"/>
      <c r="P411" s="2065">
        <v>0.06</v>
      </c>
      <c r="Q411" s="2070" t="s">
        <v>203</v>
      </c>
      <c r="R411" s="2070" t="s">
        <v>203</v>
      </c>
      <c r="S411" s="2070" t="s">
        <v>203</v>
      </c>
      <c r="T411" s="2070"/>
      <c r="U411" s="2070"/>
      <c r="V411" s="2070"/>
      <c r="W411" s="2070" t="s">
        <v>203</v>
      </c>
      <c r="X411" s="2070"/>
      <c r="Y411" s="2070" t="s">
        <v>203</v>
      </c>
      <c r="Z411" s="2070"/>
      <c r="AA411" s="2070"/>
      <c r="AB411" s="2070"/>
    </row>
    <row r="412" spans="1:28" ht="12.2" customHeight="1" x14ac:dyDescent="0.2">
      <c r="A412" s="2068" t="s">
        <v>203</v>
      </c>
      <c r="B412" s="2068" t="s">
        <v>203</v>
      </c>
      <c r="C412" s="2068" t="s">
        <v>1077</v>
      </c>
      <c r="D412" s="2068"/>
      <c r="E412" s="2068"/>
      <c r="F412" s="2068"/>
      <c r="G412" s="2068" t="s">
        <v>1076</v>
      </c>
      <c r="H412" s="2068"/>
      <c r="I412" s="2068"/>
      <c r="J412" s="2068" t="s">
        <v>1060</v>
      </c>
      <c r="K412" s="2068"/>
      <c r="L412" s="2070" t="s">
        <v>203</v>
      </c>
      <c r="M412" s="2070"/>
      <c r="N412" s="2070" t="s">
        <v>203</v>
      </c>
      <c r="O412" s="2070"/>
      <c r="P412" s="2088">
        <v>0.95255999999999996</v>
      </c>
      <c r="Q412" s="2070" t="s">
        <v>203</v>
      </c>
      <c r="R412" s="2070" t="s">
        <v>203</v>
      </c>
      <c r="S412" s="2070" t="s">
        <v>203</v>
      </c>
      <c r="T412" s="2070"/>
      <c r="U412" s="2070"/>
      <c r="V412" s="2070"/>
      <c r="W412" s="2070" t="s">
        <v>203</v>
      </c>
      <c r="X412" s="2070"/>
      <c r="Y412" s="2065">
        <v>539.28</v>
      </c>
      <c r="Z412" s="2066"/>
      <c r="AA412" s="2066"/>
      <c r="AB412" s="2066"/>
    </row>
    <row r="413" spans="1:28" ht="12.2" customHeight="1" x14ac:dyDescent="0.2">
      <c r="A413" s="2068" t="s">
        <v>203</v>
      </c>
      <c r="B413" s="2068" t="s">
        <v>203</v>
      </c>
      <c r="C413" s="2068" t="s">
        <v>1132</v>
      </c>
      <c r="D413" s="2068"/>
      <c r="E413" s="2068"/>
      <c r="F413" s="2068"/>
      <c r="G413" s="2068" t="s">
        <v>1131</v>
      </c>
      <c r="H413" s="2068"/>
      <c r="I413" s="2068"/>
      <c r="J413" s="2068" t="s">
        <v>1060</v>
      </c>
      <c r="K413" s="2068"/>
      <c r="L413" s="2069">
        <v>15.12</v>
      </c>
      <c r="M413" s="2070"/>
      <c r="N413" s="2069">
        <v>1.05</v>
      </c>
      <c r="O413" s="2070"/>
      <c r="P413" s="2088">
        <v>0.95255999999999996</v>
      </c>
      <c r="Q413" s="2070" t="s">
        <v>203</v>
      </c>
      <c r="R413" s="2070" t="s">
        <v>203</v>
      </c>
      <c r="S413" s="2069">
        <v>566.14</v>
      </c>
      <c r="T413" s="2070"/>
      <c r="U413" s="2070"/>
      <c r="V413" s="2070"/>
      <c r="W413" s="2070" t="s">
        <v>203</v>
      </c>
      <c r="X413" s="2070"/>
      <c r="Y413" s="2069">
        <v>539.28</v>
      </c>
      <c r="Z413" s="2070"/>
      <c r="AA413" s="2070"/>
      <c r="AB413" s="2070"/>
    </row>
    <row r="414" spans="1:28" ht="12.2" customHeight="1" x14ac:dyDescent="0.2">
      <c r="A414" s="2068" t="s">
        <v>203</v>
      </c>
      <c r="B414" s="2068" t="s">
        <v>203</v>
      </c>
      <c r="C414" s="2068" t="s">
        <v>203</v>
      </c>
      <c r="D414" s="2068"/>
      <c r="E414" s="2068"/>
      <c r="F414" s="2068"/>
      <c r="G414" s="2082" t="s">
        <v>1057</v>
      </c>
      <c r="H414" s="2082"/>
      <c r="I414" s="2082"/>
      <c r="J414" s="2077" t="s">
        <v>203</v>
      </c>
      <c r="K414" s="2077"/>
      <c r="L414" s="2077" t="s">
        <v>203</v>
      </c>
      <c r="M414" s="2077"/>
      <c r="N414" s="2077" t="s">
        <v>203</v>
      </c>
      <c r="O414" s="2077"/>
      <c r="P414" s="2077" t="s">
        <v>203</v>
      </c>
      <c r="Q414" s="2077" t="s">
        <v>203</v>
      </c>
      <c r="R414" s="2077" t="s">
        <v>203</v>
      </c>
      <c r="S414" s="2077" t="s">
        <v>203</v>
      </c>
      <c r="T414" s="2077"/>
      <c r="U414" s="2077"/>
      <c r="V414" s="2077"/>
      <c r="W414" s="2077" t="s">
        <v>203</v>
      </c>
      <c r="X414" s="2077"/>
      <c r="Y414" s="2079">
        <v>539.28</v>
      </c>
      <c r="Z414" s="2080"/>
      <c r="AA414" s="2080"/>
      <c r="AB414" s="2080"/>
    </row>
    <row r="415" spans="1:28" ht="24.6" customHeight="1" x14ac:dyDescent="0.2">
      <c r="B415" s="2068" t="s">
        <v>1841</v>
      </c>
      <c r="C415" s="2068" t="s">
        <v>1109</v>
      </c>
      <c r="D415" s="2068"/>
      <c r="E415" s="2068"/>
      <c r="F415" s="2068"/>
      <c r="G415" s="2068" t="s">
        <v>1108</v>
      </c>
      <c r="H415" s="2068"/>
      <c r="I415" s="2068"/>
      <c r="J415" s="2068" t="s">
        <v>249</v>
      </c>
      <c r="K415" s="2068"/>
      <c r="L415" s="2071">
        <v>2</v>
      </c>
      <c r="M415" s="2070"/>
      <c r="N415" s="2070" t="s">
        <v>203</v>
      </c>
      <c r="O415" s="2070"/>
      <c r="P415" s="2069">
        <v>2</v>
      </c>
      <c r="Q415" s="2070" t="s">
        <v>203</v>
      </c>
      <c r="R415" s="2070" t="s">
        <v>203</v>
      </c>
      <c r="S415" s="2070" t="s">
        <v>203</v>
      </c>
      <c r="T415" s="2070"/>
      <c r="U415" s="2070"/>
      <c r="V415" s="2070"/>
      <c r="W415" s="2070" t="s">
        <v>203</v>
      </c>
      <c r="X415" s="2070"/>
      <c r="Y415" s="2069">
        <v>10.27</v>
      </c>
      <c r="Z415" s="2070"/>
      <c r="AA415" s="2070"/>
      <c r="AB415" s="2070"/>
    </row>
    <row r="416" spans="1:28" ht="12.2" customHeight="1" x14ac:dyDescent="0.2">
      <c r="C416" s="2068" t="s">
        <v>203</v>
      </c>
      <c r="D416" s="2068"/>
      <c r="E416" s="2068"/>
      <c r="F416" s="2068"/>
      <c r="G416" s="2068" t="s">
        <v>1056</v>
      </c>
      <c r="H416" s="2068"/>
      <c r="I416" s="2068"/>
      <c r="J416" s="2068" t="s">
        <v>203</v>
      </c>
      <c r="K416" s="2068"/>
      <c r="L416" s="2070" t="s">
        <v>203</v>
      </c>
      <c r="M416" s="2070"/>
      <c r="N416" s="2070" t="s">
        <v>203</v>
      </c>
      <c r="O416" s="2070"/>
      <c r="P416" s="2070" t="s">
        <v>203</v>
      </c>
      <c r="Q416" s="2068" t="s">
        <v>203</v>
      </c>
      <c r="R416" s="2068" t="s">
        <v>203</v>
      </c>
      <c r="S416" s="2068" t="s">
        <v>203</v>
      </c>
      <c r="T416" s="2068"/>
      <c r="U416" s="2068"/>
      <c r="V416" s="2068"/>
      <c r="W416" s="2068" t="s">
        <v>203</v>
      </c>
      <c r="X416" s="2068"/>
      <c r="Y416" s="2069">
        <v>539.28</v>
      </c>
      <c r="Z416" s="2070"/>
      <c r="AA416" s="2070"/>
      <c r="AB416" s="2070"/>
    </row>
    <row r="417" spans="1:28" ht="24.6" customHeight="1" x14ac:dyDescent="0.2">
      <c r="C417" s="2068" t="s">
        <v>1107</v>
      </c>
      <c r="D417" s="2068"/>
      <c r="E417" s="2068"/>
      <c r="F417" s="2068"/>
      <c r="G417" s="2068" t="s">
        <v>1106</v>
      </c>
      <c r="H417" s="2068"/>
      <c r="I417" s="2068"/>
      <c r="J417" s="2068" t="s">
        <v>249</v>
      </c>
      <c r="K417" s="2068"/>
      <c r="L417" s="2071">
        <v>97</v>
      </c>
      <c r="M417" s="2070"/>
      <c r="N417" s="2070" t="s">
        <v>203</v>
      </c>
      <c r="O417" s="2070"/>
      <c r="P417" s="2069">
        <v>97</v>
      </c>
      <c r="Q417" s="2068" t="s">
        <v>203</v>
      </c>
      <c r="R417" s="2068" t="s">
        <v>203</v>
      </c>
      <c r="S417" s="2068" t="s">
        <v>203</v>
      </c>
      <c r="T417" s="2068"/>
      <c r="U417" s="2068"/>
      <c r="V417" s="2068"/>
      <c r="W417" s="2068" t="s">
        <v>203</v>
      </c>
      <c r="X417" s="2068"/>
      <c r="Y417" s="2069">
        <v>523.1</v>
      </c>
      <c r="Z417" s="2070"/>
      <c r="AA417" s="2070"/>
      <c r="AB417" s="2070"/>
    </row>
    <row r="418" spans="1:28" ht="24.6" customHeight="1" x14ac:dyDescent="0.2">
      <c r="C418" s="2068" t="s">
        <v>1105</v>
      </c>
      <c r="D418" s="2068"/>
      <c r="E418" s="2068"/>
      <c r="F418" s="2068"/>
      <c r="G418" s="2068" t="s">
        <v>1104</v>
      </c>
      <c r="H418" s="2068"/>
      <c r="I418" s="2068"/>
      <c r="J418" s="2068" t="s">
        <v>249</v>
      </c>
      <c r="K418" s="2068"/>
      <c r="L418" s="2071">
        <v>51</v>
      </c>
      <c r="M418" s="2070"/>
      <c r="N418" s="2070" t="s">
        <v>203</v>
      </c>
      <c r="O418" s="2070"/>
      <c r="P418" s="2069">
        <v>51</v>
      </c>
      <c r="Q418" s="2068" t="s">
        <v>203</v>
      </c>
      <c r="R418" s="2068" t="s">
        <v>203</v>
      </c>
      <c r="S418" s="2068" t="s">
        <v>203</v>
      </c>
      <c r="T418" s="2068"/>
      <c r="U418" s="2068"/>
      <c r="V418" s="2068"/>
      <c r="W418" s="2068" t="s">
        <v>203</v>
      </c>
      <c r="X418" s="2068"/>
      <c r="Y418" s="2069">
        <v>275.02999999999997</v>
      </c>
      <c r="Z418" s="2070"/>
      <c r="AA418" s="2070"/>
      <c r="AB418" s="2070"/>
    </row>
    <row r="419" spans="1:28" x14ac:dyDescent="0.2">
      <c r="A419" s="916"/>
      <c r="B419" s="916"/>
      <c r="C419" s="916"/>
      <c r="D419" s="916"/>
      <c r="E419" s="916"/>
      <c r="F419" s="916"/>
      <c r="G419" s="916"/>
      <c r="H419" s="916"/>
      <c r="I419" s="916"/>
      <c r="J419" s="916"/>
      <c r="K419" s="916"/>
      <c r="L419" s="916"/>
      <c r="M419" s="916"/>
      <c r="N419" s="916"/>
      <c r="O419" s="916"/>
      <c r="P419" s="916"/>
      <c r="Q419" s="916"/>
      <c r="R419" s="916"/>
      <c r="S419" s="916"/>
      <c r="T419" s="916"/>
      <c r="U419" s="916"/>
      <c r="V419" s="916"/>
      <c r="W419" s="916"/>
      <c r="X419" s="916"/>
      <c r="Y419" s="916"/>
      <c r="Z419" s="916"/>
      <c r="AA419" s="916"/>
      <c r="AB419" s="916"/>
    </row>
    <row r="420" spans="1:28" ht="12.2" customHeight="1" x14ac:dyDescent="0.2">
      <c r="G420" s="2064" t="s">
        <v>246</v>
      </c>
      <c r="H420" s="2064"/>
      <c r="I420" s="2064"/>
      <c r="J420" s="2064"/>
      <c r="K420" s="2064"/>
      <c r="L420" s="2064"/>
      <c r="M420" s="2064"/>
      <c r="N420" s="2064"/>
      <c r="O420" s="2064"/>
      <c r="P420" s="2064"/>
      <c r="Q420" s="2064"/>
      <c r="R420" s="2068" t="s">
        <v>203</v>
      </c>
      <c r="S420" s="2065">
        <v>22461.33</v>
      </c>
      <c r="T420" s="2066"/>
      <c r="U420" s="2066"/>
      <c r="V420" s="2066"/>
      <c r="W420" s="2068" t="s">
        <v>203</v>
      </c>
      <c r="X420" s="2068"/>
      <c r="Y420" s="2065">
        <v>1347.68</v>
      </c>
      <c r="Z420" s="2066"/>
      <c r="AA420" s="2066"/>
      <c r="AB420" s="2066"/>
    </row>
    <row r="421" spans="1:28" ht="36.75" customHeight="1" x14ac:dyDescent="0.2">
      <c r="A421" s="2068" t="s">
        <v>396</v>
      </c>
      <c r="B421" s="2064" t="s">
        <v>396</v>
      </c>
      <c r="C421" s="2064" t="s">
        <v>2460</v>
      </c>
      <c r="D421" s="2064"/>
      <c r="E421" s="2064"/>
      <c r="F421" s="2064"/>
      <c r="G421" s="2064" t="s">
        <v>2459</v>
      </c>
      <c r="H421" s="2064"/>
      <c r="I421" s="2064"/>
      <c r="J421" s="2064" t="s">
        <v>905</v>
      </c>
      <c r="K421" s="2064"/>
      <c r="L421" s="2072">
        <v>0.22500000000000001</v>
      </c>
      <c r="M421" s="2070"/>
      <c r="N421" s="2070" t="s">
        <v>203</v>
      </c>
      <c r="O421" s="2070"/>
      <c r="P421" s="2073">
        <v>0.22500000000000001</v>
      </c>
      <c r="Q421" s="2070" t="s">
        <v>203</v>
      </c>
      <c r="R421" s="2070" t="s">
        <v>203</v>
      </c>
      <c r="S421" s="2070" t="s">
        <v>203</v>
      </c>
      <c r="T421" s="2070"/>
      <c r="U421" s="2070"/>
      <c r="V421" s="2070"/>
      <c r="W421" s="2070" t="s">
        <v>203</v>
      </c>
      <c r="X421" s="2070"/>
      <c r="Y421" s="2070" t="s">
        <v>203</v>
      </c>
      <c r="Z421" s="2070"/>
      <c r="AA421" s="2070"/>
      <c r="AB421" s="2070"/>
    </row>
    <row r="422" spans="1:28" ht="12.2" customHeight="1" x14ac:dyDescent="0.2">
      <c r="A422" s="2068" t="s">
        <v>203</v>
      </c>
      <c r="B422" s="2068" t="s">
        <v>203</v>
      </c>
      <c r="C422" s="2068" t="s">
        <v>1077</v>
      </c>
      <c r="D422" s="2068"/>
      <c r="E422" s="2068"/>
      <c r="F422" s="2068"/>
      <c r="G422" s="2068" t="s">
        <v>1076</v>
      </c>
      <c r="H422" s="2068"/>
      <c r="I422" s="2068"/>
      <c r="J422" s="2068" t="s">
        <v>1060</v>
      </c>
      <c r="K422" s="2068"/>
      <c r="L422" s="2070" t="s">
        <v>203</v>
      </c>
      <c r="M422" s="2070"/>
      <c r="N422" s="2070" t="s">
        <v>203</v>
      </c>
      <c r="O422" s="2070"/>
      <c r="P422" s="2072">
        <v>17.613</v>
      </c>
      <c r="Q422" s="2070" t="s">
        <v>203</v>
      </c>
      <c r="R422" s="2070" t="s">
        <v>203</v>
      </c>
      <c r="S422" s="2070" t="s">
        <v>203</v>
      </c>
      <c r="T422" s="2070"/>
      <c r="U422" s="2070"/>
      <c r="V422" s="2070"/>
      <c r="W422" s="2070" t="s">
        <v>203</v>
      </c>
      <c r="X422" s="2070"/>
      <c r="Y422" s="2065">
        <v>9984.6200000000008</v>
      </c>
      <c r="Z422" s="2066"/>
      <c r="AA422" s="2066"/>
      <c r="AB422" s="2066"/>
    </row>
    <row r="423" spans="1:28" ht="12.2" customHeight="1" x14ac:dyDescent="0.2">
      <c r="A423" s="2068" t="s">
        <v>203</v>
      </c>
      <c r="B423" s="2068" t="s">
        <v>203</v>
      </c>
      <c r="C423" s="2068" t="s">
        <v>1175</v>
      </c>
      <c r="D423" s="2068"/>
      <c r="E423" s="2068"/>
      <c r="F423" s="2068"/>
      <c r="G423" s="2068" t="s">
        <v>1174</v>
      </c>
      <c r="H423" s="2068"/>
      <c r="I423" s="2068"/>
      <c r="J423" s="2068" t="s">
        <v>1060</v>
      </c>
      <c r="K423" s="2068"/>
      <c r="L423" s="2069">
        <v>0.91</v>
      </c>
      <c r="M423" s="2070"/>
      <c r="N423" s="2070" t="s">
        <v>203</v>
      </c>
      <c r="O423" s="2070"/>
      <c r="P423" s="2088">
        <v>0.20474999999999999</v>
      </c>
      <c r="Q423" s="2070" t="s">
        <v>203</v>
      </c>
      <c r="R423" s="2070" t="s">
        <v>203</v>
      </c>
      <c r="S423" s="2069">
        <v>471.07</v>
      </c>
      <c r="T423" s="2070"/>
      <c r="U423" s="2070"/>
      <c r="V423" s="2070"/>
      <c r="W423" s="2070" t="s">
        <v>203</v>
      </c>
      <c r="X423" s="2070"/>
      <c r="Y423" s="2069">
        <v>96.45</v>
      </c>
      <c r="Z423" s="2070"/>
      <c r="AA423" s="2070"/>
      <c r="AB423" s="2070"/>
    </row>
    <row r="424" spans="1:28" ht="12.2" customHeight="1" x14ac:dyDescent="0.2">
      <c r="A424" s="2068" t="s">
        <v>203</v>
      </c>
      <c r="B424" s="2068" t="s">
        <v>203</v>
      </c>
      <c r="C424" s="2068" t="s">
        <v>1173</v>
      </c>
      <c r="D424" s="2068"/>
      <c r="E424" s="2068"/>
      <c r="F424" s="2068"/>
      <c r="G424" s="2068" t="s">
        <v>1172</v>
      </c>
      <c r="H424" s="2068"/>
      <c r="I424" s="2068"/>
      <c r="J424" s="2068" t="s">
        <v>1060</v>
      </c>
      <c r="K424" s="2068"/>
      <c r="L424" s="2069">
        <v>38.89</v>
      </c>
      <c r="M424" s="2070"/>
      <c r="N424" s="2070" t="s">
        <v>203</v>
      </c>
      <c r="O424" s="2070"/>
      <c r="P424" s="2088">
        <v>8.7502499999999994</v>
      </c>
      <c r="Q424" s="2070" t="s">
        <v>203</v>
      </c>
      <c r="R424" s="2070" t="s">
        <v>203</v>
      </c>
      <c r="S424" s="2069">
        <v>514.28</v>
      </c>
      <c r="T424" s="2070"/>
      <c r="U424" s="2070"/>
      <c r="V424" s="2070"/>
      <c r="W424" s="2070" t="s">
        <v>203</v>
      </c>
      <c r="X424" s="2070"/>
      <c r="Y424" s="2069">
        <v>4500.08</v>
      </c>
      <c r="Z424" s="2070"/>
      <c r="AA424" s="2070"/>
      <c r="AB424" s="2070"/>
    </row>
    <row r="425" spans="1:28" ht="12.2" customHeight="1" x14ac:dyDescent="0.2">
      <c r="A425" s="2068" t="s">
        <v>203</v>
      </c>
      <c r="B425" s="2068" t="s">
        <v>203</v>
      </c>
      <c r="C425" s="2068" t="s">
        <v>1171</v>
      </c>
      <c r="D425" s="2068"/>
      <c r="E425" s="2068"/>
      <c r="F425" s="2068"/>
      <c r="G425" s="2068" t="s">
        <v>1170</v>
      </c>
      <c r="H425" s="2068"/>
      <c r="I425" s="2068"/>
      <c r="J425" s="2068" t="s">
        <v>1060</v>
      </c>
      <c r="K425" s="2068"/>
      <c r="L425" s="2069">
        <v>19.239999999999998</v>
      </c>
      <c r="M425" s="2070"/>
      <c r="N425" s="2070" t="s">
        <v>203</v>
      </c>
      <c r="O425" s="2070"/>
      <c r="P425" s="2072">
        <v>4.3289999999999997</v>
      </c>
      <c r="Q425" s="2070" t="s">
        <v>203</v>
      </c>
      <c r="R425" s="2070" t="s">
        <v>203</v>
      </c>
      <c r="S425" s="2069">
        <v>579.11</v>
      </c>
      <c r="T425" s="2070"/>
      <c r="U425" s="2070"/>
      <c r="V425" s="2070"/>
      <c r="W425" s="2070" t="s">
        <v>203</v>
      </c>
      <c r="X425" s="2070"/>
      <c r="Y425" s="2069">
        <v>2506.9699999999998</v>
      </c>
      <c r="Z425" s="2070"/>
      <c r="AA425" s="2070"/>
      <c r="AB425" s="2070"/>
    </row>
    <row r="426" spans="1:28" ht="12.2" customHeight="1" x14ac:dyDescent="0.2">
      <c r="A426" s="2068" t="s">
        <v>203</v>
      </c>
      <c r="B426" s="2068" t="s">
        <v>203</v>
      </c>
      <c r="C426" s="2068" t="s">
        <v>1169</v>
      </c>
      <c r="D426" s="2068"/>
      <c r="E426" s="2068"/>
      <c r="F426" s="2068"/>
      <c r="G426" s="2068" t="s">
        <v>1168</v>
      </c>
      <c r="H426" s="2068"/>
      <c r="I426" s="2068"/>
      <c r="J426" s="2068" t="s">
        <v>1060</v>
      </c>
      <c r="K426" s="2068"/>
      <c r="L426" s="2069">
        <v>19.239999999999998</v>
      </c>
      <c r="M426" s="2070"/>
      <c r="N426" s="2070" t="s">
        <v>203</v>
      </c>
      <c r="O426" s="2070"/>
      <c r="P426" s="2072">
        <v>4.3289999999999997</v>
      </c>
      <c r="Q426" s="2070" t="s">
        <v>203</v>
      </c>
      <c r="R426" s="2070" t="s">
        <v>203</v>
      </c>
      <c r="S426" s="2069">
        <v>665.54</v>
      </c>
      <c r="T426" s="2070"/>
      <c r="U426" s="2070"/>
      <c r="V426" s="2070"/>
      <c r="W426" s="2070" t="s">
        <v>203</v>
      </c>
      <c r="X426" s="2070"/>
      <c r="Y426" s="2069">
        <v>2881.12</v>
      </c>
      <c r="Z426" s="2070"/>
      <c r="AA426" s="2070"/>
      <c r="AB426" s="2070"/>
    </row>
    <row r="427" spans="1:28" ht="12.2" customHeight="1" x14ac:dyDescent="0.2">
      <c r="A427" s="2068" t="s">
        <v>203</v>
      </c>
      <c r="B427" s="2068" t="s">
        <v>203</v>
      </c>
      <c r="C427" s="2068" t="s">
        <v>1073</v>
      </c>
      <c r="D427" s="2068"/>
      <c r="E427" s="2068"/>
      <c r="F427" s="2068"/>
      <c r="G427" s="2068" t="s">
        <v>258</v>
      </c>
      <c r="H427" s="2068"/>
      <c r="I427" s="2068"/>
      <c r="J427" s="2068" t="s">
        <v>203</v>
      </c>
      <c r="K427" s="2068"/>
      <c r="L427" s="2070" t="s">
        <v>203</v>
      </c>
      <c r="M427" s="2070"/>
      <c r="N427" s="2070" t="s">
        <v>203</v>
      </c>
      <c r="O427" s="2070"/>
      <c r="P427" s="2070" t="s">
        <v>203</v>
      </c>
      <c r="Q427" s="2070" t="s">
        <v>203</v>
      </c>
      <c r="R427" s="2070" t="s">
        <v>203</v>
      </c>
      <c r="S427" s="2070" t="s">
        <v>203</v>
      </c>
      <c r="T427" s="2070"/>
      <c r="U427" s="2070"/>
      <c r="V427" s="2070"/>
      <c r="W427" s="2070" t="s">
        <v>203</v>
      </c>
      <c r="X427" s="2070"/>
      <c r="Y427" s="2065">
        <v>2503.65</v>
      </c>
      <c r="Z427" s="2066"/>
      <c r="AA427" s="2066"/>
      <c r="AB427" s="2066"/>
    </row>
    <row r="428" spans="1:28" ht="12.2" customHeight="1" x14ac:dyDescent="0.2">
      <c r="A428" s="2084" t="s">
        <v>203</v>
      </c>
      <c r="B428" s="2084" t="s">
        <v>203</v>
      </c>
      <c r="C428" s="2084" t="s">
        <v>203</v>
      </c>
      <c r="D428" s="2084"/>
      <c r="E428" s="2084"/>
      <c r="F428" s="2084"/>
      <c r="G428" s="2084" t="s">
        <v>1072</v>
      </c>
      <c r="H428" s="2084"/>
      <c r="I428" s="2084"/>
      <c r="J428" s="2084" t="s">
        <v>1060</v>
      </c>
      <c r="K428" s="2084"/>
      <c r="L428" s="2083" t="s">
        <v>203</v>
      </c>
      <c r="M428" s="2083"/>
      <c r="N428" s="2083" t="s">
        <v>203</v>
      </c>
      <c r="O428" s="2083"/>
      <c r="P428" s="2094">
        <v>5.0039999999999996</v>
      </c>
      <c r="Q428" s="2083" t="s">
        <v>203</v>
      </c>
      <c r="R428" s="2083" t="s">
        <v>203</v>
      </c>
      <c r="S428" s="2083" t="s">
        <v>203</v>
      </c>
      <c r="T428" s="2083"/>
      <c r="U428" s="2083"/>
      <c r="V428" s="2083"/>
      <c r="W428" s="2083" t="s">
        <v>203</v>
      </c>
      <c r="X428" s="2083"/>
      <c r="Y428" s="2065">
        <v>2926.5</v>
      </c>
      <c r="Z428" s="2066"/>
      <c r="AA428" s="2066"/>
      <c r="AB428" s="2066"/>
    </row>
    <row r="429" spans="1:28" ht="24.6" customHeight="1" x14ac:dyDescent="0.2">
      <c r="A429" s="2068" t="s">
        <v>203</v>
      </c>
      <c r="B429" s="2068" t="s">
        <v>203</v>
      </c>
      <c r="C429" s="2068" t="s">
        <v>1114</v>
      </c>
      <c r="D429" s="2068"/>
      <c r="E429" s="2068"/>
      <c r="F429" s="2068"/>
      <c r="G429" s="2068" t="s">
        <v>1113</v>
      </c>
      <c r="H429" s="2068"/>
      <c r="I429" s="2068"/>
      <c r="J429" s="2068" t="s">
        <v>1063</v>
      </c>
      <c r="K429" s="2068"/>
      <c r="L429" s="2069">
        <v>0.64</v>
      </c>
      <c r="M429" s="2070"/>
      <c r="N429" s="2070" t="s">
        <v>203</v>
      </c>
      <c r="O429" s="2070"/>
      <c r="P429" s="2072">
        <v>0.14399999999999999</v>
      </c>
      <c r="Q429" s="2070" t="s">
        <v>203</v>
      </c>
      <c r="R429" s="2070" t="s">
        <v>203</v>
      </c>
      <c r="S429" s="2069">
        <v>1582.31</v>
      </c>
      <c r="T429" s="2070"/>
      <c r="U429" s="2070"/>
      <c r="V429" s="2070"/>
      <c r="W429" s="2070" t="s">
        <v>203</v>
      </c>
      <c r="X429" s="2070"/>
      <c r="Y429" s="2069">
        <v>227.85</v>
      </c>
      <c r="Z429" s="2070"/>
      <c r="AA429" s="2070"/>
      <c r="AB429" s="2070"/>
    </row>
    <row r="430" spans="1:28" ht="12.2" customHeight="1" x14ac:dyDescent="0.2">
      <c r="A430" s="2068" t="s">
        <v>203</v>
      </c>
      <c r="B430" s="2068" t="s">
        <v>203</v>
      </c>
      <c r="C430" s="2068" t="s">
        <v>1112</v>
      </c>
      <c r="D430" s="2068"/>
      <c r="E430" s="2068"/>
      <c r="F430" s="2068"/>
      <c r="G430" s="2068" t="s">
        <v>1111</v>
      </c>
      <c r="H430" s="2068"/>
      <c r="I430" s="2068"/>
      <c r="J430" s="2068" t="s">
        <v>1060</v>
      </c>
      <c r="K430" s="2068"/>
      <c r="L430" s="2069">
        <v>0.64</v>
      </c>
      <c r="M430" s="2070"/>
      <c r="N430" s="2070" t="s">
        <v>203</v>
      </c>
      <c r="O430" s="2070"/>
      <c r="P430" s="2072">
        <v>0.14399999999999999</v>
      </c>
      <c r="Q430" s="2070" t="s">
        <v>203</v>
      </c>
      <c r="R430" s="2070" t="s">
        <v>203</v>
      </c>
      <c r="S430" s="2069">
        <v>777.91</v>
      </c>
      <c r="T430" s="2070"/>
      <c r="U430" s="2070"/>
      <c r="V430" s="2070"/>
      <c r="W430" s="2070" t="s">
        <v>203</v>
      </c>
      <c r="X430" s="2070"/>
      <c r="Y430" s="2069">
        <v>112.02</v>
      </c>
      <c r="Z430" s="2070"/>
      <c r="AA430" s="2070"/>
      <c r="AB430" s="2070"/>
    </row>
    <row r="431" spans="1:28" ht="24.6" customHeight="1" x14ac:dyDescent="0.2">
      <c r="A431" s="2068" t="s">
        <v>203</v>
      </c>
      <c r="B431" s="2068" t="s">
        <v>203</v>
      </c>
      <c r="C431" s="2068" t="s">
        <v>1167</v>
      </c>
      <c r="D431" s="2068"/>
      <c r="E431" s="2068"/>
      <c r="F431" s="2068"/>
      <c r="G431" s="2068" t="s">
        <v>1166</v>
      </c>
      <c r="H431" s="2068"/>
      <c r="I431" s="2068"/>
      <c r="J431" s="2068" t="s">
        <v>1063</v>
      </c>
      <c r="K431" s="2068"/>
      <c r="L431" s="2076">
        <v>2.4</v>
      </c>
      <c r="M431" s="2070"/>
      <c r="N431" s="2070" t="s">
        <v>203</v>
      </c>
      <c r="O431" s="2070"/>
      <c r="P431" s="2069">
        <v>0.54</v>
      </c>
      <c r="Q431" s="2069">
        <v>11.45</v>
      </c>
      <c r="R431" s="2069">
        <v>1.51</v>
      </c>
      <c r="S431" s="2069">
        <v>17.29</v>
      </c>
      <c r="T431" s="2070"/>
      <c r="U431" s="2070"/>
      <c r="V431" s="2070"/>
      <c r="W431" s="2070" t="s">
        <v>203</v>
      </c>
      <c r="X431" s="2070"/>
      <c r="Y431" s="2069">
        <v>9.34</v>
      </c>
      <c r="Z431" s="2070"/>
      <c r="AA431" s="2070"/>
      <c r="AB431" s="2070"/>
    </row>
    <row r="432" spans="1:28" ht="12.2" customHeight="1" x14ac:dyDescent="0.2">
      <c r="A432" s="2068" t="s">
        <v>203</v>
      </c>
      <c r="B432" s="2068" t="s">
        <v>203</v>
      </c>
      <c r="C432" s="2068" t="s">
        <v>1067</v>
      </c>
      <c r="D432" s="2068"/>
      <c r="E432" s="2068"/>
      <c r="F432" s="2068"/>
      <c r="G432" s="2068" t="s">
        <v>1066</v>
      </c>
      <c r="H432" s="2068"/>
      <c r="I432" s="2068"/>
      <c r="J432" s="2068" t="s">
        <v>1063</v>
      </c>
      <c r="K432" s="2068"/>
      <c r="L432" s="2069">
        <v>18.68</v>
      </c>
      <c r="M432" s="2070"/>
      <c r="N432" s="2070" t="s">
        <v>203</v>
      </c>
      <c r="O432" s="2070"/>
      <c r="P432" s="2072">
        <v>4.2030000000000003</v>
      </c>
      <c r="Q432" s="2069">
        <v>346.73</v>
      </c>
      <c r="R432" s="2069">
        <v>1.44</v>
      </c>
      <c r="S432" s="2069">
        <v>499.29</v>
      </c>
      <c r="T432" s="2070"/>
      <c r="U432" s="2070"/>
      <c r="V432" s="2070"/>
      <c r="W432" s="2070" t="s">
        <v>203</v>
      </c>
      <c r="X432" s="2070"/>
      <c r="Y432" s="2069">
        <v>2098.52</v>
      </c>
      <c r="Z432" s="2070"/>
      <c r="AA432" s="2070"/>
      <c r="AB432" s="2070"/>
    </row>
    <row r="433" spans="1:28" ht="12.2" customHeight="1" x14ac:dyDescent="0.2">
      <c r="A433" s="2068" t="s">
        <v>203</v>
      </c>
      <c r="B433" s="2068" t="s">
        <v>203</v>
      </c>
      <c r="C433" s="2068" t="s">
        <v>1062</v>
      </c>
      <c r="D433" s="2068"/>
      <c r="E433" s="2068"/>
      <c r="F433" s="2068"/>
      <c r="G433" s="2068" t="s">
        <v>1061</v>
      </c>
      <c r="H433" s="2068"/>
      <c r="I433" s="2068"/>
      <c r="J433" s="2068" t="s">
        <v>1060</v>
      </c>
      <c r="K433" s="2068"/>
      <c r="L433" s="2069">
        <v>18.68</v>
      </c>
      <c r="M433" s="2070"/>
      <c r="N433" s="2070" t="s">
        <v>203</v>
      </c>
      <c r="O433" s="2070"/>
      <c r="P433" s="2072">
        <v>4.2030000000000003</v>
      </c>
      <c r="Q433" s="2070" t="s">
        <v>203</v>
      </c>
      <c r="R433" s="2070" t="s">
        <v>203</v>
      </c>
      <c r="S433" s="2069">
        <v>579.11</v>
      </c>
      <c r="T433" s="2070"/>
      <c r="U433" s="2070"/>
      <c r="V433" s="2070"/>
      <c r="W433" s="2070" t="s">
        <v>203</v>
      </c>
      <c r="X433" s="2070"/>
      <c r="Y433" s="2069">
        <v>2434</v>
      </c>
      <c r="Z433" s="2070"/>
      <c r="AA433" s="2070"/>
      <c r="AB433" s="2070"/>
    </row>
    <row r="434" spans="1:28" ht="24.6" customHeight="1" x14ac:dyDescent="0.2">
      <c r="A434" s="2068" t="s">
        <v>203</v>
      </c>
      <c r="B434" s="2068" t="s">
        <v>203</v>
      </c>
      <c r="C434" s="2068" t="s">
        <v>1065</v>
      </c>
      <c r="D434" s="2068"/>
      <c r="E434" s="2068"/>
      <c r="F434" s="2068"/>
      <c r="G434" s="2068" t="s">
        <v>1064</v>
      </c>
      <c r="H434" s="2068"/>
      <c r="I434" s="2068"/>
      <c r="J434" s="2068" t="s">
        <v>1063</v>
      </c>
      <c r="K434" s="2068"/>
      <c r="L434" s="2069">
        <v>0.52</v>
      </c>
      <c r="M434" s="2070"/>
      <c r="N434" s="2070" t="s">
        <v>203</v>
      </c>
      <c r="O434" s="2070"/>
      <c r="P434" s="2072">
        <v>0.11700000000000001</v>
      </c>
      <c r="Q434" s="2070" t="s">
        <v>203</v>
      </c>
      <c r="R434" s="2070" t="s">
        <v>203</v>
      </c>
      <c r="S434" s="2069">
        <v>543.33000000000004</v>
      </c>
      <c r="T434" s="2070"/>
      <c r="U434" s="2070"/>
      <c r="V434" s="2070"/>
      <c r="W434" s="2070" t="s">
        <v>203</v>
      </c>
      <c r="X434" s="2070"/>
      <c r="Y434" s="2069">
        <v>63.57</v>
      </c>
      <c r="Z434" s="2070"/>
      <c r="AA434" s="2070"/>
      <c r="AB434" s="2070"/>
    </row>
    <row r="435" spans="1:28" ht="12.2" customHeight="1" x14ac:dyDescent="0.2">
      <c r="A435" s="2068" t="s">
        <v>203</v>
      </c>
      <c r="B435" s="2068" t="s">
        <v>203</v>
      </c>
      <c r="C435" s="2068" t="s">
        <v>1062</v>
      </c>
      <c r="D435" s="2068"/>
      <c r="E435" s="2068"/>
      <c r="F435" s="2068"/>
      <c r="G435" s="2068" t="s">
        <v>1061</v>
      </c>
      <c r="H435" s="2068"/>
      <c r="I435" s="2068"/>
      <c r="J435" s="2068" t="s">
        <v>1060</v>
      </c>
      <c r="K435" s="2068"/>
      <c r="L435" s="2069">
        <v>0.52</v>
      </c>
      <c r="M435" s="2070"/>
      <c r="N435" s="2070" t="s">
        <v>203</v>
      </c>
      <c r="O435" s="2070"/>
      <c r="P435" s="2072">
        <v>0.11700000000000001</v>
      </c>
      <c r="Q435" s="2070" t="s">
        <v>203</v>
      </c>
      <c r="R435" s="2070" t="s">
        <v>203</v>
      </c>
      <c r="S435" s="2069">
        <v>579.11</v>
      </c>
      <c r="T435" s="2070"/>
      <c r="U435" s="2070"/>
      <c r="V435" s="2070"/>
      <c r="W435" s="2070" t="s">
        <v>203</v>
      </c>
      <c r="X435" s="2070"/>
      <c r="Y435" s="2069">
        <v>67.760000000000005</v>
      </c>
      <c r="Z435" s="2070"/>
      <c r="AA435" s="2070"/>
      <c r="AB435" s="2070"/>
    </row>
    <row r="436" spans="1:28" ht="24.6" customHeight="1" x14ac:dyDescent="0.2">
      <c r="A436" s="2068" t="s">
        <v>203</v>
      </c>
      <c r="B436" s="2068" t="s">
        <v>203</v>
      </c>
      <c r="C436" s="2068" t="s">
        <v>1165</v>
      </c>
      <c r="D436" s="2068"/>
      <c r="E436" s="2068"/>
      <c r="F436" s="2068"/>
      <c r="G436" s="2068" t="s">
        <v>1164</v>
      </c>
      <c r="H436" s="2068"/>
      <c r="I436" s="2068"/>
      <c r="J436" s="2068" t="s">
        <v>1063</v>
      </c>
      <c r="K436" s="2068"/>
      <c r="L436" s="2076">
        <v>2.4</v>
      </c>
      <c r="M436" s="2070"/>
      <c r="N436" s="2070" t="s">
        <v>203</v>
      </c>
      <c r="O436" s="2070"/>
      <c r="P436" s="2069">
        <v>0.54</v>
      </c>
      <c r="Q436" s="2070" t="s">
        <v>203</v>
      </c>
      <c r="R436" s="2070" t="s">
        <v>203</v>
      </c>
      <c r="S436" s="2069">
        <v>193.28</v>
      </c>
      <c r="T436" s="2070"/>
      <c r="U436" s="2070"/>
      <c r="V436" s="2070"/>
      <c r="W436" s="2070" t="s">
        <v>203</v>
      </c>
      <c r="X436" s="2070"/>
      <c r="Y436" s="2069">
        <v>104.37</v>
      </c>
      <c r="Z436" s="2070"/>
      <c r="AA436" s="2070"/>
      <c r="AB436" s="2070"/>
    </row>
    <row r="437" spans="1:28" ht="12.2" customHeight="1" x14ac:dyDescent="0.2">
      <c r="A437" s="2068" t="s">
        <v>203</v>
      </c>
      <c r="B437" s="2068" t="s">
        <v>203</v>
      </c>
      <c r="C437" s="2068" t="s">
        <v>1062</v>
      </c>
      <c r="D437" s="2068"/>
      <c r="E437" s="2068"/>
      <c r="F437" s="2068"/>
      <c r="G437" s="2068" t="s">
        <v>1061</v>
      </c>
      <c r="H437" s="2068"/>
      <c r="I437" s="2068"/>
      <c r="J437" s="2068" t="s">
        <v>1060</v>
      </c>
      <c r="K437" s="2068"/>
      <c r="L437" s="2076">
        <v>2.4</v>
      </c>
      <c r="M437" s="2070"/>
      <c r="N437" s="2070" t="s">
        <v>203</v>
      </c>
      <c r="O437" s="2070"/>
      <c r="P437" s="2069">
        <v>0.54</v>
      </c>
      <c r="Q437" s="2070" t="s">
        <v>203</v>
      </c>
      <c r="R437" s="2070" t="s">
        <v>203</v>
      </c>
      <c r="S437" s="2069">
        <v>579.11</v>
      </c>
      <c r="T437" s="2070"/>
      <c r="U437" s="2070"/>
      <c r="V437" s="2070"/>
      <c r="W437" s="2070" t="s">
        <v>203</v>
      </c>
      <c r="X437" s="2070"/>
      <c r="Y437" s="2069">
        <v>312.72000000000003</v>
      </c>
      <c r="Z437" s="2070"/>
      <c r="AA437" s="2070"/>
      <c r="AB437" s="2070"/>
    </row>
    <row r="438" spans="1:28" ht="12.2" customHeight="1" x14ac:dyDescent="0.2">
      <c r="A438" s="2068" t="s">
        <v>203</v>
      </c>
      <c r="B438" s="2068" t="s">
        <v>203</v>
      </c>
      <c r="C438" s="2068" t="s">
        <v>1059</v>
      </c>
      <c r="D438" s="2068"/>
      <c r="E438" s="2068"/>
      <c r="F438" s="2068"/>
      <c r="G438" s="2068" t="s">
        <v>1058</v>
      </c>
      <c r="H438" s="2068"/>
      <c r="I438" s="2068"/>
      <c r="J438" s="2068" t="s">
        <v>203</v>
      </c>
      <c r="K438" s="2068"/>
      <c r="L438" s="2070" t="s">
        <v>203</v>
      </c>
      <c r="M438" s="2070"/>
      <c r="N438" s="2070" t="s">
        <v>203</v>
      </c>
      <c r="O438" s="2070"/>
      <c r="P438" s="2070" t="s">
        <v>203</v>
      </c>
      <c r="Q438" s="2070" t="s">
        <v>203</v>
      </c>
      <c r="R438" s="2070" t="s">
        <v>203</v>
      </c>
      <c r="S438" s="2070" t="s">
        <v>203</v>
      </c>
      <c r="T438" s="2070"/>
      <c r="U438" s="2070"/>
      <c r="V438" s="2070"/>
      <c r="W438" s="2070" t="s">
        <v>203</v>
      </c>
      <c r="X438" s="2070"/>
      <c r="Y438" s="2065">
        <v>0</v>
      </c>
      <c r="Z438" s="2066"/>
      <c r="AA438" s="2066"/>
      <c r="AB438" s="2066"/>
    </row>
    <row r="439" spans="1:28" ht="12.2" customHeight="1" x14ac:dyDescent="0.2">
      <c r="A439" s="2068" t="s">
        <v>203</v>
      </c>
      <c r="B439" s="2068" t="s">
        <v>203</v>
      </c>
      <c r="C439" s="2068" t="s">
        <v>1163</v>
      </c>
      <c r="D439" s="2068"/>
      <c r="E439" s="2068"/>
      <c r="F439" s="2068"/>
      <c r="G439" s="2068" t="s">
        <v>2458</v>
      </c>
      <c r="H439" s="2068"/>
      <c r="I439" s="2068"/>
      <c r="J439" s="2068" t="s">
        <v>467</v>
      </c>
      <c r="K439" s="2068"/>
      <c r="L439" s="2070" t="s">
        <v>1157</v>
      </c>
      <c r="M439" s="2070"/>
      <c r="N439" s="2070" t="s">
        <v>203</v>
      </c>
      <c r="O439" s="2070"/>
      <c r="P439" s="2069">
        <v>0</v>
      </c>
      <c r="Q439" s="2070" t="s">
        <v>203</v>
      </c>
      <c r="R439" s="2070" t="s">
        <v>203</v>
      </c>
      <c r="S439" s="2070" t="s">
        <v>203</v>
      </c>
      <c r="T439" s="2070"/>
      <c r="U439" s="2070"/>
      <c r="V439" s="2070"/>
      <c r="W439" s="2070" t="s">
        <v>203</v>
      </c>
      <c r="X439" s="2070"/>
      <c r="Y439" s="2070" t="s">
        <v>203</v>
      </c>
      <c r="Z439" s="2070"/>
      <c r="AA439" s="2070"/>
      <c r="AB439" s="2070"/>
    </row>
    <row r="440" spans="1:28" ht="24.6" customHeight="1" x14ac:dyDescent="0.2">
      <c r="A440" s="2068" t="s">
        <v>203</v>
      </c>
      <c r="B440" s="2068" t="s">
        <v>203</v>
      </c>
      <c r="C440" s="2068" t="s">
        <v>2454</v>
      </c>
      <c r="D440" s="2068"/>
      <c r="E440" s="2068"/>
      <c r="F440" s="2068"/>
      <c r="G440" s="2068" t="s">
        <v>2453</v>
      </c>
      <c r="H440" s="2068"/>
      <c r="I440" s="2068"/>
      <c r="J440" s="2068" t="s">
        <v>467</v>
      </c>
      <c r="K440" s="2068"/>
      <c r="L440" s="2070" t="s">
        <v>1157</v>
      </c>
      <c r="M440" s="2070"/>
      <c r="N440" s="2070" t="s">
        <v>203</v>
      </c>
      <c r="O440" s="2070"/>
      <c r="P440" s="2069">
        <v>0</v>
      </c>
      <c r="Q440" s="2070" t="s">
        <v>203</v>
      </c>
      <c r="R440" s="2070" t="s">
        <v>203</v>
      </c>
      <c r="S440" s="2070" t="s">
        <v>203</v>
      </c>
      <c r="T440" s="2070"/>
      <c r="U440" s="2070"/>
      <c r="V440" s="2070"/>
      <c r="W440" s="2070" t="s">
        <v>203</v>
      </c>
      <c r="X440" s="2070"/>
      <c r="Y440" s="2070" t="s">
        <v>203</v>
      </c>
      <c r="Z440" s="2070"/>
      <c r="AA440" s="2070"/>
      <c r="AB440" s="2070"/>
    </row>
    <row r="441" spans="1:28" ht="12.2" customHeight="1" x14ac:dyDescent="0.2">
      <c r="A441" s="2068" t="s">
        <v>203</v>
      </c>
      <c r="B441" s="2068" t="s">
        <v>203</v>
      </c>
      <c r="C441" s="2068" t="s">
        <v>1159</v>
      </c>
      <c r="D441" s="2068"/>
      <c r="E441" s="2068"/>
      <c r="F441" s="2068"/>
      <c r="G441" s="2068" t="s">
        <v>2457</v>
      </c>
      <c r="H441" s="2068"/>
      <c r="I441" s="2068"/>
      <c r="J441" s="2068" t="s">
        <v>340</v>
      </c>
      <c r="K441" s="2068"/>
      <c r="L441" s="2069">
        <v>3.06</v>
      </c>
      <c r="M441" s="2070"/>
      <c r="N441" s="2070" t="s">
        <v>203</v>
      </c>
      <c r="O441" s="2070"/>
      <c r="P441" s="2081">
        <v>0.6885</v>
      </c>
      <c r="Q441" s="2070" t="s">
        <v>203</v>
      </c>
      <c r="R441" s="2070" t="s">
        <v>203</v>
      </c>
      <c r="S441" s="2070" t="s">
        <v>203</v>
      </c>
      <c r="T441" s="2070"/>
      <c r="U441" s="2070"/>
      <c r="V441" s="2070"/>
      <c r="W441" s="2070" t="s">
        <v>203</v>
      </c>
      <c r="X441" s="2070"/>
      <c r="Y441" s="2070" t="s">
        <v>203</v>
      </c>
      <c r="Z441" s="2070"/>
      <c r="AA441" s="2070"/>
      <c r="AB441" s="2070"/>
    </row>
    <row r="442" spans="1:28" ht="12.2" customHeight="1" x14ac:dyDescent="0.2">
      <c r="A442" s="2068" t="s">
        <v>203</v>
      </c>
      <c r="B442" s="2068" t="s">
        <v>203</v>
      </c>
      <c r="C442" s="2068" t="s">
        <v>203</v>
      </c>
      <c r="D442" s="2068"/>
      <c r="E442" s="2068"/>
      <c r="F442" s="2068"/>
      <c r="G442" s="2082" t="s">
        <v>1057</v>
      </c>
      <c r="H442" s="2082"/>
      <c r="I442" s="2082"/>
      <c r="J442" s="2077" t="s">
        <v>203</v>
      </c>
      <c r="K442" s="2077"/>
      <c r="L442" s="2077" t="s">
        <v>203</v>
      </c>
      <c r="M442" s="2077"/>
      <c r="N442" s="2077" t="s">
        <v>203</v>
      </c>
      <c r="O442" s="2077"/>
      <c r="P442" s="2077" t="s">
        <v>203</v>
      </c>
      <c r="Q442" s="2077" t="s">
        <v>203</v>
      </c>
      <c r="R442" s="2077" t="s">
        <v>203</v>
      </c>
      <c r="S442" s="2077" t="s">
        <v>203</v>
      </c>
      <c r="T442" s="2077"/>
      <c r="U442" s="2077"/>
      <c r="V442" s="2077"/>
      <c r="W442" s="2077" t="s">
        <v>203</v>
      </c>
      <c r="X442" s="2077"/>
      <c r="Y442" s="2079">
        <v>12488.27</v>
      </c>
      <c r="Z442" s="2080"/>
      <c r="AA442" s="2080"/>
      <c r="AB442" s="2080"/>
    </row>
    <row r="443" spans="1:28" ht="12.2" customHeight="1" x14ac:dyDescent="0.2">
      <c r="C443" s="2068" t="s">
        <v>203</v>
      </c>
      <c r="D443" s="2068"/>
      <c r="E443" s="2068"/>
      <c r="F443" s="2068"/>
      <c r="G443" s="2068" t="s">
        <v>1056</v>
      </c>
      <c r="H443" s="2068"/>
      <c r="I443" s="2068"/>
      <c r="J443" s="2068" t="s">
        <v>203</v>
      </c>
      <c r="K443" s="2068"/>
      <c r="L443" s="2070" t="s">
        <v>203</v>
      </c>
      <c r="M443" s="2070"/>
      <c r="N443" s="2070" t="s">
        <v>203</v>
      </c>
      <c r="O443" s="2070"/>
      <c r="P443" s="2070" t="s">
        <v>203</v>
      </c>
      <c r="Q443" s="2068" t="s">
        <v>203</v>
      </c>
      <c r="R443" s="2068" t="s">
        <v>203</v>
      </c>
      <c r="S443" s="2068" t="s">
        <v>203</v>
      </c>
      <c r="T443" s="2068"/>
      <c r="U443" s="2068"/>
      <c r="V443" s="2068"/>
      <c r="W443" s="2068" t="s">
        <v>203</v>
      </c>
      <c r="X443" s="2068"/>
      <c r="Y443" s="2069">
        <v>12911.12</v>
      </c>
      <c r="Z443" s="2070"/>
      <c r="AA443" s="2070"/>
      <c r="AB443" s="2070"/>
    </row>
    <row r="444" spans="1:28" ht="24.6" customHeight="1" x14ac:dyDescent="0.2">
      <c r="C444" s="2068" t="s">
        <v>1055</v>
      </c>
      <c r="D444" s="2068"/>
      <c r="E444" s="2068"/>
      <c r="F444" s="2068"/>
      <c r="G444" s="2068" t="s">
        <v>1054</v>
      </c>
      <c r="H444" s="2068"/>
      <c r="I444" s="2068"/>
      <c r="J444" s="2068" t="s">
        <v>249</v>
      </c>
      <c r="K444" s="2068"/>
      <c r="L444" s="2071">
        <v>103</v>
      </c>
      <c r="M444" s="2070"/>
      <c r="N444" s="2070" t="s">
        <v>203</v>
      </c>
      <c r="O444" s="2070"/>
      <c r="P444" s="2069">
        <v>103</v>
      </c>
      <c r="Q444" s="2068" t="s">
        <v>203</v>
      </c>
      <c r="R444" s="2068" t="s">
        <v>203</v>
      </c>
      <c r="S444" s="2068" t="s">
        <v>203</v>
      </c>
      <c r="T444" s="2068"/>
      <c r="U444" s="2068"/>
      <c r="V444" s="2068"/>
      <c r="W444" s="2068" t="s">
        <v>203</v>
      </c>
      <c r="X444" s="2068"/>
      <c r="Y444" s="2069">
        <v>13298.45</v>
      </c>
      <c r="Z444" s="2070"/>
      <c r="AA444" s="2070"/>
      <c r="AB444" s="2070"/>
    </row>
    <row r="445" spans="1:28" ht="24.6" customHeight="1" x14ac:dyDescent="0.2">
      <c r="C445" s="2068" t="s">
        <v>1053</v>
      </c>
      <c r="D445" s="2068"/>
      <c r="E445" s="2068"/>
      <c r="F445" s="2068"/>
      <c r="G445" s="2068" t="s">
        <v>1052</v>
      </c>
      <c r="H445" s="2068"/>
      <c r="I445" s="2068"/>
      <c r="J445" s="2068" t="s">
        <v>249</v>
      </c>
      <c r="K445" s="2068"/>
      <c r="L445" s="2071">
        <v>60</v>
      </c>
      <c r="M445" s="2070"/>
      <c r="N445" s="2070" t="s">
        <v>203</v>
      </c>
      <c r="O445" s="2070"/>
      <c r="P445" s="2069">
        <v>60</v>
      </c>
      <c r="Q445" s="2068" t="s">
        <v>203</v>
      </c>
      <c r="R445" s="2068" t="s">
        <v>203</v>
      </c>
      <c r="S445" s="2068" t="s">
        <v>203</v>
      </c>
      <c r="T445" s="2068"/>
      <c r="U445" s="2068"/>
      <c r="V445" s="2068"/>
      <c r="W445" s="2068" t="s">
        <v>203</v>
      </c>
      <c r="X445" s="2068"/>
      <c r="Y445" s="2069">
        <v>7746.67</v>
      </c>
      <c r="Z445" s="2070"/>
      <c r="AA445" s="2070"/>
      <c r="AB445" s="2070"/>
    </row>
    <row r="446" spans="1:28" x14ac:dyDescent="0.2">
      <c r="A446" s="916"/>
      <c r="B446" s="916"/>
      <c r="C446" s="916"/>
      <c r="D446" s="916"/>
      <c r="E446" s="916"/>
      <c r="F446" s="916"/>
      <c r="G446" s="916"/>
      <c r="H446" s="916"/>
      <c r="I446" s="916"/>
      <c r="J446" s="916"/>
      <c r="K446" s="916"/>
      <c r="L446" s="916"/>
      <c r="M446" s="916"/>
      <c r="N446" s="916"/>
      <c r="O446" s="916"/>
      <c r="P446" s="916"/>
      <c r="Q446" s="916"/>
      <c r="R446" s="916"/>
      <c r="S446" s="916"/>
      <c r="T446" s="916"/>
      <c r="U446" s="916"/>
      <c r="V446" s="916"/>
      <c r="W446" s="916"/>
      <c r="X446" s="916"/>
      <c r="Y446" s="916"/>
      <c r="Z446" s="916"/>
      <c r="AA446" s="916"/>
      <c r="AB446" s="916"/>
    </row>
    <row r="447" spans="1:28" ht="12.2" customHeight="1" x14ac:dyDescent="0.2">
      <c r="G447" s="2064" t="s">
        <v>246</v>
      </c>
      <c r="H447" s="2064"/>
      <c r="I447" s="2064"/>
      <c r="J447" s="2064"/>
      <c r="K447" s="2064"/>
      <c r="L447" s="2064"/>
      <c r="M447" s="2064"/>
      <c r="N447" s="2064"/>
      <c r="O447" s="2064"/>
      <c r="P447" s="2064"/>
      <c r="Q447" s="2064"/>
      <c r="R447" s="2068" t="s">
        <v>203</v>
      </c>
      <c r="S447" s="2065">
        <v>162043.96</v>
      </c>
      <c r="T447" s="2066"/>
      <c r="U447" s="2066"/>
      <c r="V447" s="2066"/>
      <c r="W447" s="2068" t="s">
        <v>203</v>
      </c>
      <c r="X447" s="2068"/>
      <c r="Y447" s="2065">
        <v>36459.89</v>
      </c>
      <c r="Z447" s="2066"/>
      <c r="AA447" s="2066"/>
      <c r="AB447" s="2066"/>
    </row>
    <row r="448" spans="1:28" ht="36.75" customHeight="1" x14ac:dyDescent="0.2">
      <c r="A448" s="2068" t="s">
        <v>395</v>
      </c>
      <c r="B448" s="2064" t="s">
        <v>395</v>
      </c>
      <c r="C448" s="2064" t="s">
        <v>2456</v>
      </c>
      <c r="D448" s="2064"/>
      <c r="E448" s="2064"/>
      <c r="F448" s="2064"/>
      <c r="G448" s="2064" t="s">
        <v>2455</v>
      </c>
      <c r="H448" s="2064"/>
      <c r="I448" s="2064"/>
      <c r="J448" s="2064" t="s">
        <v>467</v>
      </c>
      <c r="K448" s="2064"/>
      <c r="L448" s="2071">
        <v>2</v>
      </c>
      <c r="M448" s="2070"/>
      <c r="N448" s="2070" t="s">
        <v>203</v>
      </c>
      <c r="O448" s="2070"/>
      <c r="P448" s="2092">
        <v>2</v>
      </c>
      <c r="Q448" s="2070" t="s">
        <v>203</v>
      </c>
      <c r="R448" s="2070" t="s">
        <v>203</v>
      </c>
      <c r="S448" s="2070" t="s">
        <v>203</v>
      </c>
      <c r="T448" s="2070"/>
      <c r="U448" s="2070"/>
      <c r="V448" s="2070"/>
      <c r="W448" s="2070" t="s">
        <v>203</v>
      </c>
      <c r="X448" s="2070"/>
      <c r="Y448" s="2070" t="s">
        <v>203</v>
      </c>
      <c r="Z448" s="2070"/>
      <c r="AA448" s="2070"/>
      <c r="AB448" s="2070"/>
    </row>
    <row r="449" spans="1:28" ht="12.2" customHeight="1" x14ac:dyDescent="0.2">
      <c r="A449" s="2068" t="s">
        <v>203</v>
      </c>
      <c r="B449" s="2068" t="s">
        <v>203</v>
      </c>
      <c r="C449" s="2068" t="s">
        <v>1077</v>
      </c>
      <c r="D449" s="2068"/>
      <c r="E449" s="2068"/>
      <c r="F449" s="2068"/>
      <c r="G449" s="2068" t="s">
        <v>1076</v>
      </c>
      <c r="H449" s="2068"/>
      <c r="I449" s="2068"/>
      <c r="J449" s="2068" t="s">
        <v>1060</v>
      </c>
      <c r="K449" s="2068"/>
      <c r="L449" s="2070" t="s">
        <v>203</v>
      </c>
      <c r="M449" s="2070"/>
      <c r="N449" s="2070" t="s">
        <v>203</v>
      </c>
      <c r="O449" s="2070"/>
      <c r="P449" s="2069">
        <v>4.16</v>
      </c>
      <c r="Q449" s="2070" t="s">
        <v>203</v>
      </c>
      <c r="R449" s="2070" t="s">
        <v>203</v>
      </c>
      <c r="S449" s="2070" t="s">
        <v>203</v>
      </c>
      <c r="T449" s="2070"/>
      <c r="U449" s="2070"/>
      <c r="V449" s="2070"/>
      <c r="W449" s="2070" t="s">
        <v>203</v>
      </c>
      <c r="X449" s="2070"/>
      <c r="Y449" s="2065">
        <v>2363.27</v>
      </c>
      <c r="Z449" s="2066"/>
      <c r="AA449" s="2066"/>
      <c r="AB449" s="2066"/>
    </row>
    <row r="450" spans="1:28" ht="12.2" customHeight="1" x14ac:dyDescent="0.2">
      <c r="A450" s="2068" t="s">
        <v>203</v>
      </c>
      <c r="B450" s="2068" t="s">
        <v>203</v>
      </c>
      <c r="C450" s="2068" t="s">
        <v>1175</v>
      </c>
      <c r="D450" s="2068"/>
      <c r="E450" s="2068"/>
      <c r="F450" s="2068"/>
      <c r="G450" s="2068" t="s">
        <v>1174</v>
      </c>
      <c r="H450" s="2068"/>
      <c r="I450" s="2068"/>
      <c r="J450" s="2068" t="s">
        <v>1060</v>
      </c>
      <c r="K450" s="2068"/>
      <c r="L450" s="2069">
        <v>0.01</v>
      </c>
      <c r="M450" s="2070"/>
      <c r="N450" s="2070" t="s">
        <v>203</v>
      </c>
      <c r="O450" s="2070"/>
      <c r="P450" s="2069">
        <v>0.02</v>
      </c>
      <c r="Q450" s="2070" t="s">
        <v>203</v>
      </c>
      <c r="R450" s="2070" t="s">
        <v>203</v>
      </c>
      <c r="S450" s="2069">
        <v>471.07</v>
      </c>
      <c r="T450" s="2070"/>
      <c r="U450" s="2070"/>
      <c r="V450" s="2070"/>
      <c r="W450" s="2070" t="s">
        <v>203</v>
      </c>
      <c r="X450" s="2070"/>
      <c r="Y450" s="2069">
        <v>9.42</v>
      </c>
      <c r="Z450" s="2070"/>
      <c r="AA450" s="2070"/>
      <c r="AB450" s="2070"/>
    </row>
    <row r="451" spans="1:28" ht="12.2" customHeight="1" x14ac:dyDescent="0.2">
      <c r="A451" s="2068" t="s">
        <v>203</v>
      </c>
      <c r="B451" s="2068" t="s">
        <v>203</v>
      </c>
      <c r="C451" s="2068" t="s">
        <v>1173</v>
      </c>
      <c r="D451" s="2068"/>
      <c r="E451" s="2068"/>
      <c r="F451" s="2068"/>
      <c r="G451" s="2068" t="s">
        <v>1172</v>
      </c>
      <c r="H451" s="2068"/>
      <c r="I451" s="2068"/>
      <c r="J451" s="2068" t="s">
        <v>1060</v>
      </c>
      <c r="K451" s="2068"/>
      <c r="L451" s="2069">
        <v>1.03</v>
      </c>
      <c r="M451" s="2070"/>
      <c r="N451" s="2070" t="s">
        <v>203</v>
      </c>
      <c r="O451" s="2070"/>
      <c r="P451" s="2069">
        <v>2.06</v>
      </c>
      <c r="Q451" s="2070" t="s">
        <v>203</v>
      </c>
      <c r="R451" s="2070" t="s">
        <v>203</v>
      </c>
      <c r="S451" s="2069">
        <v>514.28</v>
      </c>
      <c r="T451" s="2070"/>
      <c r="U451" s="2070"/>
      <c r="V451" s="2070"/>
      <c r="W451" s="2070" t="s">
        <v>203</v>
      </c>
      <c r="X451" s="2070"/>
      <c r="Y451" s="2069">
        <v>1059.42</v>
      </c>
      <c r="Z451" s="2070"/>
      <c r="AA451" s="2070"/>
      <c r="AB451" s="2070"/>
    </row>
    <row r="452" spans="1:28" ht="12.2" customHeight="1" x14ac:dyDescent="0.2">
      <c r="A452" s="2068" t="s">
        <v>203</v>
      </c>
      <c r="B452" s="2068" t="s">
        <v>203</v>
      </c>
      <c r="C452" s="2068" t="s">
        <v>1171</v>
      </c>
      <c r="D452" s="2068"/>
      <c r="E452" s="2068"/>
      <c r="F452" s="2068"/>
      <c r="G452" s="2068" t="s">
        <v>1170</v>
      </c>
      <c r="H452" s="2068"/>
      <c r="I452" s="2068"/>
      <c r="J452" s="2068" t="s">
        <v>1060</v>
      </c>
      <c r="K452" s="2068"/>
      <c r="L452" s="2069">
        <v>0.52</v>
      </c>
      <c r="M452" s="2070"/>
      <c r="N452" s="2070" t="s">
        <v>203</v>
      </c>
      <c r="O452" s="2070"/>
      <c r="P452" s="2069">
        <v>1.04</v>
      </c>
      <c r="Q452" s="2070" t="s">
        <v>203</v>
      </c>
      <c r="R452" s="2070" t="s">
        <v>203</v>
      </c>
      <c r="S452" s="2069">
        <v>579.11</v>
      </c>
      <c r="T452" s="2070"/>
      <c r="U452" s="2070"/>
      <c r="V452" s="2070"/>
      <c r="W452" s="2070" t="s">
        <v>203</v>
      </c>
      <c r="X452" s="2070"/>
      <c r="Y452" s="2069">
        <v>602.27</v>
      </c>
      <c r="Z452" s="2070"/>
      <c r="AA452" s="2070"/>
      <c r="AB452" s="2070"/>
    </row>
    <row r="453" spans="1:28" ht="12.2" customHeight="1" x14ac:dyDescent="0.2">
      <c r="A453" s="2068" t="s">
        <v>203</v>
      </c>
      <c r="B453" s="2068" t="s">
        <v>203</v>
      </c>
      <c r="C453" s="2068" t="s">
        <v>1169</v>
      </c>
      <c r="D453" s="2068"/>
      <c r="E453" s="2068"/>
      <c r="F453" s="2068"/>
      <c r="G453" s="2068" t="s">
        <v>1168</v>
      </c>
      <c r="H453" s="2068"/>
      <c r="I453" s="2068"/>
      <c r="J453" s="2068" t="s">
        <v>1060</v>
      </c>
      <c r="K453" s="2068"/>
      <c r="L453" s="2069">
        <v>0.52</v>
      </c>
      <c r="M453" s="2070"/>
      <c r="N453" s="2070" t="s">
        <v>203</v>
      </c>
      <c r="O453" s="2070"/>
      <c r="P453" s="2069">
        <v>1.04</v>
      </c>
      <c r="Q453" s="2070" t="s">
        <v>203</v>
      </c>
      <c r="R453" s="2070" t="s">
        <v>203</v>
      </c>
      <c r="S453" s="2069">
        <v>665.54</v>
      </c>
      <c r="T453" s="2070"/>
      <c r="U453" s="2070"/>
      <c r="V453" s="2070"/>
      <c r="W453" s="2070" t="s">
        <v>203</v>
      </c>
      <c r="X453" s="2070"/>
      <c r="Y453" s="2069">
        <v>692.16</v>
      </c>
      <c r="Z453" s="2070"/>
      <c r="AA453" s="2070"/>
      <c r="AB453" s="2070"/>
    </row>
    <row r="454" spans="1:28" ht="12.2" customHeight="1" x14ac:dyDescent="0.2">
      <c r="A454" s="2068" t="s">
        <v>203</v>
      </c>
      <c r="B454" s="2068" t="s">
        <v>203</v>
      </c>
      <c r="C454" s="2068" t="s">
        <v>1073</v>
      </c>
      <c r="D454" s="2068"/>
      <c r="E454" s="2068"/>
      <c r="F454" s="2068"/>
      <c r="G454" s="2068" t="s">
        <v>258</v>
      </c>
      <c r="H454" s="2068"/>
      <c r="I454" s="2068"/>
      <c r="J454" s="2068" t="s">
        <v>203</v>
      </c>
      <c r="K454" s="2068"/>
      <c r="L454" s="2070" t="s">
        <v>203</v>
      </c>
      <c r="M454" s="2070"/>
      <c r="N454" s="2070" t="s">
        <v>203</v>
      </c>
      <c r="O454" s="2070"/>
      <c r="P454" s="2070" t="s">
        <v>203</v>
      </c>
      <c r="Q454" s="2070" t="s">
        <v>203</v>
      </c>
      <c r="R454" s="2070" t="s">
        <v>203</v>
      </c>
      <c r="S454" s="2070" t="s">
        <v>203</v>
      </c>
      <c r="T454" s="2070"/>
      <c r="U454" s="2070"/>
      <c r="V454" s="2070"/>
      <c r="W454" s="2070" t="s">
        <v>203</v>
      </c>
      <c r="X454" s="2070"/>
      <c r="Y454" s="2065">
        <v>519.78</v>
      </c>
      <c r="Z454" s="2066"/>
      <c r="AA454" s="2066"/>
      <c r="AB454" s="2066"/>
    </row>
    <row r="455" spans="1:28" ht="12.2" customHeight="1" x14ac:dyDescent="0.2">
      <c r="A455" s="2084" t="s">
        <v>203</v>
      </c>
      <c r="B455" s="2084" t="s">
        <v>203</v>
      </c>
      <c r="C455" s="2084" t="s">
        <v>203</v>
      </c>
      <c r="D455" s="2084"/>
      <c r="E455" s="2084"/>
      <c r="F455" s="2084"/>
      <c r="G455" s="2084" t="s">
        <v>1072</v>
      </c>
      <c r="H455" s="2084"/>
      <c r="I455" s="2084"/>
      <c r="J455" s="2084" t="s">
        <v>1060</v>
      </c>
      <c r="K455" s="2084"/>
      <c r="L455" s="2083" t="s">
        <v>203</v>
      </c>
      <c r="M455" s="2083"/>
      <c r="N455" s="2083" t="s">
        <v>203</v>
      </c>
      <c r="O455" s="2083"/>
      <c r="P455" s="2090">
        <v>1.0182</v>
      </c>
      <c r="Q455" s="2083" t="s">
        <v>203</v>
      </c>
      <c r="R455" s="2083" t="s">
        <v>203</v>
      </c>
      <c r="S455" s="2083" t="s">
        <v>203</v>
      </c>
      <c r="T455" s="2083"/>
      <c r="U455" s="2083"/>
      <c r="V455" s="2083"/>
      <c r="W455" s="2083" t="s">
        <v>203</v>
      </c>
      <c r="X455" s="2083"/>
      <c r="Y455" s="2065">
        <v>591.66999999999996</v>
      </c>
      <c r="Z455" s="2066"/>
      <c r="AA455" s="2066"/>
      <c r="AB455" s="2066"/>
    </row>
    <row r="456" spans="1:28" ht="24.6" customHeight="1" x14ac:dyDescent="0.2">
      <c r="A456" s="2068" t="s">
        <v>203</v>
      </c>
      <c r="B456" s="2068" t="s">
        <v>203</v>
      </c>
      <c r="C456" s="2068" t="s">
        <v>1114</v>
      </c>
      <c r="D456" s="2068"/>
      <c r="E456" s="2068"/>
      <c r="F456" s="2068"/>
      <c r="G456" s="2068" t="s">
        <v>1113</v>
      </c>
      <c r="H456" s="2068"/>
      <c r="I456" s="2068"/>
      <c r="J456" s="2068" t="s">
        <v>1063</v>
      </c>
      <c r="K456" s="2068"/>
      <c r="L456" s="2081">
        <v>5.1000000000000004E-3</v>
      </c>
      <c r="M456" s="2070"/>
      <c r="N456" s="2070" t="s">
        <v>203</v>
      </c>
      <c r="O456" s="2070"/>
      <c r="P456" s="2081">
        <v>1.0200000000000001E-2</v>
      </c>
      <c r="Q456" s="2070" t="s">
        <v>203</v>
      </c>
      <c r="R456" s="2070" t="s">
        <v>203</v>
      </c>
      <c r="S456" s="2069">
        <v>1582.31</v>
      </c>
      <c r="T456" s="2070"/>
      <c r="U456" s="2070"/>
      <c r="V456" s="2070"/>
      <c r="W456" s="2070" t="s">
        <v>203</v>
      </c>
      <c r="X456" s="2070"/>
      <c r="Y456" s="2069">
        <v>16.14</v>
      </c>
      <c r="Z456" s="2070"/>
      <c r="AA456" s="2070"/>
      <c r="AB456" s="2070"/>
    </row>
    <row r="457" spans="1:28" ht="12.2" customHeight="1" x14ac:dyDescent="0.2">
      <c r="A457" s="2068" t="s">
        <v>203</v>
      </c>
      <c r="B457" s="2068" t="s">
        <v>203</v>
      </c>
      <c r="C457" s="2068" t="s">
        <v>1112</v>
      </c>
      <c r="D457" s="2068"/>
      <c r="E457" s="2068"/>
      <c r="F457" s="2068"/>
      <c r="G457" s="2068" t="s">
        <v>1111</v>
      </c>
      <c r="H457" s="2068"/>
      <c r="I457" s="2068"/>
      <c r="J457" s="2068" t="s">
        <v>1060</v>
      </c>
      <c r="K457" s="2068"/>
      <c r="L457" s="2081">
        <v>5.1000000000000004E-3</v>
      </c>
      <c r="M457" s="2070"/>
      <c r="N457" s="2070" t="s">
        <v>203</v>
      </c>
      <c r="O457" s="2070"/>
      <c r="P457" s="2081">
        <v>1.0200000000000001E-2</v>
      </c>
      <c r="Q457" s="2070" t="s">
        <v>203</v>
      </c>
      <c r="R457" s="2070" t="s">
        <v>203</v>
      </c>
      <c r="S457" s="2069">
        <v>777.91</v>
      </c>
      <c r="T457" s="2070"/>
      <c r="U457" s="2070"/>
      <c r="V457" s="2070"/>
      <c r="W457" s="2070" t="s">
        <v>203</v>
      </c>
      <c r="X457" s="2070"/>
      <c r="Y457" s="2069">
        <v>7.93</v>
      </c>
      <c r="Z457" s="2070"/>
      <c r="AA457" s="2070"/>
      <c r="AB457" s="2070"/>
    </row>
    <row r="458" spans="1:28" ht="12.2" customHeight="1" x14ac:dyDescent="0.2">
      <c r="A458" s="2068" t="s">
        <v>203</v>
      </c>
      <c r="B458" s="2068" t="s">
        <v>203</v>
      </c>
      <c r="C458" s="2068" t="s">
        <v>1067</v>
      </c>
      <c r="D458" s="2068"/>
      <c r="E458" s="2068"/>
      <c r="F458" s="2068"/>
      <c r="G458" s="2068" t="s">
        <v>1066</v>
      </c>
      <c r="H458" s="2068"/>
      <c r="I458" s="2068"/>
      <c r="J458" s="2068" t="s">
        <v>1063</v>
      </c>
      <c r="K458" s="2068"/>
      <c r="L458" s="2076">
        <v>0.5</v>
      </c>
      <c r="M458" s="2070"/>
      <c r="N458" s="2070" t="s">
        <v>203</v>
      </c>
      <c r="O458" s="2070"/>
      <c r="P458" s="2069">
        <v>1</v>
      </c>
      <c r="Q458" s="2069">
        <v>346.73</v>
      </c>
      <c r="R458" s="2069">
        <v>1.44</v>
      </c>
      <c r="S458" s="2069">
        <v>499.29</v>
      </c>
      <c r="T458" s="2070"/>
      <c r="U458" s="2070"/>
      <c r="V458" s="2070"/>
      <c r="W458" s="2070" t="s">
        <v>203</v>
      </c>
      <c r="X458" s="2070"/>
      <c r="Y458" s="2069">
        <v>499.29</v>
      </c>
      <c r="Z458" s="2070"/>
      <c r="AA458" s="2070"/>
      <c r="AB458" s="2070"/>
    </row>
    <row r="459" spans="1:28" ht="12.2" customHeight="1" x14ac:dyDescent="0.2">
      <c r="A459" s="2068" t="s">
        <v>203</v>
      </c>
      <c r="B459" s="2068" t="s">
        <v>203</v>
      </c>
      <c r="C459" s="2068" t="s">
        <v>1062</v>
      </c>
      <c r="D459" s="2068"/>
      <c r="E459" s="2068"/>
      <c r="F459" s="2068"/>
      <c r="G459" s="2068" t="s">
        <v>1061</v>
      </c>
      <c r="H459" s="2068"/>
      <c r="I459" s="2068"/>
      <c r="J459" s="2068" t="s">
        <v>1060</v>
      </c>
      <c r="K459" s="2068"/>
      <c r="L459" s="2076">
        <v>0.5</v>
      </c>
      <c r="M459" s="2070"/>
      <c r="N459" s="2070" t="s">
        <v>203</v>
      </c>
      <c r="O459" s="2070"/>
      <c r="P459" s="2069">
        <v>1</v>
      </c>
      <c r="Q459" s="2070" t="s">
        <v>203</v>
      </c>
      <c r="R459" s="2070" t="s">
        <v>203</v>
      </c>
      <c r="S459" s="2069">
        <v>579.11</v>
      </c>
      <c r="T459" s="2070"/>
      <c r="U459" s="2070"/>
      <c r="V459" s="2070"/>
      <c r="W459" s="2070" t="s">
        <v>203</v>
      </c>
      <c r="X459" s="2070"/>
      <c r="Y459" s="2069">
        <v>579.11</v>
      </c>
      <c r="Z459" s="2070"/>
      <c r="AA459" s="2070"/>
      <c r="AB459" s="2070"/>
    </row>
    <row r="460" spans="1:28" ht="24.6" customHeight="1" x14ac:dyDescent="0.2">
      <c r="A460" s="2068" t="s">
        <v>203</v>
      </c>
      <c r="B460" s="2068" t="s">
        <v>203</v>
      </c>
      <c r="C460" s="2068" t="s">
        <v>1065</v>
      </c>
      <c r="D460" s="2068"/>
      <c r="E460" s="2068"/>
      <c r="F460" s="2068"/>
      <c r="G460" s="2068" t="s">
        <v>1064</v>
      </c>
      <c r="H460" s="2068"/>
      <c r="I460" s="2068"/>
      <c r="J460" s="2068" t="s">
        <v>1063</v>
      </c>
      <c r="K460" s="2068"/>
      <c r="L460" s="2072">
        <v>4.0000000000000001E-3</v>
      </c>
      <c r="M460" s="2070"/>
      <c r="N460" s="2070" t="s">
        <v>203</v>
      </c>
      <c r="O460" s="2070"/>
      <c r="P460" s="2072">
        <v>8.0000000000000002E-3</v>
      </c>
      <c r="Q460" s="2070" t="s">
        <v>203</v>
      </c>
      <c r="R460" s="2070" t="s">
        <v>203</v>
      </c>
      <c r="S460" s="2069">
        <v>543.33000000000004</v>
      </c>
      <c r="T460" s="2070"/>
      <c r="U460" s="2070"/>
      <c r="V460" s="2070"/>
      <c r="W460" s="2070" t="s">
        <v>203</v>
      </c>
      <c r="X460" s="2070"/>
      <c r="Y460" s="2069">
        <v>4.3499999999999996</v>
      </c>
      <c r="Z460" s="2070"/>
      <c r="AA460" s="2070"/>
      <c r="AB460" s="2070"/>
    </row>
    <row r="461" spans="1:28" ht="12.2" customHeight="1" x14ac:dyDescent="0.2">
      <c r="A461" s="2068" t="s">
        <v>203</v>
      </c>
      <c r="B461" s="2068" t="s">
        <v>203</v>
      </c>
      <c r="C461" s="2068" t="s">
        <v>1062</v>
      </c>
      <c r="D461" s="2068"/>
      <c r="E461" s="2068"/>
      <c r="F461" s="2068"/>
      <c r="G461" s="2068" t="s">
        <v>1061</v>
      </c>
      <c r="H461" s="2068"/>
      <c r="I461" s="2068"/>
      <c r="J461" s="2068" t="s">
        <v>1060</v>
      </c>
      <c r="K461" s="2068"/>
      <c r="L461" s="2072">
        <v>4.0000000000000001E-3</v>
      </c>
      <c r="M461" s="2070"/>
      <c r="N461" s="2070" t="s">
        <v>203</v>
      </c>
      <c r="O461" s="2070"/>
      <c r="P461" s="2072">
        <v>8.0000000000000002E-3</v>
      </c>
      <c r="Q461" s="2070" t="s">
        <v>203</v>
      </c>
      <c r="R461" s="2070" t="s">
        <v>203</v>
      </c>
      <c r="S461" s="2069">
        <v>579.11</v>
      </c>
      <c r="T461" s="2070"/>
      <c r="U461" s="2070"/>
      <c r="V461" s="2070"/>
      <c r="W461" s="2070" t="s">
        <v>203</v>
      </c>
      <c r="X461" s="2070"/>
      <c r="Y461" s="2069">
        <v>4.63</v>
      </c>
      <c r="Z461" s="2070"/>
      <c r="AA461" s="2070"/>
      <c r="AB461" s="2070"/>
    </row>
    <row r="462" spans="1:28" ht="12.2" customHeight="1" x14ac:dyDescent="0.2">
      <c r="A462" s="2068" t="s">
        <v>203</v>
      </c>
      <c r="B462" s="2068" t="s">
        <v>203</v>
      </c>
      <c r="C462" s="2068" t="s">
        <v>1059</v>
      </c>
      <c r="D462" s="2068"/>
      <c r="E462" s="2068"/>
      <c r="F462" s="2068"/>
      <c r="G462" s="2068" t="s">
        <v>1058</v>
      </c>
      <c r="H462" s="2068"/>
      <c r="I462" s="2068"/>
      <c r="J462" s="2068" t="s">
        <v>203</v>
      </c>
      <c r="K462" s="2068"/>
      <c r="L462" s="2070" t="s">
        <v>203</v>
      </c>
      <c r="M462" s="2070"/>
      <c r="N462" s="2070" t="s">
        <v>203</v>
      </c>
      <c r="O462" s="2070"/>
      <c r="P462" s="2070" t="s">
        <v>203</v>
      </c>
      <c r="Q462" s="2070" t="s">
        <v>203</v>
      </c>
      <c r="R462" s="2070" t="s">
        <v>203</v>
      </c>
      <c r="S462" s="2070" t="s">
        <v>203</v>
      </c>
      <c r="T462" s="2070"/>
      <c r="U462" s="2070"/>
      <c r="V462" s="2070"/>
      <c r="W462" s="2070" t="s">
        <v>203</v>
      </c>
      <c r="X462" s="2070"/>
      <c r="Y462" s="2065">
        <v>0</v>
      </c>
      <c r="Z462" s="2066"/>
      <c r="AA462" s="2066"/>
      <c r="AB462" s="2066"/>
    </row>
    <row r="463" spans="1:28" ht="24.6" customHeight="1" x14ac:dyDescent="0.2">
      <c r="A463" s="2068" t="s">
        <v>203</v>
      </c>
      <c r="B463" s="2068" t="s">
        <v>203</v>
      </c>
      <c r="C463" s="2068" t="s">
        <v>2454</v>
      </c>
      <c r="D463" s="2068"/>
      <c r="E463" s="2068"/>
      <c r="F463" s="2068"/>
      <c r="G463" s="2068" t="s">
        <v>2453</v>
      </c>
      <c r="H463" s="2068"/>
      <c r="I463" s="2068"/>
      <c r="J463" s="2068" t="s">
        <v>467</v>
      </c>
      <c r="K463" s="2068"/>
      <c r="L463" s="2070" t="s">
        <v>1157</v>
      </c>
      <c r="M463" s="2070"/>
      <c r="N463" s="2070" t="s">
        <v>203</v>
      </c>
      <c r="O463" s="2070"/>
      <c r="P463" s="2069">
        <v>0</v>
      </c>
      <c r="Q463" s="2070" t="s">
        <v>203</v>
      </c>
      <c r="R463" s="2070" t="s">
        <v>203</v>
      </c>
      <c r="S463" s="2070" t="s">
        <v>203</v>
      </c>
      <c r="T463" s="2070"/>
      <c r="U463" s="2070"/>
      <c r="V463" s="2070"/>
      <c r="W463" s="2070" t="s">
        <v>203</v>
      </c>
      <c r="X463" s="2070"/>
      <c r="Y463" s="2070" t="s">
        <v>203</v>
      </c>
      <c r="Z463" s="2070"/>
      <c r="AA463" s="2070"/>
      <c r="AB463" s="2070"/>
    </row>
    <row r="464" spans="1:28" ht="12.2" customHeight="1" x14ac:dyDescent="0.2">
      <c r="A464" s="2068" t="s">
        <v>203</v>
      </c>
      <c r="B464" s="2068" t="s">
        <v>203</v>
      </c>
      <c r="C464" s="2068" t="s">
        <v>203</v>
      </c>
      <c r="D464" s="2068"/>
      <c r="E464" s="2068"/>
      <c r="F464" s="2068"/>
      <c r="G464" s="2082" t="s">
        <v>1057</v>
      </c>
      <c r="H464" s="2082"/>
      <c r="I464" s="2082"/>
      <c r="J464" s="2077" t="s">
        <v>203</v>
      </c>
      <c r="K464" s="2077"/>
      <c r="L464" s="2077" t="s">
        <v>203</v>
      </c>
      <c r="M464" s="2077"/>
      <c r="N464" s="2077" t="s">
        <v>203</v>
      </c>
      <c r="O464" s="2077"/>
      <c r="P464" s="2077" t="s">
        <v>203</v>
      </c>
      <c r="Q464" s="2077" t="s">
        <v>203</v>
      </c>
      <c r="R464" s="2077" t="s">
        <v>203</v>
      </c>
      <c r="S464" s="2077" t="s">
        <v>203</v>
      </c>
      <c r="T464" s="2077"/>
      <c r="U464" s="2077"/>
      <c r="V464" s="2077"/>
      <c r="W464" s="2077" t="s">
        <v>203</v>
      </c>
      <c r="X464" s="2077"/>
      <c r="Y464" s="2079">
        <v>3474.72</v>
      </c>
      <c r="Z464" s="2080"/>
      <c r="AA464" s="2080"/>
      <c r="AB464" s="2080"/>
    </row>
    <row r="465" spans="1:28" ht="12.2" customHeight="1" x14ac:dyDescent="0.2">
      <c r="C465" s="2068" t="s">
        <v>203</v>
      </c>
      <c r="D465" s="2068"/>
      <c r="E465" s="2068"/>
      <c r="F465" s="2068"/>
      <c r="G465" s="2068" t="s">
        <v>1056</v>
      </c>
      <c r="H465" s="2068"/>
      <c r="I465" s="2068"/>
      <c r="J465" s="2068" t="s">
        <v>203</v>
      </c>
      <c r="K465" s="2068"/>
      <c r="L465" s="2070" t="s">
        <v>203</v>
      </c>
      <c r="M465" s="2070"/>
      <c r="N465" s="2070" t="s">
        <v>203</v>
      </c>
      <c r="O465" s="2070"/>
      <c r="P465" s="2070" t="s">
        <v>203</v>
      </c>
      <c r="Q465" s="2068" t="s">
        <v>203</v>
      </c>
      <c r="R465" s="2068" t="s">
        <v>203</v>
      </c>
      <c r="S465" s="2068" t="s">
        <v>203</v>
      </c>
      <c r="T465" s="2068"/>
      <c r="U465" s="2068"/>
      <c r="V465" s="2068"/>
      <c r="W465" s="2068" t="s">
        <v>203</v>
      </c>
      <c r="X465" s="2068"/>
      <c r="Y465" s="2069">
        <v>2954.94</v>
      </c>
      <c r="Z465" s="2070"/>
      <c r="AA465" s="2070"/>
      <c r="AB465" s="2070"/>
    </row>
    <row r="466" spans="1:28" ht="24.6" customHeight="1" x14ac:dyDescent="0.2">
      <c r="C466" s="2068" t="s">
        <v>1055</v>
      </c>
      <c r="D466" s="2068"/>
      <c r="E466" s="2068"/>
      <c r="F466" s="2068"/>
      <c r="G466" s="2068" t="s">
        <v>1054</v>
      </c>
      <c r="H466" s="2068"/>
      <c r="I466" s="2068"/>
      <c r="J466" s="2068" t="s">
        <v>249</v>
      </c>
      <c r="K466" s="2068"/>
      <c r="L466" s="2071">
        <v>103</v>
      </c>
      <c r="M466" s="2070"/>
      <c r="N466" s="2070" t="s">
        <v>203</v>
      </c>
      <c r="O466" s="2070"/>
      <c r="P466" s="2069">
        <v>103</v>
      </c>
      <c r="Q466" s="2068" t="s">
        <v>203</v>
      </c>
      <c r="R466" s="2068" t="s">
        <v>203</v>
      </c>
      <c r="S466" s="2068" t="s">
        <v>203</v>
      </c>
      <c r="T466" s="2068"/>
      <c r="U466" s="2068"/>
      <c r="V466" s="2068"/>
      <c r="W466" s="2068" t="s">
        <v>203</v>
      </c>
      <c r="X466" s="2068"/>
      <c r="Y466" s="2069">
        <v>3043.59</v>
      </c>
      <c r="Z466" s="2070"/>
      <c r="AA466" s="2070"/>
      <c r="AB466" s="2070"/>
    </row>
    <row r="467" spans="1:28" ht="24.6" customHeight="1" x14ac:dyDescent="0.2">
      <c r="C467" s="2068" t="s">
        <v>1053</v>
      </c>
      <c r="D467" s="2068"/>
      <c r="E467" s="2068"/>
      <c r="F467" s="2068"/>
      <c r="G467" s="2068" t="s">
        <v>1052</v>
      </c>
      <c r="H467" s="2068"/>
      <c r="I467" s="2068"/>
      <c r="J467" s="2068" t="s">
        <v>249</v>
      </c>
      <c r="K467" s="2068"/>
      <c r="L467" s="2071">
        <v>60</v>
      </c>
      <c r="M467" s="2070"/>
      <c r="N467" s="2070" t="s">
        <v>203</v>
      </c>
      <c r="O467" s="2070"/>
      <c r="P467" s="2069">
        <v>60</v>
      </c>
      <c r="Q467" s="2068" t="s">
        <v>203</v>
      </c>
      <c r="R467" s="2068" t="s">
        <v>203</v>
      </c>
      <c r="S467" s="2068" t="s">
        <v>203</v>
      </c>
      <c r="T467" s="2068"/>
      <c r="U467" s="2068"/>
      <c r="V467" s="2068"/>
      <c r="W467" s="2068" t="s">
        <v>203</v>
      </c>
      <c r="X467" s="2068"/>
      <c r="Y467" s="2069">
        <v>1772.96</v>
      </c>
      <c r="Z467" s="2070"/>
      <c r="AA467" s="2070"/>
      <c r="AB467" s="2070"/>
    </row>
    <row r="468" spans="1:28" x14ac:dyDescent="0.2">
      <c r="A468" s="916"/>
      <c r="B468" s="916"/>
      <c r="C468" s="916"/>
      <c r="D468" s="916"/>
      <c r="E468" s="916"/>
      <c r="F468" s="916"/>
      <c r="G468" s="916"/>
      <c r="H468" s="916"/>
      <c r="I468" s="916"/>
      <c r="J468" s="916"/>
      <c r="K468" s="916"/>
      <c r="L468" s="916"/>
      <c r="M468" s="916"/>
      <c r="N468" s="916"/>
      <c r="O468" s="916"/>
      <c r="P468" s="916"/>
      <c r="Q468" s="916"/>
      <c r="R468" s="916"/>
      <c r="S468" s="916"/>
      <c r="T468" s="916"/>
      <c r="U468" s="916"/>
      <c r="V468" s="916"/>
      <c r="W468" s="916"/>
      <c r="X468" s="916"/>
      <c r="Y468" s="916"/>
      <c r="Z468" s="916"/>
      <c r="AA468" s="916"/>
      <c r="AB468" s="916"/>
    </row>
    <row r="469" spans="1:28" ht="12.2" customHeight="1" x14ac:dyDescent="0.2">
      <c r="G469" s="2064" t="s">
        <v>246</v>
      </c>
      <c r="H469" s="2064"/>
      <c r="I469" s="2064"/>
      <c r="J469" s="2064"/>
      <c r="K469" s="2064"/>
      <c r="L469" s="2064"/>
      <c r="M469" s="2064"/>
      <c r="N469" s="2064"/>
      <c r="O469" s="2064"/>
      <c r="P469" s="2064"/>
      <c r="Q469" s="2064"/>
      <c r="R469" s="2068" t="s">
        <v>203</v>
      </c>
      <c r="S469" s="2065">
        <v>4145.6400000000003</v>
      </c>
      <c r="T469" s="2066"/>
      <c r="U469" s="2066"/>
      <c r="V469" s="2066"/>
      <c r="W469" s="2068" t="s">
        <v>203</v>
      </c>
      <c r="X469" s="2068"/>
      <c r="Y469" s="2065">
        <v>8291.27</v>
      </c>
      <c r="Z469" s="2066"/>
      <c r="AA469" s="2066"/>
      <c r="AB469" s="2066"/>
    </row>
    <row r="470" spans="1:28" ht="24.6" customHeight="1" x14ac:dyDescent="0.2">
      <c r="A470" s="2068" t="s">
        <v>405</v>
      </c>
      <c r="B470" s="2064" t="s">
        <v>405</v>
      </c>
      <c r="C470" s="2064" t="s">
        <v>1431</v>
      </c>
      <c r="D470" s="2064"/>
      <c r="E470" s="2064"/>
      <c r="F470" s="2064"/>
      <c r="G470" s="2064" t="s">
        <v>2639</v>
      </c>
      <c r="H470" s="2064"/>
      <c r="I470" s="2064"/>
      <c r="J470" s="2064" t="s">
        <v>468</v>
      </c>
      <c r="K470" s="2064"/>
      <c r="L470" s="2069">
        <v>0.03</v>
      </c>
      <c r="M470" s="2070"/>
      <c r="N470" s="2070" t="s">
        <v>203</v>
      </c>
      <c r="O470" s="2070"/>
      <c r="P470" s="2065">
        <v>0.03</v>
      </c>
      <c r="Q470" s="2070" t="s">
        <v>203</v>
      </c>
      <c r="R470" s="2070" t="s">
        <v>203</v>
      </c>
      <c r="S470" s="2070" t="s">
        <v>203</v>
      </c>
      <c r="T470" s="2070"/>
      <c r="U470" s="2070"/>
      <c r="V470" s="2070"/>
      <c r="W470" s="2070" t="s">
        <v>203</v>
      </c>
      <c r="X470" s="2070"/>
      <c r="Y470" s="2070" t="s">
        <v>203</v>
      </c>
      <c r="Z470" s="2070"/>
      <c r="AA470" s="2070"/>
      <c r="AB470" s="2070"/>
    </row>
    <row r="471" spans="1:28" ht="12.2" customHeight="1" x14ac:dyDescent="0.2">
      <c r="A471" s="2068" t="s">
        <v>203</v>
      </c>
      <c r="B471" s="2068" t="s">
        <v>203</v>
      </c>
      <c r="C471" s="2068" t="s">
        <v>1077</v>
      </c>
      <c r="D471" s="2068"/>
      <c r="E471" s="2068"/>
      <c r="F471" s="2068"/>
      <c r="G471" s="2068" t="s">
        <v>1076</v>
      </c>
      <c r="H471" s="2068"/>
      <c r="I471" s="2068"/>
      <c r="J471" s="2068" t="s">
        <v>1060</v>
      </c>
      <c r="K471" s="2068"/>
      <c r="L471" s="2070" t="s">
        <v>203</v>
      </c>
      <c r="M471" s="2070"/>
      <c r="N471" s="2070" t="s">
        <v>203</v>
      </c>
      <c r="O471" s="2070"/>
      <c r="P471" s="2088">
        <v>0.47627999999999998</v>
      </c>
      <c r="Q471" s="2070" t="s">
        <v>203</v>
      </c>
      <c r="R471" s="2070" t="s">
        <v>203</v>
      </c>
      <c r="S471" s="2070" t="s">
        <v>203</v>
      </c>
      <c r="T471" s="2070"/>
      <c r="U471" s="2070"/>
      <c r="V471" s="2070"/>
      <c r="W471" s="2070" t="s">
        <v>203</v>
      </c>
      <c r="X471" s="2070"/>
      <c r="Y471" s="2065">
        <v>269.64</v>
      </c>
      <c r="Z471" s="2066"/>
      <c r="AA471" s="2066"/>
      <c r="AB471" s="2066"/>
    </row>
    <row r="472" spans="1:28" ht="12.2" customHeight="1" x14ac:dyDescent="0.2">
      <c r="A472" s="2068" t="s">
        <v>203</v>
      </c>
      <c r="B472" s="2068" t="s">
        <v>203</v>
      </c>
      <c r="C472" s="2068" t="s">
        <v>1132</v>
      </c>
      <c r="D472" s="2068"/>
      <c r="E472" s="2068"/>
      <c r="F472" s="2068"/>
      <c r="G472" s="2068" t="s">
        <v>1131</v>
      </c>
      <c r="H472" s="2068"/>
      <c r="I472" s="2068"/>
      <c r="J472" s="2068" t="s">
        <v>1060</v>
      </c>
      <c r="K472" s="2068"/>
      <c r="L472" s="2069">
        <v>15.12</v>
      </c>
      <c r="M472" s="2070"/>
      <c r="N472" s="2069">
        <v>1.05</v>
      </c>
      <c r="O472" s="2070"/>
      <c r="P472" s="2088">
        <v>0.47627999999999998</v>
      </c>
      <c r="Q472" s="2070" t="s">
        <v>203</v>
      </c>
      <c r="R472" s="2070" t="s">
        <v>203</v>
      </c>
      <c r="S472" s="2069">
        <v>566.14</v>
      </c>
      <c r="T472" s="2070"/>
      <c r="U472" s="2070"/>
      <c r="V472" s="2070"/>
      <c r="W472" s="2070" t="s">
        <v>203</v>
      </c>
      <c r="X472" s="2070"/>
      <c r="Y472" s="2069">
        <v>269.64</v>
      </c>
      <c r="Z472" s="2070"/>
      <c r="AA472" s="2070"/>
      <c r="AB472" s="2070"/>
    </row>
    <row r="473" spans="1:28" ht="12.2" customHeight="1" x14ac:dyDescent="0.2">
      <c r="A473" s="2068" t="s">
        <v>203</v>
      </c>
      <c r="B473" s="2068" t="s">
        <v>203</v>
      </c>
      <c r="C473" s="2068" t="s">
        <v>203</v>
      </c>
      <c r="D473" s="2068"/>
      <c r="E473" s="2068"/>
      <c r="F473" s="2068"/>
      <c r="G473" s="2082" t="s">
        <v>1057</v>
      </c>
      <c r="H473" s="2082"/>
      <c r="I473" s="2082"/>
      <c r="J473" s="2077" t="s">
        <v>203</v>
      </c>
      <c r="K473" s="2077"/>
      <c r="L473" s="2077" t="s">
        <v>203</v>
      </c>
      <c r="M473" s="2077"/>
      <c r="N473" s="2077" t="s">
        <v>203</v>
      </c>
      <c r="O473" s="2077"/>
      <c r="P473" s="2077" t="s">
        <v>203</v>
      </c>
      <c r="Q473" s="2077" t="s">
        <v>203</v>
      </c>
      <c r="R473" s="2077" t="s">
        <v>203</v>
      </c>
      <c r="S473" s="2077" t="s">
        <v>203</v>
      </c>
      <c r="T473" s="2077"/>
      <c r="U473" s="2077"/>
      <c r="V473" s="2077"/>
      <c r="W473" s="2077" t="s">
        <v>203</v>
      </c>
      <c r="X473" s="2077"/>
      <c r="Y473" s="2079">
        <v>269.64</v>
      </c>
      <c r="Z473" s="2080"/>
      <c r="AA473" s="2080"/>
      <c r="AB473" s="2080"/>
    </row>
    <row r="474" spans="1:28" ht="24.6" customHeight="1" x14ac:dyDescent="0.2">
      <c r="B474" s="2068" t="s">
        <v>1585</v>
      </c>
      <c r="C474" s="2068" t="s">
        <v>1109</v>
      </c>
      <c r="D474" s="2068"/>
      <c r="E474" s="2068"/>
      <c r="F474" s="2068"/>
      <c r="G474" s="2068" t="s">
        <v>1108</v>
      </c>
      <c r="H474" s="2068"/>
      <c r="I474" s="2068"/>
      <c r="J474" s="2068" t="s">
        <v>249</v>
      </c>
      <c r="K474" s="2068"/>
      <c r="L474" s="2071">
        <v>2</v>
      </c>
      <c r="M474" s="2070"/>
      <c r="N474" s="2070" t="s">
        <v>203</v>
      </c>
      <c r="O474" s="2070"/>
      <c r="P474" s="2069">
        <v>2</v>
      </c>
      <c r="Q474" s="2070" t="s">
        <v>203</v>
      </c>
      <c r="R474" s="2070" t="s">
        <v>203</v>
      </c>
      <c r="S474" s="2070" t="s">
        <v>203</v>
      </c>
      <c r="T474" s="2070"/>
      <c r="U474" s="2070"/>
      <c r="V474" s="2070"/>
      <c r="W474" s="2070" t="s">
        <v>203</v>
      </c>
      <c r="X474" s="2070"/>
      <c r="Y474" s="2069">
        <v>5.14</v>
      </c>
      <c r="Z474" s="2070"/>
      <c r="AA474" s="2070"/>
      <c r="AB474" s="2070"/>
    </row>
    <row r="475" spans="1:28" ht="12.2" customHeight="1" x14ac:dyDescent="0.2">
      <c r="C475" s="2068" t="s">
        <v>203</v>
      </c>
      <c r="D475" s="2068"/>
      <c r="E475" s="2068"/>
      <c r="F475" s="2068"/>
      <c r="G475" s="2068" t="s">
        <v>1056</v>
      </c>
      <c r="H475" s="2068"/>
      <c r="I475" s="2068"/>
      <c r="J475" s="2068" t="s">
        <v>203</v>
      </c>
      <c r="K475" s="2068"/>
      <c r="L475" s="2070" t="s">
        <v>203</v>
      </c>
      <c r="M475" s="2070"/>
      <c r="N475" s="2070" t="s">
        <v>203</v>
      </c>
      <c r="O475" s="2070"/>
      <c r="P475" s="2070" t="s">
        <v>203</v>
      </c>
      <c r="Q475" s="2068" t="s">
        <v>203</v>
      </c>
      <c r="R475" s="2068" t="s">
        <v>203</v>
      </c>
      <c r="S475" s="2068" t="s">
        <v>203</v>
      </c>
      <c r="T475" s="2068"/>
      <c r="U475" s="2068"/>
      <c r="V475" s="2068"/>
      <c r="W475" s="2068" t="s">
        <v>203</v>
      </c>
      <c r="X475" s="2068"/>
      <c r="Y475" s="2069">
        <v>269.64</v>
      </c>
      <c r="Z475" s="2070"/>
      <c r="AA475" s="2070"/>
      <c r="AB475" s="2070"/>
    </row>
    <row r="476" spans="1:28" ht="24.6" customHeight="1" x14ac:dyDescent="0.2">
      <c r="C476" s="2068" t="s">
        <v>1107</v>
      </c>
      <c r="D476" s="2068"/>
      <c r="E476" s="2068"/>
      <c r="F476" s="2068"/>
      <c r="G476" s="2068" t="s">
        <v>1106</v>
      </c>
      <c r="H476" s="2068"/>
      <c r="I476" s="2068"/>
      <c r="J476" s="2068" t="s">
        <v>249</v>
      </c>
      <c r="K476" s="2068"/>
      <c r="L476" s="2071">
        <v>97</v>
      </c>
      <c r="M476" s="2070"/>
      <c r="N476" s="2070" t="s">
        <v>203</v>
      </c>
      <c r="O476" s="2070"/>
      <c r="P476" s="2069">
        <v>97</v>
      </c>
      <c r="Q476" s="2068" t="s">
        <v>203</v>
      </c>
      <c r="R476" s="2068" t="s">
        <v>203</v>
      </c>
      <c r="S476" s="2068" t="s">
        <v>203</v>
      </c>
      <c r="T476" s="2068"/>
      <c r="U476" s="2068"/>
      <c r="V476" s="2068"/>
      <c r="W476" s="2068" t="s">
        <v>203</v>
      </c>
      <c r="X476" s="2068"/>
      <c r="Y476" s="2069">
        <v>261.55</v>
      </c>
      <c r="Z476" s="2070"/>
      <c r="AA476" s="2070"/>
      <c r="AB476" s="2070"/>
    </row>
    <row r="477" spans="1:28" ht="24.6" customHeight="1" x14ac:dyDescent="0.2">
      <c r="C477" s="2068" t="s">
        <v>1105</v>
      </c>
      <c r="D477" s="2068"/>
      <c r="E477" s="2068"/>
      <c r="F477" s="2068"/>
      <c r="G477" s="2068" t="s">
        <v>1104</v>
      </c>
      <c r="H477" s="2068"/>
      <c r="I477" s="2068"/>
      <c r="J477" s="2068" t="s">
        <v>249</v>
      </c>
      <c r="K477" s="2068"/>
      <c r="L477" s="2071">
        <v>51</v>
      </c>
      <c r="M477" s="2070"/>
      <c r="N477" s="2070" t="s">
        <v>203</v>
      </c>
      <c r="O477" s="2070"/>
      <c r="P477" s="2069">
        <v>51</v>
      </c>
      <c r="Q477" s="2068" t="s">
        <v>203</v>
      </c>
      <c r="R477" s="2068" t="s">
        <v>203</v>
      </c>
      <c r="S477" s="2068" t="s">
        <v>203</v>
      </c>
      <c r="T477" s="2068"/>
      <c r="U477" s="2068"/>
      <c r="V477" s="2068"/>
      <c r="W477" s="2068" t="s">
        <v>203</v>
      </c>
      <c r="X477" s="2068"/>
      <c r="Y477" s="2069">
        <v>137.52000000000001</v>
      </c>
      <c r="Z477" s="2070"/>
      <c r="AA477" s="2070"/>
      <c r="AB477" s="2070"/>
    </row>
    <row r="478" spans="1:28" x14ac:dyDescent="0.2">
      <c r="A478" s="916"/>
      <c r="B478" s="916"/>
      <c r="C478" s="916"/>
      <c r="D478" s="916"/>
      <c r="E478" s="916"/>
      <c r="F478" s="916"/>
      <c r="G478" s="916"/>
      <c r="H478" s="916"/>
      <c r="I478" s="916"/>
      <c r="J478" s="916"/>
      <c r="K478" s="916"/>
      <c r="L478" s="916"/>
      <c r="M478" s="916"/>
      <c r="N478" s="916"/>
      <c r="O478" s="916"/>
      <c r="P478" s="916"/>
      <c r="Q478" s="916"/>
      <c r="R478" s="916"/>
      <c r="S478" s="916"/>
      <c r="T478" s="916"/>
      <c r="U478" s="916"/>
      <c r="V478" s="916"/>
      <c r="W478" s="916"/>
      <c r="X478" s="916"/>
      <c r="Y478" s="916"/>
      <c r="Z478" s="916"/>
      <c r="AA478" s="916"/>
      <c r="AB478" s="916"/>
    </row>
    <row r="479" spans="1:28" ht="12.2" customHeight="1" x14ac:dyDescent="0.2">
      <c r="G479" s="2064" t="s">
        <v>246</v>
      </c>
      <c r="H479" s="2064"/>
      <c r="I479" s="2064"/>
      <c r="J479" s="2064"/>
      <c r="K479" s="2064"/>
      <c r="L479" s="2064"/>
      <c r="M479" s="2064"/>
      <c r="N479" s="2064"/>
      <c r="O479" s="2064"/>
      <c r="P479" s="2064"/>
      <c r="Q479" s="2064"/>
      <c r="R479" s="2068" t="s">
        <v>203</v>
      </c>
      <c r="S479" s="2065">
        <v>22461.67</v>
      </c>
      <c r="T479" s="2066"/>
      <c r="U479" s="2066"/>
      <c r="V479" s="2066"/>
      <c r="W479" s="2068" t="s">
        <v>203</v>
      </c>
      <c r="X479" s="2068"/>
      <c r="Y479" s="2065">
        <v>673.85</v>
      </c>
      <c r="Z479" s="2066"/>
      <c r="AA479" s="2066"/>
      <c r="AB479" s="2066"/>
    </row>
    <row r="480" spans="1:28" ht="36.75" customHeight="1" x14ac:dyDescent="0.2">
      <c r="A480" s="2068" t="s">
        <v>404</v>
      </c>
      <c r="B480" s="2064" t="s">
        <v>404</v>
      </c>
      <c r="C480" s="2064" t="s">
        <v>2452</v>
      </c>
      <c r="D480" s="2064"/>
      <c r="E480" s="2064"/>
      <c r="F480" s="2064"/>
      <c r="G480" s="2064" t="s">
        <v>2450</v>
      </c>
      <c r="H480" s="2064"/>
      <c r="I480" s="2064"/>
      <c r="J480" s="2064" t="s">
        <v>474</v>
      </c>
      <c r="K480" s="2064"/>
      <c r="L480" s="2069">
        <v>0.33</v>
      </c>
      <c r="M480" s="2070"/>
      <c r="N480" s="2070" t="s">
        <v>203</v>
      </c>
      <c r="O480" s="2070"/>
      <c r="P480" s="2065">
        <v>0.33</v>
      </c>
      <c r="Q480" s="2070" t="s">
        <v>203</v>
      </c>
      <c r="R480" s="2070" t="s">
        <v>203</v>
      </c>
      <c r="S480" s="2070" t="s">
        <v>203</v>
      </c>
      <c r="T480" s="2070"/>
      <c r="U480" s="2070"/>
      <c r="V480" s="2070"/>
      <c r="W480" s="2070" t="s">
        <v>203</v>
      </c>
      <c r="X480" s="2070"/>
      <c r="Y480" s="2070" t="s">
        <v>203</v>
      </c>
      <c r="Z480" s="2070"/>
      <c r="AA480" s="2070"/>
      <c r="AB480" s="2070"/>
    </row>
    <row r="481" spans="1:28" ht="12.2" customHeight="1" x14ac:dyDescent="0.2">
      <c r="A481" s="2068" t="s">
        <v>203</v>
      </c>
      <c r="B481" s="2068" t="s">
        <v>203</v>
      </c>
      <c r="C481" s="2068" t="s">
        <v>1077</v>
      </c>
      <c r="D481" s="2068"/>
      <c r="E481" s="2068"/>
      <c r="F481" s="2068"/>
      <c r="G481" s="2068" t="s">
        <v>1076</v>
      </c>
      <c r="H481" s="2068"/>
      <c r="I481" s="2068"/>
      <c r="J481" s="2068" t="s">
        <v>1060</v>
      </c>
      <c r="K481" s="2068"/>
      <c r="L481" s="2070" t="s">
        <v>203</v>
      </c>
      <c r="M481" s="2070"/>
      <c r="N481" s="2070" t="s">
        <v>203</v>
      </c>
      <c r="O481" s="2070"/>
      <c r="P481" s="2088">
        <v>1.4889600000000001</v>
      </c>
      <c r="Q481" s="2070" t="s">
        <v>203</v>
      </c>
      <c r="R481" s="2070" t="s">
        <v>203</v>
      </c>
      <c r="S481" s="2070" t="s">
        <v>203</v>
      </c>
      <c r="T481" s="2070"/>
      <c r="U481" s="2070"/>
      <c r="V481" s="2070"/>
      <c r="W481" s="2070" t="s">
        <v>203</v>
      </c>
      <c r="X481" s="2070"/>
      <c r="Y481" s="2065">
        <v>794.7</v>
      </c>
      <c r="Z481" s="2066"/>
      <c r="AA481" s="2066"/>
      <c r="AB481" s="2066"/>
    </row>
    <row r="482" spans="1:28" ht="12.2" customHeight="1" x14ac:dyDescent="0.2">
      <c r="A482" s="2068" t="s">
        <v>203</v>
      </c>
      <c r="B482" s="2068" t="s">
        <v>203</v>
      </c>
      <c r="C482" s="2068" t="s">
        <v>1205</v>
      </c>
      <c r="D482" s="2068"/>
      <c r="E482" s="2068"/>
      <c r="F482" s="2068"/>
      <c r="G482" s="2068" t="s">
        <v>1204</v>
      </c>
      <c r="H482" s="2068"/>
      <c r="I482" s="2068"/>
      <c r="J482" s="2068" t="s">
        <v>1060</v>
      </c>
      <c r="K482" s="2068"/>
      <c r="L482" s="2069">
        <v>3.76</v>
      </c>
      <c r="M482" s="2070"/>
      <c r="N482" s="2069">
        <v>1.2</v>
      </c>
      <c r="O482" s="2070"/>
      <c r="P482" s="2088">
        <v>1.4889600000000001</v>
      </c>
      <c r="Q482" s="2070" t="s">
        <v>203</v>
      </c>
      <c r="R482" s="2070" t="s">
        <v>203</v>
      </c>
      <c r="S482" s="2069">
        <v>533.73</v>
      </c>
      <c r="T482" s="2070"/>
      <c r="U482" s="2070"/>
      <c r="V482" s="2070"/>
      <c r="W482" s="2070" t="s">
        <v>203</v>
      </c>
      <c r="X482" s="2070"/>
      <c r="Y482" s="2069">
        <v>794.7</v>
      </c>
      <c r="Z482" s="2070"/>
      <c r="AA482" s="2070"/>
      <c r="AB482" s="2070"/>
    </row>
    <row r="483" spans="1:28" ht="12.2" customHeight="1" x14ac:dyDescent="0.2">
      <c r="A483" s="2068" t="s">
        <v>203</v>
      </c>
      <c r="B483" s="2068" t="s">
        <v>203</v>
      </c>
      <c r="C483" s="2068" t="s">
        <v>1073</v>
      </c>
      <c r="D483" s="2068"/>
      <c r="E483" s="2068"/>
      <c r="F483" s="2068"/>
      <c r="G483" s="2068" t="s">
        <v>258</v>
      </c>
      <c r="H483" s="2068"/>
      <c r="I483" s="2068"/>
      <c r="J483" s="2068" t="s">
        <v>203</v>
      </c>
      <c r="K483" s="2068"/>
      <c r="L483" s="2070" t="s">
        <v>203</v>
      </c>
      <c r="M483" s="2070"/>
      <c r="N483" s="2070" t="s">
        <v>203</v>
      </c>
      <c r="O483" s="2070"/>
      <c r="P483" s="2070" t="s">
        <v>203</v>
      </c>
      <c r="Q483" s="2070" t="s">
        <v>203</v>
      </c>
      <c r="R483" s="2070" t="s">
        <v>203</v>
      </c>
      <c r="S483" s="2070" t="s">
        <v>203</v>
      </c>
      <c r="T483" s="2070"/>
      <c r="U483" s="2070"/>
      <c r="V483" s="2070"/>
      <c r="W483" s="2070" t="s">
        <v>203</v>
      </c>
      <c r="X483" s="2070"/>
      <c r="Y483" s="2065">
        <v>215.39</v>
      </c>
      <c r="Z483" s="2066"/>
      <c r="AA483" s="2066"/>
      <c r="AB483" s="2066"/>
    </row>
    <row r="484" spans="1:28" ht="12.2" customHeight="1" x14ac:dyDescent="0.2">
      <c r="A484" s="2084" t="s">
        <v>203</v>
      </c>
      <c r="B484" s="2084" t="s">
        <v>203</v>
      </c>
      <c r="C484" s="2084" t="s">
        <v>203</v>
      </c>
      <c r="D484" s="2084"/>
      <c r="E484" s="2084"/>
      <c r="F484" s="2084"/>
      <c r="G484" s="2084" t="s">
        <v>1072</v>
      </c>
      <c r="H484" s="2084"/>
      <c r="I484" s="2084"/>
      <c r="J484" s="2084" t="s">
        <v>1060</v>
      </c>
      <c r="K484" s="2084"/>
      <c r="L484" s="2083" t="s">
        <v>203</v>
      </c>
      <c r="M484" s="2083"/>
      <c r="N484" s="2083" t="s">
        <v>203</v>
      </c>
      <c r="O484" s="2083"/>
      <c r="P484" s="2095">
        <v>0.42371999999999999</v>
      </c>
      <c r="Q484" s="2083" t="s">
        <v>203</v>
      </c>
      <c r="R484" s="2083" t="s">
        <v>203</v>
      </c>
      <c r="S484" s="2083" t="s">
        <v>203</v>
      </c>
      <c r="T484" s="2083"/>
      <c r="U484" s="2083"/>
      <c r="V484" s="2083"/>
      <c r="W484" s="2083" t="s">
        <v>203</v>
      </c>
      <c r="X484" s="2083"/>
      <c r="Y484" s="2065">
        <v>245.38</v>
      </c>
      <c r="Z484" s="2066"/>
      <c r="AA484" s="2066"/>
      <c r="AB484" s="2066"/>
    </row>
    <row r="485" spans="1:28" ht="12.2" customHeight="1" x14ac:dyDescent="0.2">
      <c r="A485" s="2068" t="s">
        <v>203</v>
      </c>
      <c r="B485" s="2068" t="s">
        <v>203</v>
      </c>
      <c r="C485" s="2068" t="s">
        <v>1067</v>
      </c>
      <c r="D485" s="2068"/>
      <c r="E485" s="2068"/>
      <c r="F485" s="2068"/>
      <c r="G485" s="2068" t="s">
        <v>1066</v>
      </c>
      <c r="H485" s="2068"/>
      <c r="I485" s="2068"/>
      <c r="J485" s="2068" t="s">
        <v>1063</v>
      </c>
      <c r="K485" s="2068"/>
      <c r="L485" s="2069">
        <v>0.85</v>
      </c>
      <c r="M485" s="2070"/>
      <c r="N485" s="2069">
        <v>1.2</v>
      </c>
      <c r="O485" s="2070"/>
      <c r="P485" s="2081">
        <v>0.33660000000000001</v>
      </c>
      <c r="Q485" s="2069">
        <v>346.73</v>
      </c>
      <c r="R485" s="2069">
        <v>1.44</v>
      </c>
      <c r="S485" s="2069">
        <v>499.29</v>
      </c>
      <c r="T485" s="2070"/>
      <c r="U485" s="2070"/>
      <c r="V485" s="2070"/>
      <c r="W485" s="2070" t="s">
        <v>203</v>
      </c>
      <c r="X485" s="2070"/>
      <c r="Y485" s="2069">
        <v>168.06</v>
      </c>
      <c r="Z485" s="2070"/>
      <c r="AA485" s="2070"/>
      <c r="AB485" s="2070"/>
    </row>
    <row r="486" spans="1:28" ht="12.2" customHeight="1" x14ac:dyDescent="0.2">
      <c r="A486" s="2068" t="s">
        <v>203</v>
      </c>
      <c r="B486" s="2068" t="s">
        <v>203</v>
      </c>
      <c r="C486" s="2068" t="s">
        <v>1062</v>
      </c>
      <c r="D486" s="2068"/>
      <c r="E486" s="2068"/>
      <c r="F486" s="2068"/>
      <c r="G486" s="2068" t="s">
        <v>1061</v>
      </c>
      <c r="H486" s="2068"/>
      <c r="I486" s="2068"/>
      <c r="J486" s="2068" t="s">
        <v>1060</v>
      </c>
      <c r="K486" s="2068"/>
      <c r="L486" s="2069">
        <v>0.85</v>
      </c>
      <c r="M486" s="2070"/>
      <c r="N486" s="2069">
        <v>1.2</v>
      </c>
      <c r="O486" s="2070"/>
      <c r="P486" s="2081">
        <v>0.33660000000000001</v>
      </c>
      <c r="Q486" s="2070" t="s">
        <v>203</v>
      </c>
      <c r="R486" s="2070" t="s">
        <v>203</v>
      </c>
      <c r="S486" s="2069">
        <v>579.11</v>
      </c>
      <c r="T486" s="2070"/>
      <c r="U486" s="2070"/>
      <c r="V486" s="2070"/>
      <c r="W486" s="2070" t="s">
        <v>203</v>
      </c>
      <c r="X486" s="2070"/>
      <c r="Y486" s="2069">
        <v>194.93</v>
      </c>
      <c r="Z486" s="2070"/>
      <c r="AA486" s="2070"/>
      <c r="AB486" s="2070"/>
    </row>
    <row r="487" spans="1:28" ht="24.6" customHeight="1" x14ac:dyDescent="0.2">
      <c r="A487" s="2068" t="s">
        <v>203</v>
      </c>
      <c r="B487" s="2068" t="s">
        <v>203</v>
      </c>
      <c r="C487" s="2068" t="s">
        <v>1065</v>
      </c>
      <c r="D487" s="2068"/>
      <c r="E487" s="2068"/>
      <c r="F487" s="2068"/>
      <c r="G487" s="2068" t="s">
        <v>1064</v>
      </c>
      <c r="H487" s="2068"/>
      <c r="I487" s="2068"/>
      <c r="J487" s="2068" t="s">
        <v>1063</v>
      </c>
      <c r="K487" s="2068"/>
      <c r="L487" s="2069">
        <v>0.22</v>
      </c>
      <c r="M487" s="2070"/>
      <c r="N487" s="2069">
        <v>1.2</v>
      </c>
      <c r="O487" s="2070"/>
      <c r="P487" s="2088">
        <v>8.7120000000000003E-2</v>
      </c>
      <c r="Q487" s="2070" t="s">
        <v>203</v>
      </c>
      <c r="R487" s="2070" t="s">
        <v>203</v>
      </c>
      <c r="S487" s="2069">
        <v>543.33000000000004</v>
      </c>
      <c r="T487" s="2070"/>
      <c r="U487" s="2070"/>
      <c r="V487" s="2070"/>
      <c r="W487" s="2070" t="s">
        <v>203</v>
      </c>
      <c r="X487" s="2070"/>
      <c r="Y487" s="2069">
        <v>47.33</v>
      </c>
      <c r="Z487" s="2070"/>
      <c r="AA487" s="2070"/>
      <c r="AB487" s="2070"/>
    </row>
    <row r="488" spans="1:28" ht="12.2" customHeight="1" x14ac:dyDescent="0.2">
      <c r="A488" s="2068" t="s">
        <v>203</v>
      </c>
      <c r="B488" s="2068" t="s">
        <v>203</v>
      </c>
      <c r="C488" s="2068" t="s">
        <v>1062</v>
      </c>
      <c r="D488" s="2068"/>
      <c r="E488" s="2068"/>
      <c r="F488" s="2068"/>
      <c r="G488" s="2068" t="s">
        <v>1061</v>
      </c>
      <c r="H488" s="2068"/>
      <c r="I488" s="2068"/>
      <c r="J488" s="2068" t="s">
        <v>1060</v>
      </c>
      <c r="K488" s="2068"/>
      <c r="L488" s="2069">
        <v>0.22</v>
      </c>
      <c r="M488" s="2070"/>
      <c r="N488" s="2069">
        <v>1.2</v>
      </c>
      <c r="O488" s="2070"/>
      <c r="P488" s="2088">
        <v>8.7120000000000003E-2</v>
      </c>
      <c r="Q488" s="2070" t="s">
        <v>203</v>
      </c>
      <c r="R488" s="2070" t="s">
        <v>203</v>
      </c>
      <c r="S488" s="2069">
        <v>579.11</v>
      </c>
      <c r="T488" s="2070"/>
      <c r="U488" s="2070"/>
      <c r="V488" s="2070"/>
      <c r="W488" s="2070" t="s">
        <v>203</v>
      </c>
      <c r="X488" s="2070"/>
      <c r="Y488" s="2069">
        <v>50.45</v>
      </c>
      <c r="Z488" s="2070"/>
      <c r="AA488" s="2070"/>
      <c r="AB488" s="2070"/>
    </row>
    <row r="489" spans="1:28" ht="12.2" customHeight="1" x14ac:dyDescent="0.2">
      <c r="A489" s="2068" t="s">
        <v>203</v>
      </c>
      <c r="B489" s="2068" t="s">
        <v>203</v>
      </c>
      <c r="C489" s="2068" t="s">
        <v>1059</v>
      </c>
      <c r="D489" s="2068"/>
      <c r="E489" s="2068"/>
      <c r="F489" s="2068"/>
      <c r="G489" s="2068" t="s">
        <v>1058</v>
      </c>
      <c r="H489" s="2068"/>
      <c r="I489" s="2068"/>
      <c r="J489" s="2068" t="s">
        <v>203</v>
      </c>
      <c r="K489" s="2068"/>
      <c r="L489" s="2070" t="s">
        <v>203</v>
      </c>
      <c r="M489" s="2070"/>
      <c r="N489" s="2070" t="s">
        <v>203</v>
      </c>
      <c r="O489" s="2070"/>
      <c r="P489" s="2070" t="s">
        <v>203</v>
      </c>
      <c r="Q489" s="2070" t="s">
        <v>203</v>
      </c>
      <c r="R489" s="2070" t="s">
        <v>203</v>
      </c>
      <c r="S489" s="2070" t="s">
        <v>203</v>
      </c>
      <c r="T489" s="2070"/>
      <c r="U489" s="2070"/>
      <c r="V489" s="2070"/>
      <c r="W489" s="2070" t="s">
        <v>203</v>
      </c>
      <c r="X489" s="2070"/>
      <c r="Y489" s="2065">
        <v>18.559999999999999</v>
      </c>
      <c r="Z489" s="2066"/>
      <c r="AA489" s="2066"/>
      <c r="AB489" s="2066"/>
    </row>
    <row r="490" spans="1:28" ht="12.2" customHeight="1" x14ac:dyDescent="0.2">
      <c r="A490" s="2068" t="s">
        <v>203</v>
      </c>
      <c r="B490" s="2068" t="s">
        <v>203</v>
      </c>
      <c r="C490" s="2068" t="s">
        <v>1199</v>
      </c>
      <c r="D490" s="2068"/>
      <c r="E490" s="2068"/>
      <c r="F490" s="2068"/>
      <c r="G490" s="2068" t="s">
        <v>1198</v>
      </c>
      <c r="H490" s="2068"/>
      <c r="I490" s="2068"/>
      <c r="J490" s="2068" t="s">
        <v>1092</v>
      </c>
      <c r="K490" s="2068"/>
      <c r="L490" s="2076">
        <v>0.1</v>
      </c>
      <c r="M490" s="2070"/>
      <c r="N490" s="2070" t="s">
        <v>203</v>
      </c>
      <c r="O490" s="2070"/>
      <c r="P490" s="2072">
        <v>3.3000000000000002E-2</v>
      </c>
      <c r="Q490" s="2069">
        <v>238.29</v>
      </c>
      <c r="R490" s="2069">
        <v>1.59</v>
      </c>
      <c r="S490" s="2069">
        <v>378.88</v>
      </c>
      <c r="T490" s="2070"/>
      <c r="U490" s="2070"/>
      <c r="V490" s="2070"/>
      <c r="W490" s="2070" t="s">
        <v>203</v>
      </c>
      <c r="X490" s="2070"/>
      <c r="Y490" s="2069">
        <v>12.5</v>
      </c>
      <c r="Z490" s="2070"/>
      <c r="AA490" s="2070"/>
      <c r="AB490" s="2070"/>
    </row>
    <row r="491" spans="1:28" ht="12.2" customHeight="1" x14ac:dyDescent="0.2">
      <c r="A491" s="2068" t="s">
        <v>203</v>
      </c>
      <c r="B491" s="2068" t="s">
        <v>203</v>
      </c>
      <c r="C491" s="2068" t="s">
        <v>1457</v>
      </c>
      <c r="D491" s="2068"/>
      <c r="E491" s="2068"/>
      <c r="F491" s="2068"/>
      <c r="G491" s="2068" t="s">
        <v>1456</v>
      </c>
      <c r="H491" s="2068"/>
      <c r="I491" s="2068"/>
      <c r="J491" s="2068" t="s">
        <v>1092</v>
      </c>
      <c r="K491" s="2068"/>
      <c r="L491" s="2069">
        <v>0.03</v>
      </c>
      <c r="M491" s="2070"/>
      <c r="N491" s="2070" t="s">
        <v>203</v>
      </c>
      <c r="O491" s="2070"/>
      <c r="P491" s="2081">
        <v>9.9000000000000008E-3</v>
      </c>
      <c r="Q491" s="2069">
        <v>80.02</v>
      </c>
      <c r="R491" s="2069">
        <v>1.59</v>
      </c>
      <c r="S491" s="2069">
        <v>127.23</v>
      </c>
      <c r="T491" s="2070"/>
      <c r="U491" s="2070"/>
      <c r="V491" s="2070"/>
      <c r="W491" s="2070" t="s">
        <v>203</v>
      </c>
      <c r="X491" s="2070"/>
      <c r="Y491" s="2069">
        <v>1.26</v>
      </c>
      <c r="Z491" s="2070"/>
      <c r="AA491" s="2070"/>
      <c r="AB491" s="2070"/>
    </row>
    <row r="492" spans="1:28" ht="12.2" customHeight="1" x14ac:dyDescent="0.2">
      <c r="A492" s="2068" t="s">
        <v>203</v>
      </c>
      <c r="B492" s="2068" t="s">
        <v>203</v>
      </c>
      <c r="C492" s="2068" t="s">
        <v>1119</v>
      </c>
      <c r="D492" s="2068"/>
      <c r="E492" s="2068"/>
      <c r="F492" s="2068"/>
      <c r="G492" s="2068" t="s">
        <v>1118</v>
      </c>
      <c r="H492" s="2068"/>
      <c r="I492" s="2068"/>
      <c r="J492" s="2068" t="s">
        <v>1092</v>
      </c>
      <c r="K492" s="2068"/>
      <c r="L492" s="2070" t="s">
        <v>1157</v>
      </c>
      <c r="M492" s="2070"/>
      <c r="N492" s="2070" t="s">
        <v>203</v>
      </c>
      <c r="O492" s="2070"/>
      <c r="P492" s="2069">
        <v>0</v>
      </c>
      <c r="Q492" s="2069">
        <v>174.93</v>
      </c>
      <c r="R492" s="2069">
        <v>1.07</v>
      </c>
      <c r="S492" s="2069">
        <v>187.18</v>
      </c>
      <c r="T492" s="2070"/>
      <c r="U492" s="2070"/>
      <c r="V492" s="2070"/>
      <c r="W492" s="2070" t="s">
        <v>203</v>
      </c>
      <c r="X492" s="2070"/>
      <c r="Y492" s="2069">
        <v>0</v>
      </c>
      <c r="Z492" s="2070"/>
      <c r="AA492" s="2070"/>
      <c r="AB492" s="2070"/>
    </row>
    <row r="493" spans="1:28" ht="12.2" customHeight="1" x14ac:dyDescent="0.2">
      <c r="A493" s="2068" t="s">
        <v>203</v>
      </c>
      <c r="B493" s="2068" t="s">
        <v>203</v>
      </c>
      <c r="C493" s="2068" t="s">
        <v>1455</v>
      </c>
      <c r="D493" s="2068"/>
      <c r="E493" s="2068"/>
      <c r="F493" s="2068"/>
      <c r="G493" s="2068" t="s">
        <v>1454</v>
      </c>
      <c r="H493" s="2068"/>
      <c r="I493" s="2068"/>
      <c r="J493" s="2068" t="s">
        <v>1092</v>
      </c>
      <c r="K493" s="2068"/>
      <c r="L493" s="2069">
        <v>0.02</v>
      </c>
      <c r="M493" s="2070"/>
      <c r="N493" s="2070" t="s">
        <v>203</v>
      </c>
      <c r="O493" s="2070"/>
      <c r="P493" s="2081">
        <v>6.6E-3</v>
      </c>
      <c r="Q493" s="2069">
        <v>56.11</v>
      </c>
      <c r="R493" s="2069">
        <v>1.6</v>
      </c>
      <c r="S493" s="2069">
        <v>89.78</v>
      </c>
      <c r="T493" s="2070"/>
      <c r="U493" s="2070"/>
      <c r="V493" s="2070"/>
      <c r="W493" s="2070" t="s">
        <v>203</v>
      </c>
      <c r="X493" s="2070"/>
      <c r="Y493" s="2069">
        <v>0.59</v>
      </c>
      <c r="Z493" s="2070"/>
      <c r="AA493" s="2070"/>
      <c r="AB493" s="2070"/>
    </row>
    <row r="494" spans="1:28" ht="12.2" customHeight="1" x14ac:dyDescent="0.2">
      <c r="A494" s="2068" t="s">
        <v>203</v>
      </c>
      <c r="B494" s="2068" t="s">
        <v>203</v>
      </c>
      <c r="C494" s="2068" t="s">
        <v>1091</v>
      </c>
      <c r="D494" s="2068"/>
      <c r="E494" s="2068"/>
      <c r="F494" s="2068"/>
      <c r="G494" s="2068" t="s">
        <v>1197</v>
      </c>
      <c r="H494" s="2068"/>
      <c r="I494" s="2068"/>
      <c r="J494" s="2068" t="s">
        <v>1092</v>
      </c>
      <c r="K494" s="2068"/>
      <c r="L494" s="2070" t="s">
        <v>1157</v>
      </c>
      <c r="M494" s="2070"/>
      <c r="N494" s="2070" t="s">
        <v>203</v>
      </c>
      <c r="O494" s="2070"/>
      <c r="P494" s="2069">
        <v>0</v>
      </c>
      <c r="Q494" s="2070" t="s">
        <v>203</v>
      </c>
      <c r="R494" s="2070" t="s">
        <v>203</v>
      </c>
      <c r="S494" s="2070" t="s">
        <v>203</v>
      </c>
      <c r="T494" s="2070"/>
      <c r="U494" s="2070"/>
      <c r="V494" s="2070"/>
      <c r="W494" s="2070" t="s">
        <v>203</v>
      </c>
      <c r="X494" s="2070"/>
      <c r="Y494" s="2070" t="s">
        <v>203</v>
      </c>
      <c r="Z494" s="2070"/>
      <c r="AA494" s="2070"/>
      <c r="AB494" s="2070"/>
    </row>
    <row r="495" spans="1:28" ht="12.2" customHeight="1" x14ac:dyDescent="0.2">
      <c r="A495" s="2068" t="s">
        <v>203</v>
      </c>
      <c r="B495" s="2068" t="s">
        <v>203</v>
      </c>
      <c r="C495" s="2068" t="s">
        <v>1401</v>
      </c>
      <c r="D495" s="2068"/>
      <c r="E495" s="2068"/>
      <c r="F495" s="2068"/>
      <c r="G495" s="2068" t="s">
        <v>1400</v>
      </c>
      <c r="H495" s="2068"/>
      <c r="I495" s="2068"/>
      <c r="J495" s="2068" t="s">
        <v>394</v>
      </c>
      <c r="K495" s="2068"/>
      <c r="L495" s="2070" t="s">
        <v>1157</v>
      </c>
      <c r="M495" s="2070"/>
      <c r="N495" s="2070" t="s">
        <v>203</v>
      </c>
      <c r="O495" s="2070"/>
      <c r="P495" s="2069">
        <v>0</v>
      </c>
      <c r="Q495" s="2070" t="s">
        <v>203</v>
      </c>
      <c r="R495" s="2070" t="s">
        <v>203</v>
      </c>
      <c r="S495" s="2070" t="s">
        <v>203</v>
      </c>
      <c r="T495" s="2070"/>
      <c r="U495" s="2070"/>
      <c r="V495" s="2070"/>
      <c r="W495" s="2070" t="s">
        <v>203</v>
      </c>
      <c r="X495" s="2070"/>
      <c r="Y495" s="2070" t="s">
        <v>203</v>
      </c>
      <c r="Z495" s="2070"/>
      <c r="AA495" s="2070"/>
      <c r="AB495" s="2070"/>
    </row>
    <row r="496" spans="1:28" ht="12.2" customHeight="1" x14ac:dyDescent="0.2">
      <c r="A496" s="2068" t="s">
        <v>203</v>
      </c>
      <c r="B496" s="2068" t="s">
        <v>203</v>
      </c>
      <c r="C496" s="2068" t="s">
        <v>1388</v>
      </c>
      <c r="D496" s="2068"/>
      <c r="E496" s="2068"/>
      <c r="F496" s="2068"/>
      <c r="G496" s="2068" t="s">
        <v>1387</v>
      </c>
      <c r="H496" s="2068"/>
      <c r="I496" s="2068"/>
      <c r="J496" s="2068" t="s">
        <v>394</v>
      </c>
      <c r="K496" s="2068"/>
      <c r="L496" s="2081">
        <v>1E-4</v>
      </c>
      <c r="M496" s="2070"/>
      <c r="N496" s="2070" t="s">
        <v>203</v>
      </c>
      <c r="O496" s="2070"/>
      <c r="P496" s="2074">
        <v>3.3000000000000003E-5</v>
      </c>
      <c r="Q496" s="2069">
        <v>80020.98</v>
      </c>
      <c r="R496" s="2069">
        <v>1.27</v>
      </c>
      <c r="S496" s="2069">
        <v>101626.64</v>
      </c>
      <c r="T496" s="2070"/>
      <c r="U496" s="2070"/>
      <c r="V496" s="2070"/>
      <c r="W496" s="2070" t="s">
        <v>203</v>
      </c>
      <c r="X496" s="2070"/>
      <c r="Y496" s="2069">
        <v>3.35</v>
      </c>
      <c r="Z496" s="2070"/>
      <c r="AA496" s="2070"/>
      <c r="AB496" s="2070"/>
    </row>
    <row r="497" spans="1:28" ht="12.2" customHeight="1" x14ac:dyDescent="0.2">
      <c r="A497" s="2068" t="s">
        <v>203</v>
      </c>
      <c r="B497" s="2068" t="s">
        <v>203</v>
      </c>
      <c r="C497" s="2068" t="s">
        <v>1386</v>
      </c>
      <c r="D497" s="2068"/>
      <c r="E497" s="2068"/>
      <c r="F497" s="2068"/>
      <c r="G497" s="2068" t="s">
        <v>1385</v>
      </c>
      <c r="H497" s="2068"/>
      <c r="I497" s="2068"/>
      <c r="J497" s="2068" t="s">
        <v>1092</v>
      </c>
      <c r="K497" s="2068"/>
      <c r="L497" s="2069">
        <v>0.03</v>
      </c>
      <c r="M497" s="2070"/>
      <c r="N497" s="2070" t="s">
        <v>203</v>
      </c>
      <c r="O497" s="2070"/>
      <c r="P497" s="2081">
        <v>9.9000000000000008E-3</v>
      </c>
      <c r="Q497" s="2069">
        <v>60.6</v>
      </c>
      <c r="R497" s="2069">
        <v>1.43</v>
      </c>
      <c r="S497" s="2069">
        <v>86.66</v>
      </c>
      <c r="T497" s="2070"/>
      <c r="U497" s="2070"/>
      <c r="V497" s="2070"/>
      <c r="W497" s="2070" t="s">
        <v>203</v>
      </c>
      <c r="X497" s="2070"/>
      <c r="Y497" s="2069">
        <v>0.86</v>
      </c>
      <c r="Z497" s="2070"/>
      <c r="AA497" s="2070"/>
      <c r="AB497" s="2070"/>
    </row>
    <row r="498" spans="1:28" ht="12.2" customHeight="1" x14ac:dyDescent="0.2">
      <c r="A498" s="2068" t="s">
        <v>203</v>
      </c>
      <c r="B498" s="2068" t="s">
        <v>203</v>
      </c>
      <c r="C498" s="2068" t="s">
        <v>1355</v>
      </c>
      <c r="D498" s="2068"/>
      <c r="E498" s="2068"/>
      <c r="F498" s="2068"/>
      <c r="G498" s="2068" t="s">
        <v>1354</v>
      </c>
      <c r="H498" s="2068"/>
      <c r="I498" s="2068"/>
      <c r="J498" s="2068" t="s">
        <v>467</v>
      </c>
      <c r="K498" s="2068"/>
      <c r="L498" s="2070" t="s">
        <v>1157</v>
      </c>
      <c r="M498" s="2070"/>
      <c r="N498" s="2070" t="s">
        <v>203</v>
      </c>
      <c r="O498" s="2070"/>
      <c r="P498" s="2069">
        <v>0</v>
      </c>
      <c r="Q498" s="2070" t="s">
        <v>203</v>
      </c>
      <c r="R498" s="2070" t="s">
        <v>203</v>
      </c>
      <c r="S498" s="2070" t="s">
        <v>203</v>
      </c>
      <c r="T498" s="2070"/>
      <c r="U498" s="2070"/>
      <c r="V498" s="2070"/>
      <c r="W498" s="2070" t="s">
        <v>203</v>
      </c>
      <c r="X498" s="2070"/>
      <c r="Y498" s="2070" t="s">
        <v>203</v>
      </c>
      <c r="Z498" s="2070"/>
      <c r="AA498" s="2070"/>
      <c r="AB498" s="2070"/>
    </row>
    <row r="499" spans="1:28" ht="12.2" customHeight="1" x14ac:dyDescent="0.2">
      <c r="A499" s="2068" t="s">
        <v>203</v>
      </c>
      <c r="B499" s="2068" t="s">
        <v>203</v>
      </c>
      <c r="C499" s="2068" t="s">
        <v>2449</v>
      </c>
      <c r="D499" s="2068"/>
      <c r="E499" s="2068"/>
      <c r="F499" s="2068"/>
      <c r="G499" s="2068" t="s">
        <v>1447</v>
      </c>
      <c r="H499" s="2068"/>
      <c r="I499" s="2068"/>
      <c r="J499" s="2068" t="s">
        <v>1092</v>
      </c>
      <c r="K499" s="2068"/>
      <c r="L499" s="2070" t="s">
        <v>1157</v>
      </c>
      <c r="M499" s="2070"/>
      <c r="N499" s="2070" t="s">
        <v>203</v>
      </c>
      <c r="O499" s="2070"/>
      <c r="P499" s="2069">
        <v>0</v>
      </c>
      <c r="Q499" s="2070" t="s">
        <v>203</v>
      </c>
      <c r="R499" s="2070" t="s">
        <v>203</v>
      </c>
      <c r="S499" s="2070" t="s">
        <v>203</v>
      </c>
      <c r="T499" s="2070"/>
      <c r="U499" s="2070"/>
      <c r="V499" s="2070"/>
      <c r="W499" s="2070" t="s">
        <v>203</v>
      </c>
      <c r="X499" s="2070"/>
      <c r="Y499" s="2070" t="s">
        <v>203</v>
      </c>
      <c r="Z499" s="2070"/>
      <c r="AA499" s="2070"/>
      <c r="AB499" s="2070"/>
    </row>
    <row r="500" spans="1:28" ht="12.2" customHeight="1" x14ac:dyDescent="0.2">
      <c r="A500" s="2068" t="s">
        <v>203</v>
      </c>
      <c r="B500" s="2068" t="s">
        <v>203</v>
      </c>
      <c r="C500" s="2068" t="s">
        <v>203</v>
      </c>
      <c r="D500" s="2068"/>
      <c r="E500" s="2068"/>
      <c r="F500" s="2068"/>
      <c r="G500" s="2082" t="s">
        <v>1057</v>
      </c>
      <c r="H500" s="2082"/>
      <c r="I500" s="2082"/>
      <c r="J500" s="2077" t="s">
        <v>203</v>
      </c>
      <c r="K500" s="2077"/>
      <c r="L500" s="2077" t="s">
        <v>203</v>
      </c>
      <c r="M500" s="2077"/>
      <c r="N500" s="2077" t="s">
        <v>203</v>
      </c>
      <c r="O500" s="2077"/>
      <c r="P500" s="2077" t="s">
        <v>203</v>
      </c>
      <c r="Q500" s="2077" t="s">
        <v>203</v>
      </c>
      <c r="R500" s="2077" t="s">
        <v>203</v>
      </c>
      <c r="S500" s="2077" t="s">
        <v>203</v>
      </c>
      <c r="T500" s="2077"/>
      <c r="U500" s="2077"/>
      <c r="V500" s="2077"/>
      <c r="W500" s="2077" t="s">
        <v>203</v>
      </c>
      <c r="X500" s="2077"/>
      <c r="Y500" s="2079">
        <v>1028.6500000000001</v>
      </c>
      <c r="Z500" s="2080"/>
      <c r="AA500" s="2080"/>
      <c r="AB500" s="2080"/>
    </row>
    <row r="501" spans="1:28" ht="12.2" customHeight="1" x14ac:dyDescent="0.2">
      <c r="C501" s="2068" t="s">
        <v>203</v>
      </c>
      <c r="D501" s="2068"/>
      <c r="E501" s="2068"/>
      <c r="F501" s="2068"/>
      <c r="G501" s="2068" t="s">
        <v>1056</v>
      </c>
      <c r="H501" s="2068"/>
      <c r="I501" s="2068"/>
      <c r="J501" s="2068" t="s">
        <v>203</v>
      </c>
      <c r="K501" s="2068"/>
      <c r="L501" s="2070" t="s">
        <v>203</v>
      </c>
      <c r="M501" s="2070"/>
      <c r="N501" s="2070" t="s">
        <v>203</v>
      </c>
      <c r="O501" s="2070"/>
      <c r="P501" s="2070" t="s">
        <v>203</v>
      </c>
      <c r="Q501" s="2068" t="s">
        <v>203</v>
      </c>
      <c r="R501" s="2068" t="s">
        <v>203</v>
      </c>
      <c r="S501" s="2068" t="s">
        <v>203</v>
      </c>
      <c r="T501" s="2068"/>
      <c r="U501" s="2068"/>
      <c r="V501" s="2068"/>
      <c r="W501" s="2068" t="s">
        <v>203</v>
      </c>
      <c r="X501" s="2068"/>
      <c r="Y501" s="2069">
        <v>1040.08</v>
      </c>
      <c r="Z501" s="2070"/>
      <c r="AA501" s="2070"/>
      <c r="AB501" s="2070"/>
    </row>
    <row r="502" spans="1:28" ht="24.6" customHeight="1" x14ac:dyDescent="0.2">
      <c r="C502" s="2068" t="s">
        <v>1055</v>
      </c>
      <c r="D502" s="2068"/>
      <c r="E502" s="2068"/>
      <c r="F502" s="2068"/>
      <c r="G502" s="2068" t="s">
        <v>1054</v>
      </c>
      <c r="H502" s="2068"/>
      <c r="I502" s="2068"/>
      <c r="J502" s="2068" t="s">
        <v>249</v>
      </c>
      <c r="K502" s="2068"/>
      <c r="L502" s="2071">
        <v>103</v>
      </c>
      <c r="M502" s="2070"/>
      <c r="N502" s="2070" t="s">
        <v>203</v>
      </c>
      <c r="O502" s="2070"/>
      <c r="P502" s="2069">
        <v>103</v>
      </c>
      <c r="Q502" s="2068" t="s">
        <v>203</v>
      </c>
      <c r="R502" s="2068" t="s">
        <v>203</v>
      </c>
      <c r="S502" s="2068" t="s">
        <v>203</v>
      </c>
      <c r="T502" s="2068"/>
      <c r="U502" s="2068"/>
      <c r="V502" s="2068"/>
      <c r="W502" s="2068" t="s">
        <v>203</v>
      </c>
      <c r="X502" s="2068"/>
      <c r="Y502" s="2069">
        <v>1071.28</v>
      </c>
      <c r="Z502" s="2070"/>
      <c r="AA502" s="2070"/>
      <c r="AB502" s="2070"/>
    </row>
    <row r="503" spans="1:28" ht="24.6" customHeight="1" x14ac:dyDescent="0.2">
      <c r="C503" s="2068" t="s">
        <v>1053</v>
      </c>
      <c r="D503" s="2068"/>
      <c r="E503" s="2068"/>
      <c r="F503" s="2068"/>
      <c r="G503" s="2068" t="s">
        <v>1052</v>
      </c>
      <c r="H503" s="2068"/>
      <c r="I503" s="2068"/>
      <c r="J503" s="2068" t="s">
        <v>249</v>
      </c>
      <c r="K503" s="2068"/>
      <c r="L503" s="2071">
        <v>60</v>
      </c>
      <c r="M503" s="2070"/>
      <c r="N503" s="2070" t="s">
        <v>203</v>
      </c>
      <c r="O503" s="2070"/>
      <c r="P503" s="2069">
        <v>60</v>
      </c>
      <c r="Q503" s="2068" t="s">
        <v>203</v>
      </c>
      <c r="R503" s="2068" t="s">
        <v>203</v>
      </c>
      <c r="S503" s="2068" t="s">
        <v>203</v>
      </c>
      <c r="T503" s="2068"/>
      <c r="U503" s="2068"/>
      <c r="V503" s="2068"/>
      <c r="W503" s="2068" t="s">
        <v>203</v>
      </c>
      <c r="X503" s="2068"/>
      <c r="Y503" s="2069">
        <v>624.04999999999995</v>
      </c>
      <c r="Z503" s="2070"/>
      <c r="AA503" s="2070"/>
      <c r="AB503" s="2070"/>
    </row>
    <row r="504" spans="1:28" x14ac:dyDescent="0.2">
      <c r="A504" s="916"/>
      <c r="B504" s="916"/>
      <c r="C504" s="916"/>
      <c r="D504" s="916"/>
      <c r="E504" s="916"/>
      <c r="F504" s="916"/>
      <c r="G504" s="916"/>
      <c r="H504" s="916"/>
      <c r="I504" s="916"/>
      <c r="J504" s="916"/>
      <c r="K504" s="916"/>
      <c r="L504" s="916"/>
      <c r="M504" s="916"/>
      <c r="N504" s="916"/>
      <c r="O504" s="916"/>
      <c r="P504" s="916"/>
      <c r="Q504" s="916"/>
      <c r="R504" s="916"/>
      <c r="S504" s="916"/>
      <c r="T504" s="916"/>
      <c r="U504" s="916"/>
      <c r="V504" s="916"/>
      <c r="W504" s="916"/>
      <c r="X504" s="916"/>
      <c r="Y504" s="916"/>
      <c r="Z504" s="916"/>
      <c r="AA504" s="916"/>
      <c r="AB504" s="916"/>
    </row>
    <row r="505" spans="1:28" ht="12.2" customHeight="1" x14ac:dyDescent="0.2">
      <c r="G505" s="2064" t="s">
        <v>246</v>
      </c>
      <c r="H505" s="2064"/>
      <c r="I505" s="2064"/>
      <c r="J505" s="2064"/>
      <c r="K505" s="2064"/>
      <c r="L505" s="2064"/>
      <c r="M505" s="2064"/>
      <c r="N505" s="2064"/>
      <c r="O505" s="2064"/>
      <c r="P505" s="2064"/>
      <c r="Q505" s="2064"/>
      <c r="R505" s="2068" t="s">
        <v>203</v>
      </c>
      <c r="S505" s="2065">
        <v>8998.06</v>
      </c>
      <c r="T505" s="2066"/>
      <c r="U505" s="2066"/>
      <c r="V505" s="2066"/>
      <c r="W505" s="2068" t="s">
        <v>203</v>
      </c>
      <c r="X505" s="2068"/>
      <c r="Y505" s="2065">
        <v>2969.36</v>
      </c>
      <c r="Z505" s="2066"/>
      <c r="AA505" s="2066"/>
      <c r="AB505" s="2066"/>
    </row>
    <row r="506" spans="1:28" ht="24.6" customHeight="1" x14ac:dyDescent="0.2">
      <c r="A506" s="2068" t="s">
        <v>402</v>
      </c>
      <c r="B506" s="2064" t="s">
        <v>402</v>
      </c>
      <c r="C506" s="2064" t="s">
        <v>2451</v>
      </c>
      <c r="D506" s="2064"/>
      <c r="E506" s="2064"/>
      <c r="F506" s="2064"/>
      <c r="G506" s="2064" t="s">
        <v>2450</v>
      </c>
      <c r="H506" s="2064"/>
      <c r="I506" s="2064"/>
      <c r="J506" s="2064" t="s">
        <v>474</v>
      </c>
      <c r="K506" s="2064"/>
      <c r="L506" s="2069">
        <v>1.67</v>
      </c>
      <c r="M506" s="2070"/>
      <c r="N506" s="2070" t="s">
        <v>203</v>
      </c>
      <c r="O506" s="2070"/>
      <c r="P506" s="2065">
        <v>1.67</v>
      </c>
      <c r="Q506" s="2070" t="s">
        <v>203</v>
      </c>
      <c r="R506" s="2070" t="s">
        <v>203</v>
      </c>
      <c r="S506" s="2070" t="s">
        <v>203</v>
      </c>
      <c r="T506" s="2070"/>
      <c r="U506" s="2070"/>
      <c r="V506" s="2070"/>
      <c r="W506" s="2070" t="s">
        <v>203</v>
      </c>
      <c r="X506" s="2070"/>
      <c r="Y506" s="2070" t="s">
        <v>203</v>
      </c>
      <c r="Z506" s="2070"/>
      <c r="AA506" s="2070"/>
      <c r="AB506" s="2070"/>
    </row>
    <row r="507" spans="1:28" ht="12.2" customHeight="1" x14ac:dyDescent="0.2">
      <c r="A507" s="2068" t="s">
        <v>203</v>
      </c>
      <c r="B507" s="2068" t="s">
        <v>203</v>
      </c>
      <c r="C507" s="2068" t="s">
        <v>1077</v>
      </c>
      <c r="D507" s="2068"/>
      <c r="E507" s="2068"/>
      <c r="F507" s="2068"/>
      <c r="G507" s="2068" t="s">
        <v>1076</v>
      </c>
      <c r="H507" s="2068"/>
      <c r="I507" s="2068"/>
      <c r="J507" s="2068" t="s">
        <v>1060</v>
      </c>
      <c r="K507" s="2068"/>
      <c r="L507" s="2070" t="s">
        <v>203</v>
      </c>
      <c r="M507" s="2070"/>
      <c r="N507" s="2070" t="s">
        <v>203</v>
      </c>
      <c r="O507" s="2070"/>
      <c r="P507" s="2081">
        <v>6.2792000000000003</v>
      </c>
      <c r="Q507" s="2070" t="s">
        <v>203</v>
      </c>
      <c r="R507" s="2070" t="s">
        <v>203</v>
      </c>
      <c r="S507" s="2070" t="s">
        <v>203</v>
      </c>
      <c r="T507" s="2070"/>
      <c r="U507" s="2070"/>
      <c r="V507" s="2070"/>
      <c r="W507" s="2070" t="s">
        <v>203</v>
      </c>
      <c r="X507" s="2070"/>
      <c r="Y507" s="2065">
        <v>3351.4</v>
      </c>
      <c r="Z507" s="2066"/>
      <c r="AA507" s="2066"/>
      <c r="AB507" s="2066"/>
    </row>
    <row r="508" spans="1:28" ht="12.2" customHeight="1" x14ac:dyDescent="0.2">
      <c r="A508" s="2068" t="s">
        <v>203</v>
      </c>
      <c r="B508" s="2068" t="s">
        <v>203</v>
      </c>
      <c r="C508" s="2068" t="s">
        <v>1205</v>
      </c>
      <c r="D508" s="2068"/>
      <c r="E508" s="2068"/>
      <c r="F508" s="2068"/>
      <c r="G508" s="2068" t="s">
        <v>1204</v>
      </c>
      <c r="H508" s="2068"/>
      <c r="I508" s="2068"/>
      <c r="J508" s="2068" t="s">
        <v>1060</v>
      </c>
      <c r="K508" s="2068"/>
      <c r="L508" s="2069">
        <v>3.76</v>
      </c>
      <c r="M508" s="2070"/>
      <c r="N508" s="2070" t="s">
        <v>203</v>
      </c>
      <c r="O508" s="2070"/>
      <c r="P508" s="2081">
        <v>6.2792000000000003</v>
      </c>
      <c r="Q508" s="2070" t="s">
        <v>203</v>
      </c>
      <c r="R508" s="2070" t="s">
        <v>203</v>
      </c>
      <c r="S508" s="2069">
        <v>533.73</v>
      </c>
      <c r="T508" s="2070"/>
      <c r="U508" s="2070"/>
      <c r="V508" s="2070"/>
      <c r="W508" s="2070" t="s">
        <v>203</v>
      </c>
      <c r="X508" s="2070"/>
      <c r="Y508" s="2069">
        <v>3351.4</v>
      </c>
      <c r="Z508" s="2070"/>
      <c r="AA508" s="2070"/>
      <c r="AB508" s="2070"/>
    </row>
    <row r="509" spans="1:28" ht="12.2" customHeight="1" x14ac:dyDescent="0.2">
      <c r="A509" s="2068" t="s">
        <v>203</v>
      </c>
      <c r="B509" s="2068" t="s">
        <v>203</v>
      </c>
      <c r="C509" s="2068" t="s">
        <v>1073</v>
      </c>
      <c r="D509" s="2068"/>
      <c r="E509" s="2068"/>
      <c r="F509" s="2068"/>
      <c r="G509" s="2068" t="s">
        <v>258</v>
      </c>
      <c r="H509" s="2068"/>
      <c r="I509" s="2068"/>
      <c r="J509" s="2068" t="s">
        <v>203</v>
      </c>
      <c r="K509" s="2068"/>
      <c r="L509" s="2070" t="s">
        <v>203</v>
      </c>
      <c r="M509" s="2070"/>
      <c r="N509" s="2070" t="s">
        <v>203</v>
      </c>
      <c r="O509" s="2070"/>
      <c r="P509" s="2070" t="s">
        <v>203</v>
      </c>
      <c r="Q509" s="2070" t="s">
        <v>203</v>
      </c>
      <c r="R509" s="2070" t="s">
        <v>203</v>
      </c>
      <c r="S509" s="2070" t="s">
        <v>203</v>
      </c>
      <c r="T509" s="2070"/>
      <c r="U509" s="2070"/>
      <c r="V509" s="2070"/>
      <c r="W509" s="2070" t="s">
        <v>203</v>
      </c>
      <c r="X509" s="2070"/>
      <c r="Y509" s="2065">
        <v>908.36</v>
      </c>
      <c r="Z509" s="2066"/>
      <c r="AA509" s="2066"/>
      <c r="AB509" s="2066"/>
    </row>
    <row r="510" spans="1:28" ht="12.2" customHeight="1" x14ac:dyDescent="0.2">
      <c r="A510" s="2084" t="s">
        <v>203</v>
      </c>
      <c r="B510" s="2084" t="s">
        <v>203</v>
      </c>
      <c r="C510" s="2084" t="s">
        <v>203</v>
      </c>
      <c r="D510" s="2084"/>
      <c r="E510" s="2084"/>
      <c r="F510" s="2084"/>
      <c r="G510" s="2084" t="s">
        <v>1072</v>
      </c>
      <c r="H510" s="2084"/>
      <c r="I510" s="2084"/>
      <c r="J510" s="2084" t="s">
        <v>1060</v>
      </c>
      <c r="K510" s="2084"/>
      <c r="L510" s="2083" t="s">
        <v>203</v>
      </c>
      <c r="M510" s="2083"/>
      <c r="N510" s="2083" t="s">
        <v>203</v>
      </c>
      <c r="O510" s="2083"/>
      <c r="P510" s="2090">
        <v>1.7868999999999999</v>
      </c>
      <c r="Q510" s="2083" t="s">
        <v>203</v>
      </c>
      <c r="R510" s="2083" t="s">
        <v>203</v>
      </c>
      <c r="S510" s="2083" t="s">
        <v>203</v>
      </c>
      <c r="T510" s="2083"/>
      <c r="U510" s="2083"/>
      <c r="V510" s="2083"/>
      <c r="W510" s="2083" t="s">
        <v>203</v>
      </c>
      <c r="X510" s="2083"/>
      <c r="Y510" s="2065">
        <v>1034.82</v>
      </c>
      <c r="Z510" s="2066"/>
      <c r="AA510" s="2066"/>
      <c r="AB510" s="2066"/>
    </row>
    <row r="511" spans="1:28" ht="12.2" customHeight="1" x14ac:dyDescent="0.2">
      <c r="A511" s="2068" t="s">
        <v>203</v>
      </c>
      <c r="B511" s="2068" t="s">
        <v>203</v>
      </c>
      <c r="C511" s="2068" t="s">
        <v>1067</v>
      </c>
      <c r="D511" s="2068"/>
      <c r="E511" s="2068"/>
      <c r="F511" s="2068"/>
      <c r="G511" s="2068" t="s">
        <v>1066</v>
      </c>
      <c r="H511" s="2068"/>
      <c r="I511" s="2068"/>
      <c r="J511" s="2068" t="s">
        <v>1063</v>
      </c>
      <c r="K511" s="2068"/>
      <c r="L511" s="2069">
        <v>0.85</v>
      </c>
      <c r="M511" s="2070"/>
      <c r="N511" s="2070" t="s">
        <v>203</v>
      </c>
      <c r="O511" s="2070"/>
      <c r="P511" s="2081">
        <v>1.4195</v>
      </c>
      <c r="Q511" s="2069">
        <v>346.73</v>
      </c>
      <c r="R511" s="2069">
        <v>1.44</v>
      </c>
      <c r="S511" s="2069">
        <v>499.29</v>
      </c>
      <c r="T511" s="2070"/>
      <c r="U511" s="2070"/>
      <c r="V511" s="2070"/>
      <c r="W511" s="2070" t="s">
        <v>203</v>
      </c>
      <c r="X511" s="2070"/>
      <c r="Y511" s="2069">
        <v>708.74</v>
      </c>
      <c r="Z511" s="2070"/>
      <c r="AA511" s="2070"/>
      <c r="AB511" s="2070"/>
    </row>
    <row r="512" spans="1:28" ht="12.2" customHeight="1" x14ac:dyDescent="0.2">
      <c r="A512" s="2068" t="s">
        <v>203</v>
      </c>
      <c r="B512" s="2068" t="s">
        <v>203</v>
      </c>
      <c r="C512" s="2068" t="s">
        <v>1062</v>
      </c>
      <c r="D512" s="2068"/>
      <c r="E512" s="2068"/>
      <c r="F512" s="2068"/>
      <c r="G512" s="2068" t="s">
        <v>1061</v>
      </c>
      <c r="H512" s="2068"/>
      <c r="I512" s="2068"/>
      <c r="J512" s="2068" t="s">
        <v>1060</v>
      </c>
      <c r="K512" s="2068"/>
      <c r="L512" s="2069">
        <v>0.85</v>
      </c>
      <c r="M512" s="2070"/>
      <c r="N512" s="2070" t="s">
        <v>203</v>
      </c>
      <c r="O512" s="2070"/>
      <c r="P512" s="2081">
        <v>1.4195</v>
      </c>
      <c r="Q512" s="2070" t="s">
        <v>203</v>
      </c>
      <c r="R512" s="2070" t="s">
        <v>203</v>
      </c>
      <c r="S512" s="2069">
        <v>579.11</v>
      </c>
      <c r="T512" s="2070"/>
      <c r="U512" s="2070"/>
      <c r="V512" s="2070"/>
      <c r="W512" s="2070" t="s">
        <v>203</v>
      </c>
      <c r="X512" s="2070"/>
      <c r="Y512" s="2069">
        <v>822.05</v>
      </c>
      <c r="Z512" s="2070"/>
      <c r="AA512" s="2070"/>
      <c r="AB512" s="2070"/>
    </row>
    <row r="513" spans="1:28" ht="24.6" customHeight="1" x14ac:dyDescent="0.2">
      <c r="A513" s="2068" t="s">
        <v>203</v>
      </c>
      <c r="B513" s="2068" t="s">
        <v>203</v>
      </c>
      <c r="C513" s="2068" t="s">
        <v>1065</v>
      </c>
      <c r="D513" s="2068"/>
      <c r="E513" s="2068"/>
      <c r="F513" s="2068"/>
      <c r="G513" s="2068" t="s">
        <v>1064</v>
      </c>
      <c r="H513" s="2068"/>
      <c r="I513" s="2068"/>
      <c r="J513" s="2068" t="s">
        <v>1063</v>
      </c>
      <c r="K513" s="2068"/>
      <c r="L513" s="2069">
        <v>0.22</v>
      </c>
      <c r="M513" s="2070"/>
      <c r="N513" s="2070" t="s">
        <v>203</v>
      </c>
      <c r="O513" s="2070"/>
      <c r="P513" s="2081">
        <v>0.3674</v>
      </c>
      <c r="Q513" s="2070" t="s">
        <v>203</v>
      </c>
      <c r="R513" s="2070" t="s">
        <v>203</v>
      </c>
      <c r="S513" s="2069">
        <v>543.33000000000004</v>
      </c>
      <c r="T513" s="2070"/>
      <c r="U513" s="2070"/>
      <c r="V513" s="2070"/>
      <c r="W513" s="2070" t="s">
        <v>203</v>
      </c>
      <c r="X513" s="2070"/>
      <c r="Y513" s="2069">
        <v>199.62</v>
      </c>
      <c r="Z513" s="2070"/>
      <c r="AA513" s="2070"/>
      <c r="AB513" s="2070"/>
    </row>
    <row r="514" spans="1:28" ht="12.2" customHeight="1" x14ac:dyDescent="0.2">
      <c r="A514" s="2068" t="s">
        <v>203</v>
      </c>
      <c r="B514" s="2068" t="s">
        <v>203</v>
      </c>
      <c r="C514" s="2068" t="s">
        <v>1062</v>
      </c>
      <c r="D514" s="2068"/>
      <c r="E514" s="2068"/>
      <c r="F514" s="2068"/>
      <c r="G514" s="2068" t="s">
        <v>1061</v>
      </c>
      <c r="H514" s="2068"/>
      <c r="I514" s="2068"/>
      <c r="J514" s="2068" t="s">
        <v>1060</v>
      </c>
      <c r="K514" s="2068"/>
      <c r="L514" s="2069">
        <v>0.22</v>
      </c>
      <c r="M514" s="2070"/>
      <c r="N514" s="2070" t="s">
        <v>203</v>
      </c>
      <c r="O514" s="2070"/>
      <c r="P514" s="2081">
        <v>0.3674</v>
      </c>
      <c r="Q514" s="2070" t="s">
        <v>203</v>
      </c>
      <c r="R514" s="2070" t="s">
        <v>203</v>
      </c>
      <c r="S514" s="2069">
        <v>579.11</v>
      </c>
      <c r="T514" s="2070"/>
      <c r="U514" s="2070"/>
      <c r="V514" s="2070"/>
      <c r="W514" s="2070" t="s">
        <v>203</v>
      </c>
      <c r="X514" s="2070"/>
      <c r="Y514" s="2069">
        <v>212.77</v>
      </c>
      <c r="Z514" s="2070"/>
      <c r="AA514" s="2070"/>
      <c r="AB514" s="2070"/>
    </row>
    <row r="515" spans="1:28" ht="12.2" customHeight="1" x14ac:dyDescent="0.2">
      <c r="A515" s="2068" t="s">
        <v>203</v>
      </c>
      <c r="B515" s="2068" t="s">
        <v>203</v>
      </c>
      <c r="C515" s="2068" t="s">
        <v>1059</v>
      </c>
      <c r="D515" s="2068"/>
      <c r="E515" s="2068"/>
      <c r="F515" s="2068"/>
      <c r="G515" s="2068" t="s">
        <v>1058</v>
      </c>
      <c r="H515" s="2068"/>
      <c r="I515" s="2068"/>
      <c r="J515" s="2068" t="s">
        <v>203</v>
      </c>
      <c r="K515" s="2068"/>
      <c r="L515" s="2070" t="s">
        <v>203</v>
      </c>
      <c r="M515" s="2070"/>
      <c r="N515" s="2070" t="s">
        <v>203</v>
      </c>
      <c r="O515" s="2070"/>
      <c r="P515" s="2070" t="s">
        <v>203</v>
      </c>
      <c r="Q515" s="2070" t="s">
        <v>203</v>
      </c>
      <c r="R515" s="2070" t="s">
        <v>203</v>
      </c>
      <c r="S515" s="2070" t="s">
        <v>203</v>
      </c>
      <c r="T515" s="2070"/>
      <c r="U515" s="2070"/>
      <c r="V515" s="2070"/>
      <c r="W515" s="2070" t="s">
        <v>203</v>
      </c>
      <c r="X515" s="2070"/>
      <c r="Y515" s="2065">
        <v>93.95</v>
      </c>
      <c r="Z515" s="2066"/>
      <c r="AA515" s="2066"/>
      <c r="AB515" s="2066"/>
    </row>
    <row r="516" spans="1:28" ht="12.2" customHeight="1" x14ac:dyDescent="0.2">
      <c r="A516" s="2068" t="s">
        <v>203</v>
      </c>
      <c r="B516" s="2068" t="s">
        <v>203</v>
      </c>
      <c r="C516" s="2068" t="s">
        <v>1199</v>
      </c>
      <c r="D516" s="2068"/>
      <c r="E516" s="2068"/>
      <c r="F516" s="2068"/>
      <c r="G516" s="2068" t="s">
        <v>1198</v>
      </c>
      <c r="H516" s="2068"/>
      <c r="I516" s="2068"/>
      <c r="J516" s="2068" t="s">
        <v>1092</v>
      </c>
      <c r="K516" s="2068"/>
      <c r="L516" s="2076">
        <v>0.1</v>
      </c>
      <c r="M516" s="2070"/>
      <c r="N516" s="2070" t="s">
        <v>203</v>
      </c>
      <c r="O516" s="2070"/>
      <c r="P516" s="2072">
        <v>0.16700000000000001</v>
      </c>
      <c r="Q516" s="2069">
        <v>238.29</v>
      </c>
      <c r="R516" s="2069">
        <v>1.59</v>
      </c>
      <c r="S516" s="2069">
        <v>378.88</v>
      </c>
      <c r="T516" s="2070"/>
      <c r="U516" s="2070"/>
      <c r="V516" s="2070"/>
      <c r="W516" s="2070" t="s">
        <v>203</v>
      </c>
      <c r="X516" s="2070"/>
      <c r="Y516" s="2069">
        <v>63.27</v>
      </c>
      <c r="Z516" s="2070"/>
      <c r="AA516" s="2070"/>
      <c r="AB516" s="2070"/>
    </row>
    <row r="517" spans="1:28" ht="12.2" customHeight="1" x14ac:dyDescent="0.2">
      <c r="A517" s="2068" t="s">
        <v>203</v>
      </c>
      <c r="B517" s="2068" t="s">
        <v>203</v>
      </c>
      <c r="C517" s="2068" t="s">
        <v>1457</v>
      </c>
      <c r="D517" s="2068"/>
      <c r="E517" s="2068"/>
      <c r="F517" s="2068"/>
      <c r="G517" s="2068" t="s">
        <v>1456</v>
      </c>
      <c r="H517" s="2068"/>
      <c r="I517" s="2068"/>
      <c r="J517" s="2068" t="s">
        <v>1092</v>
      </c>
      <c r="K517" s="2068"/>
      <c r="L517" s="2069">
        <v>0.03</v>
      </c>
      <c r="M517" s="2070"/>
      <c r="N517" s="2070" t="s">
        <v>203</v>
      </c>
      <c r="O517" s="2070"/>
      <c r="P517" s="2081">
        <v>5.0099999999999999E-2</v>
      </c>
      <c r="Q517" s="2069">
        <v>80.02</v>
      </c>
      <c r="R517" s="2069">
        <v>1.59</v>
      </c>
      <c r="S517" s="2069">
        <v>127.23</v>
      </c>
      <c r="T517" s="2070"/>
      <c r="U517" s="2070"/>
      <c r="V517" s="2070"/>
      <c r="W517" s="2070" t="s">
        <v>203</v>
      </c>
      <c r="X517" s="2070"/>
      <c r="Y517" s="2069">
        <v>6.37</v>
      </c>
      <c r="Z517" s="2070"/>
      <c r="AA517" s="2070"/>
      <c r="AB517" s="2070"/>
    </row>
    <row r="518" spans="1:28" ht="12.2" customHeight="1" x14ac:dyDescent="0.2">
      <c r="A518" s="2068" t="s">
        <v>203</v>
      </c>
      <c r="B518" s="2068" t="s">
        <v>203</v>
      </c>
      <c r="C518" s="2068" t="s">
        <v>1119</v>
      </c>
      <c r="D518" s="2068"/>
      <c r="E518" s="2068"/>
      <c r="F518" s="2068"/>
      <c r="G518" s="2068" t="s">
        <v>1118</v>
      </c>
      <c r="H518" s="2068"/>
      <c r="I518" s="2068"/>
      <c r="J518" s="2068" t="s">
        <v>1092</v>
      </c>
      <c r="K518" s="2068"/>
      <c r="L518" s="2070" t="s">
        <v>1157</v>
      </c>
      <c r="M518" s="2070"/>
      <c r="N518" s="2070" t="s">
        <v>203</v>
      </c>
      <c r="O518" s="2070"/>
      <c r="P518" s="2069">
        <v>0</v>
      </c>
      <c r="Q518" s="2069">
        <v>174.93</v>
      </c>
      <c r="R518" s="2069">
        <v>1.07</v>
      </c>
      <c r="S518" s="2069">
        <v>187.18</v>
      </c>
      <c r="T518" s="2070"/>
      <c r="U518" s="2070"/>
      <c r="V518" s="2070"/>
      <c r="W518" s="2070" t="s">
        <v>203</v>
      </c>
      <c r="X518" s="2070"/>
      <c r="Y518" s="2069">
        <v>0</v>
      </c>
      <c r="Z518" s="2070"/>
      <c r="AA518" s="2070"/>
      <c r="AB518" s="2070"/>
    </row>
    <row r="519" spans="1:28" ht="12.2" customHeight="1" x14ac:dyDescent="0.2">
      <c r="A519" s="2068" t="s">
        <v>203</v>
      </c>
      <c r="B519" s="2068" t="s">
        <v>203</v>
      </c>
      <c r="C519" s="2068" t="s">
        <v>1455</v>
      </c>
      <c r="D519" s="2068"/>
      <c r="E519" s="2068"/>
      <c r="F519" s="2068"/>
      <c r="G519" s="2068" t="s">
        <v>1454</v>
      </c>
      <c r="H519" s="2068"/>
      <c r="I519" s="2068"/>
      <c r="J519" s="2068" t="s">
        <v>1092</v>
      </c>
      <c r="K519" s="2068"/>
      <c r="L519" s="2069">
        <v>0.02</v>
      </c>
      <c r="M519" s="2070"/>
      <c r="N519" s="2070" t="s">
        <v>203</v>
      </c>
      <c r="O519" s="2070"/>
      <c r="P519" s="2081">
        <v>3.3399999999999999E-2</v>
      </c>
      <c r="Q519" s="2069">
        <v>56.11</v>
      </c>
      <c r="R519" s="2069">
        <v>1.6</v>
      </c>
      <c r="S519" s="2069">
        <v>89.78</v>
      </c>
      <c r="T519" s="2070"/>
      <c r="U519" s="2070"/>
      <c r="V519" s="2070"/>
      <c r="W519" s="2070" t="s">
        <v>203</v>
      </c>
      <c r="X519" s="2070"/>
      <c r="Y519" s="2069">
        <v>3</v>
      </c>
      <c r="Z519" s="2070"/>
      <c r="AA519" s="2070"/>
      <c r="AB519" s="2070"/>
    </row>
    <row r="520" spans="1:28" ht="12.2" customHeight="1" x14ac:dyDescent="0.2">
      <c r="A520" s="2068" t="s">
        <v>203</v>
      </c>
      <c r="B520" s="2068" t="s">
        <v>203</v>
      </c>
      <c r="C520" s="2068" t="s">
        <v>1091</v>
      </c>
      <c r="D520" s="2068"/>
      <c r="E520" s="2068"/>
      <c r="F520" s="2068"/>
      <c r="G520" s="2068" t="s">
        <v>1197</v>
      </c>
      <c r="H520" s="2068"/>
      <c r="I520" s="2068"/>
      <c r="J520" s="2068" t="s">
        <v>1092</v>
      </c>
      <c r="K520" s="2068"/>
      <c r="L520" s="2070" t="s">
        <v>1157</v>
      </c>
      <c r="M520" s="2070"/>
      <c r="N520" s="2070" t="s">
        <v>203</v>
      </c>
      <c r="O520" s="2070"/>
      <c r="P520" s="2069">
        <v>0</v>
      </c>
      <c r="Q520" s="2070" t="s">
        <v>203</v>
      </c>
      <c r="R520" s="2070" t="s">
        <v>203</v>
      </c>
      <c r="S520" s="2070" t="s">
        <v>203</v>
      </c>
      <c r="T520" s="2070"/>
      <c r="U520" s="2070"/>
      <c r="V520" s="2070"/>
      <c r="W520" s="2070" t="s">
        <v>203</v>
      </c>
      <c r="X520" s="2070"/>
      <c r="Y520" s="2070" t="s">
        <v>203</v>
      </c>
      <c r="Z520" s="2070"/>
      <c r="AA520" s="2070"/>
      <c r="AB520" s="2070"/>
    </row>
    <row r="521" spans="1:28" ht="12.2" customHeight="1" x14ac:dyDescent="0.2">
      <c r="A521" s="2068" t="s">
        <v>203</v>
      </c>
      <c r="B521" s="2068" t="s">
        <v>203</v>
      </c>
      <c r="C521" s="2068" t="s">
        <v>1401</v>
      </c>
      <c r="D521" s="2068"/>
      <c r="E521" s="2068"/>
      <c r="F521" s="2068"/>
      <c r="G521" s="2068" t="s">
        <v>1400</v>
      </c>
      <c r="H521" s="2068"/>
      <c r="I521" s="2068"/>
      <c r="J521" s="2068" t="s">
        <v>394</v>
      </c>
      <c r="K521" s="2068"/>
      <c r="L521" s="2070" t="s">
        <v>1157</v>
      </c>
      <c r="M521" s="2070"/>
      <c r="N521" s="2070" t="s">
        <v>203</v>
      </c>
      <c r="O521" s="2070"/>
      <c r="P521" s="2069">
        <v>0</v>
      </c>
      <c r="Q521" s="2070" t="s">
        <v>203</v>
      </c>
      <c r="R521" s="2070" t="s">
        <v>203</v>
      </c>
      <c r="S521" s="2070" t="s">
        <v>203</v>
      </c>
      <c r="T521" s="2070"/>
      <c r="U521" s="2070"/>
      <c r="V521" s="2070"/>
      <c r="W521" s="2070" t="s">
        <v>203</v>
      </c>
      <c r="X521" s="2070"/>
      <c r="Y521" s="2070" t="s">
        <v>203</v>
      </c>
      <c r="Z521" s="2070"/>
      <c r="AA521" s="2070"/>
      <c r="AB521" s="2070"/>
    </row>
    <row r="522" spans="1:28" ht="12.2" customHeight="1" x14ac:dyDescent="0.2">
      <c r="A522" s="2068" t="s">
        <v>203</v>
      </c>
      <c r="B522" s="2068" t="s">
        <v>203</v>
      </c>
      <c r="C522" s="2068" t="s">
        <v>1388</v>
      </c>
      <c r="D522" s="2068"/>
      <c r="E522" s="2068"/>
      <c r="F522" s="2068"/>
      <c r="G522" s="2068" t="s">
        <v>1387</v>
      </c>
      <c r="H522" s="2068"/>
      <c r="I522" s="2068"/>
      <c r="J522" s="2068" t="s">
        <v>394</v>
      </c>
      <c r="K522" s="2068"/>
      <c r="L522" s="2081">
        <v>1E-4</v>
      </c>
      <c r="M522" s="2070"/>
      <c r="N522" s="2070" t="s">
        <v>203</v>
      </c>
      <c r="O522" s="2070"/>
      <c r="P522" s="2074">
        <v>1.6699999999999999E-4</v>
      </c>
      <c r="Q522" s="2069">
        <v>80020.98</v>
      </c>
      <c r="R522" s="2069">
        <v>1.27</v>
      </c>
      <c r="S522" s="2069">
        <v>101626.64</v>
      </c>
      <c r="T522" s="2070"/>
      <c r="U522" s="2070"/>
      <c r="V522" s="2070"/>
      <c r="W522" s="2070" t="s">
        <v>203</v>
      </c>
      <c r="X522" s="2070"/>
      <c r="Y522" s="2069">
        <v>16.97</v>
      </c>
      <c r="Z522" s="2070"/>
      <c r="AA522" s="2070"/>
      <c r="AB522" s="2070"/>
    </row>
    <row r="523" spans="1:28" ht="12.2" customHeight="1" x14ac:dyDescent="0.2">
      <c r="A523" s="2068" t="s">
        <v>203</v>
      </c>
      <c r="B523" s="2068" t="s">
        <v>203</v>
      </c>
      <c r="C523" s="2068" t="s">
        <v>1386</v>
      </c>
      <c r="D523" s="2068"/>
      <c r="E523" s="2068"/>
      <c r="F523" s="2068"/>
      <c r="G523" s="2068" t="s">
        <v>1385</v>
      </c>
      <c r="H523" s="2068"/>
      <c r="I523" s="2068"/>
      <c r="J523" s="2068" t="s">
        <v>1092</v>
      </c>
      <c r="K523" s="2068"/>
      <c r="L523" s="2069">
        <v>0.03</v>
      </c>
      <c r="M523" s="2070"/>
      <c r="N523" s="2070" t="s">
        <v>203</v>
      </c>
      <c r="O523" s="2070"/>
      <c r="P523" s="2081">
        <v>5.0099999999999999E-2</v>
      </c>
      <c r="Q523" s="2069">
        <v>60.6</v>
      </c>
      <c r="R523" s="2069">
        <v>1.43</v>
      </c>
      <c r="S523" s="2069">
        <v>86.66</v>
      </c>
      <c r="T523" s="2070"/>
      <c r="U523" s="2070"/>
      <c r="V523" s="2070"/>
      <c r="W523" s="2070" t="s">
        <v>203</v>
      </c>
      <c r="X523" s="2070"/>
      <c r="Y523" s="2069">
        <v>4.34</v>
      </c>
      <c r="Z523" s="2070"/>
      <c r="AA523" s="2070"/>
      <c r="AB523" s="2070"/>
    </row>
    <row r="524" spans="1:28" ht="12.2" customHeight="1" x14ac:dyDescent="0.2">
      <c r="A524" s="2068" t="s">
        <v>203</v>
      </c>
      <c r="B524" s="2068" t="s">
        <v>203</v>
      </c>
      <c r="C524" s="2068" t="s">
        <v>1355</v>
      </c>
      <c r="D524" s="2068"/>
      <c r="E524" s="2068"/>
      <c r="F524" s="2068"/>
      <c r="G524" s="2068" t="s">
        <v>1354</v>
      </c>
      <c r="H524" s="2068"/>
      <c r="I524" s="2068"/>
      <c r="J524" s="2068" t="s">
        <v>467</v>
      </c>
      <c r="K524" s="2068"/>
      <c r="L524" s="2070" t="s">
        <v>1157</v>
      </c>
      <c r="M524" s="2070"/>
      <c r="N524" s="2070" t="s">
        <v>203</v>
      </c>
      <c r="O524" s="2070"/>
      <c r="P524" s="2069">
        <v>0</v>
      </c>
      <c r="Q524" s="2070" t="s">
        <v>203</v>
      </c>
      <c r="R524" s="2070" t="s">
        <v>203</v>
      </c>
      <c r="S524" s="2070" t="s">
        <v>203</v>
      </c>
      <c r="T524" s="2070"/>
      <c r="U524" s="2070"/>
      <c r="V524" s="2070"/>
      <c r="W524" s="2070" t="s">
        <v>203</v>
      </c>
      <c r="X524" s="2070"/>
      <c r="Y524" s="2070" t="s">
        <v>203</v>
      </c>
      <c r="Z524" s="2070"/>
      <c r="AA524" s="2070"/>
      <c r="AB524" s="2070"/>
    </row>
    <row r="525" spans="1:28" ht="12.2" customHeight="1" x14ac:dyDescent="0.2">
      <c r="A525" s="2068" t="s">
        <v>203</v>
      </c>
      <c r="B525" s="2068" t="s">
        <v>203</v>
      </c>
      <c r="C525" s="2068" t="s">
        <v>2449</v>
      </c>
      <c r="D525" s="2068"/>
      <c r="E525" s="2068"/>
      <c r="F525" s="2068"/>
      <c r="G525" s="2068" t="s">
        <v>1447</v>
      </c>
      <c r="H525" s="2068"/>
      <c r="I525" s="2068"/>
      <c r="J525" s="2068" t="s">
        <v>1092</v>
      </c>
      <c r="K525" s="2068"/>
      <c r="L525" s="2070" t="s">
        <v>1157</v>
      </c>
      <c r="M525" s="2070"/>
      <c r="N525" s="2070" t="s">
        <v>203</v>
      </c>
      <c r="O525" s="2070"/>
      <c r="P525" s="2069">
        <v>0</v>
      </c>
      <c r="Q525" s="2070" t="s">
        <v>203</v>
      </c>
      <c r="R525" s="2070" t="s">
        <v>203</v>
      </c>
      <c r="S525" s="2070" t="s">
        <v>203</v>
      </c>
      <c r="T525" s="2070"/>
      <c r="U525" s="2070"/>
      <c r="V525" s="2070"/>
      <c r="W525" s="2070" t="s">
        <v>203</v>
      </c>
      <c r="X525" s="2070"/>
      <c r="Y525" s="2070" t="s">
        <v>203</v>
      </c>
      <c r="Z525" s="2070"/>
      <c r="AA525" s="2070"/>
      <c r="AB525" s="2070"/>
    </row>
    <row r="526" spans="1:28" ht="12.2" customHeight="1" x14ac:dyDescent="0.2">
      <c r="A526" s="2068" t="s">
        <v>203</v>
      </c>
      <c r="B526" s="2068" t="s">
        <v>203</v>
      </c>
      <c r="C526" s="2068" t="s">
        <v>203</v>
      </c>
      <c r="D526" s="2068"/>
      <c r="E526" s="2068"/>
      <c r="F526" s="2068"/>
      <c r="G526" s="2082" t="s">
        <v>1057</v>
      </c>
      <c r="H526" s="2082"/>
      <c r="I526" s="2082"/>
      <c r="J526" s="2077" t="s">
        <v>203</v>
      </c>
      <c r="K526" s="2077"/>
      <c r="L526" s="2077" t="s">
        <v>203</v>
      </c>
      <c r="M526" s="2077"/>
      <c r="N526" s="2077" t="s">
        <v>203</v>
      </c>
      <c r="O526" s="2077"/>
      <c r="P526" s="2077" t="s">
        <v>203</v>
      </c>
      <c r="Q526" s="2077" t="s">
        <v>203</v>
      </c>
      <c r="R526" s="2077" t="s">
        <v>203</v>
      </c>
      <c r="S526" s="2077" t="s">
        <v>203</v>
      </c>
      <c r="T526" s="2077"/>
      <c r="U526" s="2077"/>
      <c r="V526" s="2077"/>
      <c r="W526" s="2077" t="s">
        <v>203</v>
      </c>
      <c r="X526" s="2077"/>
      <c r="Y526" s="2079">
        <v>4353.71</v>
      </c>
      <c r="Z526" s="2080"/>
      <c r="AA526" s="2080"/>
      <c r="AB526" s="2080"/>
    </row>
    <row r="527" spans="1:28" ht="12.2" customHeight="1" x14ac:dyDescent="0.2">
      <c r="C527" s="2068" t="s">
        <v>203</v>
      </c>
      <c r="D527" s="2068"/>
      <c r="E527" s="2068"/>
      <c r="F527" s="2068"/>
      <c r="G527" s="2068" t="s">
        <v>1056</v>
      </c>
      <c r="H527" s="2068"/>
      <c r="I527" s="2068"/>
      <c r="J527" s="2068" t="s">
        <v>203</v>
      </c>
      <c r="K527" s="2068"/>
      <c r="L527" s="2070" t="s">
        <v>203</v>
      </c>
      <c r="M527" s="2070"/>
      <c r="N527" s="2070" t="s">
        <v>203</v>
      </c>
      <c r="O527" s="2070"/>
      <c r="P527" s="2070" t="s">
        <v>203</v>
      </c>
      <c r="Q527" s="2068" t="s">
        <v>203</v>
      </c>
      <c r="R527" s="2068" t="s">
        <v>203</v>
      </c>
      <c r="S527" s="2068" t="s">
        <v>203</v>
      </c>
      <c r="T527" s="2068"/>
      <c r="U527" s="2068"/>
      <c r="V527" s="2068"/>
      <c r="W527" s="2068" t="s">
        <v>203</v>
      </c>
      <c r="X527" s="2068"/>
      <c r="Y527" s="2069">
        <v>4386.22</v>
      </c>
      <c r="Z527" s="2070"/>
      <c r="AA527" s="2070"/>
      <c r="AB527" s="2070"/>
    </row>
    <row r="528" spans="1:28" ht="24.6" customHeight="1" x14ac:dyDescent="0.2">
      <c r="C528" s="2068" t="s">
        <v>1055</v>
      </c>
      <c r="D528" s="2068"/>
      <c r="E528" s="2068"/>
      <c r="F528" s="2068"/>
      <c r="G528" s="2068" t="s">
        <v>1054</v>
      </c>
      <c r="H528" s="2068"/>
      <c r="I528" s="2068"/>
      <c r="J528" s="2068" t="s">
        <v>249</v>
      </c>
      <c r="K528" s="2068"/>
      <c r="L528" s="2071">
        <v>103</v>
      </c>
      <c r="M528" s="2070"/>
      <c r="N528" s="2070" t="s">
        <v>203</v>
      </c>
      <c r="O528" s="2070"/>
      <c r="P528" s="2069">
        <v>103</v>
      </c>
      <c r="Q528" s="2068" t="s">
        <v>203</v>
      </c>
      <c r="R528" s="2068" t="s">
        <v>203</v>
      </c>
      <c r="S528" s="2068" t="s">
        <v>203</v>
      </c>
      <c r="T528" s="2068"/>
      <c r="U528" s="2068"/>
      <c r="V528" s="2068"/>
      <c r="W528" s="2068" t="s">
        <v>203</v>
      </c>
      <c r="X528" s="2068"/>
      <c r="Y528" s="2069">
        <v>4517.8100000000004</v>
      </c>
      <c r="Z528" s="2070"/>
      <c r="AA528" s="2070"/>
      <c r="AB528" s="2070"/>
    </row>
    <row r="529" spans="1:28" ht="24.6" customHeight="1" x14ac:dyDescent="0.2">
      <c r="C529" s="2068" t="s">
        <v>1053</v>
      </c>
      <c r="D529" s="2068"/>
      <c r="E529" s="2068"/>
      <c r="F529" s="2068"/>
      <c r="G529" s="2068" t="s">
        <v>1052</v>
      </c>
      <c r="H529" s="2068"/>
      <c r="I529" s="2068"/>
      <c r="J529" s="2068" t="s">
        <v>249</v>
      </c>
      <c r="K529" s="2068"/>
      <c r="L529" s="2071">
        <v>60</v>
      </c>
      <c r="M529" s="2070"/>
      <c r="N529" s="2070" t="s">
        <v>203</v>
      </c>
      <c r="O529" s="2070"/>
      <c r="P529" s="2069">
        <v>60</v>
      </c>
      <c r="Q529" s="2068" t="s">
        <v>203</v>
      </c>
      <c r="R529" s="2068" t="s">
        <v>203</v>
      </c>
      <c r="S529" s="2068" t="s">
        <v>203</v>
      </c>
      <c r="T529" s="2068"/>
      <c r="U529" s="2068"/>
      <c r="V529" s="2068"/>
      <c r="W529" s="2068" t="s">
        <v>203</v>
      </c>
      <c r="X529" s="2068"/>
      <c r="Y529" s="2069">
        <v>2631.73</v>
      </c>
      <c r="Z529" s="2070"/>
      <c r="AA529" s="2070"/>
      <c r="AB529" s="2070"/>
    </row>
    <row r="530" spans="1:28" x14ac:dyDescent="0.2">
      <c r="A530" s="916"/>
      <c r="B530" s="916"/>
      <c r="C530" s="916"/>
      <c r="D530" s="916"/>
      <c r="E530" s="916"/>
      <c r="F530" s="916"/>
      <c r="G530" s="916"/>
      <c r="H530" s="916"/>
      <c r="I530" s="916"/>
      <c r="J530" s="916"/>
      <c r="K530" s="916"/>
      <c r="L530" s="916"/>
      <c r="M530" s="916"/>
      <c r="N530" s="916"/>
      <c r="O530" s="916"/>
      <c r="P530" s="916"/>
      <c r="Q530" s="916"/>
      <c r="R530" s="916"/>
      <c r="S530" s="916"/>
      <c r="T530" s="916"/>
      <c r="U530" s="916"/>
      <c r="V530" s="916"/>
      <c r="W530" s="916"/>
      <c r="X530" s="916"/>
      <c r="Y530" s="916"/>
      <c r="Z530" s="916"/>
      <c r="AA530" s="916"/>
      <c r="AB530" s="916"/>
    </row>
    <row r="531" spans="1:28" ht="12.2" customHeight="1" x14ac:dyDescent="0.2">
      <c r="G531" s="2064" t="s">
        <v>246</v>
      </c>
      <c r="H531" s="2064"/>
      <c r="I531" s="2064"/>
      <c r="J531" s="2064"/>
      <c r="K531" s="2064"/>
      <c r="L531" s="2064"/>
      <c r="M531" s="2064"/>
      <c r="N531" s="2064"/>
      <c r="O531" s="2064"/>
      <c r="P531" s="2064"/>
      <c r="Q531" s="2064"/>
      <c r="R531" s="2068" t="s">
        <v>203</v>
      </c>
      <c r="S531" s="2065">
        <v>7507.83</v>
      </c>
      <c r="T531" s="2066"/>
      <c r="U531" s="2066"/>
      <c r="V531" s="2066"/>
      <c r="W531" s="2068" t="s">
        <v>203</v>
      </c>
      <c r="X531" s="2068"/>
      <c r="Y531" s="2065">
        <v>12538.07</v>
      </c>
      <c r="Z531" s="2066"/>
      <c r="AA531" s="2066"/>
      <c r="AB531" s="2066"/>
    </row>
    <row r="532" spans="1:28" ht="36.75" customHeight="1" x14ac:dyDescent="0.2">
      <c r="A532" s="2068" t="s">
        <v>403</v>
      </c>
      <c r="B532" s="2064" t="s">
        <v>403</v>
      </c>
      <c r="C532" s="2064" t="s">
        <v>1426</v>
      </c>
      <c r="D532" s="2064"/>
      <c r="E532" s="2064"/>
      <c r="F532" s="2064"/>
      <c r="G532" s="2064" t="s">
        <v>1419</v>
      </c>
      <c r="H532" s="2064"/>
      <c r="I532" s="2064"/>
      <c r="J532" s="2064" t="s">
        <v>467</v>
      </c>
      <c r="K532" s="2064"/>
      <c r="L532" s="2071">
        <v>2</v>
      </c>
      <c r="M532" s="2070"/>
      <c r="N532" s="2070" t="s">
        <v>203</v>
      </c>
      <c r="O532" s="2070"/>
      <c r="P532" s="2092">
        <v>2</v>
      </c>
      <c r="Q532" s="2070" t="s">
        <v>203</v>
      </c>
      <c r="R532" s="2070" t="s">
        <v>203</v>
      </c>
      <c r="S532" s="2070" t="s">
        <v>203</v>
      </c>
      <c r="T532" s="2070"/>
      <c r="U532" s="2070"/>
      <c r="V532" s="2070"/>
      <c r="W532" s="2070" t="s">
        <v>203</v>
      </c>
      <c r="X532" s="2070"/>
      <c r="Y532" s="2070" t="s">
        <v>203</v>
      </c>
      <c r="Z532" s="2070"/>
      <c r="AA532" s="2070"/>
      <c r="AB532" s="2070"/>
    </row>
    <row r="533" spans="1:28" ht="12.2" customHeight="1" x14ac:dyDescent="0.2">
      <c r="A533" s="2068" t="s">
        <v>203</v>
      </c>
      <c r="B533" s="2068" t="s">
        <v>203</v>
      </c>
      <c r="C533" s="2068" t="s">
        <v>1077</v>
      </c>
      <c r="D533" s="2068"/>
      <c r="E533" s="2068"/>
      <c r="F533" s="2068"/>
      <c r="G533" s="2068" t="s">
        <v>1076</v>
      </c>
      <c r="H533" s="2068"/>
      <c r="I533" s="2068"/>
      <c r="J533" s="2068" t="s">
        <v>1060</v>
      </c>
      <c r="K533" s="2068"/>
      <c r="L533" s="2070" t="s">
        <v>203</v>
      </c>
      <c r="M533" s="2070"/>
      <c r="N533" s="2070" t="s">
        <v>203</v>
      </c>
      <c r="O533" s="2070"/>
      <c r="P533" s="2069">
        <v>1.08</v>
      </c>
      <c r="Q533" s="2070" t="s">
        <v>203</v>
      </c>
      <c r="R533" s="2070" t="s">
        <v>203</v>
      </c>
      <c r="S533" s="2070" t="s">
        <v>203</v>
      </c>
      <c r="T533" s="2070"/>
      <c r="U533" s="2070"/>
      <c r="V533" s="2070"/>
      <c r="W533" s="2070" t="s">
        <v>203</v>
      </c>
      <c r="X533" s="2070"/>
      <c r="Y533" s="2065">
        <v>550.76</v>
      </c>
      <c r="Z533" s="2066"/>
      <c r="AA533" s="2066"/>
      <c r="AB533" s="2066"/>
    </row>
    <row r="534" spans="1:28" ht="12.2" customHeight="1" x14ac:dyDescent="0.2">
      <c r="A534" s="2068" t="s">
        <v>203</v>
      </c>
      <c r="B534" s="2068" t="s">
        <v>203</v>
      </c>
      <c r="C534" s="2068" t="s">
        <v>1405</v>
      </c>
      <c r="D534" s="2068"/>
      <c r="E534" s="2068"/>
      <c r="F534" s="2068"/>
      <c r="G534" s="2068" t="s">
        <v>1404</v>
      </c>
      <c r="H534" s="2068"/>
      <c r="I534" s="2068"/>
      <c r="J534" s="2068" t="s">
        <v>1060</v>
      </c>
      <c r="K534" s="2068"/>
      <c r="L534" s="2069">
        <v>0.45</v>
      </c>
      <c r="M534" s="2070"/>
      <c r="N534" s="2069">
        <v>1.2</v>
      </c>
      <c r="O534" s="2070"/>
      <c r="P534" s="2069">
        <v>1.08</v>
      </c>
      <c r="Q534" s="2070" t="s">
        <v>203</v>
      </c>
      <c r="R534" s="2070" t="s">
        <v>203</v>
      </c>
      <c r="S534" s="2069">
        <v>509.96</v>
      </c>
      <c r="T534" s="2070"/>
      <c r="U534" s="2070"/>
      <c r="V534" s="2070"/>
      <c r="W534" s="2070" t="s">
        <v>203</v>
      </c>
      <c r="X534" s="2070"/>
      <c r="Y534" s="2069">
        <v>550.76</v>
      </c>
      <c r="Z534" s="2070"/>
      <c r="AA534" s="2070"/>
      <c r="AB534" s="2070"/>
    </row>
    <row r="535" spans="1:28" ht="12.2" customHeight="1" x14ac:dyDescent="0.2">
      <c r="A535" s="2068" t="s">
        <v>203</v>
      </c>
      <c r="B535" s="2068" t="s">
        <v>203</v>
      </c>
      <c r="C535" s="2068" t="s">
        <v>1073</v>
      </c>
      <c r="D535" s="2068"/>
      <c r="E535" s="2068"/>
      <c r="F535" s="2068"/>
      <c r="G535" s="2068" t="s">
        <v>258</v>
      </c>
      <c r="H535" s="2068"/>
      <c r="I535" s="2068"/>
      <c r="J535" s="2068" t="s">
        <v>203</v>
      </c>
      <c r="K535" s="2068"/>
      <c r="L535" s="2070" t="s">
        <v>203</v>
      </c>
      <c r="M535" s="2070"/>
      <c r="N535" s="2070" t="s">
        <v>203</v>
      </c>
      <c r="O535" s="2070"/>
      <c r="P535" s="2070" t="s">
        <v>203</v>
      </c>
      <c r="Q535" s="2070" t="s">
        <v>203</v>
      </c>
      <c r="R535" s="2070" t="s">
        <v>203</v>
      </c>
      <c r="S535" s="2070" t="s">
        <v>203</v>
      </c>
      <c r="T535" s="2070"/>
      <c r="U535" s="2070"/>
      <c r="V535" s="2070"/>
      <c r="W535" s="2070" t="s">
        <v>203</v>
      </c>
      <c r="X535" s="2070"/>
      <c r="Y535" s="2065">
        <v>374.59</v>
      </c>
      <c r="Z535" s="2066"/>
      <c r="AA535" s="2066"/>
      <c r="AB535" s="2066"/>
    </row>
    <row r="536" spans="1:28" ht="12.2" customHeight="1" x14ac:dyDescent="0.2">
      <c r="A536" s="2084" t="s">
        <v>203</v>
      </c>
      <c r="B536" s="2084" t="s">
        <v>203</v>
      </c>
      <c r="C536" s="2084" t="s">
        <v>203</v>
      </c>
      <c r="D536" s="2084"/>
      <c r="E536" s="2084"/>
      <c r="F536" s="2084"/>
      <c r="G536" s="2084" t="s">
        <v>1072</v>
      </c>
      <c r="H536" s="2084"/>
      <c r="I536" s="2084"/>
      <c r="J536" s="2084" t="s">
        <v>1060</v>
      </c>
      <c r="K536" s="2084"/>
      <c r="L536" s="2083" t="s">
        <v>203</v>
      </c>
      <c r="M536" s="2083"/>
      <c r="N536" s="2083" t="s">
        <v>203</v>
      </c>
      <c r="O536" s="2083"/>
      <c r="P536" s="2094">
        <v>0.76800000000000002</v>
      </c>
      <c r="Q536" s="2083" t="s">
        <v>203</v>
      </c>
      <c r="R536" s="2083" t="s">
        <v>203</v>
      </c>
      <c r="S536" s="2083" t="s">
        <v>203</v>
      </c>
      <c r="T536" s="2083"/>
      <c r="U536" s="2083"/>
      <c r="V536" s="2083"/>
      <c r="W536" s="2083" t="s">
        <v>203</v>
      </c>
      <c r="X536" s="2083"/>
      <c r="Y536" s="2065">
        <v>444.76</v>
      </c>
      <c r="Z536" s="2066"/>
      <c r="AA536" s="2066"/>
      <c r="AB536" s="2066"/>
    </row>
    <row r="537" spans="1:28" ht="48.95" customHeight="1" x14ac:dyDescent="0.2">
      <c r="A537" s="2068" t="s">
        <v>203</v>
      </c>
      <c r="B537" s="2068" t="s">
        <v>203</v>
      </c>
      <c r="C537" s="2068" t="s">
        <v>1403</v>
      </c>
      <c r="D537" s="2068"/>
      <c r="E537" s="2068"/>
      <c r="F537" s="2068"/>
      <c r="G537" s="2068" t="s">
        <v>1402</v>
      </c>
      <c r="H537" s="2068"/>
      <c r="I537" s="2068"/>
      <c r="J537" s="2068" t="s">
        <v>1063</v>
      </c>
      <c r="K537" s="2068"/>
      <c r="L537" s="2069">
        <v>0.12</v>
      </c>
      <c r="M537" s="2070"/>
      <c r="N537" s="2069">
        <v>1.2</v>
      </c>
      <c r="O537" s="2070"/>
      <c r="P537" s="2072">
        <v>0.28799999999999998</v>
      </c>
      <c r="Q537" s="2070" t="s">
        <v>203</v>
      </c>
      <c r="R537" s="2070" t="s">
        <v>203</v>
      </c>
      <c r="S537" s="2069">
        <v>101.02</v>
      </c>
      <c r="T537" s="2070"/>
      <c r="U537" s="2070"/>
      <c r="V537" s="2070"/>
      <c r="W537" s="2070" t="s">
        <v>203</v>
      </c>
      <c r="X537" s="2070"/>
      <c r="Y537" s="2069">
        <v>29.09</v>
      </c>
      <c r="Z537" s="2070"/>
      <c r="AA537" s="2070"/>
      <c r="AB537" s="2070"/>
    </row>
    <row r="538" spans="1:28" ht="48.95" customHeight="1" x14ac:dyDescent="0.2">
      <c r="A538" s="2068" t="s">
        <v>203</v>
      </c>
      <c r="B538" s="2068" t="s">
        <v>203</v>
      </c>
      <c r="C538" s="2068" t="s">
        <v>1121</v>
      </c>
      <c r="D538" s="2068"/>
      <c r="E538" s="2068"/>
      <c r="F538" s="2068"/>
      <c r="G538" s="2068" t="s">
        <v>1120</v>
      </c>
      <c r="H538" s="2068"/>
      <c r="I538" s="2068"/>
      <c r="J538" s="2068" t="s">
        <v>1063</v>
      </c>
      <c r="K538" s="2068"/>
      <c r="L538" s="2069">
        <v>0.32</v>
      </c>
      <c r="M538" s="2070"/>
      <c r="N538" s="2069">
        <v>1.2</v>
      </c>
      <c r="O538" s="2070"/>
      <c r="P538" s="2072">
        <v>0.76800000000000002</v>
      </c>
      <c r="Q538" s="2070" t="s">
        <v>203</v>
      </c>
      <c r="R538" s="2070" t="s">
        <v>203</v>
      </c>
      <c r="S538" s="2069">
        <v>376.9</v>
      </c>
      <c r="T538" s="2070"/>
      <c r="U538" s="2070"/>
      <c r="V538" s="2070"/>
      <c r="W538" s="2070" t="s">
        <v>203</v>
      </c>
      <c r="X538" s="2070"/>
      <c r="Y538" s="2069">
        <v>289.45999999999998</v>
      </c>
      <c r="Z538" s="2070"/>
      <c r="AA538" s="2070"/>
      <c r="AB538" s="2070"/>
    </row>
    <row r="539" spans="1:28" ht="12.2" customHeight="1" x14ac:dyDescent="0.2">
      <c r="A539" s="2068" t="s">
        <v>203</v>
      </c>
      <c r="B539" s="2068" t="s">
        <v>203</v>
      </c>
      <c r="C539" s="2068" t="s">
        <v>1062</v>
      </c>
      <c r="D539" s="2068"/>
      <c r="E539" s="2068"/>
      <c r="F539" s="2068"/>
      <c r="G539" s="2068" t="s">
        <v>1061</v>
      </c>
      <c r="H539" s="2068"/>
      <c r="I539" s="2068"/>
      <c r="J539" s="2068" t="s">
        <v>1060</v>
      </c>
      <c r="K539" s="2068"/>
      <c r="L539" s="2069">
        <v>0.32</v>
      </c>
      <c r="M539" s="2070"/>
      <c r="N539" s="2069">
        <v>1.2</v>
      </c>
      <c r="O539" s="2070"/>
      <c r="P539" s="2072">
        <v>0.76800000000000002</v>
      </c>
      <c r="Q539" s="2070" t="s">
        <v>203</v>
      </c>
      <c r="R539" s="2070" t="s">
        <v>203</v>
      </c>
      <c r="S539" s="2069">
        <v>579.11</v>
      </c>
      <c r="T539" s="2070"/>
      <c r="U539" s="2070"/>
      <c r="V539" s="2070"/>
      <c r="W539" s="2070" t="s">
        <v>203</v>
      </c>
      <c r="X539" s="2070"/>
      <c r="Y539" s="2069">
        <v>444.76</v>
      </c>
      <c r="Z539" s="2070"/>
      <c r="AA539" s="2070"/>
      <c r="AB539" s="2070"/>
    </row>
    <row r="540" spans="1:28" ht="73.5" customHeight="1" x14ac:dyDescent="0.2">
      <c r="A540" s="2068" t="s">
        <v>203</v>
      </c>
      <c r="B540" s="2068" t="s">
        <v>203</v>
      </c>
      <c r="C540" s="2068" t="s">
        <v>1418</v>
      </c>
      <c r="D540" s="2068"/>
      <c r="E540" s="2068"/>
      <c r="F540" s="2068"/>
      <c r="G540" s="2068" t="s">
        <v>1417</v>
      </c>
      <c r="H540" s="2068"/>
      <c r="I540" s="2068"/>
      <c r="J540" s="2068" t="s">
        <v>1063</v>
      </c>
      <c r="K540" s="2068"/>
      <c r="L540" s="2069">
        <v>0.32</v>
      </c>
      <c r="M540" s="2070"/>
      <c r="N540" s="2069">
        <v>1.2</v>
      </c>
      <c r="O540" s="2070"/>
      <c r="P540" s="2072">
        <v>0.76800000000000002</v>
      </c>
      <c r="Q540" s="2069">
        <v>68.2</v>
      </c>
      <c r="R540" s="2069">
        <v>1.07</v>
      </c>
      <c r="S540" s="2069">
        <v>72.97</v>
      </c>
      <c r="T540" s="2070"/>
      <c r="U540" s="2070"/>
      <c r="V540" s="2070"/>
      <c r="W540" s="2070" t="s">
        <v>203</v>
      </c>
      <c r="X540" s="2070"/>
      <c r="Y540" s="2069">
        <v>56.04</v>
      </c>
      <c r="Z540" s="2070"/>
      <c r="AA540" s="2070"/>
      <c r="AB540" s="2070"/>
    </row>
    <row r="541" spans="1:28" ht="12.2" customHeight="1" x14ac:dyDescent="0.2">
      <c r="A541" s="2068" t="s">
        <v>203</v>
      </c>
      <c r="B541" s="2068" t="s">
        <v>203</v>
      </c>
      <c r="C541" s="2068" t="s">
        <v>1059</v>
      </c>
      <c r="D541" s="2068"/>
      <c r="E541" s="2068"/>
      <c r="F541" s="2068"/>
      <c r="G541" s="2068" t="s">
        <v>1058</v>
      </c>
      <c r="H541" s="2068"/>
      <c r="I541" s="2068"/>
      <c r="J541" s="2068" t="s">
        <v>203</v>
      </c>
      <c r="K541" s="2068"/>
      <c r="L541" s="2070" t="s">
        <v>203</v>
      </c>
      <c r="M541" s="2070"/>
      <c r="N541" s="2070" t="s">
        <v>203</v>
      </c>
      <c r="O541" s="2070"/>
      <c r="P541" s="2070" t="s">
        <v>203</v>
      </c>
      <c r="Q541" s="2070" t="s">
        <v>203</v>
      </c>
      <c r="R541" s="2070" t="s">
        <v>203</v>
      </c>
      <c r="S541" s="2070" t="s">
        <v>203</v>
      </c>
      <c r="T541" s="2070"/>
      <c r="U541" s="2070"/>
      <c r="V541" s="2070"/>
      <c r="W541" s="2070" t="s">
        <v>203</v>
      </c>
      <c r="X541" s="2070"/>
      <c r="Y541" s="2065">
        <v>7.19</v>
      </c>
      <c r="Z541" s="2066"/>
      <c r="AA541" s="2066"/>
      <c r="AB541" s="2066"/>
    </row>
    <row r="542" spans="1:28" ht="36.75" customHeight="1" x14ac:dyDescent="0.2">
      <c r="A542" s="2068" t="s">
        <v>203</v>
      </c>
      <c r="B542" s="2068" t="s">
        <v>203</v>
      </c>
      <c r="C542" s="2068" t="s">
        <v>1094</v>
      </c>
      <c r="D542" s="2068"/>
      <c r="E542" s="2068"/>
      <c r="F542" s="2068"/>
      <c r="G542" s="2068" t="s">
        <v>1093</v>
      </c>
      <c r="H542" s="2068"/>
      <c r="I542" s="2068"/>
      <c r="J542" s="2068" t="s">
        <v>1092</v>
      </c>
      <c r="K542" s="2068"/>
      <c r="L542" s="2069">
        <v>0.03</v>
      </c>
      <c r="M542" s="2070"/>
      <c r="N542" s="2070" t="s">
        <v>203</v>
      </c>
      <c r="O542" s="2070"/>
      <c r="P542" s="2069">
        <v>0.06</v>
      </c>
      <c r="Q542" s="2069">
        <v>155.63</v>
      </c>
      <c r="R542" s="2069">
        <v>0.77</v>
      </c>
      <c r="S542" s="2069">
        <v>119.84</v>
      </c>
      <c r="T542" s="2070"/>
      <c r="U542" s="2070"/>
      <c r="V542" s="2070"/>
      <c r="W542" s="2070" t="s">
        <v>203</v>
      </c>
      <c r="X542" s="2070"/>
      <c r="Y542" s="2069">
        <v>7.19</v>
      </c>
      <c r="Z542" s="2070"/>
      <c r="AA542" s="2070"/>
      <c r="AB542" s="2070"/>
    </row>
    <row r="543" spans="1:28" ht="24.6" customHeight="1" x14ac:dyDescent="0.2">
      <c r="A543" s="2068" t="s">
        <v>203</v>
      </c>
      <c r="B543" s="2068" t="s">
        <v>203</v>
      </c>
      <c r="C543" s="2068" t="s">
        <v>1343</v>
      </c>
      <c r="D543" s="2068"/>
      <c r="E543" s="2068"/>
      <c r="F543" s="2068"/>
      <c r="G543" s="2068" t="s">
        <v>1342</v>
      </c>
      <c r="H543" s="2068"/>
      <c r="I543" s="2068"/>
      <c r="J543" s="2068" t="s">
        <v>394</v>
      </c>
      <c r="K543" s="2068"/>
      <c r="L543" s="2072">
        <v>5.0000000000000001E-3</v>
      </c>
      <c r="M543" s="2070"/>
      <c r="N543" s="2070" t="s">
        <v>203</v>
      </c>
      <c r="O543" s="2070"/>
      <c r="P543" s="2069">
        <v>0.01</v>
      </c>
      <c r="Q543" s="2070" t="s">
        <v>203</v>
      </c>
      <c r="R543" s="2070" t="s">
        <v>203</v>
      </c>
      <c r="S543" s="2070" t="s">
        <v>203</v>
      </c>
      <c r="T543" s="2070"/>
      <c r="U543" s="2070"/>
      <c r="V543" s="2070"/>
      <c r="W543" s="2070" t="s">
        <v>203</v>
      </c>
      <c r="X543" s="2070"/>
      <c r="Y543" s="2070" t="s">
        <v>203</v>
      </c>
      <c r="Z543" s="2070"/>
      <c r="AA543" s="2070"/>
      <c r="AB543" s="2070"/>
    </row>
    <row r="544" spans="1:28" ht="12.2" customHeight="1" x14ac:dyDescent="0.2">
      <c r="A544" s="2068" t="s">
        <v>203</v>
      </c>
      <c r="B544" s="2068" t="s">
        <v>203</v>
      </c>
      <c r="C544" s="2068" t="s">
        <v>203</v>
      </c>
      <c r="D544" s="2068"/>
      <c r="E544" s="2068"/>
      <c r="F544" s="2068"/>
      <c r="G544" s="2082" t="s">
        <v>1057</v>
      </c>
      <c r="H544" s="2082"/>
      <c r="I544" s="2082"/>
      <c r="J544" s="2077" t="s">
        <v>203</v>
      </c>
      <c r="K544" s="2077"/>
      <c r="L544" s="2077" t="s">
        <v>203</v>
      </c>
      <c r="M544" s="2077"/>
      <c r="N544" s="2077" t="s">
        <v>203</v>
      </c>
      <c r="O544" s="2077"/>
      <c r="P544" s="2077" t="s">
        <v>203</v>
      </c>
      <c r="Q544" s="2077" t="s">
        <v>203</v>
      </c>
      <c r="R544" s="2077" t="s">
        <v>203</v>
      </c>
      <c r="S544" s="2077" t="s">
        <v>203</v>
      </c>
      <c r="T544" s="2077"/>
      <c r="U544" s="2077"/>
      <c r="V544" s="2077"/>
      <c r="W544" s="2077" t="s">
        <v>203</v>
      </c>
      <c r="X544" s="2077"/>
      <c r="Y544" s="2079">
        <v>1377.3</v>
      </c>
      <c r="Z544" s="2080"/>
      <c r="AA544" s="2080"/>
      <c r="AB544" s="2080"/>
    </row>
    <row r="545" spans="1:28" ht="48.95" customHeight="1" x14ac:dyDescent="0.2">
      <c r="B545" s="2068" t="s">
        <v>2011</v>
      </c>
      <c r="C545" s="2068" t="s">
        <v>1416</v>
      </c>
      <c r="D545" s="2068"/>
      <c r="E545" s="2068"/>
      <c r="F545" s="2068"/>
      <c r="G545" s="2068" t="s">
        <v>1415</v>
      </c>
      <c r="H545" s="2068"/>
      <c r="I545" s="2068"/>
      <c r="J545" s="2068" t="s">
        <v>394</v>
      </c>
      <c r="K545" s="2068"/>
      <c r="L545" s="2088">
        <v>1.1310000000000001E-2</v>
      </c>
      <c r="M545" s="2070"/>
      <c r="N545" s="2070" t="s">
        <v>203</v>
      </c>
      <c r="O545" s="2070"/>
      <c r="P545" s="2088">
        <v>2.2620000000000001E-2</v>
      </c>
      <c r="Q545" s="2070" t="s">
        <v>203</v>
      </c>
      <c r="R545" s="2070" t="s">
        <v>203</v>
      </c>
      <c r="S545" s="2069">
        <v>39558.79</v>
      </c>
      <c r="T545" s="2070"/>
      <c r="U545" s="2070"/>
      <c r="V545" s="2070"/>
      <c r="W545" s="2070" t="s">
        <v>203</v>
      </c>
      <c r="X545" s="2070"/>
      <c r="Y545" s="2069">
        <v>894.82</v>
      </c>
      <c r="Z545" s="2070"/>
      <c r="AA545" s="2070"/>
      <c r="AB545" s="2070"/>
    </row>
    <row r="546" spans="1:28" ht="85.7" customHeight="1" x14ac:dyDescent="0.2">
      <c r="B546" s="2068" t="s">
        <v>2263</v>
      </c>
      <c r="C546" s="2068" t="s">
        <v>1414</v>
      </c>
      <c r="D546" s="2068"/>
      <c r="E546" s="2068"/>
      <c r="F546" s="2068"/>
      <c r="G546" s="2068" t="s">
        <v>565</v>
      </c>
      <c r="H546" s="2068"/>
      <c r="I546" s="2068"/>
      <c r="J546" s="2068" t="s">
        <v>528</v>
      </c>
      <c r="K546" s="2068"/>
      <c r="L546" s="2071">
        <v>1</v>
      </c>
      <c r="M546" s="2070"/>
      <c r="N546" s="2070" t="s">
        <v>203</v>
      </c>
      <c r="O546" s="2070"/>
      <c r="P546" s="2088">
        <v>2.2620000000000001E-2</v>
      </c>
      <c r="Q546" s="2070" t="s">
        <v>203</v>
      </c>
      <c r="R546" s="2070" t="s">
        <v>203</v>
      </c>
      <c r="S546" s="2069">
        <v>672.47</v>
      </c>
      <c r="T546" s="2070"/>
      <c r="U546" s="2070"/>
      <c r="V546" s="2070"/>
      <c r="W546" s="2069">
        <v>-1</v>
      </c>
      <c r="X546" s="2070"/>
      <c r="Y546" s="2069">
        <v>-15.21</v>
      </c>
      <c r="Z546" s="2070"/>
      <c r="AA546" s="2070"/>
      <c r="AB546" s="2070"/>
    </row>
    <row r="547" spans="1:28" ht="85.7" customHeight="1" x14ac:dyDescent="0.2">
      <c r="B547" s="2068" t="s">
        <v>2448</v>
      </c>
      <c r="C547" s="2068" t="s">
        <v>2443</v>
      </c>
      <c r="D547" s="2068"/>
      <c r="E547" s="2068"/>
      <c r="F547" s="2068"/>
      <c r="G547" s="2068" t="s">
        <v>2412</v>
      </c>
      <c r="H547" s="2068"/>
      <c r="I547" s="2068"/>
      <c r="J547" s="2068" t="s">
        <v>528</v>
      </c>
      <c r="K547" s="2068"/>
      <c r="L547" s="2071">
        <v>1</v>
      </c>
      <c r="M547" s="2070"/>
      <c r="N547" s="2070" t="s">
        <v>203</v>
      </c>
      <c r="O547" s="2070"/>
      <c r="P547" s="2088">
        <v>2.2620000000000001E-2</v>
      </c>
      <c r="Q547" s="2070" t="s">
        <v>203</v>
      </c>
      <c r="R547" s="2070" t="s">
        <v>203</v>
      </c>
      <c r="S547" s="2069">
        <v>1201.8599999999999</v>
      </c>
      <c r="T547" s="2070"/>
      <c r="U547" s="2070"/>
      <c r="V547" s="2070"/>
      <c r="W547" s="2070" t="s">
        <v>203</v>
      </c>
      <c r="X547" s="2070"/>
      <c r="Y547" s="2069">
        <v>27.19</v>
      </c>
      <c r="Z547" s="2070"/>
      <c r="AA547" s="2070"/>
      <c r="AB547" s="2070"/>
    </row>
    <row r="548" spans="1:28" ht="12.2" customHeight="1" x14ac:dyDescent="0.2">
      <c r="C548" s="2068" t="s">
        <v>203</v>
      </c>
      <c r="D548" s="2068"/>
      <c r="E548" s="2068"/>
      <c r="F548" s="2068"/>
      <c r="G548" s="2068" t="s">
        <v>1056</v>
      </c>
      <c r="H548" s="2068"/>
      <c r="I548" s="2068"/>
      <c r="J548" s="2068" t="s">
        <v>203</v>
      </c>
      <c r="K548" s="2068"/>
      <c r="L548" s="2070" t="s">
        <v>203</v>
      </c>
      <c r="M548" s="2070"/>
      <c r="N548" s="2070" t="s">
        <v>203</v>
      </c>
      <c r="O548" s="2070"/>
      <c r="P548" s="2070" t="s">
        <v>203</v>
      </c>
      <c r="Q548" s="2068" t="s">
        <v>203</v>
      </c>
      <c r="R548" s="2068" t="s">
        <v>203</v>
      </c>
      <c r="S548" s="2068" t="s">
        <v>203</v>
      </c>
      <c r="T548" s="2068"/>
      <c r="U548" s="2068"/>
      <c r="V548" s="2068"/>
      <c r="W548" s="2068" t="s">
        <v>203</v>
      </c>
      <c r="X548" s="2068"/>
      <c r="Y548" s="2069">
        <v>995.52</v>
      </c>
      <c r="Z548" s="2070"/>
      <c r="AA548" s="2070"/>
      <c r="AB548" s="2070"/>
    </row>
    <row r="549" spans="1:28" ht="24.6" customHeight="1" x14ac:dyDescent="0.2">
      <c r="C549" s="2068" t="s">
        <v>1055</v>
      </c>
      <c r="D549" s="2068"/>
      <c r="E549" s="2068"/>
      <c r="F549" s="2068"/>
      <c r="G549" s="2068" t="s">
        <v>1054</v>
      </c>
      <c r="H549" s="2068"/>
      <c r="I549" s="2068"/>
      <c r="J549" s="2068" t="s">
        <v>249</v>
      </c>
      <c r="K549" s="2068"/>
      <c r="L549" s="2071">
        <v>103</v>
      </c>
      <c r="M549" s="2070"/>
      <c r="N549" s="2070" t="s">
        <v>203</v>
      </c>
      <c r="O549" s="2070"/>
      <c r="P549" s="2069">
        <v>103</v>
      </c>
      <c r="Q549" s="2068" t="s">
        <v>203</v>
      </c>
      <c r="R549" s="2068" t="s">
        <v>203</v>
      </c>
      <c r="S549" s="2068" t="s">
        <v>203</v>
      </c>
      <c r="T549" s="2068"/>
      <c r="U549" s="2068"/>
      <c r="V549" s="2068"/>
      <c r="W549" s="2068" t="s">
        <v>203</v>
      </c>
      <c r="X549" s="2068"/>
      <c r="Y549" s="2069">
        <v>1025.3900000000001</v>
      </c>
      <c r="Z549" s="2070"/>
      <c r="AA549" s="2070"/>
      <c r="AB549" s="2070"/>
    </row>
    <row r="550" spans="1:28" ht="24.6" customHeight="1" x14ac:dyDescent="0.2">
      <c r="C550" s="2068" t="s">
        <v>1053</v>
      </c>
      <c r="D550" s="2068"/>
      <c r="E550" s="2068"/>
      <c r="F550" s="2068"/>
      <c r="G550" s="2068" t="s">
        <v>1052</v>
      </c>
      <c r="H550" s="2068"/>
      <c r="I550" s="2068"/>
      <c r="J550" s="2068" t="s">
        <v>249</v>
      </c>
      <c r="K550" s="2068"/>
      <c r="L550" s="2071">
        <v>60</v>
      </c>
      <c r="M550" s="2070"/>
      <c r="N550" s="2070" t="s">
        <v>203</v>
      </c>
      <c r="O550" s="2070"/>
      <c r="P550" s="2069">
        <v>60</v>
      </c>
      <c r="Q550" s="2068" t="s">
        <v>203</v>
      </c>
      <c r="R550" s="2068" t="s">
        <v>203</v>
      </c>
      <c r="S550" s="2068" t="s">
        <v>203</v>
      </c>
      <c r="T550" s="2068"/>
      <c r="U550" s="2068"/>
      <c r="V550" s="2068"/>
      <c r="W550" s="2068" t="s">
        <v>203</v>
      </c>
      <c r="X550" s="2068"/>
      <c r="Y550" s="2069">
        <v>597.30999999999995</v>
      </c>
      <c r="Z550" s="2070"/>
      <c r="AA550" s="2070"/>
      <c r="AB550" s="2070"/>
    </row>
    <row r="551" spans="1:28" x14ac:dyDescent="0.2">
      <c r="A551" s="916"/>
      <c r="B551" s="916"/>
      <c r="C551" s="916"/>
      <c r="D551" s="916"/>
      <c r="E551" s="916"/>
      <c r="F551" s="916"/>
      <c r="G551" s="916"/>
      <c r="H551" s="916"/>
      <c r="I551" s="916"/>
      <c r="J551" s="916"/>
      <c r="K551" s="916"/>
      <c r="L551" s="916"/>
      <c r="M551" s="916"/>
      <c r="N551" s="916"/>
      <c r="O551" s="916"/>
      <c r="P551" s="916"/>
      <c r="Q551" s="916"/>
      <c r="R551" s="916"/>
      <c r="S551" s="916"/>
      <c r="T551" s="916"/>
      <c r="U551" s="916"/>
      <c r="V551" s="916"/>
      <c r="W551" s="916"/>
      <c r="X551" s="916"/>
      <c r="Y551" s="916"/>
      <c r="Z551" s="916"/>
      <c r="AA551" s="916"/>
      <c r="AB551" s="916"/>
    </row>
    <row r="552" spans="1:28" ht="12.2" customHeight="1" x14ac:dyDescent="0.2">
      <c r="G552" s="2064" t="s">
        <v>246</v>
      </c>
      <c r="H552" s="2064"/>
      <c r="I552" s="2064"/>
      <c r="J552" s="2064"/>
      <c r="K552" s="2064"/>
      <c r="L552" s="2064"/>
      <c r="M552" s="2064"/>
      <c r="N552" s="2064"/>
      <c r="O552" s="2064"/>
      <c r="P552" s="2064"/>
      <c r="Q552" s="2064"/>
      <c r="R552" s="2068" t="s">
        <v>203</v>
      </c>
      <c r="S552" s="2065">
        <v>1953.4</v>
      </c>
      <c r="T552" s="2066"/>
      <c r="U552" s="2066"/>
      <c r="V552" s="2066"/>
      <c r="W552" s="2068" t="s">
        <v>203</v>
      </c>
      <c r="X552" s="2068"/>
      <c r="Y552" s="2065">
        <v>3906.8</v>
      </c>
      <c r="Z552" s="2066"/>
      <c r="AA552" s="2066"/>
      <c r="AB552" s="2066"/>
    </row>
    <row r="553" spans="1:28" ht="48.95" customHeight="1" x14ac:dyDescent="0.2">
      <c r="A553" s="2068" t="s">
        <v>407</v>
      </c>
      <c r="B553" s="2064" t="s">
        <v>407</v>
      </c>
      <c r="C553" s="2064" t="s">
        <v>1425</v>
      </c>
      <c r="D553" s="2064"/>
      <c r="E553" s="2064"/>
      <c r="F553" s="2064"/>
      <c r="G553" s="2064" t="s">
        <v>2447</v>
      </c>
      <c r="H553" s="2064"/>
      <c r="I553" s="2064"/>
      <c r="J553" s="2064" t="s">
        <v>1398</v>
      </c>
      <c r="K553" s="2064"/>
      <c r="L553" s="2081">
        <v>4.0500000000000001E-2</v>
      </c>
      <c r="M553" s="2070"/>
      <c r="N553" s="2070" t="s">
        <v>203</v>
      </c>
      <c r="O553" s="2070"/>
      <c r="P553" s="2086">
        <v>4.0500000000000001E-2</v>
      </c>
      <c r="Q553" s="2070" t="s">
        <v>203</v>
      </c>
      <c r="R553" s="2070" t="s">
        <v>203</v>
      </c>
      <c r="S553" s="2070" t="s">
        <v>203</v>
      </c>
      <c r="T553" s="2070"/>
      <c r="U553" s="2070"/>
      <c r="V553" s="2070"/>
      <c r="W553" s="2070" t="s">
        <v>203</v>
      </c>
      <c r="X553" s="2070"/>
      <c r="Y553" s="2070" t="s">
        <v>203</v>
      </c>
      <c r="Z553" s="2070"/>
      <c r="AA553" s="2070"/>
      <c r="AB553" s="2070"/>
    </row>
    <row r="554" spans="1:28" ht="12.2" customHeight="1" x14ac:dyDescent="0.2">
      <c r="A554" s="2068" t="s">
        <v>203</v>
      </c>
      <c r="B554" s="2068" t="s">
        <v>203</v>
      </c>
      <c r="C554" s="2068" t="s">
        <v>1077</v>
      </c>
      <c r="D554" s="2068"/>
      <c r="E554" s="2068"/>
      <c r="F554" s="2068"/>
      <c r="G554" s="2068" t="s">
        <v>1076</v>
      </c>
      <c r="H554" s="2068"/>
      <c r="I554" s="2068"/>
      <c r="J554" s="2068" t="s">
        <v>1060</v>
      </c>
      <c r="K554" s="2068"/>
      <c r="L554" s="2070" t="s">
        <v>203</v>
      </c>
      <c r="M554" s="2070"/>
      <c r="N554" s="2070" t="s">
        <v>203</v>
      </c>
      <c r="O554" s="2070"/>
      <c r="P554" s="2081">
        <v>7.4843999999999999</v>
      </c>
      <c r="Q554" s="2070" t="s">
        <v>203</v>
      </c>
      <c r="R554" s="2070" t="s">
        <v>203</v>
      </c>
      <c r="S554" s="2070" t="s">
        <v>203</v>
      </c>
      <c r="T554" s="2070"/>
      <c r="U554" s="2070"/>
      <c r="V554" s="2070"/>
      <c r="W554" s="2070" t="s">
        <v>203</v>
      </c>
      <c r="X554" s="2070"/>
      <c r="Y554" s="2065">
        <v>3525.68</v>
      </c>
      <c r="Z554" s="2066"/>
      <c r="AA554" s="2066"/>
      <c r="AB554" s="2066"/>
    </row>
    <row r="555" spans="1:28" ht="12.2" customHeight="1" x14ac:dyDescent="0.2">
      <c r="A555" s="2068" t="s">
        <v>203</v>
      </c>
      <c r="B555" s="2068" t="s">
        <v>203</v>
      </c>
      <c r="C555" s="2068" t="s">
        <v>1410</v>
      </c>
      <c r="D555" s="2068"/>
      <c r="E555" s="2068"/>
      <c r="F555" s="2068"/>
      <c r="G555" s="2068" t="s">
        <v>1409</v>
      </c>
      <c r="H555" s="2068"/>
      <c r="I555" s="2068"/>
      <c r="J555" s="2068" t="s">
        <v>1060</v>
      </c>
      <c r="K555" s="2068"/>
      <c r="L555" s="2071">
        <v>154</v>
      </c>
      <c r="M555" s="2070"/>
      <c r="N555" s="2069">
        <v>1.2</v>
      </c>
      <c r="O555" s="2070"/>
      <c r="P555" s="2081">
        <v>7.4843999999999999</v>
      </c>
      <c r="Q555" s="2070" t="s">
        <v>203</v>
      </c>
      <c r="R555" s="2070" t="s">
        <v>203</v>
      </c>
      <c r="S555" s="2069">
        <v>471.07</v>
      </c>
      <c r="T555" s="2070"/>
      <c r="U555" s="2070"/>
      <c r="V555" s="2070"/>
      <c r="W555" s="2070" t="s">
        <v>203</v>
      </c>
      <c r="X555" s="2070"/>
      <c r="Y555" s="2069">
        <v>3525.68</v>
      </c>
      <c r="Z555" s="2070"/>
      <c r="AA555" s="2070"/>
      <c r="AB555" s="2070"/>
    </row>
    <row r="556" spans="1:28" ht="12.2" customHeight="1" x14ac:dyDescent="0.2">
      <c r="A556" s="2068" t="s">
        <v>203</v>
      </c>
      <c r="B556" s="2068" t="s">
        <v>203</v>
      </c>
      <c r="C556" s="2068" t="s">
        <v>203</v>
      </c>
      <c r="D556" s="2068"/>
      <c r="E556" s="2068"/>
      <c r="F556" s="2068"/>
      <c r="G556" s="2082" t="s">
        <v>1057</v>
      </c>
      <c r="H556" s="2082"/>
      <c r="I556" s="2082"/>
      <c r="J556" s="2077" t="s">
        <v>203</v>
      </c>
      <c r="K556" s="2077"/>
      <c r="L556" s="2077" t="s">
        <v>203</v>
      </c>
      <c r="M556" s="2077"/>
      <c r="N556" s="2077" t="s">
        <v>203</v>
      </c>
      <c r="O556" s="2077"/>
      <c r="P556" s="2077" t="s">
        <v>203</v>
      </c>
      <c r="Q556" s="2077" t="s">
        <v>203</v>
      </c>
      <c r="R556" s="2077" t="s">
        <v>203</v>
      </c>
      <c r="S556" s="2077" t="s">
        <v>203</v>
      </c>
      <c r="T556" s="2077"/>
      <c r="U556" s="2077"/>
      <c r="V556" s="2077"/>
      <c r="W556" s="2077" t="s">
        <v>203</v>
      </c>
      <c r="X556" s="2077"/>
      <c r="Y556" s="2079">
        <v>3525.68</v>
      </c>
      <c r="Z556" s="2080"/>
      <c r="AA556" s="2080"/>
      <c r="AB556" s="2080"/>
    </row>
    <row r="557" spans="1:28" ht="12.2" customHeight="1" x14ac:dyDescent="0.2">
      <c r="C557" s="2068" t="s">
        <v>203</v>
      </c>
      <c r="D557" s="2068"/>
      <c r="E557" s="2068"/>
      <c r="F557" s="2068"/>
      <c r="G557" s="2068" t="s">
        <v>1056</v>
      </c>
      <c r="H557" s="2068"/>
      <c r="I557" s="2068"/>
      <c r="J557" s="2068" t="s">
        <v>203</v>
      </c>
      <c r="K557" s="2068"/>
      <c r="L557" s="2070" t="s">
        <v>203</v>
      </c>
      <c r="M557" s="2070"/>
      <c r="N557" s="2070" t="s">
        <v>203</v>
      </c>
      <c r="O557" s="2070"/>
      <c r="P557" s="2070" t="s">
        <v>203</v>
      </c>
      <c r="Q557" s="2068" t="s">
        <v>203</v>
      </c>
      <c r="R557" s="2068" t="s">
        <v>203</v>
      </c>
      <c r="S557" s="2068" t="s">
        <v>203</v>
      </c>
      <c r="T557" s="2068"/>
      <c r="U557" s="2068"/>
      <c r="V557" s="2068"/>
      <c r="W557" s="2068" t="s">
        <v>203</v>
      </c>
      <c r="X557" s="2068"/>
      <c r="Y557" s="2069">
        <v>3525.68</v>
      </c>
      <c r="Z557" s="2070"/>
      <c r="AA557" s="2070"/>
      <c r="AB557" s="2070"/>
    </row>
    <row r="558" spans="1:28" ht="24.6" customHeight="1" x14ac:dyDescent="0.2">
      <c r="C558" s="2068" t="s">
        <v>1395</v>
      </c>
      <c r="D558" s="2068"/>
      <c r="E558" s="2068"/>
      <c r="F558" s="2068"/>
      <c r="G558" s="2068" t="s">
        <v>1394</v>
      </c>
      <c r="H558" s="2068"/>
      <c r="I558" s="2068"/>
      <c r="J558" s="2068" t="s">
        <v>249</v>
      </c>
      <c r="K558" s="2068"/>
      <c r="L558" s="2071">
        <v>89</v>
      </c>
      <c r="M558" s="2070"/>
      <c r="N558" s="2070" t="s">
        <v>203</v>
      </c>
      <c r="O558" s="2070"/>
      <c r="P558" s="2069">
        <v>89</v>
      </c>
      <c r="Q558" s="2068" t="s">
        <v>203</v>
      </c>
      <c r="R558" s="2068" t="s">
        <v>203</v>
      </c>
      <c r="S558" s="2068" t="s">
        <v>203</v>
      </c>
      <c r="T558" s="2068"/>
      <c r="U558" s="2068"/>
      <c r="V558" s="2068"/>
      <c r="W558" s="2068" t="s">
        <v>203</v>
      </c>
      <c r="X558" s="2068"/>
      <c r="Y558" s="2069">
        <v>3137.86</v>
      </c>
      <c r="Z558" s="2070"/>
      <c r="AA558" s="2070"/>
      <c r="AB558" s="2070"/>
    </row>
    <row r="559" spans="1:28" ht="24.6" customHeight="1" x14ac:dyDescent="0.2">
      <c r="C559" s="2068" t="s">
        <v>1393</v>
      </c>
      <c r="D559" s="2068"/>
      <c r="E559" s="2068"/>
      <c r="F559" s="2068"/>
      <c r="G559" s="2068" t="s">
        <v>1392</v>
      </c>
      <c r="H559" s="2068"/>
      <c r="I559" s="2068"/>
      <c r="J559" s="2068" t="s">
        <v>249</v>
      </c>
      <c r="K559" s="2068"/>
      <c r="L559" s="2071">
        <v>40</v>
      </c>
      <c r="M559" s="2070"/>
      <c r="N559" s="2070" t="s">
        <v>203</v>
      </c>
      <c r="O559" s="2070"/>
      <c r="P559" s="2069">
        <v>40</v>
      </c>
      <c r="Q559" s="2068" t="s">
        <v>203</v>
      </c>
      <c r="R559" s="2068" t="s">
        <v>203</v>
      </c>
      <c r="S559" s="2068" t="s">
        <v>203</v>
      </c>
      <c r="T559" s="2068"/>
      <c r="U559" s="2068"/>
      <c r="V559" s="2068"/>
      <c r="W559" s="2068" t="s">
        <v>203</v>
      </c>
      <c r="X559" s="2068"/>
      <c r="Y559" s="2069">
        <v>1410.27</v>
      </c>
      <c r="Z559" s="2070"/>
      <c r="AA559" s="2070"/>
      <c r="AB559" s="2070"/>
    </row>
    <row r="560" spans="1:28" x14ac:dyDescent="0.2">
      <c r="A560" s="916"/>
      <c r="B560" s="916"/>
      <c r="C560" s="916"/>
      <c r="D560" s="916"/>
      <c r="E560" s="916"/>
      <c r="F560" s="916"/>
      <c r="G560" s="916"/>
      <c r="H560" s="916"/>
      <c r="I560" s="916"/>
      <c r="J560" s="916"/>
      <c r="K560" s="916"/>
      <c r="L560" s="916"/>
      <c r="M560" s="916"/>
      <c r="N560" s="916"/>
      <c r="O560" s="916"/>
      <c r="P560" s="916"/>
      <c r="Q560" s="916"/>
      <c r="R560" s="916"/>
      <c r="S560" s="916"/>
      <c r="T560" s="916"/>
      <c r="U560" s="916"/>
      <c r="V560" s="916"/>
      <c r="W560" s="916"/>
      <c r="X560" s="916"/>
      <c r="Y560" s="916"/>
      <c r="Z560" s="916"/>
      <c r="AA560" s="916"/>
      <c r="AB560" s="916"/>
    </row>
    <row r="561" spans="1:28" ht="12.2" customHeight="1" x14ac:dyDescent="0.2">
      <c r="G561" s="2064" t="s">
        <v>246</v>
      </c>
      <c r="H561" s="2064"/>
      <c r="I561" s="2064"/>
      <c r="J561" s="2064"/>
      <c r="K561" s="2064"/>
      <c r="L561" s="2064"/>
      <c r="M561" s="2064"/>
      <c r="N561" s="2064"/>
      <c r="O561" s="2064"/>
      <c r="P561" s="2064"/>
      <c r="Q561" s="2064"/>
      <c r="R561" s="2068" t="s">
        <v>203</v>
      </c>
      <c r="S561" s="2065">
        <v>199353.33</v>
      </c>
      <c r="T561" s="2066"/>
      <c r="U561" s="2066"/>
      <c r="V561" s="2066"/>
      <c r="W561" s="2068" t="s">
        <v>203</v>
      </c>
      <c r="X561" s="2068"/>
      <c r="Y561" s="2065">
        <v>8073.81</v>
      </c>
      <c r="Z561" s="2066"/>
      <c r="AA561" s="2066"/>
      <c r="AB561" s="2066"/>
    </row>
    <row r="562" spans="1:28" ht="36.75" customHeight="1" x14ac:dyDescent="0.2">
      <c r="A562" s="2068" t="s">
        <v>406</v>
      </c>
      <c r="B562" s="2064" t="s">
        <v>406</v>
      </c>
      <c r="C562" s="2064" t="s">
        <v>1424</v>
      </c>
      <c r="D562" s="2064"/>
      <c r="E562" s="2064"/>
      <c r="F562" s="2064"/>
      <c r="G562" s="2064" t="s">
        <v>2446</v>
      </c>
      <c r="H562" s="2064"/>
      <c r="I562" s="2064"/>
      <c r="J562" s="2064" t="s">
        <v>1406</v>
      </c>
      <c r="K562" s="2064"/>
      <c r="L562" s="2069">
        <v>1.35</v>
      </c>
      <c r="M562" s="2070"/>
      <c r="N562" s="2070" t="s">
        <v>203</v>
      </c>
      <c r="O562" s="2070"/>
      <c r="P562" s="2065">
        <v>1.35</v>
      </c>
      <c r="Q562" s="2070" t="s">
        <v>203</v>
      </c>
      <c r="R562" s="2070" t="s">
        <v>203</v>
      </c>
      <c r="S562" s="2070" t="s">
        <v>203</v>
      </c>
      <c r="T562" s="2070"/>
      <c r="U562" s="2070"/>
      <c r="V562" s="2070"/>
      <c r="W562" s="2070" t="s">
        <v>203</v>
      </c>
      <c r="X562" s="2070"/>
      <c r="Y562" s="2070" t="s">
        <v>203</v>
      </c>
      <c r="Z562" s="2070"/>
      <c r="AA562" s="2070"/>
      <c r="AB562" s="2070"/>
    </row>
    <row r="563" spans="1:28" ht="12.2" customHeight="1" x14ac:dyDescent="0.2">
      <c r="A563" s="2068" t="s">
        <v>203</v>
      </c>
      <c r="B563" s="2068" t="s">
        <v>203</v>
      </c>
      <c r="C563" s="2068" t="s">
        <v>1077</v>
      </c>
      <c r="D563" s="2068"/>
      <c r="E563" s="2068"/>
      <c r="F563" s="2068"/>
      <c r="G563" s="2068" t="s">
        <v>1076</v>
      </c>
      <c r="H563" s="2068"/>
      <c r="I563" s="2068"/>
      <c r="J563" s="2068" t="s">
        <v>1060</v>
      </c>
      <c r="K563" s="2068"/>
      <c r="L563" s="2070" t="s">
        <v>203</v>
      </c>
      <c r="M563" s="2070"/>
      <c r="N563" s="2070" t="s">
        <v>203</v>
      </c>
      <c r="O563" s="2070"/>
      <c r="P563" s="2072">
        <v>2.9159999999999999</v>
      </c>
      <c r="Q563" s="2070" t="s">
        <v>203</v>
      </c>
      <c r="R563" s="2070" t="s">
        <v>203</v>
      </c>
      <c r="S563" s="2070" t="s">
        <v>203</v>
      </c>
      <c r="T563" s="2070"/>
      <c r="U563" s="2070"/>
      <c r="V563" s="2070"/>
      <c r="W563" s="2070" t="s">
        <v>203</v>
      </c>
      <c r="X563" s="2070"/>
      <c r="Y563" s="2065">
        <v>1487.04</v>
      </c>
      <c r="Z563" s="2066"/>
      <c r="AA563" s="2066"/>
      <c r="AB563" s="2066"/>
    </row>
    <row r="564" spans="1:28" ht="12.2" customHeight="1" x14ac:dyDescent="0.2">
      <c r="A564" s="2068" t="s">
        <v>203</v>
      </c>
      <c r="B564" s="2068" t="s">
        <v>203</v>
      </c>
      <c r="C564" s="2068" t="s">
        <v>1405</v>
      </c>
      <c r="D564" s="2068"/>
      <c r="E564" s="2068"/>
      <c r="F564" s="2068"/>
      <c r="G564" s="2068" t="s">
        <v>1404</v>
      </c>
      <c r="H564" s="2068"/>
      <c r="I564" s="2068"/>
      <c r="J564" s="2068" t="s">
        <v>1060</v>
      </c>
      <c r="K564" s="2068"/>
      <c r="L564" s="2076">
        <v>1.8</v>
      </c>
      <c r="M564" s="2070"/>
      <c r="N564" s="2069">
        <v>1.2</v>
      </c>
      <c r="O564" s="2070"/>
      <c r="P564" s="2072">
        <v>2.9159999999999999</v>
      </c>
      <c r="Q564" s="2070" t="s">
        <v>203</v>
      </c>
      <c r="R564" s="2070" t="s">
        <v>203</v>
      </c>
      <c r="S564" s="2069">
        <v>509.96</v>
      </c>
      <c r="T564" s="2070"/>
      <c r="U564" s="2070"/>
      <c r="V564" s="2070"/>
      <c r="W564" s="2070" t="s">
        <v>203</v>
      </c>
      <c r="X564" s="2070"/>
      <c r="Y564" s="2069">
        <v>1487.04</v>
      </c>
      <c r="Z564" s="2070"/>
      <c r="AA564" s="2070"/>
      <c r="AB564" s="2070"/>
    </row>
    <row r="565" spans="1:28" ht="12.2" customHeight="1" x14ac:dyDescent="0.2">
      <c r="A565" s="2068" t="s">
        <v>203</v>
      </c>
      <c r="B565" s="2068" t="s">
        <v>203</v>
      </c>
      <c r="C565" s="2068" t="s">
        <v>1073</v>
      </c>
      <c r="D565" s="2068"/>
      <c r="E565" s="2068"/>
      <c r="F565" s="2068"/>
      <c r="G565" s="2068" t="s">
        <v>258</v>
      </c>
      <c r="H565" s="2068"/>
      <c r="I565" s="2068"/>
      <c r="J565" s="2068" t="s">
        <v>203</v>
      </c>
      <c r="K565" s="2068"/>
      <c r="L565" s="2070" t="s">
        <v>203</v>
      </c>
      <c r="M565" s="2070"/>
      <c r="N565" s="2070" t="s">
        <v>203</v>
      </c>
      <c r="O565" s="2070"/>
      <c r="P565" s="2070" t="s">
        <v>203</v>
      </c>
      <c r="Q565" s="2070" t="s">
        <v>203</v>
      </c>
      <c r="R565" s="2070" t="s">
        <v>203</v>
      </c>
      <c r="S565" s="2070" t="s">
        <v>203</v>
      </c>
      <c r="T565" s="2070"/>
      <c r="U565" s="2070"/>
      <c r="V565" s="2070"/>
      <c r="W565" s="2070" t="s">
        <v>203</v>
      </c>
      <c r="X565" s="2070"/>
      <c r="Y565" s="2065">
        <v>16.98</v>
      </c>
      <c r="Z565" s="2066"/>
      <c r="AA565" s="2066"/>
      <c r="AB565" s="2066"/>
    </row>
    <row r="566" spans="1:28" ht="12.2" customHeight="1" x14ac:dyDescent="0.2">
      <c r="A566" s="2084" t="s">
        <v>203</v>
      </c>
      <c r="B566" s="2084" t="s">
        <v>203</v>
      </c>
      <c r="C566" s="2084" t="s">
        <v>203</v>
      </c>
      <c r="D566" s="2084"/>
      <c r="E566" s="2084"/>
      <c r="F566" s="2084"/>
      <c r="G566" s="2084" t="s">
        <v>1072</v>
      </c>
      <c r="H566" s="2084"/>
      <c r="I566" s="2084"/>
      <c r="J566" s="2084" t="s">
        <v>1060</v>
      </c>
      <c r="K566" s="2084"/>
      <c r="L566" s="2083" t="s">
        <v>203</v>
      </c>
      <c r="M566" s="2083"/>
      <c r="N566" s="2083" t="s">
        <v>203</v>
      </c>
      <c r="O566" s="2083"/>
      <c r="P566" s="2090">
        <v>1.6199999999999999E-2</v>
      </c>
      <c r="Q566" s="2083" t="s">
        <v>203</v>
      </c>
      <c r="R566" s="2083" t="s">
        <v>203</v>
      </c>
      <c r="S566" s="2083" t="s">
        <v>203</v>
      </c>
      <c r="T566" s="2083"/>
      <c r="U566" s="2083"/>
      <c r="V566" s="2083"/>
      <c r="W566" s="2083" t="s">
        <v>203</v>
      </c>
      <c r="X566" s="2083"/>
      <c r="Y566" s="2065">
        <v>9.3800000000000008</v>
      </c>
      <c r="Z566" s="2066"/>
      <c r="AA566" s="2066"/>
      <c r="AB566" s="2066"/>
    </row>
    <row r="567" spans="1:28" ht="24.6" customHeight="1" x14ac:dyDescent="0.2">
      <c r="A567" s="2068" t="s">
        <v>203</v>
      </c>
      <c r="B567" s="2068" t="s">
        <v>203</v>
      </c>
      <c r="C567" s="2068" t="s">
        <v>1065</v>
      </c>
      <c r="D567" s="2068"/>
      <c r="E567" s="2068"/>
      <c r="F567" s="2068"/>
      <c r="G567" s="2068" t="s">
        <v>1064</v>
      </c>
      <c r="H567" s="2068"/>
      <c r="I567" s="2068"/>
      <c r="J567" s="2068" t="s">
        <v>1063</v>
      </c>
      <c r="K567" s="2068"/>
      <c r="L567" s="2069">
        <v>0.01</v>
      </c>
      <c r="M567" s="2070"/>
      <c r="N567" s="2069">
        <v>1.2</v>
      </c>
      <c r="O567" s="2070"/>
      <c r="P567" s="2081">
        <v>1.6199999999999999E-2</v>
      </c>
      <c r="Q567" s="2070" t="s">
        <v>203</v>
      </c>
      <c r="R567" s="2070" t="s">
        <v>203</v>
      </c>
      <c r="S567" s="2069">
        <v>543.33000000000004</v>
      </c>
      <c r="T567" s="2070"/>
      <c r="U567" s="2070"/>
      <c r="V567" s="2070"/>
      <c r="W567" s="2070" t="s">
        <v>203</v>
      </c>
      <c r="X567" s="2070"/>
      <c r="Y567" s="2069">
        <v>8.8000000000000007</v>
      </c>
      <c r="Z567" s="2070"/>
      <c r="AA567" s="2070"/>
      <c r="AB567" s="2070"/>
    </row>
    <row r="568" spans="1:28" ht="12.2" customHeight="1" x14ac:dyDescent="0.2">
      <c r="A568" s="2068" t="s">
        <v>203</v>
      </c>
      <c r="B568" s="2068" t="s">
        <v>203</v>
      </c>
      <c r="C568" s="2068" t="s">
        <v>1062</v>
      </c>
      <c r="D568" s="2068"/>
      <c r="E568" s="2068"/>
      <c r="F568" s="2068"/>
      <c r="G568" s="2068" t="s">
        <v>1061</v>
      </c>
      <c r="H568" s="2068"/>
      <c r="I568" s="2068"/>
      <c r="J568" s="2068" t="s">
        <v>1060</v>
      </c>
      <c r="K568" s="2068"/>
      <c r="L568" s="2069">
        <v>0.01</v>
      </c>
      <c r="M568" s="2070"/>
      <c r="N568" s="2069">
        <v>1.2</v>
      </c>
      <c r="O568" s="2070"/>
      <c r="P568" s="2081">
        <v>1.6199999999999999E-2</v>
      </c>
      <c r="Q568" s="2070" t="s">
        <v>203</v>
      </c>
      <c r="R568" s="2070" t="s">
        <v>203</v>
      </c>
      <c r="S568" s="2069">
        <v>579.11</v>
      </c>
      <c r="T568" s="2070"/>
      <c r="U568" s="2070"/>
      <c r="V568" s="2070"/>
      <c r="W568" s="2070" t="s">
        <v>203</v>
      </c>
      <c r="X568" s="2070"/>
      <c r="Y568" s="2069">
        <v>9.3800000000000008</v>
      </c>
      <c r="Z568" s="2070"/>
      <c r="AA568" s="2070"/>
      <c r="AB568" s="2070"/>
    </row>
    <row r="569" spans="1:28" ht="48.95" customHeight="1" x14ac:dyDescent="0.2">
      <c r="A569" s="2068" t="s">
        <v>203</v>
      </c>
      <c r="B569" s="2068" t="s">
        <v>203</v>
      </c>
      <c r="C569" s="2068" t="s">
        <v>1403</v>
      </c>
      <c r="D569" s="2068"/>
      <c r="E569" s="2068"/>
      <c r="F569" s="2068"/>
      <c r="G569" s="2068" t="s">
        <v>1402</v>
      </c>
      <c r="H569" s="2068"/>
      <c r="I569" s="2068"/>
      <c r="J569" s="2068" t="s">
        <v>1063</v>
      </c>
      <c r="K569" s="2068"/>
      <c r="L569" s="2069">
        <v>0.05</v>
      </c>
      <c r="M569" s="2070"/>
      <c r="N569" s="2069">
        <v>1.2</v>
      </c>
      <c r="O569" s="2070"/>
      <c r="P569" s="2072">
        <v>8.1000000000000003E-2</v>
      </c>
      <c r="Q569" s="2070" t="s">
        <v>203</v>
      </c>
      <c r="R569" s="2070" t="s">
        <v>203</v>
      </c>
      <c r="S569" s="2069">
        <v>101.02</v>
      </c>
      <c r="T569" s="2070"/>
      <c r="U569" s="2070"/>
      <c r="V569" s="2070"/>
      <c r="W569" s="2070" t="s">
        <v>203</v>
      </c>
      <c r="X569" s="2070"/>
      <c r="Y569" s="2069">
        <v>8.18</v>
      </c>
      <c r="Z569" s="2070"/>
      <c r="AA569" s="2070"/>
      <c r="AB569" s="2070"/>
    </row>
    <row r="570" spans="1:28" ht="12.2" customHeight="1" x14ac:dyDescent="0.2">
      <c r="A570" s="2068" t="s">
        <v>203</v>
      </c>
      <c r="B570" s="2068" t="s">
        <v>203</v>
      </c>
      <c r="C570" s="2068" t="s">
        <v>1059</v>
      </c>
      <c r="D570" s="2068"/>
      <c r="E570" s="2068"/>
      <c r="F570" s="2068"/>
      <c r="G570" s="2068" t="s">
        <v>1058</v>
      </c>
      <c r="H570" s="2068"/>
      <c r="I570" s="2068"/>
      <c r="J570" s="2068" t="s">
        <v>203</v>
      </c>
      <c r="K570" s="2068"/>
      <c r="L570" s="2070" t="s">
        <v>203</v>
      </c>
      <c r="M570" s="2070"/>
      <c r="N570" s="2070" t="s">
        <v>203</v>
      </c>
      <c r="O570" s="2070"/>
      <c r="P570" s="2070" t="s">
        <v>203</v>
      </c>
      <c r="Q570" s="2070" t="s">
        <v>203</v>
      </c>
      <c r="R570" s="2070" t="s">
        <v>203</v>
      </c>
      <c r="S570" s="2070" t="s">
        <v>203</v>
      </c>
      <c r="T570" s="2070"/>
      <c r="U570" s="2070"/>
      <c r="V570" s="2070"/>
      <c r="W570" s="2070" t="s">
        <v>203</v>
      </c>
      <c r="X570" s="2070"/>
      <c r="Y570" s="2065">
        <v>19.41</v>
      </c>
      <c r="Z570" s="2066"/>
      <c r="AA570" s="2066"/>
      <c r="AB570" s="2066"/>
    </row>
    <row r="571" spans="1:28" ht="36.75" customHeight="1" x14ac:dyDescent="0.2">
      <c r="A571" s="2068" t="s">
        <v>203</v>
      </c>
      <c r="B571" s="2068" t="s">
        <v>203</v>
      </c>
      <c r="C571" s="2068" t="s">
        <v>1094</v>
      </c>
      <c r="D571" s="2068"/>
      <c r="E571" s="2068"/>
      <c r="F571" s="2068"/>
      <c r="G571" s="2068" t="s">
        <v>1093</v>
      </c>
      <c r="H571" s="2068"/>
      <c r="I571" s="2068"/>
      <c r="J571" s="2068" t="s">
        <v>1092</v>
      </c>
      <c r="K571" s="2068"/>
      <c r="L571" s="2069">
        <v>0.12</v>
      </c>
      <c r="M571" s="2070"/>
      <c r="N571" s="2070" t="s">
        <v>203</v>
      </c>
      <c r="O571" s="2070"/>
      <c r="P571" s="2072">
        <v>0.16200000000000001</v>
      </c>
      <c r="Q571" s="2069">
        <v>155.63</v>
      </c>
      <c r="R571" s="2069">
        <v>0.77</v>
      </c>
      <c r="S571" s="2069">
        <v>119.84</v>
      </c>
      <c r="T571" s="2070"/>
      <c r="U571" s="2070"/>
      <c r="V571" s="2070"/>
      <c r="W571" s="2070" t="s">
        <v>203</v>
      </c>
      <c r="X571" s="2070"/>
      <c r="Y571" s="2069">
        <v>19.41</v>
      </c>
      <c r="Z571" s="2070"/>
      <c r="AA571" s="2070"/>
      <c r="AB571" s="2070"/>
    </row>
    <row r="572" spans="1:28" ht="12.2" customHeight="1" x14ac:dyDescent="0.2">
      <c r="A572" s="2068" t="s">
        <v>203</v>
      </c>
      <c r="B572" s="2068" t="s">
        <v>203</v>
      </c>
      <c r="C572" s="2068" t="s">
        <v>1401</v>
      </c>
      <c r="D572" s="2068"/>
      <c r="E572" s="2068"/>
      <c r="F572" s="2068"/>
      <c r="G572" s="2068" t="s">
        <v>1400</v>
      </c>
      <c r="H572" s="2068"/>
      <c r="I572" s="2068"/>
      <c r="J572" s="2068" t="s">
        <v>394</v>
      </c>
      <c r="K572" s="2068"/>
      <c r="L572" s="2070" t="s">
        <v>1157</v>
      </c>
      <c r="M572" s="2070"/>
      <c r="N572" s="2070" t="s">
        <v>203</v>
      </c>
      <c r="O572" s="2070"/>
      <c r="P572" s="2069">
        <v>0</v>
      </c>
      <c r="Q572" s="2070" t="s">
        <v>203</v>
      </c>
      <c r="R572" s="2070" t="s">
        <v>203</v>
      </c>
      <c r="S572" s="2070" t="s">
        <v>203</v>
      </c>
      <c r="T572" s="2070"/>
      <c r="U572" s="2070"/>
      <c r="V572" s="2070"/>
      <c r="W572" s="2070" t="s">
        <v>203</v>
      </c>
      <c r="X572" s="2070"/>
      <c r="Y572" s="2070" t="s">
        <v>203</v>
      </c>
      <c r="Z572" s="2070"/>
      <c r="AA572" s="2070"/>
      <c r="AB572" s="2070"/>
    </row>
    <row r="573" spans="1:28" ht="12.2" customHeight="1" x14ac:dyDescent="0.2">
      <c r="A573" s="2068" t="s">
        <v>203</v>
      </c>
      <c r="B573" s="2068" t="s">
        <v>203</v>
      </c>
      <c r="C573" s="2068" t="s">
        <v>203</v>
      </c>
      <c r="D573" s="2068"/>
      <c r="E573" s="2068"/>
      <c r="F573" s="2068"/>
      <c r="G573" s="2082" t="s">
        <v>1057</v>
      </c>
      <c r="H573" s="2082"/>
      <c r="I573" s="2082"/>
      <c r="J573" s="2077" t="s">
        <v>203</v>
      </c>
      <c r="K573" s="2077"/>
      <c r="L573" s="2077" t="s">
        <v>203</v>
      </c>
      <c r="M573" s="2077"/>
      <c r="N573" s="2077" t="s">
        <v>203</v>
      </c>
      <c r="O573" s="2077"/>
      <c r="P573" s="2077" t="s">
        <v>203</v>
      </c>
      <c r="Q573" s="2077" t="s">
        <v>203</v>
      </c>
      <c r="R573" s="2077" t="s">
        <v>203</v>
      </c>
      <c r="S573" s="2077" t="s">
        <v>203</v>
      </c>
      <c r="T573" s="2077"/>
      <c r="U573" s="2077"/>
      <c r="V573" s="2077"/>
      <c r="W573" s="2077" t="s">
        <v>203</v>
      </c>
      <c r="X573" s="2077"/>
      <c r="Y573" s="2079">
        <v>1532.81</v>
      </c>
      <c r="Z573" s="2080"/>
      <c r="AA573" s="2080"/>
      <c r="AB573" s="2080"/>
    </row>
    <row r="574" spans="1:28" ht="36.75" customHeight="1" x14ac:dyDescent="0.2">
      <c r="B574" s="2068" t="s">
        <v>2009</v>
      </c>
      <c r="C574" s="2068" t="s">
        <v>2440</v>
      </c>
      <c r="D574" s="2068"/>
      <c r="E574" s="2068"/>
      <c r="F574" s="2068"/>
      <c r="G574" s="2068" t="s">
        <v>2439</v>
      </c>
      <c r="H574" s="2068"/>
      <c r="I574" s="2068"/>
      <c r="J574" s="2068" t="s">
        <v>394</v>
      </c>
      <c r="K574" s="2068"/>
      <c r="L574" s="2081">
        <v>1.26E-2</v>
      </c>
      <c r="M574" s="2070"/>
      <c r="N574" s="2070" t="s">
        <v>203</v>
      </c>
      <c r="O574" s="2070"/>
      <c r="P574" s="2088">
        <v>1.7010000000000001E-2</v>
      </c>
      <c r="Q574" s="2069">
        <v>67961.14</v>
      </c>
      <c r="R574" s="2069">
        <v>0.7</v>
      </c>
      <c r="S574" s="2069">
        <v>47572.800000000003</v>
      </c>
      <c r="T574" s="2070"/>
      <c r="U574" s="2070"/>
      <c r="V574" s="2070"/>
      <c r="W574" s="2070" t="s">
        <v>203</v>
      </c>
      <c r="X574" s="2070"/>
      <c r="Y574" s="2069">
        <v>809.21</v>
      </c>
      <c r="Z574" s="2070"/>
      <c r="AA574" s="2070"/>
      <c r="AB574" s="2070"/>
    </row>
    <row r="575" spans="1:28" ht="85.7" customHeight="1" x14ac:dyDescent="0.2">
      <c r="B575" s="2068" t="s">
        <v>2320</v>
      </c>
      <c r="C575" s="2068" t="s">
        <v>2438</v>
      </c>
      <c r="D575" s="2068"/>
      <c r="E575" s="2068"/>
      <c r="F575" s="2068"/>
      <c r="G575" s="2068" t="s">
        <v>565</v>
      </c>
      <c r="H575" s="2068"/>
      <c r="I575" s="2068"/>
      <c r="J575" s="2068" t="s">
        <v>528</v>
      </c>
      <c r="K575" s="2068"/>
      <c r="L575" s="2071">
        <v>1</v>
      </c>
      <c r="M575" s="2070"/>
      <c r="N575" s="2070" t="s">
        <v>203</v>
      </c>
      <c r="O575" s="2070"/>
      <c r="P575" s="2088">
        <v>1.7010000000000001E-2</v>
      </c>
      <c r="Q575" s="2070" t="s">
        <v>203</v>
      </c>
      <c r="R575" s="2070" t="s">
        <v>203</v>
      </c>
      <c r="S575" s="2069">
        <v>672.47</v>
      </c>
      <c r="T575" s="2070"/>
      <c r="U575" s="2070"/>
      <c r="V575" s="2070"/>
      <c r="W575" s="2069">
        <v>-1</v>
      </c>
      <c r="X575" s="2070"/>
      <c r="Y575" s="2069">
        <v>-11.44</v>
      </c>
      <c r="Z575" s="2070"/>
      <c r="AA575" s="2070"/>
      <c r="AB575" s="2070"/>
    </row>
    <row r="576" spans="1:28" ht="85.7" customHeight="1" x14ac:dyDescent="0.2">
      <c r="B576" s="2068" t="s">
        <v>2319</v>
      </c>
      <c r="C576" s="2068" t="s">
        <v>2437</v>
      </c>
      <c r="D576" s="2068"/>
      <c r="E576" s="2068"/>
      <c r="F576" s="2068"/>
      <c r="G576" s="2068" t="s">
        <v>2412</v>
      </c>
      <c r="H576" s="2068"/>
      <c r="I576" s="2068"/>
      <c r="J576" s="2068" t="s">
        <v>528</v>
      </c>
      <c r="K576" s="2068"/>
      <c r="L576" s="2071">
        <v>1</v>
      </c>
      <c r="M576" s="2070"/>
      <c r="N576" s="2070" t="s">
        <v>203</v>
      </c>
      <c r="O576" s="2070"/>
      <c r="P576" s="2088">
        <v>1.7010000000000001E-2</v>
      </c>
      <c r="Q576" s="2070" t="s">
        <v>203</v>
      </c>
      <c r="R576" s="2070" t="s">
        <v>203</v>
      </c>
      <c r="S576" s="2069">
        <v>1201.8599999999999</v>
      </c>
      <c r="T576" s="2070"/>
      <c r="U576" s="2070"/>
      <c r="V576" s="2070"/>
      <c r="W576" s="2070" t="s">
        <v>203</v>
      </c>
      <c r="X576" s="2070"/>
      <c r="Y576" s="2069">
        <v>20.440000000000001</v>
      </c>
      <c r="Z576" s="2070"/>
      <c r="AA576" s="2070"/>
      <c r="AB576" s="2070"/>
    </row>
    <row r="577" spans="1:28" ht="12.2" customHeight="1" x14ac:dyDescent="0.2">
      <c r="C577" s="2068" t="s">
        <v>203</v>
      </c>
      <c r="D577" s="2068"/>
      <c r="E577" s="2068"/>
      <c r="F577" s="2068"/>
      <c r="G577" s="2068" t="s">
        <v>1056</v>
      </c>
      <c r="H577" s="2068"/>
      <c r="I577" s="2068"/>
      <c r="J577" s="2068" t="s">
        <v>203</v>
      </c>
      <c r="K577" s="2068"/>
      <c r="L577" s="2070" t="s">
        <v>203</v>
      </c>
      <c r="M577" s="2070"/>
      <c r="N577" s="2070" t="s">
        <v>203</v>
      </c>
      <c r="O577" s="2070"/>
      <c r="P577" s="2070" t="s">
        <v>203</v>
      </c>
      <c r="Q577" s="2068" t="s">
        <v>203</v>
      </c>
      <c r="R577" s="2068" t="s">
        <v>203</v>
      </c>
      <c r="S577" s="2068" t="s">
        <v>203</v>
      </c>
      <c r="T577" s="2068"/>
      <c r="U577" s="2068"/>
      <c r="V577" s="2068"/>
      <c r="W577" s="2068" t="s">
        <v>203</v>
      </c>
      <c r="X577" s="2068"/>
      <c r="Y577" s="2069">
        <v>1496.42</v>
      </c>
      <c r="Z577" s="2070"/>
      <c r="AA577" s="2070"/>
      <c r="AB577" s="2070"/>
    </row>
    <row r="578" spans="1:28" ht="24.6" customHeight="1" x14ac:dyDescent="0.2">
      <c r="C578" s="2068" t="s">
        <v>1055</v>
      </c>
      <c r="D578" s="2068"/>
      <c r="E578" s="2068"/>
      <c r="F578" s="2068"/>
      <c r="G578" s="2068" t="s">
        <v>1054</v>
      </c>
      <c r="H578" s="2068"/>
      <c r="I578" s="2068"/>
      <c r="J578" s="2068" t="s">
        <v>249</v>
      </c>
      <c r="K578" s="2068"/>
      <c r="L578" s="2071">
        <v>103</v>
      </c>
      <c r="M578" s="2070"/>
      <c r="N578" s="2070" t="s">
        <v>203</v>
      </c>
      <c r="O578" s="2070"/>
      <c r="P578" s="2069">
        <v>103</v>
      </c>
      <c r="Q578" s="2068" t="s">
        <v>203</v>
      </c>
      <c r="R578" s="2068" t="s">
        <v>203</v>
      </c>
      <c r="S578" s="2068" t="s">
        <v>203</v>
      </c>
      <c r="T578" s="2068"/>
      <c r="U578" s="2068"/>
      <c r="V578" s="2068"/>
      <c r="W578" s="2068" t="s">
        <v>203</v>
      </c>
      <c r="X578" s="2068"/>
      <c r="Y578" s="2069">
        <v>1541.31</v>
      </c>
      <c r="Z578" s="2070"/>
      <c r="AA578" s="2070"/>
      <c r="AB578" s="2070"/>
    </row>
    <row r="579" spans="1:28" ht="24.6" customHeight="1" x14ac:dyDescent="0.2">
      <c r="C579" s="2068" t="s">
        <v>1053</v>
      </c>
      <c r="D579" s="2068"/>
      <c r="E579" s="2068"/>
      <c r="F579" s="2068"/>
      <c r="G579" s="2068" t="s">
        <v>1052</v>
      </c>
      <c r="H579" s="2068"/>
      <c r="I579" s="2068"/>
      <c r="J579" s="2068" t="s">
        <v>249</v>
      </c>
      <c r="K579" s="2068"/>
      <c r="L579" s="2071">
        <v>60</v>
      </c>
      <c r="M579" s="2070"/>
      <c r="N579" s="2070" t="s">
        <v>203</v>
      </c>
      <c r="O579" s="2070"/>
      <c r="P579" s="2069">
        <v>60</v>
      </c>
      <c r="Q579" s="2068" t="s">
        <v>203</v>
      </c>
      <c r="R579" s="2068" t="s">
        <v>203</v>
      </c>
      <c r="S579" s="2068" t="s">
        <v>203</v>
      </c>
      <c r="T579" s="2068"/>
      <c r="U579" s="2068"/>
      <c r="V579" s="2068"/>
      <c r="W579" s="2068" t="s">
        <v>203</v>
      </c>
      <c r="X579" s="2068"/>
      <c r="Y579" s="2069">
        <v>897.85</v>
      </c>
      <c r="Z579" s="2070"/>
      <c r="AA579" s="2070"/>
      <c r="AB579" s="2070"/>
    </row>
    <row r="580" spans="1:28" x14ac:dyDescent="0.2">
      <c r="A580" s="916"/>
      <c r="B580" s="916"/>
      <c r="C580" s="916"/>
      <c r="D580" s="916"/>
      <c r="E580" s="916"/>
      <c r="F580" s="916"/>
      <c r="G580" s="916"/>
      <c r="H580" s="916"/>
      <c r="I580" s="916"/>
      <c r="J580" s="916"/>
      <c r="K580" s="916"/>
      <c r="L580" s="916"/>
      <c r="M580" s="916"/>
      <c r="N580" s="916"/>
      <c r="O580" s="916"/>
      <c r="P580" s="916"/>
      <c r="Q580" s="916"/>
      <c r="R580" s="916"/>
      <c r="S580" s="916"/>
      <c r="T580" s="916"/>
      <c r="U580" s="916"/>
      <c r="V580" s="916"/>
      <c r="W580" s="916"/>
      <c r="X580" s="916"/>
      <c r="Y580" s="916"/>
      <c r="Z580" s="916"/>
      <c r="AA580" s="916"/>
      <c r="AB580" s="916"/>
    </row>
    <row r="581" spans="1:28" ht="12.2" customHeight="1" x14ac:dyDescent="0.2">
      <c r="G581" s="2064" t="s">
        <v>246</v>
      </c>
      <c r="H581" s="2064"/>
      <c r="I581" s="2064"/>
      <c r="J581" s="2064"/>
      <c r="K581" s="2064"/>
      <c r="L581" s="2064"/>
      <c r="M581" s="2064"/>
      <c r="N581" s="2064"/>
      <c r="O581" s="2064"/>
      <c r="P581" s="2064"/>
      <c r="Q581" s="2064"/>
      <c r="R581" s="2068" t="s">
        <v>203</v>
      </c>
      <c r="S581" s="2065">
        <v>3548.28</v>
      </c>
      <c r="T581" s="2066"/>
      <c r="U581" s="2066"/>
      <c r="V581" s="2066"/>
      <c r="W581" s="2068" t="s">
        <v>203</v>
      </c>
      <c r="X581" s="2068"/>
      <c r="Y581" s="2065">
        <v>4790.18</v>
      </c>
      <c r="Z581" s="2066"/>
      <c r="AA581" s="2066"/>
      <c r="AB581" s="2066"/>
    </row>
    <row r="582" spans="1:28" ht="48.95" customHeight="1" x14ac:dyDescent="0.2">
      <c r="A582" s="2068" t="s">
        <v>410</v>
      </c>
      <c r="B582" s="2064" t="s">
        <v>410</v>
      </c>
      <c r="C582" s="2064" t="s">
        <v>1425</v>
      </c>
      <c r="D582" s="2064"/>
      <c r="E582" s="2064"/>
      <c r="F582" s="2064"/>
      <c r="G582" s="2064" t="s">
        <v>2445</v>
      </c>
      <c r="H582" s="2064"/>
      <c r="I582" s="2064"/>
      <c r="J582" s="2064" t="s">
        <v>1398</v>
      </c>
      <c r="K582" s="2064"/>
      <c r="L582" s="2072">
        <v>3.0000000000000001E-3</v>
      </c>
      <c r="M582" s="2070"/>
      <c r="N582" s="2070" t="s">
        <v>203</v>
      </c>
      <c r="O582" s="2070"/>
      <c r="P582" s="2073">
        <v>3.0000000000000001E-3</v>
      </c>
      <c r="Q582" s="2070" t="s">
        <v>203</v>
      </c>
      <c r="R582" s="2070" t="s">
        <v>203</v>
      </c>
      <c r="S582" s="2070" t="s">
        <v>203</v>
      </c>
      <c r="T582" s="2070"/>
      <c r="U582" s="2070"/>
      <c r="V582" s="2070"/>
      <c r="W582" s="2070" t="s">
        <v>203</v>
      </c>
      <c r="X582" s="2070"/>
      <c r="Y582" s="2070" t="s">
        <v>203</v>
      </c>
      <c r="Z582" s="2070"/>
      <c r="AA582" s="2070"/>
      <c r="AB582" s="2070"/>
    </row>
    <row r="583" spans="1:28" ht="12.2" customHeight="1" x14ac:dyDescent="0.2">
      <c r="A583" s="2068" t="s">
        <v>203</v>
      </c>
      <c r="B583" s="2068" t="s">
        <v>203</v>
      </c>
      <c r="C583" s="2068" t="s">
        <v>1077</v>
      </c>
      <c r="D583" s="2068"/>
      <c r="E583" s="2068"/>
      <c r="F583" s="2068"/>
      <c r="G583" s="2068" t="s">
        <v>1076</v>
      </c>
      <c r="H583" s="2068"/>
      <c r="I583" s="2068"/>
      <c r="J583" s="2068" t="s">
        <v>1060</v>
      </c>
      <c r="K583" s="2068"/>
      <c r="L583" s="2070" t="s">
        <v>203</v>
      </c>
      <c r="M583" s="2070"/>
      <c r="N583" s="2070" t="s">
        <v>203</v>
      </c>
      <c r="O583" s="2070"/>
      <c r="P583" s="2081">
        <v>0.5544</v>
      </c>
      <c r="Q583" s="2070" t="s">
        <v>203</v>
      </c>
      <c r="R583" s="2070" t="s">
        <v>203</v>
      </c>
      <c r="S583" s="2070" t="s">
        <v>203</v>
      </c>
      <c r="T583" s="2070"/>
      <c r="U583" s="2070"/>
      <c r="V583" s="2070"/>
      <c r="W583" s="2070" t="s">
        <v>203</v>
      </c>
      <c r="X583" s="2070"/>
      <c r="Y583" s="2065">
        <v>261.16000000000003</v>
      </c>
      <c r="Z583" s="2066"/>
      <c r="AA583" s="2066"/>
      <c r="AB583" s="2066"/>
    </row>
    <row r="584" spans="1:28" ht="12.2" customHeight="1" x14ac:dyDescent="0.2">
      <c r="A584" s="2068" t="s">
        <v>203</v>
      </c>
      <c r="B584" s="2068" t="s">
        <v>203</v>
      </c>
      <c r="C584" s="2068" t="s">
        <v>1410</v>
      </c>
      <c r="D584" s="2068"/>
      <c r="E584" s="2068"/>
      <c r="F584" s="2068"/>
      <c r="G584" s="2068" t="s">
        <v>1409</v>
      </c>
      <c r="H584" s="2068"/>
      <c r="I584" s="2068"/>
      <c r="J584" s="2068" t="s">
        <v>1060</v>
      </c>
      <c r="K584" s="2068"/>
      <c r="L584" s="2071">
        <v>154</v>
      </c>
      <c r="M584" s="2070"/>
      <c r="N584" s="2069">
        <v>1.2</v>
      </c>
      <c r="O584" s="2070"/>
      <c r="P584" s="2081">
        <v>0.5544</v>
      </c>
      <c r="Q584" s="2070" t="s">
        <v>203</v>
      </c>
      <c r="R584" s="2070" t="s">
        <v>203</v>
      </c>
      <c r="S584" s="2069">
        <v>471.07</v>
      </c>
      <c r="T584" s="2070"/>
      <c r="U584" s="2070"/>
      <c r="V584" s="2070"/>
      <c r="W584" s="2070" t="s">
        <v>203</v>
      </c>
      <c r="X584" s="2070"/>
      <c r="Y584" s="2069">
        <v>261.16000000000003</v>
      </c>
      <c r="Z584" s="2070"/>
      <c r="AA584" s="2070"/>
      <c r="AB584" s="2070"/>
    </row>
    <row r="585" spans="1:28" ht="12.2" customHeight="1" x14ac:dyDescent="0.2">
      <c r="A585" s="2068" t="s">
        <v>203</v>
      </c>
      <c r="B585" s="2068" t="s">
        <v>203</v>
      </c>
      <c r="C585" s="2068" t="s">
        <v>203</v>
      </c>
      <c r="D585" s="2068"/>
      <c r="E585" s="2068"/>
      <c r="F585" s="2068"/>
      <c r="G585" s="2082" t="s">
        <v>1057</v>
      </c>
      <c r="H585" s="2082"/>
      <c r="I585" s="2082"/>
      <c r="J585" s="2077" t="s">
        <v>203</v>
      </c>
      <c r="K585" s="2077"/>
      <c r="L585" s="2077" t="s">
        <v>203</v>
      </c>
      <c r="M585" s="2077"/>
      <c r="N585" s="2077" t="s">
        <v>203</v>
      </c>
      <c r="O585" s="2077"/>
      <c r="P585" s="2077" t="s">
        <v>203</v>
      </c>
      <c r="Q585" s="2077" t="s">
        <v>203</v>
      </c>
      <c r="R585" s="2077" t="s">
        <v>203</v>
      </c>
      <c r="S585" s="2077" t="s">
        <v>203</v>
      </c>
      <c r="T585" s="2077"/>
      <c r="U585" s="2077"/>
      <c r="V585" s="2077"/>
      <c r="W585" s="2077" t="s">
        <v>203</v>
      </c>
      <c r="X585" s="2077"/>
      <c r="Y585" s="2079">
        <v>261.16000000000003</v>
      </c>
      <c r="Z585" s="2080"/>
      <c r="AA585" s="2080"/>
      <c r="AB585" s="2080"/>
    </row>
    <row r="586" spans="1:28" ht="12.2" customHeight="1" x14ac:dyDescent="0.2">
      <c r="C586" s="2068" t="s">
        <v>203</v>
      </c>
      <c r="D586" s="2068"/>
      <c r="E586" s="2068"/>
      <c r="F586" s="2068"/>
      <c r="G586" s="2068" t="s">
        <v>1056</v>
      </c>
      <c r="H586" s="2068"/>
      <c r="I586" s="2068"/>
      <c r="J586" s="2068" t="s">
        <v>203</v>
      </c>
      <c r="K586" s="2068"/>
      <c r="L586" s="2070" t="s">
        <v>203</v>
      </c>
      <c r="M586" s="2070"/>
      <c r="N586" s="2070" t="s">
        <v>203</v>
      </c>
      <c r="O586" s="2070"/>
      <c r="P586" s="2070" t="s">
        <v>203</v>
      </c>
      <c r="Q586" s="2068" t="s">
        <v>203</v>
      </c>
      <c r="R586" s="2068" t="s">
        <v>203</v>
      </c>
      <c r="S586" s="2068" t="s">
        <v>203</v>
      </c>
      <c r="T586" s="2068"/>
      <c r="U586" s="2068"/>
      <c r="V586" s="2068"/>
      <c r="W586" s="2068" t="s">
        <v>203</v>
      </c>
      <c r="X586" s="2068"/>
      <c r="Y586" s="2069">
        <v>261.16000000000003</v>
      </c>
      <c r="Z586" s="2070"/>
      <c r="AA586" s="2070"/>
      <c r="AB586" s="2070"/>
    </row>
    <row r="587" spans="1:28" ht="24.6" customHeight="1" x14ac:dyDescent="0.2">
      <c r="C587" s="2068" t="s">
        <v>1395</v>
      </c>
      <c r="D587" s="2068"/>
      <c r="E587" s="2068"/>
      <c r="F587" s="2068"/>
      <c r="G587" s="2068" t="s">
        <v>1394</v>
      </c>
      <c r="H587" s="2068"/>
      <c r="I587" s="2068"/>
      <c r="J587" s="2068" t="s">
        <v>249</v>
      </c>
      <c r="K587" s="2068"/>
      <c r="L587" s="2071">
        <v>89</v>
      </c>
      <c r="M587" s="2070"/>
      <c r="N587" s="2070" t="s">
        <v>203</v>
      </c>
      <c r="O587" s="2070"/>
      <c r="P587" s="2069">
        <v>89</v>
      </c>
      <c r="Q587" s="2068" t="s">
        <v>203</v>
      </c>
      <c r="R587" s="2068" t="s">
        <v>203</v>
      </c>
      <c r="S587" s="2068" t="s">
        <v>203</v>
      </c>
      <c r="T587" s="2068"/>
      <c r="U587" s="2068"/>
      <c r="V587" s="2068"/>
      <c r="W587" s="2068" t="s">
        <v>203</v>
      </c>
      <c r="X587" s="2068"/>
      <c r="Y587" s="2069">
        <v>232.43</v>
      </c>
      <c r="Z587" s="2070"/>
      <c r="AA587" s="2070"/>
      <c r="AB587" s="2070"/>
    </row>
    <row r="588" spans="1:28" ht="24.6" customHeight="1" x14ac:dyDescent="0.2">
      <c r="C588" s="2068" t="s">
        <v>1393</v>
      </c>
      <c r="D588" s="2068"/>
      <c r="E588" s="2068"/>
      <c r="F588" s="2068"/>
      <c r="G588" s="2068" t="s">
        <v>1392</v>
      </c>
      <c r="H588" s="2068"/>
      <c r="I588" s="2068"/>
      <c r="J588" s="2068" t="s">
        <v>249</v>
      </c>
      <c r="K588" s="2068"/>
      <c r="L588" s="2071">
        <v>40</v>
      </c>
      <c r="M588" s="2070"/>
      <c r="N588" s="2070" t="s">
        <v>203</v>
      </c>
      <c r="O588" s="2070"/>
      <c r="P588" s="2069">
        <v>40</v>
      </c>
      <c r="Q588" s="2068" t="s">
        <v>203</v>
      </c>
      <c r="R588" s="2068" t="s">
        <v>203</v>
      </c>
      <c r="S588" s="2068" t="s">
        <v>203</v>
      </c>
      <c r="T588" s="2068"/>
      <c r="U588" s="2068"/>
      <c r="V588" s="2068"/>
      <c r="W588" s="2068" t="s">
        <v>203</v>
      </c>
      <c r="X588" s="2068"/>
      <c r="Y588" s="2069">
        <v>104.46</v>
      </c>
      <c r="Z588" s="2070"/>
      <c r="AA588" s="2070"/>
      <c r="AB588" s="2070"/>
    </row>
    <row r="589" spans="1:28" x14ac:dyDescent="0.2">
      <c r="A589" s="916"/>
      <c r="B589" s="916"/>
      <c r="C589" s="916"/>
      <c r="D589" s="916"/>
      <c r="E589" s="916"/>
      <c r="F589" s="916"/>
      <c r="G589" s="916"/>
      <c r="H589" s="916"/>
      <c r="I589" s="916"/>
      <c r="J589" s="916"/>
      <c r="K589" s="916"/>
      <c r="L589" s="916"/>
      <c r="M589" s="916"/>
      <c r="N589" s="916"/>
      <c r="O589" s="916"/>
      <c r="P589" s="916"/>
      <c r="Q589" s="916"/>
      <c r="R589" s="916"/>
      <c r="S589" s="916"/>
      <c r="T589" s="916"/>
      <c r="U589" s="916"/>
      <c r="V589" s="916"/>
      <c r="W589" s="916"/>
      <c r="X589" s="916"/>
      <c r="Y589" s="916"/>
      <c r="Z589" s="916"/>
      <c r="AA589" s="916"/>
      <c r="AB589" s="916"/>
    </row>
    <row r="590" spans="1:28" ht="12.2" customHeight="1" x14ac:dyDescent="0.2">
      <c r="G590" s="2064" t="s">
        <v>246</v>
      </c>
      <c r="H590" s="2064"/>
      <c r="I590" s="2064"/>
      <c r="J590" s="2064"/>
      <c r="K590" s="2064"/>
      <c r="L590" s="2064"/>
      <c r="M590" s="2064"/>
      <c r="N590" s="2064"/>
      <c r="O590" s="2064"/>
      <c r="P590" s="2064"/>
      <c r="Q590" s="2064"/>
      <c r="R590" s="2068" t="s">
        <v>203</v>
      </c>
      <c r="S590" s="2065">
        <v>199350</v>
      </c>
      <c r="T590" s="2066"/>
      <c r="U590" s="2066"/>
      <c r="V590" s="2066"/>
      <c r="W590" s="2068" t="s">
        <v>203</v>
      </c>
      <c r="X590" s="2068"/>
      <c r="Y590" s="2065">
        <v>598.04999999999995</v>
      </c>
      <c r="Z590" s="2066"/>
      <c r="AA590" s="2066"/>
      <c r="AB590" s="2066"/>
    </row>
    <row r="591" spans="1:28" ht="36.75" customHeight="1" x14ac:dyDescent="0.2">
      <c r="A591" s="2068" t="s">
        <v>409</v>
      </c>
      <c r="B591" s="2064" t="s">
        <v>409</v>
      </c>
      <c r="C591" s="2064" t="s">
        <v>1424</v>
      </c>
      <c r="D591" s="2064"/>
      <c r="E591" s="2064"/>
      <c r="F591" s="2064"/>
      <c r="G591" s="2064" t="s">
        <v>2444</v>
      </c>
      <c r="H591" s="2064"/>
      <c r="I591" s="2064"/>
      <c r="J591" s="2064" t="s">
        <v>1406</v>
      </c>
      <c r="K591" s="2064"/>
      <c r="L591" s="2076">
        <v>0.3</v>
      </c>
      <c r="M591" s="2070"/>
      <c r="N591" s="2070" t="s">
        <v>203</v>
      </c>
      <c r="O591" s="2070"/>
      <c r="P591" s="2093">
        <v>0.3</v>
      </c>
      <c r="Q591" s="2070" t="s">
        <v>203</v>
      </c>
      <c r="R591" s="2070" t="s">
        <v>203</v>
      </c>
      <c r="S591" s="2070" t="s">
        <v>203</v>
      </c>
      <c r="T591" s="2070"/>
      <c r="U591" s="2070"/>
      <c r="V591" s="2070"/>
      <c r="W591" s="2070" t="s">
        <v>203</v>
      </c>
      <c r="X591" s="2070"/>
      <c r="Y591" s="2070" t="s">
        <v>203</v>
      </c>
      <c r="Z591" s="2070"/>
      <c r="AA591" s="2070"/>
      <c r="AB591" s="2070"/>
    </row>
    <row r="592" spans="1:28" ht="12.2" customHeight="1" x14ac:dyDescent="0.2">
      <c r="A592" s="2068" t="s">
        <v>203</v>
      </c>
      <c r="B592" s="2068" t="s">
        <v>203</v>
      </c>
      <c r="C592" s="2068" t="s">
        <v>1077</v>
      </c>
      <c r="D592" s="2068"/>
      <c r="E592" s="2068"/>
      <c r="F592" s="2068"/>
      <c r="G592" s="2068" t="s">
        <v>1076</v>
      </c>
      <c r="H592" s="2068"/>
      <c r="I592" s="2068"/>
      <c r="J592" s="2068" t="s">
        <v>1060</v>
      </c>
      <c r="K592" s="2068"/>
      <c r="L592" s="2070" t="s">
        <v>203</v>
      </c>
      <c r="M592" s="2070"/>
      <c r="N592" s="2070" t="s">
        <v>203</v>
      </c>
      <c r="O592" s="2070"/>
      <c r="P592" s="2072">
        <v>0.64800000000000002</v>
      </c>
      <c r="Q592" s="2070" t="s">
        <v>203</v>
      </c>
      <c r="R592" s="2070" t="s">
        <v>203</v>
      </c>
      <c r="S592" s="2070" t="s">
        <v>203</v>
      </c>
      <c r="T592" s="2070"/>
      <c r="U592" s="2070"/>
      <c r="V592" s="2070"/>
      <c r="W592" s="2070" t="s">
        <v>203</v>
      </c>
      <c r="X592" s="2070"/>
      <c r="Y592" s="2065">
        <v>330.45</v>
      </c>
      <c r="Z592" s="2066"/>
      <c r="AA592" s="2066"/>
      <c r="AB592" s="2066"/>
    </row>
    <row r="593" spans="1:28" ht="12.2" customHeight="1" x14ac:dyDescent="0.2">
      <c r="A593" s="2068" t="s">
        <v>203</v>
      </c>
      <c r="B593" s="2068" t="s">
        <v>203</v>
      </c>
      <c r="C593" s="2068" t="s">
        <v>1405</v>
      </c>
      <c r="D593" s="2068"/>
      <c r="E593" s="2068"/>
      <c r="F593" s="2068"/>
      <c r="G593" s="2068" t="s">
        <v>1404</v>
      </c>
      <c r="H593" s="2068"/>
      <c r="I593" s="2068"/>
      <c r="J593" s="2068" t="s">
        <v>1060</v>
      </c>
      <c r="K593" s="2068"/>
      <c r="L593" s="2076">
        <v>1.8</v>
      </c>
      <c r="M593" s="2070"/>
      <c r="N593" s="2069">
        <v>1.2</v>
      </c>
      <c r="O593" s="2070"/>
      <c r="P593" s="2072">
        <v>0.64800000000000002</v>
      </c>
      <c r="Q593" s="2070" t="s">
        <v>203</v>
      </c>
      <c r="R593" s="2070" t="s">
        <v>203</v>
      </c>
      <c r="S593" s="2069">
        <v>509.96</v>
      </c>
      <c r="T593" s="2070"/>
      <c r="U593" s="2070"/>
      <c r="V593" s="2070"/>
      <c r="W593" s="2070" t="s">
        <v>203</v>
      </c>
      <c r="X593" s="2070"/>
      <c r="Y593" s="2069">
        <v>330.45</v>
      </c>
      <c r="Z593" s="2070"/>
      <c r="AA593" s="2070"/>
      <c r="AB593" s="2070"/>
    </row>
    <row r="594" spans="1:28" ht="12.2" customHeight="1" x14ac:dyDescent="0.2">
      <c r="A594" s="2068" t="s">
        <v>203</v>
      </c>
      <c r="B594" s="2068" t="s">
        <v>203</v>
      </c>
      <c r="C594" s="2068" t="s">
        <v>1073</v>
      </c>
      <c r="D594" s="2068"/>
      <c r="E594" s="2068"/>
      <c r="F594" s="2068"/>
      <c r="G594" s="2068" t="s">
        <v>258</v>
      </c>
      <c r="H594" s="2068"/>
      <c r="I594" s="2068"/>
      <c r="J594" s="2068" t="s">
        <v>203</v>
      </c>
      <c r="K594" s="2068"/>
      <c r="L594" s="2070" t="s">
        <v>203</v>
      </c>
      <c r="M594" s="2070"/>
      <c r="N594" s="2070" t="s">
        <v>203</v>
      </c>
      <c r="O594" s="2070"/>
      <c r="P594" s="2070" t="s">
        <v>203</v>
      </c>
      <c r="Q594" s="2070" t="s">
        <v>203</v>
      </c>
      <c r="R594" s="2070" t="s">
        <v>203</v>
      </c>
      <c r="S594" s="2070" t="s">
        <v>203</v>
      </c>
      <c r="T594" s="2070"/>
      <c r="U594" s="2070"/>
      <c r="V594" s="2070"/>
      <c r="W594" s="2070" t="s">
        <v>203</v>
      </c>
      <c r="X594" s="2070"/>
      <c r="Y594" s="2065">
        <v>3.78</v>
      </c>
      <c r="Z594" s="2066"/>
      <c r="AA594" s="2066"/>
      <c r="AB594" s="2066"/>
    </row>
    <row r="595" spans="1:28" ht="12.2" customHeight="1" x14ac:dyDescent="0.2">
      <c r="A595" s="2084" t="s">
        <v>203</v>
      </c>
      <c r="B595" s="2084" t="s">
        <v>203</v>
      </c>
      <c r="C595" s="2084" t="s">
        <v>203</v>
      </c>
      <c r="D595" s="2084"/>
      <c r="E595" s="2084"/>
      <c r="F595" s="2084"/>
      <c r="G595" s="2084" t="s">
        <v>1072</v>
      </c>
      <c r="H595" s="2084"/>
      <c r="I595" s="2084"/>
      <c r="J595" s="2084" t="s">
        <v>1060</v>
      </c>
      <c r="K595" s="2084"/>
      <c r="L595" s="2083" t="s">
        <v>203</v>
      </c>
      <c r="M595" s="2083"/>
      <c r="N595" s="2083" t="s">
        <v>203</v>
      </c>
      <c r="O595" s="2083"/>
      <c r="P595" s="2090">
        <v>3.5999999999999999E-3</v>
      </c>
      <c r="Q595" s="2083" t="s">
        <v>203</v>
      </c>
      <c r="R595" s="2083" t="s">
        <v>203</v>
      </c>
      <c r="S595" s="2083" t="s">
        <v>203</v>
      </c>
      <c r="T595" s="2083"/>
      <c r="U595" s="2083"/>
      <c r="V595" s="2083"/>
      <c r="W595" s="2083" t="s">
        <v>203</v>
      </c>
      <c r="X595" s="2083"/>
      <c r="Y595" s="2065">
        <v>2.08</v>
      </c>
      <c r="Z595" s="2066"/>
      <c r="AA595" s="2066"/>
      <c r="AB595" s="2066"/>
    </row>
    <row r="596" spans="1:28" ht="24.6" customHeight="1" x14ac:dyDescent="0.2">
      <c r="A596" s="2068" t="s">
        <v>203</v>
      </c>
      <c r="B596" s="2068" t="s">
        <v>203</v>
      </c>
      <c r="C596" s="2068" t="s">
        <v>1065</v>
      </c>
      <c r="D596" s="2068"/>
      <c r="E596" s="2068"/>
      <c r="F596" s="2068"/>
      <c r="G596" s="2068" t="s">
        <v>1064</v>
      </c>
      <c r="H596" s="2068"/>
      <c r="I596" s="2068"/>
      <c r="J596" s="2068" t="s">
        <v>1063</v>
      </c>
      <c r="K596" s="2068"/>
      <c r="L596" s="2069">
        <v>0.01</v>
      </c>
      <c r="M596" s="2070"/>
      <c r="N596" s="2069">
        <v>1.2</v>
      </c>
      <c r="O596" s="2070"/>
      <c r="P596" s="2081">
        <v>3.5999999999999999E-3</v>
      </c>
      <c r="Q596" s="2070" t="s">
        <v>203</v>
      </c>
      <c r="R596" s="2070" t="s">
        <v>203</v>
      </c>
      <c r="S596" s="2069">
        <v>543.33000000000004</v>
      </c>
      <c r="T596" s="2070"/>
      <c r="U596" s="2070"/>
      <c r="V596" s="2070"/>
      <c r="W596" s="2070" t="s">
        <v>203</v>
      </c>
      <c r="X596" s="2070"/>
      <c r="Y596" s="2069">
        <v>1.96</v>
      </c>
      <c r="Z596" s="2070"/>
      <c r="AA596" s="2070"/>
      <c r="AB596" s="2070"/>
    </row>
    <row r="597" spans="1:28" ht="12.2" customHeight="1" x14ac:dyDescent="0.2">
      <c r="A597" s="2068" t="s">
        <v>203</v>
      </c>
      <c r="B597" s="2068" t="s">
        <v>203</v>
      </c>
      <c r="C597" s="2068" t="s">
        <v>1062</v>
      </c>
      <c r="D597" s="2068"/>
      <c r="E597" s="2068"/>
      <c r="F597" s="2068"/>
      <c r="G597" s="2068" t="s">
        <v>1061</v>
      </c>
      <c r="H597" s="2068"/>
      <c r="I597" s="2068"/>
      <c r="J597" s="2068" t="s">
        <v>1060</v>
      </c>
      <c r="K597" s="2068"/>
      <c r="L597" s="2069">
        <v>0.01</v>
      </c>
      <c r="M597" s="2070"/>
      <c r="N597" s="2069">
        <v>1.2</v>
      </c>
      <c r="O597" s="2070"/>
      <c r="P597" s="2081">
        <v>3.5999999999999999E-3</v>
      </c>
      <c r="Q597" s="2070" t="s">
        <v>203</v>
      </c>
      <c r="R597" s="2070" t="s">
        <v>203</v>
      </c>
      <c r="S597" s="2069">
        <v>579.11</v>
      </c>
      <c r="T597" s="2070"/>
      <c r="U597" s="2070"/>
      <c r="V597" s="2070"/>
      <c r="W597" s="2070" t="s">
        <v>203</v>
      </c>
      <c r="X597" s="2070"/>
      <c r="Y597" s="2069">
        <v>2.08</v>
      </c>
      <c r="Z597" s="2070"/>
      <c r="AA597" s="2070"/>
      <c r="AB597" s="2070"/>
    </row>
    <row r="598" spans="1:28" ht="48.95" customHeight="1" x14ac:dyDescent="0.2">
      <c r="A598" s="2068" t="s">
        <v>203</v>
      </c>
      <c r="B598" s="2068" t="s">
        <v>203</v>
      </c>
      <c r="C598" s="2068" t="s">
        <v>1403</v>
      </c>
      <c r="D598" s="2068"/>
      <c r="E598" s="2068"/>
      <c r="F598" s="2068"/>
      <c r="G598" s="2068" t="s">
        <v>1402</v>
      </c>
      <c r="H598" s="2068"/>
      <c r="I598" s="2068"/>
      <c r="J598" s="2068" t="s">
        <v>1063</v>
      </c>
      <c r="K598" s="2068"/>
      <c r="L598" s="2069">
        <v>0.05</v>
      </c>
      <c r="M598" s="2070"/>
      <c r="N598" s="2069">
        <v>1.2</v>
      </c>
      <c r="O598" s="2070"/>
      <c r="P598" s="2072">
        <v>1.7999999999999999E-2</v>
      </c>
      <c r="Q598" s="2070" t="s">
        <v>203</v>
      </c>
      <c r="R598" s="2070" t="s">
        <v>203</v>
      </c>
      <c r="S598" s="2069">
        <v>101.02</v>
      </c>
      <c r="T598" s="2070"/>
      <c r="U598" s="2070"/>
      <c r="V598" s="2070"/>
      <c r="W598" s="2070" t="s">
        <v>203</v>
      </c>
      <c r="X598" s="2070"/>
      <c r="Y598" s="2069">
        <v>1.82</v>
      </c>
      <c r="Z598" s="2070"/>
      <c r="AA598" s="2070"/>
      <c r="AB598" s="2070"/>
    </row>
    <row r="599" spans="1:28" ht="12.2" customHeight="1" x14ac:dyDescent="0.2">
      <c r="A599" s="2068" t="s">
        <v>203</v>
      </c>
      <c r="B599" s="2068" t="s">
        <v>203</v>
      </c>
      <c r="C599" s="2068" t="s">
        <v>1059</v>
      </c>
      <c r="D599" s="2068"/>
      <c r="E599" s="2068"/>
      <c r="F599" s="2068"/>
      <c r="G599" s="2068" t="s">
        <v>1058</v>
      </c>
      <c r="H599" s="2068"/>
      <c r="I599" s="2068"/>
      <c r="J599" s="2068" t="s">
        <v>203</v>
      </c>
      <c r="K599" s="2068"/>
      <c r="L599" s="2070" t="s">
        <v>203</v>
      </c>
      <c r="M599" s="2070"/>
      <c r="N599" s="2070" t="s">
        <v>203</v>
      </c>
      <c r="O599" s="2070"/>
      <c r="P599" s="2070" t="s">
        <v>203</v>
      </c>
      <c r="Q599" s="2070" t="s">
        <v>203</v>
      </c>
      <c r="R599" s="2070" t="s">
        <v>203</v>
      </c>
      <c r="S599" s="2070" t="s">
        <v>203</v>
      </c>
      <c r="T599" s="2070"/>
      <c r="U599" s="2070"/>
      <c r="V599" s="2070"/>
      <c r="W599" s="2070" t="s">
        <v>203</v>
      </c>
      <c r="X599" s="2070"/>
      <c r="Y599" s="2065">
        <v>4.3099999999999996</v>
      </c>
      <c r="Z599" s="2066"/>
      <c r="AA599" s="2066"/>
      <c r="AB599" s="2066"/>
    </row>
    <row r="600" spans="1:28" ht="36.75" customHeight="1" x14ac:dyDescent="0.2">
      <c r="A600" s="2068" t="s">
        <v>203</v>
      </c>
      <c r="B600" s="2068" t="s">
        <v>203</v>
      </c>
      <c r="C600" s="2068" t="s">
        <v>1094</v>
      </c>
      <c r="D600" s="2068"/>
      <c r="E600" s="2068"/>
      <c r="F600" s="2068"/>
      <c r="G600" s="2068" t="s">
        <v>1093</v>
      </c>
      <c r="H600" s="2068"/>
      <c r="I600" s="2068"/>
      <c r="J600" s="2068" t="s">
        <v>1092</v>
      </c>
      <c r="K600" s="2068"/>
      <c r="L600" s="2069">
        <v>0.12</v>
      </c>
      <c r="M600" s="2070"/>
      <c r="N600" s="2070" t="s">
        <v>203</v>
      </c>
      <c r="O600" s="2070"/>
      <c r="P600" s="2072">
        <v>3.5999999999999997E-2</v>
      </c>
      <c r="Q600" s="2069">
        <v>155.63</v>
      </c>
      <c r="R600" s="2069">
        <v>0.77</v>
      </c>
      <c r="S600" s="2069">
        <v>119.84</v>
      </c>
      <c r="T600" s="2070"/>
      <c r="U600" s="2070"/>
      <c r="V600" s="2070"/>
      <c r="W600" s="2070" t="s">
        <v>203</v>
      </c>
      <c r="X600" s="2070"/>
      <c r="Y600" s="2069">
        <v>4.3099999999999996</v>
      </c>
      <c r="Z600" s="2070"/>
      <c r="AA600" s="2070"/>
      <c r="AB600" s="2070"/>
    </row>
    <row r="601" spans="1:28" ht="12.2" customHeight="1" x14ac:dyDescent="0.2">
      <c r="A601" s="2068" t="s">
        <v>203</v>
      </c>
      <c r="B601" s="2068" t="s">
        <v>203</v>
      </c>
      <c r="C601" s="2068" t="s">
        <v>1401</v>
      </c>
      <c r="D601" s="2068"/>
      <c r="E601" s="2068"/>
      <c r="F601" s="2068"/>
      <c r="G601" s="2068" t="s">
        <v>1400</v>
      </c>
      <c r="H601" s="2068"/>
      <c r="I601" s="2068"/>
      <c r="J601" s="2068" t="s">
        <v>394</v>
      </c>
      <c r="K601" s="2068"/>
      <c r="L601" s="2070" t="s">
        <v>1157</v>
      </c>
      <c r="M601" s="2070"/>
      <c r="N601" s="2070" t="s">
        <v>203</v>
      </c>
      <c r="O601" s="2070"/>
      <c r="P601" s="2069">
        <v>0</v>
      </c>
      <c r="Q601" s="2070" t="s">
        <v>203</v>
      </c>
      <c r="R601" s="2070" t="s">
        <v>203</v>
      </c>
      <c r="S601" s="2070" t="s">
        <v>203</v>
      </c>
      <c r="T601" s="2070"/>
      <c r="U601" s="2070"/>
      <c r="V601" s="2070"/>
      <c r="W601" s="2070" t="s">
        <v>203</v>
      </c>
      <c r="X601" s="2070"/>
      <c r="Y601" s="2070" t="s">
        <v>203</v>
      </c>
      <c r="Z601" s="2070"/>
      <c r="AA601" s="2070"/>
      <c r="AB601" s="2070"/>
    </row>
    <row r="602" spans="1:28" ht="12.2" customHeight="1" x14ac:dyDescent="0.2">
      <c r="A602" s="2068" t="s">
        <v>203</v>
      </c>
      <c r="B602" s="2068" t="s">
        <v>203</v>
      </c>
      <c r="C602" s="2068" t="s">
        <v>203</v>
      </c>
      <c r="D602" s="2068"/>
      <c r="E602" s="2068"/>
      <c r="F602" s="2068"/>
      <c r="G602" s="2082" t="s">
        <v>1057</v>
      </c>
      <c r="H602" s="2082"/>
      <c r="I602" s="2082"/>
      <c r="J602" s="2077" t="s">
        <v>203</v>
      </c>
      <c r="K602" s="2077"/>
      <c r="L602" s="2077" t="s">
        <v>203</v>
      </c>
      <c r="M602" s="2077"/>
      <c r="N602" s="2077" t="s">
        <v>203</v>
      </c>
      <c r="O602" s="2077"/>
      <c r="P602" s="2077" t="s">
        <v>203</v>
      </c>
      <c r="Q602" s="2077" t="s">
        <v>203</v>
      </c>
      <c r="R602" s="2077" t="s">
        <v>203</v>
      </c>
      <c r="S602" s="2077" t="s">
        <v>203</v>
      </c>
      <c r="T602" s="2077"/>
      <c r="U602" s="2077"/>
      <c r="V602" s="2077"/>
      <c r="W602" s="2077" t="s">
        <v>203</v>
      </c>
      <c r="X602" s="2077"/>
      <c r="Y602" s="2079">
        <v>340.62</v>
      </c>
      <c r="Z602" s="2080"/>
      <c r="AA602" s="2080"/>
      <c r="AB602" s="2080"/>
    </row>
    <row r="603" spans="1:28" ht="24.6" customHeight="1" x14ac:dyDescent="0.2">
      <c r="B603" s="2068" t="s">
        <v>2007</v>
      </c>
      <c r="C603" s="2068" t="s">
        <v>1343</v>
      </c>
      <c r="D603" s="2068"/>
      <c r="E603" s="2068"/>
      <c r="F603" s="2068"/>
      <c r="G603" s="2068" t="s">
        <v>1342</v>
      </c>
      <c r="H603" s="2068"/>
      <c r="I603" s="2068"/>
      <c r="J603" s="2068" t="s">
        <v>394</v>
      </c>
      <c r="K603" s="2068"/>
      <c r="L603" s="2081">
        <v>6.1999999999999998E-3</v>
      </c>
      <c r="M603" s="2070"/>
      <c r="N603" s="2070" t="s">
        <v>203</v>
      </c>
      <c r="O603" s="2070"/>
      <c r="P603" s="2088">
        <v>1.8600000000000001E-3</v>
      </c>
      <c r="Q603" s="2070" t="s">
        <v>203</v>
      </c>
      <c r="R603" s="2070" t="s">
        <v>203</v>
      </c>
      <c r="S603" s="2069">
        <v>39767.81</v>
      </c>
      <c r="T603" s="2070"/>
      <c r="U603" s="2070"/>
      <c r="V603" s="2070"/>
      <c r="W603" s="2070" t="s">
        <v>203</v>
      </c>
      <c r="X603" s="2070"/>
      <c r="Y603" s="2069">
        <v>73.97</v>
      </c>
      <c r="Z603" s="2070"/>
      <c r="AA603" s="2070"/>
      <c r="AB603" s="2070"/>
    </row>
    <row r="604" spans="1:28" ht="85.7" customHeight="1" x14ac:dyDescent="0.2">
      <c r="B604" s="2068" t="s">
        <v>2317</v>
      </c>
      <c r="C604" s="2068" t="s">
        <v>1341</v>
      </c>
      <c r="D604" s="2068"/>
      <c r="E604" s="2068"/>
      <c r="F604" s="2068"/>
      <c r="G604" s="2068" t="s">
        <v>565</v>
      </c>
      <c r="H604" s="2068"/>
      <c r="I604" s="2068"/>
      <c r="J604" s="2068" t="s">
        <v>528</v>
      </c>
      <c r="K604" s="2068"/>
      <c r="L604" s="2071">
        <v>1</v>
      </c>
      <c r="M604" s="2070"/>
      <c r="N604" s="2070" t="s">
        <v>203</v>
      </c>
      <c r="O604" s="2070"/>
      <c r="P604" s="2088">
        <v>1.8600000000000001E-3</v>
      </c>
      <c r="Q604" s="2070" t="s">
        <v>203</v>
      </c>
      <c r="R604" s="2070" t="s">
        <v>203</v>
      </c>
      <c r="S604" s="2069">
        <v>672.47</v>
      </c>
      <c r="T604" s="2070"/>
      <c r="U604" s="2070"/>
      <c r="V604" s="2070"/>
      <c r="W604" s="2069">
        <v>-1</v>
      </c>
      <c r="X604" s="2070"/>
      <c r="Y604" s="2069">
        <v>-1.25</v>
      </c>
      <c r="Z604" s="2070"/>
      <c r="AA604" s="2070"/>
      <c r="AB604" s="2070"/>
    </row>
    <row r="605" spans="1:28" ht="85.7" customHeight="1" x14ac:dyDescent="0.2">
      <c r="B605" s="2068" t="s">
        <v>2316</v>
      </c>
      <c r="C605" s="2068" t="s">
        <v>2432</v>
      </c>
      <c r="D605" s="2068"/>
      <c r="E605" s="2068"/>
      <c r="F605" s="2068"/>
      <c r="G605" s="2068" t="s">
        <v>2412</v>
      </c>
      <c r="H605" s="2068"/>
      <c r="I605" s="2068"/>
      <c r="J605" s="2068" t="s">
        <v>528</v>
      </c>
      <c r="K605" s="2068"/>
      <c r="L605" s="2071">
        <v>1</v>
      </c>
      <c r="M605" s="2070"/>
      <c r="N605" s="2070" t="s">
        <v>203</v>
      </c>
      <c r="O605" s="2070"/>
      <c r="P605" s="2088">
        <v>1.8600000000000001E-3</v>
      </c>
      <c r="Q605" s="2070" t="s">
        <v>203</v>
      </c>
      <c r="R605" s="2070" t="s">
        <v>203</v>
      </c>
      <c r="S605" s="2069">
        <v>1201.8599999999999</v>
      </c>
      <c r="T605" s="2070"/>
      <c r="U605" s="2070"/>
      <c r="V605" s="2070"/>
      <c r="W605" s="2070" t="s">
        <v>203</v>
      </c>
      <c r="X605" s="2070"/>
      <c r="Y605" s="2069">
        <v>2.2400000000000002</v>
      </c>
      <c r="Z605" s="2070"/>
      <c r="AA605" s="2070"/>
      <c r="AB605" s="2070"/>
    </row>
    <row r="606" spans="1:28" ht="12.2" customHeight="1" x14ac:dyDescent="0.2">
      <c r="C606" s="2068" t="s">
        <v>203</v>
      </c>
      <c r="D606" s="2068"/>
      <c r="E606" s="2068"/>
      <c r="F606" s="2068"/>
      <c r="G606" s="2068" t="s">
        <v>1056</v>
      </c>
      <c r="H606" s="2068"/>
      <c r="I606" s="2068"/>
      <c r="J606" s="2068" t="s">
        <v>203</v>
      </c>
      <c r="K606" s="2068"/>
      <c r="L606" s="2070" t="s">
        <v>203</v>
      </c>
      <c r="M606" s="2070"/>
      <c r="N606" s="2070" t="s">
        <v>203</v>
      </c>
      <c r="O606" s="2070"/>
      <c r="P606" s="2070" t="s">
        <v>203</v>
      </c>
      <c r="Q606" s="2068" t="s">
        <v>203</v>
      </c>
      <c r="R606" s="2068" t="s">
        <v>203</v>
      </c>
      <c r="S606" s="2068" t="s">
        <v>203</v>
      </c>
      <c r="T606" s="2068"/>
      <c r="U606" s="2068"/>
      <c r="V606" s="2068"/>
      <c r="W606" s="2068" t="s">
        <v>203</v>
      </c>
      <c r="X606" s="2068"/>
      <c r="Y606" s="2069">
        <v>332.53</v>
      </c>
      <c r="Z606" s="2070"/>
      <c r="AA606" s="2070"/>
      <c r="AB606" s="2070"/>
    </row>
    <row r="607" spans="1:28" ht="24.6" customHeight="1" x14ac:dyDescent="0.2">
      <c r="C607" s="2068" t="s">
        <v>1055</v>
      </c>
      <c r="D607" s="2068"/>
      <c r="E607" s="2068"/>
      <c r="F607" s="2068"/>
      <c r="G607" s="2068" t="s">
        <v>1054</v>
      </c>
      <c r="H607" s="2068"/>
      <c r="I607" s="2068"/>
      <c r="J607" s="2068" t="s">
        <v>249</v>
      </c>
      <c r="K607" s="2068"/>
      <c r="L607" s="2071">
        <v>103</v>
      </c>
      <c r="M607" s="2070"/>
      <c r="N607" s="2070" t="s">
        <v>203</v>
      </c>
      <c r="O607" s="2070"/>
      <c r="P607" s="2069">
        <v>103</v>
      </c>
      <c r="Q607" s="2068" t="s">
        <v>203</v>
      </c>
      <c r="R607" s="2068" t="s">
        <v>203</v>
      </c>
      <c r="S607" s="2068" t="s">
        <v>203</v>
      </c>
      <c r="T607" s="2068"/>
      <c r="U607" s="2068"/>
      <c r="V607" s="2068"/>
      <c r="W607" s="2068" t="s">
        <v>203</v>
      </c>
      <c r="X607" s="2068"/>
      <c r="Y607" s="2069">
        <v>342.51</v>
      </c>
      <c r="Z607" s="2070"/>
      <c r="AA607" s="2070"/>
      <c r="AB607" s="2070"/>
    </row>
    <row r="608" spans="1:28" ht="24.6" customHeight="1" x14ac:dyDescent="0.2">
      <c r="C608" s="2068" t="s">
        <v>1053</v>
      </c>
      <c r="D608" s="2068"/>
      <c r="E608" s="2068"/>
      <c r="F608" s="2068"/>
      <c r="G608" s="2068" t="s">
        <v>1052</v>
      </c>
      <c r="H608" s="2068"/>
      <c r="I608" s="2068"/>
      <c r="J608" s="2068" t="s">
        <v>249</v>
      </c>
      <c r="K608" s="2068"/>
      <c r="L608" s="2071">
        <v>60</v>
      </c>
      <c r="M608" s="2070"/>
      <c r="N608" s="2070" t="s">
        <v>203</v>
      </c>
      <c r="O608" s="2070"/>
      <c r="P608" s="2069">
        <v>60</v>
      </c>
      <c r="Q608" s="2068" t="s">
        <v>203</v>
      </c>
      <c r="R608" s="2068" t="s">
        <v>203</v>
      </c>
      <c r="S608" s="2068" t="s">
        <v>203</v>
      </c>
      <c r="T608" s="2068"/>
      <c r="U608" s="2068"/>
      <c r="V608" s="2068"/>
      <c r="W608" s="2068" t="s">
        <v>203</v>
      </c>
      <c r="X608" s="2068"/>
      <c r="Y608" s="2069">
        <v>199.52</v>
      </c>
      <c r="Z608" s="2070"/>
      <c r="AA608" s="2070"/>
      <c r="AB608" s="2070"/>
    </row>
    <row r="609" spans="1:28" x14ac:dyDescent="0.2">
      <c r="A609" s="916"/>
      <c r="B609" s="916"/>
      <c r="C609" s="916"/>
      <c r="D609" s="916"/>
      <c r="E609" s="916"/>
      <c r="F609" s="916"/>
      <c r="G609" s="916"/>
      <c r="H609" s="916"/>
      <c r="I609" s="916"/>
      <c r="J609" s="916"/>
      <c r="K609" s="916"/>
      <c r="L609" s="916"/>
      <c r="M609" s="916"/>
      <c r="N609" s="916"/>
      <c r="O609" s="916"/>
      <c r="P609" s="916"/>
      <c r="Q609" s="916"/>
      <c r="R609" s="916"/>
      <c r="S609" s="916"/>
      <c r="T609" s="916"/>
      <c r="U609" s="916"/>
      <c r="V609" s="916"/>
      <c r="W609" s="916"/>
      <c r="X609" s="916"/>
      <c r="Y609" s="916"/>
      <c r="Z609" s="916"/>
      <c r="AA609" s="916"/>
      <c r="AB609" s="916"/>
    </row>
    <row r="610" spans="1:28" ht="12.2" customHeight="1" x14ac:dyDescent="0.2">
      <c r="G610" s="2064" t="s">
        <v>246</v>
      </c>
      <c r="H610" s="2064"/>
      <c r="I610" s="2064"/>
      <c r="J610" s="2064"/>
      <c r="K610" s="2064"/>
      <c r="L610" s="2064"/>
      <c r="M610" s="2064"/>
      <c r="N610" s="2064"/>
      <c r="O610" s="2064"/>
      <c r="P610" s="2064"/>
      <c r="Q610" s="2064"/>
      <c r="R610" s="2068" t="s">
        <v>203</v>
      </c>
      <c r="S610" s="2065">
        <v>3192.03</v>
      </c>
      <c r="T610" s="2066"/>
      <c r="U610" s="2066"/>
      <c r="V610" s="2066"/>
      <c r="W610" s="2068" t="s">
        <v>203</v>
      </c>
      <c r="X610" s="2068"/>
      <c r="Y610" s="2065">
        <v>957.61</v>
      </c>
      <c r="Z610" s="2066"/>
      <c r="AA610" s="2066"/>
      <c r="AB610" s="2066"/>
    </row>
    <row r="611" spans="1:28" ht="36.75" customHeight="1" x14ac:dyDescent="0.2">
      <c r="A611" s="2068" t="s">
        <v>408</v>
      </c>
      <c r="B611" s="2064" t="s">
        <v>408</v>
      </c>
      <c r="C611" s="2064" t="s">
        <v>1422</v>
      </c>
      <c r="D611" s="2064"/>
      <c r="E611" s="2064"/>
      <c r="F611" s="2064"/>
      <c r="G611" s="2064" t="s">
        <v>1421</v>
      </c>
      <c r="H611" s="2064"/>
      <c r="I611" s="2064"/>
      <c r="J611" s="2064" t="s">
        <v>1398</v>
      </c>
      <c r="K611" s="2064"/>
      <c r="L611" s="2081">
        <v>4.3499999999999997E-2</v>
      </c>
      <c r="M611" s="2070"/>
      <c r="N611" s="2070" t="s">
        <v>203</v>
      </c>
      <c r="O611" s="2070"/>
      <c r="P611" s="2086">
        <v>4.3499999999999997E-2</v>
      </c>
      <c r="Q611" s="2070" t="s">
        <v>203</v>
      </c>
      <c r="R611" s="2070" t="s">
        <v>203</v>
      </c>
      <c r="S611" s="2070" t="s">
        <v>203</v>
      </c>
      <c r="T611" s="2070"/>
      <c r="U611" s="2070"/>
      <c r="V611" s="2070"/>
      <c r="W611" s="2070" t="s">
        <v>203</v>
      </c>
      <c r="X611" s="2070"/>
      <c r="Y611" s="2070" t="s">
        <v>203</v>
      </c>
      <c r="Z611" s="2070"/>
      <c r="AA611" s="2070"/>
      <c r="AB611" s="2070"/>
    </row>
    <row r="612" spans="1:28" ht="12.2" customHeight="1" x14ac:dyDescent="0.2">
      <c r="A612" s="2068" t="s">
        <v>203</v>
      </c>
      <c r="B612" s="2068" t="s">
        <v>203</v>
      </c>
      <c r="C612" s="2068" t="s">
        <v>1077</v>
      </c>
      <c r="D612" s="2068"/>
      <c r="E612" s="2068"/>
      <c r="F612" s="2068"/>
      <c r="G612" s="2068" t="s">
        <v>1076</v>
      </c>
      <c r="H612" s="2068"/>
      <c r="I612" s="2068"/>
      <c r="J612" s="2068" t="s">
        <v>1060</v>
      </c>
      <c r="K612" s="2068"/>
      <c r="L612" s="2070" t="s">
        <v>203</v>
      </c>
      <c r="M612" s="2070"/>
      <c r="N612" s="2070" t="s">
        <v>203</v>
      </c>
      <c r="O612" s="2070"/>
      <c r="P612" s="2081">
        <v>4.6196999999999999</v>
      </c>
      <c r="Q612" s="2070" t="s">
        <v>203</v>
      </c>
      <c r="R612" s="2070" t="s">
        <v>203</v>
      </c>
      <c r="S612" s="2070" t="s">
        <v>203</v>
      </c>
      <c r="T612" s="2070"/>
      <c r="U612" s="2070"/>
      <c r="V612" s="2070"/>
      <c r="W612" s="2070" t="s">
        <v>203</v>
      </c>
      <c r="X612" s="2070"/>
      <c r="Y612" s="2065">
        <v>2086.35</v>
      </c>
      <c r="Z612" s="2066"/>
      <c r="AA612" s="2066"/>
      <c r="AB612" s="2066"/>
    </row>
    <row r="613" spans="1:28" ht="12.2" customHeight="1" x14ac:dyDescent="0.2">
      <c r="A613" s="2068" t="s">
        <v>203</v>
      </c>
      <c r="B613" s="2068" t="s">
        <v>203</v>
      </c>
      <c r="C613" s="2068" t="s">
        <v>1397</v>
      </c>
      <c r="D613" s="2068"/>
      <c r="E613" s="2068"/>
      <c r="F613" s="2068"/>
      <c r="G613" s="2068" t="s">
        <v>1396</v>
      </c>
      <c r="H613" s="2068"/>
      <c r="I613" s="2068"/>
      <c r="J613" s="2068" t="s">
        <v>1060</v>
      </c>
      <c r="K613" s="2068"/>
      <c r="L613" s="2076">
        <v>88.5</v>
      </c>
      <c r="M613" s="2070"/>
      <c r="N613" s="2069">
        <v>1.2</v>
      </c>
      <c r="O613" s="2070"/>
      <c r="P613" s="2081">
        <v>4.6196999999999999</v>
      </c>
      <c r="Q613" s="2070" t="s">
        <v>203</v>
      </c>
      <c r="R613" s="2070" t="s">
        <v>203</v>
      </c>
      <c r="S613" s="2069">
        <v>451.62</v>
      </c>
      <c r="T613" s="2070"/>
      <c r="U613" s="2070"/>
      <c r="V613" s="2070"/>
      <c r="W613" s="2070" t="s">
        <v>203</v>
      </c>
      <c r="X613" s="2070"/>
      <c r="Y613" s="2069">
        <v>2086.35</v>
      </c>
      <c r="Z613" s="2070"/>
      <c r="AA613" s="2070"/>
      <c r="AB613" s="2070"/>
    </row>
    <row r="614" spans="1:28" ht="12.2" customHeight="1" x14ac:dyDescent="0.2">
      <c r="A614" s="2068" t="s">
        <v>203</v>
      </c>
      <c r="B614" s="2068" t="s">
        <v>203</v>
      </c>
      <c r="C614" s="2068" t="s">
        <v>203</v>
      </c>
      <c r="D614" s="2068"/>
      <c r="E614" s="2068"/>
      <c r="F614" s="2068"/>
      <c r="G614" s="2082" t="s">
        <v>1057</v>
      </c>
      <c r="H614" s="2082"/>
      <c r="I614" s="2082"/>
      <c r="J614" s="2077" t="s">
        <v>203</v>
      </c>
      <c r="K614" s="2077"/>
      <c r="L614" s="2077" t="s">
        <v>203</v>
      </c>
      <c r="M614" s="2077"/>
      <c r="N614" s="2077" t="s">
        <v>203</v>
      </c>
      <c r="O614" s="2077"/>
      <c r="P614" s="2077" t="s">
        <v>203</v>
      </c>
      <c r="Q614" s="2077" t="s">
        <v>203</v>
      </c>
      <c r="R614" s="2077" t="s">
        <v>203</v>
      </c>
      <c r="S614" s="2077" t="s">
        <v>203</v>
      </c>
      <c r="T614" s="2077"/>
      <c r="U614" s="2077"/>
      <c r="V614" s="2077"/>
      <c r="W614" s="2077" t="s">
        <v>203</v>
      </c>
      <c r="X614" s="2077"/>
      <c r="Y614" s="2079">
        <v>2086.35</v>
      </c>
      <c r="Z614" s="2080"/>
      <c r="AA614" s="2080"/>
      <c r="AB614" s="2080"/>
    </row>
    <row r="615" spans="1:28" ht="12.2" customHeight="1" x14ac:dyDescent="0.2">
      <c r="C615" s="2068" t="s">
        <v>203</v>
      </c>
      <c r="D615" s="2068"/>
      <c r="E615" s="2068"/>
      <c r="F615" s="2068"/>
      <c r="G615" s="2068" t="s">
        <v>1056</v>
      </c>
      <c r="H615" s="2068"/>
      <c r="I615" s="2068"/>
      <c r="J615" s="2068" t="s">
        <v>203</v>
      </c>
      <c r="K615" s="2068"/>
      <c r="L615" s="2070" t="s">
        <v>203</v>
      </c>
      <c r="M615" s="2070"/>
      <c r="N615" s="2070" t="s">
        <v>203</v>
      </c>
      <c r="O615" s="2070"/>
      <c r="P615" s="2070" t="s">
        <v>203</v>
      </c>
      <c r="Q615" s="2068" t="s">
        <v>203</v>
      </c>
      <c r="R615" s="2068" t="s">
        <v>203</v>
      </c>
      <c r="S615" s="2068" t="s">
        <v>203</v>
      </c>
      <c r="T615" s="2068"/>
      <c r="U615" s="2068"/>
      <c r="V615" s="2068"/>
      <c r="W615" s="2068" t="s">
        <v>203</v>
      </c>
      <c r="X615" s="2068"/>
      <c r="Y615" s="2069">
        <v>2086.35</v>
      </c>
      <c r="Z615" s="2070"/>
      <c r="AA615" s="2070"/>
      <c r="AB615" s="2070"/>
    </row>
    <row r="616" spans="1:28" ht="24.6" customHeight="1" x14ac:dyDescent="0.2">
      <c r="C616" s="2068" t="s">
        <v>1395</v>
      </c>
      <c r="D616" s="2068"/>
      <c r="E616" s="2068"/>
      <c r="F616" s="2068"/>
      <c r="G616" s="2068" t="s">
        <v>1394</v>
      </c>
      <c r="H616" s="2068"/>
      <c r="I616" s="2068"/>
      <c r="J616" s="2068" t="s">
        <v>249</v>
      </c>
      <c r="K616" s="2068"/>
      <c r="L616" s="2071">
        <v>89</v>
      </c>
      <c r="M616" s="2070"/>
      <c r="N616" s="2070" t="s">
        <v>203</v>
      </c>
      <c r="O616" s="2070"/>
      <c r="P616" s="2069">
        <v>89</v>
      </c>
      <c r="Q616" s="2068" t="s">
        <v>203</v>
      </c>
      <c r="R616" s="2068" t="s">
        <v>203</v>
      </c>
      <c r="S616" s="2068" t="s">
        <v>203</v>
      </c>
      <c r="T616" s="2068"/>
      <c r="U616" s="2068"/>
      <c r="V616" s="2068"/>
      <c r="W616" s="2068" t="s">
        <v>203</v>
      </c>
      <c r="X616" s="2068"/>
      <c r="Y616" s="2069">
        <v>1856.85</v>
      </c>
      <c r="Z616" s="2070"/>
      <c r="AA616" s="2070"/>
      <c r="AB616" s="2070"/>
    </row>
    <row r="617" spans="1:28" ht="24.6" customHeight="1" x14ac:dyDescent="0.2">
      <c r="C617" s="2068" t="s">
        <v>1393</v>
      </c>
      <c r="D617" s="2068"/>
      <c r="E617" s="2068"/>
      <c r="F617" s="2068"/>
      <c r="G617" s="2068" t="s">
        <v>1392</v>
      </c>
      <c r="H617" s="2068"/>
      <c r="I617" s="2068"/>
      <c r="J617" s="2068" t="s">
        <v>249</v>
      </c>
      <c r="K617" s="2068"/>
      <c r="L617" s="2071">
        <v>40</v>
      </c>
      <c r="M617" s="2070"/>
      <c r="N617" s="2070" t="s">
        <v>203</v>
      </c>
      <c r="O617" s="2070"/>
      <c r="P617" s="2069">
        <v>40</v>
      </c>
      <c r="Q617" s="2068" t="s">
        <v>203</v>
      </c>
      <c r="R617" s="2068" t="s">
        <v>203</v>
      </c>
      <c r="S617" s="2068" t="s">
        <v>203</v>
      </c>
      <c r="T617" s="2068"/>
      <c r="U617" s="2068"/>
      <c r="V617" s="2068"/>
      <c r="W617" s="2068" t="s">
        <v>203</v>
      </c>
      <c r="X617" s="2068"/>
      <c r="Y617" s="2069">
        <v>834.54</v>
      </c>
      <c r="Z617" s="2070"/>
      <c r="AA617" s="2070"/>
      <c r="AB617" s="2070"/>
    </row>
    <row r="618" spans="1:28" x14ac:dyDescent="0.2">
      <c r="A618" s="916"/>
      <c r="B618" s="916"/>
      <c r="C618" s="916"/>
      <c r="D618" s="916"/>
      <c r="E618" s="916"/>
      <c r="F618" s="916"/>
      <c r="G618" s="916"/>
      <c r="H618" s="916"/>
      <c r="I618" s="916"/>
      <c r="J618" s="916"/>
      <c r="K618" s="916"/>
      <c r="L618" s="916"/>
      <c r="M618" s="916"/>
      <c r="N618" s="916"/>
      <c r="O618" s="916"/>
      <c r="P618" s="916"/>
      <c r="Q618" s="916"/>
      <c r="R618" s="916"/>
      <c r="S618" s="916"/>
      <c r="T618" s="916"/>
      <c r="U618" s="916"/>
      <c r="V618" s="916"/>
      <c r="W618" s="916"/>
      <c r="X618" s="916"/>
      <c r="Y618" s="916"/>
      <c r="Z618" s="916"/>
      <c r="AA618" s="916"/>
      <c r="AB618" s="916"/>
    </row>
    <row r="619" spans="1:28" ht="12.2" customHeight="1" x14ac:dyDescent="0.2">
      <c r="G619" s="2064" t="s">
        <v>246</v>
      </c>
      <c r="H619" s="2064"/>
      <c r="I619" s="2064"/>
      <c r="J619" s="2064"/>
      <c r="K619" s="2064"/>
      <c r="L619" s="2064"/>
      <c r="M619" s="2064"/>
      <c r="N619" s="2064"/>
      <c r="O619" s="2064"/>
      <c r="P619" s="2064"/>
      <c r="Q619" s="2064"/>
      <c r="R619" s="2068" t="s">
        <v>203</v>
      </c>
      <c r="S619" s="2065">
        <v>109833.1</v>
      </c>
      <c r="T619" s="2066"/>
      <c r="U619" s="2066"/>
      <c r="V619" s="2066"/>
      <c r="W619" s="2068" t="s">
        <v>203</v>
      </c>
      <c r="X619" s="2068"/>
      <c r="Y619" s="2065">
        <v>4777.74</v>
      </c>
      <c r="Z619" s="2066"/>
      <c r="AA619" s="2066"/>
      <c r="AB619" s="2066"/>
    </row>
    <row r="620" spans="1:28" ht="24.6" customHeight="1" x14ac:dyDescent="0.2">
      <c r="A620" s="2068" t="s">
        <v>503</v>
      </c>
      <c r="B620" s="2064" t="s">
        <v>503</v>
      </c>
      <c r="C620" s="2064" t="s">
        <v>1420</v>
      </c>
      <c r="D620" s="2064"/>
      <c r="E620" s="2064"/>
      <c r="F620" s="2064"/>
      <c r="G620" s="2064" t="s">
        <v>1419</v>
      </c>
      <c r="H620" s="2064"/>
      <c r="I620" s="2064"/>
      <c r="J620" s="2064" t="s">
        <v>467</v>
      </c>
      <c r="K620" s="2064"/>
      <c r="L620" s="2071">
        <v>10</v>
      </c>
      <c r="M620" s="2070"/>
      <c r="N620" s="2070" t="s">
        <v>203</v>
      </c>
      <c r="O620" s="2070"/>
      <c r="P620" s="2092">
        <v>10</v>
      </c>
      <c r="Q620" s="2070" t="s">
        <v>203</v>
      </c>
      <c r="R620" s="2070" t="s">
        <v>203</v>
      </c>
      <c r="S620" s="2070" t="s">
        <v>203</v>
      </c>
      <c r="T620" s="2070"/>
      <c r="U620" s="2070"/>
      <c r="V620" s="2070"/>
      <c r="W620" s="2070" t="s">
        <v>203</v>
      </c>
      <c r="X620" s="2070"/>
      <c r="Y620" s="2070" t="s">
        <v>203</v>
      </c>
      <c r="Z620" s="2070"/>
      <c r="AA620" s="2070"/>
      <c r="AB620" s="2070"/>
    </row>
    <row r="621" spans="1:28" ht="12.2" customHeight="1" x14ac:dyDescent="0.2">
      <c r="A621" s="2068" t="s">
        <v>203</v>
      </c>
      <c r="B621" s="2068" t="s">
        <v>203</v>
      </c>
      <c r="C621" s="2068" t="s">
        <v>1077</v>
      </c>
      <c r="D621" s="2068"/>
      <c r="E621" s="2068"/>
      <c r="F621" s="2068"/>
      <c r="G621" s="2068" t="s">
        <v>1076</v>
      </c>
      <c r="H621" s="2068"/>
      <c r="I621" s="2068"/>
      <c r="J621" s="2068" t="s">
        <v>1060</v>
      </c>
      <c r="K621" s="2068"/>
      <c r="L621" s="2070" t="s">
        <v>203</v>
      </c>
      <c r="M621" s="2070"/>
      <c r="N621" s="2070" t="s">
        <v>203</v>
      </c>
      <c r="O621" s="2070"/>
      <c r="P621" s="2069">
        <v>4.5</v>
      </c>
      <c r="Q621" s="2070" t="s">
        <v>203</v>
      </c>
      <c r="R621" s="2070" t="s">
        <v>203</v>
      </c>
      <c r="S621" s="2070" t="s">
        <v>203</v>
      </c>
      <c r="T621" s="2070"/>
      <c r="U621" s="2070"/>
      <c r="V621" s="2070"/>
      <c r="W621" s="2070" t="s">
        <v>203</v>
      </c>
      <c r="X621" s="2070"/>
      <c r="Y621" s="2065">
        <v>2294.8200000000002</v>
      </c>
      <c r="Z621" s="2066"/>
      <c r="AA621" s="2066"/>
      <c r="AB621" s="2066"/>
    </row>
    <row r="622" spans="1:28" ht="12.2" customHeight="1" x14ac:dyDescent="0.2">
      <c r="A622" s="2068" t="s">
        <v>203</v>
      </c>
      <c r="B622" s="2068" t="s">
        <v>203</v>
      </c>
      <c r="C622" s="2068" t="s">
        <v>1405</v>
      </c>
      <c r="D622" s="2068"/>
      <c r="E622" s="2068"/>
      <c r="F622" s="2068"/>
      <c r="G622" s="2068" t="s">
        <v>1404</v>
      </c>
      <c r="H622" s="2068"/>
      <c r="I622" s="2068"/>
      <c r="J622" s="2068" t="s">
        <v>1060</v>
      </c>
      <c r="K622" s="2068"/>
      <c r="L622" s="2069">
        <v>0.45</v>
      </c>
      <c r="M622" s="2070"/>
      <c r="N622" s="2070" t="s">
        <v>203</v>
      </c>
      <c r="O622" s="2070"/>
      <c r="P622" s="2069">
        <v>4.5</v>
      </c>
      <c r="Q622" s="2070" t="s">
        <v>203</v>
      </c>
      <c r="R622" s="2070" t="s">
        <v>203</v>
      </c>
      <c r="S622" s="2069">
        <v>509.96</v>
      </c>
      <c r="T622" s="2070"/>
      <c r="U622" s="2070"/>
      <c r="V622" s="2070"/>
      <c r="W622" s="2070" t="s">
        <v>203</v>
      </c>
      <c r="X622" s="2070"/>
      <c r="Y622" s="2069">
        <v>2294.8200000000002</v>
      </c>
      <c r="Z622" s="2070"/>
      <c r="AA622" s="2070"/>
      <c r="AB622" s="2070"/>
    </row>
    <row r="623" spans="1:28" ht="12.2" customHeight="1" x14ac:dyDescent="0.2">
      <c r="A623" s="2068" t="s">
        <v>203</v>
      </c>
      <c r="B623" s="2068" t="s">
        <v>203</v>
      </c>
      <c r="C623" s="2068" t="s">
        <v>1073</v>
      </c>
      <c r="D623" s="2068"/>
      <c r="E623" s="2068"/>
      <c r="F623" s="2068"/>
      <c r="G623" s="2068" t="s">
        <v>258</v>
      </c>
      <c r="H623" s="2068"/>
      <c r="I623" s="2068"/>
      <c r="J623" s="2068" t="s">
        <v>203</v>
      </c>
      <c r="K623" s="2068"/>
      <c r="L623" s="2070" t="s">
        <v>203</v>
      </c>
      <c r="M623" s="2070"/>
      <c r="N623" s="2070" t="s">
        <v>203</v>
      </c>
      <c r="O623" s="2070"/>
      <c r="P623" s="2070" t="s">
        <v>203</v>
      </c>
      <c r="Q623" s="2070" t="s">
        <v>203</v>
      </c>
      <c r="R623" s="2070" t="s">
        <v>203</v>
      </c>
      <c r="S623" s="2070" t="s">
        <v>203</v>
      </c>
      <c r="T623" s="2070"/>
      <c r="U623" s="2070"/>
      <c r="V623" s="2070"/>
      <c r="W623" s="2070" t="s">
        <v>203</v>
      </c>
      <c r="X623" s="2070"/>
      <c r="Y623" s="2065">
        <v>1560.8</v>
      </c>
      <c r="Z623" s="2066"/>
      <c r="AA623" s="2066"/>
      <c r="AB623" s="2066"/>
    </row>
    <row r="624" spans="1:28" ht="12.2" customHeight="1" x14ac:dyDescent="0.2">
      <c r="A624" s="2084" t="s">
        <v>203</v>
      </c>
      <c r="B624" s="2084" t="s">
        <v>203</v>
      </c>
      <c r="C624" s="2084" t="s">
        <v>203</v>
      </c>
      <c r="D624" s="2084"/>
      <c r="E624" s="2084"/>
      <c r="F624" s="2084"/>
      <c r="G624" s="2084" t="s">
        <v>1072</v>
      </c>
      <c r="H624" s="2084"/>
      <c r="I624" s="2084"/>
      <c r="J624" s="2084" t="s">
        <v>1060</v>
      </c>
      <c r="K624" s="2084"/>
      <c r="L624" s="2083" t="s">
        <v>203</v>
      </c>
      <c r="M624" s="2083"/>
      <c r="N624" s="2083" t="s">
        <v>203</v>
      </c>
      <c r="O624" s="2083"/>
      <c r="P624" s="2091">
        <v>3.2</v>
      </c>
      <c r="Q624" s="2083" t="s">
        <v>203</v>
      </c>
      <c r="R624" s="2083" t="s">
        <v>203</v>
      </c>
      <c r="S624" s="2083" t="s">
        <v>203</v>
      </c>
      <c r="T624" s="2083"/>
      <c r="U624" s="2083"/>
      <c r="V624" s="2083"/>
      <c r="W624" s="2083" t="s">
        <v>203</v>
      </c>
      <c r="X624" s="2083"/>
      <c r="Y624" s="2065">
        <v>1853.15</v>
      </c>
      <c r="Z624" s="2066"/>
      <c r="AA624" s="2066"/>
      <c r="AB624" s="2066"/>
    </row>
    <row r="625" spans="1:28" ht="48.95" customHeight="1" x14ac:dyDescent="0.2">
      <c r="A625" s="2068" t="s">
        <v>203</v>
      </c>
      <c r="B625" s="2068" t="s">
        <v>203</v>
      </c>
      <c r="C625" s="2068" t="s">
        <v>1403</v>
      </c>
      <c r="D625" s="2068"/>
      <c r="E625" s="2068"/>
      <c r="F625" s="2068"/>
      <c r="G625" s="2068" t="s">
        <v>1402</v>
      </c>
      <c r="H625" s="2068"/>
      <c r="I625" s="2068"/>
      <c r="J625" s="2068" t="s">
        <v>1063</v>
      </c>
      <c r="K625" s="2068"/>
      <c r="L625" s="2069">
        <v>0.12</v>
      </c>
      <c r="M625" s="2070"/>
      <c r="N625" s="2070" t="s">
        <v>203</v>
      </c>
      <c r="O625" s="2070"/>
      <c r="P625" s="2069">
        <v>1.2</v>
      </c>
      <c r="Q625" s="2070" t="s">
        <v>203</v>
      </c>
      <c r="R625" s="2070" t="s">
        <v>203</v>
      </c>
      <c r="S625" s="2069">
        <v>101.02</v>
      </c>
      <c r="T625" s="2070"/>
      <c r="U625" s="2070"/>
      <c r="V625" s="2070"/>
      <c r="W625" s="2070" t="s">
        <v>203</v>
      </c>
      <c r="X625" s="2070"/>
      <c r="Y625" s="2069">
        <v>121.22</v>
      </c>
      <c r="Z625" s="2070"/>
      <c r="AA625" s="2070"/>
      <c r="AB625" s="2070"/>
    </row>
    <row r="626" spans="1:28" ht="48.95" customHeight="1" x14ac:dyDescent="0.2">
      <c r="A626" s="2068" t="s">
        <v>203</v>
      </c>
      <c r="B626" s="2068" t="s">
        <v>203</v>
      </c>
      <c r="C626" s="2068" t="s">
        <v>1121</v>
      </c>
      <c r="D626" s="2068"/>
      <c r="E626" s="2068"/>
      <c r="F626" s="2068"/>
      <c r="G626" s="2068" t="s">
        <v>1120</v>
      </c>
      <c r="H626" s="2068"/>
      <c r="I626" s="2068"/>
      <c r="J626" s="2068" t="s">
        <v>1063</v>
      </c>
      <c r="K626" s="2068"/>
      <c r="L626" s="2069">
        <v>0.32</v>
      </c>
      <c r="M626" s="2070"/>
      <c r="N626" s="2070" t="s">
        <v>203</v>
      </c>
      <c r="O626" s="2070"/>
      <c r="P626" s="2069">
        <v>3.2</v>
      </c>
      <c r="Q626" s="2070" t="s">
        <v>203</v>
      </c>
      <c r="R626" s="2070" t="s">
        <v>203</v>
      </c>
      <c r="S626" s="2069">
        <v>376.9</v>
      </c>
      <c r="T626" s="2070"/>
      <c r="U626" s="2070"/>
      <c r="V626" s="2070"/>
      <c r="W626" s="2070" t="s">
        <v>203</v>
      </c>
      <c r="X626" s="2070"/>
      <c r="Y626" s="2069">
        <v>1206.08</v>
      </c>
      <c r="Z626" s="2070"/>
      <c r="AA626" s="2070"/>
      <c r="AB626" s="2070"/>
    </row>
    <row r="627" spans="1:28" ht="12.2" customHeight="1" x14ac:dyDescent="0.2">
      <c r="A627" s="2068" t="s">
        <v>203</v>
      </c>
      <c r="B627" s="2068" t="s">
        <v>203</v>
      </c>
      <c r="C627" s="2068" t="s">
        <v>1062</v>
      </c>
      <c r="D627" s="2068"/>
      <c r="E627" s="2068"/>
      <c r="F627" s="2068"/>
      <c r="G627" s="2068" t="s">
        <v>1061</v>
      </c>
      <c r="H627" s="2068"/>
      <c r="I627" s="2068"/>
      <c r="J627" s="2068" t="s">
        <v>1060</v>
      </c>
      <c r="K627" s="2068"/>
      <c r="L627" s="2069">
        <v>0.32</v>
      </c>
      <c r="M627" s="2070"/>
      <c r="N627" s="2070" t="s">
        <v>203</v>
      </c>
      <c r="O627" s="2070"/>
      <c r="P627" s="2069">
        <v>3.2</v>
      </c>
      <c r="Q627" s="2070" t="s">
        <v>203</v>
      </c>
      <c r="R627" s="2070" t="s">
        <v>203</v>
      </c>
      <c r="S627" s="2069">
        <v>579.11</v>
      </c>
      <c r="T627" s="2070"/>
      <c r="U627" s="2070"/>
      <c r="V627" s="2070"/>
      <c r="W627" s="2070" t="s">
        <v>203</v>
      </c>
      <c r="X627" s="2070"/>
      <c r="Y627" s="2069">
        <v>1853.15</v>
      </c>
      <c r="Z627" s="2070"/>
      <c r="AA627" s="2070"/>
      <c r="AB627" s="2070"/>
    </row>
    <row r="628" spans="1:28" ht="73.5" customHeight="1" x14ac:dyDescent="0.2">
      <c r="A628" s="2068" t="s">
        <v>203</v>
      </c>
      <c r="B628" s="2068" t="s">
        <v>203</v>
      </c>
      <c r="C628" s="2068" t="s">
        <v>1418</v>
      </c>
      <c r="D628" s="2068"/>
      <c r="E628" s="2068"/>
      <c r="F628" s="2068"/>
      <c r="G628" s="2068" t="s">
        <v>1417</v>
      </c>
      <c r="H628" s="2068"/>
      <c r="I628" s="2068"/>
      <c r="J628" s="2068" t="s">
        <v>1063</v>
      </c>
      <c r="K628" s="2068"/>
      <c r="L628" s="2069">
        <v>0.32</v>
      </c>
      <c r="M628" s="2070"/>
      <c r="N628" s="2070" t="s">
        <v>203</v>
      </c>
      <c r="O628" s="2070"/>
      <c r="P628" s="2069">
        <v>3.2</v>
      </c>
      <c r="Q628" s="2069">
        <v>68.2</v>
      </c>
      <c r="R628" s="2069">
        <v>1.07</v>
      </c>
      <c r="S628" s="2069">
        <v>72.97</v>
      </c>
      <c r="T628" s="2070"/>
      <c r="U628" s="2070"/>
      <c r="V628" s="2070"/>
      <c r="W628" s="2070" t="s">
        <v>203</v>
      </c>
      <c r="X628" s="2070"/>
      <c r="Y628" s="2069">
        <v>233.5</v>
      </c>
      <c r="Z628" s="2070"/>
      <c r="AA628" s="2070"/>
      <c r="AB628" s="2070"/>
    </row>
    <row r="629" spans="1:28" ht="12.2" customHeight="1" x14ac:dyDescent="0.2">
      <c r="A629" s="2068" t="s">
        <v>203</v>
      </c>
      <c r="B629" s="2068" t="s">
        <v>203</v>
      </c>
      <c r="C629" s="2068" t="s">
        <v>1059</v>
      </c>
      <c r="D629" s="2068"/>
      <c r="E629" s="2068"/>
      <c r="F629" s="2068"/>
      <c r="G629" s="2068" t="s">
        <v>1058</v>
      </c>
      <c r="H629" s="2068"/>
      <c r="I629" s="2068"/>
      <c r="J629" s="2068" t="s">
        <v>203</v>
      </c>
      <c r="K629" s="2068"/>
      <c r="L629" s="2070" t="s">
        <v>203</v>
      </c>
      <c r="M629" s="2070"/>
      <c r="N629" s="2070" t="s">
        <v>203</v>
      </c>
      <c r="O629" s="2070"/>
      <c r="P629" s="2070" t="s">
        <v>203</v>
      </c>
      <c r="Q629" s="2070" t="s">
        <v>203</v>
      </c>
      <c r="R629" s="2070" t="s">
        <v>203</v>
      </c>
      <c r="S629" s="2070" t="s">
        <v>203</v>
      </c>
      <c r="T629" s="2070"/>
      <c r="U629" s="2070"/>
      <c r="V629" s="2070"/>
      <c r="W629" s="2070" t="s">
        <v>203</v>
      </c>
      <c r="X629" s="2070"/>
      <c r="Y629" s="2065">
        <v>35.950000000000003</v>
      </c>
      <c r="Z629" s="2066"/>
      <c r="AA629" s="2066"/>
      <c r="AB629" s="2066"/>
    </row>
    <row r="630" spans="1:28" ht="36.75" customHeight="1" x14ac:dyDescent="0.2">
      <c r="A630" s="2068" t="s">
        <v>203</v>
      </c>
      <c r="B630" s="2068" t="s">
        <v>203</v>
      </c>
      <c r="C630" s="2068" t="s">
        <v>1094</v>
      </c>
      <c r="D630" s="2068"/>
      <c r="E630" s="2068"/>
      <c r="F630" s="2068"/>
      <c r="G630" s="2068" t="s">
        <v>1093</v>
      </c>
      <c r="H630" s="2068"/>
      <c r="I630" s="2068"/>
      <c r="J630" s="2068" t="s">
        <v>1092</v>
      </c>
      <c r="K630" s="2068"/>
      <c r="L630" s="2069">
        <v>0.03</v>
      </c>
      <c r="M630" s="2070"/>
      <c r="N630" s="2070" t="s">
        <v>203</v>
      </c>
      <c r="O630" s="2070"/>
      <c r="P630" s="2069">
        <v>0.3</v>
      </c>
      <c r="Q630" s="2069">
        <v>155.63</v>
      </c>
      <c r="R630" s="2069">
        <v>0.77</v>
      </c>
      <c r="S630" s="2069">
        <v>119.84</v>
      </c>
      <c r="T630" s="2070"/>
      <c r="U630" s="2070"/>
      <c r="V630" s="2070"/>
      <c r="W630" s="2070" t="s">
        <v>203</v>
      </c>
      <c r="X630" s="2070"/>
      <c r="Y630" s="2069">
        <v>35.950000000000003</v>
      </c>
      <c r="Z630" s="2070"/>
      <c r="AA630" s="2070"/>
      <c r="AB630" s="2070"/>
    </row>
    <row r="631" spans="1:28" ht="24.6" customHeight="1" x14ac:dyDescent="0.2">
      <c r="A631" s="2068" t="s">
        <v>203</v>
      </c>
      <c r="B631" s="2068" t="s">
        <v>203</v>
      </c>
      <c r="C631" s="2068" t="s">
        <v>1343</v>
      </c>
      <c r="D631" s="2068"/>
      <c r="E631" s="2068"/>
      <c r="F631" s="2068"/>
      <c r="G631" s="2068" t="s">
        <v>1342</v>
      </c>
      <c r="H631" s="2068"/>
      <c r="I631" s="2068"/>
      <c r="J631" s="2068" t="s">
        <v>394</v>
      </c>
      <c r="K631" s="2068"/>
      <c r="L631" s="2072">
        <v>5.0000000000000001E-3</v>
      </c>
      <c r="M631" s="2070"/>
      <c r="N631" s="2070" t="s">
        <v>203</v>
      </c>
      <c r="O631" s="2070"/>
      <c r="P631" s="2069">
        <v>0.05</v>
      </c>
      <c r="Q631" s="2070" t="s">
        <v>203</v>
      </c>
      <c r="R631" s="2070" t="s">
        <v>203</v>
      </c>
      <c r="S631" s="2070" t="s">
        <v>203</v>
      </c>
      <c r="T631" s="2070"/>
      <c r="U631" s="2070"/>
      <c r="V631" s="2070"/>
      <c r="W631" s="2070" t="s">
        <v>203</v>
      </c>
      <c r="X631" s="2070"/>
      <c r="Y631" s="2070" t="s">
        <v>203</v>
      </c>
      <c r="Z631" s="2070"/>
      <c r="AA631" s="2070"/>
      <c r="AB631" s="2070"/>
    </row>
    <row r="632" spans="1:28" ht="12.2" customHeight="1" x14ac:dyDescent="0.2">
      <c r="A632" s="2068" t="s">
        <v>203</v>
      </c>
      <c r="B632" s="2068" t="s">
        <v>203</v>
      </c>
      <c r="C632" s="2068" t="s">
        <v>203</v>
      </c>
      <c r="D632" s="2068"/>
      <c r="E632" s="2068"/>
      <c r="F632" s="2068"/>
      <c r="G632" s="2082" t="s">
        <v>1057</v>
      </c>
      <c r="H632" s="2082"/>
      <c r="I632" s="2082"/>
      <c r="J632" s="2077" t="s">
        <v>203</v>
      </c>
      <c r="K632" s="2077"/>
      <c r="L632" s="2077" t="s">
        <v>203</v>
      </c>
      <c r="M632" s="2077"/>
      <c r="N632" s="2077" t="s">
        <v>203</v>
      </c>
      <c r="O632" s="2077"/>
      <c r="P632" s="2077" t="s">
        <v>203</v>
      </c>
      <c r="Q632" s="2077" t="s">
        <v>203</v>
      </c>
      <c r="R632" s="2077" t="s">
        <v>203</v>
      </c>
      <c r="S632" s="2077" t="s">
        <v>203</v>
      </c>
      <c r="T632" s="2077"/>
      <c r="U632" s="2077"/>
      <c r="V632" s="2077"/>
      <c r="W632" s="2077" t="s">
        <v>203</v>
      </c>
      <c r="X632" s="2077"/>
      <c r="Y632" s="2079">
        <v>3891.57</v>
      </c>
      <c r="Z632" s="2080"/>
      <c r="AA632" s="2080"/>
      <c r="AB632" s="2080"/>
    </row>
    <row r="633" spans="1:28" ht="48.95" customHeight="1" x14ac:dyDescent="0.2">
      <c r="B633" s="2068" t="s">
        <v>1834</v>
      </c>
      <c r="C633" s="2068" t="s">
        <v>1416</v>
      </c>
      <c r="D633" s="2068"/>
      <c r="E633" s="2068"/>
      <c r="F633" s="2068"/>
      <c r="G633" s="2068" t="s">
        <v>1415</v>
      </c>
      <c r="H633" s="2068"/>
      <c r="I633" s="2068"/>
      <c r="J633" s="2068" t="s">
        <v>394</v>
      </c>
      <c r="K633" s="2068"/>
      <c r="L633" s="2088">
        <v>1.1310000000000001E-2</v>
      </c>
      <c r="M633" s="2070"/>
      <c r="N633" s="2070" t="s">
        <v>203</v>
      </c>
      <c r="O633" s="2070"/>
      <c r="P633" s="2081">
        <v>0.11310000000000001</v>
      </c>
      <c r="Q633" s="2070" t="s">
        <v>203</v>
      </c>
      <c r="R633" s="2070" t="s">
        <v>203</v>
      </c>
      <c r="S633" s="2069">
        <v>39558.79</v>
      </c>
      <c r="T633" s="2070"/>
      <c r="U633" s="2070"/>
      <c r="V633" s="2070"/>
      <c r="W633" s="2070" t="s">
        <v>203</v>
      </c>
      <c r="X633" s="2070"/>
      <c r="Y633" s="2069">
        <v>4474.1000000000004</v>
      </c>
      <c r="Z633" s="2070"/>
      <c r="AA633" s="2070"/>
      <c r="AB633" s="2070"/>
    </row>
    <row r="634" spans="1:28" ht="85.7" customHeight="1" x14ac:dyDescent="0.2">
      <c r="B634" s="2068" t="s">
        <v>1833</v>
      </c>
      <c r="C634" s="2068" t="s">
        <v>1414</v>
      </c>
      <c r="D634" s="2068"/>
      <c r="E634" s="2068"/>
      <c r="F634" s="2068"/>
      <c r="G634" s="2068" t="s">
        <v>565</v>
      </c>
      <c r="H634" s="2068"/>
      <c r="I634" s="2068"/>
      <c r="J634" s="2068" t="s">
        <v>528</v>
      </c>
      <c r="K634" s="2068"/>
      <c r="L634" s="2071">
        <v>1</v>
      </c>
      <c r="M634" s="2070"/>
      <c r="N634" s="2070" t="s">
        <v>203</v>
      </c>
      <c r="O634" s="2070"/>
      <c r="P634" s="2081">
        <v>0.11310000000000001</v>
      </c>
      <c r="Q634" s="2070" t="s">
        <v>203</v>
      </c>
      <c r="R634" s="2070" t="s">
        <v>203</v>
      </c>
      <c r="S634" s="2069">
        <v>672.47</v>
      </c>
      <c r="T634" s="2070"/>
      <c r="U634" s="2070"/>
      <c r="V634" s="2070"/>
      <c r="W634" s="2069">
        <v>-1</v>
      </c>
      <c r="X634" s="2070"/>
      <c r="Y634" s="2069">
        <v>-76.06</v>
      </c>
      <c r="Z634" s="2070"/>
      <c r="AA634" s="2070"/>
      <c r="AB634" s="2070"/>
    </row>
    <row r="635" spans="1:28" ht="85.7" customHeight="1" x14ac:dyDescent="0.2">
      <c r="B635" s="2068" t="s">
        <v>1832</v>
      </c>
      <c r="C635" s="2068" t="s">
        <v>2443</v>
      </c>
      <c r="D635" s="2068"/>
      <c r="E635" s="2068"/>
      <c r="F635" s="2068"/>
      <c r="G635" s="2068" t="s">
        <v>2412</v>
      </c>
      <c r="H635" s="2068"/>
      <c r="I635" s="2068"/>
      <c r="J635" s="2068" t="s">
        <v>528</v>
      </c>
      <c r="K635" s="2068"/>
      <c r="L635" s="2071">
        <v>1</v>
      </c>
      <c r="M635" s="2070"/>
      <c r="N635" s="2070" t="s">
        <v>203</v>
      </c>
      <c r="O635" s="2070"/>
      <c r="P635" s="2081">
        <v>0.11310000000000001</v>
      </c>
      <c r="Q635" s="2070" t="s">
        <v>203</v>
      </c>
      <c r="R635" s="2070" t="s">
        <v>203</v>
      </c>
      <c r="S635" s="2069">
        <v>1201.8599999999999</v>
      </c>
      <c r="T635" s="2070"/>
      <c r="U635" s="2070"/>
      <c r="V635" s="2070"/>
      <c r="W635" s="2070" t="s">
        <v>203</v>
      </c>
      <c r="X635" s="2070"/>
      <c r="Y635" s="2069">
        <v>135.93</v>
      </c>
      <c r="Z635" s="2070"/>
      <c r="AA635" s="2070"/>
      <c r="AB635" s="2070"/>
    </row>
    <row r="636" spans="1:28" ht="12.2" customHeight="1" x14ac:dyDescent="0.2">
      <c r="C636" s="2068" t="s">
        <v>203</v>
      </c>
      <c r="D636" s="2068"/>
      <c r="E636" s="2068"/>
      <c r="F636" s="2068"/>
      <c r="G636" s="2068" t="s">
        <v>1056</v>
      </c>
      <c r="H636" s="2068"/>
      <c r="I636" s="2068"/>
      <c r="J636" s="2068" t="s">
        <v>203</v>
      </c>
      <c r="K636" s="2068"/>
      <c r="L636" s="2070" t="s">
        <v>203</v>
      </c>
      <c r="M636" s="2070"/>
      <c r="N636" s="2070" t="s">
        <v>203</v>
      </c>
      <c r="O636" s="2070"/>
      <c r="P636" s="2070" t="s">
        <v>203</v>
      </c>
      <c r="Q636" s="2068" t="s">
        <v>203</v>
      </c>
      <c r="R636" s="2068" t="s">
        <v>203</v>
      </c>
      <c r="S636" s="2068" t="s">
        <v>203</v>
      </c>
      <c r="T636" s="2068"/>
      <c r="U636" s="2068"/>
      <c r="V636" s="2068"/>
      <c r="W636" s="2068" t="s">
        <v>203</v>
      </c>
      <c r="X636" s="2068"/>
      <c r="Y636" s="2069">
        <v>4147.97</v>
      </c>
      <c r="Z636" s="2070"/>
      <c r="AA636" s="2070"/>
      <c r="AB636" s="2070"/>
    </row>
    <row r="637" spans="1:28" ht="24.6" customHeight="1" x14ac:dyDescent="0.2">
      <c r="C637" s="2068" t="s">
        <v>1055</v>
      </c>
      <c r="D637" s="2068"/>
      <c r="E637" s="2068"/>
      <c r="F637" s="2068"/>
      <c r="G637" s="2068" t="s">
        <v>1054</v>
      </c>
      <c r="H637" s="2068"/>
      <c r="I637" s="2068"/>
      <c r="J637" s="2068" t="s">
        <v>249</v>
      </c>
      <c r="K637" s="2068"/>
      <c r="L637" s="2071">
        <v>103</v>
      </c>
      <c r="M637" s="2070"/>
      <c r="N637" s="2070" t="s">
        <v>203</v>
      </c>
      <c r="O637" s="2070"/>
      <c r="P637" s="2069">
        <v>103</v>
      </c>
      <c r="Q637" s="2068" t="s">
        <v>203</v>
      </c>
      <c r="R637" s="2068" t="s">
        <v>203</v>
      </c>
      <c r="S637" s="2068" t="s">
        <v>203</v>
      </c>
      <c r="T637" s="2068"/>
      <c r="U637" s="2068"/>
      <c r="V637" s="2068"/>
      <c r="W637" s="2068" t="s">
        <v>203</v>
      </c>
      <c r="X637" s="2068"/>
      <c r="Y637" s="2069">
        <v>4272.41</v>
      </c>
      <c r="Z637" s="2070"/>
      <c r="AA637" s="2070"/>
      <c r="AB637" s="2070"/>
    </row>
    <row r="638" spans="1:28" ht="24.6" customHeight="1" x14ac:dyDescent="0.2">
      <c r="C638" s="2068" t="s">
        <v>1053</v>
      </c>
      <c r="D638" s="2068"/>
      <c r="E638" s="2068"/>
      <c r="F638" s="2068"/>
      <c r="G638" s="2068" t="s">
        <v>1052</v>
      </c>
      <c r="H638" s="2068"/>
      <c r="I638" s="2068"/>
      <c r="J638" s="2068" t="s">
        <v>249</v>
      </c>
      <c r="K638" s="2068"/>
      <c r="L638" s="2071">
        <v>60</v>
      </c>
      <c r="M638" s="2070"/>
      <c r="N638" s="2070" t="s">
        <v>203</v>
      </c>
      <c r="O638" s="2070"/>
      <c r="P638" s="2069">
        <v>60</v>
      </c>
      <c r="Q638" s="2068" t="s">
        <v>203</v>
      </c>
      <c r="R638" s="2068" t="s">
        <v>203</v>
      </c>
      <c r="S638" s="2068" t="s">
        <v>203</v>
      </c>
      <c r="T638" s="2068"/>
      <c r="U638" s="2068"/>
      <c r="V638" s="2068"/>
      <c r="W638" s="2068" t="s">
        <v>203</v>
      </c>
      <c r="X638" s="2068"/>
      <c r="Y638" s="2069">
        <v>2488.7800000000002</v>
      </c>
      <c r="Z638" s="2070"/>
      <c r="AA638" s="2070"/>
      <c r="AB638" s="2070"/>
    </row>
    <row r="639" spans="1:28" x14ac:dyDescent="0.2">
      <c r="A639" s="916"/>
      <c r="B639" s="916"/>
      <c r="C639" s="916"/>
      <c r="D639" s="916"/>
      <c r="E639" s="916"/>
      <c r="F639" s="916"/>
      <c r="G639" s="916"/>
      <c r="H639" s="916"/>
      <c r="I639" s="916"/>
      <c r="J639" s="916"/>
      <c r="K639" s="916"/>
      <c r="L639" s="916"/>
      <c r="M639" s="916"/>
      <c r="N639" s="916"/>
      <c r="O639" s="916"/>
      <c r="P639" s="916"/>
      <c r="Q639" s="916"/>
      <c r="R639" s="916"/>
      <c r="S639" s="916"/>
      <c r="T639" s="916"/>
      <c r="U639" s="916"/>
      <c r="V639" s="916"/>
      <c r="W639" s="916"/>
      <c r="X639" s="916"/>
      <c r="Y639" s="916"/>
      <c r="Z639" s="916"/>
      <c r="AA639" s="916"/>
      <c r="AB639" s="916"/>
    </row>
    <row r="640" spans="1:28" ht="12.2" customHeight="1" x14ac:dyDescent="0.2">
      <c r="G640" s="2064" t="s">
        <v>246</v>
      </c>
      <c r="H640" s="2064"/>
      <c r="I640" s="2064"/>
      <c r="J640" s="2064"/>
      <c r="K640" s="2064"/>
      <c r="L640" s="2064"/>
      <c r="M640" s="2064"/>
      <c r="N640" s="2064"/>
      <c r="O640" s="2064"/>
      <c r="P640" s="2064"/>
      <c r="Q640" s="2064"/>
      <c r="R640" s="2068" t="s">
        <v>203</v>
      </c>
      <c r="S640" s="2065">
        <v>1703.99</v>
      </c>
      <c r="T640" s="2066"/>
      <c r="U640" s="2066"/>
      <c r="V640" s="2066"/>
      <c r="W640" s="2068" t="s">
        <v>203</v>
      </c>
      <c r="X640" s="2068"/>
      <c r="Y640" s="2065">
        <v>17039.88</v>
      </c>
      <c r="Z640" s="2066"/>
      <c r="AA640" s="2066"/>
      <c r="AB640" s="2066"/>
    </row>
    <row r="641" spans="1:28" ht="61.35" customHeight="1" x14ac:dyDescent="0.2">
      <c r="A641" s="2068" t="s">
        <v>502</v>
      </c>
      <c r="B641" s="2064" t="s">
        <v>502</v>
      </c>
      <c r="C641" s="2064" t="s">
        <v>1412</v>
      </c>
      <c r="D641" s="2064"/>
      <c r="E641" s="2064"/>
      <c r="F641" s="2064"/>
      <c r="G641" s="2064" t="s">
        <v>2442</v>
      </c>
      <c r="H641" s="2064"/>
      <c r="I641" s="2064"/>
      <c r="J641" s="2064" t="s">
        <v>1398</v>
      </c>
      <c r="K641" s="2064"/>
      <c r="L641" s="2081">
        <v>0.1065</v>
      </c>
      <c r="M641" s="2070"/>
      <c r="N641" s="2070" t="s">
        <v>203</v>
      </c>
      <c r="O641" s="2070"/>
      <c r="P641" s="2086">
        <v>0.1065</v>
      </c>
      <c r="Q641" s="2070" t="s">
        <v>203</v>
      </c>
      <c r="R641" s="2070" t="s">
        <v>203</v>
      </c>
      <c r="S641" s="2070" t="s">
        <v>203</v>
      </c>
      <c r="T641" s="2070"/>
      <c r="U641" s="2070"/>
      <c r="V641" s="2070"/>
      <c r="W641" s="2070" t="s">
        <v>203</v>
      </c>
      <c r="X641" s="2070"/>
      <c r="Y641" s="2070" t="s">
        <v>203</v>
      </c>
      <c r="Z641" s="2070"/>
      <c r="AA641" s="2070"/>
      <c r="AB641" s="2070"/>
    </row>
    <row r="642" spans="1:28" ht="12.2" customHeight="1" x14ac:dyDescent="0.2">
      <c r="A642" s="2068" t="s">
        <v>203</v>
      </c>
      <c r="B642" s="2068" t="s">
        <v>203</v>
      </c>
      <c r="C642" s="2068" t="s">
        <v>1077</v>
      </c>
      <c r="D642" s="2068"/>
      <c r="E642" s="2068"/>
      <c r="F642" s="2068"/>
      <c r="G642" s="2068" t="s">
        <v>1076</v>
      </c>
      <c r="H642" s="2068"/>
      <c r="I642" s="2068"/>
      <c r="J642" s="2068" t="s">
        <v>1060</v>
      </c>
      <c r="K642" s="2068"/>
      <c r="L642" s="2070" t="s">
        <v>203</v>
      </c>
      <c r="M642" s="2070"/>
      <c r="N642" s="2070" t="s">
        <v>203</v>
      </c>
      <c r="O642" s="2070"/>
      <c r="P642" s="2072">
        <v>16.401</v>
      </c>
      <c r="Q642" s="2070" t="s">
        <v>203</v>
      </c>
      <c r="R642" s="2070" t="s">
        <v>203</v>
      </c>
      <c r="S642" s="2070" t="s">
        <v>203</v>
      </c>
      <c r="T642" s="2070"/>
      <c r="U642" s="2070"/>
      <c r="V642" s="2070"/>
      <c r="W642" s="2070" t="s">
        <v>203</v>
      </c>
      <c r="X642" s="2070"/>
      <c r="Y642" s="2065">
        <v>7726.02</v>
      </c>
      <c r="Z642" s="2066"/>
      <c r="AA642" s="2066"/>
      <c r="AB642" s="2066"/>
    </row>
    <row r="643" spans="1:28" ht="12.2" customHeight="1" x14ac:dyDescent="0.2">
      <c r="A643" s="2068" t="s">
        <v>203</v>
      </c>
      <c r="B643" s="2068" t="s">
        <v>203</v>
      </c>
      <c r="C643" s="2068" t="s">
        <v>1410</v>
      </c>
      <c r="D643" s="2068"/>
      <c r="E643" s="2068"/>
      <c r="F643" s="2068"/>
      <c r="G643" s="2068" t="s">
        <v>1409</v>
      </c>
      <c r="H643" s="2068"/>
      <c r="I643" s="2068"/>
      <c r="J643" s="2068" t="s">
        <v>1060</v>
      </c>
      <c r="K643" s="2068"/>
      <c r="L643" s="2071">
        <v>154</v>
      </c>
      <c r="M643" s="2070"/>
      <c r="N643" s="2070" t="s">
        <v>203</v>
      </c>
      <c r="O643" s="2070"/>
      <c r="P643" s="2072">
        <v>16.401</v>
      </c>
      <c r="Q643" s="2070" t="s">
        <v>203</v>
      </c>
      <c r="R643" s="2070" t="s">
        <v>203</v>
      </c>
      <c r="S643" s="2069">
        <v>471.07</v>
      </c>
      <c r="T643" s="2070"/>
      <c r="U643" s="2070"/>
      <c r="V643" s="2070"/>
      <c r="W643" s="2070" t="s">
        <v>203</v>
      </c>
      <c r="X643" s="2070"/>
      <c r="Y643" s="2069">
        <v>7726.02</v>
      </c>
      <c r="Z643" s="2070"/>
      <c r="AA643" s="2070"/>
      <c r="AB643" s="2070"/>
    </row>
    <row r="644" spans="1:28" ht="12.2" customHeight="1" x14ac:dyDescent="0.2">
      <c r="A644" s="2068" t="s">
        <v>203</v>
      </c>
      <c r="B644" s="2068" t="s">
        <v>203</v>
      </c>
      <c r="C644" s="2068" t="s">
        <v>203</v>
      </c>
      <c r="D644" s="2068"/>
      <c r="E644" s="2068"/>
      <c r="F644" s="2068"/>
      <c r="G644" s="2082" t="s">
        <v>1057</v>
      </c>
      <c r="H644" s="2082"/>
      <c r="I644" s="2082"/>
      <c r="J644" s="2077" t="s">
        <v>203</v>
      </c>
      <c r="K644" s="2077"/>
      <c r="L644" s="2077" t="s">
        <v>203</v>
      </c>
      <c r="M644" s="2077"/>
      <c r="N644" s="2077" t="s">
        <v>203</v>
      </c>
      <c r="O644" s="2077"/>
      <c r="P644" s="2077" t="s">
        <v>203</v>
      </c>
      <c r="Q644" s="2077" t="s">
        <v>203</v>
      </c>
      <c r="R644" s="2077" t="s">
        <v>203</v>
      </c>
      <c r="S644" s="2077" t="s">
        <v>203</v>
      </c>
      <c r="T644" s="2077"/>
      <c r="U644" s="2077"/>
      <c r="V644" s="2077"/>
      <c r="W644" s="2077" t="s">
        <v>203</v>
      </c>
      <c r="X644" s="2077"/>
      <c r="Y644" s="2079">
        <v>7726.02</v>
      </c>
      <c r="Z644" s="2080"/>
      <c r="AA644" s="2080"/>
      <c r="AB644" s="2080"/>
    </row>
    <row r="645" spans="1:28" ht="12.2" customHeight="1" x14ac:dyDescent="0.2">
      <c r="C645" s="2068" t="s">
        <v>203</v>
      </c>
      <c r="D645" s="2068"/>
      <c r="E645" s="2068"/>
      <c r="F645" s="2068"/>
      <c r="G645" s="2068" t="s">
        <v>1056</v>
      </c>
      <c r="H645" s="2068"/>
      <c r="I645" s="2068"/>
      <c r="J645" s="2068" t="s">
        <v>203</v>
      </c>
      <c r="K645" s="2068"/>
      <c r="L645" s="2070" t="s">
        <v>203</v>
      </c>
      <c r="M645" s="2070"/>
      <c r="N645" s="2070" t="s">
        <v>203</v>
      </c>
      <c r="O645" s="2070"/>
      <c r="P645" s="2070" t="s">
        <v>203</v>
      </c>
      <c r="Q645" s="2068" t="s">
        <v>203</v>
      </c>
      <c r="R645" s="2068" t="s">
        <v>203</v>
      </c>
      <c r="S645" s="2068" t="s">
        <v>203</v>
      </c>
      <c r="T645" s="2068"/>
      <c r="U645" s="2068"/>
      <c r="V645" s="2068"/>
      <c r="W645" s="2068" t="s">
        <v>203</v>
      </c>
      <c r="X645" s="2068"/>
      <c r="Y645" s="2069">
        <v>7726.02</v>
      </c>
      <c r="Z645" s="2070"/>
      <c r="AA645" s="2070"/>
      <c r="AB645" s="2070"/>
    </row>
    <row r="646" spans="1:28" ht="24.6" customHeight="1" x14ac:dyDescent="0.2">
      <c r="C646" s="2068" t="s">
        <v>1395</v>
      </c>
      <c r="D646" s="2068"/>
      <c r="E646" s="2068"/>
      <c r="F646" s="2068"/>
      <c r="G646" s="2068" t="s">
        <v>1394</v>
      </c>
      <c r="H646" s="2068"/>
      <c r="I646" s="2068"/>
      <c r="J646" s="2068" t="s">
        <v>249</v>
      </c>
      <c r="K646" s="2068"/>
      <c r="L646" s="2071">
        <v>89</v>
      </c>
      <c r="M646" s="2070"/>
      <c r="N646" s="2070" t="s">
        <v>203</v>
      </c>
      <c r="O646" s="2070"/>
      <c r="P646" s="2069">
        <v>89</v>
      </c>
      <c r="Q646" s="2068" t="s">
        <v>203</v>
      </c>
      <c r="R646" s="2068" t="s">
        <v>203</v>
      </c>
      <c r="S646" s="2068" t="s">
        <v>203</v>
      </c>
      <c r="T646" s="2068"/>
      <c r="U646" s="2068"/>
      <c r="V646" s="2068"/>
      <c r="W646" s="2068" t="s">
        <v>203</v>
      </c>
      <c r="X646" s="2068"/>
      <c r="Y646" s="2069">
        <v>6876.16</v>
      </c>
      <c r="Z646" s="2070"/>
      <c r="AA646" s="2070"/>
      <c r="AB646" s="2070"/>
    </row>
    <row r="647" spans="1:28" ht="24.6" customHeight="1" x14ac:dyDescent="0.2">
      <c r="C647" s="2068" t="s">
        <v>1393</v>
      </c>
      <c r="D647" s="2068"/>
      <c r="E647" s="2068"/>
      <c r="F647" s="2068"/>
      <c r="G647" s="2068" t="s">
        <v>1392</v>
      </c>
      <c r="H647" s="2068"/>
      <c r="I647" s="2068"/>
      <c r="J647" s="2068" t="s">
        <v>249</v>
      </c>
      <c r="K647" s="2068"/>
      <c r="L647" s="2071">
        <v>40</v>
      </c>
      <c r="M647" s="2070"/>
      <c r="N647" s="2070" t="s">
        <v>203</v>
      </c>
      <c r="O647" s="2070"/>
      <c r="P647" s="2069">
        <v>40</v>
      </c>
      <c r="Q647" s="2068" t="s">
        <v>203</v>
      </c>
      <c r="R647" s="2068" t="s">
        <v>203</v>
      </c>
      <c r="S647" s="2068" t="s">
        <v>203</v>
      </c>
      <c r="T647" s="2068"/>
      <c r="U647" s="2068"/>
      <c r="V647" s="2068"/>
      <c r="W647" s="2068" t="s">
        <v>203</v>
      </c>
      <c r="X647" s="2068"/>
      <c r="Y647" s="2069">
        <v>3090.41</v>
      </c>
      <c r="Z647" s="2070"/>
      <c r="AA647" s="2070"/>
      <c r="AB647" s="2070"/>
    </row>
    <row r="648" spans="1:28" x14ac:dyDescent="0.2">
      <c r="A648" s="916"/>
      <c r="B648" s="916"/>
      <c r="C648" s="916"/>
      <c r="D648" s="916"/>
      <c r="E648" s="916"/>
      <c r="F648" s="916"/>
      <c r="G648" s="916"/>
      <c r="H648" s="916"/>
      <c r="I648" s="916"/>
      <c r="J648" s="916"/>
      <c r="K648" s="916"/>
      <c r="L648" s="916"/>
      <c r="M648" s="916"/>
      <c r="N648" s="916"/>
      <c r="O648" s="916"/>
      <c r="P648" s="916"/>
      <c r="Q648" s="916"/>
      <c r="R648" s="916"/>
      <c r="S648" s="916"/>
      <c r="T648" s="916"/>
      <c r="U648" s="916"/>
      <c r="V648" s="916"/>
      <c r="W648" s="916"/>
      <c r="X648" s="916"/>
      <c r="Y648" s="916"/>
      <c r="Z648" s="916"/>
      <c r="AA648" s="916"/>
      <c r="AB648" s="916"/>
    </row>
    <row r="649" spans="1:28" ht="12.2" customHeight="1" x14ac:dyDescent="0.2">
      <c r="G649" s="2064" t="s">
        <v>246</v>
      </c>
      <c r="H649" s="2064"/>
      <c r="I649" s="2064"/>
      <c r="J649" s="2064"/>
      <c r="K649" s="2064"/>
      <c r="L649" s="2064"/>
      <c r="M649" s="2064"/>
      <c r="N649" s="2064"/>
      <c r="O649" s="2064"/>
      <c r="P649" s="2064"/>
      <c r="Q649" s="2064"/>
      <c r="R649" s="2068" t="s">
        <v>203</v>
      </c>
      <c r="S649" s="2065">
        <v>166127.60999999999</v>
      </c>
      <c r="T649" s="2066"/>
      <c r="U649" s="2066"/>
      <c r="V649" s="2066"/>
      <c r="W649" s="2068" t="s">
        <v>203</v>
      </c>
      <c r="X649" s="2068"/>
      <c r="Y649" s="2065">
        <v>17692.59</v>
      </c>
      <c r="Z649" s="2066"/>
      <c r="AA649" s="2066"/>
      <c r="AB649" s="2066"/>
    </row>
    <row r="650" spans="1:28" ht="24.6" customHeight="1" x14ac:dyDescent="0.2">
      <c r="A650" s="2068" t="s">
        <v>501</v>
      </c>
      <c r="B650" s="2064" t="s">
        <v>501</v>
      </c>
      <c r="C650" s="2064" t="s">
        <v>1408</v>
      </c>
      <c r="D650" s="2064"/>
      <c r="E650" s="2064"/>
      <c r="F650" s="2064"/>
      <c r="G650" s="2064" t="s">
        <v>2441</v>
      </c>
      <c r="H650" s="2064"/>
      <c r="I650" s="2064"/>
      <c r="J650" s="2064" t="s">
        <v>1406</v>
      </c>
      <c r="K650" s="2064"/>
      <c r="L650" s="2069">
        <v>3.55</v>
      </c>
      <c r="M650" s="2070"/>
      <c r="N650" s="2070" t="s">
        <v>203</v>
      </c>
      <c r="O650" s="2070"/>
      <c r="P650" s="2065">
        <v>3.55</v>
      </c>
      <c r="Q650" s="2070" t="s">
        <v>203</v>
      </c>
      <c r="R650" s="2070" t="s">
        <v>203</v>
      </c>
      <c r="S650" s="2070" t="s">
        <v>203</v>
      </c>
      <c r="T650" s="2070"/>
      <c r="U650" s="2070"/>
      <c r="V650" s="2070"/>
      <c r="W650" s="2070" t="s">
        <v>203</v>
      </c>
      <c r="X650" s="2070"/>
      <c r="Y650" s="2070" t="s">
        <v>203</v>
      </c>
      <c r="Z650" s="2070"/>
      <c r="AA650" s="2070"/>
      <c r="AB650" s="2070"/>
    </row>
    <row r="651" spans="1:28" ht="12.2" customHeight="1" x14ac:dyDescent="0.2">
      <c r="A651" s="2068" t="s">
        <v>203</v>
      </c>
      <c r="B651" s="2068" t="s">
        <v>203</v>
      </c>
      <c r="C651" s="2068" t="s">
        <v>1077</v>
      </c>
      <c r="D651" s="2068"/>
      <c r="E651" s="2068"/>
      <c r="F651" s="2068"/>
      <c r="G651" s="2068" t="s">
        <v>1076</v>
      </c>
      <c r="H651" s="2068"/>
      <c r="I651" s="2068"/>
      <c r="J651" s="2068" t="s">
        <v>1060</v>
      </c>
      <c r="K651" s="2068"/>
      <c r="L651" s="2070" t="s">
        <v>203</v>
      </c>
      <c r="M651" s="2070"/>
      <c r="N651" s="2070" t="s">
        <v>203</v>
      </c>
      <c r="O651" s="2070"/>
      <c r="P651" s="2069">
        <v>6.39</v>
      </c>
      <c r="Q651" s="2070" t="s">
        <v>203</v>
      </c>
      <c r="R651" s="2070" t="s">
        <v>203</v>
      </c>
      <c r="S651" s="2070" t="s">
        <v>203</v>
      </c>
      <c r="T651" s="2070"/>
      <c r="U651" s="2070"/>
      <c r="V651" s="2070"/>
      <c r="W651" s="2070" t="s">
        <v>203</v>
      </c>
      <c r="X651" s="2070"/>
      <c r="Y651" s="2065">
        <v>3258.64</v>
      </c>
      <c r="Z651" s="2066"/>
      <c r="AA651" s="2066"/>
      <c r="AB651" s="2066"/>
    </row>
    <row r="652" spans="1:28" ht="12.2" customHeight="1" x14ac:dyDescent="0.2">
      <c r="A652" s="2068" t="s">
        <v>203</v>
      </c>
      <c r="B652" s="2068" t="s">
        <v>203</v>
      </c>
      <c r="C652" s="2068" t="s">
        <v>1405</v>
      </c>
      <c r="D652" s="2068"/>
      <c r="E652" s="2068"/>
      <c r="F652" s="2068"/>
      <c r="G652" s="2068" t="s">
        <v>1404</v>
      </c>
      <c r="H652" s="2068"/>
      <c r="I652" s="2068"/>
      <c r="J652" s="2068" t="s">
        <v>1060</v>
      </c>
      <c r="K652" s="2068"/>
      <c r="L652" s="2076">
        <v>1.8</v>
      </c>
      <c r="M652" s="2070"/>
      <c r="N652" s="2070" t="s">
        <v>203</v>
      </c>
      <c r="O652" s="2070"/>
      <c r="P652" s="2069">
        <v>6.39</v>
      </c>
      <c r="Q652" s="2070" t="s">
        <v>203</v>
      </c>
      <c r="R652" s="2070" t="s">
        <v>203</v>
      </c>
      <c r="S652" s="2069">
        <v>509.96</v>
      </c>
      <c r="T652" s="2070"/>
      <c r="U652" s="2070"/>
      <c r="V652" s="2070"/>
      <c r="W652" s="2070" t="s">
        <v>203</v>
      </c>
      <c r="X652" s="2070"/>
      <c r="Y652" s="2069">
        <v>3258.64</v>
      </c>
      <c r="Z652" s="2070"/>
      <c r="AA652" s="2070"/>
      <c r="AB652" s="2070"/>
    </row>
    <row r="653" spans="1:28" ht="12.2" customHeight="1" x14ac:dyDescent="0.2">
      <c r="A653" s="2068" t="s">
        <v>203</v>
      </c>
      <c r="B653" s="2068" t="s">
        <v>203</v>
      </c>
      <c r="C653" s="2068" t="s">
        <v>1073</v>
      </c>
      <c r="D653" s="2068"/>
      <c r="E653" s="2068"/>
      <c r="F653" s="2068"/>
      <c r="G653" s="2068" t="s">
        <v>258</v>
      </c>
      <c r="H653" s="2068"/>
      <c r="I653" s="2068"/>
      <c r="J653" s="2068" t="s">
        <v>203</v>
      </c>
      <c r="K653" s="2068"/>
      <c r="L653" s="2070" t="s">
        <v>203</v>
      </c>
      <c r="M653" s="2070"/>
      <c r="N653" s="2070" t="s">
        <v>203</v>
      </c>
      <c r="O653" s="2070"/>
      <c r="P653" s="2070" t="s">
        <v>203</v>
      </c>
      <c r="Q653" s="2070" t="s">
        <v>203</v>
      </c>
      <c r="R653" s="2070" t="s">
        <v>203</v>
      </c>
      <c r="S653" s="2070" t="s">
        <v>203</v>
      </c>
      <c r="T653" s="2070"/>
      <c r="U653" s="2070"/>
      <c r="V653" s="2070"/>
      <c r="W653" s="2070" t="s">
        <v>203</v>
      </c>
      <c r="X653" s="2070"/>
      <c r="Y653" s="2065">
        <v>37.22</v>
      </c>
      <c r="Z653" s="2066"/>
      <c r="AA653" s="2066"/>
      <c r="AB653" s="2066"/>
    </row>
    <row r="654" spans="1:28" ht="12.2" customHeight="1" x14ac:dyDescent="0.2">
      <c r="A654" s="2084" t="s">
        <v>203</v>
      </c>
      <c r="B654" s="2084" t="s">
        <v>203</v>
      </c>
      <c r="C654" s="2084" t="s">
        <v>203</v>
      </c>
      <c r="D654" s="2084"/>
      <c r="E654" s="2084"/>
      <c r="F654" s="2084"/>
      <c r="G654" s="2084" t="s">
        <v>1072</v>
      </c>
      <c r="H654" s="2084"/>
      <c r="I654" s="2084"/>
      <c r="J654" s="2084" t="s">
        <v>1060</v>
      </c>
      <c r="K654" s="2084"/>
      <c r="L654" s="2083" t="s">
        <v>203</v>
      </c>
      <c r="M654" s="2083"/>
      <c r="N654" s="2083" t="s">
        <v>203</v>
      </c>
      <c r="O654" s="2083"/>
      <c r="P654" s="2090">
        <v>3.5499999999999997E-2</v>
      </c>
      <c r="Q654" s="2083" t="s">
        <v>203</v>
      </c>
      <c r="R654" s="2083" t="s">
        <v>203</v>
      </c>
      <c r="S654" s="2083" t="s">
        <v>203</v>
      </c>
      <c r="T654" s="2083"/>
      <c r="U654" s="2083"/>
      <c r="V654" s="2083"/>
      <c r="W654" s="2083" t="s">
        <v>203</v>
      </c>
      <c r="X654" s="2083"/>
      <c r="Y654" s="2065">
        <v>20.56</v>
      </c>
      <c r="Z654" s="2066"/>
      <c r="AA654" s="2066"/>
      <c r="AB654" s="2066"/>
    </row>
    <row r="655" spans="1:28" ht="24.6" customHeight="1" x14ac:dyDescent="0.2">
      <c r="A655" s="2068" t="s">
        <v>203</v>
      </c>
      <c r="B655" s="2068" t="s">
        <v>203</v>
      </c>
      <c r="C655" s="2068" t="s">
        <v>1065</v>
      </c>
      <c r="D655" s="2068"/>
      <c r="E655" s="2068"/>
      <c r="F655" s="2068"/>
      <c r="G655" s="2068" t="s">
        <v>1064</v>
      </c>
      <c r="H655" s="2068"/>
      <c r="I655" s="2068"/>
      <c r="J655" s="2068" t="s">
        <v>1063</v>
      </c>
      <c r="K655" s="2068"/>
      <c r="L655" s="2069">
        <v>0.01</v>
      </c>
      <c r="M655" s="2070"/>
      <c r="N655" s="2070" t="s">
        <v>203</v>
      </c>
      <c r="O655" s="2070"/>
      <c r="P655" s="2081">
        <v>3.5499999999999997E-2</v>
      </c>
      <c r="Q655" s="2070" t="s">
        <v>203</v>
      </c>
      <c r="R655" s="2070" t="s">
        <v>203</v>
      </c>
      <c r="S655" s="2069">
        <v>543.33000000000004</v>
      </c>
      <c r="T655" s="2070"/>
      <c r="U655" s="2070"/>
      <c r="V655" s="2070"/>
      <c r="W655" s="2070" t="s">
        <v>203</v>
      </c>
      <c r="X655" s="2070"/>
      <c r="Y655" s="2069">
        <v>19.29</v>
      </c>
      <c r="Z655" s="2070"/>
      <c r="AA655" s="2070"/>
      <c r="AB655" s="2070"/>
    </row>
    <row r="656" spans="1:28" ht="12.2" customHeight="1" x14ac:dyDescent="0.2">
      <c r="A656" s="2068" t="s">
        <v>203</v>
      </c>
      <c r="B656" s="2068" t="s">
        <v>203</v>
      </c>
      <c r="C656" s="2068" t="s">
        <v>1062</v>
      </c>
      <c r="D656" s="2068"/>
      <c r="E656" s="2068"/>
      <c r="F656" s="2068"/>
      <c r="G656" s="2068" t="s">
        <v>1061</v>
      </c>
      <c r="H656" s="2068"/>
      <c r="I656" s="2068"/>
      <c r="J656" s="2068" t="s">
        <v>1060</v>
      </c>
      <c r="K656" s="2068"/>
      <c r="L656" s="2069">
        <v>0.01</v>
      </c>
      <c r="M656" s="2070"/>
      <c r="N656" s="2070" t="s">
        <v>203</v>
      </c>
      <c r="O656" s="2070"/>
      <c r="P656" s="2081">
        <v>3.5499999999999997E-2</v>
      </c>
      <c r="Q656" s="2070" t="s">
        <v>203</v>
      </c>
      <c r="R656" s="2070" t="s">
        <v>203</v>
      </c>
      <c r="S656" s="2069">
        <v>579.11</v>
      </c>
      <c r="T656" s="2070"/>
      <c r="U656" s="2070"/>
      <c r="V656" s="2070"/>
      <c r="W656" s="2070" t="s">
        <v>203</v>
      </c>
      <c r="X656" s="2070"/>
      <c r="Y656" s="2069">
        <v>20.56</v>
      </c>
      <c r="Z656" s="2070"/>
      <c r="AA656" s="2070"/>
      <c r="AB656" s="2070"/>
    </row>
    <row r="657" spans="1:28" ht="48.95" customHeight="1" x14ac:dyDescent="0.2">
      <c r="A657" s="2068" t="s">
        <v>203</v>
      </c>
      <c r="B657" s="2068" t="s">
        <v>203</v>
      </c>
      <c r="C657" s="2068" t="s">
        <v>1403</v>
      </c>
      <c r="D657" s="2068"/>
      <c r="E657" s="2068"/>
      <c r="F657" s="2068"/>
      <c r="G657" s="2068" t="s">
        <v>1402</v>
      </c>
      <c r="H657" s="2068"/>
      <c r="I657" s="2068"/>
      <c r="J657" s="2068" t="s">
        <v>1063</v>
      </c>
      <c r="K657" s="2068"/>
      <c r="L657" s="2069">
        <v>0.05</v>
      </c>
      <c r="M657" s="2070"/>
      <c r="N657" s="2070" t="s">
        <v>203</v>
      </c>
      <c r="O657" s="2070"/>
      <c r="P657" s="2081">
        <v>0.17749999999999999</v>
      </c>
      <c r="Q657" s="2070" t="s">
        <v>203</v>
      </c>
      <c r="R657" s="2070" t="s">
        <v>203</v>
      </c>
      <c r="S657" s="2069">
        <v>101.02</v>
      </c>
      <c r="T657" s="2070"/>
      <c r="U657" s="2070"/>
      <c r="V657" s="2070"/>
      <c r="W657" s="2070" t="s">
        <v>203</v>
      </c>
      <c r="X657" s="2070"/>
      <c r="Y657" s="2069">
        <v>17.93</v>
      </c>
      <c r="Z657" s="2070"/>
      <c r="AA657" s="2070"/>
      <c r="AB657" s="2070"/>
    </row>
    <row r="658" spans="1:28" ht="12.2" customHeight="1" x14ac:dyDescent="0.2">
      <c r="A658" s="2068" t="s">
        <v>203</v>
      </c>
      <c r="B658" s="2068" t="s">
        <v>203</v>
      </c>
      <c r="C658" s="2068" t="s">
        <v>1059</v>
      </c>
      <c r="D658" s="2068"/>
      <c r="E658" s="2068"/>
      <c r="F658" s="2068"/>
      <c r="G658" s="2068" t="s">
        <v>1058</v>
      </c>
      <c r="H658" s="2068"/>
      <c r="I658" s="2068"/>
      <c r="J658" s="2068" t="s">
        <v>203</v>
      </c>
      <c r="K658" s="2068"/>
      <c r="L658" s="2070" t="s">
        <v>203</v>
      </c>
      <c r="M658" s="2070"/>
      <c r="N658" s="2070" t="s">
        <v>203</v>
      </c>
      <c r="O658" s="2070"/>
      <c r="P658" s="2070" t="s">
        <v>203</v>
      </c>
      <c r="Q658" s="2070" t="s">
        <v>203</v>
      </c>
      <c r="R658" s="2070" t="s">
        <v>203</v>
      </c>
      <c r="S658" s="2070" t="s">
        <v>203</v>
      </c>
      <c r="T658" s="2070"/>
      <c r="U658" s="2070"/>
      <c r="V658" s="2070"/>
      <c r="W658" s="2070" t="s">
        <v>203</v>
      </c>
      <c r="X658" s="2070"/>
      <c r="Y658" s="2065">
        <v>51.05</v>
      </c>
      <c r="Z658" s="2066"/>
      <c r="AA658" s="2066"/>
      <c r="AB658" s="2066"/>
    </row>
    <row r="659" spans="1:28" ht="36.75" customHeight="1" x14ac:dyDescent="0.2">
      <c r="A659" s="2068" t="s">
        <v>203</v>
      </c>
      <c r="B659" s="2068" t="s">
        <v>203</v>
      </c>
      <c r="C659" s="2068" t="s">
        <v>1094</v>
      </c>
      <c r="D659" s="2068"/>
      <c r="E659" s="2068"/>
      <c r="F659" s="2068"/>
      <c r="G659" s="2068" t="s">
        <v>1093</v>
      </c>
      <c r="H659" s="2068"/>
      <c r="I659" s="2068"/>
      <c r="J659" s="2068" t="s">
        <v>1092</v>
      </c>
      <c r="K659" s="2068"/>
      <c r="L659" s="2069">
        <v>0.12</v>
      </c>
      <c r="M659" s="2070"/>
      <c r="N659" s="2070" t="s">
        <v>203</v>
      </c>
      <c r="O659" s="2070"/>
      <c r="P659" s="2072">
        <v>0.42599999999999999</v>
      </c>
      <c r="Q659" s="2069">
        <v>155.63</v>
      </c>
      <c r="R659" s="2069">
        <v>0.77</v>
      </c>
      <c r="S659" s="2069">
        <v>119.84</v>
      </c>
      <c r="T659" s="2070"/>
      <c r="U659" s="2070"/>
      <c r="V659" s="2070"/>
      <c r="W659" s="2070" t="s">
        <v>203</v>
      </c>
      <c r="X659" s="2070"/>
      <c r="Y659" s="2069">
        <v>51.05</v>
      </c>
      <c r="Z659" s="2070"/>
      <c r="AA659" s="2070"/>
      <c r="AB659" s="2070"/>
    </row>
    <row r="660" spans="1:28" ht="12.2" customHeight="1" x14ac:dyDescent="0.2">
      <c r="A660" s="2068" t="s">
        <v>203</v>
      </c>
      <c r="B660" s="2068" t="s">
        <v>203</v>
      </c>
      <c r="C660" s="2068" t="s">
        <v>1401</v>
      </c>
      <c r="D660" s="2068"/>
      <c r="E660" s="2068"/>
      <c r="F660" s="2068"/>
      <c r="G660" s="2068" t="s">
        <v>1400</v>
      </c>
      <c r="H660" s="2068"/>
      <c r="I660" s="2068"/>
      <c r="J660" s="2068" t="s">
        <v>394</v>
      </c>
      <c r="K660" s="2068"/>
      <c r="L660" s="2070" t="s">
        <v>1157</v>
      </c>
      <c r="M660" s="2070"/>
      <c r="N660" s="2070" t="s">
        <v>203</v>
      </c>
      <c r="O660" s="2070"/>
      <c r="P660" s="2069">
        <v>0</v>
      </c>
      <c r="Q660" s="2070" t="s">
        <v>203</v>
      </c>
      <c r="R660" s="2070" t="s">
        <v>203</v>
      </c>
      <c r="S660" s="2070" t="s">
        <v>203</v>
      </c>
      <c r="T660" s="2070"/>
      <c r="U660" s="2070"/>
      <c r="V660" s="2070"/>
      <c r="W660" s="2070" t="s">
        <v>203</v>
      </c>
      <c r="X660" s="2070"/>
      <c r="Y660" s="2070" t="s">
        <v>203</v>
      </c>
      <c r="Z660" s="2070"/>
      <c r="AA660" s="2070"/>
      <c r="AB660" s="2070"/>
    </row>
    <row r="661" spans="1:28" ht="12.2" customHeight="1" x14ac:dyDescent="0.2">
      <c r="A661" s="2068" t="s">
        <v>203</v>
      </c>
      <c r="B661" s="2068" t="s">
        <v>203</v>
      </c>
      <c r="C661" s="2068" t="s">
        <v>203</v>
      </c>
      <c r="D661" s="2068"/>
      <c r="E661" s="2068"/>
      <c r="F661" s="2068"/>
      <c r="G661" s="2082" t="s">
        <v>1057</v>
      </c>
      <c r="H661" s="2082"/>
      <c r="I661" s="2082"/>
      <c r="J661" s="2077" t="s">
        <v>203</v>
      </c>
      <c r="K661" s="2077"/>
      <c r="L661" s="2077" t="s">
        <v>203</v>
      </c>
      <c r="M661" s="2077"/>
      <c r="N661" s="2077" t="s">
        <v>203</v>
      </c>
      <c r="O661" s="2077"/>
      <c r="P661" s="2077" t="s">
        <v>203</v>
      </c>
      <c r="Q661" s="2077" t="s">
        <v>203</v>
      </c>
      <c r="R661" s="2077" t="s">
        <v>203</v>
      </c>
      <c r="S661" s="2077" t="s">
        <v>203</v>
      </c>
      <c r="T661" s="2077"/>
      <c r="U661" s="2077"/>
      <c r="V661" s="2077"/>
      <c r="W661" s="2077" t="s">
        <v>203</v>
      </c>
      <c r="X661" s="2077"/>
      <c r="Y661" s="2079">
        <v>3367.47</v>
      </c>
      <c r="Z661" s="2080"/>
      <c r="AA661" s="2080"/>
      <c r="AB661" s="2080"/>
    </row>
    <row r="662" spans="1:28" ht="36.75" customHeight="1" x14ac:dyDescent="0.2">
      <c r="B662" s="2068" t="s">
        <v>1831</v>
      </c>
      <c r="C662" s="2068" t="s">
        <v>2440</v>
      </c>
      <c r="D662" s="2068"/>
      <c r="E662" s="2068"/>
      <c r="F662" s="2068"/>
      <c r="G662" s="2068" t="s">
        <v>2439</v>
      </c>
      <c r="H662" s="2068"/>
      <c r="I662" s="2068"/>
      <c r="J662" s="2068" t="s">
        <v>394</v>
      </c>
      <c r="K662" s="2068"/>
      <c r="L662" s="2081">
        <v>1.26E-2</v>
      </c>
      <c r="M662" s="2070"/>
      <c r="N662" s="2070" t="s">
        <v>203</v>
      </c>
      <c r="O662" s="2070"/>
      <c r="P662" s="2088">
        <v>4.4729999999999999E-2</v>
      </c>
      <c r="Q662" s="2069">
        <v>67961.14</v>
      </c>
      <c r="R662" s="2069">
        <v>0.7</v>
      </c>
      <c r="S662" s="2069">
        <v>47572.800000000003</v>
      </c>
      <c r="T662" s="2070"/>
      <c r="U662" s="2070"/>
      <c r="V662" s="2070"/>
      <c r="W662" s="2070" t="s">
        <v>203</v>
      </c>
      <c r="X662" s="2070"/>
      <c r="Y662" s="2069">
        <v>2127.9299999999998</v>
      </c>
      <c r="Z662" s="2070"/>
      <c r="AA662" s="2070"/>
      <c r="AB662" s="2070"/>
    </row>
    <row r="663" spans="1:28" ht="85.7" customHeight="1" x14ac:dyDescent="0.2">
      <c r="B663" s="2068" t="s">
        <v>1830</v>
      </c>
      <c r="C663" s="2068" t="s">
        <v>2438</v>
      </c>
      <c r="D663" s="2068"/>
      <c r="E663" s="2068"/>
      <c r="F663" s="2068"/>
      <c r="G663" s="2068" t="s">
        <v>565</v>
      </c>
      <c r="H663" s="2068"/>
      <c r="I663" s="2068"/>
      <c r="J663" s="2068" t="s">
        <v>528</v>
      </c>
      <c r="K663" s="2068"/>
      <c r="L663" s="2071">
        <v>1</v>
      </c>
      <c r="M663" s="2070"/>
      <c r="N663" s="2070" t="s">
        <v>203</v>
      </c>
      <c r="O663" s="2070"/>
      <c r="P663" s="2088">
        <v>4.4729999999999999E-2</v>
      </c>
      <c r="Q663" s="2070" t="s">
        <v>203</v>
      </c>
      <c r="R663" s="2070" t="s">
        <v>203</v>
      </c>
      <c r="S663" s="2069">
        <v>672.47</v>
      </c>
      <c r="T663" s="2070"/>
      <c r="U663" s="2070"/>
      <c r="V663" s="2070"/>
      <c r="W663" s="2069">
        <v>-1</v>
      </c>
      <c r="X663" s="2070"/>
      <c r="Y663" s="2069">
        <v>-30.08</v>
      </c>
      <c r="Z663" s="2070"/>
      <c r="AA663" s="2070"/>
      <c r="AB663" s="2070"/>
    </row>
    <row r="664" spans="1:28" ht="85.7" customHeight="1" x14ac:dyDescent="0.2">
      <c r="B664" s="2068" t="s">
        <v>1829</v>
      </c>
      <c r="C664" s="2068" t="s">
        <v>2437</v>
      </c>
      <c r="D664" s="2068"/>
      <c r="E664" s="2068"/>
      <c r="F664" s="2068"/>
      <c r="G664" s="2068" t="s">
        <v>2412</v>
      </c>
      <c r="H664" s="2068"/>
      <c r="I664" s="2068"/>
      <c r="J664" s="2068" t="s">
        <v>528</v>
      </c>
      <c r="K664" s="2068"/>
      <c r="L664" s="2071">
        <v>1</v>
      </c>
      <c r="M664" s="2070"/>
      <c r="N664" s="2070" t="s">
        <v>203</v>
      </c>
      <c r="O664" s="2070"/>
      <c r="P664" s="2088">
        <v>4.4729999999999999E-2</v>
      </c>
      <c r="Q664" s="2070" t="s">
        <v>203</v>
      </c>
      <c r="R664" s="2070" t="s">
        <v>203</v>
      </c>
      <c r="S664" s="2069">
        <v>1201.8599999999999</v>
      </c>
      <c r="T664" s="2070"/>
      <c r="U664" s="2070"/>
      <c r="V664" s="2070"/>
      <c r="W664" s="2070" t="s">
        <v>203</v>
      </c>
      <c r="X664" s="2070"/>
      <c r="Y664" s="2069">
        <v>53.76</v>
      </c>
      <c r="Z664" s="2070"/>
      <c r="AA664" s="2070"/>
      <c r="AB664" s="2070"/>
    </row>
    <row r="665" spans="1:28" ht="12.2" customHeight="1" x14ac:dyDescent="0.2">
      <c r="C665" s="2068" t="s">
        <v>203</v>
      </c>
      <c r="D665" s="2068"/>
      <c r="E665" s="2068"/>
      <c r="F665" s="2068"/>
      <c r="G665" s="2068" t="s">
        <v>1056</v>
      </c>
      <c r="H665" s="2068"/>
      <c r="I665" s="2068"/>
      <c r="J665" s="2068" t="s">
        <v>203</v>
      </c>
      <c r="K665" s="2068"/>
      <c r="L665" s="2070" t="s">
        <v>203</v>
      </c>
      <c r="M665" s="2070"/>
      <c r="N665" s="2070" t="s">
        <v>203</v>
      </c>
      <c r="O665" s="2070"/>
      <c r="P665" s="2070" t="s">
        <v>203</v>
      </c>
      <c r="Q665" s="2068" t="s">
        <v>203</v>
      </c>
      <c r="R665" s="2068" t="s">
        <v>203</v>
      </c>
      <c r="S665" s="2068" t="s">
        <v>203</v>
      </c>
      <c r="T665" s="2068"/>
      <c r="U665" s="2068"/>
      <c r="V665" s="2068"/>
      <c r="W665" s="2068" t="s">
        <v>203</v>
      </c>
      <c r="X665" s="2068"/>
      <c r="Y665" s="2076">
        <v>3279.2</v>
      </c>
      <c r="Z665" s="2070"/>
      <c r="AA665" s="2070"/>
      <c r="AB665" s="2070"/>
    </row>
    <row r="666" spans="1:28" ht="24.6" customHeight="1" x14ac:dyDescent="0.2">
      <c r="C666" s="2068" t="s">
        <v>1055</v>
      </c>
      <c r="D666" s="2068"/>
      <c r="E666" s="2068"/>
      <c r="F666" s="2068"/>
      <c r="G666" s="2068" t="s">
        <v>1054</v>
      </c>
      <c r="H666" s="2068"/>
      <c r="I666" s="2068"/>
      <c r="J666" s="2068" t="s">
        <v>249</v>
      </c>
      <c r="K666" s="2068"/>
      <c r="L666" s="2071">
        <v>103</v>
      </c>
      <c r="M666" s="2070"/>
      <c r="N666" s="2070" t="s">
        <v>203</v>
      </c>
      <c r="O666" s="2070"/>
      <c r="P666" s="2069">
        <v>103</v>
      </c>
      <c r="Q666" s="2068" t="s">
        <v>203</v>
      </c>
      <c r="R666" s="2068" t="s">
        <v>203</v>
      </c>
      <c r="S666" s="2068" t="s">
        <v>203</v>
      </c>
      <c r="T666" s="2068"/>
      <c r="U666" s="2068"/>
      <c r="V666" s="2068"/>
      <c r="W666" s="2068" t="s">
        <v>203</v>
      </c>
      <c r="X666" s="2068"/>
      <c r="Y666" s="2069">
        <v>3377.58</v>
      </c>
      <c r="Z666" s="2070"/>
      <c r="AA666" s="2070"/>
      <c r="AB666" s="2070"/>
    </row>
    <row r="667" spans="1:28" ht="24.6" customHeight="1" x14ac:dyDescent="0.2">
      <c r="C667" s="2068" t="s">
        <v>1053</v>
      </c>
      <c r="D667" s="2068"/>
      <c r="E667" s="2068"/>
      <c r="F667" s="2068"/>
      <c r="G667" s="2068" t="s">
        <v>1052</v>
      </c>
      <c r="H667" s="2068"/>
      <c r="I667" s="2068"/>
      <c r="J667" s="2068" t="s">
        <v>249</v>
      </c>
      <c r="K667" s="2068"/>
      <c r="L667" s="2071">
        <v>60</v>
      </c>
      <c r="M667" s="2070"/>
      <c r="N667" s="2070" t="s">
        <v>203</v>
      </c>
      <c r="O667" s="2070"/>
      <c r="P667" s="2069">
        <v>60</v>
      </c>
      <c r="Q667" s="2068" t="s">
        <v>203</v>
      </c>
      <c r="R667" s="2068" t="s">
        <v>203</v>
      </c>
      <c r="S667" s="2068" t="s">
        <v>203</v>
      </c>
      <c r="T667" s="2068"/>
      <c r="U667" s="2068"/>
      <c r="V667" s="2068"/>
      <c r="W667" s="2068" t="s">
        <v>203</v>
      </c>
      <c r="X667" s="2068"/>
      <c r="Y667" s="2069">
        <v>1967.52</v>
      </c>
      <c r="Z667" s="2070"/>
      <c r="AA667" s="2070"/>
      <c r="AB667" s="2070"/>
    </row>
    <row r="668" spans="1:28" x14ac:dyDescent="0.2">
      <c r="A668" s="916"/>
      <c r="B668" s="916"/>
      <c r="C668" s="916"/>
      <c r="D668" s="916"/>
      <c r="E668" s="916"/>
      <c r="F668" s="916"/>
      <c r="G668" s="916"/>
      <c r="H668" s="916"/>
      <c r="I668" s="916"/>
      <c r="J668" s="916"/>
      <c r="K668" s="916"/>
      <c r="L668" s="916"/>
      <c r="M668" s="916"/>
      <c r="N668" s="916"/>
      <c r="O668" s="916"/>
      <c r="P668" s="916"/>
      <c r="Q668" s="916"/>
      <c r="R668" s="916"/>
      <c r="S668" s="916"/>
      <c r="T668" s="916"/>
      <c r="U668" s="916"/>
      <c r="V668" s="916"/>
      <c r="W668" s="916"/>
      <c r="X668" s="916"/>
      <c r="Y668" s="916"/>
      <c r="Z668" s="916"/>
      <c r="AA668" s="916"/>
      <c r="AB668" s="916"/>
    </row>
    <row r="669" spans="1:28" ht="12.2" customHeight="1" x14ac:dyDescent="0.2">
      <c r="G669" s="2064" t="s">
        <v>246</v>
      </c>
      <c r="H669" s="2064"/>
      <c r="I669" s="2064"/>
      <c r="J669" s="2064"/>
      <c r="K669" s="2064"/>
      <c r="L669" s="2064"/>
      <c r="M669" s="2064"/>
      <c r="N669" s="2064"/>
      <c r="O669" s="2064"/>
      <c r="P669" s="2064"/>
      <c r="Q669" s="2064"/>
      <c r="R669" s="2068" t="s">
        <v>203</v>
      </c>
      <c r="S669" s="2065">
        <v>3060.33</v>
      </c>
      <c r="T669" s="2066"/>
      <c r="U669" s="2066"/>
      <c r="V669" s="2066"/>
      <c r="W669" s="2068" t="s">
        <v>203</v>
      </c>
      <c r="X669" s="2068"/>
      <c r="Y669" s="2065">
        <v>10864.18</v>
      </c>
      <c r="Z669" s="2066"/>
      <c r="AA669" s="2066"/>
      <c r="AB669" s="2066"/>
    </row>
    <row r="670" spans="1:28" ht="61.35" customHeight="1" x14ac:dyDescent="0.2">
      <c r="A670" s="2068" t="s">
        <v>506</v>
      </c>
      <c r="B670" s="2064" t="s">
        <v>506</v>
      </c>
      <c r="C670" s="2064" t="s">
        <v>1412</v>
      </c>
      <c r="D670" s="2064"/>
      <c r="E670" s="2064"/>
      <c r="F670" s="2064"/>
      <c r="G670" s="2064" t="s">
        <v>2436</v>
      </c>
      <c r="H670" s="2064"/>
      <c r="I670" s="2064"/>
      <c r="J670" s="2064" t="s">
        <v>1398</v>
      </c>
      <c r="K670" s="2064"/>
      <c r="L670" s="2081">
        <v>1.0500000000000001E-2</v>
      </c>
      <c r="M670" s="2070"/>
      <c r="N670" s="2070" t="s">
        <v>203</v>
      </c>
      <c r="O670" s="2070"/>
      <c r="P670" s="2086">
        <v>1.0500000000000001E-2</v>
      </c>
      <c r="Q670" s="2070" t="s">
        <v>203</v>
      </c>
      <c r="R670" s="2070" t="s">
        <v>203</v>
      </c>
      <c r="S670" s="2070" t="s">
        <v>203</v>
      </c>
      <c r="T670" s="2070"/>
      <c r="U670" s="2070"/>
      <c r="V670" s="2070"/>
      <c r="W670" s="2070" t="s">
        <v>203</v>
      </c>
      <c r="X670" s="2070"/>
      <c r="Y670" s="2070" t="s">
        <v>203</v>
      </c>
      <c r="Z670" s="2070"/>
      <c r="AA670" s="2070"/>
      <c r="AB670" s="2070"/>
    </row>
    <row r="671" spans="1:28" ht="12.2" customHeight="1" x14ac:dyDescent="0.2">
      <c r="A671" s="2068" t="s">
        <v>203</v>
      </c>
      <c r="B671" s="2068" t="s">
        <v>203</v>
      </c>
      <c r="C671" s="2068" t="s">
        <v>1077</v>
      </c>
      <c r="D671" s="2068"/>
      <c r="E671" s="2068"/>
      <c r="F671" s="2068"/>
      <c r="G671" s="2068" t="s">
        <v>1076</v>
      </c>
      <c r="H671" s="2068"/>
      <c r="I671" s="2068"/>
      <c r="J671" s="2068" t="s">
        <v>1060</v>
      </c>
      <c r="K671" s="2068"/>
      <c r="L671" s="2070" t="s">
        <v>203</v>
      </c>
      <c r="M671" s="2070"/>
      <c r="N671" s="2070" t="s">
        <v>203</v>
      </c>
      <c r="O671" s="2070"/>
      <c r="P671" s="2072">
        <v>1.617</v>
      </c>
      <c r="Q671" s="2070" t="s">
        <v>203</v>
      </c>
      <c r="R671" s="2070" t="s">
        <v>203</v>
      </c>
      <c r="S671" s="2070" t="s">
        <v>203</v>
      </c>
      <c r="T671" s="2070"/>
      <c r="U671" s="2070"/>
      <c r="V671" s="2070"/>
      <c r="W671" s="2070" t="s">
        <v>203</v>
      </c>
      <c r="X671" s="2070"/>
      <c r="Y671" s="2065">
        <v>761.72</v>
      </c>
      <c r="Z671" s="2066"/>
      <c r="AA671" s="2066"/>
      <c r="AB671" s="2066"/>
    </row>
    <row r="672" spans="1:28" ht="12.2" customHeight="1" x14ac:dyDescent="0.2">
      <c r="A672" s="2068" t="s">
        <v>203</v>
      </c>
      <c r="B672" s="2068" t="s">
        <v>203</v>
      </c>
      <c r="C672" s="2068" t="s">
        <v>1410</v>
      </c>
      <c r="D672" s="2068"/>
      <c r="E672" s="2068"/>
      <c r="F672" s="2068"/>
      <c r="G672" s="2068" t="s">
        <v>1409</v>
      </c>
      <c r="H672" s="2068"/>
      <c r="I672" s="2068"/>
      <c r="J672" s="2068" t="s">
        <v>1060</v>
      </c>
      <c r="K672" s="2068"/>
      <c r="L672" s="2071">
        <v>154</v>
      </c>
      <c r="M672" s="2070"/>
      <c r="N672" s="2070" t="s">
        <v>203</v>
      </c>
      <c r="O672" s="2070"/>
      <c r="P672" s="2072">
        <v>1.617</v>
      </c>
      <c r="Q672" s="2070" t="s">
        <v>203</v>
      </c>
      <c r="R672" s="2070" t="s">
        <v>203</v>
      </c>
      <c r="S672" s="2069">
        <v>471.07</v>
      </c>
      <c r="T672" s="2070"/>
      <c r="U672" s="2070"/>
      <c r="V672" s="2070"/>
      <c r="W672" s="2070" t="s">
        <v>203</v>
      </c>
      <c r="X672" s="2070"/>
      <c r="Y672" s="2069">
        <v>761.72</v>
      </c>
      <c r="Z672" s="2070"/>
      <c r="AA672" s="2070"/>
      <c r="AB672" s="2070"/>
    </row>
    <row r="673" spans="1:28" ht="12.2" customHeight="1" x14ac:dyDescent="0.2">
      <c r="A673" s="2068" t="s">
        <v>203</v>
      </c>
      <c r="B673" s="2068" t="s">
        <v>203</v>
      </c>
      <c r="C673" s="2068" t="s">
        <v>203</v>
      </c>
      <c r="D673" s="2068"/>
      <c r="E673" s="2068"/>
      <c r="F673" s="2068"/>
      <c r="G673" s="2082" t="s">
        <v>1057</v>
      </c>
      <c r="H673" s="2082"/>
      <c r="I673" s="2082"/>
      <c r="J673" s="2077" t="s">
        <v>203</v>
      </c>
      <c r="K673" s="2077"/>
      <c r="L673" s="2077" t="s">
        <v>203</v>
      </c>
      <c r="M673" s="2077"/>
      <c r="N673" s="2077" t="s">
        <v>203</v>
      </c>
      <c r="O673" s="2077"/>
      <c r="P673" s="2077" t="s">
        <v>203</v>
      </c>
      <c r="Q673" s="2077" t="s">
        <v>203</v>
      </c>
      <c r="R673" s="2077" t="s">
        <v>203</v>
      </c>
      <c r="S673" s="2077" t="s">
        <v>203</v>
      </c>
      <c r="T673" s="2077"/>
      <c r="U673" s="2077"/>
      <c r="V673" s="2077"/>
      <c r="W673" s="2077" t="s">
        <v>203</v>
      </c>
      <c r="X673" s="2077"/>
      <c r="Y673" s="2079">
        <v>761.72</v>
      </c>
      <c r="Z673" s="2080"/>
      <c r="AA673" s="2080"/>
      <c r="AB673" s="2080"/>
    </row>
    <row r="674" spans="1:28" ht="12.2" customHeight="1" x14ac:dyDescent="0.2">
      <c r="C674" s="2068" t="s">
        <v>203</v>
      </c>
      <c r="D674" s="2068"/>
      <c r="E674" s="2068"/>
      <c r="F674" s="2068"/>
      <c r="G674" s="2068" t="s">
        <v>1056</v>
      </c>
      <c r="H674" s="2068"/>
      <c r="I674" s="2068"/>
      <c r="J674" s="2068" t="s">
        <v>203</v>
      </c>
      <c r="K674" s="2068"/>
      <c r="L674" s="2070" t="s">
        <v>203</v>
      </c>
      <c r="M674" s="2070"/>
      <c r="N674" s="2070" t="s">
        <v>203</v>
      </c>
      <c r="O674" s="2070"/>
      <c r="P674" s="2070" t="s">
        <v>203</v>
      </c>
      <c r="Q674" s="2068" t="s">
        <v>203</v>
      </c>
      <c r="R674" s="2068" t="s">
        <v>203</v>
      </c>
      <c r="S674" s="2068" t="s">
        <v>203</v>
      </c>
      <c r="T674" s="2068"/>
      <c r="U674" s="2068"/>
      <c r="V674" s="2068"/>
      <c r="W674" s="2068" t="s">
        <v>203</v>
      </c>
      <c r="X674" s="2068"/>
      <c r="Y674" s="2069">
        <v>761.72</v>
      </c>
      <c r="Z674" s="2070"/>
      <c r="AA674" s="2070"/>
      <c r="AB674" s="2070"/>
    </row>
    <row r="675" spans="1:28" ht="24.6" customHeight="1" x14ac:dyDescent="0.2">
      <c r="C675" s="2068" t="s">
        <v>1395</v>
      </c>
      <c r="D675" s="2068"/>
      <c r="E675" s="2068"/>
      <c r="F675" s="2068"/>
      <c r="G675" s="2068" t="s">
        <v>1394</v>
      </c>
      <c r="H675" s="2068"/>
      <c r="I675" s="2068"/>
      <c r="J675" s="2068" t="s">
        <v>249</v>
      </c>
      <c r="K675" s="2068"/>
      <c r="L675" s="2071">
        <v>89</v>
      </c>
      <c r="M675" s="2070"/>
      <c r="N675" s="2070" t="s">
        <v>203</v>
      </c>
      <c r="O675" s="2070"/>
      <c r="P675" s="2069">
        <v>89</v>
      </c>
      <c r="Q675" s="2068" t="s">
        <v>203</v>
      </c>
      <c r="R675" s="2068" t="s">
        <v>203</v>
      </c>
      <c r="S675" s="2068" t="s">
        <v>203</v>
      </c>
      <c r="T675" s="2068"/>
      <c r="U675" s="2068"/>
      <c r="V675" s="2068"/>
      <c r="W675" s="2068" t="s">
        <v>203</v>
      </c>
      <c r="X675" s="2068"/>
      <c r="Y675" s="2069">
        <v>677.93</v>
      </c>
      <c r="Z675" s="2070"/>
      <c r="AA675" s="2070"/>
      <c r="AB675" s="2070"/>
    </row>
    <row r="676" spans="1:28" ht="24.6" customHeight="1" x14ac:dyDescent="0.2">
      <c r="C676" s="2068" t="s">
        <v>1393</v>
      </c>
      <c r="D676" s="2068"/>
      <c r="E676" s="2068"/>
      <c r="F676" s="2068"/>
      <c r="G676" s="2068" t="s">
        <v>1392</v>
      </c>
      <c r="H676" s="2068"/>
      <c r="I676" s="2068"/>
      <c r="J676" s="2068" t="s">
        <v>249</v>
      </c>
      <c r="K676" s="2068"/>
      <c r="L676" s="2071">
        <v>40</v>
      </c>
      <c r="M676" s="2070"/>
      <c r="N676" s="2070" t="s">
        <v>203</v>
      </c>
      <c r="O676" s="2070"/>
      <c r="P676" s="2069">
        <v>40</v>
      </c>
      <c r="Q676" s="2068" t="s">
        <v>203</v>
      </c>
      <c r="R676" s="2068" t="s">
        <v>203</v>
      </c>
      <c r="S676" s="2068" t="s">
        <v>203</v>
      </c>
      <c r="T676" s="2068"/>
      <c r="U676" s="2068"/>
      <c r="V676" s="2068"/>
      <c r="W676" s="2068" t="s">
        <v>203</v>
      </c>
      <c r="X676" s="2068"/>
      <c r="Y676" s="2069">
        <v>304.69</v>
      </c>
      <c r="Z676" s="2070"/>
      <c r="AA676" s="2070"/>
      <c r="AB676" s="2070"/>
    </row>
    <row r="677" spans="1:28" x14ac:dyDescent="0.2">
      <c r="A677" s="916"/>
      <c r="B677" s="916"/>
      <c r="C677" s="916"/>
      <c r="D677" s="916"/>
      <c r="E677" s="916"/>
      <c r="F677" s="916"/>
      <c r="G677" s="916"/>
      <c r="H677" s="916"/>
      <c r="I677" s="916"/>
      <c r="J677" s="916"/>
      <c r="K677" s="916"/>
      <c r="L677" s="916"/>
      <c r="M677" s="916"/>
      <c r="N677" s="916"/>
      <c r="O677" s="916"/>
      <c r="P677" s="916"/>
      <c r="Q677" s="916"/>
      <c r="R677" s="916"/>
      <c r="S677" s="916"/>
      <c r="T677" s="916"/>
      <c r="U677" s="916"/>
      <c r="V677" s="916"/>
      <c r="W677" s="916"/>
      <c r="X677" s="916"/>
      <c r="Y677" s="916"/>
      <c r="Z677" s="916"/>
      <c r="AA677" s="916"/>
      <c r="AB677" s="916"/>
    </row>
    <row r="678" spans="1:28" ht="12.2" customHeight="1" x14ac:dyDescent="0.2">
      <c r="G678" s="2064" t="s">
        <v>246</v>
      </c>
      <c r="H678" s="2064"/>
      <c r="I678" s="2064"/>
      <c r="J678" s="2064"/>
      <c r="K678" s="2064"/>
      <c r="L678" s="2064"/>
      <c r="M678" s="2064"/>
      <c r="N678" s="2064"/>
      <c r="O678" s="2064"/>
      <c r="P678" s="2064"/>
      <c r="Q678" s="2064"/>
      <c r="R678" s="2068" t="s">
        <v>203</v>
      </c>
      <c r="S678" s="2065">
        <v>166127.62</v>
      </c>
      <c r="T678" s="2066"/>
      <c r="U678" s="2066"/>
      <c r="V678" s="2066"/>
      <c r="W678" s="2068" t="s">
        <v>203</v>
      </c>
      <c r="X678" s="2068"/>
      <c r="Y678" s="2065">
        <v>1744.34</v>
      </c>
      <c r="Z678" s="2066"/>
      <c r="AA678" s="2066"/>
      <c r="AB678" s="2066"/>
    </row>
    <row r="679" spans="1:28" ht="24.6" customHeight="1" x14ac:dyDescent="0.2">
      <c r="A679" s="2068" t="s">
        <v>508</v>
      </c>
      <c r="B679" s="2064" t="s">
        <v>508</v>
      </c>
      <c r="C679" s="2064" t="s">
        <v>1408</v>
      </c>
      <c r="D679" s="2064"/>
      <c r="E679" s="2064"/>
      <c r="F679" s="2064"/>
      <c r="G679" s="2064" t="s">
        <v>2435</v>
      </c>
      <c r="H679" s="2064"/>
      <c r="I679" s="2064"/>
      <c r="J679" s="2064" t="s">
        <v>1406</v>
      </c>
      <c r="K679" s="2064"/>
      <c r="L679" s="2069">
        <v>1.05</v>
      </c>
      <c r="M679" s="2070"/>
      <c r="N679" s="2070" t="s">
        <v>203</v>
      </c>
      <c r="O679" s="2070"/>
      <c r="P679" s="2065">
        <v>1.05</v>
      </c>
      <c r="Q679" s="2070" t="s">
        <v>203</v>
      </c>
      <c r="R679" s="2070" t="s">
        <v>203</v>
      </c>
      <c r="S679" s="2070" t="s">
        <v>203</v>
      </c>
      <c r="T679" s="2070"/>
      <c r="U679" s="2070"/>
      <c r="V679" s="2070"/>
      <c r="W679" s="2070" t="s">
        <v>203</v>
      </c>
      <c r="X679" s="2070"/>
      <c r="Y679" s="2070" t="s">
        <v>203</v>
      </c>
      <c r="Z679" s="2070"/>
      <c r="AA679" s="2070"/>
      <c r="AB679" s="2070"/>
    </row>
    <row r="680" spans="1:28" ht="12.2" customHeight="1" x14ac:dyDescent="0.2">
      <c r="A680" s="2068" t="s">
        <v>203</v>
      </c>
      <c r="B680" s="2068" t="s">
        <v>203</v>
      </c>
      <c r="C680" s="2068" t="s">
        <v>1077</v>
      </c>
      <c r="D680" s="2068"/>
      <c r="E680" s="2068"/>
      <c r="F680" s="2068"/>
      <c r="G680" s="2068" t="s">
        <v>1076</v>
      </c>
      <c r="H680" s="2068"/>
      <c r="I680" s="2068"/>
      <c r="J680" s="2068" t="s">
        <v>1060</v>
      </c>
      <c r="K680" s="2068"/>
      <c r="L680" s="2070" t="s">
        <v>203</v>
      </c>
      <c r="M680" s="2070"/>
      <c r="N680" s="2070" t="s">
        <v>203</v>
      </c>
      <c r="O680" s="2070"/>
      <c r="P680" s="2069">
        <v>1.89</v>
      </c>
      <c r="Q680" s="2070" t="s">
        <v>203</v>
      </c>
      <c r="R680" s="2070" t="s">
        <v>203</v>
      </c>
      <c r="S680" s="2070" t="s">
        <v>203</v>
      </c>
      <c r="T680" s="2070"/>
      <c r="U680" s="2070"/>
      <c r="V680" s="2070"/>
      <c r="W680" s="2070" t="s">
        <v>203</v>
      </c>
      <c r="X680" s="2070"/>
      <c r="Y680" s="2065">
        <v>963.82</v>
      </c>
      <c r="Z680" s="2066"/>
      <c r="AA680" s="2066"/>
      <c r="AB680" s="2066"/>
    </row>
    <row r="681" spans="1:28" ht="12.2" customHeight="1" x14ac:dyDescent="0.2">
      <c r="A681" s="2068" t="s">
        <v>203</v>
      </c>
      <c r="B681" s="2068" t="s">
        <v>203</v>
      </c>
      <c r="C681" s="2068" t="s">
        <v>1405</v>
      </c>
      <c r="D681" s="2068"/>
      <c r="E681" s="2068"/>
      <c r="F681" s="2068"/>
      <c r="G681" s="2068" t="s">
        <v>1404</v>
      </c>
      <c r="H681" s="2068"/>
      <c r="I681" s="2068"/>
      <c r="J681" s="2068" t="s">
        <v>1060</v>
      </c>
      <c r="K681" s="2068"/>
      <c r="L681" s="2076">
        <v>1.8</v>
      </c>
      <c r="M681" s="2070"/>
      <c r="N681" s="2070" t="s">
        <v>203</v>
      </c>
      <c r="O681" s="2070"/>
      <c r="P681" s="2069">
        <v>1.89</v>
      </c>
      <c r="Q681" s="2070" t="s">
        <v>203</v>
      </c>
      <c r="R681" s="2070" t="s">
        <v>203</v>
      </c>
      <c r="S681" s="2069">
        <v>509.96</v>
      </c>
      <c r="T681" s="2070"/>
      <c r="U681" s="2070"/>
      <c r="V681" s="2070"/>
      <c r="W681" s="2070" t="s">
        <v>203</v>
      </c>
      <c r="X681" s="2070"/>
      <c r="Y681" s="2069">
        <v>963.82</v>
      </c>
      <c r="Z681" s="2070"/>
      <c r="AA681" s="2070"/>
      <c r="AB681" s="2070"/>
    </row>
    <row r="682" spans="1:28" ht="12.2" customHeight="1" x14ac:dyDescent="0.2">
      <c r="A682" s="2068" t="s">
        <v>203</v>
      </c>
      <c r="B682" s="2068" t="s">
        <v>203</v>
      </c>
      <c r="C682" s="2068" t="s">
        <v>1073</v>
      </c>
      <c r="D682" s="2068"/>
      <c r="E682" s="2068"/>
      <c r="F682" s="2068"/>
      <c r="G682" s="2068" t="s">
        <v>258</v>
      </c>
      <c r="H682" s="2068"/>
      <c r="I682" s="2068"/>
      <c r="J682" s="2068" t="s">
        <v>203</v>
      </c>
      <c r="K682" s="2068"/>
      <c r="L682" s="2070" t="s">
        <v>203</v>
      </c>
      <c r="M682" s="2070"/>
      <c r="N682" s="2070" t="s">
        <v>203</v>
      </c>
      <c r="O682" s="2070"/>
      <c r="P682" s="2070" t="s">
        <v>203</v>
      </c>
      <c r="Q682" s="2070" t="s">
        <v>203</v>
      </c>
      <c r="R682" s="2070" t="s">
        <v>203</v>
      </c>
      <c r="S682" s="2070" t="s">
        <v>203</v>
      </c>
      <c r="T682" s="2070"/>
      <c r="U682" s="2070"/>
      <c r="V682" s="2070"/>
      <c r="W682" s="2070" t="s">
        <v>203</v>
      </c>
      <c r="X682" s="2070"/>
      <c r="Y682" s="2065">
        <v>11</v>
      </c>
      <c r="Z682" s="2066"/>
      <c r="AA682" s="2066"/>
      <c r="AB682" s="2066"/>
    </row>
    <row r="683" spans="1:28" ht="12.2" customHeight="1" x14ac:dyDescent="0.2">
      <c r="A683" s="2084" t="s">
        <v>203</v>
      </c>
      <c r="B683" s="2084" t="s">
        <v>203</v>
      </c>
      <c r="C683" s="2084" t="s">
        <v>203</v>
      </c>
      <c r="D683" s="2084"/>
      <c r="E683" s="2084"/>
      <c r="F683" s="2084"/>
      <c r="G683" s="2084" t="s">
        <v>1072</v>
      </c>
      <c r="H683" s="2084"/>
      <c r="I683" s="2084"/>
      <c r="J683" s="2084" t="s">
        <v>1060</v>
      </c>
      <c r="K683" s="2084"/>
      <c r="L683" s="2083" t="s">
        <v>203</v>
      </c>
      <c r="M683" s="2083"/>
      <c r="N683" s="2083" t="s">
        <v>203</v>
      </c>
      <c r="O683" s="2083"/>
      <c r="P683" s="2090">
        <v>1.0500000000000001E-2</v>
      </c>
      <c r="Q683" s="2083" t="s">
        <v>203</v>
      </c>
      <c r="R683" s="2083" t="s">
        <v>203</v>
      </c>
      <c r="S683" s="2083" t="s">
        <v>203</v>
      </c>
      <c r="T683" s="2083"/>
      <c r="U683" s="2083"/>
      <c r="V683" s="2083"/>
      <c r="W683" s="2083" t="s">
        <v>203</v>
      </c>
      <c r="X683" s="2083"/>
      <c r="Y683" s="2065">
        <v>6.08</v>
      </c>
      <c r="Z683" s="2066"/>
      <c r="AA683" s="2066"/>
      <c r="AB683" s="2066"/>
    </row>
    <row r="684" spans="1:28" ht="24.6" customHeight="1" x14ac:dyDescent="0.2">
      <c r="A684" s="2068" t="s">
        <v>203</v>
      </c>
      <c r="B684" s="2068" t="s">
        <v>203</v>
      </c>
      <c r="C684" s="2068" t="s">
        <v>1065</v>
      </c>
      <c r="D684" s="2068"/>
      <c r="E684" s="2068"/>
      <c r="F684" s="2068"/>
      <c r="G684" s="2068" t="s">
        <v>1064</v>
      </c>
      <c r="H684" s="2068"/>
      <c r="I684" s="2068"/>
      <c r="J684" s="2068" t="s">
        <v>1063</v>
      </c>
      <c r="K684" s="2068"/>
      <c r="L684" s="2069">
        <v>0.01</v>
      </c>
      <c r="M684" s="2070"/>
      <c r="N684" s="2070" t="s">
        <v>203</v>
      </c>
      <c r="O684" s="2070"/>
      <c r="P684" s="2081">
        <v>1.0500000000000001E-2</v>
      </c>
      <c r="Q684" s="2070" t="s">
        <v>203</v>
      </c>
      <c r="R684" s="2070" t="s">
        <v>203</v>
      </c>
      <c r="S684" s="2069">
        <v>543.33000000000004</v>
      </c>
      <c r="T684" s="2070"/>
      <c r="U684" s="2070"/>
      <c r="V684" s="2070"/>
      <c r="W684" s="2070" t="s">
        <v>203</v>
      </c>
      <c r="X684" s="2070"/>
      <c r="Y684" s="2069">
        <v>5.7</v>
      </c>
      <c r="Z684" s="2070"/>
      <c r="AA684" s="2070"/>
      <c r="AB684" s="2070"/>
    </row>
    <row r="685" spans="1:28" ht="12.2" customHeight="1" x14ac:dyDescent="0.2">
      <c r="A685" s="2068" t="s">
        <v>203</v>
      </c>
      <c r="B685" s="2068" t="s">
        <v>203</v>
      </c>
      <c r="C685" s="2068" t="s">
        <v>1062</v>
      </c>
      <c r="D685" s="2068"/>
      <c r="E685" s="2068"/>
      <c r="F685" s="2068"/>
      <c r="G685" s="2068" t="s">
        <v>1061</v>
      </c>
      <c r="H685" s="2068"/>
      <c r="I685" s="2068"/>
      <c r="J685" s="2068" t="s">
        <v>1060</v>
      </c>
      <c r="K685" s="2068"/>
      <c r="L685" s="2069">
        <v>0.01</v>
      </c>
      <c r="M685" s="2070"/>
      <c r="N685" s="2070" t="s">
        <v>203</v>
      </c>
      <c r="O685" s="2070"/>
      <c r="P685" s="2081">
        <v>1.0500000000000001E-2</v>
      </c>
      <c r="Q685" s="2070" t="s">
        <v>203</v>
      </c>
      <c r="R685" s="2070" t="s">
        <v>203</v>
      </c>
      <c r="S685" s="2069">
        <v>579.11</v>
      </c>
      <c r="T685" s="2070"/>
      <c r="U685" s="2070"/>
      <c r="V685" s="2070"/>
      <c r="W685" s="2070" t="s">
        <v>203</v>
      </c>
      <c r="X685" s="2070"/>
      <c r="Y685" s="2069">
        <v>6.08</v>
      </c>
      <c r="Z685" s="2070"/>
      <c r="AA685" s="2070"/>
      <c r="AB685" s="2070"/>
    </row>
    <row r="686" spans="1:28" ht="48.95" customHeight="1" x14ac:dyDescent="0.2">
      <c r="A686" s="2068" t="s">
        <v>203</v>
      </c>
      <c r="B686" s="2068" t="s">
        <v>203</v>
      </c>
      <c r="C686" s="2068" t="s">
        <v>1403</v>
      </c>
      <c r="D686" s="2068"/>
      <c r="E686" s="2068"/>
      <c r="F686" s="2068"/>
      <c r="G686" s="2068" t="s">
        <v>1402</v>
      </c>
      <c r="H686" s="2068"/>
      <c r="I686" s="2068"/>
      <c r="J686" s="2068" t="s">
        <v>1063</v>
      </c>
      <c r="K686" s="2068"/>
      <c r="L686" s="2069">
        <v>0.05</v>
      </c>
      <c r="M686" s="2070"/>
      <c r="N686" s="2070" t="s">
        <v>203</v>
      </c>
      <c r="O686" s="2070"/>
      <c r="P686" s="2081">
        <v>5.2499999999999998E-2</v>
      </c>
      <c r="Q686" s="2070" t="s">
        <v>203</v>
      </c>
      <c r="R686" s="2070" t="s">
        <v>203</v>
      </c>
      <c r="S686" s="2069">
        <v>101.02</v>
      </c>
      <c r="T686" s="2070"/>
      <c r="U686" s="2070"/>
      <c r="V686" s="2070"/>
      <c r="W686" s="2070" t="s">
        <v>203</v>
      </c>
      <c r="X686" s="2070"/>
      <c r="Y686" s="2069">
        <v>5.3</v>
      </c>
      <c r="Z686" s="2070"/>
      <c r="AA686" s="2070"/>
      <c r="AB686" s="2070"/>
    </row>
    <row r="687" spans="1:28" ht="12.2" customHeight="1" x14ac:dyDescent="0.2">
      <c r="A687" s="2068" t="s">
        <v>203</v>
      </c>
      <c r="B687" s="2068" t="s">
        <v>203</v>
      </c>
      <c r="C687" s="2068" t="s">
        <v>1059</v>
      </c>
      <c r="D687" s="2068"/>
      <c r="E687" s="2068"/>
      <c r="F687" s="2068"/>
      <c r="G687" s="2068" t="s">
        <v>1058</v>
      </c>
      <c r="H687" s="2068"/>
      <c r="I687" s="2068"/>
      <c r="J687" s="2068" t="s">
        <v>203</v>
      </c>
      <c r="K687" s="2068"/>
      <c r="L687" s="2070" t="s">
        <v>203</v>
      </c>
      <c r="M687" s="2070"/>
      <c r="N687" s="2070" t="s">
        <v>203</v>
      </c>
      <c r="O687" s="2070"/>
      <c r="P687" s="2070" t="s">
        <v>203</v>
      </c>
      <c r="Q687" s="2070" t="s">
        <v>203</v>
      </c>
      <c r="R687" s="2070" t="s">
        <v>203</v>
      </c>
      <c r="S687" s="2070" t="s">
        <v>203</v>
      </c>
      <c r="T687" s="2070"/>
      <c r="U687" s="2070"/>
      <c r="V687" s="2070"/>
      <c r="W687" s="2070" t="s">
        <v>203</v>
      </c>
      <c r="X687" s="2070"/>
      <c r="Y687" s="2065">
        <v>15.1</v>
      </c>
      <c r="Z687" s="2066"/>
      <c r="AA687" s="2066"/>
      <c r="AB687" s="2066"/>
    </row>
    <row r="688" spans="1:28" ht="36.75" customHeight="1" x14ac:dyDescent="0.2">
      <c r="A688" s="2068" t="s">
        <v>203</v>
      </c>
      <c r="B688" s="2068" t="s">
        <v>203</v>
      </c>
      <c r="C688" s="2068" t="s">
        <v>1094</v>
      </c>
      <c r="D688" s="2068"/>
      <c r="E688" s="2068"/>
      <c r="F688" s="2068"/>
      <c r="G688" s="2068" t="s">
        <v>1093</v>
      </c>
      <c r="H688" s="2068"/>
      <c r="I688" s="2068"/>
      <c r="J688" s="2068" t="s">
        <v>1092</v>
      </c>
      <c r="K688" s="2068"/>
      <c r="L688" s="2069">
        <v>0.12</v>
      </c>
      <c r="M688" s="2070"/>
      <c r="N688" s="2070" t="s">
        <v>203</v>
      </c>
      <c r="O688" s="2070"/>
      <c r="P688" s="2072">
        <v>0.126</v>
      </c>
      <c r="Q688" s="2069">
        <v>155.63</v>
      </c>
      <c r="R688" s="2069">
        <v>0.77</v>
      </c>
      <c r="S688" s="2069">
        <v>119.84</v>
      </c>
      <c r="T688" s="2070"/>
      <c r="U688" s="2070"/>
      <c r="V688" s="2070"/>
      <c r="W688" s="2070" t="s">
        <v>203</v>
      </c>
      <c r="X688" s="2070"/>
      <c r="Y688" s="2069">
        <v>15.1</v>
      </c>
      <c r="Z688" s="2070"/>
      <c r="AA688" s="2070"/>
      <c r="AB688" s="2070"/>
    </row>
    <row r="689" spans="1:28" ht="12.2" customHeight="1" x14ac:dyDescent="0.2">
      <c r="A689" s="2068" t="s">
        <v>203</v>
      </c>
      <c r="B689" s="2068" t="s">
        <v>203</v>
      </c>
      <c r="C689" s="2068" t="s">
        <v>1401</v>
      </c>
      <c r="D689" s="2068"/>
      <c r="E689" s="2068"/>
      <c r="F689" s="2068"/>
      <c r="G689" s="2068" t="s">
        <v>1400</v>
      </c>
      <c r="H689" s="2068"/>
      <c r="I689" s="2068"/>
      <c r="J689" s="2068" t="s">
        <v>394</v>
      </c>
      <c r="K689" s="2068"/>
      <c r="L689" s="2070" t="s">
        <v>1157</v>
      </c>
      <c r="M689" s="2070"/>
      <c r="N689" s="2070" t="s">
        <v>203</v>
      </c>
      <c r="O689" s="2070"/>
      <c r="P689" s="2069">
        <v>0</v>
      </c>
      <c r="Q689" s="2070" t="s">
        <v>203</v>
      </c>
      <c r="R689" s="2070" t="s">
        <v>203</v>
      </c>
      <c r="S689" s="2070" t="s">
        <v>203</v>
      </c>
      <c r="T689" s="2070"/>
      <c r="U689" s="2070"/>
      <c r="V689" s="2070"/>
      <c r="W689" s="2070" t="s">
        <v>203</v>
      </c>
      <c r="X689" s="2070"/>
      <c r="Y689" s="2070" t="s">
        <v>203</v>
      </c>
      <c r="Z689" s="2070"/>
      <c r="AA689" s="2070"/>
      <c r="AB689" s="2070"/>
    </row>
    <row r="690" spans="1:28" ht="12.2" customHeight="1" x14ac:dyDescent="0.2">
      <c r="A690" s="2068" t="s">
        <v>203</v>
      </c>
      <c r="B690" s="2068" t="s">
        <v>203</v>
      </c>
      <c r="C690" s="2068" t="s">
        <v>203</v>
      </c>
      <c r="D690" s="2068"/>
      <c r="E690" s="2068"/>
      <c r="F690" s="2068"/>
      <c r="G690" s="2082" t="s">
        <v>1057</v>
      </c>
      <c r="H690" s="2082"/>
      <c r="I690" s="2082"/>
      <c r="J690" s="2077" t="s">
        <v>203</v>
      </c>
      <c r="K690" s="2077"/>
      <c r="L690" s="2077" t="s">
        <v>203</v>
      </c>
      <c r="M690" s="2077"/>
      <c r="N690" s="2077" t="s">
        <v>203</v>
      </c>
      <c r="O690" s="2077"/>
      <c r="P690" s="2077" t="s">
        <v>203</v>
      </c>
      <c r="Q690" s="2077" t="s">
        <v>203</v>
      </c>
      <c r="R690" s="2077" t="s">
        <v>203</v>
      </c>
      <c r="S690" s="2077" t="s">
        <v>203</v>
      </c>
      <c r="T690" s="2077"/>
      <c r="U690" s="2077"/>
      <c r="V690" s="2077"/>
      <c r="W690" s="2077" t="s">
        <v>203</v>
      </c>
      <c r="X690" s="2077"/>
      <c r="Y690" s="2079">
        <v>989.92</v>
      </c>
      <c r="Z690" s="2080"/>
      <c r="AA690" s="2080"/>
      <c r="AB690" s="2080"/>
    </row>
    <row r="691" spans="1:28" ht="24.6" customHeight="1" x14ac:dyDescent="0.2">
      <c r="B691" s="2068" t="s">
        <v>1384</v>
      </c>
      <c r="C691" s="2068" t="s">
        <v>1343</v>
      </c>
      <c r="D691" s="2068"/>
      <c r="E691" s="2068"/>
      <c r="F691" s="2068"/>
      <c r="G691" s="2068" t="s">
        <v>1342</v>
      </c>
      <c r="H691" s="2068"/>
      <c r="I691" s="2068"/>
      <c r="J691" s="2068" t="s">
        <v>394</v>
      </c>
      <c r="K691" s="2068"/>
      <c r="L691" s="2081">
        <v>6.1999999999999998E-3</v>
      </c>
      <c r="M691" s="2070"/>
      <c r="N691" s="2070" t="s">
        <v>203</v>
      </c>
      <c r="O691" s="2070"/>
      <c r="P691" s="2088">
        <v>6.5100000000000002E-3</v>
      </c>
      <c r="Q691" s="2070" t="s">
        <v>203</v>
      </c>
      <c r="R691" s="2070" t="s">
        <v>203</v>
      </c>
      <c r="S691" s="2069">
        <v>39767.81</v>
      </c>
      <c r="T691" s="2070"/>
      <c r="U691" s="2070"/>
      <c r="V691" s="2070"/>
      <c r="W691" s="2070" t="s">
        <v>203</v>
      </c>
      <c r="X691" s="2070"/>
      <c r="Y691" s="2069">
        <v>258.89</v>
      </c>
      <c r="Z691" s="2070"/>
      <c r="AA691" s="2070"/>
      <c r="AB691" s="2070"/>
    </row>
    <row r="692" spans="1:28" ht="85.7" customHeight="1" x14ac:dyDescent="0.2">
      <c r="B692" s="2068" t="s">
        <v>2434</v>
      </c>
      <c r="C692" s="2068" t="s">
        <v>1341</v>
      </c>
      <c r="D692" s="2068"/>
      <c r="E692" s="2068"/>
      <c r="F692" s="2068"/>
      <c r="G692" s="2068" t="s">
        <v>565</v>
      </c>
      <c r="H692" s="2068"/>
      <c r="I692" s="2068"/>
      <c r="J692" s="2068" t="s">
        <v>528</v>
      </c>
      <c r="K692" s="2068"/>
      <c r="L692" s="2071">
        <v>1</v>
      </c>
      <c r="M692" s="2070"/>
      <c r="N692" s="2070" t="s">
        <v>203</v>
      </c>
      <c r="O692" s="2070"/>
      <c r="P692" s="2088">
        <v>6.5100000000000002E-3</v>
      </c>
      <c r="Q692" s="2070" t="s">
        <v>203</v>
      </c>
      <c r="R692" s="2070" t="s">
        <v>203</v>
      </c>
      <c r="S692" s="2069">
        <v>672.47</v>
      </c>
      <c r="T692" s="2070"/>
      <c r="U692" s="2070"/>
      <c r="V692" s="2070"/>
      <c r="W692" s="2069">
        <v>-1</v>
      </c>
      <c r="X692" s="2070"/>
      <c r="Y692" s="2069">
        <v>-4.38</v>
      </c>
      <c r="Z692" s="2070"/>
      <c r="AA692" s="2070"/>
      <c r="AB692" s="2070"/>
    </row>
    <row r="693" spans="1:28" ht="85.7" customHeight="1" x14ac:dyDescent="0.2">
      <c r="B693" s="2068" t="s">
        <v>2433</v>
      </c>
      <c r="C693" s="2068" t="s">
        <v>2432</v>
      </c>
      <c r="D693" s="2068"/>
      <c r="E693" s="2068"/>
      <c r="F693" s="2068"/>
      <c r="G693" s="2068" t="s">
        <v>2412</v>
      </c>
      <c r="H693" s="2068"/>
      <c r="I693" s="2068"/>
      <c r="J693" s="2068" t="s">
        <v>528</v>
      </c>
      <c r="K693" s="2068"/>
      <c r="L693" s="2071">
        <v>1</v>
      </c>
      <c r="M693" s="2070"/>
      <c r="N693" s="2070" t="s">
        <v>203</v>
      </c>
      <c r="O693" s="2070"/>
      <c r="P693" s="2088">
        <v>6.5100000000000002E-3</v>
      </c>
      <c r="Q693" s="2070" t="s">
        <v>203</v>
      </c>
      <c r="R693" s="2070" t="s">
        <v>203</v>
      </c>
      <c r="S693" s="2069">
        <v>1201.8599999999999</v>
      </c>
      <c r="T693" s="2070"/>
      <c r="U693" s="2070"/>
      <c r="V693" s="2070"/>
      <c r="W693" s="2070" t="s">
        <v>203</v>
      </c>
      <c r="X693" s="2070"/>
      <c r="Y693" s="2069">
        <v>7.82</v>
      </c>
      <c r="Z693" s="2070"/>
      <c r="AA693" s="2070"/>
      <c r="AB693" s="2070"/>
    </row>
    <row r="694" spans="1:28" ht="12.2" customHeight="1" x14ac:dyDescent="0.2">
      <c r="C694" s="2068" t="s">
        <v>203</v>
      </c>
      <c r="D694" s="2068"/>
      <c r="E694" s="2068"/>
      <c r="F694" s="2068"/>
      <c r="G694" s="2068" t="s">
        <v>1056</v>
      </c>
      <c r="H694" s="2068"/>
      <c r="I694" s="2068"/>
      <c r="J694" s="2068" t="s">
        <v>203</v>
      </c>
      <c r="K694" s="2068"/>
      <c r="L694" s="2070" t="s">
        <v>203</v>
      </c>
      <c r="M694" s="2070"/>
      <c r="N694" s="2070" t="s">
        <v>203</v>
      </c>
      <c r="O694" s="2070"/>
      <c r="P694" s="2070" t="s">
        <v>203</v>
      </c>
      <c r="Q694" s="2068" t="s">
        <v>203</v>
      </c>
      <c r="R694" s="2068" t="s">
        <v>203</v>
      </c>
      <c r="S694" s="2068" t="s">
        <v>203</v>
      </c>
      <c r="T694" s="2068"/>
      <c r="U694" s="2068"/>
      <c r="V694" s="2068"/>
      <c r="W694" s="2068" t="s">
        <v>203</v>
      </c>
      <c r="X694" s="2068"/>
      <c r="Y694" s="2076">
        <v>969.9</v>
      </c>
      <c r="Z694" s="2070"/>
      <c r="AA694" s="2070"/>
      <c r="AB694" s="2070"/>
    </row>
    <row r="695" spans="1:28" ht="24.6" customHeight="1" x14ac:dyDescent="0.2">
      <c r="C695" s="2068" t="s">
        <v>1055</v>
      </c>
      <c r="D695" s="2068"/>
      <c r="E695" s="2068"/>
      <c r="F695" s="2068"/>
      <c r="G695" s="2068" t="s">
        <v>1054</v>
      </c>
      <c r="H695" s="2068"/>
      <c r="I695" s="2068"/>
      <c r="J695" s="2068" t="s">
        <v>249</v>
      </c>
      <c r="K695" s="2068"/>
      <c r="L695" s="2071">
        <v>103</v>
      </c>
      <c r="M695" s="2070"/>
      <c r="N695" s="2070" t="s">
        <v>203</v>
      </c>
      <c r="O695" s="2070"/>
      <c r="P695" s="2069">
        <v>103</v>
      </c>
      <c r="Q695" s="2068" t="s">
        <v>203</v>
      </c>
      <c r="R695" s="2068" t="s">
        <v>203</v>
      </c>
      <c r="S695" s="2068" t="s">
        <v>203</v>
      </c>
      <c r="T695" s="2068"/>
      <c r="U695" s="2068"/>
      <c r="V695" s="2068"/>
      <c r="W695" s="2068" t="s">
        <v>203</v>
      </c>
      <c r="X695" s="2068"/>
      <c r="Y695" s="2069">
        <v>999</v>
      </c>
      <c r="Z695" s="2070"/>
      <c r="AA695" s="2070"/>
      <c r="AB695" s="2070"/>
    </row>
    <row r="696" spans="1:28" ht="24.6" customHeight="1" x14ac:dyDescent="0.2">
      <c r="C696" s="2068" t="s">
        <v>1053</v>
      </c>
      <c r="D696" s="2068"/>
      <c r="E696" s="2068"/>
      <c r="F696" s="2068"/>
      <c r="G696" s="2068" t="s">
        <v>1052</v>
      </c>
      <c r="H696" s="2068"/>
      <c r="I696" s="2068"/>
      <c r="J696" s="2068" t="s">
        <v>249</v>
      </c>
      <c r="K696" s="2068"/>
      <c r="L696" s="2071">
        <v>60</v>
      </c>
      <c r="M696" s="2070"/>
      <c r="N696" s="2070" t="s">
        <v>203</v>
      </c>
      <c r="O696" s="2070"/>
      <c r="P696" s="2069">
        <v>60</v>
      </c>
      <c r="Q696" s="2068" t="s">
        <v>203</v>
      </c>
      <c r="R696" s="2068" t="s">
        <v>203</v>
      </c>
      <c r="S696" s="2068" t="s">
        <v>203</v>
      </c>
      <c r="T696" s="2068"/>
      <c r="U696" s="2068"/>
      <c r="V696" s="2068"/>
      <c r="W696" s="2068" t="s">
        <v>203</v>
      </c>
      <c r="X696" s="2068"/>
      <c r="Y696" s="2069">
        <v>581.94000000000005</v>
      </c>
      <c r="Z696" s="2070"/>
      <c r="AA696" s="2070"/>
      <c r="AB696" s="2070"/>
    </row>
    <row r="697" spans="1:28" x14ac:dyDescent="0.2">
      <c r="A697" s="916"/>
      <c r="B697" s="916"/>
      <c r="C697" s="916"/>
      <c r="D697" s="916"/>
      <c r="E697" s="916"/>
      <c r="F697" s="916"/>
      <c r="G697" s="916"/>
      <c r="H697" s="916"/>
      <c r="I697" s="916"/>
      <c r="J697" s="916"/>
      <c r="K697" s="916"/>
      <c r="L697" s="916"/>
      <c r="M697" s="916"/>
      <c r="N697" s="916"/>
      <c r="O697" s="916"/>
      <c r="P697" s="916"/>
      <c r="Q697" s="916"/>
      <c r="R697" s="916"/>
      <c r="S697" s="916"/>
      <c r="T697" s="916"/>
      <c r="U697" s="916"/>
      <c r="V697" s="916"/>
      <c r="W697" s="916"/>
      <c r="X697" s="916"/>
      <c r="Y697" s="916"/>
      <c r="Z697" s="916"/>
      <c r="AA697" s="916"/>
      <c r="AB697" s="916"/>
    </row>
    <row r="698" spans="1:28" ht="12.2" customHeight="1" x14ac:dyDescent="0.2">
      <c r="G698" s="2064" t="s">
        <v>246</v>
      </c>
      <c r="H698" s="2064"/>
      <c r="I698" s="2064"/>
      <c r="J698" s="2064"/>
      <c r="K698" s="2064"/>
      <c r="L698" s="2064"/>
      <c r="M698" s="2064"/>
      <c r="N698" s="2064"/>
      <c r="O698" s="2064"/>
      <c r="P698" s="2064"/>
      <c r="Q698" s="2064"/>
      <c r="R698" s="2068" t="s">
        <v>203</v>
      </c>
      <c r="S698" s="2065">
        <v>2704.07</v>
      </c>
      <c r="T698" s="2066"/>
      <c r="U698" s="2066"/>
      <c r="V698" s="2066"/>
      <c r="W698" s="2068" t="s">
        <v>203</v>
      </c>
      <c r="X698" s="2068"/>
      <c r="Y698" s="2065">
        <v>2839.27</v>
      </c>
      <c r="Z698" s="2066"/>
      <c r="AA698" s="2066"/>
      <c r="AB698" s="2066"/>
    </row>
    <row r="699" spans="1:28" ht="24.6" customHeight="1" x14ac:dyDescent="0.2">
      <c r="A699" s="2068" t="s">
        <v>527</v>
      </c>
      <c r="B699" s="2064" t="s">
        <v>527</v>
      </c>
      <c r="C699" s="2064" t="s">
        <v>1399</v>
      </c>
      <c r="D699" s="2064"/>
      <c r="E699" s="2064"/>
      <c r="F699" s="2064"/>
      <c r="G699" s="2064" t="s">
        <v>1421</v>
      </c>
      <c r="H699" s="2064"/>
      <c r="I699" s="2064"/>
      <c r="J699" s="2064" t="s">
        <v>1398</v>
      </c>
      <c r="K699" s="2064"/>
      <c r="L699" s="2072">
        <v>0.11700000000000001</v>
      </c>
      <c r="M699" s="2070"/>
      <c r="N699" s="2070" t="s">
        <v>203</v>
      </c>
      <c r="O699" s="2070"/>
      <c r="P699" s="2073">
        <v>0.11700000000000001</v>
      </c>
      <c r="Q699" s="2070" t="s">
        <v>203</v>
      </c>
      <c r="R699" s="2070" t="s">
        <v>203</v>
      </c>
      <c r="S699" s="2070" t="s">
        <v>203</v>
      </c>
      <c r="T699" s="2070"/>
      <c r="U699" s="2070"/>
      <c r="V699" s="2070"/>
      <c r="W699" s="2070" t="s">
        <v>203</v>
      </c>
      <c r="X699" s="2070"/>
      <c r="Y699" s="2070" t="s">
        <v>203</v>
      </c>
      <c r="Z699" s="2070"/>
      <c r="AA699" s="2070"/>
      <c r="AB699" s="2070"/>
    </row>
    <row r="700" spans="1:28" ht="12.2" customHeight="1" x14ac:dyDescent="0.2">
      <c r="A700" s="2068" t="s">
        <v>203</v>
      </c>
      <c r="B700" s="2068" t="s">
        <v>203</v>
      </c>
      <c r="C700" s="2068" t="s">
        <v>1077</v>
      </c>
      <c r="D700" s="2068"/>
      <c r="E700" s="2068"/>
      <c r="F700" s="2068"/>
      <c r="G700" s="2068" t="s">
        <v>1076</v>
      </c>
      <c r="H700" s="2068"/>
      <c r="I700" s="2068"/>
      <c r="J700" s="2068" t="s">
        <v>1060</v>
      </c>
      <c r="K700" s="2068"/>
      <c r="L700" s="2070" t="s">
        <v>203</v>
      </c>
      <c r="M700" s="2070"/>
      <c r="N700" s="2070" t="s">
        <v>203</v>
      </c>
      <c r="O700" s="2070"/>
      <c r="P700" s="2081">
        <v>10.3545</v>
      </c>
      <c r="Q700" s="2070" t="s">
        <v>203</v>
      </c>
      <c r="R700" s="2070" t="s">
        <v>203</v>
      </c>
      <c r="S700" s="2070" t="s">
        <v>203</v>
      </c>
      <c r="T700" s="2070"/>
      <c r="U700" s="2070"/>
      <c r="V700" s="2070"/>
      <c r="W700" s="2070" t="s">
        <v>203</v>
      </c>
      <c r="X700" s="2070"/>
      <c r="Y700" s="2065">
        <v>4676.3</v>
      </c>
      <c r="Z700" s="2066"/>
      <c r="AA700" s="2066"/>
      <c r="AB700" s="2066"/>
    </row>
    <row r="701" spans="1:28" ht="12.2" customHeight="1" x14ac:dyDescent="0.2">
      <c r="A701" s="2068" t="s">
        <v>203</v>
      </c>
      <c r="B701" s="2068" t="s">
        <v>203</v>
      </c>
      <c r="C701" s="2068" t="s">
        <v>1397</v>
      </c>
      <c r="D701" s="2068"/>
      <c r="E701" s="2068"/>
      <c r="F701" s="2068"/>
      <c r="G701" s="2068" t="s">
        <v>1396</v>
      </c>
      <c r="H701" s="2068"/>
      <c r="I701" s="2068"/>
      <c r="J701" s="2068" t="s">
        <v>1060</v>
      </c>
      <c r="K701" s="2068"/>
      <c r="L701" s="2076">
        <v>88.5</v>
      </c>
      <c r="M701" s="2070"/>
      <c r="N701" s="2070" t="s">
        <v>203</v>
      </c>
      <c r="O701" s="2070"/>
      <c r="P701" s="2081">
        <v>10.3545</v>
      </c>
      <c r="Q701" s="2070" t="s">
        <v>203</v>
      </c>
      <c r="R701" s="2070" t="s">
        <v>203</v>
      </c>
      <c r="S701" s="2069">
        <v>451.62</v>
      </c>
      <c r="T701" s="2070"/>
      <c r="U701" s="2070"/>
      <c r="V701" s="2070"/>
      <c r="W701" s="2070" t="s">
        <v>203</v>
      </c>
      <c r="X701" s="2070"/>
      <c r="Y701" s="2069">
        <v>4676.3</v>
      </c>
      <c r="Z701" s="2070"/>
      <c r="AA701" s="2070"/>
      <c r="AB701" s="2070"/>
    </row>
    <row r="702" spans="1:28" ht="12.2" customHeight="1" x14ac:dyDescent="0.2">
      <c r="A702" s="2068" t="s">
        <v>203</v>
      </c>
      <c r="B702" s="2068" t="s">
        <v>203</v>
      </c>
      <c r="C702" s="2068" t="s">
        <v>203</v>
      </c>
      <c r="D702" s="2068"/>
      <c r="E702" s="2068"/>
      <c r="F702" s="2068"/>
      <c r="G702" s="2082" t="s">
        <v>1057</v>
      </c>
      <c r="H702" s="2082"/>
      <c r="I702" s="2082"/>
      <c r="J702" s="2077" t="s">
        <v>203</v>
      </c>
      <c r="K702" s="2077"/>
      <c r="L702" s="2077" t="s">
        <v>203</v>
      </c>
      <c r="M702" s="2077"/>
      <c r="N702" s="2077" t="s">
        <v>203</v>
      </c>
      <c r="O702" s="2077"/>
      <c r="P702" s="2077" t="s">
        <v>203</v>
      </c>
      <c r="Q702" s="2077" t="s">
        <v>203</v>
      </c>
      <c r="R702" s="2077" t="s">
        <v>203</v>
      </c>
      <c r="S702" s="2077" t="s">
        <v>203</v>
      </c>
      <c r="T702" s="2077"/>
      <c r="U702" s="2077"/>
      <c r="V702" s="2077"/>
      <c r="W702" s="2077" t="s">
        <v>203</v>
      </c>
      <c r="X702" s="2077"/>
      <c r="Y702" s="2079">
        <v>4676.3</v>
      </c>
      <c r="Z702" s="2080"/>
      <c r="AA702" s="2080"/>
      <c r="AB702" s="2080"/>
    </row>
    <row r="703" spans="1:28" ht="12.2" customHeight="1" x14ac:dyDescent="0.2">
      <c r="C703" s="2068" t="s">
        <v>203</v>
      </c>
      <c r="D703" s="2068"/>
      <c r="E703" s="2068"/>
      <c r="F703" s="2068"/>
      <c r="G703" s="2068" t="s">
        <v>1056</v>
      </c>
      <c r="H703" s="2068"/>
      <c r="I703" s="2068"/>
      <c r="J703" s="2068" t="s">
        <v>203</v>
      </c>
      <c r="K703" s="2068"/>
      <c r="L703" s="2070" t="s">
        <v>203</v>
      </c>
      <c r="M703" s="2070"/>
      <c r="N703" s="2070" t="s">
        <v>203</v>
      </c>
      <c r="O703" s="2070"/>
      <c r="P703" s="2070" t="s">
        <v>203</v>
      </c>
      <c r="Q703" s="2068" t="s">
        <v>203</v>
      </c>
      <c r="R703" s="2068" t="s">
        <v>203</v>
      </c>
      <c r="S703" s="2068" t="s">
        <v>203</v>
      </c>
      <c r="T703" s="2068"/>
      <c r="U703" s="2068"/>
      <c r="V703" s="2068"/>
      <c r="W703" s="2068" t="s">
        <v>203</v>
      </c>
      <c r="X703" s="2068"/>
      <c r="Y703" s="2076">
        <v>4676.3</v>
      </c>
      <c r="Z703" s="2070"/>
      <c r="AA703" s="2070"/>
      <c r="AB703" s="2070"/>
    </row>
    <row r="704" spans="1:28" ht="24.6" customHeight="1" x14ac:dyDescent="0.2">
      <c r="C704" s="2068" t="s">
        <v>1395</v>
      </c>
      <c r="D704" s="2068"/>
      <c r="E704" s="2068"/>
      <c r="F704" s="2068"/>
      <c r="G704" s="2068" t="s">
        <v>1394</v>
      </c>
      <c r="H704" s="2068"/>
      <c r="I704" s="2068"/>
      <c r="J704" s="2068" t="s">
        <v>249</v>
      </c>
      <c r="K704" s="2068"/>
      <c r="L704" s="2071">
        <v>89</v>
      </c>
      <c r="M704" s="2070"/>
      <c r="N704" s="2070" t="s">
        <v>203</v>
      </c>
      <c r="O704" s="2070"/>
      <c r="P704" s="2069">
        <v>89</v>
      </c>
      <c r="Q704" s="2068" t="s">
        <v>203</v>
      </c>
      <c r="R704" s="2068" t="s">
        <v>203</v>
      </c>
      <c r="S704" s="2068" t="s">
        <v>203</v>
      </c>
      <c r="T704" s="2068"/>
      <c r="U704" s="2068"/>
      <c r="V704" s="2068"/>
      <c r="W704" s="2068" t="s">
        <v>203</v>
      </c>
      <c r="X704" s="2068"/>
      <c r="Y704" s="2069">
        <v>4161.91</v>
      </c>
      <c r="Z704" s="2070"/>
      <c r="AA704" s="2070"/>
      <c r="AB704" s="2070"/>
    </row>
    <row r="705" spans="1:28" ht="24.6" customHeight="1" x14ac:dyDescent="0.2">
      <c r="C705" s="2068" t="s">
        <v>1393</v>
      </c>
      <c r="D705" s="2068"/>
      <c r="E705" s="2068"/>
      <c r="F705" s="2068"/>
      <c r="G705" s="2068" t="s">
        <v>1392</v>
      </c>
      <c r="H705" s="2068"/>
      <c r="I705" s="2068"/>
      <c r="J705" s="2068" t="s">
        <v>249</v>
      </c>
      <c r="K705" s="2068"/>
      <c r="L705" s="2071">
        <v>40</v>
      </c>
      <c r="M705" s="2070"/>
      <c r="N705" s="2070" t="s">
        <v>203</v>
      </c>
      <c r="O705" s="2070"/>
      <c r="P705" s="2069">
        <v>40</v>
      </c>
      <c r="Q705" s="2068" t="s">
        <v>203</v>
      </c>
      <c r="R705" s="2068" t="s">
        <v>203</v>
      </c>
      <c r="S705" s="2068" t="s">
        <v>203</v>
      </c>
      <c r="T705" s="2068"/>
      <c r="U705" s="2068"/>
      <c r="V705" s="2068"/>
      <c r="W705" s="2068" t="s">
        <v>203</v>
      </c>
      <c r="X705" s="2068"/>
      <c r="Y705" s="2069">
        <v>1870.52</v>
      </c>
      <c r="Z705" s="2070"/>
      <c r="AA705" s="2070"/>
      <c r="AB705" s="2070"/>
    </row>
    <row r="706" spans="1:28" x14ac:dyDescent="0.2">
      <c r="A706" s="916"/>
      <c r="B706" s="916"/>
      <c r="C706" s="916"/>
      <c r="D706" s="916"/>
      <c r="E706" s="916"/>
      <c r="F706" s="916"/>
      <c r="G706" s="916"/>
      <c r="H706" s="916"/>
      <c r="I706" s="916"/>
      <c r="J706" s="916"/>
      <c r="K706" s="916"/>
      <c r="L706" s="916"/>
      <c r="M706" s="916"/>
      <c r="N706" s="916"/>
      <c r="O706" s="916"/>
      <c r="P706" s="916"/>
      <c r="Q706" s="916"/>
      <c r="R706" s="916"/>
      <c r="S706" s="916"/>
      <c r="T706" s="916"/>
      <c r="U706" s="916"/>
      <c r="V706" s="916"/>
      <c r="W706" s="916"/>
      <c r="X706" s="916"/>
      <c r="Y706" s="916"/>
      <c r="Z706" s="916"/>
      <c r="AA706" s="916"/>
      <c r="AB706" s="916"/>
    </row>
    <row r="707" spans="1:28" ht="12.2" customHeight="1" x14ac:dyDescent="0.2">
      <c r="G707" s="2064" t="s">
        <v>246</v>
      </c>
      <c r="H707" s="2064"/>
      <c r="I707" s="2064"/>
      <c r="J707" s="2064"/>
      <c r="K707" s="2064"/>
      <c r="L707" s="2064"/>
      <c r="M707" s="2064"/>
      <c r="N707" s="2064"/>
      <c r="O707" s="2064"/>
      <c r="P707" s="2064"/>
      <c r="Q707" s="2064"/>
      <c r="R707" s="2068" t="s">
        <v>203</v>
      </c>
      <c r="S707" s="2065">
        <v>91527.61</v>
      </c>
      <c r="T707" s="2066"/>
      <c r="U707" s="2066"/>
      <c r="V707" s="2066"/>
      <c r="W707" s="2068" t="s">
        <v>203</v>
      </c>
      <c r="X707" s="2068"/>
      <c r="Y707" s="2065">
        <v>10708.73</v>
      </c>
      <c r="Z707" s="2066"/>
      <c r="AA707" s="2066"/>
      <c r="AB707" s="2066"/>
    </row>
    <row r="708" spans="1:28" ht="36.75" customHeight="1" x14ac:dyDescent="0.2">
      <c r="A708" s="2068" t="s">
        <v>526</v>
      </c>
      <c r="B708" s="2064" t="s">
        <v>526</v>
      </c>
      <c r="C708" s="2064" t="s">
        <v>841</v>
      </c>
      <c r="D708" s="2064"/>
      <c r="E708" s="2064"/>
      <c r="F708" s="2064"/>
      <c r="G708" s="2064" t="s">
        <v>2429</v>
      </c>
      <c r="H708" s="2064"/>
      <c r="I708" s="2064"/>
      <c r="J708" s="2064" t="s">
        <v>482</v>
      </c>
      <c r="K708" s="2064"/>
      <c r="L708" s="2088">
        <v>1.1820000000000001E-2</v>
      </c>
      <c r="M708" s="2070"/>
      <c r="N708" s="2070" t="s">
        <v>203</v>
      </c>
      <c r="O708" s="2070"/>
      <c r="P708" s="2089">
        <v>1.1820000000000001E-2</v>
      </c>
      <c r="Q708" s="2070" t="s">
        <v>203</v>
      </c>
      <c r="R708" s="2070" t="s">
        <v>203</v>
      </c>
      <c r="S708" s="2070" t="s">
        <v>203</v>
      </c>
      <c r="T708" s="2070"/>
      <c r="U708" s="2070"/>
      <c r="V708" s="2070"/>
      <c r="W708" s="2070" t="s">
        <v>203</v>
      </c>
      <c r="X708" s="2070"/>
      <c r="Y708" s="2070" t="s">
        <v>203</v>
      </c>
      <c r="Z708" s="2070"/>
      <c r="AA708" s="2070"/>
      <c r="AB708" s="2070"/>
    </row>
    <row r="709" spans="1:28" ht="12.2" customHeight="1" x14ac:dyDescent="0.2">
      <c r="A709" s="2068" t="s">
        <v>203</v>
      </c>
      <c r="B709" s="2068" t="s">
        <v>203</v>
      </c>
      <c r="C709" s="2068" t="s">
        <v>1077</v>
      </c>
      <c r="D709" s="2068"/>
      <c r="E709" s="2068"/>
      <c r="F709" s="2068"/>
      <c r="G709" s="2068" t="s">
        <v>1076</v>
      </c>
      <c r="H709" s="2068"/>
      <c r="I709" s="2068"/>
      <c r="J709" s="2068" t="s">
        <v>1060</v>
      </c>
      <c r="K709" s="2068"/>
      <c r="L709" s="2070" t="s">
        <v>203</v>
      </c>
      <c r="M709" s="2070"/>
      <c r="N709" s="2070" t="s">
        <v>203</v>
      </c>
      <c r="O709" s="2070"/>
      <c r="P709" s="2078">
        <v>5.5459399999999999E-2</v>
      </c>
      <c r="Q709" s="2070" t="s">
        <v>203</v>
      </c>
      <c r="R709" s="2070" t="s">
        <v>203</v>
      </c>
      <c r="S709" s="2070" t="s">
        <v>203</v>
      </c>
      <c r="T709" s="2070"/>
      <c r="U709" s="2070"/>
      <c r="V709" s="2070"/>
      <c r="W709" s="2070" t="s">
        <v>203</v>
      </c>
      <c r="X709" s="2070"/>
      <c r="Y709" s="2065">
        <v>36.43</v>
      </c>
      <c r="Z709" s="2066"/>
      <c r="AA709" s="2066"/>
      <c r="AB709" s="2066"/>
    </row>
    <row r="710" spans="1:28" ht="12.2" customHeight="1" x14ac:dyDescent="0.2">
      <c r="A710" s="2068" t="s">
        <v>203</v>
      </c>
      <c r="B710" s="2068" t="s">
        <v>203</v>
      </c>
      <c r="C710" s="2068" t="s">
        <v>1390</v>
      </c>
      <c r="D710" s="2068"/>
      <c r="E710" s="2068"/>
      <c r="F710" s="2068"/>
      <c r="G710" s="2068" t="s">
        <v>1389</v>
      </c>
      <c r="H710" s="2068"/>
      <c r="I710" s="2068"/>
      <c r="J710" s="2068" t="s">
        <v>1060</v>
      </c>
      <c r="K710" s="2068"/>
      <c r="L710" s="2069">
        <v>3.91</v>
      </c>
      <c r="M710" s="2070"/>
      <c r="N710" s="2069">
        <v>1.2</v>
      </c>
      <c r="O710" s="2070"/>
      <c r="P710" s="2078">
        <v>5.5459399999999999E-2</v>
      </c>
      <c r="Q710" s="2070" t="s">
        <v>203</v>
      </c>
      <c r="R710" s="2070" t="s">
        <v>203</v>
      </c>
      <c r="S710" s="2069">
        <v>656.9</v>
      </c>
      <c r="T710" s="2070"/>
      <c r="U710" s="2070"/>
      <c r="V710" s="2070"/>
      <c r="W710" s="2070" t="s">
        <v>203</v>
      </c>
      <c r="X710" s="2070"/>
      <c r="Y710" s="2069">
        <v>36.43</v>
      </c>
      <c r="Z710" s="2070"/>
      <c r="AA710" s="2070"/>
      <c r="AB710" s="2070"/>
    </row>
    <row r="711" spans="1:28" ht="12.2" customHeight="1" x14ac:dyDescent="0.2">
      <c r="A711" s="2068" t="s">
        <v>203</v>
      </c>
      <c r="B711" s="2068" t="s">
        <v>203</v>
      </c>
      <c r="C711" s="2068" t="s">
        <v>1073</v>
      </c>
      <c r="D711" s="2068"/>
      <c r="E711" s="2068"/>
      <c r="F711" s="2068"/>
      <c r="G711" s="2068" t="s">
        <v>258</v>
      </c>
      <c r="H711" s="2068"/>
      <c r="I711" s="2068"/>
      <c r="J711" s="2068" t="s">
        <v>203</v>
      </c>
      <c r="K711" s="2068"/>
      <c r="L711" s="2070" t="s">
        <v>203</v>
      </c>
      <c r="M711" s="2070"/>
      <c r="N711" s="2070" t="s">
        <v>203</v>
      </c>
      <c r="O711" s="2070"/>
      <c r="P711" s="2070" t="s">
        <v>203</v>
      </c>
      <c r="Q711" s="2070" t="s">
        <v>203</v>
      </c>
      <c r="R711" s="2070" t="s">
        <v>203</v>
      </c>
      <c r="S711" s="2070" t="s">
        <v>203</v>
      </c>
      <c r="T711" s="2070"/>
      <c r="U711" s="2070"/>
      <c r="V711" s="2070"/>
      <c r="W711" s="2070" t="s">
        <v>203</v>
      </c>
      <c r="X711" s="2070"/>
      <c r="Y711" s="2065">
        <v>0.56999999999999995</v>
      </c>
      <c r="Z711" s="2066"/>
      <c r="AA711" s="2066"/>
      <c r="AB711" s="2066"/>
    </row>
    <row r="712" spans="1:28" ht="12.2" customHeight="1" x14ac:dyDescent="0.2">
      <c r="A712" s="2084" t="s">
        <v>203</v>
      </c>
      <c r="B712" s="2084" t="s">
        <v>203</v>
      </c>
      <c r="C712" s="2084" t="s">
        <v>203</v>
      </c>
      <c r="D712" s="2084"/>
      <c r="E712" s="2084"/>
      <c r="F712" s="2084"/>
      <c r="G712" s="2084" t="s">
        <v>1072</v>
      </c>
      <c r="H712" s="2084"/>
      <c r="I712" s="2084"/>
      <c r="J712" s="2084" t="s">
        <v>1060</v>
      </c>
      <c r="K712" s="2084"/>
      <c r="L712" s="2083" t="s">
        <v>203</v>
      </c>
      <c r="M712" s="2083"/>
      <c r="N712" s="2083" t="s">
        <v>203</v>
      </c>
      <c r="O712" s="2083"/>
      <c r="P712" s="2087">
        <v>5.6729999999999997E-4</v>
      </c>
      <c r="Q712" s="2083" t="s">
        <v>203</v>
      </c>
      <c r="R712" s="2083" t="s">
        <v>203</v>
      </c>
      <c r="S712" s="2083" t="s">
        <v>203</v>
      </c>
      <c r="T712" s="2083"/>
      <c r="U712" s="2083"/>
      <c r="V712" s="2083"/>
      <c r="W712" s="2083" t="s">
        <v>203</v>
      </c>
      <c r="X712" s="2083"/>
      <c r="Y712" s="2065">
        <v>0.34</v>
      </c>
      <c r="Z712" s="2066"/>
      <c r="AA712" s="2066"/>
      <c r="AB712" s="2066"/>
    </row>
    <row r="713" spans="1:28" ht="24.6" customHeight="1" x14ac:dyDescent="0.2">
      <c r="A713" s="2068" t="s">
        <v>203</v>
      </c>
      <c r="B713" s="2068" t="s">
        <v>203</v>
      </c>
      <c r="C713" s="2068" t="s">
        <v>1379</v>
      </c>
      <c r="D713" s="2068"/>
      <c r="E713" s="2068"/>
      <c r="F713" s="2068"/>
      <c r="G713" s="2068" t="s">
        <v>1378</v>
      </c>
      <c r="H713" s="2068"/>
      <c r="I713" s="2068"/>
      <c r="J713" s="2068" t="s">
        <v>1063</v>
      </c>
      <c r="K713" s="2068"/>
      <c r="L713" s="2069">
        <v>0.01</v>
      </c>
      <c r="M713" s="2070"/>
      <c r="N713" s="2069">
        <v>1.2</v>
      </c>
      <c r="O713" s="2070"/>
      <c r="P713" s="2078">
        <v>1.418E-4</v>
      </c>
      <c r="Q713" s="2069">
        <v>6.62</v>
      </c>
      <c r="R713" s="2069">
        <v>1.51</v>
      </c>
      <c r="S713" s="2069">
        <v>10</v>
      </c>
      <c r="T713" s="2070"/>
      <c r="U713" s="2070"/>
      <c r="V713" s="2070"/>
      <c r="W713" s="2070" t="s">
        <v>203</v>
      </c>
      <c r="X713" s="2070"/>
      <c r="Y713" s="2069">
        <v>0</v>
      </c>
      <c r="Z713" s="2070"/>
      <c r="AA713" s="2070"/>
      <c r="AB713" s="2070"/>
    </row>
    <row r="714" spans="1:28" ht="48.95" customHeight="1" x14ac:dyDescent="0.2">
      <c r="A714" s="2068" t="s">
        <v>203</v>
      </c>
      <c r="B714" s="2068" t="s">
        <v>203</v>
      </c>
      <c r="C714" s="2068" t="s">
        <v>1377</v>
      </c>
      <c r="D714" s="2068"/>
      <c r="E714" s="2068"/>
      <c r="F714" s="2068"/>
      <c r="G714" s="2068" t="s">
        <v>1376</v>
      </c>
      <c r="H714" s="2068"/>
      <c r="I714" s="2068"/>
      <c r="J714" s="2068" t="s">
        <v>1063</v>
      </c>
      <c r="K714" s="2068"/>
      <c r="L714" s="2069">
        <v>0.01</v>
      </c>
      <c r="M714" s="2070"/>
      <c r="N714" s="2069">
        <v>1.2</v>
      </c>
      <c r="O714" s="2070"/>
      <c r="P714" s="2078">
        <v>1.418E-4</v>
      </c>
      <c r="Q714" s="2070" t="s">
        <v>203</v>
      </c>
      <c r="R714" s="2070" t="s">
        <v>203</v>
      </c>
      <c r="S714" s="2069">
        <v>1539.54</v>
      </c>
      <c r="T714" s="2070"/>
      <c r="U714" s="2070"/>
      <c r="V714" s="2070"/>
      <c r="W714" s="2070" t="s">
        <v>203</v>
      </c>
      <c r="X714" s="2070"/>
      <c r="Y714" s="2069">
        <v>0.22</v>
      </c>
      <c r="Z714" s="2070"/>
      <c r="AA714" s="2070"/>
      <c r="AB714" s="2070"/>
    </row>
    <row r="715" spans="1:28" ht="12.2" customHeight="1" x14ac:dyDescent="0.2">
      <c r="A715" s="2068" t="s">
        <v>203</v>
      </c>
      <c r="B715" s="2068" t="s">
        <v>203</v>
      </c>
      <c r="C715" s="2068" t="s">
        <v>1069</v>
      </c>
      <c r="D715" s="2068"/>
      <c r="E715" s="2068"/>
      <c r="F715" s="2068"/>
      <c r="G715" s="2068" t="s">
        <v>1068</v>
      </c>
      <c r="H715" s="2068"/>
      <c r="I715" s="2068"/>
      <c r="J715" s="2068" t="s">
        <v>1060</v>
      </c>
      <c r="K715" s="2068"/>
      <c r="L715" s="2069">
        <v>0.01</v>
      </c>
      <c r="M715" s="2070"/>
      <c r="N715" s="2069">
        <v>1.2</v>
      </c>
      <c r="O715" s="2070"/>
      <c r="P715" s="2078">
        <v>1.418E-4</v>
      </c>
      <c r="Q715" s="2070" t="s">
        <v>203</v>
      </c>
      <c r="R715" s="2070" t="s">
        <v>203</v>
      </c>
      <c r="S715" s="2069">
        <v>665.54</v>
      </c>
      <c r="T715" s="2070"/>
      <c r="U715" s="2070"/>
      <c r="V715" s="2070"/>
      <c r="W715" s="2070" t="s">
        <v>203</v>
      </c>
      <c r="X715" s="2070"/>
      <c r="Y715" s="2069">
        <v>0.09</v>
      </c>
      <c r="Z715" s="2070"/>
      <c r="AA715" s="2070"/>
      <c r="AB715" s="2070"/>
    </row>
    <row r="716" spans="1:28" ht="24.6" customHeight="1" x14ac:dyDescent="0.2">
      <c r="A716" s="2068" t="s">
        <v>203</v>
      </c>
      <c r="B716" s="2068" t="s">
        <v>203</v>
      </c>
      <c r="C716" s="2068" t="s">
        <v>1065</v>
      </c>
      <c r="D716" s="2068"/>
      <c r="E716" s="2068"/>
      <c r="F716" s="2068"/>
      <c r="G716" s="2068" t="s">
        <v>1064</v>
      </c>
      <c r="H716" s="2068"/>
      <c r="I716" s="2068"/>
      <c r="J716" s="2068" t="s">
        <v>1063</v>
      </c>
      <c r="K716" s="2068"/>
      <c r="L716" s="2069">
        <v>0.03</v>
      </c>
      <c r="M716" s="2070"/>
      <c r="N716" s="2069">
        <v>1.2</v>
      </c>
      <c r="O716" s="2070"/>
      <c r="P716" s="2078">
        <v>4.2549999999999999E-4</v>
      </c>
      <c r="Q716" s="2070" t="s">
        <v>203</v>
      </c>
      <c r="R716" s="2070" t="s">
        <v>203</v>
      </c>
      <c r="S716" s="2069">
        <v>543.33000000000004</v>
      </c>
      <c r="T716" s="2070"/>
      <c r="U716" s="2070"/>
      <c r="V716" s="2070"/>
      <c r="W716" s="2070" t="s">
        <v>203</v>
      </c>
      <c r="X716" s="2070"/>
      <c r="Y716" s="2069">
        <v>0.23</v>
      </c>
      <c r="Z716" s="2070"/>
      <c r="AA716" s="2070"/>
      <c r="AB716" s="2070"/>
    </row>
    <row r="717" spans="1:28" ht="12.2" customHeight="1" x14ac:dyDescent="0.2">
      <c r="A717" s="2068" t="s">
        <v>203</v>
      </c>
      <c r="B717" s="2068" t="s">
        <v>203</v>
      </c>
      <c r="C717" s="2068" t="s">
        <v>1062</v>
      </c>
      <c r="D717" s="2068"/>
      <c r="E717" s="2068"/>
      <c r="F717" s="2068"/>
      <c r="G717" s="2068" t="s">
        <v>1061</v>
      </c>
      <c r="H717" s="2068"/>
      <c r="I717" s="2068"/>
      <c r="J717" s="2068" t="s">
        <v>1060</v>
      </c>
      <c r="K717" s="2068"/>
      <c r="L717" s="2069">
        <v>0.03</v>
      </c>
      <c r="M717" s="2070"/>
      <c r="N717" s="2069">
        <v>1.2</v>
      </c>
      <c r="O717" s="2070"/>
      <c r="P717" s="2078">
        <v>4.2549999999999999E-4</v>
      </c>
      <c r="Q717" s="2070" t="s">
        <v>203</v>
      </c>
      <c r="R717" s="2070" t="s">
        <v>203</v>
      </c>
      <c r="S717" s="2069">
        <v>579.11</v>
      </c>
      <c r="T717" s="2070"/>
      <c r="U717" s="2070"/>
      <c r="V717" s="2070"/>
      <c r="W717" s="2070" t="s">
        <v>203</v>
      </c>
      <c r="X717" s="2070"/>
      <c r="Y717" s="2069">
        <v>0.25</v>
      </c>
      <c r="Z717" s="2070"/>
      <c r="AA717" s="2070"/>
      <c r="AB717" s="2070"/>
    </row>
    <row r="718" spans="1:28" ht="36.75" customHeight="1" x14ac:dyDescent="0.2">
      <c r="A718" s="2068" t="s">
        <v>203</v>
      </c>
      <c r="B718" s="2068" t="s">
        <v>203</v>
      </c>
      <c r="C718" s="2068" t="s">
        <v>1375</v>
      </c>
      <c r="D718" s="2068"/>
      <c r="E718" s="2068"/>
      <c r="F718" s="2068"/>
      <c r="G718" s="2068" t="s">
        <v>1374</v>
      </c>
      <c r="H718" s="2068"/>
      <c r="I718" s="2068"/>
      <c r="J718" s="2068" t="s">
        <v>1063</v>
      </c>
      <c r="K718" s="2068"/>
      <c r="L718" s="2069">
        <v>1.1200000000000001</v>
      </c>
      <c r="M718" s="2070"/>
      <c r="N718" s="2069">
        <v>1.2</v>
      </c>
      <c r="O718" s="2070"/>
      <c r="P718" s="2078">
        <v>1.58861E-2</v>
      </c>
      <c r="Q718" s="2069">
        <v>5.67</v>
      </c>
      <c r="R718" s="2069">
        <v>1.31</v>
      </c>
      <c r="S718" s="2069">
        <v>7.43</v>
      </c>
      <c r="T718" s="2070"/>
      <c r="U718" s="2070"/>
      <c r="V718" s="2070"/>
      <c r="W718" s="2070" t="s">
        <v>203</v>
      </c>
      <c r="X718" s="2070"/>
      <c r="Y718" s="2069">
        <v>0.12</v>
      </c>
      <c r="Z718" s="2070"/>
      <c r="AA718" s="2070"/>
      <c r="AB718" s="2070"/>
    </row>
    <row r="719" spans="1:28" ht="12.2" customHeight="1" x14ac:dyDescent="0.2">
      <c r="A719" s="2068" t="s">
        <v>203</v>
      </c>
      <c r="B719" s="2068" t="s">
        <v>203</v>
      </c>
      <c r="C719" s="2068" t="s">
        <v>1059</v>
      </c>
      <c r="D719" s="2068"/>
      <c r="E719" s="2068"/>
      <c r="F719" s="2068"/>
      <c r="G719" s="2068" t="s">
        <v>1058</v>
      </c>
      <c r="H719" s="2068"/>
      <c r="I719" s="2068"/>
      <c r="J719" s="2068" t="s">
        <v>203</v>
      </c>
      <c r="K719" s="2068"/>
      <c r="L719" s="2070" t="s">
        <v>203</v>
      </c>
      <c r="M719" s="2070"/>
      <c r="N719" s="2070" t="s">
        <v>203</v>
      </c>
      <c r="O719" s="2070"/>
      <c r="P719" s="2070" t="s">
        <v>203</v>
      </c>
      <c r="Q719" s="2070" t="s">
        <v>203</v>
      </c>
      <c r="R719" s="2070" t="s">
        <v>203</v>
      </c>
      <c r="S719" s="2070" t="s">
        <v>203</v>
      </c>
      <c r="T719" s="2070"/>
      <c r="U719" s="2070"/>
      <c r="V719" s="2070"/>
      <c r="W719" s="2070" t="s">
        <v>203</v>
      </c>
      <c r="X719" s="2070"/>
      <c r="Y719" s="2065">
        <v>1.33</v>
      </c>
      <c r="Z719" s="2066"/>
      <c r="AA719" s="2066"/>
      <c r="AB719" s="2066"/>
    </row>
    <row r="720" spans="1:28" ht="12.2" customHeight="1" x14ac:dyDescent="0.2">
      <c r="A720" s="2068" t="s">
        <v>203</v>
      </c>
      <c r="B720" s="2068" t="s">
        <v>203</v>
      </c>
      <c r="C720" s="2068" t="s">
        <v>1388</v>
      </c>
      <c r="D720" s="2068"/>
      <c r="E720" s="2068"/>
      <c r="F720" s="2068"/>
      <c r="G720" s="2068" t="s">
        <v>1387</v>
      </c>
      <c r="H720" s="2068"/>
      <c r="I720" s="2068"/>
      <c r="J720" s="2068" t="s">
        <v>394</v>
      </c>
      <c r="K720" s="2068"/>
      <c r="L720" s="2072">
        <v>8.9999999999999993E-3</v>
      </c>
      <c r="M720" s="2070"/>
      <c r="N720" s="2070" t="s">
        <v>203</v>
      </c>
      <c r="O720" s="2070"/>
      <c r="P720" s="2078">
        <v>1.064E-4</v>
      </c>
      <c r="Q720" s="2070" t="s">
        <v>203</v>
      </c>
      <c r="R720" s="2070" t="s">
        <v>203</v>
      </c>
      <c r="S720" s="2070" t="s">
        <v>203</v>
      </c>
      <c r="T720" s="2070"/>
      <c r="U720" s="2070"/>
      <c r="V720" s="2070"/>
      <c r="W720" s="2070" t="s">
        <v>203</v>
      </c>
      <c r="X720" s="2070"/>
      <c r="Y720" s="2070" t="s">
        <v>203</v>
      </c>
      <c r="Z720" s="2070"/>
      <c r="AA720" s="2070"/>
      <c r="AB720" s="2070"/>
    </row>
    <row r="721" spans="1:28" ht="12.2" customHeight="1" x14ac:dyDescent="0.2">
      <c r="A721" s="2068" t="s">
        <v>203</v>
      </c>
      <c r="B721" s="2068" t="s">
        <v>203</v>
      </c>
      <c r="C721" s="2068" t="s">
        <v>1386</v>
      </c>
      <c r="D721" s="2068"/>
      <c r="E721" s="2068"/>
      <c r="F721" s="2068"/>
      <c r="G721" s="2068" t="s">
        <v>1385</v>
      </c>
      <c r="H721" s="2068"/>
      <c r="I721" s="2068"/>
      <c r="J721" s="2068" t="s">
        <v>1092</v>
      </c>
      <c r="K721" s="2068"/>
      <c r="L721" s="2076">
        <v>1.3</v>
      </c>
      <c r="M721" s="2070"/>
      <c r="N721" s="2070" t="s">
        <v>203</v>
      </c>
      <c r="O721" s="2070"/>
      <c r="P721" s="2074">
        <v>1.5365999999999999E-2</v>
      </c>
      <c r="Q721" s="2069">
        <v>60.6</v>
      </c>
      <c r="R721" s="2069">
        <v>1.43</v>
      </c>
      <c r="S721" s="2069">
        <v>86.66</v>
      </c>
      <c r="T721" s="2070"/>
      <c r="U721" s="2070"/>
      <c r="V721" s="2070"/>
      <c r="W721" s="2070" t="s">
        <v>203</v>
      </c>
      <c r="X721" s="2070"/>
      <c r="Y721" s="2069">
        <v>1.33</v>
      </c>
      <c r="Z721" s="2070"/>
      <c r="AA721" s="2070"/>
      <c r="AB721" s="2070"/>
    </row>
    <row r="722" spans="1:28" ht="12.2" customHeight="1" x14ac:dyDescent="0.2">
      <c r="A722" s="2068" t="s">
        <v>203</v>
      </c>
      <c r="B722" s="2068" t="s">
        <v>203</v>
      </c>
      <c r="C722" s="2068" t="s">
        <v>203</v>
      </c>
      <c r="D722" s="2068"/>
      <c r="E722" s="2068"/>
      <c r="F722" s="2068"/>
      <c r="G722" s="2082" t="s">
        <v>1057</v>
      </c>
      <c r="H722" s="2082"/>
      <c r="I722" s="2082"/>
      <c r="J722" s="2077" t="s">
        <v>203</v>
      </c>
      <c r="K722" s="2077"/>
      <c r="L722" s="2077" t="s">
        <v>203</v>
      </c>
      <c r="M722" s="2077"/>
      <c r="N722" s="2077" t="s">
        <v>203</v>
      </c>
      <c r="O722" s="2077"/>
      <c r="P722" s="2077" t="s">
        <v>203</v>
      </c>
      <c r="Q722" s="2077" t="s">
        <v>203</v>
      </c>
      <c r="R722" s="2077" t="s">
        <v>203</v>
      </c>
      <c r="S722" s="2077" t="s">
        <v>203</v>
      </c>
      <c r="T722" s="2077"/>
      <c r="U722" s="2077"/>
      <c r="V722" s="2077"/>
      <c r="W722" s="2077" t="s">
        <v>203</v>
      </c>
      <c r="X722" s="2077"/>
      <c r="Y722" s="2079">
        <v>38.33</v>
      </c>
      <c r="Z722" s="2080"/>
      <c r="AA722" s="2080"/>
      <c r="AB722" s="2080"/>
    </row>
    <row r="723" spans="1:28" ht="12.2" customHeight="1" x14ac:dyDescent="0.2">
      <c r="B723" s="2068" t="s">
        <v>1547</v>
      </c>
      <c r="C723" s="2068" t="s">
        <v>505</v>
      </c>
      <c r="D723" s="2068"/>
      <c r="E723" s="2068"/>
      <c r="F723" s="2068"/>
      <c r="G723" s="2068" t="s">
        <v>504</v>
      </c>
      <c r="H723" s="2068"/>
      <c r="I723" s="2068"/>
      <c r="J723" s="2068" t="s">
        <v>394</v>
      </c>
      <c r="K723" s="2068"/>
      <c r="L723" s="2072">
        <v>2.1999999999999999E-2</v>
      </c>
      <c r="M723" s="2070"/>
      <c r="N723" s="2070" t="s">
        <v>203</v>
      </c>
      <c r="O723" s="2070"/>
      <c r="P723" s="2088">
        <v>2.5999999999999998E-4</v>
      </c>
      <c r="Q723" s="2069">
        <v>60045.35</v>
      </c>
      <c r="R723" s="2069">
        <v>1.38</v>
      </c>
      <c r="S723" s="2069">
        <v>82862.58</v>
      </c>
      <c r="T723" s="2070"/>
      <c r="U723" s="2070"/>
      <c r="V723" s="2070"/>
      <c r="W723" s="2070" t="s">
        <v>203</v>
      </c>
      <c r="X723" s="2070"/>
      <c r="Y723" s="2069">
        <v>21.54</v>
      </c>
      <c r="Z723" s="2070"/>
      <c r="AA723" s="2070"/>
      <c r="AB723" s="2070"/>
    </row>
    <row r="724" spans="1:28" ht="85.7" customHeight="1" x14ac:dyDescent="0.2">
      <c r="B724" s="2068" t="s">
        <v>2431</v>
      </c>
      <c r="C724" s="2068" t="s">
        <v>1369</v>
      </c>
      <c r="D724" s="2068"/>
      <c r="E724" s="2068"/>
      <c r="F724" s="2068"/>
      <c r="G724" s="2068" t="s">
        <v>565</v>
      </c>
      <c r="H724" s="2068"/>
      <c r="I724" s="2068"/>
      <c r="J724" s="2068" t="s">
        <v>528</v>
      </c>
      <c r="K724" s="2068"/>
      <c r="L724" s="2071">
        <v>1</v>
      </c>
      <c r="M724" s="2070"/>
      <c r="N724" s="2070" t="s">
        <v>203</v>
      </c>
      <c r="O724" s="2070"/>
      <c r="P724" s="2088">
        <v>2.5999999999999998E-4</v>
      </c>
      <c r="Q724" s="2070" t="s">
        <v>203</v>
      </c>
      <c r="R724" s="2070" t="s">
        <v>203</v>
      </c>
      <c r="S724" s="2069">
        <v>672.47</v>
      </c>
      <c r="T724" s="2070"/>
      <c r="U724" s="2070"/>
      <c r="V724" s="2070"/>
      <c r="W724" s="2069">
        <v>-1</v>
      </c>
      <c r="X724" s="2070"/>
      <c r="Y724" s="2069">
        <v>-0.17</v>
      </c>
      <c r="Z724" s="2070"/>
      <c r="AA724" s="2070"/>
      <c r="AB724" s="2070"/>
    </row>
    <row r="725" spans="1:28" ht="85.7" customHeight="1" x14ac:dyDescent="0.2">
      <c r="B725" s="2068" t="s">
        <v>2430</v>
      </c>
      <c r="C725" s="2068" t="s">
        <v>2426</v>
      </c>
      <c r="D725" s="2068"/>
      <c r="E725" s="2068"/>
      <c r="F725" s="2068"/>
      <c r="G725" s="2068" t="s">
        <v>2412</v>
      </c>
      <c r="H725" s="2068"/>
      <c r="I725" s="2068"/>
      <c r="J725" s="2068" t="s">
        <v>528</v>
      </c>
      <c r="K725" s="2068"/>
      <c r="L725" s="2071">
        <v>1</v>
      </c>
      <c r="M725" s="2070"/>
      <c r="N725" s="2070" t="s">
        <v>203</v>
      </c>
      <c r="O725" s="2070"/>
      <c r="P725" s="2088">
        <v>2.5999999999999998E-4</v>
      </c>
      <c r="Q725" s="2070" t="s">
        <v>203</v>
      </c>
      <c r="R725" s="2070" t="s">
        <v>203</v>
      </c>
      <c r="S725" s="2069">
        <v>1201.8599999999999</v>
      </c>
      <c r="T725" s="2070"/>
      <c r="U725" s="2070"/>
      <c r="V725" s="2070"/>
      <c r="W725" s="2070" t="s">
        <v>203</v>
      </c>
      <c r="X725" s="2070"/>
      <c r="Y725" s="2069">
        <v>0.31</v>
      </c>
      <c r="Z725" s="2070"/>
      <c r="AA725" s="2070"/>
      <c r="AB725" s="2070"/>
    </row>
    <row r="726" spans="1:28" ht="12.2" customHeight="1" x14ac:dyDescent="0.2">
      <c r="C726" s="2068" t="s">
        <v>203</v>
      </c>
      <c r="D726" s="2068"/>
      <c r="E726" s="2068"/>
      <c r="F726" s="2068"/>
      <c r="G726" s="2068" t="s">
        <v>1056</v>
      </c>
      <c r="H726" s="2068"/>
      <c r="I726" s="2068"/>
      <c r="J726" s="2068" t="s">
        <v>203</v>
      </c>
      <c r="K726" s="2068"/>
      <c r="L726" s="2070" t="s">
        <v>203</v>
      </c>
      <c r="M726" s="2070"/>
      <c r="N726" s="2070" t="s">
        <v>203</v>
      </c>
      <c r="O726" s="2070"/>
      <c r="P726" s="2070" t="s">
        <v>203</v>
      </c>
      <c r="Q726" s="2068" t="s">
        <v>203</v>
      </c>
      <c r="R726" s="2068" t="s">
        <v>203</v>
      </c>
      <c r="S726" s="2068" t="s">
        <v>203</v>
      </c>
      <c r="T726" s="2068"/>
      <c r="U726" s="2068"/>
      <c r="V726" s="2068"/>
      <c r="W726" s="2068" t="s">
        <v>203</v>
      </c>
      <c r="X726" s="2068"/>
      <c r="Y726" s="2069">
        <v>36.770000000000003</v>
      </c>
      <c r="Z726" s="2070"/>
      <c r="AA726" s="2070"/>
      <c r="AB726" s="2070"/>
    </row>
    <row r="727" spans="1:28" ht="24.6" customHeight="1" x14ac:dyDescent="0.2">
      <c r="C727" s="2068" t="s">
        <v>1367</v>
      </c>
      <c r="D727" s="2068"/>
      <c r="E727" s="2068"/>
      <c r="F727" s="2068"/>
      <c r="G727" s="2068" t="s">
        <v>1366</v>
      </c>
      <c r="H727" s="2068"/>
      <c r="I727" s="2068"/>
      <c r="J727" s="2068" t="s">
        <v>249</v>
      </c>
      <c r="K727" s="2068"/>
      <c r="L727" s="2071">
        <v>94</v>
      </c>
      <c r="M727" s="2070"/>
      <c r="N727" s="2070" t="s">
        <v>203</v>
      </c>
      <c r="O727" s="2070"/>
      <c r="P727" s="2069">
        <v>94</v>
      </c>
      <c r="Q727" s="2068" t="s">
        <v>203</v>
      </c>
      <c r="R727" s="2068" t="s">
        <v>203</v>
      </c>
      <c r="S727" s="2068" t="s">
        <v>203</v>
      </c>
      <c r="T727" s="2068"/>
      <c r="U727" s="2068"/>
      <c r="V727" s="2068"/>
      <c r="W727" s="2068" t="s">
        <v>203</v>
      </c>
      <c r="X727" s="2068"/>
      <c r="Y727" s="2069">
        <v>34.56</v>
      </c>
      <c r="Z727" s="2070"/>
      <c r="AA727" s="2070"/>
      <c r="AB727" s="2070"/>
    </row>
    <row r="728" spans="1:28" ht="24.6" customHeight="1" x14ac:dyDescent="0.2">
      <c r="C728" s="2068" t="s">
        <v>1365</v>
      </c>
      <c r="D728" s="2068"/>
      <c r="E728" s="2068"/>
      <c r="F728" s="2068"/>
      <c r="G728" s="2068" t="s">
        <v>1364</v>
      </c>
      <c r="H728" s="2068"/>
      <c r="I728" s="2068"/>
      <c r="J728" s="2068" t="s">
        <v>249</v>
      </c>
      <c r="K728" s="2068"/>
      <c r="L728" s="2071">
        <v>51</v>
      </c>
      <c r="M728" s="2070"/>
      <c r="N728" s="2070" t="s">
        <v>203</v>
      </c>
      <c r="O728" s="2070"/>
      <c r="P728" s="2069">
        <v>51</v>
      </c>
      <c r="Q728" s="2068" t="s">
        <v>203</v>
      </c>
      <c r="R728" s="2068" t="s">
        <v>203</v>
      </c>
      <c r="S728" s="2068" t="s">
        <v>203</v>
      </c>
      <c r="T728" s="2068"/>
      <c r="U728" s="2068"/>
      <c r="V728" s="2068"/>
      <c r="W728" s="2068" t="s">
        <v>203</v>
      </c>
      <c r="X728" s="2068"/>
      <c r="Y728" s="2069">
        <v>18.75</v>
      </c>
      <c r="Z728" s="2070"/>
      <c r="AA728" s="2070"/>
      <c r="AB728" s="2070"/>
    </row>
    <row r="729" spans="1:28" x14ac:dyDescent="0.2">
      <c r="A729" s="916"/>
      <c r="B729" s="916"/>
      <c r="C729" s="916"/>
      <c r="D729" s="916"/>
      <c r="E729" s="916"/>
      <c r="F729" s="916"/>
      <c r="G729" s="916"/>
      <c r="H729" s="916"/>
      <c r="I729" s="916"/>
      <c r="J729" s="916"/>
      <c r="K729" s="916"/>
      <c r="L729" s="916"/>
      <c r="M729" s="916"/>
      <c r="N729" s="916"/>
      <c r="O729" s="916"/>
      <c r="P729" s="916"/>
      <c r="Q729" s="916"/>
      <c r="R729" s="916"/>
      <c r="S729" s="916"/>
      <c r="T729" s="916"/>
      <c r="U729" s="916"/>
      <c r="V729" s="916"/>
      <c r="W729" s="916"/>
      <c r="X729" s="916"/>
      <c r="Y729" s="916"/>
      <c r="Z729" s="916"/>
      <c r="AA729" s="916"/>
      <c r="AB729" s="916"/>
    </row>
    <row r="730" spans="1:28" ht="12.2" customHeight="1" x14ac:dyDescent="0.2">
      <c r="G730" s="2064" t="s">
        <v>246</v>
      </c>
      <c r="H730" s="2064"/>
      <c r="I730" s="2064"/>
      <c r="J730" s="2064"/>
      <c r="K730" s="2064"/>
      <c r="L730" s="2064"/>
      <c r="M730" s="2064"/>
      <c r="N730" s="2064"/>
      <c r="O730" s="2064"/>
      <c r="P730" s="2064"/>
      <c r="Q730" s="2064"/>
      <c r="R730" s="2068" t="s">
        <v>203</v>
      </c>
      <c r="S730" s="2065">
        <v>9615.91</v>
      </c>
      <c r="T730" s="2066"/>
      <c r="U730" s="2066"/>
      <c r="V730" s="2066"/>
      <c r="W730" s="2068" t="s">
        <v>203</v>
      </c>
      <c r="X730" s="2068"/>
      <c r="Y730" s="2065">
        <v>113.66</v>
      </c>
      <c r="Z730" s="2066"/>
      <c r="AA730" s="2066"/>
      <c r="AB730" s="2066"/>
    </row>
    <row r="731" spans="1:28" ht="24.6" customHeight="1" x14ac:dyDescent="0.2">
      <c r="A731" s="2068" t="s">
        <v>525</v>
      </c>
      <c r="B731" s="2064" t="s">
        <v>525</v>
      </c>
      <c r="C731" s="2064" t="s">
        <v>1391</v>
      </c>
      <c r="D731" s="2064"/>
      <c r="E731" s="2064"/>
      <c r="F731" s="2064"/>
      <c r="G731" s="2064" t="s">
        <v>2429</v>
      </c>
      <c r="H731" s="2064"/>
      <c r="I731" s="2064"/>
      <c r="J731" s="2064" t="s">
        <v>482</v>
      </c>
      <c r="K731" s="2064"/>
      <c r="L731" s="2088">
        <v>2.232E-2</v>
      </c>
      <c r="M731" s="2070"/>
      <c r="N731" s="2070" t="s">
        <v>203</v>
      </c>
      <c r="O731" s="2070"/>
      <c r="P731" s="2089">
        <v>2.232E-2</v>
      </c>
      <c r="Q731" s="2070" t="s">
        <v>203</v>
      </c>
      <c r="R731" s="2070" t="s">
        <v>203</v>
      </c>
      <c r="S731" s="2070" t="s">
        <v>203</v>
      </c>
      <c r="T731" s="2070"/>
      <c r="U731" s="2070"/>
      <c r="V731" s="2070"/>
      <c r="W731" s="2070" t="s">
        <v>203</v>
      </c>
      <c r="X731" s="2070"/>
      <c r="Y731" s="2070" t="s">
        <v>203</v>
      </c>
      <c r="Z731" s="2070"/>
      <c r="AA731" s="2070"/>
      <c r="AB731" s="2070"/>
    </row>
    <row r="732" spans="1:28" ht="12.2" customHeight="1" x14ac:dyDescent="0.2">
      <c r="A732" s="2068" t="s">
        <v>203</v>
      </c>
      <c r="B732" s="2068" t="s">
        <v>203</v>
      </c>
      <c r="C732" s="2068" t="s">
        <v>1077</v>
      </c>
      <c r="D732" s="2068"/>
      <c r="E732" s="2068"/>
      <c r="F732" s="2068"/>
      <c r="G732" s="2068" t="s">
        <v>1076</v>
      </c>
      <c r="H732" s="2068"/>
      <c r="I732" s="2068"/>
      <c r="J732" s="2068" t="s">
        <v>1060</v>
      </c>
      <c r="K732" s="2068"/>
      <c r="L732" s="2070" t="s">
        <v>203</v>
      </c>
      <c r="M732" s="2070"/>
      <c r="N732" s="2070" t="s">
        <v>203</v>
      </c>
      <c r="O732" s="2070"/>
      <c r="P732" s="2078">
        <v>8.7271199999999993E-2</v>
      </c>
      <c r="Q732" s="2070" t="s">
        <v>203</v>
      </c>
      <c r="R732" s="2070" t="s">
        <v>203</v>
      </c>
      <c r="S732" s="2070" t="s">
        <v>203</v>
      </c>
      <c r="T732" s="2070"/>
      <c r="U732" s="2070"/>
      <c r="V732" s="2070"/>
      <c r="W732" s="2070" t="s">
        <v>203</v>
      </c>
      <c r="X732" s="2070"/>
      <c r="Y732" s="2065">
        <v>57.33</v>
      </c>
      <c r="Z732" s="2066"/>
      <c r="AA732" s="2066"/>
      <c r="AB732" s="2066"/>
    </row>
    <row r="733" spans="1:28" ht="12.2" customHeight="1" x14ac:dyDescent="0.2">
      <c r="A733" s="2068" t="s">
        <v>203</v>
      </c>
      <c r="B733" s="2068" t="s">
        <v>203</v>
      </c>
      <c r="C733" s="2068" t="s">
        <v>1390</v>
      </c>
      <c r="D733" s="2068"/>
      <c r="E733" s="2068"/>
      <c r="F733" s="2068"/>
      <c r="G733" s="2068" t="s">
        <v>1389</v>
      </c>
      <c r="H733" s="2068"/>
      <c r="I733" s="2068"/>
      <c r="J733" s="2068" t="s">
        <v>1060</v>
      </c>
      <c r="K733" s="2068"/>
      <c r="L733" s="2069">
        <v>3.91</v>
      </c>
      <c r="M733" s="2070"/>
      <c r="N733" s="2070" t="s">
        <v>203</v>
      </c>
      <c r="O733" s="2070"/>
      <c r="P733" s="2078">
        <v>8.7271199999999993E-2</v>
      </c>
      <c r="Q733" s="2070" t="s">
        <v>203</v>
      </c>
      <c r="R733" s="2070" t="s">
        <v>203</v>
      </c>
      <c r="S733" s="2069">
        <v>656.9</v>
      </c>
      <c r="T733" s="2070"/>
      <c r="U733" s="2070"/>
      <c r="V733" s="2070"/>
      <c r="W733" s="2070" t="s">
        <v>203</v>
      </c>
      <c r="X733" s="2070"/>
      <c r="Y733" s="2069">
        <v>57.33</v>
      </c>
      <c r="Z733" s="2070"/>
      <c r="AA733" s="2070"/>
      <c r="AB733" s="2070"/>
    </row>
    <row r="734" spans="1:28" ht="12.2" customHeight="1" x14ac:dyDescent="0.2">
      <c r="A734" s="2068" t="s">
        <v>203</v>
      </c>
      <c r="B734" s="2068" t="s">
        <v>203</v>
      </c>
      <c r="C734" s="2068" t="s">
        <v>1073</v>
      </c>
      <c r="D734" s="2068"/>
      <c r="E734" s="2068"/>
      <c r="F734" s="2068"/>
      <c r="G734" s="2068" t="s">
        <v>258</v>
      </c>
      <c r="H734" s="2068"/>
      <c r="I734" s="2068"/>
      <c r="J734" s="2068" t="s">
        <v>203</v>
      </c>
      <c r="K734" s="2068"/>
      <c r="L734" s="2070" t="s">
        <v>203</v>
      </c>
      <c r="M734" s="2070"/>
      <c r="N734" s="2070" t="s">
        <v>203</v>
      </c>
      <c r="O734" s="2070"/>
      <c r="P734" s="2070" t="s">
        <v>203</v>
      </c>
      <c r="Q734" s="2070" t="s">
        <v>203</v>
      </c>
      <c r="R734" s="2070" t="s">
        <v>203</v>
      </c>
      <c r="S734" s="2070" t="s">
        <v>203</v>
      </c>
      <c r="T734" s="2070"/>
      <c r="U734" s="2070"/>
      <c r="V734" s="2070"/>
      <c r="W734" s="2070" t="s">
        <v>203</v>
      </c>
      <c r="X734" s="2070"/>
      <c r="Y734" s="2065">
        <v>0.89</v>
      </c>
      <c r="Z734" s="2066"/>
      <c r="AA734" s="2066"/>
      <c r="AB734" s="2066"/>
    </row>
    <row r="735" spans="1:28" ht="12.2" customHeight="1" x14ac:dyDescent="0.2">
      <c r="A735" s="2084" t="s">
        <v>203</v>
      </c>
      <c r="B735" s="2084" t="s">
        <v>203</v>
      </c>
      <c r="C735" s="2084" t="s">
        <v>203</v>
      </c>
      <c r="D735" s="2084"/>
      <c r="E735" s="2084"/>
      <c r="F735" s="2084"/>
      <c r="G735" s="2084" t="s">
        <v>1072</v>
      </c>
      <c r="H735" s="2084"/>
      <c r="I735" s="2084"/>
      <c r="J735" s="2084" t="s">
        <v>1060</v>
      </c>
      <c r="K735" s="2084"/>
      <c r="L735" s="2083" t="s">
        <v>203</v>
      </c>
      <c r="M735" s="2083"/>
      <c r="N735" s="2083" t="s">
        <v>203</v>
      </c>
      <c r="O735" s="2083"/>
      <c r="P735" s="2087">
        <v>8.9280000000000002E-4</v>
      </c>
      <c r="Q735" s="2083" t="s">
        <v>203</v>
      </c>
      <c r="R735" s="2083" t="s">
        <v>203</v>
      </c>
      <c r="S735" s="2083" t="s">
        <v>203</v>
      </c>
      <c r="T735" s="2083"/>
      <c r="U735" s="2083"/>
      <c r="V735" s="2083"/>
      <c r="W735" s="2083" t="s">
        <v>203</v>
      </c>
      <c r="X735" s="2083"/>
      <c r="Y735" s="2065">
        <v>0.54</v>
      </c>
      <c r="Z735" s="2066"/>
      <c r="AA735" s="2066"/>
      <c r="AB735" s="2066"/>
    </row>
    <row r="736" spans="1:28" ht="24.6" customHeight="1" x14ac:dyDescent="0.2">
      <c r="A736" s="2068" t="s">
        <v>203</v>
      </c>
      <c r="B736" s="2068" t="s">
        <v>203</v>
      </c>
      <c r="C736" s="2068" t="s">
        <v>1379</v>
      </c>
      <c r="D736" s="2068"/>
      <c r="E736" s="2068"/>
      <c r="F736" s="2068"/>
      <c r="G736" s="2068" t="s">
        <v>1378</v>
      </c>
      <c r="H736" s="2068"/>
      <c r="I736" s="2068"/>
      <c r="J736" s="2068" t="s">
        <v>1063</v>
      </c>
      <c r="K736" s="2068"/>
      <c r="L736" s="2069">
        <v>0.01</v>
      </c>
      <c r="M736" s="2070"/>
      <c r="N736" s="2070" t="s">
        <v>203</v>
      </c>
      <c r="O736" s="2070"/>
      <c r="P736" s="2078">
        <v>2.232E-4</v>
      </c>
      <c r="Q736" s="2069">
        <v>6.62</v>
      </c>
      <c r="R736" s="2069">
        <v>1.51</v>
      </c>
      <c r="S736" s="2069">
        <v>10</v>
      </c>
      <c r="T736" s="2070"/>
      <c r="U736" s="2070"/>
      <c r="V736" s="2070"/>
      <c r="W736" s="2070" t="s">
        <v>203</v>
      </c>
      <c r="X736" s="2070"/>
      <c r="Y736" s="2069">
        <v>0</v>
      </c>
      <c r="Z736" s="2070"/>
      <c r="AA736" s="2070"/>
      <c r="AB736" s="2070"/>
    </row>
    <row r="737" spans="1:28" ht="48.95" customHeight="1" x14ac:dyDescent="0.2">
      <c r="A737" s="2068" t="s">
        <v>203</v>
      </c>
      <c r="B737" s="2068" t="s">
        <v>203</v>
      </c>
      <c r="C737" s="2068" t="s">
        <v>1377</v>
      </c>
      <c r="D737" s="2068"/>
      <c r="E737" s="2068"/>
      <c r="F737" s="2068"/>
      <c r="G737" s="2068" t="s">
        <v>1376</v>
      </c>
      <c r="H737" s="2068"/>
      <c r="I737" s="2068"/>
      <c r="J737" s="2068" t="s">
        <v>1063</v>
      </c>
      <c r="K737" s="2068"/>
      <c r="L737" s="2069">
        <v>0.01</v>
      </c>
      <c r="M737" s="2070"/>
      <c r="N737" s="2070" t="s">
        <v>203</v>
      </c>
      <c r="O737" s="2070"/>
      <c r="P737" s="2078">
        <v>2.232E-4</v>
      </c>
      <c r="Q737" s="2070" t="s">
        <v>203</v>
      </c>
      <c r="R737" s="2070" t="s">
        <v>203</v>
      </c>
      <c r="S737" s="2069">
        <v>1539.54</v>
      </c>
      <c r="T737" s="2070"/>
      <c r="U737" s="2070"/>
      <c r="V737" s="2070"/>
      <c r="W737" s="2070" t="s">
        <v>203</v>
      </c>
      <c r="X737" s="2070"/>
      <c r="Y737" s="2069">
        <v>0.34</v>
      </c>
      <c r="Z737" s="2070"/>
      <c r="AA737" s="2070"/>
      <c r="AB737" s="2070"/>
    </row>
    <row r="738" spans="1:28" ht="12.2" customHeight="1" x14ac:dyDescent="0.2">
      <c r="A738" s="2068" t="s">
        <v>203</v>
      </c>
      <c r="B738" s="2068" t="s">
        <v>203</v>
      </c>
      <c r="C738" s="2068" t="s">
        <v>1069</v>
      </c>
      <c r="D738" s="2068"/>
      <c r="E738" s="2068"/>
      <c r="F738" s="2068"/>
      <c r="G738" s="2068" t="s">
        <v>1068</v>
      </c>
      <c r="H738" s="2068"/>
      <c r="I738" s="2068"/>
      <c r="J738" s="2068" t="s">
        <v>1060</v>
      </c>
      <c r="K738" s="2068"/>
      <c r="L738" s="2069">
        <v>0.01</v>
      </c>
      <c r="M738" s="2070"/>
      <c r="N738" s="2070" t="s">
        <v>203</v>
      </c>
      <c r="O738" s="2070"/>
      <c r="P738" s="2078">
        <v>2.232E-4</v>
      </c>
      <c r="Q738" s="2070" t="s">
        <v>203</v>
      </c>
      <c r="R738" s="2070" t="s">
        <v>203</v>
      </c>
      <c r="S738" s="2069">
        <v>665.54</v>
      </c>
      <c r="T738" s="2070"/>
      <c r="U738" s="2070"/>
      <c r="V738" s="2070"/>
      <c r="W738" s="2070" t="s">
        <v>203</v>
      </c>
      <c r="X738" s="2070"/>
      <c r="Y738" s="2069">
        <v>0.15</v>
      </c>
      <c r="Z738" s="2070"/>
      <c r="AA738" s="2070"/>
      <c r="AB738" s="2070"/>
    </row>
    <row r="739" spans="1:28" ht="24.6" customHeight="1" x14ac:dyDescent="0.2">
      <c r="A739" s="2068" t="s">
        <v>203</v>
      </c>
      <c r="B739" s="2068" t="s">
        <v>203</v>
      </c>
      <c r="C739" s="2068" t="s">
        <v>1065</v>
      </c>
      <c r="D739" s="2068"/>
      <c r="E739" s="2068"/>
      <c r="F739" s="2068"/>
      <c r="G739" s="2068" t="s">
        <v>1064</v>
      </c>
      <c r="H739" s="2068"/>
      <c r="I739" s="2068"/>
      <c r="J739" s="2068" t="s">
        <v>1063</v>
      </c>
      <c r="K739" s="2068"/>
      <c r="L739" s="2069">
        <v>0.03</v>
      </c>
      <c r="M739" s="2070"/>
      <c r="N739" s="2070" t="s">
        <v>203</v>
      </c>
      <c r="O739" s="2070"/>
      <c r="P739" s="2078">
        <v>6.6960000000000001E-4</v>
      </c>
      <c r="Q739" s="2070" t="s">
        <v>203</v>
      </c>
      <c r="R739" s="2070" t="s">
        <v>203</v>
      </c>
      <c r="S739" s="2069">
        <v>543.33000000000004</v>
      </c>
      <c r="T739" s="2070"/>
      <c r="U739" s="2070"/>
      <c r="V739" s="2070"/>
      <c r="W739" s="2070" t="s">
        <v>203</v>
      </c>
      <c r="X739" s="2070"/>
      <c r="Y739" s="2069">
        <v>0.36</v>
      </c>
      <c r="Z739" s="2070"/>
      <c r="AA739" s="2070"/>
      <c r="AB739" s="2070"/>
    </row>
    <row r="740" spans="1:28" ht="12.2" customHeight="1" x14ac:dyDescent="0.2">
      <c r="A740" s="2068" t="s">
        <v>203</v>
      </c>
      <c r="B740" s="2068" t="s">
        <v>203</v>
      </c>
      <c r="C740" s="2068" t="s">
        <v>1062</v>
      </c>
      <c r="D740" s="2068"/>
      <c r="E740" s="2068"/>
      <c r="F740" s="2068"/>
      <c r="G740" s="2068" t="s">
        <v>1061</v>
      </c>
      <c r="H740" s="2068"/>
      <c r="I740" s="2068"/>
      <c r="J740" s="2068" t="s">
        <v>1060</v>
      </c>
      <c r="K740" s="2068"/>
      <c r="L740" s="2069">
        <v>0.03</v>
      </c>
      <c r="M740" s="2070"/>
      <c r="N740" s="2070" t="s">
        <v>203</v>
      </c>
      <c r="O740" s="2070"/>
      <c r="P740" s="2078">
        <v>6.6960000000000001E-4</v>
      </c>
      <c r="Q740" s="2070" t="s">
        <v>203</v>
      </c>
      <c r="R740" s="2070" t="s">
        <v>203</v>
      </c>
      <c r="S740" s="2069">
        <v>579.11</v>
      </c>
      <c r="T740" s="2070"/>
      <c r="U740" s="2070"/>
      <c r="V740" s="2070"/>
      <c r="W740" s="2070" t="s">
        <v>203</v>
      </c>
      <c r="X740" s="2070"/>
      <c r="Y740" s="2069">
        <v>0.39</v>
      </c>
      <c r="Z740" s="2070"/>
      <c r="AA740" s="2070"/>
      <c r="AB740" s="2070"/>
    </row>
    <row r="741" spans="1:28" ht="36.75" customHeight="1" x14ac:dyDescent="0.2">
      <c r="A741" s="2068" t="s">
        <v>203</v>
      </c>
      <c r="B741" s="2068" t="s">
        <v>203</v>
      </c>
      <c r="C741" s="2068" t="s">
        <v>1375</v>
      </c>
      <c r="D741" s="2068"/>
      <c r="E741" s="2068"/>
      <c r="F741" s="2068"/>
      <c r="G741" s="2068" t="s">
        <v>1374</v>
      </c>
      <c r="H741" s="2068"/>
      <c r="I741" s="2068"/>
      <c r="J741" s="2068" t="s">
        <v>1063</v>
      </c>
      <c r="K741" s="2068"/>
      <c r="L741" s="2069">
        <v>1.1200000000000001</v>
      </c>
      <c r="M741" s="2070"/>
      <c r="N741" s="2070" t="s">
        <v>203</v>
      </c>
      <c r="O741" s="2070"/>
      <c r="P741" s="2078">
        <v>2.49984E-2</v>
      </c>
      <c r="Q741" s="2069">
        <v>5.67</v>
      </c>
      <c r="R741" s="2069">
        <v>1.31</v>
      </c>
      <c r="S741" s="2069">
        <v>7.43</v>
      </c>
      <c r="T741" s="2070"/>
      <c r="U741" s="2070"/>
      <c r="V741" s="2070"/>
      <c r="W741" s="2070" t="s">
        <v>203</v>
      </c>
      <c r="X741" s="2070"/>
      <c r="Y741" s="2069">
        <v>0.19</v>
      </c>
      <c r="Z741" s="2070"/>
      <c r="AA741" s="2070"/>
      <c r="AB741" s="2070"/>
    </row>
    <row r="742" spans="1:28" ht="12.2" customHeight="1" x14ac:dyDescent="0.2">
      <c r="A742" s="2068" t="s">
        <v>203</v>
      </c>
      <c r="B742" s="2068" t="s">
        <v>203</v>
      </c>
      <c r="C742" s="2068" t="s">
        <v>1059</v>
      </c>
      <c r="D742" s="2068"/>
      <c r="E742" s="2068"/>
      <c r="F742" s="2068"/>
      <c r="G742" s="2068" t="s">
        <v>1058</v>
      </c>
      <c r="H742" s="2068"/>
      <c r="I742" s="2068"/>
      <c r="J742" s="2068" t="s">
        <v>203</v>
      </c>
      <c r="K742" s="2068"/>
      <c r="L742" s="2070" t="s">
        <v>203</v>
      </c>
      <c r="M742" s="2070"/>
      <c r="N742" s="2070" t="s">
        <v>203</v>
      </c>
      <c r="O742" s="2070"/>
      <c r="P742" s="2070" t="s">
        <v>203</v>
      </c>
      <c r="Q742" s="2070" t="s">
        <v>203</v>
      </c>
      <c r="R742" s="2070" t="s">
        <v>203</v>
      </c>
      <c r="S742" s="2070" t="s">
        <v>203</v>
      </c>
      <c r="T742" s="2070"/>
      <c r="U742" s="2070"/>
      <c r="V742" s="2070"/>
      <c r="W742" s="2070" t="s">
        <v>203</v>
      </c>
      <c r="X742" s="2070"/>
      <c r="Y742" s="2065">
        <v>2.5099999999999998</v>
      </c>
      <c r="Z742" s="2066"/>
      <c r="AA742" s="2066"/>
      <c r="AB742" s="2066"/>
    </row>
    <row r="743" spans="1:28" ht="12.2" customHeight="1" x14ac:dyDescent="0.2">
      <c r="A743" s="2068" t="s">
        <v>203</v>
      </c>
      <c r="B743" s="2068" t="s">
        <v>203</v>
      </c>
      <c r="C743" s="2068" t="s">
        <v>1388</v>
      </c>
      <c r="D743" s="2068"/>
      <c r="E743" s="2068"/>
      <c r="F743" s="2068"/>
      <c r="G743" s="2068" t="s">
        <v>1387</v>
      </c>
      <c r="H743" s="2068"/>
      <c r="I743" s="2068"/>
      <c r="J743" s="2068" t="s">
        <v>394</v>
      </c>
      <c r="K743" s="2068"/>
      <c r="L743" s="2072">
        <v>8.9999999999999993E-3</v>
      </c>
      <c r="M743" s="2070"/>
      <c r="N743" s="2070" t="s">
        <v>203</v>
      </c>
      <c r="O743" s="2070"/>
      <c r="P743" s="2078">
        <v>2.009E-4</v>
      </c>
      <c r="Q743" s="2070" t="s">
        <v>203</v>
      </c>
      <c r="R743" s="2070" t="s">
        <v>203</v>
      </c>
      <c r="S743" s="2070" t="s">
        <v>203</v>
      </c>
      <c r="T743" s="2070"/>
      <c r="U743" s="2070"/>
      <c r="V743" s="2070"/>
      <c r="W743" s="2070" t="s">
        <v>203</v>
      </c>
      <c r="X743" s="2070"/>
      <c r="Y743" s="2070" t="s">
        <v>203</v>
      </c>
      <c r="Z743" s="2070"/>
      <c r="AA743" s="2070"/>
      <c r="AB743" s="2070"/>
    </row>
    <row r="744" spans="1:28" ht="12.2" customHeight="1" x14ac:dyDescent="0.2">
      <c r="A744" s="2068" t="s">
        <v>203</v>
      </c>
      <c r="B744" s="2068" t="s">
        <v>203</v>
      </c>
      <c r="C744" s="2068" t="s">
        <v>1386</v>
      </c>
      <c r="D744" s="2068"/>
      <c r="E744" s="2068"/>
      <c r="F744" s="2068"/>
      <c r="G744" s="2068" t="s">
        <v>1385</v>
      </c>
      <c r="H744" s="2068"/>
      <c r="I744" s="2068"/>
      <c r="J744" s="2068" t="s">
        <v>1092</v>
      </c>
      <c r="K744" s="2068"/>
      <c r="L744" s="2076">
        <v>1.3</v>
      </c>
      <c r="M744" s="2070"/>
      <c r="N744" s="2070" t="s">
        <v>203</v>
      </c>
      <c r="O744" s="2070"/>
      <c r="P744" s="2074">
        <v>2.9016E-2</v>
      </c>
      <c r="Q744" s="2069">
        <v>60.6</v>
      </c>
      <c r="R744" s="2069">
        <v>1.43</v>
      </c>
      <c r="S744" s="2069">
        <v>86.66</v>
      </c>
      <c r="T744" s="2070"/>
      <c r="U744" s="2070"/>
      <c r="V744" s="2070"/>
      <c r="W744" s="2070" t="s">
        <v>203</v>
      </c>
      <c r="X744" s="2070"/>
      <c r="Y744" s="2069">
        <v>2.5099999999999998</v>
      </c>
      <c r="Z744" s="2070"/>
      <c r="AA744" s="2070"/>
      <c r="AB744" s="2070"/>
    </row>
    <row r="745" spans="1:28" ht="12.2" customHeight="1" x14ac:dyDescent="0.2">
      <c r="A745" s="2068" t="s">
        <v>203</v>
      </c>
      <c r="B745" s="2068" t="s">
        <v>203</v>
      </c>
      <c r="C745" s="2068" t="s">
        <v>203</v>
      </c>
      <c r="D745" s="2068"/>
      <c r="E745" s="2068"/>
      <c r="F745" s="2068"/>
      <c r="G745" s="2082" t="s">
        <v>1057</v>
      </c>
      <c r="H745" s="2082"/>
      <c r="I745" s="2082"/>
      <c r="J745" s="2077" t="s">
        <v>203</v>
      </c>
      <c r="K745" s="2077"/>
      <c r="L745" s="2077" t="s">
        <v>203</v>
      </c>
      <c r="M745" s="2077"/>
      <c r="N745" s="2077" t="s">
        <v>203</v>
      </c>
      <c r="O745" s="2077"/>
      <c r="P745" s="2077" t="s">
        <v>203</v>
      </c>
      <c r="Q745" s="2077" t="s">
        <v>203</v>
      </c>
      <c r="R745" s="2077" t="s">
        <v>203</v>
      </c>
      <c r="S745" s="2077" t="s">
        <v>203</v>
      </c>
      <c r="T745" s="2077"/>
      <c r="U745" s="2077"/>
      <c r="V745" s="2077"/>
      <c r="W745" s="2077" t="s">
        <v>203</v>
      </c>
      <c r="X745" s="2077"/>
      <c r="Y745" s="2079">
        <v>60.73</v>
      </c>
      <c r="Z745" s="2080"/>
      <c r="AA745" s="2080"/>
      <c r="AB745" s="2080"/>
    </row>
    <row r="746" spans="1:28" ht="12.2" customHeight="1" x14ac:dyDescent="0.2">
      <c r="B746" s="2068" t="s">
        <v>1570</v>
      </c>
      <c r="C746" s="2068" t="s">
        <v>505</v>
      </c>
      <c r="D746" s="2068"/>
      <c r="E746" s="2068"/>
      <c r="F746" s="2068"/>
      <c r="G746" s="2068" t="s">
        <v>504</v>
      </c>
      <c r="H746" s="2068"/>
      <c r="I746" s="2068"/>
      <c r="J746" s="2068" t="s">
        <v>394</v>
      </c>
      <c r="K746" s="2068"/>
      <c r="L746" s="2072">
        <v>2.1999999999999999E-2</v>
      </c>
      <c r="M746" s="2070"/>
      <c r="N746" s="2070" t="s">
        <v>203</v>
      </c>
      <c r="O746" s="2070"/>
      <c r="P746" s="2074">
        <v>4.9100000000000001E-4</v>
      </c>
      <c r="Q746" s="2069">
        <v>60045.35</v>
      </c>
      <c r="R746" s="2069">
        <v>1.38</v>
      </c>
      <c r="S746" s="2069">
        <v>82862.58</v>
      </c>
      <c r="T746" s="2070"/>
      <c r="U746" s="2070"/>
      <c r="V746" s="2070"/>
      <c r="W746" s="2070" t="s">
        <v>203</v>
      </c>
      <c r="X746" s="2070"/>
      <c r="Y746" s="2069">
        <v>40.69</v>
      </c>
      <c r="Z746" s="2070"/>
      <c r="AA746" s="2070"/>
      <c r="AB746" s="2070"/>
    </row>
    <row r="747" spans="1:28" ht="85.7" customHeight="1" x14ac:dyDescent="0.2">
      <c r="B747" s="2068" t="s">
        <v>1828</v>
      </c>
      <c r="C747" s="2068" t="s">
        <v>1369</v>
      </c>
      <c r="D747" s="2068"/>
      <c r="E747" s="2068"/>
      <c r="F747" s="2068"/>
      <c r="G747" s="2068" t="s">
        <v>565</v>
      </c>
      <c r="H747" s="2068"/>
      <c r="I747" s="2068"/>
      <c r="J747" s="2068" t="s">
        <v>528</v>
      </c>
      <c r="K747" s="2068"/>
      <c r="L747" s="2071">
        <v>1</v>
      </c>
      <c r="M747" s="2070"/>
      <c r="N747" s="2070" t="s">
        <v>203</v>
      </c>
      <c r="O747" s="2070"/>
      <c r="P747" s="2074">
        <v>4.9100000000000001E-4</v>
      </c>
      <c r="Q747" s="2070" t="s">
        <v>203</v>
      </c>
      <c r="R747" s="2070" t="s">
        <v>203</v>
      </c>
      <c r="S747" s="2069">
        <v>672.47</v>
      </c>
      <c r="T747" s="2070"/>
      <c r="U747" s="2070"/>
      <c r="V747" s="2070"/>
      <c r="W747" s="2069">
        <v>-1</v>
      </c>
      <c r="X747" s="2070"/>
      <c r="Y747" s="2069">
        <v>-0.33</v>
      </c>
      <c r="Z747" s="2070"/>
      <c r="AA747" s="2070"/>
      <c r="AB747" s="2070"/>
    </row>
    <row r="748" spans="1:28" ht="85.7" customHeight="1" x14ac:dyDescent="0.2">
      <c r="B748" s="2068" t="s">
        <v>1827</v>
      </c>
      <c r="C748" s="2068" t="s">
        <v>2426</v>
      </c>
      <c r="D748" s="2068"/>
      <c r="E748" s="2068"/>
      <c r="F748" s="2068"/>
      <c r="G748" s="2068" t="s">
        <v>2412</v>
      </c>
      <c r="H748" s="2068"/>
      <c r="I748" s="2068"/>
      <c r="J748" s="2068" t="s">
        <v>528</v>
      </c>
      <c r="K748" s="2068"/>
      <c r="L748" s="2071">
        <v>1</v>
      </c>
      <c r="M748" s="2070"/>
      <c r="N748" s="2070" t="s">
        <v>203</v>
      </c>
      <c r="O748" s="2070"/>
      <c r="P748" s="2074">
        <v>4.9100000000000001E-4</v>
      </c>
      <c r="Q748" s="2070" t="s">
        <v>203</v>
      </c>
      <c r="R748" s="2070" t="s">
        <v>203</v>
      </c>
      <c r="S748" s="2069">
        <v>1201.8599999999999</v>
      </c>
      <c r="T748" s="2070"/>
      <c r="U748" s="2070"/>
      <c r="V748" s="2070"/>
      <c r="W748" s="2070" t="s">
        <v>203</v>
      </c>
      <c r="X748" s="2070"/>
      <c r="Y748" s="2069">
        <v>0.59</v>
      </c>
      <c r="Z748" s="2070"/>
      <c r="AA748" s="2070"/>
      <c r="AB748" s="2070"/>
    </row>
    <row r="749" spans="1:28" ht="12.2" customHeight="1" x14ac:dyDescent="0.2">
      <c r="C749" s="2068" t="s">
        <v>203</v>
      </c>
      <c r="D749" s="2068"/>
      <c r="E749" s="2068"/>
      <c r="F749" s="2068"/>
      <c r="G749" s="2068" t="s">
        <v>1056</v>
      </c>
      <c r="H749" s="2068"/>
      <c r="I749" s="2068"/>
      <c r="J749" s="2068" t="s">
        <v>203</v>
      </c>
      <c r="K749" s="2068"/>
      <c r="L749" s="2070" t="s">
        <v>203</v>
      </c>
      <c r="M749" s="2070"/>
      <c r="N749" s="2070" t="s">
        <v>203</v>
      </c>
      <c r="O749" s="2070"/>
      <c r="P749" s="2070" t="s">
        <v>203</v>
      </c>
      <c r="Q749" s="2068" t="s">
        <v>203</v>
      </c>
      <c r="R749" s="2068" t="s">
        <v>203</v>
      </c>
      <c r="S749" s="2068" t="s">
        <v>203</v>
      </c>
      <c r="T749" s="2068"/>
      <c r="U749" s="2068"/>
      <c r="V749" s="2068"/>
      <c r="W749" s="2068" t="s">
        <v>203</v>
      </c>
      <c r="X749" s="2068"/>
      <c r="Y749" s="2069">
        <v>57.87</v>
      </c>
      <c r="Z749" s="2070"/>
      <c r="AA749" s="2070"/>
      <c r="AB749" s="2070"/>
    </row>
    <row r="750" spans="1:28" ht="24.6" customHeight="1" x14ac:dyDescent="0.2">
      <c r="C750" s="2068" t="s">
        <v>1367</v>
      </c>
      <c r="D750" s="2068"/>
      <c r="E750" s="2068"/>
      <c r="F750" s="2068"/>
      <c r="G750" s="2068" t="s">
        <v>1366</v>
      </c>
      <c r="H750" s="2068"/>
      <c r="I750" s="2068"/>
      <c r="J750" s="2068" t="s">
        <v>249</v>
      </c>
      <c r="K750" s="2068"/>
      <c r="L750" s="2071">
        <v>94</v>
      </c>
      <c r="M750" s="2070"/>
      <c r="N750" s="2070" t="s">
        <v>203</v>
      </c>
      <c r="O750" s="2070"/>
      <c r="P750" s="2069">
        <v>94</v>
      </c>
      <c r="Q750" s="2068" t="s">
        <v>203</v>
      </c>
      <c r="R750" s="2068" t="s">
        <v>203</v>
      </c>
      <c r="S750" s="2068" t="s">
        <v>203</v>
      </c>
      <c r="T750" s="2068"/>
      <c r="U750" s="2068"/>
      <c r="V750" s="2068"/>
      <c r="W750" s="2068" t="s">
        <v>203</v>
      </c>
      <c r="X750" s="2068"/>
      <c r="Y750" s="2069">
        <v>54.4</v>
      </c>
      <c r="Z750" s="2070"/>
      <c r="AA750" s="2070"/>
      <c r="AB750" s="2070"/>
    </row>
    <row r="751" spans="1:28" ht="24.6" customHeight="1" x14ac:dyDescent="0.2">
      <c r="C751" s="2068" t="s">
        <v>1365</v>
      </c>
      <c r="D751" s="2068"/>
      <c r="E751" s="2068"/>
      <c r="F751" s="2068"/>
      <c r="G751" s="2068" t="s">
        <v>1364</v>
      </c>
      <c r="H751" s="2068"/>
      <c r="I751" s="2068"/>
      <c r="J751" s="2068" t="s">
        <v>249</v>
      </c>
      <c r="K751" s="2068"/>
      <c r="L751" s="2071">
        <v>51</v>
      </c>
      <c r="M751" s="2070"/>
      <c r="N751" s="2070" t="s">
        <v>203</v>
      </c>
      <c r="O751" s="2070"/>
      <c r="P751" s="2069">
        <v>51</v>
      </c>
      <c r="Q751" s="2068" t="s">
        <v>203</v>
      </c>
      <c r="R751" s="2068" t="s">
        <v>203</v>
      </c>
      <c r="S751" s="2068" t="s">
        <v>203</v>
      </c>
      <c r="T751" s="2068"/>
      <c r="U751" s="2068"/>
      <c r="V751" s="2068"/>
      <c r="W751" s="2068" t="s">
        <v>203</v>
      </c>
      <c r="X751" s="2068"/>
      <c r="Y751" s="2069">
        <v>29.51</v>
      </c>
      <c r="Z751" s="2070"/>
      <c r="AA751" s="2070"/>
      <c r="AB751" s="2070"/>
    </row>
    <row r="752" spans="1:28" x14ac:dyDescent="0.2">
      <c r="A752" s="916"/>
      <c r="B752" s="916"/>
      <c r="C752" s="916"/>
      <c r="D752" s="916"/>
      <c r="E752" s="916"/>
      <c r="F752" s="916"/>
      <c r="G752" s="916"/>
      <c r="H752" s="916"/>
      <c r="I752" s="916"/>
      <c r="J752" s="916"/>
      <c r="K752" s="916"/>
      <c r="L752" s="916"/>
      <c r="M752" s="916"/>
      <c r="N752" s="916"/>
      <c r="O752" s="916"/>
      <c r="P752" s="916"/>
      <c r="Q752" s="916"/>
      <c r="R752" s="916"/>
      <c r="S752" s="916"/>
      <c r="T752" s="916"/>
      <c r="U752" s="916"/>
      <c r="V752" s="916"/>
      <c r="W752" s="916"/>
      <c r="X752" s="916"/>
      <c r="Y752" s="916"/>
      <c r="Z752" s="916"/>
      <c r="AA752" s="916"/>
      <c r="AB752" s="916"/>
    </row>
    <row r="753" spans="1:28" ht="12.2" customHeight="1" x14ac:dyDescent="0.2">
      <c r="G753" s="2064" t="s">
        <v>246</v>
      </c>
      <c r="H753" s="2064"/>
      <c r="I753" s="2064"/>
      <c r="J753" s="2064"/>
      <c r="K753" s="2064"/>
      <c r="L753" s="2064"/>
      <c r="M753" s="2064"/>
      <c r="N753" s="2064"/>
      <c r="O753" s="2064"/>
      <c r="P753" s="2064"/>
      <c r="Q753" s="2064"/>
      <c r="R753" s="2068" t="s">
        <v>203</v>
      </c>
      <c r="S753" s="2065">
        <v>8339.16</v>
      </c>
      <c r="T753" s="2066"/>
      <c r="U753" s="2066"/>
      <c r="V753" s="2066"/>
      <c r="W753" s="2068" t="s">
        <v>203</v>
      </c>
      <c r="X753" s="2068"/>
      <c r="Y753" s="2065">
        <v>186.13</v>
      </c>
      <c r="Z753" s="2066"/>
      <c r="AA753" s="2066"/>
      <c r="AB753" s="2066"/>
    </row>
    <row r="754" spans="1:28" ht="36.75" customHeight="1" x14ac:dyDescent="0.2">
      <c r="A754" s="2068" t="s">
        <v>524</v>
      </c>
      <c r="B754" s="2064" t="s">
        <v>524</v>
      </c>
      <c r="C754" s="2064" t="s">
        <v>1383</v>
      </c>
      <c r="D754" s="2064"/>
      <c r="E754" s="2064"/>
      <c r="F754" s="2064"/>
      <c r="G754" s="2064" t="s">
        <v>1380</v>
      </c>
      <c r="H754" s="2064"/>
      <c r="I754" s="2064"/>
      <c r="J754" s="2064" t="s">
        <v>482</v>
      </c>
      <c r="K754" s="2064"/>
      <c r="L754" s="2088">
        <v>1.474E-2</v>
      </c>
      <c r="M754" s="2070"/>
      <c r="N754" s="2070" t="s">
        <v>203</v>
      </c>
      <c r="O754" s="2070"/>
      <c r="P754" s="2089">
        <v>1.474E-2</v>
      </c>
      <c r="Q754" s="2070" t="s">
        <v>203</v>
      </c>
      <c r="R754" s="2070" t="s">
        <v>203</v>
      </c>
      <c r="S754" s="2070" t="s">
        <v>203</v>
      </c>
      <c r="T754" s="2070"/>
      <c r="U754" s="2070"/>
      <c r="V754" s="2070"/>
      <c r="W754" s="2070" t="s">
        <v>203</v>
      </c>
      <c r="X754" s="2070"/>
      <c r="Y754" s="2070" t="s">
        <v>203</v>
      </c>
      <c r="Z754" s="2070"/>
      <c r="AA754" s="2070"/>
      <c r="AB754" s="2070"/>
    </row>
    <row r="755" spans="1:28" ht="12.2" customHeight="1" x14ac:dyDescent="0.2">
      <c r="A755" s="2068" t="s">
        <v>203</v>
      </c>
      <c r="B755" s="2068" t="s">
        <v>203</v>
      </c>
      <c r="C755" s="2068" t="s">
        <v>1077</v>
      </c>
      <c r="D755" s="2068"/>
      <c r="E755" s="2068"/>
      <c r="F755" s="2068"/>
      <c r="G755" s="2068" t="s">
        <v>1076</v>
      </c>
      <c r="H755" s="2068"/>
      <c r="I755" s="2068"/>
      <c r="J755" s="2068" t="s">
        <v>1060</v>
      </c>
      <c r="K755" s="2068"/>
      <c r="L755" s="2070" t="s">
        <v>203</v>
      </c>
      <c r="M755" s="2070"/>
      <c r="N755" s="2070" t="s">
        <v>203</v>
      </c>
      <c r="O755" s="2070"/>
      <c r="P755" s="2078">
        <v>9.5161399999999993E-2</v>
      </c>
      <c r="Q755" s="2070" t="s">
        <v>203</v>
      </c>
      <c r="R755" s="2070" t="s">
        <v>203</v>
      </c>
      <c r="S755" s="2070" t="s">
        <v>203</v>
      </c>
      <c r="T755" s="2070"/>
      <c r="U755" s="2070"/>
      <c r="V755" s="2070"/>
      <c r="W755" s="2070" t="s">
        <v>203</v>
      </c>
      <c r="X755" s="2070"/>
      <c r="Y755" s="2065">
        <v>52.02</v>
      </c>
      <c r="Z755" s="2066"/>
      <c r="AA755" s="2066"/>
      <c r="AB755" s="2066"/>
    </row>
    <row r="756" spans="1:28" ht="12.2" customHeight="1" x14ac:dyDescent="0.2">
      <c r="A756" s="2068" t="s">
        <v>203</v>
      </c>
      <c r="B756" s="2068" t="s">
        <v>203</v>
      </c>
      <c r="C756" s="2068" t="s">
        <v>1075</v>
      </c>
      <c r="D756" s="2068"/>
      <c r="E756" s="2068"/>
      <c r="F756" s="2068"/>
      <c r="G756" s="2068" t="s">
        <v>1074</v>
      </c>
      <c r="H756" s="2068"/>
      <c r="I756" s="2068"/>
      <c r="J756" s="2068" t="s">
        <v>1060</v>
      </c>
      <c r="K756" s="2068"/>
      <c r="L756" s="2069">
        <v>5.38</v>
      </c>
      <c r="M756" s="2070"/>
      <c r="N756" s="2069">
        <v>1.2</v>
      </c>
      <c r="O756" s="2070"/>
      <c r="P756" s="2078">
        <v>9.5161399999999993E-2</v>
      </c>
      <c r="Q756" s="2070" t="s">
        <v>203</v>
      </c>
      <c r="R756" s="2070" t="s">
        <v>203</v>
      </c>
      <c r="S756" s="2069">
        <v>546.70000000000005</v>
      </c>
      <c r="T756" s="2070"/>
      <c r="U756" s="2070"/>
      <c r="V756" s="2070"/>
      <c r="W756" s="2070" t="s">
        <v>203</v>
      </c>
      <c r="X756" s="2070"/>
      <c r="Y756" s="2069">
        <v>52.02</v>
      </c>
      <c r="Z756" s="2070"/>
      <c r="AA756" s="2070"/>
      <c r="AB756" s="2070"/>
    </row>
    <row r="757" spans="1:28" ht="12.2" customHeight="1" x14ac:dyDescent="0.2">
      <c r="A757" s="2068" t="s">
        <v>203</v>
      </c>
      <c r="B757" s="2068" t="s">
        <v>203</v>
      </c>
      <c r="C757" s="2068" t="s">
        <v>1073</v>
      </c>
      <c r="D757" s="2068"/>
      <c r="E757" s="2068"/>
      <c r="F757" s="2068"/>
      <c r="G757" s="2068" t="s">
        <v>258</v>
      </c>
      <c r="H757" s="2068"/>
      <c r="I757" s="2068"/>
      <c r="J757" s="2068" t="s">
        <v>203</v>
      </c>
      <c r="K757" s="2068"/>
      <c r="L757" s="2070" t="s">
        <v>203</v>
      </c>
      <c r="M757" s="2070"/>
      <c r="N757" s="2070" t="s">
        <v>203</v>
      </c>
      <c r="O757" s="2070"/>
      <c r="P757" s="2070" t="s">
        <v>203</v>
      </c>
      <c r="Q757" s="2070" t="s">
        <v>203</v>
      </c>
      <c r="R757" s="2070" t="s">
        <v>203</v>
      </c>
      <c r="S757" s="2070" t="s">
        <v>203</v>
      </c>
      <c r="T757" s="2070"/>
      <c r="U757" s="2070"/>
      <c r="V757" s="2070"/>
      <c r="W757" s="2070" t="s">
        <v>203</v>
      </c>
      <c r="X757" s="2070"/>
      <c r="Y757" s="2065">
        <v>0.44</v>
      </c>
      <c r="Z757" s="2066"/>
      <c r="AA757" s="2066"/>
      <c r="AB757" s="2066"/>
    </row>
    <row r="758" spans="1:28" ht="12.2" customHeight="1" x14ac:dyDescent="0.2">
      <c r="A758" s="2084" t="s">
        <v>203</v>
      </c>
      <c r="B758" s="2084" t="s">
        <v>203</v>
      </c>
      <c r="C758" s="2084" t="s">
        <v>203</v>
      </c>
      <c r="D758" s="2084"/>
      <c r="E758" s="2084"/>
      <c r="F758" s="2084"/>
      <c r="G758" s="2084" t="s">
        <v>1072</v>
      </c>
      <c r="H758" s="2084"/>
      <c r="I758" s="2084"/>
      <c r="J758" s="2084" t="s">
        <v>1060</v>
      </c>
      <c r="K758" s="2084"/>
      <c r="L758" s="2083" t="s">
        <v>203</v>
      </c>
      <c r="M758" s="2083"/>
      <c r="N758" s="2083" t="s">
        <v>203</v>
      </c>
      <c r="O758" s="2083"/>
      <c r="P758" s="2087">
        <v>3.5379999999999998E-4</v>
      </c>
      <c r="Q758" s="2083" t="s">
        <v>203</v>
      </c>
      <c r="R758" s="2083" t="s">
        <v>203</v>
      </c>
      <c r="S758" s="2083" t="s">
        <v>203</v>
      </c>
      <c r="T758" s="2083"/>
      <c r="U758" s="2083"/>
      <c r="V758" s="2083"/>
      <c r="W758" s="2083" t="s">
        <v>203</v>
      </c>
      <c r="X758" s="2083"/>
      <c r="Y758" s="2065">
        <v>0.22</v>
      </c>
      <c r="Z758" s="2066"/>
      <c r="AA758" s="2066"/>
      <c r="AB758" s="2066"/>
    </row>
    <row r="759" spans="1:28" ht="24.6" customHeight="1" x14ac:dyDescent="0.2">
      <c r="A759" s="2068" t="s">
        <v>203</v>
      </c>
      <c r="B759" s="2068" t="s">
        <v>203</v>
      </c>
      <c r="C759" s="2068" t="s">
        <v>1379</v>
      </c>
      <c r="D759" s="2068"/>
      <c r="E759" s="2068"/>
      <c r="F759" s="2068"/>
      <c r="G759" s="2068" t="s">
        <v>1378</v>
      </c>
      <c r="H759" s="2068"/>
      <c r="I759" s="2068"/>
      <c r="J759" s="2068" t="s">
        <v>1063</v>
      </c>
      <c r="K759" s="2068"/>
      <c r="L759" s="2069">
        <v>0.01</v>
      </c>
      <c r="M759" s="2070"/>
      <c r="N759" s="2069">
        <v>1.2</v>
      </c>
      <c r="O759" s="2070"/>
      <c r="P759" s="2078">
        <v>1.7689999999999999E-4</v>
      </c>
      <c r="Q759" s="2069">
        <v>6.62</v>
      </c>
      <c r="R759" s="2069">
        <v>1.51</v>
      </c>
      <c r="S759" s="2069">
        <v>10</v>
      </c>
      <c r="T759" s="2070"/>
      <c r="U759" s="2070"/>
      <c r="V759" s="2070"/>
      <c r="W759" s="2070" t="s">
        <v>203</v>
      </c>
      <c r="X759" s="2070"/>
      <c r="Y759" s="2069">
        <v>0</v>
      </c>
      <c r="Z759" s="2070"/>
      <c r="AA759" s="2070"/>
      <c r="AB759" s="2070"/>
    </row>
    <row r="760" spans="1:28" ht="48.95" customHeight="1" x14ac:dyDescent="0.2">
      <c r="A760" s="2068" t="s">
        <v>203</v>
      </c>
      <c r="B760" s="2068" t="s">
        <v>203</v>
      </c>
      <c r="C760" s="2068" t="s">
        <v>1377</v>
      </c>
      <c r="D760" s="2068"/>
      <c r="E760" s="2068"/>
      <c r="F760" s="2068"/>
      <c r="G760" s="2068" t="s">
        <v>1376</v>
      </c>
      <c r="H760" s="2068"/>
      <c r="I760" s="2068"/>
      <c r="J760" s="2068" t="s">
        <v>1063</v>
      </c>
      <c r="K760" s="2068"/>
      <c r="L760" s="2069">
        <v>0.01</v>
      </c>
      <c r="M760" s="2070"/>
      <c r="N760" s="2069">
        <v>1.2</v>
      </c>
      <c r="O760" s="2070"/>
      <c r="P760" s="2078">
        <v>1.7689999999999999E-4</v>
      </c>
      <c r="Q760" s="2070" t="s">
        <v>203</v>
      </c>
      <c r="R760" s="2070" t="s">
        <v>203</v>
      </c>
      <c r="S760" s="2069">
        <v>1539.54</v>
      </c>
      <c r="T760" s="2070"/>
      <c r="U760" s="2070"/>
      <c r="V760" s="2070"/>
      <c r="W760" s="2070" t="s">
        <v>203</v>
      </c>
      <c r="X760" s="2070"/>
      <c r="Y760" s="2069">
        <v>0.27</v>
      </c>
      <c r="Z760" s="2070"/>
      <c r="AA760" s="2070"/>
      <c r="AB760" s="2070"/>
    </row>
    <row r="761" spans="1:28" ht="12.2" customHeight="1" x14ac:dyDescent="0.2">
      <c r="A761" s="2068" t="s">
        <v>203</v>
      </c>
      <c r="B761" s="2068" t="s">
        <v>203</v>
      </c>
      <c r="C761" s="2068" t="s">
        <v>1069</v>
      </c>
      <c r="D761" s="2068"/>
      <c r="E761" s="2068"/>
      <c r="F761" s="2068"/>
      <c r="G761" s="2068" t="s">
        <v>1068</v>
      </c>
      <c r="H761" s="2068"/>
      <c r="I761" s="2068"/>
      <c r="J761" s="2068" t="s">
        <v>1060</v>
      </c>
      <c r="K761" s="2068"/>
      <c r="L761" s="2069">
        <v>0.01</v>
      </c>
      <c r="M761" s="2070"/>
      <c r="N761" s="2069">
        <v>1.2</v>
      </c>
      <c r="O761" s="2070"/>
      <c r="P761" s="2078">
        <v>1.7689999999999999E-4</v>
      </c>
      <c r="Q761" s="2070" t="s">
        <v>203</v>
      </c>
      <c r="R761" s="2070" t="s">
        <v>203</v>
      </c>
      <c r="S761" s="2069">
        <v>665.54</v>
      </c>
      <c r="T761" s="2070"/>
      <c r="U761" s="2070"/>
      <c r="V761" s="2070"/>
      <c r="W761" s="2070" t="s">
        <v>203</v>
      </c>
      <c r="X761" s="2070"/>
      <c r="Y761" s="2069">
        <v>0.12</v>
      </c>
      <c r="Z761" s="2070"/>
      <c r="AA761" s="2070"/>
      <c r="AB761" s="2070"/>
    </row>
    <row r="762" spans="1:28" ht="24.6" customHeight="1" x14ac:dyDescent="0.2">
      <c r="A762" s="2068" t="s">
        <v>203</v>
      </c>
      <c r="B762" s="2068" t="s">
        <v>203</v>
      </c>
      <c r="C762" s="2068" t="s">
        <v>1065</v>
      </c>
      <c r="D762" s="2068"/>
      <c r="E762" s="2068"/>
      <c r="F762" s="2068"/>
      <c r="G762" s="2068" t="s">
        <v>1064</v>
      </c>
      <c r="H762" s="2068"/>
      <c r="I762" s="2068"/>
      <c r="J762" s="2068" t="s">
        <v>1063</v>
      </c>
      <c r="K762" s="2068"/>
      <c r="L762" s="2069">
        <v>0.01</v>
      </c>
      <c r="M762" s="2070"/>
      <c r="N762" s="2069">
        <v>1.2</v>
      </c>
      <c r="O762" s="2070"/>
      <c r="P762" s="2078">
        <v>1.7689999999999999E-4</v>
      </c>
      <c r="Q762" s="2070" t="s">
        <v>203</v>
      </c>
      <c r="R762" s="2070" t="s">
        <v>203</v>
      </c>
      <c r="S762" s="2069">
        <v>543.33000000000004</v>
      </c>
      <c r="T762" s="2070"/>
      <c r="U762" s="2070"/>
      <c r="V762" s="2070"/>
      <c r="W762" s="2070" t="s">
        <v>203</v>
      </c>
      <c r="X762" s="2070"/>
      <c r="Y762" s="2069">
        <v>0.1</v>
      </c>
      <c r="Z762" s="2070"/>
      <c r="AA762" s="2070"/>
      <c r="AB762" s="2070"/>
    </row>
    <row r="763" spans="1:28" ht="12.2" customHeight="1" x14ac:dyDescent="0.2">
      <c r="A763" s="2068" t="s">
        <v>203</v>
      </c>
      <c r="B763" s="2068" t="s">
        <v>203</v>
      </c>
      <c r="C763" s="2068" t="s">
        <v>1062</v>
      </c>
      <c r="D763" s="2068"/>
      <c r="E763" s="2068"/>
      <c r="F763" s="2068"/>
      <c r="G763" s="2068" t="s">
        <v>1061</v>
      </c>
      <c r="H763" s="2068"/>
      <c r="I763" s="2068"/>
      <c r="J763" s="2068" t="s">
        <v>1060</v>
      </c>
      <c r="K763" s="2068"/>
      <c r="L763" s="2069">
        <v>0.01</v>
      </c>
      <c r="M763" s="2070"/>
      <c r="N763" s="2069">
        <v>1.2</v>
      </c>
      <c r="O763" s="2070"/>
      <c r="P763" s="2078">
        <v>1.7689999999999999E-4</v>
      </c>
      <c r="Q763" s="2070" t="s">
        <v>203</v>
      </c>
      <c r="R763" s="2070" t="s">
        <v>203</v>
      </c>
      <c r="S763" s="2069">
        <v>579.11</v>
      </c>
      <c r="T763" s="2070"/>
      <c r="U763" s="2070"/>
      <c r="V763" s="2070"/>
      <c r="W763" s="2070" t="s">
        <v>203</v>
      </c>
      <c r="X763" s="2070"/>
      <c r="Y763" s="2069">
        <v>0.1</v>
      </c>
      <c r="Z763" s="2070"/>
      <c r="AA763" s="2070"/>
      <c r="AB763" s="2070"/>
    </row>
    <row r="764" spans="1:28" ht="36.75" customHeight="1" x14ac:dyDescent="0.2">
      <c r="A764" s="2068" t="s">
        <v>203</v>
      </c>
      <c r="B764" s="2068" t="s">
        <v>203</v>
      </c>
      <c r="C764" s="2068" t="s">
        <v>1375</v>
      </c>
      <c r="D764" s="2068"/>
      <c r="E764" s="2068"/>
      <c r="F764" s="2068"/>
      <c r="G764" s="2068" t="s">
        <v>1374</v>
      </c>
      <c r="H764" s="2068"/>
      <c r="I764" s="2068"/>
      <c r="J764" s="2068" t="s">
        <v>1063</v>
      </c>
      <c r="K764" s="2068"/>
      <c r="L764" s="2069">
        <v>0.65</v>
      </c>
      <c r="M764" s="2070"/>
      <c r="N764" s="2069">
        <v>1.2</v>
      </c>
      <c r="O764" s="2070"/>
      <c r="P764" s="2078">
        <v>1.1497200000000001E-2</v>
      </c>
      <c r="Q764" s="2069">
        <v>4.5199999999999996</v>
      </c>
      <c r="R764" s="2069">
        <v>1.31</v>
      </c>
      <c r="S764" s="2069">
        <v>5.92</v>
      </c>
      <c r="T764" s="2070"/>
      <c r="U764" s="2070"/>
      <c r="V764" s="2070"/>
      <c r="W764" s="2070" t="s">
        <v>203</v>
      </c>
      <c r="X764" s="2070"/>
      <c r="Y764" s="2069">
        <v>7.0000000000000007E-2</v>
      </c>
      <c r="Z764" s="2070"/>
      <c r="AA764" s="2070"/>
      <c r="AB764" s="2070"/>
    </row>
    <row r="765" spans="1:28" ht="12.2" customHeight="1" x14ac:dyDescent="0.2">
      <c r="A765" s="2068" t="s">
        <v>203</v>
      </c>
      <c r="B765" s="2068" t="s">
        <v>203</v>
      </c>
      <c r="C765" s="2068" t="s">
        <v>1059</v>
      </c>
      <c r="D765" s="2068"/>
      <c r="E765" s="2068"/>
      <c r="F765" s="2068"/>
      <c r="G765" s="2068" t="s">
        <v>1058</v>
      </c>
      <c r="H765" s="2068"/>
      <c r="I765" s="2068"/>
      <c r="J765" s="2068" t="s">
        <v>203</v>
      </c>
      <c r="K765" s="2068"/>
      <c r="L765" s="2070" t="s">
        <v>203</v>
      </c>
      <c r="M765" s="2070"/>
      <c r="N765" s="2070" t="s">
        <v>203</v>
      </c>
      <c r="O765" s="2070"/>
      <c r="P765" s="2070" t="s">
        <v>203</v>
      </c>
      <c r="Q765" s="2070" t="s">
        <v>203</v>
      </c>
      <c r="R765" s="2070" t="s">
        <v>203</v>
      </c>
      <c r="S765" s="2070" t="s">
        <v>203</v>
      </c>
      <c r="T765" s="2070"/>
      <c r="U765" s="2070"/>
      <c r="V765" s="2070"/>
      <c r="W765" s="2070" t="s">
        <v>203</v>
      </c>
      <c r="X765" s="2070"/>
      <c r="Y765" s="2065">
        <v>2.2400000000000002</v>
      </c>
      <c r="Z765" s="2066"/>
      <c r="AA765" s="2066"/>
      <c r="AB765" s="2066"/>
    </row>
    <row r="766" spans="1:28" ht="12.2" customHeight="1" x14ac:dyDescent="0.2">
      <c r="A766" s="2068" t="s">
        <v>203</v>
      </c>
      <c r="B766" s="2068" t="s">
        <v>203</v>
      </c>
      <c r="C766" s="2068" t="s">
        <v>1373</v>
      </c>
      <c r="D766" s="2068"/>
      <c r="E766" s="2068"/>
      <c r="F766" s="2068"/>
      <c r="G766" s="2068" t="s">
        <v>1372</v>
      </c>
      <c r="H766" s="2068"/>
      <c r="I766" s="2068"/>
      <c r="J766" s="2068" t="s">
        <v>394</v>
      </c>
      <c r="K766" s="2068"/>
      <c r="L766" s="2072">
        <v>8.9999999999999993E-3</v>
      </c>
      <c r="M766" s="2070"/>
      <c r="N766" s="2070" t="s">
        <v>203</v>
      </c>
      <c r="O766" s="2070"/>
      <c r="P766" s="2078">
        <v>1.327E-4</v>
      </c>
      <c r="Q766" s="2070" t="s">
        <v>203</v>
      </c>
      <c r="R766" s="2070" t="s">
        <v>203</v>
      </c>
      <c r="S766" s="2070" t="s">
        <v>203</v>
      </c>
      <c r="T766" s="2070"/>
      <c r="U766" s="2070"/>
      <c r="V766" s="2070"/>
      <c r="W766" s="2070" t="s">
        <v>203</v>
      </c>
      <c r="X766" s="2070"/>
      <c r="Y766" s="2070" t="s">
        <v>203</v>
      </c>
      <c r="Z766" s="2070"/>
      <c r="AA766" s="2070"/>
      <c r="AB766" s="2070"/>
    </row>
    <row r="767" spans="1:28" ht="12.2" customHeight="1" x14ac:dyDescent="0.2">
      <c r="A767" s="2068" t="s">
        <v>203</v>
      </c>
      <c r="B767" s="2068" t="s">
        <v>203</v>
      </c>
      <c r="C767" s="2068" t="s">
        <v>1371</v>
      </c>
      <c r="D767" s="2068"/>
      <c r="E767" s="2068"/>
      <c r="F767" s="2068"/>
      <c r="G767" s="2068" t="s">
        <v>1370</v>
      </c>
      <c r="H767" s="2068"/>
      <c r="I767" s="2068"/>
      <c r="J767" s="2068" t="s">
        <v>394</v>
      </c>
      <c r="K767" s="2068"/>
      <c r="L767" s="2081">
        <v>1.4E-3</v>
      </c>
      <c r="M767" s="2070"/>
      <c r="N767" s="2070" t="s">
        <v>203</v>
      </c>
      <c r="O767" s="2070"/>
      <c r="P767" s="2078">
        <v>2.0599999999999999E-5</v>
      </c>
      <c r="Q767" s="2069">
        <v>75885.63</v>
      </c>
      <c r="R767" s="2069">
        <v>1.43</v>
      </c>
      <c r="S767" s="2069">
        <v>108516.45</v>
      </c>
      <c r="T767" s="2070"/>
      <c r="U767" s="2070"/>
      <c r="V767" s="2070"/>
      <c r="W767" s="2070" t="s">
        <v>203</v>
      </c>
      <c r="X767" s="2070"/>
      <c r="Y767" s="2069">
        <v>2.2400000000000002</v>
      </c>
      <c r="Z767" s="2070"/>
      <c r="AA767" s="2070"/>
      <c r="AB767" s="2070"/>
    </row>
    <row r="768" spans="1:28" ht="12.2" customHeight="1" x14ac:dyDescent="0.2">
      <c r="A768" s="2068" t="s">
        <v>203</v>
      </c>
      <c r="B768" s="2068" t="s">
        <v>203</v>
      </c>
      <c r="C768" s="2068" t="s">
        <v>203</v>
      </c>
      <c r="D768" s="2068"/>
      <c r="E768" s="2068"/>
      <c r="F768" s="2068"/>
      <c r="G768" s="2082" t="s">
        <v>1057</v>
      </c>
      <c r="H768" s="2082"/>
      <c r="I768" s="2082"/>
      <c r="J768" s="2077" t="s">
        <v>203</v>
      </c>
      <c r="K768" s="2077"/>
      <c r="L768" s="2077" t="s">
        <v>203</v>
      </c>
      <c r="M768" s="2077"/>
      <c r="N768" s="2077" t="s">
        <v>203</v>
      </c>
      <c r="O768" s="2077"/>
      <c r="P768" s="2077" t="s">
        <v>203</v>
      </c>
      <c r="Q768" s="2077" t="s">
        <v>203</v>
      </c>
      <c r="R768" s="2077" t="s">
        <v>203</v>
      </c>
      <c r="S768" s="2077" t="s">
        <v>203</v>
      </c>
      <c r="T768" s="2077"/>
      <c r="U768" s="2077"/>
      <c r="V768" s="2077"/>
      <c r="W768" s="2077" t="s">
        <v>203</v>
      </c>
      <c r="X768" s="2077"/>
      <c r="Y768" s="2079">
        <v>54.92</v>
      </c>
      <c r="Z768" s="2080"/>
      <c r="AA768" s="2080"/>
      <c r="AB768" s="2080"/>
    </row>
    <row r="769" spans="1:28" ht="12.2" customHeight="1" x14ac:dyDescent="0.2">
      <c r="B769" s="2068" t="s">
        <v>1350</v>
      </c>
      <c r="C769" s="2068" t="s">
        <v>505</v>
      </c>
      <c r="D769" s="2068"/>
      <c r="E769" s="2068"/>
      <c r="F769" s="2068"/>
      <c r="G769" s="2068" t="s">
        <v>504</v>
      </c>
      <c r="H769" s="2068"/>
      <c r="I769" s="2068"/>
      <c r="J769" s="2068" t="s">
        <v>394</v>
      </c>
      <c r="K769" s="2068"/>
      <c r="L769" s="2074">
        <v>1.2999E-2</v>
      </c>
      <c r="M769" s="2070"/>
      <c r="N769" s="2070" t="s">
        <v>203</v>
      </c>
      <c r="O769" s="2070"/>
      <c r="P769" s="2078">
        <v>1.916E-4</v>
      </c>
      <c r="Q769" s="2069">
        <v>60045.35</v>
      </c>
      <c r="R769" s="2069">
        <v>1.38</v>
      </c>
      <c r="S769" s="2069">
        <v>82862.58</v>
      </c>
      <c r="T769" s="2070"/>
      <c r="U769" s="2070"/>
      <c r="V769" s="2070"/>
      <c r="W769" s="2070" t="s">
        <v>203</v>
      </c>
      <c r="X769" s="2070"/>
      <c r="Y769" s="2069">
        <v>15.88</v>
      </c>
      <c r="Z769" s="2070"/>
      <c r="AA769" s="2070"/>
      <c r="AB769" s="2070"/>
    </row>
    <row r="770" spans="1:28" ht="85.7" customHeight="1" x14ac:dyDescent="0.2">
      <c r="B770" s="2068" t="s">
        <v>1825</v>
      </c>
      <c r="C770" s="2068" t="s">
        <v>1369</v>
      </c>
      <c r="D770" s="2068"/>
      <c r="E770" s="2068"/>
      <c r="F770" s="2068"/>
      <c r="G770" s="2068" t="s">
        <v>565</v>
      </c>
      <c r="H770" s="2068"/>
      <c r="I770" s="2068"/>
      <c r="J770" s="2068" t="s">
        <v>528</v>
      </c>
      <c r="K770" s="2068"/>
      <c r="L770" s="2071">
        <v>1</v>
      </c>
      <c r="M770" s="2070"/>
      <c r="N770" s="2070" t="s">
        <v>203</v>
      </c>
      <c r="O770" s="2070"/>
      <c r="P770" s="2078">
        <v>1.916E-4</v>
      </c>
      <c r="Q770" s="2070" t="s">
        <v>203</v>
      </c>
      <c r="R770" s="2070" t="s">
        <v>203</v>
      </c>
      <c r="S770" s="2069">
        <v>672.47</v>
      </c>
      <c r="T770" s="2070"/>
      <c r="U770" s="2070"/>
      <c r="V770" s="2070"/>
      <c r="W770" s="2069">
        <v>-1</v>
      </c>
      <c r="X770" s="2070"/>
      <c r="Y770" s="2069">
        <v>-0.13</v>
      </c>
      <c r="Z770" s="2070"/>
      <c r="AA770" s="2070"/>
      <c r="AB770" s="2070"/>
    </row>
    <row r="771" spans="1:28" ht="85.7" customHeight="1" x14ac:dyDescent="0.2">
      <c r="B771" s="2068" t="s">
        <v>1824</v>
      </c>
      <c r="C771" s="2068" t="s">
        <v>2426</v>
      </c>
      <c r="D771" s="2068"/>
      <c r="E771" s="2068"/>
      <c r="F771" s="2068"/>
      <c r="G771" s="2068" t="s">
        <v>2412</v>
      </c>
      <c r="H771" s="2068"/>
      <c r="I771" s="2068"/>
      <c r="J771" s="2068" t="s">
        <v>528</v>
      </c>
      <c r="K771" s="2068"/>
      <c r="L771" s="2071">
        <v>1</v>
      </c>
      <c r="M771" s="2070"/>
      <c r="N771" s="2070" t="s">
        <v>203</v>
      </c>
      <c r="O771" s="2070"/>
      <c r="P771" s="2078">
        <v>1.916E-4</v>
      </c>
      <c r="Q771" s="2070" t="s">
        <v>203</v>
      </c>
      <c r="R771" s="2070" t="s">
        <v>203</v>
      </c>
      <c r="S771" s="2069">
        <v>1201.8599999999999</v>
      </c>
      <c r="T771" s="2070"/>
      <c r="U771" s="2070"/>
      <c r="V771" s="2070"/>
      <c r="W771" s="2070" t="s">
        <v>203</v>
      </c>
      <c r="X771" s="2070"/>
      <c r="Y771" s="2069">
        <v>0.23</v>
      </c>
      <c r="Z771" s="2070"/>
      <c r="AA771" s="2070"/>
      <c r="AB771" s="2070"/>
    </row>
    <row r="772" spans="1:28" ht="12.2" customHeight="1" x14ac:dyDescent="0.2">
      <c r="C772" s="2068" t="s">
        <v>203</v>
      </c>
      <c r="D772" s="2068"/>
      <c r="E772" s="2068"/>
      <c r="F772" s="2068"/>
      <c r="G772" s="2068" t="s">
        <v>1056</v>
      </c>
      <c r="H772" s="2068"/>
      <c r="I772" s="2068"/>
      <c r="J772" s="2068" t="s">
        <v>203</v>
      </c>
      <c r="K772" s="2068"/>
      <c r="L772" s="2070" t="s">
        <v>203</v>
      </c>
      <c r="M772" s="2070"/>
      <c r="N772" s="2070" t="s">
        <v>203</v>
      </c>
      <c r="O772" s="2070"/>
      <c r="P772" s="2070" t="s">
        <v>203</v>
      </c>
      <c r="Q772" s="2068" t="s">
        <v>203</v>
      </c>
      <c r="R772" s="2068" t="s">
        <v>203</v>
      </c>
      <c r="S772" s="2068" t="s">
        <v>203</v>
      </c>
      <c r="T772" s="2068"/>
      <c r="U772" s="2068"/>
      <c r="V772" s="2068"/>
      <c r="W772" s="2068" t="s">
        <v>203</v>
      </c>
      <c r="X772" s="2068"/>
      <c r="Y772" s="2069">
        <v>52.24</v>
      </c>
      <c r="Z772" s="2070"/>
      <c r="AA772" s="2070"/>
      <c r="AB772" s="2070"/>
    </row>
    <row r="773" spans="1:28" ht="24.6" customHeight="1" x14ac:dyDescent="0.2">
      <c r="C773" s="2068" t="s">
        <v>1367</v>
      </c>
      <c r="D773" s="2068"/>
      <c r="E773" s="2068"/>
      <c r="F773" s="2068"/>
      <c r="G773" s="2068" t="s">
        <v>1366</v>
      </c>
      <c r="H773" s="2068"/>
      <c r="I773" s="2068"/>
      <c r="J773" s="2068" t="s">
        <v>249</v>
      </c>
      <c r="K773" s="2068"/>
      <c r="L773" s="2071">
        <v>94</v>
      </c>
      <c r="M773" s="2070"/>
      <c r="N773" s="2070" t="s">
        <v>203</v>
      </c>
      <c r="O773" s="2070"/>
      <c r="P773" s="2069">
        <v>94</v>
      </c>
      <c r="Q773" s="2068" t="s">
        <v>203</v>
      </c>
      <c r="R773" s="2068" t="s">
        <v>203</v>
      </c>
      <c r="S773" s="2068" t="s">
        <v>203</v>
      </c>
      <c r="T773" s="2068"/>
      <c r="U773" s="2068"/>
      <c r="V773" s="2068"/>
      <c r="W773" s="2068" t="s">
        <v>203</v>
      </c>
      <c r="X773" s="2068"/>
      <c r="Y773" s="2069">
        <v>49.11</v>
      </c>
      <c r="Z773" s="2070"/>
      <c r="AA773" s="2070"/>
      <c r="AB773" s="2070"/>
    </row>
    <row r="774" spans="1:28" ht="24.6" customHeight="1" x14ac:dyDescent="0.2">
      <c r="C774" s="2068" t="s">
        <v>1365</v>
      </c>
      <c r="D774" s="2068"/>
      <c r="E774" s="2068"/>
      <c r="F774" s="2068"/>
      <c r="G774" s="2068" t="s">
        <v>1364</v>
      </c>
      <c r="H774" s="2068"/>
      <c r="I774" s="2068"/>
      <c r="J774" s="2068" t="s">
        <v>249</v>
      </c>
      <c r="K774" s="2068"/>
      <c r="L774" s="2071">
        <v>51</v>
      </c>
      <c r="M774" s="2070"/>
      <c r="N774" s="2070" t="s">
        <v>203</v>
      </c>
      <c r="O774" s="2070"/>
      <c r="P774" s="2069">
        <v>51</v>
      </c>
      <c r="Q774" s="2068" t="s">
        <v>203</v>
      </c>
      <c r="R774" s="2068" t="s">
        <v>203</v>
      </c>
      <c r="S774" s="2068" t="s">
        <v>203</v>
      </c>
      <c r="T774" s="2068"/>
      <c r="U774" s="2068"/>
      <c r="V774" s="2068"/>
      <c r="W774" s="2068" t="s">
        <v>203</v>
      </c>
      <c r="X774" s="2068"/>
      <c r="Y774" s="2069">
        <v>26.64</v>
      </c>
      <c r="Z774" s="2070"/>
      <c r="AA774" s="2070"/>
      <c r="AB774" s="2070"/>
    </row>
    <row r="775" spans="1:28" x14ac:dyDescent="0.2">
      <c r="A775" s="916"/>
      <c r="B775" s="916"/>
      <c r="C775" s="916"/>
      <c r="D775" s="916"/>
      <c r="E775" s="916"/>
      <c r="F775" s="916"/>
      <c r="G775" s="916"/>
      <c r="H775" s="916"/>
      <c r="I775" s="916"/>
      <c r="J775" s="916"/>
      <c r="K775" s="916"/>
      <c r="L775" s="916"/>
      <c r="M775" s="916"/>
      <c r="N775" s="916"/>
      <c r="O775" s="916"/>
      <c r="P775" s="916"/>
      <c r="Q775" s="916"/>
      <c r="R775" s="916"/>
      <c r="S775" s="916"/>
      <c r="T775" s="916"/>
      <c r="U775" s="916"/>
      <c r="V775" s="916"/>
      <c r="W775" s="916"/>
      <c r="X775" s="916"/>
      <c r="Y775" s="916"/>
      <c r="Z775" s="916"/>
      <c r="AA775" s="916"/>
      <c r="AB775" s="916"/>
    </row>
    <row r="776" spans="1:28" ht="12.2" customHeight="1" x14ac:dyDescent="0.2">
      <c r="G776" s="2064" t="s">
        <v>246</v>
      </c>
      <c r="H776" s="2064"/>
      <c r="I776" s="2064"/>
      <c r="J776" s="2064"/>
      <c r="K776" s="2064"/>
      <c r="L776" s="2064"/>
      <c r="M776" s="2064"/>
      <c r="N776" s="2064"/>
      <c r="O776" s="2064"/>
      <c r="P776" s="2064"/>
      <c r="Q776" s="2064"/>
      <c r="R776" s="2068" t="s">
        <v>203</v>
      </c>
      <c r="S776" s="2065">
        <v>9949.1200000000008</v>
      </c>
      <c r="T776" s="2066"/>
      <c r="U776" s="2066"/>
      <c r="V776" s="2066"/>
      <c r="W776" s="2068" t="s">
        <v>203</v>
      </c>
      <c r="X776" s="2068"/>
      <c r="Y776" s="2065">
        <v>146.65</v>
      </c>
      <c r="Z776" s="2066"/>
      <c r="AA776" s="2066"/>
      <c r="AB776" s="2066"/>
    </row>
    <row r="777" spans="1:28" ht="36.75" customHeight="1" x14ac:dyDescent="0.2">
      <c r="A777" s="2068" t="s">
        <v>523</v>
      </c>
      <c r="B777" s="2064" t="s">
        <v>523</v>
      </c>
      <c r="C777" s="2064" t="s">
        <v>1381</v>
      </c>
      <c r="D777" s="2064"/>
      <c r="E777" s="2064"/>
      <c r="F777" s="2064"/>
      <c r="G777" s="2064" t="s">
        <v>1380</v>
      </c>
      <c r="H777" s="2064"/>
      <c r="I777" s="2064"/>
      <c r="J777" s="2064" t="s">
        <v>482</v>
      </c>
      <c r="K777" s="2064"/>
      <c r="L777" s="2081">
        <v>5.3900000000000003E-2</v>
      </c>
      <c r="M777" s="2070"/>
      <c r="N777" s="2070" t="s">
        <v>203</v>
      </c>
      <c r="O777" s="2070"/>
      <c r="P777" s="2086">
        <v>5.3900000000000003E-2</v>
      </c>
      <c r="Q777" s="2070" t="s">
        <v>203</v>
      </c>
      <c r="R777" s="2070" t="s">
        <v>203</v>
      </c>
      <c r="S777" s="2070" t="s">
        <v>203</v>
      </c>
      <c r="T777" s="2070"/>
      <c r="U777" s="2070"/>
      <c r="V777" s="2070"/>
      <c r="W777" s="2070" t="s">
        <v>203</v>
      </c>
      <c r="X777" s="2070"/>
      <c r="Y777" s="2070" t="s">
        <v>203</v>
      </c>
      <c r="Z777" s="2070"/>
      <c r="AA777" s="2070"/>
      <c r="AB777" s="2070"/>
    </row>
    <row r="778" spans="1:28" ht="12.2" customHeight="1" x14ac:dyDescent="0.2">
      <c r="A778" s="2068" t="s">
        <v>203</v>
      </c>
      <c r="B778" s="2068" t="s">
        <v>203</v>
      </c>
      <c r="C778" s="2068" t="s">
        <v>1077</v>
      </c>
      <c r="D778" s="2068"/>
      <c r="E778" s="2068"/>
      <c r="F778" s="2068"/>
      <c r="G778" s="2068" t="s">
        <v>1076</v>
      </c>
      <c r="H778" s="2068"/>
      <c r="I778" s="2068"/>
      <c r="J778" s="2068" t="s">
        <v>1060</v>
      </c>
      <c r="K778" s="2068"/>
      <c r="L778" s="2070" t="s">
        <v>203</v>
      </c>
      <c r="M778" s="2070"/>
      <c r="N778" s="2070" t="s">
        <v>203</v>
      </c>
      <c r="O778" s="2070"/>
      <c r="P778" s="2074">
        <v>0.28998200000000002</v>
      </c>
      <c r="Q778" s="2070" t="s">
        <v>203</v>
      </c>
      <c r="R778" s="2070" t="s">
        <v>203</v>
      </c>
      <c r="S778" s="2070" t="s">
        <v>203</v>
      </c>
      <c r="T778" s="2070"/>
      <c r="U778" s="2070"/>
      <c r="V778" s="2070"/>
      <c r="W778" s="2070" t="s">
        <v>203</v>
      </c>
      <c r="X778" s="2070"/>
      <c r="Y778" s="2065">
        <v>158.53</v>
      </c>
      <c r="Z778" s="2066"/>
      <c r="AA778" s="2066"/>
      <c r="AB778" s="2066"/>
    </row>
    <row r="779" spans="1:28" ht="12.2" customHeight="1" x14ac:dyDescent="0.2">
      <c r="A779" s="2068" t="s">
        <v>203</v>
      </c>
      <c r="B779" s="2068" t="s">
        <v>203</v>
      </c>
      <c r="C779" s="2068" t="s">
        <v>1075</v>
      </c>
      <c r="D779" s="2068"/>
      <c r="E779" s="2068"/>
      <c r="F779" s="2068"/>
      <c r="G779" s="2068" t="s">
        <v>1074</v>
      </c>
      <c r="H779" s="2068"/>
      <c r="I779" s="2068"/>
      <c r="J779" s="2068" t="s">
        <v>1060</v>
      </c>
      <c r="K779" s="2068"/>
      <c r="L779" s="2069">
        <v>5.38</v>
      </c>
      <c r="M779" s="2070"/>
      <c r="N779" s="2070" t="s">
        <v>203</v>
      </c>
      <c r="O779" s="2070"/>
      <c r="P779" s="2074">
        <v>0.28998200000000002</v>
      </c>
      <c r="Q779" s="2070" t="s">
        <v>203</v>
      </c>
      <c r="R779" s="2070" t="s">
        <v>203</v>
      </c>
      <c r="S779" s="2069">
        <v>546.70000000000005</v>
      </c>
      <c r="T779" s="2070"/>
      <c r="U779" s="2070"/>
      <c r="V779" s="2070"/>
      <c r="W779" s="2070" t="s">
        <v>203</v>
      </c>
      <c r="X779" s="2070"/>
      <c r="Y779" s="2069">
        <v>158.53</v>
      </c>
      <c r="Z779" s="2070"/>
      <c r="AA779" s="2070"/>
      <c r="AB779" s="2070"/>
    </row>
    <row r="780" spans="1:28" ht="12.2" customHeight="1" x14ac:dyDescent="0.2">
      <c r="A780" s="2068" t="s">
        <v>203</v>
      </c>
      <c r="B780" s="2068" t="s">
        <v>203</v>
      </c>
      <c r="C780" s="2068" t="s">
        <v>1073</v>
      </c>
      <c r="D780" s="2068"/>
      <c r="E780" s="2068"/>
      <c r="F780" s="2068"/>
      <c r="G780" s="2068" t="s">
        <v>258</v>
      </c>
      <c r="H780" s="2068"/>
      <c r="I780" s="2068"/>
      <c r="J780" s="2068" t="s">
        <v>203</v>
      </c>
      <c r="K780" s="2068"/>
      <c r="L780" s="2070" t="s">
        <v>203</v>
      </c>
      <c r="M780" s="2070"/>
      <c r="N780" s="2070" t="s">
        <v>203</v>
      </c>
      <c r="O780" s="2070"/>
      <c r="P780" s="2070" t="s">
        <v>203</v>
      </c>
      <c r="Q780" s="2070" t="s">
        <v>203</v>
      </c>
      <c r="R780" s="2070" t="s">
        <v>203</v>
      </c>
      <c r="S780" s="2070" t="s">
        <v>203</v>
      </c>
      <c r="T780" s="2070"/>
      <c r="U780" s="2070"/>
      <c r="V780" s="2070"/>
      <c r="W780" s="2070" t="s">
        <v>203</v>
      </c>
      <c r="X780" s="2070"/>
      <c r="Y780" s="2065">
        <v>1.34</v>
      </c>
      <c r="Z780" s="2066"/>
      <c r="AA780" s="2066"/>
      <c r="AB780" s="2066"/>
    </row>
    <row r="781" spans="1:28" ht="12.2" customHeight="1" x14ac:dyDescent="0.2">
      <c r="A781" s="2084" t="s">
        <v>203</v>
      </c>
      <c r="B781" s="2084" t="s">
        <v>203</v>
      </c>
      <c r="C781" s="2084" t="s">
        <v>203</v>
      </c>
      <c r="D781" s="2084"/>
      <c r="E781" s="2084"/>
      <c r="F781" s="2084"/>
      <c r="G781" s="2084" t="s">
        <v>1072</v>
      </c>
      <c r="H781" s="2084"/>
      <c r="I781" s="2084"/>
      <c r="J781" s="2084" t="s">
        <v>1060</v>
      </c>
      <c r="K781" s="2084"/>
      <c r="L781" s="2083" t="s">
        <v>203</v>
      </c>
      <c r="M781" s="2083"/>
      <c r="N781" s="2083" t="s">
        <v>203</v>
      </c>
      <c r="O781" s="2083"/>
      <c r="P781" s="2085">
        <v>1.078E-3</v>
      </c>
      <c r="Q781" s="2083" t="s">
        <v>203</v>
      </c>
      <c r="R781" s="2083" t="s">
        <v>203</v>
      </c>
      <c r="S781" s="2083" t="s">
        <v>203</v>
      </c>
      <c r="T781" s="2083"/>
      <c r="U781" s="2083"/>
      <c r="V781" s="2083"/>
      <c r="W781" s="2083" t="s">
        <v>203</v>
      </c>
      <c r="X781" s="2083"/>
      <c r="Y781" s="2065">
        <v>0.67</v>
      </c>
      <c r="Z781" s="2066"/>
      <c r="AA781" s="2066"/>
      <c r="AB781" s="2066"/>
    </row>
    <row r="782" spans="1:28" ht="24.6" customHeight="1" x14ac:dyDescent="0.2">
      <c r="A782" s="2068" t="s">
        <v>203</v>
      </c>
      <c r="B782" s="2068" t="s">
        <v>203</v>
      </c>
      <c r="C782" s="2068" t="s">
        <v>1379</v>
      </c>
      <c r="D782" s="2068"/>
      <c r="E782" s="2068"/>
      <c r="F782" s="2068"/>
      <c r="G782" s="2068" t="s">
        <v>1378</v>
      </c>
      <c r="H782" s="2068"/>
      <c r="I782" s="2068"/>
      <c r="J782" s="2068" t="s">
        <v>1063</v>
      </c>
      <c r="K782" s="2068"/>
      <c r="L782" s="2069">
        <v>0.01</v>
      </c>
      <c r="M782" s="2070"/>
      <c r="N782" s="2070" t="s">
        <v>203</v>
      </c>
      <c r="O782" s="2070"/>
      <c r="P782" s="2074">
        <v>5.3899999999999998E-4</v>
      </c>
      <c r="Q782" s="2069">
        <v>6.62</v>
      </c>
      <c r="R782" s="2069">
        <v>1.51</v>
      </c>
      <c r="S782" s="2069">
        <v>10</v>
      </c>
      <c r="T782" s="2070"/>
      <c r="U782" s="2070"/>
      <c r="V782" s="2070"/>
      <c r="W782" s="2070" t="s">
        <v>203</v>
      </c>
      <c r="X782" s="2070"/>
      <c r="Y782" s="2069">
        <v>0.01</v>
      </c>
      <c r="Z782" s="2070"/>
      <c r="AA782" s="2070"/>
      <c r="AB782" s="2070"/>
    </row>
    <row r="783" spans="1:28" ht="48.95" customHeight="1" x14ac:dyDescent="0.2">
      <c r="A783" s="2068" t="s">
        <v>203</v>
      </c>
      <c r="B783" s="2068" t="s">
        <v>203</v>
      </c>
      <c r="C783" s="2068" t="s">
        <v>1377</v>
      </c>
      <c r="D783" s="2068"/>
      <c r="E783" s="2068"/>
      <c r="F783" s="2068"/>
      <c r="G783" s="2068" t="s">
        <v>1376</v>
      </c>
      <c r="H783" s="2068"/>
      <c r="I783" s="2068"/>
      <c r="J783" s="2068" t="s">
        <v>1063</v>
      </c>
      <c r="K783" s="2068"/>
      <c r="L783" s="2069">
        <v>0.01</v>
      </c>
      <c r="M783" s="2070"/>
      <c r="N783" s="2070" t="s">
        <v>203</v>
      </c>
      <c r="O783" s="2070"/>
      <c r="P783" s="2074">
        <v>5.3899999999999998E-4</v>
      </c>
      <c r="Q783" s="2070" t="s">
        <v>203</v>
      </c>
      <c r="R783" s="2070" t="s">
        <v>203</v>
      </c>
      <c r="S783" s="2069">
        <v>1539.54</v>
      </c>
      <c r="T783" s="2070"/>
      <c r="U783" s="2070"/>
      <c r="V783" s="2070"/>
      <c r="W783" s="2070" t="s">
        <v>203</v>
      </c>
      <c r="X783" s="2070"/>
      <c r="Y783" s="2069">
        <v>0.83</v>
      </c>
      <c r="Z783" s="2070"/>
      <c r="AA783" s="2070"/>
      <c r="AB783" s="2070"/>
    </row>
    <row r="784" spans="1:28" ht="12.2" customHeight="1" x14ac:dyDescent="0.2">
      <c r="A784" s="2068" t="s">
        <v>203</v>
      </c>
      <c r="B784" s="2068" t="s">
        <v>203</v>
      </c>
      <c r="C784" s="2068" t="s">
        <v>1069</v>
      </c>
      <c r="D784" s="2068"/>
      <c r="E784" s="2068"/>
      <c r="F784" s="2068"/>
      <c r="G784" s="2068" t="s">
        <v>1068</v>
      </c>
      <c r="H784" s="2068"/>
      <c r="I784" s="2068"/>
      <c r="J784" s="2068" t="s">
        <v>1060</v>
      </c>
      <c r="K784" s="2068"/>
      <c r="L784" s="2069">
        <v>0.01</v>
      </c>
      <c r="M784" s="2070"/>
      <c r="N784" s="2070" t="s">
        <v>203</v>
      </c>
      <c r="O784" s="2070"/>
      <c r="P784" s="2074">
        <v>5.3899999999999998E-4</v>
      </c>
      <c r="Q784" s="2070" t="s">
        <v>203</v>
      </c>
      <c r="R784" s="2070" t="s">
        <v>203</v>
      </c>
      <c r="S784" s="2069">
        <v>665.54</v>
      </c>
      <c r="T784" s="2070"/>
      <c r="U784" s="2070"/>
      <c r="V784" s="2070"/>
      <c r="W784" s="2070" t="s">
        <v>203</v>
      </c>
      <c r="X784" s="2070"/>
      <c r="Y784" s="2069">
        <v>0.36</v>
      </c>
      <c r="Z784" s="2070"/>
      <c r="AA784" s="2070"/>
      <c r="AB784" s="2070"/>
    </row>
    <row r="785" spans="1:28" ht="24.6" customHeight="1" x14ac:dyDescent="0.2">
      <c r="A785" s="2068" t="s">
        <v>203</v>
      </c>
      <c r="B785" s="2068" t="s">
        <v>203</v>
      </c>
      <c r="C785" s="2068" t="s">
        <v>1065</v>
      </c>
      <c r="D785" s="2068"/>
      <c r="E785" s="2068"/>
      <c r="F785" s="2068"/>
      <c r="G785" s="2068" t="s">
        <v>1064</v>
      </c>
      <c r="H785" s="2068"/>
      <c r="I785" s="2068"/>
      <c r="J785" s="2068" t="s">
        <v>1063</v>
      </c>
      <c r="K785" s="2068"/>
      <c r="L785" s="2069">
        <v>0.01</v>
      </c>
      <c r="M785" s="2070"/>
      <c r="N785" s="2070" t="s">
        <v>203</v>
      </c>
      <c r="O785" s="2070"/>
      <c r="P785" s="2074">
        <v>5.3899999999999998E-4</v>
      </c>
      <c r="Q785" s="2070" t="s">
        <v>203</v>
      </c>
      <c r="R785" s="2070" t="s">
        <v>203</v>
      </c>
      <c r="S785" s="2069">
        <v>543.33000000000004</v>
      </c>
      <c r="T785" s="2070"/>
      <c r="U785" s="2070"/>
      <c r="V785" s="2070"/>
      <c r="W785" s="2070" t="s">
        <v>203</v>
      </c>
      <c r="X785" s="2070"/>
      <c r="Y785" s="2069">
        <v>0.28999999999999998</v>
      </c>
      <c r="Z785" s="2070"/>
      <c r="AA785" s="2070"/>
      <c r="AB785" s="2070"/>
    </row>
    <row r="786" spans="1:28" ht="12.2" customHeight="1" x14ac:dyDescent="0.2">
      <c r="A786" s="2068" t="s">
        <v>203</v>
      </c>
      <c r="B786" s="2068" t="s">
        <v>203</v>
      </c>
      <c r="C786" s="2068" t="s">
        <v>1062</v>
      </c>
      <c r="D786" s="2068"/>
      <c r="E786" s="2068"/>
      <c r="F786" s="2068"/>
      <c r="G786" s="2068" t="s">
        <v>1061</v>
      </c>
      <c r="H786" s="2068"/>
      <c r="I786" s="2068"/>
      <c r="J786" s="2068" t="s">
        <v>1060</v>
      </c>
      <c r="K786" s="2068"/>
      <c r="L786" s="2069">
        <v>0.01</v>
      </c>
      <c r="M786" s="2070"/>
      <c r="N786" s="2070" t="s">
        <v>203</v>
      </c>
      <c r="O786" s="2070"/>
      <c r="P786" s="2074">
        <v>5.3899999999999998E-4</v>
      </c>
      <c r="Q786" s="2070" t="s">
        <v>203</v>
      </c>
      <c r="R786" s="2070" t="s">
        <v>203</v>
      </c>
      <c r="S786" s="2069">
        <v>579.11</v>
      </c>
      <c r="T786" s="2070"/>
      <c r="U786" s="2070"/>
      <c r="V786" s="2070"/>
      <c r="W786" s="2070" t="s">
        <v>203</v>
      </c>
      <c r="X786" s="2070"/>
      <c r="Y786" s="2069">
        <v>0.31</v>
      </c>
      <c r="Z786" s="2070"/>
      <c r="AA786" s="2070"/>
      <c r="AB786" s="2070"/>
    </row>
    <row r="787" spans="1:28" ht="36.75" customHeight="1" x14ac:dyDescent="0.2">
      <c r="A787" s="2068" t="s">
        <v>203</v>
      </c>
      <c r="B787" s="2068" t="s">
        <v>203</v>
      </c>
      <c r="C787" s="2068" t="s">
        <v>1375</v>
      </c>
      <c r="D787" s="2068"/>
      <c r="E787" s="2068"/>
      <c r="F787" s="2068"/>
      <c r="G787" s="2068" t="s">
        <v>1374</v>
      </c>
      <c r="H787" s="2068"/>
      <c r="I787" s="2068"/>
      <c r="J787" s="2068" t="s">
        <v>1063</v>
      </c>
      <c r="K787" s="2068"/>
      <c r="L787" s="2069">
        <v>0.65</v>
      </c>
      <c r="M787" s="2070"/>
      <c r="N787" s="2070" t="s">
        <v>203</v>
      </c>
      <c r="O787" s="2070"/>
      <c r="P787" s="2074">
        <v>3.5034999999999997E-2</v>
      </c>
      <c r="Q787" s="2069">
        <v>4.5199999999999996</v>
      </c>
      <c r="R787" s="2069">
        <v>1.31</v>
      </c>
      <c r="S787" s="2069">
        <v>5.92</v>
      </c>
      <c r="T787" s="2070"/>
      <c r="U787" s="2070"/>
      <c r="V787" s="2070"/>
      <c r="W787" s="2070" t="s">
        <v>203</v>
      </c>
      <c r="X787" s="2070"/>
      <c r="Y787" s="2069">
        <v>0.21</v>
      </c>
      <c r="Z787" s="2070"/>
      <c r="AA787" s="2070"/>
      <c r="AB787" s="2070"/>
    </row>
    <row r="788" spans="1:28" ht="12.2" customHeight="1" x14ac:dyDescent="0.2">
      <c r="A788" s="2068" t="s">
        <v>203</v>
      </c>
      <c r="B788" s="2068" t="s">
        <v>203</v>
      </c>
      <c r="C788" s="2068" t="s">
        <v>1059</v>
      </c>
      <c r="D788" s="2068"/>
      <c r="E788" s="2068"/>
      <c r="F788" s="2068"/>
      <c r="G788" s="2068" t="s">
        <v>1058</v>
      </c>
      <c r="H788" s="2068"/>
      <c r="I788" s="2068"/>
      <c r="J788" s="2068" t="s">
        <v>203</v>
      </c>
      <c r="K788" s="2068"/>
      <c r="L788" s="2070" t="s">
        <v>203</v>
      </c>
      <c r="M788" s="2070"/>
      <c r="N788" s="2070" t="s">
        <v>203</v>
      </c>
      <c r="O788" s="2070"/>
      <c r="P788" s="2070" t="s">
        <v>203</v>
      </c>
      <c r="Q788" s="2070" t="s">
        <v>203</v>
      </c>
      <c r="R788" s="2070" t="s">
        <v>203</v>
      </c>
      <c r="S788" s="2070" t="s">
        <v>203</v>
      </c>
      <c r="T788" s="2070"/>
      <c r="U788" s="2070"/>
      <c r="V788" s="2070"/>
      <c r="W788" s="2070" t="s">
        <v>203</v>
      </c>
      <c r="X788" s="2070"/>
      <c r="Y788" s="2065">
        <v>8.19</v>
      </c>
      <c r="Z788" s="2066"/>
      <c r="AA788" s="2066"/>
      <c r="AB788" s="2066"/>
    </row>
    <row r="789" spans="1:28" ht="12.2" customHeight="1" x14ac:dyDescent="0.2">
      <c r="A789" s="2068" t="s">
        <v>203</v>
      </c>
      <c r="B789" s="2068" t="s">
        <v>203</v>
      </c>
      <c r="C789" s="2068" t="s">
        <v>1373</v>
      </c>
      <c r="D789" s="2068"/>
      <c r="E789" s="2068"/>
      <c r="F789" s="2068"/>
      <c r="G789" s="2068" t="s">
        <v>1372</v>
      </c>
      <c r="H789" s="2068"/>
      <c r="I789" s="2068"/>
      <c r="J789" s="2068" t="s">
        <v>394</v>
      </c>
      <c r="K789" s="2068"/>
      <c r="L789" s="2072">
        <v>8.9999999999999993E-3</v>
      </c>
      <c r="M789" s="2070"/>
      <c r="N789" s="2070" t="s">
        <v>203</v>
      </c>
      <c r="O789" s="2070"/>
      <c r="P789" s="2078">
        <v>4.8509999999999997E-4</v>
      </c>
      <c r="Q789" s="2070" t="s">
        <v>203</v>
      </c>
      <c r="R789" s="2070" t="s">
        <v>203</v>
      </c>
      <c r="S789" s="2070" t="s">
        <v>203</v>
      </c>
      <c r="T789" s="2070"/>
      <c r="U789" s="2070"/>
      <c r="V789" s="2070"/>
      <c r="W789" s="2070" t="s">
        <v>203</v>
      </c>
      <c r="X789" s="2070"/>
      <c r="Y789" s="2070" t="s">
        <v>203</v>
      </c>
      <c r="Z789" s="2070"/>
      <c r="AA789" s="2070"/>
      <c r="AB789" s="2070"/>
    </row>
    <row r="790" spans="1:28" ht="12.2" customHeight="1" x14ac:dyDescent="0.2">
      <c r="A790" s="2068" t="s">
        <v>203</v>
      </c>
      <c r="B790" s="2068" t="s">
        <v>203</v>
      </c>
      <c r="C790" s="2068" t="s">
        <v>1371</v>
      </c>
      <c r="D790" s="2068"/>
      <c r="E790" s="2068"/>
      <c r="F790" s="2068"/>
      <c r="G790" s="2068" t="s">
        <v>1370</v>
      </c>
      <c r="H790" s="2068"/>
      <c r="I790" s="2068"/>
      <c r="J790" s="2068" t="s">
        <v>394</v>
      </c>
      <c r="K790" s="2068"/>
      <c r="L790" s="2081">
        <v>1.4E-3</v>
      </c>
      <c r="M790" s="2070"/>
      <c r="N790" s="2070" t="s">
        <v>203</v>
      </c>
      <c r="O790" s="2070"/>
      <c r="P790" s="2078">
        <v>7.5500000000000006E-5</v>
      </c>
      <c r="Q790" s="2069">
        <v>75885.63</v>
      </c>
      <c r="R790" s="2069">
        <v>1.43</v>
      </c>
      <c r="S790" s="2069">
        <v>108516.45</v>
      </c>
      <c r="T790" s="2070"/>
      <c r="U790" s="2070"/>
      <c r="V790" s="2070"/>
      <c r="W790" s="2070" t="s">
        <v>203</v>
      </c>
      <c r="X790" s="2070"/>
      <c r="Y790" s="2069">
        <v>8.19</v>
      </c>
      <c r="Z790" s="2070"/>
      <c r="AA790" s="2070"/>
      <c r="AB790" s="2070"/>
    </row>
    <row r="791" spans="1:28" ht="12.2" customHeight="1" x14ac:dyDescent="0.2">
      <c r="A791" s="2068" t="s">
        <v>203</v>
      </c>
      <c r="B791" s="2068" t="s">
        <v>203</v>
      </c>
      <c r="C791" s="2068" t="s">
        <v>203</v>
      </c>
      <c r="D791" s="2068"/>
      <c r="E791" s="2068"/>
      <c r="F791" s="2068"/>
      <c r="G791" s="2082" t="s">
        <v>1057</v>
      </c>
      <c r="H791" s="2082"/>
      <c r="I791" s="2082"/>
      <c r="J791" s="2077" t="s">
        <v>203</v>
      </c>
      <c r="K791" s="2077"/>
      <c r="L791" s="2077" t="s">
        <v>203</v>
      </c>
      <c r="M791" s="2077"/>
      <c r="N791" s="2077" t="s">
        <v>203</v>
      </c>
      <c r="O791" s="2077"/>
      <c r="P791" s="2077" t="s">
        <v>203</v>
      </c>
      <c r="Q791" s="2077" t="s">
        <v>203</v>
      </c>
      <c r="R791" s="2077" t="s">
        <v>203</v>
      </c>
      <c r="S791" s="2077" t="s">
        <v>203</v>
      </c>
      <c r="T791" s="2077"/>
      <c r="U791" s="2077"/>
      <c r="V791" s="2077"/>
      <c r="W791" s="2077" t="s">
        <v>203</v>
      </c>
      <c r="X791" s="2077"/>
      <c r="Y791" s="2079">
        <v>168.06</v>
      </c>
      <c r="Z791" s="2080"/>
      <c r="AA791" s="2080"/>
      <c r="AB791" s="2080"/>
    </row>
    <row r="792" spans="1:28" ht="12.2" customHeight="1" x14ac:dyDescent="0.2">
      <c r="B792" s="2068" t="s">
        <v>1344</v>
      </c>
      <c r="C792" s="2068" t="s">
        <v>505</v>
      </c>
      <c r="D792" s="2068"/>
      <c r="E792" s="2068"/>
      <c r="F792" s="2068"/>
      <c r="G792" s="2068" t="s">
        <v>504</v>
      </c>
      <c r="H792" s="2068"/>
      <c r="I792" s="2068"/>
      <c r="J792" s="2068" t="s">
        <v>394</v>
      </c>
      <c r="K792" s="2068"/>
      <c r="L792" s="2074">
        <v>1.2997999999999999E-2</v>
      </c>
      <c r="M792" s="2070"/>
      <c r="N792" s="2070" t="s">
        <v>203</v>
      </c>
      <c r="O792" s="2070"/>
      <c r="P792" s="2078">
        <v>7.0060000000000001E-4</v>
      </c>
      <c r="Q792" s="2069">
        <v>60045.35</v>
      </c>
      <c r="R792" s="2069">
        <v>1.38</v>
      </c>
      <c r="S792" s="2069">
        <v>82862.58</v>
      </c>
      <c r="T792" s="2070"/>
      <c r="U792" s="2070"/>
      <c r="V792" s="2070"/>
      <c r="W792" s="2070" t="s">
        <v>203</v>
      </c>
      <c r="X792" s="2070"/>
      <c r="Y792" s="2069">
        <v>58.05</v>
      </c>
      <c r="Z792" s="2070"/>
      <c r="AA792" s="2070"/>
      <c r="AB792" s="2070"/>
    </row>
    <row r="793" spans="1:28" ht="85.7" customHeight="1" x14ac:dyDescent="0.2">
      <c r="B793" s="2068" t="s">
        <v>2428</v>
      </c>
      <c r="C793" s="2068" t="s">
        <v>1369</v>
      </c>
      <c r="D793" s="2068"/>
      <c r="E793" s="2068"/>
      <c r="F793" s="2068"/>
      <c r="G793" s="2068" t="s">
        <v>565</v>
      </c>
      <c r="H793" s="2068"/>
      <c r="I793" s="2068"/>
      <c r="J793" s="2068" t="s">
        <v>528</v>
      </c>
      <c r="K793" s="2068"/>
      <c r="L793" s="2071">
        <v>1</v>
      </c>
      <c r="M793" s="2070"/>
      <c r="N793" s="2070" t="s">
        <v>203</v>
      </c>
      <c r="O793" s="2070"/>
      <c r="P793" s="2078">
        <v>7.0060000000000001E-4</v>
      </c>
      <c r="Q793" s="2070" t="s">
        <v>203</v>
      </c>
      <c r="R793" s="2070" t="s">
        <v>203</v>
      </c>
      <c r="S793" s="2069">
        <v>672.47</v>
      </c>
      <c r="T793" s="2070"/>
      <c r="U793" s="2070"/>
      <c r="V793" s="2070"/>
      <c r="W793" s="2069">
        <v>-1</v>
      </c>
      <c r="X793" s="2070"/>
      <c r="Y793" s="2069">
        <v>-0.47</v>
      </c>
      <c r="Z793" s="2070"/>
      <c r="AA793" s="2070"/>
      <c r="AB793" s="2070"/>
    </row>
    <row r="794" spans="1:28" ht="85.7" customHeight="1" x14ac:dyDescent="0.2">
      <c r="B794" s="2068" t="s">
        <v>2427</v>
      </c>
      <c r="C794" s="2068" t="s">
        <v>2426</v>
      </c>
      <c r="D794" s="2068"/>
      <c r="E794" s="2068"/>
      <c r="F794" s="2068"/>
      <c r="G794" s="2068" t="s">
        <v>2412</v>
      </c>
      <c r="H794" s="2068"/>
      <c r="I794" s="2068"/>
      <c r="J794" s="2068" t="s">
        <v>528</v>
      </c>
      <c r="K794" s="2068"/>
      <c r="L794" s="2071">
        <v>1</v>
      </c>
      <c r="M794" s="2070"/>
      <c r="N794" s="2070" t="s">
        <v>203</v>
      </c>
      <c r="O794" s="2070"/>
      <c r="P794" s="2078">
        <v>7.0060000000000001E-4</v>
      </c>
      <c r="Q794" s="2070" t="s">
        <v>203</v>
      </c>
      <c r="R794" s="2070" t="s">
        <v>203</v>
      </c>
      <c r="S794" s="2069">
        <v>1201.8599999999999</v>
      </c>
      <c r="T794" s="2070"/>
      <c r="U794" s="2070"/>
      <c r="V794" s="2070"/>
      <c r="W794" s="2070" t="s">
        <v>203</v>
      </c>
      <c r="X794" s="2070"/>
      <c r="Y794" s="2069">
        <v>0.84</v>
      </c>
      <c r="Z794" s="2070"/>
      <c r="AA794" s="2070"/>
      <c r="AB794" s="2070"/>
    </row>
    <row r="795" spans="1:28" ht="12.2" customHeight="1" x14ac:dyDescent="0.2">
      <c r="C795" s="2068" t="s">
        <v>203</v>
      </c>
      <c r="D795" s="2068"/>
      <c r="E795" s="2068"/>
      <c r="F795" s="2068"/>
      <c r="G795" s="2068" t="s">
        <v>1056</v>
      </c>
      <c r="H795" s="2068"/>
      <c r="I795" s="2068"/>
      <c r="J795" s="2068" t="s">
        <v>203</v>
      </c>
      <c r="K795" s="2068"/>
      <c r="L795" s="2070" t="s">
        <v>203</v>
      </c>
      <c r="M795" s="2070"/>
      <c r="N795" s="2070" t="s">
        <v>203</v>
      </c>
      <c r="O795" s="2070"/>
      <c r="P795" s="2070" t="s">
        <v>203</v>
      </c>
      <c r="Q795" s="2068" t="s">
        <v>203</v>
      </c>
      <c r="R795" s="2068" t="s">
        <v>203</v>
      </c>
      <c r="S795" s="2068" t="s">
        <v>203</v>
      </c>
      <c r="T795" s="2068"/>
      <c r="U795" s="2068"/>
      <c r="V795" s="2068"/>
      <c r="W795" s="2068" t="s">
        <v>203</v>
      </c>
      <c r="X795" s="2068"/>
      <c r="Y795" s="2076">
        <v>159.19999999999999</v>
      </c>
      <c r="Z795" s="2070"/>
      <c r="AA795" s="2070"/>
      <c r="AB795" s="2070"/>
    </row>
    <row r="796" spans="1:28" ht="24.6" customHeight="1" x14ac:dyDescent="0.2">
      <c r="C796" s="2068" t="s">
        <v>1367</v>
      </c>
      <c r="D796" s="2068"/>
      <c r="E796" s="2068"/>
      <c r="F796" s="2068"/>
      <c r="G796" s="2068" t="s">
        <v>1366</v>
      </c>
      <c r="H796" s="2068"/>
      <c r="I796" s="2068"/>
      <c r="J796" s="2068" t="s">
        <v>249</v>
      </c>
      <c r="K796" s="2068"/>
      <c r="L796" s="2071">
        <v>94</v>
      </c>
      <c r="M796" s="2070"/>
      <c r="N796" s="2070" t="s">
        <v>203</v>
      </c>
      <c r="O796" s="2070"/>
      <c r="P796" s="2069">
        <v>94</v>
      </c>
      <c r="Q796" s="2068" t="s">
        <v>203</v>
      </c>
      <c r="R796" s="2068" t="s">
        <v>203</v>
      </c>
      <c r="S796" s="2068" t="s">
        <v>203</v>
      </c>
      <c r="T796" s="2068"/>
      <c r="U796" s="2068"/>
      <c r="V796" s="2068"/>
      <c r="W796" s="2068" t="s">
        <v>203</v>
      </c>
      <c r="X796" s="2068"/>
      <c r="Y796" s="2069">
        <v>149.65</v>
      </c>
      <c r="Z796" s="2070"/>
      <c r="AA796" s="2070"/>
      <c r="AB796" s="2070"/>
    </row>
    <row r="797" spans="1:28" ht="24.6" customHeight="1" x14ac:dyDescent="0.2">
      <c r="C797" s="2068" t="s">
        <v>1365</v>
      </c>
      <c r="D797" s="2068"/>
      <c r="E797" s="2068"/>
      <c r="F797" s="2068"/>
      <c r="G797" s="2068" t="s">
        <v>1364</v>
      </c>
      <c r="H797" s="2068"/>
      <c r="I797" s="2068"/>
      <c r="J797" s="2068" t="s">
        <v>249</v>
      </c>
      <c r="K797" s="2068"/>
      <c r="L797" s="2071">
        <v>51</v>
      </c>
      <c r="M797" s="2070"/>
      <c r="N797" s="2070" t="s">
        <v>203</v>
      </c>
      <c r="O797" s="2070"/>
      <c r="P797" s="2069">
        <v>51</v>
      </c>
      <c r="Q797" s="2068" t="s">
        <v>203</v>
      </c>
      <c r="R797" s="2068" t="s">
        <v>203</v>
      </c>
      <c r="S797" s="2068" t="s">
        <v>203</v>
      </c>
      <c r="T797" s="2068"/>
      <c r="U797" s="2068"/>
      <c r="V797" s="2068"/>
      <c r="W797" s="2068" t="s">
        <v>203</v>
      </c>
      <c r="X797" s="2068"/>
      <c r="Y797" s="2069">
        <v>81.19</v>
      </c>
      <c r="Z797" s="2070"/>
      <c r="AA797" s="2070"/>
      <c r="AB797" s="2070"/>
    </row>
    <row r="798" spans="1:28" x14ac:dyDescent="0.2">
      <c r="A798" s="916"/>
      <c r="B798" s="916"/>
      <c r="C798" s="916"/>
      <c r="D798" s="916"/>
      <c r="E798" s="916"/>
      <c r="F798" s="916"/>
      <c r="G798" s="916"/>
      <c r="H798" s="916"/>
      <c r="I798" s="916"/>
      <c r="J798" s="916"/>
      <c r="K798" s="916"/>
      <c r="L798" s="916"/>
      <c r="M798" s="916"/>
      <c r="N798" s="916"/>
      <c r="O798" s="916"/>
      <c r="P798" s="916"/>
      <c r="Q798" s="916"/>
      <c r="R798" s="916"/>
      <c r="S798" s="916"/>
      <c r="T798" s="916"/>
      <c r="U798" s="916"/>
      <c r="V798" s="916"/>
      <c r="W798" s="916"/>
      <c r="X798" s="916"/>
      <c r="Y798" s="916"/>
      <c r="Z798" s="916"/>
      <c r="AA798" s="916"/>
      <c r="AB798" s="916"/>
    </row>
    <row r="799" spans="1:28" ht="12.2" customHeight="1" x14ac:dyDescent="0.2">
      <c r="G799" s="2064" t="s">
        <v>246</v>
      </c>
      <c r="H799" s="2064"/>
      <c r="I799" s="2064"/>
      <c r="J799" s="2064"/>
      <c r="K799" s="2064"/>
      <c r="L799" s="2064"/>
      <c r="M799" s="2064"/>
      <c r="N799" s="2064"/>
      <c r="O799" s="2064"/>
      <c r="P799" s="2064"/>
      <c r="Q799" s="2064"/>
      <c r="R799" s="2068" t="s">
        <v>203</v>
      </c>
      <c r="S799" s="2065">
        <v>8497.0300000000007</v>
      </c>
      <c r="T799" s="2066"/>
      <c r="U799" s="2066"/>
      <c r="V799" s="2066"/>
      <c r="W799" s="2068" t="s">
        <v>203</v>
      </c>
      <c r="X799" s="2068"/>
      <c r="Y799" s="2065">
        <v>457.99</v>
      </c>
      <c r="Z799" s="2066"/>
      <c r="AA799" s="2066"/>
      <c r="AB799" s="2066"/>
    </row>
    <row r="800" spans="1:28" x14ac:dyDescent="0.2">
      <c r="A800" s="916"/>
      <c r="B800" s="916"/>
      <c r="C800" s="916"/>
      <c r="D800" s="916"/>
      <c r="E800" s="916"/>
      <c r="F800" s="916"/>
      <c r="G800" s="916"/>
      <c r="H800" s="916"/>
      <c r="I800" s="916"/>
      <c r="J800" s="916"/>
      <c r="K800" s="916"/>
      <c r="L800" s="916"/>
      <c r="M800" s="916"/>
      <c r="N800" s="916"/>
      <c r="O800" s="916"/>
      <c r="P800" s="916"/>
      <c r="Q800" s="916"/>
      <c r="R800" s="916"/>
      <c r="S800" s="916"/>
      <c r="T800" s="916"/>
      <c r="U800" s="916"/>
      <c r="V800" s="916"/>
      <c r="W800" s="916"/>
      <c r="X800" s="916"/>
      <c r="Y800" s="916"/>
      <c r="Z800" s="916"/>
      <c r="AA800" s="916"/>
      <c r="AB800" s="916"/>
    </row>
    <row r="801" spans="1:28" ht="12.2" customHeight="1" x14ac:dyDescent="0.2">
      <c r="C801" s="2064" t="s">
        <v>203</v>
      </c>
      <c r="D801" s="2064"/>
      <c r="E801" s="2064"/>
      <c r="F801" s="2064"/>
      <c r="G801" s="2064" t="s">
        <v>2424</v>
      </c>
      <c r="H801" s="2064"/>
      <c r="I801" s="2064"/>
      <c r="J801" s="2064"/>
      <c r="K801" s="2064"/>
      <c r="L801" s="2064"/>
      <c r="M801" s="2064"/>
      <c r="N801" s="2064"/>
      <c r="O801" s="2064"/>
      <c r="P801" s="2064" t="s">
        <v>203</v>
      </c>
      <c r="Q801" s="2064" t="s">
        <v>203</v>
      </c>
      <c r="R801" s="2064"/>
      <c r="S801" s="2064"/>
      <c r="T801" s="2064"/>
      <c r="U801" s="2064"/>
      <c r="V801" s="2064"/>
      <c r="W801" s="2064"/>
      <c r="X801" s="2064"/>
      <c r="Y801" s="2065">
        <v>294710.33</v>
      </c>
      <c r="Z801" s="2066"/>
      <c r="AA801" s="2066"/>
      <c r="AB801" s="2066"/>
    </row>
    <row r="803" spans="1:28" ht="12.2" customHeight="1" x14ac:dyDescent="0.2">
      <c r="A803" s="2075" t="s">
        <v>2495</v>
      </c>
      <c r="B803" s="2075"/>
      <c r="C803" s="2075"/>
      <c r="D803" s="2075"/>
      <c r="E803" s="2075"/>
      <c r="F803" s="2075"/>
      <c r="G803" s="2075"/>
      <c r="H803" s="2075"/>
      <c r="I803" s="2075"/>
      <c r="J803" s="2075"/>
      <c r="K803" s="2075"/>
      <c r="L803" s="2075"/>
      <c r="M803" s="2075"/>
      <c r="N803" s="2075"/>
      <c r="O803" s="2075"/>
      <c r="P803" s="2075"/>
      <c r="Q803" s="2075"/>
      <c r="R803" s="2075"/>
      <c r="S803" s="2075"/>
      <c r="T803" s="2075"/>
      <c r="U803" s="2075"/>
      <c r="V803" s="2075"/>
      <c r="W803" s="2075"/>
      <c r="X803" s="2075"/>
      <c r="Y803" s="2075"/>
      <c r="Z803" s="2075"/>
      <c r="AA803" s="2075"/>
      <c r="AB803" s="2075"/>
    </row>
    <row r="804" spans="1:28" ht="36.75" customHeight="1" x14ac:dyDescent="0.2">
      <c r="A804" s="2068" t="s">
        <v>522</v>
      </c>
      <c r="B804" s="2064" t="s">
        <v>522</v>
      </c>
      <c r="C804" s="2064" t="s">
        <v>2423</v>
      </c>
      <c r="D804" s="2064"/>
      <c r="E804" s="2064"/>
      <c r="F804" s="2064"/>
      <c r="G804" s="2064" t="s">
        <v>2422</v>
      </c>
      <c r="H804" s="2064"/>
      <c r="I804" s="2064"/>
      <c r="J804" s="2064" t="s">
        <v>467</v>
      </c>
      <c r="K804" s="2064"/>
      <c r="L804" s="2071">
        <v>2</v>
      </c>
      <c r="M804" s="2070"/>
      <c r="N804" s="2070" t="s">
        <v>203</v>
      </c>
      <c r="O804" s="2070"/>
      <c r="P804" s="2065">
        <v>2</v>
      </c>
      <c r="Q804" s="2070" t="s">
        <v>203</v>
      </c>
      <c r="R804" s="2070" t="s">
        <v>203</v>
      </c>
      <c r="S804" s="2069">
        <v>110334.04</v>
      </c>
      <c r="T804" s="2070"/>
      <c r="U804" s="2070"/>
      <c r="V804" s="2070"/>
      <c r="W804" s="2070" t="s">
        <v>203</v>
      </c>
      <c r="X804" s="2070"/>
      <c r="Y804" s="2069">
        <v>220668.08</v>
      </c>
      <c r="Z804" s="2070"/>
      <c r="AA804" s="2070"/>
      <c r="AB804" s="2070"/>
    </row>
    <row r="805" spans="1:28" ht="12.2" customHeight="1" x14ac:dyDescent="0.2">
      <c r="C805" s="2068" t="s">
        <v>203</v>
      </c>
      <c r="D805" s="2068"/>
      <c r="E805" s="2068"/>
      <c r="F805" s="2068"/>
      <c r="G805" s="2068" t="s">
        <v>203</v>
      </c>
      <c r="H805" s="2068"/>
      <c r="I805" s="2068"/>
      <c r="J805" s="2068" t="s">
        <v>203</v>
      </c>
      <c r="K805" s="2068"/>
      <c r="L805" s="2070" t="s">
        <v>203</v>
      </c>
      <c r="M805" s="2070"/>
      <c r="N805" s="2070" t="s">
        <v>203</v>
      </c>
      <c r="O805" s="2070"/>
      <c r="P805" s="2070" t="s">
        <v>203</v>
      </c>
      <c r="Q805" s="2068" t="s">
        <v>203</v>
      </c>
      <c r="R805" s="2068" t="s">
        <v>203</v>
      </c>
      <c r="S805" s="2068" t="s">
        <v>203</v>
      </c>
      <c r="T805" s="2068"/>
      <c r="U805" s="2068"/>
      <c r="V805" s="2068"/>
      <c r="W805" s="2068" t="s">
        <v>203</v>
      </c>
      <c r="X805" s="2068"/>
      <c r="Y805" s="2070" t="s">
        <v>203</v>
      </c>
      <c r="Z805" s="2070"/>
      <c r="AA805" s="2070"/>
      <c r="AB805" s="2070"/>
    </row>
    <row r="806" spans="1:28" x14ac:dyDescent="0.2">
      <c r="A806" s="916"/>
      <c r="B806" s="916"/>
      <c r="C806" s="916"/>
      <c r="D806" s="916"/>
      <c r="E806" s="916"/>
      <c r="F806" s="916"/>
      <c r="G806" s="916"/>
      <c r="H806" s="916"/>
      <c r="I806" s="916"/>
      <c r="J806" s="916"/>
      <c r="K806" s="916"/>
      <c r="L806" s="916"/>
      <c r="M806" s="916"/>
      <c r="N806" s="916"/>
      <c r="O806" s="916"/>
      <c r="P806" s="916"/>
      <c r="Q806" s="916"/>
      <c r="R806" s="916"/>
      <c r="S806" s="916"/>
      <c r="T806" s="916"/>
      <c r="U806" s="916"/>
      <c r="V806" s="916"/>
      <c r="W806" s="916"/>
      <c r="X806" s="916"/>
      <c r="Y806" s="916"/>
      <c r="Z806" s="916"/>
      <c r="AA806" s="916"/>
      <c r="AB806" s="916"/>
    </row>
    <row r="807" spans="1:28" ht="12.2" customHeight="1" x14ac:dyDescent="0.2">
      <c r="G807" s="2064" t="s">
        <v>246</v>
      </c>
      <c r="H807" s="2064"/>
      <c r="I807" s="2064"/>
      <c r="J807" s="2064"/>
      <c r="K807" s="2064"/>
      <c r="L807" s="2064"/>
      <c r="M807" s="2064"/>
      <c r="N807" s="2064"/>
      <c r="O807" s="2064"/>
      <c r="P807" s="2064"/>
      <c r="Q807" s="2064"/>
      <c r="R807" s="2068" t="s">
        <v>203</v>
      </c>
      <c r="S807" s="2065">
        <v>110334.04</v>
      </c>
      <c r="T807" s="2066"/>
      <c r="U807" s="2066"/>
      <c r="V807" s="2066"/>
      <c r="W807" s="2068" t="s">
        <v>203</v>
      </c>
      <c r="X807" s="2068"/>
      <c r="Y807" s="2065">
        <v>220668.08</v>
      </c>
      <c r="Z807" s="2066"/>
      <c r="AA807" s="2066"/>
      <c r="AB807" s="2066"/>
    </row>
    <row r="808" spans="1:28" ht="36.75" customHeight="1" x14ac:dyDescent="0.2">
      <c r="A808" s="2068" t="s">
        <v>521</v>
      </c>
      <c r="B808" s="2064" t="s">
        <v>521</v>
      </c>
      <c r="C808" s="2064" t="s">
        <v>2421</v>
      </c>
      <c r="D808" s="2064"/>
      <c r="E808" s="2064"/>
      <c r="F808" s="2064"/>
      <c r="G808" s="2064" t="s">
        <v>2420</v>
      </c>
      <c r="H808" s="2064"/>
      <c r="I808" s="2064"/>
      <c r="J808" s="2064" t="s">
        <v>467</v>
      </c>
      <c r="K808" s="2064"/>
      <c r="L808" s="2071">
        <v>6</v>
      </c>
      <c r="M808" s="2070"/>
      <c r="N808" s="2070" t="s">
        <v>203</v>
      </c>
      <c r="O808" s="2070"/>
      <c r="P808" s="2065">
        <v>6</v>
      </c>
      <c r="Q808" s="2070" t="s">
        <v>203</v>
      </c>
      <c r="R808" s="2070" t="s">
        <v>203</v>
      </c>
      <c r="S808" s="2069">
        <v>14595.47</v>
      </c>
      <c r="T808" s="2070"/>
      <c r="U808" s="2070"/>
      <c r="V808" s="2070"/>
      <c r="W808" s="2070" t="s">
        <v>203</v>
      </c>
      <c r="X808" s="2070"/>
      <c r="Y808" s="2069">
        <v>87572.82</v>
      </c>
      <c r="Z808" s="2070"/>
      <c r="AA808" s="2070"/>
      <c r="AB808" s="2070"/>
    </row>
    <row r="809" spans="1:28" ht="12.2" customHeight="1" x14ac:dyDescent="0.2">
      <c r="C809" s="2068" t="s">
        <v>203</v>
      </c>
      <c r="D809" s="2068"/>
      <c r="E809" s="2068"/>
      <c r="F809" s="2068"/>
      <c r="G809" s="2068" t="s">
        <v>203</v>
      </c>
      <c r="H809" s="2068"/>
      <c r="I809" s="2068"/>
      <c r="J809" s="2068" t="s">
        <v>203</v>
      </c>
      <c r="K809" s="2068"/>
      <c r="L809" s="2070" t="s">
        <v>203</v>
      </c>
      <c r="M809" s="2070"/>
      <c r="N809" s="2070" t="s">
        <v>203</v>
      </c>
      <c r="O809" s="2070"/>
      <c r="P809" s="2070" t="s">
        <v>203</v>
      </c>
      <c r="Q809" s="2068" t="s">
        <v>203</v>
      </c>
      <c r="R809" s="2068" t="s">
        <v>203</v>
      </c>
      <c r="S809" s="2068" t="s">
        <v>203</v>
      </c>
      <c r="T809" s="2068"/>
      <c r="U809" s="2068"/>
      <c r="V809" s="2068"/>
      <c r="W809" s="2068" t="s">
        <v>203</v>
      </c>
      <c r="X809" s="2068"/>
      <c r="Y809" s="2070" t="s">
        <v>203</v>
      </c>
      <c r="Z809" s="2070"/>
      <c r="AA809" s="2070"/>
      <c r="AB809" s="2070"/>
    </row>
    <row r="810" spans="1:28" x14ac:dyDescent="0.2">
      <c r="A810" s="916"/>
      <c r="B810" s="916"/>
      <c r="C810" s="916"/>
      <c r="D810" s="916"/>
      <c r="E810" s="916"/>
      <c r="F810" s="916"/>
      <c r="G810" s="916"/>
      <c r="H810" s="916"/>
      <c r="I810" s="916"/>
      <c r="J810" s="916"/>
      <c r="K810" s="916"/>
      <c r="L810" s="916"/>
      <c r="M810" s="916"/>
      <c r="N810" s="916"/>
      <c r="O810" s="916"/>
      <c r="P810" s="916"/>
      <c r="Q810" s="916"/>
      <c r="R810" s="916"/>
      <c r="S810" s="916"/>
      <c r="T810" s="916"/>
      <c r="U810" s="916"/>
      <c r="V810" s="916"/>
      <c r="W810" s="916"/>
      <c r="X810" s="916"/>
      <c r="Y810" s="916"/>
      <c r="Z810" s="916"/>
      <c r="AA810" s="916"/>
      <c r="AB810" s="916"/>
    </row>
    <row r="811" spans="1:28" ht="12.2" customHeight="1" x14ac:dyDescent="0.2">
      <c r="G811" s="2064" t="s">
        <v>246</v>
      </c>
      <c r="H811" s="2064"/>
      <c r="I811" s="2064"/>
      <c r="J811" s="2064"/>
      <c r="K811" s="2064"/>
      <c r="L811" s="2064"/>
      <c r="M811" s="2064"/>
      <c r="N811" s="2064"/>
      <c r="O811" s="2064"/>
      <c r="P811" s="2064"/>
      <c r="Q811" s="2064"/>
      <c r="R811" s="2068" t="s">
        <v>203</v>
      </c>
      <c r="S811" s="2065">
        <v>14595.47</v>
      </c>
      <c r="T811" s="2066"/>
      <c r="U811" s="2066"/>
      <c r="V811" s="2066"/>
      <c r="W811" s="2068" t="s">
        <v>203</v>
      </c>
      <c r="X811" s="2068"/>
      <c r="Y811" s="2065">
        <v>87572.82</v>
      </c>
      <c r="Z811" s="2066"/>
      <c r="AA811" s="2066"/>
      <c r="AB811" s="2066"/>
    </row>
    <row r="812" spans="1:28" x14ac:dyDescent="0.2">
      <c r="A812" s="916"/>
      <c r="B812" s="916"/>
      <c r="C812" s="916"/>
      <c r="D812" s="916"/>
      <c r="E812" s="916"/>
      <c r="F812" s="916"/>
      <c r="G812" s="916"/>
      <c r="H812" s="916"/>
      <c r="I812" s="916"/>
      <c r="J812" s="916"/>
      <c r="K812" s="916"/>
      <c r="L812" s="916"/>
      <c r="M812" s="916"/>
      <c r="N812" s="916"/>
      <c r="O812" s="916"/>
      <c r="P812" s="916"/>
      <c r="Q812" s="916"/>
      <c r="R812" s="916"/>
      <c r="S812" s="916"/>
      <c r="T812" s="916"/>
      <c r="U812" s="916"/>
      <c r="V812" s="916"/>
      <c r="W812" s="916"/>
      <c r="X812" s="916"/>
      <c r="Y812" s="916"/>
      <c r="Z812" s="916"/>
      <c r="AA812" s="916"/>
      <c r="AB812" s="916"/>
    </row>
    <row r="813" spans="1:28" ht="12.2" customHeight="1" x14ac:dyDescent="0.2">
      <c r="C813" s="2064" t="s">
        <v>203</v>
      </c>
      <c r="D813" s="2064"/>
      <c r="E813" s="2064"/>
      <c r="F813" s="2064"/>
      <c r="G813" s="2064" t="s">
        <v>2701</v>
      </c>
      <c r="H813" s="2064"/>
      <c r="I813" s="2064"/>
      <c r="J813" s="2064"/>
      <c r="K813" s="2064"/>
      <c r="L813" s="2064"/>
      <c r="M813" s="2064"/>
      <c r="N813" s="2064"/>
      <c r="O813" s="2064"/>
      <c r="P813" s="2064" t="s">
        <v>203</v>
      </c>
      <c r="Q813" s="2064" t="s">
        <v>203</v>
      </c>
      <c r="R813" s="2064"/>
      <c r="S813" s="2064"/>
      <c r="T813" s="2064"/>
      <c r="U813" s="2064"/>
      <c r="V813" s="2064"/>
      <c r="W813" s="2064"/>
      <c r="X813" s="2064"/>
      <c r="Y813" s="2065">
        <v>308240.90000000002</v>
      </c>
      <c r="Z813" s="2066"/>
      <c r="AA813" s="2066"/>
      <c r="AB813" s="2066"/>
    </row>
    <row r="815" spans="1:28" ht="12.2" customHeight="1" x14ac:dyDescent="0.2">
      <c r="A815" s="2075" t="s">
        <v>2419</v>
      </c>
      <c r="B815" s="2075"/>
      <c r="C815" s="2075"/>
      <c r="D815" s="2075"/>
      <c r="E815" s="2075"/>
      <c r="F815" s="2075"/>
      <c r="G815" s="2075"/>
      <c r="H815" s="2075"/>
      <c r="I815" s="2075"/>
      <c r="J815" s="2075"/>
      <c r="K815" s="2075"/>
      <c r="L815" s="2075"/>
      <c r="M815" s="2075"/>
      <c r="N815" s="2075"/>
      <c r="O815" s="2075"/>
      <c r="P815" s="2075"/>
      <c r="Q815" s="2075"/>
      <c r="R815" s="2075"/>
      <c r="S815" s="2075"/>
      <c r="T815" s="2075"/>
      <c r="U815" s="2075"/>
      <c r="V815" s="2075"/>
      <c r="W815" s="2075"/>
      <c r="X815" s="2075"/>
      <c r="Y815" s="2075"/>
      <c r="Z815" s="2075"/>
      <c r="AA815" s="2075"/>
      <c r="AB815" s="2075"/>
    </row>
    <row r="816" spans="1:28" ht="36.75" customHeight="1" x14ac:dyDescent="0.2">
      <c r="A816" s="2068" t="s">
        <v>517</v>
      </c>
      <c r="B816" s="2064" t="s">
        <v>517</v>
      </c>
      <c r="C816" s="2064" t="s">
        <v>2695</v>
      </c>
      <c r="D816" s="2064"/>
      <c r="E816" s="2064"/>
      <c r="F816" s="2064"/>
      <c r="G816" s="2064" t="s">
        <v>2418</v>
      </c>
      <c r="H816" s="2064"/>
      <c r="I816" s="2064"/>
      <c r="J816" s="2064" t="s">
        <v>467</v>
      </c>
      <c r="K816" s="2064"/>
      <c r="L816" s="2071">
        <v>9</v>
      </c>
      <c r="M816" s="2070"/>
      <c r="N816" s="2070" t="s">
        <v>203</v>
      </c>
      <c r="O816" s="2070"/>
      <c r="P816" s="2065">
        <v>9</v>
      </c>
      <c r="Q816" s="2070" t="s">
        <v>203</v>
      </c>
      <c r="R816" s="2070" t="s">
        <v>203</v>
      </c>
      <c r="S816" s="2069">
        <v>17502.87</v>
      </c>
      <c r="T816" s="2070"/>
      <c r="U816" s="2070"/>
      <c r="V816" s="2070"/>
      <c r="W816" s="2070" t="s">
        <v>203</v>
      </c>
      <c r="X816" s="2070"/>
      <c r="Y816" s="2069">
        <v>157525.82999999999</v>
      </c>
      <c r="Z816" s="2070"/>
      <c r="AA816" s="2070"/>
      <c r="AB816" s="2070"/>
    </row>
    <row r="817" spans="1:28" ht="12.2" customHeight="1" x14ac:dyDescent="0.2">
      <c r="C817" s="2068" t="s">
        <v>203</v>
      </c>
      <c r="D817" s="2068"/>
      <c r="E817" s="2068"/>
      <c r="F817" s="2068"/>
      <c r="G817" s="2068" t="s">
        <v>203</v>
      </c>
      <c r="H817" s="2068"/>
      <c r="I817" s="2068"/>
      <c r="J817" s="2068" t="s">
        <v>203</v>
      </c>
      <c r="K817" s="2068"/>
      <c r="L817" s="2070" t="s">
        <v>203</v>
      </c>
      <c r="M817" s="2070"/>
      <c r="N817" s="2070" t="s">
        <v>203</v>
      </c>
      <c r="O817" s="2070"/>
      <c r="P817" s="2070" t="s">
        <v>203</v>
      </c>
      <c r="Q817" s="2068" t="s">
        <v>203</v>
      </c>
      <c r="R817" s="2068" t="s">
        <v>203</v>
      </c>
      <c r="S817" s="2068" t="s">
        <v>203</v>
      </c>
      <c r="T817" s="2068"/>
      <c r="U817" s="2068"/>
      <c r="V817" s="2068"/>
      <c r="W817" s="2068" t="s">
        <v>203</v>
      </c>
      <c r="X817" s="2068"/>
      <c r="Y817" s="2070" t="s">
        <v>203</v>
      </c>
      <c r="Z817" s="2070"/>
      <c r="AA817" s="2070"/>
      <c r="AB817" s="2070"/>
    </row>
    <row r="818" spans="1:28" x14ac:dyDescent="0.2">
      <c r="A818" s="916"/>
      <c r="B818" s="916"/>
      <c r="C818" s="916"/>
      <c r="D818" s="916"/>
      <c r="E818" s="916"/>
      <c r="F818" s="916"/>
      <c r="G818" s="916"/>
      <c r="H818" s="916"/>
      <c r="I818" s="916"/>
      <c r="J818" s="916"/>
      <c r="K818" s="916"/>
      <c r="L818" s="916"/>
      <c r="M818" s="916"/>
      <c r="N818" s="916"/>
      <c r="O818" s="916"/>
      <c r="P818" s="916"/>
      <c r="Q818" s="916"/>
      <c r="R818" s="916"/>
      <c r="S818" s="916"/>
      <c r="T818" s="916"/>
      <c r="U818" s="916"/>
      <c r="V818" s="916"/>
      <c r="W818" s="916"/>
      <c r="X818" s="916"/>
      <c r="Y818" s="916"/>
      <c r="Z818" s="916"/>
      <c r="AA818" s="916"/>
      <c r="AB818" s="916"/>
    </row>
    <row r="819" spans="1:28" ht="12.2" customHeight="1" x14ac:dyDescent="0.2">
      <c r="G819" s="2064" t="s">
        <v>246</v>
      </c>
      <c r="H819" s="2064"/>
      <c r="I819" s="2064"/>
      <c r="J819" s="2064"/>
      <c r="K819" s="2064"/>
      <c r="L819" s="2064"/>
      <c r="M819" s="2064"/>
      <c r="N819" s="2064"/>
      <c r="O819" s="2064"/>
      <c r="P819" s="2064"/>
      <c r="Q819" s="2064"/>
      <c r="R819" s="2068" t="s">
        <v>203</v>
      </c>
      <c r="S819" s="2065">
        <v>17502.87</v>
      </c>
      <c r="T819" s="2066"/>
      <c r="U819" s="2066"/>
      <c r="V819" s="2066"/>
      <c r="W819" s="2068" t="s">
        <v>203</v>
      </c>
      <c r="X819" s="2068"/>
      <c r="Y819" s="2065">
        <v>157525.82999999999</v>
      </c>
      <c r="Z819" s="2066"/>
      <c r="AA819" s="2066"/>
      <c r="AB819" s="2066"/>
    </row>
    <row r="820" spans="1:28" ht="24.6" customHeight="1" x14ac:dyDescent="0.2">
      <c r="A820" s="2068" t="s">
        <v>516</v>
      </c>
      <c r="B820" s="2064" t="s">
        <v>516</v>
      </c>
      <c r="C820" s="2064" t="s">
        <v>2417</v>
      </c>
      <c r="D820" s="2064"/>
      <c r="E820" s="2064"/>
      <c r="F820" s="2064"/>
      <c r="G820" s="2064" t="s">
        <v>2416</v>
      </c>
      <c r="H820" s="2064"/>
      <c r="I820" s="2064"/>
      <c r="J820" s="2064" t="s">
        <v>340</v>
      </c>
      <c r="K820" s="2064"/>
      <c r="L820" s="2072">
        <v>0.72199999999999998</v>
      </c>
      <c r="M820" s="2070"/>
      <c r="N820" s="2070" t="s">
        <v>203</v>
      </c>
      <c r="O820" s="2070"/>
      <c r="P820" s="2073">
        <v>0.72199999999999998</v>
      </c>
      <c r="Q820" s="2070" t="s">
        <v>203</v>
      </c>
      <c r="R820" s="2070" t="s">
        <v>203</v>
      </c>
      <c r="S820" s="2069">
        <v>97457.01</v>
      </c>
      <c r="T820" s="2070"/>
      <c r="U820" s="2070"/>
      <c r="V820" s="2070"/>
      <c r="W820" s="2070" t="s">
        <v>203</v>
      </c>
      <c r="X820" s="2070"/>
      <c r="Y820" s="2069">
        <v>70363.960000000006</v>
      </c>
      <c r="Z820" s="2070"/>
      <c r="AA820" s="2070"/>
      <c r="AB820" s="2070"/>
    </row>
    <row r="821" spans="1:28" ht="85.7" customHeight="1" x14ac:dyDescent="0.2">
      <c r="B821" s="2068" t="s">
        <v>1333</v>
      </c>
      <c r="C821" s="2068" t="s">
        <v>2415</v>
      </c>
      <c r="D821" s="2068"/>
      <c r="E821" s="2068"/>
      <c r="F821" s="2068"/>
      <c r="G821" s="2068" t="s">
        <v>565</v>
      </c>
      <c r="H821" s="2068"/>
      <c r="I821" s="2068"/>
      <c r="J821" s="2068" t="s">
        <v>528</v>
      </c>
      <c r="K821" s="2068"/>
      <c r="L821" s="2072">
        <v>0.28199999999999997</v>
      </c>
      <c r="M821" s="2070"/>
      <c r="N821" s="2070" t="s">
        <v>203</v>
      </c>
      <c r="O821" s="2070"/>
      <c r="P821" s="2074">
        <v>0.20360400000000001</v>
      </c>
      <c r="Q821" s="2070" t="s">
        <v>203</v>
      </c>
      <c r="R821" s="2070" t="s">
        <v>203</v>
      </c>
      <c r="S821" s="2069">
        <v>672.47</v>
      </c>
      <c r="T821" s="2070"/>
      <c r="U821" s="2070"/>
      <c r="V821" s="2070"/>
      <c r="W821" s="2069">
        <v>-1</v>
      </c>
      <c r="X821" s="2070"/>
      <c r="Y821" s="2069">
        <v>-136.91999999999999</v>
      </c>
      <c r="Z821" s="2070"/>
      <c r="AA821" s="2070"/>
      <c r="AB821" s="2070"/>
    </row>
    <row r="822" spans="1:28" ht="85.7" customHeight="1" x14ac:dyDescent="0.2">
      <c r="B822" s="2068" t="s">
        <v>2414</v>
      </c>
      <c r="C822" s="2068" t="s">
        <v>2413</v>
      </c>
      <c r="D822" s="2068"/>
      <c r="E822" s="2068"/>
      <c r="F822" s="2068"/>
      <c r="G822" s="2068" t="s">
        <v>2412</v>
      </c>
      <c r="H822" s="2068"/>
      <c r="I822" s="2068"/>
      <c r="J822" s="2068" t="s">
        <v>528</v>
      </c>
      <c r="K822" s="2068"/>
      <c r="L822" s="2072">
        <v>0.28199999999999997</v>
      </c>
      <c r="M822" s="2070"/>
      <c r="N822" s="2070" t="s">
        <v>203</v>
      </c>
      <c r="O822" s="2070"/>
      <c r="P822" s="2074">
        <v>0.20360400000000001</v>
      </c>
      <c r="Q822" s="2070" t="s">
        <v>203</v>
      </c>
      <c r="R822" s="2070" t="s">
        <v>203</v>
      </c>
      <c r="S822" s="2069">
        <v>1201.8599999999999</v>
      </c>
      <c r="T822" s="2070"/>
      <c r="U822" s="2070"/>
      <c r="V822" s="2070"/>
      <c r="W822" s="2070" t="s">
        <v>203</v>
      </c>
      <c r="X822" s="2070"/>
      <c r="Y822" s="2069">
        <v>244.7</v>
      </c>
      <c r="Z822" s="2070"/>
      <c r="AA822" s="2070"/>
      <c r="AB822" s="2070"/>
    </row>
    <row r="823" spans="1:28" ht="12.2" customHeight="1" x14ac:dyDescent="0.2">
      <c r="C823" s="2068" t="s">
        <v>203</v>
      </c>
      <c r="D823" s="2068"/>
      <c r="E823" s="2068"/>
      <c r="F823" s="2068"/>
      <c r="G823" s="2068" t="s">
        <v>203</v>
      </c>
      <c r="H823" s="2068"/>
      <c r="I823" s="2068"/>
      <c r="J823" s="2068" t="s">
        <v>203</v>
      </c>
      <c r="K823" s="2068"/>
      <c r="L823" s="2070" t="s">
        <v>203</v>
      </c>
      <c r="M823" s="2070"/>
      <c r="N823" s="2070" t="s">
        <v>203</v>
      </c>
      <c r="O823" s="2070"/>
      <c r="P823" s="2070" t="s">
        <v>203</v>
      </c>
      <c r="Q823" s="2068" t="s">
        <v>203</v>
      </c>
      <c r="R823" s="2068" t="s">
        <v>203</v>
      </c>
      <c r="S823" s="2068" t="s">
        <v>203</v>
      </c>
      <c r="T823" s="2068"/>
      <c r="U823" s="2068"/>
      <c r="V823" s="2068"/>
      <c r="W823" s="2068" t="s">
        <v>203</v>
      </c>
      <c r="X823" s="2068"/>
      <c r="Y823" s="2070" t="s">
        <v>203</v>
      </c>
      <c r="Z823" s="2070"/>
      <c r="AA823" s="2070"/>
      <c r="AB823" s="2070"/>
    </row>
    <row r="824" spans="1:28" x14ac:dyDescent="0.2">
      <c r="A824" s="916"/>
      <c r="B824" s="916"/>
      <c r="C824" s="916"/>
      <c r="D824" s="916"/>
      <c r="E824" s="916"/>
      <c r="F824" s="916"/>
      <c r="G824" s="916"/>
      <c r="H824" s="916"/>
      <c r="I824" s="916"/>
      <c r="J824" s="916"/>
      <c r="K824" s="916"/>
      <c r="L824" s="916"/>
      <c r="M824" s="916"/>
      <c r="N824" s="916"/>
      <c r="O824" s="916"/>
      <c r="P824" s="916"/>
      <c r="Q824" s="916"/>
      <c r="R824" s="916"/>
      <c r="S824" s="916"/>
      <c r="T824" s="916"/>
      <c r="U824" s="916"/>
      <c r="V824" s="916"/>
      <c r="W824" s="916"/>
      <c r="X824" s="916"/>
      <c r="Y824" s="916"/>
      <c r="Z824" s="916"/>
      <c r="AA824" s="916"/>
      <c r="AB824" s="916"/>
    </row>
    <row r="825" spans="1:28" ht="12.2" customHeight="1" x14ac:dyDescent="0.2">
      <c r="G825" s="2064" t="s">
        <v>246</v>
      </c>
      <c r="H825" s="2064"/>
      <c r="I825" s="2064"/>
      <c r="J825" s="2064"/>
      <c r="K825" s="2064"/>
      <c r="L825" s="2064"/>
      <c r="M825" s="2064"/>
      <c r="N825" s="2064"/>
      <c r="O825" s="2064"/>
      <c r="P825" s="2064"/>
      <c r="Q825" s="2064"/>
      <c r="R825" s="2068" t="s">
        <v>203</v>
      </c>
      <c r="S825" s="2065">
        <v>97606.29</v>
      </c>
      <c r="T825" s="2066"/>
      <c r="U825" s="2066"/>
      <c r="V825" s="2066"/>
      <c r="W825" s="2068" t="s">
        <v>203</v>
      </c>
      <c r="X825" s="2068"/>
      <c r="Y825" s="2065">
        <v>70471.740000000005</v>
      </c>
      <c r="Z825" s="2066"/>
      <c r="AA825" s="2066"/>
      <c r="AB825" s="2066"/>
    </row>
    <row r="826" spans="1:28" ht="36.75" customHeight="1" x14ac:dyDescent="0.2">
      <c r="A826" s="2068" t="s">
        <v>515</v>
      </c>
      <c r="B826" s="2064" t="s">
        <v>515</v>
      </c>
      <c r="C826" s="2064" t="s">
        <v>2407</v>
      </c>
      <c r="D826" s="2064"/>
      <c r="E826" s="2064"/>
      <c r="F826" s="2064"/>
      <c r="G826" s="2064" t="s">
        <v>2411</v>
      </c>
      <c r="H826" s="2064"/>
      <c r="I826" s="2064"/>
      <c r="J826" s="2064" t="s">
        <v>467</v>
      </c>
      <c r="K826" s="2064"/>
      <c r="L826" s="2071">
        <v>3</v>
      </c>
      <c r="M826" s="2070"/>
      <c r="N826" s="2070" t="s">
        <v>203</v>
      </c>
      <c r="O826" s="2070"/>
      <c r="P826" s="2065">
        <v>3</v>
      </c>
      <c r="Q826" s="2070" t="s">
        <v>203</v>
      </c>
      <c r="R826" s="2070" t="s">
        <v>203</v>
      </c>
      <c r="S826" s="2069">
        <v>7908.67</v>
      </c>
      <c r="T826" s="2070"/>
      <c r="U826" s="2070"/>
      <c r="V826" s="2070"/>
      <c r="W826" s="2070" t="s">
        <v>203</v>
      </c>
      <c r="X826" s="2070"/>
      <c r="Y826" s="2069">
        <v>23726.01</v>
      </c>
      <c r="Z826" s="2070"/>
      <c r="AA826" s="2070"/>
      <c r="AB826" s="2070"/>
    </row>
    <row r="827" spans="1:28" ht="12.2" customHeight="1" x14ac:dyDescent="0.2">
      <c r="C827" s="2068" t="s">
        <v>203</v>
      </c>
      <c r="D827" s="2068"/>
      <c r="E827" s="2068"/>
      <c r="F827" s="2068"/>
      <c r="G827" s="2068" t="s">
        <v>203</v>
      </c>
      <c r="H827" s="2068"/>
      <c r="I827" s="2068"/>
      <c r="J827" s="2068" t="s">
        <v>203</v>
      </c>
      <c r="K827" s="2068"/>
      <c r="L827" s="2070" t="s">
        <v>203</v>
      </c>
      <c r="M827" s="2070"/>
      <c r="N827" s="2070" t="s">
        <v>203</v>
      </c>
      <c r="O827" s="2070"/>
      <c r="P827" s="2070" t="s">
        <v>203</v>
      </c>
      <c r="Q827" s="2068" t="s">
        <v>203</v>
      </c>
      <c r="R827" s="2068" t="s">
        <v>203</v>
      </c>
      <c r="S827" s="2068" t="s">
        <v>203</v>
      </c>
      <c r="T827" s="2068"/>
      <c r="U827" s="2068"/>
      <c r="V827" s="2068"/>
      <c r="W827" s="2068" t="s">
        <v>203</v>
      </c>
      <c r="X827" s="2068"/>
      <c r="Y827" s="2070" t="s">
        <v>203</v>
      </c>
      <c r="Z827" s="2070"/>
      <c r="AA827" s="2070"/>
      <c r="AB827" s="2070"/>
    </row>
    <row r="828" spans="1:28" x14ac:dyDescent="0.2">
      <c r="A828" s="916"/>
      <c r="B828" s="916"/>
      <c r="C828" s="916"/>
      <c r="D828" s="916"/>
      <c r="E828" s="916"/>
      <c r="F828" s="916"/>
      <c r="G828" s="916"/>
      <c r="H828" s="916"/>
      <c r="I828" s="916"/>
      <c r="J828" s="916"/>
      <c r="K828" s="916"/>
      <c r="L828" s="916"/>
      <c r="M828" s="916"/>
      <c r="N828" s="916"/>
      <c r="O828" s="916"/>
      <c r="P828" s="916"/>
      <c r="Q828" s="916"/>
      <c r="R828" s="916"/>
      <c r="S828" s="916"/>
      <c r="T828" s="916"/>
      <c r="U828" s="916"/>
      <c r="V828" s="916"/>
      <c r="W828" s="916"/>
      <c r="X828" s="916"/>
      <c r="Y828" s="916"/>
      <c r="Z828" s="916"/>
      <c r="AA828" s="916"/>
      <c r="AB828" s="916"/>
    </row>
    <row r="829" spans="1:28" ht="12.2" customHeight="1" x14ac:dyDescent="0.2">
      <c r="G829" s="2064" t="s">
        <v>246</v>
      </c>
      <c r="H829" s="2064"/>
      <c r="I829" s="2064"/>
      <c r="J829" s="2064"/>
      <c r="K829" s="2064"/>
      <c r="L829" s="2064"/>
      <c r="M829" s="2064"/>
      <c r="N829" s="2064"/>
      <c r="O829" s="2064"/>
      <c r="P829" s="2064"/>
      <c r="Q829" s="2064"/>
      <c r="R829" s="2068" t="s">
        <v>203</v>
      </c>
      <c r="S829" s="2065">
        <v>7908.67</v>
      </c>
      <c r="T829" s="2066"/>
      <c r="U829" s="2066"/>
      <c r="V829" s="2066"/>
      <c r="W829" s="2068" t="s">
        <v>203</v>
      </c>
      <c r="X829" s="2068"/>
      <c r="Y829" s="2065">
        <v>23726.01</v>
      </c>
      <c r="Z829" s="2066"/>
      <c r="AA829" s="2066"/>
      <c r="AB829" s="2066"/>
    </row>
    <row r="830" spans="1:28" ht="36.75" customHeight="1" x14ac:dyDescent="0.2">
      <c r="A830" s="2068" t="s">
        <v>514</v>
      </c>
      <c r="B830" s="2064" t="s">
        <v>514</v>
      </c>
      <c r="C830" s="2064" t="s">
        <v>2407</v>
      </c>
      <c r="D830" s="2064"/>
      <c r="E830" s="2064"/>
      <c r="F830" s="2064"/>
      <c r="G830" s="2064" t="s">
        <v>2410</v>
      </c>
      <c r="H830" s="2064"/>
      <c r="I830" s="2064"/>
      <c r="J830" s="2064" t="s">
        <v>467</v>
      </c>
      <c r="K830" s="2064"/>
      <c r="L830" s="2071">
        <v>1</v>
      </c>
      <c r="M830" s="2070"/>
      <c r="N830" s="2070" t="s">
        <v>203</v>
      </c>
      <c r="O830" s="2070"/>
      <c r="P830" s="2065">
        <v>1</v>
      </c>
      <c r="Q830" s="2070" t="s">
        <v>203</v>
      </c>
      <c r="R830" s="2070" t="s">
        <v>203</v>
      </c>
      <c r="S830" s="2069">
        <v>7805.32</v>
      </c>
      <c r="T830" s="2070"/>
      <c r="U830" s="2070"/>
      <c r="V830" s="2070"/>
      <c r="W830" s="2070" t="s">
        <v>203</v>
      </c>
      <c r="X830" s="2070"/>
      <c r="Y830" s="2069">
        <v>7805.32</v>
      </c>
      <c r="Z830" s="2070"/>
      <c r="AA830" s="2070"/>
      <c r="AB830" s="2070"/>
    </row>
    <row r="831" spans="1:28" ht="12.2" customHeight="1" x14ac:dyDescent="0.2">
      <c r="C831" s="2068" t="s">
        <v>203</v>
      </c>
      <c r="D831" s="2068"/>
      <c r="E831" s="2068"/>
      <c r="F831" s="2068"/>
      <c r="G831" s="2068" t="s">
        <v>203</v>
      </c>
      <c r="H831" s="2068"/>
      <c r="I831" s="2068"/>
      <c r="J831" s="2068" t="s">
        <v>203</v>
      </c>
      <c r="K831" s="2068"/>
      <c r="L831" s="2070" t="s">
        <v>203</v>
      </c>
      <c r="M831" s="2070"/>
      <c r="N831" s="2070" t="s">
        <v>203</v>
      </c>
      <c r="O831" s="2070"/>
      <c r="P831" s="2070" t="s">
        <v>203</v>
      </c>
      <c r="Q831" s="2068" t="s">
        <v>203</v>
      </c>
      <c r="R831" s="2068" t="s">
        <v>203</v>
      </c>
      <c r="S831" s="2068" t="s">
        <v>203</v>
      </c>
      <c r="T831" s="2068"/>
      <c r="U831" s="2068"/>
      <c r="V831" s="2068"/>
      <c r="W831" s="2068" t="s">
        <v>203</v>
      </c>
      <c r="X831" s="2068"/>
      <c r="Y831" s="2070" t="s">
        <v>203</v>
      </c>
      <c r="Z831" s="2070"/>
      <c r="AA831" s="2070"/>
      <c r="AB831" s="2070"/>
    </row>
    <row r="832" spans="1:28" x14ac:dyDescent="0.2">
      <c r="A832" s="916"/>
      <c r="B832" s="916"/>
      <c r="C832" s="916"/>
      <c r="D832" s="916"/>
      <c r="E832" s="916"/>
      <c r="F832" s="916"/>
      <c r="G832" s="916"/>
      <c r="H832" s="916"/>
      <c r="I832" s="916"/>
      <c r="J832" s="916"/>
      <c r="K832" s="916"/>
      <c r="L832" s="916"/>
      <c r="M832" s="916"/>
      <c r="N832" s="916"/>
      <c r="O832" s="916"/>
      <c r="P832" s="916"/>
      <c r="Q832" s="916"/>
      <c r="R832" s="916"/>
      <c r="S832" s="916"/>
      <c r="T832" s="916"/>
      <c r="U832" s="916"/>
      <c r="V832" s="916"/>
      <c r="W832" s="916"/>
      <c r="X832" s="916"/>
      <c r="Y832" s="916"/>
      <c r="Z832" s="916"/>
      <c r="AA832" s="916"/>
      <c r="AB832" s="916"/>
    </row>
    <row r="833" spans="1:28" ht="12.2" customHeight="1" x14ac:dyDescent="0.2">
      <c r="G833" s="2064" t="s">
        <v>246</v>
      </c>
      <c r="H833" s="2064"/>
      <c r="I833" s="2064"/>
      <c r="J833" s="2064"/>
      <c r="K833" s="2064"/>
      <c r="L833" s="2064"/>
      <c r="M833" s="2064"/>
      <c r="N833" s="2064"/>
      <c r="O833" s="2064"/>
      <c r="P833" s="2064"/>
      <c r="Q833" s="2064"/>
      <c r="R833" s="2068" t="s">
        <v>203</v>
      </c>
      <c r="S833" s="2065">
        <v>7805.32</v>
      </c>
      <c r="T833" s="2066"/>
      <c r="U833" s="2066"/>
      <c r="V833" s="2066"/>
      <c r="W833" s="2068" t="s">
        <v>203</v>
      </c>
      <c r="X833" s="2068"/>
      <c r="Y833" s="2065">
        <v>7805.32</v>
      </c>
      <c r="Z833" s="2066"/>
      <c r="AA833" s="2066"/>
      <c r="AB833" s="2066"/>
    </row>
    <row r="834" spans="1:28" ht="36.75" customHeight="1" x14ac:dyDescent="0.2">
      <c r="A834" s="2068" t="s">
        <v>513</v>
      </c>
      <c r="B834" s="2064" t="s">
        <v>513</v>
      </c>
      <c r="C834" s="2064" t="s">
        <v>2407</v>
      </c>
      <c r="D834" s="2064"/>
      <c r="E834" s="2064"/>
      <c r="F834" s="2064"/>
      <c r="G834" s="2064" t="s">
        <v>2409</v>
      </c>
      <c r="H834" s="2064"/>
      <c r="I834" s="2064"/>
      <c r="J834" s="2064" t="s">
        <v>467</v>
      </c>
      <c r="K834" s="2064"/>
      <c r="L834" s="2071">
        <v>1</v>
      </c>
      <c r="M834" s="2070"/>
      <c r="N834" s="2070" t="s">
        <v>203</v>
      </c>
      <c r="O834" s="2070"/>
      <c r="P834" s="2065">
        <v>1</v>
      </c>
      <c r="Q834" s="2070" t="s">
        <v>203</v>
      </c>
      <c r="R834" s="2070" t="s">
        <v>203</v>
      </c>
      <c r="S834" s="2069">
        <v>3638.55</v>
      </c>
      <c r="T834" s="2070"/>
      <c r="U834" s="2070"/>
      <c r="V834" s="2070"/>
      <c r="W834" s="2070" t="s">
        <v>203</v>
      </c>
      <c r="X834" s="2070"/>
      <c r="Y834" s="2069">
        <v>3638.55</v>
      </c>
      <c r="Z834" s="2070"/>
      <c r="AA834" s="2070"/>
      <c r="AB834" s="2070"/>
    </row>
    <row r="835" spans="1:28" ht="12.2" customHeight="1" x14ac:dyDescent="0.2">
      <c r="C835" s="2068" t="s">
        <v>203</v>
      </c>
      <c r="D835" s="2068"/>
      <c r="E835" s="2068"/>
      <c r="F835" s="2068"/>
      <c r="G835" s="2068" t="s">
        <v>203</v>
      </c>
      <c r="H835" s="2068"/>
      <c r="I835" s="2068"/>
      <c r="J835" s="2068" t="s">
        <v>203</v>
      </c>
      <c r="K835" s="2068"/>
      <c r="L835" s="2070" t="s">
        <v>203</v>
      </c>
      <c r="M835" s="2070"/>
      <c r="N835" s="2070" t="s">
        <v>203</v>
      </c>
      <c r="O835" s="2070"/>
      <c r="P835" s="2070" t="s">
        <v>203</v>
      </c>
      <c r="Q835" s="2068" t="s">
        <v>203</v>
      </c>
      <c r="R835" s="2068" t="s">
        <v>203</v>
      </c>
      <c r="S835" s="2068" t="s">
        <v>203</v>
      </c>
      <c r="T835" s="2068"/>
      <c r="U835" s="2068"/>
      <c r="V835" s="2068"/>
      <c r="W835" s="2068" t="s">
        <v>203</v>
      </c>
      <c r="X835" s="2068"/>
      <c r="Y835" s="2070" t="s">
        <v>203</v>
      </c>
      <c r="Z835" s="2070"/>
      <c r="AA835" s="2070"/>
      <c r="AB835" s="2070"/>
    </row>
    <row r="836" spans="1:28" x14ac:dyDescent="0.2">
      <c r="A836" s="916"/>
      <c r="B836" s="916"/>
      <c r="C836" s="916"/>
      <c r="D836" s="916"/>
      <c r="E836" s="916"/>
      <c r="F836" s="916"/>
      <c r="G836" s="916"/>
      <c r="H836" s="916"/>
      <c r="I836" s="916"/>
      <c r="J836" s="916"/>
      <c r="K836" s="916"/>
      <c r="L836" s="916"/>
      <c r="M836" s="916"/>
      <c r="N836" s="916"/>
      <c r="O836" s="916"/>
      <c r="P836" s="916"/>
      <c r="Q836" s="916"/>
      <c r="R836" s="916"/>
      <c r="S836" s="916"/>
      <c r="T836" s="916"/>
      <c r="U836" s="916"/>
      <c r="V836" s="916"/>
      <c r="W836" s="916"/>
      <c r="X836" s="916"/>
      <c r="Y836" s="916"/>
      <c r="Z836" s="916"/>
      <c r="AA836" s="916"/>
      <c r="AB836" s="916"/>
    </row>
    <row r="837" spans="1:28" ht="12.2" customHeight="1" x14ac:dyDescent="0.2">
      <c r="G837" s="2064" t="s">
        <v>246</v>
      </c>
      <c r="H837" s="2064"/>
      <c r="I837" s="2064"/>
      <c r="J837" s="2064"/>
      <c r="K837" s="2064"/>
      <c r="L837" s="2064"/>
      <c r="M837" s="2064"/>
      <c r="N837" s="2064"/>
      <c r="O837" s="2064"/>
      <c r="P837" s="2064"/>
      <c r="Q837" s="2064"/>
      <c r="R837" s="2068" t="s">
        <v>203</v>
      </c>
      <c r="S837" s="2065">
        <v>3638.55</v>
      </c>
      <c r="T837" s="2066"/>
      <c r="U837" s="2066"/>
      <c r="V837" s="2066"/>
      <c r="W837" s="2068" t="s">
        <v>203</v>
      </c>
      <c r="X837" s="2068"/>
      <c r="Y837" s="2065">
        <v>3638.55</v>
      </c>
      <c r="Z837" s="2066"/>
      <c r="AA837" s="2066"/>
      <c r="AB837" s="2066"/>
    </row>
    <row r="838" spans="1:28" ht="36.75" customHeight="1" x14ac:dyDescent="0.2">
      <c r="A838" s="2068" t="s">
        <v>1323</v>
      </c>
      <c r="B838" s="2064" t="s">
        <v>1323</v>
      </c>
      <c r="C838" s="2064" t="s">
        <v>2407</v>
      </c>
      <c r="D838" s="2064"/>
      <c r="E838" s="2064"/>
      <c r="F838" s="2064"/>
      <c r="G838" s="2064" t="s">
        <v>2408</v>
      </c>
      <c r="H838" s="2064"/>
      <c r="I838" s="2064"/>
      <c r="J838" s="2064" t="s">
        <v>467</v>
      </c>
      <c r="K838" s="2064"/>
      <c r="L838" s="2071">
        <v>2</v>
      </c>
      <c r="M838" s="2070"/>
      <c r="N838" s="2070" t="s">
        <v>203</v>
      </c>
      <c r="O838" s="2070"/>
      <c r="P838" s="2065">
        <v>2</v>
      </c>
      <c r="Q838" s="2070" t="s">
        <v>203</v>
      </c>
      <c r="R838" s="2070" t="s">
        <v>203</v>
      </c>
      <c r="S838" s="2069">
        <v>2694.98</v>
      </c>
      <c r="T838" s="2070"/>
      <c r="U838" s="2070"/>
      <c r="V838" s="2070"/>
      <c r="W838" s="2070" t="s">
        <v>203</v>
      </c>
      <c r="X838" s="2070"/>
      <c r="Y838" s="2069">
        <v>5389.96</v>
      </c>
      <c r="Z838" s="2070"/>
      <c r="AA838" s="2070"/>
      <c r="AB838" s="2070"/>
    </row>
    <row r="839" spans="1:28" ht="12.2" customHeight="1" x14ac:dyDescent="0.2">
      <c r="C839" s="2068" t="s">
        <v>203</v>
      </c>
      <c r="D839" s="2068"/>
      <c r="E839" s="2068"/>
      <c r="F839" s="2068"/>
      <c r="G839" s="2068" t="s">
        <v>203</v>
      </c>
      <c r="H839" s="2068"/>
      <c r="I839" s="2068"/>
      <c r="J839" s="2068" t="s">
        <v>203</v>
      </c>
      <c r="K839" s="2068"/>
      <c r="L839" s="2070" t="s">
        <v>203</v>
      </c>
      <c r="M839" s="2070"/>
      <c r="N839" s="2070" t="s">
        <v>203</v>
      </c>
      <c r="O839" s="2070"/>
      <c r="P839" s="2070" t="s">
        <v>203</v>
      </c>
      <c r="Q839" s="2068" t="s">
        <v>203</v>
      </c>
      <c r="R839" s="2068" t="s">
        <v>203</v>
      </c>
      <c r="S839" s="2068" t="s">
        <v>203</v>
      </c>
      <c r="T839" s="2068"/>
      <c r="U839" s="2068"/>
      <c r="V839" s="2068"/>
      <c r="W839" s="2068" t="s">
        <v>203</v>
      </c>
      <c r="X839" s="2068"/>
      <c r="Y839" s="2070" t="s">
        <v>203</v>
      </c>
      <c r="Z839" s="2070"/>
      <c r="AA839" s="2070"/>
      <c r="AB839" s="2070"/>
    </row>
    <row r="840" spans="1:28" x14ac:dyDescent="0.2">
      <c r="A840" s="916"/>
      <c r="B840" s="916"/>
      <c r="C840" s="916"/>
      <c r="D840" s="916"/>
      <c r="E840" s="916"/>
      <c r="F840" s="916"/>
      <c r="G840" s="916"/>
      <c r="H840" s="916"/>
      <c r="I840" s="916"/>
      <c r="J840" s="916"/>
      <c r="K840" s="916"/>
      <c r="L840" s="916"/>
      <c r="M840" s="916"/>
      <c r="N840" s="916"/>
      <c r="O840" s="916"/>
      <c r="P840" s="916"/>
      <c r="Q840" s="916"/>
      <c r="R840" s="916"/>
      <c r="S840" s="916"/>
      <c r="T840" s="916"/>
      <c r="U840" s="916"/>
      <c r="V840" s="916"/>
      <c r="W840" s="916"/>
      <c r="X840" s="916"/>
      <c r="Y840" s="916"/>
      <c r="Z840" s="916"/>
      <c r="AA840" s="916"/>
      <c r="AB840" s="916"/>
    </row>
    <row r="841" spans="1:28" ht="12.2" customHeight="1" x14ac:dyDescent="0.2">
      <c r="G841" s="2064" t="s">
        <v>246</v>
      </c>
      <c r="H841" s="2064"/>
      <c r="I841" s="2064"/>
      <c r="J841" s="2064"/>
      <c r="K841" s="2064"/>
      <c r="L841" s="2064"/>
      <c r="M841" s="2064"/>
      <c r="N841" s="2064"/>
      <c r="O841" s="2064"/>
      <c r="P841" s="2064"/>
      <c r="Q841" s="2064"/>
      <c r="R841" s="2068" t="s">
        <v>203</v>
      </c>
      <c r="S841" s="2065">
        <v>2694.98</v>
      </c>
      <c r="T841" s="2066"/>
      <c r="U841" s="2066"/>
      <c r="V841" s="2066"/>
      <c r="W841" s="2068" t="s">
        <v>203</v>
      </c>
      <c r="X841" s="2068"/>
      <c r="Y841" s="2065">
        <v>5389.96</v>
      </c>
      <c r="Z841" s="2066"/>
      <c r="AA841" s="2066"/>
      <c r="AB841" s="2066"/>
    </row>
    <row r="842" spans="1:28" ht="36.75" customHeight="1" x14ac:dyDescent="0.2">
      <c r="A842" s="2068" t="s">
        <v>1320</v>
      </c>
      <c r="B842" s="2064" t="s">
        <v>1320</v>
      </c>
      <c r="C842" s="2064" t="s">
        <v>2407</v>
      </c>
      <c r="D842" s="2064"/>
      <c r="E842" s="2064"/>
      <c r="F842" s="2064"/>
      <c r="G842" s="2064" t="s">
        <v>2406</v>
      </c>
      <c r="H842" s="2064"/>
      <c r="I842" s="2064"/>
      <c r="J842" s="2064" t="s">
        <v>467</v>
      </c>
      <c r="K842" s="2064"/>
      <c r="L842" s="2071">
        <v>2</v>
      </c>
      <c r="M842" s="2070"/>
      <c r="N842" s="2070" t="s">
        <v>203</v>
      </c>
      <c r="O842" s="2070"/>
      <c r="P842" s="2065">
        <v>2</v>
      </c>
      <c r="Q842" s="2070" t="s">
        <v>203</v>
      </c>
      <c r="R842" s="2070" t="s">
        <v>203</v>
      </c>
      <c r="S842" s="2069">
        <v>9622.52</v>
      </c>
      <c r="T842" s="2070"/>
      <c r="U842" s="2070"/>
      <c r="V842" s="2070"/>
      <c r="W842" s="2070" t="s">
        <v>203</v>
      </c>
      <c r="X842" s="2070"/>
      <c r="Y842" s="2069">
        <v>19245.04</v>
      </c>
      <c r="Z842" s="2070"/>
      <c r="AA842" s="2070"/>
      <c r="AB842" s="2070"/>
    </row>
    <row r="843" spans="1:28" ht="12.2" customHeight="1" x14ac:dyDescent="0.2">
      <c r="C843" s="2068" t="s">
        <v>203</v>
      </c>
      <c r="D843" s="2068"/>
      <c r="E843" s="2068"/>
      <c r="F843" s="2068"/>
      <c r="G843" s="2068" t="s">
        <v>203</v>
      </c>
      <c r="H843" s="2068"/>
      <c r="I843" s="2068"/>
      <c r="J843" s="2068" t="s">
        <v>203</v>
      </c>
      <c r="K843" s="2068"/>
      <c r="L843" s="2070" t="s">
        <v>203</v>
      </c>
      <c r="M843" s="2070"/>
      <c r="N843" s="2070" t="s">
        <v>203</v>
      </c>
      <c r="O843" s="2070"/>
      <c r="P843" s="2070" t="s">
        <v>203</v>
      </c>
      <c r="Q843" s="2068" t="s">
        <v>203</v>
      </c>
      <c r="R843" s="2068" t="s">
        <v>203</v>
      </c>
      <c r="S843" s="2068" t="s">
        <v>203</v>
      </c>
      <c r="T843" s="2068"/>
      <c r="U843" s="2068"/>
      <c r="V843" s="2068"/>
      <c r="W843" s="2068" t="s">
        <v>203</v>
      </c>
      <c r="X843" s="2068"/>
      <c r="Y843" s="2070" t="s">
        <v>203</v>
      </c>
      <c r="Z843" s="2070"/>
      <c r="AA843" s="2070"/>
      <c r="AB843" s="2070"/>
    </row>
    <row r="844" spans="1:28" x14ac:dyDescent="0.2">
      <c r="A844" s="916"/>
      <c r="B844" s="916"/>
      <c r="C844" s="916"/>
      <c r="D844" s="916"/>
      <c r="E844" s="916"/>
      <c r="F844" s="916"/>
      <c r="G844" s="916"/>
      <c r="H844" s="916"/>
      <c r="I844" s="916"/>
      <c r="J844" s="916"/>
      <c r="K844" s="916"/>
      <c r="L844" s="916"/>
      <c r="M844" s="916"/>
      <c r="N844" s="916"/>
      <c r="O844" s="916"/>
      <c r="P844" s="916"/>
      <c r="Q844" s="916"/>
      <c r="R844" s="916"/>
      <c r="S844" s="916"/>
      <c r="T844" s="916"/>
      <c r="U844" s="916"/>
      <c r="V844" s="916"/>
      <c r="W844" s="916"/>
      <c r="X844" s="916"/>
      <c r="Y844" s="916"/>
      <c r="Z844" s="916"/>
      <c r="AA844" s="916"/>
      <c r="AB844" s="916"/>
    </row>
    <row r="845" spans="1:28" ht="12.2" customHeight="1" x14ac:dyDescent="0.2">
      <c r="G845" s="2064" t="s">
        <v>246</v>
      </c>
      <c r="H845" s="2064"/>
      <c r="I845" s="2064"/>
      <c r="J845" s="2064"/>
      <c r="K845" s="2064"/>
      <c r="L845" s="2064"/>
      <c r="M845" s="2064"/>
      <c r="N845" s="2064"/>
      <c r="O845" s="2064"/>
      <c r="P845" s="2064"/>
      <c r="Q845" s="2064"/>
      <c r="R845" s="2068" t="s">
        <v>203</v>
      </c>
      <c r="S845" s="2065">
        <v>9622.52</v>
      </c>
      <c r="T845" s="2066"/>
      <c r="U845" s="2066"/>
      <c r="V845" s="2066"/>
      <c r="W845" s="2068" t="s">
        <v>203</v>
      </c>
      <c r="X845" s="2068"/>
      <c r="Y845" s="2065">
        <v>19245.04</v>
      </c>
      <c r="Z845" s="2066"/>
      <c r="AA845" s="2066"/>
      <c r="AB845" s="2066"/>
    </row>
    <row r="846" spans="1:28" ht="36.75" customHeight="1" x14ac:dyDescent="0.2">
      <c r="A846" s="2068" t="s">
        <v>1318</v>
      </c>
      <c r="B846" s="2064" t="s">
        <v>1318</v>
      </c>
      <c r="C846" s="2064" t="s">
        <v>2405</v>
      </c>
      <c r="D846" s="2064"/>
      <c r="E846" s="2064"/>
      <c r="F846" s="2064"/>
      <c r="G846" s="2064" t="s">
        <v>2404</v>
      </c>
      <c r="H846" s="2064"/>
      <c r="I846" s="2064"/>
      <c r="J846" s="2064" t="s">
        <v>467</v>
      </c>
      <c r="K846" s="2064"/>
      <c r="L846" s="2071">
        <v>1</v>
      </c>
      <c r="M846" s="2070"/>
      <c r="N846" s="2070" t="s">
        <v>203</v>
      </c>
      <c r="O846" s="2070"/>
      <c r="P846" s="2065">
        <v>1</v>
      </c>
      <c r="Q846" s="2070" t="s">
        <v>203</v>
      </c>
      <c r="R846" s="2070" t="s">
        <v>203</v>
      </c>
      <c r="S846" s="2069">
        <v>3899.69</v>
      </c>
      <c r="T846" s="2070"/>
      <c r="U846" s="2070"/>
      <c r="V846" s="2070"/>
      <c r="W846" s="2070" t="s">
        <v>203</v>
      </c>
      <c r="X846" s="2070"/>
      <c r="Y846" s="2069">
        <v>3899.69</v>
      </c>
      <c r="Z846" s="2070"/>
      <c r="AA846" s="2070"/>
      <c r="AB846" s="2070"/>
    </row>
    <row r="847" spans="1:28" ht="12.2" customHeight="1" x14ac:dyDescent="0.2">
      <c r="C847" s="2068" t="s">
        <v>203</v>
      </c>
      <c r="D847" s="2068"/>
      <c r="E847" s="2068"/>
      <c r="F847" s="2068"/>
      <c r="G847" s="2068" t="s">
        <v>203</v>
      </c>
      <c r="H847" s="2068"/>
      <c r="I847" s="2068"/>
      <c r="J847" s="2068" t="s">
        <v>203</v>
      </c>
      <c r="K847" s="2068"/>
      <c r="L847" s="2070" t="s">
        <v>203</v>
      </c>
      <c r="M847" s="2070"/>
      <c r="N847" s="2070" t="s">
        <v>203</v>
      </c>
      <c r="O847" s="2070"/>
      <c r="P847" s="2070" t="s">
        <v>203</v>
      </c>
      <c r="Q847" s="2068" t="s">
        <v>203</v>
      </c>
      <c r="R847" s="2068" t="s">
        <v>203</v>
      </c>
      <c r="S847" s="2068" t="s">
        <v>203</v>
      </c>
      <c r="T847" s="2068"/>
      <c r="U847" s="2068"/>
      <c r="V847" s="2068"/>
      <c r="W847" s="2068" t="s">
        <v>203</v>
      </c>
      <c r="X847" s="2068"/>
      <c r="Y847" s="2070" t="s">
        <v>203</v>
      </c>
      <c r="Z847" s="2070"/>
      <c r="AA847" s="2070"/>
      <c r="AB847" s="2070"/>
    </row>
    <row r="848" spans="1:28" x14ac:dyDescent="0.2">
      <c r="A848" s="916"/>
      <c r="B848" s="916"/>
      <c r="C848" s="916"/>
      <c r="D848" s="916"/>
      <c r="E848" s="916"/>
      <c r="F848" s="916"/>
      <c r="G848" s="916"/>
      <c r="H848" s="916"/>
      <c r="I848" s="916"/>
      <c r="J848" s="916"/>
      <c r="K848" s="916"/>
      <c r="L848" s="916"/>
      <c r="M848" s="916"/>
      <c r="N848" s="916"/>
      <c r="O848" s="916"/>
      <c r="P848" s="916"/>
      <c r="Q848" s="916"/>
      <c r="R848" s="916"/>
      <c r="S848" s="916"/>
      <c r="T848" s="916"/>
      <c r="U848" s="916"/>
      <c r="V848" s="916"/>
      <c r="W848" s="916"/>
      <c r="X848" s="916"/>
      <c r="Y848" s="916"/>
      <c r="Z848" s="916"/>
      <c r="AA848" s="916"/>
      <c r="AB848" s="916"/>
    </row>
    <row r="849" spans="1:28" ht="12.2" customHeight="1" x14ac:dyDescent="0.2">
      <c r="G849" s="2064" t="s">
        <v>246</v>
      </c>
      <c r="H849" s="2064"/>
      <c r="I849" s="2064"/>
      <c r="J849" s="2064"/>
      <c r="K849" s="2064"/>
      <c r="L849" s="2064"/>
      <c r="M849" s="2064"/>
      <c r="N849" s="2064"/>
      <c r="O849" s="2064"/>
      <c r="P849" s="2064"/>
      <c r="Q849" s="2064"/>
      <c r="R849" s="2068" t="s">
        <v>203</v>
      </c>
      <c r="S849" s="2065">
        <v>3899.69</v>
      </c>
      <c r="T849" s="2066"/>
      <c r="U849" s="2066"/>
      <c r="V849" s="2066"/>
      <c r="W849" s="2068" t="s">
        <v>203</v>
      </c>
      <c r="X849" s="2068"/>
      <c r="Y849" s="2065">
        <v>3899.69</v>
      </c>
      <c r="Z849" s="2066"/>
      <c r="AA849" s="2066"/>
      <c r="AB849" s="2066"/>
    </row>
    <row r="850" spans="1:28" ht="36.75" customHeight="1" x14ac:dyDescent="0.2">
      <c r="A850" s="2068" t="s">
        <v>1317</v>
      </c>
      <c r="B850" s="2064" t="s">
        <v>1317</v>
      </c>
      <c r="C850" s="2064" t="s">
        <v>2403</v>
      </c>
      <c r="D850" s="2064"/>
      <c r="E850" s="2064"/>
      <c r="F850" s="2064"/>
      <c r="G850" s="2064" t="s">
        <v>2402</v>
      </c>
      <c r="H850" s="2064"/>
      <c r="I850" s="2064"/>
      <c r="J850" s="2064" t="s">
        <v>467</v>
      </c>
      <c r="K850" s="2064"/>
      <c r="L850" s="2071">
        <v>1</v>
      </c>
      <c r="M850" s="2070"/>
      <c r="N850" s="2070" t="s">
        <v>203</v>
      </c>
      <c r="O850" s="2070"/>
      <c r="P850" s="2065">
        <v>1</v>
      </c>
      <c r="Q850" s="2070" t="s">
        <v>203</v>
      </c>
      <c r="R850" s="2070" t="s">
        <v>203</v>
      </c>
      <c r="S850" s="2069">
        <v>6355.27</v>
      </c>
      <c r="T850" s="2070"/>
      <c r="U850" s="2070"/>
      <c r="V850" s="2070"/>
      <c r="W850" s="2070" t="s">
        <v>203</v>
      </c>
      <c r="X850" s="2070"/>
      <c r="Y850" s="2069">
        <v>6355.27</v>
      </c>
      <c r="Z850" s="2070"/>
      <c r="AA850" s="2070"/>
      <c r="AB850" s="2070"/>
    </row>
    <row r="851" spans="1:28" ht="12.2" customHeight="1" x14ac:dyDescent="0.2">
      <c r="C851" s="2068" t="s">
        <v>203</v>
      </c>
      <c r="D851" s="2068"/>
      <c r="E851" s="2068"/>
      <c r="F851" s="2068"/>
      <c r="G851" s="2068" t="s">
        <v>203</v>
      </c>
      <c r="H851" s="2068"/>
      <c r="I851" s="2068"/>
      <c r="J851" s="2068" t="s">
        <v>203</v>
      </c>
      <c r="K851" s="2068"/>
      <c r="L851" s="2070" t="s">
        <v>203</v>
      </c>
      <c r="M851" s="2070"/>
      <c r="N851" s="2070" t="s">
        <v>203</v>
      </c>
      <c r="O851" s="2070"/>
      <c r="P851" s="2070" t="s">
        <v>203</v>
      </c>
      <c r="Q851" s="2068" t="s">
        <v>203</v>
      </c>
      <c r="R851" s="2068" t="s">
        <v>203</v>
      </c>
      <c r="S851" s="2068" t="s">
        <v>203</v>
      </c>
      <c r="T851" s="2068"/>
      <c r="U851" s="2068"/>
      <c r="V851" s="2068"/>
      <c r="W851" s="2068" t="s">
        <v>203</v>
      </c>
      <c r="X851" s="2068"/>
      <c r="Y851" s="2070" t="s">
        <v>203</v>
      </c>
      <c r="Z851" s="2070"/>
      <c r="AA851" s="2070"/>
      <c r="AB851" s="2070"/>
    </row>
    <row r="852" spans="1:28" x14ac:dyDescent="0.2">
      <c r="A852" s="916"/>
      <c r="B852" s="916"/>
      <c r="C852" s="916"/>
      <c r="D852" s="916"/>
      <c r="E852" s="916"/>
      <c r="F852" s="916"/>
      <c r="G852" s="916"/>
      <c r="H852" s="916"/>
      <c r="I852" s="916"/>
      <c r="J852" s="916"/>
      <c r="K852" s="916"/>
      <c r="L852" s="916"/>
      <c r="M852" s="916"/>
      <c r="N852" s="916"/>
      <c r="O852" s="916"/>
      <c r="P852" s="916"/>
      <c r="Q852" s="916"/>
      <c r="R852" s="916"/>
      <c r="S852" s="916"/>
      <c r="T852" s="916"/>
      <c r="U852" s="916"/>
      <c r="V852" s="916"/>
      <c r="W852" s="916"/>
      <c r="X852" s="916"/>
      <c r="Y852" s="916"/>
      <c r="Z852" s="916"/>
      <c r="AA852" s="916"/>
      <c r="AB852" s="916"/>
    </row>
    <row r="853" spans="1:28" ht="12.2" customHeight="1" x14ac:dyDescent="0.2">
      <c r="G853" s="2064" t="s">
        <v>246</v>
      </c>
      <c r="H853" s="2064"/>
      <c r="I853" s="2064"/>
      <c r="J853" s="2064"/>
      <c r="K853" s="2064"/>
      <c r="L853" s="2064"/>
      <c r="M853" s="2064"/>
      <c r="N853" s="2064"/>
      <c r="O853" s="2064"/>
      <c r="P853" s="2064"/>
      <c r="Q853" s="2064"/>
      <c r="R853" s="2068" t="s">
        <v>203</v>
      </c>
      <c r="S853" s="2065">
        <v>6355.27</v>
      </c>
      <c r="T853" s="2066"/>
      <c r="U853" s="2066"/>
      <c r="V853" s="2066"/>
      <c r="W853" s="2068" t="s">
        <v>203</v>
      </c>
      <c r="X853" s="2068"/>
      <c r="Y853" s="2065">
        <v>6355.27</v>
      </c>
      <c r="Z853" s="2066"/>
      <c r="AA853" s="2066"/>
      <c r="AB853" s="2066"/>
    </row>
    <row r="854" spans="1:28" ht="36.75" customHeight="1" x14ac:dyDescent="0.2">
      <c r="A854" s="2068" t="s">
        <v>1316</v>
      </c>
      <c r="B854" s="2064" t="s">
        <v>1316</v>
      </c>
      <c r="C854" s="2064" t="s">
        <v>2401</v>
      </c>
      <c r="D854" s="2064"/>
      <c r="E854" s="2064"/>
      <c r="F854" s="2064"/>
      <c r="G854" s="2064" t="s">
        <v>2400</v>
      </c>
      <c r="H854" s="2064"/>
      <c r="I854" s="2064"/>
      <c r="J854" s="2064" t="s">
        <v>467</v>
      </c>
      <c r="K854" s="2064"/>
      <c r="L854" s="2071">
        <v>2</v>
      </c>
      <c r="M854" s="2070"/>
      <c r="N854" s="2070" t="s">
        <v>203</v>
      </c>
      <c r="O854" s="2070"/>
      <c r="P854" s="2065">
        <v>2</v>
      </c>
      <c r="Q854" s="2070" t="s">
        <v>203</v>
      </c>
      <c r="R854" s="2070" t="s">
        <v>203</v>
      </c>
      <c r="S854" s="2069">
        <v>6841.31</v>
      </c>
      <c r="T854" s="2070"/>
      <c r="U854" s="2070"/>
      <c r="V854" s="2070"/>
      <c r="W854" s="2070" t="s">
        <v>203</v>
      </c>
      <c r="X854" s="2070"/>
      <c r="Y854" s="2069">
        <v>13682.62</v>
      </c>
      <c r="Z854" s="2070"/>
      <c r="AA854" s="2070"/>
      <c r="AB854" s="2070"/>
    </row>
    <row r="855" spans="1:28" ht="12.2" customHeight="1" x14ac:dyDescent="0.2">
      <c r="C855" s="2068" t="s">
        <v>203</v>
      </c>
      <c r="D855" s="2068"/>
      <c r="E855" s="2068"/>
      <c r="F855" s="2068"/>
      <c r="G855" s="2068" t="s">
        <v>203</v>
      </c>
      <c r="H855" s="2068"/>
      <c r="I855" s="2068"/>
      <c r="J855" s="2068" t="s">
        <v>203</v>
      </c>
      <c r="K855" s="2068"/>
      <c r="L855" s="2070" t="s">
        <v>203</v>
      </c>
      <c r="M855" s="2070"/>
      <c r="N855" s="2070" t="s">
        <v>203</v>
      </c>
      <c r="O855" s="2070"/>
      <c r="P855" s="2070" t="s">
        <v>203</v>
      </c>
      <c r="Q855" s="2068" t="s">
        <v>203</v>
      </c>
      <c r="R855" s="2068" t="s">
        <v>203</v>
      </c>
      <c r="S855" s="2068" t="s">
        <v>203</v>
      </c>
      <c r="T855" s="2068"/>
      <c r="U855" s="2068"/>
      <c r="V855" s="2068"/>
      <c r="W855" s="2068" t="s">
        <v>203</v>
      </c>
      <c r="X855" s="2068"/>
      <c r="Y855" s="2070" t="s">
        <v>203</v>
      </c>
      <c r="Z855" s="2070"/>
      <c r="AA855" s="2070"/>
      <c r="AB855" s="2070"/>
    </row>
    <row r="856" spans="1:28" x14ac:dyDescent="0.2">
      <c r="A856" s="916"/>
      <c r="B856" s="916"/>
      <c r="C856" s="916"/>
      <c r="D856" s="916"/>
      <c r="E856" s="916"/>
      <c r="F856" s="916"/>
      <c r="G856" s="916"/>
      <c r="H856" s="916"/>
      <c r="I856" s="916"/>
      <c r="J856" s="916"/>
      <c r="K856" s="916"/>
      <c r="L856" s="916"/>
      <c r="M856" s="916"/>
      <c r="N856" s="916"/>
      <c r="O856" s="916"/>
      <c r="P856" s="916"/>
      <c r="Q856" s="916"/>
      <c r="R856" s="916"/>
      <c r="S856" s="916"/>
      <c r="T856" s="916"/>
      <c r="U856" s="916"/>
      <c r="V856" s="916"/>
      <c r="W856" s="916"/>
      <c r="X856" s="916"/>
      <c r="Y856" s="916"/>
      <c r="Z856" s="916"/>
      <c r="AA856" s="916"/>
      <c r="AB856" s="916"/>
    </row>
    <row r="857" spans="1:28" ht="12.2" customHeight="1" x14ac:dyDescent="0.2">
      <c r="G857" s="2064" t="s">
        <v>246</v>
      </c>
      <c r="H857" s="2064"/>
      <c r="I857" s="2064"/>
      <c r="J857" s="2064"/>
      <c r="K857" s="2064"/>
      <c r="L857" s="2064"/>
      <c r="M857" s="2064"/>
      <c r="N857" s="2064"/>
      <c r="O857" s="2064"/>
      <c r="P857" s="2064"/>
      <c r="Q857" s="2064"/>
      <c r="R857" s="2068" t="s">
        <v>203</v>
      </c>
      <c r="S857" s="2065">
        <v>6841.31</v>
      </c>
      <c r="T857" s="2066"/>
      <c r="U857" s="2066"/>
      <c r="V857" s="2066"/>
      <c r="W857" s="2068" t="s">
        <v>203</v>
      </c>
      <c r="X857" s="2068"/>
      <c r="Y857" s="2065">
        <v>13682.62</v>
      </c>
      <c r="Z857" s="2066"/>
      <c r="AA857" s="2066"/>
      <c r="AB857" s="2066"/>
    </row>
    <row r="858" spans="1:28" ht="36.75" customHeight="1" x14ac:dyDescent="0.2">
      <c r="A858" s="2068" t="s">
        <v>1313</v>
      </c>
      <c r="B858" s="2064" t="s">
        <v>1313</v>
      </c>
      <c r="C858" s="2064" t="s">
        <v>2399</v>
      </c>
      <c r="D858" s="2064"/>
      <c r="E858" s="2064"/>
      <c r="F858" s="2064"/>
      <c r="G858" s="2064" t="s">
        <v>2398</v>
      </c>
      <c r="H858" s="2064"/>
      <c r="I858" s="2064"/>
      <c r="J858" s="2064" t="s">
        <v>467</v>
      </c>
      <c r="K858" s="2064"/>
      <c r="L858" s="2071">
        <v>3</v>
      </c>
      <c r="M858" s="2070"/>
      <c r="N858" s="2070" t="s">
        <v>203</v>
      </c>
      <c r="O858" s="2070"/>
      <c r="P858" s="2065">
        <v>3</v>
      </c>
      <c r="Q858" s="2070" t="s">
        <v>203</v>
      </c>
      <c r="R858" s="2070" t="s">
        <v>203</v>
      </c>
      <c r="S858" s="2069">
        <v>2598.36</v>
      </c>
      <c r="T858" s="2070"/>
      <c r="U858" s="2070"/>
      <c r="V858" s="2070"/>
      <c r="W858" s="2070" t="s">
        <v>203</v>
      </c>
      <c r="X858" s="2070"/>
      <c r="Y858" s="2069">
        <v>7795.08</v>
      </c>
      <c r="Z858" s="2070"/>
      <c r="AA858" s="2070"/>
      <c r="AB858" s="2070"/>
    </row>
    <row r="859" spans="1:28" ht="12.2" customHeight="1" x14ac:dyDescent="0.2">
      <c r="C859" s="2068" t="s">
        <v>203</v>
      </c>
      <c r="D859" s="2068"/>
      <c r="E859" s="2068"/>
      <c r="F859" s="2068"/>
      <c r="G859" s="2068" t="s">
        <v>203</v>
      </c>
      <c r="H859" s="2068"/>
      <c r="I859" s="2068"/>
      <c r="J859" s="2068" t="s">
        <v>203</v>
      </c>
      <c r="K859" s="2068"/>
      <c r="L859" s="2070" t="s">
        <v>203</v>
      </c>
      <c r="M859" s="2070"/>
      <c r="N859" s="2070" t="s">
        <v>203</v>
      </c>
      <c r="O859" s="2070"/>
      <c r="P859" s="2070" t="s">
        <v>203</v>
      </c>
      <c r="Q859" s="2068" t="s">
        <v>203</v>
      </c>
      <c r="R859" s="2068" t="s">
        <v>203</v>
      </c>
      <c r="S859" s="2068" t="s">
        <v>203</v>
      </c>
      <c r="T859" s="2068"/>
      <c r="U859" s="2068"/>
      <c r="V859" s="2068"/>
      <c r="W859" s="2068" t="s">
        <v>203</v>
      </c>
      <c r="X859" s="2068"/>
      <c r="Y859" s="2070" t="s">
        <v>203</v>
      </c>
      <c r="Z859" s="2070"/>
      <c r="AA859" s="2070"/>
      <c r="AB859" s="2070"/>
    </row>
    <row r="860" spans="1:28" x14ac:dyDescent="0.2">
      <c r="A860" s="916"/>
      <c r="B860" s="916"/>
      <c r="C860" s="916"/>
      <c r="D860" s="916"/>
      <c r="E860" s="916"/>
      <c r="F860" s="916"/>
      <c r="G860" s="916"/>
      <c r="H860" s="916"/>
      <c r="I860" s="916"/>
      <c r="J860" s="916"/>
      <c r="K860" s="916"/>
      <c r="L860" s="916"/>
      <c r="M860" s="916"/>
      <c r="N860" s="916"/>
      <c r="O860" s="916"/>
      <c r="P860" s="916"/>
      <c r="Q860" s="916"/>
      <c r="R860" s="916"/>
      <c r="S860" s="916"/>
      <c r="T860" s="916"/>
      <c r="U860" s="916"/>
      <c r="V860" s="916"/>
      <c r="W860" s="916"/>
      <c r="X860" s="916"/>
      <c r="Y860" s="916"/>
      <c r="Z860" s="916"/>
      <c r="AA860" s="916"/>
      <c r="AB860" s="916"/>
    </row>
    <row r="861" spans="1:28" ht="12.2" customHeight="1" x14ac:dyDescent="0.2">
      <c r="G861" s="2064" t="s">
        <v>246</v>
      </c>
      <c r="H861" s="2064"/>
      <c r="I861" s="2064"/>
      <c r="J861" s="2064"/>
      <c r="K861" s="2064"/>
      <c r="L861" s="2064"/>
      <c r="M861" s="2064"/>
      <c r="N861" s="2064"/>
      <c r="O861" s="2064"/>
      <c r="P861" s="2064"/>
      <c r="Q861" s="2064"/>
      <c r="R861" s="2068" t="s">
        <v>203</v>
      </c>
      <c r="S861" s="2065">
        <v>2598.36</v>
      </c>
      <c r="T861" s="2066"/>
      <c r="U861" s="2066"/>
      <c r="V861" s="2066"/>
      <c r="W861" s="2068" t="s">
        <v>203</v>
      </c>
      <c r="X861" s="2068"/>
      <c r="Y861" s="2065">
        <v>7795.08</v>
      </c>
      <c r="Z861" s="2066"/>
      <c r="AA861" s="2066"/>
      <c r="AB861" s="2066"/>
    </row>
    <row r="862" spans="1:28" ht="36.75" customHeight="1" x14ac:dyDescent="0.2">
      <c r="A862" s="2068" t="s">
        <v>1312</v>
      </c>
      <c r="B862" s="2064" t="s">
        <v>1312</v>
      </c>
      <c r="C862" s="2064" t="s">
        <v>2397</v>
      </c>
      <c r="D862" s="2064"/>
      <c r="E862" s="2064"/>
      <c r="F862" s="2064"/>
      <c r="G862" s="2064" t="s">
        <v>2396</v>
      </c>
      <c r="H862" s="2064"/>
      <c r="I862" s="2064"/>
      <c r="J862" s="2064" t="s">
        <v>467</v>
      </c>
      <c r="K862" s="2064"/>
      <c r="L862" s="2071">
        <v>7</v>
      </c>
      <c r="M862" s="2070"/>
      <c r="N862" s="2070" t="s">
        <v>203</v>
      </c>
      <c r="O862" s="2070"/>
      <c r="P862" s="2065">
        <v>7</v>
      </c>
      <c r="Q862" s="2070" t="s">
        <v>203</v>
      </c>
      <c r="R862" s="2070" t="s">
        <v>203</v>
      </c>
      <c r="S862" s="2069">
        <v>1047.69</v>
      </c>
      <c r="T862" s="2070"/>
      <c r="U862" s="2070"/>
      <c r="V862" s="2070"/>
      <c r="W862" s="2070" t="s">
        <v>203</v>
      </c>
      <c r="X862" s="2070"/>
      <c r="Y862" s="2069">
        <v>7333.83</v>
      </c>
      <c r="Z862" s="2070"/>
      <c r="AA862" s="2070"/>
      <c r="AB862" s="2070"/>
    </row>
    <row r="863" spans="1:28" ht="12.2" customHeight="1" x14ac:dyDescent="0.2">
      <c r="C863" s="2068" t="s">
        <v>203</v>
      </c>
      <c r="D863" s="2068"/>
      <c r="E863" s="2068"/>
      <c r="F863" s="2068"/>
      <c r="G863" s="2068" t="s">
        <v>203</v>
      </c>
      <c r="H863" s="2068"/>
      <c r="I863" s="2068"/>
      <c r="J863" s="2068" t="s">
        <v>203</v>
      </c>
      <c r="K863" s="2068"/>
      <c r="L863" s="2070" t="s">
        <v>203</v>
      </c>
      <c r="M863" s="2070"/>
      <c r="N863" s="2070" t="s">
        <v>203</v>
      </c>
      <c r="O863" s="2070"/>
      <c r="P863" s="2070" t="s">
        <v>203</v>
      </c>
      <c r="Q863" s="2068" t="s">
        <v>203</v>
      </c>
      <c r="R863" s="2068" t="s">
        <v>203</v>
      </c>
      <c r="S863" s="2068" t="s">
        <v>203</v>
      </c>
      <c r="T863" s="2068"/>
      <c r="U863" s="2068"/>
      <c r="V863" s="2068"/>
      <c r="W863" s="2068" t="s">
        <v>203</v>
      </c>
      <c r="X863" s="2068"/>
      <c r="Y863" s="2070" t="s">
        <v>203</v>
      </c>
      <c r="Z863" s="2070"/>
      <c r="AA863" s="2070"/>
      <c r="AB863" s="2070"/>
    </row>
    <row r="864" spans="1:28" x14ac:dyDescent="0.2">
      <c r="A864" s="916"/>
      <c r="B864" s="916"/>
      <c r="C864" s="916"/>
      <c r="D864" s="916"/>
      <c r="E864" s="916"/>
      <c r="F864" s="916"/>
      <c r="G864" s="916"/>
      <c r="H864" s="916"/>
      <c r="I864" s="916"/>
      <c r="J864" s="916"/>
      <c r="K864" s="916"/>
      <c r="L864" s="916"/>
      <c r="M864" s="916"/>
      <c r="N864" s="916"/>
      <c r="O864" s="916"/>
      <c r="P864" s="916"/>
      <c r="Q864" s="916"/>
      <c r="R864" s="916"/>
      <c r="S864" s="916"/>
      <c r="T864" s="916"/>
      <c r="U864" s="916"/>
      <c r="V864" s="916"/>
      <c r="W864" s="916"/>
      <c r="X864" s="916"/>
      <c r="Y864" s="916"/>
      <c r="Z864" s="916"/>
      <c r="AA864" s="916"/>
      <c r="AB864" s="916"/>
    </row>
    <row r="865" spans="1:28" ht="12.2" customHeight="1" x14ac:dyDescent="0.2">
      <c r="G865" s="2064" t="s">
        <v>246</v>
      </c>
      <c r="H865" s="2064"/>
      <c r="I865" s="2064"/>
      <c r="J865" s="2064"/>
      <c r="K865" s="2064"/>
      <c r="L865" s="2064"/>
      <c r="M865" s="2064"/>
      <c r="N865" s="2064"/>
      <c r="O865" s="2064"/>
      <c r="P865" s="2064"/>
      <c r="Q865" s="2064"/>
      <c r="R865" s="2068" t="s">
        <v>203</v>
      </c>
      <c r="S865" s="2065">
        <v>1047.69</v>
      </c>
      <c r="T865" s="2066"/>
      <c r="U865" s="2066"/>
      <c r="V865" s="2066"/>
      <c r="W865" s="2068" t="s">
        <v>203</v>
      </c>
      <c r="X865" s="2068"/>
      <c r="Y865" s="2065">
        <v>7333.83</v>
      </c>
      <c r="Z865" s="2066"/>
      <c r="AA865" s="2066"/>
      <c r="AB865" s="2066"/>
    </row>
    <row r="866" spans="1:28" ht="36.75" customHeight="1" x14ac:dyDescent="0.2">
      <c r="A866" s="2068" t="s">
        <v>1311</v>
      </c>
      <c r="B866" s="2064" t="s">
        <v>1311</v>
      </c>
      <c r="C866" s="2064" t="s">
        <v>2395</v>
      </c>
      <c r="D866" s="2064"/>
      <c r="E866" s="2064"/>
      <c r="F866" s="2064"/>
      <c r="G866" s="2064" t="s">
        <v>2394</v>
      </c>
      <c r="H866" s="2064"/>
      <c r="I866" s="2064"/>
      <c r="J866" s="2064" t="s">
        <v>467</v>
      </c>
      <c r="K866" s="2064"/>
      <c r="L866" s="2071">
        <v>12</v>
      </c>
      <c r="M866" s="2070"/>
      <c r="N866" s="2070" t="s">
        <v>203</v>
      </c>
      <c r="O866" s="2070"/>
      <c r="P866" s="2065">
        <v>12</v>
      </c>
      <c r="Q866" s="2070" t="s">
        <v>203</v>
      </c>
      <c r="R866" s="2070" t="s">
        <v>203</v>
      </c>
      <c r="S866" s="2069">
        <v>2465.2399999999998</v>
      </c>
      <c r="T866" s="2070"/>
      <c r="U866" s="2070"/>
      <c r="V866" s="2070"/>
      <c r="W866" s="2070" t="s">
        <v>203</v>
      </c>
      <c r="X866" s="2070"/>
      <c r="Y866" s="2069">
        <v>29582.880000000001</v>
      </c>
      <c r="Z866" s="2070"/>
      <c r="AA866" s="2070"/>
      <c r="AB866" s="2070"/>
    </row>
    <row r="867" spans="1:28" ht="12.2" customHeight="1" x14ac:dyDescent="0.2">
      <c r="C867" s="2068" t="s">
        <v>203</v>
      </c>
      <c r="D867" s="2068"/>
      <c r="E867" s="2068"/>
      <c r="F867" s="2068"/>
      <c r="G867" s="2068" t="s">
        <v>203</v>
      </c>
      <c r="H867" s="2068"/>
      <c r="I867" s="2068"/>
      <c r="J867" s="2068" t="s">
        <v>203</v>
      </c>
      <c r="K867" s="2068"/>
      <c r="L867" s="2070" t="s">
        <v>203</v>
      </c>
      <c r="M867" s="2070"/>
      <c r="N867" s="2070" t="s">
        <v>203</v>
      </c>
      <c r="O867" s="2070"/>
      <c r="P867" s="2070" t="s">
        <v>203</v>
      </c>
      <c r="Q867" s="2068" t="s">
        <v>203</v>
      </c>
      <c r="R867" s="2068" t="s">
        <v>203</v>
      </c>
      <c r="S867" s="2068" t="s">
        <v>203</v>
      </c>
      <c r="T867" s="2068"/>
      <c r="U867" s="2068"/>
      <c r="V867" s="2068"/>
      <c r="W867" s="2068" t="s">
        <v>203</v>
      </c>
      <c r="X867" s="2068"/>
      <c r="Y867" s="2070" t="s">
        <v>203</v>
      </c>
      <c r="Z867" s="2070"/>
      <c r="AA867" s="2070"/>
      <c r="AB867" s="2070"/>
    </row>
    <row r="868" spans="1:28" x14ac:dyDescent="0.2">
      <c r="A868" s="916"/>
      <c r="B868" s="916"/>
      <c r="C868" s="916"/>
      <c r="D868" s="916"/>
      <c r="E868" s="916"/>
      <c r="F868" s="916"/>
      <c r="G868" s="916"/>
      <c r="H868" s="916"/>
      <c r="I868" s="916"/>
      <c r="J868" s="916"/>
      <c r="K868" s="916"/>
      <c r="L868" s="916"/>
      <c r="M868" s="916"/>
      <c r="N868" s="916"/>
      <c r="O868" s="916"/>
      <c r="P868" s="916"/>
      <c r="Q868" s="916"/>
      <c r="R868" s="916"/>
      <c r="S868" s="916"/>
      <c r="T868" s="916"/>
      <c r="U868" s="916"/>
      <c r="V868" s="916"/>
      <c r="W868" s="916"/>
      <c r="X868" s="916"/>
      <c r="Y868" s="916"/>
      <c r="Z868" s="916"/>
      <c r="AA868" s="916"/>
      <c r="AB868" s="916"/>
    </row>
    <row r="869" spans="1:28" ht="12.2" customHeight="1" x14ac:dyDescent="0.2">
      <c r="G869" s="2064" t="s">
        <v>246</v>
      </c>
      <c r="H869" s="2064"/>
      <c r="I869" s="2064"/>
      <c r="J869" s="2064"/>
      <c r="K869" s="2064"/>
      <c r="L869" s="2064"/>
      <c r="M869" s="2064"/>
      <c r="N869" s="2064"/>
      <c r="O869" s="2064"/>
      <c r="P869" s="2064"/>
      <c r="Q869" s="2064"/>
      <c r="R869" s="2068" t="s">
        <v>203</v>
      </c>
      <c r="S869" s="2065">
        <v>2465.2399999999998</v>
      </c>
      <c r="T869" s="2066"/>
      <c r="U869" s="2066"/>
      <c r="V869" s="2066"/>
      <c r="W869" s="2068" t="s">
        <v>203</v>
      </c>
      <c r="X869" s="2068"/>
      <c r="Y869" s="2065">
        <v>29582.880000000001</v>
      </c>
      <c r="Z869" s="2066"/>
      <c r="AA869" s="2066"/>
      <c r="AB869" s="2066"/>
    </row>
    <row r="870" spans="1:28" ht="36.75" customHeight="1" x14ac:dyDescent="0.2">
      <c r="A870" s="2068" t="s">
        <v>1310</v>
      </c>
      <c r="B870" s="2064" t="s">
        <v>1310</v>
      </c>
      <c r="C870" s="2064" t="s">
        <v>2393</v>
      </c>
      <c r="D870" s="2064"/>
      <c r="E870" s="2064"/>
      <c r="F870" s="2064"/>
      <c r="G870" s="2064" t="s">
        <v>2392</v>
      </c>
      <c r="H870" s="2064"/>
      <c r="I870" s="2064"/>
      <c r="J870" s="2064" t="s">
        <v>467</v>
      </c>
      <c r="K870" s="2064"/>
      <c r="L870" s="2071">
        <v>12</v>
      </c>
      <c r="M870" s="2070"/>
      <c r="N870" s="2070" t="s">
        <v>203</v>
      </c>
      <c r="O870" s="2070"/>
      <c r="P870" s="2065">
        <v>12</v>
      </c>
      <c r="Q870" s="2070" t="s">
        <v>203</v>
      </c>
      <c r="R870" s="2070" t="s">
        <v>203</v>
      </c>
      <c r="S870" s="2069">
        <v>1669.14</v>
      </c>
      <c r="T870" s="2070"/>
      <c r="U870" s="2070"/>
      <c r="V870" s="2070"/>
      <c r="W870" s="2070" t="s">
        <v>203</v>
      </c>
      <c r="X870" s="2070"/>
      <c r="Y870" s="2069">
        <v>20029.68</v>
      </c>
      <c r="Z870" s="2070"/>
      <c r="AA870" s="2070"/>
      <c r="AB870" s="2070"/>
    </row>
    <row r="871" spans="1:28" ht="12.2" customHeight="1" x14ac:dyDescent="0.2">
      <c r="C871" s="2068" t="s">
        <v>203</v>
      </c>
      <c r="D871" s="2068"/>
      <c r="E871" s="2068"/>
      <c r="F871" s="2068"/>
      <c r="G871" s="2068" t="s">
        <v>203</v>
      </c>
      <c r="H871" s="2068"/>
      <c r="I871" s="2068"/>
      <c r="J871" s="2068" t="s">
        <v>203</v>
      </c>
      <c r="K871" s="2068"/>
      <c r="L871" s="2070" t="s">
        <v>203</v>
      </c>
      <c r="M871" s="2070"/>
      <c r="N871" s="2070" t="s">
        <v>203</v>
      </c>
      <c r="O871" s="2070"/>
      <c r="P871" s="2070" t="s">
        <v>203</v>
      </c>
      <c r="Q871" s="2068" t="s">
        <v>203</v>
      </c>
      <c r="R871" s="2068" t="s">
        <v>203</v>
      </c>
      <c r="S871" s="2068" t="s">
        <v>203</v>
      </c>
      <c r="T871" s="2068"/>
      <c r="U871" s="2068"/>
      <c r="V871" s="2068"/>
      <c r="W871" s="2068" t="s">
        <v>203</v>
      </c>
      <c r="X871" s="2068"/>
      <c r="Y871" s="2070" t="s">
        <v>203</v>
      </c>
      <c r="Z871" s="2070"/>
      <c r="AA871" s="2070"/>
      <c r="AB871" s="2070"/>
    </row>
    <row r="872" spans="1:28" x14ac:dyDescent="0.2">
      <c r="A872" s="916"/>
      <c r="B872" s="916"/>
      <c r="C872" s="916"/>
      <c r="D872" s="916"/>
      <c r="E872" s="916"/>
      <c r="F872" s="916"/>
      <c r="G872" s="916"/>
      <c r="H872" s="916"/>
      <c r="I872" s="916"/>
      <c r="J872" s="916"/>
      <c r="K872" s="916"/>
      <c r="L872" s="916"/>
      <c r="M872" s="916"/>
      <c r="N872" s="916"/>
      <c r="O872" s="916"/>
      <c r="P872" s="916"/>
      <c r="Q872" s="916"/>
      <c r="R872" s="916"/>
      <c r="S872" s="916"/>
      <c r="T872" s="916"/>
      <c r="U872" s="916"/>
      <c r="V872" s="916"/>
      <c r="W872" s="916"/>
      <c r="X872" s="916"/>
      <c r="Y872" s="916"/>
      <c r="Z872" s="916"/>
      <c r="AA872" s="916"/>
      <c r="AB872" s="916"/>
    </row>
    <row r="873" spans="1:28" ht="12.2" customHeight="1" x14ac:dyDescent="0.2">
      <c r="G873" s="2064" t="s">
        <v>246</v>
      </c>
      <c r="H873" s="2064"/>
      <c r="I873" s="2064"/>
      <c r="J873" s="2064"/>
      <c r="K873" s="2064"/>
      <c r="L873" s="2064"/>
      <c r="M873" s="2064"/>
      <c r="N873" s="2064"/>
      <c r="O873" s="2064"/>
      <c r="P873" s="2064"/>
      <c r="Q873" s="2064"/>
      <c r="R873" s="2068" t="s">
        <v>203</v>
      </c>
      <c r="S873" s="2065">
        <v>1669.14</v>
      </c>
      <c r="T873" s="2066"/>
      <c r="U873" s="2066"/>
      <c r="V873" s="2066"/>
      <c r="W873" s="2068" t="s">
        <v>203</v>
      </c>
      <c r="X873" s="2068"/>
      <c r="Y873" s="2065">
        <v>20029.68</v>
      </c>
      <c r="Z873" s="2066"/>
      <c r="AA873" s="2066"/>
      <c r="AB873" s="2066"/>
    </row>
    <row r="874" spans="1:28" ht="36.75" customHeight="1" x14ac:dyDescent="0.2">
      <c r="A874" s="2068" t="s">
        <v>1309</v>
      </c>
      <c r="B874" s="2064" t="s">
        <v>1309</v>
      </c>
      <c r="C874" s="2064" t="s">
        <v>2391</v>
      </c>
      <c r="D874" s="2064"/>
      <c r="E874" s="2064"/>
      <c r="F874" s="2064"/>
      <c r="G874" s="2064" t="s">
        <v>2390</v>
      </c>
      <c r="H874" s="2064"/>
      <c r="I874" s="2064"/>
      <c r="J874" s="2064" t="s">
        <v>467</v>
      </c>
      <c r="K874" s="2064"/>
      <c r="L874" s="2071">
        <v>25</v>
      </c>
      <c r="M874" s="2070"/>
      <c r="N874" s="2070" t="s">
        <v>203</v>
      </c>
      <c r="O874" s="2070"/>
      <c r="P874" s="2065">
        <v>25</v>
      </c>
      <c r="Q874" s="2070" t="s">
        <v>203</v>
      </c>
      <c r="R874" s="2070" t="s">
        <v>203</v>
      </c>
      <c r="S874" s="2069">
        <v>1050.5999999999999</v>
      </c>
      <c r="T874" s="2070"/>
      <c r="U874" s="2070"/>
      <c r="V874" s="2070"/>
      <c r="W874" s="2070" t="s">
        <v>203</v>
      </c>
      <c r="X874" s="2070"/>
      <c r="Y874" s="2069">
        <v>26265</v>
      </c>
      <c r="Z874" s="2070"/>
      <c r="AA874" s="2070"/>
      <c r="AB874" s="2070"/>
    </row>
    <row r="875" spans="1:28" ht="12.2" customHeight="1" x14ac:dyDescent="0.2">
      <c r="C875" s="2068" t="s">
        <v>203</v>
      </c>
      <c r="D875" s="2068"/>
      <c r="E875" s="2068"/>
      <c r="F875" s="2068"/>
      <c r="G875" s="2068" t="s">
        <v>203</v>
      </c>
      <c r="H875" s="2068"/>
      <c r="I875" s="2068"/>
      <c r="J875" s="2068" t="s">
        <v>203</v>
      </c>
      <c r="K875" s="2068"/>
      <c r="L875" s="2070" t="s">
        <v>203</v>
      </c>
      <c r="M875" s="2070"/>
      <c r="N875" s="2070" t="s">
        <v>203</v>
      </c>
      <c r="O875" s="2070"/>
      <c r="P875" s="2070" t="s">
        <v>203</v>
      </c>
      <c r="Q875" s="2068" t="s">
        <v>203</v>
      </c>
      <c r="R875" s="2068" t="s">
        <v>203</v>
      </c>
      <c r="S875" s="2068" t="s">
        <v>203</v>
      </c>
      <c r="T875" s="2068"/>
      <c r="U875" s="2068"/>
      <c r="V875" s="2068"/>
      <c r="W875" s="2068" t="s">
        <v>203</v>
      </c>
      <c r="X875" s="2068"/>
      <c r="Y875" s="2070" t="s">
        <v>203</v>
      </c>
      <c r="Z875" s="2070"/>
      <c r="AA875" s="2070"/>
      <c r="AB875" s="2070"/>
    </row>
    <row r="876" spans="1:28" x14ac:dyDescent="0.2">
      <c r="A876" s="916"/>
      <c r="B876" s="916"/>
      <c r="C876" s="916"/>
      <c r="D876" s="916"/>
      <c r="E876" s="916"/>
      <c r="F876" s="916"/>
      <c r="G876" s="916"/>
      <c r="H876" s="916"/>
      <c r="I876" s="916"/>
      <c r="J876" s="916"/>
      <c r="K876" s="916"/>
      <c r="L876" s="916"/>
      <c r="M876" s="916"/>
      <c r="N876" s="916"/>
      <c r="O876" s="916"/>
      <c r="P876" s="916"/>
      <c r="Q876" s="916"/>
      <c r="R876" s="916"/>
      <c r="S876" s="916"/>
      <c r="T876" s="916"/>
      <c r="U876" s="916"/>
      <c r="V876" s="916"/>
      <c r="W876" s="916"/>
      <c r="X876" s="916"/>
      <c r="Y876" s="916"/>
      <c r="Z876" s="916"/>
      <c r="AA876" s="916"/>
      <c r="AB876" s="916"/>
    </row>
    <row r="877" spans="1:28" ht="12.2" customHeight="1" x14ac:dyDescent="0.2">
      <c r="G877" s="2064" t="s">
        <v>246</v>
      </c>
      <c r="H877" s="2064"/>
      <c r="I877" s="2064"/>
      <c r="J877" s="2064"/>
      <c r="K877" s="2064"/>
      <c r="L877" s="2064"/>
      <c r="M877" s="2064"/>
      <c r="N877" s="2064"/>
      <c r="O877" s="2064"/>
      <c r="P877" s="2064"/>
      <c r="Q877" s="2064"/>
      <c r="R877" s="2068" t="s">
        <v>203</v>
      </c>
      <c r="S877" s="2065">
        <v>1050.5999999999999</v>
      </c>
      <c r="T877" s="2066"/>
      <c r="U877" s="2066"/>
      <c r="V877" s="2066"/>
      <c r="W877" s="2068" t="s">
        <v>203</v>
      </c>
      <c r="X877" s="2068"/>
      <c r="Y877" s="2065">
        <v>26265</v>
      </c>
      <c r="Z877" s="2066"/>
      <c r="AA877" s="2066"/>
      <c r="AB877" s="2066"/>
    </row>
    <row r="878" spans="1:28" ht="36.75" customHeight="1" x14ac:dyDescent="0.2">
      <c r="A878" s="2068" t="s">
        <v>1308</v>
      </c>
      <c r="B878" s="2064" t="s">
        <v>1308</v>
      </c>
      <c r="C878" s="2064" t="s">
        <v>2381</v>
      </c>
      <c r="D878" s="2064"/>
      <c r="E878" s="2064"/>
      <c r="F878" s="2064"/>
      <c r="G878" s="2064" t="s">
        <v>2389</v>
      </c>
      <c r="H878" s="2064"/>
      <c r="I878" s="2064"/>
      <c r="J878" s="2064" t="s">
        <v>467</v>
      </c>
      <c r="K878" s="2064"/>
      <c r="L878" s="2071">
        <v>25</v>
      </c>
      <c r="M878" s="2070"/>
      <c r="N878" s="2070" t="s">
        <v>203</v>
      </c>
      <c r="O878" s="2070"/>
      <c r="P878" s="2065">
        <v>25</v>
      </c>
      <c r="Q878" s="2070" t="s">
        <v>203</v>
      </c>
      <c r="R878" s="2070" t="s">
        <v>203</v>
      </c>
      <c r="S878" s="2069">
        <v>26.27</v>
      </c>
      <c r="T878" s="2070"/>
      <c r="U878" s="2070"/>
      <c r="V878" s="2070"/>
      <c r="W878" s="2070" t="s">
        <v>203</v>
      </c>
      <c r="X878" s="2070"/>
      <c r="Y878" s="2069">
        <v>656.75</v>
      </c>
      <c r="Z878" s="2070"/>
      <c r="AA878" s="2070"/>
      <c r="AB878" s="2070"/>
    </row>
    <row r="879" spans="1:28" ht="12.2" customHeight="1" x14ac:dyDescent="0.2">
      <c r="C879" s="2068" t="s">
        <v>203</v>
      </c>
      <c r="D879" s="2068"/>
      <c r="E879" s="2068"/>
      <c r="F879" s="2068"/>
      <c r="G879" s="2068" t="s">
        <v>203</v>
      </c>
      <c r="H879" s="2068"/>
      <c r="I879" s="2068"/>
      <c r="J879" s="2068" t="s">
        <v>203</v>
      </c>
      <c r="K879" s="2068"/>
      <c r="L879" s="2070" t="s">
        <v>203</v>
      </c>
      <c r="M879" s="2070"/>
      <c r="N879" s="2070" t="s">
        <v>203</v>
      </c>
      <c r="O879" s="2070"/>
      <c r="P879" s="2070" t="s">
        <v>203</v>
      </c>
      <c r="Q879" s="2068" t="s">
        <v>203</v>
      </c>
      <c r="R879" s="2068" t="s">
        <v>203</v>
      </c>
      <c r="S879" s="2068" t="s">
        <v>203</v>
      </c>
      <c r="T879" s="2068"/>
      <c r="U879" s="2068"/>
      <c r="V879" s="2068"/>
      <c r="W879" s="2068" t="s">
        <v>203</v>
      </c>
      <c r="X879" s="2068"/>
      <c r="Y879" s="2070" t="s">
        <v>203</v>
      </c>
      <c r="Z879" s="2070"/>
      <c r="AA879" s="2070"/>
      <c r="AB879" s="2070"/>
    </row>
    <row r="880" spans="1:28" x14ac:dyDescent="0.2">
      <c r="A880" s="916"/>
      <c r="B880" s="916"/>
      <c r="C880" s="916"/>
      <c r="D880" s="916"/>
      <c r="E880" s="916"/>
      <c r="F880" s="916"/>
      <c r="G880" s="916"/>
      <c r="H880" s="916"/>
      <c r="I880" s="916"/>
      <c r="J880" s="916"/>
      <c r="K880" s="916"/>
      <c r="L880" s="916"/>
      <c r="M880" s="916"/>
      <c r="N880" s="916"/>
      <c r="O880" s="916"/>
      <c r="P880" s="916"/>
      <c r="Q880" s="916"/>
      <c r="R880" s="916"/>
      <c r="S880" s="916"/>
      <c r="T880" s="916"/>
      <c r="U880" s="916"/>
      <c r="V880" s="916"/>
      <c r="W880" s="916"/>
      <c r="X880" s="916"/>
      <c r="Y880" s="916"/>
      <c r="Z880" s="916"/>
      <c r="AA880" s="916"/>
      <c r="AB880" s="916"/>
    </row>
    <row r="881" spans="1:28" ht="12.2" customHeight="1" x14ac:dyDescent="0.2">
      <c r="G881" s="2064" t="s">
        <v>246</v>
      </c>
      <c r="H881" s="2064"/>
      <c r="I881" s="2064"/>
      <c r="J881" s="2064"/>
      <c r="K881" s="2064"/>
      <c r="L881" s="2064"/>
      <c r="M881" s="2064"/>
      <c r="N881" s="2064"/>
      <c r="O881" s="2064"/>
      <c r="P881" s="2064"/>
      <c r="Q881" s="2064"/>
      <c r="R881" s="2068" t="s">
        <v>203</v>
      </c>
      <c r="S881" s="2065">
        <v>26.27</v>
      </c>
      <c r="T881" s="2066"/>
      <c r="U881" s="2066"/>
      <c r="V881" s="2066"/>
      <c r="W881" s="2068" t="s">
        <v>203</v>
      </c>
      <c r="X881" s="2068"/>
      <c r="Y881" s="2065">
        <v>656.75</v>
      </c>
      <c r="Z881" s="2066"/>
      <c r="AA881" s="2066"/>
      <c r="AB881" s="2066"/>
    </row>
    <row r="882" spans="1:28" ht="36.75" customHeight="1" x14ac:dyDescent="0.2">
      <c r="A882" s="2068" t="s">
        <v>1306</v>
      </c>
      <c r="B882" s="2064" t="s">
        <v>1306</v>
      </c>
      <c r="C882" s="2064" t="s">
        <v>2388</v>
      </c>
      <c r="D882" s="2064"/>
      <c r="E882" s="2064"/>
      <c r="F882" s="2064"/>
      <c r="G882" s="2064" t="s">
        <v>2387</v>
      </c>
      <c r="H882" s="2064"/>
      <c r="I882" s="2064"/>
      <c r="J882" s="2064" t="s">
        <v>467</v>
      </c>
      <c r="K882" s="2064"/>
      <c r="L882" s="2071">
        <v>50</v>
      </c>
      <c r="M882" s="2070"/>
      <c r="N882" s="2070" t="s">
        <v>203</v>
      </c>
      <c r="O882" s="2070"/>
      <c r="P882" s="2065">
        <v>50</v>
      </c>
      <c r="Q882" s="2070" t="s">
        <v>203</v>
      </c>
      <c r="R882" s="2070" t="s">
        <v>203</v>
      </c>
      <c r="S882" s="2069">
        <v>183.86</v>
      </c>
      <c r="T882" s="2070"/>
      <c r="U882" s="2070"/>
      <c r="V882" s="2070"/>
      <c r="W882" s="2070" t="s">
        <v>203</v>
      </c>
      <c r="X882" s="2070"/>
      <c r="Y882" s="2069">
        <v>9193</v>
      </c>
      <c r="Z882" s="2070"/>
      <c r="AA882" s="2070"/>
      <c r="AB882" s="2070"/>
    </row>
    <row r="883" spans="1:28" ht="12.2" customHeight="1" x14ac:dyDescent="0.2">
      <c r="C883" s="2068" t="s">
        <v>203</v>
      </c>
      <c r="D883" s="2068"/>
      <c r="E883" s="2068"/>
      <c r="F883" s="2068"/>
      <c r="G883" s="2068" t="s">
        <v>203</v>
      </c>
      <c r="H883" s="2068"/>
      <c r="I883" s="2068"/>
      <c r="J883" s="2068" t="s">
        <v>203</v>
      </c>
      <c r="K883" s="2068"/>
      <c r="L883" s="2070" t="s">
        <v>203</v>
      </c>
      <c r="M883" s="2070"/>
      <c r="N883" s="2070" t="s">
        <v>203</v>
      </c>
      <c r="O883" s="2070"/>
      <c r="P883" s="2070" t="s">
        <v>203</v>
      </c>
      <c r="Q883" s="2068" t="s">
        <v>203</v>
      </c>
      <c r="R883" s="2068" t="s">
        <v>203</v>
      </c>
      <c r="S883" s="2068" t="s">
        <v>203</v>
      </c>
      <c r="T883" s="2068"/>
      <c r="U883" s="2068"/>
      <c r="V883" s="2068"/>
      <c r="W883" s="2068" t="s">
        <v>203</v>
      </c>
      <c r="X883" s="2068"/>
      <c r="Y883" s="2070" t="s">
        <v>203</v>
      </c>
      <c r="Z883" s="2070"/>
      <c r="AA883" s="2070"/>
      <c r="AB883" s="2070"/>
    </row>
    <row r="884" spans="1:28" x14ac:dyDescent="0.2">
      <c r="A884" s="916"/>
      <c r="B884" s="916"/>
      <c r="C884" s="916"/>
      <c r="D884" s="916"/>
      <c r="E884" s="916"/>
      <c r="F884" s="916"/>
      <c r="G884" s="916"/>
      <c r="H884" s="916"/>
      <c r="I884" s="916"/>
      <c r="J884" s="916"/>
      <c r="K884" s="916"/>
      <c r="L884" s="916"/>
      <c r="M884" s="916"/>
      <c r="N884" s="916"/>
      <c r="O884" s="916"/>
      <c r="P884" s="916"/>
      <c r="Q884" s="916"/>
      <c r="R884" s="916"/>
      <c r="S884" s="916"/>
      <c r="T884" s="916"/>
      <c r="U884" s="916"/>
      <c r="V884" s="916"/>
      <c r="W884" s="916"/>
      <c r="X884" s="916"/>
      <c r="Y884" s="916"/>
      <c r="Z884" s="916"/>
      <c r="AA884" s="916"/>
      <c r="AB884" s="916"/>
    </row>
    <row r="885" spans="1:28" ht="12.2" customHeight="1" x14ac:dyDescent="0.2">
      <c r="G885" s="2064" t="s">
        <v>246</v>
      </c>
      <c r="H885" s="2064"/>
      <c r="I885" s="2064"/>
      <c r="J885" s="2064"/>
      <c r="K885" s="2064"/>
      <c r="L885" s="2064"/>
      <c r="M885" s="2064"/>
      <c r="N885" s="2064"/>
      <c r="O885" s="2064"/>
      <c r="P885" s="2064"/>
      <c r="Q885" s="2064"/>
      <c r="R885" s="2068" t="s">
        <v>203</v>
      </c>
      <c r="S885" s="2065">
        <v>183.86</v>
      </c>
      <c r="T885" s="2066"/>
      <c r="U885" s="2066"/>
      <c r="V885" s="2066"/>
      <c r="W885" s="2068" t="s">
        <v>203</v>
      </c>
      <c r="X885" s="2068"/>
      <c r="Y885" s="2065">
        <v>9193</v>
      </c>
      <c r="Z885" s="2066"/>
      <c r="AA885" s="2066"/>
      <c r="AB885" s="2066"/>
    </row>
    <row r="886" spans="1:28" ht="36.75" customHeight="1" x14ac:dyDescent="0.2">
      <c r="A886" s="2068" t="s">
        <v>1305</v>
      </c>
      <c r="B886" s="2064" t="s">
        <v>1305</v>
      </c>
      <c r="C886" s="2064" t="s">
        <v>2386</v>
      </c>
      <c r="D886" s="2064"/>
      <c r="E886" s="2064"/>
      <c r="F886" s="2064"/>
      <c r="G886" s="2064" t="s">
        <v>2385</v>
      </c>
      <c r="H886" s="2064"/>
      <c r="I886" s="2064"/>
      <c r="J886" s="2064" t="s">
        <v>467</v>
      </c>
      <c r="K886" s="2064"/>
      <c r="L886" s="2071">
        <v>4</v>
      </c>
      <c r="M886" s="2070"/>
      <c r="N886" s="2070" t="s">
        <v>203</v>
      </c>
      <c r="O886" s="2070"/>
      <c r="P886" s="2065">
        <v>4</v>
      </c>
      <c r="Q886" s="2070" t="s">
        <v>203</v>
      </c>
      <c r="R886" s="2070" t="s">
        <v>203</v>
      </c>
      <c r="S886" s="2069">
        <v>1167.5899999999999</v>
      </c>
      <c r="T886" s="2070"/>
      <c r="U886" s="2070"/>
      <c r="V886" s="2070"/>
      <c r="W886" s="2070" t="s">
        <v>203</v>
      </c>
      <c r="X886" s="2070"/>
      <c r="Y886" s="2069">
        <v>4670.3599999999997</v>
      </c>
      <c r="Z886" s="2070"/>
      <c r="AA886" s="2070"/>
      <c r="AB886" s="2070"/>
    </row>
    <row r="887" spans="1:28" ht="12.2" customHeight="1" x14ac:dyDescent="0.2">
      <c r="C887" s="2068" t="s">
        <v>203</v>
      </c>
      <c r="D887" s="2068"/>
      <c r="E887" s="2068"/>
      <c r="F887" s="2068"/>
      <c r="G887" s="2068" t="s">
        <v>203</v>
      </c>
      <c r="H887" s="2068"/>
      <c r="I887" s="2068"/>
      <c r="J887" s="2068" t="s">
        <v>203</v>
      </c>
      <c r="K887" s="2068"/>
      <c r="L887" s="2070" t="s">
        <v>203</v>
      </c>
      <c r="M887" s="2070"/>
      <c r="N887" s="2070" t="s">
        <v>203</v>
      </c>
      <c r="O887" s="2070"/>
      <c r="P887" s="2070" t="s">
        <v>203</v>
      </c>
      <c r="Q887" s="2068" t="s">
        <v>203</v>
      </c>
      <c r="R887" s="2068" t="s">
        <v>203</v>
      </c>
      <c r="S887" s="2068" t="s">
        <v>203</v>
      </c>
      <c r="T887" s="2068"/>
      <c r="U887" s="2068"/>
      <c r="V887" s="2068"/>
      <c r="W887" s="2068" t="s">
        <v>203</v>
      </c>
      <c r="X887" s="2068"/>
      <c r="Y887" s="2070" t="s">
        <v>203</v>
      </c>
      <c r="Z887" s="2070"/>
      <c r="AA887" s="2070"/>
      <c r="AB887" s="2070"/>
    </row>
    <row r="888" spans="1:28" x14ac:dyDescent="0.2">
      <c r="A888" s="916"/>
      <c r="B888" s="916"/>
      <c r="C888" s="916"/>
      <c r="D888" s="916"/>
      <c r="E888" s="916"/>
      <c r="F888" s="916"/>
      <c r="G888" s="916"/>
      <c r="H888" s="916"/>
      <c r="I888" s="916"/>
      <c r="J888" s="916"/>
      <c r="K888" s="916"/>
      <c r="L888" s="916"/>
      <c r="M888" s="916"/>
      <c r="N888" s="916"/>
      <c r="O888" s="916"/>
      <c r="P888" s="916"/>
      <c r="Q888" s="916"/>
      <c r="R888" s="916"/>
      <c r="S888" s="916"/>
      <c r="T888" s="916"/>
      <c r="U888" s="916"/>
      <c r="V888" s="916"/>
      <c r="W888" s="916"/>
      <c r="X888" s="916"/>
      <c r="Y888" s="916"/>
      <c r="Z888" s="916"/>
      <c r="AA888" s="916"/>
      <c r="AB888" s="916"/>
    </row>
    <row r="889" spans="1:28" ht="12.2" customHeight="1" x14ac:dyDescent="0.2">
      <c r="G889" s="2064" t="s">
        <v>246</v>
      </c>
      <c r="H889" s="2064"/>
      <c r="I889" s="2064"/>
      <c r="J889" s="2064"/>
      <c r="K889" s="2064"/>
      <c r="L889" s="2064"/>
      <c r="M889" s="2064"/>
      <c r="N889" s="2064"/>
      <c r="O889" s="2064"/>
      <c r="P889" s="2064"/>
      <c r="Q889" s="2064"/>
      <c r="R889" s="2068" t="s">
        <v>203</v>
      </c>
      <c r="S889" s="2065">
        <v>1167.5899999999999</v>
      </c>
      <c r="T889" s="2066"/>
      <c r="U889" s="2066"/>
      <c r="V889" s="2066"/>
      <c r="W889" s="2068" t="s">
        <v>203</v>
      </c>
      <c r="X889" s="2068"/>
      <c r="Y889" s="2065">
        <v>4670.3599999999997</v>
      </c>
      <c r="Z889" s="2066"/>
      <c r="AA889" s="2066"/>
      <c r="AB889" s="2066"/>
    </row>
    <row r="890" spans="1:28" ht="36.75" customHeight="1" x14ac:dyDescent="0.2">
      <c r="A890" s="2068" t="s">
        <v>1304</v>
      </c>
      <c r="B890" s="2064" t="s">
        <v>1304</v>
      </c>
      <c r="C890" s="2064" t="s">
        <v>2384</v>
      </c>
      <c r="D890" s="2064"/>
      <c r="E890" s="2064"/>
      <c r="F890" s="2064"/>
      <c r="G890" s="2064" t="s">
        <v>2383</v>
      </c>
      <c r="H890" s="2064"/>
      <c r="I890" s="2064"/>
      <c r="J890" s="2064" t="s">
        <v>467</v>
      </c>
      <c r="K890" s="2064"/>
      <c r="L890" s="2071">
        <v>3</v>
      </c>
      <c r="M890" s="2070"/>
      <c r="N890" s="2070" t="s">
        <v>203</v>
      </c>
      <c r="O890" s="2070"/>
      <c r="P890" s="2065">
        <v>3</v>
      </c>
      <c r="Q890" s="2070" t="s">
        <v>203</v>
      </c>
      <c r="R890" s="2070" t="s">
        <v>203</v>
      </c>
      <c r="S890" s="2069">
        <v>1283.05</v>
      </c>
      <c r="T890" s="2070"/>
      <c r="U890" s="2070"/>
      <c r="V890" s="2070"/>
      <c r="W890" s="2070" t="s">
        <v>203</v>
      </c>
      <c r="X890" s="2070"/>
      <c r="Y890" s="2069">
        <v>3849.15</v>
      </c>
      <c r="Z890" s="2070"/>
      <c r="AA890" s="2070"/>
      <c r="AB890" s="2070"/>
    </row>
    <row r="891" spans="1:28" ht="12.2" customHeight="1" x14ac:dyDescent="0.2">
      <c r="C891" s="2068" t="s">
        <v>203</v>
      </c>
      <c r="D891" s="2068"/>
      <c r="E891" s="2068"/>
      <c r="F891" s="2068"/>
      <c r="G891" s="2068" t="s">
        <v>203</v>
      </c>
      <c r="H891" s="2068"/>
      <c r="I891" s="2068"/>
      <c r="J891" s="2068" t="s">
        <v>203</v>
      </c>
      <c r="K891" s="2068"/>
      <c r="L891" s="2070" t="s">
        <v>203</v>
      </c>
      <c r="M891" s="2070"/>
      <c r="N891" s="2070" t="s">
        <v>203</v>
      </c>
      <c r="O891" s="2070"/>
      <c r="P891" s="2070" t="s">
        <v>203</v>
      </c>
      <c r="Q891" s="2068" t="s">
        <v>203</v>
      </c>
      <c r="R891" s="2068" t="s">
        <v>203</v>
      </c>
      <c r="S891" s="2068" t="s">
        <v>203</v>
      </c>
      <c r="T891" s="2068"/>
      <c r="U891" s="2068"/>
      <c r="V891" s="2068"/>
      <c r="W891" s="2068" t="s">
        <v>203</v>
      </c>
      <c r="X891" s="2068"/>
      <c r="Y891" s="2070" t="s">
        <v>203</v>
      </c>
      <c r="Z891" s="2070"/>
      <c r="AA891" s="2070"/>
      <c r="AB891" s="2070"/>
    </row>
    <row r="892" spans="1:28" x14ac:dyDescent="0.2">
      <c r="A892" s="916"/>
      <c r="B892" s="916"/>
      <c r="C892" s="916"/>
      <c r="D892" s="916"/>
      <c r="E892" s="916"/>
      <c r="F892" s="916"/>
      <c r="G892" s="916"/>
      <c r="H892" s="916"/>
      <c r="I892" s="916"/>
      <c r="J892" s="916"/>
      <c r="K892" s="916"/>
      <c r="L892" s="916"/>
      <c r="M892" s="916"/>
      <c r="N892" s="916"/>
      <c r="O892" s="916"/>
      <c r="P892" s="916"/>
      <c r="Q892" s="916"/>
      <c r="R892" s="916"/>
      <c r="S892" s="916"/>
      <c r="T892" s="916"/>
      <c r="U892" s="916"/>
      <c r="V892" s="916"/>
      <c r="W892" s="916"/>
      <c r="X892" s="916"/>
      <c r="Y892" s="916"/>
      <c r="Z892" s="916"/>
      <c r="AA892" s="916"/>
      <c r="AB892" s="916"/>
    </row>
    <row r="893" spans="1:28" ht="12.2" customHeight="1" x14ac:dyDescent="0.2">
      <c r="G893" s="2064" t="s">
        <v>246</v>
      </c>
      <c r="H893" s="2064"/>
      <c r="I893" s="2064"/>
      <c r="J893" s="2064"/>
      <c r="K893" s="2064"/>
      <c r="L893" s="2064"/>
      <c r="M893" s="2064"/>
      <c r="N893" s="2064"/>
      <c r="O893" s="2064"/>
      <c r="P893" s="2064"/>
      <c r="Q893" s="2064"/>
      <c r="R893" s="2068" t="s">
        <v>203</v>
      </c>
      <c r="S893" s="2065">
        <v>1283.05</v>
      </c>
      <c r="T893" s="2066"/>
      <c r="U893" s="2066"/>
      <c r="V893" s="2066"/>
      <c r="W893" s="2068" t="s">
        <v>203</v>
      </c>
      <c r="X893" s="2068"/>
      <c r="Y893" s="2065">
        <v>3849.15</v>
      </c>
      <c r="Z893" s="2066"/>
      <c r="AA893" s="2066"/>
      <c r="AB893" s="2066"/>
    </row>
    <row r="894" spans="1:28" ht="36.75" customHeight="1" x14ac:dyDescent="0.2">
      <c r="A894" s="2068" t="s">
        <v>1303</v>
      </c>
      <c r="B894" s="2064" t="s">
        <v>1303</v>
      </c>
      <c r="C894" s="2064" t="s">
        <v>2180</v>
      </c>
      <c r="D894" s="2064"/>
      <c r="E894" s="2064"/>
      <c r="F894" s="2064"/>
      <c r="G894" s="2064" t="s">
        <v>2382</v>
      </c>
      <c r="H894" s="2064"/>
      <c r="I894" s="2064"/>
      <c r="J894" s="2064" t="s">
        <v>468</v>
      </c>
      <c r="K894" s="2064"/>
      <c r="L894" s="2069">
        <v>0.15</v>
      </c>
      <c r="M894" s="2070"/>
      <c r="N894" s="2070" t="s">
        <v>203</v>
      </c>
      <c r="O894" s="2070"/>
      <c r="P894" s="2065">
        <v>0.15</v>
      </c>
      <c r="Q894" s="2070" t="s">
        <v>203</v>
      </c>
      <c r="R894" s="2070" t="s">
        <v>203</v>
      </c>
      <c r="S894" s="2069">
        <v>2626.5</v>
      </c>
      <c r="T894" s="2070"/>
      <c r="U894" s="2070"/>
      <c r="V894" s="2070"/>
      <c r="W894" s="2070" t="s">
        <v>203</v>
      </c>
      <c r="X894" s="2070"/>
      <c r="Y894" s="2069">
        <v>393.98</v>
      </c>
      <c r="Z894" s="2070"/>
      <c r="AA894" s="2070"/>
      <c r="AB894" s="2070"/>
    </row>
    <row r="895" spans="1:28" ht="12.2" customHeight="1" x14ac:dyDescent="0.2">
      <c r="C895" s="2068" t="s">
        <v>203</v>
      </c>
      <c r="D895" s="2068"/>
      <c r="E895" s="2068"/>
      <c r="F895" s="2068"/>
      <c r="G895" s="2068" t="s">
        <v>203</v>
      </c>
      <c r="H895" s="2068"/>
      <c r="I895" s="2068"/>
      <c r="J895" s="2068" t="s">
        <v>203</v>
      </c>
      <c r="K895" s="2068"/>
      <c r="L895" s="2070" t="s">
        <v>203</v>
      </c>
      <c r="M895" s="2070"/>
      <c r="N895" s="2070" t="s">
        <v>203</v>
      </c>
      <c r="O895" s="2070"/>
      <c r="P895" s="2070" t="s">
        <v>203</v>
      </c>
      <c r="Q895" s="2068" t="s">
        <v>203</v>
      </c>
      <c r="R895" s="2068" t="s">
        <v>203</v>
      </c>
      <c r="S895" s="2068" t="s">
        <v>203</v>
      </c>
      <c r="T895" s="2068"/>
      <c r="U895" s="2068"/>
      <c r="V895" s="2068"/>
      <c r="W895" s="2068" t="s">
        <v>203</v>
      </c>
      <c r="X895" s="2068"/>
      <c r="Y895" s="2070" t="s">
        <v>203</v>
      </c>
      <c r="Z895" s="2070"/>
      <c r="AA895" s="2070"/>
      <c r="AB895" s="2070"/>
    </row>
    <row r="896" spans="1:28" x14ac:dyDescent="0.2">
      <c r="A896" s="916"/>
      <c r="B896" s="916"/>
      <c r="C896" s="916"/>
      <c r="D896" s="916"/>
      <c r="E896" s="916"/>
      <c r="F896" s="916"/>
      <c r="G896" s="916"/>
      <c r="H896" s="916"/>
      <c r="I896" s="916"/>
      <c r="J896" s="916"/>
      <c r="K896" s="916"/>
      <c r="L896" s="916"/>
      <c r="M896" s="916"/>
      <c r="N896" s="916"/>
      <c r="O896" s="916"/>
      <c r="P896" s="916"/>
      <c r="Q896" s="916"/>
      <c r="R896" s="916"/>
      <c r="S896" s="916"/>
      <c r="T896" s="916"/>
      <c r="U896" s="916"/>
      <c r="V896" s="916"/>
      <c r="W896" s="916"/>
      <c r="X896" s="916"/>
      <c r="Y896" s="916"/>
      <c r="Z896" s="916"/>
      <c r="AA896" s="916"/>
      <c r="AB896" s="916"/>
    </row>
    <row r="897" spans="1:28" ht="12.2" customHeight="1" x14ac:dyDescent="0.2">
      <c r="G897" s="2064" t="s">
        <v>246</v>
      </c>
      <c r="H897" s="2064"/>
      <c r="I897" s="2064"/>
      <c r="J897" s="2064"/>
      <c r="K897" s="2064"/>
      <c r="L897" s="2064"/>
      <c r="M897" s="2064"/>
      <c r="N897" s="2064"/>
      <c r="O897" s="2064"/>
      <c r="P897" s="2064"/>
      <c r="Q897" s="2064"/>
      <c r="R897" s="2068" t="s">
        <v>203</v>
      </c>
      <c r="S897" s="2065">
        <v>2626.53</v>
      </c>
      <c r="T897" s="2066"/>
      <c r="U897" s="2066"/>
      <c r="V897" s="2066"/>
      <c r="W897" s="2068" t="s">
        <v>203</v>
      </c>
      <c r="X897" s="2068"/>
      <c r="Y897" s="2065">
        <v>393.98</v>
      </c>
      <c r="Z897" s="2066"/>
      <c r="AA897" s="2066"/>
      <c r="AB897" s="2066"/>
    </row>
    <row r="898" spans="1:28" ht="36.75" customHeight="1" x14ac:dyDescent="0.2">
      <c r="A898" s="2068" t="s">
        <v>1302</v>
      </c>
      <c r="B898" s="2064" t="s">
        <v>1302</v>
      </c>
      <c r="C898" s="2064" t="s">
        <v>2381</v>
      </c>
      <c r="D898" s="2064"/>
      <c r="E898" s="2064"/>
      <c r="F898" s="2064"/>
      <c r="G898" s="2064" t="s">
        <v>2380</v>
      </c>
      <c r="H898" s="2064"/>
      <c r="I898" s="2064"/>
      <c r="J898" s="2064" t="s">
        <v>468</v>
      </c>
      <c r="K898" s="2064"/>
      <c r="L898" s="2069">
        <v>0.12</v>
      </c>
      <c r="M898" s="2070"/>
      <c r="N898" s="2070" t="s">
        <v>203</v>
      </c>
      <c r="O898" s="2070"/>
      <c r="P898" s="2065">
        <v>0.12</v>
      </c>
      <c r="Q898" s="2070" t="s">
        <v>203</v>
      </c>
      <c r="R898" s="2070" t="s">
        <v>203</v>
      </c>
      <c r="S898" s="2069">
        <v>241.64</v>
      </c>
      <c r="T898" s="2070"/>
      <c r="U898" s="2070"/>
      <c r="V898" s="2070"/>
      <c r="W898" s="2070" t="s">
        <v>203</v>
      </c>
      <c r="X898" s="2070"/>
      <c r="Y898" s="2069">
        <v>29</v>
      </c>
      <c r="Z898" s="2070"/>
      <c r="AA898" s="2070"/>
      <c r="AB898" s="2070"/>
    </row>
    <row r="899" spans="1:28" ht="12.2" customHeight="1" x14ac:dyDescent="0.2">
      <c r="C899" s="2068" t="s">
        <v>203</v>
      </c>
      <c r="D899" s="2068"/>
      <c r="E899" s="2068"/>
      <c r="F899" s="2068"/>
      <c r="G899" s="2068" t="s">
        <v>203</v>
      </c>
      <c r="H899" s="2068"/>
      <c r="I899" s="2068"/>
      <c r="J899" s="2068" t="s">
        <v>203</v>
      </c>
      <c r="K899" s="2068"/>
      <c r="L899" s="2070" t="s">
        <v>203</v>
      </c>
      <c r="M899" s="2070"/>
      <c r="N899" s="2070" t="s">
        <v>203</v>
      </c>
      <c r="O899" s="2070"/>
      <c r="P899" s="2070" t="s">
        <v>203</v>
      </c>
      <c r="Q899" s="2068" t="s">
        <v>203</v>
      </c>
      <c r="R899" s="2068" t="s">
        <v>203</v>
      </c>
      <c r="S899" s="2068" t="s">
        <v>203</v>
      </c>
      <c r="T899" s="2068"/>
      <c r="U899" s="2068"/>
      <c r="V899" s="2068"/>
      <c r="W899" s="2068" t="s">
        <v>203</v>
      </c>
      <c r="X899" s="2068"/>
      <c r="Y899" s="2070" t="s">
        <v>203</v>
      </c>
      <c r="Z899" s="2070"/>
      <c r="AA899" s="2070"/>
      <c r="AB899" s="2070"/>
    </row>
    <row r="900" spans="1:28" x14ac:dyDescent="0.2">
      <c r="A900" s="916"/>
      <c r="B900" s="916"/>
      <c r="C900" s="916"/>
      <c r="D900" s="916"/>
      <c r="E900" s="916"/>
      <c r="F900" s="916"/>
      <c r="G900" s="916"/>
      <c r="H900" s="916"/>
      <c r="I900" s="916"/>
      <c r="J900" s="916"/>
      <c r="K900" s="916"/>
      <c r="L900" s="916"/>
      <c r="M900" s="916"/>
      <c r="N900" s="916"/>
      <c r="O900" s="916"/>
      <c r="P900" s="916"/>
      <c r="Q900" s="916"/>
      <c r="R900" s="916"/>
      <c r="S900" s="916"/>
      <c r="T900" s="916"/>
      <c r="U900" s="916"/>
      <c r="V900" s="916"/>
      <c r="W900" s="916"/>
      <c r="X900" s="916"/>
      <c r="Y900" s="916"/>
      <c r="Z900" s="916"/>
      <c r="AA900" s="916"/>
      <c r="AB900" s="916"/>
    </row>
    <row r="901" spans="1:28" ht="12.2" customHeight="1" x14ac:dyDescent="0.2">
      <c r="G901" s="2064" t="s">
        <v>246</v>
      </c>
      <c r="H901" s="2064"/>
      <c r="I901" s="2064"/>
      <c r="J901" s="2064"/>
      <c r="K901" s="2064"/>
      <c r="L901" s="2064"/>
      <c r="M901" s="2064"/>
      <c r="N901" s="2064"/>
      <c r="O901" s="2064"/>
      <c r="P901" s="2064"/>
      <c r="Q901" s="2064"/>
      <c r="R901" s="2068" t="s">
        <v>203</v>
      </c>
      <c r="S901" s="2065">
        <v>241.67</v>
      </c>
      <c r="T901" s="2066"/>
      <c r="U901" s="2066"/>
      <c r="V901" s="2066"/>
      <c r="W901" s="2068" t="s">
        <v>203</v>
      </c>
      <c r="X901" s="2068"/>
      <c r="Y901" s="2065">
        <v>29</v>
      </c>
      <c r="Z901" s="2066"/>
      <c r="AA901" s="2066"/>
      <c r="AB901" s="2066"/>
    </row>
    <row r="902" spans="1:28" ht="36.75" customHeight="1" x14ac:dyDescent="0.2">
      <c r="A902" s="2068" t="s">
        <v>1301</v>
      </c>
      <c r="B902" s="2064" t="s">
        <v>1301</v>
      </c>
      <c r="C902" s="2064" t="s">
        <v>2181</v>
      </c>
      <c r="D902" s="2064"/>
      <c r="E902" s="2064"/>
      <c r="F902" s="2064"/>
      <c r="G902" s="2064" t="s">
        <v>507</v>
      </c>
      <c r="H902" s="2064"/>
      <c r="I902" s="2064"/>
      <c r="J902" s="2064" t="s">
        <v>467</v>
      </c>
      <c r="K902" s="2064"/>
      <c r="L902" s="2071">
        <v>14</v>
      </c>
      <c r="M902" s="2070"/>
      <c r="N902" s="2070" t="s">
        <v>203</v>
      </c>
      <c r="O902" s="2070"/>
      <c r="P902" s="2065">
        <v>14</v>
      </c>
      <c r="Q902" s="2070" t="s">
        <v>203</v>
      </c>
      <c r="R902" s="2070" t="s">
        <v>203</v>
      </c>
      <c r="S902" s="2069">
        <v>232.45</v>
      </c>
      <c r="T902" s="2070"/>
      <c r="U902" s="2070"/>
      <c r="V902" s="2070"/>
      <c r="W902" s="2070" t="s">
        <v>203</v>
      </c>
      <c r="X902" s="2070"/>
      <c r="Y902" s="2069">
        <v>3254.3</v>
      </c>
      <c r="Z902" s="2070"/>
      <c r="AA902" s="2070"/>
      <c r="AB902" s="2070"/>
    </row>
    <row r="903" spans="1:28" ht="12.2" customHeight="1" x14ac:dyDescent="0.2">
      <c r="C903" s="2068" t="s">
        <v>203</v>
      </c>
      <c r="D903" s="2068"/>
      <c r="E903" s="2068"/>
      <c r="F903" s="2068"/>
      <c r="G903" s="2068" t="s">
        <v>203</v>
      </c>
      <c r="H903" s="2068"/>
      <c r="I903" s="2068"/>
      <c r="J903" s="2068" t="s">
        <v>203</v>
      </c>
      <c r="K903" s="2068"/>
      <c r="L903" s="2070" t="s">
        <v>203</v>
      </c>
      <c r="M903" s="2070"/>
      <c r="N903" s="2070" t="s">
        <v>203</v>
      </c>
      <c r="O903" s="2070"/>
      <c r="P903" s="2070" t="s">
        <v>203</v>
      </c>
      <c r="Q903" s="2068" t="s">
        <v>203</v>
      </c>
      <c r="R903" s="2068" t="s">
        <v>203</v>
      </c>
      <c r="S903" s="2068" t="s">
        <v>203</v>
      </c>
      <c r="T903" s="2068"/>
      <c r="U903" s="2068"/>
      <c r="V903" s="2068"/>
      <c r="W903" s="2068" t="s">
        <v>203</v>
      </c>
      <c r="X903" s="2068"/>
      <c r="Y903" s="2070" t="s">
        <v>203</v>
      </c>
      <c r="Z903" s="2070"/>
      <c r="AA903" s="2070"/>
      <c r="AB903" s="2070"/>
    </row>
    <row r="904" spans="1:28" x14ac:dyDescent="0.2">
      <c r="A904" s="916"/>
      <c r="B904" s="916"/>
      <c r="C904" s="916"/>
      <c r="D904" s="916"/>
      <c r="E904" s="916"/>
      <c r="F904" s="916"/>
      <c r="G904" s="916"/>
      <c r="H904" s="916"/>
      <c r="I904" s="916"/>
      <c r="J904" s="916"/>
      <c r="K904" s="916"/>
      <c r="L904" s="916"/>
      <c r="M904" s="916"/>
      <c r="N904" s="916"/>
      <c r="O904" s="916"/>
      <c r="P904" s="916"/>
      <c r="Q904" s="916"/>
      <c r="R904" s="916"/>
      <c r="S904" s="916"/>
      <c r="T904" s="916"/>
      <c r="U904" s="916"/>
      <c r="V904" s="916"/>
      <c r="W904" s="916"/>
      <c r="X904" s="916"/>
      <c r="Y904" s="916"/>
      <c r="Z904" s="916"/>
      <c r="AA904" s="916"/>
      <c r="AB904" s="916"/>
    </row>
    <row r="905" spans="1:28" ht="12.2" customHeight="1" x14ac:dyDescent="0.2">
      <c r="G905" s="2064" t="s">
        <v>246</v>
      </c>
      <c r="H905" s="2064"/>
      <c r="I905" s="2064"/>
      <c r="J905" s="2064"/>
      <c r="K905" s="2064"/>
      <c r="L905" s="2064"/>
      <c r="M905" s="2064"/>
      <c r="N905" s="2064"/>
      <c r="O905" s="2064"/>
      <c r="P905" s="2064"/>
      <c r="Q905" s="2064"/>
      <c r="R905" s="2068" t="s">
        <v>203</v>
      </c>
      <c r="S905" s="2065">
        <v>232.45</v>
      </c>
      <c r="T905" s="2066"/>
      <c r="U905" s="2066"/>
      <c r="V905" s="2066"/>
      <c r="W905" s="2068" t="s">
        <v>203</v>
      </c>
      <c r="X905" s="2068"/>
      <c r="Y905" s="2065">
        <v>3254.3</v>
      </c>
      <c r="Z905" s="2066"/>
      <c r="AA905" s="2066"/>
      <c r="AB905" s="2066"/>
    </row>
    <row r="906" spans="1:28" ht="36.75" customHeight="1" x14ac:dyDescent="0.2">
      <c r="A906" s="2068" t="s">
        <v>1298</v>
      </c>
      <c r="B906" s="2064" t="s">
        <v>1298</v>
      </c>
      <c r="C906" s="2064" t="s">
        <v>2379</v>
      </c>
      <c r="D906" s="2064"/>
      <c r="E906" s="2064"/>
      <c r="F906" s="2064"/>
      <c r="G906" s="2064" t="s">
        <v>2378</v>
      </c>
      <c r="H906" s="2064"/>
      <c r="I906" s="2064"/>
      <c r="J906" s="2064" t="s">
        <v>474</v>
      </c>
      <c r="K906" s="2064"/>
      <c r="L906" s="2071">
        <v>2</v>
      </c>
      <c r="M906" s="2070"/>
      <c r="N906" s="2070" t="s">
        <v>203</v>
      </c>
      <c r="O906" s="2070"/>
      <c r="P906" s="2065">
        <v>2</v>
      </c>
      <c r="Q906" s="2070" t="s">
        <v>203</v>
      </c>
      <c r="R906" s="2070" t="s">
        <v>203</v>
      </c>
      <c r="S906" s="2069">
        <v>1162.47</v>
      </c>
      <c r="T906" s="2070"/>
      <c r="U906" s="2070"/>
      <c r="V906" s="2070"/>
      <c r="W906" s="2070" t="s">
        <v>203</v>
      </c>
      <c r="X906" s="2070"/>
      <c r="Y906" s="2069">
        <v>2324.94</v>
      </c>
      <c r="Z906" s="2070"/>
      <c r="AA906" s="2070"/>
      <c r="AB906" s="2070"/>
    </row>
    <row r="907" spans="1:28" ht="12.2" customHeight="1" x14ac:dyDescent="0.2">
      <c r="C907" s="2068" t="s">
        <v>203</v>
      </c>
      <c r="D907" s="2068"/>
      <c r="E907" s="2068"/>
      <c r="F907" s="2068"/>
      <c r="G907" s="2068" t="s">
        <v>203</v>
      </c>
      <c r="H907" s="2068"/>
      <c r="I907" s="2068"/>
      <c r="J907" s="2068" t="s">
        <v>203</v>
      </c>
      <c r="K907" s="2068"/>
      <c r="L907" s="2070" t="s">
        <v>203</v>
      </c>
      <c r="M907" s="2070"/>
      <c r="N907" s="2070" t="s">
        <v>203</v>
      </c>
      <c r="O907" s="2070"/>
      <c r="P907" s="2070" t="s">
        <v>203</v>
      </c>
      <c r="Q907" s="2068" t="s">
        <v>203</v>
      </c>
      <c r="R907" s="2068" t="s">
        <v>203</v>
      </c>
      <c r="S907" s="2068" t="s">
        <v>203</v>
      </c>
      <c r="T907" s="2068"/>
      <c r="U907" s="2068"/>
      <c r="V907" s="2068"/>
      <c r="W907" s="2068" t="s">
        <v>203</v>
      </c>
      <c r="X907" s="2068"/>
      <c r="Y907" s="2070" t="s">
        <v>203</v>
      </c>
      <c r="Z907" s="2070"/>
      <c r="AA907" s="2070"/>
      <c r="AB907" s="2070"/>
    </row>
    <row r="908" spans="1:28" x14ac:dyDescent="0.2">
      <c r="A908" s="916"/>
      <c r="B908" s="916"/>
      <c r="C908" s="916"/>
      <c r="D908" s="916"/>
      <c r="E908" s="916"/>
      <c r="F908" s="916"/>
      <c r="G908" s="916"/>
      <c r="H908" s="916"/>
      <c r="I908" s="916"/>
      <c r="J908" s="916"/>
      <c r="K908" s="916"/>
      <c r="L908" s="916"/>
      <c r="M908" s="916"/>
      <c r="N908" s="916"/>
      <c r="O908" s="916"/>
      <c r="P908" s="916"/>
      <c r="Q908" s="916"/>
      <c r="R908" s="916"/>
      <c r="S908" s="916"/>
      <c r="T908" s="916"/>
      <c r="U908" s="916"/>
      <c r="V908" s="916"/>
      <c r="W908" s="916"/>
      <c r="X908" s="916"/>
      <c r="Y908" s="916"/>
      <c r="Z908" s="916"/>
      <c r="AA908" s="916"/>
      <c r="AB908" s="916"/>
    </row>
    <row r="909" spans="1:28" ht="12.2" customHeight="1" x14ac:dyDescent="0.2">
      <c r="G909" s="2064" t="s">
        <v>246</v>
      </c>
      <c r="H909" s="2064"/>
      <c r="I909" s="2064"/>
      <c r="J909" s="2064"/>
      <c r="K909" s="2064"/>
      <c r="L909" s="2064"/>
      <c r="M909" s="2064"/>
      <c r="N909" s="2064"/>
      <c r="O909" s="2064"/>
      <c r="P909" s="2064"/>
      <c r="Q909" s="2064"/>
      <c r="R909" s="2068" t="s">
        <v>203</v>
      </c>
      <c r="S909" s="2065">
        <v>1162.47</v>
      </c>
      <c r="T909" s="2066"/>
      <c r="U909" s="2066"/>
      <c r="V909" s="2066"/>
      <c r="W909" s="2068" t="s">
        <v>203</v>
      </c>
      <c r="X909" s="2068"/>
      <c r="Y909" s="2065">
        <v>2324.94</v>
      </c>
      <c r="Z909" s="2066"/>
      <c r="AA909" s="2066"/>
      <c r="AB909" s="2066"/>
    </row>
    <row r="910" spans="1:28" ht="36.75" customHeight="1" x14ac:dyDescent="0.2">
      <c r="A910" s="2068" t="s">
        <v>1297</v>
      </c>
      <c r="B910" s="2064" t="s">
        <v>1297</v>
      </c>
      <c r="C910" s="2064" t="s">
        <v>2377</v>
      </c>
      <c r="D910" s="2064"/>
      <c r="E910" s="2064"/>
      <c r="F910" s="2064"/>
      <c r="G910" s="2064" t="s">
        <v>2376</v>
      </c>
      <c r="H910" s="2064"/>
      <c r="I910" s="2064"/>
      <c r="J910" s="2064" t="s">
        <v>467</v>
      </c>
      <c r="K910" s="2064"/>
      <c r="L910" s="2071">
        <v>6</v>
      </c>
      <c r="M910" s="2070"/>
      <c r="N910" s="2070" t="s">
        <v>203</v>
      </c>
      <c r="O910" s="2070"/>
      <c r="P910" s="2065">
        <v>6</v>
      </c>
      <c r="Q910" s="2070" t="s">
        <v>203</v>
      </c>
      <c r="R910" s="2070" t="s">
        <v>203</v>
      </c>
      <c r="S910" s="2069">
        <v>781.72</v>
      </c>
      <c r="T910" s="2070"/>
      <c r="U910" s="2070"/>
      <c r="V910" s="2070"/>
      <c r="W910" s="2070" t="s">
        <v>203</v>
      </c>
      <c r="X910" s="2070"/>
      <c r="Y910" s="2069">
        <v>4690.32</v>
      </c>
      <c r="Z910" s="2070"/>
      <c r="AA910" s="2070"/>
      <c r="AB910" s="2070"/>
    </row>
    <row r="911" spans="1:28" ht="12.2" customHeight="1" x14ac:dyDescent="0.2">
      <c r="C911" s="2068" t="s">
        <v>203</v>
      </c>
      <c r="D911" s="2068"/>
      <c r="E911" s="2068"/>
      <c r="F911" s="2068"/>
      <c r="G911" s="2068" t="s">
        <v>203</v>
      </c>
      <c r="H911" s="2068"/>
      <c r="I911" s="2068"/>
      <c r="J911" s="2068" t="s">
        <v>203</v>
      </c>
      <c r="K911" s="2068"/>
      <c r="L911" s="2070" t="s">
        <v>203</v>
      </c>
      <c r="M911" s="2070"/>
      <c r="N911" s="2070" t="s">
        <v>203</v>
      </c>
      <c r="O911" s="2070"/>
      <c r="P911" s="2070" t="s">
        <v>203</v>
      </c>
      <c r="Q911" s="2068" t="s">
        <v>203</v>
      </c>
      <c r="R911" s="2068" t="s">
        <v>203</v>
      </c>
      <c r="S911" s="2068" t="s">
        <v>203</v>
      </c>
      <c r="T911" s="2068"/>
      <c r="U911" s="2068"/>
      <c r="V911" s="2068"/>
      <c r="W911" s="2068" t="s">
        <v>203</v>
      </c>
      <c r="X911" s="2068"/>
      <c r="Y911" s="2070" t="s">
        <v>203</v>
      </c>
      <c r="Z911" s="2070"/>
      <c r="AA911" s="2070"/>
      <c r="AB911" s="2070"/>
    </row>
    <row r="912" spans="1:28" x14ac:dyDescent="0.2">
      <c r="A912" s="916"/>
      <c r="B912" s="916"/>
      <c r="C912" s="916"/>
      <c r="D912" s="916"/>
      <c r="E912" s="916"/>
      <c r="F912" s="916"/>
      <c r="G912" s="916"/>
      <c r="H912" s="916"/>
      <c r="I912" s="916"/>
      <c r="J912" s="916"/>
      <c r="K912" s="916"/>
      <c r="L912" s="916"/>
      <c r="M912" s="916"/>
      <c r="N912" s="916"/>
      <c r="O912" s="916"/>
      <c r="P912" s="916"/>
      <c r="Q912" s="916"/>
      <c r="R912" s="916"/>
      <c r="S912" s="916"/>
      <c r="T912" s="916"/>
      <c r="U912" s="916"/>
      <c r="V912" s="916"/>
      <c r="W912" s="916"/>
      <c r="X912" s="916"/>
      <c r="Y912" s="916"/>
      <c r="Z912" s="916"/>
      <c r="AA912" s="916"/>
      <c r="AB912" s="916"/>
    </row>
    <row r="913" spans="1:28" ht="12.2" customHeight="1" x14ac:dyDescent="0.2">
      <c r="G913" s="2064" t="s">
        <v>246</v>
      </c>
      <c r="H913" s="2064"/>
      <c r="I913" s="2064"/>
      <c r="J913" s="2064"/>
      <c r="K913" s="2064"/>
      <c r="L913" s="2064"/>
      <c r="M913" s="2064"/>
      <c r="N913" s="2064"/>
      <c r="O913" s="2064"/>
      <c r="P913" s="2064"/>
      <c r="Q913" s="2064"/>
      <c r="R913" s="2068" t="s">
        <v>203</v>
      </c>
      <c r="S913" s="2065">
        <v>781.72</v>
      </c>
      <c r="T913" s="2066"/>
      <c r="U913" s="2066"/>
      <c r="V913" s="2066"/>
      <c r="W913" s="2068" t="s">
        <v>203</v>
      </c>
      <c r="X913" s="2068"/>
      <c r="Y913" s="2065">
        <v>4690.32</v>
      </c>
      <c r="Z913" s="2066"/>
      <c r="AA913" s="2066"/>
      <c r="AB913" s="2066"/>
    </row>
    <row r="914" spans="1:28" ht="36.75" customHeight="1" x14ac:dyDescent="0.2">
      <c r="A914" s="2068" t="s">
        <v>1296</v>
      </c>
      <c r="B914" s="2064" t="s">
        <v>1296</v>
      </c>
      <c r="C914" s="2064" t="s">
        <v>2375</v>
      </c>
      <c r="D914" s="2064"/>
      <c r="E914" s="2064"/>
      <c r="F914" s="2064"/>
      <c r="G914" s="2064" t="s">
        <v>2374</v>
      </c>
      <c r="H914" s="2064"/>
      <c r="I914" s="2064"/>
      <c r="J914" s="2064" t="s">
        <v>1092</v>
      </c>
      <c r="K914" s="2064"/>
      <c r="L914" s="2072">
        <v>0.69299999999999995</v>
      </c>
      <c r="M914" s="2070"/>
      <c r="N914" s="2070" t="s">
        <v>203</v>
      </c>
      <c r="O914" s="2070"/>
      <c r="P914" s="2073">
        <v>0.69299999999999995</v>
      </c>
      <c r="Q914" s="2070" t="s">
        <v>203</v>
      </c>
      <c r="R914" s="2070" t="s">
        <v>203</v>
      </c>
      <c r="S914" s="2069">
        <v>65.19</v>
      </c>
      <c r="T914" s="2070"/>
      <c r="U914" s="2070"/>
      <c r="V914" s="2070"/>
      <c r="W914" s="2070" t="s">
        <v>203</v>
      </c>
      <c r="X914" s="2070"/>
      <c r="Y914" s="2069">
        <v>45.18</v>
      </c>
      <c r="Z914" s="2070"/>
      <c r="AA914" s="2070"/>
      <c r="AB914" s="2070"/>
    </row>
    <row r="915" spans="1:28" ht="12.2" customHeight="1" x14ac:dyDescent="0.2">
      <c r="C915" s="2068" t="s">
        <v>203</v>
      </c>
      <c r="D915" s="2068"/>
      <c r="E915" s="2068"/>
      <c r="F915" s="2068"/>
      <c r="G915" s="2068" t="s">
        <v>203</v>
      </c>
      <c r="H915" s="2068"/>
      <c r="I915" s="2068"/>
      <c r="J915" s="2068" t="s">
        <v>203</v>
      </c>
      <c r="K915" s="2068"/>
      <c r="L915" s="2070" t="s">
        <v>203</v>
      </c>
      <c r="M915" s="2070"/>
      <c r="N915" s="2070" t="s">
        <v>203</v>
      </c>
      <c r="O915" s="2070"/>
      <c r="P915" s="2070" t="s">
        <v>203</v>
      </c>
      <c r="Q915" s="2068" t="s">
        <v>203</v>
      </c>
      <c r="R915" s="2068" t="s">
        <v>203</v>
      </c>
      <c r="S915" s="2068" t="s">
        <v>203</v>
      </c>
      <c r="T915" s="2068"/>
      <c r="U915" s="2068"/>
      <c r="V915" s="2068"/>
      <c r="W915" s="2068" t="s">
        <v>203</v>
      </c>
      <c r="X915" s="2068"/>
      <c r="Y915" s="2070" t="s">
        <v>203</v>
      </c>
      <c r="Z915" s="2070"/>
      <c r="AA915" s="2070"/>
      <c r="AB915" s="2070"/>
    </row>
    <row r="916" spans="1:28" x14ac:dyDescent="0.2">
      <c r="A916" s="916"/>
      <c r="B916" s="916"/>
      <c r="C916" s="916"/>
      <c r="D916" s="916"/>
      <c r="E916" s="916"/>
      <c r="F916" s="916"/>
      <c r="G916" s="916"/>
      <c r="H916" s="916"/>
      <c r="I916" s="916"/>
      <c r="J916" s="916"/>
      <c r="K916" s="916"/>
      <c r="L916" s="916"/>
      <c r="M916" s="916"/>
      <c r="N916" s="916"/>
      <c r="O916" s="916"/>
      <c r="P916" s="916"/>
      <c r="Q916" s="916"/>
      <c r="R916" s="916"/>
      <c r="S916" s="916"/>
      <c r="T916" s="916"/>
      <c r="U916" s="916"/>
      <c r="V916" s="916"/>
      <c r="W916" s="916"/>
      <c r="X916" s="916"/>
      <c r="Y916" s="916"/>
      <c r="Z916" s="916"/>
      <c r="AA916" s="916"/>
      <c r="AB916" s="916"/>
    </row>
    <row r="917" spans="1:28" ht="12.2" customHeight="1" x14ac:dyDescent="0.2">
      <c r="G917" s="2064" t="s">
        <v>246</v>
      </c>
      <c r="H917" s="2064"/>
      <c r="I917" s="2064"/>
      <c r="J917" s="2064"/>
      <c r="K917" s="2064"/>
      <c r="L917" s="2064"/>
      <c r="M917" s="2064"/>
      <c r="N917" s="2064"/>
      <c r="O917" s="2064"/>
      <c r="P917" s="2064"/>
      <c r="Q917" s="2064"/>
      <c r="R917" s="2068" t="s">
        <v>203</v>
      </c>
      <c r="S917" s="2065">
        <v>65.19</v>
      </c>
      <c r="T917" s="2066"/>
      <c r="U917" s="2066"/>
      <c r="V917" s="2066"/>
      <c r="W917" s="2068" t="s">
        <v>203</v>
      </c>
      <c r="X917" s="2068"/>
      <c r="Y917" s="2065">
        <v>45.18</v>
      </c>
      <c r="Z917" s="2066"/>
      <c r="AA917" s="2066"/>
      <c r="AB917" s="2066"/>
    </row>
    <row r="918" spans="1:28" ht="36.75" customHeight="1" x14ac:dyDescent="0.2">
      <c r="A918" s="2068" t="s">
        <v>1295</v>
      </c>
      <c r="B918" s="2064" t="s">
        <v>1295</v>
      </c>
      <c r="C918" s="2064" t="s">
        <v>2373</v>
      </c>
      <c r="D918" s="2064"/>
      <c r="E918" s="2064"/>
      <c r="F918" s="2064"/>
      <c r="G918" s="2064" t="s">
        <v>2372</v>
      </c>
      <c r="H918" s="2064"/>
      <c r="I918" s="2064"/>
      <c r="J918" s="2064" t="s">
        <v>467</v>
      </c>
      <c r="K918" s="2064"/>
      <c r="L918" s="2071">
        <v>9</v>
      </c>
      <c r="M918" s="2070"/>
      <c r="N918" s="2070" t="s">
        <v>203</v>
      </c>
      <c r="O918" s="2070"/>
      <c r="P918" s="2065">
        <v>9</v>
      </c>
      <c r="Q918" s="2070" t="s">
        <v>203</v>
      </c>
      <c r="R918" s="2070" t="s">
        <v>203</v>
      </c>
      <c r="S918" s="2069">
        <v>232.45</v>
      </c>
      <c r="T918" s="2070"/>
      <c r="U918" s="2070"/>
      <c r="V918" s="2070"/>
      <c r="W918" s="2070" t="s">
        <v>203</v>
      </c>
      <c r="X918" s="2070"/>
      <c r="Y918" s="2069">
        <v>2092.0500000000002</v>
      </c>
      <c r="Z918" s="2070"/>
      <c r="AA918" s="2070"/>
      <c r="AB918" s="2070"/>
    </row>
    <row r="919" spans="1:28" ht="12.2" customHeight="1" x14ac:dyDescent="0.2">
      <c r="C919" s="2068" t="s">
        <v>203</v>
      </c>
      <c r="D919" s="2068"/>
      <c r="E919" s="2068"/>
      <c r="F919" s="2068"/>
      <c r="G919" s="2068" t="s">
        <v>203</v>
      </c>
      <c r="H919" s="2068"/>
      <c r="I919" s="2068"/>
      <c r="J919" s="2068" t="s">
        <v>203</v>
      </c>
      <c r="K919" s="2068"/>
      <c r="L919" s="2070" t="s">
        <v>203</v>
      </c>
      <c r="M919" s="2070"/>
      <c r="N919" s="2070" t="s">
        <v>203</v>
      </c>
      <c r="O919" s="2070"/>
      <c r="P919" s="2070" t="s">
        <v>203</v>
      </c>
      <c r="Q919" s="2068" t="s">
        <v>203</v>
      </c>
      <c r="R919" s="2068" t="s">
        <v>203</v>
      </c>
      <c r="S919" s="2068" t="s">
        <v>203</v>
      </c>
      <c r="T919" s="2068"/>
      <c r="U919" s="2068"/>
      <c r="V919" s="2068"/>
      <c r="W919" s="2068" t="s">
        <v>203</v>
      </c>
      <c r="X919" s="2068"/>
      <c r="Y919" s="2070" t="s">
        <v>203</v>
      </c>
      <c r="Z919" s="2070"/>
      <c r="AA919" s="2070"/>
      <c r="AB919" s="2070"/>
    </row>
    <row r="920" spans="1:28" x14ac:dyDescent="0.2">
      <c r="A920" s="916"/>
      <c r="B920" s="916"/>
      <c r="C920" s="916"/>
      <c r="D920" s="916"/>
      <c r="E920" s="916"/>
      <c r="F920" s="916"/>
      <c r="G920" s="916"/>
      <c r="H920" s="916"/>
      <c r="I920" s="916"/>
      <c r="J920" s="916"/>
      <c r="K920" s="916"/>
      <c r="L920" s="916"/>
      <c r="M920" s="916"/>
      <c r="N920" s="916"/>
      <c r="O920" s="916"/>
      <c r="P920" s="916"/>
      <c r="Q920" s="916"/>
      <c r="R920" s="916"/>
      <c r="S920" s="916"/>
      <c r="T920" s="916"/>
      <c r="U920" s="916"/>
      <c r="V920" s="916"/>
      <c r="W920" s="916"/>
      <c r="X920" s="916"/>
      <c r="Y920" s="916"/>
      <c r="Z920" s="916"/>
      <c r="AA920" s="916"/>
      <c r="AB920" s="916"/>
    </row>
    <row r="921" spans="1:28" ht="12.2" customHeight="1" x14ac:dyDescent="0.2">
      <c r="G921" s="2064" t="s">
        <v>246</v>
      </c>
      <c r="H921" s="2064"/>
      <c r="I921" s="2064"/>
      <c r="J921" s="2064"/>
      <c r="K921" s="2064"/>
      <c r="L921" s="2064"/>
      <c r="M921" s="2064"/>
      <c r="N921" s="2064"/>
      <c r="O921" s="2064"/>
      <c r="P921" s="2064"/>
      <c r="Q921" s="2064"/>
      <c r="R921" s="2068" t="s">
        <v>203</v>
      </c>
      <c r="S921" s="2065">
        <v>232.45</v>
      </c>
      <c r="T921" s="2066"/>
      <c r="U921" s="2066"/>
      <c r="V921" s="2066"/>
      <c r="W921" s="2068" t="s">
        <v>203</v>
      </c>
      <c r="X921" s="2068"/>
      <c r="Y921" s="2065">
        <v>2092.0500000000002</v>
      </c>
      <c r="Z921" s="2066"/>
      <c r="AA921" s="2066"/>
      <c r="AB921" s="2066"/>
    </row>
    <row r="922" spans="1:28" x14ac:dyDescent="0.2">
      <c r="A922" s="916"/>
      <c r="B922" s="916"/>
      <c r="C922" s="916"/>
      <c r="D922" s="916"/>
      <c r="E922" s="916"/>
      <c r="F922" s="916"/>
      <c r="G922" s="916"/>
      <c r="H922" s="916"/>
      <c r="I922" s="916"/>
      <c r="J922" s="916"/>
      <c r="K922" s="916"/>
      <c r="L922" s="916"/>
      <c r="M922" s="916"/>
      <c r="N922" s="916"/>
      <c r="O922" s="916"/>
      <c r="P922" s="916"/>
      <c r="Q922" s="916"/>
      <c r="R922" s="916"/>
      <c r="S922" s="916"/>
      <c r="T922" s="916"/>
      <c r="U922" s="916"/>
      <c r="V922" s="916"/>
      <c r="W922" s="916"/>
      <c r="X922" s="916"/>
      <c r="Y922" s="916"/>
      <c r="Z922" s="916"/>
      <c r="AA922" s="916"/>
      <c r="AB922" s="916"/>
    </row>
    <row r="923" spans="1:28" ht="12.2" customHeight="1" x14ac:dyDescent="0.2">
      <c r="C923" s="2064" t="s">
        <v>203</v>
      </c>
      <c r="D923" s="2064"/>
      <c r="E923" s="2064"/>
      <c r="F923" s="2064"/>
      <c r="G923" s="2064" t="s">
        <v>2370</v>
      </c>
      <c r="H923" s="2064"/>
      <c r="I923" s="2064"/>
      <c r="J923" s="2064"/>
      <c r="K923" s="2064"/>
      <c r="L923" s="2064"/>
      <c r="M923" s="2064"/>
      <c r="N923" s="2064"/>
      <c r="O923" s="2064"/>
      <c r="P923" s="2064" t="s">
        <v>203</v>
      </c>
      <c r="Q923" s="2064" t="s">
        <v>203</v>
      </c>
      <c r="R923" s="2064"/>
      <c r="S923" s="2064"/>
      <c r="T923" s="2064"/>
      <c r="U923" s="2064"/>
      <c r="V923" s="2064"/>
      <c r="W923" s="2064"/>
      <c r="X923" s="2064"/>
      <c r="Y923" s="2065">
        <v>433945.53</v>
      </c>
      <c r="Z923" s="2066"/>
      <c r="AA923" s="2066"/>
      <c r="AB923" s="2066"/>
    </row>
    <row r="924" spans="1:28" ht="12" thickBot="1" x14ac:dyDescent="0.25">
      <c r="A924" s="915"/>
      <c r="B924" s="915"/>
      <c r="C924" s="915"/>
      <c r="D924" s="915"/>
      <c r="E924" s="915"/>
      <c r="F924" s="915"/>
      <c r="G924" s="915"/>
      <c r="H924" s="915"/>
      <c r="I924" s="915"/>
      <c r="J924" s="915"/>
      <c r="K924" s="915"/>
      <c r="L924" s="915"/>
      <c r="M924" s="915"/>
      <c r="N924" s="915"/>
      <c r="O924" s="915"/>
      <c r="P924" s="915"/>
      <c r="Q924" s="915"/>
      <c r="R924" s="915"/>
      <c r="S924" s="915"/>
      <c r="T924" s="915"/>
      <c r="U924" s="915"/>
      <c r="V924" s="915"/>
      <c r="W924" s="915"/>
      <c r="X924" s="915"/>
      <c r="Y924" s="915"/>
      <c r="Z924" s="915"/>
      <c r="AA924" s="915"/>
      <c r="AB924" s="915"/>
    </row>
    <row r="925" spans="1:28" ht="12.2" customHeight="1" thickTop="1" x14ac:dyDescent="0.2">
      <c r="C925" s="2064" t="s">
        <v>203</v>
      </c>
      <c r="D925" s="2064"/>
      <c r="E925" s="2064"/>
      <c r="F925" s="2064"/>
      <c r="G925" s="2064" t="s">
        <v>1905</v>
      </c>
      <c r="H925" s="2064"/>
      <c r="I925" s="2064"/>
      <c r="J925" s="2064"/>
      <c r="K925" s="2064"/>
      <c r="L925" s="2064"/>
      <c r="M925" s="2064"/>
      <c r="N925" s="2064"/>
      <c r="O925" s="2064"/>
      <c r="P925" s="2064" t="s">
        <v>203</v>
      </c>
      <c r="Q925" s="2064" t="s">
        <v>203</v>
      </c>
      <c r="R925" s="2064"/>
      <c r="S925" s="2064"/>
      <c r="T925" s="2064"/>
      <c r="U925" s="2064"/>
      <c r="V925" s="2064"/>
      <c r="W925" s="2064"/>
      <c r="X925" s="2064"/>
      <c r="Y925" s="2065">
        <v>308240.90000000002</v>
      </c>
      <c r="Z925" s="2066"/>
      <c r="AA925" s="2066"/>
      <c r="AB925" s="2066"/>
    </row>
    <row r="926" spans="1:28" ht="12.2" customHeight="1" x14ac:dyDescent="0.2">
      <c r="C926" s="2064" t="s">
        <v>203</v>
      </c>
      <c r="D926" s="2064"/>
      <c r="E926" s="2064"/>
      <c r="F926" s="2064"/>
      <c r="G926" s="2064" t="s">
        <v>1867</v>
      </c>
      <c r="H926" s="2064"/>
      <c r="I926" s="2064"/>
      <c r="J926" s="2064"/>
      <c r="K926" s="2064"/>
      <c r="L926" s="2064"/>
      <c r="M926" s="2064"/>
      <c r="N926" s="2064"/>
      <c r="O926" s="2064"/>
      <c r="P926" s="2064" t="s">
        <v>203</v>
      </c>
      <c r="Q926" s="2064" t="s">
        <v>203</v>
      </c>
      <c r="R926" s="2064"/>
      <c r="S926" s="2064"/>
      <c r="T926" s="2064"/>
      <c r="U926" s="2064"/>
      <c r="V926" s="2064"/>
      <c r="W926" s="2064"/>
      <c r="X926" s="2064"/>
      <c r="Y926" s="2065">
        <v>1059673.3899999999</v>
      </c>
      <c r="Z926" s="2066"/>
      <c r="AA926" s="2066"/>
      <c r="AB926" s="2066"/>
    </row>
    <row r="927" spans="1:28" s="904" customFormat="1" ht="13.5" x14ac:dyDescent="0.25">
      <c r="C927" s="2061" t="s">
        <v>203</v>
      </c>
      <c r="D927" s="2061"/>
      <c r="E927" s="2061"/>
      <c r="F927" s="2061"/>
      <c r="G927" s="2061"/>
      <c r="H927" s="2061" t="s">
        <v>345</v>
      </c>
      <c r="I927" s="2061"/>
      <c r="J927" s="2061"/>
      <c r="K927" s="2061"/>
      <c r="L927" s="2061"/>
      <c r="M927" s="2061"/>
      <c r="N927" s="2061"/>
      <c r="O927" s="2061"/>
      <c r="P927" s="1059" t="s">
        <v>203</v>
      </c>
      <c r="Q927" s="2061" t="s">
        <v>203</v>
      </c>
      <c r="R927" s="2061"/>
      <c r="S927" s="2061"/>
      <c r="T927" s="2061"/>
      <c r="U927" s="2061"/>
      <c r="V927" s="2061"/>
      <c r="W927" s="2061"/>
      <c r="X927" s="2061"/>
      <c r="Y927" s="2062">
        <f>Y926</f>
        <v>1059673.3899999999</v>
      </c>
      <c r="Z927" s="2063"/>
      <c r="AA927" s="2063"/>
      <c r="AB927" s="2063"/>
    </row>
    <row r="928" spans="1:28" s="904" customFormat="1" ht="13.5" x14ac:dyDescent="0.25">
      <c r="C928" s="2061" t="s">
        <v>203</v>
      </c>
      <c r="D928" s="2061"/>
      <c r="E928" s="2061"/>
      <c r="F928" s="2061"/>
      <c r="G928" s="2061"/>
      <c r="H928" s="2061" t="s">
        <v>344</v>
      </c>
      <c r="I928" s="2061"/>
      <c r="J928" s="2061"/>
      <c r="K928" s="2061"/>
      <c r="L928" s="2061"/>
      <c r="M928" s="2061"/>
      <c r="N928" s="2061"/>
      <c r="O928" s="2061"/>
      <c r="P928" s="1059" t="s">
        <v>203</v>
      </c>
      <c r="Q928" s="2061" t="s">
        <v>203</v>
      </c>
      <c r="R928" s="2061"/>
      <c r="S928" s="2061"/>
      <c r="T928" s="2061"/>
      <c r="U928" s="2061"/>
      <c r="V928" s="2061"/>
      <c r="W928" s="2061"/>
      <c r="X928" s="2061"/>
      <c r="Y928" s="2067" t="s">
        <v>203</v>
      </c>
      <c r="Z928" s="2067"/>
      <c r="AA928" s="2067"/>
      <c r="AB928" s="2067"/>
    </row>
    <row r="929" spans="3:28" s="904" customFormat="1" ht="13.5" x14ac:dyDescent="0.25">
      <c r="C929" s="2061" t="s">
        <v>203</v>
      </c>
      <c r="D929" s="2061"/>
      <c r="E929" s="2061"/>
      <c r="F929" s="2061"/>
      <c r="G929" s="2061"/>
      <c r="H929" s="2061" t="s">
        <v>57</v>
      </c>
      <c r="I929" s="2061"/>
      <c r="J929" s="2061"/>
      <c r="K929" s="2061"/>
      <c r="L929" s="2061"/>
      <c r="M929" s="2061"/>
      <c r="N929" s="2061"/>
      <c r="O929" s="2061"/>
      <c r="P929" s="1059" t="s">
        <v>203</v>
      </c>
      <c r="Q929" s="2061" t="s">
        <v>203</v>
      </c>
      <c r="R929" s="2061"/>
      <c r="S929" s="2061"/>
      <c r="T929" s="2061"/>
      <c r="U929" s="2061"/>
      <c r="V929" s="2061"/>
      <c r="W929" s="2061"/>
      <c r="X929" s="2061"/>
      <c r="Y929" s="2062">
        <f>Y927-Y925</f>
        <v>751432.48999999987</v>
      </c>
      <c r="Z929" s="2063"/>
      <c r="AA929" s="2063"/>
      <c r="AB929" s="2063"/>
    </row>
    <row r="930" spans="3:28" s="904" customFormat="1" ht="13.5" x14ac:dyDescent="0.25">
      <c r="C930" s="2061" t="s">
        <v>203</v>
      </c>
      <c r="D930" s="2061"/>
      <c r="E930" s="2061"/>
      <c r="F930" s="2061"/>
      <c r="G930" s="2061"/>
      <c r="H930" s="2061" t="s">
        <v>56</v>
      </c>
      <c r="I930" s="2061"/>
      <c r="J930" s="2061"/>
      <c r="K930" s="2061"/>
      <c r="L930" s="2061"/>
      <c r="M930" s="2061"/>
      <c r="N930" s="2061"/>
      <c r="O930" s="2061"/>
      <c r="P930" s="1059" t="s">
        <v>203</v>
      </c>
      <c r="Q930" s="2061" t="s">
        <v>203</v>
      </c>
      <c r="R930" s="2061"/>
      <c r="S930" s="2061"/>
      <c r="T930" s="2061"/>
      <c r="U930" s="2061"/>
      <c r="V930" s="2061"/>
      <c r="W930" s="2061"/>
      <c r="X930" s="2061"/>
      <c r="Y930" s="2062">
        <f>Y925</f>
        <v>308240.90000000002</v>
      </c>
      <c r="Z930" s="2063"/>
      <c r="AA930" s="2063"/>
      <c r="AB930" s="2063"/>
    </row>
    <row r="931" spans="3:28" s="904" customFormat="1" ht="13.5" x14ac:dyDescent="0.25">
      <c r="C931" s="2061" t="s">
        <v>203</v>
      </c>
      <c r="D931" s="2061"/>
      <c r="E931" s="2061"/>
      <c r="F931" s="2061"/>
      <c r="G931" s="2061"/>
      <c r="H931" s="2061" t="s">
        <v>561</v>
      </c>
      <c r="I931" s="2061"/>
      <c r="J931" s="2061"/>
      <c r="K931" s="2061"/>
      <c r="L931" s="2061"/>
      <c r="M931" s="2061"/>
      <c r="N931" s="2061"/>
      <c r="O931" s="2061"/>
      <c r="P931" s="1059" t="s">
        <v>203</v>
      </c>
      <c r="Q931" s="2061" t="s">
        <v>203</v>
      </c>
      <c r="R931" s="2061"/>
      <c r="S931" s="2061"/>
      <c r="T931" s="2061"/>
      <c r="U931" s="2061"/>
      <c r="V931" s="2061"/>
      <c r="W931" s="2061"/>
      <c r="X931" s="2061"/>
      <c r="Y931" s="2062">
        <f>Y929</f>
        <v>751432.48999999987</v>
      </c>
      <c r="Z931" s="2063"/>
      <c r="AA931" s="2063"/>
      <c r="AB931" s="2063"/>
    </row>
    <row r="932" spans="3:28" s="904" customFormat="1" ht="13.5" x14ac:dyDescent="0.25">
      <c r="C932" s="2061" t="s">
        <v>203</v>
      </c>
      <c r="D932" s="2061"/>
      <c r="E932" s="2061"/>
      <c r="F932" s="2061"/>
      <c r="G932" s="2061"/>
      <c r="H932" s="2061" t="s">
        <v>1866</v>
      </c>
      <c r="I932" s="2061"/>
      <c r="J932" s="2061"/>
      <c r="K932" s="2061"/>
      <c r="L932" s="2061"/>
      <c r="M932" s="2061"/>
      <c r="N932" s="2061"/>
      <c r="O932" s="2061"/>
      <c r="P932" s="1059" t="s">
        <v>203</v>
      </c>
      <c r="Q932" s="2061" t="s">
        <v>203</v>
      </c>
      <c r="R932" s="2061"/>
      <c r="S932" s="2061"/>
      <c r="T932" s="2061"/>
      <c r="U932" s="2061"/>
      <c r="V932" s="2061"/>
      <c r="W932" s="2061"/>
      <c r="X932" s="2061"/>
      <c r="Y932" s="2062">
        <v>0</v>
      </c>
      <c r="Z932" s="2063"/>
      <c r="AA932" s="2063"/>
      <c r="AB932" s="2063"/>
    </row>
    <row r="933" spans="3:28" s="904" customFormat="1" ht="20.25" customHeight="1" x14ac:dyDescent="0.25">
      <c r="C933" s="2061" t="s">
        <v>203</v>
      </c>
      <c r="D933" s="2061"/>
      <c r="E933" s="2061"/>
      <c r="F933" s="2061"/>
      <c r="G933" s="2061"/>
      <c r="H933" s="2061" t="s">
        <v>1865</v>
      </c>
      <c r="I933" s="2061"/>
      <c r="J933" s="2061"/>
      <c r="K933" s="2061"/>
      <c r="L933" s="2061"/>
      <c r="M933" s="2061"/>
      <c r="N933" s="2061"/>
      <c r="O933" s="2061"/>
      <c r="P933" s="1059" t="s">
        <v>203</v>
      </c>
      <c r="Q933" s="2061" t="s">
        <v>203</v>
      </c>
      <c r="R933" s="2061"/>
      <c r="S933" s="2061"/>
      <c r="T933" s="2061"/>
      <c r="U933" s="2061"/>
      <c r="V933" s="2061"/>
      <c r="W933" s="2061"/>
      <c r="X933" s="2061"/>
      <c r="Y933" s="2062">
        <v>0</v>
      </c>
      <c r="Z933" s="2067"/>
      <c r="AA933" s="2067"/>
      <c r="AB933" s="2067"/>
    </row>
    <row r="934" spans="3:28" s="904" customFormat="1" ht="13.5" x14ac:dyDescent="0.25">
      <c r="C934" s="2061" t="s">
        <v>203</v>
      </c>
      <c r="D934" s="2061"/>
      <c r="E934" s="2061"/>
      <c r="F934" s="2061"/>
      <c r="G934" s="2061"/>
      <c r="H934" s="2061" t="s">
        <v>1864</v>
      </c>
      <c r="I934" s="2061"/>
      <c r="J934" s="2061"/>
      <c r="K934" s="2061"/>
      <c r="L934" s="2061"/>
      <c r="M934" s="2061"/>
      <c r="N934" s="2061"/>
      <c r="O934" s="2061"/>
      <c r="P934" s="1059" t="s">
        <v>203</v>
      </c>
      <c r="Q934" s="2061" t="s">
        <v>203</v>
      </c>
      <c r="R934" s="2061"/>
      <c r="S934" s="2061"/>
      <c r="T934" s="2061"/>
      <c r="U934" s="2061"/>
      <c r="V934" s="2061"/>
      <c r="W934" s="2061"/>
      <c r="X934" s="2061"/>
      <c r="Y934" s="2062">
        <f>Y931</f>
        <v>751432.48999999987</v>
      </c>
      <c r="Z934" s="2063"/>
      <c r="AA934" s="2063"/>
      <c r="AB934" s="2063"/>
    </row>
    <row r="935" spans="3:28" s="904" customFormat="1" ht="30.75" customHeight="1" x14ac:dyDescent="0.25">
      <c r="C935" s="2061" t="s">
        <v>203</v>
      </c>
      <c r="D935" s="2061"/>
      <c r="E935" s="2061"/>
      <c r="F935" s="2061"/>
      <c r="G935" s="2061"/>
      <c r="H935" s="2061" t="s">
        <v>221</v>
      </c>
      <c r="I935" s="2061"/>
      <c r="J935" s="2061"/>
      <c r="K935" s="2061"/>
      <c r="L935" s="2061"/>
      <c r="M935" s="2061"/>
      <c r="N935" s="2061"/>
      <c r="O935" s="2061"/>
      <c r="P935" s="1059" t="s">
        <v>203</v>
      </c>
      <c r="Q935" s="2061" t="s">
        <v>203</v>
      </c>
      <c r="R935" s="2061"/>
      <c r="S935" s="2061"/>
      <c r="T935" s="2061"/>
      <c r="U935" s="2061"/>
      <c r="V935" s="2061"/>
      <c r="W935" s="2061"/>
      <c r="X935" s="2061"/>
      <c r="Y935" s="2062">
        <v>0</v>
      </c>
      <c r="Z935" s="2063"/>
      <c r="AA935" s="2063"/>
      <c r="AB935" s="2063"/>
    </row>
    <row r="936" spans="3:28" s="904" customFormat="1" ht="13.5" x14ac:dyDescent="0.25">
      <c r="C936" s="2061" t="s">
        <v>203</v>
      </c>
      <c r="D936" s="2061"/>
      <c r="E936" s="2061"/>
      <c r="F936" s="2061"/>
      <c r="G936" s="2061"/>
      <c r="H936" s="2061" t="s">
        <v>1863</v>
      </c>
      <c r="I936" s="2061"/>
      <c r="J936" s="2061"/>
      <c r="K936" s="2061"/>
      <c r="L936" s="2061"/>
      <c r="M936" s="2061"/>
      <c r="N936" s="2061"/>
      <c r="O936" s="2061"/>
      <c r="P936" s="1059" t="s">
        <v>203</v>
      </c>
      <c r="Q936" s="2061" t="s">
        <v>203</v>
      </c>
      <c r="R936" s="2061"/>
      <c r="S936" s="2061"/>
      <c r="T936" s="2061"/>
      <c r="U936" s="2061"/>
      <c r="V936" s="2061"/>
      <c r="W936" s="2061"/>
      <c r="X936" s="2061"/>
      <c r="Y936" s="2062">
        <f>Y934</f>
        <v>751432.48999999987</v>
      </c>
      <c r="Z936" s="2063"/>
      <c r="AA936" s="2063"/>
      <c r="AB936" s="2063"/>
    </row>
    <row r="937" spans="3:28" s="904" customFormat="1" ht="13.5" x14ac:dyDescent="0.25">
      <c r="C937" s="2061" t="s">
        <v>203</v>
      </c>
      <c r="D937" s="2061"/>
      <c r="E937" s="2061"/>
      <c r="F937" s="2061"/>
      <c r="G937" s="2061"/>
      <c r="H937" s="2061" t="s">
        <v>1862</v>
      </c>
      <c r="I937" s="2061"/>
      <c r="J937" s="2061"/>
      <c r="K937" s="2061"/>
      <c r="L937" s="2061"/>
      <c r="M937" s="2061"/>
      <c r="N937" s="2061"/>
      <c r="O937" s="2061"/>
      <c r="P937" s="1059" t="s">
        <v>203</v>
      </c>
      <c r="Q937" s="2061" t="s">
        <v>203</v>
      </c>
      <c r="R937" s="2061"/>
      <c r="S937" s="2061"/>
      <c r="T937" s="2061"/>
      <c r="U937" s="2061"/>
      <c r="V937" s="2061"/>
      <c r="W937" s="2061"/>
      <c r="X937" s="2061"/>
      <c r="Y937" s="2062">
        <f>Y936</f>
        <v>751432.48999999987</v>
      </c>
      <c r="Z937" s="2063"/>
      <c r="AA937" s="2063"/>
      <c r="AB937" s="2063"/>
    </row>
    <row r="938" spans="3:28" s="904" customFormat="1" ht="13.5" x14ac:dyDescent="0.25">
      <c r="C938" s="2061" t="s">
        <v>203</v>
      </c>
      <c r="D938" s="2061"/>
      <c r="E938" s="2061"/>
      <c r="F938" s="2061"/>
      <c r="G938" s="2061"/>
      <c r="H938" s="2061" t="s">
        <v>2702</v>
      </c>
      <c r="I938" s="2061"/>
      <c r="J938" s="2061"/>
      <c r="K938" s="2061"/>
      <c r="L938" s="2061"/>
      <c r="M938" s="2061"/>
      <c r="N938" s="2061"/>
      <c r="O938" s="2061"/>
      <c r="P938" s="1059" t="s">
        <v>203</v>
      </c>
      <c r="Q938" s="2061" t="s">
        <v>203</v>
      </c>
      <c r="R938" s="2061"/>
      <c r="S938" s="2061"/>
      <c r="T938" s="2061"/>
      <c r="U938" s="2061"/>
      <c r="V938" s="2061"/>
      <c r="W938" s="2061"/>
      <c r="X938" s="2061"/>
      <c r="Y938" s="2062">
        <f>Y937*0.935435633</f>
        <v>702916.72693991603</v>
      </c>
      <c r="Z938" s="2063"/>
      <c r="AA938" s="2063"/>
      <c r="AB938" s="2063"/>
    </row>
    <row r="939" spans="3:28" s="904" customFormat="1" ht="13.5" x14ac:dyDescent="0.25">
      <c r="C939" s="2061" t="s">
        <v>203</v>
      </c>
      <c r="D939" s="2061"/>
      <c r="E939" s="2061"/>
      <c r="F939" s="2061"/>
      <c r="G939" s="2061"/>
      <c r="H939" s="2061" t="s">
        <v>2703</v>
      </c>
      <c r="I939" s="2061"/>
      <c r="J939" s="2061"/>
      <c r="K939" s="2061"/>
      <c r="L939" s="2061"/>
      <c r="M939" s="2061"/>
      <c r="N939" s="2061"/>
      <c r="O939" s="2061"/>
      <c r="P939" s="1059" t="s">
        <v>203</v>
      </c>
      <c r="Q939" s="2061" t="s">
        <v>203</v>
      </c>
      <c r="R939" s="2061"/>
      <c r="S939" s="2061"/>
      <c r="T939" s="2061"/>
      <c r="U939" s="2061"/>
      <c r="V939" s="2061"/>
      <c r="W939" s="2061"/>
      <c r="X939" s="2061"/>
      <c r="Y939" s="2062">
        <f>Y938*0.994</f>
        <v>698699.22657827649</v>
      </c>
      <c r="Z939" s="2063"/>
      <c r="AA939" s="2063"/>
      <c r="AB939" s="2063"/>
    </row>
    <row r="940" spans="3:28" s="904" customFormat="1" ht="13.5" x14ac:dyDescent="0.25">
      <c r="C940" s="2061" t="s">
        <v>203</v>
      </c>
      <c r="D940" s="2061"/>
      <c r="E940" s="2061"/>
      <c r="F940" s="2061"/>
      <c r="G940" s="2061"/>
      <c r="H940" s="2061" t="s">
        <v>1023</v>
      </c>
      <c r="I940" s="2061"/>
      <c r="J940" s="2061"/>
      <c r="K940" s="2061"/>
      <c r="L940" s="2061"/>
      <c r="M940" s="2061"/>
      <c r="N940" s="2061"/>
      <c r="O940" s="2061"/>
      <c r="P940" s="1059" t="s">
        <v>203</v>
      </c>
      <c r="Q940" s="2061" t="s">
        <v>203</v>
      </c>
      <c r="R940" s="2061"/>
      <c r="S940" s="2061"/>
      <c r="T940" s="2061"/>
      <c r="U940" s="2061"/>
      <c r="V940" s="2061"/>
      <c r="W940" s="2061"/>
      <c r="X940" s="2061"/>
      <c r="Y940" s="2062">
        <f>Y930</f>
        <v>308240.90000000002</v>
      </c>
      <c r="Z940" s="2063"/>
      <c r="AA940" s="2063"/>
      <c r="AB940" s="2063"/>
    </row>
    <row r="941" spans="3:28" s="904" customFormat="1" ht="13.5" x14ac:dyDescent="0.25">
      <c r="C941" s="2061" t="s">
        <v>203</v>
      </c>
      <c r="D941" s="2061"/>
      <c r="E941" s="2061"/>
      <c r="F941" s="2061"/>
      <c r="G941" s="2061"/>
      <c r="H941" s="2061" t="s">
        <v>2704</v>
      </c>
      <c r="I941" s="2061"/>
      <c r="J941" s="2061"/>
      <c r="K941" s="2061"/>
      <c r="L941" s="2061"/>
      <c r="M941" s="2061"/>
      <c r="N941" s="2061"/>
      <c r="O941" s="2061"/>
      <c r="P941" s="1059" t="s">
        <v>203</v>
      </c>
      <c r="Q941" s="2061" t="s">
        <v>203</v>
      </c>
      <c r="R941" s="2061"/>
      <c r="S941" s="2061"/>
      <c r="T941" s="2061"/>
      <c r="U941" s="2061"/>
      <c r="V941" s="2061"/>
      <c r="W941" s="2061"/>
      <c r="X941" s="2061"/>
      <c r="Y941" s="2062">
        <f>Y940*0.994</f>
        <v>306391.4546</v>
      </c>
      <c r="Z941" s="2063"/>
      <c r="AA941" s="2063"/>
      <c r="AB941" s="2063"/>
    </row>
    <row r="942" spans="3:28" s="904" customFormat="1" ht="13.5" x14ac:dyDescent="0.25">
      <c r="C942" s="2061" t="s">
        <v>203</v>
      </c>
      <c r="D942" s="2061"/>
      <c r="E942" s="2061"/>
      <c r="F942" s="2061"/>
      <c r="G942" s="2061"/>
      <c r="H942" s="2061" t="s">
        <v>1858</v>
      </c>
      <c r="I942" s="2061"/>
      <c r="J942" s="2061"/>
      <c r="K942" s="2061"/>
      <c r="L942" s="2061"/>
      <c r="M942" s="2061"/>
      <c r="N942" s="2061"/>
      <c r="O942" s="2061"/>
      <c r="P942" s="1059" t="s">
        <v>203</v>
      </c>
      <c r="Q942" s="2061" t="s">
        <v>203</v>
      </c>
      <c r="R942" s="2061"/>
      <c r="S942" s="2061"/>
      <c r="T942" s="2061"/>
      <c r="U942" s="2061"/>
      <c r="V942" s="2061"/>
      <c r="W942" s="2061"/>
      <c r="X942" s="2061"/>
      <c r="Y942" s="2062">
        <v>0</v>
      </c>
      <c r="Z942" s="2063"/>
      <c r="AA942" s="2063"/>
      <c r="AB942" s="2063"/>
    </row>
    <row r="943" spans="3:28" s="904" customFormat="1" ht="13.5" x14ac:dyDescent="0.25">
      <c r="C943" s="2061" t="s">
        <v>203</v>
      </c>
      <c r="D943" s="2061"/>
      <c r="E943" s="2061"/>
      <c r="F943" s="2061"/>
      <c r="G943" s="2061"/>
      <c r="H943" s="2061" t="s">
        <v>1857</v>
      </c>
      <c r="I943" s="2061"/>
      <c r="J943" s="2061"/>
      <c r="K943" s="2061"/>
      <c r="L943" s="2061"/>
      <c r="M943" s="2061"/>
      <c r="N943" s="2061"/>
      <c r="O943" s="2061"/>
      <c r="P943" s="1059" t="s">
        <v>203</v>
      </c>
      <c r="Q943" s="2061" t="s">
        <v>203</v>
      </c>
      <c r="R943" s="2061"/>
      <c r="S943" s="2061"/>
      <c r="T943" s="2061"/>
      <c r="U943" s="2061"/>
      <c r="V943" s="2061"/>
      <c r="W943" s="2061"/>
      <c r="X943" s="2061"/>
      <c r="Y943" s="2062">
        <v>0</v>
      </c>
      <c r="Z943" s="2063"/>
      <c r="AA943" s="2063"/>
      <c r="AB943" s="2063"/>
    </row>
    <row r="944" spans="3:28" s="904" customFormat="1" ht="13.5" x14ac:dyDescent="0.25">
      <c r="C944" s="2061" t="s">
        <v>203</v>
      </c>
      <c r="D944" s="2061"/>
      <c r="E944" s="2061"/>
      <c r="F944" s="2061"/>
      <c r="G944" s="2061"/>
      <c r="H944" s="2061" t="s">
        <v>1856</v>
      </c>
      <c r="I944" s="2061"/>
      <c r="J944" s="2061"/>
      <c r="K944" s="2061"/>
      <c r="L944" s="2061"/>
      <c r="M944" s="2061"/>
      <c r="N944" s="2061"/>
      <c r="O944" s="2061"/>
      <c r="P944" s="1059" t="s">
        <v>203</v>
      </c>
      <c r="Q944" s="2061" t="s">
        <v>203</v>
      </c>
      <c r="R944" s="2061"/>
      <c r="S944" s="2061"/>
      <c r="T944" s="2061"/>
      <c r="U944" s="2061"/>
      <c r="V944" s="2061"/>
      <c r="W944" s="2061"/>
      <c r="X944" s="2061"/>
      <c r="Y944" s="2062">
        <v>0</v>
      </c>
      <c r="Z944" s="2063"/>
      <c r="AA944" s="2063"/>
      <c r="AB944" s="2063"/>
    </row>
    <row r="945" spans="1:28" s="904" customFormat="1" ht="13.5" x14ac:dyDescent="0.25">
      <c r="C945" s="2061" t="s">
        <v>203</v>
      </c>
      <c r="D945" s="2061"/>
      <c r="E945" s="2061"/>
      <c r="F945" s="2061"/>
      <c r="G945" s="2061"/>
      <c r="H945" s="2061" t="s">
        <v>2705</v>
      </c>
      <c r="I945" s="2061"/>
      <c r="J945" s="2061"/>
      <c r="K945" s="2061"/>
      <c r="L945" s="2061"/>
      <c r="M945" s="2061"/>
      <c r="N945" s="2061"/>
      <c r="O945" s="2061"/>
      <c r="P945" s="1059" t="s">
        <v>203</v>
      </c>
      <c r="Q945" s="2061" t="s">
        <v>203</v>
      </c>
      <c r="R945" s="2061"/>
      <c r="S945" s="2061"/>
      <c r="T945" s="2061"/>
      <c r="U945" s="2061"/>
      <c r="V945" s="2061"/>
      <c r="W945" s="2061"/>
      <c r="X945" s="2061"/>
      <c r="Y945" s="2062">
        <v>0</v>
      </c>
      <c r="Z945" s="2063"/>
      <c r="AA945" s="2063"/>
      <c r="AB945" s="2063"/>
    </row>
    <row r="946" spans="1:28" s="904" customFormat="1" ht="13.5" x14ac:dyDescent="0.25">
      <c r="C946" s="2061" t="s">
        <v>203</v>
      </c>
      <c r="D946" s="2061"/>
      <c r="E946" s="2061"/>
      <c r="F946" s="2061"/>
      <c r="G946" s="2061"/>
      <c r="H946" s="2061" t="s">
        <v>1854</v>
      </c>
      <c r="I946" s="2061"/>
      <c r="J946" s="2061"/>
      <c r="K946" s="2061"/>
      <c r="L946" s="2061"/>
      <c r="M946" s="2061"/>
      <c r="N946" s="2061"/>
      <c r="O946" s="2061"/>
      <c r="P946" s="1059" t="s">
        <v>203</v>
      </c>
      <c r="Q946" s="2061" t="s">
        <v>203</v>
      </c>
      <c r="R946" s="2061"/>
      <c r="S946" s="2061"/>
      <c r="T946" s="2061"/>
      <c r="U946" s="2061"/>
      <c r="V946" s="2061"/>
      <c r="W946" s="2061"/>
      <c r="X946" s="2061"/>
      <c r="Y946" s="2062">
        <f>Y941+Y939</f>
        <v>1005090.6811782764</v>
      </c>
      <c r="Z946" s="2063"/>
      <c r="AA946" s="2063"/>
      <c r="AB946" s="2063"/>
    </row>
    <row r="947" spans="1:28" s="904" customFormat="1" ht="13.5" x14ac:dyDescent="0.25">
      <c r="C947" s="2061" t="s">
        <v>203</v>
      </c>
      <c r="D947" s="2061"/>
      <c r="E947" s="2061"/>
      <c r="F947" s="2061"/>
      <c r="G947" s="2061"/>
      <c r="H947" s="2061" t="s">
        <v>203</v>
      </c>
      <c r="I947" s="2061"/>
      <c r="J947" s="2061"/>
      <c r="K947" s="2061"/>
      <c r="L947" s="2061"/>
      <c r="M947" s="2061"/>
      <c r="N947" s="2061"/>
      <c r="O947" s="2061"/>
      <c r="P947" s="1059" t="s">
        <v>203</v>
      </c>
      <c r="Q947" s="2061" t="s">
        <v>203</v>
      </c>
      <c r="R947" s="2061"/>
      <c r="S947" s="2061"/>
      <c r="T947" s="2061"/>
      <c r="U947" s="2061"/>
      <c r="V947" s="2061"/>
      <c r="W947" s="2061"/>
      <c r="X947" s="2061"/>
      <c r="Y947" s="2063" t="s">
        <v>203</v>
      </c>
      <c r="Z947" s="2063"/>
      <c r="AA947" s="2063"/>
      <c r="AB947" s="2063"/>
    </row>
    <row r="948" spans="1:28" s="904" customFormat="1" ht="13.5" x14ac:dyDescent="0.25">
      <c r="C948" s="2061" t="s">
        <v>203</v>
      </c>
      <c r="D948" s="2061"/>
      <c r="E948" s="2061"/>
      <c r="F948" s="2061"/>
      <c r="G948" s="2061"/>
      <c r="H948" s="2061" t="s">
        <v>203</v>
      </c>
      <c r="I948" s="2061"/>
      <c r="J948" s="2061"/>
      <c r="K948" s="2061"/>
      <c r="L948" s="2061"/>
      <c r="M948" s="2061"/>
      <c r="N948" s="2061"/>
      <c r="O948" s="2061"/>
      <c r="P948" s="1059" t="s">
        <v>203</v>
      </c>
      <c r="Q948" s="2061" t="s">
        <v>203</v>
      </c>
      <c r="R948" s="2061"/>
      <c r="S948" s="2061"/>
      <c r="T948" s="2061"/>
      <c r="U948" s="2061"/>
      <c r="V948" s="2061"/>
      <c r="W948" s="2061"/>
      <c r="X948" s="2061"/>
      <c r="Y948" s="2063" t="s">
        <v>203</v>
      </c>
      <c r="Z948" s="2063"/>
      <c r="AA948" s="2063"/>
      <c r="AB948" s="2063"/>
    </row>
    <row r="949" spans="1:28" s="904" customFormat="1" ht="13.5" x14ac:dyDescent="0.25">
      <c r="C949" s="2061" t="s">
        <v>203</v>
      </c>
      <c r="D949" s="2061"/>
      <c r="E949" s="2061"/>
      <c r="F949" s="2061"/>
      <c r="G949" s="2061"/>
      <c r="H949" s="2061" t="s">
        <v>203</v>
      </c>
      <c r="I949" s="2061"/>
      <c r="J949" s="2061"/>
      <c r="K949" s="2061"/>
      <c r="L949" s="2061"/>
      <c r="M949" s="2061"/>
      <c r="N949" s="2061"/>
      <c r="O949" s="2061"/>
      <c r="P949" s="1059" t="s">
        <v>203</v>
      </c>
      <c r="Q949" s="2061" t="s">
        <v>203</v>
      </c>
      <c r="R949" s="2061"/>
      <c r="S949" s="2061"/>
      <c r="T949" s="2061"/>
      <c r="U949" s="2061"/>
      <c r="V949" s="2061"/>
      <c r="W949" s="2061"/>
      <c r="X949" s="2061"/>
      <c r="Y949" s="2063" t="s">
        <v>203</v>
      </c>
      <c r="Z949" s="2063"/>
      <c r="AA949" s="2063"/>
      <c r="AB949" s="2063"/>
    </row>
    <row r="950" spans="1:28" s="904" customFormat="1" ht="13.5" x14ac:dyDescent="0.25">
      <c r="C950" s="2061" t="s">
        <v>203</v>
      </c>
      <c r="D950" s="2061"/>
      <c r="E950" s="2061"/>
      <c r="F950" s="2061"/>
      <c r="G950" s="2061"/>
      <c r="H950" s="2061" t="s">
        <v>203</v>
      </c>
      <c r="I950" s="2061"/>
      <c r="J950" s="2061"/>
      <c r="K950" s="2061"/>
      <c r="L950" s="2061"/>
      <c r="M950" s="2061"/>
      <c r="N950" s="2061"/>
      <c r="O950" s="2061"/>
      <c r="P950" s="1059" t="s">
        <v>203</v>
      </c>
      <c r="Q950" s="2061" t="s">
        <v>203</v>
      </c>
      <c r="R950" s="2061"/>
      <c r="S950" s="2061"/>
      <c r="T950" s="2061"/>
      <c r="U950" s="2061"/>
      <c r="V950" s="2061"/>
      <c r="W950" s="2061"/>
      <c r="X950" s="2061"/>
      <c r="Y950" s="2063" t="s">
        <v>203</v>
      </c>
      <c r="Z950" s="2063"/>
      <c r="AA950" s="2063"/>
      <c r="AB950" s="2063"/>
    </row>
    <row r="951" spans="1:28" s="904" customFormat="1" ht="13.5" x14ac:dyDescent="0.25">
      <c r="C951" s="2061" t="s">
        <v>203</v>
      </c>
      <c r="D951" s="2061"/>
      <c r="E951" s="2061"/>
      <c r="F951" s="2061"/>
      <c r="G951" s="2061"/>
      <c r="H951" s="2061" t="s">
        <v>203</v>
      </c>
      <c r="I951" s="2061"/>
      <c r="J951" s="2061"/>
      <c r="K951" s="2061"/>
      <c r="L951" s="2061"/>
      <c r="M951" s="2061"/>
      <c r="N951" s="2061"/>
      <c r="O951" s="2061"/>
      <c r="P951" s="1059" t="s">
        <v>203</v>
      </c>
      <c r="Q951" s="2061" t="s">
        <v>203</v>
      </c>
      <c r="R951" s="2061"/>
      <c r="S951" s="2061"/>
      <c r="T951" s="2061"/>
      <c r="U951" s="2061"/>
      <c r="V951" s="2061"/>
      <c r="W951" s="2061"/>
      <c r="X951" s="2061"/>
      <c r="Y951" s="2063" t="s">
        <v>203</v>
      </c>
      <c r="Z951" s="2063"/>
      <c r="AA951" s="2063"/>
      <c r="AB951" s="2063"/>
    </row>
    <row r="952" spans="1:28" s="904" customFormat="1" ht="83.25" customHeight="1" x14ac:dyDescent="0.25">
      <c r="A952" s="2123" t="s">
        <v>1853</v>
      </c>
      <c r="B952" s="2123"/>
      <c r="C952" s="2123"/>
      <c r="D952" s="2123"/>
      <c r="E952" s="2124" t="s">
        <v>2324</v>
      </c>
      <c r="F952" s="2124"/>
      <c r="G952" s="2124"/>
      <c r="H952" s="2124"/>
      <c r="I952" s="2124"/>
      <c r="J952" s="2125"/>
      <c r="K952" s="2125"/>
      <c r="L952" s="2126" t="s">
        <v>2099</v>
      </c>
      <c r="M952" s="2126"/>
      <c r="N952" s="2126"/>
      <c r="O952" s="2126"/>
      <c r="P952" s="2126"/>
      <c r="Q952" s="2126"/>
      <c r="R952" s="2126"/>
      <c r="S952" s="2126"/>
      <c r="T952" s="2126"/>
      <c r="U952" s="903"/>
      <c r="V952" s="903"/>
      <c r="W952" s="903"/>
      <c r="X952" s="903"/>
      <c r="Y952" s="903"/>
      <c r="Z952" s="903"/>
      <c r="AA952" s="903"/>
      <c r="AB952" s="903"/>
    </row>
    <row r="953" spans="1:28" s="904" customFormat="1" ht="12.2" customHeight="1" x14ac:dyDescent="0.25">
      <c r="A953" s="2127" t="s">
        <v>203</v>
      </c>
      <c r="B953" s="2127"/>
      <c r="C953" s="2127"/>
      <c r="D953" s="2127"/>
      <c r="E953" s="2127" t="s">
        <v>1849</v>
      </c>
      <c r="F953" s="2127"/>
      <c r="G953" s="2127"/>
      <c r="H953" s="2127"/>
      <c r="I953" s="2128" t="s">
        <v>1848</v>
      </c>
      <c r="J953" s="2128"/>
      <c r="K953" s="2128"/>
      <c r="L953" s="905"/>
      <c r="M953" s="2130" t="s">
        <v>1847</v>
      </c>
      <c r="N953" s="2130"/>
      <c r="O953" s="2130"/>
      <c r="P953" s="2130"/>
      <c r="Q953" s="2130"/>
      <c r="R953" s="2130"/>
      <c r="S953" s="2130"/>
      <c r="T953" s="2130"/>
      <c r="U953" s="905"/>
      <c r="V953" s="905"/>
      <c r="W953" s="905"/>
      <c r="X953" s="905"/>
      <c r="Y953" s="905"/>
      <c r="Z953" s="905"/>
      <c r="AA953" s="905"/>
      <c r="AB953" s="905"/>
    </row>
    <row r="954" spans="1:28" s="906" customFormat="1" ht="39" customHeight="1" x14ac:dyDescent="0.2">
      <c r="A954" s="2122" t="s">
        <v>1881</v>
      </c>
      <c r="B954" s="2122"/>
      <c r="C954" s="2122"/>
      <c r="D954" s="2122"/>
      <c r="E954" s="2122"/>
      <c r="F954" s="2122"/>
      <c r="G954" s="2122"/>
      <c r="H954" s="2122"/>
      <c r="I954" s="2122"/>
      <c r="J954" s="2122"/>
      <c r="K954" s="2122"/>
      <c r="L954" s="2122"/>
      <c r="M954" s="2122"/>
      <c r="N954" s="2122"/>
      <c r="O954" s="2122"/>
      <c r="P954" s="2122"/>
      <c r="Q954" s="2122"/>
      <c r="R954" s="2122"/>
      <c r="S954" s="2122"/>
      <c r="T954" s="2122"/>
      <c r="U954" s="2122"/>
      <c r="V954" s="2122"/>
      <c r="W954" s="2122"/>
      <c r="X954" s="2122"/>
      <c r="Y954" s="2122"/>
      <c r="Z954" s="2122"/>
      <c r="AA954" s="2122"/>
      <c r="AB954" s="2122"/>
    </row>
    <row r="955" spans="1:28" s="904" customFormat="1" ht="193.5" customHeight="1" x14ac:dyDescent="0.25">
      <c r="A955" s="2123" t="s">
        <v>1850</v>
      </c>
      <c r="B955" s="2123"/>
      <c r="C955" s="2123"/>
      <c r="D955" s="2123"/>
      <c r="E955" s="2124" t="s">
        <v>1882</v>
      </c>
      <c r="F955" s="2124"/>
      <c r="G955" s="2124"/>
      <c r="H955" s="2124"/>
      <c r="I955" s="2124"/>
      <c r="J955" s="2125"/>
      <c r="K955" s="2125"/>
      <c r="L955" s="2126" t="s">
        <v>1883</v>
      </c>
      <c r="M955" s="2126"/>
      <c r="N955" s="2126"/>
      <c r="O955" s="2126"/>
      <c r="P955" s="2126"/>
      <c r="Q955" s="2126"/>
      <c r="R955" s="2126"/>
      <c r="S955" s="2126"/>
      <c r="T955" s="2126"/>
      <c r="U955" s="903"/>
      <c r="V955" s="903"/>
      <c r="W955" s="903"/>
      <c r="X955" s="903"/>
      <c r="Y955" s="903"/>
      <c r="Z955" s="903"/>
      <c r="AA955" s="903"/>
      <c r="AB955" s="903"/>
    </row>
    <row r="956" spans="1:28" s="904" customFormat="1" ht="12.2" customHeight="1" x14ac:dyDescent="0.25">
      <c r="A956" s="2127" t="s">
        <v>203</v>
      </c>
      <c r="B956" s="2127"/>
      <c r="C956" s="2127"/>
      <c r="D956" s="2127"/>
      <c r="E956" s="2127" t="s">
        <v>1849</v>
      </c>
      <c r="F956" s="2127"/>
      <c r="G956" s="2127"/>
      <c r="H956" s="2127"/>
      <c r="I956" s="2128" t="s">
        <v>1848</v>
      </c>
      <c r="J956" s="2128"/>
      <c r="K956" s="2128"/>
      <c r="L956" s="2129" t="s">
        <v>1847</v>
      </c>
      <c r="M956" s="2129"/>
      <c r="N956" s="2129"/>
      <c r="O956" s="2129"/>
      <c r="P956" s="2129"/>
      <c r="Q956" s="2129"/>
      <c r="R956" s="905"/>
      <c r="S956" s="905"/>
      <c r="T956" s="905"/>
      <c r="U956" s="905"/>
      <c r="V956" s="905"/>
      <c r="W956" s="905"/>
      <c r="X956" s="905"/>
      <c r="Y956" s="905"/>
      <c r="Z956" s="905"/>
      <c r="AA956" s="905"/>
      <c r="AB956" s="905"/>
    </row>
    <row r="957" spans="1:28" s="906" customFormat="1" ht="29.25" customHeight="1" x14ac:dyDescent="0.2">
      <c r="A957" s="2122" t="s">
        <v>1881</v>
      </c>
      <c r="B957" s="2122"/>
      <c r="C957" s="2122"/>
      <c r="D957" s="2122"/>
      <c r="E957" s="2122"/>
      <c r="F957" s="2122"/>
      <c r="G957" s="2122"/>
      <c r="H957" s="2122"/>
      <c r="I957" s="2122"/>
      <c r="J957" s="2122"/>
      <c r="K957" s="2122"/>
      <c r="L957" s="2122"/>
      <c r="M957" s="2122"/>
      <c r="N957" s="2122"/>
      <c r="O957" s="2122"/>
      <c r="P957" s="2122"/>
      <c r="Q957" s="2122"/>
      <c r="R957" s="2122"/>
      <c r="S957" s="2122"/>
      <c r="T957" s="2122"/>
      <c r="U957" s="2122"/>
      <c r="V957" s="2122"/>
      <c r="W957" s="2122"/>
      <c r="X957" s="2122"/>
      <c r="Y957" s="2122"/>
      <c r="Z957" s="2122"/>
      <c r="AA957" s="2122"/>
      <c r="AB957" s="2122"/>
    </row>
  </sheetData>
  <mergeCells count="9790">
    <mergeCell ref="C949:G949"/>
    <mergeCell ref="H949:O949"/>
    <mergeCell ref="C950:G950"/>
    <mergeCell ref="H950:O950"/>
    <mergeCell ref="C951:G951"/>
    <mergeCell ref="H951:O951"/>
    <mergeCell ref="C947:G947"/>
    <mergeCell ref="H947:O947"/>
    <mergeCell ref="Q947:X947"/>
    <mergeCell ref="Y947:AB947"/>
    <mergeCell ref="C948:G948"/>
    <mergeCell ref="H948:O948"/>
    <mergeCell ref="Q948:X948"/>
    <mergeCell ref="Y948:AB948"/>
    <mergeCell ref="C944:G944"/>
    <mergeCell ref="H944:O944"/>
    <mergeCell ref="C945:G945"/>
    <mergeCell ref="H945:O945"/>
    <mergeCell ref="C946:G946"/>
    <mergeCell ref="H946:O946"/>
    <mergeCell ref="Q950:X950"/>
    <mergeCell ref="Y950:AB950"/>
    <mergeCell ref="Q949:X949"/>
    <mergeCell ref="Y949:AB949"/>
    <mergeCell ref="Q951:X951"/>
    <mergeCell ref="Y951:AB951"/>
    <mergeCell ref="A957:AB957"/>
    <mergeCell ref="C927:G927"/>
    <mergeCell ref="H927:O927"/>
    <mergeCell ref="C928:G928"/>
    <mergeCell ref="H928:O928"/>
    <mergeCell ref="C929:G929"/>
    <mergeCell ref="H929:O929"/>
    <mergeCell ref="C930:G930"/>
    <mergeCell ref="A954:AB954"/>
    <mergeCell ref="A955:D955"/>
    <mergeCell ref="E955:I955"/>
    <mergeCell ref="J955:K955"/>
    <mergeCell ref="L955:T955"/>
    <mergeCell ref="A956:D956"/>
    <mergeCell ref="E956:H956"/>
    <mergeCell ref="I956:K956"/>
    <mergeCell ref="L956:Q956"/>
    <mergeCell ref="A952:D952"/>
    <mergeCell ref="E952:I952"/>
    <mergeCell ref="J952:K952"/>
    <mergeCell ref="L952:T952"/>
    <mergeCell ref="A953:D953"/>
    <mergeCell ref="E953:H953"/>
    <mergeCell ref="I953:K953"/>
    <mergeCell ref="M953:T953"/>
    <mergeCell ref="C941:G941"/>
    <mergeCell ref="H941:O941"/>
    <mergeCell ref="C942:G942"/>
    <mergeCell ref="H942:O942"/>
    <mergeCell ref="C943:G943"/>
    <mergeCell ref="H943:O943"/>
    <mergeCell ref="H937:O937"/>
    <mergeCell ref="A1:AB1"/>
    <mergeCell ref="A2:AB2"/>
    <mergeCell ref="A3:AB3"/>
    <mergeCell ref="A4:Y4"/>
    <mergeCell ref="Z4:AB4"/>
    <mergeCell ref="Z16:AB16"/>
    <mergeCell ref="A5:Y5"/>
    <mergeCell ref="Z5:AB5"/>
    <mergeCell ref="A6:C6"/>
    <mergeCell ref="D6:U6"/>
    <mergeCell ref="V6:Y6"/>
    <mergeCell ref="Z6:AB6"/>
    <mergeCell ref="A7:C7"/>
    <mergeCell ref="D7:U7"/>
    <mergeCell ref="V7:Y7"/>
    <mergeCell ref="Z7:AB7"/>
    <mergeCell ref="A8:E8"/>
    <mergeCell ref="F8:U8"/>
    <mergeCell ref="V8:Y8"/>
    <mergeCell ref="Z8:AB8"/>
    <mergeCell ref="A9:E9"/>
    <mergeCell ref="F9:U9"/>
    <mergeCell ref="V9:Y9"/>
    <mergeCell ref="Z9:AB9"/>
    <mergeCell ref="A10:E10"/>
    <mergeCell ref="F10:U10"/>
    <mergeCell ref="V10:Y10"/>
    <mergeCell ref="Z10:AB10"/>
    <mergeCell ref="A11:E11"/>
    <mergeCell ref="F11:U11"/>
    <mergeCell ref="V11:Y11"/>
    <mergeCell ref="Z11:AB11"/>
    <mergeCell ref="A12:B12"/>
    <mergeCell ref="C12:U12"/>
    <mergeCell ref="V12:Y12"/>
    <mergeCell ref="Z12:AB12"/>
    <mergeCell ref="A13:B13"/>
    <mergeCell ref="C13:U13"/>
    <mergeCell ref="V13:Y13"/>
    <mergeCell ref="Z13:AB13"/>
    <mergeCell ref="A14:Y14"/>
    <mergeCell ref="Z14:AB14"/>
    <mergeCell ref="A17:Y17"/>
    <mergeCell ref="Z17:AB17"/>
    <mergeCell ref="A18:AB18"/>
    <mergeCell ref="A19:T19"/>
    <mergeCell ref="U19:AB19"/>
    <mergeCell ref="A15:W15"/>
    <mergeCell ref="X15:Y15"/>
    <mergeCell ref="Z15:AB15"/>
    <mergeCell ref="A16:W16"/>
    <mergeCell ref="X16:Y16"/>
    <mergeCell ref="U21:Y21"/>
    <mergeCell ref="Z21:AB21"/>
    <mergeCell ref="A20:L20"/>
    <mergeCell ref="M20:P20"/>
    <mergeCell ref="Q20:S20"/>
    <mergeCell ref="T20"/>
    <mergeCell ref="U20:Y20"/>
    <mergeCell ref="A22:AB22"/>
    <mergeCell ref="A23:AB23"/>
    <mergeCell ref="A24:J24"/>
    <mergeCell ref="K24:N24"/>
    <mergeCell ref="O24:AB24"/>
    <mergeCell ref="Z20:AB20"/>
    <mergeCell ref="A21:L21"/>
    <mergeCell ref="M21:P21"/>
    <mergeCell ref="Q21:S21"/>
    <mergeCell ref="T21"/>
    <mergeCell ref="P27:P28"/>
    <mergeCell ref="Q26:AB26"/>
    <mergeCell ref="Q27:Q28"/>
    <mergeCell ref="R27:R28"/>
    <mergeCell ref="S27:V28"/>
    <mergeCell ref="W27:X28"/>
    <mergeCell ref="A25:AB25"/>
    <mergeCell ref="A26:B27"/>
    <mergeCell ref="A28"/>
    <mergeCell ref="B28"/>
    <mergeCell ref="C26:F28"/>
    <mergeCell ref="G26:I28"/>
    <mergeCell ref="J26:K28"/>
    <mergeCell ref="L26:P26"/>
    <mergeCell ref="L27:M28"/>
    <mergeCell ref="N27:O28"/>
    <mergeCell ref="P29"/>
    <mergeCell ref="Q29"/>
    <mergeCell ref="R29"/>
    <mergeCell ref="S29:V29"/>
    <mergeCell ref="W29:X29"/>
    <mergeCell ref="Y29:AB29"/>
    <mergeCell ref="C34:F34"/>
    <mergeCell ref="G34:I34"/>
    <mergeCell ref="J34:K34"/>
    <mergeCell ref="L34:M34"/>
    <mergeCell ref="N34:O34"/>
    <mergeCell ref="P34"/>
    <mergeCell ref="W32:X32"/>
    <mergeCell ref="Y32:AB32"/>
    <mergeCell ref="Y27:AB28"/>
    <mergeCell ref="A29"/>
    <mergeCell ref="B29"/>
    <mergeCell ref="C29:F29"/>
    <mergeCell ref="G29:I29"/>
    <mergeCell ref="J29:K29"/>
    <mergeCell ref="L29:M29"/>
    <mergeCell ref="N29:O29"/>
    <mergeCell ref="L32:M32"/>
    <mergeCell ref="N32:O32"/>
    <mergeCell ref="P32"/>
    <mergeCell ref="Q32"/>
    <mergeCell ref="R32"/>
    <mergeCell ref="S32:V32"/>
    <mergeCell ref="B33"/>
    <mergeCell ref="C33:F33"/>
    <mergeCell ref="G33:I33"/>
    <mergeCell ref="J33:K33"/>
    <mergeCell ref="A31:AB31"/>
    <mergeCell ref="A32"/>
    <mergeCell ref="B32"/>
    <mergeCell ref="C32:F32"/>
    <mergeCell ref="G32:I32"/>
    <mergeCell ref="J32:K32"/>
    <mergeCell ref="S33:V33"/>
    <mergeCell ref="Q34"/>
    <mergeCell ref="R34"/>
    <mergeCell ref="S34:V34"/>
    <mergeCell ref="A33"/>
    <mergeCell ref="Y36:AB36"/>
    <mergeCell ref="L35:M35"/>
    <mergeCell ref="N35:O35"/>
    <mergeCell ref="P35"/>
    <mergeCell ref="Q35"/>
    <mergeCell ref="R35"/>
    <mergeCell ref="Y35:AB35"/>
    <mergeCell ref="A36"/>
    <mergeCell ref="B36"/>
    <mergeCell ref="C36:F36"/>
    <mergeCell ref="G36:I36"/>
    <mergeCell ref="J36:K36"/>
    <mergeCell ref="L36:M36"/>
    <mergeCell ref="N36:O36"/>
    <mergeCell ref="P36"/>
    <mergeCell ref="Q36"/>
    <mergeCell ref="W34:X34"/>
    <mergeCell ref="Y34:AB34"/>
    <mergeCell ref="L33:M33"/>
    <mergeCell ref="N33:O33"/>
    <mergeCell ref="P33"/>
    <mergeCell ref="Q33"/>
    <mergeCell ref="R33"/>
    <mergeCell ref="W33:X33"/>
    <mergeCell ref="Y33:AB33"/>
    <mergeCell ref="A34"/>
    <mergeCell ref="B34"/>
    <mergeCell ref="S37:V37"/>
    <mergeCell ref="Q38"/>
    <mergeCell ref="R38"/>
    <mergeCell ref="S38:V38"/>
    <mergeCell ref="A37"/>
    <mergeCell ref="B37"/>
    <mergeCell ref="C37:F37"/>
    <mergeCell ref="G37:I37"/>
    <mergeCell ref="J37:K37"/>
    <mergeCell ref="S35:V35"/>
    <mergeCell ref="W35:X35"/>
    <mergeCell ref="R36"/>
    <mergeCell ref="S36:V36"/>
    <mergeCell ref="W36:X36"/>
    <mergeCell ref="W38:X38"/>
    <mergeCell ref="Y38:AB38"/>
    <mergeCell ref="L37:M37"/>
    <mergeCell ref="N37:O37"/>
    <mergeCell ref="P37"/>
    <mergeCell ref="Q37"/>
    <mergeCell ref="R37"/>
    <mergeCell ref="W37:X37"/>
    <mergeCell ref="Y37:AB37"/>
    <mergeCell ref="A35"/>
    <mergeCell ref="B35"/>
    <mergeCell ref="C35:F35"/>
    <mergeCell ref="G35:I35"/>
    <mergeCell ref="J35:K35"/>
    <mergeCell ref="Y39:AB39"/>
    <mergeCell ref="C40:F40"/>
    <mergeCell ref="G40:I40"/>
    <mergeCell ref="J40:K40"/>
    <mergeCell ref="L40:M40"/>
    <mergeCell ref="N40:O40"/>
    <mergeCell ref="P40"/>
    <mergeCell ref="Q40"/>
    <mergeCell ref="R40"/>
    <mergeCell ref="A38"/>
    <mergeCell ref="B38"/>
    <mergeCell ref="C38:F38"/>
    <mergeCell ref="G38:I38"/>
    <mergeCell ref="J38:K38"/>
    <mergeCell ref="L38:M38"/>
    <mergeCell ref="N38:O38"/>
    <mergeCell ref="P38"/>
    <mergeCell ref="A39"/>
    <mergeCell ref="B39"/>
    <mergeCell ref="C39:F39"/>
    <mergeCell ref="G39:I39"/>
    <mergeCell ref="J39:K39"/>
    <mergeCell ref="C41:F41"/>
    <mergeCell ref="G41:I41"/>
    <mergeCell ref="J41:K41"/>
    <mergeCell ref="L41:M41"/>
    <mergeCell ref="N41:O41"/>
    <mergeCell ref="S39:V39"/>
    <mergeCell ref="S40:V40"/>
    <mergeCell ref="W42:X42"/>
    <mergeCell ref="Y42:AB42"/>
    <mergeCell ref="P41"/>
    <mergeCell ref="Q41"/>
    <mergeCell ref="R41"/>
    <mergeCell ref="S41:V41"/>
    <mergeCell ref="W41:X41"/>
    <mergeCell ref="Y41:AB41"/>
    <mergeCell ref="C42:F42"/>
    <mergeCell ref="G42:I42"/>
    <mergeCell ref="J42:K42"/>
    <mergeCell ref="L42:M42"/>
    <mergeCell ref="N42:O42"/>
    <mergeCell ref="P42"/>
    <mergeCell ref="Q42"/>
    <mergeCell ref="R42"/>
    <mergeCell ref="S42:V42"/>
    <mergeCell ref="W40:X40"/>
    <mergeCell ref="Y40:AB40"/>
    <mergeCell ref="L39:M39"/>
    <mergeCell ref="N39:O39"/>
    <mergeCell ref="P39"/>
    <mergeCell ref="Q39"/>
    <mergeCell ref="R39"/>
    <mergeCell ref="W39:X39"/>
    <mergeCell ref="A52"/>
    <mergeCell ref="B52"/>
    <mergeCell ref="C52:F52"/>
    <mergeCell ref="G52:I52"/>
    <mergeCell ref="G44:Q44"/>
    <mergeCell ref="R44"/>
    <mergeCell ref="S44:V44"/>
    <mergeCell ref="W44:X44"/>
    <mergeCell ref="Y44:AB44"/>
    <mergeCell ref="C46:F46"/>
    <mergeCell ref="G46:O46"/>
    <mergeCell ref="P46"/>
    <mergeCell ref="Q46:X46"/>
    <mergeCell ref="Y46:AB46"/>
    <mergeCell ref="W49:X49"/>
    <mergeCell ref="Y49:AB49"/>
    <mergeCell ref="L49:M49"/>
    <mergeCell ref="N49:O49"/>
    <mergeCell ref="P49"/>
    <mergeCell ref="Q49"/>
    <mergeCell ref="R49"/>
    <mergeCell ref="S49:V49"/>
    <mergeCell ref="A48:AB48"/>
    <mergeCell ref="A49"/>
    <mergeCell ref="B49"/>
    <mergeCell ref="C49:F49"/>
    <mergeCell ref="G49:I49"/>
    <mergeCell ref="J49:K49"/>
    <mergeCell ref="W51:X51"/>
    <mergeCell ref="Y51:AB51"/>
    <mergeCell ref="L50:M50"/>
    <mergeCell ref="N50:O50"/>
    <mergeCell ref="P50"/>
    <mergeCell ref="Q50"/>
    <mergeCell ref="R50"/>
    <mergeCell ref="W50:X50"/>
    <mergeCell ref="Y50:AB50"/>
    <mergeCell ref="A51"/>
    <mergeCell ref="B51"/>
    <mergeCell ref="C51:F51"/>
    <mergeCell ref="G51:I51"/>
    <mergeCell ref="J51:K51"/>
    <mergeCell ref="L51:M51"/>
    <mergeCell ref="N51:O51"/>
    <mergeCell ref="P51"/>
    <mergeCell ref="S50:V50"/>
    <mergeCell ref="Q51"/>
    <mergeCell ref="R51"/>
    <mergeCell ref="S51:V51"/>
    <mergeCell ref="A50"/>
    <mergeCell ref="B50"/>
    <mergeCell ref="C50:F50"/>
    <mergeCell ref="G50:I50"/>
    <mergeCell ref="J50:K50"/>
    <mergeCell ref="J52:K52"/>
    <mergeCell ref="S57:V57"/>
    <mergeCell ref="W57:X57"/>
    <mergeCell ref="Y57:AB57"/>
    <mergeCell ref="Y54:AB54"/>
    <mergeCell ref="C55:F55"/>
    <mergeCell ref="G55:I55"/>
    <mergeCell ref="J55:K55"/>
    <mergeCell ref="L55:M55"/>
    <mergeCell ref="N55:O55"/>
    <mergeCell ref="P55"/>
    <mergeCell ref="W53:X53"/>
    <mergeCell ref="Y53:AB53"/>
    <mergeCell ref="L52:M52"/>
    <mergeCell ref="N52:O52"/>
    <mergeCell ref="P52"/>
    <mergeCell ref="Q52"/>
    <mergeCell ref="R52"/>
    <mergeCell ref="W52:X52"/>
    <mergeCell ref="Y52:AB52"/>
    <mergeCell ref="C53:F53"/>
    <mergeCell ref="G53:I53"/>
    <mergeCell ref="J53:K53"/>
    <mergeCell ref="L53:M53"/>
    <mergeCell ref="N53:O53"/>
    <mergeCell ref="P53"/>
    <mergeCell ref="Q53"/>
    <mergeCell ref="R53"/>
    <mergeCell ref="G57:Q57"/>
    <mergeCell ref="R57"/>
    <mergeCell ref="S52:V52"/>
    <mergeCell ref="S53:V53"/>
    <mergeCell ref="W59:X59"/>
    <mergeCell ref="Y59:AB59"/>
    <mergeCell ref="L58:M58"/>
    <mergeCell ref="N58:O58"/>
    <mergeCell ref="P58"/>
    <mergeCell ref="Q58"/>
    <mergeCell ref="R58"/>
    <mergeCell ref="W58:X58"/>
    <mergeCell ref="Y58:AB58"/>
    <mergeCell ref="C54:F54"/>
    <mergeCell ref="G54:I54"/>
    <mergeCell ref="J54:K54"/>
    <mergeCell ref="L54:M54"/>
    <mergeCell ref="N54:O54"/>
    <mergeCell ref="Q55"/>
    <mergeCell ref="R55"/>
    <mergeCell ref="S55:V55"/>
    <mergeCell ref="W55:X55"/>
    <mergeCell ref="Y55:AB55"/>
    <mergeCell ref="P54"/>
    <mergeCell ref="Q54"/>
    <mergeCell ref="R54"/>
    <mergeCell ref="S54:V54"/>
    <mergeCell ref="W54:X54"/>
    <mergeCell ref="A59"/>
    <mergeCell ref="B59"/>
    <mergeCell ref="C59:F59"/>
    <mergeCell ref="G59:I59"/>
    <mergeCell ref="J59:K59"/>
    <mergeCell ref="L59:M59"/>
    <mergeCell ref="N59:O59"/>
    <mergeCell ref="P59"/>
    <mergeCell ref="A60"/>
    <mergeCell ref="B60"/>
    <mergeCell ref="C60:F60"/>
    <mergeCell ref="G60:I60"/>
    <mergeCell ref="J60:K60"/>
    <mergeCell ref="S58:V58"/>
    <mergeCell ref="Q59"/>
    <mergeCell ref="R59"/>
    <mergeCell ref="S59:V59"/>
    <mergeCell ref="A58"/>
    <mergeCell ref="B58"/>
    <mergeCell ref="C58:F58"/>
    <mergeCell ref="G58:I58"/>
    <mergeCell ref="J58:K58"/>
    <mergeCell ref="W61:X61"/>
    <mergeCell ref="Y61:AB61"/>
    <mergeCell ref="L60:M60"/>
    <mergeCell ref="N60:O60"/>
    <mergeCell ref="P60"/>
    <mergeCell ref="Q60"/>
    <mergeCell ref="R60"/>
    <mergeCell ref="W60:X60"/>
    <mergeCell ref="Y60:AB60"/>
    <mergeCell ref="A61"/>
    <mergeCell ref="B61"/>
    <mergeCell ref="C61:F61"/>
    <mergeCell ref="G61:I61"/>
    <mergeCell ref="J61:K61"/>
    <mergeCell ref="L61:M61"/>
    <mergeCell ref="N61:O61"/>
    <mergeCell ref="P61"/>
    <mergeCell ref="Y64:AB64"/>
    <mergeCell ref="G66:Q66"/>
    <mergeCell ref="R66"/>
    <mergeCell ref="S66:V66"/>
    <mergeCell ref="W66:X66"/>
    <mergeCell ref="Y66:AB66"/>
    <mergeCell ref="C62:F62"/>
    <mergeCell ref="G62:I62"/>
    <mergeCell ref="J62:K62"/>
    <mergeCell ref="L62:M62"/>
    <mergeCell ref="N62:O62"/>
    <mergeCell ref="S60:V60"/>
    <mergeCell ref="Q61"/>
    <mergeCell ref="R61"/>
    <mergeCell ref="S61:V61"/>
    <mergeCell ref="W63:X63"/>
    <mergeCell ref="Y63:AB63"/>
    <mergeCell ref="P62"/>
    <mergeCell ref="Q62"/>
    <mergeCell ref="R62"/>
    <mergeCell ref="S62:V62"/>
    <mergeCell ref="W62:X62"/>
    <mergeCell ref="Y62:AB62"/>
    <mergeCell ref="C63:F63"/>
    <mergeCell ref="G63:I63"/>
    <mergeCell ref="J63:K63"/>
    <mergeCell ref="L63:M63"/>
    <mergeCell ref="N63:O63"/>
    <mergeCell ref="P63"/>
    <mergeCell ref="Q63"/>
    <mergeCell ref="R63"/>
    <mergeCell ref="S63:V63"/>
    <mergeCell ref="C68:F68"/>
    <mergeCell ref="G68:I68"/>
    <mergeCell ref="J68:K68"/>
    <mergeCell ref="L68:M68"/>
    <mergeCell ref="N68:O68"/>
    <mergeCell ref="P68"/>
    <mergeCell ref="P64"/>
    <mergeCell ref="Q64"/>
    <mergeCell ref="R64"/>
    <mergeCell ref="S64:V64"/>
    <mergeCell ref="W64:X64"/>
    <mergeCell ref="C64:F64"/>
    <mergeCell ref="G64:I64"/>
    <mergeCell ref="J64:K64"/>
    <mergeCell ref="L64:M64"/>
    <mergeCell ref="N64:O64"/>
    <mergeCell ref="B67"/>
    <mergeCell ref="C67:F67"/>
    <mergeCell ref="G67:I67"/>
    <mergeCell ref="J67:K67"/>
    <mergeCell ref="S67:V67"/>
    <mergeCell ref="Q68"/>
    <mergeCell ref="R68"/>
    <mergeCell ref="S68:V68"/>
    <mergeCell ref="A67"/>
    <mergeCell ref="Y70:AB70"/>
    <mergeCell ref="L69:M69"/>
    <mergeCell ref="N69:O69"/>
    <mergeCell ref="P69"/>
    <mergeCell ref="Q69"/>
    <mergeCell ref="R69"/>
    <mergeCell ref="Y69:AB69"/>
    <mergeCell ref="A70"/>
    <mergeCell ref="B70"/>
    <mergeCell ref="C70:F70"/>
    <mergeCell ref="G70:I70"/>
    <mergeCell ref="J70:K70"/>
    <mergeCell ref="L70:M70"/>
    <mergeCell ref="N70:O70"/>
    <mergeCell ref="P70"/>
    <mergeCell ref="Q70"/>
    <mergeCell ref="W68:X68"/>
    <mergeCell ref="Y68:AB68"/>
    <mergeCell ref="L67:M67"/>
    <mergeCell ref="N67:O67"/>
    <mergeCell ref="P67"/>
    <mergeCell ref="Q67"/>
    <mergeCell ref="R67"/>
    <mergeCell ref="W67:X67"/>
    <mergeCell ref="Y67:AB67"/>
    <mergeCell ref="A68"/>
    <mergeCell ref="B68"/>
    <mergeCell ref="S69:V69"/>
    <mergeCell ref="W69:X69"/>
    <mergeCell ref="R70"/>
    <mergeCell ref="S70:V70"/>
    <mergeCell ref="W70:X70"/>
    <mergeCell ref="W72:X72"/>
    <mergeCell ref="Y72:AB72"/>
    <mergeCell ref="L71:M71"/>
    <mergeCell ref="N71:O71"/>
    <mergeCell ref="P71"/>
    <mergeCell ref="Q71"/>
    <mergeCell ref="R71"/>
    <mergeCell ref="W71:X71"/>
    <mergeCell ref="Y71:AB71"/>
    <mergeCell ref="A69"/>
    <mergeCell ref="B69"/>
    <mergeCell ref="C69:F69"/>
    <mergeCell ref="G69:I69"/>
    <mergeCell ref="J69:K69"/>
    <mergeCell ref="A72"/>
    <mergeCell ref="B72"/>
    <mergeCell ref="C72:F72"/>
    <mergeCell ref="G72:I72"/>
    <mergeCell ref="J72:K72"/>
    <mergeCell ref="L72:M72"/>
    <mergeCell ref="N72:O72"/>
    <mergeCell ref="P72"/>
    <mergeCell ref="S71:V71"/>
    <mergeCell ref="Q72"/>
    <mergeCell ref="R72"/>
    <mergeCell ref="S72:V72"/>
    <mergeCell ref="A71"/>
    <mergeCell ref="B71"/>
    <mergeCell ref="C71:F71"/>
    <mergeCell ref="G71:I71"/>
    <mergeCell ref="J71:K71"/>
    <mergeCell ref="C76:F76"/>
    <mergeCell ref="G76:I76"/>
    <mergeCell ref="J76:K76"/>
    <mergeCell ref="L76:M76"/>
    <mergeCell ref="N76:O76"/>
    <mergeCell ref="P76"/>
    <mergeCell ref="Q76"/>
    <mergeCell ref="R76"/>
    <mergeCell ref="S76:V76"/>
    <mergeCell ref="A74"/>
    <mergeCell ref="B74"/>
    <mergeCell ref="C74:F74"/>
    <mergeCell ref="G74:I74"/>
    <mergeCell ref="J74:K74"/>
    <mergeCell ref="L74:M74"/>
    <mergeCell ref="N74:O74"/>
    <mergeCell ref="P74"/>
    <mergeCell ref="Q74"/>
    <mergeCell ref="B75"/>
    <mergeCell ref="C75:F75"/>
    <mergeCell ref="G75:I75"/>
    <mergeCell ref="J75:K75"/>
    <mergeCell ref="S73:V73"/>
    <mergeCell ref="W73:X73"/>
    <mergeCell ref="R74"/>
    <mergeCell ref="S74:V74"/>
    <mergeCell ref="W74:X74"/>
    <mergeCell ref="S75:V75"/>
    <mergeCell ref="A75"/>
    <mergeCell ref="A73"/>
    <mergeCell ref="B73"/>
    <mergeCell ref="C73:F73"/>
    <mergeCell ref="G73:I73"/>
    <mergeCell ref="J73:K73"/>
    <mergeCell ref="Q77"/>
    <mergeCell ref="R77"/>
    <mergeCell ref="W77:X77"/>
    <mergeCell ref="Y77:AB77"/>
    <mergeCell ref="C78:F78"/>
    <mergeCell ref="G78:I78"/>
    <mergeCell ref="J78:K78"/>
    <mergeCell ref="L78:M78"/>
    <mergeCell ref="N78:O78"/>
    <mergeCell ref="P78"/>
    <mergeCell ref="Q78"/>
    <mergeCell ref="R78"/>
    <mergeCell ref="Y74:AB74"/>
    <mergeCell ref="L73:M73"/>
    <mergeCell ref="N73:O73"/>
    <mergeCell ref="P73"/>
    <mergeCell ref="Q73"/>
    <mergeCell ref="R73"/>
    <mergeCell ref="Y73:AB73"/>
    <mergeCell ref="W76:X76"/>
    <mergeCell ref="Y76:AB76"/>
    <mergeCell ref="L75:M75"/>
    <mergeCell ref="N75:O75"/>
    <mergeCell ref="P75"/>
    <mergeCell ref="Q75"/>
    <mergeCell ref="R75"/>
    <mergeCell ref="W75:X75"/>
    <mergeCell ref="Y75:AB75"/>
    <mergeCell ref="A76"/>
    <mergeCell ref="S77:V77"/>
    <mergeCell ref="S78:V78"/>
    <mergeCell ref="Q80"/>
    <mergeCell ref="R80"/>
    <mergeCell ref="S80:V80"/>
    <mergeCell ref="W80:X80"/>
    <mergeCell ref="Y80:AB80"/>
    <mergeCell ref="P79"/>
    <mergeCell ref="Q79"/>
    <mergeCell ref="R79"/>
    <mergeCell ref="S79:V79"/>
    <mergeCell ref="W79:X79"/>
    <mergeCell ref="A77"/>
    <mergeCell ref="B77"/>
    <mergeCell ref="C77:F77"/>
    <mergeCell ref="G77:I77"/>
    <mergeCell ref="J77:K77"/>
    <mergeCell ref="W78:X78"/>
    <mergeCell ref="Y78:AB78"/>
    <mergeCell ref="L77:M77"/>
    <mergeCell ref="N77:O77"/>
    <mergeCell ref="P77"/>
    <mergeCell ref="B76"/>
    <mergeCell ref="S82:V82"/>
    <mergeCell ref="W82:X82"/>
    <mergeCell ref="Y82:AB82"/>
    <mergeCell ref="Y79:AB79"/>
    <mergeCell ref="C80:F80"/>
    <mergeCell ref="G80:I80"/>
    <mergeCell ref="J80:K80"/>
    <mergeCell ref="L80:M80"/>
    <mergeCell ref="N80:O80"/>
    <mergeCell ref="P80"/>
    <mergeCell ref="B83"/>
    <mergeCell ref="C83:F83"/>
    <mergeCell ref="G83:I83"/>
    <mergeCell ref="J83:K83"/>
    <mergeCell ref="G82:Q82"/>
    <mergeCell ref="R82"/>
    <mergeCell ref="W84:X84"/>
    <mergeCell ref="Y84:AB84"/>
    <mergeCell ref="L83:M83"/>
    <mergeCell ref="N83:O83"/>
    <mergeCell ref="P83"/>
    <mergeCell ref="Q83"/>
    <mergeCell ref="R83"/>
    <mergeCell ref="W83:X83"/>
    <mergeCell ref="Y83:AB83"/>
    <mergeCell ref="C79:F79"/>
    <mergeCell ref="G79:I79"/>
    <mergeCell ref="J79:K79"/>
    <mergeCell ref="L79:M79"/>
    <mergeCell ref="N79:O79"/>
    <mergeCell ref="A84"/>
    <mergeCell ref="B84"/>
    <mergeCell ref="C84:F84"/>
    <mergeCell ref="G84:I84"/>
    <mergeCell ref="J84:K84"/>
    <mergeCell ref="L84:M84"/>
    <mergeCell ref="N84:O84"/>
    <mergeCell ref="P84"/>
    <mergeCell ref="A85"/>
    <mergeCell ref="B85"/>
    <mergeCell ref="C85:F85"/>
    <mergeCell ref="G85:I85"/>
    <mergeCell ref="J85:K85"/>
    <mergeCell ref="S83:V83"/>
    <mergeCell ref="Q84"/>
    <mergeCell ref="R84"/>
    <mergeCell ref="S84:V84"/>
    <mergeCell ref="A83"/>
    <mergeCell ref="C88:F88"/>
    <mergeCell ref="G88:I88"/>
    <mergeCell ref="J88:K88"/>
    <mergeCell ref="L88:M88"/>
    <mergeCell ref="N88:O88"/>
    <mergeCell ref="P88"/>
    <mergeCell ref="Y86:AB86"/>
    <mergeCell ref="L85:M85"/>
    <mergeCell ref="N85:O85"/>
    <mergeCell ref="P85"/>
    <mergeCell ref="Q85"/>
    <mergeCell ref="R85"/>
    <mergeCell ref="Y85:AB85"/>
    <mergeCell ref="A86"/>
    <mergeCell ref="B86"/>
    <mergeCell ref="C86:F86"/>
    <mergeCell ref="G86:I86"/>
    <mergeCell ref="J86:K86"/>
    <mergeCell ref="L86:M86"/>
    <mergeCell ref="N86:O86"/>
    <mergeCell ref="P86"/>
    <mergeCell ref="Q86"/>
    <mergeCell ref="B87"/>
    <mergeCell ref="C87:F87"/>
    <mergeCell ref="G87:I87"/>
    <mergeCell ref="J87:K87"/>
    <mergeCell ref="S85:V85"/>
    <mergeCell ref="W85:X85"/>
    <mergeCell ref="R86"/>
    <mergeCell ref="S86:V86"/>
    <mergeCell ref="W86:X86"/>
    <mergeCell ref="S87:V87"/>
    <mergeCell ref="Q88"/>
    <mergeCell ref="R88"/>
    <mergeCell ref="S88:V88"/>
    <mergeCell ref="A87"/>
    <mergeCell ref="Y90:AB90"/>
    <mergeCell ref="L89:M89"/>
    <mergeCell ref="N89:O89"/>
    <mergeCell ref="P89"/>
    <mergeCell ref="Q89"/>
    <mergeCell ref="R89"/>
    <mergeCell ref="Y89:AB89"/>
    <mergeCell ref="A90"/>
    <mergeCell ref="B90"/>
    <mergeCell ref="C90:F90"/>
    <mergeCell ref="G90:I90"/>
    <mergeCell ref="J90:K90"/>
    <mergeCell ref="L90:M90"/>
    <mergeCell ref="N90:O90"/>
    <mergeCell ref="P90"/>
    <mergeCell ref="Q90"/>
    <mergeCell ref="W88:X88"/>
    <mergeCell ref="Y88:AB88"/>
    <mergeCell ref="L87:M87"/>
    <mergeCell ref="N87:O87"/>
    <mergeCell ref="P87"/>
    <mergeCell ref="Q87"/>
    <mergeCell ref="R87"/>
    <mergeCell ref="W87:X87"/>
    <mergeCell ref="Y87:AB87"/>
    <mergeCell ref="A88"/>
    <mergeCell ref="B88"/>
    <mergeCell ref="S89:V89"/>
    <mergeCell ref="W94:X94"/>
    <mergeCell ref="W89:X89"/>
    <mergeCell ref="R90"/>
    <mergeCell ref="S90:V90"/>
    <mergeCell ref="W90:X90"/>
    <mergeCell ref="W92:X92"/>
    <mergeCell ref="Y92:AB92"/>
    <mergeCell ref="L91:M91"/>
    <mergeCell ref="N91:O91"/>
    <mergeCell ref="P91"/>
    <mergeCell ref="Q91"/>
    <mergeCell ref="R91"/>
    <mergeCell ref="W91:X91"/>
    <mergeCell ref="Y91:AB91"/>
    <mergeCell ref="A89"/>
    <mergeCell ref="B89"/>
    <mergeCell ref="C89:F89"/>
    <mergeCell ref="G89:I89"/>
    <mergeCell ref="J89:K89"/>
    <mergeCell ref="A92"/>
    <mergeCell ref="B92"/>
    <mergeCell ref="C92:F92"/>
    <mergeCell ref="G92:I92"/>
    <mergeCell ref="J92:K92"/>
    <mergeCell ref="L92:M92"/>
    <mergeCell ref="N92:O92"/>
    <mergeCell ref="P92"/>
    <mergeCell ref="N95:O95"/>
    <mergeCell ref="A93"/>
    <mergeCell ref="B93"/>
    <mergeCell ref="C93:F93"/>
    <mergeCell ref="G93:I93"/>
    <mergeCell ref="J93:K93"/>
    <mergeCell ref="S91:V91"/>
    <mergeCell ref="Q92"/>
    <mergeCell ref="R92"/>
    <mergeCell ref="S92:V92"/>
    <mergeCell ref="A91"/>
    <mergeCell ref="B91"/>
    <mergeCell ref="C91:F91"/>
    <mergeCell ref="G91:I91"/>
    <mergeCell ref="J91:K91"/>
    <mergeCell ref="R94"/>
    <mergeCell ref="S94:V94"/>
    <mergeCell ref="Y95:AB95"/>
    <mergeCell ref="C96:F96"/>
    <mergeCell ref="G96:I96"/>
    <mergeCell ref="J96:K96"/>
    <mergeCell ref="L96:M96"/>
    <mergeCell ref="N96:O96"/>
    <mergeCell ref="G98:Q98"/>
    <mergeCell ref="Y94:AB94"/>
    <mergeCell ref="L93:M93"/>
    <mergeCell ref="N93:O93"/>
    <mergeCell ref="P93"/>
    <mergeCell ref="Q93"/>
    <mergeCell ref="R93"/>
    <mergeCell ref="S93:V93"/>
    <mergeCell ref="W93:X93"/>
    <mergeCell ref="Y93:AB93"/>
    <mergeCell ref="C94:F94"/>
    <mergeCell ref="G94:I94"/>
    <mergeCell ref="J94:K94"/>
    <mergeCell ref="L94:M94"/>
    <mergeCell ref="N94:O94"/>
    <mergeCell ref="P94"/>
    <mergeCell ref="Q94"/>
    <mergeCell ref="P95"/>
    <mergeCell ref="Q95"/>
    <mergeCell ref="R95"/>
    <mergeCell ref="S95:V95"/>
    <mergeCell ref="W95:X95"/>
    <mergeCell ref="C95:F95"/>
    <mergeCell ref="G95:I95"/>
    <mergeCell ref="J95:K95"/>
    <mergeCell ref="L95:M95"/>
    <mergeCell ref="A100"/>
    <mergeCell ref="B100"/>
    <mergeCell ref="C100:F100"/>
    <mergeCell ref="G100:I100"/>
    <mergeCell ref="J100:K100"/>
    <mergeCell ref="L100:M100"/>
    <mergeCell ref="N100:O100"/>
    <mergeCell ref="P100"/>
    <mergeCell ref="Q100"/>
    <mergeCell ref="S101:V101"/>
    <mergeCell ref="P96"/>
    <mergeCell ref="Q96"/>
    <mergeCell ref="R96"/>
    <mergeCell ref="S96:V96"/>
    <mergeCell ref="W96:X96"/>
    <mergeCell ref="Y96:AB96"/>
    <mergeCell ref="R98"/>
    <mergeCell ref="S98:V98"/>
    <mergeCell ref="W98:X98"/>
    <mergeCell ref="Y98:AB98"/>
    <mergeCell ref="S102:V102"/>
    <mergeCell ref="A101"/>
    <mergeCell ref="B101"/>
    <mergeCell ref="C101:F101"/>
    <mergeCell ref="G101:I101"/>
    <mergeCell ref="J101:K101"/>
    <mergeCell ref="S99:V99"/>
    <mergeCell ref="W99:X99"/>
    <mergeCell ref="R100"/>
    <mergeCell ref="S100:V100"/>
    <mergeCell ref="W100:X100"/>
    <mergeCell ref="W102:X102"/>
    <mergeCell ref="Y102:AB102"/>
    <mergeCell ref="L101:M101"/>
    <mergeCell ref="N101:O101"/>
    <mergeCell ref="P101"/>
    <mergeCell ref="Q101"/>
    <mergeCell ref="R101"/>
    <mergeCell ref="W101:X101"/>
    <mergeCell ref="Y101:AB101"/>
    <mergeCell ref="A99"/>
    <mergeCell ref="B99"/>
    <mergeCell ref="C99:F99"/>
    <mergeCell ref="G99:I99"/>
    <mergeCell ref="J99:K99"/>
    <mergeCell ref="Y100:AB100"/>
    <mergeCell ref="L99:M99"/>
    <mergeCell ref="N99:O99"/>
    <mergeCell ref="P99"/>
    <mergeCell ref="Q99"/>
    <mergeCell ref="R99"/>
    <mergeCell ref="Y99:AB99"/>
    <mergeCell ref="A102"/>
    <mergeCell ref="B102"/>
    <mergeCell ref="C102:F102"/>
    <mergeCell ref="G102:I102"/>
    <mergeCell ref="J102:K102"/>
    <mergeCell ref="L102:M102"/>
    <mergeCell ref="N102:O102"/>
    <mergeCell ref="P102"/>
    <mergeCell ref="A103"/>
    <mergeCell ref="B103"/>
    <mergeCell ref="C103:F103"/>
    <mergeCell ref="G103:I103"/>
    <mergeCell ref="J103:K103"/>
    <mergeCell ref="N105:O105"/>
    <mergeCell ref="P105"/>
    <mergeCell ref="Q105"/>
    <mergeCell ref="R105"/>
    <mergeCell ref="Q102"/>
    <mergeCell ref="R102"/>
    <mergeCell ref="A105"/>
    <mergeCell ref="L103:M103"/>
    <mergeCell ref="N103:O103"/>
    <mergeCell ref="P103"/>
    <mergeCell ref="Q103"/>
    <mergeCell ref="R103"/>
    <mergeCell ref="Y103:AB103"/>
    <mergeCell ref="A104"/>
    <mergeCell ref="B104"/>
    <mergeCell ref="C104:F104"/>
    <mergeCell ref="G104:I104"/>
    <mergeCell ref="J104:K104"/>
    <mergeCell ref="L104:M104"/>
    <mergeCell ref="N104:O104"/>
    <mergeCell ref="P104"/>
    <mergeCell ref="Q104"/>
    <mergeCell ref="B105"/>
    <mergeCell ref="C105:F105"/>
    <mergeCell ref="G105:I105"/>
    <mergeCell ref="J105:K105"/>
    <mergeCell ref="S103:V103"/>
    <mergeCell ref="W103:X103"/>
    <mergeCell ref="R104"/>
    <mergeCell ref="S104:V104"/>
    <mergeCell ref="W104:X104"/>
    <mergeCell ref="W105:X105"/>
    <mergeCell ref="S105:V105"/>
    <mergeCell ref="S107:V107"/>
    <mergeCell ref="W107:X107"/>
    <mergeCell ref="Y107:AB107"/>
    <mergeCell ref="C108:F108"/>
    <mergeCell ref="G108:I108"/>
    <mergeCell ref="J108:K108"/>
    <mergeCell ref="L108:M108"/>
    <mergeCell ref="N108:O108"/>
    <mergeCell ref="P108"/>
    <mergeCell ref="Q108"/>
    <mergeCell ref="N106:O106"/>
    <mergeCell ref="P106"/>
    <mergeCell ref="Y104:AB104"/>
    <mergeCell ref="Q106"/>
    <mergeCell ref="R106"/>
    <mergeCell ref="S106:V106"/>
    <mergeCell ref="W106:X106"/>
    <mergeCell ref="Y106:AB106"/>
    <mergeCell ref="L105:M105"/>
    <mergeCell ref="Y105:AB105"/>
    <mergeCell ref="A106"/>
    <mergeCell ref="B106"/>
    <mergeCell ref="C106:F106"/>
    <mergeCell ref="G106:I106"/>
    <mergeCell ref="J106:K106"/>
    <mergeCell ref="L106:M106"/>
    <mergeCell ref="Y110:AB110"/>
    <mergeCell ref="R112"/>
    <mergeCell ref="S112:V112"/>
    <mergeCell ref="W112:X112"/>
    <mergeCell ref="Y112:AB112"/>
    <mergeCell ref="Y109:AB109"/>
    <mergeCell ref="C110:F110"/>
    <mergeCell ref="G110:I110"/>
    <mergeCell ref="J110:K110"/>
    <mergeCell ref="L110:M110"/>
    <mergeCell ref="N110:O110"/>
    <mergeCell ref="G112:Q112"/>
    <mergeCell ref="A107"/>
    <mergeCell ref="B107"/>
    <mergeCell ref="C107:F107"/>
    <mergeCell ref="G107:I107"/>
    <mergeCell ref="J107:K107"/>
    <mergeCell ref="R108"/>
    <mergeCell ref="S108:V108"/>
    <mergeCell ref="W108:X108"/>
    <mergeCell ref="Y108:AB108"/>
    <mergeCell ref="L107:M107"/>
    <mergeCell ref="N107:O107"/>
    <mergeCell ref="P107"/>
    <mergeCell ref="Q107"/>
    <mergeCell ref="R107"/>
    <mergeCell ref="A114"/>
    <mergeCell ref="B114"/>
    <mergeCell ref="C114:F114"/>
    <mergeCell ref="G114:I114"/>
    <mergeCell ref="J114:K114"/>
    <mergeCell ref="L114:M114"/>
    <mergeCell ref="N114:O114"/>
    <mergeCell ref="P114"/>
    <mergeCell ref="Q114"/>
    <mergeCell ref="S115:V115"/>
    <mergeCell ref="P109"/>
    <mergeCell ref="Q109"/>
    <mergeCell ref="R109"/>
    <mergeCell ref="S109:V109"/>
    <mergeCell ref="W109:X109"/>
    <mergeCell ref="C109:F109"/>
    <mergeCell ref="G109:I109"/>
    <mergeCell ref="J109:K109"/>
    <mergeCell ref="L109:M109"/>
    <mergeCell ref="N109:O109"/>
    <mergeCell ref="P110"/>
    <mergeCell ref="Q110"/>
    <mergeCell ref="R110"/>
    <mergeCell ref="S110:V110"/>
    <mergeCell ref="W110:X110"/>
    <mergeCell ref="S116:V116"/>
    <mergeCell ref="A115"/>
    <mergeCell ref="B115"/>
    <mergeCell ref="C115:F115"/>
    <mergeCell ref="G115:I115"/>
    <mergeCell ref="J115:K115"/>
    <mergeCell ref="S113:V113"/>
    <mergeCell ref="W113:X113"/>
    <mergeCell ref="R114"/>
    <mergeCell ref="S114:V114"/>
    <mergeCell ref="W114:X114"/>
    <mergeCell ref="W116:X116"/>
    <mergeCell ref="Y116:AB116"/>
    <mergeCell ref="L115:M115"/>
    <mergeCell ref="N115:O115"/>
    <mergeCell ref="P115"/>
    <mergeCell ref="Q115"/>
    <mergeCell ref="R115"/>
    <mergeCell ref="W115:X115"/>
    <mergeCell ref="Y115:AB115"/>
    <mergeCell ref="A113"/>
    <mergeCell ref="B113"/>
    <mergeCell ref="C113:F113"/>
    <mergeCell ref="G113:I113"/>
    <mergeCell ref="J113:K113"/>
    <mergeCell ref="Y114:AB114"/>
    <mergeCell ref="L113:M113"/>
    <mergeCell ref="N113:O113"/>
    <mergeCell ref="P113"/>
    <mergeCell ref="Q113"/>
    <mergeCell ref="R113"/>
    <mergeCell ref="Y113:AB113"/>
    <mergeCell ref="A116"/>
    <mergeCell ref="B116"/>
    <mergeCell ref="C116:F116"/>
    <mergeCell ref="G116:I116"/>
    <mergeCell ref="J116:K116"/>
    <mergeCell ref="L116:M116"/>
    <mergeCell ref="N116:O116"/>
    <mergeCell ref="P116"/>
    <mergeCell ref="A117"/>
    <mergeCell ref="B117"/>
    <mergeCell ref="C117:F117"/>
    <mergeCell ref="G117:I117"/>
    <mergeCell ref="J117:K117"/>
    <mergeCell ref="N119:O119"/>
    <mergeCell ref="P119"/>
    <mergeCell ref="Q119"/>
    <mergeCell ref="R119"/>
    <mergeCell ref="Q116"/>
    <mergeCell ref="R116"/>
    <mergeCell ref="A119"/>
    <mergeCell ref="L117:M117"/>
    <mergeCell ref="N117:O117"/>
    <mergeCell ref="P117"/>
    <mergeCell ref="Q117"/>
    <mergeCell ref="R117"/>
    <mergeCell ref="Y117:AB117"/>
    <mergeCell ref="A118"/>
    <mergeCell ref="B118"/>
    <mergeCell ref="C118:F118"/>
    <mergeCell ref="G118:I118"/>
    <mergeCell ref="J118:K118"/>
    <mergeCell ref="L118:M118"/>
    <mergeCell ref="N118:O118"/>
    <mergeCell ref="P118"/>
    <mergeCell ref="Q118"/>
    <mergeCell ref="B119"/>
    <mergeCell ref="C119:F119"/>
    <mergeCell ref="G119:I119"/>
    <mergeCell ref="J119:K119"/>
    <mergeCell ref="S117:V117"/>
    <mergeCell ref="W117:X117"/>
    <mergeCell ref="R118"/>
    <mergeCell ref="S118:V118"/>
    <mergeCell ref="W118:X118"/>
    <mergeCell ref="W119:X119"/>
    <mergeCell ref="S119:V119"/>
    <mergeCell ref="S121:V121"/>
    <mergeCell ref="W121:X121"/>
    <mergeCell ref="Y121:AB121"/>
    <mergeCell ref="C122:F122"/>
    <mergeCell ref="G122:I122"/>
    <mergeCell ref="J122:K122"/>
    <mergeCell ref="L122:M122"/>
    <mergeCell ref="N122:O122"/>
    <mergeCell ref="P122"/>
    <mergeCell ref="Q122"/>
    <mergeCell ref="N120:O120"/>
    <mergeCell ref="P120"/>
    <mergeCell ref="Y118:AB118"/>
    <mergeCell ref="Q120"/>
    <mergeCell ref="R120"/>
    <mergeCell ref="S120:V120"/>
    <mergeCell ref="W120:X120"/>
    <mergeCell ref="Y120:AB120"/>
    <mergeCell ref="L119:M119"/>
    <mergeCell ref="Y119:AB119"/>
    <mergeCell ref="A120"/>
    <mergeCell ref="B120"/>
    <mergeCell ref="C120:F120"/>
    <mergeCell ref="G120:I120"/>
    <mergeCell ref="J120:K120"/>
    <mergeCell ref="L120:M120"/>
    <mergeCell ref="Y124:AB124"/>
    <mergeCell ref="R126"/>
    <mergeCell ref="S126:V126"/>
    <mergeCell ref="W126:X126"/>
    <mergeCell ref="Y126:AB126"/>
    <mergeCell ref="Y123:AB123"/>
    <mergeCell ref="C124:F124"/>
    <mergeCell ref="G124:I124"/>
    <mergeCell ref="J124:K124"/>
    <mergeCell ref="L124:M124"/>
    <mergeCell ref="N124:O124"/>
    <mergeCell ref="G126:Q126"/>
    <mergeCell ref="A121"/>
    <mergeCell ref="B121"/>
    <mergeCell ref="C121:F121"/>
    <mergeCell ref="G121:I121"/>
    <mergeCell ref="J121:K121"/>
    <mergeCell ref="R122"/>
    <mergeCell ref="S122:V122"/>
    <mergeCell ref="W122:X122"/>
    <mergeCell ref="Y122:AB122"/>
    <mergeCell ref="L121:M121"/>
    <mergeCell ref="N121:O121"/>
    <mergeCell ref="P121"/>
    <mergeCell ref="Q121"/>
    <mergeCell ref="R121"/>
    <mergeCell ref="A128"/>
    <mergeCell ref="B128"/>
    <mergeCell ref="C128:F128"/>
    <mergeCell ref="G128:I128"/>
    <mergeCell ref="J128:K128"/>
    <mergeCell ref="L128:M128"/>
    <mergeCell ref="N128:O128"/>
    <mergeCell ref="P128"/>
    <mergeCell ref="Q128"/>
    <mergeCell ref="S129:V129"/>
    <mergeCell ref="P123"/>
    <mergeCell ref="Q123"/>
    <mergeCell ref="R123"/>
    <mergeCell ref="S123:V123"/>
    <mergeCell ref="W123:X123"/>
    <mergeCell ref="C123:F123"/>
    <mergeCell ref="G123:I123"/>
    <mergeCell ref="J123:K123"/>
    <mergeCell ref="L123:M123"/>
    <mergeCell ref="N123:O123"/>
    <mergeCell ref="P124"/>
    <mergeCell ref="Q124"/>
    <mergeCell ref="R124"/>
    <mergeCell ref="S124:V124"/>
    <mergeCell ref="W124:X124"/>
    <mergeCell ref="S130:V130"/>
    <mergeCell ref="A129"/>
    <mergeCell ref="B129"/>
    <mergeCell ref="C129:F129"/>
    <mergeCell ref="G129:I129"/>
    <mergeCell ref="J129:K129"/>
    <mergeCell ref="S127:V127"/>
    <mergeCell ref="W127:X127"/>
    <mergeCell ref="R128"/>
    <mergeCell ref="S128:V128"/>
    <mergeCell ref="W128:X128"/>
    <mergeCell ref="W130:X130"/>
    <mergeCell ref="Y130:AB130"/>
    <mergeCell ref="L129:M129"/>
    <mergeCell ref="N129:O129"/>
    <mergeCell ref="P129"/>
    <mergeCell ref="Q129"/>
    <mergeCell ref="R129"/>
    <mergeCell ref="W129:X129"/>
    <mergeCell ref="Y129:AB129"/>
    <mergeCell ref="A127"/>
    <mergeCell ref="B127"/>
    <mergeCell ref="C127:F127"/>
    <mergeCell ref="G127:I127"/>
    <mergeCell ref="J127:K127"/>
    <mergeCell ref="Y128:AB128"/>
    <mergeCell ref="L127:M127"/>
    <mergeCell ref="N127:O127"/>
    <mergeCell ref="P127"/>
    <mergeCell ref="Q127"/>
    <mergeCell ref="R127"/>
    <mergeCell ref="Y127:AB127"/>
    <mergeCell ref="A130"/>
    <mergeCell ref="B130"/>
    <mergeCell ref="C130:F130"/>
    <mergeCell ref="G130:I130"/>
    <mergeCell ref="J130:K130"/>
    <mergeCell ref="L130:M130"/>
    <mergeCell ref="N130:O130"/>
    <mergeCell ref="P130"/>
    <mergeCell ref="A131"/>
    <mergeCell ref="B131"/>
    <mergeCell ref="C131:F131"/>
    <mergeCell ref="G131:I131"/>
    <mergeCell ref="J131:K131"/>
    <mergeCell ref="N133:O133"/>
    <mergeCell ref="P133"/>
    <mergeCell ref="Q133"/>
    <mergeCell ref="R133"/>
    <mergeCell ref="Q130"/>
    <mergeCell ref="R130"/>
    <mergeCell ref="A133"/>
    <mergeCell ref="L131:M131"/>
    <mergeCell ref="N131:O131"/>
    <mergeCell ref="P131"/>
    <mergeCell ref="Q131"/>
    <mergeCell ref="R131"/>
    <mergeCell ref="Y131:AB131"/>
    <mergeCell ref="A132"/>
    <mergeCell ref="B132"/>
    <mergeCell ref="C132:F132"/>
    <mergeCell ref="G132:I132"/>
    <mergeCell ref="J132:K132"/>
    <mergeCell ref="L132:M132"/>
    <mergeCell ref="N132:O132"/>
    <mergeCell ref="P132"/>
    <mergeCell ref="Q132"/>
    <mergeCell ref="B133"/>
    <mergeCell ref="C133:F133"/>
    <mergeCell ref="G133:I133"/>
    <mergeCell ref="J133:K133"/>
    <mergeCell ref="S131:V131"/>
    <mergeCell ref="W131:X131"/>
    <mergeCell ref="R132"/>
    <mergeCell ref="S132:V132"/>
    <mergeCell ref="W132:X132"/>
    <mergeCell ref="W133:X133"/>
    <mergeCell ref="S133:V133"/>
    <mergeCell ref="S135:V135"/>
    <mergeCell ref="W135:X135"/>
    <mergeCell ref="Y135:AB135"/>
    <mergeCell ref="C136:F136"/>
    <mergeCell ref="G136:I136"/>
    <mergeCell ref="J136:K136"/>
    <mergeCell ref="L136:M136"/>
    <mergeCell ref="N136:O136"/>
    <mergeCell ref="P136"/>
    <mergeCell ref="Q136"/>
    <mergeCell ref="N134:O134"/>
    <mergeCell ref="P134"/>
    <mergeCell ref="Y132:AB132"/>
    <mergeCell ref="Q134"/>
    <mergeCell ref="R134"/>
    <mergeCell ref="S134:V134"/>
    <mergeCell ref="W134:X134"/>
    <mergeCell ref="Y134:AB134"/>
    <mergeCell ref="L133:M133"/>
    <mergeCell ref="Y133:AB133"/>
    <mergeCell ref="A134"/>
    <mergeCell ref="B134"/>
    <mergeCell ref="C134:F134"/>
    <mergeCell ref="G134:I134"/>
    <mergeCell ref="J134:K134"/>
    <mergeCell ref="L134:M134"/>
    <mergeCell ref="Y138:AB138"/>
    <mergeCell ref="R140"/>
    <mergeCell ref="S140:V140"/>
    <mergeCell ref="W140:X140"/>
    <mergeCell ref="Y140:AB140"/>
    <mergeCell ref="Y137:AB137"/>
    <mergeCell ref="C138:F138"/>
    <mergeCell ref="G138:I138"/>
    <mergeCell ref="J138:K138"/>
    <mergeCell ref="L138:M138"/>
    <mergeCell ref="N138:O138"/>
    <mergeCell ref="G140:Q140"/>
    <mergeCell ref="A135"/>
    <mergeCell ref="B135"/>
    <mergeCell ref="C135:F135"/>
    <mergeCell ref="G135:I135"/>
    <mergeCell ref="J135:K135"/>
    <mergeCell ref="R136"/>
    <mergeCell ref="S136:V136"/>
    <mergeCell ref="W136:X136"/>
    <mergeCell ref="Y136:AB136"/>
    <mergeCell ref="L135:M135"/>
    <mergeCell ref="N135:O135"/>
    <mergeCell ref="P135"/>
    <mergeCell ref="Q135"/>
    <mergeCell ref="R135"/>
    <mergeCell ref="G142:I142"/>
    <mergeCell ref="J142:K142"/>
    <mergeCell ref="L142:M142"/>
    <mergeCell ref="N142:O142"/>
    <mergeCell ref="P142"/>
    <mergeCell ref="Q142"/>
    <mergeCell ref="S141:V141"/>
    <mergeCell ref="W141:X141"/>
    <mergeCell ref="R142"/>
    <mergeCell ref="S142:V142"/>
    <mergeCell ref="W142:X142"/>
    <mergeCell ref="P137"/>
    <mergeCell ref="Q137"/>
    <mergeCell ref="R137"/>
    <mergeCell ref="S137:V137"/>
    <mergeCell ref="W137:X137"/>
    <mergeCell ref="C137:F137"/>
    <mergeCell ref="G137:I137"/>
    <mergeCell ref="J137:K137"/>
    <mergeCell ref="L137:M137"/>
    <mergeCell ref="N137:O137"/>
    <mergeCell ref="P138"/>
    <mergeCell ref="Q138"/>
    <mergeCell ref="R138"/>
    <mergeCell ref="S138:V138"/>
    <mergeCell ref="W138:X138"/>
    <mergeCell ref="W144:X144"/>
    <mergeCell ref="Y144:AB144"/>
    <mergeCell ref="L143:M143"/>
    <mergeCell ref="N143:O143"/>
    <mergeCell ref="P143"/>
    <mergeCell ref="Q143"/>
    <mergeCell ref="R143"/>
    <mergeCell ref="W143:X143"/>
    <mergeCell ref="Y143:AB143"/>
    <mergeCell ref="A141"/>
    <mergeCell ref="B141"/>
    <mergeCell ref="C141:F141"/>
    <mergeCell ref="G141:I141"/>
    <mergeCell ref="J141:K141"/>
    <mergeCell ref="A144"/>
    <mergeCell ref="B144"/>
    <mergeCell ref="C144:F144"/>
    <mergeCell ref="G144:I144"/>
    <mergeCell ref="J144:K144"/>
    <mergeCell ref="L144:M144"/>
    <mergeCell ref="N144:O144"/>
    <mergeCell ref="P144"/>
    <mergeCell ref="Y142:AB142"/>
    <mergeCell ref="L141:M141"/>
    <mergeCell ref="N141:O141"/>
    <mergeCell ref="P141"/>
    <mergeCell ref="Q141"/>
    <mergeCell ref="R141"/>
    <mergeCell ref="Y141:AB141"/>
    <mergeCell ref="A142"/>
    <mergeCell ref="B142"/>
    <mergeCell ref="C142:F142"/>
    <mergeCell ref="A145"/>
    <mergeCell ref="B145"/>
    <mergeCell ref="C145:F145"/>
    <mergeCell ref="G145:I145"/>
    <mergeCell ref="J145:K145"/>
    <mergeCell ref="S143:V143"/>
    <mergeCell ref="Q144"/>
    <mergeCell ref="R144"/>
    <mergeCell ref="S144:V144"/>
    <mergeCell ref="A143"/>
    <mergeCell ref="B143"/>
    <mergeCell ref="C143:F143"/>
    <mergeCell ref="G143:I143"/>
    <mergeCell ref="J143:K143"/>
    <mergeCell ref="C148:F148"/>
    <mergeCell ref="G148:I148"/>
    <mergeCell ref="J148:K148"/>
    <mergeCell ref="L148:M148"/>
    <mergeCell ref="N148:O148"/>
    <mergeCell ref="P148"/>
    <mergeCell ref="Q148"/>
    <mergeCell ref="R148"/>
    <mergeCell ref="S148:V148"/>
    <mergeCell ref="Y146:AB146"/>
    <mergeCell ref="L145:M145"/>
    <mergeCell ref="N145:O145"/>
    <mergeCell ref="P145"/>
    <mergeCell ref="Q145"/>
    <mergeCell ref="R145"/>
    <mergeCell ref="Y145:AB145"/>
    <mergeCell ref="A146"/>
    <mergeCell ref="B146"/>
    <mergeCell ref="C146:F146"/>
    <mergeCell ref="G146:I146"/>
    <mergeCell ref="J146:K146"/>
    <mergeCell ref="L146:M146"/>
    <mergeCell ref="N146:O146"/>
    <mergeCell ref="P146"/>
    <mergeCell ref="Q146"/>
    <mergeCell ref="B147"/>
    <mergeCell ref="C147:F147"/>
    <mergeCell ref="G147:I147"/>
    <mergeCell ref="J147:K147"/>
    <mergeCell ref="S145:V145"/>
    <mergeCell ref="W145:X145"/>
    <mergeCell ref="R146"/>
    <mergeCell ref="S146:V146"/>
    <mergeCell ref="W146:X146"/>
    <mergeCell ref="S147:V147"/>
    <mergeCell ref="A147"/>
    <mergeCell ref="L147:M147"/>
    <mergeCell ref="N147:O147"/>
    <mergeCell ref="P147"/>
    <mergeCell ref="Q147"/>
    <mergeCell ref="R147"/>
    <mergeCell ref="L149:M149"/>
    <mergeCell ref="N149:O149"/>
    <mergeCell ref="P149"/>
    <mergeCell ref="Q149"/>
    <mergeCell ref="R149"/>
    <mergeCell ref="Y149:AB149"/>
    <mergeCell ref="A150"/>
    <mergeCell ref="B150"/>
    <mergeCell ref="C150:F150"/>
    <mergeCell ref="G150:I150"/>
    <mergeCell ref="J150:K150"/>
    <mergeCell ref="L150:M150"/>
    <mergeCell ref="N150:O150"/>
    <mergeCell ref="P150"/>
    <mergeCell ref="Q150"/>
    <mergeCell ref="W148:X148"/>
    <mergeCell ref="Y148:AB148"/>
    <mergeCell ref="W147:X147"/>
    <mergeCell ref="Y147:AB147"/>
    <mergeCell ref="A148"/>
    <mergeCell ref="B148"/>
    <mergeCell ref="S149:V149"/>
    <mergeCell ref="W149:X149"/>
    <mergeCell ref="R150"/>
    <mergeCell ref="S150:V150"/>
    <mergeCell ref="W150:X150"/>
    <mergeCell ref="W152:X152"/>
    <mergeCell ref="Y152:AB152"/>
    <mergeCell ref="L151:M151"/>
    <mergeCell ref="N151:O151"/>
    <mergeCell ref="P151"/>
    <mergeCell ref="Q151"/>
    <mergeCell ref="R151"/>
    <mergeCell ref="W151:X151"/>
    <mergeCell ref="Y151:AB151"/>
    <mergeCell ref="A149"/>
    <mergeCell ref="B149"/>
    <mergeCell ref="C149:F149"/>
    <mergeCell ref="G149:I149"/>
    <mergeCell ref="J149:K149"/>
    <mergeCell ref="A152"/>
    <mergeCell ref="B152"/>
    <mergeCell ref="C152:F152"/>
    <mergeCell ref="G152:I152"/>
    <mergeCell ref="J152:K152"/>
    <mergeCell ref="L152:M152"/>
    <mergeCell ref="N152:O152"/>
    <mergeCell ref="P152"/>
    <mergeCell ref="Y150:AB150"/>
    <mergeCell ref="Q155"/>
    <mergeCell ref="R155"/>
    <mergeCell ref="A153"/>
    <mergeCell ref="B153"/>
    <mergeCell ref="C153:F153"/>
    <mergeCell ref="G153:I153"/>
    <mergeCell ref="J153:K153"/>
    <mergeCell ref="S151:V151"/>
    <mergeCell ref="Q152"/>
    <mergeCell ref="R152"/>
    <mergeCell ref="S152:V152"/>
    <mergeCell ref="A151"/>
    <mergeCell ref="B151"/>
    <mergeCell ref="C151:F151"/>
    <mergeCell ref="G151:I151"/>
    <mergeCell ref="J151:K151"/>
    <mergeCell ref="C156:F156"/>
    <mergeCell ref="G156:I156"/>
    <mergeCell ref="J156:K156"/>
    <mergeCell ref="L156:M156"/>
    <mergeCell ref="N156:O156"/>
    <mergeCell ref="P156"/>
    <mergeCell ref="Q156"/>
    <mergeCell ref="R156"/>
    <mergeCell ref="S156:V156"/>
    <mergeCell ref="W156:X156"/>
    <mergeCell ref="Y156:AB156"/>
    <mergeCell ref="Y154:AB154"/>
    <mergeCell ref="L153:M153"/>
    <mergeCell ref="N153:O153"/>
    <mergeCell ref="P153"/>
    <mergeCell ref="Q153"/>
    <mergeCell ref="R153"/>
    <mergeCell ref="Y153:AB153"/>
    <mergeCell ref="A154"/>
    <mergeCell ref="B154"/>
    <mergeCell ref="C154:F154"/>
    <mergeCell ref="G154:I154"/>
    <mergeCell ref="J154:K154"/>
    <mergeCell ref="L154:M154"/>
    <mergeCell ref="N154:O154"/>
    <mergeCell ref="P154"/>
    <mergeCell ref="Q154"/>
    <mergeCell ref="B155"/>
    <mergeCell ref="C155:F155"/>
    <mergeCell ref="G155:I155"/>
    <mergeCell ref="J155:K155"/>
    <mergeCell ref="S153:V153"/>
    <mergeCell ref="W153:X153"/>
    <mergeCell ref="R154"/>
    <mergeCell ref="S154:V154"/>
    <mergeCell ref="W154:X154"/>
    <mergeCell ref="S155:V155"/>
    <mergeCell ref="A155"/>
    <mergeCell ref="L155:M155"/>
    <mergeCell ref="N155:O155"/>
    <mergeCell ref="P155"/>
    <mergeCell ref="B157"/>
    <mergeCell ref="C157:F157"/>
    <mergeCell ref="G157:I157"/>
    <mergeCell ref="J157:K157"/>
    <mergeCell ref="A160"/>
    <mergeCell ref="B160"/>
    <mergeCell ref="C160:F160"/>
    <mergeCell ref="G160:I160"/>
    <mergeCell ref="J160:K160"/>
    <mergeCell ref="L160:M160"/>
    <mergeCell ref="N160:O160"/>
    <mergeCell ref="P160"/>
    <mergeCell ref="Y158:AB158"/>
    <mergeCell ref="L157:M157"/>
    <mergeCell ref="N157:O157"/>
    <mergeCell ref="P157"/>
    <mergeCell ref="Q157"/>
    <mergeCell ref="R157"/>
    <mergeCell ref="Y157:AB157"/>
    <mergeCell ref="A158"/>
    <mergeCell ref="B158"/>
    <mergeCell ref="C158:F158"/>
    <mergeCell ref="G158:I158"/>
    <mergeCell ref="J158:K158"/>
    <mergeCell ref="L158:M158"/>
    <mergeCell ref="N158:O158"/>
    <mergeCell ref="P158"/>
    <mergeCell ref="Q158"/>
    <mergeCell ref="A162"/>
    <mergeCell ref="B162"/>
    <mergeCell ref="C162:F162"/>
    <mergeCell ref="G162:I162"/>
    <mergeCell ref="J162:K162"/>
    <mergeCell ref="L162:M162"/>
    <mergeCell ref="N162:O162"/>
    <mergeCell ref="P162"/>
    <mergeCell ref="Q162"/>
    <mergeCell ref="B163"/>
    <mergeCell ref="C163:F163"/>
    <mergeCell ref="G163:I163"/>
    <mergeCell ref="J163:K163"/>
    <mergeCell ref="W155:X155"/>
    <mergeCell ref="Y155:AB155"/>
    <mergeCell ref="A156"/>
    <mergeCell ref="B156"/>
    <mergeCell ref="S157:V157"/>
    <mergeCell ref="W157:X157"/>
    <mergeCell ref="R158"/>
    <mergeCell ref="S158:V158"/>
    <mergeCell ref="W158:X158"/>
    <mergeCell ref="W160:X160"/>
    <mergeCell ref="Y160:AB160"/>
    <mergeCell ref="L159:M159"/>
    <mergeCell ref="N159:O159"/>
    <mergeCell ref="P159"/>
    <mergeCell ref="Q159"/>
    <mergeCell ref="R159"/>
    <mergeCell ref="W159:X159"/>
    <mergeCell ref="Y159:AB159"/>
    <mergeCell ref="A157"/>
    <mergeCell ref="A163"/>
    <mergeCell ref="A161"/>
    <mergeCell ref="B161"/>
    <mergeCell ref="C161:F161"/>
    <mergeCell ref="G161:I161"/>
    <mergeCell ref="J161:K161"/>
    <mergeCell ref="L165:M165"/>
    <mergeCell ref="N165:O165"/>
    <mergeCell ref="P165"/>
    <mergeCell ref="Q165"/>
    <mergeCell ref="R165"/>
    <mergeCell ref="W165:X165"/>
    <mergeCell ref="A164"/>
    <mergeCell ref="S159:V159"/>
    <mergeCell ref="Q160"/>
    <mergeCell ref="R160"/>
    <mergeCell ref="S160:V160"/>
    <mergeCell ref="A159"/>
    <mergeCell ref="B159"/>
    <mergeCell ref="C159:F159"/>
    <mergeCell ref="G159:I159"/>
    <mergeCell ref="J159:K159"/>
    <mergeCell ref="B164"/>
    <mergeCell ref="C164:F164"/>
    <mergeCell ref="G164:I164"/>
    <mergeCell ref="J164:K164"/>
    <mergeCell ref="L164:M164"/>
    <mergeCell ref="N164:O164"/>
    <mergeCell ref="P164"/>
    <mergeCell ref="Q164"/>
    <mergeCell ref="R164"/>
    <mergeCell ref="S164:V164"/>
    <mergeCell ref="Y162:AB162"/>
    <mergeCell ref="L161:M161"/>
    <mergeCell ref="N161:O161"/>
    <mergeCell ref="P161"/>
    <mergeCell ref="Q161"/>
    <mergeCell ref="R161"/>
    <mergeCell ref="Y161:AB161"/>
    <mergeCell ref="W164:X164"/>
    <mergeCell ref="Y164:AB164"/>
    <mergeCell ref="L163:M163"/>
    <mergeCell ref="N163:O163"/>
    <mergeCell ref="P163"/>
    <mergeCell ref="Q163"/>
    <mergeCell ref="R163"/>
    <mergeCell ref="W163:X163"/>
    <mergeCell ref="Y163:AB163"/>
    <mergeCell ref="S161:V161"/>
    <mergeCell ref="W161:X161"/>
    <mergeCell ref="R162"/>
    <mergeCell ref="S162:V162"/>
    <mergeCell ref="W162:X162"/>
    <mergeCell ref="S163:V163"/>
    <mergeCell ref="J167:K167"/>
    <mergeCell ref="L167:M167"/>
    <mergeCell ref="N167:O167"/>
    <mergeCell ref="S165:V165"/>
    <mergeCell ref="S166:V166"/>
    <mergeCell ref="Q168"/>
    <mergeCell ref="R168"/>
    <mergeCell ref="S168:V168"/>
    <mergeCell ref="W168:X168"/>
    <mergeCell ref="Y168:AB168"/>
    <mergeCell ref="P167"/>
    <mergeCell ref="Q167"/>
    <mergeCell ref="R167"/>
    <mergeCell ref="S167:V167"/>
    <mergeCell ref="W167:X167"/>
    <mergeCell ref="A165"/>
    <mergeCell ref="B165"/>
    <mergeCell ref="C165:F165"/>
    <mergeCell ref="G165:I165"/>
    <mergeCell ref="J165:K165"/>
    <mergeCell ref="W166:X166"/>
    <mergeCell ref="Y166:AB166"/>
    <mergeCell ref="Y165:AB165"/>
    <mergeCell ref="C166:F166"/>
    <mergeCell ref="G166:I166"/>
    <mergeCell ref="J166:K166"/>
    <mergeCell ref="L166:M166"/>
    <mergeCell ref="N166:O166"/>
    <mergeCell ref="P166"/>
    <mergeCell ref="Q166"/>
    <mergeCell ref="R166"/>
    <mergeCell ref="S171:V171"/>
    <mergeCell ref="Q172"/>
    <mergeCell ref="R172"/>
    <mergeCell ref="S172:V172"/>
    <mergeCell ref="A171"/>
    <mergeCell ref="S170:V170"/>
    <mergeCell ref="W170:X170"/>
    <mergeCell ref="Y170:AB170"/>
    <mergeCell ref="Y167:AB167"/>
    <mergeCell ref="C168:F168"/>
    <mergeCell ref="G168:I168"/>
    <mergeCell ref="J168:K168"/>
    <mergeCell ref="L168:M168"/>
    <mergeCell ref="N168:O168"/>
    <mergeCell ref="P168"/>
    <mergeCell ref="B171"/>
    <mergeCell ref="C171:F171"/>
    <mergeCell ref="G171:I171"/>
    <mergeCell ref="J171:K171"/>
    <mergeCell ref="G170:Q170"/>
    <mergeCell ref="R170"/>
    <mergeCell ref="W172:X172"/>
    <mergeCell ref="Y172:AB172"/>
    <mergeCell ref="L171:M171"/>
    <mergeCell ref="N171:O171"/>
    <mergeCell ref="P171"/>
    <mergeCell ref="Q171"/>
    <mergeCell ref="R171"/>
    <mergeCell ref="W171:X171"/>
    <mergeCell ref="Y171:AB171"/>
    <mergeCell ref="C167:F167"/>
    <mergeCell ref="G167:I167"/>
    <mergeCell ref="S173:V173"/>
    <mergeCell ref="W173:X173"/>
    <mergeCell ref="R174"/>
    <mergeCell ref="S174:V174"/>
    <mergeCell ref="W174:X174"/>
    <mergeCell ref="A172"/>
    <mergeCell ref="B172"/>
    <mergeCell ref="C172:F172"/>
    <mergeCell ref="G172:I172"/>
    <mergeCell ref="J172:K172"/>
    <mergeCell ref="L172:M172"/>
    <mergeCell ref="N172:O172"/>
    <mergeCell ref="P172"/>
    <mergeCell ref="A173"/>
    <mergeCell ref="B173"/>
    <mergeCell ref="C173:F173"/>
    <mergeCell ref="G173:I173"/>
    <mergeCell ref="J173:K173"/>
    <mergeCell ref="Q175"/>
    <mergeCell ref="R175"/>
    <mergeCell ref="W175:X175"/>
    <mergeCell ref="Y175:AB175"/>
    <mergeCell ref="A176"/>
    <mergeCell ref="B176"/>
    <mergeCell ref="C176:F176"/>
    <mergeCell ref="G176:I176"/>
    <mergeCell ref="J176:K176"/>
    <mergeCell ref="L176:M176"/>
    <mergeCell ref="N176:O176"/>
    <mergeCell ref="P176"/>
    <mergeCell ref="Y174:AB174"/>
    <mergeCell ref="L173:M173"/>
    <mergeCell ref="N173:O173"/>
    <mergeCell ref="P173"/>
    <mergeCell ref="Q173"/>
    <mergeCell ref="R173"/>
    <mergeCell ref="Y173:AB173"/>
    <mergeCell ref="A174"/>
    <mergeCell ref="B174"/>
    <mergeCell ref="C174:F174"/>
    <mergeCell ref="G174:I174"/>
    <mergeCell ref="J174:K174"/>
    <mergeCell ref="L174:M174"/>
    <mergeCell ref="N174:O174"/>
    <mergeCell ref="P174"/>
    <mergeCell ref="Q174"/>
    <mergeCell ref="B175"/>
    <mergeCell ref="C175:F175"/>
    <mergeCell ref="G175:I175"/>
    <mergeCell ref="J175:K175"/>
    <mergeCell ref="A177"/>
    <mergeCell ref="B177"/>
    <mergeCell ref="C177:F177"/>
    <mergeCell ref="G177:I177"/>
    <mergeCell ref="J177:K177"/>
    <mergeCell ref="S175:V175"/>
    <mergeCell ref="Q176"/>
    <mergeCell ref="R176"/>
    <mergeCell ref="S176:V176"/>
    <mergeCell ref="A175"/>
    <mergeCell ref="W178:X178"/>
    <mergeCell ref="Y178:AB178"/>
    <mergeCell ref="L177:M177"/>
    <mergeCell ref="N177:O177"/>
    <mergeCell ref="P177"/>
    <mergeCell ref="Q177"/>
    <mergeCell ref="R177"/>
    <mergeCell ref="W177:X177"/>
    <mergeCell ref="Y177:AB177"/>
    <mergeCell ref="A178"/>
    <mergeCell ref="B178"/>
    <mergeCell ref="C178:F178"/>
    <mergeCell ref="G178:I178"/>
    <mergeCell ref="J178:K178"/>
    <mergeCell ref="L178:M178"/>
    <mergeCell ref="N178:O178"/>
    <mergeCell ref="P178"/>
    <mergeCell ref="W176:X176"/>
    <mergeCell ref="Y176:AB176"/>
    <mergeCell ref="L175:M175"/>
    <mergeCell ref="N175:O175"/>
    <mergeCell ref="P175"/>
    <mergeCell ref="Y181:AB181"/>
    <mergeCell ref="G183:Q183"/>
    <mergeCell ref="R183"/>
    <mergeCell ref="S183:V183"/>
    <mergeCell ref="W183:X183"/>
    <mergeCell ref="Y183:AB183"/>
    <mergeCell ref="C179:F179"/>
    <mergeCell ref="G179:I179"/>
    <mergeCell ref="J179:K179"/>
    <mergeCell ref="L179:M179"/>
    <mergeCell ref="N179:O179"/>
    <mergeCell ref="S177:V177"/>
    <mergeCell ref="Q178"/>
    <mergeCell ref="R178"/>
    <mergeCell ref="S178:V178"/>
    <mergeCell ref="W180:X180"/>
    <mergeCell ref="Y180:AB180"/>
    <mergeCell ref="P179"/>
    <mergeCell ref="Q179"/>
    <mergeCell ref="R179"/>
    <mergeCell ref="S179:V179"/>
    <mergeCell ref="W179:X179"/>
    <mergeCell ref="Y179:AB179"/>
    <mergeCell ref="C180:F180"/>
    <mergeCell ref="G180:I180"/>
    <mergeCell ref="J180:K180"/>
    <mergeCell ref="L180:M180"/>
    <mergeCell ref="N180:O180"/>
    <mergeCell ref="P180"/>
    <mergeCell ref="Q180"/>
    <mergeCell ref="R180"/>
    <mergeCell ref="S180:V180"/>
    <mergeCell ref="C185:F185"/>
    <mergeCell ref="G185:I185"/>
    <mergeCell ref="J185:K185"/>
    <mergeCell ref="L185:M185"/>
    <mergeCell ref="N185:O185"/>
    <mergeCell ref="P185"/>
    <mergeCell ref="P181"/>
    <mergeCell ref="Q181"/>
    <mergeCell ref="R181"/>
    <mergeCell ref="S181:V181"/>
    <mergeCell ref="W181:X181"/>
    <mergeCell ref="C181:F181"/>
    <mergeCell ref="G181:I181"/>
    <mergeCell ref="J181:K181"/>
    <mergeCell ref="L181:M181"/>
    <mergeCell ref="N181:O181"/>
    <mergeCell ref="B184"/>
    <mergeCell ref="C184:F184"/>
    <mergeCell ref="G184:I184"/>
    <mergeCell ref="J184:K184"/>
    <mergeCell ref="S184:V184"/>
    <mergeCell ref="Q185"/>
    <mergeCell ref="R185"/>
    <mergeCell ref="S185:V185"/>
    <mergeCell ref="A184"/>
    <mergeCell ref="Y187:AB187"/>
    <mergeCell ref="L186:M186"/>
    <mergeCell ref="N186:O186"/>
    <mergeCell ref="P186"/>
    <mergeCell ref="Q186"/>
    <mergeCell ref="R186"/>
    <mergeCell ref="Y186:AB186"/>
    <mergeCell ref="A187"/>
    <mergeCell ref="B187"/>
    <mergeCell ref="C187:F187"/>
    <mergeCell ref="G187:I187"/>
    <mergeCell ref="J187:K187"/>
    <mergeCell ref="L187:M187"/>
    <mergeCell ref="N187:O187"/>
    <mergeCell ref="P187"/>
    <mergeCell ref="Q187"/>
    <mergeCell ref="W185:X185"/>
    <mergeCell ref="Y185:AB185"/>
    <mergeCell ref="L184:M184"/>
    <mergeCell ref="N184:O184"/>
    <mergeCell ref="P184"/>
    <mergeCell ref="Q184"/>
    <mergeCell ref="R184"/>
    <mergeCell ref="W184:X184"/>
    <mergeCell ref="Y184:AB184"/>
    <mergeCell ref="A185"/>
    <mergeCell ref="B185"/>
    <mergeCell ref="S186:V186"/>
    <mergeCell ref="W186:X186"/>
    <mergeCell ref="R187"/>
    <mergeCell ref="S187:V187"/>
    <mergeCell ref="W187:X187"/>
    <mergeCell ref="W189:X189"/>
    <mergeCell ref="Y189:AB189"/>
    <mergeCell ref="L188:M188"/>
    <mergeCell ref="N188:O188"/>
    <mergeCell ref="P188"/>
    <mergeCell ref="Q188"/>
    <mergeCell ref="R188"/>
    <mergeCell ref="W188:X188"/>
    <mergeCell ref="Y188:AB188"/>
    <mergeCell ref="A186"/>
    <mergeCell ref="B186"/>
    <mergeCell ref="C186:F186"/>
    <mergeCell ref="G186:I186"/>
    <mergeCell ref="J186:K186"/>
    <mergeCell ref="A189"/>
    <mergeCell ref="B189"/>
    <mergeCell ref="C189:F189"/>
    <mergeCell ref="G189:I189"/>
    <mergeCell ref="J189:K189"/>
    <mergeCell ref="L189:M189"/>
    <mergeCell ref="N189:O189"/>
    <mergeCell ref="P189"/>
    <mergeCell ref="A190"/>
    <mergeCell ref="B190"/>
    <mergeCell ref="C190:F190"/>
    <mergeCell ref="G190:I190"/>
    <mergeCell ref="J190:K190"/>
    <mergeCell ref="S188:V188"/>
    <mergeCell ref="Q189"/>
    <mergeCell ref="R189"/>
    <mergeCell ref="S189:V189"/>
    <mergeCell ref="A188"/>
    <mergeCell ref="B188"/>
    <mergeCell ref="C188:F188"/>
    <mergeCell ref="G188:I188"/>
    <mergeCell ref="J188:K188"/>
    <mergeCell ref="W191:X191"/>
    <mergeCell ref="Y191:AB191"/>
    <mergeCell ref="L190:M190"/>
    <mergeCell ref="N190:O190"/>
    <mergeCell ref="P190"/>
    <mergeCell ref="Q190"/>
    <mergeCell ref="R190"/>
    <mergeCell ref="W190:X190"/>
    <mergeCell ref="Y190:AB190"/>
    <mergeCell ref="A191"/>
    <mergeCell ref="B191"/>
    <mergeCell ref="C191:F191"/>
    <mergeCell ref="G191:I191"/>
    <mergeCell ref="J191:K191"/>
    <mergeCell ref="L191:M191"/>
    <mergeCell ref="N191:O191"/>
    <mergeCell ref="P191"/>
    <mergeCell ref="Y194:AB194"/>
    <mergeCell ref="G196:Q196"/>
    <mergeCell ref="R196"/>
    <mergeCell ref="S196:V196"/>
    <mergeCell ref="W196:X196"/>
    <mergeCell ref="Y196:AB196"/>
    <mergeCell ref="C192:F192"/>
    <mergeCell ref="G192:I192"/>
    <mergeCell ref="J192:K192"/>
    <mergeCell ref="L192:M192"/>
    <mergeCell ref="N192:O192"/>
    <mergeCell ref="S190:V190"/>
    <mergeCell ref="Q191"/>
    <mergeCell ref="R191"/>
    <mergeCell ref="S191:V191"/>
    <mergeCell ref="W193:X193"/>
    <mergeCell ref="Y193:AB193"/>
    <mergeCell ref="P192"/>
    <mergeCell ref="Q192"/>
    <mergeCell ref="R192"/>
    <mergeCell ref="S192:V192"/>
    <mergeCell ref="W192:X192"/>
    <mergeCell ref="Y192:AB192"/>
    <mergeCell ref="C193:F193"/>
    <mergeCell ref="G193:I193"/>
    <mergeCell ref="J193:K193"/>
    <mergeCell ref="L193:M193"/>
    <mergeCell ref="N193:O193"/>
    <mergeCell ref="P193"/>
    <mergeCell ref="Q193"/>
    <mergeCell ref="R193"/>
    <mergeCell ref="S193:V193"/>
    <mergeCell ref="C198:F198"/>
    <mergeCell ref="G198:I198"/>
    <mergeCell ref="J198:K198"/>
    <mergeCell ref="L198:M198"/>
    <mergeCell ref="N198:O198"/>
    <mergeCell ref="P198"/>
    <mergeCell ref="P194"/>
    <mergeCell ref="Q194"/>
    <mergeCell ref="R194"/>
    <mergeCell ref="S194:V194"/>
    <mergeCell ref="W194:X194"/>
    <mergeCell ref="C194:F194"/>
    <mergeCell ref="G194:I194"/>
    <mergeCell ref="J194:K194"/>
    <mergeCell ref="L194:M194"/>
    <mergeCell ref="N194:O194"/>
    <mergeCell ref="B197"/>
    <mergeCell ref="C197:F197"/>
    <mergeCell ref="G197:I197"/>
    <mergeCell ref="J197:K197"/>
    <mergeCell ref="S197:V197"/>
    <mergeCell ref="Q198"/>
    <mergeCell ref="R198"/>
    <mergeCell ref="S198:V198"/>
    <mergeCell ref="A197"/>
    <mergeCell ref="Y200:AB200"/>
    <mergeCell ref="L199:M199"/>
    <mergeCell ref="N199:O199"/>
    <mergeCell ref="P199"/>
    <mergeCell ref="Q199"/>
    <mergeCell ref="R199"/>
    <mergeCell ref="Y199:AB199"/>
    <mergeCell ref="A200"/>
    <mergeCell ref="B200"/>
    <mergeCell ref="C200:F200"/>
    <mergeCell ref="G200:I200"/>
    <mergeCell ref="J200:K200"/>
    <mergeCell ref="L200:M200"/>
    <mergeCell ref="N200:O200"/>
    <mergeCell ref="P200"/>
    <mergeCell ref="Q200"/>
    <mergeCell ref="W198:X198"/>
    <mergeCell ref="Y198:AB198"/>
    <mergeCell ref="L197:M197"/>
    <mergeCell ref="N197:O197"/>
    <mergeCell ref="P197"/>
    <mergeCell ref="Q197"/>
    <mergeCell ref="R197"/>
    <mergeCell ref="W197:X197"/>
    <mergeCell ref="Y197:AB197"/>
    <mergeCell ref="A198"/>
    <mergeCell ref="B198"/>
    <mergeCell ref="S199:V199"/>
    <mergeCell ref="W199:X199"/>
    <mergeCell ref="R200"/>
    <mergeCell ref="S200:V200"/>
    <mergeCell ref="W200:X200"/>
    <mergeCell ref="W202:X202"/>
    <mergeCell ref="Y202:AB202"/>
    <mergeCell ref="L201:M201"/>
    <mergeCell ref="N201:O201"/>
    <mergeCell ref="P201"/>
    <mergeCell ref="Q201"/>
    <mergeCell ref="R201"/>
    <mergeCell ref="W201:X201"/>
    <mergeCell ref="Y201:AB201"/>
    <mergeCell ref="A199"/>
    <mergeCell ref="B199"/>
    <mergeCell ref="C199:F199"/>
    <mergeCell ref="G199:I199"/>
    <mergeCell ref="J199:K199"/>
    <mergeCell ref="A202"/>
    <mergeCell ref="B202"/>
    <mergeCell ref="C202:F202"/>
    <mergeCell ref="G202:I202"/>
    <mergeCell ref="J202:K202"/>
    <mergeCell ref="L202:M202"/>
    <mergeCell ref="N202:O202"/>
    <mergeCell ref="P202"/>
    <mergeCell ref="A203"/>
    <mergeCell ref="B203"/>
    <mergeCell ref="C203:F203"/>
    <mergeCell ref="G203:I203"/>
    <mergeCell ref="J203:K203"/>
    <mergeCell ref="S201:V201"/>
    <mergeCell ref="Q202"/>
    <mergeCell ref="R202"/>
    <mergeCell ref="S202:V202"/>
    <mergeCell ref="A201"/>
    <mergeCell ref="B201"/>
    <mergeCell ref="C201:F201"/>
    <mergeCell ref="G201:I201"/>
    <mergeCell ref="J201:K201"/>
    <mergeCell ref="C206:F206"/>
    <mergeCell ref="G206:I206"/>
    <mergeCell ref="J206:K206"/>
    <mergeCell ref="L206:M206"/>
    <mergeCell ref="N206:O206"/>
    <mergeCell ref="P206"/>
    <mergeCell ref="Q206"/>
    <mergeCell ref="R206"/>
    <mergeCell ref="S206:V206"/>
    <mergeCell ref="Y204:AB204"/>
    <mergeCell ref="L203:M203"/>
    <mergeCell ref="N203:O203"/>
    <mergeCell ref="P203"/>
    <mergeCell ref="Q203"/>
    <mergeCell ref="R203"/>
    <mergeCell ref="Y203:AB203"/>
    <mergeCell ref="A204"/>
    <mergeCell ref="B204"/>
    <mergeCell ref="C204:F204"/>
    <mergeCell ref="G204:I204"/>
    <mergeCell ref="J204:K204"/>
    <mergeCell ref="L204:M204"/>
    <mergeCell ref="N204:O204"/>
    <mergeCell ref="P204"/>
    <mergeCell ref="Q204"/>
    <mergeCell ref="B205"/>
    <mergeCell ref="C205:F205"/>
    <mergeCell ref="G205:I205"/>
    <mergeCell ref="J205:K205"/>
    <mergeCell ref="S203:V203"/>
    <mergeCell ref="W203:X203"/>
    <mergeCell ref="R204"/>
    <mergeCell ref="S204:V204"/>
    <mergeCell ref="W204:X204"/>
    <mergeCell ref="S205:V205"/>
    <mergeCell ref="A205"/>
    <mergeCell ref="L205:M205"/>
    <mergeCell ref="N205:O205"/>
    <mergeCell ref="P205"/>
    <mergeCell ref="Q205"/>
    <mergeCell ref="R205"/>
    <mergeCell ref="L207:M207"/>
    <mergeCell ref="N207:O207"/>
    <mergeCell ref="P207"/>
    <mergeCell ref="Q207"/>
    <mergeCell ref="R207"/>
    <mergeCell ref="Y207:AB207"/>
    <mergeCell ref="A208"/>
    <mergeCell ref="B208"/>
    <mergeCell ref="C208:F208"/>
    <mergeCell ref="G208:I208"/>
    <mergeCell ref="J208:K208"/>
    <mergeCell ref="L208:M208"/>
    <mergeCell ref="N208:O208"/>
    <mergeCell ref="P208"/>
    <mergeCell ref="Q208"/>
    <mergeCell ref="W206:X206"/>
    <mergeCell ref="Y206:AB206"/>
    <mergeCell ref="W205:X205"/>
    <mergeCell ref="Y205:AB205"/>
    <mergeCell ref="A206"/>
    <mergeCell ref="B206"/>
    <mergeCell ref="S207:V207"/>
    <mergeCell ref="W207:X207"/>
    <mergeCell ref="R208"/>
    <mergeCell ref="S208:V208"/>
    <mergeCell ref="W208:X208"/>
    <mergeCell ref="W210:X210"/>
    <mergeCell ref="Y210:AB210"/>
    <mergeCell ref="L209:M209"/>
    <mergeCell ref="N209:O209"/>
    <mergeCell ref="P209"/>
    <mergeCell ref="Q209"/>
    <mergeCell ref="R209"/>
    <mergeCell ref="W209:X209"/>
    <mergeCell ref="Y209:AB209"/>
    <mergeCell ref="A207"/>
    <mergeCell ref="B207"/>
    <mergeCell ref="C207:F207"/>
    <mergeCell ref="G207:I207"/>
    <mergeCell ref="J207:K207"/>
    <mergeCell ref="A210"/>
    <mergeCell ref="B210"/>
    <mergeCell ref="C210:F210"/>
    <mergeCell ref="G210:I210"/>
    <mergeCell ref="J210:K210"/>
    <mergeCell ref="L210:M210"/>
    <mergeCell ref="N210:O210"/>
    <mergeCell ref="P210"/>
    <mergeCell ref="Y208:AB208"/>
    <mergeCell ref="Q213"/>
    <mergeCell ref="R213"/>
    <mergeCell ref="A211"/>
    <mergeCell ref="B211"/>
    <mergeCell ref="C211:F211"/>
    <mergeCell ref="G211:I211"/>
    <mergeCell ref="J211:K211"/>
    <mergeCell ref="S209:V209"/>
    <mergeCell ref="Q210"/>
    <mergeCell ref="R210"/>
    <mergeCell ref="S210:V210"/>
    <mergeCell ref="A209"/>
    <mergeCell ref="B209"/>
    <mergeCell ref="C209:F209"/>
    <mergeCell ref="G209:I209"/>
    <mergeCell ref="J209:K209"/>
    <mergeCell ref="C214:F214"/>
    <mergeCell ref="G214:I214"/>
    <mergeCell ref="J214:K214"/>
    <mergeCell ref="L214:M214"/>
    <mergeCell ref="N214:O214"/>
    <mergeCell ref="P214"/>
    <mergeCell ref="Q214"/>
    <mergeCell ref="R214"/>
    <mergeCell ref="S214:V214"/>
    <mergeCell ref="W214:X214"/>
    <mergeCell ref="Y214:AB214"/>
    <mergeCell ref="Y212:AB212"/>
    <mergeCell ref="L211:M211"/>
    <mergeCell ref="N211:O211"/>
    <mergeCell ref="P211"/>
    <mergeCell ref="Q211"/>
    <mergeCell ref="R211"/>
    <mergeCell ref="Y211:AB211"/>
    <mergeCell ref="A212"/>
    <mergeCell ref="B212"/>
    <mergeCell ref="C212:F212"/>
    <mergeCell ref="G212:I212"/>
    <mergeCell ref="J212:K212"/>
    <mergeCell ref="L212:M212"/>
    <mergeCell ref="N212:O212"/>
    <mergeCell ref="P212"/>
    <mergeCell ref="Q212"/>
    <mergeCell ref="B213"/>
    <mergeCell ref="C213:F213"/>
    <mergeCell ref="G213:I213"/>
    <mergeCell ref="J213:K213"/>
    <mergeCell ref="S211:V211"/>
    <mergeCell ref="W211:X211"/>
    <mergeCell ref="R212"/>
    <mergeCell ref="S212:V212"/>
    <mergeCell ref="W212:X212"/>
    <mergeCell ref="S213:V213"/>
    <mergeCell ref="A213"/>
    <mergeCell ref="L213:M213"/>
    <mergeCell ref="N213:O213"/>
    <mergeCell ref="P213"/>
    <mergeCell ref="B215"/>
    <mergeCell ref="C215:F215"/>
    <mergeCell ref="G215:I215"/>
    <mergeCell ref="J215:K215"/>
    <mergeCell ref="A218"/>
    <mergeCell ref="B218"/>
    <mergeCell ref="C218:F218"/>
    <mergeCell ref="G218:I218"/>
    <mergeCell ref="J218:K218"/>
    <mergeCell ref="L218:M218"/>
    <mergeCell ref="N218:O218"/>
    <mergeCell ref="P218"/>
    <mergeCell ref="Y216:AB216"/>
    <mergeCell ref="L215:M215"/>
    <mergeCell ref="N215:O215"/>
    <mergeCell ref="P215"/>
    <mergeCell ref="Q215"/>
    <mergeCell ref="R215"/>
    <mergeCell ref="Y215:AB215"/>
    <mergeCell ref="A216"/>
    <mergeCell ref="B216"/>
    <mergeCell ref="C216:F216"/>
    <mergeCell ref="G216:I216"/>
    <mergeCell ref="J216:K216"/>
    <mergeCell ref="L216:M216"/>
    <mergeCell ref="N216:O216"/>
    <mergeCell ref="P216"/>
    <mergeCell ref="Q216"/>
    <mergeCell ref="A220"/>
    <mergeCell ref="B220"/>
    <mergeCell ref="C220:F220"/>
    <mergeCell ref="G220:I220"/>
    <mergeCell ref="J220:K220"/>
    <mergeCell ref="L220:M220"/>
    <mergeCell ref="N220:O220"/>
    <mergeCell ref="P220"/>
    <mergeCell ref="Q220"/>
    <mergeCell ref="B221"/>
    <mergeCell ref="C221:F221"/>
    <mergeCell ref="G221:I221"/>
    <mergeCell ref="J221:K221"/>
    <mergeCell ref="W213:X213"/>
    <mergeCell ref="Y213:AB213"/>
    <mergeCell ref="A214"/>
    <mergeCell ref="B214"/>
    <mergeCell ref="S215:V215"/>
    <mergeCell ref="W215:X215"/>
    <mergeCell ref="R216"/>
    <mergeCell ref="S216:V216"/>
    <mergeCell ref="W216:X216"/>
    <mergeCell ref="W218:X218"/>
    <mergeCell ref="Y218:AB218"/>
    <mergeCell ref="L217:M217"/>
    <mergeCell ref="N217:O217"/>
    <mergeCell ref="P217"/>
    <mergeCell ref="Q217"/>
    <mergeCell ref="R217"/>
    <mergeCell ref="W217:X217"/>
    <mergeCell ref="Y217:AB217"/>
    <mergeCell ref="A215"/>
    <mergeCell ref="A221"/>
    <mergeCell ref="A219"/>
    <mergeCell ref="B219"/>
    <mergeCell ref="C219:F219"/>
    <mergeCell ref="G219:I219"/>
    <mergeCell ref="J219:K219"/>
    <mergeCell ref="L223:M223"/>
    <mergeCell ref="N223:O223"/>
    <mergeCell ref="P223"/>
    <mergeCell ref="Q223"/>
    <mergeCell ref="R223"/>
    <mergeCell ref="W223:X223"/>
    <mergeCell ref="A222"/>
    <mergeCell ref="S217:V217"/>
    <mergeCell ref="Q218"/>
    <mergeCell ref="R218"/>
    <mergeCell ref="S218:V218"/>
    <mergeCell ref="A217"/>
    <mergeCell ref="B217"/>
    <mergeCell ref="C217:F217"/>
    <mergeCell ref="G217:I217"/>
    <mergeCell ref="J217:K217"/>
    <mergeCell ref="B222"/>
    <mergeCell ref="C222:F222"/>
    <mergeCell ref="G222:I222"/>
    <mergeCell ref="J222:K222"/>
    <mergeCell ref="L222:M222"/>
    <mergeCell ref="N222:O222"/>
    <mergeCell ref="P222"/>
    <mergeCell ref="Q222"/>
    <mergeCell ref="R222"/>
    <mergeCell ref="S222:V222"/>
    <mergeCell ref="Y220:AB220"/>
    <mergeCell ref="L219:M219"/>
    <mergeCell ref="N219:O219"/>
    <mergeCell ref="P219"/>
    <mergeCell ref="Q219"/>
    <mergeCell ref="R219"/>
    <mergeCell ref="Y219:AB219"/>
    <mergeCell ref="W222:X222"/>
    <mergeCell ref="Y222:AB222"/>
    <mergeCell ref="L221:M221"/>
    <mergeCell ref="N221:O221"/>
    <mergeCell ref="P221"/>
    <mergeCell ref="Q221"/>
    <mergeCell ref="R221"/>
    <mergeCell ref="W221:X221"/>
    <mergeCell ref="Y221:AB221"/>
    <mergeCell ref="S219:V219"/>
    <mergeCell ref="W219:X219"/>
    <mergeCell ref="R220"/>
    <mergeCell ref="S220:V220"/>
    <mergeCell ref="W220:X220"/>
    <mergeCell ref="S221:V221"/>
    <mergeCell ref="J225:K225"/>
    <mergeCell ref="L225:M225"/>
    <mergeCell ref="N225:O225"/>
    <mergeCell ref="S223:V223"/>
    <mergeCell ref="S224:V224"/>
    <mergeCell ref="Q226"/>
    <mergeCell ref="R226"/>
    <mergeCell ref="S226:V226"/>
    <mergeCell ref="W226:X226"/>
    <mergeCell ref="Y226:AB226"/>
    <mergeCell ref="P225"/>
    <mergeCell ref="Q225"/>
    <mergeCell ref="R225"/>
    <mergeCell ref="S225:V225"/>
    <mergeCell ref="W225:X225"/>
    <mergeCell ref="A223"/>
    <mergeCell ref="B223"/>
    <mergeCell ref="C223:F223"/>
    <mergeCell ref="G223:I223"/>
    <mergeCell ref="J223:K223"/>
    <mergeCell ref="W224:X224"/>
    <mergeCell ref="Y224:AB224"/>
    <mergeCell ref="Y223:AB223"/>
    <mergeCell ref="C224:F224"/>
    <mergeCell ref="G224:I224"/>
    <mergeCell ref="J224:K224"/>
    <mergeCell ref="L224:M224"/>
    <mergeCell ref="N224:O224"/>
    <mergeCell ref="P224"/>
    <mergeCell ref="Q224"/>
    <mergeCell ref="R224"/>
    <mergeCell ref="S229:V229"/>
    <mergeCell ref="Q230"/>
    <mergeCell ref="R230"/>
    <mergeCell ref="S230:V230"/>
    <mergeCell ref="A229"/>
    <mergeCell ref="S228:V228"/>
    <mergeCell ref="W228:X228"/>
    <mergeCell ref="Y228:AB228"/>
    <mergeCell ref="Y225:AB225"/>
    <mergeCell ref="C226:F226"/>
    <mergeCell ref="G226:I226"/>
    <mergeCell ref="J226:K226"/>
    <mergeCell ref="L226:M226"/>
    <mergeCell ref="N226:O226"/>
    <mergeCell ref="P226"/>
    <mergeCell ref="B229"/>
    <mergeCell ref="C229:F229"/>
    <mergeCell ref="G229:I229"/>
    <mergeCell ref="J229:K229"/>
    <mergeCell ref="G228:Q228"/>
    <mergeCell ref="R228"/>
    <mergeCell ref="W230:X230"/>
    <mergeCell ref="Y230:AB230"/>
    <mergeCell ref="L229:M229"/>
    <mergeCell ref="N229:O229"/>
    <mergeCell ref="P229"/>
    <mergeCell ref="Q229"/>
    <mergeCell ref="R229"/>
    <mergeCell ref="W229:X229"/>
    <mergeCell ref="Y229:AB229"/>
    <mergeCell ref="C225:F225"/>
    <mergeCell ref="G225:I225"/>
    <mergeCell ref="S231:V231"/>
    <mergeCell ref="W231:X231"/>
    <mergeCell ref="R232"/>
    <mergeCell ref="S232:V232"/>
    <mergeCell ref="W232:X232"/>
    <mergeCell ref="A230"/>
    <mergeCell ref="B230"/>
    <mergeCell ref="C230:F230"/>
    <mergeCell ref="G230:I230"/>
    <mergeCell ref="J230:K230"/>
    <mergeCell ref="L230:M230"/>
    <mergeCell ref="N230:O230"/>
    <mergeCell ref="P230"/>
    <mergeCell ref="A231"/>
    <mergeCell ref="B231"/>
    <mergeCell ref="C231:F231"/>
    <mergeCell ref="G231:I231"/>
    <mergeCell ref="J231:K231"/>
    <mergeCell ref="Q233"/>
    <mergeCell ref="R233"/>
    <mergeCell ref="W233:X233"/>
    <mergeCell ref="Y233:AB233"/>
    <mergeCell ref="A234"/>
    <mergeCell ref="B234"/>
    <mergeCell ref="C234:F234"/>
    <mergeCell ref="G234:I234"/>
    <mergeCell ref="J234:K234"/>
    <mergeCell ref="L234:M234"/>
    <mergeCell ref="N234:O234"/>
    <mergeCell ref="P234"/>
    <mergeCell ref="Y232:AB232"/>
    <mergeCell ref="L231:M231"/>
    <mergeCell ref="N231:O231"/>
    <mergeCell ref="P231"/>
    <mergeCell ref="Q231"/>
    <mergeCell ref="R231"/>
    <mergeCell ref="Y231:AB231"/>
    <mergeCell ref="A232"/>
    <mergeCell ref="B232"/>
    <mergeCell ref="C232:F232"/>
    <mergeCell ref="G232:I232"/>
    <mergeCell ref="J232:K232"/>
    <mergeCell ref="L232:M232"/>
    <mergeCell ref="N232:O232"/>
    <mergeCell ref="P232"/>
    <mergeCell ref="Q232"/>
    <mergeCell ref="B233"/>
    <mergeCell ref="C233:F233"/>
    <mergeCell ref="G233:I233"/>
    <mergeCell ref="J233:K233"/>
    <mergeCell ref="A235"/>
    <mergeCell ref="B235"/>
    <mergeCell ref="C235:F235"/>
    <mergeCell ref="G235:I235"/>
    <mergeCell ref="J235:K235"/>
    <mergeCell ref="S233:V233"/>
    <mergeCell ref="Q234"/>
    <mergeCell ref="R234"/>
    <mergeCell ref="S234:V234"/>
    <mergeCell ref="A233"/>
    <mergeCell ref="W236:X236"/>
    <mergeCell ref="Y236:AB236"/>
    <mergeCell ref="L235:M235"/>
    <mergeCell ref="N235:O235"/>
    <mergeCell ref="P235"/>
    <mergeCell ref="Q235"/>
    <mergeCell ref="R235"/>
    <mergeCell ref="W235:X235"/>
    <mergeCell ref="Y235:AB235"/>
    <mergeCell ref="A236"/>
    <mergeCell ref="B236"/>
    <mergeCell ref="C236:F236"/>
    <mergeCell ref="G236:I236"/>
    <mergeCell ref="J236:K236"/>
    <mergeCell ref="L236:M236"/>
    <mergeCell ref="N236:O236"/>
    <mergeCell ref="P236"/>
    <mergeCell ref="W234:X234"/>
    <mergeCell ref="Y234:AB234"/>
    <mergeCell ref="L233:M233"/>
    <mergeCell ref="N233:O233"/>
    <mergeCell ref="P233"/>
    <mergeCell ref="Y239:AB239"/>
    <mergeCell ref="G241:Q241"/>
    <mergeCell ref="R241"/>
    <mergeCell ref="S241:V241"/>
    <mergeCell ref="W241:X241"/>
    <mergeCell ref="Y241:AB241"/>
    <mergeCell ref="C237:F237"/>
    <mergeCell ref="G237:I237"/>
    <mergeCell ref="J237:K237"/>
    <mergeCell ref="L237:M237"/>
    <mergeCell ref="N237:O237"/>
    <mergeCell ref="S235:V235"/>
    <mergeCell ref="Q236"/>
    <mergeCell ref="R236"/>
    <mergeCell ref="S236:V236"/>
    <mergeCell ref="W238:X238"/>
    <mergeCell ref="Y238:AB238"/>
    <mergeCell ref="P237"/>
    <mergeCell ref="Q237"/>
    <mergeCell ref="R237"/>
    <mergeCell ref="S237:V237"/>
    <mergeCell ref="W237:X237"/>
    <mergeCell ref="Y237:AB237"/>
    <mergeCell ref="C238:F238"/>
    <mergeCell ref="G238:I238"/>
    <mergeCell ref="J238:K238"/>
    <mergeCell ref="L238:M238"/>
    <mergeCell ref="N238:O238"/>
    <mergeCell ref="P238"/>
    <mergeCell ref="Q238"/>
    <mergeCell ref="R238"/>
    <mergeCell ref="S238:V238"/>
    <mergeCell ref="C243:F243"/>
    <mergeCell ref="G243:I243"/>
    <mergeCell ref="J243:K243"/>
    <mergeCell ref="L243:M243"/>
    <mergeCell ref="N243:O243"/>
    <mergeCell ref="P243"/>
    <mergeCell ref="P239"/>
    <mergeCell ref="Q239"/>
    <mergeCell ref="R239"/>
    <mergeCell ref="S239:V239"/>
    <mergeCell ref="W239:X239"/>
    <mergeCell ref="C239:F239"/>
    <mergeCell ref="G239:I239"/>
    <mergeCell ref="J239:K239"/>
    <mergeCell ref="L239:M239"/>
    <mergeCell ref="N239:O239"/>
    <mergeCell ref="B242"/>
    <mergeCell ref="C242:F242"/>
    <mergeCell ref="G242:I242"/>
    <mergeCell ref="J242:K242"/>
    <mergeCell ref="S242:V242"/>
    <mergeCell ref="Q243"/>
    <mergeCell ref="R243"/>
    <mergeCell ref="S243:V243"/>
    <mergeCell ref="A242"/>
    <mergeCell ref="Y245:AB245"/>
    <mergeCell ref="L244:M244"/>
    <mergeCell ref="N244:O244"/>
    <mergeCell ref="P244"/>
    <mergeCell ref="Q244"/>
    <mergeCell ref="R244"/>
    <mergeCell ref="Y244:AB244"/>
    <mergeCell ref="A245"/>
    <mergeCell ref="B245"/>
    <mergeCell ref="C245:F245"/>
    <mergeCell ref="G245:I245"/>
    <mergeCell ref="J245:K245"/>
    <mergeCell ref="L245:M245"/>
    <mergeCell ref="N245:O245"/>
    <mergeCell ref="P245"/>
    <mergeCell ref="Q245"/>
    <mergeCell ref="W243:X243"/>
    <mergeCell ref="Y243:AB243"/>
    <mergeCell ref="L242:M242"/>
    <mergeCell ref="N242:O242"/>
    <mergeCell ref="P242"/>
    <mergeCell ref="Q242"/>
    <mergeCell ref="R242"/>
    <mergeCell ref="W242:X242"/>
    <mergeCell ref="Y242:AB242"/>
    <mergeCell ref="A243"/>
    <mergeCell ref="B243"/>
    <mergeCell ref="S244:V244"/>
    <mergeCell ref="W244:X244"/>
    <mergeCell ref="R245"/>
    <mergeCell ref="S245:V245"/>
    <mergeCell ref="W245:X245"/>
    <mergeCell ref="W247:X247"/>
    <mergeCell ref="Y247:AB247"/>
    <mergeCell ref="L246:M246"/>
    <mergeCell ref="N246:O246"/>
    <mergeCell ref="P246"/>
    <mergeCell ref="Q246"/>
    <mergeCell ref="R246"/>
    <mergeCell ref="W246:X246"/>
    <mergeCell ref="Y246:AB246"/>
    <mergeCell ref="A244"/>
    <mergeCell ref="B244"/>
    <mergeCell ref="C244:F244"/>
    <mergeCell ref="G244:I244"/>
    <mergeCell ref="J244:K244"/>
    <mergeCell ref="A247"/>
    <mergeCell ref="B247"/>
    <mergeCell ref="C247:F247"/>
    <mergeCell ref="G247:I247"/>
    <mergeCell ref="J247:K247"/>
    <mergeCell ref="L247:M247"/>
    <mergeCell ref="N247:O247"/>
    <mergeCell ref="P247"/>
    <mergeCell ref="A248"/>
    <mergeCell ref="B248"/>
    <mergeCell ref="C248:F248"/>
    <mergeCell ref="G248:I248"/>
    <mergeCell ref="J248:K248"/>
    <mergeCell ref="S246:V246"/>
    <mergeCell ref="Q247"/>
    <mergeCell ref="R247"/>
    <mergeCell ref="S247:V247"/>
    <mergeCell ref="A246"/>
    <mergeCell ref="B246"/>
    <mergeCell ref="C246:F246"/>
    <mergeCell ref="G246:I246"/>
    <mergeCell ref="J246:K246"/>
    <mergeCell ref="W249:X249"/>
    <mergeCell ref="Y249:AB249"/>
    <mergeCell ref="L248:M248"/>
    <mergeCell ref="N248:O248"/>
    <mergeCell ref="P248"/>
    <mergeCell ref="Q248"/>
    <mergeCell ref="R248"/>
    <mergeCell ref="W248:X248"/>
    <mergeCell ref="Y248:AB248"/>
    <mergeCell ref="A249"/>
    <mergeCell ref="B249"/>
    <mergeCell ref="C249:F249"/>
    <mergeCell ref="G249:I249"/>
    <mergeCell ref="J249:K249"/>
    <mergeCell ref="L249:M249"/>
    <mergeCell ref="N249:O249"/>
    <mergeCell ref="P249"/>
    <mergeCell ref="Y252:AB252"/>
    <mergeCell ref="G254:Q254"/>
    <mergeCell ref="R254"/>
    <mergeCell ref="S254:V254"/>
    <mergeCell ref="W254:X254"/>
    <mergeCell ref="Y254:AB254"/>
    <mergeCell ref="C250:F250"/>
    <mergeCell ref="G250:I250"/>
    <mergeCell ref="J250:K250"/>
    <mergeCell ref="L250:M250"/>
    <mergeCell ref="N250:O250"/>
    <mergeCell ref="S248:V248"/>
    <mergeCell ref="Q249"/>
    <mergeCell ref="R249"/>
    <mergeCell ref="S249:V249"/>
    <mergeCell ref="W251:X251"/>
    <mergeCell ref="Y251:AB251"/>
    <mergeCell ref="P250"/>
    <mergeCell ref="Q250"/>
    <mergeCell ref="R250"/>
    <mergeCell ref="S250:V250"/>
    <mergeCell ref="W250:X250"/>
    <mergeCell ref="Y250:AB250"/>
    <mergeCell ref="C251:F251"/>
    <mergeCell ref="G251:I251"/>
    <mergeCell ref="J251:K251"/>
    <mergeCell ref="L251:M251"/>
    <mergeCell ref="N251:O251"/>
    <mergeCell ref="P251"/>
    <mergeCell ref="Q251"/>
    <mergeCell ref="R251"/>
    <mergeCell ref="S251:V251"/>
    <mergeCell ref="C256:F256"/>
    <mergeCell ref="G256:I256"/>
    <mergeCell ref="J256:K256"/>
    <mergeCell ref="L256:M256"/>
    <mergeCell ref="N256:O256"/>
    <mergeCell ref="P256"/>
    <mergeCell ref="P252"/>
    <mergeCell ref="Q252"/>
    <mergeCell ref="R252"/>
    <mergeCell ref="S252:V252"/>
    <mergeCell ref="W252:X252"/>
    <mergeCell ref="C252:F252"/>
    <mergeCell ref="G252:I252"/>
    <mergeCell ref="J252:K252"/>
    <mergeCell ref="L252:M252"/>
    <mergeCell ref="N252:O252"/>
    <mergeCell ref="B255"/>
    <mergeCell ref="C255:F255"/>
    <mergeCell ref="G255:I255"/>
    <mergeCell ref="J255:K255"/>
    <mergeCell ref="S255:V255"/>
    <mergeCell ref="Q256"/>
    <mergeCell ref="R256"/>
    <mergeCell ref="S256:V256"/>
    <mergeCell ref="A255"/>
    <mergeCell ref="Y258:AB258"/>
    <mergeCell ref="L257:M257"/>
    <mergeCell ref="N257:O257"/>
    <mergeCell ref="P257"/>
    <mergeCell ref="Q257"/>
    <mergeCell ref="R257"/>
    <mergeCell ref="Y257:AB257"/>
    <mergeCell ref="A258"/>
    <mergeCell ref="B258"/>
    <mergeCell ref="C258:F258"/>
    <mergeCell ref="G258:I258"/>
    <mergeCell ref="J258:K258"/>
    <mergeCell ref="L258:M258"/>
    <mergeCell ref="N258:O258"/>
    <mergeCell ref="P258"/>
    <mergeCell ref="Q258"/>
    <mergeCell ref="W256:X256"/>
    <mergeCell ref="Y256:AB256"/>
    <mergeCell ref="L255:M255"/>
    <mergeCell ref="N255:O255"/>
    <mergeCell ref="P255"/>
    <mergeCell ref="Q255"/>
    <mergeCell ref="R255"/>
    <mergeCell ref="W255:X255"/>
    <mergeCell ref="Y255:AB255"/>
    <mergeCell ref="A256"/>
    <mergeCell ref="B256"/>
    <mergeCell ref="S257:V257"/>
    <mergeCell ref="W257:X257"/>
    <mergeCell ref="R258"/>
    <mergeCell ref="S258:V258"/>
    <mergeCell ref="W258:X258"/>
    <mergeCell ref="W260:X260"/>
    <mergeCell ref="Y260:AB260"/>
    <mergeCell ref="L259:M259"/>
    <mergeCell ref="N259:O259"/>
    <mergeCell ref="P259"/>
    <mergeCell ref="Q259"/>
    <mergeCell ref="R259"/>
    <mergeCell ref="W259:X259"/>
    <mergeCell ref="Y259:AB259"/>
    <mergeCell ref="A257"/>
    <mergeCell ref="B257"/>
    <mergeCell ref="C257:F257"/>
    <mergeCell ref="G257:I257"/>
    <mergeCell ref="J257:K257"/>
    <mergeCell ref="A260"/>
    <mergeCell ref="B260"/>
    <mergeCell ref="C260:F260"/>
    <mergeCell ref="G260:I260"/>
    <mergeCell ref="J260:K260"/>
    <mergeCell ref="L260:M260"/>
    <mergeCell ref="N260:O260"/>
    <mergeCell ref="P260"/>
    <mergeCell ref="A261"/>
    <mergeCell ref="B261"/>
    <mergeCell ref="C261:F261"/>
    <mergeCell ref="G261:I261"/>
    <mergeCell ref="J261:K261"/>
    <mergeCell ref="S259:V259"/>
    <mergeCell ref="Q260"/>
    <mergeCell ref="R260"/>
    <mergeCell ref="S260:V260"/>
    <mergeCell ref="A259"/>
    <mergeCell ref="B259"/>
    <mergeCell ref="C259:F259"/>
    <mergeCell ref="G259:I259"/>
    <mergeCell ref="J259:K259"/>
    <mergeCell ref="C264:F264"/>
    <mergeCell ref="G264:I264"/>
    <mergeCell ref="J264:K264"/>
    <mergeCell ref="L264:M264"/>
    <mergeCell ref="N264:O264"/>
    <mergeCell ref="P264"/>
    <mergeCell ref="Q264"/>
    <mergeCell ref="R264"/>
    <mergeCell ref="S264:V264"/>
    <mergeCell ref="Y262:AB262"/>
    <mergeCell ref="L261:M261"/>
    <mergeCell ref="N261:O261"/>
    <mergeCell ref="P261"/>
    <mergeCell ref="Q261"/>
    <mergeCell ref="R261"/>
    <mergeCell ref="Y261:AB261"/>
    <mergeCell ref="A262"/>
    <mergeCell ref="B262"/>
    <mergeCell ref="C262:F262"/>
    <mergeCell ref="G262:I262"/>
    <mergeCell ref="J262:K262"/>
    <mergeCell ref="L262:M262"/>
    <mergeCell ref="N262:O262"/>
    <mergeCell ref="P262"/>
    <mergeCell ref="Q262"/>
    <mergeCell ref="B263"/>
    <mergeCell ref="C263:F263"/>
    <mergeCell ref="G263:I263"/>
    <mergeCell ref="J263:K263"/>
    <mergeCell ref="S261:V261"/>
    <mergeCell ref="W261:X261"/>
    <mergeCell ref="R262"/>
    <mergeCell ref="S262:V262"/>
    <mergeCell ref="W262:X262"/>
    <mergeCell ref="S263:V263"/>
    <mergeCell ref="A263"/>
    <mergeCell ref="L263:M263"/>
    <mergeCell ref="N263:O263"/>
    <mergeCell ref="P263"/>
    <mergeCell ref="Q263"/>
    <mergeCell ref="R263"/>
    <mergeCell ref="L265:M265"/>
    <mergeCell ref="N265:O265"/>
    <mergeCell ref="P265"/>
    <mergeCell ref="Q265"/>
    <mergeCell ref="R265"/>
    <mergeCell ref="Y265:AB265"/>
    <mergeCell ref="A266"/>
    <mergeCell ref="B266"/>
    <mergeCell ref="C266:F266"/>
    <mergeCell ref="G266:I266"/>
    <mergeCell ref="J266:K266"/>
    <mergeCell ref="L266:M266"/>
    <mergeCell ref="N266:O266"/>
    <mergeCell ref="P266"/>
    <mergeCell ref="Q266"/>
    <mergeCell ref="W264:X264"/>
    <mergeCell ref="Y264:AB264"/>
    <mergeCell ref="W263:X263"/>
    <mergeCell ref="Y263:AB263"/>
    <mergeCell ref="A264"/>
    <mergeCell ref="B264"/>
    <mergeCell ref="S265:V265"/>
    <mergeCell ref="W265:X265"/>
    <mergeCell ref="R266"/>
    <mergeCell ref="S266:V266"/>
    <mergeCell ref="W266:X266"/>
    <mergeCell ref="W268:X268"/>
    <mergeCell ref="Y268:AB268"/>
    <mergeCell ref="L267:M267"/>
    <mergeCell ref="N267:O267"/>
    <mergeCell ref="P267"/>
    <mergeCell ref="Q267"/>
    <mergeCell ref="R267"/>
    <mergeCell ref="W267:X267"/>
    <mergeCell ref="Y267:AB267"/>
    <mergeCell ref="A265"/>
    <mergeCell ref="B265"/>
    <mergeCell ref="C265:F265"/>
    <mergeCell ref="G265:I265"/>
    <mergeCell ref="J265:K265"/>
    <mergeCell ref="A268"/>
    <mergeCell ref="B268"/>
    <mergeCell ref="C268:F268"/>
    <mergeCell ref="G268:I268"/>
    <mergeCell ref="J268:K268"/>
    <mergeCell ref="L268:M268"/>
    <mergeCell ref="N268:O268"/>
    <mergeCell ref="P268"/>
    <mergeCell ref="Y266:AB266"/>
    <mergeCell ref="Q271"/>
    <mergeCell ref="R271"/>
    <mergeCell ref="A269"/>
    <mergeCell ref="B269"/>
    <mergeCell ref="C269:F269"/>
    <mergeCell ref="G269:I269"/>
    <mergeCell ref="J269:K269"/>
    <mergeCell ref="S267:V267"/>
    <mergeCell ref="Q268"/>
    <mergeCell ref="R268"/>
    <mergeCell ref="S268:V268"/>
    <mergeCell ref="A267"/>
    <mergeCell ref="B267"/>
    <mergeCell ref="C267:F267"/>
    <mergeCell ref="G267:I267"/>
    <mergeCell ref="J267:K267"/>
    <mergeCell ref="C272:F272"/>
    <mergeCell ref="G272:I272"/>
    <mergeCell ref="J272:K272"/>
    <mergeCell ref="L272:M272"/>
    <mergeCell ref="N272:O272"/>
    <mergeCell ref="P272"/>
    <mergeCell ref="Q272"/>
    <mergeCell ref="R272"/>
    <mergeCell ref="S272:V272"/>
    <mergeCell ref="W272:X272"/>
    <mergeCell ref="Y272:AB272"/>
    <mergeCell ref="Y270:AB270"/>
    <mergeCell ref="L269:M269"/>
    <mergeCell ref="N269:O269"/>
    <mergeCell ref="P269"/>
    <mergeCell ref="Q269"/>
    <mergeCell ref="R269"/>
    <mergeCell ref="Y269:AB269"/>
    <mergeCell ref="A270"/>
    <mergeCell ref="B270"/>
    <mergeCell ref="C270:F270"/>
    <mergeCell ref="G270:I270"/>
    <mergeCell ref="J270:K270"/>
    <mergeCell ref="L270:M270"/>
    <mergeCell ref="N270:O270"/>
    <mergeCell ref="P270"/>
    <mergeCell ref="Q270"/>
    <mergeCell ref="B271"/>
    <mergeCell ref="C271:F271"/>
    <mergeCell ref="G271:I271"/>
    <mergeCell ref="J271:K271"/>
    <mergeCell ref="S269:V269"/>
    <mergeCell ref="W269:X269"/>
    <mergeCell ref="R270"/>
    <mergeCell ref="S270:V270"/>
    <mergeCell ref="W270:X270"/>
    <mergeCell ref="S271:V271"/>
    <mergeCell ref="A271"/>
    <mergeCell ref="L271:M271"/>
    <mergeCell ref="N271:O271"/>
    <mergeCell ref="P271"/>
    <mergeCell ref="B273"/>
    <mergeCell ref="C273:F273"/>
    <mergeCell ref="G273:I273"/>
    <mergeCell ref="J273:K273"/>
    <mergeCell ref="A276"/>
    <mergeCell ref="B276"/>
    <mergeCell ref="C276:F276"/>
    <mergeCell ref="G276:I276"/>
    <mergeCell ref="J276:K276"/>
    <mergeCell ref="L276:M276"/>
    <mergeCell ref="N276:O276"/>
    <mergeCell ref="P276"/>
    <mergeCell ref="Y274:AB274"/>
    <mergeCell ref="L273:M273"/>
    <mergeCell ref="N273:O273"/>
    <mergeCell ref="P273"/>
    <mergeCell ref="Q273"/>
    <mergeCell ref="R273"/>
    <mergeCell ref="Y273:AB273"/>
    <mergeCell ref="A274"/>
    <mergeCell ref="B274"/>
    <mergeCell ref="C274:F274"/>
    <mergeCell ref="G274:I274"/>
    <mergeCell ref="J274:K274"/>
    <mergeCell ref="L274:M274"/>
    <mergeCell ref="N274:O274"/>
    <mergeCell ref="P274"/>
    <mergeCell ref="Q274"/>
    <mergeCell ref="A278"/>
    <mergeCell ref="B278"/>
    <mergeCell ref="C278:F278"/>
    <mergeCell ref="G278:I278"/>
    <mergeCell ref="J278:K278"/>
    <mergeCell ref="L278:M278"/>
    <mergeCell ref="N278:O278"/>
    <mergeCell ref="P278"/>
    <mergeCell ref="Q278"/>
    <mergeCell ref="B279"/>
    <mergeCell ref="C279:F279"/>
    <mergeCell ref="G279:I279"/>
    <mergeCell ref="J279:K279"/>
    <mergeCell ref="W271:X271"/>
    <mergeCell ref="Y271:AB271"/>
    <mergeCell ref="A272"/>
    <mergeCell ref="B272"/>
    <mergeCell ref="S273:V273"/>
    <mergeCell ref="W273:X273"/>
    <mergeCell ref="R274"/>
    <mergeCell ref="S274:V274"/>
    <mergeCell ref="W274:X274"/>
    <mergeCell ref="W276:X276"/>
    <mergeCell ref="Y276:AB276"/>
    <mergeCell ref="L275:M275"/>
    <mergeCell ref="N275:O275"/>
    <mergeCell ref="P275"/>
    <mergeCell ref="Q275"/>
    <mergeCell ref="R275"/>
    <mergeCell ref="W275:X275"/>
    <mergeCell ref="Y275:AB275"/>
    <mergeCell ref="A273"/>
    <mergeCell ref="A279"/>
    <mergeCell ref="A277"/>
    <mergeCell ref="B277"/>
    <mergeCell ref="C277:F277"/>
    <mergeCell ref="G277:I277"/>
    <mergeCell ref="J277:K277"/>
    <mergeCell ref="L281:M281"/>
    <mergeCell ref="N281:O281"/>
    <mergeCell ref="P281"/>
    <mergeCell ref="Q281"/>
    <mergeCell ref="R281"/>
    <mergeCell ref="W281:X281"/>
    <mergeCell ref="A280"/>
    <mergeCell ref="S275:V275"/>
    <mergeCell ref="Q276"/>
    <mergeCell ref="R276"/>
    <mergeCell ref="S276:V276"/>
    <mergeCell ref="A275"/>
    <mergeCell ref="B275"/>
    <mergeCell ref="C275:F275"/>
    <mergeCell ref="G275:I275"/>
    <mergeCell ref="J275:K275"/>
    <mergeCell ref="B280"/>
    <mergeCell ref="C280:F280"/>
    <mergeCell ref="G280:I280"/>
    <mergeCell ref="J280:K280"/>
    <mergeCell ref="L280:M280"/>
    <mergeCell ref="N280:O280"/>
    <mergeCell ref="P280"/>
    <mergeCell ref="Q280"/>
    <mergeCell ref="R280"/>
    <mergeCell ref="S280:V280"/>
    <mergeCell ref="Y278:AB278"/>
    <mergeCell ref="L277:M277"/>
    <mergeCell ref="N277:O277"/>
    <mergeCell ref="P277"/>
    <mergeCell ref="Q277"/>
    <mergeCell ref="R277"/>
    <mergeCell ref="Y277:AB277"/>
    <mergeCell ref="W280:X280"/>
    <mergeCell ref="Y280:AB280"/>
    <mergeCell ref="L279:M279"/>
    <mergeCell ref="N279:O279"/>
    <mergeCell ref="P279"/>
    <mergeCell ref="Q279"/>
    <mergeCell ref="R279"/>
    <mergeCell ref="W279:X279"/>
    <mergeCell ref="Y279:AB279"/>
    <mergeCell ref="S277:V277"/>
    <mergeCell ref="W277:X277"/>
    <mergeCell ref="R278"/>
    <mergeCell ref="S278:V278"/>
    <mergeCell ref="W278:X278"/>
    <mergeCell ref="S279:V279"/>
    <mergeCell ref="J283:K283"/>
    <mergeCell ref="L283:M283"/>
    <mergeCell ref="N283:O283"/>
    <mergeCell ref="S281:V281"/>
    <mergeCell ref="S282:V282"/>
    <mergeCell ref="Q284"/>
    <mergeCell ref="R284"/>
    <mergeCell ref="S284:V284"/>
    <mergeCell ref="W284:X284"/>
    <mergeCell ref="Y284:AB284"/>
    <mergeCell ref="P283"/>
    <mergeCell ref="Q283"/>
    <mergeCell ref="R283"/>
    <mergeCell ref="S283:V283"/>
    <mergeCell ref="W283:X283"/>
    <mergeCell ref="A281"/>
    <mergeCell ref="B281"/>
    <mergeCell ref="C281:F281"/>
    <mergeCell ref="G281:I281"/>
    <mergeCell ref="J281:K281"/>
    <mergeCell ref="W282:X282"/>
    <mergeCell ref="Y282:AB282"/>
    <mergeCell ref="Y281:AB281"/>
    <mergeCell ref="C282:F282"/>
    <mergeCell ref="G282:I282"/>
    <mergeCell ref="J282:K282"/>
    <mergeCell ref="L282:M282"/>
    <mergeCell ref="N282:O282"/>
    <mergeCell ref="P282"/>
    <mergeCell ref="Q282"/>
    <mergeCell ref="R282"/>
    <mergeCell ref="S287:V287"/>
    <mergeCell ref="Q288"/>
    <mergeCell ref="R288"/>
    <mergeCell ref="S288:V288"/>
    <mergeCell ref="A287"/>
    <mergeCell ref="S286:V286"/>
    <mergeCell ref="W286:X286"/>
    <mergeCell ref="Y286:AB286"/>
    <mergeCell ref="Y283:AB283"/>
    <mergeCell ref="C284:F284"/>
    <mergeCell ref="G284:I284"/>
    <mergeCell ref="J284:K284"/>
    <mergeCell ref="L284:M284"/>
    <mergeCell ref="N284:O284"/>
    <mergeCell ref="P284"/>
    <mergeCell ref="B287"/>
    <mergeCell ref="C287:F287"/>
    <mergeCell ref="G287:I287"/>
    <mergeCell ref="J287:K287"/>
    <mergeCell ref="G286:Q286"/>
    <mergeCell ref="R286"/>
    <mergeCell ref="W288:X288"/>
    <mergeCell ref="Y288:AB288"/>
    <mergeCell ref="L287:M287"/>
    <mergeCell ref="N287:O287"/>
    <mergeCell ref="P287"/>
    <mergeCell ref="Q287"/>
    <mergeCell ref="R287"/>
    <mergeCell ref="W287:X287"/>
    <mergeCell ref="Y287:AB287"/>
    <mergeCell ref="C283:F283"/>
    <mergeCell ref="G283:I283"/>
    <mergeCell ref="S289:V289"/>
    <mergeCell ref="W289:X289"/>
    <mergeCell ref="R290"/>
    <mergeCell ref="S290:V290"/>
    <mergeCell ref="W290:X290"/>
    <mergeCell ref="A288"/>
    <mergeCell ref="B288"/>
    <mergeCell ref="C288:F288"/>
    <mergeCell ref="G288:I288"/>
    <mergeCell ref="J288:K288"/>
    <mergeCell ref="L288:M288"/>
    <mergeCell ref="N288:O288"/>
    <mergeCell ref="P288"/>
    <mergeCell ref="A289"/>
    <mergeCell ref="B289"/>
    <mergeCell ref="C289:F289"/>
    <mergeCell ref="G289:I289"/>
    <mergeCell ref="J289:K289"/>
    <mergeCell ref="Q291"/>
    <mergeCell ref="R291"/>
    <mergeCell ref="W291:X291"/>
    <mergeCell ref="Y291:AB291"/>
    <mergeCell ref="A292"/>
    <mergeCell ref="B292"/>
    <mergeCell ref="C292:F292"/>
    <mergeCell ref="G292:I292"/>
    <mergeCell ref="J292:K292"/>
    <mergeCell ref="L292:M292"/>
    <mergeCell ref="N292:O292"/>
    <mergeCell ref="P292"/>
    <mergeCell ref="Y290:AB290"/>
    <mergeCell ref="L289:M289"/>
    <mergeCell ref="N289:O289"/>
    <mergeCell ref="P289"/>
    <mergeCell ref="Q289"/>
    <mergeCell ref="R289"/>
    <mergeCell ref="Y289:AB289"/>
    <mergeCell ref="A290"/>
    <mergeCell ref="B290"/>
    <mergeCell ref="C290:F290"/>
    <mergeCell ref="G290:I290"/>
    <mergeCell ref="J290:K290"/>
    <mergeCell ref="L290:M290"/>
    <mergeCell ref="N290:O290"/>
    <mergeCell ref="P290"/>
    <mergeCell ref="Q290"/>
    <mergeCell ref="B291"/>
    <mergeCell ref="C291:F291"/>
    <mergeCell ref="G291:I291"/>
    <mergeCell ref="J291:K291"/>
    <mergeCell ref="A293"/>
    <mergeCell ref="B293"/>
    <mergeCell ref="C293:F293"/>
    <mergeCell ref="G293:I293"/>
    <mergeCell ref="J293:K293"/>
    <mergeCell ref="S291:V291"/>
    <mergeCell ref="Q292"/>
    <mergeCell ref="R292"/>
    <mergeCell ref="S292:V292"/>
    <mergeCell ref="A291"/>
    <mergeCell ref="W294:X294"/>
    <mergeCell ref="Y294:AB294"/>
    <mergeCell ref="L293:M293"/>
    <mergeCell ref="N293:O293"/>
    <mergeCell ref="P293"/>
    <mergeCell ref="Q293"/>
    <mergeCell ref="R293"/>
    <mergeCell ref="W293:X293"/>
    <mergeCell ref="Y293:AB293"/>
    <mergeCell ref="A294"/>
    <mergeCell ref="B294"/>
    <mergeCell ref="C294:F294"/>
    <mergeCell ref="G294:I294"/>
    <mergeCell ref="J294:K294"/>
    <mergeCell ref="L294:M294"/>
    <mergeCell ref="N294:O294"/>
    <mergeCell ref="P294"/>
    <mergeCell ref="W292:X292"/>
    <mergeCell ref="Y292:AB292"/>
    <mergeCell ref="L291:M291"/>
    <mergeCell ref="N291:O291"/>
    <mergeCell ref="P291"/>
    <mergeCell ref="Y297:AB297"/>
    <mergeCell ref="G299:Q299"/>
    <mergeCell ref="R299"/>
    <mergeCell ref="S299:V299"/>
    <mergeCell ref="W299:X299"/>
    <mergeCell ref="Y299:AB299"/>
    <mergeCell ref="C295:F295"/>
    <mergeCell ref="G295:I295"/>
    <mergeCell ref="J295:K295"/>
    <mergeCell ref="L295:M295"/>
    <mergeCell ref="N295:O295"/>
    <mergeCell ref="S293:V293"/>
    <mergeCell ref="Q294"/>
    <mergeCell ref="R294"/>
    <mergeCell ref="S294:V294"/>
    <mergeCell ref="W296:X296"/>
    <mergeCell ref="Y296:AB296"/>
    <mergeCell ref="P295"/>
    <mergeCell ref="Q295"/>
    <mergeCell ref="R295"/>
    <mergeCell ref="S295:V295"/>
    <mergeCell ref="W295:X295"/>
    <mergeCell ref="Y295:AB295"/>
    <mergeCell ref="C296:F296"/>
    <mergeCell ref="G296:I296"/>
    <mergeCell ref="J296:K296"/>
    <mergeCell ref="L296:M296"/>
    <mergeCell ref="N296:O296"/>
    <mergeCell ref="P296"/>
    <mergeCell ref="Q296"/>
    <mergeCell ref="R296"/>
    <mergeCell ref="S296:V296"/>
    <mergeCell ref="C301:F301"/>
    <mergeCell ref="G301:I301"/>
    <mergeCell ref="J301:K301"/>
    <mergeCell ref="L301:M301"/>
    <mergeCell ref="N301:O301"/>
    <mergeCell ref="P301"/>
    <mergeCell ref="P297"/>
    <mergeCell ref="Q297"/>
    <mergeCell ref="R297"/>
    <mergeCell ref="S297:V297"/>
    <mergeCell ref="W297:X297"/>
    <mergeCell ref="C297:F297"/>
    <mergeCell ref="G297:I297"/>
    <mergeCell ref="J297:K297"/>
    <mergeCell ref="L297:M297"/>
    <mergeCell ref="N297:O297"/>
    <mergeCell ref="B300"/>
    <mergeCell ref="C300:F300"/>
    <mergeCell ref="G300:I300"/>
    <mergeCell ref="J300:K300"/>
    <mergeCell ref="S300:V300"/>
    <mergeCell ref="Q301"/>
    <mergeCell ref="R301"/>
    <mergeCell ref="S301:V301"/>
    <mergeCell ref="A300"/>
    <mergeCell ref="Y303:AB303"/>
    <mergeCell ref="L302:M302"/>
    <mergeCell ref="N302:O302"/>
    <mergeCell ref="P302"/>
    <mergeCell ref="Q302"/>
    <mergeCell ref="R302"/>
    <mergeCell ref="Y302:AB302"/>
    <mergeCell ref="A303"/>
    <mergeCell ref="B303"/>
    <mergeCell ref="C303:F303"/>
    <mergeCell ref="G303:I303"/>
    <mergeCell ref="J303:K303"/>
    <mergeCell ref="L303:M303"/>
    <mergeCell ref="N303:O303"/>
    <mergeCell ref="P303"/>
    <mergeCell ref="Q303"/>
    <mergeCell ref="W301:X301"/>
    <mergeCell ref="Y301:AB301"/>
    <mergeCell ref="L300:M300"/>
    <mergeCell ref="N300:O300"/>
    <mergeCell ref="P300"/>
    <mergeCell ref="Q300"/>
    <mergeCell ref="R300"/>
    <mergeCell ref="W300:X300"/>
    <mergeCell ref="Y300:AB300"/>
    <mergeCell ref="A301"/>
    <mergeCell ref="B301"/>
    <mergeCell ref="S302:V302"/>
    <mergeCell ref="W302:X302"/>
    <mergeCell ref="R303"/>
    <mergeCell ref="S303:V303"/>
    <mergeCell ref="W303:X303"/>
    <mergeCell ref="W305:X305"/>
    <mergeCell ref="Y305:AB305"/>
    <mergeCell ref="L304:M304"/>
    <mergeCell ref="N304:O304"/>
    <mergeCell ref="P304"/>
    <mergeCell ref="Q304"/>
    <mergeCell ref="R304"/>
    <mergeCell ref="W304:X304"/>
    <mergeCell ref="Y304:AB304"/>
    <mergeCell ref="A302"/>
    <mergeCell ref="B302"/>
    <mergeCell ref="C302:F302"/>
    <mergeCell ref="G302:I302"/>
    <mergeCell ref="J302:K302"/>
    <mergeCell ref="A305"/>
    <mergeCell ref="B305"/>
    <mergeCell ref="C305:F305"/>
    <mergeCell ref="G305:I305"/>
    <mergeCell ref="J305:K305"/>
    <mergeCell ref="L305:M305"/>
    <mergeCell ref="N305:O305"/>
    <mergeCell ref="P305"/>
    <mergeCell ref="A306"/>
    <mergeCell ref="B306"/>
    <mergeCell ref="C306:F306"/>
    <mergeCell ref="G306:I306"/>
    <mergeCell ref="J306:K306"/>
    <mergeCell ref="S304:V304"/>
    <mergeCell ref="Q305"/>
    <mergeCell ref="R305"/>
    <mergeCell ref="S305:V305"/>
    <mergeCell ref="A304"/>
    <mergeCell ref="B304"/>
    <mergeCell ref="C304:F304"/>
    <mergeCell ref="G304:I304"/>
    <mergeCell ref="J304:K304"/>
    <mergeCell ref="W307:X307"/>
    <mergeCell ref="Y307:AB307"/>
    <mergeCell ref="L306:M306"/>
    <mergeCell ref="N306:O306"/>
    <mergeCell ref="P306"/>
    <mergeCell ref="Q306"/>
    <mergeCell ref="R306"/>
    <mergeCell ref="W306:X306"/>
    <mergeCell ref="Y306:AB306"/>
    <mergeCell ref="A307"/>
    <mergeCell ref="B307"/>
    <mergeCell ref="C307:F307"/>
    <mergeCell ref="G307:I307"/>
    <mergeCell ref="J307:K307"/>
    <mergeCell ref="L307:M307"/>
    <mergeCell ref="N307:O307"/>
    <mergeCell ref="P307"/>
    <mergeCell ref="Y310:AB310"/>
    <mergeCell ref="G312:Q312"/>
    <mergeCell ref="R312"/>
    <mergeCell ref="S312:V312"/>
    <mergeCell ref="W312:X312"/>
    <mergeCell ref="Y312:AB312"/>
    <mergeCell ref="C308:F308"/>
    <mergeCell ref="G308:I308"/>
    <mergeCell ref="J308:K308"/>
    <mergeCell ref="L308:M308"/>
    <mergeCell ref="N308:O308"/>
    <mergeCell ref="S306:V306"/>
    <mergeCell ref="Q307"/>
    <mergeCell ref="R307"/>
    <mergeCell ref="S307:V307"/>
    <mergeCell ref="W309:X309"/>
    <mergeCell ref="Y309:AB309"/>
    <mergeCell ref="P308"/>
    <mergeCell ref="Q308"/>
    <mergeCell ref="R308"/>
    <mergeCell ref="S308:V308"/>
    <mergeCell ref="W308:X308"/>
    <mergeCell ref="Y308:AB308"/>
    <mergeCell ref="C309:F309"/>
    <mergeCell ref="G309:I309"/>
    <mergeCell ref="J309:K309"/>
    <mergeCell ref="L309:M309"/>
    <mergeCell ref="N309:O309"/>
    <mergeCell ref="P309"/>
    <mergeCell ref="Q309"/>
    <mergeCell ref="R309"/>
    <mergeCell ref="S309:V309"/>
    <mergeCell ref="N314:O314"/>
    <mergeCell ref="P314"/>
    <mergeCell ref="P310"/>
    <mergeCell ref="Q310"/>
    <mergeCell ref="R310"/>
    <mergeCell ref="S310:V310"/>
    <mergeCell ref="W310:X310"/>
    <mergeCell ref="C310:F310"/>
    <mergeCell ref="G310:I310"/>
    <mergeCell ref="J310:K310"/>
    <mergeCell ref="L310:M310"/>
    <mergeCell ref="N310:O310"/>
    <mergeCell ref="B313"/>
    <mergeCell ref="C313:F313"/>
    <mergeCell ref="G313:I313"/>
    <mergeCell ref="J313:K313"/>
    <mergeCell ref="S313:V313"/>
    <mergeCell ref="Q314"/>
    <mergeCell ref="R314"/>
    <mergeCell ref="S314:V314"/>
    <mergeCell ref="A313"/>
    <mergeCell ref="Y316:AB316"/>
    <mergeCell ref="L315:M315"/>
    <mergeCell ref="N315:O315"/>
    <mergeCell ref="P315"/>
    <mergeCell ref="Q315"/>
    <mergeCell ref="R315"/>
    <mergeCell ref="Y315:AB315"/>
    <mergeCell ref="A316"/>
    <mergeCell ref="B316"/>
    <mergeCell ref="C316:F316"/>
    <mergeCell ref="G316:I316"/>
    <mergeCell ref="J316:K316"/>
    <mergeCell ref="L316:M316"/>
    <mergeCell ref="N316:O316"/>
    <mergeCell ref="P316"/>
    <mergeCell ref="Q316"/>
    <mergeCell ref="W314:X314"/>
    <mergeCell ref="Y314:AB314"/>
    <mergeCell ref="L313:M313"/>
    <mergeCell ref="N313:O313"/>
    <mergeCell ref="P313"/>
    <mergeCell ref="Q313"/>
    <mergeCell ref="R313"/>
    <mergeCell ref="W313:X313"/>
    <mergeCell ref="Y313:AB313"/>
    <mergeCell ref="A314"/>
    <mergeCell ref="B314"/>
    <mergeCell ref="C314:F314"/>
    <mergeCell ref="G314:I314"/>
    <mergeCell ref="J314:K314"/>
    <mergeCell ref="L314:M314"/>
    <mergeCell ref="S317:V317"/>
    <mergeCell ref="Q318"/>
    <mergeCell ref="R318"/>
    <mergeCell ref="S318:V318"/>
    <mergeCell ref="A317"/>
    <mergeCell ref="B317"/>
    <mergeCell ref="C317:F317"/>
    <mergeCell ref="G317:I317"/>
    <mergeCell ref="J317:K317"/>
    <mergeCell ref="S315:V315"/>
    <mergeCell ref="W315:X315"/>
    <mergeCell ref="R316"/>
    <mergeCell ref="S316:V316"/>
    <mergeCell ref="W316:X316"/>
    <mergeCell ref="W318:X318"/>
    <mergeCell ref="Y318:AB318"/>
    <mergeCell ref="L317:M317"/>
    <mergeCell ref="N317:O317"/>
    <mergeCell ref="P317"/>
    <mergeCell ref="Q317"/>
    <mergeCell ref="R317"/>
    <mergeCell ref="W317:X317"/>
    <mergeCell ref="Y317:AB317"/>
    <mergeCell ref="A315"/>
    <mergeCell ref="B315"/>
    <mergeCell ref="C315:F315"/>
    <mergeCell ref="G315:I315"/>
    <mergeCell ref="J315:K315"/>
    <mergeCell ref="A320"/>
    <mergeCell ref="B320"/>
    <mergeCell ref="C320:F320"/>
    <mergeCell ref="G320:I320"/>
    <mergeCell ref="J320:K320"/>
    <mergeCell ref="L320:M320"/>
    <mergeCell ref="N320:O320"/>
    <mergeCell ref="P320"/>
    <mergeCell ref="A318"/>
    <mergeCell ref="B318"/>
    <mergeCell ref="C318:F318"/>
    <mergeCell ref="G318:I318"/>
    <mergeCell ref="J318:K318"/>
    <mergeCell ref="L318:M318"/>
    <mergeCell ref="N318:O318"/>
    <mergeCell ref="P318"/>
    <mergeCell ref="A319"/>
    <mergeCell ref="B319"/>
    <mergeCell ref="C319:F319"/>
    <mergeCell ref="G319:I319"/>
    <mergeCell ref="J319:K319"/>
    <mergeCell ref="S319:V319"/>
    <mergeCell ref="Q320"/>
    <mergeCell ref="R320"/>
    <mergeCell ref="S320:V320"/>
    <mergeCell ref="Y322:AB322"/>
    <mergeCell ref="N321:O321"/>
    <mergeCell ref="P321"/>
    <mergeCell ref="Q321"/>
    <mergeCell ref="R321"/>
    <mergeCell ref="S321:V321"/>
    <mergeCell ref="Y321:AB321"/>
    <mergeCell ref="C322:F322"/>
    <mergeCell ref="G322:I322"/>
    <mergeCell ref="J322:K322"/>
    <mergeCell ref="L322:M322"/>
    <mergeCell ref="N322:O322"/>
    <mergeCell ref="P322"/>
    <mergeCell ref="Q322"/>
    <mergeCell ref="R322"/>
    <mergeCell ref="S322:V322"/>
    <mergeCell ref="W320:X320"/>
    <mergeCell ref="Y320:AB320"/>
    <mergeCell ref="L319:M319"/>
    <mergeCell ref="N319:O319"/>
    <mergeCell ref="P319"/>
    <mergeCell ref="Q319"/>
    <mergeCell ref="R319"/>
    <mergeCell ref="W319:X319"/>
    <mergeCell ref="Y319:AB319"/>
    <mergeCell ref="J323:K323"/>
    <mergeCell ref="L323:M323"/>
    <mergeCell ref="N323:O323"/>
    <mergeCell ref="W321:X321"/>
    <mergeCell ref="W322:X322"/>
    <mergeCell ref="Q324"/>
    <mergeCell ref="R324"/>
    <mergeCell ref="S324:V324"/>
    <mergeCell ref="W324:X324"/>
    <mergeCell ref="Y324:AB324"/>
    <mergeCell ref="P323"/>
    <mergeCell ref="Q323"/>
    <mergeCell ref="R323"/>
    <mergeCell ref="S323:V323"/>
    <mergeCell ref="W323:X323"/>
    <mergeCell ref="B321"/>
    <mergeCell ref="C321:F321"/>
    <mergeCell ref="G321:I321"/>
    <mergeCell ref="J321:K321"/>
    <mergeCell ref="L321:M321"/>
    <mergeCell ref="S327:V327"/>
    <mergeCell ref="Q328"/>
    <mergeCell ref="R328"/>
    <mergeCell ref="S328:V328"/>
    <mergeCell ref="A327"/>
    <mergeCell ref="S326:V326"/>
    <mergeCell ref="W326:X326"/>
    <mergeCell ref="Y326:AB326"/>
    <mergeCell ref="Y323:AB323"/>
    <mergeCell ref="C324:F324"/>
    <mergeCell ref="G324:I324"/>
    <mergeCell ref="J324:K324"/>
    <mergeCell ref="L324:M324"/>
    <mergeCell ref="N324:O324"/>
    <mergeCell ref="P324"/>
    <mergeCell ref="B327"/>
    <mergeCell ref="C327:F327"/>
    <mergeCell ref="G327:I327"/>
    <mergeCell ref="J327:K327"/>
    <mergeCell ref="G326:Q326"/>
    <mergeCell ref="R326"/>
    <mergeCell ref="W328:X328"/>
    <mergeCell ref="Y328:AB328"/>
    <mergeCell ref="L327:M327"/>
    <mergeCell ref="N327:O327"/>
    <mergeCell ref="P327"/>
    <mergeCell ref="Q327"/>
    <mergeCell ref="R327"/>
    <mergeCell ref="W327:X327"/>
    <mergeCell ref="Y327:AB327"/>
    <mergeCell ref="C323:F323"/>
    <mergeCell ref="G323:I323"/>
    <mergeCell ref="S329:V329"/>
    <mergeCell ref="W329:X329"/>
    <mergeCell ref="R330"/>
    <mergeCell ref="S330:V330"/>
    <mergeCell ref="W330:X330"/>
    <mergeCell ref="A328"/>
    <mergeCell ref="B328"/>
    <mergeCell ref="C328:F328"/>
    <mergeCell ref="G328:I328"/>
    <mergeCell ref="J328:K328"/>
    <mergeCell ref="L328:M328"/>
    <mergeCell ref="N328:O328"/>
    <mergeCell ref="P328"/>
    <mergeCell ref="A329"/>
    <mergeCell ref="B329"/>
    <mergeCell ref="C329:F329"/>
    <mergeCell ref="G329:I329"/>
    <mergeCell ref="J329:K329"/>
    <mergeCell ref="Q331"/>
    <mergeCell ref="R331"/>
    <mergeCell ref="W331:X331"/>
    <mergeCell ref="Y331:AB331"/>
    <mergeCell ref="A332"/>
    <mergeCell ref="B332"/>
    <mergeCell ref="C332:F332"/>
    <mergeCell ref="G332:I332"/>
    <mergeCell ref="J332:K332"/>
    <mergeCell ref="L332:M332"/>
    <mergeCell ref="N332:O332"/>
    <mergeCell ref="P332"/>
    <mergeCell ref="Y330:AB330"/>
    <mergeCell ref="L329:M329"/>
    <mergeCell ref="N329:O329"/>
    <mergeCell ref="P329"/>
    <mergeCell ref="Q329"/>
    <mergeCell ref="R329"/>
    <mergeCell ref="Y329:AB329"/>
    <mergeCell ref="A330"/>
    <mergeCell ref="B330"/>
    <mergeCell ref="C330:F330"/>
    <mergeCell ref="G330:I330"/>
    <mergeCell ref="J330:K330"/>
    <mergeCell ref="L330:M330"/>
    <mergeCell ref="N330:O330"/>
    <mergeCell ref="P330"/>
    <mergeCell ref="Q330"/>
    <mergeCell ref="B331"/>
    <mergeCell ref="C331:F331"/>
    <mergeCell ref="G331:I331"/>
    <mergeCell ref="J331:K331"/>
    <mergeCell ref="A333"/>
    <mergeCell ref="B333"/>
    <mergeCell ref="C333:F333"/>
    <mergeCell ref="G333:I333"/>
    <mergeCell ref="J333:K333"/>
    <mergeCell ref="S331:V331"/>
    <mergeCell ref="Q332"/>
    <mergeCell ref="R332"/>
    <mergeCell ref="S332:V332"/>
    <mergeCell ref="A331"/>
    <mergeCell ref="W334:X334"/>
    <mergeCell ref="Y334:AB334"/>
    <mergeCell ref="L333:M333"/>
    <mergeCell ref="N333:O333"/>
    <mergeCell ref="P333"/>
    <mergeCell ref="Q333"/>
    <mergeCell ref="R333"/>
    <mergeCell ref="W333:X333"/>
    <mergeCell ref="Y333:AB333"/>
    <mergeCell ref="A334"/>
    <mergeCell ref="B334"/>
    <mergeCell ref="C334:F334"/>
    <mergeCell ref="G334:I334"/>
    <mergeCell ref="J334:K334"/>
    <mergeCell ref="L334:M334"/>
    <mergeCell ref="N334:O334"/>
    <mergeCell ref="P334"/>
    <mergeCell ref="W332:X332"/>
    <mergeCell ref="Y332:AB332"/>
    <mergeCell ref="L331:M331"/>
    <mergeCell ref="N331:O331"/>
    <mergeCell ref="P331"/>
    <mergeCell ref="S333:V333"/>
    <mergeCell ref="Q334"/>
    <mergeCell ref="R334"/>
    <mergeCell ref="S334:V334"/>
    <mergeCell ref="S336:V336"/>
    <mergeCell ref="W336:X336"/>
    <mergeCell ref="Y336:AB336"/>
    <mergeCell ref="N335:O335"/>
    <mergeCell ref="P335"/>
    <mergeCell ref="Q335"/>
    <mergeCell ref="R335"/>
    <mergeCell ref="S335:V335"/>
    <mergeCell ref="W335:X335"/>
    <mergeCell ref="Y335:AB335"/>
    <mergeCell ref="C336:F336"/>
    <mergeCell ref="G336:I336"/>
    <mergeCell ref="J336:K336"/>
    <mergeCell ref="L336:M336"/>
    <mergeCell ref="N336:O336"/>
    <mergeCell ref="P336"/>
    <mergeCell ref="Q336"/>
    <mergeCell ref="R336"/>
    <mergeCell ref="Y338:AB338"/>
    <mergeCell ref="R340"/>
    <mergeCell ref="S340:V340"/>
    <mergeCell ref="W340:X340"/>
    <mergeCell ref="Y340:AB340"/>
    <mergeCell ref="Y337:AB337"/>
    <mergeCell ref="C338:F338"/>
    <mergeCell ref="G338:I338"/>
    <mergeCell ref="J338:K338"/>
    <mergeCell ref="L338:M338"/>
    <mergeCell ref="N338:O338"/>
    <mergeCell ref="G340:Q340"/>
    <mergeCell ref="B335"/>
    <mergeCell ref="C335:F335"/>
    <mergeCell ref="G335:I335"/>
    <mergeCell ref="J335:K335"/>
    <mergeCell ref="L335:M335"/>
    <mergeCell ref="G342:I342"/>
    <mergeCell ref="J342:K342"/>
    <mergeCell ref="L342:M342"/>
    <mergeCell ref="N342:O342"/>
    <mergeCell ref="P342"/>
    <mergeCell ref="Q342"/>
    <mergeCell ref="S341:V341"/>
    <mergeCell ref="W341:X341"/>
    <mergeCell ref="R342"/>
    <mergeCell ref="S342:V342"/>
    <mergeCell ref="W342:X342"/>
    <mergeCell ref="P337"/>
    <mergeCell ref="Q337"/>
    <mergeCell ref="R337"/>
    <mergeCell ref="S337:V337"/>
    <mergeCell ref="W337:X337"/>
    <mergeCell ref="C337:F337"/>
    <mergeCell ref="G337:I337"/>
    <mergeCell ref="J337:K337"/>
    <mergeCell ref="L337:M337"/>
    <mergeCell ref="N337:O337"/>
    <mergeCell ref="P338"/>
    <mergeCell ref="Q338"/>
    <mergeCell ref="R338"/>
    <mergeCell ref="S338:V338"/>
    <mergeCell ref="W338:X338"/>
    <mergeCell ref="W344:X344"/>
    <mergeCell ref="Y344:AB344"/>
    <mergeCell ref="L343:M343"/>
    <mergeCell ref="N343:O343"/>
    <mergeCell ref="P343"/>
    <mergeCell ref="Q343"/>
    <mergeCell ref="R343"/>
    <mergeCell ref="W343:X343"/>
    <mergeCell ref="Y343:AB343"/>
    <mergeCell ref="A341"/>
    <mergeCell ref="B341"/>
    <mergeCell ref="C341:F341"/>
    <mergeCell ref="G341:I341"/>
    <mergeCell ref="J341:K341"/>
    <mergeCell ref="A344"/>
    <mergeCell ref="B344"/>
    <mergeCell ref="C344:F344"/>
    <mergeCell ref="G344:I344"/>
    <mergeCell ref="J344:K344"/>
    <mergeCell ref="L344:M344"/>
    <mergeCell ref="N344:O344"/>
    <mergeCell ref="P344"/>
    <mergeCell ref="Y342:AB342"/>
    <mergeCell ref="L341:M341"/>
    <mergeCell ref="N341:O341"/>
    <mergeCell ref="P341"/>
    <mergeCell ref="Q341"/>
    <mergeCell ref="R341"/>
    <mergeCell ref="Y341:AB341"/>
    <mergeCell ref="A342"/>
    <mergeCell ref="B342"/>
    <mergeCell ref="C342:F342"/>
    <mergeCell ref="A345"/>
    <mergeCell ref="B345"/>
    <mergeCell ref="C345:F345"/>
    <mergeCell ref="G345:I345"/>
    <mergeCell ref="J345:K345"/>
    <mergeCell ref="S343:V343"/>
    <mergeCell ref="Q344"/>
    <mergeCell ref="R344"/>
    <mergeCell ref="S344:V344"/>
    <mergeCell ref="A343"/>
    <mergeCell ref="B343"/>
    <mergeCell ref="C343:F343"/>
    <mergeCell ref="G343:I343"/>
    <mergeCell ref="J343:K343"/>
    <mergeCell ref="C348:F348"/>
    <mergeCell ref="G348:I348"/>
    <mergeCell ref="J348:K348"/>
    <mergeCell ref="L348:M348"/>
    <mergeCell ref="N348:O348"/>
    <mergeCell ref="P348"/>
    <mergeCell ref="Q348"/>
    <mergeCell ref="R348"/>
    <mergeCell ref="S348:V348"/>
    <mergeCell ref="Y346:AB346"/>
    <mergeCell ref="L345:M345"/>
    <mergeCell ref="N345:O345"/>
    <mergeCell ref="P345"/>
    <mergeCell ref="Q345"/>
    <mergeCell ref="R345"/>
    <mergeCell ref="Y345:AB345"/>
    <mergeCell ref="A346"/>
    <mergeCell ref="B346"/>
    <mergeCell ref="C346:F346"/>
    <mergeCell ref="G346:I346"/>
    <mergeCell ref="J346:K346"/>
    <mergeCell ref="L346:M346"/>
    <mergeCell ref="N346:O346"/>
    <mergeCell ref="P346"/>
    <mergeCell ref="Q346"/>
    <mergeCell ref="B347"/>
    <mergeCell ref="C347:F347"/>
    <mergeCell ref="G347:I347"/>
    <mergeCell ref="J347:K347"/>
    <mergeCell ref="S345:V345"/>
    <mergeCell ref="W345:X345"/>
    <mergeCell ref="R346"/>
    <mergeCell ref="S346:V346"/>
    <mergeCell ref="W346:X346"/>
    <mergeCell ref="S347:V347"/>
    <mergeCell ref="A347"/>
    <mergeCell ref="L347:M347"/>
    <mergeCell ref="N347:O347"/>
    <mergeCell ref="P347"/>
    <mergeCell ref="Q347"/>
    <mergeCell ref="R347"/>
    <mergeCell ref="L349:M349"/>
    <mergeCell ref="N349:O349"/>
    <mergeCell ref="P349"/>
    <mergeCell ref="Q349"/>
    <mergeCell ref="R349"/>
    <mergeCell ref="Y349:AB349"/>
    <mergeCell ref="A350"/>
    <mergeCell ref="B350"/>
    <mergeCell ref="C350:F350"/>
    <mergeCell ref="G350:I350"/>
    <mergeCell ref="J350:K350"/>
    <mergeCell ref="L350:M350"/>
    <mergeCell ref="N350:O350"/>
    <mergeCell ref="P350"/>
    <mergeCell ref="Q350"/>
    <mergeCell ref="W348:X348"/>
    <mergeCell ref="Y348:AB348"/>
    <mergeCell ref="W347:X347"/>
    <mergeCell ref="Y347:AB347"/>
    <mergeCell ref="A348"/>
    <mergeCell ref="B348"/>
    <mergeCell ref="S349:V349"/>
    <mergeCell ref="W349:X349"/>
    <mergeCell ref="R350"/>
    <mergeCell ref="S350:V350"/>
    <mergeCell ref="W350:X350"/>
    <mergeCell ref="W352:X352"/>
    <mergeCell ref="Y352:AB352"/>
    <mergeCell ref="L351:M351"/>
    <mergeCell ref="N351:O351"/>
    <mergeCell ref="P351"/>
    <mergeCell ref="Q351"/>
    <mergeCell ref="R351"/>
    <mergeCell ref="W351:X351"/>
    <mergeCell ref="Y351:AB351"/>
    <mergeCell ref="A349"/>
    <mergeCell ref="B349"/>
    <mergeCell ref="C349:F349"/>
    <mergeCell ref="G349:I349"/>
    <mergeCell ref="J349:K349"/>
    <mergeCell ref="A352"/>
    <mergeCell ref="B352"/>
    <mergeCell ref="C352:F352"/>
    <mergeCell ref="G352:I352"/>
    <mergeCell ref="J352:K352"/>
    <mergeCell ref="L352:M352"/>
    <mergeCell ref="N352:O352"/>
    <mergeCell ref="P352"/>
    <mergeCell ref="Y350:AB350"/>
    <mergeCell ref="A353"/>
    <mergeCell ref="B353"/>
    <mergeCell ref="C353:F353"/>
    <mergeCell ref="G353:I353"/>
    <mergeCell ref="J353:K353"/>
    <mergeCell ref="S351:V351"/>
    <mergeCell ref="Q352"/>
    <mergeCell ref="R352"/>
    <mergeCell ref="S352:V352"/>
    <mergeCell ref="A351"/>
    <mergeCell ref="B351"/>
    <mergeCell ref="C351:F351"/>
    <mergeCell ref="G351:I351"/>
    <mergeCell ref="J351:K351"/>
    <mergeCell ref="C356:F356"/>
    <mergeCell ref="G356:I356"/>
    <mergeCell ref="J356:K356"/>
    <mergeCell ref="L356:M356"/>
    <mergeCell ref="N356:O356"/>
    <mergeCell ref="P356"/>
    <mergeCell ref="Q356"/>
    <mergeCell ref="R356"/>
    <mergeCell ref="S356:V356"/>
    <mergeCell ref="Y354:AB354"/>
    <mergeCell ref="L353:M353"/>
    <mergeCell ref="N353:O353"/>
    <mergeCell ref="P353"/>
    <mergeCell ref="Q353"/>
    <mergeCell ref="R353"/>
    <mergeCell ref="Y353:AB353"/>
    <mergeCell ref="A354"/>
    <mergeCell ref="B354"/>
    <mergeCell ref="C354:F354"/>
    <mergeCell ref="G354:I354"/>
    <mergeCell ref="J354:K354"/>
    <mergeCell ref="L354:M354"/>
    <mergeCell ref="N354:O354"/>
    <mergeCell ref="P354"/>
    <mergeCell ref="Q354"/>
    <mergeCell ref="B355"/>
    <mergeCell ref="C355:F355"/>
    <mergeCell ref="G355:I355"/>
    <mergeCell ref="J355:K355"/>
    <mergeCell ref="S353:V353"/>
    <mergeCell ref="W353:X353"/>
    <mergeCell ref="R354"/>
    <mergeCell ref="S354:V354"/>
    <mergeCell ref="W354:X354"/>
    <mergeCell ref="S355:V355"/>
    <mergeCell ref="A355"/>
    <mergeCell ref="L355:M355"/>
    <mergeCell ref="N355:O355"/>
    <mergeCell ref="P355"/>
    <mergeCell ref="Q355"/>
    <mergeCell ref="R355"/>
    <mergeCell ref="L357:M357"/>
    <mergeCell ref="N357:O357"/>
    <mergeCell ref="P357"/>
    <mergeCell ref="Q357"/>
    <mergeCell ref="R357"/>
    <mergeCell ref="Y357:AB357"/>
    <mergeCell ref="A358"/>
    <mergeCell ref="B358"/>
    <mergeCell ref="C358:F358"/>
    <mergeCell ref="G358:I358"/>
    <mergeCell ref="J358:K358"/>
    <mergeCell ref="L358:M358"/>
    <mergeCell ref="N358:O358"/>
    <mergeCell ref="P358"/>
    <mergeCell ref="Q358"/>
    <mergeCell ref="W356:X356"/>
    <mergeCell ref="Y356:AB356"/>
    <mergeCell ref="W355:X355"/>
    <mergeCell ref="Y355:AB355"/>
    <mergeCell ref="A356"/>
    <mergeCell ref="B356"/>
    <mergeCell ref="S357:V357"/>
    <mergeCell ref="W357:X357"/>
    <mergeCell ref="R358"/>
    <mergeCell ref="S358:V358"/>
    <mergeCell ref="W358:X358"/>
    <mergeCell ref="W360:X360"/>
    <mergeCell ref="Y360:AB360"/>
    <mergeCell ref="L359:M359"/>
    <mergeCell ref="N359:O359"/>
    <mergeCell ref="P359"/>
    <mergeCell ref="Q359"/>
    <mergeCell ref="R359"/>
    <mergeCell ref="W359:X359"/>
    <mergeCell ref="Y359:AB359"/>
    <mergeCell ref="A357"/>
    <mergeCell ref="B357"/>
    <mergeCell ref="C357:F357"/>
    <mergeCell ref="G357:I357"/>
    <mergeCell ref="J357:K357"/>
    <mergeCell ref="A360"/>
    <mergeCell ref="B360"/>
    <mergeCell ref="C360:F360"/>
    <mergeCell ref="G360:I360"/>
    <mergeCell ref="J360:K360"/>
    <mergeCell ref="L360:M360"/>
    <mergeCell ref="N360:O360"/>
    <mergeCell ref="P360"/>
    <mergeCell ref="Y358:AB358"/>
    <mergeCell ref="S359:V359"/>
    <mergeCell ref="Q360"/>
    <mergeCell ref="R360"/>
    <mergeCell ref="S360:V360"/>
    <mergeCell ref="A359"/>
    <mergeCell ref="B359"/>
    <mergeCell ref="C359:F359"/>
    <mergeCell ref="G359:I359"/>
    <mergeCell ref="J359:K359"/>
    <mergeCell ref="S362:V362"/>
    <mergeCell ref="W362:X362"/>
    <mergeCell ref="Y362:AB362"/>
    <mergeCell ref="L361:M361"/>
    <mergeCell ref="N361:O361"/>
    <mergeCell ref="P361"/>
    <mergeCell ref="Q361"/>
    <mergeCell ref="R361"/>
    <mergeCell ref="A362"/>
    <mergeCell ref="B362"/>
    <mergeCell ref="C362:F362"/>
    <mergeCell ref="G362:I362"/>
    <mergeCell ref="J362:K362"/>
    <mergeCell ref="L362:M362"/>
    <mergeCell ref="S361:V361"/>
    <mergeCell ref="W361:X361"/>
    <mergeCell ref="Y361:AB361"/>
    <mergeCell ref="N362:O362"/>
    <mergeCell ref="P362"/>
    <mergeCell ref="Q362"/>
    <mergeCell ref="R362"/>
    <mergeCell ref="Y364:AB364"/>
    <mergeCell ref="N363:O363"/>
    <mergeCell ref="P363"/>
    <mergeCell ref="Q363"/>
    <mergeCell ref="R363"/>
    <mergeCell ref="S363:V363"/>
    <mergeCell ref="Y363:AB363"/>
    <mergeCell ref="A361"/>
    <mergeCell ref="B361"/>
    <mergeCell ref="C361:F361"/>
    <mergeCell ref="G361:I361"/>
    <mergeCell ref="J361:K361"/>
    <mergeCell ref="B364"/>
    <mergeCell ref="C364:F364"/>
    <mergeCell ref="G364:I364"/>
    <mergeCell ref="J364:K364"/>
    <mergeCell ref="L364:M364"/>
    <mergeCell ref="N364:O364"/>
    <mergeCell ref="P364"/>
    <mergeCell ref="Q364"/>
    <mergeCell ref="R364"/>
    <mergeCell ref="B365"/>
    <mergeCell ref="C365:F365"/>
    <mergeCell ref="G365:I365"/>
    <mergeCell ref="J365:K365"/>
    <mergeCell ref="L365:M365"/>
    <mergeCell ref="W363:X363"/>
    <mergeCell ref="S364:V364"/>
    <mergeCell ref="W364:X364"/>
    <mergeCell ref="B363"/>
    <mergeCell ref="C363:F363"/>
    <mergeCell ref="G363:I363"/>
    <mergeCell ref="J363:K363"/>
    <mergeCell ref="L363:M363"/>
    <mergeCell ref="Y368:AB368"/>
    <mergeCell ref="R370"/>
    <mergeCell ref="S370:V370"/>
    <mergeCell ref="W370:X370"/>
    <mergeCell ref="Y370:AB370"/>
    <mergeCell ref="Y367:AB367"/>
    <mergeCell ref="C368:F368"/>
    <mergeCell ref="G368:I368"/>
    <mergeCell ref="J368:K368"/>
    <mergeCell ref="L368:M368"/>
    <mergeCell ref="N368:O368"/>
    <mergeCell ref="G370:Q370"/>
    <mergeCell ref="S366:V366"/>
    <mergeCell ref="W366:X366"/>
    <mergeCell ref="Y366:AB366"/>
    <mergeCell ref="N365:O365"/>
    <mergeCell ref="P365"/>
    <mergeCell ref="Q365"/>
    <mergeCell ref="R365"/>
    <mergeCell ref="S365:V365"/>
    <mergeCell ref="W365:X365"/>
    <mergeCell ref="Y365:AB365"/>
    <mergeCell ref="C366:F366"/>
    <mergeCell ref="G366:I366"/>
    <mergeCell ref="J366:K366"/>
    <mergeCell ref="L366:M366"/>
    <mergeCell ref="N366:O366"/>
    <mergeCell ref="P366"/>
    <mergeCell ref="Q366"/>
    <mergeCell ref="R366"/>
    <mergeCell ref="G372:I372"/>
    <mergeCell ref="J372:K372"/>
    <mergeCell ref="L372:M372"/>
    <mergeCell ref="N372:O372"/>
    <mergeCell ref="P372"/>
    <mergeCell ref="Q372"/>
    <mergeCell ref="S371:V371"/>
    <mergeCell ref="W371:X371"/>
    <mergeCell ref="R372"/>
    <mergeCell ref="S372:V372"/>
    <mergeCell ref="W372:X372"/>
    <mergeCell ref="P367"/>
    <mergeCell ref="Q367"/>
    <mergeCell ref="R367"/>
    <mergeCell ref="S367:V367"/>
    <mergeCell ref="W367:X367"/>
    <mergeCell ref="C367:F367"/>
    <mergeCell ref="G367:I367"/>
    <mergeCell ref="J367:K367"/>
    <mergeCell ref="L367:M367"/>
    <mergeCell ref="N367:O367"/>
    <mergeCell ref="P368"/>
    <mergeCell ref="Q368"/>
    <mergeCell ref="R368"/>
    <mergeCell ref="S368:V368"/>
    <mergeCell ref="W368:X368"/>
    <mergeCell ref="W374:X374"/>
    <mergeCell ref="Y374:AB374"/>
    <mergeCell ref="L373:M373"/>
    <mergeCell ref="N373:O373"/>
    <mergeCell ref="P373"/>
    <mergeCell ref="Q373"/>
    <mergeCell ref="R373"/>
    <mergeCell ref="W373:X373"/>
    <mergeCell ref="Y373:AB373"/>
    <mergeCell ref="A371"/>
    <mergeCell ref="B371"/>
    <mergeCell ref="C371:F371"/>
    <mergeCell ref="G371:I371"/>
    <mergeCell ref="J371:K371"/>
    <mergeCell ref="A374"/>
    <mergeCell ref="B374"/>
    <mergeCell ref="C374:F374"/>
    <mergeCell ref="G374:I374"/>
    <mergeCell ref="J374:K374"/>
    <mergeCell ref="L374:M374"/>
    <mergeCell ref="N374:O374"/>
    <mergeCell ref="P374"/>
    <mergeCell ref="Y372:AB372"/>
    <mergeCell ref="L371:M371"/>
    <mergeCell ref="N371:O371"/>
    <mergeCell ref="P371"/>
    <mergeCell ref="Q371"/>
    <mergeCell ref="R371"/>
    <mergeCell ref="Y371:AB371"/>
    <mergeCell ref="A372"/>
    <mergeCell ref="B372"/>
    <mergeCell ref="C372:F372"/>
    <mergeCell ref="A375"/>
    <mergeCell ref="B375"/>
    <mergeCell ref="C375:F375"/>
    <mergeCell ref="G375:I375"/>
    <mergeCell ref="J375:K375"/>
    <mergeCell ref="S373:V373"/>
    <mergeCell ref="Q374"/>
    <mergeCell ref="R374"/>
    <mergeCell ref="S374:V374"/>
    <mergeCell ref="A373"/>
    <mergeCell ref="B373"/>
    <mergeCell ref="C373:F373"/>
    <mergeCell ref="G373:I373"/>
    <mergeCell ref="J373:K373"/>
    <mergeCell ref="C378:F378"/>
    <mergeCell ref="G378:I378"/>
    <mergeCell ref="J378:K378"/>
    <mergeCell ref="L378:M378"/>
    <mergeCell ref="N378:O378"/>
    <mergeCell ref="P378"/>
    <mergeCell ref="Q378"/>
    <mergeCell ref="R378"/>
    <mergeCell ref="S378:V378"/>
    <mergeCell ref="Y376:AB376"/>
    <mergeCell ref="L375:M375"/>
    <mergeCell ref="N375:O375"/>
    <mergeCell ref="P375"/>
    <mergeCell ref="Q375"/>
    <mergeCell ref="R375"/>
    <mergeCell ref="Y375:AB375"/>
    <mergeCell ref="A376"/>
    <mergeCell ref="B376"/>
    <mergeCell ref="C376:F376"/>
    <mergeCell ref="G376:I376"/>
    <mergeCell ref="J376:K376"/>
    <mergeCell ref="L376:M376"/>
    <mergeCell ref="N376:O376"/>
    <mergeCell ref="P376"/>
    <mergeCell ref="Q376"/>
    <mergeCell ref="B377"/>
    <mergeCell ref="C377:F377"/>
    <mergeCell ref="G377:I377"/>
    <mergeCell ref="J377:K377"/>
    <mergeCell ref="S375:V375"/>
    <mergeCell ref="W375:X375"/>
    <mergeCell ref="R376"/>
    <mergeCell ref="S376:V376"/>
    <mergeCell ref="W376:X376"/>
    <mergeCell ref="S377:V377"/>
    <mergeCell ref="A377"/>
    <mergeCell ref="L377:M377"/>
    <mergeCell ref="N377:O377"/>
    <mergeCell ref="P377"/>
    <mergeCell ref="Q377"/>
    <mergeCell ref="R377"/>
    <mergeCell ref="L379:M379"/>
    <mergeCell ref="N379:O379"/>
    <mergeCell ref="P379"/>
    <mergeCell ref="Q379"/>
    <mergeCell ref="R379"/>
    <mergeCell ref="Y379:AB379"/>
    <mergeCell ref="A380"/>
    <mergeCell ref="B380"/>
    <mergeCell ref="C380:F380"/>
    <mergeCell ref="G380:I380"/>
    <mergeCell ref="J380:K380"/>
    <mergeCell ref="L380:M380"/>
    <mergeCell ref="N380:O380"/>
    <mergeCell ref="P380"/>
    <mergeCell ref="Q380"/>
    <mergeCell ref="W378:X378"/>
    <mergeCell ref="Y378:AB378"/>
    <mergeCell ref="W377:X377"/>
    <mergeCell ref="Y377:AB377"/>
    <mergeCell ref="A378"/>
    <mergeCell ref="B378"/>
    <mergeCell ref="S379:V379"/>
    <mergeCell ref="W379:X379"/>
    <mergeCell ref="R380"/>
    <mergeCell ref="S380:V380"/>
    <mergeCell ref="W380:X380"/>
    <mergeCell ref="W382:X382"/>
    <mergeCell ref="Y382:AB382"/>
    <mergeCell ref="L381:M381"/>
    <mergeCell ref="N381:O381"/>
    <mergeCell ref="P381"/>
    <mergeCell ref="Q381"/>
    <mergeCell ref="R381"/>
    <mergeCell ref="W381:X381"/>
    <mergeCell ref="Y381:AB381"/>
    <mergeCell ref="A379"/>
    <mergeCell ref="B379"/>
    <mergeCell ref="C379:F379"/>
    <mergeCell ref="G379:I379"/>
    <mergeCell ref="J379:K379"/>
    <mergeCell ref="A382"/>
    <mergeCell ref="B382"/>
    <mergeCell ref="C382:F382"/>
    <mergeCell ref="G382:I382"/>
    <mergeCell ref="J382:K382"/>
    <mergeCell ref="L382:M382"/>
    <mergeCell ref="N382:O382"/>
    <mergeCell ref="P382"/>
    <mergeCell ref="Y380:AB380"/>
    <mergeCell ref="A383"/>
    <mergeCell ref="B383"/>
    <mergeCell ref="C383:F383"/>
    <mergeCell ref="G383:I383"/>
    <mergeCell ref="J383:K383"/>
    <mergeCell ref="S381:V381"/>
    <mergeCell ref="Q382"/>
    <mergeCell ref="R382"/>
    <mergeCell ref="S382:V382"/>
    <mergeCell ref="A381"/>
    <mergeCell ref="B381"/>
    <mergeCell ref="C381:F381"/>
    <mergeCell ref="G381:I381"/>
    <mergeCell ref="J381:K381"/>
    <mergeCell ref="C386:F386"/>
    <mergeCell ref="G386:I386"/>
    <mergeCell ref="J386:K386"/>
    <mergeCell ref="L386:M386"/>
    <mergeCell ref="N386:O386"/>
    <mergeCell ref="P386"/>
    <mergeCell ref="Q386"/>
    <mergeCell ref="R386"/>
    <mergeCell ref="S386:V386"/>
    <mergeCell ref="Y384:AB384"/>
    <mergeCell ref="L383:M383"/>
    <mergeCell ref="N383:O383"/>
    <mergeCell ref="P383"/>
    <mergeCell ref="Q383"/>
    <mergeCell ref="R383"/>
    <mergeCell ref="Y383:AB383"/>
    <mergeCell ref="A384"/>
    <mergeCell ref="B384"/>
    <mergeCell ref="C384:F384"/>
    <mergeCell ref="G384:I384"/>
    <mergeCell ref="J384:K384"/>
    <mergeCell ref="L384:M384"/>
    <mergeCell ref="N384:O384"/>
    <mergeCell ref="P384"/>
    <mergeCell ref="Q384"/>
    <mergeCell ref="B385"/>
    <mergeCell ref="C385:F385"/>
    <mergeCell ref="G385:I385"/>
    <mergeCell ref="J385:K385"/>
    <mergeCell ref="S383:V383"/>
    <mergeCell ref="W383:X383"/>
    <mergeCell ref="R384"/>
    <mergeCell ref="S384:V384"/>
    <mergeCell ref="W384:X384"/>
    <mergeCell ref="S385:V385"/>
    <mergeCell ref="A385"/>
    <mergeCell ref="L385:M385"/>
    <mergeCell ref="N385:O385"/>
    <mergeCell ref="P385"/>
    <mergeCell ref="Q385"/>
    <mergeCell ref="R385"/>
    <mergeCell ref="L387:M387"/>
    <mergeCell ref="N387:O387"/>
    <mergeCell ref="P387"/>
    <mergeCell ref="Q387"/>
    <mergeCell ref="R387"/>
    <mergeCell ref="Y387:AB387"/>
    <mergeCell ref="A388"/>
    <mergeCell ref="B388"/>
    <mergeCell ref="C388:F388"/>
    <mergeCell ref="G388:I388"/>
    <mergeCell ref="J388:K388"/>
    <mergeCell ref="L388:M388"/>
    <mergeCell ref="N388:O388"/>
    <mergeCell ref="P388"/>
    <mergeCell ref="Q388"/>
    <mergeCell ref="W386:X386"/>
    <mergeCell ref="Y386:AB386"/>
    <mergeCell ref="W385:X385"/>
    <mergeCell ref="Y385:AB385"/>
    <mergeCell ref="A386"/>
    <mergeCell ref="B386"/>
    <mergeCell ref="S387:V387"/>
    <mergeCell ref="W387:X387"/>
    <mergeCell ref="R388"/>
    <mergeCell ref="S388:V388"/>
    <mergeCell ref="W388:X388"/>
    <mergeCell ref="W390:X390"/>
    <mergeCell ref="Y390:AB390"/>
    <mergeCell ref="L389:M389"/>
    <mergeCell ref="N389:O389"/>
    <mergeCell ref="P389"/>
    <mergeCell ref="Q389"/>
    <mergeCell ref="R389"/>
    <mergeCell ref="W389:X389"/>
    <mergeCell ref="Y389:AB389"/>
    <mergeCell ref="A387"/>
    <mergeCell ref="B387"/>
    <mergeCell ref="C387:F387"/>
    <mergeCell ref="G387:I387"/>
    <mergeCell ref="J387:K387"/>
    <mergeCell ref="A390"/>
    <mergeCell ref="B390"/>
    <mergeCell ref="C390:F390"/>
    <mergeCell ref="G390:I390"/>
    <mergeCell ref="J390:K390"/>
    <mergeCell ref="L390:M390"/>
    <mergeCell ref="N390:O390"/>
    <mergeCell ref="P390"/>
    <mergeCell ref="Y388:AB388"/>
    <mergeCell ref="W392:X392"/>
    <mergeCell ref="Y392:AB392"/>
    <mergeCell ref="L391:M391"/>
    <mergeCell ref="N391:O391"/>
    <mergeCell ref="P391"/>
    <mergeCell ref="Q391"/>
    <mergeCell ref="R391"/>
    <mergeCell ref="A392"/>
    <mergeCell ref="B392"/>
    <mergeCell ref="C392:F392"/>
    <mergeCell ref="G392:I392"/>
    <mergeCell ref="J392:K392"/>
    <mergeCell ref="L392:M392"/>
    <mergeCell ref="S391:V391"/>
    <mergeCell ref="W391:X391"/>
    <mergeCell ref="Y391:AB391"/>
    <mergeCell ref="N392:O392"/>
    <mergeCell ref="P392"/>
    <mergeCell ref="Q392"/>
    <mergeCell ref="R392"/>
    <mergeCell ref="A391"/>
    <mergeCell ref="B391"/>
    <mergeCell ref="C391:F391"/>
    <mergeCell ref="G391:I391"/>
    <mergeCell ref="J391:K391"/>
    <mergeCell ref="B394"/>
    <mergeCell ref="C394:F394"/>
    <mergeCell ref="G394:I394"/>
    <mergeCell ref="J394:K394"/>
    <mergeCell ref="L394:M394"/>
    <mergeCell ref="N394:O394"/>
    <mergeCell ref="P394"/>
    <mergeCell ref="Q394"/>
    <mergeCell ref="R394"/>
    <mergeCell ref="S389:V389"/>
    <mergeCell ref="Q390"/>
    <mergeCell ref="R390"/>
    <mergeCell ref="S390:V390"/>
    <mergeCell ref="A389"/>
    <mergeCell ref="B389"/>
    <mergeCell ref="C389:F389"/>
    <mergeCell ref="G389:I389"/>
    <mergeCell ref="J389:K389"/>
    <mergeCell ref="S392:V392"/>
    <mergeCell ref="W393:X393"/>
    <mergeCell ref="S394:V394"/>
    <mergeCell ref="W394:X394"/>
    <mergeCell ref="B393"/>
    <mergeCell ref="C393:F393"/>
    <mergeCell ref="G393:I393"/>
    <mergeCell ref="J393:K393"/>
    <mergeCell ref="L393:M393"/>
    <mergeCell ref="Y396:AB396"/>
    <mergeCell ref="N395:O395"/>
    <mergeCell ref="P395"/>
    <mergeCell ref="Q395"/>
    <mergeCell ref="R395"/>
    <mergeCell ref="S395:V395"/>
    <mergeCell ref="Y395:AB395"/>
    <mergeCell ref="C396:F396"/>
    <mergeCell ref="G396:I396"/>
    <mergeCell ref="J396:K396"/>
    <mergeCell ref="L396:M396"/>
    <mergeCell ref="N396:O396"/>
    <mergeCell ref="P396"/>
    <mergeCell ref="Q396"/>
    <mergeCell ref="R396"/>
    <mergeCell ref="S396:V396"/>
    <mergeCell ref="Y394:AB394"/>
    <mergeCell ref="N393:O393"/>
    <mergeCell ref="P393"/>
    <mergeCell ref="Q393"/>
    <mergeCell ref="R393"/>
    <mergeCell ref="S393:V393"/>
    <mergeCell ref="Y393:AB393"/>
    <mergeCell ref="W395:X395"/>
    <mergeCell ref="W396:X396"/>
    <mergeCell ref="Q398"/>
    <mergeCell ref="R398"/>
    <mergeCell ref="S398:V398"/>
    <mergeCell ref="W398:X398"/>
    <mergeCell ref="Y398:AB398"/>
    <mergeCell ref="P397"/>
    <mergeCell ref="Q397"/>
    <mergeCell ref="R397"/>
    <mergeCell ref="S397:V397"/>
    <mergeCell ref="W397:X397"/>
    <mergeCell ref="B395"/>
    <mergeCell ref="C395:F395"/>
    <mergeCell ref="G395:I395"/>
    <mergeCell ref="J395:K395"/>
    <mergeCell ref="L395:M395"/>
    <mergeCell ref="S400:V400"/>
    <mergeCell ref="W400:X400"/>
    <mergeCell ref="Y400:AB400"/>
    <mergeCell ref="Y397:AB397"/>
    <mergeCell ref="C398:F398"/>
    <mergeCell ref="G398:I398"/>
    <mergeCell ref="J398:K398"/>
    <mergeCell ref="L398:M398"/>
    <mergeCell ref="N398:O398"/>
    <mergeCell ref="P398"/>
    <mergeCell ref="G400:Q400"/>
    <mergeCell ref="R400"/>
    <mergeCell ref="L401:M401"/>
    <mergeCell ref="N401:O401"/>
    <mergeCell ref="P401"/>
    <mergeCell ref="Q401"/>
    <mergeCell ref="R401"/>
    <mergeCell ref="W401:X401"/>
    <mergeCell ref="Y401:AB401"/>
    <mergeCell ref="C397:F397"/>
    <mergeCell ref="G397:I397"/>
    <mergeCell ref="J397:K397"/>
    <mergeCell ref="L397:M397"/>
    <mergeCell ref="N397:O397"/>
    <mergeCell ref="A402"/>
    <mergeCell ref="B402"/>
    <mergeCell ref="C402:F402"/>
    <mergeCell ref="G402:I402"/>
    <mergeCell ref="J402:K402"/>
    <mergeCell ref="L402:M402"/>
    <mergeCell ref="N402:O402"/>
    <mergeCell ref="P402"/>
    <mergeCell ref="S401:V401"/>
    <mergeCell ref="Q402"/>
    <mergeCell ref="R402"/>
    <mergeCell ref="S402:V402"/>
    <mergeCell ref="A401"/>
    <mergeCell ref="B401"/>
    <mergeCell ref="C401:F401"/>
    <mergeCell ref="G401:I401"/>
    <mergeCell ref="J401:K401"/>
    <mergeCell ref="W404:X404"/>
    <mergeCell ref="Q407"/>
    <mergeCell ref="R407"/>
    <mergeCell ref="S407:V407"/>
    <mergeCell ref="W407:X407"/>
    <mergeCell ref="B405"/>
    <mergeCell ref="C405:F405"/>
    <mergeCell ref="G405:I405"/>
    <mergeCell ref="J405:K405"/>
    <mergeCell ref="L405:M405"/>
    <mergeCell ref="W402:X402"/>
    <mergeCell ref="Y404:AB404"/>
    <mergeCell ref="L403:M403"/>
    <mergeCell ref="N403:O403"/>
    <mergeCell ref="P403"/>
    <mergeCell ref="Q403"/>
    <mergeCell ref="R403"/>
    <mergeCell ref="W403:X403"/>
    <mergeCell ref="Y403:AB403"/>
    <mergeCell ref="Y402:AB402"/>
    <mergeCell ref="A404"/>
    <mergeCell ref="B404"/>
    <mergeCell ref="C404:F404"/>
    <mergeCell ref="G404:I404"/>
    <mergeCell ref="J404:K404"/>
    <mergeCell ref="L404:M404"/>
    <mergeCell ref="N404:O404"/>
    <mergeCell ref="P404"/>
    <mergeCell ref="S403:V403"/>
    <mergeCell ref="Q404"/>
    <mergeCell ref="R404"/>
    <mergeCell ref="S404:V404"/>
    <mergeCell ref="A403"/>
    <mergeCell ref="B403"/>
    <mergeCell ref="C403:F403"/>
    <mergeCell ref="G403:I403"/>
    <mergeCell ref="J403:K403"/>
    <mergeCell ref="S411:V411"/>
    <mergeCell ref="Q412"/>
    <mergeCell ref="R412"/>
    <mergeCell ref="S412:V412"/>
    <mergeCell ref="W412:X412"/>
    <mergeCell ref="Y412:AB412"/>
    <mergeCell ref="Y406:AB406"/>
    <mergeCell ref="N405:O405"/>
    <mergeCell ref="P405"/>
    <mergeCell ref="Q405"/>
    <mergeCell ref="R405"/>
    <mergeCell ref="S405:V405"/>
    <mergeCell ref="Y405:AB405"/>
    <mergeCell ref="C406:F406"/>
    <mergeCell ref="G406:I406"/>
    <mergeCell ref="J406:K406"/>
    <mergeCell ref="L406:M406"/>
    <mergeCell ref="N406:O406"/>
    <mergeCell ref="P406"/>
    <mergeCell ref="Q406"/>
    <mergeCell ref="R406"/>
    <mergeCell ref="S406:V406"/>
    <mergeCell ref="J407:K407"/>
    <mergeCell ref="L407:M407"/>
    <mergeCell ref="N407:O407"/>
    <mergeCell ref="W405:X405"/>
    <mergeCell ref="W406:X406"/>
    <mergeCell ref="A411"/>
    <mergeCell ref="S410:V410"/>
    <mergeCell ref="W410:X410"/>
    <mergeCell ref="Y410:AB410"/>
    <mergeCell ref="Y407:AB407"/>
    <mergeCell ref="C408:F408"/>
    <mergeCell ref="G408:I408"/>
    <mergeCell ref="J408:K408"/>
    <mergeCell ref="L408:M408"/>
    <mergeCell ref="N408:O408"/>
    <mergeCell ref="P408"/>
    <mergeCell ref="B411"/>
    <mergeCell ref="C411:F411"/>
    <mergeCell ref="G411:I411"/>
    <mergeCell ref="J411:K411"/>
    <mergeCell ref="G410:Q410"/>
    <mergeCell ref="R410"/>
    <mergeCell ref="L411:M411"/>
    <mergeCell ref="N411:O411"/>
    <mergeCell ref="P411"/>
    <mergeCell ref="Q411"/>
    <mergeCell ref="R411"/>
    <mergeCell ref="W411:X411"/>
    <mergeCell ref="Y411:AB411"/>
    <mergeCell ref="C407:F407"/>
    <mergeCell ref="G407:I407"/>
    <mergeCell ref="Q408"/>
    <mergeCell ref="R408"/>
    <mergeCell ref="S408:V408"/>
    <mergeCell ref="W408:X408"/>
    <mergeCell ref="Y408:AB408"/>
    <mergeCell ref="P407"/>
    <mergeCell ref="A414"/>
    <mergeCell ref="B414"/>
    <mergeCell ref="C414:F414"/>
    <mergeCell ref="G414:I414"/>
    <mergeCell ref="J414:K414"/>
    <mergeCell ref="L414:M414"/>
    <mergeCell ref="N414:O414"/>
    <mergeCell ref="P414"/>
    <mergeCell ref="A412"/>
    <mergeCell ref="B412"/>
    <mergeCell ref="C412:F412"/>
    <mergeCell ref="G412:I412"/>
    <mergeCell ref="J412:K412"/>
    <mergeCell ref="L412:M412"/>
    <mergeCell ref="N412:O412"/>
    <mergeCell ref="P412"/>
    <mergeCell ref="A413"/>
    <mergeCell ref="B413"/>
    <mergeCell ref="C413:F413"/>
    <mergeCell ref="G413:I413"/>
    <mergeCell ref="J413:K413"/>
    <mergeCell ref="S413:V413"/>
    <mergeCell ref="Q414"/>
    <mergeCell ref="R414"/>
    <mergeCell ref="S414:V414"/>
    <mergeCell ref="S416:V416"/>
    <mergeCell ref="W416:X416"/>
    <mergeCell ref="Y416:AB416"/>
    <mergeCell ref="N415:O415"/>
    <mergeCell ref="P415"/>
    <mergeCell ref="Q415"/>
    <mergeCell ref="R415"/>
    <mergeCell ref="S415:V415"/>
    <mergeCell ref="W415:X415"/>
    <mergeCell ref="Y415:AB415"/>
    <mergeCell ref="C416:F416"/>
    <mergeCell ref="G416:I416"/>
    <mergeCell ref="J416:K416"/>
    <mergeCell ref="L416:M416"/>
    <mergeCell ref="N416:O416"/>
    <mergeCell ref="P416"/>
    <mergeCell ref="Q416"/>
    <mergeCell ref="R416"/>
    <mergeCell ref="W414:X414"/>
    <mergeCell ref="Y414:AB414"/>
    <mergeCell ref="L413:M413"/>
    <mergeCell ref="N413:O413"/>
    <mergeCell ref="P413"/>
    <mergeCell ref="Q413"/>
    <mergeCell ref="R413"/>
    <mergeCell ref="W413:X413"/>
    <mergeCell ref="Y413:AB413"/>
    <mergeCell ref="Y418:AB418"/>
    <mergeCell ref="R420"/>
    <mergeCell ref="S420:V420"/>
    <mergeCell ref="W420:X420"/>
    <mergeCell ref="Y420:AB420"/>
    <mergeCell ref="Y417:AB417"/>
    <mergeCell ref="C418:F418"/>
    <mergeCell ref="G418:I418"/>
    <mergeCell ref="J418:K418"/>
    <mergeCell ref="L418:M418"/>
    <mergeCell ref="N418:O418"/>
    <mergeCell ref="G420:Q420"/>
    <mergeCell ref="B415"/>
    <mergeCell ref="C415:F415"/>
    <mergeCell ref="G415:I415"/>
    <mergeCell ref="J415:K415"/>
    <mergeCell ref="L415:M415"/>
    <mergeCell ref="G422:I422"/>
    <mergeCell ref="J422:K422"/>
    <mergeCell ref="L422:M422"/>
    <mergeCell ref="N422:O422"/>
    <mergeCell ref="P422"/>
    <mergeCell ref="Q422"/>
    <mergeCell ref="S421:V421"/>
    <mergeCell ref="W421:X421"/>
    <mergeCell ref="R422"/>
    <mergeCell ref="S422:V422"/>
    <mergeCell ref="W422:X422"/>
    <mergeCell ref="P417"/>
    <mergeCell ref="Q417"/>
    <mergeCell ref="R417"/>
    <mergeCell ref="S417:V417"/>
    <mergeCell ref="W417:X417"/>
    <mergeCell ref="C417:F417"/>
    <mergeCell ref="G417:I417"/>
    <mergeCell ref="J417:K417"/>
    <mergeCell ref="L417:M417"/>
    <mergeCell ref="N417:O417"/>
    <mergeCell ref="P418"/>
    <mergeCell ref="Q418"/>
    <mergeCell ref="R418"/>
    <mergeCell ref="S418:V418"/>
    <mergeCell ref="W418:X418"/>
    <mergeCell ref="W424:X424"/>
    <mergeCell ref="Y424:AB424"/>
    <mergeCell ref="L423:M423"/>
    <mergeCell ref="N423:O423"/>
    <mergeCell ref="P423"/>
    <mergeCell ref="Q423"/>
    <mergeCell ref="R423"/>
    <mergeCell ref="W423:X423"/>
    <mergeCell ref="Y423:AB423"/>
    <mergeCell ref="A421"/>
    <mergeCell ref="B421"/>
    <mergeCell ref="C421:F421"/>
    <mergeCell ref="G421:I421"/>
    <mergeCell ref="J421:K421"/>
    <mergeCell ref="A424"/>
    <mergeCell ref="B424"/>
    <mergeCell ref="C424:F424"/>
    <mergeCell ref="G424:I424"/>
    <mergeCell ref="J424:K424"/>
    <mergeCell ref="L424:M424"/>
    <mergeCell ref="N424:O424"/>
    <mergeCell ref="P424"/>
    <mergeCell ref="Y422:AB422"/>
    <mergeCell ref="L421:M421"/>
    <mergeCell ref="N421:O421"/>
    <mergeCell ref="P421"/>
    <mergeCell ref="Q421"/>
    <mergeCell ref="R421"/>
    <mergeCell ref="Y421:AB421"/>
    <mergeCell ref="A422"/>
    <mergeCell ref="B422"/>
    <mergeCell ref="C422:F422"/>
    <mergeCell ref="A425"/>
    <mergeCell ref="B425"/>
    <mergeCell ref="C425:F425"/>
    <mergeCell ref="G425:I425"/>
    <mergeCell ref="J425:K425"/>
    <mergeCell ref="S423:V423"/>
    <mergeCell ref="Q424"/>
    <mergeCell ref="R424"/>
    <mergeCell ref="S424:V424"/>
    <mergeCell ref="A423"/>
    <mergeCell ref="B423"/>
    <mergeCell ref="C423:F423"/>
    <mergeCell ref="G423:I423"/>
    <mergeCell ref="J423:K423"/>
    <mergeCell ref="C428:F428"/>
    <mergeCell ref="G428:I428"/>
    <mergeCell ref="J428:K428"/>
    <mergeCell ref="L428:M428"/>
    <mergeCell ref="N428:O428"/>
    <mergeCell ref="P428"/>
    <mergeCell ref="Q428"/>
    <mergeCell ref="R428"/>
    <mergeCell ref="S428:V428"/>
    <mergeCell ref="Y426:AB426"/>
    <mergeCell ref="L425:M425"/>
    <mergeCell ref="N425:O425"/>
    <mergeCell ref="P425"/>
    <mergeCell ref="Q425"/>
    <mergeCell ref="R425"/>
    <mergeCell ref="Y425:AB425"/>
    <mergeCell ref="A426"/>
    <mergeCell ref="B426"/>
    <mergeCell ref="C426:F426"/>
    <mergeCell ref="G426:I426"/>
    <mergeCell ref="J426:K426"/>
    <mergeCell ref="L426:M426"/>
    <mergeCell ref="N426:O426"/>
    <mergeCell ref="P426"/>
    <mergeCell ref="Q426"/>
    <mergeCell ref="B427"/>
    <mergeCell ref="C427:F427"/>
    <mergeCell ref="G427:I427"/>
    <mergeCell ref="J427:K427"/>
    <mergeCell ref="S425:V425"/>
    <mergeCell ref="W425:X425"/>
    <mergeCell ref="R426"/>
    <mergeCell ref="S426:V426"/>
    <mergeCell ref="W426:X426"/>
    <mergeCell ref="S427:V427"/>
    <mergeCell ref="A427"/>
    <mergeCell ref="L427:M427"/>
    <mergeCell ref="N427:O427"/>
    <mergeCell ref="P427"/>
    <mergeCell ref="Q427"/>
    <mergeCell ref="R427"/>
    <mergeCell ref="L429:M429"/>
    <mergeCell ref="N429:O429"/>
    <mergeCell ref="P429"/>
    <mergeCell ref="Q429"/>
    <mergeCell ref="R429"/>
    <mergeCell ref="Y429:AB429"/>
    <mergeCell ref="A430"/>
    <mergeCell ref="B430"/>
    <mergeCell ref="C430:F430"/>
    <mergeCell ref="G430:I430"/>
    <mergeCell ref="J430:K430"/>
    <mergeCell ref="L430:M430"/>
    <mergeCell ref="N430:O430"/>
    <mergeCell ref="P430"/>
    <mergeCell ref="Q430"/>
    <mergeCell ref="W428:X428"/>
    <mergeCell ref="Y428:AB428"/>
    <mergeCell ref="W427:X427"/>
    <mergeCell ref="Y427:AB427"/>
    <mergeCell ref="A428"/>
    <mergeCell ref="B428"/>
    <mergeCell ref="S429:V429"/>
    <mergeCell ref="W429:X429"/>
    <mergeCell ref="R430"/>
    <mergeCell ref="S430:V430"/>
    <mergeCell ref="W430:X430"/>
    <mergeCell ref="W432:X432"/>
    <mergeCell ref="Y432:AB432"/>
    <mergeCell ref="L431:M431"/>
    <mergeCell ref="N431:O431"/>
    <mergeCell ref="P431"/>
    <mergeCell ref="Q431"/>
    <mergeCell ref="R431"/>
    <mergeCell ref="W431:X431"/>
    <mergeCell ref="Y431:AB431"/>
    <mergeCell ref="A429"/>
    <mergeCell ref="B429"/>
    <mergeCell ref="C429:F429"/>
    <mergeCell ref="G429:I429"/>
    <mergeCell ref="J429:K429"/>
    <mergeCell ref="A432"/>
    <mergeCell ref="B432"/>
    <mergeCell ref="C432:F432"/>
    <mergeCell ref="G432:I432"/>
    <mergeCell ref="J432:K432"/>
    <mergeCell ref="L432:M432"/>
    <mergeCell ref="N432:O432"/>
    <mergeCell ref="P432"/>
    <mergeCell ref="Y430:AB430"/>
    <mergeCell ref="A433"/>
    <mergeCell ref="B433"/>
    <mergeCell ref="C433:F433"/>
    <mergeCell ref="G433:I433"/>
    <mergeCell ref="J433:K433"/>
    <mergeCell ref="S431:V431"/>
    <mergeCell ref="Q432"/>
    <mergeCell ref="R432"/>
    <mergeCell ref="S432:V432"/>
    <mergeCell ref="A431"/>
    <mergeCell ref="B431"/>
    <mergeCell ref="C431:F431"/>
    <mergeCell ref="G431:I431"/>
    <mergeCell ref="J431:K431"/>
    <mergeCell ref="C436:F436"/>
    <mergeCell ref="G436:I436"/>
    <mergeCell ref="J436:K436"/>
    <mergeCell ref="L436:M436"/>
    <mergeCell ref="N436:O436"/>
    <mergeCell ref="P436"/>
    <mergeCell ref="Q436"/>
    <mergeCell ref="R436"/>
    <mergeCell ref="S436:V436"/>
    <mergeCell ref="Y434:AB434"/>
    <mergeCell ref="L433:M433"/>
    <mergeCell ref="N433:O433"/>
    <mergeCell ref="P433"/>
    <mergeCell ref="Q433"/>
    <mergeCell ref="R433"/>
    <mergeCell ref="Y433:AB433"/>
    <mergeCell ref="A434"/>
    <mergeCell ref="B434"/>
    <mergeCell ref="C434:F434"/>
    <mergeCell ref="G434:I434"/>
    <mergeCell ref="J434:K434"/>
    <mergeCell ref="L434:M434"/>
    <mergeCell ref="N434:O434"/>
    <mergeCell ref="P434"/>
    <mergeCell ref="Q434"/>
    <mergeCell ref="B435"/>
    <mergeCell ref="C435:F435"/>
    <mergeCell ref="G435:I435"/>
    <mergeCell ref="J435:K435"/>
    <mergeCell ref="S433:V433"/>
    <mergeCell ref="W433:X433"/>
    <mergeCell ref="R434"/>
    <mergeCell ref="S434:V434"/>
    <mergeCell ref="W434:X434"/>
    <mergeCell ref="S435:V435"/>
    <mergeCell ref="A435"/>
    <mergeCell ref="L435:M435"/>
    <mergeCell ref="N435:O435"/>
    <mergeCell ref="P435"/>
    <mergeCell ref="Q435"/>
    <mergeCell ref="R435"/>
    <mergeCell ref="Y438:AB438"/>
    <mergeCell ref="L437:M437"/>
    <mergeCell ref="N437:O437"/>
    <mergeCell ref="P437"/>
    <mergeCell ref="Q437"/>
    <mergeCell ref="R437"/>
    <mergeCell ref="Y437:AB437"/>
    <mergeCell ref="A438"/>
    <mergeCell ref="B438"/>
    <mergeCell ref="C438:F438"/>
    <mergeCell ref="G438:I438"/>
    <mergeCell ref="J438:K438"/>
    <mergeCell ref="L438:M438"/>
    <mergeCell ref="N438:O438"/>
    <mergeCell ref="P438"/>
    <mergeCell ref="Q438"/>
    <mergeCell ref="W436:X436"/>
    <mergeCell ref="Y436:AB436"/>
    <mergeCell ref="W435:X435"/>
    <mergeCell ref="Y435:AB435"/>
    <mergeCell ref="A436"/>
    <mergeCell ref="B436"/>
    <mergeCell ref="S439:V439"/>
    <mergeCell ref="Q440"/>
    <mergeCell ref="R440"/>
    <mergeCell ref="S440:V440"/>
    <mergeCell ref="A439"/>
    <mergeCell ref="B439"/>
    <mergeCell ref="C439:F439"/>
    <mergeCell ref="G439:I439"/>
    <mergeCell ref="J439:K439"/>
    <mergeCell ref="S437:V437"/>
    <mergeCell ref="W437:X437"/>
    <mergeCell ref="R438"/>
    <mergeCell ref="S438:V438"/>
    <mergeCell ref="W438:X438"/>
    <mergeCell ref="W440:X440"/>
    <mergeCell ref="Y440:AB440"/>
    <mergeCell ref="L439:M439"/>
    <mergeCell ref="N439:O439"/>
    <mergeCell ref="P439"/>
    <mergeCell ref="Q439"/>
    <mergeCell ref="R439"/>
    <mergeCell ref="W439:X439"/>
    <mergeCell ref="Y439:AB439"/>
    <mergeCell ref="A437"/>
    <mergeCell ref="B437"/>
    <mergeCell ref="C437:F437"/>
    <mergeCell ref="G437:I437"/>
    <mergeCell ref="J437:K437"/>
    <mergeCell ref="A442"/>
    <mergeCell ref="B442"/>
    <mergeCell ref="C442:F442"/>
    <mergeCell ref="G442:I442"/>
    <mergeCell ref="J442:K442"/>
    <mergeCell ref="L442:M442"/>
    <mergeCell ref="N442:O442"/>
    <mergeCell ref="P442"/>
    <mergeCell ref="A440"/>
    <mergeCell ref="B440"/>
    <mergeCell ref="C440:F440"/>
    <mergeCell ref="G440:I440"/>
    <mergeCell ref="J440:K440"/>
    <mergeCell ref="L440:M440"/>
    <mergeCell ref="N440:O440"/>
    <mergeCell ref="P440"/>
    <mergeCell ref="A441"/>
    <mergeCell ref="B441"/>
    <mergeCell ref="C441:F441"/>
    <mergeCell ref="G441:I441"/>
    <mergeCell ref="J441:K441"/>
    <mergeCell ref="W444:X444"/>
    <mergeCell ref="W442:X442"/>
    <mergeCell ref="Y442:AB442"/>
    <mergeCell ref="C445:F445"/>
    <mergeCell ref="G445:I445"/>
    <mergeCell ref="J445:K445"/>
    <mergeCell ref="L445:M445"/>
    <mergeCell ref="N445:O445"/>
    <mergeCell ref="Y443:AB443"/>
    <mergeCell ref="C444:F444"/>
    <mergeCell ref="G444:I444"/>
    <mergeCell ref="J444:K444"/>
    <mergeCell ref="L444:M444"/>
    <mergeCell ref="L441:M441"/>
    <mergeCell ref="N441:O441"/>
    <mergeCell ref="P441"/>
    <mergeCell ref="Q441"/>
    <mergeCell ref="R441"/>
    <mergeCell ref="W441:X441"/>
    <mergeCell ref="Y441:AB441"/>
    <mergeCell ref="S441:V441"/>
    <mergeCell ref="Q442"/>
    <mergeCell ref="R442"/>
    <mergeCell ref="S442:V442"/>
    <mergeCell ref="Y447:AB447"/>
    <mergeCell ref="P445"/>
    <mergeCell ref="Q445"/>
    <mergeCell ref="R445"/>
    <mergeCell ref="S445:V445"/>
    <mergeCell ref="W445:X445"/>
    <mergeCell ref="A448"/>
    <mergeCell ref="B448"/>
    <mergeCell ref="C448:F448"/>
    <mergeCell ref="G448:I448"/>
    <mergeCell ref="J448:K448"/>
    <mergeCell ref="Y445:AB445"/>
    <mergeCell ref="G447:Q447"/>
    <mergeCell ref="R447"/>
    <mergeCell ref="S447:V447"/>
    <mergeCell ref="W447:X447"/>
    <mergeCell ref="C443:F443"/>
    <mergeCell ref="G443:I443"/>
    <mergeCell ref="J443:K443"/>
    <mergeCell ref="L443:M443"/>
    <mergeCell ref="N443:O443"/>
    <mergeCell ref="Y444:AB444"/>
    <mergeCell ref="P443"/>
    <mergeCell ref="Q443"/>
    <mergeCell ref="R443"/>
    <mergeCell ref="S443:V443"/>
    <mergeCell ref="W443:X443"/>
    <mergeCell ref="N444:O444"/>
    <mergeCell ref="P444"/>
    <mergeCell ref="Q444"/>
    <mergeCell ref="R444"/>
    <mergeCell ref="S444:V444"/>
    <mergeCell ref="C451:F451"/>
    <mergeCell ref="G451:I451"/>
    <mergeCell ref="J451:K451"/>
    <mergeCell ref="L451:M451"/>
    <mergeCell ref="N451:O451"/>
    <mergeCell ref="P451"/>
    <mergeCell ref="Y449:AB449"/>
    <mergeCell ref="L448:M448"/>
    <mergeCell ref="N448:O448"/>
    <mergeCell ref="P448"/>
    <mergeCell ref="Q448"/>
    <mergeCell ref="R448"/>
    <mergeCell ref="Y448:AB448"/>
    <mergeCell ref="A449"/>
    <mergeCell ref="B449"/>
    <mergeCell ref="C449:F449"/>
    <mergeCell ref="G449:I449"/>
    <mergeCell ref="J449:K449"/>
    <mergeCell ref="L449:M449"/>
    <mergeCell ref="N449:O449"/>
    <mergeCell ref="P449"/>
    <mergeCell ref="Q449"/>
    <mergeCell ref="B450"/>
    <mergeCell ref="C450:F450"/>
    <mergeCell ref="G450:I450"/>
    <mergeCell ref="J450:K450"/>
    <mergeCell ref="S448:V448"/>
    <mergeCell ref="W448:X448"/>
    <mergeCell ref="R449"/>
    <mergeCell ref="S449:V449"/>
    <mergeCell ref="W449:X449"/>
    <mergeCell ref="S450:V450"/>
    <mergeCell ref="Q451"/>
    <mergeCell ref="R451"/>
    <mergeCell ref="S451:V451"/>
    <mergeCell ref="A450"/>
    <mergeCell ref="Y453:AB453"/>
    <mergeCell ref="L452:M452"/>
    <mergeCell ref="N452:O452"/>
    <mergeCell ref="P452"/>
    <mergeCell ref="Q452"/>
    <mergeCell ref="R452"/>
    <mergeCell ref="Y452:AB452"/>
    <mergeCell ref="A453"/>
    <mergeCell ref="B453"/>
    <mergeCell ref="C453:F453"/>
    <mergeCell ref="G453:I453"/>
    <mergeCell ref="J453:K453"/>
    <mergeCell ref="L453:M453"/>
    <mergeCell ref="N453:O453"/>
    <mergeCell ref="P453"/>
    <mergeCell ref="Q453"/>
    <mergeCell ref="W451:X451"/>
    <mergeCell ref="Y451:AB451"/>
    <mergeCell ref="L450:M450"/>
    <mergeCell ref="N450:O450"/>
    <mergeCell ref="P450"/>
    <mergeCell ref="Q450"/>
    <mergeCell ref="R450"/>
    <mergeCell ref="W450:X450"/>
    <mergeCell ref="Y450:AB450"/>
    <mergeCell ref="A451"/>
    <mergeCell ref="B451"/>
    <mergeCell ref="S452:V452"/>
    <mergeCell ref="W452:X452"/>
    <mergeCell ref="R453"/>
    <mergeCell ref="S453:V453"/>
    <mergeCell ref="W453:X453"/>
    <mergeCell ref="W455:X455"/>
    <mergeCell ref="Y455:AB455"/>
    <mergeCell ref="L454:M454"/>
    <mergeCell ref="N454:O454"/>
    <mergeCell ref="P454"/>
    <mergeCell ref="Q454"/>
    <mergeCell ref="R454"/>
    <mergeCell ref="W454:X454"/>
    <mergeCell ref="Y454:AB454"/>
    <mergeCell ref="A452"/>
    <mergeCell ref="B452"/>
    <mergeCell ref="C452:F452"/>
    <mergeCell ref="G452:I452"/>
    <mergeCell ref="J452:K452"/>
    <mergeCell ref="A455"/>
    <mergeCell ref="B455"/>
    <mergeCell ref="C455:F455"/>
    <mergeCell ref="G455:I455"/>
    <mergeCell ref="J455:K455"/>
    <mergeCell ref="L455:M455"/>
    <mergeCell ref="N455:O455"/>
    <mergeCell ref="P455"/>
    <mergeCell ref="A456"/>
    <mergeCell ref="B456"/>
    <mergeCell ref="C456:F456"/>
    <mergeCell ref="G456:I456"/>
    <mergeCell ref="J456:K456"/>
    <mergeCell ref="S454:V454"/>
    <mergeCell ref="Q455"/>
    <mergeCell ref="R455"/>
    <mergeCell ref="S455:V455"/>
    <mergeCell ref="A454"/>
    <mergeCell ref="B454"/>
    <mergeCell ref="C454:F454"/>
    <mergeCell ref="G454:I454"/>
    <mergeCell ref="J454:K454"/>
    <mergeCell ref="C459:F459"/>
    <mergeCell ref="G459:I459"/>
    <mergeCell ref="J459:K459"/>
    <mergeCell ref="L459:M459"/>
    <mergeCell ref="N459:O459"/>
    <mergeCell ref="P459"/>
    <mergeCell ref="Q459"/>
    <mergeCell ref="R459"/>
    <mergeCell ref="S459:V459"/>
    <mergeCell ref="Y457:AB457"/>
    <mergeCell ref="L456:M456"/>
    <mergeCell ref="N456:O456"/>
    <mergeCell ref="P456"/>
    <mergeCell ref="Q456"/>
    <mergeCell ref="R456"/>
    <mergeCell ref="Y456:AB456"/>
    <mergeCell ref="A457"/>
    <mergeCell ref="B457"/>
    <mergeCell ref="C457:F457"/>
    <mergeCell ref="G457:I457"/>
    <mergeCell ref="J457:K457"/>
    <mergeCell ref="L457:M457"/>
    <mergeCell ref="N457:O457"/>
    <mergeCell ref="P457"/>
    <mergeCell ref="Q457"/>
    <mergeCell ref="B458"/>
    <mergeCell ref="C458:F458"/>
    <mergeCell ref="G458:I458"/>
    <mergeCell ref="J458:K458"/>
    <mergeCell ref="S456:V456"/>
    <mergeCell ref="W456:X456"/>
    <mergeCell ref="R457"/>
    <mergeCell ref="S457:V457"/>
    <mergeCell ref="W457:X457"/>
    <mergeCell ref="S458:V458"/>
    <mergeCell ref="A458"/>
    <mergeCell ref="L458:M458"/>
    <mergeCell ref="N458:O458"/>
    <mergeCell ref="P458"/>
    <mergeCell ref="Q458"/>
    <mergeCell ref="R458"/>
    <mergeCell ref="Y461:AB461"/>
    <mergeCell ref="L460:M460"/>
    <mergeCell ref="N460:O460"/>
    <mergeCell ref="P460"/>
    <mergeCell ref="Q460"/>
    <mergeCell ref="R460"/>
    <mergeCell ref="Y460:AB460"/>
    <mergeCell ref="A461"/>
    <mergeCell ref="B461"/>
    <mergeCell ref="C461:F461"/>
    <mergeCell ref="G461:I461"/>
    <mergeCell ref="J461:K461"/>
    <mergeCell ref="L461:M461"/>
    <mergeCell ref="N461:O461"/>
    <mergeCell ref="P461"/>
    <mergeCell ref="Q461"/>
    <mergeCell ref="W459:X459"/>
    <mergeCell ref="Y459:AB459"/>
    <mergeCell ref="W458:X458"/>
    <mergeCell ref="Y458:AB458"/>
    <mergeCell ref="A459"/>
    <mergeCell ref="B459"/>
    <mergeCell ref="S462:V462"/>
    <mergeCell ref="Q463"/>
    <mergeCell ref="R463"/>
    <mergeCell ref="S463:V463"/>
    <mergeCell ref="A462"/>
    <mergeCell ref="B462"/>
    <mergeCell ref="C462:F462"/>
    <mergeCell ref="G462:I462"/>
    <mergeCell ref="J462:K462"/>
    <mergeCell ref="S460:V460"/>
    <mergeCell ref="W460:X460"/>
    <mergeCell ref="R461"/>
    <mergeCell ref="S461:V461"/>
    <mergeCell ref="W461:X461"/>
    <mergeCell ref="W463:X463"/>
    <mergeCell ref="Y463:AB463"/>
    <mergeCell ref="L462:M462"/>
    <mergeCell ref="N462:O462"/>
    <mergeCell ref="P462"/>
    <mergeCell ref="Q462"/>
    <mergeCell ref="R462"/>
    <mergeCell ref="W462:X462"/>
    <mergeCell ref="Y462:AB462"/>
    <mergeCell ref="A460"/>
    <mergeCell ref="B460"/>
    <mergeCell ref="C460:F460"/>
    <mergeCell ref="G460:I460"/>
    <mergeCell ref="J460:K460"/>
    <mergeCell ref="C465:F465"/>
    <mergeCell ref="G465:I465"/>
    <mergeCell ref="J465:K465"/>
    <mergeCell ref="L465:M465"/>
    <mergeCell ref="N465:O465"/>
    <mergeCell ref="P465"/>
    <mergeCell ref="Q465"/>
    <mergeCell ref="R465"/>
    <mergeCell ref="A463"/>
    <mergeCell ref="B463"/>
    <mergeCell ref="C463:F463"/>
    <mergeCell ref="G463:I463"/>
    <mergeCell ref="J463:K463"/>
    <mergeCell ref="L463:M463"/>
    <mergeCell ref="N463:O463"/>
    <mergeCell ref="P463"/>
    <mergeCell ref="A464"/>
    <mergeCell ref="B464"/>
    <mergeCell ref="C464:F464"/>
    <mergeCell ref="G464:I464"/>
    <mergeCell ref="J464:K464"/>
    <mergeCell ref="J466:K466"/>
    <mergeCell ref="L466:M466"/>
    <mergeCell ref="N466:O466"/>
    <mergeCell ref="S464:V464"/>
    <mergeCell ref="S465:V465"/>
    <mergeCell ref="Q467"/>
    <mergeCell ref="R467"/>
    <mergeCell ref="S467:V467"/>
    <mergeCell ref="W467:X467"/>
    <mergeCell ref="Y467:AB467"/>
    <mergeCell ref="P466"/>
    <mergeCell ref="Q466"/>
    <mergeCell ref="R466"/>
    <mergeCell ref="S466:V466"/>
    <mergeCell ref="W466:X466"/>
    <mergeCell ref="W465:X465"/>
    <mergeCell ref="Y465:AB465"/>
    <mergeCell ref="L464:M464"/>
    <mergeCell ref="N464:O464"/>
    <mergeCell ref="P464"/>
    <mergeCell ref="Q464"/>
    <mergeCell ref="R464"/>
    <mergeCell ref="W464:X464"/>
    <mergeCell ref="Y464:AB464"/>
    <mergeCell ref="S470:V470"/>
    <mergeCell ref="Q471"/>
    <mergeCell ref="R471"/>
    <mergeCell ref="S471:V471"/>
    <mergeCell ref="A470"/>
    <mergeCell ref="S469:V469"/>
    <mergeCell ref="W469:X469"/>
    <mergeCell ref="Y469:AB469"/>
    <mergeCell ref="Y466:AB466"/>
    <mergeCell ref="C467:F467"/>
    <mergeCell ref="G467:I467"/>
    <mergeCell ref="J467:K467"/>
    <mergeCell ref="L467:M467"/>
    <mergeCell ref="N467:O467"/>
    <mergeCell ref="P467"/>
    <mergeCell ref="B470"/>
    <mergeCell ref="C470:F470"/>
    <mergeCell ref="G470:I470"/>
    <mergeCell ref="J470:K470"/>
    <mergeCell ref="G469:Q469"/>
    <mergeCell ref="R469"/>
    <mergeCell ref="W471:X471"/>
    <mergeCell ref="Y471:AB471"/>
    <mergeCell ref="L470:M470"/>
    <mergeCell ref="N470:O470"/>
    <mergeCell ref="P470"/>
    <mergeCell ref="Q470"/>
    <mergeCell ref="R470"/>
    <mergeCell ref="W470:X470"/>
    <mergeCell ref="Y470:AB470"/>
    <mergeCell ref="C466:F466"/>
    <mergeCell ref="G466:I466"/>
    <mergeCell ref="A473"/>
    <mergeCell ref="B473"/>
    <mergeCell ref="C473:F473"/>
    <mergeCell ref="G473:I473"/>
    <mergeCell ref="J473:K473"/>
    <mergeCell ref="L473:M473"/>
    <mergeCell ref="N473:O473"/>
    <mergeCell ref="P473"/>
    <mergeCell ref="A471"/>
    <mergeCell ref="B471"/>
    <mergeCell ref="C471:F471"/>
    <mergeCell ref="G471:I471"/>
    <mergeCell ref="J471:K471"/>
    <mergeCell ref="L471:M471"/>
    <mergeCell ref="N471:O471"/>
    <mergeCell ref="P471"/>
    <mergeCell ref="A472"/>
    <mergeCell ref="B472"/>
    <mergeCell ref="C472:F472"/>
    <mergeCell ref="G472:I472"/>
    <mergeCell ref="J472:K472"/>
    <mergeCell ref="S472:V472"/>
    <mergeCell ref="Q473"/>
    <mergeCell ref="R473"/>
    <mergeCell ref="S473:V473"/>
    <mergeCell ref="S475:V475"/>
    <mergeCell ref="W475:X475"/>
    <mergeCell ref="Y475:AB475"/>
    <mergeCell ref="N474:O474"/>
    <mergeCell ref="P474"/>
    <mergeCell ref="Q474"/>
    <mergeCell ref="R474"/>
    <mergeCell ref="S474:V474"/>
    <mergeCell ref="W474:X474"/>
    <mergeCell ref="Y474:AB474"/>
    <mergeCell ref="C475:F475"/>
    <mergeCell ref="G475:I475"/>
    <mergeCell ref="J475:K475"/>
    <mergeCell ref="L475:M475"/>
    <mergeCell ref="N475:O475"/>
    <mergeCell ref="P475"/>
    <mergeCell ref="Q475"/>
    <mergeCell ref="R475"/>
    <mergeCell ref="W473:X473"/>
    <mergeCell ref="Y473:AB473"/>
    <mergeCell ref="L472:M472"/>
    <mergeCell ref="N472:O472"/>
    <mergeCell ref="P472"/>
    <mergeCell ref="Q472"/>
    <mergeCell ref="R472"/>
    <mergeCell ref="W472:X472"/>
    <mergeCell ref="Y472:AB472"/>
    <mergeCell ref="Y477:AB477"/>
    <mergeCell ref="R479"/>
    <mergeCell ref="S479:V479"/>
    <mergeCell ref="W479:X479"/>
    <mergeCell ref="Y479:AB479"/>
    <mergeCell ref="Y476:AB476"/>
    <mergeCell ref="C477:F477"/>
    <mergeCell ref="G477:I477"/>
    <mergeCell ref="J477:K477"/>
    <mergeCell ref="L477:M477"/>
    <mergeCell ref="N477:O477"/>
    <mergeCell ref="G479:Q479"/>
    <mergeCell ref="B474"/>
    <mergeCell ref="C474:F474"/>
    <mergeCell ref="G474:I474"/>
    <mergeCell ref="J474:K474"/>
    <mergeCell ref="L474:M474"/>
    <mergeCell ref="G481:I481"/>
    <mergeCell ref="J481:K481"/>
    <mergeCell ref="L481:M481"/>
    <mergeCell ref="N481:O481"/>
    <mergeCell ref="P481"/>
    <mergeCell ref="Q481"/>
    <mergeCell ref="S480:V480"/>
    <mergeCell ref="W480:X480"/>
    <mergeCell ref="R481"/>
    <mergeCell ref="S481:V481"/>
    <mergeCell ref="W481:X481"/>
    <mergeCell ref="P476"/>
    <mergeCell ref="Q476"/>
    <mergeCell ref="R476"/>
    <mergeCell ref="S476:V476"/>
    <mergeCell ref="W476:X476"/>
    <mergeCell ref="C476:F476"/>
    <mergeCell ref="G476:I476"/>
    <mergeCell ref="J476:K476"/>
    <mergeCell ref="L476:M476"/>
    <mergeCell ref="N476:O476"/>
    <mergeCell ref="P477"/>
    <mergeCell ref="Q477"/>
    <mergeCell ref="R477"/>
    <mergeCell ref="S477:V477"/>
    <mergeCell ref="W477:X477"/>
    <mergeCell ref="W483:X483"/>
    <mergeCell ref="Y483:AB483"/>
    <mergeCell ref="L482:M482"/>
    <mergeCell ref="N482:O482"/>
    <mergeCell ref="P482"/>
    <mergeCell ref="Q482"/>
    <mergeCell ref="R482"/>
    <mergeCell ref="W482:X482"/>
    <mergeCell ref="Y482:AB482"/>
    <mergeCell ref="A480"/>
    <mergeCell ref="B480"/>
    <mergeCell ref="C480:F480"/>
    <mergeCell ref="G480:I480"/>
    <mergeCell ref="J480:K480"/>
    <mergeCell ref="A483"/>
    <mergeCell ref="B483"/>
    <mergeCell ref="C483:F483"/>
    <mergeCell ref="G483:I483"/>
    <mergeCell ref="J483:K483"/>
    <mergeCell ref="L483:M483"/>
    <mergeCell ref="N483:O483"/>
    <mergeCell ref="P483"/>
    <mergeCell ref="Y481:AB481"/>
    <mergeCell ref="L480:M480"/>
    <mergeCell ref="N480:O480"/>
    <mergeCell ref="P480"/>
    <mergeCell ref="Q480"/>
    <mergeCell ref="R480"/>
    <mergeCell ref="Y480:AB480"/>
    <mergeCell ref="A481"/>
    <mergeCell ref="B481"/>
    <mergeCell ref="C481:F481"/>
    <mergeCell ref="A484"/>
    <mergeCell ref="B484"/>
    <mergeCell ref="C484:F484"/>
    <mergeCell ref="G484:I484"/>
    <mergeCell ref="J484:K484"/>
    <mergeCell ref="S482:V482"/>
    <mergeCell ref="Q483"/>
    <mergeCell ref="R483"/>
    <mergeCell ref="S483:V483"/>
    <mergeCell ref="A482"/>
    <mergeCell ref="B482"/>
    <mergeCell ref="C482:F482"/>
    <mergeCell ref="G482:I482"/>
    <mergeCell ref="J482:K482"/>
    <mergeCell ref="C487:F487"/>
    <mergeCell ref="G487:I487"/>
    <mergeCell ref="J487:K487"/>
    <mergeCell ref="L487:M487"/>
    <mergeCell ref="N487:O487"/>
    <mergeCell ref="P487"/>
    <mergeCell ref="Q487"/>
    <mergeCell ref="R487"/>
    <mergeCell ref="S487:V487"/>
    <mergeCell ref="Y485:AB485"/>
    <mergeCell ref="L484:M484"/>
    <mergeCell ref="N484:O484"/>
    <mergeCell ref="P484"/>
    <mergeCell ref="Q484"/>
    <mergeCell ref="R484"/>
    <mergeCell ref="Y484:AB484"/>
    <mergeCell ref="A485"/>
    <mergeCell ref="B485"/>
    <mergeCell ref="C485:F485"/>
    <mergeCell ref="G485:I485"/>
    <mergeCell ref="J485:K485"/>
    <mergeCell ref="L485:M485"/>
    <mergeCell ref="N485:O485"/>
    <mergeCell ref="P485"/>
    <mergeCell ref="Q485"/>
    <mergeCell ref="B486"/>
    <mergeCell ref="C486:F486"/>
    <mergeCell ref="G486:I486"/>
    <mergeCell ref="J486:K486"/>
    <mergeCell ref="S484:V484"/>
    <mergeCell ref="W484:X484"/>
    <mergeCell ref="R485"/>
    <mergeCell ref="S485:V485"/>
    <mergeCell ref="W485:X485"/>
    <mergeCell ref="S486:V486"/>
    <mergeCell ref="A486"/>
    <mergeCell ref="L486:M486"/>
    <mergeCell ref="N486:O486"/>
    <mergeCell ref="P486"/>
    <mergeCell ref="Q486"/>
    <mergeCell ref="R486"/>
    <mergeCell ref="L488:M488"/>
    <mergeCell ref="N488:O488"/>
    <mergeCell ref="P488"/>
    <mergeCell ref="Q488"/>
    <mergeCell ref="R488"/>
    <mergeCell ref="Y488:AB488"/>
    <mergeCell ref="A489"/>
    <mergeCell ref="B489"/>
    <mergeCell ref="C489:F489"/>
    <mergeCell ref="G489:I489"/>
    <mergeCell ref="J489:K489"/>
    <mergeCell ref="L489:M489"/>
    <mergeCell ref="N489:O489"/>
    <mergeCell ref="P489"/>
    <mergeCell ref="Q489"/>
    <mergeCell ref="W487:X487"/>
    <mergeCell ref="Y487:AB487"/>
    <mergeCell ref="W486:X486"/>
    <mergeCell ref="Y486:AB486"/>
    <mergeCell ref="A487"/>
    <mergeCell ref="B487"/>
    <mergeCell ref="S488:V488"/>
    <mergeCell ref="W488:X488"/>
    <mergeCell ref="R489"/>
    <mergeCell ref="S489:V489"/>
    <mergeCell ref="W489:X489"/>
    <mergeCell ref="W491:X491"/>
    <mergeCell ref="Y491:AB491"/>
    <mergeCell ref="L490:M490"/>
    <mergeCell ref="N490:O490"/>
    <mergeCell ref="P490"/>
    <mergeCell ref="Q490"/>
    <mergeCell ref="R490"/>
    <mergeCell ref="W490:X490"/>
    <mergeCell ref="Y490:AB490"/>
    <mergeCell ref="A488"/>
    <mergeCell ref="B488"/>
    <mergeCell ref="C488:F488"/>
    <mergeCell ref="G488:I488"/>
    <mergeCell ref="J488:K488"/>
    <mergeCell ref="A491"/>
    <mergeCell ref="B491"/>
    <mergeCell ref="C491:F491"/>
    <mergeCell ref="G491:I491"/>
    <mergeCell ref="J491:K491"/>
    <mergeCell ref="L491:M491"/>
    <mergeCell ref="N491:O491"/>
    <mergeCell ref="P491"/>
    <mergeCell ref="Y489:AB489"/>
    <mergeCell ref="A492"/>
    <mergeCell ref="B492"/>
    <mergeCell ref="C492:F492"/>
    <mergeCell ref="G492:I492"/>
    <mergeCell ref="J492:K492"/>
    <mergeCell ref="S490:V490"/>
    <mergeCell ref="Q491"/>
    <mergeCell ref="R491"/>
    <mergeCell ref="S491:V491"/>
    <mergeCell ref="A490"/>
    <mergeCell ref="B490"/>
    <mergeCell ref="C490:F490"/>
    <mergeCell ref="G490:I490"/>
    <mergeCell ref="J490:K490"/>
    <mergeCell ref="C495:F495"/>
    <mergeCell ref="G495:I495"/>
    <mergeCell ref="J495:K495"/>
    <mergeCell ref="L495:M495"/>
    <mergeCell ref="N495:O495"/>
    <mergeCell ref="P495"/>
    <mergeCell ref="Q495"/>
    <mergeCell ref="R495"/>
    <mergeCell ref="S495:V495"/>
    <mergeCell ref="Y493:AB493"/>
    <mergeCell ref="L492:M492"/>
    <mergeCell ref="N492:O492"/>
    <mergeCell ref="P492"/>
    <mergeCell ref="Q492"/>
    <mergeCell ref="R492"/>
    <mergeCell ref="Y492:AB492"/>
    <mergeCell ref="A493"/>
    <mergeCell ref="B493"/>
    <mergeCell ref="C493:F493"/>
    <mergeCell ref="G493:I493"/>
    <mergeCell ref="J493:K493"/>
    <mergeCell ref="L493:M493"/>
    <mergeCell ref="N493:O493"/>
    <mergeCell ref="P493"/>
    <mergeCell ref="Q493"/>
    <mergeCell ref="B494"/>
    <mergeCell ref="C494:F494"/>
    <mergeCell ref="G494:I494"/>
    <mergeCell ref="J494:K494"/>
    <mergeCell ref="S492:V492"/>
    <mergeCell ref="W492:X492"/>
    <mergeCell ref="R493"/>
    <mergeCell ref="S493:V493"/>
    <mergeCell ref="W493:X493"/>
    <mergeCell ref="S494:V494"/>
    <mergeCell ref="A494"/>
    <mergeCell ref="L494:M494"/>
    <mergeCell ref="N494:O494"/>
    <mergeCell ref="P494"/>
    <mergeCell ref="Q494"/>
    <mergeCell ref="R494"/>
    <mergeCell ref="Y497:AB497"/>
    <mergeCell ref="L496:M496"/>
    <mergeCell ref="N496:O496"/>
    <mergeCell ref="P496"/>
    <mergeCell ref="Q496"/>
    <mergeCell ref="R496"/>
    <mergeCell ref="Y496:AB496"/>
    <mergeCell ref="A497"/>
    <mergeCell ref="B497"/>
    <mergeCell ref="C497:F497"/>
    <mergeCell ref="G497:I497"/>
    <mergeCell ref="J497:K497"/>
    <mergeCell ref="L497:M497"/>
    <mergeCell ref="N497:O497"/>
    <mergeCell ref="P497"/>
    <mergeCell ref="Q497"/>
    <mergeCell ref="W495:X495"/>
    <mergeCell ref="Y495:AB495"/>
    <mergeCell ref="W501:X501"/>
    <mergeCell ref="W494:X494"/>
    <mergeCell ref="Y494:AB494"/>
    <mergeCell ref="A495"/>
    <mergeCell ref="B495"/>
    <mergeCell ref="S496:V496"/>
    <mergeCell ref="W496:X496"/>
    <mergeCell ref="R497"/>
    <mergeCell ref="S497:V497"/>
    <mergeCell ref="W497:X497"/>
    <mergeCell ref="W499:X499"/>
    <mergeCell ref="Y499:AB499"/>
    <mergeCell ref="L498:M498"/>
    <mergeCell ref="N498:O498"/>
    <mergeCell ref="P498"/>
    <mergeCell ref="Q498"/>
    <mergeCell ref="R498"/>
    <mergeCell ref="W498:X498"/>
    <mergeCell ref="Y498:AB498"/>
    <mergeCell ref="A496"/>
    <mergeCell ref="B496"/>
    <mergeCell ref="C496:F496"/>
    <mergeCell ref="G496:I496"/>
    <mergeCell ref="J496:K496"/>
    <mergeCell ref="A499"/>
    <mergeCell ref="B499"/>
    <mergeCell ref="C499:F499"/>
    <mergeCell ref="G499:I499"/>
    <mergeCell ref="J499:K499"/>
    <mergeCell ref="L499:M499"/>
    <mergeCell ref="N499:O499"/>
    <mergeCell ref="P499"/>
    <mergeCell ref="N502:O502"/>
    <mergeCell ref="A500"/>
    <mergeCell ref="B500"/>
    <mergeCell ref="C500:F500"/>
    <mergeCell ref="G500:I500"/>
    <mergeCell ref="J500:K500"/>
    <mergeCell ref="S498:V498"/>
    <mergeCell ref="Q499"/>
    <mergeCell ref="R499"/>
    <mergeCell ref="S499:V499"/>
    <mergeCell ref="A498"/>
    <mergeCell ref="B498"/>
    <mergeCell ref="C498:F498"/>
    <mergeCell ref="G498:I498"/>
    <mergeCell ref="J498:K498"/>
    <mergeCell ref="R501"/>
    <mergeCell ref="S501:V501"/>
    <mergeCell ref="Y502:AB502"/>
    <mergeCell ref="C503:F503"/>
    <mergeCell ref="G503:I503"/>
    <mergeCell ref="J503:K503"/>
    <mergeCell ref="L503:M503"/>
    <mergeCell ref="N503:O503"/>
    <mergeCell ref="G505:Q505"/>
    <mergeCell ref="Y501:AB501"/>
    <mergeCell ref="L500:M500"/>
    <mergeCell ref="N500:O500"/>
    <mergeCell ref="P500"/>
    <mergeCell ref="Q500"/>
    <mergeCell ref="R500"/>
    <mergeCell ref="S500:V500"/>
    <mergeCell ref="W500:X500"/>
    <mergeCell ref="Y500:AB500"/>
    <mergeCell ref="C501:F501"/>
    <mergeCell ref="G501:I501"/>
    <mergeCell ref="J501:K501"/>
    <mergeCell ref="L501:M501"/>
    <mergeCell ref="N501:O501"/>
    <mergeCell ref="P501"/>
    <mergeCell ref="Q501"/>
    <mergeCell ref="P502"/>
    <mergeCell ref="Q502"/>
    <mergeCell ref="R502"/>
    <mergeCell ref="S502:V502"/>
    <mergeCell ref="W502:X502"/>
    <mergeCell ref="C502:F502"/>
    <mergeCell ref="G502:I502"/>
    <mergeCell ref="J502:K502"/>
    <mergeCell ref="L502:M502"/>
    <mergeCell ref="G507:I507"/>
    <mergeCell ref="J507:K507"/>
    <mergeCell ref="L507:M507"/>
    <mergeCell ref="N507:O507"/>
    <mergeCell ref="P507"/>
    <mergeCell ref="Q507"/>
    <mergeCell ref="S506:V506"/>
    <mergeCell ref="W506:X506"/>
    <mergeCell ref="R507"/>
    <mergeCell ref="S507:V507"/>
    <mergeCell ref="W507:X507"/>
    <mergeCell ref="P503"/>
    <mergeCell ref="Q503"/>
    <mergeCell ref="R503"/>
    <mergeCell ref="S503:V503"/>
    <mergeCell ref="W503:X503"/>
    <mergeCell ref="Y503:AB503"/>
    <mergeCell ref="R505"/>
    <mergeCell ref="S505:V505"/>
    <mergeCell ref="W505:X505"/>
    <mergeCell ref="Y505:AB505"/>
    <mergeCell ref="W509:X509"/>
    <mergeCell ref="Y509:AB509"/>
    <mergeCell ref="L508:M508"/>
    <mergeCell ref="N508:O508"/>
    <mergeCell ref="P508"/>
    <mergeCell ref="Q508"/>
    <mergeCell ref="R508"/>
    <mergeCell ref="W508:X508"/>
    <mergeCell ref="Y508:AB508"/>
    <mergeCell ref="A506"/>
    <mergeCell ref="B506"/>
    <mergeCell ref="C506:F506"/>
    <mergeCell ref="G506:I506"/>
    <mergeCell ref="J506:K506"/>
    <mergeCell ref="A509"/>
    <mergeCell ref="B509"/>
    <mergeCell ref="C509:F509"/>
    <mergeCell ref="G509:I509"/>
    <mergeCell ref="J509:K509"/>
    <mergeCell ref="L509:M509"/>
    <mergeCell ref="N509:O509"/>
    <mergeCell ref="P509"/>
    <mergeCell ref="Y507:AB507"/>
    <mergeCell ref="L506:M506"/>
    <mergeCell ref="N506:O506"/>
    <mergeCell ref="P506"/>
    <mergeCell ref="Q506"/>
    <mergeCell ref="R506"/>
    <mergeCell ref="Y506:AB506"/>
    <mergeCell ref="A507"/>
    <mergeCell ref="B507"/>
    <mergeCell ref="C507:F507"/>
    <mergeCell ref="A510"/>
    <mergeCell ref="B510"/>
    <mergeCell ref="C510:F510"/>
    <mergeCell ref="G510:I510"/>
    <mergeCell ref="J510:K510"/>
    <mergeCell ref="S508:V508"/>
    <mergeCell ref="Q509"/>
    <mergeCell ref="R509"/>
    <mergeCell ref="S509:V509"/>
    <mergeCell ref="A508"/>
    <mergeCell ref="B508"/>
    <mergeCell ref="C508:F508"/>
    <mergeCell ref="G508:I508"/>
    <mergeCell ref="J508:K508"/>
    <mergeCell ref="C513:F513"/>
    <mergeCell ref="G513:I513"/>
    <mergeCell ref="J513:K513"/>
    <mergeCell ref="L513:M513"/>
    <mergeCell ref="N513:O513"/>
    <mergeCell ref="P513"/>
    <mergeCell ref="Q513"/>
    <mergeCell ref="R513"/>
    <mergeCell ref="S513:V513"/>
    <mergeCell ref="Y511:AB511"/>
    <mergeCell ref="L510:M510"/>
    <mergeCell ref="N510:O510"/>
    <mergeCell ref="P510"/>
    <mergeCell ref="Q510"/>
    <mergeCell ref="R510"/>
    <mergeCell ref="Y510:AB510"/>
    <mergeCell ref="A511"/>
    <mergeCell ref="B511"/>
    <mergeCell ref="C511:F511"/>
    <mergeCell ref="G511:I511"/>
    <mergeCell ref="J511:K511"/>
    <mergeCell ref="L511:M511"/>
    <mergeCell ref="N511:O511"/>
    <mergeCell ref="P511"/>
    <mergeCell ref="Q511"/>
    <mergeCell ref="B512"/>
    <mergeCell ref="C512:F512"/>
    <mergeCell ref="G512:I512"/>
    <mergeCell ref="J512:K512"/>
    <mergeCell ref="S510:V510"/>
    <mergeCell ref="W510:X510"/>
    <mergeCell ref="R511"/>
    <mergeCell ref="S511:V511"/>
    <mergeCell ref="W511:X511"/>
    <mergeCell ref="S512:V512"/>
    <mergeCell ref="A512"/>
    <mergeCell ref="L512:M512"/>
    <mergeCell ref="N512:O512"/>
    <mergeCell ref="P512"/>
    <mergeCell ref="Q512"/>
    <mergeCell ref="R512"/>
    <mergeCell ref="L514:M514"/>
    <mergeCell ref="N514:O514"/>
    <mergeCell ref="P514"/>
    <mergeCell ref="Q514"/>
    <mergeCell ref="R514"/>
    <mergeCell ref="Y514:AB514"/>
    <mergeCell ref="A515"/>
    <mergeCell ref="B515"/>
    <mergeCell ref="C515:F515"/>
    <mergeCell ref="G515:I515"/>
    <mergeCell ref="J515:K515"/>
    <mergeCell ref="L515:M515"/>
    <mergeCell ref="N515:O515"/>
    <mergeCell ref="P515"/>
    <mergeCell ref="Q515"/>
    <mergeCell ref="W513:X513"/>
    <mergeCell ref="Y513:AB513"/>
    <mergeCell ref="W512:X512"/>
    <mergeCell ref="Y512:AB512"/>
    <mergeCell ref="A513"/>
    <mergeCell ref="B513"/>
    <mergeCell ref="S514:V514"/>
    <mergeCell ref="W514:X514"/>
    <mergeCell ref="R515"/>
    <mergeCell ref="S515:V515"/>
    <mergeCell ref="W515:X515"/>
    <mergeCell ref="W517:X517"/>
    <mergeCell ref="Y517:AB517"/>
    <mergeCell ref="L516:M516"/>
    <mergeCell ref="N516:O516"/>
    <mergeCell ref="P516"/>
    <mergeCell ref="Q516"/>
    <mergeCell ref="R516"/>
    <mergeCell ref="W516:X516"/>
    <mergeCell ref="Y516:AB516"/>
    <mergeCell ref="A514"/>
    <mergeCell ref="B514"/>
    <mergeCell ref="C514:F514"/>
    <mergeCell ref="G514:I514"/>
    <mergeCell ref="J514:K514"/>
    <mergeCell ref="A517"/>
    <mergeCell ref="B517"/>
    <mergeCell ref="C517:F517"/>
    <mergeCell ref="G517:I517"/>
    <mergeCell ref="J517:K517"/>
    <mergeCell ref="L517:M517"/>
    <mergeCell ref="N517:O517"/>
    <mergeCell ref="P517"/>
    <mergeCell ref="Y515:AB515"/>
    <mergeCell ref="A518"/>
    <mergeCell ref="B518"/>
    <mergeCell ref="C518:F518"/>
    <mergeCell ref="G518:I518"/>
    <mergeCell ref="J518:K518"/>
    <mergeCell ref="S516:V516"/>
    <mergeCell ref="Q517"/>
    <mergeCell ref="R517"/>
    <mergeCell ref="S517:V517"/>
    <mergeCell ref="A516"/>
    <mergeCell ref="B516"/>
    <mergeCell ref="C516:F516"/>
    <mergeCell ref="G516:I516"/>
    <mergeCell ref="J516:K516"/>
    <mergeCell ref="C521:F521"/>
    <mergeCell ref="G521:I521"/>
    <mergeCell ref="J521:K521"/>
    <mergeCell ref="L521:M521"/>
    <mergeCell ref="N521:O521"/>
    <mergeCell ref="P521"/>
    <mergeCell ref="Q521"/>
    <mergeCell ref="R521"/>
    <mergeCell ref="S521:V521"/>
    <mergeCell ref="Y519:AB519"/>
    <mergeCell ref="L518:M518"/>
    <mergeCell ref="N518:O518"/>
    <mergeCell ref="P518"/>
    <mergeCell ref="Q518"/>
    <mergeCell ref="R518"/>
    <mergeCell ref="Y518:AB518"/>
    <mergeCell ref="A519"/>
    <mergeCell ref="B519"/>
    <mergeCell ref="C519:F519"/>
    <mergeCell ref="G519:I519"/>
    <mergeCell ref="J519:K519"/>
    <mergeCell ref="L519:M519"/>
    <mergeCell ref="N519:O519"/>
    <mergeCell ref="P519"/>
    <mergeCell ref="Q519"/>
    <mergeCell ref="B520"/>
    <mergeCell ref="C520:F520"/>
    <mergeCell ref="G520:I520"/>
    <mergeCell ref="J520:K520"/>
    <mergeCell ref="S518:V518"/>
    <mergeCell ref="W518:X518"/>
    <mergeCell ref="R519"/>
    <mergeCell ref="S519:V519"/>
    <mergeCell ref="W519:X519"/>
    <mergeCell ref="S520:V520"/>
    <mergeCell ref="A520"/>
    <mergeCell ref="L520:M520"/>
    <mergeCell ref="N520:O520"/>
    <mergeCell ref="P520"/>
    <mergeCell ref="Q520"/>
    <mergeCell ref="R520"/>
    <mergeCell ref="Y523:AB523"/>
    <mergeCell ref="L522:M522"/>
    <mergeCell ref="N522:O522"/>
    <mergeCell ref="P522"/>
    <mergeCell ref="Q522"/>
    <mergeCell ref="R522"/>
    <mergeCell ref="Y522:AB522"/>
    <mergeCell ref="A523"/>
    <mergeCell ref="B523"/>
    <mergeCell ref="C523:F523"/>
    <mergeCell ref="G523:I523"/>
    <mergeCell ref="J523:K523"/>
    <mergeCell ref="L523:M523"/>
    <mergeCell ref="N523:O523"/>
    <mergeCell ref="P523"/>
    <mergeCell ref="Q523"/>
    <mergeCell ref="W521:X521"/>
    <mergeCell ref="Y521:AB521"/>
    <mergeCell ref="W527:X527"/>
    <mergeCell ref="W520:X520"/>
    <mergeCell ref="Y520:AB520"/>
    <mergeCell ref="A521"/>
    <mergeCell ref="B521"/>
    <mergeCell ref="S522:V522"/>
    <mergeCell ref="W522:X522"/>
    <mergeCell ref="R523"/>
    <mergeCell ref="S523:V523"/>
    <mergeCell ref="W523:X523"/>
    <mergeCell ref="W525:X525"/>
    <mergeCell ref="Y525:AB525"/>
    <mergeCell ref="L524:M524"/>
    <mergeCell ref="N524:O524"/>
    <mergeCell ref="P524"/>
    <mergeCell ref="Q524"/>
    <mergeCell ref="R524"/>
    <mergeCell ref="W524:X524"/>
    <mergeCell ref="Y524:AB524"/>
    <mergeCell ref="A522"/>
    <mergeCell ref="B522"/>
    <mergeCell ref="C522:F522"/>
    <mergeCell ref="G522:I522"/>
    <mergeCell ref="J522:K522"/>
    <mergeCell ref="A525"/>
    <mergeCell ref="B525"/>
    <mergeCell ref="C525:F525"/>
    <mergeCell ref="G525:I525"/>
    <mergeCell ref="J525:K525"/>
    <mergeCell ref="L525:M525"/>
    <mergeCell ref="N525:O525"/>
    <mergeCell ref="P525"/>
    <mergeCell ref="N528:O528"/>
    <mergeCell ref="A526"/>
    <mergeCell ref="B526"/>
    <mergeCell ref="C526:F526"/>
    <mergeCell ref="G526:I526"/>
    <mergeCell ref="J526:K526"/>
    <mergeCell ref="S524:V524"/>
    <mergeCell ref="Q525"/>
    <mergeCell ref="R525"/>
    <mergeCell ref="S525:V525"/>
    <mergeCell ref="A524"/>
    <mergeCell ref="B524"/>
    <mergeCell ref="C524:F524"/>
    <mergeCell ref="G524:I524"/>
    <mergeCell ref="J524:K524"/>
    <mergeCell ref="R527"/>
    <mergeCell ref="S527:V527"/>
    <mergeCell ref="Y528:AB528"/>
    <mergeCell ref="C529:F529"/>
    <mergeCell ref="G529:I529"/>
    <mergeCell ref="J529:K529"/>
    <mergeCell ref="L529:M529"/>
    <mergeCell ref="N529:O529"/>
    <mergeCell ref="G531:Q531"/>
    <mergeCell ref="Y527:AB527"/>
    <mergeCell ref="L526:M526"/>
    <mergeCell ref="N526:O526"/>
    <mergeCell ref="P526"/>
    <mergeCell ref="Q526"/>
    <mergeCell ref="R526"/>
    <mergeCell ref="S526:V526"/>
    <mergeCell ref="W526:X526"/>
    <mergeCell ref="Y526:AB526"/>
    <mergeCell ref="C527:F527"/>
    <mergeCell ref="G527:I527"/>
    <mergeCell ref="J527:K527"/>
    <mergeCell ref="L527:M527"/>
    <mergeCell ref="N527:O527"/>
    <mergeCell ref="P527"/>
    <mergeCell ref="Q527"/>
    <mergeCell ref="P528"/>
    <mergeCell ref="Q528"/>
    <mergeCell ref="R528"/>
    <mergeCell ref="S528:V528"/>
    <mergeCell ref="W528:X528"/>
    <mergeCell ref="C528:F528"/>
    <mergeCell ref="G528:I528"/>
    <mergeCell ref="J528:K528"/>
    <mergeCell ref="L528:M528"/>
    <mergeCell ref="G533:I533"/>
    <mergeCell ref="J533:K533"/>
    <mergeCell ref="L533:M533"/>
    <mergeCell ref="N533:O533"/>
    <mergeCell ref="P533"/>
    <mergeCell ref="Q533"/>
    <mergeCell ref="S532:V532"/>
    <mergeCell ref="W532:X532"/>
    <mergeCell ref="R533"/>
    <mergeCell ref="S533:V533"/>
    <mergeCell ref="W533:X533"/>
    <mergeCell ref="P529"/>
    <mergeCell ref="Q529"/>
    <mergeCell ref="R529"/>
    <mergeCell ref="S529:V529"/>
    <mergeCell ref="W529:X529"/>
    <mergeCell ref="Y529:AB529"/>
    <mergeCell ref="R531"/>
    <mergeCell ref="S531:V531"/>
    <mergeCell ref="W531:X531"/>
    <mergeCell ref="Y531:AB531"/>
    <mergeCell ref="W535:X535"/>
    <mergeCell ref="Y535:AB535"/>
    <mergeCell ref="L534:M534"/>
    <mergeCell ref="N534:O534"/>
    <mergeCell ref="P534"/>
    <mergeCell ref="Q534"/>
    <mergeCell ref="R534"/>
    <mergeCell ref="W534:X534"/>
    <mergeCell ref="Y534:AB534"/>
    <mergeCell ref="A532"/>
    <mergeCell ref="B532"/>
    <mergeCell ref="C532:F532"/>
    <mergeCell ref="G532:I532"/>
    <mergeCell ref="J532:K532"/>
    <mergeCell ref="A535"/>
    <mergeCell ref="B535"/>
    <mergeCell ref="C535:F535"/>
    <mergeCell ref="G535:I535"/>
    <mergeCell ref="J535:K535"/>
    <mergeCell ref="L535:M535"/>
    <mergeCell ref="N535:O535"/>
    <mergeCell ref="P535"/>
    <mergeCell ref="Y533:AB533"/>
    <mergeCell ref="L532:M532"/>
    <mergeCell ref="N532:O532"/>
    <mergeCell ref="P532"/>
    <mergeCell ref="Q532"/>
    <mergeCell ref="R532"/>
    <mergeCell ref="Y532:AB532"/>
    <mergeCell ref="A533"/>
    <mergeCell ref="B533"/>
    <mergeCell ref="C533:F533"/>
    <mergeCell ref="A536"/>
    <mergeCell ref="B536"/>
    <mergeCell ref="C536:F536"/>
    <mergeCell ref="G536:I536"/>
    <mergeCell ref="J536:K536"/>
    <mergeCell ref="S534:V534"/>
    <mergeCell ref="Q535"/>
    <mergeCell ref="R535"/>
    <mergeCell ref="S535:V535"/>
    <mergeCell ref="A534"/>
    <mergeCell ref="B534"/>
    <mergeCell ref="C534:F534"/>
    <mergeCell ref="G534:I534"/>
    <mergeCell ref="J534:K534"/>
    <mergeCell ref="C539:F539"/>
    <mergeCell ref="G539:I539"/>
    <mergeCell ref="J539:K539"/>
    <mergeCell ref="L539:M539"/>
    <mergeCell ref="N539:O539"/>
    <mergeCell ref="P539"/>
    <mergeCell ref="Q539"/>
    <mergeCell ref="R539"/>
    <mergeCell ref="S539:V539"/>
    <mergeCell ref="Y537:AB537"/>
    <mergeCell ref="L536:M536"/>
    <mergeCell ref="N536:O536"/>
    <mergeCell ref="P536"/>
    <mergeCell ref="Q536"/>
    <mergeCell ref="R536"/>
    <mergeCell ref="Y536:AB536"/>
    <mergeCell ref="A537"/>
    <mergeCell ref="B537"/>
    <mergeCell ref="C537:F537"/>
    <mergeCell ref="G537:I537"/>
    <mergeCell ref="J537:K537"/>
    <mergeCell ref="L537:M537"/>
    <mergeCell ref="N537:O537"/>
    <mergeCell ref="P537"/>
    <mergeCell ref="Q537"/>
    <mergeCell ref="B538"/>
    <mergeCell ref="C538:F538"/>
    <mergeCell ref="G538:I538"/>
    <mergeCell ref="J538:K538"/>
    <mergeCell ref="S536:V536"/>
    <mergeCell ref="W536:X536"/>
    <mergeCell ref="R537"/>
    <mergeCell ref="S537:V537"/>
    <mergeCell ref="W537:X537"/>
    <mergeCell ref="S538:V538"/>
    <mergeCell ref="A538"/>
    <mergeCell ref="L538:M538"/>
    <mergeCell ref="N538:O538"/>
    <mergeCell ref="P538"/>
    <mergeCell ref="Q538"/>
    <mergeCell ref="R538"/>
    <mergeCell ref="Y541:AB541"/>
    <mergeCell ref="L540:M540"/>
    <mergeCell ref="N540:O540"/>
    <mergeCell ref="P540"/>
    <mergeCell ref="Q540"/>
    <mergeCell ref="R540"/>
    <mergeCell ref="Y540:AB540"/>
    <mergeCell ref="A541"/>
    <mergeCell ref="B541"/>
    <mergeCell ref="C541:F541"/>
    <mergeCell ref="G541:I541"/>
    <mergeCell ref="J541:K541"/>
    <mergeCell ref="L541:M541"/>
    <mergeCell ref="N541:O541"/>
    <mergeCell ref="P541"/>
    <mergeCell ref="Q541"/>
    <mergeCell ref="W539:X539"/>
    <mergeCell ref="Y539:AB539"/>
    <mergeCell ref="W538:X538"/>
    <mergeCell ref="Y538:AB538"/>
    <mergeCell ref="A539"/>
    <mergeCell ref="B539"/>
    <mergeCell ref="S542:V542"/>
    <mergeCell ref="Q543"/>
    <mergeCell ref="R543"/>
    <mergeCell ref="S543:V543"/>
    <mergeCell ref="A542"/>
    <mergeCell ref="B542"/>
    <mergeCell ref="C542:F542"/>
    <mergeCell ref="G542:I542"/>
    <mergeCell ref="J542:K542"/>
    <mergeCell ref="S540:V540"/>
    <mergeCell ref="W540:X540"/>
    <mergeCell ref="R541"/>
    <mergeCell ref="S541:V541"/>
    <mergeCell ref="W541:X541"/>
    <mergeCell ref="W543:X543"/>
    <mergeCell ref="Y543:AB543"/>
    <mergeCell ref="L542:M542"/>
    <mergeCell ref="N542:O542"/>
    <mergeCell ref="P542"/>
    <mergeCell ref="Q542"/>
    <mergeCell ref="R542"/>
    <mergeCell ref="W542:X542"/>
    <mergeCell ref="Y542:AB542"/>
    <mergeCell ref="A540"/>
    <mergeCell ref="B540"/>
    <mergeCell ref="C540:F540"/>
    <mergeCell ref="G540:I540"/>
    <mergeCell ref="J540:K540"/>
    <mergeCell ref="Y544:AB544"/>
    <mergeCell ref="B545"/>
    <mergeCell ref="C545:F545"/>
    <mergeCell ref="G545:I545"/>
    <mergeCell ref="J545:K545"/>
    <mergeCell ref="L545:M545"/>
    <mergeCell ref="N545:O545"/>
    <mergeCell ref="P545"/>
    <mergeCell ref="Q545"/>
    <mergeCell ref="A543"/>
    <mergeCell ref="B543"/>
    <mergeCell ref="C543:F543"/>
    <mergeCell ref="G543:I543"/>
    <mergeCell ref="J543:K543"/>
    <mergeCell ref="L543:M543"/>
    <mergeCell ref="N543:O543"/>
    <mergeCell ref="P543"/>
    <mergeCell ref="A544"/>
    <mergeCell ref="B544"/>
    <mergeCell ref="C544:F544"/>
    <mergeCell ref="G544:I544"/>
    <mergeCell ref="J544:K544"/>
    <mergeCell ref="B546"/>
    <mergeCell ref="C546:F546"/>
    <mergeCell ref="G546:I546"/>
    <mergeCell ref="J546:K546"/>
    <mergeCell ref="L546:M546"/>
    <mergeCell ref="S544:V544"/>
    <mergeCell ref="R545"/>
    <mergeCell ref="S545:V545"/>
    <mergeCell ref="Y547:AB547"/>
    <mergeCell ref="N546:O546"/>
    <mergeCell ref="P546"/>
    <mergeCell ref="Q546"/>
    <mergeCell ref="R546"/>
    <mergeCell ref="S546:V546"/>
    <mergeCell ref="Y546:AB546"/>
    <mergeCell ref="B547"/>
    <mergeCell ref="C547:F547"/>
    <mergeCell ref="G547:I547"/>
    <mergeCell ref="J547:K547"/>
    <mergeCell ref="L547:M547"/>
    <mergeCell ref="N547:O547"/>
    <mergeCell ref="P547"/>
    <mergeCell ref="Q547"/>
    <mergeCell ref="R547"/>
    <mergeCell ref="W545:X545"/>
    <mergeCell ref="Y545:AB545"/>
    <mergeCell ref="L544:M544"/>
    <mergeCell ref="N544:O544"/>
    <mergeCell ref="P544"/>
    <mergeCell ref="Q544"/>
    <mergeCell ref="R544"/>
    <mergeCell ref="W544:X544"/>
    <mergeCell ref="C548:F548"/>
    <mergeCell ref="G548:I548"/>
    <mergeCell ref="J548:K548"/>
    <mergeCell ref="L548:M548"/>
    <mergeCell ref="N548:O548"/>
    <mergeCell ref="W546:X546"/>
    <mergeCell ref="S547:V547"/>
    <mergeCell ref="W547:X547"/>
    <mergeCell ref="W549:X549"/>
    <mergeCell ref="Y549:AB549"/>
    <mergeCell ref="P548"/>
    <mergeCell ref="Q548"/>
    <mergeCell ref="R548"/>
    <mergeCell ref="S548:V548"/>
    <mergeCell ref="W548:X548"/>
    <mergeCell ref="Y548:AB548"/>
    <mergeCell ref="C549:F549"/>
    <mergeCell ref="G549:I549"/>
    <mergeCell ref="J549:K549"/>
    <mergeCell ref="L549:M549"/>
    <mergeCell ref="N549:O549"/>
    <mergeCell ref="P549"/>
    <mergeCell ref="Q549"/>
    <mergeCell ref="R549"/>
    <mergeCell ref="S549:V549"/>
    <mergeCell ref="Q553"/>
    <mergeCell ref="R553"/>
    <mergeCell ref="W553:X553"/>
    <mergeCell ref="Y553:AB553"/>
    <mergeCell ref="A554"/>
    <mergeCell ref="B554"/>
    <mergeCell ref="C554:F554"/>
    <mergeCell ref="G554:I554"/>
    <mergeCell ref="J554:K554"/>
    <mergeCell ref="L554:M554"/>
    <mergeCell ref="N554:O554"/>
    <mergeCell ref="P554"/>
    <mergeCell ref="P550"/>
    <mergeCell ref="Q550"/>
    <mergeCell ref="R550"/>
    <mergeCell ref="S550:V550"/>
    <mergeCell ref="W550:X550"/>
    <mergeCell ref="C550:F550"/>
    <mergeCell ref="G550:I550"/>
    <mergeCell ref="J550:K550"/>
    <mergeCell ref="L550:M550"/>
    <mergeCell ref="N550:O550"/>
    <mergeCell ref="B553"/>
    <mergeCell ref="C553:F553"/>
    <mergeCell ref="G553:I553"/>
    <mergeCell ref="J553:K553"/>
    <mergeCell ref="Y550:AB550"/>
    <mergeCell ref="G552:Q552"/>
    <mergeCell ref="R552"/>
    <mergeCell ref="S552:V552"/>
    <mergeCell ref="W552:X552"/>
    <mergeCell ref="Y552:AB552"/>
    <mergeCell ref="A555"/>
    <mergeCell ref="B555"/>
    <mergeCell ref="C555:F555"/>
    <mergeCell ref="G555:I555"/>
    <mergeCell ref="J555:K555"/>
    <mergeCell ref="S553:V553"/>
    <mergeCell ref="Q554"/>
    <mergeCell ref="R554"/>
    <mergeCell ref="S554:V554"/>
    <mergeCell ref="A553"/>
    <mergeCell ref="W556:X556"/>
    <mergeCell ref="Y556:AB556"/>
    <mergeCell ref="L555:M555"/>
    <mergeCell ref="N555:O555"/>
    <mergeCell ref="P555"/>
    <mergeCell ref="Q555"/>
    <mergeCell ref="R555"/>
    <mergeCell ref="W555:X555"/>
    <mergeCell ref="Y555:AB555"/>
    <mergeCell ref="A556"/>
    <mergeCell ref="B556"/>
    <mergeCell ref="C556:F556"/>
    <mergeCell ref="G556:I556"/>
    <mergeCell ref="J556:K556"/>
    <mergeCell ref="L556:M556"/>
    <mergeCell ref="N556:O556"/>
    <mergeCell ref="P556"/>
    <mergeCell ref="W554:X554"/>
    <mergeCell ref="Y554:AB554"/>
    <mergeCell ref="L553:M553"/>
    <mergeCell ref="N553:O553"/>
    <mergeCell ref="P553"/>
    <mergeCell ref="Y559:AB559"/>
    <mergeCell ref="G561:Q561"/>
    <mergeCell ref="R561"/>
    <mergeCell ref="S561:V561"/>
    <mergeCell ref="W561:X561"/>
    <mergeCell ref="Y561:AB561"/>
    <mergeCell ref="C557:F557"/>
    <mergeCell ref="G557:I557"/>
    <mergeCell ref="J557:K557"/>
    <mergeCell ref="L557:M557"/>
    <mergeCell ref="N557:O557"/>
    <mergeCell ref="S555:V555"/>
    <mergeCell ref="Q556"/>
    <mergeCell ref="R556"/>
    <mergeCell ref="S556:V556"/>
    <mergeCell ref="W558:X558"/>
    <mergeCell ref="Y558:AB558"/>
    <mergeCell ref="P557"/>
    <mergeCell ref="Q557"/>
    <mergeCell ref="R557"/>
    <mergeCell ref="S557:V557"/>
    <mergeCell ref="W557:X557"/>
    <mergeCell ref="Y557:AB557"/>
    <mergeCell ref="C558:F558"/>
    <mergeCell ref="G558:I558"/>
    <mergeCell ref="J558:K558"/>
    <mergeCell ref="L558:M558"/>
    <mergeCell ref="N558:O558"/>
    <mergeCell ref="P558"/>
    <mergeCell ref="Q558"/>
    <mergeCell ref="R558"/>
    <mergeCell ref="S558:V558"/>
    <mergeCell ref="C563:F563"/>
    <mergeCell ref="G563:I563"/>
    <mergeCell ref="J563:K563"/>
    <mergeCell ref="L563:M563"/>
    <mergeCell ref="N563:O563"/>
    <mergeCell ref="P563"/>
    <mergeCell ref="P559"/>
    <mergeCell ref="Q559"/>
    <mergeCell ref="R559"/>
    <mergeCell ref="S559:V559"/>
    <mergeCell ref="W559:X559"/>
    <mergeCell ref="C559:F559"/>
    <mergeCell ref="G559:I559"/>
    <mergeCell ref="J559:K559"/>
    <mergeCell ref="L559:M559"/>
    <mergeCell ref="N559:O559"/>
    <mergeCell ref="B562"/>
    <mergeCell ref="C562:F562"/>
    <mergeCell ref="G562:I562"/>
    <mergeCell ref="J562:K562"/>
    <mergeCell ref="S562:V562"/>
    <mergeCell ref="Q563"/>
    <mergeCell ref="R563"/>
    <mergeCell ref="S563:V563"/>
    <mergeCell ref="A562"/>
    <mergeCell ref="Y565:AB565"/>
    <mergeCell ref="L564:M564"/>
    <mergeCell ref="N564:O564"/>
    <mergeCell ref="P564"/>
    <mergeCell ref="Q564"/>
    <mergeCell ref="R564"/>
    <mergeCell ref="Y564:AB564"/>
    <mergeCell ref="A565"/>
    <mergeCell ref="B565"/>
    <mergeCell ref="C565:F565"/>
    <mergeCell ref="G565:I565"/>
    <mergeCell ref="J565:K565"/>
    <mergeCell ref="L565:M565"/>
    <mergeCell ref="N565:O565"/>
    <mergeCell ref="P565"/>
    <mergeCell ref="Q565"/>
    <mergeCell ref="W563:X563"/>
    <mergeCell ref="Y563:AB563"/>
    <mergeCell ref="L562:M562"/>
    <mergeCell ref="N562:O562"/>
    <mergeCell ref="P562"/>
    <mergeCell ref="Q562"/>
    <mergeCell ref="R562"/>
    <mergeCell ref="W562:X562"/>
    <mergeCell ref="Y562:AB562"/>
    <mergeCell ref="A563"/>
    <mergeCell ref="B563"/>
    <mergeCell ref="S564:V564"/>
    <mergeCell ref="W564:X564"/>
    <mergeCell ref="R565"/>
    <mergeCell ref="S565:V565"/>
    <mergeCell ref="Y567:AB567"/>
    <mergeCell ref="L566:M566"/>
    <mergeCell ref="N566:O566"/>
    <mergeCell ref="P566"/>
    <mergeCell ref="Q566"/>
    <mergeCell ref="R566"/>
    <mergeCell ref="W566:X566"/>
    <mergeCell ref="Y566:AB566"/>
    <mergeCell ref="A564"/>
    <mergeCell ref="B564"/>
    <mergeCell ref="C564:F564"/>
    <mergeCell ref="G564:I564"/>
    <mergeCell ref="J564:K564"/>
    <mergeCell ref="A567"/>
    <mergeCell ref="B567"/>
    <mergeCell ref="C567:F567"/>
    <mergeCell ref="G567:I567"/>
    <mergeCell ref="J567:K567"/>
    <mergeCell ref="L567:M567"/>
    <mergeCell ref="N567:O567"/>
    <mergeCell ref="P567"/>
    <mergeCell ref="S566:V566"/>
    <mergeCell ref="Q567"/>
    <mergeCell ref="R567"/>
    <mergeCell ref="S567:V567"/>
    <mergeCell ref="A566"/>
    <mergeCell ref="B566"/>
    <mergeCell ref="C566:F566"/>
    <mergeCell ref="G566:I566"/>
    <mergeCell ref="J566:K566"/>
    <mergeCell ref="J571:K571"/>
    <mergeCell ref="L571:M571"/>
    <mergeCell ref="N571:O571"/>
    <mergeCell ref="P571"/>
    <mergeCell ref="Q571"/>
    <mergeCell ref="R571"/>
    <mergeCell ref="S571:V571"/>
    <mergeCell ref="W565:X565"/>
    <mergeCell ref="W567:X567"/>
    <mergeCell ref="Y569:AB569"/>
    <mergeCell ref="L568:M568"/>
    <mergeCell ref="N568:O568"/>
    <mergeCell ref="P568"/>
    <mergeCell ref="Q568"/>
    <mergeCell ref="R568"/>
    <mergeCell ref="Y568:AB568"/>
    <mergeCell ref="A569"/>
    <mergeCell ref="B569"/>
    <mergeCell ref="C569:F569"/>
    <mergeCell ref="G569:I569"/>
    <mergeCell ref="J569:K569"/>
    <mergeCell ref="L569:M569"/>
    <mergeCell ref="N569:O569"/>
    <mergeCell ref="P569"/>
    <mergeCell ref="Q569"/>
    <mergeCell ref="B570"/>
    <mergeCell ref="C570:F570"/>
    <mergeCell ref="G570:I570"/>
    <mergeCell ref="J570:K570"/>
    <mergeCell ref="S568:V568"/>
    <mergeCell ref="W568:X568"/>
    <mergeCell ref="R569"/>
    <mergeCell ref="S569:V569"/>
    <mergeCell ref="W569:X569"/>
    <mergeCell ref="S570:V570"/>
    <mergeCell ref="A570"/>
    <mergeCell ref="A568"/>
    <mergeCell ref="B568"/>
    <mergeCell ref="C568:F568"/>
    <mergeCell ref="G568:I568"/>
    <mergeCell ref="J568:K568"/>
    <mergeCell ref="B573"/>
    <mergeCell ref="C573:F573"/>
    <mergeCell ref="G573:I573"/>
    <mergeCell ref="J573:K573"/>
    <mergeCell ref="L573:M573"/>
    <mergeCell ref="W571:X571"/>
    <mergeCell ref="Y571:AB571"/>
    <mergeCell ref="L570:M570"/>
    <mergeCell ref="N570:O570"/>
    <mergeCell ref="P570"/>
    <mergeCell ref="Q570"/>
    <mergeCell ref="R570"/>
    <mergeCell ref="W570:X570"/>
    <mergeCell ref="Y570:AB570"/>
    <mergeCell ref="A571"/>
    <mergeCell ref="B571"/>
    <mergeCell ref="C571:F571"/>
    <mergeCell ref="G571:I571"/>
    <mergeCell ref="S572:V572"/>
    <mergeCell ref="W572:X572"/>
    <mergeCell ref="Y572:AB572"/>
    <mergeCell ref="N573:O573"/>
    <mergeCell ref="P573"/>
    <mergeCell ref="A572"/>
    <mergeCell ref="B572"/>
    <mergeCell ref="C572:F572"/>
    <mergeCell ref="G572:I572"/>
    <mergeCell ref="J572:K572"/>
    <mergeCell ref="B575"/>
    <mergeCell ref="C575:F575"/>
    <mergeCell ref="G575:I575"/>
    <mergeCell ref="J575:K575"/>
    <mergeCell ref="L575:M575"/>
    <mergeCell ref="N575:O575"/>
    <mergeCell ref="P575"/>
    <mergeCell ref="Q575"/>
    <mergeCell ref="R575"/>
    <mergeCell ref="S573:V573"/>
    <mergeCell ref="W573:X573"/>
    <mergeCell ref="Y573:AB573"/>
    <mergeCell ref="L572:M572"/>
    <mergeCell ref="N572:O572"/>
    <mergeCell ref="P572"/>
    <mergeCell ref="Q572"/>
    <mergeCell ref="R572"/>
    <mergeCell ref="A573"/>
    <mergeCell ref="Q577"/>
    <mergeCell ref="R577"/>
    <mergeCell ref="S577:V577"/>
    <mergeCell ref="W576:X576"/>
    <mergeCell ref="W577:X577"/>
    <mergeCell ref="B576"/>
    <mergeCell ref="C576:F576"/>
    <mergeCell ref="G576:I576"/>
    <mergeCell ref="J576:K576"/>
    <mergeCell ref="L576:M576"/>
    <mergeCell ref="Q573"/>
    <mergeCell ref="R573"/>
    <mergeCell ref="Y575:AB575"/>
    <mergeCell ref="N574:O574"/>
    <mergeCell ref="P574"/>
    <mergeCell ref="Q574"/>
    <mergeCell ref="R574"/>
    <mergeCell ref="S574:V574"/>
    <mergeCell ref="Y574:AB574"/>
    <mergeCell ref="N582:O582"/>
    <mergeCell ref="P582"/>
    <mergeCell ref="Q582"/>
    <mergeCell ref="R582"/>
    <mergeCell ref="W582:X582"/>
    <mergeCell ref="Y582:AB582"/>
    <mergeCell ref="C578:F578"/>
    <mergeCell ref="G578:I578"/>
    <mergeCell ref="J578:K578"/>
    <mergeCell ref="L578:M578"/>
    <mergeCell ref="N578:O578"/>
    <mergeCell ref="W574:X574"/>
    <mergeCell ref="S575:V575"/>
    <mergeCell ref="W575:X575"/>
    <mergeCell ref="B574"/>
    <mergeCell ref="C574:F574"/>
    <mergeCell ref="G574:I574"/>
    <mergeCell ref="J574:K574"/>
    <mergeCell ref="L574:M574"/>
    <mergeCell ref="Y577:AB577"/>
    <mergeCell ref="N576:O576"/>
    <mergeCell ref="P576"/>
    <mergeCell ref="Q576"/>
    <mergeCell ref="R576"/>
    <mergeCell ref="S576:V576"/>
    <mergeCell ref="Y576:AB576"/>
    <mergeCell ref="C577:F577"/>
    <mergeCell ref="G577:I577"/>
    <mergeCell ref="J577:K577"/>
    <mergeCell ref="L577:M577"/>
    <mergeCell ref="N577:O577"/>
    <mergeCell ref="P577"/>
    <mergeCell ref="A583"/>
    <mergeCell ref="B583"/>
    <mergeCell ref="C583:F583"/>
    <mergeCell ref="G583:I583"/>
    <mergeCell ref="J583:K583"/>
    <mergeCell ref="L583:M583"/>
    <mergeCell ref="N583:O583"/>
    <mergeCell ref="P583"/>
    <mergeCell ref="Q579"/>
    <mergeCell ref="R579"/>
    <mergeCell ref="S579:V579"/>
    <mergeCell ref="W579:X579"/>
    <mergeCell ref="Y579:AB579"/>
    <mergeCell ref="P578"/>
    <mergeCell ref="Q578"/>
    <mergeCell ref="R578"/>
    <mergeCell ref="S578:V578"/>
    <mergeCell ref="W578:X578"/>
    <mergeCell ref="S581:V581"/>
    <mergeCell ref="W581:X581"/>
    <mergeCell ref="Y581:AB581"/>
    <mergeCell ref="Y578:AB578"/>
    <mergeCell ref="C579:F579"/>
    <mergeCell ref="G579:I579"/>
    <mergeCell ref="J579:K579"/>
    <mergeCell ref="L579:M579"/>
    <mergeCell ref="N579:O579"/>
    <mergeCell ref="P579"/>
    <mergeCell ref="G581:Q581"/>
    <mergeCell ref="R581"/>
    <mergeCell ref="Y583:AB583"/>
    <mergeCell ref="L582:M582"/>
    <mergeCell ref="A584"/>
    <mergeCell ref="B584"/>
    <mergeCell ref="C584:F584"/>
    <mergeCell ref="G584:I584"/>
    <mergeCell ref="J584:K584"/>
    <mergeCell ref="S582:V582"/>
    <mergeCell ref="Q583"/>
    <mergeCell ref="R583"/>
    <mergeCell ref="S583:V583"/>
    <mergeCell ref="A582"/>
    <mergeCell ref="B582"/>
    <mergeCell ref="C582:F582"/>
    <mergeCell ref="G582:I582"/>
    <mergeCell ref="J582:K582"/>
    <mergeCell ref="W585:X585"/>
    <mergeCell ref="Y585:AB585"/>
    <mergeCell ref="L584:M584"/>
    <mergeCell ref="N584:O584"/>
    <mergeCell ref="P584"/>
    <mergeCell ref="Q584"/>
    <mergeCell ref="R584"/>
    <mergeCell ref="W584:X584"/>
    <mergeCell ref="Y584:AB584"/>
    <mergeCell ref="A585"/>
    <mergeCell ref="B585"/>
    <mergeCell ref="C585:F585"/>
    <mergeCell ref="G585:I585"/>
    <mergeCell ref="J585:K585"/>
    <mergeCell ref="L585:M585"/>
    <mergeCell ref="N585:O585"/>
    <mergeCell ref="P585"/>
    <mergeCell ref="W583:X583"/>
    <mergeCell ref="Y588:AB588"/>
    <mergeCell ref="G590:Q590"/>
    <mergeCell ref="R590"/>
    <mergeCell ref="S590:V590"/>
    <mergeCell ref="W590:X590"/>
    <mergeCell ref="Y590:AB590"/>
    <mergeCell ref="C586:F586"/>
    <mergeCell ref="G586:I586"/>
    <mergeCell ref="J586:K586"/>
    <mergeCell ref="L586:M586"/>
    <mergeCell ref="N586:O586"/>
    <mergeCell ref="S584:V584"/>
    <mergeCell ref="Q585"/>
    <mergeCell ref="R585"/>
    <mergeCell ref="S585:V585"/>
    <mergeCell ref="W587:X587"/>
    <mergeCell ref="Y587:AB587"/>
    <mergeCell ref="P586"/>
    <mergeCell ref="Q586"/>
    <mergeCell ref="R586"/>
    <mergeCell ref="S586:V586"/>
    <mergeCell ref="W586:X586"/>
    <mergeCell ref="Y586:AB586"/>
    <mergeCell ref="C587:F587"/>
    <mergeCell ref="G587:I587"/>
    <mergeCell ref="J587:K587"/>
    <mergeCell ref="L587:M587"/>
    <mergeCell ref="N587:O587"/>
    <mergeCell ref="P587"/>
    <mergeCell ref="Q587"/>
    <mergeCell ref="R587"/>
    <mergeCell ref="S587:V587"/>
    <mergeCell ref="C592:F592"/>
    <mergeCell ref="G592:I592"/>
    <mergeCell ref="J592:K592"/>
    <mergeCell ref="L592:M592"/>
    <mergeCell ref="N592:O592"/>
    <mergeCell ref="P592"/>
    <mergeCell ref="P588"/>
    <mergeCell ref="Q588"/>
    <mergeCell ref="R588"/>
    <mergeCell ref="S588:V588"/>
    <mergeCell ref="W588:X588"/>
    <mergeCell ref="C588:F588"/>
    <mergeCell ref="G588:I588"/>
    <mergeCell ref="J588:K588"/>
    <mergeCell ref="L588:M588"/>
    <mergeCell ref="N588:O588"/>
    <mergeCell ref="B591"/>
    <mergeCell ref="C591:F591"/>
    <mergeCell ref="G591:I591"/>
    <mergeCell ref="J591:K591"/>
    <mergeCell ref="S591:V591"/>
    <mergeCell ref="Q592"/>
    <mergeCell ref="R592"/>
    <mergeCell ref="S592:V592"/>
    <mergeCell ref="A591"/>
    <mergeCell ref="Y594:AB594"/>
    <mergeCell ref="L593:M593"/>
    <mergeCell ref="N593:O593"/>
    <mergeCell ref="P593"/>
    <mergeCell ref="Q593"/>
    <mergeCell ref="R593"/>
    <mergeCell ref="Y593:AB593"/>
    <mergeCell ref="A594"/>
    <mergeCell ref="B594"/>
    <mergeCell ref="C594:F594"/>
    <mergeCell ref="G594:I594"/>
    <mergeCell ref="J594:K594"/>
    <mergeCell ref="L594:M594"/>
    <mergeCell ref="N594:O594"/>
    <mergeCell ref="P594"/>
    <mergeCell ref="Q594"/>
    <mergeCell ref="W592:X592"/>
    <mergeCell ref="Y592:AB592"/>
    <mergeCell ref="L591:M591"/>
    <mergeCell ref="N591:O591"/>
    <mergeCell ref="P591"/>
    <mergeCell ref="Q591"/>
    <mergeCell ref="R591"/>
    <mergeCell ref="W591:X591"/>
    <mergeCell ref="Y591:AB591"/>
    <mergeCell ref="A592"/>
    <mergeCell ref="B592"/>
    <mergeCell ref="S593:V593"/>
    <mergeCell ref="W593:X593"/>
    <mergeCell ref="R594"/>
    <mergeCell ref="S594:V594"/>
    <mergeCell ref="Y596:AB596"/>
    <mergeCell ref="L595:M595"/>
    <mergeCell ref="N595:O595"/>
    <mergeCell ref="P595"/>
    <mergeCell ref="Q595"/>
    <mergeCell ref="R595"/>
    <mergeCell ref="W595:X595"/>
    <mergeCell ref="Y595:AB595"/>
    <mergeCell ref="A593"/>
    <mergeCell ref="B593"/>
    <mergeCell ref="C593:F593"/>
    <mergeCell ref="G593:I593"/>
    <mergeCell ref="J593:K593"/>
    <mergeCell ref="A596"/>
    <mergeCell ref="B596"/>
    <mergeCell ref="C596:F596"/>
    <mergeCell ref="G596:I596"/>
    <mergeCell ref="J596:K596"/>
    <mergeCell ref="L596:M596"/>
    <mergeCell ref="N596:O596"/>
    <mergeCell ref="P596"/>
    <mergeCell ref="S595:V595"/>
    <mergeCell ref="Q596"/>
    <mergeCell ref="R596"/>
    <mergeCell ref="S596:V596"/>
    <mergeCell ref="A595"/>
    <mergeCell ref="B595"/>
    <mergeCell ref="C595:F595"/>
    <mergeCell ref="G595:I595"/>
    <mergeCell ref="J595:K595"/>
    <mergeCell ref="J600:K600"/>
    <mergeCell ref="L600:M600"/>
    <mergeCell ref="N600:O600"/>
    <mergeCell ref="P600"/>
    <mergeCell ref="Q600"/>
    <mergeCell ref="R600"/>
    <mergeCell ref="S600:V600"/>
    <mergeCell ref="W594:X594"/>
    <mergeCell ref="W596:X596"/>
    <mergeCell ref="Y598:AB598"/>
    <mergeCell ref="L597:M597"/>
    <mergeCell ref="N597:O597"/>
    <mergeCell ref="P597"/>
    <mergeCell ref="Q597"/>
    <mergeCell ref="R597"/>
    <mergeCell ref="Y597:AB597"/>
    <mergeCell ref="A598"/>
    <mergeCell ref="B598"/>
    <mergeCell ref="C598:F598"/>
    <mergeCell ref="G598:I598"/>
    <mergeCell ref="J598:K598"/>
    <mergeCell ref="L598:M598"/>
    <mergeCell ref="N598:O598"/>
    <mergeCell ref="P598"/>
    <mergeCell ref="Q598"/>
    <mergeCell ref="B599"/>
    <mergeCell ref="C599:F599"/>
    <mergeCell ref="G599:I599"/>
    <mergeCell ref="J599:K599"/>
    <mergeCell ref="S597:V597"/>
    <mergeCell ref="W597:X597"/>
    <mergeCell ref="R598"/>
    <mergeCell ref="S598:V598"/>
    <mergeCell ref="W598:X598"/>
    <mergeCell ref="S599:V599"/>
    <mergeCell ref="A599"/>
    <mergeCell ref="A597"/>
    <mergeCell ref="B597"/>
    <mergeCell ref="C597:F597"/>
    <mergeCell ref="G597:I597"/>
    <mergeCell ref="J597:K597"/>
    <mergeCell ref="B602"/>
    <mergeCell ref="C602:F602"/>
    <mergeCell ref="G602:I602"/>
    <mergeCell ref="J602:K602"/>
    <mergeCell ref="L602:M602"/>
    <mergeCell ref="W600:X600"/>
    <mergeCell ref="Y600:AB600"/>
    <mergeCell ref="L599:M599"/>
    <mergeCell ref="N599:O599"/>
    <mergeCell ref="P599"/>
    <mergeCell ref="Q599"/>
    <mergeCell ref="R599"/>
    <mergeCell ref="W599:X599"/>
    <mergeCell ref="Y599:AB599"/>
    <mergeCell ref="A600"/>
    <mergeCell ref="B600"/>
    <mergeCell ref="C600:F600"/>
    <mergeCell ref="G600:I600"/>
    <mergeCell ref="S601:V601"/>
    <mergeCell ref="W601:X601"/>
    <mergeCell ref="Y601:AB601"/>
    <mergeCell ref="N602:O602"/>
    <mergeCell ref="P602"/>
    <mergeCell ref="Q602"/>
    <mergeCell ref="R602"/>
    <mergeCell ref="Y604:AB604"/>
    <mergeCell ref="N603:O603"/>
    <mergeCell ref="P603"/>
    <mergeCell ref="Q603"/>
    <mergeCell ref="R603"/>
    <mergeCell ref="S603:V603"/>
    <mergeCell ref="Y603:AB603"/>
    <mergeCell ref="A601"/>
    <mergeCell ref="B601"/>
    <mergeCell ref="C601:F601"/>
    <mergeCell ref="G601:I601"/>
    <mergeCell ref="J601:K601"/>
    <mergeCell ref="B604"/>
    <mergeCell ref="C604:F604"/>
    <mergeCell ref="G604:I604"/>
    <mergeCell ref="J604:K604"/>
    <mergeCell ref="L604:M604"/>
    <mergeCell ref="N604:O604"/>
    <mergeCell ref="P604"/>
    <mergeCell ref="Q604"/>
    <mergeCell ref="R604"/>
    <mergeCell ref="S602:V602"/>
    <mergeCell ref="W602:X602"/>
    <mergeCell ref="Y602:AB602"/>
    <mergeCell ref="L601:M601"/>
    <mergeCell ref="N601:O601"/>
    <mergeCell ref="P601"/>
    <mergeCell ref="Q601"/>
    <mergeCell ref="R601"/>
    <mergeCell ref="A602"/>
    <mergeCell ref="W603:X603"/>
    <mergeCell ref="S604:V604"/>
    <mergeCell ref="W604:X604"/>
    <mergeCell ref="B603"/>
    <mergeCell ref="C603:F603"/>
    <mergeCell ref="G603:I603"/>
    <mergeCell ref="J603:K603"/>
    <mergeCell ref="L603:M603"/>
    <mergeCell ref="Y606:AB606"/>
    <mergeCell ref="N605:O605"/>
    <mergeCell ref="P605"/>
    <mergeCell ref="Q605"/>
    <mergeCell ref="R605"/>
    <mergeCell ref="S605:V605"/>
    <mergeCell ref="Y605:AB605"/>
    <mergeCell ref="C606:F606"/>
    <mergeCell ref="G606:I606"/>
    <mergeCell ref="J606:K606"/>
    <mergeCell ref="L606:M606"/>
    <mergeCell ref="N606:O606"/>
    <mergeCell ref="P606"/>
    <mergeCell ref="Q606"/>
    <mergeCell ref="R606"/>
    <mergeCell ref="S606:V606"/>
    <mergeCell ref="W605:X605"/>
    <mergeCell ref="W606:X606"/>
    <mergeCell ref="R608"/>
    <mergeCell ref="S608:V608"/>
    <mergeCell ref="W608:X608"/>
    <mergeCell ref="Y608:AB608"/>
    <mergeCell ref="P607"/>
    <mergeCell ref="Q607"/>
    <mergeCell ref="R607"/>
    <mergeCell ref="S607:V607"/>
    <mergeCell ref="W607:X607"/>
    <mergeCell ref="B605"/>
    <mergeCell ref="C605:F605"/>
    <mergeCell ref="G605:I605"/>
    <mergeCell ref="J605:K605"/>
    <mergeCell ref="L605:M605"/>
    <mergeCell ref="S610:V610"/>
    <mergeCell ref="W610:X610"/>
    <mergeCell ref="Y610:AB610"/>
    <mergeCell ref="Y607:AB607"/>
    <mergeCell ref="C608:F608"/>
    <mergeCell ref="G608:I608"/>
    <mergeCell ref="J608:K608"/>
    <mergeCell ref="L608:M608"/>
    <mergeCell ref="N608:O608"/>
    <mergeCell ref="P608"/>
    <mergeCell ref="G610:Q610"/>
    <mergeCell ref="R610"/>
    <mergeCell ref="W612:X612"/>
    <mergeCell ref="Y612:AB612"/>
    <mergeCell ref="L611:M611"/>
    <mergeCell ref="N611:O611"/>
    <mergeCell ref="P611"/>
    <mergeCell ref="Q611"/>
    <mergeCell ref="R611"/>
    <mergeCell ref="W611:X611"/>
    <mergeCell ref="Y611:AB611"/>
    <mergeCell ref="G611:I611"/>
    <mergeCell ref="J611:K611"/>
    <mergeCell ref="C607:F607"/>
    <mergeCell ref="G607:I607"/>
    <mergeCell ref="J607:K607"/>
    <mergeCell ref="L607:M607"/>
    <mergeCell ref="N607:O607"/>
    <mergeCell ref="A612"/>
    <mergeCell ref="B612"/>
    <mergeCell ref="C612:F612"/>
    <mergeCell ref="G612:I612"/>
    <mergeCell ref="J612:K612"/>
    <mergeCell ref="L612:M612"/>
    <mergeCell ref="N612:O612"/>
    <mergeCell ref="P612"/>
    <mergeCell ref="S611:V611"/>
    <mergeCell ref="Q612"/>
    <mergeCell ref="R612"/>
    <mergeCell ref="S612:V612"/>
    <mergeCell ref="A611"/>
    <mergeCell ref="B611"/>
    <mergeCell ref="C611:F611"/>
    <mergeCell ref="Q608"/>
    <mergeCell ref="N616:O616"/>
    <mergeCell ref="P616"/>
    <mergeCell ref="Q616"/>
    <mergeCell ref="R616"/>
    <mergeCell ref="S616:V616"/>
    <mergeCell ref="W616:X616"/>
    <mergeCell ref="A613"/>
    <mergeCell ref="B613"/>
    <mergeCell ref="C613:F613"/>
    <mergeCell ref="G613:I613"/>
    <mergeCell ref="J613:K613"/>
    <mergeCell ref="W614:X614"/>
    <mergeCell ref="Y614:AB614"/>
    <mergeCell ref="L613:M613"/>
    <mergeCell ref="N613:O613"/>
    <mergeCell ref="P613"/>
    <mergeCell ref="Q613"/>
    <mergeCell ref="R613"/>
    <mergeCell ref="W613:X613"/>
    <mergeCell ref="Y613:AB613"/>
    <mergeCell ref="A614"/>
    <mergeCell ref="B614"/>
    <mergeCell ref="C614:F614"/>
    <mergeCell ref="G614:I614"/>
    <mergeCell ref="J614:K614"/>
    <mergeCell ref="L614:M614"/>
    <mergeCell ref="N614:O614"/>
    <mergeCell ref="P614"/>
    <mergeCell ref="S613:V613"/>
    <mergeCell ref="Q614"/>
    <mergeCell ref="R614"/>
    <mergeCell ref="S614:V614"/>
    <mergeCell ref="Y615:AB615"/>
    <mergeCell ref="C616:F616"/>
    <mergeCell ref="G616:I616"/>
    <mergeCell ref="J616:K616"/>
    <mergeCell ref="L616:M616"/>
    <mergeCell ref="Y619:AB619"/>
    <mergeCell ref="P617"/>
    <mergeCell ref="Q617"/>
    <mergeCell ref="R617"/>
    <mergeCell ref="S617:V617"/>
    <mergeCell ref="W617:X617"/>
    <mergeCell ref="A620"/>
    <mergeCell ref="B620"/>
    <mergeCell ref="C620:F620"/>
    <mergeCell ref="G620:I620"/>
    <mergeCell ref="J620:K620"/>
    <mergeCell ref="Y617:AB617"/>
    <mergeCell ref="G619:Q619"/>
    <mergeCell ref="R619"/>
    <mergeCell ref="S619:V619"/>
    <mergeCell ref="W619:X619"/>
    <mergeCell ref="C615:F615"/>
    <mergeCell ref="G615:I615"/>
    <mergeCell ref="J615:K615"/>
    <mergeCell ref="L615:M615"/>
    <mergeCell ref="N615:O615"/>
    <mergeCell ref="Y616:AB616"/>
    <mergeCell ref="P615"/>
    <mergeCell ref="Q615"/>
    <mergeCell ref="R615"/>
    <mergeCell ref="S615:V615"/>
    <mergeCell ref="W615:X615"/>
    <mergeCell ref="G622:I622"/>
    <mergeCell ref="J622:K622"/>
    <mergeCell ref="S620:V620"/>
    <mergeCell ref="W620:X620"/>
    <mergeCell ref="R621"/>
    <mergeCell ref="S621:V621"/>
    <mergeCell ref="W621:X621"/>
    <mergeCell ref="S622:V622"/>
    <mergeCell ref="Q623"/>
    <mergeCell ref="R623"/>
    <mergeCell ref="S623:V623"/>
    <mergeCell ref="A622"/>
    <mergeCell ref="C617:F617"/>
    <mergeCell ref="G617:I617"/>
    <mergeCell ref="J617:K617"/>
    <mergeCell ref="L617:M617"/>
    <mergeCell ref="N617:O617"/>
    <mergeCell ref="L622:M622"/>
    <mergeCell ref="N622:O622"/>
    <mergeCell ref="P622"/>
    <mergeCell ref="Q622"/>
    <mergeCell ref="R622"/>
    <mergeCell ref="W622:X622"/>
    <mergeCell ref="Y624:AB624"/>
    <mergeCell ref="A625"/>
    <mergeCell ref="B625"/>
    <mergeCell ref="C625:F625"/>
    <mergeCell ref="G625:I625"/>
    <mergeCell ref="J625:K625"/>
    <mergeCell ref="L625:M625"/>
    <mergeCell ref="N625:O625"/>
    <mergeCell ref="P625"/>
    <mergeCell ref="Q625"/>
    <mergeCell ref="W623:X623"/>
    <mergeCell ref="Y623:AB623"/>
    <mergeCell ref="N623:O623"/>
    <mergeCell ref="P623"/>
    <mergeCell ref="Y621:AB621"/>
    <mergeCell ref="L620:M620"/>
    <mergeCell ref="N620:O620"/>
    <mergeCell ref="P620"/>
    <mergeCell ref="Q620"/>
    <mergeCell ref="R620"/>
    <mergeCell ref="Y620:AB620"/>
    <mergeCell ref="A621"/>
    <mergeCell ref="B621"/>
    <mergeCell ref="C621:F621"/>
    <mergeCell ref="G621:I621"/>
    <mergeCell ref="J621:K621"/>
    <mergeCell ref="L621:M621"/>
    <mergeCell ref="N621:O621"/>
    <mergeCell ref="P621"/>
    <mergeCell ref="Q621"/>
    <mergeCell ref="B622"/>
    <mergeCell ref="C622:F622"/>
    <mergeCell ref="Y622:AB622"/>
    <mergeCell ref="A623"/>
    <mergeCell ref="B623"/>
    <mergeCell ref="C623:F623"/>
    <mergeCell ref="G623:I623"/>
    <mergeCell ref="J623:K623"/>
    <mergeCell ref="L623:M623"/>
    <mergeCell ref="S626:V626"/>
    <mergeCell ref="Q627"/>
    <mergeCell ref="R627"/>
    <mergeCell ref="S627:V627"/>
    <mergeCell ref="A626"/>
    <mergeCell ref="B626"/>
    <mergeCell ref="C626:F626"/>
    <mergeCell ref="G626:I626"/>
    <mergeCell ref="J626:K626"/>
    <mergeCell ref="S624:V624"/>
    <mergeCell ref="W624:X624"/>
    <mergeCell ref="R625"/>
    <mergeCell ref="S625:V625"/>
    <mergeCell ref="W625:X625"/>
    <mergeCell ref="W627:X627"/>
    <mergeCell ref="Y627:AB627"/>
    <mergeCell ref="L626:M626"/>
    <mergeCell ref="N626:O626"/>
    <mergeCell ref="P626"/>
    <mergeCell ref="Q626"/>
    <mergeCell ref="R626"/>
    <mergeCell ref="W626:X626"/>
    <mergeCell ref="Y626:AB626"/>
    <mergeCell ref="A624"/>
    <mergeCell ref="B624"/>
    <mergeCell ref="C624:F624"/>
    <mergeCell ref="G624:I624"/>
    <mergeCell ref="J624:K624"/>
    <mergeCell ref="S628:V628"/>
    <mergeCell ref="W628:X628"/>
    <mergeCell ref="R629"/>
    <mergeCell ref="S629:V629"/>
    <mergeCell ref="W629:X629"/>
    <mergeCell ref="A627"/>
    <mergeCell ref="B627"/>
    <mergeCell ref="C627:F627"/>
    <mergeCell ref="G627:I627"/>
    <mergeCell ref="J627:K627"/>
    <mergeCell ref="L627:M627"/>
    <mergeCell ref="N627:O627"/>
    <mergeCell ref="P627"/>
    <mergeCell ref="A628"/>
    <mergeCell ref="B628"/>
    <mergeCell ref="C628:F628"/>
    <mergeCell ref="G628:I628"/>
    <mergeCell ref="J628:K628"/>
    <mergeCell ref="Q629"/>
    <mergeCell ref="R624"/>
    <mergeCell ref="Y625:AB625"/>
    <mergeCell ref="L624:M624"/>
    <mergeCell ref="N624:O624"/>
    <mergeCell ref="P624"/>
    <mergeCell ref="Q624"/>
    <mergeCell ref="Q630"/>
    <mergeCell ref="R630"/>
    <mergeCell ref="W630:X630"/>
    <mergeCell ref="Y630:AB630"/>
    <mergeCell ref="A631"/>
    <mergeCell ref="B631"/>
    <mergeCell ref="C631:F631"/>
    <mergeCell ref="G631:I631"/>
    <mergeCell ref="J631:K631"/>
    <mergeCell ref="L631:M631"/>
    <mergeCell ref="N631:O631"/>
    <mergeCell ref="P631"/>
    <mergeCell ref="Y629:AB629"/>
    <mergeCell ref="L628:M628"/>
    <mergeCell ref="N628:O628"/>
    <mergeCell ref="P628"/>
    <mergeCell ref="Q628"/>
    <mergeCell ref="R628"/>
    <mergeCell ref="Y628:AB628"/>
    <mergeCell ref="A629"/>
    <mergeCell ref="B629"/>
    <mergeCell ref="C629:F629"/>
    <mergeCell ref="G629:I629"/>
    <mergeCell ref="J629:K629"/>
    <mergeCell ref="L629:M629"/>
    <mergeCell ref="N629:O629"/>
    <mergeCell ref="P629"/>
    <mergeCell ref="A632"/>
    <mergeCell ref="B632"/>
    <mergeCell ref="C632:F632"/>
    <mergeCell ref="G632:I632"/>
    <mergeCell ref="J632:K632"/>
    <mergeCell ref="S630:V630"/>
    <mergeCell ref="Q631"/>
    <mergeCell ref="R631"/>
    <mergeCell ref="S631:V631"/>
    <mergeCell ref="A630"/>
    <mergeCell ref="W633:X633"/>
    <mergeCell ref="Y633:AB633"/>
    <mergeCell ref="L632:M632"/>
    <mergeCell ref="N632:O632"/>
    <mergeCell ref="P632"/>
    <mergeCell ref="Q632"/>
    <mergeCell ref="R632"/>
    <mergeCell ref="W632:X632"/>
    <mergeCell ref="Y632:AB632"/>
    <mergeCell ref="B633"/>
    <mergeCell ref="C633:F633"/>
    <mergeCell ref="G633:I633"/>
    <mergeCell ref="J633:K633"/>
    <mergeCell ref="L633:M633"/>
    <mergeCell ref="N633:O633"/>
    <mergeCell ref="P633"/>
    <mergeCell ref="Q633"/>
    <mergeCell ref="W631:X631"/>
    <mergeCell ref="Y631:AB631"/>
    <mergeCell ref="L630:M630"/>
    <mergeCell ref="N630:O630"/>
    <mergeCell ref="P630"/>
    <mergeCell ref="J634:K634"/>
    <mergeCell ref="L634:M634"/>
    <mergeCell ref="S632:V632"/>
    <mergeCell ref="R633"/>
    <mergeCell ref="S633:V633"/>
    <mergeCell ref="Y635:AB635"/>
    <mergeCell ref="N634:O634"/>
    <mergeCell ref="P634"/>
    <mergeCell ref="Q634"/>
    <mergeCell ref="R634"/>
    <mergeCell ref="S634:V634"/>
    <mergeCell ref="Y634:AB634"/>
    <mergeCell ref="B635"/>
    <mergeCell ref="C635:F635"/>
    <mergeCell ref="G635:I635"/>
    <mergeCell ref="J635:K635"/>
    <mergeCell ref="L635:M635"/>
    <mergeCell ref="N635:O635"/>
    <mergeCell ref="P635"/>
    <mergeCell ref="Q635"/>
    <mergeCell ref="R635"/>
    <mergeCell ref="B630"/>
    <mergeCell ref="C630:F630"/>
    <mergeCell ref="G630:I630"/>
    <mergeCell ref="J630:K630"/>
    <mergeCell ref="C636:F636"/>
    <mergeCell ref="G636:I636"/>
    <mergeCell ref="J636:K636"/>
    <mergeCell ref="L636:M636"/>
    <mergeCell ref="N636:O636"/>
    <mergeCell ref="W634:X634"/>
    <mergeCell ref="S635:V635"/>
    <mergeCell ref="W635:X635"/>
    <mergeCell ref="W637:X637"/>
    <mergeCell ref="Y637:AB637"/>
    <mergeCell ref="P636"/>
    <mergeCell ref="Q636"/>
    <mergeCell ref="R636"/>
    <mergeCell ref="S636:V636"/>
    <mergeCell ref="W636:X636"/>
    <mergeCell ref="Y636:AB636"/>
    <mergeCell ref="C637:F637"/>
    <mergeCell ref="G637:I637"/>
    <mergeCell ref="J637:K637"/>
    <mergeCell ref="L637:M637"/>
    <mergeCell ref="N637:O637"/>
    <mergeCell ref="P637"/>
    <mergeCell ref="Q637"/>
    <mergeCell ref="R637"/>
    <mergeCell ref="S637:V637"/>
    <mergeCell ref="B634"/>
    <mergeCell ref="C634:F634"/>
    <mergeCell ref="G634:I634"/>
    <mergeCell ref="Q641"/>
    <mergeCell ref="R641"/>
    <mergeCell ref="W641:X641"/>
    <mergeCell ref="Y641:AB641"/>
    <mergeCell ref="A642"/>
    <mergeCell ref="B642"/>
    <mergeCell ref="C642:F642"/>
    <mergeCell ref="G642:I642"/>
    <mergeCell ref="J642:K642"/>
    <mergeCell ref="L642:M642"/>
    <mergeCell ref="N642:O642"/>
    <mergeCell ref="P642"/>
    <mergeCell ref="P638"/>
    <mergeCell ref="Q638"/>
    <mergeCell ref="R638"/>
    <mergeCell ref="S638:V638"/>
    <mergeCell ref="W638:X638"/>
    <mergeCell ref="C638:F638"/>
    <mergeCell ref="G638:I638"/>
    <mergeCell ref="J638:K638"/>
    <mergeCell ref="L638:M638"/>
    <mergeCell ref="N638:O638"/>
    <mergeCell ref="B641"/>
    <mergeCell ref="C641:F641"/>
    <mergeCell ref="G641:I641"/>
    <mergeCell ref="J641:K641"/>
    <mergeCell ref="Y638:AB638"/>
    <mergeCell ref="G640:Q640"/>
    <mergeCell ref="R640"/>
    <mergeCell ref="S640:V640"/>
    <mergeCell ref="W640:X640"/>
    <mergeCell ref="Y640:AB640"/>
    <mergeCell ref="A643"/>
    <mergeCell ref="B643"/>
    <mergeCell ref="C643:F643"/>
    <mergeCell ref="G643:I643"/>
    <mergeCell ref="J643:K643"/>
    <mergeCell ref="S641:V641"/>
    <mergeCell ref="Q642"/>
    <mergeCell ref="R642"/>
    <mergeCell ref="S642:V642"/>
    <mergeCell ref="A641"/>
    <mergeCell ref="W644:X644"/>
    <mergeCell ref="Y644:AB644"/>
    <mergeCell ref="L643:M643"/>
    <mergeCell ref="N643:O643"/>
    <mergeCell ref="P643"/>
    <mergeCell ref="Q643"/>
    <mergeCell ref="R643"/>
    <mergeCell ref="W643:X643"/>
    <mergeCell ref="Y643:AB643"/>
    <mergeCell ref="A644"/>
    <mergeCell ref="B644"/>
    <mergeCell ref="C644:F644"/>
    <mergeCell ref="G644:I644"/>
    <mergeCell ref="J644:K644"/>
    <mergeCell ref="L644:M644"/>
    <mergeCell ref="N644:O644"/>
    <mergeCell ref="P644"/>
    <mergeCell ref="W642:X642"/>
    <mergeCell ref="Y642:AB642"/>
    <mergeCell ref="L641:M641"/>
    <mergeCell ref="N641:O641"/>
    <mergeCell ref="P641"/>
    <mergeCell ref="Y647:AB647"/>
    <mergeCell ref="G649:Q649"/>
    <mergeCell ref="R649"/>
    <mergeCell ref="S649:V649"/>
    <mergeCell ref="W649:X649"/>
    <mergeCell ref="Y649:AB649"/>
    <mergeCell ref="C645:F645"/>
    <mergeCell ref="G645:I645"/>
    <mergeCell ref="J645:K645"/>
    <mergeCell ref="L645:M645"/>
    <mergeCell ref="N645:O645"/>
    <mergeCell ref="S643:V643"/>
    <mergeCell ref="Q644"/>
    <mergeCell ref="R644"/>
    <mergeCell ref="S644:V644"/>
    <mergeCell ref="W646:X646"/>
    <mergeCell ref="Y646:AB646"/>
    <mergeCell ref="P645"/>
    <mergeCell ref="Q645"/>
    <mergeCell ref="R645"/>
    <mergeCell ref="S645:V645"/>
    <mergeCell ref="W645:X645"/>
    <mergeCell ref="Y645:AB645"/>
    <mergeCell ref="C646:F646"/>
    <mergeCell ref="G646:I646"/>
    <mergeCell ref="J646:K646"/>
    <mergeCell ref="L646:M646"/>
    <mergeCell ref="N646:O646"/>
    <mergeCell ref="P646"/>
    <mergeCell ref="Q646"/>
    <mergeCell ref="R646"/>
    <mergeCell ref="S646:V646"/>
    <mergeCell ref="C651:F651"/>
    <mergeCell ref="G651:I651"/>
    <mergeCell ref="J651:K651"/>
    <mergeCell ref="L651:M651"/>
    <mergeCell ref="N651:O651"/>
    <mergeCell ref="P651"/>
    <mergeCell ref="P647"/>
    <mergeCell ref="Q647"/>
    <mergeCell ref="R647"/>
    <mergeCell ref="S647:V647"/>
    <mergeCell ref="W647:X647"/>
    <mergeCell ref="C647:F647"/>
    <mergeCell ref="G647:I647"/>
    <mergeCell ref="J647:K647"/>
    <mergeCell ref="L647:M647"/>
    <mergeCell ref="N647:O647"/>
    <mergeCell ref="B650"/>
    <mergeCell ref="C650:F650"/>
    <mergeCell ref="G650:I650"/>
    <mergeCell ref="J650:K650"/>
    <mergeCell ref="S650:V650"/>
    <mergeCell ref="Q651"/>
    <mergeCell ref="R651"/>
    <mergeCell ref="S651:V651"/>
    <mergeCell ref="A650"/>
    <mergeCell ref="Y653:AB653"/>
    <mergeCell ref="L652:M652"/>
    <mergeCell ref="N652:O652"/>
    <mergeCell ref="P652"/>
    <mergeCell ref="Q652"/>
    <mergeCell ref="R652"/>
    <mergeCell ref="Y652:AB652"/>
    <mergeCell ref="A653"/>
    <mergeCell ref="B653"/>
    <mergeCell ref="C653:F653"/>
    <mergeCell ref="G653:I653"/>
    <mergeCell ref="J653:K653"/>
    <mergeCell ref="L653:M653"/>
    <mergeCell ref="N653:O653"/>
    <mergeCell ref="P653"/>
    <mergeCell ref="Q653"/>
    <mergeCell ref="W651:X651"/>
    <mergeCell ref="Y651:AB651"/>
    <mergeCell ref="L650:M650"/>
    <mergeCell ref="N650:O650"/>
    <mergeCell ref="P650"/>
    <mergeCell ref="Q650"/>
    <mergeCell ref="R650"/>
    <mergeCell ref="W650:X650"/>
    <mergeCell ref="Y650:AB650"/>
    <mergeCell ref="A651"/>
    <mergeCell ref="B651"/>
    <mergeCell ref="S652:V652"/>
    <mergeCell ref="W652:X652"/>
    <mergeCell ref="R653"/>
    <mergeCell ref="S653:V653"/>
    <mergeCell ref="Y655:AB655"/>
    <mergeCell ref="L654:M654"/>
    <mergeCell ref="N654:O654"/>
    <mergeCell ref="P654"/>
    <mergeCell ref="Q654"/>
    <mergeCell ref="R654"/>
    <mergeCell ref="W654:X654"/>
    <mergeCell ref="Y654:AB654"/>
    <mergeCell ref="A652"/>
    <mergeCell ref="B652"/>
    <mergeCell ref="C652:F652"/>
    <mergeCell ref="G652:I652"/>
    <mergeCell ref="J652:K652"/>
    <mergeCell ref="A655"/>
    <mergeCell ref="B655"/>
    <mergeCell ref="C655:F655"/>
    <mergeCell ref="G655:I655"/>
    <mergeCell ref="J655:K655"/>
    <mergeCell ref="L655:M655"/>
    <mergeCell ref="N655:O655"/>
    <mergeCell ref="P655"/>
    <mergeCell ref="S654:V654"/>
    <mergeCell ref="Q655"/>
    <mergeCell ref="R655"/>
    <mergeCell ref="S655:V655"/>
    <mergeCell ref="A654"/>
    <mergeCell ref="B654"/>
    <mergeCell ref="C654:F654"/>
    <mergeCell ref="G654:I654"/>
    <mergeCell ref="J654:K654"/>
    <mergeCell ref="J659:K659"/>
    <mergeCell ref="L659:M659"/>
    <mergeCell ref="N659:O659"/>
    <mergeCell ref="P659"/>
    <mergeCell ref="Q659"/>
    <mergeCell ref="R659"/>
    <mergeCell ref="S659:V659"/>
    <mergeCell ref="W653:X653"/>
    <mergeCell ref="W655:X655"/>
    <mergeCell ref="Y657:AB657"/>
    <mergeCell ref="L656:M656"/>
    <mergeCell ref="N656:O656"/>
    <mergeCell ref="P656"/>
    <mergeCell ref="Q656"/>
    <mergeCell ref="R656"/>
    <mergeCell ref="Y656:AB656"/>
    <mergeCell ref="A657"/>
    <mergeCell ref="B657"/>
    <mergeCell ref="C657:F657"/>
    <mergeCell ref="G657:I657"/>
    <mergeCell ref="J657:K657"/>
    <mergeCell ref="L657:M657"/>
    <mergeCell ref="N657:O657"/>
    <mergeCell ref="P657"/>
    <mergeCell ref="Q657"/>
    <mergeCell ref="B658"/>
    <mergeCell ref="C658:F658"/>
    <mergeCell ref="G658:I658"/>
    <mergeCell ref="J658:K658"/>
    <mergeCell ref="S656:V656"/>
    <mergeCell ref="W656:X656"/>
    <mergeCell ref="R657"/>
    <mergeCell ref="S657:V657"/>
    <mergeCell ref="W657:X657"/>
    <mergeCell ref="S658:V658"/>
    <mergeCell ref="A658"/>
    <mergeCell ref="A656"/>
    <mergeCell ref="B656"/>
    <mergeCell ref="C656:F656"/>
    <mergeCell ref="G656:I656"/>
    <mergeCell ref="J656:K656"/>
    <mergeCell ref="B661"/>
    <mergeCell ref="C661:F661"/>
    <mergeCell ref="G661:I661"/>
    <mergeCell ref="J661:K661"/>
    <mergeCell ref="L661:M661"/>
    <mergeCell ref="W659:X659"/>
    <mergeCell ref="Y659:AB659"/>
    <mergeCell ref="L658:M658"/>
    <mergeCell ref="N658:O658"/>
    <mergeCell ref="P658"/>
    <mergeCell ref="Q658"/>
    <mergeCell ref="R658"/>
    <mergeCell ref="W658:X658"/>
    <mergeCell ref="Y658:AB658"/>
    <mergeCell ref="A659"/>
    <mergeCell ref="B659"/>
    <mergeCell ref="C659:F659"/>
    <mergeCell ref="G659:I659"/>
    <mergeCell ref="S660:V660"/>
    <mergeCell ref="W660:X660"/>
    <mergeCell ref="Y660:AB660"/>
    <mergeCell ref="N661:O661"/>
    <mergeCell ref="P661"/>
    <mergeCell ref="A660"/>
    <mergeCell ref="B660"/>
    <mergeCell ref="C660:F660"/>
    <mergeCell ref="G660:I660"/>
    <mergeCell ref="J660:K660"/>
    <mergeCell ref="B663"/>
    <mergeCell ref="C663:F663"/>
    <mergeCell ref="G663:I663"/>
    <mergeCell ref="J663:K663"/>
    <mergeCell ref="L663:M663"/>
    <mergeCell ref="N663:O663"/>
    <mergeCell ref="P663"/>
    <mergeCell ref="Q663"/>
    <mergeCell ref="R663"/>
    <mergeCell ref="S661:V661"/>
    <mergeCell ref="W661:X661"/>
    <mergeCell ref="Y661:AB661"/>
    <mergeCell ref="L660:M660"/>
    <mergeCell ref="N660:O660"/>
    <mergeCell ref="P660"/>
    <mergeCell ref="Q660"/>
    <mergeCell ref="R660"/>
    <mergeCell ref="A661"/>
    <mergeCell ref="Q665"/>
    <mergeCell ref="R665"/>
    <mergeCell ref="S665:V665"/>
    <mergeCell ref="W664:X664"/>
    <mergeCell ref="W665:X665"/>
    <mergeCell ref="B664"/>
    <mergeCell ref="C664:F664"/>
    <mergeCell ref="G664:I664"/>
    <mergeCell ref="J664:K664"/>
    <mergeCell ref="L664:M664"/>
    <mergeCell ref="Q661"/>
    <mergeCell ref="R661"/>
    <mergeCell ref="Y663:AB663"/>
    <mergeCell ref="N662:O662"/>
    <mergeCell ref="P662"/>
    <mergeCell ref="Q662"/>
    <mergeCell ref="R662"/>
    <mergeCell ref="S662:V662"/>
    <mergeCell ref="Y662:AB662"/>
    <mergeCell ref="N670:O670"/>
    <mergeCell ref="P670"/>
    <mergeCell ref="Q670"/>
    <mergeCell ref="R670"/>
    <mergeCell ref="W670:X670"/>
    <mergeCell ref="Y670:AB670"/>
    <mergeCell ref="C666:F666"/>
    <mergeCell ref="G666:I666"/>
    <mergeCell ref="J666:K666"/>
    <mergeCell ref="L666:M666"/>
    <mergeCell ref="N666:O666"/>
    <mergeCell ref="W662:X662"/>
    <mergeCell ref="S663:V663"/>
    <mergeCell ref="W663:X663"/>
    <mergeCell ref="B662"/>
    <mergeCell ref="C662:F662"/>
    <mergeCell ref="G662:I662"/>
    <mergeCell ref="J662:K662"/>
    <mergeCell ref="L662:M662"/>
    <mergeCell ref="Y665:AB665"/>
    <mergeCell ref="N664:O664"/>
    <mergeCell ref="P664"/>
    <mergeCell ref="Q664"/>
    <mergeCell ref="R664"/>
    <mergeCell ref="S664:V664"/>
    <mergeCell ref="Y664:AB664"/>
    <mergeCell ref="C665:F665"/>
    <mergeCell ref="G665:I665"/>
    <mergeCell ref="J665:K665"/>
    <mergeCell ref="L665:M665"/>
    <mergeCell ref="N665:O665"/>
    <mergeCell ref="P665"/>
    <mergeCell ref="A671"/>
    <mergeCell ref="B671"/>
    <mergeCell ref="C671:F671"/>
    <mergeCell ref="G671:I671"/>
    <mergeCell ref="J671:K671"/>
    <mergeCell ref="L671:M671"/>
    <mergeCell ref="N671:O671"/>
    <mergeCell ref="P671"/>
    <mergeCell ref="Q667"/>
    <mergeCell ref="R667"/>
    <mergeCell ref="S667:V667"/>
    <mergeCell ref="W667:X667"/>
    <mergeCell ref="Y667:AB667"/>
    <mergeCell ref="P666"/>
    <mergeCell ref="Q666"/>
    <mergeCell ref="R666"/>
    <mergeCell ref="S666:V666"/>
    <mergeCell ref="W666:X666"/>
    <mergeCell ref="S669:V669"/>
    <mergeCell ref="W669:X669"/>
    <mergeCell ref="Y669:AB669"/>
    <mergeCell ref="Y666:AB666"/>
    <mergeCell ref="C667:F667"/>
    <mergeCell ref="G667:I667"/>
    <mergeCell ref="J667:K667"/>
    <mergeCell ref="L667:M667"/>
    <mergeCell ref="N667:O667"/>
    <mergeCell ref="P667"/>
    <mergeCell ref="G669:Q669"/>
    <mergeCell ref="R669"/>
    <mergeCell ref="Y671:AB671"/>
    <mergeCell ref="L670:M670"/>
    <mergeCell ref="A672"/>
    <mergeCell ref="B672"/>
    <mergeCell ref="C672:F672"/>
    <mergeCell ref="G672:I672"/>
    <mergeCell ref="J672:K672"/>
    <mergeCell ref="S670:V670"/>
    <mergeCell ref="Q671"/>
    <mergeCell ref="R671"/>
    <mergeCell ref="S671:V671"/>
    <mergeCell ref="A670"/>
    <mergeCell ref="B670"/>
    <mergeCell ref="C670:F670"/>
    <mergeCell ref="G670:I670"/>
    <mergeCell ref="J670:K670"/>
    <mergeCell ref="W673:X673"/>
    <mergeCell ref="Y673:AB673"/>
    <mergeCell ref="L672:M672"/>
    <mergeCell ref="N672:O672"/>
    <mergeCell ref="P672"/>
    <mergeCell ref="Q672"/>
    <mergeCell ref="R672"/>
    <mergeCell ref="W672:X672"/>
    <mergeCell ref="Y672:AB672"/>
    <mergeCell ref="A673"/>
    <mergeCell ref="B673"/>
    <mergeCell ref="C673:F673"/>
    <mergeCell ref="G673:I673"/>
    <mergeCell ref="J673:K673"/>
    <mergeCell ref="L673:M673"/>
    <mergeCell ref="N673:O673"/>
    <mergeCell ref="P673"/>
    <mergeCell ref="W671:X671"/>
    <mergeCell ref="Y676:AB676"/>
    <mergeCell ref="G678:Q678"/>
    <mergeCell ref="R678"/>
    <mergeCell ref="S678:V678"/>
    <mergeCell ref="W678:X678"/>
    <mergeCell ref="Y678:AB678"/>
    <mergeCell ref="C674:F674"/>
    <mergeCell ref="G674:I674"/>
    <mergeCell ref="J674:K674"/>
    <mergeCell ref="L674:M674"/>
    <mergeCell ref="N674:O674"/>
    <mergeCell ref="S672:V672"/>
    <mergeCell ref="Q673"/>
    <mergeCell ref="R673"/>
    <mergeCell ref="S673:V673"/>
    <mergeCell ref="W675:X675"/>
    <mergeCell ref="Y675:AB675"/>
    <mergeCell ref="P674"/>
    <mergeCell ref="Q674"/>
    <mergeCell ref="R674"/>
    <mergeCell ref="S674:V674"/>
    <mergeCell ref="W674:X674"/>
    <mergeCell ref="Y674:AB674"/>
    <mergeCell ref="C675:F675"/>
    <mergeCell ref="G675:I675"/>
    <mergeCell ref="J675:K675"/>
    <mergeCell ref="L675:M675"/>
    <mergeCell ref="N675:O675"/>
    <mergeCell ref="P675"/>
    <mergeCell ref="Q675"/>
    <mergeCell ref="R675"/>
    <mergeCell ref="S675:V675"/>
    <mergeCell ref="C680:F680"/>
    <mergeCell ref="G680:I680"/>
    <mergeCell ref="J680:K680"/>
    <mergeCell ref="L680:M680"/>
    <mergeCell ref="N680:O680"/>
    <mergeCell ref="P680"/>
    <mergeCell ref="P676"/>
    <mergeCell ref="Q676"/>
    <mergeCell ref="R676"/>
    <mergeCell ref="S676:V676"/>
    <mergeCell ref="W676:X676"/>
    <mergeCell ref="C676:F676"/>
    <mergeCell ref="G676:I676"/>
    <mergeCell ref="J676:K676"/>
    <mergeCell ref="L676:M676"/>
    <mergeCell ref="N676:O676"/>
    <mergeCell ref="B679"/>
    <mergeCell ref="C679:F679"/>
    <mergeCell ref="G679:I679"/>
    <mergeCell ref="J679:K679"/>
    <mergeCell ref="S679:V679"/>
    <mergeCell ref="Q680"/>
    <mergeCell ref="R680"/>
    <mergeCell ref="S680:V680"/>
    <mergeCell ref="A679"/>
    <mergeCell ref="Y682:AB682"/>
    <mergeCell ref="L681:M681"/>
    <mergeCell ref="N681:O681"/>
    <mergeCell ref="P681"/>
    <mergeCell ref="Q681"/>
    <mergeCell ref="R681"/>
    <mergeCell ref="Y681:AB681"/>
    <mergeCell ref="A682"/>
    <mergeCell ref="B682"/>
    <mergeCell ref="C682:F682"/>
    <mergeCell ref="G682:I682"/>
    <mergeCell ref="J682:K682"/>
    <mergeCell ref="L682:M682"/>
    <mergeCell ref="N682:O682"/>
    <mergeCell ref="P682"/>
    <mergeCell ref="Q682"/>
    <mergeCell ref="W680:X680"/>
    <mergeCell ref="Y680:AB680"/>
    <mergeCell ref="L679:M679"/>
    <mergeCell ref="N679:O679"/>
    <mergeCell ref="P679"/>
    <mergeCell ref="Q679"/>
    <mergeCell ref="R679"/>
    <mergeCell ref="W679:X679"/>
    <mergeCell ref="Y679:AB679"/>
    <mergeCell ref="A680"/>
    <mergeCell ref="B680"/>
    <mergeCell ref="S681:V681"/>
    <mergeCell ref="W681:X681"/>
    <mergeCell ref="R682"/>
    <mergeCell ref="S682:V682"/>
    <mergeCell ref="Y684:AB684"/>
    <mergeCell ref="L683:M683"/>
    <mergeCell ref="N683:O683"/>
    <mergeCell ref="P683"/>
    <mergeCell ref="Q683"/>
    <mergeCell ref="R683"/>
    <mergeCell ref="W683:X683"/>
    <mergeCell ref="Y683:AB683"/>
    <mergeCell ref="A681"/>
    <mergeCell ref="B681"/>
    <mergeCell ref="C681:F681"/>
    <mergeCell ref="G681:I681"/>
    <mergeCell ref="J681:K681"/>
    <mergeCell ref="A684"/>
    <mergeCell ref="B684"/>
    <mergeCell ref="C684:F684"/>
    <mergeCell ref="G684:I684"/>
    <mergeCell ref="J684:K684"/>
    <mergeCell ref="L684:M684"/>
    <mergeCell ref="N684:O684"/>
    <mergeCell ref="P684"/>
    <mergeCell ref="S683:V683"/>
    <mergeCell ref="Q684"/>
    <mergeCell ref="R684"/>
    <mergeCell ref="S684:V684"/>
    <mergeCell ref="A683"/>
    <mergeCell ref="B683"/>
    <mergeCell ref="C683:F683"/>
    <mergeCell ref="G683:I683"/>
    <mergeCell ref="J683:K683"/>
    <mergeCell ref="J688:K688"/>
    <mergeCell ref="L688:M688"/>
    <mergeCell ref="N688:O688"/>
    <mergeCell ref="P688"/>
    <mergeCell ref="Q688"/>
    <mergeCell ref="R688"/>
    <mergeCell ref="S688:V688"/>
    <mergeCell ref="W682:X682"/>
    <mergeCell ref="W684:X684"/>
    <mergeCell ref="Y686:AB686"/>
    <mergeCell ref="L685:M685"/>
    <mergeCell ref="N685:O685"/>
    <mergeCell ref="P685"/>
    <mergeCell ref="Q685"/>
    <mergeCell ref="R685"/>
    <mergeCell ref="Y685:AB685"/>
    <mergeCell ref="A686"/>
    <mergeCell ref="B686"/>
    <mergeCell ref="C686:F686"/>
    <mergeCell ref="G686:I686"/>
    <mergeCell ref="J686:K686"/>
    <mergeCell ref="L686:M686"/>
    <mergeCell ref="N686:O686"/>
    <mergeCell ref="P686"/>
    <mergeCell ref="Q686"/>
    <mergeCell ref="B687"/>
    <mergeCell ref="C687:F687"/>
    <mergeCell ref="G687:I687"/>
    <mergeCell ref="J687:K687"/>
    <mergeCell ref="S685:V685"/>
    <mergeCell ref="W685:X685"/>
    <mergeCell ref="R686"/>
    <mergeCell ref="S686:V686"/>
    <mergeCell ref="W686:X686"/>
    <mergeCell ref="S687:V687"/>
    <mergeCell ref="A687"/>
    <mergeCell ref="A685"/>
    <mergeCell ref="B685"/>
    <mergeCell ref="C685:F685"/>
    <mergeCell ref="G685:I685"/>
    <mergeCell ref="J685:K685"/>
    <mergeCell ref="B690"/>
    <mergeCell ref="C690:F690"/>
    <mergeCell ref="G690:I690"/>
    <mergeCell ref="J690:K690"/>
    <mergeCell ref="L690:M690"/>
    <mergeCell ref="W688:X688"/>
    <mergeCell ref="Y688:AB688"/>
    <mergeCell ref="L687:M687"/>
    <mergeCell ref="N687:O687"/>
    <mergeCell ref="P687"/>
    <mergeCell ref="Q687"/>
    <mergeCell ref="R687"/>
    <mergeCell ref="W687:X687"/>
    <mergeCell ref="Y687:AB687"/>
    <mergeCell ref="A688"/>
    <mergeCell ref="B688"/>
    <mergeCell ref="C688:F688"/>
    <mergeCell ref="G688:I688"/>
    <mergeCell ref="S689:V689"/>
    <mergeCell ref="W689:X689"/>
    <mergeCell ref="Y689:AB689"/>
    <mergeCell ref="N690:O690"/>
    <mergeCell ref="P690"/>
    <mergeCell ref="A689"/>
    <mergeCell ref="B689"/>
    <mergeCell ref="C689:F689"/>
    <mergeCell ref="G689:I689"/>
    <mergeCell ref="J689:K689"/>
    <mergeCell ref="B692"/>
    <mergeCell ref="C692:F692"/>
    <mergeCell ref="G692:I692"/>
    <mergeCell ref="J692:K692"/>
    <mergeCell ref="L692:M692"/>
    <mergeCell ref="N692:O692"/>
    <mergeCell ref="P692"/>
    <mergeCell ref="Q692"/>
    <mergeCell ref="R692"/>
    <mergeCell ref="S690:V690"/>
    <mergeCell ref="W690:X690"/>
    <mergeCell ref="Y690:AB690"/>
    <mergeCell ref="L689:M689"/>
    <mergeCell ref="N689:O689"/>
    <mergeCell ref="P689"/>
    <mergeCell ref="Q689"/>
    <mergeCell ref="R689"/>
    <mergeCell ref="A690"/>
    <mergeCell ref="Q694"/>
    <mergeCell ref="R694"/>
    <mergeCell ref="S694:V694"/>
    <mergeCell ref="W693:X693"/>
    <mergeCell ref="W694:X694"/>
    <mergeCell ref="B693"/>
    <mergeCell ref="C693:F693"/>
    <mergeCell ref="G693:I693"/>
    <mergeCell ref="J693:K693"/>
    <mergeCell ref="L693:M693"/>
    <mergeCell ref="Q690"/>
    <mergeCell ref="R690"/>
    <mergeCell ref="Y692:AB692"/>
    <mergeCell ref="N691:O691"/>
    <mergeCell ref="P691"/>
    <mergeCell ref="Q691"/>
    <mergeCell ref="R691"/>
    <mergeCell ref="S691:V691"/>
    <mergeCell ref="Y691:AB691"/>
    <mergeCell ref="N699:O699"/>
    <mergeCell ref="P699"/>
    <mergeCell ref="Q699"/>
    <mergeCell ref="R699"/>
    <mergeCell ref="W699:X699"/>
    <mergeCell ref="Y699:AB699"/>
    <mergeCell ref="C695:F695"/>
    <mergeCell ref="G695:I695"/>
    <mergeCell ref="J695:K695"/>
    <mergeCell ref="L695:M695"/>
    <mergeCell ref="N695:O695"/>
    <mergeCell ref="W691:X691"/>
    <mergeCell ref="S692:V692"/>
    <mergeCell ref="W692:X692"/>
    <mergeCell ref="B691"/>
    <mergeCell ref="C691:F691"/>
    <mergeCell ref="G691:I691"/>
    <mergeCell ref="J691:K691"/>
    <mergeCell ref="L691:M691"/>
    <mergeCell ref="Y694:AB694"/>
    <mergeCell ref="N693:O693"/>
    <mergeCell ref="P693"/>
    <mergeCell ref="Q693"/>
    <mergeCell ref="R693"/>
    <mergeCell ref="S693:V693"/>
    <mergeCell ref="Y693:AB693"/>
    <mergeCell ref="C694:F694"/>
    <mergeCell ref="G694:I694"/>
    <mergeCell ref="J694:K694"/>
    <mergeCell ref="L694:M694"/>
    <mergeCell ref="N694:O694"/>
    <mergeCell ref="P694"/>
    <mergeCell ref="A700"/>
    <mergeCell ref="B700"/>
    <mergeCell ref="C700:F700"/>
    <mergeCell ref="G700:I700"/>
    <mergeCell ref="J700:K700"/>
    <mergeCell ref="L700:M700"/>
    <mergeCell ref="N700:O700"/>
    <mergeCell ref="P700"/>
    <mergeCell ref="Q696"/>
    <mergeCell ref="R696"/>
    <mergeCell ref="S696:V696"/>
    <mergeCell ref="W696:X696"/>
    <mergeCell ref="Y696:AB696"/>
    <mergeCell ref="P695"/>
    <mergeCell ref="Q695"/>
    <mergeCell ref="R695"/>
    <mergeCell ref="S695:V695"/>
    <mergeCell ref="W695:X695"/>
    <mergeCell ref="S698:V698"/>
    <mergeCell ref="W698:X698"/>
    <mergeCell ref="Y698:AB698"/>
    <mergeCell ref="Y695:AB695"/>
    <mergeCell ref="C696:F696"/>
    <mergeCell ref="G696:I696"/>
    <mergeCell ref="J696:K696"/>
    <mergeCell ref="L696:M696"/>
    <mergeCell ref="N696:O696"/>
    <mergeCell ref="P696"/>
    <mergeCell ref="G698:Q698"/>
    <mergeCell ref="R698"/>
    <mergeCell ref="Y700:AB700"/>
    <mergeCell ref="L699:M699"/>
    <mergeCell ref="A701"/>
    <mergeCell ref="B701"/>
    <mergeCell ref="C701:F701"/>
    <mergeCell ref="G701:I701"/>
    <mergeCell ref="J701:K701"/>
    <mergeCell ref="S699:V699"/>
    <mergeCell ref="Q700"/>
    <mergeCell ref="R700"/>
    <mergeCell ref="S700:V700"/>
    <mergeCell ref="A699"/>
    <mergeCell ref="B699"/>
    <mergeCell ref="C699:F699"/>
    <mergeCell ref="G699:I699"/>
    <mergeCell ref="J699:K699"/>
    <mergeCell ref="W702:X702"/>
    <mergeCell ref="Y702:AB702"/>
    <mergeCell ref="L701:M701"/>
    <mergeCell ref="N701:O701"/>
    <mergeCell ref="P701"/>
    <mergeCell ref="Q701"/>
    <mergeCell ref="R701"/>
    <mergeCell ref="W701:X701"/>
    <mergeCell ref="Y701:AB701"/>
    <mergeCell ref="A702"/>
    <mergeCell ref="B702"/>
    <mergeCell ref="C702:F702"/>
    <mergeCell ref="G702:I702"/>
    <mergeCell ref="J702:K702"/>
    <mergeCell ref="L702:M702"/>
    <mergeCell ref="N702:O702"/>
    <mergeCell ref="P702"/>
    <mergeCell ref="W700:X700"/>
    <mergeCell ref="Y705:AB705"/>
    <mergeCell ref="G707:Q707"/>
    <mergeCell ref="R707"/>
    <mergeCell ref="S707:V707"/>
    <mergeCell ref="W707:X707"/>
    <mergeCell ref="Y707:AB707"/>
    <mergeCell ref="C703:F703"/>
    <mergeCell ref="G703:I703"/>
    <mergeCell ref="J703:K703"/>
    <mergeCell ref="L703:M703"/>
    <mergeCell ref="N703:O703"/>
    <mergeCell ref="S701:V701"/>
    <mergeCell ref="Q702"/>
    <mergeCell ref="R702"/>
    <mergeCell ref="S702:V702"/>
    <mergeCell ref="W704:X704"/>
    <mergeCell ref="Y704:AB704"/>
    <mergeCell ref="P703"/>
    <mergeCell ref="Q703"/>
    <mergeCell ref="R703"/>
    <mergeCell ref="S703:V703"/>
    <mergeCell ref="W703:X703"/>
    <mergeCell ref="Y703:AB703"/>
    <mergeCell ref="C704:F704"/>
    <mergeCell ref="G704:I704"/>
    <mergeCell ref="J704:K704"/>
    <mergeCell ref="L704:M704"/>
    <mergeCell ref="N704:O704"/>
    <mergeCell ref="P704"/>
    <mergeCell ref="Q704"/>
    <mergeCell ref="R704"/>
    <mergeCell ref="S704:V704"/>
    <mergeCell ref="C709:F709"/>
    <mergeCell ref="G709:I709"/>
    <mergeCell ref="J709:K709"/>
    <mergeCell ref="L709:M709"/>
    <mergeCell ref="N709:O709"/>
    <mergeCell ref="P709"/>
    <mergeCell ref="P705"/>
    <mergeCell ref="Q705"/>
    <mergeCell ref="R705"/>
    <mergeCell ref="S705:V705"/>
    <mergeCell ref="W705:X705"/>
    <mergeCell ref="C705:F705"/>
    <mergeCell ref="G705:I705"/>
    <mergeCell ref="J705:K705"/>
    <mergeCell ref="L705:M705"/>
    <mergeCell ref="N705:O705"/>
    <mergeCell ref="B708"/>
    <mergeCell ref="C708:F708"/>
    <mergeCell ref="G708:I708"/>
    <mergeCell ref="J708:K708"/>
    <mergeCell ref="S708:V708"/>
    <mergeCell ref="Q709"/>
    <mergeCell ref="R709"/>
    <mergeCell ref="S709:V709"/>
    <mergeCell ref="A708"/>
    <mergeCell ref="Y711:AB711"/>
    <mergeCell ref="L710:M710"/>
    <mergeCell ref="N710:O710"/>
    <mergeCell ref="P710"/>
    <mergeCell ref="Q710"/>
    <mergeCell ref="R710"/>
    <mergeCell ref="Y710:AB710"/>
    <mergeCell ref="A711"/>
    <mergeCell ref="B711"/>
    <mergeCell ref="C711:F711"/>
    <mergeCell ref="G711:I711"/>
    <mergeCell ref="J711:K711"/>
    <mergeCell ref="L711:M711"/>
    <mergeCell ref="N711:O711"/>
    <mergeCell ref="P711"/>
    <mergeCell ref="Q711"/>
    <mergeCell ref="W709:X709"/>
    <mergeCell ref="Y709:AB709"/>
    <mergeCell ref="L708:M708"/>
    <mergeCell ref="N708:O708"/>
    <mergeCell ref="P708"/>
    <mergeCell ref="Q708"/>
    <mergeCell ref="R708"/>
    <mergeCell ref="W708:X708"/>
    <mergeCell ref="Y708:AB708"/>
    <mergeCell ref="A709"/>
    <mergeCell ref="B709"/>
    <mergeCell ref="S710:V710"/>
    <mergeCell ref="W710:X710"/>
    <mergeCell ref="R711"/>
    <mergeCell ref="S711:V711"/>
    <mergeCell ref="W711:X711"/>
    <mergeCell ref="W713:X713"/>
    <mergeCell ref="Y713:AB713"/>
    <mergeCell ref="L712:M712"/>
    <mergeCell ref="N712:O712"/>
    <mergeCell ref="P712"/>
    <mergeCell ref="Q712"/>
    <mergeCell ref="R712"/>
    <mergeCell ref="W712:X712"/>
    <mergeCell ref="Y712:AB712"/>
    <mergeCell ref="A710"/>
    <mergeCell ref="B710"/>
    <mergeCell ref="C710:F710"/>
    <mergeCell ref="G710:I710"/>
    <mergeCell ref="J710:K710"/>
    <mergeCell ref="A713"/>
    <mergeCell ref="B713"/>
    <mergeCell ref="C713:F713"/>
    <mergeCell ref="G713:I713"/>
    <mergeCell ref="J713:K713"/>
    <mergeCell ref="L713:M713"/>
    <mergeCell ref="N713:O713"/>
    <mergeCell ref="P713"/>
    <mergeCell ref="A714"/>
    <mergeCell ref="B714"/>
    <mergeCell ref="C714:F714"/>
    <mergeCell ref="G714:I714"/>
    <mergeCell ref="J714:K714"/>
    <mergeCell ref="S712:V712"/>
    <mergeCell ref="Q713"/>
    <mergeCell ref="R713"/>
    <mergeCell ref="S713:V713"/>
    <mergeCell ref="A712"/>
    <mergeCell ref="B712"/>
    <mergeCell ref="C712:F712"/>
    <mergeCell ref="G712:I712"/>
    <mergeCell ref="J712:K712"/>
    <mergeCell ref="C717:F717"/>
    <mergeCell ref="G717:I717"/>
    <mergeCell ref="J717:K717"/>
    <mergeCell ref="L717:M717"/>
    <mergeCell ref="N717:O717"/>
    <mergeCell ref="P717"/>
    <mergeCell ref="Q717"/>
    <mergeCell ref="R717"/>
    <mergeCell ref="S717:V717"/>
    <mergeCell ref="Y715:AB715"/>
    <mergeCell ref="L714:M714"/>
    <mergeCell ref="N714:O714"/>
    <mergeCell ref="P714"/>
    <mergeCell ref="Q714"/>
    <mergeCell ref="R714"/>
    <mergeCell ref="Y714:AB714"/>
    <mergeCell ref="A715"/>
    <mergeCell ref="B715"/>
    <mergeCell ref="C715:F715"/>
    <mergeCell ref="G715:I715"/>
    <mergeCell ref="J715:K715"/>
    <mergeCell ref="L715:M715"/>
    <mergeCell ref="N715:O715"/>
    <mergeCell ref="P715"/>
    <mergeCell ref="Q715"/>
    <mergeCell ref="B716"/>
    <mergeCell ref="C716:F716"/>
    <mergeCell ref="G716:I716"/>
    <mergeCell ref="J716:K716"/>
    <mergeCell ref="S714:V714"/>
    <mergeCell ref="W714:X714"/>
    <mergeCell ref="R715"/>
    <mergeCell ref="S715:V715"/>
    <mergeCell ref="W715:X715"/>
    <mergeCell ref="S716:V716"/>
    <mergeCell ref="A716"/>
    <mergeCell ref="L716:M716"/>
    <mergeCell ref="N716:O716"/>
    <mergeCell ref="P716"/>
    <mergeCell ref="Q716"/>
    <mergeCell ref="R716"/>
    <mergeCell ref="Y719:AB719"/>
    <mergeCell ref="L718:M718"/>
    <mergeCell ref="N718:O718"/>
    <mergeCell ref="P718"/>
    <mergeCell ref="Q718"/>
    <mergeCell ref="R718"/>
    <mergeCell ref="Y718:AB718"/>
    <mergeCell ref="A719"/>
    <mergeCell ref="B719"/>
    <mergeCell ref="C719:F719"/>
    <mergeCell ref="G719:I719"/>
    <mergeCell ref="J719:K719"/>
    <mergeCell ref="L719:M719"/>
    <mergeCell ref="N719:O719"/>
    <mergeCell ref="P719"/>
    <mergeCell ref="Q719"/>
    <mergeCell ref="W717:X717"/>
    <mergeCell ref="Y717:AB717"/>
    <mergeCell ref="W716:X716"/>
    <mergeCell ref="Y716:AB716"/>
    <mergeCell ref="A717"/>
    <mergeCell ref="B717"/>
    <mergeCell ref="S720:V720"/>
    <mergeCell ref="Q721"/>
    <mergeCell ref="R721"/>
    <mergeCell ref="S721:V721"/>
    <mergeCell ref="A720"/>
    <mergeCell ref="B720"/>
    <mergeCell ref="C720:F720"/>
    <mergeCell ref="G720:I720"/>
    <mergeCell ref="J720:K720"/>
    <mergeCell ref="S718:V718"/>
    <mergeCell ref="W718:X718"/>
    <mergeCell ref="R719"/>
    <mergeCell ref="S719:V719"/>
    <mergeCell ref="W719:X719"/>
    <mergeCell ref="W721:X721"/>
    <mergeCell ref="Y721:AB721"/>
    <mergeCell ref="L720:M720"/>
    <mergeCell ref="N720:O720"/>
    <mergeCell ref="P720"/>
    <mergeCell ref="Q720"/>
    <mergeCell ref="R720"/>
    <mergeCell ref="W720:X720"/>
    <mergeCell ref="Y720:AB720"/>
    <mergeCell ref="A718"/>
    <mergeCell ref="B718"/>
    <mergeCell ref="C718:F718"/>
    <mergeCell ref="G718:I718"/>
    <mergeCell ref="J718:K718"/>
    <mergeCell ref="Y722:AB722"/>
    <mergeCell ref="B723"/>
    <mergeCell ref="C723:F723"/>
    <mergeCell ref="G723:I723"/>
    <mergeCell ref="J723:K723"/>
    <mergeCell ref="L723:M723"/>
    <mergeCell ref="N723:O723"/>
    <mergeCell ref="P723"/>
    <mergeCell ref="Q723"/>
    <mergeCell ref="A721"/>
    <mergeCell ref="B721"/>
    <mergeCell ref="C721:F721"/>
    <mergeCell ref="G721:I721"/>
    <mergeCell ref="J721:K721"/>
    <mergeCell ref="L721:M721"/>
    <mergeCell ref="N721:O721"/>
    <mergeCell ref="P721"/>
    <mergeCell ref="A722"/>
    <mergeCell ref="B722"/>
    <mergeCell ref="C722:F722"/>
    <mergeCell ref="G722:I722"/>
    <mergeCell ref="J722:K722"/>
    <mergeCell ref="B724"/>
    <mergeCell ref="C724:F724"/>
    <mergeCell ref="G724:I724"/>
    <mergeCell ref="J724:K724"/>
    <mergeCell ref="L724:M724"/>
    <mergeCell ref="S722:V722"/>
    <mergeCell ref="R723"/>
    <mergeCell ref="S723:V723"/>
    <mergeCell ref="Y725:AB725"/>
    <mergeCell ref="N724:O724"/>
    <mergeCell ref="P724"/>
    <mergeCell ref="Q724"/>
    <mergeCell ref="R724"/>
    <mergeCell ref="S724:V724"/>
    <mergeCell ref="Y724:AB724"/>
    <mergeCell ref="B725"/>
    <mergeCell ref="C725:F725"/>
    <mergeCell ref="G725:I725"/>
    <mergeCell ref="J725:K725"/>
    <mergeCell ref="L725:M725"/>
    <mergeCell ref="N725:O725"/>
    <mergeCell ref="P725"/>
    <mergeCell ref="Q725"/>
    <mergeCell ref="R725"/>
    <mergeCell ref="W723:X723"/>
    <mergeCell ref="Y723:AB723"/>
    <mergeCell ref="L722:M722"/>
    <mergeCell ref="N722:O722"/>
    <mergeCell ref="P722"/>
    <mergeCell ref="Q722"/>
    <mergeCell ref="R722"/>
    <mergeCell ref="W722:X722"/>
    <mergeCell ref="Y728:AB728"/>
    <mergeCell ref="G730:Q730"/>
    <mergeCell ref="R730"/>
    <mergeCell ref="S730:V730"/>
    <mergeCell ref="W730:X730"/>
    <mergeCell ref="Y730:AB730"/>
    <mergeCell ref="C726:F726"/>
    <mergeCell ref="G726:I726"/>
    <mergeCell ref="J726:K726"/>
    <mergeCell ref="L726:M726"/>
    <mergeCell ref="N726:O726"/>
    <mergeCell ref="W724:X724"/>
    <mergeCell ref="S725:V725"/>
    <mergeCell ref="W725:X725"/>
    <mergeCell ref="W727:X727"/>
    <mergeCell ref="Y727:AB727"/>
    <mergeCell ref="P726"/>
    <mergeCell ref="Q726"/>
    <mergeCell ref="R726"/>
    <mergeCell ref="S726:V726"/>
    <mergeCell ref="W726:X726"/>
    <mergeCell ref="Y726:AB726"/>
    <mergeCell ref="C727:F727"/>
    <mergeCell ref="G727:I727"/>
    <mergeCell ref="J727:K727"/>
    <mergeCell ref="L727:M727"/>
    <mergeCell ref="N727:O727"/>
    <mergeCell ref="P727"/>
    <mergeCell ref="Q727"/>
    <mergeCell ref="R727"/>
    <mergeCell ref="S727:V727"/>
    <mergeCell ref="C732:F732"/>
    <mergeCell ref="G732:I732"/>
    <mergeCell ref="J732:K732"/>
    <mergeCell ref="L732:M732"/>
    <mergeCell ref="N732:O732"/>
    <mergeCell ref="P732"/>
    <mergeCell ref="P728"/>
    <mergeCell ref="Q728"/>
    <mergeCell ref="R728"/>
    <mergeCell ref="S728:V728"/>
    <mergeCell ref="W728:X728"/>
    <mergeCell ref="C728:F728"/>
    <mergeCell ref="G728:I728"/>
    <mergeCell ref="J728:K728"/>
    <mergeCell ref="L728:M728"/>
    <mergeCell ref="N728:O728"/>
    <mergeCell ref="B731"/>
    <mergeCell ref="C731:F731"/>
    <mergeCell ref="G731:I731"/>
    <mergeCell ref="J731:K731"/>
    <mergeCell ref="S731:V731"/>
    <mergeCell ref="Q732"/>
    <mergeCell ref="R732"/>
    <mergeCell ref="S732:V732"/>
    <mergeCell ref="A731"/>
    <mergeCell ref="Y734:AB734"/>
    <mergeCell ref="L733:M733"/>
    <mergeCell ref="N733:O733"/>
    <mergeCell ref="P733"/>
    <mergeCell ref="Q733"/>
    <mergeCell ref="R733"/>
    <mergeCell ref="Y733:AB733"/>
    <mergeCell ref="A734"/>
    <mergeCell ref="B734"/>
    <mergeCell ref="C734:F734"/>
    <mergeCell ref="G734:I734"/>
    <mergeCell ref="J734:K734"/>
    <mergeCell ref="L734:M734"/>
    <mergeCell ref="N734:O734"/>
    <mergeCell ref="P734"/>
    <mergeCell ref="Q734"/>
    <mergeCell ref="W732:X732"/>
    <mergeCell ref="Y732:AB732"/>
    <mergeCell ref="L731:M731"/>
    <mergeCell ref="N731:O731"/>
    <mergeCell ref="P731"/>
    <mergeCell ref="Q731"/>
    <mergeCell ref="R731"/>
    <mergeCell ref="W731:X731"/>
    <mergeCell ref="Y731:AB731"/>
    <mergeCell ref="A732"/>
    <mergeCell ref="B732"/>
    <mergeCell ref="S733:V733"/>
    <mergeCell ref="W733:X733"/>
    <mergeCell ref="R734"/>
    <mergeCell ref="S734:V734"/>
    <mergeCell ref="W734:X734"/>
    <mergeCell ref="W736:X736"/>
    <mergeCell ref="Y736:AB736"/>
    <mergeCell ref="L735:M735"/>
    <mergeCell ref="N735:O735"/>
    <mergeCell ref="P735"/>
    <mergeCell ref="Q735"/>
    <mergeCell ref="R735"/>
    <mergeCell ref="W735:X735"/>
    <mergeCell ref="Y735:AB735"/>
    <mergeCell ref="A733"/>
    <mergeCell ref="B733"/>
    <mergeCell ref="C733:F733"/>
    <mergeCell ref="G733:I733"/>
    <mergeCell ref="J733:K733"/>
    <mergeCell ref="A736"/>
    <mergeCell ref="B736"/>
    <mergeCell ref="C736:F736"/>
    <mergeCell ref="G736:I736"/>
    <mergeCell ref="J736:K736"/>
    <mergeCell ref="L736:M736"/>
    <mergeCell ref="N736:O736"/>
    <mergeCell ref="P736"/>
    <mergeCell ref="A737"/>
    <mergeCell ref="B737"/>
    <mergeCell ref="C737:F737"/>
    <mergeCell ref="G737:I737"/>
    <mergeCell ref="J737:K737"/>
    <mergeCell ref="S735:V735"/>
    <mergeCell ref="Q736"/>
    <mergeCell ref="R736"/>
    <mergeCell ref="S736:V736"/>
    <mergeCell ref="A735"/>
    <mergeCell ref="B735"/>
    <mergeCell ref="C735:F735"/>
    <mergeCell ref="G735:I735"/>
    <mergeCell ref="J735:K735"/>
    <mergeCell ref="C740:F740"/>
    <mergeCell ref="G740:I740"/>
    <mergeCell ref="J740:K740"/>
    <mergeCell ref="L740:M740"/>
    <mergeCell ref="N740:O740"/>
    <mergeCell ref="P740"/>
    <mergeCell ref="Q740"/>
    <mergeCell ref="R740"/>
    <mergeCell ref="S740:V740"/>
    <mergeCell ref="Y738:AB738"/>
    <mergeCell ref="L737:M737"/>
    <mergeCell ref="N737:O737"/>
    <mergeCell ref="P737"/>
    <mergeCell ref="Q737"/>
    <mergeCell ref="R737"/>
    <mergeCell ref="Y737:AB737"/>
    <mergeCell ref="A738"/>
    <mergeCell ref="B738"/>
    <mergeCell ref="C738:F738"/>
    <mergeCell ref="G738:I738"/>
    <mergeCell ref="J738:K738"/>
    <mergeCell ref="L738:M738"/>
    <mergeCell ref="N738:O738"/>
    <mergeCell ref="P738"/>
    <mergeCell ref="Q738"/>
    <mergeCell ref="B739"/>
    <mergeCell ref="C739:F739"/>
    <mergeCell ref="G739:I739"/>
    <mergeCell ref="J739:K739"/>
    <mergeCell ref="S737:V737"/>
    <mergeCell ref="W737:X737"/>
    <mergeCell ref="R738"/>
    <mergeCell ref="S738:V738"/>
    <mergeCell ref="W738:X738"/>
    <mergeCell ref="S739:V739"/>
    <mergeCell ref="A739"/>
    <mergeCell ref="L739:M739"/>
    <mergeCell ref="N739:O739"/>
    <mergeCell ref="P739"/>
    <mergeCell ref="Q739"/>
    <mergeCell ref="R739"/>
    <mergeCell ref="Y742:AB742"/>
    <mergeCell ref="L741:M741"/>
    <mergeCell ref="N741:O741"/>
    <mergeCell ref="P741"/>
    <mergeCell ref="Q741"/>
    <mergeCell ref="R741"/>
    <mergeCell ref="Y741:AB741"/>
    <mergeCell ref="A742"/>
    <mergeCell ref="B742"/>
    <mergeCell ref="C742:F742"/>
    <mergeCell ref="G742:I742"/>
    <mergeCell ref="J742:K742"/>
    <mergeCell ref="L742:M742"/>
    <mergeCell ref="N742:O742"/>
    <mergeCell ref="P742"/>
    <mergeCell ref="Q742"/>
    <mergeCell ref="W740:X740"/>
    <mergeCell ref="Y740:AB740"/>
    <mergeCell ref="W739:X739"/>
    <mergeCell ref="Y739:AB739"/>
    <mergeCell ref="A740"/>
    <mergeCell ref="B740"/>
    <mergeCell ref="S743:V743"/>
    <mergeCell ref="Q744"/>
    <mergeCell ref="R744"/>
    <mergeCell ref="S744:V744"/>
    <mergeCell ref="A743"/>
    <mergeCell ref="B743"/>
    <mergeCell ref="C743:F743"/>
    <mergeCell ref="G743:I743"/>
    <mergeCell ref="J743:K743"/>
    <mergeCell ref="S741:V741"/>
    <mergeCell ref="W741:X741"/>
    <mergeCell ref="R742"/>
    <mergeCell ref="S742:V742"/>
    <mergeCell ref="W742:X742"/>
    <mergeCell ref="W744:X744"/>
    <mergeCell ref="Y744:AB744"/>
    <mergeCell ref="L743:M743"/>
    <mergeCell ref="N743:O743"/>
    <mergeCell ref="P743"/>
    <mergeCell ref="Q743"/>
    <mergeCell ref="R743"/>
    <mergeCell ref="W743:X743"/>
    <mergeCell ref="Y743:AB743"/>
    <mergeCell ref="A741"/>
    <mergeCell ref="B741"/>
    <mergeCell ref="C741:F741"/>
    <mergeCell ref="G741:I741"/>
    <mergeCell ref="J741:K741"/>
    <mergeCell ref="Y745:AB745"/>
    <mergeCell ref="B746"/>
    <mergeCell ref="C746:F746"/>
    <mergeCell ref="G746:I746"/>
    <mergeCell ref="J746:K746"/>
    <mergeCell ref="L746:M746"/>
    <mergeCell ref="N746:O746"/>
    <mergeCell ref="P746"/>
    <mergeCell ref="Q746"/>
    <mergeCell ref="A744"/>
    <mergeCell ref="B744"/>
    <mergeCell ref="C744:F744"/>
    <mergeCell ref="G744:I744"/>
    <mergeCell ref="J744:K744"/>
    <mergeCell ref="L744:M744"/>
    <mergeCell ref="N744:O744"/>
    <mergeCell ref="P744"/>
    <mergeCell ref="A745"/>
    <mergeCell ref="B745"/>
    <mergeCell ref="C745:F745"/>
    <mergeCell ref="G745:I745"/>
    <mergeCell ref="J745:K745"/>
    <mergeCell ref="B747"/>
    <mergeCell ref="C747:F747"/>
    <mergeCell ref="G747:I747"/>
    <mergeCell ref="J747:K747"/>
    <mergeCell ref="L747:M747"/>
    <mergeCell ref="S745:V745"/>
    <mergeCell ref="R746"/>
    <mergeCell ref="S746:V746"/>
    <mergeCell ref="Y748:AB748"/>
    <mergeCell ref="N747:O747"/>
    <mergeCell ref="P747"/>
    <mergeCell ref="Q747"/>
    <mergeCell ref="R747"/>
    <mergeCell ref="S747:V747"/>
    <mergeCell ref="Y747:AB747"/>
    <mergeCell ref="B748"/>
    <mergeCell ref="C748:F748"/>
    <mergeCell ref="G748:I748"/>
    <mergeCell ref="J748:K748"/>
    <mergeCell ref="L748:M748"/>
    <mergeCell ref="N748:O748"/>
    <mergeCell ref="P748"/>
    <mergeCell ref="Q748"/>
    <mergeCell ref="R748"/>
    <mergeCell ref="W746:X746"/>
    <mergeCell ref="Y746:AB746"/>
    <mergeCell ref="L745:M745"/>
    <mergeCell ref="N745:O745"/>
    <mergeCell ref="P745"/>
    <mergeCell ref="Q745"/>
    <mergeCell ref="R745"/>
    <mergeCell ref="W745:X745"/>
    <mergeCell ref="Y751:AB751"/>
    <mergeCell ref="G753:Q753"/>
    <mergeCell ref="R753"/>
    <mergeCell ref="S753:V753"/>
    <mergeCell ref="W753:X753"/>
    <mergeCell ref="Y753:AB753"/>
    <mergeCell ref="C749:F749"/>
    <mergeCell ref="G749:I749"/>
    <mergeCell ref="J749:K749"/>
    <mergeCell ref="L749:M749"/>
    <mergeCell ref="N749:O749"/>
    <mergeCell ref="W747:X747"/>
    <mergeCell ref="S748:V748"/>
    <mergeCell ref="W748:X748"/>
    <mergeCell ref="W750:X750"/>
    <mergeCell ref="Y750:AB750"/>
    <mergeCell ref="P749"/>
    <mergeCell ref="Q749"/>
    <mergeCell ref="R749"/>
    <mergeCell ref="S749:V749"/>
    <mergeCell ref="W749:X749"/>
    <mergeCell ref="Y749:AB749"/>
    <mergeCell ref="C750:F750"/>
    <mergeCell ref="G750:I750"/>
    <mergeCell ref="J750:K750"/>
    <mergeCell ref="L750:M750"/>
    <mergeCell ref="N750:O750"/>
    <mergeCell ref="P750"/>
    <mergeCell ref="Q750"/>
    <mergeCell ref="R750"/>
    <mergeCell ref="S750:V750"/>
    <mergeCell ref="C755:F755"/>
    <mergeCell ref="G755:I755"/>
    <mergeCell ref="J755:K755"/>
    <mergeCell ref="L755:M755"/>
    <mergeCell ref="N755:O755"/>
    <mergeCell ref="P755"/>
    <mergeCell ref="P751"/>
    <mergeCell ref="Q751"/>
    <mergeCell ref="R751"/>
    <mergeCell ref="S751:V751"/>
    <mergeCell ref="W751:X751"/>
    <mergeCell ref="C751:F751"/>
    <mergeCell ref="G751:I751"/>
    <mergeCell ref="J751:K751"/>
    <mergeCell ref="L751:M751"/>
    <mergeCell ref="N751:O751"/>
    <mergeCell ref="B754"/>
    <mergeCell ref="C754:F754"/>
    <mergeCell ref="G754:I754"/>
    <mergeCell ref="J754:K754"/>
    <mergeCell ref="S754:V754"/>
    <mergeCell ref="Q755"/>
    <mergeCell ref="R755"/>
    <mergeCell ref="S755:V755"/>
    <mergeCell ref="A754"/>
    <mergeCell ref="Y757:AB757"/>
    <mergeCell ref="L756:M756"/>
    <mergeCell ref="N756:O756"/>
    <mergeCell ref="P756"/>
    <mergeCell ref="Q756"/>
    <mergeCell ref="R756"/>
    <mergeCell ref="Y756:AB756"/>
    <mergeCell ref="A757"/>
    <mergeCell ref="B757"/>
    <mergeCell ref="C757:F757"/>
    <mergeCell ref="G757:I757"/>
    <mergeCell ref="J757:K757"/>
    <mergeCell ref="L757:M757"/>
    <mergeCell ref="N757:O757"/>
    <mergeCell ref="P757"/>
    <mergeCell ref="Q757"/>
    <mergeCell ref="W755:X755"/>
    <mergeCell ref="Y755:AB755"/>
    <mergeCell ref="L754:M754"/>
    <mergeCell ref="N754:O754"/>
    <mergeCell ref="P754"/>
    <mergeCell ref="Q754"/>
    <mergeCell ref="R754"/>
    <mergeCell ref="W754:X754"/>
    <mergeCell ref="Y754:AB754"/>
    <mergeCell ref="A755"/>
    <mergeCell ref="B755"/>
    <mergeCell ref="S756:V756"/>
    <mergeCell ref="W756:X756"/>
    <mergeCell ref="R757"/>
    <mergeCell ref="S757:V757"/>
    <mergeCell ref="W757:X757"/>
    <mergeCell ref="W759:X759"/>
    <mergeCell ref="Y759:AB759"/>
    <mergeCell ref="L758:M758"/>
    <mergeCell ref="N758:O758"/>
    <mergeCell ref="P758"/>
    <mergeCell ref="Q758"/>
    <mergeCell ref="R758"/>
    <mergeCell ref="W758:X758"/>
    <mergeCell ref="Y758:AB758"/>
    <mergeCell ref="A756"/>
    <mergeCell ref="B756"/>
    <mergeCell ref="C756:F756"/>
    <mergeCell ref="G756:I756"/>
    <mergeCell ref="J756:K756"/>
    <mergeCell ref="A759"/>
    <mergeCell ref="B759"/>
    <mergeCell ref="C759:F759"/>
    <mergeCell ref="G759:I759"/>
    <mergeCell ref="J759:K759"/>
    <mergeCell ref="L759:M759"/>
    <mergeCell ref="N759:O759"/>
    <mergeCell ref="P759"/>
    <mergeCell ref="A760"/>
    <mergeCell ref="B760"/>
    <mergeCell ref="C760:F760"/>
    <mergeCell ref="G760:I760"/>
    <mergeCell ref="J760:K760"/>
    <mergeCell ref="S758:V758"/>
    <mergeCell ref="Q759"/>
    <mergeCell ref="R759"/>
    <mergeCell ref="S759:V759"/>
    <mergeCell ref="A758"/>
    <mergeCell ref="B758"/>
    <mergeCell ref="C758:F758"/>
    <mergeCell ref="G758:I758"/>
    <mergeCell ref="J758:K758"/>
    <mergeCell ref="C763:F763"/>
    <mergeCell ref="G763:I763"/>
    <mergeCell ref="J763:K763"/>
    <mergeCell ref="L763:M763"/>
    <mergeCell ref="N763:O763"/>
    <mergeCell ref="P763"/>
    <mergeCell ref="Q763"/>
    <mergeCell ref="R763"/>
    <mergeCell ref="S763:V763"/>
    <mergeCell ref="Y761:AB761"/>
    <mergeCell ref="L760:M760"/>
    <mergeCell ref="N760:O760"/>
    <mergeCell ref="P760"/>
    <mergeCell ref="Q760"/>
    <mergeCell ref="R760"/>
    <mergeCell ref="Y760:AB760"/>
    <mergeCell ref="A761"/>
    <mergeCell ref="B761"/>
    <mergeCell ref="C761:F761"/>
    <mergeCell ref="G761:I761"/>
    <mergeCell ref="J761:K761"/>
    <mergeCell ref="L761:M761"/>
    <mergeCell ref="N761:O761"/>
    <mergeCell ref="P761"/>
    <mergeCell ref="Q761"/>
    <mergeCell ref="B762"/>
    <mergeCell ref="C762:F762"/>
    <mergeCell ref="G762:I762"/>
    <mergeCell ref="J762:K762"/>
    <mergeCell ref="S760:V760"/>
    <mergeCell ref="W760:X760"/>
    <mergeCell ref="R761"/>
    <mergeCell ref="S761:V761"/>
    <mergeCell ref="W761:X761"/>
    <mergeCell ref="S762:V762"/>
    <mergeCell ref="A762"/>
    <mergeCell ref="L762:M762"/>
    <mergeCell ref="N762:O762"/>
    <mergeCell ref="P762"/>
    <mergeCell ref="Q762"/>
    <mergeCell ref="R762"/>
    <mergeCell ref="Y765:AB765"/>
    <mergeCell ref="L764:M764"/>
    <mergeCell ref="N764:O764"/>
    <mergeCell ref="P764"/>
    <mergeCell ref="Q764"/>
    <mergeCell ref="R764"/>
    <mergeCell ref="Y764:AB764"/>
    <mergeCell ref="A765"/>
    <mergeCell ref="B765"/>
    <mergeCell ref="C765:F765"/>
    <mergeCell ref="G765:I765"/>
    <mergeCell ref="J765:K765"/>
    <mergeCell ref="L765:M765"/>
    <mergeCell ref="N765:O765"/>
    <mergeCell ref="P765"/>
    <mergeCell ref="Q765"/>
    <mergeCell ref="W763:X763"/>
    <mergeCell ref="Y763:AB763"/>
    <mergeCell ref="W762:X762"/>
    <mergeCell ref="Y762:AB762"/>
    <mergeCell ref="A763"/>
    <mergeCell ref="B763"/>
    <mergeCell ref="S766:V766"/>
    <mergeCell ref="Q767"/>
    <mergeCell ref="R767"/>
    <mergeCell ref="S767:V767"/>
    <mergeCell ref="A766"/>
    <mergeCell ref="B766"/>
    <mergeCell ref="C766:F766"/>
    <mergeCell ref="G766:I766"/>
    <mergeCell ref="J766:K766"/>
    <mergeCell ref="S764:V764"/>
    <mergeCell ref="W764:X764"/>
    <mergeCell ref="R765"/>
    <mergeCell ref="S765:V765"/>
    <mergeCell ref="W765:X765"/>
    <mergeCell ref="W767:X767"/>
    <mergeCell ref="Y767:AB767"/>
    <mergeCell ref="L766:M766"/>
    <mergeCell ref="N766:O766"/>
    <mergeCell ref="P766"/>
    <mergeCell ref="Q766"/>
    <mergeCell ref="R766"/>
    <mergeCell ref="W766:X766"/>
    <mergeCell ref="Y766:AB766"/>
    <mergeCell ref="A764"/>
    <mergeCell ref="B764"/>
    <mergeCell ref="C764:F764"/>
    <mergeCell ref="G764:I764"/>
    <mergeCell ref="J764:K764"/>
    <mergeCell ref="Y768:AB768"/>
    <mergeCell ref="B769"/>
    <mergeCell ref="C769:F769"/>
    <mergeCell ref="G769:I769"/>
    <mergeCell ref="J769:K769"/>
    <mergeCell ref="L769:M769"/>
    <mergeCell ref="N769:O769"/>
    <mergeCell ref="P769"/>
    <mergeCell ref="Q769"/>
    <mergeCell ref="A767"/>
    <mergeCell ref="B767"/>
    <mergeCell ref="C767:F767"/>
    <mergeCell ref="G767:I767"/>
    <mergeCell ref="J767:K767"/>
    <mergeCell ref="L767:M767"/>
    <mergeCell ref="N767:O767"/>
    <mergeCell ref="P767"/>
    <mergeCell ref="A768"/>
    <mergeCell ref="B768"/>
    <mergeCell ref="C768:F768"/>
    <mergeCell ref="G768:I768"/>
    <mergeCell ref="J768:K768"/>
    <mergeCell ref="B770"/>
    <mergeCell ref="C770:F770"/>
    <mergeCell ref="G770:I770"/>
    <mergeCell ref="J770:K770"/>
    <mergeCell ref="L770:M770"/>
    <mergeCell ref="S768:V768"/>
    <mergeCell ref="R769"/>
    <mergeCell ref="S769:V769"/>
    <mergeCell ref="Y771:AB771"/>
    <mergeCell ref="N770:O770"/>
    <mergeCell ref="P770"/>
    <mergeCell ref="Q770"/>
    <mergeCell ref="R770"/>
    <mergeCell ref="S770:V770"/>
    <mergeCell ref="Y770:AB770"/>
    <mergeCell ref="B771"/>
    <mergeCell ref="C771:F771"/>
    <mergeCell ref="G771:I771"/>
    <mergeCell ref="J771:K771"/>
    <mergeCell ref="L771:M771"/>
    <mergeCell ref="N771:O771"/>
    <mergeCell ref="P771"/>
    <mergeCell ref="Q771"/>
    <mergeCell ref="R771"/>
    <mergeCell ref="W769:X769"/>
    <mergeCell ref="Y769:AB769"/>
    <mergeCell ref="L768:M768"/>
    <mergeCell ref="N768:O768"/>
    <mergeCell ref="P768"/>
    <mergeCell ref="Q768"/>
    <mergeCell ref="R768"/>
    <mergeCell ref="W768:X768"/>
    <mergeCell ref="Y774:AB774"/>
    <mergeCell ref="G776:Q776"/>
    <mergeCell ref="R776"/>
    <mergeCell ref="S776:V776"/>
    <mergeCell ref="W776:X776"/>
    <mergeCell ref="Y776:AB776"/>
    <mergeCell ref="C772:F772"/>
    <mergeCell ref="G772:I772"/>
    <mergeCell ref="J772:K772"/>
    <mergeCell ref="L772:M772"/>
    <mergeCell ref="N772:O772"/>
    <mergeCell ref="W770:X770"/>
    <mergeCell ref="S771:V771"/>
    <mergeCell ref="W771:X771"/>
    <mergeCell ref="W773:X773"/>
    <mergeCell ref="Y773:AB773"/>
    <mergeCell ref="P772"/>
    <mergeCell ref="Q772"/>
    <mergeCell ref="R772"/>
    <mergeCell ref="S772:V772"/>
    <mergeCell ref="W772:X772"/>
    <mergeCell ref="Y772:AB772"/>
    <mergeCell ref="C773:F773"/>
    <mergeCell ref="G773:I773"/>
    <mergeCell ref="J773:K773"/>
    <mergeCell ref="L773:M773"/>
    <mergeCell ref="N773:O773"/>
    <mergeCell ref="P773"/>
    <mergeCell ref="Q773"/>
    <mergeCell ref="R773"/>
    <mergeCell ref="S773:V773"/>
    <mergeCell ref="C778:F778"/>
    <mergeCell ref="G778:I778"/>
    <mergeCell ref="J778:K778"/>
    <mergeCell ref="L778:M778"/>
    <mergeCell ref="N778:O778"/>
    <mergeCell ref="P778"/>
    <mergeCell ref="P774"/>
    <mergeCell ref="Q774"/>
    <mergeCell ref="R774"/>
    <mergeCell ref="S774:V774"/>
    <mergeCell ref="W774:X774"/>
    <mergeCell ref="C774:F774"/>
    <mergeCell ref="G774:I774"/>
    <mergeCell ref="J774:K774"/>
    <mergeCell ref="L774:M774"/>
    <mergeCell ref="N774:O774"/>
    <mergeCell ref="B777"/>
    <mergeCell ref="C777:F777"/>
    <mergeCell ref="G777:I777"/>
    <mergeCell ref="J777:K777"/>
    <mergeCell ref="S777:V777"/>
    <mergeCell ref="Q778"/>
    <mergeCell ref="R778"/>
    <mergeCell ref="S778:V778"/>
    <mergeCell ref="A777"/>
    <mergeCell ref="Y780:AB780"/>
    <mergeCell ref="L779:M779"/>
    <mergeCell ref="N779:O779"/>
    <mergeCell ref="P779"/>
    <mergeCell ref="Q779"/>
    <mergeCell ref="R779"/>
    <mergeCell ref="Y779:AB779"/>
    <mergeCell ref="A780"/>
    <mergeCell ref="B780"/>
    <mergeCell ref="C780:F780"/>
    <mergeCell ref="G780:I780"/>
    <mergeCell ref="J780:K780"/>
    <mergeCell ref="L780:M780"/>
    <mergeCell ref="N780:O780"/>
    <mergeCell ref="P780"/>
    <mergeCell ref="Q780"/>
    <mergeCell ref="W778:X778"/>
    <mergeCell ref="Y778:AB778"/>
    <mergeCell ref="L777:M777"/>
    <mergeCell ref="N777:O777"/>
    <mergeCell ref="P777"/>
    <mergeCell ref="Q777"/>
    <mergeCell ref="R777"/>
    <mergeCell ref="W777:X777"/>
    <mergeCell ref="Y777:AB777"/>
    <mergeCell ref="A778"/>
    <mergeCell ref="B778"/>
    <mergeCell ref="S779:V779"/>
    <mergeCell ref="W779:X779"/>
    <mergeCell ref="R780"/>
    <mergeCell ref="S780:V780"/>
    <mergeCell ref="W780:X780"/>
    <mergeCell ref="W782:X782"/>
    <mergeCell ref="Y782:AB782"/>
    <mergeCell ref="L781:M781"/>
    <mergeCell ref="N781:O781"/>
    <mergeCell ref="P781"/>
    <mergeCell ref="Q781"/>
    <mergeCell ref="R781"/>
    <mergeCell ref="W781:X781"/>
    <mergeCell ref="Y781:AB781"/>
    <mergeCell ref="A779"/>
    <mergeCell ref="B779"/>
    <mergeCell ref="C779:F779"/>
    <mergeCell ref="G779:I779"/>
    <mergeCell ref="J779:K779"/>
    <mergeCell ref="A782"/>
    <mergeCell ref="B782"/>
    <mergeCell ref="C782:F782"/>
    <mergeCell ref="G782:I782"/>
    <mergeCell ref="J782:K782"/>
    <mergeCell ref="L782:M782"/>
    <mergeCell ref="N782:O782"/>
    <mergeCell ref="P782"/>
    <mergeCell ref="A783"/>
    <mergeCell ref="B783"/>
    <mergeCell ref="C783:F783"/>
    <mergeCell ref="G783:I783"/>
    <mergeCell ref="J783:K783"/>
    <mergeCell ref="S781:V781"/>
    <mergeCell ref="Q782"/>
    <mergeCell ref="R782"/>
    <mergeCell ref="S782:V782"/>
    <mergeCell ref="A781"/>
    <mergeCell ref="B781"/>
    <mergeCell ref="C781:F781"/>
    <mergeCell ref="G781:I781"/>
    <mergeCell ref="J781:K781"/>
    <mergeCell ref="C786:F786"/>
    <mergeCell ref="G786:I786"/>
    <mergeCell ref="J786:K786"/>
    <mergeCell ref="L786:M786"/>
    <mergeCell ref="N786:O786"/>
    <mergeCell ref="P786"/>
    <mergeCell ref="Q786"/>
    <mergeCell ref="R786"/>
    <mergeCell ref="S786:V786"/>
    <mergeCell ref="Y784:AB784"/>
    <mergeCell ref="L783:M783"/>
    <mergeCell ref="N783:O783"/>
    <mergeCell ref="P783"/>
    <mergeCell ref="Q783"/>
    <mergeCell ref="R783"/>
    <mergeCell ref="Y783:AB783"/>
    <mergeCell ref="A784"/>
    <mergeCell ref="B784"/>
    <mergeCell ref="C784:F784"/>
    <mergeCell ref="G784:I784"/>
    <mergeCell ref="J784:K784"/>
    <mergeCell ref="L784:M784"/>
    <mergeCell ref="N784:O784"/>
    <mergeCell ref="P784"/>
    <mergeCell ref="Q784"/>
    <mergeCell ref="B785"/>
    <mergeCell ref="C785:F785"/>
    <mergeCell ref="G785:I785"/>
    <mergeCell ref="J785:K785"/>
    <mergeCell ref="S783:V783"/>
    <mergeCell ref="W783:X783"/>
    <mergeCell ref="R784"/>
    <mergeCell ref="S784:V784"/>
    <mergeCell ref="W784:X784"/>
    <mergeCell ref="S785:V785"/>
    <mergeCell ref="A785"/>
    <mergeCell ref="L785:M785"/>
    <mergeCell ref="N785:O785"/>
    <mergeCell ref="P785"/>
    <mergeCell ref="Q785"/>
    <mergeCell ref="R785"/>
    <mergeCell ref="Y788:AB788"/>
    <mergeCell ref="L787:M787"/>
    <mergeCell ref="N787:O787"/>
    <mergeCell ref="P787"/>
    <mergeCell ref="Q787"/>
    <mergeCell ref="R787"/>
    <mergeCell ref="Y787:AB787"/>
    <mergeCell ref="A788"/>
    <mergeCell ref="B788"/>
    <mergeCell ref="C788:F788"/>
    <mergeCell ref="G788:I788"/>
    <mergeCell ref="J788:K788"/>
    <mergeCell ref="L788:M788"/>
    <mergeCell ref="N788:O788"/>
    <mergeCell ref="P788"/>
    <mergeCell ref="Q788"/>
    <mergeCell ref="W786:X786"/>
    <mergeCell ref="Y786:AB786"/>
    <mergeCell ref="W785:X785"/>
    <mergeCell ref="Y785:AB785"/>
    <mergeCell ref="A786"/>
    <mergeCell ref="B786"/>
    <mergeCell ref="S789:V789"/>
    <mergeCell ref="Q790"/>
    <mergeCell ref="R790"/>
    <mergeCell ref="S790:V790"/>
    <mergeCell ref="A789"/>
    <mergeCell ref="B789"/>
    <mergeCell ref="C789:F789"/>
    <mergeCell ref="G789:I789"/>
    <mergeCell ref="J789:K789"/>
    <mergeCell ref="S787:V787"/>
    <mergeCell ref="W787:X787"/>
    <mergeCell ref="R788"/>
    <mergeCell ref="S788:V788"/>
    <mergeCell ref="W788:X788"/>
    <mergeCell ref="W790:X790"/>
    <mergeCell ref="Y790:AB790"/>
    <mergeCell ref="L789:M789"/>
    <mergeCell ref="N789:O789"/>
    <mergeCell ref="P789"/>
    <mergeCell ref="Q789"/>
    <mergeCell ref="R789"/>
    <mergeCell ref="W789:X789"/>
    <mergeCell ref="Y789:AB789"/>
    <mergeCell ref="A787"/>
    <mergeCell ref="B787"/>
    <mergeCell ref="C787:F787"/>
    <mergeCell ref="G787:I787"/>
    <mergeCell ref="J787:K787"/>
    <mergeCell ref="L792:M792"/>
    <mergeCell ref="N792:O792"/>
    <mergeCell ref="P792"/>
    <mergeCell ref="Q792"/>
    <mergeCell ref="A790"/>
    <mergeCell ref="B790"/>
    <mergeCell ref="C790:F790"/>
    <mergeCell ref="G790:I790"/>
    <mergeCell ref="J790:K790"/>
    <mergeCell ref="L790:M790"/>
    <mergeCell ref="N790:O790"/>
    <mergeCell ref="P790"/>
    <mergeCell ref="A791"/>
    <mergeCell ref="B791"/>
    <mergeCell ref="C791:F791"/>
    <mergeCell ref="G791:I791"/>
    <mergeCell ref="J791:K791"/>
    <mergeCell ref="S791:V791"/>
    <mergeCell ref="R792"/>
    <mergeCell ref="S792:V792"/>
    <mergeCell ref="Y794:AB794"/>
    <mergeCell ref="N793:O793"/>
    <mergeCell ref="P793"/>
    <mergeCell ref="Q793"/>
    <mergeCell ref="R793"/>
    <mergeCell ref="S793:V793"/>
    <mergeCell ref="Y793:AB793"/>
    <mergeCell ref="B794"/>
    <mergeCell ref="C794:F794"/>
    <mergeCell ref="G794:I794"/>
    <mergeCell ref="J794:K794"/>
    <mergeCell ref="L794:M794"/>
    <mergeCell ref="N794:O794"/>
    <mergeCell ref="P794"/>
    <mergeCell ref="Q794"/>
    <mergeCell ref="R794"/>
    <mergeCell ref="W792:X792"/>
    <mergeCell ref="Y792:AB792"/>
    <mergeCell ref="L791:M791"/>
    <mergeCell ref="N791:O791"/>
    <mergeCell ref="P791"/>
    <mergeCell ref="Q791"/>
    <mergeCell ref="R791"/>
    <mergeCell ref="W791:X791"/>
    <mergeCell ref="Y791:AB791"/>
    <mergeCell ref="B792"/>
    <mergeCell ref="C792:F792"/>
    <mergeCell ref="G792:I792"/>
    <mergeCell ref="J792:K792"/>
    <mergeCell ref="W793:X793"/>
    <mergeCell ref="S794:V794"/>
    <mergeCell ref="W794:X794"/>
    <mergeCell ref="Y796:AB796"/>
    <mergeCell ref="P795"/>
    <mergeCell ref="Q795"/>
    <mergeCell ref="R795"/>
    <mergeCell ref="S795:V795"/>
    <mergeCell ref="W795:X795"/>
    <mergeCell ref="N796:O796"/>
    <mergeCell ref="P796"/>
    <mergeCell ref="Q796"/>
    <mergeCell ref="R796"/>
    <mergeCell ref="S796:V796"/>
    <mergeCell ref="W796:X796"/>
    <mergeCell ref="B793"/>
    <mergeCell ref="C793:F793"/>
    <mergeCell ref="G793:I793"/>
    <mergeCell ref="J793:K793"/>
    <mergeCell ref="L793:M793"/>
    <mergeCell ref="C797:F797"/>
    <mergeCell ref="G797:I797"/>
    <mergeCell ref="J797:K797"/>
    <mergeCell ref="L797:M797"/>
    <mergeCell ref="N797:O797"/>
    <mergeCell ref="Y795:AB795"/>
    <mergeCell ref="C796:F796"/>
    <mergeCell ref="G796:I796"/>
    <mergeCell ref="J796:K796"/>
    <mergeCell ref="L796:M796"/>
    <mergeCell ref="Y799:AB799"/>
    <mergeCell ref="P797"/>
    <mergeCell ref="Q797"/>
    <mergeCell ref="R797"/>
    <mergeCell ref="S797:V797"/>
    <mergeCell ref="W797:X797"/>
    <mergeCell ref="Y797:AB797"/>
    <mergeCell ref="G799:Q799"/>
    <mergeCell ref="R799"/>
    <mergeCell ref="S799:V799"/>
    <mergeCell ref="W799:X799"/>
    <mergeCell ref="C795:F795"/>
    <mergeCell ref="G795:I795"/>
    <mergeCell ref="J795:K795"/>
    <mergeCell ref="L795:M795"/>
    <mergeCell ref="N795:O795"/>
    <mergeCell ref="C801:F801"/>
    <mergeCell ref="G801:O801"/>
    <mergeCell ref="P801"/>
    <mergeCell ref="Q801:X801"/>
    <mergeCell ref="Y801:AB801"/>
    <mergeCell ref="S804:V804"/>
    <mergeCell ref="W804:X804"/>
    <mergeCell ref="Y804:AB804"/>
    <mergeCell ref="J804:K804"/>
    <mergeCell ref="L804:M804"/>
    <mergeCell ref="N804:O804"/>
    <mergeCell ref="P804"/>
    <mergeCell ref="Q804"/>
    <mergeCell ref="R804"/>
    <mergeCell ref="C805:F805"/>
    <mergeCell ref="G805:I805"/>
    <mergeCell ref="J805:K805"/>
    <mergeCell ref="L805:M805"/>
    <mergeCell ref="N805:O805"/>
    <mergeCell ref="A803:AB803"/>
    <mergeCell ref="A804"/>
    <mergeCell ref="B804"/>
    <mergeCell ref="C804:F804"/>
    <mergeCell ref="G804:I804"/>
    <mergeCell ref="Y807:AB807"/>
    <mergeCell ref="P805"/>
    <mergeCell ref="Q805"/>
    <mergeCell ref="R805"/>
    <mergeCell ref="S805:V805"/>
    <mergeCell ref="W805:X805"/>
    <mergeCell ref="A808"/>
    <mergeCell ref="B808"/>
    <mergeCell ref="C808:F808"/>
    <mergeCell ref="G808:I808"/>
    <mergeCell ref="J808:K808"/>
    <mergeCell ref="Y805:AB805"/>
    <mergeCell ref="G807:Q807"/>
    <mergeCell ref="R807"/>
    <mergeCell ref="S807:V807"/>
    <mergeCell ref="W807:X807"/>
    <mergeCell ref="R809"/>
    <mergeCell ref="S809:V809"/>
    <mergeCell ref="W809:X809"/>
    <mergeCell ref="Y809:AB809"/>
    <mergeCell ref="L808:M808"/>
    <mergeCell ref="N808:O808"/>
    <mergeCell ref="P808"/>
    <mergeCell ref="Q808"/>
    <mergeCell ref="R808"/>
    <mergeCell ref="S808:V808"/>
    <mergeCell ref="W808:X808"/>
    <mergeCell ref="Y808:AB808"/>
    <mergeCell ref="C809:F809"/>
    <mergeCell ref="G809:I809"/>
    <mergeCell ref="J809:K809"/>
    <mergeCell ref="L809:M809"/>
    <mergeCell ref="S819:V819"/>
    <mergeCell ref="W819:X819"/>
    <mergeCell ref="N809:O809"/>
    <mergeCell ref="P809"/>
    <mergeCell ref="Q809"/>
    <mergeCell ref="G811:Q811"/>
    <mergeCell ref="R811"/>
    <mergeCell ref="S811:V811"/>
    <mergeCell ref="W811:X811"/>
    <mergeCell ref="Y811:AB811"/>
    <mergeCell ref="C813:F813"/>
    <mergeCell ref="G813:O813"/>
    <mergeCell ref="P813"/>
    <mergeCell ref="Q813:X813"/>
    <mergeCell ref="Y813:AB813"/>
    <mergeCell ref="S816:V816"/>
    <mergeCell ref="W816:X816"/>
    <mergeCell ref="Y816:AB816"/>
    <mergeCell ref="J816:K816"/>
    <mergeCell ref="L816:M816"/>
    <mergeCell ref="N816:O816"/>
    <mergeCell ref="P816"/>
    <mergeCell ref="Q816"/>
    <mergeCell ref="R816"/>
    <mergeCell ref="B821"/>
    <mergeCell ref="C821:F821"/>
    <mergeCell ref="G821:I821"/>
    <mergeCell ref="J821:K821"/>
    <mergeCell ref="L821:M821"/>
    <mergeCell ref="N821:O821"/>
    <mergeCell ref="P821"/>
    <mergeCell ref="Q821"/>
    <mergeCell ref="C817:F817"/>
    <mergeCell ref="G817:I817"/>
    <mergeCell ref="J817:K817"/>
    <mergeCell ref="L817:M817"/>
    <mergeCell ref="N817:O817"/>
    <mergeCell ref="A815:AB815"/>
    <mergeCell ref="A816"/>
    <mergeCell ref="B816"/>
    <mergeCell ref="C816:F816"/>
    <mergeCell ref="G816:I816"/>
    <mergeCell ref="Y819:AB819"/>
    <mergeCell ref="P817"/>
    <mergeCell ref="Q817"/>
    <mergeCell ref="R817"/>
    <mergeCell ref="S817:V817"/>
    <mergeCell ref="W817:X817"/>
    <mergeCell ref="A820"/>
    <mergeCell ref="B820"/>
    <mergeCell ref="C820:F820"/>
    <mergeCell ref="G820:I820"/>
    <mergeCell ref="J820:K820"/>
    <mergeCell ref="Y817:AB817"/>
    <mergeCell ref="G819:Q819"/>
    <mergeCell ref="R819"/>
    <mergeCell ref="L822:M822"/>
    <mergeCell ref="S820:V820"/>
    <mergeCell ref="R821"/>
    <mergeCell ref="S821:V821"/>
    <mergeCell ref="Q823"/>
    <mergeCell ref="R823"/>
    <mergeCell ref="S823:V823"/>
    <mergeCell ref="W823:X823"/>
    <mergeCell ref="Y823:AB823"/>
    <mergeCell ref="N822:O822"/>
    <mergeCell ref="P822"/>
    <mergeCell ref="Q822"/>
    <mergeCell ref="R822"/>
    <mergeCell ref="S822:V822"/>
    <mergeCell ref="C823:F823"/>
    <mergeCell ref="G823:I823"/>
    <mergeCell ref="J823:K823"/>
    <mergeCell ref="L823:M823"/>
    <mergeCell ref="N823:O823"/>
    <mergeCell ref="P823"/>
    <mergeCell ref="W821:X821"/>
    <mergeCell ref="Y821:AB821"/>
    <mergeCell ref="L820:M820"/>
    <mergeCell ref="N820:O820"/>
    <mergeCell ref="P820"/>
    <mergeCell ref="Q820"/>
    <mergeCell ref="R820"/>
    <mergeCell ref="W820:X820"/>
    <mergeCell ref="Y820:AB820"/>
    <mergeCell ref="R825"/>
    <mergeCell ref="S825:V825"/>
    <mergeCell ref="W825:X825"/>
    <mergeCell ref="Y825:AB825"/>
    <mergeCell ref="W822:X822"/>
    <mergeCell ref="Y822:AB822"/>
    <mergeCell ref="A826"/>
    <mergeCell ref="B826"/>
    <mergeCell ref="C826:F826"/>
    <mergeCell ref="G826:I826"/>
    <mergeCell ref="J826:K826"/>
    <mergeCell ref="G825:Q825"/>
    <mergeCell ref="Q827"/>
    <mergeCell ref="R827"/>
    <mergeCell ref="S827:V827"/>
    <mergeCell ref="W827:X827"/>
    <mergeCell ref="Y827:AB827"/>
    <mergeCell ref="L826:M826"/>
    <mergeCell ref="N826:O826"/>
    <mergeCell ref="P826"/>
    <mergeCell ref="Q826"/>
    <mergeCell ref="R826"/>
    <mergeCell ref="C827:F827"/>
    <mergeCell ref="G827:I827"/>
    <mergeCell ref="J827:K827"/>
    <mergeCell ref="L827:M827"/>
    <mergeCell ref="N827:O827"/>
    <mergeCell ref="P827"/>
    <mergeCell ref="B822"/>
    <mergeCell ref="C822:F822"/>
    <mergeCell ref="G822:I822"/>
    <mergeCell ref="J822:K822"/>
    <mergeCell ref="R829"/>
    <mergeCell ref="S829:V829"/>
    <mergeCell ref="W829:X829"/>
    <mergeCell ref="Y829:AB829"/>
    <mergeCell ref="S826:V826"/>
    <mergeCell ref="W826:X826"/>
    <mergeCell ref="Y826:AB826"/>
    <mergeCell ref="A830"/>
    <mergeCell ref="B830"/>
    <mergeCell ref="C830:F830"/>
    <mergeCell ref="G830:I830"/>
    <mergeCell ref="J830:K830"/>
    <mergeCell ref="G829:Q829"/>
    <mergeCell ref="Q831"/>
    <mergeCell ref="R831"/>
    <mergeCell ref="S831:V831"/>
    <mergeCell ref="W831:X831"/>
    <mergeCell ref="Y831:AB831"/>
    <mergeCell ref="L830:M830"/>
    <mergeCell ref="N830:O830"/>
    <mergeCell ref="P830"/>
    <mergeCell ref="Q830"/>
    <mergeCell ref="R830"/>
    <mergeCell ref="C831:F831"/>
    <mergeCell ref="G831:I831"/>
    <mergeCell ref="J831:K831"/>
    <mergeCell ref="L831:M831"/>
    <mergeCell ref="N831:O831"/>
    <mergeCell ref="P831"/>
    <mergeCell ref="R833"/>
    <mergeCell ref="S833:V833"/>
    <mergeCell ref="W833:X833"/>
    <mergeCell ref="Y833:AB833"/>
    <mergeCell ref="S830:V830"/>
    <mergeCell ref="W830:X830"/>
    <mergeCell ref="Y830:AB830"/>
    <mergeCell ref="A834"/>
    <mergeCell ref="B834"/>
    <mergeCell ref="C834:F834"/>
    <mergeCell ref="G834:I834"/>
    <mergeCell ref="J834:K834"/>
    <mergeCell ref="G833:Q833"/>
    <mergeCell ref="Q835"/>
    <mergeCell ref="R835"/>
    <mergeCell ref="S835:V835"/>
    <mergeCell ref="W835:X835"/>
    <mergeCell ref="Y835:AB835"/>
    <mergeCell ref="L834:M834"/>
    <mergeCell ref="N834:O834"/>
    <mergeCell ref="P834"/>
    <mergeCell ref="Q834"/>
    <mergeCell ref="R834"/>
    <mergeCell ref="C835:F835"/>
    <mergeCell ref="G835:I835"/>
    <mergeCell ref="J835:K835"/>
    <mergeCell ref="L835:M835"/>
    <mergeCell ref="N835:O835"/>
    <mergeCell ref="P835"/>
    <mergeCell ref="R837"/>
    <mergeCell ref="S837:V837"/>
    <mergeCell ref="W837:X837"/>
    <mergeCell ref="Y837:AB837"/>
    <mergeCell ref="S834:V834"/>
    <mergeCell ref="W834:X834"/>
    <mergeCell ref="Y834:AB834"/>
    <mergeCell ref="A838"/>
    <mergeCell ref="B838"/>
    <mergeCell ref="C838:F838"/>
    <mergeCell ref="G838:I838"/>
    <mergeCell ref="J838:K838"/>
    <mergeCell ref="G837:Q837"/>
    <mergeCell ref="Q839"/>
    <mergeCell ref="R839"/>
    <mergeCell ref="S839:V839"/>
    <mergeCell ref="W839:X839"/>
    <mergeCell ref="Y839:AB839"/>
    <mergeCell ref="L838:M838"/>
    <mergeCell ref="N838:O838"/>
    <mergeCell ref="P838"/>
    <mergeCell ref="Q838"/>
    <mergeCell ref="R838"/>
    <mergeCell ref="C839:F839"/>
    <mergeCell ref="G839:I839"/>
    <mergeCell ref="J839:K839"/>
    <mergeCell ref="L839:M839"/>
    <mergeCell ref="N839:O839"/>
    <mergeCell ref="P839"/>
    <mergeCell ref="R841"/>
    <mergeCell ref="S841:V841"/>
    <mergeCell ref="W841:X841"/>
    <mergeCell ref="Y841:AB841"/>
    <mergeCell ref="S838:V838"/>
    <mergeCell ref="W838:X838"/>
    <mergeCell ref="Y838:AB838"/>
    <mergeCell ref="A842"/>
    <mergeCell ref="B842"/>
    <mergeCell ref="C842:F842"/>
    <mergeCell ref="G842:I842"/>
    <mergeCell ref="J842:K842"/>
    <mergeCell ref="G841:Q841"/>
    <mergeCell ref="Q843"/>
    <mergeCell ref="R843"/>
    <mergeCell ref="S843:V843"/>
    <mergeCell ref="W843:X843"/>
    <mergeCell ref="Y843:AB843"/>
    <mergeCell ref="L842:M842"/>
    <mergeCell ref="N842:O842"/>
    <mergeCell ref="P842"/>
    <mergeCell ref="Q842"/>
    <mergeCell ref="R842"/>
    <mergeCell ref="C843:F843"/>
    <mergeCell ref="G843:I843"/>
    <mergeCell ref="J843:K843"/>
    <mergeCell ref="L843:M843"/>
    <mergeCell ref="N843:O843"/>
    <mergeCell ref="P843"/>
    <mergeCell ref="R845"/>
    <mergeCell ref="S845:V845"/>
    <mergeCell ref="W845:X845"/>
    <mergeCell ref="Y845:AB845"/>
    <mergeCell ref="S842:V842"/>
    <mergeCell ref="W842:X842"/>
    <mergeCell ref="Y842:AB842"/>
    <mergeCell ref="A846"/>
    <mergeCell ref="B846"/>
    <mergeCell ref="C846:F846"/>
    <mergeCell ref="G846:I846"/>
    <mergeCell ref="J846:K846"/>
    <mergeCell ref="G845:Q845"/>
    <mergeCell ref="Q847"/>
    <mergeCell ref="R847"/>
    <mergeCell ref="S847:V847"/>
    <mergeCell ref="W847:X847"/>
    <mergeCell ref="Y847:AB847"/>
    <mergeCell ref="L846:M846"/>
    <mergeCell ref="N846:O846"/>
    <mergeCell ref="P846"/>
    <mergeCell ref="Q846"/>
    <mergeCell ref="R846"/>
    <mergeCell ref="C847:F847"/>
    <mergeCell ref="G847:I847"/>
    <mergeCell ref="J847:K847"/>
    <mergeCell ref="L847:M847"/>
    <mergeCell ref="N847:O847"/>
    <mergeCell ref="P847"/>
    <mergeCell ref="R849"/>
    <mergeCell ref="S849:V849"/>
    <mergeCell ref="W849:X849"/>
    <mergeCell ref="Y849:AB849"/>
    <mergeCell ref="S846:V846"/>
    <mergeCell ref="W846:X846"/>
    <mergeCell ref="Y846:AB846"/>
    <mergeCell ref="A850"/>
    <mergeCell ref="B850"/>
    <mergeCell ref="C850:F850"/>
    <mergeCell ref="G850:I850"/>
    <mergeCell ref="J850:K850"/>
    <mergeCell ref="G849:Q849"/>
    <mergeCell ref="Q851"/>
    <mergeCell ref="R851"/>
    <mergeCell ref="S851:V851"/>
    <mergeCell ref="W851:X851"/>
    <mergeCell ref="Y851:AB851"/>
    <mergeCell ref="L850:M850"/>
    <mergeCell ref="N850:O850"/>
    <mergeCell ref="P850"/>
    <mergeCell ref="Q850"/>
    <mergeCell ref="R850"/>
    <mergeCell ref="C851:F851"/>
    <mergeCell ref="G851:I851"/>
    <mergeCell ref="J851:K851"/>
    <mergeCell ref="L851:M851"/>
    <mergeCell ref="N851:O851"/>
    <mergeCell ref="P851"/>
    <mergeCell ref="R853"/>
    <mergeCell ref="S853:V853"/>
    <mergeCell ref="W853:X853"/>
    <mergeCell ref="Y853:AB853"/>
    <mergeCell ref="S850:V850"/>
    <mergeCell ref="W850:X850"/>
    <mergeCell ref="Y850:AB850"/>
    <mergeCell ref="A854"/>
    <mergeCell ref="B854"/>
    <mergeCell ref="C854:F854"/>
    <mergeCell ref="G854:I854"/>
    <mergeCell ref="J854:K854"/>
    <mergeCell ref="G853:Q853"/>
    <mergeCell ref="Q855"/>
    <mergeCell ref="R855"/>
    <mergeCell ref="S855:V855"/>
    <mergeCell ref="W855:X855"/>
    <mergeCell ref="Y855:AB855"/>
    <mergeCell ref="L854:M854"/>
    <mergeCell ref="N854:O854"/>
    <mergeCell ref="P854"/>
    <mergeCell ref="Q854"/>
    <mergeCell ref="R854"/>
    <mergeCell ref="C855:F855"/>
    <mergeCell ref="G855:I855"/>
    <mergeCell ref="J855:K855"/>
    <mergeCell ref="L855:M855"/>
    <mergeCell ref="N855:O855"/>
    <mergeCell ref="P855"/>
    <mergeCell ref="R857"/>
    <mergeCell ref="S857:V857"/>
    <mergeCell ref="W857:X857"/>
    <mergeCell ref="Y857:AB857"/>
    <mergeCell ref="S854:V854"/>
    <mergeCell ref="W854:X854"/>
    <mergeCell ref="Y854:AB854"/>
    <mergeCell ref="A858"/>
    <mergeCell ref="B858"/>
    <mergeCell ref="C858:F858"/>
    <mergeCell ref="G858:I858"/>
    <mergeCell ref="J858:K858"/>
    <mergeCell ref="G857:Q857"/>
    <mergeCell ref="Q859"/>
    <mergeCell ref="R859"/>
    <mergeCell ref="S859:V859"/>
    <mergeCell ref="W859:X859"/>
    <mergeCell ref="Y859:AB859"/>
    <mergeCell ref="L858:M858"/>
    <mergeCell ref="N858:O858"/>
    <mergeCell ref="P858"/>
    <mergeCell ref="Q858"/>
    <mergeCell ref="R858"/>
    <mergeCell ref="C859:F859"/>
    <mergeCell ref="G859:I859"/>
    <mergeCell ref="J859:K859"/>
    <mergeCell ref="L859:M859"/>
    <mergeCell ref="N859:O859"/>
    <mergeCell ref="P859"/>
    <mergeCell ref="R861"/>
    <mergeCell ref="S861:V861"/>
    <mergeCell ref="W861:X861"/>
    <mergeCell ref="Y861:AB861"/>
    <mergeCell ref="S858:V858"/>
    <mergeCell ref="W858:X858"/>
    <mergeCell ref="Y858:AB858"/>
    <mergeCell ref="A862"/>
    <mergeCell ref="B862"/>
    <mergeCell ref="C862:F862"/>
    <mergeCell ref="G862:I862"/>
    <mergeCell ref="J862:K862"/>
    <mergeCell ref="G861:Q861"/>
    <mergeCell ref="Q863"/>
    <mergeCell ref="R863"/>
    <mergeCell ref="S863:V863"/>
    <mergeCell ref="W863:X863"/>
    <mergeCell ref="Y863:AB863"/>
    <mergeCell ref="L862:M862"/>
    <mergeCell ref="N862:O862"/>
    <mergeCell ref="P862"/>
    <mergeCell ref="Q862"/>
    <mergeCell ref="R862"/>
    <mergeCell ref="C863:F863"/>
    <mergeCell ref="G863:I863"/>
    <mergeCell ref="J863:K863"/>
    <mergeCell ref="L863:M863"/>
    <mergeCell ref="N863:O863"/>
    <mergeCell ref="P863"/>
    <mergeCell ref="R865"/>
    <mergeCell ref="S865:V865"/>
    <mergeCell ref="W865:X865"/>
    <mergeCell ref="Y865:AB865"/>
    <mergeCell ref="S862:V862"/>
    <mergeCell ref="W862:X862"/>
    <mergeCell ref="Y862:AB862"/>
    <mergeCell ref="A866"/>
    <mergeCell ref="B866"/>
    <mergeCell ref="C866:F866"/>
    <mergeCell ref="G866:I866"/>
    <mergeCell ref="J866:K866"/>
    <mergeCell ref="G865:Q865"/>
    <mergeCell ref="Q867"/>
    <mergeCell ref="R867"/>
    <mergeCell ref="S867:V867"/>
    <mergeCell ref="W867:X867"/>
    <mergeCell ref="Y867:AB867"/>
    <mergeCell ref="L866:M866"/>
    <mergeCell ref="N866:O866"/>
    <mergeCell ref="P866"/>
    <mergeCell ref="Q866"/>
    <mergeCell ref="R866"/>
    <mergeCell ref="C867:F867"/>
    <mergeCell ref="G867:I867"/>
    <mergeCell ref="J867:K867"/>
    <mergeCell ref="L867:M867"/>
    <mergeCell ref="N867:O867"/>
    <mergeCell ref="P867"/>
    <mergeCell ref="R869"/>
    <mergeCell ref="S869:V869"/>
    <mergeCell ref="W869:X869"/>
    <mergeCell ref="Y869:AB869"/>
    <mergeCell ref="S866:V866"/>
    <mergeCell ref="W866:X866"/>
    <mergeCell ref="Y866:AB866"/>
    <mergeCell ref="A870"/>
    <mergeCell ref="B870"/>
    <mergeCell ref="C870:F870"/>
    <mergeCell ref="G870:I870"/>
    <mergeCell ref="J870:K870"/>
    <mergeCell ref="G869:Q869"/>
    <mergeCell ref="Q871"/>
    <mergeCell ref="R871"/>
    <mergeCell ref="S871:V871"/>
    <mergeCell ref="W871:X871"/>
    <mergeCell ref="Y871:AB871"/>
    <mergeCell ref="L870:M870"/>
    <mergeCell ref="N870:O870"/>
    <mergeCell ref="P870"/>
    <mergeCell ref="Q870"/>
    <mergeCell ref="R870"/>
    <mergeCell ref="C871:F871"/>
    <mergeCell ref="G871:I871"/>
    <mergeCell ref="J871:K871"/>
    <mergeCell ref="L871:M871"/>
    <mergeCell ref="N871:O871"/>
    <mergeCell ref="P871"/>
    <mergeCell ref="R873"/>
    <mergeCell ref="S873:V873"/>
    <mergeCell ref="W873:X873"/>
    <mergeCell ref="Y873:AB873"/>
    <mergeCell ref="S870:V870"/>
    <mergeCell ref="W870:X870"/>
    <mergeCell ref="Y870:AB870"/>
    <mergeCell ref="A874"/>
    <mergeCell ref="B874"/>
    <mergeCell ref="C874:F874"/>
    <mergeCell ref="G874:I874"/>
    <mergeCell ref="J874:K874"/>
    <mergeCell ref="G873:Q873"/>
    <mergeCell ref="Q875"/>
    <mergeCell ref="R875"/>
    <mergeCell ref="S875:V875"/>
    <mergeCell ref="W875:X875"/>
    <mergeCell ref="Y875:AB875"/>
    <mergeCell ref="L874:M874"/>
    <mergeCell ref="N874:O874"/>
    <mergeCell ref="P874"/>
    <mergeCell ref="Q874"/>
    <mergeCell ref="R874"/>
    <mergeCell ref="C875:F875"/>
    <mergeCell ref="G875:I875"/>
    <mergeCell ref="J875:K875"/>
    <mergeCell ref="L875:M875"/>
    <mergeCell ref="N875:O875"/>
    <mergeCell ref="P875"/>
    <mergeCell ref="R877"/>
    <mergeCell ref="S877:V877"/>
    <mergeCell ref="W877:X877"/>
    <mergeCell ref="Y877:AB877"/>
    <mergeCell ref="S874:V874"/>
    <mergeCell ref="W874:X874"/>
    <mergeCell ref="Y874:AB874"/>
    <mergeCell ref="A878"/>
    <mergeCell ref="B878"/>
    <mergeCell ref="C878:F878"/>
    <mergeCell ref="G878:I878"/>
    <mergeCell ref="J878:K878"/>
    <mergeCell ref="G877:Q877"/>
    <mergeCell ref="Q879"/>
    <mergeCell ref="R879"/>
    <mergeCell ref="S879:V879"/>
    <mergeCell ref="W879:X879"/>
    <mergeCell ref="Y879:AB879"/>
    <mergeCell ref="L878:M878"/>
    <mergeCell ref="N878:O878"/>
    <mergeCell ref="P878"/>
    <mergeCell ref="Q878"/>
    <mergeCell ref="R878"/>
    <mergeCell ref="C879:F879"/>
    <mergeCell ref="G879:I879"/>
    <mergeCell ref="J879:K879"/>
    <mergeCell ref="L879:M879"/>
    <mergeCell ref="N879:O879"/>
    <mergeCell ref="P879"/>
    <mergeCell ref="R881"/>
    <mergeCell ref="S881:V881"/>
    <mergeCell ref="W881:X881"/>
    <mergeCell ref="Y881:AB881"/>
    <mergeCell ref="S878:V878"/>
    <mergeCell ref="W878:X878"/>
    <mergeCell ref="Y878:AB878"/>
    <mergeCell ref="A882"/>
    <mergeCell ref="B882"/>
    <mergeCell ref="C882:F882"/>
    <mergeCell ref="G882:I882"/>
    <mergeCell ref="J882:K882"/>
    <mergeCell ref="G881:Q881"/>
    <mergeCell ref="Q883"/>
    <mergeCell ref="R883"/>
    <mergeCell ref="S883:V883"/>
    <mergeCell ref="W883:X883"/>
    <mergeCell ref="Y883:AB883"/>
    <mergeCell ref="L882:M882"/>
    <mergeCell ref="N882:O882"/>
    <mergeCell ref="P882"/>
    <mergeCell ref="Q882"/>
    <mergeCell ref="R882"/>
    <mergeCell ref="C883:F883"/>
    <mergeCell ref="G883:I883"/>
    <mergeCell ref="J883:K883"/>
    <mergeCell ref="L883:M883"/>
    <mergeCell ref="N883:O883"/>
    <mergeCell ref="P883"/>
    <mergeCell ref="R885"/>
    <mergeCell ref="S885:V885"/>
    <mergeCell ref="W885:X885"/>
    <mergeCell ref="Y885:AB885"/>
    <mergeCell ref="S882:V882"/>
    <mergeCell ref="W882:X882"/>
    <mergeCell ref="Y882:AB882"/>
    <mergeCell ref="A886"/>
    <mergeCell ref="B886"/>
    <mergeCell ref="C886:F886"/>
    <mergeCell ref="G886:I886"/>
    <mergeCell ref="J886:K886"/>
    <mergeCell ref="G885:Q885"/>
    <mergeCell ref="Q887"/>
    <mergeCell ref="R887"/>
    <mergeCell ref="S887:V887"/>
    <mergeCell ref="W887:X887"/>
    <mergeCell ref="Y887:AB887"/>
    <mergeCell ref="L886:M886"/>
    <mergeCell ref="N886:O886"/>
    <mergeCell ref="P886"/>
    <mergeCell ref="Q886"/>
    <mergeCell ref="R886"/>
    <mergeCell ref="C887:F887"/>
    <mergeCell ref="G887:I887"/>
    <mergeCell ref="J887:K887"/>
    <mergeCell ref="L887:M887"/>
    <mergeCell ref="N887:O887"/>
    <mergeCell ref="P887"/>
    <mergeCell ref="R889"/>
    <mergeCell ref="S889:V889"/>
    <mergeCell ref="W889:X889"/>
    <mergeCell ref="Y889:AB889"/>
    <mergeCell ref="S886:V886"/>
    <mergeCell ref="W886:X886"/>
    <mergeCell ref="Y886:AB886"/>
    <mergeCell ref="A890"/>
    <mergeCell ref="B890"/>
    <mergeCell ref="C890:F890"/>
    <mergeCell ref="G890:I890"/>
    <mergeCell ref="J890:K890"/>
    <mergeCell ref="G889:Q889"/>
    <mergeCell ref="Q891"/>
    <mergeCell ref="R891"/>
    <mergeCell ref="S891:V891"/>
    <mergeCell ref="W891:X891"/>
    <mergeCell ref="Y891:AB891"/>
    <mergeCell ref="L890:M890"/>
    <mergeCell ref="N890:O890"/>
    <mergeCell ref="P890"/>
    <mergeCell ref="Q890"/>
    <mergeCell ref="R890"/>
    <mergeCell ref="C891:F891"/>
    <mergeCell ref="G891:I891"/>
    <mergeCell ref="J891:K891"/>
    <mergeCell ref="L891:M891"/>
    <mergeCell ref="N891:O891"/>
    <mergeCell ref="P891"/>
    <mergeCell ref="R893"/>
    <mergeCell ref="S893:V893"/>
    <mergeCell ref="W893:X893"/>
    <mergeCell ref="Y893:AB893"/>
    <mergeCell ref="S890:V890"/>
    <mergeCell ref="W890:X890"/>
    <mergeCell ref="Y890:AB890"/>
    <mergeCell ref="A894"/>
    <mergeCell ref="B894"/>
    <mergeCell ref="C894:F894"/>
    <mergeCell ref="G894:I894"/>
    <mergeCell ref="J894:K894"/>
    <mergeCell ref="G893:Q893"/>
    <mergeCell ref="Q895"/>
    <mergeCell ref="R895"/>
    <mergeCell ref="S895:V895"/>
    <mergeCell ref="W895:X895"/>
    <mergeCell ref="Y895:AB895"/>
    <mergeCell ref="L894:M894"/>
    <mergeCell ref="N894:O894"/>
    <mergeCell ref="P894"/>
    <mergeCell ref="Q894"/>
    <mergeCell ref="R894"/>
    <mergeCell ref="C895:F895"/>
    <mergeCell ref="G895:I895"/>
    <mergeCell ref="J895:K895"/>
    <mergeCell ref="L895:M895"/>
    <mergeCell ref="N895:O895"/>
    <mergeCell ref="P895"/>
    <mergeCell ref="R897"/>
    <mergeCell ref="S897:V897"/>
    <mergeCell ref="W897:X897"/>
    <mergeCell ref="Y897:AB897"/>
    <mergeCell ref="S894:V894"/>
    <mergeCell ref="W894:X894"/>
    <mergeCell ref="Y894:AB894"/>
    <mergeCell ref="A898"/>
    <mergeCell ref="B898"/>
    <mergeCell ref="C898:F898"/>
    <mergeCell ref="G898:I898"/>
    <mergeCell ref="J898:K898"/>
    <mergeCell ref="G897:Q897"/>
    <mergeCell ref="Q899"/>
    <mergeCell ref="R899"/>
    <mergeCell ref="S899:V899"/>
    <mergeCell ref="W899:X899"/>
    <mergeCell ref="Y899:AB899"/>
    <mergeCell ref="L898:M898"/>
    <mergeCell ref="N898:O898"/>
    <mergeCell ref="P898"/>
    <mergeCell ref="Q898"/>
    <mergeCell ref="R898"/>
    <mergeCell ref="C899:F899"/>
    <mergeCell ref="G899:I899"/>
    <mergeCell ref="J899:K899"/>
    <mergeCell ref="L899:M899"/>
    <mergeCell ref="N899:O899"/>
    <mergeCell ref="P899"/>
    <mergeCell ref="R901"/>
    <mergeCell ref="S901:V901"/>
    <mergeCell ref="W901:X901"/>
    <mergeCell ref="Y901:AB901"/>
    <mergeCell ref="S898:V898"/>
    <mergeCell ref="W898:X898"/>
    <mergeCell ref="Y898:AB898"/>
    <mergeCell ref="A902"/>
    <mergeCell ref="B902"/>
    <mergeCell ref="C902:F902"/>
    <mergeCell ref="G902:I902"/>
    <mergeCell ref="J902:K902"/>
    <mergeCell ref="G901:Q901"/>
    <mergeCell ref="Q903"/>
    <mergeCell ref="R903"/>
    <mergeCell ref="S903:V903"/>
    <mergeCell ref="W903:X903"/>
    <mergeCell ref="Y903:AB903"/>
    <mergeCell ref="L902:M902"/>
    <mergeCell ref="N902:O902"/>
    <mergeCell ref="P902"/>
    <mergeCell ref="Q902"/>
    <mergeCell ref="R902"/>
    <mergeCell ref="C903:F903"/>
    <mergeCell ref="G903:I903"/>
    <mergeCell ref="J903:K903"/>
    <mergeCell ref="L903:M903"/>
    <mergeCell ref="N903:O903"/>
    <mergeCell ref="P903"/>
    <mergeCell ref="R905"/>
    <mergeCell ref="S905:V905"/>
    <mergeCell ref="W905:X905"/>
    <mergeCell ref="Y905:AB905"/>
    <mergeCell ref="S902:V902"/>
    <mergeCell ref="W902:X902"/>
    <mergeCell ref="Y902:AB902"/>
    <mergeCell ref="A906"/>
    <mergeCell ref="B906"/>
    <mergeCell ref="C906:F906"/>
    <mergeCell ref="G906:I906"/>
    <mergeCell ref="J906:K906"/>
    <mergeCell ref="G905:Q905"/>
    <mergeCell ref="Q907"/>
    <mergeCell ref="R907"/>
    <mergeCell ref="S907:V907"/>
    <mergeCell ref="W907:X907"/>
    <mergeCell ref="Y907:AB907"/>
    <mergeCell ref="L906:M906"/>
    <mergeCell ref="N906:O906"/>
    <mergeCell ref="P906"/>
    <mergeCell ref="Q906"/>
    <mergeCell ref="R906"/>
    <mergeCell ref="C907:F907"/>
    <mergeCell ref="G907:I907"/>
    <mergeCell ref="J907:K907"/>
    <mergeCell ref="L907:M907"/>
    <mergeCell ref="N907:O907"/>
    <mergeCell ref="P907"/>
    <mergeCell ref="R909"/>
    <mergeCell ref="S909:V909"/>
    <mergeCell ref="W909:X909"/>
    <mergeCell ref="Y909:AB909"/>
    <mergeCell ref="S906:V906"/>
    <mergeCell ref="W906:X906"/>
    <mergeCell ref="Y906:AB906"/>
    <mergeCell ref="A910"/>
    <mergeCell ref="B910"/>
    <mergeCell ref="C910:F910"/>
    <mergeCell ref="G910:I910"/>
    <mergeCell ref="J910:K910"/>
    <mergeCell ref="G909:Q909"/>
    <mergeCell ref="Q911"/>
    <mergeCell ref="R911"/>
    <mergeCell ref="S911:V911"/>
    <mergeCell ref="W911:X911"/>
    <mergeCell ref="Y911:AB911"/>
    <mergeCell ref="L910:M910"/>
    <mergeCell ref="N910:O910"/>
    <mergeCell ref="P910"/>
    <mergeCell ref="Q910"/>
    <mergeCell ref="R910"/>
    <mergeCell ref="C911:F911"/>
    <mergeCell ref="G911:I911"/>
    <mergeCell ref="J911:K911"/>
    <mergeCell ref="L911:M911"/>
    <mergeCell ref="N911:O911"/>
    <mergeCell ref="P911"/>
    <mergeCell ref="R913"/>
    <mergeCell ref="S913:V913"/>
    <mergeCell ref="W913:X913"/>
    <mergeCell ref="Y913:AB913"/>
    <mergeCell ref="S910:V910"/>
    <mergeCell ref="W910:X910"/>
    <mergeCell ref="Y910:AB910"/>
    <mergeCell ref="A914"/>
    <mergeCell ref="B914"/>
    <mergeCell ref="C914:F914"/>
    <mergeCell ref="G914:I914"/>
    <mergeCell ref="J914:K914"/>
    <mergeCell ref="G913:Q913"/>
    <mergeCell ref="Q915"/>
    <mergeCell ref="R915"/>
    <mergeCell ref="S915:V915"/>
    <mergeCell ref="W915:X915"/>
    <mergeCell ref="Y915:AB915"/>
    <mergeCell ref="L914:M914"/>
    <mergeCell ref="N914:O914"/>
    <mergeCell ref="P914"/>
    <mergeCell ref="Q914"/>
    <mergeCell ref="R914"/>
    <mergeCell ref="C915:F915"/>
    <mergeCell ref="G915:I915"/>
    <mergeCell ref="J915:K915"/>
    <mergeCell ref="L915:M915"/>
    <mergeCell ref="N915:O915"/>
    <mergeCell ref="P915"/>
    <mergeCell ref="R917"/>
    <mergeCell ref="S917:V917"/>
    <mergeCell ref="W917:X917"/>
    <mergeCell ref="Y917:AB917"/>
    <mergeCell ref="S914:V914"/>
    <mergeCell ref="W914:X914"/>
    <mergeCell ref="Y914:AB914"/>
    <mergeCell ref="A918"/>
    <mergeCell ref="B918"/>
    <mergeCell ref="C918:F918"/>
    <mergeCell ref="G918:I918"/>
    <mergeCell ref="J918:K918"/>
    <mergeCell ref="G917:Q917"/>
    <mergeCell ref="R919"/>
    <mergeCell ref="S919:V919"/>
    <mergeCell ref="W919:X919"/>
    <mergeCell ref="Y919:AB919"/>
    <mergeCell ref="L918:M918"/>
    <mergeCell ref="N918:O918"/>
    <mergeCell ref="P918"/>
    <mergeCell ref="Q918"/>
    <mergeCell ref="R918"/>
    <mergeCell ref="S918:V918"/>
    <mergeCell ref="W918:X918"/>
    <mergeCell ref="Y918:AB918"/>
    <mergeCell ref="C919:F919"/>
    <mergeCell ref="G919:I919"/>
    <mergeCell ref="J919:K919"/>
    <mergeCell ref="L919:M919"/>
    <mergeCell ref="N919:O919"/>
    <mergeCell ref="P919"/>
    <mergeCell ref="Q919"/>
    <mergeCell ref="G921:Q921"/>
    <mergeCell ref="R921"/>
    <mergeCell ref="S921:V921"/>
    <mergeCell ref="W921:X921"/>
    <mergeCell ref="Y921:AB921"/>
    <mergeCell ref="Q928:X928"/>
    <mergeCell ref="Y928:AB928"/>
    <mergeCell ref="Q927:X927"/>
    <mergeCell ref="Y927:AB927"/>
    <mergeCell ref="Q930:X930"/>
    <mergeCell ref="Y930:AB930"/>
    <mergeCell ref="Q929:X929"/>
    <mergeCell ref="Y929:AB929"/>
    <mergeCell ref="Q932:X932"/>
    <mergeCell ref="Y932:AB932"/>
    <mergeCell ref="Q931:X931"/>
    <mergeCell ref="Y931:AB931"/>
    <mergeCell ref="H930:O930"/>
    <mergeCell ref="C931:G931"/>
    <mergeCell ref="H931:O931"/>
    <mergeCell ref="C932:G932"/>
    <mergeCell ref="H932:O932"/>
    <mergeCell ref="C923:F923"/>
    <mergeCell ref="G923:O923"/>
    <mergeCell ref="P923"/>
    <mergeCell ref="Q923:X923"/>
    <mergeCell ref="Y923:AB923"/>
    <mergeCell ref="Y934:AB934"/>
    <mergeCell ref="Q933:X933"/>
    <mergeCell ref="Y933:AB933"/>
    <mergeCell ref="Q936:X936"/>
    <mergeCell ref="Y936:AB936"/>
    <mergeCell ref="Q935:X935"/>
    <mergeCell ref="Y935:AB935"/>
    <mergeCell ref="Q938:X938"/>
    <mergeCell ref="Y938:AB938"/>
    <mergeCell ref="Q937:X937"/>
    <mergeCell ref="Y937:AB937"/>
    <mergeCell ref="C933:G933"/>
    <mergeCell ref="H933:O933"/>
    <mergeCell ref="C938:G938"/>
    <mergeCell ref="H938:O938"/>
    <mergeCell ref="C934:G934"/>
    <mergeCell ref="H934:O934"/>
    <mergeCell ref="C935:G935"/>
    <mergeCell ref="H935:O935"/>
    <mergeCell ref="C936:G936"/>
    <mergeCell ref="H936:O936"/>
    <mergeCell ref="Q940:X940"/>
    <mergeCell ref="Y940:AB940"/>
    <mergeCell ref="Q939:X939"/>
    <mergeCell ref="Y939:AB939"/>
    <mergeCell ref="Q942:X942"/>
    <mergeCell ref="Y942:AB942"/>
    <mergeCell ref="Q941:X941"/>
    <mergeCell ref="Y941:AB941"/>
    <mergeCell ref="Q944:X944"/>
    <mergeCell ref="Y944:AB944"/>
    <mergeCell ref="Q943:X943"/>
    <mergeCell ref="Y943:AB943"/>
    <mergeCell ref="Q946:X946"/>
    <mergeCell ref="Y946:AB946"/>
    <mergeCell ref="Q945:X945"/>
    <mergeCell ref="Y945:AB945"/>
    <mergeCell ref="C925:F925"/>
    <mergeCell ref="G925:O925"/>
    <mergeCell ref="P925"/>
    <mergeCell ref="Q925:X925"/>
    <mergeCell ref="Y925:AB925"/>
    <mergeCell ref="C926:F926"/>
    <mergeCell ref="G926:O926"/>
    <mergeCell ref="P926"/>
    <mergeCell ref="Q926:X926"/>
    <mergeCell ref="Y926:AB926"/>
    <mergeCell ref="C937:G937"/>
    <mergeCell ref="C939:G939"/>
    <mergeCell ref="H939:O939"/>
    <mergeCell ref="C940:G940"/>
    <mergeCell ref="H940:O940"/>
    <mergeCell ref="Q934:X934"/>
  </mergeCells>
  <pageMargins left="0.78666666666666696" right="0.39333333333333298" top="0.39333333333333298" bottom="0.67833333333333301" header="0.3" footer="0.3"/>
  <pageSetup paperSize="9" scale="61" fitToHeight="1000" orientation="portrait" blackAndWhite="1" r:id="rId1"/>
  <headerFooter>
    <oddHeader>&amp;L&amp;I&amp;"Courier New"&amp;6Программный комплекс "Строительный эксперт" (7.2.7.7799)
&amp;I&amp;C&amp;I&amp;"Courier New"&amp;6
&amp;I&amp;R&amp;I&amp;"Courier New"&amp;6
&amp;I</oddHeader>
    <oddFooter>&amp;L&amp;I&amp;"Courier New"&amp;6
©1997-2026 Дата Базис Девелопмент, тел.: +7(495) 796-3009, +7(495) 514-2635, http://www.data-basis.ru&amp;I&amp;C&amp;B&amp;"Courier New"&amp;12&amp;P&amp;B&amp;I&amp;"Courier New"&amp;6
&amp;I&amp;R&amp;I&amp;"Courier New"&amp;6
&amp;I</oddFooter>
  </headerFooter>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489"/>
  <sheetViews>
    <sheetView showGridLines="0" view="pageBreakPreview" workbookViewId="0">
      <selection activeCell="AE12" sqref="AE12"/>
    </sheetView>
  </sheetViews>
  <sheetFormatPr defaultRowHeight="11.25" x14ac:dyDescent="0.2"/>
  <cols>
    <col min="1" max="1" width="5.42578125" customWidth="1"/>
    <col min="2" max="2" width="7.42578125" customWidth="1"/>
    <col min="3" max="3" width="3.42578125" customWidth="1"/>
    <col min="4" max="4" width="2.42578125" customWidth="1"/>
    <col min="5" max="5" width="10.42578125" customWidth="1"/>
    <col min="6" max="6" width="6.42578125" customWidth="1"/>
    <col min="7" max="7" width="7.42578125" customWidth="1"/>
    <col min="8" max="8" width="23.42578125" customWidth="1"/>
    <col min="9" max="10" width="8.42578125" customWidth="1"/>
    <col min="11" max="11" width="2.42578125" customWidth="1"/>
    <col min="12" max="12" width="10.42578125" customWidth="1"/>
    <col min="13" max="13" width="2.42578125" customWidth="1"/>
    <col min="14" max="14" width="6.42578125" customWidth="1"/>
    <col min="15" max="15" width="12.42578125" customWidth="1"/>
    <col min="16" max="16" width="10.42578125" customWidth="1"/>
    <col min="17" max="17" width="6.42578125" customWidth="1"/>
    <col min="18" max="19" width="4.42578125" customWidth="1"/>
    <col min="20" max="22" width="1.42578125" customWidth="1"/>
    <col min="23" max="23" width="7.42578125" customWidth="1"/>
    <col min="24" max="24" width="1.42578125" customWidth="1"/>
    <col min="25" max="26" width="3.42578125" customWidth="1"/>
    <col min="27" max="27" width="5.42578125" customWidth="1"/>
  </cols>
  <sheetData>
    <row r="1" spans="1:27" ht="12.2" customHeight="1" x14ac:dyDescent="0.2">
      <c r="A1" s="1913" t="s">
        <v>1880</v>
      </c>
      <c r="B1" s="1913"/>
      <c r="C1" s="1913"/>
      <c r="D1" s="1913"/>
      <c r="E1" s="1913"/>
      <c r="F1" s="1913"/>
      <c r="G1" s="1913"/>
      <c r="H1" s="1913"/>
      <c r="I1" s="1913"/>
      <c r="J1" s="1913"/>
      <c r="K1" s="1913"/>
      <c r="L1" s="1913"/>
      <c r="M1" s="1913"/>
      <c r="N1" s="1913"/>
      <c r="O1" s="1913"/>
      <c r="P1" s="1913"/>
      <c r="Q1" s="1913"/>
      <c r="R1" s="1913"/>
      <c r="S1" s="1913"/>
      <c r="T1" s="1913"/>
      <c r="U1" s="1913"/>
      <c r="V1" s="1913"/>
      <c r="W1" s="1913"/>
      <c r="X1" s="1913"/>
      <c r="Y1" s="1913"/>
      <c r="Z1" s="1913"/>
      <c r="AA1" s="1913"/>
    </row>
    <row r="2" spans="1:27" ht="12.2" customHeight="1" x14ac:dyDescent="0.2">
      <c r="A2" s="1913" t="s">
        <v>88</v>
      </c>
      <c r="B2" s="1913"/>
      <c r="C2" s="1913"/>
      <c r="D2" s="1913"/>
      <c r="E2" s="1913"/>
      <c r="F2" s="1913"/>
      <c r="G2" s="1913"/>
      <c r="H2" s="1913"/>
      <c r="I2" s="1913"/>
      <c r="J2" s="1913"/>
      <c r="K2" s="1913"/>
      <c r="L2" s="1913"/>
      <c r="M2" s="1913"/>
      <c r="N2" s="1913"/>
      <c r="O2" s="1913"/>
      <c r="P2" s="1913"/>
      <c r="Q2" s="1913"/>
      <c r="R2" s="1913"/>
      <c r="S2" s="1913"/>
      <c r="T2" s="1913"/>
      <c r="U2" s="1913"/>
      <c r="V2" s="1913"/>
      <c r="W2" s="1913"/>
      <c r="X2" s="1913"/>
      <c r="Y2" s="1913"/>
      <c r="Z2" s="1913"/>
      <c r="AA2" s="1913"/>
    </row>
    <row r="3" spans="1:27" ht="24.6" customHeight="1" x14ac:dyDescent="0.2">
      <c r="A3" s="1913" t="s">
        <v>351</v>
      </c>
      <c r="B3" s="1913"/>
      <c r="C3" s="1913"/>
      <c r="D3" s="1913"/>
      <c r="E3" s="1913"/>
      <c r="F3" s="1913"/>
      <c r="G3" s="1913"/>
      <c r="H3" s="1913"/>
      <c r="I3" s="1913"/>
      <c r="J3" s="1913"/>
      <c r="K3" s="1913"/>
      <c r="L3" s="1913"/>
      <c r="M3" s="1913"/>
      <c r="N3" s="1913"/>
      <c r="O3" s="1913"/>
      <c r="P3" s="1913"/>
      <c r="Q3" s="1913"/>
      <c r="R3" s="1913"/>
      <c r="S3" s="1913"/>
      <c r="T3" s="1913"/>
      <c r="U3" s="1913"/>
      <c r="V3" s="1913"/>
      <c r="W3" s="1913"/>
      <c r="X3" s="1913"/>
      <c r="Y3" s="1913"/>
      <c r="Z3" s="1913"/>
      <c r="AA3" s="1913"/>
    </row>
    <row r="4" spans="1:27" ht="14.85" customHeight="1" x14ac:dyDescent="0.2">
      <c r="A4" s="2143" t="s">
        <v>203</v>
      </c>
      <c r="B4" s="2143"/>
      <c r="C4" s="2143"/>
      <c r="D4" s="2143"/>
      <c r="E4" s="2143"/>
      <c r="F4" s="2143"/>
      <c r="G4" s="2143"/>
      <c r="H4" s="2143"/>
      <c r="I4" s="2143"/>
      <c r="J4" s="2143"/>
      <c r="K4" s="2143"/>
      <c r="L4" s="2143"/>
      <c r="M4" s="2143"/>
      <c r="N4" s="2143"/>
      <c r="O4" s="2143"/>
      <c r="P4" s="2143"/>
      <c r="Q4" s="2143"/>
      <c r="R4" s="2143"/>
      <c r="S4" s="2143"/>
      <c r="T4" s="2143"/>
      <c r="U4" s="2143"/>
      <c r="V4" s="2143"/>
      <c r="W4" s="2143"/>
      <c r="X4" s="2143"/>
      <c r="Y4" s="2139" t="s">
        <v>67</v>
      </c>
      <c r="Z4" s="2140"/>
      <c r="AA4" s="2141"/>
    </row>
    <row r="5" spans="1:27" ht="14.85" customHeight="1" x14ac:dyDescent="0.2">
      <c r="A5" s="2142" t="s">
        <v>1879</v>
      </c>
      <c r="B5" s="2142"/>
      <c r="C5" s="2142"/>
      <c r="D5" s="2142"/>
      <c r="E5" s="2142"/>
      <c r="F5" s="2142"/>
      <c r="G5" s="2142"/>
      <c r="H5" s="2142"/>
      <c r="I5" s="2142"/>
      <c r="J5" s="2142"/>
      <c r="K5" s="2142"/>
      <c r="L5" s="2142"/>
      <c r="M5" s="2142"/>
      <c r="N5" s="2142"/>
      <c r="O5" s="2142"/>
      <c r="P5" s="2142"/>
      <c r="Q5" s="2142"/>
      <c r="R5" s="2142"/>
      <c r="S5" s="2142"/>
      <c r="T5" s="2142"/>
      <c r="U5" s="2142"/>
      <c r="V5" s="2142"/>
      <c r="W5" s="2142"/>
      <c r="X5" s="2142"/>
      <c r="Y5" s="2139" t="s">
        <v>1878</v>
      </c>
      <c r="Z5" s="2140"/>
      <c r="AA5" s="2141"/>
    </row>
    <row r="6" spans="1:27" ht="39" customHeight="1" x14ac:dyDescent="0.2">
      <c r="A6" s="2143" t="s">
        <v>350</v>
      </c>
      <c r="B6" s="2143"/>
      <c r="C6" s="2143"/>
      <c r="D6" s="2148" t="str">
        <f>'КС-2 - ВЛЗ'!D6:U6</f>
        <v>ПАО "Россети Московский регион", 115114, Российская Федерация, Москва, 2-й Павелецкий проезд, д. 3, стр. 2, Тел.: (495) 662-40-70</v>
      </c>
      <c r="E6" s="2148"/>
      <c r="F6" s="2148"/>
      <c r="G6" s="2148"/>
      <c r="H6" s="2148"/>
      <c r="I6" s="2148"/>
      <c r="J6" s="2148"/>
      <c r="K6" s="2148"/>
      <c r="L6" s="2148"/>
      <c r="M6" s="2148"/>
      <c r="N6" s="2148"/>
      <c r="O6" s="2148"/>
      <c r="P6" s="2148"/>
      <c r="Q6" s="2148"/>
      <c r="R6" s="2148"/>
      <c r="S6" s="2148"/>
      <c r="T6" s="2148"/>
      <c r="U6" s="2142" t="s">
        <v>1874</v>
      </c>
      <c r="V6" s="2142"/>
      <c r="W6" s="2142"/>
      <c r="X6" s="2142"/>
      <c r="Y6" s="2155" t="s">
        <v>338</v>
      </c>
      <c r="Z6" s="2156"/>
      <c r="AA6" s="2157"/>
    </row>
    <row r="7" spans="1:27" ht="14.85" customHeight="1" x14ac:dyDescent="0.2">
      <c r="A7" s="2143" t="s">
        <v>203</v>
      </c>
      <c r="B7" s="2143"/>
      <c r="C7" s="2143"/>
      <c r="D7" s="1164" t="s">
        <v>1873</v>
      </c>
      <c r="E7" s="1164"/>
      <c r="F7" s="1164"/>
      <c r="G7" s="1164"/>
      <c r="H7" s="1164"/>
      <c r="I7" s="1164"/>
      <c r="J7" s="1164"/>
      <c r="K7" s="1164"/>
      <c r="L7" s="1164"/>
      <c r="M7" s="1164"/>
      <c r="N7" s="1164"/>
      <c r="O7" s="1164"/>
      <c r="P7" s="1164"/>
      <c r="Q7" s="1164"/>
      <c r="R7" s="1164"/>
      <c r="S7" s="1164"/>
      <c r="T7" s="1164"/>
      <c r="U7" s="2143" t="s">
        <v>203</v>
      </c>
      <c r="V7" s="2143"/>
      <c r="W7" s="2143"/>
      <c r="X7" s="2143"/>
      <c r="Y7" s="2152" t="s">
        <v>203</v>
      </c>
      <c r="Z7" s="2148"/>
      <c r="AA7" s="2153"/>
    </row>
    <row r="8" spans="1:27" ht="29.45" customHeight="1" x14ac:dyDescent="0.2">
      <c r="A8" s="2143" t="s">
        <v>1877</v>
      </c>
      <c r="B8" s="2143"/>
      <c r="C8" s="2143"/>
      <c r="D8" s="2143"/>
      <c r="E8" s="2143"/>
      <c r="F8" s="2148" t="str">
        <f>'КС-2 - ВЛЗ'!F8:U8</f>
        <v>ПАО "Россети Московский регион", 115114, Российская Федерация, Москва, 2-й Павелецкий проезд, д. 3, стр. 2, Тел.: (495) 662-40-70</v>
      </c>
      <c r="G8" s="2148"/>
      <c r="H8" s="2148"/>
      <c r="I8" s="2148"/>
      <c r="J8" s="2148"/>
      <c r="K8" s="2148"/>
      <c r="L8" s="2148"/>
      <c r="M8" s="2148"/>
      <c r="N8" s="2148"/>
      <c r="O8" s="2148"/>
      <c r="P8" s="2148"/>
      <c r="Q8" s="2148"/>
      <c r="R8" s="2148"/>
      <c r="S8" s="2148"/>
      <c r="T8" s="2148"/>
      <c r="U8" s="2142" t="s">
        <v>1874</v>
      </c>
      <c r="V8" s="2142"/>
      <c r="W8" s="2142"/>
      <c r="X8" s="2142"/>
      <c r="Y8" s="2149" t="s">
        <v>338</v>
      </c>
      <c r="Z8" s="2150"/>
      <c r="AA8" s="2151"/>
    </row>
    <row r="9" spans="1:27" ht="14.85" customHeight="1" x14ac:dyDescent="0.2">
      <c r="A9" s="2143" t="s">
        <v>203</v>
      </c>
      <c r="B9" s="2143"/>
      <c r="C9" s="2143"/>
      <c r="D9" s="2143"/>
      <c r="E9" s="2143"/>
      <c r="F9" s="1164" t="s">
        <v>1873</v>
      </c>
      <c r="G9" s="1164"/>
      <c r="H9" s="1164"/>
      <c r="I9" s="1164"/>
      <c r="J9" s="1164"/>
      <c r="K9" s="1164"/>
      <c r="L9" s="1164"/>
      <c r="M9" s="1164"/>
      <c r="N9" s="1164"/>
      <c r="O9" s="1164"/>
      <c r="P9" s="1164"/>
      <c r="Q9" s="1164"/>
      <c r="R9" s="1164"/>
      <c r="S9" s="1164"/>
      <c r="T9" s="1164"/>
      <c r="U9" s="2143" t="s">
        <v>203</v>
      </c>
      <c r="V9" s="2143"/>
      <c r="W9" s="2143"/>
      <c r="X9" s="2143"/>
      <c r="Y9" s="2152" t="s">
        <v>203</v>
      </c>
      <c r="Z9" s="2148"/>
      <c r="AA9" s="2153"/>
    </row>
    <row r="10" spans="1:27" ht="39.75" customHeight="1" x14ac:dyDescent="0.2">
      <c r="A10" s="2143" t="s">
        <v>1876</v>
      </c>
      <c r="B10" s="2143"/>
      <c r="C10" s="2143"/>
      <c r="D10" s="2143"/>
      <c r="E10" s="2143"/>
      <c r="F10" s="2148" t="str">
        <f>'КС-2 - ВЛЗ'!F10:U10</f>
        <v>ООО «ФАБИ», 140200,  Московская область, г.Воскресенск, ул. 2-я Куйбышева, д. 2., Тел./факс:  (496) 449-60-96</v>
      </c>
      <c r="G10" s="2148"/>
      <c r="H10" s="2148"/>
      <c r="I10" s="2148"/>
      <c r="J10" s="2148"/>
      <c r="K10" s="2148"/>
      <c r="L10" s="2148"/>
      <c r="M10" s="2148"/>
      <c r="N10" s="2148"/>
      <c r="O10" s="2148"/>
      <c r="P10" s="2148"/>
      <c r="Q10" s="2148"/>
      <c r="R10" s="2148"/>
      <c r="S10" s="2148"/>
      <c r="T10" s="2148"/>
      <c r="U10" s="2142" t="s">
        <v>1874</v>
      </c>
      <c r="V10" s="2142"/>
      <c r="W10" s="2142"/>
      <c r="X10" s="2142"/>
      <c r="Y10" s="2149">
        <f>'КС-2 - ВЛЗ'!Z10</f>
        <v>70393604</v>
      </c>
      <c r="Z10" s="2150"/>
      <c r="AA10" s="2151"/>
    </row>
    <row r="11" spans="1:27" ht="14.85" customHeight="1" x14ac:dyDescent="0.2">
      <c r="A11" s="2143" t="s">
        <v>203</v>
      </c>
      <c r="B11" s="2143"/>
      <c r="C11" s="2143"/>
      <c r="D11" s="2143"/>
      <c r="E11" s="2143"/>
      <c r="F11" s="1164" t="s">
        <v>1873</v>
      </c>
      <c r="G11" s="1164"/>
      <c r="H11" s="1164"/>
      <c r="I11" s="1164"/>
      <c r="J11" s="1164"/>
      <c r="K11" s="1164"/>
      <c r="L11" s="1164"/>
      <c r="M11" s="1164"/>
      <c r="N11" s="1164"/>
      <c r="O11" s="1164"/>
      <c r="P11" s="1164"/>
      <c r="Q11" s="1164"/>
      <c r="R11" s="1164"/>
      <c r="S11" s="1164"/>
      <c r="T11" s="1164"/>
      <c r="U11" s="2143" t="s">
        <v>203</v>
      </c>
      <c r="V11" s="2143"/>
      <c r="W11" s="2143"/>
      <c r="X11" s="2143"/>
      <c r="Y11" s="2152" t="s">
        <v>203</v>
      </c>
      <c r="Z11" s="2148"/>
      <c r="AA11" s="2153"/>
    </row>
    <row r="12" spans="1:27" ht="29.45" customHeight="1" x14ac:dyDescent="0.2">
      <c r="A12" s="2143" t="s">
        <v>349</v>
      </c>
      <c r="B12" s="2143"/>
      <c r="C12" s="2148" t="str">
        <f>C13</f>
        <v>Строительство МТП-250 6/0,4 кВ с тр-ром 160 кВА, ВЛЗ-6 кВ от оп. 74 РП-1007-ЛР-163 Ф-406/415 с установкой РЛКВ-6 кВ, ВЛИ-0,38 кВ  ПС Ликино № 415, МО, Орехово-Зуевский р-н, г. Дрезна, ул. Набережная, д. 1Б, 50:24:0000000:50068</v>
      </c>
      <c r="D12" s="2148"/>
      <c r="E12" s="2148"/>
      <c r="F12" s="2148"/>
      <c r="G12" s="2148"/>
      <c r="H12" s="2148"/>
      <c r="I12" s="2148"/>
      <c r="J12" s="2148"/>
      <c r="K12" s="2148"/>
      <c r="L12" s="2148"/>
      <c r="M12" s="2148"/>
      <c r="N12" s="2148"/>
      <c r="O12" s="2148"/>
      <c r="P12" s="2148"/>
      <c r="Q12" s="2148"/>
      <c r="R12" s="2148"/>
      <c r="S12" s="2148"/>
      <c r="T12" s="2148"/>
      <c r="U12" s="2142" t="s">
        <v>203</v>
      </c>
      <c r="V12" s="2142"/>
      <c r="W12" s="2142"/>
      <c r="X12" s="2142"/>
      <c r="Y12" s="2139" t="s">
        <v>203</v>
      </c>
      <c r="Z12" s="2140"/>
      <c r="AA12" s="2141"/>
    </row>
    <row r="13" spans="1:27" ht="29.45" customHeight="1" x14ac:dyDescent="0.2">
      <c r="A13" s="2143" t="s">
        <v>348</v>
      </c>
      <c r="B13" s="2143"/>
      <c r="C13" s="2148" t="str">
        <f>'КС-2 - ВЛЗ'!C13:U13</f>
        <v>Строительство МТП-250 6/0,4 кВ с тр-ром 160 кВА, ВЛЗ-6 кВ от оп. 74 РП-1007-ЛР-163 Ф-406/415 с установкой РЛКВ-6 кВ, ВЛИ-0,38 кВ  ПС Ликино № 415, МО, Орехово-Зуевский р-н, г. Дрезна, ул. Набережная, д. 1Б, 50:24:0000000:50068</v>
      </c>
      <c r="D13" s="2148"/>
      <c r="E13" s="2148"/>
      <c r="F13" s="2148"/>
      <c r="G13" s="2148"/>
      <c r="H13" s="2148"/>
      <c r="I13" s="2148"/>
      <c r="J13" s="2148"/>
      <c r="K13" s="2148"/>
      <c r="L13" s="2148"/>
      <c r="M13" s="2148"/>
      <c r="N13" s="2148"/>
      <c r="O13" s="2148"/>
      <c r="P13" s="2148"/>
      <c r="Q13" s="2148"/>
      <c r="R13" s="2148"/>
      <c r="S13" s="2148"/>
      <c r="T13" s="2148"/>
      <c r="U13" s="2142" t="s">
        <v>203</v>
      </c>
      <c r="V13" s="2142"/>
      <c r="W13" s="2142"/>
      <c r="X13" s="2142"/>
      <c r="Y13" s="2139" t="s">
        <v>203</v>
      </c>
      <c r="Z13" s="2140"/>
      <c r="AA13" s="2141"/>
    </row>
    <row r="14" spans="1:27" ht="14.85" customHeight="1" x14ac:dyDescent="0.2">
      <c r="A14" s="2142" t="s">
        <v>1872</v>
      </c>
      <c r="B14" s="2142"/>
      <c r="C14" s="2142"/>
      <c r="D14" s="2142"/>
      <c r="E14" s="2142"/>
      <c r="F14" s="2142"/>
      <c r="G14" s="2142"/>
      <c r="H14" s="2142"/>
      <c r="I14" s="2142"/>
      <c r="J14" s="2142"/>
      <c r="K14" s="2142"/>
      <c r="L14" s="2142"/>
      <c r="M14" s="2142"/>
      <c r="N14" s="2142"/>
      <c r="O14" s="2142"/>
      <c r="P14" s="2142"/>
      <c r="Q14" s="2142"/>
      <c r="R14" s="2142"/>
      <c r="S14" s="2142"/>
      <c r="T14" s="2142"/>
      <c r="U14" s="2142"/>
      <c r="V14" s="2142"/>
      <c r="W14" s="2142"/>
      <c r="X14" s="2142"/>
      <c r="Y14" s="2139" t="s">
        <v>203</v>
      </c>
      <c r="Z14" s="2140"/>
      <c r="AA14" s="2141"/>
    </row>
    <row r="15" spans="1:27" ht="14.85" customHeight="1" x14ac:dyDescent="0.2">
      <c r="A15" s="2142" t="s">
        <v>77</v>
      </c>
      <c r="B15" s="2142"/>
      <c r="C15" s="2142"/>
      <c r="D15" s="2142"/>
      <c r="E15" s="2142"/>
      <c r="F15" s="2142"/>
      <c r="G15" s="2142"/>
      <c r="H15" s="2142"/>
      <c r="I15" s="2142"/>
      <c r="J15" s="2142"/>
      <c r="K15" s="2142"/>
      <c r="L15" s="2142"/>
      <c r="M15" s="2142"/>
      <c r="N15" s="2142"/>
      <c r="O15" s="2142"/>
      <c r="P15" s="2142"/>
      <c r="Q15" s="2142"/>
      <c r="R15" s="2142"/>
      <c r="S15" s="2142"/>
      <c r="T15" s="2142"/>
      <c r="U15" s="2142"/>
      <c r="V15" s="2142"/>
      <c r="W15" s="2146" t="s">
        <v>76</v>
      </c>
      <c r="X15" s="2147"/>
      <c r="Y15" s="1942" t="s">
        <v>2339</v>
      </c>
      <c r="Z15" s="1943"/>
      <c r="AA15" s="1944"/>
    </row>
    <row r="16" spans="1:27" ht="14.85" customHeight="1" x14ac:dyDescent="0.2">
      <c r="A16" s="2143" t="s">
        <v>203</v>
      </c>
      <c r="B16" s="2143"/>
      <c r="C16" s="2143"/>
      <c r="D16" s="2143"/>
      <c r="E16" s="2143"/>
      <c r="F16" s="2143"/>
      <c r="G16" s="2143"/>
      <c r="H16" s="2143"/>
      <c r="I16" s="2143"/>
      <c r="J16" s="2143"/>
      <c r="K16" s="2143"/>
      <c r="L16" s="2143"/>
      <c r="M16" s="2143"/>
      <c r="N16" s="2143"/>
      <c r="O16" s="2143"/>
      <c r="P16" s="2143"/>
      <c r="Q16" s="2143"/>
      <c r="R16" s="2143"/>
      <c r="S16" s="2143"/>
      <c r="T16" s="2143"/>
      <c r="U16" s="2143"/>
      <c r="V16" s="2143"/>
      <c r="W16" s="2139" t="s">
        <v>75</v>
      </c>
      <c r="X16" s="2141"/>
      <c r="Y16" s="2154">
        <v>45961</v>
      </c>
      <c r="Z16" s="1943"/>
      <c r="AA16" s="1944"/>
    </row>
    <row r="17" spans="1:27" ht="14.85" customHeight="1" x14ac:dyDescent="0.2">
      <c r="A17" s="2142" t="s">
        <v>74</v>
      </c>
      <c r="B17" s="2142"/>
      <c r="C17" s="2142"/>
      <c r="D17" s="2142"/>
      <c r="E17" s="2142"/>
      <c r="F17" s="2142"/>
      <c r="G17" s="2142"/>
      <c r="H17" s="2142"/>
      <c r="I17" s="2142"/>
      <c r="J17" s="2142"/>
      <c r="K17" s="2142"/>
      <c r="L17" s="2142"/>
      <c r="M17" s="2142"/>
      <c r="N17" s="2142"/>
      <c r="O17" s="2142"/>
      <c r="P17" s="2142"/>
      <c r="Q17" s="2142"/>
      <c r="R17" s="2142"/>
      <c r="S17" s="2142"/>
      <c r="T17" s="2142"/>
      <c r="U17" s="2142"/>
      <c r="V17" s="2142"/>
      <c r="W17" s="2142"/>
      <c r="X17" s="2142"/>
      <c r="Y17" s="2139" t="s">
        <v>203</v>
      </c>
      <c r="Z17" s="2140"/>
      <c r="AA17" s="2141"/>
    </row>
    <row r="18" spans="1:27" ht="12.2" customHeight="1" x14ac:dyDescent="0.2">
      <c r="A18" s="1186" t="s">
        <v>203</v>
      </c>
      <c r="B18" s="1186"/>
      <c r="C18" s="1186"/>
      <c r="D18" s="1186"/>
      <c r="E18" s="1186"/>
      <c r="F18" s="1186"/>
      <c r="G18" s="1186"/>
      <c r="H18" s="1186"/>
      <c r="I18" s="1186"/>
      <c r="J18" s="1186"/>
      <c r="K18" s="1186"/>
      <c r="L18" s="1186"/>
      <c r="M18" s="1186"/>
      <c r="N18" s="1186"/>
      <c r="O18" s="1186"/>
      <c r="P18" s="1186"/>
      <c r="Q18" s="1186"/>
      <c r="R18" s="1186"/>
      <c r="S18" s="1186"/>
      <c r="T18" s="1186"/>
      <c r="U18" s="1186"/>
      <c r="V18" s="1186"/>
      <c r="W18" s="1186"/>
      <c r="X18" s="1186"/>
      <c r="Y18" s="1186"/>
      <c r="Z18" s="1186"/>
      <c r="AA18" s="1186"/>
    </row>
    <row r="19" spans="1:27" ht="14.85" customHeight="1" x14ac:dyDescent="0.2">
      <c r="A19" s="2142" t="s">
        <v>203</v>
      </c>
      <c r="B19" s="2142"/>
      <c r="C19" s="2142"/>
      <c r="D19" s="2142"/>
      <c r="E19" s="2142"/>
      <c r="F19" s="2142"/>
      <c r="G19" s="2142"/>
      <c r="H19" s="2142"/>
      <c r="I19" s="2142"/>
      <c r="J19" s="2142"/>
      <c r="K19" s="2142"/>
      <c r="L19" s="2142"/>
      <c r="M19" s="2142"/>
      <c r="N19" s="2142"/>
      <c r="O19" s="2142"/>
      <c r="P19" s="2142"/>
      <c r="Q19" s="2142"/>
      <c r="R19" s="2142"/>
      <c r="S19" s="2142"/>
      <c r="T19" s="2139" t="s">
        <v>71</v>
      </c>
      <c r="U19" s="2140"/>
      <c r="V19" s="2140"/>
      <c r="W19" s="2140"/>
      <c r="X19" s="2140"/>
      <c r="Y19" s="2140"/>
      <c r="Z19" s="2140"/>
      <c r="AA19" s="2141"/>
    </row>
    <row r="20" spans="1:27" ht="14.85" customHeight="1" x14ac:dyDescent="0.2">
      <c r="A20" s="2142" t="s">
        <v>203</v>
      </c>
      <c r="B20" s="2142"/>
      <c r="C20" s="2142"/>
      <c r="D20" s="2142"/>
      <c r="E20" s="2142"/>
      <c r="F20" s="2142"/>
      <c r="G20" s="2142"/>
      <c r="H20" s="2142"/>
      <c r="I20" s="2142"/>
      <c r="J20" s="2142"/>
      <c r="K20" s="2142"/>
      <c r="L20" s="2142"/>
      <c r="M20" s="2139" t="s">
        <v>73</v>
      </c>
      <c r="N20" s="2140"/>
      <c r="O20" s="2141"/>
      <c r="P20" s="2139" t="s">
        <v>72</v>
      </c>
      <c r="Q20" s="2140"/>
      <c r="R20" s="2141"/>
      <c r="S20" s="2143" t="s">
        <v>203</v>
      </c>
      <c r="T20" s="2139" t="s">
        <v>70</v>
      </c>
      <c r="U20" s="2140"/>
      <c r="V20" s="2140"/>
      <c r="W20" s="2140"/>
      <c r="X20" s="2141"/>
      <c r="Y20" s="2139" t="s">
        <v>47</v>
      </c>
      <c r="Z20" s="2140"/>
      <c r="AA20" s="2141"/>
    </row>
    <row r="21" spans="1:27" ht="14.85" customHeight="1" x14ac:dyDescent="0.2">
      <c r="A21" s="2142" t="s">
        <v>203</v>
      </c>
      <c r="B21" s="2142"/>
      <c r="C21" s="2142"/>
      <c r="D21" s="2142"/>
      <c r="E21" s="2142"/>
      <c r="F21" s="2142"/>
      <c r="G21" s="2142"/>
      <c r="H21" s="2142"/>
      <c r="I21" s="2142"/>
      <c r="J21" s="2142"/>
      <c r="K21" s="2142"/>
      <c r="L21" s="2142"/>
      <c r="M21" s="2139">
        <v>5</v>
      </c>
      <c r="N21" s="2140"/>
      <c r="O21" s="2141"/>
      <c r="P21" s="2139" t="s">
        <v>2340</v>
      </c>
      <c r="Q21" s="2140"/>
      <c r="R21" s="2141"/>
      <c r="S21" s="2143" t="s">
        <v>203</v>
      </c>
      <c r="T21" s="1942" t="s">
        <v>2341</v>
      </c>
      <c r="U21" s="1943"/>
      <c r="V21" s="1943"/>
      <c r="W21" s="1943"/>
      <c r="X21" s="1944"/>
      <c r="Y21" s="1942" t="s">
        <v>2340</v>
      </c>
      <c r="Z21" s="1943"/>
      <c r="AA21" s="1944"/>
    </row>
    <row r="22" spans="1:27" ht="51.75" customHeight="1" x14ac:dyDescent="0.2">
      <c r="A22" s="1183" t="s">
        <v>1871</v>
      </c>
      <c r="B22" s="1183"/>
      <c r="C22" s="1183"/>
      <c r="D22" s="1183"/>
      <c r="E22" s="1183"/>
      <c r="F22" s="1183"/>
      <c r="G22" s="1183"/>
      <c r="H22" s="1183"/>
      <c r="I22" s="1183"/>
      <c r="J22" s="1183"/>
      <c r="K22" s="1183"/>
      <c r="L22" s="1183"/>
      <c r="M22" s="1183"/>
      <c r="N22" s="1183"/>
      <c r="O22" s="1183"/>
      <c r="P22" s="1183"/>
      <c r="Q22" s="1183"/>
      <c r="R22" s="1183"/>
      <c r="S22" s="1183"/>
      <c r="T22" s="1183"/>
      <c r="U22" s="1183"/>
      <c r="V22" s="1183"/>
      <c r="W22" s="1183"/>
      <c r="X22" s="1183"/>
      <c r="Y22" s="1183"/>
      <c r="Z22" s="1183"/>
      <c r="AA22" s="1183"/>
    </row>
    <row r="23" spans="1:27" ht="12.2" customHeight="1" x14ac:dyDescent="0.2">
      <c r="A23" s="1186" t="s">
        <v>203</v>
      </c>
      <c r="B23" s="1186"/>
      <c r="C23" s="1186"/>
      <c r="D23" s="1186"/>
      <c r="E23" s="1186"/>
      <c r="F23" s="1186"/>
      <c r="G23" s="1186"/>
      <c r="H23" s="1186"/>
      <c r="I23" s="1186"/>
      <c r="J23" s="1186"/>
      <c r="K23" s="1186"/>
      <c r="L23" s="1186"/>
      <c r="M23" s="1186"/>
      <c r="N23" s="1186"/>
      <c r="O23" s="1186"/>
      <c r="P23" s="1186"/>
      <c r="Q23" s="1186"/>
      <c r="R23" s="1186"/>
      <c r="S23" s="1186"/>
      <c r="T23" s="1186"/>
      <c r="U23" s="1186"/>
      <c r="V23" s="1186"/>
      <c r="W23" s="1186"/>
      <c r="X23" s="1186"/>
      <c r="Y23" s="1186"/>
      <c r="Z23" s="1186"/>
      <c r="AA23" s="1186"/>
    </row>
    <row r="24" spans="1:27" ht="12.2" customHeight="1" x14ac:dyDescent="0.2">
      <c r="A24" s="1956" t="s">
        <v>1870</v>
      </c>
      <c r="B24" s="1956"/>
      <c r="C24" s="1956"/>
      <c r="D24" s="1956"/>
      <c r="E24" s="1956"/>
      <c r="F24" s="1956"/>
      <c r="G24" s="1956"/>
      <c r="H24" s="1956"/>
      <c r="I24" s="1956"/>
      <c r="J24" s="1956"/>
      <c r="K24" s="2137">
        <v>991155.97</v>
      </c>
      <c r="L24" s="2138"/>
      <c r="M24" s="2138"/>
      <c r="N24" s="1956" t="s">
        <v>377</v>
      </c>
      <c r="O24" s="1956"/>
      <c r="P24" s="1956"/>
      <c r="Q24" s="1956"/>
      <c r="R24" s="1956"/>
      <c r="S24" s="1956"/>
      <c r="T24" s="1956"/>
      <c r="U24" s="1956"/>
      <c r="V24" s="1956"/>
      <c r="W24" s="1956"/>
      <c r="X24" s="1956"/>
      <c r="Y24" s="1956"/>
      <c r="Z24" s="1956"/>
      <c r="AA24" s="1956"/>
    </row>
    <row r="25" spans="1:27" ht="12.2" customHeight="1" x14ac:dyDescent="0.2">
      <c r="A25" s="1186" t="s">
        <v>203</v>
      </c>
      <c r="B25" s="1186"/>
      <c r="C25" s="1186"/>
      <c r="D25" s="1186"/>
      <c r="E25" s="1186"/>
      <c r="F25" s="1186"/>
      <c r="G25" s="1186"/>
      <c r="H25" s="1186"/>
      <c r="I25" s="1186"/>
      <c r="J25" s="1186"/>
      <c r="K25" s="1186"/>
      <c r="L25" s="1186"/>
      <c r="M25" s="1186"/>
      <c r="N25" s="1186"/>
      <c r="O25" s="1186"/>
      <c r="P25" s="1186"/>
      <c r="Q25" s="1186"/>
      <c r="R25" s="1186"/>
      <c r="S25" s="1186"/>
      <c r="T25" s="1186"/>
      <c r="U25" s="1186"/>
      <c r="V25" s="1186"/>
      <c r="W25" s="1186"/>
      <c r="X25" s="1186"/>
      <c r="Y25" s="1186"/>
      <c r="Z25" s="1186"/>
      <c r="AA25" s="1186"/>
    </row>
    <row r="26" spans="1:27" ht="24.6" customHeight="1" x14ac:dyDescent="0.2">
      <c r="A26" s="1946" t="s">
        <v>346</v>
      </c>
      <c r="B26" s="1947"/>
      <c r="C26" s="1946" t="s">
        <v>1217</v>
      </c>
      <c r="D26" s="1950"/>
      <c r="E26" s="1950"/>
      <c r="F26" s="1947"/>
      <c r="G26" s="1946" t="s">
        <v>206</v>
      </c>
      <c r="H26" s="1950"/>
      <c r="I26" s="1947"/>
      <c r="J26" s="1946" t="s">
        <v>225</v>
      </c>
      <c r="K26" s="1947"/>
      <c r="L26" s="1942" t="s">
        <v>375</v>
      </c>
      <c r="M26" s="1943"/>
      <c r="N26" s="1943"/>
      <c r="O26" s="1944"/>
      <c r="P26" s="1942" t="s">
        <v>1216</v>
      </c>
      <c r="Q26" s="1943"/>
      <c r="R26" s="1943"/>
      <c r="S26" s="1943"/>
      <c r="T26" s="1943"/>
      <c r="U26" s="1943"/>
      <c r="V26" s="1943"/>
      <c r="W26" s="1943"/>
      <c r="X26" s="1943"/>
      <c r="Y26" s="1943"/>
      <c r="Z26" s="1943"/>
      <c r="AA26" s="1944"/>
    </row>
    <row r="27" spans="1:27" ht="12.2" customHeight="1" x14ac:dyDescent="0.2">
      <c r="A27" s="1948"/>
      <c r="B27" s="1949"/>
      <c r="C27" s="2144"/>
      <c r="D27" s="1961"/>
      <c r="E27" s="1961"/>
      <c r="F27" s="2145"/>
      <c r="G27" s="2144"/>
      <c r="H27" s="1961"/>
      <c r="I27" s="2145"/>
      <c r="J27" s="2144"/>
      <c r="K27" s="2145"/>
      <c r="L27" s="2136" t="s">
        <v>1215</v>
      </c>
      <c r="M27" s="1946" t="s">
        <v>1210</v>
      </c>
      <c r="N27" s="1947"/>
      <c r="O27" s="2136" t="s">
        <v>1214</v>
      </c>
      <c r="P27" s="2136" t="s">
        <v>1213</v>
      </c>
      <c r="Q27" s="2136" t="s">
        <v>1212</v>
      </c>
      <c r="R27" s="1946" t="s">
        <v>1211</v>
      </c>
      <c r="S27" s="1950"/>
      <c r="T27" s="1950"/>
      <c r="U27" s="1947"/>
      <c r="V27" s="1946" t="s">
        <v>1210</v>
      </c>
      <c r="W27" s="1947"/>
      <c r="X27" s="1946" t="s">
        <v>1209</v>
      </c>
      <c r="Y27" s="1950"/>
      <c r="Z27" s="1950"/>
      <c r="AA27" s="1947"/>
    </row>
    <row r="28" spans="1:27" ht="61.35" customHeight="1" x14ac:dyDescent="0.2">
      <c r="A28" s="1945" t="s">
        <v>1869</v>
      </c>
      <c r="B28" s="1945" t="s">
        <v>1868</v>
      </c>
      <c r="C28" s="1948"/>
      <c r="D28" s="1951"/>
      <c r="E28" s="1951"/>
      <c r="F28" s="1949"/>
      <c r="G28" s="1948"/>
      <c r="H28" s="1951"/>
      <c r="I28" s="1949"/>
      <c r="J28" s="1948"/>
      <c r="K28" s="1949"/>
      <c r="L28" s="1969"/>
      <c r="M28" s="1948"/>
      <c r="N28" s="1949"/>
      <c r="O28" s="1969"/>
      <c r="P28" s="1969"/>
      <c r="Q28" s="1969"/>
      <c r="R28" s="1948"/>
      <c r="S28" s="1951"/>
      <c r="T28" s="1951"/>
      <c r="U28" s="1949"/>
      <c r="V28" s="1948"/>
      <c r="W28" s="1949"/>
      <c r="X28" s="1948"/>
      <c r="Y28" s="1951"/>
      <c r="Z28" s="1951"/>
      <c r="AA28" s="1949"/>
    </row>
    <row r="29" spans="1:27" ht="18.399999999999999" customHeight="1" x14ac:dyDescent="0.2">
      <c r="A29" s="1945" t="s">
        <v>268</v>
      </c>
      <c r="B29" s="1945" t="s">
        <v>0</v>
      </c>
      <c r="C29" s="1942" t="s">
        <v>1</v>
      </c>
      <c r="D29" s="1943"/>
      <c r="E29" s="1943"/>
      <c r="F29" s="1944"/>
      <c r="G29" s="1942" t="s">
        <v>204</v>
      </c>
      <c r="H29" s="1943"/>
      <c r="I29" s="1944"/>
      <c r="J29" s="1942" t="s">
        <v>267</v>
      </c>
      <c r="K29" s="1944"/>
      <c r="L29" s="1945" t="s">
        <v>265</v>
      </c>
      <c r="M29" s="1942" t="s">
        <v>263</v>
      </c>
      <c r="N29" s="1944"/>
      <c r="O29" s="1945" t="s">
        <v>262</v>
      </c>
      <c r="P29" s="1945" t="s">
        <v>2</v>
      </c>
      <c r="Q29" s="1945" t="s">
        <v>261</v>
      </c>
      <c r="R29" s="1942" t="s">
        <v>260</v>
      </c>
      <c r="S29" s="1943"/>
      <c r="T29" s="1943"/>
      <c r="U29" s="1944"/>
      <c r="V29" s="1942" t="s">
        <v>259</v>
      </c>
      <c r="W29" s="1944"/>
      <c r="X29" s="1942" t="s">
        <v>255</v>
      </c>
      <c r="Y29" s="1943"/>
      <c r="Z29" s="1943"/>
      <c r="AA29" s="1944"/>
    </row>
    <row r="31" spans="1:27" ht="12.2" customHeight="1" x14ac:dyDescent="0.2">
      <c r="A31" s="1931" t="s">
        <v>2560</v>
      </c>
      <c r="B31" s="1931"/>
      <c r="C31" s="1931"/>
      <c r="D31" s="1931"/>
      <c r="E31" s="1931"/>
      <c r="F31" s="1931"/>
      <c r="G31" s="1931"/>
      <c r="H31" s="1931"/>
      <c r="I31" s="1931"/>
      <c r="J31" s="1931"/>
      <c r="K31" s="1931"/>
      <c r="L31" s="1931"/>
      <c r="M31" s="1931"/>
      <c r="N31" s="1931"/>
      <c r="O31" s="1931"/>
      <c r="P31" s="1931"/>
      <c r="Q31" s="1931"/>
      <c r="R31" s="1931"/>
      <c r="S31" s="1931"/>
      <c r="T31" s="1931"/>
      <c r="U31" s="1931"/>
      <c r="V31" s="1931"/>
      <c r="W31" s="1931"/>
      <c r="X31" s="1931"/>
      <c r="Y31" s="1931"/>
      <c r="Z31" s="1931"/>
      <c r="AA31" s="1931"/>
    </row>
    <row r="32" spans="1:27" ht="36.75" customHeight="1" x14ac:dyDescent="0.2">
      <c r="A32" s="1186" t="s">
        <v>268</v>
      </c>
      <c r="B32" s="1918" t="s">
        <v>268</v>
      </c>
      <c r="C32" s="1918" t="s">
        <v>1560</v>
      </c>
      <c r="D32" s="1918"/>
      <c r="E32" s="1918"/>
      <c r="F32" s="1918"/>
      <c r="G32" s="1918" t="s">
        <v>1480</v>
      </c>
      <c r="H32" s="1918"/>
      <c r="I32" s="1918"/>
      <c r="J32" s="1918" t="s">
        <v>467</v>
      </c>
      <c r="K32" s="1918"/>
      <c r="L32" s="1925">
        <v>2</v>
      </c>
      <c r="M32" s="1913" t="s">
        <v>203</v>
      </c>
      <c r="N32" s="1913"/>
      <c r="O32" s="1940">
        <v>2</v>
      </c>
      <c r="P32" s="1913" t="s">
        <v>203</v>
      </c>
      <c r="Q32" s="1913" t="s">
        <v>203</v>
      </c>
      <c r="R32" s="1913" t="s">
        <v>203</v>
      </c>
      <c r="S32" s="1913"/>
      <c r="T32" s="1913"/>
      <c r="U32" s="1913"/>
      <c r="V32" s="1913" t="s">
        <v>203</v>
      </c>
      <c r="W32" s="1913"/>
      <c r="X32" s="1913" t="s">
        <v>203</v>
      </c>
      <c r="Y32" s="1913"/>
      <c r="Z32" s="1913"/>
      <c r="AA32" s="1913"/>
    </row>
    <row r="33" spans="1:27" ht="12.2" customHeight="1" x14ac:dyDescent="0.2">
      <c r="A33" s="1186" t="s">
        <v>203</v>
      </c>
      <c r="B33" s="1186" t="s">
        <v>203</v>
      </c>
      <c r="C33" s="1186" t="s">
        <v>1077</v>
      </c>
      <c r="D33" s="1186"/>
      <c r="E33" s="1186"/>
      <c r="F33" s="1186"/>
      <c r="G33" s="1186" t="s">
        <v>1076</v>
      </c>
      <c r="H33" s="1186"/>
      <c r="I33" s="1186"/>
      <c r="J33" s="1186" t="s">
        <v>1060</v>
      </c>
      <c r="K33" s="1186"/>
      <c r="L33" s="1913" t="s">
        <v>203</v>
      </c>
      <c r="M33" s="1913" t="s">
        <v>203</v>
      </c>
      <c r="N33" s="1913"/>
      <c r="O33" s="1912">
        <v>0.88</v>
      </c>
      <c r="P33" s="1913" t="s">
        <v>203</v>
      </c>
      <c r="Q33" s="1913" t="s">
        <v>203</v>
      </c>
      <c r="R33" s="1913" t="s">
        <v>203</v>
      </c>
      <c r="S33" s="1913"/>
      <c r="T33" s="1913"/>
      <c r="U33" s="1913"/>
      <c r="V33" s="1913" t="s">
        <v>203</v>
      </c>
      <c r="W33" s="1913"/>
      <c r="X33" s="1919">
        <v>433.55</v>
      </c>
      <c r="Y33" s="1920"/>
      <c r="Z33" s="1920"/>
      <c r="AA33" s="1920"/>
    </row>
    <row r="34" spans="1:27" ht="12.2" customHeight="1" x14ac:dyDescent="0.2">
      <c r="A34" s="1186" t="s">
        <v>203</v>
      </c>
      <c r="B34" s="1186" t="s">
        <v>203</v>
      </c>
      <c r="C34" s="1186" t="s">
        <v>1145</v>
      </c>
      <c r="D34" s="1186"/>
      <c r="E34" s="1186"/>
      <c r="F34" s="1186"/>
      <c r="G34" s="1186" t="s">
        <v>1144</v>
      </c>
      <c r="H34" s="1186"/>
      <c r="I34" s="1186"/>
      <c r="J34" s="1186" t="s">
        <v>1060</v>
      </c>
      <c r="K34" s="1186"/>
      <c r="L34" s="1912">
        <v>0.44</v>
      </c>
      <c r="M34" s="1913" t="s">
        <v>203</v>
      </c>
      <c r="N34" s="1913"/>
      <c r="O34" s="1912">
        <v>0.88</v>
      </c>
      <c r="P34" s="1913" t="s">
        <v>203</v>
      </c>
      <c r="Q34" s="1913" t="s">
        <v>203</v>
      </c>
      <c r="R34" s="1912">
        <v>492.67</v>
      </c>
      <c r="S34" s="1913"/>
      <c r="T34" s="1913"/>
      <c r="U34" s="1913"/>
      <c r="V34" s="1913" t="s">
        <v>203</v>
      </c>
      <c r="W34" s="1913"/>
      <c r="X34" s="1912">
        <v>433.55</v>
      </c>
      <c r="Y34" s="1913"/>
      <c r="Z34" s="1913"/>
      <c r="AA34" s="1913"/>
    </row>
    <row r="35" spans="1:27" ht="12.2" customHeight="1" x14ac:dyDescent="0.2">
      <c r="A35" s="1186" t="s">
        <v>203</v>
      </c>
      <c r="B35" s="1186" t="s">
        <v>203</v>
      </c>
      <c r="C35" s="1186" t="s">
        <v>1073</v>
      </c>
      <c r="D35" s="1186"/>
      <c r="E35" s="1186"/>
      <c r="F35" s="1186"/>
      <c r="G35" s="1186" t="s">
        <v>258</v>
      </c>
      <c r="H35" s="1186"/>
      <c r="I35" s="1186"/>
      <c r="J35" s="1186" t="s">
        <v>203</v>
      </c>
      <c r="K35" s="1186"/>
      <c r="L35" s="1913" t="s">
        <v>203</v>
      </c>
      <c r="M35" s="1913" t="s">
        <v>203</v>
      </c>
      <c r="N35" s="1913"/>
      <c r="O35" s="1913" t="s">
        <v>203</v>
      </c>
      <c r="P35" s="1913" t="s">
        <v>203</v>
      </c>
      <c r="Q35" s="1913" t="s">
        <v>203</v>
      </c>
      <c r="R35" s="1913" t="s">
        <v>203</v>
      </c>
      <c r="S35" s="1913"/>
      <c r="T35" s="1913"/>
      <c r="U35" s="1913"/>
      <c r="V35" s="1913" t="s">
        <v>203</v>
      </c>
      <c r="W35" s="1913"/>
      <c r="X35" s="1919">
        <v>1072.05</v>
      </c>
      <c r="Y35" s="1920"/>
      <c r="Z35" s="1920"/>
      <c r="AA35" s="1920"/>
    </row>
    <row r="36" spans="1:27" ht="12.2" customHeight="1" x14ac:dyDescent="0.2">
      <c r="A36" s="1916" t="s">
        <v>203</v>
      </c>
      <c r="B36" s="1916" t="s">
        <v>203</v>
      </c>
      <c r="C36" s="1916" t="s">
        <v>203</v>
      </c>
      <c r="D36" s="1916"/>
      <c r="E36" s="1916"/>
      <c r="F36" s="1916"/>
      <c r="G36" s="1916" t="s">
        <v>1072</v>
      </c>
      <c r="H36" s="1916"/>
      <c r="I36" s="1916"/>
      <c r="J36" s="1916" t="s">
        <v>1060</v>
      </c>
      <c r="K36" s="1916"/>
      <c r="L36" s="1917" t="s">
        <v>203</v>
      </c>
      <c r="M36" s="1917" t="s">
        <v>203</v>
      </c>
      <c r="N36" s="1917"/>
      <c r="O36" s="1935">
        <v>0.96</v>
      </c>
      <c r="P36" s="1917" t="s">
        <v>203</v>
      </c>
      <c r="Q36" s="1917" t="s">
        <v>203</v>
      </c>
      <c r="R36" s="1917" t="s">
        <v>203</v>
      </c>
      <c r="S36" s="1917"/>
      <c r="T36" s="1917"/>
      <c r="U36" s="1917"/>
      <c r="V36" s="1917" t="s">
        <v>203</v>
      </c>
      <c r="W36" s="1917"/>
      <c r="X36" s="1919">
        <v>651.37</v>
      </c>
      <c r="Y36" s="1920"/>
      <c r="Z36" s="1920"/>
      <c r="AA36" s="1920"/>
    </row>
    <row r="37" spans="1:27" ht="24.6" customHeight="1" x14ac:dyDescent="0.2">
      <c r="A37" s="1186" t="s">
        <v>203</v>
      </c>
      <c r="B37" s="1186" t="s">
        <v>203</v>
      </c>
      <c r="C37" s="1186" t="s">
        <v>1114</v>
      </c>
      <c r="D37" s="1186"/>
      <c r="E37" s="1186"/>
      <c r="F37" s="1186"/>
      <c r="G37" s="1186" t="s">
        <v>1113</v>
      </c>
      <c r="H37" s="1186"/>
      <c r="I37" s="1186"/>
      <c r="J37" s="1186" t="s">
        <v>1063</v>
      </c>
      <c r="K37" s="1186"/>
      <c r="L37" s="1912">
        <v>0.24</v>
      </c>
      <c r="M37" s="1913" t="s">
        <v>203</v>
      </c>
      <c r="N37" s="1913"/>
      <c r="O37" s="1912">
        <v>0.48</v>
      </c>
      <c r="P37" s="1913" t="s">
        <v>203</v>
      </c>
      <c r="Q37" s="1913" t="s">
        <v>203</v>
      </c>
      <c r="R37" s="1912">
        <v>1582.31</v>
      </c>
      <c r="S37" s="1913"/>
      <c r="T37" s="1913"/>
      <c r="U37" s="1913"/>
      <c r="V37" s="1913" t="s">
        <v>203</v>
      </c>
      <c r="W37" s="1913"/>
      <c r="X37" s="1912">
        <v>759.51</v>
      </c>
      <c r="Y37" s="1913"/>
      <c r="Z37" s="1913"/>
      <c r="AA37" s="1913"/>
    </row>
    <row r="38" spans="1:27" ht="12.2" customHeight="1" x14ac:dyDescent="0.2">
      <c r="A38" s="1186" t="s">
        <v>203</v>
      </c>
      <c r="B38" s="1186" t="s">
        <v>203</v>
      </c>
      <c r="C38" s="1186" t="s">
        <v>1112</v>
      </c>
      <c r="D38" s="1186"/>
      <c r="E38" s="1186"/>
      <c r="F38" s="1186"/>
      <c r="G38" s="1186" t="s">
        <v>1111</v>
      </c>
      <c r="H38" s="1186"/>
      <c r="I38" s="1186"/>
      <c r="J38" s="1186" t="s">
        <v>1060</v>
      </c>
      <c r="K38" s="1186"/>
      <c r="L38" s="1912">
        <v>0.24</v>
      </c>
      <c r="M38" s="1913" t="s">
        <v>203</v>
      </c>
      <c r="N38" s="1913"/>
      <c r="O38" s="1912">
        <v>0.48</v>
      </c>
      <c r="P38" s="1913" t="s">
        <v>203</v>
      </c>
      <c r="Q38" s="1913" t="s">
        <v>203</v>
      </c>
      <c r="R38" s="1912">
        <v>777.91</v>
      </c>
      <c r="S38" s="1913"/>
      <c r="T38" s="1913"/>
      <c r="U38" s="1913"/>
      <c r="V38" s="1913" t="s">
        <v>203</v>
      </c>
      <c r="W38" s="1913"/>
      <c r="X38" s="1912">
        <v>373.4</v>
      </c>
      <c r="Y38" s="1913"/>
      <c r="Z38" s="1913"/>
      <c r="AA38" s="1913"/>
    </row>
    <row r="39" spans="1:27" ht="24.6" customHeight="1" x14ac:dyDescent="0.2">
      <c r="A39" s="1186" t="s">
        <v>203</v>
      </c>
      <c r="B39" s="1186" t="s">
        <v>203</v>
      </c>
      <c r="C39" s="1186" t="s">
        <v>1474</v>
      </c>
      <c r="D39" s="1186"/>
      <c r="E39" s="1186"/>
      <c r="F39" s="1186"/>
      <c r="G39" s="1186" t="s">
        <v>1473</v>
      </c>
      <c r="H39" s="1186"/>
      <c r="I39" s="1186"/>
      <c r="J39" s="1186" t="s">
        <v>1063</v>
      </c>
      <c r="K39" s="1186"/>
      <c r="L39" s="1912">
        <v>0.24</v>
      </c>
      <c r="M39" s="1913" t="s">
        <v>203</v>
      </c>
      <c r="N39" s="1913"/>
      <c r="O39" s="1912">
        <v>0.48</v>
      </c>
      <c r="P39" s="1913" t="s">
        <v>203</v>
      </c>
      <c r="Q39" s="1913" t="s">
        <v>203</v>
      </c>
      <c r="R39" s="1912">
        <v>14.35</v>
      </c>
      <c r="S39" s="1913"/>
      <c r="T39" s="1913"/>
      <c r="U39" s="1913"/>
      <c r="V39" s="1913" t="s">
        <v>203</v>
      </c>
      <c r="W39" s="1913"/>
      <c r="X39" s="1912">
        <v>6.89</v>
      </c>
      <c r="Y39" s="1913"/>
      <c r="Z39" s="1913"/>
      <c r="AA39" s="1913"/>
    </row>
    <row r="40" spans="1:27" ht="24.6" customHeight="1" x14ac:dyDescent="0.2">
      <c r="A40" s="1186" t="s">
        <v>203</v>
      </c>
      <c r="B40" s="1186" t="s">
        <v>203</v>
      </c>
      <c r="C40" s="1186" t="s">
        <v>1472</v>
      </c>
      <c r="D40" s="1186"/>
      <c r="E40" s="1186"/>
      <c r="F40" s="1186"/>
      <c r="G40" s="1186" t="s">
        <v>2473</v>
      </c>
      <c r="H40" s="1186"/>
      <c r="I40" s="1186"/>
      <c r="J40" s="1186" t="s">
        <v>1063</v>
      </c>
      <c r="K40" s="1186"/>
      <c r="L40" s="1912">
        <v>0.24</v>
      </c>
      <c r="M40" s="1913" t="s">
        <v>203</v>
      </c>
      <c r="N40" s="1913"/>
      <c r="O40" s="1912">
        <v>0.48</v>
      </c>
      <c r="P40" s="1913" t="s">
        <v>203</v>
      </c>
      <c r="Q40" s="1913" t="s">
        <v>203</v>
      </c>
      <c r="R40" s="1912">
        <v>636.78</v>
      </c>
      <c r="S40" s="1913"/>
      <c r="T40" s="1913"/>
      <c r="U40" s="1913"/>
      <c r="V40" s="1913" t="s">
        <v>203</v>
      </c>
      <c r="W40" s="1913"/>
      <c r="X40" s="1912">
        <v>305.64999999999998</v>
      </c>
      <c r="Y40" s="1913"/>
      <c r="Z40" s="1913"/>
      <c r="AA40" s="1913"/>
    </row>
    <row r="41" spans="1:27" ht="12.2" customHeight="1" x14ac:dyDescent="0.2">
      <c r="A41" s="1186" t="s">
        <v>203</v>
      </c>
      <c r="B41" s="1186" t="s">
        <v>203</v>
      </c>
      <c r="C41" s="1186" t="s">
        <v>1062</v>
      </c>
      <c r="D41" s="1186"/>
      <c r="E41" s="1186"/>
      <c r="F41" s="1186"/>
      <c r="G41" s="1186" t="s">
        <v>1061</v>
      </c>
      <c r="H41" s="1186"/>
      <c r="I41" s="1186"/>
      <c r="J41" s="1186" t="s">
        <v>1060</v>
      </c>
      <c r="K41" s="1186"/>
      <c r="L41" s="1912">
        <v>0.24</v>
      </c>
      <c r="M41" s="1913" t="s">
        <v>203</v>
      </c>
      <c r="N41" s="1913"/>
      <c r="O41" s="1912">
        <v>0.48</v>
      </c>
      <c r="P41" s="1913" t="s">
        <v>203</v>
      </c>
      <c r="Q41" s="1913" t="s">
        <v>203</v>
      </c>
      <c r="R41" s="1912">
        <v>579.11</v>
      </c>
      <c r="S41" s="1913"/>
      <c r="T41" s="1913"/>
      <c r="U41" s="1913"/>
      <c r="V41" s="1913" t="s">
        <v>203</v>
      </c>
      <c r="W41" s="1913"/>
      <c r="X41" s="1912">
        <v>277.97000000000003</v>
      </c>
      <c r="Y41" s="1913"/>
      <c r="Z41" s="1913"/>
      <c r="AA41" s="1913"/>
    </row>
    <row r="42" spans="1:27" ht="12.2" customHeight="1" x14ac:dyDescent="0.2">
      <c r="A42" s="1186" t="s">
        <v>203</v>
      </c>
      <c r="B42" s="1186" t="s">
        <v>203</v>
      </c>
      <c r="C42" s="1186" t="s">
        <v>203</v>
      </c>
      <c r="D42" s="1186"/>
      <c r="E42" s="1186"/>
      <c r="F42" s="1186"/>
      <c r="G42" s="1924" t="s">
        <v>1057</v>
      </c>
      <c r="H42" s="1924"/>
      <c r="I42" s="1924"/>
      <c r="J42" s="1921" t="s">
        <v>203</v>
      </c>
      <c r="K42" s="1921"/>
      <c r="L42" s="1921" t="s">
        <v>203</v>
      </c>
      <c r="M42" s="1921" t="s">
        <v>203</v>
      </c>
      <c r="N42" s="1921"/>
      <c r="O42" s="1921" t="s">
        <v>203</v>
      </c>
      <c r="P42" s="1921" t="s">
        <v>203</v>
      </c>
      <c r="Q42" s="1921" t="s">
        <v>203</v>
      </c>
      <c r="R42" s="1921" t="s">
        <v>203</v>
      </c>
      <c r="S42" s="1921"/>
      <c r="T42" s="1921"/>
      <c r="U42" s="1921"/>
      <c r="V42" s="1921" t="s">
        <v>203</v>
      </c>
      <c r="W42" s="1921"/>
      <c r="X42" s="1922">
        <v>1505.6</v>
      </c>
      <c r="Y42" s="1923"/>
      <c r="Z42" s="1923"/>
      <c r="AA42" s="1923"/>
    </row>
    <row r="43" spans="1:27" ht="12.2" customHeight="1" x14ac:dyDescent="0.2">
      <c r="C43" s="1186" t="s">
        <v>203</v>
      </c>
      <c r="D43" s="1186"/>
      <c r="E43" s="1186"/>
      <c r="F43" s="1186"/>
      <c r="G43" s="1186" t="s">
        <v>1056</v>
      </c>
      <c r="H43" s="1186"/>
      <c r="I43" s="1186"/>
      <c r="J43" s="1186" t="s">
        <v>203</v>
      </c>
      <c r="K43" s="1186"/>
      <c r="L43" s="1913" t="s">
        <v>203</v>
      </c>
      <c r="M43" s="1913" t="s">
        <v>203</v>
      </c>
      <c r="N43" s="1913"/>
      <c r="O43" s="1913" t="s">
        <v>203</v>
      </c>
      <c r="P43" s="1186" t="s">
        <v>203</v>
      </c>
      <c r="Q43" s="1186" t="s">
        <v>203</v>
      </c>
      <c r="R43" s="1186" t="s">
        <v>203</v>
      </c>
      <c r="S43" s="1186"/>
      <c r="T43" s="1186"/>
      <c r="U43" s="1186"/>
      <c r="V43" s="1186" t="s">
        <v>203</v>
      </c>
      <c r="W43" s="1186"/>
      <c r="X43" s="1912">
        <v>1084.92</v>
      </c>
      <c r="Y43" s="1913"/>
      <c r="Z43" s="1913"/>
      <c r="AA43" s="1913"/>
    </row>
    <row r="44" spans="1:27" ht="24.6" customHeight="1" x14ac:dyDescent="0.2">
      <c r="C44" s="1186" t="s">
        <v>1055</v>
      </c>
      <c r="D44" s="1186"/>
      <c r="E44" s="1186"/>
      <c r="F44" s="1186"/>
      <c r="G44" s="1186" t="s">
        <v>1054</v>
      </c>
      <c r="H44" s="1186"/>
      <c r="I44" s="1186"/>
      <c r="J44" s="1186" t="s">
        <v>249</v>
      </c>
      <c r="K44" s="1186"/>
      <c r="L44" s="1925">
        <v>103</v>
      </c>
      <c r="M44" s="1913" t="s">
        <v>203</v>
      </c>
      <c r="N44" s="1913"/>
      <c r="O44" s="1912">
        <v>103</v>
      </c>
      <c r="P44" s="1186" t="s">
        <v>203</v>
      </c>
      <c r="Q44" s="1186" t="s">
        <v>203</v>
      </c>
      <c r="R44" s="1186" t="s">
        <v>203</v>
      </c>
      <c r="S44" s="1186"/>
      <c r="T44" s="1186"/>
      <c r="U44" s="1186"/>
      <c r="V44" s="1186" t="s">
        <v>203</v>
      </c>
      <c r="W44" s="1186"/>
      <c r="X44" s="1912">
        <v>1117.47</v>
      </c>
      <c r="Y44" s="1913"/>
      <c r="Z44" s="1913"/>
      <c r="AA44" s="1913"/>
    </row>
    <row r="45" spans="1:27" ht="24.6" customHeight="1" x14ac:dyDescent="0.2">
      <c r="C45" s="1186" t="s">
        <v>1053</v>
      </c>
      <c r="D45" s="1186"/>
      <c r="E45" s="1186"/>
      <c r="F45" s="1186"/>
      <c r="G45" s="1186" t="s">
        <v>1052</v>
      </c>
      <c r="H45" s="1186"/>
      <c r="I45" s="1186"/>
      <c r="J45" s="1186" t="s">
        <v>249</v>
      </c>
      <c r="K45" s="1186"/>
      <c r="L45" s="1925">
        <v>60</v>
      </c>
      <c r="M45" s="1913" t="s">
        <v>203</v>
      </c>
      <c r="N45" s="1913"/>
      <c r="O45" s="1912">
        <v>60</v>
      </c>
      <c r="P45" s="1186" t="s">
        <v>203</v>
      </c>
      <c r="Q45" s="1186" t="s">
        <v>203</v>
      </c>
      <c r="R45" s="1186" t="s">
        <v>203</v>
      </c>
      <c r="S45" s="1186"/>
      <c r="T45" s="1186"/>
      <c r="U45" s="1186"/>
      <c r="V45" s="1186" t="s">
        <v>203</v>
      </c>
      <c r="W45" s="1186"/>
      <c r="X45" s="1912">
        <v>650.95000000000005</v>
      </c>
      <c r="Y45" s="1913"/>
      <c r="Z45" s="1913"/>
      <c r="AA45" s="1913"/>
    </row>
    <row r="46" spans="1:27" x14ac:dyDescent="0.2">
      <c r="A46" s="1041"/>
      <c r="B46" s="1041"/>
      <c r="C46" s="1041"/>
      <c r="D46" s="1041"/>
      <c r="E46" s="1041"/>
      <c r="F46" s="1041"/>
      <c r="G46" s="1041"/>
      <c r="H46" s="1041"/>
      <c r="I46" s="1041"/>
      <c r="J46" s="1041"/>
      <c r="K46" s="1041"/>
      <c r="L46" s="1041"/>
      <c r="M46" s="1041"/>
      <c r="N46" s="1041"/>
      <c r="O46" s="1041"/>
      <c r="P46" s="1041"/>
      <c r="Q46" s="1041"/>
      <c r="R46" s="1041"/>
      <c r="S46" s="1041"/>
      <c r="T46" s="1041"/>
      <c r="U46" s="1041"/>
      <c r="V46" s="1041"/>
      <c r="W46" s="1041"/>
      <c r="X46" s="1041"/>
      <c r="Y46" s="1041"/>
      <c r="Z46" s="1041"/>
      <c r="AA46" s="1041"/>
    </row>
    <row r="47" spans="1:27" ht="12.2" customHeight="1" x14ac:dyDescent="0.2">
      <c r="G47" s="1918" t="s">
        <v>246</v>
      </c>
      <c r="H47" s="1918"/>
      <c r="I47" s="1918"/>
      <c r="J47" s="1918"/>
      <c r="K47" s="1918"/>
      <c r="L47" s="1918"/>
      <c r="M47" s="1918"/>
      <c r="N47" s="1918"/>
      <c r="O47" s="1918"/>
      <c r="P47" s="1918"/>
      <c r="Q47" s="1186" t="s">
        <v>203</v>
      </c>
      <c r="R47" s="1919">
        <v>1962.7</v>
      </c>
      <c r="S47" s="1920"/>
      <c r="T47" s="1920"/>
      <c r="U47" s="1920"/>
      <c r="V47" s="1186" t="s">
        <v>203</v>
      </c>
      <c r="W47" s="1186"/>
      <c r="X47" s="1919">
        <v>3925.39</v>
      </c>
      <c r="Y47" s="1920"/>
      <c r="Z47" s="1920"/>
      <c r="AA47" s="1920"/>
    </row>
    <row r="48" spans="1:27" ht="36.75" customHeight="1" x14ac:dyDescent="0.2">
      <c r="A48" s="1186" t="s">
        <v>0</v>
      </c>
      <c r="B48" s="1918" t="s">
        <v>0</v>
      </c>
      <c r="C48" s="1918" t="s">
        <v>2559</v>
      </c>
      <c r="D48" s="1918"/>
      <c r="E48" s="1918"/>
      <c r="F48" s="1918"/>
      <c r="G48" s="1918" t="s">
        <v>2558</v>
      </c>
      <c r="H48" s="1918"/>
      <c r="I48" s="1918"/>
      <c r="J48" s="1918" t="s">
        <v>467</v>
      </c>
      <c r="K48" s="1918"/>
      <c r="L48" s="1925">
        <v>1</v>
      </c>
      <c r="M48" s="1913" t="s">
        <v>203</v>
      </c>
      <c r="N48" s="1913"/>
      <c r="O48" s="1940">
        <v>1</v>
      </c>
      <c r="P48" s="1913" t="s">
        <v>203</v>
      </c>
      <c r="Q48" s="1913" t="s">
        <v>203</v>
      </c>
      <c r="R48" s="1913" t="s">
        <v>203</v>
      </c>
      <c r="S48" s="1913"/>
      <c r="T48" s="1913"/>
      <c r="U48" s="1913"/>
      <c r="V48" s="1913" t="s">
        <v>203</v>
      </c>
      <c r="W48" s="1913"/>
      <c r="X48" s="1913" t="s">
        <v>203</v>
      </c>
      <c r="Y48" s="1913"/>
      <c r="Z48" s="1913"/>
      <c r="AA48" s="1913"/>
    </row>
    <row r="49" spans="1:27" ht="12.2" customHeight="1" x14ac:dyDescent="0.2">
      <c r="A49" s="1186" t="s">
        <v>203</v>
      </c>
      <c r="B49" s="1186" t="s">
        <v>203</v>
      </c>
      <c r="C49" s="1186" t="s">
        <v>1077</v>
      </c>
      <c r="D49" s="1186"/>
      <c r="E49" s="1186"/>
      <c r="F49" s="1186"/>
      <c r="G49" s="1186" t="s">
        <v>1076</v>
      </c>
      <c r="H49" s="1186"/>
      <c r="I49" s="1186"/>
      <c r="J49" s="1186" t="s">
        <v>1060</v>
      </c>
      <c r="K49" s="1186"/>
      <c r="L49" s="1913" t="s">
        <v>203</v>
      </c>
      <c r="M49" s="1913" t="s">
        <v>203</v>
      </c>
      <c r="N49" s="1913"/>
      <c r="O49" s="1912">
        <v>4.03</v>
      </c>
      <c r="P49" s="1913" t="s">
        <v>203</v>
      </c>
      <c r="Q49" s="1913" t="s">
        <v>203</v>
      </c>
      <c r="R49" s="1913" t="s">
        <v>203</v>
      </c>
      <c r="S49" s="1913"/>
      <c r="T49" s="1913"/>
      <c r="U49" s="1913"/>
      <c r="V49" s="1913" t="s">
        <v>203</v>
      </c>
      <c r="W49" s="1913"/>
      <c r="X49" s="1919">
        <v>2150.9299999999998</v>
      </c>
      <c r="Y49" s="1920"/>
      <c r="Z49" s="1920"/>
      <c r="AA49" s="1920"/>
    </row>
    <row r="50" spans="1:27" ht="12.2" customHeight="1" x14ac:dyDescent="0.2">
      <c r="A50" s="1186" t="s">
        <v>203</v>
      </c>
      <c r="B50" s="1186" t="s">
        <v>203</v>
      </c>
      <c r="C50" s="1186" t="s">
        <v>1205</v>
      </c>
      <c r="D50" s="1186"/>
      <c r="E50" s="1186"/>
      <c r="F50" s="1186"/>
      <c r="G50" s="1186" t="s">
        <v>1204</v>
      </c>
      <c r="H50" s="1186"/>
      <c r="I50" s="1186"/>
      <c r="J50" s="1186" t="s">
        <v>1060</v>
      </c>
      <c r="K50" s="1186"/>
      <c r="L50" s="1912">
        <v>4.03</v>
      </c>
      <c r="M50" s="1913" t="s">
        <v>203</v>
      </c>
      <c r="N50" s="1913"/>
      <c r="O50" s="1912">
        <v>4.03</v>
      </c>
      <c r="P50" s="1913" t="s">
        <v>203</v>
      </c>
      <c r="Q50" s="1913" t="s">
        <v>203</v>
      </c>
      <c r="R50" s="1912">
        <v>533.73</v>
      </c>
      <c r="S50" s="1913"/>
      <c r="T50" s="1913"/>
      <c r="U50" s="1913"/>
      <c r="V50" s="1913" t="s">
        <v>203</v>
      </c>
      <c r="W50" s="1913"/>
      <c r="X50" s="1912">
        <v>2150.9299999999998</v>
      </c>
      <c r="Y50" s="1913"/>
      <c r="Z50" s="1913"/>
      <c r="AA50" s="1913"/>
    </row>
    <row r="51" spans="1:27" ht="12.2" customHeight="1" x14ac:dyDescent="0.2">
      <c r="A51" s="1186" t="s">
        <v>203</v>
      </c>
      <c r="B51" s="1186" t="s">
        <v>203</v>
      </c>
      <c r="C51" s="1186" t="s">
        <v>1073</v>
      </c>
      <c r="D51" s="1186"/>
      <c r="E51" s="1186"/>
      <c r="F51" s="1186"/>
      <c r="G51" s="1186" t="s">
        <v>258</v>
      </c>
      <c r="H51" s="1186"/>
      <c r="I51" s="1186"/>
      <c r="J51" s="1186" t="s">
        <v>203</v>
      </c>
      <c r="K51" s="1186"/>
      <c r="L51" s="1913" t="s">
        <v>203</v>
      </c>
      <c r="M51" s="1913" t="s">
        <v>203</v>
      </c>
      <c r="N51" s="1913"/>
      <c r="O51" s="1913" t="s">
        <v>203</v>
      </c>
      <c r="P51" s="1913" t="s">
        <v>203</v>
      </c>
      <c r="Q51" s="1913" t="s">
        <v>203</v>
      </c>
      <c r="R51" s="1913" t="s">
        <v>203</v>
      </c>
      <c r="S51" s="1913"/>
      <c r="T51" s="1913"/>
      <c r="U51" s="1913"/>
      <c r="V51" s="1913" t="s">
        <v>203</v>
      </c>
      <c r="W51" s="1913"/>
      <c r="X51" s="1919">
        <v>4615.7700000000004</v>
      </c>
      <c r="Y51" s="1920"/>
      <c r="Z51" s="1920"/>
      <c r="AA51" s="1920"/>
    </row>
    <row r="52" spans="1:27" ht="12.2" customHeight="1" x14ac:dyDescent="0.2">
      <c r="A52" s="1916" t="s">
        <v>203</v>
      </c>
      <c r="B52" s="1916" t="s">
        <v>203</v>
      </c>
      <c r="C52" s="1916" t="s">
        <v>203</v>
      </c>
      <c r="D52" s="1916"/>
      <c r="E52" s="1916"/>
      <c r="F52" s="1916"/>
      <c r="G52" s="1916" t="s">
        <v>1072</v>
      </c>
      <c r="H52" s="1916"/>
      <c r="I52" s="1916"/>
      <c r="J52" s="1916" t="s">
        <v>1060</v>
      </c>
      <c r="K52" s="1916"/>
      <c r="L52" s="1917" t="s">
        <v>203</v>
      </c>
      <c r="M52" s="1917" t="s">
        <v>203</v>
      </c>
      <c r="N52" s="1917"/>
      <c r="O52" s="1935">
        <v>1.74</v>
      </c>
      <c r="P52" s="1917" t="s">
        <v>203</v>
      </c>
      <c r="Q52" s="1917" t="s">
        <v>203</v>
      </c>
      <c r="R52" s="1917" t="s">
        <v>203</v>
      </c>
      <c r="S52" s="1917"/>
      <c r="T52" s="1917"/>
      <c r="U52" s="1917"/>
      <c r="V52" s="1917" t="s">
        <v>203</v>
      </c>
      <c r="W52" s="1917"/>
      <c r="X52" s="1919">
        <v>1158.04</v>
      </c>
      <c r="Y52" s="1920"/>
      <c r="Z52" s="1920"/>
      <c r="AA52" s="1920"/>
    </row>
    <row r="53" spans="1:27" ht="36.75" customHeight="1" x14ac:dyDescent="0.2">
      <c r="A53" s="1186" t="s">
        <v>203</v>
      </c>
      <c r="B53" s="1186" t="s">
        <v>203</v>
      </c>
      <c r="C53" s="1186" t="s">
        <v>1071</v>
      </c>
      <c r="D53" s="1186"/>
      <c r="E53" s="1186"/>
      <c r="F53" s="1186"/>
      <c r="G53" s="1186" t="s">
        <v>1070</v>
      </c>
      <c r="H53" s="1186"/>
      <c r="I53" s="1186"/>
      <c r="J53" s="1186" t="s">
        <v>1063</v>
      </c>
      <c r="K53" s="1186"/>
      <c r="L53" s="1912">
        <v>1.74</v>
      </c>
      <c r="M53" s="1913" t="s">
        <v>203</v>
      </c>
      <c r="N53" s="1913"/>
      <c r="O53" s="1912">
        <v>1.74</v>
      </c>
      <c r="P53" s="1912">
        <v>2088.77</v>
      </c>
      <c r="Q53" s="1912">
        <v>1.27</v>
      </c>
      <c r="R53" s="1912">
        <v>2652.74</v>
      </c>
      <c r="S53" s="1913"/>
      <c r="T53" s="1913"/>
      <c r="U53" s="1913"/>
      <c r="V53" s="1913" t="s">
        <v>203</v>
      </c>
      <c r="W53" s="1913"/>
      <c r="X53" s="1912">
        <v>4615.7700000000004</v>
      </c>
      <c r="Y53" s="1913"/>
      <c r="Z53" s="1913"/>
      <c r="AA53" s="1913"/>
    </row>
    <row r="54" spans="1:27" ht="12.2" customHeight="1" x14ac:dyDescent="0.2">
      <c r="A54" s="1186" t="s">
        <v>203</v>
      </c>
      <c r="B54" s="1186" t="s">
        <v>203</v>
      </c>
      <c r="C54" s="1186" t="s">
        <v>1069</v>
      </c>
      <c r="D54" s="1186"/>
      <c r="E54" s="1186"/>
      <c r="F54" s="1186"/>
      <c r="G54" s="1186" t="s">
        <v>1068</v>
      </c>
      <c r="H54" s="1186"/>
      <c r="I54" s="1186"/>
      <c r="J54" s="1186" t="s">
        <v>1060</v>
      </c>
      <c r="K54" s="1186"/>
      <c r="L54" s="1912">
        <v>1.74</v>
      </c>
      <c r="M54" s="1913" t="s">
        <v>203</v>
      </c>
      <c r="N54" s="1913"/>
      <c r="O54" s="1912">
        <v>1.74</v>
      </c>
      <c r="P54" s="1913" t="s">
        <v>203</v>
      </c>
      <c r="Q54" s="1913" t="s">
        <v>203</v>
      </c>
      <c r="R54" s="1912">
        <v>665.54</v>
      </c>
      <c r="S54" s="1913"/>
      <c r="T54" s="1913"/>
      <c r="U54" s="1913"/>
      <c r="V54" s="1913" t="s">
        <v>203</v>
      </c>
      <c r="W54" s="1913"/>
      <c r="X54" s="1912">
        <v>1158.04</v>
      </c>
      <c r="Y54" s="1913"/>
      <c r="Z54" s="1913"/>
      <c r="AA54" s="1913"/>
    </row>
    <row r="55" spans="1:27" ht="12.2" customHeight="1" x14ac:dyDescent="0.2">
      <c r="A55" s="1186" t="s">
        <v>203</v>
      </c>
      <c r="B55" s="1186" t="s">
        <v>203</v>
      </c>
      <c r="C55" s="1186" t="s">
        <v>1059</v>
      </c>
      <c r="D55" s="1186"/>
      <c r="E55" s="1186"/>
      <c r="F55" s="1186"/>
      <c r="G55" s="1186" t="s">
        <v>1058</v>
      </c>
      <c r="H55" s="1186"/>
      <c r="I55" s="1186"/>
      <c r="J55" s="1186" t="s">
        <v>203</v>
      </c>
      <c r="K55" s="1186"/>
      <c r="L55" s="1913" t="s">
        <v>203</v>
      </c>
      <c r="M55" s="1913" t="s">
        <v>203</v>
      </c>
      <c r="N55" s="1913"/>
      <c r="O55" s="1913" t="s">
        <v>203</v>
      </c>
      <c r="P55" s="1913" t="s">
        <v>203</v>
      </c>
      <c r="Q55" s="1913" t="s">
        <v>203</v>
      </c>
      <c r="R55" s="1913" t="s">
        <v>203</v>
      </c>
      <c r="S55" s="1913"/>
      <c r="T55" s="1913"/>
      <c r="U55" s="1913"/>
      <c r="V55" s="1913" t="s">
        <v>203</v>
      </c>
      <c r="W55" s="1913"/>
      <c r="X55" s="1919">
        <v>60.48</v>
      </c>
      <c r="Y55" s="1920"/>
      <c r="Z55" s="1920"/>
      <c r="AA55" s="1920"/>
    </row>
    <row r="56" spans="1:27" ht="12.2" customHeight="1" x14ac:dyDescent="0.2">
      <c r="A56" s="1186" t="s">
        <v>203</v>
      </c>
      <c r="B56" s="1186" t="s">
        <v>203</v>
      </c>
      <c r="C56" s="1186" t="s">
        <v>1199</v>
      </c>
      <c r="D56" s="1186"/>
      <c r="E56" s="1186"/>
      <c r="F56" s="1186"/>
      <c r="G56" s="1186" t="s">
        <v>1198</v>
      </c>
      <c r="H56" s="1186"/>
      <c r="I56" s="1186"/>
      <c r="J56" s="1186" t="s">
        <v>1092</v>
      </c>
      <c r="K56" s="1186"/>
      <c r="L56" s="1937">
        <v>0.1</v>
      </c>
      <c r="M56" s="1913" t="s">
        <v>203</v>
      </c>
      <c r="N56" s="1913"/>
      <c r="O56" s="1912">
        <v>0.1</v>
      </c>
      <c r="P56" s="1912">
        <v>238.29</v>
      </c>
      <c r="Q56" s="1912">
        <v>1.59</v>
      </c>
      <c r="R56" s="1912">
        <v>378.88</v>
      </c>
      <c r="S56" s="1913"/>
      <c r="T56" s="1913"/>
      <c r="U56" s="1913"/>
      <c r="V56" s="1913" t="s">
        <v>203</v>
      </c>
      <c r="W56" s="1913"/>
      <c r="X56" s="1912">
        <v>37.89</v>
      </c>
      <c r="Y56" s="1913"/>
      <c r="Z56" s="1913"/>
      <c r="AA56" s="1913"/>
    </row>
    <row r="57" spans="1:27" ht="12.2" customHeight="1" x14ac:dyDescent="0.2">
      <c r="A57" s="1186" t="s">
        <v>203</v>
      </c>
      <c r="B57" s="1186" t="s">
        <v>203</v>
      </c>
      <c r="C57" s="1186" t="s">
        <v>1457</v>
      </c>
      <c r="D57" s="1186"/>
      <c r="E57" s="1186"/>
      <c r="F57" s="1186"/>
      <c r="G57" s="1186" t="s">
        <v>1456</v>
      </c>
      <c r="H57" s="1186"/>
      <c r="I57" s="1186"/>
      <c r="J57" s="1186" t="s">
        <v>1092</v>
      </c>
      <c r="K57" s="1186"/>
      <c r="L57" s="1912">
        <v>0.05</v>
      </c>
      <c r="M57" s="1913" t="s">
        <v>203</v>
      </c>
      <c r="N57" s="1913"/>
      <c r="O57" s="1912">
        <v>0.05</v>
      </c>
      <c r="P57" s="1912">
        <v>58.53</v>
      </c>
      <c r="Q57" s="1912">
        <v>1.59</v>
      </c>
      <c r="R57" s="1912">
        <v>93.06</v>
      </c>
      <c r="S57" s="1913"/>
      <c r="T57" s="1913"/>
      <c r="U57" s="1913"/>
      <c r="V57" s="1913" t="s">
        <v>203</v>
      </c>
      <c r="W57" s="1913"/>
      <c r="X57" s="1912">
        <v>4.6500000000000004</v>
      </c>
      <c r="Y57" s="1913"/>
      <c r="Z57" s="1913"/>
      <c r="AA57" s="1913"/>
    </row>
    <row r="58" spans="1:27" ht="12.2" customHeight="1" x14ac:dyDescent="0.2">
      <c r="A58" s="1186" t="s">
        <v>203</v>
      </c>
      <c r="B58" s="1186" t="s">
        <v>203</v>
      </c>
      <c r="C58" s="1186" t="s">
        <v>1455</v>
      </c>
      <c r="D58" s="1186"/>
      <c r="E58" s="1186"/>
      <c r="F58" s="1186"/>
      <c r="G58" s="1186" t="s">
        <v>1454</v>
      </c>
      <c r="H58" s="1186"/>
      <c r="I58" s="1186"/>
      <c r="J58" s="1186" t="s">
        <v>1092</v>
      </c>
      <c r="K58" s="1186"/>
      <c r="L58" s="1912">
        <v>0.05</v>
      </c>
      <c r="M58" s="1913" t="s">
        <v>203</v>
      </c>
      <c r="N58" s="1913"/>
      <c r="O58" s="1912">
        <v>0.05</v>
      </c>
      <c r="P58" s="1912">
        <v>56.11</v>
      </c>
      <c r="Q58" s="1912">
        <v>1.6</v>
      </c>
      <c r="R58" s="1912">
        <v>89.78</v>
      </c>
      <c r="S58" s="1913"/>
      <c r="T58" s="1913"/>
      <c r="U58" s="1913"/>
      <c r="V58" s="1913" t="s">
        <v>203</v>
      </c>
      <c r="W58" s="1913"/>
      <c r="X58" s="1912">
        <v>4.49</v>
      </c>
      <c r="Y58" s="1913"/>
      <c r="Z58" s="1913"/>
      <c r="AA58" s="1913"/>
    </row>
    <row r="59" spans="1:27" ht="12.2" customHeight="1" x14ac:dyDescent="0.2">
      <c r="A59" s="1186" t="s">
        <v>203</v>
      </c>
      <c r="B59" s="1186" t="s">
        <v>203</v>
      </c>
      <c r="C59" s="1186" t="s">
        <v>2557</v>
      </c>
      <c r="D59" s="1186"/>
      <c r="E59" s="1186"/>
      <c r="F59" s="1186"/>
      <c r="G59" s="1186" t="s">
        <v>2556</v>
      </c>
      <c r="H59" s="1186"/>
      <c r="I59" s="1186"/>
      <c r="J59" s="1186" t="s">
        <v>1287</v>
      </c>
      <c r="K59" s="1186"/>
      <c r="L59" s="1913" t="s">
        <v>1157</v>
      </c>
      <c r="M59" s="1913" t="s">
        <v>203</v>
      </c>
      <c r="N59" s="1913"/>
      <c r="O59" s="1912">
        <v>0</v>
      </c>
      <c r="P59" s="1913" t="s">
        <v>203</v>
      </c>
      <c r="Q59" s="1913" t="s">
        <v>203</v>
      </c>
      <c r="R59" s="1913" t="s">
        <v>203</v>
      </c>
      <c r="S59" s="1913"/>
      <c r="T59" s="1913"/>
      <c r="U59" s="1913"/>
      <c r="V59" s="1913" t="s">
        <v>203</v>
      </c>
      <c r="W59" s="1913"/>
      <c r="X59" s="1913" t="s">
        <v>203</v>
      </c>
      <c r="Y59" s="1913"/>
      <c r="Z59" s="1913"/>
      <c r="AA59" s="1913"/>
    </row>
    <row r="60" spans="1:27" ht="24.6" customHeight="1" x14ac:dyDescent="0.2">
      <c r="A60" s="1186" t="s">
        <v>203</v>
      </c>
      <c r="B60" s="1186" t="s">
        <v>203</v>
      </c>
      <c r="C60" s="1186" t="s">
        <v>2555</v>
      </c>
      <c r="D60" s="1186"/>
      <c r="E60" s="1186"/>
      <c r="F60" s="1186"/>
      <c r="G60" s="1186" t="s">
        <v>2554</v>
      </c>
      <c r="H60" s="1186"/>
      <c r="I60" s="1186"/>
      <c r="J60" s="1186" t="s">
        <v>1287</v>
      </c>
      <c r="K60" s="1186"/>
      <c r="L60" s="1913" t="s">
        <v>1157</v>
      </c>
      <c r="M60" s="1913" t="s">
        <v>203</v>
      </c>
      <c r="N60" s="1913"/>
      <c r="O60" s="1912">
        <v>0</v>
      </c>
      <c r="P60" s="1912">
        <v>26018.02</v>
      </c>
      <c r="Q60" s="1912">
        <v>1</v>
      </c>
      <c r="R60" s="1912">
        <v>26018.02</v>
      </c>
      <c r="S60" s="1913"/>
      <c r="T60" s="1913"/>
      <c r="U60" s="1913"/>
      <c r="V60" s="1913" t="s">
        <v>203</v>
      </c>
      <c r="W60" s="1913"/>
      <c r="X60" s="1912">
        <v>0</v>
      </c>
      <c r="Y60" s="1913"/>
      <c r="Z60" s="1913"/>
      <c r="AA60" s="1913"/>
    </row>
    <row r="61" spans="1:27" ht="12.2" customHeight="1" x14ac:dyDescent="0.2">
      <c r="A61" s="1186" t="s">
        <v>203</v>
      </c>
      <c r="B61" s="1186" t="s">
        <v>203</v>
      </c>
      <c r="C61" s="1186" t="s">
        <v>1388</v>
      </c>
      <c r="D61" s="1186"/>
      <c r="E61" s="1186"/>
      <c r="F61" s="1186"/>
      <c r="G61" s="1186" t="s">
        <v>1387</v>
      </c>
      <c r="H61" s="1186"/>
      <c r="I61" s="1186"/>
      <c r="J61" s="1186" t="s">
        <v>394</v>
      </c>
      <c r="K61" s="1186"/>
      <c r="L61" s="1927">
        <v>3.0000000000000001E-5</v>
      </c>
      <c r="M61" s="1913" t="s">
        <v>203</v>
      </c>
      <c r="N61" s="1913"/>
      <c r="O61" s="1927">
        <v>3.0000000000000001E-5</v>
      </c>
      <c r="P61" s="1912">
        <v>80020.98</v>
      </c>
      <c r="Q61" s="1912">
        <v>1.27</v>
      </c>
      <c r="R61" s="1912">
        <v>101626.64</v>
      </c>
      <c r="S61" s="1913"/>
      <c r="T61" s="1913"/>
      <c r="U61" s="1913"/>
      <c r="V61" s="1913" t="s">
        <v>203</v>
      </c>
      <c r="W61" s="1913"/>
      <c r="X61" s="1912">
        <v>3.05</v>
      </c>
      <c r="Y61" s="1913"/>
      <c r="Z61" s="1913"/>
      <c r="AA61" s="1913"/>
    </row>
    <row r="62" spans="1:27" ht="12.2" customHeight="1" x14ac:dyDescent="0.2">
      <c r="A62" s="1186" t="s">
        <v>203</v>
      </c>
      <c r="B62" s="1186" t="s">
        <v>203</v>
      </c>
      <c r="C62" s="1186" t="s">
        <v>1386</v>
      </c>
      <c r="D62" s="1186"/>
      <c r="E62" s="1186"/>
      <c r="F62" s="1186"/>
      <c r="G62" s="1186" t="s">
        <v>1385</v>
      </c>
      <c r="H62" s="1186"/>
      <c r="I62" s="1186"/>
      <c r="J62" s="1186" t="s">
        <v>1092</v>
      </c>
      <c r="K62" s="1186"/>
      <c r="L62" s="1912">
        <v>0.12</v>
      </c>
      <c r="M62" s="1913" t="s">
        <v>203</v>
      </c>
      <c r="N62" s="1913"/>
      <c r="O62" s="1912">
        <v>0.12</v>
      </c>
      <c r="P62" s="1912">
        <v>60.6</v>
      </c>
      <c r="Q62" s="1912">
        <v>1.43</v>
      </c>
      <c r="R62" s="1912">
        <v>86.66</v>
      </c>
      <c r="S62" s="1913"/>
      <c r="T62" s="1913"/>
      <c r="U62" s="1913"/>
      <c r="V62" s="1913" t="s">
        <v>203</v>
      </c>
      <c r="W62" s="1913"/>
      <c r="X62" s="1912">
        <v>10.4</v>
      </c>
      <c r="Y62" s="1913"/>
      <c r="Z62" s="1913"/>
      <c r="AA62" s="1913"/>
    </row>
    <row r="63" spans="1:27" ht="12.2" customHeight="1" x14ac:dyDescent="0.2">
      <c r="A63" s="1186" t="s">
        <v>203</v>
      </c>
      <c r="B63" s="1186" t="s">
        <v>203</v>
      </c>
      <c r="C63" s="1186" t="s">
        <v>203</v>
      </c>
      <c r="D63" s="1186"/>
      <c r="E63" s="1186"/>
      <c r="F63" s="1186"/>
      <c r="G63" s="1924" t="s">
        <v>1057</v>
      </c>
      <c r="H63" s="1924"/>
      <c r="I63" s="1924"/>
      <c r="J63" s="1921" t="s">
        <v>203</v>
      </c>
      <c r="K63" s="1921"/>
      <c r="L63" s="1921" t="s">
        <v>203</v>
      </c>
      <c r="M63" s="1921" t="s">
        <v>203</v>
      </c>
      <c r="N63" s="1921"/>
      <c r="O63" s="1921" t="s">
        <v>203</v>
      </c>
      <c r="P63" s="1921" t="s">
        <v>203</v>
      </c>
      <c r="Q63" s="1921" t="s">
        <v>203</v>
      </c>
      <c r="R63" s="1921" t="s">
        <v>203</v>
      </c>
      <c r="S63" s="1921"/>
      <c r="T63" s="1921"/>
      <c r="U63" s="1921"/>
      <c r="V63" s="1921" t="s">
        <v>203</v>
      </c>
      <c r="W63" s="1921"/>
      <c r="X63" s="1922">
        <v>6827.18</v>
      </c>
      <c r="Y63" s="1923"/>
      <c r="Z63" s="1923"/>
      <c r="AA63" s="1923"/>
    </row>
    <row r="64" spans="1:27" ht="12.2" customHeight="1" x14ac:dyDescent="0.2">
      <c r="C64" s="1186" t="s">
        <v>203</v>
      </c>
      <c r="D64" s="1186"/>
      <c r="E64" s="1186"/>
      <c r="F64" s="1186"/>
      <c r="G64" s="1186" t="s">
        <v>1056</v>
      </c>
      <c r="H64" s="1186"/>
      <c r="I64" s="1186"/>
      <c r="J64" s="1186" t="s">
        <v>203</v>
      </c>
      <c r="K64" s="1186"/>
      <c r="L64" s="1913" t="s">
        <v>203</v>
      </c>
      <c r="M64" s="1913" t="s">
        <v>203</v>
      </c>
      <c r="N64" s="1913"/>
      <c r="O64" s="1913" t="s">
        <v>203</v>
      </c>
      <c r="P64" s="1186" t="s">
        <v>203</v>
      </c>
      <c r="Q64" s="1186" t="s">
        <v>203</v>
      </c>
      <c r="R64" s="1186" t="s">
        <v>203</v>
      </c>
      <c r="S64" s="1186"/>
      <c r="T64" s="1186"/>
      <c r="U64" s="1186"/>
      <c r="V64" s="1186" t="s">
        <v>203</v>
      </c>
      <c r="W64" s="1186"/>
      <c r="X64" s="1912">
        <v>3308.97</v>
      </c>
      <c r="Y64" s="1913"/>
      <c r="Z64" s="1913"/>
      <c r="AA64" s="1913"/>
    </row>
    <row r="65" spans="1:27" ht="24.6" customHeight="1" x14ac:dyDescent="0.2">
      <c r="C65" s="1186" t="s">
        <v>1055</v>
      </c>
      <c r="D65" s="1186"/>
      <c r="E65" s="1186"/>
      <c r="F65" s="1186"/>
      <c r="G65" s="1186" t="s">
        <v>1054</v>
      </c>
      <c r="H65" s="1186"/>
      <c r="I65" s="1186"/>
      <c r="J65" s="1186" t="s">
        <v>249</v>
      </c>
      <c r="K65" s="1186"/>
      <c r="L65" s="1925">
        <v>103</v>
      </c>
      <c r="M65" s="1913" t="s">
        <v>203</v>
      </c>
      <c r="N65" s="1913"/>
      <c r="O65" s="1912">
        <v>103</v>
      </c>
      <c r="P65" s="1186" t="s">
        <v>203</v>
      </c>
      <c r="Q65" s="1186" t="s">
        <v>203</v>
      </c>
      <c r="R65" s="1186" t="s">
        <v>203</v>
      </c>
      <c r="S65" s="1186"/>
      <c r="T65" s="1186"/>
      <c r="U65" s="1186"/>
      <c r="V65" s="1186" t="s">
        <v>203</v>
      </c>
      <c r="W65" s="1186"/>
      <c r="X65" s="1912">
        <v>3408.24</v>
      </c>
      <c r="Y65" s="1913"/>
      <c r="Z65" s="1913"/>
      <c r="AA65" s="1913"/>
    </row>
    <row r="66" spans="1:27" ht="24.6" customHeight="1" x14ac:dyDescent="0.2">
      <c r="C66" s="1186" t="s">
        <v>1053</v>
      </c>
      <c r="D66" s="1186"/>
      <c r="E66" s="1186"/>
      <c r="F66" s="1186"/>
      <c r="G66" s="1186" t="s">
        <v>1052</v>
      </c>
      <c r="H66" s="1186"/>
      <c r="I66" s="1186"/>
      <c r="J66" s="1186" t="s">
        <v>249</v>
      </c>
      <c r="K66" s="1186"/>
      <c r="L66" s="1925">
        <v>60</v>
      </c>
      <c r="M66" s="1913" t="s">
        <v>203</v>
      </c>
      <c r="N66" s="1913"/>
      <c r="O66" s="1912">
        <v>60</v>
      </c>
      <c r="P66" s="1186" t="s">
        <v>203</v>
      </c>
      <c r="Q66" s="1186" t="s">
        <v>203</v>
      </c>
      <c r="R66" s="1186" t="s">
        <v>203</v>
      </c>
      <c r="S66" s="1186"/>
      <c r="T66" s="1186"/>
      <c r="U66" s="1186"/>
      <c r="V66" s="1186" t="s">
        <v>203</v>
      </c>
      <c r="W66" s="1186"/>
      <c r="X66" s="1912">
        <v>1985.38</v>
      </c>
      <c r="Y66" s="1913"/>
      <c r="Z66" s="1913"/>
      <c r="AA66" s="1913"/>
    </row>
    <row r="67" spans="1:27" x14ac:dyDescent="0.2">
      <c r="A67" s="1041"/>
      <c r="B67" s="1041"/>
      <c r="C67" s="1041"/>
      <c r="D67" s="1041"/>
      <c r="E67" s="1041"/>
      <c r="F67" s="1041"/>
      <c r="G67" s="1041"/>
      <c r="H67" s="1041"/>
      <c r="I67" s="1041"/>
      <c r="J67" s="1041"/>
      <c r="K67" s="1041"/>
      <c r="L67" s="1041"/>
      <c r="M67" s="1041"/>
      <c r="N67" s="1041"/>
      <c r="O67" s="1041"/>
      <c r="P67" s="1041"/>
      <c r="Q67" s="1041"/>
      <c r="R67" s="1041"/>
      <c r="S67" s="1041"/>
      <c r="T67" s="1041"/>
      <c r="U67" s="1041"/>
      <c r="V67" s="1041"/>
      <c r="W67" s="1041"/>
      <c r="X67" s="1041"/>
      <c r="Y67" s="1041"/>
      <c r="Z67" s="1041"/>
      <c r="AA67" s="1041"/>
    </row>
    <row r="68" spans="1:27" ht="12.2" customHeight="1" x14ac:dyDescent="0.2">
      <c r="G68" s="1918" t="s">
        <v>246</v>
      </c>
      <c r="H68" s="1918"/>
      <c r="I68" s="1918"/>
      <c r="J68" s="1918"/>
      <c r="K68" s="1918"/>
      <c r="L68" s="1918"/>
      <c r="M68" s="1918"/>
      <c r="N68" s="1918"/>
      <c r="O68" s="1918"/>
      <c r="P68" s="1918"/>
      <c r="Q68" s="1186" t="s">
        <v>203</v>
      </c>
      <c r="R68" s="1919">
        <v>13378.84</v>
      </c>
      <c r="S68" s="1920"/>
      <c r="T68" s="1920"/>
      <c r="U68" s="1920"/>
      <c r="V68" s="1186" t="s">
        <v>203</v>
      </c>
      <c r="W68" s="1186"/>
      <c r="X68" s="1919">
        <v>13378.84</v>
      </c>
      <c r="Y68" s="1920"/>
      <c r="Z68" s="1920"/>
      <c r="AA68" s="1920"/>
    </row>
    <row r="69" spans="1:27" ht="36.75" customHeight="1" x14ac:dyDescent="0.2">
      <c r="A69" s="1186" t="s">
        <v>1</v>
      </c>
      <c r="B69" s="1918" t="s">
        <v>1</v>
      </c>
      <c r="C69" s="1918" t="s">
        <v>2553</v>
      </c>
      <c r="D69" s="1918"/>
      <c r="E69" s="1918"/>
      <c r="F69" s="1918"/>
      <c r="G69" s="1918" t="s">
        <v>2552</v>
      </c>
      <c r="H69" s="1918"/>
      <c r="I69" s="1918"/>
      <c r="J69" s="1918" t="s">
        <v>467</v>
      </c>
      <c r="K69" s="1918"/>
      <c r="L69" s="1925">
        <v>1</v>
      </c>
      <c r="M69" s="1913" t="s">
        <v>203</v>
      </c>
      <c r="N69" s="1913"/>
      <c r="O69" s="1940">
        <v>1</v>
      </c>
      <c r="P69" s="1913" t="s">
        <v>203</v>
      </c>
      <c r="Q69" s="1913" t="s">
        <v>203</v>
      </c>
      <c r="R69" s="1913" t="s">
        <v>203</v>
      </c>
      <c r="S69" s="1913"/>
      <c r="T69" s="1913"/>
      <c r="U69" s="1913"/>
      <c r="V69" s="1913" t="s">
        <v>203</v>
      </c>
      <c r="W69" s="1913"/>
      <c r="X69" s="1913" t="s">
        <v>203</v>
      </c>
      <c r="Y69" s="1913"/>
      <c r="Z69" s="1913"/>
      <c r="AA69" s="1913"/>
    </row>
    <row r="70" spans="1:27" ht="12.2" customHeight="1" x14ac:dyDescent="0.2">
      <c r="A70" s="1186" t="s">
        <v>203</v>
      </c>
      <c r="B70" s="1186" t="s">
        <v>203</v>
      </c>
      <c r="C70" s="1186" t="s">
        <v>1077</v>
      </c>
      <c r="D70" s="1186"/>
      <c r="E70" s="1186"/>
      <c r="F70" s="1186"/>
      <c r="G70" s="1186" t="s">
        <v>1076</v>
      </c>
      <c r="H70" s="1186"/>
      <c r="I70" s="1186"/>
      <c r="J70" s="1186" t="s">
        <v>1060</v>
      </c>
      <c r="K70" s="1186"/>
      <c r="L70" s="1913" t="s">
        <v>203</v>
      </c>
      <c r="M70" s="1913" t="s">
        <v>203</v>
      </c>
      <c r="N70" s="1913"/>
      <c r="O70" s="1912">
        <v>65.44</v>
      </c>
      <c r="P70" s="1913" t="s">
        <v>203</v>
      </c>
      <c r="Q70" s="1913" t="s">
        <v>203</v>
      </c>
      <c r="R70" s="1913" t="s">
        <v>203</v>
      </c>
      <c r="S70" s="1913"/>
      <c r="T70" s="1913"/>
      <c r="U70" s="1913"/>
      <c r="V70" s="1913" t="s">
        <v>203</v>
      </c>
      <c r="W70" s="1913"/>
      <c r="X70" s="1919">
        <v>37472.910000000003</v>
      </c>
      <c r="Y70" s="1920"/>
      <c r="Z70" s="1920"/>
      <c r="AA70" s="1920"/>
    </row>
    <row r="71" spans="1:27" ht="12.2" customHeight="1" x14ac:dyDescent="0.2">
      <c r="A71" s="1186" t="s">
        <v>203</v>
      </c>
      <c r="B71" s="1186" t="s">
        <v>203</v>
      </c>
      <c r="C71" s="1186" t="s">
        <v>2551</v>
      </c>
      <c r="D71" s="1186"/>
      <c r="E71" s="1186"/>
      <c r="F71" s="1186"/>
      <c r="G71" s="1186" t="s">
        <v>2550</v>
      </c>
      <c r="H71" s="1186"/>
      <c r="I71" s="1186"/>
      <c r="J71" s="1186" t="s">
        <v>1060</v>
      </c>
      <c r="K71" s="1186"/>
      <c r="L71" s="1912">
        <v>65.44</v>
      </c>
      <c r="M71" s="1913" t="s">
        <v>203</v>
      </c>
      <c r="N71" s="1913"/>
      <c r="O71" s="1912">
        <v>65.44</v>
      </c>
      <c r="P71" s="1913" t="s">
        <v>203</v>
      </c>
      <c r="Q71" s="1913" t="s">
        <v>203</v>
      </c>
      <c r="R71" s="1912">
        <v>572.63</v>
      </c>
      <c r="S71" s="1913"/>
      <c r="T71" s="1913"/>
      <c r="U71" s="1913"/>
      <c r="V71" s="1913" t="s">
        <v>203</v>
      </c>
      <c r="W71" s="1913"/>
      <c r="X71" s="1912">
        <v>37472.910000000003</v>
      </c>
      <c r="Y71" s="1913"/>
      <c r="Z71" s="1913"/>
      <c r="AA71" s="1913"/>
    </row>
    <row r="72" spans="1:27" ht="12.2" customHeight="1" x14ac:dyDescent="0.2">
      <c r="A72" s="1186" t="s">
        <v>203</v>
      </c>
      <c r="B72" s="1186" t="s">
        <v>203</v>
      </c>
      <c r="C72" s="1186" t="s">
        <v>1073</v>
      </c>
      <c r="D72" s="1186"/>
      <c r="E72" s="1186"/>
      <c r="F72" s="1186"/>
      <c r="G72" s="1186" t="s">
        <v>258</v>
      </c>
      <c r="H72" s="1186"/>
      <c r="I72" s="1186"/>
      <c r="J72" s="1186" t="s">
        <v>203</v>
      </c>
      <c r="K72" s="1186"/>
      <c r="L72" s="1913" t="s">
        <v>203</v>
      </c>
      <c r="M72" s="1913" t="s">
        <v>203</v>
      </c>
      <c r="N72" s="1913"/>
      <c r="O72" s="1913" t="s">
        <v>203</v>
      </c>
      <c r="P72" s="1913" t="s">
        <v>203</v>
      </c>
      <c r="Q72" s="1913" t="s">
        <v>203</v>
      </c>
      <c r="R72" s="1913" t="s">
        <v>203</v>
      </c>
      <c r="S72" s="1913"/>
      <c r="T72" s="1913"/>
      <c r="U72" s="1913"/>
      <c r="V72" s="1913" t="s">
        <v>203</v>
      </c>
      <c r="W72" s="1913"/>
      <c r="X72" s="1919">
        <v>3774.23</v>
      </c>
      <c r="Y72" s="1920"/>
      <c r="Z72" s="1920"/>
      <c r="AA72" s="1920"/>
    </row>
    <row r="73" spans="1:27" ht="12.2" customHeight="1" x14ac:dyDescent="0.2">
      <c r="A73" s="1916" t="s">
        <v>203</v>
      </c>
      <c r="B73" s="1916" t="s">
        <v>203</v>
      </c>
      <c r="C73" s="1916" t="s">
        <v>203</v>
      </c>
      <c r="D73" s="1916"/>
      <c r="E73" s="1916"/>
      <c r="F73" s="1916"/>
      <c r="G73" s="1916" t="s">
        <v>1072</v>
      </c>
      <c r="H73" s="1916"/>
      <c r="I73" s="1916"/>
      <c r="J73" s="1916" t="s">
        <v>1060</v>
      </c>
      <c r="K73" s="1916"/>
      <c r="L73" s="1917" t="s">
        <v>203</v>
      </c>
      <c r="M73" s="1917" t="s">
        <v>203</v>
      </c>
      <c r="N73" s="1917"/>
      <c r="O73" s="1935">
        <v>3.85</v>
      </c>
      <c r="P73" s="1917" t="s">
        <v>203</v>
      </c>
      <c r="Q73" s="1917" t="s">
        <v>203</v>
      </c>
      <c r="R73" s="1917" t="s">
        <v>203</v>
      </c>
      <c r="S73" s="1917"/>
      <c r="T73" s="1917"/>
      <c r="U73" s="1917"/>
      <c r="V73" s="1917" t="s">
        <v>203</v>
      </c>
      <c r="W73" s="1917"/>
      <c r="X73" s="1919">
        <v>2569.5300000000002</v>
      </c>
      <c r="Y73" s="1920"/>
      <c r="Z73" s="1920"/>
      <c r="AA73" s="1920"/>
    </row>
    <row r="74" spans="1:27" ht="24.6" customHeight="1" x14ac:dyDescent="0.2">
      <c r="A74" s="1186" t="s">
        <v>203</v>
      </c>
      <c r="B74" s="1186" t="s">
        <v>203</v>
      </c>
      <c r="C74" s="1186" t="s">
        <v>1114</v>
      </c>
      <c r="D74" s="1186"/>
      <c r="E74" s="1186"/>
      <c r="F74" s="1186"/>
      <c r="G74" s="1186" t="s">
        <v>1113</v>
      </c>
      <c r="H74" s="1186"/>
      <c r="I74" s="1186"/>
      <c r="J74" s="1186" t="s">
        <v>1063</v>
      </c>
      <c r="K74" s="1186"/>
      <c r="L74" s="1912">
        <v>1.71</v>
      </c>
      <c r="M74" s="1913" t="s">
        <v>203</v>
      </c>
      <c r="N74" s="1913"/>
      <c r="O74" s="1912">
        <v>1.71</v>
      </c>
      <c r="P74" s="1913" t="s">
        <v>203</v>
      </c>
      <c r="Q74" s="1913" t="s">
        <v>203</v>
      </c>
      <c r="R74" s="1912">
        <v>1582.31</v>
      </c>
      <c r="S74" s="1913"/>
      <c r="T74" s="1913"/>
      <c r="U74" s="1913"/>
      <c r="V74" s="1913" t="s">
        <v>203</v>
      </c>
      <c r="W74" s="1913"/>
      <c r="X74" s="1912">
        <v>2705.75</v>
      </c>
      <c r="Y74" s="1913"/>
      <c r="Z74" s="1913"/>
      <c r="AA74" s="1913"/>
    </row>
    <row r="75" spans="1:27" ht="12.2" customHeight="1" x14ac:dyDescent="0.2">
      <c r="A75" s="1186" t="s">
        <v>203</v>
      </c>
      <c r="B75" s="1186" t="s">
        <v>203</v>
      </c>
      <c r="C75" s="1186" t="s">
        <v>1112</v>
      </c>
      <c r="D75" s="1186"/>
      <c r="E75" s="1186"/>
      <c r="F75" s="1186"/>
      <c r="G75" s="1186" t="s">
        <v>1111</v>
      </c>
      <c r="H75" s="1186"/>
      <c r="I75" s="1186"/>
      <c r="J75" s="1186" t="s">
        <v>1060</v>
      </c>
      <c r="K75" s="1186"/>
      <c r="L75" s="1912">
        <v>1.71</v>
      </c>
      <c r="M75" s="1913" t="s">
        <v>203</v>
      </c>
      <c r="N75" s="1913"/>
      <c r="O75" s="1912">
        <v>1.71</v>
      </c>
      <c r="P75" s="1913" t="s">
        <v>203</v>
      </c>
      <c r="Q75" s="1913" t="s">
        <v>203</v>
      </c>
      <c r="R75" s="1912">
        <v>777.91</v>
      </c>
      <c r="S75" s="1913"/>
      <c r="T75" s="1913"/>
      <c r="U75" s="1913"/>
      <c r="V75" s="1913" t="s">
        <v>203</v>
      </c>
      <c r="W75" s="1913"/>
      <c r="X75" s="1912">
        <v>1330.23</v>
      </c>
      <c r="Y75" s="1913"/>
      <c r="Z75" s="1913"/>
      <c r="AA75" s="1913"/>
    </row>
    <row r="76" spans="1:27" ht="24.6" customHeight="1" x14ac:dyDescent="0.2">
      <c r="A76" s="1186" t="s">
        <v>203</v>
      </c>
      <c r="B76" s="1186" t="s">
        <v>203</v>
      </c>
      <c r="C76" s="1186" t="s">
        <v>1067</v>
      </c>
      <c r="D76" s="1186"/>
      <c r="E76" s="1186"/>
      <c r="F76" s="1186"/>
      <c r="G76" s="1186" t="s">
        <v>1066</v>
      </c>
      <c r="H76" s="1186"/>
      <c r="I76" s="1186"/>
      <c r="J76" s="1186" t="s">
        <v>1063</v>
      </c>
      <c r="K76" s="1186"/>
      <c r="L76" s="1912">
        <v>2.14</v>
      </c>
      <c r="M76" s="1913" t="s">
        <v>203</v>
      </c>
      <c r="N76" s="1913"/>
      <c r="O76" s="1912">
        <v>2.14</v>
      </c>
      <c r="P76" s="1912">
        <v>346.73</v>
      </c>
      <c r="Q76" s="1912">
        <v>1.44</v>
      </c>
      <c r="R76" s="1912">
        <v>499.29</v>
      </c>
      <c r="S76" s="1913"/>
      <c r="T76" s="1913"/>
      <c r="U76" s="1913"/>
      <c r="V76" s="1913" t="s">
        <v>203</v>
      </c>
      <c r="W76" s="1913"/>
      <c r="X76" s="1912">
        <v>1068.48</v>
      </c>
      <c r="Y76" s="1913"/>
      <c r="Z76" s="1913"/>
      <c r="AA76" s="1913"/>
    </row>
    <row r="77" spans="1:27" ht="12.2" customHeight="1" x14ac:dyDescent="0.2">
      <c r="A77" s="1186" t="s">
        <v>203</v>
      </c>
      <c r="B77" s="1186" t="s">
        <v>203</v>
      </c>
      <c r="C77" s="1186" t="s">
        <v>1062</v>
      </c>
      <c r="D77" s="1186"/>
      <c r="E77" s="1186"/>
      <c r="F77" s="1186"/>
      <c r="G77" s="1186" t="s">
        <v>1061</v>
      </c>
      <c r="H77" s="1186"/>
      <c r="I77" s="1186"/>
      <c r="J77" s="1186" t="s">
        <v>1060</v>
      </c>
      <c r="K77" s="1186"/>
      <c r="L77" s="1912">
        <v>2.14</v>
      </c>
      <c r="M77" s="1913" t="s">
        <v>203</v>
      </c>
      <c r="N77" s="1913"/>
      <c r="O77" s="1912">
        <v>2.14</v>
      </c>
      <c r="P77" s="1913" t="s">
        <v>203</v>
      </c>
      <c r="Q77" s="1913" t="s">
        <v>203</v>
      </c>
      <c r="R77" s="1912">
        <v>579.11</v>
      </c>
      <c r="S77" s="1913"/>
      <c r="T77" s="1913"/>
      <c r="U77" s="1913"/>
      <c r="V77" s="1913" t="s">
        <v>203</v>
      </c>
      <c r="W77" s="1913"/>
      <c r="X77" s="1912">
        <v>1239.3</v>
      </c>
      <c r="Y77" s="1913"/>
      <c r="Z77" s="1913"/>
      <c r="AA77" s="1913"/>
    </row>
    <row r="78" spans="1:27" ht="12.2" customHeight="1" x14ac:dyDescent="0.2">
      <c r="A78" s="1186" t="s">
        <v>203</v>
      </c>
      <c r="B78" s="1186" t="s">
        <v>203</v>
      </c>
      <c r="C78" s="1186" t="s">
        <v>1059</v>
      </c>
      <c r="D78" s="1186"/>
      <c r="E78" s="1186"/>
      <c r="F78" s="1186"/>
      <c r="G78" s="1186" t="s">
        <v>1058</v>
      </c>
      <c r="H78" s="1186"/>
      <c r="I78" s="1186"/>
      <c r="J78" s="1186" t="s">
        <v>203</v>
      </c>
      <c r="K78" s="1186"/>
      <c r="L78" s="1913" t="s">
        <v>203</v>
      </c>
      <c r="M78" s="1913" t="s">
        <v>203</v>
      </c>
      <c r="N78" s="1913"/>
      <c r="O78" s="1913" t="s">
        <v>203</v>
      </c>
      <c r="P78" s="1913" t="s">
        <v>203</v>
      </c>
      <c r="Q78" s="1913" t="s">
        <v>203</v>
      </c>
      <c r="R78" s="1913" t="s">
        <v>203</v>
      </c>
      <c r="S78" s="1913"/>
      <c r="T78" s="1913"/>
      <c r="U78" s="1913"/>
      <c r="V78" s="1913" t="s">
        <v>203</v>
      </c>
      <c r="W78" s="1913"/>
      <c r="X78" s="1919">
        <v>0</v>
      </c>
      <c r="Y78" s="1920"/>
      <c r="Z78" s="1920"/>
      <c r="AA78" s="1920"/>
    </row>
    <row r="79" spans="1:27" ht="12.2" customHeight="1" x14ac:dyDescent="0.2">
      <c r="A79" s="1186" t="s">
        <v>203</v>
      </c>
      <c r="B79" s="1186" t="s">
        <v>203</v>
      </c>
      <c r="C79" s="1186" t="s">
        <v>2549</v>
      </c>
      <c r="D79" s="1186"/>
      <c r="E79" s="1186"/>
      <c r="F79" s="1186"/>
      <c r="G79" s="1186" t="s">
        <v>1447</v>
      </c>
      <c r="H79" s="1186"/>
      <c r="I79" s="1186"/>
      <c r="J79" s="1186" t="s">
        <v>1092</v>
      </c>
      <c r="K79" s="1186"/>
      <c r="L79" s="1913" t="s">
        <v>1157</v>
      </c>
      <c r="M79" s="1913" t="s">
        <v>203</v>
      </c>
      <c r="N79" s="1913"/>
      <c r="O79" s="1912">
        <v>0</v>
      </c>
      <c r="P79" s="1913" t="s">
        <v>203</v>
      </c>
      <c r="Q79" s="1913" t="s">
        <v>203</v>
      </c>
      <c r="R79" s="1913" t="s">
        <v>203</v>
      </c>
      <c r="S79" s="1913"/>
      <c r="T79" s="1913"/>
      <c r="U79" s="1913"/>
      <c r="V79" s="1913" t="s">
        <v>203</v>
      </c>
      <c r="W79" s="1913"/>
      <c r="X79" s="1913" t="s">
        <v>203</v>
      </c>
      <c r="Y79" s="1913"/>
      <c r="Z79" s="1913"/>
      <c r="AA79" s="1913"/>
    </row>
    <row r="80" spans="1:27" ht="12.2" customHeight="1" x14ac:dyDescent="0.2">
      <c r="A80" s="1186" t="s">
        <v>203</v>
      </c>
      <c r="B80" s="1186" t="s">
        <v>203</v>
      </c>
      <c r="C80" s="1186" t="s">
        <v>203</v>
      </c>
      <c r="D80" s="1186"/>
      <c r="E80" s="1186"/>
      <c r="F80" s="1186"/>
      <c r="G80" s="1924" t="s">
        <v>1057</v>
      </c>
      <c r="H80" s="1924"/>
      <c r="I80" s="1924"/>
      <c r="J80" s="1921" t="s">
        <v>203</v>
      </c>
      <c r="K80" s="1921"/>
      <c r="L80" s="1921" t="s">
        <v>203</v>
      </c>
      <c r="M80" s="1921" t="s">
        <v>203</v>
      </c>
      <c r="N80" s="1921"/>
      <c r="O80" s="1921" t="s">
        <v>203</v>
      </c>
      <c r="P80" s="1921" t="s">
        <v>203</v>
      </c>
      <c r="Q80" s="1921" t="s">
        <v>203</v>
      </c>
      <c r="R80" s="1921" t="s">
        <v>203</v>
      </c>
      <c r="S80" s="1921"/>
      <c r="T80" s="1921"/>
      <c r="U80" s="1921"/>
      <c r="V80" s="1921" t="s">
        <v>203</v>
      </c>
      <c r="W80" s="1921"/>
      <c r="X80" s="1922">
        <v>41247.14</v>
      </c>
      <c r="Y80" s="1923"/>
      <c r="Z80" s="1923"/>
      <c r="AA80" s="1923"/>
    </row>
    <row r="81" spans="1:27" ht="12.2" customHeight="1" x14ac:dyDescent="0.2">
      <c r="C81" s="1186" t="s">
        <v>203</v>
      </c>
      <c r="D81" s="1186"/>
      <c r="E81" s="1186"/>
      <c r="F81" s="1186"/>
      <c r="G81" s="1186" t="s">
        <v>1056</v>
      </c>
      <c r="H81" s="1186"/>
      <c r="I81" s="1186"/>
      <c r="J81" s="1186" t="s">
        <v>203</v>
      </c>
      <c r="K81" s="1186"/>
      <c r="L81" s="1913" t="s">
        <v>203</v>
      </c>
      <c r="M81" s="1913" t="s">
        <v>203</v>
      </c>
      <c r="N81" s="1913"/>
      <c r="O81" s="1913" t="s">
        <v>203</v>
      </c>
      <c r="P81" s="1186" t="s">
        <v>203</v>
      </c>
      <c r="Q81" s="1186" t="s">
        <v>203</v>
      </c>
      <c r="R81" s="1186" t="s">
        <v>203</v>
      </c>
      <c r="S81" s="1186"/>
      <c r="T81" s="1186"/>
      <c r="U81" s="1186"/>
      <c r="V81" s="1186" t="s">
        <v>203</v>
      </c>
      <c r="W81" s="1186"/>
      <c r="X81" s="1912">
        <v>40042.44</v>
      </c>
      <c r="Y81" s="1913"/>
      <c r="Z81" s="1913"/>
      <c r="AA81" s="1913"/>
    </row>
    <row r="82" spans="1:27" ht="24.6" customHeight="1" x14ac:dyDescent="0.2">
      <c r="C82" s="1186" t="s">
        <v>1055</v>
      </c>
      <c r="D82" s="1186"/>
      <c r="E82" s="1186"/>
      <c r="F82" s="1186"/>
      <c r="G82" s="1186" t="s">
        <v>1054</v>
      </c>
      <c r="H82" s="1186"/>
      <c r="I82" s="1186"/>
      <c r="J82" s="1186" t="s">
        <v>249</v>
      </c>
      <c r="K82" s="1186"/>
      <c r="L82" s="1925">
        <v>103</v>
      </c>
      <c r="M82" s="1913" t="s">
        <v>203</v>
      </c>
      <c r="N82" s="1913"/>
      <c r="O82" s="1912">
        <v>103</v>
      </c>
      <c r="P82" s="1186" t="s">
        <v>203</v>
      </c>
      <c r="Q82" s="1186" t="s">
        <v>203</v>
      </c>
      <c r="R82" s="1186" t="s">
        <v>203</v>
      </c>
      <c r="S82" s="1186"/>
      <c r="T82" s="1186"/>
      <c r="U82" s="1186"/>
      <c r="V82" s="1186" t="s">
        <v>203</v>
      </c>
      <c r="W82" s="1186"/>
      <c r="X82" s="1912">
        <v>41243.71</v>
      </c>
      <c r="Y82" s="1913"/>
      <c r="Z82" s="1913"/>
      <c r="AA82" s="1913"/>
    </row>
    <row r="83" spans="1:27" ht="24.6" customHeight="1" x14ac:dyDescent="0.2">
      <c r="C83" s="1186" t="s">
        <v>1053</v>
      </c>
      <c r="D83" s="1186"/>
      <c r="E83" s="1186"/>
      <c r="F83" s="1186"/>
      <c r="G83" s="1186" t="s">
        <v>1052</v>
      </c>
      <c r="H83" s="1186"/>
      <c r="I83" s="1186"/>
      <c r="J83" s="1186" t="s">
        <v>249</v>
      </c>
      <c r="K83" s="1186"/>
      <c r="L83" s="1925">
        <v>60</v>
      </c>
      <c r="M83" s="1913" t="s">
        <v>203</v>
      </c>
      <c r="N83" s="1913"/>
      <c r="O83" s="1912">
        <v>60</v>
      </c>
      <c r="P83" s="1186" t="s">
        <v>203</v>
      </c>
      <c r="Q83" s="1186" t="s">
        <v>203</v>
      </c>
      <c r="R83" s="1186" t="s">
        <v>203</v>
      </c>
      <c r="S83" s="1186"/>
      <c r="T83" s="1186"/>
      <c r="U83" s="1186"/>
      <c r="V83" s="1186" t="s">
        <v>203</v>
      </c>
      <c r="W83" s="1186"/>
      <c r="X83" s="1912">
        <v>24025.46</v>
      </c>
      <c r="Y83" s="1913"/>
      <c r="Z83" s="1913"/>
      <c r="AA83" s="1913"/>
    </row>
    <row r="84" spans="1:27" x14ac:dyDescent="0.2">
      <c r="A84" s="1041"/>
      <c r="B84" s="1041"/>
      <c r="C84" s="1041"/>
      <c r="D84" s="1041"/>
      <c r="E84" s="1041"/>
      <c r="F84" s="1041"/>
      <c r="G84" s="1041"/>
      <c r="H84" s="1041"/>
      <c r="I84" s="1041"/>
      <c r="J84" s="1041"/>
      <c r="K84" s="1041"/>
      <c r="L84" s="1041"/>
      <c r="M84" s="1041"/>
      <c r="N84" s="1041"/>
      <c r="O84" s="1041"/>
      <c r="P84" s="1041"/>
      <c r="Q84" s="1041"/>
      <c r="R84" s="1041"/>
      <c r="S84" s="1041"/>
      <c r="T84" s="1041"/>
      <c r="U84" s="1041"/>
      <c r="V84" s="1041"/>
      <c r="W84" s="1041"/>
      <c r="X84" s="1041"/>
      <c r="Y84" s="1041"/>
      <c r="Z84" s="1041"/>
      <c r="AA84" s="1041"/>
    </row>
    <row r="85" spans="1:27" ht="12.2" customHeight="1" x14ac:dyDescent="0.2">
      <c r="G85" s="1918" t="s">
        <v>246</v>
      </c>
      <c r="H85" s="1918"/>
      <c r="I85" s="1918"/>
      <c r="J85" s="1918"/>
      <c r="K85" s="1918"/>
      <c r="L85" s="1918"/>
      <c r="M85" s="1918"/>
      <c r="N85" s="1918"/>
      <c r="O85" s="1918"/>
      <c r="P85" s="1918"/>
      <c r="Q85" s="1186" t="s">
        <v>203</v>
      </c>
      <c r="R85" s="1919">
        <v>109085.84</v>
      </c>
      <c r="S85" s="1920"/>
      <c r="T85" s="1920"/>
      <c r="U85" s="1920"/>
      <c r="V85" s="1186" t="s">
        <v>203</v>
      </c>
      <c r="W85" s="1186"/>
      <c r="X85" s="1919">
        <v>109085.84</v>
      </c>
      <c r="Y85" s="1920"/>
      <c r="Z85" s="1920"/>
      <c r="AA85" s="1920"/>
    </row>
    <row r="86" spans="1:27" ht="36.75" customHeight="1" x14ac:dyDescent="0.2">
      <c r="A86" s="1186" t="s">
        <v>204</v>
      </c>
      <c r="B86" s="1918" t="s">
        <v>204</v>
      </c>
      <c r="C86" s="1918" t="s">
        <v>2548</v>
      </c>
      <c r="D86" s="1918"/>
      <c r="E86" s="1918"/>
      <c r="F86" s="1918"/>
      <c r="G86" s="1918" t="s">
        <v>2547</v>
      </c>
      <c r="H86" s="1918"/>
      <c r="I86" s="1918"/>
      <c r="J86" s="1918" t="s">
        <v>467</v>
      </c>
      <c r="K86" s="1918"/>
      <c r="L86" s="1925">
        <v>1</v>
      </c>
      <c r="M86" s="1913" t="s">
        <v>203</v>
      </c>
      <c r="N86" s="1913"/>
      <c r="O86" s="1940">
        <v>1</v>
      </c>
      <c r="P86" s="1913" t="s">
        <v>203</v>
      </c>
      <c r="Q86" s="1913" t="s">
        <v>203</v>
      </c>
      <c r="R86" s="1913" t="s">
        <v>203</v>
      </c>
      <c r="S86" s="1913"/>
      <c r="T86" s="1913"/>
      <c r="U86" s="1913"/>
      <c r="V86" s="1913" t="s">
        <v>203</v>
      </c>
      <c r="W86" s="1913"/>
      <c r="X86" s="1913" t="s">
        <v>203</v>
      </c>
      <c r="Y86" s="1913"/>
      <c r="Z86" s="1913"/>
      <c r="AA86" s="1913"/>
    </row>
    <row r="87" spans="1:27" ht="12.2" customHeight="1" x14ac:dyDescent="0.2">
      <c r="A87" s="1186" t="s">
        <v>203</v>
      </c>
      <c r="B87" s="1186" t="s">
        <v>203</v>
      </c>
      <c r="C87" s="1186" t="s">
        <v>1077</v>
      </c>
      <c r="D87" s="1186"/>
      <c r="E87" s="1186"/>
      <c r="F87" s="1186"/>
      <c r="G87" s="1186" t="s">
        <v>1076</v>
      </c>
      <c r="H87" s="1186"/>
      <c r="I87" s="1186"/>
      <c r="J87" s="1186" t="s">
        <v>1060</v>
      </c>
      <c r="K87" s="1186"/>
      <c r="L87" s="1913" t="s">
        <v>203</v>
      </c>
      <c r="M87" s="1913" t="s">
        <v>203</v>
      </c>
      <c r="N87" s="1913"/>
      <c r="O87" s="1912">
        <v>2.06</v>
      </c>
      <c r="P87" s="1913" t="s">
        <v>203</v>
      </c>
      <c r="Q87" s="1913" t="s">
        <v>203</v>
      </c>
      <c r="R87" s="1913" t="s">
        <v>203</v>
      </c>
      <c r="S87" s="1913"/>
      <c r="T87" s="1913"/>
      <c r="U87" s="1913"/>
      <c r="V87" s="1913" t="s">
        <v>203</v>
      </c>
      <c r="W87" s="1913"/>
      <c r="X87" s="1919">
        <v>1228.56</v>
      </c>
      <c r="Y87" s="1920"/>
      <c r="Z87" s="1920"/>
      <c r="AA87" s="1920"/>
    </row>
    <row r="88" spans="1:27" ht="12.2" customHeight="1" x14ac:dyDescent="0.2">
      <c r="A88" s="1186" t="s">
        <v>203</v>
      </c>
      <c r="B88" s="1186" t="s">
        <v>203</v>
      </c>
      <c r="C88" s="1186" t="s">
        <v>1125</v>
      </c>
      <c r="D88" s="1186"/>
      <c r="E88" s="1186"/>
      <c r="F88" s="1186"/>
      <c r="G88" s="1186" t="s">
        <v>1124</v>
      </c>
      <c r="H88" s="1186"/>
      <c r="I88" s="1186"/>
      <c r="J88" s="1186" t="s">
        <v>1060</v>
      </c>
      <c r="K88" s="1186"/>
      <c r="L88" s="1912">
        <v>2.06</v>
      </c>
      <c r="M88" s="1913" t="s">
        <v>203</v>
      </c>
      <c r="N88" s="1913"/>
      <c r="O88" s="1912">
        <v>2.06</v>
      </c>
      <c r="P88" s="1913" t="s">
        <v>203</v>
      </c>
      <c r="Q88" s="1913" t="s">
        <v>203</v>
      </c>
      <c r="R88" s="1912">
        <v>596.39</v>
      </c>
      <c r="S88" s="1913"/>
      <c r="T88" s="1913"/>
      <c r="U88" s="1913"/>
      <c r="V88" s="1913" t="s">
        <v>203</v>
      </c>
      <c r="W88" s="1913"/>
      <c r="X88" s="1912">
        <v>1228.56</v>
      </c>
      <c r="Y88" s="1913"/>
      <c r="Z88" s="1913"/>
      <c r="AA88" s="1913"/>
    </row>
    <row r="89" spans="1:27" ht="12.2" customHeight="1" x14ac:dyDescent="0.2">
      <c r="A89" s="1186" t="s">
        <v>203</v>
      </c>
      <c r="B89" s="1186" t="s">
        <v>203</v>
      </c>
      <c r="C89" s="1186" t="s">
        <v>1073</v>
      </c>
      <c r="D89" s="1186"/>
      <c r="E89" s="1186"/>
      <c r="F89" s="1186"/>
      <c r="G89" s="1186" t="s">
        <v>258</v>
      </c>
      <c r="H89" s="1186"/>
      <c r="I89" s="1186"/>
      <c r="J89" s="1186" t="s">
        <v>203</v>
      </c>
      <c r="K89" s="1186"/>
      <c r="L89" s="1913" t="s">
        <v>203</v>
      </c>
      <c r="M89" s="1913" t="s">
        <v>203</v>
      </c>
      <c r="N89" s="1913"/>
      <c r="O89" s="1913" t="s">
        <v>203</v>
      </c>
      <c r="P89" s="1913" t="s">
        <v>203</v>
      </c>
      <c r="Q89" s="1913" t="s">
        <v>203</v>
      </c>
      <c r="R89" s="1913" t="s">
        <v>203</v>
      </c>
      <c r="S89" s="1913"/>
      <c r="T89" s="1913"/>
      <c r="U89" s="1913"/>
      <c r="V89" s="1913" t="s">
        <v>203</v>
      </c>
      <c r="W89" s="1913"/>
      <c r="X89" s="1919">
        <v>225.94</v>
      </c>
      <c r="Y89" s="1920"/>
      <c r="Z89" s="1920"/>
      <c r="AA89" s="1920"/>
    </row>
    <row r="90" spans="1:27" ht="12.2" customHeight="1" x14ac:dyDescent="0.2">
      <c r="A90" s="1916" t="s">
        <v>203</v>
      </c>
      <c r="B90" s="1916" t="s">
        <v>203</v>
      </c>
      <c r="C90" s="1916" t="s">
        <v>203</v>
      </c>
      <c r="D90" s="1916"/>
      <c r="E90" s="1916"/>
      <c r="F90" s="1916"/>
      <c r="G90" s="1916" t="s">
        <v>1072</v>
      </c>
      <c r="H90" s="1916"/>
      <c r="I90" s="1916"/>
      <c r="J90" s="1916" t="s">
        <v>1060</v>
      </c>
      <c r="K90" s="1916"/>
      <c r="L90" s="1917" t="s">
        <v>203</v>
      </c>
      <c r="M90" s="1917" t="s">
        <v>203</v>
      </c>
      <c r="N90" s="1917"/>
      <c r="O90" s="1935">
        <v>0.31</v>
      </c>
      <c r="P90" s="1917" t="s">
        <v>203</v>
      </c>
      <c r="Q90" s="1917" t="s">
        <v>203</v>
      </c>
      <c r="R90" s="1917" t="s">
        <v>203</v>
      </c>
      <c r="S90" s="1917"/>
      <c r="T90" s="1917"/>
      <c r="U90" s="1917"/>
      <c r="V90" s="1917" t="s">
        <v>203</v>
      </c>
      <c r="W90" s="1917"/>
      <c r="X90" s="1919">
        <v>191.45</v>
      </c>
      <c r="Y90" s="1920"/>
      <c r="Z90" s="1920"/>
      <c r="AA90" s="1920"/>
    </row>
    <row r="91" spans="1:27" ht="24.6" customHeight="1" x14ac:dyDescent="0.2">
      <c r="A91" s="1186" t="s">
        <v>203</v>
      </c>
      <c r="B91" s="1186" t="s">
        <v>203</v>
      </c>
      <c r="C91" s="1186" t="s">
        <v>1123</v>
      </c>
      <c r="D91" s="1186"/>
      <c r="E91" s="1186"/>
      <c r="F91" s="1186"/>
      <c r="G91" s="1186" t="s">
        <v>1122</v>
      </c>
      <c r="H91" s="1186"/>
      <c r="I91" s="1186"/>
      <c r="J91" s="1186" t="s">
        <v>1063</v>
      </c>
      <c r="K91" s="1186"/>
      <c r="L91" s="1912">
        <v>0.19</v>
      </c>
      <c r="M91" s="1913" t="s">
        <v>203</v>
      </c>
      <c r="N91" s="1913"/>
      <c r="O91" s="1912">
        <v>0.19</v>
      </c>
      <c r="P91" s="1912">
        <v>21.06</v>
      </c>
      <c r="Q91" s="1912">
        <v>1.42</v>
      </c>
      <c r="R91" s="1912">
        <v>29.91</v>
      </c>
      <c r="S91" s="1913"/>
      <c r="T91" s="1913"/>
      <c r="U91" s="1913"/>
      <c r="V91" s="1913" t="s">
        <v>203</v>
      </c>
      <c r="W91" s="1913"/>
      <c r="X91" s="1912">
        <v>5.68</v>
      </c>
      <c r="Y91" s="1913"/>
      <c r="Z91" s="1913"/>
      <c r="AA91" s="1913"/>
    </row>
    <row r="92" spans="1:27" ht="24.6" customHeight="1" x14ac:dyDescent="0.2">
      <c r="A92" s="1186" t="s">
        <v>203</v>
      </c>
      <c r="B92" s="1186" t="s">
        <v>203</v>
      </c>
      <c r="C92" s="1186" t="s">
        <v>1114</v>
      </c>
      <c r="D92" s="1186"/>
      <c r="E92" s="1186"/>
      <c r="F92" s="1186"/>
      <c r="G92" s="1186" t="s">
        <v>1113</v>
      </c>
      <c r="H92" s="1186"/>
      <c r="I92" s="1186"/>
      <c r="J92" s="1186" t="s">
        <v>1063</v>
      </c>
      <c r="K92" s="1186"/>
      <c r="L92" s="1912">
        <v>0.06</v>
      </c>
      <c r="M92" s="1913" t="s">
        <v>203</v>
      </c>
      <c r="N92" s="1913"/>
      <c r="O92" s="1912">
        <v>0.06</v>
      </c>
      <c r="P92" s="1913" t="s">
        <v>203</v>
      </c>
      <c r="Q92" s="1913" t="s">
        <v>203</v>
      </c>
      <c r="R92" s="1912">
        <v>1582.31</v>
      </c>
      <c r="S92" s="1913"/>
      <c r="T92" s="1913"/>
      <c r="U92" s="1913"/>
      <c r="V92" s="1913" t="s">
        <v>203</v>
      </c>
      <c r="W92" s="1913"/>
      <c r="X92" s="1912">
        <v>94.94</v>
      </c>
      <c r="Y92" s="1913"/>
      <c r="Z92" s="1913"/>
      <c r="AA92" s="1913"/>
    </row>
    <row r="93" spans="1:27" ht="12.2" customHeight="1" x14ac:dyDescent="0.2">
      <c r="A93" s="1186" t="s">
        <v>203</v>
      </c>
      <c r="B93" s="1186" t="s">
        <v>203</v>
      </c>
      <c r="C93" s="1186" t="s">
        <v>1112</v>
      </c>
      <c r="D93" s="1186"/>
      <c r="E93" s="1186"/>
      <c r="F93" s="1186"/>
      <c r="G93" s="1186" t="s">
        <v>1111</v>
      </c>
      <c r="H93" s="1186"/>
      <c r="I93" s="1186"/>
      <c r="J93" s="1186" t="s">
        <v>1060</v>
      </c>
      <c r="K93" s="1186"/>
      <c r="L93" s="1912">
        <v>0.06</v>
      </c>
      <c r="M93" s="1913" t="s">
        <v>203</v>
      </c>
      <c r="N93" s="1913"/>
      <c r="O93" s="1912">
        <v>0.06</v>
      </c>
      <c r="P93" s="1913" t="s">
        <v>203</v>
      </c>
      <c r="Q93" s="1913" t="s">
        <v>203</v>
      </c>
      <c r="R93" s="1912">
        <v>777.91</v>
      </c>
      <c r="S93" s="1913"/>
      <c r="T93" s="1913"/>
      <c r="U93" s="1913"/>
      <c r="V93" s="1913" t="s">
        <v>203</v>
      </c>
      <c r="W93" s="1913"/>
      <c r="X93" s="1912">
        <v>46.67</v>
      </c>
      <c r="Y93" s="1913"/>
      <c r="Z93" s="1913"/>
      <c r="AA93" s="1913"/>
    </row>
    <row r="94" spans="1:27" ht="24.6" customHeight="1" x14ac:dyDescent="0.2">
      <c r="A94" s="1186" t="s">
        <v>203</v>
      </c>
      <c r="B94" s="1186" t="s">
        <v>203</v>
      </c>
      <c r="C94" s="1186" t="s">
        <v>1065</v>
      </c>
      <c r="D94" s="1186"/>
      <c r="E94" s="1186"/>
      <c r="F94" s="1186"/>
      <c r="G94" s="1186" t="s">
        <v>1064</v>
      </c>
      <c r="H94" s="1186"/>
      <c r="I94" s="1186"/>
      <c r="J94" s="1186" t="s">
        <v>1063</v>
      </c>
      <c r="K94" s="1186"/>
      <c r="L94" s="1912">
        <v>0.06</v>
      </c>
      <c r="M94" s="1913" t="s">
        <v>203</v>
      </c>
      <c r="N94" s="1913"/>
      <c r="O94" s="1912">
        <v>0.06</v>
      </c>
      <c r="P94" s="1913" t="s">
        <v>203</v>
      </c>
      <c r="Q94" s="1913" t="s">
        <v>203</v>
      </c>
      <c r="R94" s="1912">
        <v>543.33000000000004</v>
      </c>
      <c r="S94" s="1913"/>
      <c r="T94" s="1913"/>
      <c r="U94" s="1913"/>
      <c r="V94" s="1913" t="s">
        <v>203</v>
      </c>
      <c r="W94" s="1913"/>
      <c r="X94" s="1912">
        <v>32.6</v>
      </c>
      <c r="Y94" s="1913"/>
      <c r="Z94" s="1913"/>
      <c r="AA94" s="1913"/>
    </row>
    <row r="95" spans="1:27" ht="12.2" customHeight="1" x14ac:dyDescent="0.2">
      <c r="A95" s="1186" t="s">
        <v>203</v>
      </c>
      <c r="B95" s="1186" t="s">
        <v>203</v>
      </c>
      <c r="C95" s="1186" t="s">
        <v>1062</v>
      </c>
      <c r="D95" s="1186"/>
      <c r="E95" s="1186"/>
      <c r="F95" s="1186"/>
      <c r="G95" s="1186" t="s">
        <v>1061</v>
      </c>
      <c r="H95" s="1186"/>
      <c r="I95" s="1186"/>
      <c r="J95" s="1186" t="s">
        <v>1060</v>
      </c>
      <c r="K95" s="1186"/>
      <c r="L95" s="1912">
        <v>0.06</v>
      </c>
      <c r="M95" s="1913" t="s">
        <v>203</v>
      </c>
      <c r="N95" s="1913"/>
      <c r="O95" s="1912">
        <v>0.06</v>
      </c>
      <c r="P95" s="1913" t="s">
        <v>203</v>
      </c>
      <c r="Q95" s="1913" t="s">
        <v>203</v>
      </c>
      <c r="R95" s="1912">
        <v>579.11</v>
      </c>
      <c r="S95" s="1913"/>
      <c r="T95" s="1913"/>
      <c r="U95" s="1913"/>
      <c r="V95" s="1913" t="s">
        <v>203</v>
      </c>
      <c r="W95" s="1913"/>
      <c r="X95" s="1912">
        <v>34.75</v>
      </c>
      <c r="Y95" s="1913"/>
      <c r="Z95" s="1913"/>
      <c r="AA95" s="1913"/>
    </row>
    <row r="96" spans="1:27" ht="24.6" customHeight="1" x14ac:dyDescent="0.2">
      <c r="A96" s="1186" t="s">
        <v>203</v>
      </c>
      <c r="B96" s="1186" t="s">
        <v>203</v>
      </c>
      <c r="C96" s="1186" t="s">
        <v>1099</v>
      </c>
      <c r="D96" s="1186"/>
      <c r="E96" s="1186"/>
      <c r="F96" s="1186"/>
      <c r="G96" s="1186" t="s">
        <v>1098</v>
      </c>
      <c r="H96" s="1186"/>
      <c r="I96" s="1186"/>
      <c r="J96" s="1186" t="s">
        <v>1063</v>
      </c>
      <c r="K96" s="1186"/>
      <c r="L96" s="1912">
        <v>0.61</v>
      </c>
      <c r="M96" s="1913" t="s">
        <v>203</v>
      </c>
      <c r="N96" s="1913"/>
      <c r="O96" s="1912">
        <v>0.61</v>
      </c>
      <c r="P96" s="1913" t="s">
        <v>203</v>
      </c>
      <c r="Q96" s="1913" t="s">
        <v>203</v>
      </c>
      <c r="R96" s="1912">
        <v>34.6</v>
      </c>
      <c r="S96" s="1913"/>
      <c r="T96" s="1913"/>
      <c r="U96" s="1913"/>
      <c r="V96" s="1913" t="s">
        <v>203</v>
      </c>
      <c r="W96" s="1913"/>
      <c r="X96" s="1912">
        <v>21.11</v>
      </c>
      <c r="Y96" s="1913"/>
      <c r="Z96" s="1913"/>
      <c r="AA96" s="1913"/>
    </row>
    <row r="97" spans="1:27" ht="48.95" customHeight="1" x14ac:dyDescent="0.2">
      <c r="A97" s="1186" t="s">
        <v>203</v>
      </c>
      <c r="B97" s="1186" t="s">
        <v>203</v>
      </c>
      <c r="C97" s="1186" t="s">
        <v>1121</v>
      </c>
      <c r="D97" s="1186"/>
      <c r="E97" s="1186"/>
      <c r="F97" s="1186"/>
      <c r="G97" s="1186" t="s">
        <v>1120</v>
      </c>
      <c r="H97" s="1186"/>
      <c r="I97" s="1186"/>
      <c r="J97" s="1186" t="s">
        <v>1063</v>
      </c>
      <c r="K97" s="1186"/>
      <c r="L97" s="1912">
        <v>0.19</v>
      </c>
      <c r="M97" s="1913" t="s">
        <v>203</v>
      </c>
      <c r="N97" s="1913"/>
      <c r="O97" s="1912">
        <v>0.19</v>
      </c>
      <c r="P97" s="1913" t="s">
        <v>203</v>
      </c>
      <c r="Q97" s="1913" t="s">
        <v>203</v>
      </c>
      <c r="R97" s="1912">
        <v>376.9</v>
      </c>
      <c r="S97" s="1913"/>
      <c r="T97" s="1913"/>
      <c r="U97" s="1913"/>
      <c r="V97" s="1913" t="s">
        <v>203</v>
      </c>
      <c r="W97" s="1913"/>
      <c r="X97" s="1912">
        <v>71.61</v>
      </c>
      <c r="Y97" s="1913"/>
      <c r="Z97" s="1913"/>
      <c r="AA97" s="1913"/>
    </row>
    <row r="98" spans="1:27" ht="12.2" customHeight="1" x14ac:dyDescent="0.2">
      <c r="A98" s="1186" t="s">
        <v>203</v>
      </c>
      <c r="B98" s="1186" t="s">
        <v>203</v>
      </c>
      <c r="C98" s="1186" t="s">
        <v>1062</v>
      </c>
      <c r="D98" s="1186"/>
      <c r="E98" s="1186"/>
      <c r="F98" s="1186"/>
      <c r="G98" s="1186" t="s">
        <v>1061</v>
      </c>
      <c r="H98" s="1186"/>
      <c r="I98" s="1186"/>
      <c r="J98" s="1186" t="s">
        <v>1060</v>
      </c>
      <c r="K98" s="1186"/>
      <c r="L98" s="1912">
        <v>0.19</v>
      </c>
      <c r="M98" s="1913" t="s">
        <v>203</v>
      </c>
      <c r="N98" s="1913"/>
      <c r="O98" s="1912">
        <v>0.19</v>
      </c>
      <c r="P98" s="1913" t="s">
        <v>203</v>
      </c>
      <c r="Q98" s="1913" t="s">
        <v>203</v>
      </c>
      <c r="R98" s="1912">
        <v>579.11</v>
      </c>
      <c r="S98" s="1913"/>
      <c r="T98" s="1913"/>
      <c r="U98" s="1913"/>
      <c r="V98" s="1913" t="s">
        <v>203</v>
      </c>
      <c r="W98" s="1913"/>
      <c r="X98" s="1912">
        <v>110.03</v>
      </c>
      <c r="Y98" s="1913"/>
      <c r="Z98" s="1913"/>
      <c r="AA98" s="1913"/>
    </row>
    <row r="99" spans="1:27" ht="12.2" customHeight="1" x14ac:dyDescent="0.2">
      <c r="A99" s="1186" t="s">
        <v>203</v>
      </c>
      <c r="B99" s="1186" t="s">
        <v>203</v>
      </c>
      <c r="C99" s="1186" t="s">
        <v>1059</v>
      </c>
      <c r="D99" s="1186"/>
      <c r="E99" s="1186"/>
      <c r="F99" s="1186"/>
      <c r="G99" s="1186" t="s">
        <v>1058</v>
      </c>
      <c r="H99" s="1186"/>
      <c r="I99" s="1186"/>
      <c r="J99" s="1186" t="s">
        <v>203</v>
      </c>
      <c r="K99" s="1186"/>
      <c r="L99" s="1913" t="s">
        <v>203</v>
      </c>
      <c r="M99" s="1913" t="s">
        <v>203</v>
      </c>
      <c r="N99" s="1913"/>
      <c r="O99" s="1913" t="s">
        <v>203</v>
      </c>
      <c r="P99" s="1913" t="s">
        <v>203</v>
      </c>
      <c r="Q99" s="1913" t="s">
        <v>203</v>
      </c>
      <c r="R99" s="1913" t="s">
        <v>203</v>
      </c>
      <c r="S99" s="1913"/>
      <c r="T99" s="1913"/>
      <c r="U99" s="1913"/>
      <c r="V99" s="1913" t="s">
        <v>203</v>
      </c>
      <c r="W99" s="1913"/>
      <c r="X99" s="1919">
        <v>32.97</v>
      </c>
      <c r="Y99" s="1920"/>
      <c r="Z99" s="1920"/>
      <c r="AA99" s="1920"/>
    </row>
    <row r="100" spans="1:27" ht="48.95" customHeight="1" x14ac:dyDescent="0.2">
      <c r="A100" s="1186" t="s">
        <v>203</v>
      </c>
      <c r="B100" s="1186" t="s">
        <v>203</v>
      </c>
      <c r="C100" s="1186" t="s">
        <v>1094</v>
      </c>
      <c r="D100" s="1186"/>
      <c r="E100" s="1186"/>
      <c r="F100" s="1186"/>
      <c r="G100" s="1186" t="s">
        <v>1093</v>
      </c>
      <c r="H100" s="1186"/>
      <c r="I100" s="1186"/>
      <c r="J100" s="1186" t="s">
        <v>1092</v>
      </c>
      <c r="K100" s="1186"/>
      <c r="L100" s="1937">
        <v>0.1</v>
      </c>
      <c r="M100" s="1913" t="s">
        <v>203</v>
      </c>
      <c r="N100" s="1913"/>
      <c r="O100" s="1912">
        <v>0.1</v>
      </c>
      <c r="P100" s="1912">
        <v>155.63</v>
      </c>
      <c r="Q100" s="1912">
        <v>0.77</v>
      </c>
      <c r="R100" s="1912">
        <v>119.84</v>
      </c>
      <c r="S100" s="1913"/>
      <c r="T100" s="1913"/>
      <c r="U100" s="1913"/>
      <c r="V100" s="1913" t="s">
        <v>203</v>
      </c>
      <c r="W100" s="1913"/>
      <c r="X100" s="1912">
        <v>11.98</v>
      </c>
      <c r="Y100" s="1913"/>
      <c r="Z100" s="1913"/>
      <c r="AA100" s="1913"/>
    </row>
    <row r="101" spans="1:27" ht="12.2" customHeight="1" x14ac:dyDescent="0.2">
      <c r="A101" s="1186" t="s">
        <v>203</v>
      </c>
      <c r="B101" s="1186" t="s">
        <v>203</v>
      </c>
      <c r="C101" s="1186" t="s">
        <v>1119</v>
      </c>
      <c r="D101" s="1186"/>
      <c r="E101" s="1186"/>
      <c r="F101" s="1186"/>
      <c r="G101" s="1186" t="s">
        <v>1118</v>
      </c>
      <c r="H101" s="1186"/>
      <c r="I101" s="1186"/>
      <c r="J101" s="1186" t="s">
        <v>1092</v>
      </c>
      <c r="K101" s="1186"/>
      <c r="L101" s="1937">
        <v>0.1</v>
      </c>
      <c r="M101" s="1913" t="s">
        <v>203</v>
      </c>
      <c r="N101" s="1913"/>
      <c r="O101" s="1912">
        <v>0.1</v>
      </c>
      <c r="P101" s="1912">
        <v>174.93</v>
      </c>
      <c r="Q101" s="1912">
        <v>1.07</v>
      </c>
      <c r="R101" s="1912">
        <v>187.18</v>
      </c>
      <c r="S101" s="1913"/>
      <c r="T101" s="1913"/>
      <c r="U101" s="1913"/>
      <c r="V101" s="1913" t="s">
        <v>203</v>
      </c>
      <c r="W101" s="1913"/>
      <c r="X101" s="1912">
        <v>18.72</v>
      </c>
      <c r="Y101" s="1913"/>
      <c r="Z101" s="1913"/>
      <c r="AA101" s="1913"/>
    </row>
    <row r="102" spans="1:27" ht="24.6" customHeight="1" x14ac:dyDescent="0.2">
      <c r="A102" s="1186" t="s">
        <v>203</v>
      </c>
      <c r="B102" s="1186" t="s">
        <v>203</v>
      </c>
      <c r="C102" s="1186" t="s">
        <v>1117</v>
      </c>
      <c r="D102" s="1186"/>
      <c r="E102" s="1186"/>
      <c r="F102" s="1186"/>
      <c r="G102" s="1186" t="s">
        <v>1116</v>
      </c>
      <c r="H102" s="1186"/>
      <c r="I102" s="1186"/>
      <c r="J102" s="1186" t="s">
        <v>1092</v>
      </c>
      <c r="K102" s="1186"/>
      <c r="L102" s="1912">
        <v>0.02</v>
      </c>
      <c r="M102" s="1913" t="s">
        <v>203</v>
      </c>
      <c r="N102" s="1913"/>
      <c r="O102" s="1912">
        <v>0.02</v>
      </c>
      <c r="P102" s="1912">
        <v>79.88</v>
      </c>
      <c r="Q102" s="1912">
        <v>1.42</v>
      </c>
      <c r="R102" s="1912">
        <v>113.43</v>
      </c>
      <c r="S102" s="1913"/>
      <c r="T102" s="1913"/>
      <c r="U102" s="1913"/>
      <c r="V102" s="1913" t="s">
        <v>203</v>
      </c>
      <c r="W102" s="1913"/>
      <c r="X102" s="1912">
        <v>2.27</v>
      </c>
      <c r="Y102" s="1913"/>
      <c r="Z102" s="1913"/>
      <c r="AA102" s="1913"/>
    </row>
    <row r="103" spans="1:27" ht="12.2" customHeight="1" x14ac:dyDescent="0.2">
      <c r="A103" s="1186" t="s">
        <v>203</v>
      </c>
      <c r="B103" s="1186" t="s">
        <v>203</v>
      </c>
      <c r="C103" s="1186" t="s">
        <v>203</v>
      </c>
      <c r="D103" s="1186"/>
      <c r="E103" s="1186"/>
      <c r="F103" s="1186"/>
      <c r="G103" s="1924" t="s">
        <v>1057</v>
      </c>
      <c r="H103" s="1924"/>
      <c r="I103" s="1924"/>
      <c r="J103" s="1921" t="s">
        <v>203</v>
      </c>
      <c r="K103" s="1921"/>
      <c r="L103" s="1921" t="s">
        <v>203</v>
      </c>
      <c r="M103" s="1921" t="s">
        <v>203</v>
      </c>
      <c r="N103" s="1921"/>
      <c r="O103" s="1921" t="s">
        <v>203</v>
      </c>
      <c r="P103" s="1921" t="s">
        <v>203</v>
      </c>
      <c r="Q103" s="1921" t="s">
        <v>203</v>
      </c>
      <c r="R103" s="1921" t="s">
        <v>203</v>
      </c>
      <c r="S103" s="1921"/>
      <c r="T103" s="1921"/>
      <c r="U103" s="1921"/>
      <c r="V103" s="1921" t="s">
        <v>203</v>
      </c>
      <c r="W103" s="1921"/>
      <c r="X103" s="1922">
        <v>1487.47</v>
      </c>
      <c r="Y103" s="1923"/>
      <c r="Z103" s="1923"/>
      <c r="AA103" s="1923"/>
    </row>
    <row r="104" spans="1:27" ht="24.6" customHeight="1" x14ac:dyDescent="0.2">
      <c r="B104" s="1186" t="s">
        <v>583</v>
      </c>
      <c r="C104" s="1186" t="s">
        <v>1109</v>
      </c>
      <c r="D104" s="1186"/>
      <c r="E104" s="1186"/>
      <c r="F104" s="1186"/>
      <c r="G104" s="1186" t="s">
        <v>1108</v>
      </c>
      <c r="H104" s="1186"/>
      <c r="I104" s="1186"/>
      <c r="J104" s="1186" t="s">
        <v>249</v>
      </c>
      <c r="K104" s="1186"/>
      <c r="L104" s="1925">
        <v>2</v>
      </c>
      <c r="M104" s="1913" t="s">
        <v>203</v>
      </c>
      <c r="N104" s="1913"/>
      <c r="O104" s="1912">
        <v>2</v>
      </c>
      <c r="P104" s="1913" t="s">
        <v>203</v>
      </c>
      <c r="Q104" s="1913" t="s">
        <v>203</v>
      </c>
      <c r="R104" s="1913" t="s">
        <v>203</v>
      </c>
      <c r="S104" s="1913"/>
      <c r="T104" s="1913"/>
      <c r="U104" s="1913"/>
      <c r="V104" s="1913" t="s">
        <v>203</v>
      </c>
      <c r="W104" s="1913"/>
      <c r="X104" s="1912">
        <v>24.57</v>
      </c>
      <c r="Y104" s="1913"/>
      <c r="Z104" s="1913"/>
      <c r="AA104" s="1913"/>
    </row>
    <row r="105" spans="1:27" ht="12.2" customHeight="1" x14ac:dyDescent="0.2">
      <c r="C105" s="1186" t="s">
        <v>203</v>
      </c>
      <c r="D105" s="1186"/>
      <c r="E105" s="1186"/>
      <c r="F105" s="1186"/>
      <c r="G105" s="1186" t="s">
        <v>1056</v>
      </c>
      <c r="H105" s="1186"/>
      <c r="I105" s="1186"/>
      <c r="J105" s="1186" t="s">
        <v>203</v>
      </c>
      <c r="K105" s="1186"/>
      <c r="L105" s="1913" t="s">
        <v>203</v>
      </c>
      <c r="M105" s="1913" t="s">
        <v>203</v>
      </c>
      <c r="N105" s="1913"/>
      <c r="O105" s="1913" t="s">
        <v>203</v>
      </c>
      <c r="P105" s="1186" t="s">
        <v>203</v>
      </c>
      <c r="Q105" s="1186" t="s">
        <v>203</v>
      </c>
      <c r="R105" s="1186" t="s">
        <v>203</v>
      </c>
      <c r="S105" s="1186"/>
      <c r="T105" s="1186"/>
      <c r="U105" s="1186"/>
      <c r="V105" s="1186" t="s">
        <v>203</v>
      </c>
      <c r="W105" s="1186"/>
      <c r="X105" s="1912">
        <v>1420.01</v>
      </c>
      <c r="Y105" s="1913"/>
      <c r="Z105" s="1913"/>
      <c r="AA105" s="1913"/>
    </row>
    <row r="106" spans="1:27" ht="24.6" customHeight="1" x14ac:dyDescent="0.2">
      <c r="C106" s="1186" t="s">
        <v>1107</v>
      </c>
      <c r="D106" s="1186"/>
      <c r="E106" s="1186"/>
      <c r="F106" s="1186"/>
      <c r="G106" s="1186" t="s">
        <v>1106</v>
      </c>
      <c r="H106" s="1186"/>
      <c r="I106" s="1186"/>
      <c r="J106" s="1186" t="s">
        <v>249</v>
      </c>
      <c r="K106" s="1186"/>
      <c r="L106" s="1925">
        <v>97</v>
      </c>
      <c r="M106" s="1913" t="s">
        <v>203</v>
      </c>
      <c r="N106" s="1913"/>
      <c r="O106" s="1912">
        <v>97</v>
      </c>
      <c r="P106" s="1186" t="s">
        <v>203</v>
      </c>
      <c r="Q106" s="1186" t="s">
        <v>203</v>
      </c>
      <c r="R106" s="1186" t="s">
        <v>203</v>
      </c>
      <c r="S106" s="1186"/>
      <c r="T106" s="1186"/>
      <c r="U106" s="1186"/>
      <c r="V106" s="1186" t="s">
        <v>203</v>
      </c>
      <c r="W106" s="1186"/>
      <c r="X106" s="1912">
        <v>1377.41</v>
      </c>
      <c r="Y106" s="1913"/>
      <c r="Z106" s="1913"/>
      <c r="AA106" s="1913"/>
    </row>
    <row r="107" spans="1:27" ht="24.6" customHeight="1" x14ac:dyDescent="0.2">
      <c r="C107" s="1186" t="s">
        <v>1105</v>
      </c>
      <c r="D107" s="1186"/>
      <c r="E107" s="1186"/>
      <c r="F107" s="1186"/>
      <c r="G107" s="1186" t="s">
        <v>1104</v>
      </c>
      <c r="H107" s="1186"/>
      <c r="I107" s="1186"/>
      <c r="J107" s="1186" t="s">
        <v>249</v>
      </c>
      <c r="K107" s="1186"/>
      <c r="L107" s="1925">
        <v>51</v>
      </c>
      <c r="M107" s="1913" t="s">
        <v>203</v>
      </c>
      <c r="N107" s="1913"/>
      <c r="O107" s="1912">
        <v>51</v>
      </c>
      <c r="P107" s="1186" t="s">
        <v>203</v>
      </c>
      <c r="Q107" s="1186" t="s">
        <v>203</v>
      </c>
      <c r="R107" s="1186" t="s">
        <v>203</v>
      </c>
      <c r="S107" s="1186"/>
      <c r="T107" s="1186"/>
      <c r="U107" s="1186"/>
      <c r="V107" s="1186" t="s">
        <v>203</v>
      </c>
      <c r="W107" s="1186"/>
      <c r="X107" s="1912">
        <v>724.21</v>
      </c>
      <c r="Y107" s="1913"/>
      <c r="Z107" s="1913"/>
      <c r="AA107" s="1913"/>
    </row>
    <row r="108" spans="1:27" x14ac:dyDescent="0.2">
      <c r="A108" s="1041"/>
      <c r="B108" s="1041"/>
      <c r="C108" s="1041"/>
      <c r="D108" s="1041"/>
      <c r="E108" s="1041"/>
      <c r="F108" s="1041"/>
      <c r="G108" s="1041"/>
      <c r="H108" s="1041"/>
      <c r="I108" s="1041"/>
      <c r="J108" s="1041"/>
      <c r="K108" s="1041"/>
      <c r="L108" s="1041"/>
      <c r="M108" s="1041"/>
      <c r="N108" s="1041"/>
      <c r="O108" s="1041"/>
      <c r="P108" s="1041"/>
      <c r="Q108" s="1041"/>
      <c r="R108" s="1041"/>
      <c r="S108" s="1041"/>
      <c r="T108" s="1041"/>
      <c r="U108" s="1041"/>
      <c r="V108" s="1041"/>
      <c r="W108" s="1041"/>
      <c r="X108" s="1041"/>
      <c r="Y108" s="1041"/>
      <c r="Z108" s="1041"/>
      <c r="AA108" s="1041"/>
    </row>
    <row r="109" spans="1:27" ht="12.2" customHeight="1" x14ac:dyDescent="0.2">
      <c r="G109" s="1918" t="s">
        <v>246</v>
      </c>
      <c r="H109" s="1918"/>
      <c r="I109" s="1918"/>
      <c r="J109" s="1918"/>
      <c r="K109" s="1918"/>
      <c r="L109" s="1918"/>
      <c r="M109" s="1918"/>
      <c r="N109" s="1918"/>
      <c r="O109" s="1918"/>
      <c r="P109" s="1918"/>
      <c r="Q109" s="1186" t="s">
        <v>203</v>
      </c>
      <c r="R109" s="1919">
        <v>3805.11</v>
      </c>
      <c r="S109" s="1920"/>
      <c r="T109" s="1920"/>
      <c r="U109" s="1920"/>
      <c r="V109" s="1186" t="s">
        <v>203</v>
      </c>
      <c r="W109" s="1186"/>
      <c r="X109" s="1919">
        <v>3805.11</v>
      </c>
      <c r="Y109" s="1920"/>
      <c r="Z109" s="1920"/>
      <c r="AA109" s="1920"/>
    </row>
    <row r="110" spans="1:27" ht="48.95" customHeight="1" x14ac:dyDescent="0.2">
      <c r="A110" s="1186" t="s">
        <v>267</v>
      </c>
      <c r="B110" s="1918" t="s">
        <v>267</v>
      </c>
      <c r="C110" s="1918" t="s">
        <v>2546</v>
      </c>
      <c r="D110" s="1918"/>
      <c r="E110" s="1918"/>
      <c r="F110" s="1918"/>
      <c r="G110" s="1918" t="s">
        <v>2545</v>
      </c>
      <c r="H110" s="1918"/>
      <c r="I110" s="1918"/>
      <c r="J110" s="1918" t="s">
        <v>468</v>
      </c>
      <c r="K110" s="1918"/>
      <c r="L110" s="1912">
        <v>0.08</v>
      </c>
      <c r="M110" s="1913" t="s">
        <v>203</v>
      </c>
      <c r="N110" s="1913"/>
      <c r="O110" s="1919">
        <v>0.08</v>
      </c>
      <c r="P110" s="1913" t="s">
        <v>203</v>
      </c>
      <c r="Q110" s="1913" t="s">
        <v>203</v>
      </c>
      <c r="R110" s="1913" t="s">
        <v>203</v>
      </c>
      <c r="S110" s="1913"/>
      <c r="T110" s="1913"/>
      <c r="U110" s="1913"/>
      <c r="V110" s="1913" t="s">
        <v>203</v>
      </c>
      <c r="W110" s="1913"/>
      <c r="X110" s="1913" t="s">
        <v>203</v>
      </c>
      <c r="Y110" s="1913"/>
      <c r="Z110" s="1913"/>
      <c r="AA110" s="1913"/>
    </row>
    <row r="111" spans="1:27" ht="12.2" customHeight="1" x14ac:dyDescent="0.2">
      <c r="A111" s="1186" t="s">
        <v>203</v>
      </c>
      <c r="B111" s="1186" t="s">
        <v>203</v>
      </c>
      <c r="C111" s="1186" t="s">
        <v>1077</v>
      </c>
      <c r="D111" s="1186"/>
      <c r="E111" s="1186"/>
      <c r="F111" s="1186"/>
      <c r="G111" s="1186" t="s">
        <v>1076</v>
      </c>
      <c r="H111" s="1186"/>
      <c r="I111" s="1186"/>
      <c r="J111" s="1186" t="s">
        <v>1060</v>
      </c>
      <c r="K111" s="1186"/>
      <c r="L111" s="1913" t="s">
        <v>203</v>
      </c>
      <c r="M111" s="1913" t="s">
        <v>203</v>
      </c>
      <c r="N111" s="1913"/>
      <c r="O111" s="1930">
        <v>2.4319999999999999</v>
      </c>
      <c r="P111" s="1913" t="s">
        <v>203</v>
      </c>
      <c r="Q111" s="1913" t="s">
        <v>203</v>
      </c>
      <c r="R111" s="1913" t="s">
        <v>203</v>
      </c>
      <c r="S111" s="1913"/>
      <c r="T111" s="1913"/>
      <c r="U111" s="1913"/>
      <c r="V111" s="1913" t="s">
        <v>203</v>
      </c>
      <c r="W111" s="1913"/>
      <c r="X111" s="1919">
        <v>1376.85</v>
      </c>
      <c r="Y111" s="1920"/>
      <c r="Z111" s="1920"/>
      <c r="AA111" s="1920"/>
    </row>
    <row r="112" spans="1:27" ht="12.2" customHeight="1" x14ac:dyDescent="0.2">
      <c r="A112" s="1186" t="s">
        <v>203</v>
      </c>
      <c r="B112" s="1186" t="s">
        <v>203</v>
      </c>
      <c r="C112" s="1186" t="s">
        <v>1132</v>
      </c>
      <c r="D112" s="1186"/>
      <c r="E112" s="1186"/>
      <c r="F112" s="1186"/>
      <c r="G112" s="1186" t="s">
        <v>1131</v>
      </c>
      <c r="H112" s="1186"/>
      <c r="I112" s="1186"/>
      <c r="J112" s="1186" t="s">
        <v>1060</v>
      </c>
      <c r="K112" s="1186"/>
      <c r="L112" s="1937">
        <v>30.4</v>
      </c>
      <c r="M112" s="1913" t="s">
        <v>203</v>
      </c>
      <c r="N112" s="1913"/>
      <c r="O112" s="1930">
        <v>2.4319999999999999</v>
      </c>
      <c r="P112" s="1913" t="s">
        <v>203</v>
      </c>
      <c r="Q112" s="1913" t="s">
        <v>203</v>
      </c>
      <c r="R112" s="1912">
        <v>566.14</v>
      </c>
      <c r="S112" s="1913"/>
      <c r="T112" s="1913"/>
      <c r="U112" s="1913"/>
      <c r="V112" s="1913" t="s">
        <v>203</v>
      </c>
      <c r="W112" s="1913"/>
      <c r="X112" s="1912">
        <v>1376.85</v>
      </c>
      <c r="Y112" s="1913"/>
      <c r="Z112" s="1913"/>
      <c r="AA112" s="1913"/>
    </row>
    <row r="113" spans="1:27" ht="12.2" customHeight="1" x14ac:dyDescent="0.2">
      <c r="A113" s="1186" t="s">
        <v>203</v>
      </c>
      <c r="B113" s="1186" t="s">
        <v>203</v>
      </c>
      <c r="C113" s="1186" t="s">
        <v>203</v>
      </c>
      <c r="D113" s="1186"/>
      <c r="E113" s="1186"/>
      <c r="F113" s="1186"/>
      <c r="G113" s="1924" t="s">
        <v>1057</v>
      </c>
      <c r="H113" s="1924"/>
      <c r="I113" s="1924"/>
      <c r="J113" s="1921" t="s">
        <v>203</v>
      </c>
      <c r="K113" s="1921"/>
      <c r="L113" s="1921" t="s">
        <v>203</v>
      </c>
      <c r="M113" s="1921" t="s">
        <v>203</v>
      </c>
      <c r="N113" s="1921"/>
      <c r="O113" s="1921" t="s">
        <v>203</v>
      </c>
      <c r="P113" s="1921" t="s">
        <v>203</v>
      </c>
      <c r="Q113" s="1921" t="s">
        <v>203</v>
      </c>
      <c r="R113" s="1921" t="s">
        <v>203</v>
      </c>
      <c r="S113" s="1921"/>
      <c r="T113" s="1921"/>
      <c r="U113" s="1921"/>
      <c r="V113" s="1921" t="s">
        <v>203</v>
      </c>
      <c r="W113" s="1921"/>
      <c r="X113" s="1922">
        <v>1376.85</v>
      </c>
      <c r="Y113" s="1923"/>
      <c r="Z113" s="1923"/>
      <c r="AA113" s="1923"/>
    </row>
    <row r="114" spans="1:27" ht="24.6" customHeight="1" x14ac:dyDescent="0.2">
      <c r="B114" s="1186" t="s">
        <v>1667</v>
      </c>
      <c r="C114" s="1186" t="s">
        <v>1109</v>
      </c>
      <c r="D114" s="1186"/>
      <c r="E114" s="1186"/>
      <c r="F114" s="1186"/>
      <c r="G114" s="1186" t="s">
        <v>1108</v>
      </c>
      <c r="H114" s="1186"/>
      <c r="I114" s="1186"/>
      <c r="J114" s="1186" t="s">
        <v>249</v>
      </c>
      <c r="K114" s="1186"/>
      <c r="L114" s="1925">
        <v>2</v>
      </c>
      <c r="M114" s="1913" t="s">
        <v>203</v>
      </c>
      <c r="N114" s="1913"/>
      <c r="O114" s="1912">
        <v>2</v>
      </c>
      <c r="P114" s="1913" t="s">
        <v>203</v>
      </c>
      <c r="Q114" s="1913" t="s">
        <v>203</v>
      </c>
      <c r="R114" s="1913" t="s">
        <v>203</v>
      </c>
      <c r="S114" s="1913"/>
      <c r="T114" s="1913"/>
      <c r="U114" s="1913"/>
      <c r="V114" s="1913" t="s">
        <v>203</v>
      </c>
      <c r="W114" s="1913"/>
      <c r="X114" s="1912">
        <v>27.54</v>
      </c>
      <c r="Y114" s="1913"/>
      <c r="Z114" s="1913"/>
      <c r="AA114" s="1913"/>
    </row>
    <row r="115" spans="1:27" ht="12.2" customHeight="1" x14ac:dyDescent="0.2">
      <c r="C115" s="1186" t="s">
        <v>203</v>
      </c>
      <c r="D115" s="1186"/>
      <c r="E115" s="1186"/>
      <c r="F115" s="1186"/>
      <c r="G115" s="1186" t="s">
        <v>1056</v>
      </c>
      <c r="H115" s="1186"/>
      <c r="I115" s="1186"/>
      <c r="J115" s="1186" t="s">
        <v>203</v>
      </c>
      <c r="K115" s="1186"/>
      <c r="L115" s="1913" t="s">
        <v>203</v>
      </c>
      <c r="M115" s="1913" t="s">
        <v>203</v>
      </c>
      <c r="N115" s="1913"/>
      <c r="O115" s="1913" t="s">
        <v>203</v>
      </c>
      <c r="P115" s="1186" t="s">
        <v>203</v>
      </c>
      <c r="Q115" s="1186" t="s">
        <v>203</v>
      </c>
      <c r="R115" s="1186" t="s">
        <v>203</v>
      </c>
      <c r="S115" s="1186"/>
      <c r="T115" s="1186"/>
      <c r="U115" s="1186"/>
      <c r="V115" s="1186" t="s">
        <v>203</v>
      </c>
      <c r="W115" s="1186"/>
      <c r="X115" s="1912">
        <v>1376.85</v>
      </c>
      <c r="Y115" s="1913"/>
      <c r="Z115" s="1913"/>
      <c r="AA115" s="1913"/>
    </row>
    <row r="116" spans="1:27" ht="24.6" customHeight="1" x14ac:dyDescent="0.2">
      <c r="C116" s="1186" t="s">
        <v>1107</v>
      </c>
      <c r="D116" s="1186"/>
      <c r="E116" s="1186"/>
      <c r="F116" s="1186"/>
      <c r="G116" s="1186" t="s">
        <v>1106</v>
      </c>
      <c r="H116" s="1186"/>
      <c r="I116" s="1186"/>
      <c r="J116" s="1186" t="s">
        <v>249</v>
      </c>
      <c r="K116" s="1186"/>
      <c r="L116" s="1925">
        <v>97</v>
      </c>
      <c r="M116" s="1913" t="s">
        <v>203</v>
      </c>
      <c r="N116" s="1913"/>
      <c r="O116" s="1912">
        <v>97</v>
      </c>
      <c r="P116" s="1186" t="s">
        <v>203</v>
      </c>
      <c r="Q116" s="1186" t="s">
        <v>203</v>
      </c>
      <c r="R116" s="1186" t="s">
        <v>203</v>
      </c>
      <c r="S116" s="1186"/>
      <c r="T116" s="1186"/>
      <c r="U116" s="1186"/>
      <c r="V116" s="1186" t="s">
        <v>203</v>
      </c>
      <c r="W116" s="1186"/>
      <c r="X116" s="1912">
        <v>1335.54</v>
      </c>
      <c r="Y116" s="1913"/>
      <c r="Z116" s="1913"/>
      <c r="AA116" s="1913"/>
    </row>
    <row r="117" spans="1:27" ht="24.6" customHeight="1" x14ac:dyDescent="0.2">
      <c r="C117" s="1186" t="s">
        <v>1105</v>
      </c>
      <c r="D117" s="1186"/>
      <c r="E117" s="1186"/>
      <c r="F117" s="1186"/>
      <c r="G117" s="1186" t="s">
        <v>1104</v>
      </c>
      <c r="H117" s="1186"/>
      <c r="I117" s="1186"/>
      <c r="J117" s="1186" t="s">
        <v>249</v>
      </c>
      <c r="K117" s="1186"/>
      <c r="L117" s="1925">
        <v>51</v>
      </c>
      <c r="M117" s="1913" t="s">
        <v>203</v>
      </c>
      <c r="N117" s="1913"/>
      <c r="O117" s="1912">
        <v>51</v>
      </c>
      <c r="P117" s="1186" t="s">
        <v>203</v>
      </c>
      <c r="Q117" s="1186" t="s">
        <v>203</v>
      </c>
      <c r="R117" s="1186" t="s">
        <v>203</v>
      </c>
      <c r="S117" s="1186"/>
      <c r="T117" s="1186"/>
      <c r="U117" s="1186"/>
      <c r="V117" s="1186" t="s">
        <v>203</v>
      </c>
      <c r="W117" s="1186"/>
      <c r="X117" s="1912">
        <v>702.19</v>
      </c>
      <c r="Y117" s="1913"/>
      <c r="Z117" s="1913"/>
      <c r="AA117" s="1913"/>
    </row>
    <row r="118" spans="1:27" x14ac:dyDescent="0.2">
      <c r="A118" s="1041"/>
      <c r="B118" s="1041"/>
      <c r="C118" s="1041"/>
      <c r="D118" s="1041"/>
      <c r="E118" s="1041"/>
      <c r="F118" s="1041"/>
      <c r="G118" s="1041"/>
      <c r="H118" s="1041"/>
      <c r="I118" s="1041"/>
      <c r="J118" s="1041"/>
      <c r="K118" s="1041"/>
      <c r="L118" s="1041"/>
      <c r="M118" s="1041"/>
      <c r="N118" s="1041"/>
      <c r="O118" s="1041"/>
      <c r="P118" s="1041"/>
      <c r="Q118" s="1041"/>
      <c r="R118" s="1041"/>
      <c r="S118" s="1041"/>
      <c r="T118" s="1041"/>
      <c r="U118" s="1041"/>
      <c r="V118" s="1041"/>
      <c r="W118" s="1041"/>
      <c r="X118" s="1041"/>
      <c r="Y118" s="1041"/>
      <c r="Z118" s="1041"/>
      <c r="AA118" s="1041"/>
    </row>
    <row r="119" spans="1:27" ht="12.2" customHeight="1" x14ac:dyDescent="0.2">
      <c r="G119" s="1918" t="s">
        <v>246</v>
      </c>
      <c r="H119" s="1918"/>
      <c r="I119" s="1918"/>
      <c r="J119" s="1918"/>
      <c r="K119" s="1918"/>
      <c r="L119" s="1918"/>
      <c r="M119" s="1918"/>
      <c r="N119" s="1918"/>
      <c r="O119" s="1918"/>
      <c r="P119" s="1918"/>
      <c r="Q119" s="1186" t="s">
        <v>203</v>
      </c>
      <c r="R119" s="1919">
        <v>43026.5</v>
      </c>
      <c r="S119" s="1920"/>
      <c r="T119" s="1920"/>
      <c r="U119" s="1920"/>
      <c r="V119" s="1186" t="s">
        <v>203</v>
      </c>
      <c r="W119" s="1186"/>
      <c r="X119" s="1919">
        <v>3442.12</v>
      </c>
      <c r="Y119" s="1920"/>
      <c r="Z119" s="1920"/>
      <c r="AA119" s="1920"/>
    </row>
    <row r="120" spans="1:27" ht="24.6" customHeight="1" x14ac:dyDescent="0.2">
      <c r="A120" s="1186" t="s">
        <v>265</v>
      </c>
      <c r="B120" s="1918" t="s">
        <v>265</v>
      </c>
      <c r="C120" s="1918" t="s">
        <v>2005</v>
      </c>
      <c r="D120" s="1918"/>
      <c r="E120" s="1918"/>
      <c r="F120" s="1918"/>
      <c r="G120" s="1918" t="s">
        <v>1155</v>
      </c>
      <c r="H120" s="1918"/>
      <c r="I120" s="1918"/>
      <c r="J120" s="1918" t="s">
        <v>467</v>
      </c>
      <c r="K120" s="1918"/>
      <c r="L120" s="1925">
        <v>1</v>
      </c>
      <c r="M120" s="1913" t="s">
        <v>203</v>
      </c>
      <c r="N120" s="1913"/>
      <c r="O120" s="1940">
        <v>1</v>
      </c>
      <c r="P120" s="1913" t="s">
        <v>203</v>
      </c>
      <c r="Q120" s="1913" t="s">
        <v>203</v>
      </c>
      <c r="R120" s="1913" t="s">
        <v>203</v>
      </c>
      <c r="S120" s="1913"/>
      <c r="T120" s="1913"/>
      <c r="U120" s="1913"/>
      <c r="V120" s="1913" t="s">
        <v>203</v>
      </c>
      <c r="W120" s="1913"/>
      <c r="X120" s="1913" t="s">
        <v>203</v>
      </c>
      <c r="Y120" s="1913"/>
      <c r="Z120" s="1913"/>
      <c r="AA120" s="1913"/>
    </row>
    <row r="121" spans="1:27" ht="12.2" customHeight="1" x14ac:dyDescent="0.2">
      <c r="A121" s="1186" t="s">
        <v>203</v>
      </c>
      <c r="B121" s="1186" t="s">
        <v>203</v>
      </c>
      <c r="C121" s="1186" t="s">
        <v>1077</v>
      </c>
      <c r="D121" s="1186"/>
      <c r="E121" s="1186"/>
      <c r="F121" s="1186"/>
      <c r="G121" s="1186" t="s">
        <v>1076</v>
      </c>
      <c r="H121" s="1186"/>
      <c r="I121" s="1186"/>
      <c r="J121" s="1186" t="s">
        <v>1060</v>
      </c>
      <c r="K121" s="1186"/>
      <c r="L121" s="1913" t="s">
        <v>203</v>
      </c>
      <c r="M121" s="1913" t="s">
        <v>203</v>
      </c>
      <c r="N121" s="1913"/>
      <c r="O121" s="1912">
        <v>0.7</v>
      </c>
      <c r="P121" s="1913" t="s">
        <v>203</v>
      </c>
      <c r="Q121" s="1913" t="s">
        <v>203</v>
      </c>
      <c r="R121" s="1913" t="s">
        <v>203</v>
      </c>
      <c r="S121" s="1913"/>
      <c r="T121" s="1913"/>
      <c r="U121" s="1913"/>
      <c r="V121" s="1913" t="s">
        <v>203</v>
      </c>
      <c r="W121" s="1913"/>
      <c r="X121" s="1919">
        <v>417.47</v>
      </c>
      <c r="Y121" s="1920"/>
      <c r="Z121" s="1920"/>
      <c r="AA121" s="1920"/>
    </row>
    <row r="122" spans="1:27" ht="12.2" customHeight="1" x14ac:dyDescent="0.2">
      <c r="A122" s="1186" t="s">
        <v>203</v>
      </c>
      <c r="B122" s="1186" t="s">
        <v>203</v>
      </c>
      <c r="C122" s="1186" t="s">
        <v>1125</v>
      </c>
      <c r="D122" s="1186"/>
      <c r="E122" s="1186"/>
      <c r="F122" s="1186"/>
      <c r="G122" s="1186" t="s">
        <v>1124</v>
      </c>
      <c r="H122" s="1186"/>
      <c r="I122" s="1186"/>
      <c r="J122" s="1186" t="s">
        <v>1060</v>
      </c>
      <c r="K122" s="1186"/>
      <c r="L122" s="1937">
        <v>0.7</v>
      </c>
      <c r="M122" s="1913" t="s">
        <v>203</v>
      </c>
      <c r="N122" s="1913"/>
      <c r="O122" s="1912">
        <v>0.7</v>
      </c>
      <c r="P122" s="1913" t="s">
        <v>203</v>
      </c>
      <c r="Q122" s="1913" t="s">
        <v>203</v>
      </c>
      <c r="R122" s="1912">
        <v>596.39</v>
      </c>
      <c r="S122" s="1913"/>
      <c r="T122" s="1913"/>
      <c r="U122" s="1913"/>
      <c r="V122" s="1913" t="s">
        <v>203</v>
      </c>
      <c r="W122" s="1913"/>
      <c r="X122" s="1912">
        <v>417.47</v>
      </c>
      <c r="Y122" s="1913"/>
      <c r="Z122" s="1913"/>
      <c r="AA122" s="1913"/>
    </row>
    <row r="123" spans="1:27" ht="12.2" customHeight="1" x14ac:dyDescent="0.2">
      <c r="A123" s="1186" t="s">
        <v>203</v>
      </c>
      <c r="B123" s="1186" t="s">
        <v>203</v>
      </c>
      <c r="C123" s="1186" t="s">
        <v>1073</v>
      </c>
      <c r="D123" s="1186"/>
      <c r="E123" s="1186"/>
      <c r="F123" s="1186"/>
      <c r="G123" s="1186" t="s">
        <v>258</v>
      </c>
      <c r="H123" s="1186"/>
      <c r="I123" s="1186"/>
      <c r="J123" s="1186" t="s">
        <v>203</v>
      </c>
      <c r="K123" s="1186"/>
      <c r="L123" s="1913" t="s">
        <v>203</v>
      </c>
      <c r="M123" s="1913" t="s">
        <v>203</v>
      </c>
      <c r="N123" s="1913"/>
      <c r="O123" s="1913" t="s">
        <v>203</v>
      </c>
      <c r="P123" s="1913" t="s">
        <v>203</v>
      </c>
      <c r="Q123" s="1913" t="s">
        <v>203</v>
      </c>
      <c r="R123" s="1913" t="s">
        <v>203</v>
      </c>
      <c r="S123" s="1913"/>
      <c r="T123" s="1913"/>
      <c r="U123" s="1913"/>
      <c r="V123" s="1913" t="s">
        <v>203</v>
      </c>
      <c r="W123" s="1913"/>
      <c r="X123" s="1919">
        <v>21.25</v>
      </c>
      <c r="Y123" s="1920"/>
      <c r="Z123" s="1920"/>
      <c r="AA123" s="1920"/>
    </row>
    <row r="124" spans="1:27" ht="12.2" customHeight="1" x14ac:dyDescent="0.2">
      <c r="A124" s="1916" t="s">
        <v>203</v>
      </c>
      <c r="B124" s="1916" t="s">
        <v>203</v>
      </c>
      <c r="C124" s="1916" t="s">
        <v>203</v>
      </c>
      <c r="D124" s="1916"/>
      <c r="E124" s="1916"/>
      <c r="F124" s="1916"/>
      <c r="G124" s="1916" t="s">
        <v>1072</v>
      </c>
      <c r="H124" s="1916"/>
      <c r="I124" s="1916"/>
      <c r="J124" s="1916" t="s">
        <v>1060</v>
      </c>
      <c r="K124" s="1916"/>
      <c r="L124" s="1917" t="s">
        <v>203</v>
      </c>
      <c r="M124" s="1917" t="s">
        <v>203</v>
      </c>
      <c r="N124" s="1917"/>
      <c r="O124" s="1935">
        <v>0.02</v>
      </c>
      <c r="P124" s="1917" t="s">
        <v>203</v>
      </c>
      <c r="Q124" s="1917" t="s">
        <v>203</v>
      </c>
      <c r="R124" s="1917" t="s">
        <v>203</v>
      </c>
      <c r="S124" s="1917"/>
      <c r="T124" s="1917"/>
      <c r="U124" s="1917"/>
      <c r="V124" s="1917" t="s">
        <v>203</v>
      </c>
      <c r="W124" s="1917"/>
      <c r="X124" s="1919">
        <v>13.57</v>
      </c>
      <c r="Y124" s="1920"/>
      <c r="Z124" s="1920"/>
      <c r="AA124" s="1920"/>
    </row>
    <row r="125" spans="1:27" ht="24.6" customHeight="1" x14ac:dyDescent="0.2">
      <c r="A125" s="1186" t="s">
        <v>203</v>
      </c>
      <c r="B125" s="1186" t="s">
        <v>203</v>
      </c>
      <c r="C125" s="1186" t="s">
        <v>1114</v>
      </c>
      <c r="D125" s="1186"/>
      <c r="E125" s="1186"/>
      <c r="F125" s="1186"/>
      <c r="G125" s="1186" t="s">
        <v>1113</v>
      </c>
      <c r="H125" s="1186"/>
      <c r="I125" s="1186"/>
      <c r="J125" s="1186" t="s">
        <v>1063</v>
      </c>
      <c r="K125" s="1186"/>
      <c r="L125" s="1912">
        <v>0.01</v>
      </c>
      <c r="M125" s="1913" t="s">
        <v>203</v>
      </c>
      <c r="N125" s="1913"/>
      <c r="O125" s="1912">
        <v>0.01</v>
      </c>
      <c r="P125" s="1913" t="s">
        <v>203</v>
      </c>
      <c r="Q125" s="1913" t="s">
        <v>203</v>
      </c>
      <c r="R125" s="1912">
        <v>1582.31</v>
      </c>
      <c r="S125" s="1913"/>
      <c r="T125" s="1913"/>
      <c r="U125" s="1913"/>
      <c r="V125" s="1913" t="s">
        <v>203</v>
      </c>
      <c r="W125" s="1913"/>
      <c r="X125" s="1912">
        <v>15.82</v>
      </c>
      <c r="Y125" s="1913"/>
      <c r="Z125" s="1913"/>
      <c r="AA125" s="1913"/>
    </row>
    <row r="126" spans="1:27" ht="12.2" customHeight="1" x14ac:dyDescent="0.2">
      <c r="A126" s="1186" t="s">
        <v>203</v>
      </c>
      <c r="B126" s="1186" t="s">
        <v>203</v>
      </c>
      <c r="C126" s="1186" t="s">
        <v>1112</v>
      </c>
      <c r="D126" s="1186"/>
      <c r="E126" s="1186"/>
      <c r="F126" s="1186"/>
      <c r="G126" s="1186" t="s">
        <v>1111</v>
      </c>
      <c r="H126" s="1186"/>
      <c r="I126" s="1186"/>
      <c r="J126" s="1186" t="s">
        <v>1060</v>
      </c>
      <c r="K126" s="1186"/>
      <c r="L126" s="1912">
        <v>0.01</v>
      </c>
      <c r="M126" s="1913" t="s">
        <v>203</v>
      </c>
      <c r="N126" s="1913"/>
      <c r="O126" s="1912">
        <v>0.01</v>
      </c>
      <c r="P126" s="1913" t="s">
        <v>203</v>
      </c>
      <c r="Q126" s="1913" t="s">
        <v>203</v>
      </c>
      <c r="R126" s="1912">
        <v>777.91</v>
      </c>
      <c r="S126" s="1913"/>
      <c r="T126" s="1913"/>
      <c r="U126" s="1913"/>
      <c r="V126" s="1913" t="s">
        <v>203</v>
      </c>
      <c r="W126" s="1913"/>
      <c r="X126" s="1912">
        <v>7.78</v>
      </c>
      <c r="Y126" s="1913"/>
      <c r="Z126" s="1913"/>
      <c r="AA126" s="1913"/>
    </row>
    <row r="127" spans="1:27" ht="24.6" customHeight="1" x14ac:dyDescent="0.2">
      <c r="A127" s="1186" t="s">
        <v>203</v>
      </c>
      <c r="B127" s="1186" t="s">
        <v>203</v>
      </c>
      <c r="C127" s="1186" t="s">
        <v>1065</v>
      </c>
      <c r="D127" s="1186"/>
      <c r="E127" s="1186"/>
      <c r="F127" s="1186"/>
      <c r="G127" s="1186" t="s">
        <v>1064</v>
      </c>
      <c r="H127" s="1186"/>
      <c r="I127" s="1186"/>
      <c r="J127" s="1186" t="s">
        <v>1063</v>
      </c>
      <c r="K127" s="1186"/>
      <c r="L127" s="1912">
        <v>0.01</v>
      </c>
      <c r="M127" s="1913" t="s">
        <v>203</v>
      </c>
      <c r="N127" s="1913"/>
      <c r="O127" s="1912">
        <v>0.01</v>
      </c>
      <c r="P127" s="1913" t="s">
        <v>203</v>
      </c>
      <c r="Q127" s="1913" t="s">
        <v>203</v>
      </c>
      <c r="R127" s="1912">
        <v>543.33000000000004</v>
      </c>
      <c r="S127" s="1913"/>
      <c r="T127" s="1913"/>
      <c r="U127" s="1913"/>
      <c r="V127" s="1913" t="s">
        <v>203</v>
      </c>
      <c r="W127" s="1913"/>
      <c r="X127" s="1912">
        <v>5.43</v>
      </c>
      <c r="Y127" s="1913"/>
      <c r="Z127" s="1913"/>
      <c r="AA127" s="1913"/>
    </row>
    <row r="128" spans="1:27" ht="12.2" customHeight="1" x14ac:dyDescent="0.2">
      <c r="A128" s="1186" t="s">
        <v>203</v>
      </c>
      <c r="B128" s="1186" t="s">
        <v>203</v>
      </c>
      <c r="C128" s="1186" t="s">
        <v>1062</v>
      </c>
      <c r="D128" s="1186"/>
      <c r="E128" s="1186"/>
      <c r="F128" s="1186"/>
      <c r="G128" s="1186" t="s">
        <v>1061</v>
      </c>
      <c r="H128" s="1186"/>
      <c r="I128" s="1186"/>
      <c r="J128" s="1186" t="s">
        <v>1060</v>
      </c>
      <c r="K128" s="1186"/>
      <c r="L128" s="1912">
        <v>0.01</v>
      </c>
      <c r="M128" s="1913" t="s">
        <v>203</v>
      </c>
      <c r="N128" s="1913"/>
      <c r="O128" s="1912">
        <v>0.01</v>
      </c>
      <c r="P128" s="1913" t="s">
        <v>203</v>
      </c>
      <c r="Q128" s="1913" t="s">
        <v>203</v>
      </c>
      <c r="R128" s="1912">
        <v>579.11</v>
      </c>
      <c r="S128" s="1913"/>
      <c r="T128" s="1913"/>
      <c r="U128" s="1913"/>
      <c r="V128" s="1913" t="s">
        <v>203</v>
      </c>
      <c r="W128" s="1913"/>
      <c r="X128" s="1912">
        <v>5.79</v>
      </c>
      <c r="Y128" s="1913"/>
      <c r="Z128" s="1913"/>
      <c r="AA128" s="1913"/>
    </row>
    <row r="129" spans="1:27" ht="12.2" customHeight="1" x14ac:dyDescent="0.2">
      <c r="A129" s="1186" t="s">
        <v>203</v>
      </c>
      <c r="B129" s="1186" t="s">
        <v>203</v>
      </c>
      <c r="C129" s="1186" t="s">
        <v>1059</v>
      </c>
      <c r="D129" s="1186"/>
      <c r="E129" s="1186"/>
      <c r="F129" s="1186"/>
      <c r="G129" s="1186" t="s">
        <v>1058</v>
      </c>
      <c r="H129" s="1186"/>
      <c r="I129" s="1186"/>
      <c r="J129" s="1186" t="s">
        <v>203</v>
      </c>
      <c r="K129" s="1186"/>
      <c r="L129" s="1913" t="s">
        <v>203</v>
      </c>
      <c r="M129" s="1913" t="s">
        <v>203</v>
      </c>
      <c r="N129" s="1913"/>
      <c r="O129" s="1913" t="s">
        <v>203</v>
      </c>
      <c r="P129" s="1913" t="s">
        <v>203</v>
      </c>
      <c r="Q129" s="1913" t="s">
        <v>203</v>
      </c>
      <c r="R129" s="1913" t="s">
        <v>203</v>
      </c>
      <c r="S129" s="1913"/>
      <c r="T129" s="1913"/>
      <c r="U129" s="1913"/>
      <c r="V129" s="1913" t="s">
        <v>203</v>
      </c>
      <c r="W129" s="1913"/>
      <c r="X129" s="1919">
        <v>4.97</v>
      </c>
      <c r="Y129" s="1920"/>
      <c r="Z129" s="1920"/>
      <c r="AA129" s="1920"/>
    </row>
    <row r="130" spans="1:27" ht="24.6" customHeight="1" x14ac:dyDescent="0.2">
      <c r="A130" s="1186" t="s">
        <v>203</v>
      </c>
      <c r="B130" s="1186" t="s">
        <v>203</v>
      </c>
      <c r="C130" s="1186" t="s">
        <v>1140</v>
      </c>
      <c r="D130" s="1186"/>
      <c r="E130" s="1186"/>
      <c r="F130" s="1186"/>
      <c r="G130" s="1186" t="s">
        <v>1139</v>
      </c>
      <c r="H130" s="1186"/>
      <c r="I130" s="1186"/>
      <c r="J130" s="1186" t="s">
        <v>394</v>
      </c>
      <c r="K130" s="1186"/>
      <c r="L130" s="1927">
        <v>3.0000000000000001E-5</v>
      </c>
      <c r="M130" s="1913" t="s">
        <v>203</v>
      </c>
      <c r="N130" s="1913"/>
      <c r="O130" s="1927">
        <v>3.0000000000000001E-5</v>
      </c>
      <c r="P130" s="1912">
        <v>127406</v>
      </c>
      <c r="Q130" s="1912">
        <v>1.3</v>
      </c>
      <c r="R130" s="1912">
        <v>165627.79999999999</v>
      </c>
      <c r="S130" s="1913"/>
      <c r="T130" s="1913"/>
      <c r="U130" s="1913"/>
      <c r="V130" s="1913" t="s">
        <v>203</v>
      </c>
      <c r="W130" s="1913"/>
      <c r="X130" s="1912">
        <v>4.97</v>
      </c>
      <c r="Y130" s="1913"/>
      <c r="Z130" s="1913"/>
      <c r="AA130" s="1913"/>
    </row>
    <row r="131" spans="1:27" ht="12.2" customHeight="1" x14ac:dyDescent="0.2">
      <c r="A131" s="1186" t="s">
        <v>203</v>
      </c>
      <c r="B131" s="1186" t="s">
        <v>203</v>
      </c>
      <c r="C131" s="1186" t="s">
        <v>203</v>
      </c>
      <c r="D131" s="1186"/>
      <c r="E131" s="1186"/>
      <c r="F131" s="1186"/>
      <c r="G131" s="1924" t="s">
        <v>1057</v>
      </c>
      <c r="H131" s="1924"/>
      <c r="I131" s="1924"/>
      <c r="J131" s="1921" t="s">
        <v>203</v>
      </c>
      <c r="K131" s="1921"/>
      <c r="L131" s="1921" t="s">
        <v>203</v>
      </c>
      <c r="M131" s="1921" t="s">
        <v>203</v>
      </c>
      <c r="N131" s="1921"/>
      <c r="O131" s="1921" t="s">
        <v>203</v>
      </c>
      <c r="P131" s="1921" t="s">
        <v>203</v>
      </c>
      <c r="Q131" s="1921" t="s">
        <v>203</v>
      </c>
      <c r="R131" s="1921" t="s">
        <v>203</v>
      </c>
      <c r="S131" s="1921"/>
      <c r="T131" s="1921"/>
      <c r="U131" s="1921"/>
      <c r="V131" s="1921" t="s">
        <v>203</v>
      </c>
      <c r="W131" s="1921"/>
      <c r="X131" s="1922">
        <v>443.69</v>
      </c>
      <c r="Y131" s="1923"/>
      <c r="Z131" s="1923"/>
      <c r="AA131" s="1923"/>
    </row>
    <row r="132" spans="1:27" ht="24.6" customHeight="1" x14ac:dyDescent="0.2">
      <c r="B132" s="1186" t="s">
        <v>576</v>
      </c>
      <c r="C132" s="1186" t="s">
        <v>1109</v>
      </c>
      <c r="D132" s="1186"/>
      <c r="E132" s="1186"/>
      <c r="F132" s="1186"/>
      <c r="G132" s="1186" t="s">
        <v>1108</v>
      </c>
      <c r="H132" s="1186"/>
      <c r="I132" s="1186"/>
      <c r="J132" s="1186" t="s">
        <v>249</v>
      </c>
      <c r="K132" s="1186"/>
      <c r="L132" s="1925">
        <v>2</v>
      </c>
      <c r="M132" s="1913" t="s">
        <v>203</v>
      </c>
      <c r="N132" s="1913"/>
      <c r="O132" s="1912">
        <v>2</v>
      </c>
      <c r="P132" s="1913" t="s">
        <v>203</v>
      </c>
      <c r="Q132" s="1913" t="s">
        <v>203</v>
      </c>
      <c r="R132" s="1913" t="s">
        <v>203</v>
      </c>
      <c r="S132" s="1913"/>
      <c r="T132" s="1913"/>
      <c r="U132" s="1913"/>
      <c r="V132" s="1913" t="s">
        <v>203</v>
      </c>
      <c r="W132" s="1913"/>
      <c r="X132" s="1912">
        <v>8.35</v>
      </c>
      <c r="Y132" s="1913"/>
      <c r="Z132" s="1913"/>
      <c r="AA132" s="1913"/>
    </row>
    <row r="133" spans="1:27" ht="12.2" customHeight="1" x14ac:dyDescent="0.2">
      <c r="C133" s="1186" t="s">
        <v>203</v>
      </c>
      <c r="D133" s="1186"/>
      <c r="E133" s="1186"/>
      <c r="F133" s="1186"/>
      <c r="G133" s="1186" t="s">
        <v>1056</v>
      </c>
      <c r="H133" s="1186"/>
      <c r="I133" s="1186"/>
      <c r="J133" s="1186" t="s">
        <v>203</v>
      </c>
      <c r="K133" s="1186"/>
      <c r="L133" s="1913" t="s">
        <v>203</v>
      </c>
      <c r="M133" s="1913" t="s">
        <v>203</v>
      </c>
      <c r="N133" s="1913"/>
      <c r="O133" s="1913" t="s">
        <v>203</v>
      </c>
      <c r="P133" s="1186" t="s">
        <v>203</v>
      </c>
      <c r="Q133" s="1186" t="s">
        <v>203</v>
      </c>
      <c r="R133" s="1186" t="s">
        <v>203</v>
      </c>
      <c r="S133" s="1186"/>
      <c r="T133" s="1186"/>
      <c r="U133" s="1186"/>
      <c r="V133" s="1186" t="s">
        <v>203</v>
      </c>
      <c r="W133" s="1186"/>
      <c r="X133" s="1912">
        <v>431.04</v>
      </c>
      <c r="Y133" s="1913"/>
      <c r="Z133" s="1913"/>
      <c r="AA133" s="1913"/>
    </row>
    <row r="134" spans="1:27" ht="24.6" customHeight="1" x14ac:dyDescent="0.2">
      <c r="C134" s="1186" t="s">
        <v>1107</v>
      </c>
      <c r="D134" s="1186"/>
      <c r="E134" s="1186"/>
      <c r="F134" s="1186"/>
      <c r="G134" s="1186" t="s">
        <v>1106</v>
      </c>
      <c r="H134" s="1186"/>
      <c r="I134" s="1186"/>
      <c r="J134" s="1186" t="s">
        <v>249</v>
      </c>
      <c r="K134" s="1186"/>
      <c r="L134" s="1925">
        <v>97</v>
      </c>
      <c r="M134" s="1913" t="s">
        <v>203</v>
      </c>
      <c r="N134" s="1913"/>
      <c r="O134" s="1912">
        <v>97</v>
      </c>
      <c r="P134" s="1186" t="s">
        <v>203</v>
      </c>
      <c r="Q134" s="1186" t="s">
        <v>203</v>
      </c>
      <c r="R134" s="1186" t="s">
        <v>203</v>
      </c>
      <c r="S134" s="1186"/>
      <c r="T134" s="1186"/>
      <c r="U134" s="1186"/>
      <c r="V134" s="1186" t="s">
        <v>203</v>
      </c>
      <c r="W134" s="1186"/>
      <c r="X134" s="1912">
        <v>418.11</v>
      </c>
      <c r="Y134" s="1913"/>
      <c r="Z134" s="1913"/>
      <c r="AA134" s="1913"/>
    </row>
    <row r="135" spans="1:27" ht="24.6" customHeight="1" x14ac:dyDescent="0.2">
      <c r="C135" s="1186" t="s">
        <v>1105</v>
      </c>
      <c r="D135" s="1186"/>
      <c r="E135" s="1186"/>
      <c r="F135" s="1186"/>
      <c r="G135" s="1186" t="s">
        <v>1104</v>
      </c>
      <c r="H135" s="1186"/>
      <c r="I135" s="1186"/>
      <c r="J135" s="1186" t="s">
        <v>249</v>
      </c>
      <c r="K135" s="1186"/>
      <c r="L135" s="1925">
        <v>51</v>
      </c>
      <c r="M135" s="1913" t="s">
        <v>203</v>
      </c>
      <c r="N135" s="1913"/>
      <c r="O135" s="1912">
        <v>51</v>
      </c>
      <c r="P135" s="1186" t="s">
        <v>203</v>
      </c>
      <c r="Q135" s="1186" t="s">
        <v>203</v>
      </c>
      <c r="R135" s="1186" t="s">
        <v>203</v>
      </c>
      <c r="S135" s="1186"/>
      <c r="T135" s="1186"/>
      <c r="U135" s="1186"/>
      <c r="V135" s="1186" t="s">
        <v>203</v>
      </c>
      <c r="W135" s="1186"/>
      <c r="X135" s="1912">
        <v>219.83</v>
      </c>
      <c r="Y135" s="1913"/>
      <c r="Z135" s="1913"/>
      <c r="AA135" s="1913"/>
    </row>
    <row r="136" spans="1:27" x14ac:dyDescent="0.2">
      <c r="A136" s="1041"/>
      <c r="B136" s="1041"/>
      <c r="C136" s="1041"/>
      <c r="D136" s="1041"/>
      <c r="E136" s="1041"/>
      <c r="F136" s="1041"/>
      <c r="G136" s="1041"/>
      <c r="H136" s="1041"/>
      <c r="I136" s="1041"/>
      <c r="J136" s="1041"/>
      <c r="K136" s="1041"/>
      <c r="L136" s="1041"/>
      <c r="M136" s="1041"/>
      <c r="N136" s="1041"/>
      <c r="O136" s="1041"/>
      <c r="P136" s="1041"/>
      <c r="Q136" s="1041"/>
      <c r="R136" s="1041"/>
      <c r="S136" s="1041"/>
      <c r="T136" s="1041"/>
      <c r="U136" s="1041"/>
      <c r="V136" s="1041"/>
      <c r="W136" s="1041"/>
      <c r="X136" s="1041"/>
      <c r="Y136" s="1041"/>
      <c r="Z136" s="1041"/>
      <c r="AA136" s="1041"/>
    </row>
    <row r="137" spans="1:27" ht="12.2" customHeight="1" x14ac:dyDescent="0.2">
      <c r="G137" s="1918" t="s">
        <v>246</v>
      </c>
      <c r="H137" s="1918"/>
      <c r="I137" s="1918"/>
      <c r="J137" s="1918"/>
      <c r="K137" s="1918"/>
      <c r="L137" s="1918"/>
      <c r="M137" s="1918"/>
      <c r="N137" s="1918"/>
      <c r="O137" s="1918"/>
      <c r="P137" s="1918"/>
      <c r="Q137" s="1186" t="s">
        <v>203</v>
      </c>
      <c r="R137" s="1919">
        <v>1103.55</v>
      </c>
      <c r="S137" s="1920"/>
      <c r="T137" s="1920"/>
      <c r="U137" s="1920"/>
      <c r="V137" s="1186" t="s">
        <v>203</v>
      </c>
      <c r="W137" s="1186"/>
      <c r="X137" s="1919">
        <v>1103.55</v>
      </c>
      <c r="Y137" s="1920"/>
      <c r="Z137" s="1920"/>
      <c r="AA137" s="1920"/>
    </row>
    <row r="138" spans="1:27" ht="48.95" customHeight="1" x14ac:dyDescent="0.2">
      <c r="A138" s="1186" t="s">
        <v>263</v>
      </c>
      <c r="B138" s="1918" t="s">
        <v>263</v>
      </c>
      <c r="C138" s="1918" t="s">
        <v>2661</v>
      </c>
      <c r="D138" s="1918"/>
      <c r="E138" s="1918"/>
      <c r="F138" s="1918"/>
      <c r="G138" s="1918" t="s">
        <v>2660</v>
      </c>
      <c r="H138" s="1918"/>
      <c r="I138" s="1918"/>
      <c r="J138" s="1918" t="s">
        <v>467</v>
      </c>
      <c r="K138" s="1918"/>
      <c r="L138" s="1925">
        <v>1</v>
      </c>
      <c r="M138" s="1913" t="s">
        <v>203</v>
      </c>
      <c r="N138" s="1913"/>
      <c r="O138" s="1940">
        <v>1</v>
      </c>
      <c r="P138" s="1913" t="s">
        <v>203</v>
      </c>
      <c r="Q138" s="1913" t="s">
        <v>203</v>
      </c>
      <c r="R138" s="1913" t="s">
        <v>203</v>
      </c>
      <c r="S138" s="1913"/>
      <c r="T138" s="1913"/>
      <c r="U138" s="1913"/>
      <c r="V138" s="1913" t="s">
        <v>203</v>
      </c>
      <c r="W138" s="1913"/>
      <c r="X138" s="1913" t="s">
        <v>203</v>
      </c>
      <c r="Y138" s="1913"/>
      <c r="Z138" s="1913"/>
      <c r="AA138" s="1913"/>
    </row>
    <row r="139" spans="1:27" ht="12.2" customHeight="1" x14ac:dyDescent="0.2">
      <c r="A139" s="1186" t="s">
        <v>203</v>
      </c>
      <c r="B139" s="1186" t="s">
        <v>203</v>
      </c>
      <c r="C139" s="1186" t="s">
        <v>1077</v>
      </c>
      <c r="D139" s="1186"/>
      <c r="E139" s="1186"/>
      <c r="F139" s="1186"/>
      <c r="G139" s="1186" t="s">
        <v>1076</v>
      </c>
      <c r="H139" s="1186"/>
      <c r="I139" s="1186"/>
      <c r="J139" s="1186" t="s">
        <v>1060</v>
      </c>
      <c r="K139" s="1186"/>
      <c r="L139" s="1913" t="s">
        <v>203</v>
      </c>
      <c r="M139" s="1913" t="s">
        <v>203</v>
      </c>
      <c r="N139" s="1913"/>
      <c r="O139" s="1912">
        <v>0.52</v>
      </c>
      <c r="P139" s="1913" t="s">
        <v>203</v>
      </c>
      <c r="Q139" s="1913" t="s">
        <v>203</v>
      </c>
      <c r="R139" s="1913" t="s">
        <v>203</v>
      </c>
      <c r="S139" s="1913"/>
      <c r="T139" s="1913"/>
      <c r="U139" s="1913"/>
      <c r="V139" s="1913" t="s">
        <v>203</v>
      </c>
      <c r="W139" s="1913"/>
      <c r="X139" s="1919">
        <v>310.12</v>
      </c>
      <c r="Y139" s="1920"/>
      <c r="Z139" s="1920"/>
      <c r="AA139" s="1920"/>
    </row>
    <row r="140" spans="1:27" ht="12.2" customHeight="1" x14ac:dyDescent="0.2">
      <c r="A140" s="1186" t="s">
        <v>203</v>
      </c>
      <c r="B140" s="1186" t="s">
        <v>203</v>
      </c>
      <c r="C140" s="1186" t="s">
        <v>1125</v>
      </c>
      <c r="D140" s="1186"/>
      <c r="E140" s="1186"/>
      <c r="F140" s="1186"/>
      <c r="G140" s="1186" t="s">
        <v>1124</v>
      </c>
      <c r="H140" s="1186"/>
      <c r="I140" s="1186"/>
      <c r="J140" s="1186" t="s">
        <v>1060</v>
      </c>
      <c r="K140" s="1186"/>
      <c r="L140" s="1912">
        <v>0.52</v>
      </c>
      <c r="M140" s="1913" t="s">
        <v>203</v>
      </c>
      <c r="N140" s="1913"/>
      <c r="O140" s="1912">
        <v>0.52</v>
      </c>
      <c r="P140" s="1913" t="s">
        <v>203</v>
      </c>
      <c r="Q140" s="1913" t="s">
        <v>203</v>
      </c>
      <c r="R140" s="1912">
        <v>596.39</v>
      </c>
      <c r="S140" s="1913"/>
      <c r="T140" s="1913"/>
      <c r="U140" s="1913"/>
      <c r="V140" s="1913" t="s">
        <v>203</v>
      </c>
      <c r="W140" s="1913"/>
      <c r="X140" s="1912">
        <v>310.12</v>
      </c>
      <c r="Y140" s="1913"/>
      <c r="Z140" s="1913"/>
      <c r="AA140" s="1913"/>
    </row>
    <row r="141" spans="1:27" ht="12.2" customHeight="1" x14ac:dyDescent="0.2">
      <c r="A141" s="1186" t="s">
        <v>203</v>
      </c>
      <c r="B141" s="1186" t="s">
        <v>203</v>
      </c>
      <c r="C141" s="1186" t="s">
        <v>1059</v>
      </c>
      <c r="D141" s="1186"/>
      <c r="E141" s="1186"/>
      <c r="F141" s="1186"/>
      <c r="G141" s="1186" t="s">
        <v>1058</v>
      </c>
      <c r="H141" s="1186"/>
      <c r="I141" s="1186"/>
      <c r="J141" s="1186" t="s">
        <v>203</v>
      </c>
      <c r="K141" s="1186"/>
      <c r="L141" s="1913" t="s">
        <v>203</v>
      </c>
      <c r="M141" s="1913" t="s">
        <v>203</v>
      </c>
      <c r="N141" s="1913"/>
      <c r="O141" s="1913" t="s">
        <v>203</v>
      </c>
      <c r="P141" s="1913" t="s">
        <v>203</v>
      </c>
      <c r="Q141" s="1913" t="s">
        <v>203</v>
      </c>
      <c r="R141" s="1913" t="s">
        <v>203</v>
      </c>
      <c r="S141" s="1913"/>
      <c r="T141" s="1913"/>
      <c r="U141" s="1913"/>
      <c r="V141" s="1913" t="s">
        <v>203</v>
      </c>
      <c r="W141" s="1913"/>
      <c r="X141" s="1919">
        <v>5.79</v>
      </c>
      <c r="Y141" s="1920"/>
      <c r="Z141" s="1920"/>
      <c r="AA141" s="1920"/>
    </row>
    <row r="142" spans="1:27" ht="48.95" customHeight="1" x14ac:dyDescent="0.2">
      <c r="A142" s="1186" t="s">
        <v>203</v>
      </c>
      <c r="B142" s="1186" t="s">
        <v>203</v>
      </c>
      <c r="C142" s="1186" t="s">
        <v>2659</v>
      </c>
      <c r="D142" s="1186"/>
      <c r="E142" s="1186"/>
      <c r="F142" s="1186"/>
      <c r="G142" s="1186" t="s">
        <v>2658</v>
      </c>
      <c r="H142" s="1186"/>
      <c r="I142" s="1186"/>
      <c r="J142" s="1186" t="s">
        <v>1092</v>
      </c>
      <c r="K142" s="1186"/>
      <c r="L142" s="1930">
        <v>3.5000000000000003E-2</v>
      </c>
      <c r="M142" s="1913" t="s">
        <v>203</v>
      </c>
      <c r="N142" s="1913"/>
      <c r="O142" s="1930">
        <v>3.5000000000000003E-2</v>
      </c>
      <c r="P142" s="1912">
        <v>154.58000000000001</v>
      </c>
      <c r="Q142" s="1912">
        <v>1.07</v>
      </c>
      <c r="R142" s="1912">
        <v>165.4</v>
      </c>
      <c r="S142" s="1913"/>
      <c r="T142" s="1913"/>
      <c r="U142" s="1913"/>
      <c r="V142" s="1913" t="s">
        <v>203</v>
      </c>
      <c r="W142" s="1913"/>
      <c r="X142" s="1912">
        <v>5.79</v>
      </c>
      <c r="Y142" s="1913"/>
      <c r="Z142" s="1913"/>
      <c r="AA142" s="1913"/>
    </row>
    <row r="143" spans="1:27" ht="12.2" customHeight="1" x14ac:dyDescent="0.2">
      <c r="A143" s="1186" t="s">
        <v>203</v>
      </c>
      <c r="B143" s="1186" t="s">
        <v>203</v>
      </c>
      <c r="C143" s="1186" t="s">
        <v>203</v>
      </c>
      <c r="D143" s="1186"/>
      <c r="E143" s="1186"/>
      <c r="F143" s="1186"/>
      <c r="G143" s="1924" t="s">
        <v>1057</v>
      </c>
      <c r="H143" s="1924"/>
      <c r="I143" s="1924"/>
      <c r="J143" s="1921" t="s">
        <v>203</v>
      </c>
      <c r="K143" s="1921"/>
      <c r="L143" s="1921" t="s">
        <v>203</v>
      </c>
      <c r="M143" s="1921" t="s">
        <v>203</v>
      </c>
      <c r="N143" s="1921"/>
      <c r="O143" s="1921" t="s">
        <v>203</v>
      </c>
      <c r="P143" s="1921" t="s">
        <v>203</v>
      </c>
      <c r="Q143" s="1921" t="s">
        <v>203</v>
      </c>
      <c r="R143" s="1921" t="s">
        <v>203</v>
      </c>
      <c r="S143" s="1921"/>
      <c r="T143" s="1921"/>
      <c r="U143" s="1921"/>
      <c r="V143" s="1921" t="s">
        <v>203</v>
      </c>
      <c r="W143" s="1921"/>
      <c r="X143" s="1922">
        <v>315.91000000000003</v>
      </c>
      <c r="Y143" s="1923"/>
      <c r="Z143" s="1923"/>
      <c r="AA143" s="1923"/>
    </row>
    <row r="144" spans="1:27" ht="24.6" customHeight="1" x14ac:dyDescent="0.2">
      <c r="B144" s="1186" t="s">
        <v>839</v>
      </c>
      <c r="C144" s="1186" t="s">
        <v>1109</v>
      </c>
      <c r="D144" s="1186"/>
      <c r="E144" s="1186"/>
      <c r="F144" s="1186"/>
      <c r="G144" s="1186" t="s">
        <v>1108</v>
      </c>
      <c r="H144" s="1186"/>
      <c r="I144" s="1186"/>
      <c r="J144" s="1186" t="s">
        <v>249</v>
      </c>
      <c r="K144" s="1186"/>
      <c r="L144" s="1925">
        <v>2</v>
      </c>
      <c r="M144" s="1913" t="s">
        <v>203</v>
      </c>
      <c r="N144" s="1913"/>
      <c r="O144" s="1912">
        <v>2</v>
      </c>
      <c r="P144" s="1913" t="s">
        <v>203</v>
      </c>
      <c r="Q144" s="1913" t="s">
        <v>203</v>
      </c>
      <c r="R144" s="1913" t="s">
        <v>203</v>
      </c>
      <c r="S144" s="1913"/>
      <c r="T144" s="1913"/>
      <c r="U144" s="1913"/>
      <c r="V144" s="1913" t="s">
        <v>203</v>
      </c>
      <c r="W144" s="1913"/>
      <c r="X144" s="1912">
        <v>6.2</v>
      </c>
      <c r="Y144" s="1913"/>
      <c r="Z144" s="1913"/>
      <c r="AA144" s="1913"/>
    </row>
    <row r="145" spans="1:27" ht="12.2" customHeight="1" x14ac:dyDescent="0.2">
      <c r="C145" s="1186" t="s">
        <v>203</v>
      </c>
      <c r="D145" s="1186"/>
      <c r="E145" s="1186"/>
      <c r="F145" s="1186"/>
      <c r="G145" s="1186" t="s">
        <v>1056</v>
      </c>
      <c r="H145" s="1186"/>
      <c r="I145" s="1186"/>
      <c r="J145" s="1186" t="s">
        <v>203</v>
      </c>
      <c r="K145" s="1186"/>
      <c r="L145" s="1913" t="s">
        <v>203</v>
      </c>
      <c r="M145" s="1913" t="s">
        <v>203</v>
      </c>
      <c r="N145" s="1913"/>
      <c r="O145" s="1913" t="s">
        <v>203</v>
      </c>
      <c r="P145" s="1186" t="s">
        <v>203</v>
      </c>
      <c r="Q145" s="1186" t="s">
        <v>203</v>
      </c>
      <c r="R145" s="1186" t="s">
        <v>203</v>
      </c>
      <c r="S145" s="1186"/>
      <c r="T145" s="1186"/>
      <c r="U145" s="1186"/>
      <c r="V145" s="1186" t="s">
        <v>203</v>
      </c>
      <c r="W145" s="1186"/>
      <c r="X145" s="1912">
        <v>310.12</v>
      </c>
      <c r="Y145" s="1913"/>
      <c r="Z145" s="1913"/>
      <c r="AA145" s="1913"/>
    </row>
    <row r="146" spans="1:27" ht="24.6" customHeight="1" x14ac:dyDescent="0.2">
      <c r="C146" s="1186" t="s">
        <v>2657</v>
      </c>
      <c r="D146" s="1186"/>
      <c r="E146" s="1186"/>
      <c r="F146" s="1186"/>
      <c r="G146" s="1186" t="s">
        <v>2656</v>
      </c>
      <c r="H146" s="1186"/>
      <c r="I146" s="1186"/>
      <c r="J146" s="1186" t="s">
        <v>249</v>
      </c>
      <c r="K146" s="1186"/>
      <c r="L146" s="1925">
        <v>90</v>
      </c>
      <c r="M146" s="1913" t="s">
        <v>203</v>
      </c>
      <c r="N146" s="1913"/>
      <c r="O146" s="1912">
        <v>90</v>
      </c>
      <c r="P146" s="1186" t="s">
        <v>203</v>
      </c>
      <c r="Q146" s="1186" t="s">
        <v>203</v>
      </c>
      <c r="R146" s="1186" t="s">
        <v>203</v>
      </c>
      <c r="S146" s="1186"/>
      <c r="T146" s="1186"/>
      <c r="U146" s="1186"/>
      <c r="V146" s="1186" t="s">
        <v>203</v>
      </c>
      <c r="W146" s="1186"/>
      <c r="X146" s="1912">
        <v>279.11</v>
      </c>
      <c r="Y146" s="1913"/>
      <c r="Z146" s="1913"/>
      <c r="AA146" s="1913"/>
    </row>
    <row r="147" spans="1:27" ht="24.6" customHeight="1" x14ac:dyDescent="0.2">
      <c r="C147" s="1186" t="s">
        <v>2655</v>
      </c>
      <c r="D147" s="1186"/>
      <c r="E147" s="1186"/>
      <c r="F147" s="1186"/>
      <c r="G147" s="1186" t="s">
        <v>2654</v>
      </c>
      <c r="H147" s="1186"/>
      <c r="I147" s="1186"/>
      <c r="J147" s="1186" t="s">
        <v>249</v>
      </c>
      <c r="K147" s="1186"/>
      <c r="L147" s="1925">
        <v>46</v>
      </c>
      <c r="M147" s="1913" t="s">
        <v>203</v>
      </c>
      <c r="N147" s="1913"/>
      <c r="O147" s="1912">
        <v>46</v>
      </c>
      <c r="P147" s="1186" t="s">
        <v>203</v>
      </c>
      <c r="Q147" s="1186" t="s">
        <v>203</v>
      </c>
      <c r="R147" s="1186" t="s">
        <v>203</v>
      </c>
      <c r="S147" s="1186"/>
      <c r="T147" s="1186"/>
      <c r="U147" s="1186"/>
      <c r="V147" s="1186" t="s">
        <v>203</v>
      </c>
      <c r="W147" s="1186"/>
      <c r="X147" s="1912">
        <v>142.66</v>
      </c>
      <c r="Y147" s="1913"/>
      <c r="Z147" s="1913"/>
      <c r="AA147" s="1913"/>
    </row>
    <row r="148" spans="1:27" x14ac:dyDescent="0.2">
      <c r="A148" s="1041"/>
      <c r="B148" s="1041"/>
      <c r="C148" s="1041"/>
      <c r="D148" s="1041"/>
      <c r="E148" s="1041"/>
      <c r="F148" s="1041"/>
      <c r="G148" s="1041"/>
      <c r="H148" s="1041"/>
      <c r="I148" s="1041"/>
      <c r="J148" s="1041"/>
      <c r="K148" s="1041"/>
      <c r="L148" s="1041"/>
      <c r="M148" s="1041"/>
      <c r="N148" s="1041"/>
      <c r="O148" s="1041"/>
      <c r="P148" s="1041"/>
      <c r="Q148" s="1041"/>
      <c r="R148" s="1041"/>
      <c r="S148" s="1041"/>
      <c r="T148" s="1041"/>
      <c r="U148" s="1041"/>
      <c r="V148" s="1041"/>
      <c r="W148" s="1041"/>
      <c r="X148" s="1041"/>
      <c r="Y148" s="1041"/>
      <c r="Z148" s="1041"/>
      <c r="AA148" s="1041"/>
    </row>
    <row r="149" spans="1:27" ht="12.2" customHeight="1" x14ac:dyDescent="0.2">
      <c r="G149" s="1918" t="s">
        <v>246</v>
      </c>
      <c r="H149" s="1918"/>
      <c r="I149" s="1918"/>
      <c r="J149" s="1918"/>
      <c r="K149" s="1918"/>
      <c r="L149" s="1918"/>
      <c r="M149" s="1918"/>
      <c r="N149" s="1918"/>
      <c r="O149" s="1918"/>
      <c r="P149" s="1918"/>
      <c r="Q149" s="1186" t="s">
        <v>203</v>
      </c>
      <c r="R149" s="1919">
        <v>743.88</v>
      </c>
      <c r="S149" s="1920"/>
      <c r="T149" s="1920"/>
      <c r="U149" s="1920"/>
      <c r="V149" s="1186" t="s">
        <v>203</v>
      </c>
      <c r="W149" s="1186"/>
      <c r="X149" s="1919">
        <v>743.88</v>
      </c>
      <c r="Y149" s="1920"/>
      <c r="Z149" s="1920"/>
      <c r="AA149" s="1920"/>
    </row>
    <row r="150" spans="1:27" ht="48.95" customHeight="1" x14ac:dyDescent="0.2">
      <c r="A150" s="1186" t="s">
        <v>262</v>
      </c>
      <c r="B150" s="1918" t="s">
        <v>262</v>
      </c>
      <c r="C150" s="1918" t="s">
        <v>2544</v>
      </c>
      <c r="D150" s="1918"/>
      <c r="E150" s="1918"/>
      <c r="F150" s="1918"/>
      <c r="G150" s="1918" t="s">
        <v>2543</v>
      </c>
      <c r="H150" s="1918"/>
      <c r="I150" s="1918"/>
      <c r="J150" s="1918" t="s">
        <v>411</v>
      </c>
      <c r="K150" s="1918"/>
      <c r="L150" s="1912">
        <v>0.06</v>
      </c>
      <c r="M150" s="1913" t="s">
        <v>203</v>
      </c>
      <c r="N150" s="1913"/>
      <c r="O150" s="1919">
        <v>0.06</v>
      </c>
      <c r="P150" s="1913" t="s">
        <v>203</v>
      </c>
      <c r="Q150" s="1913" t="s">
        <v>203</v>
      </c>
      <c r="R150" s="1913" t="s">
        <v>203</v>
      </c>
      <c r="S150" s="1913"/>
      <c r="T150" s="1913"/>
      <c r="U150" s="1913"/>
      <c r="V150" s="1913" t="s">
        <v>203</v>
      </c>
      <c r="W150" s="1913"/>
      <c r="X150" s="1913" t="s">
        <v>203</v>
      </c>
      <c r="Y150" s="1913"/>
      <c r="Z150" s="1913"/>
      <c r="AA150" s="1913"/>
    </row>
    <row r="151" spans="1:27" ht="12.2" customHeight="1" x14ac:dyDescent="0.2">
      <c r="A151" s="1186" t="s">
        <v>203</v>
      </c>
      <c r="B151" s="1186" t="s">
        <v>203</v>
      </c>
      <c r="C151" s="1186" t="s">
        <v>1077</v>
      </c>
      <c r="D151" s="1186"/>
      <c r="E151" s="1186"/>
      <c r="F151" s="1186"/>
      <c r="G151" s="1186" t="s">
        <v>1076</v>
      </c>
      <c r="H151" s="1186"/>
      <c r="I151" s="1186"/>
      <c r="J151" s="1186" t="s">
        <v>1060</v>
      </c>
      <c r="K151" s="1186"/>
      <c r="L151" s="1913" t="s">
        <v>203</v>
      </c>
      <c r="M151" s="1913" t="s">
        <v>203</v>
      </c>
      <c r="N151" s="1913"/>
      <c r="O151" s="1926">
        <v>1.8864000000000001</v>
      </c>
      <c r="P151" s="1913" t="s">
        <v>203</v>
      </c>
      <c r="Q151" s="1913" t="s">
        <v>203</v>
      </c>
      <c r="R151" s="1913" t="s">
        <v>203</v>
      </c>
      <c r="S151" s="1913"/>
      <c r="T151" s="1913"/>
      <c r="U151" s="1913"/>
      <c r="V151" s="1913" t="s">
        <v>203</v>
      </c>
      <c r="W151" s="1913"/>
      <c r="X151" s="1919">
        <v>1067.97</v>
      </c>
      <c r="Y151" s="1920"/>
      <c r="Z151" s="1920"/>
      <c r="AA151" s="1920"/>
    </row>
    <row r="152" spans="1:27" ht="12.2" customHeight="1" x14ac:dyDescent="0.2">
      <c r="A152" s="1186" t="s">
        <v>203</v>
      </c>
      <c r="B152" s="1186" t="s">
        <v>203</v>
      </c>
      <c r="C152" s="1186" t="s">
        <v>1132</v>
      </c>
      <c r="D152" s="1186"/>
      <c r="E152" s="1186"/>
      <c r="F152" s="1186"/>
      <c r="G152" s="1186" t="s">
        <v>1131</v>
      </c>
      <c r="H152" s="1186"/>
      <c r="I152" s="1186"/>
      <c r="J152" s="1186" t="s">
        <v>1060</v>
      </c>
      <c r="K152" s="1186"/>
      <c r="L152" s="1912">
        <v>31.44</v>
      </c>
      <c r="M152" s="1913" t="s">
        <v>203</v>
      </c>
      <c r="N152" s="1913"/>
      <c r="O152" s="1926">
        <v>1.8864000000000001</v>
      </c>
      <c r="P152" s="1913" t="s">
        <v>203</v>
      </c>
      <c r="Q152" s="1913" t="s">
        <v>203</v>
      </c>
      <c r="R152" s="1912">
        <v>566.14</v>
      </c>
      <c r="S152" s="1913"/>
      <c r="T152" s="1913"/>
      <c r="U152" s="1913"/>
      <c r="V152" s="1913" t="s">
        <v>203</v>
      </c>
      <c r="W152" s="1913"/>
      <c r="X152" s="1912">
        <v>1067.97</v>
      </c>
      <c r="Y152" s="1913"/>
      <c r="Z152" s="1913"/>
      <c r="AA152" s="1913"/>
    </row>
    <row r="153" spans="1:27" ht="12.2" customHeight="1" x14ac:dyDescent="0.2">
      <c r="A153" s="1186" t="s">
        <v>203</v>
      </c>
      <c r="B153" s="1186" t="s">
        <v>203</v>
      </c>
      <c r="C153" s="1186" t="s">
        <v>1073</v>
      </c>
      <c r="D153" s="1186"/>
      <c r="E153" s="1186"/>
      <c r="F153" s="1186"/>
      <c r="G153" s="1186" t="s">
        <v>258</v>
      </c>
      <c r="H153" s="1186"/>
      <c r="I153" s="1186"/>
      <c r="J153" s="1186" t="s">
        <v>203</v>
      </c>
      <c r="K153" s="1186"/>
      <c r="L153" s="1913" t="s">
        <v>203</v>
      </c>
      <c r="M153" s="1913" t="s">
        <v>203</v>
      </c>
      <c r="N153" s="1913"/>
      <c r="O153" s="1913" t="s">
        <v>203</v>
      </c>
      <c r="P153" s="1913" t="s">
        <v>203</v>
      </c>
      <c r="Q153" s="1913" t="s">
        <v>203</v>
      </c>
      <c r="R153" s="1913" t="s">
        <v>203</v>
      </c>
      <c r="S153" s="1913"/>
      <c r="T153" s="1913"/>
      <c r="U153" s="1913"/>
      <c r="V153" s="1913" t="s">
        <v>203</v>
      </c>
      <c r="W153" s="1913"/>
      <c r="X153" s="1919">
        <v>40.81</v>
      </c>
      <c r="Y153" s="1920"/>
      <c r="Z153" s="1920"/>
      <c r="AA153" s="1920"/>
    </row>
    <row r="154" spans="1:27" ht="12.2" customHeight="1" x14ac:dyDescent="0.2">
      <c r="A154" s="1916" t="s">
        <v>203</v>
      </c>
      <c r="B154" s="1916" t="s">
        <v>203</v>
      </c>
      <c r="C154" s="1916" t="s">
        <v>203</v>
      </c>
      <c r="D154" s="1916"/>
      <c r="E154" s="1916"/>
      <c r="F154" s="1916"/>
      <c r="G154" s="1916" t="s">
        <v>1072</v>
      </c>
      <c r="H154" s="1916"/>
      <c r="I154" s="1916"/>
      <c r="J154" s="1916" t="s">
        <v>1060</v>
      </c>
      <c r="K154" s="1916"/>
      <c r="L154" s="1917" t="s">
        <v>203</v>
      </c>
      <c r="M154" s="1917" t="s">
        <v>203</v>
      </c>
      <c r="N154" s="1917"/>
      <c r="O154" s="1938">
        <v>3.8399999999999997E-2</v>
      </c>
      <c r="P154" s="1917" t="s">
        <v>203</v>
      </c>
      <c r="Q154" s="1917" t="s">
        <v>203</v>
      </c>
      <c r="R154" s="1917" t="s">
        <v>203</v>
      </c>
      <c r="S154" s="1917"/>
      <c r="T154" s="1917"/>
      <c r="U154" s="1917"/>
      <c r="V154" s="1917" t="s">
        <v>203</v>
      </c>
      <c r="W154" s="1917"/>
      <c r="X154" s="1919">
        <v>26.06</v>
      </c>
      <c r="Y154" s="1920"/>
      <c r="Z154" s="1920"/>
      <c r="AA154" s="1920"/>
    </row>
    <row r="155" spans="1:27" ht="24.6" customHeight="1" x14ac:dyDescent="0.2">
      <c r="A155" s="1186" t="s">
        <v>203</v>
      </c>
      <c r="B155" s="1186" t="s">
        <v>203</v>
      </c>
      <c r="C155" s="1186" t="s">
        <v>1114</v>
      </c>
      <c r="D155" s="1186"/>
      <c r="E155" s="1186"/>
      <c r="F155" s="1186"/>
      <c r="G155" s="1186" t="s">
        <v>1113</v>
      </c>
      <c r="H155" s="1186"/>
      <c r="I155" s="1186"/>
      <c r="J155" s="1186" t="s">
        <v>1063</v>
      </c>
      <c r="K155" s="1186"/>
      <c r="L155" s="1912">
        <v>0.32</v>
      </c>
      <c r="M155" s="1913" t="s">
        <v>203</v>
      </c>
      <c r="N155" s="1913"/>
      <c r="O155" s="1926">
        <v>1.9199999999999998E-2</v>
      </c>
      <c r="P155" s="1913" t="s">
        <v>203</v>
      </c>
      <c r="Q155" s="1913" t="s">
        <v>203</v>
      </c>
      <c r="R155" s="1912">
        <v>1582.31</v>
      </c>
      <c r="S155" s="1913"/>
      <c r="T155" s="1913"/>
      <c r="U155" s="1913"/>
      <c r="V155" s="1913" t="s">
        <v>203</v>
      </c>
      <c r="W155" s="1913"/>
      <c r="X155" s="1912">
        <v>30.38</v>
      </c>
      <c r="Y155" s="1913"/>
      <c r="Z155" s="1913"/>
      <c r="AA155" s="1913"/>
    </row>
    <row r="156" spans="1:27" ht="12.2" customHeight="1" x14ac:dyDescent="0.2">
      <c r="A156" s="1186" t="s">
        <v>203</v>
      </c>
      <c r="B156" s="1186" t="s">
        <v>203</v>
      </c>
      <c r="C156" s="1186" t="s">
        <v>1112</v>
      </c>
      <c r="D156" s="1186"/>
      <c r="E156" s="1186"/>
      <c r="F156" s="1186"/>
      <c r="G156" s="1186" t="s">
        <v>1111</v>
      </c>
      <c r="H156" s="1186"/>
      <c r="I156" s="1186"/>
      <c r="J156" s="1186" t="s">
        <v>1060</v>
      </c>
      <c r="K156" s="1186"/>
      <c r="L156" s="1912">
        <v>0.32</v>
      </c>
      <c r="M156" s="1913" t="s">
        <v>203</v>
      </c>
      <c r="N156" s="1913"/>
      <c r="O156" s="1926">
        <v>1.9199999999999998E-2</v>
      </c>
      <c r="P156" s="1913" t="s">
        <v>203</v>
      </c>
      <c r="Q156" s="1913" t="s">
        <v>203</v>
      </c>
      <c r="R156" s="1912">
        <v>777.91</v>
      </c>
      <c r="S156" s="1913"/>
      <c r="T156" s="1913"/>
      <c r="U156" s="1913"/>
      <c r="V156" s="1913" t="s">
        <v>203</v>
      </c>
      <c r="W156" s="1913"/>
      <c r="X156" s="1912">
        <v>14.94</v>
      </c>
      <c r="Y156" s="1913"/>
      <c r="Z156" s="1913"/>
      <c r="AA156" s="1913"/>
    </row>
    <row r="157" spans="1:27" ht="24.6" customHeight="1" x14ac:dyDescent="0.2">
      <c r="A157" s="1186" t="s">
        <v>203</v>
      </c>
      <c r="B157" s="1186" t="s">
        <v>203</v>
      </c>
      <c r="C157" s="1186" t="s">
        <v>1065</v>
      </c>
      <c r="D157" s="1186"/>
      <c r="E157" s="1186"/>
      <c r="F157" s="1186"/>
      <c r="G157" s="1186" t="s">
        <v>1064</v>
      </c>
      <c r="H157" s="1186"/>
      <c r="I157" s="1186"/>
      <c r="J157" s="1186" t="s">
        <v>1063</v>
      </c>
      <c r="K157" s="1186"/>
      <c r="L157" s="1912">
        <v>0.32</v>
      </c>
      <c r="M157" s="1913" t="s">
        <v>203</v>
      </c>
      <c r="N157" s="1913"/>
      <c r="O157" s="1926">
        <v>1.9199999999999998E-2</v>
      </c>
      <c r="P157" s="1913" t="s">
        <v>203</v>
      </c>
      <c r="Q157" s="1913" t="s">
        <v>203</v>
      </c>
      <c r="R157" s="1912">
        <v>543.33000000000004</v>
      </c>
      <c r="S157" s="1913"/>
      <c r="T157" s="1913"/>
      <c r="U157" s="1913"/>
      <c r="V157" s="1913" t="s">
        <v>203</v>
      </c>
      <c r="W157" s="1913"/>
      <c r="X157" s="1912">
        <v>10.43</v>
      </c>
      <c r="Y157" s="1913"/>
      <c r="Z157" s="1913"/>
      <c r="AA157" s="1913"/>
    </row>
    <row r="158" spans="1:27" ht="12.2" customHeight="1" x14ac:dyDescent="0.2">
      <c r="A158" s="1186" t="s">
        <v>203</v>
      </c>
      <c r="B158" s="1186" t="s">
        <v>203</v>
      </c>
      <c r="C158" s="1186" t="s">
        <v>1062</v>
      </c>
      <c r="D158" s="1186"/>
      <c r="E158" s="1186"/>
      <c r="F158" s="1186"/>
      <c r="G158" s="1186" t="s">
        <v>1061</v>
      </c>
      <c r="H158" s="1186"/>
      <c r="I158" s="1186"/>
      <c r="J158" s="1186" t="s">
        <v>1060</v>
      </c>
      <c r="K158" s="1186"/>
      <c r="L158" s="1912">
        <v>0.32</v>
      </c>
      <c r="M158" s="1913" t="s">
        <v>203</v>
      </c>
      <c r="N158" s="1913"/>
      <c r="O158" s="1926">
        <v>1.9199999999999998E-2</v>
      </c>
      <c r="P158" s="1913" t="s">
        <v>203</v>
      </c>
      <c r="Q158" s="1913" t="s">
        <v>203</v>
      </c>
      <c r="R158" s="1912">
        <v>579.11</v>
      </c>
      <c r="S158" s="1913"/>
      <c r="T158" s="1913"/>
      <c r="U158" s="1913"/>
      <c r="V158" s="1913" t="s">
        <v>203</v>
      </c>
      <c r="W158" s="1913"/>
      <c r="X158" s="1912">
        <v>11.12</v>
      </c>
      <c r="Y158" s="1913"/>
      <c r="Z158" s="1913"/>
      <c r="AA158" s="1913"/>
    </row>
    <row r="159" spans="1:27" ht="12.2" customHeight="1" x14ac:dyDescent="0.2">
      <c r="A159" s="1186" t="s">
        <v>203</v>
      </c>
      <c r="B159" s="1186" t="s">
        <v>203</v>
      </c>
      <c r="C159" s="1186" t="s">
        <v>1059</v>
      </c>
      <c r="D159" s="1186"/>
      <c r="E159" s="1186"/>
      <c r="F159" s="1186"/>
      <c r="G159" s="1186" t="s">
        <v>1058</v>
      </c>
      <c r="H159" s="1186"/>
      <c r="I159" s="1186"/>
      <c r="J159" s="1186" t="s">
        <v>203</v>
      </c>
      <c r="K159" s="1186"/>
      <c r="L159" s="1913" t="s">
        <v>203</v>
      </c>
      <c r="M159" s="1913" t="s">
        <v>203</v>
      </c>
      <c r="N159" s="1913"/>
      <c r="O159" s="1913" t="s">
        <v>203</v>
      </c>
      <c r="P159" s="1913" t="s">
        <v>203</v>
      </c>
      <c r="Q159" s="1913" t="s">
        <v>203</v>
      </c>
      <c r="R159" s="1913" t="s">
        <v>203</v>
      </c>
      <c r="S159" s="1913"/>
      <c r="T159" s="1913"/>
      <c r="U159" s="1913"/>
      <c r="V159" s="1913" t="s">
        <v>203</v>
      </c>
      <c r="W159" s="1913"/>
      <c r="X159" s="1919">
        <v>134.19</v>
      </c>
      <c r="Y159" s="1920"/>
      <c r="Z159" s="1920"/>
      <c r="AA159" s="1920"/>
    </row>
    <row r="160" spans="1:27" ht="48.95" customHeight="1" x14ac:dyDescent="0.2">
      <c r="A160" s="1186" t="s">
        <v>203</v>
      </c>
      <c r="B160" s="1186" t="s">
        <v>203</v>
      </c>
      <c r="C160" s="1186" t="s">
        <v>1332</v>
      </c>
      <c r="D160" s="1186"/>
      <c r="E160" s="1186"/>
      <c r="F160" s="1186"/>
      <c r="G160" s="1186" t="s">
        <v>1331</v>
      </c>
      <c r="H160" s="1186"/>
      <c r="I160" s="1186"/>
      <c r="J160" s="1186" t="s">
        <v>572</v>
      </c>
      <c r="K160" s="1186"/>
      <c r="L160" s="1912">
        <v>33.33</v>
      </c>
      <c r="M160" s="1913" t="s">
        <v>203</v>
      </c>
      <c r="N160" s="1913"/>
      <c r="O160" s="1926">
        <v>1.9998</v>
      </c>
      <c r="P160" s="1912">
        <v>5.87</v>
      </c>
      <c r="Q160" s="1912">
        <v>0.87</v>
      </c>
      <c r="R160" s="1912">
        <v>5.1100000000000003</v>
      </c>
      <c r="S160" s="1913"/>
      <c r="T160" s="1913"/>
      <c r="U160" s="1913"/>
      <c r="V160" s="1913" t="s">
        <v>203</v>
      </c>
      <c r="W160" s="1913"/>
      <c r="X160" s="1912">
        <v>10.220000000000001</v>
      </c>
      <c r="Y160" s="1913"/>
      <c r="Z160" s="1913"/>
      <c r="AA160" s="1913"/>
    </row>
    <row r="161" spans="1:27" ht="12.2" customHeight="1" x14ac:dyDescent="0.2">
      <c r="A161" s="1186" t="s">
        <v>203</v>
      </c>
      <c r="B161" s="1186" t="s">
        <v>203</v>
      </c>
      <c r="C161" s="1186" t="s">
        <v>1330</v>
      </c>
      <c r="D161" s="1186"/>
      <c r="E161" s="1186"/>
      <c r="F161" s="1186"/>
      <c r="G161" s="1186" t="s">
        <v>1329</v>
      </c>
      <c r="H161" s="1186"/>
      <c r="I161" s="1186"/>
      <c r="J161" s="1186" t="s">
        <v>394</v>
      </c>
      <c r="K161" s="1186"/>
      <c r="L161" s="1927">
        <v>1.57E-3</v>
      </c>
      <c r="M161" s="1913" t="s">
        <v>203</v>
      </c>
      <c r="N161" s="1913"/>
      <c r="O161" s="1932">
        <v>9.4199999999999999E-5</v>
      </c>
      <c r="P161" s="1912">
        <v>43821.53</v>
      </c>
      <c r="Q161" s="1912">
        <v>1.34</v>
      </c>
      <c r="R161" s="1912">
        <v>58720.85</v>
      </c>
      <c r="S161" s="1913"/>
      <c r="T161" s="1913"/>
      <c r="U161" s="1913"/>
      <c r="V161" s="1913" t="s">
        <v>203</v>
      </c>
      <c r="W161" s="1913"/>
      <c r="X161" s="1912">
        <v>5.53</v>
      </c>
      <c r="Y161" s="1913"/>
      <c r="Z161" s="1913"/>
      <c r="AA161" s="1913"/>
    </row>
    <row r="162" spans="1:27" ht="24.6" customHeight="1" x14ac:dyDescent="0.2">
      <c r="A162" s="1186" t="s">
        <v>203</v>
      </c>
      <c r="B162" s="1186" t="s">
        <v>203</v>
      </c>
      <c r="C162" s="1186" t="s">
        <v>1117</v>
      </c>
      <c r="D162" s="1186"/>
      <c r="E162" s="1186"/>
      <c r="F162" s="1186"/>
      <c r="G162" s="1186" t="s">
        <v>1116</v>
      </c>
      <c r="H162" s="1186"/>
      <c r="I162" s="1186"/>
      <c r="J162" s="1186" t="s">
        <v>1092</v>
      </c>
      <c r="K162" s="1186"/>
      <c r="L162" s="1912">
        <v>0.02</v>
      </c>
      <c r="M162" s="1913" t="s">
        <v>203</v>
      </c>
      <c r="N162" s="1913"/>
      <c r="O162" s="1926">
        <v>1.1999999999999999E-3</v>
      </c>
      <c r="P162" s="1912">
        <v>79.88</v>
      </c>
      <c r="Q162" s="1912">
        <v>1.42</v>
      </c>
      <c r="R162" s="1912">
        <v>113.43</v>
      </c>
      <c r="S162" s="1913"/>
      <c r="T162" s="1913"/>
      <c r="U162" s="1913"/>
      <c r="V162" s="1913" t="s">
        <v>203</v>
      </c>
      <c r="W162" s="1913"/>
      <c r="X162" s="1912">
        <v>0.14000000000000001</v>
      </c>
      <c r="Y162" s="1913"/>
      <c r="Z162" s="1913"/>
      <c r="AA162" s="1913"/>
    </row>
    <row r="163" spans="1:27" ht="12.2" customHeight="1" x14ac:dyDescent="0.2">
      <c r="A163" s="1186" t="s">
        <v>203</v>
      </c>
      <c r="B163" s="1186" t="s">
        <v>203</v>
      </c>
      <c r="C163" s="1186" t="s">
        <v>2542</v>
      </c>
      <c r="D163" s="1186"/>
      <c r="E163" s="1186"/>
      <c r="F163" s="1186"/>
      <c r="G163" s="1186" t="s">
        <v>2541</v>
      </c>
      <c r="H163" s="1186"/>
      <c r="I163" s="1186"/>
      <c r="J163" s="1186" t="s">
        <v>468</v>
      </c>
      <c r="K163" s="1186"/>
      <c r="L163" s="1912">
        <v>0.05</v>
      </c>
      <c r="M163" s="1913" t="s">
        <v>203</v>
      </c>
      <c r="N163" s="1913"/>
      <c r="O163" s="1930">
        <v>3.0000000000000001E-3</v>
      </c>
      <c r="P163" s="1912">
        <v>28612.6</v>
      </c>
      <c r="Q163" s="1912">
        <v>1.29</v>
      </c>
      <c r="R163" s="1912">
        <v>36910.25</v>
      </c>
      <c r="S163" s="1913"/>
      <c r="T163" s="1913"/>
      <c r="U163" s="1913"/>
      <c r="V163" s="1913" t="s">
        <v>203</v>
      </c>
      <c r="W163" s="1913"/>
      <c r="X163" s="1912">
        <v>110.73</v>
      </c>
      <c r="Y163" s="1913"/>
      <c r="Z163" s="1913"/>
      <c r="AA163" s="1913"/>
    </row>
    <row r="164" spans="1:27" ht="12.2" customHeight="1" x14ac:dyDescent="0.2">
      <c r="A164" s="1186" t="s">
        <v>203</v>
      </c>
      <c r="B164" s="1186" t="s">
        <v>203</v>
      </c>
      <c r="C164" s="1186" t="s">
        <v>2540</v>
      </c>
      <c r="D164" s="1186"/>
      <c r="E164" s="1186"/>
      <c r="F164" s="1186"/>
      <c r="G164" s="1186" t="s">
        <v>2539</v>
      </c>
      <c r="H164" s="1186"/>
      <c r="I164" s="1186"/>
      <c r="J164" s="1186" t="s">
        <v>1328</v>
      </c>
      <c r="K164" s="1186"/>
      <c r="L164" s="1926">
        <v>1.2200000000000001E-2</v>
      </c>
      <c r="M164" s="1913" t="s">
        <v>203</v>
      </c>
      <c r="N164" s="1913"/>
      <c r="O164" s="1928">
        <v>7.3200000000000001E-4</v>
      </c>
      <c r="P164" s="1912">
        <v>8337.3799999999992</v>
      </c>
      <c r="Q164" s="1912">
        <v>1.24</v>
      </c>
      <c r="R164" s="1912">
        <v>10338.35</v>
      </c>
      <c r="S164" s="1913"/>
      <c r="T164" s="1913"/>
      <c r="U164" s="1913"/>
      <c r="V164" s="1913" t="s">
        <v>203</v>
      </c>
      <c r="W164" s="1913"/>
      <c r="X164" s="1912">
        <v>7.57</v>
      </c>
      <c r="Y164" s="1913"/>
      <c r="Z164" s="1913"/>
      <c r="AA164" s="1913"/>
    </row>
    <row r="165" spans="1:27" ht="12.2" customHeight="1" x14ac:dyDescent="0.2">
      <c r="A165" s="1186" t="s">
        <v>203</v>
      </c>
      <c r="B165" s="1186" t="s">
        <v>203</v>
      </c>
      <c r="C165" s="1186" t="s">
        <v>203</v>
      </c>
      <c r="D165" s="1186"/>
      <c r="E165" s="1186"/>
      <c r="F165" s="1186"/>
      <c r="G165" s="1924" t="s">
        <v>1057</v>
      </c>
      <c r="H165" s="1924"/>
      <c r="I165" s="1924"/>
      <c r="J165" s="1921" t="s">
        <v>203</v>
      </c>
      <c r="K165" s="1921"/>
      <c r="L165" s="1921" t="s">
        <v>203</v>
      </c>
      <c r="M165" s="1921" t="s">
        <v>203</v>
      </c>
      <c r="N165" s="1921"/>
      <c r="O165" s="1921" t="s">
        <v>203</v>
      </c>
      <c r="P165" s="1921" t="s">
        <v>203</v>
      </c>
      <c r="Q165" s="1921" t="s">
        <v>203</v>
      </c>
      <c r="R165" s="1921" t="s">
        <v>203</v>
      </c>
      <c r="S165" s="1921"/>
      <c r="T165" s="1921"/>
      <c r="U165" s="1921"/>
      <c r="V165" s="1921" t="s">
        <v>203</v>
      </c>
      <c r="W165" s="1921"/>
      <c r="X165" s="1922">
        <v>1269.03</v>
      </c>
      <c r="Y165" s="1923"/>
      <c r="Z165" s="1923"/>
      <c r="AA165" s="1923"/>
    </row>
    <row r="166" spans="1:27" ht="24.6" customHeight="1" x14ac:dyDescent="0.2">
      <c r="B166" s="1186" t="s">
        <v>578</v>
      </c>
      <c r="C166" s="1186" t="s">
        <v>1109</v>
      </c>
      <c r="D166" s="1186"/>
      <c r="E166" s="1186"/>
      <c r="F166" s="1186"/>
      <c r="G166" s="1186" t="s">
        <v>1108</v>
      </c>
      <c r="H166" s="1186"/>
      <c r="I166" s="1186"/>
      <c r="J166" s="1186" t="s">
        <v>249</v>
      </c>
      <c r="K166" s="1186"/>
      <c r="L166" s="1925">
        <v>2</v>
      </c>
      <c r="M166" s="1913" t="s">
        <v>203</v>
      </c>
      <c r="N166" s="1913"/>
      <c r="O166" s="1912">
        <v>2</v>
      </c>
      <c r="P166" s="1913" t="s">
        <v>203</v>
      </c>
      <c r="Q166" s="1913" t="s">
        <v>203</v>
      </c>
      <c r="R166" s="1913" t="s">
        <v>203</v>
      </c>
      <c r="S166" s="1913"/>
      <c r="T166" s="1913"/>
      <c r="U166" s="1913"/>
      <c r="V166" s="1913" t="s">
        <v>203</v>
      </c>
      <c r="W166" s="1913"/>
      <c r="X166" s="1912">
        <v>21.36</v>
      </c>
      <c r="Y166" s="1913"/>
      <c r="Z166" s="1913"/>
      <c r="AA166" s="1913"/>
    </row>
    <row r="167" spans="1:27" ht="12.2" customHeight="1" x14ac:dyDescent="0.2">
      <c r="C167" s="1186" t="s">
        <v>203</v>
      </c>
      <c r="D167" s="1186"/>
      <c r="E167" s="1186"/>
      <c r="F167" s="1186"/>
      <c r="G167" s="1186" t="s">
        <v>1056</v>
      </c>
      <c r="H167" s="1186"/>
      <c r="I167" s="1186"/>
      <c r="J167" s="1186" t="s">
        <v>203</v>
      </c>
      <c r="K167" s="1186"/>
      <c r="L167" s="1913" t="s">
        <v>203</v>
      </c>
      <c r="M167" s="1913" t="s">
        <v>203</v>
      </c>
      <c r="N167" s="1913"/>
      <c r="O167" s="1913" t="s">
        <v>203</v>
      </c>
      <c r="P167" s="1186" t="s">
        <v>203</v>
      </c>
      <c r="Q167" s="1186" t="s">
        <v>203</v>
      </c>
      <c r="R167" s="1186" t="s">
        <v>203</v>
      </c>
      <c r="S167" s="1186"/>
      <c r="T167" s="1186"/>
      <c r="U167" s="1186"/>
      <c r="V167" s="1186" t="s">
        <v>203</v>
      </c>
      <c r="W167" s="1186"/>
      <c r="X167" s="1912">
        <v>1094.03</v>
      </c>
      <c r="Y167" s="1913"/>
      <c r="Z167" s="1913"/>
      <c r="AA167" s="1913"/>
    </row>
    <row r="168" spans="1:27" ht="24.6" customHeight="1" x14ac:dyDescent="0.2">
      <c r="C168" s="1186" t="s">
        <v>1107</v>
      </c>
      <c r="D168" s="1186"/>
      <c r="E168" s="1186"/>
      <c r="F168" s="1186"/>
      <c r="G168" s="1186" t="s">
        <v>1106</v>
      </c>
      <c r="H168" s="1186"/>
      <c r="I168" s="1186"/>
      <c r="J168" s="1186" t="s">
        <v>249</v>
      </c>
      <c r="K168" s="1186"/>
      <c r="L168" s="1925">
        <v>97</v>
      </c>
      <c r="M168" s="1913" t="s">
        <v>203</v>
      </c>
      <c r="N168" s="1913"/>
      <c r="O168" s="1912">
        <v>97</v>
      </c>
      <c r="P168" s="1186" t="s">
        <v>203</v>
      </c>
      <c r="Q168" s="1186" t="s">
        <v>203</v>
      </c>
      <c r="R168" s="1186" t="s">
        <v>203</v>
      </c>
      <c r="S168" s="1186"/>
      <c r="T168" s="1186"/>
      <c r="U168" s="1186"/>
      <c r="V168" s="1186" t="s">
        <v>203</v>
      </c>
      <c r="W168" s="1186"/>
      <c r="X168" s="1912">
        <v>1061.21</v>
      </c>
      <c r="Y168" s="1913"/>
      <c r="Z168" s="1913"/>
      <c r="AA168" s="1913"/>
    </row>
    <row r="169" spans="1:27" ht="24.6" customHeight="1" x14ac:dyDescent="0.2">
      <c r="C169" s="1186" t="s">
        <v>1105</v>
      </c>
      <c r="D169" s="1186"/>
      <c r="E169" s="1186"/>
      <c r="F169" s="1186"/>
      <c r="G169" s="1186" t="s">
        <v>1104</v>
      </c>
      <c r="H169" s="1186"/>
      <c r="I169" s="1186"/>
      <c r="J169" s="1186" t="s">
        <v>249</v>
      </c>
      <c r="K169" s="1186"/>
      <c r="L169" s="1925">
        <v>51</v>
      </c>
      <c r="M169" s="1913" t="s">
        <v>203</v>
      </c>
      <c r="N169" s="1913"/>
      <c r="O169" s="1912">
        <v>51</v>
      </c>
      <c r="P169" s="1186" t="s">
        <v>203</v>
      </c>
      <c r="Q169" s="1186" t="s">
        <v>203</v>
      </c>
      <c r="R169" s="1186" t="s">
        <v>203</v>
      </c>
      <c r="S169" s="1186"/>
      <c r="T169" s="1186"/>
      <c r="U169" s="1186"/>
      <c r="V169" s="1186" t="s">
        <v>203</v>
      </c>
      <c r="W169" s="1186"/>
      <c r="X169" s="1912">
        <v>557.96</v>
      </c>
      <c r="Y169" s="1913"/>
      <c r="Z169" s="1913"/>
      <c r="AA169" s="1913"/>
    </row>
    <row r="170" spans="1:27" x14ac:dyDescent="0.2">
      <c r="A170" s="1041"/>
      <c r="B170" s="1041"/>
      <c r="C170" s="1041"/>
      <c r="D170" s="1041"/>
      <c r="E170" s="1041"/>
      <c r="F170" s="1041"/>
      <c r="G170" s="1041"/>
      <c r="H170" s="1041"/>
      <c r="I170" s="1041"/>
      <c r="J170" s="1041"/>
      <c r="K170" s="1041"/>
      <c r="L170" s="1041"/>
      <c r="M170" s="1041"/>
      <c r="N170" s="1041"/>
      <c r="O170" s="1041"/>
      <c r="P170" s="1041"/>
      <c r="Q170" s="1041"/>
      <c r="R170" s="1041"/>
      <c r="S170" s="1041"/>
      <c r="T170" s="1041"/>
      <c r="U170" s="1041"/>
      <c r="V170" s="1041"/>
      <c r="W170" s="1041"/>
      <c r="X170" s="1041"/>
      <c r="Y170" s="1041"/>
      <c r="Z170" s="1041"/>
      <c r="AA170" s="1041"/>
    </row>
    <row r="171" spans="1:27" ht="12.2" customHeight="1" x14ac:dyDescent="0.2">
      <c r="G171" s="1918" t="s">
        <v>246</v>
      </c>
      <c r="H171" s="1918"/>
      <c r="I171" s="1918"/>
      <c r="J171" s="1918"/>
      <c r="K171" s="1918"/>
      <c r="L171" s="1918"/>
      <c r="M171" s="1918"/>
      <c r="N171" s="1918"/>
      <c r="O171" s="1918"/>
      <c r="P171" s="1918"/>
      <c r="Q171" s="1186" t="s">
        <v>203</v>
      </c>
      <c r="R171" s="1919">
        <v>48492.67</v>
      </c>
      <c r="S171" s="1920"/>
      <c r="T171" s="1920"/>
      <c r="U171" s="1920"/>
      <c r="V171" s="1186" t="s">
        <v>203</v>
      </c>
      <c r="W171" s="1186"/>
      <c r="X171" s="1919">
        <v>2909.56</v>
      </c>
      <c r="Y171" s="1920"/>
      <c r="Z171" s="1920"/>
      <c r="AA171" s="1920"/>
    </row>
    <row r="172" spans="1:27" ht="48.95" customHeight="1" x14ac:dyDescent="0.2">
      <c r="A172" s="1186" t="s">
        <v>2</v>
      </c>
      <c r="B172" s="1918" t="s">
        <v>2</v>
      </c>
      <c r="C172" s="1918" t="s">
        <v>2256</v>
      </c>
      <c r="D172" s="1918"/>
      <c r="E172" s="1918"/>
      <c r="F172" s="1918"/>
      <c r="G172" s="1918" t="s">
        <v>2115</v>
      </c>
      <c r="H172" s="1918"/>
      <c r="I172" s="1918"/>
      <c r="J172" s="1918" t="s">
        <v>411</v>
      </c>
      <c r="K172" s="1918"/>
      <c r="L172" s="1912">
        <v>0.06</v>
      </c>
      <c r="M172" s="1913" t="s">
        <v>203</v>
      </c>
      <c r="N172" s="1913"/>
      <c r="O172" s="1919">
        <v>0.06</v>
      </c>
      <c r="P172" s="1913" t="s">
        <v>203</v>
      </c>
      <c r="Q172" s="1913" t="s">
        <v>203</v>
      </c>
      <c r="R172" s="1913" t="s">
        <v>203</v>
      </c>
      <c r="S172" s="1913"/>
      <c r="T172" s="1913"/>
      <c r="U172" s="1913"/>
      <c r="V172" s="1913" t="s">
        <v>203</v>
      </c>
      <c r="W172" s="1913"/>
      <c r="X172" s="1913" t="s">
        <v>203</v>
      </c>
      <c r="Y172" s="1913"/>
      <c r="Z172" s="1913"/>
      <c r="AA172" s="1913"/>
    </row>
    <row r="173" spans="1:27" ht="12.2" customHeight="1" x14ac:dyDescent="0.2">
      <c r="A173" s="1186" t="s">
        <v>203</v>
      </c>
      <c r="B173" s="1186" t="s">
        <v>203</v>
      </c>
      <c r="C173" s="1186" t="s">
        <v>1077</v>
      </c>
      <c r="D173" s="1186"/>
      <c r="E173" s="1186"/>
      <c r="F173" s="1186"/>
      <c r="G173" s="1186" t="s">
        <v>1076</v>
      </c>
      <c r="H173" s="1186"/>
      <c r="I173" s="1186"/>
      <c r="J173" s="1186" t="s">
        <v>1060</v>
      </c>
      <c r="K173" s="1186"/>
      <c r="L173" s="1913" t="s">
        <v>203</v>
      </c>
      <c r="M173" s="1913" t="s">
        <v>203</v>
      </c>
      <c r="N173" s="1913"/>
      <c r="O173" s="1930">
        <v>0.91200000000000003</v>
      </c>
      <c r="P173" s="1913" t="s">
        <v>203</v>
      </c>
      <c r="Q173" s="1913" t="s">
        <v>203</v>
      </c>
      <c r="R173" s="1913" t="s">
        <v>203</v>
      </c>
      <c r="S173" s="1913"/>
      <c r="T173" s="1913"/>
      <c r="U173" s="1913"/>
      <c r="V173" s="1913" t="s">
        <v>203</v>
      </c>
      <c r="W173" s="1913"/>
      <c r="X173" s="1919">
        <v>504.5</v>
      </c>
      <c r="Y173" s="1920"/>
      <c r="Z173" s="1920"/>
      <c r="AA173" s="1920"/>
    </row>
    <row r="174" spans="1:27" ht="12.2" customHeight="1" x14ac:dyDescent="0.2">
      <c r="A174" s="1186" t="s">
        <v>203</v>
      </c>
      <c r="B174" s="1186" t="s">
        <v>203</v>
      </c>
      <c r="C174" s="1186" t="s">
        <v>1101</v>
      </c>
      <c r="D174" s="1186"/>
      <c r="E174" s="1186"/>
      <c r="F174" s="1186"/>
      <c r="G174" s="1186" t="s">
        <v>1100</v>
      </c>
      <c r="H174" s="1186"/>
      <c r="I174" s="1186"/>
      <c r="J174" s="1186" t="s">
        <v>1060</v>
      </c>
      <c r="K174" s="1186"/>
      <c r="L174" s="1937">
        <v>15.2</v>
      </c>
      <c r="M174" s="1913" t="s">
        <v>203</v>
      </c>
      <c r="N174" s="1913"/>
      <c r="O174" s="1930">
        <v>0.91200000000000003</v>
      </c>
      <c r="P174" s="1913" t="s">
        <v>203</v>
      </c>
      <c r="Q174" s="1913" t="s">
        <v>203</v>
      </c>
      <c r="R174" s="1912">
        <v>553.17999999999995</v>
      </c>
      <c r="S174" s="1913"/>
      <c r="T174" s="1913"/>
      <c r="U174" s="1913"/>
      <c r="V174" s="1913" t="s">
        <v>203</v>
      </c>
      <c r="W174" s="1913"/>
      <c r="X174" s="1912">
        <v>504.5</v>
      </c>
      <c r="Y174" s="1913"/>
      <c r="Z174" s="1913"/>
      <c r="AA174" s="1913"/>
    </row>
    <row r="175" spans="1:27" ht="12.2" customHeight="1" x14ac:dyDescent="0.2">
      <c r="A175" s="1186" t="s">
        <v>203</v>
      </c>
      <c r="B175" s="1186" t="s">
        <v>203</v>
      </c>
      <c r="C175" s="1186" t="s">
        <v>1059</v>
      </c>
      <c r="D175" s="1186"/>
      <c r="E175" s="1186"/>
      <c r="F175" s="1186"/>
      <c r="G175" s="1186" t="s">
        <v>1058</v>
      </c>
      <c r="H175" s="1186"/>
      <c r="I175" s="1186"/>
      <c r="J175" s="1186" t="s">
        <v>203</v>
      </c>
      <c r="K175" s="1186"/>
      <c r="L175" s="1913" t="s">
        <v>203</v>
      </c>
      <c r="M175" s="1913" t="s">
        <v>203</v>
      </c>
      <c r="N175" s="1913"/>
      <c r="O175" s="1913" t="s">
        <v>203</v>
      </c>
      <c r="P175" s="1913" t="s">
        <v>203</v>
      </c>
      <c r="Q175" s="1913" t="s">
        <v>203</v>
      </c>
      <c r="R175" s="1913" t="s">
        <v>203</v>
      </c>
      <c r="S175" s="1913"/>
      <c r="T175" s="1913"/>
      <c r="U175" s="1913"/>
      <c r="V175" s="1913" t="s">
        <v>203</v>
      </c>
      <c r="W175" s="1913"/>
      <c r="X175" s="1919">
        <v>9.26</v>
      </c>
      <c r="Y175" s="1920"/>
      <c r="Z175" s="1920"/>
      <c r="AA175" s="1920"/>
    </row>
    <row r="176" spans="1:27" ht="12.2" customHeight="1" x14ac:dyDescent="0.2">
      <c r="A176" s="1186" t="s">
        <v>203</v>
      </c>
      <c r="B176" s="1186" t="s">
        <v>203</v>
      </c>
      <c r="C176" s="1186" t="s">
        <v>1097</v>
      </c>
      <c r="D176" s="1186"/>
      <c r="E176" s="1186"/>
      <c r="F176" s="1186"/>
      <c r="G176" s="1186" t="s">
        <v>1096</v>
      </c>
      <c r="H176" s="1186"/>
      <c r="I176" s="1186"/>
      <c r="J176" s="1186" t="s">
        <v>1095</v>
      </c>
      <c r="K176" s="1186"/>
      <c r="L176" s="1926">
        <v>5.3376000000000001</v>
      </c>
      <c r="M176" s="1913" t="s">
        <v>203</v>
      </c>
      <c r="N176" s="1913"/>
      <c r="O176" s="1928">
        <v>0.32025599999999999</v>
      </c>
      <c r="P176" s="1913" t="s">
        <v>203</v>
      </c>
      <c r="Q176" s="1913" t="s">
        <v>203</v>
      </c>
      <c r="R176" s="1912">
        <v>7.46</v>
      </c>
      <c r="S176" s="1913"/>
      <c r="T176" s="1913"/>
      <c r="U176" s="1913"/>
      <c r="V176" s="1913" t="s">
        <v>203</v>
      </c>
      <c r="W176" s="1913"/>
      <c r="X176" s="1912">
        <v>2.39</v>
      </c>
      <c r="Y176" s="1913"/>
      <c r="Z176" s="1913"/>
      <c r="AA176" s="1913"/>
    </row>
    <row r="177" spans="1:27" ht="36.75" customHeight="1" x14ac:dyDescent="0.2">
      <c r="A177" s="1186" t="s">
        <v>203</v>
      </c>
      <c r="B177" s="1186" t="s">
        <v>203</v>
      </c>
      <c r="C177" s="1186" t="s">
        <v>1135</v>
      </c>
      <c r="D177" s="1186"/>
      <c r="E177" s="1186"/>
      <c r="F177" s="1186"/>
      <c r="G177" s="1186" t="s">
        <v>1134</v>
      </c>
      <c r="H177" s="1186"/>
      <c r="I177" s="1186"/>
      <c r="J177" s="1186" t="s">
        <v>468</v>
      </c>
      <c r="K177" s="1186"/>
      <c r="L177" s="1912">
        <v>1.75</v>
      </c>
      <c r="M177" s="1913" t="s">
        <v>203</v>
      </c>
      <c r="N177" s="1913"/>
      <c r="O177" s="1930">
        <v>0.105</v>
      </c>
      <c r="P177" s="1912">
        <v>52.34</v>
      </c>
      <c r="Q177" s="1912">
        <v>1.25</v>
      </c>
      <c r="R177" s="1912">
        <v>65.430000000000007</v>
      </c>
      <c r="S177" s="1913"/>
      <c r="T177" s="1913"/>
      <c r="U177" s="1913"/>
      <c r="V177" s="1913" t="s">
        <v>203</v>
      </c>
      <c r="W177" s="1913"/>
      <c r="X177" s="1912">
        <v>6.87</v>
      </c>
      <c r="Y177" s="1913"/>
      <c r="Z177" s="1913"/>
      <c r="AA177" s="1913"/>
    </row>
    <row r="178" spans="1:27" ht="12.2" customHeight="1" x14ac:dyDescent="0.2">
      <c r="A178" s="1186" t="s">
        <v>203</v>
      </c>
      <c r="B178" s="1186" t="s">
        <v>203</v>
      </c>
      <c r="C178" s="1186" t="s">
        <v>203</v>
      </c>
      <c r="D178" s="1186"/>
      <c r="E178" s="1186"/>
      <c r="F178" s="1186"/>
      <c r="G178" s="1924" t="s">
        <v>1057</v>
      </c>
      <c r="H178" s="1924"/>
      <c r="I178" s="1924"/>
      <c r="J178" s="1921" t="s">
        <v>203</v>
      </c>
      <c r="K178" s="1921"/>
      <c r="L178" s="1921" t="s">
        <v>203</v>
      </c>
      <c r="M178" s="1921" t="s">
        <v>203</v>
      </c>
      <c r="N178" s="1921"/>
      <c r="O178" s="1921" t="s">
        <v>203</v>
      </c>
      <c r="P178" s="1921" t="s">
        <v>203</v>
      </c>
      <c r="Q178" s="1921" t="s">
        <v>203</v>
      </c>
      <c r="R178" s="1921" t="s">
        <v>203</v>
      </c>
      <c r="S178" s="1921"/>
      <c r="T178" s="1921"/>
      <c r="U178" s="1921"/>
      <c r="V178" s="1921" t="s">
        <v>203</v>
      </c>
      <c r="W178" s="1921"/>
      <c r="X178" s="1922">
        <v>513.76</v>
      </c>
      <c r="Y178" s="1923"/>
      <c r="Z178" s="1923"/>
      <c r="AA178" s="1923"/>
    </row>
    <row r="179" spans="1:27" ht="24.6" customHeight="1" x14ac:dyDescent="0.2">
      <c r="B179" s="1186" t="s">
        <v>980</v>
      </c>
      <c r="C179" s="1186" t="s">
        <v>1109</v>
      </c>
      <c r="D179" s="1186"/>
      <c r="E179" s="1186"/>
      <c r="F179" s="1186"/>
      <c r="G179" s="1186" t="s">
        <v>1108</v>
      </c>
      <c r="H179" s="1186"/>
      <c r="I179" s="1186"/>
      <c r="J179" s="1186" t="s">
        <v>249</v>
      </c>
      <c r="K179" s="1186"/>
      <c r="L179" s="1925">
        <v>2</v>
      </c>
      <c r="M179" s="1913" t="s">
        <v>203</v>
      </c>
      <c r="N179" s="1913"/>
      <c r="O179" s="1912">
        <v>2</v>
      </c>
      <c r="P179" s="1913" t="s">
        <v>203</v>
      </c>
      <c r="Q179" s="1913" t="s">
        <v>203</v>
      </c>
      <c r="R179" s="1913" t="s">
        <v>203</v>
      </c>
      <c r="S179" s="1913"/>
      <c r="T179" s="1913"/>
      <c r="U179" s="1913"/>
      <c r="V179" s="1913" t="s">
        <v>203</v>
      </c>
      <c r="W179" s="1913"/>
      <c r="X179" s="1912">
        <v>10.09</v>
      </c>
      <c r="Y179" s="1913"/>
      <c r="Z179" s="1913"/>
      <c r="AA179" s="1913"/>
    </row>
    <row r="180" spans="1:27" ht="12.2" customHeight="1" x14ac:dyDescent="0.2">
      <c r="C180" s="1186" t="s">
        <v>203</v>
      </c>
      <c r="D180" s="1186"/>
      <c r="E180" s="1186"/>
      <c r="F180" s="1186"/>
      <c r="G180" s="1186" t="s">
        <v>1056</v>
      </c>
      <c r="H180" s="1186"/>
      <c r="I180" s="1186"/>
      <c r="J180" s="1186" t="s">
        <v>203</v>
      </c>
      <c r="K180" s="1186"/>
      <c r="L180" s="1913" t="s">
        <v>203</v>
      </c>
      <c r="M180" s="1913" t="s">
        <v>203</v>
      </c>
      <c r="N180" s="1913"/>
      <c r="O180" s="1913" t="s">
        <v>203</v>
      </c>
      <c r="P180" s="1186" t="s">
        <v>203</v>
      </c>
      <c r="Q180" s="1186" t="s">
        <v>203</v>
      </c>
      <c r="R180" s="1186" t="s">
        <v>203</v>
      </c>
      <c r="S180" s="1186"/>
      <c r="T180" s="1186"/>
      <c r="U180" s="1186"/>
      <c r="V180" s="1186" t="s">
        <v>203</v>
      </c>
      <c r="W180" s="1186"/>
      <c r="X180" s="1937">
        <v>504.5</v>
      </c>
      <c r="Y180" s="1913"/>
      <c r="Z180" s="1913"/>
      <c r="AA180" s="1913"/>
    </row>
    <row r="181" spans="1:27" ht="24.6" customHeight="1" x14ac:dyDescent="0.2">
      <c r="C181" s="1186" t="s">
        <v>1107</v>
      </c>
      <c r="D181" s="1186"/>
      <c r="E181" s="1186"/>
      <c r="F181" s="1186"/>
      <c r="G181" s="1186" t="s">
        <v>1106</v>
      </c>
      <c r="H181" s="1186"/>
      <c r="I181" s="1186"/>
      <c r="J181" s="1186" t="s">
        <v>249</v>
      </c>
      <c r="K181" s="1186"/>
      <c r="L181" s="1925">
        <v>97</v>
      </c>
      <c r="M181" s="1913" t="s">
        <v>203</v>
      </c>
      <c r="N181" s="1913"/>
      <c r="O181" s="1912">
        <v>97</v>
      </c>
      <c r="P181" s="1186" t="s">
        <v>203</v>
      </c>
      <c r="Q181" s="1186" t="s">
        <v>203</v>
      </c>
      <c r="R181" s="1186" t="s">
        <v>203</v>
      </c>
      <c r="S181" s="1186"/>
      <c r="T181" s="1186"/>
      <c r="U181" s="1186"/>
      <c r="V181" s="1186" t="s">
        <v>203</v>
      </c>
      <c r="W181" s="1186"/>
      <c r="X181" s="1912">
        <v>489.37</v>
      </c>
      <c r="Y181" s="1913"/>
      <c r="Z181" s="1913"/>
      <c r="AA181" s="1913"/>
    </row>
    <row r="182" spans="1:27" ht="24.6" customHeight="1" x14ac:dyDescent="0.2">
      <c r="C182" s="1186" t="s">
        <v>1105</v>
      </c>
      <c r="D182" s="1186"/>
      <c r="E182" s="1186"/>
      <c r="F182" s="1186"/>
      <c r="G182" s="1186" t="s">
        <v>1104</v>
      </c>
      <c r="H182" s="1186"/>
      <c r="I182" s="1186"/>
      <c r="J182" s="1186" t="s">
        <v>249</v>
      </c>
      <c r="K182" s="1186"/>
      <c r="L182" s="1925">
        <v>51</v>
      </c>
      <c r="M182" s="1913" t="s">
        <v>203</v>
      </c>
      <c r="N182" s="1913"/>
      <c r="O182" s="1912">
        <v>51</v>
      </c>
      <c r="P182" s="1186" t="s">
        <v>203</v>
      </c>
      <c r="Q182" s="1186" t="s">
        <v>203</v>
      </c>
      <c r="R182" s="1186" t="s">
        <v>203</v>
      </c>
      <c r="S182" s="1186"/>
      <c r="T182" s="1186"/>
      <c r="U182" s="1186"/>
      <c r="V182" s="1186" t="s">
        <v>203</v>
      </c>
      <c r="W182" s="1186"/>
      <c r="X182" s="1912">
        <v>257.3</v>
      </c>
      <c r="Y182" s="1913"/>
      <c r="Z182" s="1913"/>
      <c r="AA182" s="1913"/>
    </row>
    <row r="183" spans="1:27" x14ac:dyDescent="0.2">
      <c r="A183" s="1041"/>
      <c r="B183" s="1041"/>
      <c r="C183" s="1041"/>
      <c r="D183" s="1041"/>
      <c r="E183" s="1041"/>
      <c r="F183" s="1041"/>
      <c r="G183" s="1041"/>
      <c r="H183" s="1041"/>
      <c r="I183" s="1041"/>
      <c r="J183" s="1041"/>
      <c r="K183" s="1041"/>
      <c r="L183" s="1041"/>
      <c r="M183" s="1041"/>
      <c r="N183" s="1041"/>
      <c r="O183" s="1041"/>
      <c r="P183" s="1041"/>
      <c r="Q183" s="1041"/>
      <c r="R183" s="1041"/>
      <c r="S183" s="1041"/>
      <c r="T183" s="1041"/>
      <c r="U183" s="1041"/>
      <c r="V183" s="1041"/>
      <c r="W183" s="1041"/>
      <c r="X183" s="1041"/>
      <c r="Y183" s="1041"/>
      <c r="Z183" s="1041"/>
      <c r="AA183" s="1041"/>
    </row>
    <row r="184" spans="1:27" ht="12.2" customHeight="1" x14ac:dyDescent="0.2">
      <c r="G184" s="1918" t="s">
        <v>246</v>
      </c>
      <c r="H184" s="1918"/>
      <c r="I184" s="1918"/>
      <c r="J184" s="1918"/>
      <c r="K184" s="1918"/>
      <c r="L184" s="1918"/>
      <c r="M184" s="1918"/>
      <c r="N184" s="1918"/>
      <c r="O184" s="1918"/>
      <c r="P184" s="1918"/>
      <c r="Q184" s="1186" t="s">
        <v>203</v>
      </c>
      <c r="R184" s="1919">
        <v>21175.33</v>
      </c>
      <c r="S184" s="1920"/>
      <c r="T184" s="1920"/>
      <c r="U184" s="1920"/>
      <c r="V184" s="1186" t="s">
        <v>203</v>
      </c>
      <c r="W184" s="1186"/>
      <c r="X184" s="1919">
        <v>1270.52</v>
      </c>
      <c r="Y184" s="1920"/>
      <c r="Z184" s="1920"/>
      <c r="AA184" s="1920"/>
    </row>
    <row r="185" spans="1:27" ht="24.6" customHeight="1" x14ac:dyDescent="0.2">
      <c r="A185" s="1186" t="s">
        <v>261</v>
      </c>
      <c r="B185" s="1918" t="s">
        <v>261</v>
      </c>
      <c r="C185" s="1918" t="s">
        <v>2538</v>
      </c>
      <c r="D185" s="1918"/>
      <c r="E185" s="1918"/>
      <c r="F185" s="1918"/>
      <c r="G185" s="1918" t="s">
        <v>2537</v>
      </c>
      <c r="H185" s="1918"/>
      <c r="I185" s="1918"/>
      <c r="J185" s="1918" t="s">
        <v>468</v>
      </c>
      <c r="K185" s="1918"/>
      <c r="L185" s="1912">
        <v>0.04</v>
      </c>
      <c r="M185" s="1913" t="s">
        <v>203</v>
      </c>
      <c r="N185" s="1913"/>
      <c r="O185" s="1919">
        <v>0.04</v>
      </c>
      <c r="P185" s="1913" t="s">
        <v>203</v>
      </c>
      <c r="Q185" s="1913" t="s">
        <v>203</v>
      </c>
      <c r="R185" s="1913" t="s">
        <v>203</v>
      </c>
      <c r="S185" s="1913"/>
      <c r="T185" s="1913"/>
      <c r="U185" s="1913"/>
      <c r="V185" s="1913" t="s">
        <v>203</v>
      </c>
      <c r="W185" s="1913"/>
      <c r="X185" s="1913" t="s">
        <v>203</v>
      </c>
      <c r="Y185" s="1913"/>
      <c r="Z185" s="1913"/>
      <c r="AA185" s="1913"/>
    </row>
    <row r="186" spans="1:27" ht="12.2" customHeight="1" x14ac:dyDescent="0.2">
      <c r="A186" s="1186" t="s">
        <v>203</v>
      </c>
      <c r="B186" s="1186" t="s">
        <v>203</v>
      </c>
      <c r="C186" s="1186" t="s">
        <v>1077</v>
      </c>
      <c r="D186" s="1186"/>
      <c r="E186" s="1186"/>
      <c r="F186" s="1186"/>
      <c r="G186" s="1186" t="s">
        <v>1076</v>
      </c>
      <c r="H186" s="1186"/>
      <c r="I186" s="1186"/>
      <c r="J186" s="1186" t="s">
        <v>1060</v>
      </c>
      <c r="K186" s="1186"/>
      <c r="L186" s="1913" t="s">
        <v>203</v>
      </c>
      <c r="M186" s="1913" t="s">
        <v>203</v>
      </c>
      <c r="N186" s="1913"/>
      <c r="O186" s="1926">
        <v>0.90880000000000005</v>
      </c>
      <c r="P186" s="1913" t="s">
        <v>203</v>
      </c>
      <c r="Q186" s="1913" t="s">
        <v>203</v>
      </c>
      <c r="R186" s="1913" t="s">
        <v>203</v>
      </c>
      <c r="S186" s="1913"/>
      <c r="T186" s="1913"/>
      <c r="U186" s="1913"/>
      <c r="V186" s="1913" t="s">
        <v>203</v>
      </c>
      <c r="W186" s="1913"/>
      <c r="X186" s="1919">
        <v>514.51</v>
      </c>
      <c r="Y186" s="1920"/>
      <c r="Z186" s="1920"/>
      <c r="AA186" s="1920"/>
    </row>
    <row r="187" spans="1:27" ht="12.2" customHeight="1" x14ac:dyDescent="0.2">
      <c r="A187" s="1186" t="s">
        <v>203</v>
      </c>
      <c r="B187" s="1186" t="s">
        <v>203</v>
      </c>
      <c r="C187" s="1186" t="s">
        <v>1132</v>
      </c>
      <c r="D187" s="1186"/>
      <c r="E187" s="1186"/>
      <c r="F187" s="1186"/>
      <c r="G187" s="1186" t="s">
        <v>1131</v>
      </c>
      <c r="H187" s="1186"/>
      <c r="I187" s="1186"/>
      <c r="J187" s="1186" t="s">
        <v>1060</v>
      </c>
      <c r="K187" s="1186"/>
      <c r="L187" s="1912">
        <v>22.72</v>
      </c>
      <c r="M187" s="1913" t="s">
        <v>203</v>
      </c>
      <c r="N187" s="1913"/>
      <c r="O187" s="1926">
        <v>0.90880000000000005</v>
      </c>
      <c r="P187" s="1913" t="s">
        <v>203</v>
      </c>
      <c r="Q187" s="1913" t="s">
        <v>203</v>
      </c>
      <c r="R187" s="1912">
        <v>566.14</v>
      </c>
      <c r="S187" s="1913"/>
      <c r="T187" s="1913"/>
      <c r="U187" s="1913"/>
      <c r="V187" s="1913" t="s">
        <v>203</v>
      </c>
      <c r="W187" s="1913"/>
      <c r="X187" s="1912">
        <v>514.51</v>
      </c>
      <c r="Y187" s="1913"/>
      <c r="Z187" s="1913"/>
      <c r="AA187" s="1913"/>
    </row>
    <row r="188" spans="1:27" ht="12.2" customHeight="1" x14ac:dyDescent="0.2">
      <c r="A188" s="1186" t="s">
        <v>203</v>
      </c>
      <c r="B188" s="1186" t="s">
        <v>203</v>
      </c>
      <c r="C188" s="1186" t="s">
        <v>203</v>
      </c>
      <c r="D188" s="1186"/>
      <c r="E188" s="1186"/>
      <c r="F188" s="1186"/>
      <c r="G188" s="1924" t="s">
        <v>1057</v>
      </c>
      <c r="H188" s="1924"/>
      <c r="I188" s="1924"/>
      <c r="J188" s="1921" t="s">
        <v>203</v>
      </c>
      <c r="K188" s="1921"/>
      <c r="L188" s="1921" t="s">
        <v>203</v>
      </c>
      <c r="M188" s="1921" t="s">
        <v>203</v>
      </c>
      <c r="N188" s="1921"/>
      <c r="O188" s="1921" t="s">
        <v>203</v>
      </c>
      <c r="P188" s="1921" t="s">
        <v>203</v>
      </c>
      <c r="Q188" s="1921" t="s">
        <v>203</v>
      </c>
      <c r="R188" s="1921" t="s">
        <v>203</v>
      </c>
      <c r="S188" s="1921"/>
      <c r="T188" s="1921"/>
      <c r="U188" s="1921"/>
      <c r="V188" s="1921" t="s">
        <v>203</v>
      </c>
      <c r="W188" s="1921"/>
      <c r="X188" s="1922">
        <v>514.51</v>
      </c>
      <c r="Y188" s="1923"/>
      <c r="Z188" s="1923"/>
      <c r="AA188" s="1923"/>
    </row>
    <row r="189" spans="1:27" ht="24.6" customHeight="1" x14ac:dyDescent="0.2">
      <c r="B189" s="1186" t="s">
        <v>1642</v>
      </c>
      <c r="C189" s="1186" t="s">
        <v>1109</v>
      </c>
      <c r="D189" s="1186"/>
      <c r="E189" s="1186"/>
      <c r="F189" s="1186"/>
      <c r="G189" s="1186" t="s">
        <v>1108</v>
      </c>
      <c r="H189" s="1186"/>
      <c r="I189" s="1186"/>
      <c r="J189" s="1186" t="s">
        <v>249</v>
      </c>
      <c r="K189" s="1186"/>
      <c r="L189" s="1925">
        <v>2</v>
      </c>
      <c r="M189" s="1913" t="s">
        <v>203</v>
      </c>
      <c r="N189" s="1913"/>
      <c r="O189" s="1912">
        <v>2</v>
      </c>
      <c r="P189" s="1913" t="s">
        <v>203</v>
      </c>
      <c r="Q189" s="1913" t="s">
        <v>203</v>
      </c>
      <c r="R189" s="1913" t="s">
        <v>203</v>
      </c>
      <c r="S189" s="1913"/>
      <c r="T189" s="1913"/>
      <c r="U189" s="1913"/>
      <c r="V189" s="1913" t="s">
        <v>203</v>
      </c>
      <c r="W189" s="1913"/>
      <c r="X189" s="1912">
        <v>10.29</v>
      </c>
      <c r="Y189" s="1913"/>
      <c r="Z189" s="1913"/>
      <c r="AA189" s="1913"/>
    </row>
    <row r="190" spans="1:27" ht="12.2" customHeight="1" x14ac:dyDescent="0.2">
      <c r="C190" s="1186" t="s">
        <v>203</v>
      </c>
      <c r="D190" s="1186"/>
      <c r="E190" s="1186"/>
      <c r="F190" s="1186"/>
      <c r="G190" s="1186" t="s">
        <v>1056</v>
      </c>
      <c r="H190" s="1186"/>
      <c r="I190" s="1186"/>
      <c r="J190" s="1186" t="s">
        <v>203</v>
      </c>
      <c r="K190" s="1186"/>
      <c r="L190" s="1913" t="s">
        <v>203</v>
      </c>
      <c r="M190" s="1913" t="s">
        <v>203</v>
      </c>
      <c r="N190" s="1913"/>
      <c r="O190" s="1913" t="s">
        <v>203</v>
      </c>
      <c r="P190" s="1186" t="s">
        <v>203</v>
      </c>
      <c r="Q190" s="1186" t="s">
        <v>203</v>
      </c>
      <c r="R190" s="1186" t="s">
        <v>203</v>
      </c>
      <c r="S190" s="1186"/>
      <c r="T190" s="1186"/>
      <c r="U190" s="1186"/>
      <c r="V190" s="1186" t="s">
        <v>203</v>
      </c>
      <c r="W190" s="1186"/>
      <c r="X190" s="1912">
        <v>514.51</v>
      </c>
      <c r="Y190" s="1913"/>
      <c r="Z190" s="1913"/>
      <c r="AA190" s="1913"/>
    </row>
    <row r="191" spans="1:27" ht="24.6" customHeight="1" x14ac:dyDescent="0.2">
      <c r="C191" s="1186" t="s">
        <v>1107</v>
      </c>
      <c r="D191" s="1186"/>
      <c r="E191" s="1186"/>
      <c r="F191" s="1186"/>
      <c r="G191" s="1186" t="s">
        <v>1106</v>
      </c>
      <c r="H191" s="1186"/>
      <c r="I191" s="1186"/>
      <c r="J191" s="1186" t="s">
        <v>249</v>
      </c>
      <c r="K191" s="1186"/>
      <c r="L191" s="1925">
        <v>97</v>
      </c>
      <c r="M191" s="1913" t="s">
        <v>203</v>
      </c>
      <c r="N191" s="1913"/>
      <c r="O191" s="1912">
        <v>97</v>
      </c>
      <c r="P191" s="1186" t="s">
        <v>203</v>
      </c>
      <c r="Q191" s="1186" t="s">
        <v>203</v>
      </c>
      <c r="R191" s="1186" t="s">
        <v>203</v>
      </c>
      <c r="S191" s="1186"/>
      <c r="T191" s="1186"/>
      <c r="U191" s="1186"/>
      <c r="V191" s="1186" t="s">
        <v>203</v>
      </c>
      <c r="W191" s="1186"/>
      <c r="X191" s="1912">
        <v>499.07</v>
      </c>
      <c r="Y191" s="1913"/>
      <c r="Z191" s="1913"/>
      <c r="AA191" s="1913"/>
    </row>
    <row r="192" spans="1:27" ht="24.6" customHeight="1" x14ac:dyDescent="0.2">
      <c r="C192" s="1186" t="s">
        <v>1105</v>
      </c>
      <c r="D192" s="1186"/>
      <c r="E192" s="1186"/>
      <c r="F192" s="1186"/>
      <c r="G192" s="1186" t="s">
        <v>1104</v>
      </c>
      <c r="H192" s="1186"/>
      <c r="I192" s="1186"/>
      <c r="J192" s="1186" t="s">
        <v>249</v>
      </c>
      <c r="K192" s="1186"/>
      <c r="L192" s="1925">
        <v>51</v>
      </c>
      <c r="M192" s="1913" t="s">
        <v>203</v>
      </c>
      <c r="N192" s="1913"/>
      <c r="O192" s="1912">
        <v>51</v>
      </c>
      <c r="P192" s="1186" t="s">
        <v>203</v>
      </c>
      <c r="Q192" s="1186" t="s">
        <v>203</v>
      </c>
      <c r="R192" s="1186" t="s">
        <v>203</v>
      </c>
      <c r="S192" s="1186"/>
      <c r="T192" s="1186"/>
      <c r="U192" s="1186"/>
      <c r="V192" s="1186" t="s">
        <v>203</v>
      </c>
      <c r="W192" s="1186"/>
      <c r="X192" s="1912">
        <v>262.39999999999998</v>
      </c>
      <c r="Y192" s="1913"/>
      <c r="Z192" s="1913"/>
      <c r="AA192" s="1913"/>
    </row>
    <row r="193" spans="1:27" x14ac:dyDescent="0.2">
      <c r="A193" s="1041"/>
      <c r="B193" s="1041"/>
      <c r="C193" s="1041"/>
      <c r="D193" s="1041"/>
      <c r="E193" s="1041"/>
      <c r="F193" s="1041"/>
      <c r="G193" s="1041"/>
      <c r="H193" s="1041"/>
      <c r="I193" s="1041"/>
      <c r="J193" s="1041"/>
      <c r="K193" s="1041"/>
      <c r="L193" s="1041"/>
      <c r="M193" s="1041"/>
      <c r="N193" s="1041"/>
      <c r="O193" s="1041"/>
      <c r="P193" s="1041"/>
      <c r="Q193" s="1041"/>
      <c r="R193" s="1041"/>
      <c r="S193" s="1041"/>
      <c r="T193" s="1041"/>
      <c r="U193" s="1041"/>
      <c r="V193" s="1041"/>
      <c r="W193" s="1041"/>
      <c r="X193" s="1041"/>
      <c r="Y193" s="1041"/>
      <c r="Z193" s="1041"/>
      <c r="AA193" s="1041"/>
    </row>
    <row r="194" spans="1:27" ht="12.2" customHeight="1" x14ac:dyDescent="0.2">
      <c r="G194" s="1918" t="s">
        <v>246</v>
      </c>
      <c r="H194" s="1918"/>
      <c r="I194" s="1918"/>
      <c r="J194" s="1918"/>
      <c r="K194" s="1918"/>
      <c r="L194" s="1918"/>
      <c r="M194" s="1918"/>
      <c r="N194" s="1918"/>
      <c r="O194" s="1918"/>
      <c r="P194" s="1918"/>
      <c r="Q194" s="1186" t="s">
        <v>203</v>
      </c>
      <c r="R194" s="1919">
        <v>32156.75</v>
      </c>
      <c r="S194" s="1920"/>
      <c r="T194" s="1920"/>
      <c r="U194" s="1920"/>
      <c r="V194" s="1186" t="s">
        <v>203</v>
      </c>
      <c r="W194" s="1186"/>
      <c r="X194" s="1919">
        <v>1286.27</v>
      </c>
      <c r="Y194" s="1920"/>
      <c r="Z194" s="1920"/>
      <c r="AA194" s="1920"/>
    </row>
    <row r="195" spans="1:27" ht="24.6" customHeight="1" x14ac:dyDescent="0.2">
      <c r="A195" s="1186" t="s">
        <v>260</v>
      </c>
      <c r="B195" s="1918" t="s">
        <v>260</v>
      </c>
      <c r="C195" s="1918" t="s">
        <v>1420</v>
      </c>
      <c r="D195" s="1918"/>
      <c r="E195" s="1918"/>
      <c r="F195" s="1918"/>
      <c r="G195" s="1918" t="s">
        <v>1419</v>
      </c>
      <c r="H195" s="1918"/>
      <c r="I195" s="1918"/>
      <c r="J195" s="1918" t="s">
        <v>467</v>
      </c>
      <c r="K195" s="1918"/>
      <c r="L195" s="1925">
        <v>8</v>
      </c>
      <c r="M195" s="1913" t="s">
        <v>203</v>
      </c>
      <c r="N195" s="1913"/>
      <c r="O195" s="1940">
        <v>8</v>
      </c>
      <c r="P195" s="1913" t="s">
        <v>203</v>
      </c>
      <c r="Q195" s="1913" t="s">
        <v>203</v>
      </c>
      <c r="R195" s="1913" t="s">
        <v>203</v>
      </c>
      <c r="S195" s="1913"/>
      <c r="T195" s="1913"/>
      <c r="U195" s="1913"/>
      <c r="V195" s="1913" t="s">
        <v>203</v>
      </c>
      <c r="W195" s="1913"/>
      <c r="X195" s="1913" t="s">
        <v>203</v>
      </c>
      <c r="Y195" s="1913"/>
      <c r="Z195" s="1913"/>
      <c r="AA195" s="1913"/>
    </row>
    <row r="196" spans="1:27" ht="12.2" customHeight="1" x14ac:dyDescent="0.2">
      <c r="A196" s="1186" t="s">
        <v>203</v>
      </c>
      <c r="B196" s="1186" t="s">
        <v>203</v>
      </c>
      <c r="C196" s="1186" t="s">
        <v>1077</v>
      </c>
      <c r="D196" s="1186"/>
      <c r="E196" s="1186"/>
      <c r="F196" s="1186"/>
      <c r="G196" s="1186" t="s">
        <v>1076</v>
      </c>
      <c r="H196" s="1186"/>
      <c r="I196" s="1186"/>
      <c r="J196" s="1186" t="s">
        <v>1060</v>
      </c>
      <c r="K196" s="1186"/>
      <c r="L196" s="1913" t="s">
        <v>203</v>
      </c>
      <c r="M196" s="1913" t="s">
        <v>203</v>
      </c>
      <c r="N196" s="1913"/>
      <c r="O196" s="1912">
        <v>3.6</v>
      </c>
      <c r="P196" s="1913" t="s">
        <v>203</v>
      </c>
      <c r="Q196" s="1913" t="s">
        <v>203</v>
      </c>
      <c r="R196" s="1913" t="s">
        <v>203</v>
      </c>
      <c r="S196" s="1913"/>
      <c r="T196" s="1913"/>
      <c r="U196" s="1913"/>
      <c r="V196" s="1913" t="s">
        <v>203</v>
      </c>
      <c r="W196" s="1913"/>
      <c r="X196" s="1919">
        <v>1835.86</v>
      </c>
      <c r="Y196" s="1920"/>
      <c r="Z196" s="1920"/>
      <c r="AA196" s="1920"/>
    </row>
    <row r="197" spans="1:27" ht="12.2" customHeight="1" x14ac:dyDescent="0.2">
      <c r="A197" s="1186" t="s">
        <v>203</v>
      </c>
      <c r="B197" s="1186" t="s">
        <v>203</v>
      </c>
      <c r="C197" s="1186" t="s">
        <v>1405</v>
      </c>
      <c r="D197" s="1186"/>
      <c r="E197" s="1186"/>
      <c r="F197" s="1186"/>
      <c r="G197" s="1186" t="s">
        <v>1404</v>
      </c>
      <c r="H197" s="1186"/>
      <c r="I197" s="1186"/>
      <c r="J197" s="1186" t="s">
        <v>1060</v>
      </c>
      <c r="K197" s="1186"/>
      <c r="L197" s="1912">
        <v>0.45</v>
      </c>
      <c r="M197" s="1913" t="s">
        <v>203</v>
      </c>
      <c r="N197" s="1913"/>
      <c r="O197" s="1912">
        <v>3.6</v>
      </c>
      <c r="P197" s="1913" t="s">
        <v>203</v>
      </c>
      <c r="Q197" s="1913" t="s">
        <v>203</v>
      </c>
      <c r="R197" s="1912">
        <v>509.96</v>
      </c>
      <c r="S197" s="1913"/>
      <c r="T197" s="1913"/>
      <c r="U197" s="1913"/>
      <c r="V197" s="1913" t="s">
        <v>203</v>
      </c>
      <c r="W197" s="1913"/>
      <c r="X197" s="1912">
        <v>1835.86</v>
      </c>
      <c r="Y197" s="1913"/>
      <c r="Z197" s="1913"/>
      <c r="AA197" s="1913"/>
    </row>
    <row r="198" spans="1:27" ht="12.2" customHeight="1" x14ac:dyDescent="0.2">
      <c r="A198" s="1186" t="s">
        <v>203</v>
      </c>
      <c r="B198" s="1186" t="s">
        <v>203</v>
      </c>
      <c r="C198" s="1186" t="s">
        <v>1073</v>
      </c>
      <c r="D198" s="1186"/>
      <c r="E198" s="1186"/>
      <c r="F198" s="1186"/>
      <c r="G198" s="1186" t="s">
        <v>258</v>
      </c>
      <c r="H198" s="1186"/>
      <c r="I198" s="1186"/>
      <c r="J198" s="1186" t="s">
        <v>203</v>
      </c>
      <c r="K198" s="1186"/>
      <c r="L198" s="1913" t="s">
        <v>203</v>
      </c>
      <c r="M198" s="1913" t="s">
        <v>203</v>
      </c>
      <c r="N198" s="1913"/>
      <c r="O198" s="1913" t="s">
        <v>203</v>
      </c>
      <c r="P198" s="1913" t="s">
        <v>203</v>
      </c>
      <c r="Q198" s="1913" t="s">
        <v>203</v>
      </c>
      <c r="R198" s="1913" t="s">
        <v>203</v>
      </c>
      <c r="S198" s="1913"/>
      <c r="T198" s="1913"/>
      <c r="U198" s="1913"/>
      <c r="V198" s="1913" t="s">
        <v>203</v>
      </c>
      <c r="W198" s="1913"/>
      <c r="X198" s="1919">
        <v>1248.6400000000001</v>
      </c>
      <c r="Y198" s="1920"/>
      <c r="Z198" s="1920"/>
      <c r="AA198" s="1920"/>
    </row>
    <row r="199" spans="1:27" ht="12.2" customHeight="1" x14ac:dyDescent="0.2">
      <c r="A199" s="1916" t="s">
        <v>203</v>
      </c>
      <c r="B199" s="1916" t="s">
        <v>203</v>
      </c>
      <c r="C199" s="1916" t="s">
        <v>203</v>
      </c>
      <c r="D199" s="1916"/>
      <c r="E199" s="1916"/>
      <c r="F199" s="1916"/>
      <c r="G199" s="1916" t="s">
        <v>1072</v>
      </c>
      <c r="H199" s="1916"/>
      <c r="I199" s="1916"/>
      <c r="J199" s="1916" t="s">
        <v>1060</v>
      </c>
      <c r="K199" s="1916"/>
      <c r="L199" s="1917" t="s">
        <v>203</v>
      </c>
      <c r="M199" s="1917" t="s">
        <v>203</v>
      </c>
      <c r="N199" s="1917"/>
      <c r="O199" s="1935">
        <v>2.56</v>
      </c>
      <c r="P199" s="1917" t="s">
        <v>203</v>
      </c>
      <c r="Q199" s="1917" t="s">
        <v>203</v>
      </c>
      <c r="R199" s="1917" t="s">
        <v>203</v>
      </c>
      <c r="S199" s="1917"/>
      <c r="T199" s="1917"/>
      <c r="U199" s="1917"/>
      <c r="V199" s="1917" t="s">
        <v>203</v>
      </c>
      <c r="W199" s="1917"/>
      <c r="X199" s="1919">
        <v>1482.52</v>
      </c>
      <c r="Y199" s="1920"/>
      <c r="Z199" s="1920"/>
      <c r="AA199" s="1920"/>
    </row>
    <row r="200" spans="1:27" ht="48.95" customHeight="1" x14ac:dyDescent="0.2">
      <c r="A200" s="1186" t="s">
        <v>203</v>
      </c>
      <c r="B200" s="1186" t="s">
        <v>203</v>
      </c>
      <c r="C200" s="1186" t="s">
        <v>1403</v>
      </c>
      <c r="D200" s="1186"/>
      <c r="E200" s="1186"/>
      <c r="F200" s="1186"/>
      <c r="G200" s="1186" t="s">
        <v>1402</v>
      </c>
      <c r="H200" s="1186"/>
      <c r="I200" s="1186"/>
      <c r="J200" s="1186" t="s">
        <v>1063</v>
      </c>
      <c r="K200" s="1186"/>
      <c r="L200" s="1912">
        <v>0.12</v>
      </c>
      <c r="M200" s="1913" t="s">
        <v>203</v>
      </c>
      <c r="N200" s="1913"/>
      <c r="O200" s="1912">
        <v>0.96</v>
      </c>
      <c r="P200" s="1913" t="s">
        <v>203</v>
      </c>
      <c r="Q200" s="1913" t="s">
        <v>203</v>
      </c>
      <c r="R200" s="1912">
        <v>101.02</v>
      </c>
      <c r="S200" s="1913"/>
      <c r="T200" s="1913"/>
      <c r="U200" s="1913"/>
      <c r="V200" s="1913" t="s">
        <v>203</v>
      </c>
      <c r="W200" s="1913"/>
      <c r="X200" s="1912">
        <v>96.98</v>
      </c>
      <c r="Y200" s="1913"/>
      <c r="Z200" s="1913"/>
      <c r="AA200" s="1913"/>
    </row>
    <row r="201" spans="1:27" ht="48.95" customHeight="1" x14ac:dyDescent="0.2">
      <c r="A201" s="1186" t="s">
        <v>203</v>
      </c>
      <c r="B201" s="1186" t="s">
        <v>203</v>
      </c>
      <c r="C201" s="1186" t="s">
        <v>1121</v>
      </c>
      <c r="D201" s="1186"/>
      <c r="E201" s="1186"/>
      <c r="F201" s="1186"/>
      <c r="G201" s="1186" t="s">
        <v>1120</v>
      </c>
      <c r="H201" s="1186"/>
      <c r="I201" s="1186"/>
      <c r="J201" s="1186" t="s">
        <v>1063</v>
      </c>
      <c r="K201" s="1186"/>
      <c r="L201" s="1912">
        <v>0.32</v>
      </c>
      <c r="M201" s="1913" t="s">
        <v>203</v>
      </c>
      <c r="N201" s="1913"/>
      <c r="O201" s="1912">
        <v>2.56</v>
      </c>
      <c r="P201" s="1913" t="s">
        <v>203</v>
      </c>
      <c r="Q201" s="1913" t="s">
        <v>203</v>
      </c>
      <c r="R201" s="1912">
        <v>376.9</v>
      </c>
      <c r="S201" s="1913"/>
      <c r="T201" s="1913"/>
      <c r="U201" s="1913"/>
      <c r="V201" s="1913" t="s">
        <v>203</v>
      </c>
      <c r="W201" s="1913"/>
      <c r="X201" s="1912">
        <v>964.86</v>
      </c>
      <c r="Y201" s="1913"/>
      <c r="Z201" s="1913"/>
      <c r="AA201" s="1913"/>
    </row>
    <row r="202" spans="1:27" ht="12.2" customHeight="1" x14ac:dyDescent="0.2">
      <c r="A202" s="1186" t="s">
        <v>203</v>
      </c>
      <c r="B202" s="1186" t="s">
        <v>203</v>
      </c>
      <c r="C202" s="1186" t="s">
        <v>1062</v>
      </c>
      <c r="D202" s="1186"/>
      <c r="E202" s="1186"/>
      <c r="F202" s="1186"/>
      <c r="G202" s="1186" t="s">
        <v>1061</v>
      </c>
      <c r="H202" s="1186"/>
      <c r="I202" s="1186"/>
      <c r="J202" s="1186" t="s">
        <v>1060</v>
      </c>
      <c r="K202" s="1186"/>
      <c r="L202" s="1912">
        <v>0.32</v>
      </c>
      <c r="M202" s="1913" t="s">
        <v>203</v>
      </c>
      <c r="N202" s="1913"/>
      <c r="O202" s="1912">
        <v>2.56</v>
      </c>
      <c r="P202" s="1913" t="s">
        <v>203</v>
      </c>
      <c r="Q202" s="1913" t="s">
        <v>203</v>
      </c>
      <c r="R202" s="1912">
        <v>579.11</v>
      </c>
      <c r="S202" s="1913"/>
      <c r="T202" s="1913"/>
      <c r="U202" s="1913"/>
      <c r="V202" s="1913" t="s">
        <v>203</v>
      </c>
      <c r="W202" s="1913"/>
      <c r="X202" s="1912">
        <v>1482.52</v>
      </c>
      <c r="Y202" s="1913"/>
      <c r="Z202" s="1913"/>
      <c r="AA202" s="1913"/>
    </row>
    <row r="203" spans="1:27" ht="73.5" customHeight="1" x14ac:dyDescent="0.2">
      <c r="A203" s="1186" t="s">
        <v>203</v>
      </c>
      <c r="B203" s="1186" t="s">
        <v>203</v>
      </c>
      <c r="C203" s="1186" t="s">
        <v>1418</v>
      </c>
      <c r="D203" s="1186"/>
      <c r="E203" s="1186"/>
      <c r="F203" s="1186"/>
      <c r="G203" s="1186" t="s">
        <v>1417</v>
      </c>
      <c r="H203" s="1186"/>
      <c r="I203" s="1186"/>
      <c r="J203" s="1186" t="s">
        <v>1063</v>
      </c>
      <c r="K203" s="1186"/>
      <c r="L203" s="1912">
        <v>0.32</v>
      </c>
      <c r="M203" s="1913" t="s">
        <v>203</v>
      </c>
      <c r="N203" s="1913"/>
      <c r="O203" s="1912">
        <v>2.56</v>
      </c>
      <c r="P203" s="1912">
        <v>68.2</v>
      </c>
      <c r="Q203" s="1912">
        <v>1.07</v>
      </c>
      <c r="R203" s="1912">
        <v>72.97</v>
      </c>
      <c r="S203" s="1913"/>
      <c r="T203" s="1913"/>
      <c r="U203" s="1913"/>
      <c r="V203" s="1913" t="s">
        <v>203</v>
      </c>
      <c r="W203" s="1913"/>
      <c r="X203" s="1912">
        <v>186.8</v>
      </c>
      <c r="Y203" s="1913"/>
      <c r="Z203" s="1913"/>
      <c r="AA203" s="1913"/>
    </row>
    <row r="204" spans="1:27" ht="12.2" customHeight="1" x14ac:dyDescent="0.2">
      <c r="A204" s="1186" t="s">
        <v>203</v>
      </c>
      <c r="B204" s="1186" t="s">
        <v>203</v>
      </c>
      <c r="C204" s="1186" t="s">
        <v>1059</v>
      </c>
      <c r="D204" s="1186"/>
      <c r="E204" s="1186"/>
      <c r="F204" s="1186"/>
      <c r="G204" s="1186" t="s">
        <v>1058</v>
      </c>
      <c r="H204" s="1186"/>
      <c r="I204" s="1186"/>
      <c r="J204" s="1186" t="s">
        <v>203</v>
      </c>
      <c r="K204" s="1186"/>
      <c r="L204" s="1913" t="s">
        <v>203</v>
      </c>
      <c r="M204" s="1913" t="s">
        <v>203</v>
      </c>
      <c r="N204" s="1913"/>
      <c r="O204" s="1913" t="s">
        <v>203</v>
      </c>
      <c r="P204" s="1913" t="s">
        <v>203</v>
      </c>
      <c r="Q204" s="1913" t="s">
        <v>203</v>
      </c>
      <c r="R204" s="1913" t="s">
        <v>203</v>
      </c>
      <c r="S204" s="1913"/>
      <c r="T204" s="1913"/>
      <c r="U204" s="1913"/>
      <c r="V204" s="1913" t="s">
        <v>203</v>
      </c>
      <c r="W204" s="1913"/>
      <c r="X204" s="1919">
        <v>28.76</v>
      </c>
      <c r="Y204" s="1920"/>
      <c r="Z204" s="1920"/>
      <c r="AA204" s="1920"/>
    </row>
    <row r="205" spans="1:27" ht="48.95" customHeight="1" x14ac:dyDescent="0.2">
      <c r="A205" s="1186" t="s">
        <v>203</v>
      </c>
      <c r="B205" s="1186" t="s">
        <v>203</v>
      </c>
      <c r="C205" s="1186" t="s">
        <v>1094</v>
      </c>
      <c r="D205" s="1186"/>
      <c r="E205" s="1186"/>
      <c r="F205" s="1186"/>
      <c r="G205" s="1186" t="s">
        <v>1093</v>
      </c>
      <c r="H205" s="1186"/>
      <c r="I205" s="1186"/>
      <c r="J205" s="1186" t="s">
        <v>1092</v>
      </c>
      <c r="K205" s="1186"/>
      <c r="L205" s="1912">
        <v>0.03</v>
      </c>
      <c r="M205" s="1913" t="s">
        <v>203</v>
      </c>
      <c r="N205" s="1913"/>
      <c r="O205" s="1912">
        <v>0.24</v>
      </c>
      <c r="P205" s="1912">
        <v>155.63</v>
      </c>
      <c r="Q205" s="1912">
        <v>0.77</v>
      </c>
      <c r="R205" s="1912">
        <v>119.84</v>
      </c>
      <c r="S205" s="1913"/>
      <c r="T205" s="1913"/>
      <c r="U205" s="1913"/>
      <c r="V205" s="1913" t="s">
        <v>203</v>
      </c>
      <c r="W205" s="1913"/>
      <c r="X205" s="1912">
        <v>28.76</v>
      </c>
      <c r="Y205" s="1913"/>
      <c r="Z205" s="1913"/>
      <c r="AA205" s="1913"/>
    </row>
    <row r="206" spans="1:27" ht="24.6" customHeight="1" x14ac:dyDescent="0.2">
      <c r="A206" s="1186" t="s">
        <v>203</v>
      </c>
      <c r="B206" s="1186" t="s">
        <v>203</v>
      </c>
      <c r="C206" s="1186" t="s">
        <v>1343</v>
      </c>
      <c r="D206" s="1186"/>
      <c r="E206" s="1186"/>
      <c r="F206" s="1186"/>
      <c r="G206" s="1186" t="s">
        <v>1342</v>
      </c>
      <c r="H206" s="1186"/>
      <c r="I206" s="1186"/>
      <c r="J206" s="1186" t="s">
        <v>394</v>
      </c>
      <c r="K206" s="1186"/>
      <c r="L206" s="1930">
        <v>5.0000000000000001E-3</v>
      </c>
      <c r="M206" s="1913" t="s">
        <v>203</v>
      </c>
      <c r="N206" s="1913"/>
      <c r="O206" s="1912">
        <v>0.04</v>
      </c>
      <c r="P206" s="1913" t="s">
        <v>203</v>
      </c>
      <c r="Q206" s="1913" t="s">
        <v>203</v>
      </c>
      <c r="R206" s="1913" t="s">
        <v>203</v>
      </c>
      <c r="S206" s="1913"/>
      <c r="T206" s="1913"/>
      <c r="U206" s="1913"/>
      <c r="V206" s="1913" t="s">
        <v>203</v>
      </c>
      <c r="W206" s="1913"/>
      <c r="X206" s="1913" t="s">
        <v>203</v>
      </c>
      <c r="Y206" s="1913"/>
      <c r="Z206" s="1913"/>
      <c r="AA206" s="1913"/>
    </row>
    <row r="207" spans="1:27" ht="12.2" customHeight="1" x14ac:dyDescent="0.2">
      <c r="A207" s="1186" t="s">
        <v>203</v>
      </c>
      <c r="B207" s="1186" t="s">
        <v>203</v>
      </c>
      <c r="C207" s="1186" t="s">
        <v>203</v>
      </c>
      <c r="D207" s="1186"/>
      <c r="E207" s="1186"/>
      <c r="F207" s="1186"/>
      <c r="G207" s="1924" t="s">
        <v>1057</v>
      </c>
      <c r="H207" s="1924"/>
      <c r="I207" s="1924"/>
      <c r="J207" s="1921" t="s">
        <v>203</v>
      </c>
      <c r="K207" s="1921"/>
      <c r="L207" s="1921" t="s">
        <v>203</v>
      </c>
      <c r="M207" s="1921" t="s">
        <v>203</v>
      </c>
      <c r="N207" s="1921"/>
      <c r="O207" s="1921" t="s">
        <v>203</v>
      </c>
      <c r="P207" s="1921" t="s">
        <v>203</v>
      </c>
      <c r="Q207" s="1921" t="s">
        <v>203</v>
      </c>
      <c r="R207" s="1921" t="s">
        <v>203</v>
      </c>
      <c r="S207" s="1921"/>
      <c r="T207" s="1921"/>
      <c r="U207" s="1921"/>
      <c r="V207" s="1921" t="s">
        <v>203</v>
      </c>
      <c r="W207" s="1921"/>
      <c r="X207" s="1922">
        <v>4595.78</v>
      </c>
      <c r="Y207" s="1923"/>
      <c r="Z207" s="1923"/>
      <c r="AA207" s="1923"/>
    </row>
    <row r="208" spans="1:27" ht="48.95" customHeight="1" x14ac:dyDescent="0.2">
      <c r="B208" s="1186" t="s">
        <v>840</v>
      </c>
      <c r="C208" s="1186" t="s">
        <v>1416</v>
      </c>
      <c r="D208" s="1186"/>
      <c r="E208" s="1186"/>
      <c r="F208" s="1186"/>
      <c r="G208" s="1186" t="s">
        <v>1415</v>
      </c>
      <c r="H208" s="1186"/>
      <c r="I208" s="1186"/>
      <c r="J208" s="1186" t="s">
        <v>394</v>
      </c>
      <c r="K208" s="1186"/>
      <c r="L208" s="1927">
        <v>1.1310000000000001E-2</v>
      </c>
      <c r="M208" s="1913" t="s">
        <v>203</v>
      </c>
      <c r="N208" s="1913"/>
      <c r="O208" s="1927">
        <v>9.0480000000000005E-2</v>
      </c>
      <c r="P208" s="1913" t="s">
        <v>203</v>
      </c>
      <c r="Q208" s="1913" t="s">
        <v>203</v>
      </c>
      <c r="R208" s="1912">
        <v>39558.79</v>
      </c>
      <c r="S208" s="1913"/>
      <c r="T208" s="1913"/>
      <c r="U208" s="1913"/>
      <c r="V208" s="1913" t="s">
        <v>203</v>
      </c>
      <c r="W208" s="1913"/>
      <c r="X208" s="1912">
        <v>3579.28</v>
      </c>
      <c r="Y208" s="1913"/>
      <c r="Z208" s="1913"/>
      <c r="AA208" s="1913"/>
    </row>
    <row r="209" spans="1:27" ht="85.7" customHeight="1" x14ac:dyDescent="0.2">
      <c r="B209" s="1186" t="s">
        <v>2565</v>
      </c>
      <c r="C209" s="1186" t="s">
        <v>1414</v>
      </c>
      <c r="D209" s="1186"/>
      <c r="E209" s="1186"/>
      <c r="F209" s="1186"/>
      <c r="G209" s="1186" t="s">
        <v>565</v>
      </c>
      <c r="H209" s="1186"/>
      <c r="I209" s="1186"/>
      <c r="J209" s="1186" t="s">
        <v>528</v>
      </c>
      <c r="K209" s="1186"/>
      <c r="L209" s="1925">
        <v>1</v>
      </c>
      <c r="M209" s="1913" t="s">
        <v>203</v>
      </c>
      <c r="N209" s="1913"/>
      <c r="O209" s="1927">
        <v>9.0480000000000005E-2</v>
      </c>
      <c r="P209" s="1913" t="s">
        <v>203</v>
      </c>
      <c r="Q209" s="1913" t="s">
        <v>203</v>
      </c>
      <c r="R209" s="1912">
        <v>672.47</v>
      </c>
      <c r="S209" s="1913"/>
      <c r="T209" s="1913"/>
      <c r="U209" s="1913"/>
      <c r="V209" s="1912">
        <v>-1</v>
      </c>
      <c r="W209" s="1913"/>
      <c r="X209" s="1912">
        <v>-60.85</v>
      </c>
      <c r="Y209" s="1913"/>
      <c r="Z209" s="1913"/>
      <c r="AA209" s="1913"/>
    </row>
    <row r="210" spans="1:27" ht="85.7" customHeight="1" x14ac:dyDescent="0.2">
      <c r="B210" s="1186" t="s">
        <v>2564</v>
      </c>
      <c r="C210" s="1186" t="s">
        <v>2443</v>
      </c>
      <c r="D210" s="1186"/>
      <c r="E210" s="1186"/>
      <c r="F210" s="1186"/>
      <c r="G210" s="1186" t="s">
        <v>2412</v>
      </c>
      <c r="H210" s="1186"/>
      <c r="I210" s="1186"/>
      <c r="J210" s="1186" t="s">
        <v>528</v>
      </c>
      <c r="K210" s="1186"/>
      <c r="L210" s="1925">
        <v>1</v>
      </c>
      <c r="M210" s="1913" t="s">
        <v>203</v>
      </c>
      <c r="N210" s="1913"/>
      <c r="O210" s="1927">
        <v>9.0480000000000005E-2</v>
      </c>
      <c r="P210" s="1913" t="s">
        <v>203</v>
      </c>
      <c r="Q210" s="1913" t="s">
        <v>203</v>
      </c>
      <c r="R210" s="1912">
        <v>1201.8599999999999</v>
      </c>
      <c r="S210" s="1913"/>
      <c r="T210" s="1913"/>
      <c r="U210" s="1913"/>
      <c r="V210" s="1913" t="s">
        <v>203</v>
      </c>
      <c r="W210" s="1913"/>
      <c r="X210" s="1912">
        <v>108.74</v>
      </c>
      <c r="Y210" s="1913"/>
      <c r="Z210" s="1913"/>
      <c r="AA210" s="1913"/>
    </row>
    <row r="211" spans="1:27" ht="12.2" customHeight="1" x14ac:dyDescent="0.2">
      <c r="C211" s="1186" t="s">
        <v>203</v>
      </c>
      <c r="D211" s="1186"/>
      <c r="E211" s="1186"/>
      <c r="F211" s="1186"/>
      <c r="G211" s="1186" t="s">
        <v>1056</v>
      </c>
      <c r="H211" s="1186"/>
      <c r="I211" s="1186"/>
      <c r="J211" s="1186" t="s">
        <v>203</v>
      </c>
      <c r="K211" s="1186"/>
      <c r="L211" s="1913" t="s">
        <v>203</v>
      </c>
      <c r="M211" s="1913" t="s">
        <v>203</v>
      </c>
      <c r="N211" s="1913"/>
      <c r="O211" s="1913" t="s">
        <v>203</v>
      </c>
      <c r="P211" s="1186" t="s">
        <v>203</v>
      </c>
      <c r="Q211" s="1186" t="s">
        <v>203</v>
      </c>
      <c r="R211" s="1186" t="s">
        <v>203</v>
      </c>
      <c r="S211" s="1186"/>
      <c r="T211" s="1186"/>
      <c r="U211" s="1186"/>
      <c r="V211" s="1186" t="s">
        <v>203</v>
      </c>
      <c r="W211" s="1186"/>
      <c r="X211" s="1912">
        <v>3318.38</v>
      </c>
      <c r="Y211" s="1913"/>
      <c r="Z211" s="1913"/>
      <c r="AA211" s="1913"/>
    </row>
    <row r="212" spans="1:27" ht="24.6" customHeight="1" x14ac:dyDescent="0.2">
      <c r="C212" s="1186" t="s">
        <v>1055</v>
      </c>
      <c r="D212" s="1186"/>
      <c r="E212" s="1186"/>
      <c r="F212" s="1186"/>
      <c r="G212" s="1186" t="s">
        <v>1054</v>
      </c>
      <c r="H212" s="1186"/>
      <c r="I212" s="1186"/>
      <c r="J212" s="1186" t="s">
        <v>249</v>
      </c>
      <c r="K212" s="1186"/>
      <c r="L212" s="1925">
        <v>103</v>
      </c>
      <c r="M212" s="1913" t="s">
        <v>203</v>
      </c>
      <c r="N212" s="1913"/>
      <c r="O212" s="1912">
        <v>103</v>
      </c>
      <c r="P212" s="1186" t="s">
        <v>203</v>
      </c>
      <c r="Q212" s="1186" t="s">
        <v>203</v>
      </c>
      <c r="R212" s="1186" t="s">
        <v>203</v>
      </c>
      <c r="S212" s="1186"/>
      <c r="T212" s="1186"/>
      <c r="U212" s="1186"/>
      <c r="V212" s="1186" t="s">
        <v>203</v>
      </c>
      <c r="W212" s="1186"/>
      <c r="X212" s="1912">
        <v>3417.93</v>
      </c>
      <c r="Y212" s="1913"/>
      <c r="Z212" s="1913"/>
      <c r="AA212" s="1913"/>
    </row>
    <row r="213" spans="1:27" ht="24.6" customHeight="1" x14ac:dyDescent="0.2">
      <c r="C213" s="1186" t="s">
        <v>1053</v>
      </c>
      <c r="D213" s="1186"/>
      <c r="E213" s="1186"/>
      <c r="F213" s="1186"/>
      <c r="G213" s="1186" t="s">
        <v>1052</v>
      </c>
      <c r="H213" s="1186"/>
      <c r="I213" s="1186"/>
      <c r="J213" s="1186" t="s">
        <v>249</v>
      </c>
      <c r="K213" s="1186"/>
      <c r="L213" s="1925">
        <v>60</v>
      </c>
      <c r="M213" s="1913" t="s">
        <v>203</v>
      </c>
      <c r="N213" s="1913"/>
      <c r="O213" s="1912">
        <v>60</v>
      </c>
      <c r="P213" s="1186" t="s">
        <v>203</v>
      </c>
      <c r="Q213" s="1186" t="s">
        <v>203</v>
      </c>
      <c r="R213" s="1186" t="s">
        <v>203</v>
      </c>
      <c r="S213" s="1186"/>
      <c r="T213" s="1186"/>
      <c r="U213" s="1186"/>
      <c r="V213" s="1186" t="s">
        <v>203</v>
      </c>
      <c r="W213" s="1186"/>
      <c r="X213" s="1912">
        <v>1991.03</v>
      </c>
      <c r="Y213" s="1913"/>
      <c r="Z213" s="1913"/>
      <c r="AA213" s="1913"/>
    </row>
    <row r="214" spans="1:27" x14ac:dyDescent="0.2">
      <c r="A214" s="1041"/>
      <c r="B214" s="1041"/>
      <c r="C214" s="1041"/>
      <c r="D214" s="1041"/>
      <c r="E214" s="1041"/>
      <c r="F214" s="1041"/>
      <c r="G214" s="1041"/>
      <c r="H214" s="1041"/>
      <c r="I214" s="1041"/>
      <c r="J214" s="1041"/>
      <c r="K214" s="1041"/>
      <c r="L214" s="1041"/>
      <c r="M214" s="1041"/>
      <c r="N214" s="1041"/>
      <c r="O214" s="1041"/>
      <c r="P214" s="1041"/>
      <c r="Q214" s="1041"/>
      <c r="R214" s="1041"/>
      <c r="S214" s="1041"/>
      <c r="T214" s="1041"/>
      <c r="U214" s="1041"/>
      <c r="V214" s="1041"/>
      <c r="W214" s="1041"/>
      <c r="X214" s="1041"/>
      <c r="Y214" s="1041"/>
      <c r="Z214" s="1041"/>
      <c r="AA214" s="1041"/>
    </row>
    <row r="215" spans="1:27" ht="12.2" customHeight="1" x14ac:dyDescent="0.2">
      <c r="G215" s="1918" t="s">
        <v>246</v>
      </c>
      <c r="H215" s="1918"/>
      <c r="I215" s="1918"/>
      <c r="J215" s="1918"/>
      <c r="K215" s="1918"/>
      <c r="L215" s="1918"/>
      <c r="M215" s="1918"/>
      <c r="N215" s="1918"/>
      <c r="O215" s="1918"/>
      <c r="P215" s="1918"/>
      <c r="Q215" s="1186" t="s">
        <v>203</v>
      </c>
      <c r="R215" s="1919">
        <v>1703.99</v>
      </c>
      <c r="S215" s="1920"/>
      <c r="T215" s="1920"/>
      <c r="U215" s="1920"/>
      <c r="V215" s="1186" t="s">
        <v>203</v>
      </c>
      <c r="W215" s="1186"/>
      <c r="X215" s="1919">
        <v>13631.91</v>
      </c>
      <c r="Y215" s="1920"/>
      <c r="Z215" s="1920"/>
      <c r="AA215" s="1920"/>
    </row>
    <row r="216" spans="1:27" ht="48.95" customHeight="1" x14ac:dyDescent="0.2">
      <c r="A216" s="1186" t="s">
        <v>259</v>
      </c>
      <c r="B216" s="1918" t="s">
        <v>259</v>
      </c>
      <c r="C216" s="1918" t="s">
        <v>1412</v>
      </c>
      <c r="D216" s="1918"/>
      <c r="E216" s="1918"/>
      <c r="F216" s="1918"/>
      <c r="G216" s="1918" t="s">
        <v>2536</v>
      </c>
      <c r="H216" s="1918"/>
      <c r="I216" s="1918"/>
      <c r="J216" s="1918" t="s">
        <v>1398</v>
      </c>
      <c r="K216" s="1918"/>
      <c r="L216" s="1912">
        <v>0.09</v>
      </c>
      <c r="M216" s="1913" t="s">
        <v>203</v>
      </c>
      <c r="N216" s="1913"/>
      <c r="O216" s="1919">
        <v>0.09</v>
      </c>
      <c r="P216" s="1913" t="s">
        <v>203</v>
      </c>
      <c r="Q216" s="1913" t="s">
        <v>203</v>
      </c>
      <c r="R216" s="1913" t="s">
        <v>203</v>
      </c>
      <c r="S216" s="1913"/>
      <c r="T216" s="1913"/>
      <c r="U216" s="1913"/>
      <c r="V216" s="1913" t="s">
        <v>203</v>
      </c>
      <c r="W216" s="1913"/>
      <c r="X216" s="1913" t="s">
        <v>203</v>
      </c>
      <c r="Y216" s="1913"/>
      <c r="Z216" s="1913"/>
      <c r="AA216" s="1913"/>
    </row>
    <row r="217" spans="1:27" ht="12.2" customHeight="1" x14ac:dyDescent="0.2">
      <c r="A217" s="1186" t="s">
        <v>203</v>
      </c>
      <c r="B217" s="1186" t="s">
        <v>203</v>
      </c>
      <c r="C217" s="1186" t="s">
        <v>1077</v>
      </c>
      <c r="D217" s="1186"/>
      <c r="E217" s="1186"/>
      <c r="F217" s="1186"/>
      <c r="G217" s="1186" t="s">
        <v>1076</v>
      </c>
      <c r="H217" s="1186"/>
      <c r="I217" s="1186"/>
      <c r="J217" s="1186" t="s">
        <v>1060</v>
      </c>
      <c r="K217" s="1186"/>
      <c r="L217" s="1913" t="s">
        <v>203</v>
      </c>
      <c r="M217" s="1913" t="s">
        <v>203</v>
      </c>
      <c r="N217" s="1913"/>
      <c r="O217" s="1912">
        <v>13.86</v>
      </c>
      <c r="P217" s="1913" t="s">
        <v>203</v>
      </c>
      <c r="Q217" s="1913" t="s">
        <v>203</v>
      </c>
      <c r="R217" s="1913" t="s">
        <v>203</v>
      </c>
      <c r="S217" s="1913"/>
      <c r="T217" s="1913"/>
      <c r="U217" s="1913"/>
      <c r="V217" s="1913" t="s">
        <v>203</v>
      </c>
      <c r="W217" s="1913"/>
      <c r="X217" s="1919">
        <v>6529.03</v>
      </c>
      <c r="Y217" s="1920"/>
      <c r="Z217" s="1920"/>
      <c r="AA217" s="1920"/>
    </row>
    <row r="218" spans="1:27" ht="12.2" customHeight="1" x14ac:dyDescent="0.2">
      <c r="A218" s="1186" t="s">
        <v>203</v>
      </c>
      <c r="B218" s="1186" t="s">
        <v>203</v>
      </c>
      <c r="C218" s="1186" t="s">
        <v>1410</v>
      </c>
      <c r="D218" s="1186"/>
      <c r="E218" s="1186"/>
      <c r="F218" s="1186"/>
      <c r="G218" s="1186" t="s">
        <v>1409</v>
      </c>
      <c r="H218" s="1186"/>
      <c r="I218" s="1186"/>
      <c r="J218" s="1186" t="s">
        <v>1060</v>
      </c>
      <c r="K218" s="1186"/>
      <c r="L218" s="1925">
        <v>154</v>
      </c>
      <c r="M218" s="1913" t="s">
        <v>203</v>
      </c>
      <c r="N218" s="1913"/>
      <c r="O218" s="1912">
        <v>13.86</v>
      </c>
      <c r="P218" s="1913" t="s">
        <v>203</v>
      </c>
      <c r="Q218" s="1913" t="s">
        <v>203</v>
      </c>
      <c r="R218" s="1912">
        <v>471.07</v>
      </c>
      <c r="S218" s="1913"/>
      <c r="T218" s="1913"/>
      <c r="U218" s="1913"/>
      <c r="V218" s="1913" t="s">
        <v>203</v>
      </c>
      <c r="W218" s="1913"/>
      <c r="X218" s="1912">
        <v>6529.03</v>
      </c>
      <c r="Y218" s="1913"/>
      <c r="Z218" s="1913"/>
      <c r="AA218" s="1913"/>
    </row>
    <row r="219" spans="1:27" ht="12.2" customHeight="1" x14ac:dyDescent="0.2">
      <c r="A219" s="1186" t="s">
        <v>203</v>
      </c>
      <c r="B219" s="1186" t="s">
        <v>203</v>
      </c>
      <c r="C219" s="1186" t="s">
        <v>203</v>
      </c>
      <c r="D219" s="1186"/>
      <c r="E219" s="1186"/>
      <c r="F219" s="1186"/>
      <c r="G219" s="1924" t="s">
        <v>1057</v>
      </c>
      <c r="H219" s="1924"/>
      <c r="I219" s="1924"/>
      <c r="J219" s="1921" t="s">
        <v>203</v>
      </c>
      <c r="K219" s="1921"/>
      <c r="L219" s="1921" t="s">
        <v>203</v>
      </c>
      <c r="M219" s="1921" t="s">
        <v>203</v>
      </c>
      <c r="N219" s="1921"/>
      <c r="O219" s="1921" t="s">
        <v>203</v>
      </c>
      <c r="P219" s="1921" t="s">
        <v>203</v>
      </c>
      <c r="Q219" s="1921" t="s">
        <v>203</v>
      </c>
      <c r="R219" s="1921" t="s">
        <v>203</v>
      </c>
      <c r="S219" s="1921"/>
      <c r="T219" s="1921"/>
      <c r="U219" s="1921"/>
      <c r="V219" s="1921" t="s">
        <v>203</v>
      </c>
      <c r="W219" s="1921"/>
      <c r="X219" s="1922">
        <v>6529.03</v>
      </c>
      <c r="Y219" s="1923"/>
      <c r="Z219" s="1923"/>
      <c r="AA219" s="1923"/>
    </row>
    <row r="220" spans="1:27" ht="12.2" customHeight="1" x14ac:dyDescent="0.2">
      <c r="C220" s="1186" t="s">
        <v>203</v>
      </c>
      <c r="D220" s="1186"/>
      <c r="E220" s="1186"/>
      <c r="F220" s="1186"/>
      <c r="G220" s="1186" t="s">
        <v>1056</v>
      </c>
      <c r="H220" s="1186"/>
      <c r="I220" s="1186"/>
      <c r="J220" s="1186" t="s">
        <v>203</v>
      </c>
      <c r="K220" s="1186"/>
      <c r="L220" s="1913" t="s">
        <v>203</v>
      </c>
      <c r="M220" s="1913" t="s">
        <v>203</v>
      </c>
      <c r="N220" s="1913"/>
      <c r="O220" s="1913" t="s">
        <v>203</v>
      </c>
      <c r="P220" s="1186" t="s">
        <v>203</v>
      </c>
      <c r="Q220" s="1186" t="s">
        <v>203</v>
      </c>
      <c r="R220" s="1186" t="s">
        <v>203</v>
      </c>
      <c r="S220" s="1186"/>
      <c r="T220" s="1186"/>
      <c r="U220" s="1186"/>
      <c r="V220" s="1186" t="s">
        <v>203</v>
      </c>
      <c r="W220" s="1186"/>
      <c r="X220" s="1912">
        <v>6529.03</v>
      </c>
      <c r="Y220" s="1913"/>
      <c r="Z220" s="1913"/>
      <c r="AA220" s="1913"/>
    </row>
    <row r="221" spans="1:27" ht="24.6" customHeight="1" x14ac:dyDescent="0.2">
      <c r="C221" s="1186" t="s">
        <v>1395</v>
      </c>
      <c r="D221" s="1186"/>
      <c r="E221" s="1186"/>
      <c r="F221" s="1186"/>
      <c r="G221" s="1186" t="s">
        <v>1394</v>
      </c>
      <c r="H221" s="1186"/>
      <c r="I221" s="1186"/>
      <c r="J221" s="1186" t="s">
        <v>249</v>
      </c>
      <c r="K221" s="1186"/>
      <c r="L221" s="1925">
        <v>89</v>
      </c>
      <c r="M221" s="1913" t="s">
        <v>203</v>
      </c>
      <c r="N221" s="1913"/>
      <c r="O221" s="1912">
        <v>89</v>
      </c>
      <c r="P221" s="1186" t="s">
        <v>203</v>
      </c>
      <c r="Q221" s="1186" t="s">
        <v>203</v>
      </c>
      <c r="R221" s="1186" t="s">
        <v>203</v>
      </c>
      <c r="S221" s="1186"/>
      <c r="T221" s="1186"/>
      <c r="U221" s="1186"/>
      <c r="V221" s="1186" t="s">
        <v>203</v>
      </c>
      <c r="W221" s="1186"/>
      <c r="X221" s="1912">
        <v>5810.84</v>
      </c>
      <c r="Y221" s="1913"/>
      <c r="Z221" s="1913"/>
      <c r="AA221" s="1913"/>
    </row>
    <row r="222" spans="1:27" ht="24.6" customHeight="1" x14ac:dyDescent="0.2">
      <c r="C222" s="1186" t="s">
        <v>1393</v>
      </c>
      <c r="D222" s="1186"/>
      <c r="E222" s="1186"/>
      <c r="F222" s="1186"/>
      <c r="G222" s="1186" t="s">
        <v>1392</v>
      </c>
      <c r="H222" s="1186"/>
      <c r="I222" s="1186"/>
      <c r="J222" s="1186" t="s">
        <v>249</v>
      </c>
      <c r="K222" s="1186"/>
      <c r="L222" s="1925">
        <v>40</v>
      </c>
      <c r="M222" s="1913" t="s">
        <v>203</v>
      </c>
      <c r="N222" s="1913"/>
      <c r="O222" s="1912">
        <v>40</v>
      </c>
      <c r="P222" s="1186" t="s">
        <v>203</v>
      </c>
      <c r="Q222" s="1186" t="s">
        <v>203</v>
      </c>
      <c r="R222" s="1186" t="s">
        <v>203</v>
      </c>
      <c r="S222" s="1186"/>
      <c r="T222" s="1186"/>
      <c r="U222" s="1186"/>
      <c r="V222" s="1186" t="s">
        <v>203</v>
      </c>
      <c r="W222" s="1186"/>
      <c r="X222" s="1912">
        <v>2611.61</v>
      </c>
      <c r="Y222" s="1913"/>
      <c r="Z222" s="1913"/>
      <c r="AA222" s="1913"/>
    </row>
    <row r="223" spans="1:27" x14ac:dyDescent="0.2">
      <c r="A223" s="1041"/>
      <c r="B223" s="1041"/>
      <c r="C223" s="1041"/>
      <c r="D223" s="1041"/>
      <c r="E223" s="1041"/>
      <c r="F223" s="1041"/>
      <c r="G223" s="1041"/>
      <c r="H223" s="1041"/>
      <c r="I223" s="1041"/>
      <c r="J223" s="1041"/>
      <c r="K223" s="1041"/>
      <c r="L223" s="1041"/>
      <c r="M223" s="1041"/>
      <c r="N223" s="1041"/>
      <c r="O223" s="1041"/>
      <c r="P223" s="1041"/>
      <c r="Q223" s="1041"/>
      <c r="R223" s="1041"/>
      <c r="S223" s="1041"/>
      <c r="T223" s="1041"/>
      <c r="U223" s="1041"/>
      <c r="V223" s="1041"/>
      <c r="W223" s="1041"/>
      <c r="X223" s="1041"/>
      <c r="Y223" s="1041"/>
      <c r="Z223" s="1041"/>
      <c r="AA223" s="1041"/>
    </row>
    <row r="224" spans="1:27" ht="12.2" customHeight="1" x14ac:dyDescent="0.2">
      <c r="G224" s="1918" t="s">
        <v>246</v>
      </c>
      <c r="H224" s="1918"/>
      <c r="I224" s="1918"/>
      <c r="J224" s="1918"/>
      <c r="K224" s="1918"/>
      <c r="L224" s="1918"/>
      <c r="M224" s="1918"/>
      <c r="N224" s="1918"/>
      <c r="O224" s="1918"/>
      <c r="P224" s="1918"/>
      <c r="Q224" s="1186" t="s">
        <v>203</v>
      </c>
      <c r="R224" s="1919">
        <v>166127.56</v>
      </c>
      <c r="S224" s="1920"/>
      <c r="T224" s="1920"/>
      <c r="U224" s="1920"/>
      <c r="V224" s="1186" t="s">
        <v>203</v>
      </c>
      <c r="W224" s="1186"/>
      <c r="X224" s="1919">
        <v>14951.48</v>
      </c>
      <c r="Y224" s="1920"/>
      <c r="Z224" s="1920"/>
      <c r="AA224" s="1920"/>
    </row>
    <row r="225" spans="1:27" ht="24.6" customHeight="1" x14ac:dyDescent="0.2">
      <c r="A225" s="1186" t="s">
        <v>255</v>
      </c>
      <c r="B225" s="1918" t="s">
        <v>255</v>
      </c>
      <c r="C225" s="1918" t="s">
        <v>1408</v>
      </c>
      <c r="D225" s="1918"/>
      <c r="E225" s="1918"/>
      <c r="F225" s="1918"/>
      <c r="G225" s="1918" t="s">
        <v>2535</v>
      </c>
      <c r="H225" s="1918"/>
      <c r="I225" s="1918"/>
      <c r="J225" s="1918" t="s">
        <v>1406</v>
      </c>
      <c r="K225" s="1918"/>
      <c r="L225" s="1925">
        <v>3</v>
      </c>
      <c r="M225" s="1913" t="s">
        <v>203</v>
      </c>
      <c r="N225" s="1913"/>
      <c r="O225" s="1940">
        <v>3</v>
      </c>
      <c r="P225" s="1913" t="s">
        <v>203</v>
      </c>
      <c r="Q225" s="1913" t="s">
        <v>203</v>
      </c>
      <c r="R225" s="1913" t="s">
        <v>203</v>
      </c>
      <c r="S225" s="1913"/>
      <c r="T225" s="1913"/>
      <c r="U225" s="1913"/>
      <c r="V225" s="1913" t="s">
        <v>203</v>
      </c>
      <c r="W225" s="1913"/>
      <c r="X225" s="1913" t="s">
        <v>203</v>
      </c>
      <c r="Y225" s="1913"/>
      <c r="Z225" s="1913"/>
      <c r="AA225" s="1913"/>
    </row>
    <row r="226" spans="1:27" ht="12.2" customHeight="1" x14ac:dyDescent="0.2">
      <c r="A226" s="1186" t="s">
        <v>203</v>
      </c>
      <c r="B226" s="1186" t="s">
        <v>203</v>
      </c>
      <c r="C226" s="1186" t="s">
        <v>1077</v>
      </c>
      <c r="D226" s="1186"/>
      <c r="E226" s="1186"/>
      <c r="F226" s="1186"/>
      <c r="G226" s="1186" t="s">
        <v>1076</v>
      </c>
      <c r="H226" s="1186"/>
      <c r="I226" s="1186"/>
      <c r="J226" s="1186" t="s">
        <v>1060</v>
      </c>
      <c r="K226" s="1186"/>
      <c r="L226" s="1913" t="s">
        <v>203</v>
      </c>
      <c r="M226" s="1913" t="s">
        <v>203</v>
      </c>
      <c r="N226" s="1913"/>
      <c r="O226" s="1912">
        <v>5.4</v>
      </c>
      <c r="P226" s="1913" t="s">
        <v>203</v>
      </c>
      <c r="Q226" s="1913" t="s">
        <v>203</v>
      </c>
      <c r="R226" s="1913" t="s">
        <v>203</v>
      </c>
      <c r="S226" s="1913"/>
      <c r="T226" s="1913"/>
      <c r="U226" s="1913"/>
      <c r="V226" s="1913" t="s">
        <v>203</v>
      </c>
      <c r="W226" s="1913"/>
      <c r="X226" s="1919">
        <v>2753.78</v>
      </c>
      <c r="Y226" s="1920"/>
      <c r="Z226" s="1920"/>
      <c r="AA226" s="1920"/>
    </row>
    <row r="227" spans="1:27" ht="12.2" customHeight="1" x14ac:dyDescent="0.2">
      <c r="A227" s="1186" t="s">
        <v>203</v>
      </c>
      <c r="B227" s="1186" t="s">
        <v>203</v>
      </c>
      <c r="C227" s="1186" t="s">
        <v>1405</v>
      </c>
      <c r="D227" s="1186"/>
      <c r="E227" s="1186"/>
      <c r="F227" s="1186"/>
      <c r="G227" s="1186" t="s">
        <v>1404</v>
      </c>
      <c r="H227" s="1186"/>
      <c r="I227" s="1186"/>
      <c r="J227" s="1186" t="s">
        <v>1060</v>
      </c>
      <c r="K227" s="1186"/>
      <c r="L227" s="1937">
        <v>1.8</v>
      </c>
      <c r="M227" s="1913" t="s">
        <v>203</v>
      </c>
      <c r="N227" s="1913"/>
      <c r="O227" s="1912">
        <v>5.4</v>
      </c>
      <c r="P227" s="1913" t="s">
        <v>203</v>
      </c>
      <c r="Q227" s="1913" t="s">
        <v>203</v>
      </c>
      <c r="R227" s="1912">
        <v>509.96</v>
      </c>
      <c r="S227" s="1913"/>
      <c r="T227" s="1913"/>
      <c r="U227" s="1913"/>
      <c r="V227" s="1913" t="s">
        <v>203</v>
      </c>
      <c r="W227" s="1913"/>
      <c r="X227" s="1912">
        <v>2753.78</v>
      </c>
      <c r="Y227" s="1913"/>
      <c r="Z227" s="1913"/>
      <c r="AA227" s="1913"/>
    </row>
    <row r="228" spans="1:27" ht="12.2" customHeight="1" x14ac:dyDescent="0.2">
      <c r="A228" s="1186" t="s">
        <v>203</v>
      </c>
      <c r="B228" s="1186" t="s">
        <v>203</v>
      </c>
      <c r="C228" s="1186" t="s">
        <v>1073</v>
      </c>
      <c r="D228" s="1186"/>
      <c r="E228" s="1186"/>
      <c r="F228" s="1186"/>
      <c r="G228" s="1186" t="s">
        <v>258</v>
      </c>
      <c r="H228" s="1186"/>
      <c r="I228" s="1186"/>
      <c r="J228" s="1186" t="s">
        <v>203</v>
      </c>
      <c r="K228" s="1186"/>
      <c r="L228" s="1913" t="s">
        <v>203</v>
      </c>
      <c r="M228" s="1913" t="s">
        <v>203</v>
      </c>
      <c r="N228" s="1913"/>
      <c r="O228" s="1913" t="s">
        <v>203</v>
      </c>
      <c r="P228" s="1913" t="s">
        <v>203</v>
      </c>
      <c r="Q228" s="1913" t="s">
        <v>203</v>
      </c>
      <c r="R228" s="1913" t="s">
        <v>203</v>
      </c>
      <c r="S228" s="1913"/>
      <c r="T228" s="1913"/>
      <c r="U228" s="1913"/>
      <c r="V228" s="1913" t="s">
        <v>203</v>
      </c>
      <c r="W228" s="1913"/>
      <c r="X228" s="1919">
        <v>31.45</v>
      </c>
      <c r="Y228" s="1920"/>
      <c r="Z228" s="1920"/>
      <c r="AA228" s="1920"/>
    </row>
    <row r="229" spans="1:27" ht="12.2" customHeight="1" x14ac:dyDescent="0.2">
      <c r="A229" s="1916" t="s">
        <v>203</v>
      </c>
      <c r="B229" s="1916" t="s">
        <v>203</v>
      </c>
      <c r="C229" s="1916" t="s">
        <v>203</v>
      </c>
      <c r="D229" s="1916"/>
      <c r="E229" s="1916"/>
      <c r="F229" s="1916"/>
      <c r="G229" s="1916" t="s">
        <v>1072</v>
      </c>
      <c r="H229" s="1916"/>
      <c r="I229" s="1916"/>
      <c r="J229" s="1916" t="s">
        <v>1060</v>
      </c>
      <c r="K229" s="1916"/>
      <c r="L229" s="1917" t="s">
        <v>203</v>
      </c>
      <c r="M229" s="1917" t="s">
        <v>203</v>
      </c>
      <c r="N229" s="1917"/>
      <c r="O229" s="1935">
        <v>0.03</v>
      </c>
      <c r="P229" s="1917" t="s">
        <v>203</v>
      </c>
      <c r="Q229" s="1917" t="s">
        <v>203</v>
      </c>
      <c r="R229" s="1917" t="s">
        <v>203</v>
      </c>
      <c r="S229" s="1917"/>
      <c r="T229" s="1917"/>
      <c r="U229" s="1917"/>
      <c r="V229" s="1917" t="s">
        <v>203</v>
      </c>
      <c r="W229" s="1917"/>
      <c r="X229" s="1919">
        <v>17.37</v>
      </c>
      <c r="Y229" s="1920"/>
      <c r="Z229" s="1920"/>
      <c r="AA229" s="1920"/>
    </row>
    <row r="230" spans="1:27" ht="24.6" customHeight="1" x14ac:dyDescent="0.2">
      <c r="A230" s="1186" t="s">
        <v>203</v>
      </c>
      <c r="B230" s="1186" t="s">
        <v>203</v>
      </c>
      <c r="C230" s="1186" t="s">
        <v>1065</v>
      </c>
      <c r="D230" s="1186"/>
      <c r="E230" s="1186"/>
      <c r="F230" s="1186"/>
      <c r="G230" s="1186" t="s">
        <v>1064</v>
      </c>
      <c r="H230" s="1186"/>
      <c r="I230" s="1186"/>
      <c r="J230" s="1186" t="s">
        <v>1063</v>
      </c>
      <c r="K230" s="1186"/>
      <c r="L230" s="1912">
        <v>0.01</v>
      </c>
      <c r="M230" s="1913" t="s">
        <v>203</v>
      </c>
      <c r="N230" s="1913"/>
      <c r="O230" s="1912">
        <v>0.03</v>
      </c>
      <c r="P230" s="1913" t="s">
        <v>203</v>
      </c>
      <c r="Q230" s="1913" t="s">
        <v>203</v>
      </c>
      <c r="R230" s="1912">
        <v>543.33000000000004</v>
      </c>
      <c r="S230" s="1913"/>
      <c r="T230" s="1913"/>
      <c r="U230" s="1913"/>
      <c r="V230" s="1913" t="s">
        <v>203</v>
      </c>
      <c r="W230" s="1913"/>
      <c r="X230" s="1912">
        <v>16.3</v>
      </c>
      <c r="Y230" s="1913"/>
      <c r="Z230" s="1913"/>
      <c r="AA230" s="1913"/>
    </row>
    <row r="231" spans="1:27" ht="12.2" customHeight="1" x14ac:dyDescent="0.2">
      <c r="A231" s="1186" t="s">
        <v>203</v>
      </c>
      <c r="B231" s="1186" t="s">
        <v>203</v>
      </c>
      <c r="C231" s="1186" t="s">
        <v>1062</v>
      </c>
      <c r="D231" s="1186"/>
      <c r="E231" s="1186"/>
      <c r="F231" s="1186"/>
      <c r="G231" s="1186" t="s">
        <v>1061</v>
      </c>
      <c r="H231" s="1186"/>
      <c r="I231" s="1186"/>
      <c r="J231" s="1186" t="s">
        <v>1060</v>
      </c>
      <c r="K231" s="1186"/>
      <c r="L231" s="1912">
        <v>0.01</v>
      </c>
      <c r="M231" s="1913" t="s">
        <v>203</v>
      </c>
      <c r="N231" s="1913"/>
      <c r="O231" s="1912">
        <v>0.03</v>
      </c>
      <c r="P231" s="1913" t="s">
        <v>203</v>
      </c>
      <c r="Q231" s="1913" t="s">
        <v>203</v>
      </c>
      <c r="R231" s="1912">
        <v>579.11</v>
      </c>
      <c r="S231" s="1913"/>
      <c r="T231" s="1913"/>
      <c r="U231" s="1913"/>
      <c r="V231" s="1913" t="s">
        <v>203</v>
      </c>
      <c r="W231" s="1913"/>
      <c r="X231" s="1912">
        <v>17.37</v>
      </c>
      <c r="Y231" s="1913"/>
      <c r="Z231" s="1913"/>
      <c r="AA231" s="1913"/>
    </row>
    <row r="232" spans="1:27" ht="48.95" customHeight="1" x14ac:dyDescent="0.2">
      <c r="A232" s="1186" t="s">
        <v>203</v>
      </c>
      <c r="B232" s="1186" t="s">
        <v>203</v>
      </c>
      <c r="C232" s="1186" t="s">
        <v>1403</v>
      </c>
      <c r="D232" s="1186"/>
      <c r="E232" s="1186"/>
      <c r="F232" s="1186"/>
      <c r="G232" s="1186" t="s">
        <v>1402</v>
      </c>
      <c r="H232" s="1186"/>
      <c r="I232" s="1186"/>
      <c r="J232" s="1186" t="s">
        <v>1063</v>
      </c>
      <c r="K232" s="1186"/>
      <c r="L232" s="1912">
        <v>0.05</v>
      </c>
      <c r="M232" s="1913" t="s">
        <v>203</v>
      </c>
      <c r="N232" s="1913"/>
      <c r="O232" s="1912">
        <v>0.15</v>
      </c>
      <c r="P232" s="1913" t="s">
        <v>203</v>
      </c>
      <c r="Q232" s="1913" t="s">
        <v>203</v>
      </c>
      <c r="R232" s="1912">
        <v>101.02</v>
      </c>
      <c r="S232" s="1913"/>
      <c r="T232" s="1913"/>
      <c r="U232" s="1913"/>
      <c r="V232" s="1913" t="s">
        <v>203</v>
      </c>
      <c r="W232" s="1913"/>
      <c r="X232" s="1912">
        <v>15.15</v>
      </c>
      <c r="Y232" s="1913"/>
      <c r="Z232" s="1913"/>
      <c r="AA232" s="1913"/>
    </row>
    <row r="233" spans="1:27" ht="12.2" customHeight="1" x14ac:dyDescent="0.2">
      <c r="A233" s="1186" t="s">
        <v>203</v>
      </c>
      <c r="B233" s="1186" t="s">
        <v>203</v>
      </c>
      <c r="C233" s="1186" t="s">
        <v>1059</v>
      </c>
      <c r="D233" s="1186"/>
      <c r="E233" s="1186"/>
      <c r="F233" s="1186"/>
      <c r="G233" s="1186" t="s">
        <v>1058</v>
      </c>
      <c r="H233" s="1186"/>
      <c r="I233" s="1186"/>
      <c r="J233" s="1186" t="s">
        <v>203</v>
      </c>
      <c r="K233" s="1186"/>
      <c r="L233" s="1913" t="s">
        <v>203</v>
      </c>
      <c r="M233" s="1913" t="s">
        <v>203</v>
      </c>
      <c r="N233" s="1913"/>
      <c r="O233" s="1913" t="s">
        <v>203</v>
      </c>
      <c r="P233" s="1913" t="s">
        <v>203</v>
      </c>
      <c r="Q233" s="1913" t="s">
        <v>203</v>
      </c>
      <c r="R233" s="1913" t="s">
        <v>203</v>
      </c>
      <c r="S233" s="1913"/>
      <c r="T233" s="1913"/>
      <c r="U233" s="1913"/>
      <c r="V233" s="1913" t="s">
        <v>203</v>
      </c>
      <c r="W233" s="1913"/>
      <c r="X233" s="1919">
        <v>43.14</v>
      </c>
      <c r="Y233" s="1920"/>
      <c r="Z233" s="1920"/>
      <c r="AA233" s="1920"/>
    </row>
    <row r="234" spans="1:27" ht="48.95" customHeight="1" x14ac:dyDescent="0.2">
      <c r="A234" s="1186" t="s">
        <v>203</v>
      </c>
      <c r="B234" s="1186" t="s">
        <v>203</v>
      </c>
      <c r="C234" s="1186" t="s">
        <v>1094</v>
      </c>
      <c r="D234" s="1186"/>
      <c r="E234" s="1186"/>
      <c r="F234" s="1186"/>
      <c r="G234" s="1186" t="s">
        <v>1093</v>
      </c>
      <c r="H234" s="1186"/>
      <c r="I234" s="1186"/>
      <c r="J234" s="1186" t="s">
        <v>1092</v>
      </c>
      <c r="K234" s="1186"/>
      <c r="L234" s="1912">
        <v>0.12</v>
      </c>
      <c r="M234" s="1913" t="s">
        <v>203</v>
      </c>
      <c r="N234" s="1913"/>
      <c r="O234" s="1912">
        <v>0.36</v>
      </c>
      <c r="P234" s="1912">
        <v>155.63</v>
      </c>
      <c r="Q234" s="1912">
        <v>0.77</v>
      </c>
      <c r="R234" s="1912">
        <v>119.84</v>
      </c>
      <c r="S234" s="1913"/>
      <c r="T234" s="1913"/>
      <c r="U234" s="1913"/>
      <c r="V234" s="1913" t="s">
        <v>203</v>
      </c>
      <c r="W234" s="1913"/>
      <c r="X234" s="1912">
        <v>43.14</v>
      </c>
      <c r="Y234" s="1913"/>
      <c r="Z234" s="1913"/>
      <c r="AA234" s="1913"/>
    </row>
    <row r="235" spans="1:27" ht="12.2" customHeight="1" x14ac:dyDescent="0.2">
      <c r="A235" s="1186" t="s">
        <v>203</v>
      </c>
      <c r="B235" s="1186" t="s">
        <v>203</v>
      </c>
      <c r="C235" s="1186" t="s">
        <v>1401</v>
      </c>
      <c r="D235" s="1186"/>
      <c r="E235" s="1186"/>
      <c r="F235" s="1186"/>
      <c r="G235" s="1186" t="s">
        <v>1400</v>
      </c>
      <c r="H235" s="1186"/>
      <c r="I235" s="1186"/>
      <c r="J235" s="1186" t="s">
        <v>394</v>
      </c>
      <c r="K235" s="1186"/>
      <c r="L235" s="1913" t="s">
        <v>1157</v>
      </c>
      <c r="M235" s="1913" t="s">
        <v>203</v>
      </c>
      <c r="N235" s="1913"/>
      <c r="O235" s="1912">
        <v>0</v>
      </c>
      <c r="P235" s="1913" t="s">
        <v>203</v>
      </c>
      <c r="Q235" s="1913" t="s">
        <v>203</v>
      </c>
      <c r="R235" s="1913" t="s">
        <v>203</v>
      </c>
      <c r="S235" s="1913"/>
      <c r="T235" s="1913"/>
      <c r="U235" s="1913"/>
      <c r="V235" s="1913" t="s">
        <v>203</v>
      </c>
      <c r="W235" s="1913"/>
      <c r="X235" s="1913" t="s">
        <v>203</v>
      </c>
      <c r="Y235" s="1913"/>
      <c r="Z235" s="1913"/>
      <c r="AA235" s="1913"/>
    </row>
    <row r="236" spans="1:27" ht="12.2" customHeight="1" x14ac:dyDescent="0.2">
      <c r="A236" s="1186" t="s">
        <v>203</v>
      </c>
      <c r="B236" s="1186" t="s">
        <v>203</v>
      </c>
      <c r="C236" s="1186" t="s">
        <v>203</v>
      </c>
      <c r="D236" s="1186"/>
      <c r="E236" s="1186"/>
      <c r="F236" s="1186"/>
      <c r="G236" s="1924" t="s">
        <v>1057</v>
      </c>
      <c r="H236" s="1924"/>
      <c r="I236" s="1924"/>
      <c r="J236" s="1921" t="s">
        <v>203</v>
      </c>
      <c r="K236" s="1921"/>
      <c r="L236" s="1921" t="s">
        <v>203</v>
      </c>
      <c r="M236" s="1921" t="s">
        <v>203</v>
      </c>
      <c r="N236" s="1921"/>
      <c r="O236" s="1921" t="s">
        <v>203</v>
      </c>
      <c r="P236" s="1921" t="s">
        <v>203</v>
      </c>
      <c r="Q236" s="1921" t="s">
        <v>203</v>
      </c>
      <c r="R236" s="1921" t="s">
        <v>203</v>
      </c>
      <c r="S236" s="1921"/>
      <c r="T236" s="1921"/>
      <c r="U236" s="1921"/>
      <c r="V236" s="1921" t="s">
        <v>203</v>
      </c>
      <c r="W236" s="1921"/>
      <c r="X236" s="1922">
        <v>2828.37</v>
      </c>
      <c r="Y236" s="1923"/>
      <c r="Z236" s="1923"/>
      <c r="AA236" s="1923"/>
    </row>
    <row r="237" spans="1:27" ht="36.75" customHeight="1" x14ac:dyDescent="0.2">
      <c r="B237" s="1186" t="s">
        <v>1151</v>
      </c>
      <c r="C237" s="1186" t="s">
        <v>2440</v>
      </c>
      <c r="D237" s="1186"/>
      <c r="E237" s="1186"/>
      <c r="F237" s="1186"/>
      <c r="G237" s="1186" t="s">
        <v>2439</v>
      </c>
      <c r="H237" s="1186"/>
      <c r="I237" s="1186"/>
      <c r="J237" s="1186" t="s">
        <v>394</v>
      </c>
      <c r="K237" s="1186"/>
      <c r="L237" s="1926">
        <v>1.26E-2</v>
      </c>
      <c r="M237" s="1913" t="s">
        <v>203</v>
      </c>
      <c r="N237" s="1913"/>
      <c r="O237" s="1926">
        <v>3.78E-2</v>
      </c>
      <c r="P237" s="1912">
        <v>67961.14</v>
      </c>
      <c r="Q237" s="1912">
        <v>0.7</v>
      </c>
      <c r="R237" s="1912">
        <v>47572.800000000003</v>
      </c>
      <c r="S237" s="1913"/>
      <c r="T237" s="1913"/>
      <c r="U237" s="1913"/>
      <c r="V237" s="1913" t="s">
        <v>203</v>
      </c>
      <c r="W237" s="1913"/>
      <c r="X237" s="1912">
        <v>1798.25</v>
      </c>
      <c r="Y237" s="1913"/>
      <c r="Z237" s="1913"/>
      <c r="AA237" s="1913"/>
    </row>
    <row r="238" spans="1:27" ht="85.7" customHeight="1" x14ac:dyDescent="0.2">
      <c r="B238" s="1186" t="s">
        <v>2653</v>
      </c>
      <c r="C238" s="1186" t="s">
        <v>2438</v>
      </c>
      <c r="D238" s="1186"/>
      <c r="E238" s="1186"/>
      <c r="F238" s="1186"/>
      <c r="G238" s="1186" t="s">
        <v>565</v>
      </c>
      <c r="H238" s="1186"/>
      <c r="I238" s="1186"/>
      <c r="J238" s="1186" t="s">
        <v>528</v>
      </c>
      <c r="K238" s="1186"/>
      <c r="L238" s="1925">
        <v>1</v>
      </c>
      <c r="M238" s="1913" t="s">
        <v>203</v>
      </c>
      <c r="N238" s="1913"/>
      <c r="O238" s="1926">
        <v>3.78E-2</v>
      </c>
      <c r="P238" s="1913" t="s">
        <v>203</v>
      </c>
      <c r="Q238" s="1913" t="s">
        <v>203</v>
      </c>
      <c r="R238" s="1912">
        <v>672.47</v>
      </c>
      <c r="S238" s="1913"/>
      <c r="T238" s="1913"/>
      <c r="U238" s="1913"/>
      <c r="V238" s="1912">
        <v>-1</v>
      </c>
      <c r="W238" s="1913"/>
      <c r="X238" s="1912">
        <v>-25.42</v>
      </c>
      <c r="Y238" s="1913"/>
      <c r="Z238" s="1913"/>
      <c r="AA238" s="1913"/>
    </row>
    <row r="239" spans="1:27" ht="85.7" customHeight="1" x14ac:dyDescent="0.2">
      <c r="B239" s="1186" t="s">
        <v>2652</v>
      </c>
      <c r="C239" s="1186" t="s">
        <v>2437</v>
      </c>
      <c r="D239" s="1186"/>
      <c r="E239" s="1186"/>
      <c r="F239" s="1186"/>
      <c r="G239" s="1186" t="s">
        <v>2412</v>
      </c>
      <c r="H239" s="1186"/>
      <c r="I239" s="1186"/>
      <c r="J239" s="1186" t="s">
        <v>528</v>
      </c>
      <c r="K239" s="1186"/>
      <c r="L239" s="1925">
        <v>1</v>
      </c>
      <c r="M239" s="1913" t="s">
        <v>203</v>
      </c>
      <c r="N239" s="1913"/>
      <c r="O239" s="1926">
        <v>3.78E-2</v>
      </c>
      <c r="P239" s="1913" t="s">
        <v>203</v>
      </c>
      <c r="Q239" s="1913" t="s">
        <v>203</v>
      </c>
      <c r="R239" s="1912">
        <v>1201.8599999999999</v>
      </c>
      <c r="S239" s="1913"/>
      <c r="T239" s="1913"/>
      <c r="U239" s="1913"/>
      <c r="V239" s="1913" t="s">
        <v>203</v>
      </c>
      <c r="W239" s="1913"/>
      <c r="X239" s="1912">
        <v>45.43</v>
      </c>
      <c r="Y239" s="1913"/>
      <c r="Z239" s="1913"/>
      <c r="AA239" s="1913"/>
    </row>
    <row r="240" spans="1:27" ht="12.2" customHeight="1" x14ac:dyDescent="0.2">
      <c r="C240" s="1186" t="s">
        <v>203</v>
      </c>
      <c r="D240" s="1186"/>
      <c r="E240" s="1186"/>
      <c r="F240" s="1186"/>
      <c r="G240" s="1186" t="s">
        <v>1056</v>
      </c>
      <c r="H240" s="1186"/>
      <c r="I240" s="1186"/>
      <c r="J240" s="1186" t="s">
        <v>203</v>
      </c>
      <c r="K240" s="1186"/>
      <c r="L240" s="1913" t="s">
        <v>203</v>
      </c>
      <c r="M240" s="1913" t="s">
        <v>203</v>
      </c>
      <c r="N240" s="1913"/>
      <c r="O240" s="1913" t="s">
        <v>203</v>
      </c>
      <c r="P240" s="1186" t="s">
        <v>203</v>
      </c>
      <c r="Q240" s="1186" t="s">
        <v>203</v>
      </c>
      <c r="R240" s="1186" t="s">
        <v>203</v>
      </c>
      <c r="S240" s="1186"/>
      <c r="T240" s="1186"/>
      <c r="U240" s="1186"/>
      <c r="V240" s="1186" t="s">
        <v>203</v>
      </c>
      <c r="W240" s="1186"/>
      <c r="X240" s="1912">
        <v>2771.15</v>
      </c>
      <c r="Y240" s="1913"/>
      <c r="Z240" s="1913"/>
      <c r="AA240" s="1913"/>
    </row>
    <row r="241" spans="1:27" ht="24.6" customHeight="1" x14ac:dyDescent="0.2">
      <c r="C241" s="1186" t="s">
        <v>1055</v>
      </c>
      <c r="D241" s="1186"/>
      <c r="E241" s="1186"/>
      <c r="F241" s="1186"/>
      <c r="G241" s="1186" t="s">
        <v>1054</v>
      </c>
      <c r="H241" s="1186"/>
      <c r="I241" s="1186"/>
      <c r="J241" s="1186" t="s">
        <v>249</v>
      </c>
      <c r="K241" s="1186"/>
      <c r="L241" s="1925">
        <v>103</v>
      </c>
      <c r="M241" s="1913" t="s">
        <v>203</v>
      </c>
      <c r="N241" s="1913"/>
      <c r="O241" s="1912">
        <v>103</v>
      </c>
      <c r="P241" s="1186" t="s">
        <v>203</v>
      </c>
      <c r="Q241" s="1186" t="s">
        <v>203</v>
      </c>
      <c r="R241" s="1186" t="s">
        <v>203</v>
      </c>
      <c r="S241" s="1186"/>
      <c r="T241" s="1186"/>
      <c r="U241" s="1186"/>
      <c r="V241" s="1186" t="s">
        <v>203</v>
      </c>
      <c r="W241" s="1186"/>
      <c r="X241" s="1912">
        <v>2854.28</v>
      </c>
      <c r="Y241" s="1913"/>
      <c r="Z241" s="1913"/>
      <c r="AA241" s="1913"/>
    </row>
    <row r="242" spans="1:27" ht="24.6" customHeight="1" x14ac:dyDescent="0.2">
      <c r="C242" s="1186" t="s">
        <v>1053</v>
      </c>
      <c r="D242" s="1186"/>
      <c r="E242" s="1186"/>
      <c r="F242" s="1186"/>
      <c r="G242" s="1186" t="s">
        <v>1052</v>
      </c>
      <c r="H242" s="1186"/>
      <c r="I242" s="1186"/>
      <c r="J242" s="1186" t="s">
        <v>249</v>
      </c>
      <c r="K242" s="1186"/>
      <c r="L242" s="1925">
        <v>60</v>
      </c>
      <c r="M242" s="1913" t="s">
        <v>203</v>
      </c>
      <c r="N242" s="1913"/>
      <c r="O242" s="1912">
        <v>60</v>
      </c>
      <c r="P242" s="1186" t="s">
        <v>203</v>
      </c>
      <c r="Q242" s="1186" t="s">
        <v>203</v>
      </c>
      <c r="R242" s="1186" t="s">
        <v>203</v>
      </c>
      <c r="S242" s="1186"/>
      <c r="T242" s="1186"/>
      <c r="U242" s="1186"/>
      <c r="V242" s="1186" t="s">
        <v>203</v>
      </c>
      <c r="W242" s="1186"/>
      <c r="X242" s="1912">
        <v>1662.69</v>
      </c>
      <c r="Y242" s="1913"/>
      <c r="Z242" s="1913"/>
      <c r="AA242" s="1913"/>
    </row>
    <row r="243" spans="1:27" x14ac:dyDescent="0.2">
      <c r="A243" s="1041"/>
      <c r="B243" s="1041"/>
      <c r="C243" s="1041"/>
      <c r="D243" s="1041"/>
      <c r="E243" s="1041"/>
      <c r="F243" s="1041"/>
      <c r="G243" s="1041"/>
      <c r="H243" s="1041"/>
      <c r="I243" s="1041"/>
      <c r="J243" s="1041"/>
      <c r="K243" s="1041"/>
      <c r="L243" s="1041"/>
      <c r="M243" s="1041"/>
      <c r="N243" s="1041"/>
      <c r="O243" s="1041"/>
      <c r="P243" s="1041"/>
      <c r="Q243" s="1041"/>
      <c r="R243" s="1041"/>
      <c r="S243" s="1041"/>
      <c r="T243" s="1041"/>
      <c r="U243" s="1041"/>
      <c r="V243" s="1041"/>
      <c r="W243" s="1041"/>
      <c r="X243" s="1041"/>
      <c r="Y243" s="1041"/>
      <c r="Z243" s="1041"/>
      <c r="AA243" s="1041"/>
    </row>
    <row r="244" spans="1:27" ht="12.2" customHeight="1" x14ac:dyDescent="0.2">
      <c r="G244" s="1918" t="s">
        <v>246</v>
      </c>
      <c r="H244" s="1918"/>
      <c r="I244" s="1918"/>
      <c r="J244" s="1918"/>
      <c r="K244" s="1918"/>
      <c r="L244" s="1918"/>
      <c r="M244" s="1918"/>
      <c r="N244" s="1918"/>
      <c r="O244" s="1918"/>
      <c r="P244" s="1918"/>
      <c r="Q244" s="1186" t="s">
        <v>203</v>
      </c>
      <c r="R244" s="1919">
        <v>3060.32</v>
      </c>
      <c r="S244" s="1920"/>
      <c r="T244" s="1920"/>
      <c r="U244" s="1920"/>
      <c r="V244" s="1186" t="s">
        <v>203</v>
      </c>
      <c r="W244" s="1186"/>
      <c r="X244" s="1919">
        <v>9180.9699999999993</v>
      </c>
      <c r="Y244" s="1920"/>
      <c r="Z244" s="1920"/>
      <c r="AA244" s="1920"/>
    </row>
    <row r="245" spans="1:27" ht="24.6" customHeight="1" x14ac:dyDescent="0.2">
      <c r="A245" s="1186" t="s">
        <v>254</v>
      </c>
      <c r="B245" s="1918" t="s">
        <v>254</v>
      </c>
      <c r="C245" s="1918" t="s">
        <v>1399</v>
      </c>
      <c r="D245" s="1918"/>
      <c r="E245" s="1918"/>
      <c r="F245" s="1918"/>
      <c r="G245" s="1918" t="s">
        <v>1421</v>
      </c>
      <c r="H245" s="1918"/>
      <c r="I245" s="1918"/>
      <c r="J245" s="1918" t="s">
        <v>1398</v>
      </c>
      <c r="K245" s="1918"/>
      <c r="L245" s="1912">
        <v>0.09</v>
      </c>
      <c r="M245" s="1913" t="s">
        <v>203</v>
      </c>
      <c r="N245" s="1913"/>
      <c r="O245" s="1919">
        <v>0.09</v>
      </c>
      <c r="P245" s="1913" t="s">
        <v>203</v>
      </c>
      <c r="Q245" s="1913" t="s">
        <v>203</v>
      </c>
      <c r="R245" s="1913" t="s">
        <v>203</v>
      </c>
      <c r="S245" s="1913"/>
      <c r="T245" s="1913"/>
      <c r="U245" s="1913"/>
      <c r="V245" s="1913" t="s">
        <v>203</v>
      </c>
      <c r="W245" s="1913"/>
      <c r="X245" s="1913" t="s">
        <v>203</v>
      </c>
      <c r="Y245" s="1913"/>
      <c r="Z245" s="1913"/>
      <c r="AA245" s="1913"/>
    </row>
    <row r="246" spans="1:27" ht="12.2" customHeight="1" x14ac:dyDescent="0.2">
      <c r="A246" s="1186" t="s">
        <v>203</v>
      </c>
      <c r="B246" s="1186" t="s">
        <v>203</v>
      </c>
      <c r="C246" s="1186" t="s">
        <v>1077</v>
      </c>
      <c r="D246" s="1186"/>
      <c r="E246" s="1186"/>
      <c r="F246" s="1186"/>
      <c r="G246" s="1186" t="s">
        <v>1076</v>
      </c>
      <c r="H246" s="1186"/>
      <c r="I246" s="1186"/>
      <c r="J246" s="1186" t="s">
        <v>1060</v>
      </c>
      <c r="K246" s="1186"/>
      <c r="L246" s="1913" t="s">
        <v>203</v>
      </c>
      <c r="M246" s="1913" t="s">
        <v>203</v>
      </c>
      <c r="N246" s="1913"/>
      <c r="O246" s="1930">
        <v>7.9649999999999999</v>
      </c>
      <c r="P246" s="1913" t="s">
        <v>203</v>
      </c>
      <c r="Q246" s="1913" t="s">
        <v>203</v>
      </c>
      <c r="R246" s="1913" t="s">
        <v>203</v>
      </c>
      <c r="S246" s="1913"/>
      <c r="T246" s="1913"/>
      <c r="U246" s="1913"/>
      <c r="V246" s="1913" t="s">
        <v>203</v>
      </c>
      <c r="W246" s="1913"/>
      <c r="X246" s="1919">
        <v>3597.15</v>
      </c>
      <c r="Y246" s="1920"/>
      <c r="Z246" s="1920"/>
      <c r="AA246" s="1920"/>
    </row>
    <row r="247" spans="1:27" ht="12.2" customHeight="1" x14ac:dyDescent="0.2">
      <c r="A247" s="1186" t="s">
        <v>203</v>
      </c>
      <c r="B247" s="1186" t="s">
        <v>203</v>
      </c>
      <c r="C247" s="1186" t="s">
        <v>1397</v>
      </c>
      <c r="D247" s="1186"/>
      <c r="E247" s="1186"/>
      <c r="F247" s="1186"/>
      <c r="G247" s="1186" t="s">
        <v>1396</v>
      </c>
      <c r="H247" s="1186"/>
      <c r="I247" s="1186"/>
      <c r="J247" s="1186" t="s">
        <v>1060</v>
      </c>
      <c r="K247" s="1186"/>
      <c r="L247" s="1937">
        <v>88.5</v>
      </c>
      <c r="M247" s="1913" t="s">
        <v>203</v>
      </c>
      <c r="N247" s="1913"/>
      <c r="O247" s="1930">
        <v>7.9649999999999999</v>
      </c>
      <c r="P247" s="1913" t="s">
        <v>203</v>
      </c>
      <c r="Q247" s="1913" t="s">
        <v>203</v>
      </c>
      <c r="R247" s="1912">
        <v>451.62</v>
      </c>
      <c r="S247" s="1913"/>
      <c r="T247" s="1913"/>
      <c r="U247" s="1913"/>
      <c r="V247" s="1913" t="s">
        <v>203</v>
      </c>
      <c r="W247" s="1913"/>
      <c r="X247" s="1912">
        <v>3597.15</v>
      </c>
      <c r="Y247" s="1913"/>
      <c r="Z247" s="1913"/>
      <c r="AA247" s="1913"/>
    </row>
    <row r="248" spans="1:27" ht="12.2" customHeight="1" x14ac:dyDescent="0.2">
      <c r="A248" s="1186" t="s">
        <v>203</v>
      </c>
      <c r="B248" s="1186" t="s">
        <v>203</v>
      </c>
      <c r="C248" s="1186" t="s">
        <v>203</v>
      </c>
      <c r="D248" s="1186"/>
      <c r="E248" s="1186"/>
      <c r="F248" s="1186"/>
      <c r="G248" s="1924" t="s">
        <v>1057</v>
      </c>
      <c r="H248" s="1924"/>
      <c r="I248" s="1924"/>
      <c r="J248" s="1921" t="s">
        <v>203</v>
      </c>
      <c r="K248" s="1921"/>
      <c r="L248" s="1921" t="s">
        <v>203</v>
      </c>
      <c r="M248" s="1921" t="s">
        <v>203</v>
      </c>
      <c r="N248" s="1921"/>
      <c r="O248" s="1921" t="s">
        <v>203</v>
      </c>
      <c r="P248" s="1921" t="s">
        <v>203</v>
      </c>
      <c r="Q248" s="1921" t="s">
        <v>203</v>
      </c>
      <c r="R248" s="1921" t="s">
        <v>203</v>
      </c>
      <c r="S248" s="1921"/>
      <c r="T248" s="1921"/>
      <c r="U248" s="1921"/>
      <c r="V248" s="1921" t="s">
        <v>203</v>
      </c>
      <c r="W248" s="1921"/>
      <c r="X248" s="1922">
        <v>3597.15</v>
      </c>
      <c r="Y248" s="1923"/>
      <c r="Z248" s="1923"/>
      <c r="AA248" s="1923"/>
    </row>
    <row r="249" spans="1:27" ht="12.2" customHeight="1" x14ac:dyDescent="0.2">
      <c r="C249" s="1186" t="s">
        <v>203</v>
      </c>
      <c r="D249" s="1186"/>
      <c r="E249" s="1186"/>
      <c r="F249" s="1186"/>
      <c r="G249" s="1186" t="s">
        <v>1056</v>
      </c>
      <c r="H249" s="1186"/>
      <c r="I249" s="1186"/>
      <c r="J249" s="1186" t="s">
        <v>203</v>
      </c>
      <c r="K249" s="1186"/>
      <c r="L249" s="1913" t="s">
        <v>203</v>
      </c>
      <c r="M249" s="1913" t="s">
        <v>203</v>
      </c>
      <c r="N249" s="1913"/>
      <c r="O249" s="1913" t="s">
        <v>203</v>
      </c>
      <c r="P249" s="1186" t="s">
        <v>203</v>
      </c>
      <c r="Q249" s="1186" t="s">
        <v>203</v>
      </c>
      <c r="R249" s="1186" t="s">
        <v>203</v>
      </c>
      <c r="S249" s="1186"/>
      <c r="T249" s="1186"/>
      <c r="U249" s="1186"/>
      <c r="V249" s="1186" t="s">
        <v>203</v>
      </c>
      <c r="W249" s="1186"/>
      <c r="X249" s="1912">
        <v>3597.15</v>
      </c>
      <c r="Y249" s="1913"/>
      <c r="Z249" s="1913"/>
      <c r="AA249" s="1913"/>
    </row>
    <row r="250" spans="1:27" ht="24.6" customHeight="1" x14ac:dyDescent="0.2">
      <c r="C250" s="1186" t="s">
        <v>1395</v>
      </c>
      <c r="D250" s="1186"/>
      <c r="E250" s="1186"/>
      <c r="F250" s="1186"/>
      <c r="G250" s="1186" t="s">
        <v>1394</v>
      </c>
      <c r="H250" s="1186"/>
      <c r="I250" s="1186"/>
      <c r="J250" s="1186" t="s">
        <v>249</v>
      </c>
      <c r="K250" s="1186"/>
      <c r="L250" s="1925">
        <v>89</v>
      </c>
      <c r="M250" s="1913" t="s">
        <v>203</v>
      </c>
      <c r="N250" s="1913"/>
      <c r="O250" s="1912">
        <v>89</v>
      </c>
      <c r="P250" s="1186" t="s">
        <v>203</v>
      </c>
      <c r="Q250" s="1186" t="s">
        <v>203</v>
      </c>
      <c r="R250" s="1186" t="s">
        <v>203</v>
      </c>
      <c r="S250" s="1186"/>
      <c r="T250" s="1186"/>
      <c r="U250" s="1186"/>
      <c r="V250" s="1186" t="s">
        <v>203</v>
      </c>
      <c r="W250" s="1186"/>
      <c r="X250" s="1912">
        <v>3201.46</v>
      </c>
      <c r="Y250" s="1913"/>
      <c r="Z250" s="1913"/>
      <c r="AA250" s="1913"/>
    </row>
    <row r="251" spans="1:27" ht="24.6" customHeight="1" x14ac:dyDescent="0.2">
      <c r="C251" s="1186" t="s">
        <v>1393</v>
      </c>
      <c r="D251" s="1186"/>
      <c r="E251" s="1186"/>
      <c r="F251" s="1186"/>
      <c r="G251" s="1186" t="s">
        <v>1392</v>
      </c>
      <c r="H251" s="1186"/>
      <c r="I251" s="1186"/>
      <c r="J251" s="1186" t="s">
        <v>249</v>
      </c>
      <c r="K251" s="1186"/>
      <c r="L251" s="1925">
        <v>40</v>
      </c>
      <c r="M251" s="1913" t="s">
        <v>203</v>
      </c>
      <c r="N251" s="1913"/>
      <c r="O251" s="1912">
        <v>40</v>
      </c>
      <c r="P251" s="1186" t="s">
        <v>203</v>
      </c>
      <c r="Q251" s="1186" t="s">
        <v>203</v>
      </c>
      <c r="R251" s="1186" t="s">
        <v>203</v>
      </c>
      <c r="S251" s="1186"/>
      <c r="T251" s="1186"/>
      <c r="U251" s="1186"/>
      <c r="V251" s="1186" t="s">
        <v>203</v>
      </c>
      <c r="W251" s="1186"/>
      <c r="X251" s="1912">
        <v>1438.86</v>
      </c>
      <c r="Y251" s="1913"/>
      <c r="Z251" s="1913"/>
      <c r="AA251" s="1913"/>
    </row>
    <row r="252" spans="1:27" x14ac:dyDescent="0.2">
      <c r="A252" s="1041"/>
      <c r="B252" s="1041"/>
      <c r="C252" s="1041"/>
      <c r="D252" s="1041"/>
      <c r="E252" s="1041"/>
      <c r="F252" s="1041"/>
      <c r="G252" s="1041"/>
      <c r="H252" s="1041"/>
      <c r="I252" s="1041"/>
      <c r="J252" s="1041"/>
      <c r="K252" s="1041"/>
      <c r="L252" s="1041"/>
      <c r="M252" s="1041"/>
      <c r="N252" s="1041"/>
      <c r="O252" s="1041"/>
      <c r="P252" s="1041"/>
      <c r="Q252" s="1041"/>
      <c r="R252" s="1041"/>
      <c r="S252" s="1041"/>
      <c r="T252" s="1041"/>
      <c r="U252" s="1041"/>
      <c r="V252" s="1041"/>
      <c r="W252" s="1041"/>
      <c r="X252" s="1041"/>
      <c r="Y252" s="1041"/>
      <c r="Z252" s="1041"/>
      <c r="AA252" s="1041"/>
    </row>
    <row r="253" spans="1:27" ht="12.2" customHeight="1" x14ac:dyDescent="0.2">
      <c r="G253" s="1918" t="s">
        <v>246</v>
      </c>
      <c r="H253" s="1918"/>
      <c r="I253" s="1918"/>
      <c r="J253" s="1918"/>
      <c r="K253" s="1918"/>
      <c r="L253" s="1918"/>
      <c r="M253" s="1918"/>
      <c r="N253" s="1918"/>
      <c r="O253" s="1918"/>
      <c r="P253" s="1918"/>
      <c r="Q253" s="1186" t="s">
        <v>203</v>
      </c>
      <c r="R253" s="1919">
        <v>91527.44</v>
      </c>
      <c r="S253" s="1920"/>
      <c r="T253" s="1920"/>
      <c r="U253" s="1920"/>
      <c r="V253" s="1186" t="s">
        <v>203</v>
      </c>
      <c r="W253" s="1186"/>
      <c r="X253" s="1919">
        <v>8237.4699999999993</v>
      </c>
      <c r="Y253" s="1920"/>
      <c r="Z253" s="1920"/>
      <c r="AA253" s="1920"/>
    </row>
    <row r="254" spans="1:27" ht="36.75" customHeight="1" x14ac:dyDescent="0.2">
      <c r="A254" s="1186" t="s">
        <v>253</v>
      </c>
      <c r="B254" s="1918" t="s">
        <v>253</v>
      </c>
      <c r="C254" s="1918" t="s">
        <v>2527</v>
      </c>
      <c r="D254" s="1918"/>
      <c r="E254" s="1918"/>
      <c r="F254" s="1918"/>
      <c r="G254" s="1918" t="s">
        <v>2532</v>
      </c>
      <c r="H254" s="1918"/>
      <c r="I254" s="1918"/>
      <c r="J254" s="1918" t="s">
        <v>411</v>
      </c>
      <c r="K254" s="1918"/>
      <c r="L254" s="1912">
        <v>0.18</v>
      </c>
      <c r="M254" s="1913" t="s">
        <v>203</v>
      </c>
      <c r="N254" s="1913"/>
      <c r="O254" s="1919">
        <v>0.18</v>
      </c>
      <c r="P254" s="1913" t="s">
        <v>203</v>
      </c>
      <c r="Q254" s="1913" t="s">
        <v>203</v>
      </c>
      <c r="R254" s="1913" t="s">
        <v>203</v>
      </c>
      <c r="S254" s="1913"/>
      <c r="T254" s="1913"/>
      <c r="U254" s="1913"/>
      <c r="V254" s="1913" t="s">
        <v>203</v>
      </c>
      <c r="W254" s="1913"/>
      <c r="X254" s="1913" t="s">
        <v>203</v>
      </c>
      <c r="Y254" s="1913"/>
      <c r="Z254" s="1913"/>
      <c r="AA254" s="1913"/>
    </row>
    <row r="255" spans="1:27" ht="12.2" customHeight="1" x14ac:dyDescent="0.2">
      <c r="A255" s="1186" t="s">
        <v>203</v>
      </c>
      <c r="B255" s="1186" t="s">
        <v>203</v>
      </c>
      <c r="C255" s="1186" t="s">
        <v>1077</v>
      </c>
      <c r="D255" s="1186"/>
      <c r="E255" s="1186"/>
      <c r="F255" s="1186"/>
      <c r="G255" s="1186" t="s">
        <v>1076</v>
      </c>
      <c r="H255" s="1186"/>
      <c r="I255" s="1186"/>
      <c r="J255" s="1186" t="s">
        <v>1060</v>
      </c>
      <c r="K255" s="1186"/>
      <c r="L255" s="1913" t="s">
        <v>203</v>
      </c>
      <c r="M255" s="1913" t="s">
        <v>203</v>
      </c>
      <c r="N255" s="1913"/>
      <c r="O255" s="1912">
        <v>3.33</v>
      </c>
      <c r="P255" s="1913" t="s">
        <v>203</v>
      </c>
      <c r="Q255" s="1913" t="s">
        <v>203</v>
      </c>
      <c r="R255" s="1913" t="s">
        <v>203</v>
      </c>
      <c r="S255" s="1913"/>
      <c r="T255" s="1913"/>
      <c r="U255" s="1913"/>
      <c r="V255" s="1913" t="s">
        <v>203</v>
      </c>
      <c r="W255" s="1913"/>
      <c r="X255" s="1919">
        <v>1885.25</v>
      </c>
      <c r="Y255" s="1920"/>
      <c r="Z255" s="1920"/>
      <c r="AA255" s="1920"/>
    </row>
    <row r="256" spans="1:27" ht="12.2" customHeight="1" x14ac:dyDescent="0.2">
      <c r="A256" s="1186" t="s">
        <v>203</v>
      </c>
      <c r="B256" s="1186" t="s">
        <v>203</v>
      </c>
      <c r="C256" s="1186" t="s">
        <v>1132</v>
      </c>
      <c r="D256" s="1186"/>
      <c r="E256" s="1186"/>
      <c r="F256" s="1186"/>
      <c r="G256" s="1186" t="s">
        <v>1131</v>
      </c>
      <c r="H256" s="1186"/>
      <c r="I256" s="1186"/>
      <c r="J256" s="1186" t="s">
        <v>1060</v>
      </c>
      <c r="K256" s="1186"/>
      <c r="L256" s="1937">
        <v>18.5</v>
      </c>
      <c r="M256" s="1913" t="s">
        <v>203</v>
      </c>
      <c r="N256" s="1913"/>
      <c r="O256" s="1912">
        <v>3.33</v>
      </c>
      <c r="P256" s="1913" t="s">
        <v>203</v>
      </c>
      <c r="Q256" s="1913" t="s">
        <v>203</v>
      </c>
      <c r="R256" s="1912">
        <v>566.14</v>
      </c>
      <c r="S256" s="1913"/>
      <c r="T256" s="1913"/>
      <c r="U256" s="1913"/>
      <c r="V256" s="1913" t="s">
        <v>203</v>
      </c>
      <c r="W256" s="1913"/>
      <c r="X256" s="1912">
        <v>1885.25</v>
      </c>
      <c r="Y256" s="1913"/>
      <c r="Z256" s="1913"/>
      <c r="AA256" s="1913"/>
    </row>
    <row r="257" spans="1:27" ht="12.2" customHeight="1" x14ac:dyDescent="0.2">
      <c r="A257" s="1186" t="s">
        <v>203</v>
      </c>
      <c r="B257" s="1186" t="s">
        <v>203</v>
      </c>
      <c r="C257" s="1186" t="s">
        <v>1073</v>
      </c>
      <c r="D257" s="1186"/>
      <c r="E257" s="1186"/>
      <c r="F257" s="1186"/>
      <c r="G257" s="1186" t="s">
        <v>258</v>
      </c>
      <c r="H257" s="1186"/>
      <c r="I257" s="1186"/>
      <c r="J257" s="1186" t="s">
        <v>203</v>
      </c>
      <c r="K257" s="1186"/>
      <c r="L257" s="1913" t="s">
        <v>203</v>
      </c>
      <c r="M257" s="1913" t="s">
        <v>203</v>
      </c>
      <c r="N257" s="1913"/>
      <c r="O257" s="1913" t="s">
        <v>203</v>
      </c>
      <c r="P257" s="1913" t="s">
        <v>203</v>
      </c>
      <c r="Q257" s="1913" t="s">
        <v>203</v>
      </c>
      <c r="R257" s="1913" t="s">
        <v>203</v>
      </c>
      <c r="S257" s="1913"/>
      <c r="T257" s="1913"/>
      <c r="U257" s="1913"/>
      <c r="V257" s="1913" t="s">
        <v>203</v>
      </c>
      <c r="W257" s="1913"/>
      <c r="X257" s="1919">
        <v>106.06</v>
      </c>
      <c r="Y257" s="1920"/>
      <c r="Z257" s="1920"/>
      <c r="AA257" s="1920"/>
    </row>
    <row r="258" spans="1:27" ht="12.2" customHeight="1" x14ac:dyDescent="0.2">
      <c r="A258" s="1916" t="s">
        <v>203</v>
      </c>
      <c r="B258" s="1916" t="s">
        <v>203</v>
      </c>
      <c r="C258" s="1916" t="s">
        <v>203</v>
      </c>
      <c r="D258" s="1916"/>
      <c r="E258" s="1916"/>
      <c r="F258" s="1916"/>
      <c r="G258" s="1916" t="s">
        <v>1072</v>
      </c>
      <c r="H258" s="1916"/>
      <c r="I258" s="1916"/>
      <c r="J258" s="1916" t="s">
        <v>1060</v>
      </c>
      <c r="K258" s="1916"/>
      <c r="L258" s="1917" t="s">
        <v>203</v>
      </c>
      <c r="M258" s="1917" t="s">
        <v>203</v>
      </c>
      <c r="N258" s="1917"/>
      <c r="O258" s="1938">
        <v>8.2799999999999999E-2</v>
      </c>
      <c r="P258" s="1917" t="s">
        <v>203</v>
      </c>
      <c r="Q258" s="1917" t="s">
        <v>203</v>
      </c>
      <c r="R258" s="1917" t="s">
        <v>203</v>
      </c>
      <c r="S258" s="1917"/>
      <c r="T258" s="1917"/>
      <c r="U258" s="1917"/>
      <c r="V258" s="1917" t="s">
        <v>203</v>
      </c>
      <c r="W258" s="1917"/>
      <c r="X258" s="1919">
        <v>56.19</v>
      </c>
      <c r="Y258" s="1920"/>
      <c r="Z258" s="1920"/>
      <c r="AA258" s="1920"/>
    </row>
    <row r="259" spans="1:27" ht="24.6" customHeight="1" x14ac:dyDescent="0.2">
      <c r="A259" s="1186" t="s">
        <v>203</v>
      </c>
      <c r="B259" s="1186" t="s">
        <v>203</v>
      </c>
      <c r="C259" s="1186" t="s">
        <v>1114</v>
      </c>
      <c r="D259" s="1186"/>
      <c r="E259" s="1186"/>
      <c r="F259" s="1186"/>
      <c r="G259" s="1186" t="s">
        <v>1113</v>
      </c>
      <c r="H259" s="1186"/>
      <c r="I259" s="1186"/>
      <c r="J259" s="1186" t="s">
        <v>1063</v>
      </c>
      <c r="K259" s="1186"/>
      <c r="L259" s="1912">
        <v>0.23</v>
      </c>
      <c r="M259" s="1913" t="s">
        <v>203</v>
      </c>
      <c r="N259" s="1913"/>
      <c r="O259" s="1926">
        <v>4.1399999999999999E-2</v>
      </c>
      <c r="P259" s="1913" t="s">
        <v>203</v>
      </c>
      <c r="Q259" s="1913" t="s">
        <v>203</v>
      </c>
      <c r="R259" s="1912">
        <v>1582.31</v>
      </c>
      <c r="S259" s="1913"/>
      <c r="T259" s="1913"/>
      <c r="U259" s="1913"/>
      <c r="V259" s="1913" t="s">
        <v>203</v>
      </c>
      <c r="W259" s="1913"/>
      <c r="X259" s="1912">
        <v>65.510000000000005</v>
      </c>
      <c r="Y259" s="1913"/>
      <c r="Z259" s="1913"/>
      <c r="AA259" s="1913"/>
    </row>
    <row r="260" spans="1:27" ht="12.2" customHeight="1" x14ac:dyDescent="0.2">
      <c r="A260" s="1186" t="s">
        <v>203</v>
      </c>
      <c r="B260" s="1186" t="s">
        <v>203</v>
      </c>
      <c r="C260" s="1186" t="s">
        <v>1112</v>
      </c>
      <c r="D260" s="1186"/>
      <c r="E260" s="1186"/>
      <c r="F260" s="1186"/>
      <c r="G260" s="1186" t="s">
        <v>1111</v>
      </c>
      <c r="H260" s="1186"/>
      <c r="I260" s="1186"/>
      <c r="J260" s="1186" t="s">
        <v>1060</v>
      </c>
      <c r="K260" s="1186"/>
      <c r="L260" s="1912">
        <v>0.23</v>
      </c>
      <c r="M260" s="1913" t="s">
        <v>203</v>
      </c>
      <c r="N260" s="1913"/>
      <c r="O260" s="1926">
        <v>4.1399999999999999E-2</v>
      </c>
      <c r="P260" s="1913" t="s">
        <v>203</v>
      </c>
      <c r="Q260" s="1913" t="s">
        <v>203</v>
      </c>
      <c r="R260" s="1912">
        <v>777.91</v>
      </c>
      <c r="S260" s="1913"/>
      <c r="T260" s="1913"/>
      <c r="U260" s="1913"/>
      <c r="V260" s="1913" t="s">
        <v>203</v>
      </c>
      <c r="W260" s="1913"/>
      <c r="X260" s="1912">
        <v>32.21</v>
      </c>
      <c r="Y260" s="1913"/>
      <c r="Z260" s="1913"/>
      <c r="AA260" s="1913"/>
    </row>
    <row r="261" spans="1:27" ht="24.6" customHeight="1" x14ac:dyDescent="0.2">
      <c r="A261" s="1186" t="s">
        <v>203</v>
      </c>
      <c r="B261" s="1186" t="s">
        <v>203</v>
      </c>
      <c r="C261" s="1186" t="s">
        <v>1065</v>
      </c>
      <c r="D261" s="1186"/>
      <c r="E261" s="1186"/>
      <c r="F261" s="1186"/>
      <c r="G261" s="1186" t="s">
        <v>1064</v>
      </c>
      <c r="H261" s="1186"/>
      <c r="I261" s="1186"/>
      <c r="J261" s="1186" t="s">
        <v>1063</v>
      </c>
      <c r="K261" s="1186"/>
      <c r="L261" s="1912">
        <v>0.23</v>
      </c>
      <c r="M261" s="1913" t="s">
        <v>203</v>
      </c>
      <c r="N261" s="1913"/>
      <c r="O261" s="1926">
        <v>4.1399999999999999E-2</v>
      </c>
      <c r="P261" s="1913" t="s">
        <v>203</v>
      </c>
      <c r="Q261" s="1913" t="s">
        <v>203</v>
      </c>
      <c r="R261" s="1912">
        <v>543.33000000000004</v>
      </c>
      <c r="S261" s="1913"/>
      <c r="T261" s="1913"/>
      <c r="U261" s="1913"/>
      <c r="V261" s="1913" t="s">
        <v>203</v>
      </c>
      <c r="W261" s="1913"/>
      <c r="X261" s="1912">
        <v>22.49</v>
      </c>
      <c r="Y261" s="1913"/>
      <c r="Z261" s="1913"/>
      <c r="AA261" s="1913"/>
    </row>
    <row r="262" spans="1:27" ht="12.2" customHeight="1" x14ac:dyDescent="0.2">
      <c r="A262" s="1186" t="s">
        <v>203</v>
      </c>
      <c r="B262" s="1186" t="s">
        <v>203</v>
      </c>
      <c r="C262" s="1186" t="s">
        <v>1062</v>
      </c>
      <c r="D262" s="1186"/>
      <c r="E262" s="1186"/>
      <c r="F262" s="1186"/>
      <c r="G262" s="1186" t="s">
        <v>1061</v>
      </c>
      <c r="H262" s="1186"/>
      <c r="I262" s="1186"/>
      <c r="J262" s="1186" t="s">
        <v>1060</v>
      </c>
      <c r="K262" s="1186"/>
      <c r="L262" s="1912">
        <v>0.23</v>
      </c>
      <c r="M262" s="1913" t="s">
        <v>203</v>
      </c>
      <c r="N262" s="1913"/>
      <c r="O262" s="1926">
        <v>4.1399999999999999E-2</v>
      </c>
      <c r="P262" s="1913" t="s">
        <v>203</v>
      </c>
      <c r="Q262" s="1913" t="s">
        <v>203</v>
      </c>
      <c r="R262" s="1912">
        <v>579.11</v>
      </c>
      <c r="S262" s="1913"/>
      <c r="T262" s="1913"/>
      <c r="U262" s="1913"/>
      <c r="V262" s="1913" t="s">
        <v>203</v>
      </c>
      <c r="W262" s="1913"/>
      <c r="X262" s="1912">
        <v>23.98</v>
      </c>
      <c r="Y262" s="1913"/>
      <c r="Z262" s="1913"/>
      <c r="AA262" s="1913"/>
    </row>
    <row r="263" spans="1:27" ht="24.6" customHeight="1" x14ac:dyDescent="0.2">
      <c r="A263" s="1186" t="s">
        <v>203</v>
      </c>
      <c r="B263" s="1186" t="s">
        <v>203</v>
      </c>
      <c r="C263" s="1186" t="s">
        <v>1099</v>
      </c>
      <c r="D263" s="1186"/>
      <c r="E263" s="1186"/>
      <c r="F263" s="1186"/>
      <c r="G263" s="1186" t="s">
        <v>1098</v>
      </c>
      <c r="H263" s="1186"/>
      <c r="I263" s="1186"/>
      <c r="J263" s="1186" t="s">
        <v>1063</v>
      </c>
      <c r="K263" s="1186"/>
      <c r="L263" s="1937">
        <v>2.9</v>
      </c>
      <c r="M263" s="1913" t="s">
        <v>203</v>
      </c>
      <c r="N263" s="1913"/>
      <c r="O263" s="1930">
        <v>0.52200000000000002</v>
      </c>
      <c r="P263" s="1913" t="s">
        <v>203</v>
      </c>
      <c r="Q263" s="1913" t="s">
        <v>203</v>
      </c>
      <c r="R263" s="1912">
        <v>34.6</v>
      </c>
      <c r="S263" s="1913"/>
      <c r="T263" s="1913"/>
      <c r="U263" s="1913"/>
      <c r="V263" s="1913" t="s">
        <v>203</v>
      </c>
      <c r="W263" s="1913"/>
      <c r="X263" s="1912">
        <v>18.059999999999999</v>
      </c>
      <c r="Y263" s="1913"/>
      <c r="Z263" s="1913"/>
      <c r="AA263" s="1913"/>
    </row>
    <row r="264" spans="1:27" ht="12.2" customHeight="1" x14ac:dyDescent="0.2">
      <c r="A264" s="1186" t="s">
        <v>203</v>
      </c>
      <c r="B264" s="1186" t="s">
        <v>203</v>
      </c>
      <c r="C264" s="1186" t="s">
        <v>1059</v>
      </c>
      <c r="D264" s="1186"/>
      <c r="E264" s="1186"/>
      <c r="F264" s="1186"/>
      <c r="G264" s="1186" t="s">
        <v>1058</v>
      </c>
      <c r="H264" s="1186"/>
      <c r="I264" s="1186"/>
      <c r="J264" s="1186" t="s">
        <v>203</v>
      </c>
      <c r="K264" s="1186"/>
      <c r="L264" s="1913" t="s">
        <v>203</v>
      </c>
      <c r="M264" s="1913" t="s">
        <v>203</v>
      </c>
      <c r="N264" s="1913"/>
      <c r="O264" s="1913" t="s">
        <v>203</v>
      </c>
      <c r="P264" s="1913" t="s">
        <v>203</v>
      </c>
      <c r="Q264" s="1913" t="s">
        <v>203</v>
      </c>
      <c r="R264" s="1913" t="s">
        <v>203</v>
      </c>
      <c r="S264" s="1913"/>
      <c r="T264" s="1913"/>
      <c r="U264" s="1913"/>
      <c r="V264" s="1913" t="s">
        <v>203</v>
      </c>
      <c r="W264" s="1913"/>
      <c r="X264" s="1919">
        <v>539.29</v>
      </c>
      <c r="Y264" s="1920"/>
      <c r="Z264" s="1920"/>
      <c r="AA264" s="1920"/>
    </row>
    <row r="265" spans="1:27" ht="48.95" customHeight="1" x14ac:dyDescent="0.2">
      <c r="A265" s="1186" t="s">
        <v>203</v>
      </c>
      <c r="B265" s="1186" t="s">
        <v>203</v>
      </c>
      <c r="C265" s="1186" t="s">
        <v>1094</v>
      </c>
      <c r="D265" s="1186"/>
      <c r="E265" s="1186"/>
      <c r="F265" s="1186"/>
      <c r="G265" s="1186" t="s">
        <v>1093</v>
      </c>
      <c r="H265" s="1186"/>
      <c r="I265" s="1186"/>
      <c r="J265" s="1186" t="s">
        <v>1092</v>
      </c>
      <c r="K265" s="1186"/>
      <c r="L265" s="1937">
        <v>1.3</v>
      </c>
      <c r="M265" s="1913" t="s">
        <v>203</v>
      </c>
      <c r="N265" s="1913"/>
      <c r="O265" s="1930">
        <v>0.23400000000000001</v>
      </c>
      <c r="P265" s="1912">
        <v>155.63</v>
      </c>
      <c r="Q265" s="1912">
        <v>0.77</v>
      </c>
      <c r="R265" s="1912">
        <v>119.84</v>
      </c>
      <c r="S265" s="1913"/>
      <c r="T265" s="1913"/>
      <c r="U265" s="1913"/>
      <c r="V265" s="1913" t="s">
        <v>203</v>
      </c>
      <c r="W265" s="1913"/>
      <c r="X265" s="1912">
        <v>28.04</v>
      </c>
      <c r="Y265" s="1913"/>
      <c r="Z265" s="1913"/>
      <c r="AA265" s="1913"/>
    </row>
    <row r="266" spans="1:27" ht="36.75" customHeight="1" x14ac:dyDescent="0.2">
      <c r="A266" s="1186" t="s">
        <v>203</v>
      </c>
      <c r="B266" s="1186" t="s">
        <v>203</v>
      </c>
      <c r="C266" s="1186" t="s">
        <v>1348</v>
      </c>
      <c r="D266" s="1186"/>
      <c r="E266" s="1186"/>
      <c r="F266" s="1186"/>
      <c r="G266" s="1186" t="s">
        <v>2525</v>
      </c>
      <c r="H266" s="1186"/>
      <c r="I266" s="1186"/>
      <c r="J266" s="1186" t="s">
        <v>394</v>
      </c>
      <c r="K266" s="1186"/>
      <c r="L266" s="1930">
        <v>4.0000000000000001E-3</v>
      </c>
      <c r="M266" s="1913" t="s">
        <v>203</v>
      </c>
      <c r="N266" s="1913"/>
      <c r="O266" s="1927">
        <v>7.2000000000000005E-4</v>
      </c>
      <c r="P266" s="1913" t="s">
        <v>203</v>
      </c>
      <c r="Q266" s="1913" t="s">
        <v>203</v>
      </c>
      <c r="R266" s="1913" t="s">
        <v>203</v>
      </c>
      <c r="S266" s="1913"/>
      <c r="T266" s="1913"/>
      <c r="U266" s="1913"/>
      <c r="V266" s="1913" t="s">
        <v>203</v>
      </c>
      <c r="W266" s="1913"/>
      <c r="X266" s="1913" t="s">
        <v>203</v>
      </c>
      <c r="Y266" s="1913"/>
      <c r="Z266" s="1913"/>
      <c r="AA266" s="1913"/>
    </row>
    <row r="267" spans="1:27" ht="48.95" customHeight="1" x14ac:dyDescent="0.2">
      <c r="A267" s="1186" t="s">
        <v>203</v>
      </c>
      <c r="B267" s="1186" t="s">
        <v>203</v>
      </c>
      <c r="C267" s="1186" t="s">
        <v>1346</v>
      </c>
      <c r="D267" s="1186"/>
      <c r="E267" s="1186"/>
      <c r="F267" s="1186"/>
      <c r="G267" s="1186" t="s">
        <v>1345</v>
      </c>
      <c r="H267" s="1186"/>
      <c r="I267" s="1186"/>
      <c r="J267" s="1186" t="s">
        <v>1092</v>
      </c>
      <c r="K267" s="1186"/>
      <c r="L267" s="1937">
        <v>2.2999999999999998</v>
      </c>
      <c r="M267" s="1913" t="s">
        <v>203</v>
      </c>
      <c r="N267" s="1913"/>
      <c r="O267" s="1930">
        <v>0.41399999999999998</v>
      </c>
      <c r="P267" s="1913" t="s">
        <v>203</v>
      </c>
      <c r="Q267" s="1913" t="s">
        <v>203</v>
      </c>
      <c r="R267" s="1912">
        <v>1234.9000000000001</v>
      </c>
      <c r="S267" s="1913"/>
      <c r="T267" s="1913"/>
      <c r="U267" s="1913"/>
      <c r="V267" s="1913" t="s">
        <v>203</v>
      </c>
      <c r="W267" s="1913"/>
      <c r="X267" s="1912">
        <v>511.25</v>
      </c>
      <c r="Y267" s="1913"/>
      <c r="Z267" s="1913"/>
      <c r="AA267" s="1913"/>
    </row>
    <row r="268" spans="1:27" ht="12.2" customHeight="1" x14ac:dyDescent="0.2">
      <c r="A268" s="1186" t="s">
        <v>203</v>
      </c>
      <c r="B268" s="1186" t="s">
        <v>203</v>
      </c>
      <c r="C268" s="1186" t="s">
        <v>203</v>
      </c>
      <c r="D268" s="1186"/>
      <c r="E268" s="1186"/>
      <c r="F268" s="1186"/>
      <c r="G268" s="1924" t="s">
        <v>1057</v>
      </c>
      <c r="H268" s="1924"/>
      <c r="I268" s="1924"/>
      <c r="J268" s="1921" t="s">
        <v>203</v>
      </c>
      <c r="K268" s="1921"/>
      <c r="L268" s="1921" t="s">
        <v>203</v>
      </c>
      <c r="M268" s="1921" t="s">
        <v>203</v>
      </c>
      <c r="N268" s="1921"/>
      <c r="O268" s="1921" t="s">
        <v>203</v>
      </c>
      <c r="P268" s="1921" t="s">
        <v>203</v>
      </c>
      <c r="Q268" s="1921" t="s">
        <v>203</v>
      </c>
      <c r="R268" s="1921" t="s">
        <v>203</v>
      </c>
      <c r="S268" s="1921"/>
      <c r="T268" s="1921"/>
      <c r="U268" s="1921"/>
      <c r="V268" s="1921" t="s">
        <v>203</v>
      </c>
      <c r="W268" s="1921"/>
      <c r="X268" s="1922">
        <v>2530.6</v>
      </c>
      <c r="Y268" s="1923"/>
      <c r="Z268" s="1923"/>
      <c r="AA268" s="1923"/>
    </row>
    <row r="269" spans="1:27" ht="36.75" customHeight="1" x14ac:dyDescent="0.2">
      <c r="B269" s="1186" t="s">
        <v>1626</v>
      </c>
      <c r="C269" s="1186" t="s">
        <v>2440</v>
      </c>
      <c r="D269" s="1186"/>
      <c r="E269" s="1186"/>
      <c r="F269" s="1186"/>
      <c r="G269" s="1186" t="s">
        <v>2439</v>
      </c>
      <c r="H269" s="1186"/>
      <c r="I269" s="1186"/>
      <c r="J269" s="1186" t="s">
        <v>394</v>
      </c>
      <c r="K269" s="1186"/>
      <c r="L269" s="1930">
        <v>0.126</v>
      </c>
      <c r="M269" s="1913" t="s">
        <v>203</v>
      </c>
      <c r="N269" s="1913"/>
      <c r="O269" s="1927">
        <v>2.2679999999999999E-2</v>
      </c>
      <c r="P269" s="1912">
        <v>67961.14</v>
      </c>
      <c r="Q269" s="1912">
        <v>0.7</v>
      </c>
      <c r="R269" s="1912">
        <v>47572.800000000003</v>
      </c>
      <c r="S269" s="1913"/>
      <c r="T269" s="1913"/>
      <c r="U269" s="1913"/>
      <c r="V269" s="1913" t="s">
        <v>203</v>
      </c>
      <c r="W269" s="1913"/>
      <c r="X269" s="1912">
        <v>1078.95</v>
      </c>
      <c r="Y269" s="1913"/>
      <c r="Z269" s="1913"/>
      <c r="AA269" s="1913"/>
    </row>
    <row r="270" spans="1:27" ht="85.7" customHeight="1" x14ac:dyDescent="0.2">
      <c r="B270" s="1186" t="s">
        <v>2529</v>
      </c>
      <c r="C270" s="1186" t="s">
        <v>2438</v>
      </c>
      <c r="D270" s="1186"/>
      <c r="E270" s="1186"/>
      <c r="F270" s="1186"/>
      <c r="G270" s="1186" t="s">
        <v>565</v>
      </c>
      <c r="H270" s="1186"/>
      <c r="I270" s="1186"/>
      <c r="J270" s="1186" t="s">
        <v>528</v>
      </c>
      <c r="K270" s="1186"/>
      <c r="L270" s="1925">
        <v>1</v>
      </c>
      <c r="M270" s="1913" t="s">
        <v>203</v>
      </c>
      <c r="N270" s="1913"/>
      <c r="O270" s="1927">
        <v>2.2679999999999999E-2</v>
      </c>
      <c r="P270" s="1913" t="s">
        <v>203</v>
      </c>
      <c r="Q270" s="1913" t="s">
        <v>203</v>
      </c>
      <c r="R270" s="1912">
        <v>672.47</v>
      </c>
      <c r="S270" s="1913"/>
      <c r="T270" s="1913"/>
      <c r="U270" s="1913"/>
      <c r="V270" s="1912">
        <v>-1</v>
      </c>
      <c r="W270" s="1913"/>
      <c r="X270" s="1912">
        <v>-15.25</v>
      </c>
      <c r="Y270" s="1913"/>
      <c r="Z270" s="1913"/>
      <c r="AA270" s="1913"/>
    </row>
    <row r="271" spans="1:27" ht="85.7" customHeight="1" x14ac:dyDescent="0.2">
      <c r="B271" s="1186" t="s">
        <v>2528</v>
      </c>
      <c r="C271" s="1186" t="s">
        <v>2437</v>
      </c>
      <c r="D271" s="1186"/>
      <c r="E271" s="1186"/>
      <c r="F271" s="1186"/>
      <c r="G271" s="1186" t="s">
        <v>2412</v>
      </c>
      <c r="H271" s="1186"/>
      <c r="I271" s="1186"/>
      <c r="J271" s="1186" t="s">
        <v>528</v>
      </c>
      <c r="K271" s="1186"/>
      <c r="L271" s="1925">
        <v>1</v>
      </c>
      <c r="M271" s="1913" t="s">
        <v>203</v>
      </c>
      <c r="N271" s="1913"/>
      <c r="O271" s="1927">
        <v>2.2679999999999999E-2</v>
      </c>
      <c r="P271" s="1913" t="s">
        <v>203</v>
      </c>
      <c r="Q271" s="1913" t="s">
        <v>203</v>
      </c>
      <c r="R271" s="1912">
        <v>1201.8599999999999</v>
      </c>
      <c r="S271" s="1913"/>
      <c r="T271" s="1913"/>
      <c r="U271" s="1913"/>
      <c r="V271" s="1913" t="s">
        <v>203</v>
      </c>
      <c r="W271" s="1913"/>
      <c r="X271" s="1912">
        <v>27.26</v>
      </c>
      <c r="Y271" s="1913"/>
      <c r="Z271" s="1913"/>
      <c r="AA271" s="1913"/>
    </row>
    <row r="272" spans="1:27" ht="24.6" customHeight="1" x14ac:dyDescent="0.2">
      <c r="B272" s="1186" t="s">
        <v>1624</v>
      </c>
      <c r="C272" s="1186" t="s">
        <v>1109</v>
      </c>
      <c r="D272" s="1186"/>
      <c r="E272" s="1186"/>
      <c r="F272" s="1186"/>
      <c r="G272" s="1186" t="s">
        <v>1108</v>
      </c>
      <c r="H272" s="1186"/>
      <c r="I272" s="1186"/>
      <c r="J272" s="1186" t="s">
        <v>249</v>
      </c>
      <c r="K272" s="1186"/>
      <c r="L272" s="1925">
        <v>2</v>
      </c>
      <c r="M272" s="1913" t="s">
        <v>203</v>
      </c>
      <c r="N272" s="1913"/>
      <c r="O272" s="1912">
        <v>2</v>
      </c>
      <c r="P272" s="1913" t="s">
        <v>203</v>
      </c>
      <c r="Q272" s="1913" t="s">
        <v>203</v>
      </c>
      <c r="R272" s="1913" t="s">
        <v>203</v>
      </c>
      <c r="S272" s="1913"/>
      <c r="T272" s="1913"/>
      <c r="U272" s="1913"/>
      <c r="V272" s="1913" t="s">
        <v>203</v>
      </c>
      <c r="W272" s="1913"/>
      <c r="X272" s="1912">
        <v>37.71</v>
      </c>
      <c r="Y272" s="1913"/>
      <c r="Z272" s="1913"/>
      <c r="AA272" s="1913"/>
    </row>
    <row r="273" spans="1:27" ht="12.2" customHeight="1" x14ac:dyDescent="0.2">
      <c r="C273" s="1186" t="s">
        <v>203</v>
      </c>
      <c r="D273" s="1186"/>
      <c r="E273" s="1186"/>
      <c r="F273" s="1186"/>
      <c r="G273" s="1186" t="s">
        <v>1056</v>
      </c>
      <c r="H273" s="1186"/>
      <c r="I273" s="1186"/>
      <c r="J273" s="1186" t="s">
        <v>203</v>
      </c>
      <c r="K273" s="1186"/>
      <c r="L273" s="1913" t="s">
        <v>203</v>
      </c>
      <c r="M273" s="1913" t="s">
        <v>203</v>
      </c>
      <c r="N273" s="1913"/>
      <c r="O273" s="1913" t="s">
        <v>203</v>
      </c>
      <c r="P273" s="1186" t="s">
        <v>203</v>
      </c>
      <c r="Q273" s="1186" t="s">
        <v>203</v>
      </c>
      <c r="R273" s="1186" t="s">
        <v>203</v>
      </c>
      <c r="S273" s="1186"/>
      <c r="T273" s="1186"/>
      <c r="U273" s="1186"/>
      <c r="V273" s="1186" t="s">
        <v>203</v>
      </c>
      <c r="W273" s="1186"/>
      <c r="X273" s="1912">
        <v>1941.44</v>
      </c>
      <c r="Y273" s="1913"/>
      <c r="Z273" s="1913"/>
      <c r="AA273" s="1913"/>
    </row>
    <row r="274" spans="1:27" ht="24.6" customHeight="1" x14ac:dyDescent="0.2">
      <c r="C274" s="1186" t="s">
        <v>1107</v>
      </c>
      <c r="D274" s="1186"/>
      <c r="E274" s="1186"/>
      <c r="F274" s="1186"/>
      <c r="G274" s="1186" t="s">
        <v>1106</v>
      </c>
      <c r="H274" s="1186"/>
      <c r="I274" s="1186"/>
      <c r="J274" s="1186" t="s">
        <v>249</v>
      </c>
      <c r="K274" s="1186"/>
      <c r="L274" s="1925">
        <v>97</v>
      </c>
      <c r="M274" s="1913" t="s">
        <v>203</v>
      </c>
      <c r="N274" s="1913"/>
      <c r="O274" s="1912">
        <v>97</v>
      </c>
      <c r="P274" s="1186" t="s">
        <v>203</v>
      </c>
      <c r="Q274" s="1186" t="s">
        <v>203</v>
      </c>
      <c r="R274" s="1186" t="s">
        <v>203</v>
      </c>
      <c r="S274" s="1186"/>
      <c r="T274" s="1186"/>
      <c r="U274" s="1186"/>
      <c r="V274" s="1186" t="s">
        <v>203</v>
      </c>
      <c r="W274" s="1186"/>
      <c r="X274" s="1912">
        <v>1883.2</v>
      </c>
      <c r="Y274" s="1913"/>
      <c r="Z274" s="1913"/>
      <c r="AA274" s="1913"/>
    </row>
    <row r="275" spans="1:27" ht="24.6" customHeight="1" x14ac:dyDescent="0.2">
      <c r="C275" s="1186" t="s">
        <v>1105</v>
      </c>
      <c r="D275" s="1186"/>
      <c r="E275" s="1186"/>
      <c r="F275" s="1186"/>
      <c r="G275" s="1186" t="s">
        <v>1104</v>
      </c>
      <c r="H275" s="1186"/>
      <c r="I275" s="1186"/>
      <c r="J275" s="1186" t="s">
        <v>249</v>
      </c>
      <c r="K275" s="1186"/>
      <c r="L275" s="1925">
        <v>51</v>
      </c>
      <c r="M275" s="1913" t="s">
        <v>203</v>
      </c>
      <c r="N275" s="1913"/>
      <c r="O275" s="1912">
        <v>51</v>
      </c>
      <c r="P275" s="1186" t="s">
        <v>203</v>
      </c>
      <c r="Q275" s="1186" t="s">
        <v>203</v>
      </c>
      <c r="R275" s="1186" t="s">
        <v>203</v>
      </c>
      <c r="S275" s="1186"/>
      <c r="T275" s="1186"/>
      <c r="U275" s="1186"/>
      <c r="V275" s="1186" t="s">
        <v>203</v>
      </c>
      <c r="W275" s="1186"/>
      <c r="X275" s="1912">
        <v>990.13</v>
      </c>
      <c r="Y275" s="1913"/>
      <c r="Z275" s="1913"/>
      <c r="AA275" s="1913"/>
    </row>
    <row r="276" spans="1:27" x14ac:dyDescent="0.2">
      <c r="A276" s="1041"/>
      <c r="B276" s="1041"/>
      <c r="C276" s="1041"/>
      <c r="D276" s="1041"/>
      <c r="E276" s="1041"/>
      <c r="F276" s="1041"/>
      <c r="G276" s="1041"/>
      <c r="H276" s="1041"/>
      <c r="I276" s="1041"/>
      <c r="J276" s="1041"/>
      <c r="K276" s="1041"/>
      <c r="L276" s="1041"/>
      <c r="M276" s="1041"/>
      <c r="N276" s="1041"/>
      <c r="O276" s="1041"/>
      <c r="P276" s="1041"/>
      <c r="Q276" s="1041"/>
      <c r="R276" s="1041"/>
      <c r="S276" s="1041"/>
      <c r="T276" s="1041"/>
      <c r="U276" s="1041"/>
      <c r="V276" s="1041"/>
      <c r="W276" s="1041"/>
      <c r="X276" s="1041"/>
      <c r="Y276" s="1041"/>
      <c r="Z276" s="1041"/>
      <c r="AA276" s="1041"/>
    </row>
    <row r="277" spans="1:27" ht="12.2" customHeight="1" x14ac:dyDescent="0.2">
      <c r="G277" s="1918" t="s">
        <v>246</v>
      </c>
      <c r="H277" s="1918"/>
      <c r="I277" s="1918"/>
      <c r="J277" s="1918"/>
      <c r="K277" s="1918"/>
      <c r="L277" s="1918"/>
      <c r="M277" s="1918"/>
      <c r="N277" s="1918"/>
      <c r="O277" s="1918"/>
      <c r="P277" s="1918"/>
      <c r="Q277" s="1186" t="s">
        <v>203</v>
      </c>
      <c r="R277" s="1919">
        <v>36604.39</v>
      </c>
      <c r="S277" s="1920"/>
      <c r="T277" s="1920"/>
      <c r="U277" s="1920"/>
      <c r="V277" s="1186" t="s">
        <v>203</v>
      </c>
      <c r="W277" s="1186"/>
      <c r="X277" s="1919">
        <v>6588.79</v>
      </c>
      <c r="Y277" s="1920"/>
      <c r="Z277" s="1920"/>
      <c r="AA277" s="1920"/>
    </row>
    <row r="278" spans="1:27" ht="73.5" customHeight="1" x14ac:dyDescent="0.2">
      <c r="A278" s="1186" t="s">
        <v>252</v>
      </c>
      <c r="B278" s="1918" t="s">
        <v>252</v>
      </c>
      <c r="C278" s="1918" t="s">
        <v>2531</v>
      </c>
      <c r="D278" s="1918"/>
      <c r="E278" s="1918"/>
      <c r="F278" s="1918"/>
      <c r="G278" s="1918" t="s">
        <v>2530</v>
      </c>
      <c r="H278" s="1918"/>
      <c r="I278" s="1918"/>
      <c r="J278" s="1918" t="s">
        <v>411</v>
      </c>
      <c r="K278" s="1918"/>
      <c r="L278" s="1912">
        <v>0.02</v>
      </c>
      <c r="M278" s="1913" t="s">
        <v>203</v>
      </c>
      <c r="N278" s="1913"/>
      <c r="O278" s="1919">
        <v>0.02</v>
      </c>
      <c r="P278" s="1913" t="s">
        <v>203</v>
      </c>
      <c r="Q278" s="1913" t="s">
        <v>203</v>
      </c>
      <c r="R278" s="1913" t="s">
        <v>203</v>
      </c>
      <c r="S278" s="1913"/>
      <c r="T278" s="1913"/>
      <c r="U278" s="1913"/>
      <c r="V278" s="1913" t="s">
        <v>203</v>
      </c>
      <c r="W278" s="1913"/>
      <c r="X278" s="1913" t="s">
        <v>203</v>
      </c>
      <c r="Y278" s="1913"/>
      <c r="Z278" s="1913"/>
      <c r="AA278" s="1913"/>
    </row>
    <row r="279" spans="1:27" ht="12.2" customHeight="1" x14ac:dyDescent="0.2">
      <c r="A279" s="1186" t="s">
        <v>203</v>
      </c>
      <c r="B279" s="1186" t="s">
        <v>203</v>
      </c>
      <c r="C279" s="1186" t="s">
        <v>1077</v>
      </c>
      <c r="D279" s="1186"/>
      <c r="E279" s="1186"/>
      <c r="F279" s="1186"/>
      <c r="G279" s="1186" t="s">
        <v>1076</v>
      </c>
      <c r="H279" s="1186"/>
      <c r="I279" s="1186"/>
      <c r="J279" s="1186" t="s">
        <v>1060</v>
      </c>
      <c r="K279" s="1186"/>
      <c r="L279" s="1913" t="s">
        <v>203</v>
      </c>
      <c r="M279" s="1913" t="s">
        <v>203</v>
      </c>
      <c r="N279" s="1913"/>
      <c r="O279" s="1912">
        <v>0.37</v>
      </c>
      <c r="P279" s="1913" t="s">
        <v>203</v>
      </c>
      <c r="Q279" s="1913" t="s">
        <v>203</v>
      </c>
      <c r="R279" s="1913" t="s">
        <v>203</v>
      </c>
      <c r="S279" s="1913"/>
      <c r="T279" s="1913"/>
      <c r="U279" s="1913"/>
      <c r="V279" s="1913" t="s">
        <v>203</v>
      </c>
      <c r="W279" s="1913"/>
      <c r="X279" s="1919">
        <v>209.47</v>
      </c>
      <c r="Y279" s="1920"/>
      <c r="Z279" s="1920"/>
      <c r="AA279" s="1920"/>
    </row>
    <row r="280" spans="1:27" ht="12.2" customHeight="1" x14ac:dyDescent="0.2">
      <c r="A280" s="1186" t="s">
        <v>203</v>
      </c>
      <c r="B280" s="1186" t="s">
        <v>203</v>
      </c>
      <c r="C280" s="1186" t="s">
        <v>1132</v>
      </c>
      <c r="D280" s="1186"/>
      <c r="E280" s="1186"/>
      <c r="F280" s="1186"/>
      <c r="G280" s="1186" t="s">
        <v>1131</v>
      </c>
      <c r="H280" s="1186"/>
      <c r="I280" s="1186"/>
      <c r="J280" s="1186" t="s">
        <v>1060</v>
      </c>
      <c r="K280" s="1186"/>
      <c r="L280" s="1937">
        <v>18.5</v>
      </c>
      <c r="M280" s="1913" t="s">
        <v>203</v>
      </c>
      <c r="N280" s="1913"/>
      <c r="O280" s="1912">
        <v>0.37</v>
      </c>
      <c r="P280" s="1913" t="s">
        <v>203</v>
      </c>
      <c r="Q280" s="1913" t="s">
        <v>203</v>
      </c>
      <c r="R280" s="1912">
        <v>566.14</v>
      </c>
      <c r="S280" s="1913"/>
      <c r="T280" s="1913"/>
      <c r="U280" s="1913"/>
      <c r="V280" s="1913" t="s">
        <v>203</v>
      </c>
      <c r="W280" s="1913"/>
      <c r="X280" s="1912">
        <v>209.47</v>
      </c>
      <c r="Y280" s="1913"/>
      <c r="Z280" s="1913"/>
      <c r="AA280" s="1913"/>
    </row>
    <row r="281" spans="1:27" ht="12.2" customHeight="1" x14ac:dyDescent="0.2">
      <c r="A281" s="1186" t="s">
        <v>203</v>
      </c>
      <c r="B281" s="1186" t="s">
        <v>203</v>
      </c>
      <c r="C281" s="1186" t="s">
        <v>1073</v>
      </c>
      <c r="D281" s="1186"/>
      <c r="E281" s="1186"/>
      <c r="F281" s="1186"/>
      <c r="G281" s="1186" t="s">
        <v>258</v>
      </c>
      <c r="H281" s="1186"/>
      <c r="I281" s="1186"/>
      <c r="J281" s="1186" t="s">
        <v>203</v>
      </c>
      <c r="K281" s="1186"/>
      <c r="L281" s="1913" t="s">
        <v>203</v>
      </c>
      <c r="M281" s="1913" t="s">
        <v>203</v>
      </c>
      <c r="N281" s="1913"/>
      <c r="O281" s="1913" t="s">
        <v>203</v>
      </c>
      <c r="P281" s="1913" t="s">
        <v>203</v>
      </c>
      <c r="Q281" s="1913" t="s">
        <v>203</v>
      </c>
      <c r="R281" s="1913" t="s">
        <v>203</v>
      </c>
      <c r="S281" s="1913"/>
      <c r="T281" s="1913"/>
      <c r="U281" s="1913"/>
      <c r="V281" s="1913" t="s">
        <v>203</v>
      </c>
      <c r="W281" s="1913"/>
      <c r="X281" s="1919">
        <v>9.24</v>
      </c>
      <c r="Y281" s="1920"/>
      <c r="Z281" s="1920"/>
      <c r="AA281" s="1920"/>
    </row>
    <row r="282" spans="1:27" ht="12.2" customHeight="1" x14ac:dyDescent="0.2">
      <c r="A282" s="1916" t="s">
        <v>203</v>
      </c>
      <c r="B282" s="1916" t="s">
        <v>203</v>
      </c>
      <c r="C282" s="1916" t="s">
        <v>203</v>
      </c>
      <c r="D282" s="1916"/>
      <c r="E282" s="1916"/>
      <c r="F282" s="1916"/>
      <c r="G282" s="1916" t="s">
        <v>1072</v>
      </c>
      <c r="H282" s="1916"/>
      <c r="I282" s="1916"/>
      <c r="J282" s="1916" t="s">
        <v>1060</v>
      </c>
      <c r="K282" s="1916"/>
      <c r="L282" s="1917" t="s">
        <v>203</v>
      </c>
      <c r="M282" s="1917" t="s">
        <v>203</v>
      </c>
      <c r="N282" s="1917"/>
      <c r="O282" s="1938">
        <v>6.7999999999999996E-3</v>
      </c>
      <c r="P282" s="1917" t="s">
        <v>203</v>
      </c>
      <c r="Q282" s="1917" t="s">
        <v>203</v>
      </c>
      <c r="R282" s="1917" t="s">
        <v>203</v>
      </c>
      <c r="S282" s="1917"/>
      <c r="T282" s="1917"/>
      <c r="U282" s="1917"/>
      <c r="V282" s="1917" t="s">
        <v>203</v>
      </c>
      <c r="W282" s="1917"/>
      <c r="X282" s="1919">
        <v>4.6100000000000003</v>
      </c>
      <c r="Y282" s="1920"/>
      <c r="Z282" s="1920"/>
      <c r="AA282" s="1920"/>
    </row>
    <row r="283" spans="1:27" ht="24.6" customHeight="1" x14ac:dyDescent="0.2">
      <c r="A283" s="1186" t="s">
        <v>203</v>
      </c>
      <c r="B283" s="1186" t="s">
        <v>203</v>
      </c>
      <c r="C283" s="1186" t="s">
        <v>1114</v>
      </c>
      <c r="D283" s="1186"/>
      <c r="E283" s="1186"/>
      <c r="F283" s="1186"/>
      <c r="G283" s="1186" t="s">
        <v>1113</v>
      </c>
      <c r="H283" s="1186"/>
      <c r="I283" s="1186"/>
      <c r="J283" s="1186" t="s">
        <v>1063</v>
      </c>
      <c r="K283" s="1186"/>
      <c r="L283" s="1912">
        <v>0.17</v>
      </c>
      <c r="M283" s="1913" t="s">
        <v>203</v>
      </c>
      <c r="N283" s="1913"/>
      <c r="O283" s="1926">
        <v>3.3999999999999998E-3</v>
      </c>
      <c r="P283" s="1913" t="s">
        <v>203</v>
      </c>
      <c r="Q283" s="1913" t="s">
        <v>203</v>
      </c>
      <c r="R283" s="1912">
        <v>1582.31</v>
      </c>
      <c r="S283" s="1913"/>
      <c r="T283" s="1913"/>
      <c r="U283" s="1913"/>
      <c r="V283" s="1913" t="s">
        <v>203</v>
      </c>
      <c r="W283" s="1913"/>
      <c r="X283" s="1912">
        <v>5.38</v>
      </c>
      <c r="Y283" s="1913"/>
      <c r="Z283" s="1913"/>
      <c r="AA283" s="1913"/>
    </row>
    <row r="284" spans="1:27" ht="12.2" customHeight="1" x14ac:dyDescent="0.2">
      <c r="A284" s="1186" t="s">
        <v>203</v>
      </c>
      <c r="B284" s="1186" t="s">
        <v>203</v>
      </c>
      <c r="C284" s="1186" t="s">
        <v>1112</v>
      </c>
      <c r="D284" s="1186"/>
      <c r="E284" s="1186"/>
      <c r="F284" s="1186"/>
      <c r="G284" s="1186" t="s">
        <v>1111</v>
      </c>
      <c r="H284" s="1186"/>
      <c r="I284" s="1186"/>
      <c r="J284" s="1186" t="s">
        <v>1060</v>
      </c>
      <c r="K284" s="1186"/>
      <c r="L284" s="1912">
        <v>0.17</v>
      </c>
      <c r="M284" s="1913" t="s">
        <v>203</v>
      </c>
      <c r="N284" s="1913"/>
      <c r="O284" s="1926">
        <v>3.3999999999999998E-3</v>
      </c>
      <c r="P284" s="1913" t="s">
        <v>203</v>
      </c>
      <c r="Q284" s="1913" t="s">
        <v>203</v>
      </c>
      <c r="R284" s="1912">
        <v>777.91</v>
      </c>
      <c r="S284" s="1913"/>
      <c r="T284" s="1913"/>
      <c r="U284" s="1913"/>
      <c r="V284" s="1913" t="s">
        <v>203</v>
      </c>
      <c r="W284" s="1913"/>
      <c r="X284" s="1912">
        <v>2.64</v>
      </c>
      <c r="Y284" s="1913"/>
      <c r="Z284" s="1913"/>
      <c r="AA284" s="1913"/>
    </row>
    <row r="285" spans="1:27" ht="24.6" customHeight="1" x14ac:dyDescent="0.2">
      <c r="A285" s="1186" t="s">
        <v>203</v>
      </c>
      <c r="B285" s="1186" t="s">
        <v>203</v>
      </c>
      <c r="C285" s="1186" t="s">
        <v>1065</v>
      </c>
      <c r="D285" s="1186"/>
      <c r="E285" s="1186"/>
      <c r="F285" s="1186"/>
      <c r="G285" s="1186" t="s">
        <v>1064</v>
      </c>
      <c r="H285" s="1186"/>
      <c r="I285" s="1186"/>
      <c r="J285" s="1186" t="s">
        <v>1063</v>
      </c>
      <c r="K285" s="1186"/>
      <c r="L285" s="1912">
        <v>0.17</v>
      </c>
      <c r="M285" s="1913" t="s">
        <v>203</v>
      </c>
      <c r="N285" s="1913"/>
      <c r="O285" s="1926">
        <v>3.3999999999999998E-3</v>
      </c>
      <c r="P285" s="1913" t="s">
        <v>203</v>
      </c>
      <c r="Q285" s="1913" t="s">
        <v>203</v>
      </c>
      <c r="R285" s="1912">
        <v>543.33000000000004</v>
      </c>
      <c r="S285" s="1913"/>
      <c r="T285" s="1913"/>
      <c r="U285" s="1913"/>
      <c r="V285" s="1913" t="s">
        <v>203</v>
      </c>
      <c r="W285" s="1913"/>
      <c r="X285" s="1912">
        <v>1.85</v>
      </c>
      <c r="Y285" s="1913"/>
      <c r="Z285" s="1913"/>
      <c r="AA285" s="1913"/>
    </row>
    <row r="286" spans="1:27" ht="12.2" customHeight="1" x14ac:dyDescent="0.2">
      <c r="A286" s="1186" t="s">
        <v>203</v>
      </c>
      <c r="B286" s="1186" t="s">
        <v>203</v>
      </c>
      <c r="C286" s="1186" t="s">
        <v>1062</v>
      </c>
      <c r="D286" s="1186"/>
      <c r="E286" s="1186"/>
      <c r="F286" s="1186"/>
      <c r="G286" s="1186" t="s">
        <v>1061</v>
      </c>
      <c r="H286" s="1186"/>
      <c r="I286" s="1186"/>
      <c r="J286" s="1186" t="s">
        <v>1060</v>
      </c>
      <c r="K286" s="1186"/>
      <c r="L286" s="1912">
        <v>0.17</v>
      </c>
      <c r="M286" s="1913" t="s">
        <v>203</v>
      </c>
      <c r="N286" s="1913"/>
      <c r="O286" s="1926">
        <v>3.3999999999999998E-3</v>
      </c>
      <c r="P286" s="1913" t="s">
        <v>203</v>
      </c>
      <c r="Q286" s="1913" t="s">
        <v>203</v>
      </c>
      <c r="R286" s="1912">
        <v>579.11</v>
      </c>
      <c r="S286" s="1913"/>
      <c r="T286" s="1913"/>
      <c r="U286" s="1913"/>
      <c r="V286" s="1913" t="s">
        <v>203</v>
      </c>
      <c r="W286" s="1913"/>
      <c r="X286" s="1912">
        <v>1.97</v>
      </c>
      <c r="Y286" s="1913"/>
      <c r="Z286" s="1913"/>
      <c r="AA286" s="1913"/>
    </row>
    <row r="287" spans="1:27" ht="24.6" customHeight="1" x14ac:dyDescent="0.2">
      <c r="A287" s="1186" t="s">
        <v>203</v>
      </c>
      <c r="B287" s="1186" t="s">
        <v>203</v>
      </c>
      <c r="C287" s="1186" t="s">
        <v>1099</v>
      </c>
      <c r="D287" s="1186"/>
      <c r="E287" s="1186"/>
      <c r="F287" s="1186"/>
      <c r="G287" s="1186" t="s">
        <v>1098</v>
      </c>
      <c r="H287" s="1186"/>
      <c r="I287" s="1186"/>
      <c r="J287" s="1186" t="s">
        <v>1063</v>
      </c>
      <c r="K287" s="1186"/>
      <c r="L287" s="1937">
        <v>2.9</v>
      </c>
      <c r="M287" s="1913" t="s">
        <v>203</v>
      </c>
      <c r="N287" s="1913"/>
      <c r="O287" s="1930">
        <v>5.8000000000000003E-2</v>
      </c>
      <c r="P287" s="1913" t="s">
        <v>203</v>
      </c>
      <c r="Q287" s="1913" t="s">
        <v>203</v>
      </c>
      <c r="R287" s="1912">
        <v>34.6</v>
      </c>
      <c r="S287" s="1913"/>
      <c r="T287" s="1913"/>
      <c r="U287" s="1913"/>
      <c r="V287" s="1913" t="s">
        <v>203</v>
      </c>
      <c r="W287" s="1913"/>
      <c r="X287" s="1912">
        <v>2.0099999999999998</v>
      </c>
      <c r="Y287" s="1913"/>
      <c r="Z287" s="1913"/>
      <c r="AA287" s="1913"/>
    </row>
    <row r="288" spans="1:27" ht="12.2" customHeight="1" x14ac:dyDescent="0.2">
      <c r="A288" s="1186" t="s">
        <v>203</v>
      </c>
      <c r="B288" s="1186" t="s">
        <v>203</v>
      </c>
      <c r="C288" s="1186" t="s">
        <v>1059</v>
      </c>
      <c r="D288" s="1186"/>
      <c r="E288" s="1186"/>
      <c r="F288" s="1186"/>
      <c r="G288" s="1186" t="s">
        <v>1058</v>
      </c>
      <c r="H288" s="1186"/>
      <c r="I288" s="1186"/>
      <c r="J288" s="1186" t="s">
        <v>203</v>
      </c>
      <c r="K288" s="1186"/>
      <c r="L288" s="1913" t="s">
        <v>203</v>
      </c>
      <c r="M288" s="1913" t="s">
        <v>203</v>
      </c>
      <c r="N288" s="1913"/>
      <c r="O288" s="1913" t="s">
        <v>203</v>
      </c>
      <c r="P288" s="1913" t="s">
        <v>203</v>
      </c>
      <c r="Q288" s="1913" t="s">
        <v>203</v>
      </c>
      <c r="R288" s="1913" t="s">
        <v>203</v>
      </c>
      <c r="S288" s="1913"/>
      <c r="T288" s="1913"/>
      <c r="U288" s="1913"/>
      <c r="V288" s="1913" t="s">
        <v>203</v>
      </c>
      <c r="W288" s="1913"/>
      <c r="X288" s="1919">
        <v>61.44</v>
      </c>
      <c r="Y288" s="1920"/>
      <c r="Z288" s="1920"/>
      <c r="AA288" s="1920"/>
    </row>
    <row r="289" spans="1:27" ht="48.95" customHeight="1" x14ac:dyDescent="0.2">
      <c r="A289" s="1186" t="s">
        <v>203</v>
      </c>
      <c r="B289" s="1186" t="s">
        <v>203</v>
      </c>
      <c r="C289" s="1186" t="s">
        <v>1094</v>
      </c>
      <c r="D289" s="1186"/>
      <c r="E289" s="1186"/>
      <c r="F289" s="1186"/>
      <c r="G289" s="1186" t="s">
        <v>1093</v>
      </c>
      <c r="H289" s="1186"/>
      <c r="I289" s="1186"/>
      <c r="J289" s="1186" t="s">
        <v>1092</v>
      </c>
      <c r="K289" s="1186"/>
      <c r="L289" s="1937">
        <v>0.9</v>
      </c>
      <c r="M289" s="1913" t="s">
        <v>203</v>
      </c>
      <c r="N289" s="1913"/>
      <c r="O289" s="1930">
        <v>1.7999999999999999E-2</v>
      </c>
      <c r="P289" s="1912">
        <v>155.63</v>
      </c>
      <c r="Q289" s="1912">
        <v>0.77</v>
      </c>
      <c r="R289" s="1912">
        <v>119.84</v>
      </c>
      <c r="S289" s="1913"/>
      <c r="T289" s="1913"/>
      <c r="U289" s="1913"/>
      <c r="V289" s="1913" t="s">
        <v>203</v>
      </c>
      <c r="W289" s="1913"/>
      <c r="X289" s="1912">
        <v>2.16</v>
      </c>
      <c r="Y289" s="1913"/>
      <c r="Z289" s="1913"/>
      <c r="AA289" s="1913"/>
    </row>
    <row r="290" spans="1:27" ht="36.75" customHeight="1" x14ac:dyDescent="0.2">
      <c r="A290" s="1186" t="s">
        <v>203</v>
      </c>
      <c r="B290" s="1186" t="s">
        <v>203</v>
      </c>
      <c r="C290" s="1186" t="s">
        <v>1348</v>
      </c>
      <c r="D290" s="1186"/>
      <c r="E290" s="1186"/>
      <c r="F290" s="1186"/>
      <c r="G290" s="1186" t="s">
        <v>2525</v>
      </c>
      <c r="H290" s="1186"/>
      <c r="I290" s="1186"/>
      <c r="J290" s="1186" t="s">
        <v>394</v>
      </c>
      <c r="K290" s="1186"/>
      <c r="L290" s="1930">
        <v>4.0000000000000001E-3</v>
      </c>
      <c r="M290" s="1913" t="s">
        <v>203</v>
      </c>
      <c r="N290" s="1913"/>
      <c r="O290" s="1927">
        <v>8.0000000000000007E-5</v>
      </c>
      <c r="P290" s="1913" t="s">
        <v>203</v>
      </c>
      <c r="Q290" s="1913" t="s">
        <v>203</v>
      </c>
      <c r="R290" s="1913" t="s">
        <v>203</v>
      </c>
      <c r="S290" s="1913"/>
      <c r="T290" s="1913"/>
      <c r="U290" s="1913"/>
      <c r="V290" s="1913" t="s">
        <v>203</v>
      </c>
      <c r="W290" s="1913"/>
      <c r="X290" s="1913" t="s">
        <v>203</v>
      </c>
      <c r="Y290" s="1913"/>
      <c r="Z290" s="1913"/>
      <c r="AA290" s="1913"/>
    </row>
    <row r="291" spans="1:27" ht="48.95" customHeight="1" x14ac:dyDescent="0.2">
      <c r="A291" s="1186" t="s">
        <v>203</v>
      </c>
      <c r="B291" s="1186" t="s">
        <v>203</v>
      </c>
      <c r="C291" s="1186" t="s">
        <v>1346</v>
      </c>
      <c r="D291" s="1186"/>
      <c r="E291" s="1186"/>
      <c r="F291" s="1186"/>
      <c r="G291" s="1186" t="s">
        <v>1345</v>
      </c>
      <c r="H291" s="1186"/>
      <c r="I291" s="1186"/>
      <c r="J291" s="1186" t="s">
        <v>1092</v>
      </c>
      <c r="K291" s="1186"/>
      <c r="L291" s="1937">
        <v>2.4</v>
      </c>
      <c r="M291" s="1913" t="s">
        <v>203</v>
      </c>
      <c r="N291" s="1913"/>
      <c r="O291" s="1930">
        <v>4.8000000000000001E-2</v>
      </c>
      <c r="P291" s="1913" t="s">
        <v>203</v>
      </c>
      <c r="Q291" s="1913" t="s">
        <v>203</v>
      </c>
      <c r="R291" s="1912">
        <v>1234.9000000000001</v>
      </c>
      <c r="S291" s="1913"/>
      <c r="T291" s="1913"/>
      <c r="U291" s="1913"/>
      <c r="V291" s="1913" t="s">
        <v>203</v>
      </c>
      <c r="W291" s="1913"/>
      <c r="X291" s="1912">
        <v>59.28</v>
      </c>
      <c r="Y291" s="1913"/>
      <c r="Z291" s="1913"/>
      <c r="AA291" s="1913"/>
    </row>
    <row r="292" spans="1:27" ht="12.2" customHeight="1" x14ac:dyDescent="0.2">
      <c r="A292" s="1186" t="s">
        <v>203</v>
      </c>
      <c r="B292" s="1186" t="s">
        <v>203</v>
      </c>
      <c r="C292" s="1186" t="s">
        <v>203</v>
      </c>
      <c r="D292" s="1186"/>
      <c r="E292" s="1186"/>
      <c r="F292" s="1186"/>
      <c r="G292" s="1924" t="s">
        <v>1057</v>
      </c>
      <c r="H292" s="1924"/>
      <c r="I292" s="1924"/>
      <c r="J292" s="1921" t="s">
        <v>203</v>
      </c>
      <c r="K292" s="1921"/>
      <c r="L292" s="1921" t="s">
        <v>203</v>
      </c>
      <c r="M292" s="1921" t="s">
        <v>203</v>
      </c>
      <c r="N292" s="1921"/>
      <c r="O292" s="1921" t="s">
        <v>203</v>
      </c>
      <c r="P292" s="1921" t="s">
        <v>203</v>
      </c>
      <c r="Q292" s="1921" t="s">
        <v>203</v>
      </c>
      <c r="R292" s="1921" t="s">
        <v>203</v>
      </c>
      <c r="S292" s="1921"/>
      <c r="T292" s="1921"/>
      <c r="U292" s="1921"/>
      <c r="V292" s="1921" t="s">
        <v>203</v>
      </c>
      <c r="W292" s="1921"/>
      <c r="X292" s="1922">
        <v>280.14999999999998</v>
      </c>
      <c r="Y292" s="1923"/>
      <c r="Z292" s="1923"/>
      <c r="AA292" s="1923"/>
    </row>
    <row r="293" spans="1:27" ht="24.6" customHeight="1" x14ac:dyDescent="0.2">
      <c r="B293" s="1186" t="s">
        <v>1138</v>
      </c>
      <c r="C293" s="1186" t="s">
        <v>1343</v>
      </c>
      <c r="D293" s="1186"/>
      <c r="E293" s="1186"/>
      <c r="F293" s="1186"/>
      <c r="G293" s="1186" t="s">
        <v>1342</v>
      </c>
      <c r="H293" s="1186"/>
      <c r="I293" s="1186"/>
      <c r="J293" s="1186" t="s">
        <v>394</v>
      </c>
      <c r="K293" s="1186"/>
      <c r="L293" s="1930">
        <v>6.2E-2</v>
      </c>
      <c r="M293" s="1913" t="s">
        <v>203</v>
      </c>
      <c r="N293" s="1913"/>
      <c r="O293" s="1927">
        <v>1.24E-3</v>
      </c>
      <c r="P293" s="1913" t="s">
        <v>203</v>
      </c>
      <c r="Q293" s="1913" t="s">
        <v>203</v>
      </c>
      <c r="R293" s="1912">
        <v>39767.81</v>
      </c>
      <c r="S293" s="1913"/>
      <c r="T293" s="1913"/>
      <c r="U293" s="1913"/>
      <c r="V293" s="1913" t="s">
        <v>203</v>
      </c>
      <c r="W293" s="1913"/>
      <c r="X293" s="1912">
        <v>49.31</v>
      </c>
      <c r="Y293" s="1913"/>
      <c r="Z293" s="1913"/>
      <c r="AA293" s="1913"/>
    </row>
    <row r="294" spans="1:27" ht="85.7" customHeight="1" x14ac:dyDescent="0.2">
      <c r="B294" s="1186" t="s">
        <v>2524</v>
      </c>
      <c r="C294" s="1186" t="s">
        <v>1341</v>
      </c>
      <c r="D294" s="1186"/>
      <c r="E294" s="1186"/>
      <c r="F294" s="1186"/>
      <c r="G294" s="1186" t="s">
        <v>565</v>
      </c>
      <c r="H294" s="1186"/>
      <c r="I294" s="1186"/>
      <c r="J294" s="1186" t="s">
        <v>528</v>
      </c>
      <c r="K294" s="1186"/>
      <c r="L294" s="1925">
        <v>1</v>
      </c>
      <c r="M294" s="1913" t="s">
        <v>203</v>
      </c>
      <c r="N294" s="1913"/>
      <c r="O294" s="1927">
        <v>1.24E-3</v>
      </c>
      <c r="P294" s="1913" t="s">
        <v>203</v>
      </c>
      <c r="Q294" s="1913" t="s">
        <v>203</v>
      </c>
      <c r="R294" s="1912">
        <v>672.47</v>
      </c>
      <c r="S294" s="1913"/>
      <c r="T294" s="1913"/>
      <c r="U294" s="1913"/>
      <c r="V294" s="1912">
        <v>-1</v>
      </c>
      <c r="W294" s="1913"/>
      <c r="X294" s="1912">
        <v>-0.83</v>
      </c>
      <c r="Y294" s="1913"/>
      <c r="Z294" s="1913"/>
      <c r="AA294" s="1913"/>
    </row>
    <row r="295" spans="1:27" ht="85.7" customHeight="1" x14ac:dyDescent="0.2">
      <c r="B295" s="1186" t="s">
        <v>2523</v>
      </c>
      <c r="C295" s="1186" t="s">
        <v>2432</v>
      </c>
      <c r="D295" s="1186"/>
      <c r="E295" s="1186"/>
      <c r="F295" s="1186"/>
      <c r="G295" s="1186" t="s">
        <v>2412</v>
      </c>
      <c r="H295" s="1186"/>
      <c r="I295" s="1186"/>
      <c r="J295" s="1186" t="s">
        <v>528</v>
      </c>
      <c r="K295" s="1186"/>
      <c r="L295" s="1925">
        <v>1</v>
      </c>
      <c r="M295" s="1913" t="s">
        <v>203</v>
      </c>
      <c r="N295" s="1913"/>
      <c r="O295" s="1927">
        <v>1.24E-3</v>
      </c>
      <c r="P295" s="1913" t="s">
        <v>203</v>
      </c>
      <c r="Q295" s="1913" t="s">
        <v>203</v>
      </c>
      <c r="R295" s="1912">
        <v>1201.8599999999999</v>
      </c>
      <c r="S295" s="1913"/>
      <c r="T295" s="1913"/>
      <c r="U295" s="1913"/>
      <c r="V295" s="1913" t="s">
        <v>203</v>
      </c>
      <c r="W295" s="1913"/>
      <c r="X295" s="1912">
        <v>1.49</v>
      </c>
      <c r="Y295" s="1913"/>
      <c r="Z295" s="1913"/>
      <c r="AA295" s="1913"/>
    </row>
    <row r="296" spans="1:27" ht="24.6" customHeight="1" x14ac:dyDescent="0.2">
      <c r="B296" s="1186" t="s">
        <v>1618</v>
      </c>
      <c r="C296" s="1186" t="s">
        <v>1109</v>
      </c>
      <c r="D296" s="1186"/>
      <c r="E296" s="1186"/>
      <c r="F296" s="1186"/>
      <c r="G296" s="1186" t="s">
        <v>1108</v>
      </c>
      <c r="H296" s="1186"/>
      <c r="I296" s="1186"/>
      <c r="J296" s="1186" t="s">
        <v>249</v>
      </c>
      <c r="K296" s="1186"/>
      <c r="L296" s="1925">
        <v>2</v>
      </c>
      <c r="M296" s="1913" t="s">
        <v>203</v>
      </c>
      <c r="N296" s="1913"/>
      <c r="O296" s="1912">
        <v>2</v>
      </c>
      <c r="P296" s="1913" t="s">
        <v>203</v>
      </c>
      <c r="Q296" s="1913" t="s">
        <v>203</v>
      </c>
      <c r="R296" s="1913" t="s">
        <v>203</v>
      </c>
      <c r="S296" s="1913"/>
      <c r="T296" s="1913"/>
      <c r="U296" s="1913"/>
      <c r="V296" s="1913" t="s">
        <v>203</v>
      </c>
      <c r="W296" s="1913"/>
      <c r="X296" s="1912">
        <v>4.1900000000000004</v>
      </c>
      <c r="Y296" s="1913"/>
      <c r="Z296" s="1913"/>
      <c r="AA296" s="1913"/>
    </row>
    <row r="297" spans="1:27" ht="12.2" customHeight="1" x14ac:dyDescent="0.2">
      <c r="C297" s="1186" t="s">
        <v>203</v>
      </c>
      <c r="D297" s="1186"/>
      <c r="E297" s="1186"/>
      <c r="F297" s="1186"/>
      <c r="G297" s="1186" t="s">
        <v>1056</v>
      </c>
      <c r="H297" s="1186"/>
      <c r="I297" s="1186"/>
      <c r="J297" s="1186" t="s">
        <v>203</v>
      </c>
      <c r="K297" s="1186"/>
      <c r="L297" s="1913" t="s">
        <v>203</v>
      </c>
      <c r="M297" s="1913" t="s">
        <v>203</v>
      </c>
      <c r="N297" s="1913"/>
      <c r="O297" s="1913" t="s">
        <v>203</v>
      </c>
      <c r="P297" s="1186" t="s">
        <v>203</v>
      </c>
      <c r="Q297" s="1186" t="s">
        <v>203</v>
      </c>
      <c r="R297" s="1186" t="s">
        <v>203</v>
      </c>
      <c r="S297" s="1186"/>
      <c r="T297" s="1186"/>
      <c r="U297" s="1186"/>
      <c r="V297" s="1186" t="s">
        <v>203</v>
      </c>
      <c r="W297" s="1186"/>
      <c r="X297" s="1912">
        <v>214.08</v>
      </c>
      <c r="Y297" s="1913"/>
      <c r="Z297" s="1913"/>
      <c r="AA297" s="1913"/>
    </row>
    <row r="298" spans="1:27" ht="24.6" customHeight="1" x14ac:dyDescent="0.2">
      <c r="C298" s="1186" t="s">
        <v>1107</v>
      </c>
      <c r="D298" s="1186"/>
      <c r="E298" s="1186"/>
      <c r="F298" s="1186"/>
      <c r="G298" s="1186" t="s">
        <v>1106</v>
      </c>
      <c r="H298" s="1186"/>
      <c r="I298" s="1186"/>
      <c r="J298" s="1186" t="s">
        <v>249</v>
      </c>
      <c r="K298" s="1186"/>
      <c r="L298" s="1925">
        <v>97</v>
      </c>
      <c r="M298" s="1913" t="s">
        <v>203</v>
      </c>
      <c r="N298" s="1913"/>
      <c r="O298" s="1912">
        <v>97</v>
      </c>
      <c r="P298" s="1186" t="s">
        <v>203</v>
      </c>
      <c r="Q298" s="1186" t="s">
        <v>203</v>
      </c>
      <c r="R298" s="1186" t="s">
        <v>203</v>
      </c>
      <c r="S298" s="1186"/>
      <c r="T298" s="1186"/>
      <c r="U298" s="1186"/>
      <c r="V298" s="1186" t="s">
        <v>203</v>
      </c>
      <c r="W298" s="1186"/>
      <c r="X298" s="1912">
        <v>207.66</v>
      </c>
      <c r="Y298" s="1913"/>
      <c r="Z298" s="1913"/>
      <c r="AA298" s="1913"/>
    </row>
    <row r="299" spans="1:27" ht="24.6" customHeight="1" x14ac:dyDescent="0.2">
      <c r="C299" s="1186" t="s">
        <v>1105</v>
      </c>
      <c r="D299" s="1186"/>
      <c r="E299" s="1186"/>
      <c r="F299" s="1186"/>
      <c r="G299" s="1186" t="s">
        <v>1104</v>
      </c>
      <c r="H299" s="1186"/>
      <c r="I299" s="1186"/>
      <c r="J299" s="1186" t="s">
        <v>249</v>
      </c>
      <c r="K299" s="1186"/>
      <c r="L299" s="1925">
        <v>51</v>
      </c>
      <c r="M299" s="1913" t="s">
        <v>203</v>
      </c>
      <c r="N299" s="1913"/>
      <c r="O299" s="1912">
        <v>51</v>
      </c>
      <c r="P299" s="1186" t="s">
        <v>203</v>
      </c>
      <c r="Q299" s="1186" t="s">
        <v>203</v>
      </c>
      <c r="R299" s="1186" t="s">
        <v>203</v>
      </c>
      <c r="S299" s="1186"/>
      <c r="T299" s="1186"/>
      <c r="U299" s="1186"/>
      <c r="V299" s="1186" t="s">
        <v>203</v>
      </c>
      <c r="W299" s="1186"/>
      <c r="X299" s="1912">
        <v>109.18</v>
      </c>
      <c r="Y299" s="1913"/>
      <c r="Z299" s="1913"/>
      <c r="AA299" s="1913"/>
    </row>
    <row r="300" spans="1:27" x14ac:dyDescent="0.2">
      <c r="A300" s="1041"/>
      <c r="B300" s="1041"/>
      <c r="C300" s="1041"/>
      <c r="D300" s="1041"/>
      <c r="E300" s="1041"/>
      <c r="F300" s="1041"/>
      <c r="G300" s="1041"/>
      <c r="H300" s="1041"/>
      <c r="I300" s="1041"/>
      <c r="J300" s="1041"/>
      <c r="K300" s="1041"/>
      <c r="L300" s="1041"/>
      <c r="M300" s="1041"/>
      <c r="N300" s="1041"/>
      <c r="O300" s="1041"/>
      <c r="P300" s="1041"/>
      <c r="Q300" s="1041"/>
      <c r="R300" s="1041"/>
      <c r="S300" s="1041"/>
      <c r="T300" s="1041"/>
      <c r="U300" s="1041"/>
      <c r="V300" s="1041"/>
      <c r="W300" s="1041"/>
      <c r="X300" s="1041"/>
      <c r="Y300" s="1041"/>
      <c r="Z300" s="1041"/>
      <c r="AA300" s="1041"/>
    </row>
    <row r="301" spans="1:27" ht="12.2" customHeight="1" x14ac:dyDescent="0.2">
      <c r="G301" s="1918" t="s">
        <v>246</v>
      </c>
      <c r="H301" s="1918"/>
      <c r="I301" s="1918"/>
      <c r="J301" s="1918"/>
      <c r="K301" s="1918"/>
      <c r="L301" s="1918"/>
      <c r="M301" s="1918"/>
      <c r="N301" s="1918"/>
      <c r="O301" s="1918"/>
      <c r="P301" s="1918"/>
      <c r="Q301" s="1186" t="s">
        <v>203</v>
      </c>
      <c r="R301" s="1919">
        <v>32788</v>
      </c>
      <c r="S301" s="1920"/>
      <c r="T301" s="1920"/>
      <c r="U301" s="1920"/>
      <c r="V301" s="1186" t="s">
        <v>203</v>
      </c>
      <c r="W301" s="1186"/>
      <c r="X301" s="1919">
        <v>655.76</v>
      </c>
      <c r="Y301" s="1920"/>
      <c r="Z301" s="1920"/>
      <c r="AA301" s="1920"/>
    </row>
    <row r="302" spans="1:27" ht="61.35" customHeight="1" x14ac:dyDescent="0.2">
      <c r="A302" s="1186" t="s">
        <v>251</v>
      </c>
      <c r="B302" s="1918" t="s">
        <v>251</v>
      </c>
      <c r="C302" s="1918" t="s">
        <v>2527</v>
      </c>
      <c r="D302" s="1918"/>
      <c r="E302" s="1918"/>
      <c r="F302" s="1918"/>
      <c r="G302" s="1918" t="s">
        <v>2526</v>
      </c>
      <c r="H302" s="1918"/>
      <c r="I302" s="1918"/>
      <c r="J302" s="1918" t="s">
        <v>411</v>
      </c>
      <c r="K302" s="1918"/>
      <c r="L302" s="1912">
        <v>0.05</v>
      </c>
      <c r="M302" s="1913" t="s">
        <v>203</v>
      </c>
      <c r="N302" s="1913"/>
      <c r="O302" s="1919">
        <v>0.05</v>
      </c>
      <c r="P302" s="1913" t="s">
        <v>203</v>
      </c>
      <c r="Q302" s="1913" t="s">
        <v>203</v>
      </c>
      <c r="R302" s="1913" t="s">
        <v>203</v>
      </c>
      <c r="S302" s="1913"/>
      <c r="T302" s="1913"/>
      <c r="U302" s="1913"/>
      <c r="V302" s="1913" t="s">
        <v>203</v>
      </c>
      <c r="W302" s="1913"/>
      <c r="X302" s="1913" t="s">
        <v>203</v>
      </c>
      <c r="Y302" s="1913"/>
      <c r="Z302" s="1913"/>
      <c r="AA302" s="1913"/>
    </row>
    <row r="303" spans="1:27" ht="12.2" customHeight="1" x14ac:dyDescent="0.2">
      <c r="A303" s="1186" t="s">
        <v>203</v>
      </c>
      <c r="B303" s="1186" t="s">
        <v>203</v>
      </c>
      <c r="C303" s="1186" t="s">
        <v>1077</v>
      </c>
      <c r="D303" s="1186"/>
      <c r="E303" s="1186"/>
      <c r="F303" s="1186"/>
      <c r="G303" s="1186" t="s">
        <v>1076</v>
      </c>
      <c r="H303" s="1186"/>
      <c r="I303" s="1186"/>
      <c r="J303" s="1186" t="s">
        <v>1060</v>
      </c>
      <c r="K303" s="1186"/>
      <c r="L303" s="1913" t="s">
        <v>203</v>
      </c>
      <c r="M303" s="1913" t="s">
        <v>203</v>
      </c>
      <c r="N303" s="1913"/>
      <c r="O303" s="1930">
        <v>0.92500000000000004</v>
      </c>
      <c r="P303" s="1913" t="s">
        <v>203</v>
      </c>
      <c r="Q303" s="1913" t="s">
        <v>203</v>
      </c>
      <c r="R303" s="1913" t="s">
        <v>203</v>
      </c>
      <c r="S303" s="1913"/>
      <c r="T303" s="1913"/>
      <c r="U303" s="1913"/>
      <c r="V303" s="1913" t="s">
        <v>203</v>
      </c>
      <c r="W303" s="1913"/>
      <c r="X303" s="1919">
        <v>523.67999999999995</v>
      </c>
      <c r="Y303" s="1920"/>
      <c r="Z303" s="1920"/>
      <c r="AA303" s="1920"/>
    </row>
    <row r="304" spans="1:27" ht="12.2" customHeight="1" x14ac:dyDescent="0.2">
      <c r="A304" s="1186" t="s">
        <v>203</v>
      </c>
      <c r="B304" s="1186" t="s">
        <v>203</v>
      </c>
      <c r="C304" s="1186" t="s">
        <v>1132</v>
      </c>
      <c r="D304" s="1186"/>
      <c r="E304" s="1186"/>
      <c r="F304" s="1186"/>
      <c r="G304" s="1186" t="s">
        <v>1131</v>
      </c>
      <c r="H304" s="1186"/>
      <c r="I304" s="1186"/>
      <c r="J304" s="1186" t="s">
        <v>1060</v>
      </c>
      <c r="K304" s="1186"/>
      <c r="L304" s="1937">
        <v>18.5</v>
      </c>
      <c r="M304" s="1913" t="s">
        <v>203</v>
      </c>
      <c r="N304" s="1913"/>
      <c r="O304" s="1930">
        <v>0.92500000000000004</v>
      </c>
      <c r="P304" s="1913" t="s">
        <v>203</v>
      </c>
      <c r="Q304" s="1913" t="s">
        <v>203</v>
      </c>
      <c r="R304" s="1912">
        <v>566.14</v>
      </c>
      <c r="S304" s="1913"/>
      <c r="T304" s="1913"/>
      <c r="U304" s="1913"/>
      <c r="V304" s="1913" t="s">
        <v>203</v>
      </c>
      <c r="W304" s="1913"/>
      <c r="X304" s="1912">
        <v>523.67999999999995</v>
      </c>
      <c r="Y304" s="1913"/>
      <c r="Z304" s="1913"/>
      <c r="AA304" s="1913"/>
    </row>
    <row r="305" spans="1:27" ht="12.2" customHeight="1" x14ac:dyDescent="0.2">
      <c r="A305" s="1186" t="s">
        <v>203</v>
      </c>
      <c r="B305" s="1186" t="s">
        <v>203</v>
      </c>
      <c r="C305" s="1186" t="s">
        <v>1073</v>
      </c>
      <c r="D305" s="1186"/>
      <c r="E305" s="1186"/>
      <c r="F305" s="1186"/>
      <c r="G305" s="1186" t="s">
        <v>258</v>
      </c>
      <c r="H305" s="1186"/>
      <c r="I305" s="1186"/>
      <c r="J305" s="1186" t="s">
        <v>203</v>
      </c>
      <c r="K305" s="1186"/>
      <c r="L305" s="1913" t="s">
        <v>203</v>
      </c>
      <c r="M305" s="1913" t="s">
        <v>203</v>
      </c>
      <c r="N305" s="1913"/>
      <c r="O305" s="1913" t="s">
        <v>203</v>
      </c>
      <c r="P305" s="1913" t="s">
        <v>203</v>
      </c>
      <c r="Q305" s="1913" t="s">
        <v>203</v>
      </c>
      <c r="R305" s="1913" t="s">
        <v>203</v>
      </c>
      <c r="S305" s="1913"/>
      <c r="T305" s="1913"/>
      <c r="U305" s="1913"/>
      <c r="V305" s="1913" t="s">
        <v>203</v>
      </c>
      <c r="W305" s="1913"/>
      <c r="X305" s="1919">
        <v>29.47</v>
      </c>
      <c r="Y305" s="1920"/>
      <c r="Z305" s="1920"/>
      <c r="AA305" s="1920"/>
    </row>
    <row r="306" spans="1:27" ht="12.2" customHeight="1" x14ac:dyDescent="0.2">
      <c r="A306" s="1916" t="s">
        <v>203</v>
      </c>
      <c r="B306" s="1916" t="s">
        <v>203</v>
      </c>
      <c r="C306" s="1916" t="s">
        <v>203</v>
      </c>
      <c r="D306" s="1916"/>
      <c r="E306" s="1916"/>
      <c r="F306" s="1916"/>
      <c r="G306" s="1916" t="s">
        <v>1072</v>
      </c>
      <c r="H306" s="1916"/>
      <c r="I306" s="1916"/>
      <c r="J306" s="1916" t="s">
        <v>1060</v>
      </c>
      <c r="K306" s="1916"/>
      <c r="L306" s="1917" t="s">
        <v>203</v>
      </c>
      <c r="M306" s="1917" t="s">
        <v>203</v>
      </c>
      <c r="N306" s="1917"/>
      <c r="O306" s="1939">
        <v>2.3E-2</v>
      </c>
      <c r="P306" s="1917" t="s">
        <v>203</v>
      </c>
      <c r="Q306" s="1917" t="s">
        <v>203</v>
      </c>
      <c r="R306" s="1917" t="s">
        <v>203</v>
      </c>
      <c r="S306" s="1917"/>
      <c r="T306" s="1917"/>
      <c r="U306" s="1917"/>
      <c r="V306" s="1917" t="s">
        <v>203</v>
      </c>
      <c r="W306" s="1917"/>
      <c r="X306" s="1919">
        <v>15.61</v>
      </c>
      <c r="Y306" s="1920"/>
      <c r="Z306" s="1920"/>
      <c r="AA306" s="1920"/>
    </row>
    <row r="307" spans="1:27" ht="24.6" customHeight="1" x14ac:dyDescent="0.2">
      <c r="A307" s="1186" t="s">
        <v>203</v>
      </c>
      <c r="B307" s="1186" t="s">
        <v>203</v>
      </c>
      <c r="C307" s="1186" t="s">
        <v>1114</v>
      </c>
      <c r="D307" s="1186"/>
      <c r="E307" s="1186"/>
      <c r="F307" s="1186"/>
      <c r="G307" s="1186" t="s">
        <v>1113</v>
      </c>
      <c r="H307" s="1186"/>
      <c r="I307" s="1186"/>
      <c r="J307" s="1186" t="s">
        <v>1063</v>
      </c>
      <c r="K307" s="1186"/>
      <c r="L307" s="1912">
        <v>0.23</v>
      </c>
      <c r="M307" s="1913" t="s">
        <v>203</v>
      </c>
      <c r="N307" s="1913"/>
      <c r="O307" s="1926">
        <v>1.15E-2</v>
      </c>
      <c r="P307" s="1913" t="s">
        <v>203</v>
      </c>
      <c r="Q307" s="1913" t="s">
        <v>203</v>
      </c>
      <c r="R307" s="1912">
        <v>1582.31</v>
      </c>
      <c r="S307" s="1913"/>
      <c r="T307" s="1913"/>
      <c r="U307" s="1913"/>
      <c r="V307" s="1913" t="s">
        <v>203</v>
      </c>
      <c r="W307" s="1913"/>
      <c r="X307" s="1912">
        <v>18.2</v>
      </c>
      <c r="Y307" s="1913"/>
      <c r="Z307" s="1913"/>
      <c r="AA307" s="1913"/>
    </row>
    <row r="308" spans="1:27" ht="12.2" customHeight="1" x14ac:dyDescent="0.2">
      <c r="A308" s="1186" t="s">
        <v>203</v>
      </c>
      <c r="B308" s="1186" t="s">
        <v>203</v>
      </c>
      <c r="C308" s="1186" t="s">
        <v>1112</v>
      </c>
      <c r="D308" s="1186"/>
      <c r="E308" s="1186"/>
      <c r="F308" s="1186"/>
      <c r="G308" s="1186" t="s">
        <v>1111</v>
      </c>
      <c r="H308" s="1186"/>
      <c r="I308" s="1186"/>
      <c r="J308" s="1186" t="s">
        <v>1060</v>
      </c>
      <c r="K308" s="1186"/>
      <c r="L308" s="1912">
        <v>0.23</v>
      </c>
      <c r="M308" s="1913" t="s">
        <v>203</v>
      </c>
      <c r="N308" s="1913"/>
      <c r="O308" s="1926">
        <v>1.15E-2</v>
      </c>
      <c r="P308" s="1913" t="s">
        <v>203</v>
      </c>
      <c r="Q308" s="1913" t="s">
        <v>203</v>
      </c>
      <c r="R308" s="1912">
        <v>777.91</v>
      </c>
      <c r="S308" s="1913"/>
      <c r="T308" s="1913"/>
      <c r="U308" s="1913"/>
      <c r="V308" s="1913" t="s">
        <v>203</v>
      </c>
      <c r="W308" s="1913"/>
      <c r="X308" s="1912">
        <v>8.9499999999999993</v>
      </c>
      <c r="Y308" s="1913"/>
      <c r="Z308" s="1913"/>
      <c r="AA308" s="1913"/>
    </row>
    <row r="309" spans="1:27" ht="24.6" customHeight="1" x14ac:dyDescent="0.2">
      <c r="A309" s="1186" t="s">
        <v>203</v>
      </c>
      <c r="B309" s="1186" t="s">
        <v>203</v>
      </c>
      <c r="C309" s="1186" t="s">
        <v>1065</v>
      </c>
      <c r="D309" s="1186"/>
      <c r="E309" s="1186"/>
      <c r="F309" s="1186"/>
      <c r="G309" s="1186" t="s">
        <v>1064</v>
      </c>
      <c r="H309" s="1186"/>
      <c r="I309" s="1186"/>
      <c r="J309" s="1186" t="s">
        <v>1063</v>
      </c>
      <c r="K309" s="1186"/>
      <c r="L309" s="1912">
        <v>0.23</v>
      </c>
      <c r="M309" s="1913" t="s">
        <v>203</v>
      </c>
      <c r="N309" s="1913"/>
      <c r="O309" s="1926">
        <v>1.15E-2</v>
      </c>
      <c r="P309" s="1913" t="s">
        <v>203</v>
      </c>
      <c r="Q309" s="1913" t="s">
        <v>203</v>
      </c>
      <c r="R309" s="1912">
        <v>543.33000000000004</v>
      </c>
      <c r="S309" s="1913"/>
      <c r="T309" s="1913"/>
      <c r="U309" s="1913"/>
      <c r="V309" s="1913" t="s">
        <v>203</v>
      </c>
      <c r="W309" s="1913"/>
      <c r="X309" s="1912">
        <v>6.25</v>
      </c>
      <c r="Y309" s="1913"/>
      <c r="Z309" s="1913"/>
      <c r="AA309" s="1913"/>
    </row>
    <row r="310" spans="1:27" ht="12.2" customHeight="1" x14ac:dyDescent="0.2">
      <c r="A310" s="1186" t="s">
        <v>203</v>
      </c>
      <c r="B310" s="1186" t="s">
        <v>203</v>
      </c>
      <c r="C310" s="1186" t="s">
        <v>1062</v>
      </c>
      <c r="D310" s="1186"/>
      <c r="E310" s="1186"/>
      <c r="F310" s="1186"/>
      <c r="G310" s="1186" t="s">
        <v>1061</v>
      </c>
      <c r="H310" s="1186"/>
      <c r="I310" s="1186"/>
      <c r="J310" s="1186" t="s">
        <v>1060</v>
      </c>
      <c r="K310" s="1186"/>
      <c r="L310" s="1912">
        <v>0.23</v>
      </c>
      <c r="M310" s="1913" t="s">
        <v>203</v>
      </c>
      <c r="N310" s="1913"/>
      <c r="O310" s="1926">
        <v>1.15E-2</v>
      </c>
      <c r="P310" s="1913" t="s">
        <v>203</v>
      </c>
      <c r="Q310" s="1913" t="s">
        <v>203</v>
      </c>
      <c r="R310" s="1912">
        <v>579.11</v>
      </c>
      <c r="S310" s="1913"/>
      <c r="T310" s="1913"/>
      <c r="U310" s="1913"/>
      <c r="V310" s="1913" t="s">
        <v>203</v>
      </c>
      <c r="W310" s="1913"/>
      <c r="X310" s="1912">
        <v>6.66</v>
      </c>
      <c r="Y310" s="1913"/>
      <c r="Z310" s="1913"/>
      <c r="AA310" s="1913"/>
    </row>
    <row r="311" spans="1:27" ht="24.6" customHeight="1" x14ac:dyDescent="0.2">
      <c r="A311" s="1186" t="s">
        <v>203</v>
      </c>
      <c r="B311" s="1186" t="s">
        <v>203</v>
      </c>
      <c r="C311" s="1186" t="s">
        <v>1099</v>
      </c>
      <c r="D311" s="1186"/>
      <c r="E311" s="1186"/>
      <c r="F311" s="1186"/>
      <c r="G311" s="1186" t="s">
        <v>1098</v>
      </c>
      <c r="H311" s="1186"/>
      <c r="I311" s="1186"/>
      <c r="J311" s="1186" t="s">
        <v>1063</v>
      </c>
      <c r="K311" s="1186"/>
      <c r="L311" s="1937">
        <v>2.9</v>
      </c>
      <c r="M311" s="1913" t="s">
        <v>203</v>
      </c>
      <c r="N311" s="1913"/>
      <c r="O311" s="1930">
        <v>0.14499999999999999</v>
      </c>
      <c r="P311" s="1913" t="s">
        <v>203</v>
      </c>
      <c r="Q311" s="1913" t="s">
        <v>203</v>
      </c>
      <c r="R311" s="1912">
        <v>34.6</v>
      </c>
      <c r="S311" s="1913"/>
      <c r="T311" s="1913"/>
      <c r="U311" s="1913"/>
      <c r="V311" s="1913" t="s">
        <v>203</v>
      </c>
      <c r="W311" s="1913"/>
      <c r="X311" s="1912">
        <v>5.0199999999999996</v>
      </c>
      <c r="Y311" s="1913"/>
      <c r="Z311" s="1913"/>
      <c r="AA311" s="1913"/>
    </row>
    <row r="312" spans="1:27" ht="12.2" customHeight="1" x14ac:dyDescent="0.2">
      <c r="A312" s="1186" t="s">
        <v>203</v>
      </c>
      <c r="B312" s="1186" t="s">
        <v>203</v>
      </c>
      <c r="C312" s="1186" t="s">
        <v>1059</v>
      </c>
      <c r="D312" s="1186"/>
      <c r="E312" s="1186"/>
      <c r="F312" s="1186"/>
      <c r="G312" s="1186" t="s">
        <v>1058</v>
      </c>
      <c r="H312" s="1186"/>
      <c r="I312" s="1186"/>
      <c r="J312" s="1186" t="s">
        <v>203</v>
      </c>
      <c r="K312" s="1186"/>
      <c r="L312" s="1913" t="s">
        <v>203</v>
      </c>
      <c r="M312" s="1913" t="s">
        <v>203</v>
      </c>
      <c r="N312" s="1913"/>
      <c r="O312" s="1913" t="s">
        <v>203</v>
      </c>
      <c r="P312" s="1913" t="s">
        <v>203</v>
      </c>
      <c r="Q312" s="1913" t="s">
        <v>203</v>
      </c>
      <c r="R312" s="1913" t="s">
        <v>203</v>
      </c>
      <c r="S312" s="1913"/>
      <c r="T312" s="1913"/>
      <c r="U312" s="1913"/>
      <c r="V312" s="1913" t="s">
        <v>203</v>
      </c>
      <c r="W312" s="1913"/>
      <c r="X312" s="1919">
        <v>149.80000000000001</v>
      </c>
      <c r="Y312" s="1920"/>
      <c r="Z312" s="1920"/>
      <c r="AA312" s="1920"/>
    </row>
    <row r="313" spans="1:27" ht="48.95" customHeight="1" x14ac:dyDescent="0.2">
      <c r="A313" s="1186" t="s">
        <v>203</v>
      </c>
      <c r="B313" s="1186" t="s">
        <v>203</v>
      </c>
      <c r="C313" s="1186" t="s">
        <v>1094</v>
      </c>
      <c r="D313" s="1186"/>
      <c r="E313" s="1186"/>
      <c r="F313" s="1186"/>
      <c r="G313" s="1186" t="s">
        <v>1093</v>
      </c>
      <c r="H313" s="1186"/>
      <c r="I313" s="1186"/>
      <c r="J313" s="1186" t="s">
        <v>1092</v>
      </c>
      <c r="K313" s="1186"/>
      <c r="L313" s="1937">
        <v>1.3</v>
      </c>
      <c r="M313" s="1913" t="s">
        <v>203</v>
      </c>
      <c r="N313" s="1913"/>
      <c r="O313" s="1930">
        <v>6.5000000000000002E-2</v>
      </c>
      <c r="P313" s="1912">
        <v>155.63</v>
      </c>
      <c r="Q313" s="1912">
        <v>0.77</v>
      </c>
      <c r="R313" s="1912">
        <v>119.84</v>
      </c>
      <c r="S313" s="1913"/>
      <c r="T313" s="1913"/>
      <c r="U313" s="1913"/>
      <c r="V313" s="1913" t="s">
        <v>203</v>
      </c>
      <c r="W313" s="1913"/>
      <c r="X313" s="1912">
        <v>7.79</v>
      </c>
      <c r="Y313" s="1913"/>
      <c r="Z313" s="1913"/>
      <c r="AA313" s="1913"/>
    </row>
    <row r="314" spans="1:27" ht="36.75" customHeight="1" x14ac:dyDescent="0.2">
      <c r="A314" s="1186" t="s">
        <v>203</v>
      </c>
      <c r="B314" s="1186" t="s">
        <v>203</v>
      </c>
      <c r="C314" s="1186" t="s">
        <v>1348</v>
      </c>
      <c r="D314" s="1186"/>
      <c r="E314" s="1186"/>
      <c r="F314" s="1186"/>
      <c r="G314" s="1186" t="s">
        <v>2525</v>
      </c>
      <c r="H314" s="1186"/>
      <c r="I314" s="1186"/>
      <c r="J314" s="1186" t="s">
        <v>394</v>
      </c>
      <c r="K314" s="1186"/>
      <c r="L314" s="1930">
        <v>4.0000000000000001E-3</v>
      </c>
      <c r="M314" s="1913" t="s">
        <v>203</v>
      </c>
      <c r="N314" s="1913"/>
      <c r="O314" s="1926">
        <v>2.0000000000000001E-4</v>
      </c>
      <c r="P314" s="1913" t="s">
        <v>203</v>
      </c>
      <c r="Q314" s="1913" t="s">
        <v>203</v>
      </c>
      <c r="R314" s="1913" t="s">
        <v>203</v>
      </c>
      <c r="S314" s="1913"/>
      <c r="T314" s="1913"/>
      <c r="U314" s="1913"/>
      <c r="V314" s="1913" t="s">
        <v>203</v>
      </c>
      <c r="W314" s="1913"/>
      <c r="X314" s="1913" t="s">
        <v>203</v>
      </c>
      <c r="Y314" s="1913"/>
      <c r="Z314" s="1913"/>
      <c r="AA314" s="1913"/>
    </row>
    <row r="315" spans="1:27" ht="48.95" customHeight="1" x14ac:dyDescent="0.2">
      <c r="A315" s="1186" t="s">
        <v>203</v>
      </c>
      <c r="B315" s="1186" t="s">
        <v>203</v>
      </c>
      <c r="C315" s="1186" t="s">
        <v>1346</v>
      </c>
      <c r="D315" s="1186"/>
      <c r="E315" s="1186"/>
      <c r="F315" s="1186"/>
      <c r="G315" s="1186" t="s">
        <v>1345</v>
      </c>
      <c r="H315" s="1186"/>
      <c r="I315" s="1186"/>
      <c r="J315" s="1186" t="s">
        <v>1092</v>
      </c>
      <c r="K315" s="1186"/>
      <c r="L315" s="1937">
        <v>2.2999999999999998</v>
      </c>
      <c r="M315" s="1913" t="s">
        <v>203</v>
      </c>
      <c r="N315" s="1913"/>
      <c r="O315" s="1930">
        <v>0.115</v>
      </c>
      <c r="P315" s="1913" t="s">
        <v>203</v>
      </c>
      <c r="Q315" s="1913" t="s">
        <v>203</v>
      </c>
      <c r="R315" s="1912">
        <v>1234.9000000000001</v>
      </c>
      <c r="S315" s="1913"/>
      <c r="T315" s="1913"/>
      <c r="U315" s="1913"/>
      <c r="V315" s="1913" t="s">
        <v>203</v>
      </c>
      <c r="W315" s="1913"/>
      <c r="X315" s="1912">
        <v>142.01</v>
      </c>
      <c r="Y315" s="1913"/>
      <c r="Z315" s="1913"/>
      <c r="AA315" s="1913"/>
    </row>
    <row r="316" spans="1:27" ht="12.2" customHeight="1" x14ac:dyDescent="0.2">
      <c r="A316" s="1186" t="s">
        <v>203</v>
      </c>
      <c r="B316" s="1186" t="s">
        <v>203</v>
      </c>
      <c r="C316" s="1186" t="s">
        <v>203</v>
      </c>
      <c r="D316" s="1186"/>
      <c r="E316" s="1186"/>
      <c r="F316" s="1186"/>
      <c r="G316" s="1924" t="s">
        <v>1057</v>
      </c>
      <c r="H316" s="1924"/>
      <c r="I316" s="1924"/>
      <c r="J316" s="1921" t="s">
        <v>203</v>
      </c>
      <c r="K316" s="1921"/>
      <c r="L316" s="1921" t="s">
        <v>203</v>
      </c>
      <c r="M316" s="1921" t="s">
        <v>203</v>
      </c>
      <c r="N316" s="1921"/>
      <c r="O316" s="1921" t="s">
        <v>203</v>
      </c>
      <c r="P316" s="1921" t="s">
        <v>203</v>
      </c>
      <c r="Q316" s="1921" t="s">
        <v>203</v>
      </c>
      <c r="R316" s="1921" t="s">
        <v>203</v>
      </c>
      <c r="S316" s="1921"/>
      <c r="T316" s="1921"/>
      <c r="U316" s="1921"/>
      <c r="V316" s="1921" t="s">
        <v>203</v>
      </c>
      <c r="W316" s="1921"/>
      <c r="X316" s="1922">
        <v>702.95</v>
      </c>
      <c r="Y316" s="1923"/>
      <c r="Z316" s="1923"/>
      <c r="AA316" s="1923"/>
    </row>
    <row r="317" spans="1:27" ht="36.75" customHeight="1" x14ac:dyDescent="0.2">
      <c r="B317" s="1186" t="s">
        <v>582</v>
      </c>
      <c r="C317" s="1186" t="s">
        <v>2440</v>
      </c>
      <c r="D317" s="1186"/>
      <c r="E317" s="1186"/>
      <c r="F317" s="1186"/>
      <c r="G317" s="1186" t="s">
        <v>2439</v>
      </c>
      <c r="H317" s="1186"/>
      <c r="I317" s="1186"/>
      <c r="J317" s="1186" t="s">
        <v>394</v>
      </c>
      <c r="K317" s="1186"/>
      <c r="L317" s="1930">
        <v>0.126</v>
      </c>
      <c r="M317" s="1913" t="s">
        <v>203</v>
      </c>
      <c r="N317" s="1913"/>
      <c r="O317" s="1926">
        <v>6.3E-3</v>
      </c>
      <c r="P317" s="1912">
        <v>67961.14</v>
      </c>
      <c r="Q317" s="1912">
        <v>0.7</v>
      </c>
      <c r="R317" s="1912">
        <v>47572.800000000003</v>
      </c>
      <c r="S317" s="1913"/>
      <c r="T317" s="1913"/>
      <c r="U317" s="1913"/>
      <c r="V317" s="1913" t="s">
        <v>203</v>
      </c>
      <c r="W317" s="1913"/>
      <c r="X317" s="1912">
        <v>299.70999999999998</v>
      </c>
      <c r="Y317" s="1913"/>
      <c r="Z317" s="1913"/>
      <c r="AA317" s="1913"/>
    </row>
    <row r="318" spans="1:27" ht="85.7" customHeight="1" x14ac:dyDescent="0.2">
      <c r="B318" s="1186" t="s">
        <v>2522</v>
      </c>
      <c r="C318" s="1186" t="s">
        <v>2438</v>
      </c>
      <c r="D318" s="1186"/>
      <c r="E318" s="1186"/>
      <c r="F318" s="1186"/>
      <c r="G318" s="1186" t="s">
        <v>565</v>
      </c>
      <c r="H318" s="1186"/>
      <c r="I318" s="1186"/>
      <c r="J318" s="1186" t="s">
        <v>528</v>
      </c>
      <c r="K318" s="1186"/>
      <c r="L318" s="1925">
        <v>1</v>
      </c>
      <c r="M318" s="1913" t="s">
        <v>203</v>
      </c>
      <c r="N318" s="1913"/>
      <c r="O318" s="1926">
        <v>6.3E-3</v>
      </c>
      <c r="P318" s="1913" t="s">
        <v>203</v>
      </c>
      <c r="Q318" s="1913" t="s">
        <v>203</v>
      </c>
      <c r="R318" s="1912">
        <v>672.47</v>
      </c>
      <c r="S318" s="1913"/>
      <c r="T318" s="1913"/>
      <c r="U318" s="1913"/>
      <c r="V318" s="1912">
        <v>-1</v>
      </c>
      <c r="W318" s="1913"/>
      <c r="X318" s="1912">
        <v>-4.24</v>
      </c>
      <c r="Y318" s="1913"/>
      <c r="Z318" s="1913"/>
      <c r="AA318" s="1913"/>
    </row>
    <row r="319" spans="1:27" ht="85.7" customHeight="1" x14ac:dyDescent="0.2">
      <c r="B319" s="1186" t="s">
        <v>2521</v>
      </c>
      <c r="C319" s="1186" t="s">
        <v>2437</v>
      </c>
      <c r="D319" s="1186"/>
      <c r="E319" s="1186"/>
      <c r="F319" s="1186"/>
      <c r="G319" s="1186" t="s">
        <v>2412</v>
      </c>
      <c r="H319" s="1186"/>
      <c r="I319" s="1186"/>
      <c r="J319" s="1186" t="s">
        <v>528</v>
      </c>
      <c r="K319" s="1186"/>
      <c r="L319" s="1925">
        <v>1</v>
      </c>
      <c r="M319" s="1913" t="s">
        <v>203</v>
      </c>
      <c r="N319" s="1913"/>
      <c r="O319" s="1926">
        <v>6.3E-3</v>
      </c>
      <c r="P319" s="1913" t="s">
        <v>203</v>
      </c>
      <c r="Q319" s="1913" t="s">
        <v>203</v>
      </c>
      <c r="R319" s="1912">
        <v>1201.8599999999999</v>
      </c>
      <c r="S319" s="1913"/>
      <c r="T319" s="1913"/>
      <c r="U319" s="1913"/>
      <c r="V319" s="1913" t="s">
        <v>203</v>
      </c>
      <c r="W319" s="1913"/>
      <c r="X319" s="1912">
        <v>7.57</v>
      </c>
      <c r="Y319" s="1913"/>
      <c r="Z319" s="1913"/>
      <c r="AA319" s="1913"/>
    </row>
    <row r="320" spans="1:27" ht="24.6" customHeight="1" x14ac:dyDescent="0.2">
      <c r="B320" s="1186" t="s">
        <v>978</v>
      </c>
      <c r="C320" s="1186" t="s">
        <v>1109</v>
      </c>
      <c r="D320" s="1186"/>
      <c r="E320" s="1186"/>
      <c r="F320" s="1186"/>
      <c r="G320" s="1186" t="s">
        <v>1108</v>
      </c>
      <c r="H320" s="1186"/>
      <c r="I320" s="1186"/>
      <c r="J320" s="1186" t="s">
        <v>249</v>
      </c>
      <c r="K320" s="1186"/>
      <c r="L320" s="1925">
        <v>2</v>
      </c>
      <c r="M320" s="1913" t="s">
        <v>203</v>
      </c>
      <c r="N320" s="1913"/>
      <c r="O320" s="1912">
        <v>2</v>
      </c>
      <c r="P320" s="1913" t="s">
        <v>203</v>
      </c>
      <c r="Q320" s="1913" t="s">
        <v>203</v>
      </c>
      <c r="R320" s="1913" t="s">
        <v>203</v>
      </c>
      <c r="S320" s="1913"/>
      <c r="T320" s="1913"/>
      <c r="U320" s="1913"/>
      <c r="V320" s="1913" t="s">
        <v>203</v>
      </c>
      <c r="W320" s="1913"/>
      <c r="X320" s="1912">
        <v>10.47</v>
      </c>
      <c r="Y320" s="1913"/>
      <c r="Z320" s="1913"/>
      <c r="AA320" s="1913"/>
    </row>
    <row r="321" spans="1:27" ht="12.2" customHeight="1" x14ac:dyDescent="0.2">
      <c r="C321" s="1186" t="s">
        <v>203</v>
      </c>
      <c r="D321" s="1186"/>
      <c r="E321" s="1186"/>
      <c r="F321" s="1186"/>
      <c r="G321" s="1186" t="s">
        <v>1056</v>
      </c>
      <c r="H321" s="1186"/>
      <c r="I321" s="1186"/>
      <c r="J321" s="1186" t="s">
        <v>203</v>
      </c>
      <c r="K321" s="1186"/>
      <c r="L321" s="1913" t="s">
        <v>203</v>
      </c>
      <c r="M321" s="1913" t="s">
        <v>203</v>
      </c>
      <c r="N321" s="1913"/>
      <c r="O321" s="1913" t="s">
        <v>203</v>
      </c>
      <c r="P321" s="1186" t="s">
        <v>203</v>
      </c>
      <c r="Q321" s="1186" t="s">
        <v>203</v>
      </c>
      <c r="R321" s="1186" t="s">
        <v>203</v>
      </c>
      <c r="S321" s="1186"/>
      <c r="T321" s="1186"/>
      <c r="U321" s="1186"/>
      <c r="V321" s="1186" t="s">
        <v>203</v>
      </c>
      <c r="W321" s="1186"/>
      <c r="X321" s="1912">
        <v>539.29</v>
      </c>
      <c r="Y321" s="1913"/>
      <c r="Z321" s="1913"/>
      <c r="AA321" s="1913"/>
    </row>
    <row r="322" spans="1:27" ht="24.6" customHeight="1" x14ac:dyDescent="0.2">
      <c r="C322" s="1186" t="s">
        <v>1107</v>
      </c>
      <c r="D322" s="1186"/>
      <c r="E322" s="1186"/>
      <c r="F322" s="1186"/>
      <c r="G322" s="1186" t="s">
        <v>1106</v>
      </c>
      <c r="H322" s="1186"/>
      <c r="I322" s="1186"/>
      <c r="J322" s="1186" t="s">
        <v>249</v>
      </c>
      <c r="K322" s="1186"/>
      <c r="L322" s="1925">
        <v>97</v>
      </c>
      <c r="M322" s="1913" t="s">
        <v>203</v>
      </c>
      <c r="N322" s="1913"/>
      <c r="O322" s="1912">
        <v>97</v>
      </c>
      <c r="P322" s="1186" t="s">
        <v>203</v>
      </c>
      <c r="Q322" s="1186" t="s">
        <v>203</v>
      </c>
      <c r="R322" s="1186" t="s">
        <v>203</v>
      </c>
      <c r="S322" s="1186"/>
      <c r="T322" s="1186"/>
      <c r="U322" s="1186"/>
      <c r="V322" s="1186" t="s">
        <v>203</v>
      </c>
      <c r="W322" s="1186"/>
      <c r="X322" s="1912">
        <v>523.11</v>
      </c>
      <c r="Y322" s="1913"/>
      <c r="Z322" s="1913"/>
      <c r="AA322" s="1913"/>
    </row>
    <row r="323" spans="1:27" ht="24.6" customHeight="1" x14ac:dyDescent="0.2">
      <c r="C323" s="1186" t="s">
        <v>1105</v>
      </c>
      <c r="D323" s="1186"/>
      <c r="E323" s="1186"/>
      <c r="F323" s="1186"/>
      <c r="G323" s="1186" t="s">
        <v>1104</v>
      </c>
      <c r="H323" s="1186"/>
      <c r="I323" s="1186"/>
      <c r="J323" s="1186" t="s">
        <v>249</v>
      </c>
      <c r="K323" s="1186"/>
      <c r="L323" s="1925">
        <v>51</v>
      </c>
      <c r="M323" s="1913" t="s">
        <v>203</v>
      </c>
      <c r="N323" s="1913"/>
      <c r="O323" s="1912">
        <v>51</v>
      </c>
      <c r="P323" s="1186" t="s">
        <v>203</v>
      </c>
      <c r="Q323" s="1186" t="s">
        <v>203</v>
      </c>
      <c r="R323" s="1186" t="s">
        <v>203</v>
      </c>
      <c r="S323" s="1186"/>
      <c r="T323" s="1186"/>
      <c r="U323" s="1186"/>
      <c r="V323" s="1186" t="s">
        <v>203</v>
      </c>
      <c r="W323" s="1186"/>
      <c r="X323" s="1912">
        <v>275.04000000000002</v>
      </c>
      <c r="Y323" s="1913"/>
      <c r="Z323" s="1913"/>
      <c r="AA323" s="1913"/>
    </row>
    <row r="324" spans="1:27" x14ac:dyDescent="0.2">
      <c r="A324" s="1041"/>
      <c r="B324" s="1041"/>
      <c r="C324" s="1041"/>
      <c r="D324" s="1041"/>
      <c r="E324" s="1041"/>
      <c r="F324" s="1041"/>
      <c r="G324" s="1041"/>
      <c r="H324" s="1041"/>
      <c r="I324" s="1041"/>
      <c r="J324" s="1041"/>
      <c r="K324" s="1041"/>
      <c r="L324" s="1041"/>
      <c r="M324" s="1041"/>
      <c r="N324" s="1041"/>
      <c r="O324" s="1041"/>
      <c r="P324" s="1041"/>
      <c r="Q324" s="1041"/>
      <c r="R324" s="1041"/>
      <c r="S324" s="1041"/>
      <c r="T324" s="1041"/>
      <c r="U324" s="1041"/>
      <c r="V324" s="1041"/>
      <c r="W324" s="1041"/>
      <c r="X324" s="1041"/>
      <c r="Y324" s="1041"/>
      <c r="Z324" s="1041"/>
      <c r="AA324" s="1041"/>
    </row>
    <row r="325" spans="1:27" ht="12.2" customHeight="1" x14ac:dyDescent="0.2">
      <c r="G325" s="1918" t="s">
        <v>246</v>
      </c>
      <c r="H325" s="1918"/>
      <c r="I325" s="1918"/>
      <c r="J325" s="1918"/>
      <c r="K325" s="1918"/>
      <c r="L325" s="1918"/>
      <c r="M325" s="1918"/>
      <c r="N325" s="1918"/>
      <c r="O325" s="1918"/>
      <c r="P325" s="1918"/>
      <c r="Q325" s="1186" t="s">
        <v>203</v>
      </c>
      <c r="R325" s="1919">
        <v>36604.400000000001</v>
      </c>
      <c r="S325" s="1920"/>
      <c r="T325" s="1920"/>
      <c r="U325" s="1920"/>
      <c r="V325" s="1186" t="s">
        <v>203</v>
      </c>
      <c r="W325" s="1186"/>
      <c r="X325" s="1919">
        <v>1830.22</v>
      </c>
      <c r="Y325" s="1920"/>
      <c r="Z325" s="1920"/>
      <c r="AA325" s="1920"/>
    </row>
    <row r="326" spans="1:27" ht="24.6" customHeight="1" x14ac:dyDescent="0.2">
      <c r="A326" s="1186" t="s">
        <v>245</v>
      </c>
      <c r="B326" s="1918" t="s">
        <v>245</v>
      </c>
      <c r="C326" s="1918" t="s">
        <v>1391</v>
      </c>
      <c r="D326" s="1918"/>
      <c r="E326" s="1918"/>
      <c r="F326" s="1918"/>
      <c r="G326" s="1918" t="s">
        <v>537</v>
      </c>
      <c r="H326" s="1918"/>
      <c r="I326" s="1918"/>
      <c r="J326" s="1918" t="s">
        <v>482</v>
      </c>
      <c r="K326" s="1918"/>
      <c r="L326" s="1927">
        <v>2.0240000000000001E-2</v>
      </c>
      <c r="M326" s="1913" t="s">
        <v>203</v>
      </c>
      <c r="N326" s="1913"/>
      <c r="O326" s="1934">
        <v>2.0240000000000001E-2</v>
      </c>
      <c r="P326" s="1913" t="s">
        <v>203</v>
      </c>
      <c r="Q326" s="1913" t="s">
        <v>203</v>
      </c>
      <c r="R326" s="1913" t="s">
        <v>203</v>
      </c>
      <c r="S326" s="1913"/>
      <c r="T326" s="1913"/>
      <c r="U326" s="1913"/>
      <c r="V326" s="1913" t="s">
        <v>203</v>
      </c>
      <c r="W326" s="1913"/>
      <c r="X326" s="1913" t="s">
        <v>203</v>
      </c>
      <c r="Y326" s="1913"/>
      <c r="Z326" s="1913"/>
      <c r="AA326" s="1913"/>
    </row>
    <row r="327" spans="1:27" ht="12.2" customHeight="1" x14ac:dyDescent="0.2">
      <c r="A327" s="1186" t="s">
        <v>203</v>
      </c>
      <c r="B327" s="1186" t="s">
        <v>203</v>
      </c>
      <c r="C327" s="1186" t="s">
        <v>1077</v>
      </c>
      <c r="D327" s="1186"/>
      <c r="E327" s="1186"/>
      <c r="F327" s="1186"/>
      <c r="G327" s="1186" t="s">
        <v>1076</v>
      </c>
      <c r="H327" s="1186"/>
      <c r="I327" s="1186"/>
      <c r="J327" s="1186" t="s">
        <v>1060</v>
      </c>
      <c r="K327" s="1186"/>
      <c r="L327" s="1913" t="s">
        <v>203</v>
      </c>
      <c r="M327" s="1913" t="s">
        <v>203</v>
      </c>
      <c r="N327" s="1913"/>
      <c r="O327" s="1932">
        <v>7.9138399999999998E-2</v>
      </c>
      <c r="P327" s="1913" t="s">
        <v>203</v>
      </c>
      <c r="Q327" s="1913" t="s">
        <v>203</v>
      </c>
      <c r="R327" s="1913" t="s">
        <v>203</v>
      </c>
      <c r="S327" s="1913"/>
      <c r="T327" s="1913"/>
      <c r="U327" s="1913"/>
      <c r="V327" s="1913" t="s">
        <v>203</v>
      </c>
      <c r="W327" s="1913"/>
      <c r="X327" s="1919">
        <v>51.99</v>
      </c>
      <c r="Y327" s="1920"/>
      <c r="Z327" s="1920"/>
      <c r="AA327" s="1920"/>
    </row>
    <row r="328" spans="1:27" ht="12.2" customHeight="1" x14ac:dyDescent="0.2">
      <c r="A328" s="1186" t="s">
        <v>203</v>
      </c>
      <c r="B328" s="1186" t="s">
        <v>203</v>
      </c>
      <c r="C328" s="1186" t="s">
        <v>1390</v>
      </c>
      <c r="D328" s="1186"/>
      <c r="E328" s="1186"/>
      <c r="F328" s="1186"/>
      <c r="G328" s="1186" t="s">
        <v>1389</v>
      </c>
      <c r="H328" s="1186"/>
      <c r="I328" s="1186"/>
      <c r="J328" s="1186" t="s">
        <v>1060</v>
      </c>
      <c r="K328" s="1186"/>
      <c r="L328" s="1912">
        <v>3.91</v>
      </c>
      <c r="M328" s="1913" t="s">
        <v>203</v>
      </c>
      <c r="N328" s="1913"/>
      <c r="O328" s="1932">
        <v>7.9138399999999998E-2</v>
      </c>
      <c r="P328" s="1913" t="s">
        <v>203</v>
      </c>
      <c r="Q328" s="1913" t="s">
        <v>203</v>
      </c>
      <c r="R328" s="1912">
        <v>656.9</v>
      </c>
      <c r="S328" s="1913"/>
      <c r="T328" s="1913"/>
      <c r="U328" s="1913"/>
      <c r="V328" s="1913" t="s">
        <v>203</v>
      </c>
      <c r="W328" s="1913"/>
      <c r="X328" s="1912">
        <v>51.99</v>
      </c>
      <c r="Y328" s="1913"/>
      <c r="Z328" s="1913"/>
      <c r="AA328" s="1913"/>
    </row>
    <row r="329" spans="1:27" ht="12.2" customHeight="1" x14ac:dyDescent="0.2">
      <c r="A329" s="1186" t="s">
        <v>203</v>
      </c>
      <c r="B329" s="1186" t="s">
        <v>203</v>
      </c>
      <c r="C329" s="1186" t="s">
        <v>1073</v>
      </c>
      <c r="D329" s="1186"/>
      <c r="E329" s="1186"/>
      <c r="F329" s="1186"/>
      <c r="G329" s="1186" t="s">
        <v>258</v>
      </c>
      <c r="H329" s="1186"/>
      <c r="I329" s="1186"/>
      <c r="J329" s="1186" t="s">
        <v>203</v>
      </c>
      <c r="K329" s="1186"/>
      <c r="L329" s="1913" t="s">
        <v>203</v>
      </c>
      <c r="M329" s="1913" t="s">
        <v>203</v>
      </c>
      <c r="N329" s="1913"/>
      <c r="O329" s="1913" t="s">
        <v>203</v>
      </c>
      <c r="P329" s="1913" t="s">
        <v>203</v>
      </c>
      <c r="Q329" s="1913" t="s">
        <v>203</v>
      </c>
      <c r="R329" s="1913" t="s">
        <v>203</v>
      </c>
      <c r="S329" s="1913"/>
      <c r="T329" s="1913"/>
      <c r="U329" s="1913"/>
      <c r="V329" s="1913" t="s">
        <v>203</v>
      </c>
      <c r="W329" s="1913"/>
      <c r="X329" s="1919">
        <v>0.81</v>
      </c>
      <c r="Y329" s="1920"/>
      <c r="Z329" s="1920"/>
      <c r="AA329" s="1920"/>
    </row>
    <row r="330" spans="1:27" ht="12.2" customHeight="1" x14ac:dyDescent="0.2">
      <c r="A330" s="1916" t="s">
        <v>203</v>
      </c>
      <c r="B330" s="1916" t="s">
        <v>203</v>
      </c>
      <c r="C330" s="1916" t="s">
        <v>203</v>
      </c>
      <c r="D330" s="1916"/>
      <c r="E330" s="1916"/>
      <c r="F330" s="1916"/>
      <c r="G330" s="1916" t="s">
        <v>1072</v>
      </c>
      <c r="H330" s="1916"/>
      <c r="I330" s="1916"/>
      <c r="J330" s="1916" t="s">
        <v>1060</v>
      </c>
      <c r="K330" s="1916"/>
      <c r="L330" s="1917" t="s">
        <v>203</v>
      </c>
      <c r="M330" s="1917" t="s">
        <v>203</v>
      </c>
      <c r="N330" s="1917"/>
      <c r="O330" s="1933">
        <v>8.0959999999999995E-4</v>
      </c>
      <c r="P330" s="1917" t="s">
        <v>203</v>
      </c>
      <c r="Q330" s="1917" t="s">
        <v>203</v>
      </c>
      <c r="R330" s="1917" t="s">
        <v>203</v>
      </c>
      <c r="S330" s="1917"/>
      <c r="T330" s="1917"/>
      <c r="U330" s="1917"/>
      <c r="V330" s="1917" t="s">
        <v>203</v>
      </c>
      <c r="W330" s="1917"/>
      <c r="X330" s="1919">
        <v>0.48</v>
      </c>
      <c r="Y330" s="1920"/>
      <c r="Z330" s="1920"/>
      <c r="AA330" s="1920"/>
    </row>
    <row r="331" spans="1:27" ht="24.6" customHeight="1" x14ac:dyDescent="0.2">
      <c r="A331" s="1186" t="s">
        <v>203</v>
      </c>
      <c r="B331" s="1186" t="s">
        <v>203</v>
      </c>
      <c r="C331" s="1186" t="s">
        <v>1379</v>
      </c>
      <c r="D331" s="1186"/>
      <c r="E331" s="1186"/>
      <c r="F331" s="1186"/>
      <c r="G331" s="1186" t="s">
        <v>1378</v>
      </c>
      <c r="H331" s="1186"/>
      <c r="I331" s="1186"/>
      <c r="J331" s="1186" t="s">
        <v>1063</v>
      </c>
      <c r="K331" s="1186"/>
      <c r="L331" s="1912">
        <v>0.01</v>
      </c>
      <c r="M331" s="1913" t="s">
        <v>203</v>
      </c>
      <c r="N331" s="1913"/>
      <c r="O331" s="1932">
        <v>2.0239999999999999E-4</v>
      </c>
      <c r="P331" s="1912">
        <v>6.62</v>
      </c>
      <c r="Q331" s="1912">
        <v>1.51</v>
      </c>
      <c r="R331" s="1912">
        <v>10</v>
      </c>
      <c r="S331" s="1913"/>
      <c r="T331" s="1913"/>
      <c r="U331" s="1913"/>
      <c r="V331" s="1913" t="s">
        <v>203</v>
      </c>
      <c r="W331" s="1913"/>
      <c r="X331" s="1912">
        <v>0</v>
      </c>
      <c r="Y331" s="1913"/>
      <c r="Z331" s="1913"/>
      <c r="AA331" s="1913"/>
    </row>
    <row r="332" spans="1:27" ht="48.95" customHeight="1" x14ac:dyDescent="0.2">
      <c r="A332" s="1186" t="s">
        <v>203</v>
      </c>
      <c r="B332" s="1186" t="s">
        <v>203</v>
      </c>
      <c r="C332" s="1186" t="s">
        <v>1377</v>
      </c>
      <c r="D332" s="1186"/>
      <c r="E332" s="1186"/>
      <c r="F332" s="1186"/>
      <c r="G332" s="1186" t="s">
        <v>1376</v>
      </c>
      <c r="H332" s="1186"/>
      <c r="I332" s="1186"/>
      <c r="J332" s="1186" t="s">
        <v>1063</v>
      </c>
      <c r="K332" s="1186"/>
      <c r="L332" s="1912">
        <v>0.01</v>
      </c>
      <c r="M332" s="1913" t="s">
        <v>203</v>
      </c>
      <c r="N332" s="1913"/>
      <c r="O332" s="1932">
        <v>2.0239999999999999E-4</v>
      </c>
      <c r="P332" s="1913" t="s">
        <v>203</v>
      </c>
      <c r="Q332" s="1913" t="s">
        <v>203</v>
      </c>
      <c r="R332" s="1912">
        <v>1539.54</v>
      </c>
      <c r="S332" s="1913"/>
      <c r="T332" s="1913"/>
      <c r="U332" s="1913"/>
      <c r="V332" s="1913" t="s">
        <v>203</v>
      </c>
      <c r="W332" s="1913"/>
      <c r="X332" s="1912">
        <v>0.31</v>
      </c>
      <c r="Y332" s="1913"/>
      <c r="Z332" s="1913"/>
      <c r="AA332" s="1913"/>
    </row>
    <row r="333" spans="1:27" ht="12.2" customHeight="1" x14ac:dyDescent="0.2">
      <c r="A333" s="1186" t="s">
        <v>203</v>
      </c>
      <c r="B333" s="1186" t="s">
        <v>203</v>
      </c>
      <c r="C333" s="1186" t="s">
        <v>1069</v>
      </c>
      <c r="D333" s="1186"/>
      <c r="E333" s="1186"/>
      <c r="F333" s="1186"/>
      <c r="G333" s="1186" t="s">
        <v>1068</v>
      </c>
      <c r="H333" s="1186"/>
      <c r="I333" s="1186"/>
      <c r="J333" s="1186" t="s">
        <v>1060</v>
      </c>
      <c r="K333" s="1186"/>
      <c r="L333" s="1912">
        <v>0.01</v>
      </c>
      <c r="M333" s="1913" t="s">
        <v>203</v>
      </c>
      <c r="N333" s="1913"/>
      <c r="O333" s="1932">
        <v>2.0239999999999999E-4</v>
      </c>
      <c r="P333" s="1913" t="s">
        <v>203</v>
      </c>
      <c r="Q333" s="1913" t="s">
        <v>203</v>
      </c>
      <c r="R333" s="1912">
        <v>665.54</v>
      </c>
      <c r="S333" s="1913"/>
      <c r="T333" s="1913"/>
      <c r="U333" s="1913"/>
      <c r="V333" s="1913" t="s">
        <v>203</v>
      </c>
      <c r="W333" s="1913"/>
      <c r="X333" s="1912">
        <v>0.13</v>
      </c>
      <c r="Y333" s="1913"/>
      <c r="Z333" s="1913"/>
      <c r="AA333" s="1913"/>
    </row>
    <row r="334" spans="1:27" ht="24.6" customHeight="1" x14ac:dyDescent="0.2">
      <c r="A334" s="1186" t="s">
        <v>203</v>
      </c>
      <c r="B334" s="1186" t="s">
        <v>203</v>
      </c>
      <c r="C334" s="1186" t="s">
        <v>1065</v>
      </c>
      <c r="D334" s="1186"/>
      <c r="E334" s="1186"/>
      <c r="F334" s="1186"/>
      <c r="G334" s="1186" t="s">
        <v>1064</v>
      </c>
      <c r="H334" s="1186"/>
      <c r="I334" s="1186"/>
      <c r="J334" s="1186" t="s">
        <v>1063</v>
      </c>
      <c r="K334" s="1186"/>
      <c r="L334" s="1912">
        <v>0.03</v>
      </c>
      <c r="M334" s="1913" t="s">
        <v>203</v>
      </c>
      <c r="N334" s="1913"/>
      <c r="O334" s="1932">
        <v>6.0720000000000001E-4</v>
      </c>
      <c r="P334" s="1913" t="s">
        <v>203</v>
      </c>
      <c r="Q334" s="1913" t="s">
        <v>203</v>
      </c>
      <c r="R334" s="1912">
        <v>543.33000000000004</v>
      </c>
      <c r="S334" s="1913"/>
      <c r="T334" s="1913"/>
      <c r="U334" s="1913"/>
      <c r="V334" s="1913" t="s">
        <v>203</v>
      </c>
      <c r="W334" s="1913"/>
      <c r="X334" s="1912">
        <v>0.33</v>
      </c>
      <c r="Y334" s="1913"/>
      <c r="Z334" s="1913"/>
      <c r="AA334" s="1913"/>
    </row>
    <row r="335" spans="1:27" ht="12.2" customHeight="1" x14ac:dyDescent="0.2">
      <c r="A335" s="1186" t="s">
        <v>203</v>
      </c>
      <c r="B335" s="1186" t="s">
        <v>203</v>
      </c>
      <c r="C335" s="1186" t="s">
        <v>1062</v>
      </c>
      <c r="D335" s="1186"/>
      <c r="E335" s="1186"/>
      <c r="F335" s="1186"/>
      <c r="G335" s="1186" t="s">
        <v>1061</v>
      </c>
      <c r="H335" s="1186"/>
      <c r="I335" s="1186"/>
      <c r="J335" s="1186" t="s">
        <v>1060</v>
      </c>
      <c r="K335" s="1186"/>
      <c r="L335" s="1912">
        <v>0.03</v>
      </c>
      <c r="M335" s="1913" t="s">
        <v>203</v>
      </c>
      <c r="N335" s="1913"/>
      <c r="O335" s="1932">
        <v>6.0720000000000001E-4</v>
      </c>
      <c r="P335" s="1913" t="s">
        <v>203</v>
      </c>
      <c r="Q335" s="1913" t="s">
        <v>203</v>
      </c>
      <c r="R335" s="1912">
        <v>579.11</v>
      </c>
      <c r="S335" s="1913"/>
      <c r="T335" s="1913"/>
      <c r="U335" s="1913"/>
      <c r="V335" s="1913" t="s">
        <v>203</v>
      </c>
      <c r="W335" s="1913"/>
      <c r="X335" s="1912">
        <v>0.35</v>
      </c>
      <c r="Y335" s="1913"/>
      <c r="Z335" s="1913"/>
      <c r="AA335" s="1913"/>
    </row>
    <row r="336" spans="1:27" ht="36.75" customHeight="1" x14ac:dyDescent="0.2">
      <c r="A336" s="1186" t="s">
        <v>203</v>
      </c>
      <c r="B336" s="1186" t="s">
        <v>203</v>
      </c>
      <c r="C336" s="1186" t="s">
        <v>1375</v>
      </c>
      <c r="D336" s="1186"/>
      <c r="E336" s="1186"/>
      <c r="F336" s="1186"/>
      <c r="G336" s="1186" t="s">
        <v>1374</v>
      </c>
      <c r="H336" s="1186"/>
      <c r="I336" s="1186"/>
      <c r="J336" s="1186" t="s">
        <v>1063</v>
      </c>
      <c r="K336" s="1186"/>
      <c r="L336" s="1912">
        <v>1.1200000000000001</v>
      </c>
      <c r="M336" s="1913" t="s">
        <v>203</v>
      </c>
      <c r="N336" s="1913"/>
      <c r="O336" s="1932">
        <v>2.2668799999999999E-2</v>
      </c>
      <c r="P336" s="1912">
        <v>5.67</v>
      </c>
      <c r="Q336" s="1912">
        <v>1.31</v>
      </c>
      <c r="R336" s="1912">
        <v>7.43</v>
      </c>
      <c r="S336" s="1913"/>
      <c r="T336" s="1913"/>
      <c r="U336" s="1913"/>
      <c r="V336" s="1913" t="s">
        <v>203</v>
      </c>
      <c r="W336" s="1913"/>
      <c r="X336" s="1912">
        <v>0.17</v>
      </c>
      <c r="Y336" s="1913"/>
      <c r="Z336" s="1913"/>
      <c r="AA336" s="1913"/>
    </row>
    <row r="337" spans="1:27" ht="12.2" customHeight="1" x14ac:dyDescent="0.2">
      <c r="A337" s="1186" t="s">
        <v>203</v>
      </c>
      <c r="B337" s="1186" t="s">
        <v>203</v>
      </c>
      <c r="C337" s="1186" t="s">
        <v>1059</v>
      </c>
      <c r="D337" s="1186"/>
      <c r="E337" s="1186"/>
      <c r="F337" s="1186"/>
      <c r="G337" s="1186" t="s">
        <v>1058</v>
      </c>
      <c r="H337" s="1186"/>
      <c r="I337" s="1186"/>
      <c r="J337" s="1186" t="s">
        <v>203</v>
      </c>
      <c r="K337" s="1186"/>
      <c r="L337" s="1913" t="s">
        <v>203</v>
      </c>
      <c r="M337" s="1913" t="s">
        <v>203</v>
      </c>
      <c r="N337" s="1913"/>
      <c r="O337" s="1913" t="s">
        <v>203</v>
      </c>
      <c r="P337" s="1913" t="s">
        <v>203</v>
      </c>
      <c r="Q337" s="1913" t="s">
        <v>203</v>
      </c>
      <c r="R337" s="1913" t="s">
        <v>203</v>
      </c>
      <c r="S337" s="1913"/>
      <c r="T337" s="1913"/>
      <c r="U337" s="1913"/>
      <c r="V337" s="1913" t="s">
        <v>203</v>
      </c>
      <c r="W337" s="1913"/>
      <c r="X337" s="1919">
        <v>2.2799999999999998</v>
      </c>
      <c r="Y337" s="1920"/>
      <c r="Z337" s="1920"/>
      <c r="AA337" s="1920"/>
    </row>
    <row r="338" spans="1:27" ht="12.2" customHeight="1" x14ac:dyDescent="0.2">
      <c r="A338" s="1186" t="s">
        <v>203</v>
      </c>
      <c r="B338" s="1186" t="s">
        <v>203</v>
      </c>
      <c r="C338" s="1186" t="s">
        <v>1388</v>
      </c>
      <c r="D338" s="1186"/>
      <c r="E338" s="1186"/>
      <c r="F338" s="1186"/>
      <c r="G338" s="1186" t="s">
        <v>1387</v>
      </c>
      <c r="H338" s="1186"/>
      <c r="I338" s="1186"/>
      <c r="J338" s="1186" t="s">
        <v>394</v>
      </c>
      <c r="K338" s="1186"/>
      <c r="L338" s="1930">
        <v>8.9999999999999993E-3</v>
      </c>
      <c r="M338" s="1913" t="s">
        <v>203</v>
      </c>
      <c r="N338" s="1913"/>
      <c r="O338" s="1932">
        <v>1.8220000000000001E-4</v>
      </c>
      <c r="P338" s="1913" t="s">
        <v>203</v>
      </c>
      <c r="Q338" s="1913" t="s">
        <v>203</v>
      </c>
      <c r="R338" s="1913" t="s">
        <v>203</v>
      </c>
      <c r="S338" s="1913"/>
      <c r="T338" s="1913"/>
      <c r="U338" s="1913"/>
      <c r="V338" s="1913" t="s">
        <v>203</v>
      </c>
      <c r="W338" s="1913"/>
      <c r="X338" s="1913" t="s">
        <v>203</v>
      </c>
      <c r="Y338" s="1913"/>
      <c r="Z338" s="1913"/>
      <c r="AA338" s="1913"/>
    </row>
    <row r="339" spans="1:27" ht="12.2" customHeight="1" x14ac:dyDescent="0.2">
      <c r="A339" s="1186" t="s">
        <v>203</v>
      </c>
      <c r="B339" s="1186" t="s">
        <v>203</v>
      </c>
      <c r="C339" s="1186" t="s">
        <v>1386</v>
      </c>
      <c r="D339" s="1186"/>
      <c r="E339" s="1186"/>
      <c r="F339" s="1186"/>
      <c r="G339" s="1186" t="s">
        <v>1385</v>
      </c>
      <c r="H339" s="1186"/>
      <c r="I339" s="1186"/>
      <c r="J339" s="1186" t="s">
        <v>1092</v>
      </c>
      <c r="K339" s="1186"/>
      <c r="L339" s="1937">
        <v>1.3</v>
      </c>
      <c r="M339" s="1913" t="s">
        <v>203</v>
      </c>
      <c r="N339" s="1913"/>
      <c r="O339" s="1928">
        <v>2.6311999999999999E-2</v>
      </c>
      <c r="P339" s="1912">
        <v>60.6</v>
      </c>
      <c r="Q339" s="1912">
        <v>1.43</v>
      </c>
      <c r="R339" s="1912">
        <v>86.66</v>
      </c>
      <c r="S339" s="1913"/>
      <c r="T339" s="1913"/>
      <c r="U339" s="1913"/>
      <c r="V339" s="1913" t="s">
        <v>203</v>
      </c>
      <c r="W339" s="1913"/>
      <c r="X339" s="1912">
        <v>2.2799999999999998</v>
      </c>
      <c r="Y339" s="1913"/>
      <c r="Z339" s="1913"/>
      <c r="AA339" s="1913"/>
    </row>
    <row r="340" spans="1:27" ht="12.2" customHeight="1" x14ac:dyDescent="0.2">
      <c r="A340" s="1186" t="s">
        <v>203</v>
      </c>
      <c r="B340" s="1186" t="s">
        <v>203</v>
      </c>
      <c r="C340" s="1186" t="s">
        <v>203</v>
      </c>
      <c r="D340" s="1186"/>
      <c r="E340" s="1186"/>
      <c r="F340" s="1186"/>
      <c r="G340" s="1924" t="s">
        <v>1057</v>
      </c>
      <c r="H340" s="1924"/>
      <c r="I340" s="1924"/>
      <c r="J340" s="1921" t="s">
        <v>203</v>
      </c>
      <c r="K340" s="1921"/>
      <c r="L340" s="1921" t="s">
        <v>203</v>
      </c>
      <c r="M340" s="1921" t="s">
        <v>203</v>
      </c>
      <c r="N340" s="1921"/>
      <c r="O340" s="1921" t="s">
        <v>203</v>
      </c>
      <c r="P340" s="1921" t="s">
        <v>203</v>
      </c>
      <c r="Q340" s="1921" t="s">
        <v>203</v>
      </c>
      <c r="R340" s="1921" t="s">
        <v>203</v>
      </c>
      <c r="S340" s="1921"/>
      <c r="T340" s="1921"/>
      <c r="U340" s="1921"/>
      <c r="V340" s="1921" t="s">
        <v>203</v>
      </c>
      <c r="W340" s="1921"/>
      <c r="X340" s="1922">
        <v>55.08</v>
      </c>
      <c r="Y340" s="1923"/>
      <c r="Z340" s="1923"/>
      <c r="AA340" s="1923"/>
    </row>
    <row r="341" spans="1:27" ht="12.2" customHeight="1" x14ac:dyDescent="0.2">
      <c r="B341" s="1186" t="s">
        <v>1128</v>
      </c>
      <c r="C341" s="1186" t="s">
        <v>505</v>
      </c>
      <c r="D341" s="1186"/>
      <c r="E341" s="1186"/>
      <c r="F341" s="1186"/>
      <c r="G341" s="1186" t="s">
        <v>504</v>
      </c>
      <c r="H341" s="1186"/>
      <c r="I341" s="1186"/>
      <c r="J341" s="1186" t="s">
        <v>394</v>
      </c>
      <c r="K341" s="1186"/>
      <c r="L341" s="1932">
        <v>2.1986200000000001E-2</v>
      </c>
      <c r="M341" s="1913" t="s">
        <v>203</v>
      </c>
      <c r="N341" s="1913"/>
      <c r="O341" s="1928">
        <v>4.4499999999999997E-4</v>
      </c>
      <c r="P341" s="1912">
        <v>60045.35</v>
      </c>
      <c r="Q341" s="1912">
        <v>1.38</v>
      </c>
      <c r="R341" s="1912">
        <v>82862.58</v>
      </c>
      <c r="S341" s="1913"/>
      <c r="T341" s="1913"/>
      <c r="U341" s="1913"/>
      <c r="V341" s="1913" t="s">
        <v>203</v>
      </c>
      <c r="W341" s="1913"/>
      <c r="X341" s="1912">
        <v>36.869999999999997</v>
      </c>
      <c r="Y341" s="1913"/>
      <c r="Z341" s="1913"/>
      <c r="AA341" s="1913"/>
    </row>
    <row r="342" spans="1:27" ht="85.7" customHeight="1" x14ac:dyDescent="0.2">
      <c r="B342" s="1186" t="s">
        <v>2651</v>
      </c>
      <c r="C342" s="1186" t="s">
        <v>1369</v>
      </c>
      <c r="D342" s="1186"/>
      <c r="E342" s="1186"/>
      <c r="F342" s="1186"/>
      <c r="G342" s="1186" t="s">
        <v>565</v>
      </c>
      <c r="H342" s="1186"/>
      <c r="I342" s="1186"/>
      <c r="J342" s="1186" t="s">
        <v>528</v>
      </c>
      <c r="K342" s="1186"/>
      <c r="L342" s="1925">
        <v>1</v>
      </c>
      <c r="M342" s="1913" t="s">
        <v>203</v>
      </c>
      <c r="N342" s="1913"/>
      <c r="O342" s="1928">
        <v>4.4499999999999997E-4</v>
      </c>
      <c r="P342" s="1913" t="s">
        <v>203</v>
      </c>
      <c r="Q342" s="1913" t="s">
        <v>203</v>
      </c>
      <c r="R342" s="1912">
        <v>672.47</v>
      </c>
      <c r="S342" s="1913"/>
      <c r="T342" s="1913"/>
      <c r="U342" s="1913"/>
      <c r="V342" s="1912">
        <v>-1</v>
      </c>
      <c r="W342" s="1913"/>
      <c r="X342" s="1912">
        <v>-0.3</v>
      </c>
      <c r="Y342" s="1913"/>
      <c r="Z342" s="1913"/>
      <c r="AA342" s="1913"/>
    </row>
    <row r="343" spans="1:27" ht="85.7" customHeight="1" x14ac:dyDescent="0.2">
      <c r="B343" s="1186" t="s">
        <v>2650</v>
      </c>
      <c r="C343" s="1186" t="s">
        <v>2426</v>
      </c>
      <c r="D343" s="1186"/>
      <c r="E343" s="1186"/>
      <c r="F343" s="1186"/>
      <c r="G343" s="1186" t="s">
        <v>2412</v>
      </c>
      <c r="H343" s="1186"/>
      <c r="I343" s="1186"/>
      <c r="J343" s="1186" t="s">
        <v>528</v>
      </c>
      <c r="K343" s="1186"/>
      <c r="L343" s="1925">
        <v>1</v>
      </c>
      <c r="M343" s="1913" t="s">
        <v>203</v>
      </c>
      <c r="N343" s="1913"/>
      <c r="O343" s="1928">
        <v>4.4499999999999997E-4</v>
      </c>
      <c r="P343" s="1913" t="s">
        <v>203</v>
      </c>
      <c r="Q343" s="1913" t="s">
        <v>203</v>
      </c>
      <c r="R343" s="1912">
        <v>1201.8599999999999</v>
      </c>
      <c r="S343" s="1913"/>
      <c r="T343" s="1913"/>
      <c r="U343" s="1913"/>
      <c r="V343" s="1913" t="s">
        <v>203</v>
      </c>
      <c r="W343" s="1913"/>
      <c r="X343" s="1912">
        <v>0.53</v>
      </c>
      <c r="Y343" s="1913"/>
      <c r="Z343" s="1913"/>
      <c r="AA343" s="1913"/>
    </row>
    <row r="344" spans="1:27" ht="12.2" customHeight="1" x14ac:dyDescent="0.2">
      <c r="C344" s="1186" t="s">
        <v>203</v>
      </c>
      <c r="D344" s="1186"/>
      <c r="E344" s="1186"/>
      <c r="F344" s="1186"/>
      <c r="G344" s="1186" t="s">
        <v>1056</v>
      </c>
      <c r="H344" s="1186"/>
      <c r="I344" s="1186"/>
      <c r="J344" s="1186" t="s">
        <v>203</v>
      </c>
      <c r="K344" s="1186"/>
      <c r="L344" s="1913" t="s">
        <v>203</v>
      </c>
      <c r="M344" s="1913" t="s">
        <v>203</v>
      </c>
      <c r="N344" s="1913"/>
      <c r="O344" s="1913" t="s">
        <v>203</v>
      </c>
      <c r="P344" s="1186" t="s">
        <v>203</v>
      </c>
      <c r="Q344" s="1186" t="s">
        <v>203</v>
      </c>
      <c r="R344" s="1186" t="s">
        <v>203</v>
      </c>
      <c r="S344" s="1186"/>
      <c r="T344" s="1186"/>
      <c r="U344" s="1186"/>
      <c r="V344" s="1186" t="s">
        <v>203</v>
      </c>
      <c r="W344" s="1186"/>
      <c r="X344" s="1912">
        <v>52.47</v>
      </c>
      <c r="Y344" s="1913"/>
      <c r="Z344" s="1913"/>
      <c r="AA344" s="1913"/>
    </row>
    <row r="345" spans="1:27" ht="24.6" customHeight="1" x14ac:dyDescent="0.2">
      <c r="C345" s="1186" t="s">
        <v>1367</v>
      </c>
      <c r="D345" s="1186"/>
      <c r="E345" s="1186"/>
      <c r="F345" s="1186"/>
      <c r="G345" s="1186" t="s">
        <v>1366</v>
      </c>
      <c r="H345" s="1186"/>
      <c r="I345" s="1186"/>
      <c r="J345" s="1186" t="s">
        <v>249</v>
      </c>
      <c r="K345" s="1186"/>
      <c r="L345" s="1925">
        <v>94</v>
      </c>
      <c r="M345" s="1913" t="s">
        <v>203</v>
      </c>
      <c r="N345" s="1913"/>
      <c r="O345" s="1912">
        <v>94</v>
      </c>
      <c r="P345" s="1186" t="s">
        <v>203</v>
      </c>
      <c r="Q345" s="1186" t="s">
        <v>203</v>
      </c>
      <c r="R345" s="1186" t="s">
        <v>203</v>
      </c>
      <c r="S345" s="1186"/>
      <c r="T345" s="1186"/>
      <c r="U345" s="1186"/>
      <c r="V345" s="1186" t="s">
        <v>203</v>
      </c>
      <c r="W345" s="1186"/>
      <c r="X345" s="1912">
        <v>49.32</v>
      </c>
      <c r="Y345" s="1913"/>
      <c r="Z345" s="1913"/>
      <c r="AA345" s="1913"/>
    </row>
    <row r="346" spans="1:27" ht="24.6" customHeight="1" x14ac:dyDescent="0.2">
      <c r="C346" s="1186" t="s">
        <v>1365</v>
      </c>
      <c r="D346" s="1186"/>
      <c r="E346" s="1186"/>
      <c r="F346" s="1186"/>
      <c r="G346" s="1186" t="s">
        <v>1364</v>
      </c>
      <c r="H346" s="1186"/>
      <c r="I346" s="1186"/>
      <c r="J346" s="1186" t="s">
        <v>249</v>
      </c>
      <c r="K346" s="1186"/>
      <c r="L346" s="1925">
        <v>51</v>
      </c>
      <c r="M346" s="1913" t="s">
        <v>203</v>
      </c>
      <c r="N346" s="1913"/>
      <c r="O346" s="1912">
        <v>51</v>
      </c>
      <c r="P346" s="1186" t="s">
        <v>203</v>
      </c>
      <c r="Q346" s="1186" t="s">
        <v>203</v>
      </c>
      <c r="R346" s="1186" t="s">
        <v>203</v>
      </c>
      <c r="S346" s="1186"/>
      <c r="T346" s="1186"/>
      <c r="U346" s="1186"/>
      <c r="V346" s="1186" t="s">
        <v>203</v>
      </c>
      <c r="W346" s="1186"/>
      <c r="X346" s="1912">
        <v>26.76</v>
      </c>
      <c r="Y346" s="1913"/>
      <c r="Z346" s="1913"/>
      <c r="AA346" s="1913"/>
    </row>
    <row r="347" spans="1:27" x14ac:dyDescent="0.2">
      <c r="A347" s="1041"/>
      <c r="B347" s="1041"/>
      <c r="C347" s="1041"/>
      <c r="D347" s="1041"/>
      <c r="E347" s="1041"/>
      <c r="F347" s="1041"/>
      <c r="G347" s="1041"/>
      <c r="H347" s="1041"/>
      <c r="I347" s="1041"/>
      <c r="J347" s="1041"/>
      <c r="K347" s="1041"/>
      <c r="L347" s="1041"/>
      <c r="M347" s="1041"/>
      <c r="N347" s="1041"/>
      <c r="O347" s="1041"/>
      <c r="P347" s="1041"/>
      <c r="Q347" s="1041"/>
      <c r="R347" s="1041"/>
      <c r="S347" s="1041"/>
      <c r="T347" s="1041"/>
      <c r="U347" s="1041"/>
      <c r="V347" s="1041"/>
      <c r="W347" s="1041"/>
      <c r="X347" s="1041"/>
      <c r="Y347" s="1041"/>
      <c r="Z347" s="1041"/>
      <c r="AA347" s="1041"/>
    </row>
    <row r="348" spans="1:27" ht="12.2" customHeight="1" x14ac:dyDescent="0.2">
      <c r="G348" s="1918" t="s">
        <v>246</v>
      </c>
      <c r="H348" s="1918"/>
      <c r="I348" s="1918"/>
      <c r="J348" s="1918"/>
      <c r="K348" s="1918"/>
      <c r="L348" s="1918"/>
      <c r="M348" s="1918"/>
      <c r="N348" s="1918"/>
      <c r="O348" s="1918"/>
      <c r="P348" s="1918"/>
      <c r="Q348" s="1186" t="s">
        <v>203</v>
      </c>
      <c r="R348" s="1919">
        <v>8336.9599999999991</v>
      </c>
      <c r="S348" s="1920"/>
      <c r="T348" s="1920"/>
      <c r="U348" s="1920"/>
      <c r="V348" s="1186" t="s">
        <v>203</v>
      </c>
      <c r="W348" s="1186"/>
      <c r="X348" s="1919">
        <v>168.74</v>
      </c>
      <c r="Y348" s="1920"/>
      <c r="Z348" s="1920"/>
      <c r="AA348" s="1920"/>
    </row>
    <row r="349" spans="1:27" x14ac:dyDescent="0.2">
      <c r="A349" s="1041"/>
      <c r="B349" s="1041"/>
      <c r="C349" s="1041"/>
      <c r="D349" s="1041"/>
      <c r="E349" s="1041"/>
      <c r="F349" s="1041"/>
      <c r="G349" s="1041"/>
      <c r="H349" s="1041"/>
      <c r="I349" s="1041"/>
      <c r="J349" s="1041"/>
      <c r="K349" s="1041"/>
      <c r="L349" s="1041"/>
      <c r="M349" s="1041"/>
      <c r="N349" s="1041"/>
      <c r="O349" s="1041"/>
      <c r="P349" s="1041"/>
      <c r="Q349" s="1041"/>
      <c r="R349" s="1041"/>
      <c r="S349" s="1041"/>
      <c r="T349" s="1041"/>
      <c r="U349" s="1041"/>
      <c r="V349" s="1041"/>
      <c r="W349" s="1041"/>
      <c r="X349" s="1041"/>
      <c r="Y349" s="1041"/>
      <c r="Z349" s="1041"/>
      <c r="AA349" s="1041"/>
    </row>
    <row r="350" spans="1:27" ht="12.2" customHeight="1" x14ac:dyDescent="0.2">
      <c r="C350" s="1918" t="s">
        <v>203</v>
      </c>
      <c r="D350" s="1918"/>
      <c r="E350" s="1918"/>
      <c r="F350" s="1918"/>
      <c r="G350" s="1918" t="s">
        <v>2519</v>
      </c>
      <c r="H350" s="1918"/>
      <c r="I350" s="1918"/>
      <c r="J350" s="1918"/>
      <c r="K350" s="1918"/>
      <c r="L350" s="1918"/>
      <c r="M350" s="1918"/>
      <c r="N350" s="1918"/>
      <c r="O350" s="1918" t="s">
        <v>203</v>
      </c>
      <c r="P350" s="1918" t="s">
        <v>203</v>
      </c>
      <c r="Q350" s="1918"/>
      <c r="R350" s="1918"/>
      <c r="S350" s="1918"/>
      <c r="T350" s="1918"/>
      <c r="U350" s="1918"/>
      <c r="V350" s="1918"/>
      <c r="W350" s="1918"/>
      <c r="X350" s="1919">
        <v>196196.42</v>
      </c>
      <c r="Y350" s="1920"/>
      <c r="Z350" s="1920"/>
      <c r="AA350" s="1920"/>
    </row>
    <row r="352" spans="1:27" ht="12.2" customHeight="1" x14ac:dyDescent="0.2">
      <c r="A352" s="1931" t="s">
        <v>2518</v>
      </c>
      <c r="B352" s="1931"/>
      <c r="C352" s="1931"/>
      <c r="D352" s="1931"/>
      <c r="E352" s="1931"/>
      <c r="F352" s="1931"/>
      <c r="G352" s="1931"/>
      <c r="H352" s="1931"/>
      <c r="I352" s="1931"/>
      <c r="J352" s="1931"/>
      <c r="K352" s="1931"/>
      <c r="L352" s="1931"/>
      <c r="M352" s="1931"/>
      <c r="N352" s="1931"/>
      <c r="O352" s="1931"/>
      <c r="P352" s="1931"/>
      <c r="Q352" s="1931"/>
      <c r="R352" s="1931"/>
      <c r="S352" s="1931"/>
      <c r="T352" s="1931"/>
      <c r="U352" s="1931"/>
      <c r="V352" s="1931"/>
      <c r="W352" s="1931"/>
      <c r="X352" s="1931"/>
      <c r="Y352" s="1931"/>
      <c r="Z352" s="1931"/>
      <c r="AA352" s="1931"/>
    </row>
    <row r="353" spans="1:27" ht="36.75" customHeight="1" x14ac:dyDescent="0.2">
      <c r="A353" s="1186" t="s">
        <v>401</v>
      </c>
      <c r="B353" s="1918" t="s">
        <v>401</v>
      </c>
      <c r="C353" s="1918" t="s">
        <v>2516</v>
      </c>
      <c r="D353" s="1918"/>
      <c r="E353" s="1918"/>
      <c r="F353" s="1918"/>
      <c r="G353" s="1918" t="s">
        <v>2517</v>
      </c>
      <c r="H353" s="1918"/>
      <c r="I353" s="1918"/>
      <c r="J353" s="1918" t="s">
        <v>474</v>
      </c>
      <c r="K353" s="1918"/>
      <c r="L353" s="1925">
        <v>1</v>
      </c>
      <c r="M353" s="1913" t="s">
        <v>203</v>
      </c>
      <c r="N353" s="1913"/>
      <c r="O353" s="1919">
        <v>1</v>
      </c>
      <c r="P353" s="1913" t="s">
        <v>203</v>
      </c>
      <c r="Q353" s="1913" t="s">
        <v>203</v>
      </c>
      <c r="R353" s="1912">
        <v>388055.26</v>
      </c>
      <c r="S353" s="1913"/>
      <c r="T353" s="1913"/>
      <c r="U353" s="1913"/>
      <c r="V353" s="1913" t="s">
        <v>203</v>
      </c>
      <c r="W353" s="1913"/>
      <c r="X353" s="1912">
        <v>388055.26</v>
      </c>
      <c r="Y353" s="1913"/>
      <c r="Z353" s="1913"/>
      <c r="AA353" s="1913"/>
    </row>
    <row r="354" spans="1:27" ht="12.2" customHeight="1" x14ac:dyDescent="0.2">
      <c r="C354" s="1186" t="s">
        <v>203</v>
      </c>
      <c r="D354" s="1186"/>
      <c r="E354" s="1186"/>
      <c r="F354" s="1186"/>
      <c r="G354" s="1186" t="s">
        <v>203</v>
      </c>
      <c r="H354" s="1186"/>
      <c r="I354" s="1186"/>
      <c r="J354" s="1186" t="s">
        <v>203</v>
      </c>
      <c r="K354" s="1186"/>
      <c r="L354" s="1913" t="s">
        <v>203</v>
      </c>
      <c r="M354" s="1913" t="s">
        <v>203</v>
      </c>
      <c r="N354" s="1913"/>
      <c r="O354" s="1913" t="s">
        <v>203</v>
      </c>
      <c r="P354" s="1186" t="s">
        <v>203</v>
      </c>
      <c r="Q354" s="1186" t="s">
        <v>203</v>
      </c>
      <c r="R354" s="1186" t="s">
        <v>203</v>
      </c>
      <c r="S354" s="1186"/>
      <c r="T354" s="1186"/>
      <c r="U354" s="1186"/>
      <c r="V354" s="1186" t="s">
        <v>203</v>
      </c>
      <c r="W354" s="1186"/>
      <c r="X354" s="1913" t="s">
        <v>203</v>
      </c>
      <c r="Y354" s="1913"/>
      <c r="Z354" s="1913"/>
      <c r="AA354" s="1913"/>
    </row>
    <row r="355" spans="1:27" x14ac:dyDescent="0.2">
      <c r="A355" s="1041"/>
      <c r="B355" s="1041"/>
      <c r="C355" s="1041"/>
      <c r="D355" s="1041"/>
      <c r="E355" s="1041"/>
      <c r="F355" s="1041"/>
      <c r="G355" s="1041"/>
      <c r="H355" s="1041"/>
      <c r="I355" s="1041"/>
      <c r="J355" s="1041"/>
      <c r="K355" s="1041"/>
      <c r="L355" s="1041"/>
      <c r="M355" s="1041"/>
      <c r="N355" s="1041"/>
      <c r="O355" s="1041"/>
      <c r="P355" s="1041"/>
      <c r="Q355" s="1041"/>
      <c r="R355" s="1041"/>
      <c r="S355" s="1041"/>
      <c r="T355" s="1041"/>
      <c r="U355" s="1041"/>
      <c r="V355" s="1041"/>
      <c r="W355" s="1041"/>
      <c r="X355" s="1041"/>
      <c r="Y355" s="1041"/>
      <c r="Z355" s="1041"/>
      <c r="AA355" s="1041"/>
    </row>
    <row r="356" spans="1:27" ht="12.2" customHeight="1" x14ac:dyDescent="0.2">
      <c r="G356" s="1918" t="s">
        <v>246</v>
      </c>
      <c r="H356" s="1918"/>
      <c r="I356" s="1918"/>
      <c r="J356" s="1918"/>
      <c r="K356" s="1918"/>
      <c r="L356" s="1918"/>
      <c r="M356" s="1918"/>
      <c r="N356" s="1918"/>
      <c r="O356" s="1918"/>
      <c r="P356" s="1918"/>
      <c r="Q356" s="1186" t="s">
        <v>203</v>
      </c>
      <c r="R356" s="1919">
        <v>388055.26</v>
      </c>
      <c r="S356" s="1920"/>
      <c r="T356" s="1920"/>
      <c r="U356" s="1920"/>
      <c r="V356" s="1186" t="s">
        <v>203</v>
      </c>
      <c r="W356" s="1186"/>
      <c r="X356" s="1919">
        <v>388055.26</v>
      </c>
      <c r="Y356" s="1920"/>
      <c r="Z356" s="1920"/>
      <c r="AA356" s="1920"/>
    </row>
    <row r="357" spans="1:27" ht="36.75" customHeight="1" x14ac:dyDescent="0.2">
      <c r="A357" s="1186" t="s">
        <v>400</v>
      </c>
      <c r="B357" s="1918" t="s">
        <v>400</v>
      </c>
      <c r="C357" s="1918" t="s">
        <v>2516</v>
      </c>
      <c r="D357" s="1918"/>
      <c r="E357" s="1918"/>
      <c r="F357" s="1918"/>
      <c r="G357" s="1918" t="s">
        <v>2515</v>
      </c>
      <c r="H357" s="1918"/>
      <c r="I357" s="1918"/>
      <c r="J357" s="1918" t="s">
        <v>467</v>
      </c>
      <c r="K357" s="1918"/>
      <c r="L357" s="1925">
        <v>1</v>
      </c>
      <c r="M357" s="1913" t="s">
        <v>203</v>
      </c>
      <c r="N357" s="1913"/>
      <c r="O357" s="1919">
        <v>1</v>
      </c>
      <c r="P357" s="1913" t="s">
        <v>203</v>
      </c>
      <c r="Q357" s="1913" t="s">
        <v>203</v>
      </c>
      <c r="R357" s="1912">
        <v>261584.41</v>
      </c>
      <c r="S357" s="1913"/>
      <c r="T357" s="1913"/>
      <c r="U357" s="1913"/>
      <c r="V357" s="1913" t="s">
        <v>203</v>
      </c>
      <c r="W357" s="1913"/>
      <c r="X357" s="1912">
        <v>261584.41</v>
      </c>
      <c r="Y357" s="1913"/>
      <c r="Z357" s="1913"/>
      <c r="AA357" s="1913"/>
    </row>
    <row r="358" spans="1:27" ht="12.2" customHeight="1" x14ac:dyDescent="0.2">
      <c r="C358" s="1186" t="s">
        <v>203</v>
      </c>
      <c r="D358" s="1186"/>
      <c r="E358" s="1186"/>
      <c r="F358" s="1186"/>
      <c r="G358" s="1186" t="s">
        <v>203</v>
      </c>
      <c r="H358" s="1186"/>
      <c r="I358" s="1186"/>
      <c r="J358" s="1186" t="s">
        <v>203</v>
      </c>
      <c r="K358" s="1186"/>
      <c r="L358" s="1913" t="s">
        <v>203</v>
      </c>
      <c r="M358" s="1913" t="s">
        <v>203</v>
      </c>
      <c r="N358" s="1913"/>
      <c r="O358" s="1913" t="s">
        <v>203</v>
      </c>
      <c r="P358" s="1186" t="s">
        <v>203</v>
      </c>
      <c r="Q358" s="1186" t="s">
        <v>203</v>
      </c>
      <c r="R358" s="1186" t="s">
        <v>203</v>
      </c>
      <c r="S358" s="1186"/>
      <c r="T358" s="1186"/>
      <c r="U358" s="1186"/>
      <c r="V358" s="1186" t="s">
        <v>203</v>
      </c>
      <c r="W358" s="1186"/>
      <c r="X358" s="1913" t="s">
        <v>203</v>
      </c>
      <c r="Y358" s="1913"/>
      <c r="Z358" s="1913"/>
      <c r="AA358" s="1913"/>
    </row>
    <row r="359" spans="1:27" x14ac:dyDescent="0.2">
      <c r="A359" s="1041"/>
      <c r="B359" s="1041"/>
      <c r="C359" s="1041"/>
      <c r="D359" s="1041"/>
      <c r="E359" s="1041"/>
      <c r="F359" s="1041"/>
      <c r="G359" s="1041"/>
      <c r="H359" s="1041"/>
      <c r="I359" s="1041"/>
      <c r="J359" s="1041"/>
      <c r="K359" s="1041"/>
      <c r="L359" s="1041"/>
      <c r="M359" s="1041"/>
      <c r="N359" s="1041"/>
      <c r="O359" s="1041"/>
      <c r="P359" s="1041"/>
      <c r="Q359" s="1041"/>
      <c r="R359" s="1041"/>
      <c r="S359" s="1041"/>
      <c r="T359" s="1041"/>
      <c r="U359" s="1041"/>
      <c r="V359" s="1041"/>
      <c r="W359" s="1041"/>
      <c r="X359" s="1041"/>
      <c r="Y359" s="1041"/>
      <c r="Z359" s="1041"/>
      <c r="AA359" s="1041"/>
    </row>
    <row r="360" spans="1:27" ht="12.2" customHeight="1" x14ac:dyDescent="0.2">
      <c r="G360" s="1918" t="s">
        <v>246</v>
      </c>
      <c r="H360" s="1918"/>
      <c r="I360" s="1918"/>
      <c r="J360" s="1918"/>
      <c r="K360" s="1918"/>
      <c r="L360" s="1918"/>
      <c r="M360" s="1918"/>
      <c r="N360" s="1918"/>
      <c r="O360" s="1918"/>
      <c r="P360" s="1918"/>
      <c r="Q360" s="1186" t="s">
        <v>203</v>
      </c>
      <c r="R360" s="1919">
        <v>261584.41</v>
      </c>
      <c r="S360" s="1920"/>
      <c r="T360" s="1920"/>
      <c r="U360" s="1920"/>
      <c r="V360" s="1186" t="s">
        <v>203</v>
      </c>
      <c r="W360" s="1186"/>
      <c r="X360" s="1919">
        <v>261584.41</v>
      </c>
      <c r="Y360" s="1920"/>
      <c r="Z360" s="1920"/>
      <c r="AA360" s="1920"/>
    </row>
    <row r="361" spans="1:27" ht="61.35" customHeight="1" x14ac:dyDescent="0.2">
      <c r="A361" s="1186" t="s">
        <v>399</v>
      </c>
      <c r="B361" s="1918" t="s">
        <v>399</v>
      </c>
      <c r="C361" s="1918" t="s">
        <v>2514</v>
      </c>
      <c r="D361" s="1918"/>
      <c r="E361" s="1918"/>
      <c r="F361" s="1918"/>
      <c r="G361" s="1918" t="s">
        <v>2513</v>
      </c>
      <c r="H361" s="1918"/>
      <c r="I361" s="1918"/>
      <c r="J361" s="1918" t="s">
        <v>467</v>
      </c>
      <c r="K361" s="1918"/>
      <c r="L361" s="1925">
        <v>1</v>
      </c>
      <c r="M361" s="1913" t="s">
        <v>203</v>
      </c>
      <c r="N361" s="1913"/>
      <c r="O361" s="1919">
        <v>1</v>
      </c>
      <c r="P361" s="1913" t="s">
        <v>203</v>
      </c>
      <c r="Q361" s="1913" t="s">
        <v>203</v>
      </c>
      <c r="R361" s="1912">
        <v>63989.440000000002</v>
      </c>
      <c r="S361" s="1913"/>
      <c r="T361" s="1913"/>
      <c r="U361" s="1913"/>
      <c r="V361" s="1913" t="s">
        <v>203</v>
      </c>
      <c r="W361" s="1913"/>
      <c r="X361" s="1912">
        <v>63989.440000000002</v>
      </c>
      <c r="Y361" s="1913"/>
      <c r="Z361" s="1913"/>
      <c r="AA361" s="1913"/>
    </row>
    <row r="362" spans="1:27" ht="12.2" customHeight="1" x14ac:dyDescent="0.2">
      <c r="C362" s="1186" t="s">
        <v>203</v>
      </c>
      <c r="D362" s="1186"/>
      <c r="E362" s="1186"/>
      <c r="F362" s="1186"/>
      <c r="G362" s="1186" t="s">
        <v>203</v>
      </c>
      <c r="H362" s="1186"/>
      <c r="I362" s="1186"/>
      <c r="J362" s="1186" t="s">
        <v>203</v>
      </c>
      <c r="K362" s="1186"/>
      <c r="L362" s="1913" t="s">
        <v>203</v>
      </c>
      <c r="M362" s="1913" t="s">
        <v>203</v>
      </c>
      <c r="N362" s="1913"/>
      <c r="O362" s="1913" t="s">
        <v>203</v>
      </c>
      <c r="P362" s="1186" t="s">
        <v>203</v>
      </c>
      <c r="Q362" s="1186" t="s">
        <v>203</v>
      </c>
      <c r="R362" s="1186" t="s">
        <v>203</v>
      </c>
      <c r="S362" s="1186"/>
      <c r="T362" s="1186"/>
      <c r="U362" s="1186"/>
      <c r="V362" s="1186" t="s">
        <v>203</v>
      </c>
      <c r="W362" s="1186"/>
      <c r="X362" s="1913" t="s">
        <v>203</v>
      </c>
      <c r="Y362" s="1913"/>
      <c r="Z362" s="1913"/>
      <c r="AA362" s="1913"/>
    </row>
    <row r="363" spans="1:27" x14ac:dyDescent="0.2">
      <c r="A363" s="1041"/>
      <c r="B363" s="1041"/>
      <c r="C363" s="1041"/>
      <c r="D363" s="1041"/>
      <c r="E363" s="1041"/>
      <c r="F363" s="1041"/>
      <c r="G363" s="1041"/>
      <c r="H363" s="1041"/>
      <c r="I363" s="1041"/>
      <c r="J363" s="1041"/>
      <c r="K363" s="1041"/>
      <c r="L363" s="1041"/>
      <c r="M363" s="1041"/>
      <c r="N363" s="1041"/>
      <c r="O363" s="1041"/>
      <c r="P363" s="1041"/>
      <c r="Q363" s="1041"/>
      <c r="R363" s="1041"/>
      <c r="S363" s="1041"/>
      <c r="T363" s="1041"/>
      <c r="U363" s="1041"/>
      <c r="V363" s="1041"/>
      <c r="W363" s="1041"/>
      <c r="X363" s="1041"/>
      <c r="Y363" s="1041"/>
      <c r="Z363" s="1041"/>
      <c r="AA363" s="1041"/>
    </row>
    <row r="364" spans="1:27" ht="12.2" customHeight="1" x14ac:dyDescent="0.2">
      <c r="G364" s="1918" t="s">
        <v>246</v>
      </c>
      <c r="H364" s="1918"/>
      <c r="I364" s="1918"/>
      <c r="J364" s="1918"/>
      <c r="K364" s="1918"/>
      <c r="L364" s="1918"/>
      <c r="M364" s="1918"/>
      <c r="N364" s="1918"/>
      <c r="O364" s="1918"/>
      <c r="P364" s="1918"/>
      <c r="Q364" s="1186" t="s">
        <v>203</v>
      </c>
      <c r="R364" s="1919">
        <v>63989.440000000002</v>
      </c>
      <c r="S364" s="1920"/>
      <c r="T364" s="1920"/>
      <c r="U364" s="1920"/>
      <c r="V364" s="1186" t="s">
        <v>203</v>
      </c>
      <c r="W364" s="1186"/>
      <c r="X364" s="1919">
        <v>63989.440000000002</v>
      </c>
      <c r="Y364" s="1920"/>
      <c r="Z364" s="1920"/>
      <c r="AA364" s="1920"/>
    </row>
    <row r="365" spans="1:27" x14ac:dyDescent="0.2">
      <c r="A365" s="1041"/>
      <c r="B365" s="1041"/>
      <c r="C365" s="1041"/>
      <c r="D365" s="1041"/>
      <c r="E365" s="1041"/>
      <c r="F365" s="1041"/>
      <c r="G365" s="1041"/>
      <c r="H365" s="1041"/>
      <c r="I365" s="1041"/>
      <c r="J365" s="1041"/>
      <c r="K365" s="1041"/>
      <c r="L365" s="1041"/>
      <c r="M365" s="1041"/>
      <c r="N365" s="1041"/>
      <c r="O365" s="1041"/>
      <c r="P365" s="1041"/>
      <c r="Q365" s="1041"/>
      <c r="R365" s="1041"/>
      <c r="S365" s="1041"/>
      <c r="T365" s="1041"/>
      <c r="U365" s="1041"/>
      <c r="V365" s="1041"/>
      <c r="W365" s="1041"/>
      <c r="X365" s="1041"/>
      <c r="Y365" s="1041"/>
      <c r="Z365" s="1041"/>
      <c r="AA365" s="1041"/>
    </row>
    <row r="366" spans="1:27" ht="12.2" customHeight="1" x14ac:dyDescent="0.2">
      <c r="C366" s="1918" t="s">
        <v>203</v>
      </c>
      <c r="D366" s="1918"/>
      <c r="E366" s="1918"/>
      <c r="F366" s="1918"/>
      <c r="G366" s="1918" t="s">
        <v>2511</v>
      </c>
      <c r="H366" s="1918"/>
      <c r="I366" s="1918"/>
      <c r="J366" s="1918"/>
      <c r="K366" s="1918"/>
      <c r="L366" s="1918"/>
      <c r="M366" s="1918"/>
      <c r="N366" s="1918"/>
      <c r="O366" s="1918" t="s">
        <v>203</v>
      </c>
      <c r="P366" s="1918" t="s">
        <v>203</v>
      </c>
      <c r="Q366" s="1918"/>
      <c r="R366" s="1918"/>
      <c r="S366" s="1918"/>
      <c r="T366" s="1918"/>
      <c r="U366" s="1918"/>
      <c r="V366" s="1918"/>
      <c r="W366" s="1918"/>
      <c r="X366" s="1919">
        <v>713629.11</v>
      </c>
      <c r="Y366" s="1920"/>
      <c r="Z366" s="1920"/>
      <c r="AA366" s="1920"/>
    </row>
    <row r="368" spans="1:27" ht="12.2" customHeight="1" x14ac:dyDescent="0.2">
      <c r="A368" s="1931" t="s">
        <v>2510</v>
      </c>
      <c r="B368" s="1931"/>
      <c r="C368" s="1931"/>
      <c r="D368" s="1931"/>
      <c r="E368" s="1931"/>
      <c r="F368" s="1931"/>
      <c r="G368" s="1931"/>
      <c r="H368" s="1931"/>
      <c r="I368" s="1931"/>
      <c r="J368" s="1931"/>
      <c r="K368" s="1931"/>
      <c r="L368" s="1931"/>
      <c r="M368" s="1931"/>
      <c r="N368" s="1931"/>
      <c r="O368" s="1931"/>
      <c r="P368" s="1931"/>
      <c r="Q368" s="1931"/>
      <c r="R368" s="1931"/>
      <c r="S368" s="1931"/>
      <c r="T368" s="1931"/>
      <c r="U368" s="1931"/>
      <c r="V368" s="1931"/>
      <c r="W368" s="1931"/>
      <c r="X368" s="1931"/>
      <c r="Y368" s="1931"/>
      <c r="Z368" s="1931"/>
      <c r="AA368" s="1931"/>
    </row>
    <row r="369" spans="1:27" ht="36.75" customHeight="1" x14ac:dyDescent="0.2">
      <c r="A369" s="1186" t="s">
        <v>398</v>
      </c>
      <c r="B369" s="1918" t="s">
        <v>398</v>
      </c>
      <c r="C369" s="1918" t="s">
        <v>2695</v>
      </c>
      <c r="D369" s="1918"/>
      <c r="E369" s="1918"/>
      <c r="F369" s="1918"/>
      <c r="G369" s="1918" t="s">
        <v>2418</v>
      </c>
      <c r="H369" s="1918"/>
      <c r="I369" s="1918"/>
      <c r="J369" s="1918" t="s">
        <v>467</v>
      </c>
      <c r="K369" s="1918"/>
      <c r="L369" s="1925">
        <v>2</v>
      </c>
      <c r="M369" s="1913" t="s">
        <v>203</v>
      </c>
      <c r="N369" s="1913"/>
      <c r="O369" s="1919">
        <v>2</v>
      </c>
      <c r="P369" s="1913" t="s">
        <v>203</v>
      </c>
      <c r="Q369" s="1913" t="s">
        <v>203</v>
      </c>
      <c r="R369" s="1912">
        <v>17502.87</v>
      </c>
      <c r="S369" s="1913"/>
      <c r="T369" s="1913"/>
      <c r="U369" s="1913"/>
      <c r="V369" s="1913" t="s">
        <v>203</v>
      </c>
      <c r="W369" s="1913"/>
      <c r="X369" s="1912">
        <v>35005.74</v>
      </c>
      <c r="Y369" s="1913"/>
      <c r="Z369" s="1913"/>
      <c r="AA369" s="1913"/>
    </row>
    <row r="370" spans="1:27" ht="12.2" customHeight="1" x14ac:dyDescent="0.2">
      <c r="C370" s="1186" t="s">
        <v>203</v>
      </c>
      <c r="D370" s="1186"/>
      <c r="E370" s="1186"/>
      <c r="F370" s="1186"/>
      <c r="G370" s="1186" t="s">
        <v>203</v>
      </c>
      <c r="H370" s="1186"/>
      <c r="I370" s="1186"/>
      <c r="J370" s="1186" t="s">
        <v>203</v>
      </c>
      <c r="K370" s="1186"/>
      <c r="L370" s="1913" t="s">
        <v>203</v>
      </c>
      <c r="M370" s="1913" t="s">
        <v>203</v>
      </c>
      <c r="N370" s="1913"/>
      <c r="O370" s="1913" t="s">
        <v>203</v>
      </c>
      <c r="P370" s="1186" t="s">
        <v>203</v>
      </c>
      <c r="Q370" s="1186" t="s">
        <v>203</v>
      </c>
      <c r="R370" s="1186" t="s">
        <v>203</v>
      </c>
      <c r="S370" s="1186"/>
      <c r="T370" s="1186"/>
      <c r="U370" s="1186"/>
      <c r="V370" s="1186" t="s">
        <v>203</v>
      </c>
      <c r="W370" s="1186"/>
      <c r="X370" s="1913" t="s">
        <v>203</v>
      </c>
      <c r="Y370" s="1913"/>
      <c r="Z370" s="1913"/>
      <c r="AA370" s="1913"/>
    </row>
    <row r="371" spans="1:27" x14ac:dyDescent="0.2">
      <c r="A371" s="1041"/>
      <c r="B371" s="1041"/>
      <c r="C371" s="1041"/>
      <c r="D371" s="1041"/>
      <c r="E371" s="1041"/>
      <c r="F371" s="1041"/>
      <c r="G371" s="1041"/>
      <c r="H371" s="1041"/>
      <c r="I371" s="1041"/>
      <c r="J371" s="1041"/>
      <c r="K371" s="1041"/>
      <c r="L371" s="1041"/>
      <c r="M371" s="1041"/>
      <c r="N371" s="1041"/>
      <c r="O371" s="1041"/>
      <c r="P371" s="1041"/>
      <c r="Q371" s="1041"/>
      <c r="R371" s="1041"/>
      <c r="S371" s="1041"/>
      <c r="T371" s="1041"/>
      <c r="U371" s="1041"/>
      <c r="V371" s="1041"/>
      <c r="W371" s="1041"/>
      <c r="X371" s="1041"/>
      <c r="Y371" s="1041"/>
      <c r="Z371" s="1041"/>
      <c r="AA371" s="1041"/>
    </row>
    <row r="372" spans="1:27" ht="12.2" customHeight="1" x14ac:dyDescent="0.2">
      <c r="G372" s="1918" t="s">
        <v>246</v>
      </c>
      <c r="H372" s="1918"/>
      <c r="I372" s="1918"/>
      <c r="J372" s="1918"/>
      <c r="K372" s="1918"/>
      <c r="L372" s="1918"/>
      <c r="M372" s="1918"/>
      <c r="N372" s="1918"/>
      <c r="O372" s="1918"/>
      <c r="P372" s="1918"/>
      <c r="Q372" s="1186" t="s">
        <v>203</v>
      </c>
      <c r="R372" s="1919">
        <v>17502.87</v>
      </c>
      <c r="S372" s="1920"/>
      <c r="T372" s="1920"/>
      <c r="U372" s="1920"/>
      <c r="V372" s="1186" t="s">
        <v>203</v>
      </c>
      <c r="W372" s="1186"/>
      <c r="X372" s="1919">
        <v>35005.74</v>
      </c>
      <c r="Y372" s="1920"/>
      <c r="Z372" s="1920"/>
      <c r="AA372" s="1920"/>
    </row>
    <row r="373" spans="1:27" ht="24.6" customHeight="1" x14ac:dyDescent="0.2">
      <c r="A373" s="1186" t="s">
        <v>397</v>
      </c>
      <c r="B373" s="1918" t="s">
        <v>397</v>
      </c>
      <c r="C373" s="1918" t="s">
        <v>2417</v>
      </c>
      <c r="D373" s="1918"/>
      <c r="E373" s="1918"/>
      <c r="F373" s="1918"/>
      <c r="G373" s="1918" t="s">
        <v>2416</v>
      </c>
      <c r="H373" s="1918"/>
      <c r="I373" s="1918"/>
      <c r="J373" s="1918" t="s">
        <v>340</v>
      </c>
      <c r="K373" s="1918"/>
      <c r="L373" s="1930">
        <v>1.2999999999999999E-2</v>
      </c>
      <c r="M373" s="1913" t="s">
        <v>203</v>
      </c>
      <c r="N373" s="1913"/>
      <c r="O373" s="1929">
        <v>1.2999999999999999E-2</v>
      </c>
      <c r="P373" s="1913" t="s">
        <v>203</v>
      </c>
      <c r="Q373" s="1913" t="s">
        <v>203</v>
      </c>
      <c r="R373" s="1912">
        <v>97457.01</v>
      </c>
      <c r="S373" s="1913"/>
      <c r="T373" s="1913"/>
      <c r="U373" s="1913"/>
      <c r="V373" s="1913" t="s">
        <v>203</v>
      </c>
      <c r="W373" s="1913"/>
      <c r="X373" s="1912">
        <v>1266.94</v>
      </c>
      <c r="Y373" s="1913"/>
      <c r="Z373" s="1913"/>
      <c r="AA373" s="1913"/>
    </row>
    <row r="374" spans="1:27" ht="85.7" customHeight="1" x14ac:dyDescent="0.2">
      <c r="B374" s="1186" t="s">
        <v>1841</v>
      </c>
      <c r="C374" s="1186" t="s">
        <v>2415</v>
      </c>
      <c r="D374" s="1186"/>
      <c r="E374" s="1186"/>
      <c r="F374" s="1186"/>
      <c r="G374" s="1186" t="s">
        <v>565</v>
      </c>
      <c r="H374" s="1186"/>
      <c r="I374" s="1186"/>
      <c r="J374" s="1186" t="s">
        <v>528</v>
      </c>
      <c r="K374" s="1186"/>
      <c r="L374" s="1930">
        <v>0.28199999999999997</v>
      </c>
      <c r="M374" s="1913" t="s">
        <v>203</v>
      </c>
      <c r="N374" s="1913"/>
      <c r="O374" s="1928">
        <v>3.666E-3</v>
      </c>
      <c r="P374" s="1913" t="s">
        <v>203</v>
      </c>
      <c r="Q374" s="1913" t="s">
        <v>203</v>
      </c>
      <c r="R374" s="1912">
        <v>672.47</v>
      </c>
      <c r="S374" s="1913"/>
      <c r="T374" s="1913"/>
      <c r="U374" s="1913"/>
      <c r="V374" s="1912">
        <v>-1</v>
      </c>
      <c r="W374" s="1913"/>
      <c r="X374" s="1912">
        <v>-2.4700000000000002</v>
      </c>
      <c r="Y374" s="1913"/>
      <c r="Z374" s="1913"/>
      <c r="AA374" s="1913"/>
    </row>
    <row r="375" spans="1:27" ht="85.7" customHeight="1" x14ac:dyDescent="0.2">
      <c r="B375" s="1186" t="s">
        <v>2649</v>
      </c>
      <c r="C375" s="1186" t="s">
        <v>2413</v>
      </c>
      <c r="D375" s="1186"/>
      <c r="E375" s="1186"/>
      <c r="F375" s="1186"/>
      <c r="G375" s="1186" t="s">
        <v>2412</v>
      </c>
      <c r="H375" s="1186"/>
      <c r="I375" s="1186"/>
      <c r="J375" s="1186" t="s">
        <v>528</v>
      </c>
      <c r="K375" s="1186"/>
      <c r="L375" s="1930">
        <v>0.28199999999999997</v>
      </c>
      <c r="M375" s="1913" t="s">
        <v>203</v>
      </c>
      <c r="N375" s="1913"/>
      <c r="O375" s="1928">
        <v>3.666E-3</v>
      </c>
      <c r="P375" s="1913" t="s">
        <v>203</v>
      </c>
      <c r="Q375" s="1913" t="s">
        <v>203</v>
      </c>
      <c r="R375" s="1912">
        <v>1201.8599999999999</v>
      </c>
      <c r="S375" s="1913"/>
      <c r="T375" s="1913"/>
      <c r="U375" s="1913"/>
      <c r="V375" s="1913" t="s">
        <v>203</v>
      </c>
      <c r="W375" s="1913"/>
      <c r="X375" s="1912">
        <v>4.41</v>
      </c>
      <c r="Y375" s="1913"/>
      <c r="Z375" s="1913"/>
      <c r="AA375" s="1913"/>
    </row>
    <row r="376" spans="1:27" ht="12.2" customHeight="1" x14ac:dyDescent="0.2">
      <c r="C376" s="1186" t="s">
        <v>203</v>
      </c>
      <c r="D376" s="1186"/>
      <c r="E376" s="1186"/>
      <c r="F376" s="1186"/>
      <c r="G376" s="1186" t="s">
        <v>203</v>
      </c>
      <c r="H376" s="1186"/>
      <c r="I376" s="1186"/>
      <c r="J376" s="1186" t="s">
        <v>203</v>
      </c>
      <c r="K376" s="1186"/>
      <c r="L376" s="1913" t="s">
        <v>203</v>
      </c>
      <c r="M376" s="1913" t="s">
        <v>203</v>
      </c>
      <c r="N376" s="1913"/>
      <c r="O376" s="1913" t="s">
        <v>203</v>
      </c>
      <c r="P376" s="1186" t="s">
        <v>203</v>
      </c>
      <c r="Q376" s="1186" t="s">
        <v>203</v>
      </c>
      <c r="R376" s="1186" t="s">
        <v>203</v>
      </c>
      <c r="S376" s="1186"/>
      <c r="T376" s="1186"/>
      <c r="U376" s="1186"/>
      <c r="V376" s="1186" t="s">
        <v>203</v>
      </c>
      <c r="W376" s="1186"/>
      <c r="X376" s="1913" t="s">
        <v>203</v>
      </c>
      <c r="Y376" s="1913"/>
      <c r="Z376" s="1913"/>
      <c r="AA376" s="1913"/>
    </row>
    <row r="377" spans="1:27" x14ac:dyDescent="0.2">
      <c r="A377" s="1041"/>
      <c r="B377" s="1041"/>
      <c r="C377" s="1041"/>
      <c r="D377" s="1041"/>
      <c r="E377" s="1041"/>
      <c r="F377" s="1041"/>
      <c r="G377" s="1041"/>
      <c r="H377" s="1041"/>
      <c r="I377" s="1041"/>
      <c r="J377" s="1041"/>
      <c r="K377" s="1041"/>
      <c r="L377" s="1041"/>
      <c r="M377" s="1041"/>
      <c r="N377" s="1041"/>
      <c r="O377" s="1041"/>
      <c r="P377" s="1041"/>
      <c r="Q377" s="1041"/>
      <c r="R377" s="1041"/>
      <c r="S377" s="1041"/>
      <c r="T377" s="1041"/>
      <c r="U377" s="1041"/>
      <c r="V377" s="1041"/>
      <c r="W377" s="1041"/>
      <c r="X377" s="1041"/>
      <c r="Y377" s="1041"/>
      <c r="Z377" s="1041"/>
      <c r="AA377" s="1041"/>
    </row>
    <row r="378" spans="1:27" ht="12.2" customHeight="1" x14ac:dyDescent="0.2">
      <c r="G378" s="1918" t="s">
        <v>246</v>
      </c>
      <c r="H378" s="1918"/>
      <c r="I378" s="1918"/>
      <c r="J378" s="1918"/>
      <c r="K378" s="1918"/>
      <c r="L378" s="1918"/>
      <c r="M378" s="1918"/>
      <c r="N378" s="1918"/>
      <c r="O378" s="1918"/>
      <c r="P378" s="1918"/>
      <c r="Q378" s="1186" t="s">
        <v>203</v>
      </c>
      <c r="R378" s="1919">
        <v>97606.15</v>
      </c>
      <c r="S378" s="1920"/>
      <c r="T378" s="1920"/>
      <c r="U378" s="1920"/>
      <c r="V378" s="1186" t="s">
        <v>203</v>
      </c>
      <c r="W378" s="1186"/>
      <c r="X378" s="1919">
        <v>1268.8800000000001</v>
      </c>
      <c r="Y378" s="1920"/>
      <c r="Z378" s="1920"/>
      <c r="AA378" s="1920"/>
    </row>
    <row r="379" spans="1:27" ht="36.75" customHeight="1" x14ac:dyDescent="0.2">
      <c r="A379" s="1186" t="s">
        <v>396</v>
      </c>
      <c r="B379" s="1918" t="s">
        <v>396</v>
      </c>
      <c r="C379" s="1918" t="s">
        <v>2509</v>
      </c>
      <c r="D379" s="1918"/>
      <c r="E379" s="1918"/>
      <c r="F379" s="1918"/>
      <c r="G379" s="1918" t="s">
        <v>2508</v>
      </c>
      <c r="H379" s="1918"/>
      <c r="I379" s="1918"/>
      <c r="J379" s="1918" t="s">
        <v>467</v>
      </c>
      <c r="K379" s="1918"/>
      <c r="L379" s="1925">
        <v>8</v>
      </c>
      <c r="M379" s="1913" t="s">
        <v>203</v>
      </c>
      <c r="N379" s="1913"/>
      <c r="O379" s="1919">
        <v>8</v>
      </c>
      <c r="P379" s="1913" t="s">
        <v>203</v>
      </c>
      <c r="Q379" s="1913" t="s">
        <v>203</v>
      </c>
      <c r="R379" s="1912">
        <v>1329.01</v>
      </c>
      <c r="S379" s="1913"/>
      <c r="T379" s="1913"/>
      <c r="U379" s="1913"/>
      <c r="V379" s="1913" t="s">
        <v>203</v>
      </c>
      <c r="W379" s="1913"/>
      <c r="X379" s="1912">
        <v>10632.08</v>
      </c>
      <c r="Y379" s="1913"/>
      <c r="Z379" s="1913"/>
      <c r="AA379" s="1913"/>
    </row>
    <row r="380" spans="1:27" ht="12.2" customHeight="1" x14ac:dyDescent="0.2">
      <c r="C380" s="1186" t="s">
        <v>203</v>
      </c>
      <c r="D380" s="1186"/>
      <c r="E380" s="1186"/>
      <c r="F380" s="1186"/>
      <c r="G380" s="1186" t="s">
        <v>203</v>
      </c>
      <c r="H380" s="1186"/>
      <c r="I380" s="1186"/>
      <c r="J380" s="1186" t="s">
        <v>203</v>
      </c>
      <c r="K380" s="1186"/>
      <c r="L380" s="1913" t="s">
        <v>203</v>
      </c>
      <c r="M380" s="1913" t="s">
        <v>203</v>
      </c>
      <c r="N380" s="1913"/>
      <c r="O380" s="1913" t="s">
        <v>203</v>
      </c>
      <c r="P380" s="1186" t="s">
        <v>203</v>
      </c>
      <c r="Q380" s="1186" t="s">
        <v>203</v>
      </c>
      <c r="R380" s="1186" t="s">
        <v>203</v>
      </c>
      <c r="S380" s="1186"/>
      <c r="T380" s="1186"/>
      <c r="U380" s="1186"/>
      <c r="V380" s="1186" t="s">
        <v>203</v>
      </c>
      <c r="W380" s="1186"/>
      <c r="X380" s="1913" t="s">
        <v>203</v>
      </c>
      <c r="Y380" s="1913"/>
      <c r="Z380" s="1913"/>
      <c r="AA380" s="1913"/>
    </row>
    <row r="381" spans="1:27" x14ac:dyDescent="0.2">
      <c r="A381" s="1041"/>
      <c r="B381" s="1041"/>
      <c r="C381" s="1041"/>
      <c r="D381" s="1041"/>
      <c r="E381" s="1041"/>
      <c r="F381" s="1041"/>
      <c r="G381" s="1041"/>
      <c r="H381" s="1041"/>
      <c r="I381" s="1041"/>
      <c r="J381" s="1041"/>
      <c r="K381" s="1041"/>
      <c r="L381" s="1041"/>
      <c r="M381" s="1041"/>
      <c r="N381" s="1041"/>
      <c r="O381" s="1041"/>
      <c r="P381" s="1041"/>
      <c r="Q381" s="1041"/>
      <c r="R381" s="1041"/>
      <c r="S381" s="1041"/>
      <c r="T381" s="1041"/>
      <c r="U381" s="1041"/>
      <c r="V381" s="1041"/>
      <c r="W381" s="1041"/>
      <c r="X381" s="1041"/>
      <c r="Y381" s="1041"/>
      <c r="Z381" s="1041"/>
      <c r="AA381" s="1041"/>
    </row>
    <row r="382" spans="1:27" ht="12.2" customHeight="1" x14ac:dyDescent="0.2">
      <c r="G382" s="1918" t="s">
        <v>246</v>
      </c>
      <c r="H382" s="1918"/>
      <c r="I382" s="1918"/>
      <c r="J382" s="1918"/>
      <c r="K382" s="1918"/>
      <c r="L382" s="1918"/>
      <c r="M382" s="1918"/>
      <c r="N382" s="1918"/>
      <c r="O382" s="1918"/>
      <c r="P382" s="1918"/>
      <c r="Q382" s="1186" t="s">
        <v>203</v>
      </c>
      <c r="R382" s="1919">
        <v>1329.01</v>
      </c>
      <c r="S382" s="1920"/>
      <c r="T382" s="1920"/>
      <c r="U382" s="1920"/>
      <c r="V382" s="1186" t="s">
        <v>203</v>
      </c>
      <c r="W382" s="1186"/>
      <c r="X382" s="1919">
        <v>10632.08</v>
      </c>
      <c r="Y382" s="1920"/>
      <c r="Z382" s="1920"/>
      <c r="AA382" s="1920"/>
    </row>
    <row r="383" spans="1:27" ht="36.75" customHeight="1" x14ac:dyDescent="0.2">
      <c r="A383" s="1186" t="s">
        <v>395</v>
      </c>
      <c r="B383" s="1918" t="s">
        <v>395</v>
      </c>
      <c r="C383" s="1918" t="s">
        <v>2381</v>
      </c>
      <c r="D383" s="1918"/>
      <c r="E383" s="1918"/>
      <c r="F383" s="1918"/>
      <c r="G383" s="1918" t="s">
        <v>2380</v>
      </c>
      <c r="H383" s="1918"/>
      <c r="I383" s="1918"/>
      <c r="J383" s="1918" t="s">
        <v>467</v>
      </c>
      <c r="K383" s="1918"/>
      <c r="L383" s="1925">
        <v>12</v>
      </c>
      <c r="M383" s="1913" t="s">
        <v>203</v>
      </c>
      <c r="N383" s="1913"/>
      <c r="O383" s="1919">
        <v>12</v>
      </c>
      <c r="P383" s="1913" t="s">
        <v>203</v>
      </c>
      <c r="Q383" s="1913" t="s">
        <v>203</v>
      </c>
      <c r="R383" s="1912">
        <v>241.64</v>
      </c>
      <c r="S383" s="1913"/>
      <c r="T383" s="1913"/>
      <c r="U383" s="1913"/>
      <c r="V383" s="1913" t="s">
        <v>203</v>
      </c>
      <c r="W383" s="1913"/>
      <c r="X383" s="1912">
        <v>2899.68</v>
      </c>
      <c r="Y383" s="1913"/>
      <c r="Z383" s="1913"/>
      <c r="AA383" s="1913"/>
    </row>
    <row r="384" spans="1:27" ht="12.2" customHeight="1" x14ac:dyDescent="0.2">
      <c r="C384" s="1186" t="s">
        <v>203</v>
      </c>
      <c r="D384" s="1186"/>
      <c r="E384" s="1186"/>
      <c r="F384" s="1186"/>
      <c r="G384" s="1186" t="s">
        <v>203</v>
      </c>
      <c r="H384" s="1186"/>
      <c r="I384" s="1186"/>
      <c r="J384" s="1186" t="s">
        <v>203</v>
      </c>
      <c r="K384" s="1186"/>
      <c r="L384" s="1913" t="s">
        <v>203</v>
      </c>
      <c r="M384" s="1913" t="s">
        <v>203</v>
      </c>
      <c r="N384" s="1913"/>
      <c r="O384" s="1913" t="s">
        <v>203</v>
      </c>
      <c r="P384" s="1186" t="s">
        <v>203</v>
      </c>
      <c r="Q384" s="1186" t="s">
        <v>203</v>
      </c>
      <c r="R384" s="1186" t="s">
        <v>203</v>
      </c>
      <c r="S384" s="1186"/>
      <c r="T384" s="1186"/>
      <c r="U384" s="1186"/>
      <c r="V384" s="1186" t="s">
        <v>203</v>
      </c>
      <c r="W384" s="1186"/>
      <c r="X384" s="1913" t="s">
        <v>203</v>
      </c>
      <c r="Y384" s="1913"/>
      <c r="Z384" s="1913"/>
      <c r="AA384" s="1913"/>
    </row>
    <row r="385" spans="1:27" x14ac:dyDescent="0.2">
      <c r="A385" s="1041"/>
      <c r="B385" s="1041"/>
      <c r="C385" s="1041"/>
      <c r="D385" s="1041"/>
      <c r="E385" s="1041"/>
      <c r="F385" s="1041"/>
      <c r="G385" s="1041"/>
      <c r="H385" s="1041"/>
      <c r="I385" s="1041"/>
      <c r="J385" s="1041"/>
      <c r="K385" s="1041"/>
      <c r="L385" s="1041"/>
      <c r="M385" s="1041"/>
      <c r="N385" s="1041"/>
      <c r="O385" s="1041"/>
      <c r="P385" s="1041"/>
      <c r="Q385" s="1041"/>
      <c r="R385" s="1041"/>
      <c r="S385" s="1041"/>
      <c r="T385" s="1041"/>
      <c r="U385" s="1041"/>
      <c r="V385" s="1041"/>
      <c r="W385" s="1041"/>
      <c r="X385" s="1041"/>
      <c r="Y385" s="1041"/>
      <c r="Z385" s="1041"/>
      <c r="AA385" s="1041"/>
    </row>
    <row r="386" spans="1:27" ht="12.2" customHeight="1" x14ac:dyDescent="0.2">
      <c r="G386" s="1918" t="s">
        <v>246</v>
      </c>
      <c r="H386" s="1918"/>
      <c r="I386" s="1918"/>
      <c r="J386" s="1918"/>
      <c r="K386" s="1918"/>
      <c r="L386" s="1918"/>
      <c r="M386" s="1918"/>
      <c r="N386" s="1918"/>
      <c r="O386" s="1918"/>
      <c r="P386" s="1918"/>
      <c r="Q386" s="1186" t="s">
        <v>203</v>
      </c>
      <c r="R386" s="1919">
        <v>241.64</v>
      </c>
      <c r="S386" s="1920"/>
      <c r="T386" s="1920"/>
      <c r="U386" s="1920"/>
      <c r="V386" s="1186" t="s">
        <v>203</v>
      </c>
      <c r="W386" s="1186"/>
      <c r="X386" s="1919">
        <v>2899.68</v>
      </c>
      <c r="Y386" s="1920"/>
      <c r="Z386" s="1920"/>
      <c r="AA386" s="1920"/>
    </row>
    <row r="387" spans="1:27" ht="36.75" customHeight="1" x14ac:dyDescent="0.2">
      <c r="A387" s="1186" t="s">
        <v>405</v>
      </c>
      <c r="B387" s="1918" t="s">
        <v>405</v>
      </c>
      <c r="C387" s="1918" t="s">
        <v>2391</v>
      </c>
      <c r="D387" s="1918"/>
      <c r="E387" s="1918"/>
      <c r="F387" s="1918"/>
      <c r="G387" s="1918" t="s">
        <v>2390</v>
      </c>
      <c r="H387" s="1918"/>
      <c r="I387" s="1918"/>
      <c r="J387" s="1918" t="s">
        <v>467</v>
      </c>
      <c r="K387" s="1918"/>
      <c r="L387" s="1925">
        <v>3</v>
      </c>
      <c r="M387" s="1913" t="s">
        <v>203</v>
      </c>
      <c r="N387" s="1913"/>
      <c r="O387" s="1919">
        <v>3</v>
      </c>
      <c r="P387" s="1913" t="s">
        <v>203</v>
      </c>
      <c r="Q387" s="1913" t="s">
        <v>203</v>
      </c>
      <c r="R387" s="1912">
        <v>1050.5999999999999</v>
      </c>
      <c r="S387" s="1913"/>
      <c r="T387" s="1913"/>
      <c r="U387" s="1913"/>
      <c r="V387" s="1913" t="s">
        <v>203</v>
      </c>
      <c r="W387" s="1913"/>
      <c r="X387" s="1912">
        <v>3151.8</v>
      </c>
      <c r="Y387" s="1913"/>
      <c r="Z387" s="1913"/>
      <c r="AA387" s="1913"/>
    </row>
    <row r="388" spans="1:27" ht="12.2" customHeight="1" x14ac:dyDescent="0.2">
      <c r="C388" s="1186" t="s">
        <v>203</v>
      </c>
      <c r="D388" s="1186"/>
      <c r="E388" s="1186"/>
      <c r="F388" s="1186"/>
      <c r="G388" s="1186" t="s">
        <v>203</v>
      </c>
      <c r="H388" s="1186"/>
      <c r="I388" s="1186"/>
      <c r="J388" s="1186" t="s">
        <v>203</v>
      </c>
      <c r="K388" s="1186"/>
      <c r="L388" s="1913" t="s">
        <v>203</v>
      </c>
      <c r="M388" s="1913" t="s">
        <v>203</v>
      </c>
      <c r="N388" s="1913"/>
      <c r="O388" s="1913" t="s">
        <v>203</v>
      </c>
      <c r="P388" s="1186" t="s">
        <v>203</v>
      </c>
      <c r="Q388" s="1186" t="s">
        <v>203</v>
      </c>
      <c r="R388" s="1186" t="s">
        <v>203</v>
      </c>
      <c r="S388" s="1186"/>
      <c r="T388" s="1186"/>
      <c r="U388" s="1186"/>
      <c r="V388" s="1186" t="s">
        <v>203</v>
      </c>
      <c r="W388" s="1186"/>
      <c r="X388" s="1913" t="s">
        <v>203</v>
      </c>
      <c r="Y388" s="1913"/>
      <c r="Z388" s="1913"/>
      <c r="AA388" s="1913"/>
    </row>
    <row r="389" spans="1:27" x14ac:dyDescent="0.2">
      <c r="A389" s="1041"/>
      <c r="B389" s="1041"/>
      <c r="C389" s="1041"/>
      <c r="D389" s="1041"/>
      <c r="E389" s="1041"/>
      <c r="F389" s="1041"/>
      <c r="G389" s="1041"/>
      <c r="H389" s="1041"/>
      <c r="I389" s="1041"/>
      <c r="J389" s="1041"/>
      <c r="K389" s="1041"/>
      <c r="L389" s="1041"/>
      <c r="M389" s="1041"/>
      <c r="N389" s="1041"/>
      <c r="O389" s="1041"/>
      <c r="P389" s="1041"/>
      <c r="Q389" s="1041"/>
      <c r="R389" s="1041"/>
      <c r="S389" s="1041"/>
      <c r="T389" s="1041"/>
      <c r="U389" s="1041"/>
      <c r="V389" s="1041"/>
      <c r="W389" s="1041"/>
      <c r="X389" s="1041"/>
      <c r="Y389" s="1041"/>
      <c r="Z389" s="1041"/>
      <c r="AA389" s="1041"/>
    </row>
    <row r="390" spans="1:27" ht="12.2" customHeight="1" x14ac:dyDescent="0.2">
      <c r="G390" s="1918" t="s">
        <v>246</v>
      </c>
      <c r="H390" s="1918"/>
      <c r="I390" s="1918"/>
      <c r="J390" s="1918"/>
      <c r="K390" s="1918"/>
      <c r="L390" s="1918"/>
      <c r="M390" s="1918"/>
      <c r="N390" s="1918"/>
      <c r="O390" s="1918"/>
      <c r="P390" s="1918"/>
      <c r="Q390" s="1186" t="s">
        <v>203</v>
      </c>
      <c r="R390" s="1919">
        <v>1050.5999999999999</v>
      </c>
      <c r="S390" s="1920"/>
      <c r="T390" s="1920"/>
      <c r="U390" s="1920"/>
      <c r="V390" s="1186" t="s">
        <v>203</v>
      </c>
      <c r="W390" s="1186"/>
      <c r="X390" s="1919">
        <v>3151.8</v>
      </c>
      <c r="Y390" s="1920"/>
      <c r="Z390" s="1920"/>
      <c r="AA390" s="1920"/>
    </row>
    <row r="391" spans="1:27" ht="36.75" customHeight="1" x14ac:dyDescent="0.2">
      <c r="A391" s="1186" t="s">
        <v>404</v>
      </c>
      <c r="B391" s="1918" t="s">
        <v>404</v>
      </c>
      <c r="C391" s="1918" t="s">
        <v>2381</v>
      </c>
      <c r="D391" s="1918"/>
      <c r="E391" s="1918"/>
      <c r="F391" s="1918"/>
      <c r="G391" s="1918" t="s">
        <v>2389</v>
      </c>
      <c r="H391" s="1918"/>
      <c r="I391" s="1918"/>
      <c r="J391" s="1918" t="s">
        <v>467</v>
      </c>
      <c r="K391" s="1918"/>
      <c r="L391" s="1925">
        <v>3</v>
      </c>
      <c r="M391" s="1913" t="s">
        <v>203</v>
      </c>
      <c r="N391" s="1913"/>
      <c r="O391" s="1919">
        <v>3</v>
      </c>
      <c r="P391" s="1913" t="s">
        <v>203</v>
      </c>
      <c r="Q391" s="1913" t="s">
        <v>203</v>
      </c>
      <c r="R391" s="1912">
        <v>26.27</v>
      </c>
      <c r="S391" s="1913"/>
      <c r="T391" s="1913"/>
      <c r="U391" s="1913"/>
      <c r="V391" s="1913" t="s">
        <v>203</v>
      </c>
      <c r="W391" s="1913"/>
      <c r="X391" s="1912">
        <v>78.81</v>
      </c>
      <c r="Y391" s="1913"/>
      <c r="Z391" s="1913"/>
      <c r="AA391" s="1913"/>
    </row>
    <row r="392" spans="1:27" ht="12.2" customHeight="1" x14ac:dyDescent="0.2">
      <c r="C392" s="1186" t="s">
        <v>203</v>
      </c>
      <c r="D392" s="1186"/>
      <c r="E392" s="1186"/>
      <c r="F392" s="1186"/>
      <c r="G392" s="1186" t="s">
        <v>203</v>
      </c>
      <c r="H392" s="1186"/>
      <c r="I392" s="1186"/>
      <c r="J392" s="1186" t="s">
        <v>203</v>
      </c>
      <c r="K392" s="1186"/>
      <c r="L392" s="1913" t="s">
        <v>203</v>
      </c>
      <c r="M392" s="1913" t="s">
        <v>203</v>
      </c>
      <c r="N392" s="1913"/>
      <c r="O392" s="1913" t="s">
        <v>203</v>
      </c>
      <c r="P392" s="1186" t="s">
        <v>203</v>
      </c>
      <c r="Q392" s="1186" t="s">
        <v>203</v>
      </c>
      <c r="R392" s="1186" t="s">
        <v>203</v>
      </c>
      <c r="S392" s="1186"/>
      <c r="T392" s="1186"/>
      <c r="U392" s="1186"/>
      <c r="V392" s="1186" t="s">
        <v>203</v>
      </c>
      <c r="W392" s="1186"/>
      <c r="X392" s="1913" t="s">
        <v>203</v>
      </c>
      <c r="Y392" s="1913"/>
      <c r="Z392" s="1913"/>
      <c r="AA392" s="1913"/>
    </row>
    <row r="393" spans="1:27" x14ac:dyDescent="0.2">
      <c r="A393" s="1041"/>
      <c r="B393" s="1041"/>
      <c r="C393" s="1041"/>
      <c r="D393" s="1041"/>
      <c r="E393" s="1041"/>
      <c r="F393" s="1041"/>
      <c r="G393" s="1041"/>
      <c r="H393" s="1041"/>
      <c r="I393" s="1041"/>
      <c r="J393" s="1041"/>
      <c r="K393" s="1041"/>
      <c r="L393" s="1041"/>
      <c r="M393" s="1041"/>
      <c r="N393" s="1041"/>
      <c r="O393" s="1041"/>
      <c r="P393" s="1041"/>
      <c r="Q393" s="1041"/>
      <c r="R393" s="1041"/>
      <c r="S393" s="1041"/>
      <c r="T393" s="1041"/>
      <c r="U393" s="1041"/>
      <c r="V393" s="1041"/>
      <c r="W393" s="1041"/>
      <c r="X393" s="1041"/>
      <c r="Y393" s="1041"/>
      <c r="Z393" s="1041"/>
      <c r="AA393" s="1041"/>
    </row>
    <row r="394" spans="1:27" ht="12.2" customHeight="1" x14ac:dyDescent="0.2">
      <c r="G394" s="1918" t="s">
        <v>246</v>
      </c>
      <c r="H394" s="1918"/>
      <c r="I394" s="1918"/>
      <c r="J394" s="1918"/>
      <c r="K394" s="1918"/>
      <c r="L394" s="1918"/>
      <c r="M394" s="1918"/>
      <c r="N394" s="1918"/>
      <c r="O394" s="1918"/>
      <c r="P394" s="1918"/>
      <c r="Q394" s="1186" t="s">
        <v>203</v>
      </c>
      <c r="R394" s="1919">
        <v>26.27</v>
      </c>
      <c r="S394" s="1920"/>
      <c r="T394" s="1920"/>
      <c r="U394" s="1920"/>
      <c r="V394" s="1186" t="s">
        <v>203</v>
      </c>
      <c r="W394" s="1186"/>
      <c r="X394" s="1919">
        <v>78.81</v>
      </c>
      <c r="Y394" s="1920"/>
      <c r="Z394" s="1920"/>
      <c r="AA394" s="1920"/>
    </row>
    <row r="395" spans="1:27" ht="36.75" customHeight="1" x14ac:dyDescent="0.2">
      <c r="A395" s="1186" t="s">
        <v>402</v>
      </c>
      <c r="B395" s="1918" t="s">
        <v>402</v>
      </c>
      <c r="C395" s="1918" t="s">
        <v>2388</v>
      </c>
      <c r="D395" s="1918"/>
      <c r="E395" s="1918"/>
      <c r="F395" s="1918"/>
      <c r="G395" s="1918" t="s">
        <v>2387</v>
      </c>
      <c r="H395" s="1918"/>
      <c r="I395" s="1918"/>
      <c r="J395" s="1918" t="s">
        <v>467</v>
      </c>
      <c r="K395" s="1918"/>
      <c r="L395" s="1925">
        <v>6</v>
      </c>
      <c r="M395" s="1913" t="s">
        <v>203</v>
      </c>
      <c r="N395" s="1913"/>
      <c r="O395" s="1919">
        <v>6</v>
      </c>
      <c r="P395" s="1913" t="s">
        <v>203</v>
      </c>
      <c r="Q395" s="1913" t="s">
        <v>203</v>
      </c>
      <c r="R395" s="1912">
        <v>183.86</v>
      </c>
      <c r="S395" s="1913"/>
      <c r="T395" s="1913"/>
      <c r="U395" s="1913"/>
      <c r="V395" s="1913" t="s">
        <v>203</v>
      </c>
      <c r="W395" s="1913"/>
      <c r="X395" s="1912">
        <v>1103.1600000000001</v>
      </c>
      <c r="Y395" s="1913"/>
      <c r="Z395" s="1913"/>
      <c r="AA395" s="1913"/>
    </row>
    <row r="396" spans="1:27" ht="12.2" customHeight="1" x14ac:dyDescent="0.2">
      <c r="C396" s="1186" t="s">
        <v>203</v>
      </c>
      <c r="D396" s="1186"/>
      <c r="E396" s="1186"/>
      <c r="F396" s="1186"/>
      <c r="G396" s="1186" t="s">
        <v>203</v>
      </c>
      <c r="H396" s="1186"/>
      <c r="I396" s="1186"/>
      <c r="J396" s="1186" t="s">
        <v>203</v>
      </c>
      <c r="K396" s="1186"/>
      <c r="L396" s="1913" t="s">
        <v>203</v>
      </c>
      <c r="M396" s="1913" t="s">
        <v>203</v>
      </c>
      <c r="N396" s="1913"/>
      <c r="O396" s="1913" t="s">
        <v>203</v>
      </c>
      <c r="P396" s="1186" t="s">
        <v>203</v>
      </c>
      <c r="Q396" s="1186" t="s">
        <v>203</v>
      </c>
      <c r="R396" s="1186" t="s">
        <v>203</v>
      </c>
      <c r="S396" s="1186"/>
      <c r="T396" s="1186"/>
      <c r="U396" s="1186"/>
      <c r="V396" s="1186" t="s">
        <v>203</v>
      </c>
      <c r="W396" s="1186"/>
      <c r="X396" s="1913" t="s">
        <v>203</v>
      </c>
      <c r="Y396" s="1913"/>
      <c r="Z396" s="1913"/>
      <c r="AA396" s="1913"/>
    </row>
    <row r="397" spans="1:27" x14ac:dyDescent="0.2">
      <c r="A397" s="1041"/>
      <c r="B397" s="1041"/>
      <c r="C397" s="1041"/>
      <c r="D397" s="1041"/>
      <c r="E397" s="1041"/>
      <c r="F397" s="1041"/>
      <c r="G397" s="1041"/>
      <c r="H397" s="1041"/>
      <c r="I397" s="1041"/>
      <c r="J397" s="1041"/>
      <c r="K397" s="1041"/>
      <c r="L397" s="1041"/>
      <c r="M397" s="1041"/>
      <c r="N397" s="1041"/>
      <c r="O397" s="1041"/>
      <c r="P397" s="1041"/>
      <c r="Q397" s="1041"/>
      <c r="R397" s="1041"/>
      <c r="S397" s="1041"/>
      <c r="T397" s="1041"/>
      <c r="U397" s="1041"/>
      <c r="V397" s="1041"/>
      <c r="W397" s="1041"/>
      <c r="X397" s="1041"/>
      <c r="Y397" s="1041"/>
      <c r="Z397" s="1041"/>
      <c r="AA397" s="1041"/>
    </row>
    <row r="398" spans="1:27" ht="12.2" customHeight="1" x14ac:dyDescent="0.2">
      <c r="G398" s="1918" t="s">
        <v>246</v>
      </c>
      <c r="H398" s="1918"/>
      <c r="I398" s="1918"/>
      <c r="J398" s="1918"/>
      <c r="K398" s="1918"/>
      <c r="L398" s="1918"/>
      <c r="M398" s="1918"/>
      <c r="N398" s="1918"/>
      <c r="O398" s="1918"/>
      <c r="P398" s="1918"/>
      <c r="Q398" s="1186" t="s">
        <v>203</v>
      </c>
      <c r="R398" s="1919">
        <v>183.86</v>
      </c>
      <c r="S398" s="1920"/>
      <c r="T398" s="1920"/>
      <c r="U398" s="1920"/>
      <c r="V398" s="1186" t="s">
        <v>203</v>
      </c>
      <c r="W398" s="1186"/>
      <c r="X398" s="1919">
        <v>1103.1600000000001</v>
      </c>
      <c r="Y398" s="1920"/>
      <c r="Z398" s="1920"/>
      <c r="AA398" s="1920"/>
    </row>
    <row r="399" spans="1:27" ht="36.75" customHeight="1" x14ac:dyDescent="0.2">
      <c r="A399" s="1186" t="s">
        <v>403</v>
      </c>
      <c r="B399" s="1918" t="s">
        <v>403</v>
      </c>
      <c r="C399" s="1918" t="s">
        <v>2180</v>
      </c>
      <c r="D399" s="1918"/>
      <c r="E399" s="1918"/>
      <c r="F399" s="1918"/>
      <c r="G399" s="1918" t="s">
        <v>2382</v>
      </c>
      <c r="H399" s="1918"/>
      <c r="I399" s="1918"/>
      <c r="J399" s="1918" t="s">
        <v>467</v>
      </c>
      <c r="K399" s="1918"/>
      <c r="L399" s="1925">
        <v>3</v>
      </c>
      <c r="M399" s="1913" t="s">
        <v>203</v>
      </c>
      <c r="N399" s="1913"/>
      <c r="O399" s="1919">
        <v>3</v>
      </c>
      <c r="P399" s="1913" t="s">
        <v>203</v>
      </c>
      <c r="Q399" s="1913" t="s">
        <v>203</v>
      </c>
      <c r="R399" s="1912">
        <v>2626.5</v>
      </c>
      <c r="S399" s="1913"/>
      <c r="T399" s="1913"/>
      <c r="U399" s="1913"/>
      <c r="V399" s="1913" t="s">
        <v>203</v>
      </c>
      <c r="W399" s="1913"/>
      <c r="X399" s="1912">
        <v>7879.5</v>
      </c>
      <c r="Y399" s="1913"/>
      <c r="Z399" s="1913"/>
      <c r="AA399" s="1913"/>
    </row>
    <row r="400" spans="1:27" ht="12.2" customHeight="1" x14ac:dyDescent="0.2">
      <c r="C400" s="1186" t="s">
        <v>203</v>
      </c>
      <c r="D400" s="1186"/>
      <c r="E400" s="1186"/>
      <c r="F400" s="1186"/>
      <c r="G400" s="1186" t="s">
        <v>203</v>
      </c>
      <c r="H400" s="1186"/>
      <c r="I400" s="1186"/>
      <c r="J400" s="1186" t="s">
        <v>203</v>
      </c>
      <c r="K400" s="1186"/>
      <c r="L400" s="1913" t="s">
        <v>203</v>
      </c>
      <c r="M400" s="1913" t="s">
        <v>203</v>
      </c>
      <c r="N400" s="1913"/>
      <c r="O400" s="1913" t="s">
        <v>203</v>
      </c>
      <c r="P400" s="1186" t="s">
        <v>203</v>
      </c>
      <c r="Q400" s="1186" t="s">
        <v>203</v>
      </c>
      <c r="R400" s="1186" t="s">
        <v>203</v>
      </c>
      <c r="S400" s="1186"/>
      <c r="T400" s="1186"/>
      <c r="U400" s="1186"/>
      <c r="V400" s="1186" t="s">
        <v>203</v>
      </c>
      <c r="W400" s="1186"/>
      <c r="X400" s="1913" t="s">
        <v>203</v>
      </c>
      <c r="Y400" s="1913"/>
      <c r="Z400" s="1913"/>
      <c r="AA400" s="1913"/>
    </row>
    <row r="401" spans="1:27" x14ac:dyDescent="0.2">
      <c r="A401" s="1041"/>
      <c r="B401" s="1041"/>
      <c r="C401" s="1041"/>
      <c r="D401" s="1041"/>
      <c r="E401" s="1041"/>
      <c r="F401" s="1041"/>
      <c r="G401" s="1041"/>
      <c r="H401" s="1041"/>
      <c r="I401" s="1041"/>
      <c r="J401" s="1041"/>
      <c r="K401" s="1041"/>
      <c r="L401" s="1041"/>
      <c r="M401" s="1041"/>
      <c r="N401" s="1041"/>
      <c r="O401" s="1041"/>
      <c r="P401" s="1041"/>
      <c r="Q401" s="1041"/>
      <c r="R401" s="1041"/>
      <c r="S401" s="1041"/>
      <c r="T401" s="1041"/>
      <c r="U401" s="1041"/>
      <c r="V401" s="1041"/>
      <c r="W401" s="1041"/>
      <c r="X401" s="1041"/>
      <c r="Y401" s="1041"/>
      <c r="Z401" s="1041"/>
      <c r="AA401" s="1041"/>
    </row>
    <row r="402" spans="1:27" ht="12.2" customHeight="1" x14ac:dyDescent="0.2">
      <c r="G402" s="1918" t="s">
        <v>246</v>
      </c>
      <c r="H402" s="1918"/>
      <c r="I402" s="1918"/>
      <c r="J402" s="1918"/>
      <c r="K402" s="1918"/>
      <c r="L402" s="1918"/>
      <c r="M402" s="1918"/>
      <c r="N402" s="1918"/>
      <c r="O402" s="1918"/>
      <c r="P402" s="1918"/>
      <c r="Q402" s="1186" t="s">
        <v>203</v>
      </c>
      <c r="R402" s="1919">
        <v>2626.5</v>
      </c>
      <c r="S402" s="1920"/>
      <c r="T402" s="1920"/>
      <c r="U402" s="1920"/>
      <c r="V402" s="1186" t="s">
        <v>203</v>
      </c>
      <c r="W402" s="1186"/>
      <c r="X402" s="1919">
        <v>7879.5</v>
      </c>
      <c r="Y402" s="1920"/>
      <c r="Z402" s="1920"/>
      <c r="AA402" s="1920"/>
    </row>
    <row r="403" spans="1:27" ht="36.75" customHeight="1" x14ac:dyDescent="0.2">
      <c r="A403" s="1186" t="s">
        <v>407</v>
      </c>
      <c r="B403" s="1918" t="s">
        <v>407</v>
      </c>
      <c r="C403" s="1918" t="s">
        <v>2379</v>
      </c>
      <c r="D403" s="1918"/>
      <c r="E403" s="1918"/>
      <c r="F403" s="1918"/>
      <c r="G403" s="1918" t="s">
        <v>2378</v>
      </c>
      <c r="H403" s="1918"/>
      <c r="I403" s="1918"/>
      <c r="J403" s="1918" t="s">
        <v>474</v>
      </c>
      <c r="K403" s="1918"/>
      <c r="L403" s="1925">
        <v>1</v>
      </c>
      <c r="M403" s="1913" t="s">
        <v>203</v>
      </c>
      <c r="N403" s="1913"/>
      <c r="O403" s="1919">
        <v>1</v>
      </c>
      <c r="P403" s="1913" t="s">
        <v>203</v>
      </c>
      <c r="Q403" s="1913" t="s">
        <v>203</v>
      </c>
      <c r="R403" s="1912">
        <v>1162.47</v>
      </c>
      <c r="S403" s="1913"/>
      <c r="T403" s="1913"/>
      <c r="U403" s="1913"/>
      <c r="V403" s="1913" t="s">
        <v>203</v>
      </c>
      <c r="W403" s="1913"/>
      <c r="X403" s="1912">
        <v>1162.47</v>
      </c>
      <c r="Y403" s="1913"/>
      <c r="Z403" s="1913"/>
      <c r="AA403" s="1913"/>
    </row>
    <row r="404" spans="1:27" ht="12.2" customHeight="1" x14ac:dyDescent="0.2">
      <c r="C404" s="1186" t="s">
        <v>203</v>
      </c>
      <c r="D404" s="1186"/>
      <c r="E404" s="1186"/>
      <c r="F404" s="1186"/>
      <c r="G404" s="1186" t="s">
        <v>203</v>
      </c>
      <c r="H404" s="1186"/>
      <c r="I404" s="1186"/>
      <c r="J404" s="1186" t="s">
        <v>203</v>
      </c>
      <c r="K404" s="1186"/>
      <c r="L404" s="1913" t="s">
        <v>203</v>
      </c>
      <c r="M404" s="1913" t="s">
        <v>203</v>
      </c>
      <c r="N404" s="1913"/>
      <c r="O404" s="1913" t="s">
        <v>203</v>
      </c>
      <c r="P404" s="1186" t="s">
        <v>203</v>
      </c>
      <c r="Q404" s="1186" t="s">
        <v>203</v>
      </c>
      <c r="R404" s="1186" t="s">
        <v>203</v>
      </c>
      <c r="S404" s="1186"/>
      <c r="T404" s="1186"/>
      <c r="U404" s="1186"/>
      <c r="V404" s="1186" t="s">
        <v>203</v>
      </c>
      <c r="W404" s="1186"/>
      <c r="X404" s="1913" t="s">
        <v>203</v>
      </c>
      <c r="Y404" s="1913"/>
      <c r="Z404" s="1913"/>
      <c r="AA404" s="1913"/>
    </row>
    <row r="405" spans="1:27" x14ac:dyDescent="0.2">
      <c r="A405" s="1041"/>
      <c r="B405" s="1041"/>
      <c r="C405" s="1041"/>
      <c r="D405" s="1041"/>
      <c r="E405" s="1041"/>
      <c r="F405" s="1041"/>
      <c r="G405" s="1041"/>
      <c r="H405" s="1041"/>
      <c r="I405" s="1041"/>
      <c r="J405" s="1041"/>
      <c r="K405" s="1041"/>
      <c r="L405" s="1041"/>
      <c r="M405" s="1041"/>
      <c r="N405" s="1041"/>
      <c r="O405" s="1041"/>
      <c r="P405" s="1041"/>
      <c r="Q405" s="1041"/>
      <c r="R405" s="1041"/>
      <c r="S405" s="1041"/>
      <c r="T405" s="1041"/>
      <c r="U405" s="1041"/>
      <c r="V405" s="1041"/>
      <c r="W405" s="1041"/>
      <c r="X405" s="1041"/>
      <c r="Y405" s="1041"/>
      <c r="Z405" s="1041"/>
      <c r="AA405" s="1041"/>
    </row>
    <row r="406" spans="1:27" ht="12.2" customHeight="1" x14ac:dyDescent="0.2">
      <c r="G406" s="1918" t="s">
        <v>246</v>
      </c>
      <c r="H406" s="1918"/>
      <c r="I406" s="1918"/>
      <c r="J406" s="1918"/>
      <c r="K406" s="1918"/>
      <c r="L406" s="1918"/>
      <c r="M406" s="1918"/>
      <c r="N406" s="1918"/>
      <c r="O406" s="1918"/>
      <c r="P406" s="1918"/>
      <c r="Q406" s="1186" t="s">
        <v>203</v>
      </c>
      <c r="R406" s="1919">
        <v>1162.47</v>
      </c>
      <c r="S406" s="1920"/>
      <c r="T406" s="1920"/>
      <c r="U406" s="1920"/>
      <c r="V406" s="1186" t="s">
        <v>203</v>
      </c>
      <c r="W406" s="1186"/>
      <c r="X406" s="1919">
        <v>1162.47</v>
      </c>
      <c r="Y406" s="1920"/>
      <c r="Z406" s="1920"/>
      <c r="AA406" s="1920"/>
    </row>
    <row r="407" spans="1:27" ht="24.6" customHeight="1" x14ac:dyDescent="0.2">
      <c r="A407" s="1186" t="s">
        <v>406</v>
      </c>
      <c r="B407" s="1918" t="s">
        <v>406</v>
      </c>
      <c r="C407" s="1918" t="s">
        <v>2507</v>
      </c>
      <c r="D407" s="1918"/>
      <c r="E407" s="1918"/>
      <c r="F407" s="1918"/>
      <c r="G407" s="1918" t="s">
        <v>2506</v>
      </c>
      <c r="H407" s="1918"/>
      <c r="I407" s="1918"/>
      <c r="J407" s="1918" t="s">
        <v>467</v>
      </c>
      <c r="K407" s="1918"/>
      <c r="L407" s="1925">
        <v>4</v>
      </c>
      <c r="M407" s="1913" t="s">
        <v>203</v>
      </c>
      <c r="N407" s="1913"/>
      <c r="O407" s="1919">
        <v>4</v>
      </c>
      <c r="P407" s="1913" t="s">
        <v>203</v>
      </c>
      <c r="Q407" s="1913" t="s">
        <v>203</v>
      </c>
      <c r="R407" s="1912">
        <v>1420.89</v>
      </c>
      <c r="S407" s="1913"/>
      <c r="T407" s="1913"/>
      <c r="U407" s="1913"/>
      <c r="V407" s="1913" t="s">
        <v>203</v>
      </c>
      <c r="W407" s="1913"/>
      <c r="X407" s="1912">
        <v>5683.56</v>
      </c>
      <c r="Y407" s="1913"/>
      <c r="Z407" s="1913"/>
      <c r="AA407" s="1913"/>
    </row>
    <row r="408" spans="1:27" ht="12.2" customHeight="1" x14ac:dyDescent="0.2">
      <c r="C408" s="1186" t="s">
        <v>203</v>
      </c>
      <c r="D408" s="1186"/>
      <c r="E408" s="1186"/>
      <c r="F408" s="1186"/>
      <c r="G408" s="1186" t="s">
        <v>203</v>
      </c>
      <c r="H408" s="1186"/>
      <c r="I408" s="1186"/>
      <c r="J408" s="1186" t="s">
        <v>203</v>
      </c>
      <c r="K408" s="1186"/>
      <c r="L408" s="1913" t="s">
        <v>203</v>
      </c>
      <c r="M408" s="1913" t="s">
        <v>203</v>
      </c>
      <c r="N408" s="1913"/>
      <c r="O408" s="1913" t="s">
        <v>203</v>
      </c>
      <c r="P408" s="1186" t="s">
        <v>203</v>
      </c>
      <c r="Q408" s="1186" t="s">
        <v>203</v>
      </c>
      <c r="R408" s="1186" t="s">
        <v>203</v>
      </c>
      <c r="S408" s="1186"/>
      <c r="T408" s="1186"/>
      <c r="U408" s="1186"/>
      <c r="V408" s="1186" t="s">
        <v>203</v>
      </c>
      <c r="W408" s="1186"/>
      <c r="X408" s="1913" t="s">
        <v>203</v>
      </c>
      <c r="Y408" s="1913"/>
      <c r="Z408" s="1913"/>
      <c r="AA408" s="1913"/>
    </row>
    <row r="409" spans="1:27" x14ac:dyDescent="0.2">
      <c r="A409" s="1041"/>
      <c r="B409" s="1041"/>
      <c r="C409" s="1041"/>
      <c r="D409" s="1041"/>
      <c r="E409" s="1041"/>
      <c r="F409" s="1041"/>
      <c r="G409" s="1041"/>
      <c r="H409" s="1041"/>
      <c r="I409" s="1041"/>
      <c r="J409" s="1041"/>
      <c r="K409" s="1041"/>
      <c r="L409" s="1041"/>
      <c r="M409" s="1041"/>
      <c r="N409" s="1041"/>
      <c r="O409" s="1041"/>
      <c r="P409" s="1041"/>
      <c r="Q409" s="1041"/>
      <c r="R409" s="1041"/>
      <c r="S409" s="1041"/>
      <c r="T409" s="1041"/>
      <c r="U409" s="1041"/>
      <c r="V409" s="1041"/>
      <c r="W409" s="1041"/>
      <c r="X409" s="1041"/>
      <c r="Y409" s="1041"/>
      <c r="Z409" s="1041"/>
      <c r="AA409" s="1041"/>
    </row>
    <row r="410" spans="1:27" ht="12.2" customHeight="1" x14ac:dyDescent="0.2">
      <c r="G410" s="1918" t="s">
        <v>246</v>
      </c>
      <c r="H410" s="1918"/>
      <c r="I410" s="1918"/>
      <c r="J410" s="1918"/>
      <c r="K410" s="1918"/>
      <c r="L410" s="1918"/>
      <c r="M410" s="1918"/>
      <c r="N410" s="1918"/>
      <c r="O410" s="1918"/>
      <c r="P410" s="1918"/>
      <c r="Q410" s="1186" t="s">
        <v>203</v>
      </c>
      <c r="R410" s="1919">
        <v>1420.89</v>
      </c>
      <c r="S410" s="1920"/>
      <c r="T410" s="1920"/>
      <c r="U410" s="1920"/>
      <c r="V410" s="1186" t="s">
        <v>203</v>
      </c>
      <c r="W410" s="1186"/>
      <c r="X410" s="1919">
        <v>5683.56</v>
      </c>
      <c r="Y410" s="1920"/>
      <c r="Z410" s="1920"/>
      <c r="AA410" s="1920"/>
    </row>
    <row r="411" spans="1:27" ht="36.75" customHeight="1" x14ac:dyDescent="0.2">
      <c r="A411" s="1186" t="s">
        <v>410</v>
      </c>
      <c r="B411" s="1918" t="s">
        <v>410</v>
      </c>
      <c r="C411" s="1918" t="s">
        <v>2505</v>
      </c>
      <c r="D411" s="1918"/>
      <c r="E411" s="1918"/>
      <c r="F411" s="1918"/>
      <c r="G411" s="1918" t="s">
        <v>2504</v>
      </c>
      <c r="H411" s="1918"/>
      <c r="I411" s="1918"/>
      <c r="J411" s="1918" t="s">
        <v>394</v>
      </c>
      <c r="K411" s="1918"/>
      <c r="L411" s="1927">
        <v>1.4999999999999999E-4</v>
      </c>
      <c r="M411" s="1913" t="s">
        <v>203</v>
      </c>
      <c r="N411" s="1913"/>
      <c r="O411" s="1934">
        <v>1.4999999999999999E-4</v>
      </c>
      <c r="P411" s="1912">
        <v>178949.29</v>
      </c>
      <c r="Q411" s="1912">
        <v>0.77</v>
      </c>
      <c r="R411" s="1912">
        <v>137790.95000000001</v>
      </c>
      <c r="S411" s="1913"/>
      <c r="T411" s="1913"/>
      <c r="U411" s="1913"/>
      <c r="V411" s="1913" t="s">
        <v>203</v>
      </c>
      <c r="W411" s="1913"/>
      <c r="X411" s="1912">
        <v>20.67</v>
      </c>
      <c r="Y411" s="1913"/>
      <c r="Z411" s="1913"/>
      <c r="AA411" s="1913"/>
    </row>
    <row r="412" spans="1:27" ht="85.7" customHeight="1" x14ac:dyDescent="0.2">
      <c r="B412" s="1186" t="s">
        <v>1556</v>
      </c>
      <c r="C412" s="1186" t="s">
        <v>2503</v>
      </c>
      <c r="D412" s="1186"/>
      <c r="E412" s="1186"/>
      <c r="F412" s="1186"/>
      <c r="G412" s="1186" t="s">
        <v>565</v>
      </c>
      <c r="H412" s="1186"/>
      <c r="I412" s="1186"/>
      <c r="J412" s="1186" t="s">
        <v>528</v>
      </c>
      <c r="K412" s="1186"/>
      <c r="L412" s="1925">
        <v>1</v>
      </c>
      <c r="M412" s="1913" t="s">
        <v>203</v>
      </c>
      <c r="N412" s="1913"/>
      <c r="O412" s="1927">
        <v>1.4999999999999999E-4</v>
      </c>
      <c r="P412" s="1913" t="s">
        <v>203</v>
      </c>
      <c r="Q412" s="1913" t="s">
        <v>203</v>
      </c>
      <c r="R412" s="1912">
        <v>672.47</v>
      </c>
      <c r="S412" s="1913"/>
      <c r="T412" s="1913"/>
      <c r="U412" s="1913"/>
      <c r="V412" s="1912">
        <v>-1</v>
      </c>
      <c r="W412" s="1913"/>
      <c r="X412" s="1912">
        <v>-0.1</v>
      </c>
      <c r="Y412" s="1913"/>
      <c r="Z412" s="1913"/>
      <c r="AA412" s="1913"/>
    </row>
    <row r="413" spans="1:27" ht="85.7" customHeight="1" x14ac:dyDescent="0.2">
      <c r="B413" s="1186" t="s">
        <v>2648</v>
      </c>
      <c r="C413" s="1186" t="s">
        <v>2502</v>
      </c>
      <c r="D413" s="1186"/>
      <c r="E413" s="1186"/>
      <c r="F413" s="1186"/>
      <c r="G413" s="1186" t="s">
        <v>2412</v>
      </c>
      <c r="H413" s="1186"/>
      <c r="I413" s="1186"/>
      <c r="J413" s="1186" t="s">
        <v>528</v>
      </c>
      <c r="K413" s="1186"/>
      <c r="L413" s="1925">
        <v>1</v>
      </c>
      <c r="M413" s="1913" t="s">
        <v>203</v>
      </c>
      <c r="N413" s="1913"/>
      <c r="O413" s="1927">
        <v>1.4999999999999999E-4</v>
      </c>
      <c r="P413" s="1913" t="s">
        <v>203</v>
      </c>
      <c r="Q413" s="1913" t="s">
        <v>203</v>
      </c>
      <c r="R413" s="1912">
        <v>1201.8599999999999</v>
      </c>
      <c r="S413" s="1913"/>
      <c r="T413" s="1913"/>
      <c r="U413" s="1913"/>
      <c r="V413" s="1913" t="s">
        <v>203</v>
      </c>
      <c r="W413" s="1913"/>
      <c r="X413" s="1912">
        <v>0.18</v>
      </c>
      <c r="Y413" s="1913"/>
      <c r="Z413" s="1913"/>
      <c r="AA413" s="1913"/>
    </row>
    <row r="414" spans="1:27" ht="12.2" customHeight="1" x14ac:dyDescent="0.2">
      <c r="C414" s="1186" t="s">
        <v>203</v>
      </c>
      <c r="D414" s="1186"/>
      <c r="E414" s="1186"/>
      <c r="F414" s="1186"/>
      <c r="G414" s="1186" t="s">
        <v>203</v>
      </c>
      <c r="H414" s="1186"/>
      <c r="I414" s="1186"/>
      <c r="J414" s="1186" t="s">
        <v>203</v>
      </c>
      <c r="K414" s="1186"/>
      <c r="L414" s="1913" t="s">
        <v>203</v>
      </c>
      <c r="M414" s="1913" t="s">
        <v>203</v>
      </c>
      <c r="N414" s="1913"/>
      <c r="O414" s="1913" t="s">
        <v>203</v>
      </c>
      <c r="P414" s="1186" t="s">
        <v>203</v>
      </c>
      <c r="Q414" s="1186" t="s">
        <v>203</v>
      </c>
      <c r="R414" s="1186" t="s">
        <v>203</v>
      </c>
      <c r="S414" s="1186"/>
      <c r="T414" s="1186"/>
      <c r="U414" s="1186"/>
      <c r="V414" s="1186" t="s">
        <v>203</v>
      </c>
      <c r="W414" s="1186"/>
      <c r="X414" s="1913" t="s">
        <v>203</v>
      </c>
      <c r="Y414" s="1913"/>
      <c r="Z414" s="1913"/>
      <c r="AA414" s="1913"/>
    </row>
    <row r="415" spans="1:27" x14ac:dyDescent="0.2">
      <c r="A415" s="1041"/>
      <c r="B415" s="1041"/>
      <c r="C415" s="1041"/>
      <c r="D415" s="1041"/>
      <c r="E415" s="1041"/>
      <c r="F415" s="1041"/>
      <c r="G415" s="1041"/>
      <c r="H415" s="1041"/>
      <c r="I415" s="1041"/>
      <c r="J415" s="1041"/>
      <c r="K415" s="1041"/>
      <c r="L415" s="1041"/>
      <c r="M415" s="1041"/>
      <c r="N415" s="1041"/>
      <c r="O415" s="1041"/>
      <c r="P415" s="1041"/>
      <c r="Q415" s="1041"/>
      <c r="R415" s="1041"/>
      <c r="S415" s="1041"/>
      <c r="T415" s="1041"/>
      <c r="U415" s="1041"/>
      <c r="V415" s="1041"/>
      <c r="W415" s="1041"/>
      <c r="X415" s="1041"/>
      <c r="Y415" s="1041"/>
      <c r="Z415" s="1041"/>
      <c r="AA415" s="1041"/>
    </row>
    <row r="416" spans="1:27" ht="12.2" customHeight="1" x14ac:dyDescent="0.2">
      <c r="G416" s="1918" t="s">
        <v>246</v>
      </c>
      <c r="H416" s="1918"/>
      <c r="I416" s="1918"/>
      <c r="J416" s="1918"/>
      <c r="K416" s="1918"/>
      <c r="L416" s="1918"/>
      <c r="M416" s="1918"/>
      <c r="N416" s="1918"/>
      <c r="O416" s="1918"/>
      <c r="P416" s="1918"/>
      <c r="Q416" s="1186" t="s">
        <v>203</v>
      </c>
      <c r="R416" s="1919">
        <v>138333.32999999999</v>
      </c>
      <c r="S416" s="1920"/>
      <c r="T416" s="1920"/>
      <c r="U416" s="1920"/>
      <c r="V416" s="1186" t="s">
        <v>203</v>
      </c>
      <c r="W416" s="1186"/>
      <c r="X416" s="1919">
        <v>20.75</v>
      </c>
      <c r="Y416" s="1920"/>
      <c r="Z416" s="1920"/>
      <c r="AA416" s="1920"/>
    </row>
    <row r="417" spans="1:27" ht="36.75" customHeight="1" x14ac:dyDescent="0.2">
      <c r="A417" s="1186" t="s">
        <v>409</v>
      </c>
      <c r="B417" s="1918" t="s">
        <v>409</v>
      </c>
      <c r="C417" s="1918" t="s">
        <v>2684</v>
      </c>
      <c r="D417" s="1918"/>
      <c r="E417" s="1918"/>
      <c r="F417" s="1918"/>
      <c r="G417" s="1918" t="s">
        <v>2501</v>
      </c>
      <c r="H417" s="1918"/>
      <c r="I417" s="1918"/>
      <c r="J417" s="1918" t="s">
        <v>340</v>
      </c>
      <c r="K417" s="1918"/>
      <c r="L417" s="1930">
        <v>7.0000000000000001E-3</v>
      </c>
      <c r="M417" s="1913" t="s">
        <v>203</v>
      </c>
      <c r="N417" s="1913"/>
      <c r="O417" s="1929">
        <v>7.0000000000000001E-3</v>
      </c>
      <c r="P417" s="1913" t="s">
        <v>203</v>
      </c>
      <c r="Q417" s="1913" t="s">
        <v>203</v>
      </c>
      <c r="R417" s="1912">
        <v>563896.63</v>
      </c>
      <c r="S417" s="1913"/>
      <c r="T417" s="1913"/>
      <c r="U417" s="1913"/>
      <c r="V417" s="1913" t="s">
        <v>203</v>
      </c>
      <c r="W417" s="1913"/>
      <c r="X417" s="1912">
        <v>3947.28</v>
      </c>
      <c r="Y417" s="1913"/>
      <c r="Z417" s="1913"/>
      <c r="AA417" s="1913"/>
    </row>
    <row r="418" spans="1:27" ht="12.2" customHeight="1" x14ac:dyDescent="0.2">
      <c r="C418" s="1186" t="s">
        <v>203</v>
      </c>
      <c r="D418" s="1186"/>
      <c r="E418" s="1186"/>
      <c r="F418" s="1186"/>
      <c r="G418" s="1186" t="s">
        <v>203</v>
      </c>
      <c r="H418" s="1186"/>
      <c r="I418" s="1186"/>
      <c r="J418" s="1186" t="s">
        <v>203</v>
      </c>
      <c r="K418" s="1186"/>
      <c r="L418" s="1913" t="s">
        <v>203</v>
      </c>
      <c r="M418" s="1913" t="s">
        <v>203</v>
      </c>
      <c r="N418" s="1913"/>
      <c r="O418" s="1913" t="s">
        <v>203</v>
      </c>
      <c r="P418" s="1186" t="s">
        <v>203</v>
      </c>
      <c r="Q418" s="1186" t="s">
        <v>203</v>
      </c>
      <c r="R418" s="1186" t="s">
        <v>203</v>
      </c>
      <c r="S418" s="1186"/>
      <c r="T418" s="1186"/>
      <c r="U418" s="1186"/>
      <c r="V418" s="1186" t="s">
        <v>203</v>
      </c>
      <c r="W418" s="1186"/>
      <c r="X418" s="1913" t="s">
        <v>203</v>
      </c>
      <c r="Y418" s="1913"/>
      <c r="Z418" s="1913"/>
      <c r="AA418" s="1913"/>
    </row>
    <row r="419" spans="1:27" x14ac:dyDescent="0.2">
      <c r="A419" s="1041"/>
      <c r="B419" s="1041"/>
      <c r="C419" s="1041"/>
      <c r="D419" s="1041"/>
      <c r="E419" s="1041"/>
      <c r="F419" s="1041"/>
      <c r="G419" s="1041"/>
      <c r="H419" s="1041"/>
      <c r="I419" s="1041"/>
      <c r="J419" s="1041"/>
      <c r="K419" s="1041"/>
      <c r="L419" s="1041"/>
      <c r="M419" s="1041"/>
      <c r="N419" s="1041"/>
      <c r="O419" s="1041"/>
      <c r="P419" s="1041"/>
      <c r="Q419" s="1041"/>
      <c r="R419" s="1041"/>
      <c r="S419" s="1041"/>
      <c r="T419" s="1041"/>
      <c r="U419" s="1041"/>
      <c r="V419" s="1041"/>
      <c r="W419" s="1041"/>
      <c r="X419" s="1041"/>
      <c r="Y419" s="1041"/>
      <c r="Z419" s="1041"/>
      <c r="AA419" s="1041"/>
    </row>
    <row r="420" spans="1:27" ht="12.2" customHeight="1" x14ac:dyDescent="0.2">
      <c r="G420" s="1918" t="s">
        <v>246</v>
      </c>
      <c r="H420" s="1918"/>
      <c r="I420" s="1918"/>
      <c r="J420" s="1918"/>
      <c r="K420" s="1918"/>
      <c r="L420" s="1918"/>
      <c r="M420" s="1918"/>
      <c r="N420" s="1918"/>
      <c r="O420" s="1918"/>
      <c r="P420" s="1918"/>
      <c r="Q420" s="1186" t="s">
        <v>203</v>
      </c>
      <c r="R420" s="1919">
        <v>563897.14</v>
      </c>
      <c r="S420" s="1920"/>
      <c r="T420" s="1920"/>
      <c r="U420" s="1920"/>
      <c r="V420" s="1186" t="s">
        <v>203</v>
      </c>
      <c r="W420" s="1186"/>
      <c r="X420" s="1919">
        <v>3947.28</v>
      </c>
      <c r="Y420" s="1920"/>
      <c r="Z420" s="1920"/>
      <c r="AA420" s="1920"/>
    </row>
    <row r="421" spans="1:27" ht="48.95" customHeight="1" x14ac:dyDescent="0.2">
      <c r="A421" s="1186" t="s">
        <v>408</v>
      </c>
      <c r="B421" s="1918" t="s">
        <v>408</v>
      </c>
      <c r="C421" s="1918" t="s">
        <v>480</v>
      </c>
      <c r="D421" s="1918"/>
      <c r="E421" s="1918"/>
      <c r="F421" s="1918"/>
      <c r="G421" s="1918" t="s">
        <v>479</v>
      </c>
      <c r="H421" s="1918"/>
      <c r="I421" s="1918"/>
      <c r="J421" s="1918" t="s">
        <v>467</v>
      </c>
      <c r="K421" s="1918"/>
      <c r="L421" s="1912">
        <v>0.16</v>
      </c>
      <c r="M421" s="1913" t="s">
        <v>203</v>
      </c>
      <c r="N421" s="1913"/>
      <c r="O421" s="1919">
        <v>0.16</v>
      </c>
      <c r="P421" s="1912">
        <v>4136.76</v>
      </c>
      <c r="Q421" s="1912">
        <v>1.38</v>
      </c>
      <c r="R421" s="1912">
        <v>5708.73</v>
      </c>
      <c r="S421" s="1913"/>
      <c r="T421" s="1913"/>
      <c r="U421" s="1913"/>
      <c r="V421" s="1913" t="s">
        <v>203</v>
      </c>
      <c r="W421" s="1913"/>
      <c r="X421" s="1912">
        <v>913.4</v>
      </c>
      <c r="Y421" s="1913"/>
      <c r="Z421" s="1913"/>
      <c r="AA421" s="1913"/>
    </row>
    <row r="422" spans="1:27" ht="85.7" customHeight="1" x14ac:dyDescent="0.2">
      <c r="B422" s="1186" t="s">
        <v>1553</v>
      </c>
      <c r="C422" s="1186" t="s">
        <v>1276</v>
      </c>
      <c r="D422" s="1186"/>
      <c r="E422" s="1186"/>
      <c r="F422" s="1186"/>
      <c r="G422" s="1186" t="s">
        <v>565</v>
      </c>
      <c r="H422" s="1186"/>
      <c r="I422" s="1186"/>
      <c r="J422" s="1186" t="s">
        <v>528</v>
      </c>
      <c r="K422" s="1186"/>
      <c r="L422" s="1927">
        <v>5.6800000000000002E-3</v>
      </c>
      <c r="M422" s="1913" t="s">
        <v>203</v>
      </c>
      <c r="N422" s="1913"/>
      <c r="O422" s="1932">
        <v>9.0879999999999997E-4</v>
      </c>
      <c r="P422" s="1913" t="s">
        <v>203</v>
      </c>
      <c r="Q422" s="1913" t="s">
        <v>203</v>
      </c>
      <c r="R422" s="1912">
        <v>672.47</v>
      </c>
      <c r="S422" s="1913"/>
      <c r="T422" s="1913"/>
      <c r="U422" s="1913"/>
      <c r="V422" s="1912">
        <v>-1</v>
      </c>
      <c r="W422" s="1913"/>
      <c r="X422" s="1912">
        <v>-0.61</v>
      </c>
      <c r="Y422" s="1913"/>
      <c r="Z422" s="1913"/>
      <c r="AA422" s="1913"/>
    </row>
    <row r="423" spans="1:27" ht="85.7" customHeight="1" x14ac:dyDescent="0.2">
      <c r="B423" s="1186" t="s">
        <v>2647</v>
      </c>
      <c r="C423" s="1186" t="s">
        <v>2500</v>
      </c>
      <c r="D423" s="1186"/>
      <c r="E423" s="1186"/>
      <c r="F423" s="1186"/>
      <c r="G423" s="1186" t="s">
        <v>2412</v>
      </c>
      <c r="H423" s="1186"/>
      <c r="I423" s="1186"/>
      <c r="J423" s="1186" t="s">
        <v>528</v>
      </c>
      <c r="K423" s="1186"/>
      <c r="L423" s="1927">
        <v>5.6800000000000002E-3</v>
      </c>
      <c r="M423" s="1913" t="s">
        <v>203</v>
      </c>
      <c r="N423" s="1913"/>
      <c r="O423" s="1932">
        <v>9.0879999999999997E-4</v>
      </c>
      <c r="P423" s="1913" t="s">
        <v>203</v>
      </c>
      <c r="Q423" s="1913" t="s">
        <v>203</v>
      </c>
      <c r="R423" s="1912">
        <v>1201.8599999999999</v>
      </c>
      <c r="S423" s="1913"/>
      <c r="T423" s="1913"/>
      <c r="U423" s="1913"/>
      <c r="V423" s="1913" t="s">
        <v>203</v>
      </c>
      <c r="W423" s="1913"/>
      <c r="X423" s="1912">
        <v>1.0900000000000001</v>
      </c>
      <c r="Y423" s="1913"/>
      <c r="Z423" s="1913"/>
      <c r="AA423" s="1913"/>
    </row>
    <row r="424" spans="1:27" ht="12.2" customHeight="1" x14ac:dyDescent="0.2">
      <c r="C424" s="1186" t="s">
        <v>203</v>
      </c>
      <c r="D424" s="1186"/>
      <c r="E424" s="1186"/>
      <c r="F424" s="1186"/>
      <c r="G424" s="1186" t="s">
        <v>203</v>
      </c>
      <c r="H424" s="1186"/>
      <c r="I424" s="1186"/>
      <c r="J424" s="1186" t="s">
        <v>203</v>
      </c>
      <c r="K424" s="1186"/>
      <c r="L424" s="1913" t="s">
        <v>203</v>
      </c>
      <c r="M424" s="1913" t="s">
        <v>203</v>
      </c>
      <c r="N424" s="1913"/>
      <c r="O424" s="1913" t="s">
        <v>203</v>
      </c>
      <c r="P424" s="1186" t="s">
        <v>203</v>
      </c>
      <c r="Q424" s="1186" t="s">
        <v>203</v>
      </c>
      <c r="R424" s="1186" t="s">
        <v>203</v>
      </c>
      <c r="S424" s="1186"/>
      <c r="T424" s="1186"/>
      <c r="U424" s="1186"/>
      <c r="V424" s="1186" t="s">
        <v>203</v>
      </c>
      <c r="W424" s="1186"/>
      <c r="X424" s="1913" t="s">
        <v>203</v>
      </c>
      <c r="Y424" s="1913"/>
      <c r="Z424" s="1913"/>
      <c r="AA424" s="1913"/>
    </row>
    <row r="425" spans="1:27" x14ac:dyDescent="0.2">
      <c r="A425" s="1041"/>
      <c r="B425" s="1041"/>
      <c r="C425" s="1041"/>
      <c r="D425" s="1041"/>
      <c r="E425" s="1041"/>
      <c r="F425" s="1041"/>
      <c r="G425" s="1041"/>
      <c r="H425" s="1041"/>
      <c r="I425" s="1041"/>
      <c r="J425" s="1041"/>
      <c r="K425" s="1041"/>
      <c r="L425" s="1041"/>
      <c r="M425" s="1041"/>
      <c r="N425" s="1041"/>
      <c r="O425" s="1041"/>
      <c r="P425" s="1041"/>
      <c r="Q425" s="1041"/>
      <c r="R425" s="1041"/>
      <c r="S425" s="1041"/>
      <c r="T425" s="1041"/>
      <c r="U425" s="1041"/>
      <c r="V425" s="1041"/>
      <c r="W425" s="1041"/>
      <c r="X425" s="1041"/>
      <c r="Y425" s="1041"/>
      <c r="Z425" s="1041"/>
      <c r="AA425" s="1041"/>
    </row>
    <row r="426" spans="1:27" ht="12.2" customHeight="1" x14ac:dyDescent="0.2">
      <c r="G426" s="1918" t="s">
        <v>246</v>
      </c>
      <c r="H426" s="1918"/>
      <c r="I426" s="1918"/>
      <c r="J426" s="1918"/>
      <c r="K426" s="1918"/>
      <c r="L426" s="1918"/>
      <c r="M426" s="1918"/>
      <c r="N426" s="1918"/>
      <c r="O426" s="1918"/>
      <c r="P426" s="1918"/>
      <c r="Q426" s="1186" t="s">
        <v>203</v>
      </c>
      <c r="R426" s="1919">
        <v>5711.75</v>
      </c>
      <c r="S426" s="1920"/>
      <c r="T426" s="1920"/>
      <c r="U426" s="1920"/>
      <c r="V426" s="1186" t="s">
        <v>203</v>
      </c>
      <c r="W426" s="1186"/>
      <c r="X426" s="1919">
        <v>913.88</v>
      </c>
      <c r="Y426" s="1920"/>
      <c r="Z426" s="1920"/>
      <c r="AA426" s="1920"/>
    </row>
    <row r="427" spans="1:27" ht="36.75" customHeight="1" x14ac:dyDescent="0.2">
      <c r="A427" s="1186" t="s">
        <v>503</v>
      </c>
      <c r="B427" s="1918" t="s">
        <v>503</v>
      </c>
      <c r="C427" s="1918" t="s">
        <v>2184</v>
      </c>
      <c r="D427" s="1918"/>
      <c r="E427" s="1918"/>
      <c r="F427" s="1918"/>
      <c r="G427" s="1918" t="s">
        <v>476</v>
      </c>
      <c r="H427" s="1918"/>
      <c r="I427" s="1918"/>
      <c r="J427" s="1918" t="s">
        <v>467</v>
      </c>
      <c r="K427" s="1918"/>
      <c r="L427" s="1925">
        <v>8</v>
      </c>
      <c r="M427" s="1913" t="s">
        <v>203</v>
      </c>
      <c r="N427" s="1913"/>
      <c r="O427" s="1919">
        <v>8</v>
      </c>
      <c r="P427" s="1913" t="s">
        <v>203</v>
      </c>
      <c r="Q427" s="1913" t="s">
        <v>203</v>
      </c>
      <c r="R427" s="1912">
        <v>49.91</v>
      </c>
      <c r="S427" s="1913"/>
      <c r="T427" s="1913"/>
      <c r="U427" s="1913"/>
      <c r="V427" s="1913" t="s">
        <v>203</v>
      </c>
      <c r="W427" s="1913"/>
      <c r="X427" s="1912">
        <v>399.28</v>
      </c>
      <c r="Y427" s="1913"/>
      <c r="Z427" s="1913"/>
      <c r="AA427" s="1913"/>
    </row>
    <row r="428" spans="1:27" ht="12.2" customHeight="1" x14ac:dyDescent="0.2">
      <c r="C428" s="1186" t="s">
        <v>203</v>
      </c>
      <c r="D428" s="1186"/>
      <c r="E428" s="1186"/>
      <c r="F428" s="1186"/>
      <c r="G428" s="1186" t="s">
        <v>203</v>
      </c>
      <c r="H428" s="1186"/>
      <c r="I428" s="1186"/>
      <c r="J428" s="1186" t="s">
        <v>203</v>
      </c>
      <c r="K428" s="1186"/>
      <c r="L428" s="1913" t="s">
        <v>203</v>
      </c>
      <c r="M428" s="1913" t="s">
        <v>203</v>
      </c>
      <c r="N428" s="1913"/>
      <c r="O428" s="1913" t="s">
        <v>203</v>
      </c>
      <c r="P428" s="1186" t="s">
        <v>203</v>
      </c>
      <c r="Q428" s="1186" t="s">
        <v>203</v>
      </c>
      <c r="R428" s="1186" t="s">
        <v>203</v>
      </c>
      <c r="S428" s="1186"/>
      <c r="T428" s="1186"/>
      <c r="U428" s="1186"/>
      <c r="V428" s="1186" t="s">
        <v>203</v>
      </c>
      <c r="W428" s="1186"/>
      <c r="X428" s="1913" t="s">
        <v>203</v>
      </c>
      <c r="Y428" s="1913"/>
      <c r="Z428" s="1913"/>
      <c r="AA428" s="1913"/>
    </row>
    <row r="429" spans="1:27" x14ac:dyDescent="0.2">
      <c r="A429" s="1041"/>
      <c r="B429" s="1041"/>
      <c r="C429" s="1041"/>
      <c r="D429" s="1041"/>
      <c r="E429" s="1041"/>
      <c r="F429" s="1041"/>
      <c r="G429" s="1041"/>
      <c r="H429" s="1041"/>
      <c r="I429" s="1041"/>
      <c r="J429" s="1041"/>
      <c r="K429" s="1041"/>
      <c r="L429" s="1041"/>
      <c r="M429" s="1041"/>
      <c r="N429" s="1041"/>
      <c r="O429" s="1041"/>
      <c r="P429" s="1041"/>
      <c r="Q429" s="1041"/>
      <c r="R429" s="1041"/>
      <c r="S429" s="1041"/>
      <c r="T429" s="1041"/>
      <c r="U429" s="1041"/>
      <c r="V429" s="1041"/>
      <c r="W429" s="1041"/>
      <c r="X429" s="1041"/>
      <c r="Y429" s="1041"/>
      <c r="Z429" s="1041"/>
      <c r="AA429" s="1041"/>
    </row>
    <row r="430" spans="1:27" ht="12.2" customHeight="1" x14ac:dyDescent="0.2">
      <c r="G430" s="1918" t="s">
        <v>246</v>
      </c>
      <c r="H430" s="1918"/>
      <c r="I430" s="1918"/>
      <c r="J430" s="1918"/>
      <c r="K430" s="1918"/>
      <c r="L430" s="1918"/>
      <c r="M430" s="1918"/>
      <c r="N430" s="1918"/>
      <c r="O430" s="1918"/>
      <c r="P430" s="1918"/>
      <c r="Q430" s="1186" t="s">
        <v>203</v>
      </c>
      <c r="R430" s="1919">
        <v>49.91</v>
      </c>
      <c r="S430" s="1920"/>
      <c r="T430" s="1920"/>
      <c r="U430" s="1920"/>
      <c r="V430" s="1186" t="s">
        <v>203</v>
      </c>
      <c r="W430" s="1186"/>
      <c r="X430" s="1919">
        <v>399.28</v>
      </c>
      <c r="Y430" s="1920"/>
      <c r="Z430" s="1920"/>
      <c r="AA430" s="1920"/>
    </row>
    <row r="431" spans="1:27" ht="36.75" customHeight="1" x14ac:dyDescent="0.2">
      <c r="A431" s="1186" t="s">
        <v>502</v>
      </c>
      <c r="B431" s="1918" t="s">
        <v>502</v>
      </c>
      <c r="C431" s="1918" t="s">
        <v>2185</v>
      </c>
      <c r="D431" s="1918"/>
      <c r="E431" s="1918"/>
      <c r="F431" s="1918"/>
      <c r="G431" s="1918" t="s">
        <v>393</v>
      </c>
      <c r="H431" s="1918"/>
      <c r="I431" s="1918"/>
      <c r="J431" s="1918" t="s">
        <v>467</v>
      </c>
      <c r="K431" s="1918"/>
      <c r="L431" s="1925">
        <v>1</v>
      </c>
      <c r="M431" s="1913" t="s">
        <v>203</v>
      </c>
      <c r="N431" s="1913"/>
      <c r="O431" s="1919">
        <v>1</v>
      </c>
      <c r="P431" s="1913" t="s">
        <v>203</v>
      </c>
      <c r="Q431" s="1913" t="s">
        <v>203</v>
      </c>
      <c r="R431" s="1912">
        <v>710.47</v>
      </c>
      <c r="S431" s="1913"/>
      <c r="T431" s="1913"/>
      <c r="U431" s="1913"/>
      <c r="V431" s="1913" t="s">
        <v>203</v>
      </c>
      <c r="W431" s="1913"/>
      <c r="X431" s="1912">
        <v>710.47</v>
      </c>
      <c r="Y431" s="1913"/>
      <c r="Z431" s="1913"/>
      <c r="AA431" s="1913"/>
    </row>
    <row r="432" spans="1:27" ht="12.2" customHeight="1" x14ac:dyDescent="0.2">
      <c r="C432" s="1186" t="s">
        <v>203</v>
      </c>
      <c r="D432" s="1186"/>
      <c r="E432" s="1186"/>
      <c r="F432" s="1186"/>
      <c r="G432" s="1186" t="s">
        <v>203</v>
      </c>
      <c r="H432" s="1186"/>
      <c r="I432" s="1186"/>
      <c r="J432" s="1186" t="s">
        <v>203</v>
      </c>
      <c r="K432" s="1186"/>
      <c r="L432" s="1913" t="s">
        <v>203</v>
      </c>
      <c r="M432" s="1913" t="s">
        <v>203</v>
      </c>
      <c r="N432" s="1913"/>
      <c r="O432" s="1913" t="s">
        <v>203</v>
      </c>
      <c r="P432" s="1186" t="s">
        <v>203</v>
      </c>
      <c r="Q432" s="1186" t="s">
        <v>203</v>
      </c>
      <c r="R432" s="1186" t="s">
        <v>203</v>
      </c>
      <c r="S432" s="1186"/>
      <c r="T432" s="1186"/>
      <c r="U432" s="1186"/>
      <c r="V432" s="1186" t="s">
        <v>203</v>
      </c>
      <c r="W432" s="1186"/>
      <c r="X432" s="1913" t="s">
        <v>203</v>
      </c>
      <c r="Y432" s="1913"/>
      <c r="Z432" s="1913"/>
      <c r="AA432" s="1913"/>
    </row>
    <row r="433" spans="1:27" x14ac:dyDescent="0.2">
      <c r="A433" s="1041"/>
      <c r="B433" s="1041"/>
      <c r="C433" s="1041"/>
      <c r="D433" s="1041"/>
      <c r="E433" s="1041"/>
      <c r="F433" s="1041"/>
      <c r="G433" s="1041"/>
      <c r="H433" s="1041"/>
      <c r="I433" s="1041"/>
      <c r="J433" s="1041"/>
      <c r="K433" s="1041"/>
      <c r="L433" s="1041"/>
      <c r="M433" s="1041"/>
      <c r="N433" s="1041"/>
      <c r="O433" s="1041"/>
      <c r="P433" s="1041"/>
      <c r="Q433" s="1041"/>
      <c r="R433" s="1041"/>
      <c r="S433" s="1041"/>
      <c r="T433" s="1041"/>
      <c r="U433" s="1041"/>
      <c r="V433" s="1041"/>
      <c r="W433" s="1041"/>
      <c r="X433" s="1041"/>
      <c r="Y433" s="1041"/>
      <c r="Z433" s="1041"/>
      <c r="AA433" s="1041"/>
    </row>
    <row r="434" spans="1:27" ht="12.2" customHeight="1" x14ac:dyDescent="0.2">
      <c r="G434" s="1918" t="s">
        <v>246</v>
      </c>
      <c r="H434" s="1918"/>
      <c r="I434" s="1918"/>
      <c r="J434" s="1918"/>
      <c r="K434" s="1918"/>
      <c r="L434" s="1918"/>
      <c r="M434" s="1918"/>
      <c r="N434" s="1918"/>
      <c r="O434" s="1918"/>
      <c r="P434" s="1918"/>
      <c r="Q434" s="1186" t="s">
        <v>203</v>
      </c>
      <c r="R434" s="1919">
        <v>710.47</v>
      </c>
      <c r="S434" s="1920"/>
      <c r="T434" s="1920"/>
      <c r="U434" s="1920"/>
      <c r="V434" s="1186" t="s">
        <v>203</v>
      </c>
      <c r="W434" s="1186"/>
      <c r="X434" s="1919">
        <v>710.47</v>
      </c>
      <c r="Y434" s="1920"/>
      <c r="Z434" s="1920"/>
      <c r="AA434" s="1920"/>
    </row>
    <row r="435" spans="1:27" ht="36.75" customHeight="1" x14ac:dyDescent="0.2">
      <c r="A435" s="1186" t="s">
        <v>501</v>
      </c>
      <c r="B435" s="1918" t="s">
        <v>501</v>
      </c>
      <c r="C435" s="1918" t="s">
        <v>2381</v>
      </c>
      <c r="D435" s="1918"/>
      <c r="E435" s="1918"/>
      <c r="F435" s="1918"/>
      <c r="G435" s="1918" t="s">
        <v>2499</v>
      </c>
      <c r="H435" s="1918"/>
      <c r="I435" s="1918"/>
      <c r="J435" s="1918" t="s">
        <v>467</v>
      </c>
      <c r="K435" s="1918"/>
      <c r="L435" s="1925">
        <v>1</v>
      </c>
      <c r="M435" s="1913" t="s">
        <v>203</v>
      </c>
      <c r="N435" s="1913"/>
      <c r="O435" s="1919">
        <v>1</v>
      </c>
      <c r="P435" s="1913" t="s">
        <v>203</v>
      </c>
      <c r="Q435" s="1913" t="s">
        <v>203</v>
      </c>
      <c r="R435" s="1912">
        <v>1613.99</v>
      </c>
      <c r="S435" s="1913"/>
      <c r="T435" s="1913"/>
      <c r="U435" s="1913"/>
      <c r="V435" s="1913" t="s">
        <v>203</v>
      </c>
      <c r="W435" s="1913"/>
      <c r="X435" s="1912">
        <v>1613.99</v>
      </c>
      <c r="Y435" s="1913"/>
      <c r="Z435" s="1913"/>
      <c r="AA435" s="1913"/>
    </row>
    <row r="436" spans="1:27" ht="12.2" customHeight="1" x14ac:dyDescent="0.2">
      <c r="C436" s="1186" t="s">
        <v>203</v>
      </c>
      <c r="D436" s="1186"/>
      <c r="E436" s="1186"/>
      <c r="F436" s="1186"/>
      <c r="G436" s="1186" t="s">
        <v>203</v>
      </c>
      <c r="H436" s="1186"/>
      <c r="I436" s="1186"/>
      <c r="J436" s="1186" t="s">
        <v>203</v>
      </c>
      <c r="K436" s="1186"/>
      <c r="L436" s="1913" t="s">
        <v>203</v>
      </c>
      <c r="M436" s="1913" t="s">
        <v>203</v>
      </c>
      <c r="N436" s="1913"/>
      <c r="O436" s="1913" t="s">
        <v>203</v>
      </c>
      <c r="P436" s="1186" t="s">
        <v>203</v>
      </c>
      <c r="Q436" s="1186" t="s">
        <v>203</v>
      </c>
      <c r="R436" s="1186" t="s">
        <v>203</v>
      </c>
      <c r="S436" s="1186"/>
      <c r="T436" s="1186"/>
      <c r="U436" s="1186"/>
      <c r="V436" s="1186" t="s">
        <v>203</v>
      </c>
      <c r="W436" s="1186"/>
      <c r="X436" s="1913" t="s">
        <v>203</v>
      </c>
      <c r="Y436" s="1913"/>
      <c r="Z436" s="1913"/>
      <c r="AA436" s="1913"/>
    </row>
    <row r="437" spans="1:27" x14ac:dyDescent="0.2">
      <c r="A437" s="1041"/>
      <c r="B437" s="1041"/>
      <c r="C437" s="1041"/>
      <c r="D437" s="1041"/>
      <c r="E437" s="1041"/>
      <c r="F437" s="1041"/>
      <c r="G437" s="1041"/>
      <c r="H437" s="1041"/>
      <c r="I437" s="1041"/>
      <c r="J437" s="1041"/>
      <c r="K437" s="1041"/>
      <c r="L437" s="1041"/>
      <c r="M437" s="1041"/>
      <c r="N437" s="1041"/>
      <c r="O437" s="1041"/>
      <c r="P437" s="1041"/>
      <c r="Q437" s="1041"/>
      <c r="R437" s="1041"/>
      <c r="S437" s="1041"/>
      <c r="T437" s="1041"/>
      <c r="U437" s="1041"/>
      <c r="V437" s="1041"/>
      <c r="W437" s="1041"/>
      <c r="X437" s="1041"/>
      <c r="Y437" s="1041"/>
      <c r="Z437" s="1041"/>
      <c r="AA437" s="1041"/>
    </row>
    <row r="438" spans="1:27" ht="12.2" customHeight="1" x14ac:dyDescent="0.2">
      <c r="G438" s="1918" t="s">
        <v>246</v>
      </c>
      <c r="H438" s="1918"/>
      <c r="I438" s="1918"/>
      <c r="J438" s="1918"/>
      <c r="K438" s="1918"/>
      <c r="L438" s="1918"/>
      <c r="M438" s="1918"/>
      <c r="N438" s="1918"/>
      <c r="O438" s="1918"/>
      <c r="P438" s="1918"/>
      <c r="Q438" s="1186" t="s">
        <v>203</v>
      </c>
      <c r="R438" s="1919">
        <v>1613.99</v>
      </c>
      <c r="S438" s="1920"/>
      <c r="T438" s="1920"/>
      <c r="U438" s="1920"/>
      <c r="V438" s="1186" t="s">
        <v>203</v>
      </c>
      <c r="W438" s="1186"/>
      <c r="X438" s="1919">
        <v>1613.99</v>
      </c>
      <c r="Y438" s="1920"/>
      <c r="Z438" s="1920"/>
      <c r="AA438" s="1920"/>
    </row>
    <row r="439" spans="1:27" ht="36.75" customHeight="1" x14ac:dyDescent="0.2">
      <c r="A439" s="1186" t="s">
        <v>506</v>
      </c>
      <c r="B439" s="1918" t="s">
        <v>506</v>
      </c>
      <c r="C439" s="1918" t="s">
        <v>2201</v>
      </c>
      <c r="D439" s="1918"/>
      <c r="E439" s="1918"/>
      <c r="F439" s="1918"/>
      <c r="G439" s="1918" t="s">
        <v>1625</v>
      </c>
      <c r="H439" s="1918"/>
      <c r="I439" s="1918"/>
      <c r="J439" s="1918" t="s">
        <v>467</v>
      </c>
      <c r="K439" s="1918"/>
      <c r="L439" s="1925">
        <v>1</v>
      </c>
      <c r="M439" s="1913" t="s">
        <v>203</v>
      </c>
      <c r="N439" s="1913"/>
      <c r="O439" s="1919">
        <v>1</v>
      </c>
      <c r="P439" s="1913" t="s">
        <v>203</v>
      </c>
      <c r="Q439" s="1913" t="s">
        <v>203</v>
      </c>
      <c r="R439" s="1912">
        <v>15.76</v>
      </c>
      <c r="S439" s="1913"/>
      <c r="T439" s="1913"/>
      <c r="U439" s="1913"/>
      <c r="V439" s="1913" t="s">
        <v>203</v>
      </c>
      <c r="W439" s="1913"/>
      <c r="X439" s="1912">
        <v>15.76</v>
      </c>
      <c r="Y439" s="1913"/>
      <c r="Z439" s="1913"/>
      <c r="AA439" s="1913"/>
    </row>
    <row r="440" spans="1:27" ht="12.2" customHeight="1" x14ac:dyDescent="0.2">
      <c r="C440" s="1186" t="s">
        <v>203</v>
      </c>
      <c r="D440" s="1186"/>
      <c r="E440" s="1186"/>
      <c r="F440" s="1186"/>
      <c r="G440" s="1186" t="s">
        <v>203</v>
      </c>
      <c r="H440" s="1186"/>
      <c r="I440" s="1186"/>
      <c r="J440" s="1186" t="s">
        <v>203</v>
      </c>
      <c r="K440" s="1186"/>
      <c r="L440" s="1913" t="s">
        <v>203</v>
      </c>
      <c r="M440" s="1913" t="s">
        <v>203</v>
      </c>
      <c r="N440" s="1913"/>
      <c r="O440" s="1913" t="s">
        <v>203</v>
      </c>
      <c r="P440" s="1186" t="s">
        <v>203</v>
      </c>
      <c r="Q440" s="1186" t="s">
        <v>203</v>
      </c>
      <c r="R440" s="1186" t="s">
        <v>203</v>
      </c>
      <c r="S440" s="1186"/>
      <c r="T440" s="1186"/>
      <c r="U440" s="1186"/>
      <c r="V440" s="1186" t="s">
        <v>203</v>
      </c>
      <c r="W440" s="1186"/>
      <c r="X440" s="1913" t="s">
        <v>203</v>
      </c>
      <c r="Y440" s="1913"/>
      <c r="Z440" s="1913"/>
      <c r="AA440" s="1913"/>
    </row>
    <row r="441" spans="1:27" x14ac:dyDescent="0.2">
      <c r="A441" s="1041"/>
      <c r="B441" s="1041"/>
      <c r="C441" s="1041"/>
      <c r="D441" s="1041"/>
      <c r="E441" s="1041"/>
      <c r="F441" s="1041"/>
      <c r="G441" s="1041"/>
      <c r="H441" s="1041"/>
      <c r="I441" s="1041"/>
      <c r="J441" s="1041"/>
      <c r="K441" s="1041"/>
      <c r="L441" s="1041"/>
      <c r="M441" s="1041"/>
      <c r="N441" s="1041"/>
      <c r="O441" s="1041"/>
      <c r="P441" s="1041"/>
      <c r="Q441" s="1041"/>
      <c r="R441" s="1041"/>
      <c r="S441" s="1041"/>
      <c r="T441" s="1041"/>
      <c r="U441" s="1041"/>
      <c r="V441" s="1041"/>
      <c r="W441" s="1041"/>
      <c r="X441" s="1041"/>
      <c r="Y441" s="1041"/>
      <c r="Z441" s="1041"/>
      <c r="AA441" s="1041"/>
    </row>
    <row r="442" spans="1:27" ht="12.2" customHeight="1" x14ac:dyDescent="0.2">
      <c r="G442" s="1918" t="s">
        <v>246</v>
      </c>
      <c r="H442" s="1918"/>
      <c r="I442" s="1918"/>
      <c r="J442" s="1918"/>
      <c r="K442" s="1918"/>
      <c r="L442" s="1918"/>
      <c r="M442" s="1918"/>
      <c r="N442" s="1918"/>
      <c r="O442" s="1918"/>
      <c r="P442" s="1918"/>
      <c r="Q442" s="1186" t="s">
        <v>203</v>
      </c>
      <c r="R442" s="1919">
        <v>15.76</v>
      </c>
      <c r="S442" s="1920"/>
      <c r="T442" s="1920"/>
      <c r="U442" s="1920"/>
      <c r="V442" s="1186" t="s">
        <v>203</v>
      </c>
      <c r="W442" s="1186"/>
      <c r="X442" s="1919">
        <v>15.76</v>
      </c>
      <c r="Y442" s="1920"/>
      <c r="Z442" s="1920"/>
      <c r="AA442" s="1920"/>
    </row>
    <row r="443" spans="1:27" ht="36.75" customHeight="1" x14ac:dyDescent="0.2">
      <c r="A443" s="1186" t="s">
        <v>508</v>
      </c>
      <c r="B443" s="1918" t="s">
        <v>508</v>
      </c>
      <c r="C443" s="1918" t="s">
        <v>2180</v>
      </c>
      <c r="D443" s="1918"/>
      <c r="E443" s="1918"/>
      <c r="F443" s="1918"/>
      <c r="G443" s="1918" t="s">
        <v>2498</v>
      </c>
      <c r="H443" s="1918"/>
      <c r="I443" s="1918"/>
      <c r="J443" s="1918" t="s">
        <v>467</v>
      </c>
      <c r="K443" s="1918"/>
      <c r="L443" s="1925">
        <v>4</v>
      </c>
      <c r="M443" s="1913" t="s">
        <v>203</v>
      </c>
      <c r="N443" s="1913"/>
      <c r="O443" s="1919">
        <v>4</v>
      </c>
      <c r="P443" s="1913" t="s">
        <v>203</v>
      </c>
      <c r="Q443" s="1913" t="s">
        <v>203</v>
      </c>
      <c r="R443" s="1912">
        <v>1121.52</v>
      </c>
      <c r="S443" s="1913"/>
      <c r="T443" s="1913"/>
      <c r="U443" s="1913"/>
      <c r="V443" s="1913" t="s">
        <v>203</v>
      </c>
      <c r="W443" s="1913"/>
      <c r="X443" s="1912">
        <v>4486.08</v>
      </c>
      <c r="Y443" s="1913"/>
      <c r="Z443" s="1913"/>
      <c r="AA443" s="1913"/>
    </row>
    <row r="444" spans="1:27" ht="12.2" customHeight="1" x14ac:dyDescent="0.2">
      <c r="C444" s="1186" t="s">
        <v>203</v>
      </c>
      <c r="D444" s="1186"/>
      <c r="E444" s="1186"/>
      <c r="F444" s="1186"/>
      <c r="G444" s="1186" t="s">
        <v>203</v>
      </c>
      <c r="H444" s="1186"/>
      <c r="I444" s="1186"/>
      <c r="J444" s="1186" t="s">
        <v>203</v>
      </c>
      <c r="K444" s="1186"/>
      <c r="L444" s="1913" t="s">
        <v>203</v>
      </c>
      <c r="M444" s="1913" t="s">
        <v>203</v>
      </c>
      <c r="N444" s="1913"/>
      <c r="O444" s="1913" t="s">
        <v>203</v>
      </c>
      <c r="P444" s="1186" t="s">
        <v>203</v>
      </c>
      <c r="Q444" s="1186" t="s">
        <v>203</v>
      </c>
      <c r="R444" s="1186" t="s">
        <v>203</v>
      </c>
      <c r="S444" s="1186"/>
      <c r="T444" s="1186"/>
      <c r="U444" s="1186"/>
      <c r="V444" s="1186" t="s">
        <v>203</v>
      </c>
      <c r="W444" s="1186"/>
      <c r="X444" s="1913" t="s">
        <v>203</v>
      </c>
      <c r="Y444" s="1913"/>
      <c r="Z444" s="1913"/>
      <c r="AA444" s="1913"/>
    </row>
    <row r="445" spans="1:27" x14ac:dyDescent="0.2">
      <c r="A445" s="1041"/>
      <c r="B445" s="1041"/>
      <c r="C445" s="1041"/>
      <c r="D445" s="1041"/>
      <c r="E445" s="1041"/>
      <c r="F445" s="1041"/>
      <c r="G445" s="1041"/>
      <c r="H445" s="1041"/>
      <c r="I445" s="1041"/>
      <c r="J445" s="1041"/>
      <c r="K445" s="1041"/>
      <c r="L445" s="1041"/>
      <c r="M445" s="1041"/>
      <c r="N445" s="1041"/>
      <c r="O445" s="1041"/>
      <c r="P445" s="1041"/>
      <c r="Q445" s="1041"/>
      <c r="R445" s="1041"/>
      <c r="S445" s="1041"/>
      <c r="T445" s="1041"/>
      <c r="U445" s="1041"/>
      <c r="V445" s="1041"/>
      <c r="W445" s="1041"/>
      <c r="X445" s="1041"/>
      <c r="Y445" s="1041"/>
      <c r="Z445" s="1041"/>
      <c r="AA445" s="1041"/>
    </row>
    <row r="446" spans="1:27" ht="12.2" customHeight="1" x14ac:dyDescent="0.2">
      <c r="G446" s="1918" t="s">
        <v>246</v>
      </c>
      <c r="H446" s="1918"/>
      <c r="I446" s="1918"/>
      <c r="J446" s="1918"/>
      <c r="K446" s="1918"/>
      <c r="L446" s="1918"/>
      <c r="M446" s="1918"/>
      <c r="N446" s="1918"/>
      <c r="O446" s="1918"/>
      <c r="P446" s="1918"/>
      <c r="Q446" s="1186" t="s">
        <v>203</v>
      </c>
      <c r="R446" s="1919">
        <v>1121.52</v>
      </c>
      <c r="S446" s="1920"/>
      <c r="T446" s="1920"/>
      <c r="U446" s="1920"/>
      <c r="V446" s="1186" t="s">
        <v>203</v>
      </c>
      <c r="W446" s="1186"/>
      <c r="X446" s="1919">
        <v>4486.08</v>
      </c>
      <c r="Y446" s="1920"/>
      <c r="Z446" s="1920"/>
      <c r="AA446" s="1920"/>
    </row>
    <row r="447" spans="1:27" ht="48.95" customHeight="1" x14ac:dyDescent="0.2">
      <c r="A447" s="1186" t="s">
        <v>527</v>
      </c>
      <c r="B447" s="1918" t="s">
        <v>527</v>
      </c>
      <c r="C447" s="1918" t="s">
        <v>2666</v>
      </c>
      <c r="D447" s="1918"/>
      <c r="E447" s="1918"/>
      <c r="F447" s="1918"/>
      <c r="G447" s="1918" t="s">
        <v>2665</v>
      </c>
      <c r="H447" s="1918"/>
      <c r="I447" s="1918"/>
      <c r="J447" s="1918" t="s">
        <v>572</v>
      </c>
      <c r="K447" s="1918"/>
      <c r="L447" s="1925">
        <v>6</v>
      </c>
      <c r="M447" s="1913" t="s">
        <v>203</v>
      </c>
      <c r="N447" s="1913"/>
      <c r="O447" s="1919">
        <v>6</v>
      </c>
      <c r="P447" s="1912">
        <v>55.52</v>
      </c>
      <c r="Q447" s="1912">
        <v>1.07</v>
      </c>
      <c r="R447" s="1912">
        <v>59.41</v>
      </c>
      <c r="S447" s="1913"/>
      <c r="T447" s="1913"/>
      <c r="U447" s="1913"/>
      <c r="V447" s="1913" t="s">
        <v>203</v>
      </c>
      <c r="W447" s="1913"/>
      <c r="X447" s="1912">
        <v>356.46</v>
      </c>
      <c r="Y447" s="1913"/>
      <c r="Z447" s="1913"/>
      <c r="AA447" s="1913"/>
    </row>
    <row r="448" spans="1:27" ht="85.7" customHeight="1" x14ac:dyDescent="0.2">
      <c r="B448" s="1186" t="s">
        <v>1382</v>
      </c>
      <c r="C448" s="1186" t="s">
        <v>2664</v>
      </c>
      <c r="D448" s="1186"/>
      <c r="E448" s="1186"/>
      <c r="F448" s="1186"/>
      <c r="G448" s="1186" t="s">
        <v>565</v>
      </c>
      <c r="H448" s="1186"/>
      <c r="I448" s="1186"/>
      <c r="J448" s="1186" t="s">
        <v>528</v>
      </c>
      <c r="K448" s="1186"/>
      <c r="L448" s="1928">
        <v>2.5700000000000001E-4</v>
      </c>
      <c r="M448" s="1913" t="s">
        <v>203</v>
      </c>
      <c r="N448" s="1913"/>
      <c r="O448" s="1928">
        <v>1.542E-3</v>
      </c>
      <c r="P448" s="1913" t="s">
        <v>203</v>
      </c>
      <c r="Q448" s="1913" t="s">
        <v>203</v>
      </c>
      <c r="R448" s="1912">
        <v>672.47</v>
      </c>
      <c r="S448" s="1913"/>
      <c r="T448" s="1913"/>
      <c r="U448" s="1913"/>
      <c r="V448" s="1912">
        <v>-1</v>
      </c>
      <c r="W448" s="1913"/>
      <c r="X448" s="1912">
        <v>-1.04</v>
      </c>
      <c r="Y448" s="1913"/>
      <c r="Z448" s="1913"/>
      <c r="AA448" s="1913"/>
    </row>
    <row r="449" spans="1:27" ht="85.7" customHeight="1" x14ac:dyDescent="0.2">
      <c r="B449" s="1186" t="s">
        <v>2646</v>
      </c>
      <c r="C449" s="1186" t="s">
        <v>2663</v>
      </c>
      <c r="D449" s="1186"/>
      <c r="E449" s="1186"/>
      <c r="F449" s="1186"/>
      <c r="G449" s="1186" t="s">
        <v>2412</v>
      </c>
      <c r="H449" s="1186"/>
      <c r="I449" s="1186"/>
      <c r="J449" s="1186" t="s">
        <v>528</v>
      </c>
      <c r="K449" s="1186"/>
      <c r="L449" s="1928">
        <v>2.5700000000000001E-4</v>
      </c>
      <c r="M449" s="1913" t="s">
        <v>203</v>
      </c>
      <c r="N449" s="1913"/>
      <c r="O449" s="1928">
        <v>1.542E-3</v>
      </c>
      <c r="P449" s="1913" t="s">
        <v>203</v>
      </c>
      <c r="Q449" s="1913" t="s">
        <v>203</v>
      </c>
      <c r="R449" s="1912">
        <v>1201.8599999999999</v>
      </c>
      <c r="S449" s="1913"/>
      <c r="T449" s="1913"/>
      <c r="U449" s="1913"/>
      <c r="V449" s="1913" t="s">
        <v>203</v>
      </c>
      <c r="W449" s="1913"/>
      <c r="X449" s="1912">
        <v>1.85</v>
      </c>
      <c r="Y449" s="1913"/>
      <c r="Z449" s="1913"/>
      <c r="AA449" s="1913"/>
    </row>
    <row r="450" spans="1:27" ht="12.2" customHeight="1" x14ac:dyDescent="0.2">
      <c r="C450" s="1186" t="s">
        <v>203</v>
      </c>
      <c r="D450" s="1186"/>
      <c r="E450" s="1186"/>
      <c r="F450" s="1186"/>
      <c r="G450" s="1186" t="s">
        <v>203</v>
      </c>
      <c r="H450" s="1186"/>
      <c r="I450" s="1186"/>
      <c r="J450" s="1186" t="s">
        <v>203</v>
      </c>
      <c r="K450" s="1186"/>
      <c r="L450" s="1913" t="s">
        <v>203</v>
      </c>
      <c r="M450" s="1913" t="s">
        <v>203</v>
      </c>
      <c r="N450" s="1913"/>
      <c r="O450" s="1913" t="s">
        <v>203</v>
      </c>
      <c r="P450" s="1186" t="s">
        <v>203</v>
      </c>
      <c r="Q450" s="1186" t="s">
        <v>203</v>
      </c>
      <c r="R450" s="1186" t="s">
        <v>203</v>
      </c>
      <c r="S450" s="1186"/>
      <c r="T450" s="1186"/>
      <c r="U450" s="1186"/>
      <c r="V450" s="1186" t="s">
        <v>203</v>
      </c>
      <c r="W450" s="1186"/>
      <c r="X450" s="1913" t="s">
        <v>203</v>
      </c>
      <c r="Y450" s="1913"/>
      <c r="Z450" s="1913"/>
      <c r="AA450" s="1913"/>
    </row>
    <row r="451" spans="1:27" x14ac:dyDescent="0.2">
      <c r="A451" s="1041"/>
      <c r="B451" s="1041"/>
      <c r="C451" s="1041"/>
      <c r="D451" s="1041"/>
      <c r="E451" s="1041"/>
      <c r="F451" s="1041"/>
      <c r="G451" s="1041"/>
      <c r="H451" s="1041"/>
      <c r="I451" s="1041"/>
      <c r="J451" s="1041"/>
      <c r="K451" s="1041"/>
      <c r="L451" s="1041"/>
      <c r="M451" s="1041"/>
      <c r="N451" s="1041"/>
      <c r="O451" s="1041"/>
      <c r="P451" s="1041"/>
      <c r="Q451" s="1041"/>
      <c r="R451" s="1041"/>
      <c r="S451" s="1041"/>
      <c r="T451" s="1041"/>
      <c r="U451" s="1041"/>
      <c r="V451" s="1041"/>
      <c r="W451" s="1041"/>
      <c r="X451" s="1041"/>
      <c r="Y451" s="1041"/>
      <c r="Z451" s="1041"/>
      <c r="AA451" s="1041"/>
    </row>
    <row r="452" spans="1:27" ht="12.2" customHeight="1" x14ac:dyDescent="0.2">
      <c r="G452" s="1918" t="s">
        <v>246</v>
      </c>
      <c r="H452" s="1918"/>
      <c r="I452" s="1918"/>
      <c r="J452" s="1918"/>
      <c r="K452" s="1918"/>
      <c r="L452" s="1918"/>
      <c r="M452" s="1918"/>
      <c r="N452" s="1918"/>
      <c r="O452" s="1918"/>
      <c r="P452" s="1918"/>
      <c r="Q452" s="1186" t="s">
        <v>203</v>
      </c>
      <c r="R452" s="1919">
        <v>59.55</v>
      </c>
      <c r="S452" s="1920"/>
      <c r="T452" s="1920"/>
      <c r="U452" s="1920"/>
      <c r="V452" s="1186" t="s">
        <v>203</v>
      </c>
      <c r="W452" s="1186"/>
      <c r="X452" s="1919">
        <v>357.27</v>
      </c>
      <c r="Y452" s="1920"/>
      <c r="Z452" s="1920"/>
      <c r="AA452" s="1920"/>
    </row>
    <row r="453" spans="1:27" x14ac:dyDescent="0.2">
      <c r="A453" s="1041"/>
      <c r="B453" s="1041"/>
      <c r="C453" s="1041"/>
      <c r="D453" s="1041"/>
      <c r="E453" s="1041"/>
      <c r="F453" s="1041"/>
      <c r="G453" s="1041"/>
      <c r="H453" s="1041"/>
      <c r="I453" s="1041"/>
      <c r="J453" s="1041"/>
      <c r="K453" s="1041"/>
      <c r="L453" s="1041"/>
      <c r="M453" s="1041"/>
      <c r="N453" s="1041"/>
      <c r="O453" s="1041"/>
      <c r="P453" s="1041"/>
      <c r="Q453" s="1041"/>
      <c r="R453" s="1041"/>
      <c r="S453" s="1041"/>
      <c r="T453" s="1041"/>
      <c r="U453" s="1041"/>
      <c r="V453" s="1041"/>
      <c r="W453" s="1041"/>
      <c r="X453" s="1041"/>
      <c r="Y453" s="1041"/>
      <c r="Z453" s="1041"/>
      <c r="AA453" s="1041"/>
    </row>
    <row r="454" spans="1:27" ht="12.2" customHeight="1" x14ac:dyDescent="0.2">
      <c r="C454" s="1918" t="s">
        <v>203</v>
      </c>
      <c r="D454" s="1918"/>
      <c r="E454" s="1918"/>
      <c r="F454" s="1918"/>
      <c r="G454" s="1918" t="s">
        <v>2496</v>
      </c>
      <c r="H454" s="1918"/>
      <c r="I454" s="1918"/>
      <c r="J454" s="1918"/>
      <c r="K454" s="1918"/>
      <c r="L454" s="1918"/>
      <c r="M454" s="1918"/>
      <c r="N454" s="1918"/>
      <c r="O454" s="1918" t="s">
        <v>203</v>
      </c>
      <c r="P454" s="1918" t="s">
        <v>203</v>
      </c>
      <c r="Q454" s="1918"/>
      <c r="R454" s="1918"/>
      <c r="S454" s="1918"/>
      <c r="T454" s="1918"/>
      <c r="U454" s="1918"/>
      <c r="V454" s="1918"/>
      <c r="W454" s="1918"/>
      <c r="X454" s="1919">
        <v>81330.44</v>
      </c>
      <c r="Y454" s="1920"/>
      <c r="Z454" s="1920"/>
      <c r="AA454" s="1920"/>
    </row>
    <row r="455" spans="1:27" ht="12" thickBot="1" x14ac:dyDescent="0.25">
      <c r="A455" s="1040"/>
      <c r="B455" s="1040"/>
      <c r="C455" s="1040"/>
      <c r="D455" s="1040"/>
      <c r="E455" s="1040"/>
      <c r="F455" s="1040"/>
      <c r="G455" s="1040"/>
      <c r="H455" s="1040"/>
      <c r="I455" s="1040"/>
      <c r="J455" s="1040"/>
      <c r="K455" s="1040"/>
      <c r="L455" s="1040"/>
      <c r="M455" s="1040"/>
      <c r="N455" s="1040"/>
      <c r="O455" s="1040"/>
      <c r="P455" s="1040"/>
      <c r="Q455" s="1040"/>
      <c r="R455" s="1040"/>
      <c r="S455" s="1040"/>
      <c r="T455" s="1040"/>
      <c r="U455" s="1040"/>
      <c r="V455" s="1040"/>
      <c r="W455" s="1040"/>
      <c r="X455" s="1040"/>
      <c r="Y455" s="1040"/>
      <c r="Z455" s="1040"/>
      <c r="AA455" s="1040"/>
    </row>
    <row r="456" spans="1:27" ht="12.2" customHeight="1" thickTop="1" x14ac:dyDescent="0.2">
      <c r="C456" s="1918" t="s">
        <v>203</v>
      </c>
      <c r="D456" s="1918"/>
      <c r="E456" s="1918"/>
      <c r="F456" s="1918"/>
      <c r="G456" s="1918" t="s">
        <v>1867</v>
      </c>
      <c r="H456" s="1918"/>
      <c r="I456" s="1918"/>
      <c r="J456" s="1918"/>
      <c r="K456" s="1918"/>
      <c r="L456" s="1918"/>
      <c r="M456" s="1918"/>
      <c r="N456" s="1918"/>
      <c r="O456" s="1918" t="s">
        <v>203</v>
      </c>
      <c r="P456" s="1918" t="s">
        <v>203</v>
      </c>
      <c r="Q456" s="1918"/>
      <c r="R456" s="1918"/>
      <c r="S456" s="1918"/>
      <c r="T456" s="1918"/>
      <c r="U456" s="1918"/>
      <c r="V456" s="1918"/>
      <c r="W456" s="1918"/>
      <c r="X456" s="1919">
        <v>991155.97</v>
      </c>
      <c r="Y456" s="1920"/>
      <c r="Z456" s="1920"/>
      <c r="AA456" s="1920"/>
    </row>
    <row r="457" spans="1:27" s="1058" customFormat="1" ht="13.5" x14ac:dyDescent="0.25">
      <c r="C457" s="2061" t="s">
        <v>203</v>
      </c>
      <c r="D457" s="2061"/>
      <c r="E457" s="2061"/>
      <c r="F457" s="2061"/>
      <c r="G457" s="2061" t="s">
        <v>345</v>
      </c>
      <c r="H457" s="2061"/>
      <c r="I457" s="2061"/>
      <c r="J457" s="2061"/>
      <c r="K457" s="2061"/>
      <c r="L457" s="2061"/>
      <c r="M457" s="2061"/>
      <c r="N457" s="2061"/>
      <c r="O457" s="1059" t="s">
        <v>203</v>
      </c>
      <c r="P457" s="2061" t="s">
        <v>203</v>
      </c>
      <c r="Q457" s="2061"/>
      <c r="R457" s="2061"/>
      <c r="S457" s="2061"/>
      <c r="T457" s="2061"/>
      <c r="U457" s="2061"/>
      <c r="V457" s="2061"/>
      <c r="W457" s="2061"/>
      <c r="X457" s="2062">
        <f>X456</f>
        <v>991155.97</v>
      </c>
      <c r="Y457" s="2063"/>
      <c r="Z457" s="2063"/>
      <c r="AA457" s="2063"/>
    </row>
    <row r="458" spans="1:27" s="1058" customFormat="1" ht="13.5" x14ac:dyDescent="0.25">
      <c r="C458" s="2133" t="s">
        <v>203</v>
      </c>
      <c r="D458" s="2133"/>
      <c r="E458" s="2133"/>
      <c r="F458" s="2133"/>
      <c r="G458" s="2133" t="s">
        <v>344</v>
      </c>
      <c r="H458" s="2133"/>
      <c r="I458" s="2133"/>
      <c r="J458" s="2133"/>
      <c r="K458" s="2133"/>
      <c r="L458" s="2133"/>
      <c r="M458" s="2133"/>
      <c r="N458" s="2133"/>
      <c r="O458" s="1060" t="s">
        <v>203</v>
      </c>
      <c r="P458" s="2133" t="s">
        <v>203</v>
      </c>
      <c r="Q458" s="2133"/>
      <c r="R458" s="2133"/>
      <c r="S458" s="2133"/>
      <c r="T458" s="2133"/>
      <c r="U458" s="2133"/>
      <c r="V458" s="2133"/>
      <c r="W458" s="2133"/>
      <c r="X458" s="2135" t="s">
        <v>203</v>
      </c>
      <c r="Y458" s="2135"/>
      <c r="Z458" s="2135"/>
      <c r="AA458" s="2135"/>
    </row>
    <row r="459" spans="1:27" s="1058" customFormat="1" ht="13.5" x14ac:dyDescent="0.25">
      <c r="C459" s="2061" t="s">
        <v>203</v>
      </c>
      <c r="D459" s="2061"/>
      <c r="E459" s="2061"/>
      <c r="F459" s="2061"/>
      <c r="G459" s="2061" t="s">
        <v>57</v>
      </c>
      <c r="H459" s="2061"/>
      <c r="I459" s="2061"/>
      <c r="J459" s="2061"/>
      <c r="K459" s="2061"/>
      <c r="L459" s="2061"/>
      <c r="M459" s="2061"/>
      <c r="N459" s="2061"/>
      <c r="O459" s="1059" t="s">
        <v>203</v>
      </c>
      <c r="P459" s="2061" t="s">
        <v>203</v>
      </c>
      <c r="Q459" s="2061"/>
      <c r="R459" s="2061"/>
      <c r="S459" s="2061"/>
      <c r="T459" s="2061"/>
      <c r="U459" s="2061"/>
      <c r="V459" s="2061"/>
      <c r="W459" s="2061"/>
      <c r="X459" s="2062">
        <f>X457-X460</f>
        <v>277526.86</v>
      </c>
      <c r="Y459" s="2063"/>
      <c r="Z459" s="2063"/>
      <c r="AA459" s="2063"/>
    </row>
    <row r="460" spans="1:27" s="1058" customFormat="1" ht="13.5" x14ac:dyDescent="0.25">
      <c r="C460" s="2061" t="s">
        <v>203</v>
      </c>
      <c r="D460" s="2061"/>
      <c r="E460" s="2061"/>
      <c r="F460" s="2061"/>
      <c r="G460" s="2061" t="s">
        <v>56</v>
      </c>
      <c r="H460" s="2061"/>
      <c r="I460" s="2061"/>
      <c r="J460" s="2061"/>
      <c r="K460" s="2061"/>
      <c r="L460" s="2061"/>
      <c r="M460" s="2061"/>
      <c r="N460" s="2061"/>
      <c r="O460" s="1059" t="s">
        <v>203</v>
      </c>
      <c r="P460" s="2061" t="s">
        <v>203</v>
      </c>
      <c r="Q460" s="2061"/>
      <c r="R460" s="2061"/>
      <c r="S460" s="2061"/>
      <c r="T460" s="2061"/>
      <c r="U460" s="2061"/>
      <c r="V460" s="2061"/>
      <c r="W460" s="2061"/>
      <c r="X460" s="2062">
        <f>X366</f>
        <v>713629.11</v>
      </c>
      <c r="Y460" s="2063"/>
      <c r="Z460" s="2063"/>
      <c r="AA460" s="2063"/>
    </row>
    <row r="461" spans="1:27" s="1058" customFormat="1" ht="13.5" x14ac:dyDescent="0.25">
      <c r="C461" s="2061" t="s">
        <v>203</v>
      </c>
      <c r="D461" s="2061"/>
      <c r="E461" s="2061"/>
      <c r="F461" s="2061"/>
      <c r="G461" s="2061" t="s">
        <v>561</v>
      </c>
      <c r="H461" s="2061"/>
      <c r="I461" s="2061"/>
      <c r="J461" s="2061"/>
      <c r="K461" s="2061"/>
      <c r="L461" s="2061"/>
      <c r="M461" s="2061"/>
      <c r="N461" s="2061"/>
      <c r="O461" s="1059" t="s">
        <v>203</v>
      </c>
      <c r="P461" s="2061" t="s">
        <v>203</v>
      </c>
      <c r="Q461" s="2061"/>
      <c r="R461" s="2061"/>
      <c r="S461" s="2061"/>
      <c r="T461" s="2061"/>
      <c r="U461" s="2061"/>
      <c r="V461" s="2061"/>
      <c r="W461" s="2061"/>
      <c r="X461" s="2062">
        <v>0</v>
      </c>
      <c r="Y461" s="2063"/>
      <c r="Z461" s="2063"/>
      <c r="AA461" s="2063"/>
    </row>
    <row r="462" spans="1:27" s="1058" customFormat="1" ht="13.5" x14ac:dyDescent="0.25">
      <c r="C462" s="2061" t="s">
        <v>203</v>
      </c>
      <c r="D462" s="2061"/>
      <c r="E462" s="2061"/>
      <c r="F462" s="2061"/>
      <c r="G462" s="2061" t="s">
        <v>1866</v>
      </c>
      <c r="H462" s="2061"/>
      <c r="I462" s="2061"/>
      <c r="J462" s="2061"/>
      <c r="K462" s="2061"/>
      <c r="L462" s="2061"/>
      <c r="M462" s="2061"/>
      <c r="N462" s="2061"/>
      <c r="O462" s="1059" t="s">
        <v>203</v>
      </c>
      <c r="P462" s="2061" t="s">
        <v>203</v>
      </c>
      <c r="Q462" s="2061"/>
      <c r="R462" s="2061"/>
      <c r="S462" s="2061"/>
      <c r="T462" s="2061"/>
      <c r="U462" s="2061"/>
      <c r="V462" s="2061"/>
      <c r="W462" s="2061"/>
      <c r="X462" s="2062">
        <f>X459</f>
        <v>277526.86</v>
      </c>
      <c r="Y462" s="2063"/>
      <c r="Z462" s="2063"/>
      <c r="AA462" s="2063"/>
    </row>
    <row r="463" spans="1:27" s="1058" customFormat="1" ht="13.5" x14ac:dyDescent="0.25">
      <c r="C463" s="2133" t="s">
        <v>203</v>
      </c>
      <c r="D463" s="2133"/>
      <c r="E463" s="2133"/>
      <c r="F463" s="2133"/>
      <c r="G463" s="2133" t="s">
        <v>1865</v>
      </c>
      <c r="H463" s="2133"/>
      <c r="I463" s="2133"/>
      <c r="J463" s="2133"/>
      <c r="K463" s="2133"/>
      <c r="L463" s="2133"/>
      <c r="M463" s="2133"/>
      <c r="N463" s="2133"/>
      <c r="O463" s="1060" t="s">
        <v>203</v>
      </c>
      <c r="P463" s="2133" t="s">
        <v>203</v>
      </c>
      <c r="Q463" s="2133"/>
      <c r="R463" s="2133"/>
      <c r="S463" s="2133"/>
      <c r="T463" s="2133"/>
      <c r="U463" s="2133"/>
      <c r="V463" s="2133"/>
      <c r="W463" s="2133"/>
      <c r="X463" s="2134">
        <v>0</v>
      </c>
      <c r="Y463" s="2135"/>
      <c r="Z463" s="2135"/>
      <c r="AA463" s="2135"/>
    </row>
    <row r="464" spans="1:27" s="1058" customFormat="1" ht="13.5" x14ac:dyDescent="0.25">
      <c r="C464" s="2061" t="s">
        <v>203</v>
      </c>
      <c r="D464" s="2061"/>
      <c r="E464" s="2061"/>
      <c r="F464" s="2061"/>
      <c r="G464" s="2061" t="s">
        <v>1864</v>
      </c>
      <c r="H464" s="2061"/>
      <c r="I464" s="2061"/>
      <c r="J464" s="2061"/>
      <c r="K464" s="2061"/>
      <c r="L464" s="2061"/>
      <c r="M464" s="2061"/>
      <c r="N464" s="2061"/>
      <c r="O464" s="1059" t="s">
        <v>203</v>
      </c>
      <c r="P464" s="2061" t="s">
        <v>203</v>
      </c>
      <c r="Q464" s="2061"/>
      <c r="R464" s="2061"/>
      <c r="S464" s="2061"/>
      <c r="T464" s="2061"/>
      <c r="U464" s="2061"/>
      <c r="V464" s="2061"/>
      <c r="W464" s="2061"/>
      <c r="X464" s="2062">
        <f>X459</f>
        <v>277526.86</v>
      </c>
      <c r="Y464" s="2063"/>
      <c r="Z464" s="2063"/>
      <c r="AA464" s="2063"/>
    </row>
    <row r="465" spans="3:27" s="1058" customFormat="1" ht="33" customHeight="1" x14ac:dyDescent="0.25">
      <c r="C465" s="2061" t="s">
        <v>203</v>
      </c>
      <c r="D465" s="2061"/>
      <c r="E465" s="2061"/>
      <c r="F465" s="2061"/>
      <c r="G465" s="2061" t="s">
        <v>221</v>
      </c>
      <c r="H465" s="2061"/>
      <c r="I465" s="2061"/>
      <c r="J465" s="2061"/>
      <c r="K465" s="2061"/>
      <c r="L465" s="2061"/>
      <c r="M465" s="2061"/>
      <c r="N465" s="2061"/>
      <c r="O465" s="1059" t="s">
        <v>203</v>
      </c>
      <c r="P465" s="2061" t="s">
        <v>203</v>
      </c>
      <c r="Q465" s="2061"/>
      <c r="R465" s="2061"/>
      <c r="S465" s="2061"/>
      <c r="T465" s="2061"/>
      <c r="U465" s="2061"/>
      <c r="V465" s="2061"/>
      <c r="W465" s="2061"/>
      <c r="X465" s="2062">
        <v>0</v>
      </c>
      <c r="Y465" s="2063"/>
      <c r="Z465" s="2063"/>
      <c r="AA465" s="2063"/>
    </row>
    <row r="466" spans="3:27" s="1058" customFormat="1" ht="13.5" x14ac:dyDescent="0.25">
      <c r="C466" s="2061" t="s">
        <v>203</v>
      </c>
      <c r="D466" s="2061"/>
      <c r="E466" s="2061"/>
      <c r="F466" s="2061"/>
      <c r="G466" s="2061" t="s">
        <v>1863</v>
      </c>
      <c r="H466" s="2061"/>
      <c r="I466" s="2061"/>
      <c r="J466" s="2061"/>
      <c r="K466" s="2061"/>
      <c r="L466" s="2061"/>
      <c r="M466" s="2061"/>
      <c r="N466" s="2061"/>
      <c r="O466" s="1059" t="s">
        <v>203</v>
      </c>
      <c r="P466" s="2061" t="s">
        <v>203</v>
      </c>
      <c r="Q466" s="2061"/>
      <c r="R466" s="2061"/>
      <c r="S466" s="2061"/>
      <c r="T466" s="2061"/>
      <c r="U466" s="2061"/>
      <c r="V466" s="2061"/>
      <c r="W466" s="2061"/>
      <c r="X466" s="2062">
        <f>X464</f>
        <v>277526.86</v>
      </c>
      <c r="Y466" s="2063"/>
      <c r="Z466" s="2063"/>
      <c r="AA466" s="2063"/>
    </row>
    <row r="467" spans="3:27" s="1058" customFormat="1" ht="13.5" x14ac:dyDescent="0.25">
      <c r="C467" s="2061" t="s">
        <v>203</v>
      </c>
      <c r="D467" s="2061"/>
      <c r="E467" s="2061"/>
      <c r="F467" s="2061"/>
      <c r="G467" s="2061" t="s">
        <v>1862</v>
      </c>
      <c r="H467" s="2061"/>
      <c r="I467" s="2061"/>
      <c r="J467" s="2061"/>
      <c r="K467" s="2061"/>
      <c r="L467" s="2061"/>
      <c r="M467" s="2061"/>
      <c r="N467" s="2061"/>
      <c r="O467" s="1059" t="s">
        <v>203</v>
      </c>
      <c r="P467" s="2061" t="s">
        <v>203</v>
      </c>
      <c r="Q467" s="2061"/>
      <c r="R467" s="2061"/>
      <c r="S467" s="2061"/>
      <c r="T467" s="2061"/>
      <c r="U467" s="2061"/>
      <c r="V467" s="2061"/>
      <c r="W467" s="2061"/>
      <c r="X467" s="2062">
        <f>X464</f>
        <v>277526.86</v>
      </c>
      <c r="Y467" s="2063"/>
      <c r="Z467" s="2063"/>
      <c r="AA467" s="2063"/>
    </row>
    <row r="468" spans="3:27" s="1058" customFormat="1" ht="13.5" x14ac:dyDescent="0.25">
      <c r="C468" s="2061" t="s">
        <v>203</v>
      </c>
      <c r="D468" s="2061"/>
      <c r="E468" s="2061"/>
      <c r="F468" s="2061"/>
      <c r="G468" s="2061" t="s">
        <v>2706</v>
      </c>
      <c r="H468" s="2061"/>
      <c r="I468" s="2061"/>
      <c r="J468" s="2061"/>
      <c r="K468" s="2061"/>
      <c r="L468" s="2061"/>
      <c r="M468" s="2061"/>
      <c r="N468" s="2061"/>
      <c r="O468" s="1059" t="s">
        <v>203</v>
      </c>
      <c r="P468" s="2061" t="s">
        <v>203</v>
      </c>
      <c r="Q468" s="2061"/>
      <c r="R468" s="2061"/>
      <c r="S468" s="2061"/>
      <c r="T468" s="2061"/>
      <c r="U468" s="2061"/>
      <c r="V468" s="2061"/>
      <c r="W468" s="2061"/>
      <c r="X468" s="2062">
        <f>X467*0.935435633</f>
        <v>259608.51395860236</v>
      </c>
      <c r="Y468" s="2063"/>
      <c r="Z468" s="2063"/>
      <c r="AA468" s="2063"/>
    </row>
    <row r="469" spans="3:27" s="1058" customFormat="1" ht="13.5" x14ac:dyDescent="0.25">
      <c r="C469" s="2061" t="s">
        <v>203</v>
      </c>
      <c r="D469" s="2061"/>
      <c r="E469" s="2061"/>
      <c r="F469" s="2061"/>
      <c r="G469" s="2061" t="s">
        <v>2703</v>
      </c>
      <c r="H469" s="2061"/>
      <c r="I469" s="2061"/>
      <c r="J469" s="2061"/>
      <c r="K469" s="2061"/>
      <c r="L469" s="2061"/>
      <c r="M469" s="2061"/>
      <c r="N469" s="2061"/>
      <c r="O469" s="1059" t="s">
        <v>203</v>
      </c>
      <c r="P469" s="2061" t="s">
        <v>203</v>
      </c>
      <c r="Q469" s="2061"/>
      <c r="R469" s="2061"/>
      <c r="S469" s="2061"/>
      <c r="T469" s="2061"/>
      <c r="U469" s="2061"/>
      <c r="V469" s="2061"/>
      <c r="W469" s="2061"/>
      <c r="X469" s="2062">
        <f>X468*0.994</f>
        <v>258050.86287485075</v>
      </c>
      <c r="Y469" s="2063"/>
      <c r="Z469" s="2063"/>
      <c r="AA469" s="2063"/>
    </row>
    <row r="470" spans="3:27" s="1058" customFormat="1" ht="13.5" x14ac:dyDescent="0.25">
      <c r="C470" s="2061" t="s">
        <v>203</v>
      </c>
      <c r="D470" s="2061"/>
      <c r="E470" s="2061"/>
      <c r="F470" s="2061"/>
      <c r="G470" s="2061" t="s">
        <v>1023</v>
      </c>
      <c r="H470" s="2061"/>
      <c r="I470" s="2061"/>
      <c r="J470" s="2061"/>
      <c r="K470" s="2061"/>
      <c r="L470" s="2061"/>
      <c r="M470" s="2061"/>
      <c r="N470" s="2061"/>
      <c r="O470" s="1059" t="s">
        <v>203</v>
      </c>
      <c r="P470" s="2061" t="s">
        <v>203</v>
      </c>
      <c r="Q470" s="2061"/>
      <c r="R470" s="2061"/>
      <c r="S470" s="2061"/>
      <c r="T470" s="2061"/>
      <c r="U470" s="2061"/>
      <c r="V470" s="2061"/>
      <c r="W470" s="2061"/>
      <c r="X470" s="2062">
        <f>X460</f>
        <v>713629.11</v>
      </c>
      <c r="Y470" s="2063"/>
      <c r="Z470" s="2063"/>
      <c r="AA470" s="2063"/>
    </row>
    <row r="471" spans="3:27" s="1058" customFormat="1" ht="13.5" x14ac:dyDescent="0.25">
      <c r="C471" s="2061" t="s">
        <v>203</v>
      </c>
      <c r="D471" s="2061"/>
      <c r="E471" s="2061"/>
      <c r="F471" s="2061"/>
      <c r="G471" s="2061" t="s">
        <v>2704</v>
      </c>
      <c r="H471" s="2061"/>
      <c r="I471" s="2061"/>
      <c r="J471" s="2061"/>
      <c r="K471" s="2061"/>
      <c r="L471" s="2061"/>
      <c r="M471" s="2061"/>
      <c r="N471" s="2061"/>
      <c r="O471" s="1059" t="s">
        <v>203</v>
      </c>
      <c r="P471" s="2061" t="s">
        <v>203</v>
      </c>
      <c r="Q471" s="2061"/>
      <c r="R471" s="2061"/>
      <c r="S471" s="2061"/>
      <c r="T471" s="2061"/>
      <c r="U471" s="2061"/>
      <c r="V471" s="2061"/>
      <c r="W471" s="2061"/>
      <c r="X471" s="2062">
        <f>X470*0.994</f>
        <v>709347.33533999999</v>
      </c>
      <c r="Y471" s="2063"/>
      <c r="Z471" s="2063"/>
      <c r="AA471" s="2063"/>
    </row>
    <row r="472" spans="3:27" s="1058" customFormat="1" ht="13.5" x14ac:dyDescent="0.25">
      <c r="C472" s="2061" t="s">
        <v>203</v>
      </c>
      <c r="D472" s="2061"/>
      <c r="E472" s="2061"/>
      <c r="F472" s="2061"/>
      <c r="G472" s="2061" t="s">
        <v>1858</v>
      </c>
      <c r="H472" s="2061"/>
      <c r="I472" s="2061"/>
      <c r="J472" s="2061"/>
      <c r="K472" s="2061"/>
      <c r="L472" s="2061"/>
      <c r="M472" s="2061"/>
      <c r="N472" s="2061"/>
      <c r="O472" s="1059" t="s">
        <v>203</v>
      </c>
      <c r="P472" s="2061" t="s">
        <v>203</v>
      </c>
      <c r="Q472" s="2061"/>
      <c r="R472" s="2061"/>
      <c r="S472" s="2061"/>
      <c r="T472" s="2061"/>
      <c r="U472" s="2061"/>
      <c r="V472" s="2061"/>
      <c r="W472" s="2061"/>
      <c r="X472" s="2062">
        <v>0</v>
      </c>
      <c r="Y472" s="2063"/>
      <c r="Z472" s="2063"/>
      <c r="AA472" s="2063"/>
    </row>
    <row r="473" spans="3:27" s="1058" customFormat="1" ht="13.5" x14ac:dyDescent="0.25">
      <c r="C473" s="2061" t="s">
        <v>203</v>
      </c>
      <c r="D473" s="2061"/>
      <c r="E473" s="2061"/>
      <c r="F473" s="2061"/>
      <c r="G473" s="2061" t="s">
        <v>1857</v>
      </c>
      <c r="H473" s="2061"/>
      <c r="I473" s="2061"/>
      <c r="J473" s="2061"/>
      <c r="K473" s="2061"/>
      <c r="L473" s="2061"/>
      <c r="M473" s="2061"/>
      <c r="N473" s="2061"/>
      <c r="O473" s="1059" t="s">
        <v>203</v>
      </c>
      <c r="P473" s="2061" t="s">
        <v>203</v>
      </c>
      <c r="Q473" s="2061"/>
      <c r="R473" s="2061"/>
      <c r="S473" s="2061"/>
      <c r="T473" s="2061"/>
      <c r="U473" s="2061"/>
      <c r="V473" s="2061"/>
      <c r="W473" s="2061"/>
      <c r="X473" s="2062">
        <v>0</v>
      </c>
      <c r="Y473" s="2063"/>
      <c r="Z473" s="2063"/>
      <c r="AA473" s="2063"/>
    </row>
    <row r="474" spans="3:27" s="1058" customFormat="1" ht="13.5" x14ac:dyDescent="0.25">
      <c r="C474" s="2061" t="s">
        <v>203</v>
      </c>
      <c r="D474" s="2061"/>
      <c r="E474" s="2061"/>
      <c r="F474" s="2061"/>
      <c r="G474" s="2061" t="s">
        <v>1856</v>
      </c>
      <c r="H474" s="2061"/>
      <c r="I474" s="2061"/>
      <c r="J474" s="2061"/>
      <c r="K474" s="2061"/>
      <c r="L474" s="2061"/>
      <c r="M474" s="2061"/>
      <c r="N474" s="2061"/>
      <c r="O474" s="1059" t="s">
        <v>203</v>
      </c>
      <c r="P474" s="2061" t="s">
        <v>203</v>
      </c>
      <c r="Q474" s="2061"/>
      <c r="R474" s="2061"/>
      <c r="S474" s="2061"/>
      <c r="T474" s="2061"/>
      <c r="U474" s="2061"/>
      <c r="V474" s="2061"/>
      <c r="W474" s="2061"/>
      <c r="X474" s="2062">
        <v>0</v>
      </c>
      <c r="Y474" s="2063"/>
      <c r="Z474" s="2063"/>
      <c r="AA474" s="2063"/>
    </row>
    <row r="475" spans="3:27" s="1058" customFormat="1" ht="13.5" x14ac:dyDescent="0.25">
      <c r="C475" s="2061" t="s">
        <v>203</v>
      </c>
      <c r="D475" s="2061"/>
      <c r="E475" s="2061"/>
      <c r="F475" s="2061"/>
      <c r="G475" s="2061" t="s">
        <v>2705</v>
      </c>
      <c r="H475" s="2061"/>
      <c r="I475" s="2061"/>
      <c r="J475" s="2061"/>
      <c r="K475" s="2061"/>
      <c r="L475" s="2061"/>
      <c r="M475" s="2061"/>
      <c r="N475" s="2061"/>
      <c r="O475" s="1059" t="s">
        <v>203</v>
      </c>
      <c r="P475" s="2061" t="s">
        <v>203</v>
      </c>
      <c r="Q475" s="2061"/>
      <c r="R475" s="2061"/>
      <c r="S475" s="2061"/>
      <c r="T475" s="2061"/>
      <c r="U475" s="2061"/>
      <c r="V475" s="2061"/>
      <c r="W475" s="2061"/>
      <c r="X475" s="2062">
        <v>0</v>
      </c>
      <c r="Y475" s="2063"/>
      <c r="Z475" s="2063"/>
      <c r="AA475" s="2063"/>
    </row>
    <row r="476" spans="3:27" s="1058" customFormat="1" ht="13.5" x14ac:dyDescent="0.25">
      <c r="C476" s="2061" t="s">
        <v>203</v>
      </c>
      <c r="D476" s="2061"/>
      <c r="E476" s="2061"/>
      <c r="F476" s="2061"/>
      <c r="G476" s="2061" t="s">
        <v>1854</v>
      </c>
      <c r="H476" s="2061"/>
      <c r="I476" s="2061"/>
      <c r="J476" s="2061"/>
      <c r="K476" s="2061"/>
      <c r="L476" s="2061"/>
      <c r="M476" s="2061"/>
      <c r="N476" s="2061"/>
      <c r="O476" s="1059" t="s">
        <v>203</v>
      </c>
      <c r="P476" s="2061" t="s">
        <v>203</v>
      </c>
      <c r="Q476" s="2061"/>
      <c r="R476" s="2061"/>
      <c r="S476" s="2061"/>
      <c r="T476" s="2061"/>
      <c r="U476" s="2061"/>
      <c r="V476" s="2061"/>
      <c r="W476" s="2061"/>
      <c r="X476" s="2062">
        <f>X471+X469</f>
        <v>967398.19821485074</v>
      </c>
      <c r="Y476" s="2063"/>
      <c r="Z476" s="2063"/>
      <c r="AA476" s="2063"/>
    </row>
    <row r="477" spans="3:27" ht="12.2" customHeight="1" x14ac:dyDescent="0.2">
      <c r="C477" s="2131" t="s">
        <v>203</v>
      </c>
      <c r="D477" s="2131"/>
      <c r="E477" s="2131"/>
      <c r="F477" s="2131"/>
      <c r="G477" s="2131" t="s">
        <v>203</v>
      </c>
      <c r="H477" s="2131"/>
      <c r="I477" s="2131"/>
      <c r="J477" s="2131"/>
      <c r="K477" s="2131"/>
      <c r="L477" s="2131"/>
      <c r="M477" s="2131"/>
      <c r="N477" s="2131"/>
      <c r="O477" s="1039" t="s">
        <v>203</v>
      </c>
      <c r="P477" s="2131" t="s">
        <v>203</v>
      </c>
      <c r="Q477" s="2131"/>
      <c r="R477" s="2131"/>
      <c r="S477" s="2131"/>
      <c r="T477" s="2131"/>
      <c r="U477" s="2131"/>
      <c r="V477" s="2131"/>
      <c r="W477" s="2131"/>
      <c r="X477" s="2132" t="s">
        <v>203</v>
      </c>
      <c r="Y477" s="2132"/>
      <c r="Z477" s="2132"/>
      <c r="AA477" s="2132"/>
    </row>
    <row r="478" spans="3:27" ht="12.2" customHeight="1" x14ac:dyDescent="0.2">
      <c r="C478" s="2131" t="s">
        <v>203</v>
      </c>
      <c r="D478" s="2131"/>
      <c r="E478" s="2131"/>
      <c r="F478" s="2131"/>
      <c r="G478" s="2131" t="s">
        <v>203</v>
      </c>
      <c r="H478" s="2131"/>
      <c r="I478" s="2131"/>
      <c r="J478" s="2131"/>
      <c r="K478" s="2131"/>
      <c r="L478" s="2131"/>
      <c r="M478" s="2131"/>
      <c r="N478" s="2131"/>
      <c r="O478" s="1039" t="s">
        <v>203</v>
      </c>
      <c r="P478" s="2131" t="s">
        <v>203</v>
      </c>
      <c r="Q478" s="2131"/>
      <c r="R478" s="2131"/>
      <c r="S478" s="2131"/>
      <c r="T478" s="2131"/>
      <c r="U478" s="2131"/>
      <c r="V478" s="2131"/>
      <c r="W478" s="2131"/>
      <c r="X478" s="2132" t="s">
        <v>203</v>
      </c>
      <c r="Y478" s="2132"/>
      <c r="Z478" s="2132"/>
      <c r="AA478" s="2132"/>
    </row>
    <row r="479" spans="3:27" ht="12.2" customHeight="1" x14ac:dyDescent="0.2">
      <c r="C479" s="2131" t="s">
        <v>203</v>
      </c>
      <c r="D479" s="2131"/>
      <c r="E479" s="2131"/>
      <c r="F479" s="2131"/>
      <c r="G479" s="2131" t="s">
        <v>203</v>
      </c>
      <c r="H479" s="2131"/>
      <c r="I479" s="2131"/>
      <c r="J479" s="2131"/>
      <c r="K479" s="2131"/>
      <c r="L479" s="2131"/>
      <c r="M479" s="2131"/>
      <c r="N479" s="2131"/>
      <c r="O479" s="1039" t="s">
        <v>203</v>
      </c>
      <c r="P479" s="2131" t="s">
        <v>203</v>
      </c>
      <c r="Q479" s="2131"/>
      <c r="R479" s="2131"/>
      <c r="S479" s="2131"/>
      <c r="T479" s="2131"/>
      <c r="U479" s="2131"/>
      <c r="V479" s="2131"/>
      <c r="W479" s="2131"/>
      <c r="X479" s="2132" t="s">
        <v>203</v>
      </c>
      <c r="Y479" s="2132"/>
      <c r="Z479" s="2132"/>
      <c r="AA479" s="2132"/>
    </row>
    <row r="480" spans="3:27" ht="12.2" customHeight="1" x14ac:dyDescent="0.2">
      <c r="C480" s="2131" t="s">
        <v>203</v>
      </c>
      <c r="D480" s="2131"/>
      <c r="E480" s="2131"/>
      <c r="F480" s="2131"/>
      <c r="G480" s="2131" t="s">
        <v>203</v>
      </c>
      <c r="H480" s="2131"/>
      <c r="I480" s="2131"/>
      <c r="J480" s="2131"/>
      <c r="K480" s="2131"/>
      <c r="L480" s="2131"/>
      <c r="M480" s="2131"/>
      <c r="N480" s="2131"/>
      <c r="O480" s="1039" t="s">
        <v>203</v>
      </c>
      <c r="P480" s="2131" t="s">
        <v>203</v>
      </c>
      <c r="Q480" s="2131"/>
      <c r="R480" s="2131"/>
      <c r="S480" s="2131"/>
      <c r="T480" s="2131"/>
      <c r="U480" s="2131"/>
      <c r="V480" s="2131"/>
      <c r="W480" s="2131"/>
      <c r="X480" s="2132" t="s">
        <v>203</v>
      </c>
      <c r="Y480" s="2132"/>
      <c r="Z480" s="2132"/>
      <c r="AA480" s="2132"/>
    </row>
    <row r="481" spans="1:27" ht="12.2" customHeight="1" x14ac:dyDescent="0.2">
      <c r="C481" s="2131" t="s">
        <v>203</v>
      </c>
      <c r="D481" s="2131"/>
      <c r="E481" s="2131"/>
      <c r="F481" s="2131"/>
      <c r="G481" s="2131" t="s">
        <v>203</v>
      </c>
      <c r="H481" s="2131"/>
      <c r="I481" s="2131"/>
      <c r="J481" s="2131"/>
      <c r="K481" s="2131"/>
      <c r="L481" s="2131"/>
      <c r="M481" s="2131"/>
      <c r="N481" s="2131"/>
      <c r="O481" s="1039" t="s">
        <v>203</v>
      </c>
      <c r="P481" s="2131" t="s">
        <v>203</v>
      </c>
      <c r="Q481" s="2131"/>
      <c r="R481" s="2131"/>
      <c r="S481" s="2131"/>
      <c r="T481" s="2131"/>
      <c r="U481" s="2131"/>
      <c r="V481" s="2131"/>
      <c r="W481" s="2131"/>
      <c r="X481" s="2132" t="s">
        <v>203</v>
      </c>
      <c r="Y481" s="2132"/>
      <c r="Z481" s="2132"/>
      <c r="AA481" s="2132"/>
    </row>
    <row r="482" spans="1:27" ht="24.6" customHeight="1" x14ac:dyDescent="0.2">
      <c r="A482" s="1127" t="s">
        <v>203</v>
      </c>
      <c r="B482" s="1127"/>
      <c r="C482" s="1127"/>
      <c r="D482" s="1127"/>
      <c r="E482" s="1127"/>
      <c r="F482" s="1127"/>
      <c r="G482" s="1127"/>
      <c r="H482" s="1127"/>
      <c r="I482" s="1127"/>
      <c r="J482" s="1127"/>
      <c r="K482" s="1127"/>
      <c r="L482" s="1127"/>
      <c r="M482" s="1127"/>
      <c r="N482" s="1127"/>
      <c r="O482" s="1127"/>
      <c r="P482" s="1127"/>
      <c r="Q482" s="1127"/>
      <c r="R482" s="1127"/>
      <c r="S482" s="1127"/>
      <c r="T482" s="1127"/>
      <c r="U482" s="1127"/>
      <c r="V482" s="1127"/>
      <c r="W482" s="1127"/>
      <c r="X482" s="1127"/>
      <c r="Y482" s="1127"/>
      <c r="Z482" s="1127"/>
      <c r="AA482" s="1127"/>
    </row>
    <row r="483" spans="1:27" s="904" customFormat="1" ht="36.75" customHeight="1" x14ac:dyDescent="0.25">
      <c r="A483" s="2123" t="s">
        <v>1853</v>
      </c>
      <c r="B483" s="2123"/>
      <c r="C483" s="2123"/>
      <c r="D483" s="2123"/>
      <c r="E483" s="2124" t="s">
        <v>2324</v>
      </c>
      <c r="F483" s="2124"/>
      <c r="G483" s="2124"/>
      <c r="H483" s="2124"/>
      <c r="I483" s="2124"/>
      <c r="J483" s="2125"/>
      <c r="K483" s="2125"/>
      <c r="L483" s="2126" t="s">
        <v>2099</v>
      </c>
      <c r="M483" s="2126"/>
      <c r="N483" s="2126"/>
      <c r="O483" s="2126"/>
      <c r="P483" s="2126"/>
      <c r="Q483" s="2126"/>
      <c r="R483" s="2126"/>
      <c r="S483" s="2126"/>
      <c r="T483" s="2126"/>
      <c r="U483" s="903"/>
      <c r="V483" s="903"/>
      <c r="W483" s="903"/>
      <c r="X483" s="903"/>
      <c r="Y483" s="903"/>
      <c r="Z483" s="903"/>
      <c r="AA483" s="903"/>
    </row>
    <row r="484" spans="1:27" s="904" customFormat="1" ht="12.2" customHeight="1" x14ac:dyDescent="0.25">
      <c r="A484" s="2127" t="s">
        <v>203</v>
      </c>
      <c r="B484" s="2127"/>
      <c r="C484" s="2127"/>
      <c r="D484" s="2127"/>
      <c r="E484" s="2127" t="s">
        <v>1849</v>
      </c>
      <c r="F484" s="2127"/>
      <c r="G484" s="2127"/>
      <c r="H484" s="2127"/>
      <c r="I484" s="2128" t="s">
        <v>1848</v>
      </c>
      <c r="J484" s="2128"/>
      <c r="K484" s="2128"/>
      <c r="L484" s="905"/>
      <c r="M484" s="2130" t="s">
        <v>1847</v>
      </c>
      <c r="N484" s="2130"/>
      <c r="O484" s="2130"/>
      <c r="P484" s="2130"/>
      <c r="Q484" s="2130"/>
      <c r="R484" s="2130"/>
      <c r="S484" s="2130"/>
      <c r="T484" s="2130"/>
      <c r="U484" s="905"/>
      <c r="V484" s="905"/>
      <c r="W484" s="905"/>
      <c r="X484" s="905"/>
      <c r="Y484" s="905"/>
      <c r="Z484" s="905"/>
      <c r="AA484" s="905"/>
    </row>
    <row r="485" spans="1:27" s="906" customFormat="1" ht="33.75" customHeight="1" x14ac:dyDescent="0.2">
      <c r="A485" s="2122" t="s">
        <v>1881</v>
      </c>
      <c r="B485" s="2122"/>
      <c r="C485" s="2122"/>
      <c r="D485" s="2122"/>
      <c r="E485" s="2122"/>
      <c r="F485" s="2122"/>
      <c r="G485" s="2122"/>
      <c r="H485" s="2122"/>
      <c r="I485" s="2122"/>
      <c r="J485" s="2122"/>
      <c r="K485" s="2122"/>
      <c r="L485" s="2122"/>
      <c r="M485" s="2122"/>
      <c r="N485" s="2122"/>
      <c r="O485" s="2122"/>
      <c r="P485" s="2122"/>
      <c r="Q485" s="2122"/>
      <c r="R485" s="2122"/>
      <c r="S485" s="2122"/>
      <c r="T485" s="2122"/>
      <c r="U485" s="2122"/>
      <c r="V485" s="2122"/>
      <c r="W485" s="2122"/>
      <c r="X485" s="2122"/>
      <c r="Y485" s="2122"/>
      <c r="Z485" s="2122"/>
      <c r="AA485" s="2122"/>
    </row>
    <row r="486" spans="1:27" s="904" customFormat="1" ht="164.25" customHeight="1" x14ac:dyDescent="0.25">
      <c r="A486" s="2123" t="s">
        <v>1850</v>
      </c>
      <c r="B486" s="2123"/>
      <c r="C486" s="2123"/>
      <c r="D486" s="2123"/>
      <c r="E486" s="2124" t="s">
        <v>1882</v>
      </c>
      <c r="F486" s="2124"/>
      <c r="G486" s="2124"/>
      <c r="H486" s="2124"/>
      <c r="I486" s="2124"/>
      <c r="J486" s="2125"/>
      <c r="K486" s="2125"/>
      <c r="L486" s="2126" t="s">
        <v>1883</v>
      </c>
      <c r="M486" s="2126"/>
      <c r="N486" s="2126"/>
      <c r="O486" s="2126"/>
      <c r="P486" s="2126"/>
      <c r="Q486" s="2126"/>
      <c r="R486" s="2126"/>
      <c r="S486" s="2126"/>
      <c r="T486" s="2126"/>
      <c r="U486" s="903"/>
      <c r="V486" s="903"/>
      <c r="W486" s="903"/>
      <c r="X486" s="903"/>
      <c r="Y486" s="903"/>
      <c r="Z486" s="903"/>
      <c r="AA486" s="903"/>
    </row>
    <row r="487" spans="1:27" s="904" customFormat="1" ht="12.2" customHeight="1" x14ac:dyDescent="0.25">
      <c r="A487" s="2127" t="s">
        <v>203</v>
      </c>
      <c r="B487" s="2127"/>
      <c r="C487" s="2127"/>
      <c r="D487" s="2127"/>
      <c r="E487" s="2127" t="s">
        <v>1849</v>
      </c>
      <c r="F487" s="2127"/>
      <c r="G487" s="2127"/>
      <c r="H487" s="2127"/>
      <c r="I487" s="2128" t="s">
        <v>1848</v>
      </c>
      <c r="J487" s="2128"/>
      <c r="K487" s="2128"/>
      <c r="L487" s="2129" t="s">
        <v>1847</v>
      </c>
      <c r="M487" s="2129"/>
      <c r="N487" s="2129"/>
      <c r="O487" s="2129"/>
      <c r="P487" s="2129"/>
      <c r="Q487" s="2129"/>
      <c r="R487" s="905"/>
      <c r="S487" s="905"/>
      <c r="T487" s="905"/>
      <c r="U487" s="905"/>
      <c r="V487" s="905"/>
      <c r="W487" s="905"/>
      <c r="X487" s="905"/>
      <c r="Y487" s="905"/>
      <c r="Z487" s="905"/>
      <c r="AA487" s="905"/>
    </row>
    <row r="488" spans="1:27" s="906" customFormat="1" ht="29.25" customHeight="1" x14ac:dyDescent="0.2">
      <c r="A488" s="2122" t="s">
        <v>1881</v>
      </c>
      <c r="B488" s="2122"/>
      <c r="C488" s="2122"/>
      <c r="D488" s="2122"/>
      <c r="E488" s="2122"/>
      <c r="F488" s="2122"/>
      <c r="G488" s="2122"/>
      <c r="H488" s="2122"/>
      <c r="I488" s="2122"/>
      <c r="J488" s="2122"/>
      <c r="K488" s="2122"/>
      <c r="L488" s="2122"/>
      <c r="M488" s="2122"/>
      <c r="N488" s="2122"/>
      <c r="O488" s="2122"/>
      <c r="P488" s="2122"/>
      <c r="Q488" s="2122"/>
      <c r="R488" s="2122"/>
      <c r="S488" s="2122"/>
      <c r="T488" s="2122"/>
      <c r="U488" s="2122"/>
      <c r="V488" s="2122"/>
      <c r="W488" s="2122"/>
      <c r="X488" s="2122"/>
      <c r="Y488" s="2122"/>
      <c r="Z488" s="2122"/>
      <c r="AA488" s="2122"/>
    </row>
    <row r="489" spans="1:27" ht="24.6" customHeight="1" x14ac:dyDescent="0.2">
      <c r="A489" s="1186" t="s">
        <v>203</v>
      </c>
      <c r="B489" s="1186"/>
      <c r="C489" s="1186"/>
      <c r="D489" s="1186"/>
      <c r="E489" s="1186"/>
      <c r="F489" s="1186"/>
      <c r="G489" s="1186"/>
      <c r="H489" s="1186"/>
      <c r="I489" s="1186"/>
      <c r="J489" s="1186"/>
      <c r="K489" s="1186"/>
      <c r="L489" s="1186"/>
      <c r="M489" s="1186"/>
      <c r="N489" s="1186"/>
      <c r="O489" s="1186"/>
      <c r="P489" s="1186"/>
      <c r="Q489" s="1186"/>
      <c r="R489" s="1186"/>
      <c r="S489" s="1186"/>
      <c r="T489" s="1186"/>
      <c r="U489" s="1186"/>
      <c r="V489" s="1186"/>
      <c r="W489" s="1186"/>
      <c r="X489" s="1186"/>
      <c r="Y489" s="1186"/>
      <c r="Z489" s="1186"/>
      <c r="AA489" s="1186"/>
    </row>
  </sheetData>
  <mergeCells count="4583">
    <mergeCell ref="A483:D483"/>
    <mergeCell ref="E483:I483"/>
    <mergeCell ref="J483:K483"/>
    <mergeCell ref="L483:T483"/>
    <mergeCell ref="A484:D484"/>
    <mergeCell ref="E484:H484"/>
    <mergeCell ref="I484:K484"/>
    <mergeCell ref="M484:T484"/>
    <mergeCell ref="A1:AA1"/>
    <mergeCell ref="A2:AA2"/>
    <mergeCell ref="A3:AA3"/>
    <mergeCell ref="A4:X4"/>
    <mergeCell ref="Y4:AA4"/>
    <mergeCell ref="Y16:AA16"/>
    <mergeCell ref="A5:X5"/>
    <mergeCell ref="Y5:AA5"/>
    <mergeCell ref="A6:C6"/>
    <mergeCell ref="D6:T6"/>
    <mergeCell ref="U6:X6"/>
    <mergeCell ref="Y6:AA6"/>
    <mergeCell ref="A7:C7"/>
    <mergeCell ref="D7:T7"/>
    <mergeCell ref="U7:X7"/>
    <mergeCell ref="Y7:AA7"/>
    <mergeCell ref="A8:E8"/>
    <mergeCell ref="F8:T8"/>
    <mergeCell ref="U8:X8"/>
    <mergeCell ref="Y8:AA8"/>
    <mergeCell ref="A9:E9"/>
    <mergeCell ref="F9:T9"/>
    <mergeCell ref="U9:X9"/>
    <mergeCell ref="Y9:AA9"/>
    <mergeCell ref="A10:E10"/>
    <mergeCell ref="F10:T10"/>
    <mergeCell ref="U10:X10"/>
    <mergeCell ref="Y10:AA10"/>
    <mergeCell ref="A11:E11"/>
    <mergeCell ref="F11:T11"/>
    <mergeCell ref="U11:X11"/>
    <mergeCell ref="Y11:AA11"/>
    <mergeCell ref="A12:B12"/>
    <mergeCell ref="C12:T12"/>
    <mergeCell ref="U12:X12"/>
    <mergeCell ref="Y12:AA12"/>
    <mergeCell ref="A13:B13"/>
    <mergeCell ref="C13:T13"/>
    <mergeCell ref="U13:X13"/>
    <mergeCell ref="Y13:AA13"/>
    <mergeCell ref="A14:X14"/>
    <mergeCell ref="Y14:AA14"/>
    <mergeCell ref="A17:X17"/>
    <mergeCell ref="Y17:AA17"/>
    <mergeCell ref="A18:AA18"/>
    <mergeCell ref="A19:S19"/>
    <mergeCell ref="T19:AA19"/>
    <mergeCell ref="A15:V15"/>
    <mergeCell ref="W15:X15"/>
    <mergeCell ref="Y15:AA15"/>
    <mergeCell ref="A16:V16"/>
    <mergeCell ref="W16:X16"/>
    <mergeCell ref="T21:X21"/>
    <mergeCell ref="Y21:AA21"/>
    <mergeCell ref="A20:L20"/>
    <mergeCell ref="M20:O20"/>
    <mergeCell ref="P20:R20"/>
    <mergeCell ref="S20"/>
    <mergeCell ref="T20:X20"/>
    <mergeCell ref="A22:AA22"/>
    <mergeCell ref="A23:AA23"/>
    <mergeCell ref="A24:J24"/>
    <mergeCell ref="K24:M24"/>
    <mergeCell ref="N24:AA24"/>
    <mergeCell ref="Y20:AA20"/>
    <mergeCell ref="A21:L21"/>
    <mergeCell ref="M21:O21"/>
    <mergeCell ref="P21:R21"/>
    <mergeCell ref="S21"/>
    <mergeCell ref="P26:AA26"/>
    <mergeCell ref="P27:P28"/>
    <mergeCell ref="Q27:Q28"/>
    <mergeCell ref="R27:U28"/>
    <mergeCell ref="V27:W28"/>
    <mergeCell ref="X29:AA29"/>
    <mergeCell ref="A25:AA25"/>
    <mergeCell ref="A26:B27"/>
    <mergeCell ref="A28"/>
    <mergeCell ref="B28"/>
    <mergeCell ref="C26:F28"/>
    <mergeCell ref="G26:I28"/>
    <mergeCell ref="J26:K28"/>
    <mergeCell ref="L26:O26"/>
    <mergeCell ref="L27:L28"/>
    <mergeCell ref="M29:N29"/>
    <mergeCell ref="O29"/>
    <mergeCell ref="P29"/>
    <mergeCell ref="Q29"/>
    <mergeCell ref="R29:U29"/>
    <mergeCell ref="V29:W29"/>
    <mergeCell ref="R32:U32"/>
    <mergeCell ref="V32:W32"/>
    <mergeCell ref="X32:AA32"/>
    <mergeCell ref="X27:AA28"/>
    <mergeCell ref="A29"/>
    <mergeCell ref="B29"/>
    <mergeCell ref="C29:F29"/>
    <mergeCell ref="G29:I29"/>
    <mergeCell ref="J29:K29"/>
    <mergeCell ref="L29"/>
    <mergeCell ref="J32:K32"/>
    <mergeCell ref="L32"/>
    <mergeCell ref="M32:N32"/>
    <mergeCell ref="O32"/>
    <mergeCell ref="P32"/>
    <mergeCell ref="Q32"/>
    <mergeCell ref="A33"/>
    <mergeCell ref="B33"/>
    <mergeCell ref="C33:F33"/>
    <mergeCell ref="G33:I33"/>
    <mergeCell ref="J33:K33"/>
    <mergeCell ref="A31:AA31"/>
    <mergeCell ref="A32"/>
    <mergeCell ref="B32"/>
    <mergeCell ref="C32:F32"/>
    <mergeCell ref="G32:I32"/>
    <mergeCell ref="M27:N28"/>
    <mergeCell ref="O27:O28"/>
    <mergeCell ref="C36:F36"/>
    <mergeCell ref="G36:I36"/>
    <mergeCell ref="J36:K36"/>
    <mergeCell ref="L36"/>
    <mergeCell ref="M36:N36"/>
    <mergeCell ref="O36"/>
    <mergeCell ref="X34:AA34"/>
    <mergeCell ref="L33"/>
    <mergeCell ref="M33:N33"/>
    <mergeCell ref="O33"/>
    <mergeCell ref="P33"/>
    <mergeCell ref="Q33"/>
    <mergeCell ref="X33:AA33"/>
    <mergeCell ref="A34"/>
    <mergeCell ref="B34"/>
    <mergeCell ref="C34:F34"/>
    <mergeCell ref="G34:I34"/>
    <mergeCell ref="J34:K34"/>
    <mergeCell ref="L34"/>
    <mergeCell ref="M34:N34"/>
    <mergeCell ref="O34"/>
    <mergeCell ref="P34"/>
    <mergeCell ref="B35"/>
    <mergeCell ref="C35:F35"/>
    <mergeCell ref="G35:I35"/>
    <mergeCell ref="J35:K35"/>
    <mergeCell ref="R33:U33"/>
    <mergeCell ref="V33:W33"/>
    <mergeCell ref="Q34"/>
    <mergeCell ref="R34:U34"/>
    <mergeCell ref="V34:W34"/>
    <mergeCell ref="R35:U35"/>
    <mergeCell ref="P36"/>
    <mergeCell ref="Q36"/>
    <mergeCell ref="R36:U36"/>
    <mergeCell ref="A35"/>
    <mergeCell ref="X38:AA38"/>
    <mergeCell ref="L37"/>
    <mergeCell ref="M37:N37"/>
    <mergeCell ref="O37"/>
    <mergeCell ref="P37"/>
    <mergeCell ref="Q37"/>
    <mergeCell ref="X37:AA37"/>
    <mergeCell ref="A38"/>
    <mergeCell ref="B38"/>
    <mergeCell ref="C38:F38"/>
    <mergeCell ref="G38:I38"/>
    <mergeCell ref="J38:K38"/>
    <mergeCell ref="L38"/>
    <mergeCell ref="M38:N38"/>
    <mergeCell ref="O38"/>
    <mergeCell ref="P38"/>
    <mergeCell ref="V36:W36"/>
    <mergeCell ref="X36:AA36"/>
    <mergeCell ref="L35"/>
    <mergeCell ref="M35:N35"/>
    <mergeCell ref="O35"/>
    <mergeCell ref="P35"/>
    <mergeCell ref="Q35"/>
    <mergeCell ref="V35:W35"/>
    <mergeCell ref="X35:AA35"/>
    <mergeCell ref="A36"/>
    <mergeCell ref="B36"/>
    <mergeCell ref="R37:U37"/>
    <mergeCell ref="V37:W37"/>
    <mergeCell ref="Q38"/>
    <mergeCell ref="R38:U38"/>
    <mergeCell ref="V38:W38"/>
    <mergeCell ref="V40:W40"/>
    <mergeCell ref="X40:AA40"/>
    <mergeCell ref="L39"/>
    <mergeCell ref="M39:N39"/>
    <mergeCell ref="O39"/>
    <mergeCell ref="P39"/>
    <mergeCell ref="Q39"/>
    <mergeCell ref="V39:W39"/>
    <mergeCell ref="X39:AA39"/>
    <mergeCell ref="A37"/>
    <mergeCell ref="B37"/>
    <mergeCell ref="C37:F37"/>
    <mergeCell ref="G37:I37"/>
    <mergeCell ref="J37:K37"/>
    <mergeCell ref="A40"/>
    <mergeCell ref="B40"/>
    <mergeCell ref="C40:F40"/>
    <mergeCell ref="G40:I40"/>
    <mergeCell ref="J40:K40"/>
    <mergeCell ref="L40"/>
    <mergeCell ref="M40:N40"/>
    <mergeCell ref="O40"/>
    <mergeCell ref="A41"/>
    <mergeCell ref="B41"/>
    <mergeCell ref="C41:F41"/>
    <mergeCell ref="G41:I41"/>
    <mergeCell ref="J41:K41"/>
    <mergeCell ref="R39:U39"/>
    <mergeCell ref="P40"/>
    <mergeCell ref="Q40"/>
    <mergeCell ref="R40:U40"/>
    <mergeCell ref="A39"/>
    <mergeCell ref="B39"/>
    <mergeCell ref="C39:F39"/>
    <mergeCell ref="G39:I39"/>
    <mergeCell ref="J39:K39"/>
    <mergeCell ref="V42:W42"/>
    <mergeCell ref="X42:AA42"/>
    <mergeCell ref="L41"/>
    <mergeCell ref="M41:N41"/>
    <mergeCell ref="O41"/>
    <mergeCell ref="P41"/>
    <mergeCell ref="Q41"/>
    <mergeCell ref="V41:W41"/>
    <mergeCell ref="X41:AA41"/>
    <mergeCell ref="A42"/>
    <mergeCell ref="B42"/>
    <mergeCell ref="C42:F42"/>
    <mergeCell ref="G42:I42"/>
    <mergeCell ref="J42:K42"/>
    <mergeCell ref="L42"/>
    <mergeCell ref="M42:N42"/>
    <mergeCell ref="O42"/>
    <mergeCell ref="X45:AA45"/>
    <mergeCell ref="G47:P47"/>
    <mergeCell ref="Q47"/>
    <mergeCell ref="R47:U47"/>
    <mergeCell ref="V47:W47"/>
    <mergeCell ref="X47:AA47"/>
    <mergeCell ref="C43:F43"/>
    <mergeCell ref="G43:I43"/>
    <mergeCell ref="J43:K43"/>
    <mergeCell ref="L43"/>
    <mergeCell ref="M43:N43"/>
    <mergeCell ref="R41:U41"/>
    <mergeCell ref="P42"/>
    <mergeCell ref="Q42"/>
    <mergeCell ref="R42:U42"/>
    <mergeCell ref="V44:W44"/>
    <mergeCell ref="X44:AA44"/>
    <mergeCell ref="O43"/>
    <mergeCell ref="P43"/>
    <mergeCell ref="Q43"/>
    <mergeCell ref="R43:U43"/>
    <mergeCell ref="V43:W43"/>
    <mergeCell ref="X43:AA43"/>
    <mergeCell ref="C44:F44"/>
    <mergeCell ref="G44:I44"/>
    <mergeCell ref="J44:K44"/>
    <mergeCell ref="L44"/>
    <mergeCell ref="M44:N44"/>
    <mergeCell ref="O44"/>
    <mergeCell ref="P44"/>
    <mergeCell ref="Q44"/>
    <mergeCell ref="R44:U44"/>
    <mergeCell ref="C49:F49"/>
    <mergeCell ref="G49:I49"/>
    <mergeCell ref="J49:K49"/>
    <mergeCell ref="L49"/>
    <mergeCell ref="M49:N49"/>
    <mergeCell ref="O49"/>
    <mergeCell ref="O45"/>
    <mergeCell ref="P45"/>
    <mergeCell ref="Q45"/>
    <mergeCell ref="R45:U45"/>
    <mergeCell ref="V45:W45"/>
    <mergeCell ref="C45:F45"/>
    <mergeCell ref="G45:I45"/>
    <mergeCell ref="J45:K45"/>
    <mergeCell ref="L45"/>
    <mergeCell ref="M45:N45"/>
    <mergeCell ref="B48"/>
    <mergeCell ref="C48:F48"/>
    <mergeCell ref="G48:I48"/>
    <mergeCell ref="J48:K48"/>
    <mergeCell ref="R48:U48"/>
    <mergeCell ref="P49"/>
    <mergeCell ref="Q49"/>
    <mergeCell ref="R49:U49"/>
    <mergeCell ref="A48"/>
    <mergeCell ref="X51:AA51"/>
    <mergeCell ref="L50"/>
    <mergeCell ref="M50:N50"/>
    <mergeCell ref="O50"/>
    <mergeCell ref="P50"/>
    <mergeCell ref="Q50"/>
    <mergeCell ref="X50:AA50"/>
    <mergeCell ref="A51"/>
    <mergeCell ref="B51"/>
    <mergeCell ref="C51:F51"/>
    <mergeCell ref="G51:I51"/>
    <mergeCell ref="J51:K51"/>
    <mergeCell ref="L51"/>
    <mergeCell ref="M51:N51"/>
    <mergeCell ref="O51"/>
    <mergeCell ref="P51"/>
    <mergeCell ref="V49:W49"/>
    <mergeCell ref="X49:AA49"/>
    <mergeCell ref="L48"/>
    <mergeCell ref="M48:N48"/>
    <mergeCell ref="O48"/>
    <mergeCell ref="P48"/>
    <mergeCell ref="Q48"/>
    <mergeCell ref="V48:W48"/>
    <mergeCell ref="X48:AA48"/>
    <mergeCell ref="A49"/>
    <mergeCell ref="B49"/>
    <mergeCell ref="R50:U50"/>
    <mergeCell ref="V50:W50"/>
    <mergeCell ref="Q51"/>
    <mergeCell ref="R51:U51"/>
    <mergeCell ref="V51:W51"/>
    <mergeCell ref="V53:W53"/>
    <mergeCell ref="X53:AA53"/>
    <mergeCell ref="L52"/>
    <mergeCell ref="M52:N52"/>
    <mergeCell ref="O52"/>
    <mergeCell ref="P52"/>
    <mergeCell ref="Q52"/>
    <mergeCell ref="V52:W52"/>
    <mergeCell ref="X52:AA52"/>
    <mergeCell ref="A50"/>
    <mergeCell ref="B50"/>
    <mergeCell ref="C50:F50"/>
    <mergeCell ref="G50:I50"/>
    <mergeCell ref="J50:K50"/>
    <mergeCell ref="A53"/>
    <mergeCell ref="B53"/>
    <mergeCell ref="C53:F53"/>
    <mergeCell ref="G53:I53"/>
    <mergeCell ref="J53:K53"/>
    <mergeCell ref="L53"/>
    <mergeCell ref="M53:N53"/>
    <mergeCell ref="O53"/>
    <mergeCell ref="A54"/>
    <mergeCell ref="B54"/>
    <mergeCell ref="C54:F54"/>
    <mergeCell ref="G54:I54"/>
    <mergeCell ref="J54:K54"/>
    <mergeCell ref="R52:U52"/>
    <mergeCell ref="P53"/>
    <mergeCell ref="Q53"/>
    <mergeCell ref="R53:U53"/>
    <mergeCell ref="A52"/>
    <mergeCell ref="B52"/>
    <mergeCell ref="C52:F52"/>
    <mergeCell ref="G52:I52"/>
    <mergeCell ref="J52:K52"/>
    <mergeCell ref="C57:F57"/>
    <mergeCell ref="G57:I57"/>
    <mergeCell ref="J57:K57"/>
    <mergeCell ref="L57"/>
    <mergeCell ref="M57:N57"/>
    <mergeCell ref="O57"/>
    <mergeCell ref="P57"/>
    <mergeCell ref="Q57"/>
    <mergeCell ref="R57:U57"/>
    <mergeCell ref="X55:AA55"/>
    <mergeCell ref="L54"/>
    <mergeCell ref="M54:N54"/>
    <mergeCell ref="O54"/>
    <mergeCell ref="P54"/>
    <mergeCell ref="Q54"/>
    <mergeCell ref="X54:AA54"/>
    <mergeCell ref="A55"/>
    <mergeCell ref="B55"/>
    <mergeCell ref="C55:F55"/>
    <mergeCell ref="G55:I55"/>
    <mergeCell ref="J55:K55"/>
    <mergeCell ref="L55"/>
    <mergeCell ref="M55:N55"/>
    <mergeCell ref="O55"/>
    <mergeCell ref="P55"/>
    <mergeCell ref="B56"/>
    <mergeCell ref="C56:F56"/>
    <mergeCell ref="G56:I56"/>
    <mergeCell ref="J56:K56"/>
    <mergeCell ref="R54:U54"/>
    <mergeCell ref="V54:W54"/>
    <mergeCell ref="Q55"/>
    <mergeCell ref="R55:U55"/>
    <mergeCell ref="V55:W55"/>
    <mergeCell ref="R56:U56"/>
    <mergeCell ref="A56"/>
    <mergeCell ref="L56"/>
    <mergeCell ref="M56:N56"/>
    <mergeCell ref="O56"/>
    <mergeCell ref="P56"/>
    <mergeCell ref="Q56"/>
    <mergeCell ref="L58"/>
    <mergeCell ref="M58:N58"/>
    <mergeCell ref="O58"/>
    <mergeCell ref="P58"/>
    <mergeCell ref="Q58"/>
    <mergeCell ref="X58:AA58"/>
    <mergeCell ref="A59"/>
    <mergeCell ref="B59"/>
    <mergeCell ref="C59:F59"/>
    <mergeCell ref="G59:I59"/>
    <mergeCell ref="J59:K59"/>
    <mergeCell ref="L59"/>
    <mergeCell ref="M59:N59"/>
    <mergeCell ref="O59"/>
    <mergeCell ref="P59"/>
    <mergeCell ref="V57:W57"/>
    <mergeCell ref="X57:AA57"/>
    <mergeCell ref="V56:W56"/>
    <mergeCell ref="X56:AA56"/>
    <mergeCell ref="A57"/>
    <mergeCell ref="B57"/>
    <mergeCell ref="R58:U58"/>
    <mergeCell ref="V58:W58"/>
    <mergeCell ref="Q59"/>
    <mergeCell ref="R59:U59"/>
    <mergeCell ref="V59:W59"/>
    <mergeCell ref="V61:W61"/>
    <mergeCell ref="X61:AA61"/>
    <mergeCell ref="L60"/>
    <mergeCell ref="M60:N60"/>
    <mergeCell ref="O60"/>
    <mergeCell ref="P60"/>
    <mergeCell ref="Q60"/>
    <mergeCell ref="V60:W60"/>
    <mergeCell ref="X60:AA60"/>
    <mergeCell ref="A58"/>
    <mergeCell ref="B58"/>
    <mergeCell ref="C58:F58"/>
    <mergeCell ref="G58:I58"/>
    <mergeCell ref="J58:K58"/>
    <mergeCell ref="A61"/>
    <mergeCell ref="B61"/>
    <mergeCell ref="C61:F61"/>
    <mergeCell ref="G61:I61"/>
    <mergeCell ref="J61:K61"/>
    <mergeCell ref="L61"/>
    <mergeCell ref="M61:N61"/>
    <mergeCell ref="O61"/>
    <mergeCell ref="X59:AA59"/>
    <mergeCell ref="A62"/>
    <mergeCell ref="B62"/>
    <mergeCell ref="C62:F62"/>
    <mergeCell ref="G62:I62"/>
    <mergeCell ref="J62:K62"/>
    <mergeCell ref="R60:U60"/>
    <mergeCell ref="P61"/>
    <mergeCell ref="Q61"/>
    <mergeCell ref="R61:U61"/>
    <mergeCell ref="A60"/>
    <mergeCell ref="B60"/>
    <mergeCell ref="C60:F60"/>
    <mergeCell ref="G60:I60"/>
    <mergeCell ref="J60:K60"/>
    <mergeCell ref="V63:W63"/>
    <mergeCell ref="X63:AA63"/>
    <mergeCell ref="L62"/>
    <mergeCell ref="M62:N62"/>
    <mergeCell ref="O62"/>
    <mergeCell ref="P62"/>
    <mergeCell ref="Q62"/>
    <mergeCell ref="V62:W62"/>
    <mergeCell ref="X62:AA62"/>
    <mergeCell ref="A63"/>
    <mergeCell ref="B63"/>
    <mergeCell ref="C63:F63"/>
    <mergeCell ref="G63:I63"/>
    <mergeCell ref="J63:K63"/>
    <mergeCell ref="L63"/>
    <mergeCell ref="M63:N63"/>
    <mergeCell ref="O63"/>
    <mergeCell ref="X66:AA66"/>
    <mergeCell ref="G68:P68"/>
    <mergeCell ref="Q68"/>
    <mergeCell ref="R68:U68"/>
    <mergeCell ref="V68:W68"/>
    <mergeCell ref="X68:AA68"/>
    <mergeCell ref="C64:F64"/>
    <mergeCell ref="G64:I64"/>
    <mergeCell ref="J64:K64"/>
    <mergeCell ref="L64"/>
    <mergeCell ref="M64:N64"/>
    <mergeCell ref="R62:U62"/>
    <mergeCell ref="P63"/>
    <mergeCell ref="Q63"/>
    <mergeCell ref="R63:U63"/>
    <mergeCell ref="V65:W65"/>
    <mergeCell ref="X65:AA65"/>
    <mergeCell ref="O64"/>
    <mergeCell ref="P64"/>
    <mergeCell ref="Q64"/>
    <mergeCell ref="R64:U64"/>
    <mergeCell ref="V64:W64"/>
    <mergeCell ref="X64:AA64"/>
    <mergeCell ref="C65:F65"/>
    <mergeCell ref="G65:I65"/>
    <mergeCell ref="J65:K65"/>
    <mergeCell ref="L65"/>
    <mergeCell ref="M65:N65"/>
    <mergeCell ref="O65"/>
    <mergeCell ref="P65"/>
    <mergeCell ref="Q65"/>
    <mergeCell ref="R65:U65"/>
    <mergeCell ref="C70:F70"/>
    <mergeCell ref="G70:I70"/>
    <mergeCell ref="J70:K70"/>
    <mergeCell ref="L70"/>
    <mergeCell ref="M70:N70"/>
    <mergeCell ref="O70"/>
    <mergeCell ref="O66"/>
    <mergeCell ref="P66"/>
    <mergeCell ref="Q66"/>
    <mergeCell ref="R66:U66"/>
    <mergeCell ref="V66:W66"/>
    <mergeCell ref="C66:F66"/>
    <mergeCell ref="G66:I66"/>
    <mergeCell ref="J66:K66"/>
    <mergeCell ref="L66"/>
    <mergeCell ref="M66:N66"/>
    <mergeCell ref="B69"/>
    <mergeCell ref="C69:F69"/>
    <mergeCell ref="G69:I69"/>
    <mergeCell ref="J69:K69"/>
    <mergeCell ref="R69:U69"/>
    <mergeCell ref="P70"/>
    <mergeCell ref="Q70"/>
    <mergeCell ref="R70:U70"/>
    <mergeCell ref="A69"/>
    <mergeCell ref="X72:AA72"/>
    <mergeCell ref="L71"/>
    <mergeCell ref="M71:N71"/>
    <mergeCell ref="O71"/>
    <mergeCell ref="P71"/>
    <mergeCell ref="Q71"/>
    <mergeCell ref="X71:AA71"/>
    <mergeCell ref="A72"/>
    <mergeCell ref="B72"/>
    <mergeCell ref="C72:F72"/>
    <mergeCell ref="G72:I72"/>
    <mergeCell ref="J72:K72"/>
    <mergeCell ref="L72"/>
    <mergeCell ref="M72:N72"/>
    <mergeCell ref="O72"/>
    <mergeCell ref="P72"/>
    <mergeCell ref="V70:W70"/>
    <mergeCell ref="X70:AA70"/>
    <mergeCell ref="L69"/>
    <mergeCell ref="M69:N69"/>
    <mergeCell ref="O69"/>
    <mergeCell ref="P69"/>
    <mergeCell ref="Q69"/>
    <mergeCell ref="V69:W69"/>
    <mergeCell ref="X69:AA69"/>
    <mergeCell ref="A70"/>
    <mergeCell ref="B70"/>
    <mergeCell ref="R71:U71"/>
    <mergeCell ref="V71:W71"/>
    <mergeCell ref="Q72"/>
    <mergeCell ref="R72:U72"/>
    <mergeCell ref="V72:W72"/>
    <mergeCell ref="V74:W74"/>
    <mergeCell ref="X74:AA74"/>
    <mergeCell ref="L73"/>
    <mergeCell ref="M73:N73"/>
    <mergeCell ref="O73"/>
    <mergeCell ref="P73"/>
    <mergeCell ref="Q73"/>
    <mergeCell ref="V73:W73"/>
    <mergeCell ref="X73:AA73"/>
    <mergeCell ref="A71"/>
    <mergeCell ref="B71"/>
    <mergeCell ref="C71:F71"/>
    <mergeCell ref="G71:I71"/>
    <mergeCell ref="J71:K71"/>
    <mergeCell ref="A74"/>
    <mergeCell ref="B74"/>
    <mergeCell ref="C74:F74"/>
    <mergeCell ref="G74:I74"/>
    <mergeCell ref="J74:K74"/>
    <mergeCell ref="L74"/>
    <mergeCell ref="M74:N74"/>
    <mergeCell ref="O74"/>
    <mergeCell ref="R73:U73"/>
    <mergeCell ref="P74"/>
    <mergeCell ref="Q74"/>
    <mergeCell ref="R74:U74"/>
    <mergeCell ref="A73"/>
    <mergeCell ref="B73"/>
    <mergeCell ref="C73:F73"/>
    <mergeCell ref="G73:I73"/>
    <mergeCell ref="J73:K73"/>
    <mergeCell ref="O78"/>
    <mergeCell ref="P78"/>
    <mergeCell ref="Q78"/>
    <mergeCell ref="R78:U78"/>
    <mergeCell ref="L75"/>
    <mergeCell ref="M75:N75"/>
    <mergeCell ref="O75"/>
    <mergeCell ref="P75"/>
    <mergeCell ref="Q75"/>
    <mergeCell ref="X75:AA75"/>
    <mergeCell ref="A76"/>
    <mergeCell ref="B76"/>
    <mergeCell ref="C76:F76"/>
    <mergeCell ref="G76:I76"/>
    <mergeCell ref="J76:K76"/>
    <mergeCell ref="L76"/>
    <mergeCell ref="M76:N76"/>
    <mergeCell ref="O76"/>
    <mergeCell ref="P76"/>
    <mergeCell ref="B77"/>
    <mergeCell ref="C77:F77"/>
    <mergeCell ref="G77:I77"/>
    <mergeCell ref="J77:K77"/>
    <mergeCell ref="R75:U75"/>
    <mergeCell ref="V75:W75"/>
    <mergeCell ref="Q76"/>
    <mergeCell ref="R76:U76"/>
    <mergeCell ref="V76:W76"/>
    <mergeCell ref="R77:U77"/>
    <mergeCell ref="A77"/>
    <mergeCell ref="A75"/>
    <mergeCell ref="B75"/>
    <mergeCell ref="C75:F75"/>
    <mergeCell ref="G75:I75"/>
    <mergeCell ref="J75:K75"/>
    <mergeCell ref="X80:AA80"/>
    <mergeCell ref="L79"/>
    <mergeCell ref="M79:N79"/>
    <mergeCell ref="O79"/>
    <mergeCell ref="P79"/>
    <mergeCell ref="Q79"/>
    <mergeCell ref="V79:W79"/>
    <mergeCell ref="X79:AA79"/>
    <mergeCell ref="A80"/>
    <mergeCell ref="B80"/>
    <mergeCell ref="C80:F80"/>
    <mergeCell ref="G80:I80"/>
    <mergeCell ref="J80:K80"/>
    <mergeCell ref="L80"/>
    <mergeCell ref="M80:N80"/>
    <mergeCell ref="O80"/>
    <mergeCell ref="X76:AA76"/>
    <mergeCell ref="V78:W78"/>
    <mergeCell ref="X78:AA78"/>
    <mergeCell ref="L77"/>
    <mergeCell ref="M77:N77"/>
    <mergeCell ref="O77"/>
    <mergeCell ref="P77"/>
    <mergeCell ref="Q77"/>
    <mergeCell ref="V77:W77"/>
    <mergeCell ref="X77:AA77"/>
    <mergeCell ref="A78"/>
    <mergeCell ref="R79:U79"/>
    <mergeCell ref="P80"/>
    <mergeCell ref="O83"/>
    <mergeCell ref="P83"/>
    <mergeCell ref="Q83"/>
    <mergeCell ref="R83:U83"/>
    <mergeCell ref="V83:W83"/>
    <mergeCell ref="Q80"/>
    <mergeCell ref="R80:U80"/>
    <mergeCell ref="X82:AA82"/>
    <mergeCell ref="O81"/>
    <mergeCell ref="P81"/>
    <mergeCell ref="Q81"/>
    <mergeCell ref="R81:U81"/>
    <mergeCell ref="V81:W81"/>
    <mergeCell ref="M82:N82"/>
    <mergeCell ref="O82"/>
    <mergeCell ref="A79"/>
    <mergeCell ref="B79"/>
    <mergeCell ref="C79:F79"/>
    <mergeCell ref="G79:I79"/>
    <mergeCell ref="J79:K79"/>
    <mergeCell ref="V80:W80"/>
    <mergeCell ref="X83:AA83"/>
    <mergeCell ref="X86:AA86"/>
    <mergeCell ref="C87:F87"/>
    <mergeCell ref="G87:I87"/>
    <mergeCell ref="P82"/>
    <mergeCell ref="Q82"/>
    <mergeCell ref="R82:U82"/>
    <mergeCell ref="V82:W82"/>
    <mergeCell ref="R86:U86"/>
    <mergeCell ref="V86:W86"/>
    <mergeCell ref="Q87"/>
    <mergeCell ref="R87:U87"/>
    <mergeCell ref="V87:W87"/>
    <mergeCell ref="R88:U88"/>
    <mergeCell ref="P89"/>
    <mergeCell ref="Q89"/>
    <mergeCell ref="B78"/>
    <mergeCell ref="C78:F78"/>
    <mergeCell ref="G78:I78"/>
    <mergeCell ref="J78:K78"/>
    <mergeCell ref="L78"/>
    <mergeCell ref="M78:N78"/>
    <mergeCell ref="C83:F83"/>
    <mergeCell ref="G83:I83"/>
    <mergeCell ref="J83:K83"/>
    <mergeCell ref="L83"/>
    <mergeCell ref="M83:N83"/>
    <mergeCell ref="X81:AA81"/>
    <mergeCell ref="C82:F82"/>
    <mergeCell ref="G82:I82"/>
    <mergeCell ref="J82:K82"/>
    <mergeCell ref="L82"/>
    <mergeCell ref="X85:AA85"/>
    <mergeCell ref="G85:P85"/>
    <mergeCell ref="Q85"/>
    <mergeCell ref="R85:U85"/>
    <mergeCell ref="V85:W85"/>
    <mergeCell ref="A87"/>
    <mergeCell ref="B87"/>
    <mergeCell ref="L88"/>
    <mergeCell ref="M88:N88"/>
    <mergeCell ref="O88"/>
    <mergeCell ref="P88"/>
    <mergeCell ref="Q88"/>
    <mergeCell ref="V88:W88"/>
    <mergeCell ref="X88:AA88"/>
    <mergeCell ref="A89"/>
    <mergeCell ref="B89"/>
    <mergeCell ref="C81:F81"/>
    <mergeCell ref="G81:I81"/>
    <mergeCell ref="J81:K81"/>
    <mergeCell ref="L81"/>
    <mergeCell ref="M81:N81"/>
    <mergeCell ref="C89:F89"/>
    <mergeCell ref="G89:I89"/>
    <mergeCell ref="J89:K89"/>
    <mergeCell ref="L89"/>
    <mergeCell ref="M89:N89"/>
    <mergeCell ref="O89"/>
    <mergeCell ref="X87:AA87"/>
    <mergeCell ref="L86"/>
    <mergeCell ref="M86:N86"/>
    <mergeCell ref="O86"/>
    <mergeCell ref="P86"/>
    <mergeCell ref="J87:K87"/>
    <mergeCell ref="L87"/>
    <mergeCell ref="M87:N87"/>
    <mergeCell ref="O87"/>
    <mergeCell ref="P87"/>
    <mergeCell ref="B88"/>
    <mergeCell ref="C88:F88"/>
    <mergeCell ref="G88:I88"/>
    <mergeCell ref="J88:K88"/>
    <mergeCell ref="A90"/>
    <mergeCell ref="B90"/>
    <mergeCell ref="C90:F90"/>
    <mergeCell ref="G90:I90"/>
    <mergeCell ref="J90:K90"/>
    <mergeCell ref="R89:U89"/>
    <mergeCell ref="A86"/>
    <mergeCell ref="B86"/>
    <mergeCell ref="C86:F86"/>
    <mergeCell ref="G86:I86"/>
    <mergeCell ref="J86:K86"/>
    <mergeCell ref="Q86"/>
    <mergeCell ref="A93"/>
    <mergeCell ref="B93"/>
    <mergeCell ref="C93:F93"/>
    <mergeCell ref="G93:I93"/>
    <mergeCell ref="J93:K93"/>
    <mergeCell ref="L93"/>
    <mergeCell ref="M93:N93"/>
    <mergeCell ref="O93"/>
    <mergeCell ref="A88"/>
    <mergeCell ref="X91:AA91"/>
    <mergeCell ref="L90"/>
    <mergeCell ref="M90:N90"/>
    <mergeCell ref="O90"/>
    <mergeCell ref="P90"/>
    <mergeCell ref="Q90"/>
    <mergeCell ref="X90:AA90"/>
    <mergeCell ref="A91"/>
    <mergeCell ref="B91"/>
    <mergeCell ref="C91:F91"/>
    <mergeCell ref="G91:I91"/>
    <mergeCell ref="J91:K91"/>
    <mergeCell ref="L91"/>
    <mergeCell ref="M91:N91"/>
    <mergeCell ref="O91"/>
    <mergeCell ref="P91"/>
    <mergeCell ref="V89:W89"/>
    <mergeCell ref="X89:AA89"/>
    <mergeCell ref="R90:U90"/>
    <mergeCell ref="V90:W90"/>
    <mergeCell ref="Q91"/>
    <mergeCell ref="R91:U91"/>
    <mergeCell ref="C97:F97"/>
    <mergeCell ref="G97:I97"/>
    <mergeCell ref="J97:K97"/>
    <mergeCell ref="L97"/>
    <mergeCell ref="M97:N97"/>
    <mergeCell ref="O97"/>
    <mergeCell ref="P97"/>
    <mergeCell ref="Q97"/>
    <mergeCell ref="R97:U97"/>
    <mergeCell ref="V91:W91"/>
    <mergeCell ref="V93:W93"/>
    <mergeCell ref="X93:AA93"/>
    <mergeCell ref="L92"/>
    <mergeCell ref="M92:N92"/>
    <mergeCell ref="O92"/>
    <mergeCell ref="P92"/>
    <mergeCell ref="Q92"/>
    <mergeCell ref="V92:W92"/>
    <mergeCell ref="X92:AA92"/>
    <mergeCell ref="L96"/>
    <mergeCell ref="M96:N96"/>
    <mergeCell ref="O96"/>
    <mergeCell ref="P96"/>
    <mergeCell ref="Q96"/>
    <mergeCell ref="V97:W97"/>
    <mergeCell ref="X97:AA97"/>
    <mergeCell ref="X95:AA95"/>
    <mergeCell ref="X94:AA94"/>
    <mergeCell ref="C96:F96"/>
    <mergeCell ref="G96:I96"/>
    <mergeCell ref="J96:K96"/>
    <mergeCell ref="R94:U94"/>
    <mergeCell ref="A94"/>
    <mergeCell ref="B94"/>
    <mergeCell ref="C94:F94"/>
    <mergeCell ref="G94:I94"/>
    <mergeCell ref="J94:K94"/>
    <mergeCell ref="R92:U92"/>
    <mergeCell ref="P93"/>
    <mergeCell ref="Q93"/>
    <mergeCell ref="R93:U93"/>
    <mergeCell ref="A92"/>
    <mergeCell ref="B92"/>
    <mergeCell ref="C92:F92"/>
    <mergeCell ref="G92:I92"/>
    <mergeCell ref="J92:K92"/>
    <mergeCell ref="A101"/>
    <mergeCell ref="B101"/>
    <mergeCell ref="C101:F101"/>
    <mergeCell ref="L94"/>
    <mergeCell ref="M94:N94"/>
    <mergeCell ref="O94"/>
    <mergeCell ref="P94"/>
    <mergeCell ref="Q94"/>
    <mergeCell ref="A95"/>
    <mergeCell ref="B95"/>
    <mergeCell ref="C95:F95"/>
    <mergeCell ref="G95:I95"/>
    <mergeCell ref="J95:K95"/>
    <mergeCell ref="L95"/>
    <mergeCell ref="M95:N95"/>
    <mergeCell ref="O95"/>
    <mergeCell ref="P95"/>
    <mergeCell ref="B96"/>
    <mergeCell ref="V94:W94"/>
    <mergeCell ref="Q95"/>
    <mergeCell ref="R95:U95"/>
    <mergeCell ref="V95:W95"/>
    <mergeCell ref="R96:U96"/>
    <mergeCell ref="A96"/>
    <mergeCell ref="O100"/>
    <mergeCell ref="P100"/>
    <mergeCell ref="Q100"/>
    <mergeCell ref="V100:W100"/>
    <mergeCell ref="X100:AA100"/>
    <mergeCell ref="A98"/>
    <mergeCell ref="B98"/>
    <mergeCell ref="C98:F98"/>
    <mergeCell ref="G98:I98"/>
    <mergeCell ref="J98:K98"/>
    <mergeCell ref="X99:AA99"/>
    <mergeCell ref="L98"/>
    <mergeCell ref="M98:N98"/>
    <mergeCell ref="O98"/>
    <mergeCell ref="P98"/>
    <mergeCell ref="Q98"/>
    <mergeCell ref="X98:AA98"/>
    <mergeCell ref="A99"/>
    <mergeCell ref="B99"/>
    <mergeCell ref="C99:F99"/>
    <mergeCell ref="G99:I99"/>
    <mergeCell ref="J99:K99"/>
    <mergeCell ref="L99"/>
    <mergeCell ref="M99:N99"/>
    <mergeCell ref="O99"/>
    <mergeCell ref="P99"/>
    <mergeCell ref="G101:I101"/>
    <mergeCell ref="J101:K101"/>
    <mergeCell ref="L101"/>
    <mergeCell ref="M101:N101"/>
    <mergeCell ref="O101"/>
    <mergeCell ref="A102"/>
    <mergeCell ref="B102"/>
    <mergeCell ref="C102:F102"/>
    <mergeCell ref="G102:I102"/>
    <mergeCell ref="J102:K102"/>
    <mergeCell ref="V96:W96"/>
    <mergeCell ref="X96:AA96"/>
    <mergeCell ref="A97"/>
    <mergeCell ref="B97"/>
    <mergeCell ref="R100:U100"/>
    <mergeCell ref="P101"/>
    <mergeCell ref="Q101"/>
    <mergeCell ref="R101:U101"/>
    <mergeCell ref="A100"/>
    <mergeCell ref="B100"/>
    <mergeCell ref="C100:F100"/>
    <mergeCell ref="G100:I100"/>
    <mergeCell ref="J100:K100"/>
    <mergeCell ref="R98:U98"/>
    <mergeCell ref="V98:W98"/>
    <mergeCell ref="Q99"/>
    <mergeCell ref="R99:U99"/>
    <mergeCell ref="V99:W99"/>
    <mergeCell ref="V101:W101"/>
    <mergeCell ref="X101:AA101"/>
    <mergeCell ref="L100"/>
    <mergeCell ref="M100:N100"/>
    <mergeCell ref="P105"/>
    <mergeCell ref="Q105"/>
    <mergeCell ref="R105:U105"/>
    <mergeCell ref="V103:W103"/>
    <mergeCell ref="X103:AA103"/>
    <mergeCell ref="L102"/>
    <mergeCell ref="M102:N102"/>
    <mergeCell ref="O102"/>
    <mergeCell ref="P102"/>
    <mergeCell ref="Q102"/>
    <mergeCell ref="V102:W102"/>
    <mergeCell ref="X102:AA102"/>
    <mergeCell ref="V104:W104"/>
    <mergeCell ref="V105:W105"/>
    <mergeCell ref="A103"/>
    <mergeCell ref="B103"/>
    <mergeCell ref="C103:F103"/>
    <mergeCell ref="G103:I103"/>
    <mergeCell ref="J103:K103"/>
    <mergeCell ref="L103"/>
    <mergeCell ref="M103:N103"/>
    <mergeCell ref="O103"/>
    <mergeCell ref="B104"/>
    <mergeCell ref="C104:F104"/>
    <mergeCell ref="G104:I104"/>
    <mergeCell ref="J104:K104"/>
    <mergeCell ref="L104"/>
    <mergeCell ref="R102:U102"/>
    <mergeCell ref="P103"/>
    <mergeCell ref="Q103"/>
    <mergeCell ref="R103:U103"/>
    <mergeCell ref="X105:AA105"/>
    <mergeCell ref="M104:N104"/>
    <mergeCell ref="O104"/>
    <mergeCell ref="P104"/>
    <mergeCell ref="Q104"/>
    <mergeCell ref="R104:U104"/>
    <mergeCell ref="X104:AA104"/>
    <mergeCell ref="C105:F105"/>
    <mergeCell ref="G105:I105"/>
    <mergeCell ref="J105:K105"/>
    <mergeCell ref="L105"/>
    <mergeCell ref="M105:N105"/>
    <mergeCell ref="O105"/>
    <mergeCell ref="V111:W111"/>
    <mergeCell ref="X111:AA111"/>
    <mergeCell ref="L110"/>
    <mergeCell ref="M110:N110"/>
    <mergeCell ref="O110"/>
    <mergeCell ref="P110"/>
    <mergeCell ref="Q110"/>
    <mergeCell ref="V110:W110"/>
    <mergeCell ref="X110:AA110"/>
    <mergeCell ref="C106:F106"/>
    <mergeCell ref="G106:I106"/>
    <mergeCell ref="J106:K106"/>
    <mergeCell ref="L106"/>
    <mergeCell ref="M106:N106"/>
    <mergeCell ref="P107"/>
    <mergeCell ref="Q107"/>
    <mergeCell ref="R107:U107"/>
    <mergeCell ref="V107:W107"/>
    <mergeCell ref="X107:AA107"/>
    <mergeCell ref="O106"/>
    <mergeCell ref="P106"/>
    <mergeCell ref="Q106"/>
    <mergeCell ref="R106:U106"/>
    <mergeCell ref="V106:W106"/>
    <mergeCell ref="R109:U109"/>
    <mergeCell ref="V109:W109"/>
    <mergeCell ref="X109:AA109"/>
    <mergeCell ref="X106:AA106"/>
    <mergeCell ref="C107:F107"/>
    <mergeCell ref="G107:I107"/>
    <mergeCell ref="J107:K107"/>
    <mergeCell ref="L107"/>
    <mergeCell ref="A111"/>
    <mergeCell ref="B111"/>
    <mergeCell ref="C111:F111"/>
    <mergeCell ref="G111:I111"/>
    <mergeCell ref="J111:K111"/>
    <mergeCell ref="L111"/>
    <mergeCell ref="M111:N111"/>
    <mergeCell ref="O111"/>
    <mergeCell ref="G109:P109"/>
    <mergeCell ref="Q109"/>
    <mergeCell ref="M107:N107"/>
    <mergeCell ref="O107"/>
    <mergeCell ref="A112"/>
    <mergeCell ref="B112"/>
    <mergeCell ref="C112:F112"/>
    <mergeCell ref="G112:I112"/>
    <mergeCell ref="J112:K112"/>
    <mergeCell ref="R110:U110"/>
    <mergeCell ref="P111"/>
    <mergeCell ref="Q111"/>
    <mergeCell ref="R111:U111"/>
    <mergeCell ref="A110"/>
    <mergeCell ref="B110"/>
    <mergeCell ref="C110:F110"/>
    <mergeCell ref="G110:I110"/>
    <mergeCell ref="J110:K110"/>
    <mergeCell ref="P115"/>
    <mergeCell ref="Q115"/>
    <mergeCell ref="R115:U115"/>
    <mergeCell ref="Q114"/>
    <mergeCell ref="R114:U114"/>
    <mergeCell ref="V113:W113"/>
    <mergeCell ref="X113:AA113"/>
    <mergeCell ref="L112"/>
    <mergeCell ref="M112:N112"/>
    <mergeCell ref="O112"/>
    <mergeCell ref="P112"/>
    <mergeCell ref="Q112"/>
    <mergeCell ref="V112:W112"/>
    <mergeCell ref="X112:AA112"/>
    <mergeCell ref="V114:W114"/>
    <mergeCell ref="V115:W115"/>
    <mergeCell ref="A113"/>
    <mergeCell ref="B113"/>
    <mergeCell ref="C113:F113"/>
    <mergeCell ref="G113:I113"/>
    <mergeCell ref="J113:K113"/>
    <mergeCell ref="L113"/>
    <mergeCell ref="M113:N113"/>
    <mergeCell ref="O113"/>
    <mergeCell ref="B114"/>
    <mergeCell ref="C114:F114"/>
    <mergeCell ref="G114:I114"/>
    <mergeCell ref="J114:K114"/>
    <mergeCell ref="L114"/>
    <mergeCell ref="R112:U112"/>
    <mergeCell ref="P113"/>
    <mergeCell ref="Q113"/>
    <mergeCell ref="R113:U113"/>
    <mergeCell ref="X115:AA115"/>
    <mergeCell ref="M114:N114"/>
    <mergeCell ref="O114"/>
    <mergeCell ref="P114"/>
    <mergeCell ref="X114:AA114"/>
    <mergeCell ref="C115:F115"/>
    <mergeCell ref="G115:I115"/>
    <mergeCell ref="J115:K115"/>
    <mergeCell ref="L115"/>
    <mergeCell ref="M115:N115"/>
    <mergeCell ref="O115"/>
    <mergeCell ref="V121:W121"/>
    <mergeCell ref="X121:AA121"/>
    <mergeCell ref="L120"/>
    <mergeCell ref="M120:N120"/>
    <mergeCell ref="O120"/>
    <mergeCell ref="P120"/>
    <mergeCell ref="Q120"/>
    <mergeCell ref="V120:W120"/>
    <mergeCell ref="X120:AA120"/>
    <mergeCell ref="C116:F116"/>
    <mergeCell ref="G116:I116"/>
    <mergeCell ref="J116:K116"/>
    <mergeCell ref="L116"/>
    <mergeCell ref="M116:N116"/>
    <mergeCell ref="P117"/>
    <mergeCell ref="Q117"/>
    <mergeCell ref="R117:U117"/>
    <mergeCell ref="V117:W117"/>
    <mergeCell ref="X117:AA117"/>
    <mergeCell ref="O116"/>
    <mergeCell ref="P116"/>
    <mergeCell ref="Q116"/>
    <mergeCell ref="R116:U116"/>
    <mergeCell ref="V116:W116"/>
    <mergeCell ref="R119:U119"/>
    <mergeCell ref="V119:W119"/>
    <mergeCell ref="X119:AA119"/>
    <mergeCell ref="X116:AA116"/>
    <mergeCell ref="C117:F117"/>
    <mergeCell ref="G117:I117"/>
    <mergeCell ref="J117:K117"/>
    <mergeCell ref="L117"/>
    <mergeCell ref="A121"/>
    <mergeCell ref="B121"/>
    <mergeCell ref="C121:F121"/>
    <mergeCell ref="G121:I121"/>
    <mergeCell ref="J121:K121"/>
    <mergeCell ref="L121"/>
    <mergeCell ref="M121:N121"/>
    <mergeCell ref="O121"/>
    <mergeCell ref="G119:P119"/>
    <mergeCell ref="Q119"/>
    <mergeCell ref="M117:N117"/>
    <mergeCell ref="O117"/>
    <mergeCell ref="A122"/>
    <mergeCell ref="B122"/>
    <mergeCell ref="C122:F122"/>
    <mergeCell ref="G122:I122"/>
    <mergeCell ref="J122:K122"/>
    <mergeCell ref="R120:U120"/>
    <mergeCell ref="P121"/>
    <mergeCell ref="Q121"/>
    <mergeCell ref="R121:U121"/>
    <mergeCell ref="A120"/>
    <mergeCell ref="B120"/>
    <mergeCell ref="C120:F120"/>
    <mergeCell ref="G120:I120"/>
    <mergeCell ref="J120:K120"/>
    <mergeCell ref="J125:K125"/>
    <mergeCell ref="L125"/>
    <mergeCell ref="M125:N125"/>
    <mergeCell ref="O125"/>
    <mergeCell ref="P125"/>
    <mergeCell ref="Q125"/>
    <mergeCell ref="R125:U125"/>
    <mergeCell ref="X123:AA123"/>
    <mergeCell ref="L122"/>
    <mergeCell ref="M122:N122"/>
    <mergeCell ref="O122"/>
    <mergeCell ref="P122"/>
    <mergeCell ref="Q122"/>
    <mergeCell ref="X122:AA122"/>
    <mergeCell ref="A123"/>
    <mergeCell ref="B123"/>
    <mergeCell ref="C123:F123"/>
    <mergeCell ref="G123:I123"/>
    <mergeCell ref="J123:K123"/>
    <mergeCell ref="L123"/>
    <mergeCell ref="M123:N123"/>
    <mergeCell ref="O123"/>
    <mergeCell ref="P123"/>
    <mergeCell ref="B124"/>
    <mergeCell ref="C124:F124"/>
    <mergeCell ref="G124:I124"/>
    <mergeCell ref="J124:K124"/>
    <mergeCell ref="R122:U122"/>
    <mergeCell ref="V122:W122"/>
    <mergeCell ref="Q123"/>
    <mergeCell ref="R123:U123"/>
    <mergeCell ref="V123:W123"/>
    <mergeCell ref="R124:U124"/>
    <mergeCell ref="A124"/>
    <mergeCell ref="L124"/>
    <mergeCell ref="M124:N124"/>
    <mergeCell ref="O124"/>
    <mergeCell ref="P124"/>
    <mergeCell ref="Q124"/>
    <mergeCell ref="X127:AA127"/>
    <mergeCell ref="L126"/>
    <mergeCell ref="M126:N126"/>
    <mergeCell ref="O126"/>
    <mergeCell ref="P126"/>
    <mergeCell ref="Q126"/>
    <mergeCell ref="X126:AA126"/>
    <mergeCell ref="A127"/>
    <mergeCell ref="B127"/>
    <mergeCell ref="C127:F127"/>
    <mergeCell ref="G127:I127"/>
    <mergeCell ref="J127:K127"/>
    <mergeCell ref="L127"/>
    <mergeCell ref="M127:N127"/>
    <mergeCell ref="O127"/>
    <mergeCell ref="P127"/>
    <mergeCell ref="V125:W125"/>
    <mergeCell ref="X125:AA125"/>
    <mergeCell ref="G126:I126"/>
    <mergeCell ref="J126:K126"/>
    <mergeCell ref="V124:W124"/>
    <mergeCell ref="X124:AA124"/>
    <mergeCell ref="A125"/>
    <mergeCell ref="B125"/>
    <mergeCell ref="C125:F125"/>
    <mergeCell ref="G125:I125"/>
    <mergeCell ref="R128:U128"/>
    <mergeCell ref="P129"/>
    <mergeCell ref="Q129"/>
    <mergeCell ref="R129:U129"/>
    <mergeCell ref="A128"/>
    <mergeCell ref="B128"/>
    <mergeCell ref="C128:F128"/>
    <mergeCell ref="G128:I128"/>
    <mergeCell ref="J128:K128"/>
    <mergeCell ref="R126:U126"/>
    <mergeCell ref="V126:W126"/>
    <mergeCell ref="Q127"/>
    <mergeCell ref="R127:U127"/>
    <mergeCell ref="V127:W127"/>
    <mergeCell ref="V129:W129"/>
    <mergeCell ref="X129:AA129"/>
    <mergeCell ref="L128"/>
    <mergeCell ref="M128:N128"/>
    <mergeCell ref="O128"/>
    <mergeCell ref="P128"/>
    <mergeCell ref="Q128"/>
    <mergeCell ref="V128:W128"/>
    <mergeCell ref="X128:AA128"/>
    <mergeCell ref="A126"/>
    <mergeCell ref="B126"/>
    <mergeCell ref="C126:F126"/>
    <mergeCell ref="A131"/>
    <mergeCell ref="B131"/>
    <mergeCell ref="C131:F131"/>
    <mergeCell ref="G131:I131"/>
    <mergeCell ref="J131:K131"/>
    <mergeCell ref="L131"/>
    <mergeCell ref="M131:N131"/>
    <mergeCell ref="O131"/>
    <mergeCell ref="A129"/>
    <mergeCell ref="B129"/>
    <mergeCell ref="C129:F129"/>
    <mergeCell ref="G129:I129"/>
    <mergeCell ref="J129:K129"/>
    <mergeCell ref="L129"/>
    <mergeCell ref="M129:N129"/>
    <mergeCell ref="O129"/>
    <mergeCell ref="A130"/>
    <mergeCell ref="B130"/>
    <mergeCell ref="C130:F130"/>
    <mergeCell ref="G130:I130"/>
    <mergeCell ref="J130:K130"/>
    <mergeCell ref="R130:U130"/>
    <mergeCell ref="P131"/>
    <mergeCell ref="Q131"/>
    <mergeCell ref="R131:U131"/>
    <mergeCell ref="R133:U133"/>
    <mergeCell ref="V133:W133"/>
    <mergeCell ref="X133:AA133"/>
    <mergeCell ref="M132:N132"/>
    <mergeCell ref="O132"/>
    <mergeCell ref="P132"/>
    <mergeCell ref="Q132"/>
    <mergeCell ref="R132:U132"/>
    <mergeCell ref="V132:W132"/>
    <mergeCell ref="X132:AA132"/>
    <mergeCell ref="C133:F133"/>
    <mergeCell ref="G133:I133"/>
    <mergeCell ref="J133:K133"/>
    <mergeCell ref="L133"/>
    <mergeCell ref="M133:N133"/>
    <mergeCell ref="O133"/>
    <mergeCell ref="P133"/>
    <mergeCell ref="Q133"/>
    <mergeCell ref="V131:W131"/>
    <mergeCell ref="X131:AA131"/>
    <mergeCell ref="L130"/>
    <mergeCell ref="M130:N130"/>
    <mergeCell ref="O130"/>
    <mergeCell ref="P130"/>
    <mergeCell ref="Q130"/>
    <mergeCell ref="V130:W130"/>
    <mergeCell ref="X130:AA130"/>
    <mergeCell ref="X135:AA135"/>
    <mergeCell ref="Q137"/>
    <mergeCell ref="R137:U137"/>
    <mergeCell ref="V137:W137"/>
    <mergeCell ref="X137:AA137"/>
    <mergeCell ref="X134:AA134"/>
    <mergeCell ref="C135:F135"/>
    <mergeCell ref="G135:I135"/>
    <mergeCell ref="J135:K135"/>
    <mergeCell ref="L135"/>
    <mergeCell ref="M135:N135"/>
    <mergeCell ref="G137:P137"/>
    <mergeCell ref="B132"/>
    <mergeCell ref="C132:F132"/>
    <mergeCell ref="G132:I132"/>
    <mergeCell ref="J132:K132"/>
    <mergeCell ref="L132"/>
    <mergeCell ref="M139:N139"/>
    <mergeCell ref="O139"/>
    <mergeCell ref="P139"/>
    <mergeCell ref="R140:U140"/>
    <mergeCell ref="O134"/>
    <mergeCell ref="P134"/>
    <mergeCell ref="Q134"/>
    <mergeCell ref="R134:U134"/>
    <mergeCell ref="V134:W134"/>
    <mergeCell ref="C134:F134"/>
    <mergeCell ref="G134:I134"/>
    <mergeCell ref="J134:K134"/>
    <mergeCell ref="L134"/>
    <mergeCell ref="M134:N134"/>
    <mergeCell ref="O135"/>
    <mergeCell ref="P135"/>
    <mergeCell ref="Q135"/>
    <mergeCell ref="R135:U135"/>
    <mergeCell ref="V135:W135"/>
    <mergeCell ref="R138:U138"/>
    <mergeCell ref="V138:W138"/>
    <mergeCell ref="Q139"/>
    <mergeCell ref="R139:U139"/>
    <mergeCell ref="V139:W139"/>
    <mergeCell ref="V141:W141"/>
    <mergeCell ref="X141:AA141"/>
    <mergeCell ref="L140"/>
    <mergeCell ref="M140:N140"/>
    <mergeCell ref="O140"/>
    <mergeCell ref="P140"/>
    <mergeCell ref="Q140"/>
    <mergeCell ref="V140:W140"/>
    <mergeCell ref="X140:AA140"/>
    <mergeCell ref="A138"/>
    <mergeCell ref="B138"/>
    <mergeCell ref="C138:F138"/>
    <mergeCell ref="G138:I138"/>
    <mergeCell ref="J138:K138"/>
    <mergeCell ref="X139:AA139"/>
    <mergeCell ref="L138"/>
    <mergeCell ref="M138:N138"/>
    <mergeCell ref="O138"/>
    <mergeCell ref="P138"/>
    <mergeCell ref="Q138"/>
    <mergeCell ref="X138:AA138"/>
    <mergeCell ref="A139"/>
    <mergeCell ref="B139"/>
    <mergeCell ref="C139:F139"/>
    <mergeCell ref="G139:I139"/>
    <mergeCell ref="J139:K139"/>
    <mergeCell ref="L139"/>
    <mergeCell ref="A141"/>
    <mergeCell ref="B141"/>
    <mergeCell ref="C141:F141"/>
    <mergeCell ref="G141:I141"/>
    <mergeCell ref="J141:K141"/>
    <mergeCell ref="L141"/>
    <mergeCell ref="M141:N141"/>
    <mergeCell ref="O141"/>
    <mergeCell ref="A142"/>
    <mergeCell ref="B142"/>
    <mergeCell ref="C142:F142"/>
    <mergeCell ref="G142:I142"/>
    <mergeCell ref="J142:K142"/>
    <mergeCell ref="P141"/>
    <mergeCell ref="Q141"/>
    <mergeCell ref="R141:U141"/>
    <mergeCell ref="A140"/>
    <mergeCell ref="B140"/>
    <mergeCell ref="C140:F140"/>
    <mergeCell ref="G140:I140"/>
    <mergeCell ref="J140:K140"/>
    <mergeCell ref="P145"/>
    <mergeCell ref="Q145"/>
    <mergeCell ref="R145:U145"/>
    <mergeCell ref="Q144"/>
    <mergeCell ref="R144:U144"/>
    <mergeCell ref="V143:W143"/>
    <mergeCell ref="X143:AA143"/>
    <mergeCell ref="L142"/>
    <mergeCell ref="M142:N142"/>
    <mergeCell ref="O142"/>
    <mergeCell ref="P142"/>
    <mergeCell ref="Q142"/>
    <mergeCell ref="V142:W142"/>
    <mergeCell ref="X142:AA142"/>
    <mergeCell ref="V144:W144"/>
    <mergeCell ref="V145:W145"/>
    <mergeCell ref="A143"/>
    <mergeCell ref="B143"/>
    <mergeCell ref="C143:F143"/>
    <mergeCell ref="G143:I143"/>
    <mergeCell ref="J143:K143"/>
    <mergeCell ref="L143"/>
    <mergeCell ref="M143:N143"/>
    <mergeCell ref="O143"/>
    <mergeCell ref="B144"/>
    <mergeCell ref="C144:F144"/>
    <mergeCell ref="G144:I144"/>
    <mergeCell ref="J144:K144"/>
    <mergeCell ref="L144"/>
    <mergeCell ref="R142:U142"/>
    <mergeCell ref="P143"/>
    <mergeCell ref="Q143"/>
    <mergeCell ref="R143:U143"/>
    <mergeCell ref="X145:AA145"/>
    <mergeCell ref="M144:N144"/>
    <mergeCell ref="O144"/>
    <mergeCell ref="P144"/>
    <mergeCell ref="X144:AA144"/>
    <mergeCell ref="C145:F145"/>
    <mergeCell ref="G145:I145"/>
    <mergeCell ref="J145:K145"/>
    <mergeCell ref="L145"/>
    <mergeCell ref="M145:N145"/>
    <mergeCell ref="O145"/>
    <mergeCell ref="V151:W151"/>
    <mergeCell ref="X151:AA151"/>
    <mergeCell ref="L150"/>
    <mergeCell ref="M150:N150"/>
    <mergeCell ref="O150"/>
    <mergeCell ref="P150"/>
    <mergeCell ref="Q150"/>
    <mergeCell ref="V150:W150"/>
    <mergeCell ref="X150:AA150"/>
    <mergeCell ref="C146:F146"/>
    <mergeCell ref="G146:I146"/>
    <mergeCell ref="J146:K146"/>
    <mergeCell ref="L146"/>
    <mergeCell ref="M146:N146"/>
    <mergeCell ref="P147"/>
    <mergeCell ref="Q147"/>
    <mergeCell ref="R147:U147"/>
    <mergeCell ref="V147:W147"/>
    <mergeCell ref="X147:AA147"/>
    <mergeCell ref="O146"/>
    <mergeCell ref="P146"/>
    <mergeCell ref="Q146"/>
    <mergeCell ref="R146:U146"/>
    <mergeCell ref="V146:W146"/>
    <mergeCell ref="R149:U149"/>
    <mergeCell ref="V149:W149"/>
    <mergeCell ref="X149:AA149"/>
    <mergeCell ref="X146:AA146"/>
    <mergeCell ref="C147:F147"/>
    <mergeCell ref="G147:I147"/>
    <mergeCell ref="J147:K147"/>
    <mergeCell ref="L147"/>
    <mergeCell ref="A151"/>
    <mergeCell ref="B151"/>
    <mergeCell ref="C151:F151"/>
    <mergeCell ref="G151:I151"/>
    <mergeCell ref="J151:K151"/>
    <mergeCell ref="L151"/>
    <mergeCell ref="M151:N151"/>
    <mergeCell ref="O151"/>
    <mergeCell ref="G149:P149"/>
    <mergeCell ref="Q149"/>
    <mergeCell ref="M147:N147"/>
    <mergeCell ref="O147"/>
    <mergeCell ref="A152"/>
    <mergeCell ref="B152"/>
    <mergeCell ref="C152:F152"/>
    <mergeCell ref="G152:I152"/>
    <mergeCell ref="J152:K152"/>
    <mergeCell ref="R150:U150"/>
    <mergeCell ref="P151"/>
    <mergeCell ref="Q151"/>
    <mergeCell ref="R151:U151"/>
    <mergeCell ref="A150"/>
    <mergeCell ref="B150"/>
    <mergeCell ref="C150:F150"/>
    <mergeCell ref="G150:I150"/>
    <mergeCell ref="J150:K150"/>
    <mergeCell ref="J155:K155"/>
    <mergeCell ref="L155"/>
    <mergeCell ref="M155:N155"/>
    <mergeCell ref="O155"/>
    <mergeCell ref="P155"/>
    <mergeCell ref="Q155"/>
    <mergeCell ref="R155:U155"/>
    <mergeCell ref="X153:AA153"/>
    <mergeCell ref="L152"/>
    <mergeCell ref="M152:N152"/>
    <mergeCell ref="O152"/>
    <mergeCell ref="P152"/>
    <mergeCell ref="Q152"/>
    <mergeCell ref="X152:AA152"/>
    <mergeCell ref="A153"/>
    <mergeCell ref="B153"/>
    <mergeCell ref="C153:F153"/>
    <mergeCell ref="G153:I153"/>
    <mergeCell ref="J153:K153"/>
    <mergeCell ref="L153"/>
    <mergeCell ref="M153:N153"/>
    <mergeCell ref="O153"/>
    <mergeCell ref="P153"/>
    <mergeCell ref="B154"/>
    <mergeCell ref="C154:F154"/>
    <mergeCell ref="G154:I154"/>
    <mergeCell ref="J154:K154"/>
    <mergeCell ref="R152:U152"/>
    <mergeCell ref="V152:W152"/>
    <mergeCell ref="Q153"/>
    <mergeCell ref="R153:U153"/>
    <mergeCell ref="V153:W153"/>
    <mergeCell ref="R154:U154"/>
    <mergeCell ref="A154"/>
    <mergeCell ref="L154"/>
    <mergeCell ref="M154:N154"/>
    <mergeCell ref="O154"/>
    <mergeCell ref="P154"/>
    <mergeCell ref="Q154"/>
    <mergeCell ref="X157:AA157"/>
    <mergeCell ref="L156"/>
    <mergeCell ref="M156:N156"/>
    <mergeCell ref="O156"/>
    <mergeCell ref="P156"/>
    <mergeCell ref="Q156"/>
    <mergeCell ref="X156:AA156"/>
    <mergeCell ref="A157"/>
    <mergeCell ref="B157"/>
    <mergeCell ref="C157:F157"/>
    <mergeCell ref="G157:I157"/>
    <mergeCell ref="J157:K157"/>
    <mergeCell ref="L157"/>
    <mergeCell ref="M157:N157"/>
    <mergeCell ref="O157"/>
    <mergeCell ref="P157"/>
    <mergeCell ref="V155:W155"/>
    <mergeCell ref="X155:AA155"/>
    <mergeCell ref="G156:I156"/>
    <mergeCell ref="J156:K156"/>
    <mergeCell ref="V154:W154"/>
    <mergeCell ref="X154:AA154"/>
    <mergeCell ref="A155"/>
    <mergeCell ref="B155"/>
    <mergeCell ref="C155:F155"/>
    <mergeCell ref="G155:I155"/>
    <mergeCell ref="R158:U158"/>
    <mergeCell ref="P159"/>
    <mergeCell ref="Q159"/>
    <mergeCell ref="R159:U159"/>
    <mergeCell ref="A158"/>
    <mergeCell ref="B158"/>
    <mergeCell ref="C158:F158"/>
    <mergeCell ref="G158:I158"/>
    <mergeCell ref="J158:K158"/>
    <mergeCell ref="R156:U156"/>
    <mergeCell ref="V156:W156"/>
    <mergeCell ref="Q157"/>
    <mergeCell ref="R157:U157"/>
    <mergeCell ref="V157:W157"/>
    <mergeCell ref="V159:W159"/>
    <mergeCell ref="X159:AA159"/>
    <mergeCell ref="L158"/>
    <mergeCell ref="M158:N158"/>
    <mergeCell ref="O158"/>
    <mergeCell ref="P158"/>
    <mergeCell ref="Q158"/>
    <mergeCell ref="V158:W158"/>
    <mergeCell ref="X158:AA158"/>
    <mergeCell ref="A156"/>
    <mergeCell ref="B156"/>
    <mergeCell ref="C156:F156"/>
    <mergeCell ref="R160:U160"/>
    <mergeCell ref="V160:W160"/>
    <mergeCell ref="Q161"/>
    <mergeCell ref="R161:U161"/>
    <mergeCell ref="V161:W161"/>
    <mergeCell ref="A159"/>
    <mergeCell ref="B159"/>
    <mergeCell ref="C159:F159"/>
    <mergeCell ref="G159:I159"/>
    <mergeCell ref="J159:K159"/>
    <mergeCell ref="L159"/>
    <mergeCell ref="M159:N159"/>
    <mergeCell ref="O159"/>
    <mergeCell ref="A160"/>
    <mergeCell ref="B160"/>
    <mergeCell ref="C160:F160"/>
    <mergeCell ref="G160:I160"/>
    <mergeCell ref="J160:K160"/>
    <mergeCell ref="P162"/>
    <mergeCell ref="Q162"/>
    <mergeCell ref="V162:W162"/>
    <mergeCell ref="X162:AA162"/>
    <mergeCell ref="A163"/>
    <mergeCell ref="B163"/>
    <mergeCell ref="C163:F163"/>
    <mergeCell ref="G163:I163"/>
    <mergeCell ref="J163:K163"/>
    <mergeCell ref="L163"/>
    <mergeCell ref="M163:N163"/>
    <mergeCell ref="O163"/>
    <mergeCell ref="X161:AA161"/>
    <mergeCell ref="L160"/>
    <mergeCell ref="M160:N160"/>
    <mergeCell ref="O160"/>
    <mergeCell ref="P160"/>
    <mergeCell ref="Q160"/>
    <mergeCell ref="X160:AA160"/>
    <mergeCell ref="A161"/>
    <mergeCell ref="B161"/>
    <mergeCell ref="C161:F161"/>
    <mergeCell ref="G161:I161"/>
    <mergeCell ref="J161:K161"/>
    <mergeCell ref="L161"/>
    <mergeCell ref="M161:N161"/>
    <mergeCell ref="O161"/>
    <mergeCell ref="P161"/>
    <mergeCell ref="B162"/>
    <mergeCell ref="C162:F162"/>
    <mergeCell ref="G162:I162"/>
    <mergeCell ref="J162:K162"/>
    <mergeCell ref="A164"/>
    <mergeCell ref="B164"/>
    <mergeCell ref="C164:F164"/>
    <mergeCell ref="G164:I164"/>
    <mergeCell ref="J164:K164"/>
    <mergeCell ref="R162:U162"/>
    <mergeCell ref="P163"/>
    <mergeCell ref="Q163"/>
    <mergeCell ref="R163:U163"/>
    <mergeCell ref="A162"/>
    <mergeCell ref="V165:W165"/>
    <mergeCell ref="X165:AA165"/>
    <mergeCell ref="L164"/>
    <mergeCell ref="M164:N164"/>
    <mergeCell ref="O164"/>
    <mergeCell ref="P164"/>
    <mergeCell ref="Q164"/>
    <mergeCell ref="V164:W164"/>
    <mergeCell ref="X164:AA164"/>
    <mergeCell ref="A165"/>
    <mergeCell ref="B165"/>
    <mergeCell ref="C165:F165"/>
    <mergeCell ref="G165:I165"/>
    <mergeCell ref="J165:K165"/>
    <mergeCell ref="L165"/>
    <mergeCell ref="M165:N165"/>
    <mergeCell ref="O165"/>
    <mergeCell ref="V163:W163"/>
    <mergeCell ref="X163:AA163"/>
    <mergeCell ref="L162"/>
    <mergeCell ref="M162:N162"/>
    <mergeCell ref="O162"/>
    <mergeCell ref="R164:U164"/>
    <mergeCell ref="P165"/>
    <mergeCell ref="Q165"/>
    <mergeCell ref="R165:U165"/>
    <mergeCell ref="X167:AA167"/>
    <mergeCell ref="M166:N166"/>
    <mergeCell ref="O166"/>
    <mergeCell ref="P166"/>
    <mergeCell ref="Q166"/>
    <mergeCell ref="R166:U166"/>
    <mergeCell ref="X166:AA166"/>
    <mergeCell ref="C167:F167"/>
    <mergeCell ref="G167:I167"/>
    <mergeCell ref="J167:K167"/>
    <mergeCell ref="L167"/>
    <mergeCell ref="M167:N167"/>
    <mergeCell ref="O167"/>
    <mergeCell ref="P167"/>
    <mergeCell ref="Q167"/>
    <mergeCell ref="R167:U167"/>
    <mergeCell ref="J168:K168"/>
    <mergeCell ref="L168"/>
    <mergeCell ref="M168:N168"/>
    <mergeCell ref="V166:W166"/>
    <mergeCell ref="V167:W167"/>
    <mergeCell ref="P169"/>
    <mergeCell ref="Q169"/>
    <mergeCell ref="R169:U169"/>
    <mergeCell ref="V169:W169"/>
    <mergeCell ref="X169:AA169"/>
    <mergeCell ref="O168"/>
    <mergeCell ref="P168"/>
    <mergeCell ref="Q168"/>
    <mergeCell ref="R168:U168"/>
    <mergeCell ref="V168:W168"/>
    <mergeCell ref="B166"/>
    <mergeCell ref="C166:F166"/>
    <mergeCell ref="G166:I166"/>
    <mergeCell ref="J166:K166"/>
    <mergeCell ref="L166"/>
    <mergeCell ref="R172:U172"/>
    <mergeCell ref="P173"/>
    <mergeCell ref="Q173"/>
    <mergeCell ref="R173:U173"/>
    <mergeCell ref="A172"/>
    <mergeCell ref="R171:U171"/>
    <mergeCell ref="V171:W171"/>
    <mergeCell ref="X171:AA171"/>
    <mergeCell ref="X168:AA168"/>
    <mergeCell ref="C169:F169"/>
    <mergeCell ref="G169:I169"/>
    <mergeCell ref="J169:K169"/>
    <mergeCell ref="L169"/>
    <mergeCell ref="M169:N169"/>
    <mergeCell ref="O169"/>
    <mergeCell ref="B172"/>
    <mergeCell ref="C172:F172"/>
    <mergeCell ref="G172:I172"/>
    <mergeCell ref="J172:K172"/>
    <mergeCell ref="G171:P171"/>
    <mergeCell ref="Q171"/>
    <mergeCell ref="V173:W173"/>
    <mergeCell ref="X173:AA173"/>
    <mergeCell ref="L172"/>
    <mergeCell ref="M172:N172"/>
    <mergeCell ref="O172"/>
    <mergeCell ref="P172"/>
    <mergeCell ref="Q172"/>
    <mergeCell ref="V172:W172"/>
    <mergeCell ref="X172:AA172"/>
    <mergeCell ref="C168:F168"/>
    <mergeCell ref="G168:I168"/>
    <mergeCell ref="R174:U174"/>
    <mergeCell ref="V174:W174"/>
    <mergeCell ref="Q175"/>
    <mergeCell ref="R175:U175"/>
    <mergeCell ref="V175:W175"/>
    <mergeCell ref="A173"/>
    <mergeCell ref="B173"/>
    <mergeCell ref="C173:F173"/>
    <mergeCell ref="G173:I173"/>
    <mergeCell ref="J173:K173"/>
    <mergeCell ref="L173"/>
    <mergeCell ref="M173:N173"/>
    <mergeCell ref="O173"/>
    <mergeCell ref="A174"/>
    <mergeCell ref="B174"/>
    <mergeCell ref="C174:F174"/>
    <mergeCell ref="G174:I174"/>
    <mergeCell ref="J174:K174"/>
    <mergeCell ref="P176"/>
    <mergeCell ref="Q176"/>
    <mergeCell ref="V176:W176"/>
    <mergeCell ref="X176:AA176"/>
    <mergeCell ref="A177"/>
    <mergeCell ref="B177"/>
    <mergeCell ref="C177:F177"/>
    <mergeCell ref="G177:I177"/>
    <mergeCell ref="J177:K177"/>
    <mergeCell ref="L177"/>
    <mergeCell ref="M177:N177"/>
    <mergeCell ref="O177"/>
    <mergeCell ref="X175:AA175"/>
    <mergeCell ref="L174"/>
    <mergeCell ref="M174:N174"/>
    <mergeCell ref="O174"/>
    <mergeCell ref="P174"/>
    <mergeCell ref="Q174"/>
    <mergeCell ref="X174:AA174"/>
    <mergeCell ref="A175"/>
    <mergeCell ref="B175"/>
    <mergeCell ref="C175:F175"/>
    <mergeCell ref="G175:I175"/>
    <mergeCell ref="J175:K175"/>
    <mergeCell ref="L175"/>
    <mergeCell ref="M175:N175"/>
    <mergeCell ref="O175"/>
    <mergeCell ref="P175"/>
    <mergeCell ref="B176"/>
    <mergeCell ref="C176:F176"/>
    <mergeCell ref="G176:I176"/>
    <mergeCell ref="J176:K176"/>
    <mergeCell ref="A178"/>
    <mergeCell ref="B178"/>
    <mergeCell ref="C178:F178"/>
    <mergeCell ref="G178:I178"/>
    <mergeCell ref="J178:K178"/>
    <mergeCell ref="R176:U176"/>
    <mergeCell ref="P177"/>
    <mergeCell ref="Q177"/>
    <mergeCell ref="R177:U177"/>
    <mergeCell ref="A176"/>
    <mergeCell ref="V179:W179"/>
    <mergeCell ref="X179:AA179"/>
    <mergeCell ref="L178"/>
    <mergeCell ref="M178:N178"/>
    <mergeCell ref="O178"/>
    <mergeCell ref="P178"/>
    <mergeCell ref="Q178"/>
    <mergeCell ref="V178:W178"/>
    <mergeCell ref="X178:AA178"/>
    <mergeCell ref="B179"/>
    <mergeCell ref="C179:F179"/>
    <mergeCell ref="G179:I179"/>
    <mergeCell ref="J179:K179"/>
    <mergeCell ref="L179"/>
    <mergeCell ref="M179:N179"/>
    <mergeCell ref="O179"/>
    <mergeCell ref="P179"/>
    <mergeCell ref="V177:W177"/>
    <mergeCell ref="X177:AA177"/>
    <mergeCell ref="L176"/>
    <mergeCell ref="M176:N176"/>
    <mergeCell ref="O176"/>
    <mergeCell ref="C180:F180"/>
    <mergeCell ref="G180:I180"/>
    <mergeCell ref="J180:K180"/>
    <mergeCell ref="L180"/>
    <mergeCell ref="M180:N180"/>
    <mergeCell ref="R178:U178"/>
    <mergeCell ref="Q179"/>
    <mergeCell ref="R179:U179"/>
    <mergeCell ref="V181:W181"/>
    <mergeCell ref="X181:AA181"/>
    <mergeCell ref="O180"/>
    <mergeCell ref="P180"/>
    <mergeCell ref="Q180"/>
    <mergeCell ref="R180:U180"/>
    <mergeCell ref="V180:W180"/>
    <mergeCell ref="X180:AA180"/>
    <mergeCell ref="C181:F181"/>
    <mergeCell ref="G181:I181"/>
    <mergeCell ref="J181:K181"/>
    <mergeCell ref="L181"/>
    <mergeCell ref="M181:N181"/>
    <mergeCell ref="O181"/>
    <mergeCell ref="P181"/>
    <mergeCell ref="Q181"/>
    <mergeCell ref="R181:U181"/>
    <mergeCell ref="P185"/>
    <mergeCell ref="Q185"/>
    <mergeCell ref="V185:W185"/>
    <mergeCell ref="X185:AA185"/>
    <mergeCell ref="A186"/>
    <mergeCell ref="B186"/>
    <mergeCell ref="C186:F186"/>
    <mergeCell ref="G186:I186"/>
    <mergeCell ref="J186:K186"/>
    <mergeCell ref="L186"/>
    <mergeCell ref="M186:N186"/>
    <mergeCell ref="O186"/>
    <mergeCell ref="O182"/>
    <mergeCell ref="P182"/>
    <mergeCell ref="Q182"/>
    <mergeCell ref="R182:U182"/>
    <mergeCell ref="V182:W182"/>
    <mergeCell ref="C182:F182"/>
    <mergeCell ref="G182:I182"/>
    <mergeCell ref="J182:K182"/>
    <mergeCell ref="L182"/>
    <mergeCell ref="M182:N182"/>
    <mergeCell ref="B185"/>
    <mergeCell ref="C185:F185"/>
    <mergeCell ref="G185:I185"/>
    <mergeCell ref="J185:K185"/>
    <mergeCell ref="X182:AA182"/>
    <mergeCell ref="G184:P184"/>
    <mergeCell ref="Q184"/>
    <mergeCell ref="R184:U184"/>
    <mergeCell ref="V184:W184"/>
    <mergeCell ref="X184:AA184"/>
    <mergeCell ref="A187"/>
    <mergeCell ref="B187"/>
    <mergeCell ref="C187:F187"/>
    <mergeCell ref="G187:I187"/>
    <mergeCell ref="J187:K187"/>
    <mergeCell ref="R185:U185"/>
    <mergeCell ref="P186"/>
    <mergeCell ref="Q186"/>
    <mergeCell ref="R186:U186"/>
    <mergeCell ref="A185"/>
    <mergeCell ref="V188:W188"/>
    <mergeCell ref="X188:AA188"/>
    <mergeCell ref="L187"/>
    <mergeCell ref="M187:N187"/>
    <mergeCell ref="O187"/>
    <mergeCell ref="P187"/>
    <mergeCell ref="Q187"/>
    <mergeCell ref="V187:W187"/>
    <mergeCell ref="X187:AA187"/>
    <mergeCell ref="A188"/>
    <mergeCell ref="B188"/>
    <mergeCell ref="C188:F188"/>
    <mergeCell ref="G188:I188"/>
    <mergeCell ref="J188:K188"/>
    <mergeCell ref="L188"/>
    <mergeCell ref="M188:N188"/>
    <mergeCell ref="O188"/>
    <mergeCell ref="V186:W186"/>
    <mergeCell ref="X186:AA186"/>
    <mergeCell ref="L185"/>
    <mergeCell ref="M185:N185"/>
    <mergeCell ref="O185"/>
    <mergeCell ref="R187:U187"/>
    <mergeCell ref="P188"/>
    <mergeCell ref="Q188"/>
    <mergeCell ref="R188:U188"/>
    <mergeCell ref="R190:U190"/>
    <mergeCell ref="V190:W190"/>
    <mergeCell ref="X190:AA190"/>
    <mergeCell ref="M189:N189"/>
    <mergeCell ref="O189"/>
    <mergeCell ref="P189"/>
    <mergeCell ref="Q189"/>
    <mergeCell ref="R189:U189"/>
    <mergeCell ref="V189:W189"/>
    <mergeCell ref="X189:AA189"/>
    <mergeCell ref="C190:F190"/>
    <mergeCell ref="G190:I190"/>
    <mergeCell ref="J190:K190"/>
    <mergeCell ref="L190"/>
    <mergeCell ref="M190:N190"/>
    <mergeCell ref="O190"/>
    <mergeCell ref="P190"/>
    <mergeCell ref="Q190"/>
    <mergeCell ref="X192:AA192"/>
    <mergeCell ref="Q194"/>
    <mergeCell ref="R194:U194"/>
    <mergeCell ref="V194:W194"/>
    <mergeCell ref="X194:AA194"/>
    <mergeCell ref="X191:AA191"/>
    <mergeCell ref="C192:F192"/>
    <mergeCell ref="G192:I192"/>
    <mergeCell ref="J192:K192"/>
    <mergeCell ref="L192"/>
    <mergeCell ref="M192:N192"/>
    <mergeCell ref="G194:P194"/>
    <mergeCell ref="B189"/>
    <mergeCell ref="C189:F189"/>
    <mergeCell ref="G189:I189"/>
    <mergeCell ref="J189:K189"/>
    <mergeCell ref="L189"/>
    <mergeCell ref="G196:I196"/>
    <mergeCell ref="J196:K196"/>
    <mergeCell ref="L196"/>
    <mergeCell ref="M196:N196"/>
    <mergeCell ref="O196"/>
    <mergeCell ref="P196"/>
    <mergeCell ref="R195:U195"/>
    <mergeCell ref="V195:W195"/>
    <mergeCell ref="Q196"/>
    <mergeCell ref="R196:U196"/>
    <mergeCell ref="V196:W196"/>
    <mergeCell ref="O191"/>
    <mergeCell ref="P191"/>
    <mergeCell ref="Q191"/>
    <mergeCell ref="R191:U191"/>
    <mergeCell ref="V191:W191"/>
    <mergeCell ref="C191:F191"/>
    <mergeCell ref="G191:I191"/>
    <mergeCell ref="J191:K191"/>
    <mergeCell ref="L191"/>
    <mergeCell ref="M191:N191"/>
    <mergeCell ref="O192"/>
    <mergeCell ref="P192"/>
    <mergeCell ref="Q192"/>
    <mergeCell ref="R192:U192"/>
    <mergeCell ref="V192:W192"/>
    <mergeCell ref="V198:W198"/>
    <mergeCell ref="X198:AA198"/>
    <mergeCell ref="L197"/>
    <mergeCell ref="M197:N197"/>
    <mergeCell ref="O197"/>
    <mergeCell ref="P197"/>
    <mergeCell ref="Q197"/>
    <mergeCell ref="V197:W197"/>
    <mergeCell ref="X197:AA197"/>
    <mergeCell ref="A195"/>
    <mergeCell ref="B195"/>
    <mergeCell ref="C195:F195"/>
    <mergeCell ref="G195:I195"/>
    <mergeCell ref="J195:K195"/>
    <mergeCell ref="A198"/>
    <mergeCell ref="B198"/>
    <mergeCell ref="C198:F198"/>
    <mergeCell ref="G198:I198"/>
    <mergeCell ref="J198:K198"/>
    <mergeCell ref="L198"/>
    <mergeCell ref="M198:N198"/>
    <mergeCell ref="O198"/>
    <mergeCell ref="X196:AA196"/>
    <mergeCell ref="L195"/>
    <mergeCell ref="M195:N195"/>
    <mergeCell ref="O195"/>
    <mergeCell ref="P195"/>
    <mergeCell ref="Q195"/>
    <mergeCell ref="X195:AA195"/>
    <mergeCell ref="A196"/>
    <mergeCell ref="B196"/>
    <mergeCell ref="C196:F196"/>
    <mergeCell ref="A199"/>
    <mergeCell ref="B199"/>
    <mergeCell ref="C199:F199"/>
    <mergeCell ref="G199:I199"/>
    <mergeCell ref="J199:K199"/>
    <mergeCell ref="R197:U197"/>
    <mergeCell ref="P198"/>
    <mergeCell ref="Q198"/>
    <mergeCell ref="R198:U198"/>
    <mergeCell ref="A197"/>
    <mergeCell ref="B197"/>
    <mergeCell ref="C197:F197"/>
    <mergeCell ref="G197:I197"/>
    <mergeCell ref="J197:K197"/>
    <mergeCell ref="C202:F202"/>
    <mergeCell ref="G202:I202"/>
    <mergeCell ref="J202:K202"/>
    <mergeCell ref="L202"/>
    <mergeCell ref="M202:N202"/>
    <mergeCell ref="O202"/>
    <mergeCell ref="P202"/>
    <mergeCell ref="Q202"/>
    <mergeCell ref="R202:U202"/>
    <mergeCell ref="X200:AA200"/>
    <mergeCell ref="L199"/>
    <mergeCell ref="M199:N199"/>
    <mergeCell ref="O199"/>
    <mergeCell ref="P199"/>
    <mergeCell ref="Q199"/>
    <mergeCell ref="X199:AA199"/>
    <mergeCell ref="A200"/>
    <mergeCell ref="B200"/>
    <mergeCell ref="C200:F200"/>
    <mergeCell ref="G200:I200"/>
    <mergeCell ref="J200:K200"/>
    <mergeCell ref="L200"/>
    <mergeCell ref="M200:N200"/>
    <mergeCell ref="O200"/>
    <mergeCell ref="P200"/>
    <mergeCell ref="B201"/>
    <mergeCell ref="C201:F201"/>
    <mergeCell ref="G201:I201"/>
    <mergeCell ref="J201:K201"/>
    <mergeCell ref="R199:U199"/>
    <mergeCell ref="V199:W199"/>
    <mergeCell ref="Q200"/>
    <mergeCell ref="R200:U200"/>
    <mergeCell ref="V200:W200"/>
    <mergeCell ref="R201:U201"/>
    <mergeCell ref="A201"/>
    <mergeCell ref="L201"/>
    <mergeCell ref="M201:N201"/>
    <mergeCell ref="O201"/>
    <mergeCell ref="P201"/>
    <mergeCell ref="Q201"/>
    <mergeCell ref="X204:AA204"/>
    <mergeCell ref="L203"/>
    <mergeCell ref="M203:N203"/>
    <mergeCell ref="O203"/>
    <mergeCell ref="P203"/>
    <mergeCell ref="Q203"/>
    <mergeCell ref="X203:AA203"/>
    <mergeCell ref="A204"/>
    <mergeCell ref="B204"/>
    <mergeCell ref="C204:F204"/>
    <mergeCell ref="G204:I204"/>
    <mergeCell ref="J204:K204"/>
    <mergeCell ref="L204"/>
    <mergeCell ref="M204:N204"/>
    <mergeCell ref="O204"/>
    <mergeCell ref="P204"/>
    <mergeCell ref="V202:W202"/>
    <mergeCell ref="X202:AA202"/>
    <mergeCell ref="V201:W201"/>
    <mergeCell ref="X201:AA201"/>
    <mergeCell ref="A202"/>
    <mergeCell ref="B202"/>
    <mergeCell ref="R205:U205"/>
    <mergeCell ref="P206"/>
    <mergeCell ref="Q206"/>
    <mergeCell ref="R206:U206"/>
    <mergeCell ref="A205"/>
    <mergeCell ref="B205"/>
    <mergeCell ref="C205:F205"/>
    <mergeCell ref="G205:I205"/>
    <mergeCell ref="J205:K205"/>
    <mergeCell ref="R203:U203"/>
    <mergeCell ref="V203:W203"/>
    <mergeCell ref="Q204"/>
    <mergeCell ref="R204:U204"/>
    <mergeCell ref="V204:W204"/>
    <mergeCell ref="V206:W206"/>
    <mergeCell ref="X206:AA206"/>
    <mergeCell ref="L205"/>
    <mergeCell ref="M205:N205"/>
    <mergeCell ref="O205"/>
    <mergeCell ref="P205"/>
    <mergeCell ref="Q205"/>
    <mergeCell ref="V205:W205"/>
    <mergeCell ref="X205:AA205"/>
    <mergeCell ref="A203"/>
    <mergeCell ref="B203"/>
    <mergeCell ref="C203:F203"/>
    <mergeCell ref="G203:I203"/>
    <mergeCell ref="J203:K203"/>
    <mergeCell ref="X207:AA207"/>
    <mergeCell ref="B208"/>
    <mergeCell ref="C208:F208"/>
    <mergeCell ref="G208:I208"/>
    <mergeCell ref="J208:K208"/>
    <mergeCell ref="L208"/>
    <mergeCell ref="M208:N208"/>
    <mergeCell ref="O208"/>
    <mergeCell ref="P208"/>
    <mergeCell ref="A206"/>
    <mergeCell ref="B206"/>
    <mergeCell ref="C206:F206"/>
    <mergeCell ref="G206:I206"/>
    <mergeCell ref="J206:K206"/>
    <mergeCell ref="L206"/>
    <mergeCell ref="M206:N206"/>
    <mergeCell ref="O206"/>
    <mergeCell ref="A207"/>
    <mergeCell ref="B207"/>
    <mergeCell ref="C207:F207"/>
    <mergeCell ref="G207:I207"/>
    <mergeCell ref="J207:K207"/>
    <mergeCell ref="B209"/>
    <mergeCell ref="C209:F209"/>
    <mergeCell ref="G209:I209"/>
    <mergeCell ref="J209:K209"/>
    <mergeCell ref="L209"/>
    <mergeCell ref="R207:U207"/>
    <mergeCell ref="Q208"/>
    <mergeCell ref="R208:U208"/>
    <mergeCell ref="X210:AA210"/>
    <mergeCell ref="M209:N209"/>
    <mergeCell ref="O209"/>
    <mergeCell ref="P209"/>
    <mergeCell ref="Q209"/>
    <mergeCell ref="R209:U209"/>
    <mergeCell ref="X209:AA209"/>
    <mergeCell ref="B210"/>
    <mergeCell ref="C210:F210"/>
    <mergeCell ref="G210:I210"/>
    <mergeCell ref="J210:K210"/>
    <mergeCell ref="L210"/>
    <mergeCell ref="M210:N210"/>
    <mergeCell ref="O210"/>
    <mergeCell ref="P210"/>
    <mergeCell ref="Q210"/>
    <mergeCell ref="V208:W208"/>
    <mergeCell ref="X208:AA208"/>
    <mergeCell ref="L207"/>
    <mergeCell ref="M207:N207"/>
    <mergeCell ref="O207"/>
    <mergeCell ref="P207"/>
    <mergeCell ref="Q207"/>
    <mergeCell ref="V207:W207"/>
    <mergeCell ref="C211:F211"/>
    <mergeCell ref="G211:I211"/>
    <mergeCell ref="J211:K211"/>
    <mergeCell ref="L211"/>
    <mergeCell ref="M211:N211"/>
    <mergeCell ref="V209:W209"/>
    <mergeCell ref="R210:U210"/>
    <mergeCell ref="V210:W210"/>
    <mergeCell ref="V212:W212"/>
    <mergeCell ref="X212:AA212"/>
    <mergeCell ref="O211"/>
    <mergeCell ref="P211"/>
    <mergeCell ref="Q211"/>
    <mergeCell ref="R211:U211"/>
    <mergeCell ref="V211:W211"/>
    <mergeCell ref="X211:AA211"/>
    <mergeCell ref="C212:F212"/>
    <mergeCell ref="G212:I212"/>
    <mergeCell ref="J212:K212"/>
    <mergeCell ref="L212"/>
    <mergeCell ref="M212:N212"/>
    <mergeCell ref="O212"/>
    <mergeCell ref="P212"/>
    <mergeCell ref="Q212"/>
    <mergeCell ref="R212:U212"/>
    <mergeCell ref="P216"/>
    <mergeCell ref="Q216"/>
    <mergeCell ref="V216:W216"/>
    <mergeCell ref="X216:AA216"/>
    <mergeCell ref="A217"/>
    <mergeCell ref="B217"/>
    <mergeCell ref="C217:F217"/>
    <mergeCell ref="G217:I217"/>
    <mergeCell ref="J217:K217"/>
    <mergeCell ref="L217"/>
    <mergeCell ref="M217:N217"/>
    <mergeCell ref="O217"/>
    <mergeCell ref="O213"/>
    <mergeCell ref="P213"/>
    <mergeCell ref="Q213"/>
    <mergeCell ref="R213:U213"/>
    <mergeCell ref="V213:W213"/>
    <mergeCell ref="C213:F213"/>
    <mergeCell ref="G213:I213"/>
    <mergeCell ref="J213:K213"/>
    <mergeCell ref="L213"/>
    <mergeCell ref="M213:N213"/>
    <mergeCell ref="B216"/>
    <mergeCell ref="C216:F216"/>
    <mergeCell ref="G216:I216"/>
    <mergeCell ref="J216:K216"/>
    <mergeCell ref="X213:AA213"/>
    <mergeCell ref="G215:P215"/>
    <mergeCell ref="Q215"/>
    <mergeCell ref="R215:U215"/>
    <mergeCell ref="V215:W215"/>
    <mergeCell ref="X215:AA215"/>
    <mergeCell ref="A218"/>
    <mergeCell ref="B218"/>
    <mergeCell ref="C218:F218"/>
    <mergeCell ref="G218:I218"/>
    <mergeCell ref="J218:K218"/>
    <mergeCell ref="R216:U216"/>
    <mergeCell ref="P217"/>
    <mergeCell ref="Q217"/>
    <mergeCell ref="R217:U217"/>
    <mergeCell ref="A216"/>
    <mergeCell ref="V219:W219"/>
    <mergeCell ref="X219:AA219"/>
    <mergeCell ref="L218"/>
    <mergeCell ref="M218:N218"/>
    <mergeCell ref="O218"/>
    <mergeCell ref="P218"/>
    <mergeCell ref="Q218"/>
    <mergeCell ref="V218:W218"/>
    <mergeCell ref="X218:AA218"/>
    <mergeCell ref="A219"/>
    <mergeCell ref="B219"/>
    <mergeCell ref="C219:F219"/>
    <mergeCell ref="G219:I219"/>
    <mergeCell ref="J219:K219"/>
    <mergeCell ref="L219"/>
    <mergeCell ref="M219:N219"/>
    <mergeCell ref="O219"/>
    <mergeCell ref="V217:W217"/>
    <mergeCell ref="X217:AA217"/>
    <mergeCell ref="L216"/>
    <mergeCell ref="M216:N216"/>
    <mergeCell ref="O216"/>
    <mergeCell ref="X222:AA222"/>
    <mergeCell ref="G224:P224"/>
    <mergeCell ref="Q224"/>
    <mergeCell ref="R224:U224"/>
    <mergeCell ref="V224:W224"/>
    <mergeCell ref="X224:AA224"/>
    <mergeCell ref="C220:F220"/>
    <mergeCell ref="G220:I220"/>
    <mergeCell ref="J220:K220"/>
    <mergeCell ref="L220"/>
    <mergeCell ref="M220:N220"/>
    <mergeCell ref="R218:U218"/>
    <mergeCell ref="P219"/>
    <mergeCell ref="Q219"/>
    <mergeCell ref="R219:U219"/>
    <mergeCell ref="V221:W221"/>
    <mergeCell ref="X221:AA221"/>
    <mergeCell ref="O220"/>
    <mergeCell ref="P220"/>
    <mergeCell ref="Q220"/>
    <mergeCell ref="R220:U220"/>
    <mergeCell ref="V220:W220"/>
    <mergeCell ref="X220:AA220"/>
    <mergeCell ref="C221:F221"/>
    <mergeCell ref="G221:I221"/>
    <mergeCell ref="J221:K221"/>
    <mergeCell ref="L221"/>
    <mergeCell ref="M221:N221"/>
    <mergeCell ref="O221"/>
    <mergeCell ref="P221"/>
    <mergeCell ref="Q221"/>
    <mergeCell ref="R221:U221"/>
    <mergeCell ref="C226:F226"/>
    <mergeCell ref="G226:I226"/>
    <mergeCell ref="J226:K226"/>
    <mergeCell ref="L226"/>
    <mergeCell ref="M226:N226"/>
    <mergeCell ref="O226"/>
    <mergeCell ref="O222"/>
    <mergeCell ref="P222"/>
    <mergeCell ref="Q222"/>
    <mergeCell ref="R222:U222"/>
    <mergeCell ref="V222:W222"/>
    <mergeCell ref="C222:F222"/>
    <mergeCell ref="G222:I222"/>
    <mergeCell ref="J222:K222"/>
    <mergeCell ref="L222"/>
    <mergeCell ref="M222:N222"/>
    <mergeCell ref="B225"/>
    <mergeCell ref="C225:F225"/>
    <mergeCell ref="G225:I225"/>
    <mergeCell ref="J225:K225"/>
    <mergeCell ref="R225:U225"/>
    <mergeCell ref="P226"/>
    <mergeCell ref="Q226"/>
    <mergeCell ref="R226:U226"/>
    <mergeCell ref="A225"/>
    <mergeCell ref="X228:AA228"/>
    <mergeCell ref="L227"/>
    <mergeCell ref="M227:N227"/>
    <mergeCell ref="O227"/>
    <mergeCell ref="P227"/>
    <mergeCell ref="Q227"/>
    <mergeCell ref="X227:AA227"/>
    <mergeCell ref="A228"/>
    <mergeCell ref="B228"/>
    <mergeCell ref="C228:F228"/>
    <mergeCell ref="G228:I228"/>
    <mergeCell ref="J228:K228"/>
    <mergeCell ref="L228"/>
    <mergeCell ref="M228:N228"/>
    <mergeCell ref="O228"/>
    <mergeCell ref="P228"/>
    <mergeCell ref="V226:W226"/>
    <mergeCell ref="X226:AA226"/>
    <mergeCell ref="L225"/>
    <mergeCell ref="M225:N225"/>
    <mergeCell ref="O225"/>
    <mergeCell ref="P225"/>
    <mergeCell ref="Q225"/>
    <mergeCell ref="V225:W225"/>
    <mergeCell ref="X225:AA225"/>
    <mergeCell ref="A226"/>
    <mergeCell ref="B226"/>
    <mergeCell ref="R227:U227"/>
    <mergeCell ref="V227:W227"/>
    <mergeCell ref="Q228"/>
    <mergeCell ref="R228:U228"/>
    <mergeCell ref="X230:AA230"/>
    <mergeCell ref="L229"/>
    <mergeCell ref="M229:N229"/>
    <mergeCell ref="O229"/>
    <mergeCell ref="P229"/>
    <mergeCell ref="Q229"/>
    <mergeCell ref="V229:W229"/>
    <mergeCell ref="X229:AA229"/>
    <mergeCell ref="A227"/>
    <mergeCell ref="B227"/>
    <mergeCell ref="C227:F227"/>
    <mergeCell ref="G227:I227"/>
    <mergeCell ref="J227:K227"/>
    <mergeCell ref="A230"/>
    <mergeCell ref="B230"/>
    <mergeCell ref="C230:F230"/>
    <mergeCell ref="G230:I230"/>
    <mergeCell ref="J230:K230"/>
    <mergeCell ref="L230"/>
    <mergeCell ref="M230:N230"/>
    <mergeCell ref="O230"/>
    <mergeCell ref="R229:U229"/>
    <mergeCell ref="P230"/>
    <mergeCell ref="Q230"/>
    <mergeCell ref="R230:U230"/>
    <mergeCell ref="A229"/>
    <mergeCell ref="B229"/>
    <mergeCell ref="C229:F229"/>
    <mergeCell ref="G229:I229"/>
    <mergeCell ref="J229:K229"/>
    <mergeCell ref="J234:K234"/>
    <mergeCell ref="L234"/>
    <mergeCell ref="M234:N234"/>
    <mergeCell ref="O234"/>
    <mergeCell ref="P234"/>
    <mergeCell ref="Q234"/>
    <mergeCell ref="R234:U234"/>
    <mergeCell ref="V228:W228"/>
    <mergeCell ref="V230:W230"/>
    <mergeCell ref="X232:AA232"/>
    <mergeCell ref="L231"/>
    <mergeCell ref="M231:N231"/>
    <mergeCell ref="O231"/>
    <mergeCell ref="P231"/>
    <mergeCell ref="Q231"/>
    <mergeCell ref="X231:AA231"/>
    <mergeCell ref="A232"/>
    <mergeCell ref="B232"/>
    <mergeCell ref="C232:F232"/>
    <mergeCell ref="G232:I232"/>
    <mergeCell ref="J232:K232"/>
    <mergeCell ref="L232"/>
    <mergeCell ref="M232:N232"/>
    <mergeCell ref="O232"/>
    <mergeCell ref="P232"/>
    <mergeCell ref="B233"/>
    <mergeCell ref="C233:F233"/>
    <mergeCell ref="G233:I233"/>
    <mergeCell ref="J233:K233"/>
    <mergeCell ref="R231:U231"/>
    <mergeCell ref="V231:W231"/>
    <mergeCell ref="Q232"/>
    <mergeCell ref="R232:U232"/>
    <mergeCell ref="V232:W232"/>
    <mergeCell ref="R233:U233"/>
    <mergeCell ref="A233"/>
    <mergeCell ref="A231"/>
    <mergeCell ref="B231"/>
    <mergeCell ref="C231:F231"/>
    <mergeCell ref="G231:I231"/>
    <mergeCell ref="J231:K231"/>
    <mergeCell ref="B236"/>
    <mergeCell ref="C236:F236"/>
    <mergeCell ref="G236:I236"/>
    <mergeCell ref="J236:K236"/>
    <mergeCell ref="L236"/>
    <mergeCell ref="V234:W234"/>
    <mergeCell ref="X234:AA234"/>
    <mergeCell ref="L233"/>
    <mergeCell ref="M233:N233"/>
    <mergeCell ref="O233"/>
    <mergeCell ref="P233"/>
    <mergeCell ref="Q233"/>
    <mergeCell ref="V233:W233"/>
    <mergeCell ref="X233:AA233"/>
    <mergeCell ref="A234"/>
    <mergeCell ref="B234"/>
    <mergeCell ref="C234:F234"/>
    <mergeCell ref="G234:I234"/>
    <mergeCell ref="R235:U235"/>
    <mergeCell ref="V235:W235"/>
    <mergeCell ref="X235:AA235"/>
    <mergeCell ref="M236:N236"/>
    <mergeCell ref="O236"/>
    <mergeCell ref="A235"/>
    <mergeCell ref="B235"/>
    <mergeCell ref="C235:F235"/>
    <mergeCell ref="G235:I235"/>
    <mergeCell ref="J235:K235"/>
    <mergeCell ref="B238"/>
    <mergeCell ref="C238:F238"/>
    <mergeCell ref="G238:I238"/>
    <mergeCell ref="J238:K238"/>
    <mergeCell ref="L238"/>
    <mergeCell ref="M238:N238"/>
    <mergeCell ref="O238"/>
    <mergeCell ref="P238"/>
    <mergeCell ref="Q238"/>
    <mergeCell ref="R236:U236"/>
    <mergeCell ref="V236:W236"/>
    <mergeCell ref="X236:AA236"/>
    <mergeCell ref="L235"/>
    <mergeCell ref="M235:N235"/>
    <mergeCell ref="O235"/>
    <mergeCell ref="P235"/>
    <mergeCell ref="Q235"/>
    <mergeCell ref="A236"/>
    <mergeCell ref="P240"/>
    <mergeCell ref="Q240"/>
    <mergeCell ref="R240:U240"/>
    <mergeCell ref="V239:W239"/>
    <mergeCell ref="V240:W240"/>
    <mergeCell ref="B239"/>
    <mergeCell ref="C239:F239"/>
    <mergeCell ref="G239:I239"/>
    <mergeCell ref="J239:K239"/>
    <mergeCell ref="L239"/>
    <mergeCell ref="P236"/>
    <mergeCell ref="Q236"/>
    <mergeCell ref="X238:AA238"/>
    <mergeCell ref="M237:N237"/>
    <mergeCell ref="O237"/>
    <mergeCell ref="P237"/>
    <mergeCell ref="Q237"/>
    <mergeCell ref="R237:U237"/>
    <mergeCell ref="X237:AA237"/>
    <mergeCell ref="M245:N245"/>
    <mergeCell ref="O245"/>
    <mergeCell ref="P245"/>
    <mergeCell ref="Q245"/>
    <mergeCell ref="V245:W245"/>
    <mergeCell ref="X245:AA245"/>
    <mergeCell ref="C241:F241"/>
    <mergeCell ref="G241:I241"/>
    <mergeCell ref="J241:K241"/>
    <mergeCell ref="L241"/>
    <mergeCell ref="M241:N241"/>
    <mergeCell ref="V237:W237"/>
    <mergeCell ref="R238:U238"/>
    <mergeCell ref="V238:W238"/>
    <mergeCell ref="B237"/>
    <mergeCell ref="C237:F237"/>
    <mergeCell ref="G237:I237"/>
    <mergeCell ref="J237:K237"/>
    <mergeCell ref="L237"/>
    <mergeCell ref="X240:AA240"/>
    <mergeCell ref="M239:N239"/>
    <mergeCell ref="O239"/>
    <mergeCell ref="P239"/>
    <mergeCell ref="Q239"/>
    <mergeCell ref="R239:U239"/>
    <mergeCell ref="X239:AA239"/>
    <mergeCell ref="C240:F240"/>
    <mergeCell ref="G240:I240"/>
    <mergeCell ref="J240:K240"/>
    <mergeCell ref="L240"/>
    <mergeCell ref="M240:N240"/>
    <mergeCell ref="O240"/>
    <mergeCell ref="A246"/>
    <mergeCell ref="B246"/>
    <mergeCell ref="C246:F246"/>
    <mergeCell ref="G246:I246"/>
    <mergeCell ref="J246:K246"/>
    <mergeCell ref="L246"/>
    <mergeCell ref="M246:N246"/>
    <mergeCell ref="O246"/>
    <mergeCell ref="P242"/>
    <mergeCell ref="Q242"/>
    <mergeCell ref="R242:U242"/>
    <mergeCell ref="V242:W242"/>
    <mergeCell ref="X242:AA242"/>
    <mergeCell ref="O241"/>
    <mergeCell ref="P241"/>
    <mergeCell ref="Q241"/>
    <mergeCell ref="R241:U241"/>
    <mergeCell ref="V241:W241"/>
    <mergeCell ref="R244:U244"/>
    <mergeCell ref="V244:W244"/>
    <mergeCell ref="X244:AA244"/>
    <mergeCell ref="X241:AA241"/>
    <mergeCell ref="C242:F242"/>
    <mergeCell ref="G242:I242"/>
    <mergeCell ref="J242:K242"/>
    <mergeCell ref="L242"/>
    <mergeCell ref="M242:N242"/>
    <mergeCell ref="O242"/>
    <mergeCell ref="G244:P244"/>
    <mergeCell ref="Q244"/>
    <mergeCell ref="X246:AA246"/>
    <mergeCell ref="L245"/>
    <mergeCell ref="A247"/>
    <mergeCell ref="B247"/>
    <mergeCell ref="C247:F247"/>
    <mergeCell ref="G247:I247"/>
    <mergeCell ref="J247:K247"/>
    <mergeCell ref="R245:U245"/>
    <mergeCell ref="P246"/>
    <mergeCell ref="Q246"/>
    <mergeCell ref="R246:U246"/>
    <mergeCell ref="A245"/>
    <mergeCell ref="B245"/>
    <mergeCell ref="C245:F245"/>
    <mergeCell ref="G245:I245"/>
    <mergeCell ref="J245:K245"/>
    <mergeCell ref="V248:W248"/>
    <mergeCell ref="X248:AA248"/>
    <mergeCell ref="L247"/>
    <mergeCell ref="M247:N247"/>
    <mergeCell ref="O247"/>
    <mergeCell ref="P247"/>
    <mergeCell ref="Q247"/>
    <mergeCell ref="V247:W247"/>
    <mergeCell ref="X247:AA247"/>
    <mergeCell ref="A248"/>
    <mergeCell ref="B248"/>
    <mergeCell ref="C248:F248"/>
    <mergeCell ref="G248:I248"/>
    <mergeCell ref="J248:K248"/>
    <mergeCell ref="L248"/>
    <mergeCell ref="M248:N248"/>
    <mergeCell ref="O248"/>
    <mergeCell ref="V246:W246"/>
    <mergeCell ref="X251:AA251"/>
    <mergeCell ref="G253:P253"/>
    <mergeCell ref="Q253"/>
    <mergeCell ref="R253:U253"/>
    <mergeCell ref="V253:W253"/>
    <mergeCell ref="X253:AA253"/>
    <mergeCell ref="C249:F249"/>
    <mergeCell ref="G249:I249"/>
    <mergeCell ref="J249:K249"/>
    <mergeCell ref="L249"/>
    <mergeCell ref="M249:N249"/>
    <mergeCell ref="R247:U247"/>
    <mergeCell ref="P248"/>
    <mergeCell ref="Q248"/>
    <mergeCell ref="R248:U248"/>
    <mergeCell ref="V250:W250"/>
    <mergeCell ref="X250:AA250"/>
    <mergeCell ref="O249"/>
    <mergeCell ref="P249"/>
    <mergeCell ref="Q249"/>
    <mergeCell ref="R249:U249"/>
    <mergeCell ref="V249:W249"/>
    <mergeCell ref="X249:AA249"/>
    <mergeCell ref="C250:F250"/>
    <mergeCell ref="G250:I250"/>
    <mergeCell ref="J250:K250"/>
    <mergeCell ref="L250"/>
    <mergeCell ref="M250:N250"/>
    <mergeCell ref="O250"/>
    <mergeCell ref="P250"/>
    <mergeCell ref="Q250"/>
    <mergeCell ref="R250:U250"/>
    <mergeCell ref="C255:F255"/>
    <mergeCell ref="G255:I255"/>
    <mergeCell ref="J255:K255"/>
    <mergeCell ref="L255"/>
    <mergeCell ref="M255:N255"/>
    <mergeCell ref="O255"/>
    <mergeCell ref="O251"/>
    <mergeCell ref="P251"/>
    <mergeCell ref="Q251"/>
    <mergeCell ref="R251:U251"/>
    <mergeCell ref="V251:W251"/>
    <mergeCell ref="C251:F251"/>
    <mergeCell ref="G251:I251"/>
    <mergeCell ref="J251:K251"/>
    <mergeCell ref="L251"/>
    <mergeCell ref="M251:N251"/>
    <mergeCell ref="B254"/>
    <mergeCell ref="C254:F254"/>
    <mergeCell ref="G254:I254"/>
    <mergeCell ref="J254:K254"/>
    <mergeCell ref="R254:U254"/>
    <mergeCell ref="P255"/>
    <mergeCell ref="Q255"/>
    <mergeCell ref="R255:U255"/>
    <mergeCell ref="A254"/>
    <mergeCell ref="X257:AA257"/>
    <mergeCell ref="L256"/>
    <mergeCell ref="M256:N256"/>
    <mergeCell ref="O256"/>
    <mergeCell ref="P256"/>
    <mergeCell ref="Q256"/>
    <mergeCell ref="X256:AA256"/>
    <mergeCell ref="A257"/>
    <mergeCell ref="B257"/>
    <mergeCell ref="C257:F257"/>
    <mergeCell ref="G257:I257"/>
    <mergeCell ref="J257:K257"/>
    <mergeCell ref="L257"/>
    <mergeCell ref="M257:N257"/>
    <mergeCell ref="O257"/>
    <mergeCell ref="P257"/>
    <mergeCell ref="V255:W255"/>
    <mergeCell ref="X255:AA255"/>
    <mergeCell ref="L254"/>
    <mergeCell ref="M254:N254"/>
    <mergeCell ref="O254"/>
    <mergeCell ref="P254"/>
    <mergeCell ref="Q254"/>
    <mergeCell ref="V254:W254"/>
    <mergeCell ref="X254:AA254"/>
    <mergeCell ref="A255"/>
    <mergeCell ref="B255"/>
    <mergeCell ref="R256:U256"/>
    <mergeCell ref="V256:W256"/>
    <mergeCell ref="Q257"/>
    <mergeCell ref="R257:U257"/>
    <mergeCell ref="V257:W257"/>
    <mergeCell ref="V259:W259"/>
    <mergeCell ref="X259:AA259"/>
    <mergeCell ref="L258"/>
    <mergeCell ref="M258:N258"/>
    <mergeCell ref="O258"/>
    <mergeCell ref="P258"/>
    <mergeCell ref="Q258"/>
    <mergeCell ref="V258:W258"/>
    <mergeCell ref="X258:AA258"/>
    <mergeCell ref="A256"/>
    <mergeCell ref="B256"/>
    <mergeCell ref="C256:F256"/>
    <mergeCell ref="G256:I256"/>
    <mergeCell ref="J256:K256"/>
    <mergeCell ref="A259"/>
    <mergeCell ref="B259"/>
    <mergeCell ref="C259:F259"/>
    <mergeCell ref="G259:I259"/>
    <mergeCell ref="J259:K259"/>
    <mergeCell ref="L259"/>
    <mergeCell ref="M259:N259"/>
    <mergeCell ref="O259"/>
    <mergeCell ref="A260"/>
    <mergeCell ref="B260"/>
    <mergeCell ref="C260:F260"/>
    <mergeCell ref="G260:I260"/>
    <mergeCell ref="J260:K260"/>
    <mergeCell ref="R258:U258"/>
    <mergeCell ref="P259"/>
    <mergeCell ref="Q259"/>
    <mergeCell ref="R259:U259"/>
    <mergeCell ref="A258"/>
    <mergeCell ref="B258"/>
    <mergeCell ref="C258:F258"/>
    <mergeCell ref="G258:I258"/>
    <mergeCell ref="J258:K258"/>
    <mergeCell ref="C263:F263"/>
    <mergeCell ref="G263:I263"/>
    <mergeCell ref="J263:K263"/>
    <mergeCell ref="L263"/>
    <mergeCell ref="M263:N263"/>
    <mergeCell ref="O263"/>
    <mergeCell ref="P263"/>
    <mergeCell ref="Q263"/>
    <mergeCell ref="R263:U263"/>
    <mergeCell ref="X261:AA261"/>
    <mergeCell ref="L260"/>
    <mergeCell ref="M260:N260"/>
    <mergeCell ref="O260"/>
    <mergeCell ref="P260"/>
    <mergeCell ref="Q260"/>
    <mergeCell ref="X260:AA260"/>
    <mergeCell ref="A261"/>
    <mergeCell ref="B261"/>
    <mergeCell ref="C261:F261"/>
    <mergeCell ref="G261:I261"/>
    <mergeCell ref="J261:K261"/>
    <mergeCell ref="L261"/>
    <mergeCell ref="M261:N261"/>
    <mergeCell ref="O261"/>
    <mergeCell ref="P261"/>
    <mergeCell ref="B262"/>
    <mergeCell ref="C262:F262"/>
    <mergeCell ref="G262:I262"/>
    <mergeCell ref="J262:K262"/>
    <mergeCell ref="R260:U260"/>
    <mergeCell ref="V260:W260"/>
    <mergeCell ref="Q261"/>
    <mergeCell ref="R261:U261"/>
    <mergeCell ref="V261:W261"/>
    <mergeCell ref="R262:U262"/>
    <mergeCell ref="A262"/>
    <mergeCell ref="L262"/>
    <mergeCell ref="M262:N262"/>
    <mergeCell ref="O262"/>
    <mergeCell ref="P262"/>
    <mergeCell ref="Q262"/>
    <mergeCell ref="L264"/>
    <mergeCell ref="M264:N264"/>
    <mergeCell ref="O264"/>
    <mergeCell ref="P264"/>
    <mergeCell ref="Q264"/>
    <mergeCell ref="X264:AA264"/>
    <mergeCell ref="A265"/>
    <mergeCell ref="B265"/>
    <mergeCell ref="C265:F265"/>
    <mergeCell ref="G265:I265"/>
    <mergeCell ref="J265:K265"/>
    <mergeCell ref="L265"/>
    <mergeCell ref="M265:N265"/>
    <mergeCell ref="O265"/>
    <mergeCell ref="P265"/>
    <mergeCell ref="V263:W263"/>
    <mergeCell ref="X263:AA263"/>
    <mergeCell ref="V262:W262"/>
    <mergeCell ref="X262:AA262"/>
    <mergeCell ref="A263"/>
    <mergeCell ref="B263"/>
    <mergeCell ref="R264:U264"/>
    <mergeCell ref="V264:W264"/>
    <mergeCell ref="Q265"/>
    <mergeCell ref="R265:U265"/>
    <mergeCell ref="V265:W265"/>
    <mergeCell ref="V267:W267"/>
    <mergeCell ref="X267:AA267"/>
    <mergeCell ref="L266"/>
    <mergeCell ref="M266:N266"/>
    <mergeCell ref="O266"/>
    <mergeCell ref="P266"/>
    <mergeCell ref="Q266"/>
    <mergeCell ref="V266:W266"/>
    <mergeCell ref="X266:AA266"/>
    <mergeCell ref="A264"/>
    <mergeCell ref="B264"/>
    <mergeCell ref="C264:F264"/>
    <mergeCell ref="G264:I264"/>
    <mergeCell ref="J264:K264"/>
    <mergeCell ref="A267"/>
    <mergeCell ref="B267"/>
    <mergeCell ref="C267:F267"/>
    <mergeCell ref="G267:I267"/>
    <mergeCell ref="J267:K267"/>
    <mergeCell ref="L267"/>
    <mergeCell ref="M267:N267"/>
    <mergeCell ref="O267"/>
    <mergeCell ref="X265:AA265"/>
    <mergeCell ref="R266:U266"/>
    <mergeCell ref="P267"/>
    <mergeCell ref="Q267"/>
    <mergeCell ref="R267:U267"/>
    <mergeCell ref="A266"/>
    <mergeCell ref="B266"/>
    <mergeCell ref="C266:F266"/>
    <mergeCell ref="G266:I266"/>
    <mergeCell ref="J266:K266"/>
    <mergeCell ref="V269:W269"/>
    <mergeCell ref="X269:AA269"/>
    <mergeCell ref="L268"/>
    <mergeCell ref="M268:N268"/>
    <mergeCell ref="O268"/>
    <mergeCell ref="P268"/>
    <mergeCell ref="Q268"/>
    <mergeCell ref="B269"/>
    <mergeCell ref="C269:F269"/>
    <mergeCell ref="G269:I269"/>
    <mergeCell ref="J269:K269"/>
    <mergeCell ref="L269"/>
    <mergeCell ref="M269:N269"/>
    <mergeCell ref="R268:U268"/>
    <mergeCell ref="V268:W268"/>
    <mergeCell ref="X268:AA268"/>
    <mergeCell ref="O269"/>
    <mergeCell ref="P269"/>
    <mergeCell ref="Q269"/>
    <mergeCell ref="R269:U269"/>
    <mergeCell ref="P270"/>
    <mergeCell ref="Q270"/>
    <mergeCell ref="R270:U270"/>
    <mergeCell ref="X270:AA270"/>
    <mergeCell ref="A268"/>
    <mergeCell ref="B268"/>
    <mergeCell ref="C268:F268"/>
    <mergeCell ref="G268:I268"/>
    <mergeCell ref="J268:K268"/>
    <mergeCell ref="B271"/>
    <mergeCell ref="C271:F271"/>
    <mergeCell ref="G271:I271"/>
    <mergeCell ref="J271:K271"/>
    <mergeCell ref="L271"/>
    <mergeCell ref="M271:N271"/>
    <mergeCell ref="O271"/>
    <mergeCell ref="P271"/>
    <mergeCell ref="Q271"/>
    <mergeCell ref="B272"/>
    <mergeCell ref="C272:F272"/>
    <mergeCell ref="G272:I272"/>
    <mergeCell ref="J272:K272"/>
    <mergeCell ref="L272"/>
    <mergeCell ref="V270:W270"/>
    <mergeCell ref="R271:U271"/>
    <mergeCell ref="V271:W271"/>
    <mergeCell ref="B270"/>
    <mergeCell ref="C270:F270"/>
    <mergeCell ref="G270:I270"/>
    <mergeCell ref="J270:K270"/>
    <mergeCell ref="L270"/>
    <mergeCell ref="X273:AA273"/>
    <mergeCell ref="M272:N272"/>
    <mergeCell ref="O272"/>
    <mergeCell ref="P272"/>
    <mergeCell ref="Q272"/>
    <mergeCell ref="R272:U272"/>
    <mergeCell ref="X272:AA272"/>
    <mergeCell ref="C273:F273"/>
    <mergeCell ref="G273:I273"/>
    <mergeCell ref="J273:K273"/>
    <mergeCell ref="L273"/>
    <mergeCell ref="M273:N273"/>
    <mergeCell ref="O273"/>
    <mergeCell ref="P273"/>
    <mergeCell ref="Q273"/>
    <mergeCell ref="R273:U273"/>
    <mergeCell ref="X271:AA271"/>
    <mergeCell ref="M270:N270"/>
    <mergeCell ref="O270"/>
    <mergeCell ref="C274:F274"/>
    <mergeCell ref="G274:I274"/>
    <mergeCell ref="J274:K274"/>
    <mergeCell ref="L274"/>
    <mergeCell ref="M274:N274"/>
    <mergeCell ref="V272:W272"/>
    <mergeCell ref="V273:W273"/>
    <mergeCell ref="X275:AA275"/>
    <mergeCell ref="O274"/>
    <mergeCell ref="P274"/>
    <mergeCell ref="Q274"/>
    <mergeCell ref="R274:U274"/>
    <mergeCell ref="V274:W274"/>
    <mergeCell ref="R277:U277"/>
    <mergeCell ref="V277:W277"/>
    <mergeCell ref="X277:AA277"/>
    <mergeCell ref="X274:AA274"/>
    <mergeCell ref="C275:F275"/>
    <mergeCell ref="G275:I275"/>
    <mergeCell ref="J275:K275"/>
    <mergeCell ref="L275"/>
    <mergeCell ref="M275:N275"/>
    <mergeCell ref="O275"/>
    <mergeCell ref="G277:P277"/>
    <mergeCell ref="Q277"/>
    <mergeCell ref="A279"/>
    <mergeCell ref="B279"/>
    <mergeCell ref="C279:F279"/>
    <mergeCell ref="G279:I279"/>
    <mergeCell ref="J279:K279"/>
    <mergeCell ref="L279"/>
    <mergeCell ref="M279:N279"/>
    <mergeCell ref="O279"/>
    <mergeCell ref="R278:U278"/>
    <mergeCell ref="P279"/>
    <mergeCell ref="Q279"/>
    <mergeCell ref="R279:U279"/>
    <mergeCell ref="A278"/>
    <mergeCell ref="P275"/>
    <mergeCell ref="Q275"/>
    <mergeCell ref="R275:U275"/>
    <mergeCell ref="V275:W275"/>
    <mergeCell ref="G281:I281"/>
    <mergeCell ref="J281:K281"/>
    <mergeCell ref="L281"/>
    <mergeCell ref="M281:N281"/>
    <mergeCell ref="O281"/>
    <mergeCell ref="P281"/>
    <mergeCell ref="B278"/>
    <mergeCell ref="C278:F278"/>
    <mergeCell ref="G278:I278"/>
    <mergeCell ref="J278:K278"/>
    <mergeCell ref="R280:U280"/>
    <mergeCell ref="V280:W280"/>
    <mergeCell ref="Q281"/>
    <mergeCell ref="R281:U281"/>
    <mergeCell ref="V281:W281"/>
    <mergeCell ref="V279:W279"/>
    <mergeCell ref="X279:AA279"/>
    <mergeCell ref="L278"/>
    <mergeCell ref="M278:N278"/>
    <mergeCell ref="O278"/>
    <mergeCell ref="P278"/>
    <mergeCell ref="Q278"/>
    <mergeCell ref="V278:W278"/>
    <mergeCell ref="X278:AA278"/>
    <mergeCell ref="V283:W283"/>
    <mergeCell ref="X283:AA283"/>
    <mergeCell ref="L282"/>
    <mergeCell ref="M282:N282"/>
    <mergeCell ref="O282"/>
    <mergeCell ref="P282"/>
    <mergeCell ref="Q282"/>
    <mergeCell ref="V282:W282"/>
    <mergeCell ref="X282:AA282"/>
    <mergeCell ref="A280"/>
    <mergeCell ref="B280"/>
    <mergeCell ref="C280:F280"/>
    <mergeCell ref="G280:I280"/>
    <mergeCell ref="J280:K280"/>
    <mergeCell ref="A283"/>
    <mergeCell ref="B283"/>
    <mergeCell ref="C283:F283"/>
    <mergeCell ref="G283:I283"/>
    <mergeCell ref="J283:K283"/>
    <mergeCell ref="L283"/>
    <mergeCell ref="M283:N283"/>
    <mergeCell ref="O283"/>
    <mergeCell ref="X281:AA281"/>
    <mergeCell ref="L280"/>
    <mergeCell ref="M280:N280"/>
    <mergeCell ref="O280"/>
    <mergeCell ref="P280"/>
    <mergeCell ref="Q280"/>
    <mergeCell ref="X280:AA280"/>
    <mergeCell ref="A281"/>
    <mergeCell ref="B281"/>
    <mergeCell ref="C281:F281"/>
    <mergeCell ref="A284"/>
    <mergeCell ref="B284"/>
    <mergeCell ref="C284:F284"/>
    <mergeCell ref="G284:I284"/>
    <mergeCell ref="J284:K284"/>
    <mergeCell ref="R282:U282"/>
    <mergeCell ref="P283"/>
    <mergeCell ref="Q283"/>
    <mergeCell ref="R283:U283"/>
    <mergeCell ref="A282"/>
    <mergeCell ref="B282"/>
    <mergeCell ref="C282:F282"/>
    <mergeCell ref="G282:I282"/>
    <mergeCell ref="J282:K282"/>
    <mergeCell ref="C287:F287"/>
    <mergeCell ref="G287:I287"/>
    <mergeCell ref="J287:K287"/>
    <mergeCell ref="L287"/>
    <mergeCell ref="M287:N287"/>
    <mergeCell ref="O287"/>
    <mergeCell ref="P287"/>
    <mergeCell ref="Q287"/>
    <mergeCell ref="R287:U287"/>
    <mergeCell ref="X285:AA285"/>
    <mergeCell ref="L284"/>
    <mergeCell ref="M284:N284"/>
    <mergeCell ref="O284"/>
    <mergeCell ref="P284"/>
    <mergeCell ref="Q284"/>
    <mergeCell ref="X284:AA284"/>
    <mergeCell ref="A285"/>
    <mergeCell ref="B285"/>
    <mergeCell ref="C285:F285"/>
    <mergeCell ref="G285:I285"/>
    <mergeCell ref="J285:K285"/>
    <mergeCell ref="L285"/>
    <mergeCell ref="M285:N285"/>
    <mergeCell ref="O285"/>
    <mergeCell ref="P285"/>
    <mergeCell ref="B286"/>
    <mergeCell ref="C286:F286"/>
    <mergeCell ref="G286:I286"/>
    <mergeCell ref="J286:K286"/>
    <mergeCell ref="R284:U284"/>
    <mergeCell ref="V284:W284"/>
    <mergeCell ref="Q285"/>
    <mergeCell ref="R285:U285"/>
    <mergeCell ref="V285:W285"/>
    <mergeCell ref="R286:U286"/>
    <mergeCell ref="A286"/>
    <mergeCell ref="L286"/>
    <mergeCell ref="M286:N286"/>
    <mergeCell ref="O286"/>
    <mergeCell ref="P286"/>
    <mergeCell ref="Q286"/>
    <mergeCell ref="L288"/>
    <mergeCell ref="M288:N288"/>
    <mergeCell ref="O288"/>
    <mergeCell ref="P288"/>
    <mergeCell ref="Q288"/>
    <mergeCell ref="X288:AA288"/>
    <mergeCell ref="A289"/>
    <mergeCell ref="B289"/>
    <mergeCell ref="C289:F289"/>
    <mergeCell ref="G289:I289"/>
    <mergeCell ref="J289:K289"/>
    <mergeCell ref="L289"/>
    <mergeCell ref="M289:N289"/>
    <mergeCell ref="O289"/>
    <mergeCell ref="P289"/>
    <mergeCell ref="V287:W287"/>
    <mergeCell ref="X287:AA287"/>
    <mergeCell ref="V286:W286"/>
    <mergeCell ref="X286:AA286"/>
    <mergeCell ref="A287"/>
    <mergeCell ref="B287"/>
    <mergeCell ref="R288:U288"/>
    <mergeCell ref="V288:W288"/>
    <mergeCell ref="Q289"/>
    <mergeCell ref="R289:U289"/>
    <mergeCell ref="V289:W289"/>
    <mergeCell ref="V291:W291"/>
    <mergeCell ref="X291:AA291"/>
    <mergeCell ref="L290"/>
    <mergeCell ref="M290:N290"/>
    <mergeCell ref="O290"/>
    <mergeCell ref="P290"/>
    <mergeCell ref="Q290"/>
    <mergeCell ref="V290:W290"/>
    <mergeCell ref="X290:AA290"/>
    <mergeCell ref="A288"/>
    <mergeCell ref="B288"/>
    <mergeCell ref="C288:F288"/>
    <mergeCell ref="G288:I288"/>
    <mergeCell ref="J288:K288"/>
    <mergeCell ref="A291"/>
    <mergeCell ref="B291"/>
    <mergeCell ref="C291:F291"/>
    <mergeCell ref="G291:I291"/>
    <mergeCell ref="J291:K291"/>
    <mergeCell ref="L291"/>
    <mergeCell ref="M291:N291"/>
    <mergeCell ref="O291"/>
    <mergeCell ref="X289:AA289"/>
    <mergeCell ref="R290:U290"/>
    <mergeCell ref="P291"/>
    <mergeCell ref="Q291"/>
    <mergeCell ref="R291:U291"/>
    <mergeCell ref="A290"/>
    <mergeCell ref="B290"/>
    <mergeCell ref="C290:F290"/>
    <mergeCell ref="G290:I290"/>
    <mergeCell ref="J290:K290"/>
    <mergeCell ref="V293:W293"/>
    <mergeCell ref="X293:AA293"/>
    <mergeCell ref="L292"/>
    <mergeCell ref="M292:N292"/>
    <mergeCell ref="O292"/>
    <mergeCell ref="P292"/>
    <mergeCell ref="Q292"/>
    <mergeCell ref="B293"/>
    <mergeCell ref="C293:F293"/>
    <mergeCell ref="G293:I293"/>
    <mergeCell ref="J293:K293"/>
    <mergeCell ref="L293"/>
    <mergeCell ref="M293:N293"/>
    <mergeCell ref="R292:U292"/>
    <mergeCell ref="V292:W292"/>
    <mergeCell ref="X292:AA292"/>
    <mergeCell ref="O293"/>
    <mergeCell ref="P293"/>
    <mergeCell ref="Q293"/>
    <mergeCell ref="R293:U293"/>
    <mergeCell ref="P294"/>
    <mergeCell ref="Q294"/>
    <mergeCell ref="R294:U294"/>
    <mergeCell ref="X294:AA294"/>
    <mergeCell ref="A292"/>
    <mergeCell ref="B292"/>
    <mergeCell ref="C292:F292"/>
    <mergeCell ref="G292:I292"/>
    <mergeCell ref="J292:K292"/>
    <mergeCell ref="B295"/>
    <mergeCell ref="C295:F295"/>
    <mergeCell ref="G295:I295"/>
    <mergeCell ref="J295:K295"/>
    <mergeCell ref="L295"/>
    <mergeCell ref="M295:N295"/>
    <mergeCell ref="O295"/>
    <mergeCell ref="P295"/>
    <mergeCell ref="Q295"/>
    <mergeCell ref="B296"/>
    <mergeCell ref="C296:F296"/>
    <mergeCell ref="G296:I296"/>
    <mergeCell ref="J296:K296"/>
    <mergeCell ref="L296"/>
    <mergeCell ref="V294:W294"/>
    <mergeCell ref="R295:U295"/>
    <mergeCell ref="V295:W295"/>
    <mergeCell ref="B294"/>
    <mergeCell ref="C294:F294"/>
    <mergeCell ref="G294:I294"/>
    <mergeCell ref="J294:K294"/>
    <mergeCell ref="L294"/>
    <mergeCell ref="X297:AA297"/>
    <mergeCell ref="M296:N296"/>
    <mergeCell ref="O296"/>
    <mergeCell ref="P296"/>
    <mergeCell ref="Q296"/>
    <mergeCell ref="R296:U296"/>
    <mergeCell ref="X296:AA296"/>
    <mergeCell ref="C297:F297"/>
    <mergeCell ref="G297:I297"/>
    <mergeCell ref="J297:K297"/>
    <mergeCell ref="L297"/>
    <mergeCell ref="M297:N297"/>
    <mergeCell ref="O297"/>
    <mergeCell ref="P297"/>
    <mergeCell ref="Q297"/>
    <mergeCell ref="R297:U297"/>
    <mergeCell ref="X295:AA295"/>
    <mergeCell ref="M294:N294"/>
    <mergeCell ref="O294"/>
    <mergeCell ref="C298:F298"/>
    <mergeCell ref="G298:I298"/>
    <mergeCell ref="J298:K298"/>
    <mergeCell ref="L298"/>
    <mergeCell ref="M298:N298"/>
    <mergeCell ref="V296:W296"/>
    <mergeCell ref="V297:W297"/>
    <mergeCell ref="X299:AA299"/>
    <mergeCell ref="O298"/>
    <mergeCell ref="P298"/>
    <mergeCell ref="Q298"/>
    <mergeCell ref="R298:U298"/>
    <mergeCell ref="V298:W298"/>
    <mergeCell ref="R301:U301"/>
    <mergeCell ref="V301:W301"/>
    <mergeCell ref="X301:AA301"/>
    <mergeCell ref="X298:AA298"/>
    <mergeCell ref="C299:F299"/>
    <mergeCell ref="G299:I299"/>
    <mergeCell ref="J299:K299"/>
    <mergeCell ref="L299"/>
    <mergeCell ref="M299:N299"/>
    <mergeCell ref="O299"/>
    <mergeCell ref="G301:P301"/>
    <mergeCell ref="Q301"/>
    <mergeCell ref="A303"/>
    <mergeCell ref="B303"/>
    <mergeCell ref="C303:F303"/>
    <mergeCell ref="G303:I303"/>
    <mergeCell ref="J303:K303"/>
    <mergeCell ref="L303"/>
    <mergeCell ref="M303:N303"/>
    <mergeCell ref="O303"/>
    <mergeCell ref="R302:U302"/>
    <mergeCell ref="P303"/>
    <mergeCell ref="Q303"/>
    <mergeCell ref="R303:U303"/>
    <mergeCell ref="A302"/>
    <mergeCell ref="P299"/>
    <mergeCell ref="Q299"/>
    <mergeCell ref="R299:U299"/>
    <mergeCell ref="V299:W299"/>
    <mergeCell ref="G305:I305"/>
    <mergeCell ref="J305:K305"/>
    <mergeCell ref="L305"/>
    <mergeCell ref="M305:N305"/>
    <mergeCell ref="O305"/>
    <mergeCell ref="P305"/>
    <mergeCell ref="B302"/>
    <mergeCell ref="C302:F302"/>
    <mergeCell ref="G302:I302"/>
    <mergeCell ref="J302:K302"/>
    <mergeCell ref="R304:U304"/>
    <mergeCell ref="V304:W304"/>
    <mergeCell ref="Q305"/>
    <mergeCell ref="R305:U305"/>
    <mergeCell ref="V305:W305"/>
    <mergeCell ref="V303:W303"/>
    <mergeCell ref="X303:AA303"/>
    <mergeCell ref="L302"/>
    <mergeCell ref="M302:N302"/>
    <mergeCell ref="O302"/>
    <mergeCell ref="P302"/>
    <mergeCell ref="Q302"/>
    <mergeCell ref="V302:W302"/>
    <mergeCell ref="X302:AA302"/>
    <mergeCell ref="V307:W307"/>
    <mergeCell ref="X307:AA307"/>
    <mergeCell ref="L306"/>
    <mergeCell ref="M306:N306"/>
    <mergeCell ref="O306"/>
    <mergeCell ref="P306"/>
    <mergeCell ref="Q306"/>
    <mergeCell ref="V306:W306"/>
    <mergeCell ref="X306:AA306"/>
    <mergeCell ref="A304"/>
    <mergeCell ref="B304"/>
    <mergeCell ref="C304:F304"/>
    <mergeCell ref="G304:I304"/>
    <mergeCell ref="J304:K304"/>
    <mergeCell ref="A307"/>
    <mergeCell ref="B307"/>
    <mergeCell ref="C307:F307"/>
    <mergeCell ref="G307:I307"/>
    <mergeCell ref="J307:K307"/>
    <mergeCell ref="L307"/>
    <mergeCell ref="M307:N307"/>
    <mergeCell ref="O307"/>
    <mergeCell ref="X305:AA305"/>
    <mergeCell ref="L304"/>
    <mergeCell ref="M304:N304"/>
    <mergeCell ref="O304"/>
    <mergeCell ref="P304"/>
    <mergeCell ref="Q304"/>
    <mergeCell ref="X304:AA304"/>
    <mergeCell ref="A305"/>
    <mergeCell ref="B305"/>
    <mergeCell ref="C305:F305"/>
    <mergeCell ref="A308"/>
    <mergeCell ref="B308"/>
    <mergeCell ref="C308:F308"/>
    <mergeCell ref="G308:I308"/>
    <mergeCell ref="J308:K308"/>
    <mergeCell ref="R306:U306"/>
    <mergeCell ref="P307"/>
    <mergeCell ref="Q307"/>
    <mergeCell ref="R307:U307"/>
    <mergeCell ref="A306"/>
    <mergeCell ref="B306"/>
    <mergeCell ref="C306:F306"/>
    <mergeCell ref="G306:I306"/>
    <mergeCell ref="J306:K306"/>
    <mergeCell ref="C311:F311"/>
    <mergeCell ref="G311:I311"/>
    <mergeCell ref="J311:K311"/>
    <mergeCell ref="L311"/>
    <mergeCell ref="M311:N311"/>
    <mergeCell ref="O311"/>
    <mergeCell ref="P311"/>
    <mergeCell ref="Q311"/>
    <mergeCell ref="R311:U311"/>
    <mergeCell ref="X309:AA309"/>
    <mergeCell ref="L308"/>
    <mergeCell ref="M308:N308"/>
    <mergeCell ref="O308"/>
    <mergeCell ref="P308"/>
    <mergeCell ref="Q308"/>
    <mergeCell ref="X308:AA308"/>
    <mergeCell ref="A309"/>
    <mergeCell ref="B309"/>
    <mergeCell ref="C309:F309"/>
    <mergeCell ref="G309:I309"/>
    <mergeCell ref="J309:K309"/>
    <mergeCell ref="L309"/>
    <mergeCell ref="M309:N309"/>
    <mergeCell ref="O309"/>
    <mergeCell ref="P309"/>
    <mergeCell ref="B310"/>
    <mergeCell ref="C310:F310"/>
    <mergeCell ref="G310:I310"/>
    <mergeCell ref="J310:K310"/>
    <mergeCell ref="R308:U308"/>
    <mergeCell ref="V308:W308"/>
    <mergeCell ref="Q309"/>
    <mergeCell ref="R309:U309"/>
    <mergeCell ref="V309:W309"/>
    <mergeCell ref="R310:U310"/>
    <mergeCell ref="A310"/>
    <mergeCell ref="L310"/>
    <mergeCell ref="M310:N310"/>
    <mergeCell ref="O310"/>
    <mergeCell ref="P310"/>
    <mergeCell ref="Q310"/>
    <mergeCell ref="L312"/>
    <mergeCell ref="M312:N312"/>
    <mergeCell ref="O312"/>
    <mergeCell ref="P312"/>
    <mergeCell ref="Q312"/>
    <mergeCell ref="X312:AA312"/>
    <mergeCell ref="A313"/>
    <mergeCell ref="B313"/>
    <mergeCell ref="C313:F313"/>
    <mergeCell ref="G313:I313"/>
    <mergeCell ref="J313:K313"/>
    <mergeCell ref="L313"/>
    <mergeCell ref="M313:N313"/>
    <mergeCell ref="O313"/>
    <mergeCell ref="P313"/>
    <mergeCell ref="V311:W311"/>
    <mergeCell ref="X311:AA311"/>
    <mergeCell ref="V310:W310"/>
    <mergeCell ref="X310:AA310"/>
    <mergeCell ref="A311"/>
    <mergeCell ref="B311"/>
    <mergeCell ref="R312:U312"/>
    <mergeCell ref="V312:W312"/>
    <mergeCell ref="Q313"/>
    <mergeCell ref="R313:U313"/>
    <mergeCell ref="V313:W313"/>
    <mergeCell ref="V315:W315"/>
    <mergeCell ref="X315:AA315"/>
    <mergeCell ref="L314"/>
    <mergeCell ref="M314:N314"/>
    <mergeCell ref="O314"/>
    <mergeCell ref="P314"/>
    <mergeCell ref="Q314"/>
    <mergeCell ref="V314:W314"/>
    <mergeCell ref="X314:AA314"/>
    <mergeCell ref="A312"/>
    <mergeCell ref="B312"/>
    <mergeCell ref="C312:F312"/>
    <mergeCell ref="G312:I312"/>
    <mergeCell ref="J312:K312"/>
    <mergeCell ref="A315"/>
    <mergeCell ref="B315"/>
    <mergeCell ref="C315:F315"/>
    <mergeCell ref="G315:I315"/>
    <mergeCell ref="J315:K315"/>
    <mergeCell ref="L315"/>
    <mergeCell ref="M315:N315"/>
    <mergeCell ref="O315"/>
    <mergeCell ref="X313:AA313"/>
    <mergeCell ref="R314:U314"/>
    <mergeCell ref="P315"/>
    <mergeCell ref="Q315"/>
    <mergeCell ref="R315:U315"/>
    <mergeCell ref="A314"/>
    <mergeCell ref="B314"/>
    <mergeCell ref="C314:F314"/>
    <mergeCell ref="G314:I314"/>
    <mergeCell ref="J314:K314"/>
    <mergeCell ref="V317:W317"/>
    <mergeCell ref="X317:AA317"/>
    <mergeCell ref="L316"/>
    <mergeCell ref="M316:N316"/>
    <mergeCell ref="O316"/>
    <mergeCell ref="P316"/>
    <mergeCell ref="Q316"/>
    <mergeCell ref="B317"/>
    <mergeCell ref="C317:F317"/>
    <mergeCell ref="G317:I317"/>
    <mergeCell ref="J317:K317"/>
    <mergeCell ref="L317"/>
    <mergeCell ref="M317:N317"/>
    <mergeCell ref="R316:U316"/>
    <mergeCell ref="V316:W316"/>
    <mergeCell ref="X316:AA316"/>
    <mergeCell ref="O317"/>
    <mergeCell ref="P317"/>
    <mergeCell ref="Q317"/>
    <mergeCell ref="R317:U317"/>
    <mergeCell ref="P318"/>
    <mergeCell ref="Q318"/>
    <mergeCell ref="R318:U318"/>
    <mergeCell ref="X318:AA318"/>
    <mergeCell ref="A316"/>
    <mergeCell ref="B316"/>
    <mergeCell ref="C316:F316"/>
    <mergeCell ref="G316:I316"/>
    <mergeCell ref="J316:K316"/>
    <mergeCell ref="B319"/>
    <mergeCell ref="C319:F319"/>
    <mergeCell ref="G319:I319"/>
    <mergeCell ref="J319:K319"/>
    <mergeCell ref="L319"/>
    <mergeCell ref="M319:N319"/>
    <mergeCell ref="O319"/>
    <mergeCell ref="P319"/>
    <mergeCell ref="Q319"/>
    <mergeCell ref="B320"/>
    <mergeCell ref="C320:F320"/>
    <mergeCell ref="G320:I320"/>
    <mergeCell ref="J320:K320"/>
    <mergeCell ref="L320"/>
    <mergeCell ref="V318:W318"/>
    <mergeCell ref="R319:U319"/>
    <mergeCell ref="V319:W319"/>
    <mergeCell ref="B318"/>
    <mergeCell ref="C318:F318"/>
    <mergeCell ref="G318:I318"/>
    <mergeCell ref="J318:K318"/>
    <mergeCell ref="L318"/>
    <mergeCell ref="X321:AA321"/>
    <mergeCell ref="M320:N320"/>
    <mergeCell ref="O320"/>
    <mergeCell ref="P320"/>
    <mergeCell ref="Q320"/>
    <mergeCell ref="R320:U320"/>
    <mergeCell ref="X320:AA320"/>
    <mergeCell ref="C321:F321"/>
    <mergeCell ref="G321:I321"/>
    <mergeCell ref="J321:K321"/>
    <mergeCell ref="L321"/>
    <mergeCell ref="M321:N321"/>
    <mergeCell ref="O321"/>
    <mergeCell ref="P321"/>
    <mergeCell ref="Q321"/>
    <mergeCell ref="R321:U321"/>
    <mergeCell ref="X319:AA319"/>
    <mergeCell ref="M318:N318"/>
    <mergeCell ref="O318"/>
    <mergeCell ref="C322:F322"/>
    <mergeCell ref="G322:I322"/>
    <mergeCell ref="J322:K322"/>
    <mergeCell ref="L322"/>
    <mergeCell ref="M322:N322"/>
    <mergeCell ref="V320:W320"/>
    <mergeCell ref="V321:W321"/>
    <mergeCell ref="X323:AA323"/>
    <mergeCell ref="O322"/>
    <mergeCell ref="P322"/>
    <mergeCell ref="Q322"/>
    <mergeCell ref="R322:U322"/>
    <mergeCell ref="V322:W322"/>
    <mergeCell ref="R325:U325"/>
    <mergeCell ref="V325:W325"/>
    <mergeCell ref="X325:AA325"/>
    <mergeCell ref="X322:AA322"/>
    <mergeCell ref="C323:F323"/>
    <mergeCell ref="G323:I323"/>
    <mergeCell ref="J323:K323"/>
    <mergeCell ref="L323"/>
    <mergeCell ref="M323:N323"/>
    <mergeCell ref="O323"/>
    <mergeCell ref="G325:P325"/>
    <mergeCell ref="Q325"/>
    <mergeCell ref="A327"/>
    <mergeCell ref="B327"/>
    <mergeCell ref="C327:F327"/>
    <mergeCell ref="G327:I327"/>
    <mergeCell ref="J327:K327"/>
    <mergeCell ref="L327"/>
    <mergeCell ref="M327:N327"/>
    <mergeCell ref="O327"/>
    <mergeCell ref="R326:U326"/>
    <mergeCell ref="P327"/>
    <mergeCell ref="Q327"/>
    <mergeCell ref="R327:U327"/>
    <mergeCell ref="A326"/>
    <mergeCell ref="P323"/>
    <mergeCell ref="Q323"/>
    <mergeCell ref="R323:U323"/>
    <mergeCell ref="V323:W323"/>
    <mergeCell ref="G329:I329"/>
    <mergeCell ref="J329:K329"/>
    <mergeCell ref="L329"/>
    <mergeCell ref="M329:N329"/>
    <mergeCell ref="O329"/>
    <mergeCell ref="P329"/>
    <mergeCell ref="B326"/>
    <mergeCell ref="C326:F326"/>
    <mergeCell ref="G326:I326"/>
    <mergeCell ref="J326:K326"/>
    <mergeCell ref="R328:U328"/>
    <mergeCell ref="V328:W328"/>
    <mergeCell ref="Q329"/>
    <mergeCell ref="R329:U329"/>
    <mergeCell ref="V329:W329"/>
    <mergeCell ref="V327:W327"/>
    <mergeCell ref="X327:AA327"/>
    <mergeCell ref="L326"/>
    <mergeCell ref="M326:N326"/>
    <mergeCell ref="O326"/>
    <mergeCell ref="P326"/>
    <mergeCell ref="Q326"/>
    <mergeCell ref="V326:W326"/>
    <mergeCell ref="X326:AA326"/>
    <mergeCell ref="V331:W331"/>
    <mergeCell ref="X331:AA331"/>
    <mergeCell ref="L330"/>
    <mergeCell ref="M330:N330"/>
    <mergeCell ref="O330"/>
    <mergeCell ref="P330"/>
    <mergeCell ref="Q330"/>
    <mergeCell ref="V330:W330"/>
    <mergeCell ref="X330:AA330"/>
    <mergeCell ref="A328"/>
    <mergeCell ref="B328"/>
    <mergeCell ref="C328:F328"/>
    <mergeCell ref="G328:I328"/>
    <mergeCell ref="J328:K328"/>
    <mergeCell ref="A331"/>
    <mergeCell ref="B331"/>
    <mergeCell ref="C331:F331"/>
    <mergeCell ref="G331:I331"/>
    <mergeCell ref="J331:K331"/>
    <mergeCell ref="L331"/>
    <mergeCell ref="M331:N331"/>
    <mergeCell ref="O331"/>
    <mergeCell ref="X329:AA329"/>
    <mergeCell ref="L328"/>
    <mergeCell ref="M328:N328"/>
    <mergeCell ref="O328"/>
    <mergeCell ref="P328"/>
    <mergeCell ref="Q328"/>
    <mergeCell ref="X328:AA328"/>
    <mergeCell ref="A329"/>
    <mergeCell ref="B329"/>
    <mergeCell ref="C329:F329"/>
    <mergeCell ref="A332"/>
    <mergeCell ref="B332"/>
    <mergeCell ref="C332:F332"/>
    <mergeCell ref="G332:I332"/>
    <mergeCell ref="J332:K332"/>
    <mergeCell ref="R330:U330"/>
    <mergeCell ref="P331"/>
    <mergeCell ref="Q331"/>
    <mergeCell ref="R331:U331"/>
    <mergeCell ref="A330"/>
    <mergeCell ref="B330"/>
    <mergeCell ref="C330:F330"/>
    <mergeCell ref="G330:I330"/>
    <mergeCell ref="J330:K330"/>
    <mergeCell ref="C335:F335"/>
    <mergeCell ref="G335:I335"/>
    <mergeCell ref="J335:K335"/>
    <mergeCell ref="L335"/>
    <mergeCell ref="M335:N335"/>
    <mergeCell ref="O335"/>
    <mergeCell ref="P335"/>
    <mergeCell ref="Q335"/>
    <mergeCell ref="R335:U335"/>
    <mergeCell ref="X333:AA333"/>
    <mergeCell ref="L332"/>
    <mergeCell ref="M332:N332"/>
    <mergeCell ref="O332"/>
    <mergeCell ref="P332"/>
    <mergeCell ref="Q332"/>
    <mergeCell ref="X332:AA332"/>
    <mergeCell ref="A333"/>
    <mergeCell ref="B333"/>
    <mergeCell ref="C333:F333"/>
    <mergeCell ref="G333:I333"/>
    <mergeCell ref="J333:K333"/>
    <mergeCell ref="L333"/>
    <mergeCell ref="M333:N333"/>
    <mergeCell ref="O333"/>
    <mergeCell ref="P333"/>
    <mergeCell ref="B334"/>
    <mergeCell ref="C334:F334"/>
    <mergeCell ref="G334:I334"/>
    <mergeCell ref="J334:K334"/>
    <mergeCell ref="R332:U332"/>
    <mergeCell ref="V332:W332"/>
    <mergeCell ref="Q333"/>
    <mergeCell ref="R333:U333"/>
    <mergeCell ref="V333:W333"/>
    <mergeCell ref="R334:U334"/>
    <mergeCell ref="A334"/>
    <mergeCell ref="L334"/>
    <mergeCell ref="M334:N334"/>
    <mergeCell ref="O334"/>
    <mergeCell ref="P334"/>
    <mergeCell ref="Q334"/>
    <mergeCell ref="X337:AA337"/>
    <mergeCell ref="L336"/>
    <mergeCell ref="M336:N336"/>
    <mergeCell ref="O336"/>
    <mergeCell ref="P336"/>
    <mergeCell ref="Q336"/>
    <mergeCell ref="X336:AA336"/>
    <mergeCell ref="A337"/>
    <mergeCell ref="B337"/>
    <mergeCell ref="C337:F337"/>
    <mergeCell ref="G337:I337"/>
    <mergeCell ref="J337:K337"/>
    <mergeCell ref="L337"/>
    <mergeCell ref="M337:N337"/>
    <mergeCell ref="O337"/>
    <mergeCell ref="P337"/>
    <mergeCell ref="V335:W335"/>
    <mergeCell ref="X335:AA335"/>
    <mergeCell ref="V334:W334"/>
    <mergeCell ref="X334:AA334"/>
    <mergeCell ref="A335"/>
    <mergeCell ref="B335"/>
    <mergeCell ref="R338:U338"/>
    <mergeCell ref="P339"/>
    <mergeCell ref="Q339"/>
    <mergeCell ref="R339:U339"/>
    <mergeCell ref="A338"/>
    <mergeCell ref="B338"/>
    <mergeCell ref="C338:F338"/>
    <mergeCell ref="G338:I338"/>
    <mergeCell ref="J338:K338"/>
    <mergeCell ref="R336:U336"/>
    <mergeCell ref="V336:W336"/>
    <mergeCell ref="Q337"/>
    <mergeCell ref="R337:U337"/>
    <mergeCell ref="V337:W337"/>
    <mergeCell ref="V339:W339"/>
    <mergeCell ref="X339:AA339"/>
    <mergeCell ref="L338"/>
    <mergeCell ref="M338:N338"/>
    <mergeCell ref="O338"/>
    <mergeCell ref="P338"/>
    <mergeCell ref="Q338"/>
    <mergeCell ref="V338:W338"/>
    <mergeCell ref="X338:AA338"/>
    <mergeCell ref="A336"/>
    <mergeCell ref="B336"/>
    <mergeCell ref="C336:F336"/>
    <mergeCell ref="G336:I336"/>
    <mergeCell ref="J336:K336"/>
    <mergeCell ref="L341"/>
    <mergeCell ref="M341:N341"/>
    <mergeCell ref="O341"/>
    <mergeCell ref="P341"/>
    <mergeCell ref="A339"/>
    <mergeCell ref="B339"/>
    <mergeCell ref="C339:F339"/>
    <mergeCell ref="G339:I339"/>
    <mergeCell ref="J339:K339"/>
    <mergeCell ref="L339"/>
    <mergeCell ref="M339:N339"/>
    <mergeCell ref="O339"/>
    <mergeCell ref="A340"/>
    <mergeCell ref="B340"/>
    <mergeCell ref="C340:F340"/>
    <mergeCell ref="G340:I340"/>
    <mergeCell ref="J340:K340"/>
    <mergeCell ref="R340:U340"/>
    <mergeCell ref="Q341"/>
    <mergeCell ref="R341:U341"/>
    <mergeCell ref="X343:AA343"/>
    <mergeCell ref="M342:N342"/>
    <mergeCell ref="O342"/>
    <mergeCell ref="P342"/>
    <mergeCell ref="Q342"/>
    <mergeCell ref="R342:U342"/>
    <mergeCell ref="X342:AA342"/>
    <mergeCell ref="B343"/>
    <mergeCell ref="C343:F343"/>
    <mergeCell ref="G343:I343"/>
    <mergeCell ref="J343:K343"/>
    <mergeCell ref="L343"/>
    <mergeCell ref="M343:N343"/>
    <mergeCell ref="O343"/>
    <mergeCell ref="P343"/>
    <mergeCell ref="Q343"/>
    <mergeCell ref="V341:W341"/>
    <mergeCell ref="X341:AA341"/>
    <mergeCell ref="L340"/>
    <mergeCell ref="M340:N340"/>
    <mergeCell ref="O340"/>
    <mergeCell ref="P340"/>
    <mergeCell ref="Q340"/>
    <mergeCell ref="V340:W340"/>
    <mergeCell ref="X340:AA340"/>
    <mergeCell ref="B341"/>
    <mergeCell ref="C341:F341"/>
    <mergeCell ref="G341:I341"/>
    <mergeCell ref="J341:K341"/>
    <mergeCell ref="V342:W342"/>
    <mergeCell ref="R343:U343"/>
    <mergeCell ref="V343:W343"/>
    <mergeCell ref="X345:AA345"/>
    <mergeCell ref="O344"/>
    <mergeCell ref="P344"/>
    <mergeCell ref="Q344"/>
    <mergeCell ref="R344:U344"/>
    <mergeCell ref="V344:W344"/>
    <mergeCell ref="M345:N345"/>
    <mergeCell ref="O345"/>
    <mergeCell ref="P345"/>
    <mergeCell ref="Q345"/>
    <mergeCell ref="R345:U345"/>
    <mergeCell ref="V345:W345"/>
    <mergeCell ref="B342"/>
    <mergeCell ref="C342:F342"/>
    <mergeCell ref="G342:I342"/>
    <mergeCell ref="J342:K342"/>
    <mergeCell ref="L342"/>
    <mergeCell ref="C346:F346"/>
    <mergeCell ref="G346:I346"/>
    <mergeCell ref="J346:K346"/>
    <mergeCell ref="L346"/>
    <mergeCell ref="M346:N346"/>
    <mergeCell ref="X344:AA344"/>
    <mergeCell ref="C345:F345"/>
    <mergeCell ref="G345:I345"/>
    <mergeCell ref="J345:K345"/>
    <mergeCell ref="L345"/>
    <mergeCell ref="X348:AA348"/>
    <mergeCell ref="O346"/>
    <mergeCell ref="P346"/>
    <mergeCell ref="Q346"/>
    <mergeCell ref="R346:U346"/>
    <mergeCell ref="V346:W346"/>
    <mergeCell ref="X346:AA346"/>
    <mergeCell ref="G348:P348"/>
    <mergeCell ref="Q348"/>
    <mergeCell ref="R348:U348"/>
    <mergeCell ref="V348:W348"/>
    <mergeCell ref="C344:F344"/>
    <mergeCell ref="G344:I344"/>
    <mergeCell ref="J344:K344"/>
    <mergeCell ref="L344"/>
    <mergeCell ref="M344:N344"/>
    <mergeCell ref="C350:F350"/>
    <mergeCell ref="G350:N350"/>
    <mergeCell ref="O350"/>
    <mergeCell ref="P350:W350"/>
    <mergeCell ref="X350:AA350"/>
    <mergeCell ref="R353:U353"/>
    <mergeCell ref="V353:W353"/>
    <mergeCell ref="X353:AA353"/>
    <mergeCell ref="J353:K353"/>
    <mergeCell ref="L353"/>
    <mergeCell ref="M353:N353"/>
    <mergeCell ref="O353"/>
    <mergeCell ref="P353"/>
    <mergeCell ref="Q353"/>
    <mergeCell ref="C354:F354"/>
    <mergeCell ref="G354:I354"/>
    <mergeCell ref="J354:K354"/>
    <mergeCell ref="L354"/>
    <mergeCell ref="M354:N354"/>
    <mergeCell ref="A352:AA352"/>
    <mergeCell ref="A353"/>
    <mergeCell ref="B353"/>
    <mergeCell ref="C353:F353"/>
    <mergeCell ref="G353:I353"/>
    <mergeCell ref="X356:AA356"/>
    <mergeCell ref="O354"/>
    <mergeCell ref="P354"/>
    <mergeCell ref="Q354"/>
    <mergeCell ref="R354:U354"/>
    <mergeCell ref="V354:W354"/>
    <mergeCell ref="A357"/>
    <mergeCell ref="B357"/>
    <mergeCell ref="C357:F357"/>
    <mergeCell ref="G357:I357"/>
    <mergeCell ref="J357:K357"/>
    <mergeCell ref="X354:AA354"/>
    <mergeCell ref="G356:P356"/>
    <mergeCell ref="Q356"/>
    <mergeCell ref="R356:U356"/>
    <mergeCell ref="V356:W356"/>
    <mergeCell ref="P358"/>
    <mergeCell ref="Q358"/>
    <mergeCell ref="R358:U358"/>
    <mergeCell ref="V358:W358"/>
    <mergeCell ref="X358:AA358"/>
    <mergeCell ref="L357"/>
    <mergeCell ref="M357:N357"/>
    <mergeCell ref="O357"/>
    <mergeCell ref="P357"/>
    <mergeCell ref="Q357"/>
    <mergeCell ref="C358:F358"/>
    <mergeCell ref="G358:I358"/>
    <mergeCell ref="J358:K358"/>
    <mergeCell ref="L358"/>
    <mergeCell ref="M358:N358"/>
    <mergeCell ref="O358"/>
    <mergeCell ref="Q360"/>
    <mergeCell ref="R360:U360"/>
    <mergeCell ref="V360:W360"/>
    <mergeCell ref="X360:AA360"/>
    <mergeCell ref="R357:U357"/>
    <mergeCell ref="V357:W357"/>
    <mergeCell ref="X357:AA357"/>
    <mergeCell ref="A361"/>
    <mergeCell ref="B361"/>
    <mergeCell ref="C361:F361"/>
    <mergeCell ref="G361:I361"/>
    <mergeCell ref="J361:K361"/>
    <mergeCell ref="G360:P360"/>
    <mergeCell ref="Q362"/>
    <mergeCell ref="R362:U362"/>
    <mergeCell ref="V362:W362"/>
    <mergeCell ref="X362:AA362"/>
    <mergeCell ref="L361"/>
    <mergeCell ref="M361:N361"/>
    <mergeCell ref="O361"/>
    <mergeCell ref="P361"/>
    <mergeCell ref="Q361"/>
    <mergeCell ref="R361:U361"/>
    <mergeCell ref="V361:W361"/>
    <mergeCell ref="X361:AA361"/>
    <mergeCell ref="C362:F362"/>
    <mergeCell ref="G362:I362"/>
    <mergeCell ref="J362:K362"/>
    <mergeCell ref="L362"/>
    <mergeCell ref="M362:N362"/>
    <mergeCell ref="O362"/>
    <mergeCell ref="P362"/>
    <mergeCell ref="R372:U372"/>
    <mergeCell ref="V372:W372"/>
    <mergeCell ref="G364:P364"/>
    <mergeCell ref="Q364"/>
    <mergeCell ref="R364:U364"/>
    <mergeCell ref="V364:W364"/>
    <mergeCell ref="X364:AA364"/>
    <mergeCell ref="C366:F366"/>
    <mergeCell ref="G366:N366"/>
    <mergeCell ref="O366"/>
    <mergeCell ref="P366:W366"/>
    <mergeCell ref="X366:AA366"/>
    <mergeCell ref="R369:U369"/>
    <mergeCell ref="V369:W369"/>
    <mergeCell ref="X369:AA369"/>
    <mergeCell ref="J369:K369"/>
    <mergeCell ref="L369"/>
    <mergeCell ref="M369:N369"/>
    <mergeCell ref="O369"/>
    <mergeCell ref="P369"/>
    <mergeCell ref="Q369"/>
    <mergeCell ref="B374"/>
    <mergeCell ref="C374:F374"/>
    <mergeCell ref="G374:I374"/>
    <mergeCell ref="J374:K374"/>
    <mergeCell ref="L374"/>
    <mergeCell ref="M374:N374"/>
    <mergeCell ref="O374"/>
    <mergeCell ref="P374"/>
    <mergeCell ref="C370:F370"/>
    <mergeCell ref="G370:I370"/>
    <mergeCell ref="J370:K370"/>
    <mergeCell ref="L370"/>
    <mergeCell ref="M370:N370"/>
    <mergeCell ref="A368:AA368"/>
    <mergeCell ref="A369"/>
    <mergeCell ref="B369"/>
    <mergeCell ref="C369:F369"/>
    <mergeCell ref="G369:I369"/>
    <mergeCell ref="X372:AA372"/>
    <mergeCell ref="O370"/>
    <mergeCell ref="P370"/>
    <mergeCell ref="Q370"/>
    <mergeCell ref="R370:U370"/>
    <mergeCell ref="V370:W370"/>
    <mergeCell ref="A373"/>
    <mergeCell ref="B373"/>
    <mergeCell ref="C373:F373"/>
    <mergeCell ref="G373:I373"/>
    <mergeCell ref="J373:K373"/>
    <mergeCell ref="X370:AA370"/>
    <mergeCell ref="G372:P372"/>
    <mergeCell ref="Q372"/>
    <mergeCell ref="L375"/>
    <mergeCell ref="R373:U373"/>
    <mergeCell ref="Q374"/>
    <mergeCell ref="R374:U374"/>
    <mergeCell ref="P376"/>
    <mergeCell ref="Q376"/>
    <mergeCell ref="R376:U376"/>
    <mergeCell ref="V376:W376"/>
    <mergeCell ref="X376:AA376"/>
    <mergeCell ref="M375:N375"/>
    <mergeCell ref="O375"/>
    <mergeCell ref="P375"/>
    <mergeCell ref="Q375"/>
    <mergeCell ref="R375:U375"/>
    <mergeCell ref="C376:F376"/>
    <mergeCell ref="G376:I376"/>
    <mergeCell ref="J376:K376"/>
    <mergeCell ref="L376"/>
    <mergeCell ref="M376:N376"/>
    <mergeCell ref="O376"/>
    <mergeCell ref="V374:W374"/>
    <mergeCell ref="X374:AA374"/>
    <mergeCell ref="L373"/>
    <mergeCell ref="M373:N373"/>
    <mergeCell ref="O373"/>
    <mergeCell ref="P373"/>
    <mergeCell ref="Q373"/>
    <mergeCell ref="V373:W373"/>
    <mergeCell ref="X373:AA373"/>
    <mergeCell ref="Q378"/>
    <mergeCell ref="R378:U378"/>
    <mergeCell ref="V378:W378"/>
    <mergeCell ref="X378:AA378"/>
    <mergeCell ref="V375:W375"/>
    <mergeCell ref="X375:AA375"/>
    <mergeCell ref="A379"/>
    <mergeCell ref="B379"/>
    <mergeCell ref="C379:F379"/>
    <mergeCell ref="G379:I379"/>
    <mergeCell ref="J379:K379"/>
    <mergeCell ref="G378:P378"/>
    <mergeCell ref="P380"/>
    <mergeCell ref="Q380"/>
    <mergeCell ref="R380:U380"/>
    <mergeCell ref="V380:W380"/>
    <mergeCell ref="X380:AA380"/>
    <mergeCell ref="L379"/>
    <mergeCell ref="M379:N379"/>
    <mergeCell ref="O379"/>
    <mergeCell ref="P379"/>
    <mergeCell ref="Q379"/>
    <mergeCell ref="C380:F380"/>
    <mergeCell ref="G380:I380"/>
    <mergeCell ref="J380:K380"/>
    <mergeCell ref="L380"/>
    <mergeCell ref="M380:N380"/>
    <mergeCell ref="O380"/>
    <mergeCell ref="B375"/>
    <mergeCell ref="C375:F375"/>
    <mergeCell ref="G375:I375"/>
    <mergeCell ref="J375:K375"/>
    <mergeCell ref="Q382"/>
    <mergeCell ref="R382:U382"/>
    <mergeCell ref="V382:W382"/>
    <mergeCell ref="X382:AA382"/>
    <mergeCell ref="R379:U379"/>
    <mergeCell ref="V379:W379"/>
    <mergeCell ref="X379:AA379"/>
    <mergeCell ref="A383"/>
    <mergeCell ref="B383"/>
    <mergeCell ref="C383:F383"/>
    <mergeCell ref="G383:I383"/>
    <mergeCell ref="J383:K383"/>
    <mergeCell ref="G382:P382"/>
    <mergeCell ref="P384"/>
    <mergeCell ref="Q384"/>
    <mergeCell ref="R384:U384"/>
    <mergeCell ref="V384:W384"/>
    <mergeCell ref="X384:AA384"/>
    <mergeCell ref="L383"/>
    <mergeCell ref="M383:N383"/>
    <mergeCell ref="O383"/>
    <mergeCell ref="P383"/>
    <mergeCell ref="Q383"/>
    <mergeCell ref="C384:F384"/>
    <mergeCell ref="G384:I384"/>
    <mergeCell ref="J384:K384"/>
    <mergeCell ref="L384"/>
    <mergeCell ref="M384:N384"/>
    <mergeCell ref="O384"/>
    <mergeCell ref="Q386"/>
    <mergeCell ref="R386:U386"/>
    <mergeCell ref="V386:W386"/>
    <mergeCell ref="X386:AA386"/>
    <mergeCell ref="R383:U383"/>
    <mergeCell ref="V383:W383"/>
    <mergeCell ref="X383:AA383"/>
    <mergeCell ref="A387"/>
    <mergeCell ref="B387"/>
    <mergeCell ref="C387:F387"/>
    <mergeCell ref="G387:I387"/>
    <mergeCell ref="J387:K387"/>
    <mergeCell ref="G386:P386"/>
    <mergeCell ref="P388"/>
    <mergeCell ref="Q388"/>
    <mergeCell ref="R388:U388"/>
    <mergeCell ref="V388:W388"/>
    <mergeCell ref="X388:AA388"/>
    <mergeCell ref="L387"/>
    <mergeCell ref="M387:N387"/>
    <mergeCell ref="O387"/>
    <mergeCell ref="P387"/>
    <mergeCell ref="Q387"/>
    <mergeCell ref="C388:F388"/>
    <mergeCell ref="G388:I388"/>
    <mergeCell ref="J388:K388"/>
    <mergeCell ref="L388"/>
    <mergeCell ref="M388:N388"/>
    <mergeCell ref="O388"/>
    <mergeCell ref="Q390"/>
    <mergeCell ref="R390:U390"/>
    <mergeCell ref="V390:W390"/>
    <mergeCell ref="X390:AA390"/>
    <mergeCell ref="R387:U387"/>
    <mergeCell ref="V387:W387"/>
    <mergeCell ref="X387:AA387"/>
    <mergeCell ref="A391"/>
    <mergeCell ref="B391"/>
    <mergeCell ref="C391:F391"/>
    <mergeCell ref="G391:I391"/>
    <mergeCell ref="J391:K391"/>
    <mergeCell ref="G390:P390"/>
    <mergeCell ref="P392"/>
    <mergeCell ref="Q392"/>
    <mergeCell ref="R392:U392"/>
    <mergeCell ref="V392:W392"/>
    <mergeCell ref="X392:AA392"/>
    <mergeCell ref="L391"/>
    <mergeCell ref="M391:N391"/>
    <mergeCell ref="O391"/>
    <mergeCell ref="P391"/>
    <mergeCell ref="Q391"/>
    <mergeCell ref="C392:F392"/>
    <mergeCell ref="G392:I392"/>
    <mergeCell ref="J392:K392"/>
    <mergeCell ref="L392"/>
    <mergeCell ref="M392:N392"/>
    <mergeCell ref="O392"/>
    <mergeCell ref="Q394"/>
    <mergeCell ref="R394:U394"/>
    <mergeCell ref="V394:W394"/>
    <mergeCell ref="X394:AA394"/>
    <mergeCell ref="R391:U391"/>
    <mergeCell ref="V391:W391"/>
    <mergeCell ref="X391:AA391"/>
    <mergeCell ref="A395"/>
    <mergeCell ref="B395"/>
    <mergeCell ref="C395:F395"/>
    <mergeCell ref="G395:I395"/>
    <mergeCell ref="J395:K395"/>
    <mergeCell ref="G394:P394"/>
    <mergeCell ref="P396"/>
    <mergeCell ref="Q396"/>
    <mergeCell ref="R396:U396"/>
    <mergeCell ref="V396:W396"/>
    <mergeCell ref="X396:AA396"/>
    <mergeCell ref="L395"/>
    <mergeCell ref="M395:N395"/>
    <mergeCell ref="O395"/>
    <mergeCell ref="P395"/>
    <mergeCell ref="Q395"/>
    <mergeCell ref="C396:F396"/>
    <mergeCell ref="G396:I396"/>
    <mergeCell ref="J396:K396"/>
    <mergeCell ref="L396"/>
    <mergeCell ref="M396:N396"/>
    <mergeCell ref="O396"/>
    <mergeCell ref="Q398"/>
    <mergeCell ref="R398:U398"/>
    <mergeCell ref="V398:W398"/>
    <mergeCell ref="X398:AA398"/>
    <mergeCell ref="R395:U395"/>
    <mergeCell ref="V395:W395"/>
    <mergeCell ref="X395:AA395"/>
    <mergeCell ref="A399"/>
    <mergeCell ref="B399"/>
    <mergeCell ref="C399:F399"/>
    <mergeCell ref="G399:I399"/>
    <mergeCell ref="J399:K399"/>
    <mergeCell ref="G398:P398"/>
    <mergeCell ref="P400"/>
    <mergeCell ref="Q400"/>
    <mergeCell ref="R400:U400"/>
    <mergeCell ref="V400:W400"/>
    <mergeCell ref="X400:AA400"/>
    <mergeCell ref="L399"/>
    <mergeCell ref="M399:N399"/>
    <mergeCell ref="O399"/>
    <mergeCell ref="P399"/>
    <mergeCell ref="Q399"/>
    <mergeCell ref="C400:F400"/>
    <mergeCell ref="G400:I400"/>
    <mergeCell ref="J400:K400"/>
    <mergeCell ref="L400"/>
    <mergeCell ref="M400:N400"/>
    <mergeCell ref="O400"/>
    <mergeCell ref="Q402"/>
    <mergeCell ref="R402:U402"/>
    <mergeCell ref="V402:W402"/>
    <mergeCell ref="X402:AA402"/>
    <mergeCell ref="R399:U399"/>
    <mergeCell ref="V399:W399"/>
    <mergeCell ref="X399:AA399"/>
    <mergeCell ref="A403"/>
    <mergeCell ref="B403"/>
    <mergeCell ref="C403:F403"/>
    <mergeCell ref="G403:I403"/>
    <mergeCell ref="J403:K403"/>
    <mergeCell ref="G402:P402"/>
    <mergeCell ref="P404"/>
    <mergeCell ref="Q404"/>
    <mergeCell ref="R404:U404"/>
    <mergeCell ref="V404:W404"/>
    <mergeCell ref="X404:AA404"/>
    <mergeCell ref="L403"/>
    <mergeCell ref="M403:N403"/>
    <mergeCell ref="O403"/>
    <mergeCell ref="P403"/>
    <mergeCell ref="Q403"/>
    <mergeCell ref="C404:F404"/>
    <mergeCell ref="G404:I404"/>
    <mergeCell ref="J404:K404"/>
    <mergeCell ref="L404"/>
    <mergeCell ref="M404:N404"/>
    <mergeCell ref="O404"/>
    <mergeCell ref="Q406"/>
    <mergeCell ref="R406:U406"/>
    <mergeCell ref="V406:W406"/>
    <mergeCell ref="X406:AA406"/>
    <mergeCell ref="R403:U403"/>
    <mergeCell ref="V403:W403"/>
    <mergeCell ref="X403:AA403"/>
    <mergeCell ref="A407"/>
    <mergeCell ref="B407"/>
    <mergeCell ref="C407:F407"/>
    <mergeCell ref="G407:I407"/>
    <mergeCell ref="J407:K407"/>
    <mergeCell ref="G406:P406"/>
    <mergeCell ref="P408"/>
    <mergeCell ref="Q408"/>
    <mergeCell ref="R408:U408"/>
    <mergeCell ref="V408:W408"/>
    <mergeCell ref="X408:AA408"/>
    <mergeCell ref="L407"/>
    <mergeCell ref="M407:N407"/>
    <mergeCell ref="O407"/>
    <mergeCell ref="P407"/>
    <mergeCell ref="Q407"/>
    <mergeCell ref="C408:F408"/>
    <mergeCell ref="G408:I408"/>
    <mergeCell ref="J408:K408"/>
    <mergeCell ref="L408"/>
    <mergeCell ref="M408:N408"/>
    <mergeCell ref="O408"/>
    <mergeCell ref="Q410"/>
    <mergeCell ref="R410:U410"/>
    <mergeCell ref="V410:W410"/>
    <mergeCell ref="X410:AA410"/>
    <mergeCell ref="R407:U407"/>
    <mergeCell ref="V407:W407"/>
    <mergeCell ref="X407:AA407"/>
    <mergeCell ref="A411"/>
    <mergeCell ref="B411"/>
    <mergeCell ref="C411:F411"/>
    <mergeCell ref="G411:I411"/>
    <mergeCell ref="J411:K411"/>
    <mergeCell ref="G410:P410"/>
    <mergeCell ref="V412:W412"/>
    <mergeCell ref="X412:AA412"/>
    <mergeCell ref="L411"/>
    <mergeCell ref="M411:N411"/>
    <mergeCell ref="O411"/>
    <mergeCell ref="P411"/>
    <mergeCell ref="Q411"/>
    <mergeCell ref="V411:W411"/>
    <mergeCell ref="X411:AA411"/>
    <mergeCell ref="B412"/>
    <mergeCell ref="C412:F412"/>
    <mergeCell ref="G412:I412"/>
    <mergeCell ref="J412:K412"/>
    <mergeCell ref="L412"/>
    <mergeCell ref="M412:N412"/>
    <mergeCell ref="O412"/>
    <mergeCell ref="P412"/>
    <mergeCell ref="L413"/>
    <mergeCell ref="R411:U411"/>
    <mergeCell ref="Q412"/>
    <mergeCell ref="R412:U412"/>
    <mergeCell ref="P414"/>
    <mergeCell ref="Q414"/>
    <mergeCell ref="R414:U414"/>
    <mergeCell ref="V414:W414"/>
    <mergeCell ref="X414:AA414"/>
    <mergeCell ref="M413:N413"/>
    <mergeCell ref="O413"/>
    <mergeCell ref="P413"/>
    <mergeCell ref="Q413"/>
    <mergeCell ref="R413:U413"/>
    <mergeCell ref="C414:F414"/>
    <mergeCell ref="G414:I414"/>
    <mergeCell ref="J414:K414"/>
    <mergeCell ref="L414"/>
    <mergeCell ref="M414:N414"/>
    <mergeCell ref="O414"/>
    <mergeCell ref="Q416"/>
    <mergeCell ref="R416:U416"/>
    <mergeCell ref="V416:W416"/>
    <mergeCell ref="X416:AA416"/>
    <mergeCell ref="V413:W413"/>
    <mergeCell ref="X413:AA413"/>
    <mergeCell ref="A417"/>
    <mergeCell ref="B417"/>
    <mergeCell ref="C417:F417"/>
    <mergeCell ref="G417:I417"/>
    <mergeCell ref="J417:K417"/>
    <mergeCell ref="G416:P416"/>
    <mergeCell ref="P418"/>
    <mergeCell ref="Q418"/>
    <mergeCell ref="R418:U418"/>
    <mergeCell ref="V418:W418"/>
    <mergeCell ref="X418:AA418"/>
    <mergeCell ref="L417"/>
    <mergeCell ref="M417:N417"/>
    <mergeCell ref="O417"/>
    <mergeCell ref="P417"/>
    <mergeCell ref="Q417"/>
    <mergeCell ref="C418:F418"/>
    <mergeCell ref="G418:I418"/>
    <mergeCell ref="J418:K418"/>
    <mergeCell ref="L418"/>
    <mergeCell ref="M418:N418"/>
    <mergeCell ref="O418"/>
    <mergeCell ref="B413"/>
    <mergeCell ref="C413:F413"/>
    <mergeCell ref="G413:I413"/>
    <mergeCell ref="J413:K413"/>
    <mergeCell ref="Q420"/>
    <mergeCell ref="R420:U420"/>
    <mergeCell ref="V420:W420"/>
    <mergeCell ref="X420:AA420"/>
    <mergeCell ref="R417:U417"/>
    <mergeCell ref="V417:W417"/>
    <mergeCell ref="X417:AA417"/>
    <mergeCell ref="A421"/>
    <mergeCell ref="B421"/>
    <mergeCell ref="C421:F421"/>
    <mergeCell ref="G421:I421"/>
    <mergeCell ref="J421:K421"/>
    <mergeCell ref="G420:P420"/>
    <mergeCell ref="V422:W422"/>
    <mergeCell ref="X422:AA422"/>
    <mergeCell ref="L421"/>
    <mergeCell ref="M421:N421"/>
    <mergeCell ref="O421"/>
    <mergeCell ref="P421"/>
    <mergeCell ref="Q421"/>
    <mergeCell ref="V421:W421"/>
    <mergeCell ref="X421:AA421"/>
    <mergeCell ref="B422"/>
    <mergeCell ref="C422:F422"/>
    <mergeCell ref="G422:I422"/>
    <mergeCell ref="J422:K422"/>
    <mergeCell ref="L422"/>
    <mergeCell ref="M422:N422"/>
    <mergeCell ref="O422"/>
    <mergeCell ref="P422"/>
    <mergeCell ref="L423"/>
    <mergeCell ref="R421:U421"/>
    <mergeCell ref="Q422"/>
    <mergeCell ref="R422:U422"/>
    <mergeCell ref="P424"/>
    <mergeCell ref="Q424"/>
    <mergeCell ref="R424:U424"/>
    <mergeCell ref="V424:W424"/>
    <mergeCell ref="X424:AA424"/>
    <mergeCell ref="M423:N423"/>
    <mergeCell ref="O423"/>
    <mergeCell ref="P423"/>
    <mergeCell ref="Q423"/>
    <mergeCell ref="R423:U423"/>
    <mergeCell ref="C424:F424"/>
    <mergeCell ref="G424:I424"/>
    <mergeCell ref="J424:K424"/>
    <mergeCell ref="L424"/>
    <mergeCell ref="M424:N424"/>
    <mergeCell ref="O424"/>
    <mergeCell ref="Q426"/>
    <mergeCell ref="R426:U426"/>
    <mergeCell ref="V426:W426"/>
    <mergeCell ref="X426:AA426"/>
    <mergeCell ref="V423:W423"/>
    <mergeCell ref="X423:AA423"/>
    <mergeCell ref="A427"/>
    <mergeCell ref="B427"/>
    <mergeCell ref="C427:F427"/>
    <mergeCell ref="G427:I427"/>
    <mergeCell ref="J427:K427"/>
    <mergeCell ref="G426:P426"/>
    <mergeCell ref="P428"/>
    <mergeCell ref="Q428"/>
    <mergeCell ref="R428:U428"/>
    <mergeCell ref="V428:W428"/>
    <mergeCell ref="X428:AA428"/>
    <mergeCell ref="L427"/>
    <mergeCell ref="M427:N427"/>
    <mergeCell ref="O427"/>
    <mergeCell ref="P427"/>
    <mergeCell ref="Q427"/>
    <mergeCell ref="C428:F428"/>
    <mergeCell ref="G428:I428"/>
    <mergeCell ref="J428:K428"/>
    <mergeCell ref="L428"/>
    <mergeCell ref="M428:N428"/>
    <mergeCell ref="O428"/>
    <mergeCell ref="B423"/>
    <mergeCell ref="C423:F423"/>
    <mergeCell ref="G423:I423"/>
    <mergeCell ref="J423:K423"/>
    <mergeCell ref="Q430"/>
    <mergeCell ref="R430:U430"/>
    <mergeCell ref="V430:W430"/>
    <mergeCell ref="X430:AA430"/>
    <mergeCell ref="R427:U427"/>
    <mergeCell ref="V427:W427"/>
    <mergeCell ref="X427:AA427"/>
    <mergeCell ref="A431"/>
    <mergeCell ref="B431"/>
    <mergeCell ref="C431:F431"/>
    <mergeCell ref="G431:I431"/>
    <mergeCell ref="J431:K431"/>
    <mergeCell ref="G430:P430"/>
    <mergeCell ref="P432"/>
    <mergeCell ref="Q432"/>
    <mergeCell ref="R432:U432"/>
    <mergeCell ref="V432:W432"/>
    <mergeCell ref="X432:AA432"/>
    <mergeCell ref="L431"/>
    <mergeCell ref="M431:N431"/>
    <mergeCell ref="O431"/>
    <mergeCell ref="P431"/>
    <mergeCell ref="Q431"/>
    <mergeCell ref="C432:F432"/>
    <mergeCell ref="G432:I432"/>
    <mergeCell ref="J432:K432"/>
    <mergeCell ref="L432"/>
    <mergeCell ref="M432:N432"/>
    <mergeCell ref="O432"/>
    <mergeCell ref="Q434"/>
    <mergeCell ref="R434:U434"/>
    <mergeCell ref="V434:W434"/>
    <mergeCell ref="X434:AA434"/>
    <mergeCell ref="R431:U431"/>
    <mergeCell ref="V431:W431"/>
    <mergeCell ref="X431:AA431"/>
    <mergeCell ref="A435"/>
    <mergeCell ref="B435"/>
    <mergeCell ref="C435:F435"/>
    <mergeCell ref="G435:I435"/>
    <mergeCell ref="J435:K435"/>
    <mergeCell ref="G434:P434"/>
    <mergeCell ref="P436"/>
    <mergeCell ref="Q436"/>
    <mergeCell ref="R436:U436"/>
    <mergeCell ref="V436:W436"/>
    <mergeCell ref="X436:AA436"/>
    <mergeCell ref="L435"/>
    <mergeCell ref="M435:N435"/>
    <mergeCell ref="O435"/>
    <mergeCell ref="P435"/>
    <mergeCell ref="Q435"/>
    <mergeCell ref="C436:F436"/>
    <mergeCell ref="G436:I436"/>
    <mergeCell ref="J436:K436"/>
    <mergeCell ref="L436"/>
    <mergeCell ref="M436:N436"/>
    <mergeCell ref="O436"/>
    <mergeCell ref="Q438"/>
    <mergeCell ref="R438:U438"/>
    <mergeCell ref="V438:W438"/>
    <mergeCell ref="X438:AA438"/>
    <mergeCell ref="R435:U435"/>
    <mergeCell ref="V435:W435"/>
    <mergeCell ref="X435:AA435"/>
    <mergeCell ref="A439"/>
    <mergeCell ref="B439"/>
    <mergeCell ref="C439:F439"/>
    <mergeCell ref="G439:I439"/>
    <mergeCell ref="J439:K439"/>
    <mergeCell ref="G438:P438"/>
    <mergeCell ref="P440"/>
    <mergeCell ref="Q440"/>
    <mergeCell ref="R440:U440"/>
    <mergeCell ref="V440:W440"/>
    <mergeCell ref="X440:AA440"/>
    <mergeCell ref="L439"/>
    <mergeCell ref="M439:N439"/>
    <mergeCell ref="O439"/>
    <mergeCell ref="P439"/>
    <mergeCell ref="Q439"/>
    <mergeCell ref="C440:F440"/>
    <mergeCell ref="G440:I440"/>
    <mergeCell ref="J440:K440"/>
    <mergeCell ref="L440"/>
    <mergeCell ref="M440:N440"/>
    <mergeCell ref="O440"/>
    <mergeCell ref="Q442"/>
    <mergeCell ref="R442:U442"/>
    <mergeCell ref="V442:W442"/>
    <mergeCell ref="X442:AA442"/>
    <mergeCell ref="R439:U439"/>
    <mergeCell ref="V439:W439"/>
    <mergeCell ref="X439:AA439"/>
    <mergeCell ref="A443"/>
    <mergeCell ref="B443"/>
    <mergeCell ref="C443:F443"/>
    <mergeCell ref="G443:I443"/>
    <mergeCell ref="J443:K443"/>
    <mergeCell ref="G442:P442"/>
    <mergeCell ref="P444"/>
    <mergeCell ref="Q444"/>
    <mergeCell ref="R444:U444"/>
    <mergeCell ref="V444:W444"/>
    <mergeCell ref="X444:AA444"/>
    <mergeCell ref="L443"/>
    <mergeCell ref="M443:N443"/>
    <mergeCell ref="O443"/>
    <mergeCell ref="P443"/>
    <mergeCell ref="Q443"/>
    <mergeCell ref="C444:F444"/>
    <mergeCell ref="G444:I444"/>
    <mergeCell ref="J444:K444"/>
    <mergeCell ref="L444"/>
    <mergeCell ref="M444:N444"/>
    <mergeCell ref="O444"/>
    <mergeCell ref="Q446"/>
    <mergeCell ref="R446:U446"/>
    <mergeCell ref="V446:W446"/>
    <mergeCell ref="X446:AA446"/>
    <mergeCell ref="R443:U443"/>
    <mergeCell ref="V443:W443"/>
    <mergeCell ref="X443:AA443"/>
    <mergeCell ref="A447"/>
    <mergeCell ref="B447"/>
    <mergeCell ref="C447:F447"/>
    <mergeCell ref="G447:I447"/>
    <mergeCell ref="J447:K447"/>
    <mergeCell ref="G446:P446"/>
    <mergeCell ref="V448:W448"/>
    <mergeCell ref="X448:AA448"/>
    <mergeCell ref="L447"/>
    <mergeCell ref="M447:N447"/>
    <mergeCell ref="O447"/>
    <mergeCell ref="P447"/>
    <mergeCell ref="Q447"/>
    <mergeCell ref="V447:W447"/>
    <mergeCell ref="X447:AA447"/>
    <mergeCell ref="B448"/>
    <mergeCell ref="C448:F448"/>
    <mergeCell ref="G448:I448"/>
    <mergeCell ref="J448:K448"/>
    <mergeCell ref="L448"/>
    <mergeCell ref="M448:N448"/>
    <mergeCell ref="O448"/>
    <mergeCell ref="P448"/>
    <mergeCell ref="B449"/>
    <mergeCell ref="C449:F449"/>
    <mergeCell ref="G449:I449"/>
    <mergeCell ref="J449:K449"/>
    <mergeCell ref="L449"/>
    <mergeCell ref="R447:U447"/>
    <mergeCell ref="Q448"/>
    <mergeCell ref="R448:U448"/>
    <mergeCell ref="R450:U450"/>
    <mergeCell ref="V450:W450"/>
    <mergeCell ref="X450:AA450"/>
    <mergeCell ref="M449:N449"/>
    <mergeCell ref="O449"/>
    <mergeCell ref="P449"/>
    <mergeCell ref="Q449"/>
    <mergeCell ref="R449:U449"/>
    <mergeCell ref="V449:W449"/>
    <mergeCell ref="X449:AA449"/>
    <mergeCell ref="C450:F450"/>
    <mergeCell ref="G450:I450"/>
    <mergeCell ref="J450:K450"/>
    <mergeCell ref="L450"/>
    <mergeCell ref="M450:N450"/>
    <mergeCell ref="O450"/>
    <mergeCell ref="P450"/>
    <mergeCell ref="Q450"/>
    <mergeCell ref="G452:P452"/>
    <mergeCell ref="Q452"/>
    <mergeCell ref="R452:U452"/>
    <mergeCell ref="V452:W452"/>
    <mergeCell ref="X452:AA452"/>
    <mergeCell ref="C458:F458"/>
    <mergeCell ref="G458:N458"/>
    <mergeCell ref="P458:W458"/>
    <mergeCell ref="X458:AA458"/>
    <mergeCell ref="C457:F457"/>
    <mergeCell ref="G457:N457"/>
    <mergeCell ref="P457:W457"/>
    <mergeCell ref="X457:AA457"/>
    <mergeCell ref="C460:F460"/>
    <mergeCell ref="G460:N460"/>
    <mergeCell ref="P460:W460"/>
    <mergeCell ref="X460:AA460"/>
    <mergeCell ref="C459:F459"/>
    <mergeCell ref="G459:N459"/>
    <mergeCell ref="P459:W459"/>
    <mergeCell ref="X459:AA459"/>
    <mergeCell ref="C462:F462"/>
    <mergeCell ref="G462:N462"/>
    <mergeCell ref="P462:W462"/>
    <mergeCell ref="X462:AA462"/>
    <mergeCell ref="C461:F461"/>
    <mergeCell ref="G461:N461"/>
    <mergeCell ref="P461:W461"/>
    <mergeCell ref="X461:AA461"/>
    <mergeCell ref="C464:F464"/>
    <mergeCell ref="G464:N464"/>
    <mergeCell ref="P464:W464"/>
    <mergeCell ref="X464:AA464"/>
    <mergeCell ref="C463:F463"/>
    <mergeCell ref="G463:N463"/>
    <mergeCell ref="P463:W463"/>
    <mergeCell ref="X463:AA463"/>
    <mergeCell ref="C454:F454"/>
    <mergeCell ref="G454:N454"/>
    <mergeCell ref="O454"/>
    <mergeCell ref="P454:W454"/>
    <mergeCell ref="X454:AA454"/>
    <mergeCell ref="C456:F456"/>
    <mergeCell ref="G456:N456"/>
    <mergeCell ref="O456"/>
    <mergeCell ref="P456:W456"/>
    <mergeCell ref="X456:AA456"/>
    <mergeCell ref="C466:F466"/>
    <mergeCell ref="G466:N466"/>
    <mergeCell ref="P466:W466"/>
    <mergeCell ref="X466:AA466"/>
    <mergeCell ref="C465:F465"/>
    <mergeCell ref="G465:N465"/>
    <mergeCell ref="P465:W465"/>
    <mergeCell ref="X465:AA465"/>
    <mergeCell ref="C468:F468"/>
    <mergeCell ref="G468:N468"/>
    <mergeCell ref="P468:W468"/>
    <mergeCell ref="X468:AA468"/>
    <mergeCell ref="C467:F467"/>
    <mergeCell ref="G467:N467"/>
    <mergeCell ref="P467:W467"/>
    <mergeCell ref="X467:AA467"/>
    <mergeCell ref="C470:F470"/>
    <mergeCell ref="G470:N470"/>
    <mergeCell ref="P470:W470"/>
    <mergeCell ref="X470:AA470"/>
    <mergeCell ref="C469:F469"/>
    <mergeCell ref="G469:N469"/>
    <mergeCell ref="P469:W469"/>
    <mergeCell ref="X469:AA469"/>
    <mergeCell ref="C472:F472"/>
    <mergeCell ref="G472:N472"/>
    <mergeCell ref="P472:W472"/>
    <mergeCell ref="X472:AA472"/>
    <mergeCell ref="C471:F471"/>
    <mergeCell ref="G471:N471"/>
    <mergeCell ref="P471:W471"/>
    <mergeCell ref="X471:AA471"/>
    <mergeCell ref="C474:F474"/>
    <mergeCell ref="G474:N474"/>
    <mergeCell ref="P474:W474"/>
    <mergeCell ref="X474:AA474"/>
    <mergeCell ref="C473:F473"/>
    <mergeCell ref="G473:N473"/>
    <mergeCell ref="P473:W473"/>
    <mergeCell ref="X473:AA473"/>
    <mergeCell ref="C476:F476"/>
    <mergeCell ref="G476:N476"/>
    <mergeCell ref="P476:W476"/>
    <mergeCell ref="X476:AA476"/>
    <mergeCell ref="C475:F475"/>
    <mergeCell ref="G475:N475"/>
    <mergeCell ref="P475:W475"/>
    <mergeCell ref="X475:AA475"/>
    <mergeCell ref="A489:AA489"/>
    <mergeCell ref="C478:F478"/>
    <mergeCell ref="G478:N478"/>
    <mergeCell ref="P478:W478"/>
    <mergeCell ref="X478:AA478"/>
    <mergeCell ref="C477:F477"/>
    <mergeCell ref="G477:N477"/>
    <mergeCell ref="P477:W477"/>
    <mergeCell ref="X477:AA477"/>
    <mergeCell ref="C480:F480"/>
    <mergeCell ref="G480:N480"/>
    <mergeCell ref="P480:W480"/>
    <mergeCell ref="X480:AA480"/>
    <mergeCell ref="C479:F479"/>
    <mergeCell ref="G479:N479"/>
    <mergeCell ref="P479:W479"/>
    <mergeCell ref="X479:AA479"/>
    <mergeCell ref="C481:F481"/>
    <mergeCell ref="G481:N481"/>
    <mergeCell ref="P481:W481"/>
    <mergeCell ref="X481:AA481"/>
    <mergeCell ref="A488:AA488"/>
    <mergeCell ref="A485:AA485"/>
    <mergeCell ref="A486:D486"/>
    <mergeCell ref="E486:I486"/>
    <mergeCell ref="J486:K486"/>
    <mergeCell ref="L486:T486"/>
    <mergeCell ref="A487:D487"/>
    <mergeCell ref="E487:H487"/>
    <mergeCell ref="I487:K487"/>
    <mergeCell ref="L487:Q487"/>
    <mergeCell ref="A482:AA482"/>
  </mergeCells>
  <pageMargins left="0.78666666666666696" right="0.39333333333333298" top="0.39333333333333298" bottom="0.67833333333333301" header="0.3" footer="0.3"/>
  <pageSetup paperSize="9" scale="93" fitToHeight="1000" orientation="landscape" blackAndWhite="1" r:id="rId1"/>
  <headerFooter>
    <oddHeader>&amp;L&amp;I&amp;"Courier New"&amp;6Программный комплекс "Строительный эксперт" (7.2.7.7799)
&amp;I&amp;C&amp;I&amp;"Courier New"&amp;6
&amp;I&amp;R&amp;I&amp;"Courier New"&amp;6
&amp;I</oddHeader>
    <oddFooter>&amp;L&amp;I&amp;"Courier New"&amp;6
©1997-2026 Дата Базис Девелопмент, тел.: +7(495) 796-3009, +7(495) 514-2635, http://www.data-basis.ru&amp;I&amp;C&amp;B&amp;"Courier New"&amp;12&amp;P&amp;B&amp;I&amp;"Courier New"&amp;6
&amp;I&amp;R&amp;I&amp;"Courier New"&amp;6
&amp;I</oddFooter>
  </headerFooter>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3"/>
  <sheetViews>
    <sheetView showGridLines="0" view="pageBreakPreview" topLeftCell="A3" zoomScale="90" zoomScaleSheetLayoutView="90" workbookViewId="0">
      <selection activeCell="AH22" sqref="AH22"/>
    </sheetView>
  </sheetViews>
  <sheetFormatPr defaultRowHeight="11.25" x14ac:dyDescent="0.2"/>
  <cols>
    <col min="1" max="1" width="5.42578125" style="935" customWidth="1"/>
    <col min="2" max="2" width="7.42578125" style="935" customWidth="1"/>
    <col min="3" max="3" width="3.42578125" style="935" customWidth="1"/>
    <col min="4" max="4" width="2.42578125" style="935" customWidth="1"/>
    <col min="5" max="5" width="10.42578125" style="935" customWidth="1"/>
    <col min="6" max="6" width="6.42578125" style="935" customWidth="1"/>
    <col min="7" max="7" width="7.42578125" style="935" customWidth="1"/>
    <col min="8" max="8" width="23.42578125" style="935" customWidth="1"/>
    <col min="9" max="9" width="9.42578125" style="935" customWidth="1"/>
    <col min="10" max="10" width="7.42578125" style="935" customWidth="1"/>
    <col min="11" max="11" width="3.42578125" style="935" customWidth="1"/>
    <col min="12" max="12" width="9.42578125" style="935" customWidth="1"/>
    <col min="13" max="14" width="1.42578125" style="935" customWidth="1"/>
    <col min="15" max="15" width="7.42578125" style="935" customWidth="1"/>
    <col min="16" max="16" width="11.42578125" style="935" customWidth="1"/>
    <col min="17" max="17" width="10.42578125" style="935" customWidth="1"/>
    <col min="18" max="18" width="6.42578125" style="935" customWidth="1"/>
    <col min="19" max="20" width="4.42578125" style="935" customWidth="1"/>
    <col min="21" max="23" width="1.42578125" style="935" customWidth="1"/>
    <col min="24" max="24" width="7.42578125" style="935" customWidth="1"/>
    <col min="25" max="25" width="1.42578125" style="935" customWidth="1"/>
    <col min="26" max="27" width="3.42578125" style="935" customWidth="1"/>
    <col min="28" max="28" width="5.42578125" style="935" customWidth="1"/>
    <col min="29" max="16384" width="9.140625" style="935"/>
  </cols>
  <sheetData>
    <row r="1" spans="1:28" ht="12.2" customHeight="1" x14ac:dyDescent="0.2">
      <c r="A1" s="2070" t="s">
        <v>1880</v>
      </c>
      <c r="B1" s="2070"/>
      <c r="C1" s="2070"/>
      <c r="D1" s="2070"/>
      <c r="E1" s="2070"/>
      <c r="F1" s="2070"/>
      <c r="G1" s="2070"/>
      <c r="H1" s="2070"/>
      <c r="I1" s="2070"/>
      <c r="J1" s="2070"/>
      <c r="K1" s="2070"/>
      <c r="L1" s="2070"/>
      <c r="M1" s="2070"/>
      <c r="N1" s="2070"/>
      <c r="O1" s="2070"/>
      <c r="P1" s="2070"/>
      <c r="Q1" s="2070"/>
      <c r="R1" s="2070"/>
      <c r="S1" s="2070"/>
      <c r="T1" s="2070"/>
      <c r="U1" s="2070"/>
      <c r="V1" s="2070"/>
      <c r="W1" s="2070"/>
      <c r="X1" s="2070"/>
      <c r="Y1" s="2070"/>
      <c r="Z1" s="2070"/>
      <c r="AA1" s="2070"/>
      <c r="AB1" s="2070"/>
    </row>
    <row r="2" spans="1:28" ht="12.2" customHeight="1" x14ac:dyDescent="0.2">
      <c r="A2" s="2070" t="s">
        <v>88</v>
      </c>
      <c r="B2" s="2070"/>
      <c r="C2" s="2070"/>
      <c r="D2" s="2070"/>
      <c r="E2" s="2070"/>
      <c r="F2" s="2070"/>
      <c r="G2" s="2070"/>
      <c r="H2" s="2070"/>
      <c r="I2" s="2070"/>
      <c r="J2" s="2070"/>
      <c r="K2" s="2070"/>
      <c r="L2" s="2070"/>
      <c r="M2" s="2070"/>
      <c r="N2" s="2070"/>
      <c r="O2" s="2070"/>
      <c r="P2" s="2070"/>
      <c r="Q2" s="2070"/>
      <c r="R2" s="2070"/>
      <c r="S2" s="2070"/>
      <c r="T2" s="2070"/>
      <c r="U2" s="2070"/>
      <c r="V2" s="2070"/>
      <c r="W2" s="2070"/>
      <c r="X2" s="2070"/>
      <c r="Y2" s="2070"/>
      <c r="Z2" s="2070"/>
      <c r="AA2" s="2070"/>
      <c r="AB2" s="2070"/>
    </row>
    <row r="3" spans="1:28" ht="24.6" customHeight="1" x14ac:dyDescent="0.2">
      <c r="A3" s="2070" t="s">
        <v>351</v>
      </c>
      <c r="B3" s="2070"/>
      <c r="C3" s="2070"/>
      <c r="D3" s="2070"/>
      <c r="E3" s="2070"/>
      <c r="F3" s="2070"/>
      <c r="G3" s="2070"/>
      <c r="H3" s="2070"/>
      <c r="I3" s="2070"/>
      <c r="J3" s="2070"/>
      <c r="K3" s="2070"/>
      <c r="L3" s="2070"/>
      <c r="M3" s="2070"/>
      <c r="N3" s="2070"/>
      <c r="O3" s="2070"/>
      <c r="P3" s="2070"/>
      <c r="Q3" s="2070"/>
      <c r="R3" s="2070"/>
      <c r="S3" s="2070"/>
      <c r="T3" s="2070"/>
      <c r="U3" s="2070"/>
      <c r="V3" s="2070"/>
      <c r="W3" s="2070"/>
      <c r="X3" s="2070"/>
      <c r="Y3" s="2070"/>
      <c r="Z3" s="2070"/>
      <c r="AA3" s="2070"/>
      <c r="AB3" s="2070"/>
    </row>
    <row r="4" spans="1:28" ht="14.85" customHeight="1" x14ac:dyDescent="0.2">
      <c r="A4" s="2104" t="s">
        <v>203</v>
      </c>
      <c r="B4" s="2104"/>
      <c r="C4" s="2104"/>
      <c r="D4" s="2104"/>
      <c r="E4" s="2104"/>
      <c r="F4" s="2104"/>
      <c r="G4" s="2104"/>
      <c r="H4" s="2104"/>
      <c r="I4" s="2104"/>
      <c r="J4" s="2104"/>
      <c r="K4" s="2104"/>
      <c r="L4" s="2104"/>
      <c r="M4" s="2104"/>
      <c r="N4" s="2104"/>
      <c r="O4" s="2104"/>
      <c r="P4" s="2104"/>
      <c r="Q4" s="2104"/>
      <c r="R4" s="2104"/>
      <c r="S4" s="2104"/>
      <c r="T4" s="2104"/>
      <c r="U4" s="2104"/>
      <c r="V4" s="2104"/>
      <c r="W4" s="2104"/>
      <c r="X4" s="2104"/>
      <c r="Y4" s="2104"/>
      <c r="Z4" s="2101" t="s">
        <v>67</v>
      </c>
      <c r="AA4" s="2102"/>
      <c r="AB4" s="2103"/>
    </row>
    <row r="5" spans="1:28" ht="14.85" customHeight="1" x14ac:dyDescent="0.2">
      <c r="A5" s="2100" t="s">
        <v>1879</v>
      </c>
      <c r="B5" s="2100"/>
      <c r="C5" s="2100"/>
      <c r="D5" s="2100"/>
      <c r="E5" s="2100"/>
      <c r="F5" s="2100"/>
      <c r="G5" s="2100"/>
      <c r="H5" s="2100"/>
      <c r="I5" s="2100"/>
      <c r="J5" s="2100"/>
      <c r="K5" s="2100"/>
      <c r="L5" s="2100"/>
      <c r="M5" s="2100"/>
      <c r="N5" s="2100"/>
      <c r="O5" s="2100"/>
      <c r="P5" s="2100"/>
      <c r="Q5" s="2100"/>
      <c r="R5" s="2100"/>
      <c r="S5" s="2100"/>
      <c r="T5" s="2100"/>
      <c r="U5" s="2100"/>
      <c r="V5" s="2100"/>
      <c r="W5" s="2100"/>
      <c r="X5" s="2100"/>
      <c r="Y5" s="2100"/>
      <c r="Z5" s="2101" t="s">
        <v>1878</v>
      </c>
      <c r="AA5" s="2102"/>
      <c r="AB5" s="2103"/>
    </row>
    <row r="6" spans="1:28" ht="35.25" customHeight="1" x14ac:dyDescent="0.2">
      <c r="A6" s="2104" t="s">
        <v>350</v>
      </c>
      <c r="B6" s="2104"/>
      <c r="C6" s="2104"/>
      <c r="D6" s="2109" t="s">
        <v>846</v>
      </c>
      <c r="E6" s="2109"/>
      <c r="F6" s="2109"/>
      <c r="G6" s="2109"/>
      <c r="H6" s="2109"/>
      <c r="I6" s="2109"/>
      <c r="J6" s="2109"/>
      <c r="K6" s="2109"/>
      <c r="L6" s="2109"/>
      <c r="M6" s="2109"/>
      <c r="N6" s="2109"/>
      <c r="O6" s="2109"/>
      <c r="P6" s="2109"/>
      <c r="Q6" s="2109"/>
      <c r="R6" s="2109"/>
      <c r="S6" s="2109"/>
      <c r="T6" s="2109"/>
      <c r="U6" s="2109"/>
      <c r="V6" s="2100" t="s">
        <v>1874</v>
      </c>
      <c r="W6" s="2100"/>
      <c r="X6" s="2100"/>
      <c r="Y6" s="2100"/>
      <c r="Z6" s="2113" t="s">
        <v>338</v>
      </c>
      <c r="AA6" s="2114"/>
      <c r="AB6" s="2115"/>
    </row>
    <row r="7" spans="1:28" ht="14.85" customHeight="1" x14ac:dyDescent="0.2">
      <c r="A7" s="2104" t="s">
        <v>203</v>
      </c>
      <c r="B7" s="2104"/>
      <c r="C7" s="2104"/>
      <c r="D7" s="2116" t="s">
        <v>1873</v>
      </c>
      <c r="E7" s="2116"/>
      <c r="F7" s="2116"/>
      <c r="G7" s="2116"/>
      <c r="H7" s="2116"/>
      <c r="I7" s="2116"/>
      <c r="J7" s="2116"/>
      <c r="K7" s="2116"/>
      <c r="L7" s="2116"/>
      <c r="M7" s="2116"/>
      <c r="N7" s="2116"/>
      <c r="O7" s="2116"/>
      <c r="P7" s="2116"/>
      <c r="Q7" s="2116"/>
      <c r="R7" s="2116"/>
      <c r="S7" s="2116"/>
      <c r="T7" s="2116"/>
      <c r="U7" s="2116"/>
      <c r="V7" s="2104" t="s">
        <v>203</v>
      </c>
      <c r="W7" s="2104"/>
      <c r="X7" s="2104"/>
      <c r="Y7" s="2104"/>
      <c r="Z7" s="2117" t="s">
        <v>203</v>
      </c>
      <c r="AA7" s="2109"/>
      <c r="AB7" s="2118"/>
    </row>
    <row r="8" spans="1:28" ht="30.75" customHeight="1" x14ac:dyDescent="0.2">
      <c r="A8" s="2104" t="s">
        <v>1877</v>
      </c>
      <c r="B8" s="2104"/>
      <c r="C8" s="2104"/>
      <c r="D8" s="2104"/>
      <c r="E8" s="2104"/>
      <c r="F8" s="2109" t="s">
        <v>2143</v>
      </c>
      <c r="G8" s="2109"/>
      <c r="H8" s="2109"/>
      <c r="I8" s="2109"/>
      <c r="J8" s="2109"/>
      <c r="K8" s="2109"/>
      <c r="L8" s="2109"/>
      <c r="M8" s="2109"/>
      <c r="N8" s="2109"/>
      <c r="O8" s="2109"/>
      <c r="P8" s="2109"/>
      <c r="Q8" s="2109"/>
      <c r="R8" s="2109"/>
      <c r="S8" s="2109"/>
      <c r="T8" s="2109"/>
      <c r="U8" s="2109"/>
      <c r="V8" s="2100" t="s">
        <v>1874</v>
      </c>
      <c r="W8" s="2100"/>
      <c r="X8" s="2100"/>
      <c r="Y8" s="2100"/>
      <c r="Z8" s="2119" t="s">
        <v>338</v>
      </c>
      <c r="AA8" s="2120"/>
      <c r="AB8" s="2121"/>
    </row>
    <row r="9" spans="1:28" ht="14.85" customHeight="1" x14ac:dyDescent="0.2">
      <c r="A9" s="2104" t="s">
        <v>203</v>
      </c>
      <c r="B9" s="2104"/>
      <c r="C9" s="2104"/>
      <c r="D9" s="2104"/>
      <c r="E9" s="2104"/>
      <c r="F9" s="2116" t="s">
        <v>1873</v>
      </c>
      <c r="G9" s="2116"/>
      <c r="H9" s="2116"/>
      <c r="I9" s="2116"/>
      <c r="J9" s="2116"/>
      <c r="K9" s="2116"/>
      <c r="L9" s="2116"/>
      <c r="M9" s="2116"/>
      <c r="N9" s="2116"/>
      <c r="O9" s="2116"/>
      <c r="P9" s="2116"/>
      <c r="Q9" s="2116"/>
      <c r="R9" s="2116"/>
      <c r="S9" s="2116"/>
      <c r="T9" s="2116"/>
      <c r="U9" s="2116"/>
      <c r="V9" s="2104" t="s">
        <v>203</v>
      </c>
      <c r="W9" s="2104"/>
      <c r="X9" s="2104"/>
      <c r="Y9" s="2104"/>
      <c r="Z9" s="2117" t="s">
        <v>203</v>
      </c>
      <c r="AA9" s="2109"/>
      <c r="AB9" s="2118"/>
    </row>
    <row r="10" spans="1:28" ht="30" customHeight="1" x14ac:dyDescent="0.2">
      <c r="A10" s="2104" t="s">
        <v>1876</v>
      </c>
      <c r="B10" s="2104"/>
      <c r="C10" s="2104"/>
      <c r="D10" s="2104"/>
      <c r="E10" s="2104"/>
      <c r="F10" s="2109" t="str">
        <f>'КС-2 - ТП'!F10:T10</f>
        <v>ООО «ФАБИ», 140200,  Московская область, г.Воскресенск, ул. 2-я Куйбышева, д. 2., Тел./факс:  (496) 449-60-96</v>
      </c>
      <c r="G10" s="2109"/>
      <c r="H10" s="2109"/>
      <c r="I10" s="2109"/>
      <c r="J10" s="2109"/>
      <c r="K10" s="2109"/>
      <c r="L10" s="2109"/>
      <c r="M10" s="2109"/>
      <c r="N10" s="2109"/>
      <c r="O10" s="2109"/>
      <c r="P10" s="2109"/>
      <c r="Q10" s="2109"/>
      <c r="R10" s="2109"/>
      <c r="S10" s="2109"/>
      <c r="T10" s="2109"/>
      <c r="U10" s="2109"/>
      <c r="V10" s="2100" t="s">
        <v>1874</v>
      </c>
      <c r="W10" s="2100"/>
      <c r="X10" s="2100"/>
      <c r="Y10" s="2100"/>
      <c r="Z10" s="2119">
        <f>'КС-2 - ТП'!Y10</f>
        <v>70393604</v>
      </c>
      <c r="AA10" s="2120"/>
      <c r="AB10" s="2121"/>
    </row>
    <row r="11" spans="1:28" ht="14.85" customHeight="1" x14ac:dyDescent="0.2">
      <c r="A11" s="2104" t="s">
        <v>203</v>
      </c>
      <c r="B11" s="2104"/>
      <c r="C11" s="2104"/>
      <c r="D11" s="2104"/>
      <c r="E11" s="2104"/>
      <c r="F11" s="2116" t="s">
        <v>1873</v>
      </c>
      <c r="G11" s="2116"/>
      <c r="H11" s="2116"/>
      <c r="I11" s="2116"/>
      <c r="J11" s="2116"/>
      <c r="K11" s="2116"/>
      <c r="L11" s="2116"/>
      <c r="M11" s="2116"/>
      <c r="N11" s="2116"/>
      <c r="O11" s="2116"/>
      <c r="P11" s="2116"/>
      <c r="Q11" s="2116"/>
      <c r="R11" s="2116"/>
      <c r="S11" s="2116"/>
      <c r="T11" s="2116"/>
      <c r="U11" s="2116"/>
      <c r="V11" s="2104" t="s">
        <v>203</v>
      </c>
      <c r="W11" s="2104"/>
      <c r="X11" s="2104"/>
      <c r="Y11" s="2104"/>
      <c r="Z11" s="2117" t="s">
        <v>203</v>
      </c>
      <c r="AA11" s="2109"/>
      <c r="AB11" s="2118"/>
    </row>
    <row r="12" spans="1:28" ht="47.25" customHeight="1" x14ac:dyDescent="0.2">
      <c r="A12" s="2104" t="s">
        <v>349</v>
      </c>
      <c r="B12" s="2104"/>
      <c r="C12" s="2109" t="str">
        <f>'КС-2 - ТП'!C12:T12</f>
        <v>Строительство МТП-250 6/0,4 кВ с тр-ром 160 кВА, ВЛЗ-6 кВ от оп. 74 РП-1007-ЛР-163 Ф-406/415 с установкой РЛКВ-6 кВ, ВЛИ-0,38 кВ  ПС Ликино № 415, МО, Орехово-Зуевский р-н, г. Дрезна, ул. Набережная, д. 1Б, 50:24:0000000:50068</v>
      </c>
      <c r="D12" s="2109"/>
      <c r="E12" s="2109"/>
      <c r="F12" s="2109"/>
      <c r="G12" s="2109"/>
      <c r="H12" s="2109"/>
      <c r="I12" s="2109"/>
      <c r="J12" s="2109"/>
      <c r="K12" s="2109"/>
      <c r="L12" s="2109"/>
      <c r="M12" s="2109"/>
      <c r="N12" s="2109"/>
      <c r="O12" s="2109"/>
      <c r="P12" s="2109"/>
      <c r="Q12" s="2109"/>
      <c r="R12" s="2109"/>
      <c r="S12" s="2109"/>
      <c r="T12" s="2109"/>
      <c r="U12" s="2109"/>
      <c r="V12" s="2100" t="s">
        <v>203</v>
      </c>
      <c r="W12" s="2100"/>
      <c r="X12" s="2100"/>
      <c r="Y12" s="2100"/>
      <c r="Z12" s="2101" t="s">
        <v>203</v>
      </c>
      <c r="AA12" s="2102"/>
      <c r="AB12" s="2103"/>
    </row>
    <row r="13" spans="1:28" ht="47.25" customHeight="1" x14ac:dyDescent="0.2">
      <c r="A13" s="2104" t="s">
        <v>348</v>
      </c>
      <c r="B13" s="2104"/>
      <c r="C13" s="2109" t="str">
        <f>C12</f>
        <v>Строительство МТП-250 6/0,4 кВ с тр-ром 160 кВА, ВЛЗ-6 кВ от оп. 74 РП-1007-ЛР-163 Ф-406/415 с установкой РЛКВ-6 кВ, ВЛИ-0,38 кВ  ПС Ликино № 415, МО, Орехово-Зуевский р-н, г. Дрезна, ул. Набережная, д. 1Б, 50:24:0000000:50068</v>
      </c>
      <c r="D13" s="2109"/>
      <c r="E13" s="2109"/>
      <c r="F13" s="2109"/>
      <c r="G13" s="2109"/>
      <c r="H13" s="2109"/>
      <c r="I13" s="2109"/>
      <c r="J13" s="2109"/>
      <c r="K13" s="2109"/>
      <c r="L13" s="2109"/>
      <c r="M13" s="2109"/>
      <c r="N13" s="2109"/>
      <c r="O13" s="2109"/>
      <c r="P13" s="2109"/>
      <c r="Q13" s="2109"/>
      <c r="R13" s="2109"/>
      <c r="S13" s="2109"/>
      <c r="T13" s="2109"/>
      <c r="U13" s="2109"/>
      <c r="V13" s="2100" t="s">
        <v>203</v>
      </c>
      <c r="W13" s="2100"/>
      <c r="X13" s="2100"/>
      <c r="Y13" s="2100"/>
      <c r="Z13" s="2101" t="s">
        <v>203</v>
      </c>
      <c r="AA13" s="2102"/>
      <c r="AB13" s="2103"/>
    </row>
    <row r="14" spans="1:28" ht="14.85" customHeight="1" x14ac:dyDescent="0.2">
      <c r="A14" s="2100" t="s">
        <v>1872</v>
      </c>
      <c r="B14" s="2100"/>
      <c r="C14" s="2100"/>
      <c r="D14" s="2100"/>
      <c r="E14" s="2100"/>
      <c r="F14" s="2100"/>
      <c r="G14" s="2100"/>
      <c r="H14" s="2100"/>
      <c r="I14" s="2100"/>
      <c r="J14" s="2100"/>
      <c r="K14" s="2100"/>
      <c r="L14" s="2100"/>
      <c r="M14" s="2100"/>
      <c r="N14" s="2100"/>
      <c r="O14" s="2100"/>
      <c r="P14" s="2100"/>
      <c r="Q14" s="2100"/>
      <c r="R14" s="2100"/>
      <c r="S14" s="2100"/>
      <c r="T14" s="2100"/>
      <c r="U14" s="2100"/>
      <c r="V14" s="2100"/>
      <c r="W14" s="2100"/>
      <c r="X14" s="2100"/>
      <c r="Y14" s="2100"/>
      <c r="Z14" s="2101" t="s">
        <v>203</v>
      </c>
      <c r="AA14" s="2102"/>
      <c r="AB14" s="2103"/>
    </row>
    <row r="15" spans="1:28" ht="14.85" customHeight="1" x14ac:dyDescent="0.2">
      <c r="A15" s="2100" t="s">
        <v>77</v>
      </c>
      <c r="B15" s="2100"/>
      <c r="C15" s="2100"/>
      <c r="D15" s="2100"/>
      <c r="E15" s="2100"/>
      <c r="F15" s="2100"/>
      <c r="G15" s="2100"/>
      <c r="H15" s="2100"/>
      <c r="I15" s="2100"/>
      <c r="J15" s="2100"/>
      <c r="K15" s="2100"/>
      <c r="L15" s="2100"/>
      <c r="M15" s="2100"/>
      <c r="N15" s="2100"/>
      <c r="O15" s="2100"/>
      <c r="P15" s="2100"/>
      <c r="Q15" s="2100"/>
      <c r="R15" s="2100"/>
      <c r="S15" s="2100"/>
      <c r="T15" s="2100"/>
      <c r="U15" s="2100"/>
      <c r="V15" s="2100"/>
      <c r="W15" s="2100"/>
      <c r="X15" s="2110" t="s">
        <v>76</v>
      </c>
      <c r="Y15" s="2111"/>
      <c r="Z15" s="1971" t="s">
        <v>2339</v>
      </c>
      <c r="AA15" s="1972"/>
      <c r="AB15" s="2002"/>
    </row>
    <row r="16" spans="1:28" ht="14.85" customHeight="1" x14ac:dyDescent="0.2">
      <c r="A16" s="2104" t="s">
        <v>203</v>
      </c>
      <c r="B16" s="2104"/>
      <c r="C16" s="2104"/>
      <c r="D16" s="2104"/>
      <c r="E16" s="2104"/>
      <c r="F16" s="2104"/>
      <c r="G16" s="2104"/>
      <c r="H16" s="2104"/>
      <c r="I16" s="2104"/>
      <c r="J16" s="2104"/>
      <c r="K16" s="2104"/>
      <c r="L16" s="2104"/>
      <c r="M16" s="2104"/>
      <c r="N16" s="2104"/>
      <c r="O16" s="2104"/>
      <c r="P16" s="2104"/>
      <c r="Q16" s="2104"/>
      <c r="R16" s="2104"/>
      <c r="S16" s="2104"/>
      <c r="T16" s="2104"/>
      <c r="U16" s="2104"/>
      <c r="V16" s="2104"/>
      <c r="W16" s="2104"/>
      <c r="X16" s="2101" t="s">
        <v>75</v>
      </c>
      <c r="Y16" s="2103"/>
      <c r="Z16" s="2112">
        <v>45961</v>
      </c>
      <c r="AA16" s="1972"/>
      <c r="AB16" s="2002"/>
    </row>
    <row r="17" spans="1:28" ht="14.85" customHeight="1" x14ac:dyDescent="0.2">
      <c r="A17" s="2100" t="s">
        <v>74</v>
      </c>
      <c r="B17" s="2100"/>
      <c r="C17" s="2100"/>
      <c r="D17" s="2100"/>
      <c r="E17" s="2100"/>
      <c r="F17" s="2100"/>
      <c r="G17" s="2100"/>
      <c r="H17" s="2100"/>
      <c r="I17" s="2100"/>
      <c r="J17" s="2100"/>
      <c r="K17" s="2100"/>
      <c r="L17" s="2100"/>
      <c r="M17" s="2100"/>
      <c r="N17" s="2100"/>
      <c r="O17" s="2100"/>
      <c r="P17" s="2100"/>
      <c r="Q17" s="2100"/>
      <c r="R17" s="2100"/>
      <c r="S17" s="2100"/>
      <c r="T17" s="2100"/>
      <c r="U17" s="2100"/>
      <c r="V17" s="2100"/>
      <c r="W17" s="2100"/>
      <c r="X17" s="2100"/>
      <c r="Y17" s="2100"/>
      <c r="Z17" s="2101" t="s">
        <v>203</v>
      </c>
      <c r="AA17" s="2102"/>
      <c r="AB17" s="2103"/>
    </row>
    <row r="18" spans="1:28" ht="12.2" customHeight="1" x14ac:dyDescent="0.2">
      <c r="A18" s="2068" t="s">
        <v>203</v>
      </c>
      <c r="B18" s="2068"/>
      <c r="C18" s="2068"/>
      <c r="D18" s="2068"/>
      <c r="E18" s="2068"/>
      <c r="F18" s="2068"/>
      <c r="G18" s="2068"/>
      <c r="H18" s="2068"/>
      <c r="I18" s="2068"/>
      <c r="J18" s="2068"/>
      <c r="K18" s="2068"/>
      <c r="L18" s="2068"/>
      <c r="M18" s="2068"/>
      <c r="N18" s="2068"/>
      <c r="O18" s="2068"/>
      <c r="P18" s="2068"/>
      <c r="Q18" s="2068"/>
      <c r="R18" s="2068"/>
      <c r="S18" s="2068"/>
      <c r="T18" s="2068"/>
      <c r="U18" s="2068"/>
      <c r="V18" s="2068"/>
      <c r="W18" s="2068"/>
      <c r="X18" s="2068"/>
      <c r="Y18" s="2068"/>
      <c r="Z18" s="2068"/>
      <c r="AA18" s="2068"/>
      <c r="AB18" s="2068"/>
    </row>
    <row r="19" spans="1:28" ht="14.85" customHeight="1" x14ac:dyDescent="0.2">
      <c r="A19" s="2100" t="s">
        <v>203</v>
      </c>
      <c r="B19" s="2100"/>
      <c r="C19" s="2100"/>
      <c r="D19" s="2100"/>
      <c r="E19" s="2100"/>
      <c r="F19" s="2100"/>
      <c r="G19" s="2100"/>
      <c r="H19" s="2100"/>
      <c r="I19" s="2100"/>
      <c r="J19" s="2100"/>
      <c r="K19" s="2100"/>
      <c r="L19" s="2100"/>
      <c r="M19" s="2100"/>
      <c r="N19" s="2100"/>
      <c r="O19" s="2100"/>
      <c r="P19" s="2100"/>
      <c r="Q19" s="2100"/>
      <c r="R19" s="2100"/>
      <c r="S19" s="2100"/>
      <c r="T19" s="2100"/>
      <c r="U19" s="2101" t="s">
        <v>71</v>
      </c>
      <c r="V19" s="2102"/>
      <c r="W19" s="2102"/>
      <c r="X19" s="2102"/>
      <c r="Y19" s="2102"/>
      <c r="Z19" s="2102"/>
      <c r="AA19" s="2102"/>
      <c r="AB19" s="2103"/>
    </row>
    <row r="20" spans="1:28" ht="14.85" customHeight="1" x14ac:dyDescent="0.2">
      <c r="A20" s="2100" t="s">
        <v>203</v>
      </c>
      <c r="B20" s="2100"/>
      <c r="C20" s="2100"/>
      <c r="D20" s="2100"/>
      <c r="E20" s="2100"/>
      <c r="F20" s="2100"/>
      <c r="G20" s="2100"/>
      <c r="H20" s="2100"/>
      <c r="I20" s="2100"/>
      <c r="J20" s="2100"/>
      <c r="K20" s="2100"/>
      <c r="L20" s="2100"/>
      <c r="M20" s="2101" t="s">
        <v>73</v>
      </c>
      <c r="N20" s="2102"/>
      <c r="O20" s="2102"/>
      <c r="P20" s="2103"/>
      <c r="Q20" s="2101" t="s">
        <v>72</v>
      </c>
      <c r="R20" s="2102"/>
      <c r="S20" s="2103"/>
      <c r="T20" s="2104" t="s">
        <v>203</v>
      </c>
      <c r="U20" s="2101" t="s">
        <v>70</v>
      </c>
      <c r="V20" s="2102"/>
      <c r="W20" s="2102"/>
      <c r="X20" s="2102"/>
      <c r="Y20" s="2103"/>
      <c r="Z20" s="2101" t="s">
        <v>47</v>
      </c>
      <c r="AA20" s="2102"/>
      <c r="AB20" s="2103"/>
    </row>
    <row r="21" spans="1:28" ht="14.85" customHeight="1" x14ac:dyDescent="0.2">
      <c r="A21" s="2100" t="s">
        <v>203</v>
      </c>
      <c r="B21" s="2100"/>
      <c r="C21" s="2100"/>
      <c r="D21" s="2100"/>
      <c r="E21" s="2100"/>
      <c r="F21" s="2100"/>
      <c r="G21" s="2100"/>
      <c r="H21" s="2100"/>
      <c r="I21" s="2100"/>
      <c r="J21" s="2100"/>
      <c r="K21" s="2100"/>
      <c r="L21" s="2100"/>
      <c r="M21" s="2101">
        <v>6</v>
      </c>
      <c r="N21" s="2102"/>
      <c r="O21" s="2102"/>
      <c r="P21" s="2103"/>
      <c r="Q21" s="2101" t="s">
        <v>2340</v>
      </c>
      <c r="R21" s="2102"/>
      <c r="S21" s="2103"/>
      <c r="T21" s="2104" t="s">
        <v>203</v>
      </c>
      <c r="U21" s="1971" t="s">
        <v>2341</v>
      </c>
      <c r="V21" s="1972"/>
      <c r="W21" s="1972"/>
      <c r="X21" s="1972"/>
      <c r="Y21" s="2002"/>
      <c r="Z21" s="1971" t="s">
        <v>2340</v>
      </c>
      <c r="AA21" s="1972"/>
      <c r="AB21" s="2002"/>
    </row>
    <row r="22" spans="1:28" ht="51.75" customHeight="1" x14ac:dyDescent="0.2">
      <c r="A22" s="2105" t="s">
        <v>1871</v>
      </c>
      <c r="B22" s="2105"/>
      <c r="C22" s="2105"/>
      <c r="D22" s="2105"/>
      <c r="E22" s="2105"/>
      <c r="F22" s="2105"/>
      <c r="G22" s="2105"/>
      <c r="H22" s="2105"/>
      <c r="I22" s="2105"/>
      <c r="J22" s="2105"/>
      <c r="K22" s="2105"/>
      <c r="L22" s="2105"/>
      <c r="M22" s="2105"/>
      <c r="N22" s="2105"/>
      <c r="O22" s="2105"/>
      <c r="P22" s="2105"/>
      <c r="Q22" s="2105"/>
      <c r="R22" s="2105"/>
      <c r="S22" s="2105"/>
      <c r="T22" s="2105"/>
      <c r="U22" s="2105"/>
      <c r="V22" s="2105"/>
      <c r="W22" s="2105"/>
      <c r="X22" s="2105"/>
      <c r="Y22" s="2105"/>
      <c r="Z22" s="2105"/>
      <c r="AA22" s="2105"/>
      <c r="AB22" s="2105"/>
    </row>
    <row r="23" spans="1:28" ht="12.2" customHeight="1" x14ac:dyDescent="0.2">
      <c r="A23" s="2068" t="s">
        <v>203</v>
      </c>
      <c r="B23" s="2068"/>
      <c r="C23" s="2068"/>
      <c r="D23" s="2068"/>
      <c r="E23" s="2068"/>
      <c r="F23" s="2068"/>
      <c r="G23" s="2068"/>
      <c r="H23" s="2068"/>
      <c r="I23" s="2068"/>
      <c r="J23" s="2068"/>
      <c r="K23" s="2068"/>
      <c r="L23" s="2068"/>
      <c r="M23" s="2068"/>
      <c r="N23" s="2068"/>
      <c r="O23" s="2068"/>
      <c r="P23" s="2068"/>
      <c r="Q23" s="2068"/>
      <c r="R23" s="2068"/>
      <c r="S23" s="2068"/>
      <c r="T23" s="2068"/>
      <c r="U23" s="2068"/>
      <c r="V23" s="2068"/>
      <c r="W23" s="2068"/>
      <c r="X23" s="2068"/>
      <c r="Y23" s="2068"/>
      <c r="Z23" s="2068"/>
      <c r="AA23" s="2068"/>
      <c r="AB23" s="2068"/>
    </row>
    <row r="24" spans="1:28" ht="12.2" customHeight="1" x14ac:dyDescent="0.2">
      <c r="A24" s="2106" t="s">
        <v>1870</v>
      </c>
      <c r="B24" s="2106"/>
      <c r="C24" s="2106"/>
      <c r="D24" s="2106"/>
      <c r="E24" s="2106"/>
      <c r="F24" s="2106"/>
      <c r="G24" s="2106"/>
      <c r="H24" s="2106"/>
      <c r="I24" s="2106"/>
      <c r="J24" s="2106"/>
      <c r="K24" s="2107">
        <v>83669.3</v>
      </c>
      <c r="L24" s="2108"/>
      <c r="M24" s="2108"/>
      <c r="N24" s="2108"/>
      <c r="O24" s="2106" t="s">
        <v>377</v>
      </c>
      <c r="P24" s="2106"/>
      <c r="Q24" s="2106"/>
      <c r="R24" s="2106"/>
      <c r="S24" s="2106"/>
      <c r="T24" s="2106"/>
      <c r="U24" s="2106"/>
      <c r="V24" s="2106"/>
      <c r="W24" s="2106"/>
      <c r="X24" s="2106"/>
      <c r="Y24" s="2106"/>
      <c r="Z24" s="2106"/>
      <c r="AA24" s="2106"/>
      <c r="AB24" s="2106"/>
    </row>
    <row r="25" spans="1:28" ht="12.2" customHeight="1" x14ac:dyDescent="0.2">
      <c r="A25" s="2068" t="s">
        <v>203</v>
      </c>
      <c r="B25" s="2068"/>
      <c r="C25" s="2068"/>
      <c r="D25" s="2068"/>
      <c r="E25" s="2068"/>
      <c r="F25" s="2068"/>
      <c r="G25" s="2068"/>
      <c r="H25" s="2068"/>
      <c r="I25" s="2068"/>
      <c r="J25" s="2068"/>
      <c r="K25" s="2068"/>
      <c r="L25" s="2068"/>
      <c r="M25" s="2068"/>
      <c r="N25" s="2068"/>
      <c r="O25" s="2068"/>
      <c r="P25" s="2068"/>
      <c r="Q25" s="2068"/>
      <c r="R25" s="2068"/>
      <c r="S25" s="2068"/>
      <c r="T25" s="2068"/>
      <c r="U25" s="2068"/>
      <c r="V25" s="2068"/>
      <c r="W25" s="2068"/>
      <c r="X25" s="2068"/>
      <c r="Y25" s="2068"/>
      <c r="Z25" s="2068"/>
      <c r="AA25" s="2068"/>
      <c r="AB25" s="2068"/>
    </row>
    <row r="26" spans="1:28" ht="24.6" customHeight="1" x14ac:dyDescent="0.2">
      <c r="A26" s="2096" t="s">
        <v>346</v>
      </c>
      <c r="B26" s="1994"/>
      <c r="C26" s="2096" t="s">
        <v>1217</v>
      </c>
      <c r="D26" s="1991"/>
      <c r="E26" s="1991"/>
      <c r="F26" s="1994"/>
      <c r="G26" s="2096" t="s">
        <v>206</v>
      </c>
      <c r="H26" s="1991"/>
      <c r="I26" s="1994"/>
      <c r="J26" s="2096" t="s">
        <v>225</v>
      </c>
      <c r="K26" s="1994"/>
      <c r="L26" s="1971" t="s">
        <v>375</v>
      </c>
      <c r="M26" s="1972"/>
      <c r="N26" s="1972"/>
      <c r="O26" s="1972"/>
      <c r="P26" s="2002"/>
      <c r="Q26" s="1971" t="s">
        <v>1216</v>
      </c>
      <c r="R26" s="1972"/>
      <c r="S26" s="1972"/>
      <c r="T26" s="1972"/>
      <c r="U26" s="1972"/>
      <c r="V26" s="1972"/>
      <c r="W26" s="1972"/>
      <c r="X26" s="1972"/>
      <c r="Y26" s="1972"/>
      <c r="Z26" s="1972"/>
      <c r="AA26" s="1972"/>
      <c r="AB26" s="2002"/>
    </row>
    <row r="27" spans="1:28" ht="12.2" customHeight="1" x14ac:dyDescent="0.2">
      <c r="A27" s="1992"/>
      <c r="B27" s="1998"/>
      <c r="C27" s="2099"/>
      <c r="D27" s="1996"/>
      <c r="E27" s="1996"/>
      <c r="F27" s="1997"/>
      <c r="G27" s="2099"/>
      <c r="H27" s="1996"/>
      <c r="I27" s="1997"/>
      <c r="J27" s="2099"/>
      <c r="K27" s="1997"/>
      <c r="L27" s="2096" t="s">
        <v>1215</v>
      </c>
      <c r="M27" s="1994"/>
      <c r="N27" s="2096" t="s">
        <v>1210</v>
      </c>
      <c r="O27" s="1994"/>
      <c r="P27" s="2098" t="s">
        <v>1214</v>
      </c>
      <c r="Q27" s="2098" t="s">
        <v>1213</v>
      </c>
      <c r="R27" s="2098" t="s">
        <v>1212</v>
      </c>
      <c r="S27" s="2096" t="s">
        <v>1211</v>
      </c>
      <c r="T27" s="1991"/>
      <c r="U27" s="1991"/>
      <c r="V27" s="1994"/>
      <c r="W27" s="2096" t="s">
        <v>1210</v>
      </c>
      <c r="X27" s="1994"/>
      <c r="Y27" s="2096" t="s">
        <v>1209</v>
      </c>
      <c r="Z27" s="1991"/>
      <c r="AA27" s="1991"/>
      <c r="AB27" s="1994"/>
    </row>
    <row r="28" spans="1:28" ht="61.35" customHeight="1" x14ac:dyDescent="0.2">
      <c r="A28" s="2097" t="s">
        <v>1869</v>
      </c>
      <c r="B28" s="2097" t="s">
        <v>1868</v>
      </c>
      <c r="C28" s="1992"/>
      <c r="D28" s="1993"/>
      <c r="E28" s="1993"/>
      <c r="F28" s="1998"/>
      <c r="G28" s="1992"/>
      <c r="H28" s="1993"/>
      <c r="I28" s="1998"/>
      <c r="J28" s="1992"/>
      <c r="K28" s="1998"/>
      <c r="L28" s="1992"/>
      <c r="M28" s="1998"/>
      <c r="N28" s="1992"/>
      <c r="O28" s="1998"/>
      <c r="P28" s="2001"/>
      <c r="Q28" s="2001"/>
      <c r="R28" s="2001"/>
      <c r="S28" s="1992"/>
      <c r="T28" s="1993"/>
      <c r="U28" s="1993"/>
      <c r="V28" s="1998"/>
      <c r="W28" s="1992"/>
      <c r="X28" s="1998"/>
      <c r="Y28" s="1992"/>
      <c r="Z28" s="1993"/>
      <c r="AA28" s="1993"/>
      <c r="AB28" s="1998"/>
    </row>
    <row r="29" spans="1:28" ht="18.399999999999999" customHeight="1" x14ac:dyDescent="0.2">
      <c r="A29" s="2097" t="s">
        <v>268</v>
      </c>
      <c r="B29" s="2097" t="s">
        <v>0</v>
      </c>
      <c r="C29" s="1971" t="s">
        <v>1</v>
      </c>
      <c r="D29" s="1972"/>
      <c r="E29" s="1972"/>
      <c r="F29" s="2002"/>
      <c r="G29" s="1971" t="s">
        <v>204</v>
      </c>
      <c r="H29" s="1972"/>
      <c r="I29" s="2002"/>
      <c r="J29" s="1971" t="s">
        <v>267</v>
      </c>
      <c r="K29" s="2002"/>
      <c r="L29" s="1971" t="s">
        <v>265</v>
      </c>
      <c r="M29" s="2002"/>
      <c r="N29" s="1971" t="s">
        <v>263</v>
      </c>
      <c r="O29" s="2002"/>
      <c r="P29" s="2097" t="s">
        <v>262</v>
      </c>
      <c r="Q29" s="2097" t="s">
        <v>2</v>
      </c>
      <c r="R29" s="2097" t="s">
        <v>261</v>
      </c>
      <c r="S29" s="1971" t="s">
        <v>260</v>
      </c>
      <c r="T29" s="1972"/>
      <c r="U29" s="1972"/>
      <c r="V29" s="2002"/>
      <c r="W29" s="1971" t="s">
        <v>259</v>
      </c>
      <c r="X29" s="2002"/>
      <c r="Y29" s="1971" t="s">
        <v>255</v>
      </c>
      <c r="Z29" s="1972"/>
      <c r="AA29" s="1972"/>
      <c r="AB29" s="2002"/>
    </row>
    <row r="31" spans="1:28" ht="12.2" customHeight="1" x14ac:dyDescent="0.2">
      <c r="A31" s="2075" t="s">
        <v>2571</v>
      </c>
      <c r="B31" s="2075"/>
      <c r="C31" s="2075"/>
      <c r="D31" s="2075"/>
      <c r="E31" s="2075"/>
      <c r="F31" s="2075"/>
      <c r="G31" s="2075"/>
      <c r="H31" s="2075"/>
      <c r="I31" s="2075"/>
      <c r="J31" s="2075"/>
      <c r="K31" s="2075"/>
      <c r="L31" s="2075"/>
      <c r="M31" s="2075"/>
      <c r="N31" s="2075"/>
      <c r="O31" s="2075"/>
      <c r="P31" s="2075"/>
      <c r="Q31" s="2075"/>
      <c r="R31" s="2075"/>
      <c r="S31" s="2075"/>
      <c r="T31" s="2075"/>
      <c r="U31" s="2075"/>
      <c r="V31" s="2075"/>
      <c r="W31" s="2075"/>
      <c r="X31" s="2075"/>
      <c r="Y31" s="2075"/>
      <c r="Z31" s="2075"/>
      <c r="AA31" s="2075"/>
      <c r="AB31" s="2075"/>
    </row>
    <row r="32" spans="1:28" ht="36.75" customHeight="1" x14ac:dyDescent="0.2">
      <c r="A32" s="2068" t="s">
        <v>268</v>
      </c>
      <c r="B32" s="2064" t="s">
        <v>268</v>
      </c>
      <c r="C32" s="2064" t="s">
        <v>1481</v>
      </c>
      <c r="D32" s="2064"/>
      <c r="E32" s="2064"/>
      <c r="F32" s="2064"/>
      <c r="G32" s="2064" t="s">
        <v>1480</v>
      </c>
      <c r="H32" s="2064"/>
      <c r="I32" s="2064"/>
      <c r="J32" s="2064" t="s">
        <v>467</v>
      </c>
      <c r="K32" s="2064"/>
      <c r="L32" s="2071">
        <v>2</v>
      </c>
      <c r="M32" s="2070"/>
      <c r="N32" s="2070" t="s">
        <v>203</v>
      </c>
      <c r="O32" s="2070"/>
      <c r="P32" s="2092">
        <v>2</v>
      </c>
      <c r="Q32" s="2070" t="s">
        <v>203</v>
      </c>
      <c r="R32" s="2070" t="s">
        <v>203</v>
      </c>
      <c r="S32" s="2070" t="s">
        <v>203</v>
      </c>
      <c r="T32" s="2070"/>
      <c r="U32" s="2070"/>
      <c r="V32" s="2070"/>
      <c r="W32" s="2070" t="s">
        <v>203</v>
      </c>
      <c r="X32" s="2070"/>
      <c r="Y32" s="2070" t="s">
        <v>203</v>
      </c>
      <c r="Z32" s="2070"/>
      <c r="AA32" s="2070"/>
      <c r="AB32" s="2070"/>
    </row>
    <row r="33" spans="1:28" ht="12.2" customHeight="1" x14ac:dyDescent="0.2">
      <c r="A33" s="2068" t="s">
        <v>203</v>
      </c>
      <c r="B33" s="2068" t="s">
        <v>203</v>
      </c>
      <c r="C33" s="2068" t="s">
        <v>1077</v>
      </c>
      <c r="D33" s="2068"/>
      <c r="E33" s="2068"/>
      <c r="F33" s="2068"/>
      <c r="G33" s="2068" t="s">
        <v>1076</v>
      </c>
      <c r="H33" s="2068"/>
      <c r="I33" s="2068"/>
      <c r="J33" s="2068" t="s">
        <v>1060</v>
      </c>
      <c r="K33" s="2068"/>
      <c r="L33" s="2070" t="s">
        <v>203</v>
      </c>
      <c r="M33" s="2070"/>
      <c r="N33" s="2070" t="s">
        <v>203</v>
      </c>
      <c r="O33" s="2070"/>
      <c r="P33" s="2072">
        <v>1.056</v>
      </c>
      <c r="Q33" s="2070" t="s">
        <v>203</v>
      </c>
      <c r="R33" s="2070" t="s">
        <v>203</v>
      </c>
      <c r="S33" s="2070" t="s">
        <v>203</v>
      </c>
      <c r="T33" s="2070"/>
      <c r="U33" s="2070"/>
      <c r="V33" s="2070"/>
      <c r="W33" s="2070" t="s">
        <v>203</v>
      </c>
      <c r="X33" s="2070"/>
      <c r="Y33" s="2065">
        <v>520.26</v>
      </c>
      <c r="Z33" s="2066"/>
      <c r="AA33" s="2066"/>
      <c r="AB33" s="2066"/>
    </row>
    <row r="34" spans="1:28" ht="12.2" customHeight="1" x14ac:dyDescent="0.2">
      <c r="A34" s="2068" t="s">
        <v>203</v>
      </c>
      <c r="B34" s="2068" t="s">
        <v>203</v>
      </c>
      <c r="C34" s="2068" t="s">
        <v>1145</v>
      </c>
      <c r="D34" s="2068"/>
      <c r="E34" s="2068"/>
      <c r="F34" s="2068"/>
      <c r="G34" s="2068" t="s">
        <v>1144</v>
      </c>
      <c r="H34" s="2068"/>
      <c r="I34" s="2068"/>
      <c r="J34" s="2068" t="s">
        <v>1060</v>
      </c>
      <c r="K34" s="2068"/>
      <c r="L34" s="2069">
        <v>0.44</v>
      </c>
      <c r="M34" s="2070"/>
      <c r="N34" s="2069">
        <v>1.2</v>
      </c>
      <c r="O34" s="2070"/>
      <c r="P34" s="2072">
        <v>1.056</v>
      </c>
      <c r="Q34" s="2070" t="s">
        <v>203</v>
      </c>
      <c r="R34" s="2070" t="s">
        <v>203</v>
      </c>
      <c r="S34" s="2069">
        <v>492.67</v>
      </c>
      <c r="T34" s="2070"/>
      <c r="U34" s="2070"/>
      <c r="V34" s="2070"/>
      <c r="W34" s="2070" t="s">
        <v>203</v>
      </c>
      <c r="X34" s="2070"/>
      <c r="Y34" s="2069">
        <v>520.26</v>
      </c>
      <c r="Z34" s="2070"/>
      <c r="AA34" s="2070"/>
      <c r="AB34" s="2070"/>
    </row>
    <row r="35" spans="1:28" ht="12.2" customHeight="1" x14ac:dyDescent="0.2">
      <c r="A35" s="2068" t="s">
        <v>203</v>
      </c>
      <c r="B35" s="2068" t="s">
        <v>203</v>
      </c>
      <c r="C35" s="2068" t="s">
        <v>1073</v>
      </c>
      <c r="D35" s="2068"/>
      <c r="E35" s="2068"/>
      <c r="F35" s="2068"/>
      <c r="G35" s="2068" t="s">
        <v>258</v>
      </c>
      <c r="H35" s="2068"/>
      <c r="I35" s="2068"/>
      <c r="J35" s="2068" t="s">
        <v>203</v>
      </c>
      <c r="K35" s="2068"/>
      <c r="L35" s="2070" t="s">
        <v>203</v>
      </c>
      <c r="M35" s="2070"/>
      <c r="N35" s="2070" t="s">
        <v>203</v>
      </c>
      <c r="O35" s="2070"/>
      <c r="P35" s="2070" t="s">
        <v>203</v>
      </c>
      <c r="Q35" s="2070" t="s">
        <v>203</v>
      </c>
      <c r="R35" s="2070" t="s">
        <v>203</v>
      </c>
      <c r="S35" s="2070" t="s">
        <v>203</v>
      </c>
      <c r="T35" s="2070"/>
      <c r="U35" s="2070"/>
      <c r="V35" s="2070"/>
      <c r="W35" s="2070" t="s">
        <v>203</v>
      </c>
      <c r="X35" s="2070"/>
      <c r="Y35" s="2065">
        <v>1286.47</v>
      </c>
      <c r="Z35" s="2066"/>
      <c r="AA35" s="2066"/>
      <c r="AB35" s="2066"/>
    </row>
    <row r="36" spans="1:28" ht="12.2" customHeight="1" x14ac:dyDescent="0.2">
      <c r="A36" s="2084" t="s">
        <v>203</v>
      </c>
      <c r="B36" s="2084" t="s">
        <v>203</v>
      </c>
      <c r="C36" s="2084" t="s">
        <v>203</v>
      </c>
      <c r="D36" s="2084"/>
      <c r="E36" s="2084"/>
      <c r="F36" s="2084"/>
      <c r="G36" s="2084" t="s">
        <v>1072</v>
      </c>
      <c r="H36" s="2084"/>
      <c r="I36" s="2084"/>
      <c r="J36" s="2084" t="s">
        <v>1060</v>
      </c>
      <c r="K36" s="2084"/>
      <c r="L36" s="2083" t="s">
        <v>203</v>
      </c>
      <c r="M36" s="2083"/>
      <c r="N36" s="2083" t="s">
        <v>203</v>
      </c>
      <c r="O36" s="2083"/>
      <c r="P36" s="2094">
        <v>1.1519999999999999</v>
      </c>
      <c r="Q36" s="2083" t="s">
        <v>203</v>
      </c>
      <c r="R36" s="2083" t="s">
        <v>203</v>
      </c>
      <c r="S36" s="2083" t="s">
        <v>203</v>
      </c>
      <c r="T36" s="2083"/>
      <c r="U36" s="2083"/>
      <c r="V36" s="2083"/>
      <c r="W36" s="2083" t="s">
        <v>203</v>
      </c>
      <c r="X36" s="2083"/>
      <c r="Y36" s="2065">
        <v>781.65</v>
      </c>
      <c r="Z36" s="2066"/>
      <c r="AA36" s="2066"/>
      <c r="AB36" s="2066"/>
    </row>
    <row r="37" spans="1:28" ht="24.6" customHeight="1" x14ac:dyDescent="0.2">
      <c r="A37" s="2068" t="s">
        <v>203</v>
      </c>
      <c r="B37" s="2068" t="s">
        <v>203</v>
      </c>
      <c r="C37" s="2068" t="s">
        <v>1114</v>
      </c>
      <c r="D37" s="2068"/>
      <c r="E37" s="2068"/>
      <c r="F37" s="2068"/>
      <c r="G37" s="2068" t="s">
        <v>1113</v>
      </c>
      <c r="H37" s="2068"/>
      <c r="I37" s="2068"/>
      <c r="J37" s="2068" t="s">
        <v>1063</v>
      </c>
      <c r="K37" s="2068"/>
      <c r="L37" s="2069">
        <v>0.24</v>
      </c>
      <c r="M37" s="2070"/>
      <c r="N37" s="2069">
        <v>1.2</v>
      </c>
      <c r="O37" s="2070"/>
      <c r="P37" s="2072">
        <v>0.57599999999999996</v>
      </c>
      <c r="Q37" s="2070" t="s">
        <v>203</v>
      </c>
      <c r="R37" s="2070" t="s">
        <v>203</v>
      </c>
      <c r="S37" s="2069">
        <v>1582.31</v>
      </c>
      <c r="T37" s="2070"/>
      <c r="U37" s="2070"/>
      <c r="V37" s="2070"/>
      <c r="W37" s="2070" t="s">
        <v>203</v>
      </c>
      <c r="X37" s="2070"/>
      <c r="Y37" s="2069">
        <v>911.41</v>
      </c>
      <c r="Z37" s="2070"/>
      <c r="AA37" s="2070"/>
      <c r="AB37" s="2070"/>
    </row>
    <row r="38" spans="1:28" ht="12.2" customHeight="1" x14ac:dyDescent="0.2">
      <c r="A38" s="2068" t="s">
        <v>203</v>
      </c>
      <c r="B38" s="2068" t="s">
        <v>203</v>
      </c>
      <c r="C38" s="2068" t="s">
        <v>1112</v>
      </c>
      <c r="D38" s="2068"/>
      <c r="E38" s="2068"/>
      <c r="F38" s="2068"/>
      <c r="G38" s="2068" t="s">
        <v>1111</v>
      </c>
      <c r="H38" s="2068"/>
      <c r="I38" s="2068"/>
      <c r="J38" s="2068" t="s">
        <v>1060</v>
      </c>
      <c r="K38" s="2068"/>
      <c r="L38" s="2069">
        <v>0.24</v>
      </c>
      <c r="M38" s="2070"/>
      <c r="N38" s="2069">
        <v>1.2</v>
      </c>
      <c r="O38" s="2070"/>
      <c r="P38" s="2072">
        <v>0.57599999999999996</v>
      </c>
      <c r="Q38" s="2070" t="s">
        <v>203</v>
      </c>
      <c r="R38" s="2070" t="s">
        <v>203</v>
      </c>
      <c r="S38" s="2069">
        <v>777.91</v>
      </c>
      <c r="T38" s="2070"/>
      <c r="U38" s="2070"/>
      <c r="V38" s="2070"/>
      <c r="W38" s="2070" t="s">
        <v>203</v>
      </c>
      <c r="X38" s="2070"/>
      <c r="Y38" s="2069">
        <v>448.08</v>
      </c>
      <c r="Z38" s="2070"/>
      <c r="AA38" s="2070"/>
      <c r="AB38" s="2070"/>
    </row>
    <row r="39" spans="1:28" ht="24.6" customHeight="1" x14ac:dyDescent="0.2">
      <c r="A39" s="2068" t="s">
        <v>203</v>
      </c>
      <c r="B39" s="2068" t="s">
        <v>203</v>
      </c>
      <c r="C39" s="2068" t="s">
        <v>1474</v>
      </c>
      <c r="D39" s="2068"/>
      <c r="E39" s="2068"/>
      <c r="F39" s="2068"/>
      <c r="G39" s="2068" t="s">
        <v>1473</v>
      </c>
      <c r="H39" s="2068"/>
      <c r="I39" s="2068"/>
      <c r="J39" s="2068" t="s">
        <v>1063</v>
      </c>
      <c r="K39" s="2068"/>
      <c r="L39" s="2069">
        <v>0.24</v>
      </c>
      <c r="M39" s="2070"/>
      <c r="N39" s="2069">
        <v>1.2</v>
      </c>
      <c r="O39" s="2070"/>
      <c r="P39" s="2072">
        <v>0.57599999999999996</v>
      </c>
      <c r="Q39" s="2070" t="s">
        <v>203</v>
      </c>
      <c r="R39" s="2070" t="s">
        <v>203</v>
      </c>
      <c r="S39" s="2069">
        <v>14.35</v>
      </c>
      <c r="T39" s="2070"/>
      <c r="U39" s="2070"/>
      <c r="V39" s="2070"/>
      <c r="W39" s="2070" t="s">
        <v>203</v>
      </c>
      <c r="X39" s="2070"/>
      <c r="Y39" s="2069">
        <v>8.27</v>
      </c>
      <c r="Z39" s="2070"/>
      <c r="AA39" s="2070"/>
      <c r="AB39" s="2070"/>
    </row>
    <row r="40" spans="1:28" ht="24.6" customHeight="1" x14ac:dyDescent="0.2">
      <c r="A40" s="2068" t="s">
        <v>203</v>
      </c>
      <c r="B40" s="2068" t="s">
        <v>203</v>
      </c>
      <c r="C40" s="2068" t="s">
        <v>1472</v>
      </c>
      <c r="D40" s="2068"/>
      <c r="E40" s="2068"/>
      <c r="F40" s="2068"/>
      <c r="G40" s="2068" t="s">
        <v>2473</v>
      </c>
      <c r="H40" s="2068"/>
      <c r="I40" s="2068"/>
      <c r="J40" s="2068" t="s">
        <v>1063</v>
      </c>
      <c r="K40" s="2068"/>
      <c r="L40" s="2069">
        <v>0.24</v>
      </c>
      <c r="M40" s="2070"/>
      <c r="N40" s="2069">
        <v>1.2</v>
      </c>
      <c r="O40" s="2070"/>
      <c r="P40" s="2072">
        <v>0.57599999999999996</v>
      </c>
      <c r="Q40" s="2070" t="s">
        <v>203</v>
      </c>
      <c r="R40" s="2070" t="s">
        <v>203</v>
      </c>
      <c r="S40" s="2069">
        <v>636.78</v>
      </c>
      <c r="T40" s="2070"/>
      <c r="U40" s="2070"/>
      <c r="V40" s="2070"/>
      <c r="W40" s="2070" t="s">
        <v>203</v>
      </c>
      <c r="X40" s="2070"/>
      <c r="Y40" s="2069">
        <v>366.79</v>
      </c>
      <c r="Z40" s="2070"/>
      <c r="AA40" s="2070"/>
      <c r="AB40" s="2070"/>
    </row>
    <row r="41" spans="1:28" ht="12.2" customHeight="1" x14ac:dyDescent="0.2">
      <c r="A41" s="2068" t="s">
        <v>203</v>
      </c>
      <c r="B41" s="2068" t="s">
        <v>203</v>
      </c>
      <c r="C41" s="2068" t="s">
        <v>1062</v>
      </c>
      <c r="D41" s="2068"/>
      <c r="E41" s="2068"/>
      <c r="F41" s="2068"/>
      <c r="G41" s="2068" t="s">
        <v>1061</v>
      </c>
      <c r="H41" s="2068"/>
      <c r="I41" s="2068"/>
      <c r="J41" s="2068" t="s">
        <v>1060</v>
      </c>
      <c r="K41" s="2068"/>
      <c r="L41" s="2069">
        <v>0.24</v>
      </c>
      <c r="M41" s="2070"/>
      <c r="N41" s="2069">
        <v>1.2</v>
      </c>
      <c r="O41" s="2070"/>
      <c r="P41" s="2072">
        <v>0.57599999999999996</v>
      </c>
      <c r="Q41" s="2070" t="s">
        <v>203</v>
      </c>
      <c r="R41" s="2070" t="s">
        <v>203</v>
      </c>
      <c r="S41" s="2069">
        <v>579.11</v>
      </c>
      <c r="T41" s="2070"/>
      <c r="U41" s="2070"/>
      <c r="V41" s="2070"/>
      <c r="W41" s="2070" t="s">
        <v>203</v>
      </c>
      <c r="X41" s="2070"/>
      <c r="Y41" s="2069">
        <v>333.57</v>
      </c>
      <c r="Z41" s="2070"/>
      <c r="AA41" s="2070"/>
      <c r="AB41" s="2070"/>
    </row>
    <row r="42" spans="1:28" ht="12.2" customHeight="1" x14ac:dyDescent="0.2">
      <c r="A42" s="2068" t="s">
        <v>203</v>
      </c>
      <c r="B42" s="2068" t="s">
        <v>203</v>
      </c>
      <c r="C42" s="2068" t="s">
        <v>203</v>
      </c>
      <c r="D42" s="2068"/>
      <c r="E42" s="2068"/>
      <c r="F42" s="2068"/>
      <c r="G42" s="2082" t="s">
        <v>1057</v>
      </c>
      <c r="H42" s="2082"/>
      <c r="I42" s="2082"/>
      <c r="J42" s="2077" t="s">
        <v>203</v>
      </c>
      <c r="K42" s="2077"/>
      <c r="L42" s="2077" t="s">
        <v>203</v>
      </c>
      <c r="M42" s="2077"/>
      <c r="N42" s="2077" t="s">
        <v>203</v>
      </c>
      <c r="O42" s="2077"/>
      <c r="P42" s="2077" t="s">
        <v>203</v>
      </c>
      <c r="Q42" s="2077" t="s">
        <v>203</v>
      </c>
      <c r="R42" s="2077" t="s">
        <v>203</v>
      </c>
      <c r="S42" s="2077" t="s">
        <v>203</v>
      </c>
      <c r="T42" s="2077"/>
      <c r="U42" s="2077"/>
      <c r="V42" s="2077"/>
      <c r="W42" s="2077" t="s">
        <v>203</v>
      </c>
      <c r="X42" s="2077"/>
      <c r="Y42" s="2079">
        <v>1806.73</v>
      </c>
      <c r="Z42" s="2080"/>
      <c r="AA42" s="2080"/>
      <c r="AB42" s="2080"/>
    </row>
    <row r="43" spans="1:28" ht="12.2" customHeight="1" x14ac:dyDescent="0.2">
      <c r="C43" s="2068" t="s">
        <v>203</v>
      </c>
      <c r="D43" s="2068"/>
      <c r="E43" s="2068"/>
      <c r="F43" s="2068"/>
      <c r="G43" s="2068" t="s">
        <v>1056</v>
      </c>
      <c r="H43" s="2068"/>
      <c r="I43" s="2068"/>
      <c r="J43" s="2068" t="s">
        <v>203</v>
      </c>
      <c r="K43" s="2068"/>
      <c r="L43" s="2070" t="s">
        <v>203</v>
      </c>
      <c r="M43" s="2070"/>
      <c r="N43" s="2070" t="s">
        <v>203</v>
      </c>
      <c r="O43" s="2070"/>
      <c r="P43" s="2070" t="s">
        <v>203</v>
      </c>
      <c r="Q43" s="2068" t="s">
        <v>203</v>
      </c>
      <c r="R43" s="2068" t="s">
        <v>203</v>
      </c>
      <c r="S43" s="2068" t="s">
        <v>203</v>
      </c>
      <c r="T43" s="2068"/>
      <c r="U43" s="2068"/>
      <c r="V43" s="2068"/>
      <c r="W43" s="2068" t="s">
        <v>203</v>
      </c>
      <c r="X43" s="2068"/>
      <c r="Y43" s="2069">
        <v>1301.9100000000001</v>
      </c>
      <c r="Z43" s="2070"/>
      <c r="AA43" s="2070"/>
      <c r="AB43" s="2070"/>
    </row>
    <row r="44" spans="1:28" ht="24.6" customHeight="1" x14ac:dyDescent="0.2">
      <c r="C44" s="2068" t="s">
        <v>1055</v>
      </c>
      <c r="D44" s="2068"/>
      <c r="E44" s="2068"/>
      <c r="F44" s="2068"/>
      <c r="G44" s="2068" t="s">
        <v>1054</v>
      </c>
      <c r="H44" s="2068"/>
      <c r="I44" s="2068"/>
      <c r="J44" s="2068" t="s">
        <v>249</v>
      </c>
      <c r="K44" s="2068"/>
      <c r="L44" s="2071">
        <v>103</v>
      </c>
      <c r="M44" s="2070"/>
      <c r="N44" s="2070" t="s">
        <v>203</v>
      </c>
      <c r="O44" s="2070"/>
      <c r="P44" s="2069">
        <v>103</v>
      </c>
      <c r="Q44" s="2068" t="s">
        <v>203</v>
      </c>
      <c r="R44" s="2068" t="s">
        <v>203</v>
      </c>
      <c r="S44" s="2068" t="s">
        <v>203</v>
      </c>
      <c r="T44" s="2068"/>
      <c r="U44" s="2068"/>
      <c r="V44" s="2068"/>
      <c r="W44" s="2068" t="s">
        <v>203</v>
      </c>
      <c r="X44" s="2068"/>
      <c r="Y44" s="2069">
        <v>1340.97</v>
      </c>
      <c r="Z44" s="2070"/>
      <c r="AA44" s="2070"/>
      <c r="AB44" s="2070"/>
    </row>
    <row r="45" spans="1:28" ht="24.6" customHeight="1" x14ac:dyDescent="0.2">
      <c r="C45" s="2068" t="s">
        <v>1053</v>
      </c>
      <c r="D45" s="2068"/>
      <c r="E45" s="2068"/>
      <c r="F45" s="2068"/>
      <c r="G45" s="2068" t="s">
        <v>1052</v>
      </c>
      <c r="H45" s="2068"/>
      <c r="I45" s="2068"/>
      <c r="J45" s="2068" t="s">
        <v>249</v>
      </c>
      <c r="K45" s="2068"/>
      <c r="L45" s="2071">
        <v>60</v>
      </c>
      <c r="M45" s="2070"/>
      <c r="N45" s="2070" t="s">
        <v>203</v>
      </c>
      <c r="O45" s="2070"/>
      <c r="P45" s="2069">
        <v>60</v>
      </c>
      <c r="Q45" s="2068" t="s">
        <v>203</v>
      </c>
      <c r="R45" s="2068" t="s">
        <v>203</v>
      </c>
      <c r="S45" s="2068" t="s">
        <v>203</v>
      </c>
      <c r="T45" s="2068"/>
      <c r="U45" s="2068"/>
      <c r="V45" s="2068"/>
      <c r="W45" s="2068" t="s">
        <v>203</v>
      </c>
      <c r="X45" s="2068"/>
      <c r="Y45" s="2069">
        <v>781.15</v>
      </c>
      <c r="Z45" s="2070"/>
      <c r="AA45" s="2070"/>
      <c r="AB45" s="2070"/>
    </row>
    <row r="46" spans="1:28" x14ac:dyDescent="0.2">
      <c r="A46" s="1061"/>
      <c r="B46" s="1061"/>
      <c r="C46" s="1061"/>
      <c r="D46" s="1061"/>
      <c r="E46" s="1061"/>
      <c r="F46" s="1061"/>
      <c r="G46" s="1061"/>
      <c r="H46" s="1061"/>
      <c r="I46" s="1061"/>
      <c r="J46" s="1061"/>
      <c r="K46" s="1061"/>
      <c r="L46" s="1061"/>
      <c r="M46" s="1061"/>
      <c r="N46" s="1061"/>
      <c r="O46" s="1061"/>
      <c r="P46" s="1061"/>
      <c r="Q46" s="1061"/>
      <c r="R46" s="1061"/>
      <c r="S46" s="1061"/>
      <c r="T46" s="1061"/>
      <c r="U46" s="1061"/>
      <c r="V46" s="1061"/>
      <c r="W46" s="1061"/>
      <c r="X46" s="1061"/>
      <c r="Y46" s="1061"/>
      <c r="Z46" s="1061"/>
      <c r="AA46" s="1061"/>
      <c r="AB46" s="1061"/>
    </row>
    <row r="47" spans="1:28" ht="12.2" customHeight="1" x14ac:dyDescent="0.2">
      <c r="G47" s="2064" t="s">
        <v>246</v>
      </c>
      <c r="H47" s="2064"/>
      <c r="I47" s="2064"/>
      <c r="J47" s="2064"/>
      <c r="K47" s="2064"/>
      <c r="L47" s="2064"/>
      <c r="M47" s="2064"/>
      <c r="N47" s="2064"/>
      <c r="O47" s="2064"/>
      <c r="P47" s="2064"/>
      <c r="Q47" s="2064"/>
      <c r="R47" s="2068" t="s">
        <v>203</v>
      </c>
      <c r="S47" s="2065">
        <v>2355.25</v>
      </c>
      <c r="T47" s="2066"/>
      <c r="U47" s="2066"/>
      <c r="V47" s="2066"/>
      <c r="W47" s="2068" t="s">
        <v>203</v>
      </c>
      <c r="X47" s="2068"/>
      <c r="Y47" s="2065">
        <v>4710.5</v>
      </c>
      <c r="Z47" s="2066"/>
      <c r="AA47" s="2066"/>
      <c r="AB47" s="2066"/>
    </row>
    <row r="48" spans="1:28" ht="36.75" customHeight="1" x14ac:dyDescent="0.2">
      <c r="A48" s="2068" t="s">
        <v>0</v>
      </c>
      <c r="B48" s="2064" t="s">
        <v>0</v>
      </c>
      <c r="C48" s="2064" t="s">
        <v>564</v>
      </c>
      <c r="D48" s="2064"/>
      <c r="E48" s="2064"/>
      <c r="F48" s="2064"/>
      <c r="G48" s="2064" t="s">
        <v>1477</v>
      </c>
      <c r="H48" s="2064"/>
      <c r="I48" s="2064"/>
      <c r="J48" s="2064" t="s">
        <v>467</v>
      </c>
      <c r="K48" s="2064"/>
      <c r="L48" s="2071">
        <v>1</v>
      </c>
      <c r="M48" s="2070"/>
      <c r="N48" s="2070" t="s">
        <v>203</v>
      </c>
      <c r="O48" s="2070"/>
      <c r="P48" s="2092">
        <v>1</v>
      </c>
      <c r="Q48" s="2070" t="s">
        <v>203</v>
      </c>
      <c r="R48" s="2070" t="s">
        <v>203</v>
      </c>
      <c r="S48" s="2070" t="s">
        <v>203</v>
      </c>
      <c r="T48" s="2070"/>
      <c r="U48" s="2070"/>
      <c r="V48" s="2070"/>
      <c r="W48" s="2070" t="s">
        <v>203</v>
      </c>
      <c r="X48" s="2070"/>
      <c r="Y48" s="2070" t="s">
        <v>203</v>
      </c>
      <c r="Z48" s="2070"/>
      <c r="AA48" s="2070"/>
      <c r="AB48" s="2070"/>
    </row>
    <row r="49" spans="1:28" ht="12.2" customHeight="1" x14ac:dyDescent="0.2">
      <c r="A49" s="2068" t="s">
        <v>203</v>
      </c>
      <c r="B49" s="2068" t="s">
        <v>203</v>
      </c>
      <c r="C49" s="2068" t="s">
        <v>1077</v>
      </c>
      <c r="D49" s="2068"/>
      <c r="E49" s="2068"/>
      <c r="F49" s="2068"/>
      <c r="G49" s="2068" t="s">
        <v>1076</v>
      </c>
      <c r="H49" s="2068"/>
      <c r="I49" s="2068"/>
      <c r="J49" s="2068" t="s">
        <v>1060</v>
      </c>
      <c r="K49" s="2068"/>
      <c r="L49" s="2070" t="s">
        <v>203</v>
      </c>
      <c r="M49" s="2070"/>
      <c r="N49" s="2070" t="s">
        <v>203</v>
      </c>
      <c r="O49" s="2070"/>
      <c r="P49" s="2069">
        <v>0.36</v>
      </c>
      <c r="Q49" s="2070" t="s">
        <v>203</v>
      </c>
      <c r="R49" s="2070" t="s">
        <v>203</v>
      </c>
      <c r="S49" s="2070" t="s">
        <v>203</v>
      </c>
      <c r="T49" s="2070"/>
      <c r="U49" s="2070"/>
      <c r="V49" s="2070"/>
      <c r="W49" s="2070" t="s">
        <v>203</v>
      </c>
      <c r="X49" s="2070"/>
      <c r="Y49" s="2065">
        <v>177.36</v>
      </c>
      <c r="Z49" s="2066"/>
      <c r="AA49" s="2066"/>
      <c r="AB49" s="2066"/>
    </row>
    <row r="50" spans="1:28" ht="12.2" customHeight="1" x14ac:dyDescent="0.2">
      <c r="A50" s="2068" t="s">
        <v>203</v>
      </c>
      <c r="B50" s="2068" t="s">
        <v>203</v>
      </c>
      <c r="C50" s="2068" t="s">
        <v>1145</v>
      </c>
      <c r="D50" s="2068"/>
      <c r="E50" s="2068"/>
      <c r="F50" s="2068"/>
      <c r="G50" s="2068" t="s">
        <v>1144</v>
      </c>
      <c r="H50" s="2068"/>
      <c r="I50" s="2068"/>
      <c r="J50" s="2068" t="s">
        <v>1060</v>
      </c>
      <c r="K50" s="2068"/>
      <c r="L50" s="2076">
        <v>0.3</v>
      </c>
      <c r="M50" s="2070"/>
      <c r="N50" s="2069">
        <v>1.2</v>
      </c>
      <c r="O50" s="2070"/>
      <c r="P50" s="2069">
        <v>0.36</v>
      </c>
      <c r="Q50" s="2070" t="s">
        <v>203</v>
      </c>
      <c r="R50" s="2070" t="s">
        <v>203</v>
      </c>
      <c r="S50" s="2069">
        <v>492.67</v>
      </c>
      <c r="T50" s="2070"/>
      <c r="U50" s="2070"/>
      <c r="V50" s="2070"/>
      <c r="W50" s="2070" t="s">
        <v>203</v>
      </c>
      <c r="X50" s="2070"/>
      <c r="Y50" s="2069">
        <v>177.36</v>
      </c>
      <c r="Z50" s="2070"/>
      <c r="AA50" s="2070"/>
      <c r="AB50" s="2070"/>
    </row>
    <row r="51" spans="1:28" ht="12.2" customHeight="1" x14ac:dyDescent="0.2">
      <c r="A51" s="2068" t="s">
        <v>203</v>
      </c>
      <c r="B51" s="2068" t="s">
        <v>203</v>
      </c>
      <c r="C51" s="2068" t="s">
        <v>1073</v>
      </c>
      <c r="D51" s="2068"/>
      <c r="E51" s="2068"/>
      <c r="F51" s="2068"/>
      <c r="G51" s="2068" t="s">
        <v>258</v>
      </c>
      <c r="H51" s="2068"/>
      <c r="I51" s="2068"/>
      <c r="J51" s="2068" t="s">
        <v>203</v>
      </c>
      <c r="K51" s="2068"/>
      <c r="L51" s="2070" t="s">
        <v>203</v>
      </c>
      <c r="M51" s="2070"/>
      <c r="N51" s="2070" t="s">
        <v>203</v>
      </c>
      <c r="O51" s="2070"/>
      <c r="P51" s="2070" t="s">
        <v>203</v>
      </c>
      <c r="Q51" s="2070" t="s">
        <v>203</v>
      </c>
      <c r="R51" s="2070" t="s">
        <v>203</v>
      </c>
      <c r="S51" s="2070" t="s">
        <v>203</v>
      </c>
      <c r="T51" s="2070"/>
      <c r="U51" s="2070"/>
      <c r="V51" s="2070"/>
      <c r="W51" s="2070" t="s">
        <v>203</v>
      </c>
      <c r="X51" s="2070"/>
      <c r="Y51" s="2065">
        <v>125.02</v>
      </c>
      <c r="Z51" s="2066"/>
      <c r="AA51" s="2066"/>
      <c r="AB51" s="2066"/>
    </row>
    <row r="52" spans="1:28" ht="12.2" customHeight="1" x14ac:dyDescent="0.2">
      <c r="A52" s="2084" t="s">
        <v>203</v>
      </c>
      <c r="B52" s="2084" t="s">
        <v>203</v>
      </c>
      <c r="C52" s="2084" t="s">
        <v>203</v>
      </c>
      <c r="D52" s="2084"/>
      <c r="E52" s="2084"/>
      <c r="F52" s="2084"/>
      <c r="G52" s="2084" t="s">
        <v>1072</v>
      </c>
      <c r="H52" s="2084"/>
      <c r="I52" s="2084"/>
      <c r="J52" s="2084" t="s">
        <v>1060</v>
      </c>
      <c r="K52" s="2084"/>
      <c r="L52" s="2083" t="s">
        <v>203</v>
      </c>
      <c r="M52" s="2083"/>
      <c r="N52" s="2083" t="s">
        <v>203</v>
      </c>
      <c r="O52" s="2083"/>
      <c r="P52" s="2094">
        <v>0.192</v>
      </c>
      <c r="Q52" s="2083" t="s">
        <v>203</v>
      </c>
      <c r="R52" s="2083" t="s">
        <v>203</v>
      </c>
      <c r="S52" s="2083" t="s">
        <v>203</v>
      </c>
      <c r="T52" s="2083"/>
      <c r="U52" s="2083"/>
      <c r="V52" s="2083"/>
      <c r="W52" s="2083" t="s">
        <v>203</v>
      </c>
      <c r="X52" s="2083"/>
      <c r="Y52" s="2065">
        <v>111.19</v>
      </c>
      <c r="Z52" s="2066"/>
      <c r="AA52" s="2066"/>
      <c r="AB52" s="2066"/>
    </row>
    <row r="53" spans="1:28" ht="24.6" customHeight="1" x14ac:dyDescent="0.2">
      <c r="A53" s="2068" t="s">
        <v>203</v>
      </c>
      <c r="B53" s="2068" t="s">
        <v>203</v>
      </c>
      <c r="C53" s="2068" t="s">
        <v>1474</v>
      </c>
      <c r="D53" s="2068"/>
      <c r="E53" s="2068"/>
      <c r="F53" s="2068"/>
      <c r="G53" s="2068" t="s">
        <v>1473</v>
      </c>
      <c r="H53" s="2068"/>
      <c r="I53" s="2068"/>
      <c r="J53" s="2068" t="s">
        <v>1063</v>
      </c>
      <c r="K53" s="2068"/>
      <c r="L53" s="2069">
        <v>0.16</v>
      </c>
      <c r="M53" s="2070"/>
      <c r="N53" s="2069">
        <v>1.2</v>
      </c>
      <c r="O53" s="2070"/>
      <c r="P53" s="2072">
        <v>0.192</v>
      </c>
      <c r="Q53" s="2070" t="s">
        <v>203</v>
      </c>
      <c r="R53" s="2070" t="s">
        <v>203</v>
      </c>
      <c r="S53" s="2069">
        <v>14.35</v>
      </c>
      <c r="T53" s="2070"/>
      <c r="U53" s="2070"/>
      <c r="V53" s="2070"/>
      <c r="W53" s="2070" t="s">
        <v>203</v>
      </c>
      <c r="X53" s="2070"/>
      <c r="Y53" s="2069">
        <v>2.76</v>
      </c>
      <c r="Z53" s="2070"/>
      <c r="AA53" s="2070"/>
      <c r="AB53" s="2070"/>
    </row>
    <row r="54" spans="1:28" ht="24.6" customHeight="1" x14ac:dyDescent="0.2">
      <c r="A54" s="2068" t="s">
        <v>203</v>
      </c>
      <c r="B54" s="2068" t="s">
        <v>203</v>
      </c>
      <c r="C54" s="2068" t="s">
        <v>1472</v>
      </c>
      <c r="D54" s="2068"/>
      <c r="E54" s="2068"/>
      <c r="F54" s="2068"/>
      <c r="G54" s="2068" t="s">
        <v>1471</v>
      </c>
      <c r="H54" s="2068"/>
      <c r="I54" s="2068"/>
      <c r="J54" s="2068" t="s">
        <v>1063</v>
      </c>
      <c r="K54" s="2068"/>
      <c r="L54" s="2069">
        <v>0.16</v>
      </c>
      <c r="M54" s="2070"/>
      <c r="N54" s="2069">
        <v>1.2</v>
      </c>
      <c r="O54" s="2070"/>
      <c r="P54" s="2072">
        <v>0.192</v>
      </c>
      <c r="Q54" s="2070" t="s">
        <v>203</v>
      </c>
      <c r="R54" s="2070" t="s">
        <v>203</v>
      </c>
      <c r="S54" s="2069">
        <v>636.78</v>
      </c>
      <c r="T54" s="2070"/>
      <c r="U54" s="2070"/>
      <c r="V54" s="2070"/>
      <c r="W54" s="2070" t="s">
        <v>203</v>
      </c>
      <c r="X54" s="2070"/>
      <c r="Y54" s="2069">
        <v>122.26</v>
      </c>
      <c r="Z54" s="2070"/>
      <c r="AA54" s="2070"/>
      <c r="AB54" s="2070"/>
    </row>
    <row r="55" spans="1:28" ht="12.2" customHeight="1" x14ac:dyDescent="0.2">
      <c r="A55" s="2068" t="s">
        <v>203</v>
      </c>
      <c r="B55" s="2068" t="s">
        <v>203</v>
      </c>
      <c r="C55" s="2068" t="s">
        <v>1062</v>
      </c>
      <c r="D55" s="2068"/>
      <c r="E55" s="2068"/>
      <c r="F55" s="2068"/>
      <c r="G55" s="2068" t="s">
        <v>1061</v>
      </c>
      <c r="H55" s="2068"/>
      <c r="I55" s="2068"/>
      <c r="J55" s="2068" t="s">
        <v>1060</v>
      </c>
      <c r="K55" s="2068"/>
      <c r="L55" s="2069">
        <v>0.16</v>
      </c>
      <c r="M55" s="2070"/>
      <c r="N55" s="2069">
        <v>1.2</v>
      </c>
      <c r="O55" s="2070"/>
      <c r="P55" s="2072">
        <v>0.192</v>
      </c>
      <c r="Q55" s="2070" t="s">
        <v>203</v>
      </c>
      <c r="R55" s="2070" t="s">
        <v>203</v>
      </c>
      <c r="S55" s="2069">
        <v>579.11</v>
      </c>
      <c r="T55" s="2070"/>
      <c r="U55" s="2070"/>
      <c r="V55" s="2070"/>
      <c r="W55" s="2070" t="s">
        <v>203</v>
      </c>
      <c r="X55" s="2070"/>
      <c r="Y55" s="2069">
        <v>111.19</v>
      </c>
      <c r="Z55" s="2070"/>
      <c r="AA55" s="2070"/>
      <c r="AB55" s="2070"/>
    </row>
    <row r="56" spans="1:28" ht="12.2" customHeight="1" x14ac:dyDescent="0.2">
      <c r="A56" s="2068" t="s">
        <v>203</v>
      </c>
      <c r="B56" s="2068" t="s">
        <v>203</v>
      </c>
      <c r="C56" s="2068" t="s">
        <v>203</v>
      </c>
      <c r="D56" s="2068"/>
      <c r="E56" s="2068"/>
      <c r="F56" s="2068"/>
      <c r="G56" s="2082" t="s">
        <v>1057</v>
      </c>
      <c r="H56" s="2082"/>
      <c r="I56" s="2082"/>
      <c r="J56" s="2077" t="s">
        <v>203</v>
      </c>
      <c r="K56" s="2077"/>
      <c r="L56" s="2077" t="s">
        <v>203</v>
      </c>
      <c r="M56" s="2077"/>
      <c r="N56" s="2077" t="s">
        <v>203</v>
      </c>
      <c r="O56" s="2077"/>
      <c r="P56" s="2077" t="s">
        <v>203</v>
      </c>
      <c r="Q56" s="2077" t="s">
        <v>203</v>
      </c>
      <c r="R56" s="2077" t="s">
        <v>203</v>
      </c>
      <c r="S56" s="2077" t="s">
        <v>203</v>
      </c>
      <c r="T56" s="2077"/>
      <c r="U56" s="2077"/>
      <c r="V56" s="2077"/>
      <c r="W56" s="2077" t="s">
        <v>203</v>
      </c>
      <c r="X56" s="2077"/>
      <c r="Y56" s="2079">
        <v>302.38</v>
      </c>
      <c r="Z56" s="2080"/>
      <c r="AA56" s="2080"/>
      <c r="AB56" s="2080"/>
    </row>
    <row r="57" spans="1:28" ht="12.2" customHeight="1" x14ac:dyDescent="0.2">
      <c r="C57" s="2068" t="s">
        <v>203</v>
      </c>
      <c r="D57" s="2068"/>
      <c r="E57" s="2068"/>
      <c r="F57" s="2068"/>
      <c r="G57" s="2068" t="s">
        <v>1056</v>
      </c>
      <c r="H57" s="2068"/>
      <c r="I57" s="2068"/>
      <c r="J57" s="2068" t="s">
        <v>203</v>
      </c>
      <c r="K57" s="2068"/>
      <c r="L57" s="2070" t="s">
        <v>203</v>
      </c>
      <c r="M57" s="2070"/>
      <c r="N57" s="2070" t="s">
        <v>203</v>
      </c>
      <c r="O57" s="2070"/>
      <c r="P57" s="2070" t="s">
        <v>203</v>
      </c>
      <c r="Q57" s="2068" t="s">
        <v>203</v>
      </c>
      <c r="R57" s="2068" t="s">
        <v>203</v>
      </c>
      <c r="S57" s="2068" t="s">
        <v>203</v>
      </c>
      <c r="T57" s="2068"/>
      <c r="U57" s="2068"/>
      <c r="V57" s="2068"/>
      <c r="W57" s="2068" t="s">
        <v>203</v>
      </c>
      <c r="X57" s="2068"/>
      <c r="Y57" s="2069">
        <v>288.55</v>
      </c>
      <c r="Z57" s="2070"/>
      <c r="AA57" s="2070"/>
      <c r="AB57" s="2070"/>
    </row>
    <row r="58" spans="1:28" ht="24.6" customHeight="1" x14ac:dyDescent="0.2">
      <c r="C58" s="2068" t="s">
        <v>1055</v>
      </c>
      <c r="D58" s="2068"/>
      <c r="E58" s="2068"/>
      <c r="F58" s="2068"/>
      <c r="G58" s="2068" t="s">
        <v>1054</v>
      </c>
      <c r="H58" s="2068"/>
      <c r="I58" s="2068"/>
      <c r="J58" s="2068" t="s">
        <v>249</v>
      </c>
      <c r="K58" s="2068"/>
      <c r="L58" s="2071">
        <v>103</v>
      </c>
      <c r="M58" s="2070"/>
      <c r="N58" s="2070" t="s">
        <v>203</v>
      </c>
      <c r="O58" s="2070"/>
      <c r="P58" s="2069">
        <v>103</v>
      </c>
      <c r="Q58" s="2068" t="s">
        <v>203</v>
      </c>
      <c r="R58" s="2068" t="s">
        <v>203</v>
      </c>
      <c r="S58" s="2068" t="s">
        <v>203</v>
      </c>
      <c r="T58" s="2068"/>
      <c r="U58" s="2068"/>
      <c r="V58" s="2068"/>
      <c r="W58" s="2068" t="s">
        <v>203</v>
      </c>
      <c r="X58" s="2068"/>
      <c r="Y58" s="2069">
        <v>297.20999999999998</v>
      </c>
      <c r="Z58" s="2070"/>
      <c r="AA58" s="2070"/>
      <c r="AB58" s="2070"/>
    </row>
    <row r="59" spans="1:28" ht="24.6" customHeight="1" x14ac:dyDescent="0.2">
      <c r="C59" s="2068" t="s">
        <v>1053</v>
      </c>
      <c r="D59" s="2068"/>
      <c r="E59" s="2068"/>
      <c r="F59" s="2068"/>
      <c r="G59" s="2068" t="s">
        <v>1052</v>
      </c>
      <c r="H59" s="2068"/>
      <c r="I59" s="2068"/>
      <c r="J59" s="2068" t="s">
        <v>249</v>
      </c>
      <c r="K59" s="2068"/>
      <c r="L59" s="2071">
        <v>60</v>
      </c>
      <c r="M59" s="2070"/>
      <c r="N59" s="2070" t="s">
        <v>203</v>
      </c>
      <c r="O59" s="2070"/>
      <c r="P59" s="2069">
        <v>60</v>
      </c>
      <c r="Q59" s="2068" t="s">
        <v>203</v>
      </c>
      <c r="R59" s="2068" t="s">
        <v>203</v>
      </c>
      <c r="S59" s="2068" t="s">
        <v>203</v>
      </c>
      <c r="T59" s="2068"/>
      <c r="U59" s="2068"/>
      <c r="V59" s="2068"/>
      <c r="W59" s="2068" t="s">
        <v>203</v>
      </c>
      <c r="X59" s="2068"/>
      <c r="Y59" s="2069">
        <v>173.13</v>
      </c>
      <c r="Z59" s="2070"/>
      <c r="AA59" s="2070"/>
      <c r="AB59" s="2070"/>
    </row>
    <row r="60" spans="1:28" x14ac:dyDescent="0.2">
      <c r="A60" s="1061"/>
      <c r="B60" s="1061"/>
      <c r="C60" s="1061"/>
      <c r="D60" s="1061"/>
      <c r="E60" s="1061"/>
      <c r="F60" s="1061"/>
      <c r="G60" s="1061"/>
      <c r="H60" s="1061"/>
      <c r="I60" s="1061"/>
      <c r="J60" s="1061"/>
      <c r="K60" s="1061"/>
      <c r="L60" s="1061"/>
      <c r="M60" s="1061"/>
      <c r="N60" s="1061"/>
      <c r="O60" s="1061"/>
      <c r="P60" s="1061"/>
      <c r="Q60" s="1061"/>
      <c r="R60" s="1061"/>
      <c r="S60" s="1061"/>
      <c r="T60" s="1061"/>
      <c r="U60" s="1061"/>
      <c r="V60" s="1061"/>
      <c r="W60" s="1061"/>
      <c r="X60" s="1061"/>
      <c r="Y60" s="1061"/>
      <c r="Z60" s="1061"/>
      <c r="AA60" s="1061"/>
      <c r="AB60" s="1061"/>
    </row>
    <row r="61" spans="1:28" ht="12.2" customHeight="1" x14ac:dyDescent="0.2">
      <c r="G61" s="2064" t="s">
        <v>246</v>
      </c>
      <c r="H61" s="2064"/>
      <c r="I61" s="2064"/>
      <c r="J61" s="2064"/>
      <c r="K61" s="2064"/>
      <c r="L61" s="2064"/>
      <c r="M61" s="2064"/>
      <c r="N61" s="2064"/>
      <c r="O61" s="2064"/>
      <c r="P61" s="2064"/>
      <c r="Q61" s="2064"/>
      <c r="R61" s="2068" t="s">
        <v>203</v>
      </c>
      <c r="S61" s="2065">
        <v>883.91</v>
      </c>
      <c r="T61" s="2066"/>
      <c r="U61" s="2066"/>
      <c r="V61" s="2066"/>
      <c r="W61" s="2068" t="s">
        <v>203</v>
      </c>
      <c r="X61" s="2068"/>
      <c r="Y61" s="2065">
        <v>883.91</v>
      </c>
      <c r="Z61" s="2066"/>
      <c r="AA61" s="2066"/>
      <c r="AB61" s="2066"/>
    </row>
    <row r="62" spans="1:28" ht="36.75" customHeight="1" x14ac:dyDescent="0.2">
      <c r="A62" s="2068" t="s">
        <v>1</v>
      </c>
      <c r="B62" s="2064" t="s">
        <v>1</v>
      </c>
      <c r="C62" s="2064" t="s">
        <v>1462</v>
      </c>
      <c r="D62" s="2064"/>
      <c r="E62" s="2064"/>
      <c r="F62" s="2064"/>
      <c r="G62" s="2064" t="s">
        <v>1458</v>
      </c>
      <c r="H62" s="2064"/>
      <c r="I62" s="2064"/>
      <c r="J62" s="2064" t="s">
        <v>467</v>
      </c>
      <c r="K62" s="2064"/>
      <c r="L62" s="2071">
        <v>1</v>
      </c>
      <c r="M62" s="2070"/>
      <c r="N62" s="2070" t="s">
        <v>203</v>
      </c>
      <c r="O62" s="2070"/>
      <c r="P62" s="2092">
        <v>1</v>
      </c>
      <c r="Q62" s="2070" t="s">
        <v>203</v>
      </c>
      <c r="R62" s="2070" t="s">
        <v>203</v>
      </c>
      <c r="S62" s="2070" t="s">
        <v>203</v>
      </c>
      <c r="T62" s="2070"/>
      <c r="U62" s="2070"/>
      <c r="V62" s="2070"/>
      <c r="W62" s="2070" t="s">
        <v>203</v>
      </c>
      <c r="X62" s="2070"/>
      <c r="Y62" s="2070" t="s">
        <v>203</v>
      </c>
      <c r="Z62" s="2070"/>
      <c r="AA62" s="2070"/>
      <c r="AB62" s="2070"/>
    </row>
    <row r="63" spans="1:28" ht="12.2" customHeight="1" x14ac:dyDescent="0.2">
      <c r="A63" s="2068" t="s">
        <v>203</v>
      </c>
      <c r="B63" s="2068" t="s">
        <v>203</v>
      </c>
      <c r="C63" s="2068" t="s">
        <v>1077</v>
      </c>
      <c r="D63" s="2068"/>
      <c r="E63" s="2068"/>
      <c r="F63" s="2068"/>
      <c r="G63" s="2068" t="s">
        <v>1076</v>
      </c>
      <c r="H63" s="2068"/>
      <c r="I63" s="2068"/>
      <c r="J63" s="2068" t="s">
        <v>1060</v>
      </c>
      <c r="K63" s="2068"/>
      <c r="L63" s="2070" t="s">
        <v>203</v>
      </c>
      <c r="M63" s="2070"/>
      <c r="N63" s="2070" t="s">
        <v>203</v>
      </c>
      <c r="O63" s="2070"/>
      <c r="P63" s="2072">
        <v>7.1760000000000002</v>
      </c>
      <c r="Q63" s="2070" t="s">
        <v>203</v>
      </c>
      <c r="R63" s="2070" t="s">
        <v>203</v>
      </c>
      <c r="S63" s="2070" t="s">
        <v>203</v>
      </c>
      <c r="T63" s="2070"/>
      <c r="U63" s="2070"/>
      <c r="V63" s="2070"/>
      <c r="W63" s="2070" t="s">
        <v>203</v>
      </c>
      <c r="X63" s="2070"/>
      <c r="Y63" s="2065">
        <v>3830.05</v>
      </c>
      <c r="Z63" s="2066"/>
      <c r="AA63" s="2066"/>
      <c r="AB63" s="2066"/>
    </row>
    <row r="64" spans="1:28" ht="12.2" customHeight="1" x14ac:dyDescent="0.2">
      <c r="A64" s="2068" t="s">
        <v>203</v>
      </c>
      <c r="B64" s="2068" t="s">
        <v>203</v>
      </c>
      <c r="C64" s="2068" t="s">
        <v>1205</v>
      </c>
      <c r="D64" s="2068"/>
      <c r="E64" s="2068"/>
      <c r="F64" s="2068"/>
      <c r="G64" s="2068" t="s">
        <v>1204</v>
      </c>
      <c r="H64" s="2068"/>
      <c r="I64" s="2068"/>
      <c r="J64" s="2068" t="s">
        <v>1060</v>
      </c>
      <c r="K64" s="2068"/>
      <c r="L64" s="2069">
        <v>5.98</v>
      </c>
      <c r="M64" s="2070"/>
      <c r="N64" s="2069">
        <v>1.2</v>
      </c>
      <c r="O64" s="2070"/>
      <c r="P64" s="2072">
        <v>7.1760000000000002</v>
      </c>
      <c r="Q64" s="2070" t="s">
        <v>203</v>
      </c>
      <c r="R64" s="2070" t="s">
        <v>203</v>
      </c>
      <c r="S64" s="2069">
        <v>533.73</v>
      </c>
      <c r="T64" s="2070"/>
      <c r="U64" s="2070"/>
      <c r="V64" s="2070"/>
      <c r="W64" s="2070" t="s">
        <v>203</v>
      </c>
      <c r="X64" s="2070"/>
      <c r="Y64" s="2069">
        <v>3830.05</v>
      </c>
      <c r="Z64" s="2070"/>
      <c r="AA64" s="2070"/>
      <c r="AB64" s="2070"/>
    </row>
    <row r="65" spans="1:28" ht="12.2" customHeight="1" x14ac:dyDescent="0.2">
      <c r="A65" s="2068" t="s">
        <v>203</v>
      </c>
      <c r="B65" s="2068" t="s">
        <v>203</v>
      </c>
      <c r="C65" s="2068" t="s">
        <v>1073</v>
      </c>
      <c r="D65" s="2068"/>
      <c r="E65" s="2068"/>
      <c r="F65" s="2068"/>
      <c r="G65" s="2068" t="s">
        <v>258</v>
      </c>
      <c r="H65" s="2068"/>
      <c r="I65" s="2068"/>
      <c r="J65" s="2068" t="s">
        <v>203</v>
      </c>
      <c r="K65" s="2068"/>
      <c r="L65" s="2070" t="s">
        <v>203</v>
      </c>
      <c r="M65" s="2070"/>
      <c r="N65" s="2070" t="s">
        <v>203</v>
      </c>
      <c r="O65" s="2070"/>
      <c r="P65" s="2070" t="s">
        <v>203</v>
      </c>
      <c r="Q65" s="2070" t="s">
        <v>203</v>
      </c>
      <c r="R65" s="2070" t="s">
        <v>203</v>
      </c>
      <c r="S65" s="2070" t="s">
        <v>203</v>
      </c>
      <c r="T65" s="2070"/>
      <c r="U65" s="2070"/>
      <c r="V65" s="2070"/>
      <c r="W65" s="2070" t="s">
        <v>203</v>
      </c>
      <c r="X65" s="2070"/>
      <c r="Y65" s="2065">
        <v>5354.06</v>
      </c>
      <c r="Z65" s="2066"/>
      <c r="AA65" s="2066"/>
      <c r="AB65" s="2066"/>
    </row>
    <row r="66" spans="1:28" ht="12.2" customHeight="1" x14ac:dyDescent="0.2">
      <c r="A66" s="2084" t="s">
        <v>203</v>
      </c>
      <c r="B66" s="2084" t="s">
        <v>203</v>
      </c>
      <c r="C66" s="2084" t="s">
        <v>203</v>
      </c>
      <c r="D66" s="2084"/>
      <c r="E66" s="2084"/>
      <c r="F66" s="2084"/>
      <c r="G66" s="2084" t="s">
        <v>1072</v>
      </c>
      <c r="H66" s="2084"/>
      <c r="I66" s="2084"/>
      <c r="J66" s="2084" t="s">
        <v>1060</v>
      </c>
      <c r="K66" s="2084"/>
      <c r="L66" s="2083" t="s">
        <v>203</v>
      </c>
      <c r="M66" s="2083"/>
      <c r="N66" s="2083" t="s">
        <v>203</v>
      </c>
      <c r="O66" s="2083"/>
      <c r="P66" s="2091">
        <v>2.4</v>
      </c>
      <c r="Q66" s="2083" t="s">
        <v>203</v>
      </c>
      <c r="R66" s="2083" t="s">
        <v>203</v>
      </c>
      <c r="S66" s="2083" t="s">
        <v>203</v>
      </c>
      <c r="T66" s="2083"/>
      <c r="U66" s="2083"/>
      <c r="V66" s="2083"/>
      <c r="W66" s="2083" t="s">
        <v>203</v>
      </c>
      <c r="X66" s="2083"/>
      <c r="Y66" s="2065">
        <v>1555.81</v>
      </c>
      <c r="Z66" s="2066"/>
      <c r="AA66" s="2066"/>
      <c r="AB66" s="2066"/>
    </row>
    <row r="67" spans="1:28" ht="36.75" customHeight="1" x14ac:dyDescent="0.2">
      <c r="A67" s="2068" t="s">
        <v>203</v>
      </c>
      <c r="B67" s="2068" t="s">
        <v>203</v>
      </c>
      <c r="C67" s="2068" t="s">
        <v>1071</v>
      </c>
      <c r="D67" s="2068"/>
      <c r="E67" s="2068"/>
      <c r="F67" s="2068"/>
      <c r="G67" s="2068" t="s">
        <v>1070</v>
      </c>
      <c r="H67" s="2068"/>
      <c r="I67" s="2068"/>
      <c r="J67" s="2068" t="s">
        <v>1063</v>
      </c>
      <c r="K67" s="2068"/>
      <c r="L67" s="2076">
        <v>1.6</v>
      </c>
      <c r="M67" s="2070"/>
      <c r="N67" s="2069">
        <v>1.2</v>
      </c>
      <c r="O67" s="2070"/>
      <c r="P67" s="2069">
        <v>1.92</v>
      </c>
      <c r="Q67" s="2069">
        <v>2088.77</v>
      </c>
      <c r="R67" s="2069">
        <v>1.27</v>
      </c>
      <c r="S67" s="2069">
        <v>2652.74</v>
      </c>
      <c r="T67" s="2070"/>
      <c r="U67" s="2070"/>
      <c r="V67" s="2070"/>
      <c r="W67" s="2070" t="s">
        <v>203</v>
      </c>
      <c r="X67" s="2070"/>
      <c r="Y67" s="2069">
        <v>5093.26</v>
      </c>
      <c r="Z67" s="2070"/>
      <c r="AA67" s="2070"/>
      <c r="AB67" s="2070"/>
    </row>
    <row r="68" spans="1:28" ht="12.2" customHeight="1" x14ac:dyDescent="0.2">
      <c r="A68" s="2068" t="s">
        <v>203</v>
      </c>
      <c r="B68" s="2068" t="s">
        <v>203</v>
      </c>
      <c r="C68" s="2068" t="s">
        <v>1069</v>
      </c>
      <c r="D68" s="2068"/>
      <c r="E68" s="2068"/>
      <c r="F68" s="2068"/>
      <c r="G68" s="2068" t="s">
        <v>1068</v>
      </c>
      <c r="H68" s="2068"/>
      <c r="I68" s="2068"/>
      <c r="J68" s="2068" t="s">
        <v>1060</v>
      </c>
      <c r="K68" s="2068"/>
      <c r="L68" s="2076">
        <v>1.6</v>
      </c>
      <c r="M68" s="2070"/>
      <c r="N68" s="2069">
        <v>1.2</v>
      </c>
      <c r="O68" s="2070"/>
      <c r="P68" s="2069">
        <v>1.92</v>
      </c>
      <c r="Q68" s="2070" t="s">
        <v>203</v>
      </c>
      <c r="R68" s="2070" t="s">
        <v>203</v>
      </c>
      <c r="S68" s="2069">
        <v>665.54</v>
      </c>
      <c r="T68" s="2070"/>
      <c r="U68" s="2070"/>
      <c r="V68" s="2070"/>
      <c r="W68" s="2070" t="s">
        <v>203</v>
      </c>
      <c r="X68" s="2070"/>
      <c r="Y68" s="2069">
        <v>1277.8399999999999</v>
      </c>
      <c r="Z68" s="2070"/>
      <c r="AA68" s="2070"/>
      <c r="AB68" s="2070"/>
    </row>
    <row r="69" spans="1:28" ht="24.6" customHeight="1" x14ac:dyDescent="0.2">
      <c r="A69" s="2068" t="s">
        <v>203</v>
      </c>
      <c r="B69" s="2068" t="s">
        <v>203</v>
      </c>
      <c r="C69" s="2068" t="s">
        <v>1065</v>
      </c>
      <c r="D69" s="2068"/>
      <c r="E69" s="2068"/>
      <c r="F69" s="2068"/>
      <c r="G69" s="2068" t="s">
        <v>1064</v>
      </c>
      <c r="H69" s="2068"/>
      <c r="I69" s="2068"/>
      <c r="J69" s="2068" t="s">
        <v>1063</v>
      </c>
      <c r="K69" s="2068"/>
      <c r="L69" s="2076">
        <v>0.4</v>
      </c>
      <c r="M69" s="2070"/>
      <c r="N69" s="2069">
        <v>1.2</v>
      </c>
      <c r="O69" s="2070"/>
      <c r="P69" s="2069">
        <v>0.48</v>
      </c>
      <c r="Q69" s="2070" t="s">
        <v>203</v>
      </c>
      <c r="R69" s="2070" t="s">
        <v>203</v>
      </c>
      <c r="S69" s="2069">
        <v>543.33000000000004</v>
      </c>
      <c r="T69" s="2070"/>
      <c r="U69" s="2070"/>
      <c r="V69" s="2070"/>
      <c r="W69" s="2070" t="s">
        <v>203</v>
      </c>
      <c r="X69" s="2070"/>
      <c r="Y69" s="2069">
        <v>260.8</v>
      </c>
      <c r="Z69" s="2070"/>
      <c r="AA69" s="2070"/>
      <c r="AB69" s="2070"/>
    </row>
    <row r="70" spans="1:28" ht="12.2" customHeight="1" x14ac:dyDescent="0.2">
      <c r="A70" s="2068" t="s">
        <v>203</v>
      </c>
      <c r="B70" s="2068" t="s">
        <v>203</v>
      </c>
      <c r="C70" s="2068" t="s">
        <v>1062</v>
      </c>
      <c r="D70" s="2068"/>
      <c r="E70" s="2068"/>
      <c r="F70" s="2068"/>
      <c r="G70" s="2068" t="s">
        <v>1061</v>
      </c>
      <c r="H70" s="2068"/>
      <c r="I70" s="2068"/>
      <c r="J70" s="2068" t="s">
        <v>1060</v>
      </c>
      <c r="K70" s="2068"/>
      <c r="L70" s="2076">
        <v>0.4</v>
      </c>
      <c r="M70" s="2070"/>
      <c r="N70" s="2069">
        <v>1.2</v>
      </c>
      <c r="O70" s="2070"/>
      <c r="P70" s="2069">
        <v>0.48</v>
      </c>
      <c r="Q70" s="2070" t="s">
        <v>203</v>
      </c>
      <c r="R70" s="2070" t="s">
        <v>203</v>
      </c>
      <c r="S70" s="2069">
        <v>579.11</v>
      </c>
      <c r="T70" s="2070"/>
      <c r="U70" s="2070"/>
      <c r="V70" s="2070"/>
      <c r="W70" s="2070" t="s">
        <v>203</v>
      </c>
      <c r="X70" s="2070"/>
      <c r="Y70" s="2069">
        <v>277.97000000000003</v>
      </c>
      <c r="Z70" s="2070"/>
      <c r="AA70" s="2070"/>
      <c r="AB70" s="2070"/>
    </row>
    <row r="71" spans="1:28" ht="12.2" customHeight="1" x14ac:dyDescent="0.2">
      <c r="A71" s="2068" t="s">
        <v>203</v>
      </c>
      <c r="B71" s="2068" t="s">
        <v>203</v>
      </c>
      <c r="C71" s="2068" t="s">
        <v>1059</v>
      </c>
      <c r="D71" s="2068"/>
      <c r="E71" s="2068"/>
      <c r="F71" s="2068"/>
      <c r="G71" s="2068" t="s">
        <v>1058</v>
      </c>
      <c r="H71" s="2068"/>
      <c r="I71" s="2068"/>
      <c r="J71" s="2068" t="s">
        <v>203</v>
      </c>
      <c r="K71" s="2068"/>
      <c r="L71" s="2070" t="s">
        <v>203</v>
      </c>
      <c r="M71" s="2070"/>
      <c r="N71" s="2070" t="s">
        <v>203</v>
      </c>
      <c r="O71" s="2070"/>
      <c r="P71" s="2070" t="s">
        <v>203</v>
      </c>
      <c r="Q71" s="2070" t="s">
        <v>203</v>
      </c>
      <c r="R71" s="2070" t="s">
        <v>203</v>
      </c>
      <c r="S71" s="2070" t="s">
        <v>203</v>
      </c>
      <c r="T71" s="2070"/>
      <c r="U71" s="2070"/>
      <c r="V71" s="2070"/>
      <c r="W71" s="2070" t="s">
        <v>203</v>
      </c>
      <c r="X71" s="2070"/>
      <c r="Y71" s="2065">
        <v>87.44</v>
      </c>
      <c r="Z71" s="2066"/>
      <c r="AA71" s="2066"/>
      <c r="AB71" s="2066"/>
    </row>
    <row r="72" spans="1:28" ht="12.2" customHeight="1" x14ac:dyDescent="0.2">
      <c r="A72" s="2068" t="s">
        <v>203</v>
      </c>
      <c r="B72" s="2068" t="s">
        <v>203</v>
      </c>
      <c r="C72" s="2068" t="s">
        <v>1199</v>
      </c>
      <c r="D72" s="2068"/>
      <c r="E72" s="2068"/>
      <c r="F72" s="2068"/>
      <c r="G72" s="2068" t="s">
        <v>1198</v>
      </c>
      <c r="H72" s="2068"/>
      <c r="I72" s="2068"/>
      <c r="J72" s="2068" t="s">
        <v>1092</v>
      </c>
      <c r="K72" s="2068"/>
      <c r="L72" s="2076">
        <v>0.1</v>
      </c>
      <c r="M72" s="2070"/>
      <c r="N72" s="2070" t="s">
        <v>203</v>
      </c>
      <c r="O72" s="2070"/>
      <c r="P72" s="2069">
        <v>0.1</v>
      </c>
      <c r="Q72" s="2069">
        <v>238.29</v>
      </c>
      <c r="R72" s="2069">
        <v>1.59</v>
      </c>
      <c r="S72" s="2069">
        <v>378.88</v>
      </c>
      <c r="T72" s="2070"/>
      <c r="U72" s="2070"/>
      <c r="V72" s="2070"/>
      <c r="W72" s="2070" t="s">
        <v>203</v>
      </c>
      <c r="X72" s="2070"/>
      <c r="Y72" s="2069">
        <v>37.89</v>
      </c>
      <c r="Z72" s="2070"/>
      <c r="AA72" s="2070"/>
      <c r="AB72" s="2070"/>
    </row>
    <row r="73" spans="1:28" ht="12.2" customHeight="1" x14ac:dyDescent="0.2">
      <c r="A73" s="2068" t="s">
        <v>203</v>
      </c>
      <c r="B73" s="2068" t="s">
        <v>203</v>
      </c>
      <c r="C73" s="2068" t="s">
        <v>1457</v>
      </c>
      <c r="D73" s="2068"/>
      <c r="E73" s="2068"/>
      <c r="F73" s="2068"/>
      <c r="G73" s="2068" t="s">
        <v>1456</v>
      </c>
      <c r="H73" s="2068"/>
      <c r="I73" s="2068"/>
      <c r="J73" s="2068" t="s">
        <v>1092</v>
      </c>
      <c r="K73" s="2068"/>
      <c r="L73" s="2069">
        <v>0.03</v>
      </c>
      <c r="M73" s="2070"/>
      <c r="N73" s="2070" t="s">
        <v>203</v>
      </c>
      <c r="O73" s="2070"/>
      <c r="P73" s="2069">
        <v>0.03</v>
      </c>
      <c r="Q73" s="2069">
        <v>58.53</v>
      </c>
      <c r="R73" s="2069">
        <v>1.59</v>
      </c>
      <c r="S73" s="2069">
        <v>93.06</v>
      </c>
      <c r="T73" s="2070"/>
      <c r="U73" s="2070"/>
      <c r="V73" s="2070"/>
      <c r="W73" s="2070" t="s">
        <v>203</v>
      </c>
      <c r="X73" s="2070"/>
      <c r="Y73" s="2069">
        <v>2.79</v>
      </c>
      <c r="Z73" s="2070"/>
      <c r="AA73" s="2070"/>
      <c r="AB73" s="2070"/>
    </row>
    <row r="74" spans="1:28" ht="12.2" customHeight="1" x14ac:dyDescent="0.2">
      <c r="A74" s="2068" t="s">
        <v>203</v>
      </c>
      <c r="B74" s="2068" t="s">
        <v>203</v>
      </c>
      <c r="C74" s="2068" t="s">
        <v>1119</v>
      </c>
      <c r="D74" s="2068"/>
      <c r="E74" s="2068"/>
      <c r="F74" s="2068"/>
      <c r="G74" s="2068" t="s">
        <v>1118</v>
      </c>
      <c r="H74" s="2068"/>
      <c r="I74" s="2068"/>
      <c r="J74" s="2068" t="s">
        <v>1092</v>
      </c>
      <c r="K74" s="2068"/>
      <c r="L74" s="2070" t="s">
        <v>1157</v>
      </c>
      <c r="M74" s="2070"/>
      <c r="N74" s="2070" t="s">
        <v>203</v>
      </c>
      <c r="O74" s="2070"/>
      <c r="P74" s="2069">
        <v>0</v>
      </c>
      <c r="Q74" s="2069">
        <v>174.93</v>
      </c>
      <c r="R74" s="2069">
        <v>1.07</v>
      </c>
      <c r="S74" s="2069">
        <v>187.18</v>
      </c>
      <c r="T74" s="2070"/>
      <c r="U74" s="2070"/>
      <c r="V74" s="2070"/>
      <c r="W74" s="2070" t="s">
        <v>203</v>
      </c>
      <c r="X74" s="2070"/>
      <c r="Y74" s="2069">
        <v>0</v>
      </c>
      <c r="Z74" s="2070"/>
      <c r="AA74" s="2070"/>
      <c r="AB74" s="2070"/>
    </row>
    <row r="75" spans="1:28" ht="12.2" customHeight="1" x14ac:dyDescent="0.2">
      <c r="A75" s="2068" t="s">
        <v>203</v>
      </c>
      <c r="B75" s="2068" t="s">
        <v>203</v>
      </c>
      <c r="C75" s="2068" t="s">
        <v>1455</v>
      </c>
      <c r="D75" s="2068"/>
      <c r="E75" s="2068"/>
      <c r="F75" s="2068"/>
      <c r="G75" s="2068" t="s">
        <v>1454</v>
      </c>
      <c r="H75" s="2068"/>
      <c r="I75" s="2068"/>
      <c r="J75" s="2068" t="s">
        <v>1092</v>
      </c>
      <c r="K75" s="2068"/>
      <c r="L75" s="2069">
        <v>0.02</v>
      </c>
      <c r="M75" s="2070"/>
      <c r="N75" s="2070" t="s">
        <v>203</v>
      </c>
      <c r="O75" s="2070"/>
      <c r="P75" s="2069">
        <v>0.02</v>
      </c>
      <c r="Q75" s="2069">
        <v>56.11</v>
      </c>
      <c r="R75" s="2069">
        <v>1.6</v>
      </c>
      <c r="S75" s="2069">
        <v>89.78</v>
      </c>
      <c r="T75" s="2070"/>
      <c r="U75" s="2070"/>
      <c r="V75" s="2070"/>
      <c r="W75" s="2070" t="s">
        <v>203</v>
      </c>
      <c r="X75" s="2070"/>
      <c r="Y75" s="2069">
        <v>1.8</v>
      </c>
      <c r="Z75" s="2070"/>
      <c r="AA75" s="2070"/>
      <c r="AB75" s="2070"/>
    </row>
    <row r="76" spans="1:28" ht="24.6" customHeight="1" x14ac:dyDescent="0.2">
      <c r="A76" s="2068" t="s">
        <v>203</v>
      </c>
      <c r="B76" s="2068" t="s">
        <v>203</v>
      </c>
      <c r="C76" s="2068" t="s">
        <v>1453</v>
      </c>
      <c r="D76" s="2068"/>
      <c r="E76" s="2068"/>
      <c r="F76" s="2068"/>
      <c r="G76" s="2068" t="s">
        <v>1452</v>
      </c>
      <c r="H76" s="2068"/>
      <c r="I76" s="2068"/>
      <c r="J76" s="2068" t="s">
        <v>467</v>
      </c>
      <c r="K76" s="2068"/>
      <c r="L76" s="2070" t="s">
        <v>1157</v>
      </c>
      <c r="M76" s="2070"/>
      <c r="N76" s="2070" t="s">
        <v>203</v>
      </c>
      <c r="O76" s="2070"/>
      <c r="P76" s="2069">
        <v>0</v>
      </c>
      <c r="Q76" s="2070" t="s">
        <v>203</v>
      </c>
      <c r="R76" s="2070" t="s">
        <v>203</v>
      </c>
      <c r="S76" s="2070" t="s">
        <v>203</v>
      </c>
      <c r="T76" s="2070"/>
      <c r="U76" s="2070"/>
      <c r="V76" s="2070"/>
      <c r="W76" s="2070" t="s">
        <v>203</v>
      </c>
      <c r="X76" s="2070"/>
      <c r="Y76" s="2070" t="s">
        <v>203</v>
      </c>
      <c r="Z76" s="2070"/>
      <c r="AA76" s="2070"/>
      <c r="AB76" s="2070"/>
    </row>
    <row r="77" spans="1:28" ht="12.2" customHeight="1" x14ac:dyDescent="0.2">
      <c r="A77" s="2068" t="s">
        <v>203</v>
      </c>
      <c r="B77" s="2068" t="s">
        <v>203</v>
      </c>
      <c r="C77" s="2068" t="s">
        <v>1359</v>
      </c>
      <c r="D77" s="2068"/>
      <c r="E77" s="2068"/>
      <c r="F77" s="2068"/>
      <c r="G77" s="2068" t="s">
        <v>1358</v>
      </c>
      <c r="H77" s="2068"/>
      <c r="I77" s="2068"/>
      <c r="J77" s="2068" t="s">
        <v>394</v>
      </c>
      <c r="K77" s="2068"/>
      <c r="L77" s="2070" t="s">
        <v>1157</v>
      </c>
      <c r="M77" s="2070"/>
      <c r="N77" s="2070" t="s">
        <v>203</v>
      </c>
      <c r="O77" s="2070"/>
      <c r="P77" s="2069">
        <v>0</v>
      </c>
      <c r="Q77" s="2070" t="s">
        <v>203</v>
      </c>
      <c r="R77" s="2070" t="s">
        <v>203</v>
      </c>
      <c r="S77" s="2070" t="s">
        <v>203</v>
      </c>
      <c r="T77" s="2070"/>
      <c r="U77" s="2070"/>
      <c r="V77" s="2070"/>
      <c r="W77" s="2070" t="s">
        <v>203</v>
      </c>
      <c r="X77" s="2070"/>
      <c r="Y77" s="2070" t="s">
        <v>203</v>
      </c>
      <c r="Z77" s="2070"/>
      <c r="AA77" s="2070"/>
      <c r="AB77" s="2070"/>
    </row>
    <row r="78" spans="1:28" ht="12.2" customHeight="1" x14ac:dyDescent="0.2">
      <c r="A78" s="2068" t="s">
        <v>203</v>
      </c>
      <c r="B78" s="2068" t="s">
        <v>203</v>
      </c>
      <c r="C78" s="2068" t="s">
        <v>1091</v>
      </c>
      <c r="D78" s="2068"/>
      <c r="E78" s="2068"/>
      <c r="F78" s="2068"/>
      <c r="G78" s="2068" t="s">
        <v>1197</v>
      </c>
      <c r="H78" s="2068"/>
      <c r="I78" s="2068"/>
      <c r="J78" s="2068" t="s">
        <v>1092</v>
      </c>
      <c r="K78" s="2068"/>
      <c r="L78" s="2070" t="s">
        <v>1157</v>
      </c>
      <c r="M78" s="2070"/>
      <c r="N78" s="2070" t="s">
        <v>203</v>
      </c>
      <c r="O78" s="2070"/>
      <c r="P78" s="2069">
        <v>0</v>
      </c>
      <c r="Q78" s="2070" t="s">
        <v>203</v>
      </c>
      <c r="R78" s="2070" t="s">
        <v>203</v>
      </c>
      <c r="S78" s="2070" t="s">
        <v>203</v>
      </c>
      <c r="T78" s="2070"/>
      <c r="U78" s="2070"/>
      <c r="V78" s="2070"/>
      <c r="W78" s="2070" t="s">
        <v>203</v>
      </c>
      <c r="X78" s="2070"/>
      <c r="Y78" s="2070" t="s">
        <v>203</v>
      </c>
      <c r="Z78" s="2070"/>
      <c r="AA78" s="2070"/>
      <c r="AB78" s="2070"/>
    </row>
    <row r="79" spans="1:28" ht="12.2" customHeight="1" x14ac:dyDescent="0.2">
      <c r="A79" s="2068" t="s">
        <v>203</v>
      </c>
      <c r="B79" s="2068" t="s">
        <v>203</v>
      </c>
      <c r="C79" s="2068" t="s">
        <v>1401</v>
      </c>
      <c r="D79" s="2068"/>
      <c r="E79" s="2068"/>
      <c r="F79" s="2068"/>
      <c r="G79" s="2068" t="s">
        <v>1400</v>
      </c>
      <c r="H79" s="2068"/>
      <c r="I79" s="2068"/>
      <c r="J79" s="2068" t="s">
        <v>394</v>
      </c>
      <c r="K79" s="2068"/>
      <c r="L79" s="2070" t="s">
        <v>1157</v>
      </c>
      <c r="M79" s="2070"/>
      <c r="N79" s="2070" t="s">
        <v>203</v>
      </c>
      <c r="O79" s="2070"/>
      <c r="P79" s="2069">
        <v>0</v>
      </c>
      <c r="Q79" s="2070" t="s">
        <v>203</v>
      </c>
      <c r="R79" s="2070" t="s">
        <v>203</v>
      </c>
      <c r="S79" s="2070" t="s">
        <v>203</v>
      </c>
      <c r="T79" s="2070"/>
      <c r="U79" s="2070"/>
      <c r="V79" s="2070"/>
      <c r="W79" s="2070" t="s">
        <v>203</v>
      </c>
      <c r="X79" s="2070"/>
      <c r="Y79" s="2070" t="s">
        <v>203</v>
      </c>
      <c r="Z79" s="2070"/>
      <c r="AA79" s="2070"/>
      <c r="AB79" s="2070"/>
    </row>
    <row r="80" spans="1:28" ht="12.2" customHeight="1" x14ac:dyDescent="0.2">
      <c r="A80" s="2068" t="s">
        <v>203</v>
      </c>
      <c r="B80" s="2068" t="s">
        <v>203</v>
      </c>
      <c r="C80" s="2068" t="s">
        <v>1451</v>
      </c>
      <c r="D80" s="2068"/>
      <c r="E80" s="2068"/>
      <c r="F80" s="2068"/>
      <c r="G80" s="2068" t="s">
        <v>1450</v>
      </c>
      <c r="H80" s="2068"/>
      <c r="I80" s="2068"/>
      <c r="J80" s="2068" t="s">
        <v>394</v>
      </c>
      <c r="K80" s="2068"/>
      <c r="L80" s="2081">
        <v>4.0000000000000002E-4</v>
      </c>
      <c r="M80" s="2070"/>
      <c r="N80" s="2070" t="s">
        <v>203</v>
      </c>
      <c r="O80" s="2070"/>
      <c r="P80" s="2081">
        <v>4.0000000000000002E-4</v>
      </c>
      <c r="Q80" s="2069">
        <v>61265.39</v>
      </c>
      <c r="R80" s="2069">
        <v>1.42</v>
      </c>
      <c r="S80" s="2069">
        <v>86996.85</v>
      </c>
      <c r="T80" s="2070"/>
      <c r="U80" s="2070"/>
      <c r="V80" s="2070"/>
      <c r="W80" s="2070" t="s">
        <v>203</v>
      </c>
      <c r="X80" s="2070"/>
      <c r="Y80" s="2069">
        <v>34.799999999999997</v>
      </c>
      <c r="Z80" s="2070"/>
      <c r="AA80" s="2070"/>
      <c r="AB80" s="2070"/>
    </row>
    <row r="81" spans="1:28" ht="12.2" customHeight="1" x14ac:dyDescent="0.2">
      <c r="A81" s="2068" t="s">
        <v>203</v>
      </c>
      <c r="B81" s="2068" t="s">
        <v>203</v>
      </c>
      <c r="C81" s="2068" t="s">
        <v>1388</v>
      </c>
      <c r="D81" s="2068"/>
      <c r="E81" s="2068"/>
      <c r="F81" s="2068"/>
      <c r="G81" s="2068" t="s">
        <v>1387</v>
      </c>
      <c r="H81" s="2068"/>
      <c r="I81" s="2068"/>
      <c r="J81" s="2068" t="s">
        <v>394</v>
      </c>
      <c r="K81" s="2068"/>
      <c r="L81" s="2081">
        <v>1E-4</v>
      </c>
      <c r="M81" s="2070"/>
      <c r="N81" s="2070" t="s">
        <v>203</v>
      </c>
      <c r="O81" s="2070"/>
      <c r="P81" s="2081">
        <v>1E-4</v>
      </c>
      <c r="Q81" s="2069">
        <v>80020.98</v>
      </c>
      <c r="R81" s="2069">
        <v>1.27</v>
      </c>
      <c r="S81" s="2069">
        <v>101626.64</v>
      </c>
      <c r="T81" s="2070"/>
      <c r="U81" s="2070"/>
      <c r="V81" s="2070"/>
      <c r="W81" s="2070" t="s">
        <v>203</v>
      </c>
      <c r="X81" s="2070"/>
      <c r="Y81" s="2069">
        <v>10.16</v>
      </c>
      <c r="Z81" s="2070"/>
      <c r="AA81" s="2070"/>
      <c r="AB81" s="2070"/>
    </row>
    <row r="82" spans="1:28" ht="12.2" customHeight="1" x14ac:dyDescent="0.2">
      <c r="A82" s="2068" t="s">
        <v>203</v>
      </c>
      <c r="B82" s="2068" t="s">
        <v>203</v>
      </c>
      <c r="C82" s="2068" t="s">
        <v>1355</v>
      </c>
      <c r="D82" s="2068"/>
      <c r="E82" s="2068"/>
      <c r="F82" s="2068"/>
      <c r="G82" s="2068" t="s">
        <v>1449</v>
      </c>
      <c r="H82" s="2068"/>
      <c r="I82" s="2068"/>
      <c r="J82" s="2068" t="s">
        <v>467</v>
      </c>
      <c r="K82" s="2068"/>
      <c r="L82" s="2070" t="s">
        <v>1157</v>
      </c>
      <c r="M82" s="2070"/>
      <c r="N82" s="2070" t="s">
        <v>203</v>
      </c>
      <c r="O82" s="2070"/>
      <c r="P82" s="2069">
        <v>0</v>
      </c>
      <c r="Q82" s="2070" t="s">
        <v>203</v>
      </c>
      <c r="R82" s="2070" t="s">
        <v>203</v>
      </c>
      <c r="S82" s="2070" t="s">
        <v>203</v>
      </c>
      <c r="T82" s="2070"/>
      <c r="U82" s="2070"/>
      <c r="V82" s="2070"/>
      <c r="W82" s="2070" t="s">
        <v>203</v>
      </c>
      <c r="X82" s="2070"/>
      <c r="Y82" s="2070" t="s">
        <v>203</v>
      </c>
      <c r="Z82" s="2070"/>
      <c r="AA82" s="2070"/>
      <c r="AB82" s="2070"/>
    </row>
    <row r="83" spans="1:28" ht="12.2" customHeight="1" x14ac:dyDescent="0.2">
      <c r="A83" s="2068" t="s">
        <v>203</v>
      </c>
      <c r="B83" s="2068" t="s">
        <v>203</v>
      </c>
      <c r="C83" s="2068" t="s">
        <v>1448</v>
      </c>
      <c r="D83" s="2068"/>
      <c r="E83" s="2068"/>
      <c r="F83" s="2068"/>
      <c r="G83" s="2068" t="s">
        <v>1447</v>
      </c>
      <c r="H83" s="2068"/>
      <c r="I83" s="2068"/>
      <c r="J83" s="2068" t="s">
        <v>1092</v>
      </c>
      <c r="K83" s="2068"/>
      <c r="L83" s="2070" t="s">
        <v>1157</v>
      </c>
      <c r="M83" s="2070"/>
      <c r="N83" s="2070" t="s">
        <v>203</v>
      </c>
      <c r="O83" s="2070"/>
      <c r="P83" s="2069">
        <v>0</v>
      </c>
      <c r="Q83" s="2070" t="s">
        <v>203</v>
      </c>
      <c r="R83" s="2070" t="s">
        <v>203</v>
      </c>
      <c r="S83" s="2070" t="s">
        <v>203</v>
      </c>
      <c r="T83" s="2070"/>
      <c r="U83" s="2070"/>
      <c r="V83" s="2070"/>
      <c r="W83" s="2070" t="s">
        <v>203</v>
      </c>
      <c r="X83" s="2070"/>
      <c r="Y83" s="2070" t="s">
        <v>203</v>
      </c>
      <c r="Z83" s="2070"/>
      <c r="AA83" s="2070"/>
      <c r="AB83" s="2070"/>
    </row>
    <row r="84" spans="1:28" ht="12.2" customHeight="1" x14ac:dyDescent="0.2">
      <c r="A84" s="2068" t="s">
        <v>203</v>
      </c>
      <c r="B84" s="2068" t="s">
        <v>203</v>
      </c>
      <c r="C84" s="2068" t="s">
        <v>1353</v>
      </c>
      <c r="D84" s="2068"/>
      <c r="E84" s="2068"/>
      <c r="F84" s="2068"/>
      <c r="G84" s="2068" t="s">
        <v>1447</v>
      </c>
      <c r="H84" s="2068"/>
      <c r="I84" s="2068"/>
      <c r="J84" s="2068" t="s">
        <v>1092</v>
      </c>
      <c r="K84" s="2068"/>
      <c r="L84" s="2070" t="s">
        <v>1157</v>
      </c>
      <c r="M84" s="2070"/>
      <c r="N84" s="2070" t="s">
        <v>203</v>
      </c>
      <c r="O84" s="2070"/>
      <c r="P84" s="2069">
        <v>0</v>
      </c>
      <c r="Q84" s="2070" t="s">
        <v>203</v>
      </c>
      <c r="R84" s="2070" t="s">
        <v>203</v>
      </c>
      <c r="S84" s="2070" t="s">
        <v>203</v>
      </c>
      <c r="T84" s="2070"/>
      <c r="U84" s="2070"/>
      <c r="V84" s="2070"/>
      <c r="W84" s="2070" t="s">
        <v>203</v>
      </c>
      <c r="X84" s="2070"/>
      <c r="Y84" s="2070" t="s">
        <v>203</v>
      </c>
      <c r="Z84" s="2070"/>
      <c r="AA84" s="2070"/>
      <c r="AB84" s="2070"/>
    </row>
    <row r="85" spans="1:28" ht="12.2" customHeight="1" x14ac:dyDescent="0.2">
      <c r="A85" s="2068" t="s">
        <v>203</v>
      </c>
      <c r="B85" s="2068" t="s">
        <v>203</v>
      </c>
      <c r="C85" s="2068" t="s">
        <v>1446</v>
      </c>
      <c r="D85" s="2068"/>
      <c r="E85" s="2068"/>
      <c r="F85" s="2068"/>
      <c r="G85" s="2068" t="s">
        <v>1445</v>
      </c>
      <c r="H85" s="2068"/>
      <c r="I85" s="2068"/>
      <c r="J85" s="2068" t="s">
        <v>467</v>
      </c>
      <c r="K85" s="2068"/>
      <c r="L85" s="2070" t="s">
        <v>1157</v>
      </c>
      <c r="M85" s="2070"/>
      <c r="N85" s="2070" t="s">
        <v>203</v>
      </c>
      <c r="O85" s="2070"/>
      <c r="P85" s="2069">
        <v>0</v>
      </c>
      <c r="Q85" s="2070" t="s">
        <v>203</v>
      </c>
      <c r="R85" s="2070" t="s">
        <v>203</v>
      </c>
      <c r="S85" s="2070" t="s">
        <v>203</v>
      </c>
      <c r="T85" s="2070"/>
      <c r="U85" s="2070"/>
      <c r="V85" s="2070"/>
      <c r="W85" s="2070" t="s">
        <v>203</v>
      </c>
      <c r="X85" s="2070"/>
      <c r="Y85" s="2070" t="s">
        <v>203</v>
      </c>
      <c r="Z85" s="2070"/>
      <c r="AA85" s="2070"/>
      <c r="AB85" s="2070"/>
    </row>
    <row r="86" spans="1:28" ht="12.2" customHeight="1" x14ac:dyDescent="0.2">
      <c r="A86" s="2068" t="s">
        <v>203</v>
      </c>
      <c r="B86" s="2068" t="s">
        <v>203</v>
      </c>
      <c r="C86" s="2068" t="s">
        <v>1444</v>
      </c>
      <c r="D86" s="2068"/>
      <c r="E86" s="2068"/>
      <c r="F86" s="2068"/>
      <c r="G86" s="2068" t="s">
        <v>1443</v>
      </c>
      <c r="H86" s="2068"/>
      <c r="I86" s="2068"/>
      <c r="J86" s="2068" t="s">
        <v>467</v>
      </c>
      <c r="K86" s="2068"/>
      <c r="L86" s="2070" t="s">
        <v>1157</v>
      </c>
      <c r="M86" s="2070"/>
      <c r="N86" s="2070" t="s">
        <v>203</v>
      </c>
      <c r="O86" s="2070"/>
      <c r="P86" s="2069">
        <v>0</v>
      </c>
      <c r="Q86" s="2070" t="s">
        <v>203</v>
      </c>
      <c r="R86" s="2070" t="s">
        <v>203</v>
      </c>
      <c r="S86" s="2070" t="s">
        <v>203</v>
      </c>
      <c r="T86" s="2070"/>
      <c r="U86" s="2070"/>
      <c r="V86" s="2070"/>
      <c r="W86" s="2070" t="s">
        <v>203</v>
      </c>
      <c r="X86" s="2070"/>
      <c r="Y86" s="2070" t="s">
        <v>203</v>
      </c>
      <c r="Z86" s="2070"/>
      <c r="AA86" s="2070"/>
      <c r="AB86" s="2070"/>
    </row>
    <row r="87" spans="1:28" ht="12.2" customHeight="1" x14ac:dyDescent="0.2">
      <c r="A87" s="2068" t="s">
        <v>203</v>
      </c>
      <c r="B87" s="2068" t="s">
        <v>203</v>
      </c>
      <c r="C87" s="2068" t="s">
        <v>1442</v>
      </c>
      <c r="D87" s="2068"/>
      <c r="E87" s="2068"/>
      <c r="F87" s="2068"/>
      <c r="G87" s="2068" t="s">
        <v>1441</v>
      </c>
      <c r="H87" s="2068"/>
      <c r="I87" s="2068"/>
      <c r="J87" s="2068" t="s">
        <v>468</v>
      </c>
      <c r="K87" s="2068"/>
      <c r="L87" s="2069">
        <v>0.06</v>
      </c>
      <c r="M87" s="2070"/>
      <c r="N87" s="2070" t="s">
        <v>203</v>
      </c>
      <c r="O87" s="2070"/>
      <c r="P87" s="2070" t="s">
        <v>203</v>
      </c>
      <c r="Q87" s="2070" t="s">
        <v>203</v>
      </c>
      <c r="R87" s="2070" t="s">
        <v>203</v>
      </c>
      <c r="S87" s="2070" t="s">
        <v>203</v>
      </c>
      <c r="T87" s="2070"/>
      <c r="U87" s="2070"/>
      <c r="V87" s="2070"/>
      <c r="W87" s="2070" t="s">
        <v>203</v>
      </c>
      <c r="X87" s="2070"/>
      <c r="Y87" s="2070" t="s">
        <v>203</v>
      </c>
      <c r="Z87" s="2070"/>
      <c r="AA87" s="2070"/>
      <c r="AB87" s="2070"/>
    </row>
    <row r="88" spans="1:28" ht="12.2" customHeight="1" x14ac:dyDescent="0.2">
      <c r="A88" s="2068" t="s">
        <v>203</v>
      </c>
      <c r="B88" s="2068" t="s">
        <v>203</v>
      </c>
      <c r="C88" s="2068" t="s">
        <v>203</v>
      </c>
      <c r="D88" s="2068"/>
      <c r="E88" s="2068"/>
      <c r="F88" s="2068"/>
      <c r="G88" s="2082" t="s">
        <v>1057</v>
      </c>
      <c r="H88" s="2082"/>
      <c r="I88" s="2082"/>
      <c r="J88" s="2077" t="s">
        <v>203</v>
      </c>
      <c r="K88" s="2077"/>
      <c r="L88" s="2077" t="s">
        <v>203</v>
      </c>
      <c r="M88" s="2077"/>
      <c r="N88" s="2077" t="s">
        <v>203</v>
      </c>
      <c r="O88" s="2077"/>
      <c r="P88" s="2077" t="s">
        <v>203</v>
      </c>
      <c r="Q88" s="2077" t="s">
        <v>203</v>
      </c>
      <c r="R88" s="2077" t="s">
        <v>203</v>
      </c>
      <c r="S88" s="2077" t="s">
        <v>203</v>
      </c>
      <c r="T88" s="2077"/>
      <c r="U88" s="2077"/>
      <c r="V88" s="2077"/>
      <c r="W88" s="2077" t="s">
        <v>203</v>
      </c>
      <c r="X88" s="2077"/>
      <c r="Y88" s="2079">
        <v>9271.5499999999993</v>
      </c>
      <c r="Z88" s="2080"/>
      <c r="AA88" s="2080"/>
      <c r="AB88" s="2080"/>
    </row>
    <row r="89" spans="1:28" ht="12.2" customHeight="1" x14ac:dyDescent="0.2">
      <c r="C89" s="2068" t="s">
        <v>203</v>
      </c>
      <c r="D89" s="2068"/>
      <c r="E89" s="2068"/>
      <c r="F89" s="2068"/>
      <c r="G89" s="2068" t="s">
        <v>1056</v>
      </c>
      <c r="H89" s="2068"/>
      <c r="I89" s="2068"/>
      <c r="J89" s="2068" t="s">
        <v>203</v>
      </c>
      <c r="K89" s="2068"/>
      <c r="L89" s="2070" t="s">
        <v>203</v>
      </c>
      <c r="M89" s="2070"/>
      <c r="N89" s="2070" t="s">
        <v>203</v>
      </c>
      <c r="O89" s="2070"/>
      <c r="P89" s="2070" t="s">
        <v>203</v>
      </c>
      <c r="Q89" s="2068" t="s">
        <v>203</v>
      </c>
      <c r="R89" s="2068" t="s">
        <v>203</v>
      </c>
      <c r="S89" s="2068" t="s">
        <v>203</v>
      </c>
      <c r="T89" s="2068"/>
      <c r="U89" s="2068"/>
      <c r="V89" s="2068"/>
      <c r="W89" s="2068" t="s">
        <v>203</v>
      </c>
      <c r="X89" s="2068"/>
      <c r="Y89" s="2069">
        <v>5385.86</v>
      </c>
      <c r="Z89" s="2070"/>
      <c r="AA89" s="2070"/>
      <c r="AB89" s="2070"/>
    </row>
    <row r="90" spans="1:28" ht="24.6" customHeight="1" x14ac:dyDescent="0.2">
      <c r="C90" s="2068" t="s">
        <v>1055</v>
      </c>
      <c r="D90" s="2068"/>
      <c r="E90" s="2068"/>
      <c r="F90" s="2068"/>
      <c r="G90" s="2068" t="s">
        <v>1054</v>
      </c>
      <c r="H90" s="2068"/>
      <c r="I90" s="2068"/>
      <c r="J90" s="2068" t="s">
        <v>249</v>
      </c>
      <c r="K90" s="2068"/>
      <c r="L90" s="2071">
        <v>103</v>
      </c>
      <c r="M90" s="2070"/>
      <c r="N90" s="2070" t="s">
        <v>203</v>
      </c>
      <c r="O90" s="2070"/>
      <c r="P90" s="2069">
        <v>103</v>
      </c>
      <c r="Q90" s="2068" t="s">
        <v>203</v>
      </c>
      <c r="R90" s="2068" t="s">
        <v>203</v>
      </c>
      <c r="S90" s="2068" t="s">
        <v>203</v>
      </c>
      <c r="T90" s="2068"/>
      <c r="U90" s="2068"/>
      <c r="V90" s="2068"/>
      <c r="W90" s="2068" t="s">
        <v>203</v>
      </c>
      <c r="X90" s="2068"/>
      <c r="Y90" s="2069">
        <v>5547.44</v>
      </c>
      <c r="Z90" s="2070"/>
      <c r="AA90" s="2070"/>
      <c r="AB90" s="2070"/>
    </row>
    <row r="91" spans="1:28" ht="24.6" customHeight="1" x14ac:dyDescent="0.2">
      <c r="C91" s="2068" t="s">
        <v>1053</v>
      </c>
      <c r="D91" s="2068"/>
      <c r="E91" s="2068"/>
      <c r="F91" s="2068"/>
      <c r="G91" s="2068" t="s">
        <v>1052</v>
      </c>
      <c r="H91" s="2068"/>
      <c r="I91" s="2068"/>
      <c r="J91" s="2068" t="s">
        <v>249</v>
      </c>
      <c r="K91" s="2068"/>
      <c r="L91" s="2071">
        <v>60</v>
      </c>
      <c r="M91" s="2070"/>
      <c r="N91" s="2070" t="s">
        <v>203</v>
      </c>
      <c r="O91" s="2070"/>
      <c r="P91" s="2069">
        <v>60</v>
      </c>
      <c r="Q91" s="2068" t="s">
        <v>203</v>
      </c>
      <c r="R91" s="2068" t="s">
        <v>203</v>
      </c>
      <c r="S91" s="2068" t="s">
        <v>203</v>
      </c>
      <c r="T91" s="2068"/>
      <c r="U91" s="2068"/>
      <c r="V91" s="2068"/>
      <c r="W91" s="2068" t="s">
        <v>203</v>
      </c>
      <c r="X91" s="2068"/>
      <c r="Y91" s="2069">
        <v>3231.52</v>
      </c>
      <c r="Z91" s="2070"/>
      <c r="AA91" s="2070"/>
      <c r="AB91" s="2070"/>
    </row>
    <row r="92" spans="1:28" x14ac:dyDescent="0.2">
      <c r="A92" s="1061"/>
      <c r="B92" s="1061"/>
      <c r="C92" s="1061"/>
      <c r="D92" s="1061"/>
      <c r="E92" s="1061"/>
      <c r="F92" s="1061"/>
      <c r="G92" s="1061"/>
      <c r="H92" s="1061"/>
      <c r="I92" s="1061"/>
      <c r="J92" s="1061"/>
      <c r="K92" s="1061"/>
      <c r="L92" s="1061"/>
      <c r="M92" s="1061"/>
      <c r="N92" s="1061"/>
      <c r="O92" s="1061"/>
      <c r="P92" s="1061"/>
      <c r="Q92" s="1061"/>
      <c r="R92" s="1061"/>
      <c r="S92" s="1061"/>
      <c r="T92" s="1061"/>
      <c r="U92" s="1061"/>
      <c r="V92" s="1061"/>
      <c r="W92" s="1061"/>
      <c r="X92" s="1061"/>
      <c r="Y92" s="1061"/>
      <c r="Z92" s="1061"/>
      <c r="AA92" s="1061"/>
      <c r="AB92" s="1061"/>
    </row>
    <row r="93" spans="1:28" ht="12.2" customHeight="1" x14ac:dyDescent="0.2">
      <c r="G93" s="2064" t="s">
        <v>246</v>
      </c>
      <c r="H93" s="2064"/>
      <c r="I93" s="2064"/>
      <c r="J93" s="2064"/>
      <c r="K93" s="2064"/>
      <c r="L93" s="2064"/>
      <c r="M93" s="2064"/>
      <c r="N93" s="2064"/>
      <c r="O93" s="2064"/>
      <c r="P93" s="2064"/>
      <c r="Q93" s="2064"/>
      <c r="R93" s="2068" t="s">
        <v>203</v>
      </c>
      <c r="S93" s="2065">
        <v>19606.32</v>
      </c>
      <c r="T93" s="2066"/>
      <c r="U93" s="2066"/>
      <c r="V93" s="2066"/>
      <c r="W93" s="2068" t="s">
        <v>203</v>
      </c>
      <c r="X93" s="2068"/>
      <c r="Y93" s="2065">
        <v>19606.32</v>
      </c>
      <c r="Z93" s="2066"/>
      <c r="AA93" s="2066"/>
      <c r="AB93" s="2066"/>
    </row>
    <row r="94" spans="1:28" ht="36.75" customHeight="1" x14ac:dyDescent="0.2">
      <c r="A94" s="2068" t="s">
        <v>204</v>
      </c>
      <c r="B94" s="2064" t="s">
        <v>204</v>
      </c>
      <c r="C94" s="2064" t="s">
        <v>1461</v>
      </c>
      <c r="D94" s="2064"/>
      <c r="E94" s="2064"/>
      <c r="F94" s="2064"/>
      <c r="G94" s="2064" t="s">
        <v>1438</v>
      </c>
      <c r="H94" s="2064"/>
      <c r="I94" s="2064"/>
      <c r="J94" s="2064" t="s">
        <v>467</v>
      </c>
      <c r="K94" s="2064"/>
      <c r="L94" s="2071">
        <v>-1</v>
      </c>
      <c r="M94" s="2070"/>
      <c r="N94" s="2070" t="s">
        <v>203</v>
      </c>
      <c r="O94" s="2070"/>
      <c r="P94" s="2092">
        <v>-1</v>
      </c>
      <c r="Q94" s="2070" t="s">
        <v>203</v>
      </c>
      <c r="R94" s="2070" t="s">
        <v>203</v>
      </c>
      <c r="S94" s="2070" t="s">
        <v>203</v>
      </c>
      <c r="T94" s="2070"/>
      <c r="U94" s="2070"/>
      <c r="V94" s="2070"/>
      <c r="W94" s="2070" t="s">
        <v>203</v>
      </c>
      <c r="X94" s="2070"/>
      <c r="Y94" s="2070" t="s">
        <v>203</v>
      </c>
      <c r="Z94" s="2070"/>
      <c r="AA94" s="2070"/>
      <c r="AB94" s="2070"/>
    </row>
    <row r="95" spans="1:28" ht="12.2" customHeight="1" x14ac:dyDescent="0.2">
      <c r="A95" s="2068" t="s">
        <v>203</v>
      </c>
      <c r="B95" s="2068" t="s">
        <v>203</v>
      </c>
      <c r="C95" s="2068" t="s">
        <v>1077</v>
      </c>
      <c r="D95" s="2068"/>
      <c r="E95" s="2068"/>
      <c r="F95" s="2068"/>
      <c r="G95" s="2068" t="s">
        <v>1076</v>
      </c>
      <c r="H95" s="2068"/>
      <c r="I95" s="2068"/>
      <c r="J95" s="2068" t="s">
        <v>1060</v>
      </c>
      <c r="K95" s="2068"/>
      <c r="L95" s="2070" t="s">
        <v>203</v>
      </c>
      <c r="M95" s="2070"/>
      <c r="N95" s="2070" t="s">
        <v>203</v>
      </c>
      <c r="O95" s="2070"/>
      <c r="P95" s="2072">
        <v>-0.996</v>
      </c>
      <c r="Q95" s="2070" t="s">
        <v>203</v>
      </c>
      <c r="R95" s="2070" t="s">
        <v>203</v>
      </c>
      <c r="S95" s="2070" t="s">
        <v>203</v>
      </c>
      <c r="T95" s="2070"/>
      <c r="U95" s="2070"/>
      <c r="V95" s="2070"/>
      <c r="W95" s="2070" t="s">
        <v>203</v>
      </c>
      <c r="X95" s="2070"/>
      <c r="Y95" s="2065">
        <v>-531.6</v>
      </c>
      <c r="Z95" s="2066"/>
      <c r="AA95" s="2066"/>
      <c r="AB95" s="2066"/>
    </row>
    <row r="96" spans="1:28" ht="12.2" customHeight="1" x14ac:dyDescent="0.2">
      <c r="A96" s="2068" t="s">
        <v>203</v>
      </c>
      <c r="B96" s="2068" t="s">
        <v>203</v>
      </c>
      <c r="C96" s="2068" t="s">
        <v>1205</v>
      </c>
      <c r="D96" s="2068"/>
      <c r="E96" s="2068"/>
      <c r="F96" s="2068"/>
      <c r="G96" s="2068" t="s">
        <v>1204</v>
      </c>
      <c r="H96" s="2068"/>
      <c r="I96" s="2068"/>
      <c r="J96" s="2068" t="s">
        <v>1060</v>
      </c>
      <c r="K96" s="2068"/>
      <c r="L96" s="2069">
        <v>0.83</v>
      </c>
      <c r="M96" s="2070"/>
      <c r="N96" s="2069">
        <v>1.2</v>
      </c>
      <c r="O96" s="2070"/>
      <c r="P96" s="2072">
        <v>-0.996</v>
      </c>
      <c r="Q96" s="2070" t="s">
        <v>203</v>
      </c>
      <c r="R96" s="2070" t="s">
        <v>203</v>
      </c>
      <c r="S96" s="2069">
        <v>533.73</v>
      </c>
      <c r="T96" s="2070"/>
      <c r="U96" s="2070"/>
      <c r="V96" s="2070"/>
      <c r="W96" s="2070" t="s">
        <v>203</v>
      </c>
      <c r="X96" s="2070"/>
      <c r="Y96" s="2069">
        <v>-531.6</v>
      </c>
      <c r="Z96" s="2070"/>
      <c r="AA96" s="2070"/>
      <c r="AB96" s="2070"/>
    </row>
    <row r="97" spans="1:28" ht="12.2" customHeight="1" x14ac:dyDescent="0.2">
      <c r="A97" s="2068" t="s">
        <v>203</v>
      </c>
      <c r="B97" s="2068" t="s">
        <v>203</v>
      </c>
      <c r="C97" s="2068" t="s">
        <v>1073</v>
      </c>
      <c r="D97" s="2068"/>
      <c r="E97" s="2068"/>
      <c r="F97" s="2068"/>
      <c r="G97" s="2068" t="s">
        <v>258</v>
      </c>
      <c r="H97" s="2068"/>
      <c r="I97" s="2068"/>
      <c r="J97" s="2068" t="s">
        <v>203</v>
      </c>
      <c r="K97" s="2068"/>
      <c r="L97" s="2070" t="s">
        <v>203</v>
      </c>
      <c r="M97" s="2070"/>
      <c r="N97" s="2070" t="s">
        <v>203</v>
      </c>
      <c r="O97" s="2070"/>
      <c r="P97" s="2070" t="s">
        <v>203</v>
      </c>
      <c r="Q97" s="2070" t="s">
        <v>203</v>
      </c>
      <c r="R97" s="2070" t="s">
        <v>203</v>
      </c>
      <c r="S97" s="2070" t="s">
        <v>203</v>
      </c>
      <c r="T97" s="2070"/>
      <c r="U97" s="2070"/>
      <c r="V97" s="2070"/>
      <c r="W97" s="2070" t="s">
        <v>203</v>
      </c>
      <c r="X97" s="2070"/>
      <c r="Y97" s="2065">
        <v>-2260.13</v>
      </c>
      <c r="Z97" s="2066"/>
      <c r="AA97" s="2066"/>
      <c r="AB97" s="2066"/>
    </row>
    <row r="98" spans="1:28" ht="12.2" customHeight="1" x14ac:dyDescent="0.2">
      <c r="A98" s="2084" t="s">
        <v>203</v>
      </c>
      <c r="B98" s="2084" t="s">
        <v>203</v>
      </c>
      <c r="C98" s="2084" t="s">
        <v>203</v>
      </c>
      <c r="D98" s="2084"/>
      <c r="E98" s="2084"/>
      <c r="F98" s="2084"/>
      <c r="G98" s="2084" t="s">
        <v>1072</v>
      </c>
      <c r="H98" s="2084"/>
      <c r="I98" s="2084"/>
      <c r="J98" s="2084" t="s">
        <v>1060</v>
      </c>
      <c r="K98" s="2084"/>
      <c r="L98" s="2083" t="s">
        <v>203</v>
      </c>
      <c r="M98" s="2083"/>
      <c r="N98" s="2083" t="s">
        <v>203</v>
      </c>
      <c r="O98" s="2083"/>
      <c r="P98" s="2094">
        <v>-0.85199999999999998</v>
      </c>
      <c r="Q98" s="2083" t="s">
        <v>203</v>
      </c>
      <c r="R98" s="2083" t="s">
        <v>203</v>
      </c>
      <c r="S98" s="2083" t="s">
        <v>203</v>
      </c>
      <c r="T98" s="2083"/>
      <c r="U98" s="2083"/>
      <c r="V98" s="2083"/>
      <c r="W98" s="2083" t="s">
        <v>203</v>
      </c>
      <c r="X98" s="2083"/>
      <c r="Y98" s="2065">
        <v>-567.04</v>
      </c>
      <c r="Z98" s="2066"/>
      <c r="AA98" s="2066"/>
      <c r="AB98" s="2066"/>
    </row>
    <row r="99" spans="1:28" ht="36.75" customHeight="1" x14ac:dyDescent="0.2">
      <c r="A99" s="2068" t="s">
        <v>203</v>
      </c>
      <c r="B99" s="2068" t="s">
        <v>203</v>
      </c>
      <c r="C99" s="2068" t="s">
        <v>1071</v>
      </c>
      <c r="D99" s="2068"/>
      <c r="E99" s="2068"/>
      <c r="F99" s="2068"/>
      <c r="G99" s="2068" t="s">
        <v>1070</v>
      </c>
      <c r="H99" s="2068"/>
      <c r="I99" s="2068"/>
      <c r="J99" s="2068" t="s">
        <v>1063</v>
      </c>
      <c r="K99" s="2068"/>
      <c r="L99" s="2069">
        <v>0.71</v>
      </c>
      <c r="M99" s="2070"/>
      <c r="N99" s="2069">
        <v>1.2</v>
      </c>
      <c r="O99" s="2070"/>
      <c r="P99" s="2072">
        <v>-0.85199999999999998</v>
      </c>
      <c r="Q99" s="2069">
        <v>2088.77</v>
      </c>
      <c r="R99" s="2069">
        <v>1.27</v>
      </c>
      <c r="S99" s="2069">
        <v>2652.74</v>
      </c>
      <c r="T99" s="2070"/>
      <c r="U99" s="2070"/>
      <c r="V99" s="2070"/>
      <c r="W99" s="2070" t="s">
        <v>203</v>
      </c>
      <c r="X99" s="2070"/>
      <c r="Y99" s="2069">
        <v>-2260.13</v>
      </c>
      <c r="Z99" s="2070"/>
      <c r="AA99" s="2070"/>
      <c r="AB99" s="2070"/>
    </row>
    <row r="100" spans="1:28" ht="12.2" customHeight="1" x14ac:dyDescent="0.2">
      <c r="A100" s="2068" t="s">
        <v>203</v>
      </c>
      <c r="B100" s="2068" t="s">
        <v>203</v>
      </c>
      <c r="C100" s="2068" t="s">
        <v>1069</v>
      </c>
      <c r="D100" s="2068"/>
      <c r="E100" s="2068"/>
      <c r="F100" s="2068"/>
      <c r="G100" s="2068" t="s">
        <v>1068</v>
      </c>
      <c r="H100" s="2068"/>
      <c r="I100" s="2068"/>
      <c r="J100" s="2068" t="s">
        <v>1060</v>
      </c>
      <c r="K100" s="2068"/>
      <c r="L100" s="2069">
        <v>0.71</v>
      </c>
      <c r="M100" s="2070"/>
      <c r="N100" s="2069">
        <v>1.2</v>
      </c>
      <c r="O100" s="2070"/>
      <c r="P100" s="2072">
        <v>-0.85199999999999998</v>
      </c>
      <c r="Q100" s="2070" t="s">
        <v>203</v>
      </c>
      <c r="R100" s="2070" t="s">
        <v>203</v>
      </c>
      <c r="S100" s="2069">
        <v>665.54</v>
      </c>
      <c r="T100" s="2070"/>
      <c r="U100" s="2070"/>
      <c r="V100" s="2070"/>
      <c r="W100" s="2070" t="s">
        <v>203</v>
      </c>
      <c r="X100" s="2070"/>
      <c r="Y100" s="2069">
        <v>-567.04</v>
      </c>
      <c r="Z100" s="2070"/>
      <c r="AA100" s="2070"/>
      <c r="AB100" s="2070"/>
    </row>
    <row r="101" spans="1:28" ht="12.2" customHeight="1" x14ac:dyDescent="0.2">
      <c r="A101" s="2068" t="s">
        <v>203</v>
      </c>
      <c r="B101" s="2068" t="s">
        <v>203</v>
      </c>
      <c r="C101" s="2068" t="s">
        <v>203</v>
      </c>
      <c r="D101" s="2068"/>
      <c r="E101" s="2068"/>
      <c r="F101" s="2068"/>
      <c r="G101" s="2082" t="s">
        <v>1057</v>
      </c>
      <c r="H101" s="2082"/>
      <c r="I101" s="2082"/>
      <c r="J101" s="2077" t="s">
        <v>203</v>
      </c>
      <c r="K101" s="2077"/>
      <c r="L101" s="2077" t="s">
        <v>203</v>
      </c>
      <c r="M101" s="2077"/>
      <c r="N101" s="2077" t="s">
        <v>203</v>
      </c>
      <c r="O101" s="2077"/>
      <c r="P101" s="2077" t="s">
        <v>203</v>
      </c>
      <c r="Q101" s="2077" t="s">
        <v>203</v>
      </c>
      <c r="R101" s="2077" t="s">
        <v>203</v>
      </c>
      <c r="S101" s="2077" t="s">
        <v>203</v>
      </c>
      <c r="T101" s="2077"/>
      <c r="U101" s="2077"/>
      <c r="V101" s="2077"/>
      <c r="W101" s="2077" t="s">
        <v>203</v>
      </c>
      <c r="X101" s="2077"/>
      <c r="Y101" s="2079">
        <v>-2791.73</v>
      </c>
      <c r="Z101" s="2080"/>
      <c r="AA101" s="2080"/>
      <c r="AB101" s="2080"/>
    </row>
    <row r="102" spans="1:28" ht="12.2" customHeight="1" x14ac:dyDescent="0.2">
      <c r="C102" s="2068" t="s">
        <v>203</v>
      </c>
      <c r="D102" s="2068"/>
      <c r="E102" s="2068"/>
      <c r="F102" s="2068"/>
      <c r="G102" s="2068" t="s">
        <v>1056</v>
      </c>
      <c r="H102" s="2068"/>
      <c r="I102" s="2068"/>
      <c r="J102" s="2068" t="s">
        <v>203</v>
      </c>
      <c r="K102" s="2068"/>
      <c r="L102" s="2070" t="s">
        <v>203</v>
      </c>
      <c r="M102" s="2070"/>
      <c r="N102" s="2070" t="s">
        <v>203</v>
      </c>
      <c r="O102" s="2070"/>
      <c r="P102" s="2070" t="s">
        <v>203</v>
      </c>
      <c r="Q102" s="2068" t="s">
        <v>203</v>
      </c>
      <c r="R102" s="2068" t="s">
        <v>203</v>
      </c>
      <c r="S102" s="2068" t="s">
        <v>203</v>
      </c>
      <c r="T102" s="2068"/>
      <c r="U102" s="2068"/>
      <c r="V102" s="2068"/>
      <c r="W102" s="2068" t="s">
        <v>203</v>
      </c>
      <c r="X102" s="2068"/>
      <c r="Y102" s="2069">
        <v>-1098.6400000000001</v>
      </c>
      <c r="Z102" s="2070"/>
      <c r="AA102" s="2070"/>
      <c r="AB102" s="2070"/>
    </row>
    <row r="103" spans="1:28" ht="24.6" customHeight="1" x14ac:dyDescent="0.2">
      <c r="C103" s="2068" t="s">
        <v>1055</v>
      </c>
      <c r="D103" s="2068"/>
      <c r="E103" s="2068"/>
      <c r="F103" s="2068"/>
      <c r="G103" s="2068" t="s">
        <v>1054</v>
      </c>
      <c r="H103" s="2068"/>
      <c r="I103" s="2068"/>
      <c r="J103" s="2068" t="s">
        <v>249</v>
      </c>
      <c r="K103" s="2068"/>
      <c r="L103" s="2071">
        <v>103</v>
      </c>
      <c r="M103" s="2070"/>
      <c r="N103" s="2070" t="s">
        <v>203</v>
      </c>
      <c r="O103" s="2070"/>
      <c r="P103" s="2069">
        <v>103</v>
      </c>
      <c r="Q103" s="2068" t="s">
        <v>203</v>
      </c>
      <c r="R103" s="2068" t="s">
        <v>203</v>
      </c>
      <c r="S103" s="2068" t="s">
        <v>203</v>
      </c>
      <c r="T103" s="2068"/>
      <c r="U103" s="2068"/>
      <c r="V103" s="2068"/>
      <c r="W103" s="2068" t="s">
        <v>203</v>
      </c>
      <c r="X103" s="2068"/>
      <c r="Y103" s="2069">
        <v>-1131.5999999999999</v>
      </c>
      <c r="Z103" s="2070"/>
      <c r="AA103" s="2070"/>
      <c r="AB103" s="2070"/>
    </row>
    <row r="104" spans="1:28" ht="24.6" customHeight="1" x14ac:dyDescent="0.2">
      <c r="C104" s="2068" t="s">
        <v>1053</v>
      </c>
      <c r="D104" s="2068"/>
      <c r="E104" s="2068"/>
      <c r="F104" s="2068"/>
      <c r="G104" s="2068" t="s">
        <v>1052</v>
      </c>
      <c r="H104" s="2068"/>
      <c r="I104" s="2068"/>
      <c r="J104" s="2068" t="s">
        <v>249</v>
      </c>
      <c r="K104" s="2068"/>
      <c r="L104" s="2071">
        <v>60</v>
      </c>
      <c r="M104" s="2070"/>
      <c r="N104" s="2070" t="s">
        <v>203</v>
      </c>
      <c r="O104" s="2070"/>
      <c r="P104" s="2069">
        <v>60</v>
      </c>
      <c r="Q104" s="2068" t="s">
        <v>203</v>
      </c>
      <c r="R104" s="2068" t="s">
        <v>203</v>
      </c>
      <c r="S104" s="2068" t="s">
        <v>203</v>
      </c>
      <c r="T104" s="2068"/>
      <c r="U104" s="2068"/>
      <c r="V104" s="2068"/>
      <c r="W104" s="2068" t="s">
        <v>203</v>
      </c>
      <c r="X104" s="2068"/>
      <c r="Y104" s="2069">
        <v>-659.18</v>
      </c>
      <c r="Z104" s="2070"/>
      <c r="AA104" s="2070"/>
      <c r="AB104" s="2070"/>
    </row>
    <row r="105" spans="1:28" x14ac:dyDescent="0.2">
      <c r="A105" s="1061"/>
      <c r="B105" s="1061"/>
      <c r="C105" s="1061"/>
      <c r="D105" s="1061"/>
      <c r="E105" s="1061"/>
      <c r="F105" s="1061"/>
      <c r="G105" s="1061"/>
      <c r="H105" s="1061"/>
      <c r="I105" s="1061"/>
      <c r="J105" s="1061"/>
      <c r="K105" s="1061"/>
      <c r="L105" s="1061"/>
      <c r="M105" s="1061"/>
      <c r="N105" s="1061"/>
      <c r="O105" s="1061"/>
      <c r="P105" s="1061"/>
      <c r="Q105" s="1061"/>
      <c r="R105" s="1061"/>
      <c r="S105" s="1061"/>
      <c r="T105" s="1061"/>
      <c r="U105" s="1061"/>
      <c r="V105" s="1061"/>
      <c r="W105" s="1061"/>
      <c r="X105" s="1061"/>
      <c r="Y105" s="1061"/>
      <c r="Z105" s="1061"/>
      <c r="AA105" s="1061"/>
      <c r="AB105" s="1061"/>
    </row>
    <row r="106" spans="1:28" ht="12.2" customHeight="1" x14ac:dyDescent="0.2">
      <c r="G106" s="2064" t="s">
        <v>246</v>
      </c>
      <c r="H106" s="2064"/>
      <c r="I106" s="2064"/>
      <c r="J106" s="2064"/>
      <c r="K106" s="2064"/>
      <c r="L106" s="2064"/>
      <c r="M106" s="2064"/>
      <c r="N106" s="2064"/>
      <c r="O106" s="2064"/>
      <c r="P106" s="2064"/>
      <c r="Q106" s="2064"/>
      <c r="R106" s="2068" t="s">
        <v>203</v>
      </c>
      <c r="S106" s="2065">
        <v>5149.55</v>
      </c>
      <c r="T106" s="2066"/>
      <c r="U106" s="2066"/>
      <c r="V106" s="2066"/>
      <c r="W106" s="2068" t="s">
        <v>203</v>
      </c>
      <c r="X106" s="2068"/>
      <c r="Y106" s="2065">
        <v>-5149.55</v>
      </c>
      <c r="Z106" s="2066"/>
      <c r="AA106" s="2066"/>
      <c r="AB106" s="2066"/>
    </row>
    <row r="107" spans="1:28" ht="48.95" customHeight="1" x14ac:dyDescent="0.2">
      <c r="A107" s="2068" t="s">
        <v>267</v>
      </c>
      <c r="B107" s="2064" t="s">
        <v>267</v>
      </c>
      <c r="C107" s="2064" t="s">
        <v>1460</v>
      </c>
      <c r="D107" s="2064"/>
      <c r="E107" s="2064"/>
      <c r="F107" s="2064"/>
      <c r="G107" s="2064" t="s">
        <v>1438</v>
      </c>
      <c r="H107" s="2064"/>
      <c r="I107" s="2064"/>
      <c r="J107" s="2064" t="s">
        <v>467</v>
      </c>
      <c r="K107" s="2064"/>
      <c r="L107" s="2071">
        <v>1</v>
      </c>
      <c r="M107" s="2070"/>
      <c r="N107" s="2070" t="s">
        <v>203</v>
      </c>
      <c r="O107" s="2070"/>
      <c r="P107" s="2092">
        <v>1</v>
      </c>
      <c r="Q107" s="2070" t="s">
        <v>203</v>
      </c>
      <c r="R107" s="2070" t="s">
        <v>203</v>
      </c>
      <c r="S107" s="2070" t="s">
        <v>203</v>
      </c>
      <c r="T107" s="2070"/>
      <c r="U107" s="2070"/>
      <c r="V107" s="2070"/>
      <c r="W107" s="2070" t="s">
        <v>203</v>
      </c>
      <c r="X107" s="2070"/>
      <c r="Y107" s="2070" t="s">
        <v>203</v>
      </c>
      <c r="Z107" s="2070"/>
      <c r="AA107" s="2070"/>
      <c r="AB107" s="2070"/>
    </row>
    <row r="108" spans="1:28" ht="12.2" customHeight="1" x14ac:dyDescent="0.2">
      <c r="A108" s="2068" t="s">
        <v>203</v>
      </c>
      <c r="B108" s="2068" t="s">
        <v>203</v>
      </c>
      <c r="C108" s="2068" t="s">
        <v>1077</v>
      </c>
      <c r="D108" s="2068"/>
      <c r="E108" s="2068"/>
      <c r="F108" s="2068"/>
      <c r="G108" s="2068" t="s">
        <v>1076</v>
      </c>
      <c r="H108" s="2068"/>
      <c r="I108" s="2068"/>
      <c r="J108" s="2068" t="s">
        <v>1060</v>
      </c>
      <c r="K108" s="2068"/>
      <c r="L108" s="2070" t="s">
        <v>203</v>
      </c>
      <c r="M108" s="2070"/>
      <c r="N108" s="2070" t="s">
        <v>203</v>
      </c>
      <c r="O108" s="2070"/>
      <c r="P108" s="2072">
        <v>1.2450000000000001</v>
      </c>
      <c r="Q108" s="2070" t="s">
        <v>203</v>
      </c>
      <c r="R108" s="2070" t="s">
        <v>203</v>
      </c>
      <c r="S108" s="2070" t="s">
        <v>203</v>
      </c>
      <c r="T108" s="2070"/>
      <c r="U108" s="2070"/>
      <c r="V108" s="2070"/>
      <c r="W108" s="2070" t="s">
        <v>203</v>
      </c>
      <c r="X108" s="2070"/>
      <c r="Y108" s="2065">
        <v>664.49</v>
      </c>
      <c r="Z108" s="2066"/>
      <c r="AA108" s="2066"/>
      <c r="AB108" s="2066"/>
    </row>
    <row r="109" spans="1:28" ht="12.2" customHeight="1" x14ac:dyDescent="0.2">
      <c r="A109" s="2068" t="s">
        <v>203</v>
      </c>
      <c r="B109" s="2068" t="s">
        <v>203</v>
      </c>
      <c r="C109" s="2068" t="s">
        <v>1205</v>
      </c>
      <c r="D109" s="2068"/>
      <c r="E109" s="2068"/>
      <c r="F109" s="2068"/>
      <c r="G109" s="2068" t="s">
        <v>1204</v>
      </c>
      <c r="H109" s="2068"/>
      <c r="I109" s="2068"/>
      <c r="J109" s="2068" t="s">
        <v>1060</v>
      </c>
      <c r="K109" s="2068"/>
      <c r="L109" s="2069">
        <v>0.83</v>
      </c>
      <c r="M109" s="2070"/>
      <c r="N109" s="2069">
        <v>1.5</v>
      </c>
      <c r="O109" s="2070"/>
      <c r="P109" s="2072">
        <v>1.2450000000000001</v>
      </c>
      <c r="Q109" s="2070" t="s">
        <v>203</v>
      </c>
      <c r="R109" s="2070" t="s">
        <v>203</v>
      </c>
      <c r="S109" s="2069">
        <v>533.73</v>
      </c>
      <c r="T109" s="2070"/>
      <c r="U109" s="2070"/>
      <c r="V109" s="2070"/>
      <c r="W109" s="2070" t="s">
        <v>203</v>
      </c>
      <c r="X109" s="2070"/>
      <c r="Y109" s="2069">
        <v>664.49</v>
      </c>
      <c r="Z109" s="2070"/>
      <c r="AA109" s="2070"/>
      <c r="AB109" s="2070"/>
    </row>
    <row r="110" spans="1:28" ht="12.2" customHeight="1" x14ac:dyDescent="0.2">
      <c r="A110" s="2068" t="s">
        <v>203</v>
      </c>
      <c r="B110" s="2068" t="s">
        <v>203</v>
      </c>
      <c r="C110" s="2068" t="s">
        <v>1073</v>
      </c>
      <c r="D110" s="2068"/>
      <c r="E110" s="2068"/>
      <c r="F110" s="2068"/>
      <c r="G110" s="2068" t="s">
        <v>258</v>
      </c>
      <c r="H110" s="2068"/>
      <c r="I110" s="2068"/>
      <c r="J110" s="2068" t="s">
        <v>203</v>
      </c>
      <c r="K110" s="2068"/>
      <c r="L110" s="2070" t="s">
        <v>203</v>
      </c>
      <c r="M110" s="2070"/>
      <c r="N110" s="2070" t="s">
        <v>203</v>
      </c>
      <c r="O110" s="2070"/>
      <c r="P110" s="2070" t="s">
        <v>203</v>
      </c>
      <c r="Q110" s="2070" t="s">
        <v>203</v>
      </c>
      <c r="R110" s="2070" t="s">
        <v>203</v>
      </c>
      <c r="S110" s="2070" t="s">
        <v>203</v>
      </c>
      <c r="T110" s="2070"/>
      <c r="U110" s="2070"/>
      <c r="V110" s="2070"/>
      <c r="W110" s="2070" t="s">
        <v>203</v>
      </c>
      <c r="X110" s="2070"/>
      <c r="Y110" s="2065">
        <v>2825.17</v>
      </c>
      <c r="Z110" s="2066"/>
      <c r="AA110" s="2066"/>
      <c r="AB110" s="2066"/>
    </row>
    <row r="111" spans="1:28" ht="12.2" customHeight="1" x14ac:dyDescent="0.2">
      <c r="A111" s="2084" t="s">
        <v>203</v>
      </c>
      <c r="B111" s="2084" t="s">
        <v>203</v>
      </c>
      <c r="C111" s="2084" t="s">
        <v>203</v>
      </c>
      <c r="D111" s="2084"/>
      <c r="E111" s="2084"/>
      <c r="F111" s="2084"/>
      <c r="G111" s="2084" t="s">
        <v>1072</v>
      </c>
      <c r="H111" s="2084"/>
      <c r="I111" s="2084"/>
      <c r="J111" s="2084" t="s">
        <v>1060</v>
      </c>
      <c r="K111" s="2084"/>
      <c r="L111" s="2083" t="s">
        <v>203</v>
      </c>
      <c r="M111" s="2083"/>
      <c r="N111" s="2083" t="s">
        <v>203</v>
      </c>
      <c r="O111" s="2083"/>
      <c r="P111" s="2094">
        <v>1.0649999999999999</v>
      </c>
      <c r="Q111" s="2083" t="s">
        <v>203</v>
      </c>
      <c r="R111" s="2083" t="s">
        <v>203</v>
      </c>
      <c r="S111" s="2083" t="s">
        <v>203</v>
      </c>
      <c r="T111" s="2083"/>
      <c r="U111" s="2083"/>
      <c r="V111" s="2083"/>
      <c r="W111" s="2083" t="s">
        <v>203</v>
      </c>
      <c r="X111" s="2083"/>
      <c r="Y111" s="2065">
        <v>708.8</v>
      </c>
      <c r="Z111" s="2066"/>
      <c r="AA111" s="2066"/>
      <c r="AB111" s="2066"/>
    </row>
    <row r="112" spans="1:28" ht="36.75" customHeight="1" x14ac:dyDescent="0.2">
      <c r="A112" s="2068" t="s">
        <v>203</v>
      </c>
      <c r="B112" s="2068" t="s">
        <v>203</v>
      </c>
      <c r="C112" s="2068" t="s">
        <v>1071</v>
      </c>
      <c r="D112" s="2068"/>
      <c r="E112" s="2068"/>
      <c r="F112" s="2068"/>
      <c r="G112" s="2068" t="s">
        <v>1070</v>
      </c>
      <c r="H112" s="2068"/>
      <c r="I112" s="2068"/>
      <c r="J112" s="2068" t="s">
        <v>1063</v>
      </c>
      <c r="K112" s="2068"/>
      <c r="L112" s="2069">
        <v>0.71</v>
      </c>
      <c r="M112" s="2070"/>
      <c r="N112" s="2069">
        <v>1.5</v>
      </c>
      <c r="O112" s="2070"/>
      <c r="P112" s="2072">
        <v>1.0649999999999999</v>
      </c>
      <c r="Q112" s="2069">
        <v>2088.77</v>
      </c>
      <c r="R112" s="2069">
        <v>1.27</v>
      </c>
      <c r="S112" s="2069">
        <v>2652.74</v>
      </c>
      <c r="T112" s="2070"/>
      <c r="U112" s="2070"/>
      <c r="V112" s="2070"/>
      <c r="W112" s="2070" t="s">
        <v>203</v>
      </c>
      <c r="X112" s="2070"/>
      <c r="Y112" s="2069">
        <v>2825.17</v>
      </c>
      <c r="Z112" s="2070"/>
      <c r="AA112" s="2070"/>
      <c r="AB112" s="2070"/>
    </row>
    <row r="113" spans="1:28" ht="12.2" customHeight="1" x14ac:dyDescent="0.2">
      <c r="A113" s="2068" t="s">
        <v>203</v>
      </c>
      <c r="B113" s="2068" t="s">
        <v>203</v>
      </c>
      <c r="C113" s="2068" t="s">
        <v>1069</v>
      </c>
      <c r="D113" s="2068"/>
      <c r="E113" s="2068"/>
      <c r="F113" s="2068"/>
      <c r="G113" s="2068" t="s">
        <v>1068</v>
      </c>
      <c r="H113" s="2068"/>
      <c r="I113" s="2068"/>
      <c r="J113" s="2068" t="s">
        <v>1060</v>
      </c>
      <c r="K113" s="2068"/>
      <c r="L113" s="2069">
        <v>0.71</v>
      </c>
      <c r="M113" s="2070"/>
      <c r="N113" s="2069">
        <v>1.5</v>
      </c>
      <c r="O113" s="2070"/>
      <c r="P113" s="2072">
        <v>1.0649999999999999</v>
      </c>
      <c r="Q113" s="2070" t="s">
        <v>203</v>
      </c>
      <c r="R113" s="2070" t="s">
        <v>203</v>
      </c>
      <c r="S113" s="2069">
        <v>665.54</v>
      </c>
      <c r="T113" s="2070"/>
      <c r="U113" s="2070"/>
      <c r="V113" s="2070"/>
      <c r="W113" s="2070" t="s">
        <v>203</v>
      </c>
      <c r="X113" s="2070"/>
      <c r="Y113" s="2069">
        <v>708.8</v>
      </c>
      <c r="Z113" s="2070"/>
      <c r="AA113" s="2070"/>
      <c r="AB113" s="2070"/>
    </row>
    <row r="114" spans="1:28" ht="12.2" customHeight="1" x14ac:dyDescent="0.2">
      <c r="A114" s="2068" t="s">
        <v>203</v>
      </c>
      <c r="B114" s="2068" t="s">
        <v>203</v>
      </c>
      <c r="C114" s="2068" t="s">
        <v>203</v>
      </c>
      <c r="D114" s="2068"/>
      <c r="E114" s="2068"/>
      <c r="F114" s="2068"/>
      <c r="G114" s="2082" t="s">
        <v>1057</v>
      </c>
      <c r="H114" s="2082"/>
      <c r="I114" s="2082"/>
      <c r="J114" s="2077" t="s">
        <v>203</v>
      </c>
      <c r="K114" s="2077"/>
      <c r="L114" s="2077" t="s">
        <v>203</v>
      </c>
      <c r="M114" s="2077"/>
      <c r="N114" s="2077" t="s">
        <v>203</v>
      </c>
      <c r="O114" s="2077"/>
      <c r="P114" s="2077" t="s">
        <v>203</v>
      </c>
      <c r="Q114" s="2077" t="s">
        <v>203</v>
      </c>
      <c r="R114" s="2077" t="s">
        <v>203</v>
      </c>
      <c r="S114" s="2077" t="s">
        <v>203</v>
      </c>
      <c r="T114" s="2077"/>
      <c r="U114" s="2077"/>
      <c r="V114" s="2077"/>
      <c r="W114" s="2077" t="s">
        <v>203</v>
      </c>
      <c r="X114" s="2077"/>
      <c r="Y114" s="2079">
        <v>3489.66</v>
      </c>
      <c r="Z114" s="2080"/>
      <c r="AA114" s="2080"/>
      <c r="AB114" s="2080"/>
    </row>
    <row r="115" spans="1:28" ht="12.2" customHeight="1" x14ac:dyDescent="0.2">
      <c r="C115" s="2068" t="s">
        <v>203</v>
      </c>
      <c r="D115" s="2068"/>
      <c r="E115" s="2068"/>
      <c r="F115" s="2068"/>
      <c r="G115" s="2068" t="s">
        <v>1056</v>
      </c>
      <c r="H115" s="2068"/>
      <c r="I115" s="2068"/>
      <c r="J115" s="2068" t="s">
        <v>203</v>
      </c>
      <c r="K115" s="2068"/>
      <c r="L115" s="2070" t="s">
        <v>203</v>
      </c>
      <c r="M115" s="2070"/>
      <c r="N115" s="2070" t="s">
        <v>203</v>
      </c>
      <c r="O115" s="2070"/>
      <c r="P115" s="2070" t="s">
        <v>203</v>
      </c>
      <c r="Q115" s="2068" t="s">
        <v>203</v>
      </c>
      <c r="R115" s="2068" t="s">
        <v>203</v>
      </c>
      <c r="S115" s="2068" t="s">
        <v>203</v>
      </c>
      <c r="T115" s="2068"/>
      <c r="U115" s="2068"/>
      <c r="V115" s="2068"/>
      <c r="W115" s="2068" t="s">
        <v>203</v>
      </c>
      <c r="X115" s="2068"/>
      <c r="Y115" s="2069">
        <v>1373.29</v>
      </c>
      <c r="Z115" s="2070"/>
      <c r="AA115" s="2070"/>
      <c r="AB115" s="2070"/>
    </row>
    <row r="116" spans="1:28" ht="24.6" customHeight="1" x14ac:dyDescent="0.2">
      <c r="C116" s="2068" t="s">
        <v>1055</v>
      </c>
      <c r="D116" s="2068"/>
      <c r="E116" s="2068"/>
      <c r="F116" s="2068"/>
      <c r="G116" s="2068" t="s">
        <v>1054</v>
      </c>
      <c r="H116" s="2068"/>
      <c r="I116" s="2068"/>
      <c r="J116" s="2068" t="s">
        <v>249</v>
      </c>
      <c r="K116" s="2068"/>
      <c r="L116" s="2071">
        <v>103</v>
      </c>
      <c r="M116" s="2070"/>
      <c r="N116" s="2070" t="s">
        <v>203</v>
      </c>
      <c r="O116" s="2070"/>
      <c r="P116" s="2069">
        <v>103</v>
      </c>
      <c r="Q116" s="2068" t="s">
        <v>203</v>
      </c>
      <c r="R116" s="2068" t="s">
        <v>203</v>
      </c>
      <c r="S116" s="2068" t="s">
        <v>203</v>
      </c>
      <c r="T116" s="2068"/>
      <c r="U116" s="2068"/>
      <c r="V116" s="2068"/>
      <c r="W116" s="2068" t="s">
        <v>203</v>
      </c>
      <c r="X116" s="2068"/>
      <c r="Y116" s="2069">
        <v>1414.49</v>
      </c>
      <c r="Z116" s="2070"/>
      <c r="AA116" s="2070"/>
      <c r="AB116" s="2070"/>
    </row>
    <row r="117" spans="1:28" ht="24.6" customHeight="1" x14ac:dyDescent="0.2">
      <c r="C117" s="2068" t="s">
        <v>1053</v>
      </c>
      <c r="D117" s="2068"/>
      <c r="E117" s="2068"/>
      <c r="F117" s="2068"/>
      <c r="G117" s="2068" t="s">
        <v>1052</v>
      </c>
      <c r="H117" s="2068"/>
      <c r="I117" s="2068"/>
      <c r="J117" s="2068" t="s">
        <v>249</v>
      </c>
      <c r="K117" s="2068"/>
      <c r="L117" s="2071">
        <v>60</v>
      </c>
      <c r="M117" s="2070"/>
      <c r="N117" s="2070" t="s">
        <v>203</v>
      </c>
      <c r="O117" s="2070"/>
      <c r="P117" s="2069">
        <v>60</v>
      </c>
      <c r="Q117" s="2068" t="s">
        <v>203</v>
      </c>
      <c r="R117" s="2068" t="s">
        <v>203</v>
      </c>
      <c r="S117" s="2068" t="s">
        <v>203</v>
      </c>
      <c r="T117" s="2068"/>
      <c r="U117" s="2068"/>
      <c r="V117" s="2068"/>
      <c r="W117" s="2068" t="s">
        <v>203</v>
      </c>
      <c r="X117" s="2068"/>
      <c r="Y117" s="2069">
        <v>823.97</v>
      </c>
      <c r="Z117" s="2070"/>
      <c r="AA117" s="2070"/>
      <c r="AB117" s="2070"/>
    </row>
    <row r="118" spans="1:28" x14ac:dyDescent="0.2">
      <c r="A118" s="1061"/>
      <c r="B118" s="1061"/>
      <c r="C118" s="1061"/>
      <c r="D118" s="1061"/>
      <c r="E118" s="1061"/>
      <c r="F118" s="1061"/>
      <c r="G118" s="1061"/>
      <c r="H118" s="1061"/>
      <c r="I118" s="1061"/>
      <c r="J118" s="1061"/>
      <c r="K118" s="1061"/>
      <c r="L118" s="1061"/>
      <c r="M118" s="1061"/>
      <c r="N118" s="1061"/>
      <c r="O118" s="1061"/>
      <c r="P118" s="1061"/>
      <c r="Q118" s="1061"/>
      <c r="R118" s="1061"/>
      <c r="S118" s="1061"/>
      <c r="T118" s="1061"/>
      <c r="U118" s="1061"/>
      <c r="V118" s="1061"/>
      <c r="W118" s="1061"/>
      <c r="X118" s="1061"/>
      <c r="Y118" s="1061"/>
      <c r="Z118" s="1061"/>
      <c r="AA118" s="1061"/>
      <c r="AB118" s="1061"/>
    </row>
    <row r="119" spans="1:28" ht="12.2" customHeight="1" x14ac:dyDescent="0.2">
      <c r="G119" s="2064" t="s">
        <v>246</v>
      </c>
      <c r="H119" s="2064"/>
      <c r="I119" s="2064"/>
      <c r="J119" s="2064"/>
      <c r="K119" s="2064"/>
      <c r="L119" s="2064"/>
      <c r="M119" s="2064"/>
      <c r="N119" s="2064"/>
      <c r="O119" s="2064"/>
      <c r="P119" s="2064"/>
      <c r="Q119" s="2064"/>
      <c r="R119" s="2068" t="s">
        <v>203</v>
      </c>
      <c r="S119" s="2065">
        <v>6436.92</v>
      </c>
      <c r="T119" s="2066"/>
      <c r="U119" s="2066"/>
      <c r="V119" s="2066"/>
      <c r="W119" s="2068" t="s">
        <v>203</v>
      </c>
      <c r="X119" s="2068"/>
      <c r="Y119" s="2065">
        <v>6436.92</v>
      </c>
      <c r="Z119" s="2066"/>
      <c r="AA119" s="2066"/>
      <c r="AB119" s="2066"/>
    </row>
    <row r="120" spans="1:28" ht="48.95" customHeight="1" x14ac:dyDescent="0.2">
      <c r="A120" s="2068" t="s">
        <v>265</v>
      </c>
      <c r="B120" s="2064" t="s">
        <v>265</v>
      </c>
      <c r="C120" s="2064" t="s">
        <v>1432</v>
      </c>
      <c r="D120" s="2064"/>
      <c r="E120" s="2064"/>
      <c r="F120" s="2064"/>
      <c r="G120" s="2064" t="s">
        <v>2274</v>
      </c>
      <c r="H120" s="2064"/>
      <c r="I120" s="2064"/>
      <c r="J120" s="2064" t="s">
        <v>340</v>
      </c>
      <c r="K120" s="2064"/>
      <c r="L120" s="2069">
        <v>0.05</v>
      </c>
      <c r="M120" s="2070"/>
      <c r="N120" s="2070" t="s">
        <v>203</v>
      </c>
      <c r="O120" s="2070"/>
      <c r="P120" s="2065">
        <v>0.05</v>
      </c>
      <c r="Q120" s="2070" t="s">
        <v>203</v>
      </c>
      <c r="R120" s="2070" t="s">
        <v>203</v>
      </c>
      <c r="S120" s="2070" t="s">
        <v>203</v>
      </c>
      <c r="T120" s="2070"/>
      <c r="U120" s="2070"/>
      <c r="V120" s="2070"/>
      <c r="W120" s="2070" t="s">
        <v>203</v>
      </c>
      <c r="X120" s="2070"/>
      <c r="Y120" s="2070" t="s">
        <v>203</v>
      </c>
      <c r="Z120" s="2070"/>
      <c r="AA120" s="2070"/>
      <c r="AB120" s="2070"/>
    </row>
    <row r="121" spans="1:28" ht="12.2" customHeight="1" x14ac:dyDescent="0.2">
      <c r="A121" s="2068" t="s">
        <v>203</v>
      </c>
      <c r="B121" s="2068" t="s">
        <v>203</v>
      </c>
      <c r="C121" s="2068" t="s">
        <v>1077</v>
      </c>
      <c r="D121" s="2068"/>
      <c r="E121" s="2068"/>
      <c r="F121" s="2068"/>
      <c r="G121" s="2068" t="s">
        <v>1076</v>
      </c>
      <c r="H121" s="2068"/>
      <c r="I121" s="2068"/>
      <c r="J121" s="2068" t="s">
        <v>1060</v>
      </c>
      <c r="K121" s="2068"/>
      <c r="L121" s="2070" t="s">
        <v>203</v>
      </c>
      <c r="M121" s="2070"/>
      <c r="N121" s="2070" t="s">
        <v>203</v>
      </c>
      <c r="O121" s="2070"/>
      <c r="P121" s="2072">
        <v>4.7560000000000002</v>
      </c>
      <c r="Q121" s="2070" t="s">
        <v>203</v>
      </c>
      <c r="R121" s="2070" t="s">
        <v>203</v>
      </c>
      <c r="S121" s="2070" t="s">
        <v>203</v>
      </c>
      <c r="T121" s="2070"/>
      <c r="U121" s="2070"/>
      <c r="V121" s="2070"/>
      <c r="W121" s="2070" t="s">
        <v>203</v>
      </c>
      <c r="X121" s="2070"/>
      <c r="Y121" s="2065">
        <v>2696.83</v>
      </c>
      <c r="Z121" s="2066"/>
      <c r="AA121" s="2066"/>
      <c r="AB121" s="2066"/>
    </row>
    <row r="122" spans="1:28" ht="12.2" customHeight="1" x14ac:dyDescent="0.2">
      <c r="A122" s="2068" t="s">
        <v>203</v>
      </c>
      <c r="B122" s="2068" t="s">
        <v>203</v>
      </c>
      <c r="C122" s="2068" t="s">
        <v>1175</v>
      </c>
      <c r="D122" s="2068"/>
      <c r="E122" s="2068"/>
      <c r="F122" s="2068"/>
      <c r="G122" s="2068" t="s">
        <v>1174</v>
      </c>
      <c r="H122" s="2068"/>
      <c r="I122" s="2068"/>
      <c r="J122" s="2068" t="s">
        <v>1060</v>
      </c>
      <c r="K122" s="2068"/>
      <c r="L122" s="2069">
        <v>0.99</v>
      </c>
      <c r="M122" s="2070"/>
      <c r="N122" s="2070" t="s">
        <v>203</v>
      </c>
      <c r="O122" s="2070"/>
      <c r="P122" s="2081">
        <v>4.9500000000000002E-2</v>
      </c>
      <c r="Q122" s="2070" t="s">
        <v>203</v>
      </c>
      <c r="R122" s="2070" t="s">
        <v>203</v>
      </c>
      <c r="S122" s="2069">
        <v>471.07</v>
      </c>
      <c r="T122" s="2070"/>
      <c r="U122" s="2070"/>
      <c r="V122" s="2070"/>
      <c r="W122" s="2070" t="s">
        <v>203</v>
      </c>
      <c r="X122" s="2070"/>
      <c r="Y122" s="2069">
        <v>23.32</v>
      </c>
      <c r="Z122" s="2070"/>
      <c r="AA122" s="2070"/>
      <c r="AB122" s="2070"/>
    </row>
    <row r="123" spans="1:28" ht="12.2" customHeight="1" x14ac:dyDescent="0.2">
      <c r="A123" s="2068" t="s">
        <v>203</v>
      </c>
      <c r="B123" s="2068" t="s">
        <v>203</v>
      </c>
      <c r="C123" s="2068" t="s">
        <v>1173</v>
      </c>
      <c r="D123" s="2068"/>
      <c r="E123" s="2068"/>
      <c r="F123" s="2068"/>
      <c r="G123" s="2068" t="s">
        <v>1172</v>
      </c>
      <c r="H123" s="2068"/>
      <c r="I123" s="2068"/>
      <c r="J123" s="2068" t="s">
        <v>1060</v>
      </c>
      <c r="K123" s="2068"/>
      <c r="L123" s="2069">
        <v>47.29</v>
      </c>
      <c r="M123" s="2070"/>
      <c r="N123" s="2070" t="s">
        <v>203</v>
      </c>
      <c r="O123" s="2070"/>
      <c r="P123" s="2081">
        <v>2.3645</v>
      </c>
      <c r="Q123" s="2070" t="s">
        <v>203</v>
      </c>
      <c r="R123" s="2070" t="s">
        <v>203</v>
      </c>
      <c r="S123" s="2069">
        <v>514.28</v>
      </c>
      <c r="T123" s="2070"/>
      <c r="U123" s="2070"/>
      <c r="V123" s="2070"/>
      <c r="W123" s="2070" t="s">
        <v>203</v>
      </c>
      <c r="X123" s="2070"/>
      <c r="Y123" s="2069">
        <v>1216.02</v>
      </c>
      <c r="Z123" s="2070"/>
      <c r="AA123" s="2070"/>
      <c r="AB123" s="2070"/>
    </row>
    <row r="124" spans="1:28" ht="12.2" customHeight="1" x14ac:dyDescent="0.2">
      <c r="A124" s="2068" t="s">
        <v>203</v>
      </c>
      <c r="B124" s="2068" t="s">
        <v>203</v>
      </c>
      <c r="C124" s="2068" t="s">
        <v>1171</v>
      </c>
      <c r="D124" s="2068"/>
      <c r="E124" s="2068"/>
      <c r="F124" s="2068"/>
      <c r="G124" s="2068" t="s">
        <v>1170</v>
      </c>
      <c r="H124" s="2068"/>
      <c r="I124" s="2068"/>
      <c r="J124" s="2068" t="s">
        <v>1060</v>
      </c>
      <c r="K124" s="2068"/>
      <c r="L124" s="2069">
        <v>23.42</v>
      </c>
      <c r="M124" s="2070"/>
      <c r="N124" s="2070" t="s">
        <v>203</v>
      </c>
      <c r="O124" s="2070"/>
      <c r="P124" s="2072">
        <v>1.171</v>
      </c>
      <c r="Q124" s="2070" t="s">
        <v>203</v>
      </c>
      <c r="R124" s="2070" t="s">
        <v>203</v>
      </c>
      <c r="S124" s="2069">
        <v>579.11</v>
      </c>
      <c r="T124" s="2070"/>
      <c r="U124" s="2070"/>
      <c r="V124" s="2070"/>
      <c r="W124" s="2070" t="s">
        <v>203</v>
      </c>
      <c r="X124" s="2070"/>
      <c r="Y124" s="2069">
        <v>678.14</v>
      </c>
      <c r="Z124" s="2070"/>
      <c r="AA124" s="2070"/>
      <c r="AB124" s="2070"/>
    </row>
    <row r="125" spans="1:28" ht="12.2" customHeight="1" x14ac:dyDescent="0.2">
      <c r="A125" s="2068" t="s">
        <v>203</v>
      </c>
      <c r="B125" s="2068" t="s">
        <v>203</v>
      </c>
      <c r="C125" s="2068" t="s">
        <v>1169</v>
      </c>
      <c r="D125" s="2068"/>
      <c r="E125" s="2068"/>
      <c r="F125" s="2068"/>
      <c r="G125" s="2068" t="s">
        <v>1168</v>
      </c>
      <c r="H125" s="2068"/>
      <c r="I125" s="2068"/>
      <c r="J125" s="2068" t="s">
        <v>1060</v>
      </c>
      <c r="K125" s="2068"/>
      <c r="L125" s="2069">
        <v>23.42</v>
      </c>
      <c r="M125" s="2070"/>
      <c r="N125" s="2070" t="s">
        <v>203</v>
      </c>
      <c r="O125" s="2070"/>
      <c r="P125" s="2072">
        <v>1.171</v>
      </c>
      <c r="Q125" s="2070" t="s">
        <v>203</v>
      </c>
      <c r="R125" s="2070" t="s">
        <v>203</v>
      </c>
      <c r="S125" s="2069">
        <v>665.54</v>
      </c>
      <c r="T125" s="2070"/>
      <c r="U125" s="2070"/>
      <c r="V125" s="2070"/>
      <c r="W125" s="2070" t="s">
        <v>203</v>
      </c>
      <c r="X125" s="2070"/>
      <c r="Y125" s="2069">
        <v>779.35</v>
      </c>
      <c r="Z125" s="2070"/>
      <c r="AA125" s="2070"/>
      <c r="AB125" s="2070"/>
    </row>
    <row r="126" spans="1:28" ht="12.2" customHeight="1" x14ac:dyDescent="0.2">
      <c r="A126" s="2068" t="s">
        <v>203</v>
      </c>
      <c r="B126" s="2068" t="s">
        <v>203</v>
      </c>
      <c r="C126" s="2068" t="s">
        <v>1073</v>
      </c>
      <c r="D126" s="2068"/>
      <c r="E126" s="2068"/>
      <c r="F126" s="2068"/>
      <c r="G126" s="2068" t="s">
        <v>258</v>
      </c>
      <c r="H126" s="2068"/>
      <c r="I126" s="2068"/>
      <c r="J126" s="2068" t="s">
        <v>203</v>
      </c>
      <c r="K126" s="2068"/>
      <c r="L126" s="2070" t="s">
        <v>203</v>
      </c>
      <c r="M126" s="2070"/>
      <c r="N126" s="2070" t="s">
        <v>203</v>
      </c>
      <c r="O126" s="2070"/>
      <c r="P126" s="2070" t="s">
        <v>203</v>
      </c>
      <c r="Q126" s="2070" t="s">
        <v>203</v>
      </c>
      <c r="R126" s="2070" t="s">
        <v>203</v>
      </c>
      <c r="S126" s="2070" t="s">
        <v>203</v>
      </c>
      <c r="T126" s="2070"/>
      <c r="U126" s="2070"/>
      <c r="V126" s="2070"/>
      <c r="W126" s="2070" t="s">
        <v>203</v>
      </c>
      <c r="X126" s="2070"/>
      <c r="Y126" s="2065">
        <v>651.59</v>
      </c>
      <c r="Z126" s="2066"/>
      <c r="AA126" s="2066"/>
      <c r="AB126" s="2066"/>
    </row>
    <row r="127" spans="1:28" ht="12.2" customHeight="1" x14ac:dyDescent="0.2">
      <c r="A127" s="2084" t="s">
        <v>203</v>
      </c>
      <c r="B127" s="2084" t="s">
        <v>203</v>
      </c>
      <c r="C127" s="2084" t="s">
        <v>203</v>
      </c>
      <c r="D127" s="2084"/>
      <c r="E127" s="2084"/>
      <c r="F127" s="2084"/>
      <c r="G127" s="2084" t="s">
        <v>1072</v>
      </c>
      <c r="H127" s="2084"/>
      <c r="I127" s="2084"/>
      <c r="J127" s="2084" t="s">
        <v>1060</v>
      </c>
      <c r="K127" s="2084"/>
      <c r="L127" s="2083" t="s">
        <v>203</v>
      </c>
      <c r="M127" s="2083"/>
      <c r="N127" s="2083" t="s">
        <v>203</v>
      </c>
      <c r="O127" s="2083"/>
      <c r="P127" s="2090">
        <v>1.2444999999999999</v>
      </c>
      <c r="Q127" s="2083" t="s">
        <v>203</v>
      </c>
      <c r="R127" s="2083" t="s">
        <v>203</v>
      </c>
      <c r="S127" s="2083" t="s">
        <v>203</v>
      </c>
      <c r="T127" s="2083"/>
      <c r="U127" s="2083"/>
      <c r="V127" s="2083"/>
      <c r="W127" s="2083" t="s">
        <v>203</v>
      </c>
      <c r="X127" s="2083"/>
      <c r="Y127" s="2065">
        <v>728.15</v>
      </c>
      <c r="Z127" s="2066"/>
      <c r="AA127" s="2066"/>
      <c r="AB127" s="2066"/>
    </row>
    <row r="128" spans="1:28" ht="24.6" customHeight="1" x14ac:dyDescent="0.2">
      <c r="A128" s="2068" t="s">
        <v>203</v>
      </c>
      <c r="B128" s="2068" t="s">
        <v>203</v>
      </c>
      <c r="C128" s="2068" t="s">
        <v>1114</v>
      </c>
      <c r="D128" s="2068"/>
      <c r="E128" s="2068"/>
      <c r="F128" s="2068"/>
      <c r="G128" s="2068" t="s">
        <v>1113</v>
      </c>
      <c r="H128" s="2068"/>
      <c r="I128" s="2068"/>
      <c r="J128" s="2068" t="s">
        <v>1063</v>
      </c>
      <c r="K128" s="2068"/>
      <c r="L128" s="2069">
        <v>0.75</v>
      </c>
      <c r="M128" s="2070"/>
      <c r="N128" s="2070" t="s">
        <v>203</v>
      </c>
      <c r="O128" s="2070"/>
      <c r="P128" s="2081">
        <v>3.7499999999999999E-2</v>
      </c>
      <c r="Q128" s="2070" t="s">
        <v>203</v>
      </c>
      <c r="R128" s="2070" t="s">
        <v>203</v>
      </c>
      <c r="S128" s="2069">
        <v>1582.31</v>
      </c>
      <c r="T128" s="2070"/>
      <c r="U128" s="2070"/>
      <c r="V128" s="2070"/>
      <c r="W128" s="2070" t="s">
        <v>203</v>
      </c>
      <c r="X128" s="2070"/>
      <c r="Y128" s="2069">
        <v>59.34</v>
      </c>
      <c r="Z128" s="2070"/>
      <c r="AA128" s="2070"/>
      <c r="AB128" s="2070"/>
    </row>
    <row r="129" spans="1:28" ht="12.2" customHeight="1" x14ac:dyDescent="0.2">
      <c r="A129" s="2068" t="s">
        <v>203</v>
      </c>
      <c r="B129" s="2068" t="s">
        <v>203</v>
      </c>
      <c r="C129" s="2068" t="s">
        <v>1112</v>
      </c>
      <c r="D129" s="2068"/>
      <c r="E129" s="2068"/>
      <c r="F129" s="2068"/>
      <c r="G129" s="2068" t="s">
        <v>1111</v>
      </c>
      <c r="H129" s="2068"/>
      <c r="I129" s="2068"/>
      <c r="J129" s="2068" t="s">
        <v>1060</v>
      </c>
      <c r="K129" s="2068"/>
      <c r="L129" s="2069">
        <v>0.75</v>
      </c>
      <c r="M129" s="2070"/>
      <c r="N129" s="2070" t="s">
        <v>203</v>
      </c>
      <c r="O129" s="2070"/>
      <c r="P129" s="2081">
        <v>3.7499999999999999E-2</v>
      </c>
      <c r="Q129" s="2070" t="s">
        <v>203</v>
      </c>
      <c r="R129" s="2070" t="s">
        <v>203</v>
      </c>
      <c r="S129" s="2069">
        <v>777.91</v>
      </c>
      <c r="T129" s="2070"/>
      <c r="U129" s="2070"/>
      <c r="V129" s="2070"/>
      <c r="W129" s="2070" t="s">
        <v>203</v>
      </c>
      <c r="X129" s="2070"/>
      <c r="Y129" s="2069">
        <v>29.17</v>
      </c>
      <c r="Z129" s="2070"/>
      <c r="AA129" s="2070"/>
      <c r="AB129" s="2070"/>
    </row>
    <row r="130" spans="1:28" ht="24.6" customHeight="1" x14ac:dyDescent="0.2">
      <c r="A130" s="2068" t="s">
        <v>203</v>
      </c>
      <c r="B130" s="2068" t="s">
        <v>203</v>
      </c>
      <c r="C130" s="2068" t="s">
        <v>1167</v>
      </c>
      <c r="D130" s="2068"/>
      <c r="E130" s="2068"/>
      <c r="F130" s="2068"/>
      <c r="G130" s="2068" t="s">
        <v>1166</v>
      </c>
      <c r="H130" s="2068"/>
      <c r="I130" s="2068"/>
      <c r="J130" s="2068" t="s">
        <v>1063</v>
      </c>
      <c r="K130" s="2068"/>
      <c r="L130" s="2069">
        <v>0.81</v>
      </c>
      <c r="M130" s="2070"/>
      <c r="N130" s="2070" t="s">
        <v>203</v>
      </c>
      <c r="O130" s="2070"/>
      <c r="P130" s="2081">
        <v>4.0500000000000001E-2</v>
      </c>
      <c r="Q130" s="2069">
        <v>11.45</v>
      </c>
      <c r="R130" s="2069">
        <v>1.51</v>
      </c>
      <c r="S130" s="2069">
        <v>17.29</v>
      </c>
      <c r="T130" s="2070"/>
      <c r="U130" s="2070"/>
      <c r="V130" s="2070"/>
      <c r="W130" s="2070" t="s">
        <v>203</v>
      </c>
      <c r="X130" s="2070"/>
      <c r="Y130" s="2069">
        <v>0.7</v>
      </c>
      <c r="Z130" s="2070"/>
      <c r="AA130" s="2070"/>
      <c r="AB130" s="2070"/>
    </row>
    <row r="131" spans="1:28" ht="24.6" customHeight="1" x14ac:dyDescent="0.2">
      <c r="A131" s="2068" t="s">
        <v>203</v>
      </c>
      <c r="B131" s="2068" t="s">
        <v>203</v>
      </c>
      <c r="C131" s="2068" t="s">
        <v>1067</v>
      </c>
      <c r="D131" s="2068"/>
      <c r="E131" s="2068"/>
      <c r="F131" s="2068"/>
      <c r="G131" s="2068" t="s">
        <v>1066</v>
      </c>
      <c r="H131" s="2068"/>
      <c r="I131" s="2068"/>
      <c r="J131" s="2068" t="s">
        <v>1063</v>
      </c>
      <c r="K131" s="2068"/>
      <c r="L131" s="2069">
        <v>22.74</v>
      </c>
      <c r="M131" s="2070"/>
      <c r="N131" s="2070" t="s">
        <v>203</v>
      </c>
      <c r="O131" s="2070"/>
      <c r="P131" s="2072">
        <v>1.137</v>
      </c>
      <c r="Q131" s="2069">
        <v>346.73</v>
      </c>
      <c r="R131" s="2069">
        <v>1.44</v>
      </c>
      <c r="S131" s="2069">
        <v>499.29</v>
      </c>
      <c r="T131" s="2070"/>
      <c r="U131" s="2070"/>
      <c r="V131" s="2070"/>
      <c r="W131" s="2070" t="s">
        <v>203</v>
      </c>
      <c r="X131" s="2070"/>
      <c r="Y131" s="2069">
        <v>567.69000000000005</v>
      </c>
      <c r="Z131" s="2070"/>
      <c r="AA131" s="2070"/>
      <c r="AB131" s="2070"/>
    </row>
    <row r="132" spans="1:28" ht="12.2" customHeight="1" x14ac:dyDescent="0.2">
      <c r="A132" s="2068" t="s">
        <v>203</v>
      </c>
      <c r="B132" s="2068" t="s">
        <v>203</v>
      </c>
      <c r="C132" s="2068" t="s">
        <v>1062</v>
      </c>
      <c r="D132" s="2068"/>
      <c r="E132" s="2068"/>
      <c r="F132" s="2068"/>
      <c r="G132" s="2068" t="s">
        <v>1061</v>
      </c>
      <c r="H132" s="2068"/>
      <c r="I132" s="2068"/>
      <c r="J132" s="2068" t="s">
        <v>1060</v>
      </c>
      <c r="K132" s="2068"/>
      <c r="L132" s="2069">
        <v>22.74</v>
      </c>
      <c r="M132" s="2070"/>
      <c r="N132" s="2070" t="s">
        <v>203</v>
      </c>
      <c r="O132" s="2070"/>
      <c r="P132" s="2072">
        <v>1.137</v>
      </c>
      <c r="Q132" s="2070" t="s">
        <v>203</v>
      </c>
      <c r="R132" s="2070" t="s">
        <v>203</v>
      </c>
      <c r="S132" s="2069">
        <v>579.11</v>
      </c>
      <c r="T132" s="2070"/>
      <c r="U132" s="2070"/>
      <c r="V132" s="2070"/>
      <c r="W132" s="2070" t="s">
        <v>203</v>
      </c>
      <c r="X132" s="2070"/>
      <c r="Y132" s="2069">
        <v>658.45</v>
      </c>
      <c r="Z132" s="2070"/>
      <c r="AA132" s="2070"/>
      <c r="AB132" s="2070"/>
    </row>
    <row r="133" spans="1:28" ht="24.6" customHeight="1" x14ac:dyDescent="0.2">
      <c r="A133" s="2068" t="s">
        <v>203</v>
      </c>
      <c r="B133" s="2068" t="s">
        <v>203</v>
      </c>
      <c r="C133" s="2068" t="s">
        <v>1065</v>
      </c>
      <c r="D133" s="2068"/>
      <c r="E133" s="2068"/>
      <c r="F133" s="2068"/>
      <c r="G133" s="2068" t="s">
        <v>1064</v>
      </c>
      <c r="H133" s="2068"/>
      <c r="I133" s="2068"/>
      <c r="J133" s="2068" t="s">
        <v>1063</v>
      </c>
      <c r="K133" s="2068"/>
      <c r="L133" s="2069">
        <v>0.59</v>
      </c>
      <c r="M133" s="2070"/>
      <c r="N133" s="2070" t="s">
        <v>203</v>
      </c>
      <c r="O133" s="2070"/>
      <c r="P133" s="2081">
        <v>2.9499999999999998E-2</v>
      </c>
      <c r="Q133" s="2070" t="s">
        <v>203</v>
      </c>
      <c r="R133" s="2070" t="s">
        <v>203</v>
      </c>
      <c r="S133" s="2069">
        <v>543.33000000000004</v>
      </c>
      <c r="T133" s="2070"/>
      <c r="U133" s="2070"/>
      <c r="V133" s="2070"/>
      <c r="W133" s="2070" t="s">
        <v>203</v>
      </c>
      <c r="X133" s="2070"/>
      <c r="Y133" s="2069">
        <v>16.03</v>
      </c>
      <c r="Z133" s="2070"/>
      <c r="AA133" s="2070"/>
      <c r="AB133" s="2070"/>
    </row>
    <row r="134" spans="1:28" ht="12.2" customHeight="1" x14ac:dyDescent="0.2">
      <c r="A134" s="2068" t="s">
        <v>203</v>
      </c>
      <c r="B134" s="2068" t="s">
        <v>203</v>
      </c>
      <c r="C134" s="2068" t="s">
        <v>1062</v>
      </c>
      <c r="D134" s="2068"/>
      <c r="E134" s="2068"/>
      <c r="F134" s="2068"/>
      <c r="G134" s="2068" t="s">
        <v>1061</v>
      </c>
      <c r="H134" s="2068"/>
      <c r="I134" s="2068"/>
      <c r="J134" s="2068" t="s">
        <v>1060</v>
      </c>
      <c r="K134" s="2068"/>
      <c r="L134" s="2069">
        <v>0.59</v>
      </c>
      <c r="M134" s="2070"/>
      <c r="N134" s="2070" t="s">
        <v>203</v>
      </c>
      <c r="O134" s="2070"/>
      <c r="P134" s="2081">
        <v>2.9499999999999998E-2</v>
      </c>
      <c r="Q134" s="2070" t="s">
        <v>203</v>
      </c>
      <c r="R134" s="2070" t="s">
        <v>203</v>
      </c>
      <c r="S134" s="2069">
        <v>579.11</v>
      </c>
      <c r="T134" s="2070"/>
      <c r="U134" s="2070"/>
      <c r="V134" s="2070"/>
      <c r="W134" s="2070" t="s">
        <v>203</v>
      </c>
      <c r="X134" s="2070"/>
      <c r="Y134" s="2069">
        <v>17.079999999999998</v>
      </c>
      <c r="Z134" s="2070"/>
      <c r="AA134" s="2070"/>
      <c r="AB134" s="2070"/>
    </row>
    <row r="135" spans="1:28" ht="24.6" customHeight="1" x14ac:dyDescent="0.2">
      <c r="A135" s="2068" t="s">
        <v>203</v>
      </c>
      <c r="B135" s="2068" t="s">
        <v>203</v>
      </c>
      <c r="C135" s="2068" t="s">
        <v>1165</v>
      </c>
      <c r="D135" s="2068"/>
      <c r="E135" s="2068"/>
      <c r="F135" s="2068"/>
      <c r="G135" s="2068" t="s">
        <v>1164</v>
      </c>
      <c r="H135" s="2068"/>
      <c r="I135" s="2068"/>
      <c r="J135" s="2068" t="s">
        <v>1063</v>
      </c>
      <c r="K135" s="2068"/>
      <c r="L135" s="2069">
        <v>0.81</v>
      </c>
      <c r="M135" s="2070"/>
      <c r="N135" s="2070" t="s">
        <v>203</v>
      </c>
      <c r="O135" s="2070"/>
      <c r="P135" s="2081">
        <v>4.0500000000000001E-2</v>
      </c>
      <c r="Q135" s="2070" t="s">
        <v>203</v>
      </c>
      <c r="R135" s="2070" t="s">
        <v>203</v>
      </c>
      <c r="S135" s="2069">
        <v>193.28</v>
      </c>
      <c r="T135" s="2070"/>
      <c r="U135" s="2070"/>
      <c r="V135" s="2070"/>
      <c r="W135" s="2070" t="s">
        <v>203</v>
      </c>
      <c r="X135" s="2070"/>
      <c r="Y135" s="2069">
        <v>7.83</v>
      </c>
      <c r="Z135" s="2070"/>
      <c r="AA135" s="2070"/>
      <c r="AB135" s="2070"/>
    </row>
    <row r="136" spans="1:28" ht="12.2" customHeight="1" x14ac:dyDescent="0.2">
      <c r="A136" s="2068" t="s">
        <v>203</v>
      </c>
      <c r="B136" s="2068" t="s">
        <v>203</v>
      </c>
      <c r="C136" s="2068" t="s">
        <v>1062</v>
      </c>
      <c r="D136" s="2068"/>
      <c r="E136" s="2068"/>
      <c r="F136" s="2068"/>
      <c r="G136" s="2068" t="s">
        <v>1061</v>
      </c>
      <c r="H136" s="2068"/>
      <c r="I136" s="2068"/>
      <c r="J136" s="2068" t="s">
        <v>1060</v>
      </c>
      <c r="K136" s="2068"/>
      <c r="L136" s="2069">
        <v>0.81</v>
      </c>
      <c r="M136" s="2070"/>
      <c r="N136" s="2070" t="s">
        <v>203</v>
      </c>
      <c r="O136" s="2070"/>
      <c r="P136" s="2081">
        <v>4.0500000000000001E-2</v>
      </c>
      <c r="Q136" s="2070" t="s">
        <v>203</v>
      </c>
      <c r="R136" s="2070" t="s">
        <v>203</v>
      </c>
      <c r="S136" s="2069">
        <v>579.11</v>
      </c>
      <c r="T136" s="2070"/>
      <c r="U136" s="2070"/>
      <c r="V136" s="2070"/>
      <c r="W136" s="2070" t="s">
        <v>203</v>
      </c>
      <c r="X136" s="2070"/>
      <c r="Y136" s="2069">
        <v>23.45</v>
      </c>
      <c r="Z136" s="2070"/>
      <c r="AA136" s="2070"/>
      <c r="AB136" s="2070"/>
    </row>
    <row r="137" spans="1:28" ht="12.2" customHeight="1" x14ac:dyDescent="0.2">
      <c r="A137" s="2068" t="s">
        <v>203</v>
      </c>
      <c r="B137" s="2068" t="s">
        <v>203</v>
      </c>
      <c r="C137" s="2068" t="s">
        <v>1059</v>
      </c>
      <c r="D137" s="2068"/>
      <c r="E137" s="2068"/>
      <c r="F137" s="2068"/>
      <c r="G137" s="2068" t="s">
        <v>1058</v>
      </c>
      <c r="H137" s="2068"/>
      <c r="I137" s="2068"/>
      <c r="J137" s="2068" t="s">
        <v>203</v>
      </c>
      <c r="K137" s="2068"/>
      <c r="L137" s="2070" t="s">
        <v>203</v>
      </c>
      <c r="M137" s="2070"/>
      <c r="N137" s="2070" t="s">
        <v>203</v>
      </c>
      <c r="O137" s="2070"/>
      <c r="P137" s="2070" t="s">
        <v>203</v>
      </c>
      <c r="Q137" s="2070" t="s">
        <v>203</v>
      </c>
      <c r="R137" s="2070" t="s">
        <v>203</v>
      </c>
      <c r="S137" s="2070" t="s">
        <v>203</v>
      </c>
      <c r="T137" s="2070"/>
      <c r="U137" s="2070"/>
      <c r="V137" s="2070"/>
      <c r="W137" s="2070" t="s">
        <v>203</v>
      </c>
      <c r="X137" s="2070"/>
      <c r="Y137" s="2065">
        <v>0</v>
      </c>
      <c r="Z137" s="2066"/>
      <c r="AA137" s="2066"/>
      <c r="AB137" s="2066"/>
    </row>
    <row r="138" spans="1:28" ht="24.6" customHeight="1" x14ac:dyDescent="0.2">
      <c r="A138" s="2068" t="s">
        <v>203</v>
      </c>
      <c r="B138" s="2068" t="s">
        <v>203</v>
      </c>
      <c r="C138" s="2068" t="s">
        <v>1163</v>
      </c>
      <c r="D138" s="2068"/>
      <c r="E138" s="2068"/>
      <c r="F138" s="2068"/>
      <c r="G138" s="2068" t="s">
        <v>1162</v>
      </c>
      <c r="H138" s="2068"/>
      <c r="I138" s="2068"/>
      <c r="J138" s="2068" t="s">
        <v>467</v>
      </c>
      <c r="K138" s="2068"/>
      <c r="L138" s="2070" t="s">
        <v>1157</v>
      </c>
      <c r="M138" s="2070"/>
      <c r="N138" s="2070" t="s">
        <v>203</v>
      </c>
      <c r="O138" s="2070"/>
      <c r="P138" s="2069">
        <v>0</v>
      </c>
      <c r="Q138" s="2070" t="s">
        <v>203</v>
      </c>
      <c r="R138" s="2070" t="s">
        <v>203</v>
      </c>
      <c r="S138" s="2070" t="s">
        <v>203</v>
      </c>
      <c r="T138" s="2070"/>
      <c r="U138" s="2070"/>
      <c r="V138" s="2070"/>
      <c r="W138" s="2070" t="s">
        <v>203</v>
      </c>
      <c r="X138" s="2070"/>
      <c r="Y138" s="2070" t="s">
        <v>203</v>
      </c>
      <c r="Z138" s="2070"/>
      <c r="AA138" s="2070"/>
      <c r="AB138" s="2070"/>
    </row>
    <row r="139" spans="1:28" ht="24.6" customHeight="1" x14ac:dyDescent="0.2">
      <c r="A139" s="2068" t="s">
        <v>203</v>
      </c>
      <c r="B139" s="2068" t="s">
        <v>203</v>
      </c>
      <c r="C139" s="2068" t="s">
        <v>1161</v>
      </c>
      <c r="D139" s="2068"/>
      <c r="E139" s="2068"/>
      <c r="F139" s="2068"/>
      <c r="G139" s="2068" t="s">
        <v>1160</v>
      </c>
      <c r="H139" s="2068"/>
      <c r="I139" s="2068"/>
      <c r="J139" s="2068" t="s">
        <v>467</v>
      </c>
      <c r="K139" s="2068"/>
      <c r="L139" s="2070" t="s">
        <v>1157</v>
      </c>
      <c r="M139" s="2070"/>
      <c r="N139" s="2070" t="s">
        <v>203</v>
      </c>
      <c r="O139" s="2070"/>
      <c r="P139" s="2069">
        <v>0</v>
      </c>
      <c r="Q139" s="2070" t="s">
        <v>203</v>
      </c>
      <c r="R139" s="2070" t="s">
        <v>203</v>
      </c>
      <c r="S139" s="2070" t="s">
        <v>203</v>
      </c>
      <c r="T139" s="2070"/>
      <c r="U139" s="2070"/>
      <c r="V139" s="2070"/>
      <c r="W139" s="2070" t="s">
        <v>203</v>
      </c>
      <c r="X139" s="2070"/>
      <c r="Y139" s="2070" t="s">
        <v>203</v>
      </c>
      <c r="Z139" s="2070"/>
      <c r="AA139" s="2070"/>
      <c r="AB139" s="2070"/>
    </row>
    <row r="140" spans="1:28" ht="24.6" customHeight="1" x14ac:dyDescent="0.2">
      <c r="A140" s="2068" t="s">
        <v>203</v>
      </c>
      <c r="B140" s="2068" t="s">
        <v>203</v>
      </c>
      <c r="C140" s="2068" t="s">
        <v>1159</v>
      </c>
      <c r="D140" s="2068"/>
      <c r="E140" s="2068"/>
      <c r="F140" s="2068"/>
      <c r="G140" s="2068" t="s">
        <v>1158</v>
      </c>
      <c r="H140" s="2068"/>
      <c r="I140" s="2068"/>
      <c r="J140" s="2068" t="s">
        <v>340</v>
      </c>
      <c r="K140" s="2068"/>
      <c r="L140" s="2070" t="s">
        <v>1157</v>
      </c>
      <c r="M140" s="2070"/>
      <c r="N140" s="2070" t="s">
        <v>203</v>
      </c>
      <c r="O140" s="2070"/>
      <c r="P140" s="2069">
        <v>0</v>
      </c>
      <c r="Q140" s="2070" t="s">
        <v>203</v>
      </c>
      <c r="R140" s="2070" t="s">
        <v>203</v>
      </c>
      <c r="S140" s="2070" t="s">
        <v>203</v>
      </c>
      <c r="T140" s="2070"/>
      <c r="U140" s="2070"/>
      <c r="V140" s="2070"/>
      <c r="W140" s="2070" t="s">
        <v>203</v>
      </c>
      <c r="X140" s="2070"/>
      <c r="Y140" s="2070" t="s">
        <v>203</v>
      </c>
      <c r="Z140" s="2070"/>
      <c r="AA140" s="2070"/>
      <c r="AB140" s="2070"/>
    </row>
    <row r="141" spans="1:28" ht="12.2" customHeight="1" x14ac:dyDescent="0.2">
      <c r="A141" s="2068" t="s">
        <v>203</v>
      </c>
      <c r="B141" s="2068" t="s">
        <v>203</v>
      </c>
      <c r="C141" s="2068" t="s">
        <v>203</v>
      </c>
      <c r="D141" s="2068"/>
      <c r="E141" s="2068"/>
      <c r="F141" s="2068"/>
      <c r="G141" s="2082" t="s">
        <v>1057</v>
      </c>
      <c r="H141" s="2082"/>
      <c r="I141" s="2082"/>
      <c r="J141" s="2077" t="s">
        <v>203</v>
      </c>
      <c r="K141" s="2077"/>
      <c r="L141" s="2077" t="s">
        <v>203</v>
      </c>
      <c r="M141" s="2077"/>
      <c r="N141" s="2077" t="s">
        <v>203</v>
      </c>
      <c r="O141" s="2077"/>
      <c r="P141" s="2077" t="s">
        <v>203</v>
      </c>
      <c r="Q141" s="2077" t="s">
        <v>203</v>
      </c>
      <c r="R141" s="2077" t="s">
        <v>203</v>
      </c>
      <c r="S141" s="2077" t="s">
        <v>203</v>
      </c>
      <c r="T141" s="2077"/>
      <c r="U141" s="2077"/>
      <c r="V141" s="2077"/>
      <c r="W141" s="2077" t="s">
        <v>203</v>
      </c>
      <c r="X141" s="2077"/>
      <c r="Y141" s="2079">
        <v>3348.42</v>
      </c>
      <c r="Z141" s="2080"/>
      <c r="AA141" s="2080"/>
      <c r="AB141" s="2080"/>
    </row>
    <row r="142" spans="1:28" ht="12.2" customHeight="1" x14ac:dyDescent="0.2">
      <c r="C142" s="2068" t="s">
        <v>203</v>
      </c>
      <c r="D142" s="2068"/>
      <c r="E142" s="2068"/>
      <c r="F142" s="2068"/>
      <c r="G142" s="2068" t="s">
        <v>1056</v>
      </c>
      <c r="H142" s="2068"/>
      <c r="I142" s="2068"/>
      <c r="J142" s="2068" t="s">
        <v>203</v>
      </c>
      <c r="K142" s="2068"/>
      <c r="L142" s="2070" t="s">
        <v>203</v>
      </c>
      <c r="M142" s="2070"/>
      <c r="N142" s="2070" t="s">
        <v>203</v>
      </c>
      <c r="O142" s="2070"/>
      <c r="P142" s="2070" t="s">
        <v>203</v>
      </c>
      <c r="Q142" s="2068" t="s">
        <v>203</v>
      </c>
      <c r="R142" s="2068" t="s">
        <v>203</v>
      </c>
      <c r="S142" s="2068" t="s">
        <v>203</v>
      </c>
      <c r="T142" s="2068"/>
      <c r="U142" s="2068"/>
      <c r="V142" s="2068"/>
      <c r="W142" s="2068" t="s">
        <v>203</v>
      </c>
      <c r="X142" s="2068"/>
      <c r="Y142" s="2069">
        <v>3424.98</v>
      </c>
      <c r="Z142" s="2070"/>
      <c r="AA142" s="2070"/>
      <c r="AB142" s="2070"/>
    </row>
    <row r="143" spans="1:28" ht="24.6" customHeight="1" x14ac:dyDescent="0.2">
      <c r="C143" s="2068" t="s">
        <v>1055</v>
      </c>
      <c r="D143" s="2068"/>
      <c r="E143" s="2068"/>
      <c r="F143" s="2068"/>
      <c r="G143" s="2068" t="s">
        <v>1054</v>
      </c>
      <c r="H143" s="2068"/>
      <c r="I143" s="2068"/>
      <c r="J143" s="2068" t="s">
        <v>249</v>
      </c>
      <c r="K143" s="2068"/>
      <c r="L143" s="2071">
        <v>103</v>
      </c>
      <c r="M143" s="2070"/>
      <c r="N143" s="2070" t="s">
        <v>203</v>
      </c>
      <c r="O143" s="2070"/>
      <c r="P143" s="2069">
        <v>103</v>
      </c>
      <c r="Q143" s="2068" t="s">
        <v>203</v>
      </c>
      <c r="R143" s="2068" t="s">
        <v>203</v>
      </c>
      <c r="S143" s="2068" t="s">
        <v>203</v>
      </c>
      <c r="T143" s="2068"/>
      <c r="U143" s="2068"/>
      <c r="V143" s="2068"/>
      <c r="W143" s="2068" t="s">
        <v>203</v>
      </c>
      <c r="X143" s="2068"/>
      <c r="Y143" s="2069">
        <v>3527.73</v>
      </c>
      <c r="Z143" s="2070"/>
      <c r="AA143" s="2070"/>
      <c r="AB143" s="2070"/>
    </row>
    <row r="144" spans="1:28" ht="24.6" customHeight="1" x14ac:dyDescent="0.2">
      <c r="C144" s="2068" t="s">
        <v>1053</v>
      </c>
      <c r="D144" s="2068"/>
      <c r="E144" s="2068"/>
      <c r="F144" s="2068"/>
      <c r="G144" s="2068" t="s">
        <v>1052</v>
      </c>
      <c r="H144" s="2068"/>
      <c r="I144" s="2068"/>
      <c r="J144" s="2068" t="s">
        <v>249</v>
      </c>
      <c r="K144" s="2068"/>
      <c r="L144" s="2071">
        <v>60</v>
      </c>
      <c r="M144" s="2070"/>
      <c r="N144" s="2070" t="s">
        <v>203</v>
      </c>
      <c r="O144" s="2070"/>
      <c r="P144" s="2069">
        <v>60</v>
      </c>
      <c r="Q144" s="2068" t="s">
        <v>203</v>
      </c>
      <c r="R144" s="2068" t="s">
        <v>203</v>
      </c>
      <c r="S144" s="2068" t="s">
        <v>203</v>
      </c>
      <c r="T144" s="2068"/>
      <c r="U144" s="2068"/>
      <c r="V144" s="2068"/>
      <c r="W144" s="2068" t="s">
        <v>203</v>
      </c>
      <c r="X144" s="2068"/>
      <c r="Y144" s="2069">
        <v>2054.9899999999998</v>
      </c>
      <c r="Z144" s="2070"/>
      <c r="AA144" s="2070"/>
      <c r="AB144" s="2070"/>
    </row>
    <row r="145" spans="1:28" x14ac:dyDescent="0.2">
      <c r="A145" s="1061"/>
      <c r="B145" s="1061"/>
      <c r="C145" s="1061"/>
      <c r="D145" s="1061"/>
      <c r="E145" s="1061"/>
      <c r="F145" s="1061"/>
      <c r="G145" s="1061"/>
      <c r="H145" s="1061"/>
      <c r="I145" s="1061"/>
      <c r="J145" s="1061"/>
      <c r="K145" s="1061"/>
      <c r="L145" s="1061"/>
      <c r="M145" s="1061"/>
      <c r="N145" s="1061"/>
      <c r="O145" s="1061"/>
      <c r="P145" s="1061"/>
      <c r="Q145" s="1061"/>
      <c r="R145" s="1061"/>
      <c r="S145" s="1061"/>
      <c r="T145" s="1061"/>
      <c r="U145" s="1061"/>
      <c r="V145" s="1061"/>
      <c r="W145" s="1061"/>
      <c r="X145" s="1061"/>
      <c r="Y145" s="1061"/>
      <c r="Z145" s="1061"/>
      <c r="AA145" s="1061"/>
      <c r="AB145" s="1061"/>
    </row>
    <row r="146" spans="1:28" ht="12.2" customHeight="1" x14ac:dyDescent="0.2">
      <c r="G146" s="2064" t="s">
        <v>246</v>
      </c>
      <c r="H146" s="2064"/>
      <c r="I146" s="2064"/>
      <c r="J146" s="2064"/>
      <c r="K146" s="2064"/>
      <c r="L146" s="2064"/>
      <c r="M146" s="2064"/>
      <c r="N146" s="2064"/>
      <c r="O146" s="2064"/>
      <c r="P146" s="2064"/>
      <c r="Q146" s="2064"/>
      <c r="R146" s="2068" t="s">
        <v>203</v>
      </c>
      <c r="S146" s="2065">
        <v>193185.8</v>
      </c>
      <c r="T146" s="2066"/>
      <c r="U146" s="2066"/>
      <c r="V146" s="2066"/>
      <c r="W146" s="2068" t="s">
        <v>203</v>
      </c>
      <c r="X146" s="2068"/>
      <c r="Y146" s="2065">
        <v>9659.2900000000009</v>
      </c>
      <c r="Z146" s="2066"/>
      <c r="AA146" s="2066"/>
      <c r="AB146" s="2066"/>
    </row>
    <row r="147" spans="1:28" ht="36.75" customHeight="1" x14ac:dyDescent="0.2">
      <c r="A147" s="2068" t="s">
        <v>263</v>
      </c>
      <c r="B147" s="2064" t="s">
        <v>263</v>
      </c>
      <c r="C147" s="2064" t="s">
        <v>1426</v>
      </c>
      <c r="D147" s="2064"/>
      <c r="E147" s="2064"/>
      <c r="F147" s="2064"/>
      <c r="G147" s="2064" t="s">
        <v>1419</v>
      </c>
      <c r="H147" s="2064"/>
      <c r="I147" s="2064"/>
      <c r="J147" s="2064" t="s">
        <v>467</v>
      </c>
      <c r="K147" s="2064"/>
      <c r="L147" s="2071">
        <v>1</v>
      </c>
      <c r="M147" s="2070"/>
      <c r="N147" s="2070" t="s">
        <v>203</v>
      </c>
      <c r="O147" s="2070"/>
      <c r="P147" s="2092">
        <v>1</v>
      </c>
      <c r="Q147" s="2070" t="s">
        <v>203</v>
      </c>
      <c r="R147" s="2070" t="s">
        <v>203</v>
      </c>
      <c r="S147" s="2070" t="s">
        <v>203</v>
      </c>
      <c r="T147" s="2070"/>
      <c r="U147" s="2070"/>
      <c r="V147" s="2070"/>
      <c r="W147" s="2070" t="s">
        <v>203</v>
      </c>
      <c r="X147" s="2070"/>
      <c r="Y147" s="2070" t="s">
        <v>203</v>
      </c>
      <c r="Z147" s="2070"/>
      <c r="AA147" s="2070"/>
      <c r="AB147" s="2070"/>
    </row>
    <row r="148" spans="1:28" ht="12.2" customHeight="1" x14ac:dyDescent="0.2">
      <c r="A148" s="2068" t="s">
        <v>203</v>
      </c>
      <c r="B148" s="2068" t="s">
        <v>203</v>
      </c>
      <c r="C148" s="2068" t="s">
        <v>1077</v>
      </c>
      <c r="D148" s="2068"/>
      <c r="E148" s="2068"/>
      <c r="F148" s="2068"/>
      <c r="G148" s="2068" t="s">
        <v>1076</v>
      </c>
      <c r="H148" s="2068"/>
      <c r="I148" s="2068"/>
      <c r="J148" s="2068" t="s">
        <v>1060</v>
      </c>
      <c r="K148" s="2068"/>
      <c r="L148" s="2070" t="s">
        <v>203</v>
      </c>
      <c r="M148" s="2070"/>
      <c r="N148" s="2070" t="s">
        <v>203</v>
      </c>
      <c r="O148" s="2070"/>
      <c r="P148" s="2069">
        <v>0.54</v>
      </c>
      <c r="Q148" s="2070" t="s">
        <v>203</v>
      </c>
      <c r="R148" s="2070" t="s">
        <v>203</v>
      </c>
      <c r="S148" s="2070" t="s">
        <v>203</v>
      </c>
      <c r="T148" s="2070"/>
      <c r="U148" s="2070"/>
      <c r="V148" s="2070"/>
      <c r="W148" s="2070" t="s">
        <v>203</v>
      </c>
      <c r="X148" s="2070"/>
      <c r="Y148" s="2065">
        <v>275.38</v>
      </c>
      <c r="Z148" s="2066"/>
      <c r="AA148" s="2066"/>
      <c r="AB148" s="2066"/>
    </row>
    <row r="149" spans="1:28" ht="12.2" customHeight="1" x14ac:dyDescent="0.2">
      <c r="A149" s="2068" t="s">
        <v>203</v>
      </c>
      <c r="B149" s="2068" t="s">
        <v>203</v>
      </c>
      <c r="C149" s="2068" t="s">
        <v>1405</v>
      </c>
      <c r="D149" s="2068"/>
      <c r="E149" s="2068"/>
      <c r="F149" s="2068"/>
      <c r="G149" s="2068" t="s">
        <v>1404</v>
      </c>
      <c r="H149" s="2068"/>
      <c r="I149" s="2068"/>
      <c r="J149" s="2068" t="s">
        <v>1060</v>
      </c>
      <c r="K149" s="2068"/>
      <c r="L149" s="2069">
        <v>0.45</v>
      </c>
      <c r="M149" s="2070"/>
      <c r="N149" s="2069">
        <v>1.2</v>
      </c>
      <c r="O149" s="2070"/>
      <c r="P149" s="2069">
        <v>0.54</v>
      </c>
      <c r="Q149" s="2070" t="s">
        <v>203</v>
      </c>
      <c r="R149" s="2070" t="s">
        <v>203</v>
      </c>
      <c r="S149" s="2069">
        <v>509.96</v>
      </c>
      <c r="T149" s="2070"/>
      <c r="U149" s="2070"/>
      <c r="V149" s="2070"/>
      <c r="W149" s="2070" t="s">
        <v>203</v>
      </c>
      <c r="X149" s="2070"/>
      <c r="Y149" s="2069">
        <v>275.38</v>
      </c>
      <c r="Z149" s="2070"/>
      <c r="AA149" s="2070"/>
      <c r="AB149" s="2070"/>
    </row>
    <row r="150" spans="1:28" ht="12.2" customHeight="1" x14ac:dyDescent="0.2">
      <c r="A150" s="2068" t="s">
        <v>203</v>
      </c>
      <c r="B150" s="2068" t="s">
        <v>203</v>
      </c>
      <c r="C150" s="2068" t="s">
        <v>1073</v>
      </c>
      <c r="D150" s="2068"/>
      <c r="E150" s="2068"/>
      <c r="F150" s="2068"/>
      <c r="G150" s="2068" t="s">
        <v>258</v>
      </c>
      <c r="H150" s="2068"/>
      <c r="I150" s="2068"/>
      <c r="J150" s="2068" t="s">
        <v>203</v>
      </c>
      <c r="K150" s="2068"/>
      <c r="L150" s="2070" t="s">
        <v>203</v>
      </c>
      <c r="M150" s="2070"/>
      <c r="N150" s="2070" t="s">
        <v>203</v>
      </c>
      <c r="O150" s="2070"/>
      <c r="P150" s="2070" t="s">
        <v>203</v>
      </c>
      <c r="Q150" s="2070" t="s">
        <v>203</v>
      </c>
      <c r="R150" s="2070" t="s">
        <v>203</v>
      </c>
      <c r="S150" s="2070" t="s">
        <v>203</v>
      </c>
      <c r="T150" s="2070"/>
      <c r="U150" s="2070"/>
      <c r="V150" s="2070"/>
      <c r="W150" s="2070" t="s">
        <v>203</v>
      </c>
      <c r="X150" s="2070"/>
      <c r="Y150" s="2065">
        <v>187.3</v>
      </c>
      <c r="Z150" s="2066"/>
      <c r="AA150" s="2066"/>
      <c r="AB150" s="2066"/>
    </row>
    <row r="151" spans="1:28" ht="12.2" customHeight="1" x14ac:dyDescent="0.2">
      <c r="A151" s="2084" t="s">
        <v>203</v>
      </c>
      <c r="B151" s="2084" t="s">
        <v>203</v>
      </c>
      <c r="C151" s="2084" t="s">
        <v>203</v>
      </c>
      <c r="D151" s="2084"/>
      <c r="E151" s="2084"/>
      <c r="F151" s="2084"/>
      <c r="G151" s="2084" t="s">
        <v>1072</v>
      </c>
      <c r="H151" s="2084"/>
      <c r="I151" s="2084"/>
      <c r="J151" s="2084" t="s">
        <v>1060</v>
      </c>
      <c r="K151" s="2084"/>
      <c r="L151" s="2083" t="s">
        <v>203</v>
      </c>
      <c r="M151" s="2083"/>
      <c r="N151" s="2083" t="s">
        <v>203</v>
      </c>
      <c r="O151" s="2083"/>
      <c r="P151" s="2094">
        <v>0.38400000000000001</v>
      </c>
      <c r="Q151" s="2083" t="s">
        <v>203</v>
      </c>
      <c r="R151" s="2083" t="s">
        <v>203</v>
      </c>
      <c r="S151" s="2083" t="s">
        <v>203</v>
      </c>
      <c r="T151" s="2083"/>
      <c r="U151" s="2083"/>
      <c r="V151" s="2083"/>
      <c r="W151" s="2083" t="s">
        <v>203</v>
      </c>
      <c r="X151" s="2083"/>
      <c r="Y151" s="2065">
        <v>222.38</v>
      </c>
      <c r="Z151" s="2066"/>
      <c r="AA151" s="2066"/>
      <c r="AB151" s="2066"/>
    </row>
    <row r="152" spans="1:28" ht="48.95" customHeight="1" x14ac:dyDescent="0.2">
      <c r="A152" s="2068" t="s">
        <v>203</v>
      </c>
      <c r="B152" s="2068" t="s">
        <v>203</v>
      </c>
      <c r="C152" s="2068" t="s">
        <v>1403</v>
      </c>
      <c r="D152" s="2068"/>
      <c r="E152" s="2068"/>
      <c r="F152" s="2068"/>
      <c r="G152" s="2068" t="s">
        <v>1402</v>
      </c>
      <c r="H152" s="2068"/>
      <c r="I152" s="2068"/>
      <c r="J152" s="2068" t="s">
        <v>1063</v>
      </c>
      <c r="K152" s="2068"/>
      <c r="L152" s="2069">
        <v>0.12</v>
      </c>
      <c r="M152" s="2070"/>
      <c r="N152" s="2069">
        <v>1.2</v>
      </c>
      <c r="O152" s="2070"/>
      <c r="P152" s="2072">
        <v>0.14399999999999999</v>
      </c>
      <c r="Q152" s="2070" t="s">
        <v>203</v>
      </c>
      <c r="R152" s="2070" t="s">
        <v>203</v>
      </c>
      <c r="S152" s="2069">
        <v>101.02</v>
      </c>
      <c r="T152" s="2070"/>
      <c r="U152" s="2070"/>
      <c r="V152" s="2070"/>
      <c r="W152" s="2070" t="s">
        <v>203</v>
      </c>
      <c r="X152" s="2070"/>
      <c r="Y152" s="2069">
        <v>14.55</v>
      </c>
      <c r="Z152" s="2070"/>
      <c r="AA152" s="2070"/>
      <c r="AB152" s="2070"/>
    </row>
    <row r="153" spans="1:28" ht="48.95" customHeight="1" x14ac:dyDescent="0.2">
      <c r="A153" s="2068" t="s">
        <v>203</v>
      </c>
      <c r="B153" s="2068" t="s">
        <v>203</v>
      </c>
      <c r="C153" s="2068" t="s">
        <v>1121</v>
      </c>
      <c r="D153" s="2068"/>
      <c r="E153" s="2068"/>
      <c r="F153" s="2068"/>
      <c r="G153" s="2068" t="s">
        <v>1120</v>
      </c>
      <c r="H153" s="2068"/>
      <c r="I153" s="2068"/>
      <c r="J153" s="2068" t="s">
        <v>1063</v>
      </c>
      <c r="K153" s="2068"/>
      <c r="L153" s="2069">
        <v>0.32</v>
      </c>
      <c r="M153" s="2070"/>
      <c r="N153" s="2069">
        <v>1.2</v>
      </c>
      <c r="O153" s="2070"/>
      <c r="P153" s="2072">
        <v>0.38400000000000001</v>
      </c>
      <c r="Q153" s="2070" t="s">
        <v>203</v>
      </c>
      <c r="R153" s="2070" t="s">
        <v>203</v>
      </c>
      <c r="S153" s="2069">
        <v>376.9</v>
      </c>
      <c r="T153" s="2070"/>
      <c r="U153" s="2070"/>
      <c r="V153" s="2070"/>
      <c r="W153" s="2070" t="s">
        <v>203</v>
      </c>
      <c r="X153" s="2070"/>
      <c r="Y153" s="2069">
        <v>144.72999999999999</v>
      </c>
      <c r="Z153" s="2070"/>
      <c r="AA153" s="2070"/>
      <c r="AB153" s="2070"/>
    </row>
    <row r="154" spans="1:28" ht="12.2" customHeight="1" x14ac:dyDescent="0.2">
      <c r="A154" s="2068" t="s">
        <v>203</v>
      </c>
      <c r="B154" s="2068" t="s">
        <v>203</v>
      </c>
      <c r="C154" s="2068" t="s">
        <v>1062</v>
      </c>
      <c r="D154" s="2068"/>
      <c r="E154" s="2068"/>
      <c r="F154" s="2068"/>
      <c r="G154" s="2068" t="s">
        <v>1061</v>
      </c>
      <c r="H154" s="2068"/>
      <c r="I154" s="2068"/>
      <c r="J154" s="2068" t="s">
        <v>1060</v>
      </c>
      <c r="K154" s="2068"/>
      <c r="L154" s="2069">
        <v>0.32</v>
      </c>
      <c r="M154" s="2070"/>
      <c r="N154" s="2069">
        <v>1.2</v>
      </c>
      <c r="O154" s="2070"/>
      <c r="P154" s="2072">
        <v>0.38400000000000001</v>
      </c>
      <c r="Q154" s="2070" t="s">
        <v>203</v>
      </c>
      <c r="R154" s="2070" t="s">
        <v>203</v>
      </c>
      <c r="S154" s="2069">
        <v>579.11</v>
      </c>
      <c r="T154" s="2070"/>
      <c r="U154" s="2070"/>
      <c r="V154" s="2070"/>
      <c r="W154" s="2070" t="s">
        <v>203</v>
      </c>
      <c r="X154" s="2070"/>
      <c r="Y154" s="2069">
        <v>222.38</v>
      </c>
      <c r="Z154" s="2070"/>
      <c r="AA154" s="2070"/>
      <c r="AB154" s="2070"/>
    </row>
    <row r="155" spans="1:28" ht="73.5" customHeight="1" x14ac:dyDescent="0.2">
      <c r="A155" s="2068" t="s">
        <v>203</v>
      </c>
      <c r="B155" s="2068" t="s">
        <v>203</v>
      </c>
      <c r="C155" s="2068" t="s">
        <v>1418</v>
      </c>
      <c r="D155" s="2068"/>
      <c r="E155" s="2068"/>
      <c r="F155" s="2068"/>
      <c r="G155" s="2068" t="s">
        <v>1417</v>
      </c>
      <c r="H155" s="2068"/>
      <c r="I155" s="2068"/>
      <c r="J155" s="2068" t="s">
        <v>1063</v>
      </c>
      <c r="K155" s="2068"/>
      <c r="L155" s="2069">
        <v>0.32</v>
      </c>
      <c r="M155" s="2070"/>
      <c r="N155" s="2069">
        <v>1.2</v>
      </c>
      <c r="O155" s="2070"/>
      <c r="P155" s="2072">
        <v>0.38400000000000001</v>
      </c>
      <c r="Q155" s="2069">
        <v>68.2</v>
      </c>
      <c r="R155" s="2069">
        <v>1.07</v>
      </c>
      <c r="S155" s="2069">
        <v>72.97</v>
      </c>
      <c r="T155" s="2070"/>
      <c r="U155" s="2070"/>
      <c r="V155" s="2070"/>
      <c r="W155" s="2070" t="s">
        <v>203</v>
      </c>
      <c r="X155" s="2070"/>
      <c r="Y155" s="2069">
        <v>28.02</v>
      </c>
      <c r="Z155" s="2070"/>
      <c r="AA155" s="2070"/>
      <c r="AB155" s="2070"/>
    </row>
    <row r="156" spans="1:28" ht="12.2" customHeight="1" x14ac:dyDescent="0.2">
      <c r="A156" s="2068" t="s">
        <v>203</v>
      </c>
      <c r="B156" s="2068" t="s">
        <v>203</v>
      </c>
      <c r="C156" s="2068" t="s">
        <v>1059</v>
      </c>
      <c r="D156" s="2068"/>
      <c r="E156" s="2068"/>
      <c r="F156" s="2068"/>
      <c r="G156" s="2068" t="s">
        <v>1058</v>
      </c>
      <c r="H156" s="2068"/>
      <c r="I156" s="2068"/>
      <c r="J156" s="2068" t="s">
        <v>203</v>
      </c>
      <c r="K156" s="2068"/>
      <c r="L156" s="2070" t="s">
        <v>203</v>
      </c>
      <c r="M156" s="2070"/>
      <c r="N156" s="2070" t="s">
        <v>203</v>
      </c>
      <c r="O156" s="2070"/>
      <c r="P156" s="2070" t="s">
        <v>203</v>
      </c>
      <c r="Q156" s="2070" t="s">
        <v>203</v>
      </c>
      <c r="R156" s="2070" t="s">
        <v>203</v>
      </c>
      <c r="S156" s="2070" t="s">
        <v>203</v>
      </c>
      <c r="T156" s="2070"/>
      <c r="U156" s="2070"/>
      <c r="V156" s="2070"/>
      <c r="W156" s="2070" t="s">
        <v>203</v>
      </c>
      <c r="X156" s="2070"/>
      <c r="Y156" s="2065">
        <v>3.6</v>
      </c>
      <c r="Z156" s="2066"/>
      <c r="AA156" s="2066"/>
      <c r="AB156" s="2066"/>
    </row>
    <row r="157" spans="1:28" ht="36.75" customHeight="1" x14ac:dyDescent="0.2">
      <c r="A157" s="2068" t="s">
        <v>203</v>
      </c>
      <c r="B157" s="2068" t="s">
        <v>203</v>
      </c>
      <c r="C157" s="2068" t="s">
        <v>1094</v>
      </c>
      <c r="D157" s="2068"/>
      <c r="E157" s="2068"/>
      <c r="F157" s="2068"/>
      <c r="G157" s="2068" t="s">
        <v>1093</v>
      </c>
      <c r="H157" s="2068"/>
      <c r="I157" s="2068"/>
      <c r="J157" s="2068" t="s">
        <v>1092</v>
      </c>
      <c r="K157" s="2068"/>
      <c r="L157" s="2069">
        <v>0.03</v>
      </c>
      <c r="M157" s="2070"/>
      <c r="N157" s="2070" t="s">
        <v>203</v>
      </c>
      <c r="O157" s="2070"/>
      <c r="P157" s="2069">
        <v>0.03</v>
      </c>
      <c r="Q157" s="2069">
        <v>155.63</v>
      </c>
      <c r="R157" s="2069">
        <v>0.77</v>
      </c>
      <c r="S157" s="2069">
        <v>119.84</v>
      </c>
      <c r="T157" s="2070"/>
      <c r="U157" s="2070"/>
      <c r="V157" s="2070"/>
      <c r="W157" s="2070" t="s">
        <v>203</v>
      </c>
      <c r="X157" s="2070"/>
      <c r="Y157" s="2069">
        <v>3.6</v>
      </c>
      <c r="Z157" s="2070"/>
      <c r="AA157" s="2070"/>
      <c r="AB157" s="2070"/>
    </row>
    <row r="158" spans="1:28" ht="24.6" customHeight="1" x14ac:dyDescent="0.2">
      <c r="A158" s="2068" t="s">
        <v>203</v>
      </c>
      <c r="B158" s="2068" t="s">
        <v>203</v>
      </c>
      <c r="C158" s="2068" t="s">
        <v>1343</v>
      </c>
      <c r="D158" s="2068"/>
      <c r="E158" s="2068"/>
      <c r="F158" s="2068"/>
      <c r="G158" s="2068" t="s">
        <v>1342</v>
      </c>
      <c r="H158" s="2068"/>
      <c r="I158" s="2068"/>
      <c r="J158" s="2068" t="s">
        <v>394</v>
      </c>
      <c r="K158" s="2068"/>
      <c r="L158" s="2072">
        <v>5.0000000000000001E-3</v>
      </c>
      <c r="M158" s="2070"/>
      <c r="N158" s="2070" t="s">
        <v>203</v>
      </c>
      <c r="O158" s="2070"/>
      <c r="P158" s="2072">
        <v>5.0000000000000001E-3</v>
      </c>
      <c r="Q158" s="2070" t="s">
        <v>203</v>
      </c>
      <c r="R158" s="2070" t="s">
        <v>203</v>
      </c>
      <c r="S158" s="2070" t="s">
        <v>203</v>
      </c>
      <c r="T158" s="2070"/>
      <c r="U158" s="2070"/>
      <c r="V158" s="2070"/>
      <c r="W158" s="2070" t="s">
        <v>203</v>
      </c>
      <c r="X158" s="2070"/>
      <c r="Y158" s="2070" t="s">
        <v>203</v>
      </c>
      <c r="Z158" s="2070"/>
      <c r="AA158" s="2070"/>
      <c r="AB158" s="2070"/>
    </row>
    <row r="159" spans="1:28" ht="12.2" customHeight="1" x14ac:dyDescent="0.2">
      <c r="A159" s="2068" t="s">
        <v>203</v>
      </c>
      <c r="B159" s="2068" t="s">
        <v>203</v>
      </c>
      <c r="C159" s="2068" t="s">
        <v>203</v>
      </c>
      <c r="D159" s="2068"/>
      <c r="E159" s="2068"/>
      <c r="F159" s="2068"/>
      <c r="G159" s="2082" t="s">
        <v>1057</v>
      </c>
      <c r="H159" s="2082"/>
      <c r="I159" s="2082"/>
      <c r="J159" s="2077" t="s">
        <v>203</v>
      </c>
      <c r="K159" s="2077"/>
      <c r="L159" s="2077" t="s">
        <v>203</v>
      </c>
      <c r="M159" s="2077"/>
      <c r="N159" s="2077" t="s">
        <v>203</v>
      </c>
      <c r="O159" s="2077"/>
      <c r="P159" s="2077" t="s">
        <v>203</v>
      </c>
      <c r="Q159" s="2077" t="s">
        <v>203</v>
      </c>
      <c r="R159" s="2077" t="s">
        <v>203</v>
      </c>
      <c r="S159" s="2077" t="s">
        <v>203</v>
      </c>
      <c r="T159" s="2077"/>
      <c r="U159" s="2077"/>
      <c r="V159" s="2077"/>
      <c r="W159" s="2077" t="s">
        <v>203</v>
      </c>
      <c r="X159" s="2077"/>
      <c r="Y159" s="2079">
        <v>688.66</v>
      </c>
      <c r="Z159" s="2080"/>
      <c r="AA159" s="2080"/>
      <c r="AB159" s="2080"/>
    </row>
    <row r="160" spans="1:28" ht="48.95" customHeight="1" x14ac:dyDescent="0.2">
      <c r="B160" s="2068" t="s">
        <v>839</v>
      </c>
      <c r="C160" s="2068" t="s">
        <v>1416</v>
      </c>
      <c r="D160" s="2068"/>
      <c r="E160" s="2068"/>
      <c r="F160" s="2068"/>
      <c r="G160" s="2068" t="s">
        <v>1415</v>
      </c>
      <c r="H160" s="2068"/>
      <c r="I160" s="2068"/>
      <c r="J160" s="2068" t="s">
        <v>394</v>
      </c>
      <c r="K160" s="2068"/>
      <c r="L160" s="2088">
        <v>1.1310000000000001E-2</v>
      </c>
      <c r="M160" s="2070"/>
      <c r="N160" s="2070" t="s">
        <v>203</v>
      </c>
      <c r="O160" s="2070"/>
      <c r="P160" s="2088">
        <v>1.1310000000000001E-2</v>
      </c>
      <c r="Q160" s="2070" t="s">
        <v>203</v>
      </c>
      <c r="R160" s="2070" t="s">
        <v>203</v>
      </c>
      <c r="S160" s="2069">
        <v>39558.79</v>
      </c>
      <c r="T160" s="2070"/>
      <c r="U160" s="2070"/>
      <c r="V160" s="2070"/>
      <c r="W160" s="2070" t="s">
        <v>203</v>
      </c>
      <c r="X160" s="2070"/>
      <c r="Y160" s="2069">
        <v>447.41</v>
      </c>
      <c r="Z160" s="2070"/>
      <c r="AA160" s="2070"/>
      <c r="AB160" s="2070"/>
    </row>
    <row r="161" spans="1:28" ht="85.7" customHeight="1" x14ac:dyDescent="0.2">
      <c r="B161" s="2068" t="s">
        <v>2570</v>
      </c>
      <c r="C161" s="2068" t="s">
        <v>1414</v>
      </c>
      <c r="D161" s="2068"/>
      <c r="E161" s="2068"/>
      <c r="F161" s="2068"/>
      <c r="G161" s="2068" t="s">
        <v>565</v>
      </c>
      <c r="H161" s="2068"/>
      <c r="I161" s="2068"/>
      <c r="J161" s="2068" t="s">
        <v>528</v>
      </c>
      <c r="K161" s="2068"/>
      <c r="L161" s="2071">
        <v>1</v>
      </c>
      <c r="M161" s="2070"/>
      <c r="N161" s="2070" t="s">
        <v>203</v>
      </c>
      <c r="O161" s="2070"/>
      <c r="P161" s="2088">
        <v>1.1310000000000001E-2</v>
      </c>
      <c r="Q161" s="2070" t="s">
        <v>203</v>
      </c>
      <c r="R161" s="2070" t="s">
        <v>203</v>
      </c>
      <c r="S161" s="2069">
        <v>672.47</v>
      </c>
      <c r="T161" s="2070"/>
      <c r="U161" s="2070"/>
      <c r="V161" s="2070"/>
      <c r="W161" s="2069">
        <v>-1</v>
      </c>
      <c r="X161" s="2070"/>
      <c r="Y161" s="2069">
        <v>-7.61</v>
      </c>
      <c r="Z161" s="2070"/>
      <c r="AA161" s="2070"/>
      <c r="AB161" s="2070"/>
    </row>
    <row r="162" spans="1:28" ht="85.7" customHeight="1" x14ac:dyDescent="0.2">
      <c r="B162" s="2068" t="s">
        <v>2569</v>
      </c>
      <c r="C162" s="2068" t="s">
        <v>2443</v>
      </c>
      <c r="D162" s="2068"/>
      <c r="E162" s="2068"/>
      <c r="F162" s="2068"/>
      <c r="G162" s="2068" t="s">
        <v>2412</v>
      </c>
      <c r="H162" s="2068"/>
      <c r="I162" s="2068"/>
      <c r="J162" s="2068" t="s">
        <v>528</v>
      </c>
      <c r="K162" s="2068"/>
      <c r="L162" s="2071">
        <v>1</v>
      </c>
      <c r="M162" s="2070"/>
      <c r="N162" s="2070" t="s">
        <v>203</v>
      </c>
      <c r="O162" s="2070"/>
      <c r="P162" s="2088">
        <v>1.1310000000000001E-2</v>
      </c>
      <c r="Q162" s="2070" t="s">
        <v>203</v>
      </c>
      <c r="R162" s="2070" t="s">
        <v>203</v>
      </c>
      <c r="S162" s="2069">
        <v>1201.8599999999999</v>
      </c>
      <c r="T162" s="2070"/>
      <c r="U162" s="2070"/>
      <c r="V162" s="2070"/>
      <c r="W162" s="2070" t="s">
        <v>203</v>
      </c>
      <c r="X162" s="2070"/>
      <c r="Y162" s="2069">
        <v>13.59</v>
      </c>
      <c r="Z162" s="2070"/>
      <c r="AA162" s="2070"/>
      <c r="AB162" s="2070"/>
    </row>
    <row r="163" spans="1:28" ht="12.2" customHeight="1" x14ac:dyDescent="0.2">
      <c r="C163" s="2068" t="s">
        <v>203</v>
      </c>
      <c r="D163" s="2068"/>
      <c r="E163" s="2068"/>
      <c r="F163" s="2068"/>
      <c r="G163" s="2068" t="s">
        <v>1056</v>
      </c>
      <c r="H163" s="2068"/>
      <c r="I163" s="2068"/>
      <c r="J163" s="2068" t="s">
        <v>203</v>
      </c>
      <c r="K163" s="2068"/>
      <c r="L163" s="2070" t="s">
        <v>203</v>
      </c>
      <c r="M163" s="2070"/>
      <c r="N163" s="2070" t="s">
        <v>203</v>
      </c>
      <c r="O163" s="2070"/>
      <c r="P163" s="2070" t="s">
        <v>203</v>
      </c>
      <c r="Q163" s="2068" t="s">
        <v>203</v>
      </c>
      <c r="R163" s="2068" t="s">
        <v>203</v>
      </c>
      <c r="S163" s="2068" t="s">
        <v>203</v>
      </c>
      <c r="T163" s="2068"/>
      <c r="U163" s="2068"/>
      <c r="V163" s="2068"/>
      <c r="W163" s="2068" t="s">
        <v>203</v>
      </c>
      <c r="X163" s="2068"/>
      <c r="Y163" s="2069">
        <v>497.76</v>
      </c>
      <c r="Z163" s="2070"/>
      <c r="AA163" s="2070"/>
      <c r="AB163" s="2070"/>
    </row>
    <row r="164" spans="1:28" ht="24.6" customHeight="1" x14ac:dyDescent="0.2">
      <c r="C164" s="2068" t="s">
        <v>1055</v>
      </c>
      <c r="D164" s="2068"/>
      <c r="E164" s="2068"/>
      <c r="F164" s="2068"/>
      <c r="G164" s="2068" t="s">
        <v>1054</v>
      </c>
      <c r="H164" s="2068"/>
      <c r="I164" s="2068"/>
      <c r="J164" s="2068" t="s">
        <v>249</v>
      </c>
      <c r="K164" s="2068"/>
      <c r="L164" s="2071">
        <v>103</v>
      </c>
      <c r="M164" s="2070"/>
      <c r="N164" s="2070" t="s">
        <v>203</v>
      </c>
      <c r="O164" s="2070"/>
      <c r="P164" s="2069">
        <v>103</v>
      </c>
      <c r="Q164" s="2068" t="s">
        <v>203</v>
      </c>
      <c r="R164" s="2068" t="s">
        <v>203</v>
      </c>
      <c r="S164" s="2068" t="s">
        <v>203</v>
      </c>
      <c r="T164" s="2068"/>
      <c r="U164" s="2068"/>
      <c r="V164" s="2068"/>
      <c r="W164" s="2068" t="s">
        <v>203</v>
      </c>
      <c r="X164" s="2068"/>
      <c r="Y164" s="2069">
        <v>512.69000000000005</v>
      </c>
      <c r="Z164" s="2070"/>
      <c r="AA164" s="2070"/>
      <c r="AB164" s="2070"/>
    </row>
    <row r="165" spans="1:28" ht="24.6" customHeight="1" x14ac:dyDescent="0.2">
      <c r="C165" s="2068" t="s">
        <v>1053</v>
      </c>
      <c r="D165" s="2068"/>
      <c r="E165" s="2068"/>
      <c r="F165" s="2068"/>
      <c r="G165" s="2068" t="s">
        <v>1052</v>
      </c>
      <c r="H165" s="2068"/>
      <c r="I165" s="2068"/>
      <c r="J165" s="2068" t="s">
        <v>249</v>
      </c>
      <c r="K165" s="2068"/>
      <c r="L165" s="2071">
        <v>60</v>
      </c>
      <c r="M165" s="2070"/>
      <c r="N165" s="2070" t="s">
        <v>203</v>
      </c>
      <c r="O165" s="2070"/>
      <c r="P165" s="2069">
        <v>60</v>
      </c>
      <c r="Q165" s="2068" t="s">
        <v>203</v>
      </c>
      <c r="R165" s="2068" t="s">
        <v>203</v>
      </c>
      <c r="S165" s="2068" t="s">
        <v>203</v>
      </c>
      <c r="T165" s="2068"/>
      <c r="U165" s="2068"/>
      <c r="V165" s="2068"/>
      <c r="W165" s="2068" t="s">
        <v>203</v>
      </c>
      <c r="X165" s="2068"/>
      <c r="Y165" s="2069">
        <v>298.66000000000003</v>
      </c>
      <c r="Z165" s="2070"/>
      <c r="AA165" s="2070"/>
      <c r="AB165" s="2070"/>
    </row>
    <row r="166" spans="1:28" x14ac:dyDescent="0.2">
      <c r="A166" s="1061"/>
      <c r="B166" s="1061"/>
      <c r="C166" s="1061"/>
      <c r="D166" s="1061"/>
      <c r="E166" s="1061"/>
      <c r="F166" s="1061"/>
      <c r="G166" s="1061"/>
      <c r="H166" s="1061"/>
      <c r="I166" s="1061"/>
      <c r="J166" s="1061"/>
      <c r="K166" s="1061"/>
      <c r="L166" s="1061"/>
      <c r="M166" s="1061"/>
      <c r="N166" s="1061"/>
      <c r="O166" s="1061"/>
      <c r="P166" s="1061"/>
      <c r="Q166" s="1061"/>
      <c r="R166" s="1061"/>
      <c r="S166" s="1061"/>
      <c r="T166" s="1061"/>
      <c r="U166" s="1061"/>
      <c r="V166" s="1061"/>
      <c r="W166" s="1061"/>
      <c r="X166" s="1061"/>
      <c r="Y166" s="1061"/>
      <c r="Z166" s="1061"/>
      <c r="AA166" s="1061"/>
      <c r="AB166" s="1061"/>
    </row>
    <row r="167" spans="1:28" ht="12.2" customHeight="1" x14ac:dyDescent="0.2">
      <c r="G167" s="2064" t="s">
        <v>246</v>
      </c>
      <c r="H167" s="2064"/>
      <c r="I167" s="2064"/>
      <c r="J167" s="2064"/>
      <c r="K167" s="2064"/>
      <c r="L167" s="2064"/>
      <c r="M167" s="2064"/>
      <c r="N167" s="2064"/>
      <c r="O167" s="2064"/>
      <c r="P167" s="2064"/>
      <c r="Q167" s="2064"/>
      <c r="R167" s="2068" t="s">
        <v>203</v>
      </c>
      <c r="S167" s="2065">
        <v>1953.4</v>
      </c>
      <c r="T167" s="2066"/>
      <c r="U167" s="2066"/>
      <c r="V167" s="2066"/>
      <c r="W167" s="2068" t="s">
        <v>203</v>
      </c>
      <c r="X167" s="2068"/>
      <c r="Y167" s="2065">
        <v>1953.4</v>
      </c>
      <c r="Z167" s="2066"/>
      <c r="AA167" s="2066"/>
      <c r="AB167" s="2066"/>
    </row>
    <row r="168" spans="1:28" ht="48.95" customHeight="1" x14ac:dyDescent="0.2">
      <c r="A168" s="2068" t="s">
        <v>262</v>
      </c>
      <c r="B168" s="2064" t="s">
        <v>262</v>
      </c>
      <c r="C168" s="2064" t="s">
        <v>1425</v>
      </c>
      <c r="D168" s="2064"/>
      <c r="E168" s="2064"/>
      <c r="F168" s="2064"/>
      <c r="G168" s="2064" t="s">
        <v>2568</v>
      </c>
      <c r="H168" s="2064"/>
      <c r="I168" s="2064"/>
      <c r="J168" s="2064" t="s">
        <v>1398</v>
      </c>
      <c r="K168" s="2064"/>
      <c r="L168" s="2081">
        <v>1.5E-3</v>
      </c>
      <c r="M168" s="2070"/>
      <c r="N168" s="2070" t="s">
        <v>203</v>
      </c>
      <c r="O168" s="2070"/>
      <c r="P168" s="2086">
        <v>1.5E-3</v>
      </c>
      <c r="Q168" s="2070" t="s">
        <v>203</v>
      </c>
      <c r="R168" s="2070" t="s">
        <v>203</v>
      </c>
      <c r="S168" s="2070" t="s">
        <v>203</v>
      </c>
      <c r="T168" s="2070"/>
      <c r="U168" s="2070"/>
      <c r="V168" s="2070"/>
      <c r="W168" s="2070" t="s">
        <v>203</v>
      </c>
      <c r="X168" s="2070"/>
      <c r="Y168" s="2070" t="s">
        <v>203</v>
      </c>
      <c r="Z168" s="2070"/>
      <c r="AA168" s="2070"/>
      <c r="AB168" s="2070"/>
    </row>
    <row r="169" spans="1:28" ht="12.2" customHeight="1" x14ac:dyDescent="0.2">
      <c r="A169" s="2068" t="s">
        <v>203</v>
      </c>
      <c r="B169" s="2068" t="s">
        <v>203</v>
      </c>
      <c r="C169" s="2068" t="s">
        <v>1077</v>
      </c>
      <c r="D169" s="2068"/>
      <c r="E169" s="2068"/>
      <c r="F169" s="2068"/>
      <c r="G169" s="2068" t="s">
        <v>1076</v>
      </c>
      <c r="H169" s="2068"/>
      <c r="I169" s="2068"/>
      <c r="J169" s="2068" t="s">
        <v>1060</v>
      </c>
      <c r="K169" s="2068"/>
      <c r="L169" s="2070" t="s">
        <v>203</v>
      </c>
      <c r="M169" s="2070"/>
      <c r="N169" s="2070" t="s">
        <v>203</v>
      </c>
      <c r="O169" s="2070"/>
      <c r="P169" s="2081">
        <v>0.2772</v>
      </c>
      <c r="Q169" s="2070" t="s">
        <v>203</v>
      </c>
      <c r="R169" s="2070" t="s">
        <v>203</v>
      </c>
      <c r="S169" s="2070" t="s">
        <v>203</v>
      </c>
      <c r="T169" s="2070"/>
      <c r="U169" s="2070"/>
      <c r="V169" s="2070"/>
      <c r="W169" s="2070" t="s">
        <v>203</v>
      </c>
      <c r="X169" s="2070"/>
      <c r="Y169" s="2065">
        <v>130.58000000000001</v>
      </c>
      <c r="Z169" s="2066"/>
      <c r="AA169" s="2066"/>
      <c r="AB169" s="2066"/>
    </row>
    <row r="170" spans="1:28" ht="12.2" customHeight="1" x14ac:dyDescent="0.2">
      <c r="A170" s="2068" t="s">
        <v>203</v>
      </c>
      <c r="B170" s="2068" t="s">
        <v>203</v>
      </c>
      <c r="C170" s="2068" t="s">
        <v>1410</v>
      </c>
      <c r="D170" s="2068"/>
      <c r="E170" s="2068"/>
      <c r="F170" s="2068"/>
      <c r="G170" s="2068" t="s">
        <v>1409</v>
      </c>
      <c r="H170" s="2068"/>
      <c r="I170" s="2068"/>
      <c r="J170" s="2068" t="s">
        <v>1060</v>
      </c>
      <c r="K170" s="2068"/>
      <c r="L170" s="2071">
        <v>154</v>
      </c>
      <c r="M170" s="2070"/>
      <c r="N170" s="2069">
        <v>1.2</v>
      </c>
      <c r="O170" s="2070"/>
      <c r="P170" s="2081">
        <v>0.2772</v>
      </c>
      <c r="Q170" s="2070" t="s">
        <v>203</v>
      </c>
      <c r="R170" s="2070" t="s">
        <v>203</v>
      </c>
      <c r="S170" s="2069">
        <v>471.07</v>
      </c>
      <c r="T170" s="2070"/>
      <c r="U170" s="2070"/>
      <c r="V170" s="2070"/>
      <c r="W170" s="2070" t="s">
        <v>203</v>
      </c>
      <c r="X170" s="2070"/>
      <c r="Y170" s="2069">
        <v>130.58000000000001</v>
      </c>
      <c r="Z170" s="2070"/>
      <c r="AA170" s="2070"/>
      <c r="AB170" s="2070"/>
    </row>
    <row r="171" spans="1:28" ht="12.2" customHeight="1" x14ac:dyDescent="0.2">
      <c r="A171" s="2068" t="s">
        <v>203</v>
      </c>
      <c r="B171" s="2068" t="s">
        <v>203</v>
      </c>
      <c r="C171" s="2068" t="s">
        <v>203</v>
      </c>
      <c r="D171" s="2068"/>
      <c r="E171" s="2068"/>
      <c r="F171" s="2068"/>
      <c r="G171" s="2082" t="s">
        <v>1057</v>
      </c>
      <c r="H171" s="2082"/>
      <c r="I171" s="2082"/>
      <c r="J171" s="2077" t="s">
        <v>203</v>
      </c>
      <c r="K171" s="2077"/>
      <c r="L171" s="2077" t="s">
        <v>203</v>
      </c>
      <c r="M171" s="2077"/>
      <c r="N171" s="2077" t="s">
        <v>203</v>
      </c>
      <c r="O171" s="2077"/>
      <c r="P171" s="2077" t="s">
        <v>203</v>
      </c>
      <c r="Q171" s="2077" t="s">
        <v>203</v>
      </c>
      <c r="R171" s="2077" t="s">
        <v>203</v>
      </c>
      <c r="S171" s="2077" t="s">
        <v>203</v>
      </c>
      <c r="T171" s="2077"/>
      <c r="U171" s="2077"/>
      <c r="V171" s="2077"/>
      <c r="W171" s="2077" t="s">
        <v>203</v>
      </c>
      <c r="X171" s="2077"/>
      <c r="Y171" s="2079">
        <v>130.58000000000001</v>
      </c>
      <c r="Z171" s="2080"/>
      <c r="AA171" s="2080"/>
      <c r="AB171" s="2080"/>
    </row>
    <row r="172" spans="1:28" ht="12.2" customHeight="1" x14ac:dyDescent="0.2">
      <c r="C172" s="2068" t="s">
        <v>203</v>
      </c>
      <c r="D172" s="2068"/>
      <c r="E172" s="2068"/>
      <c r="F172" s="2068"/>
      <c r="G172" s="2068" t="s">
        <v>1056</v>
      </c>
      <c r="H172" s="2068"/>
      <c r="I172" s="2068"/>
      <c r="J172" s="2068" t="s">
        <v>203</v>
      </c>
      <c r="K172" s="2068"/>
      <c r="L172" s="2070" t="s">
        <v>203</v>
      </c>
      <c r="M172" s="2070"/>
      <c r="N172" s="2070" t="s">
        <v>203</v>
      </c>
      <c r="O172" s="2070"/>
      <c r="P172" s="2070" t="s">
        <v>203</v>
      </c>
      <c r="Q172" s="2068" t="s">
        <v>203</v>
      </c>
      <c r="R172" s="2068" t="s">
        <v>203</v>
      </c>
      <c r="S172" s="2068" t="s">
        <v>203</v>
      </c>
      <c r="T172" s="2068"/>
      <c r="U172" s="2068"/>
      <c r="V172" s="2068"/>
      <c r="W172" s="2068" t="s">
        <v>203</v>
      </c>
      <c r="X172" s="2068"/>
      <c r="Y172" s="2069">
        <v>130.58000000000001</v>
      </c>
      <c r="Z172" s="2070"/>
      <c r="AA172" s="2070"/>
      <c r="AB172" s="2070"/>
    </row>
    <row r="173" spans="1:28" ht="24.6" customHeight="1" x14ac:dyDescent="0.2">
      <c r="C173" s="2068" t="s">
        <v>1395</v>
      </c>
      <c r="D173" s="2068"/>
      <c r="E173" s="2068"/>
      <c r="F173" s="2068"/>
      <c r="G173" s="2068" t="s">
        <v>1394</v>
      </c>
      <c r="H173" s="2068"/>
      <c r="I173" s="2068"/>
      <c r="J173" s="2068" t="s">
        <v>249</v>
      </c>
      <c r="K173" s="2068"/>
      <c r="L173" s="2071">
        <v>89</v>
      </c>
      <c r="M173" s="2070"/>
      <c r="N173" s="2070" t="s">
        <v>203</v>
      </c>
      <c r="O173" s="2070"/>
      <c r="P173" s="2069">
        <v>89</v>
      </c>
      <c r="Q173" s="2068" t="s">
        <v>203</v>
      </c>
      <c r="R173" s="2068" t="s">
        <v>203</v>
      </c>
      <c r="S173" s="2068" t="s">
        <v>203</v>
      </c>
      <c r="T173" s="2068"/>
      <c r="U173" s="2068"/>
      <c r="V173" s="2068"/>
      <c r="W173" s="2068" t="s">
        <v>203</v>
      </c>
      <c r="X173" s="2068"/>
      <c r="Y173" s="2069">
        <v>116.22</v>
      </c>
      <c r="Z173" s="2070"/>
      <c r="AA173" s="2070"/>
      <c r="AB173" s="2070"/>
    </row>
    <row r="174" spans="1:28" ht="24.6" customHeight="1" x14ac:dyDescent="0.2">
      <c r="C174" s="2068" t="s">
        <v>1393</v>
      </c>
      <c r="D174" s="2068"/>
      <c r="E174" s="2068"/>
      <c r="F174" s="2068"/>
      <c r="G174" s="2068" t="s">
        <v>1392</v>
      </c>
      <c r="H174" s="2068"/>
      <c r="I174" s="2068"/>
      <c r="J174" s="2068" t="s">
        <v>249</v>
      </c>
      <c r="K174" s="2068"/>
      <c r="L174" s="2071">
        <v>40</v>
      </c>
      <c r="M174" s="2070"/>
      <c r="N174" s="2070" t="s">
        <v>203</v>
      </c>
      <c r="O174" s="2070"/>
      <c r="P174" s="2069">
        <v>40</v>
      </c>
      <c r="Q174" s="2068" t="s">
        <v>203</v>
      </c>
      <c r="R174" s="2068" t="s">
        <v>203</v>
      </c>
      <c r="S174" s="2068" t="s">
        <v>203</v>
      </c>
      <c r="T174" s="2068"/>
      <c r="U174" s="2068"/>
      <c r="V174" s="2068"/>
      <c r="W174" s="2068" t="s">
        <v>203</v>
      </c>
      <c r="X174" s="2068"/>
      <c r="Y174" s="2069">
        <v>52.23</v>
      </c>
      <c r="Z174" s="2070"/>
      <c r="AA174" s="2070"/>
      <c r="AB174" s="2070"/>
    </row>
    <row r="175" spans="1:28" x14ac:dyDescent="0.2">
      <c r="A175" s="1061"/>
      <c r="B175" s="1061"/>
      <c r="C175" s="1061"/>
      <c r="D175" s="1061"/>
      <c r="E175" s="1061"/>
      <c r="F175" s="1061"/>
      <c r="G175" s="1061"/>
      <c r="H175" s="1061"/>
      <c r="I175" s="1061"/>
      <c r="J175" s="1061"/>
      <c r="K175" s="1061"/>
      <c r="L175" s="1061"/>
      <c r="M175" s="1061"/>
      <c r="N175" s="1061"/>
      <c r="O175" s="1061"/>
      <c r="P175" s="1061"/>
      <c r="Q175" s="1061"/>
      <c r="R175" s="1061"/>
      <c r="S175" s="1061"/>
      <c r="T175" s="1061"/>
      <c r="U175" s="1061"/>
      <c r="V175" s="1061"/>
      <c r="W175" s="1061"/>
      <c r="X175" s="1061"/>
      <c r="Y175" s="1061"/>
      <c r="Z175" s="1061"/>
      <c r="AA175" s="1061"/>
      <c r="AB175" s="1061"/>
    </row>
    <row r="176" spans="1:28" ht="12.2" customHeight="1" x14ac:dyDescent="0.2">
      <c r="G176" s="2064" t="s">
        <v>246</v>
      </c>
      <c r="H176" s="2064"/>
      <c r="I176" s="2064"/>
      <c r="J176" s="2064"/>
      <c r="K176" s="2064"/>
      <c r="L176" s="2064"/>
      <c r="M176" s="2064"/>
      <c r="N176" s="2064"/>
      <c r="O176" s="2064"/>
      <c r="P176" s="2064"/>
      <c r="Q176" s="2064"/>
      <c r="R176" s="2068" t="s">
        <v>203</v>
      </c>
      <c r="S176" s="2065">
        <v>199353.33</v>
      </c>
      <c r="T176" s="2066"/>
      <c r="U176" s="2066"/>
      <c r="V176" s="2066"/>
      <c r="W176" s="2068" t="s">
        <v>203</v>
      </c>
      <c r="X176" s="2068"/>
      <c r="Y176" s="2065">
        <v>299.02999999999997</v>
      </c>
      <c r="Z176" s="2066"/>
      <c r="AA176" s="2066"/>
      <c r="AB176" s="2066"/>
    </row>
    <row r="177" spans="1:28" ht="36.75" customHeight="1" x14ac:dyDescent="0.2">
      <c r="A177" s="2068" t="s">
        <v>2</v>
      </c>
      <c r="B177" s="2064" t="s">
        <v>2</v>
      </c>
      <c r="C177" s="2064" t="s">
        <v>1424</v>
      </c>
      <c r="D177" s="2064"/>
      <c r="E177" s="2064"/>
      <c r="F177" s="2064"/>
      <c r="G177" s="2064" t="s">
        <v>1423</v>
      </c>
      <c r="H177" s="2064"/>
      <c r="I177" s="2064"/>
      <c r="J177" s="2064" t="s">
        <v>1406</v>
      </c>
      <c r="K177" s="2064"/>
      <c r="L177" s="2069">
        <v>0.15</v>
      </c>
      <c r="M177" s="2070"/>
      <c r="N177" s="2070" t="s">
        <v>203</v>
      </c>
      <c r="O177" s="2070"/>
      <c r="P177" s="2065">
        <v>0.15</v>
      </c>
      <c r="Q177" s="2070" t="s">
        <v>203</v>
      </c>
      <c r="R177" s="2070" t="s">
        <v>203</v>
      </c>
      <c r="S177" s="2070" t="s">
        <v>203</v>
      </c>
      <c r="T177" s="2070"/>
      <c r="U177" s="2070"/>
      <c r="V177" s="2070"/>
      <c r="W177" s="2070" t="s">
        <v>203</v>
      </c>
      <c r="X177" s="2070"/>
      <c r="Y177" s="2070" t="s">
        <v>203</v>
      </c>
      <c r="Z177" s="2070"/>
      <c r="AA177" s="2070"/>
      <c r="AB177" s="2070"/>
    </row>
    <row r="178" spans="1:28" ht="12.2" customHeight="1" x14ac:dyDescent="0.2">
      <c r="A178" s="2068" t="s">
        <v>203</v>
      </c>
      <c r="B178" s="2068" t="s">
        <v>203</v>
      </c>
      <c r="C178" s="2068" t="s">
        <v>1077</v>
      </c>
      <c r="D178" s="2068"/>
      <c r="E178" s="2068"/>
      <c r="F178" s="2068"/>
      <c r="G178" s="2068" t="s">
        <v>1076</v>
      </c>
      <c r="H178" s="2068"/>
      <c r="I178" s="2068"/>
      <c r="J178" s="2068" t="s">
        <v>1060</v>
      </c>
      <c r="K178" s="2068"/>
      <c r="L178" s="2070" t="s">
        <v>203</v>
      </c>
      <c r="M178" s="2070"/>
      <c r="N178" s="2070" t="s">
        <v>203</v>
      </c>
      <c r="O178" s="2070"/>
      <c r="P178" s="2072">
        <v>0.32400000000000001</v>
      </c>
      <c r="Q178" s="2070" t="s">
        <v>203</v>
      </c>
      <c r="R178" s="2070" t="s">
        <v>203</v>
      </c>
      <c r="S178" s="2070" t="s">
        <v>203</v>
      </c>
      <c r="T178" s="2070"/>
      <c r="U178" s="2070"/>
      <c r="V178" s="2070"/>
      <c r="W178" s="2070" t="s">
        <v>203</v>
      </c>
      <c r="X178" s="2070"/>
      <c r="Y178" s="2065">
        <v>165.23</v>
      </c>
      <c r="Z178" s="2066"/>
      <c r="AA178" s="2066"/>
      <c r="AB178" s="2066"/>
    </row>
    <row r="179" spans="1:28" ht="12.2" customHeight="1" x14ac:dyDescent="0.2">
      <c r="A179" s="2068" t="s">
        <v>203</v>
      </c>
      <c r="B179" s="2068" t="s">
        <v>203</v>
      </c>
      <c r="C179" s="2068" t="s">
        <v>1405</v>
      </c>
      <c r="D179" s="2068"/>
      <c r="E179" s="2068"/>
      <c r="F179" s="2068"/>
      <c r="G179" s="2068" t="s">
        <v>1404</v>
      </c>
      <c r="H179" s="2068"/>
      <c r="I179" s="2068"/>
      <c r="J179" s="2068" t="s">
        <v>1060</v>
      </c>
      <c r="K179" s="2068"/>
      <c r="L179" s="2076">
        <v>1.8</v>
      </c>
      <c r="M179" s="2070"/>
      <c r="N179" s="2069">
        <v>1.2</v>
      </c>
      <c r="O179" s="2070"/>
      <c r="P179" s="2072">
        <v>0.32400000000000001</v>
      </c>
      <c r="Q179" s="2070" t="s">
        <v>203</v>
      </c>
      <c r="R179" s="2070" t="s">
        <v>203</v>
      </c>
      <c r="S179" s="2069">
        <v>509.96</v>
      </c>
      <c r="T179" s="2070"/>
      <c r="U179" s="2070"/>
      <c r="V179" s="2070"/>
      <c r="W179" s="2070" t="s">
        <v>203</v>
      </c>
      <c r="X179" s="2070"/>
      <c r="Y179" s="2069">
        <v>165.23</v>
      </c>
      <c r="Z179" s="2070"/>
      <c r="AA179" s="2070"/>
      <c r="AB179" s="2070"/>
    </row>
    <row r="180" spans="1:28" ht="12.2" customHeight="1" x14ac:dyDescent="0.2">
      <c r="A180" s="2068" t="s">
        <v>203</v>
      </c>
      <c r="B180" s="2068" t="s">
        <v>203</v>
      </c>
      <c r="C180" s="2068" t="s">
        <v>1073</v>
      </c>
      <c r="D180" s="2068"/>
      <c r="E180" s="2068"/>
      <c r="F180" s="2068"/>
      <c r="G180" s="2068" t="s">
        <v>258</v>
      </c>
      <c r="H180" s="2068"/>
      <c r="I180" s="2068"/>
      <c r="J180" s="2068" t="s">
        <v>203</v>
      </c>
      <c r="K180" s="2068"/>
      <c r="L180" s="2070" t="s">
        <v>203</v>
      </c>
      <c r="M180" s="2070"/>
      <c r="N180" s="2070" t="s">
        <v>203</v>
      </c>
      <c r="O180" s="2070"/>
      <c r="P180" s="2070" t="s">
        <v>203</v>
      </c>
      <c r="Q180" s="2070" t="s">
        <v>203</v>
      </c>
      <c r="R180" s="2070" t="s">
        <v>203</v>
      </c>
      <c r="S180" s="2070" t="s">
        <v>203</v>
      </c>
      <c r="T180" s="2070"/>
      <c r="U180" s="2070"/>
      <c r="V180" s="2070"/>
      <c r="W180" s="2070" t="s">
        <v>203</v>
      </c>
      <c r="X180" s="2070"/>
      <c r="Y180" s="2065">
        <v>1.89</v>
      </c>
      <c r="Z180" s="2066"/>
      <c r="AA180" s="2066"/>
      <c r="AB180" s="2066"/>
    </row>
    <row r="181" spans="1:28" ht="12.2" customHeight="1" x14ac:dyDescent="0.2">
      <c r="A181" s="2084" t="s">
        <v>203</v>
      </c>
      <c r="B181" s="2084" t="s">
        <v>203</v>
      </c>
      <c r="C181" s="2084" t="s">
        <v>203</v>
      </c>
      <c r="D181" s="2084"/>
      <c r="E181" s="2084"/>
      <c r="F181" s="2084"/>
      <c r="G181" s="2084" t="s">
        <v>1072</v>
      </c>
      <c r="H181" s="2084"/>
      <c r="I181" s="2084"/>
      <c r="J181" s="2084" t="s">
        <v>1060</v>
      </c>
      <c r="K181" s="2084"/>
      <c r="L181" s="2083" t="s">
        <v>203</v>
      </c>
      <c r="M181" s="2083"/>
      <c r="N181" s="2083" t="s">
        <v>203</v>
      </c>
      <c r="O181" s="2083"/>
      <c r="P181" s="2090">
        <v>1.8E-3</v>
      </c>
      <c r="Q181" s="2083" t="s">
        <v>203</v>
      </c>
      <c r="R181" s="2083" t="s">
        <v>203</v>
      </c>
      <c r="S181" s="2083" t="s">
        <v>203</v>
      </c>
      <c r="T181" s="2083"/>
      <c r="U181" s="2083"/>
      <c r="V181" s="2083"/>
      <c r="W181" s="2083" t="s">
        <v>203</v>
      </c>
      <c r="X181" s="2083"/>
      <c r="Y181" s="2065">
        <v>1.04</v>
      </c>
      <c r="Z181" s="2066"/>
      <c r="AA181" s="2066"/>
      <c r="AB181" s="2066"/>
    </row>
    <row r="182" spans="1:28" ht="24.6" customHeight="1" x14ac:dyDescent="0.2">
      <c r="A182" s="2068" t="s">
        <v>203</v>
      </c>
      <c r="B182" s="2068" t="s">
        <v>203</v>
      </c>
      <c r="C182" s="2068" t="s">
        <v>1065</v>
      </c>
      <c r="D182" s="2068"/>
      <c r="E182" s="2068"/>
      <c r="F182" s="2068"/>
      <c r="G182" s="2068" t="s">
        <v>1064</v>
      </c>
      <c r="H182" s="2068"/>
      <c r="I182" s="2068"/>
      <c r="J182" s="2068" t="s">
        <v>1063</v>
      </c>
      <c r="K182" s="2068"/>
      <c r="L182" s="2069">
        <v>0.01</v>
      </c>
      <c r="M182" s="2070"/>
      <c r="N182" s="2069">
        <v>1.2</v>
      </c>
      <c r="O182" s="2070"/>
      <c r="P182" s="2081">
        <v>1.8E-3</v>
      </c>
      <c r="Q182" s="2070" t="s">
        <v>203</v>
      </c>
      <c r="R182" s="2070" t="s">
        <v>203</v>
      </c>
      <c r="S182" s="2069">
        <v>543.33000000000004</v>
      </c>
      <c r="T182" s="2070"/>
      <c r="U182" s="2070"/>
      <c r="V182" s="2070"/>
      <c r="W182" s="2070" t="s">
        <v>203</v>
      </c>
      <c r="X182" s="2070"/>
      <c r="Y182" s="2069">
        <v>0.98</v>
      </c>
      <c r="Z182" s="2070"/>
      <c r="AA182" s="2070"/>
      <c r="AB182" s="2070"/>
    </row>
    <row r="183" spans="1:28" ht="12.2" customHeight="1" x14ac:dyDescent="0.2">
      <c r="A183" s="2068" t="s">
        <v>203</v>
      </c>
      <c r="B183" s="2068" t="s">
        <v>203</v>
      </c>
      <c r="C183" s="2068" t="s">
        <v>1062</v>
      </c>
      <c r="D183" s="2068"/>
      <c r="E183" s="2068"/>
      <c r="F183" s="2068"/>
      <c r="G183" s="2068" t="s">
        <v>1061</v>
      </c>
      <c r="H183" s="2068"/>
      <c r="I183" s="2068"/>
      <c r="J183" s="2068" t="s">
        <v>1060</v>
      </c>
      <c r="K183" s="2068"/>
      <c r="L183" s="2069">
        <v>0.01</v>
      </c>
      <c r="M183" s="2070"/>
      <c r="N183" s="2069">
        <v>1.2</v>
      </c>
      <c r="O183" s="2070"/>
      <c r="P183" s="2081">
        <v>1.8E-3</v>
      </c>
      <c r="Q183" s="2070" t="s">
        <v>203</v>
      </c>
      <c r="R183" s="2070" t="s">
        <v>203</v>
      </c>
      <c r="S183" s="2069">
        <v>579.11</v>
      </c>
      <c r="T183" s="2070"/>
      <c r="U183" s="2070"/>
      <c r="V183" s="2070"/>
      <c r="W183" s="2070" t="s">
        <v>203</v>
      </c>
      <c r="X183" s="2070"/>
      <c r="Y183" s="2069">
        <v>1.04</v>
      </c>
      <c r="Z183" s="2070"/>
      <c r="AA183" s="2070"/>
      <c r="AB183" s="2070"/>
    </row>
    <row r="184" spans="1:28" ht="48.95" customHeight="1" x14ac:dyDescent="0.2">
      <c r="A184" s="2068" t="s">
        <v>203</v>
      </c>
      <c r="B184" s="2068" t="s">
        <v>203</v>
      </c>
      <c r="C184" s="2068" t="s">
        <v>1403</v>
      </c>
      <c r="D184" s="2068"/>
      <c r="E184" s="2068"/>
      <c r="F184" s="2068"/>
      <c r="G184" s="2068" t="s">
        <v>1402</v>
      </c>
      <c r="H184" s="2068"/>
      <c r="I184" s="2068"/>
      <c r="J184" s="2068" t="s">
        <v>1063</v>
      </c>
      <c r="K184" s="2068"/>
      <c r="L184" s="2069">
        <v>0.05</v>
      </c>
      <c r="M184" s="2070"/>
      <c r="N184" s="2069">
        <v>1.2</v>
      </c>
      <c r="O184" s="2070"/>
      <c r="P184" s="2072">
        <v>8.9999999999999993E-3</v>
      </c>
      <c r="Q184" s="2070" t="s">
        <v>203</v>
      </c>
      <c r="R184" s="2070" t="s">
        <v>203</v>
      </c>
      <c r="S184" s="2069">
        <v>101.02</v>
      </c>
      <c r="T184" s="2070"/>
      <c r="U184" s="2070"/>
      <c r="V184" s="2070"/>
      <c r="W184" s="2070" t="s">
        <v>203</v>
      </c>
      <c r="X184" s="2070"/>
      <c r="Y184" s="2069">
        <v>0.91</v>
      </c>
      <c r="Z184" s="2070"/>
      <c r="AA184" s="2070"/>
      <c r="AB184" s="2070"/>
    </row>
    <row r="185" spans="1:28" ht="12.2" customHeight="1" x14ac:dyDescent="0.2">
      <c r="A185" s="2068" t="s">
        <v>203</v>
      </c>
      <c r="B185" s="2068" t="s">
        <v>203</v>
      </c>
      <c r="C185" s="2068" t="s">
        <v>1059</v>
      </c>
      <c r="D185" s="2068"/>
      <c r="E185" s="2068"/>
      <c r="F185" s="2068"/>
      <c r="G185" s="2068" t="s">
        <v>1058</v>
      </c>
      <c r="H185" s="2068"/>
      <c r="I185" s="2068"/>
      <c r="J185" s="2068" t="s">
        <v>203</v>
      </c>
      <c r="K185" s="2068"/>
      <c r="L185" s="2070" t="s">
        <v>203</v>
      </c>
      <c r="M185" s="2070"/>
      <c r="N185" s="2070" t="s">
        <v>203</v>
      </c>
      <c r="O185" s="2070"/>
      <c r="P185" s="2070" t="s">
        <v>203</v>
      </c>
      <c r="Q185" s="2070" t="s">
        <v>203</v>
      </c>
      <c r="R185" s="2070" t="s">
        <v>203</v>
      </c>
      <c r="S185" s="2070" t="s">
        <v>203</v>
      </c>
      <c r="T185" s="2070"/>
      <c r="U185" s="2070"/>
      <c r="V185" s="2070"/>
      <c r="W185" s="2070" t="s">
        <v>203</v>
      </c>
      <c r="X185" s="2070"/>
      <c r="Y185" s="2065">
        <v>2.16</v>
      </c>
      <c r="Z185" s="2066"/>
      <c r="AA185" s="2066"/>
      <c r="AB185" s="2066"/>
    </row>
    <row r="186" spans="1:28" ht="36.75" customHeight="1" x14ac:dyDescent="0.2">
      <c r="A186" s="2068" t="s">
        <v>203</v>
      </c>
      <c r="B186" s="2068" t="s">
        <v>203</v>
      </c>
      <c r="C186" s="2068" t="s">
        <v>1094</v>
      </c>
      <c r="D186" s="2068"/>
      <c r="E186" s="2068"/>
      <c r="F186" s="2068"/>
      <c r="G186" s="2068" t="s">
        <v>1093</v>
      </c>
      <c r="H186" s="2068"/>
      <c r="I186" s="2068"/>
      <c r="J186" s="2068" t="s">
        <v>1092</v>
      </c>
      <c r="K186" s="2068"/>
      <c r="L186" s="2069">
        <v>0.12</v>
      </c>
      <c r="M186" s="2070"/>
      <c r="N186" s="2070" t="s">
        <v>203</v>
      </c>
      <c r="O186" s="2070"/>
      <c r="P186" s="2072">
        <v>1.7999999999999999E-2</v>
      </c>
      <c r="Q186" s="2069">
        <v>155.63</v>
      </c>
      <c r="R186" s="2069">
        <v>0.77</v>
      </c>
      <c r="S186" s="2069">
        <v>119.84</v>
      </c>
      <c r="T186" s="2070"/>
      <c r="U186" s="2070"/>
      <c r="V186" s="2070"/>
      <c r="W186" s="2070" t="s">
        <v>203</v>
      </c>
      <c r="X186" s="2070"/>
      <c r="Y186" s="2069">
        <v>2.16</v>
      </c>
      <c r="Z186" s="2070"/>
      <c r="AA186" s="2070"/>
      <c r="AB186" s="2070"/>
    </row>
    <row r="187" spans="1:28" ht="12.2" customHeight="1" x14ac:dyDescent="0.2">
      <c r="A187" s="2068" t="s">
        <v>203</v>
      </c>
      <c r="B187" s="2068" t="s">
        <v>203</v>
      </c>
      <c r="C187" s="2068" t="s">
        <v>1401</v>
      </c>
      <c r="D187" s="2068"/>
      <c r="E187" s="2068"/>
      <c r="F187" s="2068"/>
      <c r="G187" s="2068" t="s">
        <v>1400</v>
      </c>
      <c r="H187" s="2068"/>
      <c r="I187" s="2068"/>
      <c r="J187" s="2068" t="s">
        <v>394</v>
      </c>
      <c r="K187" s="2068"/>
      <c r="L187" s="2070" t="s">
        <v>1157</v>
      </c>
      <c r="M187" s="2070"/>
      <c r="N187" s="2070" t="s">
        <v>203</v>
      </c>
      <c r="O187" s="2070"/>
      <c r="P187" s="2069">
        <v>0</v>
      </c>
      <c r="Q187" s="2070" t="s">
        <v>203</v>
      </c>
      <c r="R187" s="2070" t="s">
        <v>203</v>
      </c>
      <c r="S187" s="2070" t="s">
        <v>203</v>
      </c>
      <c r="T187" s="2070"/>
      <c r="U187" s="2070"/>
      <c r="V187" s="2070"/>
      <c r="W187" s="2070" t="s">
        <v>203</v>
      </c>
      <c r="X187" s="2070"/>
      <c r="Y187" s="2070" t="s">
        <v>203</v>
      </c>
      <c r="Z187" s="2070"/>
      <c r="AA187" s="2070"/>
      <c r="AB187" s="2070"/>
    </row>
    <row r="188" spans="1:28" ht="12.2" customHeight="1" x14ac:dyDescent="0.2">
      <c r="A188" s="2068" t="s">
        <v>203</v>
      </c>
      <c r="B188" s="2068" t="s">
        <v>203</v>
      </c>
      <c r="C188" s="2068" t="s">
        <v>203</v>
      </c>
      <c r="D188" s="2068"/>
      <c r="E188" s="2068"/>
      <c r="F188" s="2068"/>
      <c r="G188" s="2082" t="s">
        <v>1057</v>
      </c>
      <c r="H188" s="2082"/>
      <c r="I188" s="2082"/>
      <c r="J188" s="2077" t="s">
        <v>203</v>
      </c>
      <c r="K188" s="2077"/>
      <c r="L188" s="2077" t="s">
        <v>203</v>
      </c>
      <c r="M188" s="2077"/>
      <c r="N188" s="2077" t="s">
        <v>203</v>
      </c>
      <c r="O188" s="2077"/>
      <c r="P188" s="2077" t="s">
        <v>203</v>
      </c>
      <c r="Q188" s="2077" t="s">
        <v>203</v>
      </c>
      <c r="R188" s="2077" t="s">
        <v>203</v>
      </c>
      <c r="S188" s="2077" t="s">
        <v>203</v>
      </c>
      <c r="T188" s="2077"/>
      <c r="U188" s="2077"/>
      <c r="V188" s="2077"/>
      <c r="W188" s="2077" t="s">
        <v>203</v>
      </c>
      <c r="X188" s="2077"/>
      <c r="Y188" s="2079">
        <v>169.28</v>
      </c>
      <c r="Z188" s="2080"/>
      <c r="AA188" s="2080"/>
      <c r="AB188" s="2080"/>
    </row>
    <row r="189" spans="1:28" ht="24.6" customHeight="1" x14ac:dyDescent="0.2">
      <c r="B189" s="2068" t="s">
        <v>980</v>
      </c>
      <c r="C189" s="2068" t="s">
        <v>1343</v>
      </c>
      <c r="D189" s="2068"/>
      <c r="E189" s="2068"/>
      <c r="F189" s="2068"/>
      <c r="G189" s="2068" t="s">
        <v>1342</v>
      </c>
      <c r="H189" s="2068"/>
      <c r="I189" s="2068"/>
      <c r="J189" s="2068" t="s">
        <v>394</v>
      </c>
      <c r="K189" s="2068"/>
      <c r="L189" s="2081">
        <v>6.1999999999999998E-3</v>
      </c>
      <c r="M189" s="2070"/>
      <c r="N189" s="2070" t="s">
        <v>203</v>
      </c>
      <c r="O189" s="2070"/>
      <c r="P189" s="2088">
        <v>9.3000000000000005E-4</v>
      </c>
      <c r="Q189" s="2070" t="s">
        <v>203</v>
      </c>
      <c r="R189" s="2070" t="s">
        <v>203</v>
      </c>
      <c r="S189" s="2069">
        <v>39767.81</v>
      </c>
      <c r="T189" s="2070"/>
      <c r="U189" s="2070"/>
      <c r="V189" s="2070"/>
      <c r="W189" s="2070" t="s">
        <v>203</v>
      </c>
      <c r="X189" s="2070"/>
      <c r="Y189" s="2069">
        <v>36.979999999999997</v>
      </c>
      <c r="Z189" s="2070"/>
      <c r="AA189" s="2070"/>
      <c r="AB189" s="2070"/>
    </row>
    <row r="190" spans="1:28" ht="85.7" customHeight="1" x14ac:dyDescent="0.2">
      <c r="B190" s="2068" t="s">
        <v>2567</v>
      </c>
      <c r="C190" s="2068" t="s">
        <v>1341</v>
      </c>
      <c r="D190" s="2068"/>
      <c r="E190" s="2068"/>
      <c r="F190" s="2068"/>
      <c r="G190" s="2068" t="s">
        <v>565</v>
      </c>
      <c r="H190" s="2068"/>
      <c r="I190" s="2068"/>
      <c r="J190" s="2068" t="s">
        <v>528</v>
      </c>
      <c r="K190" s="2068"/>
      <c r="L190" s="2071">
        <v>1</v>
      </c>
      <c r="M190" s="2070"/>
      <c r="N190" s="2070" t="s">
        <v>203</v>
      </c>
      <c r="O190" s="2070"/>
      <c r="P190" s="2088">
        <v>9.3000000000000005E-4</v>
      </c>
      <c r="Q190" s="2070" t="s">
        <v>203</v>
      </c>
      <c r="R190" s="2070" t="s">
        <v>203</v>
      </c>
      <c r="S190" s="2069">
        <v>672.47</v>
      </c>
      <c r="T190" s="2070"/>
      <c r="U190" s="2070"/>
      <c r="V190" s="2070"/>
      <c r="W190" s="2069">
        <v>-1</v>
      </c>
      <c r="X190" s="2070"/>
      <c r="Y190" s="2069">
        <v>-0.63</v>
      </c>
      <c r="Z190" s="2070"/>
      <c r="AA190" s="2070"/>
      <c r="AB190" s="2070"/>
    </row>
    <row r="191" spans="1:28" ht="85.7" customHeight="1" x14ac:dyDescent="0.2">
      <c r="B191" s="2068" t="s">
        <v>2566</v>
      </c>
      <c r="C191" s="2068" t="s">
        <v>2432</v>
      </c>
      <c r="D191" s="2068"/>
      <c r="E191" s="2068"/>
      <c r="F191" s="2068"/>
      <c r="G191" s="2068" t="s">
        <v>2412</v>
      </c>
      <c r="H191" s="2068"/>
      <c r="I191" s="2068"/>
      <c r="J191" s="2068" t="s">
        <v>528</v>
      </c>
      <c r="K191" s="2068"/>
      <c r="L191" s="2071">
        <v>1</v>
      </c>
      <c r="M191" s="2070"/>
      <c r="N191" s="2070" t="s">
        <v>203</v>
      </c>
      <c r="O191" s="2070"/>
      <c r="P191" s="2088">
        <v>9.3000000000000005E-4</v>
      </c>
      <c r="Q191" s="2070" t="s">
        <v>203</v>
      </c>
      <c r="R191" s="2070" t="s">
        <v>203</v>
      </c>
      <c r="S191" s="2069">
        <v>1201.8599999999999</v>
      </c>
      <c r="T191" s="2070"/>
      <c r="U191" s="2070"/>
      <c r="V191" s="2070"/>
      <c r="W191" s="2070" t="s">
        <v>203</v>
      </c>
      <c r="X191" s="2070"/>
      <c r="Y191" s="2069">
        <v>1.1200000000000001</v>
      </c>
      <c r="Z191" s="2070"/>
      <c r="AA191" s="2070"/>
      <c r="AB191" s="2070"/>
    </row>
    <row r="192" spans="1:28" ht="12.2" customHeight="1" x14ac:dyDescent="0.2">
      <c r="C192" s="2068" t="s">
        <v>203</v>
      </c>
      <c r="D192" s="2068"/>
      <c r="E192" s="2068"/>
      <c r="F192" s="2068"/>
      <c r="G192" s="2068" t="s">
        <v>1056</v>
      </c>
      <c r="H192" s="2068"/>
      <c r="I192" s="2068"/>
      <c r="J192" s="2068" t="s">
        <v>203</v>
      </c>
      <c r="K192" s="2068"/>
      <c r="L192" s="2070" t="s">
        <v>203</v>
      </c>
      <c r="M192" s="2070"/>
      <c r="N192" s="2070" t="s">
        <v>203</v>
      </c>
      <c r="O192" s="2070"/>
      <c r="P192" s="2070" t="s">
        <v>203</v>
      </c>
      <c r="Q192" s="2068" t="s">
        <v>203</v>
      </c>
      <c r="R192" s="2068" t="s">
        <v>203</v>
      </c>
      <c r="S192" s="2068" t="s">
        <v>203</v>
      </c>
      <c r="T192" s="2068"/>
      <c r="U192" s="2068"/>
      <c r="V192" s="2068"/>
      <c r="W192" s="2068" t="s">
        <v>203</v>
      </c>
      <c r="X192" s="2068"/>
      <c r="Y192" s="2069">
        <v>166.27</v>
      </c>
      <c r="Z192" s="2070"/>
      <c r="AA192" s="2070"/>
      <c r="AB192" s="2070"/>
    </row>
    <row r="193" spans="1:28" ht="24.6" customHeight="1" x14ac:dyDescent="0.2">
      <c r="C193" s="2068" t="s">
        <v>1055</v>
      </c>
      <c r="D193" s="2068"/>
      <c r="E193" s="2068"/>
      <c r="F193" s="2068"/>
      <c r="G193" s="2068" t="s">
        <v>1054</v>
      </c>
      <c r="H193" s="2068"/>
      <c r="I193" s="2068"/>
      <c r="J193" s="2068" t="s">
        <v>249</v>
      </c>
      <c r="K193" s="2068"/>
      <c r="L193" s="2071">
        <v>103</v>
      </c>
      <c r="M193" s="2070"/>
      <c r="N193" s="2070" t="s">
        <v>203</v>
      </c>
      <c r="O193" s="2070"/>
      <c r="P193" s="2069">
        <v>103</v>
      </c>
      <c r="Q193" s="2068" t="s">
        <v>203</v>
      </c>
      <c r="R193" s="2068" t="s">
        <v>203</v>
      </c>
      <c r="S193" s="2068" t="s">
        <v>203</v>
      </c>
      <c r="T193" s="2068"/>
      <c r="U193" s="2068"/>
      <c r="V193" s="2068"/>
      <c r="W193" s="2068" t="s">
        <v>203</v>
      </c>
      <c r="X193" s="2068"/>
      <c r="Y193" s="2069">
        <v>171.26</v>
      </c>
      <c r="Z193" s="2070"/>
      <c r="AA193" s="2070"/>
      <c r="AB193" s="2070"/>
    </row>
    <row r="194" spans="1:28" ht="24.6" customHeight="1" x14ac:dyDescent="0.2">
      <c r="C194" s="2068" t="s">
        <v>1053</v>
      </c>
      <c r="D194" s="2068"/>
      <c r="E194" s="2068"/>
      <c r="F194" s="2068"/>
      <c r="G194" s="2068" t="s">
        <v>1052</v>
      </c>
      <c r="H194" s="2068"/>
      <c r="I194" s="2068"/>
      <c r="J194" s="2068" t="s">
        <v>249</v>
      </c>
      <c r="K194" s="2068"/>
      <c r="L194" s="2071">
        <v>60</v>
      </c>
      <c r="M194" s="2070"/>
      <c r="N194" s="2070" t="s">
        <v>203</v>
      </c>
      <c r="O194" s="2070"/>
      <c r="P194" s="2069">
        <v>60</v>
      </c>
      <c r="Q194" s="2068" t="s">
        <v>203</v>
      </c>
      <c r="R194" s="2068" t="s">
        <v>203</v>
      </c>
      <c r="S194" s="2068" t="s">
        <v>203</v>
      </c>
      <c r="T194" s="2068"/>
      <c r="U194" s="2068"/>
      <c r="V194" s="2068"/>
      <c r="W194" s="2068" t="s">
        <v>203</v>
      </c>
      <c r="X194" s="2068"/>
      <c r="Y194" s="2069">
        <v>99.76</v>
      </c>
      <c r="Z194" s="2070"/>
      <c r="AA194" s="2070"/>
      <c r="AB194" s="2070"/>
    </row>
    <row r="195" spans="1:28" x14ac:dyDescent="0.2">
      <c r="A195" s="1061"/>
      <c r="B195" s="1061"/>
      <c r="C195" s="1061"/>
      <c r="D195" s="1061"/>
      <c r="E195" s="1061"/>
      <c r="F195" s="1061"/>
      <c r="G195" s="1061"/>
      <c r="H195" s="1061"/>
      <c r="I195" s="1061"/>
      <c r="J195" s="1061"/>
      <c r="K195" s="1061"/>
      <c r="L195" s="1061"/>
      <c r="M195" s="1061"/>
      <c r="N195" s="1061"/>
      <c r="O195" s="1061"/>
      <c r="P195" s="1061"/>
      <c r="Q195" s="1061"/>
      <c r="R195" s="1061"/>
      <c r="S195" s="1061"/>
      <c r="T195" s="1061"/>
      <c r="U195" s="1061"/>
      <c r="V195" s="1061"/>
      <c r="W195" s="1061"/>
      <c r="X195" s="1061"/>
      <c r="Y195" s="1061"/>
      <c r="Z195" s="1061"/>
      <c r="AA195" s="1061"/>
      <c r="AB195" s="1061"/>
    </row>
    <row r="196" spans="1:28" ht="12.2" customHeight="1" x14ac:dyDescent="0.2">
      <c r="G196" s="2064" t="s">
        <v>246</v>
      </c>
      <c r="H196" s="2064"/>
      <c r="I196" s="2064"/>
      <c r="J196" s="2064"/>
      <c r="K196" s="2064"/>
      <c r="L196" s="2064"/>
      <c r="M196" s="2064"/>
      <c r="N196" s="2064"/>
      <c r="O196" s="2064"/>
      <c r="P196" s="2064"/>
      <c r="Q196" s="2064"/>
      <c r="R196" s="2068" t="s">
        <v>203</v>
      </c>
      <c r="S196" s="2065">
        <v>3192.07</v>
      </c>
      <c r="T196" s="2066"/>
      <c r="U196" s="2066"/>
      <c r="V196" s="2066"/>
      <c r="W196" s="2068" t="s">
        <v>203</v>
      </c>
      <c r="X196" s="2068"/>
      <c r="Y196" s="2065">
        <v>478.81</v>
      </c>
      <c r="Z196" s="2066"/>
      <c r="AA196" s="2066"/>
      <c r="AB196" s="2066"/>
    </row>
    <row r="197" spans="1:28" ht="36.75" customHeight="1" x14ac:dyDescent="0.2">
      <c r="A197" s="2068" t="s">
        <v>261</v>
      </c>
      <c r="B197" s="2064" t="s">
        <v>261</v>
      </c>
      <c r="C197" s="2064" t="s">
        <v>1422</v>
      </c>
      <c r="D197" s="2064"/>
      <c r="E197" s="2064"/>
      <c r="F197" s="2064"/>
      <c r="G197" s="2064" t="s">
        <v>1421</v>
      </c>
      <c r="H197" s="2064"/>
      <c r="I197" s="2064"/>
      <c r="J197" s="2064" t="s">
        <v>1398</v>
      </c>
      <c r="K197" s="2064"/>
      <c r="L197" s="2081">
        <v>1.5E-3</v>
      </c>
      <c r="M197" s="2070"/>
      <c r="N197" s="2070" t="s">
        <v>203</v>
      </c>
      <c r="O197" s="2070"/>
      <c r="P197" s="2086">
        <v>1.5E-3</v>
      </c>
      <c r="Q197" s="2070" t="s">
        <v>203</v>
      </c>
      <c r="R197" s="2070" t="s">
        <v>203</v>
      </c>
      <c r="S197" s="2070" t="s">
        <v>203</v>
      </c>
      <c r="T197" s="2070"/>
      <c r="U197" s="2070"/>
      <c r="V197" s="2070"/>
      <c r="W197" s="2070" t="s">
        <v>203</v>
      </c>
      <c r="X197" s="2070"/>
      <c r="Y197" s="2070" t="s">
        <v>203</v>
      </c>
      <c r="Z197" s="2070"/>
      <c r="AA197" s="2070"/>
      <c r="AB197" s="2070"/>
    </row>
    <row r="198" spans="1:28" ht="12.2" customHeight="1" x14ac:dyDescent="0.2">
      <c r="A198" s="2068" t="s">
        <v>203</v>
      </c>
      <c r="B198" s="2068" t="s">
        <v>203</v>
      </c>
      <c r="C198" s="2068" t="s">
        <v>1077</v>
      </c>
      <c r="D198" s="2068"/>
      <c r="E198" s="2068"/>
      <c r="F198" s="2068"/>
      <c r="G198" s="2068" t="s">
        <v>1076</v>
      </c>
      <c r="H198" s="2068"/>
      <c r="I198" s="2068"/>
      <c r="J198" s="2068" t="s">
        <v>1060</v>
      </c>
      <c r="K198" s="2068"/>
      <c r="L198" s="2070" t="s">
        <v>203</v>
      </c>
      <c r="M198" s="2070"/>
      <c r="N198" s="2070" t="s">
        <v>203</v>
      </c>
      <c r="O198" s="2070"/>
      <c r="P198" s="2081">
        <v>0.1593</v>
      </c>
      <c r="Q198" s="2070" t="s">
        <v>203</v>
      </c>
      <c r="R198" s="2070" t="s">
        <v>203</v>
      </c>
      <c r="S198" s="2070" t="s">
        <v>203</v>
      </c>
      <c r="T198" s="2070"/>
      <c r="U198" s="2070"/>
      <c r="V198" s="2070"/>
      <c r="W198" s="2070" t="s">
        <v>203</v>
      </c>
      <c r="X198" s="2070"/>
      <c r="Y198" s="2065">
        <v>71.94</v>
      </c>
      <c r="Z198" s="2066"/>
      <c r="AA198" s="2066"/>
      <c r="AB198" s="2066"/>
    </row>
    <row r="199" spans="1:28" ht="12.2" customHeight="1" x14ac:dyDescent="0.2">
      <c r="A199" s="2068" t="s">
        <v>203</v>
      </c>
      <c r="B199" s="2068" t="s">
        <v>203</v>
      </c>
      <c r="C199" s="2068" t="s">
        <v>1397</v>
      </c>
      <c r="D199" s="2068"/>
      <c r="E199" s="2068"/>
      <c r="F199" s="2068"/>
      <c r="G199" s="2068" t="s">
        <v>1396</v>
      </c>
      <c r="H199" s="2068"/>
      <c r="I199" s="2068"/>
      <c r="J199" s="2068" t="s">
        <v>1060</v>
      </c>
      <c r="K199" s="2068"/>
      <c r="L199" s="2076">
        <v>88.5</v>
      </c>
      <c r="M199" s="2070"/>
      <c r="N199" s="2069">
        <v>1.2</v>
      </c>
      <c r="O199" s="2070"/>
      <c r="P199" s="2081">
        <v>0.1593</v>
      </c>
      <c r="Q199" s="2070" t="s">
        <v>203</v>
      </c>
      <c r="R199" s="2070" t="s">
        <v>203</v>
      </c>
      <c r="S199" s="2069">
        <v>451.62</v>
      </c>
      <c r="T199" s="2070"/>
      <c r="U199" s="2070"/>
      <c r="V199" s="2070"/>
      <c r="W199" s="2070" t="s">
        <v>203</v>
      </c>
      <c r="X199" s="2070"/>
      <c r="Y199" s="2069">
        <v>71.94</v>
      </c>
      <c r="Z199" s="2070"/>
      <c r="AA199" s="2070"/>
      <c r="AB199" s="2070"/>
    </row>
    <row r="200" spans="1:28" ht="12.2" customHeight="1" x14ac:dyDescent="0.2">
      <c r="A200" s="2068" t="s">
        <v>203</v>
      </c>
      <c r="B200" s="2068" t="s">
        <v>203</v>
      </c>
      <c r="C200" s="2068" t="s">
        <v>203</v>
      </c>
      <c r="D200" s="2068"/>
      <c r="E200" s="2068"/>
      <c r="F200" s="2068"/>
      <c r="G200" s="2082" t="s">
        <v>1057</v>
      </c>
      <c r="H200" s="2082"/>
      <c r="I200" s="2082"/>
      <c r="J200" s="2077" t="s">
        <v>203</v>
      </c>
      <c r="K200" s="2077"/>
      <c r="L200" s="2077" t="s">
        <v>203</v>
      </c>
      <c r="M200" s="2077"/>
      <c r="N200" s="2077" t="s">
        <v>203</v>
      </c>
      <c r="O200" s="2077"/>
      <c r="P200" s="2077" t="s">
        <v>203</v>
      </c>
      <c r="Q200" s="2077" t="s">
        <v>203</v>
      </c>
      <c r="R200" s="2077" t="s">
        <v>203</v>
      </c>
      <c r="S200" s="2077" t="s">
        <v>203</v>
      </c>
      <c r="T200" s="2077"/>
      <c r="U200" s="2077"/>
      <c r="V200" s="2077"/>
      <c r="W200" s="2077" t="s">
        <v>203</v>
      </c>
      <c r="X200" s="2077"/>
      <c r="Y200" s="2079">
        <v>71.94</v>
      </c>
      <c r="Z200" s="2080"/>
      <c r="AA200" s="2080"/>
      <c r="AB200" s="2080"/>
    </row>
    <row r="201" spans="1:28" ht="12.2" customHeight="1" x14ac:dyDescent="0.2">
      <c r="C201" s="2068" t="s">
        <v>203</v>
      </c>
      <c r="D201" s="2068"/>
      <c r="E201" s="2068"/>
      <c r="F201" s="2068"/>
      <c r="G201" s="2068" t="s">
        <v>1056</v>
      </c>
      <c r="H201" s="2068"/>
      <c r="I201" s="2068"/>
      <c r="J201" s="2068" t="s">
        <v>203</v>
      </c>
      <c r="K201" s="2068"/>
      <c r="L201" s="2070" t="s">
        <v>203</v>
      </c>
      <c r="M201" s="2070"/>
      <c r="N201" s="2070" t="s">
        <v>203</v>
      </c>
      <c r="O201" s="2070"/>
      <c r="P201" s="2070" t="s">
        <v>203</v>
      </c>
      <c r="Q201" s="2068" t="s">
        <v>203</v>
      </c>
      <c r="R201" s="2068" t="s">
        <v>203</v>
      </c>
      <c r="S201" s="2068" t="s">
        <v>203</v>
      </c>
      <c r="T201" s="2068"/>
      <c r="U201" s="2068"/>
      <c r="V201" s="2068"/>
      <c r="W201" s="2068" t="s">
        <v>203</v>
      </c>
      <c r="X201" s="2068"/>
      <c r="Y201" s="2069">
        <v>71.94</v>
      </c>
      <c r="Z201" s="2070"/>
      <c r="AA201" s="2070"/>
      <c r="AB201" s="2070"/>
    </row>
    <row r="202" spans="1:28" ht="24.6" customHeight="1" x14ac:dyDescent="0.2">
      <c r="C202" s="2068" t="s">
        <v>1395</v>
      </c>
      <c r="D202" s="2068"/>
      <c r="E202" s="2068"/>
      <c r="F202" s="2068"/>
      <c r="G202" s="2068" t="s">
        <v>1394</v>
      </c>
      <c r="H202" s="2068"/>
      <c r="I202" s="2068"/>
      <c r="J202" s="2068" t="s">
        <v>249</v>
      </c>
      <c r="K202" s="2068"/>
      <c r="L202" s="2071">
        <v>89</v>
      </c>
      <c r="M202" s="2070"/>
      <c r="N202" s="2070" t="s">
        <v>203</v>
      </c>
      <c r="O202" s="2070"/>
      <c r="P202" s="2069">
        <v>89</v>
      </c>
      <c r="Q202" s="2068" t="s">
        <v>203</v>
      </c>
      <c r="R202" s="2068" t="s">
        <v>203</v>
      </c>
      <c r="S202" s="2068" t="s">
        <v>203</v>
      </c>
      <c r="T202" s="2068"/>
      <c r="U202" s="2068"/>
      <c r="V202" s="2068"/>
      <c r="W202" s="2068" t="s">
        <v>203</v>
      </c>
      <c r="X202" s="2068"/>
      <c r="Y202" s="2069">
        <v>64.03</v>
      </c>
      <c r="Z202" s="2070"/>
      <c r="AA202" s="2070"/>
      <c r="AB202" s="2070"/>
    </row>
    <row r="203" spans="1:28" ht="24.6" customHeight="1" x14ac:dyDescent="0.2">
      <c r="C203" s="2068" t="s">
        <v>1393</v>
      </c>
      <c r="D203" s="2068"/>
      <c r="E203" s="2068"/>
      <c r="F203" s="2068"/>
      <c r="G203" s="2068" t="s">
        <v>1392</v>
      </c>
      <c r="H203" s="2068"/>
      <c r="I203" s="2068"/>
      <c r="J203" s="2068" t="s">
        <v>249</v>
      </c>
      <c r="K203" s="2068"/>
      <c r="L203" s="2071">
        <v>40</v>
      </c>
      <c r="M203" s="2070"/>
      <c r="N203" s="2070" t="s">
        <v>203</v>
      </c>
      <c r="O203" s="2070"/>
      <c r="P203" s="2069">
        <v>40</v>
      </c>
      <c r="Q203" s="2068" t="s">
        <v>203</v>
      </c>
      <c r="R203" s="2068" t="s">
        <v>203</v>
      </c>
      <c r="S203" s="2068" t="s">
        <v>203</v>
      </c>
      <c r="T203" s="2068"/>
      <c r="U203" s="2068"/>
      <c r="V203" s="2068"/>
      <c r="W203" s="2068" t="s">
        <v>203</v>
      </c>
      <c r="X203" s="2068"/>
      <c r="Y203" s="2069">
        <v>28.78</v>
      </c>
      <c r="Z203" s="2070"/>
      <c r="AA203" s="2070"/>
      <c r="AB203" s="2070"/>
    </row>
    <row r="204" spans="1:28" x14ac:dyDescent="0.2">
      <c r="A204" s="1061"/>
      <c r="B204" s="1061"/>
      <c r="C204" s="1061"/>
      <c r="D204" s="1061"/>
      <c r="E204" s="1061"/>
      <c r="F204" s="1061"/>
      <c r="G204" s="1061"/>
      <c r="H204" s="1061"/>
      <c r="I204" s="1061"/>
      <c r="J204" s="1061"/>
      <c r="K204" s="1061"/>
      <c r="L204" s="1061"/>
      <c r="M204" s="1061"/>
      <c r="N204" s="1061"/>
      <c r="O204" s="1061"/>
      <c r="P204" s="1061"/>
      <c r="Q204" s="1061"/>
      <c r="R204" s="1061"/>
      <c r="S204" s="1061"/>
      <c r="T204" s="1061"/>
      <c r="U204" s="1061"/>
      <c r="V204" s="1061"/>
      <c r="W204" s="1061"/>
      <c r="X204" s="1061"/>
      <c r="Y204" s="1061"/>
      <c r="Z204" s="1061"/>
      <c r="AA204" s="1061"/>
      <c r="AB204" s="1061"/>
    </row>
    <row r="205" spans="1:28" ht="12.2" customHeight="1" x14ac:dyDescent="0.2">
      <c r="G205" s="2064" t="s">
        <v>246</v>
      </c>
      <c r="H205" s="2064"/>
      <c r="I205" s="2064"/>
      <c r="J205" s="2064"/>
      <c r="K205" s="2064"/>
      <c r="L205" s="2064"/>
      <c r="M205" s="2064"/>
      <c r="N205" s="2064"/>
      <c r="O205" s="2064"/>
      <c r="P205" s="2064"/>
      <c r="Q205" s="2064"/>
      <c r="R205" s="2068" t="s">
        <v>203</v>
      </c>
      <c r="S205" s="2065">
        <v>109833.33</v>
      </c>
      <c r="T205" s="2066"/>
      <c r="U205" s="2066"/>
      <c r="V205" s="2066"/>
      <c r="W205" s="2068" t="s">
        <v>203</v>
      </c>
      <c r="X205" s="2068"/>
      <c r="Y205" s="2065">
        <v>164.75</v>
      </c>
      <c r="Z205" s="2066"/>
      <c r="AA205" s="2066"/>
      <c r="AB205" s="2066"/>
    </row>
    <row r="206" spans="1:28" ht="36.75" customHeight="1" x14ac:dyDescent="0.2">
      <c r="A206" s="2068" t="s">
        <v>260</v>
      </c>
      <c r="B206" s="2064" t="s">
        <v>260</v>
      </c>
      <c r="C206" s="2064" t="s">
        <v>841</v>
      </c>
      <c r="D206" s="2064"/>
      <c r="E206" s="2064"/>
      <c r="F206" s="2064"/>
      <c r="G206" s="2064" t="s">
        <v>2429</v>
      </c>
      <c r="H206" s="2064"/>
      <c r="I206" s="2064"/>
      <c r="J206" s="2064" t="s">
        <v>482</v>
      </c>
      <c r="K206" s="2064"/>
      <c r="L206" s="2081">
        <v>3.3E-3</v>
      </c>
      <c r="M206" s="2070"/>
      <c r="N206" s="2070" t="s">
        <v>203</v>
      </c>
      <c r="O206" s="2070"/>
      <c r="P206" s="2086">
        <v>3.3E-3</v>
      </c>
      <c r="Q206" s="2070" t="s">
        <v>203</v>
      </c>
      <c r="R206" s="2070" t="s">
        <v>203</v>
      </c>
      <c r="S206" s="2070" t="s">
        <v>203</v>
      </c>
      <c r="T206" s="2070"/>
      <c r="U206" s="2070"/>
      <c r="V206" s="2070"/>
      <c r="W206" s="2070" t="s">
        <v>203</v>
      </c>
      <c r="X206" s="2070"/>
      <c r="Y206" s="2070" t="s">
        <v>203</v>
      </c>
      <c r="Z206" s="2070"/>
      <c r="AA206" s="2070"/>
      <c r="AB206" s="2070"/>
    </row>
    <row r="207" spans="1:28" ht="12.2" customHeight="1" x14ac:dyDescent="0.2">
      <c r="A207" s="2068" t="s">
        <v>203</v>
      </c>
      <c r="B207" s="2068" t="s">
        <v>203</v>
      </c>
      <c r="C207" s="2068" t="s">
        <v>1077</v>
      </c>
      <c r="D207" s="2068"/>
      <c r="E207" s="2068"/>
      <c r="F207" s="2068"/>
      <c r="G207" s="2068" t="s">
        <v>1076</v>
      </c>
      <c r="H207" s="2068"/>
      <c r="I207" s="2068"/>
      <c r="J207" s="2068" t="s">
        <v>1060</v>
      </c>
      <c r="K207" s="2068"/>
      <c r="L207" s="2070" t="s">
        <v>203</v>
      </c>
      <c r="M207" s="2070"/>
      <c r="N207" s="2070" t="s">
        <v>203</v>
      </c>
      <c r="O207" s="2070"/>
      <c r="P207" s="2078">
        <v>1.54836E-2</v>
      </c>
      <c r="Q207" s="2070" t="s">
        <v>203</v>
      </c>
      <c r="R207" s="2070" t="s">
        <v>203</v>
      </c>
      <c r="S207" s="2070" t="s">
        <v>203</v>
      </c>
      <c r="T207" s="2070"/>
      <c r="U207" s="2070"/>
      <c r="V207" s="2070"/>
      <c r="W207" s="2070" t="s">
        <v>203</v>
      </c>
      <c r="X207" s="2070"/>
      <c r="Y207" s="2065">
        <v>10.17</v>
      </c>
      <c r="Z207" s="2066"/>
      <c r="AA207" s="2066"/>
      <c r="AB207" s="2066"/>
    </row>
    <row r="208" spans="1:28" ht="12.2" customHeight="1" x14ac:dyDescent="0.2">
      <c r="A208" s="2068" t="s">
        <v>203</v>
      </c>
      <c r="B208" s="2068" t="s">
        <v>203</v>
      </c>
      <c r="C208" s="2068" t="s">
        <v>1390</v>
      </c>
      <c r="D208" s="2068"/>
      <c r="E208" s="2068"/>
      <c r="F208" s="2068"/>
      <c r="G208" s="2068" t="s">
        <v>1389</v>
      </c>
      <c r="H208" s="2068"/>
      <c r="I208" s="2068"/>
      <c r="J208" s="2068" t="s">
        <v>1060</v>
      </c>
      <c r="K208" s="2068"/>
      <c r="L208" s="2069">
        <v>3.91</v>
      </c>
      <c r="M208" s="2070"/>
      <c r="N208" s="2069">
        <v>1.2</v>
      </c>
      <c r="O208" s="2070"/>
      <c r="P208" s="2078">
        <v>1.54836E-2</v>
      </c>
      <c r="Q208" s="2070" t="s">
        <v>203</v>
      </c>
      <c r="R208" s="2070" t="s">
        <v>203</v>
      </c>
      <c r="S208" s="2069">
        <v>656.9</v>
      </c>
      <c r="T208" s="2070"/>
      <c r="U208" s="2070"/>
      <c r="V208" s="2070"/>
      <c r="W208" s="2070" t="s">
        <v>203</v>
      </c>
      <c r="X208" s="2070"/>
      <c r="Y208" s="2069">
        <v>10.17</v>
      </c>
      <c r="Z208" s="2070"/>
      <c r="AA208" s="2070"/>
      <c r="AB208" s="2070"/>
    </row>
    <row r="209" spans="1:28" ht="12.2" customHeight="1" x14ac:dyDescent="0.2">
      <c r="A209" s="2068" t="s">
        <v>203</v>
      </c>
      <c r="B209" s="2068" t="s">
        <v>203</v>
      </c>
      <c r="C209" s="2068" t="s">
        <v>1073</v>
      </c>
      <c r="D209" s="2068"/>
      <c r="E209" s="2068"/>
      <c r="F209" s="2068"/>
      <c r="G209" s="2068" t="s">
        <v>258</v>
      </c>
      <c r="H209" s="2068"/>
      <c r="I209" s="2068"/>
      <c r="J209" s="2068" t="s">
        <v>203</v>
      </c>
      <c r="K209" s="2068"/>
      <c r="L209" s="2070" t="s">
        <v>203</v>
      </c>
      <c r="M209" s="2070"/>
      <c r="N209" s="2070" t="s">
        <v>203</v>
      </c>
      <c r="O209" s="2070"/>
      <c r="P209" s="2070" t="s">
        <v>203</v>
      </c>
      <c r="Q209" s="2070" t="s">
        <v>203</v>
      </c>
      <c r="R209" s="2070" t="s">
        <v>203</v>
      </c>
      <c r="S209" s="2070" t="s">
        <v>203</v>
      </c>
      <c r="T209" s="2070"/>
      <c r="U209" s="2070"/>
      <c r="V209" s="2070"/>
      <c r="W209" s="2070" t="s">
        <v>203</v>
      </c>
      <c r="X209" s="2070"/>
      <c r="Y209" s="2065">
        <v>0.15</v>
      </c>
      <c r="Z209" s="2066"/>
      <c r="AA209" s="2066"/>
      <c r="AB209" s="2066"/>
    </row>
    <row r="210" spans="1:28" ht="12.2" customHeight="1" x14ac:dyDescent="0.2">
      <c r="A210" s="2084" t="s">
        <v>203</v>
      </c>
      <c r="B210" s="2084" t="s">
        <v>203</v>
      </c>
      <c r="C210" s="2084" t="s">
        <v>203</v>
      </c>
      <c r="D210" s="2084"/>
      <c r="E210" s="2084"/>
      <c r="F210" s="2084"/>
      <c r="G210" s="2084" t="s">
        <v>1072</v>
      </c>
      <c r="H210" s="2084"/>
      <c r="I210" s="2084"/>
      <c r="J210" s="2084" t="s">
        <v>1060</v>
      </c>
      <c r="K210" s="2084"/>
      <c r="L210" s="2083" t="s">
        <v>203</v>
      </c>
      <c r="M210" s="2083"/>
      <c r="N210" s="2083" t="s">
        <v>203</v>
      </c>
      <c r="O210" s="2083"/>
      <c r="P210" s="2087">
        <v>1.584E-4</v>
      </c>
      <c r="Q210" s="2083" t="s">
        <v>203</v>
      </c>
      <c r="R210" s="2083" t="s">
        <v>203</v>
      </c>
      <c r="S210" s="2083" t="s">
        <v>203</v>
      </c>
      <c r="T210" s="2083"/>
      <c r="U210" s="2083"/>
      <c r="V210" s="2083"/>
      <c r="W210" s="2083" t="s">
        <v>203</v>
      </c>
      <c r="X210" s="2083"/>
      <c r="Y210" s="2065">
        <v>0.1</v>
      </c>
      <c r="Z210" s="2066"/>
      <c r="AA210" s="2066"/>
      <c r="AB210" s="2066"/>
    </row>
    <row r="211" spans="1:28" ht="24.6" customHeight="1" x14ac:dyDescent="0.2">
      <c r="A211" s="2068" t="s">
        <v>203</v>
      </c>
      <c r="B211" s="2068" t="s">
        <v>203</v>
      </c>
      <c r="C211" s="2068" t="s">
        <v>1379</v>
      </c>
      <c r="D211" s="2068"/>
      <c r="E211" s="2068"/>
      <c r="F211" s="2068"/>
      <c r="G211" s="2068" t="s">
        <v>1378</v>
      </c>
      <c r="H211" s="2068"/>
      <c r="I211" s="2068"/>
      <c r="J211" s="2068" t="s">
        <v>1063</v>
      </c>
      <c r="K211" s="2068"/>
      <c r="L211" s="2069">
        <v>0.01</v>
      </c>
      <c r="M211" s="2070"/>
      <c r="N211" s="2069">
        <v>1.2</v>
      </c>
      <c r="O211" s="2070"/>
      <c r="P211" s="2078">
        <v>3.96E-5</v>
      </c>
      <c r="Q211" s="2069">
        <v>6.62</v>
      </c>
      <c r="R211" s="2069">
        <v>1.51</v>
      </c>
      <c r="S211" s="2069">
        <v>10</v>
      </c>
      <c r="T211" s="2070"/>
      <c r="U211" s="2070"/>
      <c r="V211" s="2070"/>
      <c r="W211" s="2070" t="s">
        <v>203</v>
      </c>
      <c r="X211" s="2070"/>
      <c r="Y211" s="2069">
        <v>0</v>
      </c>
      <c r="Z211" s="2070"/>
      <c r="AA211" s="2070"/>
      <c r="AB211" s="2070"/>
    </row>
    <row r="212" spans="1:28" ht="48.95" customHeight="1" x14ac:dyDescent="0.2">
      <c r="A212" s="2068" t="s">
        <v>203</v>
      </c>
      <c r="B212" s="2068" t="s">
        <v>203</v>
      </c>
      <c r="C212" s="2068" t="s">
        <v>1377</v>
      </c>
      <c r="D212" s="2068"/>
      <c r="E212" s="2068"/>
      <c r="F212" s="2068"/>
      <c r="G212" s="2068" t="s">
        <v>1376</v>
      </c>
      <c r="H212" s="2068"/>
      <c r="I212" s="2068"/>
      <c r="J212" s="2068" t="s">
        <v>1063</v>
      </c>
      <c r="K212" s="2068"/>
      <c r="L212" s="2069">
        <v>0.01</v>
      </c>
      <c r="M212" s="2070"/>
      <c r="N212" s="2069">
        <v>1.2</v>
      </c>
      <c r="O212" s="2070"/>
      <c r="P212" s="2078">
        <v>3.96E-5</v>
      </c>
      <c r="Q212" s="2070" t="s">
        <v>203</v>
      </c>
      <c r="R212" s="2070" t="s">
        <v>203</v>
      </c>
      <c r="S212" s="2069">
        <v>1539.54</v>
      </c>
      <c r="T212" s="2070"/>
      <c r="U212" s="2070"/>
      <c r="V212" s="2070"/>
      <c r="W212" s="2070" t="s">
        <v>203</v>
      </c>
      <c r="X212" s="2070"/>
      <c r="Y212" s="2069">
        <v>0.06</v>
      </c>
      <c r="Z212" s="2070"/>
      <c r="AA212" s="2070"/>
      <c r="AB212" s="2070"/>
    </row>
    <row r="213" spans="1:28" ht="12.2" customHeight="1" x14ac:dyDescent="0.2">
      <c r="A213" s="2068" t="s">
        <v>203</v>
      </c>
      <c r="B213" s="2068" t="s">
        <v>203</v>
      </c>
      <c r="C213" s="2068" t="s">
        <v>1069</v>
      </c>
      <c r="D213" s="2068"/>
      <c r="E213" s="2068"/>
      <c r="F213" s="2068"/>
      <c r="G213" s="2068" t="s">
        <v>1068</v>
      </c>
      <c r="H213" s="2068"/>
      <c r="I213" s="2068"/>
      <c r="J213" s="2068" t="s">
        <v>1060</v>
      </c>
      <c r="K213" s="2068"/>
      <c r="L213" s="2069">
        <v>0.01</v>
      </c>
      <c r="M213" s="2070"/>
      <c r="N213" s="2069">
        <v>1.2</v>
      </c>
      <c r="O213" s="2070"/>
      <c r="P213" s="2078">
        <v>3.96E-5</v>
      </c>
      <c r="Q213" s="2070" t="s">
        <v>203</v>
      </c>
      <c r="R213" s="2070" t="s">
        <v>203</v>
      </c>
      <c r="S213" s="2069">
        <v>665.54</v>
      </c>
      <c r="T213" s="2070"/>
      <c r="U213" s="2070"/>
      <c r="V213" s="2070"/>
      <c r="W213" s="2070" t="s">
        <v>203</v>
      </c>
      <c r="X213" s="2070"/>
      <c r="Y213" s="2069">
        <v>0.03</v>
      </c>
      <c r="Z213" s="2070"/>
      <c r="AA213" s="2070"/>
      <c r="AB213" s="2070"/>
    </row>
    <row r="214" spans="1:28" ht="24.6" customHeight="1" x14ac:dyDescent="0.2">
      <c r="A214" s="2068" t="s">
        <v>203</v>
      </c>
      <c r="B214" s="2068" t="s">
        <v>203</v>
      </c>
      <c r="C214" s="2068" t="s">
        <v>1065</v>
      </c>
      <c r="D214" s="2068"/>
      <c r="E214" s="2068"/>
      <c r="F214" s="2068"/>
      <c r="G214" s="2068" t="s">
        <v>1064</v>
      </c>
      <c r="H214" s="2068"/>
      <c r="I214" s="2068"/>
      <c r="J214" s="2068" t="s">
        <v>1063</v>
      </c>
      <c r="K214" s="2068"/>
      <c r="L214" s="2069">
        <v>0.03</v>
      </c>
      <c r="M214" s="2070"/>
      <c r="N214" s="2069">
        <v>1.2</v>
      </c>
      <c r="O214" s="2070"/>
      <c r="P214" s="2078">
        <v>1.188E-4</v>
      </c>
      <c r="Q214" s="2070" t="s">
        <v>203</v>
      </c>
      <c r="R214" s="2070" t="s">
        <v>203</v>
      </c>
      <c r="S214" s="2069">
        <v>543.33000000000004</v>
      </c>
      <c r="T214" s="2070"/>
      <c r="U214" s="2070"/>
      <c r="V214" s="2070"/>
      <c r="W214" s="2070" t="s">
        <v>203</v>
      </c>
      <c r="X214" s="2070"/>
      <c r="Y214" s="2069">
        <v>0.06</v>
      </c>
      <c r="Z214" s="2070"/>
      <c r="AA214" s="2070"/>
      <c r="AB214" s="2070"/>
    </row>
    <row r="215" spans="1:28" ht="12.2" customHeight="1" x14ac:dyDescent="0.2">
      <c r="A215" s="2068" t="s">
        <v>203</v>
      </c>
      <c r="B215" s="2068" t="s">
        <v>203</v>
      </c>
      <c r="C215" s="2068" t="s">
        <v>1062</v>
      </c>
      <c r="D215" s="2068"/>
      <c r="E215" s="2068"/>
      <c r="F215" s="2068"/>
      <c r="G215" s="2068" t="s">
        <v>1061</v>
      </c>
      <c r="H215" s="2068"/>
      <c r="I215" s="2068"/>
      <c r="J215" s="2068" t="s">
        <v>1060</v>
      </c>
      <c r="K215" s="2068"/>
      <c r="L215" s="2069">
        <v>0.03</v>
      </c>
      <c r="M215" s="2070"/>
      <c r="N215" s="2069">
        <v>1.2</v>
      </c>
      <c r="O215" s="2070"/>
      <c r="P215" s="2078">
        <v>1.188E-4</v>
      </c>
      <c r="Q215" s="2070" t="s">
        <v>203</v>
      </c>
      <c r="R215" s="2070" t="s">
        <v>203</v>
      </c>
      <c r="S215" s="2069">
        <v>579.11</v>
      </c>
      <c r="T215" s="2070"/>
      <c r="U215" s="2070"/>
      <c r="V215" s="2070"/>
      <c r="W215" s="2070" t="s">
        <v>203</v>
      </c>
      <c r="X215" s="2070"/>
      <c r="Y215" s="2069">
        <v>7.0000000000000007E-2</v>
      </c>
      <c r="Z215" s="2070"/>
      <c r="AA215" s="2070"/>
      <c r="AB215" s="2070"/>
    </row>
    <row r="216" spans="1:28" ht="36.75" customHeight="1" x14ac:dyDescent="0.2">
      <c r="A216" s="2068" t="s">
        <v>203</v>
      </c>
      <c r="B216" s="2068" t="s">
        <v>203</v>
      </c>
      <c r="C216" s="2068" t="s">
        <v>1375</v>
      </c>
      <c r="D216" s="2068"/>
      <c r="E216" s="2068"/>
      <c r="F216" s="2068"/>
      <c r="G216" s="2068" t="s">
        <v>1374</v>
      </c>
      <c r="H216" s="2068"/>
      <c r="I216" s="2068"/>
      <c r="J216" s="2068" t="s">
        <v>1063</v>
      </c>
      <c r="K216" s="2068"/>
      <c r="L216" s="2069">
        <v>1.1200000000000001</v>
      </c>
      <c r="M216" s="2070"/>
      <c r="N216" s="2069">
        <v>1.2</v>
      </c>
      <c r="O216" s="2070"/>
      <c r="P216" s="2078">
        <v>4.4352000000000003E-3</v>
      </c>
      <c r="Q216" s="2069">
        <v>5.67</v>
      </c>
      <c r="R216" s="2069">
        <v>1.31</v>
      </c>
      <c r="S216" s="2069">
        <v>7.43</v>
      </c>
      <c r="T216" s="2070"/>
      <c r="U216" s="2070"/>
      <c r="V216" s="2070"/>
      <c r="W216" s="2070" t="s">
        <v>203</v>
      </c>
      <c r="X216" s="2070"/>
      <c r="Y216" s="2069">
        <v>0.03</v>
      </c>
      <c r="Z216" s="2070"/>
      <c r="AA216" s="2070"/>
      <c r="AB216" s="2070"/>
    </row>
    <row r="217" spans="1:28" ht="12.2" customHeight="1" x14ac:dyDescent="0.2">
      <c r="A217" s="2068" t="s">
        <v>203</v>
      </c>
      <c r="B217" s="2068" t="s">
        <v>203</v>
      </c>
      <c r="C217" s="2068" t="s">
        <v>1059</v>
      </c>
      <c r="D217" s="2068"/>
      <c r="E217" s="2068"/>
      <c r="F217" s="2068"/>
      <c r="G217" s="2068" t="s">
        <v>1058</v>
      </c>
      <c r="H217" s="2068"/>
      <c r="I217" s="2068"/>
      <c r="J217" s="2068" t="s">
        <v>203</v>
      </c>
      <c r="K217" s="2068"/>
      <c r="L217" s="2070" t="s">
        <v>203</v>
      </c>
      <c r="M217" s="2070"/>
      <c r="N217" s="2070" t="s">
        <v>203</v>
      </c>
      <c r="O217" s="2070"/>
      <c r="P217" s="2070" t="s">
        <v>203</v>
      </c>
      <c r="Q217" s="2070" t="s">
        <v>203</v>
      </c>
      <c r="R217" s="2070" t="s">
        <v>203</v>
      </c>
      <c r="S217" s="2070" t="s">
        <v>203</v>
      </c>
      <c r="T217" s="2070"/>
      <c r="U217" s="2070"/>
      <c r="V217" s="2070"/>
      <c r="W217" s="2070" t="s">
        <v>203</v>
      </c>
      <c r="X217" s="2070"/>
      <c r="Y217" s="2065">
        <v>0.37</v>
      </c>
      <c r="Z217" s="2066"/>
      <c r="AA217" s="2066"/>
      <c r="AB217" s="2066"/>
    </row>
    <row r="218" spans="1:28" ht="12.2" customHeight="1" x14ac:dyDescent="0.2">
      <c r="A218" s="2068" t="s">
        <v>203</v>
      </c>
      <c r="B218" s="2068" t="s">
        <v>203</v>
      </c>
      <c r="C218" s="2068" t="s">
        <v>1388</v>
      </c>
      <c r="D218" s="2068"/>
      <c r="E218" s="2068"/>
      <c r="F218" s="2068"/>
      <c r="G218" s="2068" t="s">
        <v>1387</v>
      </c>
      <c r="H218" s="2068"/>
      <c r="I218" s="2068"/>
      <c r="J218" s="2068" t="s">
        <v>394</v>
      </c>
      <c r="K218" s="2068"/>
      <c r="L218" s="2072">
        <v>8.9999999999999993E-3</v>
      </c>
      <c r="M218" s="2070"/>
      <c r="N218" s="2070" t="s">
        <v>203</v>
      </c>
      <c r="O218" s="2070"/>
      <c r="P218" s="2078">
        <v>2.97E-5</v>
      </c>
      <c r="Q218" s="2070" t="s">
        <v>203</v>
      </c>
      <c r="R218" s="2070" t="s">
        <v>203</v>
      </c>
      <c r="S218" s="2070" t="s">
        <v>203</v>
      </c>
      <c r="T218" s="2070"/>
      <c r="U218" s="2070"/>
      <c r="V218" s="2070"/>
      <c r="W218" s="2070" t="s">
        <v>203</v>
      </c>
      <c r="X218" s="2070"/>
      <c r="Y218" s="2070" t="s">
        <v>203</v>
      </c>
      <c r="Z218" s="2070"/>
      <c r="AA218" s="2070"/>
      <c r="AB218" s="2070"/>
    </row>
    <row r="219" spans="1:28" ht="12.2" customHeight="1" x14ac:dyDescent="0.2">
      <c r="A219" s="2068" t="s">
        <v>203</v>
      </c>
      <c r="B219" s="2068" t="s">
        <v>203</v>
      </c>
      <c r="C219" s="2068" t="s">
        <v>1386</v>
      </c>
      <c r="D219" s="2068"/>
      <c r="E219" s="2068"/>
      <c r="F219" s="2068"/>
      <c r="G219" s="2068" t="s">
        <v>1385</v>
      </c>
      <c r="H219" s="2068"/>
      <c r="I219" s="2068"/>
      <c r="J219" s="2068" t="s">
        <v>1092</v>
      </c>
      <c r="K219" s="2068"/>
      <c r="L219" s="2076">
        <v>1.3</v>
      </c>
      <c r="M219" s="2070"/>
      <c r="N219" s="2070" t="s">
        <v>203</v>
      </c>
      <c r="O219" s="2070"/>
      <c r="P219" s="2088">
        <v>4.2900000000000004E-3</v>
      </c>
      <c r="Q219" s="2069">
        <v>60.6</v>
      </c>
      <c r="R219" s="2069">
        <v>1.43</v>
      </c>
      <c r="S219" s="2069">
        <v>86.66</v>
      </c>
      <c r="T219" s="2070"/>
      <c r="U219" s="2070"/>
      <c r="V219" s="2070"/>
      <c r="W219" s="2070" t="s">
        <v>203</v>
      </c>
      <c r="X219" s="2070"/>
      <c r="Y219" s="2069">
        <v>0.37</v>
      </c>
      <c r="Z219" s="2070"/>
      <c r="AA219" s="2070"/>
      <c r="AB219" s="2070"/>
    </row>
    <row r="220" spans="1:28" ht="12.2" customHeight="1" x14ac:dyDescent="0.2">
      <c r="A220" s="2068" t="s">
        <v>203</v>
      </c>
      <c r="B220" s="2068" t="s">
        <v>203</v>
      </c>
      <c r="C220" s="2068" t="s">
        <v>203</v>
      </c>
      <c r="D220" s="2068"/>
      <c r="E220" s="2068"/>
      <c r="F220" s="2068"/>
      <c r="G220" s="2082" t="s">
        <v>1057</v>
      </c>
      <c r="H220" s="2082"/>
      <c r="I220" s="2082"/>
      <c r="J220" s="2077" t="s">
        <v>203</v>
      </c>
      <c r="K220" s="2077"/>
      <c r="L220" s="2077" t="s">
        <v>203</v>
      </c>
      <c r="M220" s="2077"/>
      <c r="N220" s="2077" t="s">
        <v>203</v>
      </c>
      <c r="O220" s="2077"/>
      <c r="P220" s="2077" t="s">
        <v>203</v>
      </c>
      <c r="Q220" s="2077" t="s">
        <v>203</v>
      </c>
      <c r="R220" s="2077" t="s">
        <v>203</v>
      </c>
      <c r="S220" s="2077" t="s">
        <v>203</v>
      </c>
      <c r="T220" s="2077"/>
      <c r="U220" s="2077"/>
      <c r="V220" s="2077"/>
      <c r="W220" s="2077" t="s">
        <v>203</v>
      </c>
      <c r="X220" s="2077"/>
      <c r="Y220" s="2079">
        <v>10.79</v>
      </c>
      <c r="Z220" s="2080"/>
      <c r="AA220" s="2080"/>
      <c r="AB220" s="2080"/>
    </row>
    <row r="221" spans="1:28" ht="12.2" customHeight="1" x14ac:dyDescent="0.2">
      <c r="B221" s="2068" t="s">
        <v>840</v>
      </c>
      <c r="C221" s="2068" t="s">
        <v>505</v>
      </c>
      <c r="D221" s="2068"/>
      <c r="E221" s="2068"/>
      <c r="F221" s="2068"/>
      <c r="G221" s="2068" t="s">
        <v>504</v>
      </c>
      <c r="H221" s="2068"/>
      <c r="I221" s="2068"/>
      <c r="J221" s="2068" t="s">
        <v>394</v>
      </c>
      <c r="K221" s="2068"/>
      <c r="L221" s="2072">
        <v>2.1999999999999999E-2</v>
      </c>
      <c r="M221" s="2070"/>
      <c r="N221" s="2070" t="s">
        <v>203</v>
      </c>
      <c r="O221" s="2070"/>
      <c r="P221" s="2078">
        <v>7.2600000000000003E-5</v>
      </c>
      <c r="Q221" s="2069">
        <v>60045.35</v>
      </c>
      <c r="R221" s="2069">
        <v>1.38</v>
      </c>
      <c r="S221" s="2069">
        <v>82862.58</v>
      </c>
      <c r="T221" s="2070"/>
      <c r="U221" s="2070"/>
      <c r="V221" s="2070"/>
      <c r="W221" s="2070" t="s">
        <v>203</v>
      </c>
      <c r="X221" s="2070"/>
      <c r="Y221" s="2069">
        <v>6.02</v>
      </c>
      <c r="Z221" s="2070"/>
      <c r="AA221" s="2070"/>
      <c r="AB221" s="2070"/>
    </row>
    <row r="222" spans="1:28" ht="85.7" customHeight="1" x14ac:dyDescent="0.2">
      <c r="B222" s="2068" t="s">
        <v>2565</v>
      </c>
      <c r="C222" s="2068" t="s">
        <v>1369</v>
      </c>
      <c r="D222" s="2068"/>
      <c r="E222" s="2068"/>
      <c r="F222" s="2068"/>
      <c r="G222" s="2068" t="s">
        <v>565</v>
      </c>
      <c r="H222" s="2068"/>
      <c r="I222" s="2068"/>
      <c r="J222" s="2068" t="s">
        <v>528</v>
      </c>
      <c r="K222" s="2068"/>
      <c r="L222" s="2071">
        <v>1</v>
      </c>
      <c r="M222" s="2070"/>
      <c r="N222" s="2070" t="s">
        <v>203</v>
      </c>
      <c r="O222" s="2070"/>
      <c r="P222" s="2078">
        <v>7.2600000000000003E-5</v>
      </c>
      <c r="Q222" s="2070" t="s">
        <v>203</v>
      </c>
      <c r="R222" s="2070" t="s">
        <v>203</v>
      </c>
      <c r="S222" s="2069">
        <v>672.47</v>
      </c>
      <c r="T222" s="2070"/>
      <c r="U222" s="2070"/>
      <c r="V222" s="2070"/>
      <c r="W222" s="2069">
        <v>-1</v>
      </c>
      <c r="X222" s="2070"/>
      <c r="Y222" s="2069">
        <v>-0.05</v>
      </c>
      <c r="Z222" s="2070"/>
      <c r="AA222" s="2070"/>
      <c r="AB222" s="2070"/>
    </row>
    <row r="223" spans="1:28" ht="85.7" customHeight="1" x14ac:dyDescent="0.2">
      <c r="B223" s="2068" t="s">
        <v>2564</v>
      </c>
      <c r="C223" s="2068" t="s">
        <v>2426</v>
      </c>
      <c r="D223" s="2068"/>
      <c r="E223" s="2068"/>
      <c r="F223" s="2068"/>
      <c r="G223" s="2068" t="s">
        <v>2412</v>
      </c>
      <c r="H223" s="2068"/>
      <c r="I223" s="2068"/>
      <c r="J223" s="2068" t="s">
        <v>528</v>
      </c>
      <c r="K223" s="2068"/>
      <c r="L223" s="2071">
        <v>1</v>
      </c>
      <c r="M223" s="2070"/>
      <c r="N223" s="2070" t="s">
        <v>203</v>
      </c>
      <c r="O223" s="2070"/>
      <c r="P223" s="2078">
        <v>7.2600000000000003E-5</v>
      </c>
      <c r="Q223" s="2070" t="s">
        <v>203</v>
      </c>
      <c r="R223" s="2070" t="s">
        <v>203</v>
      </c>
      <c r="S223" s="2069">
        <v>1201.8599999999999</v>
      </c>
      <c r="T223" s="2070"/>
      <c r="U223" s="2070"/>
      <c r="V223" s="2070"/>
      <c r="W223" s="2070" t="s">
        <v>203</v>
      </c>
      <c r="X223" s="2070"/>
      <c r="Y223" s="2069">
        <v>0.09</v>
      </c>
      <c r="Z223" s="2070"/>
      <c r="AA223" s="2070"/>
      <c r="AB223" s="2070"/>
    </row>
    <row r="224" spans="1:28" ht="12.2" customHeight="1" x14ac:dyDescent="0.2">
      <c r="C224" s="2068" t="s">
        <v>203</v>
      </c>
      <c r="D224" s="2068"/>
      <c r="E224" s="2068"/>
      <c r="F224" s="2068"/>
      <c r="G224" s="2068" t="s">
        <v>1056</v>
      </c>
      <c r="H224" s="2068"/>
      <c r="I224" s="2068"/>
      <c r="J224" s="2068" t="s">
        <v>203</v>
      </c>
      <c r="K224" s="2068"/>
      <c r="L224" s="2070" t="s">
        <v>203</v>
      </c>
      <c r="M224" s="2070"/>
      <c r="N224" s="2070" t="s">
        <v>203</v>
      </c>
      <c r="O224" s="2070"/>
      <c r="P224" s="2070" t="s">
        <v>203</v>
      </c>
      <c r="Q224" s="2068" t="s">
        <v>203</v>
      </c>
      <c r="R224" s="2068" t="s">
        <v>203</v>
      </c>
      <c r="S224" s="2068" t="s">
        <v>203</v>
      </c>
      <c r="T224" s="2068"/>
      <c r="U224" s="2068"/>
      <c r="V224" s="2068"/>
      <c r="W224" s="2068" t="s">
        <v>203</v>
      </c>
      <c r="X224" s="2068"/>
      <c r="Y224" s="2069">
        <v>10.27</v>
      </c>
      <c r="Z224" s="2070"/>
      <c r="AA224" s="2070"/>
      <c r="AB224" s="2070"/>
    </row>
    <row r="225" spans="1:28" ht="24.6" customHeight="1" x14ac:dyDescent="0.2">
      <c r="C225" s="2068" t="s">
        <v>1367</v>
      </c>
      <c r="D225" s="2068"/>
      <c r="E225" s="2068"/>
      <c r="F225" s="2068"/>
      <c r="G225" s="2068" t="s">
        <v>1366</v>
      </c>
      <c r="H225" s="2068"/>
      <c r="I225" s="2068"/>
      <c r="J225" s="2068" t="s">
        <v>249</v>
      </c>
      <c r="K225" s="2068"/>
      <c r="L225" s="2071">
        <v>94</v>
      </c>
      <c r="M225" s="2070"/>
      <c r="N225" s="2070" t="s">
        <v>203</v>
      </c>
      <c r="O225" s="2070"/>
      <c r="P225" s="2069">
        <v>94</v>
      </c>
      <c r="Q225" s="2068" t="s">
        <v>203</v>
      </c>
      <c r="R225" s="2068" t="s">
        <v>203</v>
      </c>
      <c r="S225" s="2068" t="s">
        <v>203</v>
      </c>
      <c r="T225" s="2068"/>
      <c r="U225" s="2068"/>
      <c r="V225" s="2068"/>
      <c r="W225" s="2068" t="s">
        <v>203</v>
      </c>
      <c r="X225" s="2068"/>
      <c r="Y225" s="2069">
        <v>9.65</v>
      </c>
      <c r="Z225" s="2070"/>
      <c r="AA225" s="2070"/>
      <c r="AB225" s="2070"/>
    </row>
    <row r="226" spans="1:28" ht="24.6" customHeight="1" x14ac:dyDescent="0.2">
      <c r="C226" s="2068" t="s">
        <v>1365</v>
      </c>
      <c r="D226" s="2068"/>
      <c r="E226" s="2068"/>
      <c r="F226" s="2068"/>
      <c r="G226" s="2068" t="s">
        <v>1364</v>
      </c>
      <c r="H226" s="2068"/>
      <c r="I226" s="2068"/>
      <c r="J226" s="2068" t="s">
        <v>249</v>
      </c>
      <c r="K226" s="2068"/>
      <c r="L226" s="2071">
        <v>51</v>
      </c>
      <c r="M226" s="2070"/>
      <c r="N226" s="2070" t="s">
        <v>203</v>
      </c>
      <c r="O226" s="2070"/>
      <c r="P226" s="2069">
        <v>51</v>
      </c>
      <c r="Q226" s="2068" t="s">
        <v>203</v>
      </c>
      <c r="R226" s="2068" t="s">
        <v>203</v>
      </c>
      <c r="S226" s="2068" t="s">
        <v>203</v>
      </c>
      <c r="T226" s="2068"/>
      <c r="U226" s="2068"/>
      <c r="V226" s="2068"/>
      <c r="W226" s="2068" t="s">
        <v>203</v>
      </c>
      <c r="X226" s="2068"/>
      <c r="Y226" s="2069">
        <v>5.24</v>
      </c>
      <c r="Z226" s="2070"/>
      <c r="AA226" s="2070"/>
      <c r="AB226" s="2070"/>
    </row>
    <row r="227" spans="1:28" x14ac:dyDescent="0.2">
      <c r="A227" s="1061"/>
      <c r="B227" s="1061"/>
      <c r="C227" s="1061"/>
      <c r="D227" s="1061"/>
      <c r="E227" s="1061"/>
      <c r="F227" s="1061"/>
      <c r="G227" s="1061"/>
      <c r="H227" s="1061"/>
      <c r="I227" s="1061"/>
      <c r="J227" s="1061"/>
      <c r="K227" s="1061"/>
      <c r="L227" s="1061"/>
      <c r="M227" s="1061"/>
      <c r="N227" s="1061"/>
      <c r="O227" s="1061"/>
      <c r="P227" s="1061"/>
      <c r="Q227" s="1061"/>
      <c r="R227" s="1061"/>
      <c r="S227" s="1061"/>
      <c r="T227" s="1061"/>
      <c r="U227" s="1061"/>
      <c r="V227" s="1061"/>
      <c r="W227" s="1061"/>
      <c r="X227" s="1061"/>
      <c r="Y227" s="1061"/>
      <c r="Z227" s="1061"/>
      <c r="AA227" s="1061"/>
      <c r="AB227" s="1061"/>
    </row>
    <row r="228" spans="1:28" ht="12.2" customHeight="1" x14ac:dyDescent="0.2">
      <c r="G228" s="2064" t="s">
        <v>246</v>
      </c>
      <c r="H228" s="2064"/>
      <c r="I228" s="2064"/>
      <c r="J228" s="2064"/>
      <c r="K228" s="2064"/>
      <c r="L228" s="2064"/>
      <c r="M228" s="2064"/>
      <c r="N228" s="2064"/>
      <c r="O228" s="2064"/>
      <c r="P228" s="2064"/>
      <c r="Q228" s="2064"/>
      <c r="R228" s="2068" t="s">
        <v>203</v>
      </c>
      <c r="S228" s="2065">
        <v>9618.18</v>
      </c>
      <c r="T228" s="2066"/>
      <c r="U228" s="2066"/>
      <c r="V228" s="2066"/>
      <c r="W228" s="2068" t="s">
        <v>203</v>
      </c>
      <c r="X228" s="2068"/>
      <c r="Y228" s="2065">
        <v>31.74</v>
      </c>
      <c r="Z228" s="2066"/>
      <c r="AA228" s="2066"/>
      <c r="AB228" s="2066"/>
    </row>
    <row r="229" spans="1:28" ht="36.75" customHeight="1" x14ac:dyDescent="0.2">
      <c r="A229" s="2068" t="s">
        <v>259</v>
      </c>
      <c r="B229" s="2064" t="s">
        <v>259</v>
      </c>
      <c r="C229" s="2064" t="s">
        <v>1383</v>
      </c>
      <c r="D229" s="2064"/>
      <c r="E229" s="2064"/>
      <c r="F229" s="2064"/>
      <c r="G229" s="2064" t="s">
        <v>1380</v>
      </c>
      <c r="H229" s="2064"/>
      <c r="I229" s="2064"/>
      <c r="J229" s="2064" t="s">
        <v>482</v>
      </c>
      <c r="K229" s="2064"/>
      <c r="L229" s="2088">
        <v>2.33E-3</v>
      </c>
      <c r="M229" s="2070"/>
      <c r="N229" s="2070" t="s">
        <v>203</v>
      </c>
      <c r="O229" s="2070"/>
      <c r="P229" s="2089">
        <v>2.33E-3</v>
      </c>
      <c r="Q229" s="2070" t="s">
        <v>203</v>
      </c>
      <c r="R229" s="2070" t="s">
        <v>203</v>
      </c>
      <c r="S229" s="2070" t="s">
        <v>203</v>
      </c>
      <c r="T229" s="2070"/>
      <c r="U229" s="2070"/>
      <c r="V229" s="2070"/>
      <c r="W229" s="2070" t="s">
        <v>203</v>
      </c>
      <c r="X229" s="2070"/>
      <c r="Y229" s="2070" t="s">
        <v>203</v>
      </c>
      <c r="Z229" s="2070"/>
      <c r="AA229" s="2070"/>
      <c r="AB229" s="2070"/>
    </row>
    <row r="230" spans="1:28" ht="12.2" customHeight="1" x14ac:dyDescent="0.2">
      <c r="A230" s="2068" t="s">
        <v>203</v>
      </c>
      <c r="B230" s="2068" t="s">
        <v>203</v>
      </c>
      <c r="C230" s="2068" t="s">
        <v>1077</v>
      </c>
      <c r="D230" s="2068"/>
      <c r="E230" s="2068"/>
      <c r="F230" s="2068"/>
      <c r="G230" s="2068" t="s">
        <v>1076</v>
      </c>
      <c r="H230" s="2068"/>
      <c r="I230" s="2068"/>
      <c r="J230" s="2068" t="s">
        <v>1060</v>
      </c>
      <c r="K230" s="2068"/>
      <c r="L230" s="2070" t="s">
        <v>203</v>
      </c>
      <c r="M230" s="2070"/>
      <c r="N230" s="2070" t="s">
        <v>203</v>
      </c>
      <c r="O230" s="2070"/>
      <c r="P230" s="2078">
        <v>1.50425E-2</v>
      </c>
      <c r="Q230" s="2070" t="s">
        <v>203</v>
      </c>
      <c r="R230" s="2070" t="s">
        <v>203</v>
      </c>
      <c r="S230" s="2070" t="s">
        <v>203</v>
      </c>
      <c r="T230" s="2070"/>
      <c r="U230" s="2070"/>
      <c r="V230" s="2070"/>
      <c r="W230" s="2070" t="s">
        <v>203</v>
      </c>
      <c r="X230" s="2070"/>
      <c r="Y230" s="2065">
        <v>8.2200000000000006</v>
      </c>
      <c r="Z230" s="2066"/>
      <c r="AA230" s="2066"/>
      <c r="AB230" s="2066"/>
    </row>
    <row r="231" spans="1:28" ht="12.2" customHeight="1" x14ac:dyDescent="0.2">
      <c r="A231" s="2068" t="s">
        <v>203</v>
      </c>
      <c r="B231" s="2068" t="s">
        <v>203</v>
      </c>
      <c r="C231" s="2068" t="s">
        <v>1075</v>
      </c>
      <c r="D231" s="2068"/>
      <c r="E231" s="2068"/>
      <c r="F231" s="2068"/>
      <c r="G231" s="2068" t="s">
        <v>1074</v>
      </c>
      <c r="H231" s="2068"/>
      <c r="I231" s="2068"/>
      <c r="J231" s="2068" t="s">
        <v>1060</v>
      </c>
      <c r="K231" s="2068"/>
      <c r="L231" s="2069">
        <v>5.38</v>
      </c>
      <c r="M231" s="2070"/>
      <c r="N231" s="2069">
        <v>1.2</v>
      </c>
      <c r="O231" s="2070"/>
      <c r="P231" s="2078">
        <v>1.50425E-2</v>
      </c>
      <c r="Q231" s="2070" t="s">
        <v>203</v>
      </c>
      <c r="R231" s="2070" t="s">
        <v>203</v>
      </c>
      <c r="S231" s="2069">
        <v>546.70000000000005</v>
      </c>
      <c r="T231" s="2070"/>
      <c r="U231" s="2070"/>
      <c r="V231" s="2070"/>
      <c r="W231" s="2070" t="s">
        <v>203</v>
      </c>
      <c r="X231" s="2070"/>
      <c r="Y231" s="2069">
        <v>8.2200000000000006</v>
      </c>
      <c r="Z231" s="2070"/>
      <c r="AA231" s="2070"/>
      <c r="AB231" s="2070"/>
    </row>
    <row r="232" spans="1:28" ht="12.2" customHeight="1" x14ac:dyDescent="0.2">
      <c r="A232" s="2068" t="s">
        <v>203</v>
      </c>
      <c r="B232" s="2068" t="s">
        <v>203</v>
      </c>
      <c r="C232" s="2068" t="s">
        <v>1073</v>
      </c>
      <c r="D232" s="2068"/>
      <c r="E232" s="2068"/>
      <c r="F232" s="2068"/>
      <c r="G232" s="2068" t="s">
        <v>258</v>
      </c>
      <c r="H232" s="2068"/>
      <c r="I232" s="2068"/>
      <c r="J232" s="2068" t="s">
        <v>203</v>
      </c>
      <c r="K232" s="2068"/>
      <c r="L232" s="2070" t="s">
        <v>203</v>
      </c>
      <c r="M232" s="2070"/>
      <c r="N232" s="2070" t="s">
        <v>203</v>
      </c>
      <c r="O232" s="2070"/>
      <c r="P232" s="2070" t="s">
        <v>203</v>
      </c>
      <c r="Q232" s="2070" t="s">
        <v>203</v>
      </c>
      <c r="R232" s="2070" t="s">
        <v>203</v>
      </c>
      <c r="S232" s="2070" t="s">
        <v>203</v>
      </c>
      <c r="T232" s="2070"/>
      <c r="U232" s="2070"/>
      <c r="V232" s="2070"/>
      <c r="W232" s="2070" t="s">
        <v>203</v>
      </c>
      <c r="X232" s="2070"/>
      <c r="Y232" s="2065">
        <v>7.0000000000000007E-2</v>
      </c>
      <c r="Z232" s="2066"/>
      <c r="AA232" s="2066"/>
      <c r="AB232" s="2066"/>
    </row>
    <row r="233" spans="1:28" ht="12.2" customHeight="1" x14ac:dyDescent="0.2">
      <c r="A233" s="2084" t="s">
        <v>203</v>
      </c>
      <c r="B233" s="2084" t="s">
        <v>203</v>
      </c>
      <c r="C233" s="2084" t="s">
        <v>203</v>
      </c>
      <c r="D233" s="2084"/>
      <c r="E233" s="2084"/>
      <c r="F233" s="2084"/>
      <c r="G233" s="2084" t="s">
        <v>1072</v>
      </c>
      <c r="H233" s="2084"/>
      <c r="I233" s="2084"/>
      <c r="J233" s="2084" t="s">
        <v>1060</v>
      </c>
      <c r="K233" s="2084"/>
      <c r="L233" s="2083" t="s">
        <v>203</v>
      </c>
      <c r="M233" s="2083"/>
      <c r="N233" s="2083" t="s">
        <v>203</v>
      </c>
      <c r="O233" s="2083"/>
      <c r="P233" s="2085">
        <v>5.5999999999999999E-5</v>
      </c>
      <c r="Q233" s="2083" t="s">
        <v>203</v>
      </c>
      <c r="R233" s="2083" t="s">
        <v>203</v>
      </c>
      <c r="S233" s="2083" t="s">
        <v>203</v>
      </c>
      <c r="T233" s="2083"/>
      <c r="U233" s="2083"/>
      <c r="V233" s="2083"/>
      <c r="W233" s="2083" t="s">
        <v>203</v>
      </c>
      <c r="X233" s="2083"/>
      <c r="Y233" s="2065">
        <v>0.04</v>
      </c>
      <c r="Z233" s="2066"/>
      <c r="AA233" s="2066"/>
      <c r="AB233" s="2066"/>
    </row>
    <row r="234" spans="1:28" ht="24.6" customHeight="1" x14ac:dyDescent="0.2">
      <c r="A234" s="2068" t="s">
        <v>203</v>
      </c>
      <c r="B234" s="2068" t="s">
        <v>203</v>
      </c>
      <c r="C234" s="2068" t="s">
        <v>1379</v>
      </c>
      <c r="D234" s="2068"/>
      <c r="E234" s="2068"/>
      <c r="F234" s="2068"/>
      <c r="G234" s="2068" t="s">
        <v>1378</v>
      </c>
      <c r="H234" s="2068"/>
      <c r="I234" s="2068"/>
      <c r="J234" s="2068" t="s">
        <v>1063</v>
      </c>
      <c r="K234" s="2068"/>
      <c r="L234" s="2069">
        <v>0.01</v>
      </c>
      <c r="M234" s="2070"/>
      <c r="N234" s="2069">
        <v>1.2</v>
      </c>
      <c r="O234" s="2070"/>
      <c r="P234" s="2074">
        <v>2.8E-5</v>
      </c>
      <c r="Q234" s="2069">
        <v>6.62</v>
      </c>
      <c r="R234" s="2069">
        <v>1.51</v>
      </c>
      <c r="S234" s="2069">
        <v>10</v>
      </c>
      <c r="T234" s="2070"/>
      <c r="U234" s="2070"/>
      <c r="V234" s="2070"/>
      <c r="W234" s="2070" t="s">
        <v>203</v>
      </c>
      <c r="X234" s="2070"/>
      <c r="Y234" s="2069">
        <v>0</v>
      </c>
      <c r="Z234" s="2070"/>
      <c r="AA234" s="2070"/>
      <c r="AB234" s="2070"/>
    </row>
    <row r="235" spans="1:28" ht="48.95" customHeight="1" x14ac:dyDescent="0.2">
      <c r="A235" s="2068" t="s">
        <v>203</v>
      </c>
      <c r="B235" s="2068" t="s">
        <v>203</v>
      </c>
      <c r="C235" s="2068" t="s">
        <v>1377</v>
      </c>
      <c r="D235" s="2068"/>
      <c r="E235" s="2068"/>
      <c r="F235" s="2068"/>
      <c r="G235" s="2068" t="s">
        <v>1376</v>
      </c>
      <c r="H235" s="2068"/>
      <c r="I235" s="2068"/>
      <c r="J235" s="2068" t="s">
        <v>1063</v>
      </c>
      <c r="K235" s="2068"/>
      <c r="L235" s="2069">
        <v>0.01</v>
      </c>
      <c r="M235" s="2070"/>
      <c r="N235" s="2069">
        <v>1.2</v>
      </c>
      <c r="O235" s="2070"/>
      <c r="P235" s="2074">
        <v>2.8E-5</v>
      </c>
      <c r="Q235" s="2070" t="s">
        <v>203</v>
      </c>
      <c r="R235" s="2070" t="s">
        <v>203</v>
      </c>
      <c r="S235" s="2069">
        <v>1539.54</v>
      </c>
      <c r="T235" s="2070"/>
      <c r="U235" s="2070"/>
      <c r="V235" s="2070"/>
      <c r="W235" s="2070" t="s">
        <v>203</v>
      </c>
      <c r="X235" s="2070"/>
      <c r="Y235" s="2069">
        <v>0.04</v>
      </c>
      <c r="Z235" s="2070"/>
      <c r="AA235" s="2070"/>
      <c r="AB235" s="2070"/>
    </row>
    <row r="236" spans="1:28" ht="12.2" customHeight="1" x14ac:dyDescent="0.2">
      <c r="A236" s="2068" t="s">
        <v>203</v>
      </c>
      <c r="B236" s="2068" t="s">
        <v>203</v>
      </c>
      <c r="C236" s="2068" t="s">
        <v>1069</v>
      </c>
      <c r="D236" s="2068"/>
      <c r="E236" s="2068"/>
      <c r="F236" s="2068"/>
      <c r="G236" s="2068" t="s">
        <v>1068</v>
      </c>
      <c r="H236" s="2068"/>
      <c r="I236" s="2068"/>
      <c r="J236" s="2068" t="s">
        <v>1060</v>
      </c>
      <c r="K236" s="2068"/>
      <c r="L236" s="2069">
        <v>0.01</v>
      </c>
      <c r="M236" s="2070"/>
      <c r="N236" s="2069">
        <v>1.2</v>
      </c>
      <c r="O236" s="2070"/>
      <c r="P236" s="2074">
        <v>2.8E-5</v>
      </c>
      <c r="Q236" s="2070" t="s">
        <v>203</v>
      </c>
      <c r="R236" s="2070" t="s">
        <v>203</v>
      </c>
      <c r="S236" s="2069">
        <v>665.54</v>
      </c>
      <c r="T236" s="2070"/>
      <c r="U236" s="2070"/>
      <c r="V236" s="2070"/>
      <c r="W236" s="2070" t="s">
        <v>203</v>
      </c>
      <c r="X236" s="2070"/>
      <c r="Y236" s="2069">
        <v>0.02</v>
      </c>
      <c r="Z236" s="2070"/>
      <c r="AA236" s="2070"/>
      <c r="AB236" s="2070"/>
    </row>
    <row r="237" spans="1:28" ht="24.6" customHeight="1" x14ac:dyDescent="0.2">
      <c r="A237" s="2068" t="s">
        <v>203</v>
      </c>
      <c r="B237" s="2068" t="s">
        <v>203</v>
      </c>
      <c r="C237" s="2068" t="s">
        <v>1065</v>
      </c>
      <c r="D237" s="2068"/>
      <c r="E237" s="2068"/>
      <c r="F237" s="2068"/>
      <c r="G237" s="2068" t="s">
        <v>1064</v>
      </c>
      <c r="H237" s="2068"/>
      <c r="I237" s="2068"/>
      <c r="J237" s="2068" t="s">
        <v>1063</v>
      </c>
      <c r="K237" s="2068"/>
      <c r="L237" s="2069">
        <v>0.01</v>
      </c>
      <c r="M237" s="2070"/>
      <c r="N237" s="2069">
        <v>1.2</v>
      </c>
      <c r="O237" s="2070"/>
      <c r="P237" s="2074">
        <v>2.8E-5</v>
      </c>
      <c r="Q237" s="2070" t="s">
        <v>203</v>
      </c>
      <c r="R237" s="2070" t="s">
        <v>203</v>
      </c>
      <c r="S237" s="2069">
        <v>543.33000000000004</v>
      </c>
      <c r="T237" s="2070"/>
      <c r="U237" s="2070"/>
      <c r="V237" s="2070"/>
      <c r="W237" s="2070" t="s">
        <v>203</v>
      </c>
      <c r="X237" s="2070"/>
      <c r="Y237" s="2069">
        <v>0.02</v>
      </c>
      <c r="Z237" s="2070"/>
      <c r="AA237" s="2070"/>
      <c r="AB237" s="2070"/>
    </row>
    <row r="238" spans="1:28" ht="12.2" customHeight="1" x14ac:dyDescent="0.2">
      <c r="A238" s="2068" t="s">
        <v>203</v>
      </c>
      <c r="B238" s="2068" t="s">
        <v>203</v>
      </c>
      <c r="C238" s="2068" t="s">
        <v>1062</v>
      </c>
      <c r="D238" s="2068"/>
      <c r="E238" s="2068"/>
      <c r="F238" s="2068"/>
      <c r="G238" s="2068" t="s">
        <v>1061</v>
      </c>
      <c r="H238" s="2068"/>
      <c r="I238" s="2068"/>
      <c r="J238" s="2068" t="s">
        <v>1060</v>
      </c>
      <c r="K238" s="2068"/>
      <c r="L238" s="2069">
        <v>0.01</v>
      </c>
      <c r="M238" s="2070"/>
      <c r="N238" s="2069">
        <v>1.2</v>
      </c>
      <c r="O238" s="2070"/>
      <c r="P238" s="2074">
        <v>2.8E-5</v>
      </c>
      <c r="Q238" s="2070" t="s">
        <v>203</v>
      </c>
      <c r="R238" s="2070" t="s">
        <v>203</v>
      </c>
      <c r="S238" s="2069">
        <v>579.11</v>
      </c>
      <c r="T238" s="2070"/>
      <c r="U238" s="2070"/>
      <c r="V238" s="2070"/>
      <c r="W238" s="2070" t="s">
        <v>203</v>
      </c>
      <c r="X238" s="2070"/>
      <c r="Y238" s="2069">
        <v>0.02</v>
      </c>
      <c r="Z238" s="2070"/>
      <c r="AA238" s="2070"/>
      <c r="AB238" s="2070"/>
    </row>
    <row r="239" spans="1:28" ht="36.75" customHeight="1" x14ac:dyDescent="0.2">
      <c r="A239" s="2068" t="s">
        <v>203</v>
      </c>
      <c r="B239" s="2068" t="s">
        <v>203</v>
      </c>
      <c r="C239" s="2068" t="s">
        <v>1375</v>
      </c>
      <c r="D239" s="2068"/>
      <c r="E239" s="2068"/>
      <c r="F239" s="2068"/>
      <c r="G239" s="2068" t="s">
        <v>1374</v>
      </c>
      <c r="H239" s="2068"/>
      <c r="I239" s="2068"/>
      <c r="J239" s="2068" t="s">
        <v>1063</v>
      </c>
      <c r="K239" s="2068"/>
      <c r="L239" s="2069">
        <v>0.65</v>
      </c>
      <c r="M239" s="2070"/>
      <c r="N239" s="2069">
        <v>1.2</v>
      </c>
      <c r="O239" s="2070"/>
      <c r="P239" s="2078">
        <v>1.8174E-3</v>
      </c>
      <c r="Q239" s="2069">
        <v>5.67</v>
      </c>
      <c r="R239" s="2069">
        <v>1.31</v>
      </c>
      <c r="S239" s="2069">
        <v>7.43</v>
      </c>
      <c r="T239" s="2070"/>
      <c r="U239" s="2070"/>
      <c r="V239" s="2070"/>
      <c r="W239" s="2070" t="s">
        <v>203</v>
      </c>
      <c r="X239" s="2070"/>
      <c r="Y239" s="2069">
        <v>0.01</v>
      </c>
      <c r="Z239" s="2070"/>
      <c r="AA239" s="2070"/>
      <c r="AB239" s="2070"/>
    </row>
    <row r="240" spans="1:28" ht="12.2" customHeight="1" x14ac:dyDescent="0.2">
      <c r="A240" s="2068" t="s">
        <v>203</v>
      </c>
      <c r="B240" s="2068" t="s">
        <v>203</v>
      </c>
      <c r="C240" s="2068" t="s">
        <v>1059</v>
      </c>
      <c r="D240" s="2068"/>
      <c r="E240" s="2068"/>
      <c r="F240" s="2068"/>
      <c r="G240" s="2068" t="s">
        <v>1058</v>
      </c>
      <c r="H240" s="2068"/>
      <c r="I240" s="2068"/>
      <c r="J240" s="2068" t="s">
        <v>203</v>
      </c>
      <c r="K240" s="2068"/>
      <c r="L240" s="2070" t="s">
        <v>203</v>
      </c>
      <c r="M240" s="2070"/>
      <c r="N240" s="2070" t="s">
        <v>203</v>
      </c>
      <c r="O240" s="2070"/>
      <c r="P240" s="2070" t="s">
        <v>203</v>
      </c>
      <c r="Q240" s="2070" t="s">
        <v>203</v>
      </c>
      <c r="R240" s="2070" t="s">
        <v>203</v>
      </c>
      <c r="S240" s="2070" t="s">
        <v>203</v>
      </c>
      <c r="T240" s="2070"/>
      <c r="U240" s="2070"/>
      <c r="V240" s="2070"/>
      <c r="W240" s="2070" t="s">
        <v>203</v>
      </c>
      <c r="X240" s="2070"/>
      <c r="Y240" s="2065">
        <v>0.36</v>
      </c>
      <c r="Z240" s="2066"/>
      <c r="AA240" s="2066"/>
      <c r="AB240" s="2066"/>
    </row>
    <row r="241" spans="1:28" ht="12.2" customHeight="1" x14ac:dyDescent="0.2">
      <c r="A241" s="2068" t="s">
        <v>203</v>
      </c>
      <c r="B241" s="2068" t="s">
        <v>203</v>
      </c>
      <c r="C241" s="2068" t="s">
        <v>1373</v>
      </c>
      <c r="D241" s="2068"/>
      <c r="E241" s="2068"/>
      <c r="F241" s="2068"/>
      <c r="G241" s="2068" t="s">
        <v>1372</v>
      </c>
      <c r="H241" s="2068"/>
      <c r="I241" s="2068"/>
      <c r="J241" s="2068" t="s">
        <v>394</v>
      </c>
      <c r="K241" s="2068"/>
      <c r="L241" s="2072">
        <v>8.9999999999999993E-3</v>
      </c>
      <c r="M241" s="2070"/>
      <c r="N241" s="2070" t="s">
        <v>203</v>
      </c>
      <c r="O241" s="2070"/>
      <c r="P241" s="2074">
        <v>2.0999999999999999E-5</v>
      </c>
      <c r="Q241" s="2070" t="s">
        <v>203</v>
      </c>
      <c r="R241" s="2070" t="s">
        <v>203</v>
      </c>
      <c r="S241" s="2070" t="s">
        <v>203</v>
      </c>
      <c r="T241" s="2070"/>
      <c r="U241" s="2070"/>
      <c r="V241" s="2070"/>
      <c r="W241" s="2070" t="s">
        <v>203</v>
      </c>
      <c r="X241" s="2070"/>
      <c r="Y241" s="2070" t="s">
        <v>203</v>
      </c>
      <c r="Z241" s="2070"/>
      <c r="AA241" s="2070"/>
      <c r="AB241" s="2070"/>
    </row>
    <row r="242" spans="1:28" ht="12.2" customHeight="1" x14ac:dyDescent="0.2">
      <c r="A242" s="2068" t="s">
        <v>203</v>
      </c>
      <c r="B242" s="2068" t="s">
        <v>203</v>
      </c>
      <c r="C242" s="2068" t="s">
        <v>1371</v>
      </c>
      <c r="D242" s="2068"/>
      <c r="E242" s="2068"/>
      <c r="F242" s="2068"/>
      <c r="G242" s="2068" t="s">
        <v>1370</v>
      </c>
      <c r="H242" s="2068"/>
      <c r="I242" s="2068"/>
      <c r="J242" s="2068" t="s">
        <v>394</v>
      </c>
      <c r="K242" s="2068"/>
      <c r="L242" s="2081">
        <v>1.4E-3</v>
      </c>
      <c r="M242" s="2070"/>
      <c r="N242" s="2070" t="s">
        <v>203</v>
      </c>
      <c r="O242" s="2070"/>
      <c r="P242" s="2078">
        <v>3.3000000000000002E-6</v>
      </c>
      <c r="Q242" s="2069">
        <v>75885.63</v>
      </c>
      <c r="R242" s="2069">
        <v>1.43</v>
      </c>
      <c r="S242" s="2069">
        <v>108516.45</v>
      </c>
      <c r="T242" s="2070"/>
      <c r="U242" s="2070"/>
      <c r="V242" s="2070"/>
      <c r="W242" s="2070" t="s">
        <v>203</v>
      </c>
      <c r="X242" s="2070"/>
      <c r="Y242" s="2069">
        <v>0.36</v>
      </c>
      <c r="Z242" s="2070"/>
      <c r="AA242" s="2070"/>
      <c r="AB242" s="2070"/>
    </row>
    <row r="243" spans="1:28" ht="12.2" customHeight="1" x14ac:dyDescent="0.2">
      <c r="A243" s="2068" t="s">
        <v>203</v>
      </c>
      <c r="B243" s="2068" t="s">
        <v>203</v>
      </c>
      <c r="C243" s="2068" t="s">
        <v>203</v>
      </c>
      <c r="D243" s="2068"/>
      <c r="E243" s="2068"/>
      <c r="F243" s="2068"/>
      <c r="G243" s="2082" t="s">
        <v>1057</v>
      </c>
      <c r="H243" s="2082"/>
      <c r="I243" s="2082"/>
      <c r="J243" s="2077" t="s">
        <v>203</v>
      </c>
      <c r="K243" s="2077"/>
      <c r="L243" s="2077" t="s">
        <v>203</v>
      </c>
      <c r="M243" s="2077"/>
      <c r="N243" s="2077" t="s">
        <v>203</v>
      </c>
      <c r="O243" s="2077"/>
      <c r="P243" s="2077" t="s">
        <v>203</v>
      </c>
      <c r="Q243" s="2077" t="s">
        <v>203</v>
      </c>
      <c r="R243" s="2077" t="s">
        <v>203</v>
      </c>
      <c r="S243" s="2077" t="s">
        <v>203</v>
      </c>
      <c r="T243" s="2077"/>
      <c r="U243" s="2077"/>
      <c r="V243" s="2077"/>
      <c r="W243" s="2077" t="s">
        <v>203</v>
      </c>
      <c r="X243" s="2077"/>
      <c r="Y243" s="2079">
        <v>8.69</v>
      </c>
      <c r="Z243" s="2080"/>
      <c r="AA243" s="2080"/>
      <c r="AB243" s="2080"/>
    </row>
    <row r="244" spans="1:28" ht="12.2" customHeight="1" x14ac:dyDescent="0.2">
      <c r="B244" s="2068" t="s">
        <v>1154</v>
      </c>
      <c r="C244" s="2068" t="s">
        <v>505</v>
      </c>
      <c r="D244" s="2068"/>
      <c r="E244" s="2068"/>
      <c r="F244" s="2068"/>
      <c r="G244" s="2068" t="s">
        <v>504</v>
      </c>
      <c r="H244" s="2068"/>
      <c r="I244" s="2068"/>
      <c r="J244" s="2068" t="s">
        <v>394</v>
      </c>
      <c r="K244" s="2068"/>
      <c r="L244" s="2078">
        <v>1.30043E-2</v>
      </c>
      <c r="M244" s="2070"/>
      <c r="N244" s="2070" t="s">
        <v>203</v>
      </c>
      <c r="O244" s="2070"/>
      <c r="P244" s="2078">
        <v>3.0300000000000001E-5</v>
      </c>
      <c r="Q244" s="2069">
        <v>60045.35</v>
      </c>
      <c r="R244" s="2069">
        <v>1.38</v>
      </c>
      <c r="S244" s="2069">
        <v>82862.58</v>
      </c>
      <c r="T244" s="2070"/>
      <c r="U244" s="2070"/>
      <c r="V244" s="2070"/>
      <c r="W244" s="2070" t="s">
        <v>203</v>
      </c>
      <c r="X244" s="2070"/>
      <c r="Y244" s="2069">
        <v>2.5099999999999998</v>
      </c>
      <c r="Z244" s="2070"/>
      <c r="AA244" s="2070"/>
      <c r="AB244" s="2070"/>
    </row>
    <row r="245" spans="1:28" ht="85.7" customHeight="1" x14ac:dyDescent="0.2">
      <c r="B245" s="2068" t="s">
        <v>2534</v>
      </c>
      <c r="C245" s="2068" t="s">
        <v>1369</v>
      </c>
      <c r="D245" s="2068"/>
      <c r="E245" s="2068"/>
      <c r="F245" s="2068"/>
      <c r="G245" s="2068" t="s">
        <v>565</v>
      </c>
      <c r="H245" s="2068"/>
      <c r="I245" s="2068"/>
      <c r="J245" s="2068" t="s">
        <v>528</v>
      </c>
      <c r="K245" s="2068"/>
      <c r="L245" s="2071">
        <v>1</v>
      </c>
      <c r="M245" s="2070"/>
      <c r="N245" s="2070" t="s">
        <v>203</v>
      </c>
      <c r="O245" s="2070"/>
      <c r="P245" s="2078">
        <v>3.0300000000000001E-5</v>
      </c>
      <c r="Q245" s="2070" t="s">
        <v>203</v>
      </c>
      <c r="R245" s="2070" t="s">
        <v>203</v>
      </c>
      <c r="S245" s="2069">
        <v>672.47</v>
      </c>
      <c r="T245" s="2070"/>
      <c r="U245" s="2070"/>
      <c r="V245" s="2070"/>
      <c r="W245" s="2069">
        <v>-1</v>
      </c>
      <c r="X245" s="2070"/>
      <c r="Y245" s="2069">
        <v>-0.02</v>
      </c>
      <c r="Z245" s="2070"/>
      <c r="AA245" s="2070"/>
      <c r="AB245" s="2070"/>
    </row>
    <row r="246" spans="1:28" ht="85.7" customHeight="1" x14ac:dyDescent="0.2">
      <c r="B246" s="2068" t="s">
        <v>2533</v>
      </c>
      <c r="C246" s="2068" t="s">
        <v>2426</v>
      </c>
      <c r="D246" s="2068"/>
      <c r="E246" s="2068"/>
      <c r="F246" s="2068"/>
      <c r="G246" s="2068" t="s">
        <v>2412</v>
      </c>
      <c r="H246" s="2068"/>
      <c r="I246" s="2068"/>
      <c r="J246" s="2068" t="s">
        <v>528</v>
      </c>
      <c r="K246" s="2068"/>
      <c r="L246" s="2071">
        <v>1</v>
      </c>
      <c r="M246" s="2070"/>
      <c r="N246" s="2070" t="s">
        <v>203</v>
      </c>
      <c r="O246" s="2070"/>
      <c r="P246" s="2078">
        <v>3.0300000000000001E-5</v>
      </c>
      <c r="Q246" s="2070" t="s">
        <v>203</v>
      </c>
      <c r="R246" s="2070" t="s">
        <v>203</v>
      </c>
      <c r="S246" s="2069">
        <v>1201.8599999999999</v>
      </c>
      <c r="T246" s="2070"/>
      <c r="U246" s="2070"/>
      <c r="V246" s="2070"/>
      <c r="W246" s="2070" t="s">
        <v>203</v>
      </c>
      <c r="X246" s="2070"/>
      <c r="Y246" s="2069">
        <v>0.04</v>
      </c>
      <c r="Z246" s="2070"/>
      <c r="AA246" s="2070"/>
      <c r="AB246" s="2070"/>
    </row>
    <row r="247" spans="1:28" ht="12.2" customHeight="1" x14ac:dyDescent="0.2">
      <c r="C247" s="2068" t="s">
        <v>203</v>
      </c>
      <c r="D247" s="2068"/>
      <c r="E247" s="2068"/>
      <c r="F247" s="2068"/>
      <c r="G247" s="2068" t="s">
        <v>1056</v>
      </c>
      <c r="H247" s="2068"/>
      <c r="I247" s="2068"/>
      <c r="J247" s="2068" t="s">
        <v>203</v>
      </c>
      <c r="K247" s="2068"/>
      <c r="L247" s="2070" t="s">
        <v>203</v>
      </c>
      <c r="M247" s="2070"/>
      <c r="N247" s="2070" t="s">
        <v>203</v>
      </c>
      <c r="O247" s="2070"/>
      <c r="P247" s="2070" t="s">
        <v>203</v>
      </c>
      <c r="Q247" s="2068" t="s">
        <v>203</v>
      </c>
      <c r="R247" s="2068" t="s">
        <v>203</v>
      </c>
      <c r="S247" s="2068" t="s">
        <v>203</v>
      </c>
      <c r="T247" s="2068"/>
      <c r="U247" s="2068"/>
      <c r="V247" s="2068"/>
      <c r="W247" s="2068" t="s">
        <v>203</v>
      </c>
      <c r="X247" s="2068"/>
      <c r="Y247" s="2069">
        <v>8.26</v>
      </c>
      <c r="Z247" s="2070"/>
      <c r="AA247" s="2070"/>
      <c r="AB247" s="2070"/>
    </row>
    <row r="248" spans="1:28" ht="24.6" customHeight="1" x14ac:dyDescent="0.2">
      <c r="C248" s="2068" t="s">
        <v>1367</v>
      </c>
      <c r="D248" s="2068"/>
      <c r="E248" s="2068"/>
      <c r="F248" s="2068"/>
      <c r="G248" s="2068" t="s">
        <v>1366</v>
      </c>
      <c r="H248" s="2068"/>
      <c r="I248" s="2068"/>
      <c r="J248" s="2068" t="s">
        <v>249</v>
      </c>
      <c r="K248" s="2068"/>
      <c r="L248" s="2071">
        <v>94</v>
      </c>
      <c r="M248" s="2070"/>
      <c r="N248" s="2070" t="s">
        <v>203</v>
      </c>
      <c r="O248" s="2070"/>
      <c r="P248" s="2069">
        <v>94</v>
      </c>
      <c r="Q248" s="2068" t="s">
        <v>203</v>
      </c>
      <c r="R248" s="2068" t="s">
        <v>203</v>
      </c>
      <c r="S248" s="2068" t="s">
        <v>203</v>
      </c>
      <c r="T248" s="2068"/>
      <c r="U248" s="2068"/>
      <c r="V248" s="2068"/>
      <c r="W248" s="2068" t="s">
        <v>203</v>
      </c>
      <c r="X248" s="2068"/>
      <c r="Y248" s="2069">
        <v>7.76</v>
      </c>
      <c r="Z248" s="2070"/>
      <c r="AA248" s="2070"/>
      <c r="AB248" s="2070"/>
    </row>
    <row r="249" spans="1:28" ht="24.6" customHeight="1" x14ac:dyDescent="0.2">
      <c r="C249" s="2068" t="s">
        <v>1365</v>
      </c>
      <c r="D249" s="2068"/>
      <c r="E249" s="2068"/>
      <c r="F249" s="2068"/>
      <c r="G249" s="2068" t="s">
        <v>1364</v>
      </c>
      <c r="H249" s="2068"/>
      <c r="I249" s="2068"/>
      <c r="J249" s="2068" t="s">
        <v>249</v>
      </c>
      <c r="K249" s="2068"/>
      <c r="L249" s="2071">
        <v>51</v>
      </c>
      <c r="M249" s="2070"/>
      <c r="N249" s="2070" t="s">
        <v>203</v>
      </c>
      <c r="O249" s="2070"/>
      <c r="P249" s="2069">
        <v>51</v>
      </c>
      <c r="Q249" s="2068" t="s">
        <v>203</v>
      </c>
      <c r="R249" s="2068" t="s">
        <v>203</v>
      </c>
      <c r="S249" s="2068" t="s">
        <v>203</v>
      </c>
      <c r="T249" s="2068"/>
      <c r="U249" s="2068"/>
      <c r="V249" s="2068"/>
      <c r="W249" s="2068" t="s">
        <v>203</v>
      </c>
      <c r="X249" s="2068"/>
      <c r="Y249" s="2069">
        <v>4.21</v>
      </c>
      <c r="Z249" s="2070"/>
      <c r="AA249" s="2070"/>
      <c r="AB249" s="2070"/>
    </row>
    <row r="250" spans="1:28" x14ac:dyDescent="0.2">
      <c r="A250" s="1061"/>
      <c r="B250" s="1061"/>
      <c r="C250" s="1061"/>
      <c r="D250" s="1061"/>
      <c r="E250" s="1061"/>
      <c r="F250" s="1061"/>
      <c r="G250" s="1061"/>
      <c r="H250" s="1061"/>
      <c r="I250" s="1061"/>
      <c r="J250" s="1061"/>
      <c r="K250" s="1061"/>
      <c r="L250" s="1061"/>
      <c r="M250" s="1061"/>
      <c r="N250" s="1061"/>
      <c r="O250" s="1061"/>
      <c r="P250" s="1061"/>
      <c r="Q250" s="1061"/>
      <c r="R250" s="1061"/>
      <c r="S250" s="1061"/>
      <c r="T250" s="1061"/>
      <c r="U250" s="1061"/>
      <c r="V250" s="1061"/>
      <c r="W250" s="1061"/>
      <c r="X250" s="1061"/>
      <c r="Y250" s="1061"/>
      <c r="Z250" s="1061"/>
      <c r="AA250" s="1061"/>
      <c r="AB250" s="1061"/>
    </row>
    <row r="251" spans="1:28" ht="12.2" customHeight="1" x14ac:dyDescent="0.2">
      <c r="G251" s="2064" t="s">
        <v>246</v>
      </c>
      <c r="H251" s="2064"/>
      <c r="I251" s="2064"/>
      <c r="J251" s="2064"/>
      <c r="K251" s="2064"/>
      <c r="L251" s="2064"/>
      <c r="M251" s="2064"/>
      <c r="N251" s="2064"/>
      <c r="O251" s="2064"/>
      <c r="P251" s="2064"/>
      <c r="Q251" s="2064"/>
      <c r="R251" s="2068" t="s">
        <v>203</v>
      </c>
      <c r="S251" s="2065">
        <v>9952.7900000000009</v>
      </c>
      <c r="T251" s="2066"/>
      <c r="U251" s="2066"/>
      <c r="V251" s="2066"/>
      <c r="W251" s="2068" t="s">
        <v>203</v>
      </c>
      <c r="X251" s="2068"/>
      <c r="Y251" s="2065">
        <v>23.19</v>
      </c>
      <c r="Z251" s="2066"/>
      <c r="AA251" s="2066"/>
      <c r="AB251" s="2066"/>
    </row>
    <row r="252" spans="1:28" x14ac:dyDescent="0.2">
      <c r="A252" s="1061"/>
      <c r="B252" s="1061"/>
      <c r="C252" s="1061"/>
      <c r="D252" s="1061"/>
      <c r="E252" s="1061"/>
      <c r="F252" s="1061"/>
      <c r="G252" s="1061"/>
      <c r="H252" s="1061"/>
      <c r="I252" s="1061"/>
      <c r="J252" s="1061"/>
      <c r="K252" s="1061"/>
      <c r="L252" s="1061"/>
      <c r="M252" s="1061"/>
      <c r="N252" s="1061"/>
      <c r="O252" s="1061"/>
      <c r="P252" s="1061"/>
      <c r="Q252" s="1061"/>
      <c r="R252" s="1061"/>
      <c r="S252" s="1061"/>
      <c r="T252" s="1061"/>
      <c r="U252" s="1061"/>
      <c r="V252" s="1061"/>
      <c r="W252" s="1061"/>
      <c r="X252" s="1061"/>
      <c r="Y252" s="1061"/>
      <c r="Z252" s="1061"/>
      <c r="AA252" s="1061"/>
      <c r="AB252" s="1061"/>
    </row>
    <row r="253" spans="1:28" ht="12.2" customHeight="1" x14ac:dyDescent="0.2">
      <c r="C253" s="2064" t="s">
        <v>203</v>
      </c>
      <c r="D253" s="2064"/>
      <c r="E253" s="2064"/>
      <c r="F253" s="2064"/>
      <c r="G253" s="2064" t="s">
        <v>2562</v>
      </c>
      <c r="H253" s="2064"/>
      <c r="I253" s="2064"/>
      <c r="J253" s="2064"/>
      <c r="K253" s="2064"/>
      <c r="L253" s="2064"/>
      <c r="M253" s="2064"/>
      <c r="N253" s="2064"/>
      <c r="O253" s="2064"/>
      <c r="P253" s="2064" t="s">
        <v>203</v>
      </c>
      <c r="Q253" s="2064" t="s">
        <v>203</v>
      </c>
      <c r="R253" s="2064"/>
      <c r="S253" s="2064"/>
      <c r="T253" s="2064"/>
      <c r="U253" s="2064"/>
      <c r="V253" s="2064"/>
      <c r="W253" s="2064"/>
      <c r="X253" s="2064"/>
      <c r="Y253" s="2065">
        <v>39098.31</v>
      </c>
      <c r="Z253" s="2066"/>
      <c r="AA253" s="2066"/>
      <c r="AB253" s="2066"/>
    </row>
    <row r="255" spans="1:28" ht="12.2" customHeight="1" x14ac:dyDescent="0.2">
      <c r="A255" s="2075" t="s">
        <v>481</v>
      </c>
      <c r="B255" s="2075"/>
      <c r="C255" s="2075"/>
      <c r="D255" s="2075"/>
      <c r="E255" s="2075"/>
      <c r="F255" s="2075"/>
      <c r="G255" s="2075"/>
      <c r="H255" s="2075"/>
      <c r="I255" s="2075"/>
      <c r="J255" s="2075"/>
      <c r="K255" s="2075"/>
      <c r="L255" s="2075"/>
      <c r="M255" s="2075"/>
      <c r="N255" s="2075"/>
      <c r="O255" s="2075"/>
      <c r="P255" s="2075"/>
      <c r="Q255" s="2075"/>
      <c r="R255" s="2075"/>
      <c r="S255" s="2075"/>
      <c r="T255" s="2075"/>
      <c r="U255" s="2075"/>
      <c r="V255" s="2075"/>
      <c r="W255" s="2075"/>
      <c r="X255" s="2075"/>
      <c r="Y255" s="2075"/>
      <c r="Z255" s="2075"/>
      <c r="AA255" s="2075"/>
      <c r="AB255" s="2075"/>
    </row>
    <row r="256" spans="1:28" ht="36.75" customHeight="1" x14ac:dyDescent="0.2">
      <c r="A256" s="2068" t="s">
        <v>255</v>
      </c>
      <c r="B256" s="2064" t="s">
        <v>255</v>
      </c>
      <c r="C256" s="2064" t="s">
        <v>2696</v>
      </c>
      <c r="D256" s="2064"/>
      <c r="E256" s="2064"/>
      <c r="F256" s="2064"/>
      <c r="G256" s="2064" t="s">
        <v>1688</v>
      </c>
      <c r="H256" s="2064"/>
      <c r="I256" s="2064"/>
      <c r="J256" s="2064" t="s">
        <v>467</v>
      </c>
      <c r="K256" s="2064"/>
      <c r="L256" s="2071">
        <v>2</v>
      </c>
      <c r="M256" s="2070"/>
      <c r="N256" s="2070" t="s">
        <v>203</v>
      </c>
      <c r="O256" s="2070"/>
      <c r="P256" s="2065">
        <v>2</v>
      </c>
      <c r="Q256" s="2070" t="s">
        <v>203</v>
      </c>
      <c r="R256" s="2070" t="s">
        <v>203</v>
      </c>
      <c r="S256" s="2069">
        <v>13852.58</v>
      </c>
      <c r="T256" s="2070"/>
      <c r="U256" s="2070"/>
      <c r="V256" s="2070"/>
      <c r="W256" s="2070" t="s">
        <v>203</v>
      </c>
      <c r="X256" s="2070"/>
      <c r="Y256" s="2069">
        <v>27705.16</v>
      </c>
      <c r="Z256" s="2070"/>
      <c r="AA256" s="2070"/>
      <c r="AB256" s="2070"/>
    </row>
    <row r="257" spans="1:28" ht="12.2" customHeight="1" x14ac:dyDescent="0.2">
      <c r="C257" s="2068" t="s">
        <v>203</v>
      </c>
      <c r="D257" s="2068"/>
      <c r="E257" s="2068"/>
      <c r="F257" s="2068"/>
      <c r="G257" s="2068" t="s">
        <v>203</v>
      </c>
      <c r="H257" s="2068"/>
      <c r="I257" s="2068"/>
      <c r="J257" s="2068" t="s">
        <v>203</v>
      </c>
      <c r="K257" s="2068"/>
      <c r="L257" s="2070" t="s">
        <v>203</v>
      </c>
      <c r="M257" s="2070"/>
      <c r="N257" s="2070" t="s">
        <v>203</v>
      </c>
      <c r="O257" s="2070"/>
      <c r="P257" s="2070" t="s">
        <v>203</v>
      </c>
      <c r="Q257" s="2068" t="s">
        <v>203</v>
      </c>
      <c r="R257" s="2068" t="s">
        <v>203</v>
      </c>
      <c r="S257" s="2068" t="s">
        <v>203</v>
      </c>
      <c r="T257" s="2068"/>
      <c r="U257" s="2068"/>
      <c r="V257" s="2068"/>
      <c r="W257" s="2068" t="s">
        <v>203</v>
      </c>
      <c r="X257" s="2068"/>
      <c r="Y257" s="2070" t="s">
        <v>203</v>
      </c>
      <c r="Z257" s="2070"/>
      <c r="AA257" s="2070"/>
      <c r="AB257" s="2070"/>
    </row>
    <row r="258" spans="1:28" x14ac:dyDescent="0.2">
      <c r="A258" s="1061"/>
      <c r="B258" s="1061"/>
      <c r="C258" s="1061"/>
      <c r="D258" s="1061"/>
      <c r="E258" s="1061"/>
      <c r="F258" s="1061"/>
      <c r="G258" s="1061"/>
      <c r="H258" s="1061"/>
      <c r="I258" s="1061"/>
      <c r="J258" s="1061"/>
      <c r="K258" s="1061"/>
      <c r="L258" s="1061"/>
      <c r="M258" s="1061"/>
      <c r="N258" s="1061"/>
      <c r="O258" s="1061"/>
      <c r="P258" s="1061"/>
      <c r="Q258" s="1061"/>
      <c r="R258" s="1061"/>
      <c r="S258" s="1061"/>
      <c r="T258" s="1061"/>
      <c r="U258" s="1061"/>
      <c r="V258" s="1061"/>
      <c r="W258" s="1061"/>
      <c r="X258" s="1061"/>
      <c r="Y258" s="1061"/>
      <c r="Z258" s="1061"/>
      <c r="AA258" s="1061"/>
      <c r="AB258" s="1061"/>
    </row>
    <row r="259" spans="1:28" ht="12.2" customHeight="1" x14ac:dyDescent="0.2">
      <c r="G259" s="2064" t="s">
        <v>246</v>
      </c>
      <c r="H259" s="2064"/>
      <c r="I259" s="2064"/>
      <c r="J259" s="2064"/>
      <c r="K259" s="2064"/>
      <c r="L259" s="2064"/>
      <c r="M259" s="2064"/>
      <c r="N259" s="2064"/>
      <c r="O259" s="2064"/>
      <c r="P259" s="2064"/>
      <c r="Q259" s="2064"/>
      <c r="R259" s="2068" t="s">
        <v>203</v>
      </c>
      <c r="S259" s="2065">
        <v>13852.58</v>
      </c>
      <c r="T259" s="2066"/>
      <c r="U259" s="2066"/>
      <c r="V259" s="2066"/>
      <c r="W259" s="2068" t="s">
        <v>203</v>
      </c>
      <c r="X259" s="2068"/>
      <c r="Y259" s="2065">
        <v>27705.16</v>
      </c>
      <c r="Z259" s="2066"/>
      <c r="AA259" s="2066"/>
      <c r="AB259" s="2066"/>
    </row>
    <row r="260" spans="1:28" ht="36.75" customHeight="1" x14ac:dyDescent="0.2">
      <c r="A260" s="2068" t="s">
        <v>254</v>
      </c>
      <c r="B260" s="2064" t="s">
        <v>254</v>
      </c>
      <c r="C260" s="2064" t="s">
        <v>2684</v>
      </c>
      <c r="D260" s="2064"/>
      <c r="E260" s="2064"/>
      <c r="F260" s="2064"/>
      <c r="G260" s="2064" t="s">
        <v>2501</v>
      </c>
      <c r="H260" s="2064"/>
      <c r="I260" s="2064"/>
      <c r="J260" s="2064" t="s">
        <v>340</v>
      </c>
      <c r="K260" s="2064"/>
      <c r="L260" s="2072">
        <v>6.0000000000000001E-3</v>
      </c>
      <c r="M260" s="2070"/>
      <c r="N260" s="2070" t="s">
        <v>203</v>
      </c>
      <c r="O260" s="2070"/>
      <c r="P260" s="2073">
        <v>6.0000000000000001E-3</v>
      </c>
      <c r="Q260" s="2070" t="s">
        <v>203</v>
      </c>
      <c r="R260" s="2070" t="s">
        <v>203</v>
      </c>
      <c r="S260" s="2069">
        <v>563896.63</v>
      </c>
      <c r="T260" s="2070"/>
      <c r="U260" s="2070"/>
      <c r="V260" s="2070"/>
      <c r="W260" s="2070" t="s">
        <v>203</v>
      </c>
      <c r="X260" s="2070"/>
      <c r="Y260" s="2069">
        <v>3383.38</v>
      </c>
      <c r="Z260" s="2070"/>
      <c r="AA260" s="2070"/>
      <c r="AB260" s="2070"/>
    </row>
    <row r="261" spans="1:28" ht="12.2" customHeight="1" x14ac:dyDescent="0.2">
      <c r="C261" s="2068" t="s">
        <v>203</v>
      </c>
      <c r="D261" s="2068"/>
      <c r="E261" s="2068"/>
      <c r="F261" s="2068"/>
      <c r="G261" s="2068" t="s">
        <v>203</v>
      </c>
      <c r="H261" s="2068"/>
      <c r="I261" s="2068"/>
      <c r="J261" s="2068" t="s">
        <v>203</v>
      </c>
      <c r="K261" s="2068"/>
      <c r="L261" s="2070" t="s">
        <v>203</v>
      </c>
      <c r="M261" s="2070"/>
      <c r="N261" s="2070" t="s">
        <v>203</v>
      </c>
      <c r="O261" s="2070"/>
      <c r="P261" s="2070" t="s">
        <v>203</v>
      </c>
      <c r="Q261" s="2068" t="s">
        <v>203</v>
      </c>
      <c r="R261" s="2068" t="s">
        <v>203</v>
      </c>
      <c r="S261" s="2068" t="s">
        <v>203</v>
      </c>
      <c r="T261" s="2068"/>
      <c r="U261" s="2068"/>
      <c r="V261" s="2068"/>
      <c r="W261" s="2068" t="s">
        <v>203</v>
      </c>
      <c r="X261" s="2068"/>
      <c r="Y261" s="2070" t="s">
        <v>203</v>
      </c>
      <c r="Z261" s="2070"/>
      <c r="AA261" s="2070"/>
      <c r="AB261" s="2070"/>
    </row>
    <row r="262" spans="1:28" x14ac:dyDescent="0.2">
      <c r="A262" s="1061"/>
      <c r="B262" s="1061"/>
      <c r="C262" s="1061"/>
      <c r="D262" s="1061"/>
      <c r="E262" s="1061"/>
      <c r="F262" s="1061"/>
      <c r="G262" s="1061"/>
      <c r="H262" s="1061"/>
      <c r="I262" s="1061"/>
      <c r="J262" s="1061"/>
      <c r="K262" s="1061"/>
      <c r="L262" s="1061"/>
      <c r="M262" s="1061"/>
      <c r="N262" s="1061"/>
      <c r="O262" s="1061"/>
      <c r="P262" s="1061"/>
      <c r="Q262" s="1061"/>
      <c r="R262" s="1061"/>
      <c r="S262" s="1061"/>
      <c r="T262" s="1061"/>
      <c r="U262" s="1061"/>
      <c r="V262" s="1061"/>
      <c r="W262" s="1061"/>
      <c r="X262" s="1061"/>
      <c r="Y262" s="1061"/>
      <c r="Z262" s="1061"/>
      <c r="AA262" s="1061"/>
      <c r="AB262" s="1061"/>
    </row>
    <row r="263" spans="1:28" ht="12.2" customHeight="1" x14ac:dyDescent="0.2">
      <c r="G263" s="2064" t="s">
        <v>246</v>
      </c>
      <c r="H263" s="2064"/>
      <c r="I263" s="2064"/>
      <c r="J263" s="2064"/>
      <c r="K263" s="2064"/>
      <c r="L263" s="2064"/>
      <c r="M263" s="2064"/>
      <c r="N263" s="2064"/>
      <c r="O263" s="2064"/>
      <c r="P263" s="2064"/>
      <c r="Q263" s="2064"/>
      <c r="R263" s="2068" t="s">
        <v>203</v>
      </c>
      <c r="S263" s="2065">
        <v>563896.67000000004</v>
      </c>
      <c r="T263" s="2066"/>
      <c r="U263" s="2066"/>
      <c r="V263" s="2066"/>
      <c r="W263" s="2068" t="s">
        <v>203</v>
      </c>
      <c r="X263" s="2068"/>
      <c r="Y263" s="2065">
        <v>3383.38</v>
      </c>
      <c r="Z263" s="2066"/>
      <c r="AA263" s="2066"/>
      <c r="AB263" s="2066"/>
    </row>
    <row r="264" spans="1:28" ht="48.95" customHeight="1" x14ac:dyDescent="0.2">
      <c r="A264" s="2068" t="s">
        <v>253</v>
      </c>
      <c r="B264" s="2064" t="s">
        <v>253</v>
      </c>
      <c r="C264" s="2064" t="s">
        <v>480</v>
      </c>
      <c r="D264" s="2064"/>
      <c r="E264" s="2064"/>
      <c r="F264" s="2064"/>
      <c r="G264" s="2064" t="s">
        <v>479</v>
      </c>
      <c r="H264" s="2064"/>
      <c r="I264" s="2064"/>
      <c r="J264" s="2064" t="s">
        <v>467</v>
      </c>
      <c r="K264" s="2064"/>
      <c r="L264" s="2069">
        <v>0.06</v>
      </c>
      <c r="M264" s="2070"/>
      <c r="N264" s="2070" t="s">
        <v>203</v>
      </c>
      <c r="O264" s="2070"/>
      <c r="P264" s="2065">
        <v>0.06</v>
      </c>
      <c r="Q264" s="2069">
        <v>4136.76</v>
      </c>
      <c r="R264" s="2069">
        <v>1.38</v>
      </c>
      <c r="S264" s="2069">
        <v>5708.73</v>
      </c>
      <c r="T264" s="2070"/>
      <c r="U264" s="2070"/>
      <c r="V264" s="2070"/>
      <c r="W264" s="2070" t="s">
        <v>203</v>
      </c>
      <c r="X264" s="2070"/>
      <c r="Y264" s="2069">
        <v>342.52</v>
      </c>
      <c r="Z264" s="2070"/>
      <c r="AA264" s="2070"/>
      <c r="AB264" s="2070"/>
    </row>
    <row r="265" spans="1:28" ht="85.7" customHeight="1" x14ac:dyDescent="0.2">
      <c r="B265" s="2068" t="s">
        <v>1626</v>
      </c>
      <c r="C265" s="2068" t="s">
        <v>1276</v>
      </c>
      <c r="D265" s="2068"/>
      <c r="E265" s="2068"/>
      <c r="F265" s="2068"/>
      <c r="G265" s="2068" t="s">
        <v>565</v>
      </c>
      <c r="H265" s="2068"/>
      <c r="I265" s="2068"/>
      <c r="J265" s="2068" t="s">
        <v>528</v>
      </c>
      <c r="K265" s="2068"/>
      <c r="L265" s="2088">
        <v>5.6800000000000002E-3</v>
      </c>
      <c r="M265" s="2070"/>
      <c r="N265" s="2070" t="s">
        <v>203</v>
      </c>
      <c r="O265" s="2070"/>
      <c r="P265" s="2078">
        <v>3.4079999999999999E-4</v>
      </c>
      <c r="Q265" s="2070" t="s">
        <v>203</v>
      </c>
      <c r="R265" s="2070" t="s">
        <v>203</v>
      </c>
      <c r="S265" s="2069">
        <v>672.47</v>
      </c>
      <c r="T265" s="2070"/>
      <c r="U265" s="2070"/>
      <c r="V265" s="2070"/>
      <c r="W265" s="2069">
        <v>-1</v>
      </c>
      <c r="X265" s="2070"/>
      <c r="Y265" s="2069">
        <v>-0.23</v>
      </c>
      <c r="Z265" s="2070"/>
      <c r="AA265" s="2070"/>
      <c r="AB265" s="2070"/>
    </row>
    <row r="266" spans="1:28" ht="85.7" customHeight="1" x14ac:dyDescent="0.2">
      <c r="B266" s="2068" t="s">
        <v>1624</v>
      </c>
      <c r="C266" s="2068" t="s">
        <v>2500</v>
      </c>
      <c r="D266" s="2068"/>
      <c r="E266" s="2068"/>
      <c r="F266" s="2068"/>
      <c r="G266" s="2068" t="s">
        <v>2412</v>
      </c>
      <c r="H266" s="2068"/>
      <c r="I266" s="2068"/>
      <c r="J266" s="2068" t="s">
        <v>528</v>
      </c>
      <c r="K266" s="2068"/>
      <c r="L266" s="2088">
        <v>5.6800000000000002E-3</v>
      </c>
      <c r="M266" s="2070"/>
      <c r="N266" s="2070" t="s">
        <v>203</v>
      </c>
      <c r="O266" s="2070"/>
      <c r="P266" s="2078">
        <v>3.4079999999999999E-4</v>
      </c>
      <c r="Q266" s="2070" t="s">
        <v>203</v>
      </c>
      <c r="R266" s="2070" t="s">
        <v>203</v>
      </c>
      <c r="S266" s="2069">
        <v>1201.8599999999999</v>
      </c>
      <c r="T266" s="2070"/>
      <c r="U266" s="2070"/>
      <c r="V266" s="2070"/>
      <c r="W266" s="2070" t="s">
        <v>203</v>
      </c>
      <c r="X266" s="2070"/>
      <c r="Y266" s="2069">
        <v>0.41</v>
      </c>
      <c r="Z266" s="2070"/>
      <c r="AA266" s="2070"/>
      <c r="AB266" s="2070"/>
    </row>
    <row r="267" spans="1:28" ht="12.2" customHeight="1" x14ac:dyDescent="0.2">
      <c r="C267" s="2068" t="s">
        <v>203</v>
      </c>
      <c r="D267" s="2068"/>
      <c r="E267" s="2068"/>
      <c r="F267" s="2068"/>
      <c r="G267" s="2068" t="s">
        <v>203</v>
      </c>
      <c r="H267" s="2068"/>
      <c r="I267" s="2068"/>
      <c r="J267" s="2068" t="s">
        <v>203</v>
      </c>
      <c r="K267" s="2068"/>
      <c r="L267" s="2070" t="s">
        <v>203</v>
      </c>
      <c r="M267" s="2070"/>
      <c r="N267" s="2070" t="s">
        <v>203</v>
      </c>
      <c r="O267" s="2070"/>
      <c r="P267" s="2070" t="s">
        <v>203</v>
      </c>
      <c r="Q267" s="2068" t="s">
        <v>203</v>
      </c>
      <c r="R267" s="2068" t="s">
        <v>203</v>
      </c>
      <c r="S267" s="2068" t="s">
        <v>203</v>
      </c>
      <c r="T267" s="2068"/>
      <c r="U267" s="2068"/>
      <c r="V267" s="2068"/>
      <c r="W267" s="2068" t="s">
        <v>203</v>
      </c>
      <c r="X267" s="2068"/>
      <c r="Y267" s="2070" t="s">
        <v>203</v>
      </c>
      <c r="Z267" s="2070"/>
      <c r="AA267" s="2070"/>
      <c r="AB267" s="2070"/>
    </row>
    <row r="268" spans="1:28" x14ac:dyDescent="0.2">
      <c r="A268" s="1061"/>
      <c r="B268" s="1061"/>
      <c r="C268" s="1061"/>
      <c r="D268" s="1061"/>
      <c r="E268" s="1061"/>
      <c r="F268" s="1061"/>
      <c r="G268" s="1061"/>
      <c r="H268" s="1061"/>
      <c r="I268" s="1061"/>
      <c r="J268" s="1061"/>
      <c r="K268" s="1061"/>
      <c r="L268" s="1061"/>
      <c r="M268" s="1061"/>
      <c r="N268" s="1061"/>
      <c r="O268" s="1061"/>
      <c r="P268" s="1061"/>
      <c r="Q268" s="1061"/>
      <c r="R268" s="1061"/>
      <c r="S268" s="1061"/>
      <c r="T268" s="1061"/>
      <c r="U268" s="1061"/>
      <c r="V268" s="1061"/>
      <c r="W268" s="1061"/>
      <c r="X268" s="1061"/>
      <c r="Y268" s="1061"/>
      <c r="Z268" s="1061"/>
      <c r="AA268" s="1061"/>
      <c r="AB268" s="1061"/>
    </row>
    <row r="269" spans="1:28" ht="12.2" customHeight="1" x14ac:dyDescent="0.2">
      <c r="G269" s="2064" t="s">
        <v>246</v>
      </c>
      <c r="H269" s="2064"/>
      <c r="I269" s="2064"/>
      <c r="J269" s="2064"/>
      <c r="K269" s="2064"/>
      <c r="L269" s="2064"/>
      <c r="M269" s="2064"/>
      <c r="N269" s="2064"/>
      <c r="O269" s="2064"/>
      <c r="P269" s="2064"/>
      <c r="Q269" s="2064"/>
      <c r="R269" s="2068" t="s">
        <v>203</v>
      </c>
      <c r="S269" s="2065">
        <v>5711.67</v>
      </c>
      <c r="T269" s="2066"/>
      <c r="U269" s="2066"/>
      <c r="V269" s="2066"/>
      <c r="W269" s="2068" t="s">
        <v>203</v>
      </c>
      <c r="X269" s="2068"/>
      <c r="Y269" s="2065">
        <v>342.7</v>
      </c>
      <c r="Z269" s="2066"/>
      <c r="AA269" s="2066"/>
      <c r="AB269" s="2066"/>
    </row>
    <row r="270" spans="1:28" ht="36.75" customHeight="1" x14ac:dyDescent="0.2">
      <c r="A270" s="2068" t="s">
        <v>252</v>
      </c>
      <c r="B270" s="2064" t="s">
        <v>252</v>
      </c>
      <c r="C270" s="2064" t="s">
        <v>2207</v>
      </c>
      <c r="D270" s="2064"/>
      <c r="E270" s="2064"/>
      <c r="F270" s="2064"/>
      <c r="G270" s="2064" t="s">
        <v>1314</v>
      </c>
      <c r="H270" s="2064"/>
      <c r="I270" s="2064"/>
      <c r="J270" s="2064" t="s">
        <v>467</v>
      </c>
      <c r="K270" s="2064"/>
      <c r="L270" s="2071">
        <v>1</v>
      </c>
      <c r="M270" s="2070"/>
      <c r="N270" s="2070" t="s">
        <v>203</v>
      </c>
      <c r="O270" s="2070"/>
      <c r="P270" s="2065">
        <v>1</v>
      </c>
      <c r="Q270" s="2070" t="s">
        <v>203</v>
      </c>
      <c r="R270" s="2070" t="s">
        <v>203</v>
      </c>
      <c r="S270" s="2069">
        <v>4273.53</v>
      </c>
      <c r="T270" s="2070"/>
      <c r="U270" s="2070"/>
      <c r="V270" s="2070"/>
      <c r="W270" s="2070" t="s">
        <v>203</v>
      </c>
      <c r="X270" s="2070"/>
      <c r="Y270" s="2069">
        <v>4273.53</v>
      </c>
      <c r="Z270" s="2070"/>
      <c r="AA270" s="2070"/>
      <c r="AB270" s="2070"/>
    </row>
    <row r="271" spans="1:28" ht="12.2" customHeight="1" x14ac:dyDescent="0.2">
      <c r="C271" s="2068" t="s">
        <v>203</v>
      </c>
      <c r="D271" s="2068"/>
      <c r="E271" s="2068"/>
      <c r="F271" s="2068"/>
      <c r="G271" s="2068" t="s">
        <v>203</v>
      </c>
      <c r="H271" s="2068"/>
      <c r="I271" s="2068"/>
      <c r="J271" s="2068" t="s">
        <v>203</v>
      </c>
      <c r="K271" s="2068"/>
      <c r="L271" s="2070" t="s">
        <v>203</v>
      </c>
      <c r="M271" s="2070"/>
      <c r="N271" s="2070" t="s">
        <v>203</v>
      </c>
      <c r="O271" s="2070"/>
      <c r="P271" s="2070" t="s">
        <v>203</v>
      </c>
      <c r="Q271" s="2068" t="s">
        <v>203</v>
      </c>
      <c r="R271" s="2068" t="s">
        <v>203</v>
      </c>
      <c r="S271" s="2068" t="s">
        <v>203</v>
      </c>
      <c r="T271" s="2068"/>
      <c r="U271" s="2068"/>
      <c r="V271" s="2068"/>
      <c r="W271" s="2068" t="s">
        <v>203</v>
      </c>
      <c r="X271" s="2068"/>
      <c r="Y271" s="2070" t="s">
        <v>203</v>
      </c>
      <c r="Z271" s="2070"/>
      <c r="AA271" s="2070"/>
      <c r="AB271" s="2070"/>
    </row>
    <row r="272" spans="1:28" x14ac:dyDescent="0.2">
      <c r="A272" s="1061"/>
      <c r="B272" s="1061"/>
      <c r="C272" s="1061"/>
      <c r="D272" s="1061"/>
      <c r="E272" s="1061"/>
      <c r="F272" s="1061"/>
      <c r="G272" s="1061"/>
      <c r="H272" s="1061"/>
      <c r="I272" s="1061"/>
      <c r="J272" s="1061"/>
      <c r="K272" s="1061"/>
      <c r="L272" s="1061"/>
      <c r="M272" s="1061"/>
      <c r="N272" s="1061"/>
      <c r="O272" s="1061"/>
      <c r="P272" s="1061"/>
      <c r="Q272" s="1061"/>
      <c r="R272" s="1061"/>
      <c r="S272" s="1061"/>
      <c r="T272" s="1061"/>
      <c r="U272" s="1061"/>
      <c r="V272" s="1061"/>
      <c r="W272" s="1061"/>
      <c r="X272" s="1061"/>
      <c r="Y272" s="1061"/>
      <c r="Z272" s="1061"/>
      <c r="AA272" s="1061"/>
      <c r="AB272" s="1061"/>
    </row>
    <row r="273" spans="1:28" ht="12.2" customHeight="1" x14ac:dyDescent="0.2">
      <c r="G273" s="2064" t="s">
        <v>246</v>
      </c>
      <c r="H273" s="2064"/>
      <c r="I273" s="2064"/>
      <c r="J273" s="2064"/>
      <c r="K273" s="2064"/>
      <c r="L273" s="2064"/>
      <c r="M273" s="2064"/>
      <c r="N273" s="2064"/>
      <c r="O273" s="2064"/>
      <c r="P273" s="2064"/>
      <c r="Q273" s="2064"/>
      <c r="R273" s="2068" t="s">
        <v>203</v>
      </c>
      <c r="S273" s="2065">
        <v>4273.53</v>
      </c>
      <c r="T273" s="2066"/>
      <c r="U273" s="2066"/>
      <c r="V273" s="2066"/>
      <c r="W273" s="2068" t="s">
        <v>203</v>
      </c>
      <c r="X273" s="2068"/>
      <c r="Y273" s="2065">
        <v>4273.53</v>
      </c>
      <c r="Z273" s="2066"/>
      <c r="AA273" s="2066"/>
      <c r="AB273" s="2066"/>
    </row>
    <row r="274" spans="1:28" ht="36.75" customHeight="1" x14ac:dyDescent="0.2">
      <c r="A274" s="2068" t="s">
        <v>251</v>
      </c>
      <c r="B274" s="2064" t="s">
        <v>251</v>
      </c>
      <c r="C274" s="2064" t="s">
        <v>2184</v>
      </c>
      <c r="D274" s="2064"/>
      <c r="E274" s="2064"/>
      <c r="F274" s="2064"/>
      <c r="G274" s="2064" t="s">
        <v>476</v>
      </c>
      <c r="H274" s="2064"/>
      <c r="I274" s="2064"/>
      <c r="J274" s="2064" t="s">
        <v>467</v>
      </c>
      <c r="K274" s="2064"/>
      <c r="L274" s="2071">
        <v>3</v>
      </c>
      <c r="M274" s="2070"/>
      <c r="N274" s="2070" t="s">
        <v>203</v>
      </c>
      <c r="O274" s="2070"/>
      <c r="P274" s="2065">
        <v>3</v>
      </c>
      <c r="Q274" s="2070" t="s">
        <v>203</v>
      </c>
      <c r="R274" s="2070" t="s">
        <v>203</v>
      </c>
      <c r="S274" s="2069">
        <v>49.91</v>
      </c>
      <c r="T274" s="2070"/>
      <c r="U274" s="2070"/>
      <c r="V274" s="2070"/>
      <c r="W274" s="2070" t="s">
        <v>203</v>
      </c>
      <c r="X274" s="2070"/>
      <c r="Y274" s="2069">
        <v>149.72999999999999</v>
      </c>
      <c r="Z274" s="2070"/>
      <c r="AA274" s="2070"/>
      <c r="AB274" s="2070"/>
    </row>
    <row r="275" spans="1:28" ht="12.2" customHeight="1" x14ac:dyDescent="0.2">
      <c r="C275" s="2068" t="s">
        <v>203</v>
      </c>
      <c r="D275" s="2068"/>
      <c r="E275" s="2068"/>
      <c r="F275" s="2068"/>
      <c r="G275" s="2068" t="s">
        <v>203</v>
      </c>
      <c r="H275" s="2068"/>
      <c r="I275" s="2068"/>
      <c r="J275" s="2068" t="s">
        <v>203</v>
      </c>
      <c r="K275" s="2068"/>
      <c r="L275" s="2070" t="s">
        <v>203</v>
      </c>
      <c r="M275" s="2070"/>
      <c r="N275" s="2070" t="s">
        <v>203</v>
      </c>
      <c r="O275" s="2070"/>
      <c r="P275" s="2070" t="s">
        <v>203</v>
      </c>
      <c r="Q275" s="2068" t="s">
        <v>203</v>
      </c>
      <c r="R275" s="2068" t="s">
        <v>203</v>
      </c>
      <c r="S275" s="2068" t="s">
        <v>203</v>
      </c>
      <c r="T275" s="2068"/>
      <c r="U275" s="2068"/>
      <c r="V275" s="2068"/>
      <c r="W275" s="2068" t="s">
        <v>203</v>
      </c>
      <c r="X275" s="2068"/>
      <c r="Y275" s="2070" t="s">
        <v>203</v>
      </c>
      <c r="Z275" s="2070"/>
      <c r="AA275" s="2070"/>
      <c r="AB275" s="2070"/>
    </row>
    <row r="276" spans="1:28" x14ac:dyDescent="0.2">
      <c r="A276" s="1061"/>
      <c r="B276" s="1061"/>
      <c r="C276" s="1061"/>
      <c r="D276" s="1061"/>
      <c r="E276" s="1061"/>
      <c r="F276" s="1061"/>
      <c r="G276" s="1061"/>
      <c r="H276" s="1061"/>
      <c r="I276" s="1061"/>
      <c r="J276" s="1061"/>
      <c r="K276" s="1061"/>
      <c r="L276" s="1061"/>
      <c r="M276" s="1061"/>
      <c r="N276" s="1061"/>
      <c r="O276" s="1061"/>
      <c r="P276" s="1061"/>
      <c r="Q276" s="1061"/>
      <c r="R276" s="1061"/>
      <c r="S276" s="1061"/>
      <c r="T276" s="1061"/>
      <c r="U276" s="1061"/>
      <c r="V276" s="1061"/>
      <c r="W276" s="1061"/>
      <c r="X276" s="1061"/>
      <c r="Y276" s="1061"/>
      <c r="Z276" s="1061"/>
      <c r="AA276" s="1061"/>
      <c r="AB276" s="1061"/>
    </row>
    <row r="277" spans="1:28" ht="12.2" customHeight="1" x14ac:dyDescent="0.2">
      <c r="G277" s="2064" t="s">
        <v>246</v>
      </c>
      <c r="H277" s="2064"/>
      <c r="I277" s="2064"/>
      <c r="J277" s="2064"/>
      <c r="K277" s="2064"/>
      <c r="L277" s="2064"/>
      <c r="M277" s="2064"/>
      <c r="N277" s="2064"/>
      <c r="O277" s="2064"/>
      <c r="P277" s="2064"/>
      <c r="Q277" s="2064"/>
      <c r="R277" s="2068" t="s">
        <v>203</v>
      </c>
      <c r="S277" s="2065">
        <v>49.91</v>
      </c>
      <c r="T277" s="2066"/>
      <c r="U277" s="2066"/>
      <c r="V277" s="2066"/>
      <c r="W277" s="2068" t="s">
        <v>203</v>
      </c>
      <c r="X277" s="2068"/>
      <c r="Y277" s="2065">
        <v>149.72999999999999</v>
      </c>
      <c r="Z277" s="2066"/>
      <c r="AA277" s="2066"/>
      <c r="AB277" s="2066"/>
    </row>
    <row r="278" spans="1:28" ht="36.75" customHeight="1" x14ac:dyDescent="0.2">
      <c r="A278" s="2068" t="s">
        <v>245</v>
      </c>
      <c r="B278" s="2064" t="s">
        <v>245</v>
      </c>
      <c r="C278" s="2064" t="s">
        <v>2185</v>
      </c>
      <c r="D278" s="2064"/>
      <c r="E278" s="2064"/>
      <c r="F278" s="2064"/>
      <c r="G278" s="2064" t="s">
        <v>393</v>
      </c>
      <c r="H278" s="2064"/>
      <c r="I278" s="2064"/>
      <c r="J278" s="2064" t="s">
        <v>467</v>
      </c>
      <c r="K278" s="2064"/>
      <c r="L278" s="2071">
        <v>1</v>
      </c>
      <c r="M278" s="2070"/>
      <c r="N278" s="2070" t="s">
        <v>203</v>
      </c>
      <c r="O278" s="2070"/>
      <c r="P278" s="2065">
        <v>1</v>
      </c>
      <c r="Q278" s="2070" t="s">
        <v>203</v>
      </c>
      <c r="R278" s="2070" t="s">
        <v>203</v>
      </c>
      <c r="S278" s="2069">
        <v>710.47</v>
      </c>
      <c r="T278" s="2070"/>
      <c r="U278" s="2070"/>
      <c r="V278" s="2070"/>
      <c r="W278" s="2070" t="s">
        <v>203</v>
      </c>
      <c r="X278" s="2070"/>
      <c r="Y278" s="2069">
        <v>710.47</v>
      </c>
      <c r="Z278" s="2070"/>
      <c r="AA278" s="2070"/>
      <c r="AB278" s="2070"/>
    </row>
    <row r="279" spans="1:28" ht="12.2" customHeight="1" x14ac:dyDescent="0.2">
      <c r="C279" s="2068" t="s">
        <v>203</v>
      </c>
      <c r="D279" s="2068"/>
      <c r="E279" s="2068"/>
      <c r="F279" s="2068"/>
      <c r="G279" s="2068" t="s">
        <v>203</v>
      </c>
      <c r="H279" s="2068"/>
      <c r="I279" s="2068"/>
      <c r="J279" s="2068" t="s">
        <v>203</v>
      </c>
      <c r="K279" s="2068"/>
      <c r="L279" s="2070" t="s">
        <v>203</v>
      </c>
      <c r="M279" s="2070"/>
      <c r="N279" s="2070" t="s">
        <v>203</v>
      </c>
      <c r="O279" s="2070"/>
      <c r="P279" s="2070" t="s">
        <v>203</v>
      </c>
      <c r="Q279" s="2068" t="s">
        <v>203</v>
      </c>
      <c r="R279" s="2068" t="s">
        <v>203</v>
      </c>
      <c r="S279" s="2068" t="s">
        <v>203</v>
      </c>
      <c r="T279" s="2068"/>
      <c r="U279" s="2068"/>
      <c r="V279" s="2068"/>
      <c r="W279" s="2068" t="s">
        <v>203</v>
      </c>
      <c r="X279" s="2068"/>
      <c r="Y279" s="2070" t="s">
        <v>203</v>
      </c>
      <c r="Z279" s="2070"/>
      <c r="AA279" s="2070"/>
      <c r="AB279" s="2070"/>
    </row>
    <row r="280" spans="1:28" x14ac:dyDescent="0.2">
      <c r="A280" s="1061"/>
      <c r="B280" s="1061"/>
      <c r="C280" s="1061"/>
      <c r="D280" s="1061"/>
      <c r="E280" s="1061"/>
      <c r="F280" s="1061"/>
      <c r="G280" s="1061"/>
      <c r="H280" s="1061"/>
      <c r="I280" s="1061"/>
      <c r="J280" s="1061"/>
      <c r="K280" s="1061"/>
      <c r="L280" s="1061"/>
      <c r="M280" s="1061"/>
      <c r="N280" s="1061"/>
      <c r="O280" s="1061"/>
      <c r="P280" s="1061"/>
      <c r="Q280" s="1061"/>
      <c r="R280" s="1061"/>
      <c r="S280" s="1061"/>
      <c r="T280" s="1061"/>
      <c r="U280" s="1061"/>
      <c r="V280" s="1061"/>
      <c r="W280" s="1061"/>
      <c r="X280" s="1061"/>
      <c r="Y280" s="1061"/>
      <c r="Z280" s="1061"/>
      <c r="AA280" s="1061"/>
      <c r="AB280" s="1061"/>
    </row>
    <row r="281" spans="1:28" ht="12.2" customHeight="1" x14ac:dyDescent="0.2">
      <c r="G281" s="2064" t="s">
        <v>246</v>
      </c>
      <c r="H281" s="2064"/>
      <c r="I281" s="2064"/>
      <c r="J281" s="2064"/>
      <c r="K281" s="2064"/>
      <c r="L281" s="2064"/>
      <c r="M281" s="2064"/>
      <c r="N281" s="2064"/>
      <c r="O281" s="2064"/>
      <c r="P281" s="2064"/>
      <c r="Q281" s="2064"/>
      <c r="R281" s="2068" t="s">
        <v>203</v>
      </c>
      <c r="S281" s="2065">
        <v>710.47</v>
      </c>
      <c r="T281" s="2066"/>
      <c r="U281" s="2066"/>
      <c r="V281" s="2066"/>
      <c r="W281" s="2068" t="s">
        <v>203</v>
      </c>
      <c r="X281" s="2068"/>
      <c r="Y281" s="2065">
        <v>710.47</v>
      </c>
      <c r="Z281" s="2066"/>
      <c r="AA281" s="2066"/>
      <c r="AB281" s="2066"/>
    </row>
    <row r="282" spans="1:28" ht="36.75" customHeight="1" x14ac:dyDescent="0.2">
      <c r="A282" s="2068" t="s">
        <v>401</v>
      </c>
      <c r="B282" s="2064" t="s">
        <v>401</v>
      </c>
      <c r="C282" s="2064" t="s">
        <v>2381</v>
      </c>
      <c r="D282" s="2064"/>
      <c r="E282" s="2064"/>
      <c r="F282" s="2064"/>
      <c r="G282" s="2064" t="s">
        <v>2499</v>
      </c>
      <c r="H282" s="2064"/>
      <c r="I282" s="2064"/>
      <c r="J282" s="2064" t="s">
        <v>467</v>
      </c>
      <c r="K282" s="2064"/>
      <c r="L282" s="2071">
        <v>1</v>
      </c>
      <c r="M282" s="2070"/>
      <c r="N282" s="2070" t="s">
        <v>203</v>
      </c>
      <c r="O282" s="2070"/>
      <c r="P282" s="2065">
        <v>1</v>
      </c>
      <c r="Q282" s="2070" t="s">
        <v>203</v>
      </c>
      <c r="R282" s="2070" t="s">
        <v>203</v>
      </c>
      <c r="S282" s="2069">
        <v>1613.99</v>
      </c>
      <c r="T282" s="2070"/>
      <c r="U282" s="2070"/>
      <c r="V282" s="2070"/>
      <c r="W282" s="2070" t="s">
        <v>203</v>
      </c>
      <c r="X282" s="2070"/>
      <c r="Y282" s="2069">
        <v>1613.99</v>
      </c>
      <c r="Z282" s="2070"/>
      <c r="AA282" s="2070"/>
      <c r="AB282" s="2070"/>
    </row>
    <row r="283" spans="1:28" ht="12.2" customHeight="1" x14ac:dyDescent="0.2">
      <c r="C283" s="2068" t="s">
        <v>203</v>
      </c>
      <c r="D283" s="2068"/>
      <c r="E283" s="2068"/>
      <c r="F283" s="2068"/>
      <c r="G283" s="2068" t="s">
        <v>203</v>
      </c>
      <c r="H283" s="2068"/>
      <c r="I283" s="2068"/>
      <c r="J283" s="2068" t="s">
        <v>203</v>
      </c>
      <c r="K283" s="2068"/>
      <c r="L283" s="2070" t="s">
        <v>203</v>
      </c>
      <c r="M283" s="2070"/>
      <c r="N283" s="2070" t="s">
        <v>203</v>
      </c>
      <c r="O283" s="2070"/>
      <c r="P283" s="2070" t="s">
        <v>203</v>
      </c>
      <c r="Q283" s="2068" t="s">
        <v>203</v>
      </c>
      <c r="R283" s="2068" t="s">
        <v>203</v>
      </c>
      <c r="S283" s="2068" t="s">
        <v>203</v>
      </c>
      <c r="T283" s="2068"/>
      <c r="U283" s="2068"/>
      <c r="V283" s="2068"/>
      <c r="W283" s="2068" t="s">
        <v>203</v>
      </c>
      <c r="X283" s="2068"/>
      <c r="Y283" s="2070" t="s">
        <v>203</v>
      </c>
      <c r="Z283" s="2070"/>
      <c r="AA283" s="2070"/>
      <c r="AB283" s="2070"/>
    </row>
    <row r="284" spans="1:28" x14ac:dyDescent="0.2">
      <c r="A284" s="1061"/>
      <c r="B284" s="1061"/>
      <c r="C284" s="1061"/>
      <c r="D284" s="1061"/>
      <c r="E284" s="1061"/>
      <c r="F284" s="1061"/>
      <c r="G284" s="1061"/>
      <c r="H284" s="1061"/>
      <c r="I284" s="1061"/>
      <c r="J284" s="1061"/>
      <c r="K284" s="1061"/>
      <c r="L284" s="1061"/>
      <c r="M284" s="1061"/>
      <c r="N284" s="1061"/>
      <c r="O284" s="1061"/>
      <c r="P284" s="1061"/>
      <c r="Q284" s="1061"/>
      <c r="R284" s="1061"/>
      <c r="S284" s="1061"/>
      <c r="T284" s="1061"/>
      <c r="U284" s="1061"/>
      <c r="V284" s="1061"/>
      <c r="W284" s="1061"/>
      <c r="X284" s="1061"/>
      <c r="Y284" s="1061"/>
      <c r="Z284" s="1061"/>
      <c r="AA284" s="1061"/>
      <c r="AB284" s="1061"/>
    </row>
    <row r="285" spans="1:28" ht="12.2" customHeight="1" x14ac:dyDescent="0.2">
      <c r="G285" s="2064" t="s">
        <v>246</v>
      </c>
      <c r="H285" s="2064"/>
      <c r="I285" s="2064"/>
      <c r="J285" s="2064"/>
      <c r="K285" s="2064"/>
      <c r="L285" s="2064"/>
      <c r="M285" s="2064"/>
      <c r="N285" s="2064"/>
      <c r="O285" s="2064"/>
      <c r="P285" s="2064"/>
      <c r="Q285" s="2064"/>
      <c r="R285" s="2068" t="s">
        <v>203</v>
      </c>
      <c r="S285" s="2065">
        <v>1613.99</v>
      </c>
      <c r="T285" s="2066"/>
      <c r="U285" s="2066"/>
      <c r="V285" s="2066"/>
      <c r="W285" s="2068" t="s">
        <v>203</v>
      </c>
      <c r="X285" s="2068"/>
      <c r="Y285" s="2065">
        <v>1613.99</v>
      </c>
      <c r="Z285" s="2066"/>
      <c r="AA285" s="2066"/>
      <c r="AB285" s="2066"/>
    </row>
    <row r="286" spans="1:28" ht="36.75" customHeight="1" x14ac:dyDescent="0.2">
      <c r="A286" s="2068" t="s">
        <v>400</v>
      </c>
      <c r="B286" s="2064" t="s">
        <v>400</v>
      </c>
      <c r="C286" s="2064" t="s">
        <v>2201</v>
      </c>
      <c r="D286" s="2064"/>
      <c r="E286" s="2064"/>
      <c r="F286" s="2064"/>
      <c r="G286" s="2064" t="s">
        <v>472</v>
      </c>
      <c r="H286" s="2064"/>
      <c r="I286" s="2064"/>
      <c r="J286" s="2064" t="s">
        <v>467</v>
      </c>
      <c r="K286" s="2064"/>
      <c r="L286" s="2071">
        <v>1</v>
      </c>
      <c r="M286" s="2070"/>
      <c r="N286" s="2070" t="s">
        <v>203</v>
      </c>
      <c r="O286" s="2070"/>
      <c r="P286" s="2065">
        <v>1</v>
      </c>
      <c r="Q286" s="2070" t="s">
        <v>203</v>
      </c>
      <c r="R286" s="2070" t="s">
        <v>203</v>
      </c>
      <c r="S286" s="2069">
        <v>573.89</v>
      </c>
      <c r="T286" s="2070"/>
      <c r="U286" s="2070"/>
      <c r="V286" s="2070"/>
      <c r="W286" s="2070" t="s">
        <v>203</v>
      </c>
      <c r="X286" s="2070"/>
      <c r="Y286" s="2069">
        <v>573.89</v>
      </c>
      <c r="Z286" s="2070"/>
      <c r="AA286" s="2070"/>
      <c r="AB286" s="2070"/>
    </row>
    <row r="287" spans="1:28" ht="12.2" customHeight="1" x14ac:dyDescent="0.2">
      <c r="C287" s="2068" t="s">
        <v>203</v>
      </c>
      <c r="D287" s="2068"/>
      <c r="E287" s="2068"/>
      <c r="F287" s="2068"/>
      <c r="G287" s="2068" t="s">
        <v>203</v>
      </c>
      <c r="H287" s="2068"/>
      <c r="I287" s="2068"/>
      <c r="J287" s="2068" t="s">
        <v>203</v>
      </c>
      <c r="K287" s="2068"/>
      <c r="L287" s="2070" t="s">
        <v>203</v>
      </c>
      <c r="M287" s="2070"/>
      <c r="N287" s="2070" t="s">
        <v>203</v>
      </c>
      <c r="O287" s="2070"/>
      <c r="P287" s="2070" t="s">
        <v>203</v>
      </c>
      <c r="Q287" s="2068" t="s">
        <v>203</v>
      </c>
      <c r="R287" s="2068" t="s">
        <v>203</v>
      </c>
      <c r="S287" s="2068" t="s">
        <v>203</v>
      </c>
      <c r="T287" s="2068"/>
      <c r="U287" s="2068"/>
      <c r="V287" s="2068"/>
      <c r="W287" s="2068" t="s">
        <v>203</v>
      </c>
      <c r="X287" s="2068"/>
      <c r="Y287" s="2070" t="s">
        <v>203</v>
      </c>
      <c r="Z287" s="2070"/>
      <c r="AA287" s="2070"/>
      <c r="AB287" s="2070"/>
    </row>
    <row r="288" spans="1:28" x14ac:dyDescent="0.2">
      <c r="A288" s="1061"/>
      <c r="B288" s="1061"/>
      <c r="C288" s="1061"/>
      <c r="D288" s="1061"/>
      <c r="E288" s="1061"/>
      <c r="F288" s="1061"/>
      <c r="G288" s="1061"/>
      <c r="H288" s="1061"/>
      <c r="I288" s="1061"/>
      <c r="J288" s="1061"/>
      <c r="K288" s="1061"/>
      <c r="L288" s="1061"/>
      <c r="M288" s="1061"/>
      <c r="N288" s="1061"/>
      <c r="O288" s="1061"/>
      <c r="P288" s="1061"/>
      <c r="Q288" s="1061"/>
      <c r="R288" s="1061"/>
      <c r="S288" s="1061"/>
      <c r="T288" s="1061"/>
      <c r="U288" s="1061"/>
      <c r="V288" s="1061"/>
      <c r="W288" s="1061"/>
      <c r="X288" s="1061"/>
      <c r="Y288" s="1061"/>
      <c r="Z288" s="1061"/>
      <c r="AA288" s="1061"/>
      <c r="AB288" s="1061"/>
    </row>
    <row r="289" spans="1:28" ht="12.2" customHeight="1" x14ac:dyDescent="0.2">
      <c r="G289" s="2064" t="s">
        <v>246</v>
      </c>
      <c r="H289" s="2064"/>
      <c r="I289" s="2064"/>
      <c r="J289" s="2064"/>
      <c r="K289" s="2064"/>
      <c r="L289" s="2064"/>
      <c r="M289" s="2064"/>
      <c r="N289" s="2064"/>
      <c r="O289" s="2064"/>
      <c r="P289" s="2064"/>
      <c r="Q289" s="2064"/>
      <c r="R289" s="2068" t="s">
        <v>203</v>
      </c>
      <c r="S289" s="2065">
        <v>573.89</v>
      </c>
      <c r="T289" s="2066"/>
      <c r="U289" s="2066"/>
      <c r="V289" s="2066"/>
      <c r="W289" s="2068" t="s">
        <v>203</v>
      </c>
      <c r="X289" s="2068"/>
      <c r="Y289" s="2065">
        <v>573.89</v>
      </c>
      <c r="Z289" s="2066"/>
      <c r="AA289" s="2066"/>
      <c r="AB289" s="2066"/>
    </row>
    <row r="290" spans="1:28" ht="36.75" customHeight="1" x14ac:dyDescent="0.2">
      <c r="A290" s="2068" t="s">
        <v>399</v>
      </c>
      <c r="B290" s="2064" t="s">
        <v>399</v>
      </c>
      <c r="C290" s="2064" t="s">
        <v>2181</v>
      </c>
      <c r="D290" s="2064"/>
      <c r="E290" s="2064"/>
      <c r="F290" s="2064"/>
      <c r="G290" s="2064" t="s">
        <v>507</v>
      </c>
      <c r="H290" s="2064"/>
      <c r="I290" s="2064"/>
      <c r="J290" s="2064" t="s">
        <v>467</v>
      </c>
      <c r="K290" s="2064"/>
      <c r="L290" s="2071">
        <v>1</v>
      </c>
      <c r="M290" s="2070"/>
      <c r="N290" s="2070" t="s">
        <v>203</v>
      </c>
      <c r="O290" s="2070"/>
      <c r="P290" s="2065">
        <v>1</v>
      </c>
      <c r="Q290" s="2070" t="s">
        <v>203</v>
      </c>
      <c r="R290" s="2070" t="s">
        <v>203</v>
      </c>
      <c r="S290" s="2069">
        <v>232.45</v>
      </c>
      <c r="T290" s="2070"/>
      <c r="U290" s="2070"/>
      <c r="V290" s="2070"/>
      <c r="W290" s="2070" t="s">
        <v>203</v>
      </c>
      <c r="X290" s="2070"/>
      <c r="Y290" s="2069">
        <v>232.45</v>
      </c>
      <c r="Z290" s="2070"/>
      <c r="AA290" s="2070"/>
      <c r="AB290" s="2070"/>
    </row>
    <row r="291" spans="1:28" ht="12.2" customHeight="1" x14ac:dyDescent="0.2">
      <c r="C291" s="2068" t="s">
        <v>203</v>
      </c>
      <c r="D291" s="2068"/>
      <c r="E291" s="2068"/>
      <c r="F291" s="2068"/>
      <c r="G291" s="2068" t="s">
        <v>203</v>
      </c>
      <c r="H291" s="2068"/>
      <c r="I291" s="2068"/>
      <c r="J291" s="2068" t="s">
        <v>203</v>
      </c>
      <c r="K291" s="2068"/>
      <c r="L291" s="2070" t="s">
        <v>203</v>
      </c>
      <c r="M291" s="2070"/>
      <c r="N291" s="2070" t="s">
        <v>203</v>
      </c>
      <c r="O291" s="2070"/>
      <c r="P291" s="2070" t="s">
        <v>203</v>
      </c>
      <c r="Q291" s="2068" t="s">
        <v>203</v>
      </c>
      <c r="R291" s="2068" t="s">
        <v>203</v>
      </c>
      <c r="S291" s="2068" t="s">
        <v>203</v>
      </c>
      <c r="T291" s="2068"/>
      <c r="U291" s="2068"/>
      <c r="V291" s="2068"/>
      <c r="W291" s="2068" t="s">
        <v>203</v>
      </c>
      <c r="X291" s="2068"/>
      <c r="Y291" s="2070" t="s">
        <v>203</v>
      </c>
      <c r="Z291" s="2070"/>
      <c r="AA291" s="2070"/>
      <c r="AB291" s="2070"/>
    </row>
    <row r="292" spans="1:28" x14ac:dyDescent="0.2">
      <c r="A292" s="1061"/>
      <c r="B292" s="1061"/>
      <c r="C292" s="1061"/>
      <c r="D292" s="1061"/>
      <c r="E292" s="1061"/>
      <c r="F292" s="1061"/>
      <c r="G292" s="1061"/>
      <c r="H292" s="1061"/>
      <c r="I292" s="1061"/>
      <c r="J292" s="1061"/>
      <c r="K292" s="1061"/>
      <c r="L292" s="1061"/>
      <c r="M292" s="1061"/>
      <c r="N292" s="1061"/>
      <c r="O292" s="1061"/>
      <c r="P292" s="1061"/>
      <c r="Q292" s="1061"/>
      <c r="R292" s="1061"/>
      <c r="S292" s="1061"/>
      <c r="T292" s="1061"/>
      <c r="U292" s="1061"/>
      <c r="V292" s="1061"/>
      <c r="W292" s="1061"/>
      <c r="X292" s="1061"/>
      <c r="Y292" s="1061"/>
      <c r="Z292" s="1061"/>
      <c r="AA292" s="1061"/>
      <c r="AB292" s="1061"/>
    </row>
    <row r="293" spans="1:28" ht="12.2" customHeight="1" x14ac:dyDescent="0.2">
      <c r="G293" s="2064" t="s">
        <v>246</v>
      </c>
      <c r="H293" s="2064"/>
      <c r="I293" s="2064"/>
      <c r="J293" s="2064"/>
      <c r="K293" s="2064"/>
      <c r="L293" s="2064"/>
      <c r="M293" s="2064"/>
      <c r="N293" s="2064"/>
      <c r="O293" s="2064"/>
      <c r="P293" s="2064"/>
      <c r="Q293" s="2064"/>
      <c r="R293" s="2068" t="s">
        <v>203</v>
      </c>
      <c r="S293" s="2065">
        <v>232.45</v>
      </c>
      <c r="T293" s="2066"/>
      <c r="U293" s="2066"/>
      <c r="V293" s="2066"/>
      <c r="W293" s="2068" t="s">
        <v>203</v>
      </c>
      <c r="X293" s="2068"/>
      <c r="Y293" s="2065">
        <v>232.45</v>
      </c>
      <c r="Z293" s="2066"/>
      <c r="AA293" s="2066"/>
      <c r="AB293" s="2066"/>
    </row>
    <row r="294" spans="1:28" ht="36.75" customHeight="1" x14ac:dyDescent="0.2">
      <c r="A294" s="2068" t="s">
        <v>398</v>
      </c>
      <c r="B294" s="2064" t="s">
        <v>398</v>
      </c>
      <c r="C294" s="2064" t="s">
        <v>2200</v>
      </c>
      <c r="D294" s="2064"/>
      <c r="E294" s="2064"/>
      <c r="F294" s="2064"/>
      <c r="G294" s="2064" t="s">
        <v>471</v>
      </c>
      <c r="H294" s="2064"/>
      <c r="I294" s="2064"/>
      <c r="J294" s="2064" t="s">
        <v>467</v>
      </c>
      <c r="K294" s="2064"/>
      <c r="L294" s="2069">
        <v>0.65</v>
      </c>
      <c r="M294" s="2070"/>
      <c r="N294" s="2070" t="s">
        <v>203</v>
      </c>
      <c r="O294" s="2070"/>
      <c r="P294" s="2065">
        <v>0.65</v>
      </c>
      <c r="Q294" s="2070" t="s">
        <v>203</v>
      </c>
      <c r="R294" s="2070" t="s">
        <v>203</v>
      </c>
      <c r="S294" s="2069">
        <v>1075.51</v>
      </c>
      <c r="T294" s="2070"/>
      <c r="U294" s="2070"/>
      <c r="V294" s="2070"/>
      <c r="W294" s="2070" t="s">
        <v>203</v>
      </c>
      <c r="X294" s="2070"/>
      <c r="Y294" s="2069">
        <v>699.08</v>
      </c>
      <c r="Z294" s="2070"/>
      <c r="AA294" s="2070"/>
      <c r="AB294" s="2070"/>
    </row>
    <row r="295" spans="1:28" ht="12.2" customHeight="1" x14ac:dyDescent="0.2">
      <c r="C295" s="2068" t="s">
        <v>203</v>
      </c>
      <c r="D295" s="2068"/>
      <c r="E295" s="2068"/>
      <c r="F295" s="2068"/>
      <c r="G295" s="2068" t="s">
        <v>203</v>
      </c>
      <c r="H295" s="2068"/>
      <c r="I295" s="2068"/>
      <c r="J295" s="2068" t="s">
        <v>203</v>
      </c>
      <c r="K295" s="2068"/>
      <c r="L295" s="2070" t="s">
        <v>203</v>
      </c>
      <c r="M295" s="2070"/>
      <c r="N295" s="2070" t="s">
        <v>203</v>
      </c>
      <c r="O295" s="2070"/>
      <c r="P295" s="2070" t="s">
        <v>203</v>
      </c>
      <c r="Q295" s="2068" t="s">
        <v>203</v>
      </c>
      <c r="R295" s="2068" t="s">
        <v>203</v>
      </c>
      <c r="S295" s="2068" t="s">
        <v>203</v>
      </c>
      <c r="T295" s="2068"/>
      <c r="U295" s="2068"/>
      <c r="V295" s="2068"/>
      <c r="W295" s="2068" t="s">
        <v>203</v>
      </c>
      <c r="X295" s="2068"/>
      <c r="Y295" s="2070" t="s">
        <v>203</v>
      </c>
      <c r="Z295" s="2070"/>
      <c r="AA295" s="2070"/>
      <c r="AB295" s="2070"/>
    </row>
    <row r="296" spans="1:28" x14ac:dyDescent="0.2">
      <c r="A296" s="1061"/>
      <c r="B296" s="1061"/>
      <c r="C296" s="1061"/>
      <c r="D296" s="1061"/>
      <c r="E296" s="1061"/>
      <c r="F296" s="1061"/>
      <c r="G296" s="1061"/>
      <c r="H296" s="1061"/>
      <c r="I296" s="1061"/>
      <c r="J296" s="1061"/>
      <c r="K296" s="1061"/>
      <c r="L296" s="1061"/>
      <c r="M296" s="1061"/>
      <c r="N296" s="1061"/>
      <c r="O296" s="1061"/>
      <c r="P296" s="1061"/>
      <c r="Q296" s="1061"/>
      <c r="R296" s="1061"/>
      <c r="S296" s="1061"/>
      <c r="T296" s="1061"/>
      <c r="U296" s="1061"/>
      <c r="V296" s="1061"/>
      <c r="W296" s="1061"/>
      <c r="X296" s="1061"/>
      <c r="Y296" s="1061"/>
      <c r="Z296" s="1061"/>
      <c r="AA296" s="1061"/>
      <c r="AB296" s="1061"/>
    </row>
    <row r="297" spans="1:28" ht="12.2" customHeight="1" x14ac:dyDescent="0.2">
      <c r="G297" s="2064" t="s">
        <v>246</v>
      </c>
      <c r="H297" s="2064"/>
      <c r="I297" s="2064"/>
      <c r="J297" s="2064"/>
      <c r="K297" s="2064"/>
      <c r="L297" s="2064"/>
      <c r="M297" s="2064"/>
      <c r="N297" s="2064"/>
      <c r="O297" s="2064"/>
      <c r="P297" s="2064"/>
      <c r="Q297" s="2064"/>
      <c r="R297" s="2068" t="s">
        <v>203</v>
      </c>
      <c r="S297" s="2065">
        <v>1075.51</v>
      </c>
      <c r="T297" s="2066"/>
      <c r="U297" s="2066"/>
      <c r="V297" s="2066"/>
      <c r="W297" s="2068" t="s">
        <v>203</v>
      </c>
      <c r="X297" s="2068"/>
      <c r="Y297" s="2065">
        <v>699.08</v>
      </c>
      <c r="Z297" s="2066"/>
      <c r="AA297" s="2066"/>
      <c r="AB297" s="2066"/>
    </row>
    <row r="298" spans="1:28" ht="36.75" customHeight="1" x14ac:dyDescent="0.2">
      <c r="A298" s="2068" t="s">
        <v>397</v>
      </c>
      <c r="B298" s="2064" t="s">
        <v>397</v>
      </c>
      <c r="C298" s="2064" t="s">
        <v>2201</v>
      </c>
      <c r="D298" s="2064"/>
      <c r="E298" s="2064"/>
      <c r="F298" s="2064"/>
      <c r="G298" s="2064" t="s">
        <v>1625</v>
      </c>
      <c r="H298" s="2064"/>
      <c r="I298" s="2064"/>
      <c r="J298" s="2064" t="s">
        <v>467</v>
      </c>
      <c r="K298" s="2064"/>
      <c r="L298" s="2071">
        <v>3</v>
      </c>
      <c r="M298" s="2070"/>
      <c r="N298" s="2070" t="s">
        <v>203</v>
      </c>
      <c r="O298" s="2070"/>
      <c r="P298" s="2065">
        <v>3</v>
      </c>
      <c r="Q298" s="2070" t="s">
        <v>203</v>
      </c>
      <c r="R298" s="2070" t="s">
        <v>203</v>
      </c>
      <c r="S298" s="2069">
        <v>15.76</v>
      </c>
      <c r="T298" s="2070"/>
      <c r="U298" s="2070"/>
      <c r="V298" s="2070"/>
      <c r="W298" s="2070" t="s">
        <v>203</v>
      </c>
      <c r="X298" s="2070"/>
      <c r="Y298" s="2069">
        <v>47.28</v>
      </c>
      <c r="Z298" s="2070"/>
      <c r="AA298" s="2070"/>
      <c r="AB298" s="2070"/>
    </row>
    <row r="299" spans="1:28" ht="12.2" customHeight="1" x14ac:dyDescent="0.2">
      <c r="C299" s="2068" t="s">
        <v>203</v>
      </c>
      <c r="D299" s="2068"/>
      <c r="E299" s="2068"/>
      <c r="F299" s="2068"/>
      <c r="G299" s="2068" t="s">
        <v>203</v>
      </c>
      <c r="H299" s="2068"/>
      <c r="I299" s="2068"/>
      <c r="J299" s="2068" t="s">
        <v>203</v>
      </c>
      <c r="K299" s="2068"/>
      <c r="L299" s="2070" t="s">
        <v>203</v>
      </c>
      <c r="M299" s="2070"/>
      <c r="N299" s="2070" t="s">
        <v>203</v>
      </c>
      <c r="O299" s="2070"/>
      <c r="P299" s="2070" t="s">
        <v>203</v>
      </c>
      <c r="Q299" s="2068" t="s">
        <v>203</v>
      </c>
      <c r="R299" s="2068" t="s">
        <v>203</v>
      </c>
      <c r="S299" s="2068" t="s">
        <v>203</v>
      </c>
      <c r="T299" s="2068"/>
      <c r="U299" s="2068"/>
      <c r="V299" s="2068"/>
      <c r="W299" s="2068" t="s">
        <v>203</v>
      </c>
      <c r="X299" s="2068"/>
      <c r="Y299" s="2070" t="s">
        <v>203</v>
      </c>
      <c r="Z299" s="2070"/>
      <c r="AA299" s="2070"/>
      <c r="AB299" s="2070"/>
    </row>
    <row r="300" spans="1:28" x14ac:dyDescent="0.2">
      <c r="A300" s="1061"/>
      <c r="B300" s="1061"/>
      <c r="C300" s="1061"/>
      <c r="D300" s="1061"/>
      <c r="E300" s="1061"/>
      <c r="F300" s="1061"/>
      <c r="G300" s="1061"/>
      <c r="H300" s="1061"/>
      <c r="I300" s="1061"/>
      <c r="J300" s="1061"/>
      <c r="K300" s="1061"/>
      <c r="L300" s="1061"/>
      <c r="M300" s="1061"/>
      <c r="N300" s="1061"/>
      <c r="O300" s="1061"/>
      <c r="P300" s="1061"/>
      <c r="Q300" s="1061"/>
      <c r="R300" s="1061"/>
      <c r="S300" s="1061"/>
      <c r="T300" s="1061"/>
      <c r="U300" s="1061"/>
      <c r="V300" s="1061"/>
      <c r="W300" s="1061"/>
      <c r="X300" s="1061"/>
      <c r="Y300" s="1061"/>
      <c r="Z300" s="1061"/>
      <c r="AA300" s="1061"/>
      <c r="AB300" s="1061"/>
    </row>
    <row r="301" spans="1:28" ht="12.2" customHeight="1" x14ac:dyDescent="0.2">
      <c r="G301" s="2064" t="s">
        <v>246</v>
      </c>
      <c r="H301" s="2064"/>
      <c r="I301" s="2064"/>
      <c r="J301" s="2064"/>
      <c r="K301" s="2064"/>
      <c r="L301" s="2064"/>
      <c r="M301" s="2064"/>
      <c r="N301" s="2064"/>
      <c r="O301" s="2064"/>
      <c r="P301" s="2064"/>
      <c r="Q301" s="2064"/>
      <c r="R301" s="2068" t="s">
        <v>203</v>
      </c>
      <c r="S301" s="2065">
        <v>15.76</v>
      </c>
      <c r="T301" s="2066"/>
      <c r="U301" s="2066"/>
      <c r="V301" s="2066"/>
      <c r="W301" s="2068" t="s">
        <v>203</v>
      </c>
      <c r="X301" s="2068"/>
      <c r="Y301" s="2065">
        <v>47.28</v>
      </c>
      <c r="Z301" s="2066"/>
      <c r="AA301" s="2066"/>
      <c r="AB301" s="2066"/>
    </row>
    <row r="302" spans="1:28" ht="36.75" customHeight="1" x14ac:dyDescent="0.2">
      <c r="A302" s="2068" t="s">
        <v>396</v>
      </c>
      <c r="B302" s="2064" t="s">
        <v>396</v>
      </c>
      <c r="C302" s="2064" t="s">
        <v>2199</v>
      </c>
      <c r="D302" s="2064"/>
      <c r="E302" s="2064"/>
      <c r="F302" s="2064"/>
      <c r="G302" s="2064" t="s">
        <v>2198</v>
      </c>
      <c r="H302" s="2064"/>
      <c r="I302" s="2064"/>
      <c r="J302" s="2064" t="s">
        <v>467</v>
      </c>
      <c r="K302" s="2064"/>
      <c r="L302" s="2071">
        <v>4</v>
      </c>
      <c r="M302" s="2070"/>
      <c r="N302" s="2070" t="s">
        <v>203</v>
      </c>
      <c r="O302" s="2070"/>
      <c r="P302" s="2065">
        <v>4</v>
      </c>
      <c r="Q302" s="2070" t="s">
        <v>203</v>
      </c>
      <c r="R302" s="2070" t="s">
        <v>203</v>
      </c>
      <c r="S302" s="2069">
        <v>34.15</v>
      </c>
      <c r="T302" s="2070"/>
      <c r="U302" s="2070"/>
      <c r="V302" s="2070"/>
      <c r="W302" s="2070" t="s">
        <v>203</v>
      </c>
      <c r="X302" s="2070"/>
      <c r="Y302" s="2069">
        <v>136.6</v>
      </c>
      <c r="Z302" s="2070"/>
      <c r="AA302" s="2070"/>
      <c r="AB302" s="2070"/>
    </row>
    <row r="303" spans="1:28" ht="12.2" customHeight="1" x14ac:dyDescent="0.2">
      <c r="C303" s="2068" t="s">
        <v>203</v>
      </c>
      <c r="D303" s="2068"/>
      <c r="E303" s="2068"/>
      <c r="F303" s="2068"/>
      <c r="G303" s="2068" t="s">
        <v>203</v>
      </c>
      <c r="H303" s="2068"/>
      <c r="I303" s="2068"/>
      <c r="J303" s="2068" t="s">
        <v>203</v>
      </c>
      <c r="K303" s="2068"/>
      <c r="L303" s="2070" t="s">
        <v>203</v>
      </c>
      <c r="M303" s="2070"/>
      <c r="N303" s="2070" t="s">
        <v>203</v>
      </c>
      <c r="O303" s="2070"/>
      <c r="P303" s="2070" t="s">
        <v>203</v>
      </c>
      <c r="Q303" s="2068" t="s">
        <v>203</v>
      </c>
      <c r="R303" s="2068" t="s">
        <v>203</v>
      </c>
      <c r="S303" s="2068" t="s">
        <v>203</v>
      </c>
      <c r="T303" s="2068"/>
      <c r="U303" s="2068"/>
      <c r="V303" s="2068"/>
      <c r="W303" s="2068" t="s">
        <v>203</v>
      </c>
      <c r="X303" s="2068"/>
      <c r="Y303" s="2070" t="s">
        <v>203</v>
      </c>
      <c r="Z303" s="2070"/>
      <c r="AA303" s="2070"/>
      <c r="AB303" s="2070"/>
    </row>
    <row r="304" spans="1:28" x14ac:dyDescent="0.2">
      <c r="A304" s="1061"/>
      <c r="B304" s="1061"/>
      <c r="C304" s="1061"/>
      <c r="D304" s="1061"/>
      <c r="E304" s="1061"/>
      <c r="F304" s="1061"/>
      <c r="G304" s="1061"/>
      <c r="H304" s="1061"/>
      <c r="I304" s="1061"/>
      <c r="J304" s="1061"/>
      <c r="K304" s="1061"/>
      <c r="L304" s="1061"/>
      <c r="M304" s="1061"/>
      <c r="N304" s="1061"/>
      <c r="O304" s="1061"/>
      <c r="P304" s="1061"/>
      <c r="Q304" s="1061"/>
      <c r="R304" s="1061"/>
      <c r="S304" s="1061"/>
      <c r="T304" s="1061"/>
      <c r="U304" s="1061"/>
      <c r="V304" s="1061"/>
      <c r="W304" s="1061"/>
      <c r="X304" s="1061"/>
      <c r="Y304" s="1061"/>
      <c r="Z304" s="1061"/>
      <c r="AA304" s="1061"/>
      <c r="AB304" s="1061"/>
    </row>
    <row r="305" spans="1:28" ht="12.2" customHeight="1" x14ac:dyDescent="0.2">
      <c r="G305" s="2064" t="s">
        <v>246</v>
      </c>
      <c r="H305" s="2064"/>
      <c r="I305" s="2064"/>
      <c r="J305" s="2064"/>
      <c r="K305" s="2064"/>
      <c r="L305" s="2064"/>
      <c r="M305" s="2064"/>
      <c r="N305" s="2064"/>
      <c r="O305" s="2064"/>
      <c r="P305" s="2064"/>
      <c r="Q305" s="2064"/>
      <c r="R305" s="2068" t="s">
        <v>203</v>
      </c>
      <c r="S305" s="2065">
        <v>34.15</v>
      </c>
      <c r="T305" s="2066"/>
      <c r="U305" s="2066"/>
      <c r="V305" s="2066"/>
      <c r="W305" s="2068" t="s">
        <v>203</v>
      </c>
      <c r="X305" s="2068"/>
      <c r="Y305" s="2065">
        <v>136.6</v>
      </c>
      <c r="Z305" s="2066"/>
      <c r="AA305" s="2066"/>
      <c r="AB305" s="2066"/>
    </row>
    <row r="306" spans="1:28" ht="36.75" customHeight="1" x14ac:dyDescent="0.2">
      <c r="A306" s="2068" t="s">
        <v>395</v>
      </c>
      <c r="B306" s="2064" t="s">
        <v>395</v>
      </c>
      <c r="C306" s="2064" t="s">
        <v>2197</v>
      </c>
      <c r="D306" s="2064"/>
      <c r="E306" s="2064"/>
      <c r="F306" s="2064"/>
      <c r="G306" s="2064" t="s">
        <v>2196</v>
      </c>
      <c r="H306" s="2064"/>
      <c r="I306" s="2064"/>
      <c r="J306" s="2064" t="s">
        <v>467</v>
      </c>
      <c r="K306" s="2064"/>
      <c r="L306" s="2071">
        <v>4</v>
      </c>
      <c r="M306" s="2070"/>
      <c r="N306" s="2070" t="s">
        <v>203</v>
      </c>
      <c r="O306" s="2070"/>
      <c r="P306" s="2065">
        <v>4</v>
      </c>
      <c r="Q306" s="2070" t="s">
        <v>203</v>
      </c>
      <c r="R306" s="2070" t="s">
        <v>203</v>
      </c>
      <c r="S306" s="2069">
        <v>1092.6199999999999</v>
      </c>
      <c r="T306" s="2070"/>
      <c r="U306" s="2070"/>
      <c r="V306" s="2070"/>
      <c r="W306" s="2070" t="s">
        <v>203</v>
      </c>
      <c r="X306" s="2070"/>
      <c r="Y306" s="2069">
        <v>4370.4799999999996</v>
      </c>
      <c r="Z306" s="2070"/>
      <c r="AA306" s="2070"/>
      <c r="AB306" s="2070"/>
    </row>
    <row r="307" spans="1:28" ht="12.2" customHeight="1" x14ac:dyDescent="0.2">
      <c r="C307" s="2068" t="s">
        <v>203</v>
      </c>
      <c r="D307" s="2068"/>
      <c r="E307" s="2068"/>
      <c r="F307" s="2068"/>
      <c r="G307" s="2068" t="s">
        <v>203</v>
      </c>
      <c r="H307" s="2068"/>
      <c r="I307" s="2068"/>
      <c r="J307" s="2068" t="s">
        <v>203</v>
      </c>
      <c r="K307" s="2068"/>
      <c r="L307" s="2070" t="s">
        <v>203</v>
      </c>
      <c r="M307" s="2070"/>
      <c r="N307" s="2070" t="s">
        <v>203</v>
      </c>
      <c r="O307" s="2070"/>
      <c r="P307" s="2070" t="s">
        <v>203</v>
      </c>
      <c r="Q307" s="2068" t="s">
        <v>203</v>
      </c>
      <c r="R307" s="2068" t="s">
        <v>203</v>
      </c>
      <c r="S307" s="2068" t="s">
        <v>203</v>
      </c>
      <c r="T307" s="2068"/>
      <c r="U307" s="2068"/>
      <c r="V307" s="2068"/>
      <c r="W307" s="2068" t="s">
        <v>203</v>
      </c>
      <c r="X307" s="2068"/>
      <c r="Y307" s="2070" t="s">
        <v>203</v>
      </c>
      <c r="Z307" s="2070"/>
      <c r="AA307" s="2070"/>
      <c r="AB307" s="2070"/>
    </row>
    <row r="308" spans="1:28" x14ac:dyDescent="0.2">
      <c r="A308" s="1061"/>
      <c r="B308" s="1061"/>
      <c r="C308" s="1061"/>
      <c r="D308" s="1061"/>
      <c r="E308" s="1061"/>
      <c r="F308" s="1061"/>
      <c r="G308" s="1061"/>
      <c r="H308" s="1061"/>
      <c r="I308" s="1061"/>
      <c r="J308" s="1061"/>
      <c r="K308" s="1061"/>
      <c r="L308" s="1061"/>
      <c r="M308" s="1061"/>
      <c r="N308" s="1061"/>
      <c r="O308" s="1061"/>
      <c r="P308" s="1061"/>
      <c r="Q308" s="1061"/>
      <c r="R308" s="1061"/>
      <c r="S308" s="1061"/>
      <c r="T308" s="1061"/>
      <c r="U308" s="1061"/>
      <c r="V308" s="1061"/>
      <c r="W308" s="1061"/>
      <c r="X308" s="1061"/>
      <c r="Y308" s="1061"/>
      <c r="Z308" s="1061"/>
      <c r="AA308" s="1061"/>
      <c r="AB308" s="1061"/>
    </row>
    <row r="309" spans="1:28" ht="12.2" customHeight="1" x14ac:dyDescent="0.2">
      <c r="G309" s="2064" t="s">
        <v>246</v>
      </c>
      <c r="H309" s="2064"/>
      <c r="I309" s="2064"/>
      <c r="J309" s="2064"/>
      <c r="K309" s="2064"/>
      <c r="L309" s="2064"/>
      <c r="M309" s="2064"/>
      <c r="N309" s="2064"/>
      <c r="O309" s="2064"/>
      <c r="P309" s="2064"/>
      <c r="Q309" s="2064"/>
      <c r="R309" s="2068" t="s">
        <v>203</v>
      </c>
      <c r="S309" s="2065">
        <v>1092.6199999999999</v>
      </c>
      <c r="T309" s="2066"/>
      <c r="U309" s="2066"/>
      <c r="V309" s="2066"/>
      <c r="W309" s="2068" t="s">
        <v>203</v>
      </c>
      <c r="X309" s="2068"/>
      <c r="Y309" s="2065">
        <v>4370.4799999999996</v>
      </c>
      <c r="Z309" s="2066"/>
      <c r="AA309" s="2066"/>
      <c r="AB309" s="2066"/>
    </row>
    <row r="310" spans="1:28" ht="36.75" customHeight="1" x14ac:dyDescent="0.2">
      <c r="A310" s="2068" t="s">
        <v>405</v>
      </c>
      <c r="B310" s="2064" t="s">
        <v>405</v>
      </c>
      <c r="C310" s="2064" t="s">
        <v>2195</v>
      </c>
      <c r="D310" s="2064"/>
      <c r="E310" s="2064"/>
      <c r="F310" s="2064"/>
      <c r="G310" s="2064" t="s">
        <v>2194</v>
      </c>
      <c r="H310" s="2064"/>
      <c r="I310" s="2064"/>
      <c r="J310" s="2064" t="s">
        <v>467</v>
      </c>
      <c r="K310" s="2064"/>
      <c r="L310" s="2071">
        <v>1</v>
      </c>
      <c r="M310" s="2070"/>
      <c r="N310" s="2070" t="s">
        <v>203</v>
      </c>
      <c r="O310" s="2070"/>
      <c r="P310" s="2065">
        <v>1</v>
      </c>
      <c r="Q310" s="2070" t="s">
        <v>203</v>
      </c>
      <c r="R310" s="2070" t="s">
        <v>203</v>
      </c>
      <c r="S310" s="2069">
        <v>137.88999999999999</v>
      </c>
      <c r="T310" s="2070"/>
      <c r="U310" s="2070"/>
      <c r="V310" s="2070"/>
      <c r="W310" s="2070" t="s">
        <v>203</v>
      </c>
      <c r="X310" s="2070"/>
      <c r="Y310" s="2069">
        <v>137.88999999999999</v>
      </c>
      <c r="Z310" s="2070"/>
      <c r="AA310" s="2070"/>
      <c r="AB310" s="2070"/>
    </row>
    <row r="311" spans="1:28" ht="12.2" customHeight="1" x14ac:dyDescent="0.2">
      <c r="C311" s="2068" t="s">
        <v>203</v>
      </c>
      <c r="D311" s="2068"/>
      <c r="E311" s="2068"/>
      <c r="F311" s="2068"/>
      <c r="G311" s="2068" t="s">
        <v>203</v>
      </c>
      <c r="H311" s="2068"/>
      <c r="I311" s="2068"/>
      <c r="J311" s="2068" t="s">
        <v>203</v>
      </c>
      <c r="K311" s="2068"/>
      <c r="L311" s="2070" t="s">
        <v>203</v>
      </c>
      <c r="M311" s="2070"/>
      <c r="N311" s="2070" t="s">
        <v>203</v>
      </c>
      <c r="O311" s="2070"/>
      <c r="P311" s="2070" t="s">
        <v>203</v>
      </c>
      <c r="Q311" s="2068" t="s">
        <v>203</v>
      </c>
      <c r="R311" s="2068" t="s">
        <v>203</v>
      </c>
      <c r="S311" s="2068" t="s">
        <v>203</v>
      </c>
      <c r="T311" s="2068"/>
      <c r="U311" s="2068"/>
      <c r="V311" s="2068"/>
      <c r="W311" s="2068" t="s">
        <v>203</v>
      </c>
      <c r="X311" s="2068"/>
      <c r="Y311" s="2070" t="s">
        <v>203</v>
      </c>
      <c r="Z311" s="2070"/>
      <c r="AA311" s="2070"/>
      <c r="AB311" s="2070"/>
    </row>
    <row r="312" spans="1:28" x14ac:dyDescent="0.2">
      <c r="A312" s="1061"/>
      <c r="B312" s="1061"/>
      <c r="C312" s="1061"/>
      <c r="D312" s="1061"/>
      <c r="E312" s="1061"/>
      <c r="F312" s="1061"/>
      <c r="G312" s="1061"/>
      <c r="H312" s="1061"/>
      <c r="I312" s="1061"/>
      <c r="J312" s="1061"/>
      <c r="K312" s="1061"/>
      <c r="L312" s="1061"/>
      <c r="M312" s="1061"/>
      <c r="N312" s="1061"/>
      <c r="O312" s="1061"/>
      <c r="P312" s="1061"/>
      <c r="Q312" s="1061"/>
      <c r="R312" s="1061"/>
      <c r="S312" s="1061"/>
      <c r="T312" s="1061"/>
      <c r="U312" s="1061"/>
      <c r="V312" s="1061"/>
      <c r="W312" s="1061"/>
      <c r="X312" s="1061"/>
      <c r="Y312" s="1061"/>
      <c r="Z312" s="1061"/>
      <c r="AA312" s="1061"/>
      <c r="AB312" s="1061"/>
    </row>
    <row r="313" spans="1:28" ht="12.2" customHeight="1" x14ac:dyDescent="0.2">
      <c r="G313" s="2064" t="s">
        <v>246</v>
      </c>
      <c r="H313" s="2064"/>
      <c r="I313" s="2064"/>
      <c r="J313" s="2064"/>
      <c r="K313" s="2064"/>
      <c r="L313" s="2064"/>
      <c r="M313" s="2064"/>
      <c r="N313" s="2064"/>
      <c r="O313" s="2064"/>
      <c r="P313" s="2064"/>
      <c r="Q313" s="2064"/>
      <c r="R313" s="2068" t="s">
        <v>203</v>
      </c>
      <c r="S313" s="2065">
        <v>137.88999999999999</v>
      </c>
      <c r="T313" s="2066"/>
      <c r="U313" s="2066"/>
      <c r="V313" s="2066"/>
      <c r="W313" s="2068" t="s">
        <v>203</v>
      </c>
      <c r="X313" s="2068"/>
      <c r="Y313" s="2065">
        <v>137.88999999999999</v>
      </c>
      <c r="Z313" s="2066"/>
      <c r="AA313" s="2066"/>
      <c r="AB313" s="2066"/>
    </row>
    <row r="314" spans="1:28" ht="36.75" customHeight="1" x14ac:dyDescent="0.2">
      <c r="A314" s="2068" t="s">
        <v>404</v>
      </c>
      <c r="B314" s="2064" t="s">
        <v>404</v>
      </c>
      <c r="C314" s="2064" t="s">
        <v>2191</v>
      </c>
      <c r="D314" s="2064"/>
      <c r="E314" s="2064"/>
      <c r="F314" s="2064"/>
      <c r="G314" s="2064" t="s">
        <v>2190</v>
      </c>
      <c r="H314" s="2064"/>
      <c r="I314" s="2064"/>
      <c r="J314" s="2064" t="s">
        <v>467</v>
      </c>
      <c r="K314" s="2064"/>
      <c r="L314" s="2071">
        <v>1</v>
      </c>
      <c r="M314" s="2070"/>
      <c r="N314" s="2070" t="s">
        <v>203</v>
      </c>
      <c r="O314" s="2070"/>
      <c r="P314" s="2065">
        <v>1</v>
      </c>
      <c r="Q314" s="2070" t="s">
        <v>203</v>
      </c>
      <c r="R314" s="2070" t="s">
        <v>203</v>
      </c>
      <c r="S314" s="2069">
        <v>194.36</v>
      </c>
      <c r="T314" s="2070"/>
      <c r="U314" s="2070"/>
      <c r="V314" s="2070"/>
      <c r="W314" s="2070" t="s">
        <v>203</v>
      </c>
      <c r="X314" s="2070"/>
      <c r="Y314" s="2069">
        <v>194.36</v>
      </c>
      <c r="Z314" s="2070"/>
      <c r="AA314" s="2070"/>
      <c r="AB314" s="2070"/>
    </row>
    <row r="315" spans="1:28" ht="12.2" customHeight="1" x14ac:dyDescent="0.2">
      <c r="C315" s="2068" t="s">
        <v>203</v>
      </c>
      <c r="D315" s="2068"/>
      <c r="E315" s="2068"/>
      <c r="F315" s="2068"/>
      <c r="G315" s="2068" t="s">
        <v>203</v>
      </c>
      <c r="H315" s="2068"/>
      <c r="I315" s="2068"/>
      <c r="J315" s="2068" t="s">
        <v>203</v>
      </c>
      <c r="K315" s="2068"/>
      <c r="L315" s="2070" t="s">
        <v>203</v>
      </c>
      <c r="M315" s="2070"/>
      <c r="N315" s="2070" t="s">
        <v>203</v>
      </c>
      <c r="O315" s="2070"/>
      <c r="P315" s="2070" t="s">
        <v>203</v>
      </c>
      <c r="Q315" s="2068" t="s">
        <v>203</v>
      </c>
      <c r="R315" s="2068" t="s">
        <v>203</v>
      </c>
      <c r="S315" s="2068" t="s">
        <v>203</v>
      </c>
      <c r="T315" s="2068"/>
      <c r="U315" s="2068"/>
      <c r="V315" s="2068"/>
      <c r="W315" s="2068" t="s">
        <v>203</v>
      </c>
      <c r="X315" s="2068"/>
      <c r="Y315" s="2070" t="s">
        <v>203</v>
      </c>
      <c r="Z315" s="2070"/>
      <c r="AA315" s="2070"/>
      <c r="AB315" s="2070"/>
    </row>
    <row r="316" spans="1:28" x14ac:dyDescent="0.2">
      <c r="A316" s="1061"/>
      <c r="B316" s="1061"/>
      <c r="C316" s="1061"/>
      <c r="D316" s="1061"/>
      <c r="E316" s="1061"/>
      <c r="F316" s="1061"/>
      <c r="G316" s="1061"/>
      <c r="H316" s="1061"/>
      <c r="I316" s="1061"/>
      <c r="J316" s="1061"/>
      <c r="K316" s="1061"/>
      <c r="L316" s="1061"/>
      <c r="M316" s="1061"/>
      <c r="N316" s="1061"/>
      <c r="O316" s="1061"/>
      <c r="P316" s="1061"/>
      <c r="Q316" s="1061"/>
      <c r="R316" s="1061"/>
      <c r="S316" s="1061"/>
      <c r="T316" s="1061"/>
      <c r="U316" s="1061"/>
      <c r="V316" s="1061"/>
      <c r="W316" s="1061"/>
      <c r="X316" s="1061"/>
      <c r="Y316" s="1061"/>
      <c r="Z316" s="1061"/>
      <c r="AA316" s="1061"/>
      <c r="AB316" s="1061"/>
    </row>
    <row r="317" spans="1:28" ht="12.2" customHeight="1" x14ac:dyDescent="0.2">
      <c r="G317" s="2064" t="s">
        <v>246</v>
      </c>
      <c r="H317" s="2064"/>
      <c r="I317" s="2064"/>
      <c r="J317" s="2064"/>
      <c r="K317" s="2064"/>
      <c r="L317" s="2064"/>
      <c r="M317" s="2064"/>
      <c r="N317" s="2064"/>
      <c r="O317" s="2064"/>
      <c r="P317" s="2064"/>
      <c r="Q317" s="2064"/>
      <c r="R317" s="2068" t="s">
        <v>203</v>
      </c>
      <c r="S317" s="2065">
        <v>194.36</v>
      </c>
      <c r="T317" s="2066"/>
      <c r="U317" s="2066"/>
      <c r="V317" s="2066"/>
      <c r="W317" s="2068" t="s">
        <v>203</v>
      </c>
      <c r="X317" s="2068"/>
      <c r="Y317" s="2065">
        <v>194.36</v>
      </c>
      <c r="Z317" s="2066"/>
      <c r="AA317" s="2066"/>
      <c r="AB317" s="2066"/>
    </row>
    <row r="318" spans="1:28" x14ac:dyDescent="0.2">
      <c r="A318" s="1061"/>
      <c r="B318" s="1061"/>
      <c r="C318" s="1061"/>
      <c r="D318" s="1061"/>
      <c r="E318" s="1061"/>
      <c r="F318" s="1061"/>
      <c r="G318" s="1061"/>
      <c r="H318" s="1061"/>
      <c r="I318" s="1061"/>
      <c r="J318" s="1061"/>
      <c r="K318" s="1061"/>
      <c r="L318" s="1061"/>
      <c r="M318" s="1061"/>
      <c r="N318" s="1061"/>
      <c r="O318" s="1061"/>
      <c r="P318" s="1061"/>
      <c r="Q318" s="1061"/>
      <c r="R318" s="1061"/>
      <c r="S318" s="1061"/>
      <c r="T318" s="1061"/>
      <c r="U318" s="1061"/>
      <c r="V318" s="1061"/>
      <c r="W318" s="1061"/>
      <c r="X318" s="1061"/>
      <c r="Y318" s="1061"/>
      <c r="Z318" s="1061"/>
      <c r="AA318" s="1061"/>
      <c r="AB318" s="1061"/>
    </row>
    <row r="319" spans="1:28" ht="12.2" customHeight="1" x14ac:dyDescent="0.2">
      <c r="C319" s="2064" t="s">
        <v>203</v>
      </c>
      <c r="D319" s="2064"/>
      <c r="E319" s="2064"/>
      <c r="F319" s="2064"/>
      <c r="G319" s="2064" t="s">
        <v>1284</v>
      </c>
      <c r="H319" s="2064"/>
      <c r="I319" s="2064"/>
      <c r="J319" s="2064"/>
      <c r="K319" s="2064"/>
      <c r="L319" s="2064"/>
      <c r="M319" s="2064"/>
      <c r="N319" s="2064"/>
      <c r="O319" s="2064"/>
      <c r="P319" s="2064" t="s">
        <v>203</v>
      </c>
      <c r="Q319" s="2064" t="s">
        <v>203</v>
      </c>
      <c r="R319" s="2064"/>
      <c r="S319" s="2064"/>
      <c r="T319" s="2064"/>
      <c r="U319" s="2064"/>
      <c r="V319" s="2064"/>
      <c r="W319" s="2064"/>
      <c r="X319" s="2064"/>
      <c r="Y319" s="2065">
        <v>44570.99</v>
      </c>
      <c r="Z319" s="2066"/>
      <c r="AA319" s="2066"/>
      <c r="AB319" s="2066"/>
    </row>
    <row r="320" spans="1:28" ht="12" thickBot="1" x14ac:dyDescent="0.25">
      <c r="A320" s="915"/>
      <c r="B320" s="915"/>
      <c r="C320" s="915"/>
      <c r="D320" s="915"/>
      <c r="E320" s="915"/>
      <c r="F320" s="915"/>
      <c r="G320" s="915"/>
      <c r="H320" s="915"/>
      <c r="I320" s="915"/>
      <c r="J320" s="915"/>
      <c r="K320" s="915"/>
      <c r="L320" s="915"/>
      <c r="M320" s="915"/>
      <c r="N320" s="915"/>
      <c r="O320" s="915"/>
      <c r="P320" s="915"/>
      <c r="Q320" s="915"/>
      <c r="R320" s="915"/>
      <c r="S320" s="915"/>
      <c r="T320" s="915"/>
      <c r="U320" s="915"/>
      <c r="V320" s="915"/>
      <c r="W320" s="915"/>
      <c r="X320" s="915"/>
      <c r="Y320" s="915"/>
      <c r="Z320" s="915"/>
      <c r="AA320" s="915"/>
      <c r="AB320" s="915"/>
    </row>
    <row r="321" spans="3:28" ht="12.2" customHeight="1" thickTop="1" x14ac:dyDescent="0.2">
      <c r="C321" s="2064" t="s">
        <v>203</v>
      </c>
      <c r="D321" s="2064"/>
      <c r="E321" s="2064"/>
      <c r="F321" s="2064"/>
      <c r="G321" s="2064" t="s">
        <v>1907</v>
      </c>
      <c r="H321" s="2064"/>
      <c r="I321" s="2064"/>
      <c r="J321" s="2064"/>
      <c r="K321" s="2064"/>
      <c r="L321" s="2064"/>
      <c r="M321" s="2064"/>
      <c r="N321" s="2064"/>
      <c r="O321" s="2064"/>
      <c r="P321" s="2064" t="s">
        <v>203</v>
      </c>
      <c r="Q321" s="2064" t="s">
        <v>203</v>
      </c>
      <c r="R321" s="2064"/>
      <c r="S321" s="2064"/>
      <c r="T321" s="2064"/>
      <c r="U321" s="2064"/>
      <c r="V321" s="2064"/>
      <c r="W321" s="2064"/>
      <c r="X321" s="2064"/>
      <c r="Y321" s="2065">
        <v>83669.3</v>
      </c>
      <c r="Z321" s="2066"/>
      <c r="AA321" s="2066"/>
      <c r="AB321" s="2066"/>
    </row>
    <row r="322" spans="3:28" s="904" customFormat="1" ht="13.5" x14ac:dyDescent="0.25">
      <c r="C322" s="2061" t="s">
        <v>203</v>
      </c>
      <c r="D322" s="2061"/>
      <c r="E322" s="2061"/>
      <c r="F322" s="2061"/>
      <c r="G322" s="2061"/>
      <c r="H322" s="2061" t="s">
        <v>345</v>
      </c>
      <c r="I322" s="2061"/>
      <c r="J322" s="2061"/>
      <c r="K322" s="2061"/>
      <c r="L322" s="2061"/>
      <c r="M322" s="2061"/>
      <c r="N322" s="2061"/>
      <c r="O322" s="2061"/>
      <c r="P322" s="1059" t="s">
        <v>203</v>
      </c>
      <c r="Q322" s="2061" t="s">
        <v>203</v>
      </c>
      <c r="R322" s="2061"/>
      <c r="S322" s="2061"/>
      <c r="T322" s="2061"/>
      <c r="U322" s="2061"/>
      <c r="V322" s="2061"/>
      <c r="W322" s="2061"/>
      <c r="X322" s="2061"/>
      <c r="Y322" s="2062">
        <f>Y321</f>
        <v>83669.3</v>
      </c>
      <c r="Z322" s="2063"/>
      <c r="AA322" s="2063"/>
      <c r="AB322" s="2063"/>
    </row>
    <row r="323" spans="3:28" s="904" customFormat="1" ht="13.5" x14ac:dyDescent="0.25">
      <c r="C323" s="2061" t="s">
        <v>203</v>
      </c>
      <c r="D323" s="2061"/>
      <c r="E323" s="2061"/>
      <c r="F323" s="2061"/>
      <c r="G323" s="2061"/>
      <c r="H323" s="2061" t="s">
        <v>344</v>
      </c>
      <c r="I323" s="2061"/>
      <c r="J323" s="2061"/>
      <c r="K323" s="2061"/>
      <c r="L323" s="2061"/>
      <c r="M323" s="2061"/>
      <c r="N323" s="2061"/>
      <c r="O323" s="2061"/>
      <c r="P323" s="1059" t="s">
        <v>203</v>
      </c>
      <c r="Q323" s="2061" t="s">
        <v>203</v>
      </c>
      <c r="R323" s="2061"/>
      <c r="S323" s="2061"/>
      <c r="T323" s="2061"/>
      <c r="U323" s="2061"/>
      <c r="V323" s="2061"/>
      <c r="W323" s="2061"/>
      <c r="X323" s="2061"/>
      <c r="Y323" s="2067" t="s">
        <v>203</v>
      </c>
      <c r="Z323" s="2067"/>
      <c r="AA323" s="2067"/>
      <c r="AB323" s="2067"/>
    </row>
    <row r="324" spans="3:28" s="904" customFormat="1" ht="13.5" x14ac:dyDescent="0.25">
      <c r="C324" s="2061" t="s">
        <v>203</v>
      </c>
      <c r="D324" s="2061"/>
      <c r="E324" s="2061"/>
      <c r="F324" s="2061"/>
      <c r="G324" s="2061"/>
      <c r="H324" s="2061" t="s">
        <v>57</v>
      </c>
      <c r="I324" s="2061"/>
      <c r="J324" s="2061"/>
      <c r="K324" s="2061"/>
      <c r="L324" s="2061"/>
      <c r="M324" s="2061"/>
      <c r="N324" s="2061"/>
      <c r="O324" s="2061"/>
      <c r="P324" s="1059" t="s">
        <v>203</v>
      </c>
      <c r="Q324" s="2061" t="s">
        <v>203</v>
      </c>
      <c r="R324" s="2061"/>
      <c r="S324" s="2061"/>
      <c r="T324" s="2061"/>
      <c r="U324" s="2061"/>
      <c r="V324" s="2061"/>
      <c r="W324" s="2061"/>
      <c r="X324" s="2061"/>
      <c r="Y324" s="2062">
        <f>Y322-Y320</f>
        <v>83669.3</v>
      </c>
      <c r="Z324" s="2063"/>
      <c r="AA324" s="2063"/>
      <c r="AB324" s="2063"/>
    </row>
    <row r="325" spans="3:28" s="904" customFormat="1" ht="13.5" x14ac:dyDescent="0.25">
      <c r="C325" s="2061" t="s">
        <v>203</v>
      </c>
      <c r="D325" s="2061"/>
      <c r="E325" s="2061"/>
      <c r="F325" s="2061"/>
      <c r="G325" s="2061"/>
      <c r="H325" s="2061" t="s">
        <v>56</v>
      </c>
      <c r="I325" s="2061"/>
      <c r="J325" s="2061"/>
      <c r="K325" s="2061"/>
      <c r="L325" s="2061"/>
      <c r="M325" s="2061"/>
      <c r="N325" s="2061"/>
      <c r="O325" s="2061"/>
      <c r="P325" s="1059" t="s">
        <v>203</v>
      </c>
      <c r="Q325" s="2061" t="s">
        <v>203</v>
      </c>
      <c r="R325" s="2061"/>
      <c r="S325" s="2061"/>
      <c r="T325" s="2061"/>
      <c r="U325" s="2061"/>
      <c r="V325" s="2061"/>
      <c r="W325" s="2061"/>
      <c r="X325" s="2061"/>
      <c r="Y325" s="2062">
        <f>Y320</f>
        <v>0</v>
      </c>
      <c r="Z325" s="2063"/>
      <c r="AA325" s="2063"/>
      <c r="AB325" s="2063"/>
    </row>
    <row r="326" spans="3:28" s="904" customFormat="1" ht="13.5" x14ac:dyDescent="0.25">
      <c r="C326" s="2061" t="s">
        <v>203</v>
      </c>
      <c r="D326" s="2061"/>
      <c r="E326" s="2061"/>
      <c r="F326" s="2061"/>
      <c r="G326" s="2061"/>
      <c r="H326" s="2061" t="s">
        <v>561</v>
      </c>
      <c r="I326" s="2061"/>
      <c r="J326" s="2061"/>
      <c r="K326" s="2061"/>
      <c r="L326" s="2061"/>
      <c r="M326" s="2061"/>
      <c r="N326" s="2061"/>
      <c r="O326" s="2061"/>
      <c r="P326" s="1059" t="s">
        <v>203</v>
      </c>
      <c r="Q326" s="2061" t="s">
        <v>203</v>
      </c>
      <c r="R326" s="2061"/>
      <c r="S326" s="2061"/>
      <c r="T326" s="2061"/>
      <c r="U326" s="2061"/>
      <c r="V326" s="2061"/>
      <c r="W326" s="2061"/>
      <c r="X326" s="2061"/>
      <c r="Y326" s="2062">
        <f>Y324</f>
        <v>83669.3</v>
      </c>
      <c r="Z326" s="2063"/>
      <c r="AA326" s="2063"/>
      <c r="AB326" s="2063"/>
    </row>
    <row r="327" spans="3:28" s="904" customFormat="1" ht="13.5" x14ac:dyDescent="0.25">
      <c r="C327" s="2061" t="s">
        <v>203</v>
      </c>
      <c r="D327" s="2061"/>
      <c r="E327" s="2061"/>
      <c r="F327" s="2061"/>
      <c r="G327" s="2061"/>
      <c r="H327" s="2061" t="s">
        <v>1866</v>
      </c>
      <c r="I327" s="2061"/>
      <c r="J327" s="2061"/>
      <c r="K327" s="2061"/>
      <c r="L327" s="2061"/>
      <c r="M327" s="2061"/>
      <c r="N327" s="2061"/>
      <c r="O327" s="2061"/>
      <c r="P327" s="1059" t="s">
        <v>203</v>
      </c>
      <c r="Q327" s="2061" t="s">
        <v>203</v>
      </c>
      <c r="R327" s="2061"/>
      <c r="S327" s="2061"/>
      <c r="T327" s="2061"/>
      <c r="U327" s="2061"/>
      <c r="V327" s="2061"/>
      <c r="W327" s="2061"/>
      <c r="X327" s="2061"/>
      <c r="Y327" s="2062">
        <v>0</v>
      </c>
      <c r="Z327" s="2063"/>
      <c r="AA327" s="2063"/>
      <c r="AB327" s="2063"/>
    </row>
    <row r="328" spans="3:28" s="904" customFormat="1" ht="20.25" customHeight="1" x14ac:dyDescent="0.25">
      <c r="C328" s="2061" t="s">
        <v>203</v>
      </c>
      <c r="D328" s="2061"/>
      <c r="E328" s="2061"/>
      <c r="F328" s="2061"/>
      <c r="G328" s="2061"/>
      <c r="H328" s="2061" t="s">
        <v>1865</v>
      </c>
      <c r="I328" s="2061"/>
      <c r="J328" s="2061"/>
      <c r="K328" s="2061"/>
      <c r="L328" s="2061"/>
      <c r="M328" s="2061"/>
      <c r="N328" s="2061"/>
      <c r="O328" s="2061"/>
      <c r="P328" s="1059" t="s">
        <v>203</v>
      </c>
      <c r="Q328" s="2061" t="s">
        <v>203</v>
      </c>
      <c r="R328" s="2061"/>
      <c r="S328" s="2061"/>
      <c r="T328" s="2061"/>
      <c r="U328" s="2061"/>
      <c r="V328" s="2061"/>
      <c r="W328" s="2061"/>
      <c r="X328" s="2061"/>
      <c r="Y328" s="2062">
        <v>0</v>
      </c>
      <c r="Z328" s="2067"/>
      <c r="AA328" s="2067"/>
      <c r="AB328" s="2067"/>
    </row>
    <row r="329" spans="3:28" s="904" customFormat="1" ht="13.5" x14ac:dyDescent="0.25">
      <c r="C329" s="2061" t="s">
        <v>203</v>
      </c>
      <c r="D329" s="2061"/>
      <c r="E329" s="2061"/>
      <c r="F329" s="2061"/>
      <c r="G329" s="2061"/>
      <c r="H329" s="2061" t="s">
        <v>1864</v>
      </c>
      <c r="I329" s="2061"/>
      <c r="J329" s="2061"/>
      <c r="K329" s="2061"/>
      <c r="L329" s="2061"/>
      <c r="M329" s="2061"/>
      <c r="N329" s="2061"/>
      <c r="O329" s="2061"/>
      <c r="P329" s="1059" t="s">
        <v>203</v>
      </c>
      <c r="Q329" s="2061" t="s">
        <v>203</v>
      </c>
      <c r="R329" s="2061"/>
      <c r="S329" s="2061"/>
      <c r="T329" s="2061"/>
      <c r="U329" s="2061"/>
      <c r="V329" s="2061"/>
      <c r="W329" s="2061"/>
      <c r="X329" s="2061"/>
      <c r="Y329" s="2062">
        <f>Y326</f>
        <v>83669.3</v>
      </c>
      <c r="Z329" s="2063"/>
      <c r="AA329" s="2063"/>
      <c r="AB329" s="2063"/>
    </row>
    <row r="330" spans="3:28" s="904" customFormat="1" ht="30.75" customHeight="1" x14ac:dyDescent="0.25">
      <c r="C330" s="2061" t="s">
        <v>203</v>
      </c>
      <c r="D330" s="2061"/>
      <c r="E330" s="2061"/>
      <c r="F330" s="2061"/>
      <c r="G330" s="2061"/>
      <c r="H330" s="2061" t="s">
        <v>221</v>
      </c>
      <c r="I330" s="2061"/>
      <c r="J330" s="2061"/>
      <c r="K330" s="2061"/>
      <c r="L330" s="2061"/>
      <c r="M330" s="2061"/>
      <c r="N330" s="2061"/>
      <c r="O330" s="2061"/>
      <c r="P330" s="1059" t="s">
        <v>203</v>
      </c>
      <c r="Q330" s="2061" t="s">
        <v>203</v>
      </c>
      <c r="R330" s="2061"/>
      <c r="S330" s="2061"/>
      <c r="T330" s="2061"/>
      <c r="U330" s="2061"/>
      <c r="V330" s="2061"/>
      <c r="W330" s="2061"/>
      <c r="X330" s="2061"/>
      <c r="Y330" s="2062">
        <v>0</v>
      </c>
      <c r="Z330" s="2063"/>
      <c r="AA330" s="2063"/>
      <c r="AB330" s="2063"/>
    </row>
    <row r="331" spans="3:28" s="904" customFormat="1" ht="13.5" x14ac:dyDescent="0.25">
      <c r="C331" s="2061" t="s">
        <v>203</v>
      </c>
      <c r="D331" s="2061"/>
      <c r="E331" s="2061"/>
      <c r="F331" s="2061"/>
      <c r="G331" s="2061"/>
      <c r="H331" s="2061" t="s">
        <v>1863</v>
      </c>
      <c r="I331" s="2061"/>
      <c r="J331" s="2061"/>
      <c r="K331" s="2061"/>
      <c r="L331" s="2061"/>
      <c r="M331" s="2061"/>
      <c r="N331" s="2061"/>
      <c r="O331" s="2061"/>
      <c r="P331" s="1059" t="s">
        <v>203</v>
      </c>
      <c r="Q331" s="2061" t="s">
        <v>203</v>
      </c>
      <c r="R331" s="2061"/>
      <c r="S331" s="2061"/>
      <c r="T331" s="2061"/>
      <c r="U331" s="2061"/>
      <c r="V331" s="2061"/>
      <c r="W331" s="2061"/>
      <c r="X331" s="2061"/>
      <c r="Y331" s="2062">
        <f>Y329</f>
        <v>83669.3</v>
      </c>
      <c r="Z331" s="2063"/>
      <c r="AA331" s="2063"/>
      <c r="AB331" s="2063"/>
    </row>
    <row r="332" spans="3:28" s="904" customFormat="1" ht="13.5" x14ac:dyDescent="0.25">
      <c r="C332" s="2061" t="s">
        <v>203</v>
      </c>
      <c r="D332" s="2061"/>
      <c r="E332" s="2061"/>
      <c r="F332" s="2061"/>
      <c r="G332" s="2061"/>
      <c r="H332" s="2061" t="s">
        <v>1862</v>
      </c>
      <c r="I332" s="2061"/>
      <c r="J332" s="2061"/>
      <c r="K332" s="2061"/>
      <c r="L332" s="2061"/>
      <c r="M332" s="2061"/>
      <c r="N332" s="2061"/>
      <c r="O332" s="2061"/>
      <c r="P332" s="1059" t="s">
        <v>203</v>
      </c>
      <c r="Q332" s="2061" t="s">
        <v>203</v>
      </c>
      <c r="R332" s="2061"/>
      <c r="S332" s="2061"/>
      <c r="T332" s="2061"/>
      <c r="U332" s="2061"/>
      <c r="V332" s="2061"/>
      <c r="W332" s="2061"/>
      <c r="X332" s="2061"/>
      <c r="Y332" s="2062">
        <f>Y331</f>
        <v>83669.3</v>
      </c>
      <c r="Z332" s="2063"/>
      <c r="AA332" s="2063"/>
      <c r="AB332" s="2063"/>
    </row>
    <row r="333" spans="3:28" s="904" customFormat="1" ht="13.5" x14ac:dyDescent="0.25">
      <c r="C333" s="2061" t="s">
        <v>203</v>
      </c>
      <c r="D333" s="2061"/>
      <c r="E333" s="2061"/>
      <c r="F333" s="2061"/>
      <c r="G333" s="2061"/>
      <c r="H333" s="2061" t="s">
        <v>2702</v>
      </c>
      <c r="I333" s="2061"/>
      <c r="J333" s="2061"/>
      <c r="K333" s="2061"/>
      <c r="L333" s="2061"/>
      <c r="M333" s="2061"/>
      <c r="N333" s="2061"/>
      <c r="O333" s="2061"/>
      <c r="P333" s="1059" t="s">
        <v>203</v>
      </c>
      <c r="Q333" s="2061" t="s">
        <v>203</v>
      </c>
      <c r="R333" s="2061"/>
      <c r="S333" s="2061"/>
      <c r="T333" s="2061"/>
      <c r="U333" s="2061"/>
      <c r="V333" s="2061"/>
      <c r="W333" s="2061"/>
      <c r="X333" s="2061"/>
      <c r="Y333" s="2062">
        <f>Y332*0.935435633</f>
        <v>78267.244608166904</v>
      </c>
      <c r="Z333" s="2063"/>
      <c r="AA333" s="2063"/>
      <c r="AB333" s="2063"/>
    </row>
    <row r="334" spans="3:28" s="904" customFormat="1" ht="13.5" x14ac:dyDescent="0.25">
      <c r="C334" s="2061" t="s">
        <v>203</v>
      </c>
      <c r="D334" s="2061"/>
      <c r="E334" s="2061"/>
      <c r="F334" s="2061"/>
      <c r="G334" s="2061"/>
      <c r="H334" s="2061" t="s">
        <v>2703</v>
      </c>
      <c r="I334" s="2061"/>
      <c r="J334" s="2061"/>
      <c r="K334" s="2061"/>
      <c r="L334" s="2061"/>
      <c r="M334" s="2061"/>
      <c r="N334" s="2061"/>
      <c r="O334" s="2061"/>
      <c r="P334" s="1059" t="s">
        <v>203</v>
      </c>
      <c r="Q334" s="2061" t="s">
        <v>203</v>
      </c>
      <c r="R334" s="2061"/>
      <c r="S334" s="2061"/>
      <c r="T334" s="2061"/>
      <c r="U334" s="2061"/>
      <c r="V334" s="2061"/>
      <c r="W334" s="2061"/>
      <c r="X334" s="2061"/>
      <c r="Y334" s="2062">
        <f>Y333*0.994</f>
        <v>77797.641140517895</v>
      </c>
      <c r="Z334" s="2063"/>
      <c r="AA334" s="2063"/>
      <c r="AB334" s="2063"/>
    </row>
    <row r="335" spans="3:28" s="904" customFormat="1" ht="13.5" x14ac:dyDescent="0.25">
      <c r="C335" s="2061" t="s">
        <v>203</v>
      </c>
      <c r="D335" s="2061"/>
      <c r="E335" s="2061"/>
      <c r="F335" s="2061"/>
      <c r="G335" s="2061"/>
      <c r="H335" s="2061" t="s">
        <v>1023</v>
      </c>
      <c r="I335" s="2061"/>
      <c r="J335" s="2061"/>
      <c r="K335" s="2061"/>
      <c r="L335" s="2061"/>
      <c r="M335" s="2061"/>
      <c r="N335" s="2061"/>
      <c r="O335" s="2061"/>
      <c r="P335" s="1059" t="s">
        <v>203</v>
      </c>
      <c r="Q335" s="2061" t="s">
        <v>203</v>
      </c>
      <c r="R335" s="2061"/>
      <c r="S335" s="2061"/>
      <c r="T335" s="2061"/>
      <c r="U335" s="2061"/>
      <c r="V335" s="2061"/>
      <c r="W335" s="2061"/>
      <c r="X335" s="2061"/>
      <c r="Y335" s="2062">
        <f>Y325</f>
        <v>0</v>
      </c>
      <c r="Z335" s="2063"/>
      <c r="AA335" s="2063"/>
      <c r="AB335" s="2063"/>
    </row>
    <row r="336" spans="3:28" s="904" customFormat="1" ht="13.5" x14ac:dyDescent="0.25">
      <c r="C336" s="2061" t="s">
        <v>203</v>
      </c>
      <c r="D336" s="2061"/>
      <c r="E336" s="2061"/>
      <c r="F336" s="2061"/>
      <c r="G336" s="2061"/>
      <c r="H336" s="2061" t="s">
        <v>2704</v>
      </c>
      <c r="I336" s="2061"/>
      <c r="J336" s="2061"/>
      <c r="K336" s="2061"/>
      <c r="L336" s="2061"/>
      <c r="M336" s="2061"/>
      <c r="N336" s="2061"/>
      <c r="O336" s="2061"/>
      <c r="P336" s="1059" t="s">
        <v>203</v>
      </c>
      <c r="Q336" s="2061" t="s">
        <v>203</v>
      </c>
      <c r="R336" s="2061"/>
      <c r="S336" s="2061"/>
      <c r="T336" s="2061"/>
      <c r="U336" s="2061"/>
      <c r="V336" s="2061"/>
      <c r="W336" s="2061"/>
      <c r="X336" s="2061"/>
      <c r="Y336" s="2062">
        <f>Y335*0.994</f>
        <v>0</v>
      </c>
      <c r="Z336" s="2063"/>
      <c r="AA336" s="2063"/>
      <c r="AB336" s="2063"/>
    </row>
    <row r="337" spans="1:28" s="904" customFormat="1" ht="13.5" x14ac:dyDescent="0.25">
      <c r="C337" s="2061" t="s">
        <v>203</v>
      </c>
      <c r="D337" s="2061"/>
      <c r="E337" s="2061"/>
      <c r="F337" s="2061"/>
      <c r="G337" s="2061"/>
      <c r="H337" s="2061" t="s">
        <v>1858</v>
      </c>
      <c r="I337" s="2061"/>
      <c r="J337" s="2061"/>
      <c r="K337" s="2061"/>
      <c r="L337" s="2061"/>
      <c r="M337" s="2061"/>
      <c r="N337" s="2061"/>
      <c r="O337" s="2061"/>
      <c r="P337" s="1059" t="s">
        <v>203</v>
      </c>
      <c r="Q337" s="2061" t="s">
        <v>203</v>
      </c>
      <c r="R337" s="2061"/>
      <c r="S337" s="2061"/>
      <c r="T337" s="2061"/>
      <c r="U337" s="2061"/>
      <c r="V337" s="2061"/>
      <c r="W337" s="2061"/>
      <c r="X337" s="2061"/>
      <c r="Y337" s="2062">
        <v>0</v>
      </c>
      <c r="Z337" s="2063"/>
      <c r="AA337" s="2063"/>
      <c r="AB337" s="2063"/>
    </row>
    <row r="338" spans="1:28" s="904" customFormat="1" ht="13.5" x14ac:dyDescent="0.25">
      <c r="C338" s="2061" t="s">
        <v>203</v>
      </c>
      <c r="D338" s="2061"/>
      <c r="E338" s="2061"/>
      <c r="F338" s="2061"/>
      <c r="G338" s="2061"/>
      <c r="H338" s="2061" t="s">
        <v>1857</v>
      </c>
      <c r="I338" s="2061"/>
      <c r="J338" s="2061"/>
      <c r="K338" s="2061"/>
      <c r="L338" s="2061"/>
      <c r="M338" s="2061"/>
      <c r="N338" s="2061"/>
      <c r="O338" s="2061"/>
      <c r="P338" s="1059" t="s">
        <v>203</v>
      </c>
      <c r="Q338" s="2061" t="s">
        <v>203</v>
      </c>
      <c r="R338" s="2061"/>
      <c r="S338" s="2061"/>
      <c r="T338" s="2061"/>
      <c r="U338" s="2061"/>
      <c r="V338" s="2061"/>
      <c r="W338" s="2061"/>
      <c r="X338" s="2061"/>
      <c r="Y338" s="2062">
        <v>0</v>
      </c>
      <c r="Z338" s="2063"/>
      <c r="AA338" s="2063"/>
      <c r="AB338" s="2063"/>
    </row>
    <row r="339" spans="1:28" s="904" customFormat="1" ht="13.5" x14ac:dyDescent="0.25">
      <c r="C339" s="2061" t="s">
        <v>203</v>
      </c>
      <c r="D339" s="2061"/>
      <c r="E339" s="2061"/>
      <c r="F339" s="2061"/>
      <c r="G339" s="2061"/>
      <c r="H339" s="2061" t="s">
        <v>1856</v>
      </c>
      <c r="I339" s="2061"/>
      <c r="J339" s="2061"/>
      <c r="K339" s="2061"/>
      <c r="L339" s="2061"/>
      <c r="M339" s="2061"/>
      <c r="N339" s="2061"/>
      <c r="O339" s="2061"/>
      <c r="P339" s="1059" t="s">
        <v>203</v>
      </c>
      <c r="Q339" s="2061" t="s">
        <v>203</v>
      </c>
      <c r="R339" s="2061"/>
      <c r="S339" s="2061"/>
      <c r="T339" s="2061"/>
      <c r="U339" s="2061"/>
      <c r="V339" s="2061"/>
      <c r="W339" s="2061"/>
      <c r="X339" s="2061"/>
      <c r="Y339" s="2062">
        <v>0</v>
      </c>
      <c r="Z339" s="2063"/>
      <c r="AA339" s="2063"/>
      <c r="AB339" s="2063"/>
    </row>
    <row r="340" spans="1:28" s="904" customFormat="1" ht="13.5" x14ac:dyDescent="0.25">
      <c r="C340" s="2061" t="s">
        <v>203</v>
      </c>
      <c r="D340" s="2061"/>
      <c r="E340" s="2061"/>
      <c r="F340" s="2061"/>
      <c r="G340" s="2061"/>
      <c r="H340" s="2061" t="s">
        <v>2705</v>
      </c>
      <c r="I340" s="2061"/>
      <c r="J340" s="2061"/>
      <c r="K340" s="2061"/>
      <c r="L340" s="2061"/>
      <c r="M340" s="2061"/>
      <c r="N340" s="2061"/>
      <c r="O340" s="2061"/>
      <c r="P340" s="1059" t="s">
        <v>203</v>
      </c>
      <c r="Q340" s="2061" t="s">
        <v>203</v>
      </c>
      <c r="R340" s="2061"/>
      <c r="S340" s="2061"/>
      <c r="T340" s="2061"/>
      <c r="U340" s="2061"/>
      <c r="V340" s="2061"/>
      <c r="W340" s="2061"/>
      <c r="X340" s="2061"/>
      <c r="Y340" s="2062">
        <v>0</v>
      </c>
      <c r="Z340" s="2063"/>
      <c r="AA340" s="2063"/>
      <c r="AB340" s="2063"/>
    </row>
    <row r="341" spans="1:28" s="904" customFormat="1" ht="13.5" x14ac:dyDescent="0.25">
      <c r="C341" s="2061" t="s">
        <v>203</v>
      </c>
      <c r="D341" s="2061"/>
      <c r="E341" s="2061"/>
      <c r="F341" s="2061"/>
      <c r="G341" s="2061"/>
      <c r="H341" s="2061" t="s">
        <v>1854</v>
      </c>
      <c r="I341" s="2061"/>
      <c r="J341" s="2061"/>
      <c r="K341" s="2061"/>
      <c r="L341" s="2061"/>
      <c r="M341" s="2061"/>
      <c r="N341" s="2061"/>
      <c r="O341" s="2061"/>
      <c r="P341" s="1059" t="s">
        <v>203</v>
      </c>
      <c r="Q341" s="2061" t="s">
        <v>203</v>
      </c>
      <c r="R341" s="2061"/>
      <c r="S341" s="2061"/>
      <c r="T341" s="2061"/>
      <c r="U341" s="2061"/>
      <c r="V341" s="2061"/>
      <c r="W341" s="2061"/>
      <c r="X341" s="2061"/>
      <c r="Y341" s="2062">
        <f>Y336+Y334</f>
        <v>77797.641140517895</v>
      </c>
      <c r="Z341" s="2063"/>
      <c r="AA341" s="2063"/>
      <c r="AB341" s="2063"/>
    </row>
    <row r="342" spans="1:28" s="904" customFormat="1" ht="13.5" x14ac:dyDescent="0.25">
      <c r="C342" s="2061" t="s">
        <v>203</v>
      </c>
      <c r="D342" s="2061"/>
      <c r="E342" s="2061"/>
      <c r="F342" s="2061"/>
      <c r="G342" s="2061"/>
      <c r="H342" s="2061" t="s">
        <v>203</v>
      </c>
      <c r="I342" s="2061"/>
      <c r="J342" s="2061"/>
      <c r="K342" s="2061"/>
      <c r="L342" s="2061"/>
      <c r="M342" s="2061"/>
      <c r="N342" s="2061"/>
      <c r="O342" s="2061"/>
      <c r="P342" s="1059" t="s">
        <v>203</v>
      </c>
      <c r="Q342" s="2061" t="s">
        <v>203</v>
      </c>
      <c r="R342" s="2061"/>
      <c r="S342" s="2061"/>
      <c r="T342" s="2061"/>
      <c r="U342" s="2061"/>
      <c r="V342" s="2061"/>
      <c r="W342" s="2061"/>
      <c r="X342" s="2061"/>
      <c r="Y342" s="2063" t="s">
        <v>203</v>
      </c>
      <c r="Z342" s="2063"/>
      <c r="AA342" s="2063"/>
      <c r="AB342" s="2063"/>
    </row>
    <row r="343" spans="1:28" s="904" customFormat="1" ht="13.5" x14ac:dyDescent="0.25">
      <c r="C343" s="2061" t="s">
        <v>203</v>
      </c>
      <c r="D343" s="2061"/>
      <c r="E343" s="2061"/>
      <c r="F343" s="2061"/>
      <c r="G343" s="2061"/>
      <c r="H343" s="2061" t="s">
        <v>203</v>
      </c>
      <c r="I343" s="2061"/>
      <c r="J343" s="2061"/>
      <c r="K343" s="2061"/>
      <c r="L343" s="2061"/>
      <c r="M343" s="2061"/>
      <c r="N343" s="2061"/>
      <c r="O343" s="2061"/>
      <c r="P343" s="1059" t="s">
        <v>203</v>
      </c>
      <c r="Q343" s="2061" t="s">
        <v>203</v>
      </c>
      <c r="R343" s="2061"/>
      <c r="S343" s="2061"/>
      <c r="T343" s="2061"/>
      <c r="U343" s="2061"/>
      <c r="V343" s="2061"/>
      <c r="W343" s="2061"/>
      <c r="X343" s="2061"/>
      <c r="Y343" s="2063" t="s">
        <v>203</v>
      </c>
      <c r="Z343" s="2063"/>
      <c r="AA343" s="2063"/>
      <c r="AB343" s="2063"/>
    </row>
    <row r="344" spans="1:28" s="904" customFormat="1" ht="13.5" x14ac:dyDescent="0.25">
      <c r="C344" s="2061" t="s">
        <v>203</v>
      </c>
      <c r="D344" s="2061"/>
      <c r="E344" s="2061"/>
      <c r="F344" s="2061"/>
      <c r="G344" s="2061"/>
      <c r="H344" s="2061" t="s">
        <v>203</v>
      </c>
      <c r="I344" s="2061"/>
      <c r="J344" s="2061"/>
      <c r="K344" s="2061"/>
      <c r="L344" s="2061"/>
      <c r="M344" s="2061"/>
      <c r="N344" s="2061"/>
      <c r="O344" s="2061"/>
      <c r="P344" s="1059" t="s">
        <v>203</v>
      </c>
      <c r="Q344" s="2061" t="s">
        <v>203</v>
      </c>
      <c r="R344" s="2061"/>
      <c r="S344" s="2061"/>
      <c r="T344" s="2061"/>
      <c r="U344" s="2061"/>
      <c r="V344" s="2061"/>
      <c r="W344" s="2061"/>
      <c r="X344" s="2061"/>
      <c r="Y344" s="2063" t="s">
        <v>203</v>
      </c>
      <c r="Z344" s="2063"/>
      <c r="AA344" s="2063"/>
      <c r="AB344" s="2063"/>
    </row>
    <row r="345" spans="1:28" s="904" customFormat="1" ht="13.5" x14ac:dyDescent="0.25">
      <c r="C345" s="2061" t="s">
        <v>203</v>
      </c>
      <c r="D345" s="2061"/>
      <c r="E345" s="2061"/>
      <c r="F345" s="2061"/>
      <c r="G345" s="2061"/>
      <c r="H345" s="2061" t="s">
        <v>203</v>
      </c>
      <c r="I345" s="2061"/>
      <c r="J345" s="2061"/>
      <c r="K345" s="2061"/>
      <c r="L345" s="2061"/>
      <c r="M345" s="2061"/>
      <c r="N345" s="2061"/>
      <c r="O345" s="2061"/>
      <c r="P345" s="1059" t="s">
        <v>203</v>
      </c>
      <c r="Q345" s="2061" t="s">
        <v>203</v>
      </c>
      <c r="R345" s="2061"/>
      <c r="S345" s="2061"/>
      <c r="T345" s="2061"/>
      <c r="U345" s="2061"/>
      <c r="V345" s="2061"/>
      <c r="W345" s="2061"/>
      <c r="X345" s="2061"/>
      <c r="Y345" s="2063" t="s">
        <v>203</v>
      </c>
      <c r="Z345" s="2063"/>
      <c r="AA345" s="2063"/>
      <c r="AB345" s="2063"/>
    </row>
    <row r="346" spans="1:28" s="904" customFormat="1" ht="13.5" x14ac:dyDescent="0.25">
      <c r="C346" s="2061" t="s">
        <v>203</v>
      </c>
      <c r="D346" s="2061"/>
      <c r="E346" s="2061"/>
      <c r="F346" s="2061"/>
      <c r="G346" s="2061"/>
      <c r="H346" s="2061" t="s">
        <v>203</v>
      </c>
      <c r="I346" s="2061"/>
      <c r="J346" s="2061"/>
      <c r="K346" s="2061"/>
      <c r="L346" s="2061"/>
      <c r="M346" s="2061"/>
      <c r="N346" s="2061"/>
      <c r="O346" s="2061"/>
      <c r="P346" s="1059" t="s">
        <v>203</v>
      </c>
      <c r="Q346" s="2061" t="s">
        <v>203</v>
      </c>
      <c r="R346" s="2061"/>
      <c r="S346" s="2061"/>
      <c r="T346" s="2061"/>
      <c r="U346" s="2061"/>
      <c r="V346" s="2061"/>
      <c r="W346" s="2061"/>
      <c r="X346" s="2061"/>
      <c r="Y346" s="2063" t="s">
        <v>203</v>
      </c>
      <c r="Z346" s="2063"/>
      <c r="AA346" s="2063"/>
      <c r="AB346" s="2063"/>
    </row>
    <row r="347" spans="1:28" s="904" customFormat="1" ht="83.25" customHeight="1" x14ac:dyDescent="0.25">
      <c r="A347" s="2123" t="s">
        <v>1853</v>
      </c>
      <c r="B347" s="2123"/>
      <c r="C347" s="2123"/>
      <c r="D347" s="2123"/>
      <c r="E347" s="2124" t="s">
        <v>2324</v>
      </c>
      <c r="F347" s="2124"/>
      <c r="G347" s="2124"/>
      <c r="H347" s="2124"/>
      <c r="I347" s="2124"/>
      <c r="J347" s="2125"/>
      <c r="K347" s="2125"/>
      <c r="L347" s="2126" t="s">
        <v>2099</v>
      </c>
      <c r="M347" s="2126"/>
      <c r="N347" s="2126"/>
      <c r="O347" s="2126"/>
      <c r="P347" s="2126"/>
      <c r="Q347" s="2126"/>
      <c r="R347" s="2126"/>
      <c r="S347" s="2126"/>
      <c r="T347" s="2126"/>
      <c r="U347" s="903"/>
      <c r="V347" s="903"/>
      <c r="W347" s="903"/>
      <c r="X347" s="903"/>
      <c r="Y347" s="903"/>
      <c r="Z347" s="903"/>
      <c r="AA347" s="903"/>
      <c r="AB347" s="903"/>
    </row>
    <row r="348" spans="1:28" s="904" customFormat="1" ht="12.2" customHeight="1" x14ac:dyDescent="0.25">
      <c r="A348" s="2127" t="s">
        <v>203</v>
      </c>
      <c r="B348" s="2127"/>
      <c r="C348" s="2127"/>
      <c r="D348" s="2127"/>
      <c r="E348" s="2127" t="s">
        <v>1849</v>
      </c>
      <c r="F348" s="2127"/>
      <c r="G348" s="2127"/>
      <c r="H348" s="2127"/>
      <c r="I348" s="2128" t="s">
        <v>1848</v>
      </c>
      <c r="J348" s="2128"/>
      <c r="K348" s="2128"/>
      <c r="L348" s="905"/>
      <c r="M348" s="2130" t="s">
        <v>1847</v>
      </c>
      <c r="N348" s="2130"/>
      <c r="O348" s="2130"/>
      <c r="P348" s="2130"/>
      <c r="Q348" s="2130"/>
      <c r="R348" s="2130"/>
      <c r="S348" s="2130"/>
      <c r="T348" s="2130"/>
      <c r="U348" s="905"/>
      <c r="V348" s="905"/>
      <c r="W348" s="905"/>
      <c r="X348" s="905"/>
      <c r="Y348" s="905"/>
      <c r="Z348" s="905"/>
      <c r="AA348" s="905"/>
      <c r="AB348" s="905"/>
    </row>
    <row r="349" spans="1:28" s="906" customFormat="1" ht="39" customHeight="1" x14ac:dyDescent="0.2">
      <c r="A349" s="2122" t="s">
        <v>1881</v>
      </c>
      <c r="B349" s="2122"/>
      <c r="C349" s="2122"/>
      <c r="D349" s="2122"/>
      <c r="E349" s="2122"/>
      <c r="F349" s="2122"/>
      <c r="G349" s="2122"/>
      <c r="H349" s="2122"/>
      <c r="I349" s="2122"/>
      <c r="J349" s="2122"/>
      <c r="K349" s="2122"/>
      <c r="L349" s="2122"/>
      <c r="M349" s="2122"/>
      <c r="N349" s="2122"/>
      <c r="O349" s="2122"/>
      <c r="P349" s="2122"/>
      <c r="Q349" s="2122"/>
      <c r="R349" s="2122"/>
      <c r="S349" s="2122"/>
      <c r="T349" s="2122"/>
      <c r="U349" s="2122"/>
      <c r="V349" s="2122"/>
      <c r="W349" s="2122"/>
      <c r="X349" s="2122"/>
      <c r="Y349" s="2122"/>
      <c r="Z349" s="2122"/>
      <c r="AA349" s="2122"/>
      <c r="AB349" s="2122"/>
    </row>
    <row r="350" spans="1:28" s="904" customFormat="1" ht="193.5" customHeight="1" x14ac:dyDescent="0.25">
      <c r="A350" s="2123" t="s">
        <v>1850</v>
      </c>
      <c r="B350" s="2123"/>
      <c r="C350" s="2123"/>
      <c r="D350" s="2123"/>
      <c r="E350" s="2124" t="s">
        <v>1882</v>
      </c>
      <c r="F350" s="2124"/>
      <c r="G350" s="2124"/>
      <c r="H350" s="2124"/>
      <c r="I350" s="2124"/>
      <c r="J350" s="2125"/>
      <c r="K350" s="2125"/>
      <c r="L350" s="2126" t="s">
        <v>1883</v>
      </c>
      <c r="M350" s="2126"/>
      <c r="N350" s="2126"/>
      <c r="O350" s="2126"/>
      <c r="P350" s="2126"/>
      <c r="Q350" s="2126"/>
      <c r="R350" s="2126"/>
      <c r="S350" s="2126"/>
      <c r="T350" s="2126"/>
      <c r="U350" s="903"/>
      <c r="V350" s="903"/>
      <c r="W350" s="903"/>
      <c r="X350" s="903"/>
      <c r="Y350" s="903"/>
      <c r="Z350" s="903"/>
      <c r="AA350" s="903"/>
      <c r="AB350" s="903"/>
    </row>
    <row r="351" spans="1:28" s="904" customFormat="1" ht="12.2" customHeight="1" x14ac:dyDescent="0.25">
      <c r="A351" s="2127" t="s">
        <v>203</v>
      </c>
      <c r="B351" s="2127"/>
      <c r="C351" s="2127"/>
      <c r="D351" s="2127"/>
      <c r="E351" s="2127" t="s">
        <v>1849</v>
      </c>
      <c r="F351" s="2127"/>
      <c r="G351" s="2127"/>
      <c r="H351" s="2127"/>
      <c r="I351" s="2128" t="s">
        <v>1848</v>
      </c>
      <c r="J351" s="2128"/>
      <c r="K351" s="2128"/>
      <c r="L351" s="2129" t="s">
        <v>1847</v>
      </c>
      <c r="M351" s="2129"/>
      <c r="N351" s="2129"/>
      <c r="O351" s="2129"/>
      <c r="P351" s="2129"/>
      <c r="Q351" s="2129"/>
      <c r="R351" s="905"/>
      <c r="S351" s="905"/>
      <c r="T351" s="905"/>
      <c r="U351" s="905"/>
      <c r="V351" s="905"/>
      <c r="W351" s="905"/>
      <c r="X351" s="905"/>
      <c r="Y351" s="905"/>
      <c r="Z351" s="905"/>
      <c r="AA351" s="905"/>
      <c r="AB351" s="905"/>
    </row>
    <row r="352" spans="1:28" s="906" customFormat="1" ht="29.25" customHeight="1" x14ac:dyDescent="0.2">
      <c r="A352" s="2122" t="s">
        <v>1881</v>
      </c>
      <c r="B352" s="2122"/>
      <c r="C352" s="2122"/>
      <c r="D352" s="2122"/>
      <c r="E352" s="2122"/>
      <c r="F352" s="2122"/>
      <c r="G352" s="2122"/>
      <c r="H352" s="2122"/>
      <c r="I352" s="2122"/>
      <c r="J352" s="2122"/>
      <c r="K352" s="2122"/>
      <c r="L352" s="2122"/>
      <c r="M352" s="2122"/>
      <c r="N352" s="2122"/>
      <c r="O352" s="2122"/>
      <c r="P352" s="2122"/>
      <c r="Q352" s="2122"/>
      <c r="R352" s="2122"/>
      <c r="S352" s="2122"/>
      <c r="T352" s="2122"/>
      <c r="U352" s="2122"/>
      <c r="V352" s="2122"/>
      <c r="W352" s="2122"/>
      <c r="X352" s="2122"/>
      <c r="Y352" s="2122"/>
      <c r="Z352" s="2122"/>
      <c r="AA352" s="2122"/>
      <c r="AB352" s="2122"/>
    </row>
    <row r="353" spans="3:28" ht="29.25" customHeight="1" x14ac:dyDescent="0.2">
      <c r="C353" s="2064" t="s">
        <v>203</v>
      </c>
      <c r="D353" s="2064"/>
      <c r="E353" s="2064"/>
      <c r="F353" s="2064"/>
      <c r="G353" s="2064" t="s">
        <v>1867</v>
      </c>
      <c r="H353" s="2064"/>
      <c r="I353" s="2064"/>
      <c r="J353" s="2064"/>
      <c r="K353" s="2064"/>
      <c r="L353" s="2064"/>
      <c r="M353" s="2064"/>
      <c r="N353" s="2064"/>
      <c r="O353" s="2064"/>
      <c r="P353" s="2064" t="s">
        <v>203</v>
      </c>
      <c r="Q353" s="2064" t="s">
        <v>203</v>
      </c>
      <c r="R353" s="2064"/>
      <c r="S353" s="2064"/>
      <c r="T353" s="2064"/>
      <c r="U353" s="2064"/>
      <c r="V353" s="2064"/>
      <c r="W353" s="2064"/>
      <c r="X353" s="2064"/>
      <c r="Y353" s="2065">
        <v>83669.3</v>
      </c>
      <c r="Z353" s="2066"/>
      <c r="AA353" s="2066"/>
      <c r="AB353" s="2066"/>
    </row>
  </sheetData>
  <mergeCells count="3222">
    <mergeCell ref="I351:K351"/>
    <mergeCell ref="L351:Q351"/>
    <mergeCell ref="H346:O346"/>
    <mergeCell ref="A347:D347"/>
    <mergeCell ref="E347:I347"/>
    <mergeCell ref="J347:K347"/>
    <mergeCell ref="L347:T347"/>
    <mergeCell ref="A348:D348"/>
    <mergeCell ref="E348:H348"/>
    <mergeCell ref="I348:K348"/>
    <mergeCell ref="M348:T348"/>
    <mergeCell ref="C332:G332"/>
    <mergeCell ref="H332:O332"/>
    <mergeCell ref="C333:G333"/>
    <mergeCell ref="H333:O333"/>
    <mergeCell ref="C328:G328"/>
    <mergeCell ref="H328:O328"/>
    <mergeCell ref="C329:G329"/>
    <mergeCell ref="H329:O329"/>
    <mergeCell ref="C330:G330"/>
    <mergeCell ref="H330:O330"/>
    <mergeCell ref="C343:G343"/>
    <mergeCell ref="H343:O343"/>
    <mergeCell ref="C344:G344"/>
    <mergeCell ref="H344:O344"/>
    <mergeCell ref="C345:G345"/>
    <mergeCell ref="H345:O345"/>
    <mergeCell ref="C340:G340"/>
    <mergeCell ref="H340:O340"/>
    <mergeCell ref="C341:G341"/>
    <mergeCell ref="H341:O341"/>
    <mergeCell ref="C342:G342"/>
    <mergeCell ref="H342:O342"/>
    <mergeCell ref="C337:G337"/>
    <mergeCell ref="H337:O337"/>
    <mergeCell ref="C338:G338"/>
    <mergeCell ref="H338:O338"/>
    <mergeCell ref="C339:G339"/>
    <mergeCell ref="H339:O339"/>
    <mergeCell ref="A1:AB1"/>
    <mergeCell ref="A2:AB2"/>
    <mergeCell ref="A3:AB3"/>
    <mergeCell ref="A4:Y4"/>
    <mergeCell ref="Z4:AB4"/>
    <mergeCell ref="Z16:AB16"/>
    <mergeCell ref="A5:Y5"/>
    <mergeCell ref="Z5:AB5"/>
    <mergeCell ref="A6:C6"/>
    <mergeCell ref="D6:U6"/>
    <mergeCell ref="V6:Y6"/>
    <mergeCell ref="Z6:AB6"/>
    <mergeCell ref="A7:C7"/>
    <mergeCell ref="D7:U7"/>
    <mergeCell ref="V7:Y7"/>
    <mergeCell ref="Z7:AB7"/>
    <mergeCell ref="A8:E8"/>
    <mergeCell ref="F8:U8"/>
    <mergeCell ref="V8:Y8"/>
    <mergeCell ref="Z8:AB8"/>
    <mergeCell ref="A9:E9"/>
    <mergeCell ref="F9:U9"/>
    <mergeCell ref="V9:Y9"/>
    <mergeCell ref="Z9:AB9"/>
    <mergeCell ref="A10:E10"/>
    <mergeCell ref="F10:U10"/>
    <mergeCell ref="V10:Y10"/>
    <mergeCell ref="Z10:AB10"/>
    <mergeCell ref="A11:E11"/>
    <mergeCell ref="F11:U11"/>
    <mergeCell ref="V11:Y11"/>
    <mergeCell ref="Z11:AB11"/>
    <mergeCell ref="A12:B12"/>
    <mergeCell ref="C12:U12"/>
    <mergeCell ref="V12:Y12"/>
    <mergeCell ref="Z12:AB12"/>
    <mergeCell ref="A13:B13"/>
    <mergeCell ref="C13:U13"/>
    <mergeCell ref="V13:Y13"/>
    <mergeCell ref="Z13:AB13"/>
    <mergeCell ref="A14:Y14"/>
    <mergeCell ref="Z14:AB14"/>
    <mergeCell ref="A17:Y17"/>
    <mergeCell ref="Z17:AB17"/>
    <mergeCell ref="A18:AB18"/>
    <mergeCell ref="A19:T19"/>
    <mergeCell ref="U19:AB19"/>
    <mergeCell ref="A15:W15"/>
    <mergeCell ref="X15:Y15"/>
    <mergeCell ref="Z15:AB15"/>
    <mergeCell ref="A16:W16"/>
    <mergeCell ref="X16:Y16"/>
    <mergeCell ref="U21:Y21"/>
    <mergeCell ref="Z21:AB21"/>
    <mergeCell ref="A20:L20"/>
    <mergeCell ref="M20:P20"/>
    <mergeCell ref="Q20:S20"/>
    <mergeCell ref="T20"/>
    <mergeCell ref="U20:Y20"/>
    <mergeCell ref="A22:AB22"/>
    <mergeCell ref="A23:AB23"/>
    <mergeCell ref="A24:J24"/>
    <mergeCell ref="K24:N24"/>
    <mergeCell ref="O24:AB24"/>
    <mergeCell ref="Z20:AB20"/>
    <mergeCell ref="A21:L21"/>
    <mergeCell ref="M21:P21"/>
    <mergeCell ref="Q21:S21"/>
    <mergeCell ref="T21"/>
    <mergeCell ref="N27:O28"/>
    <mergeCell ref="P27:P28"/>
    <mergeCell ref="Q26:AB26"/>
    <mergeCell ref="Q27:Q28"/>
    <mergeCell ref="R27:R28"/>
    <mergeCell ref="S27:V28"/>
    <mergeCell ref="W27:X28"/>
    <mergeCell ref="Y29:AB29"/>
    <mergeCell ref="A25:AB25"/>
    <mergeCell ref="A26:B27"/>
    <mergeCell ref="A28"/>
    <mergeCell ref="B28"/>
    <mergeCell ref="C26:F28"/>
    <mergeCell ref="G26:I28"/>
    <mergeCell ref="J26:K28"/>
    <mergeCell ref="L26:P26"/>
    <mergeCell ref="L27:M28"/>
    <mergeCell ref="N29:O29"/>
    <mergeCell ref="P29"/>
    <mergeCell ref="Q29"/>
    <mergeCell ref="R29"/>
    <mergeCell ref="S29:V29"/>
    <mergeCell ref="W29:X29"/>
    <mergeCell ref="S32:V32"/>
    <mergeCell ref="W32:X32"/>
    <mergeCell ref="Y32:AB32"/>
    <mergeCell ref="Y27:AB28"/>
    <mergeCell ref="A29"/>
    <mergeCell ref="B29"/>
    <mergeCell ref="C29:F29"/>
    <mergeCell ref="G29:I29"/>
    <mergeCell ref="J29:K29"/>
    <mergeCell ref="L29:M29"/>
    <mergeCell ref="J32:K32"/>
    <mergeCell ref="L32:M32"/>
    <mergeCell ref="N32:O32"/>
    <mergeCell ref="P32"/>
    <mergeCell ref="Q32"/>
    <mergeCell ref="R32"/>
    <mergeCell ref="A35"/>
    <mergeCell ref="B35"/>
    <mergeCell ref="C35:F35"/>
    <mergeCell ref="G35:I35"/>
    <mergeCell ref="J35:K35"/>
    <mergeCell ref="A31:AB31"/>
    <mergeCell ref="A32"/>
    <mergeCell ref="B32"/>
    <mergeCell ref="C32:F32"/>
    <mergeCell ref="G32:I32"/>
    <mergeCell ref="Y34:AB34"/>
    <mergeCell ref="L33:M33"/>
    <mergeCell ref="N33:O33"/>
    <mergeCell ref="P33"/>
    <mergeCell ref="Q33"/>
    <mergeCell ref="R33"/>
    <mergeCell ref="Y33:AB33"/>
    <mergeCell ref="A34"/>
    <mergeCell ref="B34"/>
    <mergeCell ref="C34:F34"/>
    <mergeCell ref="G34:I34"/>
    <mergeCell ref="J34:K34"/>
    <mergeCell ref="L34:M34"/>
    <mergeCell ref="N34:O34"/>
    <mergeCell ref="P34"/>
    <mergeCell ref="Q34"/>
    <mergeCell ref="S33:V33"/>
    <mergeCell ref="W33:X33"/>
    <mergeCell ref="R34"/>
    <mergeCell ref="S34:V34"/>
    <mergeCell ref="W34:X34"/>
    <mergeCell ref="S38:V38"/>
    <mergeCell ref="W38:X38"/>
    <mergeCell ref="S39:V39"/>
    <mergeCell ref="A39"/>
    <mergeCell ref="A37"/>
    <mergeCell ref="B37"/>
    <mergeCell ref="W36:X36"/>
    <mergeCell ref="Y36:AB36"/>
    <mergeCell ref="L35:M35"/>
    <mergeCell ref="N35:O35"/>
    <mergeCell ref="P35"/>
    <mergeCell ref="Q35"/>
    <mergeCell ref="R35"/>
    <mergeCell ref="W35:X35"/>
    <mergeCell ref="Y35:AB35"/>
    <mergeCell ref="A33"/>
    <mergeCell ref="B33"/>
    <mergeCell ref="C33:F33"/>
    <mergeCell ref="G33:I33"/>
    <mergeCell ref="J33:K33"/>
    <mergeCell ref="A36"/>
    <mergeCell ref="B36"/>
    <mergeCell ref="C36:F36"/>
    <mergeCell ref="G36:I36"/>
    <mergeCell ref="J36:K36"/>
    <mergeCell ref="L36:M36"/>
    <mergeCell ref="N36:O36"/>
    <mergeCell ref="P36"/>
    <mergeCell ref="S35:V35"/>
    <mergeCell ref="Q36"/>
    <mergeCell ref="R36"/>
    <mergeCell ref="S36:V36"/>
    <mergeCell ref="R39"/>
    <mergeCell ref="W39:X39"/>
    <mergeCell ref="Y39:AB39"/>
    <mergeCell ref="A40"/>
    <mergeCell ref="S41:V41"/>
    <mergeCell ref="Q42"/>
    <mergeCell ref="P40"/>
    <mergeCell ref="Q40"/>
    <mergeCell ref="R40"/>
    <mergeCell ref="S40:V40"/>
    <mergeCell ref="L37:M37"/>
    <mergeCell ref="N37:O37"/>
    <mergeCell ref="P37"/>
    <mergeCell ref="Q37"/>
    <mergeCell ref="R37"/>
    <mergeCell ref="Y37:AB37"/>
    <mergeCell ref="A38"/>
    <mergeCell ref="B38"/>
    <mergeCell ref="C38:F38"/>
    <mergeCell ref="G38:I38"/>
    <mergeCell ref="J38:K38"/>
    <mergeCell ref="L38:M38"/>
    <mergeCell ref="N38:O38"/>
    <mergeCell ref="P38"/>
    <mergeCell ref="Q38"/>
    <mergeCell ref="B39"/>
    <mergeCell ref="C39:F39"/>
    <mergeCell ref="G39:I39"/>
    <mergeCell ref="J39:K39"/>
    <mergeCell ref="S37:V37"/>
    <mergeCell ref="W37:X37"/>
    <mergeCell ref="R38"/>
    <mergeCell ref="A41"/>
    <mergeCell ref="B41"/>
    <mergeCell ref="C41:F41"/>
    <mergeCell ref="G41:I41"/>
    <mergeCell ref="J41:K41"/>
    <mergeCell ref="W42:X42"/>
    <mergeCell ref="C37:F37"/>
    <mergeCell ref="G37:I37"/>
    <mergeCell ref="J37:K37"/>
    <mergeCell ref="Y42:AB42"/>
    <mergeCell ref="L41:M41"/>
    <mergeCell ref="N41:O41"/>
    <mergeCell ref="P41"/>
    <mergeCell ref="Q41"/>
    <mergeCell ref="R41"/>
    <mergeCell ref="W41:X41"/>
    <mergeCell ref="Y41:AB41"/>
    <mergeCell ref="A42"/>
    <mergeCell ref="B42"/>
    <mergeCell ref="C42:F42"/>
    <mergeCell ref="G42:I42"/>
    <mergeCell ref="J42:K42"/>
    <mergeCell ref="L42:M42"/>
    <mergeCell ref="N42:O42"/>
    <mergeCell ref="P42"/>
    <mergeCell ref="Y38:AB38"/>
    <mergeCell ref="W40:X40"/>
    <mergeCell ref="Y40:AB40"/>
    <mergeCell ref="L39:M39"/>
    <mergeCell ref="N39:O39"/>
    <mergeCell ref="P39"/>
    <mergeCell ref="Q39"/>
    <mergeCell ref="B40"/>
    <mergeCell ref="C40:F40"/>
    <mergeCell ref="G40:I40"/>
    <mergeCell ref="J40:K40"/>
    <mergeCell ref="L40:M40"/>
    <mergeCell ref="N40:O40"/>
    <mergeCell ref="C45:F45"/>
    <mergeCell ref="G45:I45"/>
    <mergeCell ref="J45:K45"/>
    <mergeCell ref="L45:M45"/>
    <mergeCell ref="N45:O45"/>
    <mergeCell ref="Y43:AB43"/>
    <mergeCell ref="C44:F44"/>
    <mergeCell ref="G44:I44"/>
    <mergeCell ref="J44:K44"/>
    <mergeCell ref="L44:M44"/>
    <mergeCell ref="Y47:AB47"/>
    <mergeCell ref="P45"/>
    <mergeCell ref="Q45"/>
    <mergeCell ref="R45"/>
    <mergeCell ref="S45:V45"/>
    <mergeCell ref="W45:X45"/>
    <mergeCell ref="R42"/>
    <mergeCell ref="S42:V42"/>
    <mergeCell ref="Y44:AB44"/>
    <mergeCell ref="P43"/>
    <mergeCell ref="Q43"/>
    <mergeCell ref="R43"/>
    <mergeCell ref="S43:V43"/>
    <mergeCell ref="W43:X43"/>
    <mergeCell ref="N44:O44"/>
    <mergeCell ref="P44"/>
    <mergeCell ref="Y45:AB45"/>
    <mergeCell ref="G47:Q47"/>
    <mergeCell ref="R47"/>
    <mergeCell ref="S47:V47"/>
    <mergeCell ref="W47:X47"/>
    <mergeCell ref="C43:F43"/>
    <mergeCell ref="G43:I43"/>
    <mergeCell ref="J43:K43"/>
    <mergeCell ref="L43:M43"/>
    <mergeCell ref="N43:O43"/>
    <mergeCell ref="J51:K51"/>
    <mergeCell ref="L51:M51"/>
    <mergeCell ref="N51:O51"/>
    <mergeCell ref="P51"/>
    <mergeCell ref="Y49:AB49"/>
    <mergeCell ref="L48:M48"/>
    <mergeCell ref="N48:O48"/>
    <mergeCell ref="P48"/>
    <mergeCell ref="Q48"/>
    <mergeCell ref="R48"/>
    <mergeCell ref="Y48:AB48"/>
    <mergeCell ref="C49:F49"/>
    <mergeCell ref="G49:I49"/>
    <mergeCell ref="J49:K49"/>
    <mergeCell ref="L49:M49"/>
    <mergeCell ref="Q44"/>
    <mergeCell ref="R44"/>
    <mergeCell ref="S44:V44"/>
    <mergeCell ref="W44:X44"/>
    <mergeCell ref="N49:O49"/>
    <mergeCell ref="P49"/>
    <mergeCell ref="Q49"/>
    <mergeCell ref="B50"/>
    <mergeCell ref="C50:F50"/>
    <mergeCell ref="G50:I50"/>
    <mergeCell ref="J50:K50"/>
    <mergeCell ref="S48:V48"/>
    <mergeCell ref="W48:X48"/>
    <mergeCell ref="R49"/>
    <mergeCell ref="S49:V49"/>
    <mergeCell ref="W49:X49"/>
    <mergeCell ref="S50:V50"/>
    <mergeCell ref="Q51"/>
    <mergeCell ref="R51"/>
    <mergeCell ref="S51:V51"/>
    <mergeCell ref="A50"/>
    <mergeCell ref="L50:M50"/>
    <mergeCell ref="N50:O50"/>
    <mergeCell ref="P50"/>
    <mergeCell ref="Q50"/>
    <mergeCell ref="R50"/>
    <mergeCell ref="W50:X50"/>
    <mergeCell ref="A48"/>
    <mergeCell ref="B48"/>
    <mergeCell ref="C48:F48"/>
    <mergeCell ref="G48:I48"/>
    <mergeCell ref="J48:K48"/>
    <mergeCell ref="A49"/>
    <mergeCell ref="B49"/>
    <mergeCell ref="Y53:AB53"/>
    <mergeCell ref="L52:M52"/>
    <mergeCell ref="N52:O52"/>
    <mergeCell ref="P52"/>
    <mergeCell ref="Q52"/>
    <mergeCell ref="R52"/>
    <mergeCell ref="Y52:AB52"/>
    <mergeCell ref="A53"/>
    <mergeCell ref="B53"/>
    <mergeCell ref="C53:F53"/>
    <mergeCell ref="G53:I53"/>
    <mergeCell ref="J53:K53"/>
    <mergeCell ref="L53:M53"/>
    <mergeCell ref="N53:O53"/>
    <mergeCell ref="P53"/>
    <mergeCell ref="Q53"/>
    <mergeCell ref="W51:X51"/>
    <mergeCell ref="Y51:AB51"/>
    <mergeCell ref="J52:K52"/>
    <mergeCell ref="Y50:AB50"/>
    <mergeCell ref="A51"/>
    <mergeCell ref="B51"/>
    <mergeCell ref="C51:F51"/>
    <mergeCell ref="G51:I51"/>
    <mergeCell ref="S54:V54"/>
    <mergeCell ref="Q55"/>
    <mergeCell ref="R55"/>
    <mergeCell ref="S55:V55"/>
    <mergeCell ref="A54"/>
    <mergeCell ref="B54"/>
    <mergeCell ref="C54:F54"/>
    <mergeCell ref="G54:I54"/>
    <mergeCell ref="J54:K54"/>
    <mergeCell ref="S52:V52"/>
    <mergeCell ref="W52:X52"/>
    <mergeCell ref="R53"/>
    <mergeCell ref="S53:V53"/>
    <mergeCell ref="W53:X53"/>
    <mergeCell ref="W55:X55"/>
    <mergeCell ref="Y55:AB55"/>
    <mergeCell ref="L54:M54"/>
    <mergeCell ref="N54:O54"/>
    <mergeCell ref="P54"/>
    <mergeCell ref="Q54"/>
    <mergeCell ref="R54"/>
    <mergeCell ref="W54:X54"/>
    <mergeCell ref="Y54:AB54"/>
    <mergeCell ref="A52"/>
    <mergeCell ref="B52"/>
    <mergeCell ref="C52:F52"/>
    <mergeCell ref="G52:I52"/>
    <mergeCell ref="C57:F57"/>
    <mergeCell ref="G57:I57"/>
    <mergeCell ref="J57:K57"/>
    <mergeCell ref="L57:M57"/>
    <mergeCell ref="N57:O57"/>
    <mergeCell ref="P57"/>
    <mergeCell ref="Q57"/>
    <mergeCell ref="R57"/>
    <mergeCell ref="A55"/>
    <mergeCell ref="B55"/>
    <mergeCell ref="C55:F55"/>
    <mergeCell ref="G55:I55"/>
    <mergeCell ref="J55:K55"/>
    <mergeCell ref="L55:M55"/>
    <mergeCell ref="N55:O55"/>
    <mergeCell ref="P55"/>
    <mergeCell ref="A56"/>
    <mergeCell ref="B56"/>
    <mergeCell ref="C56:F56"/>
    <mergeCell ref="G56:I56"/>
    <mergeCell ref="J56:K56"/>
    <mergeCell ref="S56:V56"/>
    <mergeCell ref="S57:V57"/>
    <mergeCell ref="Q59"/>
    <mergeCell ref="R59"/>
    <mergeCell ref="S59:V59"/>
    <mergeCell ref="W59:X59"/>
    <mergeCell ref="Y59:AB59"/>
    <mergeCell ref="P58"/>
    <mergeCell ref="Q58"/>
    <mergeCell ref="R58"/>
    <mergeCell ref="S58:V58"/>
    <mergeCell ref="W58:X58"/>
    <mergeCell ref="W57:X57"/>
    <mergeCell ref="Y57:AB57"/>
    <mergeCell ref="L56:M56"/>
    <mergeCell ref="N56:O56"/>
    <mergeCell ref="P56"/>
    <mergeCell ref="Q56"/>
    <mergeCell ref="R56"/>
    <mergeCell ref="W56:X56"/>
    <mergeCell ref="Y56:AB56"/>
    <mergeCell ref="S61:V61"/>
    <mergeCell ref="W61:X61"/>
    <mergeCell ref="Y61:AB61"/>
    <mergeCell ref="Y58:AB58"/>
    <mergeCell ref="C59:F59"/>
    <mergeCell ref="G59:I59"/>
    <mergeCell ref="J59:K59"/>
    <mergeCell ref="L59:M59"/>
    <mergeCell ref="N59:O59"/>
    <mergeCell ref="P59"/>
    <mergeCell ref="B62"/>
    <mergeCell ref="C62:F62"/>
    <mergeCell ref="G62:I62"/>
    <mergeCell ref="J62:K62"/>
    <mergeCell ref="G61:Q61"/>
    <mergeCell ref="R61"/>
    <mergeCell ref="W63:X63"/>
    <mergeCell ref="Y63:AB63"/>
    <mergeCell ref="L62:M62"/>
    <mergeCell ref="N62:O62"/>
    <mergeCell ref="P62"/>
    <mergeCell ref="Q62"/>
    <mergeCell ref="R62"/>
    <mergeCell ref="W62:X62"/>
    <mergeCell ref="Y62:AB62"/>
    <mergeCell ref="C58:F58"/>
    <mergeCell ref="G58:I58"/>
    <mergeCell ref="J58:K58"/>
    <mergeCell ref="L58:M58"/>
    <mergeCell ref="N58:O58"/>
    <mergeCell ref="A63"/>
    <mergeCell ref="B63"/>
    <mergeCell ref="C63:F63"/>
    <mergeCell ref="G63:I63"/>
    <mergeCell ref="J63:K63"/>
    <mergeCell ref="L63:M63"/>
    <mergeCell ref="N63:O63"/>
    <mergeCell ref="P63"/>
    <mergeCell ref="A64"/>
    <mergeCell ref="B64"/>
    <mergeCell ref="C64:F64"/>
    <mergeCell ref="G64:I64"/>
    <mergeCell ref="J64:K64"/>
    <mergeCell ref="S62:V62"/>
    <mergeCell ref="Q63"/>
    <mergeCell ref="R63"/>
    <mergeCell ref="S63:V63"/>
    <mergeCell ref="A62"/>
    <mergeCell ref="C67:F67"/>
    <mergeCell ref="G67:I67"/>
    <mergeCell ref="J67:K67"/>
    <mergeCell ref="L67:M67"/>
    <mergeCell ref="N67:O67"/>
    <mergeCell ref="P67"/>
    <mergeCell ref="Y65:AB65"/>
    <mergeCell ref="L64:M64"/>
    <mergeCell ref="N64:O64"/>
    <mergeCell ref="P64"/>
    <mergeCell ref="Q64"/>
    <mergeCell ref="R64"/>
    <mergeCell ref="Y64:AB64"/>
    <mergeCell ref="A65"/>
    <mergeCell ref="B65"/>
    <mergeCell ref="C65:F65"/>
    <mergeCell ref="G65:I65"/>
    <mergeCell ref="J65:K65"/>
    <mergeCell ref="L65:M65"/>
    <mergeCell ref="N65:O65"/>
    <mergeCell ref="P65"/>
    <mergeCell ref="Q65"/>
    <mergeCell ref="B66"/>
    <mergeCell ref="C66:F66"/>
    <mergeCell ref="G66:I66"/>
    <mergeCell ref="J66:K66"/>
    <mergeCell ref="S64:V64"/>
    <mergeCell ref="W64:X64"/>
    <mergeCell ref="R65"/>
    <mergeCell ref="S65:V65"/>
    <mergeCell ref="W65:X65"/>
    <mergeCell ref="S66:V66"/>
    <mergeCell ref="Q67"/>
    <mergeCell ref="R67"/>
    <mergeCell ref="S67:V67"/>
    <mergeCell ref="A66"/>
    <mergeCell ref="Y69:AB69"/>
    <mergeCell ref="L68:M68"/>
    <mergeCell ref="N68:O68"/>
    <mergeCell ref="P68"/>
    <mergeCell ref="Q68"/>
    <mergeCell ref="R68"/>
    <mergeCell ref="Y68:AB68"/>
    <mergeCell ref="A69"/>
    <mergeCell ref="B69"/>
    <mergeCell ref="C69:F69"/>
    <mergeCell ref="G69:I69"/>
    <mergeCell ref="J69:K69"/>
    <mergeCell ref="L69:M69"/>
    <mergeCell ref="N69:O69"/>
    <mergeCell ref="P69"/>
    <mergeCell ref="Q69"/>
    <mergeCell ref="W67:X67"/>
    <mergeCell ref="Y67:AB67"/>
    <mergeCell ref="L66:M66"/>
    <mergeCell ref="N66:O66"/>
    <mergeCell ref="P66"/>
    <mergeCell ref="Q66"/>
    <mergeCell ref="R66"/>
    <mergeCell ref="W66:X66"/>
    <mergeCell ref="Y66:AB66"/>
    <mergeCell ref="A67"/>
    <mergeCell ref="B67"/>
    <mergeCell ref="S68:V68"/>
    <mergeCell ref="W68:X68"/>
    <mergeCell ref="R69"/>
    <mergeCell ref="S69:V69"/>
    <mergeCell ref="W69:X69"/>
    <mergeCell ref="W71:X71"/>
    <mergeCell ref="Y71:AB71"/>
    <mergeCell ref="L70:M70"/>
    <mergeCell ref="N70:O70"/>
    <mergeCell ref="P70"/>
    <mergeCell ref="Q70"/>
    <mergeCell ref="R70"/>
    <mergeCell ref="W70:X70"/>
    <mergeCell ref="Y70:AB70"/>
    <mergeCell ref="A68"/>
    <mergeCell ref="B68"/>
    <mergeCell ref="C68:F68"/>
    <mergeCell ref="G68:I68"/>
    <mergeCell ref="J68:K68"/>
    <mergeCell ref="A71"/>
    <mergeCell ref="B71"/>
    <mergeCell ref="C71:F71"/>
    <mergeCell ref="G71:I71"/>
    <mergeCell ref="J71:K71"/>
    <mergeCell ref="L71:M71"/>
    <mergeCell ref="N71:O71"/>
    <mergeCell ref="P71"/>
    <mergeCell ref="A72"/>
    <mergeCell ref="B72"/>
    <mergeCell ref="C72:F72"/>
    <mergeCell ref="G72:I72"/>
    <mergeCell ref="J72:K72"/>
    <mergeCell ref="S70:V70"/>
    <mergeCell ref="Q71"/>
    <mergeCell ref="R71"/>
    <mergeCell ref="S71:V71"/>
    <mergeCell ref="A70"/>
    <mergeCell ref="B70"/>
    <mergeCell ref="C70:F70"/>
    <mergeCell ref="G70:I70"/>
    <mergeCell ref="J70:K70"/>
    <mergeCell ref="C75:F75"/>
    <mergeCell ref="G75:I75"/>
    <mergeCell ref="J75:K75"/>
    <mergeCell ref="L75:M75"/>
    <mergeCell ref="N75:O75"/>
    <mergeCell ref="P75"/>
    <mergeCell ref="Q75"/>
    <mergeCell ref="R75"/>
    <mergeCell ref="S75:V75"/>
    <mergeCell ref="Y73:AB73"/>
    <mergeCell ref="L72:M72"/>
    <mergeCell ref="N72:O72"/>
    <mergeCell ref="P72"/>
    <mergeCell ref="Q72"/>
    <mergeCell ref="R72"/>
    <mergeCell ref="Y72:AB72"/>
    <mergeCell ref="A73"/>
    <mergeCell ref="B73"/>
    <mergeCell ref="C73:F73"/>
    <mergeCell ref="G73:I73"/>
    <mergeCell ref="J73:K73"/>
    <mergeCell ref="L73:M73"/>
    <mergeCell ref="N73:O73"/>
    <mergeCell ref="P73"/>
    <mergeCell ref="Q73"/>
    <mergeCell ref="B74"/>
    <mergeCell ref="C74:F74"/>
    <mergeCell ref="G74:I74"/>
    <mergeCell ref="J74:K74"/>
    <mergeCell ref="S72:V72"/>
    <mergeCell ref="W72:X72"/>
    <mergeCell ref="R73"/>
    <mergeCell ref="S73:V73"/>
    <mergeCell ref="W73:X73"/>
    <mergeCell ref="S74:V74"/>
    <mergeCell ref="A74"/>
    <mergeCell ref="L74:M74"/>
    <mergeCell ref="N74:O74"/>
    <mergeCell ref="P74"/>
    <mergeCell ref="Q74"/>
    <mergeCell ref="R74"/>
    <mergeCell ref="L76:M76"/>
    <mergeCell ref="N76:O76"/>
    <mergeCell ref="P76"/>
    <mergeCell ref="Q76"/>
    <mergeCell ref="R76"/>
    <mergeCell ref="Y76:AB76"/>
    <mergeCell ref="A77"/>
    <mergeCell ref="B77"/>
    <mergeCell ref="C77:F77"/>
    <mergeCell ref="G77:I77"/>
    <mergeCell ref="J77:K77"/>
    <mergeCell ref="L77:M77"/>
    <mergeCell ref="N77:O77"/>
    <mergeCell ref="P77"/>
    <mergeCell ref="Q77"/>
    <mergeCell ref="W75:X75"/>
    <mergeCell ref="Y75:AB75"/>
    <mergeCell ref="W74:X74"/>
    <mergeCell ref="Y74:AB74"/>
    <mergeCell ref="A75"/>
    <mergeCell ref="B75"/>
    <mergeCell ref="S76:V76"/>
    <mergeCell ref="W76:X76"/>
    <mergeCell ref="R77"/>
    <mergeCell ref="S77:V77"/>
    <mergeCell ref="W77:X77"/>
    <mergeCell ref="W79:X79"/>
    <mergeCell ref="Y79:AB79"/>
    <mergeCell ref="L78:M78"/>
    <mergeCell ref="N78:O78"/>
    <mergeCell ref="P78"/>
    <mergeCell ref="Q78"/>
    <mergeCell ref="R78"/>
    <mergeCell ref="W78:X78"/>
    <mergeCell ref="Y78:AB78"/>
    <mergeCell ref="A76"/>
    <mergeCell ref="B76"/>
    <mergeCell ref="C76:F76"/>
    <mergeCell ref="G76:I76"/>
    <mergeCell ref="J76:K76"/>
    <mergeCell ref="A79"/>
    <mergeCell ref="B79"/>
    <mergeCell ref="C79:F79"/>
    <mergeCell ref="G79:I79"/>
    <mergeCell ref="J79:K79"/>
    <mergeCell ref="L79:M79"/>
    <mergeCell ref="N79:O79"/>
    <mergeCell ref="P79"/>
    <mergeCell ref="Y77:AB77"/>
    <mergeCell ref="A80"/>
    <mergeCell ref="B80"/>
    <mergeCell ref="C80:F80"/>
    <mergeCell ref="G80:I80"/>
    <mergeCell ref="J80:K80"/>
    <mergeCell ref="S78:V78"/>
    <mergeCell ref="Q79"/>
    <mergeCell ref="R79"/>
    <mergeCell ref="S79:V79"/>
    <mergeCell ref="A78"/>
    <mergeCell ref="B78"/>
    <mergeCell ref="C78:F78"/>
    <mergeCell ref="G78:I78"/>
    <mergeCell ref="J78:K78"/>
    <mergeCell ref="C83:F83"/>
    <mergeCell ref="G83:I83"/>
    <mergeCell ref="J83:K83"/>
    <mergeCell ref="L83:M83"/>
    <mergeCell ref="N83:O83"/>
    <mergeCell ref="P83"/>
    <mergeCell ref="Q83"/>
    <mergeCell ref="R83"/>
    <mergeCell ref="S83:V83"/>
    <mergeCell ref="Y81:AB81"/>
    <mergeCell ref="L80:M80"/>
    <mergeCell ref="N80:O80"/>
    <mergeCell ref="P80"/>
    <mergeCell ref="Q80"/>
    <mergeCell ref="R80"/>
    <mergeCell ref="Y80:AB80"/>
    <mergeCell ref="A81"/>
    <mergeCell ref="B81"/>
    <mergeCell ref="C81:F81"/>
    <mergeCell ref="G81:I81"/>
    <mergeCell ref="J81:K81"/>
    <mergeCell ref="L81:M81"/>
    <mergeCell ref="N81:O81"/>
    <mergeCell ref="P81"/>
    <mergeCell ref="Q81"/>
    <mergeCell ref="B82"/>
    <mergeCell ref="C82:F82"/>
    <mergeCell ref="G82:I82"/>
    <mergeCell ref="J82:K82"/>
    <mergeCell ref="S80:V80"/>
    <mergeCell ref="W80:X80"/>
    <mergeCell ref="R81"/>
    <mergeCell ref="S81:V81"/>
    <mergeCell ref="W81:X81"/>
    <mergeCell ref="S82:V82"/>
    <mergeCell ref="A82"/>
    <mergeCell ref="L82:M82"/>
    <mergeCell ref="N82:O82"/>
    <mergeCell ref="P82"/>
    <mergeCell ref="Q82"/>
    <mergeCell ref="R82"/>
    <mergeCell ref="Y85:AB85"/>
    <mergeCell ref="L84:M84"/>
    <mergeCell ref="N84:O84"/>
    <mergeCell ref="P84"/>
    <mergeCell ref="Q84"/>
    <mergeCell ref="R84"/>
    <mergeCell ref="Y84:AB84"/>
    <mergeCell ref="A85"/>
    <mergeCell ref="B85"/>
    <mergeCell ref="C85:F85"/>
    <mergeCell ref="G85:I85"/>
    <mergeCell ref="J85:K85"/>
    <mergeCell ref="L85:M85"/>
    <mergeCell ref="N85:O85"/>
    <mergeCell ref="P85"/>
    <mergeCell ref="Q85"/>
    <mergeCell ref="W83:X83"/>
    <mergeCell ref="Y83:AB83"/>
    <mergeCell ref="W82:X82"/>
    <mergeCell ref="Y82:AB82"/>
    <mergeCell ref="A83"/>
    <mergeCell ref="B83"/>
    <mergeCell ref="S86:V86"/>
    <mergeCell ref="Q87"/>
    <mergeCell ref="R87"/>
    <mergeCell ref="S87:V87"/>
    <mergeCell ref="A86"/>
    <mergeCell ref="B86"/>
    <mergeCell ref="C86:F86"/>
    <mergeCell ref="G86:I86"/>
    <mergeCell ref="J86:K86"/>
    <mergeCell ref="S84:V84"/>
    <mergeCell ref="W84:X84"/>
    <mergeCell ref="R85"/>
    <mergeCell ref="S85:V85"/>
    <mergeCell ref="W85:X85"/>
    <mergeCell ref="W87:X87"/>
    <mergeCell ref="Y87:AB87"/>
    <mergeCell ref="L86:M86"/>
    <mergeCell ref="N86:O86"/>
    <mergeCell ref="P86"/>
    <mergeCell ref="Q86"/>
    <mergeCell ref="R86"/>
    <mergeCell ref="W86:X86"/>
    <mergeCell ref="Y86:AB86"/>
    <mergeCell ref="A84"/>
    <mergeCell ref="B84"/>
    <mergeCell ref="C84:F84"/>
    <mergeCell ref="G84:I84"/>
    <mergeCell ref="J84:K84"/>
    <mergeCell ref="C89:F89"/>
    <mergeCell ref="G89:I89"/>
    <mergeCell ref="J89:K89"/>
    <mergeCell ref="L89:M89"/>
    <mergeCell ref="N89:O89"/>
    <mergeCell ref="P89"/>
    <mergeCell ref="Q89"/>
    <mergeCell ref="R89"/>
    <mergeCell ref="A87"/>
    <mergeCell ref="B87"/>
    <mergeCell ref="C87:F87"/>
    <mergeCell ref="G87:I87"/>
    <mergeCell ref="J87:K87"/>
    <mergeCell ref="L87:M87"/>
    <mergeCell ref="N87:O87"/>
    <mergeCell ref="P87"/>
    <mergeCell ref="A88"/>
    <mergeCell ref="B88"/>
    <mergeCell ref="C88:F88"/>
    <mergeCell ref="G88:I88"/>
    <mergeCell ref="J88:K88"/>
    <mergeCell ref="J90:K90"/>
    <mergeCell ref="L90:M90"/>
    <mergeCell ref="N90:O90"/>
    <mergeCell ref="S88:V88"/>
    <mergeCell ref="S89:V89"/>
    <mergeCell ref="Q91"/>
    <mergeCell ref="R91"/>
    <mergeCell ref="S91:V91"/>
    <mergeCell ref="W91:X91"/>
    <mergeCell ref="Y91:AB91"/>
    <mergeCell ref="P90"/>
    <mergeCell ref="Q90"/>
    <mergeCell ref="R90"/>
    <mergeCell ref="S90:V90"/>
    <mergeCell ref="W90:X90"/>
    <mergeCell ref="W89:X89"/>
    <mergeCell ref="Y89:AB89"/>
    <mergeCell ref="L88:M88"/>
    <mergeCell ref="N88:O88"/>
    <mergeCell ref="P88"/>
    <mergeCell ref="Q88"/>
    <mergeCell ref="R88"/>
    <mergeCell ref="W88:X88"/>
    <mergeCell ref="Y88:AB88"/>
    <mergeCell ref="S94:V94"/>
    <mergeCell ref="Q95"/>
    <mergeCell ref="R95"/>
    <mergeCell ref="S95:V95"/>
    <mergeCell ref="A94"/>
    <mergeCell ref="S93:V93"/>
    <mergeCell ref="W93:X93"/>
    <mergeCell ref="Y93:AB93"/>
    <mergeCell ref="Y90:AB90"/>
    <mergeCell ref="C91:F91"/>
    <mergeCell ref="G91:I91"/>
    <mergeCell ref="J91:K91"/>
    <mergeCell ref="L91:M91"/>
    <mergeCell ref="N91:O91"/>
    <mergeCell ref="P91"/>
    <mergeCell ref="B94"/>
    <mergeCell ref="C94:F94"/>
    <mergeCell ref="G94:I94"/>
    <mergeCell ref="J94:K94"/>
    <mergeCell ref="G93:Q93"/>
    <mergeCell ref="R93"/>
    <mergeCell ref="W95:X95"/>
    <mergeCell ref="Y95:AB95"/>
    <mergeCell ref="L94:M94"/>
    <mergeCell ref="N94:O94"/>
    <mergeCell ref="P94"/>
    <mergeCell ref="Q94"/>
    <mergeCell ref="R94"/>
    <mergeCell ref="W94:X94"/>
    <mergeCell ref="Y94:AB94"/>
    <mergeCell ref="C90:F90"/>
    <mergeCell ref="G90:I90"/>
    <mergeCell ref="S96:V96"/>
    <mergeCell ref="W96:X96"/>
    <mergeCell ref="R97"/>
    <mergeCell ref="S97:V97"/>
    <mergeCell ref="W97:X97"/>
    <mergeCell ref="A95"/>
    <mergeCell ref="B95"/>
    <mergeCell ref="C95:F95"/>
    <mergeCell ref="G95:I95"/>
    <mergeCell ref="J95:K95"/>
    <mergeCell ref="L95:M95"/>
    <mergeCell ref="N95:O95"/>
    <mergeCell ref="P95"/>
    <mergeCell ref="A96"/>
    <mergeCell ref="B96"/>
    <mergeCell ref="C96:F96"/>
    <mergeCell ref="G96:I96"/>
    <mergeCell ref="J96:K96"/>
    <mergeCell ref="Q98"/>
    <mergeCell ref="R98"/>
    <mergeCell ref="W98:X98"/>
    <mergeCell ref="Y98:AB98"/>
    <mergeCell ref="A99"/>
    <mergeCell ref="B99"/>
    <mergeCell ref="C99:F99"/>
    <mergeCell ref="G99:I99"/>
    <mergeCell ref="J99:K99"/>
    <mergeCell ref="L99:M99"/>
    <mergeCell ref="N99:O99"/>
    <mergeCell ref="P99"/>
    <mergeCell ref="Y97:AB97"/>
    <mergeCell ref="L96:M96"/>
    <mergeCell ref="N96:O96"/>
    <mergeCell ref="P96"/>
    <mergeCell ref="Q96"/>
    <mergeCell ref="R96"/>
    <mergeCell ref="Y96:AB96"/>
    <mergeCell ref="A97"/>
    <mergeCell ref="B97"/>
    <mergeCell ref="C97:F97"/>
    <mergeCell ref="G97:I97"/>
    <mergeCell ref="J97:K97"/>
    <mergeCell ref="L97:M97"/>
    <mergeCell ref="N97:O97"/>
    <mergeCell ref="P97"/>
    <mergeCell ref="Q97"/>
    <mergeCell ref="B98"/>
    <mergeCell ref="C98:F98"/>
    <mergeCell ref="G98:I98"/>
    <mergeCell ref="J98:K98"/>
    <mergeCell ref="A100"/>
    <mergeCell ref="B100"/>
    <mergeCell ref="C100:F100"/>
    <mergeCell ref="G100:I100"/>
    <mergeCell ref="J100:K100"/>
    <mergeCell ref="S98:V98"/>
    <mergeCell ref="Q99"/>
    <mergeCell ref="R99"/>
    <mergeCell ref="S99:V99"/>
    <mergeCell ref="A98"/>
    <mergeCell ref="W101:X101"/>
    <mergeCell ref="Y101:AB101"/>
    <mergeCell ref="L100:M100"/>
    <mergeCell ref="N100:O100"/>
    <mergeCell ref="P100"/>
    <mergeCell ref="Q100"/>
    <mergeCell ref="R100"/>
    <mergeCell ref="W100:X100"/>
    <mergeCell ref="Y100:AB100"/>
    <mergeCell ref="A101"/>
    <mergeCell ref="B101"/>
    <mergeCell ref="C101:F101"/>
    <mergeCell ref="G101:I101"/>
    <mergeCell ref="J101:K101"/>
    <mergeCell ref="L101:M101"/>
    <mergeCell ref="N101:O101"/>
    <mergeCell ref="P101"/>
    <mergeCell ref="W99:X99"/>
    <mergeCell ref="Y99:AB99"/>
    <mergeCell ref="L98:M98"/>
    <mergeCell ref="N98:O98"/>
    <mergeCell ref="P98"/>
    <mergeCell ref="Y104:AB104"/>
    <mergeCell ref="G106:Q106"/>
    <mergeCell ref="R106"/>
    <mergeCell ref="S106:V106"/>
    <mergeCell ref="W106:X106"/>
    <mergeCell ref="Y106:AB106"/>
    <mergeCell ref="C102:F102"/>
    <mergeCell ref="G102:I102"/>
    <mergeCell ref="J102:K102"/>
    <mergeCell ref="L102:M102"/>
    <mergeCell ref="N102:O102"/>
    <mergeCell ref="S100:V100"/>
    <mergeCell ref="Q101"/>
    <mergeCell ref="R101"/>
    <mergeCell ref="S101:V101"/>
    <mergeCell ref="W103:X103"/>
    <mergeCell ref="Y103:AB103"/>
    <mergeCell ref="P102"/>
    <mergeCell ref="Q102"/>
    <mergeCell ref="R102"/>
    <mergeCell ref="S102:V102"/>
    <mergeCell ref="W102:X102"/>
    <mergeCell ref="Y102:AB102"/>
    <mergeCell ref="C103:F103"/>
    <mergeCell ref="G103:I103"/>
    <mergeCell ref="J103:K103"/>
    <mergeCell ref="L103:M103"/>
    <mergeCell ref="N103:O103"/>
    <mergeCell ref="P103"/>
    <mergeCell ref="Q103"/>
    <mergeCell ref="R103"/>
    <mergeCell ref="S103:V103"/>
    <mergeCell ref="N108:O108"/>
    <mergeCell ref="P108"/>
    <mergeCell ref="P104"/>
    <mergeCell ref="Q104"/>
    <mergeCell ref="R104"/>
    <mergeCell ref="S104:V104"/>
    <mergeCell ref="W104:X104"/>
    <mergeCell ref="C104:F104"/>
    <mergeCell ref="G104:I104"/>
    <mergeCell ref="J104:K104"/>
    <mergeCell ref="L104:M104"/>
    <mergeCell ref="N104:O104"/>
    <mergeCell ref="B107"/>
    <mergeCell ref="C107:F107"/>
    <mergeCell ref="G107:I107"/>
    <mergeCell ref="J107:K107"/>
    <mergeCell ref="S107:V107"/>
    <mergeCell ref="Q108"/>
    <mergeCell ref="R108"/>
    <mergeCell ref="S108:V108"/>
    <mergeCell ref="A107"/>
    <mergeCell ref="Y110:AB110"/>
    <mergeCell ref="L109:M109"/>
    <mergeCell ref="N109:O109"/>
    <mergeCell ref="P109"/>
    <mergeCell ref="Q109"/>
    <mergeCell ref="R109"/>
    <mergeCell ref="Y109:AB109"/>
    <mergeCell ref="A110"/>
    <mergeCell ref="B110"/>
    <mergeCell ref="C110:F110"/>
    <mergeCell ref="G110:I110"/>
    <mergeCell ref="J110:K110"/>
    <mergeCell ref="L110:M110"/>
    <mergeCell ref="N110:O110"/>
    <mergeCell ref="P110"/>
    <mergeCell ref="Q110"/>
    <mergeCell ref="W108:X108"/>
    <mergeCell ref="Y108:AB108"/>
    <mergeCell ref="L107:M107"/>
    <mergeCell ref="N107:O107"/>
    <mergeCell ref="P107"/>
    <mergeCell ref="Q107"/>
    <mergeCell ref="R107"/>
    <mergeCell ref="W107:X107"/>
    <mergeCell ref="Y107:AB107"/>
    <mergeCell ref="A108"/>
    <mergeCell ref="B108"/>
    <mergeCell ref="C108:F108"/>
    <mergeCell ref="G108:I108"/>
    <mergeCell ref="J108:K108"/>
    <mergeCell ref="L108:M108"/>
    <mergeCell ref="S111:V111"/>
    <mergeCell ref="Q112"/>
    <mergeCell ref="R112"/>
    <mergeCell ref="S112:V112"/>
    <mergeCell ref="A111"/>
    <mergeCell ref="B111"/>
    <mergeCell ref="C111:F111"/>
    <mergeCell ref="G111:I111"/>
    <mergeCell ref="J111:K111"/>
    <mergeCell ref="S109:V109"/>
    <mergeCell ref="W109:X109"/>
    <mergeCell ref="R110"/>
    <mergeCell ref="S110:V110"/>
    <mergeCell ref="W110:X110"/>
    <mergeCell ref="W112:X112"/>
    <mergeCell ref="Y112:AB112"/>
    <mergeCell ref="L111:M111"/>
    <mergeCell ref="N111:O111"/>
    <mergeCell ref="P111"/>
    <mergeCell ref="Q111"/>
    <mergeCell ref="R111"/>
    <mergeCell ref="W111:X111"/>
    <mergeCell ref="Y111:AB111"/>
    <mergeCell ref="A109"/>
    <mergeCell ref="B109"/>
    <mergeCell ref="C109:F109"/>
    <mergeCell ref="G109:I109"/>
    <mergeCell ref="J109:K109"/>
    <mergeCell ref="A114"/>
    <mergeCell ref="B114"/>
    <mergeCell ref="C114:F114"/>
    <mergeCell ref="G114:I114"/>
    <mergeCell ref="J114:K114"/>
    <mergeCell ref="L114:M114"/>
    <mergeCell ref="N114:O114"/>
    <mergeCell ref="P114"/>
    <mergeCell ref="A112"/>
    <mergeCell ref="B112"/>
    <mergeCell ref="C112:F112"/>
    <mergeCell ref="G112:I112"/>
    <mergeCell ref="J112:K112"/>
    <mergeCell ref="L112:M112"/>
    <mergeCell ref="N112:O112"/>
    <mergeCell ref="P112"/>
    <mergeCell ref="A113"/>
    <mergeCell ref="B113"/>
    <mergeCell ref="C113:F113"/>
    <mergeCell ref="G113:I113"/>
    <mergeCell ref="J113:K113"/>
    <mergeCell ref="W116:X116"/>
    <mergeCell ref="W114:X114"/>
    <mergeCell ref="Y114:AB114"/>
    <mergeCell ref="C117:F117"/>
    <mergeCell ref="G117:I117"/>
    <mergeCell ref="J117:K117"/>
    <mergeCell ref="L117:M117"/>
    <mergeCell ref="N117:O117"/>
    <mergeCell ref="Y115:AB115"/>
    <mergeCell ref="C116:F116"/>
    <mergeCell ref="G116:I116"/>
    <mergeCell ref="J116:K116"/>
    <mergeCell ref="L116:M116"/>
    <mergeCell ref="L113:M113"/>
    <mergeCell ref="N113:O113"/>
    <mergeCell ref="P113"/>
    <mergeCell ref="Q113"/>
    <mergeCell ref="R113"/>
    <mergeCell ref="W113:X113"/>
    <mergeCell ref="Y113:AB113"/>
    <mergeCell ref="S113:V113"/>
    <mergeCell ref="Q114"/>
    <mergeCell ref="R114"/>
    <mergeCell ref="S114:V114"/>
    <mergeCell ref="Y119:AB119"/>
    <mergeCell ref="P117"/>
    <mergeCell ref="Q117"/>
    <mergeCell ref="R117"/>
    <mergeCell ref="S117:V117"/>
    <mergeCell ref="W117:X117"/>
    <mergeCell ref="A120"/>
    <mergeCell ref="B120"/>
    <mergeCell ref="C120:F120"/>
    <mergeCell ref="G120:I120"/>
    <mergeCell ref="J120:K120"/>
    <mergeCell ref="Y117:AB117"/>
    <mergeCell ref="G119:Q119"/>
    <mergeCell ref="R119"/>
    <mergeCell ref="S119:V119"/>
    <mergeCell ref="W119:X119"/>
    <mergeCell ref="C115:F115"/>
    <mergeCell ref="G115:I115"/>
    <mergeCell ref="J115:K115"/>
    <mergeCell ref="L115:M115"/>
    <mergeCell ref="N115:O115"/>
    <mergeCell ref="Y116:AB116"/>
    <mergeCell ref="P115"/>
    <mergeCell ref="Q115"/>
    <mergeCell ref="R115"/>
    <mergeCell ref="S115:V115"/>
    <mergeCell ref="W115:X115"/>
    <mergeCell ref="N116:O116"/>
    <mergeCell ref="P116"/>
    <mergeCell ref="Q116"/>
    <mergeCell ref="R116"/>
    <mergeCell ref="S116:V116"/>
    <mergeCell ref="C123:F123"/>
    <mergeCell ref="G123:I123"/>
    <mergeCell ref="J123:K123"/>
    <mergeCell ref="L123:M123"/>
    <mergeCell ref="N123:O123"/>
    <mergeCell ref="P123"/>
    <mergeCell ref="Y121:AB121"/>
    <mergeCell ref="L120:M120"/>
    <mergeCell ref="N120:O120"/>
    <mergeCell ref="P120"/>
    <mergeCell ref="Q120"/>
    <mergeCell ref="R120"/>
    <mergeCell ref="Y120:AB120"/>
    <mergeCell ref="A121"/>
    <mergeCell ref="B121"/>
    <mergeCell ref="C121:F121"/>
    <mergeCell ref="G121:I121"/>
    <mergeCell ref="J121:K121"/>
    <mergeCell ref="L121:M121"/>
    <mergeCell ref="N121:O121"/>
    <mergeCell ref="P121"/>
    <mergeCell ref="Q121"/>
    <mergeCell ref="B122"/>
    <mergeCell ref="C122:F122"/>
    <mergeCell ref="G122:I122"/>
    <mergeCell ref="J122:K122"/>
    <mergeCell ref="S120:V120"/>
    <mergeCell ref="W120:X120"/>
    <mergeCell ref="R121"/>
    <mergeCell ref="S121:V121"/>
    <mergeCell ref="W121:X121"/>
    <mergeCell ref="S122:V122"/>
    <mergeCell ref="Q123"/>
    <mergeCell ref="R123"/>
    <mergeCell ref="S123:V123"/>
    <mergeCell ref="A122"/>
    <mergeCell ref="Y125:AB125"/>
    <mergeCell ref="L124:M124"/>
    <mergeCell ref="N124:O124"/>
    <mergeCell ref="P124"/>
    <mergeCell ref="Q124"/>
    <mergeCell ref="R124"/>
    <mergeCell ref="Y124:AB124"/>
    <mergeCell ref="A125"/>
    <mergeCell ref="B125"/>
    <mergeCell ref="C125:F125"/>
    <mergeCell ref="G125:I125"/>
    <mergeCell ref="J125:K125"/>
    <mergeCell ref="L125:M125"/>
    <mergeCell ref="N125:O125"/>
    <mergeCell ref="P125"/>
    <mergeCell ref="Q125"/>
    <mergeCell ref="W123:X123"/>
    <mergeCell ref="Y123:AB123"/>
    <mergeCell ref="L122:M122"/>
    <mergeCell ref="N122:O122"/>
    <mergeCell ref="P122"/>
    <mergeCell ref="Q122"/>
    <mergeCell ref="R122"/>
    <mergeCell ref="W122:X122"/>
    <mergeCell ref="Y122:AB122"/>
    <mergeCell ref="A123"/>
    <mergeCell ref="B123"/>
    <mergeCell ref="S124:V124"/>
    <mergeCell ref="W124:X124"/>
    <mergeCell ref="R125"/>
    <mergeCell ref="S125:V125"/>
    <mergeCell ref="W125:X125"/>
    <mergeCell ref="W127:X127"/>
    <mergeCell ref="Y127:AB127"/>
    <mergeCell ref="L126:M126"/>
    <mergeCell ref="N126:O126"/>
    <mergeCell ref="P126"/>
    <mergeCell ref="Q126"/>
    <mergeCell ref="R126"/>
    <mergeCell ref="W126:X126"/>
    <mergeCell ref="Y126:AB126"/>
    <mergeCell ref="A124"/>
    <mergeCell ref="B124"/>
    <mergeCell ref="C124:F124"/>
    <mergeCell ref="G124:I124"/>
    <mergeCell ref="J124:K124"/>
    <mergeCell ref="A127"/>
    <mergeCell ref="B127"/>
    <mergeCell ref="C127:F127"/>
    <mergeCell ref="G127:I127"/>
    <mergeCell ref="J127:K127"/>
    <mergeCell ref="L127:M127"/>
    <mergeCell ref="N127:O127"/>
    <mergeCell ref="P127"/>
    <mergeCell ref="W128:X128"/>
    <mergeCell ref="R129"/>
    <mergeCell ref="S129:V129"/>
    <mergeCell ref="W129:X129"/>
    <mergeCell ref="S130:V130"/>
    <mergeCell ref="A130"/>
    <mergeCell ref="L130:M130"/>
    <mergeCell ref="N130:O130"/>
    <mergeCell ref="P130"/>
    <mergeCell ref="Q130"/>
    <mergeCell ref="R130"/>
    <mergeCell ref="A128"/>
    <mergeCell ref="B128"/>
    <mergeCell ref="C128:F128"/>
    <mergeCell ref="G128:I128"/>
    <mergeCell ref="J128:K128"/>
    <mergeCell ref="S126:V126"/>
    <mergeCell ref="Q127"/>
    <mergeCell ref="R127"/>
    <mergeCell ref="S127:V127"/>
    <mergeCell ref="A126"/>
    <mergeCell ref="B126"/>
    <mergeCell ref="C126:F126"/>
    <mergeCell ref="G126:I126"/>
    <mergeCell ref="J126:K126"/>
    <mergeCell ref="A133"/>
    <mergeCell ref="B133"/>
    <mergeCell ref="C133:F133"/>
    <mergeCell ref="G133:I133"/>
    <mergeCell ref="J133:K133"/>
    <mergeCell ref="L133:M133"/>
    <mergeCell ref="N133:O133"/>
    <mergeCell ref="P133"/>
    <mergeCell ref="Q133"/>
    <mergeCell ref="W131:X131"/>
    <mergeCell ref="Y131:AB131"/>
    <mergeCell ref="Y129:AB129"/>
    <mergeCell ref="L128:M128"/>
    <mergeCell ref="N128:O128"/>
    <mergeCell ref="P128"/>
    <mergeCell ref="Q128"/>
    <mergeCell ref="R128"/>
    <mergeCell ref="Y128:AB128"/>
    <mergeCell ref="A129"/>
    <mergeCell ref="B129"/>
    <mergeCell ref="C129:F129"/>
    <mergeCell ref="G129:I129"/>
    <mergeCell ref="J129:K129"/>
    <mergeCell ref="L129:M129"/>
    <mergeCell ref="N129:O129"/>
    <mergeCell ref="P129"/>
    <mergeCell ref="Q129"/>
    <mergeCell ref="B130"/>
    <mergeCell ref="C130:F130"/>
    <mergeCell ref="G130:I130"/>
    <mergeCell ref="J130:K130"/>
    <mergeCell ref="S128:V128"/>
    <mergeCell ref="A131"/>
    <mergeCell ref="B131"/>
    <mergeCell ref="S132:V132"/>
    <mergeCell ref="W132:X132"/>
    <mergeCell ref="R133"/>
    <mergeCell ref="S133:V133"/>
    <mergeCell ref="W133:X133"/>
    <mergeCell ref="W135:X135"/>
    <mergeCell ref="Y135:AB135"/>
    <mergeCell ref="L134:M134"/>
    <mergeCell ref="N134:O134"/>
    <mergeCell ref="P134"/>
    <mergeCell ref="Q134"/>
    <mergeCell ref="R134"/>
    <mergeCell ref="W134:X134"/>
    <mergeCell ref="Y134:AB134"/>
    <mergeCell ref="A132"/>
    <mergeCell ref="B132"/>
    <mergeCell ref="C132:F132"/>
    <mergeCell ref="G132:I132"/>
    <mergeCell ref="J132:K132"/>
    <mergeCell ref="A135"/>
    <mergeCell ref="B135"/>
    <mergeCell ref="C135:F135"/>
    <mergeCell ref="G135:I135"/>
    <mergeCell ref="J135:K135"/>
    <mergeCell ref="L135:M135"/>
    <mergeCell ref="N135:O135"/>
    <mergeCell ref="P135"/>
    <mergeCell ref="Y133:AB133"/>
    <mergeCell ref="L132:M132"/>
    <mergeCell ref="N132:O132"/>
    <mergeCell ref="B139"/>
    <mergeCell ref="C139:F139"/>
    <mergeCell ref="G139:I139"/>
    <mergeCell ref="J139:K139"/>
    <mergeCell ref="L139:M139"/>
    <mergeCell ref="N139:O139"/>
    <mergeCell ref="P139"/>
    <mergeCell ref="Q139"/>
    <mergeCell ref="R139"/>
    <mergeCell ref="S139:V139"/>
    <mergeCell ref="L136:M136"/>
    <mergeCell ref="N136:O136"/>
    <mergeCell ref="P136"/>
    <mergeCell ref="Q136"/>
    <mergeCell ref="R136"/>
    <mergeCell ref="W130:X130"/>
    <mergeCell ref="Y130:AB130"/>
    <mergeCell ref="P132"/>
    <mergeCell ref="Q132"/>
    <mergeCell ref="R132"/>
    <mergeCell ref="Y132:AB132"/>
    <mergeCell ref="C131:F131"/>
    <mergeCell ref="G131:I131"/>
    <mergeCell ref="J131:K131"/>
    <mergeCell ref="L131:M131"/>
    <mergeCell ref="N131:O131"/>
    <mergeCell ref="P131"/>
    <mergeCell ref="Q131"/>
    <mergeCell ref="R131"/>
    <mergeCell ref="S131:V131"/>
    <mergeCell ref="S137:V137"/>
    <mergeCell ref="W137:X137"/>
    <mergeCell ref="S138:V138"/>
    <mergeCell ref="A138"/>
    <mergeCell ref="A136"/>
    <mergeCell ref="B136"/>
    <mergeCell ref="C136:F136"/>
    <mergeCell ref="G136:I136"/>
    <mergeCell ref="J136:K136"/>
    <mergeCell ref="S134:V134"/>
    <mergeCell ref="Q135"/>
    <mergeCell ref="R135"/>
    <mergeCell ref="S135:V135"/>
    <mergeCell ref="A134"/>
    <mergeCell ref="B134"/>
    <mergeCell ref="C134:F134"/>
    <mergeCell ref="G134:I134"/>
    <mergeCell ref="J134:K134"/>
    <mergeCell ref="Y137:AB137"/>
    <mergeCell ref="J143:K143"/>
    <mergeCell ref="W139:X139"/>
    <mergeCell ref="Y139:AB139"/>
    <mergeCell ref="L138:M138"/>
    <mergeCell ref="N138:O138"/>
    <mergeCell ref="P138"/>
    <mergeCell ref="Q138"/>
    <mergeCell ref="R138"/>
    <mergeCell ref="W138:X138"/>
    <mergeCell ref="Y138:AB138"/>
    <mergeCell ref="A139"/>
    <mergeCell ref="S140:V140"/>
    <mergeCell ref="Q141"/>
    <mergeCell ref="R141"/>
    <mergeCell ref="S141:V141"/>
    <mergeCell ref="Y136:AB136"/>
    <mergeCell ref="A137"/>
    <mergeCell ref="B137"/>
    <mergeCell ref="C137:F137"/>
    <mergeCell ref="G137:I137"/>
    <mergeCell ref="J137:K137"/>
    <mergeCell ref="L137:M137"/>
    <mergeCell ref="N137:O137"/>
    <mergeCell ref="P137"/>
    <mergeCell ref="Q137"/>
    <mergeCell ref="B138"/>
    <mergeCell ref="C138:F138"/>
    <mergeCell ref="G138:I138"/>
    <mergeCell ref="J138:K138"/>
    <mergeCell ref="S136:V136"/>
    <mergeCell ref="W136:X136"/>
    <mergeCell ref="R137"/>
    <mergeCell ref="W146:X146"/>
    <mergeCell ref="N143:O143"/>
    <mergeCell ref="P143"/>
    <mergeCell ref="Q143"/>
    <mergeCell ref="R143"/>
    <mergeCell ref="S143:V143"/>
    <mergeCell ref="W143:X143"/>
    <mergeCell ref="A140"/>
    <mergeCell ref="B140"/>
    <mergeCell ref="C140:F140"/>
    <mergeCell ref="G140:I140"/>
    <mergeCell ref="J140:K140"/>
    <mergeCell ref="W141:X141"/>
    <mergeCell ref="Y141:AB141"/>
    <mergeCell ref="L140:M140"/>
    <mergeCell ref="N140:O140"/>
    <mergeCell ref="P140"/>
    <mergeCell ref="Q140"/>
    <mergeCell ref="R140"/>
    <mergeCell ref="W140:X140"/>
    <mergeCell ref="Y140:AB140"/>
    <mergeCell ref="A141"/>
    <mergeCell ref="B141"/>
    <mergeCell ref="C141:F141"/>
    <mergeCell ref="G141:I141"/>
    <mergeCell ref="J141:K141"/>
    <mergeCell ref="L141:M141"/>
    <mergeCell ref="N141:O141"/>
    <mergeCell ref="P141"/>
    <mergeCell ref="Y142:AB142"/>
    <mergeCell ref="C143:F143"/>
    <mergeCell ref="G143:I143"/>
    <mergeCell ref="C142:F142"/>
    <mergeCell ref="G142:I142"/>
    <mergeCell ref="J142:K142"/>
    <mergeCell ref="L142:M142"/>
    <mergeCell ref="N142:O142"/>
    <mergeCell ref="Y143:AB143"/>
    <mergeCell ref="P142"/>
    <mergeCell ref="Q142"/>
    <mergeCell ref="R142"/>
    <mergeCell ref="S142:V142"/>
    <mergeCell ref="W142:X142"/>
    <mergeCell ref="C149:F149"/>
    <mergeCell ref="G149:I149"/>
    <mergeCell ref="J149:K149"/>
    <mergeCell ref="S147:V147"/>
    <mergeCell ref="W147:X147"/>
    <mergeCell ref="R148"/>
    <mergeCell ref="S148:V148"/>
    <mergeCell ref="W148:X148"/>
    <mergeCell ref="S149:V149"/>
    <mergeCell ref="L143:M143"/>
    <mergeCell ref="Y146:AB146"/>
    <mergeCell ref="P144"/>
    <mergeCell ref="Q144"/>
    <mergeCell ref="R144"/>
    <mergeCell ref="S144:V144"/>
    <mergeCell ref="W144:X144"/>
    <mergeCell ref="C147:F147"/>
    <mergeCell ref="G147:I147"/>
    <mergeCell ref="J147:K147"/>
    <mergeCell ref="Y144:AB144"/>
    <mergeCell ref="G146:Q146"/>
    <mergeCell ref="C144:F144"/>
    <mergeCell ref="G144:I144"/>
    <mergeCell ref="J144:K144"/>
    <mergeCell ref="L144:M144"/>
    <mergeCell ref="N144:O144"/>
    <mergeCell ref="R151"/>
    <mergeCell ref="Y151:AB151"/>
    <mergeCell ref="A152"/>
    <mergeCell ref="B152"/>
    <mergeCell ref="C152:F152"/>
    <mergeCell ref="G152:I152"/>
    <mergeCell ref="J152:K152"/>
    <mergeCell ref="L152:M152"/>
    <mergeCell ref="N152:O152"/>
    <mergeCell ref="P152"/>
    <mergeCell ref="Q152"/>
    <mergeCell ref="W150:X150"/>
    <mergeCell ref="Y150:AB150"/>
    <mergeCell ref="N150:O150"/>
    <mergeCell ref="P150"/>
    <mergeCell ref="Y148:AB148"/>
    <mergeCell ref="L147:M147"/>
    <mergeCell ref="N147:O147"/>
    <mergeCell ref="P147"/>
    <mergeCell ref="Q147"/>
    <mergeCell ref="R147"/>
    <mergeCell ref="Y147:AB147"/>
    <mergeCell ref="A148"/>
    <mergeCell ref="A147"/>
    <mergeCell ref="B147"/>
    <mergeCell ref="R146"/>
    <mergeCell ref="S146:V146"/>
    <mergeCell ref="B148"/>
    <mergeCell ref="C148:F148"/>
    <mergeCell ref="G148:I148"/>
    <mergeCell ref="J148:K148"/>
    <mergeCell ref="L148:M148"/>
    <mergeCell ref="N148:O148"/>
    <mergeCell ref="P148"/>
    <mergeCell ref="Q148"/>
    <mergeCell ref="B149"/>
    <mergeCell ref="L149:M149"/>
    <mergeCell ref="N149:O149"/>
    <mergeCell ref="P149"/>
    <mergeCell ref="Q149"/>
    <mergeCell ref="R149"/>
    <mergeCell ref="W149:X149"/>
    <mergeCell ref="Y149:AB149"/>
    <mergeCell ref="A150"/>
    <mergeCell ref="B150"/>
    <mergeCell ref="C150:F150"/>
    <mergeCell ref="G150:I150"/>
    <mergeCell ref="J150:K150"/>
    <mergeCell ref="L150:M150"/>
    <mergeCell ref="Q150"/>
    <mergeCell ref="R150"/>
    <mergeCell ref="S150:V150"/>
    <mergeCell ref="A149"/>
    <mergeCell ref="S153:V153"/>
    <mergeCell ref="Q154"/>
    <mergeCell ref="R154"/>
    <mergeCell ref="S154:V154"/>
    <mergeCell ref="A153"/>
    <mergeCell ref="B153"/>
    <mergeCell ref="C153:F153"/>
    <mergeCell ref="G153:I153"/>
    <mergeCell ref="J153:K153"/>
    <mergeCell ref="S151:V151"/>
    <mergeCell ref="W151:X151"/>
    <mergeCell ref="R152"/>
    <mergeCell ref="S152:V152"/>
    <mergeCell ref="W152:X152"/>
    <mergeCell ref="W154:X154"/>
    <mergeCell ref="Y154:AB154"/>
    <mergeCell ref="L153:M153"/>
    <mergeCell ref="N153:O153"/>
    <mergeCell ref="P153"/>
    <mergeCell ref="Q153"/>
    <mergeCell ref="R153"/>
    <mergeCell ref="W153:X153"/>
    <mergeCell ref="Y153:AB153"/>
    <mergeCell ref="A151"/>
    <mergeCell ref="B151"/>
    <mergeCell ref="C151:F151"/>
    <mergeCell ref="G151:I151"/>
    <mergeCell ref="J151:K151"/>
    <mergeCell ref="Y152:AB152"/>
    <mergeCell ref="L151:M151"/>
    <mergeCell ref="N151:O151"/>
    <mergeCell ref="P151"/>
    <mergeCell ref="S155:V155"/>
    <mergeCell ref="W155:X155"/>
    <mergeCell ref="R156"/>
    <mergeCell ref="S156:V156"/>
    <mergeCell ref="W156:X156"/>
    <mergeCell ref="A154"/>
    <mergeCell ref="B154"/>
    <mergeCell ref="C154:F154"/>
    <mergeCell ref="G154:I154"/>
    <mergeCell ref="J154:K154"/>
    <mergeCell ref="L154:M154"/>
    <mergeCell ref="N154:O154"/>
    <mergeCell ref="P154"/>
    <mergeCell ref="A155"/>
    <mergeCell ref="B155"/>
    <mergeCell ref="C155:F155"/>
    <mergeCell ref="G155:I155"/>
    <mergeCell ref="J155:K155"/>
    <mergeCell ref="Q151"/>
    <mergeCell ref="Q157"/>
    <mergeCell ref="R157"/>
    <mergeCell ref="W157:X157"/>
    <mergeCell ref="Y157:AB157"/>
    <mergeCell ref="A158"/>
    <mergeCell ref="B158"/>
    <mergeCell ref="C158:F158"/>
    <mergeCell ref="G158:I158"/>
    <mergeCell ref="J158:K158"/>
    <mergeCell ref="L158:M158"/>
    <mergeCell ref="N158:O158"/>
    <mergeCell ref="P158"/>
    <mergeCell ref="Y156:AB156"/>
    <mergeCell ref="L155:M155"/>
    <mergeCell ref="N155:O155"/>
    <mergeCell ref="P155"/>
    <mergeCell ref="Q155"/>
    <mergeCell ref="R155"/>
    <mergeCell ref="Y155:AB155"/>
    <mergeCell ref="A156"/>
    <mergeCell ref="B156"/>
    <mergeCell ref="C156:F156"/>
    <mergeCell ref="G156:I156"/>
    <mergeCell ref="J156:K156"/>
    <mergeCell ref="L156:M156"/>
    <mergeCell ref="N156:O156"/>
    <mergeCell ref="P156"/>
    <mergeCell ref="Q156"/>
    <mergeCell ref="B157"/>
    <mergeCell ref="C157:F157"/>
    <mergeCell ref="G157:I157"/>
    <mergeCell ref="A159"/>
    <mergeCell ref="B159"/>
    <mergeCell ref="C159:F159"/>
    <mergeCell ref="G159:I159"/>
    <mergeCell ref="J159:K159"/>
    <mergeCell ref="S157:V157"/>
    <mergeCell ref="Q158"/>
    <mergeCell ref="R158"/>
    <mergeCell ref="S158:V158"/>
    <mergeCell ref="A157"/>
    <mergeCell ref="W160:X160"/>
    <mergeCell ref="Y160:AB160"/>
    <mergeCell ref="L159:M159"/>
    <mergeCell ref="N159:O159"/>
    <mergeCell ref="P159"/>
    <mergeCell ref="Q159"/>
    <mergeCell ref="R159"/>
    <mergeCell ref="W159:X159"/>
    <mergeCell ref="Y159:AB159"/>
    <mergeCell ref="B160"/>
    <mergeCell ref="C160:F160"/>
    <mergeCell ref="G160:I160"/>
    <mergeCell ref="J160:K160"/>
    <mergeCell ref="L160:M160"/>
    <mergeCell ref="N160:O160"/>
    <mergeCell ref="P160"/>
    <mergeCell ref="Q160"/>
    <mergeCell ref="W158:X158"/>
    <mergeCell ref="Y158:AB158"/>
    <mergeCell ref="L157:M157"/>
    <mergeCell ref="N157:O157"/>
    <mergeCell ref="P157"/>
    <mergeCell ref="B161"/>
    <mergeCell ref="C161:F161"/>
    <mergeCell ref="G161:I161"/>
    <mergeCell ref="J161:K161"/>
    <mergeCell ref="L161:M161"/>
    <mergeCell ref="S159:V159"/>
    <mergeCell ref="R160"/>
    <mergeCell ref="S160:V160"/>
    <mergeCell ref="Y162:AB162"/>
    <mergeCell ref="N161:O161"/>
    <mergeCell ref="P161"/>
    <mergeCell ref="Q161"/>
    <mergeCell ref="R161"/>
    <mergeCell ref="S161:V161"/>
    <mergeCell ref="Y161:AB161"/>
    <mergeCell ref="B162"/>
    <mergeCell ref="C162:F162"/>
    <mergeCell ref="G162:I162"/>
    <mergeCell ref="J162:K162"/>
    <mergeCell ref="L162:M162"/>
    <mergeCell ref="N162:O162"/>
    <mergeCell ref="P162"/>
    <mergeCell ref="Q162"/>
    <mergeCell ref="R162"/>
    <mergeCell ref="J157:K157"/>
    <mergeCell ref="C163:F163"/>
    <mergeCell ref="G163:I163"/>
    <mergeCell ref="J163:K163"/>
    <mergeCell ref="L163:M163"/>
    <mergeCell ref="N163:O163"/>
    <mergeCell ref="W161:X161"/>
    <mergeCell ref="S162:V162"/>
    <mergeCell ref="W162:X162"/>
    <mergeCell ref="W164:X164"/>
    <mergeCell ref="Y164:AB164"/>
    <mergeCell ref="P163"/>
    <mergeCell ref="Q163"/>
    <mergeCell ref="R163"/>
    <mergeCell ref="S163:V163"/>
    <mergeCell ref="W163:X163"/>
    <mergeCell ref="Y163:AB163"/>
    <mergeCell ref="C164:F164"/>
    <mergeCell ref="G164:I164"/>
    <mergeCell ref="J164:K164"/>
    <mergeCell ref="L164:M164"/>
    <mergeCell ref="N164:O164"/>
    <mergeCell ref="P164"/>
    <mergeCell ref="Q164"/>
    <mergeCell ref="R164"/>
    <mergeCell ref="S164:V164"/>
    <mergeCell ref="Q168"/>
    <mergeCell ref="R168"/>
    <mergeCell ref="W168:X168"/>
    <mergeCell ref="Y168:AB168"/>
    <mergeCell ref="A169"/>
    <mergeCell ref="B169"/>
    <mergeCell ref="C169:F169"/>
    <mergeCell ref="G169:I169"/>
    <mergeCell ref="J169:K169"/>
    <mergeCell ref="L169:M169"/>
    <mergeCell ref="N169:O169"/>
    <mergeCell ref="P169"/>
    <mergeCell ref="P165"/>
    <mergeCell ref="Q165"/>
    <mergeCell ref="R165"/>
    <mergeCell ref="S165:V165"/>
    <mergeCell ref="W165:X165"/>
    <mergeCell ref="C165:F165"/>
    <mergeCell ref="G165:I165"/>
    <mergeCell ref="J165:K165"/>
    <mergeCell ref="L165:M165"/>
    <mergeCell ref="N165:O165"/>
    <mergeCell ref="B168"/>
    <mergeCell ref="C168:F168"/>
    <mergeCell ref="G168:I168"/>
    <mergeCell ref="J168:K168"/>
    <mergeCell ref="Y165:AB165"/>
    <mergeCell ref="G167:Q167"/>
    <mergeCell ref="R167"/>
    <mergeCell ref="S167:V167"/>
    <mergeCell ref="W167:X167"/>
    <mergeCell ref="Y167:AB167"/>
    <mergeCell ref="A170"/>
    <mergeCell ref="B170"/>
    <mergeCell ref="C170:F170"/>
    <mergeCell ref="G170:I170"/>
    <mergeCell ref="J170:K170"/>
    <mergeCell ref="S168:V168"/>
    <mergeCell ref="Q169"/>
    <mergeCell ref="R169"/>
    <mergeCell ref="S169:V169"/>
    <mergeCell ref="A168"/>
    <mergeCell ref="W171:X171"/>
    <mergeCell ref="Y171:AB171"/>
    <mergeCell ref="L170:M170"/>
    <mergeCell ref="N170:O170"/>
    <mergeCell ref="P170"/>
    <mergeCell ref="Q170"/>
    <mergeCell ref="R170"/>
    <mergeCell ref="W170:X170"/>
    <mergeCell ref="Y170:AB170"/>
    <mergeCell ref="A171"/>
    <mergeCell ref="B171"/>
    <mergeCell ref="C171:F171"/>
    <mergeCell ref="G171:I171"/>
    <mergeCell ref="J171:K171"/>
    <mergeCell ref="L171:M171"/>
    <mergeCell ref="N171:O171"/>
    <mergeCell ref="P171"/>
    <mergeCell ref="W169:X169"/>
    <mergeCell ref="Y169:AB169"/>
    <mergeCell ref="L168:M168"/>
    <mergeCell ref="N168:O168"/>
    <mergeCell ref="P168"/>
    <mergeCell ref="Y174:AB174"/>
    <mergeCell ref="G176:Q176"/>
    <mergeCell ref="R176"/>
    <mergeCell ref="S176:V176"/>
    <mergeCell ref="W176:X176"/>
    <mergeCell ref="Y176:AB176"/>
    <mergeCell ref="C172:F172"/>
    <mergeCell ref="G172:I172"/>
    <mergeCell ref="J172:K172"/>
    <mergeCell ref="L172:M172"/>
    <mergeCell ref="N172:O172"/>
    <mergeCell ref="S170:V170"/>
    <mergeCell ref="Q171"/>
    <mergeCell ref="R171"/>
    <mergeCell ref="S171:V171"/>
    <mergeCell ref="W173:X173"/>
    <mergeCell ref="Y173:AB173"/>
    <mergeCell ref="P172"/>
    <mergeCell ref="Q172"/>
    <mergeCell ref="R172"/>
    <mergeCell ref="S172:V172"/>
    <mergeCell ref="W172:X172"/>
    <mergeCell ref="Y172:AB172"/>
    <mergeCell ref="C173:F173"/>
    <mergeCell ref="G173:I173"/>
    <mergeCell ref="J173:K173"/>
    <mergeCell ref="L173:M173"/>
    <mergeCell ref="N173:O173"/>
    <mergeCell ref="P173"/>
    <mergeCell ref="Q173"/>
    <mergeCell ref="R173"/>
    <mergeCell ref="S173:V173"/>
    <mergeCell ref="C178:F178"/>
    <mergeCell ref="G178:I178"/>
    <mergeCell ref="J178:K178"/>
    <mergeCell ref="L178:M178"/>
    <mergeCell ref="N178:O178"/>
    <mergeCell ref="P178"/>
    <mergeCell ref="P174"/>
    <mergeCell ref="Q174"/>
    <mergeCell ref="R174"/>
    <mergeCell ref="S174:V174"/>
    <mergeCell ref="W174:X174"/>
    <mergeCell ref="C174:F174"/>
    <mergeCell ref="G174:I174"/>
    <mergeCell ref="J174:K174"/>
    <mergeCell ref="L174:M174"/>
    <mergeCell ref="N174:O174"/>
    <mergeCell ref="B177"/>
    <mergeCell ref="C177:F177"/>
    <mergeCell ref="G177:I177"/>
    <mergeCell ref="J177:K177"/>
    <mergeCell ref="S177:V177"/>
    <mergeCell ref="Q178"/>
    <mergeCell ref="R178"/>
    <mergeCell ref="S178:V178"/>
    <mergeCell ref="A177"/>
    <mergeCell ref="Y180:AB180"/>
    <mergeCell ref="L179:M179"/>
    <mergeCell ref="N179:O179"/>
    <mergeCell ref="P179"/>
    <mergeCell ref="Q179"/>
    <mergeCell ref="R179"/>
    <mergeCell ref="Y179:AB179"/>
    <mergeCell ref="A180"/>
    <mergeCell ref="B180"/>
    <mergeCell ref="C180:F180"/>
    <mergeCell ref="G180:I180"/>
    <mergeCell ref="J180:K180"/>
    <mergeCell ref="L180:M180"/>
    <mergeCell ref="N180:O180"/>
    <mergeCell ref="P180"/>
    <mergeCell ref="Q180"/>
    <mergeCell ref="W178:X178"/>
    <mergeCell ref="Y178:AB178"/>
    <mergeCell ref="L177:M177"/>
    <mergeCell ref="N177:O177"/>
    <mergeCell ref="P177"/>
    <mergeCell ref="Q177"/>
    <mergeCell ref="R177"/>
    <mergeCell ref="W177:X177"/>
    <mergeCell ref="Y177:AB177"/>
    <mergeCell ref="A178"/>
    <mergeCell ref="B178"/>
    <mergeCell ref="S179:V179"/>
    <mergeCell ref="W179:X179"/>
    <mergeCell ref="R180"/>
    <mergeCell ref="S180:V180"/>
    <mergeCell ref="Y182:AB182"/>
    <mergeCell ref="L181:M181"/>
    <mergeCell ref="N181:O181"/>
    <mergeCell ref="P181"/>
    <mergeCell ref="Q181"/>
    <mergeCell ref="R181"/>
    <mergeCell ref="W181:X181"/>
    <mergeCell ref="Y181:AB181"/>
    <mergeCell ref="A179"/>
    <mergeCell ref="B179"/>
    <mergeCell ref="C179:F179"/>
    <mergeCell ref="G179:I179"/>
    <mergeCell ref="J179:K179"/>
    <mergeCell ref="A182"/>
    <mergeCell ref="B182"/>
    <mergeCell ref="C182:F182"/>
    <mergeCell ref="G182:I182"/>
    <mergeCell ref="J182:K182"/>
    <mergeCell ref="L182:M182"/>
    <mergeCell ref="N182:O182"/>
    <mergeCell ref="P182"/>
    <mergeCell ref="S181:V181"/>
    <mergeCell ref="Q182"/>
    <mergeCell ref="R182"/>
    <mergeCell ref="S182:V182"/>
    <mergeCell ref="A181"/>
    <mergeCell ref="B181"/>
    <mergeCell ref="C181:F181"/>
    <mergeCell ref="G181:I181"/>
    <mergeCell ref="J181:K181"/>
    <mergeCell ref="J186:K186"/>
    <mergeCell ref="L186:M186"/>
    <mergeCell ref="N186:O186"/>
    <mergeCell ref="P186"/>
    <mergeCell ref="Q186"/>
    <mergeCell ref="R186"/>
    <mergeCell ref="S186:V186"/>
    <mergeCell ref="W180:X180"/>
    <mergeCell ref="W182:X182"/>
    <mergeCell ref="Y184:AB184"/>
    <mergeCell ref="L183:M183"/>
    <mergeCell ref="N183:O183"/>
    <mergeCell ref="P183"/>
    <mergeCell ref="Q183"/>
    <mergeCell ref="R183"/>
    <mergeCell ref="Y183:AB183"/>
    <mergeCell ref="A184"/>
    <mergeCell ref="B184"/>
    <mergeCell ref="C184:F184"/>
    <mergeCell ref="G184:I184"/>
    <mergeCell ref="J184:K184"/>
    <mergeCell ref="L184:M184"/>
    <mergeCell ref="N184:O184"/>
    <mergeCell ref="P184"/>
    <mergeCell ref="Q184"/>
    <mergeCell ref="B185"/>
    <mergeCell ref="C185:F185"/>
    <mergeCell ref="G185:I185"/>
    <mergeCell ref="J185:K185"/>
    <mergeCell ref="S183:V183"/>
    <mergeCell ref="W183:X183"/>
    <mergeCell ref="R184"/>
    <mergeCell ref="S184:V184"/>
    <mergeCell ref="W184:X184"/>
    <mergeCell ref="S185:V185"/>
    <mergeCell ref="A185"/>
    <mergeCell ref="A183"/>
    <mergeCell ref="B183"/>
    <mergeCell ref="C183:F183"/>
    <mergeCell ref="G183:I183"/>
    <mergeCell ref="J183:K183"/>
    <mergeCell ref="B188"/>
    <mergeCell ref="C188:F188"/>
    <mergeCell ref="G188:I188"/>
    <mergeCell ref="J188:K188"/>
    <mergeCell ref="L188:M188"/>
    <mergeCell ref="W186:X186"/>
    <mergeCell ref="Y186:AB186"/>
    <mergeCell ref="L185:M185"/>
    <mergeCell ref="N185:O185"/>
    <mergeCell ref="P185"/>
    <mergeCell ref="Q185"/>
    <mergeCell ref="R185"/>
    <mergeCell ref="W185:X185"/>
    <mergeCell ref="Y185:AB185"/>
    <mergeCell ref="A186"/>
    <mergeCell ref="B186"/>
    <mergeCell ref="C186:F186"/>
    <mergeCell ref="G186:I186"/>
    <mergeCell ref="S187:V187"/>
    <mergeCell ref="W187:X187"/>
    <mergeCell ref="Y187:AB187"/>
    <mergeCell ref="N188:O188"/>
    <mergeCell ref="P188"/>
    <mergeCell ref="A187"/>
    <mergeCell ref="B187"/>
    <mergeCell ref="C187:F187"/>
    <mergeCell ref="G187:I187"/>
    <mergeCell ref="J187:K187"/>
    <mergeCell ref="B190"/>
    <mergeCell ref="C190:F190"/>
    <mergeCell ref="G190:I190"/>
    <mergeCell ref="J190:K190"/>
    <mergeCell ref="L190:M190"/>
    <mergeCell ref="N190:O190"/>
    <mergeCell ref="P190"/>
    <mergeCell ref="Q190"/>
    <mergeCell ref="R190"/>
    <mergeCell ref="S188:V188"/>
    <mergeCell ref="W188:X188"/>
    <mergeCell ref="Y188:AB188"/>
    <mergeCell ref="L187:M187"/>
    <mergeCell ref="N187:O187"/>
    <mergeCell ref="P187"/>
    <mergeCell ref="Q187"/>
    <mergeCell ref="R187"/>
    <mergeCell ref="A188"/>
    <mergeCell ref="Q192"/>
    <mergeCell ref="R192"/>
    <mergeCell ref="S192:V192"/>
    <mergeCell ref="W191:X191"/>
    <mergeCell ref="W192:X192"/>
    <mergeCell ref="B191"/>
    <mergeCell ref="C191:F191"/>
    <mergeCell ref="G191:I191"/>
    <mergeCell ref="J191:K191"/>
    <mergeCell ref="L191:M191"/>
    <mergeCell ref="Q188"/>
    <mergeCell ref="R188"/>
    <mergeCell ref="Y190:AB190"/>
    <mergeCell ref="N189:O189"/>
    <mergeCell ref="P189"/>
    <mergeCell ref="Q189"/>
    <mergeCell ref="R189"/>
    <mergeCell ref="S189:V189"/>
    <mergeCell ref="Y189:AB189"/>
    <mergeCell ref="N197:O197"/>
    <mergeCell ref="P197"/>
    <mergeCell ref="Q197"/>
    <mergeCell ref="R197"/>
    <mergeCell ref="W197:X197"/>
    <mergeCell ref="Y197:AB197"/>
    <mergeCell ref="C193:F193"/>
    <mergeCell ref="G193:I193"/>
    <mergeCell ref="J193:K193"/>
    <mergeCell ref="L193:M193"/>
    <mergeCell ref="N193:O193"/>
    <mergeCell ref="W189:X189"/>
    <mergeCell ref="S190:V190"/>
    <mergeCell ref="W190:X190"/>
    <mergeCell ref="B189"/>
    <mergeCell ref="C189:F189"/>
    <mergeCell ref="G189:I189"/>
    <mergeCell ref="J189:K189"/>
    <mergeCell ref="L189:M189"/>
    <mergeCell ref="Y192:AB192"/>
    <mergeCell ref="N191:O191"/>
    <mergeCell ref="P191"/>
    <mergeCell ref="Q191"/>
    <mergeCell ref="R191"/>
    <mergeCell ref="S191:V191"/>
    <mergeCell ref="Y191:AB191"/>
    <mergeCell ref="C192:F192"/>
    <mergeCell ref="G192:I192"/>
    <mergeCell ref="J192:K192"/>
    <mergeCell ref="L192:M192"/>
    <mergeCell ref="N192:O192"/>
    <mergeCell ref="P192"/>
    <mergeCell ref="A198"/>
    <mergeCell ref="B198"/>
    <mergeCell ref="C198:F198"/>
    <mergeCell ref="G198:I198"/>
    <mergeCell ref="J198:K198"/>
    <mergeCell ref="L198:M198"/>
    <mergeCell ref="N198:O198"/>
    <mergeCell ref="P198"/>
    <mergeCell ref="Q194"/>
    <mergeCell ref="R194"/>
    <mergeCell ref="S194:V194"/>
    <mergeCell ref="W194:X194"/>
    <mergeCell ref="Y194:AB194"/>
    <mergeCell ref="P193"/>
    <mergeCell ref="Q193"/>
    <mergeCell ref="R193"/>
    <mergeCell ref="S193:V193"/>
    <mergeCell ref="W193:X193"/>
    <mergeCell ref="S196:V196"/>
    <mergeCell ref="W196:X196"/>
    <mergeCell ref="Y196:AB196"/>
    <mergeCell ref="Y193:AB193"/>
    <mergeCell ref="C194:F194"/>
    <mergeCell ref="G194:I194"/>
    <mergeCell ref="J194:K194"/>
    <mergeCell ref="L194:M194"/>
    <mergeCell ref="N194:O194"/>
    <mergeCell ref="P194"/>
    <mergeCell ref="G196:Q196"/>
    <mergeCell ref="R196"/>
    <mergeCell ref="Y198:AB198"/>
    <mergeCell ref="L197:M197"/>
    <mergeCell ref="A199"/>
    <mergeCell ref="B199"/>
    <mergeCell ref="C199:F199"/>
    <mergeCell ref="G199:I199"/>
    <mergeCell ref="J199:K199"/>
    <mergeCell ref="S197:V197"/>
    <mergeCell ref="Q198"/>
    <mergeCell ref="R198"/>
    <mergeCell ref="S198:V198"/>
    <mergeCell ref="A197"/>
    <mergeCell ref="B197"/>
    <mergeCell ref="C197:F197"/>
    <mergeCell ref="G197:I197"/>
    <mergeCell ref="J197:K197"/>
    <mergeCell ref="W200:X200"/>
    <mergeCell ref="Y200:AB200"/>
    <mergeCell ref="L199:M199"/>
    <mergeCell ref="N199:O199"/>
    <mergeCell ref="P199"/>
    <mergeCell ref="Q199"/>
    <mergeCell ref="R199"/>
    <mergeCell ref="W199:X199"/>
    <mergeCell ref="Y199:AB199"/>
    <mergeCell ref="A200"/>
    <mergeCell ref="B200"/>
    <mergeCell ref="C200:F200"/>
    <mergeCell ref="G200:I200"/>
    <mergeCell ref="J200:K200"/>
    <mergeCell ref="L200:M200"/>
    <mergeCell ref="N200:O200"/>
    <mergeCell ref="P200"/>
    <mergeCell ref="W198:X198"/>
    <mergeCell ref="Y203:AB203"/>
    <mergeCell ref="G205:Q205"/>
    <mergeCell ref="R205"/>
    <mergeCell ref="S205:V205"/>
    <mergeCell ref="W205:X205"/>
    <mergeCell ref="Y205:AB205"/>
    <mergeCell ref="C201:F201"/>
    <mergeCell ref="G201:I201"/>
    <mergeCell ref="J201:K201"/>
    <mergeCell ref="L201:M201"/>
    <mergeCell ref="N201:O201"/>
    <mergeCell ref="S199:V199"/>
    <mergeCell ref="Q200"/>
    <mergeCell ref="R200"/>
    <mergeCell ref="S200:V200"/>
    <mergeCell ref="W202:X202"/>
    <mergeCell ref="Y202:AB202"/>
    <mergeCell ref="P201"/>
    <mergeCell ref="Q201"/>
    <mergeCell ref="R201"/>
    <mergeCell ref="S201:V201"/>
    <mergeCell ref="W201:X201"/>
    <mergeCell ref="Y201:AB201"/>
    <mergeCell ref="C202:F202"/>
    <mergeCell ref="G202:I202"/>
    <mergeCell ref="J202:K202"/>
    <mergeCell ref="L202:M202"/>
    <mergeCell ref="N202:O202"/>
    <mergeCell ref="P202"/>
    <mergeCell ref="Q202"/>
    <mergeCell ref="R202"/>
    <mergeCell ref="S202:V202"/>
    <mergeCell ref="C207:F207"/>
    <mergeCell ref="G207:I207"/>
    <mergeCell ref="J207:K207"/>
    <mergeCell ref="L207:M207"/>
    <mergeCell ref="N207:O207"/>
    <mergeCell ref="P207"/>
    <mergeCell ref="P203"/>
    <mergeCell ref="Q203"/>
    <mergeCell ref="R203"/>
    <mergeCell ref="S203:V203"/>
    <mergeCell ref="W203:X203"/>
    <mergeCell ref="C203:F203"/>
    <mergeCell ref="G203:I203"/>
    <mergeCell ref="J203:K203"/>
    <mergeCell ref="L203:M203"/>
    <mergeCell ref="N203:O203"/>
    <mergeCell ref="B206"/>
    <mergeCell ref="C206:F206"/>
    <mergeCell ref="G206:I206"/>
    <mergeCell ref="J206:K206"/>
    <mergeCell ref="S206:V206"/>
    <mergeCell ref="Q207"/>
    <mergeCell ref="R207"/>
    <mergeCell ref="S207:V207"/>
    <mergeCell ref="A206"/>
    <mergeCell ref="Y209:AB209"/>
    <mergeCell ref="L208:M208"/>
    <mergeCell ref="N208:O208"/>
    <mergeCell ref="P208"/>
    <mergeCell ref="Q208"/>
    <mergeCell ref="R208"/>
    <mergeCell ref="Y208:AB208"/>
    <mergeCell ref="A209"/>
    <mergeCell ref="B209"/>
    <mergeCell ref="C209:F209"/>
    <mergeCell ref="G209:I209"/>
    <mergeCell ref="J209:K209"/>
    <mergeCell ref="L209:M209"/>
    <mergeCell ref="N209:O209"/>
    <mergeCell ref="P209"/>
    <mergeCell ref="Q209"/>
    <mergeCell ref="W207:X207"/>
    <mergeCell ref="Y207:AB207"/>
    <mergeCell ref="L206:M206"/>
    <mergeCell ref="N206:O206"/>
    <mergeCell ref="P206"/>
    <mergeCell ref="Q206"/>
    <mergeCell ref="R206"/>
    <mergeCell ref="W206:X206"/>
    <mergeCell ref="Y206:AB206"/>
    <mergeCell ref="A207"/>
    <mergeCell ref="B207"/>
    <mergeCell ref="S208:V208"/>
    <mergeCell ref="W208:X208"/>
    <mergeCell ref="R209"/>
    <mergeCell ref="S209:V209"/>
    <mergeCell ref="W209:X209"/>
    <mergeCell ref="W211:X211"/>
    <mergeCell ref="Y211:AB211"/>
    <mergeCell ref="L210:M210"/>
    <mergeCell ref="N210:O210"/>
    <mergeCell ref="P210"/>
    <mergeCell ref="Q210"/>
    <mergeCell ref="R210"/>
    <mergeCell ref="W210:X210"/>
    <mergeCell ref="Y210:AB210"/>
    <mergeCell ref="A208"/>
    <mergeCell ref="B208"/>
    <mergeCell ref="C208:F208"/>
    <mergeCell ref="G208:I208"/>
    <mergeCell ref="J208:K208"/>
    <mergeCell ref="A211"/>
    <mergeCell ref="B211"/>
    <mergeCell ref="C211:F211"/>
    <mergeCell ref="G211:I211"/>
    <mergeCell ref="J211:K211"/>
    <mergeCell ref="L211:M211"/>
    <mergeCell ref="N211:O211"/>
    <mergeCell ref="P211"/>
    <mergeCell ref="A212"/>
    <mergeCell ref="B212"/>
    <mergeCell ref="C212:F212"/>
    <mergeCell ref="G212:I212"/>
    <mergeCell ref="J212:K212"/>
    <mergeCell ref="S210:V210"/>
    <mergeCell ref="Q211"/>
    <mergeCell ref="R211"/>
    <mergeCell ref="S211:V211"/>
    <mergeCell ref="A210"/>
    <mergeCell ref="B210"/>
    <mergeCell ref="C210:F210"/>
    <mergeCell ref="G210:I210"/>
    <mergeCell ref="J210:K210"/>
    <mergeCell ref="C215:F215"/>
    <mergeCell ref="G215:I215"/>
    <mergeCell ref="J215:K215"/>
    <mergeCell ref="L215:M215"/>
    <mergeCell ref="N215:O215"/>
    <mergeCell ref="P215"/>
    <mergeCell ref="Q215"/>
    <mergeCell ref="R215"/>
    <mergeCell ref="S215:V215"/>
    <mergeCell ref="Y213:AB213"/>
    <mergeCell ref="L212:M212"/>
    <mergeCell ref="N212:O212"/>
    <mergeCell ref="P212"/>
    <mergeCell ref="Q212"/>
    <mergeCell ref="R212"/>
    <mergeCell ref="Y212:AB212"/>
    <mergeCell ref="A213"/>
    <mergeCell ref="B213"/>
    <mergeCell ref="C213:F213"/>
    <mergeCell ref="G213:I213"/>
    <mergeCell ref="J213:K213"/>
    <mergeCell ref="L213:M213"/>
    <mergeCell ref="N213:O213"/>
    <mergeCell ref="P213"/>
    <mergeCell ref="Q213"/>
    <mergeCell ref="B214"/>
    <mergeCell ref="C214:F214"/>
    <mergeCell ref="G214:I214"/>
    <mergeCell ref="J214:K214"/>
    <mergeCell ref="S212:V212"/>
    <mergeCell ref="W212:X212"/>
    <mergeCell ref="R213"/>
    <mergeCell ref="S213:V213"/>
    <mergeCell ref="W213:X213"/>
    <mergeCell ref="S214:V214"/>
    <mergeCell ref="A214"/>
    <mergeCell ref="L214:M214"/>
    <mergeCell ref="N214:O214"/>
    <mergeCell ref="P214"/>
    <mergeCell ref="Q214"/>
    <mergeCell ref="R214"/>
    <mergeCell ref="Y217:AB217"/>
    <mergeCell ref="L216:M216"/>
    <mergeCell ref="N216:O216"/>
    <mergeCell ref="P216"/>
    <mergeCell ref="Q216"/>
    <mergeCell ref="R216"/>
    <mergeCell ref="Y216:AB216"/>
    <mergeCell ref="A217"/>
    <mergeCell ref="B217"/>
    <mergeCell ref="C217:F217"/>
    <mergeCell ref="G217:I217"/>
    <mergeCell ref="J217:K217"/>
    <mergeCell ref="L217:M217"/>
    <mergeCell ref="N217:O217"/>
    <mergeCell ref="P217"/>
    <mergeCell ref="Q217"/>
    <mergeCell ref="W215:X215"/>
    <mergeCell ref="Y215:AB215"/>
    <mergeCell ref="W214:X214"/>
    <mergeCell ref="Y214:AB214"/>
    <mergeCell ref="A215"/>
    <mergeCell ref="B215"/>
    <mergeCell ref="S218:V218"/>
    <mergeCell ref="Q219"/>
    <mergeCell ref="R219"/>
    <mergeCell ref="S219:V219"/>
    <mergeCell ref="A218"/>
    <mergeCell ref="B218"/>
    <mergeCell ref="C218:F218"/>
    <mergeCell ref="G218:I218"/>
    <mergeCell ref="J218:K218"/>
    <mergeCell ref="S216:V216"/>
    <mergeCell ref="W216:X216"/>
    <mergeCell ref="R217"/>
    <mergeCell ref="S217:V217"/>
    <mergeCell ref="W217:X217"/>
    <mergeCell ref="W219:X219"/>
    <mergeCell ref="Y219:AB219"/>
    <mergeCell ref="L218:M218"/>
    <mergeCell ref="N218:O218"/>
    <mergeCell ref="P218"/>
    <mergeCell ref="Q218"/>
    <mergeCell ref="R218"/>
    <mergeCell ref="W218:X218"/>
    <mergeCell ref="Y218:AB218"/>
    <mergeCell ref="A216"/>
    <mergeCell ref="B216"/>
    <mergeCell ref="C216:F216"/>
    <mergeCell ref="G216:I216"/>
    <mergeCell ref="J216:K216"/>
    <mergeCell ref="Y220:AB220"/>
    <mergeCell ref="B221"/>
    <mergeCell ref="C221:F221"/>
    <mergeCell ref="G221:I221"/>
    <mergeCell ref="J221:K221"/>
    <mergeCell ref="L221:M221"/>
    <mergeCell ref="N221:O221"/>
    <mergeCell ref="P221"/>
    <mergeCell ref="Q221"/>
    <mergeCell ref="A219"/>
    <mergeCell ref="B219"/>
    <mergeCell ref="C219:F219"/>
    <mergeCell ref="G219:I219"/>
    <mergeCell ref="J219:K219"/>
    <mergeCell ref="L219:M219"/>
    <mergeCell ref="N219:O219"/>
    <mergeCell ref="P219"/>
    <mergeCell ref="A220"/>
    <mergeCell ref="B220"/>
    <mergeCell ref="C220:F220"/>
    <mergeCell ref="G220:I220"/>
    <mergeCell ref="J220:K220"/>
    <mergeCell ref="B222"/>
    <mergeCell ref="C222:F222"/>
    <mergeCell ref="G222:I222"/>
    <mergeCell ref="J222:K222"/>
    <mergeCell ref="L222:M222"/>
    <mergeCell ref="S220:V220"/>
    <mergeCell ref="R221"/>
    <mergeCell ref="S221:V221"/>
    <mergeCell ref="Y223:AB223"/>
    <mergeCell ref="N222:O222"/>
    <mergeCell ref="P222"/>
    <mergeCell ref="Q222"/>
    <mergeCell ref="R222"/>
    <mergeCell ref="S222:V222"/>
    <mergeCell ref="Y222:AB222"/>
    <mergeCell ref="B223"/>
    <mergeCell ref="C223:F223"/>
    <mergeCell ref="G223:I223"/>
    <mergeCell ref="J223:K223"/>
    <mergeCell ref="L223:M223"/>
    <mergeCell ref="N223:O223"/>
    <mergeCell ref="P223"/>
    <mergeCell ref="Q223"/>
    <mergeCell ref="R223"/>
    <mergeCell ref="W221:X221"/>
    <mergeCell ref="Y221:AB221"/>
    <mergeCell ref="L220:M220"/>
    <mergeCell ref="N220:O220"/>
    <mergeCell ref="P220"/>
    <mergeCell ref="Q220"/>
    <mergeCell ref="R220"/>
    <mergeCell ref="W220:X220"/>
    <mergeCell ref="Y226:AB226"/>
    <mergeCell ref="G228:Q228"/>
    <mergeCell ref="R228"/>
    <mergeCell ref="S228:V228"/>
    <mergeCell ref="W228:X228"/>
    <mergeCell ref="Y228:AB228"/>
    <mergeCell ref="C224:F224"/>
    <mergeCell ref="G224:I224"/>
    <mergeCell ref="J224:K224"/>
    <mergeCell ref="L224:M224"/>
    <mergeCell ref="N224:O224"/>
    <mergeCell ref="W222:X222"/>
    <mergeCell ref="S223:V223"/>
    <mergeCell ref="W223:X223"/>
    <mergeCell ref="W225:X225"/>
    <mergeCell ref="Y225:AB225"/>
    <mergeCell ref="P224"/>
    <mergeCell ref="Q224"/>
    <mergeCell ref="R224"/>
    <mergeCell ref="S224:V224"/>
    <mergeCell ref="W224:X224"/>
    <mergeCell ref="Y224:AB224"/>
    <mergeCell ref="C225:F225"/>
    <mergeCell ref="G225:I225"/>
    <mergeCell ref="J225:K225"/>
    <mergeCell ref="L225:M225"/>
    <mergeCell ref="N225:O225"/>
    <mergeCell ref="P225"/>
    <mergeCell ref="Q225"/>
    <mergeCell ref="R225"/>
    <mergeCell ref="S225:V225"/>
    <mergeCell ref="C230:F230"/>
    <mergeCell ref="G230:I230"/>
    <mergeCell ref="J230:K230"/>
    <mergeCell ref="L230:M230"/>
    <mergeCell ref="N230:O230"/>
    <mergeCell ref="P230"/>
    <mergeCell ref="P226"/>
    <mergeCell ref="Q226"/>
    <mergeCell ref="R226"/>
    <mergeCell ref="S226:V226"/>
    <mergeCell ref="W226:X226"/>
    <mergeCell ref="C226:F226"/>
    <mergeCell ref="G226:I226"/>
    <mergeCell ref="J226:K226"/>
    <mergeCell ref="L226:M226"/>
    <mergeCell ref="N226:O226"/>
    <mergeCell ref="B229"/>
    <mergeCell ref="C229:F229"/>
    <mergeCell ref="G229:I229"/>
    <mergeCell ref="J229:K229"/>
    <mergeCell ref="S229:V229"/>
    <mergeCell ref="Q230"/>
    <mergeCell ref="R230"/>
    <mergeCell ref="S230:V230"/>
    <mergeCell ref="A229"/>
    <mergeCell ref="Y232:AB232"/>
    <mergeCell ref="L231:M231"/>
    <mergeCell ref="N231:O231"/>
    <mergeCell ref="P231"/>
    <mergeCell ref="Q231"/>
    <mergeCell ref="R231"/>
    <mergeCell ref="Y231:AB231"/>
    <mergeCell ref="A232"/>
    <mergeCell ref="B232"/>
    <mergeCell ref="C232:F232"/>
    <mergeCell ref="G232:I232"/>
    <mergeCell ref="J232:K232"/>
    <mergeCell ref="L232:M232"/>
    <mergeCell ref="N232:O232"/>
    <mergeCell ref="P232"/>
    <mergeCell ref="Q232"/>
    <mergeCell ref="W230:X230"/>
    <mergeCell ref="Y230:AB230"/>
    <mergeCell ref="L229:M229"/>
    <mergeCell ref="N229:O229"/>
    <mergeCell ref="P229"/>
    <mergeCell ref="Q229"/>
    <mergeCell ref="R229"/>
    <mergeCell ref="W229:X229"/>
    <mergeCell ref="Y229:AB229"/>
    <mergeCell ref="A230"/>
    <mergeCell ref="B230"/>
    <mergeCell ref="S231:V231"/>
    <mergeCell ref="W231:X231"/>
    <mergeCell ref="R232"/>
    <mergeCell ref="S232:V232"/>
    <mergeCell ref="W232:X232"/>
    <mergeCell ref="W234:X234"/>
    <mergeCell ref="Y234:AB234"/>
    <mergeCell ref="L233:M233"/>
    <mergeCell ref="N233:O233"/>
    <mergeCell ref="P233"/>
    <mergeCell ref="Q233"/>
    <mergeCell ref="R233"/>
    <mergeCell ref="W233:X233"/>
    <mergeCell ref="Y233:AB233"/>
    <mergeCell ref="A231"/>
    <mergeCell ref="B231"/>
    <mergeCell ref="C231:F231"/>
    <mergeCell ref="G231:I231"/>
    <mergeCell ref="J231:K231"/>
    <mergeCell ref="A234"/>
    <mergeCell ref="B234"/>
    <mergeCell ref="C234:F234"/>
    <mergeCell ref="G234:I234"/>
    <mergeCell ref="J234:K234"/>
    <mergeCell ref="L234:M234"/>
    <mergeCell ref="N234:O234"/>
    <mergeCell ref="P234"/>
    <mergeCell ref="A235"/>
    <mergeCell ref="B235"/>
    <mergeCell ref="C235:F235"/>
    <mergeCell ref="G235:I235"/>
    <mergeCell ref="J235:K235"/>
    <mergeCell ref="S233:V233"/>
    <mergeCell ref="Q234"/>
    <mergeCell ref="R234"/>
    <mergeCell ref="S234:V234"/>
    <mergeCell ref="A233"/>
    <mergeCell ref="B233"/>
    <mergeCell ref="C233:F233"/>
    <mergeCell ref="G233:I233"/>
    <mergeCell ref="J233:K233"/>
    <mergeCell ref="C238:F238"/>
    <mergeCell ref="G238:I238"/>
    <mergeCell ref="J238:K238"/>
    <mergeCell ref="L238:M238"/>
    <mergeCell ref="N238:O238"/>
    <mergeCell ref="P238"/>
    <mergeCell ref="Q238"/>
    <mergeCell ref="R238"/>
    <mergeCell ref="S238:V238"/>
    <mergeCell ref="Y236:AB236"/>
    <mergeCell ref="L235:M235"/>
    <mergeCell ref="N235:O235"/>
    <mergeCell ref="P235"/>
    <mergeCell ref="Q235"/>
    <mergeCell ref="R235"/>
    <mergeCell ref="Y235:AB235"/>
    <mergeCell ref="A236"/>
    <mergeCell ref="B236"/>
    <mergeCell ref="C236:F236"/>
    <mergeCell ref="G236:I236"/>
    <mergeCell ref="J236:K236"/>
    <mergeCell ref="L236:M236"/>
    <mergeCell ref="N236:O236"/>
    <mergeCell ref="P236"/>
    <mergeCell ref="Q236"/>
    <mergeCell ref="B237"/>
    <mergeCell ref="C237:F237"/>
    <mergeCell ref="G237:I237"/>
    <mergeCell ref="J237:K237"/>
    <mergeCell ref="S235:V235"/>
    <mergeCell ref="W235:X235"/>
    <mergeCell ref="R236"/>
    <mergeCell ref="S236:V236"/>
    <mergeCell ref="W236:X236"/>
    <mergeCell ref="S237:V237"/>
    <mergeCell ref="A237"/>
    <mergeCell ref="L237:M237"/>
    <mergeCell ref="N237:O237"/>
    <mergeCell ref="P237"/>
    <mergeCell ref="Q237"/>
    <mergeCell ref="R237"/>
    <mergeCell ref="Y240:AB240"/>
    <mergeCell ref="L239:M239"/>
    <mergeCell ref="N239:O239"/>
    <mergeCell ref="P239"/>
    <mergeCell ref="Q239"/>
    <mergeCell ref="R239"/>
    <mergeCell ref="Y239:AB239"/>
    <mergeCell ref="A240"/>
    <mergeCell ref="B240"/>
    <mergeCell ref="C240:F240"/>
    <mergeCell ref="G240:I240"/>
    <mergeCell ref="J240:K240"/>
    <mergeCell ref="L240:M240"/>
    <mergeCell ref="N240:O240"/>
    <mergeCell ref="P240"/>
    <mergeCell ref="Q240"/>
    <mergeCell ref="W238:X238"/>
    <mergeCell ref="Y238:AB238"/>
    <mergeCell ref="W237:X237"/>
    <mergeCell ref="Y237:AB237"/>
    <mergeCell ref="A238"/>
    <mergeCell ref="B238"/>
    <mergeCell ref="S241:V241"/>
    <mergeCell ref="Q242"/>
    <mergeCell ref="R242"/>
    <mergeCell ref="S242:V242"/>
    <mergeCell ref="A241"/>
    <mergeCell ref="B241"/>
    <mergeCell ref="C241:F241"/>
    <mergeCell ref="G241:I241"/>
    <mergeCell ref="J241:K241"/>
    <mergeCell ref="S239:V239"/>
    <mergeCell ref="W239:X239"/>
    <mergeCell ref="R240"/>
    <mergeCell ref="S240:V240"/>
    <mergeCell ref="W240:X240"/>
    <mergeCell ref="W242:X242"/>
    <mergeCell ref="Y242:AB242"/>
    <mergeCell ref="L241:M241"/>
    <mergeCell ref="N241:O241"/>
    <mergeCell ref="P241"/>
    <mergeCell ref="Q241"/>
    <mergeCell ref="R241"/>
    <mergeCell ref="W241:X241"/>
    <mergeCell ref="Y241:AB241"/>
    <mergeCell ref="A239"/>
    <mergeCell ref="B239"/>
    <mergeCell ref="C239:F239"/>
    <mergeCell ref="G239:I239"/>
    <mergeCell ref="J239:K239"/>
    <mergeCell ref="L244:M244"/>
    <mergeCell ref="N244:O244"/>
    <mergeCell ref="P244"/>
    <mergeCell ref="Q244"/>
    <mergeCell ref="A242"/>
    <mergeCell ref="B242"/>
    <mergeCell ref="C242:F242"/>
    <mergeCell ref="G242:I242"/>
    <mergeCell ref="J242:K242"/>
    <mergeCell ref="L242:M242"/>
    <mergeCell ref="N242:O242"/>
    <mergeCell ref="P242"/>
    <mergeCell ref="A243"/>
    <mergeCell ref="B243"/>
    <mergeCell ref="C243:F243"/>
    <mergeCell ref="G243:I243"/>
    <mergeCell ref="J243:K243"/>
    <mergeCell ref="S243:V243"/>
    <mergeCell ref="R244"/>
    <mergeCell ref="S244:V244"/>
    <mergeCell ref="Y246:AB246"/>
    <mergeCell ref="N245:O245"/>
    <mergeCell ref="P245"/>
    <mergeCell ref="Q245"/>
    <mergeCell ref="R245"/>
    <mergeCell ref="S245:V245"/>
    <mergeCell ref="Y245:AB245"/>
    <mergeCell ref="B246"/>
    <mergeCell ref="C246:F246"/>
    <mergeCell ref="G246:I246"/>
    <mergeCell ref="J246:K246"/>
    <mergeCell ref="L246:M246"/>
    <mergeCell ref="N246:O246"/>
    <mergeCell ref="P246"/>
    <mergeCell ref="Q246"/>
    <mergeCell ref="R246"/>
    <mergeCell ref="W244:X244"/>
    <mergeCell ref="Y244:AB244"/>
    <mergeCell ref="L243:M243"/>
    <mergeCell ref="N243:O243"/>
    <mergeCell ref="P243"/>
    <mergeCell ref="Q243"/>
    <mergeCell ref="R243"/>
    <mergeCell ref="W243:X243"/>
    <mergeCell ref="Y243:AB243"/>
    <mergeCell ref="B244"/>
    <mergeCell ref="C244:F244"/>
    <mergeCell ref="G244:I244"/>
    <mergeCell ref="J244:K244"/>
    <mergeCell ref="W245:X245"/>
    <mergeCell ref="S246:V246"/>
    <mergeCell ref="W246:X246"/>
    <mergeCell ref="Y248:AB248"/>
    <mergeCell ref="P247"/>
    <mergeCell ref="Q247"/>
    <mergeCell ref="R247"/>
    <mergeCell ref="S247:V247"/>
    <mergeCell ref="W247:X247"/>
    <mergeCell ref="N248:O248"/>
    <mergeCell ref="P248"/>
    <mergeCell ref="Q248"/>
    <mergeCell ref="R248"/>
    <mergeCell ref="S248:V248"/>
    <mergeCell ref="W248:X248"/>
    <mergeCell ref="B245"/>
    <mergeCell ref="C245:F245"/>
    <mergeCell ref="G245:I245"/>
    <mergeCell ref="J245:K245"/>
    <mergeCell ref="L245:M245"/>
    <mergeCell ref="C249:F249"/>
    <mergeCell ref="G249:I249"/>
    <mergeCell ref="J249:K249"/>
    <mergeCell ref="L249:M249"/>
    <mergeCell ref="N249:O249"/>
    <mergeCell ref="Y247:AB247"/>
    <mergeCell ref="C248:F248"/>
    <mergeCell ref="G248:I248"/>
    <mergeCell ref="J248:K248"/>
    <mergeCell ref="L248:M248"/>
    <mergeCell ref="Y251:AB251"/>
    <mergeCell ref="P249"/>
    <mergeCell ref="Q249"/>
    <mergeCell ref="R249"/>
    <mergeCell ref="S249:V249"/>
    <mergeCell ref="W249:X249"/>
    <mergeCell ref="Y249:AB249"/>
    <mergeCell ref="G251:Q251"/>
    <mergeCell ref="R251"/>
    <mergeCell ref="S251:V251"/>
    <mergeCell ref="W251:X251"/>
    <mergeCell ref="C247:F247"/>
    <mergeCell ref="G247:I247"/>
    <mergeCell ref="J247:K247"/>
    <mergeCell ref="L247:M247"/>
    <mergeCell ref="N247:O247"/>
    <mergeCell ref="C253:F253"/>
    <mergeCell ref="G253:O253"/>
    <mergeCell ref="P253"/>
    <mergeCell ref="Q253:X253"/>
    <mergeCell ref="Y253:AB253"/>
    <mergeCell ref="S256:V256"/>
    <mergeCell ref="W256:X256"/>
    <mergeCell ref="Y256:AB256"/>
    <mergeCell ref="J256:K256"/>
    <mergeCell ref="L256:M256"/>
    <mergeCell ref="N256:O256"/>
    <mergeCell ref="P256"/>
    <mergeCell ref="Q256"/>
    <mergeCell ref="R256"/>
    <mergeCell ref="C257:F257"/>
    <mergeCell ref="G257:I257"/>
    <mergeCell ref="J257:K257"/>
    <mergeCell ref="L257:M257"/>
    <mergeCell ref="N257:O257"/>
    <mergeCell ref="A255:AB255"/>
    <mergeCell ref="A256"/>
    <mergeCell ref="B256"/>
    <mergeCell ref="C256:F256"/>
    <mergeCell ref="G256:I256"/>
    <mergeCell ref="Y259:AB259"/>
    <mergeCell ref="P257"/>
    <mergeCell ref="Q257"/>
    <mergeCell ref="R257"/>
    <mergeCell ref="S257:V257"/>
    <mergeCell ref="W257:X257"/>
    <mergeCell ref="A260"/>
    <mergeCell ref="B260"/>
    <mergeCell ref="C260:F260"/>
    <mergeCell ref="G260:I260"/>
    <mergeCell ref="J260:K260"/>
    <mergeCell ref="Y257:AB257"/>
    <mergeCell ref="G259:Q259"/>
    <mergeCell ref="R259"/>
    <mergeCell ref="S259:V259"/>
    <mergeCell ref="W259:X259"/>
    <mergeCell ref="Q261"/>
    <mergeCell ref="R261"/>
    <mergeCell ref="S261:V261"/>
    <mergeCell ref="W261:X261"/>
    <mergeCell ref="Y261:AB261"/>
    <mergeCell ref="L260:M260"/>
    <mergeCell ref="N260:O260"/>
    <mergeCell ref="P260"/>
    <mergeCell ref="Q260"/>
    <mergeCell ref="R260"/>
    <mergeCell ref="C261:F261"/>
    <mergeCell ref="G261:I261"/>
    <mergeCell ref="J261:K261"/>
    <mergeCell ref="L261:M261"/>
    <mergeCell ref="N261:O261"/>
    <mergeCell ref="P261"/>
    <mergeCell ref="R263"/>
    <mergeCell ref="S263:V263"/>
    <mergeCell ref="W263:X263"/>
    <mergeCell ref="Y263:AB263"/>
    <mergeCell ref="S260:V260"/>
    <mergeCell ref="W260:X260"/>
    <mergeCell ref="Y260:AB260"/>
    <mergeCell ref="A264"/>
    <mergeCell ref="B264"/>
    <mergeCell ref="C264:F264"/>
    <mergeCell ref="G264:I264"/>
    <mergeCell ref="J264:K264"/>
    <mergeCell ref="G263:Q263"/>
    <mergeCell ref="W265:X265"/>
    <mergeCell ref="Y265:AB265"/>
    <mergeCell ref="L264:M264"/>
    <mergeCell ref="N264:O264"/>
    <mergeCell ref="P264"/>
    <mergeCell ref="Q264"/>
    <mergeCell ref="R264"/>
    <mergeCell ref="W264:X264"/>
    <mergeCell ref="Y264:AB264"/>
    <mergeCell ref="B265"/>
    <mergeCell ref="C265:F265"/>
    <mergeCell ref="G265:I265"/>
    <mergeCell ref="J265:K265"/>
    <mergeCell ref="L265:M265"/>
    <mergeCell ref="N265:O265"/>
    <mergeCell ref="P265"/>
    <mergeCell ref="Q265"/>
    <mergeCell ref="L266:M266"/>
    <mergeCell ref="S264:V264"/>
    <mergeCell ref="R265"/>
    <mergeCell ref="S265:V265"/>
    <mergeCell ref="Q267"/>
    <mergeCell ref="R267"/>
    <mergeCell ref="S267:V267"/>
    <mergeCell ref="W267:X267"/>
    <mergeCell ref="Y267:AB267"/>
    <mergeCell ref="N266:O266"/>
    <mergeCell ref="P266"/>
    <mergeCell ref="Q266"/>
    <mergeCell ref="R266"/>
    <mergeCell ref="S266:V266"/>
    <mergeCell ref="C267:F267"/>
    <mergeCell ref="G267:I267"/>
    <mergeCell ref="J267:K267"/>
    <mergeCell ref="L267:M267"/>
    <mergeCell ref="N267:O267"/>
    <mergeCell ref="P267"/>
    <mergeCell ref="R269"/>
    <mergeCell ref="S269:V269"/>
    <mergeCell ref="W269:X269"/>
    <mergeCell ref="Y269:AB269"/>
    <mergeCell ref="W266:X266"/>
    <mergeCell ref="Y266:AB266"/>
    <mergeCell ref="A270"/>
    <mergeCell ref="B270"/>
    <mergeCell ref="C270:F270"/>
    <mergeCell ref="G270:I270"/>
    <mergeCell ref="J270:K270"/>
    <mergeCell ref="G269:Q269"/>
    <mergeCell ref="Q271"/>
    <mergeCell ref="R271"/>
    <mergeCell ref="S271:V271"/>
    <mergeCell ref="W271:X271"/>
    <mergeCell ref="Y271:AB271"/>
    <mergeCell ref="L270:M270"/>
    <mergeCell ref="N270:O270"/>
    <mergeCell ref="P270"/>
    <mergeCell ref="Q270"/>
    <mergeCell ref="R270"/>
    <mergeCell ref="C271:F271"/>
    <mergeCell ref="G271:I271"/>
    <mergeCell ref="J271:K271"/>
    <mergeCell ref="L271:M271"/>
    <mergeCell ref="N271:O271"/>
    <mergeCell ref="P271"/>
    <mergeCell ref="B266"/>
    <mergeCell ref="C266:F266"/>
    <mergeCell ref="G266:I266"/>
    <mergeCell ref="J266:K266"/>
    <mergeCell ref="R273"/>
    <mergeCell ref="S273:V273"/>
    <mergeCell ref="W273:X273"/>
    <mergeCell ref="Y273:AB273"/>
    <mergeCell ref="S270:V270"/>
    <mergeCell ref="W270:X270"/>
    <mergeCell ref="Y270:AB270"/>
    <mergeCell ref="A274"/>
    <mergeCell ref="B274"/>
    <mergeCell ref="C274:F274"/>
    <mergeCell ref="G274:I274"/>
    <mergeCell ref="J274:K274"/>
    <mergeCell ref="G273:Q273"/>
    <mergeCell ref="Q275"/>
    <mergeCell ref="R275"/>
    <mergeCell ref="S275:V275"/>
    <mergeCell ref="W275:X275"/>
    <mergeCell ref="Y275:AB275"/>
    <mergeCell ref="L274:M274"/>
    <mergeCell ref="N274:O274"/>
    <mergeCell ref="P274"/>
    <mergeCell ref="Q274"/>
    <mergeCell ref="R274"/>
    <mergeCell ref="C275:F275"/>
    <mergeCell ref="G275:I275"/>
    <mergeCell ref="J275:K275"/>
    <mergeCell ref="L275:M275"/>
    <mergeCell ref="N275:O275"/>
    <mergeCell ref="P275"/>
    <mergeCell ref="R277"/>
    <mergeCell ref="S277:V277"/>
    <mergeCell ref="W277:X277"/>
    <mergeCell ref="Y277:AB277"/>
    <mergeCell ref="S274:V274"/>
    <mergeCell ref="W274:X274"/>
    <mergeCell ref="Y274:AB274"/>
    <mergeCell ref="A278"/>
    <mergeCell ref="B278"/>
    <mergeCell ref="C278:F278"/>
    <mergeCell ref="G278:I278"/>
    <mergeCell ref="J278:K278"/>
    <mergeCell ref="G277:Q277"/>
    <mergeCell ref="Q279"/>
    <mergeCell ref="R279"/>
    <mergeCell ref="S279:V279"/>
    <mergeCell ref="W279:X279"/>
    <mergeCell ref="Y279:AB279"/>
    <mergeCell ref="L278:M278"/>
    <mergeCell ref="N278:O278"/>
    <mergeCell ref="P278"/>
    <mergeCell ref="Q278"/>
    <mergeCell ref="R278"/>
    <mergeCell ref="C279:F279"/>
    <mergeCell ref="G279:I279"/>
    <mergeCell ref="J279:K279"/>
    <mergeCell ref="L279:M279"/>
    <mergeCell ref="N279:O279"/>
    <mergeCell ref="P279"/>
    <mergeCell ref="R281"/>
    <mergeCell ref="S281:V281"/>
    <mergeCell ref="W281:X281"/>
    <mergeCell ref="Y281:AB281"/>
    <mergeCell ref="S278:V278"/>
    <mergeCell ref="W278:X278"/>
    <mergeCell ref="Y278:AB278"/>
    <mergeCell ref="A282"/>
    <mergeCell ref="B282"/>
    <mergeCell ref="C282:F282"/>
    <mergeCell ref="G282:I282"/>
    <mergeCell ref="J282:K282"/>
    <mergeCell ref="G281:Q281"/>
    <mergeCell ref="Q283"/>
    <mergeCell ref="R283"/>
    <mergeCell ref="S283:V283"/>
    <mergeCell ref="W283:X283"/>
    <mergeCell ref="Y283:AB283"/>
    <mergeCell ref="L282:M282"/>
    <mergeCell ref="N282:O282"/>
    <mergeCell ref="P282"/>
    <mergeCell ref="Q282"/>
    <mergeCell ref="R282"/>
    <mergeCell ref="C283:F283"/>
    <mergeCell ref="G283:I283"/>
    <mergeCell ref="J283:K283"/>
    <mergeCell ref="L283:M283"/>
    <mergeCell ref="N283:O283"/>
    <mergeCell ref="P283"/>
    <mergeCell ref="R285"/>
    <mergeCell ref="S285:V285"/>
    <mergeCell ref="W285:X285"/>
    <mergeCell ref="Y285:AB285"/>
    <mergeCell ref="S282:V282"/>
    <mergeCell ref="W282:X282"/>
    <mergeCell ref="Y282:AB282"/>
    <mergeCell ref="A286"/>
    <mergeCell ref="B286"/>
    <mergeCell ref="C286:F286"/>
    <mergeCell ref="G286:I286"/>
    <mergeCell ref="J286:K286"/>
    <mergeCell ref="G285:Q285"/>
    <mergeCell ref="Q287"/>
    <mergeCell ref="R287"/>
    <mergeCell ref="S287:V287"/>
    <mergeCell ref="W287:X287"/>
    <mergeCell ref="Y287:AB287"/>
    <mergeCell ref="L286:M286"/>
    <mergeCell ref="N286:O286"/>
    <mergeCell ref="P286"/>
    <mergeCell ref="Q286"/>
    <mergeCell ref="R286"/>
    <mergeCell ref="C287:F287"/>
    <mergeCell ref="G287:I287"/>
    <mergeCell ref="J287:K287"/>
    <mergeCell ref="L287:M287"/>
    <mergeCell ref="N287:O287"/>
    <mergeCell ref="P287"/>
    <mergeCell ref="R289"/>
    <mergeCell ref="S289:V289"/>
    <mergeCell ref="W289:X289"/>
    <mergeCell ref="Y289:AB289"/>
    <mergeCell ref="S286:V286"/>
    <mergeCell ref="W286:X286"/>
    <mergeCell ref="Y286:AB286"/>
    <mergeCell ref="A290"/>
    <mergeCell ref="B290"/>
    <mergeCell ref="C290:F290"/>
    <mergeCell ref="G290:I290"/>
    <mergeCell ref="J290:K290"/>
    <mergeCell ref="G289:Q289"/>
    <mergeCell ref="Q291"/>
    <mergeCell ref="R291"/>
    <mergeCell ref="S291:V291"/>
    <mergeCell ref="W291:X291"/>
    <mergeCell ref="Y291:AB291"/>
    <mergeCell ref="L290:M290"/>
    <mergeCell ref="N290:O290"/>
    <mergeCell ref="P290"/>
    <mergeCell ref="Q290"/>
    <mergeCell ref="R290"/>
    <mergeCell ref="C291:F291"/>
    <mergeCell ref="G291:I291"/>
    <mergeCell ref="J291:K291"/>
    <mergeCell ref="L291:M291"/>
    <mergeCell ref="N291:O291"/>
    <mergeCell ref="P291"/>
    <mergeCell ref="R293"/>
    <mergeCell ref="S293:V293"/>
    <mergeCell ref="W293:X293"/>
    <mergeCell ref="Y293:AB293"/>
    <mergeCell ref="S290:V290"/>
    <mergeCell ref="W290:X290"/>
    <mergeCell ref="Y290:AB290"/>
    <mergeCell ref="A294"/>
    <mergeCell ref="B294"/>
    <mergeCell ref="C294:F294"/>
    <mergeCell ref="G294:I294"/>
    <mergeCell ref="J294:K294"/>
    <mergeCell ref="G293:Q293"/>
    <mergeCell ref="Q295"/>
    <mergeCell ref="R295"/>
    <mergeCell ref="S295:V295"/>
    <mergeCell ref="W295:X295"/>
    <mergeCell ref="Y295:AB295"/>
    <mergeCell ref="L294:M294"/>
    <mergeCell ref="N294:O294"/>
    <mergeCell ref="P294"/>
    <mergeCell ref="Q294"/>
    <mergeCell ref="R294"/>
    <mergeCell ref="C295:F295"/>
    <mergeCell ref="G295:I295"/>
    <mergeCell ref="J295:K295"/>
    <mergeCell ref="L295:M295"/>
    <mergeCell ref="N295:O295"/>
    <mergeCell ref="P295"/>
    <mergeCell ref="R297"/>
    <mergeCell ref="S297:V297"/>
    <mergeCell ref="W297:X297"/>
    <mergeCell ref="Y297:AB297"/>
    <mergeCell ref="S294:V294"/>
    <mergeCell ref="W294:X294"/>
    <mergeCell ref="Y294:AB294"/>
    <mergeCell ref="A298"/>
    <mergeCell ref="B298"/>
    <mergeCell ref="C298:F298"/>
    <mergeCell ref="G298:I298"/>
    <mergeCell ref="J298:K298"/>
    <mergeCell ref="G297:Q297"/>
    <mergeCell ref="Q299"/>
    <mergeCell ref="R299"/>
    <mergeCell ref="S299:V299"/>
    <mergeCell ref="W299:X299"/>
    <mergeCell ref="Y299:AB299"/>
    <mergeCell ref="L298:M298"/>
    <mergeCell ref="N298:O298"/>
    <mergeCell ref="P298"/>
    <mergeCell ref="Q298"/>
    <mergeCell ref="R298"/>
    <mergeCell ref="C299:F299"/>
    <mergeCell ref="G299:I299"/>
    <mergeCell ref="J299:K299"/>
    <mergeCell ref="L299:M299"/>
    <mergeCell ref="N299:O299"/>
    <mergeCell ref="P299"/>
    <mergeCell ref="R301"/>
    <mergeCell ref="S301:V301"/>
    <mergeCell ref="W301:X301"/>
    <mergeCell ref="Y301:AB301"/>
    <mergeCell ref="S298:V298"/>
    <mergeCell ref="W298:X298"/>
    <mergeCell ref="Y298:AB298"/>
    <mergeCell ref="A302"/>
    <mergeCell ref="B302"/>
    <mergeCell ref="C302:F302"/>
    <mergeCell ref="G302:I302"/>
    <mergeCell ref="J302:K302"/>
    <mergeCell ref="G301:Q301"/>
    <mergeCell ref="Q303"/>
    <mergeCell ref="R303"/>
    <mergeCell ref="S303:V303"/>
    <mergeCell ref="W303:X303"/>
    <mergeCell ref="Y303:AB303"/>
    <mergeCell ref="L302:M302"/>
    <mergeCell ref="N302:O302"/>
    <mergeCell ref="P302"/>
    <mergeCell ref="Q302"/>
    <mergeCell ref="R302"/>
    <mergeCell ref="C303:F303"/>
    <mergeCell ref="G303:I303"/>
    <mergeCell ref="J303:K303"/>
    <mergeCell ref="L303:M303"/>
    <mergeCell ref="N303:O303"/>
    <mergeCell ref="P303"/>
    <mergeCell ref="R305"/>
    <mergeCell ref="S305:V305"/>
    <mergeCell ref="W305:X305"/>
    <mergeCell ref="Y305:AB305"/>
    <mergeCell ref="S302:V302"/>
    <mergeCell ref="W302:X302"/>
    <mergeCell ref="Y302:AB302"/>
    <mergeCell ref="A306"/>
    <mergeCell ref="B306"/>
    <mergeCell ref="C306:F306"/>
    <mergeCell ref="G306:I306"/>
    <mergeCell ref="J306:K306"/>
    <mergeCell ref="G305:Q305"/>
    <mergeCell ref="Q307"/>
    <mergeCell ref="R307"/>
    <mergeCell ref="S307:V307"/>
    <mergeCell ref="W307:X307"/>
    <mergeCell ref="Y307:AB307"/>
    <mergeCell ref="L306:M306"/>
    <mergeCell ref="N306:O306"/>
    <mergeCell ref="P306"/>
    <mergeCell ref="Q306"/>
    <mergeCell ref="R306"/>
    <mergeCell ref="C307:F307"/>
    <mergeCell ref="G307:I307"/>
    <mergeCell ref="J307:K307"/>
    <mergeCell ref="L307:M307"/>
    <mergeCell ref="N307:O307"/>
    <mergeCell ref="P307"/>
    <mergeCell ref="R309"/>
    <mergeCell ref="S309:V309"/>
    <mergeCell ref="W309:X309"/>
    <mergeCell ref="Y309:AB309"/>
    <mergeCell ref="S306:V306"/>
    <mergeCell ref="W306:X306"/>
    <mergeCell ref="Y306:AB306"/>
    <mergeCell ref="A310"/>
    <mergeCell ref="B310"/>
    <mergeCell ref="C310:F310"/>
    <mergeCell ref="G310:I310"/>
    <mergeCell ref="J310:K310"/>
    <mergeCell ref="G309:Q309"/>
    <mergeCell ref="Q311"/>
    <mergeCell ref="R311"/>
    <mergeCell ref="S311:V311"/>
    <mergeCell ref="W311:X311"/>
    <mergeCell ref="Y311:AB311"/>
    <mergeCell ref="L310:M310"/>
    <mergeCell ref="N310:O310"/>
    <mergeCell ref="P310"/>
    <mergeCell ref="Q310"/>
    <mergeCell ref="R310"/>
    <mergeCell ref="C311:F311"/>
    <mergeCell ref="G311:I311"/>
    <mergeCell ref="J311:K311"/>
    <mergeCell ref="L311:M311"/>
    <mergeCell ref="N311:O311"/>
    <mergeCell ref="P311"/>
    <mergeCell ref="R313"/>
    <mergeCell ref="S313:V313"/>
    <mergeCell ref="W313:X313"/>
    <mergeCell ref="Y313:AB313"/>
    <mergeCell ref="S310:V310"/>
    <mergeCell ref="W310:X310"/>
    <mergeCell ref="Y310:AB310"/>
    <mergeCell ref="A314"/>
    <mergeCell ref="B314"/>
    <mergeCell ref="C314:F314"/>
    <mergeCell ref="G314:I314"/>
    <mergeCell ref="J314:K314"/>
    <mergeCell ref="G313:Q313"/>
    <mergeCell ref="R315"/>
    <mergeCell ref="S315:V315"/>
    <mergeCell ref="W315:X315"/>
    <mergeCell ref="Y315:AB315"/>
    <mergeCell ref="L314:M314"/>
    <mergeCell ref="N314:O314"/>
    <mergeCell ref="P314"/>
    <mergeCell ref="Q314"/>
    <mergeCell ref="R314"/>
    <mergeCell ref="S314:V314"/>
    <mergeCell ref="W314:X314"/>
    <mergeCell ref="Y314:AB314"/>
    <mergeCell ref="C315:F315"/>
    <mergeCell ref="G315:I315"/>
    <mergeCell ref="J315:K315"/>
    <mergeCell ref="L315:M315"/>
    <mergeCell ref="N315:O315"/>
    <mergeCell ref="P315"/>
    <mergeCell ref="Q315"/>
    <mergeCell ref="G317:Q317"/>
    <mergeCell ref="R317"/>
    <mergeCell ref="S317:V317"/>
    <mergeCell ref="W317:X317"/>
    <mergeCell ref="Y317:AB317"/>
    <mergeCell ref="Q323:X323"/>
    <mergeCell ref="Y323:AB323"/>
    <mergeCell ref="Q322:X322"/>
    <mergeCell ref="Y322:AB322"/>
    <mergeCell ref="Q325:X325"/>
    <mergeCell ref="Y325:AB325"/>
    <mergeCell ref="Q324:X324"/>
    <mergeCell ref="Y324:AB324"/>
    <mergeCell ref="Q327:X327"/>
    <mergeCell ref="Y327:AB327"/>
    <mergeCell ref="Q326:X326"/>
    <mergeCell ref="Y326:AB326"/>
    <mergeCell ref="C325:G325"/>
    <mergeCell ref="H325:O325"/>
    <mergeCell ref="C326:G326"/>
    <mergeCell ref="H326:O326"/>
    <mergeCell ref="C327:G327"/>
    <mergeCell ref="H327:O327"/>
    <mergeCell ref="C322:G322"/>
    <mergeCell ref="H322:O322"/>
    <mergeCell ref="C323:G323"/>
    <mergeCell ref="H323:O323"/>
    <mergeCell ref="C324:G324"/>
    <mergeCell ref="H324:O324"/>
    <mergeCell ref="Q329:X329"/>
    <mergeCell ref="Y329:AB329"/>
    <mergeCell ref="Q328:X328"/>
    <mergeCell ref="Y328:AB328"/>
    <mergeCell ref="C319:F319"/>
    <mergeCell ref="G319:O319"/>
    <mergeCell ref="P319"/>
    <mergeCell ref="Q319:X319"/>
    <mergeCell ref="Y319:AB319"/>
    <mergeCell ref="C321:F321"/>
    <mergeCell ref="G321:O321"/>
    <mergeCell ref="P321"/>
    <mergeCell ref="Q321:X321"/>
    <mergeCell ref="Y321:AB321"/>
    <mergeCell ref="Q331:X331"/>
    <mergeCell ref="Y331:AB331"/>
    <mergeCell ref="Q330:X330"/>
    <mergeCell ref="Y330:AB330"/>
    <mergeCell ref="C331:G331"/>
    <mergeCell ref="H331:O331"/>
    <mergeCell ref="Q332:X332"/>
    <mergeCell ref="Y332:AB332"/>
    <mergeCell ref="Q335:X335"/>
    <mergeCell ref="Y335:AB335"/>
    <mergeCell ref="Q334:X334"/>
    <mergeCell ref="Y334:AB334"/>
    <mergeCell ref="Q337:X337"/>
    <mergeCell ref="Y337:AB337"/>
    <mergeCell ref="Q336:X336"/>
    <mergeCell ref="Y336:AB336"/>
    <mergeCell ref="Q339:X339"/>
    <mergeCell ref="Y339:AB339"/>
    <mergeCell ref="Q338:X338"/>
    <mergeCell ref="Y338:AB338"/>
    <mergeCell ref="Q341:X341"/>
    <mergeCell ref="Y341:AB341"/>
    <mergeCell ref="Q340:X340"/>
    <mergeCell ref="Y340:AB340"/>
    <mergeCell ref="Q343:X343"/>
    <mergeCell ref="Y343:AB343"/>
    <mergeCell ref="Q342:X342"/>
    <mergeCell ref="Y342:AB342"/>
    <mergeCell ref="Q345:X345"/>
    <mergeCell ref="Y345:AB345"/>
    <mergeCell ref="Q344:X344"/>
    <mergeCell ref="Y344:AB344"/>
    <mergeCell ref="Q346:X346"/>
    <mergeCell ref="Y346:AB346"/>
    <mergeCell ref="C353:F353"/>
    <mergeCell ref="G353:O353"/>
    <mergeCell ref="P353"/>
    <mergeCell ref="Q353:X353"/>
    <mergeCell ref="Y353:AB353"/>
    <mergeCell ref="C346:G346"/>
    <mergeCell ref="Q333:X333"/>
    <mergeCell ref="Y333:AB333"/>
    <mergeCell ref="C334:G334"/>
    <mergeCell ref="H334:O334"/>
    <mergeCell ref="C335:G335"/>
    <mergeCell ref="H335:O335"/>
    <mergeCell ref="C336:G336"/>
    <mergeCell ref="H336:O336"/>
    <mergeCell ref="A352:AB352"/>
    <mergeCell ref="A349:AB349"/>
    <mergeCell ref="A350:D350"/>
    <mergeCell ref="E350:I350"/>
    <mergeCell ref="J350:K350"/>
    <mergeCell ref="L350:T350"/>
    <mergeCell ref="A351:D351"/>
    <mergeCell ref="E351:H351"/>
  </mergeCells>
  <pageMargins left="0.78666666666666696" right="0.39333333333333298" top="0.39333333333333298" bottom="0.67833333333333301" header="0.3" footer="0.3"/>
  <pageSetup paperSize="9" scale="61" fitToHeight="5" orientation="portrait" blackAndWhite="1" r:id="rId1"/>
  <headerFooter>
    <oddHeader>&amp;L&amp;I&amp;"Courier New"&amp;6Программный комплекс "Строительный эксперт" (7.2.7.7799)
&amp;I&amp;C&amp;I&amp;"Courier New"&amp;6
&amp;I&amp;R&amp;I&amp;"Courier New"&amp;6
&amp;I</oddHeader>
    <oddFooter>&amp;L&amp;I&amp;"Courier New"&amp;6
©1997-2026 Дата Базис Девелопмент, тел.: +7(495) 796-3009, +7(495) 514-2635, http://www.data-basis.ru&amp;I&amp;C&amp;B&amp;"Courier New"&amp;12&amp;P&amp;B&amp;I&amp;"Courier New"&amp;6
&amp;I&amp;R&amp;I&amp;"Courier New"&amp;6
&amp;I</oddFooter>
  </headerFooter>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270"/>
  <sheetViews>
    <sheetView showGridLines="0" view="pageBreakPreview" workbookViewId="0">
      <selection activeCell="AH17" sqref="AH17"/>
    </sheetView>
  </sheetViews>
  <sheetFormatPr defaultRowHeight="11.25" x14ac:dyDescent="0.2"/>
  <cols>
    <col min="1" max="1" width="5.42578125" customWidth="1"/>
    <col min="2" max="2" width="6.42578125" customWidth="1"/>
    <col min="3" max="3" width="1.42578125" customWidth="1"/>
    <col min="4" max="4" width="3.42578125" customWidth="1"/>
    <col min="5" max="5" width="2.42578125" customWidth="1"/>
    <col min="6" max="6" width="10.42578125" customWidth="1"/>
    <col min="7" max="7" width="5.42578125" customWidth="1"/>
    <col min="8" max="8" width="8.42578125" customWidth="1"/>
    <col min="9" max="9" width="23.42578125" customWidth="1"/>
    <col min="10" max="10" width="10.42578125" customWidth="1"/>
    <col min="11" max="11" width="6.42578125" customWidth="1"/>
    <col min="12" max="12" width="4.42578125" customWidth="1"/>
    <col min="13" max="13" width="8.42578125" customWidth="1"/>
    <col min="14" max="15" width="1.42578125" customWidth="1"/>
    <col min="16" max="16" width="7.42578125" customWidth="1"/>
    <col min="17" max="17" width="11.42578125" customWidth="1"/>
    <col min="18" max="18" width="10.42578125" customWidth="1"/>
    <col min="19" max="19" width="6.42578125" customWidth="1"/>
    <col min="20" max="21" width="4.42578125" customWidth="1"/>
    <col min="22" max="24" width="1.42578125" customWidth="1"/>
    <col min="25" max="25" width="7.42578125" customWidth="1"/>
    <col min="26" max="26" width="1.42578125" customWidth="1"/>
    <col min="27" max="28" width="3.42578125" customWidth="1"/>
    <col min="29" max="29" width="5.42578125" customWidth="1"/>
  </cols>
  <sheetData>
    <row r="1" spans="1:29" ht="12.2" customHeight="1" x14ac:dyDescent="0.2">
      <c r="A1" s="1913" t="s">
        <v>1880</v>
      </c>
      <c r="B1" s="1913"/>
      <c r="C1" s="1913"/>
      <c r="D1" s="1913"/>
      <c r="E1" s="1913"/>
      <c r="F1" s="1913"/>
      <c r="G1" s="1913"/>
      <c r="H1" s="1913"/>
      <c r="I1" s="1913"/>
      <c r="J1" s="1913"/>
      <c r="K1" s="1913"/>
      <c r="L1" s="1913"/>
      <c r="M1" s="1913"/>
      <c r="N1" s="1913"/>
      <c r="O1" s="1913"/>
      <c r="P1" s="1913"/>
      <c r="Q1" s="1913"/>
      <c r="R1" s="1913"/>
      <c r="S1" s="1913"/>
      <c r="T1" s="1913"/>
      <c r="U1" s="1913"/>
      <c r="V1" s="1913"/>
      <c r="W1" s="1913"/>
      <c r="X1" s="1913"/>
      <c r="Y1" s="1913"/>
      <c r="Z1" s="1913"/>
      <c r="AA1" s="1913"/>
      <c r="AB1" s="1913"/>
      <c r="AC1" s="1913"/>
    </row>
    <row r="2" spans="1:29" ht="12.2" customHeight="1" x14ac:dyDescent="0.2">
      <c r="A2" s="1913" t="s">
        <v>88</v>
      </c>
      <c r="B2" s="1913"/>
      <c r="C2" s="1913"/>
      <c r="D2" s="1913"/>
      <c r="E2" s="1913"/>
      <c r="F2" s="1913"/>
      <c r="G2" s="1913"/>
      <c r="H2" s="1913"/>
      <c r="I2" s="1913"/>
      <c r="J2" s="1913"/>
      <c r="K2" s="1913"/>
      <c r="L2" s="1913"/>
      <c r="M2" s="1913"/>
      <c r="N2" s="1913"/>
      <c r="O2" s="1913"/>
      <c r="P2" s="1913"/>
      <c r="Q2" s="1913"/>
      <c r="R2" s="1913"/>
      <c r="S2" s="1913"/>
      <c r="T2" s="1913"/>
      <c r="U2" s="1913"/>
      <c r="V2" s="1913"/>
      <c r="W2" s="1913"/>
      <c r="X2" s="1913"/>
      <c r="Y2" s="1913"/>
      <c r="Z2" s="1913"/>
      <c r="AA2" s="1913"/>
      <c r="AB2" s="1913"/>
      <c r="AC2" s="1913"/>
    </row>
    <row r="3" spans="1:29" ht="24.6" customHeight="1" x14ac:dyDescent="0.2">
      <c r="A3" s="1913" t="s">
        <v>351</v>
      </c>
      <c r="B3" s="1913"/>
      <c r="C3" s="1913"/>
      <c r="D3" s="1913"/>
      <c r="E3" s="1913"/>
      <c r="F3" s="1913"/>
      <c r="G3" s="1913"/>
      <c r="H3" s="1913"/>
      <c r="I3" s="1913"/>
      <c r="J3" s="1913"/>
      <c r="K3" s="1913"/>
      <c r="L3" s="1913"/>
      <c r="M3" s="1913"/>
      <c r="N3" s="1913"/>
      <c r="O3" s="1913"/>
      <c r="P3" s="1913"/>
      <c r="Q3" s="1913"/>
      <c r="R3" s="1913"/>
      <c r="S3" s="1913"/>
      <c r="T3" s="1913"/>
      <c r="U3" s="1913"/>
      <c r="V3" s="1913"/>
      <c r="W3" s="1913"/>
      <c r="X3" s="1913"/>
      <c r="Y3" s="1913"/>
      <c r="Z3" s="1913"/>
      <c r="AA3" s="1913"/>
      <c r="AB3" s="1913"/>
      <c r="AC3" s="1913"/>
    </row>
    <row r="4" spans="1:29" ht="14.85" customHeight="1" x14ac:dyDescent="0.2">
      <c r="A4" s="2143" t="s">
        <v>203</v>
      </c>
      <c r="B4" s="2143"/>
      <c r="C4" s="2143"/>
      <c r="D4" s="2143"/>
      <c r="E4" s="2143"/>
      <c r="F4" s="2143"/>
      <c r="G4" s="2143"/>
      <c r="H4" s="2143"/>
      <c r="I4" s="2143"/>
      <c r="J4" s="2143"/>
      <c r="K4" s="2143"/>
      <c r="L4" s="2143"/>
      <c r="M4" s="2143"/>
      <c r="N4" s="2143"/>
      <c r="O4" s="2143"/>
      <c r="P4" s="2143"/>
      <c r="Q4" s="2143"/>
      <c r="R4" s="2143"/>
      <c r="S4" s="2143"/>
      <c r="T4" s="2143"/>
      <c r="U4" s="2143"/>
      <c r="V4" s="2143"/>
      <c r="W4" s="2143"/>
      <c r="X4" s="2143"/>
      <c r="Y4" s="2143"/>
      <c r="Z4" s="2143"/>
      <c r="AA4" s="2139" t="s">
        <v>67</v>
      </c>
      <c r="AB4" s="2140"/>
      <c r="AC4" s="2141"/>
    </row>
    <row r="5" spans="1:29" ht="14.85" customHeight="1" x14ac:dyDescent="0.2">
      <c r="A5" s="2142" t="s">
        <v>1879</v>
      </c>
      <c r="B5" s="2142"/>
      <c r="C5" s="2142"/>
      <c r="D5" s="2142"/>
      <c r="E5" s="2142"/>
      <c r="F5" s="2142"/>
      <c r="G5" s="2142"/>
      <c r="H5" s="2142"/>
      <c r="I5" s="2142"/>
      <c r="J5" s="2142"/>
      <c r="K5" s="2142"/>
      <c r="L5" s="2142"/>
      <c r="M5" s="2142"/>
      <c r="N5" s="2142"/>
      <c r="O5" s="2142"/>
      <c r="P5" s="2142"/>
      <c r="Q5" s="2142"/>
      <c r="R5" s="2142"/>
      <c r="S5" s="2142"/>
      <c r="T5" s="2142"/>
      <c r="U5" s="2142"/>
      <c r="V5" s="2142"/>
      <c r="W5" s="2142"/>
      <c r="X5" s="2142"/>
      <c r="Y5" s="2142"/>
      <c r="Z5" s="2142"/>
      <c r="AA5" s="2139" t="s">
        <v>1878</v>
      </c>
      <c r="AB5" s="2140"/>
      <c r="AC5" s="2141"/>
    </row>
    <row r="6" spans="1:29" ht="40.5" customHeight="1" x14ac:dyDescent="0.2">
      <c r="A6" s="2143" t="s">
        <v>350</v>
      </c>
      <c r="B6" s="2143"/>
      <c r="C6" s="2143"/>
      <c r="D6" s="2143"/>
      <c r="E6" s="2166" t="s">
        <v>846</v>
      </c>
      <c r="F6" s="2148"/>
      <c r="G6" s="2148"/>
      <c r="H6" s="2148"/>
      <c r="I6" s="2148"/>
      <c r="J6" s="2148"/>
      <c r="K6" s="2148"/>
      <c r="L6" s="2148"/>
      <c r="M6" s="2148"/>
      <c r="N6" s="2148"/>
      <c r="O6" s="2148"/>
      <c r="P6" s="2148"/>
      <c r="Q6" s="2148"/>
      <c r="R6" s="2148"/>
      <c r="S6" s="2148"/>
      <c r="T6" s="2148"/>
      <c r="U6" s="2148"/>
      <c r="V6" s="2148"/>
      <c r="W6" s="2142" t="s">
        <v>1874</v>
      </c>
      <c r="X6" s="2142"/>
      <c r="Y6" s="2142"/>
      <c r="Z6" s="2142"/>
      <c r="AA6" s="2155" t="s">
        <v>338</v>
      </c>
      <c r="AB6" s="2156"/>
      <c r="AC6" s="2157"/>
    </row>
    <row r="7" spans="1:29" ht="14.85" customHeight="1" x14ac:dyDescent="0.2">
      <c r="A7" s="2143" t="s">
        <v>203</v>
      </c>
      <c r="B7" s="2143"/>
      <c r="C7" s="2143"/>
      <c r="D7" s="2143"/>
      <c r="E7" s="1164" t="s">
        <v>1873</v>
      </c>
      <c r="F7" s="1164"/>
      <c r="G7" s="1164"/>
      <c r="H7" s="1164"/>
      <c r="I7" s="1164"/>
      <c r="J7" s="1164"/>
      <c r="K7" s="1164"/>
      <c r="L7" s="1164"/>
      <c r="M7" s="1164"/>
      <c r="N7" s="1164"/>
      <c r="O7" s="1164"/>
      <c r="P7" s="1164"/>
      <c r="Q7" s="1164"/>
      <c r="R7" s="1164"/>
      <c r="S7" s="1164"/>
      <c r="T7" s="1164"/>
      <c r="U7" s="1164"/>
      <c r="V7" s="1164"/>
      <c r="W7" s="2143" t="s">
        <v>203</v>
      </c>
      <c r="X7" s="2143"/>
      <c r="Y7" s="2143"/>
      <c r="Z7" s="2143"/>
      <c r="AA7" s="2152" t="s">
        <v>203</v>
      </c>
      <c r="AB7" s="2148"/>
      <c r="AC7" s="2153"/>
    </row>
    <row r="8" spans="1:29" ht="29.45" customHeight="1" x14ac:dyDescent="0.2">
      <c r="A8" s="2143" t="s">
        <v>1877</v>
      </c>
      <c r="B8" s="2143"/>
      <c r="C8" s="2143"/>
      <c r="D8" s="2143"/>
      <c r="E8" s="2143"/>
      <c r="F8" s="2143"/>
      <c r="G8" s="2148" t="str">
        <f>'КС-2 - ВЛИ'!F8</f>
        <v>ПАО "Россети Московский регион", 115114, РФ, г. Москва, 2-й Павелецкий пр-д,3,стр.2 Тел.: (495) 662-40-70</v>
      </c>
      <c r="H8" s="2148"/>
      <c r="I8" s="2148"/>
      <c r="J8" s="2148"/>
      <c r="K8" s="2148"/>
      <c r="L8" s="2148"/>
      <c r="M8" s="2148"/>
      <c r="N8" s="2148"/>
      <c r="O8" s="2148"/>
      <c r="P8" s="2148"/>
      <c r="Q8" s="2148"/>
      <c r="R8" s="2148"/>
      <c r="S8" s="2148"/>
      <c r="T8" s="2148"/>
      <c r="U8" s="2148"/>
      <c r="V8" s="2148"/>
      <c r="W8" s="2142" t="s">
        <v>1874</v>
      </c>
      <c r="X8" s="2142"/>
      <c r="Y8" s="2142"/>
      <c r="Z8" s="2142"/>
      <c r="AA8" s="2149" t="s">
        <v>338</v>
      </c>
      <c r="AB8" s="2150"/>
      <c r="AC8" s="2151"/>
    </row>
    <row r="9" spans="1:29" ht="14.85" customHeight="1" x14ac:dyDescent="0.2">
      <c r="A9" s="2143" t="s">
        <v>203</v>
      </c>
      <c r="B9" s="2143"/>
      <c r="C9" s="2143"/>
      <c r="D9" s="2143"/>
      <c r="E9" s="2143"/>
      <c r="F9" s="2143"/>
      <c r="G9" s="1164" t="s">
        <v>1873</v>
      </c>
      <c r="H9" s="1164"/>
      <c r="I9" s="1164"/>
      <c r="J9" s="1164"/>
      <c r="K9" s="1164"/>
      <c r="L9" s="1164"/>
      <c r="M9" s="1164"/>
      <c r="N9" s="1164"/>
      <c r="O9" s="1164"/>
      <c r="P9" s="1164"/>
      <c r="Q9" s="1164"/>
      <c r="R9" s="1164"/>
      <c r="S9" s="1164"/>
      <c r="T9" s="1164"/>
      <c r="U9" s="1164"/>
      <c r="V9" s="1164"/>
      <c r="W9" s="2143" t="s">
        <v>203</v>
      </c>
      <c r="X9" s="2143"/>
      <c r="Y9" s="2143"/>
      <c r="Z9" s="2143"/>
      <c r="AA9" s="2152" t="s">
        <v>203</v>
      </c>
      <c r="AB9" s="2148"/>
      <c r="AC9" s="2153"/>
    </row>
    <row r="10" spans="1:29" ht="35.25" customHeight="1" x14ac:dyDescent="0.2">
      <c r="A10" s="2143" t="s">
        <v>1876</v>
      </c>
      <c r="B10" s="2143"/>
      <c r="C10" s="2143"/>
      <c r="D10" s="2143"/>
      <c r="E10" s="2143"/>
      <c r="F10" s="2143"/>
      <c r="G10" s="2148" t="str">
        <f>'КС-2 - ВЛИ'!F10</f>
        <v>ООО «ФАБИ», 140200,  Московская область, г.Воскресенск, ул. 2-я Куйбышева, д. 2., Тел./факс:  (496) 449-60-96</v>
      </c>
      <c r="H10" s="2148"/>
      <c r="I10" s="2148"/>
      <c r="J10" s="2148"/>
      <c r="K10" s="2148"/>
      <c r="L10" s="2148"/>
      <c r="M10" s="2148"/>
      <c r="N10" s="2148"/>
      <c r="O10" s="2148"/>
      <c r="P10" s="2148"/>
      <c r="Q10" s="2148"/>
      <c r="R10" s="2148"/>
      <c r="S10" s="2148"/>
      <c r="T10" s="2148"/>
      <c r="U10" s="2148"/>
      <c r="V10" s="2148"/>
      <c r="W10" s="2142" t="s">
        <v>1874</v>
      </c>
      <c r="X10" s="2142"/>
      <c r="Y10" s="2142"/>
      <c r="Z10" s="2142"/>
      <c r="AA10" s="2149">
        <f>'КС-2 - ВЛИ'!Z10</f>
        <v>70393604</v>
      </c>
      <c r="AB10" s="2150"/>
      <c r="AC10" s="2151"/>
    </row>
    <row r="11" spans="1:29" ht="14.85" customHeight="1" x14ac:dyDescent="0.2">
      <c r="A11" s="2143" t="s">
        <v>203</v>
      </c>
      <c r="B11" s="2143"/>
      <c r="C11" s="2143"/>
      <c r="D11" s="2143"/>
      <c r="E11" s="2143"/>
      <c r="F11" s="2143"/>
      <c r="G11" s="1164" t="s">
        <v>1873</v>
      </c>
      <c r="H11" s="1164"/>
      <c r="I11" s="1164"/>
      <c r="J11" s="1164"/>
      <c r="K11" s="1164"/>
      <c r="L11" s="1164"/>
      <c r="M11" s="1164"/>
      <c r="N11" s="1164"/>
      <c r="O11" s="1164"/>
      <c r="P11" s="1164"/>
      <c r="Q11" s="1164"/>
      <c r="R11" s="1164"/>
      <c r="S11" s="1164"/>
      <c r="T11" s="1164"/>
      <c r="U11" s="1164"/>
      <c r="V11" s="1164"/>
      <c r="W11" s="2143" t="s">
        <v>203</v>
      </c>
      <c r="X11" s="2143"/>
      <c r="Y11" s="2143"/>
      <c r="Z11" s="2143"/>
      <c r="AA11" s="2152" t="s">
        <v>203</v>
      </c>
      <c r="AB11" s="2148"/>
      <c r="AC11" s="2153"/>
    </row>
    <row r="12" spans="1:29" ht="44.25" customHeight="1" x14ac:dyDescent="0.2">
      <c r="A12" s="2143" t="s">
        <v>349</v>
      </c>
      <c r="B12" s="2143"/>
      <c r="C12" s="2143"/>
      <c r="D12" s="2148" t="str">
        <f>'КС-2 - ВЛИ'!C12</f>
        <v>Строительство МТП-250 6/0,4 кВ с тр-ром 160 кВА, ВЛЗ-6 кВ от оп. 74 РП-1007-ЛР-163 Ф-406/415 с установкой РЛКВ-6 кВ, ВЛИ-0,38 кВ  ПС Ликино № 415, МО, Орехово-Зуевский р-н, г. Дрезна, ул. Набережная, д. 1Б, 50:24:0000000:50068</v>
      </c>
      <c r="E12" s="2148"/>
      <c r="F12" s="2148"/>
      <c r="G12" s="2148"/>
      <c r="H12" s="2148"/>
      <c r="I12" s="2148"/>
      <c r="J12" s="2148"/>
      <c r="K12" s="2148"/>
      <c r="L12" s="2148"/>
      <c r="M12" s="2148"/>
      <c r="N12" s="2148"/>
      <c r="O12" s="2148"/>
      <c r="P12" s="2148"/>
      <c r="Q12" s="2148"/>
      <c r="R12" s="2148"/>
      <c r="S12" s="2148"/>
      <c r="T12" s="2148"/>
      <c r="U12" s="2148"/>
      <c r="V12" s="2148"/>
      <c r="W12" s="2142" t="s">
        <v>203</v>
      </c>
      <c r="X12" s="2142"/>
      <c r="Y12" s="2142"/>
      <c r="Z12" s="2142"/>
      <c r="AA12" s="2139" t="s">
        <v>203</v>
      </c>
      <c r="AB12" s="2140"/>
      <c r="AC12" s="2141"/>
    </row>
    <row r="13" spans="1:29" ht="35.25" customHeight="1" x14ac:dyDescent="0.2">
      <c r="A13" s="2143" t="s">
        <v>348</v>
      </c>
      <c r="B13" s="2143"/>
      <c r="C13" s="2143"/>
      <c r="D13" s="2148" t="str">
        <f>D12</f>
        <v>Строительство МТП-250 6/0,4 кВ с тр-ром 160 кВА, ВЛЗ-6 кВ от оп. 74 РП-1007-ЛР-163 Ф-406/415 с установкой РЛКВ-6 кВ, ВЛИ-0,38 кВ  ПС Ликино № 415, МО, Орехово-Зуевский р-н, г. Дрезна, ул. Набережная, д. 1Б, 50:24:0000000:50068</v>
      </c>
      <c r="E13" s="2148"/>
      <c r="F13" s="2148"/>
      <c r="G13" s="2148"/>
      <c r="H13" s="2148"/>
      <c r="I13" s="2148"/>
      <c r="J13" s="2148"/>
      <c r="K13" s="2148"/>
      <c r="L13" s="2148"/>
      <c r="M13" s="2148"/>
      <c r="N13" s="2148"/>
      <c r="O13" s="2148"/>
      <c r="P13" s="2148"/>
      <c r="Q13" s="2148"/>
      <c r="R13" s="2148"/>
      <c r="S13" s="2148"/>
      <c r="T13" s="2148"/>
      <c r="U13" s="2148"/>
      <c r="V13" s="2148"/>
      <c r="W13" s="2142" t="s">
        <v>203</v>
      </c>
      <c r="X13" s="2142"/>
      <c r="Y13" s="2142"/>
      <c r="Z13" s="2142"/>
      <c r="AA13" s="2139" t="s">
        <v>203</v>
      </c>
      <c r="AB13" s="2140"/>
      <c r="AC13" s="2141"/>
    </row>
    <row r="14" spans="1:29" ht="14.85" customHeight="1" x14ac:dyDescent="0.2">
      <c r="A14" s="2142" t="s">
        <v>1872</v>
      </c>
      <c r="B14" s="2142"/>
      <c r="C14" s="2142"/>
      <c r="D14" s="2142"/>
      <c r="E14" s="2142"/>
      <c r="F14" s="2142"/>
      <c r="G14" s="2142"/>
      <c r="H14" s="2142"/>
      <c r="I14" s="2142"/>
      <c r="J14" s="2142"/>
      <c r="K14" s="2142"/>
      <c r="L14" s="2142"/>
      <c r="M14" s="2142"/>
      <c r="N14" s="2142"/>
      <c r="O14" s="2142"/>
      <c r="P14" s="2142"/>
      <c r="Q14" s="2142"/>
      <c r="R14" s="2142"/>
      <c r="S14" s="2142"/>
      <c r="T14" s="2142"/>
      <c r="U14" s="2142"/>
      <c r="V14" s="2142"/>
      <c r="W14" s="2142"/>
      <c r="X14" s="2142"/>
      <c r="Y14" s="2142"/>
      <c r="Z14" s="2142"/>
      <c r="AA14" s="2139" t="s">
        <v>203</v>
      </c>
      <c r="AB14" s="2140"/>
      <c r="AC14" s="2141"/>
    </row>
    <row r="15" spans="1:29" ht="14.85" customHeight="1" x14ac:dyDescent="0.2">
      <c r="A15" s="2142" t="s">
        <v>77</v>
      </c>
      <c r="B15" s="2142"/>
      <c r="C15" s="2142"/>
      <c r="D15" s="2142"/>
      <c r="E15" s="2142"/>
      <c r="F15" s="2142"/>
      <c r="G15" s="2142"/>
      <c r="H15" s="2142"/>
      <c r="I15" s="2142"/>
      <c r="J15" s="2142"/>
      <c r="K15" s="2142"/>
      <c r="L15" s="2142"/>
      <c r="M15" s="2142"/>
      <c r="N15" s="2142"/>
      <c r="O15" s="2142"/>
      <c r="P15" s="2142"/>
      <c r="Q15" s="2142"/>
      <c r="R15" s="2142"/>
      <c r="S15" s="2142"/>
      <c r="T15" s="2142"/>
      <c r="U15" s="2142"/>
      <c r="V15" s="2142"/>
      <c r="W15" s="2142"/>
      <c r="X15" s="2142"/>
      <c r="Y15" s="2146" t="s">
        <v>76</v>
      </c>
      <c r="Z15" s="2147"/>
      <c r="AA15" s="1942" t="s">
        <v>2339</v>
      </c>
      <c r="AB15" s="1943"/>
      <c r="AC15" s="1944"/>
    </row>
    <row r="16" spans="1:29" ht="14.85" customHeight="1" x14ac:dyDescent="0.2">
      <c r="A16" s="2143" t="s">
        <v>203</v>
      </c>
      <c r="B16" s="2143"/>
      <c r="C16" s="2143"/>
      <c r="D16" s="2143"/>
      <c r="E16" s="2143"/>
      <c r="F16" s="2143"/>
      <c r="G16" s="2143"/>
      <c r="H16" s="2143"/>
      <c r="I16" s="2143"/>
      <c r="J16" s="2143"/>
      <c r="K16" s="2143"/>
      <c r="L16" s="2143"/>
      <c r="M16" s="2143"/>
      <c r="N16" s="2143"/>
      <c r="O16" s="2143"/>
      <c r="P16" s="2143"/>
      <c r="Q16" s="2143"/>
      <c r="R16" s="2143"/>
      <c r="S16" s="2143"/>
      <c r="T16" s="2143"/>
      <c r="U16" s="2143"/>
      <c r="V16" s="2143"/>
      <c r="W16" s="2143"/>
      <c r="X16" s="2143"/>
      <c r="Y16" s="2139" t="s">
        <v>75</v>
      </c>
      <c r="Z16" s="2141"/>
      <c r="AA16" s="2154">
        <v>45961</v>
      </c>
      <c r="AB16" s="1943"/>
      <c r="AC16" s="1944"/>
    </row>
    <row r="17" spans="1:29" ht="14.85" customHeight="1" x14ac:dyDescent="0.2">
      <c r="A17" s="2142" t="s">
        <v>74</v>
      </c>
      <c r="B17" s="2142"/>
      <c r="C17" s="2142"/>
      <c r="D17" s="2142"/>
      <c r="E17" s="2142"/>
      <c r="F17" s="2142"/>
      <c r="G17" s="2142"/>
      <c r="H17" s="2142"/>
      <c r="I17" s="2142"/>
      <c r="J17" s="2142"/>
      <c r="K17" s="2142"/>
      <c r="L17" s="2142"/>
      <c r="M17" s="2142"/>
      <c r="N17" s="2142"/>
      <c r="O17" s="2142"/>
      <c r="P17" s="2142"/>
      <c r="Q17" s="2142"/>
      <c r="R17" s="2142"/>
      <c r="S17" s="2142"/>
      <c r="T17" s="2142"/>
      <c r="U17" s="2142"/>
      <c r="V17" s="2142"/>
      <c r="W17" s="2142"/>
      <c r="X17" s="2142"/>
      <c r="Y17" s="2142"/>
      <c r="Z17" s="2142"/>
      <c r="AA17" s="2139" t="s">
        <v>203</v>
      </c>
      <c r="AB17" s="2140"/>
      <c r="AC17" s="2141"/>
    </row>
    <row r="18" spans="1:29" ht="12.2" customHeight="1" x14ac:dyDescent="0.2">
      <c r="A18" s="1186" t="s">
        <v>203</v>
      </c>
      <c r="B18" s="1186"/>
      <c r="C18" s="1186"/>
      <c r="D18" s="1186"/>
      <c r="E18" s="1186"/>
      <c r="F18" s="1186"/>
      <c r="G18" s="1186"/>
      <c r="H18" s="1186"/>
      <c r="I18" s="1186"/>
      <c r="J18" s="1186"/>
      <c r="K18" s="1186"/>
      <c r="L18" s="1186"/>
      <c r="M18" s="1186"/>
      <c r="N18" s="1186"/>
      <c r="O18" s="1186"/>
      <c r="P18" s="1186"/>
      <c r="Q18" s="1186"/>
      <c r="R18" s="1186"/>
      <c r="S18" s="1186"/>
      <c r="T18" s="1186"/>
      <c r="U18" s="1186"/>
      <c r="V18" s="1186"/>
      <c r="W18" s="1186"/>
      <c r="X18" s="1186"/>
      <c r="Y18" s="1186"/>
      <c r="Z18" s="1186"/>
      <c r="AA18" s="1186"/>
      <c r="AB18" s="1186"/>
      <c r="AC18" s="1186"/>
    </row>
    <row r="19" spans="1:29" ht="14.85" customHeight="1" x14ac:dyDescent="0.2">
      <c r="A19" s="2142" t="s">
        <v>203</v>
      </c>
      <c r="B19" s="2142"/>
      <c r="C19" s="2142"/>
      <c r="D19" s="2142"/>
      <c r="E19" s="2142"/>
      <c r="F19" s="2142"/>
      <c r="G19" s="2142"/>
      <c r="H19" s="2142"/>
      <c r="I19" s="2142"/>
      <c r="J19" s="2142"/>
      <c r="K19" s="2142"/>
      <c r="L19" s="2142"/>
      <c r="M19" s="2142"/>
      <c r="N19" s="2142"/>
      <c r="O19" s="2142"/>
      <c r="P19" s="2142"/>
      <c r="Q19" s="2142"/>
      <c r="R19" s="2142"/>
      <c r="S19" s="2142"/>
      <c r="T19" s="2142"/>
      <c r="U19" s="2142"/>
      <c r="V19" s="2139" t="s">
        <v>71</v>
      </c>
      <c r="W19" s="2140"/>
      <c r="X19" s="2140"/>
      <c r="Y19" s="2140"/>
      <c r="Z19" s="2140"/>
      <c r="AA19" s="2140"/>
      <c r="AB19" s="2140"/>
      <c r="AC19" s="2141"/>
    </row>
    <row r="20" spans="1:29" ht="14.85" customHeight="1" x14ac:dyDescent="0.2">
      <c r="A20" s="2142" t="s">
        <v>203</v>
      </c>
      <c r="B20" s="2142"/>
      <c r="C20" s="2142"/>
      <c r="D20" s="2142"/>
      <c r="E20" s="2142"/>
      <c r="F20" s="2142"/>
      <c r="G20" s="2142"/>
      <c r="H20" s="2142"/>
      <c r="I20" s="2142"/>
      <c r="J20" s="2142"/>
      <c r="K20" s="2142"/>
      <c r="L20" s="2142"/>
      <c r="M20" s="2142"/>
      <c r="N20" s="2139" t="s">
        <v>73</v>
      </c>
      <c r="O20" s="2140"/>
      <c r="P20" s="2140"/>
      <c r="Q20" s="2141"/>
      <c r="R20" s="2139" t="s">
        <v>72</v>
      </c>
      <c r="S20" s="2140"/>
      <c r="T20" s="2141"/>
      <c r="U20" s="2143" t="s">
        <v>203</v>
      </c>
      <c r="V20" s="2139" t="s">
        <v>70</v>
      </c>
      <c r="W20" s="2140"/>
      <c r="X20" s="2140"/>
      <c r="Y20" s="2140"/>
      <c r="Z20" s="2141"/>
      <c r="AA20" s="2139" t="s">
        <v>47</v>
      </c>
      <c r="AB20" s="2140"/>
      <c r="AC20" s="2141"/>
    </row>
    <row r="21" spans="1:29" ht="14.85" customHeight="1" x14ac:dyDescent="0.2">
      <c r="A21" s="2142" t="s">
        <v>203</v>
      </c>
      <c r="B21" s="2142"/>
      <c r="C21" s="2142"/>
      <c r="D21" s="2142"/>
      <c r="E21" s="2142"/>
      <c r="F21" s="2142"/>
      <c r="G21" s="2142"/>
      <c r="H21" s="2142"/>
      <c r="I21" s="2142"/>
      <c r="J21" s="2142"/>
      <c r="K21" s="2142"/>
      <c r="L21" s="2142"/>
      <c r="M21" s="2142"/>
      <c r="N21" s="2139">
        <v>7</v>
      </c>
      <c r="O21" s="2140"/>
      <c r="P21" s="2140"/>
      <c r="Q21" s="2141"/>
      <c r="R21" s="2139" t="s">
        <v>2340</v>
      </c>
      <c r="S21" s="2140"/>
      <c r="T21" s="2141"/>
      <c r="U21" s="2143" t="s">
        <v>203</v>
      </c>
      <c r="V21" s="1942" t="s">
        <v>2341</v>
      </c>
      <c r="W21" s="1943"/>
      <c r="X21" s="1943"/>
      <c r="Y21" s="1943"/>
      <c r="Z21" s="1944"/>
      <c r="AA21" s="1942" t="s">
        <v>2340</v>
      </c>
      <c r="AB21" s="1943"/>
      <c r="AC21" s="1944"/>
    </row>
    <row r="22" spans="1:29" ht="51.75" customHeight="1" x14ac:dyDescent="0.2">
      <c r="A22" s="1183" t="s">
        <v>1871</v>
      </c>
      <c r="B22" s="1183"/>
      <c r="C22" s="1183"/>
      <c r="D22" s="1183"/>
      <c r="E22" s="1183"/>
      <c r="F22" s="1183"/>
      <c r="G22" s="1183"/>
      <c r="H22" s="1183"/>
      <c r="I22" s="1183"/>
      <c r="J22" s="1183"/>
      <c r="K22" s="1183"/>
      <c r="L22" s="1183"/>
      <c r="M22" s="1183"/>
      <c r="N22" s="1183"/>
      <c r="O22" s="1183"/>
      <c r="P22" s="1183"/>
      <c r="Q22" s="1183"/>
      <c r="R22" s="1183"/>
      <c r="S22" s="1183"/>
      <c r="T22" s="1183"/>
      <c r="U22" s="1183"/>
      <c r="V22" s="1183"/>
      <c r="W22" s="1183"/>
      <c r="X22" s="1183"/>
      <c r="Y22" s="1183"/>
      <c r="Z22" s="1183"/>
      <c r="AA22" s="1183"/>
      <c r="AB22" s="1183"/>
      <c r="AC22" s="1183"/>
    </row>
    <row r="23" spans="1:29" ht="12.2" customHeight="1" x14ac:dyDescent="0.2">
      <c r="A23" s="1186" t="s">
        <v>203</v>
      </c>
      <c r="B23" s="1186"/>
      <c r="C23" s="1186"/>
      <c r="D23" s="1186"/>
      <c r="E23" s="1186"/>
      <c r="F23" s="1186"/>
      <c r="G23" s="1186"/>
      <c r="H23" s="1186"/>
      <c r="I23" s="1186"/>
      <c r="J23" s="1186"/>
      <c r="K23" s="1186"/>
      <c r="L23" s="1186"/>
      <c r="M23" s="1186"/>
      <c r="N23" s="1186"/>
      <c r="O23" s="1186"/>
      <c r="P23" s="1186"/>
      <c r="Q23" s="1186"/>
      <c r="R23" s="1186"/>
      <c r="S23" s="1186"/>
      <c r="T23" s="1186"/>
      <c r="U23" s="1186"/>
      <c r="V23" s="1186"/>
      <c r="W23" s="1186"/>
      <c r="X23" s="1186"/>
      <c r="Y23" s="1186"/>
      <c r="Z23" s="1186"/>
      <c r="AA23" s="1186"/>
      <c r="AB23" s="1186"/>
      <c r="AC23" s="1186"/>
    </row>
    <row r="24" spans="1:29" ht="12.2" customHeight="1" x14ac:dyDescent="0.2">
      <c r="A24" s="1956" t="s">
        <v>1870</v>
      </c>
      <c r="B24" s="1956"/>
      <c r="C24" s="1956"/>
      <c r="D24" s="1956"/>
      <c r="E24" s="1956"/>
      <c r="F24" s="1956"/>
      <c r="G24" s="1956"/>
      <c r="H24" s="1956"/>
      <c r="I24" s="1956"/>
      <c r="J24" s="1956"/>
      <c r="K24" s="1956"/>
      <c r="L24" s="2137">
        <v>77441.19</v>
      </c>
      <c r="M24" s="2138"/>
      <c r="N24" s="2138"/>
      <c r="O24" s="2138"/>
      <c r="P24" s="1956" t="s">
        <v>377</v>
      </c>
      <c r="Q24" s="1956"/>
      <c r="R24" s="1956"/>
      <c r="S24" s="1956"/>
      <c r="T24" s="1956"/>
      <c r="U24" s="1956"/>
      <c r="V24" s="1956"/>
      <c r="W24" s="1956"/>
      <c r="X24" s="1956"/>
      <c r="Y24" s="1956"/>
      <c r="Z24" s="1956"/>
      <c r="AA24" s="1956"/>
      <c r="AB24" s="1956"/>
      <c r="AC24" s="1956"/>
    </row>
    <row r="25" spans="1:29" ht="12.2" customHeight="1" x14ac:dyDescent="0.2">
      <c r="A25" s="1186" t="s">
        <v>203</v>
      </c>
      <c r="B25" s="1186"/>
      <c r="C25" s="1186"/>
      <c r="D25" s="1186"/>
      <c r="E25" s="1186"/>
      <c r="F25" s="1186"/>
      <c r="G25" s="1186"/>
      <c r="H25" s="1186"/>
      <c r="I25" s="1186"/>
      <c r="J25" s="1186"/>
      <c r="K25" s="1186"/>
      <c r="L25" s="1186"/>
      <c r="M25" s="1186"/>
      <c r="N25" s="1186"/>
      <c r="O25" s="1186"/>
      <c r="P25" s="1186"/>
      <c r="Q25" s="1186"/>
      <c r="R25" s="1186"/>
      <c r="S25" s="1186"/>
      <c r="T25" s="1186"/>
      <c r="U25" s="1186"/>
      <c r="V25" s="1186"/>
      <c r="W25" s="1186"/>
      <c r="X25" s="1186"/>
      <c r="Y25" s="1186"/>
      <c r="Z25" s="1186"/>
      <c r="AA25" s="1186"/>
      <c r="AB25" s="1186"/>
      <c r="AC25" s="1186"/>
    </row>
    <row r="26" spans="1:29" ht="24.6" customHeight="1" x14ac:dyDescent="0.2">
      <c r="A26" s="1967" t="s">
        <v>346</v>
      </c>
      <c r="B26" s="1947"/>
      <c r="C26" s="1967" t="s">
        <v>1217</v>
      </c>
      <c r="D26" s="1950"/>
      <c r="E26" s="1950"/>
      <c r="F26" s="1950"/>
      <c r="G26" s="1947"/>
      <c r="H26" s="1967" t="s">
        <v>206</v>
      </c>
      <c r="I26" s="1950"/>
      <c r="J26" s="1947"/>
      <c r="K26" s="1967" t="s">
        <v>225</v>
      </c>
      <c r="L26" s="1947"/>
      <c r="M26" s="1942" t="s">
        <v>375</v>
      </c>
      <c r="N26" s="1943"/>
      <c r="O26" s="1943"/>
      <c r="P26" s="1943"/>
      <c r="Q26" s="1944"/>
      <c r="R26" s="1942" t="s">
        <v>1216</v>
      </c>
      <c r="S26" s="1943"/>
      <c r="T26" s="1943"/>
      <c r="U26" s="1943"/>
      <c r="V26" s="1943"/>
      <c r="W26" s="1943"/>
      <c r="X26" s="1943"/>
      <c r="Y26" s="1943"/>
      <c r="Z26" s="1943"/>
      <c r="AA26" s="1943"/>
      <c r="AB26" s="1943"/>
      <c r="AC26" s="1944"/>
    </row>
    <row r="27" spans="1:29" ht="12.2" customHeight="1" x14ac:dyDescent="0.2">
      <c r="A27" s="1948"/>
      <c r="B27" s="1949"/>
      <c r="C27" s="2165"/>
      <c r="D27" s="1961"/>
      <c r="E27" s="1961"/>
      <c r="F27" s="1961"/>
      <c r="G27" s="2145"/>
      <c r="H27" s="2165"/>
      <c r="I27" s="1961"/>
      <c r="J27" s="2145"/>
      <c r="K27" s="2165"/>
      <c r="L27" s="2145"/>
      <c r="M27" s="1967" t="s">
        <v>1215</v>
      </c>
      <c r="N27" s="1947"/>
      <c r="O27" s="1967" t="s">
        <v>1210</v>
      </c>
      <c r="P27" s="1947"/>
      <c r="Q27" s="1968" t="s">
        <v>1214</v>
      </c>
      <c r="R27" s="1968" t="s">
        <v>1213</v>
      </c>
      <c r="S27" s="1968" t="s">
        <v>1212</v>
      </c>
      <c r="T27" s="1967" t="s">
        <v>1211</v>
      </c>
      <c r="U27" s="1950"/>
      <c r="V27" s="1950"/>
      <c r="W27" s="1947"/>
      <c r="X27" s="1967" t="s">
        <v>1210</v>
      </c>
      <c r="Y27" s="1947"/>
      <c r="Z27" s="1967" t="s">
        <v>1209</v>
      </c>
      <c r="AA27" s="1950"/>
      <c r="AB27" s="1950"/>
      <c r="AC27" s="1947"/>
    </row>
    <row r="28" spans="1:29" ht="61.35" customHeight="1" x14ac:dyDescent="0.2">
      <c r="A28" s="1945" t="s">
        <v>1869</v>
      </c>
      <c r="B28" s="1945" t="s">
        <v>1868</v>
      </c>
      <c r="C28" s="1948"/>
      <c r="D28" s="1951"/>
      <c r="E28" s="1951"/>
      <c r="F28" s="1951"/>
      <c r="G28" s="1949"/>
      <c r="H28" s="1948"/>
      <c r="I28" s="1951"/>
      <c r="J28" s="1949"/>
      <c r="K28" s="1948"/>
      <c r="L28" s="1949"/>
      <c r="M28" s="1948"/>
      <c r="N28" s="1949"/>
      <c r="O28" s="1948"/>
      <c r="P28" s="1949"/>
      <c r="Q28" s="1969"/>
      <c r="R28" s="1969"/>
      <c r="S28" s="1969"/>
      <c r="T28" s="1948"/>
      <c r="U28" s="1951"/>
      <c r="V28" s="1951"/>
      <c r="W28" s="1949"/>
      <c r="X28" s="1948"/>
      <c r="Y28" s="1949"/>
      <c r="Z28" s="1948"/>
      <c r="AA28" s="1951"/>
      <c r="AB28" s="1951"/>
      <c r="AC28" s="1949"/>
    </row>
    <row r="29" spans="1:29" ht="18.399999999999999" customHeight="1" x14ac:dyDescent="0.2">
      <c r="A29" s="1945" t="s">
        <v>268</v>
      </c>
      <c r="B29" s="1945" t="s">
        <v>0</v>
      </c>
      <c r="C29" s="1942" t="s">
        <v>1</v>
      </c>
      <c r="D29" s="1943"/>
      <c r="E29" s="1943"/>
      <c r="F29" s="1943"/>
      <c r="G29" s="1944"/>
      <c r="H29" s="1942" t="s">
        <v>204</v>
      </c>
      <c r="I29" s="1943"/>
      <c r="J29" s="1944"/>
      <c r="K29" s="1942" t="s">
        <v>267</v>
      </c>
      <c r="L29" s="1944"/>
      <c r="M29" s="1942" t="s">
        <v>265</v>
      </c>
      <c r="N29" s="1944"/>
      <c r="O29" s="1942" t="s">
        <v>263</v>
      </c>
      <c r="P29" s="1944"/>
      <c r="Q29" s="1945" t="s">
        <v>262</v>
      </c>
      <c r="R29" s="1945" t="s">
        <v>2</v>
      </c>
      <c r="S29" s="1945" t="s">
        <v>261</v>
      </c>
      <c r="T29" s="1942" t="s">
        <v>260</v>
      </c>
      <c r="U29" s="1943"/>
      <c r="V29" s="1943"/>
      <c r="W29" s="1944"/>
      <c r="X29" s="1942" t="s">
        <v>259</v>
      </c>
      <c r="Y29" s="1944"/>
      <c r="Z29" s="1942" t="s">
        <v>255</v>
      </c>
      <c r="AA29" s="1943"/>
      <c r="AB29" s="1943"/>
      <c r="AC29" s="1944"/>
    </row>
    <row r="31" spans="1:29" ht="12.2" customHeight="1" x14ac:dyDescent="0.2">
      <c r="A31" s="1931" t="s">
        <v>2699</v>
      </c>
      <c r="B31" s="1931"/>
      <c r="C31" s="1931"/>
      <c r="D31" s="1931"/>
      <c r="E31" s="1931"/>
      <c r="F31" s="1931"/>
      <c r="G31" s="1931"/>
      <c r="H31" s="1931"/>
      <c r="I31" s="1931"/>
      <c r="J31" s="1931"/>
      <c r="K31" s="1931"/>
      <c r="L31" s="1931"/>
      <c r="M31" s="1931"/>
      <c r="N31" s="1931"/>
      <c r="O31" s="1931"/>
      <c r="P31" s="1931"/>
      <c r="Q31" s="1931"/>
      <c r="R31" s="1931"/>
      <c r="S31" s="1931"/>
      <c r="T31" s="1931"/>
      <c r="U31" s="1931"/>
      <c r="V31" s="1931"/>
      <c r="W31" s="1931"/>
      <c r="X31" s="1931"/>
      <c r="Y31" s="1931"/>
      <c r="Z31" s="1931"/>
      <c r="AA31" s="1931"/>
      <c r="AB31" s="1931"/>
      <c r="AC31" s="1931"/>
    </row>
    <row r="32" spans="1:29" ht="36.75" customHeight="1" x14ac:dyDescent="0.2">
      <c r="A32" s="1186" t="s">
        <v>268</v>
      </c>
      <c r="B32" s="1918" t="s">
        <v>268</v>
      </c>
      <c r="C32" s="1918" t="s">
        <v>2585</v>
      </c>
      <c r="D32" s="1918"/>
      <c r="E32" s="1918"/>
      <c r="F32" s="1918"/>
      <c r="G32" s="1918"/>
      <c r="H32" s="1918" t="s">
        <v>2584</v>
      </c>
      <c r="I32" s="1918"/>
      <c r="J32" s="1918"/>
      <c r="K32" s="1918" t="s">
        <v>467</v>
      </c>
      <c r="L32" s="1918"/>
      <c r="M32" s="1925">
        <v>1</v>
      </c>
      <c r="N32" s="1913"/>
      <c r="O32" s="1913" t="s">
        <v>203</v>
      </c>
      <c r="P32" s="1913"/>
      <c r="Q32" s="1940">
        <v>1</v>
      </c>
      <c r="R32" s="1913" t="s">
        <v>203</v>
      </c>
      <c r="S32" s="1913" t="s">
        <v>203</v>
      </c>
      <c r="T32" s="1913" t="s">
        <v>203</v>
      </c>
      <c r="U32" s="1913"/>
      <c r="V32" s="1913"/>
      <c r="W32" s="1913"/>
      <c r="X32" s="1913" t="s">
        <v>203</v>
      </c>
      <c r="Y32" s="1913"/>
      <c r="Z32" s="1913" t="s">
        <v>203</v>
      </c>
      <c r="AA32" s="1913"/>
      <c r="AB32" s="1913"/>
      <c r="AC32" s="1913"/>
    </row>
    <row r="33" spans="1:29" ht="12.2" customHeight="1" x14ac:dyDescent="0.2">
      <c r="A33" s="1186" t="s">
        <v>203</v>
      </c>
      <c r="B33" s="1186" t="s">
        <v>203</v>
      </c>
      <c r="C33" s="1186" t="s">
        <v>1077</v>
      </c>
      <c r="D33" s="1186"/>
      <c r="E33" s="1186"/>
      <c r="F33" s="1186"/>
      <c r="G33" s="1186"/>
      <c r="H33" s="1186" t="s">
        <v>1076</v>
      </c>
      <c r="I33" s="1186"/>
      <c r="J33" s="1186"/>
      <c r="K33" s="1186" t="s">
        <v>1060</v>
      </c>
      <c r="L33" s="1186"/>
      <c r="M33" s="1913" t="s">
        <v>203</v>
      </c>
      <c r="N33" s="1913"/>
      <c r="O33" s="1913" t="s">
        <v>203</v>
      </c>
      <c r="P33" s="1913"/>
      <c r="Q33" s="1930">
        <v>2.472</v>
      </c>
      <c r="R33" s="1913" t="s">
        <v>203</v>
      </c>
      <c r="S33" s="1913" t="s">
        <v>203</v>
      </c>
      <c r="T33" s="1913" t="s">
        <v>203</v>
      </c>
      <c r="U33" s="1913"/>
      <c r="V33" s="1913"/>
      <c r="W33" s="1913"/>
      <c r="X33" s="1913" t="s">
        <v>203</v>
      </c>
      <c r="Y33" s="1913"/>
      <c r="Z33" s="1919">
        <v>1474.28</v>
      </c>
      <c r="AA33" s="1920"/>
      <c r="AB33" s="1920"/>
      <c r="AC33" s="1920"/>
    </row>
    <row r="34" spans="1:29" ht="12.2" customHeight="1" x14ac:dyDescent="0.2">
      <c r="A34" s="1186" t="s">
        <v>203</v>
      </c>
      <c r="B34" s="1186" t="s">
        <v>203</v>
      </c>
      <c r="C34" s="1186" t="s">
        <v>1125</v>
      </c>
      <c r="D34" s="1186"/>
      <c r="E34" s="1186"/>
      <c r="F34" s="1186"/>
      <c r="G34" s="1186"/>
      <c r="H34" s="1186" t="s">
        <v>1124</v>
      </c>
      <c r="I34" s="1186"/>
      <c r="J34" s="1186"/>
      <c r="K34" s="1186" t="s">
        <v>1060</v>
      </c>
      <c r="L34" s="1186"/>
      <c r="M34" s="1912">
        <v>2.06</v>
      </c>
      <c r="N34" s="1913"/>
      <c r="O34" s="1912">
        <v>1.2</v>
      </c>
      <c r="P34" s="1913"/>
      <c r="Q34" s="1930">
        <v>2.472</v>
      </c>
      <c r="R34" s="1913" t="s">
        <v>203</v>
      </c>
      <c r="S34" s="1913" t="s">
        <v>203</v>
      </c>
      <c r="T34" s="1912">
        <v>596.39</v>
      </c>
      <c r="U34" s="1913"/>
      <c r="V34" s="1913"/>
      <c r="W34" s="1913"/>
      <c r="X34" s="1913" t="s">
        <v>203</v>
      </c>
      <c r="Y34" s="1913"/>
      <c r="Z34" s="1912">
        <v>1474.28</v>
      </c>
      <c r="AA34" s="1913"/>
      <c r="AB34" s="1913"/>
      <c r="AC34" s="1913"/>
    </row>
    <row r="35" spans="1:29" ht="12.2" customHeight="1" x14ac:dyDescent="0.2">
      <c r="A35" s="1186" t="s">
        <v>203</v>
      </c>
      <c r="B35" s="1186" t="s">
        <v>203</v>
      </c>
      <c r="C35" s="1186" t="s">
        <v>1073</v>
      </c>
      <c r="D35" s="1186"/>
      <c r="E35" s="1186"/>
      <c r="F35" s="1186"/>
      <c r="G35" s="1186"/>
      <c r="H35" s="1186" t="s">
        <v>258</v>
      </c>
      <c r="I35" s="1186"/>
      <c r="J35" s="1186"/>
      <c r="K35" s="1186" t="s">
        <v>203</v>
      </c>
      <c r="L35" s="1186"/>
      <c r="M35" s="1913" t="s">
        <v>203</v>
      </c>
      <c r="N35" s="1913"/>
      <c r="O35" s="1913" t="s">
        <v>203</v>
      </c>
      <c r="P35" s="1913"/>
      <c r="Q35" s="1913" t="s">
        <v>203</v>
      </c>
      <c r="R35" s="1913" t="s">
        <v>203</v>
      </c>
      <c r="S35" s="1913" t="s">
        <v>203</v>
      </c>
      <c r="T35" s="1913" t="s">
        <v>203</v>
      </c>
      <c r="U35" s="1913"/>
      <c r="V35" s="1913"/>
      <c r="W35" s="1913"/>
      <c r="X35" s="1913" t="s">
        <v>203</v>
      </c>
      <c r="Y35" s="1913"/>
      <c r="Z35" s="1919">
        <v>542.25</v>
      </c>
      <c r="AA35" s="1920"/>
      <c r="AB35" s="1920"/>
      <c r="AC35" s="1920"/>
    </row>
    <row r="36" spans="1:29" ht="12.2" customHeight="1" x14ac:dyDescent="0.2">
      <c r="A36" s="1916" t="s">
        <v>203</v>
      </c>
      <c r="B36" s="1916" t="s">
        <v>203</v>
      </c>
      <c r="C36" s="1916" t="s">
        <v>203</v>
      </c>
      <c r="D36" s="1916"/>
      <c r="E36" s="1916"/>
      <c r="F36" s="1916"/>
      <c r="G36" s="1916"/>
      <c r="H36" s="1916" t="s">
        <v>1072</v>
      </c>
      <c r="I36" s="1916"/>
      <c r="J36" s="1916"/>
      <c r="K36" s="1916" t="s">
        <v>1060</v>
      </c>
      <c r="L36" s="1916"/>
      <c r="M36" s="1917" t="s">
        <v>203</v>
      </c>
      <c r="N36" s="1917"/>
      <c r="O36" s="1917" t="s">
        <v>203</v>
      </c>
      <c r="P36" s="1917"/>
      <c r="Q36" s="1939">
        <v>0.68400000000000005</v>
      </c>
      <c r="R36" s="1917" t="s">
        <v>203</v>
      </c>
      <c r="S36" s="1917" t="s">
        <v>203</v>
      </c>
      <c r="T36" s="1917" t="s">
        <v>203</v>
      </c>
      <c r="U36" s="1917"/>
      <c r="V36" s="1917"/>
      <c r="W36" s="1917"/>
      <c r="X36" s="1917" t="s">
        <v>203</v>
      </c>
      <c r="Y36" s="1917"/>
      <c r="Z36" s="1919">
        <v>431.89</v>
      </c>
      <c r="AA36" s="1920"/>
      <c r="AB36" s="1920"/>
      <c r="AC36" s="1920"/>
    </row>
    <row r="37" spans="1:29" ht="24.6" customHeight="1" x14ac:dyDescent="0.2">
      <c r="A37" s="1186" t="s">
        <v>203</v>
      </c>
      <c r="B37" s="1186" t="s">
        <v>203</v>
      </c>
      <c r="C37" s="1186" t="s">
        <v>1123</v>
      </c>
      <c r="D37" s="1186"/>
      <c r="E37" s="1186"/>
      <c r="F37" s="1186"/>
      <c r="G37" s="1186"/>
      <c r="H37" s="1186" t="s">
        <v>1122</v>
      </c>
      <c r="I37" s="1186"/>
      <c r="J37" s="1186"/>
      <c r="K37" s="1186" t="s">
        <v>1063</v>
      </c>
      <c r="L37" s="1186"/>
      <c r="M37" s="1912">
        <v>0.27</v>
      </c>
      <c r="N37" s="1913"/>
      <c r="O37" s="1912">
        <v>1.2</v>
      </c>
      <c r="P37" s="1913"/>
      <c r="Q37" s="1930">
        <v>0.32400000000000001</v>
      </c>
      <c r="R37" s="1912">
        <v>10.23</v>
      </c>
      <c r="S37" s="1912">
        <v>1.42</v>
      </c>
      <c r="T37" s="1912">
        <v>14.53</v>
      </c>
      <c r="U37" s="1913"/>
      <c r="V37" s="1913"/>
      <c r="W37" s="1913"/>
      <c r="X37" s="1913" t="s">
        <v>203</v>
      </c>
      <c r="Y37" s="1913"/>
      <c r="Z37" s="1912">
        <v>4.71</v>
      </c>
      <c r="AA37" s="1913"/>
      <c r="AB37" s="1913"/>
      <c r="AC37" s="1913"/>
    </row>
    <row r="38" spans="1:29" ht="24.6" customHeight="1" x14ac:dyDescent="0.2">
      <c r="A38" s="1186" t="s">
        <v>203</v>
      </c>
      <c r="B38" s="1186" t="s">
        <v>203</v>
      </c>
      <c r="C38" s="1186" t="s">
        <v>1114</v>
      </c>
      <c r="D38" s="1186"/>
      <c r="E38" s="1186"/>
      <c r="F38" s="1186"/>
      <c r="G38" s="1186"/>
      <c r="H38" s="1186" t="s">
        <v>1113</v>
      </c>
      <c r="I38" s="1186"/>
      <c r="J38" s="1186"/>
      <c r="K38" s="1186" t="s">
        <v>1063</v>
      </c>
      <c r="L38" s="1186"/>
      <c r="M38" s="1912">
        <v>0.15</v>
      </c>
      <c r="N38" s="1913"/>
      <c r="O38" s="1912">
        <v>1.2</v>
      </c>
      <c r="P38" s="1913"/>
      <c r="Q38" s="1912">
        <v>0.18</v>
      </c>
      <c r="R38" s="1913" t="s">
        <v>203</v>
      </c>
      <c r="S38" s="1913" t="s">
        <v>203</v>
      </c>
      <c r="T38" s="1912">
        <v>1582.31</v>
      </c>
      <c r="U38" s="1913"/>
      <c r="V38" s="1913"/>
      <c r="W38" s="1913"/>
      <c r="X38" s="1913" t="s">
        <v>203</v>
      </c>
      <c r="Y38" s="1913"/>
      <c r="Z38" s="1912">
        <v>284.82</v>
      </c>
      <c r="AA38" s="1913"/>
      <c r="AB38" s="1913"/>
      <c r="AC38" s="1913"/>
    </row>
    <row r="39" spans="1:29" ht="12.2" customHeight="1" x14ac:dyDescent="0.2">
      <c r="A39" s="1186" t="s">
        <v>203</v>
      </c>
      <c r="B39" s="1186" t="s">
        <v>203</v>
      </c>
      <c r="C39" s="1186" t="s">
        <v>1112</v>
      </c>
      <c r="D39" s="1186"/>
      <c r="E39" s="1186"/>
      <c r="F39" s="1186"/>
      <c r="G39" s="1186"/>
      <c r="H39" s="1186" t="s">
        <v>1111</v>
      </c>
      <c r="I39" s="1186"/>
      <c r="J39" s="1186"/>
      <c r="K39" s="1186" t="s">
        <v>1060</v>
      </c>
      <c r="L39" s="1186"/>
      <c r="M39" s="1912">
        <v>0.15</v>
      </c>
      <c r="N39" s="1913"/>
      <c r="O39" s="1912">
        <v>1.2</v>
      </c>
      <c r="P39" s="1913"/>
      <c r="Q39" s="1912">
        <v>0.18</v>
      </c>
      <c r="R39" s="1913" t="s">
        <v>203</v>
      </c>
      <c r="S39" s="1913" t="s">
        <v>203</v>
      </c>
      <c r="T39" s="1912">
        <v>777.91</v>
      </c>
      <c r="U39" s="1913"/>
      <c r="V39" s="1913"/>
      <c r="W39" s="1913"/>
      <c r="X39" s="1913" t="s">
        <v>203</v>
      </c>
      <c r="Y39" s="1913"/>
      <c r="Z39" s="1912">
        <v>140.02000000000001</v>
      </c>
      <c r="AA39" s="1913"/>
      <c r="AB39" s="1913"/>
      <c r="AC39" s="1913"/>
    </row>
    <row r="40" spans="1:29" ht="24.6" customHeight="1" x14ac:dyDescent="0.2">
      <c r="A40" s="1186" t="s">
        <v>203</v>
      </c>
      <c r="B40" s="1186" t="s">
        <v>203</v>
      </c>
      <c r="C40" s="1186" t="s">
        <v>1065</v>
      </c>
      <c r="D40" s="1186"/>
      <c r="E40" s="1186"/>
      <c r="F40" s="1186"/>
      <c r="G40" s="1186"/>
      <c r="H40" s="1186" t="s">
        <v>1064</v>
      </c>
      <c r="I40" s="1186"/>
      <c r="J40" s="1186"/>
      <c r="K40" s="1186" t="s">
        <v>1063</v>
      </c>
      <c r="L40" s="1186"/>
      <c r="M40" s="1912">
        <v>0.15</v>
      </c>
      <c r="N40" s="1913"/>
      <c r="O40" s="1912">
        <v>1.2</v>
      </c>
      <c r="P40" s="1913"/>
      <c r="Q40" s="1912">
        <v>0.18</v>
      </c>
      <c r="R40" s="1913" t="s">
        <v>203</v>
      </c>
      <c r="S40" s="1913" t="s">
        <v>203</v>
      </c>
      <c r="T40" s="1912">
        <v>543.33000000000004</v>
      </c>
      <c r="U40" s="1913"/>
      <c r="V40" s="1913"/>
      <c r="W40" s="1913"/>
      <c r="X40" s="1913" t="s">
        <v>203</v>
      </c>
      <c r="Y40" s="1913"/>
      <c r="Z40" s="1912">
        <v>97.8</v>
      </c>
      <c r="AA40" s="1913"/>
      <c r="AB40" s="1913"/>
      <c r="AC40" s="1913"/>
    </row>
    <row r="41" spans="1:29" ht="12.2" customHeight="1" x14ac:dyDescent="0.2">
      <c r="A41" s="1186" t="s">
        <v>203</v>
      </c>
      <c r="B41" s="1186" t="s">
        <v>203</v>
      </c>
      <c r="C41" s="1186" t="s">
        <v>1062</v>
      </c>
      <c r="D41" s="1186"/>
      <c r="E41" s="1186"/>
      <c r="F41" s="1186"/>
      <c r="G41" s="1186"/>
      <c r="H41" s="1186" t="s">
        <v>1061</v>
      </c>
      <c r="I41" s="1186"/>
      <c r="J41" s="1186"/>
      <c r="K41" s="1186" t="s">
        <v>1060</v>
      </c>
      <c r="L41" s="1186"/>
      <c r="M41" s="1912">
        <v>0.15</v>
      </c>
      <c r="N41" s="1913"/>
      <c r="O41" s="1912">
        <v>1.2</v>
      </c>
      <c r="P41" s="1913"/>
      <c r="Q41" s="1912">
        <v>0.18</v>
      </c>
      <c r="R41" s="1913" t="s">
        <v>203</v>
      </c>
      <c r="S41" s="1913" t="s">
        <v>203</v>
      </c>
      <c r="T41" s="1912">
        <v>579.11</v>
      </c>
      <c r="U41" s="1913"/>
      <c r="V41" s="1913"/>
      <c r="W41" s="1913"/>
      <c r="X41" s="1913" t="s">
        <v>203</v>
      </c>
      <c r="Y41" s="1913"/>
      <c r="Z41" s="1912">
        <v>104.24</v>
      </c>
      <c r="AA41" s="1913"/>
      <c r="AB41" s="1913"/>
      <c r="AC41" s="1913"/>
    </row>
    <row r="42" spans="1:29" ht="24.6" customHeight="1" x14ac:dyDescent="0.2">
      <c r="A42" s="1186" t="s">
        <v>203</v>
      </c>
      <c r="B42" s="1186" t="s">
        <v>203</v>
      </c>
      <c r="C42" s="1186" t="s">
        <v>1099</v>
      </c>
      <c r="D42" s="1186"/>
      <c r="E42" s="1186"/>
      <c r="F42" s="1186"/>
      <c r="G42" s="1186"/>
      <c r="H42" s="1186" t="s">
        <v>1098</v>
      </c>
      <c r="I42" s="1186"/>
      <c r="J42" s="1186"/>
      <c r="K42" s="1186" t="s">
        <v>1063</v>
      </c>
      <c r="L42" s="1186"/>
      <c r="M42" s="1912">
        <v>0.79</v>
      </c>
      <c r="N42" s="1913"/>
      <c r="O42" s="1912">
        <v>1.2</v>
      </c>
      <c r="P42" s="1913"/>
      <c r="Q42" s="1930">
        <v>0.94799999999999995</v>
      </c>
      <c r="R42" s="1913" t="s">
        <v>203</v>
      </c>
      <c r="S42" s="1913" t="s">
        <v>203</v>
      </c>
      <c r="T42" s="1912">
        <v>34.6</v>
      </c>
      <c r="U42" s="1913"/>
      <c r="V42" s="1913"/>
      <c r="W42" s="1913"/>
      <c r="X42" s="1913" t="s">
        <v>203</v>
      </c>
      <c r="Y42" s="1913"/>
      <c r="Z42" s="1912">
        <v>32.799999999999997</v>
      </c>
      <c r="AA42" s="1913"/>
      <c r="AB42" s="1913"/>
      <c r="AC42" s="1913"/>
    </row>
    <row r="43" spans="1:29" ht="48.95" customHeight="1" x14ac:dyDescent="0.2">
      <c r="A43" s="1186" t="s">
        <v>203</v>
      </c>
      <c r="B43" s="1186" t="s">
        <v>203</v>
      </c>
      <c r="C43" s="1186" t="s">
        <v>1121</v>
      </c>
      <c r="D43" s="1186"/>
      <c r="E43" s="1186"/>
      <c r="F43" s="1186"/>
      <c r="G43" s="1186"/>
      <c r="H43" s="1186" t="s">
        <v>1120</v>
      </c>
      <c r="I43" s="1186"/>
      <c r="J43" s="1186"/>
      <c r="K43" s="1186" t="s">
        <v>1063</v>
      </c>
      <c r="L43" s="1186"/>
      <c r="M43" s="1912">
        <v>0.27</v>
      </c>
      <c r="N43" s="1913"/>
      <c r="O43" s="1912">
        <v>1.2</v>
      </c>
      <c r="P43" s="1913"/>
      <c r="Q43" s="1930">
        <v>0.32400000000000001</v>
      </c>
      <c r="R43" s="1913" t="s">
        <v>203</v>
      </c>
      <c r="S43" s="1913" t="s">
        <v>203</v>
      </c>
      <c r="T43" s="1912">
        <v>376.9</v>
      </c>
      <c r="U43" s="1913"/>
      <c r="V43" s="1913"/>
      <c r="W43" s="1913"/>
      <c r="X43" s="1913" t="s">
        <v>203</v>
      </c>
      <c r="Y43" s="1913"/>
      <c r="Z43" s="1912">
        <v>122.12</v>
      </c>
      <c r="AA43" s="1913"/>
      <c r="AB43" s="1913"/>
      <c r="AC43" s="1913"/>
    </row>
    <row r="44" spans="1:29" ht="12.2" customHeight="1" x14ac:dyDescent="0.2">
      <c r="A44" s="1186" t="s">
        <v>203</v>
      </c>
      <c r="B44" s="1186" t="s">
        <v>203</v>
      </c>
      <c r="C44" s="1186" t="s">
        <v>1062</v>
      </c>
      <c r="D44" s="1186"/>
      <c r="E44" s="1186"/>
      <c r="F44" s="1186"/>
      <c r="G44" s="1186"/>
      <c r="H44" s="1186" t="s">
        <v>1061</v>
      </c>
      <c r="I44" s="1186"/>
      <c r="J44" s="1186"/>
      <c r="K44" s="1186" t="s">
        <v>1060</v>
      </c>
      <c r="L44" s="1186"/>
      <c r="M44" s="1912">
        <v>0.27</v>
      </c>
      <c r="N44" s="1913"/>
      <c r="O44" s="1912">
        <v>1.2</v>
      </c>
      <c r="P44" s="1913"/>
      <c r="Q44" s="1930">
        <v>0.32400000000000001</v>
      </c>
      <c r="R44" s="1913" t="s">
        <v>203</v>
      </c>
      <c r="S44" s="1913" t="s">
        <v>203</v>
      </c>
      <c r="T44" s="1912">
        <v>579.11</v>
      </c>
      <c r="U44" s="1913"/>
      <c r="V44" s="1913"/>
      <c r="W44" s="1913"/>
      <c r="X44" s="1913" t="s">
        <v>203</v>
      </c>
      <c r="Y44" s="1913"/>
      <c r="Z44" s="1912">
        <v>187.63</v>
      </c>
      <c r="AA44" s="1913"/>
      <c r="AB44" s="1913"/>
      <c r="AC44" s="1913"/>
    </row>
    <row r="45" spans="1:29" ht="12.2" customHeight="1" x14ac:dyDescent="0.2">
      <c r="A45" s="1186" t="s">
        <v>203</v>
      </c>
      <c r="B45" s="1186" t="s">
        <v>203</v>
      </c>
      <c r="C45" s="1186" t="s">
        <v>1059</v>
      </c>
      <c r="D45" s="1186"/>
      <c r="E45" s="1186"/>
      <c r="F45" s="1186"/>
      <c r="G45" s="1186"/>
      <c r="H45" s="1186" t="s">
        <v>1058</v>
      </c>
      <c r="I45" s="1186"/>
      <c r="J45" s="1186"/>
      <c r="K45" s="1186" t="s">
        <v>203</v>
      </c>
      <c r="L45" s="1186"/>
      <c r="M45" s="1913" t="s">
        <v>203</v>
      </c>
      <c r="N45" s="1913"/>
      <c r="O45" s="1913" t="s">
        <v>203</v>
      </c>
      <c r="P45" s="1913"/>
      <c r="Q45" s="1913" t="s">
        <v>203</v>
      </c>
      <c r="R45" s="1913" t="s">
        <v>203</v>
      </c>
      <c r="S45" s="1913" t="s">
        <v>203</v>
      </c>
      <c r="T45" s="1913" t="s">
        <v>203</v>
      </c>
      <c r="U45" s="1913"/>
      <c r="V45" s="1913"/>
      <c r="W45" s="1913"/>
      <c r="X45" s="1913" t="s">
        <v>203</v>
      </c>
      <c r="Y45" s="1913"/>
      <c r="Z45" s="1919">
        <v>47.23</v>
      </c>
      <c r="AA45" s="1920"/>
      <c r="AB45" s="1920"/>
      <c r="AC45" s="1920"/>
    </row>
    <row r="46" spans="1:29" ht="36.75" customHeight="1" x14ac:dyDescent="0.2">
      <c r="A46" s="1186" t="s">
        <v>203</v>
      </c>
      <c r="B46" s="1186" t="s">
        <v>203</v>
      </c>
      <c r="C46" s="1186" t="s">
        <v>1094</v>
      </c>
      <c r="D46" s="1186"/>
      <c r="E46" s="1186"/>
      <c r="F46" s="1186"/>
      <c r="G46" s="1186"/>
      <c r="H46" s="1186" t="s">
        <v>1093</v>
      </c>
      <c r="I46" s="1186"/>
      <c r="J46" s="1186"/>
      <c r="K46" s="1186" t="s">
        <v>1092</v>
      </c>
      <c r="L46" s="1186"/>
      <c r="M46" s="1937">
        <v>0.2</v>
      </c>
      <c r="N46" s="1913"/>
      <c r="O46" s="1913" t="s">
        <v>203</v>
      </c>
      <c r="P46" s="1913"/>
      <c r="Q46" s="1912">
        <v>0.2</v>
      </c>
      <c r="R46" s="1912">
        <v>155.63</v>
      </c>
      <c r="S46" s="1912">
        <v>0.77</v>
      </c>
      <c r="T46" s="1912">
        <v>119.84</v>
      </c>
      <c r="U46" s="1913"/>
      <c r="V46" s="1913"/>
      <c r="W46" s="1913"/>
      <c r="X46" s="1913" t="s">
        <v>203</v>
      </c>
      <c r="Y46" s="1913"/>
      <c r="Z46" s="1912">
        <v>23.97</v>
      </c>
      <c r="AA46" s="1913"/>
      <c r="AB46" s="1913"/>
      <c r="AC46" s="1913"/>
    </row>
    <row r="47" spans="1:29" ht="12.2" customHeight="1" x14ac:dyDescent="0.2">
      <c r="A47" s="1186" t="s">
        <v>203</v>
      </c>
      <c r="B47" s="1186" t="s">
        <v>203</v>
      </c>
      <c r="C47" s="1186" t="s">
        <v>1119</v>
      </c>
      <c r="D47" s="1186"/>
      <c r="E47" s="1186"/>
      <c r="F47" s="1186"/>
      <c r="G47" s="1186"/>
      <c r="H47" s="1186" t="s">
        <v>1118</v>
      </c>
      <c r="I47" s="1186"/>
      <c r="J47" s="1186"/>
      <c r="K47" s="1186" t="s">
        <v>1092</v>
      </c>
      <c r="L47" s="1186"/>
      <c r="M47" s="1937">
        <v>0.1</v>
      </c>
      <c r="N47" s="1913"/>
      <c r="O47" s="1913" t="s">
        <v>203</v>
      </c>
      <c r="P47" s="1913"/>
      <c r="Q47" s="1912">
        <v>0.1</v>
      </c>
      <c r="R47" s="1912">
        <v>174.93</v>
      </c>
      <c r="S47" s="1912">
        <v>1.07</v>
      </c>
      <c r="T47" s="1912">
        <v>187.18</v>
      </c>
      <c r="U47" s="1913"/>
      <c r="V47" s="1913"/>
      <c r="W47" s="1913"/>
      <c r="X47" s="1913" t="s">
        <v>203</v>
      </c>
      <c r="Y47" s="1913"/>
      <c r="Z47" s="1912">
        <v>18.72</v>
      </c>
      <c r="AA47" s="1913"/>
      <c r="AB47" s="1913"/>
      <c r="AC47" s="1913"/>
    </row>
    <row r="48" spans="1:29" ht="24.6" customHeight="1" x14ac:dyDescent="0.2">
      <c r="A48" s="1186" t="s">
        <v>203</v>
      </c>
      <c r="B48" s="1186" t="s">
        <v>203</v>
      </c>
      <c r="C48" s="1186" t="s">
        <v>1117</v>
      </c>
      <c r="D48" s="1186"/>
      <c r="E48" s="1186"/>
      <c r="F48" s="1186"/>
      <c r="G48" s="1186"/>
      <c r="H48" s="1186" t="s">
        <v>1116</v>
      </c>
      <c r="I48" s="1186"/>
      <c r="J48" s="1186"/>
      <c r="K48" s="1186" t="s">
        <v>1092</v>
      </c>
      <c r="L48" s="1186"/>
      <c r="M48" s="1912">
        <v>0.04</v>
      </c>
      <c r="N48" s="1913"/>
      <c r="O48" s="1913" t="s">
        <v>203</v>
      </c>
      <c r="P48" s="1913"/>
      <c r="Q48" s="1912">
        <v>0.04</v>
      </c>
      <c r="R48" s="1912">
        <v>79.88</v>
      </c>
      <c r="S48" s="1912">
        <v>1.42</v>
      </c>
      <c r="T48" s="1912">
        <v>113.43</v>
      </c>
      <c r="U48" s="1913"/>
      <c r="V48" s="1913"/>
      <c r="W48" s="1913"/>
      <c r="X48" s="1913" t="s">
        <v>203</v>
      </c>
      <c r="Y48" s="1913"/>
      <c r="Z48" s="1912">
        <v>4.54</v>
      </c>
      <c r="AA48" s="1913"/>
      <c r="AB48" s="1913"/>
      <c r="AC48" s="1913"/>
    </row>
    <row r="49" spans="1:29" ht="12.2" customHeight="1" x14ac:dyDescent="0.2">
      <c r="A49" s="1186" t="s">
        <v>203</v>
      </c>
      <c r="B49" s="1186" t="s">
        <v>203</v>
      </c>
      <c r="C49" s="1186" t="s">
        <v>203</v>
      </c>
      <c r="D49" s="1186"/>
      <c r="E49" s="1186"/>
      <c r="F49" s="1186"/>
      <c r="G49" s="1186"/>
      <c r="H49" s="1924" t="s">
        <v>1057</v>
      </c>
      <c r="I49" s="1924"/>
      <c r="J49" s="1924"/>
      <c r="K49" s="1921" t="s">
        <v>203</v>
      </c>
      <c r="L49" s="1921"/>
      <c r="M49" s="1921" t="s">
        <v>203</v>
      </c>
      <c r="N49" s="1921"/>
      <c r="O49" s="1921" t="s">
        <v>203</v>
      </c>
      <c r="P49" s="1921"/>
      <c r="Q49" s="1921" t="s">
        <v>203</v>
      </c>
      <c r="R49" s="1921" t="s">
        <v>203</v>
      </c>
      <c r="S49" s="1921" t="s">
        <v>203</v>
      </c>
      <c r="T49" s="1921" t="s">
        <v>203</v>
      </c>
      <c r="U49" s="1921"/>
      <c r="V49" s="1921"/>
      <c r="W49" s="1921"/>
      <c r="X49" s="1921" t="s">
        <v>203</v>
      </c>
      <c r="Y49" s="1921"/>
      <c r="Z49" s="1922">
        <v>2495.65</v>
      </c>
      <c r="AA49" s="1923"/>
      <c r="AB49" s="1923"/>
      <c r="AC49" s="1923"/>
    </row>
    <row r="50" spans="1:29" ht="24.6" customHeight="1" x14ac:dyDescent="0.2">
      <c r="B50" s="1186" t="s">
        <v>747</v>
      </c>
      <c r="C50" s="1186" t="s">
        <v>1109</v>
      </c>
      <c r="D50" s="1186"/>
      <c r="E50" s="1186"/>
      <c r="F50" s="1186"/>
      <c r="G50" s="1186"/>
      <c r="H50" s="1186" t="s">
        <v>1108</v>
      </c>
      <c r="I50" s="1186"/>
      <c r="J50" s="1186"/>
      <c r="K50" s="1186" t="s">
        <v>249</v>
      </c>
      <c r="L50" s="1186"/>
      <c r="M50" s="1925">
        <v>2</v>
      </c>
      <c r="N50" s="1913"/>
      <c r="O50" s="1913" t="s">
        <v>203</v>
      </c>
      <c r="P50" s="1913"/>
      <c r="Q50" s="1912">
        <v>2</v>
      </c>
      <c r="R50" s="1913" t="s">
        <v>203</v>
      </c>
      <c r="S50" s="1913" t="s">
        <v>203</v>
      </c>
      <c r="T50" s="1913" t="s">
        <v>203</v>
      </c>
      <c r="U50" s="1913"/>
      <c r="V50" s="1913"/>
      <c r="W50" s="1913"/>
      <c r="X50" s="1913" t="s">
        <v>203</v>
      </c>
      <c r="Y50" s="1913"/>
      <c r="Z50" s="1912">
        <v>24.57</v>
      </c>
      <c r="AA50" s="1913"/>
      <c r="AB50" s="1913"/>
      <c r="AC50" s="1913"/>
    </row>
    <row r="51" spans="1:29" ht="12.2" customHeight="1" x14ac:dyDescent="0.2">
      <c r="C51" s="1186" t="s">
        <v>203</v>
      </c>
      <c r="D51" s="1186"/>
      <c r="E51" s="1186"/>
      <c r="F51" s="1186"/>
      <c r="G51" s="1186"/>
      <c r="H51" s="1186" t="s">
        <v>1056</v>
      </c>
      <c r="I51" s="1186"/>
      <c r="J51" s="1186"/>
      <c r="K51" s="1186" t="s">
        <v>203</v>
      </c>
      <c r="L51" s="1186"/>
      <c r="M51" s="1913" t="s">
        <v>203</v>
      </c>
      <c r="N51" s="1913"/>
      <c r="O51" s="1913" t="s">
        <v>203</v>
      </c>
      <c r="P51" s="1913"/>
      <c r="Q51" s="1913" t="s">
        <v>203</v>
      </c>
      <c r="R51" s="1186" t="s">
        <v>203</v>
      </c>
      <c r="S51" s="1186" t="s">
        <v>203</v>
      </c>
      <c r="T51" s="1186" t="s">
        <v>203</v>
      </c>
      <c r="U51" s="1186"/>
      <c r="V51" s="1186"/>
      <c r="W51" s="1186"/>
      <c r="X51" s="1186" t="s">
        <v>203</v>
      </c>
      <c r="Y51" s="1186"/>
      <c r="Z51" s="1912">
        <v>1906.17</v>
      </c>
      <c r="AA51" s="1913"/>
      <c r="AB51" s="1913"/>
      <c r="AC51" s="1913"/>
    </row>
    <row r="52" spans="1:29" ht="24.6" customHeight="1" x14ac:dyDescent="0.2">
      <c r="C52" s="1186" t="s">
        <v>1107</v>
      </c>
      <c r="D52" s="1186"/>
      <c r="E52" s="1186"/>
      <c r="F52" s="1186"/>
      <c r="G52" s="1186"/>
      <c r="H52" s="1186" t="s">
        <v>1106</v>
      </c>
      <c r="I52" s="1186"/>
      <c r="J52" s="1186"/>
      <c r="K52" s="1186" t="s">
        <v>249</v>
      </c>
      <c r="L52" s="1186"/>
      <c r="M52" s="1925">
        <v>97</v>
      </c>
      <c r="N52" s="1913"/>
      <c r="O52" s="1913" t="s">
        <v>203</v>
      </c>
      <c r="P52" s="1913"/>
      <c r="Q52" s="1912">
        <v>97</v>
      </c>
      <c r="R52" s="1186" t="s">
        <v>203</v>
      </c>
      <c r="S52" s="1186" t="s">
        <v>203</v>
      </c>
      <c r="T52" s="1186" t="s">
        <v>203</v>
      </c>
      <c r="U52" s="1186"/>
      <c r="V52" s="1186"/>
      <c r="W52" s="1186"/>
      <c r="X52" s="1186" t="s">
        <v>203</v>
      </c>
      <c r="Y52" s="1186"/>
      <c r="Z52" s="1912">
        <v>1848.98</v>
      </c>
      <c r="AA52" s="1913"/>
      <c r="AB52" s="1913"/>
      <c r="AC52" s="1913"/>
    </row>
    <row r="53" spans="1:29" ht="24.6" customHeight="1" x14ac:dyDescent="0.2">
      <c r="C53" s="1186" t="s">
        <v>1105</v>
      </c>
      <c r="D53" s="1186"/>
      <c r="E53" s="1186"/>
      <c r="F53" s="1186"/>
      <c r="G53" s="1186"/>
      <c r="H53" s="1186" t="s">
        <v>1104</v>
      </c>
      <c r="I53" s="1186"/>
      <c r="J53" s="1186"/>
      <c r="K53" s="1186" t="s">
        <v>249</v>
      </c>
      <c r="L53" s="1186"/>
      <c r="M53" s="1925">
        <v>51</v>
      </c>
      <c r="N53" s="1913"/>
      <c r="O53" s="1913" t="s">
        <v>203</v>
      </c>
      <c r="P53" s="1913"/>
      <c r="Q53" s="1912">
        <v>51</v>
      </c>
      <c r="R53" s="1186" t="s">
        <v>203</v>
      </c>
      <c r="S53" s="1186" t="s">
        <v>203</v>
      </c>
      <c r="T53" s="1186" t="s">
        <v>203</v>
      </c>
      <c r="U53" s="1186"/>
      <c r="V53" s="1186"/>
      <c r="W53" s="1186"/>
      <c r="X53" s="1186" t="s">
        <v>203</v>
      </c>
      <c r="Y53" s="1186"/>
      <c r="Z53" s="1912">
        <v>972.15</v>
      </c>
      <c r="AA53" s="1913"/>
      <c r="AB53" s="1913"/>
      <c r="AC53" s="1913"/>
    </row>
    <row r="54" spans="1:29" x14ac:dyDescent="0.2">
      <c r="A54" s="1041"/>
      <c r="B54" s="1041"/>
      <c r="C54" s="1041"/>
      <c r="D54" s="1041"/>
      <c r="E54" s="1041"/>
      <c r="F54" s="1041"/>
      <c r="G54" s="1041"/>
      <c r="H54" s="1041"/>
      <c r="I54" s="1041"/>
      <c r="J54" s="1041"/>
      <c r="K54" s="1041"/>
      <c r="L54" s="1041"/>
      <c r="M54" s="1041"/>
      <c r="N54" s="1041"/>
      <c r="O54" s="1041"/>
      <c r="P54" s="1041"/>
      <c r="Q54" s="1041"/>
      <c r="R54" s="1041"/>
      <c r="S54" s="1041"/>
      <c r="T54" s="1041"/>
      <c r="U54" s="1041"/>
      <c r="V54" s="1041"/>
      <c r="W54" s="1041"/>
      <c r="X54" s="1041"/>
      <c r="Y54" s="1041"/>
      <c r="Z54" s="1041"/>
      <c r="AA54" s="1041"/>
      <c r="AB54" s="1041"/>
      <c r="AC54" s="1041"/>
    </row>
    <row r="55" spans="1:29" ht="12.2" customHeight="1" x14ac:dyDescent="0.2">
      <c r="H55" s="1918" t="s">
        <v>246</v>
      </c>
      <c r="I55" s="1918"/>
      <c r="J55" s="1918"/>
      <c r="K55" s="1918"/>
      <c r="L55" s="1918"/>
      <c r="M55" s="1918"/>
      <c r="N55" s="1918"/>
      <c r="O55" s="1918"/>
      <c r="P55" s="1918"/>
      <c r="Q55" s="1918"/>
      <c r="R55" s="1918"/>
      <c r="S55" s="1186" t="s">
        <v>203</v>
      </c>
      <c r="T55" s="1919">
        <v>5341.35</v>
      </c>
      <c r="U55" s="1920"/>
      <c r="V55" s="1920"/>
      <c r="W55" s="1920"/>
      <c r="X55" s="1186" t="s">
        <v>203</v>
      </c>
      <c r="Y55" s="1186"/>
      <c r="Z55" s="1919">
        <v>5341.35</v>
      </c>
      <c r="AA55" s="1920"/>
      <c r="AB55" s="1920"/>
      <c r="AC55" s="1920"/>
    </row>
    <row r="56" spans="1:29" ht="36.75" customHeight="1" x14ac:dyDescent="0.2">
      <c r="A56" s="1186" t="s">
        <v>0</v>
      </c>
      <c r="B56" s="1918" t="s">
        <v>0</v>
      </c>
      <c r="C56" s="1918" t="s">
        <v>2008</v>
      </c>
      <c r="D56" s="1918"/>
      <c r="E56" s="1918"/>
      <c r="F56" s="1918"/>
      <c r="G56" s="1918"/>
      <c r="H56" s="1918" t="s">
        <v>2257</v>
      </c>
      <c r="I56" s="1918"/>
      <c r="J56" s="1918"/>
      <c r="K56" s="1918" t="s">
        <v>411</v>
      </c>
      <c r="L56" s="1918"/>
      <c r="M56" s="1912">
        <v>0.06</v>
      </c>
      <c r="N56" s="1913"/>
      <c r="O56" s="1913" t="s">
        <v>203</v>
      </c>
      <c r="P56" s="1913"/>
      <c r="Q56" s="1919">
        <v>0.06</v>
      </c>
      <c r="R56" s="1913" t="s">
        <v>203</v>
      </c>
      <c r="S56" s="1913" t="s">
        <v>203</v>
      </c>
      <c r="T56" s="1913" t="s">
        <v>203</v>
      </c>
      <c r="U56" s="1913"/>
      <c r="V56" s="1913"/>
      <c r="W56" s="1913"/>
      <c r="X56" s="1913" t="s">
        <v>203</v>
      </c>
      <c r="Y56" s="1913"/>
      <c r="Z56" s="1913" t="s">
        <v>203</v>
      </c>
      <c r="AA56" s="1913"/>
      <c r="AB56" s="1913"/>
      <c r="AC56" s="1913"/>
    </row>
    <row r="57" spans="1:29" ht="12.2" customHeight="1" x14ac:dyDescent="0.2">
      <c r="A57" s="1186" t="s">
        <v>203</v>
      </c>
      <c r="B57" s="1186" t="s">
        <v>203</v>
      </c>
      <c r="C57" s="1186" t="s">
        <v>1077</v>
      </c>
      <c r="D57" s="1186"/>
      <c r="E57" s="1186"/>
      <c r="F57" s="1186"/>
      <c r="G57" s="1186"/>
      <c r="H57" s="1186" t="s">
        <v>1076</v>
      </c>
      <c r="I57" s="1186"/>
      <c r="J57" s="1186"/>
      <c r="K57" s="1186" t="s">
        <v>1060</v>
      </c>
      <c r="L57" s="1186"/>
      <c r="M57" s="1913" t="s">
        <v>203</v>
      </c>
      <c r="N57" s="1913"/>
      <c r="O57" s="1913" t="s">
        <v>203</v>
      </c>
      <c r="P57" s="1913"/>
      <c r="Q57" s="1927">
        <v>2.2521599999999999</v>
      </c>
      <c r="R57" s="1913" t="s">
        <v>203</v>
      </c>
      <c r="S57" s="1913" t="s">
        <v>203</v>
      </c>
      <c r="T57" s="1913" t="s">
        <v>203</v>
      </c>
      <c r="U57" s="1913"/>
      <c r="V57" s="1913"/>
      <c r="W57" s="1913"/>
      <c r="X57" s="1913" t="s">
        <v>203</v>
      </c>
      <c r="Y57" s="1913"/>
      <c r="Z57" s="1919">
        <v>1275.04</v>
      </c>
      <c r="AA57" s="1920"/>
      <c r="AB57" s="1920"/>
      <c r="AC57" s="1920"/>
    </row>
    <row r="58" spans="1:29" ht="12.2" customHeight="1" x14ac:dyDescent="0.2">
      <c r="A58" s="1186" t="s">
        <v>203</v>
      </c>
      <c r="B58" s="1186" t="s">
        <v>203</v>
      </c>
      <c r="C58" s="1186" t="s">
        <v>1132</v>
      </c>
      <c r="D58" s="1186"/>
      <c r="E58" s="1186"/>
      <c r="F58" s="1186"/>
      <c r="G58" s="1186"/>
      <c r="H58" s="1186" t="s">
        <v>1131</v>
      </c>
      <c r="I58" s="1186"/>
      <c r="J58" s="1186"/>
      <c r="K58" s="1186" t="s">
        <v>1060</v>
      </c>
      <c r="L58" s="1186"/>
      <c r="M58" s="1912">
        <v>31.28</v>
      </c>
      <c r="N58" s="1913"/>
      <c r="O58" s="1912">
        <v>1.2</v>
      </c>
      <c r="P58" s="1913"/>
      <c r="Q58" s="1927">
        <v>2.2521599999999999</v>
      </c>
      <c r="R58" s="1913" t="s">
        <v>203</v>
      </c>
      <c r="S58" s="1913" t="s">
        <v>203</v>
      </c>
      <c r="T58" s="1912">
        <v>566.14</v>
      </c>
      <c r="U58" s="1913"/>
      <c r="V58" s="1913"/>
      <c r="W58" s="1913"/>
      <c r="X58" s="1913" t="s">
        <v>203</v>
      </c>
      <c r="Y58" s="1913"/>
      <c r="Z58" s="1912">
        <v>1275.04</v>
      </c>
      <c r="AA58" s="1913"/>
      <c r="AB58" s="1913"/>
      <c r="AC58" s="1913"/>
    </row>
    <row r="59" spans="1:29" ht="12.2" customHeight="1" x14ac:dyDescent="0.2">
      <c r="A59" s="1186" t="s">
        <v>203</v>
      </c>
      <c r="B59" s="1186" t="s">
        <v>203</v>
      </c>
      <c r="C59" s="1186" t="s">
        <v>1073</v>
      </c>
      <c r="D59" s="1186"/>
      <c r="E59" s="1186"/>
      <c r="F59" s="1186"/>
      <c r="G59" s="1186"/>
      <c r="H59" s="1186" t="s">
        <v>258</v>
      </c>
      <c r="I59" s="1186"/>
      <c r="J59" s="1186"/>
      <c r="K59" s="1186" t="s">
        <v>203</v>
      </c>
      <c r="L59" s="1186"/>
      <c r="M59" s="1913" t="s">
        <v>203</v>
      </c>
      <c r="N59" s="1913"/>
      <c r="O59" s="1913" t="s">
        <v>203</v>
      </c>
      <c r="P59" s="1913"/>
      <c r="Q59" s="1913" t="s">
        <v>203</v>
      </c>
      <c r="R59" s="1913" t="s">
        <v>203</v>
      </c>
      <c r="S59" s="1913" t="s">
        <v>203</v>
      </c>
      <c r="T59" s="1913" t="s">
        <v>203</v>
      </c>
      <c r="U59" s="1913"/>
      <c r="V59" s="1913"/>
      <c r="W59" s="1913"/>
      <c r="X59" s="1913" t="s">
        <v>203</v>
      </c>
      <c r="Y59" s="1913"/>
      <c r="Z59" s="1919">
        <v>58.94</v>
      </c>
      <c r="AA59" s="1920"/>
      <c r="AB59" s="1920"/>
      <c r="AC59" s="1920"/>
    </row>
    <row r="60" spans="1:29" ht="12.2" customHeight="1" x14ac:dyDescent="0.2">
      <c r="A60" s="1916" t="s">
        <v>203</v>
      </c>
      <c r="B60" s="1916" t="s">
        <v>203</v>
      </c>
      <c r="C60" s="1916" t="s">
        <v>203</v>
      </c>
      <c r="D60" s="1916"/>
      <c r="E60" s="1916"/>
      <c r="F60" s="1916"/>
      <c r="G60" s="1916"/>
      <c r="H60" s="1916" t="s">
        <v>1072</v>
      </c>
      <c r="I60" s="1916"/>
      <c r="J60" s="1916"/>
      <c r="K60" s="1916" t="s">
        <v>1060</v>
      </c>
      <c r="L60" s="1916"/>
      <c r="M60" s="1917" t="s">
        <v>203</v>
      </c>
      <c r="N60" s="1917"/>
      <c r="O60" s="1917" t="s">
        <v>203</v>
      </c>
      <c r="P60" s="1917"/>
      <c r="Q60" s="1938">
        <v>5.04E-2</v>
      </c>
      <c r="R60" s="1917" t="s">
        <v>203</v>
      </c>
      <c r="S60" s="1917" t="s">
        <v>203</v>
      </c>
      <c r="T60" s="1917" t="s">
        <v>203</v>
      </c>
      <c r="U60" s="1917"/>
      <c r="V60" s="1917"/>
      <c r="W60" s="1917"/>
      <c r="X60" s="1917" t="s">
        <v>203</v>
      </c>
      <c r="Y60" s="1917"/>
      <c r="Z60" s="1919">
        <v>34.19</v>
      </c>
      <c r="AA60" s="1920"/>
      <c r="AB60" s="1920"/>
      <c r="AC60" s="1920"/>
    </row>
    <row r="61" spans="1:29" ht="24.6" customHeight="1" x14ac:dyDescent="0.2">
      <c r="A61" s="1186" t="s">
        <v>203</v>
      </c>
      <c r="B61" s="1186" t="s">
        <v>203</v>
      </c>
      <c r="C61" s="1186" t="s">
        <v>1114</v>
      </c>
      <c r="D61" s="1186"/>
      <c r="E61" s="1186"/>
      <c r="F61" s="1186"/>
      <c r="G61" s="1186"/>
      <c r="H61" s="1186" t="s">
        <v>1113</v>
      </c>
      <c r="I61" s="1186"/>
      <c r="J61" s="1186"/>
      <c r="K61" s="1186" t="s">
        <v>1063</v>
      </c>
      <c r="L61" s="1186"/>
      <c r="M61" s="1912">
        <v>0.35</v>
      </c>
      <c r="N61" s="1913"/>
      <c r="O61" s="1912">
        <v>1.2</v>
      </c>
      <c r="P61" s="1913"/>
      <c r="Q61" s="1926">
        <v>2.52E-2</v>
      </c>
      <c r="R61" s="1913" t="s">
        <v>203</v>
      </c>
      <c r="S61" s="1913" t="s">
        <v>203</v>
      </c>
      <c r="T61" s="1912">
        <v>1582.31</v>
      </c>
      <c r="U61" s="1913"/>
      <c r="V61" s="1913"/>
      <c r="W61" s="1913"/>
      <c r="X61" s="1913" t="s">
        <v>203</v>
      </c>
      <c r="Y61" s="1913"/>
      <c r="Z61" s="1912">
        <v>39.869999999999997</v>
      </c>
      <c r="AA61" s="1913"/>
      <c r="AB61" s="1913"/>
      <c r="AC61" s="1913"/>
    </row>
    <row r="62" spans="1:29" ht="12.2" customHeight="1" x14ac:dyDescent="0.2">
      <c r="A62" s="1186" t="s">
        <v>203</v>
      </c>
      <c r="B62" s="1186" t="s">
        <v>203</v>
      </c>
      <c r="C62" s="1186" t="s">
        <v>1112</v>
      </c>
      <c r="D62" s="1186"/>
      <c r="E62" s="1186"/>
      <c r="F62" s="1186"/>
      <c r="G62" s="1186"/>
      <c r="H62" s="1186" t="s">
        <v>1111</v>
      </c>
      <c r="I62" s="1186"/>
      <c r="J62" s="1186"/>
      <c r="K62" s="1186" t="s">
        <v>1060</v>
      </c>
      <c r="L62" s="1186"/>
      <c r="M62" s="1912">
        <v>0.35</v>
      </c>
      <c r="N62" s="1913"/>
      <c r="O62" s="1912">
        <v>1.2</v>
      </c>
      <c r="P62" s="1913"/>
      <c r="Q62" s="1926">
        <v>2.52E-2</v>
      </c>
      <c r="R62" s="1913" t="s">
        <v>203</v>
      </c>
      <c r="S62" s="1913" t="s">
        <v>203</v>
      </c>
      <c r="T62" s="1912">
        <v>777.91</v>
      </c>
      <c r="U62" s="1913"/>
      <c r="V62" s="1913"/>
      <c r="W62" s="1913"/>
      <c r="X62" s="1913" t="s">
        <v>203</v>
      </c>
      <c r="Y62" s="1913"/>
      <c r="Z62" s="1912">
        <v>19.600000000000001</v>
      </c>
      <c r="AA62" s="1913"/>
      <c r="AB62" s="1913"/>
      <c r="AC62" s="1913"/>
    </row>
    <row r="63" spans="1:29" ht="24.6" customHeight="1" x14ac:dyDescent="0.2">
      <c r="A63" s="1186" t="s">
        <v>203</v>
      </c>
      <c r="B63" s="1186" t="s">
        <v>203</v>
      </c>
      <c r="C63" s="1186" t="s">
        <v>1065</v>
      </c>
      <c r="D63" s="1186"/>
      <c r="E63" s="1186"/>
      <c r="F63" s="1186"/>
      <c r="G63" s="1186"/>
      <c r="H63" s="1186" t="s">
        <v>1064</v>
      </c>
      <c r="I63" s="1186"/>
      <c r="J63" s="1186"/>
      <c r="K63" s="1186" t="s">
        <v>1063</v>
      </c>
      <c r="L63" s="1186"/>
      <c r="M63" s="1912">
        <v>0.35</v>
      </c>
      <c r="N63" s="1913"/>
      <c r="O63" s="1912">
        <v>1.2</v>
      </c>
      <c r="P63" s="1913"/>
      <c r="Q63" s="1926">
        <v>2.52E-2</v>
      </c>
      <c r="R63" s="1913" t="s">
        <v>203</v>
      </c>
      <c r="S63" s="1913" t="s">
        <v>203</v>
      </c>
      <c r="T63" s="1912">
        <v>543.33000000000004</v>
      </c>
      <c r="U63" s="1913"/>
      <c r="V63" s="1913"/>
      <c r="W63" s="1913"/>
      <c r="X63" s="1913" t="s">
        <v>203</v>
      </c>
      <c r="Y63" s="1913"/>
      <c r="Z63" s="1912">
        <v>13.69</v>
      </c>
      <c r="AA63" s="1913"/>
      <c r="AB63" s="1913"/>
      <c r="AC63" s="1913"/>
    </row>
    <row r="64" spans="1:29" ht="12.2" customHeight="1" x14ac:dyDescent="0.2">
      <c r="A64" s="1186" t="s">
        <v>203</v>
      </c>
      <c r="B64" s="1186" t="s">
        <v>203</v>
      </c>
      <c r="C64" s="1186" t="s">
        <v>1062</v>
      </c>
      <c r="D64" s="1186"/>
      <c r="E64" s="1186"/>
      <c r="F64" s="1186"/>
      <c r="G64" s="1186"/>
      <c r="H64" s="1186" t="s">
        <v>1061</v>
      </c>
      <c r="I64" s="1186"/>
      <c r="J64" s="1186"/>
      <c r="K64" s="1186" t="s">
        <v>1060</v>
      </c>
      <c r="L64" s="1186"/>
      <c r="M64" s="1912">
        <v>0.35</v>
      </c>
      <c r="N64" s="1913"/>
      <c r="O64" s="1912">
        <v>1.2</v>
      </c>
      <c r="P64" s="1913"/>
      <c r="Q64" s="1926">
        <v>2.52E-2</v>
      </c>
      <c r="R64" s="1913" t="s">
        <v>203</v>
      </c>
      <c r="S64" s="1913" t="s">
        <v>203</v>
      </c>
      <c r="T64" s="1912">
        <v>579.11</v>
      </c>
      <c r="U64" s="1913"/>
      <c r="V64" s="1913"/>
      <c r="W64" s="1913"/>
      <c r="X64" s="1913" t="s">
        <v>203</v>
      </c>
      <c r="Y64" s="1913"/>
      <c r="Z64" s="1912">
        <v>14.59</v>
      </c>
      <c r="AA64" s="1913"/>
      <c r="AB64" s="1913"/>
      <c r="AC64" s="1913"/>
    </row>
    <row r="65" spans="1:29" ht="24.6" customHeight="1" x14ac:dyDescent="0.2">
      <c r="A65" s="1186" t="s">
        <v>203</v>
      </c>
      <c r="B65" s="1186" t="s">
        <v>203</v>
      </c>
      <c r="C65" s="1186" t="s">
        <v>1099</v>
      </c>
      <c r="D65" s="1186"/>
      <c r="E65" s="1186"/>
      <c r="F65" s="1186"/>
      <c r="G65" s="1186"/>
      <c r="H65" s="1186" t="s">
        <v>1098</v>
      </c>
      <c r="I65" s="1186"/>
      <c r="J65" s="1186"/>
      <c r="K65" s="1186" t="s">
        <v>1063</v>
      </c>
      <c r="L65" s="1186"/>
      <c r="M65" s="1912">
        <v>2.16</v>
      </c>
      <c r="N65" s="1913"/>
      <c r="O65" s="1912">
        <v>1.2</v>
      </c>
      <c r="P65" s="1913"/>
      <c r="Q65" s="1927">
        <v>0.15551999999999999</v>
      </c>
      <c r="R65" s="1913" t="s">
        <v>203</v>
      </c>
      <c r="S65" s="1913" t="s">
        <v>203</v>
      </c>
      <c r="T65" s="1912">
        <v>34.6</v>
      </c>
      <c r="U65" s="1913"/>
      <c r="V65" s="1913"/>
      <c r="W65" s="1913"/>
      <c r="X65" s="1913" t="s">
        <v>203</v>
      </c>
      <c r="Y65" s="1913"/>
      <c r="Z65" s="1912">
        <v>5.38</v>
      </c>
      <c r="AA65" s="1913"/>
      <c r="AB65" s="1913"/>
      <c r="AC65" s="1913"/>
    </row>
    <row r="66" spans="1:29" ht="12.2" customHeight="1" x14ac:dyDescent="0.2">
      <c r="A66" s="1186" t="s">
        <v>203</v>
      </c>
      <c r="B66" s="1186" t="s">
        <v>203</v>
      </c>
      <c r="C66" s="1186" t="s">
        <v>1059</v>
      </c>
      <c r="D66" s="1186"/>
      <c r="E66" s="1186"/>
      <c r="F66" s="1186"/>
      <c r="G66" s="1186"/>
      <c r="H66" s="1186" t="s">
        <v>1058</v>
      </c>
      <c r="I66" s="1186"/>
      <c r="J66" s="1186"/>
      <c r="K66" s="1186" t="s">
        <v>203</v>
      </c>
      <c r="L66" s="1186"/>
      <c r="M66" s="1913" t="s">
        <v>203</v>
      </c>
      <c r="N66" s="1913"/>
      <c r="O66" s="1913" t="s">
        <v>203</v>
      </c>
      <c r="P66" s="1913"/>
      <c r="Q66" s="1913" t="s">
        <v>203</v>
      </c>
      <c r="R66" s="1913" t="s">
        <v>203</v>
      </c>
      <c r="S66" s="1913" t="s">
        <v>203</v>
      </c>
      <c r="T66" s="1913" t="s">
        <v>203</v>
      </c>
      <c r="U66" s="1913"/>
      <c r="V66" s="1913"/>
      <c r="W66" s="1913"/>
      <c r="X66" s="1913" t="s">
        <v>203</v>
      </c>
      <c r="Y66" s="1913"/>
      <c r="Z66" s="1919">
        <v>12.69</v>
      </c>
      <c r="AA66" s="1920"/>
      <c r="AB66" s="1920"/>
      <c r="AC66" s="1920"/>
    </row>
    <row r="67" spans="1:29" ht="12.2" customHeight="1" x14ac:dyDescent="0.2">
      <c r="A67" s="1186" t="s">
        <v>203</v>
      </c>
      <c r="B67" s="1186" t="s">
        <v>203</v>
      </c>
      <c r="C67" s="1186" t="s">
        <v>1097</v>
      </c>
      <c r="D67" s="1186"/>
      <c r="E67" s="1186"/>
      <c r="F67" s="1186"/>
      <c r="G67" s="1186"/>
      <c r="H67" s="1186" t="s">
        <v>1096</v>
      </c>
      <c r="I67" s="1186"/>
      <c r="J67" s="1186"/>
      <c r="K67" s="1186" t="s">
        <v>1095</v>
      </c>
      <c r="L67" s="1186"/>
      <c r="M67" s="1926">
        <v>1.1488</v>
      </c>
      <c r="N67" s="1913"/>
      <c r="O67" s="1913" t="s">
        <v>203</v>
      </c>
      <c r="P67" s="1913"/>
      <c r="Q67" s="1928">
        <v>6.8928000000000003E-2</v>
      </c>
      <c r="R67" s="1913" t="s">
        <v>203</v>
      </c>
      <c r="S67" s="1913" t="s">
        <v>203</v>
      </c>
      <c r="T67" s="1912">
        <v>7.46</v>
      </c>
      <c r="U67" s="1913"/>
      <c r="V67" s="1913"/>
      <c r="W67" s="1913"/>
      <c r="X67" s="1913" t="s">
        <v>203</v>
      </c>
      <c r="Y67" s="1913"/>
      <c r="Z67" s="1912">
        <v>0.51</v>
      </c>
      <c r="AA67" s="1913"/>
      <c r="AB67" s="1913"/>
      <c r="AC67" s="1913"/>
    </row>
    <row r="68" spans="1:29" ht="36.75" customHeight="1" x14ac:dyDescent="0.2">
      <c r="A68" s="1186" t="s">
        <v>203</v>
      </c>
      <c r="B68" s="1186" t="s">
        <v>203</v>
      </c>
      <c r="C68" s="1186" t="s">
        <v>1094</v>
      </c>
      <c r="D68" s="1186"/>
      <c r="E68" s="1186"/>
      <c r="F68" s="1186"/>
      <c r="G68" s="1186"/>
      <c r="H68" s="1186" t="s">
        <v>1093</v>
      </c>
      <c r="I68" s="1186"/>
      <c r="J68" s="1186"/>
      <c r="K68" s="1186" t="s">
        <v>1092</v>
      </c>
      <c r="L68" s="1186"/>
      <c r="M68" s="1912">
        <v>0.96</v>
      </c>
      <c r="N68" s="1913"/>
      <c r="O68" s="1913" t="s">
        <v>203</v>
      </c>
      <c r="P68" s="1913"/>
      <c r="Q68" s="1926">
        <v>5.7599999999999998E-2</v>
      </c>
      <c r="R68" s="1912">
        <v>155.63</v>
      </c>
      <c r="S68" s="1912">
        <v>0.77</v>
      </c>
      <c r="T68" s="1912">
        <v>119.84</v>
      </c>
      <c r="U68" s="1913"/>
      <c r="V68" s="1913"/>
      <c r="W68" s="1913"/>
      <c r="X68" s="1913" t="s">
        <v>203</v>
      </c>
      <c r="Y68" s="1913"/>
      <c r="Z68" s="1912">
        <v>6.9</v>
      </c>
      <c r="AA68" s="1913"/>
      <c r="AB68" s="1913"/>
      <c r="AC68" s="1913"/>
    </row>
    <row r="69" spans="1:29" ht="12.2" customHeight="1" x14ac:dyDescent="0.2">
      <c r="A69" s="1186" t="s">
        <v>203</v>
      </c>
      <c r="B69" s="1186" t="s">
        <v>203</v>
      </c>
      <c r="C69" s="1186" t="s">
        <v>1130</v>
      </c>
      <c r="D69" s="1186"/>
      <c r="E69" s="1186"/>
      <c r="F69" s="1186"/>
      <c r="G69" s="1186"/>
      <c r="H69" s="1186" t="s">
        <v>1129</v>
      </c>
      <c r="I69" s="1186"/>
      <c r="J69" s="1186"/>
      <c r="K69" s="1186" t="s">
        <v>1092</v>
      </c>
      <c r="L69" s="1186"/>
      <c r="M69" s="1912">
        <v>0.55000000000000004</v>
      </c>
      <c r="N69" s="1913"/>
      <c r="O69" s="1913" t="s">
        <v>203</v>
      </c>
      <c r="P69" s="1913"/>
      <c r="Q69" s="1930">
        <v>3.3000000000000002E-2</v>
      </c>
      <c r="R69" s="1912">
        <v>160.07</v>
      </c>
      <c r="S69" s="1912">
        <v>1</v>
      </c>
      <c r="T69" s="1912">
        <v>160.07</v>
      </c>
      <c r="U69" s="1913"/>
      <c r="V69" s="1913"/>
      <c r="W69" s="1913"/>
      <c r="X69" s="1913" t="s">
        <v>203</v>
      </c>
      <c r="Y69" s="1913"/>
      <c r="Z69" s="1912">
        <v>5.28</v>
      </c>
      <c r="AA69" s="1913"/>
      <c r="AB69" s="1913"/>
      <c r="AC69" s="1913"/>
    </row>
    <row r="70" spans="1:29" ht="12.2" customHeight="1" x14ac:dyDescent="0.2">
      <c r="A70" s="1186" t="s">
        <v>203</v>
      </c>
      <c r="B70" s="1186" t="s">
        <v>203</v>
      </c>
      <c r="C70" s="1186" t="s">
        <v>203</v>
      </c>
      <c r="D70" s="1186"/>
      <c r="E70" s="1186"/>
      <c r="F70" s="1186"/>
      <c r="G70" s="1186"/>
      <c r="H70" s="1924" t="s">
        <v>1057</v>
      </c>
      <c r="I70" s="1924"/>
      <c r="J70" s="1924"/>
      <c r="K70" s="1921" t="s">
        <v>203</v>
      </c>
      <c r="L70" s="1921"/>
      <c r="M70" s="1921" t="s">
        <v>203</v>
      </c>
      <c r="N70" s="1921"/>
      <c r="O70" s="1921" t="s">
        <v>203</v>
      </c>
      <c r="P70" s="1921"/>
      <c r="Q70" s="1921" t="s">
        <v>203</v>
      </c>
      <c r="R70" s="1921" t="s">
        <v>203</v>
      </c>
      <c r="S70" s="1921" t="s">
        <v>203</v>
      </c>
      <c r="T70" s="1921" t="s">
        <v>203</v>
      </c>
      <c r="U70" s="1921"/>
      <c r="V70" s="1921"/>
      <c r="W70" s="1921"/>
      <c r="X70" s="1921" t="s">
        <v>203</v>
      </c>
      <c r="Y70" s="1921"/>
      <c r="Z70" s="1922">
        <v>1346.67</v>
      </c>
      <c r="AA70" s="1923"/>
      <c r="AB70" s="1923"/>
      <c r="AC70" s="1923"/>
    </row>
    <row r="71" spans="1:29" ht="24.6" customHeight="1" x14ac:dyDescent="0.2">
      <c r="B71" s="1186" t="s">
        <v>772</v>
      </c>
      <c r="C71" s="1186" t="s">
        <v>1109</v>
      </c>
      <c r="D71" s="1186"/>
      <c r="E71" s="1186"/>
      <c r="F71" s="1186"/>
      <c r="G71" s="1186"/>
      <c r="H71" s="1186" t="s">
        <v>1108</v>
      </c>
      <c r="I71" s="1186"/>
      <c r="J71" s="1186"/>
      <c r="K71" s="1186" t="s">
        <v>249</v>
      </c>
      <c r="L71" s="1186"/>
      <c r="M71" s="1925">
        <v>2</v>
      </c>
      <c r="N71" s="1913"/>
      <c r="O71" s="1913" t="s">
        <v>203</v>
      </c>
      <c r="P71" s="1913"/>
      <c r="Q71" s="1912">
        <v>2</v>
      </c>
      <c r="R71" s="1913" t="s">
        <v>203</v>
      </c>
      <c r="S71" s="1913" t="s">
        <v>203</v>
      </c>
      <c r="T71" s="1913" t="s">
        <v>203</v>
      </c>
      <c r="U71" s="1913"/>
      <c r="V71" s="1913"/>
      <c r="W71" s="1913"/>
      <c r="X71" s="1913" t="s">
        <v>203</v>
      </c>
      <c r="Y71" s="1913"/>
      <c r="Z71" s="1912">
        <v>25.5</v>
      </c>
      <c r="AA71" s="1913"/>
      <c r="AB71" s="1913"/>
      <c r="AC71" s="1913"/>
    </row>
    <row r="72" spans="1:29" ht="12.2" customHeight="1" x14ac:dyDescent="0.2">
      <c r="C72" s="1186" t="s">
        <v>203</v>
      </c>
      <c r="D72" s="1186"/>
      <c r="E72" s="1186"/>
      <c r="F72" s="1186"/>
      <c r="G72" s="1186"/>
      <c r="H72" s="1186" t="s">
        <v>1056</v>
      </c>
      <c r="I72" s="1186"/>
      <c r="J72" s="1186"/>
      <c r="K72" s="1186" t="s">
        <v>203</v>
      </c>
      <c r="L72" s="1186"/>
      <c r="M72" s="1913" t="s">
        <v>203</v>
      </c>
      <c r="N72" s="1913"/>
      <c r="O72" s="1913" t="s">
        <v>203</v>
      </c>
      <c r="P72" s="1913"/>
      <c r="Q72" s="1913" t="s">
        <v>203</v>
      </c>
      <c r="R72" s="1186" t="s">
        <v>203</v>
      </c>
      <c r="S72" s="1186" t="s">
        <v>203</v>
      </c>
      <c r="T72" s="1186" t="s">
        <v>203</v>
      </c>
      <c r="U72" s="1186"/>
      <c r="V72" s="1186"/>
      <c r="W72" s="1186"/>
      <c r="X72" s="1186" t="s">
        <v>203</v>
      </c>
      <c r="Y72" s="1186"/>
      <c r="Z72" s="1912">
        <v>1309.23</v>
      </c>
      <c r="AA72" s="1913"/>
      <c r="AB72" s="1913"/>
      <c r="AC72" s="1913"/>
    </row>
    <row r="73" spans="1:29" ht="24.6" customHeight="1" x14ac:dyDescent="0.2">
      <c r="C73" s="1186" t="s">
        <v>1107</v>
      </c>
      <c r="D73" s="1186"/>
      <c r="E73" s="1186"/>
      <c r="F73" s="1186"/>
      <c r="G73" s="1186"/>
      <c r="H73" s="1186" t="s">
        <v>1106</v>
      </c>
      <c r="I73" s="1186"/>
      <c r="J73" s="1186"/>
      <c r="K73" s="1186" t="s">
        <v>249</v>
      </c>
      <c r="L73" s="1186"/>
      <c r="M73" s="1925">
        <v>97</v>
      </c>
      <c r="N73" s="1913"/>
      <c r="O73" s="1913" t="s">
        <v>203</v>
      </c>
      <c r="P73" s="1913"/>
      <c r="Q73" s="1912">
        <v>97</v>
      </c>
      <c r="R73" s="1186" t="s">
        <v>203</v>
      </c>
      <c r="S73" s="1186" t="s">
        <v>203</v>
      </c>
      <c r="T73" s="1186" t="s">
        <v>203</v>
      </c>
      <c r="U73" s="1186"/>
      <c r="V73" s="1186"/>
      <c r="W73" s="1186"/>
      <c r="X73" s="1186" t="s">
        <v>203</v>
      </c>
      <c r="Y73" s="1186"/>
      <c r="Z73" s="1912">
        <v>1269.95</v>
      </c>
      <c r="AA73" s="1913"/>
      <c r="AB73" s="1913"/>
      <c r="AC73" s="1913"/>
    </row>
    <row r="74" spans="1:29" ht="24.6" customHeight="1" x14ac:dyDescent="0.2">
      <c r="C74" s="1186" t="s">
        <v>1105</v>
      </c>
      <c r="D74" s="1186"/>
      <c r="E74" s="1186"/>
      <c r="F74" s="1186"/>
      <c r="G74" s="1186"/>
      <c r="H74" s="1186" t="s">
        <v>1104</v>
      </c>
      <c r="I74" s="1186"/>
      <c r="J74" s="1186"/>
      <c r="K74" s="1186" t="s">
        <v>249</v>
      </c>
      <c r="L74" s="1186"/>
      <c r="M74" s="1925">
        <v>51</v>
      </c>
      <c r="N74" s="1913"/>
      <c r="O74" s="1913" t="s">
        <v>203</v>
      </c>
      <c r="P74" s="1913"/>
      <c r="Q74" s="1912">
        <v>51</v>
      </c>
      <c r="R74" s="1186" t="s">
        <v>203</v>
      </c>
      <c r="S74" s="1186" t="s">
        <v>203</v>
      </c>
      <c r="T74" s="1186" t="s">
        <v>203</v>
      </c>
      <c r="U74" s="1186"/>
      <c r="V74" s="1186"/>
      <c r="W74" s="1186"/>
      <c r="X74" s="1186" t="s">
        <v>203</v>
      </c>
      <c r="Y74" s="1186"/>
      <c r="Z74" s="1912">
        <v>667.71</v>
      </c>
      <c r="AA74" s="1913"/>
      <c r="AB74" s="1913"/>
      <c r="AC74" s="1913"/>
    </row>
    <row r="75" spans="1:29" x14ac:dyDescent="0.2">
      <c r="A75" s="1041"/>
      <c r="B75" s="1041"/>
      <c r="C75" s="1041"/>
      <c r="D75" s="1041"/>
      <c r="E75" s="1041"/>
      <c r="F75" s="1041"/>
      <c r="G75" s="1041"/>
      <c r="H75" s="1041"/>
      <c r="I75" s="1041"/>
      <c r="J75" s="1041"/>
      <c r="K75" s="1041"/>
      <c r="L75" s="1041"/>
      <c r="M75" s="1041"/>
      <c r="N75" s="1041"/>
      <c r="O75" s="1041"/>
      <c r="P75" s="1041"/>
      <c r="Q75" s="1041"/>
      <c r="R75" s="1041"/>
      <c r="S75" s="1041"/>
      <c r="T75" s="1041"/>
      <c r="U75" s="1041"/>
      <c r="V75" s="1041"/>
      <c r="W75" s="1041"/>
      <c r="X75" s="1041"/>
      <c r="Y75" s="1041"/>
      <c r="Z75" s="1041"/>
      <c r="AA75" s="1041"/>
      <c r="AB75" s="1041"/>
      <c r="AC75" s="1041"/>
    </row>
    <row r="76" spans="1:29" ht="12.2" customHeight="1" x14ac:dyDescent="0.2">
      <c r="H76" s="1918" t="s">
        <v>246</v>
      </c>
      <c r="I76" s="1918"/>
      <c r="J76" s="1918"/>
      <c r="K76" s="1918"/>
      <c r="L76" s="1918"/>
      <c r="M76" s="1918"/>
      <c r="N76" s="1918"/>
      <c r="O76" s="1918"/>
      <c r="P76" s="1918"/>
      <c r="Q76" s="1918"/>
      <c r="R76" s="1918"/>
      <c r="S76" s="1186" t="s">
        <v>203</v>
      </c>
      <c r="T76" s="1919">
        <v>55733.67</v>
      </c>
      <c r="U76" s="1920"/>
      <c r="V76" s="1920"/>
      <c r="W76" s="1920"/>
      <c r="X76" s="1186" t="s">
        <v>203</v>
      </c>
      <c r="Y76" s="1186"/>
      <c r="Z76" s="1919">
        <v>3344.02</v>
      </c>
      <c r="AA76" s="1920"/>
      <c r="AB76" s="1920"/>
      <c r="AC76" s="1920"/>
    </row>
    <row r="77" spans="1:29" ht="48.95" customHeight="1" x14ac:dyDescent="0.2">
      <c r="A77" s="1186" t="s">
        <v>1</v>
      </c>
      <c r="B77" s="1918" t="s">
        <v>1</v>
      </c>
      <c r="C77" s="1918" t="s">
        <v>990</v>
      </c>
      <c r="D77" s="1918"/>
      <c r="E77" s="1918"/>
      <c r="F77" s="1918"/>
      <c r="G77" s="1918"/>
      <c r="H77" s="1918" t="s">
        <v>2115</v>
      </c>
      <c r="I77" s="1918"/>
      <c r="J77" s="1918"/>
      <c r="K77" s="1918" t="s">
        <v>411</v>
      </c>
      <c r="L77" s="1918"/>
      <c r="M77" s="1912">
        <v>0.01</v>
      </c>
      <c r="N77" s="1913"/>
      <c r="O77" s="1913" t="s">
        <v>203</v>
      </c>
      <c r="P77" s="1913"/>
      <c r="Q77" s="1919">
        <v>0.01</v>
      </c>
      <c r="R77" s="1913" t="s">
        <v>203</v>
      </c>
      <c r="S77" s="1913" t="s">
        <v>203</v>
      </c>
      <c r="T77" s="1913" t="s">
        <v>203</v>
      </c>
      <c r="U77" s="1913"/>
      <c r="V77" s="1913"/>
      <c r="W77" s="1913"/>
      <c r="X77" s="1913" t="s">
        <v>203</v>
      </c>
      <c r="Y77" s="1913"/>
      <c r="Z77" s="1913" t="s">
        <v>203</v>
      </c>
      <c r="AA77" s="1913"/>
      <c r="AB77" s="1913"/>
      <c r="AC77" s="1913"/>
    </row>
    <row r="78" spans="1:29" ht="12.2" customHeight="1" x14ac:dyDescent="0.2">
      <c r="A78" s="1186" t="s">
        <v>203</v>
      </c>
      <c r="B78" s="1186" t="s">
        <v>203</v>
      </c>
      <c r="C78" s="1186" t="s">
        <v>1077</v>
      </c>
      <c r="D78" s="1186"/>
      <c r="E78" s="1186"/>
      <c r="F78" s="1186"/>
      <c r="G78" s="1186"/>
      <c r="H78" s="1186" t="s">
        <v>1076</v>
      </c>
      <c r="I78" s="1186"/>
      <c r="J78" s="1186"/>
      <c r="K78" s="1186" t="s">
        <v>1060</v>
      </c>
      <c r="L78" s="1186"/>
      <c r="M78" s="1913" t="s">
        <v>203</v>
      </c>
      <c r="N78" s="1913"/>
      <c r="O78" s="1913" t="s">
        <v>203</v>
      </c>
      <c r="P78" s="1913"/>
      <c r="Q78" s="1926">
        <v>0.18240000000000001</v>
      </c>
      <c r="R78" s="1913" t="s">
        <v>203</v>
      </c>
      <c r="S78" s="1913" t="s">
        <v>203</v>
      </c>
      <c r="T78" s="1913" t="s">
        <v>203</v>
      </c>
      <c r="U78" s="1913"/>
      <c r="V78" s="1913"/>
      <c r="W78" s="1913"/>
      <c r="X78" s="1913" t="s">
        <v>203</v>
      </c>
      <c r="Y78" s="1913"/>
      <c r="Z78" s="1919">
        <v>100.9</v>
      </c>
      <c r="AA78" s="1920"/>
      <c r="AB78" s="1920"/>
      <c r="AC78" s="1920"/>
    </row>
    <row r="79" spans="1:29" ht="12.2" customHeight="1" x14ac:dyDescent="0.2">
      <c r="A79" s="1186" t="s">
        <v>203</v>
      </c>
      <c r="B79" s="1186" t="s">
        <v>203</v>
      </c>
      <c r="C79" s="1186" t="s">
        <v>1101</v>
      </c>
      <c r="D79" s="1186"/>
      <c r="E79" s="1186"/>
      <c r="F79" s="1186"/>
      <c r="G79" s="1186"/>
      <c r="H79" s="1186" t="s">
        <v>1100</v>
      </c>
      <c r="I79" s="1186"/>
      <c r="J79" s="1186"/>
      <c r="K79" s="1186" t="s">
        <v>1060</v>
      </c>
      <c r="L79" s="1186"/>
      <c r="M79" s="1937">
        <v>15.2</v>
      </c>
      <c r="N79" s="1913"/>
      <c r="O79" s="1912">
        <v>1.2</v>
      </c>
      <c r="P79" s="1913"/>
      <c r="Q79" s="1926">
        <v>0.18240000000000001</v>
      </c>
      <c r="R79" s="1913" t="s">
        <v>203</v>
      </c>
      <c r="S79" s="1913" t="s">
        <v>203</v>
      </c>
      <c r="T79" s="1912">
        <v>553.17999999999995</v>
      </c>
      <c r="U79" s="1913"/>
      <c r="V79" s="1913"/>
      <c r="W79" s="1913"/>
      <c r="X79" s="1913" t="s">
        <v>203</v>
      </c>
      <c r="Y79" s="1913"/>
      <c r="Z79" s="1912">
        <v>100.9</v>
      </c>
      <c r="AA79" s="1913"/>
      <c r="AB79" s="1913"/>
      <c r="AC79" s="1913"/>
    </row>
    <row r="80" spans="1:29" ht="12.2" customHeight="1" x14ac:dyDescent="0.2">
      <c r="A80" s="1186" t="s">
        <v>203</v>
      </c>
      <c r="B80" s="1186" t="s">
        <v>203</v>
      </c>
      <c r="C80" s="1186" t="s">
        <v>1059</v>
      </c>
      <c r="D80" s="1186"/>
      <c r="E80" s="1186"/>
      <c r="F80" s="1186"/>
      <c r="G80" s="1186"/>
      <c r="H80" s="1186" t="s">
        <v>1058</v>
      </c>
      <c r="I80" s="1186"/>
      <c r="J80" s="1186"/>
      <c r="K80" s="1186" t="s">
        <v>203</v>
      </c>
      <c r="L80" s="1186"/>
      <c r="M80" s="1913" t="s">
        <v>203</v>
      </c>
      <c r="N80" s="1913"/>
      <c r="O80" s="1913" t="s">
        <v>203</v>
      </c>
      <c r="P80" s="1913"/>
      <c r="Q80" s="1913" t="s">
        <v>203</v>
      </c>
      <c r="R80" s="1913" t="s">
        <v>203</v>
      </c>
      <c r="S80" s="1913" t="s">
        <v>203</v>
      </c>
      <c r="T80" s="1913" t="s">
        <v>203</v>
      </c>
      <c r="U80" s="1913"/>
      <c r="V80" s="1913"/>
      <c r="W80" s="1913"/>
      <c r="X80" s="1913" t="s">
        <v>203</v>
      </c>
      <c r="Y80" s="1913"/>
      <c r="Z80" s="1919">
        <v>1.55</v>
      </c>
      <c r="AA80" s="1920"/>
      <c r="AB80" s="1920"/>
      <c r="AC80" s="1920"/>
    </row>
    <row r="81" spans="1:29" ht="12.2" customHeight="1" x14ac:dyDescent="0.2">
      <c r="A81" s="1186" t="s">
        <v>203</v>
      </c>
      <c r="B81" s="1186" t="s">
        <v>203</v>
      </c>
      <c r="C81" s="1186" t="s">
        <v>1097</v>
      </c>
      <c r="D81" s="1186"/>
      <c r="E81" s="1186"/>
      <c r="F81" s="1186"/>
      <c r="G81" s="1186"/>
      <c r="H81" s="1186" t="s">
        <v>1096</v>
      </c>
      <c r="I81" s="1186"/>
      <c r="J81" s="1186"/>
      <c r="K81" s="1186" t="s">
        <v>1095</v>
      </c>
      <c r="L81" s="1186"/>
      <c r="M81" s="1926">
        <v>5.3376000000000001</v>
      </c>
      <c r="N81" s="1913"/>
      <c r="O81" s="1913" t="s">
        <v>203</v>
      </c>
      <c r="P81" s="1913"/>
      <c r="Q81" s="1928">
        <v>5.3376E-2</v>
      </c>
      <c r="R81" s="1913" t="s">
        <v>203</v>
      </c>
      <c r="S81" s="1913" t="s">
        <v>203</v>
      </c>
      <c r="T81" s="1912">
        <v>7.46</v>
      </c>
      <c r="U81" s="1913"/>
      <c r="V81" s="1913"/>
      <c r="W81" s="1913"/>
      <c r="X81" s="1913" t="s">
        <v>203</v>
      </c>
      <c r="Y81" s="1913"/>
      <c r="Z81" s="1912">
        <v>0.4</v>
      </c>
      <c r="AA81" s="1913"/>
      <c r="AB81" s="1913"/>
      <c r="AC81" s="1913"/>
    </row>
    <row r="82" spans="1:29" ht="36.75" customHeight="1" x14ac:dyDescent="0.2">
      <c r="A82" s="1186" t="s">
        <v>203</v>
      </c>
      <c r="B82" s="1186" t="s">
        <v>203</v>
      </c>
      <c r="C82" s="1186" t="s">
        <v>1135</v>
      </c>
      <c r="D82" s="1186"/>
      <c r="E82" s="1186"/>
      <c r="F82" s="1186"/>
      <c r="G82" s="1186"/>
      <c r="H82" s="1186" t="s">
        <v>1134</v>
      </c>
      <c r="I82" s="1186"/>
      <c r="J82" s="1186"/>
      <c r="K82" s="1186" t="s">
        <v>468</v>
      </c>
      <c r="L82" s="1186"/>
      <c r="M82" s="1912">
        <v>1.75</v>
      </c>
      <c r="N82" s="1913"/>
      <c r="O82" s="1913" t="s">
        <v>203</v>
      </c>
      <c r="P82" s="1913"/>
      <c r="Q82" s="1926">
        <v>1.7500000000000002E-2</v>
      </c>
      <c r="R82" s="1912">
        <v>52.34</v>
      </c>
      <c r="S82" s="1912">
        <v>1.25</v>
      </c>
      <c r="T82" s="1912">
        <v>65.430000000000007</v>
      </c>
      <c r="U82" s="1913"/>
      <c r="V82" s="1913"/>
      <c r="W82" s="1913"/>
      <c r="X82" s="1913" t="s">
        <v>203</v>
      </c>
      <c r="Y82" s="1913"/>
      <c r="Z82" s="1912">
        <v>1.1499999999999999</v>
      </c>
      <c r="AA82" s="1913"/>
      <c r="AB82" s="1913"/>
      <c r="AC82" s="1913"/>
    </row>
    <row r="83" spans="1:29" ht="12.2" customHeight="1" x14ac:dyDescent="0.2">
      <c r="A83" s="1186" t="s">
        <v>203</v>
      </c>
      <c r="B83" s="1186" t="s">
        <v>203</v>
      </c>
      <c r="C83" s="1186" t="s">
        <v>203</v>
      </c>
      <c r="D83" s="1186"/>
      <c r="E83" s="1186"/>
      <c r="F83" s="1186"/>
      <c r="G83" s="1186"/>
      <c r="H83" s="1924" t="s">
        <v>1057</v>
      </c>
      <c r="I83" s="1924"/>
      <c r="J83" s="1924"/>
      <c r="K83" s="1921" t="s">
        <v>203</v>
      </c>
      <c r="L83" s="1921"/>
      <c r="M83" s="1921" t="s">
        <v>203</v>
      </c>
      <c r="N83" s="1921"/>
      <c r="O83" s="1921" t="s">
        <v>203</v>
      </c>
      <c r="P83" s="1921"/>
      <c r="Q83" s="1921" t="s">
        <v>203</v>
      </c>
      <c r="R83" s="1921" t="s">
        <v>203</v>
      </c>
      <c r="S83" s="1921" t="s">
        <v>203</v>
      </c>
      <c r="T83" s="1921" t="s">
        <v>203</v>
      </c>
      <c r="U83" s="1921"/>
      <c r="V83" s="1921"/>
      <c r="W83" s="1921"/>
      <c r="X83" s="1921" t="s">
        <v>203</v>
      </c>
      <c r="Y83" s="1921"/>
      <c r="Z83" s="1922">
        <v>102.45</v>
      </c>
      <c r="AA83" s="1923"/>
      <c r="AB83" s="1923"/>
      <c r="AC83" s="1923"/>
    </row>
    <row r="84" spans="1:29" ht="24.6" customHeight="1" x14ac:dyDescent="0.2">
      <c r="B84" s="1186" t="s">
        <v>577</v>
      </c>
      <c r="C84" s="1186" t="s">
        <v>1109</v>
      </c>
      <c r="D84" s="1186"/>
      <c r="E84" s="1186"/>
      <c r="F84" s="1186"/>
      <c r="G84" s="1186"/>
      <c r="H84" s="1186" t="s">
        <v>1108</v>
      </c>
      <c r="I84" s="1186"/>
      <c r="J84" s="1186"/>
      <c r="K84" s="1186" t="s">
        <v>249</v>
      </c>
      <c r="L84" s="1186"/>
      <c r="M84" s="1925">
        <v>2</v>
      </c>
      <c r="N84" s="1913"/>
      <c r="O84" s="1913" t="s">
        <v>203</v>
      </c>
      <c r="P84" s="1913"/>
      <c r="Q84" s="1912">
        <v>2</v>
      </c>
      <c r="R84" s="1913" t="s">
        <v>203</v>
      </c>
      <c r="S84" s="1913" t="s">
        <v>203</v>
      </c>
      <c r="T84" s="1913" t="s">
        <v>203</v>
      </c>
      <c r="U84" s="1913"/>
      <c r="V84" s="1913"/>
      <c r="W84" s="1913"/>
      <c r="X84" s="1913" t="s">
        <v>203</v>
      </c>
      <c r="Y84" s="1913"/>
      <c r="Z84" s="1912">
        <v>1.68</v>
      </c>
      <c r="AA84" s="1913"/>
      <c r="AB84" s="1913"/>
      <c r="AC84" s="1913"/>
    </row>
    <row r="85" spans="1:29" ht="12.2" customHeight="1" x14ac:dyDescent="0.2">
      <c r="C85" s="1186" t="s">
        <v>203</v>
      </c>
      <c r="D85" s="1186"/>
      <c r="E85" s="1186"/>
      <c r="F85" s="1186"/>
      <c r="G85" s="1186"/>
      <c r="H85" s="1186" t="s">
        <v>1056</v>
      </c>
      <c r="I85" s="1186"/>
      <c r="J85" s="1186"/>
      <c r="K85" s="1186" t="s">
        <v>203</v>
      </c>
      <c r="L85" s="1186"/>
      <c r="M85" s="1913" t="s">
        <v>203</v>
      </c>
      <c r="N85" s="1913"/>
      <c r="O85" s="1913" t="s">
        <v>203</v>
      </c>
      <c r="P85" s="1913"/>
      <c r="Q85" s="1913" t="s">
        <v>203</v>
      </c>
      <c r="R85" s="1186" t="s">
        <v>203</v>
      </c>
      <c r="S85" s="1186" t="s">
        <v>203</v>
      </c>
      <c r="T85" s="1186" t="s">
        <v>203</v>
      </c>
      <c r="U85" s="1186"/>
      <c r="V85" s="1186"/>
      <c r="W85" s="1186"/>
      <c r="X85" s="1186" t="s">
        <v>203</v>
      </c>
      <c r="Y85" s="1186"/>
      <c r="Z85" s="1937">
        <v>100.9</v>
      </c>
      <c r="AA85" s="1913"/>
      <c r="AB85" s="1913"/>
      <c r="AC85" s="1913"/>
    </row>
    <row r="86" spans="1:29" ht="24.6" customHeight="1" x14ac:dyDescent="0.2">
      <c r="C86" s="1186" t="s">
        <v>1107</v>
      </c>
      <c r="D86" s="1186"/>
      <c r="E86" s="1186"/>
      <c r="F86" s="1186"/>
      <c r="G86" s="1186"/>
      <c r="H86" s="1186" t="s">
        <v>1106</v>
      </c>
      <c r="I86" s="1186"/>
      <c r="J86" s="1186"/>
      <c r="K86" s="1186" t="s">
        <v>249</v>
      </c>
      <c r="L86" s="1186"/>
      <c r="M86" s="1925">
        <v>97</v>
      </c>
      <c r="N86" s="1913"/>
      <c r="O86" s="1913" t="s">
        <v>203</v>
      </c>
      <c r="P86" s="1913"/>
      <c r="Q86" s="1912">
        <v>97</v>
      </c>
      <c r="R86" s="1186" t="s">
        <v>203</v>
      </c>
      <c r="S86" s="1186" t="s">
        <v>203</v>
      </c>
      <c r="T86" s="1186" t="s">
        <v>203</v>
      </c>
      <c r="U86" s="1186"/>
      <c r="V86" s="1186"/>
      <c r="W86" s="1186"/>
      <c r="X86" s="1186" t="s">
        <v>203</v>
      </c>
      <c r="Y86" s="1186"/>
      <c r="Z86" s="1912">
        <v>97.87</v>
      </c>
      <c r="AA86" s="1913"/>
      <c r="AB86" s="1913"/>
      <c r="AC86" s="1913"/>
    </row>
    <row r="87" spans="1:29" ht="24.6" customHeight="1" x14ac:dyDescent="0.2">
      <c r="C87" s="1186" t="s">
        <v>1105</v>
      </c>
      <c r="D87" s="1186"/>
      <c r="E87" s="1186"/>
      <c r="F87" s="1186"/>
      <c r="G87" s="1186"/>
      <c r="H87" s="1186" t="s">
        <v>1104</v>
      </c>
      <c r="I87" s="1186"/>
      <c r="J87" s="1186"/>
      <c r="K87" s="1186" t="s">
        <v>249</v>
      </c>
      <c r="L87" s="1186"/>
      <c r="M87" s="1925">
        <v>51</v>
      </c>
      <c r="N87" s="1913"/>
      <c r="O87" s="1913" t="s">
        <v>203</v>
      </c>
      <c r="P87" s="1913"/>
      <c r="Q87" s="1912">
        <v>51</v>
      </c>
      <c r="R87" s="1186" t="s">
        <v>203</v>
      </c>
      <c r="S87" s="1186" t="s">
        <v>203</v>
      </c>
      <c r="T87" s="1186" t="s">
        <v>203</v>
      </c>
      <c r="U87" s="1186"/>
      <c r="V87" s="1186"/>
      <c r="W87" s="1186"/>
      <c r="X87" s="1186" t="s">
        <v>203</v>
      </c>
      <c r="Y87" s="1186"/>
      <c r="Z87" s="1912">
        <v>51.46</v>
      </c>
      <c r="AA87" s="1913"/>
      <c r="AB87" s="1913"/>
      <c r="AC87" s="1913"/>
    </row>
    <row r="88" spans="1:29" x14ac:dyDescent="0.2">
      <c r="A88" s="1041"/>
      <c r="B88" s="1041"/>
      <c r="C88" s="1041"/>
      <c r="D88" s="1041"/>
      <c r="E88" s="1041"/>
      <c r="F88" s="1041"/>
      <c r="G88" s="1041"/>
      <c r="H88" s="1041"/>
      <c r="I88" s="1041"/>
      <c r="J88" s="1041"/>
      <c r="K88" s="1041"/>
      <c r="L88" s="1041"/>
      <c r="M88" s="1041"/>
      <c r="N88" s="1041"/>
      <c r="O88" s="1041"/>
      <c r="P88" s="1041"/>
      <c r="Q88" s="1041"/>
      <c r="R88" s="1041"/>
      <c r="S88" s="1041"/>
      <c r="T88" s="1041"/>
      <c r="U88" s="1041"/>
      <c r="V88" s="1041"/>
      <c r="W88" s="1041"/>
      <c r="X88" s="1041"/>
      <c r="Y88" s="1041"/>
      <c r="Z88" s="1041"/>
      <c r="AA88" s="1041"/>
      <c r="AB88" s="1041"/>
      <c r="AC88" s="1041"/>
    </row>
    <row r="89" spans="1:29" ht="12.2" customHeight="1" x14ac:dyDescent="0.2">
      <c r="H89" s="1918" t="s">
        <v>246</v>
      </c>
      <c r="I89" s="1918"/>
      <c r="J89" s="1918"/>
      <c r="K89" s="1918"/>
      <c r="L89" s="1918"/>
      <c r="M89" s="1918"/>
      <c r="N89" s="1918"/>
      <c r="O89" s="1918"/>
      <c r="P89" s="1918"/>
      <c r="Q89" s="1918"/>
      <c r="R89" s="1918"/>
      <c r="S89" s="1186" t="s">
        <v>203</v>
      </c>
      <c r="T89" s="1919">
        <v>25346</v>
      </c>
      <c r="U89" s="1920"/>
      <c r="V89" s="1920"/>
      <c r="W89" s="1920"/>
      <c r="X89" s="1186" t="s">
        <v>203</v>
      </c>
      <c r="Y89" s="1186"/>
      <c r="Z89" s="1919">
        <v>253.46</v>
      </c>
      <c r="AA89" s="1920"/>
      <c r="AB89" s="1920"/>
      <c r="AC89" s="1920"/>
    </row>
    <row r="90" spans="1:29" ht="48.95" customHeight="1" x14ac:dyDescent="0.2">
      <c r="A90" s="1186" t="s">
        <v>204</v>
      </c>
      <c r="B90" s="1918" t="s">
        <v>204</v>
      </c>
      <c r="C90" s="1918" t="s">
        <v>2583</v>
      </c>
      <c r="D90" s="1918"/>
      <c r="E90" s="1918"/>
      <c r="F90" s="1918"/>
      <c r="G90" s="1918"/>
      <c r="H90" s="1918" t="s">
        <v>2543</v>
      </c>
      <c r="I90" s="1918"/>
      <c r="J90" s="1918"/>
      <c r="K90" s="1918" t="s">
        <v>411</v>
      </c>
      <c r="L90" s="1918"/>
      <c r="M90" s="1912">
        <v>7.0000000000000007E-2</v>
      </c>
      <c r="N90" s="1913"/>
      <c r="O90" s="1913" t="s">
        <v>203</v>
      </c>
      <c r="P90" s="1913"/>
      <c r="Q90" s="1919">
        <v>7.0000000000000007E-2</v>
      </c>
      <c r="R90" s="1913" t="s">
        <v>203</v>
      </c>
      <c r="S90" s="1913" t="s">
        <v>203</v>
      </c>
      <c r="T90" s="1913" t="s">
        <v>203</v>
      </c>
      <c r="U90" s="1913"/>
      <c r="V90" s="1913"/>
      <c r="W90" s="1913"/>
      <c r="X90" s="1913" t="s">
        <v>203</v>
      </c>
      <c r="Y90" s="1913"/>
      <c r="Z90" s="1913" t="s">
        <v>203</v>
      </c>
      <c r="AA90" s="1913"/>
      <c r="AB90" s="1913"/>
      <c r="AC90" s="1913"/>
    </row>
    <row r="91" spans="1:29" ht="12.2" customHeight="1" x14ac:dyDescent="0.2">
      <c r="A91" s="1186" t="s">
        <v>203</v>
      </c>
      <c r="B91" s="1186" t="s">
        <v>203</v>
      </c>
      <c r="C91" s="1186" t="s">
        <v>1077</v>
      </c>
      <c r="D91" s="1186"/>
      <c r="E91" s="1186"/>
      <c r="F91" s="1186"/>
      <c r="G91" s="1186"/>
      <c r="H91" s="1186" t="s">
        <v>1076</v>
      </c>
      <c r="I91" s="1186"/>
      <c r="J91" s="1186"/>
      <c r="K91" s="1186" t="s">
        <v>1060</v>
      </c>
      <c r="L91" s="1186"/>
      <c r="M91" s="1913" t="s">
        <v>203</v>
      </c>
      <c r="N91" s="1913"/>
      <c r="O91" s="1913" t="s">
        <v>203</v>
      </c>
      <c r="P91" s="1913"/>
      <c r="Q91" s="1927">
        <v>2.6409600000000002</v>
      </c>
      <c r="R91" s="1913" t="s">
        <v>203</v>
      </c>
      <c r="S91" s="1913" t="s">
        <v>203</v>
      </c>
      <c r="T91" s="1913" t="s">
        <v>203</v>
      </c>
      <c r="U91" s="1913"/>
      <c r="V91" s="1913"/>
      <c r="W91" s="1913"/>
      <c r="X91" s="1913" t="s">
        <v>203</v>
      </c>
      <c r="Y91" s="1913"/>
      <c r="Z91" s="1919">
        <v>1495.15</v>
      </c>
      <c r="AA91" s="1920"/>
      <c r="AB91" s="1920"/>
      <c r="AC91" s="1920"/>
    </row>
    <row r="92" spans="1:29" ht="12.2" customHeight="1" x14ac:dyDescent="0.2">
      <c r="A92" s="1186" t="s">
        <v>203</v>
      </c>
      <c r="B92" s="1186" t="s">
        <v>203</v>
      </c>
      <c r="C92" s="1186" t="s">
        <v>1132</v>
      </c>
      <c r="D92" s="1186"/>
      <c r="E92" s="1186"/>
      <c r="F92" s="1186"/>
      <c r="G92" s="1186"/>
      <c r="H92" s="1186" t="s">
        <v>1131</v>
      </c>
      <c r="I92" s="1186"/>
      <c r="J92" s="1186"/>
      <c r="K92" s="1186" t="s">
        <v>1060</v>
      </c>
      <c r="L92" s="1186"/>
      <c r="M92" s="1912">
        <v>31.44</v>
      </c>
      <c r="N92" s="1913"/>
      <c r="O92" s="1912">
        <v>1.2</v>
      </c>
      <c r="P92" s="1913"/>
      <c r="Q92" s="1927">
        <v>2.6409600000000002</v>
      </c>
      <c r="R92" s="1913" t="s">
        <v>203</v>
      </c>
      <c r="S92" s="1913" t="s">
        <v>203</v>
      </c>
      <c r="T92" s="1912">
        <v>566.14</v>
      </c>
      <c r="U92" s="1913"/>
      <c r="V92" s="1913"/>
      <c r="W92" s="1913"/>
      <c r="X92" s="1913" t="s">
        <v>203</v>
      </c>
      <c r="Y92" s="1913"/>
      <c r="Z92" s="1912">
        <v>1495.15</v>
      </c>
      <c r="AA92" s="1913"/>
      <c r="AB92" s="1913"/>
      <c r="AC92" s="1913"/>
    </row>
    <row r="93" spans="1:29" ht="12.2" customHeight="1" x14ac:dyDescent="0.2">
      <c r="A93" s="1186" t="s">
        <v>203</v>
      </c>
      <c r="B93" s="1186" t="s">
        <v>203</v>
      </c>
      <c r="C93" s="1186" t="s">
        <v>1073</v>
      </c>
      <c r="D93" s="1186"/>
      <c r="E93" s="1186"/>
      <c r="F93" s="1186"/>
      <c r="G93" s="1186"/>
      <c r="H93" s="1186" t="s">
        <v>258</v>
      </c>
      <c r="I93" s="1186"/>
      <c r="J93" s="1186"/>
      <c r="K93" s="1186" t="s">
        <v>203</v>
      </c>
      <c r="L93" s="1186"/>
      <c r="M93" s="1913" t="s">
        <v>203</v>
      </c>
      <c r="N93" s="1913"/>
      <c r="O93" s="1913" t="s">
        <v>203</v>
      </c>
      <c r="P93" s="1913"/>
      <c r="Q93" s="1913" t="s">
        <v>203</v>
      </c>
      <c r="R93" s="1913" t="s">
        <v>203</v>
      </c>
      <c r="S93" s="1913" t="s">
        <v>203</v>
      </c>
      <c r="T93" s="1913" t="s">
        <v>203</v>
      </c>
      <c r="U93" s="1913"/>
      <c r="V93" s="1913"/>
      <c r="W93" s="1913"/>
      <c r="X93" s="1913" t="s">
        <v>203</v>
      </c>
      <c r="Y93" s="1913"/>
      <c r="Z93" s="1919">
        <v>57.13</v>
      </c>
      <c r="AA93" s="1920"/>
      <c r="AB93" s="1920"/>
      <c r="AC93" s="1920"/>
    </row>
    <row r="94" spans="1:29" ht="12.2" customHeight="1" x14ac:dyDescent="0.2">
      <c r="A94" s="1916" t="s">
        <v>203</v>
      </c>
      <c r="B94" s="1916" t="s">
        <v>203</v>
      </c>
      <c r="C94" s="1916" t="s">
        <v>203</v>
      </c>
      <c r="D94" s="1916"/>
      <c r="E94" s="1916"/>
      <c r="F94" s="1916"/>
      <c r="G94" s="1916"/>
      <c r="H94" s="1916" t="s">
        <v>1072</v>
      </c>
      <c r="I94" s="1916"/>
      <c r="J94" s="1916"/>
      <c r="K94" s="1916" t="s">
        <v>1060</v>
      </c>
      <c r="L94" s="1916"/>
      <c r="M94" s="1917" t="s">
        <v>203</v>
      </c>
      <c r="N94" s="1917"/>
      <c r="O94" s="1917" t="s">
        <v>203</v>
      </c>
      <c r="P94" s="1917"/>
      <c r="Q94" s="1941">
        <v>5.3760000000000002E-2</v>
      </c>
      <c r="R94" s="1917" t="s">
        <v>203</v>
      </c>
      <c r="S94" s="1917" t="s">
        <v>203</v>
      </c>
      <c r="T94" s="1917" t="s">
        <v>203</v>
      </c>
      <c r="U94" s="1917"/>
      <c r="V94" s="1917"/>
      <c r="W94" s="1917"/>
      <c r="X94" s="1917" t="s">
        <v>203</v>
      </c>
      <c r="Y94" s="1917"/>
      <c r="Z94" s="1919">
        <v>36.479999999999997</v>
      </c>
      <c r="AA94" s="1920"/>
      <c r="AB94" s="1920"/>
      <c r="AC94" s="1920"/>
    </row>
    <row r="95" spans="1:29" ht="24.6" customHeight="1" x14ac:dyDescent="0.2">
      <c r="A95" s="1186" t="s">
        <v>203</v>
      </c>
      <c r="B95" s="1186" t="s">
        <v>203</v>
      </c>
      <c r="C95" s="1186" t="s">
        <v>1114</v>
      </c>
      <c r="D95" s="1186"/>
      <c r="E95" s="1186"/>
      <c r="F95" s="1186"/>
      <c r="G95" s="1186"/>
      <c r="H95" s="1186" t="s">
        <v>1113</v>
      </c>
      <c r="I95" s="1186"/>
      <c r="J95" s="1186"/>
      <c r="K95" s="1186" t="s">
        <v>1063</v>
      </c>
      <c r="L95" s="1186"/>
      <c r="M95" s="1912">
        <v>0.32</v>
      </c>
      <c r="N95" s="1913"/>
      <c r="O95" s="1912">
        <v>1.2</v>
      </c>
      <c r="P95" s="1913"/>
      <c r="Q95" s="1927">
        <v>2.6880000000000001E-2</v>
      </c>
      <c r="R95" s="1913" t="s">
        <v>203</v>
      </c>
      <c r="S95" s="1913" t="s">
        <v>203</v>
      </c>
      <c r="T95" s="1912">
        <v>1582.31</v>
      </c>
      <c r="U95" s="1913"/>
      <c r="V95" s="1913"/>
      <c r="W95" s="1913"/>
      <c r="X95" s="1913" t="s">
        <v>203</v>
      </c>
      <c r="Y95" s="1913"/>
      <c r="Z95" s="1912">
        <v>42.53</v>
      </c>
      <c r="AA95" s="1913"/>
      <c r="AB95" s="1913"/>
      <c r="AC95" s="1913"/>
    </row>
    <row r="96" spans="1:29" ht="12.2" customHeight="1" x14ac:dyDescent="0.2">
      <c r="A96" s="1186" t="s">
        <v>203</v>
      </c>
      <c r="B96" s="1186" t="s">
        <v>203</v>
      </c>
      <c r="C96" s="1186" t="s">
        <v>1112</v>
      </c>
      <c r="D96" s="1186"/>
      <c r="E96" s="1186"/>
      <c r="F96" s="1186"/>
      <c r="G96" s="1186"/>
      <c r="H96" s="1186" t="s">
        <v>1111</v>
      </c>
      <c r="I96" s="1186"/>
      <c r="J96" s="1186"/>
      <c r="K96" s="1186" t="s">
        <v>1060</v>
      </c>
      <c r="L96" s="1186"/>
      <c r="M96" s="1912">
        <v>0.32</v>
      </c>
      <c r="N96" s="1913"/>
      <c r="O96" s="1912">
        <v>1.2</v>
      </c>
      <c r="P96" s="1913"/>
      <c r="Q96" s="1927">
        <v>2.6880000000000001E-2</v>
      </c>
      <c r="R96" s="1913" t="s">
        <v>203</v>
      </c>
      <c r="S96" s="1913" t="s">
        <v>203</v>
      </c>
      <c r="T96" s="1912">
        <v>777.91</v>
      </c>
      <c r="U96" s="1913"/>
      <c r="V96" s="1913"/>
      <c r="W96" s="1913"/>
      <c r="X96" s="1913" t="s">
        <v>203</v>
      </c>
      <c r="Y96" s="1913"/>
      <c r="Z96" s="1912">
        <v>20.91</v>
      </c>
      <c r="AA96" s="1913"/>
      <c r="AB96" s="1913"/>
      <c r="AC96" s="1913"/>
    </row>
    <row r="97" spans="1:29" ht="24.6" customHeight="1" x14ac:dyDescent="0.2">
      <c r="A97" s="1186" t="s">
        <v>203</v>
      </c>
      <c r="B97" s="1186" t="s">
        <v>203</v>
      </c>
      <c r="C97" s="1186" t="s">
        <v>1065</v>
      </c>
      <c r="D97" s="1186"/>
      <c r="E97" s="1186"/>
      <c r="F97" s="1186"/>
      <c r="G97" s="1186"/>
      <c r="H97" s="1186" t="s">
        <v>1064</v>
      </c>
      <c r="I97" s="1186"/>
      <c r="J97" s="1186"/>
      <c r="K97" s="1186" t="s">
        <v>1063</v>
      </c>
      <c r="L97" s="1186"/>
      <c r="M97" s="1912">
        <v>0.32</v>
      </c>
      <c r="N97" s="1913"/>
      <c r="O97" s="1912">
        <v>1.2</v>
      </c>
      <c r="P97" s="1913"/>
      <c r="Q97" s="1927">
        <v>2.6880000000000001E-2</v>
      </c>
      <c r="R97" s="1913" t="s">
        <v>203</v>
      </c>
      <c r="S97" s="1913" t="s">
        <v>203</v>
      </c>
      <c r="T97" s="1912">
        <v>543.33000000000004</v>
      </c>
      <c r="U97" s="1913"/>
      <c r="V97" s="1913"/>
      <c r="W97" s="1913"/>
      <c r="X97" s="1913" t="s">
        <v>203</v>
      </c>
      <c r="Y97" s="1913"/>
      <c r="Z97" s="1912">
        <v>14.6</v>
      </c>
      <c r="AA97" s="1913"/>
      <c r="AB97" s="1913"/>
      <c r="AC97" s="1913"/>
    </row>
    <row r="98" spans="1:29" ht="12.2" customHeight="1" x14ac:dyDescent="0.2">
      <c r="A98" s="1186" t="s">
        <v>203</v>
      </c>
      <c r="B98" s="1186" t="s">
        <v>203</v>
      </c>
      <c r="C98" s="1186" t="s">
        <v>1062</v>
      </c>
      <c r="D98" s="1186"/>
      <c r="E98" s="1186"/>
      <c r="F98" s="1186"/>
      <c r="G98" s="1186"/>
      <c r="H98" s="1186" t="s">
        <v>1061</v>
      </c>
      <c r="I98" s="1186"/>
      <c r="J98" s="1186"/>
      <c r="K98" s="1186" t="s">
        <v>1060</v>
      </c>
      <c r="L98" s="1186"/>
      <c r="M98" s="1912">
        <v>0.32</v>
      </c>
      <c r="N98" s="1913"/>
      <c r="O98" s="1912">
        <v>1.2</v>
      </c>
      <c r="P98" s="1913"/>
      <c r="Q98" s="1927">
        <v>2.6880000000000001E-2</v>
      </c>
      <c r="R98" s="1913" t="s">
        <v>203</v>
      </c>
      <c r="S98" s="1913" t="s">
        <v>203</v>
      </c>
      <c r="T98" s="1912">
        <v>579.11</v>
      </c>
      <c r="U98" s="1913"/>
      <c r="V98" s="1913"/>
      <c r="W98" s="1913"/>
      <c r="X98" s="1913" t="s">
        <v>203</v>
      </c>
      <c r="Y98" s="1913"/>
      <c r="Z98" s="1912">
        <v>15.57</v>
      </c>
      <c r="AA98" s="1913"/>
      <c r="AB98" s="1913"/>
      <c r="AC98" s="1913"/>
    </row>
    <row r="99" spans="1:29" ht="12.2" customHeight="1" x14ac:dyDescent="0.2">
      <c r="A99" s="1186" t="s">
        <v>203</v>
      </c>
      <c r="B99" s="1186" t="s">
        <v>203</v>
      </c>
      <c r="C99" s="1186" t="s">
        <v>1059</v>
      </c>
      <c r="D99" s="1186"/>
      <c r="E99" s="1186"/>
      <c r="F99" s="1186"/>
      <c r="G99" s="1186"/>
      <c r="H99" s="1186" t="s">
        <v>1058</v>
      </c>
      <c r="I99" s="1186"/>
      <c r="J99" s="1186"/>
      <c r="K99" s="1186" t="s">
        <v>203</v>
      </c>
      <c r="L99" s="1186"/>
      <c r="M99" s="1913" t="s">
        <v>203</v>
      </c>
      <c r="N99" s="1913"/>
      <c r="O99" s="1913" t="s">
        <v>203</v>
      </c>
      <c r="P99" s="1913"/>
      <c r="Q99" s="1913" t="s">
        <v>203</v>
      </c>
      <c r="R99" s="1913" t="s">
        <v>203</v>
      </c>
      <c r="S99" s="1913" t="s">
        <v>203</v>
      </c>
      <c r="T99" s="1913" t="s">
        <v>203</v>
      </c>
      <c r="U99" s="1913"/>
      <c r="V99" s="1913"/>
      <c r="W99" s="1913"/>
      <c r="X99" s="1913" t="s">
        <v>203</v>
      </c>
      <c r="Y99" s="1913"/>
      <c r="Z99" s="1919">
        <v>156.55000000000001</v>
      </c>
      <c r="AA99" s="1920"/>
      <c r="AB99" s="1920"/>
      <c r="AC99" s="1920"/>
    </row>
    <row r="100" spans="1:29" ht="48.95" customHeight="1" x14ac:dyDescent="0.2">
      <c r="A100" s="1186" t="s">
        <v>203</v>
      </c>
      <c r="B100" s="1186" t="s">
        <v>203</v>
      </c>
      <c r="C100" s="1186" t="s">
        <v>1332</v>
      </c>
      <c r="D100" s="1186"/>
      <c r="E100" s="1186"/>
      <c r="F100" s="1186"/>
      <c r="G100" s="1186"/>
      <c r="H100" s="1186" t="s">
        <v>1331</v>
      </c>
      <c r="I100" s="1186"/>
      <c r="J100" s="1186"/>
      <c r="K100" s="1186" t="s">
        <v>572</v>
      </c>
      <c r="L100" s="1186"/>
      <c r="M100" s="1912">
        <v>33.33</v>
      </c>
      <c r="N100" s="1913"/>
      <c r="O100" s="1913" t="s">
        <v>203</v>
      </c>
      <c r="P100" s="1913"/>
      <c r="Q100" s="1926">
        <v>2.3331</v>
      </c>
      <c r="R100" s="1912">
        <v>5.87</v>
      </c>
      <c r="S100" s="1912">
        <v>0.87</v>
      </c>
      <c r="T100" s="1912">
        <v>5.1100000000000003</v>
      </c>
      <c r="U100" s="1913"/>
      <c r="V100" s="1913"/>
      <c r="W100" s="1913"/>
      <c r="X100" s="1913" t="s">
        <v>203</v>
      </c>
      <c r="Y100" s="1913"/>
      <c r="Z100" s="1912">
        <v>11.92</v>
      </c>
      <c r="AA100" s="1913"/>
      <c r="AB100" s="1913"/>
      <c r="AC100" s="1913"/>
    </row>
    <row r="101" spans="1:29" ht="12.2" customHeight="1" x14ac:dyDescent="0.2">
      <c r="A101" s="1186" t="s">
        <v>203</v>
      </c>
      <c r="B101" s="1186" t="s">
        <v>203</v>
      </c>
      <c r="C101" s="1186" t="s">
        <v>1330</v>
      </c>
      <c r="D101" s="1186"/>
      <c r="E101" s="1186"/>
      <c r="F101" s="1186"/>
      <c r="G101" s="1186"/>
      <c r="H101" s="1186" t="s">
        <v>1329</v>
      </c>
      <c r="I101" s="1186"/>
      <c r="J101" s="1186"/>
      <c r="K101" s="1186" t="s">
        <v>394</v>
      </c>
      <c r="L101" s="1186"/>
      <c r="M101" s="1927">
        <v>1.57E-3</v>
      </c>
      <c r="N101" s="1913"/>
      <c r="O101" s="1913" t="s">
        <v>203</v>
      </c>
      <c r="P101" s="1913"/>
      <c r="Q101" s="1932">
        <v>1.099E-4</v>
      </c>
      <c r="R101" s="1912">
        <v>43821.53</v>
      </c>
      <c r="S101" s="1912">
        <v>1.34</v>
      </c>
      <c r="T101" s="1912">
        <v>58720.85</v>
      </c>
      <c r="U101" s="1913"/>
      <c r="V101" s="1913"/>
      <c r="W101" s="1913"/>
      <c r="X101" s="1913" t="s">
        <v>203</v>
      </c>
      <c r="Y101" s="1913"/>
      <c r="Z101" s="1912">
        <v>6.45</v>
      </c>
      <c r="AA101" s="1913"/>
      <c r="AB101" s="1913"/>
      <c r="AC101" s="1913"/>
    </row>
    <row r="102" spans="1:29" ht="24.6" customHeight="1" x14ac:dyDescent="0.2">
      <c r="A102" s="1186" t="s">
        <v>203</v>
      </c>
      <c r="B102" s="1186" t="s">
        <v>203</v>
      </c>
      <c r="C102" s="1186" t="s">
        <v>1117</v>
      </c>
      <c r="D102" s="1186"/>
      <c r="E102" s="1186"/>
      <c r="F102" s="1186"/>
      <c r="G102" s="1186"/>
      <c r="H102" s="1186" t="s">
        <v>1116</v>
      </c>
      <c r="I102" s="1186"/>
      <c r="J102" s="1186"/>
      <c r="K102" s="1186" t="s">
        <v>1092</v>
      </c>
      <c r="L102" s="1186"/>
      <c r="M102" s="1912">
        <v>0.02</v>
      </c>
      <c r="N102" s="1913"/>
      <c r="O102" s="1913" t="s">
        <v>203</v>
      </c>
      <c r="P102" s="1913"/>
      <c r="Q102" s="1926">
        <v>1.4E-3</v>
      </c>
      <c r="R102" s="1912">
        <v>79.88</v>
      </c>
      <c r="S102" s="1912">
        <v>1.42</v>
      </c>
      <c r="T102" s="1912">
        <v>113.43</v>
      </c>
      <c r="U102" s="1913"/>
      <c r="V102" s="1913"/>
      <c r="W102" s="1913"/>
      <c r="X102" s="1913" t="s">
        <v>203</v>
      </c>
      <c r="Y102" s="1913"/>
      <c r="Z102" s="1912">
        <v>0.16</v>
      </c>
      <c r="AA102" s="1913"/>
      <c r="AB102" s="1913"/>
      <c r="AC102" s="1913"/>
    </row>
    <row r="103" spans="1:29" ht="12.2" customHeight="1" x14ac:dyDescent="0.2">
      <c r="A103" s="1186" t="s">
        <v>203</v>
      </c>
      <c r="B103" s="1186" t="s">
        <v>203</v>
      </c>
      <c r="C103" s="1186" t="s">
        <v>2542</v>
      </c>
      <c r="D103" s="1186"/>
      <c r="E103" s="1186"/>
      <c r="F103" s="1186"/>
      <c r="G103" s="1186"/>
      <c r="H103" s="1186" t="s">
        <v>2541</v>
      </c>
      <c r="I103" s="1186"/>
      <c r="J103" s="1186"/>
      <c r="K103" s="1186" t="s">
        <v>468</v>
      </c>
      <c r="L103" s="1186"/>
      <c r="M103" s="1912">
        <v>0.05</v>
      </c>
      <c r="N103" s="1913"/>
      <c r="O103" s="1913" t="s">
        <v>203</v>
      </c>
      <c r="P103" s="1913"/>
      <c r="Q103" s="1926">
        <v>3.5000000000000001E-3</v>
      </c>
      <c r="R103" s="1912">
        <v>28612.6</v>
      </c>
      <c r="S103" s="1912">
        <v>1.29</v>
      </c>
      <c r="T103" s="1912">
        <v>36910.25</v>
      </c>
      <c r="U103" s="1913"/>
      <c r="V103" s="1913"/>
      <c r="W103" s="1913"/>
      <c r="X103" s="1913" t="s">
        <v>203</v>
      </c>
      <c r="Y103" s="1913"/>
      <c r="Z103" s="1912">
        <v>129.19</v>
      </c>
      <c r="AA103" s="1913"/>
      <c r="AB103" s="1913"/>
      <c r="AC103" s="1913"/>
    </row>
    <row r="104" spans="1:29" ht="12.2" customHeight="1" x14ac:dyDescent="0.2">
      <c r="A104" s="1186" t="s">
        <v>203</v>
      </c>
      <c r="B104" s="1186" t="s">
        <v>203</v>
      </c>
      <c r="C104" s="1186" t="s">
        <v>2540</v>
      </c>
      <c r="D104" s="1186"/>
      <c r="E104" s="1186"/>
      <c r="F104" s="1186"/>
      <c r="G104" s="1186"/>
      <c r="H104" s="1186" t="s">
        <v>2539</v>
      </c>
      <c r="I104" s="1186"/>
      <c r="J104" s="1186"/>
      <c r="K104" s="1186" t="s">
        <v>1328</v>
      </c>
      <c r="L104" s="1186"/>
      <c r="M104" s="1926">
        <v>1.2200000000000001E-2</v>
      </c>
      <c r="N104" s="1913"/>
      <c r="O104" s="1913" t="s">
        <v>203</v>
      </c>
      <c r="P104" s="1913"/>
      <c r="Q104" s="1928">
        <v>8.5400000000000005E-4</v>
      </c>
      <c r="R104" s="1912">
        <v>8337.3799999999992</v>
      </c>
      <c r="S104" s="1912">
        <v>1.24</v>
      </c>
      <c r="T104" s="1912">
        <v>10338.35</v>
      </c>
      <c r="U104" s="1913"/>
      <c r="V104" s="1913"/>
      <c r="W104" s="1913"/>
      <c r="X104" s="1913" t="s">
        <v>203</v>
      </c>
      <c r="Y104" s="1913"/>
      <c r="Z104" s="1912">
        <v>8.83</v>
      </c>
      <c r="AA104" s="1913"/>
      <c r="AB104" s="1913"/>
      <c r="AC104" s="1913"/>
    </row>
    <row r="105" spans="1:29" ht="12.2" customHeight="1" x14ac:dyDescent="0.2">
      <c r="A105" s="1186" t="s">
        <v>203</v>
      </c>
      <c r="B105" s="1186" t="s">
        <v>203</v>
      </c>
      <c r="C105" s="1186" t="s">
        <v>203</v>
      </c>
      <c r="D105" s="1186"/>
      <c r="E105" s="1186"/>
      <c r="F105" s="1186"/>
      <c r="G105" s="1186"/>
      <c r="H105" s="1924" t="s">
        <v>1057</v>
      </c>
      <c r="I105" s="1924"/>
      <c r="J105" s="1924"/>
      <c r="K105" s="1921" t="s">
        <v>203</v>
      </c>
      <c r="L105" s="1921"/>
      <c r="M105" s="1921" t="s">
        <v>203</v>
      </c>
      <c r="N105" s="1921"/>
      <c r="O105" s="1921" t="s">
        <v>203</v>
      </c>
      <c r="P105" s="1921"/>
      <c r="Q105" s="1921" t="s">
        <v>203</v>
      </c>
      <c r="R105" s="1921" t="s">
        <v>203</v>
      </c>
      <c r="S105" s="1921" t="s">
        <v>203</v>
      </c>
      <c r="T105" s="1921" t="s">
        <v>203</v>
      </c>
      <c r="U105" s="1921"/>
      <c r="V105" s="1921"/>
      <c r="W105" s="1921"/>
      <c r="X105" s="1921" t="s">
        <v>203</v>
      </c>
      <c r="Y105" s="1921"/>
      <c r="Z105" s="1922">
        <v>1745.31</v>
      </c>
      <c r="AA105" s="1923"/>
      <c r="AB105" s="1923"/>
      <c r="AC105" s="1923"/>
    </row>
    <row r="106" spans="1:29" ht="24.6" customHeight="1" x14ac:dyDescent="0.2">
      <c r="B106" s="1186" t="s">
        <v>583</v>
      </c>
      <c r="C106" s="1186" t="s">
        <v>1109</v>
      </c>
      <c r="D106" s="1186"/>
      <c r="E106" s="1186"/>
      <c r="F106" s="1186"/>
      <c r="G106" s="1186"/>
      <c r="H106" s="1186" t="s">
        <v>1108</v>
      </c>
      <c r="I106" s="1186"/>
      <c r="J106" s="1186"/>
      <c r="K106" s="1186" t="s">
        <v>249</v>
      </c>
      <c r="L106" s="1186"/>
      <c r="M106" s="1925">
        <v>2</v>
      </c>
      <c r="N106" s="1913"/>
      <c r="O106" s="1913" t="s">
        <v>203</v>
      </c>
      <c r="P106" s="1913"/>
      <c r="Q106" s="1912">
        <v>2</v>
      </c>
      <c r="R106" s="1913" t="s">
        <v>203</v>
      </c>
      <c r="S106" s="1913" t="s">
        <v>203</v>
      </c>
      <c r="T106" s="1913" t="s">
        <v>203</v>
      </c>
      <c r="U106" s="1913"/>
      <c r="V106" s="1913"/>
      <c r="W106" s="1913"/>
      <c r="X106" s="1913" t="s">
        <v>203</v>
      </c>
      <c r="Y106" s="1913"/>
      <c r="Z106" s="1912">
        <v>24.92</v>
      </c>
      <c r="AA106" s="1913"/>
      <c r="AB106" s="1913"/>
      <c r="AC106" s="1913"/>
    </row>
    <row r="107" spans="1:29" ht="12.2" customHeight="1" x14ac:dyDescent="0.2">
      <c r="C107" s="1186" t="s">
        <v>203</v>
      </c>
      <c r="D107" s="1186"/>
      <c r="E107" s="1186"/>
      <c r="F107" s="1186"/>
      <c r="G107" s="1186"/>
      <c r="H107" s="1186" t="s">
        <v>1056</v>
      </c>
      <c r="I107" s="1186"/>
      <c r="J107" s="1186"/>
      <c r="K107" s="1186" t="s">
        <v>203</v>
      </c>
      <c r="L107" s="1186"/>
      <c r="M107" s="1913" t="s">
        <v>203</v>
      </c>
      <c r="N107" s="1913"/>
      <c r="O107" s="1913" t="s">
        <v>203</v>
      </c>
      <c r="P107" s="1913"/>
      <c r="Q107" s="1913" t="s">
        <v>203</v>
      </c>
      <c r="R107" s="1186" t="s">
        <v>203</v>
      </c>
      <c r="S107" s="1186" t="s">
        <v>203</v>
      </c>
      <c r="T107" s="1186" t="s">
        <v>203</v>
      </c>
      <c r="U107" s="1186"/>
      <c r="V107" s="1186"/>
      <c r="W107" s="1186"/>
      <c r="X107" s="1186" t="s">
        <v>203</v>
      </c>
      <c r="Y107" s="1186"/>
      <c r="Z107" s="1912">
        <v>1531.63</v>
      </c>
      <c r="AA107" s="1913"/>
      <c r="AB107" s="1913"/>
      <c r="AC107" s="1913"/>
    </row>
    <row r="108" spans="1:29" ht="24.6" customHeight="1" x14ac:dyDescent="0.2">
      <c r="C108" s="1186" t="s">
        <v>1107</v>
      </c>
      <c r="D108" s="1186"/>
      <c r="E108" s="1186"/>
      <c r="F108" s="1186"/>
      <c r="G108" s="1186"/>
      <c r="H108" s="1186" t="s">
        <v>1106</v>
      </c>
      <c r="I108" s="1186"/>
      <c r="J108" s="1186"/>
      <c r="K108" s="1186" t="s">
        <v>249</v>
      </c>
      <c r="L108" s="1186"/>
      <c r="M108" s="1925">
        <v>97</v>
      </c>
      <c r="N108" s="1913"/>
      <c r="O108" s="1913" t="s">
        <v>203</v>
      </c>
      <c r="P108" s="1913"/>
      <c r="Q108" s="1912">
        <v>97</v>
      </c>
      <c r="R108" s="1186" t="s">
        <v>203</v>
      </c>
      <c r="S108" s="1186" t="s">
        <v>203</v>
      </c>
      <c r="T108" s="1186" t="s">
        <v>203</v>
      </c>
      <c r="U108" s="1186"/>
      <c r="V108" s="1186"/>
      <c r="W108" s="1186"/>
      <c r="X108" s="1186" t="s">
        <v>203</v>
      </c>
      <c r="Y108" s="1186"/>
      <c r="Z108" s="1912">
        <v>1485.68</v>
      </c>
      <c r="AA108" s="1913"/>
      <c r="AB108" s="1913"/>
      <c r="AC108" s="1913"/>
    </row>
    <row r="109" spans="1:29" ht="24.6" customHeight="1" x14ac:dyDescent="0.2">
      <c r="C109" s="1186" t="s">
        <v>1105</v>
      </c>
      <c r="D109" s="1186"/>
      <c r="E109" s="1186"/>
      <c r="F109" s="1186"/>
      <c r="G109" s="1186"/>
      <c r="H109" s="1186" t="s">
        <v>1104</v>
      </c>
      <c r="I109" s="1186"/>
      <c r="J109" s="1186"/>
      <c r="K109" s="1186" t="s">
        <v>249</v>
      </c>
      <c r="L109" s="1186"/>
      <c r="M109" s="1925">
        <v>51</v>
      </c>
      <c r="N109" s="1913"/>
      <c r="O109" s="1913" t="s">
        <v>203</v>
      </c>
      <c r="P109" s="1913"/>
      <c r="Q109" s="1912">
        <v>51</v>
      </c>
      <c r="R109" s="1186" t="s">
        <v>203</v>
      </c>
      <c r="S109" s="1186" t="s">
        <v>203</v>
      </c>
      <c r="T109" s="1186" t="s">
        <v>203</v>
      </c>
      <c r="U109" s="1186"/>
      <c r="V109" s="1186"/>
      <c r="W109" s="1186"/>
      <c r="X109" s="1186" t="s">
        <v>203</v>
      </c>
      <c r="Y109" s="1186"/>
      <c r="Z109" s="1912">
        <v>781.13</v>
      </c>
      <c r="AA109" s="1913"/>
      <c r="AB109" s="1913"/>
      <c r="AC109" s="1913"/>
    </row>
    <row r="110" spans="1:29" x14ac:dyDescent="0.2">
      <c r="A110" s="1041"/>
      <c r="B110" s="1041"/>
      <c r="C110" s="1041"/>
      <c r="D110" s="1041"/>
      <c r="E110" s="1041"/>
      <c r="F110" s="1041"/>
      <c r="G110" s="1041"/>
      <c r="H110" s="1041"/>
      <c r="I110" s="1041"/>
      <c r="J110" s="1041"/>
      <c r="K110" s="1041"/>
      <c r="L110" s="1041"/>
      <c r="M110" s="1041"/>
      <c r="N110" s="1041"/>
      <c r="O110" s="1041"/>
      <c r="P110" s="1041"/>
      <c r="Q110" s="1041"/>
      <c r="R110" s="1041"/>
      <c r="S110" s="1041"/>
      <c r="T110" s="1041"/>
      <c r="U110" s="1041"/>
      <c r="V110" s="1041"/>
      <c r="W110" s="1041"/>
      <c r="X110" s="1041"/>
      <c r="Y110" s="1041"/>
      <c r="Z110" s="1041"/>
      <c r="AA110" s="1041"/>
      <c r="AB110" s="1041"/>
      <c r="AC110" s="1041"/>
    </row>
    <row r="111" spans="1:29" ht="12.2" customHeight="1" x14ac:dyDescent="0.2">
      <c r="H111" s="1918" t="s">
        <v>246</v>
      </c>
      <c r="I111" s="1918"/>
      <c r="J111" s="1918"/>
      <c r="K111" s="1918"/>
      <c r="L111" s="1918"/>
      <c r="M111" s="1918"/>
      <c r="N111" s="1918"/>
      <c r="O111" s="1918"/>
      <c r="P111" s="1918"/>
      <c r="Q111" s="1918"/>
      <c r="R111" s="1918"/>
      <c r="S111" s="1186" t="s">
        <v>203</v>
      </c>
      <c r="T111" s="1919">
        <v>57672</v>
      </c>
      <c r="U111" s="1920"/>
      <c r="V111" s="1920"/>
      <c r="W111" s="1920"/>
      <c r="X111" s="1186" t="s">
        <v>203</v>
      </c>
      <c r="Y111" s="1186"/>
      <c r="Z111" s="1919">
        <v>4037.04</v>
      </c>
      <c r="AA111" s="1920"/>
      <c r="AB111" s="1920"/>
      <c r="AC111" s="1920"/>
    </row>
    <row r="112" spans="1:29" ht="61.35" customHeight="1" x14ac:dyDescent="0.2">
      <c r="A112" s="1186" t="s">
        <v>267</v>
      </c>
      <c r="B112" s="1918" t="s">
        <v>267</v>
      </c>
      <c r="C112" s="1918" t="s">
        <v>2582</v>
      </c>
      <c r="D112" s="1918"/>
      <c r="E112" s="1918"/>
      <c r="F112" s="1918"/>
      <c r="G112" s="1918"/>
      <c r="H112" s="1918" t="s">
        <v>2693</v>
      </c>
      <c r="I112" s="1918"/>
      <c r="J112" s="1918"/>
      <c r="K112" s="1918" t="s">
        <v>468</v>
      </c>
      <c r="L112" s="1918"/>
      <c r="M112" s="1912">
        <v>0.08</v>
      </c>
      <c r="N112" s="1913"/>
      <c r="O112" s="1913" t="s">
        <v>203</v>
      </c>
      <c r="P112" s="1913"/>
      <c r="Q112" s="1919">
        <v>0.08</v>
      </c>
      <c r="R112" s="1913" t="s">
        <v>203</v>
      </c>
      <c r="S112" s="1913" t="s">
        <v>203</v>
      </c>
      <c r="T112" s="1913" t="s">
        <v>203</v>
      </c>
      <c r="U112" s="1913"/>
      <c r="V112" s="1913"/>
      <c r="W112" s="1913"/>
      <c r="X112" s="1913" t="s">
        <v>203</v>
      </c>
      <c r="Y112" s="1913"/>
      <c r="Z112" s="1913" t="s">
        <v>203</v>
      </c>
      <c r="AA112" s="1913"/>
      <c r="AB112" s="1913"/>
      <c r="AC112" s="1913"/>
    </row>
    <row r="113" spans="1:29" ht="12.2" customHeight="1" x14ac:dyDescent="0.2">
      <c r="A113" s="1186" t="s">
        <v>203</v>
      </c>
      <c r="B113" s="1186" t="s">
        <v>203</v>
      </c>
      <c r="C113" s="1186" t="s">
        <v>1077</v>
      </c>
      <c r="D113" s="1186"/>
      <c r="E113" s="1186"/>
      <c r="F113" s="1186"/>
      <c r="G113" s="1186"/>
      <c r="H113" s="1186" t="s">
        <v>1076</v>
      </c>
      <c r="I113" s="1186"/>
      <c r="J113" s="1186"/>
      <c r="K113" s="1186" t="s">
        <v>1060</v>
      </c>
      <c r="L113" s="1186"/>
      <c r="M113" s="1913" t="s">
        <v>203</v>
      </c>
      <c r="N113" s="1913"/>
      <c r="O113" s="1913" t="s">
        <v>203</v>
      </c>
      <c r="P113" s="1913"/>
      <c r="Q113" s="1928">
        <v>2.2901760000000002</v>
      </c>
      <c r="R113" s="1913" t="s">
        <v>203</v>
      </c>
      <c r="S113" s="1913" t="s">
        <v>203</v>
      </c>
      <c r="T113" s="1913" t="s">
        <v>203</v>
      </c>
      <c r="U113" s="1913"/>
      <c r="V113" s="1913"/>
      <c r="W113" s="1913"/>
      <c r="X113" s="1913" t="s">
        <v>203</v>
      </c>
      <c r="Y113" s="1913"/>
      <c r="Z113" s="1919">
        <v>1296.56</v>
      </c>
      <c r="AA113" s="1920"/>
      <c r="AB113" s="1920"/>
      <c r="AC113" s="1920"/>
    </row>
    <row r="114" spans="1:29" ht="12.2" customHeight="1" x14ac:dyDescent="0.2">
      <c r="A114" s="1186" t="s">
        <v>203</v>
      </c>
      <c r="B114" s="1186" t="s">
        <v>203</v>
      </c>
      <c r="C114" s="1186" t="s">
        <v>1132</v>
      </c>
      <c r="D114" s="1186"/>
      <c r="E114" s="1186"/>
      <c r="F114" s="1186"/>
      <c r="G114" s="1186"/>
      <c r="H114" s="1186" t="s">
        <v>1131</v>
      </c>
      <c r="I114" s="1186"/>
      <c r="J114" s="1186"/>
      <c r="K114" s="1186" t="s">
        <v>1060</v>
      </c>
      <c r="L114" s="1186"/>
      <c r="M114" s="1912">
        <v>22.72</v>
      </c>
      <c r="N114" s="1913"/>
      <c r="O114" s="1912">
        <v>1.26</v>
      </c>
      <c r="P114" s="1913"/>
      <c r="Q114" s="1928">
        <v>2.2901760000000002</v>
      </c>
      <c r="R114" s="1913" t="s">
        <v>203</v>
      </c>
      <c r="S114" s="1913" t="s">
        <v>203</v>
      </c>
      <c r="T114" s="1912">
        <v>566.14</v>
      </c>
      <c r="U114" s="1913"/>
      <c r="V114" s="1913"/>
      <c r="W114" s="1913"/>
      <c r="X114" s="1913" t="s">
        <v>203</v>
      </c>
      <c r="Y114" s="1913"/>
      <c r="Z114" s="1912">
        <v>1296.56</v>
      </c>
      <c r="AA114" s="1913"/>
      <c r="AB114" s="1913"/>
      <c r="AC114" s="1913"/>
    </row>
    <row r="115" spans="1:29" ht="12.2" customHeight="1" x14ac:dyDescent="0.2">
      <c r="A115" s="1186" t="s">
        <v>203</v>
      </c>
      <c r="B115" s="1186" t="s">
        <v>203</v>
      </c>
      <c r="C115" s="1186" t="s">
        <v>203</v>
      </c>
      <c r="D115" s="1186"/>
      <c r="E115" s="1186"/>
      <c r="F115" s="1186"/>
      <c r="G115" s="1186"/>
      <c r="H115" s="1924" t="s">
        <v>1057</v>
      </c>
      <c r="I115" s="1924"/>
      <c r="J115" s="1924"/>
      <c r="K115" s="1921" t="s">
        <v>203</v>
      </c>
      <c r="L115" s="1921"/>
      <c r="M115" s="1921" t="s">
        <v>203</v>
      </c>
      <c r="N115" s="1921"/>
      <c r="O115" s="1921" t="s">
        <v>203</v>
      </c>
      <c r="P115" s="1921"/>
      <c r="Q115" s="1921" t="s">
        <v>203</v>
      </c>
      <c r="R115" s="1921" t="s">
        <v>203</v>
      </c>
      <c r="S115" s="1921" t="s">
        <v>203</v>
      </c>
      <c r="T115" s="1921" t="s">
        <v>203</v>
      </c>
      <c r="U115" s="1921"/>
      <c r="V115" s="1921"/>
      <c r="W115" s="1921"/>
      <c r="X115" s="1921" t="s">
        <v>203</v>
      </c>
      <c r="Y115" s="1921"/>
      <c r="Z115" s="1922">
        <v>1296.56</v>
      </c>
      <c r="AA115" s="1923"/>
      <c r="AB115" s="1923"/>
      <c r="AC115" s="1923"/>
    </row>
    <row r="116" spans="1:29" ht="24.6" customHeight="1" x14ac:dyDescent="0.2">
      <c r="B116" s="1186" t="s">
        <v>1667</v>
      </c>
      <c r="C116" s="1186" t="s">
        <v>1109</v>
      </c>
      <c r="D116" s="1186"/>
      <c r="E116" s="1186"/>
      <c r="F116" s="1186"/>
      <c r="G116" s="1186"/>
      <c r="H116" s="1186" t="s">
        <v>1108</v>
      </c>
      <c r="I116" s="1186"/>
      <c r="J116" s="1186"/>
      <c r="K116" s="1186" t="s">
        <v>249</v>
      </c>
      <c r="L116" s="1186"/>
      <c r="M116" s="1925">
        <v>2</v>
      </c>
      <c r="N116" s="1913"/>
      <c r="O116" s="1913" t="s">
        <v>203</v>
      </c>
      <c r="P116" s="1913"/>
      <c r="Q116" s="1912">
        <v>2</v>
      </c>
      <c r="R116" s="1913" t="s">
        <v>203</v>
      </c>
      <c r="S116" s="1913" t="s">
        <v>203</v>
      </c>
      <c r="T116" s="1913" t="s">
        <v>203</v>
      </c>
      <c r="U116" s="1913"/>
      <c r="V116" s="1913"/>
      <c r="W116" s="1913"/>
      <c r="X116" s="1913" t="s">
        <v>203</v>
      </c>
      <c r="Y116" s="1913"/>
      <c r="Z116" s="1912">
        <v>20.58</v>
      </c>
      <c r="AA116" s="1913"/>
      <c r="AB116" s="1913"/>
      <c r="AC116" s="1913"/>
    </row>
    <row r="117" spans="1:29" ht="12.2" customHeight="1" x14ac:dyDescent="0.2">
      <c r="C117" s="1186" t="s">
        <v>203</v>
      </c>
      <c r="D117" s="1186"/>
      <c r="E117" s="1186"/>
      <c r="F117" s="1186"/>
      <c r="G117" s="1186"/>
      <c r="H117" s="1186" t="s">
        <v>1056</v>
      </c>
      <c r="I117" s="1186"/>
      <c r="J117" s="1186"/>
      <c r="K117" s="1186" t="s">
        <v>203</v>
      </c>
      <c r="L117" s="1186"/>
      <c r="M117" s="1913" t="s">
        <v>203</v>
      </c>
      <c r="N117" s="1913"/>
      <c r="O117" s="1913" t="s">
        <v>203</v>
      </c>
      <c r="P117" s="1913"/>
      <c r="Q117" s="1913" t="s">
        <v>203</v>
      </c>
      <c r="R117" s="1186" t="s">
        <v>203</v>
      </c>
      <c r="S117" s="1186" t="s">
        <v>203</v>
      </c>
      <c r="T117" s="1186" t="s">
        <v>203</v>
      </c>
      <c r="U117" s="1186"/>
      <c r="V117" s="1186"/>
      <c r="W117" s="1186"/>
      <c r="X117" s="1186" t="s">
        <v>203</v>
      </c>
      <c r="Y117" s="1186"/>
      <c r="Z117" s="1912">
        <v>1296.56</v>
      </c>
      <c r="AA117" s="1913"/>
      <c r="AB117" s="1913"/>
      <c r="AC117" s="1913"/>
    </row>
    <row r="118" spans="1:29" ht="24.6" customHeight="1" x14ac:dyDescent="0.2">
      <c r="C118" s="1186" t="s">
        <v>1107</v>
      </c>
      <c r="D118" s="1186"/>
      <c r="E118" s="1186"/>
      <c r="F118" s="1186"/>
      <c r="G118" s="1186"/>
      <c r="H118" s="1186" t="s">
        <v>1106</v>
      </c>
      <c r="I118" s="1186"/>
      <c r="J118" s="1186"/>
      <c r="K118" s="1186" t="s">
        <v>249</v>
      </c>
      <c r="L118" s="1186"/>
      <c r="M118" s="1925">
        <v>97</v>
      </c>
      <c r="N118" s="1913"/>
      <c r="O118" s="1913" t="s">
        <v>203</v>
      </c>
      <c r="P118" s="1913"/>
      <c r="Q118" s="1912">
        <v>97</v>
      </c>
      <c r="R118" s="1186" t="s">
        <v>203</v>
      </c>
      <c r="S118" s="1186" t="s">
        <v>203</v>
      </c>
      <c r="T118" s="1186" t="s">
        <v>203</v>
      </c>
      <c r="U118" s="1186"/>
      <c r="V118" s="1186"/>
      <c r="W118" s="1186"/>
      <c r="X118" s="1186" t="s">
        <v>203</v>
      </c>
      <c r="Y118" s="1186"/>
      <c r="Z118" s="1912">
        <v>1257.6600000000001</v>
      </c>
      <c r="AA118" s="1913"/>
      <c r="AB118" s="1913"/>
      <c r="AC118" s="1913"/>
    </row>
    <row r="119" spans="1:29" ht="24.6" customHeight="1" x14ac:dyDescent="0.2">
      <c r="C119" s="1186" t="s">
        <v>1105</v>
      </c>
      <c r="D119" s="1186"/>
      <c r="E119" s="1186"/>
      <c r="F119" s="1186"/>
      <c r="G119" s="1186"/>
      <c r="H119" s="1186" t="s">
        <v>1104</v>
      </c>
      <c r="I119" s="1186"/>
      <c r="J119" s="1186"/>
      <c r="K119" s="1186" t="s">
        <v>249</v>
      </c>
      <c r="L119" s="1186"/>
      <c r="M119" s="1925">
        <v>51</v>
      </c>
      <c r="N119" s="1913"/>
      <c r="O119" s="1913" t="s">
        <v>203</v>
      </c>
      <c r="P119" s="1913"/>
      <c r="Q119" s="1912">
        <v>51</v>
      </c>
      <c r="R119" s="1186" t="s">
        <v>203</v>
      </c>
      <c r="S119" s="1186" t="s">
        <v>203</v>
      </c>
      <c r="T119" s="1186" t="s">
        <v>203</v>
      </c>
      <c r="U119" s="1186"/>
      <c r="V119" s="1186"/>
      <c r="W119" s="1186"/>
      <c r="X119" s="1186" t="s">
        <v>203</v>
      </c>
      <c r="Y119" s="1186"/>
      <c r="Z119" s="1912">
        <v>661.25</v>
      </c>
      <c r="AA119" s="1913"/>
      <c r="AB119" s="1913"/>
      <c r="AC119" s="1913"/>
    </row>
    <row r="120" spans="1:29" x14ac:dyDescent="0.2">
      <c r="A120" s="1041"/>
      <c r="B120" s="1041"/>
      <c r="C120" s="1041"/>
      <c r="D120" s="1041"/>
      <c r="E120" s="1041"/>
      <c r="F120" s="1041"/>
      <c r="G120" s="1041"/>
      <c r="H120" s="1041"/>
      <c r="I120" s="1041"/>
      <c r="J120" s="1041"/>
      <c r="K120" s="1041"/>
      <c r="L120" s="1041"/>
      <c r="M120" s="1041"/>
      <c r="N120" s="1041"/>
      <c r="O120" s="1041"/>
      <c r="P120" s="1041"/>
      <c r="Q120" s="1041"/>
      <c r="R120" s="1041"/>
      <c r="S120" s="1041"/>
      <c r="T120" s="1041"/>
      <c r="U120" s="1041"/>
      <c r="V120" s="1041"/>
      <c r="W120" s="1041"/>
      <c r="X120" s="1041"/>
      <c r="Y120" s="1041"/>
      <c r="Z120" s="1041"/>
      <c r="AA120" s="1041"/>
      <c r="AB120" s="1041"/>
      <c r="AC120" s="1041"/>
    </row>
    <row r="121" spans="1:29" ht="12.2" customHeight="1" x14ac:dyDescent="0.2">
      <c r="H121" s="1918" t="s">
        <v>246</v>
      </c>
      <c r="I121" s="1918"/>
      <c r="J121" s="1918"/>
      <c r="K121" s="1918"/>
      <c r="L121" s="1918"/>
      <c r="M121" s="1918"/>
      <c r="N121" s="1918"/>
      <c r="O121" s="1918"/>
      <c r="P121" s="1918"/>
      <c r="Q121" s="1918"/>
      <c r="R121" s="1918"/>
      <c r="S121" s="1186" t="s">
        <v>203</v>
      </c>
      <c r="T121" s="1919">
        <v>40450.629999999997</v>
      </c>
      <c r="U121" s="1920"/>
      <c r="V121" s="1920"/>
      <c r="W121" s="1920"/>
      <c r="X121" s="1186" t="s">
        <v>203</v>
      </c>
      <c r="Y121" s="1186"/>
      <c r="Z121" s="1919">
        <v>3236.05</v>
      </c>
      <c r="AA121" s="1920"/>
      <c r="AB121" s="1920"/>
      <c r="AC121" s="1920"/>
    </row>
    <row r="122" spans="1:29" ht="48.95" customHeight="1" x14ac:dyDescent="0.2">
      <c r="A122" s="1186" t="s">
        <v>265</v>
      </c>
      <c r="B122" s="1918" t="s">
        <v>265</v>
      </c>
      <c r="C122" s="1918" t="s">
        <v>2692</v>
      </c>
      <c r="D122" s="1918"/>
      <c r="E122" s="1918"/>
      <c r="F122" s="1918"/>
      <c r="G122" s="1918"/>
      <c r="H122" s="1918" t="s">
        <v>2691</v>
      </c>
      <c r="I122" s="1918"/>
      <c r="J122" s="1918"/>
      <c r="K122" s="1918" t="s">
        <v>411</v>
      </c>
      <c r="L122" s="1918"/>
      <c r="M122" s="1930">
        <v>1.4999999999999999E-2</v>
      </c>
      <c r="N122" s="1913"/>
      <c r="O122" s="1913" t="s">
        <v>203</v>
      </c>
      <c r="P122" s="1913"/>
      <c r="Q122" s="1929">
        <v>1.4999999999999999E-2</v>
      </c>
      <c r="R122" s="1913" t="s">
        <v>203</v>
      </c>
      <c r="S122" s="1913" t="s">
        <v>203</v>
      </c>
      <c r="T122" s="1913" t="s">
        <v>203</v>
      </c>
      <c r="U122" s="1913"/>
      <c r="V122" s="1913"/>
      <c r="W122" s="1913"/>
      <c r="X122" s="1913" t="s">
        <v>203</v>
      </c>
      <c r="Y122" s="1913"/>
      <c r="Z122" s="1913" t="s">
        <v>203</v>
      </c>
      <c r="AA122" s="1913"/>
      <c r="AB122" s="1913"/>
      <c r="AC122" s="1913"/>
    </row>
    <row r="123" spans="1:29" ht="12.2" customHeight="1" x14ac:dyDescent="0.2">
      <c r="A123" s="1186" t="s">
        <v>203</v>
      </c>
      <c r="B123" s="1186" t="s">
        <v>203</v>
      </c>
      <c r="C123" s="1186" t="s">
        <v>1077</v>
      </c>
      <c r="D123" s="1186"/>
      <c r="E123" s="1186"/>
      <c r="F123" s="1186"/>
      <c r="G123" s="1186"/>
      <c r="H123" s="1186" t="s">
        <v>1076</v>
      </c>
      <c r="I123" s="1186"/>
      <c r="J123" s="1186"/>
      <c r="K123" s="1186" t="s">
        <v>1060</v>
      </c>
      <c r="L123" s="1186"/>
      <c r="M123" s="1913" t="s">
        <v>203</v>
      </c>
      <c r="N123" s="1913"/>
      <c r="O123" s="1913" t="s">
        <v>203</v>
      </c>
      <c r="P123" s="1913"/>
      <c r="Q123" s="1930">
        <v>0.33300000000000002</v>
      </c>
      <c r="R123" s="1913" t="s">
        <v>203</v>
      </c>
      <c r="S123" s="1913" t="s">
        <v>203</v>
      </c>
      <c r="T123" s="1913" t="s">
        <v>203</v>
      </c>
      <c r="U123" s="1913"/>
      <c r="V123" s="1913"/>
      <c r="W123" s="1913"/>
      <c r="X123" s="1913" t="s">
        <v>203</v>
      </c>
      <c r="Y123" s="1913"/>
      <c r="Z123" s="1919">
        <v>188.52</v>
      </c>
      <c r="AA123" s="1920"/>
      <c r="AB123" s="1920"/>
      <c r="AC123" s="1920"/>
    </row>
    <row r="124" spans="1:29" ht="12.2" customHeight="1" x14ac:dyDescent="0.2">
      <c r="A124" s="1186" t="s">
        <v>203</v>
      </c>
      <c r="B124" s="1186" t="s">
        <v>203</v>
      </c>
      <c r="C124" s="1186" t="s">
        <v>1132</v>
      </c>
      <c r="D124" s="1186"/>
      <c r="E124" s="1186"/>
      <c r="F124" s="1186"/>
      <c r="G124" s="1186"/>
      <c r="H124" s="1186" t="s">
        <v>1131</v>
      </c>
      <c r="I124" s="1186"/>
      <c r="J124" s="1186"/>
      <c r="K124" s="1186" t="s">
        <v>1060</v>
      </c>
      <c r="L124" s="1186"/>
      <c r="M124" s="1937">
        <v>18.5</v>
      </c>
      <c r="N124" s="1913"/>
      <c r="O124" s="1912">
        <v>1.2</v>
      </c>
      <c r="P124" s="1913"/>
      <c r="Q124" s="1930">
        <v>0.33300000000000002</v>
      </c>
      <c r="R124" s="1913" t="s">
        <v>203</v>
      </c>
      <c r="S124" s="1913" t="s">
        <v>203</v>
      </c>
      <c r="T124" s="1912">
        <v>566.14</v>
      </c>
      <c r="U124" s="1913"/>
      <c r="V124" s="1913"/>
      <c r="W124" s="1913"/>
      <c r="X124" s="1913" t="s">
        <v>203</v>
      </c>
      <c r="Y124" s="1913"/>
      <c r="Z124" s="1912">
        <v>188.52</v>
      </c>
      <c r="AA124" s="1913"/>
      <c r="AB124" s="1913"/>
      <c r="AC124" s="1913"/>
    </row>
    <row r="125" spans="1:29" ht="12.2" customHeight="1" x14ac:dyDescent="0.2">
      <c r="A125" s="1186" t="s">
        <v>203</v>
      </c>
      <c r="B125" s="1186" t="s">
        <v>203</v>
      </c>
      <c r="C125" s="1186" t="s">
        <v>1073</v>
      </c>
      <c r="D125" s="1186"/>
      <c r="E125" s="1186"/>
      <c r="F125" s="1186"/>
      <c r="G125" s="1186"/>
      <c r="H125" s="1186" t="s">
        <v>258</v>
      </c>
      <c r="I125" s="1186"/>
      <c r="J125" s="1186"/>
      <c r="K125" s="1186" t="s">
        <v>203</v>
      </c>
      <c r="L125" s="1186"/>
      <c r="M125" s="1913" t="s">
        <v>203</v>
      </c>
      <c r="N125" s="1913"/>
      <c r="O125" s="1913" t="s">
        <v>203</v>
      </c>
      <c r="P125" s="1913"/>
      <c r="Q125" s="1913" t="s">
        <v>203</v>
      </c>
      <c r="R125" s="1913" t="s">
        <v>203</v>
      </c>
      <c r="S125" s="1913" t="s">
        <v>203</v>
      </c>
      <c r="T125" s="1913" t="s">
        <v>203</v>
      </c>
      <c r="U125" s="1913"/>
      <c r="V125" s="1913"/>
      <c r="W125" s="1913"/>
      <c r="X125" s="1913" t="s">
        <v>203</v>
      </c>
      <c r="Y125" s="1913"/>
      <c r="Z125" s="1919">
        <v>8.31</v>
      </c>
      <c r="AA125" s="1920"/>
      <c r="AB125" s="1920"/>
      <c r="AC125" s="1920"/>
    </row>
    <row r="126" spans="1:29" ht="12.2" customHeight="1" x14ac:dyDescent="0.2">
      <c r="A126" s="1916" t="s">
        <v>203</v>
      </c>
      <c r="B126" s="1916" t="s">
        <v>203</v>
      </c>
      <c r="C126" s="1916" t="s">
        <v>203</v>
      </c>
      <c r="D126" s="1916"/>
      <c r="E126" s="1916"/>
      <c r="F126" s="1916"/>
      <c r="G126" s="1916"/>
      <c r="H126" s="1916" t="s">
        <v>1072</v>
      </c>
      <c r="I126" s="1916"/>
      <c r="J126" s="1916"/>
      <c r="K126" s="1916" t="s">
        <v>1060</v>
      </c>
      <c r="L126" s="1916"/>
      <c r="M126" s="1917" t="s">
        <v>203</v>
      </c>
      <c r="N126" s="1917"/>
      <c r="O126" s="1917" t="s">
        <v>203</v>
      </c>
      <c r="P126" s="1917"/>
      <c r="Q126" s="1941">
        <v>6.1199999999999996E-3</v>
      </c>
      <c r="R126" s="1917" t="s">
        <v>203</v>
      </c>
      <c r="S126" s="1917" t="s">
        <v>203</v>
      </c>
      <c r="T126" s="1917" t="s">
        <v>203</v>
      </c>
      <c r="U126" s="1917"/>
      <c r="V126" s="1917"/>
      <c r="W126" s="1917"/>
      <c r="X126" s="1917" t="s">
        <v>203</v>
      </c>
      <c r="Y126" s="1917"/>
      <c r="Z126" s="1919">
        <v>4.1500000000000004</v>
      </c>
      <c r="AA126" s="1920"/>
      <c r="AB126" s="1920"/>
      <c r="AC126" s="1920"/>
    </row>
    <row r="127" spans="1:29" ht="24.6" customHeight="1" x14ac:dyDescent="0.2">
      <c r="A127" s="1186" t="s">
        <v>203</v>
      </c>
      <c r="B127" s="1186" t="s">
        <v>203</v>
      </c>
      <c r="C127" s="1186" t="s">
        <v>1114</v>
      </c>
      <c r="D127" s="1186"/>
      <c r="E127" s="1186"/>
      <c r="F127" s="1186"/>
      <c r="G127" s="1186"/>
      <c r="H127" s="1186" t="s">
        <v>1113</v>
      </c>
      <c r="I127" s="1186"/>
      <c r="J127" s="1186"/>
      <c r="K127" s="1186" t="s">
        <v>1063</v>
      </c>
      <c r="L127" s="1186"/>
      <c r="M127" s="1912">
        <v>0.17</v>
      </c>
      <c r="N127" s="1913"/>
      <c r="O127" s="1912">
        <v>1.2</v>
      </c>
      <c r="P127" s="1913"/>
      <c r="Q127" s="1927">
        <v>3.0599999999999998E-3</v>
      </c>
      <c r="R127" s="1913" t="s">
        <v>203</v>
      </c>
      <c r="S127" s="1913" t="s">
        <v>203</v>
      </c>
      <c r="T127" s="1912">
        <v>1582.31</v>
      </c>
      <c r="U127" s="1913"/>
      <c r="V127" s="1913"/>
      <c r="W127" s="1913"/>
      <c r="X127" s="1913" t="s">
        <v>203</v>
      </c>
      <c r="Y127" s="1913"/>
      <c r="Z127" s="1912">
        <v>4.84</v>
      </c>
      <c r="AA127" s="1913"/>
      <c r="AB127" s="1913"/>
      <c r="AC127" s="1913"/>
    </row>
    <row r="128" spans="1:29" ht="12.2" customHeight="1" x14ac:dyDescent="0.2">
      <c r="A128" s="1186" t="s">
        <v>203</v>
      </c>
      <c r="B128" s="1186" t="s">
        <v>203</v>
      </c>
      <c r="C128" s="1186" t="s">
        <v>1112</v>
      </c>
      <c r="D128" s="1186"/>
      <c r="E128" s="1186"/>
      <c r="F128" s="1186"/>
      <c r="G128" s="1186"/>
      <c r="H128" s="1186" t="s">
        <v>1111</v>
      </c>
      <c r="I128" s="1186"/>
      <c r="J128" s="1186"/>
      <c r="K128" s="1186" t="s">
        <v>1060</v>
      </c>
      <c r="L128" s="1186"/>
      <c r="M128" s="1912">
        <v>0.17</v>
      </c>
      <c r="N128" s="1913"/>
      <c r="O128" s="1912">
        <v>1.2</v>
      </c>
      <c r="P128" s="1913"/>
      <c r="Q128" s="1927">
        <v>3.0599999999999998E-3</v>
      </c>
      <c r="R128" s="1913" t="s">
        <v>203</v>
      </c>
      <c r="S128" s="1913" t="s">
        <v>203</v>
      </c>
      <c r="T128" s="1912">
        <v>777.91</v>
      </c>
      <c r="U128" s="1913"/>
      <c r="V128" s="1913"/>
      <c r="W128" s="1913"/>
      <c r="X128" s="1913" t="s">
        <v>203</v>
      </c>
      <c r="Y128" s="1913"/>
      <c r="Z128" s="1912">
        <v>2.38</v>
      </c>
      <c r="AA128" s="1913"/>
      <c r="AB128" s="1913"/>
      <c r="AC128" s="1913"/>
    </row>
    <row r="129" spans="1:29" ht="24.6" customHeight="1" x14ac:dyDescent="0.2">
      <c r="A129" s="1186" t="s">
        <v>203</v>
      </c>
      <c r="B129" s="1186" t="s">
        <v>203</v>
      </c>
      <c r="C129" s="1186" t="s">
        <v>1065</v>
      </c>
      <c r="D129" s="1186"/>
      <c r="E129" s="1186"/>
      <c r="F129" s="1186"/>
      <c r="G129" s="1186"/>
      <c r="H129" s="1186" t="s">
        <v>1064</v>
      </c>
      <c r="I129" s="1186"/>
      <c r="J129" s="1186"/>
      <c r="K129" s="1186" t="s">
        <v>1063</v>
      </c>
      <c r="L129" s="1186"/>
      <c r="M129" s="1912">
        <v>0.17</v>
      </c>
      <c r="N129" s="1913"/>
      <c r="O129" s="1912">
        <v>1.2</v>
      </c>
      <c r="P129" s="1913"/>
      <c r="Q129" s="1927">
        <v>3.0599999999999998E-3</v>
      </c>
      <c r="R129" s="1913" t="s">
        <v>203</v>
      </c>
      <c r="S129" s="1913" t="s">
        <v>203</v>
      </c>
      <c r="T129" s="1912">
        <v>543.33000000000004</v>
      </c>
      <c r="U129" s="1913"/>
      <c r="V129" s="1913"/>
      <c r="W129" s="1913"/>
      <c r="X129" s="1913" t="s">
        <v>203</v>
      </c>
      <c r="Y129" s="1913"/>
      <c r="Z129" s="1912">
        <v>1.66</v>
      </c>
      <c r="AA129" s="1913"/>
      <c r="AB129" s="1913"/>
      <c r="AC129" s="1913"/>
    </row>
    <row r="130" spans="1:29" ht="12.2" customHeight="1" x14ac:dyDescent="0.2">
      <c r="A130" s="1186" t="s">
        <v>203</v>
      </c>
      <c r="B130" s="1186" t="s">
        <v>203</v>
      </c>
      <c r="C130" s="1186" t="s">
        <v>1062</v>
      </c>
      <c r="D130" s="1186"/>
      <c r="E130" s="1186"/>
      <c r="F130" s="1186"/>
      <c r="G130" s="1186"/>
      <c r="H130" s="1186" t="s">
        <v>1061</v>
      </c>
      <c r="I130" s="1186"/>
      <c r="J130" s="1186"/>
      <c r="K130" s="1186" t="s">
        <v>1060</v>
      </c>
      <c r="L130" s="1186"/>
      <c r="M130" s="1912">
        <v>0.17</v>
      </c>
      <c r="N130" s="1913"/>
      <c r="O130" s="1912">
        <v>1.2</v>
      </c>
      <c r="P130" s="1913"/>
      <c r="Q130" s="1927">
        <v>3.0599999999999998E-3</v>
      </c>
      <c r="R130" s="1913" t="s">
        <v>203</v>
      </c>
      <c r="S130" s="1913" t="s">
        <v>203</v>
      </c>
      <c r="T130" s="1912">
        <v>579.11</v>
      </c>
      <c r="U130" s="1913"/>
      <c r="V130" s="1913"/>
      <c r="W130" s="1913"/>
      <c r="X130" s="1913" t="s">
        <v>203</v>
      </c>
      <c r="Y130" s="1913"/>
      <c r="Z130" s="1912">
        <v>1.77</v>
      </c>
      <c r="AA130" s="1913"/>
      <c r="AB130" s="1913"/>
      <c r="AC130" s="1913"/>
    </row>
    <row r="131" spans="1:29" ht="24.6" customHeight="1" x14ac:dyDescent="0.2">
      <c r="A131" s="1186" t="s">
        <v>203</v>
      </c>
      <c r="B131" s="1186" t="s">
        <v>203</v>
      </c>
      <c r="C131" s="1186" t="s">
        <v>1099</v>
      </c>
      <c r="D131" s="1186"/>
      <c r="E131" s="1186"/>
      <c r="F131" s="1186"/>
      <c r="G131" s="1186"/>
      <c r="H131" s="1186" t="s">
        <v>1098</v>
      </c>
      <c r="I131" s="1186"/>
      <c r="J131" s="1186"/>
      <c r="K131" s="1186" t="s">
        <v>1063</v>
      </c>
      <c r="L131" s="1186"/>
      <c r="M131" s="1937">
        <v>2.9</v>
      </c>
      <c r="N131" s="1913"/>
      <c r="O131" s="1912">
        <v>1.2</v>
      </c>
      <c r="P131" s="1913"/>
      <c r="Q131" s="1926">
        <v>5.2200000000000003E-2</v>
      </c>
      <c r="R131" s="1913" t="s">
        <v>203</v>
      </c>
      <c r="S131" s="1913" t="s">
        <v>203</v>
      </c>
      <c r="T131" s="1912">
        <v>34.6</v>
      </c>
      <c r="U131" s="1913"/>
      <c r="V131" s="1913"/>
      <c r="W131" s="1913"/>
      <c r="X131" s="1913" t="s">
        <v>203</v>
      </c>
      <c r="Y131" s="1913"/>
      <c r="Z131" s="1912">
        <v>1.81</v>
      </c>
      <c r="AA131" s="1913"/>
      <c r="AB131" s="1913"/>
      <c r="AC131" s="1913"/>
    </row>
    <row r="132" spans="1:29" ht="12.2" customHeight="1" x14ac:dyDescent="0.2">
      <c r="A132" s="1186" t="s">
        <v>203</v>
      </c>
      <c r="B132" s="1186" t="s">
        <v>203</v>
      </c>
      <c r="C132" s="1186" t="s">
        <v>1059</v>
      </c>
      <c r="D132" s="1186"/>
      <c r="E132" s="1186"/>
      <c r="F132" s="1186"/>
      <c r="G132" s="1186"/>
      <c r="H132" s="1186" t="s">
        <v>1058</v>
      </c>
      <c r="I132" s="1186"/>
      <c r="J132" s="1186"/>
      <c r="K132" s="1186" t="s">
        <v>203</v>
      </c>
      <c r="L132" s="1186"/>
      <c r="M132" s="1913" t="s">
        <v>203</v>
      </c>
      <c r="N132" s="1913"/>
      <c r="O132" s="1913" t="s">
        <v>203</v>
      </c>
      <c r="P132" s="1913"/>
      <c r="Q132" s="1913" t="s">
        <v>203</v>
      </c>
      <c r="R132" s="1913" t="s">
        <v>203</v>
      </c>
      <c r="S132" s="1913" t="s">
        <v>203</v>
      </c>
      <c r="T132" s="1913" t="s">
        <v>203</v>
      </c>
      <c r="U132" s="1913"/>
      <c r="V132" s="1913"/>
      <c r="W132" s="1913"/>
      <c r="X132" s="1913" t="s">
        <v>203</v>
      </c>
      <c r="Y132" s="1913"/>
      <c r="Z132" s="1919">
        <v>4.47</v>
      </c>
      <c r="AA132" s="1920"/>
      <c r="AB132" s="1920"/>
      <c r="AC132" s="1920"/>
    </row>
    <row r="133" spans="1:29" ht="36.75" customHeight="1" x14ac:dyDescent="0.2">
      <c r="A133" s="1186" t="s">
        <v>203</v>
      </c>
      <c r="B133" s="1186" t="s">
        <v>203</v>
      </c>
      <c r="C133" s="1186" t="s">
        <v>1094</v>
      </c>
      <c r="D133" s="1186"/>
      <c r="E133" s="1186"/>
      <c r="F133" s="1186"/>
      <c r="G133" s="1186"/>
      <c r="H133" s="1186" t="s">
        <v>1093</v>
      </c>
      <c r="I133" s="1186"/>
      <c r="J133" s="1186"/>
      <c r="K133" s="1186" t="s">
        <v>1092</v>
      </c>
      <c r="L133" s="1186"/>
      <c r="M133" s="1937">
        <v>0.9</v>
      </c>
      <c r="N133" s="1913"/>
      <c r="O133" s="1913" t="s">
        <v>203</v>
      </c>
      <c r="P133" s="1913"/>
      <c r="Q133" s="1926">
        <v>1.35E-2</v>
      </c>
      <c r="R133" s="1912">
        <v>155.63</v>
      </c>
      <c r="S133" s="1912">
        <v>0.77</v>
      </c>
      <c r="T133" s="1912">
        <v>119.84</v>
      </c>
      <c r="U133" s="1913"/>
      <c r="V133" s="1913"/>
      <c r="W133" s="1913"/>
      <c r="X133" s="1913" t="s">
        <v>203</v>
      </c>
      <c r="Y133" s="1913"/>
      <c r="Z133" s="1912">
        <v>1.62</v>
      </c>
      <c r="AA133" s="1913"/>
      <c r="AB133" s="1913"/>
      <c r="AC133" s="1913"/>
    </row>
    <row r="134" spans="1:29" ht="36.75" customHeight="1" x14ac:dyDescent="0.2">
      <c r="A134" s="1186" t="s">
        <v>203</v>
      </c>
      <c r="B134" s="1186" t="s">
        <v>203</v>
      </c>
      <c r="C134" s="1186" t="s">
        <v>1348</v>
      </c>
      <c r="D134" s="1186"/>
      <c r="E134" s="1186"/>
      <c r="F134" s="1186"/>
      <c r="G134" s="1186"/>
      <c r="H134" s="1186" t="s">
        <v>1347</v>
      </c>
      <c r="I134" s="1186"/>
      <c r="J134" s="1186"/>
      <c r="K134" s="1186" t="s">
        <v>394</v>
      </c>
      <c r="L134" s="1186"/>
      <c r="M134" s="1930">
        <v>4.0000000000000001E-3</v>
      </c>
      <c r="N134" s="1913"/>
      <c r="O134" s="1913" t="s">
        <v>203</v>
      </c>
      <c r="P134" s="1913"/>
      <c r="Q134" s="1927">
        <v>6.0000000000000002E-5</v>
      </c>
      <c r="R134" s="1913" t="s">
        <v>203</v>
      </c>
      <c r="S134" s="1913" t="s">
        <v>203</v>
      </c>
      <c r="T134" s="1912">
        <v>47547.86</v>
      </c>
      <c r="U134" s="1913"/>
      <c r="V134" s="1913"/>
      <c r="W134" s="1913"/>
      <c r="X134" s="1913" t="s">
        <v>203</v>
      </c>
      <c r="Y134" s="1913"/>
      <c r="Z134" s="1912">
        <v>2.85</v>
      </c>
      <c r="AA134" s="1913"/>
      <c r="AB134" s="1913"/>
      <c r="AC134" s="1913"/>
    </row>
    <row r="135" spans="1:29" ht="48.95" customHeight="1" x14ac:dyDescent="0.2">
      <c r="A135" s="1186" t="s">
        <v>203</v>
      </c>
      <c r="B135" s="1186" t="s">
        <v>203</v>
      </c>
      <c r="C135" s="1186" t="s">
        <v>1346</v>
      </c>
      <c r="D135" s="1186"/>
      <c r="E135" s="1186"/>
      <c r="F135" s="1186"/>
      <c r="G135" s="1186"/>
      <c r="H135" s="1186" t="s">
        <v>2690</v>
      </c>
      <c r="I135" s="1186"/>
      <c r="J135" s="1186"/>
      <c r="K135" s="1186" t="s">
        <v>1092</v>
      </c>
      <c r="L135" s="1186"/>
      <c r="M135" s="1937">
        <v>2.4</v>
      </c>
      <c r="N135" s="1913"/>
      <c r="O135" s="1913" t="s">
        <v>203</v>
      </c>
      <c r="P135" s="1913"/>
      <c r="Q135" s="1913" t="s">
        <v>203</v>
      </c>
      <c r="R135" s="1913" t="s">
        <v>203</v>
      </c>
      <c r="S135" s="1913" t="s">
        <v>203</v>
      </c>
      <c r="T135" s="1913" t="s">
        <v>203</v>
      </c>
      <c r="U135" s="1913"/>
      <c r="V135" s="1913"/>
      <c r="W135" s="1913"/>
      <c r="X135" s="1913" t="s">
        <v>203</v>
      </c>
      <c r="Y135" s="1913"/>
      <c r="Z135" s="1913" t="s">
        <v>203</v>
      </c>
      <c r="AA135" s="1913"/>
      <c r="AB135" s="1913"/>
      <c r="AC135" s="1913"/>
    </row>
    <row r="136" spans="1:29" ht="12.2" customHeight="1" x14ac:dyDescent="0.2">
      <c r="A136" s="1186" t="s">
        <v>203</v>
      </c>
      <c r="B136" s="1186" t="s">
        <v>203</v>
      </c>
      <c r="C136" s="1186" t="s">
        <v>203</v>
      </c>
      <c r="D136" s="1186"/>
      <c r="E136" s="1186"/>
      <c r="F136" s="1186"/>
      <c r="G136" s="1186"/>
      <c r="H136" s="1924" t="s">
        <v>1057</v>
      </c>
      <c r="I136" s="1924"/>
      <c r="J136" s="1924"/>
      <c r="K136" s="1921" t="s">
        <v>203</v>
      </c>
      <c r="L136" s="1921"/>
      <c r="M136" s="1921" t="s">
        <v>203</v>
      </c>
      <c r="N136" s="1921"/>
      <c r="O136" s="1921" t="s">
        <v>203</v>
      </c>
      <c r="P136" s="1921"/>
      <c r="Q136" s="1921" t="s">
        <v>203</v>
      </c>
      <c r="R136" s="1921" t="s">
        <v>203</v>
      </c>
      <c r="S136" s="1921" t="s">
        <v>203</v>
      </c>
      <c r="T136" s="1921" t="s">
        <v>203</v>
      </c>
      <c r="U136" s="1921"/>
      <c r="V136" s="1921"/>
      <c r="W136" s="1921"/>
      <c r="X136" s="1921" t="s">
        <v>203</v>
      </c>
      <c r="Y136" s="1921"/>
      <c r="Z136" s="1922">
        <v>205.45</v>
      </c>
      <c r="AA136" s="1923"/>
      <c r="AB136" s="1923"/>
      <c r="AC136" s="1923"/>
    </row>
    <row r="137" spans="1:29" ht="36.75" customHeight="1" x14ac:dyDescent="0.2">
      <c r="B137" s="1186" t="s">
        <v>576</v>
      </c>
      <c r="C137" s="1186" t="s">
        <v>1348</v>
      </c>
      <c r="D137" s="1186"/>
      <c r="E137" s="1186"/>
      <c r="F137" s="1186"/>
      <c r="G137" s="1186"/>
      <c r="H137" s="1186" t="s">
        <v>1347</v>
      </c>
      <c r="I137" s="1186"/>
      <c r="J137" s="1186"/>
      <c r="K137" s="1186" t="s">
        <v>394</v>
      </c>
      <c r="L137" s="1186"/>
      <c r="M137" s="1930">
        <v>-4.0000000000000001E-3</v>
      </c>
      <c r="N137" s="1913"/>
      <c r="O137" s="1913" t="s">
        <v>203</v>
      </c>
      <c r="P137" s="1913"/>
      <c r="Q137" s="1927">
        <v>-6.0000000000000002E-5</v>
      </c>
      <c r="R137" s="1913" t="s">
        <v>203</v>
      </c>
      <c r="S137" s="1913" t="s">
        <v>203</v>
      </c>
      <c r="T137" s="1912">
        <v>47547.86</v>
      </c>
      <c r="U137" s="1913"/>
      <c r="V137" s="1913"/>
      <c r="W137" s="1913"/>
      <c r="X137" s="1913" t="s">
        <v>203</v>
      </c>
      <c r="Y137" s="1913"/>
      <c r="Z137" s="1912">
        <v>-2.85</v>
      </c>
      <c r="AA137" s="1913"/>
      <c r="AB137" s="1913"/>
      <c r="AC137" s="1913"/>
    </row>
    <row r="138" spans="1:29" ht="24.6" customHeight="1" x14ac:dyDescent="0.2">
      <c r="B138" s="1186" t="s">
        <v>1661</v>
      </c>
      <c r="C138" s="1186" t="s">
        <v>1343</v>
      </c>
      <c r="D138" s="1186"/>
      <c r="E138" s="1186"/>
      <c r="F138" s="1186"/>
      <c r="G138" s="1186"/>
      <c r="H138" s="1186" t="s">
        <v>1342</v>
      </c>
      <c r="I138" s="1186"/>
      <c r="J138" s="1186"/>
      <c r="K138" s="1186" t="s">
        <v>394</v>
      </c>
      <c r="L138" s="1186"/>
      <c r="M138" s="1930">
        <v>6.2E-2</v>
      </c>
      <c r="N138" s="1913"/>
      <c r="O138" s="1913" t="s">
        <v>203</v>
      </c>
      <c r="P138" s="1913"/>
      <c r="Q138" s="1927">
        <v>9.3000000000000005E-4</v>
      </c>
      <c r="R138" s="1913" t="s">
        <v>203</v>
      </c>
      <c r="S138" s="1913" t="s">
        <v>203</v>
      </c>
      <c r="T138" s="1912">
        <v>39767.81</v>
      </c>
      <c r="U138" s="1913"/>
      <c r="V138" s="1913"/>
      <c r="W138" s="1913"/>
      <c r="X138" s="1913" t="s">
        <v>203</v>
      </c>
      <c r="Y138" s="1913"/>
      <c r="Z138" s="1912">
        <v>36.979999999999997</v>
      </c>
      <c r="AA138" s="1913"/>
      <c r="AB138" s="1913"/>
      <c r="AC138" s="1913"/>
    </row>
    <row r="139" spans="1:29" ht="85.7" customHeight="1" x14ac:dyDescent="0.2">
      <c r="B139" s="1186" t="s">
        <v>2689</v>
      </c>
      <c r="C139" s="1186" t="s">
        <v>1341</v>
      </c>
      <c r="D139" s="1186"/>
      <c r="E139" s="1186"/>
      <c r="F139" s="1186"/>
      <c r="G139" s="1186"/>
      <c r="H139" s="1186" t="s">
        <v>565</v>
      </c>
      <c r="I139" s="1186"/>
      <c r="J139" s="1186"/>
      <c r="K139" s="1186" t="s">
        <v>528</v>
      </c>
      <c r="L139" s="1186"/>
      <c r="M139" s="1925">
        <v>1</v>
      </c>
      <c r="N139" s="1913"/>
      <c r="O139" s="1913" t="s">
        <v>203</v>
      </c>
      <c r="P139" s="1913"/>
      <c r="Q139" s="1927">
        <v>9.3000000000000005E-4</v>
      </c>
      <c r="R139" s="1913" t="s">
        <v>203</v>
      </c>
      <c r="S139" s="1913" t="s">
        <v>203</v>
      </c>
      <c r="T139" s="1912">
        <v>672.47</v>
      </c>
      <c r="U139" s="1913"/>
      <c r="V139" s="1913"/>
      <c r="W139" s="1913"/>
      <c r="X139" s="1912">
        <v>-1</v>
      </c>
      <c r="Y139" s="1913"/>
      <c r="Z139" s="1912">
        <v>-0.63</v>
      </c>
      <c r="AA139" s="1913"/>
      <c r="AB139" s="1913"/>
      <c r="AC139" s="1913"/>
    </row>
    <row r="140" spans="1:29" ht="85.7" customHeight="1" x14ac:dyDescent="0.2">
      <c r="B140" s="1186" t="s">
        <v>2688</v>
      </c>
      <c r="C140" s="1186" t="s">
        <v>2687</v>
      </c>
      <c r="D140" s="1186"/>
      <c r="E140" s="1186"/>
      <c r="F140" s="1186"/>
      <c r="G140" s="1186"/>
      <c r="H140" s="1186" t="s">
        <v>2686</v>
      </c>
      <c r="I140" s="1186"/>
      <c r="J140" s="1186"/>
      <c r="K140" s="1186" t="s">
        <v>528</v>
      </c>
      <c r="L140" s="1186"/>
      <c r="M140" s="1925">
        <v>1</v>
      </c>
      <c r="N140" s="1913"/>
      <c r="O140" s="1913" t="s">
        <v>203</v>
      </c>
      <c r="P140" s="1913"/>
      <c r="Q140" s="1927">
        <v>9.3000000000000005E-4</v>
      </c>
      <c r="R140" s="1913" t="s">
        <v>203</v>
      </c>
      <c r="S140" s="1913" t="s">
        <v>203</v>
      </c>
      <c r="T140" s="1912">
        <v>1050.5999999999999</v>
      </c>
      <c r="U140" s="1913"/>
      <c r="V140" s="1913"/>
      <c r="W140" s="1913"/>
      <c r="X140" s="1912">
        <v>-1</v>
      </c>
      <c r="Y140" s="1913"/>
      <c r="Z140" s="1912">
        <v>-0.98</v>
      </c>
      <c r="AA140" s="1913"/>
      <c r="AB140" s="1913"/>
      <c r="AC140" s="1913"/>
    </row>
    <row r="141" spans="1:29" ht="24.6" customHeight="1" x14ac:dyDescent="0.2">
      <c r="B141" s="1186" t="s">
        <v>1659</v>
      </c>
      <c r="C141" s="1186" t="s">
        <v>1109</v>
      </c>
      <c r="D141" s="1186"/>
      <c r="E141" s="1186"/>
      <c r="F141" s="1186"/>
      <c r="G141" s="1186"/>
      <c r="H141" s="1186" t="s">
        <v>1108</v>
      </c>
      <c r="I141" s="1186"/>
      <c r="J141" s="1186"/>
      <c r="K141" s="1186" t="s">
        <v>249</v>
      </c>
      <c r="L141" s="1186"/>
      <c r="M141" s="1925">
        <v>2</v>
      </c>
      <c r="N141" s="1913"/>
      <c r="O141" s="1913" t="s">
        <v>203</v>
      </c>
      <c r="P141" s="1913"/>
      <c r="Q141" s="1912">
        <v>2</v>
      </c>
      <c r="R141" s="1913" t="s">
        <v>203</v>
      </c>
      <c r="S141" s="1913" t="s">
        <v>203</v>
      </c>
      <c r="T141" s="1913" t="s">
        <v>203</v>
      </c>
      <c r="U141" s="1913"/>
      <c r="V141" s="1913"/>
      <c r="W141" s="1913"/>
      <c r="X141" s="1913" t="s">
        <v>203</v>
      </c>
      <c r="Y141" s="1913"/>
      <c r="Z141" s="1912">
        <v>3.14</v>
      </c>
      <c r="AA141" s="1913"/>
      <c r="AB141" s="1913"/>
      <c r="AC141" s="1913"/>
    </row>
    <row r="142" spans="1:29" ht="12.2" customHeight="1" x14ac:dyDescent="0.2">
      <c r="C142" s="1186" t="s">
        <v>203</v>
      </c>
      <c r="D142" s="1186"/>
      <c r="E142" s="1186"/>
      <c r="F142" s="1186"/>
      <c r="G142" s="1186"/>
      <c r="H142" s="1186" t="s">
        <v>1056</v>
      </c>
      <c r="I142" s="1186"/>
      <c r="J142" s="1186"/>
      <c r="K142" s="1186" t="s">
        <v>203</v>
      </c>
      <c r="L142" s="1186"/>
      <c r="M142" s="1913" t="s">
        <v>203</v>
      </c>
      <c r="N142" s="1913"/>
      <c r="O142" s="1913" t="s">
        <v>203</v>
      </c>
      <c r="P142" s="1913"/>
      <c r="Q142" s="1913" t="s">
        <v>203</v>
      </c>
      <c r="R142" s="1186" t="s">
        <v>203</v>
      </c>
      <c r="S142" s="1186" t="s">
        <v>203</v>
      </c>
      <c r="T142" s="1186" t="s">
        <v>203</v>
      </c>
      <c r="U142" s="1186"/>
      <c r="V142" s="1186"/>
      <c r="W142" s="1186"/>
      <c r="X142" s="1186" t="s">
        <v>203</v>
      </c>
      <c r="Y142" s="1186"/>
      <c r="Z142" s="1912">
        <v>192.67</v>
      </c>
      <c r="AA142" s="1913"/>
      <c r="AB142" s="1913"/>
      <c r="AC142" s="1913"/>
    </row>
    <row r="143" spans="1:29" ht="24.6" customHeight="1" x14ac:dyDescent="0.2">
      <c r="C143" s="1186" t="s">
        <v>1107</v>
      </c>
      <c r="D143" s="1186"/>
      <c r="E143" s="1186"/>
      <c r="F143" s="1186"/>
      <c r="G143" s="1186"/>
      <c r="H143" s="1186" t="s">
        <v>1106</v>
      </c>
      <c r="I143" s="1186"/>
      <c r="J143" s="1186"/>
      <c r="K143" s="1186" t="s">
        <v>249</v>
      </c>
      <c r="L143" s="1186"/>
      <c r="M143" s="1925">
        <v>97</v>
      </c>
      <c r="N143" s="1913"/>
      <c r="O143" s="1913" t="s">
        <v>203</v>
      </c>
      <c r="P143" s="1913"/>
      <c r="Q143" s="1912">
        <v>97</v>
      </c>
      <c r="R143" s="1186" t="s">
        <v>203</v>
      </c>
      <c r="S143" s="1186" t="s">
        <v>203</v>
      </c>
      <c r="T143" s="1186" t="s">
        <v>203</v>
      </c>
      <c r="U143" s="1186"/>
      <c r="V143" s="1186"/>
      <c r="W143" s="1186"/>
      <c r="X143" s="1186" t="s">
        <v>203</v>
      </c>
      <c r="Y143" s="1186"/>
      <c r="Z143" s="1912">
        <v>186.89</v>
      </c>
      <c r="AA143" s="1913"/>
      <c r="AB143" s="1913"/>
      <c r="AC143" s="1913"/>
    </row>
    <row r="144" spans="1:29" ht="24.6" customHeight="1" x14ac:dyDescent="0.2">
      <c r="C144" s="1186" t="s">
        <v>1105</v>
      </c>
      <c r="D144" s="1186"/>
      <c r="E144" s="1186"/>
      <c r="F144" s="1186"/>
      <c r="G144" s="1186"/>
      <c r="H144" s="1186" t="s">
        <v>1104</v>
      </c>
      <c r="I144" s="1186"/>
      <c r="J144" s="1186"/>
      <c r="K144" s="1186" t="s">
        <v>249</v>
      </c>
      <c r="L144" s="1186"/>
      <c r="M144" s="1925">
        <v>51</v>
      </c>
      <c r="N144" s="1913"/>
      <c r="O144" s="1913" t="s">
        <v>203</v>
      </c>
      <c r="P144" s="1913"/>
      <c r="Q144" s="1912">
        <v>51</v>
      </c>
      <c r="R144" s="1186" t="s">
        <v>203</v>
      </c>
      <c r="S144" s="1186" t="s">
        <v>203</v>
      </c>
      <c r="T144" s="1186" t="s">
        <v>203</v>
      </c>
      <c r="U144" s="1186"/>
      <c r="V144" s="1186"/>
      <c r="W144" s="1186"/>
      <c r="X144" s="1186" t="s">
        <v>203</v>
      </c>
      <c r="Y144" s="1186"/>
      <c r="Z144" s="1912">
        <v>98.26</v>
      </c>
      <c r="AA144" s="1913"/>
      <c r="AB144" s="1913"/>
      <c r="AC144" s="1913"/>
    </row>
    <row r="145" spans="1:29" x14ac:dyDescent="0.2">
      <c r="A145" s="1041"/>
      <c r="B145" s="1041"/>
      <c r="C145" s="1041"/>
      <c r="D145" s="1041"/>
      <c r="E145" s="1041"/>
      <c r="F145" s="1041"/>
      <c r="G145" s="1041"/>
      <c r="H145" s="1041"/>
      <c r="I145" s="1041"/>
      <c r="J145" s="1041"/>
      <c r="K145" s="1041"/>
      <c r="L145" s="1041"/>
      <c r="M145" s="1041"/>
      <c r="N145" s="1041"/>
      <c r="O145" s="1041"/>
      <c r="P145" s="1041"/>
      <c r="Q145" s="1041"/>
      <c r="R145" s="1041"/>
      <c r="S145" s="1041"/>
      <c r="T145" s="1041"/>
      <c r="U145" s="1041"/>
      <c r="V145" s="1041"/>
      <c r="W145" s="1041"/>
      <c r="X145" s="1041"/>
      <c r="Y145" s="1041"/>
      <c r="Z145" s="1041"/>
      <c r="AA145" s="1041"/>
      <c r="AB145" s="1041"/>
      <c r="AC145" s="1041"/>
    </row>
    <row r="146" spans="1:29" ht="12.2" customHeight="1" x14ac:dyDescent="0.2">
      <c r="H146" s="1918" t="s">
        <v>246</v>
      </c>
      <c r="I146" s="1918"/>
      <c r="J146" s="1918"/>
      <c r="K146" s="1918"/>
      <c r="L146" s="1918"/>
      <c r="M146" s="1918"/>
      <c r="N146" s="1918"/>
      <c r="O146" s="1918"/>
      <c r="P146" s="1918"/>
      <c r="Q146" s="1918"/>
      <c r="R146" s="1918"/>
      <c r="S146" s="1186" t="s">
        <v>203</v>
      </c>
      <c r="T146" s="1919">
        <v>35084</v>
      </c>
      <c r="U146" s="1920"/>
      <c r="V146" s="1920"/>
      <c r="W146" s="1920"/>
      <c r="X146" s="1186" t="s">
        <v>203</v>
      </c>
      <c r="Y146" s="1186"/>
      <c r="Z146" s="1919">
        <v>526.26</v>
      </c>
      <c r="AA146" s="1920"/>
      <c r="AB146" s="1920"/>
      <c r="AC146" s="1920"/>
    </row>
    <row r="147" spans="1:29" ht="36.75" customHeight="1" x14ac:dyDescent="0.2">
      <c r="A147" s="1186" t="s">
        <v>263</v>
      </c>
      <c r="B147" s="1918" t="s">
        <v>263</v>
      </c>
      <c r="C147" s="1918" t="s">
        <v>841</v>
      </c>
      <c r="D147" s="1918"/>
      <c r="E147" s="1918"/>
      <c r="F147" s="1918"/>
      <c r="G147" s="1918"/>
      <c r="H147" s="1918" t="s">
        <v>2429</v>
      </c>
      <c r="I147" s="1918"/>
      <c r="J147" s="1918"/>
      <c r="K147" s="1918" t="s">
        <v>482</v>
      </c>
      <c r="L147" s="1918"/>
      <c r="M147" s="1927">
        <v>4.6999999999999999E-4</v>
      </c>
      <c r="N147" s="1913"/>
      <c r="O147" s="1913" t="s">
        <v>203</v>
      </c>
      <c r="P147" s="1913"/>
      <c r="Q147" s="1934">
        <v>4.6999999999999999E-4</v>
      </c>
      <c r="R147" s="1913" t="s">
        <v>203</v>
      </c>
      <c r="S147" s="1913" t="s">
        <v>203</v>
      </c>
      <c r="T147" s="1913" t="s">
        <v>203</v>
      </c>
      <c r="U147" s="1913"/>
      <c r="V147" s="1913"/>
      <c r="W147" s="1913"/>
      <c r="X147" s="1913" t="s">
        <v>203</v>
      </c>
      <c r="Y147" s="1913"/>
      <c r="Z147" s="1913" t="s">
        <v>203</v>
      </c>
      <c r="AA147" s="1913"/>
      <c r="AB147" s="1913"/>
      <c r="AC147" s="1913"/>
    </row>
    <row r="148" spans="1:29" ht="12.2" customHeight="1" x14ac:dyDescent="0.2">
      <c r="A148" s="1186" t="s">
        <v>203</v>
      </c>
      <c r="B148" s="1186" t="s">
        <v>203</v>
      </c>
      <c r="C148" s="1186" t="s">
        <v>1077</v>
      </c>
      <c r="D148" s="1186"/>
      <c r="E148" s="1186"/>
      <c r="F148" s="1186"/>
      <c r="G148" s="1186"/>
      <c r="H148" s="1186" t="s">
        <v>1076</v>
      </c>
      <c r="I148" s="1186"/>
      <c r="J148" s="1186"/>
      <c r="K148" s="1186" t="s">
        <v>1060</v>
      </c>
      <c r="L148" s="1186"/>
      <c r="M148" s="1913" t="s">
        <v>203</v>
      </c>
      <c r="N148" s="1913"/>
      <c r="O148" s="1913" t="s">
        <v>203</v>
      </c>
      <c r="P148" s="1913"/>
      <c r="Q148" s="1932">
        <v>2.2052E-3</v>
      </c>
      <c r="R148" s="1913" t="s">
        <v>203</v>
      </c>
      <c r="S148" s="1913" t="s">
        <v>203</v>
      </c>
      <c r="T148" s="1913" t="s">
        <v>203</v>
      </c>
      <c r="U148" s="1913"/>
      <c r="V148" s="1913"/>
      <c r="W148" s="1913"/>
      <c r="X148" s="1913" t="s">
        <v>203</v>
      </c>
      <c r="Y148" s="1913"/>
      <c r="Z148" s="1919">
        <v>1.45</v>
      </c>
      <c r="AA148" s="1920"/>
      <c r="AB148" s="1920"/>
      <c r="AC148" s="1920"/>
    </row>
    <row r="149" spans="1:29" ht="12.2" customHeight="1" x14ac:dyDescent="0.2">
      <c r="A149" s="1186" t="s">
        <v>203</v>
      </c>
      <c r="B149" s="1186" t="s">
        <v>203</v>
      </c>
      <c r="C149" s="1186" t="s">
        <v>1390</v>
      </c>
      <c r="D149" s="1186"/>
      <c r="E149" s="1186"/>
      <c r="F149" s="1186"/>
      <c r="G149" s="1186"/>
      <c r="H149" s="1186" t="s">
        <v>1389</v>
      </c>
      <c r="I149" s="1186"/>
      <c r="J149" s="1186"/>
      <c r="K149" s="1186" t="s">
        <v>1060</v>
      </c>
      <c r="L149" s="1186"/>
      <c r="M149" s="1912">
        <v>3.91</v>
      </c>
      <c r="N149" s="1913"/>
      <c r="O149" s="1912">
        <v>1.2</v>
      </c>
      <c r="P149" s="1913"/>
      <c r="Q149" s="1932">
        <v>2.2052E-3</v>
      </c>
      <c r="R149" s="1913" t="s">
        <v>203</v>
      </c>
      <c r="S149" s="1913" t="s">
        <v>203</v>
      </c>
      <c r="T149" s="1912">
        <v>656.9</v>
      </c>
      <c r="U149" s="1913"/>
      <c r="V149" s="1913"/>
      <c r="W149" s="1913"/>
      <c r="X149" s="1913" t="s">
        <v>203</v>
      </c>
      <c r="Y149" s="1913"/>
      <c r="Z149" s="1912">
        <v>1.45</v>
      </c>
      <c r="AA149" s="1913"/>
      <c r="AB149" s="1913"/>
      <c r="AC149" s="1913"/>
    </row>
    <row r="150" spans="1:29" ht="12.2" customHeight="1" x14ac:dyDescent="0.2">
      <c r="A150" s="1186" t="s">
        <v>203</v>
      </c>
      <c r="B150" s="1186" t="s">
        <v>203</v>
      </c>
      <c r="C150" s="1186" t="s">
        <v>1073</v>
      </c>
      <c r="D150" s="1186"/>
      <c r="E150" s="1186"/>
      <c r="F150" s="1186"/>
      <c r="G150" s="1186"/>
      <c r="H150" s="1186" t="s">
        <v>258</v>
      </c>
      <c r="I150" s="1186"/>
      <c r="J150" s="1186"/>
      <c r="K150" s="1186" t="s">
        <v>203</v>
      </c>
      <c r="L150" s="1186"/>
      <c r="M150" s="1913" t="s">
        <v>203</v>
      </c>
      <c r="N150" s="1913"/>
      <c r="O150" s="1913" t="s">
        <v>203</v>
      </c>
      <c r="P150" s="1913"/>
      <c r="Q150" s="1913" t="s">
        <v>203</v>
      </c>
      <c r="R150" s="1913" t="s">
        <v>203</v>
      </c>
      <c r="S150" s="1913" t="s">
        <v>203</v>
      </c>
      <c r="T150" s="1913" t="s">
        <v>203</v>
      </c>
      <c r="U150" s="1913"/>
      <c r="V150" s="1913"/>
      <c r="W150" s="1913"/>
      <c r="X150" s="1913" t="s">
        <v>203</v>
      </c>
      <c r="Y150" s="1913"/>
      <c r="Z150" s="1919">
        <v>0.02</v>
      </c>
      <c r="AA150" s="1920"/>
      <c r="AB150" s="1920"/>
      <c r="AC150" s="1920"/>
    </row>
    <row r="151" spans="1:29" ht="12.2" customHeight="1" x14ac:dyDescent="0.2">
      <c r="A151" s="1916" t="s">
        <v>203</v>
      </c>
      <c r="B151" s="1916" t="s">
        <v>203</v>
      </c>
      <c r="C151" s="1916" t="s">
        <v>203</v>
      </c>
      <c r="D151" s="1916"/>
      <c r="E151" s="1916"/>
      <c r="F151" s="1916"/>
      <c r="G151" s="1916"/>
      <c r="H151" s="1916" t="s">
        <v>1072</v>
      </c>
      <c r="I151" s="1916"/>
      <c r="J151" s="1916"/>
      <c r="K151" s="1916" t="s">
        <v>1060</v>
      </c>
      <c r="L151" s="1916"/>
      <c r="M151" s="1917" t="s">
        <v>203</v>
      </c>
      <c r="N151" s="1917"/>
      <c r="O151" s="1917" t="s">
        <v>203</v>
      </c>
      <c r="P151" s="1917"/>
      <c r="Q151" s="1933">
        <v>1.6900000000000001E-5</v>
      </c>
      <c r="R151" s="1917" t="s">
        <v>203</v>
      </c>
      <c r="S151" s="1917" t="s">
        <v>203</v>
      </c>
      <c r="T151" s="1917" t="s">
        <v>203</v>
      </c>
      <c r="U151" s="1917"/>
      <c r="V151" s="1917"/>
      <c r="W151" s="1917"/>
      <c r="X151" s="1917" t="s">
        <v>203</v>
      </c>
      <c r="Y151" s="1917"/>
      <c r="Z151" s="1919">
        <v>0.01</v>
      </c>
      <c r="AA151" s="1920"/>
      <c r="AB151" s="1920"/>
      <c r="AC151" s="1920"/>
    </row>
    <row r="152" spans="1:29" ht="24.6" customHeight="1" x14ac:dyDescent="0.2">
      <c r="A152" s="1186" t="s">
        <v>203</v>
      </c>
      <c r="B152" s="1186" t="s">
        <v>203</v>
      </c>
      <c r="C152" s="1186" t="s">
        <v>1379</v>
      </c>
      <c r="D152" s="1186"/>
      <c r="E152" s="1186"/>
      <c r="F152" s="1186"/>
      <c r="G152" s="1186"/>
      <c r="H152" s="1186" t="s">
        <v>1378</v>
      </c>
      <c r="I152" s="1186"/>
      <c r="J152" s="1186"/>
      <c r="K152" s="1186" t="s">
        <v>1063</v>
      </c>
      <c r="L152" s="1186"/>
      <c r="M152" s="1912">
        <v>0.01</v>
      </c>
      <c r="N152" s="1913"/>
      <c r="O152" s="1912">
        <v>1.2</v>
      </c>
      <c r="P152" s="1913"/>
      <c r="Q152" s="1932">
        <v>5.5999999999999997E-6</v>
      </c>
      <c r="R152" s="1912">
        <v>6.62</v>
      </c>
      <c r="S152" s="1912">
        <v>1.51</v>
      </c>
      <c r="T152" s="1912">
        <v>10</v>
      </c>
      <c r="U152" s="1913"/>
      <c r="V152" s="1913"/>
      <c r="W152" s="1913"/>
      <c r="X152" s="1913" t="s">
        <v>203</v>
      </c>
      <c r="Y152" s="1913"/>
      <c r="Z152" s="1912">
        <v>0</v>
      </c>
      <c r="AA152" s="1913"/>
      <c r="AB152" s="1913"/>
      <c r="AC152" s="1913"/>
    </row>
    <row r="153" spans="1:29" ht="48.95" customHeight="1" x14ac:dyDescent="0.2">
      <c r="A153" s="1186" t="s">
        <v>203</v>
      </c>
      <c r="B153" s="1186" t="s">
        <v>203</v>
      </c>
      <c r="C153" s="1186" t="s">
        <v>1377</v>
      </c>
      <c r="D153" s="1186"/>
      <c r="E153" s="1186"/>
      <c r="F153" s="1186"/>
      <c r="G153" s="1186"/>
      <c r="H153" s="1186" t="s">
        <v>1376</v>
      </c>
      <c r="I153" s="1186"/>
      <c r="J153" s="1186"/>
      <c r="K153" s="1186" t="s">
        <v>1063</v>
      </c>
      <c r="L153" s="1186"/>
      <c r="M153" s="1912">
        <v>0.01</v>
      </c>
      <c r="N153" s="1913"/>
      <c r="O153" s="1912">
        <v>1.2</v>
      </c>
      <c r="P153" s="1913"/>
      <c r="Q153" s="1932">
        <v>5.5999999999999997E-6</v>
      </c>
      <c r="R153" s="1913" t="s">
        <v>203</v>
      </c>
      <c r="S153" s="1913" t="s">
        <v>203</v>
      </c>
      <c r="T153" s="1912">
        <v>1539.54</v>
      </c>
      <c r="U153" s="1913"/>
      <c r="V153" s="1913"/>
      <c r="W153" s="1913"/>
      <c r="X153" s="1913" t="s">
        <v>203</v>
      </c>
      <c r="Y153" s="1913"/>
      <c r="Z153" s="1912">
        <v>0.01</v>
      </c>
      <c r="AA153" s="1913"/>
      <c r="AB153" s="1913"/>
      <c r="AC153" s="1913"/>
    </row>
    <row r="154" spans="1:29" ht="24.6" customHeight="1" x14ac:dyDescent="0.2">
      <c r="A154" s="1186" t="s">
        <v>203</v>
      </c>
      <c r="B154" s="1186" t="s">
        <v>203</v>
      </c>
      <c r="C154" s="1186" t="s">
        <v>1065</v>
      </c>
      <c r="D154" s="1186"/>
      <c r="E154" s="1186"/>
      <c r="F154" s="1186"/>
      <c r="G154" s="1186"/>
      <c r="H154" s="1186" t="s">
        <v>1064</v>
      </c>
      <c r="I154" s="1186"/>
      <c r="J154" s="1186"/>
      <c r="K154" s="1186" t="s">
        <v>1063</v>
      </c>
      <c r="L154" s="1186"/>
      <c r="M154" s="1912">
        <v>0.03</v>
      </c>
      <c r="N154" s="1913"/>
      <c r="O154" s="1912">
        <v>1.2</v>
      </c>
      <c r="P154" s="1913"/>
      <c r="Q154" s="1932">
        <v>1.6900000000000001E-5</v>
      </c>
      <c r="R154" s="1913" t="s">
        <v>203</v>
      </c>
      <c r="S154" s="1913" t="s">
        <v>203</v>
      </c>
      <c r="T154" s="1912">
        <v>543.33000000000004</v>
      </c>
      <c r="U154" s="1913"/>
      <c r="V154" s="1913"/>
      <c r="W154" s="1913"/>
      <c r="X154" s="1913" t="s">
        <v>203</v>
      </c>
      <c r="Y154" s="1913"/>
      <c r="Z154" s="1912">
        <v>0.01</v>
      </c>
      <c r="AA154" s="1913"/>
      <c r="AB154" s="1913"/>
      <c r="AC154" s="1913"/>
    </row>
    <row r="155" spans="1:29" ht="12.2" customHeight="1" x14ac:dyDescent="0.2">
      <c r="A155" s="1186" t="s">
        <v>203</v>
      </c>
      <c r="B155" s="1186" t="s">
        <v>203</v>
      </c>
      <c r="C155" s="1186" t="s">
        <v>1062</v>
      </c>
      <c r="D155" s="1186"/>
      <c r="E155" s="1186"/>
      <c r="F155" s="1186"/>
      <c r="G155" s="1186"/>
      <c r="H155" s="1186" t="s">
        <v>1061</v>
      </c>
      <c r="I155" s="1186"/>
      <c r="J155" s="1186"/>
      <c r="K155" s="1186" t="s">
        <v>1060</v>
      </c>
      <c r="L155" s="1186"/>
      <c r="M155" s="1912">
        <v>0.03</v>
      </c>
      <c r="N155" s="1913"/>
      <c r="O155" s="1912">
        <v>1.2</v>
      </c>
      <c r="P155" s="1913"/>
      <c r="Q155" s="1932">
        <v>1.6900000000000001E-5</v>
      </c>
      <c r="R155" s="1913" t="s">
        <v>203</v>
      </c>
      <c r="S155" s="1913" t="s">
        <v>203</v>
      </c>
      <c r="T155" s="1912">
        <v>579.11</v>
      </c>
      <c r="U155" s="1913"/>
      <c r="V155" s="1913"/>
      <c r="W155" s="1913"/>
      <c r="X155" s="1913" t="s">
        <v>203</v>
      </c>
      <c r="Y155" s="1913"/>
      <c r="Z155" s="1912">
        <v>0.01</v>
      </c>
      <c r="AA155" s="1913"/>
      <c r="AB155" s="1913"/>
      <c r="AC155" s="1913"/>
    </row>
    <row r="156" spans="1:29" ht="36.75" customHeight="1" x14ac:dyDescent="0.2">
      <c r="A156" s="1186" t="s">
        <v>203</v>
      </c>
      <c r="B156" s="1186" t="s">
        <v>203</v>
      </c>
      <c r="C156" s="1186" t="s">
        <v>1375</v>
      </c>
      <c r="D156" s="1186"/>
      <c r="E156" s="1186"/>
      <c r="F156" s="1186"/>
      <c r="G156" s="1186"/>
      <c r="H156" s="1186" t="s">
        <v>1374</v>
      </c>
      <c r="I156" s="1186"/>
      <c r="J156" s="1186"/>
      <c r="K156" s="1186" t="s">
        <v>1063</v>
      </c>
      <c r="L156" s="1186"/>
      <c r="M156" s="1912">
        <v>1.1200000000000001</v>
      </c>
      <c r="N156" s="1913"/>
      <c r="O156" s="1912">
        <v>1.2</v>
      </c>
      <c r="P156" s="1913"/>
      <c r="Q156" s="1932">
        <v>6.3170000000000001E-4</v>
      </c>
      <c r="R156" s="1912">
        <v>5.67</v>
      </c>
      <c r="S156" s="1912">
        <v>1.31</v>
      </c>
      <c r="T156" s="1912">
        <v>7.43</v>
      </c>
      <c r="U156" s="1913"/>
      <c r="V156" s="1913"/>
      <c r="W156" s="1913"/>
      <c r="X156" s="1913" t="s">
        <v>203</v>
      </c>
      <c r="Y156" s="1913"/>
      <c r="Z156" s="1912">
        <v>0</v>
      </c>
      <c r="AA156" s="1913"/>
      <c r="AB156" s="1913"/>
      <c r="AC156" s="1913"/>
    </row>
    <row r="157" spans="1:29" ht="12.2" customHeight="1" x14ac:dyDescent="0.2">
      <c r="A157" s="1186" t="s">
        <v>203</v>
      </c>
      <c r="B157" s="1186" t="s">
        <v>203</v>
      </c>
      <c r="C157" s="1186" t="s">
        <v>1059</v>
      </c>
      <c r="D157" s="1186"/>
      <c r="E157" s="1186"/>
      <c r="F157" s="1186"/>
      <c r="G157" s="1186"/>
      <c r="H157" s="1186" t="s">
        <v>1058</v>
      </c>
      <c r="I157" s="1186"/>
      <c r="J157" s="1186"/>
      <c r="K157" s="1186" t="s">
        <v>203</v>
      </c>
      <c r="L157" s="1186"/>
      <c r="M157" s="1913" t="s">
        <v>203</v>
      </c>
      <c r="N157" s="1913"/>
      <c r="O157" s="1913" t="s">
        <v>203</v>
      </c>
      <c r="P157" s="1913"/>
      <c r="Q157" s="1913" t="s">
        <v>203</v>
      </c>
      <c r="R157" s="1913" t="s">
        <v>203</v>
      </c>
      <c r="S157" s="1913" t="s">
        <v>203</v>
      </c>
      <c r="T157" s="1913" t="s">
        <v>203</v>
      </c>
      <c r="U157" s="1913"/>
      <c r="V157" s="1913"/>
      <c r="W157" s="1913"/>
      <c r="X157" s="1913" t="s">
        <v>203</v>
      </c>
      <c r="Y157" s="1913"/>
      <c r="Z157" s="1919">
        <v>0.05</v>
      </c>
      <c r="AA157" s="1920"/>
      <c r="AB157" s="1920"/>
      <c r="AC157" s="1920"/>
    </row>
    <row r="158" spans="1:29" ht="12.2" customHeight="1" x14ac:dyDescent="0.2">
      <c r="A158" s="1186" t="s">
        <v>203</v>
      </c>
      <c r="B158" s="1186" t="s">
        <v>203</v>
      </c>
      <c r="C158" s="1186" t="s">
        <v>1388</v>
      </c>
      <c r="D158" s="1186"/>
      <c r="E158" s="1186"/>
      <c r="F158" s="1186"/>
      <c r="G158" s="1186"/>
      <c r="H158" s="1186" t="s">
        <v>1387</v>
      </c>
      <c r="I158" s="1186"/>
      <c r="J158" s="1186"/>
      <c r="K158" s="1186" t="s">
        <v>394</v>
      </c>
      <c r="L158" s="1186"/>
      <c r="M158" s="1930">
        <v>8.9999999999999993E-3</v>
      </c>
      <c r="N158" s="1913"/>
      <c r="O158" s="1913" t="s">
        <v>203</v>
      </c>
      <c r="P158" s="1913"/>
      <c r="Q158" s="1932">
        <v>4.1999999999999996E-6</v>
      </c>
      <c r="R158" s="1913" t="s">
        <v>203</v>
      </c>
      <c r="S158" s="1913" t="s">
        <v>203</v>
      </c>
      <c r="T158" s="1913" t="s">
        <v>203</v>
      </c>
      <c r="U158" s="1913"/>
      <c r="V158" s="1913"/>
      <c r="W158" s="1913"/>
      <c r="X158" s="1913" t="s">
        <v>203</v>
      </c>
      <c r="Y158" s="1913"/>
      <c r="Z158" s="1913" t="s">
        <v>203</v>
      </c>
      <c r="AA158" s="1913"/>
      <c r="AB158" s="1913"/>
      <c r="AC158" s="1913"/>
    </row>
    <row r="159" spans="1:29" ht="12.2" customHeight="1" x14ac:dyDescent="0.2">
      <c r="A159" s="1186" t="s">
        <v>203</v>
      </c>
      <c r="B159" s="1186" t="s">
        <v>203</v>
      </c>
      <c r="C159" s="1186" t="s">
        <v>1386</v>
      </c>
      <c r="D159" s="1186"/>
      <c r="E159" s="1186"/>
      <c r="F159" s="1186"/>
      <c r="G159" s="1186"/>
      <c r="H159" s="1186" t="s">
        <v>1385</v>
      </c>
      <c r="I159" s="1186"/>
      <c r="J159" s="1186"/>
      <c r="K159" s="1186" t="s">
        <v>1092</v>
      </c>
      <c r="L159" s="1186"/>
      <c r="M159" s="1937">
        <v>1.3</v>
      </c>
      <c r="N159" s="1913"/>
      <c r="O159" s="1913" t="s">
        <v>203</v>
      </c>
      <c r="P159" s="1913"/>
      <c r="Q159" s="1928">
        <v>6.11E-4</v>
      </c>
      <c r="R159" s="1912">
        <v>60.6</v>
      </c>
      <c r="S159" s="1912">
        <v>1.43</v>
      </c>
      <c r="T159" s="1912">
        <v>86.66</v>
      </c>
      <c r="U159" s="1913"/>
      <c r="V159" s="1913"/>
      <c r="W159" s="1913"/>
      <c r="X159" s="1913" t="s">
        <v>203</v>
      </c>
      <c r="Y159" s="1913"/>
      <c r="Z159" s="1912">
        <v>0.05</v>
      </c>
      <c r="AA159" s="1913"/>
      <c r="AB159" s="1913"/>
      <c r="AC159" s="1913"/>
    </row>
    <row r="160" spans="1:29" ht="12.2" customHeight="1" x14ac:dyDescent="0.2">
      <c r="A160" s="1186" t="s">
        <v>203</v>
      </c>
      <c r="B160" s="1186" t="s">
        <v>203</v>
      </c>
      <c r="C160" s="1186" t="s">
        <v>203</v>
      </c>
      <c r="D160" s="1186"/>
      <c r="E160" s="1186"/>
      <c r="F160" s="1186"/>
      <c r="G160" s="1186"/>
      <c r="H160" s="1924" t="s">
        <v>1057</v>
      </c>
      <c r="I160" s="1924"/>
      <c r="J160" s="1924"/>
      <c r="K160" s="1921" t="s">
        <v>203</v>
      </c>
      <c r="L160" s="1921"/>
      <c r="M160" s="1921" t="s">
        <v>203</v>
      </c>
      <c r="N160" s="1921"/>
      <c r="O160" s="1921" t="s">
        <v>203</v>
      </c>
      <c r="P160" s="1921"/>
      <c r="Q160" s="1921" t="s">
        <v>203</v>
      </c>
      <c r="R160" s="1921" t="s">
        <v>203</v>
      </c>
      <c r="S160" s="1921" t="s">
        <v>203</v>
      </c>
      <c r="T160" s="1921" t="s">
        <v>203</v>
      </c>
      <c r="U160" s="1921"/>
      <c r="V160" s="1921"/>
      <c r="W160" s="1921"/>
      <c r="X160" s="1921" t="s">
        <v>203</v>
      </c>
      <c r="Y160" s="1921"/>
      <c r="Z160" s="1922">
        <v>1.53</v>
      </c>
      <c r="AA160" s="1923"/>
      <c r="AB160" s="1923"/>
      <c r="AC160" s="1923"/>
    </row>
    <row r="161" spans="1:29" ht="12.2" customHeight="1" x14ac:dyDescent="0.2">
      <c r="B161" s="1186" t="s">
        <v>839</v>
      </c>
      <c r="C161" s="1186" t="s">
        <v>505</v>
      </c>
      <c r="D161" s="1186"/>
      <c r="E161" s="1186"/>
      <c r="F161" s="1186"/>
      <c r="G161" s="1186"/>
      <c r="H161" s="1186" t="s">
        <v>504</v>
      </c>
      <c r="I161" s="1186"/>
      <c r="J161" s="1186"/>
      <c r="K161" s="1186" t="s">
        <v>394</v>
      </c>
      <c r="L161" s="1186"/>
      <c r="M161" s="1930">
        <v>2.1999999999999999E-2</v>
      </c>
      <c r="N161" s="1913"/>
      <c r="O161" s="1913" t="s">
        <v>203</v>
      </c>
      <c r="P161" s="1913"/>
      <c r="Q161" s="1932">
        <v>1.03E-5</v>
      </c>
      <c r="R161" s="1912">
        <v>60045.35</v>
      </c>
      <c r="S161" s="1912">
        <v>1.38</v>
      </c>
      <c r="T161" s="1912">
        <v>82862.58</v>
      </c>
      <c r="U161" s="1913"/>
      <c r="V161" s="1913"/>
      <c r="W161" s="1913"/>
      <c r="X161" s="1913" t="s">
        <v>203</v>
      </c>
      <c r="Y161" s="1913"/>
      <c r="Z161" s="1912">
        <v>0.85</v>
      </c>
      <c r="AA161" s="1913"/>
      <c r="AB161" s="1913"/>
      <c r="AC161" s="1913"/>
    </row>
    <row r="162" spans="1:29" ht="85.7" customHeight="1" x14ac:dyDescent="0.2">
      <c r="B162" s="1186" t="s">
        <v>2570</v>
      </c>
      <c r="C162" s="1186" t="s">
        <v>1369</v>
      </c>
      <c r="D162" s="1186"/>
      <c r="E162" s="1186"/>
      <c r="F162" s="1186"/>
      <c r="G162" s="1186"/>
      <c r="H162" s="1186" t="s">
        <v>565</v>
      </c>
      <c r="I162" s="1186"/>
      <c r="J162" s="1186"/>
      <c r="K162" s="1186" t="s">
        <v>528</v>
      </c>
      <c r="L162" s="1186"/>
      <c r="M162" s="1925">
        <v>1</v>
      </c>
      <c r="N162" s="1913"/>
      <c r="O162" s="1913" t="s">
        <v>203</v>
      </c>
      <c r="P162" s="1913"/>
      <c r="Q162" s="1932">
        <v>1.03E-5</v>
      </c>
      <c r="R162" s="1913" t="s">
        <v>203</v>
      </c>
      <c r="S162" s="1913" t="s">
        <v>203</v>
      </c>
      <c r="T162" s="1912">
        <v>672.47</v>
      </c>
      <c r="U162" s="1913"/>
      <c r="V162" s="1913"/>
      <c r="W162" s="1913"/>
      <c r="X162" s="1912">
        <v>-1</v>
      </c>
      <c r="Y162" s="1913"/>
      <c r="Z162" s="1912">
        <v>-0.01</v>
      </c>
      <c r="AA162" s="1913"/>
      <c r="AB162" s="1913"/>
      <c r="AC162" s="1913"/>
    </row>
    <row r="163" spans="1:29" ht="85.7" customHeight="1" x14ac:dyDescent="0.2">
      <c r="B163" s="1186" t="s">
        <v>2569</v>
      </c>
      <c r="C163" s="1186" t="s">
        <v>2426</v>
      </c>
      <c r="D163" s="1186"/>
      <c r="E163" s="1186"/>
      <c r="F163" s="1186"/>
      <c r="G163" s="1186"/>
      <c r="H163" s="1186" t="s">
        <v>2412</v>
      </c>
      <c r="I163" s="1186"/>
      <c r="J163" s="1186"/>
      <c r="K163" s="1186" t="s">
        <v>528</v>
      </c>
      <c r="L163" s="1186"/>
      <c r="M163" s="1925">
        <v>1</v>
      </c>
      <c r="N163" s="1913"/>
      <c r="O163" s="1913" t="s">
        <v>203</v>
      </c>
      <c r="P163" s="1913"/>
      <c r="Q163" s="1932">
        <v>1.03E-5</v>
      </c>
      <c r="R163" s="1913" t="s">
        <v>203</v>
      </c>
      <c r="S163" s="1913" t="s">
        <v>203</v>
      </c>
      <c r="T163" s="1912">
        <v>1201.8599999999999</v>
      </c>
      <c r="U163" s="1913"/>
      <c r="V163" s="1913"/>
      <c r="W163" s="1913"/>
      <c r="X163" s="1913" t="s">
        <v>203</v>
      </c>
      <c r="Y163" s="1913"/>
      <c r="Z163" s="1912">
        <v>0.01</v>
      </c>
      <c r="AA163" s="1913"/>
      <c r="AB163" s="1913"/>
      <c r="AC163" s="1913"/>
    </row>
    <row r="164" spans="1:29" ht="12.2" customHeight="1" x14ac:dyDescent="0.2">
      <c r="C164" s="1186" t="s">
        <v>203</v>
      </c>
      <c r="D164" s="1186"/>
      <c r="E164" s="1186"/>
      <c r="F164" s="1186"/>
      <c r="G164" s="1186"/>
      <c r="H164" s="1186" t="s">
        <v>1056</v>
      </c>
      <c r="I164" s="1186"/>
      <c r="J164" s="1186"/>
      <c r="K164" s="1186" t="s">
        <v>203</v>
      </c>
      <c r="L164" s="1186"/>
      <c r="M164" s="1913" t="s">
        <v>203</v>
      </c>
      <c r="N164" s="1913"/>
      <c r="O164" s="1913" t="s">
        <v>203</v>
      </c>
      <c r="P164" s="1913"/>
      <c r="Q164" s="1913" t="s">
        <v>203</v>
      </c>
      <c r="R164" s="1186" t="s">
        <v>203</v>
      </c>
      <c r="S164" s="1186" t="s">
        <v>203</v>
      </c>
      <c r="T164" s="1186" t="s">
        <v>203</v>
      </c>
      <c r="U164" s="1186"/>
      <c r="V164" s="1186"/>
      <c r="W164" s="1186"/>
      <c r="X164" s="1186" t="s">
        <v>203</v>
      </c>
      <c r="Y164" s="1186"/>
      <c r="Z164" s="1912">
        <v>1.46</v>
      </c>
      <c r="AA164" s="1913"/>
      <c r="AB164" s="1913"/>
      <c r="AC164" s="1913"/>
    </row>
    <row r="165" spans="1:29" ht="24.6" customHeight="1" x14ac:dyDescent="0.2">
      <c r="C165" s="1186" t="s">
        <v>1367</v>
      </c>
      <c r="D165" s="1186"/>
      <c r="E165" s="1186"/>
      <c r="F165" s="1186"/>
      <c r="G165" s="1186"/>
      <c r="H165" s="1186" t="s">
        <v>1366</v>
      </c>
      <c r="I165" s="1186"/>
      <c r="J165" s="1186"/>
      <c r="K165" s="1186" t="s">
        <v>249</v>
      </c>
      <c r="L165" s="1186"/>
      <c r="M165" s="1925">
        <v>94</v>
      </c>
      <c r="N165" s="1913"/>
      <c r="O165" s="1913" t="s">
        <v>203</v>
      </c>
      <c r="P165" s="1913"/>
      <c r="Q165" s="1912">
        <v>94</v>
      </c>
      <c r="R165" s="1186" t="s">
        <v>203</v>
      </c>
      <c r="S165" s="1186" t="s">
        <v>203</v>
      </c>
      <c r="T165" s="1186" t="s">
        <v>203</v>
      </c>
      <c r="U165" s="1186"/>
      <c r="V165" s="1186"/>
      <c r="W165" s="1186"/>
      <c r="X165" s="1186" t="s">
        <v>203</v>
      </c>
      <c r="Y165" s="1186"/>
      <c r="Z165" s="1912">
        <v>1.37</v>
      </c>
      <c r="AA165" s="1913"/>
      <c r="AB165" s="1913"/>
      <c r="AC165" s="1913"/>
    </row>
    <row r="166" spans="1:29" ht="24.6" customHeight="1" x14ac:dyDescent="0.2">
      <c r="C166" s="1186" t="s">
        <v>1365</v>
      </c>
      <c r="D166" s="1186"/>
      <c r="E166" s="1186"/>
      <c r="F166" s="1186"/>
      <c r="G166" s="1186"/>
      <c r="H166" s="1186" t="s">
        <v>1364</v>
      </c>
      <c r="I166" s="1186"/>
      <c r="J166" s="1186"/>
      <c r="K166" s="1186" t="s">
        <v>249</v>
      </c>
      <c r="L166" s="1186"/>
      <c r="M166" s="1925">
        <v>51</v>
      </c>
      <c r="N166" s="1913"/>
      <c r="O166" s="1913" t="s">
        <v>203</v>
      </c>
      <c r="P166" s="1913"/>
      <c r="Q166" s="1912">
        <v>51</v>
      </c>
      <c r="R166" s="1186" t="s">
        <v>203</v>
      </c>
      <c r="S166" s="1186" t="s">
        <v>203</v>
      </c>
      <c r="T166" s="1186" t="s">
        <v>203</v>
      </c>
      <c r="U166" s="1186"/>
      <c r="V166" s="1186"/>
      <c r="W166" s="1186"/>
      <c r="X166" s="1186" t="s">
        <v>203</v>
      </c>
      <c r="Y166" s="1186"/>
      <c r="Z166" s="1912">
        <v>0.74</v>
      </c>
      <c r="AA166" s="1913"/>
      <c r="AB166" s="1913"/>
      <c r="AC166" s="1913"/>
    </row>
    <row r="167" spans="1:29" x14ac:dyDescent="0.2">
      <c r="A167" s="1041"/>
      <c r="B167" s="1041"/>
      <c r="C167" s="1041"/>
      <c r="D167" s="1041"/>
      <c r="E167" s="1041"/>
      <c r="F167" s="1041"/>
      <c r="G167" s="1041"/>
      <c r="H167" s="1041"/>
      <c r="I167" s="1041"/>
      <c r="J167" s="1041"/>
      <c r="K167" s="1041"/>
      <c r="L167" s="1041"/>
      <c r="M167" s="1041"/>
      <c r="N167" s="1041"/>
      <c r="O167" s="1041"/>
      <c r="P167" s="1041"/>
      <c r="Q167" s="1041"/>
      <c r="R167" s="1041"/>
      <c r="S167" s="1041"/>
      <c r="T167" s="1041"/>
      <c r="U167" s="1041"/>
      <c r="V167" s="1041"/>
      <c r="W167" s="1041"/>
      <c r="X167" s="1041"/>
      <c r="Y167" s="1041"/>
      <c r="Z167" s="1041"/>
      <c r="AA167" s="1041"/>
      <c r="AB167" s="1041"/>
      <c r="AC167" s="1041"/>
    </row>
    <row r="168" spans="1:29" ht="12.2" customHeight="1" x14ac:dyDescent="0.2">
      <c r="H168" s="1918" t="s">
        <v>246</v>
      </c>
      <c r="I168" s="1918"/>
      <c r="J168" s="1918"/>
      <c r="K168" s="1918"/>
      <c r="L168" s="1918"/>
      <c r="M168" s="1918"/>
      <c r="N168" s="1918"/>
      <c r="O168" s="1918"/>
      <c r="P168" s="1918"/>
      <c r="Q168" s="1918"/>
      <c r="R168" s="1918"/>
      <c r="S168" s="1186" t="s">
        <v>203</v>
      </c>
      <c r="T168" s="1919">
        <v>9553.19</v>
      </c>
      <c r="U168" s="1920"/>
      <c r="V168" s="1920"/>
      <c r="W168" s="1920"/>
      <c r="X168" s="1186" t="s">
        <v>203</v>
      </c>
      <c r="Y168" s="1186"/>
      <c r="Z168" s="1919">
        <v>4.49</v>
      </c>
      <c r="AA168" s="1920"/>
      <c r="AB168" s="1920"/>
      <c r="AC168" s="1920"/>
    </row>
    <row r="169" spans="1:29" x14ac:dyDescent="0.2">
      <c r="A169" s="1041"/>
      <c r="B169" s="1041"/>
      <c r="C169" s="1041"/>
      <c r="D169" s="1041"/>
      <c r="E169" s="1041"/>
      <c r="F169" s="1041"/>
      <c r="G169" s="1041"/>
      <c r="H169" s="1041"/>
      <c r="I169" s="1041"/>
      <c r="J169" s="1041"/>
      <c r="K169" s="1041"/>
      <c r="L169" s="1041"/>
      <c r="M169" s="1041"/>
      <c r="N169" s="1041"/>
      <c r="O169" s="1041"/>
      <c r="P169" s="1041"/>
      <c r="Q169" s="1041"/>
      <c r="R169" s="1041"/>
      <c r="S169" s="1041"/>
      <c r="T169" s="1041"/>
      <c r="U169" s="1041"/>
      <c r="V169" s="1041"/>
      <c r="W169" s="1041"/>
      <c r="X169" s="1041"/>
      <c r="Y169" s="1041"/>
      <c r="Z169" s="1041"/>
      <c r="AA169" s="1041"/>
      <c r="AB169" s="1041"/>
      <c r="AC169" s="1041"/>
    </row>
    <row r="170" spans="1:29" ht="12.2" customHeight="1" x14ac:dyDescent="0.2">
      <c r="C170" s="1918" t="s">
        <v>203</v>
      </c>
      <c r="D170" s="1918"/>
      <c r="E170" s="1918"/>
      <c r="F170" s="1918"/>
      <c r="G170" s="1918"/>
      <c r="H170" s="1918" t="s">
        <v>2707</v>
      </c>
      <c r="I170" s="1918"/>
      <c r="J170" s="1918"/>
      <c r="K170" s="1918"/>
      <c r="L170" s="1918"/>
      <c r="M170" s="1918"/>
      <c r="N170" s="1918"/>
      <c r="O170" s="1918"/>
      <c r="P170" s="1918"/>
      <c r="Q170" s="1918" t="s">
        <v>203</v>
      </c>
      <c r="R170" s="1918" t="s">
        <v>203</v>
      </c>
      <c r="S170" s="1918"/>
      <c r="T170" s="1918"/>
      <c r="U170" s="1918"/>
      <c r="V170" s="1918"/>
      <c r="W170" s="1918"/>
      <c r="X170" s="1918"/>
      <c r="Y170" s="1918"/>
      <c r="Z170" s="1919">
        <v>16742.669999999998</v>
      </c>
      <c r="AA170" s="1920"/>
      <c r="AB170" s="1920"/>
      <c r="AC170" s="1920"/>
    </row>
    <row r="172" spans="1:29" ht="12.2" customHeight="1" x14ac:dyDescent="0.2">
      <c r="A172" s="1931" t="s">
        <v>2581</v>
      </c>
      <c r="B172" s="1931"/>
      <c r="C172" s="1931"/>
      <c r="D172" s="1931"/>
      <c r="E172" s="1931"/>
      <c r="F172" s="1931"/>
      <c r="G172" s="1931"/>
      <c r="H172" s="1931"/>
      <c r="I172" s="1931"/>
      <c r="J172" s="1931"/>
      <c r="K172" s="1931"/>
      <c r="L172" s="1931"/>
      <c r="M172" s="1931"/>
      <c r="N172" s="1931"/>
      <c r="O172" s="1931"/>
      <c r="P172" s="1931"/>
      <c r="Q172" s="1931"/>
      <c r="R172" s="1931"/>
      <c r="S172" s="1931"/>
      <c r="T172" s="1931"/>
      <c r="U172" s="1931"/>
      <c r="V172" s="1931"/>
      <c r="W172" s="1931"/>
      <c r="X172" s="1931"/>
      <c r="Y172" s="1931"/>
      <c r="Z172" s="1931"/>
      <c r="AA172" s="1931"/>
      <c r="AB172" s="1931"/>
      <c r="AC172" s="1931"/>
    </row>
    <row r="173" spans="1:29" ht="61.35" customHeight="1" x14ac:dyDescent="0.2">
      <c r="A173" s="1186" t="s">
        <v>262</v>
      </c>
      <c r="B173" s="1918" t="s">
        <v>262</v>
      </c>
      <c r="C173" s="1918" t="s">
        <v>2580</v>
      </c>
      <c r="D173" s="1918"/>
      <c r="E173" s="1918"/>
      <c r="F173" s="1918"/>
      <c r="G173" s="1918"/>
      <c r="H173" s="1918" t="s">
        <v>2685</v>
      </c>
      <c r="I173" s="1918"/>
      <c r="J173" s="1918"/>
      <c r="K173" s="1918" t="s">
        <v>467</v>
      </c>
      <c r="L173" s="1918"/>
      <c r="M173" s="1925">
        <v>1</v>
      </c>
      <c r="N173" s="1913"/>
      <c r="O173" s="1913" t="s">
        <v>203</v>
      </c>
      <c r="P173" s="1913"/>
      <c r="Q173" s="1919">
        <v>1</v>
      </c>
      <c r="R173" s="1913" t="s">
        <v>203</v>
      </c>
      <c r="S173" s="1913" t="s">
        <v>203</v>
      </c>
      <c r="T173" s="1912">
        <v>45111.97</v>
      </c>
      <c r="U173" s="1913"/>
      <c r="V173" s="1913"/>
      <c r="W173" s="1913"/>
      <c r="X173" s="1913" t="s">
        <v>203</v>
      </c>
      <c r="Y173" s="1913"/>
      <c r="Z173" s="1912">
        <v>45111.97</v>
      </c>
      <c r="AA173" s="1913"/>
      <c r="AB173" s="1913"/>
      <c r="AC173" s="1913"/>
    </row>
    <row r="174" spans="1:29" ht="12.2" customHeight="1" x14ac:dyDescent="0.2">
      <c r="C174" s="1186" t="s">
        <v>203</v>
      </c>
      <c r="D174" s="1186"/>
      <c r="E174" s="1186"/>
      <c r="F174" s="1186"/>
      <c r="G174" s="1186"/>
      <c r="H174" s="1186" t="s">
        <v>203</v>
      </c>
      <c r="I174" s="1186"/>
      <c r="J174" s="1186"/>
      <c r="K174" s="1186" t="s">
        <v>203</v>
      </c>
      <c r="L174" s="1186"/>
      <c r="M174" s="1913" t="s">
        <v>203</v>
      </c>
      <c r="N174" s="1913"/>
      <c r="O174" s="1913" t="s">
        <v>203</v>
      </c>
      <c r="P174" s="1913"/>
      <c r="Q174" s="1913" t="s">
        <v>203</v>
      </c>
      <c r="R174" s="1186" t="s">
        <v>203</v>
      </c>
      <c r="S174" s="1186" t="s">
        <v>203</v>
      </c>
      <c r="T174" s="1186" t="s">
        <v>203</v>
      </c>
      <c r="U174" s="1186"/>
      <c r="V174" s="1186"/>
      <c r="W174" s="1186"/>
      <c r="X174" s="1186" t="s">
        <v>203</v>
      </c>
      <c r="Y174" s="1186"/>
      <c r="Z174" s="1913" t="s">
        <v>203</v>
      </c>
      <c r="AA174" s="1913"/>
      <c r="AB174" s="1913"/>
      <c r="AC174" s="1913"/>
    </row>
    <row r="175" spans="1:29" x14ac:dyDescent="0.2">
      <c r="A175" s="1041"/>
      <c r="B175" s="1041"/>
      <c r="C175" s="1041"/>
      <c r="D175" s="1041"/>
      <c r="E175" s="1041"/>
      <c r="F175" s="1041"/>
      <c r="G175" s="1041"/>
      <c r="H175" s="1041"/>
      <c r="I175" s="1041"/>
      <c r="J175" s="1041"/>
      <c r="K175" s="1041"/>
      <c r="L175" s="1041"/>
      <c r="M175" s="1041"/>
      <c r="N175" s="1041"/>
      <c r="O175" s="1041"/>
      <c r="P175" s="1041"/>
      <c r="Q175" s="1041"/>
      <c r="R175" s="1041"/>
      <c r="S175" s="1041"/>
      <c r="T175" s="1041"/>
      <c r="U175" s="1041"/>
      <c r="V175" s="1041"/>
      <c r="W175" s="1041"/>
      <c r="X175" s="1041"/>
      <c r="Y175" s="1041"/>
      <c r="Z175" s="1041"/>
      <c r="AA175" s="1041"/>
      <c r="AB175" s="1041"/>
      <c r="AC175" s="1041"/>
    </row>
    <row r="176" spans="1:29" ht="12.2" customHeight="1" x14ac:dyDescent="0.2">
      <c r="H176" s="1918" t="s">
        <v>246</v>
      </c>
      <c r="I176" s="1918"/>
      <c r="J176" s="1918"/>
      <c r="K176" s="1918"/>
      <c r="L176" s="1918"/>
      <c r="M176" s="1918"/>
      <c r="N176" s="1918"/>
      <c r="O176" s="1918"/>
      <c r="P176" s="1918"/>
      <c r="Q176" s="1918"/>
      <c r="R176" s="1918"/>
      <c r="S176" s="1186" t="s">
        <v>203</v>
      </c>
      <c r="T176" s="1919">
        <v>45111.97</v>
      </c>
      <c r="U176" s="1920"/>
      <c r="V176" s="1920"/>
      <c r="W176" s="1920"/>
      <c r="X176" s="1186" t="s">
        <v>203</v>
      </c>
      <c r="Y176" s="1186"/>
      <c r="Z176" s="1919">
        <v>45111.97</v>
      </c>
      <c r="AA176" s="1920"/>
      <c r="AB176" s="1920"/>
      <c r="AC176" s="1920"/>
    </row>
    <row r="177" spans="1:29" x14ac:dyDescent="0.2">
      <c r="A177" s="1041"/>
      <c r="B177" s="1041"/>
      <c r="C177" s="1041"/>
      <c r="D177" s="1041"/>
      <c r="E177" s="1041"/>
      <c r="F177" s="1041"/>
      <c r="G177" s="1041"/>
      <c r="H177" s="1041"/>
      <c r="I177" s="1041"/>
      <c r="J177" s="1041"/>
      <c r="K177" s="1041"/>
      <c r="L177" s="1041"/>
      <c r="M177" s="1041"/>
      <c r="N177" s="1041"/>
      <c r="O177" s="1041"/>
      <c r="P177" s="1041"/>
      <c r="Q177" s="1041"/>
      <c r="R177" s="1041"/>
      <c r="S177" s="1041"/>
      <c r="T177" s="1041"/>
      <c r="U177" s="1041"/>
      <c r="V177" s="1041"/>
      <c r="W177" s="1041"/>
      <c r="X177" s="1041"/>
      <c r="Y177" s="1041"/>
      <c r="Z177" s="1041"/>
      <c r="AA177" s="1041"/>
      <c r="AB177" s="1041"/>
      <c r="AC177" s="1041"/>
    </row>
    <row r="178" spans="1:29" ht="12.2" customHeight="1" x14ac:dyDescent="0.2">
      <c r="C178" s="1918" t="s">
        <v>203</v>
      </c>
      <c r="D178" s="1918"/>
      <c r="E178" s="1918"/>
      <c r="F178" s="1918"/>
      <c r="G178" s="1918"/>
      <c r="H178" s="1918" t="s">
        <v>2578</v>
      </c>
      <c r="I178" s="1918"/>
      <c r="J178" s="1918"/>
      <c r="K178" s="1918"/>
      <c r="L178" s="1918"/>
      <c r="M178" s="1918"/>
      <c r="N178" s="1918"/>
      <c r="O178" s="1918"/>
      <c r="P178" s="1918"/>
      <c r="Q178" s="1918" t="s">
        <v>203</v>
      </c>
      <c r="R178" s="1918" t="s">
        <v>203</v>
      </c>
      <c r="S178" s="1918"/>
      <c r="T178" s="1918"/>
      <c r="U178" s="1918"/>
      <c r="V178" s="1918"/>
      <c r="W178" s="1918"/>
      <c r="X178" s="1918"/>
      <c r="Y178" s="1918"/>
      <c r="Z178" s="1919">
        <v>45111.97</v>
      </c>
      <c r="AA178" s="1920"/>
      <c r="AB178" s="1920"/>
      <c r="AC178" s="1920"/>
    </row>
    <row r="180" spans="1:29" ht="12.2" customHeight="1" x14ac:dyDescent="0.2">
      <c r="A180" s="1931" t="s">
        <v>2577</v>
      </c>
      <c r="B180" s="1931"/>
      <c r="C180" s="1931"/>
      <c r="D180" s="1931"/>
      <c r="E180" s="1931"/>
      <c r="F180" s="1931"/>
      <c r="G180" s="1931"/>
      <c r="H180" s="1931"/>
      <c r="I180" s="1931"/>
      <c r="J180" s="1931"/>
      <c r="K180" s="1931"/>
      <c r="L180" s="1931"/>
      <c r="M180" s="1931"/>
      <c r="N180" s="1931"/>
      <c r="O180" s="1931"/>
      <c r="P180" s="1931"/>
      <c r="Q180" s="1931"/>
      <c r="R180" s="1931"/>
      <c r="S180" s="1931"/>
      <c r="T180" s="1931"/>
      <c r="U180" s="1931"/>
      <c r="V180" s="1931"/>
      <c r="W180" s="1931"/>
      <c r="X180" s="1931"/>
      <c r="Y180" s="1931"/>
      <c r="Z180" s="1931"/>
      <c r="AA180" s="1931"/>
      <c r="AB180" s="1931"/>
      <c r="AC180" s="1931"/>
    </row>
    <row r="181" spans="1:29" ht="36.75" customHeight="1" x14ac:dyDescent="0.2">
      <c r="A181" s="1186" t="s">
        <v>2</v>
      </c>
      <c r="B181" s="1918" t="s">
        <v>2</v>
      </c>
      <c r="C181" s="1918" t="s">
        <v>2397</v>
      </c>
      <c r="D181" s="1918"/>
      <c r="E181" s="1918"/>
      <c r="F181" s="1918"/>
      <c r="G181" s="1918"/>
      <c r="H181" s="1918" t="s">
        <v>2396</v>
      </c>
      <c r="I181" s="1918"/>
      <c r="J181" s="1918"/>
      <c r="K181" s="1918" t="s">
        <v>474</v>
      </c>
      <c r="L181" s="1918"/>
      <c r="M181" s="1925">
        <v>1</v>
      </c>
      <c r="N181" s="1913"/>
      <c r="O181" s="1913" t="s">
        <v>203</v>
      </c>
      <c r="P181" s="1913"/>
      <c r="Q181" s="1919">
        <v>1</v>
      </c>
      <c r="R181" s="1913" t="s">
        <v>203</v>
      </c>
      <c r="S181" s="1913" t="s">
        <v>203</v>
      </c>
      <c r="T181" s="1912">
        <v>1047.69</v>
      </c>
      <c r="U181" s="1913"/>
      <c r="V181" s="1913"/>
      <c r="W181" s="1913"/>
      <c r="X181" s="1913" t="s">
        <v>203</v>
      </c>
      <c r="Y181" s="1913"/>
      <c r="Z181" s="1912">
        <v>1047.69</v>
      </c>
      <c r="AA181" s="1913"/>
      <c r="AB181" s="1913"/>
      <c r="AC181" s="1913"/>
    </row>
    <row r="182" spans="1:29" ht="12.2" customHeight="1" x14ac:dyDescent="0.2">
      <c r="C182" s="1186" t="s">
        <v>203</v>
      </c>
      <c r="D182" s="1186"/>
      <c r="E182" s="1186"/>
      <c r="F182" s="1186"/>
      <c r="G182" s="1186"/>
      <c r="H182" s="1186" t="s">
        <v>203</v>
      </c>
      <c r="I182" s="1186"/>
      <c r="J182" s="1186"/>
      <c r="K182" s="1186" t="s">
        <v>203</v>
      </c>
      <c r="L182" s="1186"/>
      <c r="M182" s="1913" t="s">
        <v>203</v>
      </c>
      <c r="N182" s="1913"/>
      <c r="O182" s="1913" t="s">
        <v>203</v>
      </c>
      <c r="P182" s="1913"/>
      <c r="Q182" s="1913" t="s">
        <v>203</v>
      </c>
      <c r="R182" s="1186" t="s">
        <v>203</v>
      </c>
      <c r="S182" s="1186" t="s">
        <v>203</v>
      </c>
      <c r="T182" s="1186" t="s">
        <v>203</v>
      </c>
      <c r="U182" s="1186"/>
      <c r="V182" s="1186"/>
      <c r="W182" s="1186"/>
      <c r="X182" s="1186" t="s">
        <v>203</v>
      </c>
      <c r="Y182" s="1186"/>
      <c r="Z182" s="1913" t="s">
        <v>203</v>
      </c>
      <c r="AA182" s="1913"/>
      <c r="AB182" s="1913"/>
      <c r="AC182" s="1913"/>
    </row>
    <row r="183" spans="1:29" x14ac:dyDescent="0.2">
      <c r="A183" s="1041"/>
      <c r="B183" s="1041"/>
      <c r="C183" s="1041"/>
      <c r="D183" s="1041"/>
      <c r="E183" s="1041"/>
      <c r="F183" s="1041"/>
      <c r="G183" s="1041"/>
      <c r="H183" s="1041"/>
      <c r="I183" s="1041"/>
      <c r="J183" s="1041"/>
      <c r="K183" s="1041"/>
      <c r="L183" s="1041"/>
      <c r="M183" s="1041"/>
      <c r="N183" s="1041"/>
      <c r="O183" s="1041"/>
      <c r="P183" s="1041"/>
      <c r="Q183" s="1041"/>
      <c r="R183" s="1041"/>
      <c r="S183" s="1041"/>
      <c r="T183" s="1041"/>
      <c r="U183" s="1041"/>
      <c r="V183" s="1041"/>
      <c r="W183" s="1041"/>
      <c r="X183" s="1041"/>
      <c r="Y183" s="1041"/>
      <c r="Z183" s="1041"/>
      <c r="AA183" s="1041"/>
      <c r="AB183" s="1041"/>
      <c r="AC183" s="1041"/>
    </row>
    <row r="184" spans="1:29" ht="12.2" customHeight="1" x14ac:dyDescent="0.2">
      <c r="H184" s="1918" t="s">
        <v>246</v>
      </c>
      <c r="I184" s="1918"/>
      <c r="J184" s="1918"/>
      <c r="K184" s="1918"/>
      <c r="L184" s="1918"/>
      <c r="M184" s="1918"/>
      <c r="N184" s="1918"/>
      <c r="O184" s="1918"/>
      <c r="P184" s="1918"/>
      <c r="Q184" s="1918"/>
      <c r="R184" s="1918"/>
      <c r="S184" s="1186" t="s">
        <v>203</v>
      </c>
      <c r="T184" s="1919">
        <v>1047.69</v>
      </c>
      <c r="U184" s="1920"/>
      <c r="V184" s="1920"/>
      <c r="W184" s="1920"/>
      <c r="X184" s="1186" t="s">
        <v>203</v>
      </c>
      <c r="Y184" s="1186"/>
      <c r="Z184" s="1919">
        <v>1047.69</v>
      </c>
      <c r="AA184" s="1920"/>
      <c r="AB184" s="1920"/>
      <c r="AC184" s="1920"/>
    </row>
    <row r="185" spans="1:29" ht="36.75" customHeight="1" x14ac:dyDescent="0.2">
      <c r="A185" s="1186" t="s">
        <v>261</v>
      </c>
      <c r="B185" s="1918" t="s">
        <v>261</v>
      </c>
      <c r="C185" s="1918" t="s">
        <v>480</v>
      </c>
      <c r="D185" s="1918"/>
      <c r="E185" s="1918"/>
      <c r="F185" s="1918"/>
      <c r="G185" s="1918"/>
      <c r="H185" s="1918" t="s">
        <v>479</v>
      </c>
      <c r="I185" s="1918"/>
      <c r="J185" s="1918"/>
      <c r="K185" s="1918" t="s">
        <v>467</v>
      </c>
      <c r="L185" s="1918"/>
      <c r="M185" s="1937">
        <v>0.1</v>
      </c>
      <c r="N185" s="1913"/>
      <c r="O185" s="1913" t="s">
        <v>203</v>
      </c>
      <c r="P185" s="1913"/>
      <c r="Q185" s="1919">
        <v>0.1</v>
      </c>
      <c r="R185" s="1912">
        <v>4136.76</v>
      </c>
      <c r="S185" s="1912">
        <v>1.38</v>
      </c>
      <c r="T185" s="1912">
        <v>5708.73</v>
      </c>
      <c r="U185" s="1913"/>
      <c r="V185" s="1913"/>
      <c r="W185" s="1913"/>
      <c r="X185" s="1913" t="s">
        <v>203</v>
      </c>
      <c r="Y185" s="1913"/>
      <c r="Z185" s="1912">
        <v>570.87</v>
      </c>
      <c r="AA185" s="1913"/>
      <c r="AB185" s="1913"/>
      <c r="AC185" s="1913"/>
    </row>
    <row r="186" spans="1:29" ht="85.7" customHeight="1" x14ac:dyDescent="0.2">
      <c r="B186" s="1186" t="s">
        <v>1642</v>
      </c>
      <c r="C186" s="1186" t="s">
        <v>1276</v>
      </c>
      <c r="D186" s="1186"/>
      <c r="E186" s="1186"/>
      <c r="F186" s="1186"/>
      <c r="G186" s="1186"/>
      <c r="H186" s="1186" t="s">
        <v>565</v>
      </c>
      <c r="I186" s="1186"/>
      <c r="J186" s="1186"/>
      <c r="K186" s="1186" t="s">
        <v>528</v>
      </c>
      <c r="L186" s="1186"/>
      <c r="M186" s="1927">
        <v>5.6800000000000002E-3</v>
      </c>
      <c r="N186" s="1913"/>
      <c r="O186" s="1913" t="s">
        <v>203</v>
      </c>
      <c r="P186" s="1913"/>
      <c r="Q186" s="1928">
        <v>5.6800000000000004E-4</v>
      </c>
      <c r="R186" s="1913" t="s">
        <v>203</v>
      </c>
      <c r="S186" s="1913" t="s">
        <v>203</v>
      </c>
      <c r="T186" s="1912">
        <v>672.47</v>
      </c>
      <c r="U186" s="1913"/>
      <c r="V186" s="1913"/>
      <c r="W186" s="1913"/>
      <c r="X186" s="1912">
        <v>-1</v>
      </c>
      <c r="Y186" s="1913"/>
      <c r="Z186" s="1912">
        <v>-0.38</v>
      </c>
      <c r="AA186" s="1913"/>
      <c r="AB186" s="1913"/>
      <c r="AC186" s="1913"/>
    </row>
    <row r="187" spans="1:29" ht="85.7" customHeight="1" x14ac:dyDescent="0.2">
      <c r="B187" s="1186" t="s">
        <v>1640</v>
      </c>
      <c r="C187" s="1186" t="s">
        <v>2500</v>
      </c>
      <c r="D187" s="1186"/>
      <c r="E187" s="1186"/>
      <c r="F187" s="1186"/>
      <c r="G187" s="1186"/>
      <c r="H187" s="1186" t="s">
        <v>2412</v>
      </c>
      <c r="I187" s="1186"/>
      <c r="J187" s="1186"/>
      <c r="K187" s="1186" t="s">
        <v>528</v>
      </c>
      <c r="L187" s="1186"/>
      <c r="M187" s="1927">
        <v>5.6800000000000002E-3</v>
      </c>
      <c r="N187" s="1913"/>
      <c r="O187" s="1913" t="s">
        <v>203</v>
      </c>
      <c r="P187" s="1913"/>
      <c r="Q187" s="1928">
        <v>5.6800000000000004E-4</v>
      </c>
      <c r="R187" s="1913" t="s">
        <v>203</v>
      </c>
      <c r="S187" s="1913" t="s">
        <v>203</v>
      </c>
      <c r="T187" s="1912">
        <v>1201.8599999999999</v>
      </c>
      <c r="U187" s="1913"/>
      <c r="V187" s="1913"/>
      <c r="W187" s="1913"/>
      <c r="X187" s="1913" t="s">
        <v>203</v>
      </c>
      <c r="Y187" s="1913"/>
      <c r="Z187" s="1912">
        <v>0.68</v>
      </c>
      <c r="AA187" s="1913"/>
      <c r="AB187" s="1913"/>
      <c r="AC187" s="1913"/>
    </row>
    <row r="188" spans="1:29" ht="12.2" customHeight="1" x14ac:dyDescent="0.2">
      <c r="C188" s="1186" t="s">
        <v>203</v>
      </c>
      <c r="D188" s="1186"/>
      <c r="E188" s="1186"/>
      <c r="F188" s="1186"/>
      <c r="G188" s="1186"/>
      <c r="H188" s="1186" t="s">
        <v>203</v>
      </c>
      <c r="I188" s="1186"/>
      <c r="J188" s="1186"/>
      <c r="K188" s="1186" t="s">
        <v>203</v>
      </c>
      <c r="L188" s="1186"/>
      <c r="M188" s="1913" t="s">
        <v>203</v>
      </c>
      <c r="N188" s="1913"/>
      <c r="O188" s="1913" t="s">
        <v>203</v>
      </c>
      <c r="P188" s="1913"/>
      <c r="Q188" s="1913" t="s">
        <v>203</v>
      </c>
      <c r="R188" s="1186" t="s">
        <v>203</v>
      </c>
      <c r="S188" s="1186" t="s">
        <v>203</v>
      </c>
      <c r="T188" s="1186" t="s">
        <v>203</v>
      </c>
      <c r="U188" s="1186"/>
      <c r="V188" s="1186"/>
      <c r="W188" s="1186"/>
      <c r="X188" s="1186" t="s">
        <v>203</v>
      </c>
      <c r="Y188" s="1186"/>
      <c r="Z188" s="1913" t="s">
        <v>203</v>
      </c>
      <c r="AA188" s="1913"/>
      <c r="AB188" s="1913"/>
      <c r="AC188" s="1913"/>
    </row>
    <row r="189" spans="1:29" x14ac:dyDescent="0.2">
      <c r="A189" s="1041"/>
      <c r="B189" s="1041"/>
      <c r="C189" s="1041"/>
      <c r="D189" s="1041"/>
      <c r="E189" s="1041"/>
      <c r="F189" s="1041"/>
      <c r="G189" s="1041"/>
      <c r="H189" s="1041"/>
      <c r="I189" s="1041"/>
      <c r="J189" s="1041"/>
      <c r="K189" s="1041"/>
      <c r="L189" s="1041"/>
      <c r="M189" s="1041"/>
      <c r="N189" s="1041"/>
      <c r="O189" s="1041"/>
      <c r="P189" s="1041"/>
      <c r="Q189" s="1041"/>
      <c r="R189" s="1041"/>
      <c r="S189" s="1041"/>
      <c r="T189" s="1041"/>
      <c r="U189" s="1041"/>
      <c r="V189" s="1041"/>
      <c r="W189" s="1041"/>
      <c r="X189" s="1041"/>
      <c r="Y189" s="1041"/>
      <c r="Z189" s="1041"/>
      <c r="AA189" s="1041"/>
      <c r="AB189" s="1041"/>
      <c r="AC189" s="1041"/>
    </row>
    <row r="190" spans="1:29" ht="12.2" customHeight="1" x14ac:dyDescent="0.2">
      <c r="H190" s="1918" t="s">
        <v>246</v>
      </c>
      <c r="I190" s="1918"/>
      <c r="J190" s="1918"/>
      <c r="K190" s="1918"/>
      <c r="L190" s="1918"/>
      <c r="M190" s="1918"/>
      <c r="N190" s="1918"/>
      <c r="O190" s="1918"/>
      <c r="P190" s="1918"/>
      <c r="Q190" s="1918"/>
      <c r="R190" s="1918"/>
      <c r="S190" s="1186" t="s">
        <v>203</v>
      </c>
      <c r="T190" s="1919">
        <v>5711.7</v>
      </c>
      <c r="U190" s="1920"/>
      <c r="V190" s="1920"/>
      <c r="W190" s="1920"/>
      <c r="X190" s="1186" t="s">
        <v>203</v>
      </c>
      <c r="Y190" s="1186"/>
      <c r="Z190" s="1919">
        <v>571.16999999999996</v>
      </c>
      <c r="AA190" s="1920"/>
      <c r="AB190" s="1920"/>
      <c r="AC190" s="1920"/>
    </row>
    <row r="191" spans="1:29" ht="36.75" customHeight="1" x14ac:dyDescent="0.2">
      <c r="A191" s="1186" t="s">
        <v>260</v>
      </c>
      <c r="B191" s="1918" t="s">
        <v>260</v>
      </c>
      <c r="C191" s="1918" t="s">
        <v>2204</v>
      </c>
      <c r="D191" s="1918"/>
      <c r="E191" s="1918"/>
      <c r="F191" s="1918"/>
      <c r="G191" s="1918"/>
      <c r="H191" s="1918" t="s">
        <v>473</v>
      </c>
      <c r="I191" s="1918"/>
      <c r="J191" s="1918"/>
      <c r="K191" s="1918" t="s">
        <v>468</v>
      </c>
      <c r="L191" s="1918"/>
      <c r="M191" s="1912">
        <v>0.05</v>
      </c>
      <c r="N191" s="1913"/>
      <c r="O191" s="1913" t="s">
        <v>203</v>
      </c>
      <c r="P191" s="1913"/>
      <c r="Q191" s="1919">
        <v>0.05</v>
      </c>
      <c r="R191" s="1913" t="s">
        <v>203</v>
      </c>
      <c r="S191" s="1913" t="s">
        <v>203</v>
      </c>
      <c r="T191" s="1912">
        <v>3687.44</v>
      </c>
      <c r="U191" s="1913"/>
      <c r="V191" s="1913"/>
      <c r="W191" s="1913"/>
      <c r="X191" s="1913" t="s">
        <v>203</v>
      </c>
      <c r="Y191" s="1913"/>
      <c r="Z191" s="1912">
        <v>184.37</v>
      </c>
      <c r="AA191" s="1913"/>
      <c r="AB191" s="1913"/>
      <c r="AC191" s="1913"/>
    </row>
    <row r="192" spans="1:29" ht="12.2" customHeight="1" x14ac:dyDescent="0.2">
      <c r="C192" s="1186" t="s">
        <v>203</v>
      </c>
      <c r="D192" s="1186"/>
      <c r="E192" s="1186"/>
      <c r="F192" s="1186"/>
      <c r="G192" s="1186"/>
      <c r="H192" s="1186" t="s">
        <v>203</v>
      </c>
      <c r="I192" s="1186"/>
      <c r="J192" s="1186"/>
      <c r="K192" s="1186" t="s">
        <v>203</v>
      </c>
      <c r="L192" s="1186"/>
      <c r="M192" s="1913" t="s">
        <v>203</v>
      </c>
      <c r="N192" s="1913"/>
      <c r="O192" s="1913" t="s">
        <v>203</v>
      </c>
      <c r="P192" s="1913"/>
      <c r="Q192" s="1913" t="s">
        <v>203</v>
      </c>
      <c r="R192" s="1186" t="s">
        <v>203</v>
      </c>
      <c r="S192" s="1186" t="s">
        <v>203</v>
      </c>
      <c r="T192" s="1186" t="s">
        <v>203</v>
      </c>
      <c r="U192" s="1186"/>
      <c r="V192" s="1186"/>
      <c r="W192" s="1186"/>
      <c r="X192" s="1186" t="s">
        <v>203</v>
      </c>
      <c r="Y192" s="1186"/>
      <c r="Z192" s="1913" t="s">
        <v>203</v>
      </c>
      <c r="AA192" s="1913"/>
      <c r="AB192" s="1913"/>
      <c r="AC192" s="1913"/>
    </row>
    <row r="193" spans="1:29" x14ac:dyDescent="0.2">
      <c r="A193" s="1041"/>
      <c r="B193" s="1041"/>
      <c r="C193" s="1041"/>
      <c r="D193" s="1041"/>
      <c r="E193" s="1041"/>
      <c r="F193" s="1041"/>
      <c r="G193" s="1041"/>
      <c r="H193" s="1041"/>
      <c r="I193" s="1041"/>
      <c r="J193" s="1041"/>
      <c r="K193" s="1041"/>
      <c r="L193" s="1041"/>
      <c r="M193" s="1041"/>
      <c r="N193" s="1041"/>
      <c r="O193" s="1041"/>
      <c r="P193" s="1041"/>
      <c r="Q193" s="1041"/>
      <c r="R193" s="1041"/>
      <c r="S193" s="1041"/>
      <c r="T193" s="1041"/>
      <c r="U193" s="1041"/>
      <c r="V193" s="1041"/>
      <c r="W193" s="1041"/>
      <c r="X193" s="1041"/>
      <c r="Y193" s="1041"/>
      <c r="Z193" s="1041"/>
      <c r="AA193" s="1041"/>
      <c r="AB193" s="1041"/>
      <c r="AC193" s="1041"/>
    </row>
    <row r="194" spans="1:29" ht="12.2" customHeight="1" x14ac:dyDescent="0.2">
      <c r="H194" s="1918" t="s">
        <v>246</v>
      </c>
      <c r="I194" s="1918"/>
      <c r="J194" s="1918"/>
      <c r="K194" s="1918"/>
      <c r="L194" s="1918"/>
      <c r="M194" s="1918"/>
      <c r="N194" s="1918"/>
      <c r="O194" s="1918"/>
      <c r="P194" s="1918"/>
      <c r="Q194" s="1918"/>
      <c r="R194" s="1918"/>
      <c r="S194" s="1186" t="s">
        <v>203</v>
      </c>
      <c r="T194" s="1919">
        <v>3687.4</v>
      </c>
      <c r="U194" s="1920"/>
      <c r="V194" s="1920"/>
      <c r="W194" s="1920"/>
      <c r="X194" s="1186" t="s">
        <v>203</v>
      </c>
      <c r="Y194" s="1186"/>
      <c r="Z194" s="1919">
        <v>184.37</v>
      </c>
      <c r="AA194" s="1920"/>
      <c r="AB194" s="1920"/>
      <c r="AC194" s="1920"/>
    </row>
    <row r="195" spans="1:29" ht="36.75" customHeight="1" x14ac:dyDescent="0.2">
      <c r="A195" s="1186" t="s">
        <v>259</v>
      </c>
      <c r="B195" s="1918" t="s">
        <v>259</v>
      </c>
      <c r="C195" s="1918" t="s">
        <v>2668</v>
      </c>
      <c r="D195" s="1918"/>
      <c r="E195" s="1918"/>
      <c r="F195" s="1918"/>
      <c r="G195" s="1918"/>
      <c r="H195" s="1918" t="s">
        <v>2667</v>
      </c>
      <c r="I195" s="1918"/>
      <c r="J195" s="1918"/>
      <c r="K195" s="1918" t="s">
        <v>468</v>
      </c>
      <c r="L195" s="1918"/>
      <c r="M195" s="1912">
        <v>0.05</v>
      </c>
      <c r="N195" s="1913"/>
      <c r="O195" s="1913" t="s">
        <v>203</v>
      </c>
      <c r="P195" s="1913"/>
      <c r="Q195" s="1919">
        <v>0.05</v>
      </c>
      <c r="R195" s="1913" t="s">
        <v>203</v>
      </c>
      <c r="S195" s="1913" t="s">
        <v>203</v>
      </c>
      <c r="T195" s="1912">
        <v>11031.3</v>
      </c>
      <c r="U195" s="1913"/>
      <c r="V195" s="1913"/>
      <c r="W195" s="1913"/>
      <c r="X195" s="1913" t="s">
        <v>203</v>
      </c>
      <c r="Y195" s="1913"/>
      <c r="Z195" s="1912">
        <v>551.57000000000005</v>
      </c>
      <c r="AA195" s="1913"/>
      <c r="AB195" s="1913"/>
      <c r="AC195" s="1913"/>
    </row>
    <row r="196" spans="1:29" ht="12.2" customHeight="1" x14ac:dyDescent="0.2">
      <c r="C196" s="1186" t="s">
        <v>203</v>
      </c>
      <c r="D196" s="1186"/>
      <c r="E196" s="1186"/>
      <c r="F196" s="1186"/>
      <c r="G196" s="1186"/>
      <c r="H196" s="1186" t="s">
        <v>203</v>
      </c>
      <c r="I196" s="1186"/>
      <c r="J196" s="1186"/>
      <c r="K196" s="1186" t="s">
        <v>203</v>
      </c>
      <c r="L196" s="1186"/>
      <c r="M196" s="1913" t="s">
        <v>203</v>
      </c>
      <c r="N196" s="1913"/>
      <c r="O196" s="1913" t="s">
        <v>203</v>
      </c>
      <c r="P196" s="1913"/>
      <c r="Q196" s="1913" t="s">
        <v>203</v>
      </c>
      <c r="R196" s="1186" t="s">
        <v>203</v>
      </c>
      <c r="S196" s="1186" t="s">
        <v>203</v>
      </c>
      <c r="T196" s="1186" t="s">
        <v>203</v>
      </c>
      <c r="U196" s="1186"/>
      <c r="V196" s="1186"/>
      <c r="W196" s="1186"/>
      <c r="X196" s="1186" t="s">
        <v>203</v>
      </c>
      <c r="Y196" s="1186"/>
      <c r="Z196" s="1913" t="s">
        <v>203</v>
      </c>
      <c r="AA196" s="1913"/>
      <c r="AB196" s="1913"/>
      <c r="AC196" s="1913"/>
    </row>
    <row r="197" spans="1:29" x14ac:dyDescent="0.2">
      <c r="A197" s="1041"/>
      <c r="B197" s="1041"/>
      <c r="C197" s="1041"/>
      <c r="D197" s="1041"/>
      <c r="E197" s="1041"/>
      <c r="F197" s="1041"/>
      <c r="G197" s="1041"/>
      <c r="H197" s="1041"/>
      <c r="I197" s="1041"/>
      <c r="J197" s="1041"/>
      <c r="K197" s="1041"/>
      <c r="L197" s="1041"/>
      <c r="M197" s="1041"/>
      <c r="N197" s="1041"/>
      <c r="O197" s="1041"/>
      <c r="P197" s="1041"/>
      <c r="Q197" s="1041"/>
      <c r="R197" s="1041"/>
      <c r="S197" s="1041"/>
      <c r="T197" s="1041"/>
      <c r="U197" s="1041"/>
      <c r="V197" s="1041"/>
      <c r="W197" s="1041"/>
      <c r="X197" s="1041"/>
      <c r="Y197" s="1041"/>
      <c r="Z197" s="1041"/>
      <c r="AA197" s="1041"/>
      <c r="AB197" s="1041"/>
      <c r="AC197" s="1041"/>
    </row>
    <row r="198" spans="1:29" ht="12.2" customHeight="1" x14ac:dyDescent="0.2">
      <c r="H198" s="1918" t="s">
        <v>246</v>
      </c>
      <c r="I198" s="1918"/>
      <c r="J198" s="1918"/>
      <c r="K198" s="1918"/>
      <c r="L198" s="1918"/>
      <c r="M198" s="1918"/>
      <c r="N198" s="1918"/>
      <c r="O198" s="1918"/>
      <c r="P198" s="1918"/>
      <c r="Q198" s="1918"/>
      <c r="R198" s="1918"/>
      <c r="S198" s="1186" t="s">
        <v>203</v>
      </c>
      <c r="T198" s="1919">
        <v>11031.4</v>
      </c>
      <c r="U198" s="1920"/>
      <c r="V198" s="1920"/>
      <c r="W198" s="1920"/>
      <c r="X198" s="1186" t="s">
        <v>203</v>
      </c>
      <c r="Y198" s="1186"/>
      <c r="Z198" s="1919">
        <v>551.57000000000005</v>
      </c>
      <c r="AA198" s="1920"/>
      <c r="AB198" s="1920"/>
      <c r="AC198" s="1920"/>
    </row>
    <row r="199" spans="1:29" ht="36.75" customHeight="1" x14ac:dyDescent="0.2">
      <c r="A199" s="1186" t="s">
        <v>255</v>
      </c>
      <c r="B199" s="1918" t="s">
        <v>255</v>
      </c>
      <c r="C199" s="1918" t="s">
        <v>2193</v>
      </c>
      <c r="D199" s="1918"/>
      <c r="E199" s="1918"/>
      <c r="F199" s="1918"/>
      <c r="G199" s="1918"/>
      <c r="H199" s="1918" t="s">
        <v>2192</v>
      </c>
      <c r="I199" s="1918"/>
      <c r="J199" s="1918"/>
      <c r="K199" s="1918" t="s">
        <v>467</v>
      </c>
      <c r="L199" s="1918"/>
      <c r="M199" s="1925">
        <v>4</v>
      </c>
      <c r="N199" s="1913"/>
      <c r="O199" s="1913" t="s">
        <v>203</v>
      </c>
      <c r="P199" s="1913"/>
      <c r="Q199" s="1919">
        <v>4</v>
      </c>
      <c r="R199" s="1913" t="s">
        <v>203</v>
      </c>
      <c r="S199" s="1913" t="s">
        <v>203</v>
      </c>
      <c r="T199" s="1912">
        <v>492.47</v>
      </c>
      <c r="U199" s="1913"/>
      <c r="V199" s="1913"/>
      <c r="W199" s="1913"/>
      <c r="X199" s="1913" t="s">
        <v>203</v>
      </c>
      <c r="Y199" s="1913"/>
      <c r="Z199" s="1912">
        <v>1969.88</v>
      </c>
      <c r="AA199" s="1913"/>
      <c r="AB199" s="1913"/>
      <c r="AC199" s="1913"/>
    </row>
    <row r="200" spans="1:29" ht="12.2" customHeight="1" x14ac:dyDescent="0.2">
      <c r="C200" s="1186" t="s">
        <v>203</v>
      </c>
      <c r="D200" s="1186"/>
      <c r="E200" s="1186"/>
      <c r="F200" s="1186"/>
      <c r="G200" s="1186"/>
      <c r="H200" s="1186" t="s">
        <v>203</v>
      </c>
      <c r="I200" s="1186"/>
      <c r="J200" s="1186"/>
      <c r="K200" s="1186" t="s">
        <v>203</v>
      </c>
      <c r="L200" s="1186"/>
      <c r="M200" s="1913" t="s">
        <v>203</v>
      </c>
      <c r="N200" s="1913"/>
      <c r="O200" s="1913" t="s">
        <v>203</v>
      </c>
      <c r="P200" s="1913"/>
      <c r="Q200" s="1913" t="s">
        <v>203</v>
      </c>
      <c r="R200" s="1186" t="s">
        <v>203</v>
      </c>
      <c r="S200" s="1186" t="s">
        <v>203</v>
      </c>
      <c r="T200" s="1186" t="s">
        <v>203</v>
      </c>
      <c r="U200" s="1186"/>
      <c r="V200" s="1186"/>
      <c r="W200" s="1186"/>
      <c r="X200" s="1186" t="s">
        <v>203</v>
      </c>
      <c r="Y200" s="1186"/>
      <c r="Z200" s="1913" t="s">
        <v>203</v>
      </c>
      <c r="AA200" s="1913"/>
      <c r="AB200" s="1913"/>
      <c r="AC200" s="1913"/>
    </row>
    <row r="201" spans="1:29" x14ac:dyDescent="0.2">
      <c r="A201" s="1041"/>
      <c r="B201" s="1041"/>
      <c r="C201" s="1041"/>
      <c r="D201" s="1041"/>
      <c r="E201" s="1041"/>
      <c r="F201" s="1041"/>
      <c r="G201" s="1041"/>
      <c r="H201" s="1041"/>
      <c r="I201" s="1041"/>
      <c r="J201" s="1041"/>
      <c r="K201" s="1041"/>
      <c r="L201" s="1041"/>
      <c r="M201" s="1041"/>
      <c r="N201" s="1041"/>
      <c r="O201" s="1041"/>
      <c r="P201" s="1041"/>
      <c r="Q201" s="1041"/>
      <c r="R201" s="1041"/>
      <c r="S201" s="1041"/>
      <c r="T201" s="1041"/>
      <c r="U201" s="1041"/>
      <c r="V201" s="1041"/>
      <c r="W201" s="1041"/>
      <c r="X201" s="1041"/>
      <c r="Y201" s="1041"/>
      <c r="Z201" s="1041"/>
      <c r="AA201" s="1041"/>
      <c r="AB201" s="1041"/>
      <c r="AC201" s="1041"/>
    </row>
    <row r="202" spans="1:29" ht="12.2" customHeight="1" x14ac:dyDescent="0.2">
      <c r="H202" s="1918" t="s">
        <v>246</v>
      </c>
      <c r="I202" s="1918"/>
      <c r="J202" s="1918"/>
      <c r="K202" s="1918"/>
      <c r="L202" s="1918"/>
      <c r="M202" s="1918"/>
      <c r="N202" s="1918"/>
      <c r="O202" s="1918"/>
      <c r="P202" s="1918"/>
      <c r="Q202" s="1918"/>
      <c r="R202" s="1918"/>
      <c r="S202" s="1186" t="s">
        <v>203</v>
      </c>
      <c r="T202" s="1919">
        <v>492.47</v>
      </c>
      <c r="U202" s="1920"/>
      <c r="V202" s="1920"/>
      <c r="W202" s="1920"/>
      <c r="X202" s="1186" t="s">
        <v>203</v>
      </c>
      <c r="Y202" s="1186"/>
      <c r="Z202" s="1919">
        <v>1969.88</v>
      </c>
      <c r="AA202" s="1920"/>
      <c r="AB202" s="1920"/>
      <c r="AC202" s="1920"/>
    </row>
    <row r="203" spans="1:29" ht="36.75" customHeight="1" x14ac:dyDescent="0.2">
      <c r="A203" s="1186" t="s">
        <v>254</v>
      </c>
      <c r="B203" s="1918" t="s">
        <v>254</v>
      </c>
      <c r="C203" s="1918" t="s">
        <v>2684</v>
      </c>
      <c r="D203" s="1918"/>
      <c r="E203" s="1918"/>
      <c r="F203" s="1918"/>
      <c r="G203" s="1918"/>
      <c r="H203" s="1918" t="s">
        <v>2501</v>
      </c>
      <c r="I203" s="1918"/>
      <c r="J203" s="1918"/>
      <c r="K203" s="1918" t="s">
        <v>340</v>
      </c>
      <c r="L203" s="1918"/>
      <c r="M203" s="1930">
        <v>8.0000000000000002E-3</v>
      </c>
      <c r="N203" s="1913"/>
      <c r="O203" s="1913" t="s">
        <v>203</v>
      </c>
      <c r="P203" s="1913"/>
      <c r="Q203" s="1929">
        <v>8.0000000000000002E-3</v>
      </c>
      <c r="R203" s="1913" t="s">
        <v>203</v>
      </c>
      <c r="S203" s="1913" t="s">
        <v>203</v>
      </c>
      <c r="T203" s="1912">
        <v>563896.63</v>
      </c>
      <c r="U203" s="1913"/>
      <c r="V203" s="1913"/>
      <c r="W203" s="1913"/>
      <c r="X203" s="1913" t="s">
        <v>203</v>
      </c>
      <c r="Y203" s="1913"/>
      <c r="Z203" s="1912">
        <v>4511.17</v>
      </c>
      <c r="AA203" s="1913"/>
      <c r="AB203" s="1913"/>
      <c r="AC203" s="1913"/>
    </row>
    <row r="204" spans="1:29" ht="12.2" customHeight="1" x14ac:dyDescent="0.2">
      <c r="C204" s="1186" t="s">
        <v>203</v>
      </c>
      <c r="D204" s="1186"/>
      <c r="E204" s="1186"/>
      <c r="F204" s="1186"/>
      <c r="G204" s="1186"/>
      <c r="H204" s="1186" t="s">
        <v>203</v>
      </c>
      <c r="I204" s="1186"/>
      <c r="J204" s="1186"/>
      <c r="K204" s="1186" t="s">
        <v>203</v>
      </c>
      <c r="L204" s="1186"/>
      <c r="M204" s="1913" t="s">
        <v>203</v>
      </c>
      <c r="N204" s="1913"/>
      <c r="O204" s="1913" t="s">
        <v>203</v>
      </c>
      <c r="P204" s="1913"/>
      <c r="Q204" s="1913" t="s">
        <v>203</v>
      </c>
      <c r="R204" s="1186" t="s">
        <v>203</v>
      </c>
      <c r="S204" s="1186" t="s">
        <v>203</v>
      </c>
      <c r="T204" s="1186" t="s">
        <v>203</v>
      </c>
      <c r="U204" s="1186"/>
      <c r="V204" s="1186"/>
      <c r="W204" s="1186"/>
      <c r="X204" s="1186" t="s">
        <v>203</v>
      </c>
      <c r="Y204" s="1186"/>
      <c r="Z204" s="1913" t="s">
        <v>203</v>
      </c>
      <c r="AA204" s="1913"/>
      <c r="AB204" s="1913"/>
      <c r="AC204" s="1913"/>
    </row>
    <row r="205" spans="1:29" x14ac:dyDescent="0.2">
      <c r="A205" s="1041"/>
      <c r="B205" s="1041"/>
      <c r="C205" s="1041"/>
      <c r="D205" s="1041"/>
      <c r="E205" s="1041"/>
      <c r="F205" s="1041"/>
      <c r="G205" s="1041"/>
      <c r="H205" s="1041"/>
      <c r="I205" s="1041"/>
      <c r="J205" s="1041"/>
      <c r="K205" s="1041"/>
      <c r="L205" s="1041"/>
      <c r="M205" s="1041"/>
      <c r="N205" s="1041"/>
      <c r="O205" s="1041"/>
      <c r="P205" s="1041"/>
      <c r="Q205" s="1041"/>
      <c r="R205" s="1041"/>
      <c r="S205" s="1041"/>
      <c r="T205" s="1041"/>
      <c r="U205" s="1041"/>
      <c r="V205" s="1041"/>
      <c r="W205" s="1041"/>
      <c r="X205" s="1041"/>
      <c r="Y205" s="1041"/>
      <c r="Z205" s="1041"/>
      <c r="AA205" s="1041"/>
      <c r="AB205" s="1041"/>
      <c r="AC205" s="1041"/>
    </row>
    <row r="206" spans="1:29" ht="12.2" customHeight="1" x14ac:dyDescent="0.2">
      <c r="H206" s="1918" t="s">
        <v>246</v>
      </c>
      <c r="I206" s="1918"/>
      <c r="J206" s="1918"/>
      <c r="K206" s="1918"/>
      <c r="L206" s="1918"/>
      <c r="M206" s="1918"/>
      <c r="N206" s="1918"/>
      <c r="O206" s="1918"/>
      <c r="P206" s="1918"/>
      <c r="Q206" s="1918"/>
      <c r="R206" s="1918"/>
      <c r="S206" s="1186" t="s">
        <v>203</v>
      </c>
      <c r="T206" s="1919">
        <v>563896.25</v>
      </c>
      <c r="U206" s="1920"/>
      <c r="V206" s="1920"/>
      <c r="W206" s="1920"/>
      <c r="X206" s="1186" t="s">
        <v>203</v>
      </c>
      <c r="Y206" s="1186"/>
      <c r="Z206" s="1919">
        <v>4511.17</v>
      </c>
      <c r="AA206" s="1920"/>
      <c r="AB206" s="1920"/>
      <c r="AC206" s="1920"/>
    </row>
    <row r="207" spans="1:29" ht="36.75" customHeight="1" x14ac:dyDescent="0.2">
      <c r="A207" s="1186" t="s">
        <v>253</v>
      </c>
      <c r="B207" s="1918" t="s">
        <v>253</v>
      </c>
      <c r="C207" s="1918" t="s">
        <v>1246</v>
      </c>
      <c r="D207" s="1918"/>
      <c r="E207" s="1918"/>
      <c r="F207" s="1918"/>
      <c r="G207" s="1918"/>
      <c r="H207" s="1918" t="s">
        <v>1245</v>
      </c>
      <c r="I207" s="1918"/>
      <c r="J207" s="1918"/>
      <c r="K207" s="1918" t="s">
        <v>572</v>
      </c>
      <c r="L207" s="1918"/>
      <c r="M207" s="1925">
        <v>6</v>
      </c>
      <c r="N207" s="1913"/>
      <c r="O207" s="1913" t="s">
        <v>203</v>
      </c>
      <c r="P207" s="1913"/>
      <c r="Q207" s="1919">
        <v>6</v>
      </c>
      <c r="R207" s="1912">
        <v>83.28</v>
      </c>
      <c r="S207" s="1912">
        <v>1.07</v>
      </c>
      <c r="T207" s="1912">
        <v>89.11</v>
      </c>
      <c r="U207" s="1913"/>
      <c r="V207" s="1913"/>
      <c r="W207" s="1913"/>
      <c r="X207" s="1913" t="s">
        <v>203</v>
      </c>
      <c r="Y207" s="1913"/>
      <c r="Z207" s="1912">
        <v>534.66</v>
      </c>
      <c r="AA207" s="1913"/>
      <c r="AB207" s="1913"/>
      <c r="AC207" s="1913"/>
    </row>
    <row r="208" spans="1:29" ht="85.7" customHeight="1" x14ac:dyDescent="0.2">
      <c r="B208" s="1186" t="s">
        <v>1626</v>
      </c>
      <c r="C208" s="1186" t="s">
        <v>1244</v>
      </c>
      <c r="D208" s="1186"/>
      <c r="E208" s="1186"/>
      <c r="F208" s="1186"/>
      <c r="G208" s="1186"/>
      <c r="H208" s="1186" t="s">
        <v>565</v>
      </c>
      <c r="I208" s="1186"/>
      <c r="J208" s="1186"/>
      <c r="K208" s="1186" t="s">
        <v>528</v>
      </c>
      <c r="L208" s="1186"/>
      <c r="M208" s="1928">
        <v>1.64E-4</v>
      </c>
      <c r="N208" s="1913"/>
      <c r="O208" s="1913" t="s">
        <v>203</v>
      </c>
      <c r="P208" s="1913"/>
      <c r="Q208" s="1928">
        <v>9.8400000000000007E-4</v>
      </c>
      <c r="R208" s="1913" t="s">
        <v>203</v>
      </c>
      <c r="S208" s="1913" t="s">
        <v>203</v>
      </c>
      <c r="T208" s="1912">
        <v>672.47</v>
      </c>
      <c r="U208" s="1913"/>
      <c r="V208" s="1913"/>
      <c r="W208" s="1913"/>
      <c r="X208" s="1912">
        <v>-1</v>
      </c>
      <c r="Y208" s="1913"/>
      <c r="Z208" s="1912">
        <v>-0.66</v>
      </c>
      <c r="AA208" s="1913"/>
      <c r="AB208" s="1913"/>
      <c r="AC208" s="1913"/>
    </row>
    <row r="209" spans="1:29" ht="85.7" customHeight="1" x14ac:dyDescent="0.2">
      <c r="B209" s="1186" t="s">
        <v>1624</v>
      </c>
      <c r="C209" s="1186" t="s">
        <v>2576</v>
      </c>
      <c r="D209" s="1186"/>
      <c r="E209" s="1186"/>
      <c r="F209" s="1186"/>
      <c r="G209" s="1186"/>
      <c r="H209" s="1186" t="s">
        <v>2412</v>
      </c>
      <c r="I209" s="1186"/>
      <c r="J209" s="1186"/>
      <c r="K209" s="1186" t="s">
        <v>528</v>
      </c>
      <c r="L209" s="1186"/>
      <c r="M209" s="1928">
        <v>1.64E-4</v>
      </c>
      <c r="N209" s="1913"/>
      <c r="O209" s="1913" t="s">
        <v>203</v>
      </c>
      <c r="P209" s="1913"/>
      <c r="Q209" s="1928">
        <v>9.8400000000000007E-4</v>
      </c>
      <c r="R209" s="1913" t="s">
        <v>203</v>
      </c>
      <c r="S209" s="1913" t="s">
        <v>203</v>
      </c>
      <c r="T209" s="1912">
        <v>1201.8599999999999</v>
      </c>
      <c r="U209" s="1913"/>
      <c r="V209" s="1913"/>
      <c r="W209" s="1913"/>
      <c r="X209" s="1913" t="s">
        <v>203</v>
      </c>
      <c r="Y209" s="1913"/>
      <c r="Z209" s="1912">
        <v>1.18</v>
      </c>
      <c r="AA209" s="1913"/>
      <c r="AB209" s="1913"/>
      <c r="AC209" s="1913"/>
    </row>
    <row r="210" spans="1:29" ht="12.2" customHeight="1" x14ac:dyDescent="0.2">
      <c r="C210" s="1186" t="s">
        <v>203</v>
      </c>
      <c r="D210" s="1186"/>
      <c r="E210" s="1186"/>
      <c r="F210" s="1186"/>
      <c r="G210" s="1186"/>
      <c r="H210" s="1186" t="s">
        <v>203</v>
      </c>
      <c r="I210" s="1186"/>
      <c r="J210" s="1186"/>
      <c r="K210" s="1186" t="s">
        <v>203</v>
      </c>
      <c r="L210" s="1186"/>
      <c r="M210" s="1913" t="s">
        <v>203</v>
      </c>
      <c r="N210" s="1913"/>
      <c r="O210" s="1913" t="s">
        <v>203</v>
      </c>
      <c r="P210" s="1913"/>
      <c r="Q210" s="1913" t="s">
        <v>203</v>
      </c>
      <c r="R210" s="1186" t="s">
        <v>203</v>
      </c>
      <c r="S210" s="1186" t="s">
        <v>203</v>
      </c>
      <c r="T210" s="1186" t="s">
        <v>203</v>
      </c>
      <c r="U210" s="1186"/>
      <c r="V210" s="1186"/>
      <c r="W210" s="1186"/>
      <c r="X210" s="1186" t="s">
        <v>203</v>
      </c>
      <c r="Y210" s="1186"/>
      <c r="Z210" s="1913" t="s">
        <v>203</v>
      </c>
      <c r="AA210" s="1913"/>
      <c r="AB210" s="1913"/>
      <c r="AC210" s="1913"/>
    </row>
    <row r="211" spans="1:29" x14ac:dyDescent="0.2">
      <c r="A211" s="1041"/>
      <c r="B211" s="1041"/>
      <c r="C211" s="1041"/>
      <c r="D211" s="1041"/>
      <c r="E211" s="1041"/>
      <c r="F211" s="1041"/>
      <c r="G211" s="1041"/>
      <c r="H211" s="1041"/>
      <c r="I211" s="1041"/>
      <c r="J211" s="1041"/>
      <c r="K211" s="1041"/>
      <c r="L211" s="1041"/>
      <c r="M211" s="1041"/>
      <c r="N211" s="1041"/>
      <c r="O211" s="1041"/>
      <c r="P211" s="1041"/>
      <c r="Q211" s="1041"/>
      <c r="R211" s="1041"/>
      <c r="S211" s="1041"/>
      <c r="T211" s="1041"/>
      <c r="U211" s="1041"/>
      <c r="V211" s="1041"/>
      <c r="W211" s="1041"/>
      <c r="X211" s="1041"/>
      <c r="Y211" s="1041"/>
      <c r="Z211" s="1041"/>
      <c r="AA211" s="1041"/>
      <c r="AB211" s="1041"/>
      <c r="AC211" s="1041"/>
    </row>
    <row r="212" spans="1:29" ht="12.2" customHeight="1" x14ac:dyDescent="0.2">
      <c r="H212" s="1918" t="s">
        <v>246</v>
      </c>
      <c r="I212" s="1918"/>
      <c r="J212" s="1918"/>
      <c r="K212" s="1918"/>
      <c r="L212" s="1918"/>
      <c r="M212" s="1918"/>
      <c r="N212" s="1918"/>
      <c r="O212" s="1918"/>
      <c r="P212" s="1918"/>
      <c r="Q212" s="1918"/>
      <c r="R212" s="1918"/>
      <c r="S212" s="1186" t="s">
        <v>203</v>
      </c>
      <c r="T212" s="1919">
        <v>89.2</v>
      </c>
      <c r="U212" s="1920"/>
      <c r="V212" s="1920"/>
      <c r="W212" s="1920"/>
      <c r="X212" s="1186" t="s">
        <v>203</v>
      </c>
      <c r="Y212" s="1186"/>
      <c r="Z212" s="1919">
        <v>535.17999999999995</v>
      </c>
      <c r="AA212" s="1920"/>
      <c r="AB212" s="1920"/>
      <c r="AC212" s="1920"/>
    </row>
    <row r="213" spans="1:29" ht="48.95" customHeight="1" x14ac:dyDescent="0.2">
      <c r="A213" s="1186" t="s">
        <v>252</v>
      </c>
      <c r="B213" s="1918" t="s">
        <v>252</v>
      </c>
      <c r="C213" s="1918" t="s">
        <v>2666</v>
      </c>
      <c r="D213" s="1918"/>
      <c r="E213" s="1918"/>
      <c r="F213" s="1918"/>
      <c r="G213" s="1918"/>
      <c r="H213" s="1918" t="s">
        <v>2665</v>
      </c>
      <c r="I213" s="1918"/>
      <c r="J213" s="1918"/>
      <c r="K213" s="1918" t="s">
        <v>572</v>
      </c>
      <c r="L213" s="1918"/>
      <c r="M213" s="1925">
        <v>1</v>
      </c>
      <c r="N213" s="1913"/>
      <c r="O213" s="1913" t="s">
        <v>203</v>
      </c>
      <c r="P213" s="1913"/>
      <c r="Q213" s="1919">
        <v>1</v>
      </c>
      <c r="R213" s="1912">
        <v>55.52</v>
      </c>
      <c r="S213" s="1912">
        <v>1.07</v>
      </c>
      <c r="T213" s="1912">
        <v>59.41</v>
      </c>
      <c r="U213" s="1913"/>
      <c r="V213" s="1913"/>
      <c r="W213" s="1913"/>
      <c r="X213" s="1913" t="s">
        <v>203</v>
      </c>
      <c r="Y213" s="1913"/>
      <c r="Z213" s="1912">
        <v>59.41</v>
      </c>
      <c r="AA213" s="1913"/>
      <c r="AB213" s="1913"/>
      <c r="AC213" s="1913"/>
    </row>
    <row r="214" spans="1:29" ht="85.7" customHeight="1" x14ac:dyDescent="0.2">
      <c r="B214" s="1186" t="s">
        <v>1138</v>
      </c>
      <c r="C214" s="1186" t="s">
        <v>2664</v>
      </c>
      <c r="D214" s="1186"/>
      <c r="E214" s="1186"/>
      <c r="F214" s="1186"/>
      <c r="G214" s="1186"/>
      <c r="H214" s="1186" t="s">
        <v>565</v>
      </c>
      <c r="I214" s="1186"/>
      <c r="J214" s="1186"/>
      <c r="K214" s="1186" t="s">
        <v>528</v>
      </c>
      <c r="L214" s="1186"/>
      <c r="M214" s="1928">
        <v>2.5700000000000001E-4</v>
      </c>
      <c r="N214" s="1913"/>
      <c r="O214" s="1913" t="s">
        <v>203</v>
      </c>
      <c r="P214" s="1913"/>
      <c r="Q214" s="1928">
        <v>2.5700000000000001E-4</v>
      </c>
      <c r="R214" s="1913" t="s">
        <v>203</v>
      </c>
      <c r="S214" s="1913" t="s">
        <v>203</v>
      </c>
      <c r="T214" s="1912">
        <v>672.47</v>
      </c>
      <c r="U214" s="1913"/>
      <c r="V214" s="1913"/>
      <c r="W214" s="1913"/>
      <c r="X214" s="1912">
        <v>-1</v>
      </c>
      <c r="Y214" s="1913"/>
      <c r="Z214" s="1912">
        <v>-0.17</v>
      </c>
      <c r="AA214" s="1913"/>
      <c r="AB214" s="1913"/>
      <c r="AC214" s="1913"/>
    </row>
    <row r="215" spans="1:29" ht="85.7" customHeight="1" x14ac:dyDescent="0.2">
      <c r="B215" s="1186" t="s">
        <v>1618</v>
      </c>
      <c r="C215" s="1186" t="s">
        <v>2663</v>
      </c>
      <c r="D215" s="1186"/>
      <c r="E215" s="1186"/>
      <c r="F215" s="1186"/>
      <c r="G215" s="1186"/>
      <c r="H215" s="1186" t="s">
        <v>2412</v>
      </c>
      <c r="I215" s="1186"/>
      <c r="J215" s="1186"/>
      <c r="K215" s="1186" t="s">
        <v>528</v>
      </c>
      <c r="L215" s="1186"/>
      <c r="M215" s="1928">
        <v>2.5700000000000001E-4</v>
      </c>
      <c r="N215" s="1913"/>
      <c r="O215" s="1913" t="s">
        <v>203</v>
      </c>
      <c r="P215" s="1913"/>
      <c r="Q215" s="1928">
        <v>2.5700000000000001E-4</v>
      </c>
      <c r="R215" s="1913" t="s">
        <v>203</v>
      </c>
      <c r="S215" s="1913" t="s">
        <v>203</v>
      </c>
      <c r="T215" s="1912">
        <v>1201.8599999999999</v>
      </c>
      <c r="U215" s="1913"/>
      <c r="V215" s="1913"/>
      <c r="W215" s="1913"/>
      <c r="X215" s="1913" t="s">
        <v>203</v>
      </c>
      <c r="Y215" s="1913"/>
      <c r="Z215" s="1912">
        <v>0.31</v>
      </c>
      <c r="AA215" s="1913"/>
      <c r="AB215" s="1913"/>
      <c r="AC215" s="1913"/>
    </row>
    <row r="216" spans="1:29" ht="12.2" customHeight="1" x14ac:dyDescent="0.2">
      <c r="C216" s="1186" t="s">
        <v>203</v>
      </c>
      <c r="D216" s="1186"/>
      <c r="E216" s="1186"/>
      <c r="F216" s="1186"/>
      <c r="G216" s="1186"/>
      <c r="H216" s="1186" t="s">
        <v>203</v>
      </c>
      <c r="I216" s="1186"/>
      <c r="J216" s="1186"/>
      <c r="K216" s="1186" t="s">
        <v>203</v>
      </c>
      <c r="L216" s="1186"/>
      <c r="M216" s="1913" t="s">
        <v>203</v>
      </c>
      <c r="N216" s="1913"/>
      <c r="O216" s="1913" t="s">
        <v>203</v>
      </c>
      <c r="P216" s="1913"/>
      <c r="Q216" s="1913" t="s">
        <v>203</v>
      </c>
      <c r="R216" s="1186" t="s">
        <v>203</v>
      </c>
      <c r="S216" s="1186" t="s">
        <v>203</v>
      </c>
      <c r="T216" s="1186" t="s">
        <v>203</v>
      </c>
      <c r="U216" s="1186"/>
      <c r="V216" s="1186"/>
      <c r="W216" s="1186"/>
      <c r="X216" s="1186" t="s">
        <v>203</v>
      </c>
      <c r="Y216" s="1186"/>
      <c r="Z216" s="1913" t="s">
        <v>203</v>
      </c>
      <c r="AA216" s="1913"/>
      <c r="AB216" s="1913"/>
      <c r="AC216" s="1913"/>
    </row>
    <row r="217" spans="1:29" x14ac:dyDescent="0.2">
      <c r="A217" s="1041"/>
      <c r="B217" s="1041"/>
      <c r="C217" s="1041"/>
      <c r="D217" s="1041"/>
      <c r="E217" s="1041"/>
      <c r="F217" s="1041"/>
      <c r="G217" s="1041"/>
      <c r="H217" s="1041"/>
      <c r="I217" s="1041"/>
      <c r="J217" s="1041"/>
      <c r="K217" s="1041"/>
      <c r="L217" s="1041"/>
      <c r="M217" s="1041"/>
      <c r="N217" s="1041"/>
      <c r="O217" s="1041"/>
      <c r="P217" s="1041"/>
      <c r="Q217" s="1041"/>
      <c r="R217" s="1041"/>
      <c r="S217" s="1041"/>
      <c r="T217" s="1041"/>
      <c r="U217" s="1041"/>
      <c r="V217" s="1041"/>
      <c r="W217" s="1041"/>
      <c r="X217" s="1041"/>
      <c r="Y217" s="1041"/>
      <c r="Z217" s="1041"/>
      <c r="AA217" s="1041"/>
      <c r="AB217" s="1041"/>
      <c r="AC217" s="1041"/>
    </row>
    <row r="218" spans="1:29" ht="12.2" customHeight="1" x14ac:dyDescent="0.2">
      <c r="H218" s="1918" t="s">
        <v>246</v>
      </c>
      <c r="I218" s="1918"/>
      <c r="J218" s="1918"/>
      <c r="K218" s="1918"/>
      <c r="L218" s="1918"/>
      <c r="M218" s="1918"/>
      <c r="N218" s="1918"/>
      <c r="O218" s="1918"/>
      <c r="P218" s="1918"/>
      <c r="Q218" s="1918"/>
      <c r="R218" s="1918"/>
      <c r="S218" s="1186" t="s">
        <v>203</v>
      </c>
      <c r="T218" s="1919">
        <v>59.55</v>
      </c>
      <c r="U218" s="1920"/>
      <c r="V218" s="1920"/>
      <c r="W218" s="1920"/>
      <c r="X218" s="1186" t="s">
        <v>203</v>
      </c>
      <c r="Y218" s="1186"/>
      <c r="Z218" s="1919">
        <v>59.55</v>
      </c>
      <c r="AA218" s="1920"/>
      <c r="AB218" s="1920"/>
      <c r="AC218" s="1920"/>
    </row>
    <row r="219" spans="1:29" ht="36.75" customHeight="1" x14ac:dyDescent="0.2">
      <c r="A219" s="1186" t="s">
        <v>251</v>
      </c>
      <c r="B219" s="1918" t="s">
        <v>251</v>
      </c>
      <c r="C219" s="1918" t="s">
        <v>1241</v>
      </c>
      <c r="D219" s="1918"/>
      <c r="E219" s="1918"/>
      <c r="F219" s="1918"/>
      <c r="G219" s="1918"/>
      <c r="H219" s="1918" t="s">
        <v>1240</v>
      </c>
      <c r="I219" s="1918"/>
      <c r="J219" s="1918"/>
      <c r="K219" s="1918" t="s">
        <v>1234</v>
      </c>
      <c r="L219" s="1918"/>
      <c r="M219" s="1937">
        <v>0.3</v>
      </c>
      <c r="N219" s="1913"/>
      <c r="O219" s="1913" t="s">
        <v>203</v>
      </c>
      <c r="P219" s="1913"/>
      <c r="Q219" s="1919">
        <v>0.3</v>
      </c>
      <c r="R219" s="1912">
        <v>3966.14</v>
      </c>
      <c r="S219" s="1912">
        <v>1.24</v>
      </c>
      <c r="T219" s="1912">
        <v>4918.01</v>
      </c>
      <c r="U219" s="1913"/>
      <c r="V219" s="1913"/>
      <c r="W219" s="1913"/>
      <c r="X219" s="1913" t="s">
        <v>203</v>
      </c>
      <c r="Y219" s="1913"/>
      <c r="Z219" s="1912">
        <v>1475.4</v>
      </c>
      <c r="AA219" s="1913"/>
      <c r="AB219" s="1913"/>
      <c r="AC219" s="1913"/>
    </row>
    <row r="220" spans="1:29" ht="85.7" customHeight="1" x14ac:dyDescent="0.2">
      <c r="B220" s="1186" t="s">
        <v>582</v>
      </c>
      <c r="C220" s="1186" t="s">
        <v>1239</v>
      </c>
      <c r="D220" s="1186"/>
      <c r="E220" s="1186"/>
      <c r="F220" s="1186"/>
      <c r="G220" s="1186"/>
      <c r="H220" s="1186" t="s">
        <v>565</v>
      </c>
      <c r="I220" s="1186"/>
      <c r="J220" s="1186"/>
      <c r="K220" s="1186" t="s">
        <v>528</v>
      </c>
      <c r="L220" s="1186"/>
      <c r="M220" s="1926">
        <v>8.0000000000000004E-4</v>
      </c>
      <c r="N220" s="1913"/>
      <c r="O220" s="1913" t="s">
        <v>203</v>
      </c>
      <c r="P220" s="1913"/>
      <c r="Q220" s="1927">
        <v>2.4000000000000001E-4</v>
      </c>
      <c r="R220" s="1913" t="s">
        <v>203</v>
      </c>
      <c r="S220" s="1913" t="s">
        <v>203</v>
      </c>
      <c r="T220" s="1912">
        <v>672.47</v>
      </c>
      <c r="U220" s="1913"/>
      <c r="V220" s="1913"/>
      <c r="W220" s="1913"/>
      <c r="X220" s="1912">
        <v>-1</v>
      </c>
      <c r="Y220" s="1913"/>
      <c r="Z220" s="1912">
        <v>-0.16</v>
      </c>
      <c r="AA220" s="1913"/>
      <c r="AB220" s="1913"/>
      <c r="AC220" s="1913"/>
    </row>
    <row r="221" spans="1:29" ht="85.7" customHeight="1" x14ac:dyDescent="0.2">
      <c r="B221" s="1186" t="s">
        <v>978</v>
      </c>
      <c r="C221" s="1186" t="s">
        <v>2575</v>
      </c>
      <c r="D221" s="1186"/>
      <c r="E221" s="1186"/>
      <c r="F221" s="1186"/>
      <c r="G221" s="1186"/>
      <c r="H221" s="1186" t="s">
        <v>2412</v>
      </c>
      <c r="I221" s="1186"/>
      <c r="J221" s="1186"/>
      <c r="K221" s="1186" t="s">
        <v>528</v>
      </c>
      <c r="L221" s="1186"/>
      <c r="M221" s="1926">
        <v>8.0000000000000004E-4</v>
      </c>
      <c r="N221" s="1913"/>
      <c r="O221" s="1913" t="s">
        <v>203</v>
      </c>
      <c r="P221" s="1913"/>
      <c r="Q221" s="1927">
        <v>2.4000000000000001E-4</v>
      </c>
      <c r="R221" s="1913" t="s">
        <v>203</v>
      </c>
      <c r="S221" s="1913" t="s">
        <v>203</v>
      </c>
      <c r="T221" s="1912">
        <v>1201.8599999999999</v>
      </c>
      <c r="U221" s="1913"/>
      <c r="V221" s="1913"/>
      <c r="W221" s="1913"/>
      <c r="X221" s="1913" t="s">
        <v>203</v>
      </c>
      <c r="Y221" s="1913"/>
      <c r="Z221" s="1912">
        <v>0.28999999999999998</v>
      </c>
      <c r="AA221" s="1913"/>
      <c r="AB221" s="1913"/>
      <c r="AC221" s="1913"/>
    </row>
    <row r="222" spans="1:29" ht="12.2" customHeight="1" x14ac:dyDescent="0.2">
      <c r="C222" s="1186" t="s">
        <v>203</v>
      </c>
      <c r="D222" s="1186"/>
      <c r="E222" s="1186"/>
      <c r="F222" s="1186"/>
      <c r="G222" s="1186"/>
      <c r="H222" s="1186" t="s">
        <v>203</v>
      </c>
      <c r="I222" s="1186"/>
      <c r="J222" s="1186"/>
      <c r="K222" s="1186" t="s">
        <v>203</v>
      </c>
      <c r="L222" s="1186"/>
      <c r="M222" s="1913" t="s">
        <v>203</v>
      </c>
      <c r="N222" s="1913"/>
      <c r="O222" s="1913" t="s">
        <v>203</v>
      </c>
      <c r="P222" s="1913"/>
      <c r="Q222" s="1913" t="s">
        <v>203</v>
      </c>
      <c r="R222" s="1186" t="s">
        <v>203</v>
      </c>
      <c r="S222" s="1186" t="s">
        <v>203</v>
      </c>
      <c r="T222" s="1186" t="s">
        <v>203</v>
      </c>
      <c r="U222" s="1186"/>
      <c r="V222" s="1186"/>
      <c r="W222" s="1186"/>
      <c r="X222" s="1186" t="s">
        <v>203</v>
      </c>
      <c r="Y222" s="1186"/>
      <c r="Z222" s="1913" t="s">
        <v>203</v>
      </c>
      <c r="AA222" s="1913"/>
      <c r="AB222" s="1913"/>
      <c r="AC222" s="1913"/>
    </row>
    <row r="223" spans="1:29" x14ac:dyDescent="0.2">
      <c r="A223" s="1041"/>
      <c r="B223" s="1041"/>
      <c r="C223" s="1041"/>
      <c r="D223" s="1041"/>
      <c r="E223" s="1041"/>
      <c r="F223" s="1041"/>
      <c r="G223" s="1041"/>
      <c r="H223" s="1041"/>
      <c r="I223" s="1041"/>
      <c r="J223" s="1041"/>
      <c r="K223" s="1041"/>
      <c r="L223" s="1041"/>
      <c r="M223" s="1041"/>
      <c r="N223" s="1041"/>
      <c r="O223" s="1041"/>
      <c r="P223" s="1041"/>
      <c r="Q223" s="1041"/>
      <c r="R223" s="1041"/>
      <c r="S223" s="1041"/>
      <c r="T223" s="1041"/>
      <c r="U223" s="1041"/>
      <c r="V223" s="1041"/>
      <c r="W223" s="1041"/>
      <c r="X223" s="1041"/>
      <c r="Y223" s="1041"/>
      <c r="Z223" s="1041"/>
      <c r="AA223" s="1041"/>
      <c r="AB223" s="1041"/>
      <c r="AC223" s="1041"/>
    </row>
    <row r="224" spans="1:29" ht="12.2" customHeight="1" x14ac:dyDescent="0.2">
      <c r="H224" s="1918" t="s">
        <v>246</v>
      </c>
      <c r="I224" s="1918"/>
      <c r="J224" s="1918"/>
      <c r="K224" s="1918"/>
      <c r="L224" s="1918"/>
      <c r="M224" s="1918"/>
      <c r="N224" s="1918"/>
      <c r="O224" s="1918"/>
      <c r="P224" s="1918"/>
      <c r="Q224" s="1918"/>
      <c r="R224" s="1918"/>
      <c r="S224" s="1186" t="s">
        <v>203</v>
      </c>
      <c r="T224" s="1919">
        <v>4918.43</v>
      </c>
      <c r="U224" s="1920"/>
      <c r="V224" s="1920"/>
      <c r="W224" s="1920"/>
      <c r="X224" s="1186" t="s">
        <v>203</v>
      </c>
      <c r="Y224" s="1186"/>
      <c r="Z224" s="1919">
        <v>1475.53</v>
      </c>
      <c r="AA224" s="1920"/>
      <c r="AB224" s="1920"/>
      <c r="AC224" s="1920"/>
    </row>
    <row r="225" spans="1:29" ht="36.75" customHeight="1" x14ac:dyDescent="0.2">
      <c r="A225" s="1186" t="s">
        <v>245</v>
      </c>
      <c r="B225" s="1918" t="s">
        <v>245</v>
      </c>
      <c r="C225" s="1918" t="s">
        <v>2509</v>
      </c>
      <c r="D225" s="1918"/>
      <c r="E225" s="1918"/>
      <c r="F225" s="1918"/>
      <c r="G225" s="1918"/>
      <c r="H225" s="1918" t="s">
        <v>2498</v>
      </c>
      <c r="I225" s="1918"/>
      <c r="J225" s="1918"/>
      <c r="K225" s="1918" t="s">
        <v>467</v>
      </c>
      <c r="L225" s="1918"/>
      <c r="M225" s="1925">
        <v>4</v>
      </c>
      <c r="N225" s="1913"/>
      <c r="O225" s="1913" t="s">
        <v>203</v>
      </c>
      <c r="P225" s="1913"/>
      <c r="Q225" s="1919">
        <v>4</v>
      </c>
      <c r="R225" s="1913" t="s">
        <v>203</v>
      </c>
      <c r="S225" s="1913" t="s">
        <v>203</v>
      </c>
      <c r="T225" s="1912">
        <v>1121.52</v>
      </c>
      <c r="U225" s="1913"/>
      <c r="V225" s="1913"/>
      <c r="W225" s="1913"/>
      <c r="X225" s="1913" t="s">
        <v>203</v>
      </c>
      <c r="Y225" s="1913"/>
      <c r="Z225" s="1912">
        <v>4486.08</v>
      </c>
      <c r="AA225" s="1913"/>
      <c r="AB225" s="1913"/>
      <c r="AC225" s="1913"/>
    </row>
    <row r="226" spans="1:29" ht="12.2" customHeight="1" x14ac:dyDescent="0.2">
      <c r="C226" s="1186" t="s">
        <v>203</v>
      </c>
      <c r="D226" s="1186"/>
      <c r="E226" s="1186"/>
      <c r="F226" s="1186"/>
      <c r="G226" s="1186"/>
      <c r="H226" s="1186" t="s">
        <v>203</v>
      </c>
      <c r="I226" s="1186"/>
      <c r="J226" s="1186"/>
      <c r="K226" s="1186" t="s">
        <v>203</v>
      </c>
      <c r="L226" s="1186"/>
      <c r="M226" s="1913" t="s">
        <v>203</v>
      </c>
      <c r="N226" s="1913"/>
      <c r="O226" s="1913" t="s">
        <v>203</v>
      </c>
      <c r="P226" s="1913"/>
      <c r="Q226" s="1913" t="s">
        <v>203</v>
      </c>
      <c r="R226" s="1186" t="s">
        <v>203</v>
      </c>
      <c r="S226" s="1186" t="s">
        <v>203</v>
      </c>
      <c r="T226" s="1186" t="s">
        <v>203</v>
      </c>
      <c r="U226" s="1186"/>
      <c r="V226" s="1186"/>
      <c r="W226" s="1186"/>
      <c r="X226" s="1186" t="s">
        <v>203</v>
      </c>
      <c r="Y226" s="1186"/>
      <c r="Z226" s="1913" t="s">
        <v>203</v>
      </c>
      <c r="AA226" s="1913"/>
      <c r="AB226" s="1913"/>
      <c r="AC226" s="1913"/>
    </row>
    <row r="227" spans="1:29" x14ac:dyDescent="0.2">
      <c r="A227" s="1041"/>
      <c r="B227" s="1041"/>
      <c r="C227" s="1041"/>
      <c r="D227" s="1041"/>
      <c r="E227" s="1041"/>
      <c r="F227" s="1041"/>
      <c r="G227" s="1041"/>
      <c r="H227" s="1041"/>
      <c r="I227" s="1041"/>
      <c r="J227" s="1041"/>
      <c r="K227" s="1041"/>
      <c r="L227" s="1041"/>
      <c r="M227" s="1041"/>
      <c r="N227" s="1041"/>
      <c r="O227" s="1041"/>
      <c r="P227" s="1041"/>
      <c r="Q227" s="1041"/>
      <c r="R227" s="1041"/>
      <c r="S227" s="1041"/>
      <c r="T227" s="1041"/>
      <c r="U227" s="1041"/>
      <c r="V227" s="1041"/>
      <c r="W227" s="1041"/>
      <c r="X227" s="1041"/>
      <c r="Y227" s="1041"/>
      <c r="Z227" s="1041"/>
      <c r="AA227" s="1041"/>
      <c r="AB227" s="1041"/>
      <c r="AC227" s="1041"/>
    </row>
    <row r="228" spans="1:29" ht="12.2" customHeight="1" x14ac:dyDescent="0.2">
      <c r="H228" s="1918" t="s">
        <v>246</v>
      </c>
      <c r="I228" s="1918"/>
      <c r="J228" s="1918"/>
      <c r="K228" s="1918"/>
      <c r="L228" s="1918"/>
      <c r="M228" s="1918"/>
      <c r="N228" s="1918"/>
      <c r="O228" s="1918"/>
      <c r="P228" s="1918"/>
      <c r="Q228" s="1918"/>
      <c r="R228" s="1918"/>
      <c r="S228" s="1186" t="s">
        <v>203</v>
      </c>
      <c r="T228" s="1919">
        <v>1121.52</v>
      </c>
      <c r="U228" s="1920"/>
      <c r="V228" s="1920"/>
      <c r="W228" s="1920"/>
      <c r="X228" s="1186" t="s">
        <v>203</v>
      </c>
      <c r="Y228" s="1186"/>
      <c r="Z228" s="1919">
        <v>4486.08</v>
      </c>
      <c r="AA228" s="1920"/>
      <c r="AB228" s="1920"/>
      <c r="AC228" s="1920"/>
    </row>
    <row r="229" spans="1:29" ht="36.75" customHeight="1" x14ac:dyDescent="0.2">
      <c r="A229" s="1186" t="s">
        <v>401</v>
      </c>
      <c r="B229" s="1918" t="s">
        <v>401</v>
      </c>
      <c r="C229" s="1918" t="s">
        <v>2191</v>
      </c>
      <c r="D229" s="1918"/>
      <c r="E229" s="1918"/>
      <c r="F229" s="1918"/>
      <c r="G229" s="1918"/>
      <c r="H229" s="1918" t="s">
        <v>2190</v>
      </c>
      <c r="I229" s="1918"/>
      <c r="J229" s="1918"/>
      <c r="K229" s="1918" t="s">
        <v>467</v>
      </c>
      <c r="L229" s="1918"/>
      <c r="M229" s="1925">
        <v>1</v>
      </c>
      <c r="N229" s="1913"/>
      <c r="O229" s="1913" t="s">
        <v>203</v>
      </c>
      <c r="P229" s="1913"/>
      <c r="Q229" s="1919">
        <v>1</v>
      </c>
      <c r="R229" s="1913" t="s">
        <v>203</v>
      </c>
      <c r="S229" s="1913" t="s">
        <v>203</v>
      </c>
      <c r="T229" s="1912">
        <v>194.36</v>
      </c>
      <c r="U229" s="1913"/>
      <c r="V229" s="1913"/>
      <c r="W229" s="1913"/>
      <c r="X229" s="1913" t="s">
        <v>203</v>
      </c>
      <c r="Y229" s="1913"/>
      <c r="Z229" s="1912">
        <v>194.36</v>
      </c>
      <c r="AA229" s="1913"/>
      <c r="AB229" s="1913"/>
      <c r="AC229" s="1913"/>
    </row>
    <row r="230" spans="1:29" ht="12.2" customHeight="1" x14ac:dyDescent="0.2">
      <c r="C230" s="1186" t="s">
        <v>203</v>
      </c>
      <c r="D230" s="1186"/>
      <c r="E230" s="1186"/>
      <c r="F230" s="1186"/>
      <c r="G230" s="1186"/>
      <c r="H230" s="1186" t="s">
        <v>203</v>
      </c>
      <c r="I230" s="1186"/>
      <c r="J230" s="1186"/>
      <c r="K230" s="1186" t="s">
        <v>203</v>
      </c>
      <c r="L230" s="1186"/>
      <c r="M230" s="1913" t="s">
        <v>203</v>
      </c>
      <c r="N230" s="1913"/>
      <c r="O230" s="1913" t="s">
        <v>203</v>
      </c>
      <c r="P230" s="1913"/>
      <c r="Q230" s="1913" t="s">
        <v>203</v>
      </c>
      <c r="R230" s="1186" t="s">
        <v>203</v>
      </c>
      <c r="S230" s="1186" t="s">
        <v>203</v>
      </c>
      <c r="T230" s="1186" t="s">
        <v>203</v>
      </c>
      <c r="U230" s="1186"/>
      <c r="V230" s="1186"/>
      <c r="W230" s="1186"/>
      <c r="X230" s="1186" t="s">
        <v>203</v>
      </c>
      <c r="Y230" s="1186"/>
      <c r="Z230" s="1913" t="s">
        <v>203</v>
      </c>
      <c r="AA230" s="1913"/>
      <c r="AB230" s="1913"/>
      <c r="AC230" s="1913"/>
    </row>
    <row r="231" spans="1:29" x14ac:dyDescent="0.2">
      <c r="A231" s="1041"/>
      <c r="B231" s="1041"/>
      <c r="C231" s="1041"/>
      <c r="D231" s="1041"/>
      <c r="E231" s="1041"/>
      <c r="F231" s="1041"/>
      <c r="G231" s="1041"/>
      <c r="H231" s="1041"/>
      <c r="I231" s="1041"/>
      <c r="J231" s="1041"/>
      <c r="K231" s="1041"/>
      <c r="L231" s="1041"/>
      <c r="M231" s="1041"/>
      <c r="N231" s="1041"/>
      <c r="O231" s="1041"/>
      <c r="P231" s="1041"/>
      <c r="Q231" s="1041"/>
      <c r="R231" s="1041"/>
      <c r="S231" s="1041"/>
      <c r="T231" s="1041"/>
      <c r="U231" s="1041"/>
      <c r="V231" s="1041"/>
      <c r="W231" s="1041"/>
      <c r="X231" s="1041"/>
      <c r="Y231" s="1041"/>
      <c r="Z231" s="1041"/>
      <c r="AA231" s="1041"/>
      <c r="AB231" s="1041"/>
      <c r="AC231" s="1041"/>
    </row>
    <row r="232" spans="1:29" ht="12.2" customHeight="1" x14ac:dyDescent="0.2">
      <c r="H232" s="1918" t="s">
        <v>246</v>
      </c>
      <c r="I232" s="1918"/>
      <c r="J232" s="1918"/>
      <c r="K232" s="1918"/>
      <c r="L232" s="1918"/>
      <c r="M232" s="1918"/>
      <c r="N232" s="1918"/>
      <c r="O232" s="1918"/>
      <c r="P232" s="1918"/>
      <c r="Q232" s="1918"/>
      <c r="R232" s="1918"/>
      <c r="S232" s="1186" t="s">
        <v>203</v>
      </c>
      <c r="T232" s="1919">
        <v>194.36</v>
      </c>
      <c r="U232" s="1920"/>
      <c r="V232" s="1920"/>
      <c r="W232" s="1920"/>
      <c r="X232" s="1186" t="s">
        <v>203</v>
      </c>
      <c r="Y232" s="1186"/>
      <c r="Z232" s="1919">
        <v>194.36</v>
      </c>
      <c r="AA232" s="1920"/>
      <c r="AB232" s="1920"/>
      <c r="AC232" s="1920"/>
    </row>
    <row r="233" spans="1:29" x14ac:dyDescent="0.2">
      <c r="A233" s="1041"/>
      <c r="B233" s="1041"/>
      <c r="C233" s="1041"/>
      <c r="D233" s="1041"/>
      <c r="E233" s="1041"/>
      <c r="F233" s="1041"/>
      <c r="G233" s="1041"/>
      <c r="H233" s="1041"/>
      <c r="I233" s="1041"/>
      <c r="J233" s="1041"/>
      <c r="K233" s="1041"/>
      <c r="L233" s="1041"/>
      <c r="M233" s="1041"/>
      <c r="N233" s="1041"/>
      <c r="O233" s="1041"/>
      <c r="P233" s="1041"/>
      <c r="Q233" s="1041"/>
      <c r="R233" s="1041"/>
      <c r="S233" s="1041"/>
      <c r="T233" s="1041"/>
      <c r="U233" s="1041"/>
      <c r="V233" s="1041"/>
      <c r="W233" s="1041"/>
      <c r="X233" s="1041"/>
      <c r="Y233" s="1041"/>
      <c r="Z233" s="1041"/>
      <c r="AA233" s="1041"/>
      <c r="AB233" s="1041"/>
      <c r="AC233" s="1041"/>
    </row>
    <row r="234" spans="1:29" ht="12.2" customHeight="1" x14ac:dyDescent="0.2">
      <c r="C234" s="1918" t="s">
        <v>203</v>
      </c>
      <c r="D234" s="1918"/>
      <c r="E234" s="1918"/>
      <c r="F234" s="1918"/>
      <c r="G234" s="1918"/>
      <c r="H234" s="1918" t="s">
        <v>2573</v>
      </c>
      <c r="I234" s="1918"/>
      <c r="J234" s="1918"/>
      <c r="K234" s="1918"/>
      <c r="L234" s="1918"/>
      <c r="M234" s="1918"/>
      <c r="N234" s="1918"/>
      <c r="O234" s="1918"/>
      <c r="P234" s="1918"/>
      <c r="Q234" s="1918" t="s">
        <v>203</v>
      </c>
      <c r="R234" s="1918" t="s">
        <v>203</v>
      </c>
      <c r="S234" s="1918"/>
      <c r="T234" s="1918"/>
      <c r="U234" s="1918"/>
      <c r="V234" s="1918"/>
      <c r="W234" s="1918"/>
      <c r="X234" s="1918"/>
      <c r="Y234" s="1918"/>
      <c r="Z234" s="1919">
        <v>15586.55</v>
      </c>
      <c r="AA234" s="1920"/>
      <c r="AB234" s="1920"/>
      <c r="AC234" s="1920"/>
    </row>
    <row r="235" spans="1:29" ht="12" thickBot="1" x14ac:dyDescent="0.25">
      <c r="A235" s="1040"/>
      <c r="B235" s="1040"/>
      <c r="C235" s="1040"/>
      <c r="D235" s="1040"/>
      <c r="E235" s="1040"/>
      <c r="F235" s="1040"/>
      <c r="G235" s="1040"/>
      <c r="H235" s="1040"/>
      <c r="I235" s="1040"/>
      <c r="J235" s="1040"/>
      <c r="K235" s="1040"/>
      <c r="L235" s="1040"/>
      <c r="M235" s="1040"/>
      <c r="N235" s="1040"/>
      <c r="O235" s="1040"/>
      <c r="P235" s="1040"/>
      <c r="Q235" s="1040"/>
      <c r="R235" s="1040"/>
      <c r="S235" s="1040"/>
      <c r="T235" s="1040"/>
      <c r="U235" s="1040"/>
      <c r="V235" s="1040"/>
      <c r="W235" s="1040"/>
      <c r="X235" s="1040"/>
      <c r="Y235" s="1040"/>
      <c r="Z235" s="1040"/>
      <c r="AA235" s="1040"/>
      <c r="AB235" s="1040"/>
      <c r="AC235" s="1040"/>
    </row>
    <row r="236" spans="1:29" ht="12.2" customHeight="1" thickTop="1" x14ac:dyDescent="0.2">
      <c r="C236" s="1918" t="s">
        <v>203</v>
      </c>
      <c r="D236" s="1918"/>
      <c r="E236" s="1918"/>
      <c r="F236" s="1918"/>
      <c r="G236" s="1918"/>
      <c r="H236" s="1918" t="s">
        <v>1867</v>
      </c>
      <c r="I236" s="1918"/>
      <c r="J236" s="1918"/>
      <c r="K236" s="1918"/>
      <c r="L236" s="1918"/>
      <c r="M236" s="1918"/>
      <c r="N236" s="1918"/>
      <c r="O236" s="1918"/>
      <c r="P236" s="1918"/>
      <c r="Q236" s="1918" t="s">
        <v>203</v>
      </c>
      <c r="R236" s="1918" t="s">
        <v>203</v>
      </c>
      <c r="S236" s="1918"/>
      <c r="T236" s="1918"/>
      <c r="U236" s="1918"/>
      <c r="V236" s="1918"/>
      <c r="W236" s="1918"/>
      <c r="X236" s="1918"/>
      <c r="Y236" s="1918"/>
      <c r="Z236" s="1919">
        <v>77441.19</v>
      </c>
      <c r="AA236" s="1920"/>
      <c r="AB236" s="1920"/>
      <c r="AC236" s="1920"/>
    </row>
    <row r="237" spans="1:29" s="904" customFormat="1" ht="18" customHeight="1" x14ac:dyDescent="0.25">
      <c r="C237" s="2161" t="s">
        <v>203</v>
      </c>
      <c r="D237" s="2161"/>
      <c r="E237" s="2161"/>
      <c r="F237" s="2161"/>
      <c r="G237" s="2161"/>
      <c r="H237" s="2161" t="s">
        <v>1867</v>
      </c>
      <c r="I237" s="2161"/>
      <c r="J237" s="2161"/>
      <c r="K237" s="2161"/>
      <c r="L237" s="2161"/>
      <c r="M237" s="2161"/>
      <c r="N237" s="2161"/>
      <c r="O237" s="2161"/>
      <c r="P237" s="2161"/>
      <c r="Q237" s="1046" t="s">
        <v>203</v>
      </c>
      <c r="R237" s="2161" t="s">
        <v>203</v>
      </c>
      <c r="S237" s="2161"/>
      <c r="T237" s="2161"/>
      <c r="U237" s="2161"/>
      <c r="V237" s="2161"/>
      <c r="W237" s="2161"/>
      <c r="X237" s="2161"/>
      <c r="Y237" s="2161"/>
      <c r="Z237" s="2162">
        <f>Z236</f>
        <v>77441.19</v>
      </c>
      <c r="AA237" s="2163"/>
      <c r="AB237" s="2163"/>
      <c r="AC237" s="2163"/>
    </row>
    <row r="238" spans="1:29" s="904" customFormat="1" ht="18" customHeight="1" x14ac:dyDescent="0.25">
      <c r="C238" s="2161" t="s">
        <v>203</v>
      </c>
      <c r="D238" s="2161"/>
      <c r="E238" s="2161"/>
      <c r="F238" s="2161"/>
      <c r="G238" s="2161"/>
      <c r="H238" s="2161" t="s">
        <v>345</v>
      </c>
      <c r="I238" s="2161"/>
      <c r="J238" s="2161"/>
      <c r="K238" s="2161"/>
      <c r="L238" s="2161"/>
      <c r="M238" s="2161"/>
      <c r="N238" s="2161"/>
      <c r="O238" s="2161"/>
      <c r="P238" s="2161"/>
      <c r="Q238" s="1046" t="s">
        <v>203</v>
      </c>
      <c r="R238" s="2161" t="s">
        <v>203</v>
      </c>
      <c r="S238" s="2161"/>
      <c r="T238" s="2161"/>
      <c r="U238" s="2161"/>
      <c r="V238" s="2161"/>
      <c r="W238" s="2161"/>
      <c r="X238" s="2161"/>
      <c r="Y238" s="2161"/>
      <c r="Z238" s="2162">
        <f>Z237</f>
        <v>77441.19</v>
      </c>
      <c r="AA238" s="2163"/>
      <c r="AB238" s="2163"/>
      <c r="AC238" s="2163"/>
    </row>
    <row r="239" spans="1:29" s="904" customFormat="1" ht="18" customHeight="1" x14ac:dyDescent="0.25">
      <c r="C239" s="2161" t="s">
        <v>203</v>
      </c>
      <c r="D239" s="2161"/>
      <c r="E239" s="2161"/>
      <c r="F239" s="2161"/>
      <c r="G239" s="2161"/>
      <c r="H239" s="2161" t="s">
        <v>344</v>
      </c>
      <c r="I239" s="2161"/>
      <c r="J239" s="2161"/>
      <c r="K239" s="2161"/>
      <c r="L239" s="2161"/>
      <c r="M239" s="2161"/>
      <c r="N239" s="2161"/>
      <c r="O239" s="2161"/>
      <c r="P239" s="2161"/>
      <c r="Q239" s="1046" t="s">
        <v>203</v>
      </c>
      <c r="R239" s="2161" t="s">
        <v>203</v>
      </c>
      <c r="S239" s="2161"/>
      <c r="T239" s="2161"/>
      <c r="U239" s="2161"/>
      <c r="V239" s="2161"/>
      <c r="W239" s="2161"/>
      <c r="X239" s="2161"/>
      <c r="Y239" s="2161"/>
      <c r="Z239" s="2164" t="s">
        <v>203</v>
      </c>
      <c r="AA239" s="2164"/>
      <c r="AB239" s="2164"/>
      <c r="AC239" s="2164"/>
    </row>
    <row r="240" spans="1:29" s="904" customFormat="1" ht="18" customHeight="1" x14ac:dyDescent="0.25">
      <c r="C240" s="2161" t="s">
        <v>203</v>
      </c>
      <c r="D240" s="2161"/>
      <c r="E240" s="2161"/>
      <c r="F240" s="2161"/>
      <c r="G240" s="2161"/>
      <c r="H240" s="2161" t="s">
        <v>57</v>
      </c>
      <c r="I240" s="2161"/>
      <c r="J240" s="2161"/>
      <c r="K240" s="2161"/>
      <c r="L240" s="2161"/>
      <c r="M240" s="2161"/>
      <c r="N240" s="2161"/>
      <c r="O240" s="2161"/>
      <c r="P240" s="2161"/>
      <c r="Q240" s="1046" t="s">
        <v>203</v>
      </c>
      <c r="R240" s="2161" t="s">
        <v>203</v>
      </c>
      <c r="S240" s="2161"/>
      <c r="T240" s="2161"/>
      <c r="U240" s="2161"/>
      <c r="V240" s="2161"/>
      <c r="W240" s="2161"/>
      <c r="X240" s="2161"/>
      <c r="Y240" s="2161"/>
      <c r="Z240" s="2162">
        <f>Z238-Z241</f>
        <v>32329.22</v>
      </c>
      <c r="AA240" s="2163"/>
      <c r="AB240" s="2163"/>
      <c r="AC240" s="2163"/>
    </row>
    <row r="241" spans="3:29" s="904" customFormat="1" ht="18" customHeight="1" x14ac:dyDescent="0.25">
      <c r="C241" s="2161" t="s">
        <v>203</v>
      </c>
      <c r="D241" s="2161"/>
      <c r="E241" s="2161"/>
      <c r="F241" s="2161"/>
      <c r="G241" s="2161"/>
      <c r="H241" s="2161" t="s">
        <v>56</v>
      </c>
      <c r="I241" s="2161"/>
      <c r="J241" s="2161"/>
      <c r="K241" s="2161"/>
      <c r="L241" s="2161"/>
      <c r="M241" s="2161"/>
      <c r="N241" s="2161"/>
      <c r="O241" s="2161"/>
      <c r="P241" s="2161"/>
      <c r="Q241" s="1046" t="s">
        <v>203</v>
      </c>
      <c r="R241" s="2161" t="s">
        <v>203</v>
      </c>
      <c r="S241" s="2161"/>
      <c r="T241" s="2161"/>
      <c r="U241" s="2161"/>
      <c r="V241" s="2161"/>
      <c r="W241" s="2161"/>
      <c r="X241" s="2161"/>
      <c r="Y241" s="2161"/>
      <c r="Z241" s="2162">
        <f>Z178</f>
        <v>45111.97</v>
      </c>
      <c r="AA241" s="2163"/>
      <c r="AB241" s="2163"/>
      <c r="AC241" s="2163"/>
    </row>
    <row r="242" spans="3:29" s="904" customFormat="1" ht="18" customHeight="1" x14ac:dyDescent="0.25">
      <c r="C242" s="2161" t="s">
        <v>203</v>
      </c>
      <c r="D242" s="2161"/>
      <c r="E242" s="2161"/>
      <c r="F242" s="2161"/>
      <c r="G242" s="2161"/>
      <c r="H242" s="2161" t="s">
        <v>561</v>
      </c>
      <c r="I242" s="2161"/>
      <c r="J242" s="2161"/>
      <c r="K242" s="2161"/>
      <c r="L242" s="2161"/>
      <c r="M242" s="2161"/>
      <c r="N242" s="2161"/>
      <c r="O242" s="2161"/>
      <c r="P242" s="2161"/>
      <c r="Q242" s="1046" t="s">
        <v>203</v>
      </c>
      <c r="R242" s="2161" t="s">
        <v>203</v>
      </c>
      <c r="S242" s="2161"/>
      <c r="T242" s="2161"/>
      <c r="U242" s="2161"/>
      <c r="V242" s="2161"/>
      <c r="W242" s="2161"/>
      <c r="X242" s="2161"/>
      <c r="Y242" s="2161"/>
      <c r="Z242" s="2162">
        <v>0</v>
      </c>
      <c r="AA242" s="2163"/>
      <c r="AB242" s="2163"/>
      <c r="AC242" s="2163"/>
    </row>
    <row r="243" spans="3:29" s="904" customFormat="1" ht="18" customHeight="1" x14ac:dyDescent="0.25">
      <c r="C243" s="2161" t="s">
        <v>203</v>
      </c>
      <c r="D243" s="2161"/>
      <c r="E243" s="2161"/>
      <c r="F243" s="2161"/>
      <c r="G243" s="2161"/>
      <c r="H243" s="2161" t="s">
        <v>1866</v>
      </c>
      <c r="I243" s="2161"/>
      <c r="J243" s="2161"/>
      <c r="K243" s="2161"/>
      <c r="L243" s="2161"/>
      <c r="M243" s="2161"/>
      <c r="N243" s="2161"/>
      <c r="O243" s="2161"/>
      <c r="P243" s="2161"/>
      <c r="Q243" s="1046" t="s">
        <v>203</v>
      </c>
      <c r="R243" s="2161" t="s">
        <v>203</v>
      </c>
      <c r="S243" s="2161"/>
      <c r="T243" s="2161"/>
      <c r="U243" s="2161"/>
      <c r="V243" s="2161"/>
      <c r="W243" s="2161"/>
      <c r="X243" s="2161"/>
      <c r="Y243" s="2161"/>
      <c r="Z243" s="2162">
        <f>Z240</f>
        <v>32329.22</v>
      </c>
      <c r="AA243" s="2163"/>
      <c r="AB243" s="2163"/>
      <c r="AC243" s="2163"/>
    </row>
    <row r="244" spans="3:29" s="904" customFormat="1" ht="18" customHeight="1" x14ac:dyDescent="0.25">
      <c r="C244" s="2161" t="s">
        <v>203</v>
      </c>
      <c r="D244" s="2161"/>
      <c r="E244" s="2161"/>
      <c r="F244" s="2161"/>
      <c r="G244" s="2161"/>
      <c r="H244" s="2161" t="s">
        <v>1865</v>
      </c>
      <c r="I244" s="2161"/>
      <c r="J244" s="2161"/>
      <c r="K244" s="2161"/>
      <c r="L244" s="2161"/>
      <c r="M244" s="2161"/>
      <c r="N244" s="2161"/>
      <c r="O244" s="2161"/>
      <c r="P244" s="2161"/>
      <c r="Q244" s="1046" t="s">
        <v>203</v>
      </c>
      <c r="R244" s="2161" t="s">
        <v>203</v>
      </c>
      <c r="S244" s="2161"/>
      <c r="T244" s="2161"/>
      <c r="U244" s="2161"/>
      <c r="V244" s="2161"/>
      <c r="W244" s="2161"/>
      <c r="X244" s="2161"/>
      <c r="Y244" s="2161"/>
      <c r="Z244" s="2162">
        <v>0</v>
      </c>
      <c r="AA244" s="2164"/>
      <c r="AB244" s="2164"/>
      <c r="AC244" s="2164"/>
    </row>
    <row r="245" spans="3:29" s="904" customFormat="1" ht="18" customHeight="1" x14ac:dyDescent="0.25">
      <c r="C245" s="2161" t="s">
        <v>203</v>
      </c>
      <c r="D245" s="2161"/>
      <c r="E245" s="2161"/>
      <c r="F245" s="2161"/>
      <c r="G245" s="2161"/>
      <c r="H245" s="2161" t="s">
        <v>1864</v>
      </c>
      <c r="I245" s="2161"/>
      <c r="J245" s="2161"/>
      <c r="K245" s="2161"/>
      <c r="L245" s="2161"/>
      <c r="M245" s="2161"/>
      <c r="N245" s="2161"/>
      <c r="O245" s="2161"/>
      <c r="P245" s="2161"/>
      <c r="Q245" s="1046" t="s">
        <v>203</v>
      </c>
      <c r="R245" s="2161" t="s">
        <v>203</v>
      </c>
      <c r="S245" s="2161"/>
      <c r="T245" s="2161"/>
      <c r="U245" s="2161"/>
      <c r="V245" s="2161"/>
      <c r="W245" s="2161"/>
      <c r="X245" s="2161"/>
      <c r="Y245" s="2161"/>
      <c r="Z245" s="2162">
        <f>Z243</f>
        <v>32329.22</v>
      </c>
      <c r="AA245" s="2163"/>
      <c r="AB245" s="2163"/>
      <c r="AC245" s="2163"/>
    </row>
    <row r="246" spans="3:29" s="904" customFormat="1" ht="32.25" customHeight="1" x14ac:dyDescent="0.25">
      <c r="C246" s="2161" t="s">
        <v>203</v>
      </c>
      <c r="D246" s="2161"/>
      <c r="E246" s="2161"/>
      <c r="F246" s="2161"/>
      <c r="G246" s="2161"/>
      <c r="H246" s="2161" t="s">
        <v>221</v>
      </c>
      <c r="I246" s="2161"/>
      <c r="J246" s="2161"/>
      <c r="K246" s="2161"/>
      <c r="L246" s="2161"/>
      <c r="M246" s="2161"/>
      <c r="N246" s="2161"/>
      <c r="O246" s="2161"/>
      <c r="P246" s="2161"/>
      <c r="Q246" s="1046" t="s">
        <v>203</v>
      </c>
      <c r="R246" s="2161" t="s">
        <v>203</v>
      </c>
      <c r="S246" s="2161"/>
      <c r="T246" s="2161"/>
      <c r="U246" s="2161"/>
      <c r="V246" s="2161"/>
      <c r="W246" s="2161"/>
      <c r="X246" s="2161"/>
      <c r="Y246" s="2161"/>
      <c r="Z246" s="2162">
        <v>0</v>
      </c>
      <c r="AA246" s="2163"/>
      <c r="AB246" s="2163"/>
      <c r="AC246" s="2163"/>
    </row>
    <row r="247" spans="3:29" s="904" customFormat="1" ht="18" customHeight="1" x14ac:dyDescent="0.25">
      <c r="C247" s="2161" t="s">
        <v>203</v>
      </c>
      <c r="D247" s="2161"/>
      <c r="E247" s="2161"/>
      <c r="F247" s="2161"/>
      <c r="G247" s="2161"/>
      <c r="H247" s="2161" t="s">
        <v>1863</v>
      </c>
      <c r="I247" s="2161"/>
      <c r="J247" s="2161"/>
      <c r="K247" s="2161"/>
      <c r="L247" s="2161"/>
      <c r="M247" s="2161"/>
      <c r="N247" s="2161"/>
      <c r="O247" s="2161"/>
      <c r="P247" s="2161"/>
      <c r="Q247" s="1046" t="s">
        <v>203</v>
      </c>
      <c r="R247" s="2161" t="s">
        <v>203</v>
      </c>
      <c r="S247" s="2161"/>
      <c r="T247" s="2161"/>
      <c r="U247" s="2161"/>
      <c r="V247" s="2161"/>
      <c r="W247" s="2161"/>
      <c r="X247" s="2161"/>
      <c r="Y247" s="2161"/>
      <c r="Z247" s="2162">
        <f>Z245</f>
        <v>32329.22</v>
      </c>
      <c r="AA247" s="2163"/>
      <c r="AB247" s="2163"/>
      <c r="AC247" s="2163"/>
    </row>
    <row r="248" spans="3:29" s="904" customFormat="1" ht="18" customHeight="1" x14ac:dyDescent="0.25">
      <c r="C248" s="2161" t="s">
        <v>203</v>
      </c>
      <c r="D248" s="2161"/>
      <c r="E248" s="2161"/>
      <c r="F248" s="2161"/>
      <c r="G248" s="2161"/>
      <c r="H248" s="2161" t="s">
        <v>1862</v>
      </c>
      <c r="I248" s="2161"/>
      <c r="J248" s="2161"/>
      <c r="K248" s="2161"/>
      <c r="L248" s="2161"/>
      <c r="M248" s="2161"/>
      <c r="N248" s="2161"/>
      <c r="O248" s="2161"/>
      <c r="P248" s="2161"/>
      <c r="Q248" s="1046" t="s">
        <v>203</v>
      </c>
      <c r="R248" s="2161" t="s">
        <v>203</v>
      </c>
      <c r="S248" s="2161"/>
      <c r="T248" s="2161"/>
      <c r="U248" s="2161"/>
      <c r="V248" s="2161"/>
      <c r="W248" s="2161"/>
      <c r="X248" s="2161"/>
      <c r="Y248" s="2161"/>
      <c r="Z248" s="2162">
        <f>Z247</f>
        <v>32329.22</v>
      </c>
      <c r="AA248" s="2163"/>
      <c r="AB248" s="2163"/>
      <c r="AC248" s="2163"/>
    </row>
    <row r="249" spans="3:29" s="904" customFormat="1" ht="18" customHeight="1" x14ac:dyDescent="0.25">
      <c r="C249" s="2161" t="s">
        <v>203</v>
      </c>
      <c r="D249" s="2161"/>
      <c r="E249" s="2161"/>
      <c r="F249" s="2161"/>
      <c r="G249" s="2161"/>
      <c r="H249" s="2161" t="s">
        <v>2702</v>
      </c>
      <c r="I249" s="2161"/>
      <c r="J249" s="2161"/>
      <c r="K249" s="2161"/>
      <c r="L249" s="2161"/>
      <c r="M249" s="2161"/>
      <c r="N249" s="2161"/>
      <c r="O249" s="2161"/>
      <c r="P249" s="2161"/>
      <c r="Q249" s="1046" t="s">
        <v>203</v>
      </c>
      <c r="R249" s="2161" t="s">
        <v>203</v>
      </c>
      <c r="S249" s="2161"/>
      <c r="T249" s="2161"/>
      <c r="U249" s="2161"/>
      <c r="V249" s="2161"/>
      <c r="W249" s="2161"/>
      <c r="X249" s="2161"/>
      <c r="Y249" s="2161"/>
      <c r="Z249" s="2162">
        <f>Z248*0.935435633</f>
        <v>30241.904375096259</v>
      </c>
      <c r="AA249" s="2163"/>
      <c r="AB249" s="2163"/>
      <c r="AC249" s="2163"/>
    </row>
    <row r="250" spans="3:29" s="904" customFormat="1" ht="18" customHeight="1" x14ac:dyDescent="0.25">
      <c r="C250" s="2161" t="s">
        <v>203</v>
      </c>
      <c r="D250" s="2161"/>
      <c r="E250" s="2161"/>
      <c r="F250" s="2161"/>
      <c r="G250" s="2161"/>
      <c r="H250" s="2161" t="s">
        <v>2703</v>
      </c>
      <c r="I250" s="2161"/>
      <c r="J250" s="2161"/>
      <c r="K250" s="2161"/>
      <c r="L250" s="2161"/>
      <c r="M250" s="2161"/>
      <c r="N250" s="2161"/>
      <c r="O250" s="2161"/>
      <c r="P250" s="2161"/>
      <c r="Q250" s="1046" t="s">
        <v>203</v>
      </c>
      <c r="R250" s="2161" t="s">
        <v>203</v>
      </c>
      <c r="S250" s="2161"/>
      <c r="T250" s="2161"/>
      <c r="U250" s="2161"/>
      <c r="V250" s="2161"/>
      <c r="W250" s="2161"/>
      <c r="X250" s="2161"/>
      <c r="Y250" s="2161"/>
      <c r="Z250" s="2162">
        <f>Z249*0.994</f>
        <v>30060.452948845683</v>
      </c>
      <c r="AA250" s="2163"/>
      <c r="AB250" s="2163"/>
      <c r="AC250" s="2163"/>
    </row>
    <row r="251" spans="3:29" s="904" customFormat="1" ht="18" customHeight="1" x14ac:dyDescent="0.25">
      <c r="C251" s="2161" t="s">
        <v>203</v>
      </c>
      <c r="D251" s="2161"/>
      <c r="E251" s="2161"/>
      <c r="F251" s="2161"/>
      <c r="G251" s="2161"/>
      <c r="H251" s="2161" t="s">
        <v>1023</v>
      </c>
      <c r="I251" s="2161"/>
      <c r="J251" s="2161"/>
      <c r="K251" s="2161"/>
      <c r="L251" s="2161"/>
      <c r="M251" s="2161"/>
      <c r="N251" s="2161"/>
      <c r="O251" s="2161"/>
      <c r="P251" s="2161"/>
      <c r="Q251" s="1046" t="s">
        <v>203</v>
      </c>
      <c r="R251" s="2161" t="s">
        <v>203</v>
      </c>
      <c r="S251" s="2161"/>
      <c r="T251" s="2161"/>
      <c r="U251" s="2161"/>
      <c r="V251" s="2161"/>
      <c r="W251" s="2161"/>
      <c r="X251" s="2161"/>
      <c r="Y251" s="2161"/>
      <c r="Z251" s="2162">
        <f>Z241</f>
        <v>45111.97</v>
      </c>
      <c r="AA251" s="2163"/>
      <c r="AB251" s="2163"/>
      <c r="AC251" s="2163"/>
    </row>
    <row r="252" spans="3:29" s="904" customFormat="1" ht="18" customHeight="1" x14ac:dyDescent="0.25">
      <c r="C252" s="2161" t="s">
        <v>203</v>
      </c>
      <c r="D252" s="2161"/>
      <c r="E252" s="2161"/>
      <c r="F252" s="2161"/>
      <c r="G252" s="2161"/>
      <c r="H252" s="2161" t="s">
        <v>2704</v>
      </c>
      <c r="I252" s="2161"/>
      <c r="J252" s="2161"/>
      <c r="K252" s="2161"/>
      <c r="L252" s="2161"/>
      <c r="M252" s="2161"/>
      <c r="N252" s="2161"/>
      <c r="O252" s="2161"/>
      <c r="P252" s="2161"/>
      <c r="Q252" s="1046" t="s">
        <v>203</v>
      </c>
      <c r="R252" s="2161" t="s">
        <v>203</v>
      </c>
      <c r="S252" s="2161"/>
      <c r="T252" s="2161"/>
      <c r="U252" s="2161"/>
      <c r="V252" s="2161"/>
      <c r="W252" s="2161"/>
      <c r="X252" s="2161"/>
      <c r="Y252" s="2161"/>
      <c r="Z252" s="2162">
        <f>Z251*0.994</f>
        <v>44841.298179999998</v>
      </c>
      <c r="AA252" s="2163"/>
      <c r="AB252" s="2163"/>
      <c r="AC252" s="2163"/>
    </row>
    <row r="253" spans="3:29" s="904" customFormat="1" ht="18" customHeight="1" x14ac:dyDescent="0.25">
      <c r="C253" s="2161" t="s">
        <v>203</v>
      </c>
      <c r="D253" s="2161"/>
      <c r="E253" s="2161"/>
      <c r="F253" s="2161"/>
      <c r="G253" s="2161"/>
      <c r="H253" s="2161" t="s">
        <v>1858</v>
      </c>
      <c r="I253" s="2161"/>
      <c r="J253" s="2161"/>
      <c r="K253" s="2161"/>
      <c r="L253" s="2161"/>
      <c r="M253" s="2161"/>
      <c r="N253" s="2161"/>
      <c r="O253" s="2161"/>
      <c r="P253" s="2161"/>
      <c r="Q253" s="1046" t="s">
        <v>203</v>
      </c>
      <c r="R253" s="2161" t="s">
        <v>203</v>
      </c>
      <c r="S253" s="2161"/>
      <c r="T253" s="2161"/>
      <c r="U253" s="2161"/>
      <c r="V253" s="2161"/>
      <c r="W253" s="2161"/>
      <c r="X253" s="2161"/>
      <c r="Y253" s="2161"/>
      <c r="Z253" s="2162">
        <v>0</v>
      </c>
      <c r="AA253" s="2163"/>
      <c r="AB253" s="2163"/>
      <c r="AC253" s="2163"/>
    </row>
    <row r="254" spans="3:29" s="904" customFormat="1" ht="18" customHeight="1" x14ac:dyDescent="0.25">
      <c r="C254" s="2161" t="s">
        <v>203</v>
      </c>
      <c r="D254" s="2161"/>
      <c r="E254" s="2161"/>
      <c r="F254" s="2161"/>
      <c r="G254" s="2161"/>
      <c r="H254" s="2161" t="s">
        <v>1857</v>
      </c>
      <c r="I254" s="2161"/>
      <c r="J254" s="2161"/>
      <c r="K254" s="2161"/>
      <c r="L254" s="2161"/>
      <c r="M254" s="2161"/>
      <c r="N254" s="2161"/>
      <c r="O254" s="2161"/>
      <c r="P254" s="2161"/>
      <c r="Q254" s="1046" t="s">
        <v>203</v>
      </c>
      <c r="R254" s="2161" t="s">
        <v>203</v>
      </c>
      <c r="S254" s="2161"/>
      <c r="T254" s="2161"/>
      <c r="U254" s="2161"/>
      <c r="V254" s="2161"/>
      <c r="W254" s="2161"/>
      <c r="X254" s="2161"/>
      <c r="Y254" s="2161"/>
      <c r="Z254" s="2162">
        <v>0</v>
      </c>
      <c r="AA254" s="2163"/>
      <c r="AB254" s="2163"/>
      <c r="AC254" s="2163"/>
    </row>
    <row r="255" spans="3:29" s="904" customFormat="1" ht="18" customHeight="1" x14ac:dyDescent="0.25">
      <c r="C255" s="2161" t="s">
        <v>203</v>
      </c>
      <c r="D255" s="2161"/>
      <c r="E255" s="2161"/>
      <c r="F255" s="2161"/>
      <c r="G255" s="2161"/>
      <c r="H255" s="2161" t="s">
        <v>1856</v>
      </c>
      <c r="I255" s="2161"/>
      <c r="J255" s="2161"/>
      <c r="K255" s="2161"/>
      <c r="L255" s="2161"/>
      <c r="M255" s="2161"/>
      <c r="N255" s="2161"/>
      <c r="O255" s="2161"/>
      <c r="P255" s="2161"/>
      <c r="Q255" s="1046" t="s">
        <v>203</v>
      </c>
      <c r="R255" s="2161" t="s">
        <v>203</v>
      </c>
      <c r="S255" s="2161"/>
      <c r="T255" s="2161"/>
      <c r="U255" s="2161"/>
      <c r="V255" s="2161"/>
      <c r="W255" s="2161"/>
      <c r="X255" s="2161"/>
      <c r="Y255" s="2161"/>
      <c r="Z255" s="2162">
        <v>0</v>
      </c>
      <c r="AA255" s="2163"/>
      <c r="AB255" s="2163"/>
      <c r="AC255" s="2163"/>
    </row>
    <row r="256" spans="3:29" s="904" customFormat="1" ht="18" customHeight="1" x14ac:dyDescent="0.25">
      <c r="C256" s="2161" t="s">
        <v>203</v>
      </c>
      <c r="D256" s="2161"/>
      <c r="E256" s="2161"/>
      <c r="F256" s="2161"/>
      <c r="G256" s="2161"/>
      <c r="H256" s="2161" t="s">
        <v>2705</v>
      </c>
      <c r="I256" s="2161"/>
      <c r="J256" s="2161"/>
      <c r="K256" s="2161"/>
      <c r="L256" s="2161"/>
      <c r="M256" s="2161"/>
      <c r="N256" s="2161"/>
      <c r="O256" s="2161"/>
      <c r="P256" s="2161"/>
      <c r="Q256" s="1046" t="s">
        <v>203</v>
      </c>
      <c r="R256" s="2161" t="s">
        <v>203</v>
      </c>
      <c r="S256" s="2161"/>
      <c r="T256" s="2161"/>
      <c r="U256" s="2161"/>
      <c r="V256" s="2161"/>
      <c r="W256" s="2161"/>
      <c r="X256" s="2161"/>
      <c r="Y256" s="2161"/>
      <c r="Z256" s="2162">
        <v>0</v>
      </c>
      <c r="AA256" s="2163"/>
      <c r="AB256" s="2163"/>
      <c r="AC256" s="2163"/>
    </row>
    <row r="257" spans="1:29" s="904" customFormat="1" ht="18" customHeight="1" x14ac:dyDescent="0.25">
      <c r="C257" s="2161" t="s">
        <v>203</v>
      </c>
      <c r="D257" s="2161"/>
      <c r="E257" s="2161"/>
      <c r="F257" s="2161"/>
      <c r="G257" s="2161"/>
      <c r="H257" s="2161" t="s">
        <v>1854</v>
      </c>
      <c r="I257" s="2161"/>
      <c r="J257" s="2161"/>
      <c r="K257" s="2161"/>
      <c r="L257" s="2161"/>
      <c r="M257" s="2161"/>
      <c r="N257" s="2161"/>
      <c r="O257" s="2161"/>
      <c r="P257" s="2161"/>
      <c r="Q257" s="1046" t="s">
        <v>203</v>
      </c>
      <c r="R257" s="2161" t="s">
        <v>203</v>
      </c>
      <c r="S257" s="2161"/>
      <c r="T257" s="2161"/>
      <c r="U257" s="2161"/>
      <c r="V257" s="2161"/>
      <c r="W257" s="2161"/>
      <c r="X257" s="2161"/>
      <c r="Y257" s="2161"/>
      <c r="Z257" s="2162">
        <f>Z252+Z250</f>
        <v>74901.751128845674</v>
      </c>
      <c r="AA257" s="2163"/>
      <c r="AB257" s="2163"/>
      <c r="AC257" s="2163"/>
    </row>
    <row r="258" spans="1:29" ht="12.2" customHeight="1" x14ac:dyDescent="0.2">
      <c r="C258" s="2158" t="s">
        <v>203</v>
      </c>
      <c r="D258" s="2158"/>
      <c r="E258" s="2158"/>
      <c r="F258" s="2158"/>
      <c r="G258" s="2158"/>
      <c r="H258" s="2158" t="s">
        <v>203</v>
      </c>
      <c r="I258" s="2158"/>
      <c r="J258" s="2158"/>
      <c r="K258" s="2158"/>
      <c r="L258" s="2158"/>
      <c r="M258" s="2158"/>
      <c r="N258" s="2158"/>
      <c r="O258" s="2158"/>
      <c r="P258" s="2158"/>
      <c r="Q258" s="1045" t="s">
        <v>203</v>
      </c>
      <c r="R258" s="2158" t="s">
        <v>203</v>
      </c>
      <c r="S258" s="2158"/>
      <c r="T258" s="2158"/>
      <c r="U258" s="2158"/>
      <c r="V258" s="2158"/>
      <c r="W258" s="2158"/>
      <c r="X258" s="2158"/>
      <c r="Y258" s="2158"/>
      <c r="Z258" s="2159" t="s">
        <v>203</v>
      </c>
      <c r="AA258" s="2159"/>
      <c r="AB258" s="2159"/>
      <c r="AC258" s="2159"/>
    </row>
    <row r="259" spans="1:29" ht="12.2" customHeight="1" x14ac:dyDescent="0.2">
      <c r="C259" s="2158" t="s">
        <v>203</v>
      </c>
      <c r="D259" s="2158"/>
      <c r="E259" s="2158"/>
      <c r="F259" s="2158"/>
      <c r="G259" s="2158"/>
      <c r="H259" s="2158" t="s">
        <v>203</v>
      </c>
      <c r="I259" s="2158"/>
      <c r="J259" s="2158"/>
      <c r="K259" s="2158"/>
      <c r="L259" s="2158"/>
      <c r="M259" s="2158"/>
      <c r="N259" s="2158"/>
      <c r="O259" s="2158"/>
      <c r="P259" s="2158"/>
      <c r="Q259" s="1045" t="s">
        <v>203</v>
      </c>
      <c r="R259" s="2158" t="s">
        <v>203</v>
      </c>
      <c r="S259" s="2158"/>
      <c r="T259" s="2158"/>
      <c r="U259" s="2158"/>
      <c r="V259" s="2158"/>
      <c r="W259" s="2158"/>
      <c r="X259" s="2158"/>
      <c r="Y259" s="2158"/>
      <c r="Z259" s="2159" t="s">
        <v>203</v>
      </c>
      <c r="AA259" s="2159"/>
      <c r="AB259" s="2159"/>
      <c r="AC259" s="2159"/>
    </row>
    <row r="260" spans="1:29" ht="12.2" customHeight="1" x14ac:dyDescent="0.2">
      <c r="C260" s="2158" t="s">
        <v>203</v>
      </c>
      <c r="D260" s="2158"/>
      <c r="E260" s="2158"/>
      <c r="F260" s="2158"/>
      <c r="G260" s="2158"/>
      <c r="H260" s="2158" t="s">
        <v>203</v>
      </c>
      <c r="I260" s="2158"/>
      <c r="J260" s="2158"/>
      <c r="K260" s="2158"/>
      <c r="L260" s="2158"/>
      <c r="M260" s="2158"/>
      <c r="N260" s="2158"/>
      <c r="O260" s="2158"/>
      <c r="P260" s="2158"/>
      <c r="Q260" s="1045" t="s">
        <v>203</v>
      </c>
      <c r="R260" s="2158" t="s">
        <v>203</v>
      </c>
      <c r="S260" s="2158"/>
      <c r="T260" s="2158"/>
      <c r="U260" s="2158"/>
      <c r="V260" s="2158"/>
      <c r="W260" s="2158"/>
      <c r="X260" s="2158"/>
      <c r="Y260" s="2158"/>
      <c r="Z260" s="2159" t="s">
        <v>203</v>
      </c>
      <c r="AA260" s="2159"/>
      <c r="AB260" s="2159"/>
      <c r="AC260" s="2159"/>
    </row>
    <row r="261" spans="1:29" ht="12.2" customHeight="1" x14ac:dyDescent="0.2">
      <c r="C261" s="2158" t="s">
        <v>203</v>
      </c>
      <c r="D261" s="2158"/>
      <c r="E261" s="2158"/>
      <c r="F261" s="2158"/>
      <c r="G261" s="2158"/>
      <c r="H261" s="2158" t="s">
        <v>203</v>
      </c>
      <c r="I261" s="2158"/>
      <c r="J261" s="2158"/>
      <c r="K261" s="2158"/>
      <c r="L261" s="2158"/>
      <c r="M261" s="2158"/>
      <c r="N261" s="2158"/>
      <c r="O261" s="2158"/>
      <c r="P261" s="2158"/>
      <c r="Q261" s="1045" t="s">
        <v>203</v>
      </c>
      <c r="R261" s="2158" t="s">
        <v>203</v>
      </c>
      <c r="S261" s="2158"/>
      <c r="T261" s="2158"/>
      <c r="U261" s="2158"/>
      <c r="V261" s="2158"/>
      <c r="W261" s="2158"/>
      <c r="X261" s="2158"/>
      <c r="Y261" s="2158"/>
      <c r="Z261" s="2159" t="s">
        <v>203</v>
      </c>
      <c r="AA261" s="2159"/>
      <c r="AB261" s="2159"/>
      <c r="AC261" s="2159"/>
    </row>
    <row r="262" spans="1:29" ht="12.2" customHeight="1" x14ac:dyDescent="0.2">
      <c r="C262" s="2158" t="s">
        <v>203</v>
      </c>
      <c r="D262" s="2158"/>
      <c r="E262" s="2158"/>
      <c r="F262" s="2158"/>
      <c r="G262" s="2158"/>
      <c r="H262" s="2158" t="s">
        <v>203</v>
      </c>
      <c r="I262" s="2158"/>
      <c r="J262" s="2158"/>
      <c r="K262" s="2158"/>
      <c r="L262" s="2158"/>
      <c r="M262" s="2158"/>
      <c r="N262" s="2158"/>
      <c r="O262" s="2158"/>
      <c r="P262" s="2158"/>
      <c r="Q262" s="1045" t="s">
        <v>203</v>
      </c>
      <c r="R262" s="2158" t="s">
        <v>203</v>
      </c>
      <c r="S262" s="2158"/>
      <c r="T262" s="2158"/>
      <c r="U262" s="2158"/>
      <c r="V262" s="2158"/>
      <c r="W262" s="2158"/>
      <c r="X262" s="2158"/>
      <c r="Y262" s="2158"/>
      <c r="Z262" s="2159" t="s">
        <v>203</v>
      </c>
      <c r="AA262" s="2159"/>
      <c r="AB262" s="2159"/>
      <c r="AC262" s="2159"/>
    </row>
    <row r="263" spans="1:29" ht="24.6" customHeight="1" x14ac:dyDescent="0.2">
      <c r="A263" s="2160" t="s">
        <v>203</v>
      </c>
      <c r="B263" s="2160"/>
      <c r="C263" s="2160"/>
      <c r="D263" s="2160"/>
      <c r="E263" s="2160"/>
      <c r="F263" s="2160"/>
      <c r="G263" s="2160"/>
      <c r="H263" s="2160"/>
      <c r="I263" s="2160"/>
      <c r="J263" s="2160"/>
      <c r="K263" s="2160"/>
      <c r="L263" s="2160"/>
      <c r="M263" s="2160"/>
      <c r="N263" s="2160"/>
      <c r="O263" s="2160"/>
      <c r="P263" s="2160"/>
      <c r="Q263" s="2160"/>
      <c r="R263" s="2160"/>
      <c r="S263" s="2160"/>
      <c r="T263" s="2160"/>
      <c r="U263" s="2160"/>
      <c r="V263" s="2160"/>
      <c r="W263" s="2160"/>
      <c r="X263" s="2160"/>
      <c r="Y263" s="2160"/>
      <c r="Z263" s="2160"/>
      <c r="AA263" s="2160"/>
      <c r="AB263" s="2160"/>
      <c r="AC263" s="2160"/>
    </row>
    <row r="264" spans="1:29" s="904" customFormat="1" ht="83.25" customHeight="1" x14ac:dyDescent="0.25">
      <c r="A264" s="2123" t="s">
        <v>1853</v>
      </c>
      <c r="B264" s="2123"/>
      <c r="C264" s="2123"/>
      <c r="D264" s="2123"/>
      <c r="E264" s="2124" t="s">
        <v>2324</v>
      </c>
      <c r="F264" s="2124"/>
      <c r="G264" s="2124"/>
      <c r="H264" s="2124"/>
      <c r="I264" s="2124"/>
      <c r="J264" s="2125"/>
      <c r="K264" s="2125"/>
      <c r="L264" s="2126" t="s">
        <v>2099</v>
      </c>
      <c r="M264" s="2126"/>
      <c r="N264" s="2126"/>
      <c r="O264" s="2126"/>
      <c r="P264" s="2126"/>
      <c r="Q264" s="2126"/>
      <c r="R264" s="2126"/>
      <c r="S264" s="2126"/>
      <c r="T264" s="2126"/>
      <c r="U264" s="903"/>
      <c r="V264" s="903"/>
      <c r="W264" s="903"/>
      <c r="X264" s="903"/>
      <c r="Y264" s="903"/>
      <c r="Z264" s="903"/>
      <c r="AA264" s="903"/>
      <c r="AB264" s="903"/>
      <c r="AC264" s="903"/>
    </row>
    <row r="265" spans="1:29" s="904" customFormat="1" ht="12.2" customHeight="1" x14ac:dyDescent="0.25">
      <c r="A265" s="2127" t="s">
        <v>203</v>
      </c>
      <c r="B265" s="2127"/>
      <c r="C265" s="2127"/>
      <c r="D265" s="2127"/>
      <c r="E265" s="2127" t="s">
        <v>1849</v>
      </c>
      <c r="F265" s="2127"/>
      <c r="G265" s="2127"/>
      <c r="H265" s="2127"/>
      <c r="I265" s="2128" t="s">
        <v>1848</v>
      </c>
      <c r="J265" s="2128"/>
      <c r="K265" s="2128"/>
      <c r="L265" s="905"/>
      <c r="M265" s="2130" t="s">
        <v>1847</v>
      </c>
      <c r="N265" s="2130"/>
      <c r="O265" s="2130"/>
      <c r="P265" s="2130"/>
      <c r="Q265" s="2130"/>
      <c r="R265" s="2130"/>
      <c r="S265" s="2130"/>
      <c r="T265" s="2130"/>
      <c r="U265" s="905"/>
      <c r="V265" s="905"/>
      <c r="W265" s="905"/>
      <c r="X265" s="905"/>
      <c r="Y265" s="905"/>
      <c r="Z265" s="905"/>
      <c r="AA265" s="905"/>
      <c r="AB265" s="905"/>
      <c r="AC265" s="905"/>
    </row>
    <row r="266" spans="1:29" s="906" customFormat="1" ht="39" customHeight="1" x14ac:dyDescent="0.2">
      <c r="A266" s="2122" t="s">
        <v>1881</v>
      </c>
      <c r="B266" s="2122"/>
      <c r="C266" s="2122"/>
      <c r="D266" s="2122"/>
      <c r="E266" s="2122"/>
      <c r="F266" s="2122"/>
      <c r="G266" s="2122"/>
      <c r="H266" s="2122"/>
      <c r="I266" s="2122"/>
      <c r="J266" s="2122"/>
      <c r="K266" s="2122"/>
      <c r="L266" s="2122"/>
      <c r="M266" s="2122"/>
      <c r="N266" s="2122"/>
      <c r="O266" s="2122"/>
      <c r="P266" s="2122"/>
      <c r="Q266" s="2122"/>
      <c r="R266" s="2122"/>
      <c r="S266" s="2122"/>
      <c r="T266" s="2122"/>
      <c r="U266" s="2122"/>
      <c r="V266" s="2122"/>
      <c r="W266" s="2122"/>
      <c r="X266" s="2122"/>
      <c r="Y266" s="2122"/>
      <c r="Z266" s="2122"/>
      <c r="AA266" s="2122"/>
      <c r="AB266" s="2122"/>
      <c r="AC266" s="2122"/>
    </row>
    <row r="267" spans="1:29" s="904" customFormat="1" ht="193.5" customHeight="1" x14ac:dyDescent="0.25">
      <c r="A267" s="2123" t="s">
        <v>1850</v>
      </c>
      <c r="B267" s="2123"/>
      <c r="C267" s="2123"/>
      <c r="D267" s="2123"/>
      <c r="E267" s="2124" t="s">
        <v>1882</v>
      </c>
      <c r="F267" s="2124"/>
      <c r="G267" s="2124"/>
      <c r="H267" s="2124"/>
      <c r="I267" s="2124"/>
      <c r="J267" s="2125"/>
      <c r="K267" s="2125"/>
      <c r="L267" s="2126" t="s">
        <v>1883</v>
      </c>
      <c r="M267" s="2126"/>
      <c r="N267" s="2126"/>
      <c r="O267" s="2126"/>
      <c r="P267" s="2126"/>
      <c r="Q267" s="2126"/>
      <c r="R267" s="2126"/>
      <c r="S267" s="2126"/>
      <c r="T267" s="2126"/>
      <c r="U267" s="903"/>
      <c r="V267" s="903"/>
      <c r="W267" s="903"/>
      <c r="X267" s="903"/>
      <c r="Y267" s="903"/>
      <c r="Z267" s="903"/>
      <c r="AA267" s="903"/>
      <c r="AB267" s="903"/>
      <c r="AC267" s="903"/>
    </row>
    <row r="268" spans="1:29" s="904" customFormat="1" ht="12.2" customHeight="1" x14ac:dyDescent="0.25">
      <c r="A268" s="2127" t="s">
        <v>203</v>
      </c>
      <c r="B268" s="2127"/>
      <c r="C268" s="2127"/>
      <c r="D268" s="2127"/>
      <c r="E268" s="2127" t="s">
        <v>1849</v>
      </c>
      <c r="F268" s="2127"/>
      <c r="G268" s="2127"/>
      <c r="H268" s="2127"/>
      <c r="I268" s="2128" t="s">
        <v>1848</v>
      </c>
      <c r="J268" s="2128"/>
      <c r="K268" s="2128"/>
      <c r="L268" s="2129" t="s">
        <v>1847</v>
      </c>
      <c r="M268" s="2129"/>
      <c r="N268" s="2129"/>
      <c r="O268" s="2129"/>
      <c r="P268" s="2129"/>
      <c r="Q268" s="2129"/>
      <c r="R268" s="905"/>
      <c r="S268" s="905"/>
      <c r="T268" s="905"/>
      <c r="U268" s="905"/>
      <c r="V268" s="905"/>
      <c r="W268" s="905"/>
      <c r="X268" s="905"/>
      <c r="Y268" s="905"/>
      <c r="Z268" s="905"/>
      <c r="AA268" s="905"/>
      <c r="AB268" s="905"/>
      <c r="AC268" s="905"/>
    </row>
    <row r="269" spans="1:29" s="906" customFormat="1" ht="29.25" customHeight="1" x14ac:dyDescent="0.2">
      <c r="A269" s="2122" t="s">
        <v>1881</v>
      </c>
      <c r="B269" s="2122"/>
      <c r="C269" s="2122"/>
      <c r="D269" s="2122"/>
      <c r="E269" s="2122"/>
      <c r="F269" s="2122"/>
      <c r="G269" s="2122"/>
      <c r="H269" s="2122"/>
      <c r="I269" s="2122"/>
      <c r="J269" s="2122"/>
      <c r="K269" s="2122"/>
      <c r="L269" s="2122"/>
      <c r="M269" s="2122"/>
      <c r="N269" s="2122"/>
      <c r="O269" s="2122"/>
      <c r="P269" s="2122"/>
      <c r="Q269" s="2122"/>
      <c r="R269" s="2122"/>
      <c r="S269" s="2122"/>
      <c r="T269" s="2122"/>
      <c r="U269" s="2122"/>
      <c r="V269" s="2122"/>
      <c r="W269" s="2122"/>
      <c r="X269" s="2122"/>
      <c r="Y269" s="2122"/>
      <c r="Z269" s="2122"/>
      <c r="AA269" s="2122"/>
      <c r="AB269" s="2122"/>
      <c r="AC269" s="2122"/>
    </row>
    <row r="270" spans="1:29" ht="24.6" customHeight="1" x14ac:dyDescent="0.2">
      <c r="A270" s="1186" t="s">
        <v>203</v>
      </c>
      <c r="B270" s="1186"/>
      <c r="C270" s="1186"/>
      <c r="D270" s="1186"/>
      <c r="E270" s="1186"/>
      <c r="F270" s="1186"/>
      <c r="G270" s="1186"/>
      <c r="H270" s="1186"/>
      <c r="I270" s="1186"/>
      <c r="J270" s="1186"/>
      <c r="K270" s="1186"/>
      <c r="L270" s="1186"/>
      <c r="M270" s="1186"/>
      <c r="N270" s="1186"/>
      <c r="O270" s="1186"/>
      <c r="P270" s="1186"/>
      <c r="Q270" s="1186"/>
      <c r="R270" s="1186"/>
      <c r="S270" s="1186"/>
      <c r="T270" s="1186"/>
      <c r="U270" s="1186"/>
      <c r="V270" s="1186"/>
      <c r="W270" s="1186"/>
      <c r="X270" s="1186"/>
      <c r="Y270" s="1186"/>
      <c r="Z270" s="1186"/>
      <c r="AA270" s="1186"/>
      <c r="AB270" s="1186"/>
      <c r="AC270" s="1186"/>
    </row>
  </sheetData>
  <mergeCells count="2269">
    <mergeCell ref="A1:AC1"/>
    <mergeCell ref="A2:AC2"/>
    <mergeCell ref="A3:AC3"/>
    <mergeCell ref="A4:Z4"/>
    <mergeCell ref="AA4:AC4"/>
    <mergeCell ref="AA16:AC16"/>
    <mergeCell ref="A5:Z5"/>
    <mergeCell ref="AA5:AC5"/>
    <mergeCell ref="A6:D6"/>
    <mergeCell ref="E6:V6"/>
    <mergeCell ref="W6:Z6"/>
    <mergeCell ref="AA6:AC6"/>
    <mergeCell ref="A7:D7"/>
    <mergeCell ref="E7:V7"/>
    <mergeCell ref="W7:Z7"/>
    <mergeCell ref="AA7:AC7"/>
    <mergeCell ref="A8:F8"/>
    <mergeCell ref="G8:V8"/>
    <mergeCell ref="W8:Z8"/>
    <mergeCell ref="AA8:AC8"/>
    <mergeCell ref="A9:F9"/>
    <mergeCell ref="G9:V9"/>
    <mergeCell ref="W9:Z9"/>
    <mergeCell ref="AA9:AC9"/>
    <mergeCell ref="A10:F10"/>
    <mergeCell ref="G10:V10"/>
    <mergeCell ref="W10:Z10"/>
    <mergeCell ref="AA10:AC10"/>
    <mergeCell ref="A11:F11"/>
    <mergeCell ref="G11:V11"/>
    <mergeCell ref="W11:Z11"/>
    <mergeCell ref="AA11:AC11"/>
    <mergeCell ref="A12:C12"/>
    <mergeCell ref="D12:V12"/>
    <mergeCell ref="W12:Z12"/>
    <mergeCell ref="AA12:AC12"/>
    <mergeCell ref="A13:C13"/>
    <mergeCell ref="D13:V13"/>
    <mergeCell ref="W13:Z13"/>
    <mergeCell ref="AA13:AC13"/>
    <mergeCell ref="A14:Z14"/>
    <mergeCell ref="AA14:AC14"/>
    <mergeCell ref="A17:Z17"/>
    <mergeCell ref="AA17:AC17"/>
    <mergeCell ref="A18:AC18"/>
    <mergeCell ref="A19:U19"/>
    <mergeCell ref="V19:AC19"/>
    <mergeCell ref="A15:X15"/>
    <mergeCell ref="Y15:Z15"/>
    <mergeCell ref="AA15:AC15"/>
    <mergeCell ref="A16:X16"/>
    <mergeCell ref="Y16:Z16"/>
    <mergeCell ref="V21:Z21"/>
    <mergeCell ref="AA21:AC21"/>
    <mergeCell ref="A20:M20"/>
    <mergeCell ref="N20:Q20"/>
    <mergeCell ref="R20:T20"/>
    <mergeCell ref="U20"/>
    <mergeCell ref="V20:Z20"/>
    <mergeCell ref="A22:AC22"/>
    <mergeCell ref="A23:AC23"/>
    <mergeCell ref="A24:K24"/>
    <mergeCell ref="L24:O24"/>
    <mergeCell ref="P24:AC24"/>
    <mergeCell ref="AA20:AC20"/>
    <mergeCell ref="A21:M21"/>
    <mergeCell ref="N21:Q21"/>
    <mergeCell ref="R21:T21"/>
    <mergeCell ref="U21"/>
    <mergeCell ref="R26:AC26"/>
    <mergeCell ref="R27:R28"/>
    <mergeCell ref="S27:S28"/>
    <mergeCell ref="T27:W28"/>
    <mergeCell ref="X27:Y28"/>
    <mergeCell ref="Z29:AC29"/>
    <mergeCell ref="A25:AC25"/>
    <mergeCell ref="A26:B27"/>
    <mergeCell ref="A28"/>
    <mergeCell ref="B28"/>
    <mergeCell ref="C26:G28"/>
    <mergeCell ref="H26:J28"/>
    <mergeCell ref="K26:L28"/>
    <mergeCell ref="M26:Q26"/>
    <mergeCell ref="M27:N28"/>
    <mergeCell ref="O29:P29"/>
    <mergeCell ref="Q29"/>
    <mergeCell ref="R29"/>
    <mergeCell ref="S29"/>
    <mergeCell ref="T29:W29"/>
    <mergeCell ref="X29:Y29"/>
    <mergeCell ref="T32:W32"/>
    <mergeCell ref="X32:Y32"/>
    <mergeCell ref="Z32:AC32"/>
    <mergeCell ref="Z27:AC28"/>
    <mergeCell ref="A29"/>
    <mergeCell ref="B29"/>
    <mergeCell ref="C29:G29"/>
    <mergeCell ref="H29:J29"/>
    <mergeCell ref="K29:L29"/>
    <mergeCell ref="M29:N29"/>
    <mergeCell ref="K32:L32"/>
    <mergeCell ref="M32:N32"/>
    <mergeCell ref="O32:P32"/>
    <mergeCell ref="Q32"/>
    <mergeCell ref="R32"/>
    <mergeCell ref="S32"/>
    <mergeCell ref="A33"/>
    <mergeCell ref="B33"/>
    <mergeCell ref="C33:G33"/>
    <mergeCell ref="H33:J33"/>
    <mergeCell ref="K33:L33"/>
    <mergeCell ref="A31:AC31"/>
    <mergeCell ref="A32"/>
    <mergeCell ref="B32"/>
    <mergeCell ref="C32:G32"/>
    <mergeCell ref="H32:J32"/>
    <mergeCell ref="O27:P28"/>
    <mergeCell ref="Q27:Q28"/>
    <mergeCell ref="C36:G36"/>
    <mergeCell ref="H36:J36"/>
    <mergeCell ref="K36:L36"/>
    <mergeCell ref="M36:N36"/>
    <mergeCell ref="O36:P36"/>
    <mergeCell ref="Q36"/>
    <mergeCell ref="Z34:AC34"/>
    <mergeCell ref="M33:N33"/>
    <mergeCell ref="O33:P33"/>
    <mergeCell ref="Q33"/>
    <mergeCell ref="R33"/>
    <mergeCell ref="S33"/>
    <mergeCell ref="Z33:AC33"/>
    <mergeCell ref="A34"/>
    <mergeCell ref="B34"/>
    <mergeCell ref="C34:G34"/>
    <mergeCell ref="H34:J34"/>
    <mergeCell ref="K34:L34"/>
    <mergeCell ref="M34:N34"/>
    <mergeCell ref="O34:P34"/>
    <mergeCell ref="Q34"/>
    <mergeCell ref="R34"/>
    <mergeCell ref="B35"/>
    <mergeCell ref="C35:G35"/>
    <mergeCell ref="H35:J35"/>
    <mergeCell ref="K35:L35"/>
    <mergeCell ref="T33:W33"/>
    <mergeCell ref="X33:Y33"/>
    <mergeCell ref="S34"/>
    <mergeCell ref="T34:W34"/>
    <mergeCell ref="X34:Y34"/>
    <mergeCell ref="T35:W35"/>
    <mergeCell ref="R36"/>
    <mergeCell ref="S36"/>
    <mergeCell ref="T36:W36"/>
    <mergeCell ref="A35"/>
    <mergeCell ref="Z38:AC38"/>
    <mergeCell ref="M37:N37"/>
    <mergeCell ref="O37:P37"/>
    <mergeCell ref="Q37"/>
    <mergeCell ref="R37"/>
    <mergeCell ref="S37"/>
    <mergeCell ref="Z37:AC37"/>
    <mergeCell ref="A38"/>
    <mergeCell ref="B38"/>
    <mergeCell ref="C38:G38"/>
    <mergeCell ref="H38:J38"/>
    <mergeCell ref="K38:L38"/>
    <mergeCell ref="M38:N38"/>
    <mergeCell ref="O38:P38"/>
    <mergeCell ref="Q38"/>
    <mergeCell ref="R38"/>
    <mergeCell ref="X36:Y36"/>
    <mergeCell ref="Z36:AC36"/>
    <mergeCell ref="M35:N35"/>
    <mergeCell ref="O35:P35"/>
    <mergeCell ref="Q35"/>
    <mergeCell ref="R35"/>
    <mergeCell ref="S35"/>
    <mergeCell ref="X35:Y35"/>
    <mergeCell ref="Z35:AC35"/>
    <mergeCell ref="A36"/>
    <mergeCell ref="B36"/>
    <mergeCell ref="T37:W37"/>
    <mergeCell ref="X37:Y37"/>
    <mergeCell ref="S38"/>
    <mergeCell ref="T38:W38"/>
    <mergeCell ref="X38:Y38"/>
    <mergeCell ref="X40:Y40"/>
    <mergeCell ref="Z40:AC40"/>
    <mergeCell ref="M39:N39"/>
    <mergeCell ref="O39:P39"/>
    <mergeCell ref="Q39"/>
    <mergeCell ref="R39"/>
    <mergeCell ref="S39"/>
    <mergeCell ref="X39:Y39"/>
    <mergeCell ref="Z39:AC39"/>
    <mergeCell ref="A37"/>
    <mergeCell ref="B37"/>
    <mergeCell ref="C37:G37"/>
    <mergeCell ref="H37:J37"/>
    <mergeCell ref="K37:L37"/>
    <mergeCell ref="A40"/>
    <mergeCell ref="B40"/>
    <mergeCell ref="C40:G40"/>
    <mergeCell ref="H40:J40"/>
    <mergeCell ref="K40:L40"/>
    <mergeCell ref="M40:N40"/>
    <mergeCell ref="O40:P40"/>
    <mergeCell ref="Q40"/>
    <mergeCell ref="A41"/>
    <mergeCell ref="B41"/>
    <mergeCell ref="C41:G41"/>
    <mergeCell ref="H41:J41"/>
    <mergeCell ref="K41:L41"/>
    <mergeCell ref="T39:W39"/>
    <mergeCell ref="R40"/>
    <mergeCell ref="S40"/>
    <mergeCell ref="T40:W40"/>
    <mergeCell ref="A39"/>
    <mergeCell ref="B39"/>
    <mergeCell ref="C39:G39"/>
    <mergeCell ref="H39:J39"/>
    <mergeCell ref="K39:L39"/>
    <mergeCell ref="C44:G44"/>
    <mergeCell ref="H44:J44"/>
    <mergeCell ref="K44:L44"/>
    <mergeCell ref="M44:N44"/>
    <mergeCell ref="O44:P44"/>
    <mergeCell ref="Q44"/>
    <mergeCell ref="R44"/>
    <mergeCell ref="S44"/>
    <mergeCell ref="T44:W44"/>
    <mergeCell ref="Z42:AC42"/>
    <mergeCell ref="M41:N41"/>
    <mergeCell ref="O41:P41"/>
    <mergeCell ref="Q41"/>
    <mergeCell ref="R41"/>
    <mergeCell ref="S41"/>
    <mergeCell ref="Z41:AC41"/>
    <mergeCell ref="A42"/>
    <mergeCell ref="B42"/>
    <mergeCell ref="C42:G42"/>
    <mergeCell ref="H42:J42"/>
    <mergeCell ref="K42:L42"/>
    <mergeCell ref="M42:N42"/>
    <mergeCell ref="O42:P42"/>
    <mergeCell ref="Q42"/>
    <mergeCell ref="R42"/>
    <mergeCell ref="B43"/>
    <mergeCell ref="C43:G43"/>
    <mergeCell ref="H43:J43"/>
    <mergeCell ref="K43:L43"/>
    <mergeCell ref="T41:W41"/>
    <mergeCell ref="X41:Y41"/>
    <mergeCell ref="S42"/>
    <mergeCell ref="T42:W42"/>
    <mergeCell ref="X42:Y42"/>
    <mergeCell ref="T43:W43"/>
    <mergeCell ref="A43"/>
    <mergeCell ref="M43:N43"/>
    <mergeCell ref="O43:P43"/>
    <mergeCell ref="Q43"/>
    <mergeCell ref="R43"/>
    <mergeCell ref="S43"/>
    <mergeCell ref="Z46:AC46"/>
    <mergeCell ref="M45:N45"/>
    <mergeCell ref="O45:P45"/>
    <mergeCell ref="Q45"/>
    <mergeCell ref="R45"/>
    <mergeCell ref="S45"/>
    <mergeCell ref="Z45:AC45"/>
    <mergeCell ref="A46"/>
    <mergeCell ref="B46"/>
    <mergeCell ref="C46:G46"/>
    <mergeCell ref="H46:J46"/>
    <mergeCell ref="K46:L46"/>
    <mergeCell ref="M46:N46"/>
    <mergeCell ref="O46:P46"/>
    <mergeCell ref="Q46"/>
    <mergeCell ref="R46"/>
    <mergeCell ref="X44:Y44"/>
    <mergeCell ref="Z44:AC44"/>
    <mergeCell ref="X43:Y43"/>
    <mergeCell ref="Z43:AC43"/>
    <mergeCell ref="A44"/>
    <mergeCell ref="B44"/>
    <mergeCell ref="T47:W47"/>
    <mergeCell ref="R48"/>
    <mergeCell ref="S48"/>
    <mergeCell ref="T48:W48"/>
    <mergeCell ref="A47"/>
    <mergeCell ref="B47"/>
    <mergeCell ref="C47:G47"/>
    <mergeCell ref="H47:J47"/>
    <mergeCell ref="K47:L47"/>
    <mergeCell ref="T45:W45"/>
    <mergeCell ref="X45:Y45"/>
    <mergeCell ref="S46"/>
    <mergeCell ref="T46:W46"/>
    <mergeCell ref="X46:Y46"/>
    <mergeCell ref="X48:Y48"/>
    <mergeCell ref="Z48:AC48"/>
    <mergeCell ref="M47:N47"/>
    <mergeCell ref="O47:P47"/>
    <mergeCell ref="Q47"/>
    <mergeCell ref="R47"/>
    <mergeCell ref="S47"/>
    <mergeCell ref="X47:Y47"/>
    <mergeCell ref="Z47:AC47"/>
    <mergeCell ref="A45"/>
    <mergeCell ref="B45"/>
    <mergeCell ref="C45:G45"/>
    <mergeCell ref="H45:J45"/>
    <mergeCell ref="K45:L45"/>
    <mergeCell ref="Z50:AC50"/>
    <mergeCell ref="M49:N49"/>
    <mergeCell ref="O49:P49"/>
    <mergeCell ref="Q49"/>
    <mergeCell ref="R49"/>
    <mergeCell ref="S49"/>
    <mergeCell ref="X49:Y49"/>
    <mergeCell ref="Z49:AC49"/>
    <mergeCell ref="B50"/>
    <mergeCell ref="C50:G50"/>
    <mergeCell ref="H50:J50"/>
    <mergeCell ref="K50:L50"/>
    <mergeCell ref="M50:N50"/>
    <mergeCell ref="O50:P50"/>
    <mergeCell ref="Q50"/>
    <mergeCell ref="R50"/>
    <mergeCell ref="A48"/>
    <mergeCell ref="B48"/>
    <mergeCell ref="C48:G48"/>
    <mergeCell ref="H48:J48"/>
    <mergeCell ref="K48:L48"/>
    <mergeCell ref="M48:N48"/>
    <mergeCell ref="O48:P48"/>
    <mergeCell ref="Q48"/>
    <mergeCell ref="A49"/>
    <mergeCell ref="B49"/>
    <mergeCell ref="C49:G49"/>
    <mergeCell ref="H49:J49"/>
    <mergeCell ref="K49:L49"/>
    <mergeCell ref="Z53:AC53"/>
    <mergeCell ref="H55:R55"/>
    <mergeCell ref="S55"/>
    <mergeCell ref="T55:W55"/>
    <mergeCell ref="X55:Y55"/>
    <mergeCell ref="Z55:AC55"/>
    <mergeCell ref="C51:G51"/>
    <mergeCell ref="H51:J51"/>
    <mergeCell ref="K51:L51"/>
    <mergeCell ref="M51:N51"/>
    <mergeCell ref="O51:P51"/>
    <mergeCell ref="T49:W49"/>
    <mergeCell ref="S50"/>
    <mergeCell ref="T50:W50"/>
    <mergeCell ref="X52:Y52"/>
    <mergeCell ref="Z52:AC52"/>
    <mergeCell ref="Q51"/>
    <mergeCell ref="R51"/>
    <mergeCell ref="S51"/>
    <mergeCell ref="T51:W51"/>
    <mergeCell ref="X51:Y51"/>
    <mergeCell ref="Z51:AC51"/>
    <mergeCell ref="C52:G52"/>
    <mergeCell ref="H52:J52"/>
    <mergeCell ref="K52:L52"/>
    <mergeCell ref="M52:N52"/>
    <mergeCell ref="O52:P52"/>
    <mergeCell ref="Q52"/>
    <mergeCell ref="R52"/>
    <mergeCell ref="S52"/>
    <mergeCell ref="T52:W52"/>
    <mergeCell ref="X50:Y50"/>
    <mergeCell ref="C57:G57"/>
    <mergeCell ref="H57:J57"/>
    <mergeCell ref="K57:L57"/>
    <mergeCell ref="M57:N57"/>
    <mergeCell ref="O57:P57"/>
    <mergeCell ref="Q57"/>
    <mergeCell ref="Q53"/>
    <mergeCell ref="R53"/>
    <mergeCell ref="S53"/>
    <mergeCell ref="T53:W53"/>
    <mergeCell ref="X53:Y53"/>
    <mergeCell ref="C53:G53"/>
    <mergeCell ref="H53:J53"/>
    <mergeCell ref="K53:L53"/>
    <mergeCell ref="M53:N53"/>
    <mergeCell ref="O53:P53"/>
    <mergeCell ref="B56"/>
    <mergeCell ref="C56:G56"/>
    <mergeCell ref="H56:J56"/>
    <mergeCell ref="K56:L56"/>
    <mergeCell ref="T56:W56"/>
    <mergeCell ref="R57"/>
    <mergeCell ref="S57"/>
    <mergeCell ref="T57:W57"/>
    <mergeCell ref="A56"/>
    <mergeCell ref="Z59:AC59"/>
    <mergeCell ref="M58:N58"/>
    <mergeCell ref="O58:P58"/>
    <mergeCell ref="Q58"/>
    <mergeCell ref="R58"/>
    <mergeCell ref="S58"/>
    <mergeCell ref="Z58:AC58"/>
    <mergeCell ref="A59"/>
    <mergeCell ref="B59"/>
    <mergeCell ref="C59:G59"/>
    <mergeCell ref="H59:J59"/>
    <mergeCell ref="K59:L59"/>
    <mergeCell ref="M59:N59"/>
    <mergeCell ref="O59:P59"/>
    <mergeCell ref="Q59"/>
    <mergeCell ref="R59"/>
    <mergeCell ref="X57:Y57"/>
    <mergeCell ref="Z57:AC57"/>
    <mergeCell ref="M56:N56"/>
    <mergeCell ref="O56:P56"/>
    <mergeCell ref="Q56"/>
    <mergeCell ref="R56"/>
    <mergeCell ref="S56"/>
    <mergeCell ref="X56:Y56"/>
    <mergeCell ref="Z56:AC56"/>
    <mergeCell ref="A57"/>
    <mergeCell ref="B57"/>
    <mergeCell ref="T58:W58"/>
    <mergeCell ref="X58:Y58"/>
    <mergeCell ref="S59"/>
    <mergeCell ref="T59:W59"/>
    <mergeCell ref="X59:Y59"/>
    <mergeCell ref="X61:Y61"/>
    <mergeCell ref="Z61:AC61"/>
    <mergeCell ref="M60:N60"/>
    <mergeCell ref="O60:P60"/>
    <mergeCell ref="Q60"/>
    <mergeCell ref="R60"/>
    <mergeCell ref="S60"/>
    <mergeCell ref="X60:Y60"/>
    <mergeCell ref="Z60:AC60"/>
    <mergeCell ref="A58"/>
    <mergeCell ref="B58"/>
    <mergeCell ref="C58:G58"/>
    <mergeCell ref="H58:J58"/>
    <mergeCell ref="K58:L58"/>
    <mergeCell ref="A61"/>
    <mergeCell ref="B61"/>
    <mergeCell ref="C61:G61"/>
    <mergeCell ref="H61:J61"/>
    <mergeCell ref="K61:L61"/>
    <mergeCell ref="M61:N61"/>
    <mergeCell ref="O61:P61"/>
    <mergeCell ref="Q61"/>
    <mergeCell ref="A62"/>
    <mergeCell ref="B62"/>
    <mergeCell ref="C62:G62"/>
    <mergeCell ref="H62:J62"/>
    <mergeCell ref="K62:L62"/>
    <mergeCell ref="T60:W60"/>
    <mergeCell ref="R61"/>
    <mergeCell ref="S61"/>
    <mergeCell ref="T61:W61"/>
    <mergeCell ref="A60"/>
    <mergeCell ref="B60"/>
    <mergeCell ref="C60:G60"/>
    <mergeCell ref="H60:J60"/>
    <mergeCell ref="K60:L60"/>
    <mergeCell ref="C65:G65"/>
    <mergeCell ref="H65:J65"/>
    <mergeCell ref="K65:L65"/>
    <mergeCell ref="M65:N65"/>
    <mergeCell ref="O65:P65"/>
    <mergeCell ref="Q65"/>
    <mergeCell ref="R65"/>
    <mergeCell ref="S65"/>
    <mergeCell ref="T65:W65"/>
    <mergeCell ref="Z63:AC63"/>
    <mergeCell ref="M62:N62"/>
    <mergeCell ref="O62:P62"/>
    <mergeCell ref="Q62"/>
    <mergeCell ref="R62"/>
    <mergeCell ref="S62"/>
    <mergeCell ref="Z62:AC62"/>
    <mergeCell ref="A63"/>
    <mergeCell ref="B63"/>
    <mergeCell ref="C63:G63"/>
    <mergeCell ref="H63:J63"/>
    <mergeCell ref="K63:L63"/>
    <mergeCell ref="M63:N63"/>
    <mergeCell ref="O63:P63"/>
    <mergeCell ref="Q63"/>
    <mergeCell ref="R63"/>
    <mergeCell ref="B64"/>
    <mergeCell ref="C64:G64"/>
    <mergeCell ref="H64:J64"/>
    <mergeCell ref="K64:L64"/>
    <mergeCell ref="T62:W62"/>
    <mergeCell ref="X62:Y62"/>
    <mergeCell ref="S63"/>
    <mergeCell ref="T63:W63"/>
    <mergeCell ref="X63:Y63"/>
    <mergeCell ref="T64:W64"/>
    <mergeCell ref="A64"/>
    <mergeCell ref="M64:N64"/>
    <mergeCell ref="O64:P64"/>
    <mergeCell ref="Q64"/>
    <mergeCell ref="R64"/>
    <mergeCell ref="S64"/>
    <mergeCell ref="Z67:AC67"/>
    <mergeCell ref="M66:N66"/>
    <mergeCell ref="O66:P66"/>
    <mergeCell ref="Q66"/>
    <mergeCell ref="R66"/>
    <mergeCell ref="S66"/>
    <mergeCell ref="Z66:AC66"/>
    <mergeCell ref="A67"/>
    <mergeCell ref="B67"/>
    <mergeCell ref="C67:G67"/>
    <mergeCell ref="H67:J67"/>
    <mergeCell ref="K67:L67"/>
    <mergeCell ref="M67:N67"/>
    <mergeCell ref="O67:P67"/>
    <mergeCell ref="Q67"/>
    <mergeCell ref="R67"/>
    <mergeCell ref="X65:Y65"/>
    <mergeCell ref="Z65:AC65"/>
    <mergeCell ref="X64:Y64"/>
    <mergeCell ref="Z64:AC64"/>
    <mergeCell ref="A65"/>
    <mergeCell ref="B65"/>
    <mergeCell ref="T68:W68"/>
    <mergeCell ref="R69"/>
    <mergeCell ref="S69"/>
    <mergeCell ref="T69:W69"/>
    <mergeCell ref="A68"/>
    <mergeCell ref="B68"/>
    <mergeCell ref="C68:G68"/>
    <mergeCell ref="H68:J68"/>
    <mergeCell ref="K68:L68"/>
    <mergeCell ref="T66:W66"/>
    <mergeCell ref="X66:Y66"/>
    <mergeCell ref="S67"/>
    <mergeCell ref="T67:W67"/>
    <mergeCell ref="X67:Y67"/>
    <mergeCell ref="X69:Y69"/>
    <mergeCell ref="Z69:AC69"/>
    <mergeCell ref="M68:N68"/>
    <mergeCell ref="O68:P68"/>
    <mergeCell ref="Q68"/>
    <mergeCell ref="R68"/>
    <mergeCell ref="S68"/>
    <mergeCell ref="X68:Y68"/>
    <mergeCell ref="Z68:AC68"/>
    <mergeCell ref="A66"/>
    <mergeCell ref="B66"/>
    <mergeCell ref="C66:G66"/>
    <mergeCell ref="H66:J66"/>
    <mergeCell ref="K66:L66"/>
    <mergeCell ref="Z71:AC71"/>
    <mergeCell ref="M70:N70"/>
    <mergeCell ref="O70:P70"/>
    <mergeCell ref="Q70"/>
    <mergeCell ref="R70"/>
    <mergeCell ref="S70"/>
    <mergeCell ref="X70:Y70"/>
    <mergeCell ref="Z70:AC70"/>
    <mergeCell ref="B71"/>
    <mergeCell ref="C71:G71"/>
    <mergeCell ref="H71:J71"/>
    <mergeCell ref="K71:L71"/>
    <mergeCell ref="M71:N71"/>
    <mergeCell ref="O71:P71"/>
    <mergeCell ref="Q71"/>
    <mergeCell ref="R71"/>
    <mergeCell ref="A69"/>
    <mergeCell ref="B69"/>
    <mergeCell ref="C69:G69"/>
    <mergeCell ref="H69:J69"/>
    <mergeCell ref="K69:L69"/>
    <mergeCell ref="M69:N69"/>
    <mergeCell ref="O69:P69"/>
    <mergeCell ref="Q69"/>
    <mergeCell ref="A70"/>
    <mergeCell ref="B70"/>
    <mergeCell ref="C70:G70"/>
    <mergeCell ref="H70:J70"/>
    <mergeCell ref="K70:L70"/>
    <mergeCell ref="Z74:AC74"/>
    <mergeCell ref="H76:R76"/>
    <mergeCell ref="S76"/>
    <mergeCell ref="T76:W76"/>
    <mergeCell ref="X76:Y76"/>
    <mergeCell ref="Z76:AC76"/>
    <mergeCell ref="C72:G72"/>
    <mergeCell ref="H72:J72"/>
    <mergeCell ref="K72:L72"/>
    <mergeCell ref="M72:N72"/>
    <mergeCell ref="O72:P72"/>
    <mergeCell ref="T70:W70"/>
    <mergeCell ref="S71"/>
    <mergeCell ref="T71:W71"/>
    <mergeCell ref="X73:Y73"/>
    <mergeCell ref="Z73:AC73"/>
    <mergeCell ref="Q72"/>
    <mergeCell ref="R72"/>
    <mergeCell ref="S72"/>
    <mergeCell ref="T72:W72"/>
    <mergeCell ref="X72:Y72"/>
    <mergeCell ref="Z72:AC72"/>
    <mergeCell ref="C73:G73"/>
    <mergeCell ref="H73:J73"/>
    <mergeCell ref="K73:L73"/>
    <mergeCell ref="M73:N73"/>
    <mergeCell ref="O73:P73"/>
    <mergeCell ref="Q73"/>
    <mergeCell ref="R73"/>
    <mergeCell ref="S73"/>
    <mergeCell ref="T73:W73"/>
    <mergeCell ref="X71:Y71"/>
    <mergeCell ref="O78:P78"/>
    <mergeCell ref="Q78"/>
    <mergeCell ref="Q74"/>
    <mergeCell ref="R74"/>
    <mergeCell ref="S74"/>
    <mergeCell ref="T74:W74"/>
    <mergeCell ref="X74:Y74"/>
    <mergeCell ref="C74:G74"/>
    <mergeCell ref="H74:J74"/>
    <mergeCell ref="K74:L74"/>
    <mergeCell ref="M74:N74"/>
    <mergeCell ref="O74:P74"/>
    <mergeCell ref="B77"/>
    <mergeCell ref="C77:G77"/>
    <mergeCell ref="H77:J77"/>
    <mergeCell ref="K77:L77"/>
    <mergeCell ref="T77:W77"/>
    <mergeCell ref="R78"/>
    <mergeCell ref="S78"/>
    <mergeCell ref="T78:W78"/>
    <mergeCell ref="A77"/>
    <mergeCell ref="Z80:AC80"/>
    <mergeCell ref="M79:N79"/>
    <mergeCell ref="O79:P79"/>
    <mergeCell ref="Q79"/>
    <mergeCell ref="R79"/>
    <mergeCell ref="S79"/>
    <mergeCell ref="Z79:AC79"/>
    <mergeCell ref="A80"/>
    <mergeCell ref="B80"/>
    <mergeCell ref="C80:G80"/>
    <mergeCell ref="H80:J80"/>
    <mergeCell ref="K80:L80"/>
    <mergeCell ref="M80:N80"/>
    <mergeCell ref="O80:P80"/>
    <mergeCell ref="Q80"/>
    <mergeCell ref="R80"/>
    <mergeCell ref="X78:Y78"/>
    <mergeCell ref="Z78:AC78"/>
    <mergeCell ref="M77:N77"/>
    <mergeCell ref="O77:P77"/>
    <mergeCell ref="Q77"/>
    <mergeCell ref="R77"/>
    <mergeCell ref="S77"/>
    <mergeCell ref="X77:Y77"/>
    <mergeCell ref="Z77:AC77"/>
    <mergeCell ref="A78"/>
    <mergeCell ref="B78"/>
    <mergeCell ref="C78:G78"/>
    <mergeCell ref="H78:J78"/>
    <mergeCell ref="K78:L78"/>
    <mergeCell ref="M78:N78"/>
    <mergeCell ref="T81:W81"/>
    <mergeCell ref="R82"/>
    <mergeCell ref="S82"/>
    <mergeCell ref="T82:W82"/>
    <mergeCell ref="A81"/>
    <mergeCell ref="B81"/>
    <mergeCell ref="C81:G81"/>
    <mergeCell ref="H81:J81"/>
    <mergeCell ref="K81:L81"/>
    <mergeCell ref="T79:W79"/>
    <mergeCell ref="X79:Y79"/>
    <mergeCell ref="S80"/>
    <mergeCell ref="T80:W80"/>
    <mergeCell ref="X80:Y80"/>
    <mergeCell ref="X82:Y82"/>
    <mergeCell ref="Z82:AC82"/>
    <mergeCell ref="M81:N81"/>
    <mergeCell ref="O81:P81"/>
    <mergeCell ref="Q81"/>
    <mergeCell ref="R81"/>
    <mergeCell ref="S81"/>
    <mergeCell ref="X81:Y81"/>
    <mergeCell ref="Z81:AC81"/>
    <mergeCell ref="A79"/>
    <mergeCell ref="B79"/>
    <mergeCell ref="C79:G79"/>
    <mergeCell ref="H79:J79"/>
    <mergeCell ref="K79:L79"/>
    <mergeCell ref="Z84:AC84"/>
    <mergeCell ref="M83:N83"/>
    <mergeCell ref="O83:P83"/>
    <mergeCell ref="Q83"/>
    <mergeCell ref="R83"/>
    <mergeCell ref="S83"/>
    <mergeCell ref="X83:Y83"/>
    <mergeCell ref="Z83:AC83"/>
    <mergeCell ref="B84"/>
    <mergeCell ref="C84:G84"/>
    <mergeCell ref="H84:J84"/>
    <mergeCell ref="K84:L84"/>
    <mergeCell ref="M84:N84"/>
    <mergeCell ref="O84:P84"/>
    <mergeCell ref="Q84"/>
    <mergeCell ref="R84"/>
    <mergeCell ref="A82"/>
    <mergeCell ref="B82"/>
    <mergeCell ref="C82:G82"/>
    <mergeCell ref="H82:J82"/>
    <mergeCell ref="K82:L82"/>
    <mergeCell ref="M82:N82"/>
    <mergeCell ref="O82:P82"/>
    <mergeCell ref="Q82"/>
    <mergeCell ref="A83"/>
    <mergeCell ref="B83"/>
    <mergeCell ref="C83:G83"/>
    <mergeCell ref="H83:J83"/>
    <mergeCell ref="K83:L83"/>
    <mergeCell ref="Z87:AC87"/>
    <mergeCell ref="H89:R89"/>
    <mergeCell ref="S89"/>
    <mergeCell ref="T89:W89"/>
    <mergeCell ref="X89:Y89"/>
    <mergeCell ref="Z89:AC89"/>
    <mergeCell ref="C85:G85"/>
    <mergeCell ref="H85:J85"/>
    <mergeCell ref="K85:L85"/>
    <mergeCell ref="M85:N85"/>
    <mergeCell ref="O85:P85"/>
    <mergeCell ref="T83:W83"/>
    <mergeCell ref="S84"/>
    <mergeCell ref="T84:W84"/>
    <mergeCell ref="X86:Y86"/>
    <mergeCell ref="Z86:AC86"/>
    <mergeCell ref="Q85"/>
    <mergeCell ref="R85"/>
    <mergeCell ref="S85"/>
    <mergeCell ref="T85:W85"/>
    <mergeCell ref="X85:Y85"/>
    <mergeCell ref="Z85:AC85"/>
    <mergeCell ref="C86:G86"/>
    <mergeCell ref="H86:J86"/>
    <mergeCell ref="K86:L86"/>
    <mergeCell ref="M86:N86"/>
    <mergeCell ref="O86:P86"/>
    <mergeCell ref="Q86"/>
    <mergeCell ref="R86"/>
    <mergeCell ref="S86"/>
    <mergeCell ref="T86:W86"/>
    <mergeCell ref="X84:Y84"/>
    <mergeCell ref="X87:Y87"/>
    <mergeCell ref="C87:G87"/>
    <mergeCell ref="H87:J87"/>
    <mergeCell ref="K87:L87"/>
    <mergeCell ref="M87:N87"/>
    <mergeCell ref="O87:P87"/>
    <mergeCell ref="B90"/>
    <mergeCell ref="C90:G90"/>
    <mergeCell ref="H90:J90"/>
    <mergeCell ref="K90:L90"/>
    <mergeCell ref="T90:W90"/>
    <mergeCell ref="R91"/>
    <mergeCell ref="S91"/>
    <mergeCell ref="T91:W91"/>
    <mergeCell ref="M90:N90"/>
    <mergeCell ref="O90:P90"/>
    <mergeCell ref="Q90"/>
    <mergeCell ref="R90"/>
    <mergeCell ref="S90"/>
    <mergeCell ref="X90:Y90"/>
    <mergeCell ref="S93"/>
    <mergeCell ref="T93:W93"/>
    <mergeCell ref="C91:G91"/>
    <mergeCell ref="H91:J91"/>
    <mergeCell ref="K91:L91"/>
    <mergeCell ref="M91:N91"/>
    <mergeCell ref="O91:P91"/>
    <mergeCell ref="Q91"/>
    <mergeCell ref="A92"/>
    <mergeCell ref="B92"/>
    <mergeCell ref="C92:G92"/>
    <mergeCell ref="H92:J92"/>
    <mergeCell ref="K92:L92"/>
    <mergeCell ref="Q87"/>
    <mergeCell ref="R87"/>
    <mergeCell ref="S87"/>
    <mergeCell ref="T87:W87"/>
    <mergeCell ref="A95"/>
    <mergeCell ref="B95"/>
    <mergeCell ref="C95:G95"/>
    <mergeCell ref="H95:J95"/>
    <mergeCell ref="K95:L95"/>
    <mergeCell ref="M95:N95"/>
    <mergeCell ref="O95:P95"/>
    <mergeCell ref="Q95"/>
    <mergeCell ref="A90"/>
    <mergeCell ref="Z93:AC93"/>
    <mergeCell ref="M92:N92"/>
    <mergeCell ref="O92:P92"/>
    <mergeCell ref="Q92"/>
    <mergeCell ref="R92"/>
    <mergeCell ref="S92"/>
    <mergeCell ref="Z92:AC92"/>
    <mergeCell ref="A93"/>
    <mergeCell ref="B93"/>
    <mergeCell ref="C93:G93"/>
    <mergeCell ref="H93:J93"/>
    <mergeCell ref="K93:L93"/>
    <mergeCell ref="M93:N93"/>
    <mergeCell ref="O93:P93"/>
    <mergeCell ref="Q93"/>
    <mergeCell ref="R93"/>
    <mergeCell ref="X91:Y91"/>
    <mergeCell ref="Z91:AC91"/>
    <mergeCell ref="Z90:AC90"/>
    <mergeCell ref="A91"/>
    <mergeCell ref="B91"/>
    <mergeCell ref="T92:W92"/>
    <mergeCell ref="X92:Y92"/>
    <mergeCell ref="C99:G99"/>
    <mergeCell ref="H99:J99"/>
    <mergeCell ref="K99:L99"/>
    <mergeCell ref="M99:N99"/>
    <mergeCell ref="O99:P99"/>
    <mergeCell ref="Q99"/>
    <mergeCell ref="R99"/>
    <mergeCell ref="S99"/>
    <mergeCell ref="T99:W99"/>
    <mergeCell ref="X93:Y93"/>
    <mergeCell ref="X95:Y95"/>
    <mergeCell ref="Z95:AC95"/>
    <mergeCell ref="M94:N94"/>
    <mergeCell ref="O94:P94"/>
    <mergeCell ref="Q94"/>
    <mergeCell ref="R94"/>
    <mergeCell ref="S94"/>
    <mergeCell ref="X94:Y94"/>
    <mergeCell ref="Z94:AC94"/>
    <mergeCell ref="M98:N98"/>
    <mergeCell ref="O98:P98"/>
    <mergeCell ref="Q98"/>
    <mergeCell ref="R98"/>
    <mergeCell ref="S98"/>
    <mergeCell ref="X99:Y99"/>
    <mergeCell ref="Z99:AC99"/>
    <mergeCell ref="Z97:AC97"/>
    <mergeCell ref="Z96:AC96"/>
    <mergeCell ref="C98:G98"/>
    <mergeCell ref="H98:J98"/>
    <mergeCell ref="K98:L98"/>
    <mergeCell ref="T96:W96"/>
    <mergeCell ref="A96"/>
    <mergeCell ref="B96"/>
    <mergeCell ref="C96:G96"/>
    <mergeCell ref="H96:J96"/>
    <mergeCell ref="K96:L96"/>
    <mergeCell ref="T94:W94"/>
    <mergeCell ref="R95"/>
    <mergeCell ref="S95"/>
    <mergeCell ref="T95:W95"/>
    <mergeCell ref="A94"/>
    <mergeCell ref="B94"/>
    <mergeCell ref="C94:G94"/>
    <mergeCell ref="H94:J94"/>
    <mergeCell ref="K94:L94"/>
    <mergeCell ref="A103"/>
    <mergeCell ref="B103"/>
    <mergeCell ref="C103:G103"/>
    <mergeCell ref="M96:N96"/>
    <mergeCell ref="O96:P96"/>
    <mergeCell ref="Q96"/>
    <mergeCell ref="R96"/>
    <mergeCell ref="S96"/>
    <mergeCell ref="A97"/>
    <mergeCell ref="B97"/>
    <mergeCell ref="C97:G97"/>
    <mergeCell ref="H97:J97"/>
    <mergeCell ref="K97:L97"/>
    <mergeCell ref="M97:N97"/>
    <mergeCell ref="O97:P97"/>
    <mergeCell ref="Q97"/>
    <mergeCell ref="R97"/>
    <mergeCell ref="B98"/>
    <mergeCell ref="X96:Y96"/>
    <mergeCell ref="S97"/>
    <mergeCell ref="T97:W97"/>
    <mergeCell ref="X97:Y97"/>
    <mergeCell ref="T98:W98"/>
    <mergeCell ref="A98"/>
    <mergeCell ref="Q102"/>
    <mergeCell ref="R102"/>
    <mergeCell ref="S102"/>
    <mergeCell ref="X102:Y102"/>
    <mergeCell ref="Z102:AC102"/>
    <mergeCell ref="A100"/>
    <mergeCell ref="B100"/>
    <mergeCell ref="C100:G100"/>
    <mergeCell ref="H100:J100"/>
    <mergeCell ref="K100:L100"/>
    <mergeCell ref="Z101:AC101"/>
    <mergeCell ref="M100:N100"/>
    <mergeCell ref="O100:P100"/>
    <mergeCell ref="Q100"/>
    <mergeCell ref="R100"/>
    <mergeCell ref="S100"/>
    <mergeCell ref="Z100:AC100"/>
    <mergeCell ref="A101"/>
    <mergeCell ref="B101"/>
    <mergeCell ref="C101:G101"/>
    <mergeCell ref="H101:J101"/>
    <mergeCell ref="K101:L101"/>
    <mergeCell ref="M101:N101"/>
    <mergeCell ref="O101:P101"/>
    <mergeCell ref="Q101"/>
    <mergeCell ref="R101"/>
    <mergeCell ref="H103:J103"/>
    <mergeCell ref="K103:L103"/>
    <mergeCell ref="M103:N103"/>
    <mergeCell ref="O103:P103"/>
    <mergeCell ref="Q103"/>
    <mergeCell ref="A104"/>
    <mergeCell ref="B104"/>
    <mergeCell ref="C104:G104"/>
    <mergeCell ref="H104:J104"/>
    <mergeCell ref="K104:L104"/>
    <mergeCell ref="X98:Y98"/>
    <mergeCell ref="Z98:AC98"/>
    <mergeCell ref="A99"/>
    <mergeCell ref="B99"/>
    <mergeCell ref="T102:W102"/>
    <mergeCell ref="R103"/>
    <mergeCell ref="S103"/>
    <mergeCell ref="T103:W103"/>
    <mergeCell ref="A102"/>
    <mergeCell ref="B102"/>
    <mergeCell ref="C102:G102"/>
    <mergeCell ref="H102:J102"/>
    <mergeCell ref="K102:L102"/>
    <mergeCell ref="T100:W100"/>
    <mergeCell ref="X100:Y100"/>
    <mergeCell ref="S101"/>
    <mergeCell ref="T101:W101"/>
    <mergeCell ref="X101:Y101"/>
    <mergeCell ref="X103:Y103"/>
    <mergeCell ref="Z103:AC103"/>
    <mergeCell ref="M102:N102"/>
    <mergeCell ref="O102:P102"/>
    <mergeCell ref="R107"/>
    <mergeCell ref="S107"/>
    <mergeCell ref="T107:W107"/>
    <mergeCell ref="X105:Y105"/>
    <mergeCell ref="Z105:AC105"/>
    <mergeCell ref="M104:N104"/>
    <mergeCell ref="O104:P104"/>
    <mergeCell ref="Q104"/>
    <mergeCell ref="R104"/>
    <mergeCell ref="S104"/>
    <mergeCell ref="X104:Y104"/>
    <mergeCell ref="Z104:AC104"/>
    <mergeCell ref="X106:Y106"/>
    <mergeCell ref="X107:Y107"/>
    <mergeCell ref="A105"/>
    <mergeCell ref="B105"/>
    <mergeCell ref="C105:G105"/>
    <mergeCell ref="H105:J105"/>
    <mergeCell ref="K105:L105"/>
    <mergeCell ref="M105:N105"/>
    <mergeCell ref="O105:P105"/>
    <mergeCell ref="Q105"/>
    <mergeCell ref="B106"/>
    <mergeCell ref="C106:G106"/>
    <mergeCell ref="H106:J106"/>
    <mergeCell ref="K106:L106"/>
    <mergeCell ref="M106:N106"/>
    <mergeCell ref="T104:W104"/>
    <mergeCell ref="R105"/>
    <mergeCell ref="S105"/>
    <mergeCell ref="T105:W105"/>
    <mergeCell ref="Z107:AC107"/>
    <mergeCell ref="O106:P106"/>
    <mergeCell ref="Q106"/>
    <mergeCell ref="R106"/>
    <mergeCell ref="S106"/>
    <mergeCell ref="T106:W106"/>
    <mergeCell ref="Z106:AC106"/>
    <mergeCell ref="C107:G107"/>
    <mergeCell ref="H107:J107"/>
    <mergeCell ref="K107:L107"/>
    <mergeCell ref="M107:N107"/>
    <mergeCell ref="O107:P107"/>
    <mergeCell ref="Q107"/>
    <mergeCell ref="X113:Y113"/>
    <mergeCell ref="Z113:AC113"/>
    <mergeCell ref="M112:N112"/>
    <mergeCell ref="O112:P112"/>
    <mergeCell ref="Q112"/>
    <mergeCell ref="R112"/>
    <mergeCell ref="S112"/>
    <mergeCell ref="X112:Y112"/>
    <mergeCell ref="Z112:AC112"/>
    <mergeCell ref="C108:G108"/>
    <mergeCell ref="H108:J108"/>
    <mergeCell ref="K108:L108"/>
    <mergeCell ref="M108:N108"/>
    <mergeCell ref="O108:P108"/>
    <mergeCell ref="R109"/>
    <mergeCell ref="S109"/>
    <mergeCell ref="T109:W109"/>
    <mergeCell ref="X109:Y109"/>
    <mergeCell ref="Z109:AC109"/>
    <mergeCell ref="Q108"/>
    <mergeCell ref="R108"/>
    <mergeCell ref="S108"/>
    <mergeCell ref="T108:W108"/>
    <mergeCell ref="X108:Y108"/>
    <mergeCell ref="T111:W111"/>
    <mergeCell ref="X111:Y111"/>
    <mergeCell ref="Z111:AC111"/>
    <mergeCell ref="Z108:AC108"/>
    <mergeCell ref="C109:G109"/>
    <mergeCell ref="H109:J109"/>
    <mergeCell ref="K109:L109"/>
    <mergeCell ref="M109:N109"/>
    <mergeCell ref="A113"/>
    <mergeCell ref="B113"/>
    <mergeCell ref="C113:G113"/>
    <mergeCell ref="H113:J113"/>
    <mergeCell ref="K113:L113"/>
    <mergeCell ref="M113:N113"/>
    <mergeCell ref="O113:P113"/>
    <mergeCell ref="Q113"/>
    <mergeCell ref="H111:R111"/>
    <mergeCell ref="S111"/>
    <mergeCell ref="O109:P109"/>
    <mergeCell ref="Q109"/>
    <mergeCell ref="A114"/>
    <mergeCell ref="B114"/>
    <mergeCell ref="C114:G114"/>
    <mergeCell ref="H114:J114"/>
    <mergeCell ref="K114:L114"/>
    <mergeCell ref="T112:W112"/>
    <mergeCell ref="R113"/>
    <mergeCell ref="S113"/>
    <mergeCell ref="T113:W113"/>
    <mergeCell ref="A112"/>
    <mergeCell ref="B112"/>
    <mergeCell ref="C112:G112"/>
    <mergeCell ref="H112:J112"/>
    <mergeCell ref="K112:L112"/>
    <mergeCell ref="S121"/>
    <mergeCell ref="R117"/>
    <mergeCell ref="S117"/>
    <mergeCell ref="T117:W117"/>
    <mergeCell ref="O119:P119"/>
    <mergeCell ref="Q119"/>
    <mergeCell ref="S116"/>
    <mergeCell ref="T116:W116"/>
    <mergeCell ref="X115:Y115"/>
    <mergeCell ref="Z115:AC115"/>
    <mergeCell ref="M114:N114"/>
    <mergeCell ref="O114:P114"/>
    <mergeCell ref="Q114"/>
    <mergeCell ref="R114"/>
    <mergeCell ref="S114"/>
    <mergeCell ref="X114:Y114"/>
    <mergeCell ref="Z114:AC114"/>
    <mergeCell ref="X116:Y116"/>
    <mergeCell ref="X117:Y117"/>
    <mergeCell ref="A115"/>
    <mergeCell ref="B115"/>
    <mergeCell ref="C115:G115"/>
    <mergeCell ref="H115:J115"/>
    <mergeCell ref="K115:L115"/>
    <mergeCell ref="M115:N115"/>
    <mergeCell ref="O115:P115"/>
    <mergeCell ref="Q115"/>
    <mergeCell ref="B116"/>
    <mergeCell ref="C116:G116"/>
    <mergeCell ref="H116:J116"/>
    <mergeCell ref="K116:L116"/>
    <mergeCell ref="M116:N116"/>
    <mergeCell ref="T114:W114"/>
    <mergeCell ref="R115"/>
    <mergeCell ref="S115"/>
    <mergeCell ref="T115:W115"/>
    <mergeCell ref="Z117:AC117"/>
    <mergeCell ref="O116:P116"/>
    <mergeCell ref="Q116"/>
    <mergeCell ref="R116"/>
    <mergeCell ref="Z116:AC116"/>
    <mergeCell ref="C117:G117"/>
    <mergeCell ref="H117:J117"/>
    <mergeCell ref="K117:L117"/>
    <mergeCell ref="M117:N117"/>
    <mergeCell ref="O117:P117"/>
    <mergeCell ref="Q117"/>
    <mergeCell ref="X123:Y123"/>
    <mergeCell ref="Z123:AC123"/>
    <mergeCell ref="M122:N122"/>
    <mergeCell ref="O122:P122"/>
    <mergeCell ref="Q122"/>
    <mergeCell ref="R122"/>
    <mergeCell ref="S122"/>
    <mergeCell ref="X122:Y122"/>
    <mergeCell ref="Z122:AC122"/>
    <mergeCell ref="C118:G118"/>
    <mergeCell ref="H118:J118"/>
    <mergeCell ref="K118:L118"/>
    <mergeCell ref="M118:N118"/>
    <mergeCell ref="O118:P118"/>
    <mergeCell ref="R119"/>
    <mergeCell ref="S119"/>
    <mergeCell ref="C127:G127"/>
    <mergeCell ref="H127:J127"/>
    <mergeCell ref="K127:L127"/>
    <mergeCell ref="M127:N127"/>
    <mergeCell ref="O127:P127"/>
    <mergeCell ref="Q127"/>
    <mergeCell ref="R127"/>
    <mergeCell ref="S127"/>
    <mergeCell ref="T127:W127"/>
    <mergeCell ref="T119:W119"/>
    <mergeCell ref="X119:Y119"/>
    <mergeCell ref="Z119:AC119"/>
    <mergeCell ref="Q118"/>
    <mergeCell ref="R118"/>
    <mergeCell ref="S118"/>
    <mergeCell ref="T118:W118"/>
    <mergeCell ref="X118:Y118"/>
    <mergeCell ref="T121:W121"/>
    <mergeCell ref="X121:Y121"/>
    <mergeCell ref="Z121:AC121"/>
    <mergeCell ref="Z118:AC118"/>
    <mergeCell ref="C119:G119"/>
    <mergeCell ref="H119:J119"/>
    <mergeCell ref="K119:L119"/>
    <mergeCell ref="M119:N119"/>
    <mergeCell ref="C123:G123"/>
    <mergeCell ref="H123:J123"/>
    <mergeCell ref="K123:L123"/>
    <mergeCell ref="M123:N123"/>
    <mergeCell ref="O123:P123"/>
    <mergeCell ref="Q123"/>
    <mergeCell ref="H121:R121"/>
    <mergeCell ref="T126:W126"/>
    <mergeCell ref="A126"/>
    <mergeCell ref="M126:N126"/>
    <mergeCell ref="O126:P126"/>
    <mergeCell ref="Q126"/>
    <mergeCell ref="R126"/>
    <mergeCell ref="S126"/>
    <mergeCell ref="A124"/>
    <mergeCell ref="B124"/>
    <mergeCell ref="C124:G124"/>
    <mergeCell ref="H124:J124"/>
    <mergeCell ref="K124:L124"/>
    <mergeCell ref="T122:W122"/>
    <mergeCell ref="R123"/>
    <mergeCell ref="S123"/>
    <mergeCell ref="T123:W123"/>
    <mergeCell ref="A122"/>
    <mergeCell ref="B122"/>
    <mergeCell ref="C122:G122"/>
    <mergeCell ref="H122:J122"/>
    <mergeCell ref="K122:L122"/>
    <mergeCell ref="A123"/>
    <mergeCell ref="B123"/>
    <mergeCell ref="K129:L129"/>
    <mergeCell ref="M129:N129"/>
    <mergeCell ref="O129:P129"/>
    <mergeCell ref="Q129"/>
    <mergeCell ref="R129"/>
    <mergeCell ref="X127:Y127"/>
    <mergeCell ref="Z127:AC127"/>
    <mergeCell ref="Z125:AC125"/>
    <mergeCell ref="M124:N124"/>
    <mergeCell ref="O124:P124"/>
    <mergeCell ref="Q124"/>
    <mergeCell ref="R124"/>
    <mergeCell ref="S124"/>
    <mergeCell ref="Z124:AC124"/>
    <mergeCell ref="A125"/>
    <mergeCell ref="B125"/>
    <mergeCell ref="C125:G125"/>
    <mergeCell ref="H125:J125"/>
    <mergeCell ref="K125:L125"/>
    <mergeCell ref="M125:N125"/>
    <mergeCell ref="O125:P125"/>
    <mergeCell ref="Q125"/>
    <mergeCell ref="R125"/>
    <mergeCell ref="B126"/>
    <mergeCell ref="C126:G126"/>
    <mergeCell ref="H126:J126"/>
    <mergeCell ref="K126:L126"/>
    <mergeCell ref="T124:W124"/>
    <mergeCell ref="X124:Y124"/>
    <mergeCell ref="S125"/>
    <mergeCell ref="T125:W125"/>
    <mergeCell ref="X125:Y125"/>
    <mergeCell ref="X126:Y126"/>
    <mergeCell ref="Z126:AC126"/>
    <mergeCell ref="A127"/>
    <mergeCell ref="B127"/>
    <mergeCell ref="T128:W128"/>
    <mergeCell ref="Z131:AC131"/>
    <mergeCell ref="M130:N130"/>
    <mergeCell ref="O130:P130"/>
    <mergeCell ref="Q130"/>
    <mergeCell ref="R130"/>
    <mergeCell ref="S130"/>
    <mergeCell ref="X130:Y130"/>
    <mergeCell ref="Z130:AC130"/>
    <mergeCell ref="A128"/>
    <mergeCell ref="B128"/>
    <mergeCell ref="C128:G128"/>
    <mergeCell ref="H128:J128"/>
    <mergeCell ref="K128:L128"/>
    <mergeCell ref="A131"/>
    <mergeCell ref="B131"/>
    <mergeCell ref="C131:G131"/>
    <mergeCell ref="H131:J131"/>
    <mergeCell ref="K131:L131"/>
    <mergeCell ref="M131:N131"/>
    <mergeCell ref="O131:P131"/>
    <mergeCell ref="Q131"/>
    <mergeCell ref="T130:W130"/>
    <mergeCell ref="R131"/>
    <mergeCell ref="S131"/>
    <mergeCell ref="T131:W131"/>
    <mergeCell ref="A130"/>
    <mergeCell ref="B130"/>
    <mergeCell ref="X128:Y128"/>
    <mergeCell ref="S129"/>
    <mergeCell ref="T129:W129"/>
    <mergeCell ref="X129:Y129"/>
    <mergeCell ref="X131:Y131"/>
    <mergeCell ref="Z133:AC133"/>
    <mergeCell ref="M132:N132"/>
    <mergeCell ref="O132:P132"/>
    <mergeCell ref="Q132"/>
    <mergeCell ref="R132"/>
    <mergeCell ref="S132"/>
    <mergeCell ref="Z132:AC132"/>
    <mergeCell ref="A133"/>
    <mergeCell ref="B133"/>
    <mergeCell ref="C133:G133"/>
    <mergeCell ref="H133:J133"/>
    <mergeCell ref="K133:L133"/>
    <mergeCell ref="M133:N133"/>
    <mergeCell ref="O133:P133"/>
    <mergeCell ref="Q133"/>
    <mergeCell ref="R133"/>
    <mergeCell ref="Z129:AC129"/>
    <mergeCell ref="M128:N128"/>
    <mergeCell ref="O128:P128"/>
    <mergeCell ref="Q128"/>
    <mergeCell ref="R128"/>
    <mergeCell ref="S128"/>
    <mergeCell ref="Z128:AC128"/>
    <mergeCell ref="A129"/>
    <mergeCell ref="B129"/>
    <mergeCell ref="C129:G129"/>
    <mergeCell ref="H129:J129"/>
    <mergeCell ref="A134"/>
    <mergeCell ref="A132"/>
    <mergeCell ref="B132"/>
    <mergeCell ref="C132:G132"/>
    <mergeCell ref="H132:J132"/>
    <mergeCell ref="K132:L132"/>
    <mergeCell ref="K137:L137"/>
    <mergeCell ref="M137:N137"/>
    <mergeCell ref="O137:P137"/>
    <mergeCell ref="X135:Y135"/>
    <mergeCell ref="A136"/>
    <mergeCell ref="C130:G130"/>
    <mergeCell ref="H130:J130"/>
    <mergeCell ref="K130:L130"/>
    <mergeCell ref="M135:N135"/>
    <mergeCell ref="O135:P135"/>
    <mergeCell ref="Q135"/>
    <mergeCell ref="R135"/>
    <mergeCell ref="S135"/>
    <mergeCell ref="T135:W135"/>
    <mergeCell ref="A135"/>
    <mergeCell ref="B134"/>
    <mergeCell ref="B136"/>
    <mergeCell ref="C136:G136"/>
    <mergeCell ref="H136:J136"/>
    <mergeCell ref="K136:L136"/>
    <mergeCell ref="T132:W132"/>
    <mergeCell ref="X132:Y132"/>
    <mergeCell ref="S133"/>
    <mergeCell ref="T133:W133"/>
    <mergeCell ref="X133:Y133"/>
    <mergeCell ref="T134:W134"/>
    <mergeCell ref="B138"/>
    <mergeCell ref="C138:G138"/>
    <mergeCell ref="H138:J138"/>
    <mergeCell ref="K138:L138"/>
    <mergeCell ref="M138:N138"/>
    <mergeCell ref="R137"/>
    <mergeCell ref="S137"/>
    <mergeCell ref="T137:W137"/>
    <mergeCell ref="Z135:AC135"/>
    <mergeCell ref="M134:N134"/>
    <mergeCell ref="O134:P134"/>
    <mergeCell ref="Q134"/>
    <mergeCell ref="R134"/>
    <mergeCell ref="S134"/>
    <mergeCell ref="X134:Y134"/>
    <mergeCell ref="Z134:AC134"/>
    <mergeCell ref="B135"/>
    <mergeCell ref="C135:G135"/>
    <mergeCell ref="H135:J135"/>
    <mergeCell ref="K135:L135"/>
    <mergeCell ref="T136:W136"/>
    <mergeCell ref="X136:Y136"/>
    <mergeCell ref="Z136:AC136"/>
    <mergeCell ref="Q137"/>
    <mergeCell ref="O138:P138"/>
    <mergeCell ref="Z137:AC137"/>
    <mergeCell ref="M136:N136"/>
    <mergeCell ref="O136:P136"/>
    <mergeCell ref="Q136"/>
    <mergeCell ref="R136"/>
    <mergeCell ref="S136"/>
    <mergeCell ref="Q138"/>
    <mergeCell ref="B139"/>
    <mergeCell ref="C139:G139"/>
    <mergeCell ref="H139:J139"/>
    <mergeCell ref="K139:L139"/>
    <mergeCell ref="M139:N139"/>
    <mergeCell ref="C134:G134"/>
    <mergeCell ref="H134:J134"/>
    <mergeCell ref="K134:L134"/>
    <mergeCell ref="K141:L141"/>
    <mergeCell ref="M141:N141"/>
    <mergeCell ref="O141:P141"/>
    <mergeCell ref="Q141"/>
    <mergeCell ref="R141"/>
    <mergeCell ref="S141"/>
    <mergeCell ref="X140:Y140"/>
    <mergeCell ref="T141:W141"/>
    <mergeCell ref="X141:Y141"/>
    <mergeCell ref="O139:P139"/>
    <mergeCell ref="Q139"/>
    <mergeCell ref="R139"/>
    <mergeCell ref="S139"/>
    <mergeCell ref="X137:Y137"/>
    <mergeCell ref="B140"/>
    <mergeCell ref="C140:G140"/>
    <mergeCell ref="H140:J140"/>
    <mergeCell ref="K140:L140"/>
    <mergeCell ref="B137"/>
    <mergeCell ref="C137:G137"/>
    <mergeCell ref="H137:J137"/>
    <mergeCell ref="X138:Y138"/>
    <mergeCell ref="T139:W139"/>
    <mergeCell ref="X139:Y139"/>
    <mergeCell ref="R138"/>
    <mergeCell ref="S138"/>
    <mergeCell ref="T138:W138"/>
    <mergeCell ref="Z138:AC138"/>
    <mergeCell ref="Z143:AC143"/>
    <mergeCell ref="Q142"/>
    <mergeCell ref="R142"/>
    <mergeCell ref="S142"/>
    <mergeCell ref="T142:W142"/>
    <mergeCell ref="X142:Y142"/>
    <mergeCell ref="O143:P143"/>
    <mergeCell ref="Q143"/>
    <mergeCell ref="R143"/>
    <mergeCell ref="S143"/>
    <mergeCell ref="T143:W143"/>
    <mergeCell ref="X143:Y143"/>
    <mergeCell ref="M140:N140"/>
    <mergeCell ref="Z142:AC142"/>
    <mergeCell ref="Z139:AC139"/>
    <mergeCell ref="C143:G143"/>
    <mergeCell ref="H143:J143"/>
    <mergeCell ref="K143:L143"/>
    <mergeCell ref="M143:N143"/>
    <mergeCell ref="Z141:AC141"/>
    <mergeCell ref="O140:P140"/>
    <mergeCell ref="Q140"/>
    <mergeCell ref="R140"/>
    <mergeCell ref="S140"/>
    <mergeCell ref="T140:W140"/>
    <mergeCell ref="Z140:AC140"/>
    <mergeCell ref="B141"/>
    <mergeCell ref="C141:G141"/>
    <mergeCell ref="H141:J141"/>
    <mergeCell ref="A147"/>
    <mergeCell ref="B147"/>
    <mergeCell ref="C147:G147"/>
    <mergeCell ref="H147:J147"/>
    <mergeCell ref="K147:L147"/>
    <mergeCell ref="Z144:AC144"/>
    <mergeCell ref="H146:R146"/>
    <mergeCell ref="S146"/>
    <mergeCell ref="T146:W146"/>
    <mergeCell ref="X146:Y146"/>
    <mergeCell ref="C142:G142"/>
    <mergeCell ref="H142:J142"/>
    <mergeCell ref="K142:L142"/>
    <mergeCell ref="M142:N142"/>
    <mergeCell ref="O142:P142"/>
    <mergeCell ref="C148:G148"/>
    <mergeCell ref="H148:J148"/>
    <mergeCell ref="K148:L148"/>
    <mergeCell ref="M148:N148"/>
    <mergeCell ref="O148:P148"/>
    <mergeCell ref="Q148"/>
    <mergeCell ref="R148"/>
    <mergeCell ref="T147:W147"/>
    <mergeCell ref="X147:Y147"/>
    <mergeCell ref="S148"/>
    <mergeCell ref="T148:W148"/>
    <mergeCell ref="X148:Y148"/>
    <mergeCell ref="C144:G144"/>
    <mergeCell ref="H144:J144"/>
    <mergeCell ref="K144:L144"/>
    <mergeCell ref="M144:N144"/>
    <mergeCell ref="O144:P144"/>
    <mergeCell ref="X150:Y150"/>
    <mergeCell ref="Z150:AC150"/>
    <mergeCell ref="M149:N149"/>
    <mergeCell ref="O149:P149"/>
    <mergeCell ref="Q149"/>
    <mergeCell ref="R149"/>
    <mergeCell ref="S149"/>
    <mergeCell ref="X149:Y149"/>
    <mergeCell ref="Z149:AC149"/>
    <mergeCell ref="Z146:AC146"/>
    <mergeCell ref="Q144"/>
    <mergeCell ref="R144"/>
    <mergeCell ref="S144"/>
    <mergeCell ref="T144:W144"/>
    <mergeCell ref="X144:Y144"/>
    <mergeCell ref="A150"/>
    <mergeCell ref="B150"/>
    <mergeCell ref="C150:G150"/>
    <mergeCell ref="H150:J150"/>
    <mergeCell ref="K150:L150"/>
    <mergeCell ref="M150:N150"/>
    <mergeCell ref="O150:P150"/>
    <mergeCell ref="Q150"/>
    <mergeCell ref="Z148:AC148"/>
    <mergeCell ref="M147:N147"/>
    <mergeCell ref="O147:P147"/>
    <mergeCell ref="Q147"/>
    <mergeCell ref="R147"/>
    <mergeCell ref="S147"/>
    <mergeCell ref="Z147:AC147"/>
    <mergeCell ref="A148"/>
    <mergeCell ref="B148"/>
    <mergeCell ref="A151"/>
    <mergeCell ref="B151"/>
    <mergeCell ref="C151:G151"/>
    <mergeCell ref="H151:J151"/>
    <mergeCell ref="K151:L151"/>
    <mergeCell ref="T149:W149"/>
    <mergeCell ref="R150"/>
    <mergeCell ref="S150"/>
    <mergeCell ref="T150:W150"/>
    <mergeCell ref="A149"/>
    <mergeCell ref="B149"/>
    <mergeCell ref="C149:G149"/>
    <mergeCell ref="H149:J149"/>
    <mergeCell ref="K149:L149"/>
    <mergeCell ref="C154:G154"/>
    <mergeCell ref="H154:J154"/>
    <mergeCell ref="K154:L154"/>
    <mergeCell ref="M154:N154"/>
    <mergeCell ref="O154:P154"/>
    <mergeCell ref="Q154"/>
    <mergeCell ref="R154"/>
    <mergeCell ref="S154"/>
    <mergeCell ref="T154:W154"/>
    <mergeCell ref="Z152:AC152"/>
    <mergeCell ref="M151:N151"/>
    <mergeCell ref="O151:P151"/>
    <mergeCell ref="Q151"/>
    <mergeCell ref="R151"/>
    <mergeCell ref="S151"/>
    <mergeCell ref="Z151:AC151"/>
    <mergeCell ref="A152"/>
    <mergeCell ref="B152"/>
    <mergeCell ref="C152:G152"/>
    <mergeCell ref="H152:J152"/>
    <mergeCell ref="K152:L152"/>
    <mergeCell ref="M152:N152"/>
    <mergeCell ref="O152:P152"/>
    <mergeCell ref="Q152"/>
    <mergeCell ref="R152"/>
    <mergeCell ref="B153"/>
    <mergeCell ref="C153:G153"/>
    <mergeCell ref="H153:J153"/>
    <mergeCell ref="K153:L153"/>
    <mergeCell ref="T151:W151"/>
    <mergeCell ref="X151:Y151"/>
    <mergeCell ref="S152"/>
    <mergeCell ref="T152:W152"/>
    <mergeCell ref="X152:Y152"/>
    <mergeCell ref="T153:W153"/>
    <mergeCell ref="A153"/>
    <mergeCell ref="M153:N153"/>
    <mergeCell ref="O153:P153"/>
    <mergeCell ref="Q153"/>
    <mergeCell ref="R153"/>
    <mergeCell ref="S153"/>
    <mergeCell ref="M155:N155"/>
    <mergeCell ref="O155:P155"/>
    <mergeCell ref="Q155"/>
    <mergeCell ref="R155"/>
    <mergeCell ref="S155"/>
    <mergeCell ref="Z155:AC155"/>
    <mergeCell ref="A156"/>
    <mergeCell ref="B156"/>
    <mergeCell ref="C156:G156"/>
    <mergeCell ref="H156:J156"/>
    <mergeCell ref="K156:L156"/>
    <mergeCell ref="M156:N156"/>
    <mergeCell ref="O156:P156"/>
    <mergeCell ref="Q156"/>
    <mergeCell ref="R156"/>
    <mergeCell ref="X154:Y154"/>
    <mergeCell ref="Z154:AC154"/>
    <mergeCell ref="X153:Y153"/>
    <mergeCell ref="Z153:AC153"/>
    <mergeCell ref="A154"/>
    <mergeCell ref="B154"/>
    <mergeCell ref="T155:W155"/>
    <mergeCell ref="X155:Y155"/>
    <mergeCell ref="S156"/>
    <mergeCell ref="T156:W156"/>
    <mergeCell ref="X156:Y156"/>
    <mergeCell ref="X158:Y158"/>
    <mergeCell ref="Z158:AC158"/>
    <mergeCell ref="M157:N157"/>
    <mergeCell ref="O157:P157"/>
    <mergeCell ref="Q157"/>
    <mergeCell ref="R157"/>
    <mergeCell ref="S157"/>
    <mergeCell ref="X157:Y157"/>
    <mergeCell ref="Z157:AC157"/>
    <mergeCell ref="A155"/>
    <mergeCell ref="B155"/>
    <mergeCell ref="C155:G155"/>
    <mergeCell ref="H155:J155"/>
    <mergeCell ref="K155:L155"/>
    <mergeCell ref="A158"/>
    <mergeCell ref="B158"/>
    <mergeCell ref="C158:G158"/>
    <mergeCell ref="H158:J158"/>
    <mergeCell ref="K158:L158"/>
    <mergeCell ref="M158:N158"/>
    <mergeCell ref="O158:P158"/>
    <mergeCell ref="Q158"/>
    <mergeCell ref="Z156:AC156"/>
    <mergeCell ref="T157:W157"/>
    <mergeCell ref="R158"/>
    <mergeCell ref="S158"/>
    <mergeCell ref="T158:W158"/>
    <mergeCell ref="A157"/>
    <mergeCell ref="B157"/>
    <mergeCell ref="C157:G157"/>
    <mergeCell ref="H157:J157"/>
    <mergeCell ref="K157:L157"/>
    <mergeCell ref="T160:W160"/>
    <mergeCell ref="X160:Y160"/>
    <mergeCell ref="Z160:AC160"/>
    <mergeCell ref="M159:N159"/>
    <mergeCell ref="O159:P159"/>
    <mergeCell ref="Q159"/>
    <mergeCell ref="R159"/>
    <mergeCell ref="S159"/>
    <mergeCell ref="A160"/>
    <mergeCell ref="B160"/>
    <mergeCell ref="C160:G160"/>
    <mergeCell ref="H160:J160"/>
    <mergeCell ref="K160:L160"/>
    <mergeCell ref="M160:N160"/>
    <mergeCell ref="T159:W159"/>
    <mergeCell ref="X159:Y159"/>
    <mergeCell ref="Z159:AC159"/>
    <mergeCell ref="O160:P160"/>
    <mergeCell ref="Q160"/>
    <mergeCell ref="R160"/>
    <mergeCell ref="S160"/>
    <mergeCell ref="R161"/>
    <mergeCell ref="S161"/>
    <mergeCell ref="T161:W161"/>
    <mergeCell ref="Z161:AC161"/>
    <mergeCell ref="A159"/>
    <mergeCell ref="B159"/>
    <mergeCell ref="C159:G159"/>
    <mergeCell ref="H159:J159"/>
    <mergeCell ref="K159:L159"/>
    <mergeCell ref="B162"/>
    <mergeCell ref="C162:G162"/>
    <mergeCell ref="H162:J162"/>
    <mergeCell ref="K162:L162"/>
    <mergeCell ref="M162:N162"/>
    <mergeCell ref="O162:P162"/>
    <mergeCell ref="Q162"/>
    <mergeCell ref="R162"/>
    <mergeCell ref="S162"/>
    <mergeCell ref="B163"/>
    <mergeCell ref="C163:G163"/>
    <mergeCell ref="H163:J163"/>
    <mergeCell ref="K163:L163"/>
    <mergeCell ref="M163:N163"/>
    <mergeCell ref="X161:Y161"/>
    <mergeCell ref="T162:W162"/>
    <mergeCell ref="X162:Y162"/>
    <mergeCell ref="B161"/>
    <mergeCell ref="C161:G161"/>
    <mergeCell ref="H161:J161"/>
    <mergeCell ref="K161:L161"/>
    <mergeCell ref="M161:N161"/>
    <mergeCell ref="Z164:AC164"/>
    <mergeCell ref="O163:P163"/>
    <mergeCell ref="Q163"/>
    <mergeCell ref="R163"/>
    <mergeCell ref="S163"/>
    <mergeCell ref="T163:W163"/>
    <mergeCell ref="Z163:AC163"/>
    <mergeCell ref="C164:G164"/>
    <mergeCell ref="H164:J164"/>
    <mergeCell ref="K164:L164"/>
    <mergeCell ref="M164:N164"/>
    <mergeCell ref="O164:P164"/>
    <mergeCell ref="Q164"/>
    <mergeCell ref="R164"/>
    <mergeCell ref="S164"/>
    <mergeCell ref="T164:W164"/>
    <mergeCell ref="Z162:AC162"/>
    <mergeCell ref="O161:P161"/>
    <mergeCell ref="Q161"/>
    <mergeCell ref="C165:G165"/>
    <mergeCell ref="H165:J165"/>
    <mergeCell ref="K165:L165"/>
    <mergeCell ref="M165:N165"/>
    <mergeCell ref="O165:P165"/>
    <mergeCell ref="X163:Y163"/>
    <mergeCell ref="X164:Y164"/>
    <mergeCell ref="X166:Y166"/>
    <mergeCell ref="Z166:AC166"/>
    <mergeCell ref="Q165"/>
    <mergeCell ref="R165"/>
    <mergeCell ref="S165"/>
    <mergeCell ref="T165:W165"/>
    <mergeCell ref="X165:Y165"/>
    <mergeCell ref="Z165:AC165"/>
    <mergeCell ref="C166:G166"/>
    <mergeCell ref="H166:J166"/>
    <mergeCell ref="K166:L166"/>
    <mergeCell ref="M166:N166"/>
    <mergeCell ref="O166:P166"/>
    <mergeCell ref="Q166"/>
    <mergeCell ref="R166"/>
    <mergeCell ref="S166"/>
    <mergeCell ref="T166:W166"/>
    <mergeCell ref="H168:R168"/>
    <mergeCell ref="S168"/>
    <mergeCell ref="T168:W168"/>
    <mergeCell ref="X168:Y168"/>
    <mergeCell ref="Z168:AC168"/>
    <mergeCell ref="C170:G170"/>
    <mergeCell ref="H170:P170"/>
    <mergeCell ref="Q170"/>
    <mergeCell ref="R170:Y170"/>
    <mergeCell ref="Z170:AC170"/>
    <mergeCell ref="T173:W173"/>
    <mergeCell ref="X173:Y173"/>
    <mergeCell ref="Z173:AC173"/>
    <mergeCell ref="K173:L173"/>
    <mergeCell ref="M173:N173"/>
    <mergeCell ref="O173:P173"/>
    <mergeCell ref="Q173"/>
    <mergeCell ref="R173"/>
    <mergeCell ref="S173"/>
    <mergeCell ref="C174:G174"/>
    <mergeCell ref="H174:J174"/>
    <mergeCell ref="K174:L174"/>
    <mergeCell ref="M174:N174"/>
    <mergeCell ref="O174:P174"/>
    <mergeCell ref="A172:AC172"/>
    <mergeCell ref="A173"/>
    <mergeCell ref="B173"/>
    <mergeCell ref="C173:G173"/>
    <mergeCell ref="H173:J173"/>
    <mergeCell ref="Z176:AC176"/>
    <mergeCell ref="Q174"/>
    <mergeCell ref="R174"/>
    <mergeCell ref="S174"/>
    <mergeCell ref="T174:W174"/>
    <mergeCell ref="X174:Y174"/>
    <mergeCell ref="Z174:AC174"/>
    <mergeCell ref="H176:R176"/>
    <mergeCell ref="S176"/>
    <mergeCell ref="T176:W176"/>
    <mergeCell ref="X176:Y176"/>
    <mergeCell ref="C178:G178"/>
    <mergeCell ref="H178:P178"/>
    <mergeCell ref="Q178"/>
    <mergeCell ref="R178:Y178"/>
    <mergeCell ref="Z178:AC178"/>
    <mergeCell ref="T181:W181"/>
    <mergeCell ref="X181:Y181"/>
    <mergeCell ref="Z181:AC181"/>
    <mergeCell ref="K181:L181"/>
    <mergeCell ref="M181:N181"/>
    <mergeCell ref="O181:P181"/>
    <mergeCell ref="Q181"/>
    <mergeCell ref="R181"/>
    <mergeCell ref="S181"/>
    <mergeCell ref="C182:G182"/>
    <mergeCell ref="H182:J182"/>
    <mergeCell ref="K182:L182"/>
    <mergeCell ref="M182:N182"/>
    <mergeCell ref="O182:P182"/>
    <mergeCell ref="A180:AC180"/>
    <mergeCell ref="A181"/>
    <mergeCell ref="B181"/>
    <mergeCell ref="C181:G181"/>
    <mergeCell ref="H181:J181"/>
    <mergeCell ref="Z184:AC184"/>
    <mergeCell ref="Q182"/>
    <mergeCell ref="R182"/>
    <mergeCell ref="S182"/>
    <mergeCell ref="T182:W182"/>
    <mergeCell ref="X182:Y182"/>
    <mergeCell ref="A185"/>
    <mergeCell ref="B185"/>
    <mergeCell ref="C185:G185"/>
    <mergeCell ref="H185:J185"/>
    <mergeCell ref="K185:L185"/>
    <mergeCell ref="Z182:AC182"/>
    <mergeCell ref="H184:R184"/>
    <mergeCell ref="S184"/>
    <mergeCell ref="T184:W184"/>
    <mergeCell ref="X184:Y184"/>
    <mergeCell ref="X186:Y186"/>
    <mergeCell ref="Z186:AC186"/>
    <mergeCell ref="M185:N185"/>
    <mergeCell ref="O185:P185"/>
    <mergeCell ref="Q185"/>
    <mergeCell ref="R185"/>
    <mergeCell ref="S185"/>
    <mergeCell ref="X185:Y185"/>
    <mergeCell ref="Z185:AC185"/>
    <mergeCell ref="B186"/>
    <mergeCell ref="C186:G186"/>
    <mergeCell ref="H186:J186"/>
    <mergeCell ref="K186:L186"/>
    <mergeCell ref="M186:N186"/>
    <mergeCell ref="O186:P186"/>
    <mergeCell ref="Q186"/>
    <mergeCell ref="R186"/>
    <mergeCell ref="B187"/>
    <mergeCell ref="C187:G187"/>
    <mergeCell ref="H187:J187"/>
    <mergeCell ref="K187:L187"/>
    <mergeCell ref="M187:N187"/>
    <mergeCell ref="T185:W185"/>
    <mergeCell ref="S186"/>
    <mergeCell ref="T186:W186"/>
    <mergeCell ref="R188"/>
    <mergeCell ref="S188"/>
    <mergeCell ref="T188:W188"/>
    <mergeCell ref="X188:Y188"/>
    <mergeCell ref="Z188:AC188"/>
    <mergeCell ref="O187:P187"/>
    <mergeCell ref="Q187"/>
    <mergeCell ref="R187"/>
    <mergeCell ref="S187"/>
    <mergeCell ref="T187:W187"/>
    <mergeCell ref="C188:G188"/>
    <mergeCell ref="H188:J188"/>
    <mergeCell ref="K188:L188"/>
    <mergeCell ref="M188:N188"/>
    <mergeCell ref="O188:P188"/>
    <mergeCell ref="Q188"/>
    <mergeCell ref="S190"/>
    <mergeCell ref="T190:W190"/>
    <mergeCell ref="X190:Y190"/>
    <mergeCell ref="Z190:AC190"/>
    <mergeCell ref="X187:Y187"/>
    <mergeCell ref="Z187:AC187"/>
    <mergeCell ref="A191"/>
    <mergeCell ref="B191"/>
    <mergeCell ref="C191:G191"/>
    <mergeCell ref="H191:J191"/>
    <mergeCell ref="K191:L191"/>
    <mergeCell ref="H190:R190"/>
    <mergeCell ref="R192"/>
    <mergeCell ref="S192"/>
    <mergeCell ref="T192:W192"/>
    <mergeCell ref="X192:Y192"/>
    <mergeCell ref="Z192:AC192"/>
    <mergeCell ref="M191:N191"/>
    <mergeCell ref="O191:P191"/>
    <mergeCell ref="Q191"/>
    <mergeCell ref="R191"/>
    <mergeCell ref="S191"/>
    <mergeCell ref="C192:G192"/>
    <mergeCell ref="H192:J192"/>
    <mergeCell ref="K192:L192"/>
    <mergeCell ref="M192:N192"/>
    <mergeCell ref="O192:P192"/>
    <mergeCell ref="Q192"/>
    <mergeCell ref="S194"/>
    <mergeCell ref="T194:W194"/>
    <mergeCell ref="X194:Y194"/>
    <mergeCell ref="Z194:AC194"/>
    <mergeCell ref="T191:W191"/>
    <mergeCell ref="X191:Y191"/>
    <mergeCell ref="Z191:AC191"/>
    <mergeCell ref="A195"/>
    <mergeCell ref="B195"/>
    <mergeCell ref="C195:G195"/>
    <mergeCell ref="H195:J195"/>
    <mergeCell ref="K195:L195"/>
    <mergeCell ref="H194:R194"/>
    <mergeCell ref="R196"/>
    <mergeCell ref="S196"/>
    <mergeCell ref="T196:W196"/>
    <mergeCell ref="X196:Y196"/>
    <mergeCell ref="Z196:AC196"/>
    <mergeCell ref="M195:N195"/>
    <mergeCell ref="O195:P195"/>
    <mergeCell ref="Q195"/>
    <mergeCell ref="R195"/>
    <mergeCell ref="S195"/>
    <mergeCell ref="C196:G196"/>
    <mergeCell ref="H196:J196"/>
    <mergeCell ref="K196:L196"/>
    <mergeCell ref="M196:N196"/>
    <mergeCell ref="O196:P196"/>
    <mergeCell ref="Q196"/>
    <mergeCell ref="S198"/>
    <mergeCell ref="T198:W198"/>
    <mergeCell ref="X198:Y198"/>
    <mergeCell ref="Z198:AC198"/>
    <mergeCell ref="T195:W195"/>
    <mergeCell ref="X195:Y195"/>
    <mergeCell ref="Z195:AC195"/>
    <mergeCell ref="A199"/>
    <mergeCell ref="B199"/>
    <mergeCell ref="C199:G199"/>
    <mergeCell ref="H199:J199"/>
    <mergeCell ref="K199:L199"/>
    <mergeCell ref="H198:R198"/>
    <mergeCell ref="R200"/>
    <mergeCell ref="S200"/>
    <mergeCell ref="T200:W200"/>
    <mergeCell ref="X200:Y200"/>
    <mergeCell ref="Z200:AC200"/>
    <mergeCell ref="M199:N199"/>
    <mergeCell ref="O199:P199"/>
    <mergeCell ref="Q199"/>
    <mergeCell ref="R199"/>
    <mergeCell ref="S199"/>
    <mergeCell ref="C200:G200"/>
    <mergeCell ref="H200:J200"/>
    <mergeCell ref="K200:L200"/>
    <mergeCell ref="M200:N200"/>
    <mergeCell ref="O200:P200"/>
    <mergeCell ref="Q200"/>
    <mergeCell ref="S202"/>
    <mergeCell ref="T202:W202"/>
    <mergeCell ref="X202:Y202"/>
    <mergeCell ref="Z202:AC202"/>
    <mergeCell ref="T199:W199"/>
    <mergeCell ref="X199:Y199"/>
    <mergeCell ref="Z199:AC199"/>
    <mergeCell ref="A203"/>
    <mergeCell ref="B203"/>
    <mergeCell ref="C203:G203"/>
    <mergeCell ref="H203:J203"/>
    <mergeCell ref="K203:L203"/>
    <mergeCell ref="H202:R202"/>
    <mergeCell ref="R204"/>
    <mergeCell ref="S204"/>
    <mergeCell ref="T204:W204"/>
    <mergeCell ref="X204:Y204"/>
    <mergeCell ref="Z204:AC204"/>
    <mergeCell ref="M203:N203"/>
    <mergeCell ref="O203:P203"/>
    <mergeCell ref="Q203"/>
    <mergeCell ref="R203"/>
    <mergeCell ref="S203"/>
    <mergeCell ref="C204:G204"/>
    <mergeCell ref="H204:J204"/>
    <mergeCell ref="K204:L204"/>
    <mergeCell ref="M204:N204"/>
    <mergeCell ref="O204:P204"/>
    <mergeCell ref="Q204"/>
    <mergeCell ref="S206"/>
    <mergeCell ref="T206:W206"/>
    <mergeCell ref="X206:Y206"/>
    <mergeCell ref="Z206:AC206"/>
    <mergeCell ref="T203:W203"/>
    <mergeCell ref="X203:Y203"/>
    <mergeCell ref="Z203:AC203"/>
    <mergeCell ref="A207"/>
    <mergeCell ref="B207"/>
    <mergeCell ref="C207:G207"/>
    <mergeCell ref="H207:J207"/>
    <mergeCell ref="K207:L207"/>
    <mergeCell ref="H206:R206"/>
    <mergeCell ref="X208:Y208"/>
    <mergeCell ref="Z208:AC208"/>
    <mergeCell ref="M207:N207"/>
    <mergeCell ref="O207:P207"/>
    <mergeCell ref="Q207"/>
    <mergeCell ref="R207"/>
    <mergeCell ref="S207"/>
    <mergeCell ref="X207:Y207"/>
    <mergeCell ref="Z207:AC207"/>
    <mergeCell ref="B208"/>
    <mergeCell ref="C208:G208"/>
    <mergeCell ref="H208:J208"/>
    <mergeCell ref="K208:L208"/>
    <mergeCell ref="M208:N208"/>
    <mergeCell ref="O208:P208"/>
    <mergeCell ref="Q208"/>
    <mergeCell ref="R208"/>
    <mergeCell ref="K209:L209"/>
    <mergeCell ref="M209:N209"/>
    <mergeCell ref="T207:W207"/>
    <mergeCell ref="S208"/>
    <mergeCell ref="T208:W208"/>
    <mergeCell ref="R210"/>
    <mergeCell ref="S210"/>
    <mergeCell ref="T210:W210"/>
    <mergeCell ref="X210:Y210"/>
    <mergeCell ref="Z210:AC210"/>
    <mergeCell ref="O209:P209"/>
    <mergeCell ref="Q209"/>
    <mergeCell ref="R209"/>
    <mergeCell ref="S209"/>
    <mergeCell ref="T209:W209"/>
    <mergeCell ref="C210:G210"/>
    <mergeCell ref="H210:J210"/>
    <mergeCell ref="K210:L210"/>
    <mergeCell ref="M210:N210"/>
    <mergeCell ref="O210:P210"/>
    <mergeCell ref="Q210"/>
    <mergeCell ref="S212"/>
    <mergeCell ref="T212:W212"/>
    <mergeCell ref="X212:Y212"/>
    <mergeCell ref="Z212:AC212"/>
    <mergeCell ref="X209:Y209"/>
    <mergeCell ref="Z209:AC209"/>
    <mergeCell ref="A213"/>
    <mergeCell ref="B213"/>
    <mergeCell ref="C213:G213"/>
    <mergeCell ref="H213:J213"/>
    <mergeCell ref="K213:L213"/>
    <mergeCell ref="H212:R212"/>
    <mergeCell ref="X214:Y214"/>
    <mergeCell ref="Z214:AC214"/>
    <mergeCell ref="M213:N213"/>
    <mergeCell ref="O213:P213"/>
    <mergeCell ref="Q213"/>
    <mergeCell ref="R213"/>
    <mergeCell ref="S213"/>
    <mergeCell ref="X213:Y213"/>
    <mergeCell ref="Z213:AC213"/>
    <mergeCell ref="B214"/>
    <mergeCell ref="C214:G214"/>
    <mergeCell ref="H214:J214"/>
    <mergeCell ref="K214:L214"/>
    <mergeCell ref="M214:N214"/>
    <mergeCell ref="O214:P214"/>
    <mergeCell ref="Q214"/>
    <mergeCell ref="R214"/>
    <mergeCell ref="B209"/>
    <mergeCell ref="C209:G209"/>
    <mergeCell ref="H209:J209"/>
    <mergeCell ref="K215:L215"/>
    <mergeCell ref="M215:N215"/>
    <mergeCell ref="T213:W213"/>
    <mergeCell ref="S214"/>
    <mergeCell ref="T214:W214"/>
    <mergeCell ref="R216"/>
    <mergeCell ref="S216"/>
    <mergeCell ref="T216:W216"/>
    <mergeCell ref="X216:Y216"/>
    <mergeCell ref="Z216:AC216"/>
    <mergeCell ref="O215:P215"/>
    <mergeCell ref="Q215"/>
    <mergeCell ref="R215"/>
    <mergeCell ref="S215"/>
    <mergeCell ref="T215:W215"/>
    <mergeCell ref="C216:G216"/>
    <mergeCell ref="H216:J216"/>
    <mergeCell ref="K216:L216"/>
    <mergeCell ref="M216:N216"/>
    <mergeCell ref="O216:P216"/>
    <mergeCell ref="Q216"/>
    <mergeCell ref="S218"/>
    <mergeCell ref="T218:W218"/>
    <mergeCell ref="X218:Y218"/>
    <mergeCell ref="Z218:AC218"/>
    <mergeCell ref="X215:Y215"/>
    <mergeCell ref="Z215:AC215"/>
    <mergeCell ref="A219"/>
    <mergeCell ref="B219"/>
    <mergeCell ref="C219:G219"/>
    <mergeCell ref="H219:J219"/>
    <mergeCell ref="K219:L219"/>
    <mergeCell ref="H218:R218"/>
    <mergeCell ref="X220:Y220"/>
    <mergeCell ref="Z220:AC220"/>
    <mergeCell ref="M219:N219"/>
    <mergeCell ref="O219:P219"/>
    <mergeCell ref="Q219"/>
    <mergeCell ref="R219"/>
    <mergeCell ref="S219"/>
    <mergeCell ref="X219:Y219"/>
    <mergeCell ref="Z219:AC219"/>
    <mergeCell ref="B220"/>
    <mergeCell ref="C220:G220"/>
    <mergeCell ref="H220:J220"/>
    <mergeCell ref="K220:L220"/>
    <mergeCell ref="M220:N220"/>
    <mergeCell ref="O220:P220"/>
    <mergeCell ref="Q220"/>
    <mergeCell ref="R220"/>
    <mergeCell ref="B215"/>
    <mergeCell ref="C215:G215"/>
    <mergeCell ref="H215:J215"/>
    <mergeCell ref="M221:N221"/>
    <mergeCell ref="T219:W219"/>
    <mergeCell ref="S220"/>
    <mergeCell ref="T220:W220"/>
    <mergeCell ref="R222"/>
    <mergeCell ref="S222"/>
    <mergeCell ref="T222:W222"/>
    <mergeCell ref="X222:Y222"/>
    <mergeCell ref="Z222:AC222"/>
    <mergeCell ref="O221:P221"/>
    <mergeCell ref="Q221"/>
    <mergeCell ref="R221"/>
    <mergeCell ref="S221"/>
    <mergeCell ref="T221:W221"/>
    <mergeCell ref="C222:G222"/>
    <mergeCell ref="H222:J222"/>
    <mergeCell ref="K222:L222"/>
    <mergeCell ref="M222:N222"/>
    <mergeCell ref="O222:P222"/>
    <mergeCell ref="Q222"/>
    <mergeCell ref="S224"/>
    <mergeCell ref="T224:W224"/>
    <mergeCell ref="X224:Y224"/>
    <mergeCell ref="Z224:AC224"/>
    <mergeCell ref="X221:Y221"/>
    <mergeCell ref="Z221:AC221"/>
    <mergeCell ref="A225"/>
    <mergeCell ref="B225"/>
    <mergeCell ref="C225:G225"/>
    <mergeCell ref="H225:J225"/>
    <mergeCell ref="K225:L225"/>
    <mergeCell ref="H224:R224"/>
    <mergeCell ref="R226"/>
    <mergeCell ref="S226"/>
    <mergeCell ref="T226:W226"/>
    <mergeCell ref="X226:Y226"/>
    <mergeCell ref="Z226:AC226"/>
    <mergeCell ref="M225:N225"/>
    <mergeCell ref="O225:P225"/>
    <mergeCell ref="Q225"/>
    <mergeCell ref="R225"/>
    <mergeCell ref="S225"/>
    <mergeCell ref="C226:G226"/>
    <mergeCell ref="H226:J226"/>
    <mergeCell ref="K226:L226"/>
    <mergeCell ref="M226:N226"/>
    <mergeCell ref="O226:P226"/>
    <mergeCell ref="Q226"/>
    <mergeCell ref="B221"/>
    <mergeCell ref="C221:G221"/>
    <mergeCell ref="H221:J221"/>
    <mergeCell ref="K221:L221"/>
    <mergeCell ref="S228"/>
    <mergeCell ref="T228:W228"/>
    <mergeCell ref="X228:Y228"/>
    <mergeCell ref="Z228:AC228"/>
    <mergeCell ref="T225:W225"/>
    <mergeCell ref="X225:Y225"/>
    <mergeCell ref="Z225:AC225"/>
    <mergeCell ref="A229"/>
    <mergeCell ref="B229"/>
    <mergeCell ref="C229:G229"/>
    <mergeCell ref="H229:J229"/>
    <mergeCell ref="K229:L229"/>
    <mergeCell ref="H228:R228"/>
    <mergeCell ref="S230"/>
    <mergeCell ref="T230:W230"/>
    <mergeCell ref="X230:Y230"/>
    <mergeCell ref="Z230:AC230"/>
    <mergeCell ref="M229:N229"/>
    <mergeCell ref="O229:P229"/>
    <mergeCell ref="Q229"/>
    <mergeCell ref="R229"/>
    <mergeCell ref="S229"/>
    <mergeCell ref="T229:W229"/>
    <mergeCell ref="X229:Y229"/>
    <mergeCell ref="Z229:AC229"/>
    <mergeCell ref="C230:G230"/>
    <mergeCell ref="H230:J230"/>
    <mergeCell ref="K230:L230"/>
    <mergeCell ref="M230:N230"/>
    <mergeCell ref="O230:P230"/>
    <mergeCell ref="Q230"/>
    <mergeCell ref="R230"/>
    <mergeCell ref="H232:R232"/>
    <mergeCell ref="S232"/>
    <mergeCell ref="T232:W232"/>
    <mergeCell ref="X232:Y232"/>
    <mergeCell ref="Z232:AC232"/>
    <mergeCell ref="C234:G234"/>
    <mergeCell ref="H234:P234"/>
    <mergeCell ref="Q234"/>
    <mergeCell ref="R234:Y234"/>
    <mergeCell ref="Z234:AC234"/>
    <mergeCell ref="C236:G236"/>
    <mergeCell ref="H236:P236"/>
    <mergeCell ref="Q236"/>
    <mergeCell ref="R236:Y236"/>
    <mergeCell ref="Z236:AC236"/>
    <mergeCell ref="H241:P241"/>
    <mergeCell ref="R241:Y241"/>
    <mergeCell ref="Z241:AC241"/>
    <mergeCell ref="A270:AC270"/>
    <mergeCell ref="C237:G237"/>
    <mergeCell ref="H237:P237"/>
    <mergeCell ref="R237:Y237"/>
    <mergeCell ref="Z237:AC237"/>
    <mergeCell ref="C238:G238"/>
    <mergeCell ref="H238:P238"/>
    <mergeCell ref="R238:Y238"/>
    <mergeCell ref="Z238:AC238"/>
    <mergeCell ref="C239:G239"/>
    <mergeCell ref="H239:P239"/>
    <mergeCell ref="R239:Y239"/>
    <mergeCell ref="Z239:AC239"/>
    <mergeCell ref="C240:G240"/>
    <mergeCell ref="H240:P240"/>
    <mergeCell ref="R240:Y240"/>
    <mergeCell ref="Z240:AC240"/>
    <mergeCell ref="C241:G241"/>
    <mergeCell ref="C242:G242"/>
    <mergeCell ref="H242:P242"/>
    <mergeCell ref="R242:Y242"/>
    <mergeCell ref="Z242:AC242"/>
    <mergeCell ref="C243:G243"/>
    <mergeCell ref="H243:P243"/>
    <mergeCell ref="R243:Y243"/>
    <mergeCell ref="Z243:AC243"/>
    <mergeCell ref="C244:G244"/>
    <mergeCell ref="H244:P244"/>
    <mergeCell ref="R244:Y244"/>
    <mergeCell ref="Z244:AC244"/>
    <mergeCell ref="C245:G245"/>
    <mergeCell ref="H245:P245"/>
    <mergeCell ref="R245:Y245"/>
    <mergeCell ref="Z245:AC245"/>
    <mergeCell ref="C246:G246"/>
    <mergeCell ref="H246:P246"/>
    <mergeCell ref="R246:Y246"/>
    <mergeCell ref="Z246:AC246"/>
    <mergeCell ref="C247:G247"/>
    <mergeCell ref="H247:P247"/>
    <mergeCell ref="R247:Y247"/>
    <mergeCell ref="Z247:AC247"/>
    <mergeCell ref="C248:G248"/>
    <mergeCell ref="H248:P248"/>
    <mergeCell ref="R248:Y248"/>
    <mergeCell ref="Z248:AC248"/>
    <mergeCell ref="C249:G249"/>
    <mergeCell ref="H249:P249"/>
    <mergeCell ref="R249:Y249"/>
    <mergeCell ref="Z249:AC249"/>
    <mergeCell ref="C250:G250"/>
    <mergeCell ref="H250:P250"/>
    <mergeCell ref="R250:Y250"/>
    <mergeCell ref="Z250:AC250"/>
    <mergeCell ref="C251:G251"/>
    <mergeCell ref="H251:P251"/>
    <mergeCell ref="R251:Y251"/>
    <mergeCell ref="Z251:AC251"/>
    <mergeCell ref="C252:G252"/>
    <mergeCell ref="H252:P252"/>
    <mergeCell ref="R252:Y252"/>
    <mergeCell ref="Z252:AC252"/>
    <mergeCell ref="C253:G253"/>
    <mergeCell ref="H253:P253"/>
    <mergeCell ref="R253:Y253"/>
    <mergeCell ref="Z253:AC253"/>
    <mergeCell ref="C254:G254"/>
    <mergeCell ref="H254:P254"/>
    <mergeCell ref="R254:Y254"/>
    <mergeCell ref="Z254:AC254"/>
    <mergeCell ref="C255:G255"/>
    <mergeCell ref="H255:P255"/>
    <mergeCell ref="R255:Y255"/>
    <mergeCell ref="Z255:AC255"/>
    <mergeCell ref="C256:G256"/>
    <mergeCell ref="H256:P256"/>
    <mergeCell ref="R256:Y256"/>
    <mergeCell ref="Z256:AC256"/>
    <mergeCell ref="C257:G257"/>
    <mergeCell ref="H257:P257"/>
    <mergeCell ref="R257:Y257"/>
    <mergeCell ref="Z257:AC257"/>
    <mergeCell ref="C258:G258"/>
    <mergeCell ref="H258:P258"/>
    <mergeCell ref="R258:Y258"/>
    <mergeCell ref="Z258:AC258"/>
    <mergeCell ref="C259:G259"/>
    <mergeCell ref="H259:P259"/>
    <mergeCell ref="R259:Y259"/>
    <mergeCell ref="Z259:AC259"/>
    <mergeCell ref="C260:G260"/>
    <mergeCell ref="H260:P260"/>
    <mergeCell ref="R260:Y260"/>
    <mergeCell ref="Z260:AC260"/>
    <mergeCell ref="C261:G261"/>
    <mergeCell ref="H261:P261"/>
    <mergeCell ref="R261:Y261"/>
    <mergeCell ref="Z261:AC261"/>
    <mergeCell ref="C262:G262"/>
    <mergeCell ref="H262:P262"/>
    <mergeCell ref="R262:Y262"/>
    <mergeCell ref="Z262:AC262"/>
    <mergeCell ref="A263:AC263"/>
    <mergeCell ref="A269:AC269"/>
    <mergeCell ref="A264:D264"/>
    <mergeCell ref="E264:I264"/>
    <mergeCell ref="J264:K264"/>
    <mergeCell ref="L264:T264"/>
    <mergeCell ref="A265:D265"/>
    <mergeCell ref="E265:H265"/>
    <mergeCell ref="I265:K265"/>
    <mergeCell ref="M265:T265"/>
    <mergeCell ref="A266:AC266"/>
    <mergeCell ref="A267:D267"/>
    <mergeCell ref="E267:I267"/>
    <mergeCell ref="J267:K267"/>
    <mergeCell ref="L267:T267"/>
    <mergeCell ref="A268:D268"/>
    <mergeCell ref="E268:H268"/>
    <mergeCell ref="I268:K268"/>
    <mergeCell ref="L268:Q268"/>
  </mergeCells>
  <pageMargins left="0.78666666666666696" right="0.39333333333333298" top="0.39333333333333298" bottom="0.67833333333333301" header="0.3" footer="0.3"/>
  <pageSetup paperSize="9" scale="58" fitToHeight="4" orientation="portrait" blackAndWhite="1" r:id="rId1"/>
  <headerFooter>
    <oddHeader>&amp;L&amp;I&amp;"Courier New"&amp;6Программный комплекс "Строительный эксперт" (7.2.7.7799)
&amp;I&amp;C&amp;I&amp;"Courier New"&amp;6
&amp;I&amp;R&amp;I&amp;"Courier New"&amp;6
&amp;I</oddHeader>
    <oddFooter>&amp;L&amp;I&amp;"Courier New"&amp;6
©1997-2026 Дата Базис Девелопмент, тел.: +7(495) 796-3009, +7(495) 514-2635, http://www.data-basis.ru&amp;I&amp;C&amp;B&amp;"Courier New"&amp;12&amp;P&amp;B&amp;I&amp;"Courier New"&amp;6
&amp;I&amp;R&amp;I&amp;"Courier New"&amp;6
&amp;I</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118"/>
  <sheetViews>
    <sheetView showGridLines="0" view="pageBreakPreview" workbookViewId="0">
      <selection activeCell="AH10" sqref="AH10"/>
    </sheetView>
  </sheetViews>
  <sheetFormatPr defaultRowHeight="11.25" x14ac:dyDescent="0.2"/>
  <cols>
    <col min="1" max="2" width="5.42578125" customWidth="1"/>
    <col min="3" max="3" width="2.42578125" customWidth="1"/>
    <col min="4" max="4" width="3.42578125" customWidth="1"/>
    <col min="5" max="5" width="2.42578125" customWidth="1"/>
    <col min="6" max="6" width="10.42578125" customWidth="1"/>
    <col min="7" max="7" width="4.42578125" customWidth="1"/>
    <col min="8" max="8" width="9.42578125" customWidth="1"/>
    <col min="9" max="9" width="23.42578125" customWidth="1"/>
    <col min="10" max="10" width="12.42578125" customWidth="1"/>
    <col min="11" max="11" width="4.42578125" customWidth="1"/>
    <col min="12" max="13" width="6.42578125" customWidth="1"/>
    <col min="14" max="14" width="2.42578125" customWidth="1"/>
    <col min="15" max="15" width="1.42578125" customWidth="1"/>
    <col min="16" max="16" width="8.42578125" customWidth="1"/>
    <col min="17" max="17" width="9.42578125" customWidth="1"/>
    <col min="18" max="18" width="10.42578125" customWidth="1"/>
    <col min="19" max="19" width="6.42578125" customWidth="1"/>
    <col min="20" max="21" width="4.42578125" customWidth="1"/>
    <col min="22" max="24" width="1.42578125" customWidth="1"/>
    <col min="25" max="25" width="7.42578125" customWidth="1"/>
    <col min="26" max="26" width="1.42578125" customWidth="1"/>
    <col min="27" max="28" width="3.42578125" customWidth="1"/>
    <col min="29" max="29" width="5.42578125" customWidth="1"/>
  </cols>
  <sheetData>
    <row r="1" spans="1:29" ht="12.2" customHeight="1" x14ac:dyDescent="0.2">
      <c r="A1" s="1913" t="s">
        <v>1880</v>
      </c>
      <c r="B1" s="1913"/>
      <c r="C1" s="1913"/>
      <c r="D1" s="1913"/>
      <c r="E1" s="1913"/>
      <c r="F1" s="1913"/>
      <c r="G1" s="1913"/>
      <c r="H1" s="1913"/>
      <c r="I1" s="1913"/>
      <c r="J1" s="1913"/>
      <c r="K1" s="1913"/>
      <c r="L1" s="1913"/>
      <c r="M1" s="1913"/>
      <c r="N1" s="1913"/>
      <c r="O1" s="1913"/>
      <c r="P1" s="1913"/>
      <c r="Q1" s="1913"/>
      <c r="R1" s="1913"/>
      <c r="S1" s="1913"/>
      <c r="T1" s="1913"/>
      <c r="U1" s="1913"/>
      <c r="V1" s="1913"/>
      <c r="W1" s="1913"/>
      <c r="X1" s="1913"/>
      <c r="Y1" s="1913"/>
      <c r="Z1" s="1913"/>
      <c r="AA1" s="1913"/>
      <c r="AB1" s="1913"/>
      <c r="AC1" s="1913"/>
    </row>
    <row r="2" spans="1:29" ht="12.2" customHeight="1" x14ac:dyDescent="0.2">
      <c r="A2" s="1913" t="s">
        <v>88</v>
      </c>
      <c r="B2" s="1913"/>
      <c r="C2" s="1913"/>
      <c r="D2" s="1913"/>
      <c r="E2" s="1913"/>
      <c r="F2" s="1913"/>
      <c r="G2" s="1913"/>
      <c r="H2" s="1913"/>
      <c r="I2" s="1913"/>
      <c r="J2" s="1913"/>
      <c r="K2" s="1913"/>
      <c r="L2" s="1913"/>
      <c r="M2" s="1913"/>
      <c r="N2" s="1913"/>
      <c r="O2" s="1913"/>
      <c r="P2" s="1913"/>
      <c r="Q2" s="1913"/>
      <c r="R2" s="1913"/>
      <c r="S2" s="1913"/>
      <c r="T2" s="1913"/>
      <c r="U2" s="1913"/>
      <c r="V2" s="1913"/>
      <c r="W2" s="1913"/>
      <c r="X2" s="1913"/>
      <c r="Y2" s="1913"/>
      <c r="Z2" s="1913"/>
      <c r="AA2" s="1913"/>
      <c r="AB2" s="1913"/>
      <c r="AC2" s="1913"/>
    </row>
    <row r="3" spans="1:29" ht="24.6" customHeight="1" x14ac:dyDescent="0.2">
      <c r="A3" s="1913" t="s">
        <v>351</v>
      </c>
      <c r="B3" s="1913"/>
      <c r="C3" s="1913"/>
      <c r="D3" s="1913"/>
      <c r="E3" s="1913"/>
      <c r="F3" s="1913"/>
      <c r="G3" s="1913"/>
      <c r="H3" s="1913"/>
      <c r="I3" s="1913"/>
      <c r="J3" s="1913"/>
      <c r="K3" s="1913"/>
      <c r="L3" s="1913"/>
      <c r="M3" s="1913"/>
      <c r="N3" s="1913"/>
      <c r="O3" s="1913"/>
      <c r="P3" s="1913"/>
      <c r="Q3" s="1913"/>
      <c r="R3" s="1913"/>
      <c r="S3" s="1913"/>
      <c r="T3" s="1913"/>
      <c r="U3" s="1913"/>
      <c r="V3" s="1913"/>
      <c r="W3" s="1913"/>
      <c r="X3" s="1913"/>
      <c r="Y3" s="1913"/>
      <c r="Z3" s="1913"/>
      <c r="AA3" s="1913"/>
      <c r="AB3" s="1913"/>
      <c r="AC3" s="1913"/>
    </row>
    <row r="4" spans="1:29" ht="14.85" customHeight="1" x14ac:dyDescent="0.2">
      <c r="A4" s="2143" t="s">
        <v>203</v>
      </c>
      <c r="B4" s="2143"/>
      <c r="C4" s="2143"/>
      <c r="D4" s="2143"/>
      <c r="E4" s="2143"/>
      <c r="F4" s="2143"/>
      <c r="G4" s="2143"/>
      <c r="H4" s="2143"/>
      <c r="I4" s="2143"/>
      <c r="J4" s="2143"/>
      <c r="K4" s="2143"/>
      <c r="L4" s="2143"/>
      <c r="M4" s="2143"/>
      <c r="N4" s="2143"/>
      <c r="O4" s="2143"/>
      <c r="P4" s="2143"/>
      <c r="Q4" s="2143"/>
      <c r="R4" s="2143"/>
      <c r="S4" s="2143"/>
      <c r="T4" s="2143"/>
      <c r="U4" s="2143"/>
      <c r="V4" s="2143"/>
      <c r="W4" s="2143"/>
      <c r="X4" s="2143"/>
      <c r="Y4" s="2143"/>
      <c r="Z4" s="2143"/>
      <c r="AA4" s="2139" t="s">
        <v>67</v>
      </c>
      <c r="AB4" s="2140"/>
      <c r="AC4" s="2141"/>
    </row>
    <row r="5" spans="1:29" ht="14.85" customHeight="1" x14ac:dyDescent="0.2">
      <c r="A5" s="2142" t="s">
        <v>1879</v>
      </c>
      <c r="B5" s="2142"/>
      <c r="C5" s="2142"/>
      <c r="D5" s="2142"/>
      <c r="E5" s="2142"/>
      <c r="F5" s="2142"/>
      <c r="G5" s="2142"/>
      <c r="H5" s="2142"/>
      <c r="I5" s="2142"/>
      <c r="J5" s="2142"/>
      <c r="K5" s="2142"/>
      <c r="L5" s="2142"/>
      <c r="M5" s="2142"/>
      <c r="N5" s="2142"/>
      <c r="O5" s="2142"/>
      <c r="P5" s="2142"/>
      <c r="Q5" s="2142"/>
      <c r="R5" s="2142"/>
      <c r="S5" s="2142"/>
      <c r="T5" s="2142"/>
      <c r="U5" s="2142"/>
      <c r="V5" s="2142"/>
      <c r="W5" s="2142"/>
      <c r="X5" s="2142"/>
      <c r="Y5" s="2142"/>
      <c r="Z5" s="2142"/>
      <c r="AA5" s="2139" t="s">
        <v>1878</v>
      </c>
      <c r="AB5" s="2140"/>
      <c r="AC5" s="2141"/>
    </row>
    <row r="6" spans="1:29" ht="30.75" customHeight="1" x14ac:dyDescent="0.2">
      <c r="A6" s="2143" t="s">
        <v>350</v>
      </c>
      <c r="B6" s="2143"/>
      <c r="C6" s="2143"/>
      <c r="D6" s="2143"/>
      <c r="E6" s="2166" t="s">
        <v>846</v>
      </c>
      <c r="F6" s="2148"/>
      <c r="G6" s="2148"/>
      <c r="H6" s="2148"/>
      <c r="I6" s="2148"/>
      <c r="J6" s="2148"/>
      <c r="K6" s="2148"/>
      <c r="L6" s="2148"/>
      <c r="M6" s="2148"/>
      <c r="N6" s="2148"/>
      <c r="O6" s="2148"/>
      <c r="P6" s="2148"/>
      <c r="Q6" s="2148"/>
      <c r="R6" s="2148"/>
      <c r="S6" s="2148"/>
      <c r="T6" s="2148"/>
      <c r="U6" s="2148"/>
      <c r="V6" s="2148"/>
      <c r="W6" s="2142" t="s">
        <v>1874</v>
      </c>
      <c r="X6" s="2142"/>
      <c r="Y6" s="2142"/>
      <c r="Z6" s="2142"/>
      <c r="AA6" s="2155" t="s">
        <v>338</v>
      </c>
      <c r="AB6" s="2156"/>
      <c r="AC6" s="2157"/>
    </row>
    <row r="7" spans="1:29" ht="14.85" customHeight="1" x14ac:dyDescent="0.2">
      <c r="A7" s="2143" t="s">
        <v>203</v>
      </c>
      <c r="B7" s="2143"/>
      <c r="C7" s="2143"/>
      <c r="D7" s="2143"/>
      <c r="E7" s="1164" t="s">
        <v>1873</v>
      </c>
      <c r="F7" s="1164"/>
      <c r="G7" s="1164"/>
      <c r="H7" s="1164"/>
      <c r="I7" s="1164"/>
      <c r="J7" s="1164"/>
      <c r="K7" s="1164"/>
      <c r="L7" s="1164"/>
      <c r="M7" s="1164"/>
      <c r="N7" s="1164"/>
      <c r="O7" s="1164"/>
      <c r="P7" s="1164"/>
      <c r="Q7" s="1164"/>
      <c r="R7" s="1164"/>
      <c r="S7" s="1164"/>
      <c r="T7" s="1164"/>
      <c r="U7" s="1164"/>
      <c r="V7" s="1164"/>
      <c r="W7" s="2143" t="s">
        <v>203</v>
      </c>
      <c r="X7" s="2143"/>
      <c r="Y7" s="2143"/>
      <c r="Z7" s="2143"/>
      <c r="AA7" s="2152" t="s">
        <v>203</v>
      </c>
      <c r="AB7" s="2148"/>
      <c r="AC7" s="2153"/>
    </row>
    <row r="8" spans="1:29" ht="29.45" customHeight="1" x14ac:dyDescent="0.2">
      <c r="A8" s="2143" t="s">
        <v>1877</v>
      </c>
      <c r="B8" s="2143"/>
      <c r="C8" s="2143"/>
      <c r="D8" s="2143"/>
      <c r="E8" s="2143"/>
      <c r="F8" s="2143"/>
      <c r="G8" s="2148" t="str">
        <f>'КС-2 - РЩ'!G8:V8</f>
        <v>ПАО "Россети Московский регион", 115114, РФ, г. Москва, 2-й Павелецкий пр-д,3,стр.2 Тел.: (495) 662-40-70</v>
      </c>
      <c r="H8" s="2148"/>
      <c r="I8" s="2148"/>
      <c r="J8" s="2148"/>
      <c r="K8" s="2148"/>
      <c r="L8" s="2148"/>
      <c r="M8" s="2148"/>
      <c r="N8" s="2148"/>
      <c r="O8" s="2148"/>
      <c r="P8" s="2148"/>
      <c r="Q8" s="2148"/>
      <c r="R8" s="2148"/>
      <c r="S8" s="2148"/>
      <c r="T8" s="2148"/>
      <c r="U8" s="2148"/>
      <c r="V8" s="2148"/>
      <c r="W8" s="2142" t="s">
        <v>1874</v>
      </c>
      <c r="X8" s="2142"/>
      <c r="Y8" s="2142"/>
      <c r="Z8" s="2142"/>
      <c r="AA8" s="2155" t="s">
        <v>338</v>
      </c>
      <c r="AB8" s="2156"/>
      <c r="AC8" s="2157"/>
    </row>
    <row r="9" spans="1:29" ht="14.85" customHeight="1" x14ac:dyDescent="0.2">
      <c r="A9" s="2143" t="s">
        <v>203</v>
      </c>
      <c r="B9" s="2143"/>
      <c r="C9" s="2143"/>
      <c r="D9" s="2143"/>
      <c r="E9" s="2143"/>
      <c r="F9" s="2143"/>
      <c r="G9" s="1164" t="s">
        <v>1873</v>
      </c>
      <c r="H9" s="1164"/>
      <c r="I9" s="1164"/>
      <c r="J9" s="1164"/>
      <c r="K9" s="1164"/>
      <c r="L9" s="1164"/>
      <c r="M9" s="1164"/>
      <c r="N9" s="1164"/>
      <c r="O9" s="1164"/>
      <c r="P9" s="1164"/>
      <c r="Q9" s="1164"/>
      <c r="R9" s="1164"/>
      <c r="S9" s="1164"/>
      <c r="T9" s="1164"/>
      <c r="U9" s="1164"/>
      <c r="V9" s="1164"/>
      <c r="W9" s="2143" t="s">
        <v>203</v>
      </c>
      <c r="X9" s="2143"/>
      <c r="Y9" s="2143"/>
      <c r="Z9" s="2143"/>
      <c r="AA9" s="2152" t="s">
        <v>203</v>
      </c>
      <c r="AB9" s="2148"/>
      <c r="AC9" s="2153"/>
    </row>
    <row r="10" spans="1:29" ht="42" customHeight="1" x14ac:dyDescent="0.2">
      <c r="A10" s="2143" t="s">
        <v>1876</v>
      </c>
      <c r="B10" s="2143"/>
      <c r="C10" s="2143"/>
      <c r="D10" s="2143"/>
      <c r="E10" s="2143"/>
      <c r="F10" s="2143"/>
      <c r="G10" s="2148" t="str">
        <f>'КС-2 - РЩ'!G10:V10</f>
        <v>ООО «ФАБИ», 140200,  Московская область, г.Воскресенск, ул. 2-я Куйбышева, д. 2., Тел./факс:  (496) 449-60-96</v>
      </c>
      <c r="H10" s="2148"/>
      <c r="I10" s="2148"/>
      <c r="J10" s="2148"/>
      <c r="K10" s="2148"/>
      <c r="L10" s="2148"/>
      <c r="M10" s="2148"/>
      <c r="N10" s="2148"/>
      <c r="O10" s="2148"/>
      <c r="P10" s="2148"/>
      <c r="Q10" s="2148"/>
      <c r="R10" s="2148"/>
      <c r="S10" s="2148"/>
      <c r="T10" s="2148"/>
      <c r="U10" s="2148"/>
      <c r="V10" s="2148"/>
      <c r="W10" s="2142" t="s">
        <v>1874</v>
      </c>
      <c r="X10" s="2142"/>
      <c r="Y10" s="2142"/>
      <c r="Z10" s="2142"/>
      <c r="AA10" s="2149">
        <f>'КС-2 - РЩ'!AA10:AC10</f>
        <v>70393604</v>
      </c>
      <c r="AB10" s="2150"/>
      <c r="AC10" s="2151"/>
    </row>
    <row r="11" spans="1:29" ht="14.85" customHeight="1" x14ac:dyDescent="0.2">
      <c r="A11" s="2143" t="s">
        <v>203</v>
      </c>
      <c r="B11" s="2143"/>
      <c r="C11" s="2143"/>
      <c r="D11" s="2143"/>
      <c r="E11" s="2143"/>
      <c r="F11" s="2143"/>
      <c r="G11" s="1164" t="s">
        <v>1873</v>
      </c>
      <c r="H11" s="1164"/>
      <c r="I11" s="1164"/>
      <c r="J11" s="1164"/>
      <c r="K11" s="1164"/>
      <c r="L11" s="1164"/>
      <c r="M11" s="1164"/>
      <c r="N11" s="1164"/>
      <c r="O11" s="1164"/>
      <c r="P11" s="1164"/>
      <c r="Q11" s="1164"/>
      <c r="R11" s="1164"/>
      <c r="S11" s="1164"/>
      <c r="T11" s="1164"/>
      <c r="U11" s="1164"/>
      <c r="V11" s="1164"/>
      <c r="W11" s="2143" t="s">
        <v>203</v>
      </c>
      <c r="X11" s="2143"/>
      <c r="Y11" s="2143"/>
      <c r="Z11" s="2143"/>
      <c r="AA11" s="2152" t="s">
        <v>203</v>
      </c>
      <c r="AB11" s="2148"/>
      <c r="AC11" s="2153"/>
    </row>
    <row r="12" spans="1:29" ht="29.45" customHeight="1" x14ac:dyDescent="0.2">
      <c r="A12" s="2143" t="s">
        <v>349</v>
      </c>
      <c r="B12" s="2143"/>
      <c r="C12" s="2143"/>
      <c r="D12" s="2148" t="str">
        <f>D13</f>
        <v>Строительство МТП-250 6/0,4 кВ с тр-ром 160 кВА, ВЛЗ-6 кВ от оп. 74 РП-1007-ЛР-163 Ф-406/415 с установкой РЛКВ-6 кВ, ВЛИ-0,38 кВ  ПС Ликино № 415, МО, Орехово-Зуевский р-н, г. Дрезна, ул. Набережная, д. 1Б, 50:24:0000000:50068</v>
      </c>
      <c r="E12" s="2148"/>
      <c r="F12" s="2148"/>
      <c r="G12" s="2148"/>
      <c r="H12" s="2148"/>
      <c r="I12" s="2148"/>
      <c r="J12" s="2148"/>
      <c r="K12" s="2148"/>
      <c r="L12" s="2148"/>
      <c r="M12" s="2148"/>
      <c r="N12" s="2148"/>
      <c r="O12" s="2148"/>
      <c r="P12" s="2148"/>
      <c r="Q12" s="2148"/>
      <c r="R12" s="2148"/>
      <c r="S12" s="2148"/>
      <c r="T12" s="2148"/>
      <c r="U12" s="2148"/>
      <c r="V12" s="2148"/>
      <c r="W12" s="2142" t="s">
        <v>203</v>
      </c>
      <c r="X12" s="2142"/>
      <c r="Y12" s="2142"/>
      <c r="Z12" s="2142"/>
      <c r="AA12" s="2139" t="s">
        <v>203</v>
      </c>
      <c r="AB12" s="2140"/>
      <c r="AC12" s="2141"/>
    </row>
    <row r="13" spans="1:29" ht="29.45" customHeight="1" x14ac:dyDescent="0.2">
      <c r="A13" s="2143" t="s">
        <v>348</v>
      </c>
      <c r="B13" s="2143"/>
      <c r="C13" s="2143"/>
      <c r="D13" s="2148" t="str">
        <f>'КС-2 - РЩ'!D13:V13</f>
        <v>Строительство МТП-250 6/0,4 кВ с тр-ром 160 кВА, ВЛЗ-6 кВ от оп. 74 РП-1007-ЛР-163 Ф-406/415 с установкой РЛКВ-6 кВ, ВЛИ-0,38 кВ  ПС Ликино № 415, МО, Орехово-Зуевский р-н, г. Дрезна, ул. Набережная, д. 1Б, 50:24:0000000:50068</v>
      </c>
      <c r="E13" s="2148"/>
      <c r="F13" s="2148"/>
      <c r="G13" s="2148"/>
      <c r="H13" s="2148"/>
      <c r="I13" s="2148"/>
      <c r="J13" s="2148"/>
      <c r="K13" s="2148"/>
      <c r="L13" s="2148"/>
      <c r="M13" s="2148"/>
      <c r="N13" s="2148"/>
      <c r="O13" s="2148"/>
      <c r="P13" s="2148"/>
      <c r="Q13" s="2148"/>
      <c r="R13" s="2148"/>
      <c r="S13" s="2148"/>
      <c r="T13" s="2148"/>
      <c r="U13" s="2148"/>
      <c r="V13" s="2148"/>
      <c r="W13" s="2142" t="s">
        <v>203</v>
      </c>
      <c r="X13" s="2142"/>
      <c r="Y13" s="2142"/>
      <c r="Z13" s="2142"/>
      <c r="AA13" s="2139" t="s">
        <v>203</v>
      </c>
      <c r="AB13" s="2140"/>
      <c r="AC13" s="2141"/>
    </row>
    <row r="14" spans="1:29" ht="14.85" customHeight="1" x14ac:dyDescent="0.2">
      <c r="A14" s="2142" t="s">
        <v>1872</v>
      </c>
      <c r="B14" s="2142"/>
      <c r="C14" s="2142"/>
      <c r="D14" s="2142"/>
      <c r="E14" s="2142"/>
      <c r="F14" s="2142"/>
      <c r="G14" s="2142"/>
      <c r="H14" s="2142"/>
      <c r="I14" s="2142"/>
      <c r="J14" s="2142"/>
      <c r="K14" s="2142"/>
      <c r="L14" s="2142"/>
      <c r="M14" s="2142"/>
      <c r="N14" s="2142"/>
      <c r="O14" s="2142"/>
      <c r="P14" s="2142"/>
      <c r="Q14" s="2142"/>
      <c r="R14" s="2142"/>
      <c r="S14" s="2142"/>
      <c r="T14" s="2142"/>
      <c r="U14" s="2142"/>
      <c r="V14" s="2142"/>
      <c r="W14" s="2142"/>
      <c r="X14" s="2142"/>
      <c r="Y14" s="2142"/>
      <c r="Z14" s="2142"/>
      <c r="AA14" s="2139" t="s">
        <v>203</v>
      </c>
      <c r="AB14" s="2140"/>
      <c r="AC14" s="2141"/>
    </row>
    <row r="15" spans="1:29" ht="14.85" customHeight="1" x14ac:dyDescent="0.2">
      <c r="A15" s="2142" t="s">
        <v>77</v>
      </c>
      <c r="B15" s="2142"/>
      <c r="C15" s="2142"/>
      <c r="D15" s="2142"/>
      <c r="E15" s="2142"/>
      <c r="F15" s="2142"/>
      <c r="G15" s="2142"/>
      <c r="H15" s="2142"/>
      <c r="I15" s="2142"/>
      <c r="J15" s="2142"/>
      <c r="K15" s="2142"/>
      <c r="L15" s="2142"/>
      <c r="M15" s="2142"/>
      <c r="N15" s="2142"/>
      <c r="O15" s="2142"/>
      <c r="P15" s="2142"/>
      <c r="Q15" s="2142"/>
      <c r="R15" s="2142"/>
      <c r="S15" s="2142"/>
      <c r="T15" s="2142"/>
      <c r="U15" s="2142"/>
      <c r="V15" s="2142"/>
      <c r="W15" s="2142"/>
      <c r="X15" s="2142"/>
      <c r="Y15" s="2146" t="s">
        <v>76</v>
      </c>
      <c r="Z15" s="2147"/>
      <c r="AA15" s="1942" t="s">
        <v>2339</v>
      </c>
      <c r="AB15" s="1943"/>
      <c r="AC15" s="1944"/>
    </row>
    <row r="16" spans="1:29" ht="14.85" customHeight="1" x14ac:dyDescent="0.2">
      <c r="A16" s="2143" t="s">
        <v>203</v>
      </c>
      <c r="B16" s="2143"/>
      <c r="C16" s="2143"/>
      <c r="D16" s="2143"/>
      <c r="E16" s="2143"/>
      <c r="F16" s="2143"/>
      <c r="G16" s="2143"/>
      <c r="H16" s="2143"/>
      <c r="I16" s="2143"/>
      <c r="J16" s="2143"/>
      <c r="K16" s="2143"/>
      <c r="L16" s="2143"/>
      <c r="M16" s="2143"/>
      <c r="N16" s="2143"/>
      <c r="O16" s="2143"/>
      <c r="P16" s="2143"/>
      <c r="Q16" s="2143"/>
      <c r="R16" s="2143"/>
      <c r="S16" s="2143"/>
      <c r="T16" s="2143"/>
      <c r="U16" s="2143"/>
      <c r="V16" s="2143"/>
      <c r="W16" s="2143"/>
      <c r="X16" s="2143"/>
      <c r="Y16" s="2139" t="s">
        <v>75</v>
      </c>
      <c r="Z16" s="2141"/>
      <c r="AA16" s="2154">
        <f>'КС-2 - РЩ'!AA16:AC16</f>
        <v>45961</v>
      </c>
      <c r="AB16" s="1943"/>
      <c r="AC16" s="1944"/>
    </row>
    <row r="17" spans="1:29" ht="14.85" customHeight="1" x14ac:dyDescent="0.2">
      <c r="A17" s="2142" t="s">
        <v>74</v>
      </c>
      <c r="B17" s="2142"/>
      <c r="C17" s="2142"/>
      <c r="D17" s="2142"/>
      <c r="E17" s="2142"/>
      <c r="F17" s="2142"/>
      <c r="G17" s="2142"/>
      <c r="H17" s="2142"/>
      <c r="I17" s="2142"/>
      <c r="J17" s="2142"/>
      <c r="K17" s="2142"/>
      <c r="L17" s="2142"/>
      <c r="M17" s="2142"/>
      <c r="N17" s="2142"/>
      <c r="O17" s="2142"/>
      <c r="P17" s="2142"/>
      <c r="Q17" s="2142"/>
      <c r="R17" s="2142"/>
      <c r="S17" s="2142"/>
      <c r="T17" s="2142"/>
      <c r="U17" s="2142"/>
      <c r="V17" s="2142"/>
      <c r="W17" s="2142"/>
      <c r="X17" s="2142"/>
      <c r="Y17" s="2142"/>
      <c r="Z17" s="2142"/>
      <c r="AA17" s="2139" t="s">
        <v>203</v>
      </c>
      <c r="AB17" s="2140"/>
      <c r="AC17" s="2141"/>
    </row>
    <row r="18" spans="1:29" ht="12.2" customHeight="1" x14ac:dyDescent="0.2">
      <c r="A18" s="1186" t="s">
        <v>203</v>
      </c>
      <c r="B18" s="1186"/>
      <c r="C18" s="1186"/>
      <c r="D18" s="1186"/>
      <c r="E18" s="1186"/>
      <c r="F18" s="1186"/>
      <c r="G18" s="1186"/>
      <c r="H18" s="1186"/>
      <c r="I18" s="1186"/>
      <c r="J18" s="1186"/>
      <c r="K18" s="1186"/>
      <c r="L18" s="1186"/>
      <c r="M18" s="1186"/>
      <c r="N18" s="1186"/>
      <c r="O18" s="1186"/>
      <c r="P18" s="1186"/>
      <c r="Q18" s="1186"/>
      <c r="R18" s="1186"/>
      <c r="S18" s="1186"/>
      <c r="T18" s="1186"/>
      <c r="U18" s="1186"/>
      <c r="V18" s="1186"/>
      <c r="W18" s="1186"/>
      <c r="X18" s="1186"/>
      <c r="Y18" s="1186"/>
      <c r="Z18" s="1186"/>
      <c r="AA18" s="1186"/>
      <c r="AB18" s="1186"/>
      <c r="AC18" s="1186"/>
    </row>
    <row r="19" spans="1:29" ht="14.85" customHeight="1" x14ac:dyDescent="0.2">
      <c r="A19" s="2142" t="s">
        <v>203</v>
      </c>
      <c r="B19" s="2142"/>
      <c r="C19" s="2142"/>
      <c r="D19" s="2142"/>
      <c r="E19" s="2142"/>
      <c r="F19" s="2142"/>
      <c r="G19" s="2142"/>
      <c r="H19" s="2142"/>
      <c r="I19" s="2142"/>
      <c r="J19" s="2142"/>
      <c r="K19" s="2142"/>
      <c r="L19" s="2142"/>
      <c r="M19" s="2142"/>
      <c r="N19" s="2142"/>
      <c r="O19" s="2142"/>
      <c r="P19" s="2142"/>
      <c r="Q19" s="2142"/>
      <c r="R19" s="2142"/>
      <c r="S19" s="2142"/>
      <c r="T19" s="2142"/>
      <c r="U19" s="2142"/>
      <c r="V19" s="2139" t="s">
        <v>71</v>
      </c>
      <c r="W19" s="2140"/>
      <c r="X19" s="2140"/>
      <c r="Y19" s="2140"/>
      <c r="Z19" s="2140"/>
      <c r="AA19" s="2140"/>
      <c r="AB19" s="2140"/>
      <c r="AC19" s="2141"/>
    </row>
    <row r="20" spans="1:29" ht="14.85" customHeight="1" x14ac:dyDescent="0.2">
      <c r="A20" s="2142" t="s">
        <v>203</v>
      </c>
      <c r="B20" s="2142"/>
      <c r="C20" s="2142"/>
      <c r="D20" s="2142"/>
      <c r="E20" s="2142"/>
      <c r="F20" s="2142"/>
      <c r="G20" s="2142"/>
      <c r="H20" s="2142"/>
      <c r="I20" s="2142"/>
      <c r="J20" s="2142"/>
      <c r="K20" s="2142"/>
      <c r="L20" s="2142"/>
      <c r="M20" s="2142"/>
      <c r="N20" s="2139" t="s">
        <v>73</v>
      </c>
      <c r="O20" s="2140"/>
      <c r="P20" s="2140"/>
      <c r="Q20" s="2141"/>
      <c r="R20" s="2139" t="s">
        <v>72</v>
      </c>
      <c r="S20" s="2140"/>
      <c r="T20" s="2141"/>
      <c r="U20" s="2143" t="s">
        <v>203</v>
      </c>
      <c r="V20" s="2139" t="s">
        <v>70</v>
      </c>
      <c r="W20" s="2140"/>
      <c r="X20" s="2140"/>
      <c r="Y20" s="2140"/>
      <c r="Z20" s="2141"/>
      <c r="AA20" s="2139" t="s">
        <v>47</v>
      </c>
      <c r="AB20" s="2140"/>
      <c r="AC20" s="2141"/>
    </row>
    <row r="21" spans="1:29" ht="14.85" customHeight="1" x14ac:dyDescent="0.2">
      <c r="A21" s="2142" t="s">
        <v>203</v>
      </c>
      <c r="B21" s="2142"/>
      <c r="C21" s="2142"/>
      <c r="D21" s="2142"/>
      <c r="E21" s="2142"/>
      <c r="F21" s="2142"/>
      <c r="G21" s="2142"/>
      <c r="H21" s="2142"/>
      <c r="I21" s="2142"/>
      <c r="J21" s="2142"/>
      <c r="K21" s="2142"/>
      <c r="L21" s="2142"/>
      <c r="M21" s="2142"/>
      <c r="N21" s="2139">
        <v>8</v>
      </c>
      <c r="O21" s="2140"/>
      <c r="P21" s="2140"/>
      <c r="Q21" s="2141"/>
      <c r="R21" s="2139" t="s">
        <v>2340</v>
      </c>
      <c r="S21" s="2140"/>
      <c r="T21" s="2141"/>
      <c r="U21" s="2143" t="s">
        <v>203</v>
      </c>
      <c r="V21" s="1942" t="s">
        <v>2341</v>
      </c>
      <c r="W21" s="1943"/>
      <c r="X21" s="1943"/>
      <c r="Y21" s="1943"/>
      <c r="Z21" s="1944"/>
      <c r="AA21" s="1942" t="s">
        <v>2340</v>
      </c>
      <c r="AB21" s="1943"/>
      <c r="AC21" s="1944"/>
    </row>
    <row r="22" spans="1:29" ht="51.75" customHeight="1" x14ac:dyDescent="0.2">
      <c r="A22" s="1183" t="s">
        <v>1871</v>
      </c>
      <c r="B22" s="1183"/>
      <c r="C22" s="1183"/>
      <c r="D22" s="1183"/>
      <c r="E22" s="1183"/>
      <c r="F22" s="1183"/>
      <c r="G22" s="1183"/>
      <c r="H22" s="1183"/>
      <c r="I22" s="1183"/>
      <c r="J22" s="1183"/>
      <c r="K22" s="1183"/>
      <c r="L22" s="1183"/>
      <c r="M22" s="1183"/>
      <c r="N22" s="1183"/>
      <c r="O22" s="1183"/>
      <c r="P22" s="1183"/>
      <c r="Q22" s="1183"/>
      <c r="R22" s="1183"/>
      <c r="S22" s="1183"/>
      <c r="T22" s="1183"/>
      <c r="U22" s="1183"/>
      <c r="V22" s="1183"/>
      <c r="W22" s="1183"/>
      <c r="X22" s="1183"/>
      <c r="Y22" s="1183"/>
      <c r="Z22" s="1183"/>
      <c r="AA22" s="1183"/>
      <c r="AB22" s="1183"/>
      <c r="AC22" s="1183"/>
    </row>
    <row r="23" spans="1:29" ht="12.2" customHeight="1" x14ac:dyDescent="0.2">
      <c r="A23" s="1186" t="s">
        <v>203</v>
      </c>
      <c r="B23" s="1186"/>
      <c r="C23" s="1186"/>
      <c r="D23" s="1186"/>
      <c r="E23" s="1186"/>
      <c r="F23" s="1186"/>
      <c r="G23" s="1186"/>
      <c r="H23" s="1186"/>
      <c r="I23" s="1186"/>
      <c r="J23" s="1186"/>
      <c r="K23" s="1186"/>
      <c r="L23" s="1186"/>
      <c r="M23" s="1186"/>
      <c r="N23" s="1186"/>
      <c r="O23" s="1186"/>
      <c r="P23" s="1186"/>
      <c r="Q23" s="1186"/>
      <c r="R23" s="1186"/>
      <c r="S23" s="1186"/>
      <c r="T23" s="1186"/>
      <c r="U23" s="1186"/>
      <c r="V23" s="1186"/>
      <c r="W23" s="1186"/>
      <c r="X23" s="1186"/>
      <c r="Y23" s="1186"/>
      <c r="Z23" s="1186"/>
      <c r="AA23" s="1186"/>
      <c r="AB23" s="1186"/>
      <c r="AC23" s="1186"/>
    </row>
    <row r="24" spans="1:29" ht="12.2" customHeight="1" x14ac:dyDescent="0.2">
      <c r="A24" s="1956" t="s">
        <v>1870</v>
      </c>
      <c r="B24" s="1956"/>
      <c r="C24" s="1956"/>
      <c r="D24" s="1956"/>
      <c r="E24" s="1956"/>
      <c r="F24" s="1956"/>
      <c r="G24" s="1956"/>
      <c r="H24" s="1956"/>
      <c r="I24" s="1956"/>
      <c r="J24" s="1956"/>
      <c r="K24" s="1956"/>
      <c r="L24" s="2137">
        <v>31708.42</v>
      </c>
      <c r="M24" s="2138"/>
      <c r="N24" s="2138"/>
      <c r="O24" s="1956" t="s">
        <v>377</v>
      </c>
      <c r="P24" s="1956"/>
      <c r="Q24" s="1956"/>
      <c r="R24" s="1956"/>
      <c r="S24" s="1956"/>
      <c r="T24" s="1956"/>
      <c r="U24" s="1956"/>
      <c r="V24" s="1956"/>
      <c r="W24" s="1956"/>
      <c r="X24" s="1956"/>
      <c r="Y24" s="1956"/>
      <c r="Z24" s="1956"/>
      <c r="AA24" s="1956"/>
      <c r="AB24" s="1956"/>
      <c r="AC24" s="1956"/>
    </row>
    <row r="25" spans="1:29" ht="12.2" customHeight="1" x14ac:dyDescent="0.2">
      <c r="A25" s="1186" t="s">
        <v>203</v>
      </c>
      <c r="B25" s="1186"/>
      <c r="C25" s="1186"/>
      <c r="D25" s="1186"/>
      <c r="E25" s="1186"/>
      <c r="F25" s="1186"/>
      <c r="G25" s="1186"/>
      <c r="H25" s="1186"/>
      <c r="I25" s="1186"/>
      <c r="J25" s="1186"/>
      <c r="K25" s="1186"/>
      <c r="L25" s="1186"/>
      <c r="M25" s="1186"/>
      <c r="N25" s="1186"/>
      <c r="O25" s="1186"/>
      <c r="P25" s="1186"/>
      <c r="Q25" s="1186"/>
      <c r="R25" s="1186"/>
      <c r="S25" s="1186"/>
      <c r="T25" s="1186"/>
      <c r="U25" s="1186"/>
      <c r="V25" s="1186"/>
      <c r="W25" s="1186"/>
      <c r="X25" s="1186"/>
      <c r="Y25" s="1186"/>
      <c r="Z25" s="1186"/>
      <c r="AA25" s="1186"/>
      <c r="AB25" s="1186"/>
      <c r="AC25" s="1186"/>
    </row>
    <row r="26" spans="1:29" ht="24.6" customHeight="1" x14ac:dyDescent="0.2">
      <c r="A26" s="1967" t="s">
        <v>346</v>
      </c>
      <c r="B26" s="1947"/>
      <c r="C26" s="1967" t="s">
        <v>1217</v>
      </c>
      <c r="D26" s="1950"/>
      <c r="E26" s="1950"/>
      <c r="F26" s="1950"/>
      <c r="G26" s="1947"/>
      <c r="H26" s="1967" t="s">
        <v>206</v>
      </c>
      <c r="I26" s="1950"/>
      <c r="J26" s="1947"/>
      <c r="K26" s="1967" t="s">
        <v>225</v>
      </c>
      <c r="L26" s="1947"/>
      <c r="M26" s="1942" t="s">
        <v>375</v>
      </c>
      <c r="N26" s="1943"/>
      <c r="O26" s="1943"/>
      <c r="P26" s="1943"/>
      <c r="Q26" s="1944"/>
      <c r="R26" s="1942" t="s">
        <v>1216</v>
      </c>
      <c r="S26" s="1943"/>
      <c r="T26" s="1943"/>
      <c r="U26" s="1943"/>
      <c r="V26" s="1943"/>
      <c r="W26" s="1943"/>
      <c r="X26" s="1943"/>
      <c r="Y26" s="1943"/>
      <c r="Z26" s="1943"/>
      <c r="AA26" s="1943"/>
      <c r="AB26" s="1943"/>
      <c r="AC26" s="1944"/>
    </row>
    <row r="27" spans="1:29" ht="12.2" customHeight="1" x14ac:dyDescent="0.2">
      <c r="A27" s="1948"/>
      <c r="B27" s="1949"/>
      <c r="C27" s="2144"/>
      <c r="D27" s="1961"/>
      <c r="E27" s="1961"/>
      <c r="F27" s="1961"/>
      <c r="G27" s="2145"/>
      <c r="H27" s="2144"/>
      <c r="I27" s="1961"/>
      <c r="J27" s="2145"/>
      <c r="K27" s="2144"/>
      <c r="L27" s="2145"/>
      <c r="M27" s="1967" t="s">
        <v>1215</v>
      </c>
      <c r="N27" s="1950"/>
      <c r="O27" s="1947"/>
      <c r="P27" s="1968" t="s">
        <v>1210</v>
      </c>
      <c r="Q27" s="1968" t="s">
        <v>1214</v>
      </c>
      <c r="R27" s="1968" t="s">
        <v>1213</v>
      </c>
      <c r="S27" s="1968" t="s">
        <v>1212</v>
      </c>
      <c r="T27" s="1967" t="s">
        <v>1211</v>
      </c>
      <c r="U27" s="1950"/>
      <c r="V27" s="1950"/>
      <c r="W27" s="1947"/>
      <c r="X27" s="1967" t="s">
        <v>1210</v>
      </c>
      <c r="Y27" s="1947"/>
      <c r="Z27" s="1967" t="s">
        <v>1209</v>
      </c>
      <c r="AA27" s="1950"/>
      <c r="AB27" s="1950"/>
      <c r="AC27" s="1947"/>
    </row>
    <row r="28" spans="1:29" ht="61.35" customHeight="1" x14ac:dyDescent="0.2">
      <c r="A28" s="1945" t="s">
        <v>1869</v>
      </c>
      <c r="B28" s="1945" t="s">
        <v>1868</v>
      </c>
      <c r="C28" s="1948"/>
      <c r="D28" s="1951"/>
      <c r="E28" s="1951"/>
      <c r="F28" s="1951"/>
      <c r="G28" s="1949"/>
      <c r="H28" s="1948"/>
      <c r="I28" s="1951"/>
      <c r="J28" s="1949"/>
      <c r="K28" s="1948"/>
      <c r="L28" s="1949"/>
      <c r="M28" s="1948"/>
      <c r="N28" s="1951"/>
      <c r="O28" s="1949"/>
      <c r="P28" s="1969"/>
      <c r="Q28" s="1969"/>
      <c r="R28" s="1969"/>
      <c r="S28" s="1969"/>
      <c r="T28" s="1948"/>
      <c r="U28" s="1951"/>
      <c r="V28" s="1951"/>
      <c r="W28" s="1949"/>
      <c r="X28" s="1948"/>
      <c r="Y28" s="1949"/>
      <c r="Z28" s="1948"/>
      <c r="AA28" s="1951"/>
      <c r="AB28" s="1951"/>
      <c r="AC28" s="1949"/>
    </row>
    <row r="29" spans="1:29" ht="18.399999999999999" customHeight="1" x14ac:dyDescent="0.2">
      <c r="A29" s="1945" t="s">
        <v>268</v>
      </c>
      <c r="B29" s="1945" t="s">
        <v>0</v>
      </c>
      <c r="C29" s="1942" t="s">
        <v>1</v>
      </c>
      <c r="D29" s="1943"/>
      <c r="E29" s="1943"/>
      <c r="F29" s="1943"/>
      <c r="G29" s="1944"/>
      <c r="H29" s="1942" t="s">
        <v>204</v>
      </c>
      <c r="I29" s="1943"/>
      <c r="J29" s="1944"/>
      <c r="K29" s="1942" t="s">
        <v>267</v>
      </c>
      <c r="L29" s="1944"/>
      <c r="M29" s="1942" t="s">
        <v>265</v>
      </c>
      <c r="N29" s="1943"/>
      <c r="O29" s="1944"/>
      <c r="P29" s="1945" t="s">
        <v>263</v>
      </c>
      <c r="Q29" s="1945" t="s">
        <v>262</v>
      </c>
      <c r="R29" s="1945" t="s">
        <v>2</v>
      </c>
      <c r="S29" s="1945" t="s">
        <v>261</v>
      </c>
      <c r="T29" s="1942" t="s">
        <v>260</v>
      </c>
      <c r="U29" s="1943"/>
      <c r="V29" s="1943"/>
      <c r="W29" s="1944"/>
      <c r="X29" s="1942" t="s">
        <v>259</v>
      </c>
      <c r="Y29" s="1944"/>
      <c r="Z29" s="1942" t="s">
        <v>255</v>
      </c>
      <c r="AA29" s="1943"/>
      <c r="AB29" s="1943"/>
      <c r="AC29" s="1944"/>
    </row>
    <row r="31" spans="1:29" ht="12.2" customHeight="1" x14ac:dyDescent="0.2">
      <c r="A31" s="1931" t="s">
        <v>2602</v>
      </c>
      <c r="B31" s="1931"/>
      <c r="C31" s="1931"/>
      <c r="D31" s="1931"/>
      <c r="E31" s="1931"/>
      <c r="F31" s="1931"/>
      <c r="G31" s="1931"/>
      <c r="H31" s="1931"/>
      <c r="I31" s="1931"/>
      <c r="J31" s="1931"/>
      <c r="K31" s="1931"/>
      <c r="L31" s="1931"/>
      <c r="M31" s="1931"/>
      <c r="N31" s="1931"/>
      <c r="O31" s="1931"/>
      <c r="P31" s="1931"/>
      <c r="Q31" s="1931"/>
      <c r="R31" s="1931"/>
      <c r="S31" s="1931"/>
      <c r="T31" s="1931"/>
      <c r="U31" s="1931"/>
      <c r="V31" s="1931"/>
      <c r="W31" s="1931"/>
      <c r="X31" s="1931"/>
      <c r="Y31" s="1931"/>
      <c r="Z31" s="1931"/>
      <c r="AA31" s="1931"/>
      <c r="AB31" s="1931"/>
      <c r="AC31" s="1931"/>
    </row>
    <row r="32" spans="1:29" ht="24.6" customHeight="1" x14ac:dyDescent="0.2">
      <c r="A32" s="1186" t="s">
        <v>268</v>
      </c>
      <c r="B32" s="1918" t="s">
        <v>268</v>
      </c>
      <c r="C32" s="1918" t="s">
        <v>2131</v>
      </c>
      <c r="D32" s="1918"/>
      <c r="E32" s="1918"/>
      <c r="F32" s="1918"/>
      <c r="G32" s="1918"/>
      <c r="H32" s="1918" t="s">
        <v>2630</v>
      </c>
      <c r="I32" s="1918"/>
      <c r="J32" s="1918"/>
      <c r="K32" s="1918" t="s">
        <v>1507</v>
      </c>
      <c r="L32" s="1918"/>
      <c r="M32" s="1925">
        <v>4</v>
      </c>
      <c r="N32" s="1913"/>
      <c r="O32" s="1913"/>
      <c r="P32" s="1913" t="s">
        <v>203</v>
      </c>
      <c r="Q32" s="1940">
        <v>4</v>
      </c>
      <c r="R32" s="1913" t="s">
        <v>203</v>
      </c>
      <c r="S32" s="1913" t="s">
        <v>203</v>
      </c>
      <c r="T32" s="1913" t="s">
        <v>203</v>
      </c>
      <c r="U32" s="1913"/>
      <c r="V32" s="1913"/>
      <c r="W32" s="1913"/>
      <c r="X32" s="1913" t="s">
        <v>203</v>
      </c>
      <c r="Y32" s="1913"/>
      <c r="Z32" s="1913" t="s">
        <v>203</v>
      </c>
      <c r="AA32" s="1913"/>
      <c r="AB32" s="1913"/>
      <c r="AC32" s="1913"/>
    </row>
    <row r="33" spans="1:29" ht="12.2" customHeight="1" x14ac:dyDescent="0.2">
      <c r="A33" s="1186" t="s">
        <v>203</v>
      </c>
      <c r="B33" s="1186" t="s">
        <v>203</v>
      </c>
      <c r="C33" s="1186" t="s">
        <v>1077</v>
      </c>
      <c r="D33" s="1186"/>
      <c r="E33" s="1186"/>
      <c r="F33" s="1186"/>
      <c r="G33" s="1186"/>
      <c r="H33" s="1186" t="s">
        <v>1076</v>
      </c>
      <c r="I33" s="1186"/>
      <c r="J33" s="1186"/>
      <c r="K33" s="1186" t="s">
        <v>1060</v>
      </c>
      <c r="L33" s="1186"/>
      <c r="M33" s="1913" t="s">
        <v>203</v>
      </c>
      <c r="N33" s="1913"/>
      <c r="O33" s="1913"/>
      <c r="P33" s="1913" t="s">
        <v>203</v>
      </c>
      <c r="Q33" s="1912">
        <v>4</v>
      </c>
      <c r="R33" s="1913" t="s">
        <v>203</v>
      </c>
      <c r="S33" s="1913" t="s">
        <v>203</v>
      </c>
      <c r="T33" s="1913" t="s">
        <v>203</v>
      </c>
      <c r="U33" s="1913"/>
      <c r="V33" s="1913"/>
      <c r="W33" s="1913"/>
      <c r="X33" s="1913" t="s">
        <v>203</v>
      </c>
      <c r="Y33" s="1913"/>
      <c r="Z33" s="1919">
        <v>3077.06</v>
      </c>
      <c r="AA33" s="1920"/>
      <c r="AB33" s="1920"/>
      <c r="AC33" s="1920"/>
    </row>
    <row r="34" spans="1:29" ht="12.2" customHeight="1" x14ac:dyDescent="0.2">
      <c r="A34" s="1186" t="s">
        <v>203</v>
      </c>
      <c r="B34" s="1186" t="s">
        <v>203</v>
      </c>
      <c r="C34" s="1186" t="s">
        <v>1503</v>
      </c>
      <c r="D34" s="1186"/>
      <c r="E34" s="1186"/>
      <c r="F34" s="1186"/>
      <c r="G34" s="1186"/>
      <c r="H34" s="1186" t="s">
        <v>1502</v>
      </c>
      <c r="I34" s="1186"/>
      <c r="J34" s="1186"/>
      <c r="K34" s="1186" t="s">
        <v>1060</v>
      </c>
      <c r="L34" s="1186"/>
      <c r="M34" s="1937">
        <v>0.5</v>
      </c>
      <c r="N34" s="1913"/>
      <c r="O34" s="1913"/>
      <c r="P34" s="1913" t="s">
        <v>203</v>
      </c>
      <c r="Q34" s="1912">
        <v>2</v>
      </c>
      <c r="R34" s="1913" t="s">
        <v>203</v>
      </c>
      <c r="S34" s="1913" t="s">
        <v>203</v>
      </c>
      <c r="T34" s="1912">
        <v>777.91</v>
      </c>
      <c r="U34" s="1913"/>
      <c r="V34" s="1913"/>
      <c r="W34" s="1913"/>
      <c r="X34" s="1913" t="s">
        <v>203</v>
      </c>
      <c r="Y34" s="1913"/>
      <c r="Z34" s="1912">
        <v>1555.82</v>
      </c>
      <c r="AA34" s="1913"/>
      <c r="AB34" s="1913"/>
      <c r="AC34" s="1913"/>
    </row>
    <row r="35" spans="1:29" ht="12.2" customHeight="1" x14ac:dyDescent="0.2">
      <c r="A35" s="1186" t="s">
        <v>203</v>
      </c>
      <c r="B35" s="1186" t="s">
        <v>203</v>
      </c>
      <c r="C35" s="1186" t="s">
        <v>1501</v>
      </c>
      <c r="D35" s="1186"/>
      <c r="E35" s="1186"/>
      <c r="F35" s="1186"/>
      <c r="G35" s="1186"/>
      <c r="H35" s="1186" t="s">
        <v>1500</v>
      </c>
      <c r="I35" s="1186"/>
      <c r="J35" s="1186"/>
      <c r="K35" s="1186" t="s">
        <v>1060</v>
      </c>
      <c r="L35" s="1186"/>
      <c r="M35" s="1937">
        <v>0.5</v>
      </c>
      <c r="N35" s="1913"/>
      <c r="O35" s="1913"/>
      <c r="P35" s="1913" t="s">
        <v>203</v>
      </c>
      <c r="Q35" s="1912">
        <v>2</v>
      </c>
      <c r="R35" s="1913" t="s">
        <v>203</v>
      </c>
      <c r="S35" s="1913" t="s">
        <v>203</v>
      </c>
      <c r="T35" s="1912">
        <v>760.62</v>
      </c>
      <c r="U35" s="1913"/>
      <c r="V35" s="1913"/>
      <c r="W35" s="1913"/>
      <c r="X35" s="1913" t="s">
        <v>203</v>
      </c>
      <c r="Y35" s="1913"/>
      <c r="Z35" s="1912">
        <v>1521.24</v>
      </c>
      <c r="AA35" s="1913"/>
      <c r="AB35" s="1913"/>
      <c r="AC35" s="1913"/>
    </row>
    <row r="36" spans="1:29" ht="12.2" customHeight="1" x14ac:dyDescent="0.2">
      <c r="A36" s="1186" t="s">
        <v>203</v>
      </c>
      <c r="B36" s="1186" t="s">
        <v>203</v>
      </c>
      <c r="C36" s="1186" t="s">
        <v>203</v>
      </c>
      <c r="D36" s="1186"/>
      <c r="E36" s="1186"/>
      <c r="F36" s="1186"/>
      <c r="G36" s="1186"/>
      <c r="H36" s="1924" t="s">
        <v>1057</v>
      </c>
      <c r="I36" s="1924"/>
      <c r="J36" s="1924"/>
      <c r="K36" s="1921" t="s">
        <v>203</v>
      </c>
      <c r="L36" s="1921"/>
      <c r="M36" s="1921" t="s">
        <v>203</v>
      </c>
      <c r="N36" s="1921"/>
      <c r="O36" s="1921"/>
      <c r="P36" s="1921" t="s">
        <v>203</v>
      </c>
      <c r="Q36" s="1921" t="s">
        <v>203</v>
      </c>
      <c r="R36" s="1921" t="s">
        <v>203</v>
      </c>
      <c r="S36" s="1921" t="s">
        <v>203</v>
      </c>
      <c r="T36" s="1921" t="s">
        <v>203</v>
      </c>
      <c r="U36" s="1921"/>
      <c r="V36" s="1921"/>
      <c r="W36" s="1921"/>
      <c r="X36" s="1921" t="s">
        <v>203</v>
      </c>
      <c r="Y36" s="1921"/>
      <c r="Z36" s="1922">
        <v>3077.06</v>
      </c>
      <c r="AA36" s="1923"/>
      <c r="AB36" s="1923"/>
      <c r="AC36" s="1923"/>
    </row>
    <row r="37" spans="1:29" ht="12.2" customHeight="1" x14ac:dyDescent="0.2">
      <c r="C37" s="1186" t="s">
        <v>203</v>
      </c>
      <c r="D37" s="1186"/>
      <c r="E37" s="1186"/>
      <c r="F37" s="1186"/>
      <c r="G37" s="1186"/>
      <c r="H37" s="1186" t="s">
        <v>1056</v>
      </c>
      <c r="I37" s="1186"/>
      <c r="J37" s="1186"/>
      <c r="K37" s="1186" t="s">
        <v>203</v>
      </c>
      <c r="L37" s="1186"/>
      <c r="M37" s="1913" t="s">
        <v>203</v>
      </c>
      <c r="N37" s="1913"/>
      <c r="O37" s="1913"/>
      <c r="P37" s="1913" t="s">
        <v>203</v>
      </c>
      <c r="Q37" s="1913" t="s">
        <v>203</v>
      </c>
      <c r="R37" s="1186" t="s">
        <v>203</v>
      </c>
      <c r="S37" s="1186" t="s">
        <v>203</v>
      </c>
      <c r="T37" s="1186" t="s">
        <v>203</v>
      </c>
      <c r="U37" s="1186"/>
      <c r="V37" s="1186"/>
      <c r="W37" s="1186"/>
      <c r="X37" s="1186" t="s">
        <v>203</v>
      </c>
      <c r="Y37" s="1186"/>
      <c r="Z37" s="1912">
        <v>3077.06</v>
      </c>
      <c r="AA37" s="1913"/>
      <c r="AB37" s="1913"/>
      <c r="AC37" s="1913"/>
    </row>
    <row r="38" spans="1:29" ht="24.6" customHeight="1" x14ac:dyDescent="0.2">
      <c r="C38" s="1186" t="s">
        <v>1499</v>
      </c>
      <c r="D38" s="1186"/>
      <c r="E38" s="1186"/>
      <c r="F38" s="1186"/>
      <c r="G38" s="1186"/>
      <c r="H38" s="1186" t="s">
        <v>1498</v>
      </c>
      <c r="I38" s="1186"/>
      <c r="J38" s="1186"/>
      <c r="K38" s="1186" t="s">
        <v>249</v>
      </c>
      <c r="L38" s="1186"/>
      <c r="M38" s="1925">
        <v>74</v>
      </c>
      <c r="N38" s="1913"/>
      <c r="O38" s="1913"/>
      <c r="P38" s="1913" t="s">
        <v>203</v>
      </c>
      <c r="Q38" s="1912">
        <v>74</v>
      </c>
      <c r="R38" s="1186" t="s">
        <v>203</v>
      </c>
      <c r="S38" s="1186" t="s">
        <v>203</v>
      </c>
      <c r="T38" s="1186" t="s">
        <v>203</v>
      </c>
      <c r="U38" s="1186"/>
      <c r="V38" s="1186"/>
      <c r="W38" s="1186"/>
      <c r="X38" s="1186" t="s">
        <v>203</v>
      </c>
      <c r="Y38" s="1186"/>
      <c r="Z38" s="1912">
        <v>2277.02</v>
      </c>
      <c r="AA38" s="1913"/>
      <c r="AB38" s="1913"/>
      <c r="AC38" s="1913"/>
    </row>
    <row r="39" spans="1:29" ht="24.6" customHeight="1" x14ac:dyDescent="0.2">
      <c r="C39" s="1186" t="s">
        <v>1497</v>
      </c>
      <c r="D39" s="1186"/>
      <c r="E39" s="1186"/>
      <c r="F39" s="1186"/>
      <c r="G39" s="1186"/>
      <c r="H39" s="1186" t="s">
        <v>1496</v>
      </c>
      <c r="I39" s="1186"/>
      <c r="J39" s="1186"/>
      <c r="K39" s="1186" t="s">
        <v>249</v>
      </c>
      <c r="L39" s="1186"/>
      <c r="M39" s="1925">
        <v>36</v>
      </c>
      <c r="N39" s="1913"/>
      <c r="O39" s="1913"/>
      <c r="P39" s="1913" t="s">
        <v>203</v>
      </c>
      <c r="Q39" s="1912">
        <v>36</v>
      </c>
      <c r="R39" s="1186" t="s">
        <v>203</v>
      </c>
      <c r="S39" s="1186" t="s">
        <v>203</v>
      </c>
      <c r="T39" s="1186" t="s">
        <v>203</v>
      </c>
      <c r="U39" s="1186"/>
      <c r="V39" s="1186"/>
      <c r="W39" s="1186"/>
      <c r="X39" s="1186" t="s">
        <v>203</v>
      </c>
      <c r="Y39" s="1186"/>
      <c r="Z39" s="1912">
        <v>1107.74</v>
      </c>
      <c r="AA39" s="1913"/>
      <c r="AB39" s="1913"/>
      <c r="AC39" s="1913"/>
    </row>
    <row r="40" spans="1:29" x14ac:dyDescent="0.2">
      <c r="A40" s="1041"/>
      <c r="B40" s="1041"/>
      <c r="C40" s="1041"/>
      <c r="D40" s="1041"/>
      <c r="E40" s="1041"/>
      <c r="F40" s="1041"/>
      <c r="G40" s="1041"/>
      <c r="H40" s="1041"/>
      <c r="I40" s="1041"/>
      <c r="J40" s="1041"/>
      <c r="K40" s="1041"/>
      <c r="L40" s="1041"/>
      <c r="M40" s="1041"/>
      <c r="N40" s="1041"/>
      <c r="O40" s="1041"/>
      <c r="P40" s="1041"/>
      <c r="Q40" s="1041"/>
      <c r="R40" s="1041"/>
      <c r="S40" s="1041"/>
      <c r="T40" s="1041"/>
      <c r="U40" s="1041"/>
      <c r="V40" s="1041"/>
      <c r="W40" s="1041"/>
      <c r="X40" s="1041"/>
      <c r="Y40" s="1041"/>
      <c r="Z40" s="1041"/>
      <c r="AA40" s="1041"/>
      <c r="AB40" s="1041"/>
      <c r="AC40" s="1041"/>
    </row>
    <row r="41" spans="1:29" ht="12.2" customHeight="1" x14ac:dyDescent="0.2">
      <c r="H41" s="1918" t="s">
        <v>246</v>
      </c>
      <c r="I41" s="1918"/>
      <c r="J41" s="1918"/>
      <c r="K41" s="1918"/>
      <c r="L41" s="1918"/>
      <c r="M41" s="1918"/>
      <c r="N41" s="1918"/>
      <c r="O41" s="1918"/>
      <c r="P41" s="1918"/>
      <c r="Q41" s="1918"/>
      <c r="R41" s="1918"/>
      <c r="S41" s="1186" t="s">
        <v>203</v>
      </c>
      <c r="T41" s="1919">
        <v>1615.46</v>
      </c>
      <c r="U41" s="1920"/>
      <c r="V41" s="1920"/>
      <c r="W41" s="1920"/>
      <c r="X41" s="1186" t="s">
        <v>203</v>
      </c>
      <c r="Y41" s="1186"/>
      <c r="Z41" s="1919">
        <v>6461.82</v>
      </c>
      <c r="AA41" s="1920"/>
      <c r="AB41" s="1920"/>
      <c r="AC41" s="1920"/>
    </row>
    <row r="42" spans="1:29" ht="36.75" customHeight="1" x14ac:dyDescent="0.2">
      <c r="A42" s="1186" t="s">
        <v>0</v>
      </c>
      <c r="B42" s="1918" t="s">
        <v>0</v>
      </c>
      <c r="C42" s="1918" t="s">
        <v>2130</v>
      </c>
      <c r="D42" s="1918"/>
      <c r="E42" s="1918"/>
      <c r="F42" s="1918"/>
      <c r="G42" s="1918"/>
      <c r="H42" s="1918" t="s">
        <v>2601</v>
      </c>
      <c r="I42" s="1918"/>
      <c r="J42" s="1918"/>
      <c r="K42" s="1918" t="s">
        <v>485</v>
      </c>
      <c r="L42" s="1918"/>
      <c r="M42" s="1937">
        <v>0.1</v>
      </c>
      <c r="N42" s="1913"/>
      <c r="O42" s="1913"/>
      <c r="P42" s="1913" t="s">
        <v>203</v>
      </c>
      <c r="Q42" s="2167">
        <v>0.1</v>
      </c>
      <c r="R42" s="1913" t="s">
        <v>203</v>
      </c>
      <c r="S42" s="1913" t="s">
        <v>203</v>
      </c>
      <c r="T42" s="1913" t="s">
        <v>203</v>
      </c>
      <c r="U42" s="1913"/>
      <c r="V42" s="1913"/>
      <c r="W42" s="1913"/>
      <c r="X42" s="1913" t="s">
        <v>203</v>
      </c>
      <c r="Y42" s="1913"/>
      <c r="Z42" s="1913" t="s">
        <v>203</v>
      </c>
      <c r="AA42" s="1913"/>
      <c r="AB42" s="1913"/>
      <c r="AC42" s="1913"/>
    </row>
    <row r="43" spans="1:29" ht="12.2" customHeight="1" x14ac:dyDescent="0.2">
      <c r="A43" s="1186" t="s">
        <v>203</v>
      </c>
      <c r="B43" s="1186" t="s">
        <v>203</v>
      </c>
      <c r="C43" s="1186" t="s">
        <v>1077</v>
      </c>
      <c r="D43" s="1186"/>
      <c r="E43" s="1186"/>
      <c r="F43" s="1186"/>
      <c r="G43" s="1186"/>
      <c r="H43" s="1186" t="s">
        <v>1076</v>
      </c>
      <c r="I43" s="1186"/>
      <c r="J43" s="1186"/>
      <c r="K43" s="1186" t="s">
        <v>1060</v>
      </c>
      <c r="L43" s="1186"/>
      <c r="M43" s="1913" t="s">
        <v>203</v>
      </c>
      <c r="N43" s="1913"/>
      <c r="O43" s="1913"/>
      <c r="P43" s="1913" t="s">
        <v>203</v>
      </c>
      <c r="Q43" s="1930">
        <v>1.296</v>
      </c>
      <c r="R43" s="1913" t="s">
        <v>203</v>
      </c>
      <c r="S43" s="1913" t="s">
        <v>203</v>
      </c>
      <c r="T43" s="1913" t="s">
        <v>203</v>
      </c>
      <c r="U43" s="1913"/>
      <c r="V43" s="1913"/>
      <c r="W43" s="1913"/>
      <c r="X43" s="1913" t="s">
        <v>203</v>
      </c>
      <c r="Y43" s="1913"/>
      <c r="Z43" s="1919">
        <v>996.97</v>
      </c>
      <c r="AA43" s="1920"/>
      <c r="AB43" s="1920"/>
      <c r="AC43" s="1920"/>
    </row>
    <row r="44" spans="1:29" ht="12.2" customHeight="1" x14ac:dyDescent="0.2">
      <c r="A44" s="1186" t="s">
        <v>203</v>
      </c>
      <c r="B44" s="1186" t="s">
        <v>203</v>
      </c>
      <c r="C44" s="1186" t="s">
        <v>1503</v>
      </c>
      <c r="D44" s="1186"/>
      <c r="E44" s="1186"/>
      <c r="F44" s="1186"/>
      <c r="G44" s="1186"/>
      <c r="H44" s="1186" t="s">
        <v>1502</v>
      </c>
      <c r="I44" s="1186"/>
      <c r="J44" s="1186"/>
      <c r="K44" s="1186" t="s">
        <v>1060</v>
      </c>
      <c r="L44" s="1186"/>
      <c r="M44" s="1912">
        <v>6.48</v>
      </c>
      <c r="N44" s="1913"/>
      <c r="O44" s="1913"/>
      <c r="P44" s="1913" t="s">
        <v>203</v>
      </c>
      <c r="Q44" s="1930">
        <v>0.64800000000000002</v>
      </c>
      <c r="R44" s="1913" t="s">
        <v>203</v>
      </c>
      <c r="S44" s="1913" t="s">
        <v>203</v>
      </c>
      <c r="T44" s="1912">
        <v>777.91</v>
      </c>
      <c r="U44" s="1913"/>
      <c r="V44" s="1913"/>
      <c r="W44" s="1913"/>
      <c r="X44" s="1913" t="s">
        <v>203</v>
      </c>
      <c r="Y44" s="1913"/>
      <c r="Z44" s="1912">
        <v>504.09</v>
      </c>
      <c r="AA44" s="1913"/>
      <c r="AB44" s="1913"/>
      <c r="AC44" s="1913"/>
    </row>
    <row r="45" spans="1:29" ht="12.2" customHeight="1" x14ac:dyDescent="0.2">
      <c r="A45" s="1186" t="s">
        <v>203</v>
      </c>
      <c r="B45" s="1186" t="s">
        <v>203</v>
      </c>
      <c r="C45" s="1186" t="s">
        <v>1501</v>
      </c>
      <c r="D45" s="1186"/>
      <c r="E45" s="1186"/>
      <c r="F45" s="1186"/>
      <c r="G45" s="1186"/>
      <c r="H45" s="1186" t="s">
        <v>1500</v>
      </c>
      <c r="I45" s="1186"/>
      <c r="J45" s="1186"/>
      <c r="K45" s="1186" t="s">
        <v>1060</v>
      </c>
      <c r="L45" s="1186"/>
      <c r="M45" s="1912">
        <v>6.48</v>
      </c>
      <c r="N45" s="1913"/>
      <c r="O45" s="1913"/>
      <c r="P45" s="1913" t="s">
        <v>203</v>
      </c>
      <c r="Q45" s="1930">
        <v>0.64800000000000002</v>
      </c>
      <c r="R45" s="1913" t="s">
        <v>203</v>
      </c>
      <c r="S45" s="1913" t="s">
        <v>203</v>
      </c>
      <c r="T45" s="1912">
        <v>760.62</v>
      </c>
      <c r="U45" s="1913"/>
      <c r="V45" s="1913"/>
      <c r="W45" s="1913"/>
      <c r="X45" s="1913" t="s">
        <v>203</v>
      </c>
      <c r="Y45" s="1913"/>
      <c r="Z45" s="1912">
        <v>492.88</v>
      </c>
      <c r="AA45" s="1913"/>
      <c r="AB45" s="1913"/>
      <c r="AC45" s="1913"/>
    </row>
    <row r="46" spans="1:29" ht="12.2" customHeight="1" x14ac:dyDescent="0.2">
      <c r="A46" s="1186" t="s">
        <v>203</v>
      </c>
      <c r="B46" s="1186" t="s">
        <v>203</v>
      </c>
      <c r="C46" s="1186" t="s">
        <v>203</v>
      </c>
      <c r="D46" s="1186"/>
      <c r="E46" s="1186"/>
      <c r="F46" s="1186"/>
      <c r="G46" s="1186"/>
      <c r="H46" s="1924" t="s">
        <v>1057</v>
      </c>
      <c r="I46" s="1924"/>
      <c r="J46" s="1924"/>
      <c r="K46" s="1921" t="s">
        <v>203</v>
      </c>
      <c r="L46" s="1921"/>
      <c r="M46" s="1921" t="s">
        <v>203</v>
      </c>
      <c r="N46" s="1921"/>
      <c r="O46" s="1921"/>
      <c r="P46" s="1921" t="s">
        <v>203</v>
      </c>
      <c r="Q46" s="1921" t="s">
        <v>203</v>
      </c>
      <c r="R46" s="1921" t="s">
        <v>203</v>
      </c>
      <c r="S46" s="1921" t="s">
        <v>203</v>
      </c>
      <c r="T46" s="1921" t="s">
        <v>203</v>
      </c>
      <c r="U46" s="1921"/>
      <c r="V46" s="1921"/>
      <c r="W46" s="1921"/>
      <c r="X46" s="1921" t="s">
        <v>203</v>
      </c>
      <c r="Y46" s="1921"/>
      <c r="Z46" s="1922">
        <v>996.97</v>
      </c>
      <c r="AA46" s="1923"/>
      <c r="AB46" s="1923"/>
      <c r="AC46" s="1923"/>
    </row>
    <row r="47" spans="1:29" ht="12.2" customHeight="1" x14ac:dyDescent="0.2">
      <c r="C47" s="1186" t="s">
        <v>203</v>
      </c>
      <c r="D47" s="1186"/>
      <c r="E47" s="1186"/>
      <c r="F47" s="1186"/>
      <c r="G47" s="1186"/>
      <c r="H47" s="1186" t="s">
        <v>1056</v>
      </c>
      <c r="I47" s="1186"/>
      <c r="J47" s="1186"/>
      <c r="K47" s="1186" t="s">
        <v>203</v>
      </c>
      <c r="L47" s="1186"/>
      <c r="M47" s="1913" t="s">
        <v>203</v>
      </c>
      <c r="N47" s="1913"/>
      <c r="O47" s="1913"/>
      <c r="P47" s="1913" t="s">
        <v>203</v>
      </c>
      <c r="Q47" s="1913" t="s">
        <v>203</v>
      </c>
      <c r="R47" s="1186" t="s">
        <v>203</v>
      </c>
      <c r="S47" s="1186" t="s">
        <v>203</v>
      </c>
      <c r="T47" s="1186" t="s">
        <v>203</v>
      </c>
      <c r="U47" s="1186"/>
      <c r="V47" s="1186"/>
      <c r="W47" s="1186"/>
      <c r="X47" s="1186" t="s">
        <v>203</v>
      </c>
      <c r="Y47" s="1186"/>
      <c r="Z47" s="1912">
        <v>996.97</v>
      </c>
      <c r="AA47" s="1913"/>
      <c r="AB47" s="1913"/>
      <c r="AC47" s="1913"/>
    </row>
    <row r="48" spans="1:29" ht="24.6" customHeight="1" x14ac:dyDescent="0.2">
      <c r="C48" s="1186" t="s">
        <v>1499</v>
      </c>
      <c r="D48" s="1186"/>
      <c r="E48" s="1186"/>
      <c r="F48" s="1186"/>
      <c r="G48" s="1186"/>
      <c r="H48" s="1186" t="s">
        <v>1498</v>
      </c>
      <c r="I48" s="1186"/>
      <c r="J48" s="1186"/>
      <c r="K48" s="1186" t="s">
        <v>249</v>
      </c>
      <c r="L48" s="1186"/>
      <c r="M48" s="1925">
        <v>74</v>
      </c>
      <c r="N48" s="1913"/>
      <c r="O48" s="1913"/>
      <c r="P48" s="1913" t="s">
        <v>203</v>
      </c>
      <c r="Q48" s="1912">
        <v>74</v>
      </c>
      <c r="R48" s="1186" t="s">
        <v>203</v>
      </c>
      <c r="S48" s="1186" t="s">
        <v>203</v>
      </c>
      <c r="T48" s="1186" t="s">
        <v>203</v>
      </c>
      <c r="U48" s="1186"/>
      <c r="V48" s="1186"/>
      <c r="W48" s="1186"/>
      <c r="X48" s="1186" t="s">
        <v>203</v>
      </c>
      <c r="Y48" s="1186"/>
      <c r="Z48" s="1912">
        <v>737.76</v>
      </c>
      <c r="AA48" s="1913"/>
      <c r="AB48" s="1913"/>
      <c r="AC48" s="1913"/>
    </row>
    <row r="49" spans="1:29" ht="24.6" customHeight="1" x14ac:dyDescent="0.2">
      <c r="C49" s="1186" t="s">
        <v>1497</v>
      </c>
      <c r="D49" s="1186"/>
      <c r="E49" s="1186"/>
      <c r="F49" s="1186"/>
      <c r="G49" s="1186"/>
      <c r="H49" s="1186" t="s">
        <v>1496</v>
      </c>
      <c r="I49" s="1186"/>
      <c r="J49" s="1186"/>
      <c r="K49" s="1186" t="s">
        <v>249</v>
      </c>
      <c r="L49" s="1186"/>
      <c r="M49" s="1925">
        <v>36</v>
      </c>
      <c r="N49" s="1913"/>
      <c r="O49" s="1913"/>
      <c r="P49" s="1913" t="s">
        <v>203</v>
      </c>
      <c r="Q49" s="1912">
        <v>36</v>
      </c>
      <c r="R49" s="1186" t="s">
        <v>203</v>
      </c>
      <c r="S49" s="1186" t="s">
        <v>203</v>
      </c>
      <c r="T49" s="1186" t="s">
        <v>203</v>
      </c>
      <c r="U49" s="1186"/>
      <c r="V49" s="1186"/>
      <c r="W49" s="1186"/>
      <c r="X49" s="1186" t="s">
        <v>203</v>
      </c>
      <c r="Y49" s="1186"/>
      <c r="Z49" s="1912">
        <v>358.91</v>
      </c>
      <c r="AA49" s="1913"/>
      <c r="AB49" s="1913"/>
      <c r="AC49" s="1913"/>
    </row>
    <row r="50" spans="1:29" x14ac:dyDescent="0.2">
      <c r="A50" s="1041"/>
      <c r="B50" s="1041"/>
      <c r="C50" s="1041"/>
      <c r="D50" s="1041"/>
      <c r="E50" s="1041"/>
      <c r="F50" s="1041"/>
      <c r="G50" s="1041"/>
      <c r="H50" s="1041"/>
      <c r="I50" s="1041"/>
      <c r="J50" s="1041"/>
      <c r="K50" s="1041"/>
      <c r="L50" s="1041"/>
      <c r="M50" s="1041"/>
      <c r="N50" s="1041"/>
      <c r="O50" s="1041"/>
      <c r="P50" s="1041"/>
      <c r="Q50" s="1041"/>
      <c r="R50" s="1041"/>
      <c r="S50" s="1041"/>
      <c r="T50" s="1041"/>
      <c r="U50" s="1041"/>
      <c r="V50" s="1041"/>
      <c r="W50" s="1041"/>
      <c r="X50" s="1041"/>
      <c r="Y50" s="1041"/>
      <c r="Z50" s="1041"/>
      <c r="AA50" s="1041"/>
      <c r="AB50" s="1041"/>
      <c r="AC50" s="1041"/>
    </row>
    <row r="51" spans="1:29" ht="12.2" customHeight="1" x14ac:dyDescent="0.2">
      <c r="H51" s="1918" t="s">
        <v>246</v>
      </c>
      <c r="I51" s="1918"/>
      <c r="J51" s="1918"/>
      <c r="K51" s="1918"/>
      <c r="L51" s="1918"/>
      <c r="M51" s="1918"/>
      <c r="N51" s="1918"/>
      <c r="O51" s="1918"/>
      <c r="P51" s="1918"/>
      <c r="Q51" s="1918"/>
      <c r="R51" s="1918"/>
      <c r="S51" s="1186" t="s">
        <v>203</v>
      </c>
      <c r="T51" s="1919">
        <v>20936.400000000001</v>
      </c>
      <c r="U51" s="1920"/>
      <c r="V51" s="1920"/>
      <c r="W51" s="1920"/>
      <c r="X51" s="1186" t="s">
        <v>203</v>
      </c>
      <c r="Y51" s="1186"/>
      <c r="Z51" s="1919">
        <v>2093.64</v>
      </c>
      <c r="AA51" s="1920"/>
      <c r="AB51" s="1920"/>
      <c r="AC51" s="1920"/>
    </row>
    <row r="52" spans="1:29" ht="48.95" customHeight="1" x14ac:dyDescent="0.2">
      <c r="A52" s="1186" t="s">
        <v>1</v>
      </c>
      <c r="B52" s="1918" t="s">
        <v>1</v>
      </c>
      <c r="C52" s="1918" t="s">
        <v>2130</v>
      </c>
      <c r="D52" s="1918"/>
      <c r="E52" s="1918"/>
      <c r="F52" s="1918"/>
      <c r="G52" s="1918"/>
      <c r="H52" s="1918" t="s">
        <v>2600</v>
      </c>
      <c r="I52" s="1918"/>
      <c r="J52" s="1918"/>
      <c r="K52" s="1918" t="s">
        <v>485</v>
      </c>
      <c r="L52" s="1918"/>
      <c r="M52" s="1912">
        <v>0.06</v>
      </c>
      <c r="N52" s="1913"/>
      <c r="O52" s="1913"/>
      <c r="P52" s="1913" t="s">
        <v>203</v>
      </c>
      <c r="Q52" s="1919">
        <v>0.06</v>
      </c>
      <c r="R52" s="1913" t="s">
        <v>203</v>
      </c>
      <c r="S52" s="1913" t="s">
        <v>203</v>
      </c>
      <c r="T52" s="1913" t="s">
        <v>203</v>
      </c>
      <c r="U52" s="1913"/>
      <c r="V52" s="1913"/>
      <c r="W52" s="1913"/>
      <c r="X52" s="1913" t="s">
        <v>203</v>
      </c>
      <c r="Y52" s="1913"/>
      <c r="Z52" s="1913" t="s">
        <v>203</v>
      </c>
      <c r="AA52" s="1913"/>
      <c r="AB52" s="1913"/>
      <c r="AC52" s="1913"/>
    </row>
    <row r="53" spans="1:29" ht="12.2" customHeight="1" x14ac:dyDescent="0.2">
      <c r="A53" s="1186" t="s">
        <v>203</v>
      </c>
      <c r="B53" s="1186" t="s">
        <v>203</v>
      </c>
      <c r="C53" s="1186" t="s">
        <v>1077</v>
      </c>
      <c r="D53" s="1186"/>
      <c r="E53" s="1186"/>
      <c r="F53" s="1186"/>
      <c r="G53" s="1186"/>
      <c r="H53" s="1186" t="s">
        <v>1076</v>
      </c>
      <c r="I53" s="1186"/>
      <c r="J53" s="1186"/>
      <c r="K53" s="1186" t="s">
        <v>1060</v>
      </c>
      <c r="L53" s="1186"/>
      <c r="M53" s="1913" t="s">
        <v>203</v>
      </c>
      <c r="N53" s="1913"/>
      <c r="O53" s="1913"/>
      <c r="P53" s="1913" t="s">
        <v>203</v>
      </c>
      <c r="Q53" s="1926">
        <v>0.77759999999999996</v>
      </c>
      <c r="R53" s="1913" t="s">
        <v>203</v>
      </c>
      <c r="S53" s="1913" t="s">
        <v>203</v>
      </c>
      <c r="T53" s="1913" t="s">
        <v>203</v>
      </c>
      <c r="U53" s="1913"/>
      <c r="V53" s="1913"/>
      <c r="W53" s="1913"/>
      <c r="X53" s="1913" t="s">
        <v>203</v>
      </c>
      <c r="Y53" s="1913"/>
      <c r="Z53" s="1919">
        <v>598.17999999999995</v>
      </c>
      <c r="AA53" s="1920"/>
      <c r="AB53" s="1920"/>
      <c r="AC53" s="1920"/>
    </row>
    <row r="54" spans="1:29" ht="12.2" customHeight="1" x14ac:dyDescent="0.2">
      <c r="A54" s="1186" t="s">
        <v>203</v>
      </c>
      <c r="B54" s="1186" t="s">
        <v>203</v>
      </c>
      <c r="C54" s="1186" t="s">
        <v>1503</v>
      </c>
      <c r="D54" s="1186"/>
      <c r="E54" s="1186"/>
      <c r="F54" s="1186"/>
      <c r="G54" s="1186"/>
      <c r="H54" s="1186" t="s">
        <v>1502</v>
      </c>
      <c r="I54" s="1186"/>
      <c r="J54" s="1186"/>
      <c r="K54" s="1186" t="s">
        <v>1060</v>
      </c>
      <c r="L54" s="1186"/>
      <c r="M54" s="1912">
        <v>6.48</v>
      </c>
      <c r="N54" s="1913"/>
      <c r="O54" s="1913"/>
      <c r="P54" s="1913" t="s">
        <v>203</v>
      </c>
      <c r="Q54" s="1926">
        <v>0.38879999999999998</v>
      </c>
      <c r="R54" s="1913" t="s">
        <v>203</v>
      </c>
      <c r="S54" s="1913" t="s">
        <v>203</v>
      </c>
      <c r="T54" s="1912">
        <v>777.91</v>
      </c>
      <c r="U54" s="1913"/>
      <c r="V54" s="1913"/>
      <c r="W54" s="1913"/>
      <c r="X54" s="1913" t="s">
        <v>203</v>
      </c>
      <c r="Y54" s="1913"/>
      <c r="Z54" s="1912">
        <v>302.45</v>
      </c>
      <c r="AA54" s="1913"/>
      <c r="AB54" s="1913"/>
      <c r="AC54" s="1913"/>
    </row>
    <row r="55" spans="1:29" ht="12.2" customHeight="1" x14ac:dyDescent="0.2">
      <c r="A55" s="1186" t="s">
        <v>203</v>
      </c>
      <c r="B55" s="1186" t="s">
        <v>203</v>
      </c>
      <c r="C55" s="1186" t="s">
        <v>1501</v>
      </c>
      <c r="D55" s="1186"/>
      <c r="E55" s="1186"/>
      <c r="F55" s="1186"/>
      <c r="G55" s="1186"/>
      <c r="H55" s="1186" t="s">
        <v>1500</v>
      </c>
      <c r="I55" s="1186"/>
      <c r="J55" s="1186"/>
      <c r="K55" s="1186" t="s">
        <v>1060</v>
      </c>
      <c r="L55" s="1186"/>
      <c r="M55" s="1912">
        <v>6.48</v>
      </c>
      <c r="N55" s="1913"/>
      <c r="O55" s="1913"/>
      <c r="P55" s="1913" t="s">
        <v>203</v>
      </c>
      <c r="Q55" s="1926">
        <v>0.38879999999999998</v>
      </c>
      <c r="R55" s="1913" t="s">
        <v>203</v>
      </c>
      <c r="S55" s="1913" t="s">
        <v>203</v>
      </c>
      <c r="T55" s="1912">
        <v>760.62</v>
      </c>
      <c r="U55" s="1913"/>
      <c r="V55" s="1913"/>
      <c r="W55" s="1913"/>
      <c r="X55" s="1913" t="s">
        <v>203</v>
      </c>
      <c r="Y55" s="1913"/>
      <c r="Z55" s="1912">
        <v>295.73</v>
      </c>
      <c r="AA55" s="1913"/>
      <c r="AB55" s="1913"/>
      <c r="AC55" s="1913"/>
    </row>
    <row r="56" spans="1:29" ht="12.2" customHeight="1" x14ac:dyDescent="0.2">
      <c r="A56" s="1186" t="s">
        <v>203</v>
      </c>
      <c r="B56" s="1186" t="s">
        <v>203</v>
      </c>
      <c r="C56" s="1186" t="s">
        <v>203</v>
      </c>
      <c r="D56" s="1186"/>
      <c r="E56" s="1186"/>
      <c r="F56" s="1186"/>
      <c r="G56" s="1186"/>
      <c r="H56" s="1924" t="s">
        <v>1057</v>
      </c>
      <c r="I56" s="1924"/>
      <c r="J56" s="1924"/>
      <c r="K56" s="1921" t="s">
        <v>203</v>
      </c>
      <c r="L56" s="1921"/>
      <c r="M56" s="1921" t="s">
        <v>203</v>
      </c>
      <c r="N56" s="1921"/>
      <c r="O56" s="1921"/>
      <c r="P56" s="1921" t="s">
        <v>203</v>
      </c>
      <c r="Q56" s="1921" t="s">
        <v>203</v>
      </c>
      <c r="R56" s="1921" t="s">
        <v>203</v>
      </c>
      <c r="S56" s="1921" t="s">
        <v>203</v>
      </c>
      <c r="T56" s="1921" t="s">
        <v>203</v>
      </c>
      <c r="U56" s="1921"/>
      <c r="V56" s="1921"/>
      <c r="W56" s="1921"/>
      <c r="X56" s="1921" t="s">
        <v>203</v>
      </c>
      <c r="Y56" s="1921"/>
      <c r="Z56" s="1922">
        <v>598.17999999999995</v>
      </c>
      <c r="AA56" s="1923"/>
      <c r="AB56" s="1923"/>
      <c r="AC56" s="1923"/>
    </row>
    <row r="57" spans="1:29" ht="12.2" customHeight="1" x14ac:dyDescent="0.2">
      <c r="C57" s="1186" t="s">
        <v>203</v>
      </c>
      <c r="D57" s="1186"/>
      <c r="E57" s="1186"/>
      <c r="F57" s="1186"/>
      <c r="G57" s="1186"/>
      <c r="H57" s="1186" t="s">
        <v>1056</v>
      </c>
      <c r="I57" s="1186"/>
      <c r="J57" s="1186"/>
      <c r="K57" s="1186" t="s">
        <v>203</v>
      </c>
      <c r="L57" s="1186"/>
      <c r="M57" s="1913" t="s">
        <v>203</v>
      </c>
      <c r="N57" s="1913"/>
      <c r="O57" s="1913"/>
      <c r="P57" s="1913" t="s">
        <v>203</v>
      </c>
      <c r="Q57" s="1913" t="s">
        <v>203</v>
      </c>
      <c r="R57" s="1186" t="s">
        <v>203</v>
      </c>
      <c r="S57" s="1186" t="s">
        <v>203</v>
      </c>
      <c r="T57" s="1186" t="s">
        <v>203</v>
      </c>
      <c r="U57" s="1186"/>
      <c r="V57" s="1186"/>
      <c r="W57" s="1186"/>
      <c r="X57" s="1186" t="s">
        <v>203</v>
      </c>
      <c r="Y57" s="1186"/>
      <c r="Z57" s="1912">
        <v>598.17999999999995</v>
      </c>
      <c r="AA57" s="1913"/>
      <c r="AB57" s="1913"/>
      <c r="AC57" s="1913"/>
    </row>
    <row r="58" spans="1:29" ht="24.6" customHeight="1" x14ac:dyDescent="0.2">
      <c r="C58" s="1186" t="s">
        <v>1499</v>
      </c>
      <c r="D58" s="1186"/>
      <c r="E58" s="1186"/>
      <c r="F58" s="1186"/>
      <c r="G58" s="1186"/>
      <c r="H58" s="1186" t="s">
        <v>1498</v>
      </c>
      <c r="I58" s="1186"/>
      <c r="J58" s="1186"/>
      <c r="K58" s="1186" t="s">
        <v>249</v>
      </c>
      <c r="L58" s="1186"/>
      <c r="M58" s="1925">
        <v>74</v>
      </c>
      <c r="N58" s="1913"/>
      <c r="O58" s="1913"/>
      <c r="P58" s="1913" t="s">
        <v>203</v>
      </c>
      <c r="Q58" s="1912">
        <v>74</v>
      </c>
      <c r="R58" s="1186" t="s">
        <v>203</v>
      </c>
      <c r="S58" s="1186" t="s">
        <v>203</v>
      </c>
      <c r="T58" s="1186" t="s">
        <v>203</v>
      </c>
      <c r="U58" s="1186"/>
      <c r="V58" s="1186"/>
      <c r="W58" s="1186"/>
      <c r="X58" s="1186" t="s">
        <v>203</v>
      </c>
      <c r="Y58" s="1186"/>
      <c r="Z58" s="1912">
        <v>442.65</v>
      </c>
      <c r="AA58" s="1913"/>
      <c r="AB58" s="1913"/>
      <c r="AC58" s="1913"/>
    </row>
    <row r="59" spans="1:29" ht="24.6" customHeight="1" x14ac:dyDescent="0.2">
      <c r="C59" s="1186" t="s">
        <v>1497</v>
      </c>
      <c r="D59" s="1186"/>
      <c r="E59" s="1186"/>
      <c r="F59" s="1186"/>
      <c r="G59" s="1186"/>
      <c r="H59" s="1186" t="s">
        <v>1496</v>
      </c>
      <c r="I59" s="1186"/>
      <c r="J59" s="1186"/>
      <c r="K59" s="1186" t="s">
        <v>249</v>
      </c>
      <c r="L59" s="1186"/>
      <c r="M59" s="1925">
        <v>36</v>
      </c>
      <c r="N59" s="1913"/>
      <c r="O59" s="1913"/>
      <c r="P59" s="1913" t="s">
        <v>203</v>
      </c>
      <c r="Q59" s="1912">
        <v>36</v>
      </c>
      <c r="R59" s="1186" t="s">
        <v>203</v>
      </c>
      <c r="S59" s="1186" t="s">
        <v>203</v>
      </c>
      <c r="T59" s="1186" t="s">
        <v>203</v>
      </c>
      <c r="U59" s="1186"/>
      <c r="V59" s="1186"/>
      <c r="W59" s="1186"/>
      <c r="X59" s="1186" t="s">
        <v>203</v>
      </c>
      <c r="Y59" s="1186"/>
      <c r="Z59" s="1912">
        <v>215.34</v>
      </c>
      <c r="AA59" s="1913"/>
      <c r="AB59" s="1913"/>
      <c r="AC59" s="1913"/>
    </row>
    <row r="60" spans="1:29" x14ac:dyDescent="0.2">
      <c r="A60" s="1041"/>
      <c r="B60" s="1041"/>
      <c r="C60" s="1041"/>
      <c r="D60" s="1041"/>
      <c r="E60" s="1041"/>
      <c r="F60" s="1041"/>
      <c r="G60" s="1041"/>
      <c r="H60" s="1041"/>
      <c r="I60" s="1041"/>
      <c r="J60" s="1041"/>
      <c r="K60" s="1041"/>
      <c r="L60" s="1041"/>
      <c r="M60" s="1041"/>
      <c r="N60" s="1041"/>
      <c r="O60" s="1041"/>
      <c r="P60" s="1041"/>
      <c r="Q60" s="1041"/>
      <c r="R60" s="1041"/>
      <c r="S60" s="1041"/>
      <c r="T60" s="1041"/>
      <c r="U60" s="1041"/>
      <c r="V60" s="1041"/>
      <c r="W60" s="1041"/>
      <c r="X60" s="1041"/>
      <c r="Y60" s="1041"/>
      <c r="Z60" s="1041"/>
      <c r="AA60" s="1041"/>
      <c r="AB60" s="1041"/>
      <c r="AC60" s="1041"/>
    </row>
    <row r="61" spans="1:29" ht="12.2" customHeight="1" x14ac:dyDescent="0.2">
      <c r="H61" s="1918" t="s">
        <v>246</v>
      </c>
      <c r="I61" s="1918"/>
      <c r="J61" s="1918"/>
      <c r="K61" s="1918"/>
      <c r="L61" s="1918"/>
      <c r="M61" s="1918"/>
      <c r="N61" s="1918"/>
      <c r="O61" s="1918"/>
      <c r="P61" s="1918"/>
      <c r="Q61" s="1918"/>
      <c r="R61" s="1918"/>
      <c r="S61" s="1186" t="s">
        <v>203</v>
      </c>
      <c r="T61" s="1919">
        <v>20936.169999999998</v>
      </c>
      <c r="U61" s="1920"/>
      <c r="V61" s="1920"/>
      <c r="W61" s="1920"/>
      <c r="X61" s="1186" t="s">
        <v>203</v>
      </c>
      <c r="Y61" s="1186"/>
      <c r="Z61" s="1919">
        <v>1256.17</v>
      </c>
      <c r="AA61" s="1920"/>
      <c r="AB61" s="1920"/>
      <c r="AC61" s="1920"/>
    </row>
    <row r="62" spans="1:29" ht="24.6" customHeight="1" x14ac:dyDescent="0.2">
      <c r="A62" s="1186" t="s">
        <v>204</v>
      </c>
      <c r="B62" s="1918" t="s">
        <v>204</v>
      </c>
      <c r="C62" s="1918" t="s">
        <v>2599</v>
      </c>
      <c r="D62" s="1918"/>
      <c r="E62" s="1918"/>
      <c r="F62" s="1918"/>
      <c r="G62" s="1918"/>
      <c r="H62" s="1918" t="s">
        <v>2598</v>
      </c>
      <c r="I62" s="1918"/>
      <c r="J62" s="1918"/>
      <c r="K62" s="1918" t="s">
        <v>1507</v>
      </c>
      <c r="L62" s="1918"/>
      <c r="M62" s="1925">
        <v>2</v>
      </c>
      <c r="N62" s="1913"/>
      <c r="O62" s="1913"/>
      <c r="P62" s="1913" t="s">
        <v>203</v>
      </c>
      <c r="Q62" s="1940">
        <v>2</v>
      </c>
      <c r="R62" s="1913" t="s">
        <v>203</v>
      </c>
      <c r="S62" s="1913" t="s">
        <v>203</v>
      </c>
      <c r="T62" s="1913" t="s">
        <v>203</v>
      </c>
      <c r="U62" s="1913"/>
      <c r="V62" s="1913"/>
      <c r="W62" s="1913"/>
      <c r="X62" s="1913" t="s">
        <v>203</v>
      </c>
      <c r="Y62" s="1913"/>
      <c r="Z62" s="1913" t="s">
        <v>203</v>
      </c>
      <c r="AA62" s="1913"/>
      <c r="AB62" s="1913"/>
      <c r="AC62" s="1913"/>
    </row>
    <row r="63" spans="1:29" ht="12.2" customHeight="1" x14ac:dyDescent="0.2">
      <c r="A63" s="1186" t="s">
        <v>203</v>
      </c>
      <c r="B63" s="1186" t="s">
        <v>203</v>
      </c>
      <c r="C63" s="1186" t="s">
        <v>1077</v>
      </c>
      <c r="D63" s="1186"/>
      <c r="E63" s="1186"/>
      <c r="F63" s="1186"/>
      <c r="G63" s="1186"/>
      <c r="H63" s="1186" t="s">
        <v>1076</v>
      </c>
      <c r="I63" s="1186"/>
      <c r="J63" s="1186"/>
      <c r="K63" s="1186" t="s">
        <v>1060</v>
      </c>
      <c r="L63" s="1186"/>
      <c r="M63" s="1913" t="s">
        <v>203</v>
      </c>
      <c r="N63" s="1913"/>
      <c r="O63" s="1913"/>
      <c r="P63" s="1913" t="s">
        <v>203</v>
      </c>
      <c r="Q63" s="1912">
        <v>3.24</v>
      </c>
      <c r="R63" s="1913" t="s">
        <v>203</v>
      </c>
      <c r="S63" s="1913" t="s">
        <v>203</v>
      </c>
      <c r="T63" s="1913" t="s">
        <v>203</v>
      </c>
      <c r="U63" s="1913"/>
      <c r="V63" s="1913"/>
      <c r="W63" s="1913"/>
      <c r="X63" s="1913" t="s">
        <v>203</v>
      </c>
      <c r="Y63" s="1913"/>
      <c r="Z63" s="1919">
        <v>2492.41</v>
      </c>
      <c r="AA63" s="1920"/>
      <c r="AB63" s="1920"/>
      <c r="AC63" s="1920"/>
    </row>
    <row r="64" spans="1:29" ht="12.2" customHeight="1" x14ac:dyDescent="0.2">
      <c r="A64" s="1186" t="s">
        <v>203</v>
      </c>
      <c r="B64" s="1186" t="s">
        <v>203</v>
      </c>
      <c r="C64" s="1186" t="s">
        <v>1503</v>
      </c>
      <c r="D64" s="1186"/>
      <c r="E64" s="1186"/>
      <c r="F64" s="1186"/>
      <c r="G64" s="1186"/>
      <c r="H64" s="1186" t="s">
        <v>1502</v>
      </c>
      <c r="I64" s="1186"/>
      <c r="J64" s="1186"/>
      <c r="K64" s="1186" t="s">
        <v>1060</v>
      </c>
      <c r="L64" s="1186"/>
      <c r="M64" s="1912">
        <v>0.81</v>
      </c>
      <c r="N64" s="1913"/>
      <c r="O64" s="1913"/>
      <c r="P64" s="1913" t="s">
        <v>203</v>
      </c>
      <c r="Q64" s="1912">
        <v>1.62</v>
      </c>
      <c r="R64" s="1913" t="s">
        <v>203</v>
      </c>
      <c r="S64" s="1913" t="s">
        <v>203</v>
      </c>
      <c r="T64" s="1912">
        <v>777.91</v>
      </c>
      <c r="U64" s="1913"/>
      <c r="V64" s="1913"/>
      <c r="W64" s="1913"/>
      <c r="X64" s="1913" t="s">
        <v>203</v>
      </c>
      <c r="Y64" s="1913"/>
      <c r="Z64" s="1912">
        <v>1260.21</v>
      </c>
      <c r="AA64" s="1913"/>
      <c r="AB64" s="1913"/>
      <c r="AC64" s="1913"/>
    </row>
    <row r="65" spans="1:29" ht="12.2" customHeight="1" x14ac:dyDescent="0.2">
      <c r="A65" s="1186" t="s">
        <v>203</v>
      </c>
      <c r="B65" s="1186" t="s">
        <v>203</v>
      </c>
      <c r="C65" s="1186" t="s">
        <v>1501</v>
      </c>
      <c r="D65" s="1186"/>
      <c r="E65" s="1186"/>
      <c r="F65" s="1186"/>
      <c r="G65" s="1186"/>
      <c r="H65" s="1186" t="s">
        <v>1500</v>
      </c>
      <c r="I65" s="1186"/>
      <c r="J65" s="1186"/>
      <c r="K65" s="1186" t="s">
        <v>1060</v>
      </c>
      <c r="L65" s="1186"/>
      <c r="M65" s="1912">
        <v>0.81</v>
      </c>
      <c r="N65" s="1913"/>
      <c r="O65" s="1913"/>
      <c r="P65" s="1913" t="s">
        <v>203</v>
      </c>
      <c r="Q65" s="1912">
        <v>1.62</v>
      </c>
      <c r="R65" s="1913" t="s">
        <v>203</v>
      </c>
      <c r="S65" s="1913" t="s">
        <v>203</v>
      </c>
      <c r="T65" s="1912">
        <v>760.62</v>
      </c>
      <c r="U65" s="1913"/>
      <c r="V65" s="1913"/>
      <c r="W65" s="1913"/>
      <c r="X65" s="1913" t="s">
        <v>203</v>
      </c>
      <c r="Y65" s="1913"/>
      <c r="Z65" s="1912">
        <v>1232.2</v>
      </c>
      <c r="AA65" s="1913"/>
      <c r="AB65" s="1913"/>
      <c r="AC65" s="1913"/>
    </row>
    <row r="66" spans="1:29" ht="12.2" customHeight="1" x14ac:dyDescent="0.2">
      <c r="A66" s="1186" t="s">
        <v>203</v>
      </c>
      <c r="B66" s="1186" t="s">
        <v>203</v>
      </c>
      <c r="C66" s="1186" t="s">
        <v>203</v>
      </c>
      <c r="D66" s="1186"/>
      <c r="E66" s="1186"/>
      <c r="F66" s="1186"/>
      <c r="G66" s="1186"/>
      <c r="H66" s="1924" t="s">
        <v>1057</v>
      </c>
      <c r="I66" s="1924"/>
      <c r="J66" s="1924"/>
      <c r="K66" s="1921" t="s">
        <v>203</v>
      </c>
      <c r="L66" s="1921"/>
      <c r="M66" s="1921" t="s">
        <v>203</v>
      </c>
      <c r="N66" s="1921"/>
      <c r="O66" s="1921"/>
      <c r="P66" s="1921" t="s">
        <v>203</v>
      </c>
      <c r="Q66" s="1921" t="s">
        <v>203</v>
      </c>
      <c r="R66" s="1921" t="s">
        <v>203</v>
      </c>
      <c r="S66" s="1921" t="s">
        <v>203</v>
      </c>
      <c r="T66" s="1921" t="s">
        <v>203</v>
      </c>
      <c r="U66" s="1921"/>
      <c r="V66" s="1921"/>
      <c r="W66" s="1921"/>
      <c r="X66" s="1921" t="s">
        <v>203</v>
      </c>
      <c r="Y66" s="1921"/>
      <c r="Z66" s="1922">
        <v>2492.41</v>
      </c>
      <c r="AA66" s="1923"/>
      <c r="AB66" s="1923"/>
      <c r="AC66" s="1923"/>
    </row>
    <row r="67" spans="1:29" ht="12.2" customHeight="1" x14ac:dyDescent="0.2">
      <c r="C67" s="1186" t="s">
        <v>203</v>
      </c>
      <c r="D67" s="1186"/>
      <c r="E67" s="1186"/>
      <c r="F67" s="1186"/>
      <c r="G67" s="1186"/>
      <c r="H67" s="1186" t="s">
        <v>1056</v>
      </c>
      <c r="I67" s="1186"/>
      <c r="J67" s="1186"/>
      <c r="K67" s="1186" t="s">
        <v>203</v>
      </c>
      <c r="L67" s="1186"/>
      <c r="M67" s="1913" t="s">
        <v>203</v>
      </c>
      <c r="N67" s="1913"/>
      <c r="O67" s="1913"/>
      <c r="P67" s="1913" t="s">
        <v>203</v>
      </c>
      <c r="Q67" s="1913" t="s">
        <v>203</v>
      </c>
      <c r="R67" s="1186" t="s">
        <v>203</v>
      </c>
      <c r="S67" s="1186" t="s">
        <v>203</v>
      </c>
      <c r="T67" s="1186" t="s">
        <v>203</v>
      </c>
      <c r="U67" s="1186"/>
      <c r="V67" s="1186"/>
      <c r="W67" s="1186"/>
      <c r="X67" s="1186" t="s">
        <v>203</v>
      </c>
      <c r="Y67" s="1186"/>
      <c r="Z67" s="1912">
        <v>2492.41</v>
      </c>
      <c r="AA67" s="1913"/>
      <c r="AB67" s="1913"/>
      <c r="AC67" s="1913"/>
    </row>
    <row r="68" spans="1:29" ht="24.6" customHeight="1" x14ac:dyDescent="0.2">
      <c r="C68" s="1186" t="s">
        <v>1499</v>
      </c>
      <c r="D68" s="1186"/>
      <c r="E68" s="1186"/>
      <c r="F68" s="1186"/>
      <c r="G68" s="1186"/>
      <c r="H68" s="1186" t="s">
        <v>1498</v>
      </c>
      <c r="I68" s="1186"/>
      <c r="J68" s="1186"/>
      <c r="K68" s="1186" t="s">
        <v>249</v>
      </c>
      <c r="L68" s="1186"/>
      <c r="M68" s="1925">
        <v>74</v>
      </c>
      <c r="N68" s="1913"/>
      <c r="O68" s="1913"/>
      <c r="P68" s="1913" t="s">
        <v>203</v>
      </c>
      <c r="Q68" s="1912">
        <v>74</v>
      </c>
      <c r="R68" s="1186" t="s">
        <v>203</v>
      </c>
      <c r="S68" s="1186" t="s">
        <v>203</v>
      </c>
      <c r="T68" s="1186" t="s">
        <v>203</v>
      </c>
      <c r="U68" s="1186"/>
      <c r="V68" s="1186"/>
      <c r="W68" s="1186"/>
      <c r="X68" s="1186" t="s">
        <v>203</v>
      </c>
      <c r="Y68" s="1186"/>
      <c r="Z68" s="1912">
        <v>1844.38</v>
      </c>
      <c r="AA68" s="1913"/>
      <c r="AB68" s="1913"/>
      <c r="AC68" s="1913"/>
    </row>
    <row r="69" spans="1:29" ht="24.6" customHeight="1" x14ac:dyDescent="0.2">
      <c r="C69" s="1186" t="s">
        <v>1497</v>
      </c>
      <c r="D69" s="1186"/>
      <c r="E69" s="1186"/>
      <c r="F69" s="1186"/>
      <c r="G69" s="1186"/>
      <c r="H69" s="1186" t="s">
        <v>1496</v>
      </c>
      <c r="I69" s="1186"/>
      <c r="J69" s="1186"/>
      <c r="K69" s="1186" t="s">
        <v>249</v>
      </c>
      <c r="L69" s="1186"/>
      <c r="M69" s="1925">
        <v>36</v>
      </c>
      <c r="N69" s="1913"/>
      <c r="O69" s="1913"/>
      <c r="P69" s="1913" t="s">
        <v>203</v>
      </c>
      <c r="Q69" s="1912">
        <v>36</v>
      </c>
      <c r="R69" s="1186" t="s">
        <v>203</v>
      </c>
      <c r="S69" s="1186" t="s">
        <v>203</v>
      </c>
      <c r="T69" s="1186" t="s">
        <v>203</v>
      </c>
      <c r="U69" s="1186"/>
      <c r="V69" s="1186"/>
      <c r="W69" s="1186"/>
      <c r="X69" s="1186" t="s">
        <v>203</v>
      </c>
      <c r="Y69" s="1186"/>
      <c r="Z69" s="1912">
        <v>897.27</v>
      </c>
      <c r="AA69" s="1913"/>
      <c r="AB69" s="1913"/>
      <c r="AC69" s="1913"/>
    </row>
    <row r="70" spans="1:29" x14ac:dyDescent="0.2">
      <c r="A70" s="1041"/>
      <c r="B70" s="1041"/>
      <c r="C70" s="1041"/>
      <c r="D70" s="1041"/>
      <c r="E70" s="1041"/>
      <c r="F70" s="1041"/>
      <c r="G70" s="1041"/>
      <c r="H70" s="1041"/>
      <c r="I70" s="1041"/>
      <c r="J70" s="1041"/>
      <c r="K70" s="1041"/>
      <c r="L70" s="1041"/>
      <c r="M70" s="1041"/>
      <c r="N70" s="1041"/>
      <c r="O70" s="1041"/>
      <c r="P70" s="1041"/>
      <c r="Q70" s="1041"/>
      <c r="R70" s="1041"/>
      <c r="S70" s="1041"/>
      <c r="T70" s="1041"/>
      <c r="U70" s="1041"/>
      <c r="V70" s="1041"/>
      <c r="W70" s="1041"/>
      <c r="X70" s="1041"/>
      <c r="Y70" s="1041"/>
      <c r="Z70" s="1041"/>
      <c r="AA70" s="1041"/>
      <c r="AB70" s="1041"/>
      <c r="AC70" s="1041"/>
    </row>
    <row r="71" spans="1:29" ht="12.2" customHeight="1" x14ac:dyDescent="0.2">
      <c r="H71" s="1918" t="s">
        <v>246</v>
      </c>
      <c r="I71" s="1918"/>
      <c r="J71" s="1918"/>
      <c r="K71" s="1918"/>
      <c r="L71" s="1918"/>
      <c r="M71" s="1918"/>
      <c r="N71" s="1918"/>
      <c r="O71" s="1918"/>
      <c r="P71" s="1918"/>
      <c r="Q71" s="1918"/>
      <c r="R71" s="1918"/>
      <c r="S71" s="1186" t="s">
        <v>203</v>
      </c>
      <c r="T71" s="1919">
        <v>2617.0300000000002</v>
      </c>
      <c r="U71" s="1920"/>
      <c r="V71" s="1920"/>
      <c r="W71" s="1920"/>
      <c r="X71" s="1186" t="s">
        <v>203</v>
      </c>
      <c r="Y71" s="1186"/>
      <c r="Z71" s="1919">
        <v>5234.0600000000004</v>
      </c>
      <c r="AA71" s="1920"/>
      <c r="AB71" s="1920"/>
      <c r="AC71" s="1920"/>
    </row>
    <row r="72" spans="1:29" ht="24.6" customHeight="1" x14ac:dyDescent="0.2">
      <c r="A72" s="1186" t="s">
        <v>267</v>
      </c>
      <c r="B72" s="1918" t="s">
        <v>267</v>
      </c>
      <c r="C72" s="1918" t="s">
        <v>2597</v>
      </c>
      <c r="D72" s="1918"/>
      <c r="E72" s="1918"/>
      <c r="F72" s="1918"/>
      <c r="G72" s="1918"/>
      <c r="H72" s="1918" t="s">
        <v>2596</v>
      </c>
      <c r="I72" s="1918"/>
      <c r="J72" s="1918"/>
      <c r="K72" s="1918" t="s">
        <v>467</v>
      </c>
      <c r="L72" s="1918"/>
      <c r="M72" s="1925">
        <v>2</v>
      </c>
      <c r="N72" s="1913"/>
      <c r="O72" s="1913"/>
      <c r="P72" s="1913" t="s">
        <v>203</v>
      </c>
      <c r="Q72" s="1940">
        <v>2</v>
      </c>
      <c r="R72" s="1913" t="s">
        <v>203</v>
      </c>
      <c r="S72" s="1913" t="s">
        <v>203</v>
      </c>
      <c r="T72" s="1913" t="s">
        <v>203</v>
      </c>
      <c r="U72" s="1913"/>
      <c r="V72" s="1913"/>
      <c r="W72" s="1913"/>
      <c r="X72" s="1913" t="s">
        <v>203</v>
      </c>
      <c r="Y72" s="1913"/>
      <c r="Z72" s="1913" t="s">
        <v>203</v>
      </c>
      <c r="AA72" s="1913"/>
      <c r="AB72" s="1913"/>
      <c r="AC72" s="1913"/>
    </row>
    <row r="73" spans="1:29" ht="12.2" customHeight="1" x14ac:dyDescent="0.2">
      <c r="A73" s="1186" t="s">
        <v>203</v>
      </c>
      <c r="B73" s="1186" t="s">
        <v>203</v>
      </c>
      <c r="C73" s="1186" t="s">
        <v>1077</v>
      </c>
      <c r="D73" s="1186"/>
      <c r="E73" s="1186"/>
      <c r="F73" s="1186"/>
      <c r="G73" s="1186"/>
      <c r="H73" s="1186" t="s">
        <v>1076</v>
      </c>
      <c r="I73" s="1186"/>
      <c r="J73" s="1186"/>
      <c r="K73" s="1186" t="s">
        <v>1060</v>
      </c>
      <c r="L73" s="1186"/>
      <c r="M73" s="1913" t="s">
        <v>203</v>
      </c>
      <c r="N73" s="1913"/>
      <c r="O73" s="1913"/>
      <c r="P73" s="1913" t="s">
        <v>203</v>
      </c>
      <c r="Q73" s="1912">
        <v>10.8</v>
      </c>
      <c r="R73" s="1913" t="s">
        <v>203</v>
      </c>
      <c r="S73" s="1913" t="s">
        <v>203</v>
      </c>
      <c r="T73" s="1913" t="s">
        <v>203</v>
      </c>
      <c r="U73" s="1913"/>
      <c r="V73" s="1913"/>
      <c r="W73" s="1913"/>
      <c r="X73" s="1913" t="s">
        <v>203</v>
      </c>
      <c r="Y73" s="1913"/>
      <c r="Z73" s="1919">
        <v>7934.63</v>
      </c>
      <c r="AA73" s="1920"/>
      <c r="AB73" s="1920"/>
      <c r="AC73" s="1920"/>
    </row>
    <row r="74" spans="1:29" ht="12.2" customHeight="1" x14ac:dyDescent="0.2">
      <c r="A74" s="1186" t="s">
        <v>203</v>
      </c>
      <c r="B74" s="1186" t="s">
        <v>203</v>
      </c>
      <c r="C74" s="1186" t="s">
        <v>1171</v>
      </c>
      <c r="D74" s="1186"/>
      <c r="E74" s="1186"/>
      <c r="F74" s="1186"/>
      <c r="G74" s="1186"/>
      <c r="H74" s="1186" t="s">
        <v>1170</v>
      </c>
      <c r="I74" s="1186"/>
      <c r="J74" s="1186"/>
      <c r="K74" s="1186" t="s">
        <v>1060</v>
      </c>
      <c r="L74" s="1186"/>
      <c r="M74" s="1912">
        <v>1.08</v>
      </c>
      <c r="N74" s="1913"/>
      <c r="O74" s="1913"/>
      <c r="P74" s="1913" t="s">
        <v>203</v>
      </c>
      <c r="Q74" s="1912">
        <v>2.16</v>
      </c>
      <c r="R74" s="1913" t="s">
        <v>203</v>
      </c>
      <c r="S74" s="1913" t="s">
        <v>203</v>
      </c>
      <c r="T74" s="1912">
        <v>579.11</v>
      </c>
      <c r="U74" s="1913"/>
      <c r="V74" s="1913"/>
      <c r="W74" s="1913"/>
      <c r="X74" s="1913" t="s">
        <v>203</v>
      </c>
      <c r="Y74" s="1913"/>
      <c r="Z74" s="1912">
        <v>1250.8800000000001</v>
      </c>
      <c r="AA74" s="1913"/>
      <c r="AB74" s="1913"/>
      <c r="AC74" s="1913"/>
    </row>
    <row r="75" spans="1:29" ht="12.2" customHeight="1" x14ac:dyDescent="0.2">
      <c r="A75" s="1186" t="s">
        <v>203</v>
      </c>
      <c r="B75" s="1186" t="s">
        <v>203</v>
      </c>
      <c r="C75" s="1186" t="s">
        <v>2595</v>
      </c>
      <c r="D75" s="1186"/>
      <c r="E75" s="1186"/>
      <c r="F75" s="1186"/>
      <c r="G75" s="1186"/>
      <c r="H75" s="1186" t="s">
        <v>2594</v>
      </c>
      <c r="I75" s="1186"/>
      <c r="J75" s="1186"/>
      <c r="K75" s="1186" t="s">
        <v>1060</v>
      </c>
      <c r="L75" s="1186"/>
      <c r="M75" s="1912">
        <v>1.08</v>
      </c>
      <c r="N75" s="1913"/>
      <c r="O75" s="1913"/>
      <c r="P75" s="1913" t="s">
        <v>203</v>
      </c>
      <c r="Q75" s="1912">
        <v>2.16</v>
      </c>
      <c r="R75" s="1913" t="s">
        <v>203</v>
      </c>
      <c r="S75" s="1913" t="s">
        <v>203</v>
      </c>
      <c r="T75" s="1912">
        <v>553.17999999999995</v>
      </c>
      <c r="U75" s="1913"/>
      <c r="V75" s="1913"/>
      <c r="W75" s="1913"/>
      <c r="X75" s="1913" t="s">
        <v>203</v>
      </c>
      <c r="Y75" s="1913"/>
      <c r="Z75" s="1912">
        <v>1194.8699999999999</v>
      </c>
      <c r="AA75" s="1913"/>
      <c r="AB75" s="1913"/>
      <c r="AC75" s="1913"/>
    </row>
    <row r="76" spans="1:29" ht="12.2" customHeight="1" x14ac:dyDescent="0.2">
      <c r="A76" s="1186" t="s">
        <v>203</v>
      </c>
      <c r="B76" s="1186" t="s">
        <v>203</v>
      </c>
      <c r="C76" s="1186" t="s">
        <v>2593</v>
      </c>
      <c r="D76" s="1186"/>
      <c r="E76" s="1186"/>
      <c r="F76" s="1186"/>
      <c r="G76" s="1186"/>
      <c r="H76" s="1186" t="s">
        <v>2592</v>
      </c>
      <c r="I76" s="1186"/>
      <c r="J76" s="1186"/>
      <c r="K76" s="1186" t="s">
        <v>1060</v>
      </c>
      <c r="L76" s="1186"/>
      <c r="M76" s="1912">
        <v>3.24</v>
      </c>
      <c r="N76" s="1913"/>
      <c r="O76" s="1913"/>
      <c r="P76" s="1913" t="s">
        <v>203</v>
      </c>
      <c r="Q76" s="1912">
        <v>6.48</v>
      </c>
      <c r="R76" s="1913" t="s">
        <v>203</v>
      </c>
      <c r="S76" s="1913" t="s">
        <v>203</v>
      </c>
      <c r="T76" s="1912">
        <v>847.05</v>
      </c>
      <c r="U76" s="1913"/>
      <c r="V76" s="1913"/>
      <c r="W76" s="1913"/>
      <c r="X76" s="1913" t="s">
        <v>203</v>
      </c>
      <c r="Y76" s="1913"/>
      <c r="Z76" s="1912">
        <v>5488.88</v>
      </c>
      <c r="AA76" s="1913"/>
      <c r="AB76" s="1913"/>
      <c r="AC76" s="1913"/>
    </row>
    <row r="77" spans="1:29" ht="12.2" customHeight="1" x14ac:dyDescent="0.2">
      <c r="A77" s="1186" t="s">
        <v>203</v>
      </c>
      <c r="B77" s="1186" t="s">
        <v>203</v>
      </c>
      <c r="C77" s="1186" t="s">
        <v>203</v>
      </c>
      <c r="D77" s="1186"/>
      <c r="E77" s="1186"/>
      <c r="F77" s="1186"/>
      <c r="G77" s="1186"/>
      <c r="H77" s="1924" t="s">
        <v>1057</v>
      </c>
      <c r="I77" s="1924"/>
      <c r="J77" s="1924"/>
      <c r="K77" s="1921" t="s">
        <v>203</v>
      </c>
      <c r="L77" s="1921"/>
      <c r="M77" s="1921" t="s">
        <v>203</v>
      </c>
      <c r="N77" s="1921"/>
      <c r="O77" s="1921"/>
      <c r="P77" s="1921" t="s">
        <v>203</v>
      </c>
      <c r="Q77" s="1921" t="s">
        <v>203</v>
      </c>
      <c r="R77" s="1921" t="s">
        <v>203</v>
      </c>
      <c r="S77" s="1921" t="s">
        <v>203</v>
      </c>
      <c r="T77" s="1921" t="s">
        <v>203</v>
      </c>
      <c r="U77" s="1921"/>
      <c r="V77" s="1921"/>
      <c r="W77" s="1921"/>
      <c r="X77" s="1921" t="s">
        <v>203</v>
      </c>
      <c r="Y77" s="1921"/>
      <c r="Z77" s="1922">
        <v>7934.63</v>
      </c>
      <c r="AA77" s="1923"/>
      <c r="AB77" s="1923"/>
      <c r="AC77" s="1923"/>
    </row>
    <row r="78" spans="1:29" ht="12.2" customHeight="1" x14ac:dyDescent="0.2">
      <c r="C78" s="1186" t="s">
        <v>203</v>
      </c>
      <c r="D78" s="1186"/>
      <c r="E78" s="1186"/>
      <c r="F78" s="1186"/>
      <c r="G78" s="1186"/>
      <c r="H78" s="1186" t="s">
        <v>1056</v>
      </c>
      <c r="I78" s="1186"/>
      <c r="J78" s="1186"/>
      <c r="K78" s="1186" t="s">
        <v>203</v>
      </c>
      <c r="L78" s="1186"/>
      <c r="M78" s="1913" t="s">
        <v>203</v>
      </c>
      <c r="N78" s="1913"/>
      <c r="O78" s="1913"/>
      <c r="P78" s="1913" t="s">
        <v>203</v>
      </c>
      <c r="Q78" s="1913" t="s">
        <v>203</v>
      </c>
      <c r="R78" s="1186" t="s">
        <v>203</v>
      </c>
      <c r="S78" s="1186" t="s">
        <v>203</v>
      </c>
      <c r="T78" s="1186" t="s">
        <v>203</v>
      </c>
      <c r="U78" s="1186"/>
      <c r="V78" s="1186"/>
      <c r="W78" s="1186"/>
      <c r="X78" s="1186" t="s">
        <v>203</v>
      </c>
      <c r="Y78" s="1186"/>
      <c r="Z78" s="1912">
        <v>7934.63</v>
      </c>
      <c r="AA78" s="1913"/>
      <c r="AB78" s="1913"/>
      <c r="AC78" s="1913"/>
    </row>
    <row r="79" spans="1:29" ht="24.6" customHeight="1" x14ac:dyDescent="0.2">
      <c r="C79" s="1186" t="s">
        <v>1499</v>
      </c>
      <c r="D79" s="1186"/>
      <c r="E79" s="1186"/>
      <c r="F79" s="1186"/>
      <c r="G79" s="1186"/>
      <c r="H79" s="1186" t="s">
        <v>1498</v>
      </c>
      <c r="I79" s="1186"/>
      <c r="J79" s="1186"/>
      <c r="K79" s="1186" t="s">
        <v>249</v>
      </c>
      <c r="L79" s="1186"/>
      <c r="M79" s="1925">
        <v>74</v>
      </c>
      <c r="N79" s="1913"/>
      <c r="O79" s="1913"/>
      <c r="P79" s="1913" t="s">
        <v>203</v>
      </c>
      <c r="Q79" s="1912">
        <v>74</v>
      </c>
      <c r="R79" s="1186" t="s">
        <v>203</v>
      </c>
      <c r="S79" s="1186" t="s">
        <v>203</v>
      </c>
      <c r="T79" s="1186" t="s">
        <v>203</v>
      </c>
      <c r="U79" s="1186"/>
      <c r="V79" s="1186"/>
      <c r="W79" s="1186"/>
      <c r="X79" s="1186" t="s">
        <v>203</v>
      </c>
      <c r="Y79" s="1186"/>
      <c r="Z79" s="1912">
        <v>5871.63</v>
      </c>
      <c r="AA79" s="1913"/>
      <c r="AB79" s="1913"/>
      <c r="AC79" s="1913"/>
    </row>
    <row r="80" spans="1:29" ht="24.6" customHeight="1" x14ac:dyDescent="0.2">
      <c r="C80" s="1186" t="s">
        <v>1497</v>
      </c>
      <c r="D80" s="1186"/>
      <c r="E80" s="1186"/>
      <c r="F80" s="1186"/>
      <c r="G80" s="1186"/>
      <c r="H80" s="1186" t="s">
        <v>1496</v>
      </c>
      <c r="I80" s="1186"/>
      <c r="J80" s="1186"/>
      <c r="K80" s="1186" t="s">
        <v>249</v>
      </c>
      <c r="L80" s="1186"/>
      <c r="M80" s="1925">
        <v>36</v>
      </c>
      <c r="N80" s="1913"/>
      <c r="O80" s="1913"/>
      <c r="P80" s="1913" t="s">
        <v>203</v>
      </c>
      <c r="Q80" s="1912">
        <v>36</v>
      </c>
      <c r="R80" s="1186" t="s">
        <v>203</v>
      </c>
      <c r="S80" s="1186" t="s">
        <v>203</v>
      </c>
      <c r="T80" s="1186" t="s">
        <v>203</v>
      </c>
      <c r="U80" s="1186"/>
      <c r="V80" s="1186"/>
      <c r="W80" s="1186"/>
      <c r="X80" s="1186" t="s">
        <v>203</v>
      </c>
      <c r="Y80" s="1186"/>
      <c r="Z80" s="1912">
        <v>2856.47</v>
      </c>
      <c r="AA80" s="1913"/>
      <c r="AB80" s="1913"/>
      <c r="AC80" s="1913"/>
    </row>
    <row r="81" spans="1:29" x14ac:dyDescent="0.2">
      <c r="A81" s="1041"/>
      <c r="B81" s="1041"/>
      <c r="C81" s="1041"/>
      <c r="D81" s="1041"/>
      <c r="E81" s="1041"/>
      <c r="F81" s="1041"/>
      <c r="G81" s="1041"/>
      <c r="H81" s="1041"/>
      <c r="I81" s="1041"/>
      <c r="J81" s="1041"/>
      <c r="K81" s="1041"/>
      <c r="L81" s="1041"/>
      <c r="M81" s="1041"/>
      <c r="N81" s="1041"/>
      <c r="O81" s="1041"/>
      <c r="P81" s="1041"/>
      <c r="Q81" s="1041"/>
      <c r="R81" s="1041"/>
      <c r="S81" s="1041"/>
      <c r="T81" s="1041"/>
      <c r="U81" s="1041"/>
      <c r="V81" s="1041"/>
      <c r="W81" s="1041"/>
      <c r="X81" s="1041"/>
      <c r="Y81" s="1041"/>
      <c r="Z81" s="1041"/>
      <c r="AA81" s="1041"/>
      <c r="AB81" s="1041"/>
      <c r="AC81" s="1041"/>
    </row>
    <row r="82" spans="1:29" ht="12.2" customHeight="1" x14ac:dyDescent="0.2">
      <c r="H82" s="1918" t="s">
        <v>246</v>
      </c>
      <c r="I82" s="1918"/>
      <c r="J82" s="1918"/>
      <c r="K82" s="1918"/>
      <c r="L82" s="1918"/>
      <c r="M82" s="1918"/>
      <c r="N82" s="1918"/>
      <c r="O82" s="1918"/>
      <c r="P82" s="1918"/>
      <c r="Q82" s="1918"/>
      <c r="R82" s="1918"/>
      <c r="S82" s="1186" t="s">
        <v>203</v>
      </c>
      <c r="T82" s="1919">
        <v>8331.3700000000008</v>
      </c>
      <c r="U82" s="1920"/>
      <c r="V82" s="1920"/>
      <c r="W82" s="1920"/>
      <c r="X82" s="1186" t="s">
        <v>203</v>
      </c>
      <c r="Y82" s="1186"/>
      <c r="Z82" s="1919">
        <v>16662.73</v>
      </c>
      <c r="AA82" s="1920"/>
      <c r="AB82" s="1920"/>
      <c r="AC82" s="1920"/>
    </row>
    <row r="83" spans="1:29" x14ac:dyDescent="0.2">
      <c r="A83" s="1041"/>
      <c r="B83" s="1041"/>
      <c r="C83" s="1041"/>
      <c r="D83" s="1041"/>
      <c r="E83" s="1041"/>
      <c r="F83" s="1041"/>
      <c r="G83" s="1041"/>
      <c r="H83" s="1041"/>
      <c r="I83" s="1041"/>
      <c r="J83" s="1041"/>
      <c r="K83" s="1041"/>
      <c r="L83" s="1041"/>
      <c r="M83" s="1041"/>
      <c r="N83" s="1041"/>
      <c r="O83" s="1041"/>
      <c r="P83" s="1041"/>
      <c r="Q83" s="1041"/>
      <c r="R83" s="1041"/>
      <c r="S83" s="1041"/>
      <c r="T83" s="1041"/>
      <c r="U83" s="1041"/>
      <c r="V83" s="1041"/>
      <c r="W83" s="1041"/>
      <c r="X83" s="1041"/>
      <c r="Y83" s="1041"/>
      <c r="Z83" s="1041"/>
      <c r="AA83" s="1041"/>
      <c r="AB83" s="1041"/>
      <c r="AC83" s="1041"/>
    </row>
    <row r="84" spans="1:29" ht="12.2" customHeight="1" x14ac:dyDescent="0.2">
      <c r="C84" s="1918" t="s">
        <v>203</v>
      </c>
      <c r="D84" s="1918"/>
      <c r="E84" s="1918"/>
      <c r="F84" s="1918"/>
      <c r="G84" s="1918"/>
      <c r="H84" s="1918" t="s">
        <v>2590</v>
      </c>
      <c r="I84" s="1918"/>
      <c r="J84" s="1918"/>
      <c r="K84" s="1918"/>
      <c r="L84" s="1918"/>
      <c r="M84" s="1918"/>
      <c r="N84" s="1918"/>
      <c r="O84" s="1918"/>
      <c r="P84" s="1918"/>
      <c r="Q84" s="1918" t="s">
        <v>203</v>
      </c>
      <c r="R84" s="1918" t="s">
        <v>203</v>
      </c>
      <c r="S84" s="1918"/>
      <c r="T84" s="1918"/>
      <c r="U84" s="1918"/>
      <c r="V84" s="1918"/>
      <c r="W84" s="1918"/>
      <c r="X84" s="1918"/>
      <c r="Y84" s="1918"/>
      <c r="Z84" s="1919">
        <v>31708.42</v>
      </c>
      <c r="AA84" s="1920"/>
      <c r="AB84" s="1920"/>
      <c r="AC84" s="1920"/>
    </row>
    <row r="85" spans="1:29" ht="12" thickBot="1" x14ac:dyDescent="0.25">
      <c r="A85" s="1040"/>
      <c r="B85" s="1040"/>
      <c r="C85" s="1040"/>
      <c r="D85" s="1040"/>
      <c r="E85" s="1040"/>
      <c r="F85" s="1040"/>
      <c r="G85" s="1040"/>
      <c r="H85" s="1040"/>
      <c r="I85" s="1040"/>
      <c r="J85" s="1040"/>
      <c r="K85" s="1040"/>
      <c r="L85" s="1040"/>
      <c r="M85" s="1040"/>
      <c r="N85" s="1040"/>
      <c r="O85" s="1040"/>
      <c r="P85" s="1040"/>
      <c r="Q85" s="1040"/>
      <c r="R85" s="1040"/>
      <c r="S85" s="1040"/>
      <c r="T85" s="1040"/>
      <c r="U85" s="1040"/>
      <c r="V85" s="1040"/>
      <c r="W85" s="1040"/>
      <c r="X85" s="1040"/>
      <c r="Y85" s="1040"/>
      <c r="Z85" s="1040"/>
      <c r="AA85" s="1040"/>
      <c r="AB85" s="1040"/>
      <c r="AC85" s="1040"/>
    </row>
    <row r="86" spans="1:29" ht="12.2" customHeight="1" thickTop="1" x14ac:dyDescent="0.2">
      <c r="C86" s="1918" t="s">
        <v>203</v>
      </c>
      <c r="D86" s="1918"/>
      <c r="E86" s="1918"/>
      <c r="F86" s="1918"/>
      <c r="G86" s="1918"/>
      <c r="H86" s="1918" t="s">
        <v>1867</v>
      </c>
      <c r="I86" s="1918"/>
      <c r="J86" s="1918"/>
      <c r="K86" s="1918"/>
      <c r="L86" s="1918"/>
      <c r="M86" s="1918"/>
      <c r="N86" s="1918"/>
      <c r="O86" s="1918"/>
      <c r="P86" s="1918"/>
      <c r="Q86" s="1918" t="s">
        <v>203</v>
      </c>
      <c r="R86" s="1918" t="s">
        <v>203</v>
      </c>
      <c r="S86" s="1918"/>
      <c r="T86" s="1918"/>
      <c r="U86" s="1918"/>
      <c r="V86" s="1918"/>
      <c r="W86" s="1918"/>
      <c r="X86" s="1918"/>
      <c r="Y86" s="1918"/>
      <c r="Z86" s="1919">
        <v>31708.42</v>
      </c>
      <c r="AA86" s="1920"/>
      <c r="AB86" s="1920"/>
      <c r="AC86" s="1920"/>
    </row>
    <row r="87" spans="1:29" s="917" customFormat="1" ht="13.5" x14ac:dyDescent="0.25">
      <c r="C87" s="2168" t="s">
        <v>203</v>
      </c>
      <c r="D87" s="2168"/>
      <c r="E87" s="2168"/>
      <c r="F87" s="2168"/>
      <c r="G87" s="2168"/>
      <c r="H87" s="2168" t="s">
        <v>345</v>
      </c>
      <c r="I87" s="2168"/>
      <c r="J87" s="2168"/>
      <c r="K87" s="2168"/>
      <c r="L87" s="2168"/>
      <c r="M87" s="2168"/>
      <c r="N87" s="2168"/>
      <c r="O87" s="2168"/>
      <c r="P87" s="2168"/>
      <c r="Q87" s="1042" t="s">
        <v>203</v>
      </c>
      <c r="R87" s="2168" t="s">
        <v>203</v>
      </c>
      <c r="S87" s="2168"/>
      <c r="T87" s="2168"/>
      <c r="U87" s="2168"/>
      <c r="V87" s="2168"/>
      <c r="W87" s="2168"/>
      <c r="X87" s="2168"/>
      <c r="Y87" s="2168"/>
      <c r="Z87" s="2169">
        <f>Z86</f>
        <v>31708.42</v>
      </c>
      <c r="AA87" s="2170"/>
      <c r="AB87" s="2170"/>
      <c r="AC87" s="2170"/>
    </row>
    <row r="88" spans="1:29" s="917" customFormat="1" ht="13.5" x14ac:dyDescent="0.25">
      <c r="C88" s="2104" t="s">
        <v>203</v>
      </c>
      <c r="D88" s="2104"/>
      <c r="E88" s="2104"/>
      <c r="F88" s="2104"/>
      <c r="G88" s="2104"/>
      <c r="H88" s="2104" t="s">
        <v>344</v>
      </c>
      <c r="I88" s="2104"/>
      <c r="J88" s="2104"/>
      <c r="K88" s="2104"/>
      <c r="L88" s="2104"/>
      <c r="M88" s="2104"/>
      <c r="N88" s="2104"/>
      <c r="O88" s="2104"/>
      <c r="P88" s="2104"/>
      <c r="Q88" s="1044" t="s">
        <v>203</v>
      </c>
      <c r="R88" s="2104" t="s">
        <v>203</v>
      </c>
      <c r="S88" s="2104"/>
      <c r="T88" s="2104"/>
      <c r="U88" s="2104"/>
      <c r="V88" s="2104"/>
      <c r="W88" s="2104"/>
      <c r="X88" s="2104"/>
      <c r="Y88" s="2104"/>
      <c r="Z88" s="2100" t="s">
        <v>203</v>
      </c>
      <c r="AA88" s="2100"/>
      <c r="AB88" s="2100"/>
      <c r="AC88" s="2100"/>
    </row>
    <row r="89" spans="1:29" s="917" customFormat="1" ht="13.5" x14ac:dyDescent="0.25">
      <c r="C89" s="2168" t="s">
        <v>203</v>
      </c>
      <c r="D89" s="2168"/>
      <c r="E89" s="2168"/>
      <c r="F89" s="2168"/>
      <c r="G89" s="2168"/>
      <c r="H89" s="2168" t="s">
        <v>57</v>
      </c>
      <c r="I89" s="2168"/>
      <c r="J89" s="2168"/>
      <c r="K89" s="2168"/>
      <c r="L89" s="2168"/>
      <c r="M89" s="2168"/>
      <c r="N89" s="2168"/>
      <c r="O89" s="2168"/>
      <c r="P89" s="2168"/>
      <c r="Q89" s="1042" t="s">
        <v>203</v>
      </c>
      <c r="R89" s="2168" t="s">
        <v>203</v>
      </c>
      <c r="S89" s="2168"/>
      <c r="T89" s="2168"/>
      <c r="U89" s="2168"/>
      <c r="V89" s="2168"/>
      <c r="W89" s="2168"/>
      <c r="X89" s="2168"/>
      <c r="Y89" s="2168"/>
      <c r="Z89" s="2169">
        <v>0</v>
      </c>
      <c r="AA89" s="2170"/>
      <c r="AB89" s="2170"/>
      <c r="AC89" s="2170"/>
    </row>
    <row r="90" spans="1:29" s="917" customFormat="1" ht="13.5" x14ac:dyDescent="0.25">
      <c r="C90" s="2168" t="s">
        <v>203</v>
      </c>
      <c r="D90" s="2168"/>
      <c r="E90" s="2168"/>
      <c r="F90" s="2168"/>
      <c r="G90" s="2168"/>
      <c r="H90" s="2168" t="s">
        <v>56</v>
      </c>
      <c r="I90" s="2168"/>
      <c r="J90" s="2168"/>
      <c r="K90" s="2168"/>
      <c r="L90" s="2168"/>
      <c r="M90" s="2168"/>
      <c r="N90" s="2168"/>
      <c r="O90" s="2168"/>
      <c r="P90" s="2168"/>
      <c r="Q90" s="1042" t="s">
        <v>203</v>
      </c>
      <c r="R90" s="2168" t="s">
        <v>203</v>
      </c>
      <c r="S90" s="2168"/>
      <c r="T90" s="2168"/>
      <c r="U90" s="2168"/>
      <c r="V90" s="2168"/>
      <c r="W90" s="2168"/>
      <c r="X90" s="2168"/>
      <c r="Y90" s="2168"/>
      <c r="Z90" s="2169">
        <v>0</v>
      </c>
      <c r="AA90" s="2170"/>
      <c r="AB90" s="2170"/>
      <c r="AC90" s="2170"/>
    </row>
    <row r="91" spans="1:29" s="917" customFormat="1" ht="13.5" x14ac:dyDescent="0.25">
      <c r="C91" s="2168" t="s">
        <v>203</v>
      </c>
      <c r="D91" s="2168"/>
      <c r="E91" s="2168"/>
      <c r="F91" s="2168"/>
      <c r="G91" s="2168"/>
      <c r="H91" s="2168" t="s">
        <v>561</v>
      </c>
      <c r="I91" s="2168"/>
      <c r="J91" s="2168"/>
      <c r="K91" s="2168"/>
      <c r="L91" s="2168"/>
      <c r="M91" s="2168"/>
      <c r="N91" s="2168"/>
      <c r="O91" s="2168"/>
      <c r="P91" s="2168"/>
      <c r="Q91" s="1042" t="s">
        <v>203</v>
      </c>
      <c r="R91" s="2168" t="s">
        <v>203</v>
      </c>
      <c r="S91" s="2168"/>
      <c r="T91" s="2168"/>
      <c r="U91" s="2168"/>
      <c r="V91" s="2168"/>
      <c r="W91" s="2168"/>
      <c r="X91" s="2168"/>
      <c r="Y91" s="2168"/>
      <c r="Z91" s="2169">
        <f>Z87</f>
        <v>31708.42</v>
      </c>
      <c r="AA91" s="2170"/>
      <c r="AB91" s="2170"/>
      <c r="AC91" s="2170"/>
    </row>
    <row r="92" spans="1:29" s="917" customFormat="1" ht="13.5" x14ac:dyDescent="0.25">
      <c r="C92" s="2168" t="s">
        <v>203</v>
      </c>
      <c r="D92" s="2168"/>
      <c r="E92" s="2168"/>
      <c r="F92" s="2168"/>
      <c r="G92" s="2168"/>
      <c r="H92" s="2168" t="s">
        <v>1866</v>
      </c>
      <c r="I92" s="2168"/>
      <c r="J92" s="2168"/>
      <c r="K92" s="2168"/>
      <c r="L92" s="2168"/>
      <c r="M92" s="2168"/>
      <c r="N92" s="2168"/>
      <c r="O92" s="2168"/>
      <c r="P92" s="2168"/>
      <c r="Q92" s="1042" t="s">
        <v>203</v>
      </c>
      <c r="R92" s="2168" t="s">
        <v>203</v>
      </c>
      <c r="S92" s="2168"/>
      <c r="T92" s="2168"/>
      <c r="U92" s="2168"/>
      <c r="V92" s="2168"/>
      <c r="W92" s="2168"/>
      <c r="X92" s="2168"/>
      <c r="Y92" s="2168"/>
      <c r="Z92" s="2169">
        <v>0</v>
      </c>
      <c r="AA92" s="2170"/>
      <c r="AB92" s="2170"/>
      <c r="AC92" s="2170"/>
    </row>
    <row r="93" spans="1:29" s="917" customFormat="1" ht="13.5" x14ac:dyDescent="0.25">
      <c r="C93" s="2104" t="s">
        <v>203</v>
      </c>
      <c r="D93" s="2104"/>
      <c r="E93" s="2104"/>
      <c r="F93" s="2104"/>
      <c r="G93" s="2104"/>
      <c r="H93" s="2104" t="s">
        <v>1865</v>
      </c>
      <c r="I93" s="2104"/>
      <c r="J93" s="2104"/>
      <c r="K93" s="2104"/>
      <c r="L93" s="2104"/>
      <c r="M93" s="2104"/>
      <c r="N93" s="2104"/>
      <c r="O93" s="2104"/>
      <c r="P93" s="2104"/>
      <c r="Q93" s="1044" t="s">
        <v>203</v>
      </c>
      <c r="R93" s="2104" t="s">
        <v>203</v>
      </c>
      <c r="S93" s="2104"/>
      <c r="T93" s="2104"/>
      <c r="U93" s="2104"/>
      <c r="V93" s="2104"/>
      <c r="W93" s="2104"/>
      <c r="X93" s="2104"/>
      <c r="Y93" s="2104"/>
      <c r="Z93" s="2171">
        <v>0</v>
      </c>
      <c r="AA93" s="2100"/>
      <c r="AB93" s="2100"/>
      <c r="AC93" s="2100"/>
    </row>
    <row r="94" spans="1:29" s="917" customFormat="1" ht="13.5" x14ac:dyDescent="0.25">
      <c r="C94" s="2168" t="s">
        <v>203</v>
      </c>
      <c r="D94" s="2168"/>
      <c r="E94" s="2168"/>
      <c r="F94" s="2168"/>
      <c r="G94" s="2168"/>
      <c r="H94" s="2168" t="s">
        <v>1864</v>
      </c>
      <c r="I94" s="2168"/>
      <c r="J94" s="2168"/>
      <c r="K94" s="2168"/>
      <c r="L94" s="2168"/>
      <c r="M94" s="2168"/>
      <c r="N94" s="2168"/>
      <c r="O94" s="2168"/>
      <c r="P94" s="2168"/>
      <c r="Q94" s="1042" t="s">
        <v>203</v>
      </c>
      <c r="R94" s="2168" t="s">
        <v>203</v>
      </c>
      <c r="S94" s="2168"/>
      <c r="T94" s="2168"/>
      <c r="U94" s="2168"/>
      <c r="V94" s="2168"/>
      <c r="W94" s="2168"/>
      <c r="X94" s="2168"/>
      <c r="Y94" s="2168"/>
      <c r="Z94" s="2169">
        <v>0</v>
      </c>
      <c r="AA94" s="2170"/>
      <c r="AB94" s="2170"/>
      <c r="AC94" s="2170"/>
    </row>
    <row r="95" spans="1:29" s="917" customFormat="1" ht="35.25" customHeight="1" x14ac:dyDescent="0.25">
      <c r="C95" s="2168" t="s">
        <v>203</v>
      </c>
      <c r="D95" s="2168"/>
      <c r="E95" s="2168"/>
      <c r="F95" s="2168"/>
      <c r="G95" s="2168"/>
      <c r="H95" s="2168" t="s">
        <v>221</v>
      </c>
      <c r="I95" s="2168"/>
      <c r="J95" s="2168"/>
      <c r="K95" s="2168"/>
      <c r="L95" s="2168"/>
      <c r="M95" s="2168"/>
      <c r="N95" s="2168"/>
      <c r="O95" s="2168"/>
      <c r="P95" s="2168"/>
      <c r="Q95" s="1042" t="s">
        <v>203</v>
      </c>
      <c r="R95" s="2168" t="s">
        <v>203</v>
      </c>
      <c r="S95" s="2168"/>
      <c r="T95" s="2168"/>
      <c r="U95" s="2168"/>
      <c r="V95" s="2168"/>
      <c r="W95" s="2168"/>
      <c r="X95" s="2168"/>
      <c r="Y95" s="2168"/>
      <c r="Z95" s="2170" t="s">
        <v>203</v>
      </c>
      <c r="AA95" s="2170"/>
      <c r="AB95" s="2170"/>
      <c r="AC95" s="2170"/>
    </row>
    <row r="96" spans="1:29" s="917" customFormat="1" ht="13.5" x14ac:dyDescent="0.25">
      <c r="C96" s="2168" t="s">
        <v>203</v>
      </c>
      <c r="D96" s="2168"/>
      <c r="E96" s="2168"/>
      <c r="F96" s="2168"/>
      <c r="G96" s="2168"/>
      <c r="H96" s="2168" t="s">
        <v>1863</v>
      </c>
      <c r="I96" s="2168"/>
      <c r="J96" s="2168"/>
      <c r="K96" s="2168"/>
      <c r="L96" s="2168"/>
      <c r="M96" s="2168"/>
      <c r="N96" s="2168"/>
      <c r="O96" s="2168"/>
      <c r="P96" s="2168"/>
      <c r="Q96" s="1042" t="s">
        <v>203</v>
      </c>
      <c r="R96" s="2168" t="s">
        <v>203</v>
      </c>
      <c r="S96" s="2168"/>
      <c r="T96" s="2168"/>
      <c r="U96" s="2168"/>
      <c r="V96" s="2168"/>
      <c r="W96" s="2168"/>
      <c r="X96" s="2168"/>
      <c r="Y96" s="2168"/>
      <c r="Z96" s="2169">
        <v>0</v>
      </c>
      <c r="AA96" s="2170"/>
      <c r="AB96" s="2170"/>
      <c r="AC96" s="2170"/>
    </row>
    <row r="97" spans="1:29" s="917" customFormat="1" ht="13.5" x14ac:dyDescent="0.25">
      <c r="C97" s="2168" t="s">
        <v>203</v>
      </c>
      <c r="D97" s="2168"/>
      <c r="E97" s="2168"/>
      <c r="F97" s="2168"/>
      <c r="G97" s="2168"/>
      <c r="H97" s="2168" t="s">
        <v>1862</v>
      </c>
      <c r="I97" s="2168"/>
      <c r="J97" s="2168"/>
      <c r="K97" s="2168"/>
      <c r="L97" s="2168"/>
      <c r="M97" s="2168"/>
      <c r="N97" s="2168"/>
      <c r="O97" s="2168"/>
      <c r="P97" s="2168"/>
      <c r="Q97" s="1042" t="s">
        <v>203</v>
      </c>
      <c r="R97" s="2168" t="s">
        <v>203</v>
      </c>
      <c r="S97" s="2168"/>
      <c r="T97" s="2168"/>
      <c r="U97" s="2168"/>
      <c r="V97" s="2168"/>
      <c r="W97" s="2168"/>
      <c r="X97" s="2168"/>
      <c r="Y97" s="2168"/>
      <c r="Z97" s="2169">
        <v>0</v>
      </c>
      <c r="AA97" s="2170"/>
      <c r="AB97" s="2170"/>
      <c r="AC97" s="2170"/>
    </row>
    <row r="98" spans="1:29" s="917" customFormat="1" ht="13.5" x14ac:dyDescent="0.25">
      <c r="C98" s="2168" t="s">
        <v>203</v>
      </c>
      <c r="D98" s="2168"/>
      <c r="E98" s="2168"/>
      <c r="F98" s="2168"/>
      <c r="G98" s="2168"/>
      <c r="H98" s="2168" t="s">
        <v>2708</v>
      </c>
      <c r="I98" s="2168"/>
      <c r="J98" s="2168"/>
      <c r="K98" s="2168"/>
      <c r="L98" s="2168"/>
      <c r="M98" s="2168"/>
      <c r="N98" s="2168"/>
      <c r="O98" s="2168"/>
      <c r="P98" s="2168"/>
      <c r="Q98" s="1042" t="s">
        <v>203</v>
      </c>
      <c r="R98" s="2168" t="s">
        <v>203</v>
      </c>
      <c r="S98" s="2168"/>
      <c r="T98" s="2168"/>
      <c r="U98" s="2168"/>
      <c r="V98" s="2168"/>
      <c r="W98" s="2168"/>
      <c r="X98" s="2168"/>
      <c r="Y98" s="2168"/>
      <c r="Z98" s="2169">
        <v>0</v>
      </c>
      <c r="AA98" s="2170"/>
      <c r="AB98" s="2170"/>
      <c r="AC98" s="2170"/>
    </row>
    <row r="99" spans="1:29" s="917" customFormat="1" ht="13.5" x14ac:dyDescent="0.25">
      <c r="C99" s="2168" t="s">
        <v>203</v>
      </c>
      <c r="D99" s="2168"/>
      <c r="E99" s="2168"/>
      <c r="F99" s="2168"/>
      <c r="G99" s="2168"/>
      <c r="H99" s="2168" t="s">
        <v>2703</v>
      </c>
      <c r="I99" s="2168"/>
      <c r="J99" s="2168"/>
      <c r="K99" s="2168"/>
      <c r="L99" s="2168"/>
      <c r="M99" s="2168"/>
      <c r="N99" s="2168"/>
      <c r="O99" s="2168"/>
      <c r="P99" s="2168"/>
      <c r="Q99" s="1042" t="s">
        <v>203</v>
      </c>
      <c r="R99" s="2168" t="s">
        <v>203</v>
      </c>
      <c r="S99" s="2168"/>
      <c r="T99" s="2168"/>
      <c r="U99" s="2168"/>
      <c r="V99" s="2168"/>
      <c r="W99" s="2168"/>
      <c r="X99" s="2168"/>
      <c r="Y99" s="2168"/>
      <c r="Z99" s="2169">
        <v>0</v>
      </c>
      <c r="AA99" s="2170"/>
      <c r="AB99" s="2170"/>
      <c r="AC99" s="2170"/>
    </row>
    <row r="100" spans="1:29" s="917" customFormat="1" ht="13.5" x14ac:dyDescent="0.25">
      <c r="C100" s="2168" t="s">
        <v>203</v>
      </c>
      <c r="D100" s="2168"/>
      <c r="E100" s="2168"/>
      <c r="F100" s="2168"/>
      <c r="G100" s="2168"/>
      <c r="H100" s="2168" t="s">
        <v>1023</v>
      </c>
      <c r="I100" s="2168"/>
      <c r="J100" s="2168"/>
      <c r="K100" s="2168"/>
      <c r="L100" s="2168"/>
      <c r="M100" s="2168"/>
      <c r="N100" s="2168"/>
      <c r="O100" s="2168"/>
      <c r="P100" s="2168"/>
      <c r="Q100" s="1042" t="s">
        <v>203</v>
      </c>
      <c r="R100" s="2168" t="s">
        <v>203</v>
      </c>
      <c r="S100" s="2168"/>
      <c r="T100" s="2168"/>
      <c r="U100" s="2168"/>
      <c r="V100" s="2168"/>
      <c r="W100" s="2168"/>
      <c r="X100" s="2168"/>
      <c r="Y100" s="2168"/>
      <c r="Z100" s="2169">
        <v>0</v>
      </c>
      <c r="AA100" s="2170"/>
      <c r="AB100" s="2170"/>
      <c r="AC100" s="2170"/>
    </row>
    <row r="101" spans="1:29" s="917" customFormat="1" ht="13.5" x14ac:dyDescent="0.25">
      <c r="C101" s="2168" t="s">
        <v>203</v>
      </c>
      <c r="D101" s="2168"/>
      <c r="E101" s="2168"/>
      <c r="F101" s="2168"/>
      <c r="G101" s="2168"/>
      <c r="H101" s="2168" t="s">
        <v>2704</v>
      </c>
      <c r="I101" s="2168"/>
      <c r="J101" s="2168"/>
      <c r="K101" s="2168"/>
      <c r="L101" s="2168"/>
      <c r="M101" s="2168"/>
      <c r="N101" s="2168"/>
      <c r="O101" s="2168"/>
      <c r="P101" s="2168"/>
      <c r="Q101" s="1042" t="s">
        <v>203</v>
      </c>
      <c r="R101" s="2168" t="s">
        <v>203</v>
      </c>
      <c r="S101" s="2168"/>
      <c r="T101" s="2168"/>
      <c r="U101" s="2168"/>
      <c r="V101" s="2168"/>
      <c r="W101" s="2168"/>
      <c r="X101" s="2168"/>
      <c r="Y101" s="2168"/>
      <c r="Z101" s="2169">
        <v>0</v>
      </c>
      <c r="AA101" s="2170"/>
      <c r="AB101" s="2170"/>
      <c r="AC101" s="2170"/>
    </row>
    <row r="102" spans="1:29" s="917" customFormat="1" ht="13.5" x14ac:dyDescent="0.25">
      <c r="C102" s="2168" t="s">
        <v>203</v>
      </c>
      <c r="D102" s="2168"/>
      <c r="E102" s="2168"/>
      <c r="F102" s="2168"/>
      <c r="G102" s="2168"/>
      <c r="H102" s="2168" t="s">
        <v>1858</v>
      </c>
      <c r="I102" s="2168"/>
      <c r="J102" s="2168"/>
      <c r="K102" s="2168"/>
      <c r="L102" s="2168"/>
      <c r="M102" s="2168"/>
      <c r="N102" s="2168"/>
      <c r="O102" s="2168"/>
      <c r="P102" s="2168"/>
      <c r="Q102" s="1042" t="s">
        <v>203</v>
      </c>
      <c r="R102" s="2168" t="s">
        <v>203</v>
      </c>
      <c r="S102" s="2168"/>
      <c r="T102" s="2168"/>
      <c r="U102" s="2168"/>
      <c r="V102" s="2168"/>
      <c r="W102" s="2168"/>
      <c r="X102" s="2168"/>
      <c r="Y102" s="2168"/>
      <c r="Z102" s="2169">
        <v>0</v>
      </c>
      <c r="AA102" s="2170"/>
      <c r="AB102" s="2170"/>
      <c r="AC102" s="2170"/>
    </row>
    <row r="103" spans="1:29" s="917" customFormat="1" ht="13.5" x14ac:dyDescent="0.25">
      <c r="C103" s="2168" t="s">
        <v>203</v>
      </c>
      <c r="D103" s="2168"/>
      <c r="E103" s="2168"/>
      <c r="F103" s="2168"/>
      <c r="G103" s="2168"/>
      <c r="H103" s="2168" t="s">
        <v>1857</v>
      </c>
      <c r="I103" s="2168"/>
      <c r="J103" s="2168"/>
      <c r="K103" s="2168"/>
      <c r="L103" s="2168"/>
      <c r="M103" s="2168"/>
      <c r="N103" s="2168"/>
      <c r="O103" s="2168"/>
      <c r="P103" s="2168"/>
      <c r="Q103" s="1042" t="s">
        <v>203</v>
      </c>
      <c r="R103" s="2168" t="s">
        <v>203</v>
      </c>
      <c r="S103" s="2168"/>
      <c r="T103" s="2168"/>
      <c r="U103" s="2168"/>
      <c r="V103" s="2168"/>
      <c r="W103" s="2168"/>
      <c r="X103" s="2168"/>
      <c r="Y103" s="2168"/>
      <c r="Z103" s="2169">
        <v>0</v>
      </c>
      <c r="AA103" s="2170"/>
      <c r="AB103" s="2170"/>
      <c r="AC103" s="2170"/>
    </row>
    <row r="104" spans="1:29" s="917" customFormat="1" ht="13.5" x14ac:dyDescent="0.25">
      <c r="C104" s="2168" t="s">
        <v>203</v>
      </c>
      <c r="D104" s="2168"/>
      <c r="E104" s="2168"/>
      <c r="F104" s="2168"/>
      <c r="G104" s="2168"/>
      <c r="H104" s="2168" t="s">
        <v>2709</v>
      </c>
      <c r="I104" s="2168"/>
      <c r="J104" s="2168"/>
      <c r="K104" s="2168"/>
      <c r="L104" s="2168"/>
      <c r="M104" s="2168"/>
      <c r="N104" s="2168"/>
      <c r="O104" s="2168"/>
      <c r="P104" s="2168"/>
      <c r="Q104" s="1042" t="s">
        <v>203</v>
      </c>
      <c r="R104" s="2168" t="s">
        <v>203</v>
      </c>
      <c r="S104" s="2168"/>
      <c r="T104" s="2168"/>
      <c r="U104" s="2168"/>
      <c r="V104" s="2168"/>
      <c r="W104" s="2168"/>
      <c r="X104" s="2168"/>
      <c r="Y104" s="2168"/>
      <c r="Z104" s="2169">
        <f>Z91*0.935435633</f>
        <v>29661.185934129859</v>
      </c>
      <c r="AA104" s="2170"/>
      <c r="AB104" s="2170"/>
      <c r="AC104" s="2170"/>
    </row>
    <row r="105" spans="1:29" s="917" customFormat="1" ht="13.5" x14ac:dyDescent="0.25">
      <c r="C105" s="2168" t="s">
        <v>203</v>
      </c>
      <c r="D105" s="2168"/>
      <c r="E105" s="2168"/>
      <c r="F105" s="2168"/>
      <c r="G105" s="2168"/>
      <c r="H105" s="2168" t="s">
        <v>2705</v>
      </c>
      <c r="I105" s="2168"/>
      <c r="J105" s="2168"/>
      <c r="K105" s="2168"/>
      <c r="L105" s="2168"/>
      <c r="M105" s="2168"/>
      <c r="N105" s="2168"/>
      <c r="O105" s="2168"/>
      <c r="P105" s="2168"/>
      <c r="Q105" s="1042" t="s">
        <v>203</v>
      </c>
      <c r="R105" s="2168" t="s">
        <v>203</v>
      </c>
      <c r="S105" s="2168"/>
      <c r="T105" s="2168"/>
      <c r="U105" s="2168"/>
      <c r="V105" s="2168"/>
      <c r="W105" s="2168"/>
      <c r="X105" s="2168"/>
      <c r="Y105" s="2168"/>
      <c r="Z105" s="2169">
        <f>Z104*0.994</f>
        <v>29483.218818525078</v>
      </c>
      <c r="AA105" s="2170"/>
      <c r="AB105" s="2170"/>
      <c r="AC105" s="2170"/>
    </row>
    <row r="106" spans="1:29" s="917" customFormat="1" ht="13.5" x14ac:dyDescent="0.25">
      <c r="C106" s="2168" t="s">
        <v>203</v>
      </c>
      <c r="D106" s="2168"/>
      <c r="E106" s="2168"/>
      <c r="F106" s="2168"/>
      <c r="G106" s="2168"/>
      <c r="H106" s="2168" t="s">
        <v>1854</v>
      </c>
      <c r="I106" s="2168"/>
      <c r="J106" s="2168"/>
      <c r="K106" s="2168"/>
      <c r="L106" s="2168"/>
      <c r="M106" s="2168"/>
      <c r="N106" s="2168"/>
      <c r="O106" s="2168"/>
      <c r="P106" s="2168"/>
      <c r="Q106" s="1042" t="s">
        <v>203</v>
      </c>
      <c r="R106" s="2168" t="s">
        <v>203</v>
      </c>
      <c r="S106" s="2168"/>
      <c r="T106" s="2168"/>
      <c r="U106" s="2168"/>
      <c r="V106" s="2168"/>
      <c r="W106" s="2168"/>
      <c r="X106" s="2168"/>
      <c r="Y106" s="2168"/>
      <c r="Z106" s="2169">
        <f>Z105</f>
        <v>29483.218818525078</v>
      </c>
      <c r="AA106" s="2170"/>
      <c r="AB106" s="2170"/>
      <c r="AC106" s="2170"/>
    </row>
    <row r="107" spans="1:29" s="249" customFormat="1" ht="12.2" customHeight="1" x14ac:dyDescent="0.2">
      <c r="C107" s="2064" t="s">
        <v>203</v>
      </c>
      <c r="D107" s="2064"/>
      <c r="E107" s="2064"/>
      <c r="F107" s="2064"/>
      <c r="G107" s="2064"/>
      <c r="H107" s="2064" t="s">
        <v>203</v>
      </c>
      <c r="I107" s="2064"/>
      <c r="J107" s="2064"/>
      <c r="K107" s="2064"/>
      <c r="L107" s="2064"/>
      <c r="M107" s="2064"/>
      <c r="N107" s="2064"/>
      <c r="O107" s="2064"/>
      <c r="P107" s="2064"/>
      <c r="Q107" s="1043" t="s">
        <v>203</v>
      </c>
      <c r="R107" s="2064" t="s">
        <v>203</v>
      </c>
      <c r="S107" s="2064"/>
      <c r="T107" s="2064"/>
      <c r="U107" s="2064"/>
      <c r="V107" s="2064"/>
      <c r="W107" s="2064"/>
      <c r="X107" s="2064"/>
      <c r="Y107" s="2064"/>
      <c r="Z107" s="2066" t="s">
        <v>203</v>
      </c>
      <c r="AA107" s="2066"/>
      <c r="AB107" s="2066"/>
      <c r="AC107" s="2066"/>
    </row>
    <row r="108" spans="1:29" s="249" customFormat="1" ht="12.2" customHeight="1" x14ac:dyDescent="0.2">
      <c r="C108" s="2064" t="s">
        <v>203</v>
      </c>
      <c r="D108" s="2064"/>
      <c r="E108" s="2064"/>
      <c r="F108" s="2064"/>
      <c r="G108" s="2064"/>
      <c r="H108" s="2064" t="s">
        <v>203</v>
      </c>
      <c r="I108" s="2064"/>
      <c r="J108" s="2064"/>
      <c r="K108" s="2064"/>
      <c r="L108" s="2064"/>
      <c r="M108" s="2064"/>
      <c r="N108" s="2064"/>
      <c r="O108" s="2064"/>
      <c r="P108" s="2064"/>
      <c r="Q108" s="1043" t="s">
        <v>203</v>
      </c>
      <c r="R108" s="2064" t="s">
        <v>203</v>
      </c>
      <c r="S108" s="2064"/>
      <c r="T108" s="2064"/>
      <c r="U108" s="2064"/>
      <c r="V108" s="2064"/>
      <c r="W108" s="2064"/>
      <c r="X108" s="2064"/>
      <c r="Y108" s="2064"/>
      <c r="Z108" s="2066" t="s">
        <v>203</v>
      </c>
      <c r="AA108" s="2066"/>
      <c r="AB108" s="2066"/>
      <c r="AC108" s="2066"/>
    </row>
    <row r="109" spans="1:29" s="249" customFormat="1" ht="12.2" customHeight="1" x14ac:dyDescent="0.2">
      <c r="C109" s="2064" t="s">
        <v>203</v>
      </c>
      <c r="D109" s="2064"/>
      <c r="E109" s="2064"/>
      <c r="F109" s="2064"/>
      <c r="G109" s="2064"/>
      <c r="H109" s="2064" t="s">
        <v>203</v>
      </c>
      <c r="I109" s="2064"/>
      <c r="J109" s="2064"/>
      <c r="K109" s="2064"/>
      <c r="L109" s="2064"/>
      <c r="M109" s="2064"/>
      <c r="N109" s="2064"/>
      <c r="O109" s="2064"/>
      <c r="P109" s="2064"/>
      <c r="Q109" s="1043" t="s">
        <v>203</v>
      </c>
      <c r="R109" s="2064" t="s">
        <v>203</v>
      </c>
      <c r="S109" s="2064"/>
      <c r="T109" s="2064"/>
      <c r="U109" s="2064"/>
      <c r="V109" s="2064"/>
      <c r="W109" s="2064"/>
      <c r="X109" s="2064"/>
      <c r="Y109" s="2064"/>
      <c r="Z109" s="2066" t="s">
        <v>203</v>
      </c>
      <c r="AA109" s="2066"/>
      <c r="AB109" s="2066"/>
      <c r="AC109" s="2066"/>
    </row>
    <row r="110" spans="1:29" s="249" customFormat="1" ht="12.2" customHeight="1" x14ac:dyDescent="0.2">
      <c r="C110" s="2064" t="s">
        <v>203</v>
      </c>
      <c r="D110" s="2064"/>
      <c r="E110" s="2064"/>
      <c r="F110" s="2064"/>
      <c r="G110" s="2064"/>
      <c r="H110" s="2064" t="s">
        <v>203</v>
      </c>
      <c r="I110" s="2064"/>
      <c r="J110" s="2064"/>
      <c r="K110" s="2064"/>
      <c r="L110" s="2064"/>
      <c r="M110" s="2064"/>
      <c r="N110" s="2064"/>
      <c r="O110" s="2064"/>
      <c r="P110" s="2064"/>
      <c r="Q110" s="1043" t="s">
        <v>203</v>
      </c>
      <c r="R110" s="2064" t="s">
        <v>203</v>
      </c>
      <c r="S110" s="2064"/>
      <c r="T110" s="2064"/>
      <c r="U110" s="2064"/>
      <c r="V110" s="2064"/>
      <c r="W110" s="2064"/>
      <c r="X110" s="2064"/>
      <c r="Y110" s="2064"/>
      <c r="Z110" s="2066" t="s">
        <v>203</v>
      </c>
      <c r="AA110" s="2066"/>
      <c r="AB110" s="2066"/>
      <c r="AC110" s="2066"/>
    </row>
    <row r="111" spans="1:29" s="249" customFormat="1" ht="12.2" customHeight="1" x14ac:dyDescent="0.2">
      <c r="C111" s="2064" t="s">
        <v>203</v>
      </c>
      <c r="D111" s="2064"/>
      <c r="E111" s="2064"/>
      <c r="F111" s="2064"/>
      <c r="G111" s="2064"/>
      <c r="H111" s="2064" t="s">
        <v>203</v>
      </c>
      <c r="I111" s="2064"/>
      <c r="J111" s="2064"/>
      <c r="K111" s="2064"/>
      <c r="L111" s="2064"/>
      <c r="M111" s="2064"/>
      <c r="N111" s="2064"/>
      <c r="O111" s="2064"/>
      <c r="P111" s="2064"/>
      <c r="Q111" s="1043" t="s">
        <v>203</v>
      </c>
      <c r="R111" s="2064" t="s">
        <v>203</v>
      </c>
      <c r="S111" s="2064"/>
      <c r="T111" s="2064"/>
      <c r="U111" s="2064"/>
      <c r="V111" s="2064"/>
      <c r="W111" s="2064"/>
      <c r="X111" s="2064"/>
      <c r="Y111" s="2064"/>
      <c r="Z111" s="2066" t="s">
        <v>203</v>
      </c>
      <c r="AA111" s="2066"/>
      <c r="AB111" s="2066"/>
      <c r="AC111" s="2066"/>
    </row>
    <row r="112" spans="1:29" s="249" customFormat="1" ht="24.6" customHeight="1" x14ac:dyDescent="0.2">
      <c r="A112" s="2068" t="s">
        <v>203</v>
      </c>
      <c r="B112" s="2068"/>
      <c r="C112" s="2068"/>
      <c r="D112" s="2068"/>
      <c r="E112" s="2068"/>
      <c r="F112" s="2068"/>
      <c r="G112" s="2068"/>
      <c r="H112" s="2068"/>
      <c r="I112" s="2068"/>
      <c r="J112" s="2068"/>
      <c r="K112" s="2068"/>
      <c r="L112" s="2068"/>
      <c r="M112" s="2068"/>
      <c r="N112" s="2068"/>
      <c r="O112" s="2068"/>
      <c r="P112" s="2068"/>
      <c r="Q112" s="2068"/>
      <c r="R112" s="2068"/>
      <c r="S112" s="2068"/>
      <c r="T112" s="2068"/>
      <c r="U112" s="2068"/>
      <c r="V112" s="2068"/>
      <c r="W112" s="2068"/>
      <c r="X112" s="2068"/>
      <c r="Y112" s="2068"/>
      <c r="Z112" s="2068"/>
      <c r="AA112" s="2068"/>
      <c r="AB112" s="2068"/>
      <c r="AC112" s="2068"/>
    </row>
    <row r="113" spans="1:29" s="904" customFormat="1" ht="83.25" customHeight="1" x14ac:dyDescent="0.25">
      <c r="A113" s="2123" t="s">
        <v>1853</v>
      </c>
      <c r="B113" s="2123"/>
      <c r="C113" s="2123"/>
      <c r="D113" s="2123"/>
      <c r="E113" s="2124" t="s">
        <v>2324</v>
      </c>
      <c r="F113" s="2124"/>
      <c r="G113" s="2124"/>
      <c r="H113" s="2124"/>
      <c r="I113" s="2124"/>
      <c r="J113" s="2125"/>
      <c r="K113" s="2125"/>
      <c r="L113" s="2126" t="s">
        <v>2099</v>
      </c>
      <c r="M113" s="2126"/>
      <c r="N113" s="2126"/>
      <c r="O113" s="2126"/>
      <c r="P113" s="2126"/>
      <c r="Q113" s="2126"/>
      <c r="R113" s="2126"/>
      <c r="S113" s="2126"/>
      <c r="T113" s="2126"/>
      <c r="U113" s="903"/>
      <c r="V113" s="903"/>
      <c r="W113" s="903"/>
      <c r="X113" s="903"/>
      <c r="Y113" s="903"/>
      <c r="Z113" s="903"/>
      <c r="AA113" s="903"/>
      <c r="AB113" s="903"/>
      <c r="AC113" s="903"/>
    </row>
    <row r="114" spans="1:29" s="904" customFormat="1" ht="12.2" customHeight="1" x14ac:dyDescent="0.25">
      <c r="A114" s="2127" t="s">
        <v>203</v>
      </c>
      <c r="B114" s="2127"/>
      <c r="C114" s="2127"/>
      <c r="D114" s="2127"/>
      <c r="E114" s="2127" t="s">
        <v>1849</v>
      </c>
      <c r="F114" s="2127"/>
      <c r="G114" s="2127"/>
      <c r="H114" s="2127"/>
      <c r="I114" s="2128" t="s">
        <v>1848</v>
      </c>
      <c r="J114" s="2128"/>
      <c r="K114" s="2128"/>
      <c r="L114" s="905"/>
      <c r="M114" s="2130" t="s">
        <v>1847</v>
      </c>
      <c r="N114" s="2130"/>
      <c r="O114" s="2130"/>
      <c r="P114" s="2130"/>
      <c r="Q114" s="2130"/>
      <c r="R114" s="2130"/>
      <c r="S114" s="2130"/>
      <c r="T114" s="2130"/>
      <c r="U114" s="905"/>
      <c r="V114" s="905"/>
      <c r="W114" s="905"/>
      <c r="X114" s="905"/>
      <c r="Y114" s="905"/>
      <c r="Z114" s="905"/>
      <c r="AA114" s="905"/>
      <c r="AB114" s="905"/>
      <c r="AC114" s="905"/>
    </row>
    <row r="115" spans="1:29" s="906" customFormat="1" ht="39" customHeight="1" x14ac:dyDescent="0.2">
      <c r="A115" s="2122" t="s">
        <v>1881</v>
      </c>
      <c r="B115" s="2122"/>
      <c r="C115" s="2122"/>
      <c r="D115" s="2122"/>
      <c r="E115" s="2122"/>
      <c r="F115" s="2122"/>
      <c r="G115" s="2122"/>
      <c r="H115" s="2122"/>
      <c r="I115" s="2122"/>
      <c r="J115" s="2122"/>
      <c r="K115" s="2122"/>
      <c r="L115" s="2122"/>
      <c r="M115" s="2122"/>
      <c r="N115" s="2122"/>
      <c r="O115" s="2122"/>
      <c r="P115" s="2122"/>
      <c r="Q115" s="2122"/>
      <c r="R115" s="2122"/>
      <c r="S115" s="2122"/>
      <c r="T115" s="2122"/>
      <c r="U115" s="2122"/>
      <c r="V115" s="2122"/>
      <c r="W115" s="2122"/>
      <c r="X115" s="2122"/>
      <c r="Y115" s="2122"/>
      <c r="Z115" s="2122"/>
      <c r="AA115" s="2122"/>
      <c r="AB115" s="2122"/>
      <c r="AC115" s="2122"/>
    </row>
    <row r="116" spans="1:29" s="904" customFormat="1" ht="193.5" customHeight="1" x14ac:dyDescent="0.25">
      <c r="A116" s="2123" t="s">
        <v>1850</v>
      </c>
      <c r="B116" s="2123"/>
      <c r="C116" s="2123"/>
      <c r="D116" s="2123"/>
      <c r="E116" s="2124" t="s">
        <v>1882</v>
      </c>
      <c r="F116" s="2124"/>
      <c r="G116" s="2124"/>
      <c r="H116" s="2124"/>
      <c r="I116" s="2124"/>
      <c r="J116" s="2125"/>
      <c r="K116" s="2125"/>
      <c r="L116" s="2126" t="s">
        <v>1883</v>
      </c>
      <c r="M116" s="2126"/>
      <c r="N116" s="2126"/>
      <c r="O116" s="2126"/>
      <c r="P116" s="2126"/>
      <c r="Q116" s="2126"/>
      <c r="R116" s="2126"/>
      <c r="S116" s="2126"/>
      <c r="T116" s="2126"/>
      <c r="U116" s="903"/>
      <c r="V116" s="903"/>
      <c r="W116" s="903"/>
      <c r="X116" s="903"/>
      <c r="Y116" s="903"/>
      <c r="Z116" s="903"/>
      <c r="AA116" s="903"/>
      <c r="AB116" s="903"/>
      <c r="AC116" s="903"/>
    </row>
    <row r="117" spans="1:29" s="904" customFormat="1" ht="12.2" customHeight="1" x14ac:dyDescent="0.25">
      <c r="A117" s="2127" t="s">
        <v>203</v>
      </c>
      <c r="B117" s="2127"/>
      <c r="C117" s="2127"/>
      <c r="D117" s="2127"/>
      <c r="E117" s="2127" t="s">
        <v>1849</v>
      </c>
      <c r="F117" s="2127"/>
      <c r="G117" s="2127"/>
      <c r="H117" s="2127"/>
      <c r="I117" s="2128" t="s">
        <v>1848</v>
      </c>
      <c r="J117" s="2128"/>
      <c r="K117" s="2128"/>
      <c r="L117" s="2129" t="s">
        <v>1847</v>
      </c>
      <c r="M117" s="2129"/>
      <c r="N117" s="2129"/>
      <c r="O117" s="2129"/>
      <c r="P117" s="2129"/>
      <c r="Q117" s="2129"/>
      <c r="R117" s="905"/>
      <c r="S117" s="905"/>
      <c r="T117" s="905"/>
      <c r="U117" s="905"/>
      <c r="V117" s="905"/>
      <c r="W117" s="905"/>
      <c r="X117" s="905"/>
      <c r="Y117" s="905"/>
      <c r="Z117" s="905"/>
      <c r="AA117" s="905"/>
      <c r="AB117" s="905"/>
      <c r="AC117" s="905"/>
    </row>
    <row r="118" spans="1:29" s="906" customFormat="1" ht="29.25" customHeight="1" x14ac:dyDescent="0.2">
      <c r="A118" s="2122" t="s">
        <v>1881</v>
      </c>
      <c r="B118" s="2122"/>
      <c r="C118" s="2122"/>
      <c r="D118" s="2122"/>
      <c r="E118" s="2122"/>
      <c r="F118" s="2122"/>
      <c r="G118" s="2122"/>
      <c r="H118" s="2122"/>
      <c r="I118" s="2122"/>
      <c r="J118" s="2122"/>
      <c r="K118" s="2122"/>
      <c r="L118" s="2122"/>
      <c r="M118" s="2122"/>
      <c r="N118" s="2122"/>
      <c r="O118" s="2122"/>
      <c r="P118" s="2122"/>
      <c r="Q118" s="2122"/>
      <c r="R118" s="2122"/>
      <c r="S118" s="2122"/>
      <c r="T118" s="2122"/>
      <c r="U118" s="2122"/>
      <c r="V118" s="2122"/>
      <c r="W118" s="2122"/>
      <c r="X118" s="2122"/>
      <c r="Y118" s="2122"/>
      <c r="Z118" s="2122"/>
      <c r="AA118" s="2122"/>
      <c r="AB118" s="2122"/>
      <c r="AC118" s="2122"/>
    </row>
  </sheetData>
  <mergeCells count="757">
    <mergeCell ref="C110:G110"/>
    <mergeCell ref="H110:P110"/>
    <mergeCell ref="R110:Y110"/>
    <mergeCell ref="Z110:AC110"/>
    <mergeCell ref="C109:G109"/>
    <mergeCell ref="H109:P109"/>
    <mergeCell ref="R109:Y109"/>
    <mergeCell ref="Z109:AC109"/>
    <mergeCell ref="C111:G111"/>
    <mergeCell ref="H111:P111"/>
    <mergeCell ref="R111:Y111"/>
    <mergeCell ref="Z111:AC111"/>
    <mergeCell ref="C106:G106"/>
    <mergeCell ref="H106:P106"/>
    <mergeCell ref="R106:Y106"/>
    <mergeCell ref="Z106:AC106"/>
    <mergeCell ref="C105:G105"/>
    <mergeCell ref="H105:P105"/>
    <mergeCell ref="R105:Y105"/>
    <mergeCell ref="Z105:AC105"/>
    <mergeCell ref="C108:G108"/>
    <mergeCell ref="H108:P108"/>
    <mergeCell ref="R108:Y108"/>
    <mergeCell ref="Z108:AC108"/>
    <mergeCell ref="C107:G107"/>
    <mergeCell ref="H107:P107"/>
    <mergeCell ref="R107:Y107"/>
    <mergeCell ref="Z107:AC107"/>
    <mergeCell ref="C102:G102"/>
    <mergeCell ref="H102:P102"/>
    <mergeCell ref="R102:Y102"/>
    <mergeCell ref="Z102:AC102"/>
    <mergeCell ref="C101:G101"/>
    <mergeCell ref="H101:P101"/>
    <mergeCell ref="R101:Y101"/>
    <mergeCell ref="Z101:AC101"/>
    <mergeCell ref="C104:G104"/>
    <mergeCell ref="H104:P104"/>
    <mergeCell ref="R104:Y104"/>
    <mergeCell ref="Z104:AC104"/>
    <mergeCell ref="C103:G103"/>
    <mergeCell ref="H103:P103"/>
    <mergeCell ref="R103:Y103"/>
    <mergeCell ref="Z103:AC103"/>
    <mergeCell ref="C100:G100"/>
    <mergeCell ref="H100:P100"/>
    <mergeCell ref="R100:Y100"/>
    <mergeCell ref="Z100:AC100"/>
    <mergeCell ref="C99:G99"/>
    <mergeCell ref="H99:P99"/>
    <mergeCell ref="R99:Y99"/>
    <mergeCell ref="Z99:AC99"/>
    <mergeCell ref="C96:G96"/>
    <mergeCell ref="H96:P96"/>
    <mergeCell ref="R96:Y96"/>
    <mergeCell ref="Z96:AC96"/>
    <mergeCell ref="C84:G84"/>
    <mergeCell ref="H84:P84"/>
    <mergeCell ref="Q84"/>
    <mergeCell ref="R84:Y84"/>
    <mergeCell ref="Z84:AC84"/>
    <mergeCell ref="C98:G98"/>
    <mergeCell ref="H98:P98"/>
    <mergeCell ref="R98:Y98"/>
    <mergeCell ref="Z98:AC98"/>
    <mergeCell ref="C97:G97"/>
    <mergeCell ref="H97:P97"/>
    <mergeCell ref="R97:Y97"/>
    <mergeCell ref="Z97:AC97"/>
    <mergeCell ref="C95:G95"/>
    <mergeCell ref="H95:P95"/>
    <mergeCell ref="R95:Y95"/>
    <mergeCell ref="Z95:AC95"/>
    <mergeCell ref="C86:G86"/>
    <mergeCell ref="H86:P86"/>
    <mergeCell ref="Q86"/>
    <mergeCell ref="R86:Y86"/>
    <mergeCell ref="Z86:AC86"/>
    <mergeCell ref="C92:G92"/>
    <mergeCell ref="H92:P92"/>
    <mergeCell ref="R92:Y92"/>
    <mergeCell ref="Z92:AC92"/>
    <mergeCell ref="C91:G91"/>
    <mergeCell ref="H91:P91"/>
    <mergeCell ref="R91:Y91"/>
    <mergeCell ref="Z91:AC91"/>
    <mergeCell ref="C94:G94"/>
    <mergeCell ref="H94:P94"/>
    <mergeCell ref="R94:Y94"/>
    <mergeCell ref="Z94:AC94"/>
    <mergeCell ref="C93:G93"/>
    <mergeCell ref="H93:P93"/>
    <mergeCell ref="R93:Y93"/>
    <mergeCell ref="Z93:AC93"/>
    <mergeCell ref="C88:G88"/>
    <mergeCell ref="H88:P88"/>
    <mergeCell ref="R88:Y88"/>
    <mergeCell ref="Z88:AC88"/>
    <mergeCell ref="C87:G87"/>
    <mergeCell ref="H87:P87"/>
    <mergeCell ref="R87:Y87"/>
    <mergeCell ref="Z87:AC87"/>
    <mergeCell ref="C90:G90"/>
    <mergeCell ref="H90:P90"/>
    <mergeCell ref="R90:Y90"/>
    <mergeCell ref="Z90:AC90"/>
    <mergeCell ref="C89:G89"/>
    <mergeCell ref="H89:P89"/>
    <mergeCell ref="R89:Y89"/>
    <mergeCell ref="Z89:AC89"/>
    <mergeCell ref="Z82:AC82"/>
    <mergeCell ref="Q80"/>
    <mergeCell ref="R80"/>
    <mergeCell ref="S80"/>
    <mergeCell ref="T80:W80"/>
    <mergeCell ref="X80:Y80"/>
    <mergeCell ref="Z80:AC80"/>
    <mergeCell ref="H82:R82"/>
    <mergeCell ref="S82"/>
    <mergeCell ref="T82:W82"/>
    <mergeCell ref="X82:Y82"/>
    <mergeCell ref="C80:G80"/>
    <mergeCell ref="H80:J80"/>
    <mergeCell ref="K80:L80"/>
    <mergeCell ref="M80:O80"/>
    <mergeCell ref="P80"/>
    <mergeCell ref="Z78:AC78"/>
    <mergeCell ref="C79:G79"/>
    <mergeCell ref="H79:J79"/>
    <mergeCell ref="K79:L79"/>
    <mergeCell ref="M79:O79"/>
    <mergeCell ref="Z79:AC79"/>
    <mergeCell ref="Q78"/>
    <mergeCell ref="R78"/>
    <mergeCell ref="S78"/>
    <mergeCell ref="T78:W78"/>
    <mergeCell ref="X78:Y78"/>
    <mergeCell ref="P79"/>
    <mergeCell ref="Q79"/>
    <mergeCell ref="R79"/>
    <mergeCell ref="S79"/>
    <mergeCell ref="T79:W79"/>
    <mergeCell ref="X79:Y79"/>
    <mergeCell ref="C78:G78"/>
    <mergeCell ref="H78:J78"/>
    <mergeCell ref="K78:L78"/>
    <mergeCell ref="M78:O78"/>
    <mergeCell ref="P78"/>
    <mergeCell ref="T76:W76"/>
    <mergeCell ref="R77"/>
    <mergeCell ref="S77"/>
    <mergeCell ref="T77:W77"/>
    <mergeCell ref="A74"/>
    <mergeCell ref="X77:Y77"/>
    <mergeCell ref="A75"/>
    <mergeCell ref="B75"/>
    <mergeCell ref="C75:G75"/>
    <mergeCell ref="H75:J75"/>
    <mergeCell ref="K75:L75"/>
    <mergeCell ref="M75:O75"/>
    <mergeCell ref="P75"/>
    <mergeCell ref="Q75"/>
    <mergeCell ref="X75:Y75"/>
    <mergeCell ref="B74"/>
    <mergeCell ref="C74:G74"/>
    <mergeCell ref="H74:J74"/>
    <mergeCell ref="K74:L74"/>
    <mergeCell ref="Z77:AC77"/>
    <mergeCell ref="M76:O76"/>
    <mergeCell ref="P76"/>
    <mergeCell ref="Q76"/>
    <mergeCell ref="R76"/>
    <mergeCell ref="S76"/>
    <mergeCell ref="X76:Y76"/>
    <mergeCell ref="Z76:AC76"/>
    <mergeCell ref="A77"/>
    <mergeCell ref="B77"/>
    <mergeCell ref="C77:G77"/>
    <mergeCell ref="H77:J77"/>
    <mergeCell ref="K77:L77"/>
    <mergeCell ref="M77:O77"/>
    <mergeCell ref="P77"/>
    <mergeCell ref="Q77"/>
    <mergeCell ref="A76"/>
    <mergeCell ref="B76"/>
    <mergeCell ref="C76:G76"/>
    <mergeCell ref="H76:J76"/>
    <mergeCell ref="K76:L76"/>
    <mergeCell ref="Z75:AC75"/>
    <mergeCell ref="M74:O74"/>
    <mergeCell ref="P74"/>
    <mergeCell ref="Q74"/>
    <mergeCell ref="R74"/>
    <mergeCell ref="S74"/>
    <mergeCell ref="X74:Y74"/>
    <mergeCell ref="Z74:AC74"/>
    <mergeCell ref="T74:W74"/>
    <mergeCell ref="R75"/>
    <mergeCell ref="S75"/>
    <mergeCell ref="T75:W75"/>
    <mergeCell ref="T72:W72"/>
    <mergeCell ref="X72:Y72"/>
    <mergeCell ref="S73"/>
    <mergeCell ref="T73:W73"/>
    <mergeCell ref="X73:Y73"/>
    <mergeCell ref="Z73:AC73"/>
    <mergeCell ref="M72:O72"/>
    <mergeCell ref="P72"/>
    <mergeCell ref="Q72"/>
    <mergeCell ref="R72"/>
    <mergeCell ref="S72"/>
    <mergeCell ref="Z72:AC72"/>
    <mergeCell ref="A73"/>
    <mergeCell ref="B73"/>
    <mergeCell ref="C73:G73"/>
    <mergeCell ref="H73:J73"/>
    <mergeCell ref="K73:L73"/>
    <mergeCell ref="M73:O73"/>
    <mergeCell ref="P73"/>
    <mergeCell ref="Q73"/>
    <mergeCell ref="R73"/>
    <mergeCell ref="Z68:AC68"/>
    <mergeCell ref="C69:G69"/>
    <mergeCell ref="H69:J69"/>
    <mergeCell ref="K69:L69"/>
    <mergeCell ref="M69:O69"/>
    <mergeCell ref="P69"/>
    <mergeCell ref="A72"/>
    <mergeCell ref="B72"/>
    <mergeCell ref="C72:G72"/>
    <mergeCell ref="H72:J72"/>
    <mergeCell ref="K72:L72"/>
    <mergeCell ref="H71:R71"/>
    <mergeCell ref="Q69"/>
    <mergeCell ref="R69"/>
    <mergeCell ref="S69"/>
    <mergeCell ref="T69:W69"/>
    <mergeCell ref="X69:Y69"/>
    <mergeCell ref="Z69:AC69"/>
    <mergeCell ref="S71"/>
    <mergeCell ref="T71:W71"/>
    <mergeCell ref="X71:Y71"/>
    <mergeCell ref="Z71:AC71"/>
    <mergeCell ref="Q68"/>
    <mergeCell ref="R68"/>
    <mergeCell ref="S68"/>
    <mergeCell ref="T68:W68"/>
    <mergeCell ref="X68:Y68"/>
    <mergeCell ref="C68:G68"/>
    <mergeCell ref="H68:J68"/>
    <mergeCell ref="K68:L68"/>
    <mergeCell ref="M68:O68"/>
    <mergeCell ref="P68"/>
    <mergeCell ref="A64"/>
    <mergeCell ref="S67"/>
    <mergeCell ref="T67:W67"/>
    <mergeCell ref="X67:Y67"/>
    <mergeCell ref="C67:G67"/>
    <mergeCell ref="H67:J67"/>
    <mergeCell ref="K67:L67"/>
    <mergeCell ref="A65"/>
    <mergeCell ref="B65"/>
    <mergeCell ref="C65:G65"/>
    <mergeCell ref="H65:J65"/>
    <mergeCell ref="K65:L65"/>
    <mergeCell ref="M65:O65"/>
    <mergeCell ref="P65"/>
    <mergeCell ref="Q65"/>
    <mergeCell ref="A66"/>
    <mergeCell ref="Z67:AC67"/>
    <mergeCell ref="M66:O66"/>
    <mergeCell ref="P66"/>
    <mergeCell ref="Q66"/>
    <mergeCell ref="R66"/>
    <mergeCell ref="S66"/>
    <mergeCell ref="T66:W66"/>
    <mergeCell ref="X66:Y66"/>
    <mergeCell ref="Z66:AC66"/>
    <mergeCell ref="M67:O67"/>
    <mergeCell ref="P67"/>
    <mergeCell ref="Q67"/>
    <mergeCell ref="R67"/>
    <mergeCell ref="B66"/>
    <mergeCell ref="C66:G66"/>
    <mergeCell ref="H66:J66"/>
    <mergeCell ref="K66:L66"/>
    <mergeCell ref="X65:Y65"/>
    <mergeCell ref="Z65:AC65"/>
    <mergeCell ref="M64:O64"/>
    <mergeCell ref="P64"/>
    <mergeCell ref="Q64"/>
    <mergeCell ref="R64"/>
    <mergeCell ref="S64"/>
    <mergeCell ref="X64:Y64"/>
    <mergeCell ref="Z64:AC64"/>
    <mergeCell ref="T64:W64"/>
    <mergeCell ref="R65"/>
    <mergeCell ref="S65"/>
    <mergeCell ref="T65:W65"/>
    <mergeCell ref="B64"/>
    <mergeCell ref="C64:G64"/>
    <mergeCell ref="H64:J64"/>
    <mergeCell ref="K64:L64"/>
    <mergeCell ref="T62:W62"/>
    <mergeCell ref="X62:Y62"/>
    <mergeCell ref="S63"/>
    <mergeCell ref="T63:W63"/>
    <mergeCell ref="X63:Y63"/>
    <mergeCell ref="Z63:AC63"/>
    <mergeCell ref="M62:O62"/>
    <mergeCell ref="P62"/>
    <mergeCell ref="Q62"/>
    <mergeCell ref="R62"/>
    <mergeCell ref="S62"/>
    <mergeCell ref="Z62:AC62"/>
    <mergeCell ref="A63"/>
    <mergeCell ref="B63"/>
    <mergeCell ref="C63:G63"/>
    <mergeCell ref="H63:J63"/>
    <mergeCell ref="K63:L63"/>
    <mergeCell ref="M63:O63"/>
    <mergeCell ref="P63"/>
    <mergeCell ref="Q63"/>
    <mergeCell ref="R63"/>
    <mergeCell ref="Z58:AC58"/>
    <mergeCell ref="C59:G59"/>
    <mergeCell ref="H59:J59"/>
    <mergeCell ref="K59:L59"/>
    <mergeCell ref="M59:O59"/>
    <mergeCell ref="P59"/>
    <mergeCell ref="A62"/>
    <mergeCell ref="B62"/>
    <mergeCell ref="C62:G62"/>
    <mergeCell ref="H62:J62"/>
    <mergeCell ref="K62:L62"/>
    <mergeCell ref="H61:R61"/>
    <mergeCell ref="Q59"/>
    <mergeCell ref="R59"/>
    <mergeCell ref="S59"/>
    <mergeCell ref="T59:W59"/>
    <mergeCell ref="X59:Y59"/>
    <mergeCell ref="Z59:AC59"/>
    <mergeCell ref="S61"/>
    <mergeCell ref="T61:W61"/>
    <mergeCell ref="X61:Y61"/>
    <mergeCell ref="Z61:AC61"/>
    <mergeCell ref="Q58"/>
    <mergeCell ref="R58"/>
    <mergeCell ref="S58"/>
    <mergeCell ref="T58:W58"/>
    <mergeCell ref="X58:Y58"/>
    <mergeCell ref="C58:G58"/>
    <mergeCell ref="H58:J58"/>
    <mergeCell ref="K58:L58"/>
    <mergeCell ref="M58:O58"/>
    <mergeCell ref="P58"/>
    <mergeCell ref="A54"/>
    <mergeCell ref="S57"/>
    <mergeCell ref="T57:W57"/>
    <mergeCell ref="X57:Y57"/>
    <mergeCell ref="C57:G57"/>
    <mergeCell ref="H57:J57"/>
    <mergeCell ref="K57:L57"/>
    <mergeCell ref="A55"/>
    <mergeCell ref="B55"/>
    <mergeCell ref="C55:G55"/>
    <mergeCell ref="H55:J55"/>
    <mergeCell ref="K55:L55"/>
    <mergeCell ref="M55:O55"/>
    <mergeCell ref="P55"/>
    <mergeCell ref="Q55"/>
    <mergeCell ref="A56"/>
    <mergeCell ref="Z57:AC57"/>
    <mergeCell ref="M56:O56"/>
    <mergeCell ref="P56"/>
    <mergeCell ref="Q56"/>
    <mergeCell ref="R56"/>
    <mergeCell ref="S56"/>
    <mergeCell ref="T56:W56"/>
    <mergeCell ref="X56:Y56"/>
    <mergeCell ref="Z56:AC56"/>
    <mergeCell ref="M57:O57"/>
    <mergeCell ref="P57"/>
    <mergeCell ref="Q57"/>
    <mergeCell ref="R57"/>
    <mergeCell ref="B56"/>
    <mergeCell ref="C56:G56"/>
    <mergeCell ref="H56:J56"/>
    <mergeCell ref="K56:L56"/>
    <mergeCell ref="X55:Y55"/>
    <mergeCell ref="Z55:AC55"/>
    <mergeCell ref="M54:O54"/>
    <mergeCell ref="P54"/>
    <mergeCell ref="Q54"/>
    <mergeCell ref="R54"/>
    <mergeCell ref="S54"/>
    <mergeCell ref="X54:Y54"/>
    <mergeCell ref="Z54:AC54"/>
    <mergeCell ref="T54:W54"/>
    <mergeCell ref="R55"/>
    <mergeCell ref="S55"/>
    <mergeCell ref="T55:W55"/>
    <mergeCell ref="B54"/>
    <mergeCell ref="C54:G54"/>
    <mergeCell ref="H54:J54"/>
    <mergeCell ref="K54:L54"/>
    <mergeCell ref="T52:W52"/>
    <mergeCell ref="X52:Y52"/>
    <mergeCell ref="S53"/>
    <mergeCell ref="T53:W53"/>
    <mergeCell ref="X53:Y53"/>
    <mergeCell ref="Z53:AC53"/>
    <mergeCell ref="M52:O52"/>
    <mergeCell ref="P52"/>
    <mergeCell ref="Q52"/>
    <mergeCell ref="R52"/>
    <mergeCell ref="S52"/>
    <mergeCell ref="Z52:AC52"/>
    <mergeCell ref="A53"/>
    <mergeCell ref="B53"/>
    <mergeCell ref="C53:G53"/>
    <mergeCell ref="H53:J53"/>
    <mergeCell ref="K53:L53"/>
    <mergeCell ref="M53:O53"/>
    <mergeCell ref="P53"/>
    <mergeCell ref="Q53"/>
    <mergeCell ref="R53"/>
    <mergeCell ref="Z48:AC48"/>
    <mergeCell ref="C49:G49"/>
    <mergeCell ref="H49:J49"/>
    <mergeCell ref="K49:L49"/>
    <mergeCell ref="M49:O49"/>
    <mergeCell ref="P49"/>
    <mergeCell ref="A52"/>
    <mergeCell ref="B52"/>
    <mergeCell ref="C52:G52"/>
    <mergeCell ref="H52:J52"/>
    <mergeCell ref="K52:L52"/>
    <mergeCell ref="H51:R51"/>
    <mergeCell ref="Q49"/>
    <mergeCell ref="R49"/>
    <mergeCell ref="S49"/>
    <mergeCell ref="T49:W49"/>
    <mergeCell ref="X49:Y49"/>
    <mergeCell ref="Z49:AC49"/>
    <mergeCell ref="S51"/>
    <mergeCell ref="T51:W51"/>
    <mergeCell ref="X51:Y51"/>
    <mergeCell ref="Z51:AC51"/>
    <mergeCell ref="Q48"/>
    <mergeCell ref="R48"/>
    <mergeCell ref="S48"/>
    <mergeCell ref="T48:W48"/>
    <mergeCell ref="X48:Y48"/>
    <mergeCell ref="C48:G48"/>
    <mergeCell ref="H48:J48"/>
    <mergeCell ref="K48:L48"/>
    <mergeCell ref="M48:O48"/>
    <mergeCell ref="P48"/>
    <mergeCell ref="A44"/>
    <mergeCell ref="S47"/>
    <mergeCell ref="T47:W47"/>
    <mergeCell ref="X47:Y47"/>
    <mergeCell ref="C47:G47"/>
    <mergeCell ref="H47:J47"/>
    <mergeCell ref="K47:L47"/>
    <mergeCell ref="A45"/>
    <mergeCell ref="B45"/>
    <mergeCell ref="C45:G45"/>
    <mergeCell ref="H45:J45"/>
    <mergeCell ref="K45:L45"/>
    <mergeCell ref="M45:O45"/>
    <mergeCell ref="P45"/>
    <mergeCell ref="Q45"/>
    <mergeCell ref="A46"/>
    <mergeCell ref="Z47:AC47"/>
    <mergeCell ref="M46:O46"/>
    <mergeCell ref="P46"/>
    <mergeCell ref="Q46"/>
    <mergeCell ref="R46"/>
    <mergeCell ref="S46"/>
    <mergeCell ref="T46:W46"/>
    <mergeCell ref="X46:Y46"/>
    <mergeCell ref="Z46:AC46"/>
    <mergeCell ref="M47:O47"/>
    <mergeCell ref="P47"/>
    <mergeCell ref="Q47"/>
    <mergeCell ref="R47"/>
    <mergeCell ref="B46"/>
    <mergeCell ref="C46:G46"/>
    <mergeCell ref="H46:J46"/>
    <mergeCell ref="K46:L46"/>
    <mergeCell ref="X45:Y45"/>
    <mergeCell ref="Z45:AC45"/>
    <mergeCell ref="M44:O44"/>
    <mergeCell ref="P44"/>
    <mergeCell ref="Q44"/>
    <mergeCell ref="R44"/>
    <mergeCell ref="S44"/>
    <mergeCell ref="X44:Y44"/>
    <mergeCell ref="Z44:AC44"/>
    <mergeCell ref="T44:W44"/>
    <mergeCell ref="R45"/>
    <mergeCell ref="S45"/>
    <mergeCell ref="T45:W45"/>
    <mergeCell ref="B44"/>
    <mergeCell ref="C44:G44"/>
    <mergeCell ref="H44:J44"/>
    <mergeCell ref="K44:L44"/>
    <mergeCell ref="S43"/>
    <mergeCell ref="T43:W43"/>
    <mergeCell ref="X43:Y43"/>
    <mergeCell ref="Z43:AC43"/>
    <mergeCell ref="M42:O42"/>
    <mergeCell ref="P42"/>
    <mergeCell ref="Q42"/>
    <mergeCell ref="R42"/>
    <mergeCell ref="S42"/>
    <mergeCell ref="Z42:AC42"/>
    <mergeCell ref="A43"/>
    <mergeCell ref="B43"/>
    <mergeCell ref="C43:G43"/>
    <mergeCell ref="H43:J43"/>
    <mergeCell ref="K43:L43"/>
    <mergeCell ref="M43:O43"/>
    <mergeCell ref="P43"/>
    <mergeCell ref="Q43"/>
    <mergeCell ref="R43"/>
    <mergeCell ref="Z41:AC41"/>
    <mergeCell ref="Q39"/>
    <mergeCell ref="R39"/>
    <mergeCell ref="S39"/>
    <mergeCell ref="T39:W39"/>
    <mergeCell ref="X39:Y39"/>
    <mergeCell ref="A42"/>
    <mergeCell ref="B42"/>
    <mergeCell ref="C42:G42"/>
    <mergeCell ref="H42:J42"/>
    <mergeCell ref="K42:L42"/>
    <mergeCell ref="Z39:AC39"/>
    <mergeCell ref="H41:R41"/>
    <mergeCell ref="S41"/>
    <mergeCell ref="T41:W41"/>
    <mergeCell ref="X41:Y41"/>
    <mergeCell ref="C39:G39"/>
    <mergeCell ref="H39:J39"/>
    <mergeCell ref="K39:L39"/>
    <mergeCell ref="M39:O39"/>
    <mergeCell ref="P39"/>
    <mergeCell ref="T42:W42"/>
    <mergeCell ref="X42:Y42"/>
    <mergeCell ref="Z37:AC37"/>
    <mergeCell ref="C38:G38"/>
    <mergeCell ref="H38:J38"/>
    <mergeCell ref="K38:L38"/>
    <mergeCell ref="M38:O38"/>
    <mergeCell ref="Z38:AC38"/>
    <mergeCell ref="Q37"/>
    <mergeCell ref="R37"/>
    <mergeCell ref="S37"/>
    <mergeCell ref="T37:W37"/>
    <mergeCell ref="X37:Y37"/>
    <mergeCell ref="P38"/>
    <mergeCell ref="Q38"/>
    <mergeCell ref="R38"/>
    <mergeCell ref="S38"/>
    <mergeCell ref="T38:W38"/>
    <mergeCell ref="X38:Y38"/>
    <mergeCell ref="A36"/>
    <mergeCell ref="B36"/>
    <mergeCell ref="C36:G36"/>
    <mergeCell ref="H36:J36"/>
    <mergeCell ref="K36:L36"/>
    <mergeCell ref="M36:O36"/>
    <mergeCell ref="P36"/>
    <mergeCell ref="Q36"/>
    <mergeCell ref="C37:G37"/>
    <mergeCell ref="H37:J37"/>
    <mergeCell ref="K37:L37"/>
    <mergeCell ref="M37:O37"/>
    <mergeCell ref="P37"/>
    <mergeCell ref="X36:Y36"/>
    <mergeCell ref="Z36:AC36"/>
    <mergeCell ref="M35:O35"/>
    <mergeCell ref="P35"/>
    <mergeCell ref="Q35"/>
    <mergeCell ref="R35"/>
    <mergeCell ref="S35"/>
    <mergeCell ref="X35:Y35"/>
    <mergeCell ref="Z35:AC35"/>
    <mergeCell ref="T35:W35"/>
    <mergeCell ref="R36"/>
    <mergeCell ref="S36"/>
    <mergeCell ref="T36:W36"/>
    <mergeCell ref="A34"/>
    <mergeCell ref="B34"/>
    <mergeCell ref="C34:G34"/>
    <mergeCell ref="H34:J34"/>
    <mergeCell ref="K34:L34"/>
    <mergeCell ref="M34:O34"/>
    <mergeCell ref="P34"/>
    <mergeCell ref="Q34"/>
    <mergeCell ref="A35"/>
    <mergeCell ref="B35"/>
    <mergeCell ref="C35:G35"/>
    <mergeCell ref="H35:J35"/>
    <mergeCell ref="K35:L35"/>
    <mergeCell ref="X34:Y34"/>
    <mergeCell ref="Z34:AC34"/>
    <mergeCell ref="M33:O33"/>
    <mergeCell ref="P33"/>
    <mergeCell ref="Q33"/>
    <mergeCell ref="R33"/>
    <mergeCell ref="S33"/>
    <mergeCell ref="X33:Y33"/>
    <mergeCell ref="Z33:AC33"/>
    <mergeCell ref="T33:W33"/>
    <mergeCell ref="R34"/>
    <mergeCell ref="S34"/>
    <mergeCell ref="T34:W34"/>
    <mergeCell ref="B33"/>
    <mergeCell ref="C33:G33"/>
    <mergeCell ref="H33:J33"/>
    <mergeCell ref="K33:L33"/>
    <mergeCell ref="A31:AC31"/>
    <mergeCell ref="A32"/>
    <mergeCell ref="B32"/>
    <mergeCell ref="C32:G32"/>
    <mergeCell ref="H32:J32"/>
    <mergeCell ref="K32:L32"/>
    <mergeCell ref="A33"/>
    <mergeCell ref="A29"/>
    <mergeCell ref="B29"/>
    <mergeCell ref="C29:G29"/>
    <mergeCell ref="H29:J29"/>
    <mergeCell ref="K29:L29"/>
    <mergeCell ref="M29:O29"/>
    <mergeCell ref="P29"/>
    <mergeCell ref="M32:O32"/>
    <mergeCell ref="P32"/>
    <mergeCell ref="Q29"/>
    <mergeCell ref="R29"/>
    <mergeCell ref="S29"/>
    <mergeCell ref="T29:W29"/>
    <mergeCell ref="X29:Y29"/>
    <mergeCell ref="Z29:AC29"/>
    <mergeCell ref="X32:Y32"/>
    <mergeCell ref="Z32:AC32"/>
    <mergeCell ref="Z27:AC28"/>
    <mergeCell ref="Q32"/>
    <mergeCell ref="R32"/>
    <mergeCell ref="S32"/>
    <mergeCell ref="T32:W32"/>
    <mergeCell ref="Q27:Q28"/>
    <mergeCell ref="R26:AC26"/>
    <mergeCell ref="R27:R28"/>
    <mergeCell ref="S27:S28"/>
    <mergeCell ref="T27:W28"/>
    <mergeCell ref="X27:Y28"/>
    <mergeCell ref="A25:AC25"/>
    <mergeCell ref="A26:B27"/>
    <mergeCell ref="A28"/>
    <mergeCell ref="B28"/>
    <mergeCell ref="C26:G28"/>
    <mergeCell ref="H26:J28"/>
    <mergeCell ref="K26:L28"/>
    <mergeCell ref="M26:Q26"/>
    <mergeCell ref="M27:O28"/>
    <mergeCell ref="P27:P28"/>
    <mergeCell ref="A22:AC22"/>
    <mergeCell ref="A23:AC23"/>
    <mergeCell ref="A24:K24"/>
    <mergeCell ref="L24:N24"/>
    <mergeCell ref="O24:AC24"/>
    <mergeCell ref="AA20:AC20"/>
    <mergeCell ref="A21:M21"/>
    <mergeCell ref="N21:Q21"/>
    <mergeCell ref="R21:T21"/>
    <mergeCell ref="U21"/>
    <mergeCell ref="A19:U19"/>
    <mergeCell ref="V19:AC19"/>
    <mergeCell ref="A15:X15"/>
    <mergeCell ref="Y15:Z15"/>
    <mergeCell ref="AA15:AC15"/>
    <mergeCell ref="A16:X16"/>
    <mergeCell ref="Y16:Z16"/>
    <mergeCell ref="V21:Z21"/>
    <mergeCell ref="AA21:AC21"/>
    <mergeCell ref="A20:M20"/>
    <mergeCell ref="N20:Q20"/>
    <mergeCell ref="R20:T20"/>
    <mergeCell ref="U20"/>
    <mergeCell ref="V20:Z20"/>
    <mergeCell ref="A13:C13"/>
    <mergeCell ref="D13:V13"/>
    <mergeCell ref="W13:Z13"/>
    <mergeCell ref="AA13:AC13"/>
    <mergeCell ref="A14:Z14"/>
    <mergeCell ref="AA14:AC14"/>
    <mergeCell ref="A17:Z17"/>
    <mergeCell ref="AA17:AC17"/>
    <mergeCell ref="A18:AC18"/>
    <mergeCell ref="A10:F10"/>
    <mergeCell ref="G10:V10"/>
    <mergeCell ref="W10:Z10"/>
    <mergeCell ref="AA10:AC10"/>
    <mergeCell ref="A11:F11"/>
    <mergeCell ref="G11:V11"/>
    <mergeCell ref="W11:Z11"/>
    <mergeCell ref="AA11:AC11"/>
    <mergeCell ref="A12:C12"/>
    <mergeCell ref="D12:V12"/>
    <mergeCell ref="W12:Z12"/>
    <mergeCell ref="AA12:AC12"/>
    <mergeCell ref="A1:AC1"/>
    <mergeCell ref="A2:AC2"/>
    <mergeCell ref="A3:AC3"/>
    <mergeCell ref="A4:Z4"/>
    <mergeCell ref="AA4:AC4"/>
    <mergeCell ref="AA16:AC16"/>
    <mergeCell ref="A5:Z5"/>
    <mergeCell ref="AA5:AC5"/>
    <mergeCell ref="A6:D6"/>
    <mergeCell ref="E6:V6"/>
    <mergeCell ref="W6:Z6"/>
    <mergeCell ref="AA6:AC6"/>
    <mergeCell ref="A7:D7"/>
    <mergeCell ref="E7:V7"/>
    <mergeCell ref="W7:Z7"/>
    <mergeCell ref="AA7:AC7"/>
    <mergeCell ref="A8:F8"/>
    <mergeCell ref="G8:V8"/>
    <mergeCell ref="W8:Z8"/>
    <mergeCell ref="AA8:AC8"/>
    <mergeCell ref="A9:F9"/>
    <mergeCell ref="G9:V9"/>
    <mergeCell ref="W9:Z9"/>
    <mergeCell ref="AA9:AC9"/>
    <mergeCell ref="A112:AC112"/>
    <mergeCell ref="A113:D113"/>
    <mergeCell ref="E113:I113"/>
    <mergeCell ref="J113:K113"/>
    <mergeCell ref="L113:T113"/>
    <mergeCell ref="A114:D114"/>
    <mergeCell ref="E114:H114"/>
    <mergeCell ref="I114:K114"/>
    <mergeCell ref="M114:T114"/>
    <mergeCell ref="A118:AC118"/>
    <mergeCell ref="A115:AC115"/>
    <mergeCell ref="A116:D116"/>
    <mergeCell ref="E116:I116"/>
    <mergeCell ref="J116:K116"/>
    <mergeCell ref="L116:T116"/>
    <mergeCell ref="A117:D117"/>
    <mergeCell ref="E117:H117"/>
    <mergeCell ref="I117:K117"/>
    <mergeCell ref="L117:Q117"/>
  </mergeCells>
  <pageMargins left="0.78666666666666696" right="0.39333333333333298" top="0.39333333333333298" bottom="0.67833333333333301" header="0.3" footer="0.3"/>
  <pageSetup paperSize="9" scale="62" fitToHeight="1000" orientation="portrait" blackAndWhite="1" r:id="rId1"/>
  <headerFooter>
    <oddHeader>&amp;L&amp;I&amp;"Courier New"&amp;6Программный комплекс "Строительный эксперт" (7.2.7.7799)
&amp;I&amp;C&amp;I&amp;"Courier New"&amp;6
&amp;I&amp;R&amp;I&amp;"Courier New"&amp;6
&amp;I</oddHeader>
    <oddFooter>&amp;L&amp;I&amp;"Courier New"&amp;6
©1997-2026 Дата Базис Девелопмент, тел.: +7(495) 796-3009, +7(495) 514-2635, http://www.data-basis.ru&amp;I&amp;C&amp;B&amp;"Courier New"&amp;12&amp;P&amp;B&amp;I&amp;"Courier New"&amp;6
&amp;I&amp;R&amp;I&amp;"Courier New"&amp;6
&amp;I</odd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137"/>
  <sheetViews>
    <sheetView showGridLines="0" view="pageBreakPreview" topLeftCell="A2" workbookViewId="0">
      <selection activeCell="AF12" sqref="AF12"/>
    </sheetView>
  </sheetViews>
  <sheetFormatPr defaultRowHeight="11.25" x14ac:dyDescent="0.2"/>
  <cols>
    <col min="1" max="2" width="5.42578125" customWidth="1"/>
    <col min="3" max="3" width="2.42578125" customWidth="1"/>
    <col min="4" max="4" width="3.42578125" customWidth="1"/>
    <col min="5" max="5" width="2.42578125" customWidth="1"/>
    <col min="6" max="6" width="10.42578125" customWidth="1"/>
    <col min="7" max="7" width="4.42578125" customWidth="1"/>
    <col min="8" max="8" width="9.42578125" customWidth="1"/>
    <col min="9" max="9" width="23.42578125" customWidth="1"/>
    <col min="10" max="10" width="12.42578125" customWidth="1"/>
    <col min="11" max="11" width="4.42578125" customWidth="1"/>
    <col min="12" max="13" width="6.42578125" customWidth="1"/>
    <col min="14" max="14" width="2.42578125" customWidth="1"/>
    <col min="15" max="15" width="1.42578125" customWidth="1"/>
    <col min="16" max="16" width="8.42578125" customWidth="1"/>
    <col min="17" max="17" width="9.42578125" customWidth="1"/>
    <col min="18" max="18" width="10.42578125" customWidth="1"/>
    <col min="19" max="19" width="6.42578125" customWidth="1"/>
    <col min="20" max="21" width="4.42578125" customWidth="1"/>
    <col min="22" max="24" width="1.42578125" customWidth="1"/>
    <col min="25" max="25" width="7.42578125" customWidth="1"/>
    <col min="26" max="26" width="1.42578125" customWidth="1"/>
    <col min="27" max="28" width="3.42578125" customWidth="1"/>
    <col min="29" max="29" width="5.42578125" customWidth="1"/>
  </cols>
  <sheetData>
    <row r="1" spans="1:29" ht="12.2" customHeight="1" x14ac:dyDescent="0.2">
      <c r="A1" s="1913" t="s">
        <v>1880</v>
      </c>
      <c r="B1" s="1913"/>
      <c r="C1" s="1913"/>
      <c r="D1" s="1913"/>
      <c r="E1" s="1913"/>
      <c r="F1" s="1913"/>
      <c r="G1" s="1913"/>
      <c r="H1" s="1913"/>
      <c r="I1" s="1913"/>
      <c r="J1" s="1913"/>
      <c r="K1" s="1913"/>
      <c r="L1" s="1913"/>
      <c r="M1" s="1913"/>
      <c r="N1" s="1913"/>
      <c r="O1" s="1913"/>
      <c r="P1" s="1913"/>
      <c r="Q1" s="1913"/>
      <c r="R1" s="1913"/>
      <c r="S1" s="1913"/>
      <c r="T1" s="1913"/>
      <c r="U1" s="1913"/>
      <c r="V1" s="1913"/>
      <c r="W1" s="1913"/>
      <c r="X1" s="1913"/>
      <c r="Y1" s="1913"/>
      <c r="Z1" s="1913"/>
      <c r="AA1" s="1913"/>
      <c r="AB1" s="1913"/>
      <c r="AC1" s="1913"/>
    </row>
    <row r="2" spans="1:29" ht="12.2" customHeight="1" x14ac:dyDescent="0.2">
      <c r="A2" s="1913" t="s">
        <v>88</v>
      </c>
      <c r="B2" s="1913"/>
      <c r="C2" s="1913"/>
      <c r="D2" s="1913"/>
      <c r="E2" s="1913"/>
      <c r="F2" s="1913"/>
      <c r="G2" s="1913"/>
      <c r="H2" s="1913"/>
      <c r="I2" s="1913"/>
      <c r="J2" s="1913"/>
      <c r="K2" s="1913"/>
      <c r="L2" s="1913"/>
      <c r="M2" s="1913"/>
      <c r="N2" s="1913"/>
      <c r="O2" s="1913"/>
      <c r="P2" s="1913"/>
      <c r="Q2" s="1913"/>
      <c r="R2" s="1913"/>
      <c r="S2" s="1913"/>
      <c r="T2" s="1913"/>
      <c r="U2" s="1913"/>
      <c r="V2" s="1913"/>
      <c r="W2" s="1913"/>
      <c r="X2" s="1913"/>
      <c r="Y2" s="1913"/>
      <c r="Z2" s="1913"/>
      <c r="AA2" s="1913"/>
      <c r="AB2" s="1913"/>
      <c r="AC2" s="1913"/>
    </row>
    <row r="3" spans="1:29" ht="24.6" customHeight="1" x14ac:dyDescent="0.2">
      <c r="A3" s="1913" t="s">
        <v>351</v>
      </c>
      <c r="B3" s="1913"/>
      <c r="C3" s="1913"/>
      <c r="D3" s="1913"/>
      <c r="E3" s="1913"/>
      <c r="F3" s="1913"/>
      <c r="G3" s="1913"/>
      <c r="H3" s="1913"/>
      <c r="I3" s="1913"/>
      <c r="J3" s="1913"/>
      <c r="K3" s="1913"/>
      <c r="L3" s="1913"/>
      <c r="M3" s="1913"/>
      <c r="N3" s="1913"/>
      <c r="O3" s="1913"/>
      <c r="P3" s="1913"/>
      <c r="Q3" s="1913"/>
      <c r="R3" s="1913"/>
      <c r="S3" s="1913"/>
      <c r="T3" s="1913"/>
      <c r="U3" s="1913"/>
      <c r="V3" s="1913"/>
      <c r="W3" s="1913"/>
      <c r="X3" s="1913"/>
      <c r="Y3" s="1913"/>
      <c r="Z3" s="1913"/>
      <c r="AA3" s="1913"/>
      <c r="AB3" s="1913"/>
      <c r="AC3" s="1913"/>
    </row>
    <row r="4" spans="1:29" ht="14.85" customHeight="1" x14ac:dyDescent="0.2">
      <c r="A4" s="2143" t="s">
        <v>203</v>
      </c>
      <c r="B4" s="2143"/>
      <c r="C4" s="2143"/>
      <c r="D4" s="2143"/>
      <c r="E4" s="2143"/>
      <c r="F4" s="2143"/>
      <c r="G4" s="2143"/>
      <c r="H4" s="2143"/>
      <c r="I4" s="2143"/>
      <c r="J4" s="2143"/>
      <c r="K4" s="2143"/>
      <c r="L4" s="2143"/>
      <c r="M4" s="2143"/>
      <c r="N4" s="2143"/>
      <c r="O4" s="2143"/>
      <c r="P4" s="2143"/>
      <c r="Q4" s="2143"/>
      <c r="R4" s="2143"/>
      <c r="S4" s="2143"/>
      <c r="T4" s="2143"/>
      <c r="U4" s="2143"/>
      <c r="V4" s="2143"/>
      <c r="W4" s="2143"/>
      <c r="X4" s="2143"/>
      <c r="Y4" s="2143"/>
      <c r="Z4" s="2143"/>
      <c r="AA4" s="2139" t="s">
        <v>67</v>
      </c>
      <c r="AB4" s="2140"/>
      <c r="AC4" s="2141"/>
    </row>
    <row r="5" spans="1:29" ht="14.85" customHeight="1" x14ac:dyDescent="0.2">
      <c r="A5" s="2142" t="s">
        <v>1879</v>
      </c>
      <c r="B5" s="2142"/>
      <c r="C5" s="2142"/>
      <c r="D5" s="2142"/>
      <c r="E5" s="2142"/>
      <c r="F5" s="2142"/>
      <c r="G5" s="2142"/>
      <c r="H5" s="2142"/>
      <c r="I5" s="2142"/>
      <c r="J5" s="2142"/>
      <c r="K5" s="2142"/>
      <c r="L5" s="2142"/>
      <c r="M5" s="2142"/>
      <c r="N5" s="2142"/>
      <c r="O5" s="2142"/>
      <c r="P5" s="2142"/>
      <c r="Q5" s="2142"/>
      <c r="R5" s="2142"/>
      <c r="S5" s="2142"/>
      <c r="T5" s="2142"/>
      <c r="U5" s="2142"/>
      <c r="V5" s="2142"/>
      <c r="W5" s="2142"/>
      <c r="X5" s="2142"/>
      <c r="Y5" s="2142"/>
      <c r="Z5" s="2142"/>
      <c r="AA5" s="2139" t="s">
        <v>1878</v>
      </c>
      <c r="AB5" s="2140"/>
      <c r="AC5" s="2141"/>
    </row>
    <row r="6" spans="1:29" ht="14.85" customHeight="1" x14ac:dyDescent="0.2">
      <c r="A6" s="2143" t="s">
        <v>350</v>
      </c>
      <c r="B6" s="2143"/>
      <c r="C6" s="2143"/>
      <c r="D6" s="2143"/>
      <c r="E6" s="2148" t="str">
        <f>G8</f>
        <v>ПАО "Россети Московский регион", 115114, РФ, г. Москва, 2-й Павелецкий пр-д,3,стр.2 Тел.: (495) 662-40-70</v>
      </c>
      <c r="F6" s="2148"/>
      <c r="G6" s="2148"/>
      <c r="H6" s="2148"/>
      <c r="I6" s="2148"/>
      <c r="J6" s="2148"/>
      <c r="K6" s="2148"/>
      <c r="L6" s="2148"/>
      <c r="M6" s="2148"/>
      <c r="N6" s="2148"/>
      <c r="O6" s="2148"/>
      <c r="P6" s="2148"/>
      <c r="Q6" s="2148"/>
      <c r="R6" s="2148"/>
      <c r="S6" s="2148"/>
      <c r="T6" s="2148"/>
      <c r="U6" s="2148"/>
      <c r="V6" s="2148"/>
      <c r="W6" s="2142" t="s">
        <v>1874</v>
      </c>
      <c r="X6" s="2142"/>
      <c r="Y6" s="2142"/>
      <c r="Z6" s="2142"/>
      <c r="AA6" s="2155" t="s">
        <v>338</v>
      </c>
      <c r="AB6" s="2156"/>
      <c r="AC6" s="2157"/>
    </row>
    <row r="7" spans="1:29" ht="14.85" customHeight="1" x14ac:dyDescent="0.2">
      <c r="A7" s="2143" t="s">
        <v>203</v>
      </c>
      <c r="B7" s="2143"/>
      <c r="C7" s="2143"/>
      <c r="D7" s="2143"/>
      <c r="E7" s="1164" t="s">
        <v>1873</v>
      </c>
      <c r="F7" s="1164"/>
      <c r="G7" s="1164"/>
      <c r="H7" s="1164"/>
      <c r="I7" s="1164"/>
      <c r="J7" s="1164"/>
      <c r="K7" s="1164"/>
      <c r="L7" s="1164"/>
      <c r="M7" s="1164"/>
      <c r="N7" s="1164"/>
      <c r="O7" s="1164"/>
      <c r="P7" s="1164"/>
      <c r="Q7" s="1164"/>
      <c r="R7" s="1164"/>
      <c r="S7" s="1164"/>
      <c r="T7" s="1164"/>
      <c r="U7" s="1164"/>
      <c r="V7" s="1164"/>
      <c r="W7" s="2143" t="s">
        <v>203</v>
      </c>
      <c r="X7" s="2143"/>
      <c r="Y7" s="2143"/>
      <c r="Z7" s="2143"/>
      <c r="AA7" s="2152" t="s">
        <v>203</v>
      </c>
      <c r="AB7" s="2148"/>
      <c r="AC7" s="2153"/>
    </row>
    <row r="8" spans="1:29" ht="29.45" customHeight="1" x14ac:dyDescent="0.2">
      <c r="A8" s="2143" t="s">
        <v>1877</v>
      </c>
      <c r="B8" s="2143"/>
      <c r="C8" s="2143"/>
      <c r="D8" s="2143"/>
      <c r="E8" s="2143"/>
      <c r="F8" s="2143"/>
      <c r="G8" s="2148" t="str">
        <f>'КС-2 - ПНР(ВЛЗ)'!G8:V8</f>
        <v>ПАО "Россети Московский регион", 115114, РФ, г. Москва, 2-й Павелецкий пр-д,3,стр.2 Тел.: (495) 662-40-70</v>
      </c>
      <c r="H8" s="2148"/>
      <c r="I8" s="2148"/>
      <c r="J8" s="2148"/>
      <c r="K8" s="2148"/>
      <c r="L8" s="2148"/>
      <c r="M8" s="2148"/>
      <c r="N8" s="2148"/>
      <c r="O8" s="2148"/>
      <c r="P8" s="2148"/>
      <c r="Q8" s="2148"/>
      <c r="R8" s="2148"/>
      <c r="S8" s="2148"/>
      <c r="T8" s="2148"/>
      <c r="U8" s="2148"/>
      <c r="V8" s="2148"/>
      <c r="W8" s="2142" t="s">
        <v>1874</v>
      </c>
      <c r="X8" s="2142"/>
      <c r="Y8" s="2142"/>
      <c r="Z8" s="2142"/>
      <c r="AA8" s="2155" t="s">
        <v>338</v>
      </c>
      <c r="AB8" s="2156"/>
      <c r="AC8" s="2157"/>
    </row>
    <row r="9" spans="1:29" ht="14.85" customHeight="1" x14ac:dyDescent="0.2">
      <c r="A9" s="2143" t="s">
        <v>203</v>
      </c>
      <c r="B9" s="2143"/>
      <c r="C9" s="2143"/>
      <c r="D9" s="2143"/>
      <c r="E9" s="2143"/>
      <c r="F9" s="2143"/>
      <c r="G9" s="1164" t="s">
        <v>1873</v>
      </c>
      <c r="H9" s="1164"/>
      <c r="I9" s="1164"/>
      <c r="J9" s="1164"/>
      <c r="K9" s="1164"/>
      <c r="L9" s="1164"/>
      <c r="M9" s="1164"/>
      <c r="N9" s="1164"/>
      <c r="O9" s="1164"/>
      <c r="P9" s="1164"/>
      <c r="Q9" s="1164"/>
      <c r="R9" s="1164"/>
      <c r="S9" s="1164"/>
      <c r="T9" s="1164"/>
      <c r="U9" s="1164"/>
      <c r="V9" s="1164"/>
      <c r="W9" s="2143" t="s">
        <v>203</v>
      </c>
      <c r="X9" s="2143"/>
      <c r="Y9" s="2143"/>
      <c r="Z9" s="2143"/>
      <c r="AA9" s="2152" t="s">
        <v>203</v>
      </c>
      <c r="AB9" s="2148"/>
      <c r="AC9" s="2153"/>
    </row>
    <row r="10" spans="1:29" ht="32.25" customHeight="1" x14ac:dyDescent="0.2">
      <c r="A10" s="2143" t="s">
        <v>1876</v>
      </c>
      <c r="B10" s="2143"/>
      <c r="C10" s="2143"/>
      <c r="D10" s="2143"/>
      <c r="E10" s="2143"/>
      <c r="F10" s="2143"/>
      <c r="G10" s="2148" t="str">
        <f>'КС-2 - ПНР(ВЛЗ)'!G10:V10</f>
        <v>ООО «ФАБИ», 140200,  Московская область, г.Воскресенск, ул. 2-я Куйбышева, д. 2., Тел./факс:  (496) 449-60-96</v>
      </c>
      <c r="H10" s="2148"/>
      <c r="I10" s="2148"/>
      <c r="J10" s="2148"/>
      <c r="K10" s="2148"/>
      <c r="L10" s="2148"/>
      <c r="M10" s="2148"/>
      <c r="N10" s="2148"/>
      <c r="O10" s="2148"/>
      <c r="P10" s="2148"/>
      <c r="Q10" s="2148"/>
      <c r="R10" s="2148"/>
      <c r="S10" s="2148"/>
      <c r="T10" s="2148"/>
      <c r="U10" s="2148"/>
      <c r="V10" s="2148"/>
      <c r="W10" s="2142" t="s">
        <v>1874</v>
      </c>
      <c r="X10" s="2142"/>
      <c r="Y10" s="2142"/>
      <c r="Z10" s="2142"/>
      <c r="AA10" s="2149">
        <f>'КС-2 - ПНР(ВЛЗ)'!AA10:AC10</f>
        <v>70393604</v>
      </c>
      <c r="AB10" s="2150"/>
      <c r="AC10" s="2151"/>
    </row>
    <row r="11" spans="1:29" ht="14.85" customHeight="1" x14ac:dyDescent="0.2">
      <c r="A11" s="2143" t="s">
        <v>203</v>
      </c>
      <c r="B11" s="2143"/>
      <c r="C11" s="2143"/>
      <c r="D11" s="2143"/>
      <c r="E11" s="2143"/>
      <c r="F11" s="2143"/>
      <c r="G11" s="1164" t="s">
        <v>1873</v>
      </c>
      <c r="H11" s="1164"/>
      <c r="I11" s="1164"/>
      <c r="J11" s="1164"/>
      <c r="K11" s="1164"/>
      <c r="L11" s="1164"/>
      <c r="M11" s="1164"/>
      <c r="N11" s="1164"/>
      <c r="O11" s="1164"/>
      <c r="P11" s="1164"/>
      <c r="Q11" s="1164"/>
      <c r="R11" s="1164"/>
      <c r="S11" s="1164"/>
      <c r="T11" s="1164"/>
      <c r="U11" s="1164"/>
      <c r="V11" s="1164"/>
      <c r="W11" s="2143" t="s">
        <v>203</v>
      </c>
      <c r="X11" s="2143"/>
      <c r="Y11" s="2143"/>
      <c r="Z11" s="2143"/>
      <c r="AA11" s="2152" t="s">
        <v>203</v>
      </c>
      <c r="AB11" s="2148"/>
      <c r="AC11" s="2153"/>
    </row>
    <row r="12" spans="1:29" ht="29.45" customHeight="1" x14ac:dyDescent="0.2">
      <c r="A12" s="2143" t="s">
        <v>349</v>
      </c>
      <c r="B12" s="2143"/>
      <c r="C12" s="2143"/>
      <c r="D12" s="2148" t="str">
        <f>D13</f>
        <v>Строительство МТП-250 6/0,4 кВ с тр-ром 160 кВА, ВЛЗ-6 кВ от оп. 74 РП-1007-ЛР-163 Ф-406/415 с установкой РЛКВ-6 кВ, ВЛИ-0,38 кВ  ПС Ликино № 415, МО, Орехово-Зуевский р-н, г. Дрезна, ул. Набережная, д. 1Б, 50:24:0000000:50068</v>
      </c>
      <c r="E12" s="2148"/>
      <c r="F12" s="2148"/>
      <c r="G12" s="2148"/>
      <c r="H12" s="2148"/>
      <c r="I12" s="2148"/>
      <c r="J12" s="2148"/>
      <c r="K12" s="2148"/>
      <c r="L12" s="2148"/>
      <c r="M12" s="2148"/>
      <c r="N12" s="2148"/>
      <c r="O12" s="2148"/>
      <c r="P12" s="2148"/>
      <c r="Q12" s="2148"/>
      <c r="R12" s="2148"/>
      <c r="S12" s="2148"/>
      <c r="T12" s="2148"/>
      <c r="U12" s="2148"/>
      <c r="V12" s="2148"/>
      <c r="W12" s="2142" t="s">
        <v>203</v>
      </c>
      <c r="X12" s="2142"/>
      <c r="Y12" s="2142"/>
      <c r="Z12" s="2142"/>
      <c r="AA12" s="2139" t="s">
        <v>203</v>
      </c>
      <c r="AB12" s="2140"/>
      <c r="AC12" s="2141"/>
    </row>
    <row r="13" spans="1:29" ht="29.45" customHeight="1" x14ac:dyDescent="0.2">
      <c r="A13" s="2143" t="s">
        <v>348</v>
      </c>
      <c r="B13" s="2143"/>
      <c r="C13" s="2143"/>
      <c r="D13" s="2148" t="str">
        <f>'КС-2 - ПНР(ВЛЗ)'!D13:V13</f>
        <v>Строительство МТП-250 6/0,4 кВ с тр-ром 160 кВА, ВЛЗ-6 кВ от оп. 74 РП-1007-ЛР-163 Ф-406/415 с установкой РЛКВ-6 кВ, ВЛИ-0,38 кВ  ПС Ликино № 415, МО, Орехово-Зуевский р-н, г. Дрезна, ул. Набережная, д. 1Б, 50:24:0000000:50068</v>
      </c>
      <c r="E13" s="2148"/>
      <c r="F13" s="2148"/>
      <c r="G13" s="2148"/>
      <c r="H13" s="2148"/>
      <c r="I13" s="2148"/>
      <c r="J13" s="2148"/>
      <c r="K13" s="2148"/>
      <c r="L13" s="2148"/>
      <c r="M13" s="2148"/>
      <c r="N13" s="2148"/>
      <c r="O13" s="2148"/>
      <c r="P13" s="2148"/>
      <c r="Q13" s="2148"/>
      <c r="R13" s="2148"/>
      <c r="S13" s="2148"/>
      <c r="T13" s="2148"/>
      <c r="U13" s="2148"/>
      <c r="V13" s="2148"/>
      <c r="W13" s="2142" t="s">
        <v>203</v>
      </c>
      <c r="X13" s="2142"/>
      <c r="Y13" s="2142"/>
      <c r="Z13" s="2142"/>
      <c r="AA13" s="2139" t="s">
        <v>203</v>
      </c>
      <c r="AB13" s="2140"/>
      <c r="AC13" s="2141"/>
    </row>
    <row r="14" spans="1:29" ht="14.85" customHeight="1" x14ac:dyDescent="0.2">
      <c r="A14" s="2142" t="s">
        <v>1872</v>
      </c>
      <c r="B14" s="2142"/>
      <c r="C14" s="2142"/>
      <c r="D14" s="2142"/>
      <c r="E14" s="2142"/>
      <c r="F14" s="2142"/>
      <c r="G14" s="2142"/>
      <c r="H14" s="2142"/>
      <c r="I14" s="2142"/>
      <c r="J14" s="2142"/>
      <c r="K14" s="2142"/>
      <c r="L14" s="2142"/>
      <c r="M14" s="2142"/>
      <c r="N14" s="2142"/>
      <c r="O14" s="2142"/>
      <c r="P14" s="2142"/>
      <c r="Q14" s="2142"/>
      <c r="R14" s="2142"/>
      <c r="S14" s="2142"/>
      <c r="T14" s="2142"/>
      <c r="U14" s="2142"/>
      <c r="V14" s="2142"/>
      <c r="W14" s="2142"/>
      <c r="X14" s="2142"/>
      <c r="Y14" s="2142"/>
      <c r="Z14" s="2142"/>
      <c r="AA14" s="2139" t="s">
        <v>203</v>
      </c>
      <c r="AB14" s="2140"/>
      <c r="AC14" s="2141"/>
    </row>
    <row r="15" spans="1:29" ht="14.85" customHeight="1" x14ac:dyDescent="0.2">
      <c r="A15" s="2142" t="s">
        <v>77</v>
      </c>
      <c r="B15" s="2142"/>
      <c r="C15" s="2142"/>
      <c r="D15" s="2142"/>
      <c r="E15" s="2142"/>
      <c r="F15" s="2142"/>
      <c r="G15" s="2142"/>
      <c r="H15" s="2142"/>
      <c r="I15" s="2142"/>
      <c r="J15" s="2142"/>
      <c r="K15" s="2142"/>
      <c r="L15" s="2142"/>
      <c r="M15" s="2142"/>
      <c r="N15" s="2142"/>
      <c r="O15" s="2142"/>
      <c r="P15" s="2142"/>
      <c r="Q15" s="2142"/>
      <c r="R15" s="2142"/>
      <c r="S15" s="2142"/>
      <c r="T15" s="2142"/>
      <c r="U15" s="2142"/>
      <c r="V15" s="2142"/>
      <c r="W15" s="2142"/>
      <c r="X15" s="2142"/>
      <c r="Y15" s="2146" t="s">
        <v>76</v>
      </c>
      <c r="Z15" s="2147"/>
      <c r="AA15" s="1942" t="str">
        <f>'КС-2 - ПНР(ВЛЗ)'!AA15:AC15</f>
        <v>667-ЭМ</v>
      </c>
      <c r="AB15" s="1943"/>
      <c r="AC15" s="1944"/>
    </row>
    <row r="16" spans="1:29" ht="14.85" customHeight="1" x14ac:dyDescent="0.2">
      <c r="A16" s="2143" t="s">
        <v>203</v>
      </c>
      <c r="B16" s="2143"/>
      <c r="C16" s="2143"/>
      <c r="D16" s="2143"/>
      <c r="E16" s="2143"/>
      <c r="F16" s="2143"/>
      <c r="G16" s="2143"/>
      <c r="H16" s="2143"/>
      <c r="I16" s="2143"/>
      <c r="J16" s="2143"/>
      <c r="K16" s="2143"/>
      <c r="L16" s="2143"/>
      <c r="M16" s="2143"/>
      <c r="N16" s="2143"/>
      <c r="O16" s="2143"/>
      <c r="P16" s="2143"/>
      <c r="Q16" s="2143"/>
      <c r="R16" s="2143"/>
      <c r="S16" s="2143"/>
      <c r="T16" s="2143"/>
      <c r="U16" s="2143"/>
      <c r="V16" s="2143"/>
      <c r="W16" s="2143"/>
      <c r="X16" s="2143"/>
      <c r="Y16" s="2139" t="s">
        <v>75</v>
      </c>
      <c r="Z16" s="2141"/>
      <c r="AA16" s="2154">
        <f>'КС-2 - ПНР(ВЛЗ)'!AA16:AC16</f>
        <v>45961</v>
      </c>
      <c r="AB16" s="1943"/>
      <c r="AC16" s="1944"/>
    </row>
    <row r="17" spans="1:29" ht="14.85" customHeight="1" x14ac:dyDescent="0.2">
      <c r="A17" s="2142" t="s">
        <v>74</v>
      </c>
      <c r="B17" s="2142"/>
      <c r="C17" s="2142"/>
      <c r="D17" s="2142"/>
      <c r="E17" s="2142"/>
      <c r="F17" s="2142"/>
      <c r="G17" s="2142"/>
      <c r="H17" s="2142"/>
      <c r="I17" s="2142"/>
      <c r="J17" s="2142"/>
      <c r="K17" s="2142"/>
      <c r="L17" s="2142"/>
      <c r="M17" s="2142"/>
      <c r="N17" s="2142"/>
      <c r="O17" s="2142"/>
      <c r="P17" s="2142"/>
      <c r="Q17" s="2142"/>
      <c r="R17" s="2142"/>
      <c r="S17" s="2142"/>
      <c r="T17" s="2142"/>
      <c r="U17" s="2142"/>
      <c r="V17" s="2142"/>
      <c r="W17" s="2142"/>
      <c r="X17" s="2142"/>
      <c r="Y17" s="2142"/>
      <c r="Z17" s="2142"/>
      <c r="AA17" s="2139" t="s">
        <v>203</v>
      </c>
      <c r="AB17" s="2140"/>
      <c r="AC17" s="2141"/>
    </row>
    <row r="18" spans="1:29" ht="12.2" customHeight="1" x14ac:dyDescent="0.2">
      <c r="A18" s="1186" t="s">
        <v>203</v>
      </c>
      <c r="B18" s="1186"/>
      <c r="C18" s="1186"/>
      <c r="D18" s="1186"/>
      <c r="E18" s="1186"/>
      <c r="F18" s="1186"/>
      <c r="G18" s="1186"/>
      <c r="H18" s="1186"/>
      <c r="I18" s="1186"/>
      <c r="J18" s="1186"/>
      <c r="K18" s="1186"/>
      <c r="L18" s="1186"/>
      <c r="M18" s="1186"/>
      <c r="N18" s="1186"/>
      <c r="O18" s="1186"/>
      <c r="P18" s="1186"/>
      <c r="Q18" s="1186"/>
      <c r="R18" s="1186"/>
      <c r="S18" s="1186"/>
      <c r="T18" s="1186"/>
      <c r="U18" s="1186"/>
      <c r="V18" s="1186"/>
      <c r="W18" s="1186"/>
      <c r="X18" s="1186"/>
      <c r="Y18" s="1186"/>
      <c r="Z18" s="1186"/>
      <c r="AA18" s="1186"/>
      <c r="AB18" s="1186"/>
      <c r="AC18" s="1186"/>
    </row>
    <row r="19" spans="1:29" ht="14.85" customHeight="1" x14ac:dyDescent="0.2">
      <c r="A19" s="2142" t="s">
        <v>203</v>
      </c>
      <c r="B19" s="2142"/>
      <c r="C19" s="2142"/>
      <c r="D19" s="2142"/>
      <c r="E19" s="2142"/>
      <c r="F19" s="2142"/>
      <c r="G19" s="2142"/>
      <c r="H19" s="2142"/>
      <c r="I19" s="2142"/>
      <c r="J19" s="2142"/>
      <c r="K19" s="2142"/>
      <c r="L19" s="2142"/>
      <c r="M19" s="2142"/>
      <c r="N19" s="2142"/>
      <c r="O19" s="2142"/>
      <c r="P19" s="2142"/>
      <c r="Q19" s="2142"/>
      <c r="R19" s="2142"/>
      <c r="S19" s="2142"/>
      <c r="T19" s="2142"/>
      <c r="U19" s="2142"/>
      <c r="V19" s="2139" t="s">
        <v>71</v>
      </c>
      <c r="W19" s="2140"/>
      <c r="X19" s="2140"/>
      <c r="Y19" s="2140"/>
      <c r="Z19" s="2140"/>
      <c r="AA19" s="2140"/>
      <c r="AB19" s="2140"/>
      <c r="AC19" s="2141"/>
    </row>
    <row r="20" spans="1:29" ht="14.85" customHeight="1" x14ac:dyDescent="0.2">
      <c r="A20" s="2142" t="s">
        <v>203</v>
      </c>
      <c r="B20" s="2142"/>
      <c r="C20" s="2142"/>
      <c r="D20" s="2142"/>
      <c r="E20" s="2142"/>
      <c r="F20" s="2142"/>
      <c r="G20" s="2142"/>
      <c r="H20" s="2142"/>
      <c r="I20" s="2142"/>
      <c r="J20" s="2142"/>
      <c r="K20" s="2142"/>
      <c r="L20" s="2142"/>
      <c r="M20" s="2142"/>
      <c r="N20" s="2139" t="s">
        <v>73</v>
      </c>
      <c r="O20" s="2140"/>
      <c r="P20" s="2140"/>
      <c r="Q20" s="2141"/>
      <c r="R20" s="2139" t="s">
        <v>72</v>
      </c>
      <c r="S20" s="2140"/>
      <c r="T20" s="2141"/>
      <c r="U20" s="2143" t="s">
        <v>203</v>
      </c>
      <c r="V20" s="2139" t="s">
        <v>70</v>
      </c>
      <c r="W20" s="2140"/>
      <c r="X20" s="2140"/>
      <c r="Y20" s="2140"/>
      <c r="Z20" s="2141"/>
      <c r="AA20" s="2139" t="s">
        <v>47</v>
      </c>
      <c r="AB20" s="2140"/>
      <c r="AC20" s="2141"/>
    </row>
    <row r="21" spans="1:29" ht="14.85" customHeight="1" x14ac:dyDescent="0.2">
      <c r="A21" s="2142" t="s">
        <v>203</v>
      </c>
      <c r="B21" s="2142"/>
      <c r="C21" s="2142"/>
      <c r="D21" s="2142"/>
      <c r="E21" s="2142"/>
      <c r="F21" s="2142"/>
      <c r="G21" s="2142"/>
      <c r="H21" s="2142"/>
      <c r="I21" s="2142"/>
      <c r="J21" s="2142"/>
      <c r="K21" s="2142"/>
      <c r="L21" s="2142"/>
      <c r="M21" s="2142"/>
      <c r="N21" s="2139">
        <v>9</v>
      </c>
      <c r="O21" s="2140"/>
      <c r="P21" s="2140"/>
      <c r="Q21" s="2141"/>
      <c r="R21" s="2139" t="s">
        <v>2340</v>
      </c>
      <c r="S21" s="2140"/>
      <c r="T21" s="2141"/>
      <c r="U21" s="2143" t="s">
        <v>203</v>
      </c>
      <c r="V21" s="1942" t="s">
        <v>2341</v>
      </c>
      <c r="W21" s="1943"/>
      <c r="X21" s="1943"/>
      <c r="Y21" s="1943"/>
      <c r="Z21" s="1944"/>
      <c r="AA21" s="1942" t="s">
        <v>2340</v>
      </c>
      <c r="AB21" s="1943"/>
      <c r="AC21" s="1944"/>
    </row>
    <row r="22" spans="1:29" ht="51.75" customHeight="1" x14ac:dyDescent="0.2">
      <c r="A22" s="1183" t="s">
        <v>1871</v>
      </c>
      <c r="B22" s="1183"/>
      <c r="C22" s="1183"/>
      <c r="D22" s="1183"/>
      <c r="E22" s="1183"/>
      <c r="F22" s="1183"/>
      <c r="G22" s="1183"/>
      <c r="H22" s="1183"/>
      <c r="I22" s="1183"/>
      <c r="J22" s="1183"/>
      <c r="K22" s="1183"/>
      <c r="L22" s="1183"/>
      <c r="M22" s="1183"/>
      <c r="N22" s="1183"/>
      <c r="O22" s="1183"/>
      <c r="P22" s="1183"/>
      <c r="Q22" s="1183"/>
      <c r="R22" s="1183"/>
      <c r="S22" s="1183"/>
      <c r="T22" s="1183"/>
      <c r="U22" s="1183"/>
      <c r="V22" s="1183"/>
      <c r="W22" s="1183"/>
      <c r="X22" s="1183"/>
      <c r="Y22" s="1183"/>
      <c r="Z22" s="1183"/>
      <c r="AA22" s="1183"/>
      <c r="AB22" s="1183"/>
      <c r="AC22" s="1183"/>
    </row>
    <row r="23" spans="1:29" ht="12.2" customHeight="1" x14ac:dyDescent="0.2">
      <c r="A23" s="1186" t="s">
        <v>203</v>
      </c>
      <c r="B23" s="1186"/>
      <c r="C23" s="1186"/>
      <c r="D23" s="1186"/>
      <c r="E23" s="1186"/>
      <c r="F23" s="1186"/>
      <c r="G23" s="1186"/>
      <c r="H23" s="1186"/>
      <c r="I23" s="1186"/>
      <c r="J23" s="1186"/>
      <c r="K23" s="1186"/>
      <c r="L23" s="1186"/>
      <c r="M23" s="1186"/>
      <c r="N23" s="1186"/>
      <c r="O23" s="1186"/>
      <c r="P23" s="1186"/>
      <c r="Q23" s="1186"/>
      <c r="R23" s="1186"/>
      <c r="S23" s="1186"/>
      <c r="T23" s="1186"/>
      <c r="U23" s="1186"/>
      <c r="V23" s="1186"/>
      <c r="W23" s="1186"/>
      <c r="X23" s="1186"/>
      <c r="Y23" s="1186"/>
      <c r="Z23" s="1186"/>
      <c r="AA23" s="1186"/>
      <c r="AB23" s="1186"/>
      <c r="AC23" s="1186"/>
    </row>
    <row r="24" spans="1:29" ht="12.2" customHeight="1" x14ac:dyDescent="0.2">
      <c r="A24" s="1956" t="s">
        <v>1870</v>
      </c>
      <c r="B24" s="1956"/>
      <c r="C24" s="1956"/>
      <c r="D24" s="1956"/>
      <c r="E24" s="1956"/>
      <c r="F24" s="1956"/>
      <c r="G24" s="1956"/>
      <c r="H24" s="1956"/>
      <c r="I24" s="1956"/>
      <c r="J24" s="1956"/>
      <c r="K24" s="1956"/>
      <c r="L24" s="2137">
        <v>39443.1</v>
      </c>
      <c r="M24" s="2138"/>
      <c r="N24" s="2138"/>
      <c r="O24" s="1956" t="s">
        <v>377</v>
      </c>
      <c r="P24" s="1956"/>
      <c r="Q24" s="1956"/>
      <c r="R24" s="1956"/>
      <c r="S24" s="1956"/>
      <c r="T24" s="1956"/>
      <c r="U24" s="1956"/>
      <c r="V24" s="1956"/>
      <c r="W24" s="1956"/>
      <c r="X24" s="1956"/>
      <c r="Y24" s="1956"/>
      <c r="Z24" s="1956"/>
      <c r="AA24" s="1956"/>
      <c r="AB24" s="1956"/>
      <c r="AC24" s="1956"/>
    </row>
    <row r="25" spans="1:29" ht="12.2" customHeight="1" x14ac:dyDescent="0.2">
      <c r="A25" s="1186" t="s">
        <v>203</v>
      </c>
      <c r="B25" s="1186"/>
      <c r="C25" s="1186"/>
      <c r="D25" s="1186"/>
      <c r="E25" s="1186"/>
      <c r="F25" s="1186"/>
      <c r="G25" s="1186"/>
      <c r="H25" s="1186"/>
      <c r="I25" s="1186"/>
      <c r="J25" s="1186"/>
      <c r="K25" s="1186"/>
      <c r="L25" s="1186"/>
      <c r="M25" s="1186"/>
      <c r="N25" s="1186"/>
      <c r="O25" s="1186"/>
      <c r="P25" s="1186"/>
      <c r="Q25" s="1186"/>
      <c r="R25" s="1186"/>
      <c r="S25" s="1186"/>
      <c r="T25" s="1186"/>
      <c r="U25" s="1186"/>
      <c r="V25" s="1186"/>
      <c r="W25" s="1186"/>
      <c r="X25" s="1186"/>
      <c r="Y25" s="1186"/>
      <c r="Z25" s="1186"/>
      <c r="AA25" s="1186"/>
      <c r="AB25" s="1186"/>
      <c r="AC25" s="1186"/>
    </row>
    <row r="26" spans="1:29" ht="24.6" customHeight="1" x14ac:dyDescent="0.2">
      <c r="A26" s="1967" t="s">
        <v>346</v>
      </c>
      <c r="B26" s="1947"/>
      <c r="C26" s="1967" t="s">
        <v>1217</v>
      </c>
      <c r="D26" s="1950"/>
      <c r="E26" s="1950"/>
      <c r="F26" s="1950"/>
      <c r="G26" s="1947"/>
      <c r="H26" s="1967" t="s">
        <v>206</v>
      </c>
      <c r="I26" s="1950"/>
      <c r="J26" s="1947"/>
      <c r="K26" s="1967" t="s">
        <v>225</v>
      </c>
      <c r="L26" s="1947"/>
      <c r="M26" s="1942" t="s">
        <v>375</v>
      </c>
      <c r="N26" s="1943"/>
      <c r="O26" s="1943"/>
      <c r="P26" s="1943"/>
      <c r="Q26" s="1944"/>
      <c r="R26" s="1942" t="s">
        <v>1216</v>
      </c>
      <c r="S26" s="1943"/>
      <c r="T26" s="1943"/>
      <c r="U26" s="1943"/>
      <c r="V26" s="1943"/>
      <c r="W26" s="1943"/>
      <c r="X26" s="1943"/>
      <c r="Y26" s="1943"/>
      <c r="Z26" s="1943"/>
      <c r="AA26" s="1943"/>
      <c r="AB26" s="1943"/>
      <c r="AC26" s="1944"/>
    </row>
    <row r="27" spans="1:29" ht="12.2" customHeight="1" x14ac:dyDescent="0.2">
      <c r="A27" s="1948"/>
      <c r="B27" s="1949"/>
      <c r="C27" s="2144"/>
      <c r="D27" s="1961"/>
      <c r="E27" s="1961"/>
      <c r="F27" s="1961"/>
      <c r="G27" s="2145"/>
      <c r="H27" s="2144"/>
      <c r="I27" s="1961"/>
      <c r="J27" s="2145"/>
      <c r="K27" s="2144"/>
      <c r="L27" s="2145"/>
      <c r="M27" s="1967" t="s">
        <v>1215</v>
      </c>
      <c r="N27" s="1950"/>
      <c r="O27" s="1947"/>
      <c r="P27" s="1968" t="s">
        <v>1210</v>
      </c>
      <c r="Q27" s="1968" t="s">
        <v>1214</v>
      </c>
      <c r="R27" s="1968" t="s">
        <v>1213</v>
      </c>
      <c r="S27" s="1968" t="s">
        <v>1212</v>
      </c>
      <c r="T27" s="1967" t="s">
        <v>1211</v>
      </c>
      <c r="U27" s="1950"/>
      <c r="V27" s="1950"/>
      <c r="W27" s="1947"/>
      <c r="X27" s="1967" t="s">
        <v>1210</v>
      </c>
      <c r="Y27" s="1947"/>
      <c r="Z27" s="1967" t="s">
        <v>1209</v>
      </c>
      <c r="AA27" s="1950"/>
      <c r="AB27" s="1950"/>
      <c r="AC27" s="1947"/>
    </row>
    <row r="28" spans="1:29" ht="61.35" customHeight="1" x14ac:dyDescent="0.2">
      <c r="A28" s="1945" t="s">
        <v>1869</v>
      </c>
      <c r="B28" s="1945" t="s">
        <v>1868</v>
      </c>
      <c r="C28" s="1948"/>
      <c r="D28" s="1951"/>
      <c r="E28" s="1951"/>
      <c r="F28" s="1951"/>
      <c r="G28" s="1949"/>
      <c r="H28" s="1948"/>
      <c r="I28" s="1951"/>
      <c r="J28" s="1949"/>
      <c r="K28" s="1948"/>
      <c r="L28" s="1949"/>
      <c r="M28" s="1948"/>
      <c r="N28" s="1951"/>
      <c r="O28" s="1949"/>
      <c r="P28" s="1969"/>
      <c r="Q28" s="1969"/>
      <c r="R28" s="1969"/>
      <c r="S28" s="1969"/>
      <c r="T28" s="1948"/>
      <c r="U28" s="1951"/>
      <c r="V28" s="1951"/>
      <c r="W28" s="1949"/>
      <c r="X28" s="1948"/>
      <c r="Y28" s="1949"/>
      <c r="Z28" s="1948"/>
      <c r="AA28" s="1951"/>
      <c r="AB28" s="1951"/>
      <c r="AC28" s="1949"/>
    </row>
    <row r="29" spans="1:29" ht="18.399999999999999" customHeight="1" x14ac:dyDescent="0.2">
      <c r="A29" s="1945" t="s">
        <v>268</v>
      </c>
      <c r="B29" s="1945" t="s">
        <v>0</v>
      </c>
      <c r="C29" s="1942" t="s">
        <v>1</v>
      </c>
      <c r="D29" s="1943"/>
      <c r="E29" s="1943"/>
      <c r="F29" s="1943"/>
      <c r="G29" s="1944"/>
      <c r="H29" s="1942" t="s">
        <v>204</v>
      </c>
      <c r="I29" s="1943"/>
      <c r="J29" s="1944"/>
      <c r="K29" s="1942" t="s">
        <v>267</v>
      </c>
      <c r="L29" s="1944"/>
      <c r="M29" s="1942" t="s">
        <v>265</v>
      </c>
      <c r="N29" s="1943"/>
      <c r="O29" s="1944"/>
      <c r="P29" s="1945" t="s">
        <v>263</v>
      </c>
      <c r="Q29" s="1945" t="s">
        <v>262</v>
      </c>
      <c r="R29" s="1945" t="s">
        <v>2</v>
      </c>
      <c r="S29" s="1945" t="s">
        <v>261</v>
      </c>
      <c r="T29" s="1942" t="s">
        <v>260</v>
      </c>
      <c r="U29" s="1943"/>
      <c r="V29" s="1943"/>
      <c r="W29" s="1944"/>
      <c r="X29" s="1942" t="s">
        <v>259</v>
      </c>
      <c r="Y29" s="1944"/>
      <c r="Z29" s="1942" t="s">
        <v>255</v>
      </c>
      <c r="AA29" s="1943"/>
      <c r="AB29" s="1943"/>
      <c r="AC29" s="1944"/>
    </row>
    <row r="31" spans="1:29" ht="12.2" customHeight="1" x14ac:dyDescent="0.2">
      <c r="A31" s="1931" t="s">
        <v>2622</v>
      </c>
      <c r="B31" s="1931"/>
      <c r="C31" s="1931"/>
      <c r="D31" s="1931"/>
      <c r="E31" s="1931"/>
      <c r="F31" s="1931"/>
      <c r="G31" s="1931"/>
      <c r="H31" s="1931"/>
      <c r="I31" s="1931"/>
      <c r="J31" s="1931"/>
      <c r="K31" s="1931"/>
      <c r="L31" s="1931"/>
      <c r="M31" s="1931"/>
      <c r="N31" s="1931"/>
      <c r="O31" s="1931"/>
      <c r="P31" s="1931"/>
      <c r="Q31" s="1931"/>
      <c r="R31" s="1931"/>
      <c r="S31" s="1931"/>
      <c r="T31" s="1931"/>
      <c r="U31" s="1931"/>
      <c r="V31" s="1931"/>
      <c r="W31" s="1931"/>
      <c r="X31" s="1931"/>
      <c r="Y31" s="1931"/>
      <c r="Z31" s="1931"/>
      <c r="AA31" s="1931"/>
      <c r="AB31" s="1931"/>
      <c r="AC31" s="1931"/>
    </row>
    <row r="32" spans="1:29" ht="36.75" customHeight="1" x14ac:dyDescent="0.2">
      <c r="A32" s="1186" t="s">
        <v>268</v>
      </c>
      <c r="B32" s="1918" t="s">
        <v>268</v>
      </c>
      <c r="C32" s="1918" t="s">
        <v>2621</v>
      </c>
      <c r="D32" s="1918"/>
      <c r="E32" s="1918"/>
      <c r="F32" s="1918"/>
      <c r="G32" s="1918"/>
      <c r="H32" s="1918" t="s">
        <v>2620</v>
      </c>
      <c r="I32" s="1918"/>
      <c r="J32" s="1918"/>
      <c r="K32" s="1918" t="s">
        <v>467</v>
      </c>
      <c r="L32" s="1918"/>
      <c r="M32" s="1925">
        <v>1</v>
      </c>
      <c r="N32" s="1913"/>
      <c r="O32" s="1913"/>
      <c r="P32" s="1913" t="s">
        <v>203</v>
      </c>
      <c r="Q32" s="1940">
        <v>1</v>
      </c>
      <c r="R32" s="1913" t="s">
        <v>203</v>
      </c>
      <c r="S32" s="1913" t="s">
        <v>203</v>
      </c>
      <c r="T32" s="1913" t="s">
        <v>203</v>
      </c>
      <c r="U32" s="1913"/>
      <c r="V32" s="1913"/>
      <c r="W32" s="1913"/>
      <c r="X32" s="1913" t="s">
        <v>203</v>
      </c>
      <c r="Y32" s="1913"/>
      <c r="Z32" s="1913" t="s">
        <v>203</v>
      </c>
      <c r="AA32" s="1913"/>
      <c r="AB32" s="1913"/>
      <c r="AC32" s="1913"/>
    </row>
    <row r="33" spans="1:29" ht="12.2" customHeight="1" x14ac:dyDescent="0.2">
      <c r="A33" s="1186" t="s">
        <v>203</v>
      </c>
      <c r="B33" s="1186" t="s">
        <v>203</v>
      </c>
      <c r="C33" s="1186" t="s">
        <v>1077</v>
      </c>
      <c r="D33" s="1186"/>
      <c r="E33" s="1186"/>
      <c r="F33" s="1186"/>
      <c r="G33" s="1186"/>
      <c r="H33" s="1186" t="s">
        <v>1076</v>
      </c>
      <c r="I33" s="1186"/>
      <c r="J33" s="1186"/>
      <c r="K33" s="1186" t="s">
        <v>1060</v>
      </c>
      <c r="L33" s="1186"/>
      <c r="M33" s="1913" t="s">
        <v>203</v>
      </c>
      <c r="N33" s="1913"/>
      <c r="O33" s="1913"/>
      <c r="P33" s="1913" t="s">
        <v>203</v>
      </c>
      <c r="Q33" s="1912">
        <v>6.3</v>
      </c>
      <c r="R33" s="1913" t="s">
        <v>203</v>
      </c>
      <c r="S33" s="1913" t="s">
        <v>203</v>
      </c>
      <c r="T33" s="1913" t="s">
        <v>203</v>
      </c>
      <c r="U33" s="1913"/>
      <c r="V33" s="1913"/>
      <c r="W33" s="1913"/>
      <c r="X33" s="1913" t="s">
        <v>203</v>
      </c>
      <c r="Y33" s="1913"/>
      <c r="Z33" s="1919">
        <v>4906.2700000000004</v>
      </c>
      <c r="AA33" s="1920"/>
      <c r="AB33" s="1920"/>
      <c r="AC33" s="1920"/>
    </row>
    <row r="34" spans="1:29" ht="12.2" customHeight="1" x14ac:dyDescent="0.2">
      <c r="A34" s="1186" t="s">
        <v>203</v>
      </c>
      <c r="B34" s="1186" t="s">
        <v>203</v>
      </c>
      <c r="C34" s="1186" t="s">
        <v>2595</v>
      </c>
      <c r="D34" s="1186"/>
      <c r="E34" s="1186"/>
      <c r="F34" s="1186"/>
      <c r="G34" s="1186"/>
      <c r="H34" s="1186" t="s">
        <v>2594</v>
      </c>
      <c r="I34" s="1186"/>
      <c r="J34" s="1186"/>
      <c r="K34" s="1186" t="s">
        <v>1060</v>
      </c>
      <c r="L34" s="1186"/>
      <c r="M34" s="1912">
        <v>2.52</v>
      </c>
      <c r="N34" s="1913"/>
      <c r="O34" s="1913"/>
      <c r="P34" s="1913" t="s">
        <v>203</v>
      </c>
      <c r="Q34" s="1912">
        <v>2.52</v>
      </c>
      <c r="R34" s="1913" t="s">
        <v>203</v>
      </c>
      <c r="S34" s="1913" t="s">
        <v>203</v>
      </c>
      <c r="T34" s="1912">
        <v>553.17999999999995</v>
      </c>
      <c r="U34" s="1913"/>
      <c r="V34" s="1913"/>
      <c r="W34" s="1913"/>
      <c r="X34" s="1913" t="s">
        <v>203</v>
      </c>
      <c r="Y34" s="1913"/>
      <c r="Z34" s="1912">
        <v>1394.01</v>
      </c>
      <c r="AA34" s="1913"/>
      <c r="AB34" s="1913"/>
      <c r="AC34" s="1913"/>
    </row>
    <row r="35" spans="1:29" ht="12.2" customHeight="1" x14ac:dyDescent="0.2">
      <c r="A35" s="1186" t="s">
        <v>203</v>
      </c>
      <c r="B35" s="1186" t="s">
        <v>203</v>
      </c>
      <c r="C35" s="1186" t="s">
        <v>2619</v>
      </c>
      <c r="D35" s="1186"/>
      <c r="E35" s="1186"/>
      <c r="F35" s="1186"/>
      <c r="G35" s="1186"/>
      <c r="H35" s="1186" t="s">
        <v>2618</v>
      </c>
      <c r="I35" s="1186"/>
      <c r="J35" s="1186"/>
      <c r="K35" s="1186" t="s">
        <v>1060</v>
      </c>
      <c r="L35" s="1186"/>
      <c r="M35" s="1912">
        <v>3.78</v>
      </c>
      <c r="N35" s="1913"/>
      <c r="O35" s="1913"/>
      <c r="P35" s="1913" t="s">
        <v>203</v>
      </c>
      <c r="Q35" s="1912">
        <v>3.78</v>
      </c>
      <c r="R35" s="1913" t="s">
        <v>203</v>
      </c>
      <c r="S35" s="1913" t="s">
        <v>203</v>
      </c>
      <c r="T35" s="1912">
        <v>929.17</v>
      </c>
      <c r="U35" s="1913"/>
      <c r="V35" s="1913"/>
      <c r="W35" s="1913"/>
      <c r="X35" s="1913" t="s">
        <v>203</v>
      </c>
      <c r="Y35" s="1913"/>
      <c r="Z35" s="1912">
        <v>3512.26</v>
      </c>
      <c r="AA35" s="1913"/>
      <c r="AB35" s="1913"/>
      <c r="AC35" s="1913"/>
    </row>
    <row r="36" spans="1:29" ht="12.2" customHeight="1" x14ac:dyDescent="0.2">
      <c r="A36" s="1186" t="s">
        <v>203</v>
      </c>
      <c r="B36" s="1186" t="s">
        <v>203</v>
      </c>
      <c r="C36" s="1186" t="s">
        <v>203</v>
      </c>
      <c r="D36" s="1186"/>
      <c r="E36" s="1186"/>
      <c r="F36" s="1186"/>
      <c r="G36" s="1186"/>
      <c r="H36" s="1924" t="s">
        <v>1057</v>
      </c>
      <c r="I36" s="1924"/>
      <c r="J36" s="1924"/>
      <c r="K36" s="1921" t="s">
        <v>203</v>
      </c>
      <c r="L36" s="1921"/>
      <c r="M36" s="1921" t="s">
        <v>203</v>
      </c>
      <c r="N36" s="1921"/>
      <c r="O36" s="1921"/>
      <c r="P36" s="1921" t="s">
        <v>203</v>
      </c>
      <c r="Q36" s="1921" t="s">
        <v>203</v>
      </c>
      <c r="R36" s="1921" t="s">
        <v>203</v>
      </c>
      <c r="S36" s="1921" t="s">
        <v>203</v>
      </c>
      <c r="T36" s="1921" t="s">
        <v>203</v>
      </c>
      <c r="U36" s="1921"/>
      <c r="V36" s="1921"/>
      <c r="W36" s="1921"/>
      <c r="X36" s="1921" t="s">
        <v>203</v>
      </c>
      <c r="Y36" s="1921"/>
      <c r="Z36" s="1922">
        <v>4906.2700000000004</v>
      </c>
      <c r="AA36" s="1923"/>
      <c r="AB36" s="1923"/>
      <c r="AC36" s="1923"/>
    </row>
    <row r="37" spans="1:29" ht="12.2" customHeight="1" x14ac:dyDescent="0.2">
      <c r="C37" s="1186" t="s">
        <v>203</v>
      </c>
      <c r="D37" s="1186"/>
      <c r="E37" s="1186"/>
      <c r="F37" s="1186"/>
      <c r="G37" s="1186"/>
      <c r="H37" s="1186" t="s">
        <v>1056</v>
      </c>
      <c r="I37" s="1186"/>
      <c r="J37" s="1186"/>
      <c r="K37" s="1186" t="s">
        <v>203</v>
      </c>
      <c r="L37" s="1186"/>
      <c r="M37" s="1913" t="s">
        <v>203</v>
      </c>
      <c r="N37" s="1913"/>
      <c r="O37" s="1913"/>
      <c r="P37" s="1913" t="s">
        <v>203</v>
      </c>
      <c r="Q37" s="1913" t="s">
        <v>203</v>
      </c>
      <c r="R37" s="1186" t="s">
        <v>203</v>
      </c>
      <c r="S37" s="1186" t="s">
        <v>203</v>
      </c>
      <c r="T37" s="1186" t="s">
        <v>203</v>
      </c>
      <c r="U37" s="1186"/>
      <c r="V37" s="1186"/>
      <c r="W37" s="1186"/>
      <c r="X37" s="1186" t="s">
        <v>203</v>
      </c>
      <c r="Y37" s="1186"/>
      <c r="Z37" s="1912">
        <v>4906.2700000000004</v>
      </c>
      <c r="AA37" s="1913"/>
      <c r="AB37" s="1913"/>
      <c r="AC37" s="1913"/>
    </row>
    <row r="38" spans="1:29" ht="24.6" customHeight="1" x14ac:dyDescent="0.2">
      <c r="C38" s="1186" t="s">
        <v>1499</v>
      </c>
      <c r="D38" s="1186"/>
      <c r="E38" s="1186"/>
      <c r="F38" s="1186"/>
      <c r="G38" s="1186"/>
      <c r="H38" s="1186" t="s">
        <v>1498</v>
      </c>
      <c r="I38" s="1186"/>
      <c r="J38" s="1186"/>
      <c r="K38" s="1186" t="s">
        <v>249</v>
      </c>
      <c r="L38" s="1186"/>
      <c r="M38" s="1925">
        <v>74</v>
      </c>
      <c r="N38" s="1913"/>
      <c r="O38" s="1913"/>
      <c r="P38" s="1913" t="s">
        <v>203</v>
      </c>
      <c r="Q38" s="1912">
        <v>74</v>
      </c>
      <c r="R38" s="1186" t="s">
        <v>203</v>
      </c>
      <c r="S38" s="1186" t="s">
        <v>203</v>
      </c>
      <c r="T38" s="1186" t="s">
        <v>203</v>
      </c>
      <c r="U38" s="1186"/>
      <c r="V38" s="1186"/>
      <c r="W38" s="1186"/>
      <c r="X38" s="1186" t="s">
        <v>203</v>
      </c>
      <c r="Y38" s="1186"/>
      <c r="Z38" s="1912">
        <v>3630.64</v>
      </c>
      <c r="AA38" s="1913"/>
      <c r="AB38" s="1913"/>
      <c r="AC38" s="1913"/>
    </row>
    <row r="39" spans="1:29" ht="24.6" customHeight="1" x14ac:dyDescent="0.2">
      <c r="C39" s="1186" t="s">
        <v>1497</v>
      </c>
      <c r="D39" s="1186"/>
      <c r="E39" s="1186"/>
      <c r="F39" s="1186"/>
      <c r="G39" s="1186"/>
      <c r="H39" s="1186" t="s">
        <v>1496</v>
      </c>
      <c r="I39" s="1186"/>
      <c r="J39" s="1186"/>
      <c r="K39" s="1186" t="s">
        <v>249</v>
      </c>
      <c r="L39" s="1186"/>
      <c r="M39" s="1925">
        <v>36</v>
      </c>
      <c r="N39" s="1913"/>
      <c r="O39" s="1913"/>
      <c r="P39" s="1913" t="s">
        <v>203</v>
      </c>
      <c r="Q39" s="1912">
        <v>36</v>
      </c>
      <c r="R39" s="1186" t="s">
        <v>203</v>
      </c>
      <c r="S39" s="1186" t="s">
        <v>203</v>
      </c>
      <c r="T39" s="1186" t="s">
        <v>203</v>
      </c>
      <c r="U39" s="1186"/>
      <c r="V39" s="1186"/>
      <c r="W39" s="1186"/>
      <c r="X39" s="1186" t="s">
        <v>203</v>
      </c>
      <c r="Y39" s="1186"/>
      <c r="Z39" s="1912">
        <v>1766.26</v>
      </c>
      <c r="AA39" s="1913"/>
      <c r="AB39" s="1913"/>
      <c r="AC39" s="1913"/>
    </row>
    <row r="40" spans="1:29" x14ac:dyDescent="0.2">
      <c r="A40" s="1041"/>
      <c r="B40" s="1041"/>
      <c r="C40" s="1041"/>
      <c r="D40" s="1041"/>
      <c r="E40" s="1041"/>
      <c r="F40" s="1041"/>
      <c r="G40" s="1041"/>
      <c r="H40" s="1041"/>
      <c r="I40" s="1041"/>
      <c r="J40" s="1041"/>
      <c r="K40" s="1041"/>
      <c r="L40" s="1041"/>
      <c r="M40" s="1041"/>
      <c r="N40" s="1041"/>
      <c r="O40" s="1041"/>
      <c r="P40" s="1041"/>
      <c r="Q40" s="1041"/>
      <c r="R40" s="1041"/>
      <c r="S40" s="1041"/>
      <c r="T40" s="1041"/>
      <c r="U40" s="1041"/>
      <c r="V40" s="1041"/>
      <c r="W40" s="1041"/>
      <c r="X40" s="1041"/>
      <c r="Y40" s="1041"/>
      <c r="Z40" s="1041"/>
      <c r="AA40" s="1041"/>
      <c r="AB40" s="1041"/>
      <c r="AC40" s="1041"/>
    </row>
    <row r="41" spans="1:29" ht="12.2" customHeight="1" x14ac:dyDescent="0.2">
      <c r="H41" s="1918" t="s">
        <v>246</v>
      </c>
      <c r="I41" s="1918"/>
      <c r="J41" s="1918"/>
      <c r="K41" s="1918"/>
      <c r="L41" s="1918"/>
      <c r="M41" s="1918"/>
      <c r="N41" s="1918"/>
      <c r="O41" s="1918"/>
      <c r="P41" s="1918"/>
      <c r="Q41" s="1918"/>
      <c r="R41" s="1918"/>
      <c r="S41" s="1186" t="s">
        <v>203</v>
      </c>
      <c r="T41" s="1919">
        <v>10303.17</v>
      </c>
      <c r="U41" s="1920"/>
      <c r="V41" s="1920"/>
      <c r="W41" s="1920"/>
      <c r="X41" s="1186" t="s">
        <v>203</v>
      </c>
      <c r="Y41" s="1186"/>
      <c r="Z41" s="1919">
        <v>10303.17</v>
      </c>
      <c r="AA41" s="1920"/>
      <c r="AB41" s="1920"/>
      <c r="AC41" s="1920"/>
    </row>
    <row r="42" spans="1:29" ht="12.2" customHeight="1" x14ac:dyDescent="0.2">
      <c r="A42" s="1186" t="s">
        <v>0</v>
      </c>
      <c r="B42" s="1918" t="s">
        <v>0</v>
      </c>
      <c r="C42" s="1918" t="s">
        <v>2617</v>
      </c>
      <c r="D42" s="1918"/>
      <c r="E42" s="1918"/>
      <c r="F42" s="1918"/>
      <c r="G42" s="1918"/>
      <c r="H42" s="1918" t="s">
        <v>2616</v>
      </c>
      <c r="I42" s="1918"/>
      <c r="J42" s="1918"/>
      <c r="K42" s="1918" t="s">
        <v>2615</v>
      </c>
      <c r="L42" s="1918"/>
      <c r="M42" s="1925">
        <v>2</v>
      </c>
      <c r="N42" s="1913"/>
      <c r="O42" s="1913"/>
      <c r="P42" s="1913" t="s">
        <v>203</v>
      </c>
      <c r="Q42" s="1940">
        <v>2</v>
      </c>
      <c r="R42" s="1913" t="s">
        <v>203</v>
      </c>
      <c r="S42" s="1913" t="s">
        <v>203</v>
      </c>
      <c r="T42" s="1913" t="s">
        <v>203</v>
      </c>
      <c r="U42" s="1913"/>
      <c r="V42" s="1913"/>
      <c r="W42" s="1913"/>
      <c r="X42" s="1913" t="s">
        <v>203</v>
      </c>
      <c r="Y42" s="1913"/>
      <c r="Z42" s="1913" t="s">
        <v>203</v>
      </c>
      <c r="AA42" s="1913"/>
      <c r="AB42" s="1913"/>
      <c r="AC42" s="1913"/>
    </row>
    <row r="43" spans="1:29" ht="12.2" customHeight="1" x14ac:dyDescent="0.2">
      <c r="A43" s="1186" t="s">
        <v>203</v>
      </c>
      <c r="B43" s="1186" t="s">
        <v>203</v>
      </c>
      <c r="C43" s="1186" t="s">
        <v>1077</v>
      </c>
      <c r="D43" s="1186"/>
      <c r="E43" s="1186"/>
      <c r="F43" s="1186"/>
      <c r="G43" s="1186"/>
      <c r="H43" s="1186" t="s">
        <v>1076</v>
      </c>
      <c r="I43" s="1186"/>
      <c r="J43" s="1186"/>
      <c r="K43" s="1186" t="s">
        <v>1060</v>
      </c>
      <c r="L43" s="1186"/>
      <c r="M43" s="1913" t="s">
        <v>203</v>
      </c>
      <c r="N43" s="1913"/>
      <c r="O43" s="1913"/>
      <c r="P43" s="1913" t="s">
        <v>203</v>
      </c>
      <c r="Q43" s="1912">
        <v>4.8600000000000003</v>
      </c>
      <c r="R43" s="1913" t="s">
        <v>203</v>
      </c>
      <c r="S43" s="1913" t="s">
        <v>203</v>
      </c>
      <c r="T43" s="1913" t="s">
        <v>203</v>
      </c>
      <c r="U43" s="1913"/>
      <c r="V43" s="1913"/>
      <c r="W43" s="1913"/>
      <c r="X43" s="1913" t="s">
        <v>203</v>
      </c>
      <c r="Y43" s="1913"/>
      <c r="Z43" s="1919">
        <v>3764.54</v>
      </c>
      <c r="AA43" s="1920"/>
      <c r="AB43" s="1920"/>
      <c r="AC43" s="1920"/>
    </row>
    <row r="44" spans="1:29" ht="12.2" customHeight="1" x14ac:dyDescent="0.2">
      <c r="A44" s="1186" t="s">
        <v>203</v>
      </c>
      <c r="B44" s="1186" t="s">
        <v>203</v>
      </c>
      <c r="C44" s="1186" t="s">
        <v>1169</v>
      </c>
      <c r="D44" s="1186"/>
      <c r="E44" s="1186"/>
      <c r="F44" s="1186"/>
      <c r="G44" s="1186"/>
      <c r="H44" s="1186" t="s">
        <v>1168</v>
      </c>
      <c r="I44" s="1186"/>
      <c r="J44" s="1186"/>
      <c r="K44" s="1186" t="s">
        <v>1060</v>
      </c>
      <c r="L44" s="1186"/>
      <c r="M44" s="1912">
        <v>0.97</v>
      </c>
      <c r="N44" s="1913"/>
      <c r="O44" s="1913"/>
      <c r="P44" s="1913" t="s">
        <v>203</v>
      </c>
      <c r="Q44" s="1912">
        <v>1.94</v>
      </c>
      <c r="R44" s="1913" t="s">
        <v>203</v>
      </c>
      <c r="S44" s="1913" t="s">
        <v>203</v>
      </c>
      <c r="T44" s="1912">
        <v>665.54</v>
      </c>
      <c r="U44" s="1913"/>
      <c r="V44" s="1913"/>
      <c r="W44" s="1913"/>
      <c r="X44" s="1913" t="s">
        <v>203</v>
      </c>
      <c r="Y44" s="1913"/>
      <c r="Z44" s="1912">
        <v>1291.1500000000001</v>
      </c>
      <c r="AA44" s="1913"/>
      <c r="AB44" s="1913"/>
      <c r="AC44" s="1913"/>
    </row>
    <row r="45" spans="1:29" ht="12.2" customHeight="1" x14ac:dyDescent="0.2">
      <c r="A45" s="1186" t="s">
        <v>203</v>
      </c>
      <c r="B45" s="1186" t="s">
        <v>203</v>
      </c>
      <c r="C45" s="1186" t="s">
        <v>2593</v>
      </c>
      <c r="D45" s="1186"/>
      <c r="E45" s="1186"/>
      <c r="F45" s="1186"/>
      <c r="G45" s="1186"/>
      <c r="H45" s="1186" t="s">
        <v>2592</v>
      </c>
      <c r="I45" s="1186"/>
      <c r="J45" s="1186"/>
      <c r="K45" s="1186" t="s">
        <v>1060</v>
      </c>
      <c r="L45" s="1186"/>
      <c r="M45" s="1912">
        <v>1.46</v>
      </c>
      <c r="N45" s="1913"/>
      <c r="O45" s="1913"/>
      <c r="P45" s="1913" t="s">
        <v>203</v>
      </c>
      <c r="Q45" s="1912">
        <v>2.92</v>
      </c>
      <c r="R45" s="1913" t="s">
        <v>203</v>
      </c>
      <c r="S45" s="1913" t="s">
        <v>203</v>
      </c>
      <c r="T45" s="1912">
        <v>847.05</v>
      </c>
      <c r="U45" s="1913"/>
      <c r="V45" s="1913"/>
      <c r="W45" s="1913"/>
      <c r="X45" s="1913" t="s">
        <v>203</v>
      </c>
      <c r="Y45" s="1913"/>
      <c r="Z45" s="1912">
        <v>2473.39</v>
      </c>
      <c r="AA45" s="1913"/>
      <c r="AB45" s="1913"/>
      <c r="AC45" s="1913"/>
    </row>
    <row r="46" spans="1:29" ht="12.2" customHeight="1" x14ac:dyDescent="0.2">
      <c r="A46" s="1186" t="s">
        <v>203</v>
      </c>
      <c r="B46" s="1186" t="s">
        <v>203</v>
      </c>
      <c r="C46" s="1186" t="s">
        <v>203</v>
      </c>
      <c r="D46" s="1186"/>
      <c r="E46" s="1186"/>
      <c r="F46" s="1186"/>
      <c r="G46" s="1186"/>
      <c r="H46" s="1924" t="s">
        <v>1057</v>
      </c>
      <c r="I46" s="1924"/>
      <c r="J46" s="1924"/>
      <c r="K46" s="1921" t="s">
        <v>203</v>
      </c>
      <c r="L46" s="1921"/>
      <c r="M46" s="1921" t="s">
        <v>203</v>
      </c>
      <c r="N46" s="1921"/>
      <c r="O46" s="1921"/>
      <c r="P46" s="1921" t="s">
        <v>203</v>
      </c>
      <c r="Q46" s="1921" t="s">
        <v>203</v>
      </c>
      <c r="R46" s="1921" t="s">
        <v>203</v>
      </c>
      <c r="S46" s="1921" t="s">
        <v>203</v>
      </c>
      <c r="T46" s="1921" t="s">
        <v>203</v>
      </c>
      <c r="U46" s="1921"/>
      <c r="V46" s="1921"/>
      <c r="W46" s="1921"/>
      <c r="X46" s="1921" t="s">
        <v>203</v>
      </c>
      <c r="Y46" s="1921"/>
      <c r="Z46" s="1922">
        <v>3764.54</v>
      </c>
      <c r="AA46" s="1923"/>
      <c r="AB46" s="1923"/>
      <c r="AC46" s="1923"/>
    </row>
    <row r="47" spans="1:29" ht="12.2" customHeight="1" x14ac:dyDescent="0.2">
      <c r="C47" s="1186" t="s">
        <v>203</v>
      </c>
      <c r="D47" s="1186"/>
      <c r="E47" s="1186"/>
      <c r="F47" s="1186"/>
      <c r="G47" s="1186"/>
      <c r="H47" s="1186" t="s">
        <v>1056</v>
      </c>
      <c r="I47" s="1186"/>
      <c r="J47" s="1186"/>
      <c r="K47" s="1186" t="s">
        <v>203</v>
      </c>
      <c r="L47" s="1186"/>
      <c r="M47" s="1913" t="s">
        <v>203</v>
      </c>
      <c r="N47" s="1913"/>
      <c r="O47" s="1913"/>
      <c r="P47" s="1913" t="s">
        <v>203</v>
      </c>
      <c r="Q47" s="1913" t="s">
        <v>203</v>
      </c>
      <c r="R47" s="1186" t="s">
        <v>203</v>
      </c>
      <c r="S47" s="1186" t="s">
        <v>203</v>
      </c>
      <c r="T47" s="1186" t="s">
        <v>203</v>
      </c>
      <c r="U47" s="1186"/>
      <c r="V47" s="1186"/>
      <c r="W47" s="1186"/>
      <c r="X47" s="1186" t="s">
        <v>203</v>
      </c>
      <c r="Y47" s="1186"/>
      <c r="Z47" s="1912">
        <v>3764.54</v>
      </c>
      <c r="AA47" s="1913"/>
      <c r="AB47" s="1913"/>
      <c r="AC47" s="1913"/>
    </row>
    <row r="48" spans="1:29" ht="24.6" customHeight="1" x14ac:dyDescent="0.2">
      <c r="C48" s="1186" t="s">
        <v>1499</v>
      </c>
      <c r="D48" s="1186"/>
      <c r="E48" s="1186"/>
      <c r="F48" s="1186"/>
      <c r="G48" s="1186"/>
      <c r="H48" s="1186" t="s">
        <v>1498</v>
      </c>
      <c r="I48" s="1186"/>
      <c r="J48" s="1186"/>
      <c r="K48" s="1186" t="s">
        <v>249</v>
      </c>
      <c r="L48" s="1186"/>
      <c r="M48" s="1925">
        <v>74</v>
      </c>
      <c r="N48" s="1913"/>
      <c r="O48" s="1913"/>
      <c r="P48" s="1913" t="s">
        <v>203</v>
      </c>
      <c r="Q48" s="1912">
        <v>74</v>
      </c>
      <c r="R48" s="1186" t="s">
        <v>203</v>
      </c>
      <c r="S48" s="1186" t="s">
        <v>203</v>
      </c>
      <c r="T48" s="1186" t="s">
        <v>203</v>
      </c>
      <c r="U48" s="1186"/>
      <c r="V48" s="1186"/>
      <c r="W48" s="1186"/>
      <c r="X48" s="1186" t="s">
        <v>203</v>
      </c>
      <c r="Y48" s="1186"/>
      <c r="Z48" s="1912">
        <v>2785.76</v>
      </c>
      <c r="AA48" s="1913"/>
      <c r="AB48" s="1913"/>
      <c r="AC48" s="1913"/>
    </row>
    <row r="49" spans="1:29" ht="24.6" customHeight="1" x14ac:dyDescent="0.2">
      <c r="C49" s="1186" t="s">
        <v>1497</v>
      </c>
      <c r="D49" s="1186"/>
      <c r="E49" s="1186"/>
      <c r="F49" s="1186"/>
      <c r="G49" s="1186"/>
      <c r="H49" s="1186" t="s">
        <v>1496</v>
      </c>
      <c r="I49" s="1186"/>
      <c r="J49" s="1186"/>
      <c r="K49" s="1186" t="s">
        <v>249</v>
      </c>
      <c r="L49" s="1186"/>
      <c r="M49" s="1925">
        <v>36</v>
      </c>
      <c r="N49" s="1913"/>
      <c r="O49" s="1913"/>
      <c r="P49" s="1913" t="s">
        <v>203</v>
      </c>
      <c r="Q49" s="1912">
        <v>36</v>
      </c>
      <c r="R49" s="1186" t="s">
        <v>203</v>
      </c>
      <c r="S49" s="1186" t="s">
        <v>203</v>
      </c>
      <c r="T49" s="1186" t="s">
        <v>203</v>
      </c>
      <c r="U49" s="1186"/>
      <c r="V49" s="1186"/>
      <c r="W49" s="1186"/>
      <c r="X49" s="1186" t="s">
        <v>203</v>
      </c>
      <c r="Y49" s="1186"/>
      <c r="Z49" s="1912">
        <v>1355.23</v>
      </c>
      <c r="AA49" s="1913"/>
      <c r="AB49" s="1913"/>
      <c r="AC49" s="1913"/>
    </row>
    <row r="50" spans="1:29" x14ac:dyDescent="0.2">
      <c r="A50" s="1041"/>
      <c r="B50" s="1041"/>
      <c r="C50" s="1041"/>
      <c r="D50" s="1041"/>
      <c r="E50" s="1041"/>
      <c r="F50" s="1041"/>
      <c r="G50" s="1041"/>
      <c r="H50" s="1041"/>
      <c r="I50" s="1041"/>
      <c r="J50" s="1041"/>
      <c r="K50" s="1041"/>
      <c r="L50" s="1041"/>
      <c r="M50" s="1041"/>
      <c r="N50" s="1041"/>
      <c r="O50" s="1041"/>
      <c r="P50" s="1041"/>
      <c r="Q50" s="1041"/>
      <c r="R50" s="1041"/>
      <c r="S50" s="1041"/>
      <c r="T50" s="1041"/>
      <c r="U50" s="1041"/>
      <c r="V50" s="1041"/>
      <c r="W50" s="1041"/>
      <c r="X50" s="1041"/>
      <c r="Y50" s="1041"/>
      <c r="Z50" s="1041"/>
      <c r="AA50" s="1041"/>
      <c r="AB50" s="1041"/>
      <c r="AC50" s="1041"/>
    </row>
    <row r="51" spans="1:29" ht="12.2" customHeight="1" x14ac:dyDescent="0.2">
      <c r="H51" s="1918" t="s">
        <v>246</v>
      </c>
      <c r="I51" s="1918"/>
      <c r="J51" s="1918"/>
      <c r="K51" s="1918"/>
      <c r="L51" s="1918"/>
      <c r="M51" s="1918"/>
      <c r="N51" s="1918"/>
      <c r="O51" s="1918"/>
      <c r="P51" s="1918"/>
      <c r="Q51" s="1918"/>
      <c r="R51" s="1918"/>
      <c r="S51" s="1186" t="s">
        <v>203</v>
      </c>
      <c r="T51" s="1919">
        <v>3952.77</v>
      </c>
      <c r="U51" s="1920"/>
      <c r="V51" s="1920"/>
      <c r="W51" s="1920"/>
      <c r="X51" s="1186" t="s">
        <v>203</v>
      </c>
      <c r="Y51" s="1186"/>
      <c r="Z51" s="1919">
        <v>7905.53</v>
      </c>
      <c r="AA51" s="1920"/>
      <c r="AB51" s="1920"/>
      <c r="AC51" s="1920"/>
    </row>
    <row r="52" spans="1:29" ht="24.6" customHeight="1" x14ac:dyDescent="0.2">
      <c r="A52" s="1186" t="s">
        <v>1</v>
      </c>
      <c r="B52" s="1918" t="s">
        <v>1</v>
      </c>
      <c r="C52" s="1918" t="s">
        <v>2614</v>
      </c>
      <c r="D52" s="1918"/>
      <c r="E52" s="1918"/>
      <c r="F52" s="1918"/>
      <c r="G52" s="1918"/>
      <c r="H52" s="1918" t="s">
        <v>2613</v>
      </c>
      <c r="I52" s="1918"/>
      <c r="J52" s="1918"/>
      <c r="K52" s="1918" t="s">
        <v>467</v>
      </c>
      <c r="L52" s="1918"/>
      <c r="M52" s="1925">
        <v>3</v>
      </c>
      <c r="N52" s="1913"/>
      <c r="O52" s="1913"/>
      <c r="P52" s="1913" t="s">
        <v>203</v>
      </c>
      <c r="Q52" s="1940">
        <v>3</v>
      </c>
      <c r="R52" s="1913" t="s">
        <v>203</v>
      </c>
      <c r="S52" s="1913" t="s">
        <v>203</v>
      </c>
      <c r="T52" s="1913" t="s">
        <v>203</v>
      </c>
      <c r="U52" s="1913"/>
      <c r="V52" s="1913"/>
      <c r="W52" s="1913"/>
      <c r="X52" s="1913" t="s">
        <v>203</v>
      </c>
      <c r="Y52" s="1913"/>
      <c r="Z52" s="1913" t="s">
        <v>203</v>
      </c>
      <c r="AA52" s="1913"/>
      <c r="AB52" s="1913"/>
      <c r="AC52" s="1913"/>
    </row>
    <row r="53" spans="1:29" ht="12.2" customHeight="1" x14ac:dyDescent="0.2">
      <c r="A53" s="1186" t="s">
        <v>203</v>
      </c>
      <c r="B53" s="1186" t="s">
        <v>203</v>
      </c>
      <c r="C53" s="1186" t="s">
        <v>1077</v>
      </c>
      <c r="D53" s="1186"/>
      <c r="E53" s="1186"/>
      <c r="F53" s="1186"/>
      <c r="G53" s="1186"/>
      <c r="H53" s="1186" t="s">
        <v>1076</v>
      </c>
      <c r="I53" s="1186"/>
      <c r="J53" s="1186"/>
      <c r="K53" s="1186" t="s">
        <v>1060</v>
      </c>
      <c r="L53" s="1186"/>
      <c r="M53" s="1913" t="s">
        <v>203</v>
      </c>
      <c r="N53" s="1913"/>
      <c r="O53" s="1913"/>
      <c r="P53" s="1913" t="s">
        <v>203</v>
      </c>
      <c r="Q53" s="1912">
        <v>3.9</v>
      </c>
      <c r="R53" s="1913" t="s">
        <v>203</v>
      </c>
      <c r="S53" s="1913" t="s">
        <v>203</v>
      </c>
      <c r="T53" s="1913" t="s">
        <v>203</v>
      </c>
      <c r="U53" s="1913"/>
      <c r="V53" s="1913"/>
      <c r="W53" s="1913"/>
      <c r="X53" s="1913" t="s">
        <v>203</v>
      </c>
      <c r="Y53" s="1913"/>
      <c r="Z53" s="1919">
        <v>2845.06</v>
      </c>
      <c r="AA53" s="1920"/>
      <c r="AB53" s="1920"/>
      <c r="AC53" s="1920"/>
    </row>
    <row r="54" spans="1:29" ht="12.2" customHeight="1" x14ac:dyDescent="0.2">
      <c r="A54" s="1186" t="s">
        <v>203</v>
      </c>
      <c r="B54" s="1186" t="s">
        <v>203</v>
      </c>
      <c r="C54" s="1186" t="s">
        <v>2595</v>
      </c>
      <c r="D54" s="1186"/>
      <c r="E54" s="1186"/>
      <c r="F54" s="1186"/>
      <c r="G54" s="1186"/>
      <c r="H54" s="1186" t="s">
        <v>2594</v>
      </c>
      <c r="I54" s="1186"/>
      <c r="J54" s="1186"/>
      <c r="K54" s="1186" t="s">
        <v>1060</v>
      </c>
      <c r="L54" s="1186"/>
      <c r="M54" s="1912">
        <v>0.52</v>
      </c>
      <c r="N54" s="1913"/>
      <c r="O54" s="1913"/>
      <c r="P54" s="1913" t="s">
        <v>203</v>
      </c>
      <c r="Q54" s="1912">
        <v>1.56</v>
      </c>
      <c r="R54" s="1913" t="s">
        <v>203</v>
      </c>
      <c r="S54" s="1913" t="s">
        <v>203</v>
      </c>
      <c r="T54" s="1912">
        <v>553.17999999999995</v>
      </c>
      <c r="U54" s="1913"/>
      <c r="V54" s="1913"/>
      <c r="W54" s="1913"/>
      <c r="X54" s="1913" t="s">
        <v>203</v>
      </c>
      <c r="Y54" s="1913"/>
      <c r="Z54" s="1912">
        <v>862.96</v>
      </c>
      <c r="AA54" s="1913"/>
      <c r="AB54" s="1913"/>
      <c r="AC54" s="1913"/>
    </row>
    <row r="55" spans="1:29" ht="12.2" customHeight="1" x14ac:dyDescent="0.2">
      <c r="A55" s="1186" t="s">
        <v>203</v>
      </c>
      <c r="B55" s="1186" t="s">
        <v>203</v>
      </c>
      <c r="C55" s="1186" t="s">
        <v>2593</v>
      </c>
      <c r="D55" s="1186"/>
      <c r="E55" s="1186"/>
      <c r="F55" s="1186"/>
      <c r="G55" s="1186"/>
      <c r="H55" s="1186" t="s">
        <v>2592</v>
      </c>
      <c r="I55" s="1186"/>
      <c r="J55" s="1186"/>
      <c r="K55" s="1186" t="s">
        <v>1060</v>
      </c>
      <c r="L55" s="1186"/>
      <c r="M55" s="1912">
        <v>0.78</v>
      </c>
      <c r="N55" s="1913"/>
      <c r="O55" s="1913"/>
      <c r="P55" s="1913" t="s">
        <v>203</v>
      </c>
      <c r="Q55" s="1912">
        <v>2.34</v>
      </c>
      <c r="R55" s="1913" t="s">
        <v>203</v>
      </c>
      <c r="S55" s="1913" t="s">
        <v>203</v>
      </c>
      <c r="T55" s="1912">
        <v>847.05</v>
      </c>
      <c r="U55" s="1913"/>
      <c r="V55" s="1913"/>
      <c r="W55" s="1913"/>
      <c r="X55" s="1913" t="s">
        <v>203</v>
      </c>
      <c r="Y55" s="1913"/>
      <c r="Z55" s="1912">
        <v>1982.1</v>
      </c>
      <c r="AA55" s="1913"/>
      <c r="AB55" s="1913"/>
      <c r="AC55" s="1913"/>
    </row>
    <row r="56" spans="1:29" ht="12.2" customHeight="1" x14ac:dyDescent="0.2">
      <c r="A56" s="1186" t="s">
        <v>203</v>
      </c>
      <c r="B56" s="1186" t="s">
        <v>203</v>
      </c>
      <c r="C56" s="1186" t="s">
        <v>203</v>
      </c>
      <c r="D56" s="1186"/>
      <c r="E56" s="1186"/>
      <c r="F56" s="1186"/>
      <c r="G56" s="1186"/>
      <c r="H56" s="1924" t="s">
        <v>1057</v>
      </c>
      <c r="I56" s="1924"/>
      <c r="J56" s="1924"/>
      <c r="K56" s="1921" t="s">
        <v>203</v>
      </c>
      <c r="L56" s="1921"/>
      <c r="M56" s="1921" t="s">
        <v>203</v>
      </c>
      <c r="N56" s="1921"/>
      <c r="O56" s="1921"/>
      <c r="P56" s="1921" t="s">
        <v>203</v>
      </c>
      <c r="Q56" s="1921" t="s">
        <v>203</v>
      </c>
      <c r="R56" s="1921" t="s">
        <v>203</v>
      </c>
      <c r="S56" s="1921" t="s">
        <v>203</v>
      </c>
      <c r="T56" s="1921" t="s">
        <v>203</v>
      </c>
      <c r="U56" s="1921"/>
      <c r="V56" s="1921"/>
      <c r="W56" s="1921"/>
      <c r="X56" s="1921" t="s">
        <v>203</v>
      </c>
      <c r="Y56" s="1921"/>
      <c r="Z56" s="1922">
        <v>2845.06</v>
      </c>
      <c r="AA56" s="1923"/>
      <c r="AB56" s="1923"/>
      <c r="AC56" s="1923"/>
    </row>
    <row r="57" spans="1:29" ht="12.2" customHeight="1" x14ac:dyDescent="0.2">
      <c r="C57" s="1186" t="s">
        <v>203</v>
      </c>
      <c r="D57" s="1186"/>
      <c r="E57" s="1186"/>
      <c r="F57" s="1186"/>
      <c r="G57" s="1186"/>
      <c r="H57" s="1186" t="s">
        <v>1056</v>
      </c>
      <c r="I57" s="1186"/>
      <c r="J57" s="1186"/>
      <c r="K57" s="1186" t="s">
        <v>203</v>
      </c>
      <c r="L57" s="1186"/>
      <c r="M57" s="1913" t="s">
        <v>203</v>
      </c>
      <c r="N57" s="1913"/>
      <c r="O57" s="1913"/>
      <c r="P57" s="1913" t="s">
        <v>203</v>
      </c>
      <c r="Q57" s="1913" t="s">
        <v>203</v>
      </c>
      <c r="R57" s="1186" t="s">
        <v>203</v>
      </c>
      <c r="S57" s="1186" t="s">
        <v>203</v>
      </c>
      <c r="T57" s="1186" t="s">
        <v>203</v>
      </c>
      <c r="U57" s="1186"/>
      <c r="V57" s="1186"/>
      <c r="W57" s="1186"/>
      <c r="X57" s="1186" t="s">
        <v>203</v>
      </c>
      <c r="Y57" s="1186"/>
      <c r="Z57" s="1912">
        <v>2845.06</v>
      </c>
      <c r="AA57" s="1913"/>
      <c r="AB57" s="1913"/>
      <c r="AC57" s="1913"/>
    </row>
    <row r="58" spans="1:29" ht="24.6" customHeight="1" x14ac:dyDescent="0.2">
      <c r="C58" s="1186" t="s">
        <v>1499</v>
      </c>
      <c r="D58" s="1186"/>
      <c r="E58" s="1186"/>
      <c r="F58" s="1186"/>
      <c r="G58" s="1186"/>
      <c r="H58" s="1186" t="s">
        <v>1498</v>
      </c>
      <c r="I58" s="1186"/>
      <c r="J58" s="1186"/>
      <c r="K58" s="1186" t="s">
        <v>249</v>
      </c>
      <c r="L58" s="1186"/>
      <c r="M58" s="1925">
        <v>74</v>
      </c>
      <c r="N58" s="1913"/>
      <c r="O58" s="1913"/>
      <c r="P58" s="1913" t="s">
        <v>203</v>
      </c>
      <c r="Q58" s="1912">
        <v>74</v>
      </c>
      <c r="R58" s="1186" t="s">
        <v>203</v>
      </c>
      <c r="S58" s="1186" t="s">
        <v>203</v>
      </c>
      <c r="T58" s="1186" t="s">
        <v>203</v>
      </c>
      <c r="U58" s="1186"/>
      <c r="V58" s="1186"/>
      <c r="W58" s="1186"/>
      <c r="X58" s="1186" t="s">
        <v>203</v>
      </c>
      <c r="Y58" s="1186"/>
      <c r="Z58" s="1912">
        <v>2105.34</v>
      </c>
      <c r="AA58" s="1913"/>
      <c r="AB58" s="1913"/>
      <c r="AC58" s="1913"/>
    </row>
    <row r="59" spans="1:29" ht="24.6" customHeight="1" x14ac:dyDescent="0.2">
      <c r="C59" s="1186" t="s">
        <v>1497</v>
      </c>
      <c r="D59" s="1186"/>
      <c r="E59" s="1186"/>
      <c r="F59" s="1186"/>
      <c r="G59" s="1186"/>
      <c r="H59" s="1186" t="s">
        <v>1496</v>
      </c>
      <c r="I59" s="1186"/>
      <c r="J59" s="1186"/>
      <c r="K59" s="1186" t="s">
        <v>249</v>
      </c>
      <c r="L59" s="1186"/>
      <c r="M59" s="1925">
        <v>36</v>
      </c>
      <c r="N59" s="1913"/>
      <c r="O59" s="1913"/>
      <c r="P59" s="1913" t="s">
        <v>203</v>
      </c>
      <c r="Q59" s="1912">
        <v>36</v>
      </c>
      <c r="R59" s="1186" t="s">
        <v>203</v>
      </c>
      <c r="S59" s="1186" t="s">
        <v>203</v>
      </c>
      <c r="T59" s="1186" t="s">
        <v>203</v>
      </c>
      <c r="U59" s="1186"/>
      <c r="V59" s="1186"/>
      <c r="W59" s="1186"/>
      <c r="X59" s="1186" t="s">
        <v>203</v>
      </c>
      <c r="Y59" s="1186"/>
      <c r="Z59" s="1912">
        <v>1024.22</v>
      </c>
      <c r="AA59" s="1913"/>
      <c r="AB59" s="1913"/>
      <c r="AC59" s="1913"/>
    </row>
    <row r="60" spans="1:29" x14ac:dyDescent="0.2">
      <c r="A60" s="1041"/>
      <c r="B60" s="1041"/>
      <c r="C60" s="1041"/>
      <c r="D60" s="1041"/>
      <c r="E60" s="1041"/>
      <c r="F60" s="1041"/>
      <c r="G60" s="1041"/>
      <c r="H60" s="1041"/>
      <c r="I60" s="1041"/>
      <c r="J60" s="1041"/>
      <c r="K60" s="1041"/>
      <c r="L60" s="1041"/>
      <c r="M60" s="1041"/>
      <c r="N60" s="1041"/>
      <c r="O60" s="1041"/>
      <c r="P60" s="1041"/>
      <c r="Q60" s="1041"/>
      <c r="R60" s="1041"/>
      <c r="S60" s="1041"/>
      <c r="T60" s="1041"/>
      <c r="U60" s="1041"/>
      <c r="V60" s="1041"/>
      <c r="W60" s="1041"/>
      <c r="X60" s="1041"/>
      <c r="Y60" s="1041"/>
      <c r="Z60" s="1041"/>
      <c r="AA60" s="1041"/>
      <c r="AB60" s="1041"/>
      <c r="AC60" s="1041"/>
    </row>
    <row r="61" spans="1:29" ht="12.2" customHeight="1" x14ac:dyDescent="0.2">
      <c r="H61" s="1918" t="s">
        <v>246</v>
      </c>
      <c r="I61" s="1918"/>
      <c r="J61" s="1918"/>
      <c r="K61" s="1918"/>
      <c r="L61" s="1918"/>
      <c r="M61" s="1918"/>
      <c r="N61" s="1918"/>
      <c r="O61" s="1918"/>
      <c r="P61" s="1918"/>
      <c r="Q61" s="1918"/>
      <c r="R61" s="1918"/>
      <c r="S61" s="1186" t="s">
        <v>203</v>
      </c>
      <c r="T61" s="1919">
        <v>1991.54</v>
      </c>
      <c r="U61" s="1920"/>
      <c r="V61" s="1920"/>
      <c r="W61" s="1920"/>
      <c r="X61" s="1186" t="s">
        <v>203</v>
      </c>
      <c r="Y61" s="1186"/>
      <c r="Z61" s="1919">
        <v>5974.62</v>
      </c>
      <c r="AA61" s="1920"/>
      <c r="AB61" s="1920"/>
      <c r="AC61" s="1920"/>
    </row>
    <row r="62" spans="1:29" ht="24.6" customHeight="1" x14ac:dyDescent="0.2">
      <c r="A62" s="1186" t="s">
        <v>204</v>
      </c>
      <c r="B62" s="1918" t="s">
        <v>204</v>
      </c>
      <c r="C62" s="1918" t="s">
        <v>2599</v>
      </c>
      <c r="D62" s="1918"/>
      <c r="E62" s="1918"/>
      <c r="F62" s="1918"/>
      <c r="G62" s="1918"/>
      <c r="H62" s="1918" t="s">
        <v>2598</v>
      </c>
      <c r="I62" s="1918"/>
      <c r="J62" s="1918"/>
      <c r="K62" s="1918" t="s">
        <v>1507</v>
      </c>
      <c r="L62" s="1918"/>
      <c r="M62" s="1925">
        <v>1</v>
      </c>
      <c r="N62" s="1913"/>
      <c r="O62" s="1913"/>
      <c r="P62" s="1913" t="s">
        <v>203</v>
      </c>
      <c r="Q62" s="1940">
        <v>1</v>
      </c>
      <c r="R62" s="1913" t="s">
        <v>203</v>
      </c>
      <c r="S62" s="1913" t="s">
        <v>203</v>
      </c>
      <c r="T62" s="1913" t="s">
        <v>203</v>
      </c>
      <c r="U62" s="1913"/>
      <c r="V62" s="1913"/>
      <c r="W62" s="1913"/>
      <c r="X62" s="1913" t="s">
        <v>203</v>
      </c>
      <c r="Y62" s="1913"/>
      <c r="Z62" s="1913" t="s">
        <v>203</v>
      </c>
      <c r="AA62" s="1913"/>
      <c r="AB62" s="1913"/>
      <c r="AC62" s="1913"/>
    </row>
    <row r="63" spans="1:29" ht="12.2" customHeight="1" x14ac:dyDescent="0.2">
      <c r="A63" s="1186" t="s">
        <v>203</v>
      </c>
      <c r="B63" s="1186" t="s">
        <v>203</v>
      </c>
      <c r="C63" s="1186" t="s">
        <v>1077</v>
      </c>
      <c r="D63" s="1186"/>
      <c r="E63" s="1186"/>
      <c r="F63" s="1186"/>
      <c r="G63" s="1186"/>
      <c r="H63" s="1186" t="s">
        <v>1076</v>
      </c>
      <c r="I63" s="1186"/>
      <c r="J63" s="1186"/>
      <c r="K63" s="1186" t="s">
        <v>1060</v>
      </c>
      <c r="L63" s="1186"/>
      <c r="M63" s="1913" t="s">
        <v>203</v>
      </c>
      <c r="N63" s="1913"/>
      <c r="O63" s="1913"/>
      <c r="P63" s="1913" t="s">
        <v>203</v>
      </c>
      <c r="Q63" s="1912">
        <v>1.62</v>
      </c>
      <c r="R63" s="1913" t="s">
        <v>203</v>
      </c>
      <c r="S63" s="1913" t="s">
        <v>203</v>
      </c>
      <c r="T63" s="1913" t="s">
        <v>203</v>
      </c>
      <c r="U63" s="1913"/>
      <c r="V63" s="1913"/>
      <c r="W63" s="1913"/>
      <c r="X63" s="1913" t="s">
        <v>203</v>
      </c>
      <c r="Y63" s="1913"/>
      <c r="Z63" s="1919">
        <v>1246.21</v>
      </c>
      <c r="AA63" s="1920"/>
      <c r="AB63" s="1920"/>
      <c r="AC63" s="1920"/>
    </row>
    <row r="64" spans="1:29" ht="12.2" customHeight="1" x14ac:dyDescent="0.2">
      <c r="A64" s="1186" t="s">
        <v>203</v>
      </c>
      <c r="B64" s="1186" t="s">
        <v>203</v>
      </c>
      <c r="C64" s="1186" t="s">
        <v>1503</v>
      </c>
      <c r="D64" s="1186"/>
      <c r="E64" s="1186"/>
      <c r="F64" s="1186"/>
      <c r="G64" s="1186"/>
      <c r="H64" s="1186" t="s">
        <v>1502</v>
      </c>
      <c r="I64" s="1186"/>
      <c r="J64" s="1186"/>
      <c r="K64" s="1186" t="s">
        <v>1060</v>
      </c>
      <c r="L64" s="1186"/>
      <c r="M64" s="1912">
        <v>0.81</v>
      </c>
      <c r="N64" s="1913"/>
      <c r="O64" s="1913"/>
      <c r="P64" s="1913" t="s">
        <v>203</v>
      </c>
      <c r="Q64" s="1912">
        <v>0.81</v>
      </c>
      <c r="R64" s="1913" t="s">
        <v>203</v>
      </c>
      <c r="S64" s="1913" t="s">
        <v>203</v>
      </c>
      <c r="T64" s="1912">
        <v>777.91</v>
      </c>
      <c r="U64" s="1913"/>
      <c r="V64" s="1913"/>
      <c r="W64" s="1913"/>
      <c r="X64" s="1913" t="s">
        <v>203</v>
      </c>
      <c r="Y64" s="1913"/>
      <c r="Z64" s="1912">
        <v>630.11</v>
      </c>
      <c r="AA64" s="1913"/>
      <c r="AB64" s="1913"/>
      <c r="AC64" s="1913"/>
    </row>
    <row r="65" spans="1:29" ht="12.2" customHeight="1" x14ac:dyDescent="0.2">
      <c r="A65" s="1186" t="s">
        <v>203</v>
      </c>
      <c r="B65" s="1186" t="s">
        <v>203</v>
      </c>
      <c r="C65" s="1186" t="s">
        <v>1501</v>
      </c>
      <c r="D65" s="1186"/>
      <c r="E65" s="1186"/>
      <c r="F65" s="1186"/>
      <c r="G65" s="1186"/>
      <c r="H65" s="1186" t="s">
        <v>1500</v>
      </c>
      <c r="I65" s="1186"/>
      <c r="J65" s="1186"/>
      <c r="K65" s="1186" t="s">
        <v>1060</v>
      </c>
      <c r="L65" s="1186"/>
      <c r="M65" s="1912">
        <v>0.81</v>
      </c>
      <c r="N65" s="1913"/>
      <c r="O65" s="1913"/>
      <c r="P65" s="1913" t="s">
        <v>203</v>
      </c>
      <c r="Q65" s="1912">
        <v>0.81</v>
      </c>
      <c r="R65" s="1913" t="s">
        <v>203</v>
      </c>
      <c r="S65" s="1913" t="s">
        <v>203</v>
      </c>
      <c r="T65" s="1912">
        <v>760.62</v>
      </c>
      <c r="U65" s="1913"/>
      <c r="V65" s="1913"/>
      <c r="W65" s="1913"/>
      <c r="X65" s="1913" t="s">
        <v>203</v>
      </c>
      <c r="Y65" s="1913"/>
      <c r="Z65" s="1912">
        <v>616.1</v>
      </c>
      <c r="AA65" s="1913"/>
      <c r="AB65" s="1913"/>
      <c r="AC65" s="1913"/>
    </row>
    <row r="66" spans="1:29" ht="12.2" customHeight="1" x14ac:dyDescent="0.2">
      <c r="A66" s="1186" t="s">
        <v>203</v>
      </c>
      <c r="B66" s="1186" t="s">
        <v>203</v>
      </c>
      <c r="C66" s="1186" t="s">
        <v>203</v>
      </c>
      <c r="D66" s="1186"/>
      <c r="E66" s="1186"/>
      <c r="F66" s="1186"/>
      <c r="G66" s="1186"/>
      <c r="H66" s="1924" t="s">
        <v>1057</v>
      </c>
      <c r="I66" s="1924"/>
      <c r="J66" s="1924"/>
      <c r="K66" s="1921" t="s">
        <v>203</v>
      </c>
      <c r="L66" s="1921"/>
      <c r="M66" s="1921" t="s">
        <v>203</v>
      </c>
      <c r="N66" s="1921"/>
      <c r="O66" s="1921"/>
      <c r="P66" s="1921" t="s">
        <v>203</v>
      </c>
      <c r="Q66" s="1921" t="s">
        <v>203</v>
      </c>
      <c r="R66" s="1921" t="s">
        <v>203</v>
      </c>
      <c r="S66" s="1921" t="s">
        <v>203</v>
      </c>
      <c r="T66" s="1921" t="s">
        <v>203</v>
      </c>
      <c r="U66" s="1921"/>
      <c r="V66" s="1921"/>
      <c r="W66" s="1921"/>
      <c r="X66" s="1921" t="s">
        <v>203</v>
      </c>
      <c r="Y66" s="1921"/>
      <c r="Z66" s="1922">
        <v>1246.21</v>
      </c>
      <c r="AA66" s="1923"/>
      <c r="AB66" s="1923"/>
      <c r="AC66" s="1923"/>
    </row>
    <row r="67" spans="1:29" ht="12.2" customHeight="1" x14ac:dyDescent="0.2">
      <c r="C67" s="1186" t="s">
        <v>203</v>
      </c>
      <c r="D67" s="1186"/>
      <c r="E67" s="1186"/>
      <c r="F67" s="1186"/>
      <c r="G67" s="1186"/>
      <c r="H67" s="1186" t="s">
        <v>1056</v>
      </c>
      <c r="I67" s="1186"/>
      <c r="J67" s="1186"/>
      <c r="K67" s="1186" t="s">
        <v>203</v>
      </c>
      <c r="L67" s="1186"/>
      <c r="M67" s="1913" t="s">
        <v>203</v>
      </c>
      <c r="N67" s="1913"/>
      <c r="O67" s="1913"/>
      <c r="P67" s="1913" t="s">
        <v>203</v>
      </c>
      <c r="Q67" s="1913" t="s">
        <v>203</v>
      </c>
      <c r="R67" s="1186" t="s">
        <v>203</v>
      </c>
      <c r="S67" s="1186" t="s">
        <v>203</v>
      </c>
      <c r="T67" s="1186" t="s">
        <v>203</v>
      </c>
      <c r="U67" s="1186"/>
      <c r="V67" s="1186"/>
      <c r="W67" s="1186"/>
      <c r="X67" s="1186" t="s">
        <v>203</v>
      </c>
      <c r="Y67" s="1186"/>
      <c r="Z67" s="1912">
        <v>1246.21</v>
      </c>
      <c r="AA67" s="1913"/>
      <c r="AB67" s="1913"/>
      <c r="AC67" s="1913"/>
    </row>
    <row r="68" spans="1:29" ht="24.6" customHeight="1" x14ac:dyDescent="0.2">
      <c r="C68" s="1186" t="s">
        <v>1499</v>
      </c>
      <c r="D68" s="1186"/>
      <c r="E68" s="1186"/>
      <c r="F68" s="1186"/>
      <c r="G68" s="1186"/>
      <c r="H68" s="1186" t="s">
        <v>1498</v>
      </c>
      <c r="I68" s="1186"/>
      <c r="J68" s="1186"/>
      <c r="K68" s="1186" t="s">
        <v>249</v>
      </c>
      <c r="L68" s="1186"/>
      <c r="M68" s="1925">
        <v>74</v>
      </c>
      <c r="N68" s="1913"/>
      <c r="O68" s="1913"/>
      <c r="P68" s="1913" t="s">
        <v>203</v>
      </c>
      <c r="Q68" s="1912">
        <v>74</v>
      </c>
      <c r="R68" s="1186" t="s">
        <v>203</v>
      </c>
      <c r="S68" s="1186" t="s">
        <v>203</v>
      </c>
      <c r="T68" s="1186" t="s">
        <v>203</v>
      </c>
      <c r="U68" s="1186"/>
      <c r="V68" s="1186"/>
      <c r="W68" s="1186"/>
      <c r="X68" s="1186" t="s">
        <v>203</v>
      </c>
      <c r="Y68" s="1186"/>
      <c r="Z68" s="1912">
        <v>922.2</v>
      </c>
      <c r="AA68" s="1913"/>
      <c r="AB68" s="1913"/>
      <c r="AC68" s="1913"/>
    </row>
    <row r="69" spans="1:29" ht="24.6" customHeight="1" x14ac:dyDescent="0.2">
      <c r="C69" s="1186" t="s">
        <v>1497</v>
      </c>
      <c r="D69" s="1186"/>
      <c r="E69" s="1186"/>
      <c r="F69" s="1186"/>
      <c r="G69" s="1186"/>
      <c r="H69" s="1186" t="s">
        <v>1496</v>
      </c>
      <c r="I69" s="1186"/>
      <c r="J69" s="1186"/>
      <c r="K69" s="1186" t="s">
        <v>249</v>
      </c>
      <c r="L69" s="1186"/>
      <c r="M69" s="1925">
        <v>36</v>
      </c>
      <c r="N69" s="1913"/>
      <c r="O69" s="1913"/>
      <c r="P69" s="1913" t="s">
        <v>203</v>
      </c>
      <c r="Q69" s="1912">
        <v>36</v>
      </c>
      <c r="R69" s="1186" t="s">
        <v>203</v>
      </c>
      <c r="S69" s="1186" t="s">
        <v>203</v>
      </c>
      <c r="T69" s="1186" t="s">
        <v>203</v>
      </c>
      <c r="U69" s="1186"/>
      <c r="V69" s="1186"/>
      <c r="W69" s="1186"/>
      <c r="X69" s="1186" t="s">
        <v>203</v>
      </c>
      <c r="Y69" s="1186"/>
      <c r="Z69" s="1912">
        <v>448.64</v>
      </c>
      <c r="AA69" s="1913"/>
      <c r="AB69" s="1913"/>
      <c r="AC69" s="1913"/>
    </row>
    <row r="70" spans="1:29" x14ac:dyDescent="0.2">
      <c r="A70" s="1041"/>
      <c r="B70" s="1041"/>
      <c r="C70" s="1041"/>
      <c r="D70" s="1041"/>
      <c r="E70" s="1041"/>
      <c r="F70" s="1041"/>
      <c r="G70" s="1041"/>
      <c r="H70" s="1041"/>
      <c r="I70" s="1041"/>
      <c r="J70" s="1041"/>
      <c r="K70" s="1041"/>
      <c r="L70" s="1041"/>
      <c r="M70" s="1041"/>
      <c r="N70" s="1041"/>
      <c r="O70" s="1041"/>
      <c r="P70" s="1041"/>
      <c r="Q70" s="1041"/>
      <c r="R70" s="1041"/>
      <c r="S70" s="1041"/>
      <c r="T70" s="1041"/>
      <c r="U70" s="1041"/>
      <c r="V70" s="1041"/>
      <c r="W70" s="1041"/>
      <c r="X70" s="1041"/>
      <c r="Y70" s="1041"/>
      <c r="Z70" s="1041"/>
      <c r="AA70" s="1041"/>
      <c r="AB70" s="1041"/>
      <c r="AC70" s="1041"/>
    </row>
    <row r="71" spans="1:29" ht="12.2" customHeight="1" x14ac:dyDescent="0.2">
      <c r="H71" s="1918" t="s">
        <v>246</v>
      </c>
      <c r="I71" s="1918"/>
      <c r="J71" s="1918"/>
      <c r="K71" s="1918"/>
      <c r="L71" s="1918"/>
      <c r="M71" s="1918"/>
      <c r="N71" s="1918"/>
      <c r="O71" s="1918"/>
      <c r="P71" s="1918"/>
      <c r="Q71" s="1918"/>
      <c r="R71" s="1918"/>
      <c r="S71" s="1186" t="s">
        <v>203</v>
      </c>
      <c r="T71" s="1919">
        <v>2617.0500000000002</v>
      </c>
      <c r="U71" s="1920"/>
      <c r="V71" s="1920"/>
      <c r="W71" s="1920"/>
      <c r="X71" s="1186" t="s">
        <v>203</v>
      </c>
      <c r="Y71" s="1186"/>
      <c r="Z71" s="1919">
        <v>2617.0500000000002</v>
      </c>
      <c r="AA71" s="1920"/>
      <c r="AB71" s="1920"/>
      <c r="AC71" s="1920"/>
    </row>
    <row r="72" spans="1:29" ht="48.95" customHeight="1" x14ac:dyDescent="0.2">
      <c r="A72" s="1186" t="s">
        <v>267</v>
      </c>
      <c r="B72" s="1918" t="s">
        <v>267</v>
      </c>
      <c r="C72" s="1918" t="s">
        <v>2130</v>
      </c>
      <c r="D72" s="1918"/>
      <c r="E72" s="1918"/>
      <c r="F72" s="1918"/>
      <c r="G72" s="1918"/>
      <c r="H72" s="1918" t="s">
        <v>2612</v>
      </c>
      <c r="I72" s="1918"/>
      <c r="J72" s="1918"/>
      <c r="K72" s="1918" t="s">
        <v>485</v>
      </c>
      <c r="L72" s="1918"/>
      <c r="M72" s="1912">
        <v>7.0000000000000007E-2</v>
      </c>
      <c r="N72" s="1913"/>
      <c r="O72" s="1913"/>
      <c r="P72" s="1913" t="s">
        <v>203</v>
      </c>
      <c r="Q72" s="1919">
        <v>7.0000000000000007E-2</v>
      </c>
      <c r="R72" s="1913" t="s">
        <v>203</v>
      </c>
      <c r="S72" s="1913" t="s">
        <v>203</v>
      </c>
      <c r="T72" s="1913" t="s">
        <v>203</v>
      </c>
      <c r="U72" s="1913"/>
      <c r="V72" s="1913"/>
      <c r="W72" s="1913"/>
      <c r="X72" s="1913" t="s">
        <v>203</v>
      </c>
      <c r="Y72" s="1913"/>
      <c r="Z72" s="1913" t="s">
        <v>203</v>
      </c>
      <c r="AA72" s="1913"/>
      <c r="AB72" s="1913"/>
      <c r="AC72" s="1913"/>
    </row>
    <row r="73" spans="1:29" ht="12.2" customHeight="1" x14ac:dyDescent="0.2">
      <c r="A73" s="1186" t="s">
        <v>203</v>
      </c>
      <c r="B73" s="1186" t="s">
        <v>203</v>
      </c>
      <c r="C73" s="1186" t="s">
        <v>1077</v>
      </c>
      <c r="D73" s="1186"/>
      <c r="E73" s="1186"/>
      <c r="F73" s="1186"/>
      <c r="G73" s="1186"/>
      <c r="H73" s="1186" t="s">
        <v>1076</v>
      </c>
      <c r="I73" s="1186"/>
      <c r="J73" s="1186"/>
      <c r="K73" s="1186" t="s">
        <v>1060</v>
      </c>
      <c r="L73" s="1186"/>
      <c r="M73" s="1913" t="s">
        <v>203</v>
      </c>
      <c r="N73" s="1913"/>
      <c r="O73" s="1913"/>
      <c r="P73" s="1913" t="s">
        <v>203</v>
      </c>
      <c r="Q73" s="1926">
        <v>0.90720000000000001</v>
      </c>
      <c r="R73" s="1913" t="s">
        <v>203</v>
      </c>
      <c r="S73" s="1913" t="s">
        <v>203</v>
      </c>
      <c r="T73" s="1913" t="s">
        <v>203</v>
      </c>
      <c r="U73" s="1913"/>
      <c r="V73" s="1913"/>
      <c r="W73" s="1913"/>
      <c r="X73" s="1913" t="s">
        <v>203</v>
      </c>
      <c r="Y73" s="1913"/>
      <c r="Z73" s="1919">
        <v>697.88</v>
      </c>
      <c r="AA73" s="1920"/>
      <c r="AB73" s="1920"/>
      <c r="AC73" s="1920"/>
    </row>
    <row r="74" spans="1:29" ht="12.2" customHeight="1" x14ac:dyDescent="0.2">
      <c r="A74" s="1186" t="s">
        <v>203</v>
      </c>
      <c r="B74" s="1186" t="s">
        <v>203</v>
      </c>
      <c r="C74" s="1186" t="s">
        <v>1503</v>
      </c>
      <c r="D74" s="1186"/>
      <c r="E74" s="1186"/>
      <c r="F74" s="1186"/>
      <c r="G74" s="1186"/>
      <c r="H74" s="1186" t="s">
        <v>1502</v>
      </c>
      <c r="I74" s="1186"/>
      <c r="J74" s="1186"/>
      <c r="K74" s="1186" t="s">
        <v>1060</v>
      </c>
      <c r="L74" s="1186"/>
      <c r="M74" s="1912">
        <v>6.48</v>
      </c>
      <c r="N74" s="1913"/>
      <c r="O74" s="1913"/>
      <c r="P74" s="1913" t="s">
        <v>203</v>
      </c>
      <c r="Q74" s="1926">
        <v>0.4536</v>
      </c>
      <c r="R74" s="1913" t="s">
        <v>203</v>
      </c>
      <c r="S74" s="1913" t="s">
        <v>203</v>
      </c>
      <c r="T74" s="1912">
        <v>777.91</v>
      </c>
      <c r="U74" s="1913"/>
      <c r="V74" s="1913"/>
      <c r="W74" s="1913"/>
      <c r="X74" s="1913" t="s">
        <v>203</v>
      </c>
      <c r="Y74" s="1913"/>
      <c r="Z74" s="1912">
        <v>352.86</v>
      </c>
      <c r="AA74" s="1913"/>
      <c r="AB74" s="1913"/>
      <c r="AC74" s="1913"/>
    </row>
    <row r="75" spans="1:29" ht="12.2" customHeight="1" x14ac:dyDescent="0.2">
      <c r="A75" s="1186" t="s">
        <v>203</v>
      </c>
      <c r="B75" s="1186" t="s">
        <v>203</v>
      </c>
      <c r="C75" s="1186" t="s">
        <v>1501</v>
      </c>
      <c r="D75" s="1186"/>
      <c r="E75" s="1186"/>
      <c r="F75" s="1186"/>
      <c r="G75" s="1186"/>
      <c r="H75" s="1186" t="s">
        <v>1500</v>
      </c>
      <c r="I75" s="1186"/>
      <c r="J75" s="1186"/>
      <c r="K75" s="1186" t="s">
        <v>1060</v>
      </c>
      <c r="L75" s="1186"/>
      <c r="M75" s="1912">
        <v>6.48</v>
      </c>
      <c r="N75" s="1913"/>
      <c r="O75" s="1913"/>
      <c r="P75" s="1913" t="s">
        <v>203</v>
      </c>
      <c r="Q75" s="1926">
        <v>0.4536</v>
      </c>
      <c r="R75" s="1913" t="s">
        <v>203</v>
      </c>
      <c r="S75" s="1913" t="s">
        <v>203</v>
      </c>
      <c r="T75" s="1912">
        <v>760.62</v>
      </c>
      <c r="U75" s="1913"/>
      <c r="V75" s="1913"/>
      <c r="W75" s="1913"/>
      <c r="X75" s="1913" t="s">
        <v>203</v>
      </c>
      <c r="Y75" s="1913"/>
      <c r="Z75" s="1912">
        <v>345.02</v>
      </c>
      <c r="AA75" s="1913"/>
      <c r="AB75" s="1913"/>
      <c r="AC75" s="1913"/>
    </row>
    <row r="76" spans="1:29" ht="12.2" customHeight="1" x14ac:dyDescent="0.2">
      <c r="A76" s="1186" t="s">
        <v>203</v>
      </c>
      <c r="B76" s="1186" t="s">
        <v>203</v>
      </c>
      <c r="C76" s="1186" t="s">
        <v>203</v>
      </c>
      <c r="D76" s="1186"/>
      <c r="E76" s="1186"/>
      <c r="F76" s="1186"/>
      <c r="G76" s="1186"/>
      <c r="H76" s="1924" t="s">
        <v>1057</v>
      </c>
      <c r="I76" s="1924"/>
      <c r="J76" s="1924"/>
      <c r="K76" s="1921" t="s">
        <v>203</v>
      </c>
      <c r="L76" s="1921"/>
      <c r="M76" s="1921" t="s">
        <v>203</v>
      </c>
      <c r="N76" s="1921"/>
      <c r="O76" s="1921"/>
      <c r="P76" s="1921" t="s">
        <v>203</v>
      </c>
      <c r="Q76" s="1921" t="s">
        <v>203</v>
      </c>
      <c r="R76" s="1921" t="s">
        <v>203</v>
      </c>
      <c r="S76" s="1921" t="s">
        <v>203</v>
      </c>
      <c r="T76" s="1921" t="s">
        <v>203</v>
      </c>
      <c r="U76" s="1921"/>
      <c r="V76" s="1921"/>
      <c r="W76" s="1921"/>
      <c r="X76" s="1921" t="s">
        <v>203</v>
      </c>
      <c r="Y76" s="1921"/>
      <c r="Z76" s="1922">
        <v>697.88</v>
      </c>
      <c r="AA76" s="1923"/>
      <c r="AB76" s="1923"/>
      <c r="AC76" s="1923"/>
    </row>
    <row r="77" spans="1:29" ht="12.2" customHeight="1" x14ac:dyDescent="0.2">
      <c r="C77" s="1186" t="s">
        <v>203</v>
      </c>
      <c r="D77" s="1186"/>
      <c r="E77" s="1186"/>
      <c r="F77" s="1186"/>
      <c r="G77" s="1186"/>
      <c r="H77" s="1186" t="s">
        <v>1056</v>
      </c>
      <c r="I77" s="1186"/>
      <c r="J77" s="1186"/>
      <c r="K77" s="1186" t="s">
        <v>203</v>
      </c>
      <c r="L77" s="1186"/>
      <c r="M77" s="1913" t="s">
        <v>203</v>
      </c>
      <c r="N77" s="1913"/>
      <c r="O77" s="1913"/>
      <c r="P77" s="1913" t="s">
        <v>203</v>
      </c>
      <c r="Q77" s="1913" t="s">
        <v>203</v>
      </c>
      <c r="R77" s="1186" t="s">
        <v>203</v>
      </c>
      <c r="S77" s="1186" t="s">
        <v>203</v>
      </c>
      <c r="T77" s="1186" t="s">
        <v>203</v>
      </c>
      <c r="U77" s="1186"/>
      <c r="V77" s="1186"/>
      <c r="W77" s="1186"/>
      <c r="X77" s="1186" t="s">
        <v>203</v>
      </c>
      <c r="Y77" s="1186"/>
      <c r="Z77" s="1912">
        <v>697.88</v>
      </c>
      <c r="AA77" s="1913"/>
      <c r="AB77" s="1913"/>
      <c r="AC77" s="1913"/>
    </row>
    <row r="78" spans="1:29" ht="24.6" customHeight="1" x14ac:dyDescent="0.2">
      <c r="C78" s="1186" t="s">
        <v>1499</v>
      </c>
      <c r="D78" s="1186"/>
      <c r="E78" s="1186"/>
      <c r="F78" s="1186"/>
      <c r="G78" s="1186"/>
      <c r="H78" s="1186" t="s">
        <v>1498</v>
      </c>
      <c r="I78" s="1186"/>
      <c r="J78" s="1186"/>
      <c r="K78" s="1186" t="s">
        <v>249</v>
      </c>
      <c r="L78" s="1186"/>
      <c r="M78" s="1925">
        <v>74</v>
      </c>
      <c r="N78" s="1913"/>
      <c r="O78" s="1913"/>
      <c r="P78" s="1913" t="s">
        <v>203</v>
      </c>
      <c r="Q78" s="1912">
        <v>74</v>
      </c>
      <c r="R78" s="1186" t="s">
        <v>203</v>
      </c>
      <c r="S78" s="1186" t="s">
        <v>203</v>
      </c>
      <c r="T78" s="1186" t="s">
        <v>203</v>
      </c>
      <c r="U78" s="1186"/>
      <c r="V78" s="1186"/>
      <c r="W78" s="1186"/>
      <c r="X78" s="1186" t="s">
        <v>203</v>
      </c>
      <c r="Y78" s="1186"/>
      <c r="Z78" s="1912">
        <v>516.42999999999995</v>
      </c>
      <c r="AA78" s="1913"/>
      <c r="AB78" s="1913"/>
      <c r="AC78" s="1913"/>
    </row>
    <row r="79" spans="1:29" ht="24.6" customHeight="1" x14ac:dyDescent="0.2">
      <c r="C79" s="1186" t="s">
        <v>1497</v>
      </c>
      <c r="D79" s="1186"/>
      <c r="E79" s="1186"/>
      <c r="F79" s="1186"/>
      <c r="G79" s="1186"/>
      <c r="H79" s="1186" t="s">
        <v>1496</v>
      </c>
      <c r="I79" s="1186"/>
      <c r="J79" s="1186"/>
      <c r="K79" s="1186" t="s">
        <v>249</v>
      </c>
      <c r="L79" s="1186"/>
      <c r="M79" s="1925">
        <v>36</v>
      </c>
      <c r="N79" s="1913"/>
      <c r="O79" s="1913"/>
      <c r="P79" s="1913" t="s">
        <v>203</v>
      </c>
      <c r="Q79" s="1912">
        <v>36</v>
      </c>
      <c r="R79" s="1186" t="s">
        <v>203</v>
      </c>
      <c r="S79" s="1186" t="s">
        <v>203</v>
      </c>
      <c r="T79" s="1186" t="s">
        <v>203</v>
      </c>
      <c r="U79" s="1186"/>
      <c r="V79" s="1186"/>
      <c r="W79" s="1186"/>
      <c r="X79" s="1186" t="s">
        <v>203</v>
      </c>
      <c r="Y79" s="1186"/>
      <c r="Z79" s="1912">
        <v>251.24</v>
      </c>
      <c r="AA79" s="1913"/>
      <c r="AB79" s="1913"/>
      <c r="AC79" s="1913"/>
    </row>
    <row r="80" spans="1:29" x14ac:dyDescent="0.2">
      <c r="A80" s="1041"/>
      <c r="B80" s="1041"/>
      <c r="C80" s="1041"/>
      <c r="D80" s="1041"/>
      <c r="E80" s="1041"/>
      <c r="F80" s="1041"/>
      <c r="G80" s="1041"/>
      <c r="H80" s="1041"/>
      <c r="I80" s="1041"/>
      <c r="J80" s="1041"/>
      <c r="K80" s="1041"/>
      <c r="L80" s="1041"/>
      <c r="M80" s="1041"/>
      <c r="N80" s="1041"/>
      <c r="O80" s="1041"/>
      <c r="P80" s="1041"/>
      <c r="Q80" s="1041"/>
      <c r="R80" s="1041"/>
      <c r="S80" s="1041"/>
      <c r="T80" s="1041"/>
      <c r="U80" s="1041"/>
      <c r="V80" s="1041"/>
      <c r="W80" s="1041"/>
      <c r="X80" s="1041"/>
      <c r="Y80" s="1041"/>
      <c r="Z80" s="1041"/>
      <c r="AA80" s="1041"/>
      <c r="AB80" s="1041"/>
      <c r="AC80" s="1041"/>
    </row>
    <row r="81" spans="1:29" ht="12.2" customHeight="1" x14ac:dyDescent="0.2">
      <c r="H81" s="1918" t="s">
        <v>246</v>
      </c>
      <c r="I81" s="1918"/>
      <c r="J81" s="1918"/>
      <c r="K81" s="1918"/>
      <c r="L81" s="1918"/>
      <c r="M81" s="1918"/>
      <c r="N81" s="1918"/>
      <c r="O81" s="1918"/>
      <c r="P81" s="1918"/>
      <c r="Q81" s="1918"/>
      <c r="R81" s="1918"/>
      <c r="S81" s="1186" t="s">
        <v>203</v>
      </c>
      <c r="T81" s="1919">
        <v>20936.43</v>
      </c>
      <c r="U81" s="1920"/>
      <c r="V81" s="1920"/>
      <c r="W81" s="1920"/>
      <c r="X81" s="1186" t="s">
        <v>203</v>
      </c>
      <c r="Y81" s="1186"/>
      <c r="Z81" s="1919">
        <v>1465.55</v>
      </c>
      <c r="AA81" s="1920"/>
      <c r="AB81" s="1920"/>
      <c r="AC81" s="1920"/>
    </row>
    <row r="82" spans="1:29" ht="48.95" customHeight="1" x14ac:dyDescent="0.2">
      <c r="A82" s="1186" t="s">
        <v>265</v>
      </c>
      <c r="B82" s="1918" t="s">
        <v>265</v>
      </c>
      <c r="C82" s="1918" t="s">
        <v>2611</v>
      </c>
      <c r="D82" s="1918"/>
      <c r="E82" s="1918"/>
      <c r="F82" s="1918"/>
      <c r="G82" s="1918"/>
      <c r="H82" s="1918" t="s">
        <v>2610</v>
      </c>
      <c r="I82" s="1918"/>
      <c r="J82" s="1918"/>
      <c r="K82" s="1918" t="s">
        <v>467</v>
      </c>
      <c r="L82" s="1918"/>
      <c r="M82" s="1925">
        <v>2</v>
      </c>
      <c r="N82" s="1913"/>
      <c r="O82" s="1913"/>
      <c r="P82" s="1913" t="s">
        <v>203</v>
      </c>
      <c r="Q82" s="1940">
        <v>2</v>
      </c>
      <c r="R82" s="1913" t="s">
        <v>203</v>
      </c>
      <c r="S82" s="1913" t="s">
        <v>203</v>
      </c>
      <c r="T82" s="1913" t="s">
        <v>203</v>
      </c>
      <c r="U82" s="1913"/>
      <c r="V82" s="1913"/>
      <c r="W82" s="1913"/>
      <c r="X82" s="1913" t="s">
        <v>203</v>
      </c>
      <c r="Y82" s="1913"/>
      <c r="Z82" s="1913" t="s">
        <v>203</v>
      </c>
      <c r="AA82" s="1913"/>
      <c r="AB82" s="1913"/>
      <c r="AC82" s="1913"/>
    </row>
    <row r="83" spans="1:29" ht="12.2" customHeight="1" x14ac:dyDescent="0.2">
      <c r="A83" s="1186" t="s">
        <v>203</v>
      </c>
      <c r="B83" s="1186" t="s">
        <v>203</v>
      </c>
      <c r="C83" s="1186" t="s">
        <v>1077</v>
      </c>
      <c r="D83" s="1186"/>
      <c r="E83" s="1186"/>
      <c r="F83" s="1186"/>
      <c r="G83" s="1186"/>
      <c r="H83" s="1186" t="s">
        <v>1076</v>
      </c>
      <c r="I83" s="1186"/>
      <c r="J83" s="1186"/>
      <c r="K83" s="1186" t="s">
        <v>1060</v>
      </c>
      <c r="L83" s="1186"/>
      <c r="M83" s="1913" t="s">
        <v>203</v>
      </c>
      <c r="N83" s="1913"/>
      <c r="O83" s="1913"/>
      <c r="P83" s="1913" t="s">
        <v>203</v>
      </c>
      <c r="Q83" s="1912">
        <v>7.2</v>
      </c>
      <c r="R83" s="1913" t="s">
        <v>203</v>
      </c>
      <c r="S83" s="1913" t="s">
        <v>203</v>
      </c>
      <c r="T83" s="1913" t="s">
        <v>203</v>
      </c>
      <c r="U83" s="1913"/>
      <c r="V83" s="1913"/>
      <c r="W83" s="1913"/>
      <c r="X83" s="1913" t="s">
        <v>203</v>
      </c>
      <c r="Y83" s="1913"/>
      <c r="Z83" s="1919">
        <v>4076.25</v>
      </c>
      <c r="AA83" s="1920"/>
      <c r="AB83" s="1920"/>
      <c r="AC83" s="1920"/>
    </row>
    <row r="84" spans="1:29" ht="12.2" customHeight="1" x14ac:dyDescent="0.2">
      <c r="A84" s="1186" t="s">
        <v>203</v>
      </c>
      <c r="B84" s="1186" t="s">
        <v>203</v>
      </c>
      <c r="C84" s="1186" t="s">
        <v>1171</v>
      </c>
      <c r="D84" s="1186"/>
      <c r="E84" s="1186"/>
      <c r="F84" s="1186"/>
      <c r="G84" s="1186"/>
      <c r="H84" s="1186" t="s">
        <v>1170</v>
      </c>
      <c r="I84" s="1186"/>
      <c r="J84" s="1186"/>
      <c r="K84" s="1186" t="s">
        <v>1060</v>
      </c>
      <c r="L84" s="1186"/>
      <c r="M84" s="1937">
        <v>1.8</v>
      </c>
      <c r="N84" s="1913"/>
      <c r="O84" s="1913"/>
      <c r="P84" s="1913" t="s">
        <v>203</v>
      </c>
      <c r="Q84" s="1912">
        <v>3.6</v>
      </c>
      <c r="R84" s="1913" t="s">
        <v>203</v>
      </c>
      <c r="S84" s="1913" t="s">
        <v>203</v>
      </c>
      <c r="T84" s="1912">
        <v>579.11</v>
      </c>
      <c r="U84" s="1913"/>
      <c r="V84" s="1913"/>
      <c r="W84" s="1913"/>
      <c r="X84" s="1913" t="s">
        <v>203</v>
      </c>
      <c r="Y84" s="1913"/>
      <c r="Z84" s="1912">
        <v>2084.8000000000002</v>
      </c>
      <c r="AA84" s="1913"/>
      <c r="AB84" s="1913"/>
      <c r="AC84" s="1913"/>
    </row>
    <row r="85" spans="1:29" ht="12.2" customHeight="1" x14ac:dyDescent="0.2">
      <c r="A85" s="1186" t="s">
        <v>203</v>
      </c>
      <c r="B85" s="1186" t="s">
        <v>203</v>
      </c>
      <c r="C85" s="1186" t="s">
        <v>2595</v>
      </c>
      <c r="D85" s="1186"/>
      <c r="E85" s="1186"/>
      <c r="F85" s="1186"/>
      <c r="G85" s="1186"/>
      <c r="H85" s="1186" t="s">
        <v>2594</v>
      </c>
      <c r="I85" s="1186"/>
      <c r="J85" s="1186"/>
      <c r="K85" s="1186" t="s">
        <v>1060</v>
      </c>
      <c r="L85" s="1186"/>
      <c r="M85" s="1937">
        <v>1.8</v>
      </c>
      <c r="N85" s="1913"/>
      <c r="O85" s="1913"/>
      <c r="P85" s="1913" t="s">
        <v>203</v>
      </c>
      <c r="Q85" s="1912">
        <v>3.6</v>
      </c>
      <c r="R85" s="1913" t="s">
        <v>203</v>
      </c>
      <c r="S85" s="1913" t="s">
        <v>203</v>
      </c>
      <c r="T85" s="1912">
        <v>553.17999999999995</v>
      </c>
      <c r="U85" s="1913"/>
      <c r="V85" s="1913"/>
      <c r="W85" s="1913"/>
      <c r="X85" s="1913" t="s">
        <v>203</v>
      </c>
      <c r="Y85" s="1913"/>
      <c r="Z85" s="1912">
        <v>1991.45</v>
      </c>
      <c r="AA85" s="1913"/>
      <c r="AB85" s="1913"/>
      <c r="AC85" s="1913"/>
    </row>
    <row r="86" spans="1:29" ht="12.2" customHeight="1" x14ac:dyDescent="0.2">
      <c r="A86" s="1186" t="s">
        <v>203</v>
      </c>
      <c r="B86" s="1186" t="s">
        <v>203</v>
      </c>
      <c r="C86" s="1186" t="s">
        <v>203</v>
      </c>
      <c r="D86" s="1186"/>
      <c r="E86" s="1186"/>
      <c r="F86" s="1186"/>
      <c r="G86" s="1186"/>
      <c r="H86" s="1924" t="s">
        <v>1057</v>
      </c>
      <c r="I86" s="1924"/>
      <c r="J86" s="1924"/>
      <c r="K86" s="1921" t="s">
        <v>203</v>
      </c>
      <c r="L86" s="1921"/>
      <c r="M86" s="1921" t="s">
        <v>203</v>
      </c>
      <c r="N86" s="1921"/>
      <c r="O86" s="1921"/>
      <c r="P86" s="1921" t="s">
        <v>203</v>
      </c>
      <c r="Q86" s="1921" t="s">
        <v>203</v>
      </c>
      <c r="R86" s="1921" t="s">
        <v>203</v>
      </c>
      <c r="S86" s="1921" t="s">
        <v>203</v>
      </c>
      <c r="T86" s="1921" t="s">
        <v>203</v>
      </c>
      <c r="U86" s="1921"/>
      <c r="V86" s="1921"/>
      <c r="W86" s="1921"/>
      <c r="X86" s="1921" t="s">
        <v>203</v>
      </c>
      <c r="Y86" s="1921"/>
      <c r="Z86" s="1922">
        <v>4076.25</v>
      </c>
      <c r="AA86" s="1923"/>
      <c r="AB86" s="1923"/>
      <c r="AC86" s="1923"/>
    </row>
    <row r="87" spans="1:29" ht="12.2" customHeight="1" x14ac:dyDescent="0.2">
      <c r="C87" s="1186" t="s">
        <v>203</v>
      </c>
      <c r="D87" s="1186"/>
      <c r="E87" s="1186"/>
      <c r="F87" s="1186"/>
      <c r="G87" s="1186"/>
      <c r="H87" s="1186" t="s">
        <v>1056</v>
      </c>
      <c r="I87" s="1186"/>
      <c r="J87" s="1186"/>
      <c r="K87" s="1186" t="s">
        <v>203</v>
      </c>
      <c r="L87" s="1186"/>
      <c r="M87" s="1913" t="s">
        <v>203</v>
      </c>
      <c r="N87" s="1913"/>
      <c r="O87" s="1913"/>
      <c r="P87" s="1913" t="s">
        <v>203</v>
      </c>
      <c r="Q87" s="1913" t="s">
        <v>203</v>
      </c>
      <c r="R87" s="1186" t="s">
        <v>203</v>
      </c>
      <c r="S87" s="1186" t="s">
        <v>203</v>
      </c>
      <c r="T87" s="1186" t="s">
        <v>203</v>
      </c>
      <c r="U87" s="1186"/>
      <c r="V87" s="1186"/>
      <c r="W87" s="1186"/>
      <c r="X87" s="1186" t="s">
        <v>203</v>
      </c>
      <c r="Y87" s="1186"/>
      <c r="Z87" s="1912">
        <v>4076.25</v>
      </c>
      <c r="AA87" s="1913"/>
      <c r="AB87" s="1913"/>
      <c r="AC87" s="1913"/>
    </row>
    <row r="88" spans="1:29" ht="24.6" customHeight="1" x14ac:dyDescent="0.2">
      <c r="C88" s="1186" t="s">
        <v>1499</v>
      </c>
      <c r="D88" s="1186"/>
      <c r="E88" s="1186"/>
      <c r="F88" s="1186"/>
      <c r="G88" s="1186"/>
      <c r="H88" s="1186" t="s">
        <v>1498</v>
      </c>
      <c r="I88" s="1186"/>
      <c r="J88" s="1186"/>
      <c r="K88" s="1186" t="s">
        <v>249</v>
      </c>
      <c r="L88" s="1186"/>
      <c r="M88" s="1925">
        <v>74</v>
      </c>
      <c r="N88" s="1913"/>
      <c r="O88" s="1913"/>
      <c r="P88" s="1913" t="s">
        <v>203</v>
      </c>
      <c r="Q88" s="1912">
        <v>74</v>
      </c>
      <c r="R88" s="1186" t="s">
        <v>203</v>
      </c>
      <c r="S88" s="1186" t="s">
        <v>203</v>
      </c>
      <c r="T88" s="1186" t="s">
        <v>203</v>
      </c>
      <c r="U88" s="1186"/>
      <c r="V88" s="1186"/>
      <c r="W88" s="1186"/>
      <c r="X88" s="1186" t="s">
        <v>203</v>
      </c>
      <c r="Y88" s="1186"/>
      <c r="Z88" s="1912">
        <v>3016.43</v>
      </c>
      <c r="AA88" s="1913"/>
      <c r="AB88" s="1913"/>
      <c r="AC88" s="1913"/>
    </row>
    <row r="89" spans="1:29" ht="24.6" customHeight="1" x14ac:dyDescent="0.2">
      <c r="C89" s="1186" t="s">
        <v>1497</v>
      </c>
      <c r="D89" s="1186"/>
      <c r="E89" s="1186"/>
      <c r="F89" s="1186"/>
      <c r="G89" s="1186"/>
      <c r="H89" s="1186" t="s">
        <v>1496</v>
      </c>
      <c r="I89" s="1186"/>
      <c r="J89" s="1186"/>
      <c r="K89" s="1186" t="s">
        <v>249</v>
      </c>
      <c r="L89" s="1186"/>
      <c r="M89" s="1925">
        <v>36</v>
      </c>
      <c r="N89" s="1913"/>
      <c r="O89" s="1913"/>
      <c r="P89" s="1913" t="s">
        <v>203</v>
      </c>
      <c r="Q89" s="1912">
        <v>36</v>
      </c>
      <c r="R89" s="1186" t="s">
        <v>203</v>
      </c>
      <c r="S89" s="1186" t="s">
        <v>203</v>
      </c>
      <c r="T89" s="1186" t="s">
        <v>203</v>
      </c>
      <c r="U89" s="1186"/>
      <c r="V89" s="1186"/>
      <c r="W89" s="1186"/>
      <c r="X89" s="1186" t="s">
        <v>203</v>
      </c>
      <c r="Y89" s="1186"/>
      <c r="Z89" s="1912">
        <v>1467.45</v>
      </c>
      <c r="AA89" s="1913"/>
      <c r="AB89" s="1913"/>
      <c r="AC89" s="1913"/>
    </row>
    <row r="90" spans="1:29" x14ac:dyDescent="0.2">
      <c r="A90" s="1041"/>
      <c r="B90" s="1041"/>
      <c r="C90" s="1041"/>
      <c r="D90" s="1041"/>
      <c r="E90" s="1041"/>
      <c r="F90" s="1041"/>
      <c r="G90" s="1041"/>
      <c r="H90" s="1041"/>
      <c r="I90" s="1041"/>
      <c r="J90" s="1041"/>
      <c r="K90" s="1041"/>
      <c r="L90" s="1041"/>
      <c r="M90" s="1041"/>
      <c r="N90" s="1041"/>
      <c r="O90" s="1041"/>
      <c r="P90" s="1041"/>
      <c r="Q90" s="1041"/>
      <c r="R90" s="1041"/>
      <c r="S90" s="1041"/>
      <c r="T90" s="1041"/>
      <c r="U90" s="1041"/>
      <c r="V90" s="1041"/>
      <c r="W90" s="1041"/>
      <c r="X90" s="1041"/>
      <c r="Y90" s="1041"/>
      <c r="Z90" s="1041"/>
      <c r="AA90" s="1041"/>
      <c r="AB90" s="1041"/>
      <c r="AC90" s="1041"/>
    </row>
    <row r="91" spans="1:29" ht="12.2" customHeight="1" x14ac:dyDescent="0.2">
      <c r="H91" s="1918" t="s">
        <v>246</v>
      </c>
      <c r="I91" s="1918"/>
      <c r="J91" s="1918"/>
      <c r="K91" s="1918"/>
      <c r="L91" s="1918"/>
      <c r="M91" s="1918"/>
      <c r="N91" s="1918"/>
      <c r="O91" s="1918"/>
      <c r="P91" s="1918"/>
      <c r="Q91" s="1918"/>
      <c r="R91" s="1918"/>
      <c r="S91" s="1186" t="s">
        <v>203</v>
      </c>
      <c r="T91" s="1919">
        <v>4280.07</v>
      </c>
      <c r="U91" s="1920"/>
      <c r="V91" s="1920"/>
      <c r="W91" s="1920"/>
      <c r="X91" s="1186" t="s">
        <v>203</v>
      </c>
      <c r="Y91" s="1186"/>
      <c r="Z91" s="1919">
        <v>8560.1299999999992</v>
      </c>
      <c r="AA91" s="1920"/>
      <c r="AB91" s="1920"/>
      <c r="AC91" s="1920"/>
    </row>
    <row r="92" spans="1:29" ht="36.75" customHeight="1" x14ac:dyDescent="0.2">
      <c r="A92" s="1186" t="s">
        <v>263</v>
      </c>
      <c r="B92" s="1918" t="s">
        <v>263</v>
      </c>
      <c r="C92" s="1918" t="s">
        <v>2609</v>
      </c>
      <c r="D92" s="1918"/>
      <c r="E92" s="1918"/>
      <c r="F92" s="1918"/>
      <c r="G92" s="1918"/>
      <c r="H92" s="1918" t="s">
        <v>2608</v>
      </c>
      <c r="I92" s="1918"/>
      <c r="J92" s="1918"/>
      <c r="K92" s="1918" t="s">
        <v>467</v>
      </c>
      <c r="L92" s="1918"/>
      <c r="M92" s="1925">
        <v>1</v>
      </c>
      <c r="N92" s="1913"/>
      <c r="O92" s="1913"/>
      <c r="P92" s="1913" t="s">
        <v>203</v>
      </c>
      <c r="Q92" s="1940">
        <v>1</v>
      </c>
      <c r="R92" s="1913" t="s">
        <v>203</v>
      </c>
      <c r="S92" s="1913" t="s">
        <v>203</v>
      </c>
      <c r="T92" s="1913" t="s">
        <v>203</v>
      </c>
      <c r="U92" s="1913"/>
      <c r="V92" s="1913"/>
      <c r="W92" s="1913"/>
      <c r="X92" s="1913" t="s">
        <v>203</v>
      </c>
      <c r="Y92" s="1913"/>
      <c r="Z92" s="1913" t="s">
        <v>203</v>
      </c>
      <c r="AA92" s="1913"/>
      <c r="AB92" s="1913"/>
      <c r="AC92" s="1913"/>
    </row>
    <row r="93" spans="1:29" ht="12.2" customHeight="1" x14ac:dyDescent="0.2">
      <c r="A93" s="1186" t="s">
        <v>203</v>
      </c>
      <c r="B93" s="1186" t="s">
        <v>203</v>
      </c>
      <c r="C93" s="1186" t="s">
        <v>1077</v>
      </c>
      <c r="D93" s="1186"/>
      <c r="E93" s="1186"/>
      <c r="F93" s="1186"/>
      <c r="G93" s="1186"/>
      <c r="H93" s="1186" t="s">
        <v>1076</v>
      </c>
      <c r="I93" s="1186"/>
      <c r="J93" s="1186"/>
      <c r="K93" s="1186" t="s">
        <v>1060</v>
      </c>
      <c r="L93" s="1186"/>
      <c r="M93" s="1913" t="s">
        <v>203</v>
      </c>
      <c r="N93" s="1913"/>
      <c r="O93" s="1913"/>
      <c r="P93" s="1913" t="s">
        <v>203</v>
      </c>
      <c r="Q93" s="1912">
        <v>1.62</v>
      </c>
      <c r="R93" s="1913" t="s">
        <v>203</v>
      </c>
      <c r="S93" s="1913" t="s">
        <v>203</v>
      </c>
      <c r="T93" s="1913" t="s">
        <v>203</v>
      </c>
      <c r="U93" s="1913"/>
      <c r="V93" s="1913"/>
      <c r="W93" s="1913"/>
      <c r="X93" s="1913" t="s">
        <v>203</v>
      </c>
      <c r="Y93" s="1913"/>
      <c r="Z93" s="1919">
        <v>1246.21</v>
      </c>
      <c r="AA93" s="1920"/>
      <c r="AB93" s="1920"/>
      <c r="AC93" s="1920"/>
    </row>
    <row r="94" spans="1:29" ht="12.2" customHeight="1" x14ac:dyDescent="0.2">
      <c r="A94" s="1186" t="s">
        <v>203</v>
      </c>
      <c r="B94" s="1186" t="s">
        <v>203</v>
      </c>
      <c r="C94" s="1186" t="s">
        <v>1503</v>
      </c>
      <c r="D94" s="1186"/>
      <c r="E94" s="1186"/>
      <c r="F94" s="1186"/>
      <c r="G94" s="1186"/>
      <c r="H94" s="1186" t="s">
        <v>1502</v>
      </c>
      <c r="I94" s="1186"/>
      <c r="J94" s="1186"/>
      <c r="K94" s="1186" t="s">
        <v>1060</v>
      </c>
      <c r="L94" s="1186"/>
      <c r="M94" s="1912">
        <v>0.81</v>
      </c>
      <c r="N94" s="1913"/>
      <c r="O94" s="1913"/>
      <c r="P94" s="1913" t="s">
        <v>203</v>
      </c>
      <c r="Q94" s="1912">
        <v>0.81</v>
      </c>
      <c r="R94" s="1913" t="s">
        <v>203</v>
      </c>
      <c r="S94" s="1913" t="s">
        <v>203</v>
      </c>
      <c r="T94" s="1912">
        <v>777.91</v>
      </c>
      <c r="U94" s="1913"/>
      <c r="V94" s="1913"/>
      <c r="W94" s="1913"/>
      <c r="X94" s="1913" t="s">
        <v>203</v>
      </c>
      <c r="Y94" s="1913"/>
      <c r="Z94" s="1912">
        <v>630.11</v>
      </c>
      <c r="AA94" s="1913"/>
      <c r="AB94" s="1913"/>
      <c r="AC94" s="1913"/>
    </row>
    <row r="95" spans="1:29" ht="12.2" customHeight="1" x14ac:dyDescent="0.2">
      <c r="A95" s="1186" t="s">
        <v>203</v>
      </c>
      <c r="B95" s="1186" t="s">
        <v>203</v>
      </c>
      <c r="C95" s="1186" t="s">
        <v>1501</v>
      </c>
      <c r="D95" s="1186"/>
      <c r="E95" s="1186"/>
      <c r="F95" s="1186"/>
      <c r="G95" s="1186"/>
      <c r="H95" s="1186" t="s">
        <v>1500</v>
      </c>
      <c r="I95" s="1186"/>
      <c r="J95" s="1186"/>
      <c r="K95" s="1186" t="s">
        <v>1060</v>
      </c>
      <c r="L95" s="1186"/>
      <c r="M95" s="1912">
        <v>0.81</v>
      </c>
      <c r="N95" s="1913"/>
      <c r="O95" s="1913"/>
      <c r="P95" s="1913" t="s">
        <v>203</v>
      </c>
      <c r="Q95" s="1912">
        <v>0.81</v>
      </c>
      <c r="R95" s="1913" t="s">
        <v>203</v>
      </c>
      <c r="S95" s="1913" t="s">
        <v>203</v>
      </c>
      <c r="T95" s="1912">
        <v>760.62</v>
      </c>
      <c r="U95" s="1913"/>
      <c r="V95" s="1913"/>
      <c r="W95" s="1913"/>
      <c r="X95" s="1913" t="s">
        <v>203</v>
      </c>
      <c r="Y95" s="1913"/>
      <c r="Z95" s="1912">
        <v>616.1</v>
      </c>
      <c r="AA95" s="1913"/>
      <c r="AB95" s="1913"/>
      <c r="AC95" s="1913"/>
    </row>
    <row r="96" spans="1:29" ht="12.2" customHeight="1" x14ac:dyDescent="0.2">
      <c r="A96" s="1186" t="s">
        <v>203</v>
      </c>
      <c r="B96" s="1186" t="s">
        <v>203</v>
      </c>
      <c r="C96" s="1186" t="s">
        <v>203</v>
      </c>
      <c r="D96" s="1186"/>
      <c r="E96" s="1186"/>
      <c r="F96" s="1186"/>
      <c r="G96" s="1186"/>
      <c r="H96" s="1924" t="s">
        <v>1057</v>
      </c>
      <c r="I96" s="1924"/>
      <c r="J96" s="1924"/>
      <c r="K96" s="1921" t="s">
        <v>203</v>
      </c>
      <c r="L96" s="1921"/>
      <c r="M96" s="1921" t="s">
        <v>203</v>
      </c>
      <c r="N96" s="1921"/>
      <c r="O96" s="1921"/>
      <c r="P96" s="1921" t="s">
        <v>203</v>
      </c>
      <c r="Q96" s="1921" t="s">
        <v>203</v>
      </c>
      <c r="R96" s="1921" t="s">
        <v>203</v>
      </c>
      <c r="S96" s="1921" t="s">
        <v>203</v>
      </c>
      <c r="T96" s="1921" t="s">
        <v>203</v>
      </c>
      <c r="U96" s="1921"/>
      <c r="V96" s="1921"/>
      <c r="W96" s="1921"/>
      <c r="X96" s="1921" t="s">
        <v>203</v>
      </c>
      <c r="Y96" s="1921"/>
      <c r="Z96" s="1922">
        <v>1246.21</v>
      </c>
      <c r="AA96" s="1923"/>
      <c r="AB96" s="1923"/>
      <c r="AC96" s="1923"/>
    </row>
    <row r="97" spans="1:29" ht="12.2" customHeight="1" x14ac:dyDescent="0.2">
      <c r="C97" s="1186" t="s">
        <v>203</v>
      </c>
      <c r="D97" s="1186"/>
      <c r="E97" s="1186"/>
      <c r="F97" s="1186"/>
      <c r="G97" s="1186"/>
      <c r="H97" s="1186" t="s">
        <v>1056</v>
      </c>
      <c r="I97" s="1186"/>
      <c r="J97" s="1186"/>
      <c r="K97" s="1186" t="s">
        <v>203</v>
      </c>
      <c r="L97" s="1186"/>
      <c r="M97" s="1913" t="s">
        <v>203</v>
      </c>
      <c r="N97" s="1913"/>
      <c r="O97" s="1913"/>
      <c r="P97" s="1913" t="s">
        <v>203</v>
      </c>
      <c r="Q97" s="1913" t="s">
        <v>203</v>
      </c>
      <c r="R97" s="1186" t="s">
        <v>203</v>
      </c>
      <c r="S97" s="1186" t="s">
        <v>203</v>
      </c>
      <c r="T97" s="1186" t="s">
        <v>203</v>
      </c>
      <c r="U97" s="1186"/>
      <c r="V97" s="1186"/>
      <c r="W97" s="1186"/>
      <c r="X97" s="1186" t="s">
        <v>203</v>
      </c>
      <c r="Y97" s="1186"/>
      <c r="Z97" s="1912">
        <v>1246.21</v>
      </c>
      <c r="AA97" s="1913"/>
      <c r="AB97" s="1913"/>
      <c r="AC97" s="1913"/>
    </row>
    <row r="98" spans="1:29" ht="24.6" customHeight="1" x14ac:dyDescent="0.2">
      <c r="C98" s="1186" t="s">
        <v>1499</v>
      </c>
      <c r="D98" s="1186"/>
      <c r="E98" s="1186"/>
      <c r="F98" s="1186"/>
      <c r="G98" s="1186"/>
      <c r="H98" s="1186" t="s">
        <v>1498</v>
      </c>
      <c r="I98" s="1186"/>
      <c r="J98" s="1186"/>
      <c r="K98" s="1186" t="s">
        <v>249</v>
      </c>
      <c r="L98" s="1186"/>
      <c r="M98" s="1925">
        <v>74</v>
      </c>
      <c r="N98" s="1913"/>
      <c r="O98" s="1913"/>
      <c r="P98" s="1913" t="s">
        <v>203</v>
      </c>
      <c r="Q98" s="1912">
        <v>74</v>
      </c>
      <c r="R98" s="1186" t="s">
        <v>203</v>
      </c>
      <c r="S98" s="1186" t="s">
        <v>203</v>
      </c>
      <c r="T98" s="1186" t="s">
        <v>203</v>
      </c>
      <c r="U98" s="1186"/>
      <c r="V98" s="1186"/>
      <c r="W98" s="1186"/>
      <c r="X98" s="1186" t="s">
        <v>203</v>
      </c>
      <c r="Y98" s="1186"/>
      <c r="Z98" s="1912">
        <v>922.2</v>
      </c>
      <c r="AA98" s="1913"/>
      <c r="AB98" s="1913"/>
      <c r="AC98" s="1913"/>
    </row>
    <row r="99" spans="1:29" ht="24.6" customHeight="1" x14ac:dyDescent="0.2">
      <c r="C99" s="1186" t="s">
        <v>1497</v>
      </c>
      <c r="D99" s="1186"/>
      <c r="E99" s="1186"/>
      <c r="F99" s="1186"/>
      <c r="G99" s="1186"/>
      <c r="H99" s="1186" t="s">
        <v>1496</v>
      </c>
      <c r="I99" s="1186"/>
      <c r="J99" s="1186"/>
      <c r="K99" s="1186" t="s">
        <v>249</v>
      </c>
      <c r="L99" s="1186"/>
      <c r="M99" s="1925">
        <v>36</v>
      </c>
      <c r="N99" s="1913"/>
      <c r="O99" s="1913"/>
      <c r="P99" s="1913" t="s">
        <v>203</v>
      </c>
      <c r="Q99" s="1912">
        <v>36</v>
      </c>
      <c r="R99" s="1186" t="s">
        <v>203</v>
      </c>
      <c r="S99" s="1186" t="s">
        <v>203</v>
      </c>
      <c r="T99" s="1186" t="s">
        <v>203</v>
      </c>
      <c r="U99" s="1186"/>
      <c r="V99" s="1186"/>
      <c r="W99" s="1186"/>
      <c r="X99" s="1186" t="s">
        <v>203</v>
      </c>
      <c r="Y99" s="1186"/>
      <c r="Z99" s="1912">
        <v>448.64</v>
      </c>
      <c r="AA99" s="1913"/>
      <c r="AB99" s="1913"/>
      <c r="AC99" s="1913"/>
    </row>
    <row r="100" spans="1:29" x14ac:dyDescent="0.2">
      <c r="A100" s="1041"/>
      <c r="B100" s="1041"/>
      <c r="C100" s="1041"/>
      <c r="D100" s="1041"/>
      <c r="E100" s="1041"/>
      <c r="F100" s="1041"/>
      <c r="G100" s="1041"/>
      <c r="H100" s="1041"/>
      <c r="I100" s="1041"/>
      <c r="J100" s="1041"/>
      <c r="K100" s="1041"/>
      <c r="L100" s="1041"/>
      <c r="M100" s="1041"/>
      <c r="N100" s="1041"/>
      <c r="O100" s="1041"/>
      <c r="P100" s="1041"/>
      <c r="Q100" s="1041"/>
      <c r="R100" s="1041"/>
      <c r="S100" s="1041"/>
      <c r="T100" s="1041"/>
      <c r="U100" s="1041"/>
      <c r="V100" s="1041"/>
      <c r="W100" s="1041"/>
      <c r="X100" s="1041"/>
      <c r="Y100" s="1041"/>
      <c r="Z100" s="1041"/>
      <c r="AA100" s="1041"/>
      <c r="AB100" s="1041"/>
      <c r="AC100" s="1041"/>
    </row>
    <row r="101" spans="1:29" ht="12.2" customHeight="1" x14ac:dyDescent="0.2">
      <c r="H101" s="1918" t="s">
        <v>246</v>
      </c>
      <c r="I101" s="1918"/>
      <c r="J101" s="1918"/>
      <c r="K101" s="1918"/>
      <c r="L101" s="1918"/>
      <c r="M101" s="1918"/>
      <c r="N101" s="1918"/>
      <c r="O101" s="1918"/>
      <c r="P101" s="1918"/>
      <c r="Q101" s="1918"/>
      <c r="R101" s="1918"/>
      <c r="S101" s="1186" t="s">
        <v>203</v>
      </c>
      <c r="T101" s="1919">
        <v>2617.0500000000002</v>
      </c>
      <c r="U101" s="1920"/>
      <c r="V101" s="1920"/>
      <c r="W101" s="1920"/>
      <c r="X101" s="1186" t="s">
        <v>203</v>
      </c>
      <c r="Y101" s="1186"/>
      <c r="Z101" s="1919">
        <v>2617.0500000000002</v>
      </c>
      <c r="AA101" s="1920"/>
      <c r="AB101" s="1920"/>
      <c r="AC101" s="1920"/>
    </row>
    <row r="102" spans="1:29" x14ac:dyDescent="0.2">
      <c r="A102" s="1041"/>
      <c r="B102" s="1041"/>
      <c r="C102" s="1041"/>
      <c r="D102" s="1041"/>
      <c r="E102" s="1041"/>
      <c r="F102" s="1041"/>
      <c r="G102" s="1041"/>
      <c r="H102" s="1041"/>
      <c r="I102" s="1041"/>
      <c r="J102" s="1041"/>
      <c r="K102" s="1041"/>
      <c r="L102" s="1041"/>
      <c r="M102" s="1041"/>
      <c r="N102" s="1041"/>
      <c r="O102" s="1041"/>
      <c r="P102" s="1041"/>
      <c r="Q102" s="1041"/>
      <c r="R102" s="1041"/>
      <c r="S102" s="1041"/>
      <c r="T102" s="1041"/>
      <c r="U102" s="1041"/>
      <c r="V102" s="1041"/>
      <c r="W102" s="1041"/>
      <c r="X102" s="1041"/>
      <c r="Y102" s="1041"/>
      <c r="Z102" s="1041"/>
      <c r="AA102" s="1041"/>
      <c r="AB102" s="1041"/>
      <c r="AC102" s="1041"/>
    </row>
    <row r="103" spans="1:29" ht="12.2" customHeight="1" x14ac:dyDescent="0.2">
      <c r="C103" s="1918" t="s">
        <v>203</v>
      </c>
      <c r="D103" s="1918"/>
      <c r="E103" s="1918"/>
      <c r="F103" s="1918"/>
      <c r="G103" s="1918"/>
      <c r="H103" s="1918" t="s">
        <v>2606</v>
      </c>
      <c r="I103" s="1918"/>
      <c r="J103" s="1918"/>
      <c r="K103" s="1918"/>
      <c r="L103" s="1918"/>
      <c r="M103" s="1918"/>
      <c r="N103" s="1918"/>
      <c r="O103" s="1918"/>
      <c r="P103" s="1918"/>
      <c r="Q103" s="1918" t="s">
        <v>203</v>
      </c>
      <c r="R103" s="1918" t="s">
        <v>203</v>
      </c>
      <c r="S103" s="1918"/>
      <c r="T103" s="1918"/>
      <c r="U103" s="1918"/>
      <c r="V103" s="1918"/>
      <c r="W103" s="1918"/>
      <c r="X103" s="1918"/>
      <c r="Y103" s="1918"/>
      <c r="Z103" s="1919">
        <v>39443.1</v>
      </c>
      <c r="AA103" s="1920"/>
      <c r="AB103" s="1920"/>
      <c r="AC103" s="1920"/>
    </row>
    <row r="104" spans="1:29" ht="12" thickBot="1" x14ac:dyDescent="0.25">
      <c r="A104" s="1040"/>
      <c r="B104" s="1040"/>
      <c r="C104" s="1040"/>
      <c r="D104" s="1040"/>
      <c r="E104" s="1040"/>
      <c r="F104" s="1040"/>
      <c r="G104" s="1040"/>
      <c r="H104" s="1040"/>
      <c r="I104" s="1040"/>
      <c r="J104" s="1040"/>
      <c r="K104" s="1040"/>
      <c r="L104" s="1040"/>
      <c r="M104" s="1040"/>
      <c r="N104" s="1040"/>
      <c r="O104" s="1040"/>
      <c r="P104" s="1040"/>
      <c r="Q104" s="1040"/>
      <c r="R104" s="1040"/>
      <c r="S104" s="1040"/>
      <c r="T104" s="1040"/>
      <c r="U104" s="1040"/>
      <c r="V104" s="1040"/>
      <c r="W104" s="1040"/>
      <c r="X104" s="1040"/>
      <c r="Y104" s="1040"/>
      <c r="Z104" s="1040"/>
      <c r="AA104" s="1040"/>
      <c r="AB104" s="1040"/>
      <c r="AC104" s="1040"/>
    </row>
    <row r="105" spans="1:29" ht="12.2" customHeight="1" thickTop="1" x14ac:dyDescent="0.2">
      <c r="C105" s="1918" t="s">
        <v>203</v>
      </c>
      <c r="D105" s="1918"/>
      <c r="E105" s="1918"/>
      <c r="F105" s="1918"/>
      <c r="G105" s="1918"/>
      <c r="H105" s="1918" t="s">
        <v>1867</v>
      </c>
      <c r="I105" s="1918"/>
      <c r="J105" s="1918"/>
      <c r="K105" s="1918"/>
      <c r="L105" s="1918"/>
      <c r="M105" s="1918"/>
      <c r="N105" s="1918"/>
      <c r="O105" s="1918"/>
      <c r="P105" s="1918"/>
      <c r="Q105" s="1918" t="s">
        <v>203</v>
      </c>
      <c r="R105" s="1918" t="s">
        <v>203</v>
      </c>
      <c r="S105" s="1918"/>
      <c r="T105" s="1918"/>
      <c r="U105" s="1918"/>
      <c r="V105" s="1918"/>
      <c r="W105" s="1918"/>
      <c r="X105" s="1918"/>
      <c r="Y105" s="1918"/>
      <c r="Z105" s="1919">
        <v>39443.1</v>
      </c>
      <c r="AA105" s="1920"/>
      <c r="AB105" s="1920"/>
      <c r="AC105" s="1920"/>
    </row>
    <row r="106" spans="1:29" s="917" customFormat="1" ht="13.5" x14ac:dyDescent="0.25">
      <c r="C106" s="2168" t="s">
        <v>203</v>
      </c>
      <c r="D106" s="2168"/>
      <c r="E106" s="2168"/>
      <c r="F106" s="2168"/>
      <c r="G106" s="2168"/>
      <c r="H106" s="2168" t="s">
        <v>345</v>
      </c>
      <c r="I106" s="2168"/>
      <c r="J106" s="2168"/>
      <c r="K106" s="2168"/>
      <c r="L106" s="2168"/>
      <c r="M106" s="2168"/>
      <c r="N106" s="2168"/>
      <c r="O106" s="2168"/>
      <c r="P106" s="2168"/>
      <c r="Q106" s="1042" t="s">
        <v>203</v>
      </c>
      <c r="R106" s="2168" t="s">
        <v>203</v>
      </c>
      <c r="S106" s="2168"/>
      <c r="T106" s="2168"/>
      <c r="U106" s="2168"/>
      <c r="V106" s="2168"/>
      <c r="W106" s="2168"/>
      <c r="X106" s="2168"/>
      <c r="Y106" s="2168"/>
      <c r="Z106" s="2169">
        <f>Z105</f>
        <v>39443.1</v>
      </c>
      <c r="AA106" s="2170"/>
      <c r="AB106" s="2170"/>
      <c r="AC106" s="2170"/>
    </row>
    <row r="107" spans="1:29" s="917" customFormat="1" ht="13.5" x14ac:dyDescent="0.25">
      <c r="C107" s="2168" t="s">
        <v>203</v>
      </c>
      <c r="D107" s="2168"/>
      <c r="E107" s="2168"/>
      <c r="F107" s="2168"/>
      <c r="G107" s="2168"/>
      <c r="H107" s="2168" t="s">
        <v>344</v>
      </c>
      <c r="I107" s="2168"/>
      <c r="J107" s="2168"/>
      <c r="K107" s="2168"/>
      <c r="L107" s="2168"/>
      <c r="M107" s="2168"/>
      <c r="N107" s="2168"/>
      <c r="O107" s="2168"/>
      <c r="P107" s="2168"/>
      <c r="Q107" s="1044" t="s">
        <v>203</v>
      </c>
      <c r="R107" s="2104" t="s">
        <v>203</v>
      </c>
      <c r="S107" s="2104"/>
      <c r="T107" s="2104"/>
      <c r="U107" s="2104"/>
      <c r="V107" s="2104"/>
      <c r="W107" s="2104"/>
      <c r="X107" s="2104"/>
      <c r="Y107" s="2104"/>
      <c r="Z107" s="2100" t="s">
        <v>203</v>
      </c>
      <c r="AA107" s="2100"/>
      <c r="AB107" s="2100"/>
      <c r="AC107" s="2100"/>
    </row>
    <row r="108" spans="1:29" s="917" customFormat="1" ht="13.5" x14ac:dyDescent="0.25">
      <c r="C108" s="2168" t="s">
        <v>203</v>
      </c>
      <c r="D108" s="2168"/>
      <c r="E108" s="2168"/>
      <c r="F108" s="2168"/>
      <c r="G108" s="2168"/>
      <c r="H108" s="2168" t="s">
        <v>57</v>
      </c>
      <c r="I108" s="2168"/>
      <c r="J108" s="2168"/>
      <c r="K108" s="2168"/>
      <c r="L108" s="2168"/>
      <c r="M108" s="2168"/>
      <c r="N108" s="2168"/>
      <c r="O108" s="2168"/>
      <c r="P108" s="2168"/>
      <c r="Q108" s="1042" t="s">
        <v>203</v>
      </c>
      <c r="R108" s="2168" t="s">
        <v>203</v>
      </c>
      <c r="S108" s="2168"/>
      <c r="T108" s="2168"/>
      <c r="U108" s="2168"/>
      <c r="V108" s="2168"/>
      <c r="W108" s="2168"/>
      <c r="X108" s="2168"/>
      <c r="Y108" s="2168"/>
      <c r="Z108" s="2169">
        <v>0</v>
      </c>
      <c r="AA108" s="2170"/>
      <c r="AB108" s="2170"/>
      <c r="AC108" s="2170"/>
    </row>
    <row r="109" spans="1:29" s="917" customFormat="1" ht="13.5" x14ac:dyDescent="0.25">
      <c r="C109" s="2168" t="s">
        <v>203</v>
      </c>
      <c r="D109" s="2168"/>
      <c r="E109" s="2168"/>
      <c r="F109" s="2168"/>
      <c r="G109" s="2168"/>
      <c r="H109" s="2168" t="s">
        <v>56</v>
      </c>
      <c r="I109" s="2168"/>
      <c r="J109" s="2168"/>
      <c r="K109" s="2168"/>
      <c r="L109" s="2168"/>
      <c r="M109" s="2168"/>
      <c r="N109" s="2168"/>
      <c r="O109" s="2168"/>
      <c r="P109" s="2168"/>
      <c r="Q109" s="1042" t="s">
        <v>203</v>
      </c>
      <c r="R109" s="2168" t="s">
        <v>203</v>
      </c>
      <c r="S109" s="2168"/>
      <c r="T109" s="2168"/>
      <c r="U109" s="2168"/>
      <c r="V109" s="2168"/>
      <c r="W109" s="2168"/>
      <c r="X109" s="2168"/>
      <c r="Y109" s="2168"/>
      <c r="Z109" s="2169">
        <v>0</v>
      </c>
      <c r="AA109" s="2170"/>
      <c r="AB109" s="2170"/>
      <c r="AC109" s="2170"/>
    </row>
    <row r="110" spans="1:29" s="917" customFormat="1" ht="13.5" x14ac:dyDescent="0.25">
      <c r="C110" s="2168" t="s">
        <v>203</v>
      </c>
      <c r="D110" s="2168"/>
      <c r="E110" s="2168"/>
      <c r="F110" s="2168"/>
      <c r="G110" s="2168"/>
      <c r="H110" s="2168" t="s">
        <v>561</v>
      </c>
      <c r="I110" s="2168"/>
      <c r="J110" s="2168"/>
      <c r="K110" s="2168"/>
      <c r="L110" s="2168"/>
      <c r="M110" s="2168"/>
      <c r="N110" s="2168"/>
      <c r="O110" s="2168"/>
      <c r="P110" s="2168"/>
      <c r="Q110" s="1042" t="s">
        <v>203</v>
      </c>
      <c r="R110" s="2168" t="s">
        <v>203</v>
      </c>
      <c r="S110" s="2168"/>
      <c r="T110" s="2168"/>
      <c r="U110" s="2168"/>
      <c r="V110" s="2168"/>
      <c r="W110" s="2168"/>
      <c r="X110" s="2168"/>
      <c r="Y110" s="2168"/>
      <c r="Z110" s="2169">
        <f>Z106</f>
        <v>39443.1</v>
      </c>
      <c r="AA110" s="2170"/>
      <c r="AB110" s="2170"/>
      <c r="AC110" s="2170"/>
    </row>
    <row r="111" spans="1:29" s="917" customFormat="1" ht="13.5" x14ac:dyDescent="0.25">
      <c r="C111" s="2168" t="s">
        <v>203</v>
      </c>
      <c r="D111" s="2168"/>
      <c r="E111" s="2168"/>
      <c r="F111" s="2168"/>
      <c r="G111" s="2168"/>
      <c r="H111" s="2168" t="s">
        <v>1866</v>
      </c>
      <c r="I111" s="2168"/>
      <c r="J111" s="2168"/>
      <c r="K111" s="2168"/>
      <c r="L111" s="2168"/>
      <c r="M111" s="2168"/>
      <c r="N111" s="2168"/>
      <c r="O111" s="2168"/>
      <c r="P111" s="2168"/>
      <c r="Q111" s="1042" t="s">
        <v>203</v>
      </c>
      <c r="R111" s="2168" t="s">
        <v>203</v>
      </c>
      <c r="S111" s="2168"/>
      <c r="T111" s="2168"/>
      <c r="U111" s="2168"/>
      <c r="V111" s="2168"/>
      <c r="W111" s="2168"/>
      <c r="X111" s="2168"/>
      <c r="Y111" s="2168"/>
      <c r="Z111" s="2169">
        <v>0</v>
      </c>
      <c r="AA111" s="2170"/>
      <c r="AB111" s="2170"/>
      <c r="AC111" s="2170"/>
    </row>
    <row r="112" spans="1:29" s="917" customFormat="1" ht="13.5" x14ac:dyDescent="0.25">
      <c r="C112" s="2168" t="s">
        <v>203</v>
      </c>
      <c r="D112" s="2168"/>
      <c r="E112" s="2168"/>
      <c r="F112" s="2168"/>
      <c r="G112" s="2168"/>
      <c r="H112" s="2168" t="s">
        <v>1865</v>
      </c>
      <c r="I112" s="2168"/>
      <c r="J112" s="2168"/>
      <c r="K112" s="2168"/>
      <c r="L112" s="2168"/>
      <c r="M112" s="2168"/>
      <c r="N112" s="2168"/>
      <c r="O112" s="2168"/>
      <c r="P112" s="2168"/>
      <c r="Q112" s="1044" t="s">
        <v>203</v>
      </c>
      <c r="R112" s="2104" t="s">
        <v>203</v>
      </c>
      <c r="S112" s="2104"/>
      <c r="T112" s="2104"/>
      <c r="U112" s="2104"/>
      <c r="V112" s="2104"/>
      <c r="W112" s="2104"/>
      <c r="X112" s="2104"/>
      <c r="Y112" s="2104"/>
      <c r="Z112" s="2171">
        <v>0</v>
      </c>
      <c r="AA112" s="2100"/>
      <c r="AB112" s="2100"/>
      <c r="AC112" s="2100"/>
    </row>
    <row r="113" spans="3:29" s="917" customFormat="1" ht="13.5" x14ac:dyDescent="0.25">
      <c r="C113" s="2168" t="s">
        <v>203</v>
      </c>
      <c r="D113" s="2168"/>
      <c r="E113" s="2168"/>
      <c r="F113" s="2168"/>
      <c r="G113" s="2168"/>
      <c r="H113" s="2168" t="s">
        <v>1864</v>
      </c>
      <c r="I113" s="2168"/>
      <c r="J113" s="2168"/>
      <c r="K113" s="2168"/>
      <c r="L113" s="2168"/>
      <c r="M113" s="2168"/>
      <c r="N113" s="2168"/>
      <c r="O113" s="2168"/>
      <c r="P113" s="2168"/>
      <c r="Q113" s="1042" t="s">
        <v>203</v>
      </c>
      <c r="R113" s="2168" t="s">
        <v>203</v>
      </c>
      <c r="S113" s="2168"/>
      <c r="T113" s="2168"/>
      <c r="U113" s="2168"/>
      <c r="V113" s="2168"/>
      <c r="W113" s="2168"/>
      <c r="X113" s="2168"/>
      <c r="Y113" s="2168"/>
      <c r="Z113" s="2169">
        <v>0</v>
      </c>
      <c r="AA113" s="2170"/>
      <c r="AB113" s="2170"/>
      <c r="AC113" s="2170"/>
    </row>
    <row r="114" spans="3:29" s="917" customFormat="1" ht="35.25" customHeight="1" x14ac:dyDescent="0.25">
      <c r="C114" s="2168" t="s">
        <v>203</v>
      </c>
      <c r="D114" s="2168"/>
      <c r="E114" s="2168"/>
      <c r="F114" s="2168"/>
      <c r="G114" s="2168"/>
      <c r="H114" s="2168" t="s">
        <v>221</v>
      </c>
      <c r="I114" s="2168"/>
      <c r="J114" s="2168"/>
      <c r="K114" s="2168"/>
      <c r="L114" s="2168"/>
      <c r="M114" s="2168"/>
      <c r="N114" s="2168"/>
      <c r="O114" s="2168"/>
      <c r="P114" s="2168"/>
      <c r="Q114" s="1042" t="s">
        <v>203</v>
      </c>
      <c r="R114" s="2168" t="s">
        <v>203</v>
      </c>
      <c r="S114" s="2168"/>
      <c r="T114" s="2168"/>
      <c r="U114" s="2168"/>
      <c r="V114" s="2168"/>
      <c r="W114" s="2168"/>
      <c r="X114" s="2168"/>
      <c r="Y114" s="2168"/>
      <c r="Z114" s="2170" t="s">
        <v>203</v>
      </c>
      <c r="AA114" s="2170"/>
      <c r="AB114" s="2170"/>
      <c r="AC114" s="2170"/>
    </row>
    <row r="115" spans="3:29" s="917" customFormat="1" ht="13.5" x14ac:dyDescent="0.25">
      <c r="C115" s="2168" t="s">
        <v>203</v>
      </c>
      <c r="D115" s="2168"/>
      <c r="E115" s="2168"/>
      <c r="F115" s="2168"/>
      <c r="G115" s="2168"/>
      <c r="H115" s="2168" t="s">
        <v>1863</v>
      </c>
      <c r="I115" s="2168"/>
      <c r="J115" s="2168"/>
      <c r="K115" s="2168"/>
      <c r="L115" s="2168"/>
      <c r="M115" s="2168"/>
      <c r="N115" s="2168"/>
      <c r="O115" s="2168"/>
      <c r="P115" s="2168"/>
      <c r="Q115" s="1042" t="s">
        <v>203</v>
      </c>
      <c r="R115" s="2168" t="s">
        <v>203</v>
      </c>
      <c r="S115" s="2168"/>
      <c r="T115" s="2168"/>
      <c r="U115" s="2168"/>
      <c r="V115" s="2168"/>
      <c r="W115" s="2168"/>
      <c r="X115" s="2168"/>
      <c r="Y115" s="2168"/>
      <c r="Z115" s="2169">
        <v>0</v>
      </c>
      <c r="AA115" s="2170"/>
      <c r="AB115" s="2170"/>
      <c r="AC115" s="2170"/>
    </row>
    <row r="116" spans="3:29" s="917" customFormat="1" ht="13.5" x14ac:dyDescent="0.25">
      <c r="C116" s="2168" t="s">
        <v>203</v>
      </c>
      <c r="D116" s="2168"/>
      <c r="E116" s="2168"/>
      <c r="F116" s="2168"/>
      <c r="G116" s="2168"/>
      <c r="H116" s="2168" t="s">
        <v>1862</v>
      </c>
      <c r="I116" s="2168"/>
      <c r="J116" s="2168"/>
      <c r="K116" s="2168"/>
      <c r="L116" s="2168"/>
      <c r="M116" s="2168"/>
      <c r="N116" s="2168"/>
      <c r="O116" s="2168"/>
      <c r="P116" s="2168"/>
      <c r="Q116" s="1042" t="s">
        <v>203</v>
      </c>
      <c r="R116" s="2168" t="s">
        <v>203</v>
      </c>
      <c r="S116" s="2168"/>
      <c r="T116" s="2168"/>
      <c r="U116" s="2168"/>
      <c r="V116" s="2168"/>
      <c r="W116" s="2168"/>
      <c r="X116" s="2168"/>
      <c r="Y116" s="2168"/>
      <c r="Z116" s="2169">
        <v>0</v>
      </c>
      <c r="AA116" s="2170"/>
      <c r="AB116" s="2170"/>
      <c r="AC116" s="2170"/>
    </row>
    <row r="117" spans="3:29" s="917" customFormat="1" ht="13.5" x14ac:dyDescent="0.25">
      <c r="C117" s="2168" t="s">
        <v>203</v>
      </c>
      <c r="D117" s="2168"/>
      <c r="E117" s="2168"/>
      <c r="F117" s="2168"/>
      <c r="G117" s="2168"/>
      <c r="H117" s="2168" t="s">
        <v>2708</v>
      </c>
      <c r="I117" s="2168"/>
      <c r="J117" s="2168"/>
      <c r="K117" s="2168"/>
      <c r="L117" s="2168"/>
      <c r="M117" s="2168"/>
      <c r="N117" s="2168"/>
      <c r="O117" s="2168"/>
      <c r="P117" s="2168"/>
      <c r="Q117" s="1042" t="s">
        <v>203</v>
      </c>
      <c r="R117" s="2168" t="s">
        <v>203</v>
      </c>
      <c r="S117" s="2168"/>
      <c r="T117" s="2168"/>
      <c r="U117" s="2168"/>
      <c r="V117" s="2168"/>
      <c r="W117" s="2168"/>
      <c r="X117" s="2168"/>
      <c r="Y117" s="2168"/>
      <c r="Z117" s="2169">
        <v>0</v>
      </c>
      <c r="AA117" s="2170"/>
      <c r="AB117" s="2170"/>
      <c r="AC117" s="2170"/>
    </row>
    <row r="118" spans="3:29" s="917" customFormat="1" ht="13.5" x14ac:dyDescent="0.25">
      <c r="C118" s="2168" t="s">
        <v>203</v>
      </c>
      <c r="D118" s="2168"/>
      <c r="E118" s="2168"/>
      <c r="F118" s="2168"/>
      <c r="G118" s="2168"/>
      <c r="H118" s="2168" t="s">
        <v>2703</v>
      </c>
      <c r="I118" s="2168"/>
      <c r="J118" s="2168"/>
      <c r="K118" s="2168"/>
      <c r="L118" s="2168"/>
      <c r="M118" s="2168"/>
      <c r="N118" s="2168"/>
      <c r="O118" s="2168"/>
      <c r="P118" s="2168"/>
      <c r="Q118" s="1042" t="s">
        <v>203</v>
      </c>
      <c r="R118" s="2168" t="s">
        <v>203</v>
      </c>
      <c r="S118" s="2168"/>
      <c r="T118" s="2168"/>
      <c r="U118" s="2168"/>
      <c r="V118" s="2168"/>
      <c r="W118" s="2168"/>
      <c r="X118" s="2168"/>
      <c r="Y118" s="2168"/>
      <c r="Z118" s="2169">
        <v>0</v>
      </c>
      <c r="AA118" s="2170"/>
      <c r="AB118" s="2170"/>
      <c r="AC118" s="2170"/>
    </row>
    <row r="119" spans="3:29" s="917" customFormat="1" ht="13.5" x14ac:dyDescent="0.25">
      <c r="C119" s="2168" t="s">
        <v>203</v>
      </c>
      <c r="D119" s="2168"/>
      <c r="E119" s="2168"/>
      <c r="F119" s="2168"/>
      <c r="G119" s="2168"/>
      <c r="H119" s="2168" t="s">
        <v>1023</v>
      </c>
      <c r="I119" s="2168"/>
      <c r="J119" s="2168"/>
      <c r="K119" s="2168"/>
      <c r="L119" s="2168"/>
      <c r="M119" s="2168"/>
      <c r="N119" s="2168"/>
      <c r="O119" s="2168"/>
      <c r="P119" s="2168"/>
      <c r="Q119" s="1042" t="s">
        <v>203</v>
      </c>
      <c r="R119" s="2168" t="s">
        <v>203</v>
      </c>
      <c r="S119" s="2168"/>
      <c r="T119" s="2168"/>
      <c r="U119" s="2168"/>
      <c r="V119" s="2168"/>
      <c r="W119" s="2168"/>
      <c r="X119" s="2168"/>
      <c r="Y119" s="2168"/>
      <c r="Z119" s="2169">
        <v>0</v>
      </c>
      <c r="AA119" s="2170"/>
      <c r="AB119" s="2170"/>
      <c r="AC119" s="2170"/>
    </row>
    <row r="120" spans="3:29" s="917" customFormat="1" ht="13.5" x14ac:dyDescent="0.25">
      <c r="C120" s="2168" t="s">
        <v>203</v>
      </c>
      <c r="D120" s="2168"/>
      <c r="E120" s="2168"/>
      <c r="F120" s="2168"/>
      <c r="G120" s="2168"/>
      <c r="H120" s="2168" t="s">
        <v>2704</v>
      </c>
      <c r="I120" s="2168"/>
      <c r="J120" s="2168"/>
      <c r="K120" s="2168"/>
      <c r="L120" s="2168"/>
      <c r="M120" s="2168"/>
      <c r="N120" s="2168"/>
      <c r="O120" s="2168"/>
      <c r="P120" s="2168"/>
      <c r="Q120" s="1042" t="s">
        <v>203</v>
      </c>
      <c r="R120" s="2168" t="s">
        <v>203</v>
      </c>
      <c r="S120" s="2168"/>
      <c r="T120" s="2168"/>
      <c r="U120" s="2168"/>
      <c r="V120" s="2168"/>
      <c r="W120" s="2168"/>
      <c r="X120" s="2168"/>
      <c r="Y120" s="2168"/>
      <c r="Z120" s="2169">
        <v>0</v>
      </c>
      <c r="AA120" s="2170"/>
      <c r="AB120" s="2170"/>
      <c r="AC120" s="2170"/>
    </row>
    <row r="121" spans="3:29" s="917" customFormat="1" ht="13.5" x14ac:dyDescent="0.25">
      <c r="C121" s="2168" t="s">
        <v>203</v>
      </c>
      <c r="D121" s="2168"/>
      <c r="E121" s="2168"/>
      <c r="F121" s="2168"/>
      <c r="G121" s="2168"/>
      <c r="H121" s="2168" t="s">
        <v>1858</v>
      </c>
      <c r="I121" s="2168"/>
      <c r="J121" s="2168"/>
      <c r="K121" s="2168"/>
      <c r="L121" s="2168"/>
      <c r="M121" s="2168"/>
      <c r="N121" s="2168"/>
      <c r="O121" s="2168"/>
      <c r="P121" s="2168"/>
      <c r="Q121" s="1042" t="s">
        <v>203</v>
      </c>
      <c r="R121" s="2168" t="s">
        <v>203</v>
      </c>
      <c r="S121" s="2168"/>
      <c r="T121" s="2168"/>
      <c r="U121" s="2168"/>
      <c r="V121" s="2168"/>
      <c r="W121" s="2168"/>
      <c r="X121" s="2168"/>
      <c r="Y121" s="2168"/>
      <c r="Z121" s="2169">
        <v>0</v>
      </c>
      <c r="AA121" s="2170"/>
      <c r="AB121" s="2170"/>
      <c r="AC121" s="2170"/>
    </row>
    <row r="122" spans="3:29" s="917" customFormat="1" ht="13.5" x14ac:dyDescent="0.25">
      <c r="C122" s="2168" t="s">
        <v>203</v>
      </c>
      <c r="D122" s="2168"/>
      <c r="E122" s="2168"/>
      <c r="F122" s="2168"/>
      <c r="G122" s="2168"/>
      <c r="H122" s="2168" t="s">
        <v>1857</v>
      </c>
      <c r="I122" s="2168"/>
      <c r="J122" s="2168"/>
      <c r="K122" s="2168"/>
      <c r="L122" s="2168"/>
      <c r="M122" s="2168"/>
      <c r="N122" s="2168"/>
      <c r="O122" s="2168"/>
      <c r="P122" s="2168"/>
      <c r="Q122" s="1042" t="s">
        <v>203</v>
      </c>
      <c r="R122" s="2168" t="s">
        <v>203</v>
      </c>
      <c r="S122" s="2168"/>
      <c r="T122" s="2168"/>
      <c r="U122" s="2168"/>
      <c r="V122" s="2168"/>
      <c r="W122" s="2168"/>
      <c r="X122" s="2168"/>
      <c r="Y122" s="2168"/>
      <c r="Z122" s="2169">
        <v>0</v>
      </c>
      <c r="AA122" s="2170"/>
      <c r="AB122" s="2170"/>
      <c r="AC122" s="2170"/>
    </row>
    <row r="123" spans="3:29" s="917" customFormat="1" ht="13.5" x14ac:dyDescent="0.25">
      <c r="C123" s="2168" t="s">
        <v>203</v>
      </c>
      <c r="D123" s="2168"/>
      <c r="E123" s="2168"/>
      <c r="F123" s="2168"/>
      <c r="G123" s="2168"/>
      <c r="H123" s="2168" t="s">
        <v>2709</v>
      </c>
      <c r="I123" s="2168"/>
      <c r="J123" s="2168"/>
      <c r="K123" s="2168"/>
      <c r="L123" s="2168"/>
      <c r="M123" s="2168"/>
      <c r="N123" s="2168"/>
      <c r="O123" s="2168"/>
      <c r="P123" s="2168"/>
      <c r="Q123" s="1042" t="s">
        <v>203</v>
      </c>
      <c r="R123" s="2168" t="s">
        <v>203</v>
      </c>
      <c r="S123" s="2168"/>
      <c r="T123" s="2168"/>
      <c r="U123" s="2168"/>
      <c r="V123" s="2168"/>
      <c r="W123" s="2168"/>
      <c r="X123" s="2168"/>
      <c r="Y123" s="2168"/>
      <c r="Z123" s="2169">
        <f>Z110*0.935435633</f>
        <v>36896.481215982298</v>
      </c>
      <c r="AA123" s="2170"/>
      <c r="AB123" s="2170"/>
      <c r="AC123" s="2170"/>
    </row>
    <row r="124" spans="3:29" s="917" customFormat="1" ht="13.5" x14ac:dyDescent="0.25">
      <c r="C124" s="2168" t="s">
        <v>203</v>
      </c>
      <c r="D124" s="2168"/>
      <c r="E124" s="2168"/>
      <c r="F124" s="2168"/>
      <c r="G124" s="2168"/>
      <c r="H124" s="2168" t="s">
        <v>2705</v>
      </c>
      <c r="I124" s="2168"/>
      <c r="J124" s="2168"/>
      <c r="K124" s="2168"/>
      <c r="L124" s="2168"/>
      <c r="M124" s="2168"/>
      <c r="N124" s="2168"/>
      <c r="O124" s="2168"/>
      <c r="P124" s="2168"/>
      <c r="Q124" s="1042" t="s">
        <v>203</v>
      </c>
      <c r="R124" s="2168" t="s">
        <v>203</v>
      </c>
      <c r="S124" s="2168"/>
      <c r="T124" s="2168"/>
      <c r="U124" s="2168"/>
      <c r="V124" s="2168"/>
      <c r="W124" s="2168"/>
      <c r="X124" s="2168"/>
      <c r="Y124" s="2168"/>
      <c r="Z124" s="2169">
        <f>Z123*0.994</f>
        <v>36675.1023286864</v>
      </c>
      <c r="AA124" s="2170"/>
      <c r="AB124" s="2170"/>
      <c r="AC124" s="2170"/>
    </row>
    <row r="125" spans="3:29" s="917" customFormat="1" ht="13.5" x14ac:dyDescent="0.25">
      <c r="C125" s="2168" t="s">
        <v>203</v>
      </c>
      <c r="D125" s="2168"/>
      <c r="E125" s="2168"/>
      <c r="F125" s="2168"/>
      <c r="G125" s="2168"/>
      <c r="H125" s="2168" t="s">
        <v>1854</v>
      </c>
      <c r="I125" s="2168"/>
      <c r="J125" s="2168"/>
      <c r="K125" s="2168"/>
      <c r="L125" s="2168"/>
      <c r="M125" s="2168"/>
      <c r="N125" s="2168"/>
      <c r="O125" s="2168"/>
      <c r="P125" s="2168"/>
      <c r="Q125" s="1042" t="s">
        <v>203</v>
      </c>
      <c r="R125" s="2168" t="s">
        <v>203</v>
      </c>
      <c r="S125" s="2168"/>
      <c r="T125" s="2168"/>
      <c r="U125" s="2168"/>
      <c r="V125" s="2168"/>
      <c r="W125" s="2168"/>
      <c r="X125" s="2168"/>
      <c r="Y125" s="2168"/>
      <c r="Z125" s="2169">
        <f>Z124</f>
        <v>36675.1023286864</v>
      </c>
      <c r="AA125" s="2170"/>
      <c r="AB125" s="2170"/>
      <c r="AC125" s="2170"/>
    </row>
    <row r="126" spans="3:29" s="249" customFormat="1" ht="12.2" customHeight="1" x14ac:dyDescent="0.2">
      <c r="C126" s="2064" t="s">
        <v>203</v>
      </c>
      <c r="D126" s="2064"/>
      <c r="E126" s="2064"/>
      <c r="F126" s="2064"/>
      <c r="G126" s="2064"/>
      <c r="H126" s="2064" t="s">
        <v>203</v>
      </c>
      <c r="I126" s="2064"/>
      <c r="J126" s="2064"/>
      <c r="K126" s="2064"/>
      <c r="L126" s="2064"/>
      <c r="M126" s="2064"/>
      <c r="N126" s="2064"/>
      <c r="O126" s="2064"/>
      <c r="P126" s="2064"/>
      <c r="Q126" s="1043" t="s">
        <v>203</v>
      </c>
      <c r="R126" s="2064" t="s">
        <v>203</v>
      </c>
      <c r="S126" s="2064"/>
      <c r="T126" s="2064"/>
      <c r="U126" s="2064"/>
      <c r="V126" s="2064"/>
      <c r="W126" s="2064"/>
      <c r="X126" s="2064"/>
      <c r="Y126" s="2064"/>
      <c r="Z126" s="2066" t="s">
        <v>203</v>
      </c>
      <c r="AA126" s="2066"/>
      <c r="AB126" s="2066"/>
      <c r="AC126" s="2066"/>
    </row>
    <row r="127" spans="3:29" s="249" customFormat="1" ht="12.2" customHeight="1" x14ac:dyDescent="0.2">
      <c r="C127" s="2064" t="s">
        <v>203</v>
      </c>
      <c r="D127" s="2064"/>
      <c r="E127" s="2064"/>
      <c r="F127" s="2064"/>
      <c r="G127" s="2064"/>
      <c r="H127" s="2064" t="s">
        <v>203</v>
      </c>
      <c r="I127" s="2064"/>
      <c r="J127" s="2064"/>
      <c r="K127" s="2064"/>
      <c r="L127" s="2064"/>
      <c r="M127" s="2064"/>
      <c r="N127" s="2064"/>
      <c r="O127" s="2064"/>
      <c r="P127" s="2064"/>
      <c r="Q127" s="1043" t="s">
        <v>203</v>
      </c>
      <c r="R127" s="2064" t="s">
        <v>203</v>
      </c>
      <c r="S127" s="2064"/>
      <c r="T127" s="2064"/>
      <c r="U127" s="2064"/>
      <c r="V127" s="2064"/>
      <c r="W127" s="2064"/>
      <c r="X127" s="2064"/>
      <c r="Y127" s="2064"/>
      <c r="Z127" s="2066" t="s">
        <v>203</v>
      </c>
      <c r="AA127" s="2066"/>
      <c r="AB127" s="2066"/>
      <c r="AC127" s="2066"/>
    </row>
    <row r="128" spans="3:29" s="249" customFormat="1" ht="12.2" customHeight="1" x14ac:dyDescent="0.2">
      <c r="C128" s="2064" t="s">
        <v>203</v>
      </c>
      <c r="D128" s="2064"/>
      <c r="E128" s="2064"/>
      <c r="F128" s="2064"/>
      <c r="G128" s="2064"/>
      <c r="H128" s="2064" t="s">
        <v>203</v>
      </c>
      <c r="I128" s="2064"/>
      <c r="J128" s="2064"/>
      <c r="K128" s="2064"/>
      <c r="L128" s="2064"/>
      <c r="M128" s="2064"/>
      <c r="N128" s="2064"/>
      <c r="O128" s="2064"/>
      <c r="P128" s="2064"/>
      <c r="Q128" s="1043" t="s">
        <v>203</v>
      </c>
      <c r="R128" s="2064" t="s">
        <v>203</v>
      </c>
      <c r="S128" s="2064"/>
      <c r="T128" s="2064"/>
      <c r="U128" s="2064"/>
      <c r="V128" s="2064"/>
      <c r="W128" s="2064"/>
      <c r="X128" s="2064"/>
      <c r="Y128" s="2064"/>
      <c r="Z128" s="2066" t="s">
        <v>203</v>
      </c>
      <c r="AA128" s="2066"/>
      <c r="AB128" s="2066"/>
      <c r="AC128" s="2066"/>
    </row>
    <row r="129" spans="1:29" s="249" customFormat="1" ht="12.2" customHeight="1" x14ac:dyDescent="0.2">
      <c r="C129" s="2064" t="s">
        <v>203</v>
      </c>
      <c r="D129" s="2064"/>
      <c r="E129" s="2064"/>
      <c r="F129" s="2064"/>
      <c r="G129" s="2064"/>
      <c r="H129" s="2064" t="s">
        <v>203</v>
      </c>
      <c r="I129" s="2064"/>
      <c r="J129" s="2064"/>
      <c r="K129" s="2064"/>
      <c r="L129" s="2064"/>
      <c r="M129" s="2064"/>
      <c r="N129" s="2064"/>
      <c r="O129" s="2064"/>
      <c r="P129" s="2064"/>
      <c r="Q129" s="1043" t="s">
        <v>203</v>
      </c>
      <c r="R129" s="2064" t="s">
        <v>203</v>
      </c>
      <c r="S129" s="2064"/>
      <c r="T129" s="2064"/>
      <c r="U129" s="2064"/>
      <c r="V129" s="2064"/>
      <c r="W129" s="2064"/>
      <c r="X129" s="2064"/>
      <c r="Y129" s="2064"/>
      <c r="Z129" s="2066" t="s">
        <v>203</v>
      </c>
      <c r="AA129" s="2066"/>
      <c r="AB129" s="2066"/>
      <c r="AC129" s="2066"/>
    </row>
    <row r="130" spans="1:29" s="249" customFormat="1" ht="12.2" customHeight="1" x14ac:dyDescent="0.2">
      <c r="C130" s="2064" t="s">
        <v>203</v>
      </c>
      <c r="D130" s="2064"/>
      <c r="E130" s="2064"/>
      <c r="F130" s="2064"/>
      <c r="G130" s="2064"/>
      <c r="H130" s="2064" t="s">
        <v>203</v>
      </c>
      <c r="I130" s="2064"/>
      <c r="J130" s="2064"/>
      <c r="K130" s="2064"/>
      <c r="L130" s="2064"/>
      <c r="M130" s="2064"/>
      <c r="N130" s="2064"/>
      <c r="O130" s="2064"/>
      <c r="P130" s="2064"/>
      <c r="Q130" s="1043" t="s">
        <v>203</v>
      </c>
      <c r="R130" s="2064" t="s">
        <v>203</v>
      </c>
      <c r="S130" s="2064"/>
      <c r="T130" s="2064"/>
      <c r="U130" s="2064"/>
      <c r="V130" s="2064"/>
      <c r="W130" s="2064"/>
      <c r="X130" s="2064"/>
      <c r="Y130" s="2064"/>
      <c r="Z130" s="2066" t="s">
        <v>203</v>
      </c>
      <c r="AA130" s="2066"/>
      <c r="AB130" s="2066"/>
      <c r="AC130" s="2066"/>
    </row>
    <row r="131" spans="1:29" s="249" customFormat="1" ht="24.6" customHeight="1" x14ac:dyDescent="0.2">
      <c r="A131" s="2068" t="s">
        <v>203</v>
      </c>
      <c r="B131" s="2068"/>
      <c r="C131" s="2068"/>
      <c r="D131" s="2068"/>
      <c r="E131" s="2068"/>
      <c r="F131" s="2068"/>
      <c r="G131" s="2068"/>
      <c r="H131" s="2068"/>
      <c r="I131" s="2068"/>
      <c r="J131" s="2068"/>
      <c r="K131" s="2068"/>
      <c r="L131" s="2068"/>
      <c r="M131" s="2068"/>
      <c r="N131" s="2068"/>
      <c r="O131" s="2068"/>
      <c r="P131" s="2068"/>
      <c r="Q131" s="2068"/>
      <c r="R131" s="2068"/>
      <c r="S131" s="2068"/>
      <c r="T131" s="2068"/>
      <c r="U131" s="2068"/>
      <c r="V131" s="2068"/>
      <c r="W131" s="2068"/>
      <c r="X131" s="2068"/>
      <c r="Y131" s="2068"/>
      <c r="Z131" s="2068"/>
      <c r="AA131" s="2068"/>
      <c r="AB131" s="2068"/>
      <c r="AC131" s="2068"/>
    </row>
    <row r="132" spans="1:29" s="904" customFormat="1" ht="83.25" customHeight="1" x14ac:dyDescent="0.25">
      <c r="A132" s="2123" t="s">
        <v>1853</v>
      </c>
      <c r="B132" s="2123"/>
      <c r="C132" s="2123"/>
      <c r="D132" s="2123"/>
      <c r="E132" s="2124" t="s">
        <v>2324</v>
      </c>
      <c r="F132" s="2124"/>
      <c r="G132" s="2124"/>
      <c r="H132" s="2124"/>
      <c r="I132" s="2124"/>
      <c r="J132" s="2125"/>
      <c r="K132" s="2125"/>
      <c r="L132" s="2126" t="s">
        <v>2099</v>
      </c>
      <c r="M132" s="2126"/>
      <c r="N132" s="2126"/>
      <c r="O132" s="2126"/>
      <c r="P132" s="2126"/>
      <c r="Q132" s="2126"/>
      <c r="R132" s="2126"/>
      <c r="S132" s="2126"/>
      <c r="T132" s="2126"/>
      <c r="U132" s="903"/>
      <c r="V132" s="903"/>
      <c r="W132" s="903"/>
      <c r="X132" s="903"/>
      <c r="Y132" s="903"/>
      <c r="Z132" s="903"/>
      <c r="AA132" s="903"/>
      <c r="AB132" s="903"/>
      <c r="AC132" s="903"/>
    </row>
    <row r="133" spans="1:29" s="904" customFormat="1" ht="12.2" customHeight="1" x14ac:dyDescent="0.25">
      <c r="A133" s="2127" t="s">
        <v>203</v>
      </c>
      <c r="B133" s="2127"/>
      <c r="C133" s="2127"/>
      <c r="D133" s="2127"/>
      <c r="E133" s="2127" t="s">
        <v>1849</v>
      </c>
      <c r="F133" s="2127"/>
      <c r="G133" s="2127"/>
      <c r="H133" s="2127"/>
      <c r="I133" s="2128" t="s">
        <v>1848</v>
      </c>
      <c r="J133" s="2128"/>
      <c r="K133" s="2128"/>
      <c r="L133" s="905"/>
      <c r="M133" s="2130" t="s">
        <v>1847</v>
      </c>
      <c r="N133" s="2130"/>
      <c r="O133" s="2130"/>
      <c r="P133" s="2130"/>
      <c r="Q133" s="2130"/>
      <c r="R133" s="2130"/>
      <c r="S133" s="2130"/>
      <c r="T133" s="2130"/>
      <c r="U133" s="905"/>
      <c r="V133" s="905"/>
      <c r="W133" s="905"/>
      <c r="X133" s="905"/>
      <c r="Y133" s="905"/>
      <c r="Z133" s="905"/>
      <c r="AA133" s="905"/>
      <c r="AB133" s="905"/>
      <c r="AC133" s="905"/>
    </row>
    <row r="134" spans="1:29" s="906" customFormat="1" ht="39" customHeight="1" x14ac:dyDescent="0.2">
      <c r="A134" s="2122" t="s">
        <v>1881</v>
      </c>
      <c r="B134" s="2122"/>
      <c r="C134" s="2122"/>
      <c r="D134" s="2122"/>
      <c r="E134" s="2122"/>
      <c r="F134" s="2122"/>
      <c r="G134" s="2122"/>
      <c r="H134" s="2122"/>
      <c r="I134" s="2122"/>
      <c r="J134" s="2122"/>
      <c r="K134" s="2122"/>
      <c r="L134" s="2122"/>
      <c r="M134" s="2122"/>
      <c r="N134" s="2122"/>
      <c r="O134" s="2122"/>
      <c r="P134" s="2122"/>
      <c r="Q134" s="2122"/>
      <c r="R134" s="2122"/>
      <c r="S134" s="2122"/>
      <c r="T134" s="2122"/>
      <c r="U134" s="2122"/>
      <c r="V134" s="2122"/>
      <c r="W134" s="2122"/>
      <c r="X134" s="2122"/>
      <c r="Y134" s="2122"/>
      <c r="Z134" s="2122"/>
      <c r="AA134" s="2122"/>
      <c r="AB134" s="2122"/>
      <c r="AC134" s="2122"/>
    </row>
    <row r="135" spans="1:29" s="904" customFormat="1" ht="193.5" customHeight="1" x14ac:dyDescent="0.25">
      <c r="A135" s="2123" t="s">
        <v>1850</v>
      </c>
      <c r="B135" s="2123"/>
      <c r="C135" s="2123"/>
      <c r="D135" s="2123"/>
      <c r="E135" s="2124" t="s">
        <v>1882</v>
      </c>
      <c r="F135" s="2124"/>
      <c r="G135" s="2124"/>
      <c r="H135" s="2124"/>
      <c r="I135" s="2124"/>
      <c r="J135" s="2125"/>
      <c r="K135" s="2125"/>
      <c r="L135" s="2126" t="s">
        <v>1883</v>
      </c>
      <c r="M135" s="2126"/>
      <c r="N135" s="2126"/>
      <c r="O135" s="2126"/>
      <c r="P135" s="2126"/>
      <c r="Q135" s="2126"/>
      <c r="R135" s="2126"/>
      <c r="S135" s="2126"/>
      <c r="T135" s="2126"/>
      <c r="U135" s="903"/>
      <c r="V135" s="903"/>
      <c r="W135" s="903"/>
      <c r="X135" s="903"/>
      <c r="Y135" s="903"/>
      <c r="Z135" s="903"/>
      <c r="AA135" s="903"/>
      <c r="AB135" s="903"/>
      <c r="AC135" s="903"/>
    </row>
    <row r="136" spans="1:29" s="904" customFormat="1" ht="12.2" customHeight="1" x14ac:dyDescent="0.25">
      <c r="A136" s="2127" t="s">
        <v>203</v>
      </c>
      <c r="B136" s="2127"/>
      <c r="C136" s="2127"/>
      <c r="D136" s="2127"/>
      <c r="E136" s="2127" t="s">
        <v>1849</v>
      </c>
      <c r="F136" s="2127"/>
      <c r="G136" s="2127"/>
      <c r="H136" s="2127"/>
      <c r="I136" s="2128" t="s">
        <v>1848</v>
      </c>
      <c r="J136" s="2128"/>
      <c r="K136" s="2128"/>
      <c r="L136" s="2129" t="s">
        <v>1847</v>
      </c>
      <c r="M136" s="2129"/>
      <c r="N136" s="2129"/>
      <c r="O136" s="2129"/>
      <c r="P136" s="2129"/>
      <c r="Q136" s="2129"/>
      <c r="R136" s="905"/>
      <c r="S136" s="905"/>
      <c r="T136" s="905"/>
      <c r="U136" s="905"/>
      <c r="V136" s="905"/>
      <c r="W136" s="905"/>
      <c r="X136" s="905"/>
      <c r="Y136" s="905"/>
      <c r="Z136" s="905"/>
      <c r="AA136" s="905"/>
      <c r="AB136" s="905"/>
      <c r="AC136" s="905"/>
    </row>
    <row r="137" spans="1:29" s="906" customFormat="1" ht="29.25" customHeight="1" x14ac:dyDescent="0.2">
      <c r="A137" s="2122" t="s">
        <v>1881</v>
      </c>
      <c r="B137" s="2122"/>
      <c r="C137" s="2122"/>
      <c r="D137" s="2122"/>
      <c r="E137" s="2122"/>
      <c r="F137" s="2122"/>
      <c r="G137" s="2122"/>
      <c r="H137" s="2122"/>
      <c r="I137" s="2122"/>
      <c r="J137" s="2122"/>
      <c r="K137" s="2122"/>
      <c r="L137" s="2122"/>
      <c r="M137" s="2122"/>
      <c r="N137" s="2122"/>
      <c r="O137" s="2122"/>
      <c r="P137" s="2122"/>
      <c r="Q137" s="2122"/>
      <c r="R137" s="2122"/>
      <c r="S137" s="2122"/>
      <c r="T137" s="2122"/>
      <c r="U137" s="2122"/>
      <c r="V137" s="2122"/>
      <c r="W137" s="2122"/>
      <c r="X137" s="2122"/>
      <c r="Y137" s="2122"/>
      <c r="Z137" s="2122"/>
      <c r="AA137" s="2122"/>
      <c r="AB137" s="2122"/>
      <c r="AC137" s="2122"/>
    </row>
  </sheetData>
  <mergeCells count="950">
    <mergeCell ref="C130:G130"/>
    <mergeCell ref="H130:P130"/>
    <mergeCell ref="R130:Y130"/>
    <mergeCell ref="Z130:AC130"/>
    <mergeCell ref="C105:G105"/>
    <mergeCell ref="H105:P105"/>
    <mergeCell ref="Q105"/>
    <mergeCell ref="R105:Y105"/>
    <mergeCell ref="Z105:AC105"/>
    <mergeCell ref="C127:G127"/>
    <mergeCell ref="H127:P127"/>
    <mergeCell ref="R127:Y127"/>
    <mergeCell ref="Z127:AC127"/>
    <mergeCell ref="C126:G126"/>
    <mergeCell ref="H126:P126"/>
    <mergeCell ref="R126:Y126"/>
    <mergeCell ref="Z126:AC126"/>
    <mergeCell ref="C129:G129"/>
    <mergeCell ref="H129:P129"/>
    <mergeCell ref="R129:Y129"/>
    <mergeCell ref="Z129:AC129"/>
    <mergeCell ref="C128:G128"/>
    <mergeCell ref="H128:P128"/>
    <mergeCell ref="R128:Y128"/>
    <mergeCell ref="Z128:AC128"/>
    <mergeCell ref="C123:G123"/>
    <mergeCell ref="H123:P123"/>
    <mergeCell ref="R123:Y123"/>
    <mergeCell ref="Z123:AC123"/>
    <mergeCell ref="C122:G122"/>
    <mergeCell ref="H122:P122"/>
    <mergeCell ref="R122:Y122"/>
    <mergeCell ref="Z122:AC122"/>
    <mergeCell ref="C125:G125"/>
    <mergeCell ref="H125:P125"/>
    <mergeCell ref="R125:Y125"/>
    <mergeCell ref="Z125:AC125"/>
    <mergeCell ref="C124:G124"/>
    <mergeCell ref="H124:P124"/>
    <mergeCell ref="R124:Y124"/>
    <mergeCell ref="Z124:AC124"/>
    <mergeCell ref="C119:G119"/>
    <mergeCell ref="H119:P119"/>
    <mergeCell ref="R119:Y119"/>
    <mergeCell ref="Z119:AC119"/>
    <mergeCell ref="C118:G118"/>
    <mergeCell ref="H118:P118"/>
    <mergeCell ref="R118:Y118"/>
    <mergeCell ref="Z118:AC118"/>
    <mergeCell ref="C121:G121"/>
    <mergeCell ref="H121:P121"/>
    <mergeCell ref="R121:Y121"/>
    <mergeCell ref="Z121:AC121"/>
    <mergeCell ref="C120:G120"/>
    <mergeCell ref="H120:P120"/>
    <mergeCell ref="R120:Y120"/>
    <mergeCell ref="Z120:AC120"/>
    <mergeCell ref="C115:G115"/>
    <mergeCell ref="H115:P115"/>
    <mergeCell ref="R115:Y115"/>
    <mergeCell ref="Z115:AC115"/>
    <mergeCell ref="C114:G114"/>
    <mergeCell ref="H114:P114"/>
    <mergeCell ref="R114:Y114"/>
    <mergeCell ref="Z114:AC114"/>
    <mergeCell ref="C117:G117"/>
    <mergeCell ref="H117:P117"/>
    <mergeCell ref="R117:Y117"/>
    <mergeCell ref="Z117:AC117"/>
    <mergeCell ref="C116:G116"/>
    <mergeCell ref="H116:P116"/>
    <mergeCell ref="R116:Y116"/>
    <mergeCell ref="Z116:AC116"/>
    <mergeCell ref="C113:G113"/>
    <mergeCell ref="H113:P113"/>
    <mergeCell ref="R113:Y113"/>
    <mergeCell ref="Z113:AC113"/>
    <mergeCell ref="C112:G112"/>
    <mergeCell ref="H112:P112"/>
    <mergeCell ref="R112:Y112"/>
    <mergeCell ref="Z112:AC112"/>
    <mergeCell ref="C103:G103"/>
    <mergeCell ref="H103:P103"/>
    <mergeCell ref="Q103"/>
    <mergeCell ref="R103:Y103"/>
    <mergeCell ref="Z103:AC103"/>
    <mergeCell ref="C109:G109"/>
    <mergeCell ref="H109:P109"/>
    <mergeCell ref="R109:Y109"/>
    <mergeCell ref="Z109:AC109"/>
    <mergeCell ref="C108:G108"/>
    <mergeCell ref="H108:P108"/>
    <mergeCell ref="R108:Y108"/>
    <mergeCell ref="Z108:AC108"/>
    <mergeCell ref="C111:G111"/>
    <mergeCell ref="H111:P111"/>
    <mergeCell ref="R111:Y111"/>
    <mergeCell ref="Z111:AC111"/>
    <mergeCell ref="C110:G110"/>
    <mergeCell ref="H110:P110"/>
    <mergeCell ref="R110:Y110"/>
    <mergeCell ref="Z110:AC110"/>
    <mergeCell ref="H101:R101"/>
    <mergeCell ref="S101"/>
    <mergeCell ref="T101:W101"/>
    <mergeCell ref="X101:Y101"/>
    <mergeCell ref="Z101:AC101"/>
    <mergeCell ref="C107:G107"/>
    <mergeCell ref="H107:P107"/>
    <mergeCell ref="R107:Y107"/>
    <mergeCell ref="Z107:AC107"/>
    <mergeCell ref="C106:G106"/>
    <mergeCell ref="H106:P106"/>
    <mergeCell ref="R106:Y106"/>
    <mergeCell ref="Z106:AC106"/>
    <mergeCell ref="C98:G98"/>
    <mergeCell ref="H98:J98"/>
    <mergeCell ref="K98:L98"/>
    <mergeCell ref="M98:O98"/>
    <mergeCell ref="P98"/>
    <mergeCell ref="T96:W96"/>
    <mergeCell ref="T97:W97"/>
    <mergeCell ref="X99:Y99"/>
    <mergeCell ref="Z99:AC99"/>
    <mergeCell ref="Q98"/>
    <mergeCell ref="R98"/>
    <mergeCell ref="S98"/>
    <mergeCell ref="T98:W98"/>
    <mergeCell ref="X98:Y98"/>
    <mergeCell ref="Z98:AC98"/>
    <mergeCell ref="C99:G99"/>
    <mergeCell ref="H99:J99"/>
    <mergeCell ref="K99:L99"/>
    <mergeCell ref="M99:O99"/>
    <mergeCell ref="P99"/>
    <mergeCell ref="Q99"/>
    <mergeCell ref="R99"/>
    <mergeCell ref="S99"/>
    <mergeCell ref="T99:W99"/>
    <mergeCell ref="C97:G97"/>
    <mergeCell ref="H97:J97"/>
    <mergeCell ref="K97:L97"/>
    <mergeCell ref="M97:O97"/>
    <mergeCell ref="P97"/>
    <mergeCell ref="Q97"/>
    <mergeCell ref="R97"/>
    <mergeCell ref="S97"/>
    <mergeCell ref="A95"/>
    <mergeCell ref="B95"/>
    <mergeCell ref="C95:G95"/>
    <mergeCell ref="H95:J95"/>
    <mergeCell ref="K95:L95"/>
    <mergeCell ref="M95:O95"/>
    <mergeCell ref="A96"/>
    <mergeCell ref="B96"/>
    <mergeCell ref="C96:G96"/>
    <mergeCell ref="H96:J96"/>
    <mergeCell ref="K96:L96"/>
    <mergeCell ref="X97:Y97"/>
    <mergeCell ref="Z97:AC97"/>
    <mergeCell ref="M96:O96"/>
    <mergeCell ref="P96"/>
    <mergeCell ref="Q96"/>
    <mergeCell ref="R96"/>
    <mergeCell ref="S96"/>
    <mergeCell ref="X96:Y96"/>
    <mergeCell ref="Z96:AC96"/>
    <mergeCell ref="X95:Y95"/>
    <mergeCell ref="Z95:AC95"/>
    <mergeCell ref="A94"/>
    <mergeCell ref="B94"/>
    <mergeCell ref="C94:G94"/>
    <mergeCell ref="H94:J94"/>
    <mergeCell ref="K94:L94"/>
    <mergeCell ref="M94:O94"/>
    <mergeCell ref="P94"/>
    <mergeCell ref="Q94"/>
    <mergeCell ref="R94"/>
    <mergeCell ref="S94"/>
    <mergeCell ref="X94:Y94"/>
    <mergeCell ref="Z94:AC94"/>
    <mergeCell ref="T94:W94"/>
    <mergeCell ref="R95"/>
    <mergeCell ref="S95"/>
    <mergeCell ref="T95:W95"/>
    <mergeCell ref="P95"/>
    <mergeCell ref="Q95"/>
    <mergeCell ref="Z93:AC93"/>
    <mergeCell ref="M92:O92"/>
    <mergeCell ref="P92"/>
    <mergeCell ref="Q92"/>
    <mergeCell ref="R92"/>
    <mergeCell ref="S92"/>
    <mergeCell ref="Z92:AC92"/>
    <mergeCell ref="A93"/>
    <mergeCell ref="B93"/>
    <mergeCell ref="C93:G93"/>
    <mergeCell ref="H93:J93"/>
    <mergeCell ref="K93:L93"/>
    <mergeCell ref="M93:O93"/>
    <mergeCell ref="P93"/>
    <mergeCell ref="Q93"/>
    <mergeCell ref="R93"/>
    <mergeCell ref="T92:W92"/>
    <mergeCell ref="X92:Y92"/>
    <mergeCell ref="S93"/>
    <mergeCell ref="T93:W93"/>
    <mergeCell ref="X93:Y93"/>
    <mergeCell ref="Z88:AC88"/>
    <mergeCell ref="C89:G89"/>
    <mergeCell ref="H89:J89"/>
    <mergeCell ref="K89:L89"/>
    <mergeCell ref="M89:O89"/>
    <mergeCell ref="P89"/>
    <mergeCell ref="A92"/>
    <mergeCell ref="B92"/>
    <mergeCell ref="C92:G92"/>
    <mergeCell ref="H92:J92"/>
    <mergeCell ref="K92:L92"/>
    <mergeCell ref="H91:R91"/>
    <mergeCell ref="Q89"/>
    <mergeCell ref="R89"/>
    <mergeCell ref="S89"/>
    <mergeCell ref="T89:W89"/>
    <mergeCell ref="X89:Y89"/>
    <mergeCell ref="Z89:AC89"/>
    <mergeCell ref="S91"/>
    <mergeCell ref="T91:W91"/>
    <mergeCell ref="X91:Y91"/>
    <mergeCell ref="Z91:AC91"/>
    <mergeCell ref="Q88"/>
    <mergeCell ref="R88"/>
    <mergeCell ref="S88"/>
    <mergeCell ref="T88:W88"/>
    <mergeCell ref="X88:Y88"/>
    <mergeCell ref="C88:G88"/>
    <mergeCell ref="H88:J88"/>
    <mergeCell ref="K88:L88"/>
    <mergeCell ref="M88:O88"/>
    <mergeCell ref="P88"/>
    <mergeCell ref="A84"/>
    <mergeCell ref="S87"/>
    <mergeCell ref="T87:W87"/>
    <mergeCell ref="X87:Y87"/>
    <mergeCell ref="C87:G87"/>
    <mergeCell ref="H87:J87"/>
    <mergeCell ref="K87:L87"/>
    <mergeCell ref="A85"/>
    <mergeCell ref="B85"/>
    <mergeCell ref="C85:G85"/>
    <mergeCell ref="H85:J85"/>
    <mergeCell ref="K85:L85"/>
    <mergeCell ref="M85:O85"/>
    <mergeCell ref="P85"/>
    <mergeCell ref="Q85"/>
    <mergeCell ref="A86"/>
    <mergeCell ref="Z87:AC87"/>
    <mergeCell ref="M86:O86"/>
    <mergeCell ref="P86"/>
    <mergeCell ref="Q86"/>
    <mergeCell ref="R86"/>
    <mergeCell ref="S86"/>
    <mergeCell ref="T86:W86"/>
    <mergeCell ref="X86:Y86"/>
    <mergeCell ref="Z86:AC86"/>
    <mergeCell ref="M87:O87"/>
    <mergeCell ref="P87"/>
    <mergeCell ref="Q87"/>
    <mergeCell ref="R87"/>
    <mergeCell ref="B86"/>
    <mergeCell ref="C86:G86"/>
    <mergeCell ref="H86:J86"/>
    <mergeCell ref="K86:L86"/>
    <mergeCell ref="X85:Y85"/>
    <mergeCell ref="Z85:AC85"/>
    <mergeCell ref="M84:O84"/>
    <mergeCell ref="P84"/>
    <mergeCell ref="Q84"/>
    <mergeCell ref="R84"/>
    <mergeCell ref="S84"/>
    <mergeCell ref="X84:Y84"/>
    <mergeCell ref="Z84:AC84"/>
    <mergeCell ref="T84:W84"/>
    <mergeCell ref="R85"/>
    <mergeCell ref="S85"/>
    <mergeCell ref="T85:W85"/>
    <mergeCell ref="B84"/>
    <mergeCell ref="C84:G84"/>
    <mergeCell ref="H84:J84"/>
    <mergeCell ref="K84:L84"/>
    <mergeCell ref="T82:W82"/>
    <mergeCell ref="X82:Y82"/>
    <mergeCell ref="S83"/>
    <mergeCell ref="T83:W83"/>
    <mergeCell ref="X83:Y83"/>
    <mergeCell ref="Z83:AC83"/>
    <mergeCell ref="M82:O82"/>
    <mergeCell ref="P82"/>
    <mergeCell ref="Q82"/>
    <mergeCell ref="R82"/>
    <mergeCell ref="S82"/>
    <mergeCell ref="Z82:AC82"/>
    <mergeCell ref="A83"/>
    <mergeCell ref="B83"/>
    <mergeCell ref="C83:G83"/>
    <mergeCell ref="H83:J83"/>
    <mergeCell ref="K83:L83"/>
    <mergeCell ref="M83:O83"/>
    <mergeCell ref="P83"/>
    <mergeCell ref="Q83"/>
    <mergeCell ref="R83"/>
    <mergeCell ref="Z78:AC78"/>
    <mergeCell ref="C79:G79"/>
    <mergeCell ref="H79:J79"/>
    <mergeCell ref="K79:L79"/>
    <mergeCell ref="M79:O79"/>
    <mergeCell ref="P79"/>
    <mergeCell ref="A82"/>
    <mergeCell ref="B82"/>
    <mergeCell ref="C82:G82"/>
    <mergeCell ref="H82:J82"/>
    <mergeCell ref="K82:L82"/>
    <mergeCell ref="H81:R81"/>
    <mergeCell ref="Q79"/>
    <mergeCell ref="R79"/>
    <mergeCell ref="S79"/>
    <mergeCell ref="T79:W79"/>
    <mergeCell ref="X79:Y79"/>
    <mergeCell ref="Z79:AC79"/>
    <mergeCell ref="S81"/>
    <mergeCell ref="T81:W81"/>
    <mergeCell ref="X81:Y81"/>
    <mergeCell ref="Z81:AC81"/>
    <mergeCell ref="Q78"/>
    <mergeCell ref="R78"/>
    <mergeCell ref="S78"/>
    <mergeCell ref="T78:W78"/>
    <mergeCell ref="X78:Y78"/>
    <mergeCell ref="C78:G78"/>
    <mergeCell ref="H78:J78"/>
    <mergeCell ref="K78:L78"/>
    <mergeCell ref="M78:O78"/>
    <mergeCell ref="P78"/>
    <mergeCell ref="A74"/>
    <mergeCell ref="S77"/>
    <mergeCell ref="T77:W77"/>
    <mergeCell ref="X77:Y77"/>
    <mergeCell ref="C77:G77"/>
    <mergeCell ref="H77:J77"/>
    <mergeCell ref="K77:L77"/>
    <mergeCell ref="A75"/>
    <mergeCell ref="B75"/>
    <mergeCell ref="C75:G75"/>
    <mergeCell ref="H75:J75"/>
    <mergeCell ref="K75:L75"/>
    <mergeCell ref="M75:O75"/>
    <mergeCell ref="P75"/>
    <mergeCell ref="Q75"/>
    <mergeCell ref="A76"/>
    <mergeCell ref="Z77:AC77"/>
    <mergeCell ref="M76:O76"/>
    <mergeCell ref="P76"/>
    <mergeCell ref="Q76"/>
    <mergeCell ref="R76"/>
    <mergeCell ref="S76"/>
    <mergeCell ref="T76:W76"/>
    <mergeCell ref="X76:Y76"/>
    <mergeCell ref="Z76:AC76"/>
    <mergeCell ref="M77:O77"/>
    <mergeCell ref="P77"/>
    <mergeCell ref="Q77"/>
    <mergeCell ref="R77"/>
    <mergeCell ref="B76"/>
    <mergeCell ref="C76:G76"/>
    <mergeCell ref="H76:J76"/>
    <mergeCell ref="K76:L76"/>
    <mergeCell ref="X75:Y75"/>
    <mergeCell ref="Z75:AC75"/>
    <mergeCell ref="M74:O74"/>
    <mergeCell ref="P74"/>
    <mergeCell ref="Q74"/>
    <mergeCell ref="R74"/>
    <mergeCell ref="S74"/>
    <mergeCell ref="X74:Y74"/>
    <mergeCell ref="Z74:AC74"/>
    <mergeCell ref="T74:W74"/>
    <mergeCell ref="R75"/>
    <mergeCell ref="S75"/>
    <mergeCell ref="T75:W75"/>
    <mergeCell ref="B74"/>
    <mergeCell ref="C74:G74"/>
    <mergeCell ref="H74:J74"/>
    <mergeCell ref="K74:L74"/>
    <mergeCell ref="T72:W72"/>
    <mergeCell ref="X72:Y72"/>
    <mergeCell ref="S73"/>
    <mergeCell ref="T73:W73"/>
    <mergeCell ref="X73:Y73"/>
    <mergeCell ref="Z73:AC73"/>
    <mergeCell ref="M72:O72"/>
    <mergeCell ref="P72"/>
    <mergeCell ref="Q72"/>
    <mergeCell ref="R72"/>
    <mergeCell ref="S72"/>
    <mergeCell ref="Z72:AC72"/>
    <mergeCell ref="A73"/>
    <mergeCell ref="B73"/>
    <mergeCell ref="C73:G73"/>
    <mergeCell ref="H73:J73"/>
    <mergeCell ref="K73:L73"/>
    <mergeCell ref="M73:O73"/>
    <mergeCell ref="P73"/>
    <mergeCell ref="Q73"/>
    <mergeCell ref="R73"/>
    <mergeCell ref="Z68:AC68"/>
    <mergeCell ref="C69:G69"/>
    <mergeCell ref="H69:J69"/>
    <mergeCell ref="K69:L69"/>
    <mergeCell ref="M69:O69"/>
    <mergeCell ref="P69"/>
    <mergeCell ref="A72"/>
    <mergeCell ref="B72"/>
    <mergeCell ref="C72:G72"/>
    <mergeCell ref="H72:J72"/>
    <mergeCell ref="K72:L72"/>
    <mergeCell ref="H71:R71"/>
    <mergeCell ref="Q69"/>
    <mergeCell ref="R69"/>
    <mergeCell ref="S69"/>
    <mergeCell ref="T69:W69"/>
    <mergeCell ref="X69:Y69"/>
    <mergeCell ref="Z69:AC69"/>
    <mergeCell ref="S71"/>
    <mergeCell ref="T71:W71"/>
    <mergeCell ref="X71:Y71"/>
    <mergeCell ref="Z71:AC71"/>
    <mergeCell ref="Q68"/>
    <mergeCell ref="R68"/>
    <mergeCell ref="S68"/>
    <mergeCell ref="T68:W68"/>
    <mergeCell ref="X68:Y68"/>
    <mergeCell ref="C68:G68"/>
    <mergeCell ref="H68:J68"/>
    <mergeCell ref="K68:L68"/>
    <mergeCell ref="M68:O68"/>
    <mergeCell ref="P68"/>
    <mergeCell ref="A64"/>
    <mergeCell ref="S67"/>
    <mergeCell ref="T67:W67"/>
    <mergeCell ref="X67:Y67"/>
    <mergeCell ref="C67:G67"/>
    <mergeCell ref="H67:J67"/>
    <mergeCell ref="K67:L67"/>
    <mergeCell ref="A65"/>
    <mergeCell ref="B65"/>
    <mergeCell ref="C65:G65"/>
    <mergeCell ref="H65:J65"/>
    <mergeCell ref="K65:L65"/>
    <mergeCell ref="M65:O65"/>
    <mergeCell ref="P65"/>
    <mergeCell ref="Q65"/>
    <mergeCell ref="A66"/>
    <mergeCell ref="Z67:AC67"/>
    <mergeCell ref="M66:O66"/>
    <mergeCell ref="P66"/>
    <mergeCell ref="Q66"/>
    <mergeCell ref="R66"/>
    <mergeCell ref="S66"/>
    <mergeCell ref="T66:W66"/>
    <mergeCell ref="X66:Y66"/>
    <mergeCell ref="Z66:AC66"/>
    <mergeCell ref="M67:O67"/>
    <mergeCell ref="P67"/>
    <mergeCell ref="Q67"/>
    <mergeCell ref="R67"/>
    <mergeCell ref="B66"/>
    <mergeCell ref="C66:G66"/>
    <mergeCell ref="H66:J66"/>
    <mergeCell ref="K66:L66"/>
    <mergeCell ref="X65:Y65"/>
    <mergeCell ref="Z65:AC65"/>
    <mergeCell ref="M64:O64"/>
    <mergeCell ref="P64"/>
    <mergeCell ref="Q64"/>
    <mergeCell ref="R64"/>
    <mergeCell ref="S64"/>
    <mergeCell ref="X64:Y64"/>
    <mergeCell ref="Z64:AC64"/>
    <mergeCell ref="T64:W64"/>
    <mergeCell ref="R65"/>
    <mergeCell ref="S65"/>
    <mergeCell ref="T65:W65"/>
    <mergeCell ref="B64"/>
    <mergeCell ref="C64:G64"/>
    <mergeCell ref="H64:J64"/>
    <mergeCell ref="K64:L64"/>
    <mergeCell ref="T62:W62"/>
    <mergeCell ref="X62:Y62"/>
    <mergeCell ref="S63"/>
    <mergeCell ref="T63:W63"/>
    <mergeCell ref="X63:Y63"/>
    <mergeCell ref="Z63:AC63"/>
    <mergeCell ref="M62:O62"/>
    <mergeCell ref="P62"/>
    <mergeCell ref="Q62"/>
    <mergeCell ref="R62"/>
    <mergeCell ref="S62"/>
    <mergeCell ref="Z62:AC62"/>
    <mergeCell ref="A63"/>
    <mergeCell ref="B63"/>
    <mergeCell ref="C63:G63"/>
    <mergeCell ref="H63:J63"/>
    <mergeCell ref="K63:L63"/>
    <mergeCell ref="M63:O63"/>
    <mergeCell ref="P63"/>
    <mergeCell ref="Q63"/>
    <mergeCell ref="R63"/>
    <mergeCell ref="Z58:AC58"/>
    <mergeCell ref="C59:G59"/>
    <mergeCell ref="H59:J59"/>
    <mergeCell ref="K59:L59"/>
    <mergeCell ref="M59:O59"/>
    <mergeCell ref="P59"/>
    <mergeCell ref="A62"/>
    <mergeCell ref="B62"/>
    <mergeCell ref="C62:G62"/>
    <mergeCell ref="H62:J62"/>
    <mergeCell ref="K62:L62"/>
    <mergeCell ref="H61:R61"/>
    <mergeCell ref="Q59"/>
    <mergeCell ref="R59"/>
    <mergeCell ref="S59"/>
    <mergeCell ref="T59:W59"/>
    <mergeCell ref="X59:Y59"/>
    <mergeCell ref="Z59:AC59"/>
    <mergeCell ref="S61"/>
    <mergeCell ref="T61:W61"/>
    <mergeCell ref="X61:Y61"/>
    <mergeCell ref="Z61:AC61"/>
    <mergeCell ref="Q58"/>
    <mergeCell ref="R58"/>
    <mergeCell ref="S58"/>
    <mergeCell ref="T58:W58"/>
    <mergeCell ref="X58:Y58"/>
    <mergeCell ref="C58:G58"/>
    <mergeCell ref="H58:J58"/>
    <mergeCell ref="K58:L58"/>
    <mergeCell ref="M58:O58"/>
    <mergeCell ref="P58"/>
    <mergeCell ref="A54"/>
    <mergeCell ref="S57"/>
    <mergeCell ref="T57:W57"/>
    <mergeCell ref="X57:Y57"/>
    <mergeCell ref="C57:G57"/>
    <mergeCell ref="H57:J57"/>
    <mergeCell ref="K57:L57"/>
    <mergeCell ref="A55"/>
    <mergeCell ref="B55"/>
    <mergeCell ref="C55:G55"/>
    <mergeCell ref="H55:J55"/>
    <mergeCell ref="K55:L55"/>
    <mergeCell ref="M55:O55"/>
    <mergeCell ref="P55"/>
    <mergeCell ref="Q55"/>
    <mergeCell ref="A56"/>
    <mergeCell ref="Z57:AC57"/>
    <mergeCell ref="M56:O56"/>
    <mergeCell ref="P56"/>
    <mergeCell ref="Q56"/>
    <mergeCell ref="R56"/>
    <mergeCell ref="S56"/>
    <mergeCell ref="T56:W56"/>
    <mergeCell ref="X56:Y56"/>
    <mergeCell ref="Z56:AC56"/>
    <mergeCell ref="M57:O57"/>
    <mergeCell ref="P57"/>
    <mergeCell ref="Q57"/>
    <mergeCell ref="R57"/>
    <mergeCell ref="B56"/>
    <mergeCell ref="C56:G56"/>
    <mergeCell ref="H56:J56"/>
    <mergeCell ref="K56:L56"/>
    <mergeCell ref="X55:Y55"/>
    <mergeCell ref="Z55:AC55"/>
    <mergeCell ref="M54:O54"/>
    <mergeCell ref="P54"/>
    <mergeCell ref="Q54"/>
    <mergeCell ref="R54"/>
    <mergeCell ref="S54"/>
    <mergeCell ref="X54:Y54"/>
    <mergeCell ref="Z54:AC54"/>
    <mergeCell ref="T54:W54"/>
    <mergeCell ref="R55"/>
    <mergeCell ref="S55"/>
    <mergeCell ref="T55:W55"/>
    <mergeCell ref="B54"/>
    <mergeCell ref="C54:G54"/>
    <mergeCell ref="H54:J54"/>
    <mergeCell ref="K54:L54"/>
    <mergeCell ref="T52:W52"/>
    <mergeCell ref="X52:Y52"/>
    <mergeCell ref="S53"/>
    <mergeCell ref="T53:W53"/>
    <mergeCell ref="X53:Y53"/>
    <mergeCell ref="Z53:AC53"/>
    <mergeCell ref="M52:O52"/>
    <mergeCell ref="P52"/>
    <mergeCell ref="Q52"/>
    <mergeCell ref="R52"/>
    <mergeCell ref="S52"/>
    <mergeCell ref="Z52:AC52"/>
    <mergeCell ref="A53"/>
    <mergeCell ref="B53"/>
    <mergeCell ref="C53:G53"/>
    <mergeCell ref="H53:J53"/>
    <mergeCell ref="K53:L53"/>
    <mergeCell ref="M53:O53"/>
    <mergeCell ref="P53"/>
    <mergeCell ref="Q53"/>
    <mergeCell ref="R53"/>
    <mergeCell ref="Z48:AC48"/>
    <mergeCell ref="C49:G49"/>
    <mergeCell ref="H49:J49"/>
    <mergeCell ref="K49:L49"/>
    <mergeCell ref="M49:O49"/>
    <mergeCell ref="P49"/>
    <mergeCell ref="A52"/>
    <mergeCell ref="B52"/>
    <mergeCell ref="C52:G52"/>
    <mergeCell ref="H52:J52"/>
    <mergeCell ref="K52:L52"/>
    <mergeCell ref="H51:R51"/>
    <mergeCell ref="Q49"/>
    <mergeCell ref="R49"/>
    <mergeCell ref="S49"/>
    <mergeCell ref="T49:W49"/>
    <mergeCell ref="X49:Y49"/>
    <mergeCell ref="Z49:AC49"/>
    <mergeCell ref="S51"/>
    <mergeCell ref="T51:W51"/>
    <mergeCell ref="X51:Y51"/>
    <mergeCell ref="Z51:AC51"/>
    <mergeCell ref="Q48"/>
    <mergeCell ref="R48"/>
    <mergeCell ref="S48"/>
    <mergeCell ref="T48:W48"/>
    <mergeCell ref="X48:Y48"/>
    <mergeCell ref="C48:G48"/>
    <mergeCell ref="H48:J48"/>
    <mergeCell ref="K48:L48"/>
    <mergeCell ref="M48:O48"/>
    <mergeCell ref="P48"/>
    <mergeCell ref="A44"/>
    <mergeCell ref="S47"/>
    <mergeCell ref="T47:W47"/>
    <mergeCell ref="X47:Y47"/>
    <mergeCell ref="C47:G47"/>
    <mergeCell ref="H47:J47"/>
    <mergeCell ref="K47:L47"/>
    <mergeCell ref="A45"/>
    <mergeCell ref="B45"/>
    <mergeCell ref="C45:G45"/>
    <mergeCell ref="H45:J45"/>
    <mergeCell ref="K45:L45"/>
    <mergeCell ref="M45:O45"/>
    <mergeCell ref="P45"/>
    <mergeCell ref="Q45"/>
    <mergeCell ref="A46"/>
    <mergeCell ref="Z47:AC47"/>
    <mergeCell ref="M46:O46"/>
    <mergeCell ref="P46"/>
    <mergeCell ref="Q46"/>
    <mergeCell ref="R46"/>
    <mergeCell ref="S46"/>
    <mergeCell ref="T46:W46"/>
    <mergeCell ref="X46:Y46"/>
    <mergeCell ref="Z46:AC46"/>
    <mergeCell ref="M47:O47"/>
    <mergeCell ref="P47"/>
    <mergeCell ref="Q47"/>
    <mergeCell ref="R47"/>
    <mergeCell ref="B46"/>
    <mergeCell ref="C46:G46"/>
    <mergeCell ref="H46:J46"/>
    <mergeCell ref="K46:L46"/>
    <mergeCell ref="X45:Y45"/>
    <mergeCell ref="Z45:AC45"/>
    <mergeCell ref="M44:O44"/>
    <mergeCell ref="P44"/>
    <mergeCell ref="Q44"/>
    <mergeCell ref="R44"/>
    <mergeCell ref="S44"/>
    <mergeCell ref="X44:Y44"/>
    <mergeCell ref="Z44:AC44"/>
    <mergeCell ref="T44:W44"/>
    <mergeCell ref="R45"/>
    <mergeCell ref="S45"/>
    <mergeCell ref="T45:W45"/>
    <mergeCell ref="B44"/>
    <mergeCell ref="C44:G44"/>
    <mergeCell ref="H44:J44"/>
    <mergeCell ref="K44:L44"/>
    <mergeCell ref="S43"/>
    <mergeCell ref="T43:W43"/>
    <mergeCell ref="X43:Y43"/>
    <mergeCell ref="Z43:AC43"/>
    <mergeCell ref="M42:O42"/>
    <mergeCell ref="P42"/>
    <mergeCell ref="Q42"/>
    <mergeCell ref="R42"/>
    <mergeCell ref="S42"/>
    <mergeCell ref="Z42:AC42"/>
    <mergeCell ref="A43"/>
    <mergeCell ref="B43"/>
    <mergeCell ref="C43:G43"/>
    <mergeCell ref="H43:J43"/>
    <mergeCell ref="K43:L43"/>
    <mergeCell ref="M43:O43"/>
    <mergeCell ref="P43"/>
    <mergeCell ref="Q43"/>
    <mergeCell ref="R43"/>
    <mergeCell ref="Z41:AC41"/>
    <mergeCell ref="Q39"/>
    <mergeCell ref="R39"/>
    <mergeCell ref="S39"/>
    <mergeCell ref="T39:W39"/>
    <mergeCell ref="X39:Y39"/>
    <mergeCell ref="A42"/>
    <mergeCell ref="B42"/>
    <mergeCell ref="C42:G42"/>
    <mergeCell ref="H42:J42"/>
    <mergeCell ref="K42:L42"/>
    <mergeCell ref="Z39:AC39"/>
    <mergeCell ref="H41:R41"/>
    <mergeCell ref="S41"/>
    <mergeCell ref="T41:W41"/>
    <mergeCell ref="X41:Y41"/>
    <mergeCell ref="C39:G39"/>
    <mergeCell ref="H39:J39"/>
    <mergeCell ref="K39:L39"/>
    <mergeCell ref="M39:O39"/>
    <mergeCell ref="P39"/>
    <mergeCell ref="T42:W42"/>
    <mergeCell ref="X42:Y42"/>
    <mergeCell ref="Z37:AC37"/>
    <mergeCell ref="C38:G38"/>
    <mergeCell ref="H38:J38"/>
    <mergeCell ref="K38:L38"/>
    <mergeCell ref="M38:O38"/>
    <mergeCell ref="Z38:AC38"/>
    <mergeCell ref="Q37"/>
    <mergeCell ref="R37"/>
    <mergeCell ref="S37"/>
    <mergeCell ref="T37:W37"/>
    <mergeCell ref="X37:Y37"/>
    <mergeCell ref="P38"/>
    <mergeCell ref="Q38"/>
    <mergeCell ref="R38"/>
    <mergeCell ref="S38"/>
    <mergeCell ref="T38:W38"/>
    <mergeCell ref="X38:Y38"/>
    <mergeCell ref="A36"/>
    <mergeCell ref="B36"/>
    <mergeCell ref="C36:G36"/>
    <mergeCell ref="H36:J36"/>
    <mergeCell ref="K36:L36"/>
    <mergeCell ref="M36:O36"/>
    <mergeCell ref="P36"/>
    <mergeCell ref="Q36"/>
    <mergeCell ref="C37:G37"/>
    <mergeCell ref="H37:J37"/>
    <mergeCell ref="K37:L37"/>
    <mergeCell ref="M37:O37"/>
    <mergeCell ref="P37"/>
    <mergeCell ref="X36:Y36"/>
    <mergeCell ref="Z36:AC36"/>
    <mergeCell ref="M35:O35"/>
    <mergeCell ref="P35"/>
    <mergeCell ref="Q35"/>
    <mergeCell ref="R35"/>
    <mergeCell ref="S35"/>
    <mergeCell ref="X35:Y35"/>
    <mergeCell ref="Z35:AC35"/>
    <mergeCell ref="T35:W35"/>
    <mergeCell ref="R36"/>
    <mergeCell ref="S36"/>
    <mergeCell ref="T36:W36"/>
    <mergeCell ref="A34"/>
    <mergeCell ref="B34"/>
    <mergeCell ref="C34:G34"/>
    <mergeCell ref="H34:J34"/>
    <mergeCell ref="K34:L34"/>
    <mergeCell ref="M34:O34"/>
    <mergeCell ref="P34"/>
    <mergeCell ref="Q34"/>
    <mergeCell ref="A35"/>
    <mergeCell ref="B35"/>
    <mergeCell ref="C35:G35"/>
    <mergeCell ref="H35:J35"/>
    <mergeCell ref="K35:L35"/>
    <mergeCell ref="X34:Y34"/>
    <mergeCell ref="Z34:AC34"/>
    <mergeCell ref="M33:O33"/>
    <mergeCell ref="P33"/>
    <mergeCell ref="Q33"/>
    <mergeCell ref="R33"/>
    <mergeCell ref="S33"/>
    <mergeCell ref="X33:Y33"/>
    <mergeCell ref="Z33:AC33"/>
    <mergeCell ref="T33:W33"/>
    <mergeCell ref="R34"/>
    <mergeCell ref="S34"/>
    <mergeCell ref="T34:W34"/>
    <mergeCell ref="B33"/>
    <mergeCell ref="C33:G33"/>
    <mergeCell ref="H33:J33"/>
    <mergeCell ref="K33:L33"/>
    <mergeCell ref="A31:AC31"/>
    <mergeCell ref="A32"/>
    <mergeCell ref="B32"/>
    <mergeCell ref="C32:G32"/>
    <mergeCell ref="H32:J32"/>
    <mergeCell ref="K32:L32"/>
    <mergeCell ref="A33"/>
    <mergeCell ref="A29"/>
    <mergeCell ref="B29"/>
    <mergeCell ref="C29:G29"/>
    <mergeCell ref="H29:J29"/>
    <mergeCell ref="K29:L29"/>
    <mergeCell ref="M29:O29"/>
    <mergeCell ref="P29"/>
    <mergeCell ref="M32:O32"/>
    <mergeCell ref="P32"/>
    <mergeCell ref="Q29"/>
    <mergeCell ref="R29"/>
    <mergeCell ref="S29"/>
    <mergeCell ref="T29:W29"/>
    <mergeCell ref="X29:Y29"/>
    <mergeCell ref="Z29:AC29"/>
    <mergeCell ref="X32:Y32"/>
    <mergeCell ref="Z32:AC32"/>
    <mergeCell ref="Z27:AC28"/>
    <mergeCell ref="Q32"/>
    <mergeCell ref="R32"/>
    <mergeCell ref="S32"/>
    <mergeCell ref="T32:W32"/>
    <mergeCell ref="Q27:Q28"/>
    <mergeCell ref="R26:AC26"/>
    <mergeCell ref="R27:R28"/>
    <mergeCell ref="S27:S28"/>
    <mergeCell ref="T27:W28"/>
    <mergeCell ref="X27:Y28"/>
    <mergeCell ref="A25:AC25"/>
    <mergeCell ref="A26:B27"/>
    <mergeCell ref="A28"/>
    <mergeCell ref="B28"/>
    <mergeCell ref="C26:G28"/>
    <mergeCell ref="H26:J28"/>
    <mergeCell ref="K26:L28"/>
    <mergeCell ref="M26:Q26"/>
    <mergeCell ref="M27:O28"/>
    <mergeCell ref="P27:P28"/>
    <mergeCell ref="A22:AC22"/>
    <mergeCell ref="A23:AC23"/>
    <mergeCell ref="A24:K24"/>
    <mergeCell ref="L24:N24"/>
    <mergeCell ref="O24:AC24"/>
    <mergeCell ref="AA20:AC20"/>
    <mergeCell ref="A21:M21"/>
    <mergeCell ref="N21:Q21"/>
    <mergeCell ref="R21:T21"/>
    <mergeCell ref="U21"/>
    <mergeCell ref="A19:U19"/>
    <mergeCell ref="V19:AC19"/>
    <mergeCell ref="A15:X15"/>
    <mergeCell ref="Y15:Z15"/>
    <mergeCell ref="AA15:AC15"/>
    <mergeCell ref="A16:X16"/>
    <mergeCell ref="Y16:Z16"/>
    <mergeCell ref="V21:Z21"/>
    <mergeCell ref="AA21:AC21"/>
    <mergeCell ref="A20:M20"/>
    <mergeCell ref="N20:Q20"/>
    <mergeCell ref="R20:T20"/>
    <mergeCell ref="U20"/>
    <mergeCell ref="V20:Z20"/>
    <mergeCell ref="A13:C13"/>
    <mergeCell ref="D13:V13"/>
    <mergeCell ref="W13:Z13"/>
    <mergeCell ref="AA13:AC13"/>
    <mergeCell ref="A14:Z14"/>
    <mergeCell ref="AA14:AC14"/>
    <mergeCell ref="A17:Z17"/>
    <mergeCell ref="AA17:AC17"/>
    <mergeCell ref="A18:AC18"/>
    <mergeCell ref="A10:F10"/>
    <mergeCell ref="G10:V10"/>
    <mergeCell ref="W10:Z10"/>
    <mergeCell ref="AA10:AC10"/>
    <mergeCell ref="A11:F11"/>
    <mergeCell ref="G11:V11"/>
    <mergeCell ref="W11:Z11"/>
    <mergeCell ref="AA11:AC11"/>
    <mergeCell ref="A12:C12"/>
    <mergeCell ref="D12:V12"/>
    <mergeCell ref="W12:Z12"/>
    <mergeCell ref="AA12:AC12"/>
    <mergeCell ref="A1:AC1"/>
    <mergeCell ref="A2:AC2"/>
    <mergeCell ref="A3:AC3"/>
    <mergeCell ref="A4:Z4"/>
    <mergeCell ref="AA4:AC4"/>
    <mergeCell ref="AA16:AC16"/>
    <mergeCell ref="A5:Z5"/>
    <mergeCell ref="AA5:AC5"/>
    <mergeCell ref="A6:D6"/>
    <mergeCell ref="E6:V6"/>
    <mergeCell ref="W6:Z6"/>
    <mergeCell ref="AA6:AC6"/>
    <mergeCell ref="A7:D7"/>
    <mergeCell ref="E7:V7"/>
    <mergeCell ref="W7:Z7"/>
    <mergeCell ref="AA7:AC7"/>
    <mergeCell ref="A8:F8"/>
    <mergeCell ref="G8:V8"/>
    <mergeCell ref="W8:Z8"/>
    <mergeCell ref="AA8:AC8"/>
    <mergeCell ref="A9:F9"/>
    <mergeCell ref="G9:V9"/>
    <mergeCell ref="W9:Z9"/>
    <mergeCell ref="AA9:AC9"/>
    <mergeCell ref="A131:AC131"/>
    <mergeCell ref="A132:D132"/>
    <mergeCell ref="E132:I132"/>
    <mergeCell ref="J132:K132"/>
    <mergeCell ref="L132:T132"/>
    <mergeCell ref="A133:D133"/>
    <mergeCell ref="E133:H133"/>
    <mergeCell ref="I133:K133"/>
    <mergeCell ref="M133:T133"/>
    <mergeCell ref="A137:AC137"/>
    <mergeCell ref="A134:AC134"/>
    <mergeCell ref="A135:D135"/>
    <mergeCell ref="E135:I135"/>
    <mergeCell ref="J135:K135"/>
    <mergeCell ref="L135:T135"/>
    <mergeCell ref="A136:D136"/>
    <mergeCell ref="E136:H136"/>
    <mergeCell ref="I136:K136"/>
    <mergeCell ref="L136:Q136"/>
  </mergeCells>
  <pageMargins left="0.78666666666666696" right="0.39333333333333298" top="0.39333333333333298" bottom="0.67833333333333301" header="0.3" footer="0.3"/>
  <pageSetup paperSize="9" scale="93" fitToHeight="1000" orientation="landscape" blackAndWhite="1" r:id="rId1"/>
  <headerFooter>
    <oddHeader>&amp;L&amp;I&amp;"Courier New"&amp;6Программный комплекс "Строительный эксперт" (7.2.7.7799)
&amp;I&amp;C&amp;I&amp;"Courier New"&amp;6
&amp;I&amp;R&amp;I&amp;"Courier New"&amp;6
&amp;I</oddHeader>
    <oddFooter>&amp;L&amp;I&amp;"Courier New"&amp;6
©1997-2026 Дата Базис Девелопмент, тел.: +7(495) 796-3009, +7(495) 514-2635, http://www.data-basis.ru&amp;I&amp;C&amp;B&amp;"Courier New"&amp;12&amp;P&amp;B&amp;I&amp;"Courier New"&amp;6
&amp;I&amp;R&amp;I&amp;"Courier New"&amp;6
&amp;I</oddFooter>
  </headerFooter>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117"/>
  <sheetViews>
    <sheetView showGridLines="0" view="pageBreakPreview" workbookViewId="0">
      <selection activeCell="AG14" sqref="AG14"/>
    </sheetView>
  </sheetViews>
  <sheetFormatPr defaultRowHeight="11.25" x14ac:dyDescent="0.2"/>
  <cols>
    <col min="1" max="2" width="5.42578125" style="935" customWidth="1"/>
    <col min="3" max="3" width="2.42578125" style="935" customWidth="1"/>
    <col min="4" max="4" width="3.42578125" style="935" customWidth="1"/>
    <col min="5" max="5" width="2.42578125" style="935" customWidth="1"/>
    <col min="6" max="6" width="10.42578125" style="935" customWidth="1"/>
    <col min="7" max="7" width="4.42578125" style="935" customWidth="1"/>
    <col min="8" max="8" width="9.42578125" style="935" customWidth="1"/>
    <col min="9" max="9" width="23.42578125" style="935" customWidth="1"/>
    <col min="10" max="10" width="12.42578125" style="935" customWidth="1"/>
    <col min="11" max="11" width="4.42578125" style="935" customWidth="1"/>
    <col min="12" max="13" width="6.42578125" style="935" customWidth="1"/>
    <col min="14" max="14" width="2.42578125" style="935" customWidth="1"/>
    <col min="15" max="15" width="1.42578125" style="935" customWidth="1"/>
    <col min="16" max="16" width="8.42578125" style="935" customWidth="1"/>
    <col min="17" max="17" width="9.42578125" style="935" customWidth="1"/>
    <col min="18" max="18" width="10.42578125" style="935" customWidth="1"/>
    <col min="19" max="19" width="6.42578125" style="935" customWidth="1"/>
    <col min="20" max="21" width="4.42578125" style="935" customWidth="1"/>
    <col min="22" max="24" width="1.42578125" style="935" customWidth="1"/>
    <col min="25" max="25" width="7.42578125" style="935" customWidth="1"/>
    <col min="26" max="26" width="1.42578125" style="935" customWidth="1"/>
    <col min="27" max="28" width="3.42578125" style="935" customWidth="1"/>
    <col min="29" max="29" width="5.42578125" style="935" customWidth="1"/>
    <col min="30" max="16384" width="9.140625" style="935"/>
  </cols>
  <sheetData>
    <row r="1" spans="1:29" ht="12.2" customHeight="1" x14ac:dyDescent="0.2">
      <c r="A1" s="2070" t="s">
        <v>1880</v>
      </c>
      <c r="B1" s="2070"/>
      <c r="C1" s="2070"/>
      <c r="D1" s="2070"/>
      <c r="E1" s="2070"/>
      <c r="F1" s="2070"/>
      <c r="G1" s="2070"/>
      <c r="H1" s="2070"/>
      <c r="I1" s="2070"/>
      <c r="J1" s="2070"/>
      <c r="K1" s="2070"/>
      <c r="L1" s="2070"/>
      <c r="M1" s="2070"/>
      <c r="N1" s="2070"/>
      <c r="O1" s="2070"/>
      <c r="P1" s="2070"/>
      <c r="Q1" s="2070"/>
      <c r="R1" s="2070"/>
      <c r="S1" s="2070"/>
      <c r="T1" s="2070"/>
      <c r="U1" s="2070"/>
      <c r="V1" s="2070"/>
      <c r="W1" s="2070"/>
      <c r="X1" s="2070"/>
      <c r="Y1" s="2070"/>
      <c r="Z1" s="2070"/>
      <c r="AA1" s="2070"/>
      <c r="AB1" s="2070"/>
      <c r="AC1" s="2070"/>
    </row>
    <row r="2" spans="1:29" ht="12.2" customHeight="1" x14ac:dyDescent="0.2">
      <c r="A2" s="2070" t="s">
        <v>88</v>
      </c>
      <c r="B2" s="2070"/>
      <c r="C2" s="2070"/>
      <c r="D2" s="2070"/>
      <c r="E2" s="2070"/>
      <c r="F2" s="2070"/>
      <c r="G2" s="2070"/>
      <c r="H2" s="2070"/>
      <c r="I2" s="2070"/>
      <c r="J2" s="2070"/>
      <c r="K2" s="2070"/>
      <c r="L2" s="2070"/>
      <c r="M2" s="2070"/>
      <c r="N2" s="2070"/>
      <c r="O2" s="2070"/>
      <c r="P2" s="2070"/>
      <c r="Q2" s="2070"/>
      <c r="R2" s="2070"/>
      <c r="S2" s="2070"/>
      <c r="T2" s="2070"/>
      <c r="U2" s="2070"/>
      <c r="V2" s="2070"/>
      <c r="W2" s="2070"/>
      <c r="X2" s="2070"/>
      <c r="Y2" s="2070"/>
      <c r="Z2" s="2070"/>
      <c r="AA2" s="2070"/>
      <c r="AB2" s="2070"/>
      <c r="AC2" s="2070"/>
    </row>
    <row r="3" spans="1:29" ht="24.6" customHeight="1" x14ac:dyDescent="0.2">
      <c r="A3" s="2070" t="s">
        <v>351</v>
      </c>
      <c r="B3" s="2070"/>
      <c r="C3" s="2070"/>
      <c r="D3" s="2070"/>
      <c r="E3" s="2070"/>
      <c r="F3" s="2070"/>
      <c r="G3" s="2070"/>
      <c r="H3" s="2070"/>
      <c r="I3" s="2070"/>
      <c r="J3" s="2070"/>
      <c r="K3" s="2070"/>
      <c r="L3" s="2070"/>
      <c r="M3" s="2070"/>
      <c r="N3" s="2070"/>
      <c r="O3" s="2070"/>
      <c r="P3" s="2070"/>
      <c r="Q3" s="2070"/>
      <c r="R3" s="2070"/>
      <c r="S3" s="2070"/>
      <c r="T3" s="2070"/>
      <c r="U3" s="2070"/>
      <c r="V3" s="2070"/>
      <c r="W3" s="2070"/>
      <c r="X3" s="2070"/>
      <c r="Y3" s="2070"/>
      <c r="Z3" s="2070"/>
      <c r="AA3" s="2070"/>
      <c r="AB3" s="2070"/>
      <c r="AC3" s="2070"/>
    </row>
    <row r="4" spans="1:29" ht="14.85" customHeight="1" x14ac:dyDescent="0.2">
      <c r="A4" s="2104" t="s">
        <v>203</v>
      </c>
      <c r="B4" s="2104"/>
      <c r="C4" s="2104"/>
      <c r="D4" s="2104"/>
      <c r="E4" s="2104"/>
      <c r="F4" s="2104"/>
      <c r="G4" s="2104"/>
      <c r="H4" s="2104"/>
      <c r="I4" s="2104"/>
      <c r="J4" s="2104"/>
      <c r="K4" s="2104"/>
      <c r="L4" s="2104"/>
      <c r="M4" s="2104"/>
      <c r="N4" s="2104"/>
      <c r="O4" s="2104"/>
      <c r="P4" s="2104"/>
      <c r="Q4" s="2104"/>
      <c r="R4" s="2104"/>
      <c r="S4" s="2104"/>
      <c r="T4" s="2104"/>
      <c r="U4" s="2104"/>
      <c r="V4" s="2104"/>
      <c r="W4" s="2104"/>
      <c r="X4" s="2104"/>
      <c r="Y4" s="2104"/>
      <c r="Z4" s="2104"/>
      <c r="AA4" s="2101" t="s">
        <v>67</v>
      </c>
      <c r="AB4" s="2102"/>
      <c r="AC4" s="2103"/>
    </row>
    <row r="5" spans="1:29" ht="14.85" customHeight="1" x14ac:dyDescent="0.2">
      <c r="A5" s="2100" t="s">
        <v>1879</v>
      </c>
      <c r="B5" s="2100"/>
      <c r="C5" s="2100"/>
      <c r="D5" s="2100"/>
      <c r="E5" s="2100"/>
      <c r="F5" s="2100"/>
      <c r="G5" s="2100"/>
      <c r="H5" s="2100"/>
      <c r="I5" s="2100"/>
      <c r="J5" s="2100"/>
      <c r="K5" s="2100"/>
      <c r="L5" s="2100"/>
      <c r="M5" s="2100"/>
      <c r="N5" s="2100"/>
      <c r="O5" s="2100"/>
      <c r="P5" s="2100"/>
      <c r="Q5" s="2100"/>
      <c r="R5" s="2100"/>
      <c r="S5" s="2100"/>
      <c r="T5" s="2100"/>
      <c r="U5" s="2100"/>
      <c r="V5" s="2100"/>
      <c r="W5" s="2100"/>
      <c r="X5" s="2100"/>
      <c r="Y5" s="2100"/>
      <c r="Z5" s="2100"/>
      <c r="AA5" s="2101" t="s">
        <v>1878</v>
      </c>
      <c r="AB5" s="2102"/>
      <c r="AC5" s="2103"/>
    </row>
    <row r="6" spans="1:29" ht="32.25" customHeight="1" x14ac:dyDescent="0.2">
      <c r="A6" s="2104" t="s">
        <v>350</v>
      </c>
      <c r="B6" s="2104"/>
      <c r="C6" s="2104"/>
      <c r="D6" s="2104"/>
      <c r="E6" s="2109" t="s">
        <v>846</v>
      </c>
      <c r="F6" s="2109"/>
      <c r="G6" s="2109"/>
      <c r="H6" s="2109"/>
      <c r="I6" s="2109"/>
      <c r="J6" s="2109"/>
      <c r="K6" s="2109"/>
      <c r="L6" s="2109"/>
      <c r="M6" s="2109"/>
      <c r="N6" s="2109"/>
      <c r="O6" s="2109"/>
      <c r="P6" s="2109"/>
      <c r="Q6" s="2109"/>
      <c r="R6" s="2109"/>
      <c r="S6" s="2109"/>
      <c r="T6" s="2109"/>
      <c r="U6" s="2109"/>
      <c r="V6" s="2109"/>
      <c r="W6" s="2100" t="s">
        <v>1874</v>
      </c>
      <c r="X6" s="2100"/>
      <c r="Y6" s="2100"/>
      <c r="Z6" s="2100"/>
      <c r="AA6" s="2113" t="s">
        <v>338</v>
      </c>
      <c r="AB6" s="2114"/>
      <c r="AC6" s="2115"/>
    </row>
    <row r="7" spans="1:29" ht="14.85" customHeight="1" x14ac:dyDescent="0.2">
      <c r="A7" s="2104" t="s">
        <v>203</v>
      </c>
      <c r="B7" s="2104"/>
      <c r="C7" s="2104"/>
      <c r="D7" s="2104"/>
      <c r="E7" s="2116" t="s">
        <v>1873</v>
      </c>
      <c r="F7" s="2116"/>
      <c r="G7" s="2116"/>
      <c r="H7" s="2116"/>
      <c r="I7" s="2116"/>
      <c r="J7" s="2116"/>
      <c r="K7" s="2116"/>
      <c r="L7" s="2116"/>
      <c r="M7" s="2116"/>
      <c r="N7" s="2116"/>
      <c r="O7" s="2116"/>
      <c r="P7" s="2116"/>
      <c r="Q7" s="2116"/>
      <c r="R7" s="2116"/>
      <c r="S7" s="2116"/>
      <c r="T7" s="2116"/>
      <c r="U7" s="2116"/>
      <c r="V7" s="2116"/>
      <c r="W7" s="2104" t="s">
        <v>203</v>
      </c>
      <c r="X7" s="2104"/>
      <c r="Y7" s="2104"/>
      <c r="Z7" s="2104"/>
      <c r="AA7" s="2117" t="s">
        <v>203</v>
      </c>
      <c r="AB7" s="2109"/>
      <c r="AC7" s="2118"/>
    </row>
    <row r="8" spans="1:29" ht="29.45" customHeight="1" x14ac:dyDescent="0.2">
      <c r="A8" s="2104" t="s">
        <v>1877</v>
      </c>
      <c r="B8" s="2104"/>
      <c r="C8" s="2104"/>
      <c r="D8" s="2104"/>
      <c r="E8" s="2104"/>
      <c r="F8" s="2104"/>
      <c r="G8" s="2109" t="str">
        <f>'КС-2 - ПНР(ТП)'!G8:V8</f>
        <v>ПАО "Россети Московский регион", 115114, РФ, г. Москва, 2-й Павелецкий пр-д,3,стр.2 Тел.: (495) 662-40-70</v>
      </c>
      <c r="H8" s="2109"/>
      <c r="I8" s="2109"/>
      <c r="J8" s="2109"/>
      <c r="K8" s="2109"/>
      <c r="L8" s="2109"/>
      <c r="M8" s="2109"/>
      <c r="N8" s="2109"/>
      <c r="O8" s="2109"/>
      <c r="P8" s="2109"/>
      <c r="Q8" s="2109"/>
      <c r="R8" s="2109"/>
      <c r="S8" s="2109"/>
      <c r="T8" s="2109"/>
      <c r="U8" s="2109"/>
      <c r="V8" s="2109"/>
      <c r="W8" s="2100" t="s">
        <v>1874</v>
      </c>
      <c r="X8" s="2100"/>
      <c r="Y8" s="2100"/>
      <c r="Z8" s="2100"/>
      <c r="AA8" s="2113" t="s">
        <v>338</v>
      </c>
      <c r="AB8" s="2114"/>
      <c r="AC8" s="2115"/>
    </row>
    <row r="9" spans="1:29" ht="14.85" customHeight="1" x14ac:dyDescent="0.2">
      <c r="A9" s="2104" t="s">
        <v>203</v>
      </c>
      <c r="B9" s="2104"/>
      <c r="C9" s="2104"/>
      <c r="D9" s="2104"/>
      <c r="E9" s="2104"/>
      <c r="F9" s="2104"/>
      <c r="G9" s="2116" t="s">
        <v>1873</v>
      </c>
      <c r="H9" s="2116"/>
      <c r="I9" s="2116"/>
      <c r="J9" s="2116"/>
      <c r="K9" s="2116"/>
      <c r="L9" s="2116"/>
      <c r="M9" s="2116"/>
      <c r="N9" s="2116"/>
      <c r="O9" s="2116"/>
      <c r="P9" s="2116"/>
      <c r="Q9" s="2116"/>
      <c r="R9" s="2116"/>
      <c r="S9" s="2116"/>
      <c r="T9" s="2116"/>
      <c r="U9" s="2116"/>
      <c r="V9" s="2116"/>
      <c r="W9" s="2104" t="s">
        <v>203</v>
      </c>
      <c r="X9" s="2104"/>
      <c r="Y9" s="2104"/>
      <c r="Z9" s="2104"/>
      <c r="AA9" s="2117" t="s">
        <v>203</v>
      </c>
      <c r="AB9" s="2109"/>
      <c r="AC9" s="2118"/>
    </row>
    <row r="10" spans="1:29" ht="29.25" customHeight="1" x14ac:dyDescent="0.2">
      <c r="A10" s="2104" t="s">
        <v>1876</v>
      </c>
      <c r="B10" s="2104"/>
      <c r="C10" s="2104"/>
      <c r="D10" s="2104"/>
      <c r="E10" s="2104"/>
      <c r="F10" s="2104"/>
      <c r="G10" s="2109" t="str">
        <f>'КС-2 - ПНР(ТП)'!G10:V10</f>
        <v>ООО «ФАБИ», 140200,  Московская область, г.Воскресенск, ул. 2-я Куйбышева, д. 2., Тел./факс:  (496) 449-60-96</v>
      </c>
      <c r="H10" s="2109"/>
      <c r="I10" s="2109"/>
      <c r="J10" s="2109"/>
      <c r="K10" s="2109"/>
      <c r="L10" s="2109"/>
      <c r="M10" s="2109"/>
      <c r="N10" s="2109"/>
      <c r="O10" s="2109"/>
      <c r="P10" s="2109"/>
      <c r="Q10" s="2109"/>
      <c r="R10" s="2109"/>
      <c r="S10" s="2109"/>
      <c r="T10" s="2109"/>
      <c r="U10" s="2109"/>
      <c r="V10" s="2109"/>
      <c r="W10" s="2100" t="s">
        <v>1874</v>
      </c>
      <c r="X10" s="2100"/>
      <c r="Y10" s="2100"/>
      <c r="Z10" s="2100"/>
      <c r="AA10" s="2119">
        <f>'КС-2 - ПНР(ТП)'!AA10:AC10</f>
        <v>70393604</v>
      </c>
      <c r="AB10" s="2120"/>
      <c r="AC10" s="2121"/>
    </row>
    <row r="11" spans="1:29" ht="14.85" customHeight="1" x14ac:dyDescent="0.2">
      <c r="A11" s="2104" t="s">
        <v>203</v>
      </c>
      <c r="B11" s="2104"/>
      <c r="C11" s="2104"/>
      <c r="D11" s="2104"/>
      <c r="E11" s="2104"/>
      <c r="F11" s="2104"/>
      <c r="G11" s="2116" t="s">
        <v>1873</v>
      </c>
      <c r="H11" s="2116"/>
      <c r="I11" s="2116"/>
      <c r="J11" s="2116"/>
      <c r="K11" s="2116"/>
      <c r="L11" s="2116"/>
      <c r="M11" s="2116"/>
      <c r="N11" s="2116"/>
      <c r="O11" s="2116"/>
      <c r="P11" s="2116"/>
      <c r="Q11" s="2116"/>
      <c r="R11" s="2116"/>
      <c r="S11" s="2116"/>
      <c r="T11" s="2116"/>
      <c r="U11" s="2116"/>
      <c r="V11" s="2116"/>
      <c r="W11" s="2104" t="s">
        <v>203</v>
      </c>
      <c r="X11" s="2104"/>
      <c r="Y11" s="2104"/>
      <c r="Z11" s="2104"/>
      <c r="AA11" s="2117"/>
      <c r="AB11" s="2109"/>
      <c r="AC11" s="2118"/>
    </row>
    <row r="12" spans="1:29" ht="29.45" customHeight="1" x14ac:dyDescent="0.2">
      <c r="A12" s="2104" t="s">
        <v>349</v>
      </c>
      <c r="B12" s="2104"/>
      <c r="C12" s="2104"/>
      <c r="D12" s="2109" t="str">
        <f>D13</f>
        <v>Строительство МТП-250 6/0,4 кВ с тр-ром 160 кВА, ВЛЗ-6 кВ от оп. 74 РП-1007-ЛР-163 Ф-406/415 с установкой РЛКВ-6 кВ, ВЛИ-0,38 кВ  ПС Ликино № 415, МО, Орехово-Зуевский р-н, г. Дрезна, ул. Набережная, д. 1Б, 50:24:0000000:50068</v>
      </c>
      <c r="E12" s="2109"/>
      <c r="F12" s="2109"/>
      <c r="G12" s="2109"/>
      <c r="H12" s="2109"/>
      <c r="I12" s="2109"/>
      <c r="J12" s="2109"/>
      <c r="K12" s="2109"/>
      <c r="L12" s="2109"/>
      <c r="M12" s="2109"/>
      <c r="N12" s="2109"/>
      <c r="O12" s="2109"/>
      <c r="P12" s="2109"/>
      <c r="Q12" s="2109"/>
      <c r="R12" s="2109"/>
      <c r="S12" s="2109"/>
      <c r="T12" s="2109"/>
      <c r="U12" s="2109"/>
      <c r="V12" s="2109"/>
      <c r="W12" s="2100" t="s">
        <v>203</v>
      </c>
      <c r="X12" s="2100"/>
      <c r="Y12" s="2100"/>
      <c r="Z12" s="2100"/>
      <c r="AA12" s="2101" t="s">
        <v>203</v>
      </c>
      <c r="AB12" s="2102"/>
      <c r="AC12" s="2103"/>
    </row>
    <row r="13" spans="1:29" ht="29.45" customHeight="1" x14ac:dyDescent="0.2">
      <c r="A13" s="2104" t="s">
        <v>348</v>
      </c>
      <c r="B13" s="2104"/>
      <c r="C13" s="2104"/>
      <c r="D13" s="2109" t="str">
        <f>'КС-2 - ПНР(ТП)'!D13:V13</f>
        <v>Строительство МТП-250 6/0,4 кВ с тр-ром 160 кВА, ВЛЗ-6 кВ от оп. 74 РП-1007-ЛР-163 Ф-406/415 с установкой РЛКВ-6 кВ, ВЛИ-0,38 кВ  ПС Ликино № 415, МО, Орехово-Зуевский р-н, г. Дрезна, ул. Набережная, д. 1Б, 50:24:0000000:50068</v>
      </c>
      <c r="E13" s="2109"/>
      <c r="F13" s="2109"/>
      <c r="G13" s="2109"/>
      <c r="H13" s="2109"/>
      <c r="I13" s="2109"/>
      <c r="J13" s="2109"/>
      <c r="K13" s="2109"/>
      <c r="L13" s="2109"/>
      <c r="M13" s="2109"/>
      <c r="N13" s="2109"/>
      <c r="O13" s="2109"/>
      <c r="P13" s="2109"/>
      <c r="Q13" s="2109"/>
      <c r="R13" s="2109"/>
      <c r="S13" s="2109"/>
      <c r="T13" s="2109"/>
      <c r="U13" s="2109"/>
      <c r="V13" s="2109"/>
      <c r="W13" s="2100" t="s">
        <v>203</v>
      </c>
      <c r="X13" s="2100"/>
      <c r="Y13" s="2100"/>
      <c r="Z13" s="2100"/>
      <c r="AA13" s="2101" t="s">
        <v>203</v>
      </c>
      <c r="AB13" s="2102"/>
      <c r="AC13" s="2103"/>
    </row>
    <row r="14" spans="1:29" ht="14.85" customHeight="1" x14ac:dyDescent="0.2">
      <c r="A14" s="2100" t="s">
        <v>1872</v>
      </c>
      <c r="B14" s="2100"/>
      <c r="C14" s="2100"/>
      <c r="D14" s="2100"/>
      <c r="E14" s="2100"/>
      <c r="F14" s="2100"/>
      <c r="G14" s="2100"/>
      <c r="H14" s="2100"/>
      <c r="I14" s="2100"/>
      <c r="J14" s="2100"/>
      <c r="K14" s="2100"/>
      <c r="L14" s="2100"/>
      <c r="M14" s="2100"/>
      <c r="N14" s="2100"/>
      <c r="O14" s="2100"/>
      <c r="P14" s="2100"/>
      <c r="Q14" s="2100"/>
      <c r="R14" s="2100"/>
      <c r="S14" s="2100"/>
      <c r="T14" s="2100"/>
      <c r="U14" s="2100"/>
      <c r="V14" s="2100"/>
      <c r="W14" s="2100"/>
      <c r="X14" s="2100"/>
      <c r="Y14" s="2100"/>
      <c r="Z14" s="2100"/>
      <c r="AA14" s="2101" t="s">
        <v>203</v>
      </c>
      <c r="AB14" s="2102"/>
      <c r="AC14" s="2103"/>
    </row>
    <row r="15" spans="1:29" ht="14.85" customHeight="1" x14ac:dyDescent="0.2">
      <c r="A15" s="2100" t="s">
        <v>77</v>
      </c>
      <c r="B15" s="2100"/>
      <c r="C15" s="2100"/>
      <c r="D15" s="2100"/>
      <c r="E15" s="2100"/>
      <c r="F15" s="2100"/>
      <c r="G15" s="2100"/>
      <c r="H15" s="2100"/>
      <c r="I15" s="2100"/>
      <c r="J15" s="2100"/>
      <c r="K15" s="2100"/>
      <c r="L15" s="2100"/>
      <c r="M15" s="2100"/>
      <c r="N15" s="2100"/>
      <c r="O15" s="2100"/>
      <c r="P15" s="2100"/>
      <c r="Q15" s="2100"/>
      <c r="R15" s="2100"/>
      <c r="S15" s="2100"/>
      <c r="T15" s="2100"/>
      <c r="U15" s="2100"/>
      <c r="V15" s="2100"/>
      <c r="W15" s="2100"/>
      <c r="X15" s="2100"/>
      <c r="Y15" s="2110" t="s">
        <v>76</v>
      </c>
      <c r="Z15" s="2111"/>
      <c r="AA15" s="1971" t="str">
        <f>'КС-2 - ПНР(ТП)'!AA15:AC15</f>
        <v>667-ЭМ</v>
      </c>
      <c r="AB15" s="1972"/>
      <c r="AC15" s="2002"/>
    </row>
    <row r="16" spans="1:29" ht="14.85" customHeight="1" x14ac:dyDescent="0.2">
      <c r="A16" s="2104" t="s">
        <v>203</v>
      </c>
      <c r="B16" s="2104"/>
      <c r="C16" s="2104"/>
      <c r="D16" s="2104"/>
      <c r="E16" s="2104"/>
      <c r="F16" s="2104"/>
      <c r="G16" s="2104"/>
      <c r="H16" s="2104"/>
      <c r="I16" s="2104"/>
      <c r="J16" s="2104"/>
      <c r="K16" s="2104"/>
      <c r="L16" s="2104"/>
      <c r="M16" s="2104"/>
      <c r="N16" s="2104"/>
      <c r="O16" s="2104"/>
      <c r="P16" s="2104"/>
      <c r="Q16" s="2104"/>
      <c r="R16" s="2104"/>
      <c r="S16" s="2104"/>
      <c r="T16" s="2104"/>
      <c r="U16" s="2104"/>
      <c r="V16" s="2104"/>
      <c r="W16" s="2104"/>
      <c r="X16" s="2104"/>
      <c r="Y16" s="2101" t="s">
        <v>75</v>
      </c>
      <c r="Z16" s="2103"/>
      <c r="AA16" s="2112">
        <f>'КС-2 - ПНР(ТП)'!AA16:AC16</f>
        <v>45961</v>
      </c>
      <c r="AB16" s="1972"/>
      <c r="AC16" s="2002"/>
    </row>
    <row r="17" spans="1:29" ht="14.85" customHeight="1" x14ac:dyDescent="0.2">
      <c r="A17" s="2100" t="s">
        <v>74</v>
      </c>
      <c r="B17" s="2100"/>
      <c r="C17" s="2100"/>
      <c r="D17" s="2100"/>
      <c r="E17" s="2100"/>
      <c r="F17" s="2100"/>
      <c r="G17" s="2100"/>
      <c r="H17" s="2100"/>
      <c r="I17" s="2100"/>
      <c r="J17" s="2100"/>
      <c r="K17" s="2100"/>
      <c r="L17" s="2100"/>
      <c r="M17" s="2100"/>
      <c r="N17" s="2100"/>
      <c r="O17" s="2100"/>
      <c r="P17" s="2100"/>
      <c r="Q17" s="2100"/>
      <c r="R17" s="2100"/>
      <c r="S17" s="2100"/>
      <c r="T17" s="2100"/>
      <c r="U17" s="2100"/>
      <c r="V17" s="2100"/>
      <c r="W17" s="2100"/>
      <c r="X17" s="2100"/>
      <c r="Y17" s="2100"/>
      <c r="Z17" s="2100"/>
      <c r="AA17" s="2101" t="s">
        <v>203</v>
      </c>
      <c r="AB17" s="2102"/>
      <c r="AC17" s="2103"/>
    </row>
    <row r="18" spans="1:29" ht="12.2" customHeight="1" x14ac:dyDescent="0.2">
      <c r="A18" s="2068" t="s">
        <v>203</v>
      </c>
      <c r="B18" s="2068"/>
      <c r="C18" s="2068"/>
      <c r="D18" s="2068"/>
      <c r="E18" s="2068"/>
      <c r="F18" s="2068"/>
      <c r="G18" s="2068"/>
      <c r="H18" s="2068"/>
      <c r="I18" s="2068"/>
      <c r="J18" s="2068"/>
      <c r="K18" s="2068"/>
      <c r="L18" s="2068"/>
      <c r="M18" s="2068"/>
      <c r="N18" s="2068"/>
      <c r="O18" s="2068"/>
      <c r="P18" s="2068"/>
      <c r="Q18" s="2068"/>
      <c r="R18" s="2068"/>
      <c r="S18" s="2068"/>
      <c r="T18" s="2068"/>
      <c r="U18" s="2068"/>
      <c r="V18" s="2068"/>
      <c r="W18" s="2068"/>
      <c r="X18" s="2068"/>
      <c r="Y18" s="2068"/>
      <c r="Z18" s="2068"/>
      <c r="AA18" s="2068"/>
      <c r="AB18" s="2068"/>
      <c r="AC18" s="2068"/>
    </row>
    <row r="19" spans="1:29" ht="14.85" customHeight="1" x14ac:dyDescent="0.2">
      <c r="A19" s="2100" t="s">
        <v>203</v>
      </c>
      <c r="B19" s="2100"/>
      <c r="C19" s="2100"/>
      <c r="D19" s="2100"/>
      <c r="E19" s="2100"/>
      <c r="F19" s="2100"/>
      <c r="G19" s="2100"/>
      <c r="H19" s="2100"/>
      <c r="I19" s="2100"/>
      <c r="J19" s="2100"/>
      <c r="K19" s="2100"/>
      <c r="L19" s="2100"/>
      <c r="M19" s="2100"/>
      <c r="N19" s="2100"/>
      <c r="O19" s="2100"/>
      <c r="P19" s="2100"/>
      <c r="Q19" s="2100"/>
      <c r="R19" s="2100"/>
      <c r="S19" s="2100"/>
      <c r="T19" s="2100"/>
      <c r="U19" s="2100"/>
      <c r="V19" s="2101" t="s">
        <v>71</v>
      </c>
      <c r="W19" s="2102"/>
      <c r="X19" s="2102"/>
      <c r="Y19" s="2102"/>
      <c r="Z19" s="2102"/>
      <c r="AA19" s="2102"/>
      <c r="AB19" s="2102"/>
      <c r="AC19" s="2103"/>
    </row>
    <row r="20" spans="1:29" ht="14.85" customHeight="1" x14ac:dyDescent="0.2">
      <c r="A20" s="2100" t="s">
        <v>203</v>
      </c>
      <c r="B20" s="2100"/>
      <c r="C20" s="2100"/>
      <c r="D20" s="2100"/>
      <c r="E20" s="2100"/>
      <c r="F20" s="2100"/>
      <c r="G20" s="2100"/>
      <c r="H20" s="2100"/>
      <c r="I20" s="2100"/>
      <c r="J20" s="2100"/>
      <c r="K20" s="2100"/>
      <c r="L20" s="2100"/>
      <c r="M20" s="2100"/>
      <c r="N20" s="2101" t="s">
        <v>73</v>
      </c>
      <c r="O20" s="2102"/>
      <c r="P20" s="2102"/>
      <c r="Q20" s="2103"/>
      <c r="R20" s="2101" t="s">
        <v>72</v>
      </c>
      <c r="S20" s="2102"/>
      <c r="T20" s="2103"/>
      <c r="U20" s="2104" t="s">
        <v>203</v>
      </c>
      <c r="V20" s="2101" t="s">
        <v>70</v>
      </c>
      <c r="W20" s="2102"/>
      <c r="X20" s="2102"/>
      <c r="Y20" s="2102"/>
      <c r="Z20" s="2103"/>
      <c r="AA20" s="2101" t="s">
        <v>47</v>
      </c>
      <c r="AB20" s="2102"/>
      <c r="AC20" s="2103"/>
    </row>
    <row r="21" spans="1:29" ht="14.85" customHeight="1" x14ac:dyDescent="0.2">
      <c r="A21" s="2100" t="s">
        <v>203</v>
      </c>
      <c r="B21" s="2100"/>
      <c r="C21" s="2100"/>
      <c r="D21" s="2100"/>
      <c r="E21" s="2100"/>
      <c r="F21" s="2100"/>
      <c r="G21" s="2100"/>
      <c r="H21" s="2100"/>
      <c r="I21" s="2100"/>
      <c r="J21" s="2100"/>
      <c r="K21" s="2100"/>
      <c r="L21" s="2100"/>
      <c r="M21" s="2100"/>
      <c r="N21" s="2101">
        <v>10</v>
      </c>
      <c r="O21" s="2102"/>
      <c r="P21" s="2102"/>
      <c r="Q21" s="2103"/>
      <c r="R21" s="2101" t="s">
        <v>2340</v>
      </c>
      <c r="S21" s="2102"/>
      <c r="T21" s="2103"/>
      <c r="U21" s="2104" t="s">
        <v>203</v>
      </c>
      <c r="V21" s="1971" t="s">
        <v>2341</v>
      </c>
      <c r="W21" s="1972"/>
      <c r="X21" s="1972"/>
      <c r="Y21" s="1972"/>
      <c r="Z21" s="2002"/>
      <c r="AA21" s="1971" t="s">
        <v>2340</v>
      </c>
      <c r="AB21" s="1972"/>
      <c r="AC21" s="2002"/>
    </row>
    <row r="22" spans="1:29" ht="51.75" customHeight="1" x14ac:dyDescent="0.2">
      <c r="A22" s="2105" t="s">
        <v>1871</v>
      </c>
      <c r="B22" s="2105"/>
      <c r="C22" s="2105"/>
      <c r="D22" s="2105"/>
      <c r="E22" s="2105"/>
      <c r="F22" s="2105"/>
      <c r="G22" s="2105"/>
      <c r="H22" s="2105"/>
      <c r="I22" s="2105"/>
      <c r="J22" s="2105"/>
      <c r="K22" s="2105"/>
      <c r="L22" s="2105"/>
      <c r="M22" s="2105"/>
      <c r="N22" s="2105"/>
      <c r="O22" s="2105"/>
      <c r="P22" s="2105"/>
      <c r="Q22" s="2105"/>
      <c r="R22" s="2105"/>
      <c r="S22" s="2105"/>
      <c r="T22" s="2105"/>
      <c r="U22" s="2105"/>
      <c r="V22" s="2105"/>
      <c r="W22" s="2105"/>
      <c r="X22" s="2105"/>
      <c r="Y22" s="2105"/>
      <c r="Z22" s="2105"/>
      <c r="AA22" s="2105"/>
      <c r="AB22" s="2105"/>
      <c r="AC22" s="2105"/>
    </row>
    <row r="23" spans="1:29" ht="12.2" customHeight="1" x14ac:dyDescent="0.2">
      <c r="A23" s="2068" t="s">
        <v>203</v>
      </c>
      <c r="B23" s="2068"/>
      <c r="C23" s="2068"/>
      <c r="D23" s="2068"/>
      <c r="E23" s="2068"/>
      <c r="F23" s="2068"/>
      <c r="G23" s="2068"/>
      <c r="H23" s="2068"/>
      <c r="I23" s="2068"/>
      <c r="J23" s="2068"/>
      <c r="K23" s="2068"/>
      <c r="L23" s="2068"/>
      <c r="M23" s="2068"/>
      <c r="N23" s="2068"/>
      <c r="O23" s="2068"/>
      <c r="P23" s="2068"/>
      <c r="Q23" s="2068"/>
      <c r="R23" s="2068"/>
      <c r="S23" s="2068"/>
      <c r="T23" s="2068"/>
      <c r="U23" s="2068"/>
      <c r="V23" s="2068"/>
      <c r="W23" s="2068"/>
      <c r="X23" s="2068"/>
      <c r="Y23" s="2068"/>
      <c r="Z23" s="2068"/>
      <c r="AA23" s="2068"/>
      <c r="AB23" s="2068"/>
      <c r="AC23" s="2068"/>
    </row>
    <row r="24" spans="1:29" ht="12.2" customHeight="1" x14ac:dyDescent="0.2">
      <c r="A24" s="2106" t="s">
        <v>1870</v>
      </c>
      <c r="B24" s="2106"/>
      <c r="C24" s="2106"/>
      <c r="D24" s="2106"/>
      <c r="E24" s="2106"/>
      <c r="F24" s="2106"/>
      <c r="G24" s="2106"/>
      <c r="H24" s="2106"/>
      <c r="I24" s="2106"/>
      <c r="J24" s="2106"/>
      <c r="K24" s="2106"/>
      <c r="L24" s="2107">
        <v>7123.56</v>
      </c>
      <c r="M24" s="2108"/>
      <c r="N24" s="2108"/>
      <c r="O24" s="2106" t="s">
        <v>377</v>
      </c>
      <c r="P24" s="2106"/>
      <c r="Q24" s="2106"/>
      <c r="R24" s="2106"/>
      <c r="S24" s="2106"/>
      <c r="T24" s="2106"/>
      <c r="U24" s="2106"/>
      <c r="V24" s="2106"/>
      <c r="W24" s="2106"/>
      <c r="X24" s="2106"/>
      <c r="Y24" s="2106"/>
      <c r="Z24" s="2106"/>
      <c r="AA24" s="2106"/>
      <c r="AB24" s="2106"/>
      <c r="AC24" s="2106"/>
    </row>
    <row r="25" spans="1:29" ht="12.2" customHeight="1" x14ac:dyDescent="0.2">
      <c r="A25" s="2068" t="s">
        <v>203</v>
      </c>
      <c r="B25" s="2068"/>
      <c r="C25" s="2068"/>
      <c r="D25" s="2068"/>
      <c r="E25" s="2068"/>
      <c r="F25" s="2068"/>
      <c r="G25" s="2068"/>
      <c r="H25" s="2068"/>
      <c r="I25" s="2068"/>
      <c r="J25" s="2068"/>
      <c r="K25" s="2068"/>
      <c r="L25" s="2068"/>
      <c r="M25" s="2068"/>
      <c r="N25" s="2068"/>
      <c r="O25" s="2068"/>
      <c r="P25" s="2068"/>
      <c r="Q25" s="2068"/>
      <c r="R25" s="2068"/>
      <c r="S25" s="2068"/>
      <c r="T25" s="2068"/>
      <c r="U25" s="2068"/>
      <c r="V25" s="2068"/>
      <c r="W25" s="2068"/>
      <c r="X25" s="2068"/>
      <c r="Y25" s="2068"/>
      <c r="Z25" s="2068"/>
      <c r="AA25" s="2068"/>
      <c r="AB25" s="2068"/>
      <c r="AC25" s="2068"/>
    </row>
    <row r="26" spans="1:29" ht="24.6" customHeight="1" x14ac:dyDescent="0.2">
      <c r="A26" s="1990" t="s">
        <v>346</v>
      </c>
      <c r="B26" s="1994"/>
      <c r="C26" s="1990" t="s">
        <v>1217</v>
      </c>
      <c r="D26" s="1991"/>
      <c r="E26" s="1991"/>
      <c r="F26" s="1991"/>
      <c r="G26" s="1994"/>
      <c r="H26" s="1990" t="s">
        <v>206</v>
      </c>
      <c r="I26" s="1991"/>
      <c r="J26" s="1994"/>
      <c r="K26" s="1990" t="s">
        <v>225</v>
      </c>
      <c r="L26" s="1994"/>
      <c r="M26" s="1971" t="s">
        <v>375</v>
      </c>
      <c r="N26" s="1972"/>
      <c r="O26" s="1972"/>
      <c r="P26" s="1972"/>
      <c r="Q26" s="2002"/>
      <c r="R26" s="1971" t="s">
        <v>1216</v>
      </c>
      <c r="S26" s="1972"/>
      <c r="T26" s="1972"/>
      <c r="U26" s="1972"/>
      <c r="V26" s="1972"/>
      <c r="W26" s="1972"/>
      <c r="X26" s="1972"/>
      <c r="Y26" s="1972"/>
      <c r="Z26" s="1972"/>
      <c r="AA26" s="1972"/>
      <c r="AB26" s="1972"/>
      <c r="AC26" s="2002"/>
    </row>
    <row r="27" spans="1:29" ht="12.2" customHeight="1" x14ac:dyDescent="0.2">
      <c r="A27" s="1992"/>
      <c r="B27" s="1998"/>
      <c r="C27" s="2099"/>
      <c r="D27" s="1996"/>
      <c r="E27" s="1996"/>
      <c r="F27" s="1996"/>
      <c r="G27" s="1997"/>
      <c r="H27" s="2099"/>
      <c r="I27" s="1996"/>
      <c r="J27" s="1997"/>
      <c r="K27" s="2099"/>
      <c r="L27" s="1997"/>
      <c r="M27" s="1990" t="s">
        <v>1215</v>
      </c>
      <c r="N27" s="1991"/>
      <c r="O27" s="1994"/>
      <c r="P27" s="1999" t="s">
        <v>1210</v>
      </c>
      <c r="Q27" s="1999" t="s">
        <v>1214</v>
      </c>
      <c r="R27" s="1999" t="s">
        <v>1213</v>
      </c>
      <c r="S27" s="1999" t="s">
        <v>1212</v>
      </c>
      <c r="T27" s="1990" t="s">
        <v>1211</v>
      </c>
      <c r="U27" s="1991"/>
      <c r="V27" s="1991"/>
      <c r="W27" s="1994"/>
      <c r="X27" s="1990" t="s">
        <v>1210</v>
      </c>
      <c r="Y27" s="1994"/>
      <c r="Z27" s="1990" t="s">
        <v>1209</v>
      </c>
      <c r="AA27" s="1991"/>
      <c r="AB27" s="1991"/>
      <c r="AC27" s="1994"/>
    </row>
    <row r="28" spans="1:29" ht="61.35" customHeight="1" x14ac:dyDescent="0.2">
      <c r="A28" s="2097" t="s">
        <v>1869</v>
      </c>
      <c r="B28" s="2097" t="s">
        <v>1868</v>
      </c>
      <c r="C28" s="1992"/>
      <c r="D28" s="1993"/>
      <c r="E28" s="1993"/>
      <c r="F28" s="1993"/>
      <c r="G28" s="1998"/>
      <c r="H28" s="1992"/>
      <c r="I28" s="1993"/>
      <c r="J28" s="1998"/>
      <c r="K28" s="1992"/>
      <c r="L28" s="1998"/>
      <c r="M28" s="1992"/>
      <c r="N28" s="1993"/>
      <c r="O28" s="1998"/>
      <c r="P28" s="2001"/>
      <c r="Q28" s="2001"/>
      <c r="R28" s="2001"/>
      <c r="S28" s="2001"/>
      <c r="T28" s="1992"/>
      <c r="U28" s="1993"/>
      <c r="V28" s="1993"/>
      <c r="W28" s="1998"/>
      <c r="X28" s="1992"/>
      <c r="Y28" s="1998"/>
      <c r="Z28" s="1992"/>
      <c r="AA28" s="1993"/>
      <c r="AB28" s="1993"/>
      <c r="AC28" s="1998"/>
    </row>
    <row r="29" spans="1:29" ht="18.399999999999999" customHeight="1" x14ac:dyDescent="0.2">
      <c r="A29" s="2097" t="s">
        <v>268</v>
      </c>
      <c r="B29" s="2097" t="s">
        <v>0</v>
      </c>
      <c r="C29" s="1971" t="s">
        <v>1</v>
      </c>
      <c r="D29" s="1972"/>
      <c r="E29" s="1972"/>
      <c r="F29" s="1972"/>
      <c r="G29" s="2002"/>
      <c r="H29" s="1971" t="s">
        <v>204</v>
      </c>
      <c r="I29" s="1972"/>
      <c r="J29" s="2002"/>
      <c r="K29" s="1971" t="s">
        <v>267</v>
      </c>
      <c r="L29" s="2002"/>
      <c r="M29" s="1971" t="s">
        <v>265</v>
      </c>
      <c r="N29" s="1972"/>
      <c r="O29" s="2002"/>
      <c r="P29" s="2097" t="s">
        <v>263</v>
      </c>
      <c r="Q29" s="2097" t="s">
        <v>262</v>
      </c>
      <c r="R29" s="2097" t="s">
        <v>2</v>
      </c>
      <c r="S29" s="2097" t="s">
        <v>261</v>
      </c>
      <c r="T29" s="1971" t="s">
        <v>260</v>
      </c>
      <c r="U29" s="1972"/>
      <c r="V29" s="1972"/>
      <c r="W29" s="2002"/>
      <c r="X29" s="1971" t="s">
        <v>259</v>
      </c>
      <c r="Y29" s="2002"/>
      <c r="Z29" s="1971" t="s">
        <v>255</v>
      </c>
      <c r="AA29" s="1972"/>
      <c r="AB29" s="1972"/>
      <c r="AC29" s="2002"/>
    </row>
    <row r="31" spans="1:29" ht="12.2" customHeight="1" x14ac:dyDescent="0.2">
      <c r="A31" s="2075" t="s">
        <v>2631</v>
      </c>
      <c r="B31" s="2075"/>
      <c r="C31" s="2075"/>
      <c r="D31" s="2075"/>
      <c r="E31" s="2075"/>
      <c r="F31" s="2075"/>
      <c r="G31" s="2075"/>
      <c r="H31" s="2075"/>
      <c r="I31" s="2075"/>
      <c r="J31" s="2075"/>
      <c r="K31" s="2075"/>
      <c r="L31" s="2075"/>
      <c r="M31" s="2075"/>
      <c r="N31" s="2075"/>
      <c r="O31" s="2075"/>
      <c r="P31" s="2075"/>
      <c r="Q31" s="2075"/>
      <c r="R31" s="2075"/>
      <c r="S31" s="2075"/>
      <c r="T31" s="2075"/>
      <c r="U31" s="2075"/>
      <c r="V31" s="2075"/>
      <c r="W31" s="2075"/>
      <c r="X31" s="2075"/>
      <c r="Y31" s="2075"/>
      <c r="Z31" s="2075"/>
      <c r="AA31" s="2075"/>
      <c r="AB31" s="2075"/>
      <c r="AC31" s="2075"/>
    </row>
    <row r="32" spans="1:29" ht="24.6" customHeight="1" x14ac:dyDescent="0.2">
      <c r="A32" s="2068" t="s">
        <v>268</v>
      </c>
      <c r="B32" s="2064" t="s">
        <v>268</v>
      </c>
      <c r="C32" s="2064" t="s">
        <v>2131</v>
      </c>
      <c r="D32" s="2064"/>
      <c r="E32" s="2064"/>
      <c r="F32" s="2064"/>
      <c r="G32" s="2064"/>
      <c r="H32" s="2064" t="s">
        <v>2630</v>
      </c>
      <c r="I32" s="2064"/>
      <c r="J32" s="2064"/>
      <c r="K32" s="2064" t="s">
        <v>1507</v>
      </c>
      <c r="L32" s="2064"/>
      <c r="M32" s="2071">
        <v>1</v>
      </c>
      <c r="N32" s="2070"/>
      <c r="O32" s="2070"/>
      <c r="P32" s="2070" t="s">
        <v>203</v>
      </c>
      <c r="Q32" s="2092">
        <v>1</v>
      </c>
      <c r="R32" s="2070" t="s">
        <v>203</v>
      </c>
      <c r="S32" s="2070" t="s">
        <v>203</v>
      </c>
      <c r="T32" s="2070" t="s">
        <v>203</v>
      </c>
      <c r="U32" s="2070"/>
      <c r="V32" s="2070"/>
      <c r="W32" s="2070"/>
      <c r="X32" s="2070" t="s">
        <v>203</v>
      </c>
      <c r="Y32" s="2070"/>
      <c r="Z32" s="2070" t="s">
        <v>203</v>
      </c>
      <c r="AA32" s="2070"/>
      <c r="AB32" s="2070"/>
      <c r="AC32" s="2070"/>
    </row>
    <row r="33" spans="1:29" ht="12.2" customHeight="1" x14ac:dyDescent="0.2">
      <c r="A33" s="2068" t="s">
        <v>203</v>
      </c>
      <c r="B33" s="2068" t="s">
        <v>203</v>
      </c>
      <c r="C33" s="2068" t="s">
        <v>1077</v>
      </c>
      <c r="D33" s="2068"/>
      <c r="E33" s="2068"/>
      <c r="F33" s="2068"/>
      <c r="G33" s="2068"/>
      <c r="H33" s="2068" t="s">
        <v>1076</v>
      </c>
      <c r="I33" s="2068"/>
      <c r="J33" s="2068"/>
      <c r="K33" s="2068" t="s">
        <v>1060</v>
      </c>
      <c r="L33" s="2068"/>
      <c r="M33" s="2070" t="s">
        <v>203</v>
      </c>
      <c r="N33" s="2070"/>
      <c r="O33" s="2070"/>
      <c r="P33" s="2070" t="s">
        <v>203</v>
      </c>
      <c r="Q33" s="2069">
        <v>1</v>
      </c>
      <c r="R33" s="2070" t="s">
        <v>203</v>
      </c>
      <c r="S33" s="2070" t="s">
        <v>203</v>
      </c>
      <c r="T33" s="2070" t="s">
        <v>203</v>
      </c>
      <c r="U33" s="2070"/>
      <c r="V33" s="2070"/>
      <c r="W33" s="2070"/>
      <c r="X33" s="2070" t="s">
        <v>203</v>
      </c>
      <c r="Y33" s="2070"/>
      <c r="Z33" s="2065">
        <v>769.27</v>
      </c>
      <c r="AA33" s="2066"/>
      <c r="AB33" s="2066"/>
      <c r="AC33" s="2066"/>
    </row>
    <row r="34" spans="1:29" ht="12.2" customHeight="1" x14ac:dyDescent="0.2">
      <c r="A34" s="2068" t="s">
        <v>203</v>
      </c>
      <c r="B34" s="2068" t="s">
        <v>203</v>
      </c>
      <c r="C34" s="2068" t="s">
        <v>1503</v>
      </c>
      <c r="D34" s="2068"/>
      <c r="E34" s="2068"/>
      <c r="F34" s="2068"/>
      <c r="G34" s="2068"/>
      <c r="H34" s="2068" t="s">
        <v>1502</v>
      </c>
      <c r="I34" s="2068"/>
      <c r="J34" s="2068"/>
      <c r="K34" s="2068" t="s">
        <v>1060</v>
      </c>
      <c r="L34" s="2068"/>
      <c r="M34" s="2076">
        <v>0.5</v>
      </c>
      <c r="N34" s="2070"/>
      <c r="O34" s="2070"/>
      <c r="P34" s="2070" t="s">
        <v>203</v>
      </c>
      <c r="Q34" s="2069">
        <v>0.5</v>
      </c>
      <c r="R34" s="2070" t="s">
        <v>203</v>
      </c>
      <c r="S34" s="2070" t="s">
        <v>203</v>
      </c>
      <c r="T34" s="2069">
        <v>777.91</v>
      </c>
      <c r="U34" s="2070"/>
      <c r="V34" s="2070"/>
      <c r="W34" s="2070"/>
      <c r="X34" s="2070" t="s">
        <v>203</v>
      </c>
      <c r="Y34" s="2070"/>
      <c r="Z34" s="2069">
        <v>388.96</v>
      </c>
      <c r="AA34" s="2070"/>
      <c r="AB34" s="2070"/>
      <c r="AC34" s="2070"/>
    </row>
    <row r="35" spans="1:29" ht="12.2" customHeight="1" x14ac:dyDescent="0.2">
      <c r="A35" s="2068" t="s">
        <v>203</v>
      </c>
      <c r="B35" s="2068" t="s">
        <v>203</v>
      </c>
      <c r="C35" s="2068" t="s">
        <v>1501</v>
      </c>
      <c r="D35" s="2068"/>
      <c r="E35" s="2068"/>
      <c r="F35" s="2068"/>
      <c r="G35" s="2068"/>
      <c r="H35" s="2068" t="s">
        <v>1500</v>
      </c>
      <c r="I35" s="2068"/>
      <c r="J35" s="2068"/>
      <c r="K35" s="2068" t="s">
        <v>1060</v>
      </c>
      <c r="L35" s="2068"/>
      <c r="M35" s="2076">
        <v>0.5</v>
      </c>
      <c r="N35" s="2070"/>
      <c r="O35" s="2070"/>
      <c r="P35" s="2070" t="s">
        <v>203</v>
      </c>
      <c r="Q35" s="2069">
        <v>0.5</v>
      </c>
      <c r="R35" s="2070" t="s">
        <v>203</v>
      </c>
      <c r="S35" s="2070" t="s">
        <v>203</v>
      </c>
      <c r="T35" s="2069">
        <v>760.62</v>
      </c>
      <c r="U35" s="2070"/>
      <c r="V35" s="2070"/>
      <c r="W35" s="2070"/>
      <c r="X35" s="2070" t="s">
        <v>203</v>
      </c>
      <c r="Y35" s="2070"/>
      <c r="Z35" s="2069">
        <v>380.31</v>
      </c>
      <c r="AA35" s="2070"/>
      <c r="AB35" s="2070"/>
      <c r="AC35" s="2070"/>
    </row>
    <row r="36" spans="1:29" ht="12.2" customHeight="1" x14ac:dyDescent="0.2">
      <c r="A36" s="2068" t="s">
        <v>203</v>
      </c>
      <c r="B36" s="2068" t="s">
        <v>203</v>
      </c>
      <c r="C36" s="2068" t="s">
        <v>203</v>
      </c>
      <c r="D36" s="2068"/>
      <c r="E36" s="2068"/>
      <c r="F36" s="2068"/>
      <c r="G36" s="2068"/>
      <c r="H36" s="2082" t="s">
        <v>1057</v>
      </c>
      <c r="I36" s="2082"/>
      <c r="J36" s="2082"/>
      <c r="K36" s="2077" t="s">
        <v>203</v>
      </c>
      <c r="L36" s="2077"/>
      <c r="M36" s="2077" t="s">
        <v>203</v>
      </c>
      <c r="N36" s="2077"/>
      <c r="O36" s="2077"/>
      <c r="P36" s="2077" t="s">
        <v>203</v>
      </c>
      <c r="Q36" s="2077" t="s">
        <v>203</v>
      </c>
      <c r="R36" s="2077" t="s">
        <v>203</v>
      </c>
      <c r="S36" s="2077" t="s">
        <v>203</v>
      </c>
      <c r="T36" s="2077" t="s">
        <v>203</v>
      </c>
      <c r="U36" s="2077"/>
      <c r="V36" s="2077"/>
      <c r="W36" s="2077"/>
      <c r="X36" s="2077" t="s">
        <v>203</v>
      </c>
      <c r="Y36" s="2077"/>
      <c r="Z36" s="2079">
        <v>769.27</v>
      </c>
      <c r="AA36" s="2080"/>
      <c r="AB36" s="2080"/>
      <c r="AC36" s="2080"/>
    </row>
    <row r="37" spans="1:29" ht="12.2" customHeight="1" x14ac:dyDescent="0.2">
      <c r="C37" s="2068" t="s">
        <v>203</v>
      </c>
      <c r="D37" s="2068"/>
      <c r="E37" s="2068"/>
      <c r="F37" s="2068"/>
      <c r="G37" s="2068"/>
      <c r="H37" s="2068" t="s">
        <v>1056</v>
      </c>
      <c r="I37" s="2068"/>
      <c r="J37" s="2068"/>
      <c r="K37" s="2068" t="s">
        <v>203</v>
      </c>
      <c r="L37" s="2068"/>
      <c r="M37" s="2070" t="s">
        <v>203</v>
      </c>
      <c r="N37" s="2070"/>
      <c r="O37" s="2070"/>
      <c r="P37" s="2070" t="s">
        <v>203</v>
      </c>
      <c r="Q37" s="2070" t="s">
        <v>203</v>
      </c>
      <c r="R37" s="2068" t="s">
        <v>203</v>
      </c>
      <c r="S37" s="2068" t="s">
        <v>203</v>
      </c>
      <c r="T37" s="2068" t="s">
        <v>203</v>
      </c>
      <c r="U37" s="2068"/>
      <c r="V37" s="2068"/>
      <c r="W37" s="2068"/>
      <c r="X37" s="2068" t="s">
        <v>203</v>
      </c>
      <c r="Y37" s="2068"/>
      <c r="Z37" s="2069">
        <v>769.27</v>
      </c>
      <c r="AA37" s="2070"/>
      <c r="AB37" s="2070"/>
      <c r="AC37" s="2070"/>
    </row>
    <row r="38" spans="1:29" ht="24.6" customHeight="1" x14ac:dyDescent="0.2">
      <c r="C38" s="2068" t="s">
        <v>1499</v>
      </c>
      <c r="D38" s="2068"/>
      <c r="E38" s="2068"/>
      <c r="F38" s="2068"/>
      <c r="G38" s="2068"/>
      <c r="H38" s="2068" t="s">
        <v>1498</v>
      </c>
      <c r="I38" s="2068"/>
      <c r="J38" s="2068"/>
      <c r="K38" s="2068" t="s">
        <v>249</v>
      </c>
      <c r="L38" s="2068"/>
      <c r="M38" s="2071">
        <v>74</v>
      </c>
      <c r="N38" s="2070"/>
      <c r="O38" s="2070"/>
      <c r="P38" s="2070" t="s">
        <v>203</v>
      </c>
      <c r="Q38" s="2069">
        <v>74</v>
      </c>
      <c r="R38" s="2068" t="s">
        <v>203</v>
      </c>
      <c r="S38" s="2068" t="s">
        <v>203</v>
      </c>
      <c r="T38" s="2068" t="s">
        <v>203</v>
      </c>
      <c r="U38" s="2068"/>
      <c r="V38" s="2068"/>
      <c r="W38" s="2068"/>
      <c r="X38" s="2068" t="s">
        <v>203</v>
      </c>
      <c r="Y38" s="2068"/>
      <c r="Z38" s="2069">
        <v>569.26</v>
      </c>
      <c r="AA38" s="2070"/>
      <c r="AB38" s="2070"/>
      <c r="AC38" s="2070"/>
    </row>
    <row r="39" spans="1:29" ht="24.6" customHeight="1" x14ac:dyDescent="0.2">
      <c r="C39" s="2068" t="s">
        <v>1497</v>
      </c>
      <c r="D39" s="2068"/>
      <c r="E39" s="2068"/>
      <c r="F39" s="2068"/>
      <c r="G39" s="2068"/>
      <c r="H39" s="2068" t="s">
        <v>1496</v>
      </c>
      <c r="I39" s="2068"/>
      <c r="J39" s="2068"/>
      <c r="K39" s="2068" t="s">
        <v>249</v>
      </c>
      <c r="L39" s="2068"/>
      <c r="M39" s="2071">
        <v>36</v>
      </c>
      <c r="N39" s="2070"/>
      <c r="O39" s="2070"/>
      <c r="P39" s="2070" t="s">
        <v>203</v>
      </c>
      <c r="Q39" s="2069">
        <v>36</v>
      </c>
      <c r="R39" s="2068" t="s">
        <v>203</v>
      </c>
      <c r="S39" s="2068" t="s">
        <v>203</v>
      </c>
      <c r="T39" s="2068" t="s">
        <v>203</v>
      </c>
      <c r="U39" s="2068"/>
      <c r="V39" s="2068"/>
      <c r="W39" s="2068"/>
      <c r="X39" s="2068" t="s">
        <v>203</v>
      </c>
      <c r="Y39" s="2068"/>
      <c r="Z39" s="2069">
        <v>276.94</v>
      </c>
      <c r="AA39" s="2070"/>
      <c r="AB39" s="2070"/>
      <c r="AC39" s="2070"/>
    </row>
    <row r="40" spans="1:29" x14ac:dyDescent="0.2">
      <c r="A40" s="916"/>
      <c r="B40" s="916"/>
      <c r="C40" s="916"/>
      <c r="D40" s="916"/>
      <c r="E40" s="916"/>
      <c r="F40" s="916"/>
      <c r="G40" s="916"/>
      <c r="H40" s="916"/>
      <c r="I40" s="916"/>
      <c r="J40" s="916"/>
      <c r="K40" s="916"/>
      <c r="L40" s="916"/>
      <c r="M40" s="916"/>
      <c r="N40" s="916"/>
      <c r="O40" s="916"/>
      <c r="P40" s="916"/>
      <c r="Q40" s="916"/>
      <c r="R40" s="916"/>
      <c r="S40" s="916"/>
      <c r="T40" s="916"/>
      <c r="U40" s="916"/>
      <c r="V40" s="916"/>
      <c r="W40" s="916"/>
      <c r="X40" s="916"/>
      <c r="Y40" s="916"/>
      <c r="Z40" s="916"/>
      <c r="AA40" s="916"/>
      <c r="AB40" s="916"/>
      <c r="AC40" s="916"/>
    </row>
    <row r="41" spans="1:29" ht="12.2" customHeight="1" x14ac:dyDescent="0.2">
      <c r="H41" s="2064" t="s">
        <v>246</v>
      </c>
      <c r="I41" s="2064"/>
      <c r="J41" s="2064"/>
      <c r="K41" s="2064"/>
      <c r="L41" s="2064"/>
      <c r="M41" s="2064"/>
      <c r="N41" s="2064"/>
      <c r="O41" s="2064"/>
      <c r="P41" s="2064"/>
      <c r="Q41" s="2064"/>
      <c r="R41" s="2064"/>
      <c r="S41" s="2068" t="s">
        <v>203</v>
      </c>
      <c r="T41" s="2065">
        <v>1615.47</v>
      </c>
      <c r="U41" s="2066"/>
      <c r="V41" s="2066"/>
      <c r="W41" s="2066"/>
      <c r="X41" s="2068" t="s">
        <v>203</v>
      </c>
      <c r="Y41" s="2068"/>
      <c r="Z41" s="2065">
        <v>1615.47</v>
      </c>
      <c r="AA41" s="2066"/>
      <c r="AB41" s="2066"/>
      <c r="AC41" s="2066"/>
    </row>
    <row r="42" spans="1:29" ht="24.6" customHeight="1" x14ac:dyDescent="0.2">
      <c r="A42" s="2068" t="s">
        <v>0</v>
      </c>
      <c r="B42" s="2064" t="s">
        <v>0</v>
      </c>
      <c r="C42" s="2064" t="s">
        <v>2130</v>
      </c>
      <c r="D42" s="2064"/>
      <c r="E42" s="2064"/>
      <c r="F42" s="2064"/>
      <c r="G42" s="2064"/>
      <c r="H42" s="2064" t="s">
        <v>1506</v>
      </c>
      <c r="I42" s="2064"/>
      <c r="J42" s="2064"/>
      <c r="K42" s="2064" t="s">
        <v>485</v>
      </c>
      <c r="L42" s="2064"/>
      <c r="M42" s="2069">
        <v>0.01</v>
      </c>
      <c r="N42" s="2070"/>
      <c r="O42" s="2070"/>
      <c r="P42" s="2070" t="s">
        <v>203</v>
      </c>
      <c r="Q42" s="2065">
        <v>0.01</v>
      </c>
      <c r="R42" s="2070" t="s">
        <v>203</v>
      </c>
      <c r="S42" s="2070" t="s">
        <v>203</v>
      </c>
      <c r="T42" s="2070" t="s">
        <v>203</v>
      </c>
      <c r="U42" s="2070"/>
      <c r="V42" s="2070"/>
      <c r="W42" s="2070"/>
      <c r="X42" s="2070" t="s">
        <v>203</v>
      </c>
      <c r="Y42" s="2070"/>
      <c r="Z42" s="2070" t="s">
        <v>203</v>
      </c>
      <c r="AA42" s="2070"/>
      <c r="AB42" s="2070"/>
      <c r="AC42" s="2070"/>
    </row>
    <row r="43" spans="1:29" ht="12.2" customHeight="1" x14ac:dyDescent="0.2">
      <c r="A43" s="2068" t="s">
        <v>203</v>
      </c>
      <c r="B43" s="2068" t="s">
        <v>203</v>
      </c>
      <c r="C43" s="2068" t="s">
        <v>1077</v>
      </c>
      <c r="D43" s="2068"/>
      <c r="E43" s="2068"/>
      <c r="F43" s="2068"/>
      <c r="G43" s="2068"/>
      <c r="H43" s="2068" t="s">
        <v>1076</v>
      </c>
      <c r="I43" s="2068"/>
      <c r="J43" s="2068"/>
      <c r="K43" s="2068" t="s">
        <v>1060</v>
      </c>
      <c r="L43" s="2068"/>
      <c r="M43" s="2070" t="s">
        <v>203</v>
      </c>
      <c r="N43" s="2070"/>
      <c r="O43" s="2070"/>
      <c r="P43" s="2070" t="s">
        <v>203</v>
      </c>
      <c r="Q43" s="2081">
        <v>0.12959999999999999</v>
      </c>
      <c r="R43" s="2070" t="s">
        <v>203</v>
      </c>
      <c r="S43" s="2070" t="s">
        <v>203</v>
      </c>
      <c r="T43" s="2070" t="s">
        <v>203</v>
      </c>
      <c r="U43" s="2070"/>
      <c r="V43" s="2070"/>
      <c r="W43" s="2070"/>
      <c r="X43" s="2070" t="s">
        <v>203</v>
      </c>
      <c r="Y43" s="2070"/>
      <c r="Z43" s="2065">
        <v>99.7</v>
      </c>
      <c r="AA43" s="2066"/>
      <c r="AB43" s="2066"/>
      <c r="AC43" s="2066"/>
    </row>
    <row r="44" spans="1:29" ht="12.2" customHeight="1" x14ac:dyDescent="0.2">
      <c r="A44" s="2068" t="s">
        <v>203</v>
      </c>
      <c r="B44" s="2068" t="s">
        <v>203</v>
      </c>
      <c r="C44" s="2068" t="s">
        <v>1503</v>
      </c>
      <c r="D44" s="2068"/>
      <c r="E44" s="2068"/>
      <c r="F44" s="2068"/>
      <c r="G44" s="2068"/>
      <c r="H44" s="2068" t="s">
        <v>1502</v>
      </c>
      <c r="I44" s="2068"/>
      <c r="J44" s="2068"/>
      <c r="K44" s="2068" t="s">
        <v>1060</v>
      </c>
      <c r="L44" s="2068"/>
      <c r="M44" s="2069">
        <v>6.48</v>
      </c>
      <c r="N44" s="2070"/>
      <c r="O44" s="2070"/>
      <c r="P44" s="2070" t="s">
        <v>203</v>
      </c>
      <c r="Q44" s="2081">
        <v>6.4799999999999996E-2</v>
      </c>
      <c r="R44" s="2070" t="s">
        <v>203</v>
      </c>
      <c r="S44" s="2070" t="s">
        <v>203</v>
      </c>
      <c r="T44" s="2069">
        <v>777.91</v>
      </c>
      <c r="U44" s="2070"/>
      <c r="V44" s="2070"/>
      <c r="W44" s="2070"/>
      <c r="X44" s="2070" t="s">
        <v>203</v>
      </c>
      <c r="Y44" s="2070"/>
      <c r="Z44" s="2069">
        <v>50.41</v>
      </c>
      <c r="AA44" s="2070"/>
      <c r="AB44" s="2070"/>
      <c r="AC44" s="2070"/>
    </row>
    <row r="45" spans="1:29" ht="12.2" customHeight="1" x14ac:dyDescent="0.2">
      <c r="A45" s="2068" t="s">
        <v>203</v>
      </c>
      <c r="B45" s="2068" t="s">
        <v>203</v>
      </c>
      <c r="C45" s="2068" t="s">
        <v>1501</v>
      </c>
      <c r="D45" s="2068"/>
      <c r="E45" s="2068"/>
      <c r="F45" s="2068"/>
      <c r="G45" s="2068"/>
      <c r="H45" s="2068" t="s">
        <v>1500</v>
      </c>
      <c r="I45" s="2068"/>
      <c r="J45" s="2068"/>
      <c r="K45" s="2068" t="s">
        <v>1060</v>
      </c>
      <c r="L45" s="2068"/>
      <c r="M45" s="2069">
        <v>6.48</v>
      </c>
      <c r="N45" s="2070"/>
      <c r="O45" s="2070"/>
      <c r="P45" s="2070" t="s">
        <v>203</v>
      </c>
      <c r="Q45" s="2081">
        <v>6.4799999999999996E-2</v>
      </c>
      <c r="R45" s="2070" t="s">
        <v>203</v>
      </c>
      <c r="S45" s="2070" t="s">
        <v>203</v>
      </c>
      <c r="T45" s="2069">
        <v>760.62</v>
      </c>
      <c r="U45" s="2070"/>
      <c r="V45" s="2070"/>
      <c r="W45" s="2070"/>
      <c r="X45" s="2070" t="s">
        <v>203</v>
      </c>
      <c r="Y45" s="2070"/>
      <c r="Z45" s="2069">
        <v>49.29</v>
      </c>
      <c r="AA45" s="2070"/>
      <c r="AB45" s="2070"/>
      <c r="AC45" s="2070"/>
    </row>
    <row r="46" spans="1:29" ht="12.2" customHeight="1" x14ac:dyDescent="0.2">
      <c r="A46" s="2068" t="s">
        <v>203</v>
      </c>
      <c r="B46" s="2068" t="s">
        <v>203</v>
      </c>
      <c r="C46" s="2068" t="s">
        <v>203</v>
      </c>
      <c r="D46" s="2068"/>
      <c r="E46" s="2068"/>
      <c r="F46" s="2068"/>
      <c r="G46" s="2068"/>
      <c r="H46" s="2082" t="s">
        <v>1057</v>
      </c>
      <c r="I46" s="2082"/>
      <c r="J46" s="2082"/>
      <c r="K46" s="2077" t="s">
        <v>203</v>
      </c>
      <c r="L46" s="2077"/>
      <c r="M46" s="2077" t="s">
        <v>203</v>
      </c>
      <c r="N46" s="2077"/>
      <c r="O46" s="2077"/>
      <c r="P46" s="2077" t="s">
        <v>203</v>
      </c>
      <c r="Q46" s="2077" t="s">
        <v>203</v>
      </c>
      <c r="R46" s="2077" t="s">
        <v>203</v>
      </c>
      <c r="S46" s="2077" t="s">
        <v>203</v>
      </c>
      <c r="T46" s="2077" t="s">
        <v>203</v>
      </c>
      <c r="U46" s="2077"/>
      <c r="V46" s="2077"/>
      <c r="W46" s="2077"/>
      <c r="X46" s="2077" t="s">
        <v>203</v>
      </c>
      <c r="Y46" s="2077"/>
      <c r="Z46" s="2079">
        <v>99.7</v>
      </c>
      <c r="AA46" s="2080"/>
      <c r="AB46" s="2080"/>
      <c r="AC46" s="2080"/>
    </row>
    <row r="47" spans="1:29" ht="12.2" customHeight="1" x14ac:dyDescent="0.2">
      <c r="C47" s="2068" t="s">
        <v>203</v>
      </c>
      <c r="D47" s="2068"/>
      <c r="E47" s="2068"/>
      <c r="F47" s="2068"/>
      <c r="G47" s="2068"/>
      <c r="H47" s="2068" t="s">
        <v>1056</v>
      </c>
      <c r="I47" s="2068"/>
      <c r="J47" s="2068"/>
      <c r="K47" s="2068" t="s">
        <v>203</v>
      </c>
      <c r="L47" s="2068"/>
      <c r="M47" s="2070" t="s">
        <v>203</v>
      </c>
      <c r="N47" s="2070"/>
      <c r="O47" s="2070"/>
      <c r="P47" s="2070" t="s">
        <v>203</v>
      </c>
      <c r="Q47" s="2070" t="s">
        <v>203</v>
      </c>
      <c r="R47" s="2068" t="s">
        <v>203</v>
      </c>
      <c r="S47" s="2068" t="s">
        <v>203</v>
      </c>
      <c r="T47" s="2068" t="s">
        <v>203</v>
      </c>
      <c r="U47" s="2068"/>
      <c r="V47" s="2068"/>
      <c r="W47" s="2068"/>
      <c r="X47" s="2068" t="s">
        <v>203</v>
      </c>
      <c r="Y47" s="2068"/>
      <c r="Z47" s="2076">
        <v>99.7</v>
      </c>
      <c r="AA47" s="2070"/>
      <c r="AB47" s="2070"/>
      <c r="AC47" s="2070"/>
    </row>
    <row r="48" spans="1:29" ht="24.6" customHeight="1" x14ac:dyDescent="0.2">
      <c r="C48" s="2068" t="s">
        <v>1499</v>
      </c>
      <c r="D48" s="2068"/>
      <c r="E48" s="2068"/>
      <c r="F48" s="2068"/>
      <c r="G48" s="2068"/>
      <c r="H48" s="2068" t="s">
        <v>1498</v>
      </c>
      <c r="I48" s="2068"/>
      <c r="J48" s="2068"/>
      <c r="K48" s="2068" t="s">
        <v>249</v>
      </c>
      <c r="L48" s="2068"/>
      <c r="M48" s="2071">
        <v>74</v>
      </c>
      <c r="N48" s="2070"/>
      <c r="O48" s="2070"/>
      <c r="P48" s="2070" t="s">
        <v>203</v>
      </c>
      <c r="Q48" s="2069">
        <v>74</v>
      </c>
      <c r="R48" s="2068" t="s">
        <v>203</v>
      </c>
      <c r="S48" s="2068" t="s">
        <v>203</v>
      </c>
      <c r="T48" s="2068" t="s">
        <v>203</v>
      </c>
      <c r="U48" s="2068"/>
      <c r="V48" s="2068"/>
      <c r="W48" s="2068"/>
      <c r="X48" s="2068" t="s">
        <v>203</v>
      </c>
      <c r="Y48" s="2068"/>
      <c r="Z48" s="2069">
        <v>73.78</v>
      </c>
      <c r="AA48" s="2070"/>
      <c r="AB48" s="2070"/>
      <c r="AC48" s="2070"/>
    </row>
    <row r="49" spans="1:29" ht="24.6" customHeight="1" x14ac:dyDescent="0.2">
      <c r="C49" s="2068" t="s">
        <v>1497</v>
      </c>
      <c r="D49" s="2068"/>
      <c r="E49" s="2068"/>
      <c r="F49" s="2068"/>
      <c r="G49" s="2068"/>
      <c r="H49" s="2068" t="s">
        <v>1496</v>
      </c>
      <c r="I49" s="2068"/>
      <c r="J49" s="2068"/>
      <c r="K49" s="2068" t="s">
        <v>249</v>
      </c>
      <c r="L49" s="2068"/>
      <c r="M49" s="2071">
        <v>36</v>
      </c>
      <c r="N49" s="2070"/>
      <c r="O49" s="2070"/>
      <c r="P49" s="2070" t="s">
        <v>203</v>
      </c>
      <c r="Q49" s="2069">
        <v>36</v>
      </c>
      <c r="R49" s="2068" t="s">
        <v>203</v>
      </c>
      <c r="S49" s="2068" t="s">
        <v>203</v>
      </c>
      <c r="T49" s="2068" t="s">
        <v>203</v>
      </c>
      <c r="U49" s="2068"/>
      <c r="V49" s="2068"/>
      <c r="W49" s="2068"/>
      <c r="X49" s="2068" t="s">
        <v>203</v>
      </c>
      <c r="Y49" s="2068"/>
      <c r="Z49" s="2069">
        <v>35.89</v>
      </c>
      <c r="AA49" s="2070"/>
      <c r="AB49" s="2070"/>
      <c r="AC49" s="2070"/>
    </row>
    <row r="50" spans="1:29" x14ac:dyDescent="0.2">
      <c r="A50" s="916"/>
      <c r="B50" s="916"/>
      <c r="C50" s="916"/>
      <c r="D50" s="916"/>
      <c r="E50" s="916"/>
      <c r="F50" s="916"/>
      <c r="G50" s="916"/>
      <c r="H50" s="916"/>
      <c r="I50" s="916"/>
      <c r="J50" s="916"/>
      <c r="K50" s="916"/>
      <c r="L50" s="916"/>
      <c r="M50" s="916"/>
      <c r="N50" s="916"/>
      <c r="O50" s="916"/>
      <c r="P50" s="916"/>
      <c r="Q50" s="916"/>
      <c r="R50" s="916"/>
      <c r="S50" s="916"/>
      <c r="T50" s="916"/>
      <c r="U50" s="916"/>
      <c r="V50" s="916"/>
      <c r="W50" s="916"/>
      <c r="X50" s="916"/>
      <c r="Y50" s="916"/>
      <c r="Z50" s="916"/>
      <c r="AA50" s="916"/>
      <c r="AB50" s="916"/>
      <c r="AC50" s="916"/>
    </row>
    <row r="51" spans="1:29" ht="12.2" customHeight="1" x14ac:dyDescent="0.2">
      <c r="H51" s="2064" t="s">
        <v>246</v>
      </c>
      <c r="I51" s="2064"/>
      <c r="J51" s="2064"/>
      <c r="K51" s="2064"/>
      <c r="L51" s="2064"/>
      <c r="M51" s="2064"/>
      <c r="N51" s="2064"/>
      <c r="O51" s="2064"/>
      <c r="P51" s="2064"/>
      <c r="Q51" s="2064"/>
      <c r="R51" s="2064"/>
      <c r="S51" s="2068" t="s">
        <v>203</v>
      </c>
      <c r="T51" s="2065">
        <v>20937</v>
      </c>
      <c r="U51" s="2066"/>
      <c r="V51" s="2066"/>
      <c r="W51" s="2066"/>
      <c r="X51" s="2068" t="s">
        <v>203</v>
      </c>
      <c r="Y51" s="2068"/>
      <c r="Z51" s="2065">
        <v>209.37</v>
      </c>
      <c r="AA51" s="2066"/>
      <c r="AB51" s="2066"/>
      <c r="AC51" s="2066"/>
    </row>
    <row r="52" spans="1:29" ht="12.2" customHeight="1" x14ac:dyDescent="0.2">
      <c r="A52" s="2068" t="s">
        <v>1</v>
      </c>
      <c r="B52" s="2064" t="s">
        <v>1</v>
      </c>
      <c r="C52" s="2064" t="s">
        <v>2128</v>
      </c>
      <c r="D52" s="2064"/>
      <c r="E52" s="2064"/>
      <c r="F52" s="2064"/>
      <c r="G52" s="2064"/>
      <c r="H52" s="2064" t="s">
        <v>484</v>
      </c>
      <c r="I52" s="2064"/>
      <c r="J52" s="2064"/>
      <c r="K52" s="2064" t="s">
        <v>467</v>
      </c>
      <c r="L52" s="2064"/>
      <c r="M52" s="2071">
        <v>1</v>
      </c>
      <c r="N52" s="2070"/>
      <c r="O52" s="2070"/>
      <c r="P52" s="2070" t="s">
        <v>203</v>
      </c>
      <c r="Q52" s="2092">
        <v>1</v>
      </c>
      <c r="R52" s="2070" t="s">
        <v>203</v>
      </c>
      <c r="S52" s="2070" t="s">
        <v>203</v>
      </c>
      <c r="T52" s="2070" t="s">
        <v>203</v>
      </c>
      <c r="U52" s="2070"/>
      <c r="V52" s="2070"/>
      <c r="W52" s="2070"/>
      <c r="X52" s="2070" t="s">
        <v>203</v>
      </c>
      <c r="Y52" s="2070"/>
      <c r="Z52" s="2070" t="s">
        <v>203</v>
      </c>
      <c r="AA52" s="2070"/>
      <c r="AB52" s="2070"/>
      <c r="AC52" s="2070"/>
    </row>
    <row r="53" spans="1:29" ht="12.2" customHeight="1" x14ac:dyDescent="0.2">
      <c r="A53" s="2068" t="s">
        <v>203</v>
      </c>
      <c r="B53" s="2068" t="s">
        <v>203</v>
      </c>
      <c r="C53" s="2068" t="s">
        <v>1077</v>
      </c>
      <c r="D53" s="2068"/>
      <c r="E53" s="2068"/>
      <c r="F53" s="2068"/>
      <c r="G53" s="2068"/>
      <c r="H53" s="2068" t="s">
        <v>1076</v>
      </c>
      <c r="I53" s="2068"/>
      <c r="J53" s="2068"/>
      <c r="K53" s="2068" t="s">
        <v>1060</v>
      </c>
      <c r="L53" s="2068"/>
      <c r="M53" s="2070" t="s">
        <v>203</v>
      </c>
      <c r="N53" s="2070"/>
      <c r="O53" s="2070"/>
      <c r="P53" s="2070" t="s">
        <v>203</v>
      </c>
      <c r="Q53" s="2069">
        <v>1</v>
      </c>
      <c r="R53" s="2070" t="s">
        <v>203</v>
      </c>
      <c r="S53" s="2070" t="s">
        <v>203</v>
      </c>
      <c r="T53" s="2070" t="s">
        <v>203</v>
      </c>
      <c r="U53" s="2070"/>
      <c r="V53" s="2070"/>
      <c r="W53" s="2070"/>
      <c r="X53" s="2070" t="s">
        <v>203</v>
      </c>
      <c r="Y53" s="2070"/>
      <c r="Z53" s="2065">
        <v>769.27</v>
      </c>
      <c r="AA53" s="2066"/>
      <c r="AB53" s="2066"/>
      <c r="AC53" s="2066"/>
    </row>
    <row r="54" spans="1:29" ht="12.2" customHeight="1" x14ac:dyDescent="0.2">
      <c r="A54" s="2068" t="s">
        <v>203</v>
      </c>
      <c r="B54" s="2068" t="s">
        <v>203</v>
      </c>
      <c r="C54" s="2068" t="s">
        <v>1503</v>
      </c>
      <c r="D54" s="2068"/>
      <c r="E54" s="2068"/>
      <c r="F54" s="2068"/>
      <c r="G54" s="2068"/>
      <c r="H54" s="2068" t="s">
        <v>1502</v>
      </c>
      <c r="I54" s="2068"/>
      <c r="J54" s="2068"/>
      <c r="K54" s="2068" t="s">
        <v>1060</v>
      </c>
      <c r="L54" s="2068"/>
      <c r="M54" s="2076">
        <v>0.5</v>
      </c>
      <c r="N54" s="2070"/>
      <c r="O54" s="2070"/>
      <c r="P54" s="2070" t="s">
        <v>203</v>
      </c>
      <c r="Q54" s="2069">
        <v>0.5</v>
      </c>
      <c r="R54" s="2070" t="s">
        <v>203</v>
      </c>
      <c r="S54" s="2070" t="s">
        <v>203</v>
      </c>
      <c r="T54" s="2069">
        <v>777.91</v>
      </c>
      <c r="U54" s="2070"/>
      <c r="V54" s="2070"/>
      <c r="W54" s="2070"/>
      <c r="X54" s="2070" t="s">
        <v>203</v>
      </c>
      <c r="Y54" s="2070"/>
      <c r="Z54" s="2069">
        <v>388.96</v>
      </c>
      <c r="AA54" s="2070"/>
      <c r="AB54" s="2070"/>
      <c r="AC54" s="2070"/>
    </row>
    <row r="55" spans="1:29" ht="12.2" customHeight="1" x14ac:dyDescent="0.2">
      <c r="A55" s="2068" t="s">
        <v>203</v>
      </c>
      <c r="B55" s="2068" t="s">
        <v>203</v>
      </c>
      <c r="C55" s="2068" t="s">
        <v>1501</v>
      </c>
      <c r="D55" s="2068"/>
      <c r="E55" s="2068"/>
      <c r="F55" s="2068"/>
      <c r="G55" s="2068"/>
      <c r="H55" s="2068" t="s">
        <v>1500</v>
      </c>
      <c r="I55" s="2068"/>
      <c r="J55" s="2068"/>
      <c r="K55" s="2068" t="s">
        <v>1060</v>
      </c>
      <c r="L55" s="2068"/>
      <c r="M55" s="2076">
        <v>0.5</v>
      </c>
      <c r="N55" s="2070"/>
      <c r="O55" s="2070"/>
      <c r="P55" s="2070" t="s">
        <v>203</v>
      </c>
      <c r="Q55" s="2069">
        <v>0.5</v>
      </c>
      <c r="R55" s="2070" t="s">
        <v>203</v>
      </c>
      <c r="S55" s="2070" t="s">
        <v>203</v>
      </c>
      <c r="T55" s="2069">
        <v>760.62</v>
      </c>
      <c r="U55" s="2070"/>
      <c r="V55" s="2070"/>
      <c r="W55" s="2070"/>
      <c r="X55" s="2070" t="s">
        <v>203</v>
      </c>
      <c r="Y55" s="2070"/>
      <c r="Z55" s="2069">
        <v>380.31</v>
      </c>
      <c r="AA55" s="2070"/>
      <c r="AB55" s="2070"/>
      <c r="AC55" s="2070"/>
    </row>
    <row r="56" spans="1:29" ht="12.2" customHeight="1" x14ac:dyDescent="0.2">
      <c r="A56" s="2068" t="s">
        <v>203</v>
      </c>
      <c r="B56" s="2068" t="s">
        <v>203</v>
      </c>
      <c r="C56" s="2068" t="s">
        <v>203</v>
      </c>
      <c r="D56" s="2068"/>
      <c r="E56" s="2068"/>
      <c r="F56" s="2068"/>
      <c r="G56" s="2068"/>
      <c r="H56" s="2082" t="s">
        <v>1057</v>
      </c>
      <c r="I56" s="2082"/>
      <c r="J56" s="2082"/>
      <c r="K56" s="2077" t="s">
        <v>203</v>
      </c>
      <c r="L56" s="2077"/>
      <c r="M56" s="2077" t="s">
        <v>203</v>
      </c>
      <c r="N56" s="2077"/>
      <c r="O56" s="2077"/>
      <c r="P56" s="2077" t="s">
        <v>203</v>
      </c>
      <c r="Q56" s="2077" t="s">
        <v>203</v>
      </c>
      <c r="R56" s="2077" t="s">
        <v>203</v>
      </c>
      <c r="S56" s="2077" t="s">
        <v>203</v>
      </c>
      <c r="T56" s="2077" t="s">
        <v>203</v>
      </c>
      <c r="U56" s="2077"/>
      <c r="V56" s="2077"/>
      <c r="W56" s="2077"/>
      <c r="X56" s="2077" t="s">
        <v>203</v>
      </c>
      <c r="Y56" s="2077"/>
      <c r="Z56" s="2079">
        <v>769.27</v>
      </c>
      <c r="AA56" s="2080"/>
      <c r="AB56" s="2080"/>
      <c r="AC56" s="2080"/>
    </row>
    <row r="57" spans="1:29" ht="12.2" customHeight="1" x14ac:dyDescent="0.2">
      <c r="C57" s="2068" t="s">
        <v>203</v>
      </c>
      <c r="D57" s="2068"/>
      <c r="E57" s="2068"/>
      <c r="F57" s="2068"/>
      <c r="G57" s="2068"/>
      <c r="H57" s="2068" t="s">
        <v>1056</v>
      </c>
      <c r="I57" s="2068"/>
      <c r="J57" s="2068"/>
      <c r="K57" s="2068" t="s">
        <v>203</v>
      </c>
      <c r="L57" s="2068"/>
      <c r="M57" s="2070" t="s">
        <v>203</v>
      </c>
      <c r="N57" s="2070"/>
      <c r="O57" s="2070"/>
      <c r="P57" s="2070" t="s">
        <v>203</v>
      </c>
      <c r="Q57" s="2070" t="s">
        <v>203</v>
      </c>
      <c r="R57" s="2068" t="s">
        <v>203</v>
      </c>
      <c r="S57" s="2068" t="s">
        <v>203</v>
      </c>
      <c r="T57" s="2068" t="s">
        <v>203</v>
      </c>
      <c r="U57" s="2068"/>
      <c r="V57" s="2068"/>
      <c r="W57" s="2068"/>
      <c r="X57" s="2068" t="s">
        <v>203</v>
      </c>
      <c r="Y57" s="2068"/>
      <c r="Z57" s="2069">
        <v>769.27</v>
      </c>
      <c r="AA57" s="2070"/>
      <c r="AB57" s="2070"/>
      <c r="AC57" s="2070"/>
    </row>
    <row r="58" spans="1:29" ht="24.6" customHeight="1" x14ac:dyDescent="0.2">
      <c r="C58" s="2068" t="s">
        <v>1499</v>
      </c>
      <c r="D58" s="2068"/>
      <c r="E58" s="2068"/>
      <c r="F58" s="2068"/>
      <c r="G58" s="2068"/>
      <c r="H58" s="2068" t="s">
        <v>1498</v>
      </c>
      <c r="I58" s="2068"/>
      <c r="J58" s="2068"/>
      <c r="K58" s="2068" t="s">
        <v>249</v>
      </c>
      <c r="L58" s="2068"/>
      <c r="M58" s="2071">
        <v>74</v>
      </c>
      <c r="N58" s="2070"/>
      <c r="O58" s="2070"/>
      <c r="P58" s="2070" t="s">
        <v>203</v>
      </c>
      <c r="Q58" s="2069">
        <v>74</v>
      </c>
      <c r="R58" s="2068" t="s">
        <v>203</v>
      </c>
      <c r="S58" s="2068" t="s">
        <v>203</v>
      </c>
      <c r="T58" s="2068" t="s">
        <v>203</v>
      </c>
      <c r="U58" s="2068"/>
      <c r="V58" s="2068"/>
      <c r="W58" s="2068"/>
      <c r="X58" s="2068" t="s">
        <v>203</v>
      </c>
      <c r="Y58" s="2068"/>
      <c r="Z58" s="2069">
        <v>569.26</v>
      </c>
      <c r="AA58" s="2070"/>
      <c r="AB58" s="2070"/>
      <c r="AC58" s="2070"/>
    </row>
    <row r="59" spans="1:29" ht="24.6" customHeight="1" x14ac:dyDescent="0.2">
      <c r="C59" s="2068" t="s">
        <v>1497</v>
      </c>
      <c r="D59" s="2068"/>
      <c r="E59" s="2068"/>
      <c r="F59" s="2068"/>
      <c r="G59" s="2068"/>
      <c r="H59" s="2068" t="s">
        <v>1496</v>
      </c>
      <c r="I59" s="2068"/>
      <c r="J59" s="2068"/>
      <c r="K59" s="2068" t="s">
        <v>249</v>
      </c>
      <c r="L59" s="2068"/>
      <c r="M59" s="2071">
        <v>36</v>
      </c>
      <c r="N59" s="2070"/>
      <c r="O59" s="2070"/>
      <c r="P59" s="2070" t="s">
        <v>203</v>
      </c>
      <c r="Q59" s="2069">
        <v>36</v>
      </c>
      <c r="R59" s="2068" t="s">
        <v>203</v>
      </c>
      <c r="S59" s="2068" t="s">
        <v>203</v>
      </c>
      <c r="T59" s="2068" t="s">
        <v>203</v>
      </c>
      <c r="U59" s="2068"/>
      <c r="V59" s="2068"/>
      <c r="W59" s="2068"/>
      <c r="X59" s="2068" t="s">
        <v>203</v>
      </c>
      <c r="Y59" s="2068"/>
      <c r="Z59" s="2069">
        <v>276.94</v>
      </c>
      <c r="AA59" s="2070"/>
      <c r="AB59" s="2070"/>
      <c r="AC59" s="2070"/>
    </row>
    <row r="60" spans="1:29" x14ac:dyDescent="0.2">
      <c r="A60" s="916"/>
      <c r="B60" s="916"/>
      <c r="C60" s="916"/>
      <c r="D60" s="916"/>
      <c r="E60" s="916"/>
      <c r="F60" s="916"/>
      <c r="G60" s="916"/>
      <c r="H60" s="916"/>
      <c r="I60" s="916"/>
      <c r="J60" s="916"/>
      <c r="K60" s="916"/>
      <c r="L60" s="916"/>
      <c r="M60" s="916"/>
      <c r="N60" s="916"/>
      <c r="O60" s="916"/>
      <c r="P60" s="916"/>
      <c r="Q60" s="916"/>
      <c r="R60" s="916"/>
      <c r="S60" s="916"/>
      <c r="T60" s="916"/>
      <c r="U60" s="916"/>
      <c r="V60" s="916"/>
      <c r="W60" s="916"/>
      <c r="X60" s="916"/>
      <c r="Y60" s="916"/>
      <c r="Z60" s="916"/>
      <c r="AA60" s="916"/>
      <c r="AB60" s="916"/>
      <c r="AC60" s="916"/>
    </row>
    <row r="61" spans="1:29" ht="12.2" customHeight="1" x14ac:dyDescent="0.2">
      <c r="H61" s="2064" t="s">
        <v>246</v>
      </c>
      <c r="I61" s="2064"/>
      <c r="J61" s="2064"/>
      <c r="K61" s="2064"/>
      <c r="L61" s="2064"/>
      <c r="M61" s="2064"/>
      <c r="N61" s="2064"/>
      <c r="O61" s="2064"/>
      <c r="P61" s="2064"/>
      <c r="Q61" s="2064"/>
      <c r="R61" s="2064"/>
      <c r="S61" s="2068" t="s">
        <v>203</v>
      </c>
      <c r="T61" s="2065">
        <v>1615.47</v>
      </c>
      <c r="U61" s="2066"/>
      <c r="V61" s="2066"/>
      <c r="W61" s="2066"/>
      <c r="X61" s="2068" t="s">
        <v>203</v>
      </c>
      <c r="Y61" s="2068"/>
      <c r="Z61" s="2065">
        <v>1615.47</v>
      </c>
      <c r="AA61" s="2066"/>
      <c r="AB61" s="2066"/>
      <c r="AC61" s="2066"/>
    </row>
    <row r="62" spans="1:29" ht="24.6" customHeight="1" x14ac:dyDescent="0.2">
      <c r="A62" s="2068" t="s">
        <v>204</v>
      </c>
      <c r="B62" s="2064" t="s">
        <v>204</v>
      </c>
      <c r="C62" s="2064" t="s">
        <v>2127</v>
      </c>
      <c r="D62" s="2064"/>
      <c r="E62" s="2064"/>
      <c r="F62" s="2064"/>
      <c r="G62" s="2064"/>
      <c r="H62" s="2064" t="s">
        <v>2629</v>
      </c>
      <c r="I62" s="2064"/>
      <c r="J62" s="2064"/>
      <c r="K62" s="2064" t="s">
        <v>467</v>
      </c>
      <c r="L62" s="2064"/>
      <c r="M62" s="2071">
        <v>2</v>
      </c>
      <c r="N62" s="2070"/>
      <c r="O62" s="2070"/>
      <c r="P62" s="2070" t="s">
        <v>203</v>
      </c>
      <c r="Q62" s="2092">
        <v>2</v>
      </c>
      <c r="R62" s="2070" t="s">
        <v>203</v>
      </c>
      <c r="S62" s="2070" t="s">
        <v>203</v>
      </c>
      <c r="T62" s="2070" t="s">
        <v>203</v>
      </c>
      <c r="U62" s="2070"/>
      <c r="V62" s="2070"/>
      <c r="W62" s="2070"/>
      <c r="X62" s="2070" t="s">
        <v>203</v>
      </c>
      <c r="Y62" s="2070"/>
      <c r="Z62" s="2070" t="s">
        <v>203</v>
      </c>
      <c r="AA62" s="2070"/>
      <c r="AB62" s="2070"/>
      <c r="AC62" s="2070"/>
    </row>
    <row r="63" spans="1:29" ht="12.2" customHeight="1" x14ac:dyDescent="0.2">
      <c r="A63" s="2068" t="s">
        <v>203</v>
      </c>
      <c r="B63" s="2068" t="s">
        <v>203</v>
      </c>
      <c r="C63" s="2068" t="s">
        <v>1077</v>
      </c>
      <c r="D63" s="2068"/>
      <c r="E63" s="2068"/>
      <c r="F63" s="2068"/>
      <c r="G63" s="2068"/>
      <c r="H63" s="2068" t="s">
        <v>1076</v>
      </c>
      <c r="I63" s="2068"/>
      <c r="J63" s="2068"/>
      <c r="K63" s="2068" t="s">
        <v>1060</v>
      </c>
      <c r="L63" s="2068"/>
      <c r="M63" s="2070" t="s">
        <v>203</v>
      </c>
      <c r="N63" s="2070"/>
      <c r="O63" s="2070"/>
      <c r="P63" s="2070" t="s">
        <v>203</v>
      </c>
      <c r="Q63" s="2069">
        <v>1.64</v>
      </c>
      <c r="R63" s="2070" t="s">
        <v>203</v>
      </c>
      <c r="S63" s="2070" t="s">
        <v>203</v>
      </c>
      <c r="T63" s="2070" t="s">
        <v>203</v>
      </c>
      <c r="U63" s="2070"/>
      <c r="V63" s="2070"/>
      <c r="W63" s="2070"/>
      <c r="X63" s="2070" t="s">
        <v>203</v>
      </c>
      <c r="Y63" s="2070"/>
      <c r="Z63" s="2065">
        <v>1261.5999999999999</v>
      </c>
      <c r="AA63" s="2066"/>
      <c r="AB63" s="2066"/>
      <c r="AC63" s="2066"/>
    </row>
    <row r="64" spans="1:29" ht="12.2" customHeight="1" x14ac:dyDescent="0.2">
      <c r="A64" s="2068" t="s">
        <v>203</v>
      </c>
      <c r="B64" s="2068" t="s">
        <v>203</v>
      </c>
      <c r="C64" s="2068" t="s">
        <v>1503</v>
      </c>
      <c r="D64" s="2068"/>
      <c r="E64" s="2068"/>
      <c r="F64" s="2068"/>
      <c r="G64" s="2068"/>
      <c r="H64" s="2068" t="s">
        <v>1502</v>
      </c>
      <c r="I64" s="2068"/>
      <c r="J64" s="2068"/>
      <c r="K64" s="2068" t="s">
        <v>1060</v>
      </c>
      <c r="L64" s="2068"/>
      <c r="M64" s="2069">
        <v>0.41</v>
      </c>
      <c r="N64" s="2070"/>
      <c r="O64" s="2070"/>
      <c r="P64" s="2070" t="s">
        <v>203</v>
      </c>
      <c r="Q64" s="2069">
        <v>0.82</v>
      </c>
      <c r="R64" s="2070" t="s">
        <v>203</v>
      </c>
      <c r="S64" s="2070" t="s">
        <v>203</v>
      </c>
      <c r="T64" s="2069">
        <v>777.91</v>
      </c>
      <c r="U64" s="2070"/>
      <c r="V64" s="2070"/>
      <c r="W64" s="2070"/>
      <c r="X64" s="2070" t="s">
        <v>203</v>
      </c>
      <c r="Y64" s="2070"/>
      <c r="Z64" s="2069">
        <v>637.89</v>
      </c>
      <c r="AA64" s="2070"/>
      <c r="AB64" s="2070"/>
      <c r="AC64" s="2070"/>
    </row>
    <row r="65" spans="1:29" ht="12.2" customHeight="1" x14ac:dyDescent="0.2">
      <c r="A65" s="2068" t="s">
        <v>203</v>
      </c>
      <c r="B65" s="2068" t="s">
        <v>203</v>
      </c>
      <c r="C65" s="2068" t="s">
        <v>1501</v>
      </c>
      <c r="D65" s="2068"/>
      <c r="E65" s="2068"/>
      <c r="F65" s="2068"/>
      <c r="G65" s="2068"/>
      <c r="H65" s="2068" t="s">
        <v>1500</v>
      </c>
      <c r="I65" s="2068"/>
      <c r="J65" s="2068"/>
      <c r="K65" s="2068" t="s">
        <v>1060</v>
      </c>
      <c r="L65" s="2068"/>
      <c r="M65" s="2069">
        <v>0.41</v>
      </c>
      <c r="N65" s="2070"/>
      <c r="O65" s="2070"/>
      <c r="P65" s="2070" t="s">
        <v>203</v>
      </c>
      <c r="Q65" s="2069">
        <v>0.82</v>
      </c>
      <c r="R65" s="2070" t="s">
        <v>203</v>
      </c>
      <c r="S65" s="2070" t="s">
        <v>203</v>
      </c>
      <c r="T65" s="2069">
        <v>760.62</v>
      </c>
      <c r="U65" s="2070"/>
      <c r="V65" s="2070"/>
      <c r="W65" s="2070"/>
      <c r="X65" s="2070" t="s">
        <v>203</v>
      </c>
      <c r="Y65" s="2070"/>
      <c r="Z65" s="2069">
        <v>623.71</v>
      </c>
      <c r="AA65" s="2070"/>
      <c r="AB65" s="2070"/>
      <c r="AC65" s="2070"/>
    </row>
    <row r="66" spans="1:29" ht="12.2" customHeight="1" x14ac:dyDescent="0.2">
      <c r="A66" s="2068" t="s">
        <v>203</v>
      </c>
      <c r="B66" s="2068" t="s">
        <v>203</v>
      </c>
      <c r="C66" s="2068" t="s">
        <v>203</v>
      </c>
      <c r="D66" s="2068"/>
      <c r="E66" s="2068"/>
      <c r="F66" s="2068"/>
      <c r="G66" s="2068"/>
      <c r="H66" s="2082" t="s">
        <v>1057</v>
      </c>
      <c r="I66" s="2082"/>
      <c r="J66" s="2082"/>
      <c r="K66" s="2077" t="s">
        <v>203</v>
      </c>
      <c r="L66" s="2077"/>
      <c r="M66" s="2077" t="s">
        <v>203</v>
      </c>
      <c r="N66" s="2077"/>
      <c r="O66" s="2077"/>
      <c r="P66" s="2077" t="s">
        <v>203</v>
      </c>
      <c r="Q66" s="2077" t="s">
        <v>203</v>
      </c>
      <c r="R66" s="2077" t="s">
        <v>203</v>
      </c>
      <c r="S66" s="2077" t="s">
        <v>203</v>
      </c>
      <c r="T66" s="2077" t="s">
        <v>203</v>
      </c>
      <c r="U66" s="2077"/>
      <c r="V66" s="2077"/>
      <c r="W66" s="2077"/>
      <c r="X66" s="2077" t="s">
        <v>203</v>
      </c>
      <c r="Y66" s="2077"/>
      <c r="Z66" s="2079">
        <v>1261.5999999999999</v>
      </c>
      <c r="AA66" s="2080"/>
      <c r="AB66" s="2080"/>
      <c r="AC66" s="2080"/>
    </row>
    <row r="67" spans="1:29" ht="12.2" customHeight="1" x14ac:dyDescent="0.2">
      <c r="C67" s="2068" t="s">
        <v>203</v>
      </c>
      <c r="D67" s="2068"/>
      <c r="E67" s="2068"/>
      <c r="F67" s="2068"/>
      <c r="G67" s="2068"/>
      <c r="H67" s="2068" t="s">
        <v>1056</v>
      </c>
      <c r="I67" s="2068"/>
      <c r="J67" s="2068"/>
      <c r="K67" s="2068" t="s">
        <v>203</v>
      </c>
      <c r="L67" s="2068"/>
      <c r="M67" s="2070" t="s">
        <v>203</v>
      </c>
      <c r="N67" s="2070"/>
      <c r="O67" s="2070"/>
      <c r="P67" s="2070" t="s">
        <v>203</v>
      </c>
      <c r="Q67" s="2070" t="s">
        <v>203</v>
      </c>
      <c r="R67" s="2068" t="s">
        <v>203</v>
      </c>
      <c r="S67" s="2068" t="s">
        <v>203</v>
      </c>
      <c r="T67" s="2068" t="s">
        <v>203</v>
      </c>
      <c r="U67" s="2068"/>
      <c r="V67" s="2068"/>
      <c r="W67" s="2068"/>
      <c r="X67" s="2068" t="s">
        <v>203</v>
      </c>
      <c r="Y67" s="2068"/>
      <c r="Z67" s="2076">
        <v>1261.5999999999999</v>
      </c>
      <c r="AA67" s="2070"/>
      <c r="AB67" s="2070"/>
      <c r="AC67" s="2070"/>
    </row>
    <row r="68" spans="1:29" ht="24.6" customHeight="1" x14ac:dyDescent="0.2">
      <c r="C68" s="2068" t="s">
        <v>1499</v>
      </c>
      <c r="D68" s="2068"/>
      <c r="E68" s="2068"/>
      <c r="F68" s="2068"/>
      <c r="G68" s="2068"/>
      <c r="H68" s="2068" t="s">
        <v>1498</v>
      </c>
      <c r="I68" s="2068"/>
      <c r="J68" s="2068"/>
      <c r="K68" s="2068" t="s">
        <v>249</v>
      </c>
      <c r="L68" s="2068"/>
      <c r="M68" s="2071">
        <v>74</v>
      </c>
      <c r="N68" s="2070"/>
      <c r="O68" s="2070"/>
      <c r="P68" s="2070" t="s">
        <v>203</v>
      </c>
      <c r="Q68" s="2069">
        <v>74</v>
      </c>
      <c r="R68" s="2068" t="s">
        <v>203</v>
      </c>
      <c r="S68" s="2068" t="s">
        <v>203</v>
      </c>
      <c r="T68" s="2068" t="s">
        <v>203</v>
      </c>
      <c r="U68" s="2068"/>
      <c r="V68" s="2068"/>
      <c r="W68" s="2068"/>
      <c r="X68" s="2068" t="s">
        <v>203</v>
      </c>
      <c r="Y68" s="2068"/>
      <c r="Z68" s="2069">
        <v>933.58</v>
      </c>
      <c r="AA68" s="2070"/>
      <c r="AB68" s="2070"/>
      <c r="AC68" s="2070"/>
    </row>
    <row r="69" spans="1:29" ht="24.6" customHeight="1" x14ac:dyDescent="0.2">
      <c r="C69" s="2068" t="s">
        <v>1497</v>
      </c>
      <c r="D69" s="2068"/>
      <c r="E69" s="2068"/>
      <c r="F69" s="2068"/>
      <c r="G69" s="2068"/>
      <c r="H69" s="2068" t="s">
        <v>1496</v>
      </c>
      <c r="I69" s="2068"/>
      <c r="J69" s="2068"/>
      <c r="K69" s="2068" t="s">
        <v>249</v>
      </c>
      <c r="L69" s="2068"/>
      <c r="M69" s="2071">
        <v>36</v>
      </c>
      <c r="N69" s="2070"/>
      <c r="O69" s="2070"/>
      <c r="P69" s="2070" t="s">
        <v>203</v>
      </c>
      <c r="Q69" s="2069">
        <v>36</v>
      </c>
      <c r="R69" s="2068" t="s">
        <v>203</v>
      </c>
      <c r="S69" s="2068" t="s">
        <v>203</v>
      </c>
      <c r="T69" s="2068" t="s">
        <v>203</v>
      </c>
      <c r="U69" s="2068"/>
      <c r="V69" s="2068"/>
      <c r="W69" s="2068"/>
      <c r="X69" s="2068" t="s">
        <v>203</v>
      </c>
      <c r="Y69" s="2068"/>
      <c r="Z69" s="2069">
        <v>454.18</v>
      </c>
      <c r="AA69" s="2070"/>
      <c r="AB69" s="2070"/>
      <c r="AC69" s="2070"/>
    </row>
    <row r="70" spans="1:29" x14ac:dyDescent="0.2">
      <c r="A70" s="916"/>
      <c r="B70" s="916"/>
      <c r="C70" s="916"/>
      <c r="D70" s="916"/>
      <c r="E70" s="916"/>
      <c r="F70" s="916"/>
      <c r="G70" s="916"/>
      <c r="H70" s="916"/>
      <c r="I70" s="916"/>
      <c r="J70" s="916"/>
      <c r="K70" s="916"/>
      <c r="L70" s="916"/>
      <c r="M70" s="916"/>
      <c r="N70" s="916"/>
      <c r="O70" s="916"/>
      <c r="P70" s="916"/>
      <c r="Q70" s="916"/>
      <c r="R70" s="916"/>
      <c r="S70" s="916"/>
      <c r="T70" s="916"/>
      <c r="U70" s="916"/>
      <c r="V70" s="916"/>
      <c r="W70" s="916"/>
      <c r="X70" s="916"/>
      <c r="Y70" s="916"/>
      <c r="Z70" s="916"/>
      <c r="AA70" s="916"/>
      <c r="AB70" s="916"/>
      <c r="AC70" s="916"/>
    </row>
    <row r="71" spans="1:29" ht="12.2" customHeight="1" x14ac:dyDescent="0.2">
      <c r="H71" s="2064" t="s">
        <v>246</v>
      </c>
      <c r="I71" s="2064"/>
      <c r="J71" s="2064"/>
      <c r="K71" s="2064"/>
      <c r="L71" s="2064"/>
      <c r="M71" s="2064"/>
      <c r="N71" s="2064"/>
      <c r="O71" s="2064"/>
      <c r="P71" s="2064"/>
      <c r="Q71" s="2064"/>
      <c r="R71" s="2064"/>
      <c r="S71" s="2068" t="s">
        <v>203</v>
      </c>
      <c r="T71" s="2065">
        <v>1324.68</v>
      </c>
      <c r="U71" s="2066"/>
      <c r="V71" s="2066"/>
      <c r="W71" s="2066"/>
      <c r="X71" s="2068" t="s">
        <v>203</v>
      </c>
      <c r="Y71" s="2068"/>
      <c r="Z71" s="2065">
        <v>2649.36</v>
      </c>
      <c r="AA71" s="2066"/>
      <c r="AB71" s="2066"/>
      <c r="AC71" s="2066"/>
    </row>
    <row r="72" spans="1:29" ht="73.5" customHeight="1" x14ac:dyDescent="0.2">
      <c r="A72" s="2068" t="s">
        <v>267</v>
      </c>
      <c r="B72" s="2064" t="s">
        <v>267</v>
      </c>
      <c r="C72" s="2064" t="s">
        <v>2126</v>
      </c>
      <c r="D72" s="2064"/>
      <c r="E72" s="2064"/>
      <c r="F72" s="2064"/>
      <c r="G72" s="2064"/>
      <c r="H72" s="2064" t="s">
        <v>2628</v>
      </c>
      <c r="I72" s="2064"/>
      <c r="J72" s="2064"/>
      <c r="K72" s="2064" t="s">
        <v>467</v>
      </c>
      <c r="L72" s="2064"/>
      <c r="M72" s="2071">
        <v>2</v>
      </c>
      <c r="N72" s="2070"/>
      <c r="O72" s="2070"/>
      <c r="P72" s="2070" t="s">
        <v>203</v>
      </c>
      <c r="Q72" s="2092">
        <v>2</v>
      </c>
      <c r="R72" s="2070" t="s">
        <v>203</v>
      </c>
      <c r="S72" s="2070" t="s">
        <v>203</v>
      </c>
      <c r="T72" s="2070" t="s">
        <v>203</v>
      </c>
      <c r="U72" s="2070"/>
      <c r="V72" s="2070"/>
      <c r="W72" s="2070"/>
      <c r="X72" s="2070" t="s">
        <v>203</v>
      </c>
      <c r="Y72" s="2070"/>
      <c r="Z72" s="2070" t="s">
        <v>203</v>
      </c>
      <c r="AA72" s="2070"/>
      <c r="AB72" s="2070"/>
      <c r="AC72" s="2070"/>
    </row>
    <row r="73" spans="1:29" ht="12.2" customHeight="1" x14ac:dyDescent="0.2">
      <c r="A73" s="2068" t="s">
        <v>203</v>
      </c>
      <c r="B73" s="2068" t="s">
        <v>203</v>
      </c>
      <c r="C73" s="2068" t="s">
        <v>1077</v>
      </c>
      <c r="D73" s="2068"/>
      <c r="E73" s="2068"/>
      <c r="F73" s="2068"/>
      <c r="G73" s="2068"/>
      <c r="H73" s="2068" t="s">
        <v>1076</v>
      </c>
      <c r="I73" s="2068"/>
      <c r="J73" s="2068"/>
      <c r="K73" s="2068" t="s">
        <v>1060</v>
      </c>
      <c r="L73" s="2068"/>
      <c r="M73" s="2070" t="s">
        <v>203</v>
      </c>
      <c r="N73" s="2070"/>
      <c r="O73" s="2070"/>
      <c r="P73" s="2070" t="s">
        <v>203</v>
      </c>
      <c r="Q73" s="2069">
        <v>0.64</v>
      </c>
      <c r="R73" s="2070" t="s">
        <v>203</v>
      </c>
      <c r="S73" s="2070" t="s">
        <v>203</v>
      </c>
      <c r="T73" s="2070" t="s">
        <v>203</v>
      </c>
      <c r="U73" s="2070"/>
      <c r="V73" s="2070"/>
      <c r="W73" s="2070"/>
      <c r="X73" s="2070" t="s">
        <v>203</v>
      </c>
      <c r="Y73" s="2070"/>
      <c r="Z73" s="2065">
        <v>492.33</v>
      </c>
      <c r="AA73" s="2066"/>
      <c r="AB73" s="2066"/>
      <c r="AC73" s="2066"/>
    </row>
    <row r="74" spans="1:29" ht="12.2" customHeight="1" x14ac:dyDescent="0.2">
      <c r="A74" s="2068" t="s">
        <v>203</v>
      </c>
      <c r="B74" s="2068" t="s">
        <v>203</v>
      </c>
      <c r="C74" s="2068" t="s">
        <v>1503</v>
      </c>
      <c r="D74" s="2068"/>
      <c r="E74" s="2068"/>
      <c r="F74" s="2068"/>
      <c r="G74" s="2068"/>
      <c r="H74" s="2068" t="s">
        <v>1502</v>
      </c>
      <c r="I74" s="2068"/>
      <c r="J74" s="2068"/>
      <c r="K74" s="2068" t="s">
        <v>1060</v>
      </c>
      <c r="L74" s="2068"/>
      <c r="M74" s="2069">
        <v>0.16</v>
      </c>
      <c r="N74" s="2070"/>
      <c r="O74" s="2070"/>
      <c r="P74" s="2070" t="s">
        <v>203</v>
      </c>
      <c r="Q74" s="2069">
        <v>0.32</v>
      </c>
      <c r="R74" s="2070" t="s">
        <v>203</v>
      </c>
      <c r="S74" s="2070" t="s">
        <v>203</v>
      </c>
      <c r="T74" s="2069">
        <v>777.91</v>
      </c>
      <c r="U74" s="2070"/>
      <c r="V74" s="2070"/>
      <c r="W74" s="2070"/>
      <c r="X74" s="2070" t="s">
        <v>203</v>
      </c>
      <c r="Y74" s="2070"/>
      <c r="Z74" s="2069">
        <v>248.93</v>
      </c>
      <c r="AA74" s="2070"/>
      <c r="AB74" s="2070"/>
      <c r="AC74" s="2070"/>
    </row>
    <row r="75" spans="1:29" ht="12.2" customHeight="1" x14ac:dyDescent="0.2">
      <c r="A75" s="2068" t="s">
        <v>203</v>
      </c>
      <c r="B75" s="2068" t="s">
        <v>203</v>
      </c>
      <c r="C75" s="2068" t="s">
        <v>1501</v>
      </c>
      <c r="D75" s="2068"/>
      <c r="E75" s="2068"/>
      <c r="F75" s="2068"/>
      <c r="G75" s="2068"/>
      <c r="H75" s="2068" t="s">
        <v>1500</v>
      </c>
      <c r="I75" s="2068"/>
      <c r="J75" s="2068"/>
      <c r="K75" s="2068" t="s">
        <v>1060</v>
      </c>
      <c r="L75" s="2068"/>
      <c r="M75" s="2069">
        <v>0.16</v>
      </c>
      <c r="N75" s="2070"/>
      <c r="O75" s="2070"/>
      <c r="P75" s="2070" t="s">
        <v>203</v>
      </c>
      <c r="Q75" s="2069">
        <v>0.32</v>
      </c>
      <c r="R75" s="2070" t="s">
        <v>203</v>
      </c>
      <c r="S75" s="2070" t="s">
        <v>203</v>
      </c>
      <c r="T75" s="2069">
        <v>760.62</v>
      </c>
      <c r="U75" s="2070"/>
      <c r="V75" s="2070"/>
      <c r="W75" s="2070"/>
      <c r="X75" s="2070" t="s">
        <v>203</v>
      </c>
      <c r="Y75" s="2070"/>
      <c r="Z75" s="2069">
        <v>243.4</v>
      </c>
      <c r="AA75" s="2070"/>
      <c r="AB75" s="2070"/>
      <c r="AC75" s="2070"/>
    </row>
    <row r="76" spans="1:29" ht="12.2" customHeight="1" x14ac:dyDescent="0.2">
      <c r="A76" s="2068" t="s">
        <v>203</v>
      </c>
      <c r="B76" s="2068" t="s">
        <v>203</v>
      </c>
      <c r="C76" s="2068" t="s">
        <v>203</v>
      </c>
      <c r="D76" s="2068"/>
      <c r="E76" s="2068"/>
      <c r="F76" s="2068"/>
      <c r="G76" s="2068"/>
      <c r="H76" s="2082" t="s">
        <v>1057</v>
      </c>
      <c r="I76" s="2082"/>
      <c r="J76" s="2082"/>
      <c r="K76" s="2077" t="s">
        <v>203</v>
      </c>
      <c r="L76" s="2077"/>
      <c r="M76" s="2077" t="s">
        <v>203</v>
      </c>
      <c r="N76" s="2077"/>
      <c r="O76" s="2077"/>
      <c r="P76" s="2077" t="s">
        <v>203</v>
      </c>
      <c r="Q76" s="2077" t="s">
        <v>203</v>
      </c>
      <c r="R76" s="2077" t="s">
        <v>203</v>
      </c>
      <c r="S76" s="2077" t="s">
        <v>203</v>
      </c>
      <c r="T76" s="2077" t="s">
        <v>203</v>
      </c>
      <c r="U76" s="2077"/>
      <c r="V76" s="2077"/>
      <c r="W76" s="2077"/>
      <c r="X76" s="2077" t="s">
        <v>203</v>
      </c>
      <c r="Y76" s="2077"/>
      <c r="Z76" s="2079">
        <v>492.33</v>
      </c>
      <c r="AA76" s="2080"/>
      <c r="AB76" s="2080"/>
      <c r="AC76" s="2080"/>
    </row>
    <row r="77" spans="1:29" ht="12.2" customHeight="1" x14ac:dyDescent="0.2">
      <c r="C77" s="2068" t="s">
        <v>203</v>
      </c>
      <c r="D77" s="2068"/>
      <c r="E77" s="2068"/>
      <c r="F77" s="2068"/>
      <c r="G77" s="2068"/>
      <c r="H77" s="2068" t="s">
        <v>1056</v>
      </c>
      <c r="I77" s="2068"/>
      <c r="J77" s="2068"/>
      <c r="K77" s="2068" t="s">
        <v>203</v>
      </c>
      <c r="L77" s="2068"/>
      <c r="M77" s="2070" t="s">
        <v>203</v>
      </c>
      <c r="N77" s="2070"/>
      <c r="O77" s="2070"/>
      <c r="P77" s="2070" t="s">
        <v>203</v>
      </c>
      <c r="Q77" s="2070" t="s">
        <v>203</v>
      </c>
      <c r="R77" s="2068" t="s">
        <v>203</v>
      </c>
      <c r="S77" s="2068" t="s">
        <v>203</v>
      </c>
      <c r="T77" s="2068" t="s">
        <v>203</v>
      </c>
      <c r="U77" s="2068"/>
      <c r="V77" s="2068"/>
      <c r="W77" s="2068"/>
      <c r="X77" s="2068" t="s">
        <v>203</v>
      </c>
      <c r="Y77" s="2068"/>
      <c r="Z77" s="2069">
        <v>492.33</v>
      </c>
      <c r="AA77" s="2070"/>
      <c r="AB77" s="2070"/>
      <c r="AC77" s="2070"/>
    </row>
    <row r="78" spans="1:29" ht="24.6" customHeight="1" x14ac:dyDescent="0.2">
      <c r="C78" s="2068" t="s">
        <v>1499</v>
      </c>
      <c r="D78" s="2068"/>
      <c r="E78" s="2068"/>
      <c r="F78" s="2068"/>
      <c r="G78" s="2068"/>
      <c r="H78" s="2068" t="s">
        <v>1498</v>
      </c>
      <c r="I78" s="2068"/>
      <c r="J78" s="2068"/>
      <c r="K78" s="2068" t="s">
        <v>249</v>
      </c>
      <c r="L78" s="2068"/>
      <c r="M78" s="2071">
        <v>74</v>
      </c>
      <c r="N78" s="2070"/>
      <c r="O78" s="2070"/>
      <c r="P78" s="2070" t="s">
        <v>203</v>
      </c>
      <c r="Q78" s="2069">
        <v>74</v>
      </c>
      <c r="R78" s="2068" t="s">
        <v>203</v>
      </c>
      <c r="S78" s="2068" t="s">
        <v>203</v>
      </c>
      <c r="T78" s="2068" t="s">
        <v>203</v>
      </c>
      <c r="U78" s="2068"/>
      <c r="V78" s="2068"/>
      <c r="W78" s="2068"/>
      <c r="X78" s="2068" t="s">
        <v>203</v>
      </c>
      <c r="Y78" s="2068"/>
      <c r="Z78" s="2069">
        <v>364.32</v>
      </c>
      <c r="AA78" s="2070"/>
      <c r="AB78" s="2070"/>
      <c r="AC78" s="2070"/>
    </row>
    <row r="79" spans="1:29" ht="24.6" customHeight="1" x14ac:dyDescent="0.2">
      <c r="C79" s="2068" t="s">
        <v>1497</v>
      </c>
      <c r="D79" s="2068"/>
      <c r="E79" s="2068"/>
      <c r="F79" s="2068"/>
      <c r="G79" s="2068"/>
      <c r="H79" s="2068" t="s">
        <v>1496</v>
      </c>
      <c r="I79" s="2068"/>
      <c r="J79" s="2068"/>
      <c r="K79" s="2068" t="s">
        <v>249</v>
      </c>
      <c r="L79" s="2068"/>
      <c r="M79" s="2071">
        <v>36</v>
      </c>
      <c r="N79" s="2070"/>
      <c r="O79" s="2070"/>
      <c r="P79" s="2070" t="s">
        <v>203</v>
      </c>
      <c r="Q79" s="2069">
        <v>36</v>
      </c>
      <c r="R79" s="2068" t="s">
        <v>203</v>
      </c>
      <c r="S79" s="2068" t="s">
        <v>203</v>
      </c>
      <c r="T79" s="2068" t="s">
        <v>203</v>
      </c>
      <c r="U79" s="2068"/>
      <c r="V79" s="2068"/>
      <c r="W79" s="2068"/>
      <c r="X79" s="2068" t="s">
        <v>203</v>
      </c>
      <c r="Y79" s="2068"/>
      <c r="Z79" s="2069">
        <v>177.24</v>
      </c>
      <c r="AA79" s="2070"/>
      <c r="AB79" s="2070"/>
      <c r="AC79" s="2070"/>
    </row>
    <row r="80" spans="1:29" x14ac:dyDescent="0.2">
      <c r="A80" s="916"/>
      <c r="B80" s="916"/>
      <c r="C80" s="916"/>
      <c r="D80" s="916"/>
      <c r="E80" s="916"/>
      <c r="F80" s="916"/>
      <c r="G80" s="916"/>
      <c r="H80" s="916"/>
      <c r="I80" s="916"/>
      <c r="J80" s="916"/>
      <c r="K80" s="916"/>
      <c r="L80" s="916"/>
      <c r="M80" s="916"/>
      <c r="N80" s="916"/>
      <c r="O80" s="916"/>
      <c r="P80" s="916"/>
      <c r="Q80" s="916"/>
      <c r="R80" s="916"/>
      <c r="S80" s="916"/>
      <c r="T80" s="916"/>
      <c r="U80" s="916"/>
      <c r="V80" s="916"/>
      <c r="W80" s="916"/>
      <c r="X80" s="916"/>
      <c r="Y80" s="916"/>
      <c r="Z80" s="916"/>
      <c r="AA80" s="916"/>
      <c r="AB80" s="916"/>
      <c r="AC80" s="916"/>
    </row>
    <row r="81" spans="1:29" ht="12.2" customHeight="1" x14ac:dyDescent="0.2">
      <c r="H81" s="2064" t="s">
        <v>246</v>
      </c>
      <c r="I81" s="2064"/>
      <c r="J81" s="2064"/>
      <c r="K81" s="2064"/>
      <c r="L81" s="2064"/>
      <c r="M81" s="2064"/>
      <c r="N81" s="2064"/>
      <c r="O81" s="2064"/>
      <c r="P81" s="2064"/>
      <c r="Q81" s="2064"/>
      <c r="R81" s="2064"/>
      <c r="S81" s="2068" t="s">
        <v>203</v>
      </c>
      <c r="T81" s="2065">
        <v>516.95000000000005</v>
      </c>
      <c r="U81" s="2066"/>
      <c r="V81" s="2066"/>
      <c r="W81" s="2066"/>
      <c r="X81" s="2068" t="s">
        <v>203</v>
      </c>
      <c r="Y81" s="2068"/>
      <c r="Z81" s="2065">
        <v>1033.8900000000001</v>
      </c>
      <c r="AA81" s="2066"/>
      <c r="AB81" s="2066"/>
      <c r="AC81" s="2066"/>
    </row>
    <row r="82" spans="1:29" x14ac:dyDescent="0.2">
      <c r="A82" s="916"/>
      <c r="B82" s="916"/>
      <c r="C82" s="916"/>
      <c r="D82" s="916"/>
      <c r="E82" s="916"/>
      <c r="F82" s="916"/>
      <c r="G82" s="916"/>
      <c r="H82" s="916"/>
      <c r="I82" s="916"/>
      <c r="J82" s="916"/>
      <c r="K82" s="916"/>
      <c r="L82" s="916"/>
      <c r="M82" s="916"/>
      <c r="N82" s="916"/>
      <c r="O82" s="916"/>
      <c r="P82" s="916"/>
      <c r="Q82" s="916"/>
      <c r="R82" s="916"/>
      <c r="S82" s="916"/>
      <c r="T82" s="916"/>
      <c r="U82" s="916"/>
      <c r="V82" s="916"/>
      <c r="W82" s="916"/>
      <c r="X82" s="916"/>
      <c r="Y82" s="916"/>
      <c r="Z82" s="916"/>
      <c r="AA82" s="916"/>
      <c r="AB82" s="916"/>
      <c r="AC82" s="916"/>
    </row>
    <row r="83" spans="1:29" ht="12.2" customHeight="1" x14ac:dyDescent="0.2">
      <c r="C83" s="2064" t="s">
        <v>203</v>
      </c>
      <c r="D83" s="2064"/>
      <c r="E83" s="2064"/>
      <c r="F83" s="2064"/>
      <c r="G83" s="2064"/>
      <c r="H83" s="2064" t="s">
        <v>2626</v>
      </c>
      <c r="I83" s="2064"/>
      <c r="J83" s="2064"/>
      <c r="K83" s="2064"/>
      <c r="L83" s="2064"/>
      <c r="M83" s="2064"/>
      <c r="N83" s="2064"/>
      <c r="O83" s="2064"/>
      <c r="P83" s="2064"/>
      <c r="Q83" s="2064" t="s">
        <v>203</v>
      </c>
      <c r="R83" s="2064" t="s">
        <v>203</v>
      </c>
      <c r="S83" s="2064"/>
      <c r="T83" s="2064"/>
      <c r="U83" s="2064"/>
      <c r="V83" s="2064"/>
      <c r="W83" s="2064"/>
      <c r="X83" s="2064"/>
      <c r="Y83" s="2064"/>
      <c r="Z83" s="2065">
        <v>7123.56</v>
      </c>
      <c r="AA83" s="2066"/>
      <c r="AB83" s="2066"/>
      <c r="AC83" s="2066"/>
    </row>
    <row r="84" spans="1:29" ht="12" thickBot="1" x14ac:dyDescent="0.25">
      <c r="A84" s="915"/>
      <c r="B84" s="915"/>
      <c r="C84" s="915"/>
      <c r="D84" s="915"/>
      <c r="E84" s="915"/>
      <c r="F84" s="915"/>
      <c r="G84" s="915"/>
      <c r="H84" s="915"/>
      <c r="I84" s="915"/>
      <c r="J84" s="915"/>
      <c r="K84" s="915"/>
      <c r="L84" s="915"/>
      <c r="M84" s="915"/>
      <c r="N84" s="915"/>
      <c r="O84" s="915"/>
      <c r="P84" s="915"/>
      <c r="Q84" s="915"/>
      <c r="R84" s="915"/>
      <c r="S84" s="915"/>
      <c r="T84" s="915"/>
      <c r="U84" s="915"/>
      <c r="V84" s="915"/>
      <c r="W84" s="915"/>
      <c r="X84" s="915"/>
      <c r="Y84" s="915"/>
      <c r="Z84" s="915"/>
      <c r="AA84" s="915"/>
      <c r="AB84" s="915"/>
      <c r="AC84" s="915"/>
    </row>
    <row r="85" spans="1:29" ht="12.2" customHeight="1" thickTop="1" x14ac:dyDescent="0.2">
      <c r="C85" s="2064" t="s">
        <v>203</v>
      </c>
      <c r="D85" s="2064"/>
      <c r="E85" s="2064"/>
      <c r="F85" s="2064"/>
      <c r="G85" s="2064"/>
      <c r="H85" s="2064" t="s">
        <v>1867</v>
      </c>
      <c r="I85" s="2064"/>
      <c r="J85" s="2064"/>
      <c r="K85" s="2064"/>
      <c r="L85" s="2064"/>
      <c r="M85" s="2064"/>
      <c r="N85" s="2064"/>
      <c r="O85" s="2064"/>
      <c r="P85" s="2064"/>
      <c r="Q85" s="2064" t="s">
        <v>203</v>
      </c>
      <c r="R85" s="2064" t="s">
        <v>203</v>
      </c>
      <c r="S85" s="2064"/>
      <c r="T85" s="2064"/>
      <c r="U85" s="2064"/>
      <c r="V85" s="2064"/>
      <c r="W85" s="2064"/>
      <c r="X85" s="2064"/>
      <c r="Y85" s="2064"/>
      <c r="Z85" s="2065">
        <v>7123.56</v>
      </c>
      <c r="AA85" s="2066"/>
      <c r="AB85" s="2066"/>
      <c r="AC85" s="2066"/>
    </row>
    <row r="86" spans="1:29" s="917" customFormat="1" ht="13.5" x14ac:dyDescent="0.25">
      <c r="C86" s="2168" t="s">
        <v>203</v>
      </c>
      <c r="D86" s="2168"/>
      <c r="E86" s="2168"/>
      <c r="F86" s="2168"/>
      <c r="G86" s="2168"/>
      <c r="H86" s="2168" t="s">
        <v>345</v>
      </c>
      <c r="I86" s="2168"/>
      <c r="J86" s="2168"/>
      <c r="K86" s="2168"/>
      <c r="L86" s="2168"/>
      <c r="M86" s="2168"/>
      <c r="N86" s="2168"/>
      <c r="O86" s="2168"/>
      <c r="P86" s="2168"/>
      <c r="Q86" s="1042" t="s">
        <v>203</v>
      </c>
      <c r="R86" s="2168" t="s">
        <v>203</v>
      </c>
      <c r="S86" s="2168"/>
      <c r="T86" s="2168"/>
      <c r="U86" s="2168"/>
      <c r="V86" s="2168"/>
      <c r="W86" s="2168"/>
      <c r="X86" s="2168"/>
      <c r="Y86" s="2168"/>
      <c r="Z86" s="2169">
        <f>Z85</f>
        <v>7123.56</v>
      </c>
      <c r="AA86" s="2170"/>
      <c r="AB86" s="2170"/>
      <c r="AC86" s="2170"/>
    </row>
    <row r="87" spans="1:29" s="917" customFormat="1" ht="13.5" x14ac:dyDescent="0.25">
      <c r="C87" s="2168" t="s">
        <v>203</v>
      </c>
      <c r="D87" s="2168"/>
      <c r="E87" s="2168"/>
      <c r="F87" s="2168"/>
      <c r="G87" s="2168"/>
      <c r="H87" s="2168" t="s">
        <v>344</v>
      </c>
      <c r="I87" s="2168"/>
      <c r="J87" s="2168"/>
      <c r="K87" s="2168"/>
      <c r="L87" s="2168"/>
      <c r="M87" s="2168"/>
      <c r="N87" s="2168"/>
      <c r="O87" s="2168"/>
      <c r="P87" s="2168"/>
      <c r="Q87" s="1044" t="s">
        <v>203</v>
      </c>
      <c r="R87" s="2104" t="s">
        <v>203</v>
      </c>
      <c r="S87" s="2104"/>
      <c r="T87" s="2104"/>
      <c r="U87" s="2104"/>
      <c r="V87" s="2104"/>
      <c r="W87" s="2104"/>
      <c r="X87" s="2104"/>
      <c r="Y87" s="2104"/>
      <c r="Z87" s="2100" t="s">
        <v>203</v>
      </c>
      <c r="AA87" s="2100"/>
      <c r="AB87" s="2100"/>
      <c r="AC87" s="2100"/>
    </row>
    <row r="88" spans="1:29" s="917" customFormat="1" ht="13.5" x14ac:dyDescent="0.25">
      <c r="C88" s="2168" t="s">
        <v>203</v>
      </c>
      <c r="D88" s="2168"/>
      <c r="E88" s="2168"/>
      <c r="F88" s="2168"/>
      <c r="G88" s="2168"/>
      <c r="H88" s="2168" t="s">
        <v>57</v>
      </c>
      <c r="I88" s="2168"/>
      <c r="J88" s="2168"/>
      <c r="K88" s="2168"/>
      <c r="L88" s="2168"/>
      <c r="M88" s="2168"/>
      <c r="N88" s="2168"/>
      <c r="O88" s="2168"/>
      <c r="P88" s="2168"/>
      <c r="Q88" s="1042" t="s">
        <v>203</v>
      </c>
      <c r="R88" s="2168" t="s">
        <v>203</v>
      </c>
      <c r="S88" s="2168"/>
      <c r="T88" s="2168"/>
      <c r="U88" s="2168"/>
      <c r="V88" s="2168"/>
      <c r="W88" s="2168"/>
      <c r="X88" s="2168"/>
      <c r="Y88" s="2168"/>
      <c r="Z88" s="2169">
        <v>0</v>
      </c>
      <c r="AA88" s="2170"/>
      <c r="AB88" s="2170"/>
      <c r="AC88" s="2170"/>
    </row>
    <row r="89" spans="1:29" s="917" customFormat="1" ht="13.5" x14ac:dyDescent="0.25">
      <c r="C89" s="2168" t="s">
        <v>203</v>
      </c>
      <c r="D89" s="2168"/>
      <c r="E89" s="2168"/>
      <c r="F89" s="2168"/>
      <c r="G89" s="2168"/>
      <c r="H89" s="2168" t="s">
        <v>56</v>
      </c>
      <c r="I89" s="2168"/>
      <c r="J89" s="2168"/>
      <c r="K89" s="2168"/>
      <c r="L89" s="2168"/>
      <c r="M89" s="2168"/>
      <c r="N89" s="2168"/>
      <c r="O89" s="2168"/>
      <c r="P89" s="2168"/>
      <c r="Q89" s="1042" t="s">
        <v>203</v>
      </c>
      <c r="R89" s="2168" t="s">
        <v>203</v>
      </c>
      <c r="S89" s="2168"/>
      <c r="T89" s="2168"/>
      <c r="U89" s="2168"/>
      <c r="V89" s="2168"/>
      <c r="W89" s="2168"/>
      <c r="X89" s="2168"/>
      <c r="Y89" s="2168"/>
      <c r="Z89" s="2169">
        <v>0</v>
      </c>
      <c r="AA89" s="2170"/>
      <c r="AB89" s="2170"/>
      <c r="AC89" s="2170"/>
    </row>
    <row r="90" spans="1:29" s="917" customFormat="1" ht="13.5" x14ac:dyDescent="0.25">
      <c r="C90" s="2168" t="s">
        <v>203</v>
      </c>
      <c r="D90" s="2168"/>
      <c r="E90" s="2168"/>
      <c r="F90" s="2168"/>
      <c r="G90" s="2168"/>
      <c r="H90" s="2168" t="s">
        <v>561</v>
      </c>
      <c r="I90" s="2168"/>
      <c r="J90" s="2168"/>
      <c r="K90" s="2168"/>
      <c r="L90" s="2168"/>
      <c r="M90" s="2168"/>
      <c r="N90" s="2168"/>
      <c r="O90" s="2168"/>
      <c r="P90" s="2168"/>
      <c r="Q90" s="1042" t="s">
        <v>203</v>
      </c>
      <c r="R90" s="2168" t="s">
        <v>203</v>
      </c>
      <c r="S90" s="2168"/>
      <c r="T90" s="2168"/>
      <c r="U90" s="2168"/>
      <c r="V90" s="2168"/>
      <c r="W90" s="2168"/>
      <c r="X90" s="2168"/>
      <c r="Y90" s="2168"/>
      <c r="Z90" s="2169">
        <f>Z86</f>
        <v>7123.56</v>
      </c>
      <c r="AA90" s="2170"/>
      <c r="AB90" s="2170"/>
      <c r="AC90" s="2170"/>
    </row>
    <row r="91" spans="1:29" s="917" customFormat="1" ht="13.5" x14ac:dyDescent="0.25">
      <c r="C91" s="2168" t="s">
        <v>203</v>
      </c>
      <c r="D91" s="2168"/>
      <c r="E91" s="2168"/>
      <c r="F91" s="2168"/>
      <c r="G91" s="2168"/>
      <c r="H91" s="2168" t="s">
        <v>1866</v>
      </c>
      <c r="I91" s="2168"/>
      <c r="J91" s="2168"/>
      <c r="K91" s="2168"/>
      <c r="L91" s="2168"/>
      <c r="M91" s="2168"/>
      <c r="N91" s="2168"/>
      <c r="O91" s="2168"/>
      <c r="P91" s="2168"/>
      <c r="Q91" s="1042" t="s">
        <v>203</v>
      </c>
      <c r="R91" s="2168" t="s">
        <v>203</v>
      </c>
      <c r="S91" s="2168"/>
      <c r="T91" s="2168"/>
      <c r="U91" s="2168"/>
      <c r="V91" s="2168"/>
      <c r="W91" s="2168"/>
      <c r="X91" s="2168"/>
      <c r="Y91" s="2168"/>
      <c r="Z91" s="2169">
        <v>0</v>
      </c>
      <c r="AA91" s="2170"/>
      <c r="AB91" s="2170"/>
      <c r="AC91" s="2170"/>
    </row>
    <row r="92" spans="1:29" s="917" customFormat="1" ht="13.5" x14ac:dyDescent="0.25">
      <c r="C92" s="2168" t="s">
        <v>203</v>
      </c>
      <c r="D92" s="2168"/>
      <c r="E92" s="2168"/>
      <c r="F92" s="2168"/>
      <c r="G92" s="2168"/>
      <c r="H92" s="2168" t="s">
        <v>1865</v>
      </c>
      <c r="I92" s="2168"/>
      <c r="J92" s="2168"/>
      <c r="K92" s="2168"/>
      <c r="L92" s="2168"/>
      <c r="M92" s="2168"/>
      <c r="N92" s="2168"/>
      <c r="O92" s="2168"/>
      <c r="P92" s="2168"/>
      <c r="Q92" s="1044" t="s">
        <v>203</v>
      </c>
      <c r="R92" s="2104" t="s">
        <v>203</v>
      </c>
      <c r="S92" s="2104"/>
      <c r="T92" s="2104"/>
      <c r="U92" s="2104"/>
      <c r="V92" s="2104"/>
      <c r="W92" s="2104"/>
      <c r="X92" s="2104"/>
      <c r="Y92" s="2104"/>
      <c r="Z92" s="2171">
        <v>0</v>
      </c>
      <c r="AA92" s="2100"/>
      <c r="AB92" s="2100"/>
      <c r="AC92" s="2100"/>
    </row>
    <row r="93" spans="1:29" s="917" customFormat="1" ht="13.5" x14ac:dyDescent="0.25">
      <c r="C93" s="2168" t="s">
        <v>203</v>
      </c>
      <c r="D93" s="2168"/>
      <c r="E93" s="2168"/>
      <c r="F93" s="2168"/>
      <c r="G93" s="2168"/>
      <c r="H93" s="2168" t="s">
        <v>1864</v>
      </c>
      <c r="I93" s="2168"/>
      <c r="J93" s="2168"/>
      <c r="K93" s="2168"/>
      <c r="L93" s="2168"/>
      <c r="M93" s="2168"/>
      <c r="N93" s="2168"/>
      <c r="O93" s="2168"/>
      <c r="P93" s="2168"/>
      <c r="Q93" s="1042" t="s">
        <v>203</v>
      </c>
      <c r="R93" s="2168" t="s">
        <v>203</v>
      </c>
      <c r="S93" s="2168"/>
      <c r="T93" s="2168"/>
      <c r="U93" s="2168"/>
      <c r="V93" s="2168"/>
      <c r="W93" s="2168"/>
      <c r="X93" s="2168"/>
      <c r="Y93" s="2168"/>
      <c r="Z93" s="2169">
        <v>0</v>
      </c>
      <c r="AA93" s="2170"/>
      <c r="AB93" s="2170"/>
      <c r="AC93" s="2170"/>
    </row>
    <row r="94" spans="1:29" s="917" customFormat="1" ht="35.25" customHeight="1" x14ac:dyDescent="0.25">
      <c r="C94" s="2168" t="s">
        <v>203</v>
      </c>
      <c r="D94" s="2168"/>
      <c r="E94" s="2168"/>
      <c r="F94" s="2168"/>
      <c r="G94" s="2168"/>
      <c r="H94" s="2168" t="s">
        <v>221</v>
      </c>
      <c r="I94" s="2168"/>
      <c r="J94" s="2168"/>
      <c r="K94" s="2168"/>
      <c r="L94" s="2168"/>
      <c r="M94" s="2168"/>
      <c r="N94" s="2168"/>
      <c r="O94" s="2168"/>
      <c r="P94" s="2168"/>
      <c r="Q94" s="1042" t="s">
        <v>203</v>
      </c>
      <c r="R94" s="2168" t="s">
        <v>203</v>
      </c>
      <c r="S94" s="2168"/>
      <c r="T94" s="2168"/>
      <c r="U94" s="2168"/>
      <c r="V94" s="2168"/>
      <c r="W94" s="2168"/>
      <c r="X94" s="2168"/>
      <c r="Y94" s="2168"/>
      <c r="Z94" s="2170" t="s">
        <v>203</v>
      </c>
      <c r="AA94" s="2170"/>
      <c r="AB94" s="2170"/>
      <c r="AC94" s="2170"/>
    </row>
    <row r="95" spans="1:29" s="917" customFormat="1" ht="13.5" x14ac:dyDescent="0.25">
      <c r="C95" s="2168" t="s">
        <v>203</v>
      </c>
      <c r="D95" s="2168"/>
      <c r="E95" s="2168"/>
      <c r="F95" s="2168"/>
      <c r="G95" s="2168"/>
      <c r="H95" s="2168" t="s">
        <v>1863</v>
      </c>
      <c r="I95" s="2168"/>
      <c r="J95" s="2168"/>
      <c r="K95" s="2168"/>
      <c r="L95" s="2168"/>
      <c r="M95" s="2168"/>
      <c r="N95" s="2168"/>
      <c r="O95" s="2168"/>
      <c r="P95" s="2168"/>
      <c r="Q95" s="1042" t="s">
        <v>203</v>
      </c>
      <c r="R95" s="2168" t="s">
        <v>203</v>
      </c>
      <c r="S95" s="2168"/>
      <c r="T95" s="2168"/>
      <c r="U95" s="2168"/>
      <c r="V95" s="2168"/>
      <c r="W95" s="2168"/>
      <c r="X95" s="2168"/>
      <c r="Y95" s="2168"/>
      <c r="Z95" s="2169">
        <v>0</v>
      </c>
      <c r="AA95" s="2170"/>
      <c r="AB95" s="2170"/>
      <c r="AC95" s="2170"/>
    </row>
    <row r="96" spans="1:29" s="917" customFormat="1" ht="13.5" x14ac:dyDescent="0.25">
      <c r="C96" s="2168" t="s">
        <v>203</v>
      </c>
      <c r="D96" s="2168"/>
      <c r="E96" s="2168"/>
      <c r="F96" s="2168"/>
      <c r="G96" s="2168"/>
      <c r="H96" s="2168" t="s">
        <v>1862</v>
      </c>
      <c r="I96" s="2168"/>
      <c r="J96" s="2168"/>
      <c r="K96" s="2168"/>
      <c r="L96" s="2168"/>
      <c r="M96" s="2168"/>
      <c r="N96" s="2168"/>
      <c r="O96" s="2168"/>
      <c r="P96" s="2168"/>
      <c r="Q96" s="1042" t="s">
        <v>203</v>
      </c>
      <c r="R96" s="2168" t="s">
        <v>203</v>
      </c>
      <c r="S96" s="2168"/>
      <c r="T96" s="2168"/>
      <c r="U96" s="2168"/>
      <c r="V96" s="2168"/>
      <c r="W96" s="2168"/>
      <c r="X96" s="2168"/>
      <c r="Y96" s="2168"/>
      <c r="Z96" s="2169">
        <v>0</v>
      </c>
      <c r="AA96" s="2170"/>
      <c r="AB96" s="2170"/>
      <c r="AC96" s="2170"/>
    </row>
    <row r="97" spans="1:29" s="917" customFormat="1" ht="13.5" x14ac:dyDescent="0.25">
      <c r="C97" s="2168" t="s">
        <v>203</v>
      </c>
      <c r="D97" s="2168"/>
      <c r="E97" s="2168"/>
      <c r="F97" s="2168"/>
      <c r="G97" s="2168"/>
      <c r="H97" s="2168" t="s">
        <v>2708</v>
      </c>
      <c r="I97" s="2168"/>
      <c r="J97" s="2168"/>
      <c r="K97" s="2168"/>
      <c r="L97" s="2168"/>
      <c r="M97" s="2168"/>
      <c r="N97" s="2168"/>
      <c r="O97" s="2168"/>
      <c r="P97" s="2168"/>
      <c r="Q97" s="1042" t="s">
        <v>203</v>
      </c>
      <c r="R97" s="2168" t="s">
        <v>203</v>
      </c>
      <c r="S97" s="2168"/>
      <c r="T97" s="2168"/>
      <c r="U97" s="2168"/>
      <c r="V97" s="2168"/>
      <c r="W97" s="2168"/>
      <c r="X97" s="2168"/>
      <c r="Y97" s="2168"/>
      <c r="Z97" s="2169">
        <v>0</v>
      </c>
      <c r="AA97" s="2170"/>
      <c r="AB97" s="2170"/>
      <c r="AC97" s="2170"/>
    </row>
    <row r="98" spans="1:29" s="917" customFormat="1" ht="13.5" x14ac:dyDescent="0.25">
      <c r="C98" s="2168" t="s">
        <v>203</v>
      </c>
      <c r="D98" s="2168"/>
      <c r="E98" s="2168"/>
      <c r="F98" s="2168"/>
      <c r="G98" s="2168"/>
      <c r="H98" s="2168" t="s">
        <v>2703</v>
      </c>
      <c r="I98" s="2168"/>
      <c r="J98" s="2168"/>
      <c r="K98" s="2168"/>
      <c r="L98" s="2168"/>
      <c r="M98" s="2168"/>
      <c r="N98" s="2168"/>
      <c r="O98" s="2168"/>
      <c r="P98" s="2168"/>
      <c r="Q98" s="1042" t="s">
        <v>203</v>
      </c>
      <c r="R98" s="2168" t="s">
        <v>203</v>
      </c>
      <c r="S98" s="2168"/>
      <c r="T98" s="2168"/>
      <c r="U98" s="2168"/>
      <c r="V98" s="2168"/>
      <c r="W98" s="2168"/>
      <c r="X98" s="2168"/>
      <c r="Y98" s="2168"/>
      <c r="Z98" s="2169">
        <v>0</v>
      </c>
      <c r="AA98" s="2170"/>
      <c r="AB98" s="2170"/>
      <c r="AC98" s="2170"/>
    </row>
    <row r="99" spans="1:29" s="917" customFormat="1" ht="13.5" x14ac:dyDescent="0.25">
      <c r="C99" s="2168" t="s">
        <v>203</v>
      </c>
      <c r="D99" s="2168"/>
      <c r="E99" s="2168"/>
      <c r="F99" s="2168"/>
      <c r="G99" s="2168"/>
      <c r="H99" s="2168" t="s">
        <v>1023</v>
      </c>
      <c r="I99" s="2168"/>
      <c r="J99" s="2168"/>
      <c r="K99" s="2168"/>
      <c r="L99" s="2168"/>
      <c r="M99" s="2168"/>
      <c r="N99" s="2168"/>
      <c r="O99" s="2168"/>
      <c r="P99" s="2168"/>
      <c r="Q99" s="1042" t="s">
        <v>203</v>
      </c>
      <c r="R99" s="2168" t="s">
        <v>203</v>
      </c>
      <c r="S99" s="2168"/>
      <c r="T99" s="2168"/>
      <c r="U99" s="2168"/>
      <c r="V99" s="2168"/>
      <c r="W99" s="2168"/>
      <c r="X99" s="2168"/>
      <c r="Y99" s="2168"/>
      <c r="Z99" s="2169">
        <v>0</v>
      </c>
      <c r="AA99" s="2170"/>
      <c r="AB99" s="2170"/>
      <c r="AC99" s="2170"/>
    </row>
    <row r="100" spans="1:29" s="917" customFormat="1" ht="13.5" x14ac:dyDescent="0.25">
      <c r="C100" s="2168" t="s">
        <v>203</v>
      </c>
      <c r="D100" s="2168"/>
      <c r="E100" s="2168"/>
      <c r="F100" s="2168"/>
      <c r="G100" s="2168"/>
      <c r="H100" s="2168" t="s">
        <v>2704</v>
      </c>
      <c r="I100" s="2168"/>
      <c r="J100" s="2168"/>
      <c r="K100" s="2168"/>
      <c r="L100" s="2168"/>
      <c r="M100" s="2168"/>
      <c r="N100" s="2168"/>
      <c r="O100" s="2168"/>
      <c r="P100" s="2168"/>
      <c r="Q100" s="1042" t="s">
        <v>203</v>
      </c>
      <c r="R100" s="2168" t="s">
        <v>203</v>
      </c>
      <c r="S100" s="2168"/>
      <c r="T100" s="2168"/>
      <c r="U100" s="2168"/>
      <c r="V100" s="2168"/>
      <c r="W100" s="2168"/>
      <c r="X100" s="2168"/>
      <c r="Y100" s="2168"/>
      <c r="Z100" s="2169">
        <v>0</v>
      </c>
      <c r="AA100" s="2170"/>
      <c r="AB100" s="2170"/>
      <c r="AC100" s="2170"/>
    </row>
    <row r="101" spans="1:29" s="917" customFormat="1" ht="13.5" x14ac:dyDescent="0.25">
      <c r="C101" s="2168" t="s">
        <v>203</v>
      </c>
      <c r="D101" s="2168"/>
      <c r="E101" s="2168"/>
      <c r="F101" s="2168"/>
      <c r="G101" s="2168"/>
      <c r="H101" s="2168" t="s">
        <v>1858</v>
      </c>
      <c r="I101" s="2168"/>
      <c r="J101" s="2168"/>
      <c r="K101" s="2168"/>
      <c r="L101" s="2168"/>
      <c r="M101" s="2168"/>
      <c r="N101" s="2168"/>
      <c r="O101" s="2168"/>
      <c r="P101" s="2168"/>
      <c r="Q101" s="1042" t="s">
        <v>203</v>
      </c>
      <c r="R101" s="2168" t="s">
        <v>203</v>
      </c>
      <c r="S101" s="2168"/>
      <c r="T101" s="2168"/>
      <c r="U101" s="2168"/>
      <c r="V101" s="2168"/>
      <c r="W101" s="2168"/>
      <c r="X101" s="2168"/>
      <c r="Y101" s="2168"/>
      <c r="Z101" s="2169">
        <v>0</v>
      </c>
      <c r="AA101" s="2170"/>
      <c r="AB101" s="2170"/>
      <c r="AC101" s="2170"/>
    </row>
    <row r="102" spans="1:29" s="917" customFormat="1" ht="13.5" x14ac:dyDescent="0.25">
      <c r="C102" s="2168" t="s">
        <v>203</v>
      </c>
      <c r="D102" s="2168"/>
      <c r="E102" s="2168"/>
      <c r="F102" s="2168"/>
      <c r="G102" s="2168"/>
      <c r="H102" s="2168" t="s">
        <v>1857</v>
      </c>
      <c r="I102" s="2168"/>
      <c r="J102" s="2168"/>
      <c r="K102" s="2168"/>
      <c r="L102" s="2168"/>
      <c r="M102" s="2168"/>
      <c r="N102" s="2168"/>
      <c r="O102" s="2168"/>
      <c r="P102" s="2168"/>
      <c r="Q102" s="1042" t="s">
        <v>203</v>
      </c>
      <c r="R102" s="2168" t="s">
        <v>203</v>
      </c>
      <c r="S102" s="2168"/>
      <c r="T102" s="2168"/>
      <c r="U102" s="2168"/>
      <c r="V102" s="2168"/>
      <c r="W102" s="2168"/>
      <c r="X102" s="2168"/>
      <c r="Y102" s="2168"/>
      <c r="Z102" s="2169">
        <v>0</v>
      </c>
      <c r="AA102" s="2170"/>
      <c r="AB102" s="2170"/>
      <c r="AC102" s="2170"/>
    </row>
    <row r="103" spans="1:29" s="917" customFormat="1" ht="13.5" x14ac:dyDescent="0.25">
      <c r="C103" s="2168" t="s">
        <v>203</v>
      </c>
      <c r="D103" s="2168"/>
      <c r="E103" s="2168"/>
      <c r="F103" s="2168"/>
      <c r="G103" s="2168"/>
      <c r="H103" s="2168" t="s">
        <v>2709</v>
      </c>
      <c r="I103" s="2168"/>
      <c r="J103" s="2168"/>
      <c r="K103" s="2168"/>
      <c r="L103" s="2168"/>
      <c r="M103" s="2168"/>
      <c r="N103" s="2168"/>
      <c r="O103" s="2168"/>
      <c r="P103" s="2168"/>
      <c r="Q103" s="1042" t="s">
        <v>203</v>
      </c>
      <c r="R103" s="2168" t="s">
        <v>203</v>
      </c>
      <c r="S103" s="2168"/>
      <c r="T103" s="2168"/>
      <c r="U103" s="2168"/>
      <c r="V103" s="2168"/>
      <c r="W103" s="2168"/>
      <c r="X103" s="2168"/>
      <c r="Y103" s="2168"/>
      <c r="Z103" s="2169">
        <f>Z90*0.935435633</f>
        <v>6663.6318578134806</v>
      </c>
      <c r="AA103" s="2170"/>
      <c r="AB103" s="2170"/>
      <c r="AC103" s="2170"/>
    </row>
    <row r="104" spans="1:29" s="917" customFormat="1" ht="13.5" x14ac:dyDescent="0.25">
      <c r="C104" s="2168" t="s">
        <v>203</v>
      </c>
      <c r="D104" s="2168"/>
      <c r="E104" s="2168"/>
      <c r="F104" s="2168"/>
      <c r="G104" s="2168"/>
      <c r="H104" s="2168" t="s">
        <v>2705</v>
      </c>
      <c r="I104" s="2168"/>
      <c r="J104" s="2168"/>
      <c r="K104" s="2168"/>
      <c r="L104" s="2168"/>
      <c r="M104" s="2168"/>
      <c r="N104" s="2168"/>
      <c r="O104" s="2168"/>
      <c r="P104" s="2168"/>
      <c r="Q104" s="1042" t="s">
        <v>203</v>
      </c>
      <c r="R104" s="2168" t="s">
        <v>203</v>
      </c>
      <c r="S104" s="2168"/>
      <c r="T104" s="2168"/>
      <c r="U104" s="2168"/>
      <c r="V104" s="2168"/>
      <c r="W104" s="2168"/>
      <c r="X104" s="2168"/>
      <c r="Y104" s="2168"/>
      <c r="Z104" s="2169">
        <f>Z103*0.994</f>
        <v>6623.6500666665997</v>
      </c>
      <c r="AA104" s="2170"/>
      <c r="AB104" s="2170"/>
      <c r="AC104" s="2170"/>
    </row>
    <row r="105" spans="1:29" s="917" customFormat="1" ht="13.5" x14ac:dyDescent="0.25">
      <c r="C105" s="2168" t="s">
        <v>203</v>
      </c>
      <c r="D105" s="2168"/>
      <c r="E105" s="2168"/>
      <c r="F105" s="2168"/>
      <c r="G105" s="2168"/>
      <c r="H105" s="2168" t="s">
        <v>1854</v>
      </c>
      <c r="I105" s="2168"/>
      <c r="J105" s="2168"/>
      <c r="K105" s="2168"/>
      <c r="L105" s="2168"/>
      <c r="M105" s="2168"/>
      <c r="N105" s="2168"/>
      <c r="O105" s="2168"/>
      <c r="P105" s="2168"/>
      <c r="Q105" s="1042" t="s">
        <v>203</v>
      </c>
      <c r="R105" s="2168" t="s">
        <v>203</v>
      </c>
      <c r="S105" s="2168"/>
      <c r="T105" s="2168"/>
      <c r="U105" s="2168"/>
      <c r="V105" s="2168"/>
      <c r="W105" s="2168"/>
      <c r="X105" s="2168"/>
      <c r="Y105" s="2168"/>
      <c r="Z105" s="2169">
        <f>Z104</f>
        <v>6623.6500666665997</v>
      </c>
      <c r="AA105" s="2170"/>
      <c r="AB105" s="2170"/>
      <c r="AC105" s="2170"/>
    </row>
    <row r="106" spans="1:29" s="249" customFormat="1" ht="12.2" customHeight="1" x14ac:dyDescent="0.2">
      <c r="C106" s="2064" t="s">
        <v>203</v>
      </c>
      <c r="D106" s="2064"/>
      <c r="E106" s="2064"/>
      <c r="F106" s="2064"/>
      <c r="G106" s="2064"/>
      <c r="H106" s="2064" t="s">
        <v>203</v>
      </c>
      <c r="I106" s="2064"/>
      <c r="J106" s="2064"/>
      <c r="K106" s="2064"/>
      <c r="L106" s="2064"/>
      <c r="M106" s="2064"/>
      <c r="N106" s="2064"/>
      <c r="O106" s="2064"/>
      <c r="P106" s="2064"/>
      <c r="Q106" s="1043" t="s">
        <v>203</v>
      </c>
      <c r="R106" s="2064" t="s">
        <v>203</v>
      </c>
      <c r="S106" s="2064"/>
      <c r="T106" s="2064"/>
      <c r="U106" s="2064"/>
      <c r="V106" s="2064"/>
      <c r="W106" s="2064"/>
      <c r="X106" s="2064"/>
      <c r="Y106" s="2064"/>
      <c r="Z106" s="2066" t="s">
        <v>203</v>
      </c>
      <c r="AA106" s="2066"/>
      <c r="AB106" s="2066"/>
      <c r="AC106" s="2066"/>
    </row>
    <row r="107" spans="1:29" s="249" customFormat="1" ht="12.2" customHeight="1" x14ac:dyDescent="0.2">
      <c r="C107" s="2064" t="s">
        <v>203</v>
      </c>
      <c r="D107" s="2064"/>
      <c r="E107" s="2064"/>
      <c r="F107" s="2064"/>
      <c r="G107" s="2064"/>
      <c r="H107" s="2064" t="s">
        <v>203</v>
      </c>
      <c r="I107" s="2064"/>
      <c r="J107" s="2064"/>
      <c r="K107" s="2064"/>
      <c r="L107" s="2064"/>
      <c r="M107" s="2064"/>
      <c r="N107" s="2064"/>
      <c r="O107" s="2064"/>
      <c r="P107" s="2064"/>
      <c r="Q107" s="1043" t="s">
        <v>203</v>
      </c>
      <c r="R107" s="2064" t="s">
        <v>203</v>
      </c>
      <c r="S107" s="2064"/>
      <c r="T107" s="2064"/>
      <c r="U107" s="2064"/>
      <c r="V107" s="2064"/>
      <c r="W107" s="2064"/>
      <c r="X107" s="2064"/>
      <c r="Y107" s="2064"/>
      <c r="Z107" s="2066" t="s">
        <v>203</v>
      </c>
      <c r="AA107" s="2066"/>
      <c r="AB107" s="2066"/>
      <c r="AC107" s="2066"/>
    </row>
    <row r="108" spans="1:29" s="249" customFormat="1" ht="12.2" customHeight="1" x14ac:dyDescent="0.2">
      <c r="C108" s="2064" t="s">
        <v>203</v>
      </c>
      <c r="D108" s="2064"/>
      <c r="E108" s="2064"/>
      <c r="F108" s="2064"/>
      <c r="G108" s="2064"/>
      <c r="H108" s="2064" t="s">
        <v>203</v>
      </c>
      <c r="I108" s="2064"/>
      <c r="J108" s="2064"/>
      <c r="K108" s="2064"/>
      <c r="L108" s="2064"/>
      <c r="M108" s="2064"/>
      <c r="N108" s="2064"/>
      <c r="O108" s="2064"/>
      <c r="P108" s="2064"/>
      <c r="Q108" s="1043" t="s">
        <v>203</v>
      </c>
      <c r="R108" s="2064" t="s">
        <v>203</v>
      </c>
      <c r="S108" s="2064"/>
      <c r="T108" s="2064"/>
      <c r="U108" s="2064"/>
      <c r="V108" s="2064"/>
      <c r="W108" s="2064"/>
      <c r="X108" s="2064"/>
      <c r="Y108" s="2064"/>
      <c r="Z108" s="2066" t="s">
        <v>203</v>
      </c>
      <c r="AA108" s="2066"/>
      <c r="AB108" s="2066"/>
      <c r="AC108" s="2066"/>
    </row>
    <row r="109" spans="1:29" s="249" customFormat="1" ht="12.2" customHeight="1" x14ac:dyDescent="0.2">
      <c r="C109" s="2064" t="s">
        <v>203</v>
      </c>
      <c r="D109" s="2064"/>
      <c r="E109" s="2064"/>
      <c r="F109" s="2064"/>
      <c r="G109" s="2064"/>
      <c r="H109" s="2064" t="s">
        <v>203</v>
      </c>
      <c r="I109" s="2064"/>
      <c r="J109" s="2064"/>
      <c r="K109" s="2064"/>
      <c r="L109" s="2064"/>
      <c r="M109" s="2064"/>
      <c r="N109" s="2064"/>
      <c r="O109" s="2064"/>
      <c r="P109" s="2064"/>
      <c r="Q109" s="1043" t="s">
        <v>203</v>
      </c>
      <c r="R109" s="2064" t="s">
        <v>203</v>
      </c>
      <c r="S109" s="2064"/>
      <c r="T109" s="2064"/>
      <c r="U109" s="2064"/>
      <c r="V109" s="2064"/>
      <c r="W109" s="2064"/>
      <c r="X109" s="2064"/>
      <c r="Y109" s="2064"/>
      <c r="Z109" s="2066" t="s">
        <v>203</v>
      </c>
      <c r="AA109" s="2066"/>
      <c r="AB109" s="2066"/>
      <c r="AC109" s="2066"/>
    </row>
    <row r="110" spans="1:29" s="249" customFormat="1" ht="12.2" customHeight="1" x14ac:dyDescent="0.2">
      <c r="C110" s="2064" t="s">
        <v>203</v>
      </c>
      <c r="D110" s="2064"/>
      <c r="E110" s="2064"/>
      <c r="F110" s="2064"/>
      <c r="G110" s="2064"/>
      <c r="H110" s="2064" t="s">
        <v>203</v>
      </c>
      <c r="I110" s="2064"/>
      <c r="J110" s="2064"/>
      <c r="K110" s="2064"/>
      <c r="L110" s="2064"/>
      <c r="M110" s="2064"/>
      <c r="N110" s="2064"/>
      <c r="O110" s="2064"/>
      <c r="P110" s="2064"/>
      <c r="Q110" s="1043" t="s">
        <v>203</v>
      </c>
      <c r="R110" s="2064" t="s">
        <v>203</v>
      </c>
      <c r="S110" s="2064"/>
      <c r="T110" s="2064"/>
      <c r="U110" s="2064"/>
      <c r="V110" s="2064"/>
      <c r="W110" s="2064"/>
      <c r="X110" s="2064"/>
      <c r="Y110" s="2064"/>
      <c r="Z110" s="2066" t="s">
        <v>203</v>
      </c>
      <c r="AA110" s="2066"/>
      <c r="AB110" s="2066"/>
      <c r="AC110" s="2066"/>
    </row>
    <row r="111" spans="1:29" s="249" customFormat="1" ht="24.6" customHeight="1" x14ac:dyDescent="0.2">
      <c r="A111" s="2068" t="s">
        <v>203</v>
      </c>
      <c r="B111" s="2068"/>
      <c r="C111" s="2068"/>
      <c r="D111" s="2068"/>
      <c r="E111" s="2068"/>
      <c r="F111" s="2068"/>
      <c r="G111" s="2068"/>
      <c r="H111" s="2068"/>
      <c r="I111" s="2068"/>
      <c r="J111" s="2068"/>
      <c r="K111" s="2068"/>
      <c r="L111" s="2068"/>
      <c r="M111" s="2068"/>
      <c r="N111" s="2068"/>
      <c r="O111" s="2068"/>
      <c r="P111" s="2068"/>
      <c r="Q111" s="2068"/>
      <c r="R111" s="2068"/>
      <c r="S111" s="2068"/>
      <c r="T111" s="2068"/>
      <c r="U111" s="2068"/>
      <c r="V111" s="2068"/>
      <c r="W111" s="2068"/>
      <c r="X111" s="2068"/>
      <c r="Y111" s="2068"/>
      <c r="Z111" s="2068"/>
      <c r="AA111" s="2068"/>
      <c r="AB111" s="2068"/>
      <c r="AC111" s="2068"/>
    </row>
    <row r="112" spans="1:29" s="904" customFormat="1" ht="83.25" customHeight="1" x14ac:dyDescent="0.25">
      <c r="A112" s="2123" t="s">
        <v>1853</v>
      </c>
      <c r="B112" s="2123"/>
      <c r="C112" s="2123"/>
      <c r="D112" s="2123"/>
      <c r="E112" s="2124" t="s">
        <v>2324</v>
      </c>
      <c r="F112" s="2124"/>
      <c r="G112" s="2124"/>
      <c r="H112" s="2124"/>
      <c r="I112" s="2124"/>
      <c r="J112" s="2125"/>
      <c r="K112" s="2125"/>
      <c r="L112" s="2126" t="s">
        <v>2099</v>
      </c>
      <c r="M112" s="2126"/>
      <c r="N112" s="2126"/>
      <c r="O112" s="2126"/>
      <c r="P112" s="2126"/>
      <c r="Q112" s="2126"/>
      <c r="R112" s="2126"/>
      <c r="S112" s="2126"/>
      <c r="T112" s="2126"/>
      <c r="U112" s="903"/>
      <c r="V112" s="903"/>
      <c r="W112" s="903"/>
      <c r="X112" s="903"/>
      <c r="Y112" s="903"/>
      <c r="Z112" s="903"/>
      <c r="AA112" s="903"/>
      <c r="AB112" s="903"/>
      <c r="AC112" s="903"/>
    </row>
    <row r="113" spans="1:29" s="904" customFormat="1" ht="12.2" customHeight="1" x14ac:dyDescent="0.25">
      <c r="A113" s="2127" t="s">
        <v>203</v>
      </c>
      <c r="B113" s="2127"/>
      <c r="C113" s="2127"/>
      <c r="D113" s="2127"/>
      <c r="E113" s="2127" t="s">
        <v>1849</v>
      </c>
      <c r="F113" s="2127"/>
      <c r="G113" s="2127"/>
      <c r="H113" s="2127"/>
      <c r="I113" s="2128" t="s">
        <v>1848</v>
      </c>
      <c r="J113" s="2128"/>
      <c r="K113" s="2128"/>
      <c r="L113" s="905"/>
      <c r="M113" s="2130" t="s">
        <v>1847</v>
      </c>
      <c r="N113" s="2130"/>
      <c r="O113" s="2130"/>
      <c r="P113" s="2130"/>
      <c r="Q113" s="2130"/>
      <c r="R113" s="2130"/>
      <c r="S113" s="2130"/>
      <c r="T113" s="2130"/>
      <c r="U113" s="905"/>
      <c r="V113" s="905"/>
      <c r="W113" s="905"/>
      <c r="X113" s="905"/>
      <c r="Y113" s="905"/>
      <c r="Z113" s="905"/>
      <c r="AA113" s="905"/>
      <c r="AB113" s="905"/>
      <c r="AC113" s="905"/>
    </row>
    <row r="114" spans="1:29" s="906" customFormat="1" ht="39" customHeight="1" x14ac:dyDescent="0.2">
      <c r="A114" s="2122" t="s">
        <v>1881</v>
      </c>
      <c r="B114" s="2122"/>
      <c r="C114" s="2122"/>
      <c r="D114" s="2122"/>
      <c r="E114" s="2122"/>
      <c r="F114" s="2122"/>
      <c r="G114" s="2122"/>
      <c r="H114" s="2122"/>
      <c r="I114" s="2122"/>
      <c r="J114" s="2122"/>
      <c r="K114" s="2122"/>
      <c r="L114" s="2122"/>
      <c r="M114" s="2122"/>
      <c r="N114" s="2122"/>
      <c r="O114" s="2122"/>
      <c r="P114" s="2122"/>
      <c r="Q114" s="2122"/>
      <c r="R114" s="2122"/>
      <c r="S114" s="2122"/>
      <c r="T114" s="2122"/>
      <c r="U114" s="2122"/>
      <c r="V114" s="2122"/>
      <c r="W114" s="2122"/>
      <c r="X114" s="2122"/>
      <c r="Y114" s="2122"/>
      <c r="Z114" s="2122"/>
      <c r="AA114" s="2122"/>
      <c r="AB114" s="2122"/>
      <c r="AC114" s="2122"/>
    </row>
    <row r="115" spans="1:29" s="904" customFormat="1" ht="193.5" customHeight="1" x14ac:dyDescent="0.25">
      <c r="A115" s="2123" t="s">
        <v>1850</v>
      </c>
      <c r="B115" s="2123"/>
      <c r="C115" s="2123"/>
      <c r="D115" s="2123"/>
      <c r="E115" s="2124" t="s">
        <v>1882</v>
      </c>
      <c r="F115" s="2124"/>
      <c r="G115" s="2124"/>
      <c r="H115" s="2124"/>
      <c r="I115" s="2124"/>
      <c r="J115" s="2125"/>
      <c r="K115" s="2125"/>
      <c r="L115" s="2126" t="s">
        <v>1883</v>
      </c>
      <c r="M115" s="2126"/>
      <c r="N115" s="2126"/>
      <c r="O115" s="2126"/>
      <c r="P115" s="2126"/>
      <c r="Q115" s="2126"/>
      <c r="R115" s="2126"/>
      <c r="S115" s="2126"/>
      <c r="T115" s="2126"/>
      <c r="U115" s="903"/>
      <c r="V115" s="903"/>
      <c r="W115" s="903"/>
      <c r="X115" s="903"/>
      <c r="Y115" s="903"/>
      <c r="Z115" s="903"/>
      <c r="AA115" s="903"/>
      <c r="AB115" s="903"/>
      <c r="AC115" s="903"/>
    </row>
    <row r="116" spans="1:29" s="904" customFormat="1" ht="12.2" customHeight="1" x14ac:dyDescent="0.25">
      <c r="A116" s="2127" t="s">
        <v>203</v>
      </c>
      <c r="B116" s="2127"/>
      <c r="C116" s="2127"/>
      <c r="D116" s="2127"/>
      <c r="E116" s="2127" t="s">
        <v>1849</v>
      </c>
      <c r="F116" s="2127"/>
      <c r="G116" s="2127"/>
      <c r="H116" s="2127"/>
      <c r="I116" s="2128" t="s">
        <v>1848</v>
      </c>
      <c r="J116" s="2128"/>
      <c r="K116" s="2128"/>
      <c r="L116" s="2129" t="s">
        <v>1847</v>
      </c>
      <c r="M116" s="2129"/>
      <c r="N116" s="2129"/>
      <c r="O116" s="2129"/>
      <c r="P116" s="2129"/>
      <c r="Q116" s="2129"/>
      <c r="R116" s="905"/>
      <c r="S116" s="905"/>
      <c r="T116" s="905"/>
      <c r="U116" s="905"/>
      <c r="V116" s="905"/>
      <c r="W116" s="905"/>
      <c r="X116" s="905"/>
      <c r="Y116" s="905"/>
      <c r="Z116" s="905"/>
      <c r="AA116" s="905"/>
      <c r="AB116" s="905"/>
      <c r="AC116" s="905"/>
    </row>
    <row r="117" spans="1:29" s="906" customFormat="1" ht="29.25" customHeight="1" x14ac:dyDescent="0.2">
      <c r="A117" s="2122" t="s">
        <v>1881</v>
      </c>
      <c r="B117" s="2122"/>
      <c r="C117" s="2122"/>
      <c r="D117" s="2122"/>
      <c r="E117" s="2122"/>
      <c r="F117" s="2122"/>
      <c r="G117" s="2122"/>
      <c r="H117" s="2122"/>
      <c r="I117" s="2122"/>
      <c r="J117" s="2122"/>
      <c r="K117" s="2122"/>
      <c r="L117" s="2122"/>
      <c r="M117" s="2122"/>
      <c r="N117" s="2122"/>
      <c r="O117" s="2122"/>
      <c r="P117" s="2122"/>
      <c r="Q117" s="2122"/>
      <c r="R117" s="2122"/>
      <c r="S117" s="2122"/>
      <c r="T117" s="2122"/>
      <c r="U117" s="2122"/>
      <c r="V117" s="2122"/>
      <c r="W117" s="2122"/>
      <c r="X117" s="2122"/>
      <c r="Y117" s="2122"/>
      <c r="Z117" s="2122"/>
      <c r="AA117" s="2122"/>
      <c r="AB117" s="2122"/>
      <c r="AC117" s="2122"/>
    </row>
  </sheetData>
  <mergeCells count="744">
    <mergeCell ref="C110:G110"/>
    <mergeCell ref="H110:P110"/>
    <mergeCell ref="R110:Y110"/>
    <mergeCell ref="Z110:AC110"/>
    <mergeCell ref="C85:G85"/>
    <mergeCell ref="H85:P85"/>
    <mergeCell ref="Q85"/>
    <mergeCell ref="R85:Y85"/>
    <mergeCell ref="Z85:AC85"/>
    <mergeCell ref="C107:G107"/>
    <mergeCell ref="H107:P107"/>
    <mergeCell ref="R107:Y107"/>
    <mergeCell ref="Z107:AC107"/>
    <mergeCell ref="C106:G106"/>
    <mergeCell ref="H106:P106"/>
    <mergeCell ref="R106:Y106"/>
    <mergeCell ref="Z106:AC106"/>
    <mergeCell ref="C109:G109"/>
    <mergeCell ref="H109:P109"/>
    <mergeCell ref="R109:Y109"/>
    <mergeCell ref="Z109:AC109"/>
    <mergeCell ref="C108:G108"/>
    <mergeCell ref="H108:P108"/>
    <mergeCell ref="R108:Y108"/>
    <mergeCell ref="Z108:AC108"/>
    <mergeCell ref="C103:G103"/>
    <mergeCell ref="H103:P103"/>
    <mergeCell ref="R103:Y103"/>
    <mergeCell ref="Z103:AC103"/>
    <mergeCell ref="C102:G102"/>
    <mergeCell ref="H102:P102"/>
    <mergeCell ref="R102:Y102"/>
    <mergeCell ref="Z102:AC102"/>
    <mergeCell ref="C105:G105"/>
    <mergeCell ref="H105:P105"/>
    <mergeCell ref="R105:Y105"/>
    <mergeCell ref="Z105:AC105"/>
    <mergeCell ref="C104:G104"/>
    <mergeCell ref="H104:P104"/>
    <mergeCell ref="R104:Y104"/>
    <mergeCell ref="Z104:AC104"/>
    <mergeCell ref="C99:G99"/>
    <mergeCell ref="H99:P99"/>
    <mergeCell ref="R99:Y99"/>
    <mergeCell ref="Z99:AC99"/>
    <mergeCell ref="C98:G98"/>
    <mergeCell ref="H98:P98"/>
    <mergeCell ref="R98:Y98"/>
    <mergeCell ref="Z98:AC98"/>
    <mergeCell ref="C101:G101"/>
    <mergeCell ref="H101:P101"/>
    <mergeCell ref="R101:Y101"/>
    <mergeCell ref="Z101:AC101"/>
    <mergeCell ref="C100:G100"/>
    <mergeCell ref="H100:P100"/>
    <mergeCell ref="R100:Y100"/>
    <mergeCell ref="Z100:AC100"/>
    <mergeCell ref="C95:G95"/>
    <mergeCell ref="H95:P95"/>
    <mergeCell ref="R95:Y95"/>
    <mergeCell ref="Z95:AC95"/>
    <mergeCell ref="C94:G94"/>
    <mergeCell ref="H94:P94"/>
    <mergeCell ref="R94:Y94"/>
    <mergeCell ref="Z94:AC94"/>
    <mergeCell ref="C97:G97"/>
    <mergeCell ref="H97:P97"/>
    <mergeCell ref="R97:Y97"/>
    <mergeCell ref="Z97:AC97"/>
    <mergeCell ref="C96:G96"/>
    <mergeCell ref="H96:P96"/>
    <mergeCell ref="R96:Y96"/>
    <mergeCell ref="Z96:AC96"/>
    <mergeCell ref="C93:G93"/>
    <mergeCell ref="H93:P93"/>
    <mergeCell ref="R93:Y93"/>
    <mergeCell ref="Z93:AC93"/>
    <mergeCell ref="C92:G92"/>
    <mergeCell ref="H92:P92"/>
    <mergeCell ref="R92:Y92"/>
    <mergeCell ref="Z92:AC92"/>
    <mergeCell ref="C83:G83"/>
    <mergeCell ref="H83:P83"/>
    <mergeCell ref="Q83"/>
    <mergeCell ref="R83:Y83"/>
    <mergeCell ref="Z83:AC83"/>
    <mergeCell ref="C89:G89"/>
    <mergeCell ref="H89:P89"/>
    <mergeCell ref="R89:Y89"/>
    <mergeCell ref="Z89:AC89"/>
    <mergeCell ref="C88:G88"/>
    <mergeCell ref="H88:P88"/>
    <mergeCell ref="R88:Y88"/>
    <mergeCell ref="Z88:AC88"/>
    <mergeCell ref="C91:G91"/>
    <mergeCell ref="H91:P91"/>
    <mergeCell ref="R91:Y91"/>
    <mergeCell ref="Z91:AC91"/>
    <mergeCell ref="C90:G90"/>
    <mergeCell ref="H90:P90"/>
    <mergeCell ref="R90:Y90"/>
    <mergeCell ref="Z90:AC90"/>
    <mergeCell ref="H81:R81"/>
    <mergeCell ref="S81"/>
    <mergeCell ref="T81:W81"/>
    <mergeCell ref="X81:Y81"/>
    <mergeCell ref="Z81:AC81"/>
    <mergeCell ref="C87:G87"/>
    <mergeCell ref="H87:P87"/>
    <mergeCell ref="R87:Y87"/>
    <mergeCell ref="Z87:AC87"/>
    <mergeCell ref="C86:G86"/>
    <mergeCell ref="H86:P86"/>
    <mergeCell ref="R86:Y86"/>
    <mergeCell ref="Z86:AC86"/>
    <mergeCell ref="C78:G78"/>
    <mergeCell ref="H78:J78"/>
    <mergeCell ref="K78:L78"/>
    <mergeCell ref="M78:O78"/>
    <mergeCell ref="P78"/>
    <mergeCell ref="T76:W76"/>
    <mergeCell ref="T77:W77"/>
    <mergeCell ref="X79:Y79"/>
    <mergeCell ref="Z79:AC79"/>
    <mergeCell ref="Q78"/>
    <mergeCell ref="R78"/>
    <mergeCell ref="S78"/>
    <mergeCell ref="T78:W78"/>
    <mergeCell ref="X78:Y78"/>
    <mergeCell ref="Z78:AC78"/>
    <mergeCell ref="C79:G79"/>
    <mergeCell ref="H79:J79"/>
    <mergeCell ref="K79:L79"/>
    <mergeCell ref="M79:O79"/>
    <mergeCell ref="P79"/>
    <mergeCell ref="Q79"/>
    <mergeCell ref="R79"/>
    <mergeCell ref="S79"/>
    <mergeCell ref="T79:W79"/>
    <mergeCell ref="C77:G77"/>
    <mergeCell ref="H77:J77"/>
    <mergeCell ref="K77:L77"/>
    <mergeCell ref="M77:O77"/>
    <mergeCell ref="P77"/>
    <mergeCell ref="Q77"/>
    <mergeCell ref="R77"/>
    <mergeCell ref="S77"/>
    <mergeCell ref="A75"/>
    <mergeCell ref="B75"/>
    <mergeCell ref="C75:G75"/>
    <mergeCell ref="H75:J75"/>
    <mergeCell ref="K75:L75"/>
    <mergeCell ref="M75:O75"/>
    <mergeCell ref="A76"/>
    <mergeCell ref="B76"/>
    <mergeCell ref="C76:G76"/>
    <mergeCell ref="H76:J76"/>
    <mergeCell ref="K76:L76"/>
    <mergeCell ref="X77:Y77"/>
    <mergeCell ref="Z77:AC77"/>
    <mergeCell ref="M76:O76"/>
    <mergeCell ref="P76"/>
    <mergeCell ref="Q76"/>
    <mergeCell ref="R76"/>
    <mergeCell ref="S76"/>
    <mergeCell ref="X76:Y76"/>
    <mergeCell ref="Z76:AC76"/>
    <mergeCell ref="X75:Y75"/>
    <mergeCell ref="Z75:AC75"/>
    <mergeCell ref="A74"/>
    <mergeCell ref="B74"/>
    <mergeCell ref="C74:G74"/>
    <mergeCell ref="H74:J74"/>
    <mergeCell ref="K74:L74"/>
    <mergeCell ref="M74:O74"/>
    <mergeCell ref="P74"/>
    <mergeCell ref="Q74"/>
    <mergeCell ref="R74"/>
    <mergeCell ref="S74"/>
    <mergeCell ref="X74:Y74"/>
    <mergeCell ref="Z74:AC74"/>
    <mergeCell ref="T74:W74"/>
    <mergeCell ref="R75"/>
    <mergeCell ref="S75"/>
    <mergeCell ref="T75:W75"/>
    <mergeCell ref="P75"/>
    <mergeCell ref="Q75"/>
    <mergeCell ref="Z73:AC73"/>
    <mergeCell ref="M72:O72"/>
    <mergeCell ref="P72"/>
    <mergeCell ref="Q72"/>
    <mergeCell ref="R72"/>
    <mergeCell ref="S72"/>
    <mergeCell ref="Z72:AC72"/>
    <mergeCell ref="A73"/>
    <mergeCell ref="B73"/>
    <mergeCell ref="C73:G73"/>
    <mergeCell ref="H73:J73"/>
    <mergeCell ref="K73:L73"/>
    <mergeCell ref="M73:O73"/>
    <mergeCell ref="P73"/>
    <mergeCell ref="Q73"/>
    <mergeCell ref="R73"/>
    <mergeCell ref="T72:W72"/>
    <mergeCell ref="X72:Y72"/>
    <mergeCell ref="S73"/>
    <mergeCell ref="T73:W73"/>
    <mergeCell ref="X73:Y73"/>
    <mergeCell ref="Z68:AC68"/>
    <mergeCell ref="C69:G69"/>
    <mergeCell ref="H69:J69"/>
    <mergeCell ref="K69:L69"/>
    <mergeCell ref="M69:O69"/>
    <mergeCell ref="P69"/>
    <mergeCell ref="A72"/>
    <mergeCell ref="B72"/>
    <mergeCell ref="C72:G72"/>
    <mergeCell ref="H72:J72"/>
    <mergeCell ref="K72:L72"/>
    <mergeCell ref="H71:R71"/>
    <mergeCell ref="Q69"/>
    <mergeCell ref="R69"/>
    <mergeCell ref="S69"/>
    <mergeCell ref="T69:W69"/>
    <mergeCell ref="X69:Y69"/>
    <mergeCell ref="Z69:AC69"/>
    <mergeCell ref="S71"/>
    <mergeCell ref="T71:W71"/>
    <mergeCell ref="X71:Y71"/>
    <mergeCell ref="Z71:AC71"/>
    <mergeCell ref="Q68"/>
    <mergeCell ref="R68"/>
    <mergeCell ref="S68"/>
    <mergeCell ref="T68:W68"/>
    <mergeCell ref="X68:Y68"/>
    <mergeCell ref="C68:G68"/>
    <mergeCell ref="H68:J68"/>
    <mergeCell ref="K68:L68"/>
    <mergeCell ref="M68:O68"/>
    <mergeCell ref="P68"/>
    <mergeCell ref="A64"/>
    <mergeCell ref="S67"/>
    <mergeCell ref="T67:W67"/>
    <mergeCell ref="X67:Y67"/>
    <mergeCell ref="C67:G67"/>
    <mergeCell ref="H67:J67"/>
    <mergeCell ref="K67:L67"/>
    <mergeCell ref="A65"/>
    <mergeCell ref="B65"/>
    <mergeCell ref="C65:G65"/>
    <mergeCell ref="H65:J65"/>
    <mergeCell ref="K65:L65"/>
    <mergeCell ref="M65:O65"/>
    <mergeCell ref="P65"/>
    <mergeCell ref="Q65"/>
    <mergeCell ref="A66"/>
    <mergeCell ref="Z67:AC67"/>
    <mergeCell ref="M66:O66"/>
    <mergeCell ref="P66"/>
    <mergeCell ref="Q66"/>
    <mergeCell ref="R66"/>
    <mergeCell ref="S66"/>
    <mergeCell ref="T66:W66"/>
    <mergeCell ref="X66:Y66"/>
    <mergeCell ref="Z66:AC66"/>
    <mergeCell ref="M67:O67"/>
    <mergeCell ref="P67"/>
    <mergeCell ref="Q67"/>
    <mergeCell ref="R67"/>
    <mergeCell ref="B66"/>
    <mergeCell ref="C66:G66"/>
    <mergeCell ref="H66:J66"/>
    <mergeCell ref="K66:L66"/>
    <mergeCell ref="X65:Y65"/>
    <mergeCell ref="Z65:AC65"/>
    <mergeCell ref="M64:O64"/>
    <mergeCell ref="P64"/>
    <mergeCell ref="Q64"/>
    <mergeCell ref="R64"/>
    <mergeCell ref="S64"/>
    <mergeCell ref="X64:Y64"/>
    <mergeCell ref="Z64:AC64"/>
    <mergeCell ref="T64:W64"/>
    <mergeCell ref="R65"/>
    <mergeCell ref="S65"/>
    <mergeCell ref="T65:W65"/>
    <mergeCell ref="B64"/>
    <mergeCell ref="C64:G64"/>
    <mergeCell ref="H64:J64"/>
    <mergeCell ref="K64:L64"/>
    <mergeCell ref="T62:W62"/>
    <mergeCell ref="X62:Y62"/>
    <mergeCell ref="S63"/>
    <mergeCell ref="T63:W63"/>
    <mergeCell ref="X63:Y63"/>
    <mergeCell ref="Z63:AC63"/>
    <mergeCell ref="M62:O62"/>
    <mergeCell ref="P62"/>
    <mergeCell ref="Q62"/>
    <mergeCell ref="R62"/>
    <mergeCell ref="S62"/>
    <mergeCell ref="Z62:AC62"/>
    <mergeCell ref="A63"/>
    <mergeCell ref="B63"/>
    <mergeCell ref="C63:G63"/>
    <mergeCell ref="H63:J63"/>
    <mergeCell ref="K63:L63"/>
    <mergeCell ref="M63:O63"/>
    <mergeCell ref="P63"/>
    <mergeCell ref="Q63"/>
    <mergeCell ref="R63"/>
    <mergeCell ref="Z58:AC58"/>
    <mergeCell ref="C59:G59"/>
    <mergeCell ref="H59:J59"/>
    <mergeCell ref="K59:L59"/>
    <mergeCell ref="M59:O59"/>
    <mergeCell ref="P59"/>
    <mergeCell ref="A62"/>
    <mergeCell ref="B62"/>
    <mergeCell ref="C62:G62"/>
    <mergeCell ref="H62:J62"/>
    <mergeCell ref="K62:L62"/>
    <mergeCell ref="H61:R61"/>
    <mergeCell ref="Q59"/>
    <mergeCell ref="R59"/>
    <mergeCell ref="S59"/>
    <mergeCell ref="T59:W59"/>
    <mergeCell ref="X59:Y59"/>
    <mergeCell ref="Z59:AC59"/>
    <mergeCell ref="S61"/>
    <mergeCell ref="T61:W61"/>
    <mergeCell ref="X61:Y61"/>
    <mergeCell ref="Z61:AC61"/>
    <mergeCell ref="Q58"/>
    <mergeCell ref="R58"/>
    <mergeCell ref="S58"/>
    <mergeCell ref="T58:W58"/>
    <mergeCell ref="X58:Y58"/>
    <mergeCell ref="C58:G58"/>
    <mergeCell ref="H58:J58"/>
    <mergeCell ref="K58:L58"/>
    <mergeCell ref="M58:O58"/>
    <mergeCell ref="P58"/>
    <mergeCell ref="A54"/>
    <mergeCell ref="S57"/>
    <mergeCell ref="T57:W57"/>
    <mergeCell ref="X57:Y57"/>
    <mergeCell ref="C57:G57"/>
    <mergeCell ref="H57:J57"/>
    <mergeCell ref="K57:L57"/>
    <mergeCell ref="A55"/>
    <mergeCell ref="B55"/>
    <mergeCell ref="C55:G55"/>
    <mergeCell ref="H55:J55"/>
    <mergeCell ref="K55:L55"/>
    <mergeCell ref="M55:O55"/>
    <mergeCell ref="P55"/>
    <mergeCell ref="Q55"/>
    <mergeCell ref="A56"/>
    <mergeCell ref="Z57:AC57"/>
    <mergeCell ref="M56:O56"/>
    <mergeCell ref="P56"/>
    <mergeCell ref="Q56"/>
    <mergeCell ref="R56"/>
    <mergeCell ref="S56"/>
    <mergeCell ref="T56:W56"/>
    <mergeCell ref="X56:Y56"/>
    <mergeCell ref="Z56:AC56"/>
    <mergeCell ref="M57:O57"/>
    <mergeCell ref="P57"/>
    <mergeCell ref="Q57"/>
    <mergeCell ref="R57"/>
    <mergeCell ref="B56"/>
    <mergeCell ref="C56:G56"/>
    <mergeCell ref="H56:J56"/>
    <mergeCell ref="K56:L56"/>
    <mergeCell ref="X55:Y55"/>
    <mergeCell ref="Z55:AC55"/>
    <mergeCell ref="M54:O54"/>
    <mergeCell ref="P54"/>
    <mergeCell ref="Q54"/>
    <mergeCell ref="R54"/>
    <mergeCell ref="S54"/>
    <mergeCell ref="X54:Y54"/>
    <mergeCell ref="Z54:AC54"/>
    <mergeCell ref="T54:W54"/>
    <mergeCell ref="R55"/>
    <mergeCell ref="S55"/>
    <mergeCell ref="T55:W55"/>
    <mergeCell ref="B54"/>
    <mergeCell ref="C54:G54"/>
    <mergeCell ref="H54:J54"/>
    <mergeCell ref="K54:L54"/>
    <mergeCell ref="T52:W52"/>
    <mergeCell ref="X52:Y52"/>
    <mergeCell ref="S53"/>
    <mergeCell ref="T53:W53"/>
    <mergeCell ref="X53:Y53"/>
    <mergeCell ref="Z53:AC53"/>
    <mergeCell ref="M52:O52"/>
    <mergeCell ref="P52"/>
    <mergeCell ref="Q52"/>
    <mergeCell ref="R52"/>
    <mergeCell ref="S52"/>
    <mergeCell ref="Z52:AC52"/>
    <mergeCell ref="A53"/>
    <mergeCell ref="B53"/>
    <mergeCell ref="C53:G53"/>
    <mergeCell ref="H53:J53"/>
    <mergeCell ref="K53:L53"/>
    <mergeCell ref="M53:O53"/>
    <mergeCell ref="P53"/>
    <mergeCell ref="Q53"/>
    <mergeCell ref="R53"/>
    <mergeCell ref="Z48:AC48"/>
    <mergeCell ref="C49:G49"/>
    <mergeCell ref="H49:J49"/>
    <mergeCell ref="K49:L49"/>
    <mergeCell ref="M49:O49"/>
    <mergeCell ref="P49"/>
    <mergeCell ref="A52"/>
    <mergeCell ref="B52"/>
    <mergeCell ref="C52:G52"/>
    <mergeCell ref="H52:J52"/>
    <mergeCell ref="K52:L52"/>
    <mergeCell ref="H51:R51"/>
    <mergeCell ref="Q49"/>
    <mergeCell ref="R49"/>
    <mergeCell ref="S49"/>
    <mergeCell ref="T49:W49"/>
    <mergeCell ref="X49:Y49"/>
    <mergeCell ref="Z49:AC49"/>
    <mergeCell ref="S51"/>
    <mergeCell ref="T51:W51"/>
    <mergeCell ref="X51:Y51"/>
    <mergeCell ref="Z51:AC51"/>
    <mergeCell ref="Q48"/>
    <mergeCell ref="R48"/>
    <mergeCell ref="S48"/>
    <mergeCell ref="T48:W48"/>
    <mergeCell ref="X48:Y48"/>
    <mergeCell ref="C48:G48"/>
    <mergeCell ref="H48:J48"/>
    <mergeCell ref="K48:L48"/>
    <mergeCell ref="M48:O48"/>
    <mergeCell ref="P48"/>
    <mergeCell ref="A44"/>
    <mergeCell ref="S47"/>
    <mergeCell ref="T47:W47"/>
    <mergeCell ref="X47:Y47"/>
    <mergeCell ref="C47:G47"/>
    <mergeCell ref="H47:J47"/>
    <mergeCell ref="K47:L47"/>
    <mergeCell ref="A45"/>
    <mergeCell ref="B45"/>
    <mergeCell ref="C45:G45"/>
    <mergeCell ref="H45:J45"/>
    <mergeCell ref="K45:L45"/>
    <mergeCell ref="M45:O45"/>
    <mergeCell ref="P45"/>
    <mergeCell ref="Q45"/>
    <mergeCell ref="A46"/>
    <mergeCell ref="Z47:AC47"/>
    <mergeCell ref="M46:O46"/>
    <mergeCell ref="P46"/>
    <mergeCell ref="Q46"/>
    <mergeCell ref="R46"/>
    <mergeCell ref="S46"/>
    <mergeCell ref="T46:W46"/>
    <mergeCell ref="X46:Y46"/>
    <mergeCell ref="Z46:AC46"/>
    <mergeCell ref="M47:O47"/>
    <mergeCell ref="P47"/>
    <mergeCell ref="Q47"/>
    <mergeCell ref="R47"/>
    <mergeCell ref="B46"/>
    <mergeCell ref="C46:G46"/>
    <mergeCell ref="H46:J46"/>
    <mergeCell ref="K46:L46"/>
    <mergeCell ref="X45:Y45"/>
    <mergeCell ref="Z45:AC45"/>
    <mergeCell ref="M44:O44"/>
    <mergeCell ref="P44"/>
    <mergeCell ref="Q44"/>
    <mergeCell ref="R44"/>
    <mergeCell ref="S44"/>
    <mergeCell ref="X44:Y44"/>
    <mergeCell ref="Z44:AC44"/>
    <mergeCell ref="T44:W44"/>
    <mergeCell ref="R45"/>
    <mergeCell ref="S45"/>
    <mergeCell ref="T45:W45"/>
    <mergeCell ref="B44"/>
    <mergeCell ref="C44:G44"/>
    <mergeCell ref="H44:J44"/>
    <mergeCell ref="K44:L44"/>
    <mergeCell ref="S43"/>
    <mergeCell ref="T43:W43"/>
    <mergeCell ref="X43:Y43"/>
    <mergeCell ref="Z43:AC43"/>
    <mergeCell ref="M42:O42"/>
    <mergeCell ref="P42"/>
    <mergeCell ref="Q42"/>
    <mergeCell ref="R42"/>
    <mergeCell ref="S42"/>
    <mergeCell ref="Z42:AC42"/>
    <mergeCell ref="A43"/>
    <mergeCell ref="B43"/>
    <mergeCell ref="C43:G43"/>
    <mergeCell ref="H43:J43"/>
    <mergeCell ref="K43:L43"/>
    <mergeCell ref="M43:O43"/>
    <mergeCell ref="P43"/>
    <mergeCell ref="Q43"/>
    <mergeCell ref="R43"/>
    <mergeCell ref="Z41:AC41"/>
    <mergeCell ref="Q39"/>
    <mergeCell ref="R39"/>
    <mergeCell ref="S39"/>
    <mergeCell ref="T39:W39"/>
    <mergeCell ref="X39:Y39"/>
    <mergeCell ref="A42"/>
    <mergeCell ref="B42"/>
    <mergeCell ref="C42:G42"/>
    <mergeCell ref="H42:J42"/>
    <mergeCell ref="K42:L42"/>
    <mergeCell ref="Z39:AC39"/>
    <mergeCell ref="H41:R41"/>
    <mergeCell ref="S41"/>
    <mergeCell ref="T41:W41"/>
    <mergeCell ref="X41:Y41"/>
    <mergeCell ref="C39:G39"/>
    <mergeCell ref="H39:J39"/>
    <mergeCell ref="K39:L39"/>
    <mergeCell ref="M39:O39"/>
    <mergeCell ref="P39"/>
    <mergeCell ref="T42:W42"/>
    <mergeCell ref="X42:Y42"/>
    <mergeCell ref="Z37:AC37"/>
    <mergeCell ref="C38:G38"/>
    <mergeCell ref="H38:J38"/>
    <mergeCell ref="K38:L38"/>
    <mergeCell ref="M38:O38"/>
    <mergeCell ref="Z38:AC38"/>
    <mergeCell ref="Q37"/>
    <mergeCell ref="R37"/>
    <mergeCell ref="S37"/>
    <mergeCell ref="T37:W37"/>
    <mergeCell ref="X37:Y37"/>
    <mergeCell ref="P38"/>
    <mergeCell ref="Q38"/>
    <mergeCell ref="R38"/>
    <mergeCell ref="S38"/>
    <mergeCell ref="T38:W38"/>
    <mergeCell ref="X38:Y38"/>
    <mergeCell ref="A36"/>
    <mergeCell ref="B36"/>
    <mergeCell ref="C36:G36"/>
    <mergeCell ref="H36:J36"/>
    <mergeCell ref="K36:L36"/>
    <mergeCell ref="M36:O36"/>
    <mergeCell ref="P36"/>
    <mergeCell ref="Q36"/>
    <mergeCell ref="C37:G37"/>
    <mergeCell ref="H37:J37"/>
    <mergeCell ref="K37:L37"/>
    <mergeCell ref="M37:O37"/>
    <mergeCell ref="P37"/>
    <mergeCell ref="X36:Y36"/>
    <mergeCell ref="Z36:AC36"/>
    <mergeCell ref="M35:O35"/>
    <mergeCell ref="P35"/>
    <mergeCell ref="Q35"/>
    <mergeCell ref="R35"/>
    <mergeCell ref="S35"/>
    <mergeCell ref="X35:Y35"/>
    <mergeCell ref="Z35:AC35"/>
    <mergeCell ref="T35:W35"/>
    <mergeCell ref="R36"/>
    <mergeCell ref="S36"/>
    <mergeCell ref="T36:W36"/>
    <mergeCell ref="A34"/>
    <mergeCell ref="B34"/>
    <mergeCell ref="C34:G34"/>
    <mergeCell ref="H34:J34"/>
    <mergeCell ref="K34:L34"/>
    <mergeCell ref="M34:O34"/>
    <mergeCell ref="P34"/>
    <mergeCell ref="Q34"/>
    <mergeCell ref="A35"/>
    <mergeCell ref="B35"/>
    <mergeCell ref="C35:G35"/>
    <mergeCell ref="H35:J35"/>
    <mergeCell ref="K35:L35"/>
    <mergeCell ref="X34:Y34"/>
    <mergeCell ref="Z34:AC34"/>
    <mergeCell ref="M33:O33"/>
    <mergeCell ref="P33"/>
    <mergeCell ref="Q33"/>
    <mergeCell ref="R33"/>
    <mergeCell ref="S33"/>
    <mergeCell ref="X33:Y33"/>
    <mergeCell ref="Z33:AC33"/>
    <mergeCell ref="T33:W33"/>
    <mergeCell ref="R34"/>
    <mergeCell ref="S34"/>
    <mergeCell ref="T34:W34"/>
    <mergeCell ref="B33"/>
    <mergeCell ref="C33:G33"/>
    <mergeCell ref="H33:J33"/>
    <mergeCell ref="K33:L33"/>
    <mergeCell ref="A31:AC31"/>
    <mergeCell ref="A32"/>
    <mergeCell ref="B32"/>
    <mergeCell ref="C32:G32"/>
    <mergeCell ref="H32:J32"/>
    <mergeCell ref="K32:L32"/>
    <mergeCell ref="A33"/>
    <mergeCell ref="A29"/>
    <mergeCell ref="B29"/>
    <mergeCell ref="C29:G29"/>
    <mergeCell ref="H29:J29"/>
    <mergeCell ref="K29:L29"/>
    <mergeCell ref="M29:O29"/>
    <mergeCell ref="P29"/>
    <mergeCell ref="M32:O32"/>
    <mergeCell ref="P32"/>
    <mergeCell ref="Q29"/>
    <mergeCell ref="R29"/>
    <mergeCell ref="S29"/>
    <mergeCell ref="T29:W29"/>
    <mergeCell ref="X29:Y29"/>
    <mergeCell ref="Z29:AC29"/>
    <mergeCell ref="X32:Y32"/>
    <mergeCell ref="Z32:AC32"/>
    <mergeCell ref="Z27:AC28"/>
    <mergeCell ref="Q32"/>
    <mergeCell ref="R32"/>
    <mergeCell ref="S32"/>
    <mergeCell ref="T32:W32"/>
    <mergeCell ref="Q27:Q28"/>
    <mergeCell ref="R26:AC26"/>
    <mergeCell ref="R27:R28"/>
    <mergeCell ref="S27:S28"/>
    <mergeCell ref="T27:W28"/>
    <mergeCell ref="X27:Y28"/>
    <mergeCell ref="A25:AC25"/>
    <mergeCell ref="A26:B27"/>
    <mergeCell ref="A28"/>
    <mergeCell ref="B28"/>
    <mergeCell ref="C26:G28"/>
    <mergeCell ref="H26:J28"/>
    <mergeCell ref="K26:L28"/>
    <mergeCell ref="M26:Q26"/>
    <mergeCell ref="M27:O28"/>
    <mergeCell ref="P27:P28"/>
    <mergeCell ref="A22:AC22"/>
    <mergeCell ref="A23:AC23"/>
    <mergeCell ref="A24:K24"/>
    <mergeCell ref="L24:N24"/>
    <mergeCell ref="O24:AC24"/>
    <mergeCell ref="AA20:AC20"/>
    <mergeCell ref="A21:M21"/>
    <mergeCell ref="N21:Q21"/>
    <mergeCell ref="R21:T21"/>
    <mergeCell ref="U21"/>
    <mergeCell ref="A19:U19"/>
    <mergeCell ref="V19:AC19"/>
    <mergeCell ref="A15:X15"/>
    <mergeCell ref="Y15:Z15"/>
    <mergeCell ref="AA15:AC15"/>
    <mergeCell ref="A16:X16"/>
    <mergeCell ref="Y16:Z16"/>
    <mergeCell ref="V21:Z21"/>
    <mergeCell ref="AA21:AC21"/>
    <mergeCell ref="A20:M20"/>
    <mergeCell ref="N20:Q20"/>
    <mergeCell ref="R20:T20"/>
    <mergeCell ref="U20"/>
    <mergeCell ref="V20:Z20"/>
    <mergeCell ref="A13:C13"/>
    <mergeCell ref="D13:V13"/>
    <mergeCell ref="W13:Z13"/>
    <mergeCell ref="AA13:AC13"/>
    <mergeCell ref="A14:Z14"/>
    <mergeCell ref="AA14:AC14"/>
    <mergeCell ref="A17:Z17"/>
    <mergeCell ref="AA17:AC17"/>
    <mergeCell ref="A18:AC18"/>
    <mergeCell ref="A10:F10"/>
    <mergeCell ref="G10:V10"/>
    <mergeCell ref="W10:Z10"/>
    <mergeCell ref="AA10:AC10"/>
    <mergeCell ref="A11:F11"/>
    <mergeCell ref="G11:V11"/>
    <mergeCell ref="W11:Z11"/>
    <mergeCell ref="AA11:AC11"/>
    <mergeCell ref="A12:C12"/>
    <mergeCell ref="D12:V12"/>
    <mergeCell ref="W12:Z12"/>
    <mergeCell ref="AA12:AC12"/>
    <mergeCell ref="A1:AC1"/>
    <mergeCell ref="A2:AC2"/>
    <mergeCell ref="A3:AC3"/>
    <mergeCell ref="A4:Z4"/>
    <mergeCell ref="AA4:AC4"/>
    <mergeCell ref="AA16:AC16"/>
    <mergeCell ref="A5:Z5"/>
    <mergeCell ref="AA5:AC5"/>
    <mergeCell ref="A6:D6"/>
    <mergeCell ref="E6:V6"/>
    <mergeCell ref="W6:Z6"/>
    <mergeCell ref="AA6:AC6"/>
    <mergeCell ref="A7:D7"/>
    <mergeCell ref="E7:V7"/>
    <mergeCell ref="W7:Z7"/>
    <mergeCell ref="AA7:AC7"/>
    <mergeCell ref="A8:F8"/>
    <mergeCell ref="G8:V8"/>
    <mergeCell ref="W8:Z8"/>
    <mergeCell ref="AA8:AC8"/>
    <mergeCell ref="A9:F9"/>
    <mergeCell ref="G9:V9"/>
    <mergeCell ref="W9:Z9"/>
    <mergeCell ref="AA9:AC9"/>
    <mergeCell ref="A111:AC111"/>
    <mergeCell ref="A112:D112"/>
    <mergeCell ref="E112:I112"/>
    <mergeCell ref="J112:K112"/>
    <mergeCell ref="L112:T112"/>
    <mergeCell ref="A113:D113"/>
    <mergeCell ref="E113:H113"/>
    <mergeCell ref="I113:K113"/>
    <mergeCell ref="M113:T113"/>
    <mergeCell ref="A117:AC117"/>
    <mergeCell ref="A114:AC114"/>
    <mergeCell ref="A115:D115"/>
    <mergeCell ref="E115:I115"/>
    <mergeCell ref="J115:K115"/>
    <mergeCell ref="L115:T115"/>
    <mergeCell ref="A116:D116"/>
    <mergeCell ref="E116:H116"/>
    <mergeCell ref="I116:K116"/>
    <mergeCell ref="L116:Q116"/>
  </mergeCells>
  <pageMargins left="0.78666666666666696" right="0.39333333333333298" top="0.39333333333333298" bottom="0.67833333333333301" header="0.3" footer="0.3"/>
  <pageSetup paperSize="9" scale="81" fitToHeight="3" orientation="landscape" blackAndWhite="1" r:id="rId1"/>
  <headerFooter>
    <oddHeader>&amp;L&amp;I&amp;"Courier New"&amp;6Программный комплекс "Строительный эксперт" (7.2.7.7799)
&amp;I&amp;C&amp;I&amp;"Courier New"&amp;6
&amp;I&amp;R&amp;I&amp;"Courier New"&amp;6
&amp;I</oddHeader>
    <oddFooter>&amp;L&amp;I&amp;"Courier New"&amp;6
©1997-2026 Дата Базис Девелопмент, тел.: +7(495) 796-3009, +7(495) 514-2635, http://www.data-basis.ru&amp;I&amp;C&amp;B&amp;"Courier New"&amp;12&amp;P&amp;B&amp;I&amp;"Courier New"&amp;6
&amp;I&amp;R&amp;I&amp;"Courier New"&amp;6
&amp;I</oddFooter>
  </headerFooter>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97"/>
  <sheetViews>
    <sheetView showGridLines="0" view="pageBreakPreview" topLeftCell="A2" workbookViewId="0">
      <selection activeCell="AG14" sqref="AG14"/>
    </sheetView>
  </sheetViews>
  <sheetFormatPr defaultRowHeight="11.25" x14ac:dyDescent="0.2"/>
  <cols>
    <col min="1" max="2" width="5.42578125" customWidth="1"/>
    <col min="3" max="3" width="2.42578125" customWidth="1"/>
    <col min="4" max="4" width="3.42578125" customWidth="1"/>
    <col min="5" max="5" width="2.42578125" customWidth="1"/>
    <col min="6" max="6" width="10.42578125" customWidth="1"/>
    <col min="7" max="7" width="4.42578125" customWidth="1"/>
    <col min="8" max="8" width="9.42578125" customWidth="1"/>
    <col min="9" max="9" width="23.42578125" customWidth="1"/>
    <col min="10" max="10" width="12.42578125" customWidth="1"/>
    <col min="11" max="11" width="4.42578125" customWidth="1"/>
    <col min="12" max="13" width="6.42578125" customWidth="1"/>
    <col min="14" max="14" width="2.42578125" customWidth="1"/>
    <col min="15" max="15" width="1.42578125" customWidth="1"/>
    <col min="16" max="16" width="8.42578125" customWidth="1"/>
    <col min="17" max="17" width="9.42578125" customWidth="1"/>
    <col min="18" max="18" width="10.42578125" customWidth="1"/>
    <col min="19" max="19" width="6.42578125" customWidth="1"/>
    <col min="20" max="21" width="4.42578125" customWidth="1"/>
    <col min="22" max="24" width="1.42578125" customWidth="1"/>
    <col min="25" max="25" width="7.42578125" customWidth="1"/>
    <col min="26" max="26" width="1.42578125" customWidth="1"/>
    <col min="27" max="28" width="3.42578125" customWidth="1"/>
    <col min="29" max="29" width="5.42578125" customWidth="1"/>
  </cols>
  <sheetData>
    <row r="1" spans="1:29" ht="12.2" customHeight="1" x14ac:dyDescent="0.2">
      <c r="A1" s="1913" t="s">
        <v>1880</v>
      </c>
      <c r="B1" s="1913"/>
      <c r="C1" s="1913"/>
      <c r="D1" s="1913"/>
      <c r="E1" s="1913"/>
      <c r="F1" s="1913"/>
      <c r="G1" s="1913"/>
      <c r="H1" s="1913"/>
      <c r="I1" s="1913"/>
      <c r="J1" s="1913"/>
      <c r="K1" s="1913"/>
      <c r="L1" s="1913"/>
      <c r="M1" s="1913"/>
      <c r="N1" s="1913"/>
      <c r="O1" s="1913"/>
      <c r="P1" s="1913"/>
      <c r="Q1" s="1913"/>
      <c r="R1" s="1913"/>
      <c r="S1" s="1913"/>
      <c r="T1" s="1913"/>
      <c r="U1" s="1913"/>
      <c r="V1" s="1913"/>
      <c r="W1" s="1913"/>
      <c r="X1" s="1913"/>
      <c r="Y1" s="1913"/>
      <c r="Z1" s="1913"/>
      <c r="AA1" s="1913"/>
      <c r="AB1" s="1913"/>
      <c r="AC1" s="1913"/>
    </row>
    <row r="2" spans="1:29" ht="12.2" customHeight="1" x14ac:dyDescent="0.2">
      <c r="A2" s="1913" t="s">
        <v>88</v>
      </c>
      <c r="B2" s="1913"/>
      <c r="C2" s="1913"/>
      <c r="D2" s="1913"/>
      <c r="E2" s="1913"/>
      <c r="F2" s="1913"/>
      <c r="G2" s="1913"/>
      <c r="H2" s="1913"/>
      <c r="I2" s="1913"/>
      <c r="J2" s="1913"/>
      <c r="K2" s="1913"/>
      <c r="L2" s="1913"/>
      <c r="M2" s="1913"/>
      <c r="N2" s="1913"/>
      <c r="O2" s="1913"/>
      <c r="P2" s="1913"/>
      <c r="Q2" s="1913"/>
      <c r="R2" s="1913"/>
      <c r="S2" s="1913"/>
      <c r="T2" s="1913"/>
      <c r="U2" s="1913"/>
      <c r="V2" s="1913"/>
      <c r="W2" s="1913"/>
      <c r="X2" s="1913"/>
      <c r="Y2" s="1913"/>
      <c r="Z2" s="1913"/>
      <c r="AA2" s="1913"/>
      <c r="AB2" s="1913"/>
      <c r="AC2" s="1913"/>
    </row>
    <row r="3" spans="1:29" ht="24.6" customHeight="1" x14ac:dyDescent="0.2">
      <c r="A3" s="1913" t="s">
        <v>351</v>
      </c>
      <c r="B3" s="1913"/>
      <c r="C3" s="1913"/>
      <c r="D3" s="1913"/>
      <c r="E3" s="1913"/>
      <c r="F3" s="1913"/>
      <c r="G3" s="1913"/>
      <c r="H3" s="1913"/>
      <c r="I3" s="1913"/>
      <c r="J3" s="1913"/>
      <c r="K3" s="1913"/>
      <c r="L3" s="1913"/>
      <c r="M3" s="1913"/>
      <c r="N3" s="1913"/>
      <c r="O3" s="1913"/>
      <c r="P3" s="1913"/>
      <c r="Q3" s="1913"/>
      <c r="R3" s="1913"/>
      <c r="S3" s="1913"/>
      <c r="T3" s="1913"/>
      <c r="U3" s="1913"/>
      <c r="V3" s="1913"/>
      <c r="W3" s="1913"/>
      <c r="X3" s="1913"/>
      <c r="Y3" s="1913"/>
      <c r="Z3" s="1913"/>
      <c r="AA3" s="1913"/>
      <c r="AB3" s="1913"/>
      <c r="AC3" s="1913"/>
    </row>
    <row r="4" spans="1:29" ht="14.85" customHeight="1" x14ac:dyDescent="0.2">
      <c r="A4" s="2143" t="s">
        <v>203</v>
      </c>
      <c r="B4" s="2143"/>
      <c r="C4" s="2143"/>
      <c r="D4" s="2143"/>
      <c r="E4" s="2143"/>
      <c r="F4" s="2143"/>
      <c r="G4" s="2143"/>
      <c r="H4" s="2143"/>
      <c r="I4" s="2143"/>
      <c r="J4" s="2143"/>
      <c r="K4" s="2143"/>
      <c r="L4" s="2143"/>
      <c r="M4" s="2143"/>
      <c r="N4" s="2143"/>
      <c r="O4" s="2143"/>
      <c r="P4" s="2143"/>
      <c r="Q4" s="2143"/>
      <c r="R4" s="2143"/>
      <c r="S4" s="2143"/>
      <c r="T4" s="2143"/>
      <c r="U4" s="2143"/>
      <c r="V4" s="2143"/>
      <c r="W4" s="2143"/>
      <c r="X4" s="2143"/>
      <c r="Y4" s="2143"/>
      <c r="Z4" s="2143"/>
      <c r="AA4" s="2139" t="s">
        <v>67</v>
      </c>
      <c r="AB4" s="2140"/>
      <c r="AC4" s="2141"/>
    </row>
    <row r="5" spans="1:29" ht="14.85" customHeight="1" x14ac:dyDescent="0.2">
      <c r="A5" s="2142" t="s">
        <v>1879</v>
      </c>
      <c r="B5" s="2142"/>
      <c r="C5" s="2142"/>
      <c r="D5" s="2142"/>
      <c r="E5" s="2142"/>
      <c r="F5" s="2142"/>
      <c r="G5" s="2142"/>
      <c r="H5" s="2142"/>
      <c r="I5" s="2142"/>
      <c r="J5" s="2142"/>
      <c r="K5" s="2142"/>
      <c r="L5" s="2142"/>
      <c r="M5" s="2142"/>
      <c r="N5" s="2142"/>
      <c r="O5" s="2142"/>
      <c r="P5" s="2142"/>
      <c r="Q5" s="2142"/>
      <c r="R5" s="2142"/>
      <c r="S5" s="2142"/>
      <c r="T5" s="2142"/>
      <c r="U5" s="2142"/>
      <c r="V5" s="2142"/>
      <c r="W5" s="2142"/>
      <c r="X5" s="2142"/>
      <c r="Y5" s="2142"/>
      <c r="Z5" s="2142"/>
      <c r="AA5" s="2139" t="s">
        <v>1878</v>
      </c>
      <c r="AB5" s="2140"/>
      <c r="AC5" s="2141"/>
    </row>
    <row r="6" spans="1:29" ht="37.5" customHeight="1" x14ac:dyDescent="0.2">
      <c r="A6" s="2143" t="s">
        <v>350</v>
      </c>
      <c r="B6" s="2143"/>
      <c r="C6" s="2143"/>
      <c r="D6" s="2143"/>
      <c r="E6" s="2166" t="s">
        <v>846</v>
      </c>
      <c r="F6" s="2148"/>
      <c r="G6" s="2148"/>
      <c r="H6" s="2148"/>
      <c r="I6" s="2148"/>
      <c r="J6" s="2148"/>
      <c r="K6" s="2148"/>
      <c r="L6" s="2148"/>
      <c r="M6" s="2148"/>
      <c r="N6" s="2148"/>
      <c r="O6" s="2148"/>
      <c r="P6" s="2148"/>
      <c r="Q6" s="2148"/>
      <c r="R6" s="2148"/>
      <c r="S6" s="2148"/>
      <c r="T6" s="2148"/>
      <c r="U6" s="2148"/>
      <c r="V6" s="2148"/>
      <c r="W6" s="2142" t="s">
        <v>1874</v>
      </c>
      <c r="X6" s="2142"/>
      <c r="Y6" s="2142"/>
      <c r="Z6" s="2142"/>
      <c r="AA6" s="2155" t="s">
        <v>338</v>
      </c>
      <c r="AB6" s="2156"/>
      <c r="AC6" s="2157"/>
    </row>
    <row r="7" spans="1:29" ht="14.85" customHeight="1" x14ac:dyDescent="0.2">
      <c r="A7" s="2143" t="s">
        <v>203</v>
      </c>
      <c r="B7" s="2143"/>
      <c r="C7" s="2143"/>
      <c r="D7" s="2143"/>
      <c r="E7" s="1164" t="s">
        <v>1873</v>
      </c>
      <c r="F7" s="1164"/>
      <c r="G7" s="1164"/>
      <c r="H7" s="1164"/>
      <c r="I7" s="1164"/>
      <c r="J7" s="1164"/>
      <c r="K7" s="1164"/>
      <c r="L7" s="1164"/>
      <c r="M7" s="1164"/>
      <c r="N7" s="1164"/>
      <c r="O7" s="1164"/>
      <c r="P7" s="1164"/>
      <c r="Q7" s="1164"/>
      <c r="R7" s="1164"/>
      <c r="S7" s="1164"/>
      <c r="T7" s="1164"/>
      <c r="U7" s="1164"/>
      <c r="V7" s="1164"/>
      <c r="W7" s="2143" t="s">
        <v>203</v>
      </c>
      <c r="X7" s="2143"/>
      <c r="Y7" s="2143"/>
      <c r="Z7" s="2143"/>
      <c r="AA7" s="2152" t="s">
        <v>203</v>
      </c>
      <c r="AB7" s="2148"/>
      <c r="AC7" s="2153"/>
    </row>
    <row r="8" spans="1:29" ht="29.45" customHeight="1" x14ac:dyDescent="0.2">
      <c r="A8" s="2143" t="s">
        <v>1877</v>
      </c>
      <c r="B8" s="2143"/>
      <c r="C8" s="2143"/>
      <c r="D8" s="2143"/>
      <c r="E8" s="2143"/>
      <c r="F8" s="2143"/>
      <c r="G8" s="2148" t="str">
        <f>'КС-2 -ПНР(ВЛИ)'!G8:V8</f>
        <v>ПАО "Россети Московский регион", 115114, РФ, г. Москва, 2-й Павелецкий пр-д,3,стр.2 Тел.: (495) 662-40-70</v>
      </c>
      <c r="H8" s="2148"/>
      <c r="I8" s="2148"/>
      <c r="J8" s="2148"/>
      <c r="K8" s="2148"/>
      <c r="L8" s="2148"/>
      <c r="M8" s="2148"/>
      <c r="N8" s="2148"/>
      <c r="O8" s="2148"/>
      <c r="P8" s="2148"/>
      <c r="Q8" s="2148"/>
      <c r="R8" s="2148"/>
      <c r="S8" s="2148"/>
      <c r="T8" s="2148"/>
      <c r="U8" s="2148"/>
      <c r="V8" s="2148"/>
      <c r="W8" s="2142" t="s">
        <v>1874</v>
      </c>
      <c r="X8" s="2142"/>
      <c r="Y8" s="2142"/>
      <c r="Z8" s="2142"/>
      <c r="AA8" s="2155" t="s">
        <v>338</v>
      </c>
      <c r="AB8" s="2156"/>
      <c r="AC8" s="2157"/>
    </row>
    <row r="9" spans="1:29" ht="14.85" customHeight="1" x14ac:dyDescent="0.2">
      <c r="A9" s="2143" t="s">
        <v>203</v>
      </c>
      <c r="B9" s="2143"/>
      <c r="C9" s="2143"/>
      <c r="D9" s="2143"/>
      <c r="E9" s="2143"/>
      <c r="F9" s="2143"/>
      <c r="G9" s="1164" t="s">
        <v>1873</v>
      </c>
      <c r="H9" s="1164"/>
      <c r="I9" s="1164"/>
      <c r="J9" s="1164"/>
      <c r="K9" s="1164"/>
      <c r="L9" s="1164"/>
      <c r="M9" s="1164"/>
      <c r="N9" s="1164"/>
      <c r="O9" s="1164"/>
      <c r="P9" s="1164"/>
      <c r="Q9" s="1164"/>
      <c r="R9" s="1164"/>
      <c r="S9" s="1164"/>
      <c r="T9" s="1164"/>
      <c r="U9" s="1164"/>
      <c r="V9" s="1164"/>
      <c r="W9" s="2143" t="s">
        <v>203</v>
      </c>
      <c r="X9" s="2143"/>
      <c r="Y9" s="2143"/>
      <c r="Z9" s="2143"/>
      <c r="AA9" s="2152" t="s">
        <v>203</v>
      </c>
      <c r="AB9" s="2148"/>
      <c r="AC9" s="2153"/>
    </row>
    <row r="10" spans="1:29" ht="14.85" customHeight="1" x14ac:dyDescent="0.2">
      <c r="A10" s="2143" t="s">
        <v>1876</v>
      </c>
      <c r="B10" s="2143"/>
      <c r="C10" s="2143"/>
      <c r="D10" s="2143"/>
      <c r="E10" s="2143"/>
      <c r="F10" s="2143"/>
      <c r="G10" s="2148" t="str">
        <f>'КС-2 -ПНР(ВЛИ)'!G10:V10</f>
        <v>ООО «ФАБИ», 140200,  Московская область, г.Воскресенск, ул. 2-я Куйбышева, д. 2., Тел./факс:  (496) 449-60-96</v>
      </c>
      <c r="H10" s="2148"/>
      <c r="I10" s="2148"/>
      <c r="J10" s="2148"/>
      <c r="K10" s="2148"/>
      <c r="L10" s="2148"/>
      <c r="M10" s="2148"/>
      <c r="N10" s="2148"/>
      <c r="O10" s="2148"/>
      <c r="P10" s="2148"/>
      <c r="Q10" s="2148"/>
      <c r="R10" s="2148"/>
      <c r="S10" s="2148"/>
      <c r="T10" s="2148"/>
      <c r="U10" s="2148"/>
      <c r="V10" s="2148"/>
      <c r="W10" s="2142" t="s">
        <v>1874</v>
      </c>
      <c r="X10" s="2142"/>
      <c r="Y10" s="2142"/>
      <c r="Z10" s="2142"/>
      <c r="AA10" s="2149">
        <f>'КС-2 -ПНР(ВЛИ)'!AA10:AC10</f>
        <v>70393604</v>
      </c>
      <c r="AB10" s="2150"/>
      <c r="AC10" s="2151"/>
    </row>
    <row r="11" spans="1:29" ht="14.85" customHeight="1" x14ac:dyDescent="0.2">
      <c r="A11" s="2143" t="s">
        <v>203</v>
      </c>
      <c r="B11" s="2143"/>
      <c r="C11" s="2143"/>
      <c r="D11" s="2143"/>
      <c r="E11" s="2143"/>
      <c r="F11" s="2143"/>
      <c r="G11" s="1164" t="s">
        <v>1873</v>
      </c>
      <c r="H11" s="1164"/>
      <c r="I11" s="1164"/>
      <c r="J11" s="1164"/>
      <c r="K11" s="1164"/>
      <c r="L11" s="1164"/>
      <c r="M11" s="1164"/>
      <c r="N11" s="1164"/>
      <c r="O11" s="1164"/>
      <c r="P11" s="1164"/>
      <c r="Q11" s="1164"/>
      <c r="R11" s="1164"/>
      <c r="S11" s="1164"/>
      <c r="T11" s="1164"/>
      <c r="U11" s="1164"/>
      <c r="V11" s="1164"/>
      <c r="W11" s="2143" t="s">
        <v>203</v>
      </c>
      <c r="X11" s="2143"/>
      <c r="Y11" s="2143"/>
      <c r="Z11" s="2143"/>
      <c r="AA11" s="2152" t="s">
        <v>203</v>
      </c>
      <c r="AB11" s="2148"/>
      <c r="AC11" s="2153"/>
    </row>
    <row r="12" spans="1:29" ht="29.45" customHeight="1" x14ac:dyDescent="0.2">
      <c r="A12" s="2143" t="s">
        <v>349</v>
      </c>
      <c r="B12" s="2143"/>
      <c r="C12" s="2143"/>
      <c r="D12" s="2148" t="str">
        <f>'КС-2 -ПНР(ВЛИ)'!D12:V12</f>
        <v>Строительство МТП-250 6/0,4 кВ с тр-ром 160 кВА, ВЛЗ-6 кВ от оп. 74 РП-1007-ЛР-163 Ф-406/415 с установкой РЛКВ-6 кВ, ВЛИ-0,38 кВ  ПС Ликино № 415, МО, Орехово-Зуевский р-н, г. Дрезна, ул. Набережная, д. 1Б, 50:24:0000000:50068</v>
      </c>
      <c r="E12" s="2148"/>
      <c r="F12" s="2148"/>
      <c r="G12" s="2148"/>
      <c r="H12" s="2148"/>
      <c r="I12" s="2148"/>
      <c r="J12" s="2148"/>
      <c r="K12" s="2148"/>
      <c r="L12" s="2148"/>
      <c r="M12" s="2148"/>
      <c r="N12" s="2148"/>
      <c r="O12" s="2148"/>
      <c r="P12" s="2148"/>
      <c r="Q12" s="2148"/>
      <c r="R12" s="2148"/>
      <c r="S12" s="2148"/>
      <c r="T12" s="2148"/>
      <c r="U12" s="2148"/>
      <c r="V12" s="2148"/>
      <c r="W12" s="2142" t="s">
        <v>203</v>
      </c>
      <c r="X12" s="2142"/>
      <c r="Y12" s="2142"/>
      <c r="Z12" s="2142"/>
      <c r="AA12" s="2139" t="s">
        <v>203</v>
      </c>
      <c r="AB12" s="2140"/>
      <c r="AC12" s="2141"/>
    </row>
    <row r="13" spans="1:29" ht="29.45" customHeight="1" x14ac:dyDescent="0.2">
      <c r="A13" s="2143" t="s">
        <v>348</v>
      </c>
      <c r="B13" s="2143"/>
      <c r="C13" s="2143"/>
      <c r="D13" s="2148" t="str">
        <f>'КС-2 -ПНР(ВЛИ)'!D13:V13</f>
        <v>Строительство МТП-250 6/0,4 кВ с тр-ром 160 кВА, ВЛЗ-6 кВ от оп. 74 РП-1007-ЛР-163 Ф-406/415 с установкой РЛКВ-6 кВ, ВЛИ-0,38 кВ  ПС Ликино № 415, МО, Орехово-Зуевский р-н, г. Дрезна, ул. Набережная, д. 1Б, 50:24:0000000:50068</v>
      </c>
      <c r="E13" s="2148"/>
      <c r="F13" s="2148"/>
      <c r="G13" s="2148"/>
      <c r="H13" s="2148"/>
      <c r="I13" s="2148"/>
      <c r="J13" s="2148"/>
      <c r="K13" s="2148"/>
      <c r="L13" s="2148"/>
      <c r="M13" s="2148"/>
      <c r="N13" s="2148"/>
      <c r="O13" s="2148"/>
      <c r="P13" s="2148"/>
      <c r="Q13" s="2148"/>
      <c r="R13" s="2148"/>
      <c r="S13" s="2148"/>
      <c r="T13" s="2148"/>
      <c r="U13" s="2148"/>
      <c r="V13" s="2148"/>
      <c r="W13" s="2142" t="s">
        <v>203</v>
      </c>
      <c r="X13" s="2142"/>
      <c r="Y13" s="2142"/>
      <c r="Z13" s="2142"/>
      <c r="AA13" s="2139" t="s">
        <v>203</v>
      </c>
      <c r="AB13" s="2140"/>
      <c r="AC13" s="2141"/>
    </row>
    <row r="14" spans="1:29" ht="14.85" customHeight="1" x14ac:dyDescent="0.2">
      <c r="A14" s="2142" t="s">
        <v>1872</v>
      </c>
      <c r="B14" s="2142"/>
      <c r="C14" s="2142"/>
      <c r="D14" s="2142"/>
      <c r="E14" s="2142"/>
      <c r="F14" s="2142"/>
      <c r="G14" s="2142"/>
      <c r="H14" s="2142"/>
      <c r="I14" s="2142"/>
      <c r="J14" s="2142"/>
      <c r="K14" s="2142"/>
      <c r="L14" s="2142"/>
      <c r="M14" s="2142"/>
      <c r="N14" s="2142"/>
      <c r="O14" s="2142"/>
      <c r="P14" s="2142"/>
      <c r="Q14" s="2142"/>
      <c r="R14" s="2142"/>
      <c r="S14" s="2142"/>
      <c r="T14" s="2142"/>
      <c r="U14" s="2142"/>
      <c r="V14" s="2142"/>
      <c r="W14" s="2142"/>
      <c r="X14" s="2142"/>
      <c r="Y14" s="2142"/>
      <c r="Z14" s="2142"/>
      <c r="AA14" s="2139" t="s">
        <v>203</v>
      </c>
      <c r="AB14" s="2140"/>
      <c r="AC14" s="2141"/>
    </row>
    <row r="15" spans="1:29" ht="14.85" customHeight="1" x14ac:dyDescent="0.2">
      <c r="A15" s="2142" t="s">
        <v>77</v>
      </c>
      <c r="B15" s="2142"/>
      <c r="C15" s="2142"/>
      <c r="D15" s="2142"/>
      <c r="E15" s="2142"/>
      <c r="F15" s="2142"/>
      <c r="G15" s="2142"/>
      <c r="H15" s="2142"/>
      <c r="I15" s="2142"/>
      <c r="J15" s="2142"/>
      <c r="K15" s="2142"/>
      <c r="L15" s="2142"/>
      <c r="M15" s="2142"/>
      <c r="N15" s="2142"/>
      <c r="O15" s="2142"/>
      <c r="P15" s="2142"/>
      <c r="Q15" s="2142"/>
      <c r="R15" s="2142"/>
      <c r="S15" s="2142"/>
      <c r="T15" s="2142"/>
      <c r="U15" s="2142"/>
      <c r="V15" s="2142"/>
      <c r="W15" s="2142"/>
      <c r="X15" s="2142"/>
      <c r="Y15" s="2146" t="s">
        <v>76</v>
      </c>
      <c r="Z15" s="2147"/>
      <c r="AA15" s="1942" t="str">
        <f>'КС-2 -ПНР(ВЛИ)'!AA15:AC15</f>
        <v>667-ЭМ</v>
      </c>
      <c r="AB15" s="1943"/>
      <c r="AC15" s="1944"/>
    </row>
    <row r="16" spans="1:29" ht="14.85" customHeight="1" x14ac:dyDescent="0.2">
      <c r="A16" s="2143" t="s">
        <v>203</v>
      </c>
      <c r="B16" s="2143"/>
      <c r="C16" s="2143"/>
      <c r="D16" s="2143"/>
      <c r="E16" s="2143"/>
      <c r="F16" s="2143"/>
      <c r="G16" s="2143"/>
      <c r="H16" s="2143"/>
      <c r="I16" s="2143"/>
      <c r="J16" s="2143"/>
      <c r="K16" s="2143"/>
      <c r="L16" s="2143"/>
      <c r="M16" s="2143"/>
      <c r="N16" s="2143"/>
      <c r="O16" s="2143"/>
      <c r="P16" s="2143"/>
      <c r="Q16" s="2143"/>
      <c r="R16" s="2143"/>
      <c r="S16" s="2143"/>
      <c r="T16" s="2143"/>
      <c r="U16" s="2143"/>
      <c r="V16" s="2143"/>
      <c r="W16" s="2143"/>
      <c r="X16" s="2143"/>
      <c r="Y16" s="2139" t="s">
        <v>75</v>
      </c>
      <c r="Z16" s="2141"/>
      <c r="AA16" s="2154">
        <f>'КС-2 -ПНР(ВЛИ)'!AA16:AC16</f>
        <v>45961</v>
      </c>
      <c r="AB16" s="1943"/>
      <c r="AC16" s="1944"/>
    </row>
    <row r="17" spans="1:29" ht="14.85" customHeight="1" x14ac:dyDescent="0.2">
      <c r="A17" s="2142" t="s">
        <v>74</v>
      </c>
      <c r="B17" s="2142"/>
      <c r="C17" s="2142"/>
      <c r="D17" s="2142"/>
      <c r="E17" s="2142"/>
      <c r="F17" s="2142"/>
      <c r="G17" s="2142"/>
      <c r="H17" s="2142"/>
      <c r="I17" s="2142"/>
      <c r="J17" s="2142"/>
      <c r="K17" s="2142"/>
      <c r="L17" s="2142"/>
      <c r="M17" s="2142"/>
      <c r="N17" s="2142"/>
      <c r="O17" s="2142"/>
      <c r="P17" s="2142"/>
      <c r="Q17" s="2142"/>
      <c r="R17" s="2142"/>
      <c r="S17" s="2142"/>
      <c r="T17" s="2142"/>
      <c r="U17" s="2142"/>
      <c r="V17" s="2142"/>
      <c r="W17" s="2142"/>
      <c r="X17" s="2142"/>
      <c r="Y17" s="2142"/>
      <c r="Z17" s="2142"/>
      <c r="AA17" s="2139" t="s">
        <v>203</v>
      </c>
      <c r="AB17" s="2140"/>
      <c r="AC17" s="2141"/>
    </row>
    <row r="18" spans="1:29" ht="12.2" customHeight="1" x14ac:dyDescent="0.2">
      <c r="A18" s="1186" t="s">
        <v>203</v>
      </c>
      <c r="B18" s="1186"/>
      <c r="C18" s="1186"/>
      <c r="D18" s="1186"/>
      <c r="E18" s="1186"/>
      <c r="F18" s="1186"/>
      <c r="G18" s="1186"/>
      <c r="H18" s="1186"/>
      <c r="I18" s="1186"/>
      <c r="J18" s="1186"/>
      <c r="K18" s="1186"/>
      <c r="L18" s="1186"/>
      <c r="M18" s="1186"/>
      <c r="N18" s="1186"/>
      <c r="O18" s="1186"/>
      <c r="P18" s="1186"/>
      <c r="Q18" s="1186"/>
      <c r="R18" s="1186"/>
      <c r="S18" s="1186"/>
      <c r="T18" s="1186"/>
      <c r="U18" s="1186"/>
      <c r="V18" s="1186"/>
      <c r="W18" s="1186"/>
      <c r="X18" s="1186"/>
      <c r="Y18" s="1186"/>
      <c r="Z18" s="1186"/>
      <c r="AA18" s="1186"/>
      <c r="AB18" s="1186"/>
      <c r="AC18" s="1186"/>
    </row>
    <row r="19" spans="1:29" ht="14.85" customHeight="1" x14ac:dyDescent="0.2">
      <c r="A19" s="2142" t="s">
        <v>203</v>
      </c>
      <c r="B19" s="2142"/>
      <c r="C19" s="2142"/>
      <c r="D19" s="2142"/>
      <c r="E19" s="2142"/>
      <c r="F19" s="2142"/>
      <c r="G19" s="2142"/>
      <c r="H19" s="2142"/>
      <c r="I19" s="2142"/>
      <c r="J19" s="2142"/>
      <c r="K19" s="2142"/>
      <c r="L19" s="2142"/>
      <c r="M19" s="2142"/>
      <c r="N19" s="2142"/>
      <c r="O19" s="2142"/>
      <c r="P19" s="2142"/>
      <c r="Q19" s="2142"/>
      <c r="R19" s="2142"/>
      <c r="S19" s="2142"/>
      <c r="T19" s="2142"/>
      <c r="U19" s="2142"/>
      <c r="V19" s="2139" t="s">
        <v>71</v>
      </c>
      <c r="W19" s="2140"/>
      <c r="X19" s="2140"/>
      <c r="Y19" s="2140"/>
      <c r="Z19" s="2140"/>
      <c r="AA19" s="2140"/>
      <c r="AB19" s="2140"/>
      <c r="AC19" s="2141"/>
    </row>
    <row r="20" spans="1:29" ht="14.85" customHeight="1" x14ac:dyDescent="0.2">
      <c r="A20" s="2142" t="s">
        <v>203</v>
      </c>
      <c r="B20" s="2142"/>
      <c r="C20" s="2142"/>
      <c r="D20" s="2142"/>
      <c r="E20" s="2142"/>
      <c r="F20" s="2142"/>
      <c r="G20" s="2142"/>
      <c r="H20" s="2142"/>
      <c r="I20" s="2142"/>
      <c r="J20" s="2142"/>
      <c r="K20" s="2142"/>
      <c r="L20" s="2142"/>
      <c r="M20" s="2142"/>
      <c r="N20" s="2139" t="s">
        <v>73</v>
      </c>
      <c r="O20" s="2140"/>
      <c r="P20" s="2140"/>
      <c r="Q20" s="2141"/>
      <c r="R20" s="2139" t="s">
        <v>72</v>
      </c>
      <c r="S20" s="2140"/>
      <c r="T20" s="2141"/>
      <c r="U20" s="2143" t="s">
        <v>203</v>
      </c>
      <c r="V20" s="2139" t="s">
        <v>70</v>
      </c>
      <c r="W20" s="2140"/>
      <c r="X20" s="2140"/>
      <c r="Y20" s="2140"/>
      <c r="Z20" s="2141"/>
      <c r="AA20" s="2139" t="s">
        <v>47</v>
      </c>
      <c r="AB20" s="2140"/>
      <c r="AC20" s="2141"/>
    </row>
    <row r="21" spans="1:29" ht="14.85" customHeight="1" x14ac:dyDescent="0.2">
      <c r="A21" s="2142" t="s">
        <v>203</v>
      </c>
      <c r="B21" s="2142"/>
      <c r="C21" s="2142"/>
      <c r="D21" s="2142"/>
      <c r="E21" s="2142"/>
      <c r="F21" s="2142"/>
      <c r="G21" s="2142"/>
      <c r="H21" s="2142"/>
      <c r="I21" s="2142"/>
      <c r="J21" s="2142"/>
      <c r="K21" s="2142"/>
      <c r="L21" s="2142"/>
      <c r="M21" s="2142"/>
      <c r="N21" s="2139">
        <v>11</v>
      </c>
      <c r="O21" s="2140"/>
      <c r="P21" s="2140"/>
      <c r="Q21" s="2141"/>
      <c r="R21" s="2139" t="s">
        <v>2340</v>
      </c>
      <c r="S21" s="2140"/>
      <c r="T21" s="2141"/>
      <c r="U21" s="2143" t="s">
        <v>203</v>
      </c>
      <c r="V21" s="1942" t="s">
        <v>2341</v>
      </c>
      <c r="W21" s="1943"/>
      <c r="X21" s="1943"/>
      <c r="Y21" s="1943"/>
      <c r="Z21" s="1944"/>
      <c r="AA21" s="1942" t="s">
        <v>2340</v>
      </c>
      <c r="AB21" s="1943"/>
      <c r="AC21" s="1944"/>
    </row>
    <row r="22" spans="1:29" ht="51.75" customHeight="1" x14ac:dyDescent="0.2">
      <c r="A22" s="1183" t="s">
        <v>1871</v>
      </c>
      <c r="B22" s="1183"/>
      <c r="C22" s="1183"/>
      <c r="D22" s="1183"/>
      <c r="E22" s="1183"/>
      <c r="F22" s="1183"/>
      <c r="G22" s="1183"/>
      <c r="H22" s="1183"/>
      <c r="I22" s="1183"/>
      <c r="J22" s="1183"/>
      <c r="K22" s="1183"/>
      <c r="L22" s="1183"/>
      <c r="M22" s="1183"/>
      <c r="N22" s="1183"/>
      <c r="O22" s="1183"/>
      <c r="P22" s="1183"/>
      <c r="Q22" s="1183"/>
      <c r="R22" s="1183"/>
      <c r="S22" s="1183"/>
      <c r="T22" s="1183"/>
      <c r="U22" s="1183"/>
      <c r="V22" s="1183"/>
      <c r="W22" s="1183"/>
      <c r="X22" s="1183"/>
      <c r="Y22" s="1183"/>
      <c r="Z22" s="1183"/>
      <c r="AA22" s="1183"/>
      <c r="AB22" s="1183"/>
      <c r="AC22" s="1183"/>
    </row>
    <row r="23" spans="1:29" ht="12.2" customHeight="1" x14ac:dyDescent="0.2">
      <c r="A23" s="1186" t="s">
        <v>203</v>
      </c>
      <c r="B23" s="1186"/>
      <c r="C23" s="1186"/>
      <c r="D23" s="1186"/>
      <c r="E23" s="1186"/>
      <c r="F23" s="1186"/>
      <c r="G23" s="1186"/>
      <c r="H23" s="1186"/>
      <c r="I23" s="1186"/>
      <c r="J23" s="1186"/>
      <c r="K23" s="1186"/>
      <c r="L23" s="1186"/>
      <c r="M23" s="1186"/>
      <c r="N23" s="1186"/>
      <c r="O23" s="1186"/>
      <c r="P23" s="1186"/>
      <c r="Q23" s="1186"/>
      <c r="R23" s="1186"/>
      <c r="S23" s="1186"/>
      <c r="T23" s="1186"/>
      <c r="U23" s="1186"/>
      <c r="V23" s="1186"/>
      <c r="W23" s="1186"/>
      <c r="X23" s="1186"/>
      <c r="Y23" s="1186"/>
      <c r="Z23" s="1186"/>
      <c r="AA23" s="1186"/>
      <c r="AB23" s="1186"/>
      <c r="AC23" s="1186"/>
    </row>
    <row r="24" spans="1:29" ht="12.2" customHeight="1" x14ac:dyDescent="0.2">
      <c r="A24" s="1956" t="s">
        <v>1870</v>
      </c>
      <c r="B24" s="1956"/>
      <c r="C24" s="1956"/>
      <c r="D24" s="1956"/>
      <c r="E24" s="1956"/>
      <c r="F24" s="1956"/>
      <c r="G24" s="1956"/>
      <c r="H24" s="1956"/>
      <c r="I24" s="1956"/>
      <c r="J24" s="1956"/>
      <c r="K24" s="1956"/>
      <c r="L24" s="2137">
        <v>6969.97</v>
      </c>
      <c r="M24" s="2138"/>
      <c r="N24" s="2138"/>
      <c r="O24" s="1956" t="s">
        <v>377</v>
      </c>
      <c r="P24" s="1956"/>
      <c r="Q24" s="1956"/>
      <c r="R24" s="1956"/>
      <c r="S24" s="1956"/>
      <c r="T24" s="1956"/>
      <c r="U24" s="1956"/>
      <c r="V24" s="1956"/>
      <c r="W24" s="1956"/>
      <c r="X24" s="1956"/>
      <c r="Y24" s="1956"/>
      <c r="Z24" s="1956"/>
      <c r="AA24" s="1956"/>
      <c r="AB24" s="1956"/>
      <c r="AC24" s="1956"/>
    </row>
    <row r="25" spans="1:29" ht="12.2" customHeight="1" x14ac:dyDescent="0.2">
      <c r="A25" s="1186" t="s">
        <v>203</v>
      </c>
      <c r="B25" s="1186"/>
      <c r="C25" s="1186"/>
      <c r="D25" s="1186"/>
      <c r="E25" s="1186"/>
      <c r="F25" s="1186"/>
      <c r="G25" s="1186"/>
      <c r="H25" s="1186"/>
      <c r="I25" s="1186"/>
      <c r="J25" s="1186"/>
      <c r="K25" s="1186"/>
      <c r="L25" s="1186"/>
      <c r="M25" s="1186"/>
      <c r="N25" s="1186"/>
      <c r="O25" s="1186"/>
      <c r="P25" s="1186"/>
      <c r="Q25" s="1186"/>
      <c r="R25" s="1186"/>
      <c r="S25" s="1186"/>
      <c r="T25" s="1186"/>
      <c r="U25" s="1186"/>
      <c r="V25" s="1186"/>
      <c r="W25" s="1186"/>
      <c r="X25" s="1186"/>
      <c r="Y25" s="1186"/>
      <c r="Z25" s="1186"/>
      <c r="AA25" s="1186"/>
      <c r="AB25" s="1186"/>
      <c r="AC25" s="1186"/>
    </row>
    <row r="26" spans="1:29" ht="24.6" customHeight="1" x14ac:dyDescent="0.2">
      <c r="A26" s="1967" t="s">
        <v>346</v>
      </c>
      <c r="B26" s="1947"/>
      <c r="C26" s="1967" t="s">
        <v>1217</v>
      </c>
      <c r="D26" s="1950"/>
      <c r="E26" s="1950"/>
      <c r="F26" s="1950"/>
      <c r="G26" s="1947"/>
      <c r="H26" s="1967" t="s">
        <v>206</v>
      </c>
      <c r="I26" s="1950"/>
      <c r="J26" s="1947"/>
      <c r="K26" s="1967" t="s">
        <v>225</v>
      </c>
      <c r="L26" s="1947"/>
      <c r="M26" s="1942" t="s">
        <v>375</v>
      </c>
      <c r="N26" s="1943"/>
      <c r="O26" s="1943"/>
      <c r="P26" s="1943"/>
      <c r="Q26" s="1944"/>
      <c r="R26" s="1942" t="s">
        <v>1216</v>
      </c>
      <c r="S26" s="1943"/>
      <c r="T26" s="1943"/>
      <c r="U26" s="1943"/>
      <c r="V26" s="1943"/>
      <c r="W26" s="1943"/>
      <c r="X26" s="1943"/>
      <c r="Y26" s="1943"/>
      <c r="Z26" s="1943"/>
      <c r="AA26" s="1943"/>
      <c r="AB26" s="1943"/>
      <c r="AC26" s="1944"/>
    </row>
    <row r="27" spans="1:29" ht="12.2" customHeight="1" x14ac:dyDescent="0.2">
      <c r="A27" s="1948"/>
      <c r="B27" s="1949"/>
      <c r="C27" s="2144"/>
      <c r="D27" s="1961"/>
      <c r="E27" s="1961"/>
      <c r="F27" s="1961"/>
      <c r="G27" s="2145"/>
      <c r="H27" s="2144"/>
      <c r="I27" s="1961"/>
      <c r="J27" s="2145"/>
      <c r="K27" s="2144"/>
      <c r="L27" s="2145"/>
      <c r="M27" s="1967" t="s">
        <v>1215</v>
      </c>
      <c r="N27" s="1950"/>
      <c r="O27" s="1947"/>
      <c r="P27" s="1968" t="s">
        <v>1210</v>
      </c>
      <c r="Q27" s="1968" t="s">
        <v>1214</v>
      </c>
      <c r="R27" s="1968" t="s">
        <v>1213</v>
      </c>
      <c r="S27" s="1968" t="s">
        <v>1212</v>
      </c>
      <c r="T27" s="1967" t="s">
        <v>1211</v>
      </c>
      <c r="U27" s="1950"/>
      <c r="V27" s="1950"/>
      <c r="W27" s="1947"/>
      <c r="X27" s="1967" t="s">
        <v>1210</v>
      </c>
      <c r="Y27" s="1947"/>
      <c r="Z27" s="1967" t="s">
        <v>1209</v>
      </c>
      <c r="AA27" s="1950"/>
      <c r="AB27" s="1950"/>
      <c r="AC27" s="1947"/>
    </row>
    <row r="28" spans="1:29" ht="61.35" customHeight="1" x14ac:dyDescent="0.2">
      <c r="A28" s="1945" t="s">
        <v>1869</v>
      </c>
      <c r="B28" s="1945" t="s">
        <v>1868</v>
      </c>
      <c r="C28" s="1948"/>
      <c r="D28" s="1951"/>
      <c r="E28" s="1951"/>
      <c r="F28" s="1951"/>
      <c r="G28" s="1949"/>
      <c r="H28" s="1948"/>
      <c r="I28" s="1951"/>
      <c r="J28" s="1949"/>
      <c r="K28" s="1948"/>
      <c r="L28" s="1949"/>
      <c r="M28" s="1948"/>
      <c r="N28" s="1951"/>
      <c r="O28" s="1949"/>
      <c r="P28" s="1969"/>
      <c r="Q28" s="1969"/>
      <c r="R28" s="1969"/>
      <c r="S28" s="1969"/>
      <c r="T28" s="1948"/>
      <c r="U28" s="1951"/>
      <c r="V28" s="1951"/>
      <c r="W28" s="1949"/>
      <c r="X28" s="1948"/>
      <c r="Y28" s="1949"/>
      <c r="Z28" s="1948"/>
      <c r="AA28" s="1951"/>
      <c r="AB28" s="1951"/>
      <c r="AC28" s="1949"/>
    </row>
    <row r="29" spans="1:29" ht="18.399999999999999" customHeight="1" x14ac:dyDescent="0.2">
      <c r="A29" s="1945" t="s">
        <v>268</v>
      </c>
      <c r="B29" s="1945" t="s">
        <v>0</v>
      </c>
      <c r="C29" s="1942" t="s">
        <v>1</v>
      </c>
      <c r="D29" s="1943"/>
      <c r="E29" s="1943"/>
      <c r="F29" s="1943"/>
      <c r="G29" s="1944"/>
      <c r="H29" s="1942" t="s">
        <v>204</v>
      </c>
      <c r="I29" s="1943"/>
      <c r="J29" s="1944"/>
      <c r="K29" s="1942" t="s">
        <v>267</v>
      </c>
      <c r="L29" s="1944"/>
      <c r="M29" s="1942" t="s">
        <v>265</v>
      </c>
      <c r="N29" s="1943"/>
      <c r="O29" s="1944"/>
      <c r="P29" s="1945" t="s">
        <v>263</v>
      </c>
      <c r="Q29" s="1945" t="s">
        <v>262</v>
      </c>
      <c r="R29" s="1945" t="s">
        <v>2</v>
      </c>
      <c r="S29" s="1945" t="s">
        <v>261</v>
      </c>
      <c r="T29" s="1942" t="s">
        <v>260</v>
      </c>
      <c r="U29" s="1943"/>
      <c r="V29" s="1943"/>
      <c r="W29" s="1944"/>
      <c r="X29" s="1942" t="s">
        <v>259</v>
      </c>
      <c r="Y29" s="1944"/>
      <c r="Z29" s="1942" t="s">
        <v>255</v>
      </c>
      <c r="AA29" s="1943"/>
      <c r="AB29" s="1943"/>
      <c r="AC29" s="1944"/>
    </row>
    <row r="31" spans="1:29" ht="12.2" customHeight="1" x14ac:dyDescent="0.2">
      <c r="A31" s="1931" t="s">
        <v>2635</v>
      </c>
      <c r="B31" s="1931"/>
      <c r="C31" s="1931"/>
      <c r="D31" s="1931"/>
      <c r="E31" s="1931"/>
      <c r="F31" s="1931"/>
      <c r="G31" s="1931"/>
      <c r="H31" s="1931"/>
      <c r="I31" s="1931"/>
      <c r="J31" s="1931"/>
      <c r="K31" s="1931"/>
      <c r="L31" s="1931"/>
      <c r="M31" s="1931"/>
      <c r="N31" s="1931"/>
      <c r="O31" s="1931"/>
      <c r="P31" s="1931"/>
      <c r="Q31" s="1931"/>
      <c r="R31" s="1931"/>
      <c r="S31" s="1931"/>
      <c r="T31" s="1931"/>
      <c r="U31" s="1931"/>
      <c r="V31" s="1931"/>
      <c r="W31" s="1931"/>
      <c r="X31" s="1931"/>
      <c r="Y31" s="1931"/>
      <c r="Z31" s="1931"/>
      <c r="AA31" s="1931"/>
      <c r="AB31" s="1931"/>
      <c r="AC31" s="1931"/>
    </row>
    <row r="32" spans="1:29" ht="36.75" customHeight="1" x14ac:dyDescent="0.2">
      <c r="A32" s="1186" t="s">
        <v>268</v>
      </c>
      <c r="B32" s="1918" t="s">
        <v>268</v>
      </c>
      <c r="C32" s="1918" t="s">
        <v>2130</v>
      </c>
      <c r="D32" s="1918"/>
      <c r="E32" s="1918"/>
      <c r="F32" s="1918"/>
      <c r="G32" s="1918"/>
      <c r="H32" s="1918" t="s">
        <v>2671</v>
      </c>
      <c r="I32" s="1918"/>
      <c r="J32" s="1918"/>
      <c r="K32" s="1918" t="s">
        <v>485</v>
      </c>
      <c r="L32" s="1918"/>
      <c r="M32" s="1912">
        <v>0.01</v>
      </c>
      <c r="N32" s="1913"/>
      <c r="O32" s="1913"/>
      <c r="P32" s="1913" t="s">
        <v>203</v>
      </c>
      <c r="Q32" s="1919">
        <v>0.01</v>
      </c>
      <c r="R32" s="1913" t="s">
        <v>203</v>
      </c>
      <c r="S32" s="1913" t="s">
        <v>203</v>
      </c>
      <c r="T32" s="1913" t="s">
        <v>203</v>
      </c>
      <c r="U32" s="1913"/>
      <c r="V32" s="1913"/>
      <c r="W32" s="1913"/>
      <c r="X32" s="1913" t="s">
        <v>203</v>
      </c>
      <c r="Y32" s="1913"/>
      <c r="Z32" s="1913" t="s">
        <v>203</v>
      </c>
      <c r="AA32" s="1913"/>
      <c r="AB32" s="1913"/>
      <c r="AC32" s="1913"/>
    </row>
    <row r="33" spans="1:29" ht="12.2" customHeight="1" x14ac:dyDescent="0.2">
      <c r="A33" s="1186" t="s">
        <v>203</v>
      </c>
      <c r="B33" s="1186" t="s">
        <v>203</v>
      </c>
      <c r="C33" s="1186" t="s">
        <v>1077</v>
      </c>
      <c r="D33" s="1186"/>
      <c r="E33" s="1186"/>
      <c r="F33" s="1186"/>
      <c r="G33" s="1186"/>
      <c r="H33" s="1186" t="s">
        <v>1076</v>
      </c>
      <c r="I33" s="1186"/>
      <c r="J33" s="1186"/>
      <c r="K33" s="1186" t="s">
        <v>1060</v>
      </c>
      <c r="L33" s="1186"/>
      <c r="M33" s="1913" t="s">
        <v>203</v>
      </c>
      <c r="N33" s="1913"/>
      <c r="O33" s="1913"/>
      <c r="P33" s="1913" t="s">
        <v>203</v>
      </c>
      <c r="Q33" s="1926">
        <v>0.12959999999999999</v>
      </c>
      <c r="R33" s="1913" t="s">
        <v>203</v>
      </c>
      <c r="S33" s="1913" t="s">
        <v>203</v>
      </c>
      <c r="T33" s="1913" t="s">
        <v>203</v>
      </c>
      <c r="U33" s="1913"/>
      <c r="V33" s="1913"/>
      <c r="W33" s="1913"/>
      <c r="X33" s="1913" t="s">
        <v>203</v>
      </c>
      <c r="Y33" s="1913"/>
      <c r="Z33" s="1919">
        <v>99.7</v>
      </c>
      <c r="AA33" s="1920"/>
      <c r="AB33" s="1920"/>
      <c r="AC33" s="1920"/>
    </row>
    <row r="34" spans="1:29" ht="12.2" customHeight="1" x14ac:dyDescent="0.2">
      <c r="A34" s="1186" t="s">
        <v>203</v>
      </c>
      <c r="B34" s="1186" t="s">
        <v>203</v>
      </c>
      <c r="C34" s="1186" t="s">
        <v>1503</v>
      </c>
      <c r="D34" s="1186"/>
      <c r="E34" s="1186"/>
      <c r="F34" s="1186"/>
      <c r="G34" s="1186"/>
      <c r="H34" s="1186" t="s">
        <v>1502</v>
      </c>
      <c r="I34" s="1186"/>
      <c r="J34" s="1186"/>
      <c r="K34" s="1186" t="s">
        <v>1060</v>
      </c>
      <c r="L34" s="1186"/>
      <c r="M34" s="1912">
        <v>6.48</v>
      </c>
      <c r="N34" s="1913"/>
      <c r="O34" s="1913"/>
      <c r="P34" s="1913" t="s">
        <v>203</v>
      </c>
      <c r="Q34" s="1926">
        <v>6.4799999999999996E-2</v>
      </c>
      <c r="R34" s="1913" t="s">
        <v>203</v>
      </c>
      <c r="S34" s="1913" t="s">
        <v>203</v>
      </c>
      <c r="T34" s="1912">
        <v>777.91</v>
      </c>
      <c r="U34" s="1913"/>
      <c r="V34" s="1913"/>
      <c r="W34" s="1913"/>
      <c r="X34" s="1913" t="s">
        <v>203</v>
      </c>
      <c r="Y34" s="1913"/>
      <c r="Z34" s="1912">
        <v>50.41</v>
      </c>
      <c r="AA34" s="1913"/>
      <c r="AB34" s="1913"/>
      <c r="AC34" s="1913"/>
    </row>
    <row r="35" spans="1:29" ht="12.2" customHeight="1" x14ac:dyDescent="0.2">
      <c r="A35" s="1186" t="s">
        <v>203</v>
      </c>
      <c r="B35" s="1186" t="s">
        <v>203</v>
      </c>
      <c r="C35" s="1186" t="s">
        <v>1501</v>
      </c>
      <c r="D35" s="1186"/>
      <c r="E35" s="1186"/>
      <c r="F35" s="1186"/>
      <c r="G35" s="1186"/>
      <c r="H35" s="1186" t="s">
        <v>1500</v>
      </c>
      <c r="I35" s="1186"/>
      <c r="J35" s="1186"/>
      <c r="K35" s="1186" t="s">
        <v>1060</v>
      </c>
      <c r="L35" s="1186"/>
      <c r="M35" s="1912">
        <v>6.48</v>
      </c>
      <c r="N35" s="1913"/>
      <c r="O35" s="1913"/>
      <c r="P35" s="1913" t="s">
        <v>203</v>
      </c>
      <c r="Q35" s="1926">
        <v>6.4799999999999996E-2</v>
      </c>
      <c r="R35" s="1913" t="s">
        <v>203</v>
      </c>
      <c r="S35" s="1913" t="s">
        <v>203</v>
      </c>
      <c r="T35" s="1912">
        <v>760.62</v>
      </c>
      <c r="U35" s="1913"/>
      <c r="V35" s="1913"/>
      <c r="W35" s="1913"/>
      <c r="X35" s="1913" t="s">
        <v>203</v>
      </c>
      <c r="Y35" s="1913"/>
      <c r="Z35" s="1912">
        <v>49.29</v>
      </c>
      <c r="AA35" s="1913"/>
      <c r="AB35" s="1913"/>
      <c r="AC35" s="1913"/>
    </row>
    <row r="36" spans="1:29" ht="12.2" customHeight="1" x14ac:dyDescent="0.2">
      <c r="A36" s="1186" t="s">
        <v>203</v>
      </c>
      <c r="B36" s="1186" t="s">
        <v>203</v>
      </c>
      <c r="C36" s="1186" t="s">
        <v>203</v>
      </c>
      <c r="D36" s="1186"/>
      <c r="E36" s="1186"/>
      <c r="F36" s="1186"/>
      <c r="G36" s="1186"/>
      <c r="H36" s="1924" t="s">
        <v>1057</v>
      </c>
      <c r="I36" s="1924"/>
      <c r="J36" s="1924"/>
      <c r="K36" s="1921" t="s">
        <v>203</v>
      </c>
      <c r="L36" s="1921"/>
      <c r="M36" s="1921" t="s">
        <v>203</v>
      </c>
      <c r="N36" s="1921"/>
      <c r="O36" s="1921"/>
      <c r="P36" s="1921" t="s">
        <v>203</v>
      </c>
      <c r="Q36" s="1921" t="s">
        <v>203</v>
      </c>
      <c r="R36" s="1921" t="s">
        <v>203</v>
      </c>
      <c r="S36" s="1921" t="s">
        <v>203</v>
      </c>
      <c r="T36" s="1921" t="s">
        <v>203</v>
      </c>
      <c r="U36" s="1921"/>
      <c r="V36" s="1921"/>
      <c r="W36" s="1921"/>
      <c r="X36" s="1921" t="s">
        <v>203</v>
      </c>
      <c r="Y36" s="1921"/>
      <c r="Z36" s="1922">
        <v>99.7</v>
      </c>
      <c r="AA36" s="1923"/>
      <c r="AB36" s="1923"/>
      <c r="AC36" s="1923"/>
    </row>
    <row r="37" spans="1:29" ht="12.2" customHeight="1" x14ac:dyDescent="0.2">
      <c r="C37" s="1186" t="s">
        <v>203</v>
      </c>
      <c r="D37" s="1186"/>
      <c r="E37" s="1186"/>
      <c r="F37" s="1186"/>
      <c r="G37" s="1186"/>
      <c r="H37" s="1186" t="s">
        <v>1056</v>
      </c>
      <c r="I37" s="1186"/>
      <c r="J37" s="1186"/>
      <c r="K37" s="1186" t="s">
        <v>203</v>
      </c>
      <c r="L37" s="1186"/>
      <c r="M37" s="1913" t="s">
        <v>203</v>
      </c>
      <c r="N37" s="1913"/>
      <c r="O37" s="1913"/>
      <c r="P37" s="1913" t="s">
        <v>203</v>
      </c>
      <c r="Q37" s="1913" t="s">
        <v>203</v>
      </c>
      <c r="R37" s="1186" t="s">
        <v>203</v>
      </c>
      <c r="S37" s="1186" t="s">
        <v>203</v>
      </c>
      <c r="T37" s="1186" t="s">
        <v>203</v>
      </c>
      <c r="U37" s="1186"/>
      <c r="V37" s="1186"/>
      <c r="W37" s="1186"/>
      <c r="X37" s="1186" t="s">
        <v>203</v>
      </c>
      <c r="Y37" s="1186"/>
      <c r="Z37" s="1937">
        <v>99.7</v>
      </c>
      <c r="AA37" s="1913"/>
      <c r="AB37" s="1913"/>
      <c r="AC37" s="1913"/>
    </row>
    <row r="38" spans="1:29" ht="24.6" customHeight="1" x14ac:dyDescent="0.2">
      <c r="C38" s="1186" t="s">
        <v>1499</v>
      </c>
      <c r="D38" s="1186"/>
      <c r="E38" s="1186"/>
      <c r="F38" s="1186"/>
      <c r="G38" s="1186"/>
      <c r="H38" s="1186" t="s">
        <v>1498</v>
      </c>
      <c r="I38" s="1186"/>
      <c r="J38" s="1186"/>
      <c r="K38" s="1186" t="s">
        <v>249</v>
      </c>
      <c r="L38" s="1186"/>
      <c r="M38" s="1925">
        <v>74</v>
      </c>
      <c r="N38" s="1913"/>
      <c r="O38" s="1913"/>
      <c r="P38" s="1913" t="s">
        <v>203</v>
      </c>
      <c r="Q38" s="1912">
        <v>74</v>
      </c>
      <c r="R38" s="1186" t="s">
        <v>203</v>
      </c>
      <c r="S38" s="1186" t="s">
        <v>203</v>
      </c>
      <c r="T38" s="1186" t="s">
        <v>203</v>
      </c>
      <c r="U38" s="1186"/>
      <c r="V38" s="1186"/>
      <c r="W38" s="1186"/>
      <c r="X38" s="1186" t="s">
        <v>203</v>
      </c>
      <c r="Y38" s="1186"/>
      <c r="Z38" s="1912">
        <v>73.78</v>
      </c>
      <c r="AA38" s="1913"/>
      <c r="AB38" s="1913"/>
      <c r="AC38" s="1913"/>
    </row>
    <row r="39" spans="1:29" ht="24.6" customHeight="1" x14ac:dyDescent="0.2">
      <c r="C39" s="1186" t="s">
        <v>1497</v>
      </c>
      <c r="D39" s="1186"/>
      <c r="E39" s="1186"/>
      <c r="F39" s="1186"/>
      <c r="G39" s="1186"/>
      <c r="H39" s="1186" t="s">
        <v>1496</v>
      </c>
      <c r="I39" s="1186"/>
      <c r="J39" s="1186"/>
      <c r="K39" s="1186" t="s">
        <v>249</v>
      </c>
      <c r="L39" s="1186"/>
      <c r="M39" s="1925">
        <v>36</v>
      </c>
      <c r="N39" s="1913"/>
      <c r="O39" s="1913"/>
      <c r="P39" s="1913" t="s">
        <v>203</v>
      </c>
      <c r="Q39" s="1912">
        <v>36</v>
      </c>
      <c r="R39" s="1186" t="s">
        <v>203</v>
      </c>
      <c r="S39" s="1186" t="s">
        <v>203</v>
      </c>
      <c r="T39" s="1186" t="s">
        <v>203</v>
      </c>
      <c r="U39" s="1186"/>
      <c r="V39" s="1186"/>
      <c r="W39" s="1186"/>
      <c r="X39" s="1186" t="s">
        <v>203</v>
      </c>
      <c r="Y39" s="1186"/>
      <c r="Z39" s="1912">
        <v>35.89</v>
      </c>
      <c r="AA39" s="1913"/>
      <c r="AB39" s="1913"/>
      <c r="AC39" s="1913"/>
    </row>
    <row r="40" spans="1:29" x14ac:dyDescent="0.2">
      <c r="A40" s="1041"/>
      <c r="B40" s="1041"/>
      <c r="C40" s="1041"/>
      <c r="D40" s="1041"/>
      <c r="E40" s="1041"/>
      <c r="F40" s="1041"/>
      <c r="G40" s="1041"/>
      <c r="H40" s="1041"/>
      <c r="I40" s="1041"/>
      <c r="J40" s="1041"/>
      <c r="K40" s="1041"/>
      <c r="L40" s="1041"/>
      <c r="M40" s="1041"/>
      <c r="N40" s="1041"/>
      <c r="O40" s="1041"/>
      <c r="P40" s="1041"/>
      <c r="Q40" s="1041"/>
      <c r="R40" s="1041"/>
      <c r="S40" s="1041"/>
      <c r="T40" s="1041"/>
      <c r="U40" s="1041"/>
      <c r="V40" s="1041"/>
      <c r="W40" s="1041"/>
      <c r="X40" s="1041"/>
      <c r="Y40" s="1041"/>
      <c r="Z40" s="1041"/>
      <c r="AA40" s="1041"/>
      <c r="AB40" s="1041"/>
      <c r="AC40" s="1041"/>
    </row>
    <row r="41" spans="1:29" ht="12.2" customHeight="1" x14ac:dyDescent="0.2">
      <c r="H41" s="1918" t="s">
        <v>246</v>
      </c>
      <c r="I41" s="1918"/>
      <c r="J41" s="1918"/>
      <c r="K41" s="1918"/>
      <c r="L41" s="1918"/>
      <c r="M41" s="1918"/>
      <c r="N41" s="1918"/>
      <c r="O41" s="1918"/>
      <c r="P41" s="1918"/>
      <c r="Q41" s="1918"/>
      <c r="R41" s="1918"/>
      <c r="S41" s="1186" t="s">
        <v>203</v>
      </c>
      <c r="T41" s="1919">
        <v>20937</v>
      </c>
      <c r="U41" s="1920"/>
      <c r="V41" s="1920"/>
      <c r="W41" s="1920"/>
      <c r="X41" s="1186" t="s">
        <v>203</v>
      </c>
      <c r="Y41" s="1186"/>
      <c r="Z41" s="1919">
        <v>209.37</v>
      </c>
      <c r="AA41" s="1920"/>
      <c r="AB41" s="1920"/>
      <c r="AC41" s="1920"/>
    </row>
    <row r="42" spans="1:29" ht="48.95" customHeight="1" x14ac:dyDescent="0.2">
      <c r="A42" s="1186" t="s">
        <v>0</v>
      </c>
      <c r="B42" s="1918" t="s">
        <v>0</v>
      </c>
      <c r="C42" s="1918" t="s">
        <v>2611</v>
      </c>
      <c r="D42" s="1918"/>
      <c r="E42" s="1918"/>
      <c r="F42" s="1918"/>
      <c r="G42" s="1918"/>
      <c r="H42" s="1918" t="s">
        <v>2610</v>
      </c>
      <c r="I42" s="1918"/>
      <c r="J42" s="1918"/>
      <c r="K42" s="1918" t="s">
        <v>467</v>
      </c>
      <c r="L42" s="1918"/>
      <c r="M42" s="1925">
        <v>1</v>
      </c>
      <c r="N42" s="1913"/>
      <c r="O42" s="1913"/>
      <c r="P42" s="1913" t="s">
        <v>203</v>
      </c>
      <c r="Q42" s="1940">
        <v>1</v>
      </c>
      <c r="R42" s="1913" t="s">
        <v>203</v>
      </c>
      <c r="S42" s="1913" t="s">
        <v>203</v>
      </c>
      <c r="T42" s="1913" t="s">
        <v>203</v>
      </c>
      <c r="U42" s="1913"/>
      <c r="V42" s="1913"/>
      <c r="W42" s="1913"/>
      <c r="X42" s="1913" t="s">
        <v>203</v>
      </c>
      <c r="Y42" s="1913"/>
      <c r="Z42" s="1913" t="s">
        <v>203</v>
      </c>
      <c r="AA42" s="1913"/>
      <c r="AB42" s="1913"/>
      <c r="AC42" s="1913"/>
    </row>
    <row r="43" spans="1:29" ht="12.2" customHeight="1" x14ac:dyDescent="0.2">
      <c r="A43" s="1186" t="s">
        <v>203</v>
      </c>
      <c r="B43" s="1186" t="s">
        <v>203</v>
      </c>
      <c r="C43" s="1186" t="s">
        <v>1077</v>
      </c>
      <c r="D43" s="1186"/>
      <c r="E43" s="1186"/>
      <c r="F43" s="1186"/>
      <c r="G43" s="1186"/>
      <c r="H43" s="1186" t="s">
        <v>1076</v>
      </c>
      <c r="I43" s="1186"/>
      <c r="J43" s="1186"/>
      <c r="K43" s="1186" t="s">
        <v>1060</v>
      </c>
      <c r="L43" s="1186"/>
      <c r="M43" s="1913" t="s">
        <v>203</v>
      </c>
      <c r="N43" s="1913"/>
      <c r="O43" s="1913"/>
      <c r="P43" s="1913" t="s">
        <v>203</v>
      </c>
      <c r="Q43" s="1912">
        <v>3.6</v>
      </c>
      <c r="R43" s="1913" t="s">
        <v>203</v>
      </c>
      <c r="S43" s="1913" t="s">
        <v>203</v>
      </c>
      <c r="T43" s="1913" t="s">
        <v>203</v>
      </c>
      <c r="U43" s="1913"/>
      <c r="V43" s="1913"/>
      <c r="W43" s="1913"/>
      <c r="X43" s="1913" t="s">
        <v>203</v>
      </c>
      <c r="Y43" s="1913"/>
      <c r="Z43" s="1919">
        <v>2038.12</v>
      </c>
      <c r="AA43" s="1920"/>
      <c r="AB43" s="1920"/>
      <c r="AC43" s="1920"/>
    </row>
    <row r="44" spans="1:29" ht="12.2" customHeight="1" x14ac:dyDescent="0.2">
      <c r="A44" s="1186" t="s">
        <v>203</v>
      </c>
      <c r="B44" s="1186" t="s">
        <v>203</v>
      </c>
      <c r="C44" s="1186" t="s">
        <v>1171</v>
      </c>
      <c r="D44" s="1186"/>
      <c r="E44" s="1186"/>
      <c r="F44" s="1186"/>
      <c r="G44" s="1186"/>
      <c r="H44" s="1186" t="s">
        <v>1170</v>
      </c>
      <c r="I44" s="1186"/>
      <c r="J44" s="1186"/>
      <c r="K44" s="1186" t="s">
        <v>1060</v>
      </c>
      <c r="L44" s="1186"/>
      <c r="M44" s="1937">
        <v>1.8</v>
      </c>
      <c r="N44" s="1913"/>
      <c r="O44" s="1913"/>
      <c r="P44" s="1913" t="s">
        <v>203</v>
      </c>
      <c r="Q44" s="1912">
        <v>1.8</v>
      </c>
      <c r="R44" s="1913" t="s">
        <v>203</v>
      </c>
      <c r="S44" s="1913" t="s">
        <v>203</v>
      </c>
      <c r="T44" s="1912">
        <v>579.11</v>
      </c>
      <c r="U44" s="1913"/>
      <c r="V44" s="1913"/>
      <c r="W44" s="1913"/>
      <c r="X44" s="1913" t="s">
        <v>203</v>
      </c>
      <c r="Y44" s="1913"/>
      <c r="Z44" s="1912">
        <v>1042.4000000000001</v>
      </c>
      <c r="AA44" s="1913"/>
      <c r="AB44" s="1913"/>
      <c r="AC44" s="1913"/>
    </row>
    <row r="45" spans="1:29" ht="12.2" customHeight="1" x14ac:dyDescent="0.2">
      <c r="A45" s="1186" t="s">
        <v>203</v>
      </c>
      <c r="B45" s="1186" t="s">
        <v>203</v>
      </c>
      <c r="C45" s="1186" t="s">
        <v>2595</v>
      </c>
      <c r="D45" s="1186"/>
      <c r="E45" s="1186"/>
      <c r="F45" s="1186"/>
      <c r="G45" s="1186"/>
      <c r="H45" s="1186" t="s">
        <v>2594</v>
      </c>
      <c r="I45" s="1186"/>
      <c r="J45" s="1186"/>
      <c r="K45" s="1186" t="s">
        <v>1060</v>
      </c>
      <c r="L45" s="1186"/>
      <c r="M45" s="1937">
        <v>1.8</v>
      </c>
      <c r="N45" s="1913"/>
      <c r="O45" s="1913"/>
      <c r="P45" s="1913" t="s">
        <v>203</v>
      </c>
      <c r="Q45" s="1912">
        <v>1.8</v>
      </c>
      <c r="R45" s="1913" t="s">
        <v>203</v>
      </c>
      <c r="S45" s="1913" t="s">
        <v>203</v>
      </c>
      <c r="T45" s="1912">
        <v>553.17999999999995</v>
      </c>
      <c r="U45" s="1913"/>
      <c r="V45" s="1913"/>
      <c r="W45" s="1913"/>
      <c r="X45" s="1913" t="s">
        <v>203</v>
      </c>
      <c r="Y45" s="1913"/>
      <c r="Z45" s="1912">
        <v>995.72</v>
      </c>
      <c r="AA45" s="1913"/>
      <c r="AB45" s="1913"/>
      <c r="AC45" s="1913"/>
    </row>
    <row r="46" spans="1:29" ht="12.2" customHeight="1" x14ac:dyDescent="0.2">
      <c r="A46" s="1186" t="s">
        <v>203</v>
      </c>
      <c r="B46" s="1186" t="s">
        <v>203</v>
      </c>
      <c r="C46" s="1186" t="s">
        <v>203</v>
      </c>
      <c r="D46" s="1186"/>
      <c r="E46" s="1186"/>
      <c r="F46" s="1186"/>
      <c r="G46" s="1186"/>
      <c r="H46" s="1924" t="s">
        <v>1057</v>
      </c>
      <c r="I46" s="1924"/>
      <c r="J46" s="1924"/>
      <c r="K46" s="1921" t="s">
        <v>203</v>
      </c>
      <c r="L46" s="1921"/>
      <c r="M46" s="1921" t="s">
        <v>203</v>
      </c>
      <c r="N46" s="1921"/>
      <c r="O46" s="1921"/>
      <c r="P46" s="1921" t="s">
        <v>203</v>
      </c>
      <c r="Q46" s="1921" t="s">
        <v>203</v>
      </c>
      <c r="R46" s="1921" t="s">
        <v>203</v>
      </c>
      <c r="S46" s="1921" t="s">
        <v>203</v>
      </c>
      <c r="T46" s="1921" t="s">
        <v>203</v>
      </c>
      <c r="U46" s="1921"/>
      <c r="V46" s="1921"/>
      <c r="W46" s="1921"/>
      <c r="X46" s="1921" t="s">
        <v>203</v>
      </c>
      <c r="Y46" s="1921"/>
      <c r="Z46" s="1922">
        <v>2038.12</v>
      </c>
      <c r="AA46" s="1923"/>
      <c r="AB46" s="1923"/>
      <c r="AC46" s="1923"/>
    </row>
    <row r="47" spans="1:29" ht="12.2" customHeight="1" x14ac:dyDescent="0.2">
      <c r="C47" s="1186" t="s">
        <v>203</v>
      </c>
      <c r="D47" s="1186"/>
      <c r="E47" s="1186"/>
      <c r="F47" s="1186"/>
      <c r="G47" s="1186"/>
      <c r="H47" s="1186" t="s">
        <v>1056</v>
      </c>
      <c r="I47" s="1186"/>
      <c r="J47" s="1186"/>
      <c r="K47" s="1186" t="s">
        <v>203</v>
      </c>
      <c r="L47" s="1186"/>
      <c r="M47" s="1913" t="s">
        <v>203</v>
      </c>
      <c r="N47" s="1913"/>
      <c r="O47" s="1913"/>
      <c r="P47" s="1913" t="s">
        <v>203</v>
      </c>
      <c r="Q47" s="1913" t="s">
        <v>203</v>
      </c>
      <c r="R47" s="1186" t="s">
        <v>203</v>
      </c>
      <c r="S47" s="1186" t="s">
        <v>203</v>
      </c>
      <c r="T47" s="1186" t="s">
        <v>203</v>
      </c>
      <c r="U47" s="1186"/>
      <c r="V47" s="1186"/>
      <c r="W47" s="1186"/>
      <c r="X47" s="1186" t="s">
        <v>203</v>
      </c>
      <c r="Y47" s="1186"/>
      <c r="Z47" s="1912">
        <v>2038.12</v>
      </c>
      <c r="AA47" s="1913"/>
      <c r="AB47" s="1913"/>
      <c r="AC47" s="1913"/>
    </row>
    <row r="48" spans="1:29" ht="24.6" customHeight="1" x14ac:dyDescent="0.2">
      <c r="C48" s="1186" t="s">
        <v>1499</v>
      </c>
      <c r="D48" s="1186"/>
      <c r="E48" s="1186"/>
      <c r="F48" s="1186"/>
      <c r="G48" s="1186"/>
      <c r="H48" s="1186" t="s">
        <v>1498</v>
      </c>
      <c r="I48" s="1186"/>
      <c r="J48" s="1186"/>
      <c r="K48" s="1186" t="s">
        <v>249</v>
      </c>
      <c r="L48" s="1186"/>
      <c r="M48" s="1925">
        <v>74</v>
      </c>
      <c r="N48" s="1913"/>
      <c r="O48" s="1913"/>
      <c r="P48" s="1913" t="s">
        <v>203</v>
      </c>
      <c r="Q48" s="1912">
        <v>74</v>
      </c>
      <c r="R48" s="1186" t="s">
        <v>203</v>
      </c>
      <c r="S48" s="1186" t="s">
        <v>203</v>
      </c>
      <c r="T48" s="1186" t="s">
        <v>203</v>
      </c>
      <c r="U48" s="1186"/>
      <c r="V48" s="1186"/>
      <c r="W48" s="1186"/>
      <c r="X48" s="1186" t="s">
        <v>203</v>
      </c>
      <c r="Y48" s="1186"/>
      <c r="Z48" s="1912">
        <v>1508.21</v>
      </c>
      <c r="AA48" s="1913"/>
      <c r="AB48" s="1913"/>
      <c r="AC48" s="1913"/>
    </row>
    <row r="49" spans="1:29" ht="24.6" customHeight="1" x14ac:dyDescent="0.2">
      <c r="C49" s="1186" t="s">
        <v>1497</v>
      </c>
      <c r="D49" s="1186"/>
      <c r="E49" s="1186"/>
      <c r="F49" s="1186"/>
      <c r="G49" s="1186"/>
      <c r="H49" s="1186" t="s">
        <v>1496</v>
      </c>
      <c r="I49" s="1186"/>
      <c r="J49" s="1186"/>
      <c r="K49" s="1186" t="s">
        <v>249</v>
      </c>
      <c r="L49" s="1186"/>
      <c r="M49" s="1925">
        <v>36</v>
      </c>
      <c r="N49" s="1913"/>
      <c r="O49" s="1913"/>
      <c r="P49" s="1913" t="s">
        <v>203</v>
      </c>
      <c r="Q49" s="1912">
        <v>36</v>
      </c>
      <c r="R49" s="1186" t="s">
        <v>203</v>
      </c>
      <c r="S49" s="1186" t="s">
        <v>203</v>
      </c>
      <c r="T49" s="1186" t="s">
        <v>203</v>
      </c>
      <c r="U49" s="1186"/>
      <c r="V49" s="1186"/>
      <c r="W49" s="1186"/>
      <c r="X49" s="1186" t="s">
        <v>203</v>
      </c>
      <c r="Y49" s="1186"/>
      <c r="Z49" s="1912">
        <v>733.72</v>
      </c>
      <c r="AA49" s="1913"/>
      <c r="AB49" s="1913"/>
      <c r="AC49" s="1913"/>
    </row>
    <row r="50" spans="1:29" x14ac:dyDescent="0.2">
      <c r="A50" s="1041"/>
      <c r="B50" s="1041"/>
      <c r="C50" s="1041"/>
      <c r="D50" s="1041"/>
      <c r="E50" s="1041"/>
      <c r="F50" s="1041"/>
      <c r="G50" s="1041"/>
      <c r="H50" s="1041"/>
      <c r="I50" s="1041"/>
      <c r="J50" s="1041"/>
      <c r="K50" s="1041"/>
      <c r="L50" s="1041"/>
      <c r="M50" s="1041"/>
      <c r="N50" s="1041"/>
      <c r="O50" s="1041"/>
      <c r="P50" s="1041"/>
      <c r="Q50" s="1041"/>
      <c r="R50" s="1041"/>
      <c r="S50" s="1041"/>
      <c r="T50" s="1041"/>
      <c r="U50" s="1041"/>
      <c r="V50" s="1041"/>
      <c r="W50" s="1041"/>
      <c r="X50" s="1041"/>
      <c r="Y50" s="1041"/>
      <c r="Z50" s="1041"/>
      <c r="AA50" s="1041"/>
      <c r="AB50" s="1041"/>
      <c r="AC50" s="1041"/>
    </row>
    <row r="51" spans="1:29" ht="12.2" customHeight="1" x14ac:dyDescent="0.2">
      <c r="H51" s="1918" t="s">
        <v>246</v>
      </c>
      <c r="I51" s="1918"/>
      <c r="J51" s="1918"/>
      <c r="K51" s="1918"/>
      <c r="L51" s="1918"/>
      <c r="M51" s="1918"/>
      <c r="N51" s="1918"/>
      <c r="O51" s="1918"/>
      <c r="P51" s="1918"/>
      <c r="Q51" s="1918"/>
      <c r="R51" s="1918"/>
      <c r="S51" s="1186" t="s">
        <v>203</v>
      </c>
      <c r="T51" s="1919">
        <v>4280.05</v>
      </c>
      <c r="U51" s="1920"/>
      <c r="V51" s="1920"/>
      <c r="W51" s="1920"/>
      <c r="X51" s="1186" t="s">
        <v>203</v>
      </c>
      <c r="Y51" s="1186"/>
      <c r="Z51" s="1919">
        <v>4280.05</v>
      </c>
      <c r="AA51" s="1920"/>
      <c r="AB51" s="1920"/>
      <c r="AC51" s="1920"/>
    </row>
    <row r="52" spans="1:29" ht="24.6" customHeight="1" x14ac:dyDescent="0.2">
      <c r="A52" s="1186" t="s">
        <v>1</v>
      </c>
      <c r="B52" s="1918" t="s">
        <v>1</v>
      </c>
      <c r="C52" s="1918" t="s">
        <v>2670</v>
      </c>
      <c r="D52" s="1918"/>
      <c r="E52" s="1918"/>
      <c r="F52" s="1918"/>
      <c r="G52" s="1918"/>
      <c r="H52" s="1918" t="s">
        <v>2669</v>
      </c>
      <c r="I52" s="1918"/>
      <c r="J52" s="1918"/>
      <c r="K52" s="1918" t="s">
        <v>2615</v>
      </c>
      <c r="L52" s="1918"/>
      <c r="M52" s="1925">
        <v>1</v>
      </c>
      <c r="N52" s="1913"/>
      <c r="O52" s="1913"/>
      <c r="P52" s="1913" t="s">
        <v>203</v>
      </c>
      <c r="Q52" s="1940">
        <v>1</v>
      </c>
      <c r="R52" s="1913" t="s">
        <v>203</v>
      </c>
      <c r="S52" s="1913" t="s">
        <v>203</v>
      </c>
      <c r="T52" s="1913" t="s">
        <v>203</v>
      </c>
      <c r="U52" s="1913"/>
      <c r="V52" s="1913"/>
      <c r="W52" s="1913"/>
      <c r="X52" s="1913" t="s">
        <v>203</v>
      </c>
      <c r="Y52" s="1913"/>
      <c r="Z52" s="1913" t="s">
        <v>203</v>
      </c>
      <c r="AA52" s="1913"/>
      <c r="AB52" s="1913"/>
      <c r="AC52" s="1913"/>
    </row>
    <row r="53" spans="1:29" ht="12.2" customHeight="1" x14ac:dyDescent="0.2">
      <c r="A53" s="1186" t="s">
        <v>203</v>
      </c>
      <c r="B53" s="1186" t="s">
        <v>203</v>
      </c>
      <c r="C53" s="1186" t="s">
        <v>1077</v>
      </c>
      <c r="D53" s="1186"/>
      <c r="E53" s="1186"/>
      <c r="F53" s="1186"/>
      <c r="G53" s="1186"/>
      <c r="H53" s="1186" t="s">
        <v>1076</v>
      </c>
      <c r="I53" s="1186"/>
      <c r="J53" s="1186"/>
      <c r="K53" s="1186" t="s">
        <v>1060</v>
      </c>
      <c r="L53" s="1186"/>
      <c r="M53" s="1913" t="s">
        <v>203</v>
      </c>
      <c r="N53" s="1913"/>
      <c r="O53" s="1913"/>
      <c r="P53" s="1913" t="s">
        <v>203</v>
      </c>
      <c r="Q53" s="1912">
        <v>1.62</v>
      </c>
      <c r="R53" s="1913" t="s">
        <v>203</v>
      </c>
      <c r="S53" s="1913" t="s">
        <v>203</v>
      </c>
      <c r="T53" s="1913" t="s">
        <v>203</v>
      </c>
      <c r="U53" s="1913"/>
      <c r="V53" s="1913"/>
      <c r="W53" s="1913"/>
      <c r="X53" s="1913" t="s">
        <v>203</v>
      </c>
      <c r="Y53" s="1913"/>
      <c r="Z53" s="1919">
        <v>1181.21</v>
      </c>
      <c r="AA53" s="1920"/>
      <c r="AB53" s="1920"/>
      <c r="AC53" s="1920"/>
    </row>
    <row r="54" spans="1:29" ht="12.2" customHeight="1" x14ac:dyDescent="0.2">
      <c r="A54" s="1186" t="s">
        <v>203</v>
      </c>
      <c r="B54" s="1186" t="s">
        <v>203</v>
      </c>
      <c r="C54" s="1186" t="s">
        <v>2595</v>
      </c>
      <c r="D54" s="1186"/>
      <c r="E54" s="1186"/>
      <c r="F54" s="1186"/>
      <c r="G54" s="1186"/>
      <c r="H54" s="1186" t="s">
        <v>2594</v>
      </c>
      <c r="I54" s="1186"/>
      <c r="J54" s="1186"/>
      <c r="K54" s="1186" t="s">
        <v>1060</v>
      </c>
      <c r="L54" s="1186"/>
      <c r="M54" s="1912">
        <v>0.65</v>
      </c>
      <c r="N54" s="1913"/>
      <c r="O54" s="1913"/>
      <c r="P54" s="1913" t="s">
        <v>203</v>
      </c>
      <c r="Q54" s="1912">
        <v>0.65</v>
      </c>
      <c r="R54" s="1913" t="s">
        <v>203</v>
      </c>
      <c r="S54" s="1913" t="s">
        <v>203</v>
      </c>
      <c r="T54" s="1912">
        <v>553.17999999999995</v>
      </c>
      <c r="U54" s="1913"/>
      <c r="V54" s="1913"/>
      <c r="W54" s="1913"/>
      <c r="X54" s="1913" t="s">
        <v>203</v>
      </c>
      <c r="Y54" s="1913"/>
      <c r="Z54" s="1912">
        <v>359.57</v>
      </c>
      <c r="AA54" s="1913"/>
      <c r="AB54" s="1913"/>
      <c r="AC54" s="1913"/>
    </row>
    <row r="55" spans="1:29" ht="12.2" customHeight="1" x14ac:dyDescent="0.2">
      <c r="A55" s="1186" t="s">
        <v>203</v>
      </c>
      <c r="B55" s="1186" t="s">
        <v>203</v>
      </c>
      <c r="C55" s="1186" t="s">
        <v>2593</v>
      </c>
      <c r="D55" s="1186"/>
      <c r="E55" s="1186"/>
      <c r="F55" s="1186"/>
      <c r="G55" s="1186"/>
      <c r="H55" s="1186" t="s">
        <v>2592</v>
      </c>
      <c r="I55" s="1186"/>
      <c r="J55" s="1186"/>
      <c r="K55" s="1186" t="s">
        <v>1060</v>
      </c>
      <c r="L55" s="1186"/>
      <c r="M55" s="1912">
        <v>0.97</v>
      </c>
      <c r="N55" s="1913"/>
      <c r="O55" s="1913"/>
      <c r="P55" s="1913" t="s">
        <v>203</v>
      </c>
      <c r="Q55" s="1912">
        <v>0.97</v>
      </c>
      <c r="R55" s="1913" t="s">
        <v>203</v>
      </c>
      <c r="S55" s="1913" t="s">
        <v>203</v>
      </c>
      <c r="T55" s="1912">
        <v>847.05</v>
      </c>
      <c r="U55" s="1913"/>
      <c r="V55" s="1913"/>
      <c r="W55" s="1913"/>
      <c r="X55" s="1913" t="s">
        <v>203</v>
      </c>
      <c r="Y55" s="1913"/>
      <c r="Z55" s="1912">
        <v>821.64</v>
      </c>
      <c r="AA55" s="1913"/>
      <c r="AB55" s="1913"/>
      <c r="AC55" s="1913"/>
    </row>
    <row r="56" spans="1:29" ht="12.2" customHeight="1" x14ac:dyDescent="0.2">
      <c r="A56" s="1186" t="s">
        <v>203</v>
      </c>
      <c r="B56" s="1186" t="s">
        <v>203</v>
      </c>
      <c r="C56" s="1186" t="s">
        <v>203</v>
      </c>
      <c r="D56" s="1186"/>
      <c r="E56" s="1186"/>
      <c r="F56" s="1186"/>
      <c r="G56" s="1186"/>
      <c r="H56" s="1924" t="s">
        <v>1057</v>
      </c>
      <c r="I56" s="1924"/>
      <c r="J56" s="1924"/>
      <c r="K56" s="1921" t="s">
        <v>203</v>
      </c>
      <c r="L56" s="1921"/>
      <c r="M56" s="1921" t="s">
        <v>203</v>
      </c>
      <c r="N56" s="1921"/>
      <c r="O56" s="1921"/>
      <c r="P56" s="1921" t="s">
        <v>203</v>
      </c>
      <c r="Q56" s="1921" t="s">
        <v>203</v>
      </c>
      <c r="R56" s="1921" t="s">
        <v>203</v>
      </c>
      <c r="S56" s="1921" t="s">
        <v>203</v>
      </c>
      <c r="T56" s="1921" t="s">
        <v>203</v>
      </c>
      <c r="U56" s="1921"/>
      <c r="V56" s="1921"/>
      <c r="W56" s="1921"/>
      <c r="X56" s="1921" t="s">
        <v>203</v>
      </c>
      <c r="Y56" s="1921"/>
      <c r="Z56" s="1922">
        <v>1181.21</v>
      </c>
      <c r="AA56" s="1923"/>
      <c r="AB56" s="1923"/>
      <c r="AC56" s="1923"/>
    </row>
    <row r="57" spans="1:29" ht="12.2" customHeight="1" x14ac:dyDescent="0.2">
      <c r="C57" s="1186" t="s">
        <v>203</v>
      </c>
      <c r="D57" s="1186"/>
      <c r="E57" s="1186"/>
      <c r="F57" s="1186"/>
      <c r="G57" s="1186"/>
      <c r="H57" s="1186" t="s">
        <v>1056</v>
      </c>
      <c r="I57" s="1186"/>
      <c r="J57" s="1186"/>
      <c r="K57" s="1186" t="s">
        <v>203</v>
      </c>
      <c r="L57" s="1186"/>
      <c r="M57" s="1913" t="s">
        <v>203</v>
      </c>
      <c r="N57" s="1913"/>
      <c r="O57" s="1913"/>
      <c r="P57" s="1913" t="s">
        <v>203</v>
      </c>
      <c r="Q57" s="1913" t="s">
        <v>203</v>
      </c>
      <c r="R57" s="1186" t="s">
        <v>203</v>
      </c>
      <c r="S57" s="1186" t="s">
        <v>203</v>
      </c>
      <c r="T57" s="1186" t="s">
        <v>203</v>
      </c>
      <c r="U57" s="1186"/>
      <c r="V57" s="1186"/>
      <c r="W57" s="1186"/>
      <c r="X57" s="1186" t="s">
        <v>203</v>
      </c>
      <c r="Y57" s="1186"/>
      <c r="Z57" s="1912">
        <v>1181.21</v>
      </c>
      <c r="AA57" s="1913"/>
      <c r="AB57" s="1913"/>
      <c r="AC57" s="1913"/>
    </row>
    <row r="58" spans="1:29" ht="24.6" customHeight="1" x14ac:dyDescent="0.2">
      <c r="C58" s="1186" t="s">
        <v>1499</v>
      </c>
      <c r="D58" s="1186"/>
      <c r="E58" s="1186"/>
      <c r="F58" s="1186"/>
      <c r="G58" s="1186"/>
      <c r="H58" s="1186" t="s">
        <v>1498</v>
      </c>
      <c r="I58" s="1186"/>
      <c r="J58" s="1186"/>
      <c r="K58" s="1186" t="s">
        <v>249</v>
      </c>
      <c r="L58" s="1186"/>
      <c r="M58" s="1925">
        <v>74</v>
      </c>
      <c r="N58" s="1913"/>
      <c r="O58" s="1913"/>
      <c r="P58" s="1913" t="s">
        <v>203</v>
      </c>
      <c r="Q58" s="1912">
        <v>74</v>
      </c>
      <c r="R58" s="1186" t="s">
        <v>203</v>
      </c>
      <c r="S58" s="1186" t="s">
        <v>203</v>
      </c>
      <c r="T58" s="1186" t="s">
        <v>203</v>
      </c>
      <c r="U58" s="1186"/>
      <c r="V58" s="1186"/>
      <c r="W58" s="1186"/>
      <c r="X58" s="1186" t="s">
        <v>203</v>
      </c>
      <c r="Y58" s="1186"/>
      <c r="Z58" s="1912">
        <v>874.1</v>
      </c>
      <c r="AA58" s="1913"/>
      <c r="AB58" s="1913"/>
      <c r="AC58" s="1913"/>
    </row>
    <row r="59" spans="1:29" ht="24.6" customHeight="1" x14ac:dyDescent="0.2">
      <c r="C59" s="1186" t="s">
        <v>1497</v>
      </c>
      <c r="D59" s="1186"/>
      <c r="E59" s="1186"/>
      <c r="F59" s="1186"/>
      <c r="G59" s="1186"/>
      <c r="H59" s="1186" t="s">
        <v>1496</v>
      </c>
      <c r="I59" s="1186"/>
      <c r="J59" s="1186"/>
      <c r="K59" s="1186" t="s">
        <v>249</v>
      </c>
      <c r="L59" s="1186"/>
      <c r="M59" s="1925">
        <v>36</v>
      </c>
      <c r="N59" s="1913"/>
      <c r="O59" s="1913"/>
      <c r="P59" s="1913" t="s">
        <v>203</v>
      </c>
      <c r="Q59" s="1912">
        <v>36</v>
      </c>
      <c r="R59" s="1186" t="s">
        <v>203</v>
      </c>
      <c r="S59" s="1186" t="s">
        <v>203</v>
      </c>
      <c r="T59" s="1186" t="s">
        <v>203</v>
      </c>
      <c r="U59" s="1186"/>
      <c r="V59" s="1186"/>
      <c r="W59" s="1186"/>
      <c r="X59" s="1186" t="s">
        <v>203</v>
      </c>
      <c r="Y59" s="1186"/>
      <c r="Z59" s="1912">
        <v>425.24</v>
      </c>
      <c r="AA59" s="1913"/>
      <c r="AB59" s="1913"/>
      <c r="AC59" s="1913"/>
    </row>
    <row r="60" spans="1:29" x14ac:dyDescent="0.2">
      <c r="A60" s="1041"/>
      <c r="B60" s="1041"/>
      <c r="C60" s="1041"/>
      <c r="D60" s="1041"/>
      <c r="E60" s="1041"/>
      <c r="F60" s="1041"/>
      <c r="G60" s="1041"/>
      <c r="H60" s="1041"/>
      <c r="I60" s="1041"/>
      <c r="J60" s="1041"/>
      <c r="K60" s="1041"/>
      <c r="L60" s="1041"/>
      <c r="M60" s="1041"/>
      <c r="N60" s="1041"/>
      <c r="O60" s="1041"/>
      <c r="P60" s="1041"/>
      <c r="Q60" s="1041"/>
      <c r="R60" s="1041"/>
      <c r="S60" s="1041"/>
      <c r="T60" s="1041"/>
      <c r="U60" s="1041"/>
      <c r="V60" s="1041"/>
      <c r="W60" s="1041"/>
      <c r="X60" s="1041"/>
      <c r="Y60" s="1041"/>
      <c r="Z60" s="1041"/>
      <c r="AA60" s="1041"/>
      <c r="AB60" s="1041"/>
      <c r="AC60" s="1041"/>
    </row>
    <row r="61" spans="1:29" ht="12.2" customHeight="1" x14ac:dyDescent="0.2">
      <c r="H61" s="1918" t="s">
        <v>246</v>
      </c>
      <c r="I61" s="1918"/>
      <c r="J61" s="1918"/>
      <c r="K61" s="1918"/>
      <c r="L61" s="1918"/>
      <c r="M61" s="1918"/>
      <c r="N61" s="1918"/>
      <c r="O61" s="1918"/>
      <c r="P61" s="1918"/>
      <c r="Q61" s="1918"/>
      <c r="R61" s="1918"/>
      <c r="S61" s="1186" t="s">
        <v>203</v>
      </c>
      <c r="T61" s="1919">
        <v>2480.5500000000002</v>
      </c>
      <c r="U61" s="1920"/>
      <c r="V61" s="1920"/>
      <c r="W61" s="1920"/>
      <c r="X61" s="1186" t="s">
        <v>203</v>
      </c>
      <c r="Y61" s="1186"/>
      <c r="Z61" s="1919">
        <v>2480.5500000000002</v>
      </c>
      <c r="AA61" s="1920"/>
      <c r="AB61" s="1920"/>
      <c r="AC61" s="1920"/>
    </row>
    <row r="62" spans="1:29" x14ac:dyDescent="0.2">
      <c r="A62" s="1041"/>
      <c r="B62" s="1041"/>
      <c r="C62" s="1041"/>
      <c r="D62" s="1041"/>
      <c r="E62" s="1041"/>
      <c r="F62" s="1041"/>
      <c r="G62" s="1041"/>
      <c r="H62" s="1041"/>
      <c r="I62" s="1041"/>
      <c r="J62" s="1041"/>
      <c r="K62" s="1041"/>
      <c r="L62" s="1041"/>
      <c r="M62" s="1041"/>
      <c r="N62" s="1041"/>
      <c r="O62" s="1041"/>
      <c r="P62" s="1041"/>
      <c r="Q62" s="1041"/>
      <c r="R62" s="1041"/>
      <c r="S62" s="1041"/>
      <c r="T62" s="1041"/>
      <c r="U62" s="1041"/>
      <c r="V62" s="1041"/>
      <c r="W62" s="1041"/>
      <c r="X62" s="1041"/>
      <c r="Y62" s="1041"/>
      <c r="Z62" s="1041"/>
      <c r="AA62" s="1041"/>
      <c r="AB62" s="1041"/>
      <c r="AC62" s="1041"/>
    </row>
    <row r="63" spans="1:29" ht="12.2" customHeight="1" x14ac:dyDescent="0.2">
      <c r="C63" s="1918" t="s">
        <v>203</v>
      </c>
      <c r="D63" s="1918"/>
      <c r="E63" s="1918"/>
      <c r="F63" s="1918"/>
      <c r="G63" s="1918"/>
      <c r="H63" s="1918" t="s">
        <v>2637</v>
      </c>
      <c r="I63" s="1918"/>
      <c r="J63" s="1918"/>
      <c r="K63" s="1918"/>
      <c r="L63" s="1918"/>
      <c r="M63" s="1918"/>
      <c r="N63" s="1918"/>
      <c r="O63" s="1918"/>
      <c r="P63" s="1918"/>
      <c r="Q63" s="1918" t="s">
        <v>203</v>
      </c>
      <c r="R63" s="1918" t="s">
        <v>203</v>
      </c>
      <c r="S63" s="1918"/>
      <c r="T63" s="1918"/>
      <c r="U63" s="1918"/>
      <c r="V63" s="1918"/>
      <c r="W63" s="1918"/>
      <c r="X63" s="1918"/>
      <c r="Y63" s="1918"/>
      <c r="Z63" s="1919">
        <v>6969.97</v>
      </c>
      <c r="AA63" s="1920"/>
      <c r="AB63" s="1920"/>
      <c r="AC63" s="1920"/>
    </row>
    <row r="64" spans="1:29" ht="12" thickBot="1" x14ac:dyDescent="0.25">
      <c r="A64" s="1040"/>
      <c r="B64" s="1040"/>
      <c r="C64" s="1040"/>
      <c r="D64" s="1040"/>
      <c r="E64" s="1040"/>
      <c r="F64" s="1040"/>
      <c r="G64" s="1040"/>
      <c r="H64" s="1040"/>
      <c r="I64" s="1040"/>
      <c r="J64" s="1040"/>
      <c r="K64" s="1040"/>
      <c r="L64" s="1040"/>
      <c r="M64" s="1040"/>
      <c r="N64" s="1040"/>
      <c r="O64" s="1040"/>
      <c r="P64" s="1040"/>
      <c r="Q64" s="1040"/>
      <c r="R64" s="1040"/>
      <c r="S64" s="1040"/>
      <c r="T64" s="1040"/>
      <c r="U64" s="1040"/>
      <c r="V64" s="1040"/>
      <c r="W64" s="1040"/>
      <c r="X64" s="1040"/>
      <c r="Y64" s="1040"/>
      <c r="Z64" s="1040"/>
      <c r="AA64" s="1040"/>
      <c r="AB64" s="1040"/>
      <c r="AC64" s="1040"/>
    </row>
    <row r="65" spans="3:29" ht="12.2" customHeight="1" thickTop="1" x14ac:dyDescent="0.2">
      <c r="C65" s="1918" t="s">
        <v>203</v>
      </c>
      <c r="D65" s="1918"/>
      <c r="E65" s="1918"/>
      <c r="F65" s="1918"/>
      <c r="G65" s="1918"/>
      <c r="H65" s="1918" t="s">
        <v>1867</v>
      </c>
      <c r="I65" s="1918"/>
      <c r="J65" s="1918"/>
      <c r="K65" s="1918"/>
      <c r="L65" s="1918"/>
      <c r="M65" s="1918"/>
      <c r="N65" s="1918"/>
      <c r="O65" s="1918"/>
      <c r="P65" s="1918"/>
      <c r="Q65" s="1918" t="s">
        <v>203</v>
      </c>
      <c r="R65" s="1918" t="s">
        <v>203</v>
      </c>
      <c r="S65" s="1918"/>
      <c r="T65" s="1918"/>
      <c r="U65" s="1918"/>
      <c r="V65" s="1918"/>
      <c r="W65" s="1918"/>
      <c r="X65" s="1918"/>
      <c r="Y65" s="1918"/>
      <c r="Z65" s="1919">
        <v>6969.97</v>
      </c>
      <c r="AA65" s="1920"/>
      <c r="AB65" s="1920"/>
      <c r="AC65" s="1920"/>
    </row>
    <row r="66" spans="3:29" s="917" customFormat="1" ht="13.5" x14ac:dyDescent="0.25">
      <c r="C66" s="2168" t="s">
        <v>203</v>
      </c>
      <c r="D66" s="2168"/>
      <c r="E66" s="2168"/>
      <c r="F66" s="2168"/>
      <c r="G66" s="2168"/>
      <c r="H66" s="2168" t="s">
        <v>345</v>
      </c>
      <c r="I66" s="2168"/>
      <c r="J66" s="2168"/>
      <c r="K66" s="2168"/>
      <c r="L66" s="2168"/>
      <c r="M66" s="2168"/>
      <c r="N66" s="2168"/>
      <c r="O66" s="2168"/>
      <c r="P66" s="2168"/>
      <c r="Q66" s="1042" t="s">
        <v>203</v>
      </c>
      <c r="R66" s="2168" t="s">
        <v>203</v>
      </c>
      <c r="S66" s="2168"/>
      <c r="T66" s="2168"/>
      <c r="U66" s="2168"/>
      <c r="V66" s="2168"/>
      <c r="W66" s="2168"/>
      <c r="X66" s="2168"/>
      <c r="Y66" s="2168"/>
      <c r="Z66" s="2169">
        <f>Z65</f>
        <v>6969.97</v>
      </c>
      <c r="AA66" s="2170"/>
      <c r="AB66" s="2170"/>
      <c r="AC66" s="2170"/>
    </row>
    <row r="67" spans="3:29" s="917" customFormat="1" ht="13.5" x14ac:dyDescent="0.25">
      <c r="C67" s="2168" t="s">
        <v>203</v>
      </c>
      <c r="D67" s="2168"/>
      <c r="E67" s="2168"/>
      <c r="F67" s="2168"/>
      <c r="G67" s="2168"/>
      <c r="H67" s="2168" t="s">
        <v>344</v>
      </c>
      <c r="I67" s="2168"/>
      <c r="J67" s="2168"/>
      <c r="K67" s="2168"/>
      <c r="L67" s="2168"/>
      <c r="M67" s="2168"/>
      <c r="N67" s="2168"/>
      <c r="O67" s="2168"/>
      <c r="P67" s="2168"/>
      <c r="Q67" s="1044" t="s">
        <v>203</v>
      </c>
      <c r="R67" s="2104" t="s">
        <v>203</v>
      </c>
      <c r="S67" s="2104"/>
      <c r="T67" s="2104"/>
      <c r="U67" s="2104"/>
      <c r="V67" s="2104"/>
      <c r="W67" s="2104"/>
      <c r="X67" s="2104"/>
      <c r="Y67" s="2104"/>
      <c r="Z67" s="2100" t="s">
        <v>203</v>
      </c>
      <c r="AA67" s="2100"/>
      <c r="AB67" s="2100"/>
      <c r="AC67" s="2100"/>
    </row>
    <row r="68" spans="3:29" s="917" customFormat="1" ht="13.5" x14ac:dyDescent="0.25">
      <c r="C68" s="2168" t="s">
        <v>203</v>
      </c>
      <c r="D68" s="2168"/>
      <c r="E68" s="2168"/>
      <c r="F68" s="2168"/>
      <c r="G68" s="2168"/>
      <c r="H68" s="2168" t="s">
        <v>57</v>
      </c>
      <c r="I68" s="2168"/>
      <c r="J68" s="2168"/>
      <c r="K68" s="2168"/>
      <c r="L68" s="2168"/>
      <c r="M68" s="2168"/>
      <c r="N68" s="2168"/>
      <c r="O68" s="2168"/>
      <c r="P68" s="2168"/>
      <c r="Q68" s="1042" t="s">
        <v>203</v>
      </c>
      <c r="R68" s="2168" t="s">
        <v>203</v>
      </c>
      <c r="S68" s="2168"/>
      <c r="T68" s="2168"/>
      <c r="U68" s="2168"/>
      <c r="V68" s="2168"/>
      <c r="W68" s="2168"/>
      <c r="X68" s="2168"/>
      <c r="Y68" s="2168"/>
      <c r="Z68" s="2169">
        <v>0</v>
      </c>
      <c r="AA68" s="2170"/>
      <c r="AB68" s="2170"/>
      <c r="AC68" s="2170"/>
    </row>
    <row r="69" spans="3:29" s="917" customFormat="1" ht="13.5" x14ac:dyDescent="0.25">
      <c r="C69" s="2168" t="s">
        <v>203</v>
      </c>
      <c r="D69" s="2168"/>
      <c r="E69" s="2168"/>
      <c r="F69" s="2168"/>
      <c r="G69" s="2168"/>
      <c r="H69" s="2168" t="s">
        <v>56</v>
      </c>
      <c r="I69" s="2168"/>
      <c r="J69" s="2168"/>
      <c r="K69" s="2168"/>
      <c r="L69" s="2168"/>
      <c r="M69" s="2168"/>
      <c r="N69" s="2168"/>
      <c r="O69" s="2168"/>
      <c r="P69" s="2168"/>
      <c r="Q69" s="1042" t="s">
        <v>203</v>
      </c>
      <c r="R69" s="2168" t="s">
        <v>203</v>
      </c>
      <c r="S69" s="2168"/>
      <c r="T69" s="2168"/>
      <c r="U69" s="2168"/>
      <c r="V69" s="2168"/>
      <c r="W69" s="2168"/>
      <c r="X69" s="2168"/>
      <c r="Y69" s="2168"/>
      <c r="Z69" s="2169">
        <v>0</v>
      </c>
      <c r="AA69" s="2170"/>
      <c r="AB69" s="2170"/>
      <c r="AC69" s="2170"/>
    </row>
    <row r="70" spans="3:29" s="917" customFormat="1" ht="13.5" x14ac:dyDescent="0.25">
      <c r="C70" s="2168" t="s">
        <v>203</v>
      </c>
      <c r="D70" s="2168"/>
      <c r="E70" s="2168"/>
      <c r="F70" s="2168"/>
      <c r="G70" s="2168"/>
      <c r="H70" s="2168" t="s">
        <v>561</v>
      </c>
      <c r="I70" s="2168"/>
      <c r="J70" s="2168"/>
      <c r="K70" s="2168"/>
      <c r="L70" s="2168"/>
      <c r="M70" s="2168"/>
      <c r="N70" s="2168"/>
      <c r="O70" s="2168"/>
      <c r="P70" s="2168"/>
      <c r="Q70" s="1042" t="s">
        <v>203</v>
      </c>
      <c r="R70" s="2168" t="s">
        <v>203</v>
      </c>
      <c r="S70" s="2168"/>
      <c r="T70" s="2168"/>
      <c r="U70" s="2168"/>
      <c r="V70" s="2168"/>
      <c r="W70" s="2168"/>
      <c r="X70" s="2168"/>
      <c r="Y70" s="2168"/>
      <c r="Z70" s="2169">
        <f>Z66</f>
        <v>6969.97</v>
      </c>
      <c r="AA70" s="2170"/>
      <c r="AB70" s="2170"/>
      <c r="AC70" s="2170"/>
    </row>
    <row r="71" spans="3:29" s="917" customFormat="1" ht="13.5" x14ac:dyDescent="0.25">
      <c r="C71" s="2168" t="s">
        <v>203</v>
      </c>
      <c r="D71" s="2168"/>
      <c r="E71" s="2168"/>
      <c r="F71" s="2168"/>
      <c r="G71" s="2168"/>
      <c r="H71" s="2168" t="s">
        <v>1866</v>
      </c>
      <c r="I71" s="2168"/>
      <c r="J71" s="2168"/>
      <c r="K71" s="2168"/>
      <c r="L71" s="2168"/>
      <c r="M71" s="2168"/>
      <c r="N71" s="2168"/>
      <c r="O71" s="2168"/>
      <c r="P71" s="2168"/>
      <c r="Q71" s="1042" t="s">
        <v>203</v>
      </c>
      <c r="R71" s="2168" t="s">
        <v>203</v>
      </c>
      <c r="S71" s="2168"/>
      <c r="T71" s="2168"/>
      <c r="U71" s="2168"/>
      <c r="V71" s="2168"/>
      <c r="W71" s="2168"/>
      <c r="X71" s="2168"/>
      <c r="Y71" s="2168"/>
      <c r="Z71" s="2169">
        <v>0</v>
      </c>
      <c r="AA71" s="2170"/>
      <c r="AB71" s="2170"/>
      <c r="AC71" s="2170"/>
    </row>
    <row r="72" spans="3:29" s="917" customFormat="1" ht="13.5" x14ac:dyDescent="0.25">
      <c r="C72" s="2168" t="s">
        <v>203</v>
      </c>
      <c r="D72" s="2168"/>
      <c r="E72" s="2168"/>
      <c r="F72" s="2168"/>
      <c r="G72" s="2168"/>
      <c r="H72" s="2168" t="s">
        <v>1865</v>
      </c>
      <c r="I72" s="2168"/>
      <c r="J72" s="2168"/>
      <c r="K72" s="2168"/>
      <c r="L72" s="2168"/>
      <c r="M72" s="2168"/>
      <c r="N72" s="2168"/>
      <c r="O72" s="2168"/>
      <c r="P72" s="2168"/>
      <c r="Q72" s="1044" t="s">
        <v>203</v>
      </c>
      <c r="R72" s="2104" t="s">
        <v>203</v>
      </c>
      <c r="S72" s="2104"/>
      <c r="T72" s="2104"/>
      <c r="U72" s="2104"/>
      <c r="V72" s="2104"/>
      <c r="W72" s="2104"/>
      <c r="X72" s="2104"/>
      <c r="Y72" s="2104"/>
      <c r="Z72" s="2171">
        <v>0</v>
      </c>
      <c r="AA72" s="2100"/>
      <c r="AB72" s="2100"/>
      <c r="AC72" s="2100"/>
    </row>
    <row r="73" spans="3:29" s="917" customFormat="1" ht="13.5" x14ac:dyDescent="0.25">
      <c r="C73" s="2168" t="s">
        <v>203</v>
      </c>
      <c r="D73" s="2168"/>
      <c r="E73" s="2168"/>
      <c r="F73" s="2168"/>
      <c r="G73" s="2168"/>
      <c r="H73" s="2168" t="s">
        <v>1864</v>
      </c>
      <c r="I73" s="2168"/>
      <c r="J73" s="2168"/>
      <c r="K73" s="2168"/>
      <c r="L73" s="2168"/>
      <c r="M73" s="2168"/>
      <c r="N73" s="2168"/>
      <c r="O73" s="2168"/>
      <c r="P73" s="2168"/>
      <c r="Q73" s="1042" t="s">
        <v>203</v>
      </c>
      <c r="R73" s="2168" t="s">
        <v>203</v>
      </c>
      <c r="S73" s="2168"/>
      <c r="T73" s="2168"/>
      <c r="U73" s="2168"/>
      <c r="V73" s="2168"/>
      <c r="W73" s="2168"/>
      <c r="X73" s="2168"/>
      <c r="Y73" s="2168"/>
      <c r="Z73" s="2169">
        <v>0</v>
      </c>
      <c r="AA73" s="2170"/>
      <c r="AB73" s="2170"/>
      <c r="AC73" s="2170"/>
    </row>
    <row r="74" spans="3:29" s="917" customFormat="1" ht="35.25" customHeight="1" x14ac:dyDescent="0.25">
      <c r="C74" s="2168" t="s">
        <v>203</v>
      </c>
      <c r="D74" s="2168"/>
      <c r="E74" s="2168"/>
      <c r="F74" s="2168"/>
      <c r="G74" s="2168"/>
      <c r="H74" s="2168" t="s">
        <v>221</v>
      </c>
      <c r="I74" s="2168"/>
      <c r="J74" s="2168"/>
      <c r="K74" s="2168"/>
      <c r="L74" s="2168"/>
      <c r="M74" s="2168"/>
      <c r="N74" s="2168"/>
      <c r="O74" s="2168"/>
      <c r="P74" s="2168"/>
      <c r="Q74" s="1042" t="s">
        <v>203</v>
      </c>
      <c r="R74" s="2168" t="s">
        <v>203</v>
      </c>
      <c r="S74" s="2168"/>
      <c r="T74" s="2168"/>
      <c r="U74" s="2168"/>
      <c r="V74" s="2168"/>
      <c r="W74" s="2168"/>
      <c r="X74" s="2168"/>
      <c r="Y74" s="2168"/>
      <c r="Z74" s="2170" t="s">
        <v>203</v>
      </c>
      <c r="AA74" s="2170"/>
      <c r="AB74" s="2170"/>
      <c r="AC74" s="2170"/>
    </row>
    <row r="75" spans="3:29" s="917" customFormat="1" ht="13.5" x14ac:dyDescent="0.25">
      <c r="C75" s="2168" t="s">
        <v>203</v>
      </c>
      <c r="D75" s="2168"/>
      <c r="E75" s="2168"/>
      <c r="F75" s="2168"/>
      <c r="G75" s="2168"/>
      <c r="H75" s="2168" t="s">
        <v>1863</v>
      </c>
      <c r="I75" s="2168"/>
      <c r="J75" s="2168"/>
      <c r="K75" s="2168"/>
      <c r="L75" s="2168"/>
      <c r="M75" s="2168"/>
      <c r="N75" s="2168"/>
      <c r="O75" s="2168"/>
      <c r="P75" s="2168"/>
      <c r="Q75" s="1042" t="s">
        <v>203</v>
      </c>
      <c r="R75" s="2168" t="s">
        <v>203</v>
      </c>
      <c r="S75" s="2168"/>
      <c r="T75" s="2168"/>
      <c r="U75" s="2168"/>
      <c r="V75" s="2168"/>
      <c r="W75" s="2168"/>
      <c r="X75" s="2168"/>
      <c r="Y75" s="2168"/>
      <c r="Z75" s="2169">
        <v>0</v>
      </c>
      <c r="AA75" s="2170"/>
      <c r="AB75" s="2170"/>
      <c r="AC75" s="2170"/>
    </row>
    <row r="76" spans="3:29" s="917" customFormat="1" ht="13.5" x14ac:dyDescent="0.25">
      <c r="C76" s="2168" t="s">
        <v>203</v>
      </c>
      <c r="D76" s="2168"/>
      <c r="E76" s="2168"/>
      <c r="F76" s="2168"/>
      <c r="G76" s="2168"/>
      <c r="H76" s="2168" t="s">
        <v>1862</v>
      </c>
      <c r="I76" s="2168"/>
      <c r="J76" s="2168"/>
      <c r="K76" s="2168"/>
      <c r="L76" s="2168"/>
      <c r="M76" s="2168"/>
      <c r="N76" s="2168"/>
      <c r="O76" s="2168"/>
      <c r="P76" s="2168"/>
      <c r="Q76" s="1042" t="s">
        <v>203</v>
      </c>
      <c r="R76" s="2168" t="s">
        <v>203</v>
      </c>
      <c r="S76" s="2168"/>
      <c r="T76" s="2168"/>
      <c r="U76" s="2168"/>
      <c r="V76" s="2168"/>
      <c r="W76" s="2168"/>
      <c r="X76" s="2168"/>
      <c r="Y76" s="2168"/>
      <c r="Z76" s="2169">
        <v>0</v>
      </c>
      <c r="AA76" s="2170"/>
      <c r="AB76" s="2170"/>
      <c r="AC76" s="2170"/>
    </row>
    <row r="77" spans="3:29" s="917" customFormat="1" ht="13.5" x14ac:dyDescent="0.25">
      <c r="C77" s="2168" t="s">
        <v>203</v>
      </c>
      <c r="D77" s="2168"/>
      <c r="E77" s="2168"/>
      <c r="F77" s="2168"/>
      <c r="G77" s="2168"/>
      <c r="H77" s="2168" t="s">
        <v>2708</v>
      </c>
      <c r="I77" s="2168"/>
      <c r="J77" s="2168"/>
      <c r="K77" s="2168"/>
      <c r="L77" s="2168"/>
      <c r="M77" s="2168"/>
      <c r="N77" s="2168"/>
      <c r="O77" s="2168"/>
      <c r="P77" s="2168"/>
      <c r="Q77" s="1042" t="s">
        <v>203</v>
      </c>
      <c r="R77" s="2168" t="s">
        <v>203</v>
      </c>
      <c r="S77" s="2168"/>
      <c r="T77" s="2168"/>
      <c r="U77" s="2168"/>
      <c r="V77" s="2168"/>
      <c r="W77" s="2168"/>
      <c r="X77" s="2168"/>
      <c r="Y77" s="2168"/>
      <c r="Z77" s="2169">
        <v>0</v>
      </c>
      <c r="AA77" s="2170"/>
      <c r="AB77" s="2170"/>
      <c r="AC77" s="2170"/>
    </row>
    <row r="78" spans="3:29" s="917" customFormat="1" ht="13.5" x14ac:dyDescent="0.25">
      <c r="C78" s="2168" t="s">
        <v>203</v>
      </c>
      <c r="D78" s="2168"/>
      <c r="E78" s="2168"/>
      <c r="F78" s="2168"/>
      <c r="G78" s="2168"/>
      <c r="H78" s="2168" t="s">
        <v>2703</v>
      </c>
      <c r="I78" s="2168"/>
      <c r="J78" s="2168"/>
      <c r="K78" s="2168"/>
      <c r="L78" s="2168"/>
      <c r="M78" s="2168"/>
      <c r="N78" s="2168"/>
      <c r="O78" s="2168"/>
      <c r="P78" s="2168"/>
      <c r="Q78" s="1042" t="s">
        <v>203</v>
      </c>
      <c r="R78" s="2168" t="s">
        <v>203</v>
      </c>
      <c r="S78" s="2168"/>
      <c r="T78" s="2168"/>
      <c r="U78" s="2168"/>
      <c r="V78" s="2168"/>
      <c r="W78" s="2168"/>
      <c r="X78" s="2168"/>
      <c r="Y78" s="2168"/>
      <c r="Z78" s="2169">
        <v>0</v>
      </c>
      <c r="AA78" s="2170"/>
      <c r="AB78" s="2170"/>
      <c r="AC78" s="2170"/>
    </row>
    <row r="79" spans="3:29" s="917" customFormat="1" ht="13.5" x14ac:dyDescent="0.25">
      <c r="C79" s="2168" t="s">
        <v>203</v>
      </c>
      <c r="D79" s="2168"/>
      <c r="E79" s="2168"/>
      <c r="F79" s="2168"/>
      <c r="G79" s="2168"/>
      <c r="H79" s="2168" t="s">
        <v>1023</v>
      </c>
      <c r="I79" s="2168"/>
      <c r="J79" s="2168"/>
      <c r="K79" s="2168"/>
      <c r="L79" s="2168"/>
      <c r="M79" s="2168"/>
      <c r="N79" s="2168"/>
      <c r="O79" s="2168"/>
      <c r="P79" s="2168"/>
      <c r="Q79" s="1042" t="s">
        <v>203</v>
      </c>
      <c r="R79" s="2168" t="s">
        <v>203</v>
      </c>
      <c r="S79" s="2168"/>
      <c r="T79" s="2168"/>
      <c r="U79" s="2168"/>
      <c r="V79" s="2168"/>
      <c r="W79" s="2168"/>
      <c r="X79" s="2168"/>
      <c r="Y79" s="2168"/>
      <c r="Z79" s="2169">
        <v>0</v>
      </c>
      <c r="AA79" s="2170"/>
      <c r="AB79" s="2170"/>
      <c r="AC79" s="2170"/>
    </row>
    <row r="80" spans="3:29" s="917" customFormat="1" ht="13.5" x14ac:dyDescent="0.25">
      <c r="C80" s="2168" t="s">
        <v>203</v>
      </c>
      <c r="D80" s="2168"/>
      <c r="E80" s="2168"/>
      <c r="F80" s="2168"/>
      <c r="G80" s="2168"/>
      <c r="H80" s="2168" t="s">
        <v>2704</v>
      </c>
      <c r="I80" s="2168"/>
      <c r="J80" s="2168"/>
      <c r="K80" s="2168"/>
      <c r="L80" s="2168"/>
      <c r="M80" s="2168"/>
      <c r="N80" s="2168"/>
      <c r="O80" s="2168"/>
      <c r="P80" s="2168"/>
      <c r="Q80" s="1042" t="s">
        <v>203</v>
      </c>
      <c r="R80" s="2168" t="s">
        <v>203</v>
      </c>
      <c r="S80" s="2168"/>
      <c r="T80" s="2168"/>
      <c r="U80" s="2168"/>
      <c r="V80" s="2168"/>
      <c r="W80" s="2168"/>
      <c r="X80" s="2168"/>
      <c r="Y80" s="2168"/>
      <c r="Z80" s="2169">
        <v>0</v>
      </c>
      <c r="AA80" s="2170"/>
      <c r="AB80" s="2170"/>
      <c r="AC80" s="2170"/>
    </row>
    <row r="81" spans="1:29" s="917" customFormat="1" ht="13.5" x14ac:dyDescent="0.25">
      <c r="C81" s="2168" t="s">
        <v>203</v>
      </c>
      <c r="D81" s="2168"/>
      <c r="E81" s="2168"/>
      <c r="F81" s="2168"/>
      <c r="G81" s="2168"/>
      <c r="H81" s="2168" t="s">
        <v>1858</v>
      </c>
      <c r="I81" s="2168"/>
      <c r="J81" s="2168"/>
      <c r="K81" s="2168"/>
      <c r="L81" s="2168"/>
      <c r="M81" s="2168"/>
      <c r="N81" s="2168"/>
      <c r="O81" s="2168"/>
      <c r="P81" s="2168"/>
      <c r="Q81" s="1042" t="s">
        <v>203</v>
      </c>
      <c r="R81" s="2168" t="s">
        <v>203</v>
      </c>
      <c r="S81" s="2168"/>
      <c r="T81" s="2168"/>
      <c r="U81" s="2168"/>
      <c r="V81" s="2168"/>
      <c r="W81" s="2168"/>
      <c r="X81" s="2168"/>
      <c r="Y81" s="2168"/>
      <c r="Z81" s="2169">
        <v>0</v>
      </c>
      <c r="AA81" s="2170"/>
      <c r="AB81" s="2170"/>
      <c r="AC81" s="2170"/>
    </row>
    <row r="82" spans="1:29" s="917" customFormat="1" ht="13.5" x14ac:dyDescent="0.25">
      <c r="C82" s="2168" t="s">
        <v>203</v>
      </c>
      <c r="D82" s="2168"/>
      <c r="E82" s="2168"/>
      <c r="F82" s="2168"/>
      <c r="G82" s="2168"/>
      <c r="H82" s="2168" t="s">
        <v>1857</v>
      </c>
      <c r="I82" s="2168"/>
      <c r="J82" s="2168"/>
      <c r="K82" s="2168"/>
      <c r="L82" s="2168"/>
      <c r="M82" s="2168"/>
      <c r="N82" s="2168"/>
      <c r="O82" s="2168"/>
      <c r="P82" s="2168"/>
      <c r="Q82" s="1042" t="s">
        <v>203</v>
      </c>
      <c r="R82" s="2168" t="s">
        <v>203</v>
      </c>
      <c r="S82" s="2168"/>
      <c r="T82" s="2168"/>
      <c r="U82" s="2168"/>
      <c r="V82" s="2168"/>
      <c r="W82" s="2168"/>
      <c r="X82" s="2168"/>
      <c r="Y82" s="2168"/>
      <c r="Z82" s="2169">
        <v>0</v>
      </c>
      <c r="AA82" s="2170"/>
      <c r="AB82" s="2170"/>
      <c r="AC82" s="2170"/>
    </row>
    <row r="83" spans="1:29" s="917" customFormat="1" ht="13.5" x14ac:dyDescent="0.25">
      <c r="C83" s="2168" t="s">
        <v>203</v>
      </c>
      <c r="D83" s="2168"/>
      <c r="E83" s="2168"/>
      <c r="F83" s="2168"/>
      <c r="G83" s="2168"/>
      <c r="H83" s="2168" t="s">
        <v>2709</v>
      </c>
      <c r="I83" s="2168"/>
      <c r="J83" s="2168"/>
      <c r="K83" s="2168"/>
      <c r="L83" s="2168"/>
      <c r="M83" s="2168"/>
      <c r="N83" s="2168"/>
      <c r="O83" s="2168"/>
      <c r="P83" s="2168"/>
      <c r="Q83" s="1042" t="s">
        <v>203</v>
      </c>
      <c r="R83" s="2168" t="s">
        <v>203</v>
      </c>
      <c r="S83" s="2168"/>
      <c r="T83" s="2168"/>
      <c r="U83" s="2168"/>
      <c r="V83" s="2168"/>
      <c r="W83" s="2168"/>
      <c r="X83" s="2168"/>
      <c r="Y83" s="2168"/>
      <c r="Z83" s="2169">
        <f>Z70*0.935435633</f>
        <v>6519.9582989410101</v>
      </c>
      <c r="AA83" s="2170"/>
      <c r="AB83" s="2170"/>
      <c r="AC83" s="2170"/>
    </row>
    <row r="84" spans="1:29" s="917" customFormat="1" ht="13.5" x14ac:dyDescent="0.25">
      <c r="C84" s="2168" t="s">
        <v>203</v>
      </c>
      <c r="D84" s="2168"/>
      <c r="E84" s="2168"/>
      <c r="F84" s="2168"/>
      <c r="G84" s="2168"/>
      <c r="H84" s="2168" t="s">
        <v>2705</v>
      </c>
      <c r="I84" s="2168"/>
      <c r="J84" s="2168"/>
      <c r="K84" s="2168"/>
      <c r="L84" s="2168"/>
      <c r="M84" s="2168"/>
      <c r="N84" s="2168"/>
      <c r="O84" s="2168"/>
      <c r="P84" s="2168"/>
      <c r="Q84" s="1042" t="s">
        <v>203</v>
      </c>
      <c r="R84" s="2168" t="s">
        <v>203</v>
      </c>
      <c r="S84" s="2168"/>
      <c r="T84" s="2168"/>
      <c r="U84" s="2168"/>
      <c r="V84" s="2168"/>
      <c r="W84" s="2168"/>
      <c r="X84" s="2168"/>
      <c r="Y84" s="2168"/>
      <c r="Z84" s="2169">
        <f>Z83*0.994</f>
        <v>6480.8385491473637</v>
      </c>
      <c r="AA84" s="2170"/>
      <c r="AB84" s="2170"/>
      <c r="AC84" s="2170"/>
    </row>
    <row r="85" spans="1:29" s="917" customFormat="1" ht="13.5" x14ac:dyDescent="0.25">
      <c r="C85" s="2168" t="s">
        <v>203</v>
      </c>
      <c r="D85" s="2168"/>
      <c r="E85" s="2168"/>
      <c r="F85" s="2168"/>
      <c r="G85" s="2168"/>
      <c r="H85" s="2168" t="s">
        <v>1854</v>
      </c>
      <c r="I85" s="2168"/>
      <c r="J85" s="2168"/>
      <c r="K85" s="2168"/>
      <c r="L85" s="2168"/>
      <c r="M85" s="2168"/>
      <c r="N85" s="2168"/>
      <c r="O85" s="2168"/>
      <c r="P85" s="2168"/>
      <c r="Q85" s="1042" t="s">
        <v>203</v>
      </c>
      <c r="R85" s="2168" t="s">
        <v>203</v>
      </c>
      <c r="S85" s="2168"/>
      <c r="T85" s="2168"/>
      <c r="U85" s="2168"/>
      <c r="V85" s="2168"/>
      <c r="W85" s="2168"/>
      <c r="X85" s="2168"/>
      <c r="Y85" s="2168"/>
      <c r="Z85" s="2169">
        <f>Z84</f>
        <v>6480.8385491473637</v>
      </c>
      <c r="AA85" s="2170"/>
      <c r="AB85" s="2170"/>
      <c r="AC85" s="2170"/>
    </row>
    <row r="86" spans="1:29" s="249" customFormat="1" ht="12.2" customHeight="1" x14ac:dyDescent="0.2">
      <c r="C86" s="2064" t="s">
        <v>203</v>
      </c>
      <c r="D86" s="2064"/>
      <c r="E86" s="2064"/>
      <c r="F86" s="2064"/>
      <c r="G86" s="2064"/>
      <c r="H86" s="2064" t="s">
        <v>203</v>
      </c>
      <c r="I86" s="2064"/>
      <c r="J86" s="2064"/>
      <c r="K86" s="2064"/>
      <c r="L86" s="2064"/>
      <c r="M86" s="2064"/>
      <c r="N86" s="2064"/>
      <c r="O86" s="2064"/>
      <c r="P86" s="2064"/>
      <c r="Q86" s="1043" t="s">
        <v>203</v>
      </c>
      <c r="R86" s="2064" t="s">
        <v>203</v>
      </c>
      <c r="S86" s="2064"/>
      <c r="T86" s="2064"/>
      <c r="U86" s="2064"/>
      <c r="V86" s="2064"/>
      <c r="W86" s="2064"/>
      <c r="X86" s="2064"/>
      <c r="Y86" s="2064"/>
      <c r="Z86" s="2066" t="s">
        <v>203</v>
      </c>
      <c r="AA86" s="2066"/>
      <c r="AB86" s="2066"/>
      <c r="AC86" s="2066"/>
    </row>
    <row r="87" spans="1:29" s="249" customFormat="1" ht="12.2" customHeight="1" x14ac:dyDescent="0.2">
      <c r="C87" s="2064" t="s">
        <v>203</v>
      </c>
      <c r="D87" s="2064"/>
      <c r="E87" s="2064"/>
      <c r="F87" s="2064"/>
      <c r="G87" s="2064"/>
      <c r="H87" s="2064" t="s">
        <v>203</v>
      </c>
      <c r="I87" s="2064"/>
      <c r="J87" s="2064"/>
      <c r="K87" s="2064"/>
      <c r="L87" s="2064"/>
      <c r="M87" s="2064"/>
      <c r="N87" s="2064"/>
      <c r="O87" s="2064"/>
      <c r="P87" s="2064"/>
      <c r="Q87" s="1043" t="s">
        <v>203</v>
      </c>
      <c r="R87" s="2064" t="s">
        <v>203</v>
      </c>
      <c r="S87" s="2064"/>
      <c r="T87" s="2064"/>
      <c r="U87" s="2064"/>
      <c r="V87" s="2064"/>
      <c r="W87" s="2064"/>
      <c r="X87" s="2064"/>
      <c r="Y87" s="2064"/>
      <c r="Z87" s="2066" t="s">
        <v>203</v>
      </c>
      <c r="AA87" s="2066"/>
      <c r="AB87" s="2066"/>
      <c r="AC87" s="2066"/>
    </row>
    <row r="88" spans="1:29" s="249" customFormat="1" ht="12.2" customHeight="1" x14ac:dyDescent="0.2">
      <c r="C88" s="2064" t="s">
        <v>203</v>
      </c>
      <c r="D88" s="2064"/>
      <c r="E88" s="2064"/>
      <c r="F88" s="2064"/>
      <c r="G88" s="2064"/>
      <c r="H88" s="2064" t="s">
        <v>203</v>
      </c>
      <c r="I88" s="2064"/>
      <c r="J88" s="2064"/>
      <c r="K88" s="2064"/>
      <c r="L88" s="2064"/>
      <c r="M88" s="2064"/>
      <c r="N88" s="2064"/>
      <c r="O88" s="2064"/>
      <c r="P88" s="2064"/>
      <c r="Q88" s="1043" t="s">
        <v>203</v>
      </c>
      <c r="R88" s="2064" t="s">
        <v>203</v>
      </c>
      <c r="S88" s="2064"/>
      <c r="T88" s="2064"/>
      <c r="U88" s="2064"/>
      <c r="V88" s="2064"/>
      <c r="W88" s="2064"/>
      <c r="X88" s="2064"/>
      <c r="Y88" s="2064"/>
      <c r="Z88" s="2066" t="s">
        <v>203</v>
      </c>
      <c r="AA88" s="2066"/>
      <c r="AB88" s="2066"/>
      <c r="AC88" s="2066"/>
    </row>
    <row r="89" spans="1:29" s="249" customFormat="1" ht="12.2" customHeight="1" x14ac:dyDescent="0.2">
      <c r="C89" s="2064" t="s">
        <v>203</v>
      </c>
      <c r="D89" s="2064"/>
      <c r="E89" s="2064"/>
      <c r="F89" s="2064"/>
      <c r="G89" s="2064"/>
      <c r="H89" s="2064" t="s">
        <v>203</v>
      </c>
      <c r="I89" s="2064"/>
      <c r="J89" s="2064"/>
      <c r="K89" s="2064"/>
      <c r="L89" s="2064"/>
      <c r="M89" s="2064"/>
      <c r="N89" s="2064"/>
      <c r="O89" s="2064"/>
      <c r="P89" s="2064"/>
      <c r="Q89" s="1043" t="s">
        <v>203</v>
      </c>
      <c r="R89" s="2064" t="s">
        <v>203</v>
      </c>
      <c r="S89" s="2064"/>
      <c r="T89" s="2064"/>
      <c r="U89" s="2064"/>
      <c r="V89" s="2064"/>
      <c r="W89" s="2064"/>
      <c r="X89" s="2064"/>
      <c r="Y89" s="2064"/>
      <c r="Z89" s="2066" t="s">
        <v>203</v>
      </c>
      <c r="AA89" s="2066"/>
      <c r="AB89" s="2066"/>
      <c r="AC89" s="2066"/>
    </row>
    <row r="90" spans="1:29" s="249" customFormat="1" ht="12.2" customHeight="1" x14ac:dyDescent="0.2">
      <c r="C90" s="2064" t="s">
        <v>203</v>
      </c>
      <c r="D90" s="2064"/>
      <c r="E90" s="2064"/>
      <c r="F90" s="2064"/>
      <c r="G90" s="2064"/>
      <c r="H90" s="2064" t="s">
        <v>203</v>
      </c>
      <c r="I90" s="2064"/>
      <c r="J90" s="2064"/>
      <c r="K90" s="2064"/>
      <c r="L90" s="2064"/>
      <c r="M90" s="2064"/>
      <c r="N90" s="2064"/>
      <c r="O90" s="2064"/>
      <c r="P90" s="2064"/>
      <c r="Q90" s="1043" t="s">
        <v>203</v>
      </c>
      <c r="R90" s="2064" t="s">
        <v>203</v>
      </c>
      <c r="S90" s="2064"/>
      <c r="T90" s="2064"/>
      <c r="U90" s="2064"/>
      <c r="V90" s="2064"/>
      <c r="W90" s="2064"/>
      <c r="X90" s="2064"/>
      <c r="Y90" s="2064"/>
      <c r="Z90" s="2066" t="s">
        <v>203</v>
      </c>
      <c r="AA90" s="2066"/>
      <c r="AB90" s="2066"/>
      <c r="AC90" s="2066"/>
    </row>
    <row r="91" spans="1:29" s="249" customFormat="1" ht="24.6" customHeight="1" x14ac:dyDescent="0.2">
      <c r="A91" s="2068" t="s">
        <v>203</v>
      </c>
      <c r="B91" s="2068"/>
      <c r="C91" s="2068"/>
      <c r="D91" s="2068"/>
      <c r="E91" s="2068"/>
      <c r="F91" s="2068"/>
      <c r="G91" s="2068"/>
      <c r="H91" s="2068"/>
      <c r="I91" s="2068"/>
      <c r="J91" s="2068"/>
      <c r="K91" s="2068"/>
      <c r="L91" s="2068"/>
      <c r="M91" s="2068"/>
      <c r="N91" s="2068"/>
      <c r="O91" s="2068"/>
      <c r="P91" s="2068"/>
      <c r="Q91" s="2068"/>
      <c r="R91" s="2068"/>
      <c r="S91" s="2068"/>
      <c r="T91" s="2068"/>
      <c r="U91" s="2068"/>
      <c r="V91" s="2068"/>
      <c r="W91" s="2068"/>
      <c r="X91" s="2068"/>
      <c r="Y91" s="2068"/>
      <c r="Z91" s="2068"/>
      <c r="AA91" s="2068"/>
      <c r="AB91" s="2068"/>
      <c r="AC91" s="2068"/>
    </row>
    <row r="92" spans="1:29" s="904" customFormat="1" ht="83.25" customHeight="1" x14ac:dyDescent="0.25">
      <c r="A92" s="2123" t="s">
        <v>1853</v>
      </c>
      <c r="B92" s="2123"/>
      <c r="C92" s="2123"/>
      <c r="D92" s="2123"/>
      <c r="E92" s="2124" t="s">
        <v>2324</v>
      </c>
      <c r="F92" s="2124"/>
      <c r="G92" s="2124"/>
      <c r="H92" s="2124"/>
      <c r="I92" s="2124"/>
      <c r="J92" s="2125"/>
      <c r="K92" s="2125"/>
      <c r="L92" s="2126" t="s">
        <v>2099</v>
      </c>
      <c r="M92" s="2126"/>
      <c r="N92" s="2126"/>
      <c r="O92" s="2126"/>
      <c r="P92" s="2126"/>
      <c r="Q92" s="2126"/>
      <c r="R92" s="2126"/>
      <c r="S92" s="2126"/>
      <c r="T92" s="2126"/>
      <c r="U92" s="903"/>
      <c r="V92" s="903"/>
      <c r="W92" s="903"/>
      <c r="X92" s="903"/>
      <c r="Y92" s="903"/>
      <c r="Z92" s="903"/>
      <c r="AA92" s="903"/>
      <c r="AB92" s="903"/>
      <c r="AC92" s="903"/>
    </row>
    <row r="93" spans="1:29" s="904" customFormat="1" ht="12.2" customHeight="1" x14ac:dyDescent="0.25">
      <c r="A93" s="2127" t="s">
        <v>203</v>
      </c>
      <c r="B93" s="2127"/>
      <c r="C93" s="2127"/>
      <c r="D93" s="2127"/>
      <c r="E93" s="2127" t="s">
        <v>1849</v>
      </c>
      <c r="F93" s="2127"/>
      <c r="G93" s="2127"/>
      <c r="H93" s="2127"/>
      <c r="I93" s="2128" t="s">
        <v>1848</v>
      </c>
      <c r="J93" s="2128"/>
      <c r="K93" s="2128"/>
      <c r="L93" s="905"/>
      <c r="M93" s="2130" t="s">
        <v>1847</v>
      </c>
      <c r="N93" s="2130"/>
      <c r="O93" s="2130"/>
      <c r="P93" s="2130"/>
      <c r="Q93" s="2130"/>
      <c r="R93" s="2130"/>
      <c r="S93" s="2130"/>
      <c r="T93" s="2130"/>
      <c r="U93" s="905"/>
      <c r="V93" s="905"/>
      <c r="W93" s="905"/>
      <c r="X93" s="905"/>
      <c r="Y93" s="905"/>
      <c r="Z93" s="905"/>
      <c r="AA93" s="905"/>
      <c r="AB93" s="905"/>
      <c r="AC93" s="905"/>
    </row>
    <row r="94" spans="1:29" s="906" customFormat="1" ht="39" customHeight="1" x14ac:dyDescent="0.2">
      <c r="A94" s="2122" t="s">
        <v>1881</v>
      </c>
      <c r="B94" s="2122"/>
      <c r="C94" s="2122"/>
      <c r="D94" s="2122"/>
      <c r="E94" s="2122"/>
      <c r="F94" s="2122"/>
      <c r="G94" s="2122"/>
      <c r="H94" s="2122"/>
      <c r="I94" s="2122"/>
      <c r="J94" s="2122"/>
      <c r="K94" s="2122"/>
      <c r="L94" s="2122"/>
      <c r="M94" s="2122"/>
      <c r="N94" s="2122"/>
      <c r="O94" s="2122"/>
      <c r="P94" s="2122"/>
      <c r="Q94" s="2122"/>
      <c r="R94" s="2122"/>
      <c r="S94" s="2122"/>
      <c r="T94" s="2122"/>
      <c r="U94" s="2122"/>
      <c r="V94" s="2122"/>
      <c r="W94" s="2122"/>
      <c r="X94" s="2122"/>
      <c r="Y94" s="2122"/>
      <c r="Z94" s="2122"/>
      <c r="AA94" s="2122"/>
      <c r="AB94" s="2122"/>
      <c r="AC94" s="2122"/>
    </row>
    <row r="95" spans="1:29" s="904" customFormat="1" ht="193.5" customHeight="1" x14ac:dyDescent="0.25">
      <c r="A95" s="2123" t="s">
        <v>1850</v>
      </c>
      <c r="B95" s="2123"/>
      <c r="C95" s="2123"/>
      <c r="D95" s="2123"/>
      <c r="E95" s="2124" t="s">
        <v>1882</v>
      </c>
      <c r="F95" s="2124"/>
      <c r="G95" s="2124"/>
      <c r="H95" s="2124"/>
      <c r="I95" s="2124"/>
      <c r="J95" s="2125"/>
      <c r="K95" s="2125"/>
      <c r="L95" s="2126" t="s">
        <v>1883</v>
      </c>
      <c r="M95" s="2126"/>
      <c r="N95" s="2126"/>
      <c r="O95" s="2126"/>
      <c r="P95" s="2126"/>
      <c r="Q95" s="2126"/>
      <c r="R95" s="2126"/>
      <c r="S95" s="2126"/>
      <c r="T95" s="2126"/>
      <c r="U95" s="903"/>
      <c r="V95" s="903"/>
      <c r="W95" s="903"/>
      <c r="X95" s="903"/>
      <c r="Y95" s="903"/>
      <c r="Z95" s="903"/>
      <c r="AA95" s="903"/>
      <c r="AB95" s="903"/>
      <c r="AC95" s="903"/>
    </row>
    <row r="96" spans="1:29" s="904" customFormat="1" ht="12.2" customHeight="1" x14ac:dyDescent="0.25">
      <c r="A96" s="2127" t="s">
        <v>203</v>
      </c>
      <c r="B96" s="2127"/>
      <c r="C96" s="2127"/>
      <c r="D96" s="2127"/>
      <c r="E96" s="2127" t="s">
        <v>1849</v>
      </c>
      <c r="F96" s="2127"/>
      <c r="G96" s="2127"/>
      <c r="H96" s="2127"/>
      <c r="I96" s="2128" t="s">
        <v>1848</v>
      </c>
      <c r="J96" s="2128"/>
      <c r="K96" s="2128"/>
      <c r="L96" s="2129" t="s">
        <v>1847</v>
      </c>
      <c r="M96" s="2129"/>
      <c r="N96" s="2129"/>
      <c r="O96" s="2129"/>
      <c r="P96" s="2129"/>
      <c r="Q96" s="2129"/>
      <c r="R96" s="905"/>
      <c r="S96" s="905"/>
      <c r="T96" s="905"/>
      <c r="U96" s="905"/>
      <c r="V96" s="905"/>
      <c r="W96" s="905"/>
      <c r="X96" s="905"/>
      <c r="Y96" s="905"/>
      <c r="Z96" s="905"/>
      <c r="AA96" s="905"/>
      <c r="AB96" s="905"/>
      <c r="AC96" s="905"/>
    </row>
    <row r="97" spans="1:29" s="906" customFormat="1" ht="29.25" customHeight="1" x14ac:dyDescent="0.2">
      <c r="A97" s="2122" t="s">
        <v>1881</v>
      </c>
      <c r="B97" s="2122"/>
      <c r="C97" s="2122"/>
      <c r="D97" s="2122"/>
      <c r="E97" s="2122"/>
      <c r="F97" s="2122"/>
      <c r="G97" s="2122"/>
      <c r="H97" s="2122"/>
      <c r="I97" s="2122"/>
      <c r="J97" s="2122"/>
      <c r="K97" s="2122"/>
      <c r="L97" s="2122"/>
      <c r="M97" s="2122"/>
      <c r="N97" s="2122"/>
      <c r="O97" s="2122"/>
      <c r="P97" s="2122"/>
      <c r="Q97" s="2122"/>
      <c r="R97" s="2122"/>
      <c r="S97" s="2122"/>
      <c r="T97" s="2122"/>
      <c r="U97" s="2122"/>
      <c r="V97" s="2122"/>
      <c r="W97" s="2122"/>
      <c r="X97" s="2122"/>
      <c r="Y97" s="2122"/>
      <c r="Z97" s="2122"/>
      <c r="AA97" s="2122"/>
      <c r="AB97" s="2122"/>
      <c r="AC97" s="2122"/>
    </row>
  </sheetData>
  <mergeCells count="538">
    <mergeCell ref="C90:G90"/>
    <mergeCell ref="H90:P90"/>
    <mergeCell ref="R90:Y90"/>
    <mergeCell ref="Z90:AC90"/>
    <mergeCell ref="C65:G65"/>
    <mergeCell ref="H65:P65"/>
    <mergeCell ref="Q65"/>
    <mergeCell ref="R65:Y65"/>
    <mergeCell ref="Z65:AC65"/>
    <mergeCell ref="C87:G87"/>
    <mergeCell ref="H87:P87"/>
    <mergeCell ref="R87:Y87"/>
    <mergeCell ref="Z87:AC87"/>
    <mergeCell ref="C86:G86"/>
    <mergeCell ref="H86:P86"/>
    <mergeCell ref="R86:Y86"/>
    <mergeCell ref="Z86:AC86"/>
    <mergeCell ref="C89:G89"/>
    <mergeCell ref="H89:P89"/>
    <mergeCell ref="R89:Y89"/>
    <mergeCell ref="Z89:AC89"/>
    <mergeCell ref="C88:G88"/>
    <mergeCell ref="H88:P88"/>
    <mergeCell ref="R88:Y88"/>
    <mergeCell ref="Z88:AC88"/>
    <mergeCell ref="C83:G83"/>
    <mergeCell ref="H83:P83"/>
    <mergeCell ref="R83:Y83"/>
    <mergeCell ref="Z83:AC83"/>
    <mergeCell ref="C82:G82"/>
    <mergeCell ref="H82:P82"/>
    <mergeCell ref="R82:Y82"/>
    <mergeCell ref="Z82:AC82"/>
    <mergeCell ref="C85:G85"/>
    <mergeCell ref="H85:P85"/>
    <mergeCell ref="R85:Y85"/>
    <mergeCell ref="Z85:AC85"/>
    <mergeCell ref="C84:G84"/>
    <mergeCell ref="H84:P84"/>
    <mergeCell ref="R84:Y84"/>
    <mergeCell ref="Z84:AC84"/>
    <mergeCell ref="C79:G79"/>
    <mergeCell ref="H79:P79"/>
    <mergeCell ref="R79:Y79"/>
    <mergeCell ref="Z79:AC79"/>
    <mergeCell ref="C78:G78"/>
    <mergeCell ref="H78:P78"/>
    <mergeCell ref="R78:Y78"/>
    <mergeCell ref="Z78:AC78"/>
    <mergeCell ref="C81:G81"/>
    <mergeCell ref="H81:P81"/>
    <mergeCell ref="R81:Y81"/>
    <mergeCell ref="Z81:AC81"/>
    <mergeCell ref="C80:G80"/>
    <mergeCell ref="H80:P80"/>
    <mergeCell ref="R80:Y80"/>
    <mergeCell ref="Z80:AC80"/>
    <mergeCell ref="C75:G75"/>
    <mergeCell ref="H75:P75"/>
    <mergeCell ref="R75:Y75"/>
    <mergeCell ref="Z75:AC75"/>
    <mergeCell ref="C74:G74"/>
    <mergeCell ref="H74:P74"/>
    <mergeCell ref="R74:Y74"/>
    <mergeCell ref="Z74:AC74"/>
    <mergeCell ref="C77:G77"/>
    <mergeCell ref="H77:P77"/>
    <mergeCell ref="R77:Y77"/>
    <mergeCell ref="Z77:AC77"/>
    <mergeCell ref="C76:G76"/>
    <mergeCell ref="H76:P76"/>
    <mergeCell ref="R76:Y76"/>
    <mergeCell ref="Z76:AC76"/>
    <mergeCell ref="C73:G73"/>
    <mergeCell ref="H73:P73"/>
    <mergeCell ref="R73:Y73"/>
    <mergeCell ref="Z73:AC73"/>
    <mergeCell ref="C72:G72"/>
    <mergeCell ref="H72:P72"/>
    <mergeCell ref="R72:Y72"/>
    <mergeCell ref="Z72:AC72"/>
    <mergeCell ref="C63:G63"/>
    <mergeCell ref="H63:P63"/>
    <mergeCell ref="Q63"/>
    <mergeCell ref="R63:Y63"/>
    <mergeCell ref="Z63:AC63"/>
    <mergeCell ref="C69:G69"/>
    <mergeCell ref="H69:P69"/>
    <mergeCell ref="R69:Y69"/>
    <mergeCell ref="Z69:AC69"/>
    <mergeCell ref="C68:G68"/>
    <mergeCell ref="H68:P68"/>
    <mergeCell ref="R68:Y68"/>
    <mergeCell ref="Z68:AC68"/>
    <mergeCell ref="C71:G71"/>
    <mergeCell ref="H71:P71"/>
    <mergeCell ref="R71:Y71"/>
    <mergeCell ref="Z71:AC71"/>
    <mergeCell ref="C70:G70"/>
    <mergeCell ref="H70:P70"/>
    <mergeCell ref="R70:Y70"/>
    <mergeCell ref="Z70:AC70"/>
    <mergeCell ref="H61:R61"/>
    <mergeCell ref="S61"/>
    <mergeCell ref="T61:W61"/>
    <mergeCell ref="X61:Y61"/>
    <mergeCell ref="Z61:AC61"/>
    <mergeCell ref="C67:G67"/>
    <mergeCell ref="H67:P67"/>
    <mergeCell ref="R67:Y67"/>
    <mergeCell ref="Z67:AC67"/>
    <mergeCell ref="C66:G66"/>
    <mergeCell ref="H66:P66"/>
    <mergeCell ref="R66:Y66"/>
    <mergeCell ref="Z66:AC66"/>
    <mergeCell ref="C58:G58"/>
    <mergeCell ref="H58:J58"/>
    <mergeCell ref="K58:L58"/>
    <mergeCell ref="M58:O58"/>
    <mergeCell ref="P58"/>
    <mergeCell ref="T56:W56"/>
    <mergeCell ref="T57:W57"/>
    <mergeCell ref="X59:Y59"/>
    <mergeCell ref="Z59:AC59"/>
    <mergeCell ref="Q58"/>
    <mergeCell ref="R58"/>
    <mergeCell ref="S58"/>
    <mergeCell ref="T58:W58"/>
    <mergeCell ref="X58:Y58"/>
    <mergeCell ref="Z58:AC58"/>
    <mergeCell ref="C59:G59"/>
    <mergeCell ref="H59:J59"/>
    <mergeCell ref="K59:L59"/>
    <mergeCell ref="M59:O59"/>
    <mergeCell ref="P59"/>
    <mergeCell ref="Q59"/>
    <mergeCell ref="R59"/>
    <mergeCell ref="S59"/>
    <mergeCell ref="T59:W59"/>
    <mergeCell ref="C57:G57"/>
    <mergeCell ref="H57:J57"/>
    <mergeCell ref="K57:L57"/>
    <mergeCell ref="M57:O57"/>
    <mergeCell ref="P57"/>
    <mergeCell ref="Q57"/>
    <mergeCell ref="R57"/>
    <mergeCell ref="S57"/>
    <mergeCell ref="A55"/>
    <mergeCell ref="B55"/>
    <mergeCell ref="C55:G55"/>
    <mergeCell ref="H55:J55"/>
    <mergeCell ref="K55:L55"/>
    <mergeCell ref="M55:O55"/>
    <mergeCell ref="A56"/>
    <mergeCell ref="B56"/>
    <mergeCell ref="C56:G56"/>
    <mergeCell ref="H56:J56"/>
    <mergeCell ref="K56:L56"/>
    <mergeCell ref="X57:Y57"/>
    <mergeCell ref="Z57:AC57"/>
    <mergeCell ref="M56:O56"/>
    <mergeCell ref="P56"/>
    <mergeCell ref="Q56"/>
    <mergeCell ref="R56"/>
    <mergeCell ref="S56"/>
    <mergeCell ref="X56:Y56"/>
    <mergeCell ref="Z56:AC56"/>
    <mergeCell ref="X55:Y55"/>
    <mergeCell ref="Z55:AC55"/>
    <mergeCell ref="A54"/>
    <mergeCell ref="B54"/>
    <mergeCell ref="C54:G54"/>
    <mergeCell ref="H54:J54"/>
    <mergeCell ref="K54:L54"/>
    <mergeCell ref="M54:O54"/>
    <mergeCell ref="P54"/>
    <mergeCell ref="Q54"/>
    <mergeCell ref="R54"/>
    <mergeCell ref="S54"/>
    <mergeCell ref="X54:Y54"/>
    <mergeCell ref="Z54:AC54"/>
    <mergeCell ref="T54:W54"/>
    <mergeCell ref="R55"/>
    <mergeCell ref="S55"/>
    <mergeCell ref="T55:W55"/>
    <mergeCell ref="P55"/>
    <mergeCell ref="Q55"/>
    <mergeCell ref="Z53:AC53"/>
    <mergeCell ref="M52:O52"/>
    <mergeCell ref="P52"/>
    <mergeCell ref="Q52"/>
    <mergeCell ref="R52"/>
    <mergeCell ref="S52"/>
    <mergeCell ref="Z52:AC52"/>
    <mergeCell ref="A53"/>
    <mergeCell ref="B53"/>
    <mergeCell ref="C53:G53"/>
    <mergeCell ref="H53:J53"/>
    <mergeCell ref="K53:L53"/>
    <mergeCell ref="M53:O53"/>
    <mergeCell ref="P53"/>
    <mergeCell ref="Q53"/>
    <mergeCell ref="R53"/>
    <mergeCell ref="T52:W52"/>
    <mergeCell ref="X52:Y52"/>
    <mergeCell ref="S53"/>
    <mergeCell ref="T53:W53"/>
    <mergeCell ref="X53:Y53"/>
    <mergeCell ref="Z48:AC48"/>
    <mergeCell ref="C49:G49"/>
    <mergeCell ref="H49:J49"/>
    <mergeCell ref="K49:L49"/>
    <mergeCell ref="M49:O49"/>
    <mergeCell ref="P49"/>
    <mergeCell ref="A52"/>
    <mergeCell ref="B52"/>
    <mergeCell ref="C52:G52"/>
    <mergeCell ref="H52:J52"/>
    <mergeCell ref="K52:L52"/>
    <mergeCell ref="H51:R51"/>
    <mergeCell ref="Q49"/>
    <mergeCell ref="R49"/>
    <mergeCell ref="S49"/>
    <mergeCell ref="T49:W49"/>
    <mergeCell ref="X49:Y49"/>
    <mergeCell ref="Z49:AC49"/>
    <mergeCell ref="S51"/>
    <mergeCell ref="T51:W51"/>
    <mergeCell ref="X51:Y51"/>
    <mergeCell ref="Z51:AC51"/>
    <mergeCell ref="Q48"/>
    <mergeCell ref="R48"/>
    <mergeCell ref="S48"/>
    <mergeCell ref="T48:W48"/>
    <mergeCell ref="X48:Y48"/>
    <mergeCell ref="C48:G48"/>
    <mergeCell ref="H48:J48"/>
    <mergeCell ref="K48:L48"/>
    <mergeCell ref="M48:O48"/>
    <mergeCell ref="P48"/>
    <mergeCell ref="A44"/>
    <mergeCell ref="S47"/>
    <mergeCell ref="T47:W47"/>
    <mergeCell ref="X47:Y47"/>
    <mergeCell ref="C47:G47"/>
    <mergeCell ref="H47:J47"/>
    <mergeCell ref="K47:L47"/>
    <mergeCell ref="A45"/>
    <mergeCell ref="B45"/>
    <mergeCell ref="C45:G45"/>
    <mergeCell ref="H45:J45"/>
    <mergeCell ref="K45:L45"/>
    <mergeCell ref="M45:O45"/>
    <mergeCell ref="P45"/>
    <mergeCell ref="Q45"/>
    <mergeCell ref="A46"/>
    <mergeCell ref="Z47:AC47"/>
    <mergeCell ref="M46:O46"/>
    <mergeCell ref="P46"/>
    <mergeCell ref="Q46"/>
    <mergeCell ref="R46"/>
    <mergeCell ref="S46"/>
    <mergeCell ref="T46:W46"/>
    <mergeCell ref="X46:Y46"/>
    <mergeCell ref="Z46:AC46"/>
    <mergeCell ref="M47:O47"/>
    <mergeCell ref="P47"/>
    <mergeCell ref="Q47"/>
    <mergeCell ref="R47"/>
    <mergeCell ref="B46"/>
    <mergeCell ref="C46:G46"/>
    <mergeCell ref="H46:J46"/>
    <mergeCell ref="K46:L46"/>
    <mergeCell ref="X45:Y45"/>
    <mergeCell ref="Z45:AC45"/>
    <mergeCell ref="M44:O44"/>
    <mergeCell ref="P44"/>
    <mergeCell ref="Q44"/>
    <mergeCell ref="R44"/>
    <mergeCell ref="S44"/>
    <mergeCell ref="X44:Y44"/>
    <mergeCell ref="Z44:AC44"/>
    <mergeCell ref="T44:W44"/>
    <mergeCell ref="R45"/>
    <mergeCell ref="S45"/>
    <mergeCell ref="T45:W45"/>
    <mergeCell ref="B44"/>
    <mergeCell ref="C44:G44"/>
    <mergeCell ref="H44:J44"/>
    <mergeCell ref="K44:L44"/>
    <mergeCell ref="S43"/>
    <mergeCell ref="T43:W43"/>
    <mergeCell ref="X43:Y43"/>
    <mergeCell ref="Z43:AC43"/>
    <mergeCell ref="M42:O42"/>
    <mergeCell ref="P42"/>
    <mergeCell ref="Q42"/>
    <mergeCell ref="R42"/>
    <mergeCell ref="S42"/>
    <mergeCell ref="Z42:AC42"/>
    <mergeCell ref="A43"/>
    <mergeCell ref="B43"/>
    <mergeCell ref="C43:G43"/>
    <mergeCell ref="H43:J43"/>
    <mergeCell ref="K43:L43"/>
    <mergeCell ref="M43:O43"/>
    <mergeCell ref="P43"/>
    <mergeCell ref="Q43"/>
    <mergeCell ref="R43"/>
    <mergeCell ref="Z41:AC41"/>
    <mergeCell ref="Q39"/>
    <mergeCell ref="R39"/>
    <mergeCell ref="S39"/>
    <mergeCell ref="T39:W39"/>
    <mergeCell ref="X39:Y39"/>
    <mergeCell ref="A42"/>
    <mergeCell ref="B42"/>
    <mergeCell ref="C42:G42"/>
    <mergeCell ref="H42:J42"/>
    <mergeCell ref="K42:L42"/>
    <mergeCell ref="Z39:AC39"/>
    <mergeCell ref="H41:R41"/>
    <mergeCell ref="S41"/>
    <mergeCell ref="T41:W41"/>
    <mergeCell ref="X41:Y41"/>
    <mergeCell ref="C39:G39"/>
    <mergeCell ref="H39:J39"/>
    <mergeCell ref="K39:L39"/>
    <mergeCell ref="M39:O39"/>
    <mergeCell ref="P39"/>
    <mergeCell ref="T42:W42"/>
    <mergeCell ref="X42:Y42"/>
    <mergeCell ref="Z37:AC37"/>
    <mergeCell ref="C38:G38"/>
    <mergeCell ref="H38:J38"/>
    <mergeCell ref="K38:L38"/>
    <mergeCell ref="M38:O38"/>
    <mergeCell ref="Z38:AC38"/>
    <mergeCell ref="Q37"/>
    <mergeCell ref="R37"/>
    <mergeCell ref="S37"/>
    <mergeCell ref="T37:W37"/>
    <mergeCell ref="X37:Y37"/>
    <mergeCell ref="P38"/>
    <mergeCell ref="Q38"/>
    <mergeCell ref="R38"/>
    <mergeCell ref="S38"/>
    <mergeCell ref="T38:W38"/>
    <mergeCell ref="X38:Y38"/>
    <mergeCell ref="A36"/>
    <mergeCell ref="B36"/>
    <mergeCell ref="C36:G36"/>
    <mergeCell ref="H36:J36"/>
    <mergeCell ref="K36:L36"/>
    <mergeCell ref="M36:O36"/>
    <mergeCell ref="P36"/>
    <mergeCell ref="Q36"/>
    <mergeCell ref="C37:G37"/>
    <mergeCell ref="H37:J37"/>
    <mergeCell ref="K37:L37"/>
    <mergeCell ref="M37:O37"/>
    <mergeCell ref="P37"/>
    <mergeCell ref="X36:Y36"/>
    <mergeCell ref="Z36:AC36"/>
    <mergeCell ref="M35:O35"/>
    <mergeCell ref="P35"/>
    <mergeCell ref="Q35"/>
    <mergeCell ref="R35"/>
    <mergeCell ref="S35"/>
    <mergeCell ref="X35:Y35"/>
    <mergeCell ref="Z35:AC35"/>
    <mergeCell ref="T35:W35"/>
    <mergeCell ref="R36"/>
    <mergeCell ref="S36"/>
    <mergeCell ref="T36:W36"/>
    <mergeCell ref="A34"/>
    <mergeCell ref="B34"/>
    <mergeCell ref="C34:G34"/>
    <mergeCell ref="H34:J34"/>
    <mergeCell ref="K34:L34"/>
    <mergeCell ref="M34:O34"/>
    <mergeCell ref="P34"/>
    <mergeCell ref="Q34"/>
    <mergeCell ref="A35"/>
    <mergeCell ref="B35"/>
    <mergeCell ref="C35:G35"/>
    <mergeCell ref="H35:J35"/>
    <mergeCell ref="K35:L35"/>
    <mergeCell ref="X34:Y34"/>
    <mergeCell ref="Z34:AC34"/>
    <mergeCell ref="M33:O33"/>
    <mergeCell ref="P33"/>
    <mergeCell ref="Q33"/>
    <mergeCell ref="R33"/>
    <mergeCell ref="S33"/>
    <mergeCell ref="X33:Y33"/>
    <mergeCell ref="Z33:AC33"/>
    <mergeCell ref="T33:W33"/>
    <mergeCell ref="R34"/>
    <mergeCell ref="S34"/>
    <mergeCell ref="T34:W34"/>
    <mergeCell ref="B33"/>
    <mergeCell ref="C33:G33"/>
    <mergeCell ref="H33:J33"/>
    <mergeCell ref="K33:L33"/>
    <mergeCell ref="A31:AC31"/>
    <mergeCell ref="A32"/>
    <mergeCell ref="B32"/>
    <mergeCell ref="C32:G32"/>
    <mergeCell ref="H32:J32"/>
    <mergeCell ref="K32:L32"/>
    <mergeCell ref="A33"/>
    <mergeCell ref="A29"/>
    <mergeCell ref="B29"/>
    <mergeCell ref="C29:G29"/>
    <mergeCell ref="H29:J29"/>
    <mergeCell ref="K29:L29"/>
    <mergeCell ref="M29:O29"/>
    <mergeCell ref="P29"/>
    <mergeCell ref="M32:O32"/>
    <mergeCell ref="P32"/>
    <mergeCell ref="Q29"/>
    <mergeCell ref="R29"/>
    <mergeCell ref="S29"/>
    <mergeCell ref="T29:W29"/>
    <mergeCell ref="X29:Y29"/>
    <mergeCell ref="Z29:AC29"/>
    <mergeCell ref="X32:Y32"/>
    <mergeCell ref="Z32:AC32"/>
    <mergeCell ref="Z27:AC28"/>
    <mergeCell ref="Q32"/>
    <mergeCell ref="R32"/>
    <mergeCell ref="S32"/>
    <mergeCell ref="T32:W32"/>
    <mergeCell ref="Q27:Q28"/>
    <mergeCell ref="R26:AC26"/>
    <mergeCell ref="R27:R28"/>
    <mergeCell ref="S27:S28"/>
    <mergeCell ref="T27:W28"/>
    <mergeCell ref="X27:Y28"/>
    <mergeCell ref="A25:AC25"/>
    <mergeCell ref="A26:B27"/>
    <mergeCell ref="A28"/>
    <mergeCell ref="B28"/>
    <mergeCell ref="C26:G28"/>
    <mergeCell ref="H26:J28"/>
    <mergeCell ref="K26:L28"/>
    <mergeCell ref="M26:Q26"/>
    <mergeCell ref="M27:O28"/>
    <mergeCell ref="P27:P28"/>
    <mergeCell ref="A22:AC22"/>
    <mergeCell ref="A23:AC23"/>
    <mergeCell ref="A24:K24"/>
    <mergeCell ref="L24:N24"/>
    <mergeCell ref="O24:AC24"/>
    <mergeCell ref="AA20:AC20"/>
    <mergeCell ref="A21:M21"/>
    <mergeCell ref="N21:Q21"/>
    <mergeCell ref="R21:T21"/>
    <mergeCell ref="U21"/>
    <mergeCell ref="A19:U19"/>
    <mergeCell ref="V19:AC19"/>
    <mergeCell ref="A15:X15"/>
    <mergeCell ref="Y15:Z15"/>
    <mergeCell ref="AA15:AC15"/>
    <mergeCell ref="A16:X16"/>
    <mergeCell ref="Y16:Z16"/>
    <mergeCell ref="V21:Z21"/>
    <mergeCell ref="AA21:AC21"/>
    <mergeCell ref="A20:M20"/>
    <mergeCell ref="N20:Q20"/>
    <mergeCell ref="R20:T20"/>
    <mergeCell ref="U20"/>
    <mergeCell ref="V20:Z20"/>
    <mergeCell ref="A13:C13"/>
    <mergeCell ref="D13:V13"/>
    <mergeCell ref="W13:Z13"/>
    <mergeCell ref="AA13:AC13"/>
    <mergeCell ref="A14:Z14"/>
    <mergeCell ref="AA14:AC14"/>
    <mergeCell ref="A17:Z17"/>
    <mergeCell ref="AA17:AC17"/>
    <mergeCell ref="A18:AC18"/>
    <mergeCell ref="A10:F10"/>
    <mergeCell ref="G10:V10"/>
    <mergeCell ref="W10:Z10"/>
    <mergeCell ref="AA10:AC10"/>
    <mergeCell ref="A11:F11"/>
    <mergeCell ref="G11:V11"/>
    <mergeCell ref="W11:Z11"/>
    <mergeCell ref="AA11:AC11"/>
    <mergeCell ref="A12:C12"/>
    <mergeCell ref="D12:V12"/>
    <mergeCell ref="W12:Z12"/>
    <mergeCell ref="AA12:AC12"/>
    <mergeCell ref="A1:AC1"/>
    <mergeCell ref="A2:AC2"/>
    <mergeCell ref="A3:AC3"/>
    <mergeCell ref="A4:Z4"/>
    <mergeCell ref="AA4:AC4"/>
    <mergeCell ref="AA16:AC16"/>
    <mergeCell ref="A5:Z5"/>
    <mergeCell ref="AA5:AC5"/>
    <mergeCell ref="A6:D6"/>
    <mergeCell ref="E6:V6"/>
    <mergeCell ref="W6:Z6"/>
    <mergeCell ref="AA6:AC6"/>
    <mergeCell ref="A7:D7"/>
    <mergeCell ref="E7:V7"/>
    <mergeCell ref="W7:Z7"/>
    <mergeCell ref="AA7:AC7"/>
    <mergeCell ref="A8:F8"/>
    <mergeCell ref="G8:V8"/>
    <mergeCell ref="W8:Z8"/>
    <mergeCell ref="AA8:AC8"/>
    <mergeCell ref="A9:F9"/>
    <mergeCell ref="G9:V9"/>
    <mergeCell ref="W9:Z9"/>
    <mergeCell ref="AA9:AC9"/>
    <mergeCell ref="A91:AC91"/>
    <mergeCell ref="A92:D92"/>
    <mergeCell ref="E92:I92"/>
    <mergeCell ref="J92:K92"/>
    <mergeCell ref="L92:T92"/>
    <mergeCell ref="A93:D93"/>
    <mergeCell ref="E93:H93"/>
    <mergeCell ref="I93:K93"/>
    <mergeCell ref="M93:T93"/>
    <mergeCell ref="A97:AC97"/>
    <mergeCell ref="A94:AC94"/>
    <mergeCell ref="A95:D95"/>
    <mergeCell ref="E95:I95"/>
    <mergeCell ref="J95:K95"/>
    <mergeCell ref="L95:T95"/>
    <mergeCell ref="A96:D96"/>
    <mergeCell ref="E96:H96"/>
    <mergeCell ref="I96:K96"/>
    <mergeCell ref="L96:Q96"/>
  </mergeCells>
  <pageMargins left="0.78666666666666696" right="0.39333333333333298" top="0.39333333333333298" bottom="0.67833333333333301" header="0.3" footer="0.3"/>
  <pageSetup paperSize="9" scale="93" fitToHeight="1000" orientation="landscape" blackAndWhite="1" r:id="rId1"/>
  <headerFooter>
    <oddHeader>&amp;L&amp;I&amp;"Courier New"&amp;6Программный комплекс "Строительный эксперт" (7.2.7.7799)
&amp;I&amp;C&amp;I&amp;"Courier New"&amp;6
&amp;I&amp;R&amp;I&amp;"Courier New"&amp;6
&amp;I</oddHeader>
    <oddFooter>&amp;L&amp;I&amp;"Courier New"&amp;6
©1997-2026 Дата Базис Девелопмент, тел.: +7(495) 796-3009, +7(495) 514-2635, http://www.data-basis.ru&amp;I&amp;C&amp;B&amp;"Courier New"&amp;12&amp;P&amp;B&amp;I&amp;"Courier New"&amp;6
&amp;I&amp;R&amp;I&amp;"Courier New"&amp;6
&amp;I</odd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533"/>
  <sheetViews>
    <sheetView showGridLines="0" view="pageBreakPreview" topLeftCell="A526" workbookViewId="0">
      <selection activeCell="L528" sqref="L528:T528"/>
    </sheetView>
  </sheetViews>
  <sheetFormatPr defaultRowHeight="11.25" x14ac:dyDescent="0.2"/>
  <cols>
    <col min="1" max="2" width="5.42578125" customWidth="1"/>
    <col min="3" max="3" width="2.42578125" customWidth="1"/>
    <col min="4" max="4" width="3.42578125" customWidth="1"/>
    <col min="5" max="5" width="2.42578125" customWidth="1"/>
    <col min="6" max="6" width="10.42578125" customWidth="1"/>
    <col min="7" max="7" width="4.42578125" customWidth="1"/>
    <col min="8" max="8" width="9.42578125" customWidth="1"/>
    <col min="9" max="9" width="23.42578125" customWidth="1"/>
    <col min="10" max="10" width="10.42578125" customWidth="1"/>
    <col min="11" max="11" width="6.42578125" customWidth="1"/>
    <col min="12" max="12" width="4.42578125" customWidth="1"/>
    <col min="13" max="13" width="8.42578125" customWidth="1"/>
    <col min="14" max="15" width="1.42578125" customWidth="1"/>
    <col min="16" max="16" width="7.42578125" customWidth="1"/>
    <col min="17" max="17" width="11.42578125" customWidth="1"/>
    <col min="18" max="18" width="10.42578125" customWidth="1"/>
    <col min="19" max="19" width="6.42578125" customWidth="1"/>
    <col min="20" max="21" width="4.42578125" customWidth="1"/>
    <col min="22" max="24" width="1.42578125" customWidth="1"/>
    <col min="25" max="25" width="7.42578125" customWidth="1"/>
    <col min="26" max="26" width="1.42578125" customWidth="1"/>
    <col min="27" max="28" width="3.42578125" customWidth="1"/>
    <col min="29" max="29" width="5.42578125" customWidth="1"/>
  </cols>
  <sheetData>
    <row r="1" spans="1:29" ht="12.2" customHeight="1" x14ac:dyDescent="0.2">
      <c r="A1" s="2181" t="s">
        <v>1880</v>
      </c>
      <c r="B1" s="2181"/>
      <c r="C1" s="2181"/>
      <c r="D1" s="2181"/>
      <c r="E1" s="2181"/>
      <c r="F1" s="2181"/>
      <c r="G1" s="2181"/>
      <c r="H1" s="2181"/>
      <c r="I1" s="2181"/>
      <c r="J1" s="2181"/>
      <c r="K1" s="2181"/>
      <c r="L1" s="2181"/>
      <c r="M1" s="2181"/>
      <c r="N1" s="2181"/>
      <c r="O1" s="2181"/>
      <c r="P1" s="2181"/>
      <c r="Q1" s="2181"/>
      <c r="R1" s="2181"/>
      <c r="S1" s="2181"/>
      <c r="T1" s="2181"/>
      <c r="U1" s="2181"/>
      <c r="V1" s="2181"/>
      <c r="W1" s="2181"/>
      <c r="X1" s="2181"/>
      <c r="Y1" s="2181"/>
      <c r="Z1" s="2181"/>
      <c r="AA1" s="2181"/>
      <c r="AB1" s="2181"/>
      <c r="AC1" s="2181"/>
    </row>
    <row r="2" spans="1:29" ht="12.2" customHeight="1" x14ac:dyDescent="0.2">
      <c r="A2" s="2181" t="s">
        <v>88</v>
      </c>
      <c r="B2" s="2181"/>
      <c r="C2" s="2181"/>
      <c r="D2" s="2181"/>
      <c r="E2" s="2181"/>
      <c r="F2" s="2181"/>
      <c r="G2" s="2181"/>
      <c r="H2" s="2181"/>
      <c r="I2" s="2181"/>
      <c r="J2" s="2181"/>
      <c r="K2" s="2181"/>
      <c r="L2" s="2181"/>
      <c r="M2" s="2181"/>
      <c r="N2" s="2181"/>
      <c r="O2" s="2181"/>
      <c r="P2" s="2181"/>
      <c r="Q2" s="2181"/>
      <c r="R2" s="2181"/>
      <c r="S2" s="2181"/>
      <c r="T2" s="2181"/>
      <c r="U2" s="2181"/>
      <c r="V2" s="2181"/>
      <c r="W2" s="2181"/>
      <c r="X2" s="2181"/>
      <c r="Y2" s="2181"/>
      <c r="Z2" s="2181"/>
      <c r="AA2" s="2181"/>
      <c r="AB2" s="2181"/>
      <c r="AC2" s="2181"/>
    </row>
    <row r="3" spans="1:29" ht="24.6" customHeight="1" x14ac:dyDescent="0.2">
      <c r="A3" s="2181" t="s">
        <v>351</v>
      </c>
      <c r="B3" s="2181"/>
      <c r="C3" s="2181"/>
      <c r="D3" s="2181"/>
      <c r="E3" s="2181"/>
      <c r="F3" s="2181"/>
      <c r="G3" s="2181"/>
      <c r="H3" s="2181"/>
      <c r="I3" s="2181"/>
      <c r="J3" s="2181"/>
      <c r="K3" s="2181"/>
      <c r="L3" s="2181"/>
      <c r="M3" s="2181"/>
      <c r="N3" s="2181"/>
      <c r="O3" s="2181"/>
      <c r="P3" s="2181"/>
      <c r="Q3" s="2181"/>
      <c r="R3" s="2181"/>
      <c r="S3" s="2181"/>
      <c r="T3" s="2181"/>
      <c r="U3" s="2181"/>
      <c r="V3" s="2181"/>
      <c r="W3" s="2181"/>
      <c r="X3" s="2181"/>
      <c r="Y3" s="2181"/>
      <c r="Z3" s="2181"/>
      <c r="AA3" s="2181"/>
      <c r="AB3" s="2181"/>
      <c r="AC3" s="2181"/>
    </row>
    <row r="4" spans="1:29" ht="14.85" customHeight="1" x14ac:dyDescent="0.2">
      <c r="A4" s="2224" t="s">
        <v>203</v>
      </c>
      <c r="B4" s="2224"/>
      <c r="C4" s="2224"/>
      <c r="D4" s="2224"/>
      <c r="E4" s="2224"/>
      <c r="F4" s="2224"/>
      <c r="G4" s="2224"/>
      <c r="H4" s="2224"/>
      <c r="I4" s="2224"/>
      <c r="J4" s="2224"/>
      <c r="K4" s="2224"/>
      <c r="L4" s="2224"/>
      <c r="M4" s="2224"/>
      <c r="N4" s="2224"/>
      <c r="O4" s="2224"/>
      <c r="P4" s="2224"/>
      <c r="Q4" s="2224"/>
      <c r="R4" s="2224"/>
      <c r="S4" s="2224"/>
      <c r="T4" s="2224"/>
      <c r="U4" s="2224"/>
      <c r="V4" s="2224"/>
      <c r="W4" s="2224"/>
      <c r="X4" s="2224"/>
      <c r="Y4" s="2224"/>
      <c r="Z4" s="2224"/>
      <c r="AA4" s="2221" t="s">
        <v>67</v>
      </c>
      <c r="AB4" s="2222"/>
      <c r="AC4" s="2223"/>
    </row>
    <row r="5" spans="1:29" ht="14.85" customHeight="1" x14ac:dyDescent="0.2">
      <c r="A5" s="2220" t="s">
        <v>1879</v>
      </c>
      <c r="B5" s="2220"/>
      <c r="C5" s="2220"/>
      <c r="D5" s="2220"/>
      <c r="E5" s="2220"/>
      <c r="F5" s="2220"/>
      <c r="G5" s="2220"/>
      <c r="H5" s="2220"/>
      <c r="I5" s="2220"/>
      <c r="J5" s="2220"/>
      <c r="K5" s="2220"/>
      <c r="L5" s="2220"/>
      <c r="M5" s="2220"/>
      <c r="N5" s="2220"/>
      <c r="O5" s="2220"/>
      <c r="P5" s="2220"/>
      <c r="Q5" s="2220"/>
      <c r="R5" s="2220"/>
      <c r="S5" s="2220"/>
      <c r="T5" s="2220"/>
      <c r="U5" s="2220"/>
      <c r="V5" s="2220"/>
      <c r="W5" s="2220"/>
      <c r="X5" s="2220"/>
      <c r="Y5" s="2220"/>
      <c r="Z5" s="2220"/>
      <c r="AA5" s="2221" t="s">
        <v>1878</v>
      </c>
      <c r="AB5" s="2222"/>
      <c r="AC5" s="2223"/>
    </row>
    <row r="6" spans="1:29" ht="29.45" customHeight="1" x14ac:dyDescent="0.2">
      <c r="A6" s="2224" t="s">
        <v>350</v>
      </c>
      <c r="B6" s="2224"/>
      <c r="C6" s="2224"/>
      <c r="D6" s="2224"/>
      <c r="E6" s="2230" t="s">
        <v>846</v>
      </c>
      <c r="F6" s="2230"/>
      <c r="G6" s="2230"/>
      <c r="H6" s="2230"/>
      <c r="I6" s="2230"/>
      <c r="J6" s="2230"/>
      <c r="K6" s="2230"/>
      <c r="L6" s="2230"/>
      <c r="M6" s="2230"/>
      <c r="N6" s="2230"/>
      <c r="O6" s="2230"/>
      <c r="P6" s="2230"/>
      <c r="Q6" s="2230"/>
      <c r="R6" s="2230"/>
      <c r="S6" s="2230"/>
      <c r="T6" s="2230"/>
      <c r="U6" s="2230"/>
      <c r="V6" s="2230"/>
      <c r="W6" s="2220" t="s">
        <v>1874</v>
      </c>
      <c r="X6" s="2220"/>
      <c r="Y6" s="2220"/>
      <c r="Z6" s="2220"/>
      <c r="AA6" s="2234" t="s">
        <v>338</v>
      </c>
      <c r="AB6" s="2235"/>
      <c r="AC6" s="2236"/>
    </row>
    <row r="7" spans="1:29" ht="14.85" customHeight="1" x14ac:dyDescent="0.2">
      <c r="A7" s="2224" t="s">
        <v>203</v>
      </c>
      <c r="B7" s="2224"/>
      <c r="C7" s="2224"/>
      <c r="D7" s="2224"/>
      <c r="E7" s="2237" t="s">
        <v>1873</v>
      </c>
      <c r="F7" s="2237"/>
      <c r="G7" s="2237"/>
      <c r="H7" s="2237"/>
      <c r="I7" s="2237"/>
      <c r="J7" s="2237"/>
      <c r="K7" s="2237"/>
      <c r="L7" s="2237"/>
      <c r="M7" s="2237"/>
      <c r="N7" s="2237"/>
      <c r="O7" s="2237"/>
      <c r="P7" s="2237"/>
      <c r="Q7" s="2237"/>
      <c r="R7" s="2237"/>
      <c r="S7" s="2237"/>
      <c r="T7" s="2237"/>
      <c r="U7" s="2237"/>
      <c r="V7" s="2237"/>
      <c r="W7" s="2224" t="s">
        <v>203</v>
      </c>
      <c r="X7" s="2224"/>
      <c r="Y7" s="2224"/>
      <c r="Z7" s="2224"/>
      <c r="AA7" s="2238" t="s">
        <v>203</v>
      </c>
      <c r="AB7" s="2230"/>
      <c r="AC7" s="2239"/>
    </row>
    <row r="8" spans="1:29" ht="29.45" customHeight="1" x14ac:dyDescent="0.2">
      <c r="A8" s="2224" t="s">
        <v>1877</v>
      </c>
      <c r="B8" s="2224"/>
      <c r="C8" s="2224"/>
      <c r="D8" s="2224"/>
      <c r="E8" s="2224"/>
      <c r="F8" s="2224"/>
      <c r="G8" s="2230" t="s">
        <v>846</v>
      </c>
      <c r="H8" s="2230"/>
      <c r="I8" s="2230"/>
      <c r="J8" s="2230"/>
      <c r="K8" s="2230"/>
      <c r="L8" s="2230"/>
      <c r="M8" s="2230"/>
      <c r="N8" s="2230"/>
      <c r="O8" s="2230"/>
      <c r="P8" s="2230"/>
      <c r="Q8" s="2230"/>
      <c r="R8" s="2230"/>
      <c r="S8" s="2230"/>
      <c r="T8" s="2230"/>
      <c r="U8" s="2230"/>
      <c r="V8" s="2230"/>
      <c r="W8" s="2220" t="s">
        <v>1874</v>
      </c>
      <c r="X8" s="2220"/>
      <c r="Y8" s="2220"/>
      <c r="Z8" s="2220"/>
      <c r="AA8" s="2234" t="s">
        <v>338</v>
      </c>
      <c r="AB8" s="2235"/>
      <c r="AC8" s="2236"/>
    </row>
    <row r="9" spans="1:29" ht="14.85" customHeight="1" x14ac:dyDescent="0.2">
      <c r="A9" s="2224" t="s">
        <v>203</v>
      </c>
      <c r="B9" s="2224"/>
      <c r="C9" s="2224"/>
      <c r="D9" s="2224"/>
      <c r="E9" s="2224"/>
      <c r="F9" s="2224"/>
      <c r="G9" s="2237" t="s">
        <v>1873</v>
      </c>
      <c r="H9" s="2237"/>
      <c r="I9" s="2237"/>
      <c r="J9" s="2237"/>
      <c r="K9" s="2237"/>
      <c r="L9" s="2237"/>
      <c r="M9" s="2237"/>
      <c r="N9" s="2237"/>
      <c r="O9" s="2237"/>
      <c r="P9" s="2237"/>
      <c r="Q9" s="2237"/>
      <c r="R9" s="2237"/>
      <c r="S9" s="2237"/>
      <c r="T9" s="2237"/>
      <c r="U9" s="2237"/>
      <c r="V9" s="2237"/>
      <c r="W9" s="2224" t="s">
        <v>203</v>
      </c>
      <c r="X9" s="2224"/>
      <c r="Y9" s="2224"/>
      <c r="Z9" s="2224"/>
      <c r="AA9" s="2238" t="s">
        <v>203</v>
      </c>
      <c r="AB9" s="2230"/>
      <c r="AC9" s="2239"/>
    </row>
    <row r="10" spans="1:29" ht="29.45" customHeight="1" x14ac:dyDescent="0.2">
      <c r="A10" s="2224" t="s">
        <v>1876</v>
      </c>
      <c r="B10" s="2224"/>
      <c r="C10" s="2224"/>
      <c r="D10" s="2224"/>
      <c r="E10" s="2224"/>
      <c r="F10" s="2224"/>
      <c r="G10" s="2230" t="str">
        <f>'ф. КС-3 (ПИР)'!C10</f>
        <v>ООО «ФАБИ», 140200,  Московская область, г.Воскресенск, ул. 2-я Куйбышева, д. 2., Тел./факс:  (496) 449-60-96</v>
      </c>
      <c r="H10" s="2230"/>
      <c r="I10" s="2230"/>
      <c r="J10" s="2230"/>
      <c r="K10" s="2230"/>
      <c r="L10" s="2230"/>
      <c r="M10" s="2230"/>
      <c r="N10" s="2230"/>
      <c r="O10" s="2230"/>
      <c r="P10" s="2230"/>
      <c r="Q10" s="2230"/>
      <c r="R10" s="2230"/>
      <c r="S10" s="2230"/>
      <c r="T10" s="2230"/>
      <c r="U10" s="2230"/>
      <c r="V10" s="2230"/>
      <c r="W10" s="2220" t="s">
        <v>1874</v>
      </c>
      <c r="X10" s="2220"/>
      <c r="Y10" s="2220"/>
      <c r="Z10" s="2220"/>
      <c r="AA10" s="2234">
        <v>70393604</v>
      </c>
      <c r="AB10" s="2235"/>
      <c r="AC10" s="2236"/>
    </row>
    <row r="11" spans="1:29" ht="14.85" customHeight="1" x14ac:dyDescent="0.2">
      <c r="A11" s="2224" t="s">
        <v>203</v>
      </c>
      <c r="B11" s="2224"/>
      <c r="C11" s="2224"/>
      <c r="D11" s="2224"/>
      <c r="E11" s="2224"/>
      <c r="F11" s="2224"/>
      <c r="G11" s="2237" t="s">
        <v>1873</v>
      </c>
      <c r="H11" s="2237"/>
      <c r="I11" s="2237"/>
      <c r="J11" s="2237"/>
      <c r="K11" s="2237"/>
      <c r="L11" s="2237"/>
      <c r="M11" s="2237"/>
      <c r="N11" s="2237"/>
      <c r="O11" s="2237"/>
      <c r="P11" s="2237"/>
      <c r="Q11" s="2237"/>
      <c r="R11" s="2237"/>
      <c r="S11" s="2237"/>
      <c r="T11" s="2237"/>
      <c r="U11" s="2237"/>
      <c r="V11" s="2237"/>
      <c r="W11" s="2224" t="s">
        <v>203</v>
      </c>
      <c r="X11" s="2224"/>
      <c r="Y11" s="2224"/>
      <c r="Z11" s="2224"/>
      <c r="AA11" s="2238" t="s">
        <v>203</v>
      </c>
      <c r="AB11" s="2230"/>
      <c r="AC11" s="2239"/>
    </row>
    <row r="12" spans="1:29" ht="29.45" customHeight="1" x14ac:dyDescent="0.2">
      <c r="A12" s="2224" t="s">
        <v>349</v>
      </c>
      <c r="B12" s="2224"/>
      <c r="C12" s="2224"/>
      <c r="D12" s="2230" t="str">
        <f>D13</f>
        <v>Строительство МТП-250 6/0,4 кВ с тр-ром 160 кВА, ВЛЗ-6 кВ от оп. 74 РП-1007-ЛР-163 Ф-406/415 с установкой РЛКВ-6 кВ, ВЛИ-0,38 кВ  ПС Ликино № 415, МО, Орехово-Зуевский р-н, г. Дрезна, ул. Набережная, д. 1Б, 50:24:0000000:50068</v>
      </c>
      <c r="E12" s="2230"/>
      <c r="F12" s="2230"/>
      <c r="G12" s="2230"/>
      <c r="H12" s="2230"/>
      <c r="I12" s="2230"/>
      <c r="J12" s="2230"/>
      <c r="K12" s="2230"/>
      <c r="L12" s="2230"/>
      <c r="M12" s="2230"/>
      <c r="N12" s="2230"/>
      <c r="O12" s="2230"/>
      <c r="P12" s="2230"/>
      <c r="Q12" s="2230"/>
      <c r="R12" s="2230"/>
      <c r="S12" s="2230"/>
      <c r="T12" s="2230"/>
      <c r="U12" s="2230"/>
      <c r="V12" s="2230"/>
      <c r="W12" s="2220" t="s">
        <v>203</v>
      </c>
      <c r="X12" s="2220"/>
      <c r="Y12" s="2220"/>
      <c r="Z12" s="2220"/>
      <c r="AA12" s="2221" t="s">
        <v>203</v>
      </c>
      <c r="AB12" s="2222"/>
      <c r="AC12" s="2223"/>
    </row>
    <row r="13" spans="1:29" ht="29.45" customHeight="1" x14ac:dyDescent="0.2">
      <c r="A13" s="2224" t="s">
        <v>348</v>
      </c>
      <c r="B13" s="2224"/>
      <c r="C13" s="2224"/>
      <c r="D13" s="2230" t="str">
        <f>'Наклад ПИР'!A23</f>
        <v>Строительство МТП-250 6/0,4 кВ с тр-ром 160 кВА, ВЛЗ-6 кВ от оп. 74 РП-1007-ЛР-163 Ф-406/415 с установкой РЛКВ-6 кВ, ВЛИ-0,38 кВ  ПС Ликино № 415, МО, Орехово-Зуевский р-н, г. Дрезна, ул. Набережная, д. 1Б, 50:24:0000000:50068</v>
      </c>
      <c r="E13" s="2230"/>
      <c r="F13" s="2230"/>
      <c r="G13" s="2230"/>
      <c r="H13" s="2230"/>
      <c r="I13" s="2230"/>
      <c r="J13" s="2230"/>
      <c r="K13" s="2230"/>
      <c r="L13" s="2230"/>
      <c r="M13" s="2230"/>
      <c r="N13" s="2230"/>
      <c r="O13" s="2230"/>
      <c r="P13" s="2230"/>
      <c r="Q13" s="2230"/>
      <c r="R13" s="2230"/>
      <c r="S13" s="2230"/>
      <c r="T13" s="2230"/>
      <c r="U13" s="2230"/>
      <c r="V13" s="2230"/>
      <c r="W13" s="2220" t="s">
        <v>203</v>
      </c>
      <c r="X13" s="2220"/>
      <c r="Y13" s="2220"/>
      <c r="Z13" s="2220"/>
      <c r="AA13" s="2221" t="s">
        <v>203</v>
      </c>
      <c r="AB13" s="2222"/>
      <c r="AC13" s="2223"/>
    </row>
    <row r="14" spans="1:29" ht="14.85" customHeight="1" x14ac:dyDescent="0.2">
      <c r="A14" s="2220" t="s">
        <v>1872</v>
      </c>
      <c r="B14" s="2220"/>
      <c r="C14" s="2220"/>
      <c r="D14" s="2220"/>
      <c r="E14" s="2220"/>
      <c r="F14" s="2220"/>
      <c r="G14" s="2220"/>
      <c r="H14" s="2220"/>
      <c r="I14" s="2220"/>
      <c r="J14" s="2220"/>
      <c r="K14" s="2220"/>
      <c r="L14" s="2220"/>
      <c r="M14" s="2220"/>
      <c r="N14" s="2220"/>
      <c r="O14" s="2220"/>
      <c r="P14" s="2220"/>
      <c r="Q14" s="2220"/>
      <c r="R14" s="2220"/>
      <c r="S14" s="2220"/>
      <c r="T14" s="2220"/>
      <c r="U14" s="2220"/>
      <c r="V14" s="2220"/>
      <c r="W14" s="2220"/>
      <c r="X14" s="2220"/>
      <c r="Y14" s="2220"/>
      <c r="Z14" s="2220"/>
      <c r="AA14" s="2221" t="s">
        <v>203</v>
      </c>
      <c r="AB14" s="2222"/>
      <c r="AC14" s="2223"/>
    </row>
    <row r="15" spans="1:29" ht="14.85" customHeight="1" x14ac:dyDescent="0.2">
      <c r="A15" s="2220" t="s">
        <v>77</v>
      </c>
      <c r="B15" s="2220"/>
      <c r="C15" s="2220"/>
      <c r="D15" s="2220"/>
      <c r="E15" s="2220"/>
      <c r="F15" s="2220"/>
      <c r="G15" s="2220"/>
      <c r="H15" s="2220"/>
      <c r="I15" s="2220"/>
      <c r="J15" s="2220"/>
      <c r="K15" s="2220"/>
      <c r="L15" s="2220"/>
      <c r="M15" s="2220"/>
      <c r="N15" s="2220"/>
      <c r="O15" s="2220"/>
      <c r="P15" s="2220"/>
      <c r="Q15" s="2220"/>
      <c r="R15" s="2220"/>
      <c r="S15" s="2220"/>
      <c r="T15" s="2220"/>
      <c r="U15" s="2220"/>
      <c r="V15" s="2220"/>
      <c r="W15" s="2220"/>
      <c r="X15" s="2220"/>
      <c r="Y15" s="2231" t="s">
        <v>76</v>
      </c>
      <c r="Z15" s="2232"/>
      <c r="AA15" s="2219" t="s">
        <v>2098</v>
      </c>
      <c r="AB15" s="2211"/>
      <c r="AC15" s="2212"/>
    </row>
    <row r="16" spans="1:29" ht="14.85" customHeight="1" x14ac:dyDescent="0.2">
      <c r="A16" s="2224" t="s">
        <v>203</v>
      </c>
      <c r="B16" s="2224"/>
      <c r="C16" s="2224"/>
      <c r="D16" s="2224"/>
      <c r="E16" s="2224"/>
      <c r="F16" s="2224"/>
      <c r="G16" s="2224"/>
      <c r="H16" s="2224"/>
      <c r="I16" s="2224"/>
      <c r="J16" s="2224"/>
      <c r="K16" s="2224"/>
      <c r="L16" s="2224"/>
      <c r="M16" s="2224"/>
      <c r="N16" s="2224"/>
      <c r="O16" s="2224"/>
      <c r="P16" s="2224"/>
      <c r="Q16" s="2224"/>
      <c r="R16" s="2224"/>
      <c r="S16" s="2224"/>
      <c r="T16" s="2224"/>
      <c r="U16" s="2224"/>
      <c r="V16" s="2224"/>
      <c r="W16" s="2224"/>
      <c r="X16" s="2224"/>
      <c r="Y16" s="2221" t="s">
        <v>75</v>
      </c>
      <c r="Z16" s="2223"/>
      <c r="AA16" s="2233">
        <v>45545</v>
      </c>
      <c r="AB16" s="2211"/>
      <c r="AC16" s="2212"/>
    </row>
    <row r="17" spans="1:29" ht="14.85" customHeight="1" x14ac:dyDescent="0.2">
      <c r="A17" s="2220" t="s">
        <v>74</v>
      </c>
      <c r="B17" s="2220"/>
      <c r="C17" s="2220"/>
      <c r="D17" s="2220"/>
      <c r="E17" s="2220"/>
      <c r="F17" s="2220"/>
      <c r="G17" s="2220"/>
      <c r="H17" s="2220"/>
      <c r="I17" s="2220"/>
      <c r="J17" s="2220"/>
      <c r="K17" s="2220"/>
      <c r="L17" s="2220"/>
      <c r="M17" s="2220"/>
      <c r="N17" s="2220"/>
      <c r="O17" s="2220"/>
      <c r="P17" s="2220"/>
      <c r="Q17" s="2220"/>
      <c r="R17" s="2220"/>
      <c r="S17" s="2220"/>
      <c r="T17" s="2220"/>
      <c r="U17" s="2220"/>
      <c r="V17" s="2220"/>
      <c r="W17" s="2220"/>
      <c r="X17" s="2220"/>
      <c r="Y17" s="2220"/>
      <c r="Z17" s="2220"/>
      <c r="AA17" s="2221" t="s">
        <v>203</v>
      </c>
      <c r="AB17" s="2222"/>
      <c r="AC17" s="2223"/>
    </row>
    <row r="18" spans="1:29" ht="12.2" customHeight="1" x14ac:dyDescent="0.2">
      <c r="A18" s="2172" t="s">
        <v>203</v>
      </c>
      <c r="B18" s="2172"/>
      <c r="C18" s="2172"/>
      <c r="D18" s="2172"/>
      <c r="E18" s="2172"/>
      <c r="F18" s="2172"/>
      <c r="G18" s="2172"/>
      <c r="H18" s="2172"/>
      <c r="I18" s="2172"/>
      <c r="J18" s="2172"/>
      <c r="K18" s="2172"/>
      <c r="L18" s="2172"/>
      <c r="M18" s="2172"/>
      <c r="N18" s="2172"/>
      <c r="O18" s="2172"/>
      <c r="P18" s="2172"/>
      <c r="Q18" s="2172"/>
      <c r="R18" s="2172"/>
      <c r="S18" s="2172"/>
      <c r="T18" s="2172"/>
      <c r="U18" s="2172"/>
      <c r="V18" s="2172"/>
      <c r="W18" s="2172"/>
      <c r="X18" s="2172"/>
      <c r="Y18" s="2172"/>
      <c r="Z18" s="2172"/>
      <c r="AA18" s="2172"/>
      <c r="AB18" s="2172"/>
      <c r="AC18" s="2172"/>
    </row>
    <row r="19" spans="1:29" ht="14.85" customHeight="1" x14ac:dyDescent="0.2">
      <c r="A19" s="2220" t="s">
        <v>203</v>
      </c>
      <c r="B19" s="2220"/>
      <c r="C19" s="2220"/>
      <c r="D19" s="2220"/>
      <c r="E19" s="2220"/>
      <c r="F19" s="2220"/>
      <c r="G19" s="2220"/>
      <c r="H19" s="2220"/>
      <c r="I19" s="2220"/>
      <c r="J19" s="2220"/>
      <c r="K19" s="2220"/>
      <c r="L19" s="2220"/>
      <c r="M19" s="2220"/>
      <c r="N19" s="2220"/>
      <c r="O19" s="2220"/>
      <c r="P19" s="2220"/>
      <c r="Q19" s="2220"/>
      <c r="R19" s="2220"/>
      <c r="S19" s="2220"/>
      <c r="T19" s="2220"/>
      <c r="U19" s="2220"/>
      <c r="V19" s="2221" t="s">
        <v>71</v>
      </c>
      <c r="W19" s="2222"/>
      <c r="X19" s="2222"/>
      <c r="Y19" s="2222"/>
      <c r="Z19" s="2222"/>
      <c r="AA19" s="2222"/>
      <c r="AB19" s="2222"/>
      <c r="AC19" s="2223"/>
    </row>
    <row r="20" spans="1:29" ht="14.85" customHeight="1" x14ac:dyDescent="0.2">
      <c r="A20" s="2220" t="s">
        <v>203</v>
      </c>
      <c r="B20" s="2220"/>
      <c r="C20" s="2220"/>
      <c r="D20" s="2220"/>
      <c r="E20" s="2220"/>
      <c r="F20" s="2220"/>
      <c r="G20" s="2220"/>
      <c r="H20" s="2220"/>
      <c r="I20" s="2220"/>
      <c r="J20" s="2220"/>
      <c r="K20" s="2220"/>
      <c r="L20" s="2220"/>
      <c r="M20" s="2220"/>
      <c r="N20" s="2221" t="s">
        <v>73</v>
      </c>
      <c r="O20" s="2222"/>
      <c r="P20" s="2222"/>
      <c r="Q20" s="2223"/>
      <c r="R20" s="2221" t="s">
        <v>72</v>
      </c>
      <c r="S20" s="2222"/>
      <c r="T20" s="2223"/>
      <c r="U20" s="2224" t="s">
        <v>203</v>
      </c>
      <c r="V20" s="2221" t="s">
        <v>70</v>
      </c>
      <c r="W20" s="2222"/>
      <c r="X20" s="2222"/>
      <c r="Y20" s="2222"/>
      <c r="Z20" s="2223"/>
      <c r="AA20" s="2221" t="s">
        <v>47</v>
      </c>
      <c r="AB20" s="2222"/>
      <c r="AC20" s="2223"/>
    </row>
    <row r="21" spans="1:29" ht="14.85" customHeight="1" x14ac:dyDescent="0.2">
      <c r="A21" s="2220" t="s">
        <v>203</v>
      </c>
      <c r="B21" s="2220"/>
      <c r="C21" s="2220"/>
      <c r="D21" s="2220"/>
      <c r="E21" s="2220"/>
      <c r="F21" s="2220"/>
      <c r="G21" s="2220"/>
      <c r="H21" s="2220"/>
      <c r="I21" s="2220"/>
      <c r="J21" s="2220"/>
      <c r="K21" s="2220"/>
      <c r="L21" s="2220"/>
      <c r="M21" s="2220"/>
      <c r="N21" s="2221">
        <v>4</v>
      </c>
      <c r="O21" s="2222"/>
      <c r="P21" s="2222"/>
      <c r="Q21" s="2223"/>
      <c r="R21" s="2229" t="s">
        <v>217</v>
      </c>
      <c r="S21" s="2222"/>
      <c r="T21" s="2223"/>
      <c r="U21" s="2224" t="s">
        <v>203</v>
      </c>
      <c r="V21" s="2219" t="s">
        <v>217</v>
      </c>
      <c r="W21" s="2211"/>
      <c r="X21" s="2211"/>
      <c r="Y21" s="2211"/>
      <c r="Z21" s="2212"/>
      <c r="AA21" s="2219" t="s">
        <v>217</v>
      </c>
      <c r="AB21" s="2211"/>
      <c r="AC21" s="2212"/>
    </row>
    <row r="22" spans="1:29" ht="51.75" customHeight="1" x14ac:dyDescent="0.2">
      <c r="A22" s="2225" t="s">
        <v>1871</v>
      </c>
      <c r="B22" s="2225"/>
      <c r="C22" s="2225"/>
      <c r="D22" s="2225"/>
      <c r="E22" s="2225"/>
      <c r="F22" s="2225"/>
      <c r="G22" s="2225"/>
      <c r="H22" s="2225"/>
      <c r="I22" s="2225"/>
      <c r="J22" s="2225"/>
      <c r="K22" s="2225"/>
      <c r="L22" s="2225"/>
      <c r="M22" s="2225"/>
      <c r="N22" s="2225"/>
      <c r="O22" s="2225"/>
      <c r="P22" s="2225"/>
      <c r="Q22" s="2225"/>
      <c r="R22" s="2225"/>
      <c r="S22" s="2225"/>
      <c r="T22" s="2225"/>
      <c r="U22" s="2225"/>
      <c r="V22" s="2225"/>
      <c r="W22" s="2225"/>
      <c r="X22" s="2225"/>
      <c r="Y22" s="2225"/>
      <c r="Z22" s="2225"/>
      <c r="AA22" s="2225"/>
      <c r="AB22" s="2225"/>
      <c r="AC22" s="2225"/>
    </row>
    <row r="23" spans="1:29" ht="12.2" customHeight="1" x14ac:dyDescent="0.2">
      <c r="A23" s="2172" t="s">
        <v>203</v>
      </c>
      <c r="B23" s="2172"/>
      <c r="C23" s="2172"/>
      <c r="D23" s="2172"/>
      <c r="E23" s="2172"/>
      <c r="F23" s="2172"/>
      <c r="G23" s="2172"/>
      <c r="H23" s="2172"/>
      <c r="I23" s="2172"/>
      <c r="J23" s="2172"/>
      <c r="K23" s="2172"/>
      <c r="L23" s="2172"/>
      <c r="M23" s="2172"/>
      <c r="N23" s="2172"/>
      <c r="O23" s="2172"/>
      <c r="P23" s="2172"/>
      <c r="Q23" s="2172"/>
      <c r="R23" s="2172"/>
      <c r="S23" s="2172"/>
      <c r="T23" s="2172"/>
      <c r="U23" s="2172"/>
      <c r="V23" s="2172"/>
      <c r="W23" s="2172"/>
      <c r="X23" s="2172"/>
      <c r="Y23" s="2172"/>
      <c r="Z23" s="2172"/>
      <c r="AA23" s="2172"/>
      <c r="AB23" s="2172"/>
      <c r="AC23" s="2172"/>
    </row>
    <row r="24" spans="1:29" ht="12.2" customHeight="1" x14ac:dyDescent="0.2">
      <c r="A24" s="2226" t="s">
        <v>1870</v>
      </c>
      <c r="B24" s="2226"/>
      <c r="C24" s="2226"/>
      <c r="D24" s="2226"/>
      <c r="E24" s="2226"/>
      <c r="F24" s="2226"/>
      <c r="G24" s="2226"/>
      <c r="H24" s="2226"/>
      <c r="I24" s="2226"/>
      <c r="J24" s="2226"/>
      <c r="K24" s="2226"/>
      <c r="L24" s="2227">
        <v>160836.24</v>
      </c>
      <c r="M24" s="2228"/>
      <c r="N24" s="2228"/>
      <c r="O24" s="2228"/>
      <c r="P24" s="2226" t="s">
        <v>377</v>
      </c>
      <c r="Q24" s="2226"/>
      <c r="R24" s="2226"/>
      <c r="S24" s="2226"/>
      <c r="T24" s="2226"/>
      <c r="U24" s="2226"/>
      <c r="V24" s="2226"/>
      <c r="W24" s="2226"/>
      <c r="X24" s="2226"/>
      <c r="Y24" s="2226"/>
      <c r="Z24" s="2226"/>
      <c r="AA24" s="2226"/>
      <c r="AB24" s="2226"/>
      <c r="AC24" s="2226"/>
    </row>
    <row r="25" spans="1:29" ht="12.2" customHeight="1" x14ac:dyDescent="0.2">
      <c r="A25" s="2172" t="s">
        <v>203</v>
      </c>
      <c r="B25" s="2172"/>
      <c r="C25" s="2172"/>
      <c r="D25" s="2172"/>
      <c r="E25" s="2172"/>
      <c r="F25" s="2172"/>
      <c r="G25" s="2172"/>
      <c r="H25" s="2172"/>
      <c r="I25" s="2172"/>
      <c r="J25" s="2172"/>
      <c r="K25" s="2172"/>
      <c r="L25" s="2172"/>
      <c r="M25" s="2172"/>
      <c r="N25" s="2172"/>
      <c r="O25" s="2172"/>
      <c r="P25" s="2172"/>
      <c r="Q25" s="2172"/>
      <c r="R25" s="2172"/>
      <c r="S25" s="2172"/>
      <c r="T25" s="2172"/>
      <c r="U25" s="2172"/>
      <c r="V25" s="2172"/>
      <c r="W25" s="2172"/>
      <c r="X25" s="2172"/>
      <c r="Y25" s="2172"/>
      <c r="Z25" s="2172"/>
      <c r="AA25" s="2172"/>
      <c r="AB25" s="2172"/>
      <c r="AC25" s="2172"/>
    </row>
    <row r="26" spans="1:29" ht="24.6" customHeight="1" x14ac:dyDescent="0.2">
      <c r="A26" s="2203" t="s">
        <v>346</v>
      </c>
      <c r="B26" s="2205"/>
      <c r="C26" s="2203" t="s">
        <v>1217</v>
      </c>
      <c r="D26" s="2204"/>
      <c r="E26" s="2204"/>
      <c r="F26" s="2204"/>
      <c r="G26" s="2205"/>
      <c r="H26" s="2203" t="s">
        <v>206</v>
      </c>
      <c r="I26" s="2204"/>
      <c r="J26" s="2205"/>
      <c r="K26" s="2203" t="s">
        <v>225</v>
      </c>
      <c r="L26" s="2205"/>
      <c r="M26" s="2210" t="s">
        <v>375</v>
      </c>
      <c r="N26" s="2211"/>
      <c r="O26" s="2211"/>
      <c r="P26" s="2211"/>
      <c r="Q26" s="2212"/>
      <c r="R26" s="2210" t="s">
        <v>1216</v>
      </c>
      <c r="S26" s="2211"/>
      <c r="T26" s="2211"/>
      <c r="U26" s="2211"/>
      <c r="V26" s="2211"/>
      <c r="W26" s="2211"/>
      <c r="X26" s="2211"/>
      <c r="Y26" s="2211"/>
      <c r="Z26" s="2211"/>
      <c r="AA26" s="2211"/>
      <c r="AB26" s="2211"/>
      <c r="AC26" s="2212"/>
    </row>
    <row r="27" spans="1:29" ht="12.2" customHeight="1" x14ac:dyDescent="0.2">
      <c r="A27" s="2206"/>
      <c r="B27" s="2208"/>
      <c r="C27" s="2216"/>
      <c r="D27" s="2217"/>
      <c r="E27" s="2217"/>
      <c r="F27" s="2217"/>
      <c r="G27" s="2218"/>
      <c r="H27" s="2216"/>
      <c r="I27" s="2217"/>
      <c r="J27" s="2218"/>
      <c r="K27" s="2216"/>
      <c r="L27" s="2218"/>
      <c r="M27" s="2203" t="s">
        <v>1215</v>
      </c>
      <c r="N27" s="2205"/>
      <c r="O27" s="2203" t="s">
        <v>1210</v>
      </c>
      <c r="P27" s="2205"/>
      <c r="Q27" s="2214" t="s">
        <v>1214</v>
      </c>
      <c r="R27" s="2214" t="s">
        <v>1213</v>
      </c>
      <c r="S27" s="2214" t="s">
        <v>1212</v>
      </c>
      <c r="T27" s="2203" t="s">
        <v>1211</v>
      </c>
      <c r="U27" s="2204"/>
      <c r="V27" s="2204"/>
      <c r="W27" s="2205"/>
      <c r="X27" s="2203" t="s">
        <v>1210</v>
      </c>
      <c r="Y27" s="2205"/>
      <c r="Z27" s="2203" t="s">
        <v>1209</v>
      </c>
      <c r="AA27" s="2204"/>
      <c r="AB27" s="2204"/>
      <c r="AC27" s="2205"/>
    </row>
    <row r="28" spans="1:29" ht="61.35" customHeight="1" x14ac:dyDescent="0.2">
      <c r="A28" s="2209" t="s">
        <v>1869</v>
      </c>
      <c r="B28" s="2209" t="s">
        <v>1868</v>
      </c>
      <c r="C28" s="2206"/>
      <c r="D28" s="2207"/>
      <c r="E28" s="2207"/>
      <c r="F28" s="2207"/>
      <c r="G28" s="2208"/>
      <c r="H28" s="2206"/>
      <c r="I28" s="2207"/>
      <c r="J28" s="2208"/>
      <c r="K28" s="2206"/>
      <c r="L28" s="2208"/>
      <c r="M28" s="2206"/>
      <c r="N28" s="2208"/>
      <c r="O28" s="2206"/>
      <c r="P28" s="2208"/>
      <c r="Q28" s="2215"/>
      <c r="R28" s="2215"/>
      <c r="S28" s="2215"/>
      <c r="T28" s="2206"/>
      <c r="U28" s="2207"/>
      <c r="V28" s="2207"/>
      <c r="W28" s="2208"/>
      <c r="X28" s="2206"/>
      <c r="Y28" s="2208"/>
      <c r="Z28" s="2206"/>
      <c r="AA28" s="2207"/>
      <c r="AB28" s="2207"/>
      <c r="AC28" s="2208"/>
    </row>
    <row r="29" spans="1:29" ht="18.399999999999999" customHeight="1" x14ac:dyDescent="0.2">
      <c r="A29" s="2209" t="s">
        <v>268</v>
      </c>
      <c r="B29" s="2209" t="s">
        <v>0</v>
      </c>
      <c r="C29" s="2210" t="s">
        <v>1</v>
      </c>
      <c r="D29" s="2211"/>
      <c r="E29" s="2211"/>
      <c r="F29" s="2211"/>
      <c r="G29" s="2212"/>
      <c r="H29" s="2210" t="s">
        <v>204</v>
      </c>
      <c r="I29" s="2211"/>
      <c r="J29" s="2212"/>
      <c r="K29" s="2210" t="s">
        <v>267</v>
      </c>
      <c r="L29" s="2212"/>
      <c r="M29" s="2210" t="s">
        <v>265</v>
      </c>
      <c r="N29" s="2212"/>
      <c r="O29" s="2210" t="s">
        <v>263</v>
      </c>
      <c r="P29" s="2212"/>
      <c r="Q29" s="2209" t="s">
        <v>262</v>
      </c>
      <c r="R29" s="2209" t="s">
        <v>2</v>
      </c>
      <c r="S29" s="2209" t="s">
        <v>261</v>
      </c>
      <c r="T29" s="2210" t="s">
        <v>260</v>
      </c>
      <c r="U29" s="2211"/>
      <c r="V29" s="2211"/>
      <c r="W29" s="2212"/>
      <c r="X29" s="2210" t="s">
        <v>259</v>
      </c>
      <c r="Y29" s="2212"/>
      <c r="Z29" s="2210" t="s">
        <v>255</v>
      </c>
      <c r="AA29" s="2211"/>
      <c r="AB29" s="2211"/>
      <c r="AC29" s="2212"/>
    </row>
    <row r="31" spans="1:29" ht="12.2" customHeight="1" x14ac:dyDescent="0.2">
      <c r="A31" s="2213" t="s">
        <v>1208</v>
      </c>
      <c r="B31" s="2213"/>
      <c r="C31" s="2213"/>
      <c r="D31" s="2213"/>
      <c r="E31" s="2213"/>
      <c r="F31" s="2213"/>
      <c r="G31" s="2213"/>
      <c r="H31" s="2213"/>
      <c r="I31" s="2213"/>
      <c r="J31" s="2213"/>
      <c r="K31" s="2213"/>
      <c r="L31" s="2213"/>
      <c r="M31" s="2213"/>
      <c r="N31" s="2213"/>
      <c r="O31" s="2213"/>
      <c r="P31" s="2213"/>
      <c r="Q31" s="2213"/>
      <c r="R31" s="2213"/>
      <c r="S31" s="2213"/>
      <c r="T31" s="2213"/>
      <c r="U31" s="2213"/>
      <c r="V31" s="2213"/>
      <c r="W31" s="2213"/>
      <c r="X31" s="2213"/>
      <c r="Y31" s="2213"/>
      <c r="Z31" s="2213"/>
      <c r="AA31" s="2213"/>
      <c r="AB31" s="2213"/>
      <c r="AC31" s="2213"/>
    </row>
    <row r="32" spans="1:29" ht="48.95" customHeight="1" x14ac:dyDescent="0.2">
      <c r="A32" s="2172" t="s">
        <v>268</v>
      </c>
      <c r="B32" s="2173" t="s">
        <v>268</v>
      </c>
      <c r="C32" s="2173" t="s">
        <v>1207</v>
      </c>
      <c r="D32" s="2173"/>
      <c r="E32" s="2173"/>
      <c r="F32" s="2173"/>
      <c r="G32" s="2173"/>
      <c r="H32" s="2173" t="s">
        <v>2125</v>
      </c>
      <c r="I32" s="2173"/>
      <c r="J32" s="2173"/>
      <c r="K32" s="2173" t="s">
        <v>467</v>
      </c>
      <c r="L32" s="2173"/>
      <c r="M32" s="2185">
        <v>6</v>
      </c>
      <c r="N32" s="2181"/>
      <c r="O32" s="2181" t="s">
        <v>203</v>
      </c>
      <c r="P32" s="2181"/>
      <c r="Q32" s="2193">
        <v>6</v>
      </c>
      <c r="R32" s="2181" t="s">
        <v>203</v>
      </c>
      <c r="S32" s="2181" t="s">
        <v>203</v>
      </c>
      <c r="T32" s="2181" t="s">
        <v>203</v>
      </c>
      <c r="U32" s="2181"/>
      <c r="V32" s="2181"/>
      <c r="W32" s="2181"/>
      <c r="X32" s="2181" t="s">
        <v>203</v>
      </c>
      <c r="Y32" s="2181"/>
      <c r="Z32" s="2181" t="s">
        <v>203</v>
      </c>
      <c r="AA32" s="2181"/>
      <c r="AB32" s="2181"/>
      <c r="AC32" s="2181"/>
    </row>
    <row r="33" spans="1:29" ht="12.2" customHeight="1" x14ac:dyDescent="0.2">
      <c r="A33" s="2172" t="s">
        <v>203</v>
      </c>
      <c r="B33" s="2172" t="s">
        <v>203</v>
      </c>
      <c r="C33" s="2172" t="s">
        <v>1077</v>
      </c>
      <c r="D33" s="2172"/>
      <c r="E33" s="2172"/>
      <c r="F33" s="2172"/>
      <c r="G33" s="2172"/>
      <c r="H33" s="2172" t="s">
        <v>1076</v>
      </c>
      <c r="I33" s="2172"/>
      <c r="J33" s="2172"/>
      <c r="K33" s="2172" t="s">
        <v>1060</v>
      </c>
      <c r="L33" s="2172"/>
      <c r="M33" s="2181" t="s">
        <v>203</v>
      </c>
      <c r="N33" s="2181"/>
      <c r="O33" s="2181" t="s">
        <v>203</v>
      </c>
      <c r="P33" s="2181"/>
      <c r="Q33" s="2184">
        <v>7.2359999999999998</v>
      </c>
      <c r="R33" s="2181" t="s">
        <v>203</v>
      </c>
      <c r="S33" s="2181" t="s">
        <v>203</v>
      </c>
      <c r="T33" s="2181" t="s">
        <v>203</v>
      </c>
      <c r="U33" s="2181"/>
      <c r="V33" s="2181"/>
      <c r="W33" s="2181"/>
      <c r="X33" s="2181" t="s">
        <v>203</v>
      </c>
      <c r="Y33" s="2181"/>
      <c r="Z33" s="2179">
        <v>3599.19</v>
      </c>
      <c r="AA33" s="2174"/>
      <c r="AB33" s="2174"/>
      <c r="AC33" s="2174"/>
    </row>
    <row r="34" spans="1:29" ht="12.2" customHeight="1" x14ac:dyDescent="0.2">
      <c r="A34" s="2172" t="s">
        <v>203</v>
      </c>
      <c r="B34" s="2172" t="s">
        <v>203</v>
      </c>
      <c r="C34" s="2172" t="s">
        <v>1205</v>
      </c>
      <c r="D34" s="2172"/>
      <c r="E34" s="2172"/>
      <c r="F34" s="2172"/>
      <c r="G34" s="2172"/>
      <c r="H34" s="2172" t="s">
        <v>1204</v>
      </c>
      <c r="I34" s="2172"/>
      <c r="J34" s="2172"/>
      <c r="K34" s="2172" t="s">
        <v>1060</v>
      </c>
      <c r="L34" s="2172"/>
      <c r="M34" s="2180">
        <v>2.0099999999999998</v>
      </c>
      <c r="N34" s="2181"/>
      <c r="O34" s="2180">
        <v>0.6</v>
      </c>
      <c r="P34" s="2181"/>
      <c r="Q34" s="2184">
        <v>7.2359999999999998</v>
      </c>
      <c r="R34" s="2181" t="s">
        <v>203</v>
      </c>
      <c r="S34" s="2181" t="s">
        <v>203</v>
      </c>
      <c r="T34" s="2180">
        <v>497.4</v>
      </c>
      <c r="U34" s="2181"/>
      <c r="V34" s="2181"/>
      <c r="W34" s="2181"/>
      <c r="X34" s="2181" t="s">
        <v>203</v>
      </c>
      <c r="Y34" s="2181"/>
      <c r="Z34" s="2180">
        <v>3599.19</v>
      </c>
      <c r="AA34" s="2181"/>
      <c r="AB34" s="2181"/>
      <c r="AC34" s="2181"/>
    </row>
    <row r="35" spans="1:29" ht="12.2" customHeight="1" x14ac:dyDescent="0.2">
      <c r="A35" s="2172" t="s">
        <v>203</v>
      </c>
      <c r="B35" s="2172" t="s">
        <v>203</v>
      </c>
      <c r="C35" s="2172" t="s">
        <v>1073</v>
      </c>
      <c r="D35" s="2172"/>
      <c r="E35" s="2172"/>
      <c r="F35" s="2172"/>
      <c r="G35" s="2172"/>
      <c r="H35" s="2172" t="s">
        <v>258</v>
      </c>
      <c r="I35" s="2172"/>
      <c r="J35" s="2172"/>
      <c r="K35" s="2172" t="s">
        <v>203</v>
      </c>
      <c r="L35" s="2172"/>
      <c r="M35" s="2181" t="s">
        <v>203</v>
      </c>
      <c r="N35" s="2181"/>
      <c r="O35" s="2181" t="s">
        <v>203</v>
      </c>
      <c r="P35" s="2181"/>
      <c r="Q35" s="2181" t="s">
        <v>203</v>
      </c>
      <c r="R35" s="2181" t="s">
        <v>203</v>
      </c>
      <c r="S35" s="2181" t="s">
        <v>203</v>
      </c>
      <c r="T35" s="2181" t="s">
        <v>203</v>
      </c>
      <c r="U35" s="2181"/>
      <c r="V35" s="2181"/>
      <c r="W35" s="2181"/>
      <c r="X35" s="2181" t="s">
        <v>203</v>
      </c>
      <c r="Y35" s="2181"/>
      <c r="Z35" s="2179">
        <v>3037.2</v>
      </c>
      <c r="AA35" s="2174"/>
      <c r="AB35" s="2174"/>
      <c r="AC35" s="2174"/>
    </row>
    <row r="36" spans="1:29" ht="12.2" customHeight="1" x14ac:dyDescent="0.2">
      <c r="A36" s="2192" t="s">
        <v>203</v>
      </c>
      <c r="B36" s="2192" t="s">
        <v>203</v>
      </c>
      <c r="C36" s="2192" t="s">
        <v>203</v>
      </c>
      <c r="D36" s="2192"/>
      <c r="E36" s="2192"/>
      <c r="F36" s="2192"/>
      <c r="G36" s="2192"/>
      <c r="H36" s="2192" t="s">
        <v>1072</v>
      </c>
      <c r="I36" s="2192"/>
      <c r="J36" s="2192"/>
      <c r="K36" s="2192" t="s">
        <v>1060</v>
      </c>
      <c r="L36" s="2192"/>
      <c r="M36" s="2190" t="s">
        <v>203</v>
      </c>
      <c r="N36" s="2190"/>
      <c r="O36" s="2190" t="s">
        <v>203</v>
      </c>
      <c r="P36" s="2190"/>
      <c r="Q36" s="2194">
        <v>2.9159999999999999</v>
      </c>
      <c r="R36" s="2190" t="s">
        <v>203</v>
      </c>
      <c r="S36" s="2190" t="s">
        <v>203</v>
      </c>
      <c r="T36" s="2190" t="s">
        <v>203</v>
      </c>
      <c r="U36" s="2190"/>
      <c r="V36" s="2190"/>
      <c r="W36" s="2190"/>
      <c r="X36" s="2190" t="s">
        <v>203</v>
      </c>
      <c r="Y36" s="2190"/>
      <c r="Z36" s="2179">
        <v>1776.72</v>
      </c>
      <c r="AA36" s="2174"/>
      <c r="AB36" s="2174"/>
      <c r="AC36" s="2174"/>
    </row>
    <row r="37" spans="1:29" ht="12.2" customHeight="1" x14ac:dyDescent="0.2">
      <c r="A37" s="2172" t="s">
        <v>203</v>
      </c>
      <c r="B37" s="2172" t="s">
        <v>203</v>
      </c>
      <c r="C37" s="2172" t="s">
        <v>1203</v>
      </c>
      <c r="D37" s="2172"/>
      <c r="E37" s="2172"/>
      <c r="F37" s="2172"/>
      <c r="G37" s="2172"/>
      <c r="H37" s="2172" t="s">
        <v>1202</v>
      </c>
      <c r="I37" s="2172"/>
      <c r="J37" s="2172"/>
      <c r="K37" s="2172" t="s">
        <v>1063</v>
      </c>
      <c r="L37" s="2172"/>
      <c r="M37" s="2182">
        <v>0.7</v>
      </c>
      <c r="N37" s="2181"/>
      <c r="O37" s="2180">
        <v>0.6</v>
      </c>
      <c r="P37" s="2181"/>
      <c r="Q37" s="2180">
        <v>2.52</v>
      </c>
      <c r="R37" s="2180">
        <v>756.44</v>
      </c>
      <c r="S37" s="2180">
        <v>1.46</v>
      </c>
      <c r="T37" s="2180">
        <v>1104.4000000000001</v>
      </c>
      <c r="U37" s="2181"/>
      <c r="V37" s="2181"/>
      <c r="W37" s="2181"/>
      <c r="X37" s="2181" t="s">
        <v>203</v>
      </c>
      <c r="Y37" s="2181"/>
      <c r="Z37" s="2180">
        <v>2783.09</v>
      </c>
      <c r="AA37" s="2181"/>
      <c r="AB37" s="2181"/>
      <c r="AC37" s="2181"/>
    </row>
    <row r="38" spans="1:29" ht="12.2" customHeight="1" x14ac:dyDescent="0.2">
      <c r="A38" s="2172" t="s">
        <v>203</v>
      </c>
      <c r="B38" s="2172" t="s">
        <v>203</v>
      </c>
      <c r="C38" s="2172" t="s">
        <v>1069</v>
      </c>
      <c r="D38" s="2172"/>
      <c r="E38" s="2172"/>
      <c r="F38" s="2172"/>
      <c r="G38" s="2172"/>
      <c r="H38" s="2172" t="s">
        <v>1068</v>
      </c>
      <c r="I38" s="2172"/>
      <c r="J38" s="2172"/>
      <c r="K38" s="2172" t="s">
        <v>1060</v>
      </c>
      <c r="L38" s="2172"/>
      <c r="M38" s="2182">
        <v>0.7</v>
      </c>
      <c r="N38" s="2181"/>
      <c r="O38" s="2180">
        <v>0.6</v>
      </c>
      <c r="P38" s="2181"/>
      <c r="Q38" s="2180">
        <v>2.52</v>
      </c>
      <c r="R38" s="2181" t="s">
        <v>203</v>
      </c>
      <c r="S38" s="2181" t="s">
        <v>203</v>
      </c>
      <c r="T38" s="2180">
        <v>620.24</v>
      </c>
      <c r="U38" s="2181"/>
      <c r="V38" s="2181"/>
      <c r="W38" s="2181"/>
      <c r="X38" s="2181" t="s">
        <v>203</v>
      </c>
      <c r="Y38" s="2181"/>
      <c r="Z38" s="2180">
        <v>1563</v>
      </c>
      <c r="AA38" s="2181"/>
      <c r="AB38" s="2181"/>
      <c r="AC38" s="2181"/>
    </row>
    <row r="39" spans="1:29" ht="24.6" customHeight="1" x14ac:dyDescent="0.2">
      <c r="A39" s="2172" t="s">
        <v>203</v>
      </c>
      <c r="B39" s="2172" t="s">
        <v>203</v>
      </c>
      <c r="C39" s="2172" t="s">
        <v>1065</v>
      </c>
      <c r="D39" s="2172"/>
      <c r="E39" s="2172"/>
      <c r="F39" s="2172"/>
      <c r="G39" s="2172"/>
      <c r="H39" s="2172" t="s">
        <v>1064</v>
      </c>
      <c r="I39" s="2172"/>
      <c r="J39" s="2172"/>
      <c r="K39" s="2172" t="s">
        <v>1063</v>
      </c>
      <c r="L39" s="2172"/>
      <c r="M39" s="2180">
        <v>0.11</v>
      </c>
      <c r="N39" s="2181"/>
      <c r="O39" s="2180">
        <v>0.6</v>
      </c>
      <c r="P39" s="2181"/>
      <c r="Q39" s="2184">
        <v>0.39600000000000002</v>
      </c>
      <c r="R39" s="2181" t="s">
        <v>203</v>
      </c>
      <c r="S39" s="2181" t="s">
        <v>203</v>
      </c>
      <c r="T39" s="2180">
        <v>641.70000000000005</v>
      </c>
      <c r="U39" s="2181"/>
      <c r="V39" s="2181"/>
      <c r="W39" s="2181"/>
      <c r="X39" s="2181" t="s">
        <v>203</v>
      </c>
      <c r="Y39" s="2181"/>
      <c r="Z39" s="2180">
        <v>254.11</v>
      </c>
      <c r="AA39" s="2181"/>
      <c r="AB39" s="2181"/>
      <c r="AC39" s="2181"/>
    </row>
    <row r="40" spans="1:29" ht="12.2" customHeight="1" x14ac:dyDescent="0.2">
      <c r="A40" s="2172" t="s">
        <v>203</v>
      </c>
      <c r="B40" s="2172" t="s">
        <v>203</v>
      </c>
      <c r="C40" s="2172" t="s">
        <v>1062</v>
      </c>
      <c r="D40" s="2172"/>
      <c r="E40" s="2172"/>
      <c r="F40" s="2172"/>
      <c r="G40" s="2172"/>
      <c r="H40" s="2172" t="s">
        <v>1061</v>
      </c>
      <c r="I40" s="2172"/>
      <c r="J40" s="2172"/>
      <c r="K40" s="2172" t="s">
        <v>1060</v>
      </c>
      <c r="L40" s="2172"/>
      <c r="M40" s="2180">
        <v>0.11</v>
      </c>
      <c r="N40" s="2181"/>
      <c r="O40" s="2180">
        <v>0.6</v>
      </c>
      <c r="P40" s="2181"/>
      <c r="Q40" s="2184">
        <v>0.39600000000000002</v>
      </c>
      <c r="R40" s="2181" t="s">
        <v>203</v>
      </c>
      <c r="S40" s="2181" t="s">
        <v>203</v>
      </c>
      <c r="T40" s="2180">
        <v>539.69000000000005</v>
      </c>
      <c r="U40" s="2181"/>
      <c r="V40" s="2181"/>
      <c r="W40" s="2181"/>
      <c r="X40" s="2181" t="s">
        <v>203</v>
      </c>
      <c r="Y40" s="2181"/>
      <c r="Z40" s="2180">
        <v>213.72</v>
      </c>
      <c r="AA40" s="2181"/>
      <c r="AB40" s="2181"/>
      <c r="AC40" s="2181"/>
    </row>
    <row r="41" spans="1:29" ht="12.2" customHeight="1" x14ac:dyDescent="0.2">
      <c r="A41" s="2172" t="s">
        <v>203</v>
      </c>
      <c r="B41" s="2172" t="s">
        <v>203</v>
      </c>
      <c r="C41" s="2172" t="s">
        <v>1059</v>
      </c>
      <c r="D41" s="2172"/>
      <c r="E41" s="2172"/>
      <c r="F41" s="2172"/>
      <c r="G41" s="2172"/>
      <c r="H41" s="2172" t="s">
        <v>1058</v>
      </c>
      <c r="I41" s="2172"/>
      <c r="J41" s="2172"/>
      <c r="K41" s="2172" t="s">
        <v>203</v>
      </c>
      <c r="L41" s="2172"/>
      <c r="M41" s="2181" t="s">
        <v>203</v>
      </c>
      <c r="N41" s="2181"/>
      <c r="O41" s="2181" t="s">
        <v>203</v>
      </c>
      <c r="P41" s="2181"/>
      <c r="Q41" s="2181" t="s">
        <v>203</v>
      </c>
      <c r="R41" s="2181" t="s">
        <v>203</v>
      </c>
      <c r="S41" s="2181" t="s">
        <v>203</v>
      </c>
      <c r="T41" s="2181" t="s">
        <v>203</v>
      </c>
      <c r="U41" s="2181"/>
      <c r="V41" s="2181"/>
      <c r="W41" s="2181"/>
      <c r="X41" s="2181" t="s">
        <v>203</v>
      </c>
      <c r="Y41" s="2181"/>
      <c r="Z41" s="2179">
        <v>0</v>
      </c>
      <c r="AA41" s="2174"/>
      <c r="AB41" s="2174"/>
      <c r="AC41" s="2174"/>
    </row>
    <row r="42" spans="1:29" ht="12.2" customHeight="1" x14ac:dyDescent="0.2">
      <c r="A42" s="2172" t="s">
        <v>203</v>
      </c>
      <c r="B42" s="2172" t="s">
        <v>203</v>
      </c>
      <c r="C42" s="2172" t="s">
        <v>1201</v>
      </c>
      <c r="D42" s="2172"/>
      <c r="E42" s="2172"/>
      <c r="F42" s="2172"/>
      <c r="G42" s="2172"/>
      <c r="H42" s="2172" t="s">
        <v>1200</v>
      </c>
      <c r="I42" s="2172"/>
      <c r="J42" s="2172"/>
      <c r="K42" s="2172" t="s">
        <v>1092</v>
      </c>
      <c r="L42" s="2172"/>
      <c r="M42" s="2180">
        <v>0.06</v>
      </c>
      <c r="N42" s="2181"/>
      <c r="O42" s="2180">
        <v>0</v>
      </c>
      <c r="P42" s="2181"/>
      <c r="Q42" s="2180">
        <v>0</v>
      </c>
      <c r="R42" s="2180">
        <v>160.27000000000001</v>
      </c>
      <c r="S42" s="2180">
        <v>1.28</v>
      </c>
      <c r="T42" s="2180">
        <v>205.15</v>
      </c>
      <c r="U42" s="2181"/>
      <c r="V42" s="2181"/>
      <c r="W42" s="2181"/>
      <c r="X42" s="2181" t="s">
        <v>203</v>
      </c>
      <c r="Y42" s="2181"/>
      <c r="Z42" s="2180">
        <v>0</v>
      </c>
      <c r="AA42" s="2181"/>
      <c r="AB42" s="2181"/>
      <c r="AC42" s="2181"/>
    </row>
    <row r="43" spans="1:29" ht="12.2" customHeight="1" x14ac:dyDescent="0.2">
      <c r="A43" s="2172" t="s">
        <v>203</v>
      </c>
      <c r="B43" s="2172" t="s">
        <v>203</v>
      </c>
      <c r="C43" s="2172" t="s">
        <v>1199</v>
      </c>
      <c r="D43" s="2172"/>
      <c r="E43" s="2172"/>
      <c r="F43" s="2172"/>
      <c r="G43" s="2172"/>
      <c r="H43" s="2172" t="s">
        <v>1198</v>
      </c>
      <c r="I43" s="2172"/>
      <c r="J43" s="2172"/>
      <c r="K43" s="2172" t="s">
        <v>1092</v>
      </c>
      <c r="L43" s="2172"/>
      <c r="M43" s="2180">
        <v>0.01</v>
      </c>
      <c r="N43" s="2181"/>
      <c r="O43" s="2180">
        <v>0</v>
      </c>
      <c r="P43" s="2181"/>
      <c r="Q43" s="2180">
        <v>0</v>
      </c>
      <c r="R43" s="2180">
        <v>238.29</v>
      </c>
      <c r="S43" s="2180">
        <v>1.6</v>
      </c>
      <c r="T43" s="2180">
        <v>381.26</v>
      </c>
      <c r="U43" s="2181"/>
      <c r="V43" s="2181"/>
      <c r="W43" s="2181"/>
      <c r="X43" s="2181" t="s">
        <v>203</v>
      </c>
      <c r="Y43" s="2181"/>
      <c r="Z43" s="2180">
        <v>0</v>
      </c>
      <c r="AA43" s="2181"/>
      <c r="AB43" s="2181"/>
      <c r="AC43" s="2181"/>
    </row>
    <row r="44" spans="1:29" ht="12.2" customHeight="1" x14ac:dyDescent="0.2">
      <c r="A44" s="2172" t="s">
        <v>203</v>
      </c>
      <c r="B44" s="2172" t="s">
        <v>203</v>
      </c>
      <c r="C44" s="2172" t="s">
        <v>1119</v>
      </c>
      <c r="D44" s="2172"/>
      <c r="E44" s="2172"/>
      <c r="F44" s="2172"/>
      <c r="G44" s="2172"/>
      <c r="H44" s="2172" t="s">
        <v>1118</v>
      </c>
      <c r="I44" s="2172"/>
      <c r="J44" s="2172"/>
      <c r="K44" s="2172" t="s">
        <v>1092</v>
      </c>
      <c r="L44" s="2172"/>
      <c r="M44" s="2181" t="s">
        <v>1157</v>
      </c>
      <c r="N44" s="2181"/>
      <c r="O44" s="2180">
        <v>0</v>
      </c>
      <c r="P44" s="2181"/>
      <c r="Q44" s="2180">
        <v>0</v>
      </c>
      <c r="R44" s="2180">
        <v>174.93</v>
      </c>
      <c r="S44" s="2180">
        <v>1.08</v>
      </c>
      <c r="T44" s="2180">
        <v>188.92</v>
      </c>
      <c r="U44" s="2181"/>
      <c r="V44" s="2181"/>
      <c r="W44" s="2181"/>
      <c r="X44" s="2181" t="s">
        <v>203</v>
      </c>
      <c r="Y44" s="2181"/>
      <c r="Z44" s="2180">
        <v>0</v>
      </c>
      <c r="AA44" s="2181"/>
      <c r="AB44" s="2181"/>
      <c r="AC44" s="2181"/>
    </row>
    <row r="45" spans="1:29" ht="12.2" customHeight="1" x14ac:dyDescent="0.2">
      <c r="A45" s="2172" t="s">
        <v>203</v>
      </c>
      <c r="B45" s="2172" t="s">
        <v>203</v>
      </c>
      <c r="C45" s="2172" t="s">
        <v>1091</v>
      </c>
      <c r="D45" s="2172"/>
      <c r="E45" s="2172"/>
      <c r="F45" s="2172"/>
      <c r="G45" s="2172"/>
      <c r="H45" s="2172" t="s">
        <v>1197</v>
      </c>
      <c r="I45" s="2172"/>
      <c r="J45" s="2172"/>
      <c r="K45" s="2172" t="s">
        <v>1092</v>
      </c>
      <c r="L45" s="2172"/>
      <c r="M45" s="2181" t="s">
        <v>1157</v>
      </c>
      <c r="N45" s="2181"/>
      <c r="O45" s="2180">
        <v>0</v>
      </c>
      <c r="P45" s="2181"/>
      <c r="Q45" s="2180">
        <v>0</v>
      </c>
      <c r="R45" s="2181" t="s">
        <v>203</v>
      </c>
      <c r="S45" s="2181" t="s">
        <v>203</v>
      </c>
      <c r="T45" s="2181" t="s">
        <v>203</v>
      </c>
      <c r="U45" s="2181"/>
      <c r="V45" s="2181"/>
      <c r="W45" s="2181"/>
      <c r="X45" s="2181" t="s">
        <v>203</v>
      </c>
      <c r="Y45" s="2181"/>
      <c r="Z45" s="2181" t="s">
        <v>203</v>
      </c>
      <c r="AA45" s="2181"/>
      <c r="AB45" s="2181"/>
      <c r="AC45" s="2181"/>
    </row>
    <row r="46" spans="1:29" ht="12.2" customHeight="1" x14ac:dyDescent="0.2">
      <c r="A46" s="2172" t="s">
        <v>203</v>
      </c>
      <c r="B46" s="2172" t="s">
        <v>203</v>
      </c>
      <c r="C46" s="2172" t="s">
        <v>1196</v>
      </c>
      <c r="D46" s="2172"/>
      <c r="E46" s="2172"/>
      <c r="F46" s="2172"/>
      <c r="G46" s="2172"/>
      <c r="H46" s="2172" t="s">
        <v>1195</v>
      </c>
      <c r="I46" s="2172"/>
      <c r="J46" s="2172"/>
      <c r="K46" s="2172" t="s">
        <v>1092</v>
      </c>
      <c r="L46" s="2172"/>
      <c r="M46" s="2181" t="s">
        <v>1157</v>
      </c>
      <c r="N46" s="2181"/>
      <c r="O46" s="2180">
        <v>0</v>
      </c>
      <c r="P46" s="2181"/>
      <c r="Q46" s="2180">
        <v>0</v>
      </c>
      <c r="R46" s="2181" t="s">
        <v>203</v>
      </c>
      <c r="S46" s="2181" t="s">
        <v>203</v>
      </c>
      <c r="T46" s="2181" t="s">
        <v>203</v>
      </c>
      <c r="U46" s="2181"/>
      <c r="V46" s="2181"/>
      <c r="W46" s="2181"/>
      <c r="X46" s="2181" t="s">
        <v>203</v>
      </c>
      <c r="Y46" s="2181"/>
      <c r="Z46" s="2181" t="s">
        <v>203</v>
      </c>
      <c r="AA46" s="2181"/>
      <c r="AB46" s="2181"/>
      <c r="AC46" s="2181"/>
    </row>
    <row r="47" spans="1:29" ht="24.6" customHeight="1" x14ac:dyDescent="0.2">
      <c r="A47" s="2172" t="s">
        <v>203</v>
      </c>
      <c r="B47" s="2172" t="s">
        <v>203</v>
      </c>
      <c r="C47" s="2172" t="s">
        <v>1194</v>
      </c>
      <c r="D47" s="2172"/>
      <c r="E47" s="2172"/>
      <c r="F47" s="2172"/>
      <c r="G47" s="2172"/>
      <c r="H47" s="2172" t="s">
        <v>1193</v>
      </c>
      <c r="I47" s="2172"/>
      <c r="J47" s="2172"/>
      <c r="K47" s="2172" t="s">
        <v>467</v>
      </c>
      <c r="L47" s="2172"/>
      <c r="M47" s="2181" t="s">
        <v>1157</v>
      </c>
      <c r="N47" s="2181"/>
      <c r="O47" s="2180">
        <v>0</v>
      </c>
      <c r="P47" s="2181"/>
      <c r="Q47" s="2180">
        <v>0</v>
      </c>
      <c r="R47" s="2181" t="s">
        <v>203</v>
      </c>
      <c r="S47" s="2181" t="s">
        <v>203</v>
      </c>
      <c r="T47" s="2181" t="s">
        <v>203</v>
      </c>
      <c r="U47" s="2181"/>
      <c r="V47" s="2181"/>
      <c r="W47" s="2181"/>
      <c r="X47" s="2181" t="s">
        <v>203</v>
      </c>
      <c r="Y47" s="2181"/>
      <c r="Z47" s="2181" t="s">
        <v>203</v>
      </c>
      <c r="AA47" s="2181"/>
      <c r="AB47" s="2181"/>
      <c r="AC47" s="2181"/>
    </row>
    <row r="48" spans="1:29" ht="12.2" customHeight="1" x14ac:dyDescent="0.2">
      <c r="A48" s="2172" t="s">
        <v>203</v>
      </c>
      <c r="B48" s="2172" t="s">
        <v>203</v>
      </c>
      <c r="C48" s="2172" t="s">
        <v>1192</v>
      </c>
      <c r="D48" s="2172"/>
      <c r="E48" s="2172"/>
      <c r="F48" s="2172"/>
      <c r="G48" s="2172"/>
      <c r="H48" s="2172" t="s">
        <v>1191</v>
      </c>
      <c r="I48" s="2172"/>
      <c r="J48" s="2172"/>
      <c r="K48" s="2172" t="s">
        <v>394</v>
      </c>
      <c r="L48" s="2172"/>
      <c r="M48" s="2181" t="s">
        <v>1157</v>
      </c>
      <c r="N48" s="2181"/>
      <c r="O48" s="2180">
        <v>0</v>
      </c>
      <c r="P48" s="2181"/>
      <c r="Q48" s="2180">
        <v>0</v>
      </c>
      <c r="R48" s="2181" t="s">
        <v>203</v>
      </c>
      <c r="S48" s="2181" t="s">
        <v>203</v>
      </c>
      <c r="T48" s="2181" t="s">
        <v>203</v>
      </c>
      <c r="U48" s="2181"/>
      <c r="V48" s="2181"/>
      <c r="W48" s="2181"/>
      <c r="X48" s="2181" t="s">
        <v>203</v>
      </c>
      <c r="Y48" s="2181"/>
      <c r="Z48" s="2181" t="s">
        <v>203</v>
      </c>
      <c r="AA48" s="2181"/>
      <c r="AB48" s="2181"/>
      <c r="AC48" s="2181"/>
    </row>
    <row r="49" spans="1:29" ht="12.2" customHeight="1" x14ac:dyDescent="0.2">
      <c r="A49" s="2172" t="s">
        <v>203</v>
      </c>
      <c r="B49" s="2172" t="s">
        <v>203</v>
      </c>
      <c r="C49" s="2172" t="s">
        <v>203</v>
      </c>
      <c r="D49" s="2172"/>
      <c r="E49" s="2172"/>
      <c r="F49" s="2172"/>
      <c r="G49" s="2172"/>
      <c r="H49" s="2189" t="s">
        <v>1057</v>
      </c>
      <c r="I49" s="2189"/>
      <c r="J49" s="2189"/>
      <c r="K49" s="2186" t="s">
        <v>203</v>
      </c>
      <c r="L49" s="2186"/>
      <c r="M49" s="2186" t="s">
        <v>203</v>
      </c>
      <c r="N49" s="2186"/>
      <c r="O49" s="2186" t="s">
        <v>203</v>
      </c>
      <c r="P49" s="2186"/>
      <c r="Q49" s="2186" t="s">
        <v>203</v>
      </c>
      <c r="R49" s="2186" t="s">
        <v>203</v>
      </c>
      <c r="S49" s="2186" t="s">
        <v>203</v>
      </c>
      <c r="T49" s="2186" t="s">
        <v>203</v>
      </c>
      <c r="U49" s="2186"/>
      <c r="V49" s="2186"/>
      <c r="W49" s="2186"/>
      <c r="X49" s="2186" t="s">
        <v>203</v>
      </c>
      <c r="Y49" s="2186"/>
      <c r="Z49" s="2187">
        <v>8413.11</v>
      </c>
      <c r="AA49" s="2188"/>
      <c r="AB49" s="2188"/>
      <c r="AC49" s="2188"/>
    </row>
    <row r="50" spans="1:29" ht="12.2" customHeight="1" x14ac:dyDescent="0.2">
      <c r="C50" s="2172" t="s">
        <v>203</v>
      </c>
      <c r="D50" s="2172"/>
      <c r="E50" s="2172"/>
      <c r="F50" s="2172"/>
      <c r="G50" s="2172"/>
      <c r="H50" s="2172" t="s">
        <v>1056</v>
      </c>
      <c r="I50" s="2172"/>
      <c r="J50" s="2172"/>
      <c r="K50" s="2172" t="s">
        <v>203</v>
      </c>
      <c r="L50" s="2172"/>
      <c r="M50" s="2181" t="s">
        <v>203</v>
      </c>
      <c r="N50" s="2181"/>
      <c r="O50" s="2181" t="s">
        <v>203</v>
      </c>
      <c r="P50" s="2181"/>
      <c r="Q50" s="2181" t="s">
        <v>203</v>
      </c>
      <c r="R50" s="2172" t="s">
        <v>203</v>
      </c>
      <c r="S50" s="2172" t="s">
        <v>203</v>
      </c>
      <c r="T50" s="2172" t="s">
        <v>203</v>
      </c>
      <c r="U50" s="2172"/>
      <c r="V50" s="2172"/>
      <c r="W50" s="2172"/>
      <c r="X50" s="2172" t="s">
        <v>203</v>
      </c>
      <c r="Y50" s="2172"/>
      <c r="Z50" s="2180">
        <v>5375.91</v>
      </c>
      <c r="AA50" s="2181"/>
      <c r="AB50" s="2181"/>
      <c r="AC50" s="2181"/>
    </row>
    <row r="51" spans="1:29" ht="24.6" customHeight="1" x14ac:dyDescent="0.2">
      <c r="C51" s="2172" t="s">
        <v>1055</v>
      </c>
      <c r="D51" s="2172"/>
      <c r="E51" s="2172"/>
      <c r="F51" s="2172"/>
      <c r="G51" s="2172"/>
      <c r="H51" s="2172" t="s">
        <v>1054</v>
      </c>
      <c r="I51" s="2172"/>
      <c r="J51" s="2172"/>
      <c r="K51" s="2172" t="s">
        <v>249</v>
      </c>
      <c r="L51" s="2172"/>
      <c r="M51" s="2185">
        <v>103</v>
      </c>
      <c r="N51" s="2181"/>
      <c r="O51" s="2181" t="s">
        <v>203</v>
      </c>
      <c r="P51" s="2181"/>
      <c r="Q51" s="2180">
        <v>103</v>
      </c>
      <c r="R51" s="2172" t="s">
        <v>203</v>
      </c>
      <c r="S51" s="2172" t="s">
        <v>203</v>
      </c>
      <c r="T51" s="2172" t="s">
        <v>203</v>
      </c>
      <c r="U51" s="2172"/>
      <c r="V51" s="2172"/>
      <c r="W51" s="2172"/>
      <c r="X51" s="2172" t="s">
        <v>203</v>
      </c>
      <c r="Y51" s="2172"/>
      <c r="Z51" s="2180">
        <v>5537.19</v>
      </c>
      <c r="AA51" s="2181"/>
      <c r="AB51" s="2181"/>
      <c r="AC51" s="2181"/>
    </row>
    <row r="52" spans="1:29" ht="24.6" customHeight="1" x14ac:dyDescent="0.2">
      <c r="C52" s="2172" t="s">
        <v>1053</v>
      </c>
      <c r="D52" s="2172"/>
      <c r="E52" s="2172"/>
      <c r="F52" s="2172"/>
      <c r="G52" s="2172"/>
      <c r="H52" s="2172" t="s">
        <v>1052</v>
      </c>
      <c r="I52" s="2172"/>
      <c r="J52" s="2172"/>
      <c r="K52" s="2172" t="s">
        <v>249</v>
      </c>
      <c r="L52" s="2172"/>
      <c r="M52" s="2185">
        <v>60</v>
      </c>
      <c r="N52" s="2181"/>
      <c r="O52" s="2181" t="s">
        <v>203</v>
      </c>
      <c r="P52" s="2181"/>
      <c r="Q52" s="2180">
        <v>60</v>
      </c>
      <c r="R52" s="2172" t="s">
        <v>203</v>
      </c>
      <c r="S52" s="2172" t="s">
        <v>203</v>
      </c>
      <c r="T52" s="2172" t="s">
        <v>203</v>
      </c>
      <c r="U52" s="2172"/>
      <c r="V52" s="2172"/>
      <c r="W52" s="2172"/>
      <c r="X52" s="2172" t="s">
        <v>203</v>
      </c>
      <c r="Y52" s="2172"/>
      <c r="Z52" s="2180">
        <v>3225.55</v>
      </c>
      <c r="AA52" s="2181"/>
      <c r="AB52" s="2181"/>
      <c r="AC52" s="2181"/>
    </row>
    <row r="53" spans="1:29" x14ac:dyDescent="0.2">
      <c r="A53" s="924"/>
      <c r="B53" s="924"/>
      <c r="C53" s="924"/>
      <c r="D53" s="924"/>
      <c r="E53" s="924"/>
      <c r="F53" s="924"/>
      <c r="G53" s="924"/>
      <c r="H53" s="924"/>
      <c r="I53" s="924"/>
      <c r="J53" s="924"/>
      <c r="K53" s="924"/>
      <c r="L53" s="924"/>
      <c r="M53" s="924"/>
      <c r="N53" s="924"/>
      <c r="O53" s="924"/>
      <c r="P53" s="924"/>
      <c r="Q53" s="924"/>
      <c r="R53" s="924"/>
      <c r="S53" s="924"/>
      <c r="T53" s="924"/>
      <c r="U53" s="924"/>
      <c r="V53" s="924"/>
      <c r="W53" s="924"/>
      <c r="X53" s="924"/>
      <c r="Y53" s="924"/>
      <c r="Z53" s="924"/>
      <c r="AA53" s="924"/>
      <c r="AB53" s="924"/>
      <c r="AC53" s="924"/>
    </row>
    <row r="54" spans="1:29" ht="12.2" customHeight="1" x14ac:dyDescent="0.2">
      <c r="H54" s="2173" t="s">
        <v>246</v>
      </c>
      <c r="I54" s="2173"/>
      <c r="J54" s="2173"/>
      <c r="K54" s="2173"/>
      <c r="L54" s="2173"/>
      <c r="M54" s="2173"/>
      <c r="N54" s="2173"/>
      <c r="O54" s="2173"/>
      <c r="P54" s="2173"/>
      <c r="Q54" s="2173"/>
      <c r="R54" s="2173"/>
      <c r="S54" s="2172" t="s">
        <v>203</v>
      </c>
      <c r="T54" s="2179">
        <v>2862.64</v>
      </c>
      <c r="U54" s="2174"/>
      <c r="V54" s="2174"/>
      <c r="W54" s="2174"/>
      <c r="X54" s="2172" t="s">
        <v>203</v>
      </c>
      <c r="Y54" s="2172"/>
      <c r="Z54" s="2179">
        <v>17175.849999999999</v>
      </c>
      <c r="AA54" s="2174"/>
      <c r="AB54" s="2174"/>
      <c r="AC54" s="2174"/>
    </row>
    <row r="55" spans="1:29" ht="73.5" customHeight="1" x14ac:dyDescent="0.2">
      <c r="A55" s="2172" t="s">
        <v>0</v>
      </c>
      <c r="B55" s="2173" t="s">
        <v>0</v>
      </c>
      <c r="C55" s="2173" t="s">
        <v>2124</v>
      </c>
      <c r="D55" s="2173"/>
      <c r="E55" s="2173"/>
      <c r="F55" s="2173"/>
      <c r="G55" s="2173"/>
      <c r="H55" s="2173" t="s">
        <v>2123</v>
      </c>
      <c r="I55" s="2173"/>
      <c r="J55" s="2173"/>
      <c r="K55" s="2173" t="s">
        <v>468</v>
      </c>
      <c r="L55" s="2173"/>
      <c r="M55" s="2180">
        <v>0.04</v>
      </c>
      <c r="N55" s="2181"/>
      <c r="O55" s="2181" t="s">
        <v>203</v>
      </c>
      <c r="P55" s="2181"/>
      <c r="Q55" s="2179">
        <v>0.04</v>
      </c>
      <c r="R55" s="2181" t="s">
        <v>203</v>
      </c>
      <c r="S55" s="2181" t="s">
        <v>203</v>
      </c>
      <c r="T55" s="2181" t="s">
        <v>203</v>
      </c>
      <c r="U55" s="2181"/>
      <c r="V55" s="2181"/>
      <c r="W55" s="2181"/>
      <c r="X55" s="2181" t="s">
        <v>203</v>
      </c>
      <c r="Y55" s="2181"/>
      <c r="Z55" s="2181" t="s">
        <v>203</v>
      </c>
      <c r="AA55" s="2181"/>
      <c r="AB55" s="2181"/>
      <c r="AC55" s="2181"/>
    </row>
    <row r="56" spans="1:29" ht="12.2" customHeight="1" x14ac:dyDescent="0.2">
      <c r="A56" s="2172" t="s">
        <v>203</v>
      </c>
      <c r="B56" s="2172" t="s">
        <v>203</v>
      </c>
      <c r="C56" s="2172" t="s">
        <v>1077</v>
      </c>
      <c r="D56" s="2172"/>
      <c r="E56" s="2172"/>
      <c r="F56" s="2172"/>
      <c r="G56" s="2172"/>
      <c r="H56" s="2172" t="s">
        <v>1076</v>
      </c>
      <c r="I56" s="2172"/>
      <c r="J56" s="2172"/>
      <c r="K56" s="2172" t="s">
        <v>1060</v>
      </c>
      <c r="L56" s="2172"/>
      <c r="M56" s="2181" t="s">
        <v>203</v>
      </c>
      <c r="N56" s="2181"/>
      <c r="O56" s="2181" t="s">
        <v>203</v>
      </c>
      <c r="P56" s="2181"/>
      <c r="Q56" s="2195">
        <v>0.13103999999999999</v>
      </c>
      <c r="R56" s="2181" t="s">
        <v>203</v>
      </c>
      <c r="S56" s="2181" t="s">
        <v>203</v>
      </c>
      <c r="T56" s="2181" t="s">
        <v>203</v>
      </c>
      <c r="U56" s="2181"/>
      <c r="V56" s="2181"/>
      <c r="W56" s="2181"/>
      <c r="X56" s="2181" t="s">
        <v>203</v>
      </c>
      <c r="Y56" s="2181"/>
      <c r="Z56" s="2179">
        <v>69.14</v>
      </c>
      <c r="AA56" s="2174"/>
      <c r="AB56" s="2174"/>
      <c r="AC56" s="2174"/>
    </row>
    <row r="57" spans="1:29" ht="12.2" customHeight="1" x14ac:dyDescent="0.2">
      <c r="A57" s="2172" t="s">
        <v>203</v>
      </c>
      <c r="B57" s="2172" t="s">
        <v>203</v>
      </c>
      <c r="C57" s="2172" t="s">
        <v>1132</v>
      </c>
      <c r="D57" s="2172"/>
      <c r="E57" s="2172"/>
      <c r="F57" s="2172"/>
      <c r="G57" s="2172"/>
      <c r="H57" s="2172" t="s">
        <v>1131</v>
      </c>
      <c r="I57" s="2172"/>
      <c r="J57" s="2172"/>
      <c r="K57" s="2172" t="s">
        <v>1060</v>
      </c>
      <c r="L57" s="2172"/>
      <c r="M57" s="2182">
        <v>10.4</v>
      </c>
      <c r="N57" s="2181"/>
      <c r="O57" s="2184">
        <v>0.315</v>
      </c>
      <c r="P57" s="2181"/>
      <c r="Q57" s="2195">
        <v>0.13103999999999999</v>
      </c>
      <c r="R57" s="2181" t="s">
        <v>203</v>
      </c>
      <c r="S57" s="2181" t="s">
        <v>203</v>
      </c>
      <c r="T57" s="2180">
        <v>527.6</v>
      </c>
      <c r="U57" s="2181"/>
      <c r="V57" s="2181"/>
      <c r="W57" s="2181"/>
      <c r="X57" s="2181" t="s">
        <v>203</v>
      </c>
      <c r="Y57" s="2181"/>
      <c r="Z57" s="2180">
        <v>69.14</v>
      </c>
      <c r="AA57" s="2181"/>
      <c r="AB57" s="2181"/>
      <c r="AC57" s="2181"/>
    </row>
    <row r="58" spans="1:29" ht="12.2" customHeight="1" x14ac:dyDescent="0.2">
      <c r="A58" s="2172" t="s">
        <v>203</v>
      </c>
      <c r="B58" s="2172" t="s">
        <v>203</v>
      </c>
      <c r="C58" s="2172" t="s">
        <v>203</v>
      </c>
      <c r="D58" s="2172"/>
      <c r="E58" s="2172"/>
      <c r="F58" s="2172"/>
      <c r="G58" s="2172"/>
      <c r="H58" s="2189" t="s">
        <v>1057</v>
      </c>
      <c r="I58" s="2189"/>
      <c r="J58" s="2189"/>
      <c r="K58" s="2186" t="s">
        <v>203</v>
      </c>
      <c r="L58" s="2186"/>
      <c r="M58" s="2186" t="s">
        <v>203</v>
      </c>
      <c r="N58" s="2186"/>
      <c r="O58" s="2186" t="s">
        <v>203</v>
      </c>
      <c r="P58" s="2186"/>
      <c r="Q58" s="2186" t="s">
        <v>203</v>
      </c>
      <c r="R58" s="2186" t="s">
        <v>203</v>
      </c>
      <c r="S58" s="2186" t="s">
        <v>203</v>
      </c>
      <c r="T58" s="2186" t="s">
        <v>203</v>
      </c>
      <c r="U58" s="2186"/>
      <c r="V58" s="2186"/>
      <c r="W58" s="2186"/>
      <c r="X58" s="2186" t="s">
        <v>203</v>
      </c>
      <c r="Y58" s="2186"/>
      <c r="Z58" s="2187">
        <v>69.14</v>
      </c>
      <c r="AA58" s="2188"/>
      <c r="AB58" s="2188"/>
      <c r="AC58" s="2188"/>
    </row>
    <row r="59" spans="1:29" ht="24.6" customHeight="1" x14ac:dyDescent="0.2">
      <c r="B59" s="2172" t="s">
        <v>772</v>
      </c>
      <c r="C59" s="2172" t="s">
        <v>1109</v>
      </c>
      <c r="D59" s="2172"/>
      <c r="E59" s="2172"/>
      <c r="F59" s="2172"/>
      <c r="G59" s="2172"/>
      <c r="H59" s="2172" t="s">
        <v>1108</v>
      </c>
      <c r="I59" s="2172"/>
      <c r="J59" s="2172"/>
      <c r="K59" s="2172" t="s">
        <v>249</v>
      </c>
      <c r="L59" s="2172"/>
      <c r="M59" s="2185">
        <v>2</v>
      </c>
      <c r="N59" s="2181"/>
      <c r="O59" s="2181" t="s">
        <v>203</v>
      </c>
      <c r="P59" s="2181"/>
      <c r="Q59" s="2180">
        <v>2</v>
      </c>
      <c r="R59" s="2181" t="s">
        <v>203</v>
      </c>
      <c r="S59" s="2181" t="s">
        <v>203</v>
      </c>
      <c r="T59" s="2181" t="s">
        <v>203</v>
      </c>
      <c r="U59" s="2181"/>
      <c r="V59" s="2181"/>
      <c r="W59" s="2181"/>
      <c r="X59" s="2181" t="s">
        <v>203</v>
      </c>
      <c r="Y59" s="2181"/>
      <c r="Z59" s="2180">
        <v>1.32</v>
      </c>
      <c r="AA59" s="2181"/>
      <c r="AB59" s="2181"/>
      <c r="AC59" s="2181"/>
    </row>
    <row r="60" spans="1:29" ht="12.2" customHeight="1" x14ac:dyDescent="0.2">
      <c r="C60" s="2172" t="s">
        <v>203</v>
      </c>
      <c r="D60" s="2172"/>
      <c r="E60" s="2172"/>
      <c r="F60" s="2172"/>
      <c r="G60" s="2172"/>
      <c r="H60" s="2172" t="s">
        <v>1056</v>
      </c>
      <c r="I60" s="2172"/>
      <c r="J60" s="2172"/>
      <c r="K60" s="2172" t="s">
        <v>203</v>
      </c>
      <c r="L60" s="2172"/>
      <c r="M60" s="2181" t="s">
        <v>203</v>
      </c>
      <c r="N60" s="2181"/>
      <c r="O60" s="2181" t="s">
        <v>203</v>
      </c>
      <c r="P60" s="2181"/>
      <c r="Q60" s="2181" t="s">
        <v>203</v>
      </c>
      <c r="R60" s="2172" t="s">
        <v>203</v>
      </c>
      <c r="S60" s="2172" t="s">
        <v>203</v>
      </c>
      <c r="T60" s="2172" t="s">
        <v>203</v>
      </c>
      <c r="U60" s="2172"/>
      <c r="V60" s="2172"/>
      <c r="W60" s="2172"/>
      <c r="X60" s="2172" t="s">
        <v>203</v>
      </c>
      <c r="Y60" s="2172"/>
      <c r="Z60" s="2180">
        <v>69.14</v>
      </c>
      <c r="AA60" s="2181"/>
      <c r="AB60" s="2181"/>
      <c r="AC60" s="2181"/>
    </row>
    <row r="61" spans="1:29" ht="24.6" customHeight="1" x14ac:dyDescent="0.2">
      <c r="C61" s="2172" t="s">
        <v>1107</v>
      </c>
      <c r="D61" s="2172"/>
      <c r="E61" s="2172"/>
      <c r="F61" s="2172"/>
      <c r="G61" s="2172"/>
      <c r="H61" s="2172" t="s">
        <v>1106</v>
      </c>
      <c r="I61" s="2172"/>
      <c r="J61" s="2172"/>
      <c r="K61" s="2172" t="s">
        <v>249</v>
      </c>
      <c r="L61" s="2172"/>
      <c r="M61" s="2185">
        <v>97</v>
      </c>
      <c r="N61" s="2181"/>
      <c r="O61" s="2181" t="s">
        <v>203</v>
      </c>
      <c r="P61" s="2181"/>
      <c r="Q61" s="2180">
        <v>97</v>
      </c>
      <c r="R61" s="2172" t="s">
        <v>203</v>
      </c>
      <c r="S61" s="2172" t="s">
        <v>203</v>
      </c>
      <c r="T61" s="2172" t="s">
        <v>203</v>
      </c>
      <c r="U61" s="2172"/>
      <c r="V61" s="2172"/>
      <c r="W61" s="2172"/>
      <c r="X61" s="2172" t="s">
        <v>203</v>
      </c>
      <c r="Y61" s="2172"/>
      <c r="Z61" s="2180">
        <v>67.069999999999993</v>
      </c>
      <c r="AA61" s="2181"/>
      <c r="AB61" s="2181"/>
      <c r="AC61" s="2181"/>
    </row>
    <row r="62" spans="1:29" ht="24.6" customHeight="1" x14ac:dyDescent="0.2">
      <c r="C62" s="2172" t="s">
        <v>1105</v>
      </c>
      <c r="D62" s="2172"/>
      <c r="E62" s="2172"/>
      <c r="F62" s="2172"/>
      <c r="G62" s="2172"/>
      <c r="H62" s="2172" t="s">
        <v>1104</v>
      </c>
      <c r="I62" s="2172"/>
      <c r="J62" s="2172"/>
      <c r="K62" s="2172" t="s">
        <v>249</v>
      </c>
      <c r="L62" s="2172"/>
      <c r="M62" s="2185">
        <v>51</v>
      </c>
      <c r="N62" s="2181"/>
      <c r="O62" s="2181" t="s">
        <v>203</v>
      </c>
      <c r="P62" s="2181"/>
      <c r="Q62" s="2180">
        <v>51</v>
      </c>
      <c r="R62" s="2172" t="s">
        <v>203</v>
      </c>
      <c r="S62" s="2172" t="s">
        <v>203</v>
      </c>
      <c r="T62" s="2172" t="s">
        <v>203</v>
      </c>
      <c r="U62" s="2172"/>
      <c r="V62" s="2172"/>
      <c r="W62" s="2172"/>
      <c r="X62" s="2172" t="s">
        <v>203</v>
      </c>
      <c r="Y62" s="2172"/>
      <c r="Z62" s="2180">
        <v>35.26</v>
      </c>
      <c r="AA62" s="2181"/>
      <c r="AB62" s="2181"/>
      <c r="AC62" s="2181"/>
    </row>
    <row r="63" spans="1:29" x14ac:dyDescent="0.2">
      <c r="A63" s="924"/>
      <c r="B63" s="924"/>
      <c r="C63" s="924"/>
      <c r="D63" s="924"/>
      <c r="E63" s="924"/>
      <c r="F63" s="924"/>
      <c r="G63" s="924"/>
      <c r="H63" s="924"/>
      <c r="I63" s="924"/>
      <c r="J63" s="924"/>
      <c r="K63" s="924"/>
      <c r="L63" s="924"/>
      <c r="M63" s="924"/>
      <c r="N63" s="924"/>
      <c r="O63" s="924"/>
      <c r="P63" s="924"/>
      <c r="Q63" s="924"/>
      <c r="R63" s="924"/>
      <c r="S63" s="924"/>
      <c r="T63" s="924"/>
      <c r="U63" s="924"/>
      <c r="V63" s="924"/>
      <c r="W63" s="924"/>
      <c r="X63" s="924"/>
      <c r="Y63" s="924"/>
      <c r="Z63" s="924"/>
      <c r="AA63" s="924"/>
      <c r="AB63" s="924"/>
      <c r="AC63" s="924"/>
    </row>
    <row r="64" spans="1:29" ht="12.2" customHeight="1" x14ac:dyDescent="0.2">
      <c r="H64" s="2173" t="s">
        <v>246</v>
      </c>
      <c r="I64" s="2173"/>
      <c r="J64" s="2173"/>
      <c r="K64" s="2173"/>
      <c r="L64" s="2173"/>
      <c r="M64" s="2173"/>
      <c r="N64" s="2173"/>
      <c r="O64" s="2173"/>
      <c r="P64" s="2173"/>
      <c r="Q64" s="2173"/>
      <c r="R64" s="2173"/>
      <c r="S64" s="2172" t="s">
        <v>203</v>
      </c>
      <c r="T64" s="2179">
        <v>4319.75</v>
      </c>
      <c r="U64" s="2174"/>
      <c r="V64" s="2174"/>
      <c r="W64" s="2174"/>
      <c r="X64" s="2172" t="s">
        <v>203</v>
      </c>
      <c r="Y64" s="2172"/>
      <c r="Z64" s="2179">
        <v>172.79</v>
      </c>
      <c r="AA64" s="2174"/>
      <c r="AB64" s="2174"/>
      <c r="AC64" s="2174"/>
    </row>
    <row r="65" spans="1:29" ht="61.35" customHeight="1" x14ac:dyDescent="0.2">
      <c r="A65" s="2172" t="s">
        <v>1</v>
      </c>
      <c r="B65" s="2173" t="s">
        <v>1</v>
      </c>
      <c r="C65" s="2173" t="s">
        <v>1189</v>
      </c>
      <c r="D65" s="2173"/>
      <c r="E65" s="2173"/>
      <c r="F65" s="2173"/>
      <c r="G65" s="2173"/>
      <c r="H65" s="2173" t="s">
        <v>2148</v>
      </c>
      <c r="I65" s="2173"/>
      <c r="J65" s="2173"/>
      <c r="K65" s="2173" t="s">
        <v>468</v>
      </c>
      <c r="L65" s="2173"/>
      <c r="M65" s="2180">
        <v>0.06</v>
      </c>
      <c r="N65" s="2181"/>
      <c r="O65" s="2181" t="s">
        <v>203</v>
      </c>
      <c r="P65" s="2181"/>
      <c r="Q65" s="2179">
        <v>0.06</v>
      </c>
      <c r="R65" s="2181" t="s">
        <v>203</v>
      </c>
      <c r="S65" s="2181" t="s">
        <v>203</v>
      </c>
      <c r="T65" s="2181" t="s">
        <v>203</v>
      </c>
      <c r="U65" s="2181"/>
      <c r="V65" s="2181"/>
      <c r="W65" s="2181"/>
      <c r="X65" s="2181" t="s">
        <v>203</v>
      </c>
      <c r="Y65" s="2181"/>
      <c r="Z65" s="2181" t="s">
        <v>203</v>
      </c>
      <c r="AA65" s="2181"/>
      <c r="AB65" s="2181"/>
      <c r="AC65" s="2181"/>
    </row>
    <row r="66" spans="1:29" ht="12.2" customHeight="1" x14ac:dyDescent="0.2">
      <c r="A66" s="2172" t="s">
        <v>203</v>
      </c>
      <c r="B66" s="2172" t="s">
        <v>203</v>
      </c>
      <c r="C66" s="2172" t="s">
        <v>1077</v>
      </c>
      <c r="D66" s="2172"/>
      <c r="E66" s="2172"/>
      <c r="F66" s="2172"/>
      <c r="G66" s="2172"/>
      <c r="H66" s="2172" t="s">
        <v>1076</v>
      </c>
      <c r="I66" s="2172"/>
      <c r="J66" s="2172"/>
      <c r="K66" s="2172" t="s">
        <v>1060</v>
      </c>
      <c r="L66" s="2172"/>
      <c r="M66" s="2181" t="s">
        <v>203</v>
      </c>
      <c r="N66" s="2181"/>
      <c r="O66" s="2181" t="s">
        <v>203</v>
      </c>
      <c r="P66" s="2181"/>
      <c r="Q66" s="2197">
        <v>0.229824</v>
      </c>
      <c r="R66" s="2181" t="s">
        <v>203</v>
      </c>
      <c r="S66" s="2181" t="s">
        <v>203</v>
      </c>
      <c r="T66" s="2181" t="s">
        <v>203</v>
      </c>
      <c r="U66" s="2181"/>
      <c r="V66" s="2181"/>
      <c r="W66" s="2181"/>
      <c r="X66" s="2181" t="s">
        <v>203</v>
      </c>
      <c r="Y66" s="2181"/>
      <c r="Z66" s="2179">
        <v>121.26</v>
      </c>
      <c r="AA66" s="2174"/>
      <c r="AB66" s="2174"/>
      <c r="AC66" s="2174"/>
    </row>
    <row r="67" spans="1:29" ht="12.2" customHeight="1" x14ac:dyDescent="0.2">
      <c r="A67" s="2172" t="s">
        <v>203</v>
      </c>
      <c r="B67" s="2172" t="s">
        <v>203</v>
      </c>
      <c r="C67" s="2172" t="s">
        <v>1132</v>
      </c>
      <c r="D67" s="2172"/>
      <c r="E67" s="2172"/>
      <c r="F67" s="2172"/>
      <c r="G67" s="2172"/>
      <c r="H67" s="2172" t="s">
        <v>1131</v>
      </c>
      <c r="I67" s="2172"/>
      <c r="J67" s="2172"/>
      <c r="K67" s="2172" t="s">
        <v>1060</v>
      </c>
      <c r="L67" s="2172"/>
      <c r="M67" s="2180">
        <v>12.16</v>
      </c>
      <c r="N67" s="2181"/>
      <c r="O67" s="2184">
        <v>0.315</v>
      </c>
      <c r="P67" s="2181"/>
      <c r="Q67" s="2197">
        <v>0.229824</v>
      </c>
      <c r="R67" s="2181" t="s">
        <v>203</v>
      </c>
      <c r="S67" s="2181" t="s">
        <v>203</v>
      </c>
      <c r="T67" s="2180">
        <v>527.6</v>
      </c>
      <c r="U67" s="2181"/>
      <c r="V67" s="2181"/>
      <c r="W67" s="2181"/>
      <c r="X67" s="2181" t="s">
        <v>203</v>
      </c>
      <c r="Y67" s="2181"/>
      <c r="Z67" s="2180">
        <v>121.26</v>
      </c>
      <c r="AA67" s="2181"/>
      <c r="AB67" s="2181"/>
      <c r="AC67" s="2181"/>
    </row>
    <row r="68" spans="1:29" ht="12.2" customHeight="1" x14ac:dyDescent="0.2">
      <c r="A68" s="2172" t="s">
        <v>203</v>
      </c>
      <c r="B68" s="2172" t="s">
        <v>203</v>
      </c>
      <c r="C68" s="2172" t="s">
        <v>203</v>
      </c>
      <c r="D68" s="2172"/>
      <c r="E68" s="2172"/>
      <c r="F68" s="2172"/>
      <c r="G68" s="2172"/>
      <c r="H68" s="2189" t="s">
        <v>1057</v>
      </c>
      <c r="I68" s="2189"/>
      <c r="J68" s="2189"/>
      <c r="K68" s="2186" t="s">
        <v>203</v>
      </c>
      <c r="L68" s="2186"/>
      <c r="M68" s="2186" t="s">
        <v>203</v>
      </c>
      <c r="N68" s="2186"/>
      <c r="O68" s="2186" t="s">
        <v>203</v>
      </c>
      <c r="P68" s="2186"/>
      <c r="Q68" s="2186" t="s">
        <v>203</v>
      </c>
      <c r="R68" s="2186" t="s">
        <v>203</v>
      </c>
      <c r="S68" s="2186" t="s">
        <v>203</v>
      </c>
      <c r="T68" s="2186" t="s">
        <v>203</v>
      </c>
      <c r="U68" s="2186"/>
      <c r="V68" s="2186"/>
      <c r="W68" s="2186"/>
      <c r="X68" s="2186" t="s">
        <v>203</v>
      </c>
      <c r="Y68" s="2186"/>
      <c r="Z68" s="2187">
        <v>121.26</v>
      </c>
      <c r="AA68" s="2188"/>
      <c r="AB68" s="2188"/>
      <c r="AC68" s="2188"/>
    </row>
    <row r="69" spans="1:29" ht="24.6" customHeight="1" x14ac:dyDescent="0.2">
      <c r="B69" s="2172" t="s">
        <v>577</v>
      </c>
      <c r="C69" s="2172" t="s">
        <v>1109</v>
      </c>
      <c r="D69" s="2172"/>
      <c r="E69" s="2172"/>
      <c r="F69" s="2172"/>
      <c r="G69" s="2172"/>
      <c r="H69" s="2172" t="s">
        <v>1108</v>
      </c>
      <c r="I69" s="2172"/>
      <c r="J69" s="2172"/>
      <c r="K69" s="2172" t="s">
        <v>249</v>
      </c>
      <c r="L69" s="2172"/>
      <c r="M69" s="2185">
        <v>2</v>
      </c>
      <c r="N69" s="2181"/>
      <c r="O69" s="2181" t="s">
        <v>203</v>
      </c>
      <c r="P69" s="2181"/>
      <c r="Q69" s="2180">
        <v>2</v>
      </c>
      <c r="R69" s="2181" t="s">
        <v>203</v>
      </c>
      <c r="S69" s="2181" t="s">
        <v>203</v>
      </c>
      <c r="T69" s="2181" t="s">
        <v>203</v>
      </c>
      <c r="U69" s="2181"/>
      <c r="V69" s="2181"/>
      <c r="W69" s="2181"/>
      <c r="X69" s="2181" t="s">
        <v>203</v>
      </c>
      <c r="Y69" s="2181"/>
      <c r="Z69" s="2180">
        <v>2.31</v>
      </c>
      <c r="AA69" s="2181"/>
      <c r="AB69" s="2181"/>
      <c r="AC69" s="2181"/>
    </row>
    <row r="70" spans="1:29" ht="12.2" customHeight="1" x14ac:dyDescent="0.2">
      <c r="C70" s="2172" t="s">
        <v>203</v>
      </c>
      <c r="D70" s="2172"/>
      <c r="E70" s="2172"/>
      <c r="F70" s="2172"/>
      <c r="G70" s="2172"/>
      <c r="H70" s="2172" t="s">
        <v>1056</v>
      </c>
      <c r="I70" s="2172"/>
      <c r="J70" s="2172"/>
      <c r="K70" s="2172" t="s">
        <v>203</v>
      </c>
      <c r="L70" s="2172"/>
      <c r="M70" s="2181" t="s">
        <v>203</v>
      </c>
      <c r="N70" s="2181"/>
      <c r="O70" s="2181" t="s">
        <v>203</v>
      </c>
      <c r="P70" s="2181"/>
      <c r="Q70" s="2181" t="s">
        <v>203</v>
      </c>
      <c r="R70" s="2172" t="s">
        <v>203</v>
      </c>
      <c r="S70" s="2172" t="s">
        <v>203</v>
      </c>
      <c r="T70" s="2172" t="s">
        <v>203</v>
      </c>
      <c r="U70" s="2172"/>
      <c r="V70" s="2172"/>
      <c r="W70" s="2172"/>
      <c r="X70" s="2172" t="s">
        <v>203</v>
      </c>
      <c r="Y70" s="2172"/>
      <c r="Z70" s="2180">
        <v>121.26</v>
      </c>
      <c r="AA70" s="2181"/>
      <c r="AB70" s="2181"/>
      <c r="AC70" s="2181"/>
    </row>
    <row r="71" spans="1:29" ht="24.6" customHeight="1" x14ac:dyDescent="0.2">
      <c r="C71" s="2172" t="s">
        <v>1107</v>
      </c>
      <c r="D71" s="2172"/>
      <c r="E71" s="2172"/>
      <c r="F71" s="2172"/>
      <c r="G71" s="2172"/>
      <c r="H71" s="2172" t="s">
        <v>1106</v>
      </c>
      <c r="I71" s="2172"/>
      <c r="J71" s="2172"/>
      <c r="K71" s="2172" t="s">
        <v>249</v>
      </c>
      <c r="L71" s="2172"/>
      <c r="M71" s="2185">
        <v>97</v>
      </c>
      <c r="N71" s="2181"/>
      <c r="O71" s="2181" t="s">
        <v>203</v>
      </c>
      <c r="P71" s="2181"/>
      <c r="Q71" s="2180">
        <v>97</v>
      </c>
      <c r="R71" s="2172" t="s">
        <v>203</v>
      </c>
      <c r="S71" s="2172" t="s">
        <v>203</v>
      </c>
      <c r="T71" s="2172" t="s">
        <v>203</v>
      </c>
      <c r="U71" s="2172"/>
      <c r="V71" s="2172"/>
      <c r="W71" s="2172"/>
      <c r="X71" s="2172" t="s">
        <v>203</v>
      </c>
      <c r="Y71" s="2172"/>
      <c r="Z71" s="2180">
        <v>117.62</v>
      </c>
      <c r="AA71" s="2181"/>
      <c r="AB71" s="2181"/>
      <c r="AC71" s="2181"/>
    </row>
    <row r="72" spans="1:29" ht="24.6" customHeight="1" x14ac:dyDescent="0.2">
      <c r="C72" s="2172" t="s">
        <v>1105</v>
      </c>
      <c r="D72" s="2172"/>
      <c r="E72" s="2172"/>
      <c r="F72" s="2172"/>
      <c r="G72" s="2172"/>
      <c r="H72" s="2172" t="s">
        <v>1104</v>
      </c>
      <c r="I72" s="2172"/>
      <c r="J72" s="2172"/>
      <c r="K72" s="2172" t="s">
        <v>249</v>
      </c>
      <c r="L72" s="2172"/>
      <c r="M72" s="2185">
        <v>51</v>
      </c>
      <c r="N72" s="2181"/>
      <c r="O72" s="2181" t="s">
        <v>203</v>
      </c>
      <c r="P72" s="2181"/>
      <c r="Q72" s="2180">
        <v>51</v>
      </c>
      <c r="R72" s="2172" t="s">
        <v>203</v>
      </c>
      <c r="S72" s="2172" t="s">
        <v>203</v>
      </c>
      <c r="T72" s="2172" t="s">
        <v>203</v>
      </c>
      <c r="U72" s="2172"/>
      <c r="V72" s="2172"/>
      <c r="W72" s="2172"/>
      <c r="X72" s="2172" t="s">
        <v>203</v>
      </c>
      <c r="Y72" s="2172"/>
      <c r="Z72" s="2180">
        <v>61.84</v>
      </c>
      <c r="AA72" s="2181"/>
      <c r="AB72" s="2181"/>
      <c r="AC72" s="2181"/>
    </row>
    <row r="73" spans="1:29" x14ac:dyDescent="0.2">
      <c r="A73" s="924"/>
      <c r="B73" s="924"/>
      <c r="C73" s="924"/>
      <c r="D73" s="924"/>
      <c r="E73" s="924"/>
      <c r="F73" s="924"/>
      <c r="G73" s="924"/>
      <c r="H73" s="924"/>
      <c r="I73" s="924"/>
      <c r="J73" s="924"/>
      <c r="K73" s="924"/>
      <c r="L73" s="924"/>
      <c r="M73" s="924"/>
      <c r="N73" s="924"/>
      <c r="O73" s="924"/>
      <c r="P73" s="924"/>
      <c r="Q73" s="924"/>
      <c r="R73" s="924"/>
      <c r="S73" s="924"/>
      <c r="T73" s="924"/>
      <c r="U73" s="924"/>
      <c r="V73" s="924"/>
      <c r="W73" s="924"/>
      <c r="X73" s="924"/>
      <c r="Y73" s="924"/>
      <c r="Z73" s="924"/>
      <c r="AA73" s="924"/>
      <c r="AB73" s="924"/>
      <c r="AC73" s="924"/>
    </row>
    <row r="74" spans="1:29" ht="12.2" customHeight="1" x14ac:dyDescent="0.2">
      <c r="H74" s="2173" t="s">
        <v>246</v>
      </c>
      <c r="I74" s="2173"/>
      <c r="J74" s="2173"/>
      <c r="K74" s="2173"/>
      <c r="L74" s="2173"/>
      <c r="M74" s="2173"/>
      <c r="N74" s="2173"/>
      <c r="O74" s="2173"/>
      <c r="P74" s="2173"/>
      <c r="Q74" s="2173"/>
      <c r="R74" s="2173"/>
      <c r="S74" s="2172" t="s">
        <v>203</v>
      </c>
      <c r="T74" s="2179">
        <v>5050.5</v>
      </c>
      <c r="U74" s="2174"/>
      <c r="V74" s="2174"/>
      <c r="W74" s="2174"/>
      <c r="X74" s="2172" t="s">
        <v>203</v>
      </c>
      <c r="Y74" s="2172"/>
      <c r="Z74" s="2179">
        <v>303.02999999999997</v>
      </c>
      <c r="AA74" s="2174"/>
      <c r="AB74" s="2174"/>
      <c r="AC74" s="2174"/>
    </row>
    <row r="75" spans="1:29" ht="61.35" customHeight="1" x14ac:dyDescent="0.2">
      <c r="A75" s="2172" t="s">
        <v>204</v>
      </c>
      <c r="B75" s="2173" t="s">
        <v>204</v>
      </c>
      <c r="C75" s="2173" t="s">
        <v>2122</v>
      </c>
      <c r="D75" s="2173"/>
      <c r="E75" s="2173"/>
      <c r="F75" s="2173"/>
      <c r="G75" s="2173"/>
      <c r="H75" s="2173" t="s">
        <v>2147</v>
      </c>
      <c r="I75" s="2173"/>
      <c r="J75" s="2173"/>
      <c r="K75" s="2173" t="s">
        <v>468</v>
      </c>
      <c r="L75" s="2173"/>
      <c r="M75" s="2180">
        <v>0.08</v>
      </c>
      <c r="N75" s="2181"/>
      <c r="O75" s="2181" t="s">
        <v>203</v>
      </c>
      <c r="P75" s="2181"/>
      <c r="Q75" s="2179">
        <v>0.08</v>
      </c>
      <c r="R75" s="2181" t="s">
        <v>203</v>
      </c>
      <c r="S75" s="2181" t="s">
        <v>203</v>
      </c>
      <c r="T75" s="2181" t="s">
        <v>203</v>
      </c>
      <c r="U75" s="2181"/>
      <c r="V75" s="2181"/>
      <c r="W75" s="2181"/>
      <c r="X75" s="2181" t="s">
        <v>203</v>
      </c>
      <c r="Y75" s="2181"/>
      <c r="Z75" s="2181" t="s">
        <v>203</v>
      </c>
      <c r="AA75" s="2181"/>
      <c r="AB75" s="2181"/>
      <c r="AC75" s="2181"/>
    </row>
    <row r="76" spans="1:29" ht="12.2" customHeight="1" x14ac:dyDescent="0.2">
      <c r="A76" s="2172" t="s">
        <v>203</v>
      </c>
      <c r="B76" s="2172" t="s">
        <v>203</v>
      </c>
      <c r="C76" s="2172" t="s">
        <v>1077</v>
      </c>
      <c r="D76" s="2172"/>
      <c r="E76" s="2172"/>
      <c r="F76" s="2172"/>
      <c r="G76" s="2172"/>
      <c r="H76" s="2172" t="s">
        <v>1076</v>
      </c>
      <c r="I76" s="2172"/>
      <c r="J76" s="2172"/>
      <c r="K76" s="2172" t="s">
        <v>1060</v>
      </c>
      <c r="L76" s="2172"/>
      <c r="M76" s="2181" t="s">
        <v>203</v>
      </c>
      <c r="N76" s="2181"/>
      <c r="O76" s="2181" t="s">
        <v>203</v>
      </c>
      <c r="P76" s="2181"/>
      <c r="Q76" s="2197">
        <v>0.34473599999999999</v>
      </c>
      <c r="R76" s="2181" t="s">
        <v>203</v>
      </c>
      <c r="S76" s="2181" t="s">
        <v>203</v>
      </c>
      <c r="T76" s="2181" t="s">
        <v>203</v>
      </c>
      <c r="U76" s="2181"/>
      <c r="V76" s="2181"/>
      <c r="W76" s="2181"/>
      <c r="X76" s="2181" t="s">
        <v>203</v>
      </c>
      <c r="Y76" s="2181"/>
      <c r="Z76" s="2179">
        <v>181.88</v>
      </c>
      <c r="AA76" s="2174"/>
      <c r="AB76" s="2174"/>
      <c r="AC76" s="2174"/>
    </row>
    <row r="77" spans="1:29" ht="12.2" customHeight="1" x14ac:dyDescent="0.2">
      <c r="A77" s="2172" t="s">
        <v>203</v>
      </c>
      <c r="B77" s="2172" t="s">
        <v>203</v>
      </c>
      <c r="C77" s="2172" t="s">
        <v>1132</v>
      </c>
      <c r="D77" s="2172"/>
      <c r="E77" s="2172"/>
      <c r="F77" s="2172"/>
      <c r="G77" s="2172"/>
      <c r="H77" s="2172" t="s">
        <v>1131</v>
      </c>
      <c r="I77" s="2172"/>
      <c r="J77" s="2172"/>
      <c r="K77" s="2172" t="s">
        <v>1060</v>
      </c>
      <c r="L77" s="2172"/>
      <c r="M77" s="2180">
        <v>13.68</v>
      </c>
      <c r="N77" s="2181"/>
      <c r="O77" s="2184">
        <v>0.315</v>
      </c>
      <c r="P77" s="2181"/>
      <c r="Q77" s="2197">
        <v>0.34473599999999999</v>
      </c>
      <c r="R77" s="2181" t="s">
        <v>203</v>
      </c>
      <c r="S77" s="2181" t="s">
        <v>203</v>
      </c>
      <c r="T77" s="2180">
        <v>527.6</v>
      </c>
      <c r="U77" s="2181"/>
      <c r="V77" s="2181"/>
      <c r="W77" s="2181"/>
      <c r="X77" s="2181" t="s">
        <v>203</v>
      </c>
      <c r="Y77" s="2181"/>
      <c r="Z77" s="2180">
        <v>181.88</v>
      </c>
      <c r="AA77" s="2181"/>
      <c r="AB77" s="2181"/>
      <c r="AC77" s="2181"/>
    </row>
    <row r="78" spans="1:29" ht="12.2" customHeight="1" x14ac:dyDescent="0.2">
      <c r="A78" s="2172" t="s">
        <v>203</v>
      </c>
      <c r="B78" s="2172" t="s">
        <v>203</v>
      </c>
      <c r="C78" s="2172" t="s">
        <v>203</v>
      </c>
      <c r="D78" s="2172"/>
      <c r="E78" s="2172"/>
      <c r="F78" s="2172"/>
      <c r="G78" s="2172"/>
      <c r="H78" s="2189" t="s">
        <v>1057</v>
      </c>
      <c r="I78" s="2189"/>
      <c r="J78" s="2189"/>
      <c r="K78" s="2186" t="s">
        <v>203</v>
      </c>
      <c r="L78" s="2186"/>
      <c r="M78" s="2186" t="s">
        <v>203</v>
      </c>
      <c r="N78" s="2186"/>
      <c r="O78" s="2186" t="s">
        <v>203</v>
      </c>
      <c r="P78" s="2186"/>
      <c r="Q78" s="2186" t="s">
        <v>203</v>
      </c>
      <c r="R78" s="2186" t="s">
        <v>203</v>
      </c>
      <c r="S78" s="2186" t="s">
        <v>203</v>
      </c>
      <c r="T78" s="2186" t="s">
        <v>203</v>
      </c>
      <c r="U78" s="2186"/>
      <c r="V78" s="2186"/>
      <c r="W78" s="2186"/>
      <c r="X78" s="2186" t="s">
        <v>203</v>
      </c>
      <c r="Y78" s="2186"/>
      <c r="Z78" s="2187">
        <v>181.88</v>
      </c>
      <c r="AA78" s="2188"/>
      <c r="AB78" s="2188"/>
      <c r="AC78" s="2188"/>
    </row>
    <row r="79" spans="1:29" ht="24.6" customHeight="1" x14ac:dyDescent="0.2">
      <c r="B79" s="2172" t="s">
        <v>583</v>
      </c>
      <c r="C79" s="2172" t="s">
        <v>1109</v>
      </c>
      <c r="D79" s="2172"/>
      <c r="E79" s="2172"/>
      <c r="F79" s="2172"/>
      <c r="G79" s="2172"/>
      <c r="H79" s="2172" t="s">
        <v>1108</v>
      </c>
      <c r="I79" s="2172"/>
      <c r="J79" s="2172"/>
      <c r="K79" s="2172" t="s">
        <v>249</v>
      </c>
      <c r="L79" s="2172"/>
      <c r="M79" s="2185">
        <v>2</v>
      </c>
      <c r="N79" s="2181"/>
      <c r="O79" s="2181" t="s">
        <v>203</v>
      </c>
      <c r="P79" s="2181"/>
      <c r="Q79" s="2180">
        <v>2</v>
      </c>
      <c r="R79" s="2181" t="s">
        <v>203</v>
      </c>
      <c r="S79" s="2181" t="s">
        <v>203</v>
      </c>
      <c r="T79" s="2181" t="s">
        <v>203</v>
      </c>
      <c r="U79" s="2181"/>
      <c r="V79" s="2181"/>
      <c r="W79" s="2181"/>
      <c r="X79" s="2181" t="s">
        <v>203</v>
      </c>
      <c r="Y79" s="2181"/>
      <c r="Z79" s="2180">
        <v>3.46</v>
      </c>
      <c r="AA79" s="2181"/>
      <c r="AB79" s="2181"/>
      <c r="AC79" s="2181"/>
    </row>
    <row r="80" spans="1:29" ht="12.2" customHeight="1" x14ac:dyDescent="0.2">
      <c r="C80" s="2172" t="s">
        <v>203</v>
      </c>
      <c r="D80" s="2172"/>
      <c r="E80" s="2172"/>
      <c r="F80" s="2172"/>
      <c r="G80" s="2172"/>
      <c r="H80" s="2172" t="s">
        <v>1056</v>
      </c>
      <c r="I80" s="2172"/>
      <c r="J80" s="2172"/>
      <c r="K80" s="2172" t="s">
        <v>203</v>
      </c>
      <c r="L80" s="2172"/>
      <c r="M80" s="2181" t="s">
        <v>203</v>
      </c>
      <c r="N80" s="2181"/>
      <c r="O80" s="2181" t="s">
        <v>203</v>
      </c>
      <c r="P80" s="2181"/>
      <c r="Q80" s="2181" t="s">
        <v>203</v>
      </c>
      <c r="R80" s="2172" t="s">
        <v>203</v>
      </c>
      <c r="S80" s="2172" t="s">
        <v>203</v>
      </c>
      <c r="T80" s="2172" t="s">
        <v>203</v>
      </c>
      <c r="U80" s="2172"/>
      <c r="V80" s="2172"/>
      <c r="W80" s="2172"/>
      <c r="X80" s="2172" t="s">
        <v>203</v>
      </c>
      <c r="Y80" s="2172"/>
      <c r="Z80" s="2180">
        <v>181.88</v>
      </c>
      <c r="AA80" s="2181"/>
      <c r="AB80" s="2181"/>
      <c r="AC80" s="2181"/>
    </row>
    <row r="81" spans="1:29" ht="24.6" customHeight="1" x14ac:dyDescent="0.2">
      <c r="C81" s="2172" t="s">
        <v>1107</v>
      </c>
      <c r="D81" s="2172"/>
      <c r="E81" s="2172"/>
      <c r="F81" s="2172"/>
      <c r="G81" s="2172"/>
      <c r="H81" s="2172" t="s">
        <v>1106</v>
      </c>
      <c r="I81" s="2172"/>
      <c r="J81" s="2172"/>
      <c r="K81" s="2172" t="s">
        <v>249</v>
      </c>
      <c r="L81" s="2172"/>
      <c r="M81" s="2185">
        <v>97</v>
      </c>
      <c r="N81" s="2181"/>
      <c r="O81" s="2181" t="s">
        <v>203</v>
      </c>
      <c r="P81" s="2181"/>
      <c r="Q81" s="2180">
        <v>97</v>
      </c>
      <c r="R81" s="2172" t="s">
        <v>203</v>
      </c>
      <c r="S81" s="2172" t="s">
        <v>203</v>
      </c>
      <c r="T81" s="2172" t="s">
        <v>203</v>
      </c>
      <c r="U81" s="2172"/>
      <c r="V81" s="2172"/>
      <c r="W81" s="2172"/>
      <c r="X81" s="2172" t="s">
        <v>203</v>
      </c>
      <c r="Y81" s="2172"/>
      <c r="Z81" s="2180">
        <v>176.42</v>
      </c>
      <c r="AA81" s="2181"/>
      <c r="AB81" s="2181"/>
      <c r="AC81" s="2181"/>
    </row>
    <row r="82" spans="1:29" ht="24.6" customHeight="1" x14ac:dyDescent="0.2">
      <c r="C82" s="2172" t="s">
        <v>1105</v>
      </c>
      <c r="D82" s="2172"/>
      <c r="E82" s="2172"/>
      <c r="F82" s="2172"/>
      <c r="G82" s="2172"/>
      <c r="H82" s="2172" t="s">
        <v>1104</v>
      </c>
      <c r="I82" s="2172"/>
      <c r="J82" s="2172"/>
      <c r="K82" s="2172" t="s">
        <v>249</v>
      </c>
      <c r="L82" s="2172"/>
      <c r="M82" s="2185">
        <v>51</v>
      </c>
      <c r="N82" s="2181"/>
      <c r="O82" s="2181" t="s">
        <v>203</v>
      </c>
      <c r="P82" s="2181"/>
      <c r="Q82" s="2180">
        <v>51</v>
      </c>
      <c r="R82" s="2172" t="s">
        <v>203</v>
      </c>
      <c r="S82" s="2172" t="s">
        <v>203</v>
      </c>
      <c r="T82" s="2172" t="s">
        <v>203</v>
      </c>
      <c r="U82" s="2172"/>
      <c r="V82" s="2172"/>
      <c r="W82" s="2172"/>
      <c r="X82" s="2172" t="s">
        <v>203</v>
      </c>
      <c r="Y82" s="2172"/>
      <c r="Z82" s="2180">
        <v>92.76</v>
      </c>
      <c r="AA82" s="2181"/>
      <c r="AB82" s="2181"/>
      <c r="AC82" s="2181"/>
    </row>
    <row r="83" spans="1:29" x14ac:dyDescent="0.2">
      <c r="A83" s="924"/>
      <c r="B83" s="924"/>
      <c r="C83" s="924"/>
      <c r="D83" s="924"/>
      <c r="E83" s="924"/>
      <c r="F83" s="924"/>
      <c r="G83" s="924"/>
      <c r="H83" s="924"/>
      <c r="I83" s="924"/>
      <c r="J83" s="924"/>
      <c r="K83" s="924"/>
      <c r="L83" s="924"/>
      <c r="M83" s="924"/>
      <c r="N83" s="924"/>
      <c r="O83" s="924"/>
      <c r="P83" s="924"/>
      <c r="Q83" s="924"/>
      <c r="R83" s="924"/>
      <c r="S83" s="924"/>
      <c r="T83" s="924"/>
      <c r="U83" s="924"/>
      <c r="V83" s="924"/>
      <c r="W83" s="924"/>
      <c r="X83" s="924"/>
      <c r="Y83" s="924"/>
      <c r="Z83" s="924"/>
      <c r="AA83" s="924"/>
      <c r="AB83" s="924"/>
      <c r="AC83" s="924"/>
    </row>
    <row r="84" spans="1:29" ht="12.2" customHeight="1" x14ac:dyDescent="0.2">
      <c r="H84" s="2173" t="s">
        <v>246</v>
      </c>
      <c r="I84" s="2173"/>
      <c r="J84" s="2173"/>
      <c r="K84" s="2173"/>
      <c r="L84" s="2173"/>
      <c r="M84" s="2173"/>
      <c r="N84" s="2173"/>
      <c r="O84" s="2173"/>
      <c r="P84" s="2173"/>
      <c r="Q84" s="2173"/>
      <c r="R84" s="2173"/>
      <c r="S84" s="2172" t="s">
        <v>203</v>
      </c>
      <c r="T84" s="2179">
        <v>5681.5</v>
      </c>
      <c r="U84" s="2174"/>
      <c r="V84" s="2174"/>
      <c r="W84" s="2174"/>
      <c r="X84" s="2172" t="s">
        <v>203</v>
      </c>
      <c r="Y84" s="2172"/>
      <c r="Z84" s="2179">
        <v>454.52</v>
      </c>
      <c r="AA84" s="2174"/>
      <c r="AB84" s="2174"/>
      <c r="AC84" s="2174"/>
    </row>
    <row r="85" spans="1:29" ht="85.7" customHeight="1" x14ac:dyDescent="0.2">
      <c r="A85" s="2172" t="s">
        <v>267</v>
      </c>
      <c r="B85" s="2173" t="s">
        <v>267</v>
      </c>
      <c r="C85" s="2173" t="s">
        <v>1930</v>
      </c>
      <c r="D85" s="2173"/>
      <c r="E85" s="2173"/>
      <c r="F85" s="2173"/>
      <c r="G85" s="2173"/>
      <c r="H85" s="2173" t="s">
        <v>2146</v>
      </c>
      <c r="I85" s="2173"/>
      <c r="J85" s="2173"/>
      <c r="K85" s="2173" t="s">
        <v>468</v>
      </c>
      <c r="L85" s="2173"/>
      <c r="M85" s="2180">
        <v>0.04</v>
      </c>
      <c r="N85" s="2181"/>
      <c r="O85" s="2181" t="s">
        <v>203</v>
      </c>
      <c r="P85" s="2181"/>
      <c r="Q85" s="2179">
        <v>0.04</v>
      </c>
      <c r="R85" s="2181" t="s">
        <v>203</v>
      </c>
      <c r="S85" s="2181" t="s">
        <v>203</v>
      </c>
      <c r="T85" s="2181" t="s">
        <v>203</v>
      </c>
      <c r="U85" s="2181"/>
      <c r="V85" s="2181"/>
      <c r="W85" s="2181"/>
      <c r="X85" s="2181" t="s">
        <v>203</v>
      </c>
      <c r="Y85" s="2181"/>
      <c r="Z85" s="2181" t="s">
        <v>203</v>
      </c>
      <c r="AA85" s="2181"/>
      <c r="AB85" s="2181"/>
      <c r="AC85" s="2181"/>
    </row>
    <row r="86" spans="1:29" ht="12.2" customHeight="1" x14ac:dyDescent="0.2">
      <c r="A86" s="2172" t="s">
        <v>203</v>
      </c>
      <c r="B86" s="2172" t="s">
        <v>203</v>
      </c>
      <c r="C86" s="2172" t="s">
        <v>1077</v>
      </c>
      <c r="D86" s="2172"/>
      <c r="E86" s="2172"/>
      <c r="F86" s="2172"/>
      <c r="G86" s="2172"/>
      <c r="H86" s="2172" t="s">
        <v>1076</v>
      </c>
      <c r="I86" s="2172"/>
      <c r="J86" s="2172"/>
      <c r="K86" s="2172" t="s">
        <v>1060</v>
      </c>
      <c r="L86" s="2172"/>
      <c r="M86" s="2181" t="s">
        <v>203</v>
      </c>
      <c r="N86" s="2181"/>
      <c r="O86" s="2181" t="s">
        <v>203</v>
      </c>
      <c r="P86" s="2181"/>
      <c r="Q86" s="2202">
        <v>0.2286144</v>
      </c>
      <c r="R86" s="2181" t="s">
        <v>203</v>
      </c>
      <c r="S86" s="2181" t="s">
        <v>203</v>
      </c>
      <c r="T86" s="2181" t="s">
        <v>203</v>
      </c>
      <c r="U86" s="2181"/>
      <c r="V86" s="2181"/>
      <c r="W86" s="2181"/>
      <c r="X86" s="2181" t="s">
        <v>203</v>
      </c>
      <c r="Y86" s="2181"/>
      <c r="Z86" s="2179">
        <v>120.62</v>
      </c>
      <c r="AA86" s="2174"/>
      <c r="AB86" s="2174"/>
      <c r="AC86" s="2174"/>
    </row>
    <row r="87" spans="1:29" ht="12.2" customHeight="1" x14ac:dyDescent="0.2">
      <c r="A87" s="2172" t="s">
        <v>203</v>
      </c>
      <c r="B87" s="2172" t="s">
        <v>203</v>
      </c>
      <c r="C87" s="2172" t="s">
        <v>1132</v>
      </c>
      <c r="D87" s="2172"/>
      <c r="E87" s="2172"/>
      <c r="F87" s="2172"/>
      <c r="G87" s="2172"/>
      <c r="H87" s="2172" t="s">
        <v>1131</v>
      </c>
      <c r="I87" s="2172"/>
      <c r="J87" s="2172"/>
      <c r="K87" s="2172" t="s">
        <v>1060</v>
      </c>
      <c r="L87" s="2172"/>
      <c r="M87" s="2180">
        <v>15.12</v>
      </c>
      <c r="N87" s="2181"/>
      <c r="O87" s="2184">
        <v>0.378</v>
      </c>
      <c r="P87" s="2181"/>
      <c r="Q87" s="2202">
        <v>0.2286144</v>
      </c>
      <c r="R87" s="2181" t="s">
        <v>203</v>
      </c>
      <c r="S87" s="2181" t="s">
        <v>203</v>
      </c>
      <c r="T87" s="2180">
        <v>527.6</v>
      </c>
      <c r="U87" s="2181"/>
      <c r="V87" s="2181"/>
      <c r="W87" s="2181"/>
      <c r="X87" s="2181" t="s">
        <v>203</v>
      </c>
      <c r="Y87" s="2181"/>
      <c r="Z87" s="2180">
        <v>120.62</v>
      </c>
      <c r="AA87" s="2181"/>
      <c r="AB87" s="2181"/>
      <c r="AC87" s="2181"/>
    </row>
    <row r="88" spans="1:29" ht="12.2" customHeight="1" x14ac:dyDescent="0.2">
      <c r="A88" s="2172" t="s">
        <v>203</v>
      </c>
      <c r="B88" s="2172" t="s">
        <v>203</v>
      </c>
      <c r="C88" s="2172" t="s">
        <v>203</v>
      </c>
      <c r="D88" s="2172"/>
      <c r="E88" s="2172"/>
      <c r="F88" s="2172"/>
      <c r="G88" s="2172"/>
      <c r="H88" s="2189" t="s">
        <v>1057</v>
      </c>
      <c r="I88" s="2189"/>
      <c r="J88" s="2189"/>
      <c r="K88" s="2186" t="s">
        <v>203</v>
      </c>
      <c r="L88" s="2186"/>
      <c r="M88" s="2186" t="s">
        <v>203</v>
      </c>
      <c r="N88" s="2186"/>
      <c r="O88" s="2186" t="s">
        <v>203</v>
      </c>
      <c r="P88" s="2186"/>
      <c r="Q88" s="2186" t="s">
        <v>203</v>
      </c>
      <c r="R88" s="2186" t="s">
        <v>203</v>
      </c>
      <c r="S88" s="2186" t="s">
        <v>203</v>
      </c>
      <c r="T88" s="2186" t="s">
        <v>203</v>
      </c>
      <c r="U88" s="2186"/>
      <c r="V88" s="2186"/>
      <c r="W88" s="2186"/>
      <c r="X88" s="2186" t="s">
        <v>203</v>
      </c>
      <c r="Y88" s="2186"/>
      <c r="Z88" s="2187">
        <v>120.62</v>
      </c>
      <c r="AA88" s="2188"/>
      <c r="AB88" s="2188"/>
      <c r="AC88" s="2188"/>
    </row>
    <row r="89" spans="1:29" ht="24.6" customHeight="1" x14ac:dyDescent="0.2">
      <c r="B89" s="2172" t="s">
        <v>1667</v>
      </c>
      <c r="C89" s="2172" t="s">
        <v>1109</v>
      </c>
      <c r="D89" s="2172"/>
      <c r="E89" s="2172"/>
      <c r="F89" s="2172"/>
      <c r="G89" s="2172"/>
      <c r="H89" s="2172" t="s">
        <v>1108</v>
      </c>
      <c r="I89" s="2172"/>
      <c r="J89" s="2172"/>
      <c r="K89" s="2172" t="s">
        <v>249</v>
      </c>
      <c r="L89" s="2172"/>
      <c r="M89" s="2185">
        <v>2</v>
      </c>
      <c r="N89" s="2181"/>
      <c r="O89" s="2181" t="s">
        <v>203</v>
      </c>
      <c r="P89" s="2181"/>
      <c r="Q89" s="2180">
        <v>2</v>
      </c>
      <c r="R89" s="2181" t="s">
        <v>203</v>
      </c>
      <c r="S89" s="2181" t="s">
        <v>203</v>
      </c>
      <c r="T89" s="2181" t="s">
        <v>203</v>
      </c>
      <c r="U89" s="2181"/>
      <c r="V89" s="2181"/>
      <c r="W89" s="2181"/>
      <c r="X89" s="2181" t="s">
        <v>203</v>
      </c>
      <c r="Y89" s="2181"/>
      <c r="Z89" s="2180">
        <v>1.91</v>
      </c>
      <c r="AA89" s="2181"/>
      <c r="AB89" s="2181"/>
      <c r="AC89" s="2181"/>
    </row>
    <row r="90" spans="1:29" ht="12.2" customHeight="1" x14ac:dyDescent="0.2">
      <c r="C90" s="2172" t="s">
        <v>203</v>
      </c>
      <c r="D90" s="2172"/>
      <c r="E90" s="2172"/>
      <c r="F90" s="2172"/>
      <c r="G90" s="2172"/>
      <c r="H90" s="2172" t="s">
        <v>1056</v>
      </c>
      <c r="I90" s="2172"/>
      <c r="J90" s="2172"/>
      <c r="K90" s="2172" t="s">
        <v>203</v>
      </c>
      <c r="L90" s="2172"/>
      <c r="M90" s="2181" t="s">
        <v>203</v>
      </c>
      <c r="N90" s="2181"/>
      <c r="O90" s="2181" t="s">
        <v>203</v>
      </c>
      <c r="P90" s="2181"/>
      <c r="Q90" s="2181" t="s">
        <v>203</v>
      </c>
      <c r="R90" s="2172" t="s">
        <v>203</v>
      </c>
      <c r="S90" s="2172" t="s">
        <v>203</v>
      </c>
      <c r="T90" s="2172" t="s">
        <v>203</v>
      </c>
      <c r="U90" s="2172"/>
      <c r="V90" s="2172"/>
      <c r="W90" s="2172"/>
      <c r="X90" s="2172" t="s">
        <v>203</v>
      </c>
      <c r="Y90" s="2172"/>
      <c r="Z90" s="2180">
        <v>120.62</v>
      </c>
      <c r="AA90" s="2181"/>
      <c r="AB90" s="2181"/>
      <c r="AC90" s="2181"/>
    </row>
    <row r="91" spans="1:29" ht="24.6" customHeight="1" x14ac:dyDescent="0.2">
      <c r="C91" s="2172" t="s">
        <v>1107</v>
      </c>
      <c r="D91" s="2172"/>
      <c r="E91" s="2172"/>
      <c r="F91" s="2172"/>
      <c r="G91" s="2172"/>
      <c r="H91" s="2172" t="s">
        <v>1106</v>
      </c>
      <c r="I91" s="2172"/>
      <c r="J91" s="2172"/>
      <c r="K91" s="2172" t="s">
        <v>249</v>
      </c>
      <c r="L91" s="2172"/>
      <c r="M91" s="2185">
        <v>97</v>
      </c>
      <c r="N91" s="2181"/>
      <c r="O91" s="2181" t="s">
        <v>203</v>
      </c>
      <c r="P91" s="2181"/>
      <c r="Q91" s="2180">
        <v>97</v>
      </c>
      <c r="R91" s="2172" t="s">
        <v>203</v>
      </c>
      <c r="S91" s="2172" t="s">
        <v>203</v>
      </c>
      <c r="T91" s="2172" t="s">
        <v>203</v>
      </c>
      <c r="U91" s="2172"/>
      <c r="V91" s="2172"/>
      <c r="W91" s="2172"/>
      <c r="X91" s="2172" t="s">
        <v>203</v>
      </c>
      <c r="Y91" s="2172"/>
      <c r="Z91" s="2180">
        <v>117</v>
      </c>
      <c r="AA91" s="2181"/>
      <c r="AB91" s="2181"/>
      <c r="AC91" s="2181"/>
    </row>
    <row r="92" spans="1:29" ht="24.6" customHeight="1" x14ac:dyDescent="0.2">
      <c r="C92" s="2172" t="s">
        <v>1105</v>
      </c>
      <c r="D92" s="2172"/>
      <c r="E92" s="2172"/>
      <c r="F92" s="2172"/>
      <c r="G92" s="2172"/>
      <c r="H92" s="2172" t="s">
        <v>1104</v>
      </c>
      <c r="I92" s="2172"/>
      <c r="J92" s="2172"/>
      <c r="K92" s="2172" t="s">
        <v>249</v>
      </c>
      <c r="L92" s="2172"/>
      <c r="M92" s="2185">
        <v>51</v>
      </c>
      <c r="N92" s="2181"/>
      <c r="O92" s="2181" t="s">
        <v>203</v>
      </c>
      <c r="P92" s="2181"/>
      <c r="Q92" s="2180">
        <v>51</v>
      </c>
      <c r="R92" s="2172" t="s">
        <v>203</v>
      </c>
      <c r="S92" s="2172" t="s">
        <v>203</v>
      </c>
      <c r="T92" s="2172" t="s">
        <v>203</v>
      </c>
      <c r="U92" s="2172"/>
      <c r="V92" s="2172"/>
      <c r="W92" s="2172"/>
      <c r="X92" s="2172" t="s">
        <v>203</v>
      </c>
      <c r="Y92" s="2172"/>
      <c r="Z92" s="2180">
        <v>61.52</v>
      </c>
      <c r="AA92" s="2181"/>
      <c r="AB92" s="2181"/>
      <c r="AC92" s="2181"/>
    </row>
    <row r="93" spans="1:29" x14ac:dyDescent="0.2">
      <c r="A93" s="924"/>
      <c r="B93" s="924"/>
      <c r="C93" s="924"/>
      <c r="D93" s="924"/>
      <c r="E93" s="924"/>
      <c r="F93" s="924"/>
      <c r="G93" s="924"/>
      <c r="H93" s="924"/>
      <c r="I93" s="924"/>
      <c r="J93" s="924"/>
      <c r="K93" s="924"/>
      <c r="L93" s="924"/>
      <c r="M93" s="924"/>
      <c r="N93" s="924"/>
      <c r="O93" s="924"/>
      <c r="P93" s="924"/>
      <c r="Q93" s="924"/>
      <c r="R93" s="924"/>
      <c r="S93" s="924"/>
      <c r="T93" s="924"/>
      <c r="U93" s="924"/>
      <c r="V93" s="924"/>
      <c r="W93" s="924"/>
      <c r="X93" s="924"/>
      <c r="Y93" s="924"/>
      <c r="Z93" s="924"/>
      <c r="AA93" s="924"/>
      <c r="AB93" s="924"/>
      <c r="AC93" s="924"/>
    </row>
    <row r="94" spans="1:29" ht="12.2" customHeight="1" x14ac:dyDescent="0.2">
      <c r="H94" s="2173" t="s">
        <v>246</v>
      </c>
      <c r="I94" s="2173"/>
      <c r="J94" s="2173"/>
      <c r="K94" s="2173"/>
      <c r="L94" s="2173"/>
      <c r="M94" s="2173"/>
      <c r="N94" s="2173"/>
      <c r="O94" s="2173"/>
      <c r="P94" s="2173"/>
      <c r="Q94" s="2173"/>
      <c r="R94" s="2173"/>
      <c r="S94" s="2172" t="s">
        <v>203</v>
      </c>
      <c r="T94" s="2179">
        <v>7526.25</v>
      </c>
      <c r="U94" s="2174"/>
      <c r="V94" s="2174"/>
      <c r="W94" s="2174"/>
      <c r="X94" s="2172" t="s">
        <v>203</v>
      </c>
      <c r="Y94" s="2172"/>
      <c r="Z94" s="2179">
        <v>301.05</v>
      </c>
      <c r="AA94" s="2174"/>
      <c r="AB94" s="2174"/>
      <c r="AC94" s="2174"/>
    </row>
    <row r="95" spans="1:29" ht="61.35" customHeight="1" x14ac:dyDescent="0.2">
      <c r="A95" s="2172" t="s">
        <v>265</v>
      </c>
      <c r="B95" s="2173" t="s">
        <v>265</v>
      </c>
      <c r="C95" s="2173" t="s">
        <v>1190</v>
      </c>
      <c r="D95" s="2173"/>
      <c r="E95" s="2173"/>
      <c r="F95" s="2173"/>
      <c r="G95" s="2173"/>
      <c r="H95" s="2173" t="s">
        <v>2145</v>
      </c>
      <c r="I95" s="2173"/>
      <c r="J95" s="2173"/>
      <c r="K95" s="2173" t="s">
        <v>468</v>
      </c>
      <c r="L95" s="2173"/>
      <c r="M95" s="2180">
        <v>0.05</v>
      </c>
      <c r="N95" s="2181"/>
      <c r="O95" s="2181" t="s">
        <v>203</v>
      </c>
      <c r="P95" s="2181"/>
      <c r="Q95" s="2179">
        <v>0.05</v>
      </c>
      <c r="R95" s="2181" t="s">
        <v>203</v>
      </c>
      <c r="S95" s="2181" t="s">
        <v>203</v>
      </c>
      <c r="T95" s="2181" t="s">
        <v>203</v>
      </c>
      <c r="U95" s="2181"/>
      <c r="V95" s="2181"/>
      <c r="W95" s="2181"/>
      <c r="X95" s="2181" t="s">
        <v>203</v>
      </c>
      <c r="Y95" s="2181"/>
      <c r="Z95" s="2181" t="s">
        <v>203</v>
      </c>
      <c r="AA95" s="2181"/>
      <c r="AB95" s="2181"/>
      <c r="AC95" s="2181"/>
    </row>
    <row r="96" spans="1:29" ht="12.2" customHeight="1" x14ac:dyDescent="0.2">
      <c r="A96" s="2172" t="s">
        <v>203</v>
      </c>
      <c r="B96" s="2172" t="s">
        <v>203</v>
      </c>
      <c r="C96" s="2172" t="s">
        <v>1077</v>
      </c>
      <c r="D96" s="2172"/>
      <c r="E96" s="2172"/>
      <c r="F96" s="2172"/>
      <c r="G96" s="2172"/>
      <c r="H96" s="2172" t="s">
        <v>1076</v>
      </c>
      <c r="I96" s="2172"/>
      <c r="J96" s="2172"/>
      <c r="K96" s="2172" t="s">
        <v>1060</v>
      </c>
      <c r="L96" s="2172"/>
      <c r="M96" s="2181" t="s">
        <v>203</v>
      </c>
      <c r="N96" s="2181"/>
      <c r="O96" s="2181" t="s">
        <v>203</v>
      </c>
      <c r="P96" s="2181"/>
      <c r="Q96" s="2195">
        <v>0.23813999999999999</v>
      </c>
      <c r="R96" s="2181" t="s">
        <v>203</v>
      </c>
      <c r="S96" s="2181" t="s">
        <v>203</v>
      </c>
      <c r="T96" s="2181" t="s">
        <v>203</v>
      </c>
      <c r="U96" s="2181"/>
      <c r="V96" s="2181"/>
      <c r="W96" s="2181"/>
      <c r="X96" s="2181" t="s">
        <v>203</v>
      </c>
      <c r="Y96" s="2181"/>
      <c r="Z96" s="2179">
        <v>125.64</v>
      </c>
      <c r="AA96" s="2174"/>
      <c r="AB96" s="2174"/>
      <c r="AC96" s="2174"/>
    </row>
    <row r="97" spans="1:29" ht="12.2" customHeight="1" x14ac:dyDescent="0.2">
      <c r="A97" s="2172" t="s">
        <v>203</v>
      </c>
      <c r="B97" s="2172" t="s">
        <v>203</v>
      </c>
      <c r="C97" s="2172" t="s">
        <v>1132</v>
      </c>
      <c r="D97" s="2172"/>
      <c r="E97" s="2172"/>
      <c r="F97" s="2172"/>
      <c r="G97" s="2172"/>
      <c r="H97" s="2172" t="s">
        <v>1131</v>
      </c>
      <c r="I97" s="2172"/>
      <c r="J97" s="2172"/>
      <c r="K97" s="2172" t="s">
        <v>1060</v>
      </c>
      <c r="L97" s="2172"/>
      <c r="M97" s="2180">
        <v>15.12</v>
      </c>
      <c r="N97" s="2181"/>
      <c r="O97" s="2184">
        <v>0.315</v>
      </c>
      <c r="P97" s="2181"/>
      <c r="Q97" s="2195">
        <v>0.23813999999999999</v>
      </c>
      <c r="R97" s="2181" t="s">
        <v>203</v>
      </c>
      <c r="S97" s="2181" t="s">
        <v>203</v>
      </c>
      <c r="T97" s="2180">
        <v>527.6</v>
      </c>
      <c r="U97" s="2181"/>
      <c r="V97" s="2181"/>
      <c r="W97" s="2181"/>
      <c r="X97" s="2181" t="s">
        <v>203</v>
      </c>
      <c r="Y97" s="2181"/>
      <c r="Z97" s="2180">
        <v>125.64</v>
      </c>
      <c r="AA97" s="2181"/>
      <c r="AB97" s="2181"/>
      <c r="AC97" s="2181"/>
    </row>
    <row r="98" spans="1:29" ht="12.2" customHeight="1" x14ac:dyDescent="0.2">
      <c r="A98" s="2172" t="s">
        <v>203</v>
      </c>
      <c r="B98" s="2172" t="s">
        <v>203</v>
      </c>
      <c r="C98" s="2172" t="s">
        <v>203</v>
      </c>
      <c r="D98" s="2172"/>
      <c r="E98" s="2172"/>
      <c r="F98" s="2172"/>
      <c r="G98" s="2172"/>
      <c r="H98" s="2189" t="s">
        <v>1057</v>
      </c>
      <c r="I98" s="2189"/>
      <c r="J98" s="2189"/>
      <c r="K98" s="2186" t="s">
        <v>203</v>
      </c>
      <c r="L98" s="2186"/>
      <c r="M98" s="2186" t="s">
        <v>203</v>
      </c>
      <c r="N98" s="2186"/>
      <c r="O98" s="2186" t="s">
        <v>203</v>
      </c>
      <c r="P98" s="2186"/>
      <c r="Q98" s="2186" t="s">
        <v>203</v>
      </c>
      <c r="R98" s="2186" t="s">
        <v>203</v>
      </c>
      <c r="S98" s="2186" t="s">
        <v>203</v>
      </c>
      <c r="T98" s="2186" t="s">
        <v>203</v>
      </c>
      <c r="U98" s="2186"/>
      <c r="V98" s="2186"/>
      <c r="W98" s="2186"/>
      <c r="X98" s="2186" t="s">
        <v>203</v>
      </c>
      <c r="Y98" s="2186"/>
      <c r="Z98" s="2187">
        <v>125.64</v>
      </c>
      <c r="AA98" s="2188"/>
      <c r="AB98" s="2188"/>
      <c r="AC98" s="2188"/>
    </row>
    <row r="99" spans="1:29" ht="24.6" customHeight="1" x14ac:dyDescent="0.2">
      <c r="B99" s="2172" t="s">
        <v>576</v>
      </c>
      <c r="C99" s="2172" t="s">
        <v>1109</v>
      </c>
      <c r="D99" s="2172"/>
      <c r="E99" s="2172"/>
      <c r="F99" s="2172"/>
      <c r="G99" s="2172"/>
      <c r="H99" s="2172" t="s">
        <v>1108</v>
      </c>
      <c r="I99" s="2172"/>
      <c r="J99" s="2172"/>
      <c r="K99" s="2172" t="s">
        <v>249</v>
      </c>
      <c r="L99" s="2172"/>
      <c r="M99" s="2185">
        <v>2</v>
      </c>
      <c r="N99" s="2181"/>
      <c r="O99" s="2181" t="s">
        <v>203</v>
      </c>
      <c r="P99" s="2181"/>
      <c r="Q99" s="2180">
        <v>2</v>
      </c>
      <c r="R99" s="2181" t="s">
        <v>203</v>
      </c>
      <c r="S99" s="2181" t="s">
        <v>203</v>
      </c>
      <c r="T99" s="2181" t="s">
        <v>203</v>
      </c>
      <c r="U99" s="2181"/>
      <c r="V99" s="2181"/>
      <c r="W99" s="2181"/>
      <c r="X99" s="2181" t="s">
        <v>203</v>
      </c>
      <c r="Y99" s="2181"/>
      <c r="Z99" s="2180">
        <v>2.39</v>
      </c>
      <c r="AA99" s="2181"/>
      <c r="AB99" s="2181"/>
      <c r="AC99" s="2181"/>
    </row>
    <row r="100" spans="1:29" ht="12.2" customHeight="1" x14ac:dyDescent="0.2">
      <c r="C100" s="2172" t="s">
        <v>203</v>
      </c>
      <c r="D100" s="2172"/>
      <c r="E100" s="2172"/>
      <c r="F100" s="2172"/>
      <c r="G100" s="2172"/>
      <c r="H100" s="2172" t="s">
        <v>1056</v>
      </c>
      <c r="I100" s="2172"/>
      <c r="J100" s="2172"/>
      <c r="K100" s="2172" t="s">
        <v>203</v>
      </c>
      <c r="L100" s="2172"/>
      <c r="M100" s="2181" t="s">
        <v>203</v>
      </c>
      <c r="N100" s="2181"/>
      <c r="O100" s="2181" t="s">
        <v>203</v>
      </c>
      <c r="P100" s="2181"/>
      <c r="Q100" s="2181" t="s">
        <v>203</v>
      </c>
      <c r="R100" s="2172" t="s">
        <v>203</v>
      </c>
      <c r="S100" s="2172" t="s">
        <v>203</v>
      </c>
      <c r="T100" s="2172" t="s">
        <v>203</v>
      </c>
      <c r="U100" s="2172"/>
      <c r="V100" s="2172"/>
      <c r="W100" s="2172"/>
      <c r="X100" s="2172" t="s">
        <v>203</v>
      </c>
      <c r="Y100" s="2172"/>
      <c r="Z100" s="2180">
        <v>125.64</v>
      </c>
      <c r="AA100" s="2181"/>
      <c r="AB100" s="2181"/>
      <c r="AC100" s="2181"/>
    </row>
    <row r="101" spans="1:29" ht="24.6" customHeight="1" x14ac:dyDescent="0.2">
      <c r="C101" s="2172" t="s">
        <v>1107</v>
      </c>
      <c r="D101" s="2172"/>
      <c r="E101" s="2172"/>
      <c r="F101" s="2172"/>
      <c r="G101" s="2172"/>
      <c r="H101" s="2172" t="s">
        <v>1106</v>
      </c>
      <c r="I101" s="2172"/>
      <c r="J101" s="2172"/>
      <c r="K101" s="2172" t="s">
        <v>249</v>
      </c>
      <c r="L101" s="2172"/>
      <c r="M101" s="2185">
        <v>97</v>
      </c>
      <c r="N101" s="2181"/>
      <c r="O101" s="2181" t="s">
        <v>203</v>
      </c>
      <c r="P101" s="2181"/>
      <c r="Q101" s="2180">
        <v>97</v>
      </c>
      <c r="R101" s="2172" t="s">
        <v>203</v>
      </c>
      <c r="S101" s="2172" t="s">
        <v>203</v>
      </c>
      <c r="T101" s="2172" t="s">
        <v>203</v>
      </c>
      <c r="U101" s="2172"/>
      <c r="V101" s="2172"/>
      <c r="W101" s="2172"/>
      <c r="X101" s="2172" t="s">
        <v>203</v>
      </c>
      <c r="Y101" s="2172"/>
      <c r="Z101" s="2180">
        <v>121.87</v>
      </c>
      <c r="AA101" s="2181"/>
      <c r="AB101" s="2181"/>
      <c r="AC101" s="2181"/>
    </row>
    <row r="102" spans="1:29" ht="24.6" customHeight="1" x14ac:dyDescent="0.2">
      <c r="C102" s="2172" t="s">
        <v>1105</v>
      </c>
      <c r="D102" s="2172"/>
      <c r="E102" s="2172"/>
      <c r="F102" s="2172"/>
      <c r="G102" s="2172"/>
      <c r="H102" s="2172" t="s">
        <v>1104</v>
      </c>
      <c r="I102" s="2172"/>
      <c r="J102" s="2172"/>
      <c r="K102" s="2172" t="s">
        <v>249</v>
      </c>
      <c r="L102" s="2172"/>
      <c r="M102" s="2185">
        <v>51</v>
      </c>
      <c r="N102" s="2181"/>
      <c r="O102" s="2181" t="s">
        <v>203</v>
      </c>
      <c r="P102" s="2181"/>
      <c r="Q102" s="2180">
        <v>51</v>
      </c>
      <c r="R102" s="2172" t="s">
        <v>203</v>
      </c>
      <c r="S102" s="2172" t="s">
        <v>203</v>
      </c>
      <c r="T102" s="2172" t="s">
        <v>203</v>
      </c>
      <c r="U102" s="2172"/>
      <c r="V102" s="2172"/>
      <c r="W102" s="2172"/>
      <c r="X102" s="2172" t="s">
        <v>203</v>
      </c>
      <c r="Y102" s="2172"/>
      <c r="Z102" s="2180">
        <v>64.08</v>
      </c>
      <c r="AA102" s="2181"/>
      <c r="AB102" s="2181"/>
      <c r="AC102" s="2181"/>
    </row>
    <row r="103" spans="1:29" x14ac:dyDescent="0.2">
      <c r="A103" s="924"/>
      <c r="B103" s="924"/>
      <c r="C103" s="924"/>
      <c r="D103" s="924"/>
      <c r="E103" s="924"/>
      <c r="F103" s="924"/>
      <c r="G103" s="924"/>
      <c r="H103" s="924"/>
      <c r="I103" s="924"/>
      <c r="J103" s="924"/>
      <c r="K103" s="924"/>
      <c r="L103" s="924"/>
      <c r="M103" s="924"/>
      <c r="N103" s="924"/>
      <c r="O103" s="924"/>
      <c r="P103" s="924"/>
      <c r="Q103" s="924"/>
      <c r="R103" s="924"/>
      <c r="S103" s="924"/>
      <c r="T103" s="924"/>
      <c r="U103" s="924"/>
      <c r="V103" s="924"/>
      <c r="W103" s="924"/>
      <c r="X103" s="924"/>
      <c r="Y103" s="924"/>
      <c r="Z103" s="924"/>
      <c r="AA103" s="924"/>
      <c r="AB103" s="924"/>
      <c r="AC103" s="924"/>
    </row>
    <row r="104" spans="1:29" ht="12.2" customHeight="1" x14ac:dyDescent="0.2">
      <c r="H104" s="2173" t="s">
        <v>246</v>
      </c>
      <c r="I104" s="2173"/>
      <c r="J104" s="2173"/>
      <c r="K104" s="2173"/>
      <c r="L104" s="2173"/>
      <c r="M104" s="2173"/>
      <c r="N104" s="2173"/>
      <c r="O104" s="2173"/>
      <c r="P104" s="2173"/>
      <c r="Q104" s="2173"/>
      <c r="R104" s="2173"/>
      <c r="S104" s="2172" t="s">
        <v>203</v>
      </c>
      <c r="T104" s="2179">
        <v>6279.6</v>
      </c>
      <c r="U104" s="2174"/>
      <c r="V104" s="2174"/>
      <c r="W104" s="2174"/>
      <c r="X104" s="2172" t="s">
        <v>203</v>
      </c>
      <c r="Y104" s="2172"/>
      <c r="Z104" s="2179">
        <v>313.98</v>
      </c>
      <c r="AA104" s="2174"/>
      <c r="AB104" s="2174"/>
      <c r="AC104" s="2174"/>
    </row>
    <row r="105" spans="1:29" ht="48.95" customHeight="1" x14ac:dyDescent="0.2">
      <c r="A105" s="2172" t="s">
        <v>263</v>
      </c>
      <c r="B105" s="2173" t="s">
        <v>263</v>
      </c>
      <c r="C105" s="2173" t="s">
        <v>2165</v>
      </c>
      <c r="D105" s="2173"/>
      <c r="E105" s="2173"/>
      <c r="F105" s="2173"/>
      <c r="G105" s="2173"/>
      <c r="H105" s="2173" t="s">
        <v>2164</v>
      </c>
      <c r="I105" s="2173"/>
      <c r="J105" s="2173"/>
      <c r="K105" s="2173" t="s">
        <v>411</v>
      </c>
      <c r="L105" s="2173"/>
      <c r="M105" s="2184">
        <v>4.4999999999999998E-2</v>
      </c>
      <c r="N105" s="2181"/>
      <c r="O105" s="2181" t="s">
        <v>203</v>
      </c>
      <c r="P105" s="2181"/>
      <c r="Q105" s="2200">
        <v>4.4999999999999998E-2</v>
      </c>
      <c r="R105" s="2181" t="s">
        <v>203</v>
      </c>
      <c r="S105" s="2181" t="s">
        <v>203</v>
      </c>
      <c r="T105" s="2181" t="s">
        <v>203</v>
      </c>
      <c r="U105" s="2181"/>
      <c r="V105" s="2181"/>
      <c r="W105" s="2181"/>
      <c r="X105" s="2181" t="s">
        <v>203</v>
      </c>
      <c r="Y105" s="2181"/>
      <c r="Z105" s="2181" t="s">
        <v>203</v>
      </c>
      <c r="AA105" s="2181"/>
      <c r="AB105" s="2181"/>
      <c r="AC105" s="2181"/>
    </row>
    <row r="106" spans="1:29" ht="12.2" customHeight="1" x14ac:dyDescent="0.2">
      <c r="A106" s="2172" t="s">
        <v>203</v>
      </c>
      <c r="B106" s="2172" t="s">
        <v>203</v>
      </c>
      <c r="C106" s="2172" t="s">
        <v>1077</v>
      </c>
      <c r="D106" s="2172"/>
      <c r="E106" s="2172"/>
      <c r="F106" s="2172"/>
      <c r="G106" s="2172"/>
      <c r="H106" s="2172" t="s">
        <v>1076</v>
      </c>
      <c r="I106" s="2172"/>
      <c r="J106" s="2172"/>
      <c r="K106" s="2172" t="s">
        <v>1060</v>
      </c>
      <c r="L106" s="2172"/>
      <c r="M106" s="2181" t="s">
        <v>203</v>
      </c>
      <c r="N106" s="2181"/>
      <c r="O106" s="2181" t="s">
        <v>203</v>
      </c>
      <c r="P106" s="2181"/>
      <c r="Q106" s="2195">
        <v>0.36071999999999999</v>
      </c>
      <c r="R106" s="2181" t="s">
        <v>203</v>
      </c>
      <c r="S106" s="2181" t="s">
        <v>203</v>
      </c>
      <c r="T106" s="2181" t="s">
        <v>203</v>
      </c>
      <c r="U106" s="2181"/>
      <c r="V106" s="2181"/>
      <c r="W106" s="2181"/>
      <c r="X106" s="2181" t="s">
        <v>203</v>
      </c>
      <c r="Y106" s="2181"/>
      <c r="Z106" s="2179">
        <v>190.32</v>
      </c>
      <c r="AA106" s="2174"/>
      <c r="AB106" s="2174"/>
      <c r="AC106" s="2174"/>
    </row>
    <row r="107" spans="1:29" ht="12.2" customHeight="1" x14ac:dyDescent="0.2">
      <c r="A107" s="2172" t="s">
        <v>203</v>
      </c>
      <c r="B107" s="2172" t="s">
        <v>203</v>
      </c>
      <c r="C107" s="2172" t="s">
        <v>1132</v>
      </c>
      <c r="D107" s="2172"/>
      <c r="E107" s="2172"/>
      <c r="F107" s="2172"/>
      <c r="G107" s="2172"/>
      <c r="H107" s="2172" t="s">
        <v>1131</v>
      </c>
      <c r="I107" s="2172"/>
      <c r="J107" s="2172"/>
      <c r="K107" s="2172" t="s">
        <v>1060</v>
      </c>
      <c r="L107" s="2172"/>
      <c r="M107" s="2180">
        <v>13.36</v>
      </c>
      <c r="N107" s="2181"/>
      <c r="O107" s="2180">
        <v>0.6</v>
      </c>
      <c r="P107" s="2181"/>
      <c r="Q107" s="2195">
        <v>0.36071999999999999</v>
      </c>
      <c r="R107" s="2181" t="s">
        <v>203</v>
      </c>
      <c r="S107" s="2181" t="s">
        <v>203</v>
      </c>
      <c r="T107" s="2180">
        <v>527.6</v>
      </c>
      <c r="U107" s="2181"/>
      <c r="V107" s="2181"/>
      <c r="W107" s="2181"/>
      <c r="X107" s="2181" t="s">
        <v>203</v>
      </c>
      <c r="Y107" s="2181"/>
      <c r="Z107" s="2180">
        <v>190.32</v>
      </c>
      <c r="AA107" s="2181"/>
      <c r="AB107" s="2181"/>
      <c r="AC107" s="2181"/>
    </row>
    <row r="108" spans="1:29" ht="12.2" customHeight="1" x14ac:dyDescent="0.2">
      <c r="A108" s="2172" t="s">
        <v>203</v>
      </c>
      <c r="B108" s="2172" t="s">
        <v>203</v>
      </c>
      <c r="C108" s="2172" t="s">
        <v>1073</v>
      </c>
      <c r="D108" s="2172"/>
      <c r="E108" s="2172"/>
      <c r="F108" s="2172"/>
      <c r="G108" s="2172"/>
      <c r="H108" s="2172" t="s">
        <v>258</v>
      </c>
      <c r="I108" s="2172"/>
      <c r="J108" s="2172"/>
      <c r="K108" s="2172" t="s">
        <v>203</v>
      </c>
      <c r="L108" s="2172"/>
      <c r="M108" s="2181" t="s">
        <v>203</v>
      </c>
      <c r="N108" s="2181"/>
      <c r="O108" s="2181" t="s">
        <v>203</v>
      </c>
      <c r="P108" s="2181"/>
      <c r="Q108" s="2181" t="s">
        <v>203</v>
      </c>
      <c r="R108" s="2181" t="s">
        <v>203</v>
      </c>
      <c r="S108" s="2181" t="s">
        <v>203</v>
      </c>
      <c r="T108" s="2181" t="s">
        <v>203</v>
      </c>
      <c r="U108" s="2181"/>
      <c r="V108" s="2181"/>
      <c r="W108" s="2181"/>
      <c r="X108" s="2181" t="s">
        <v>203</v>
      </c>
      <c r="Y108" s="2181"/>
      <c r="Z108" s="2179">
        <v>256.2</v>
      </c>
      <c r="AA108" s="2174"/>
      <c r="AB108" s="2174"/>
      <c r="AC108" s="2174"/>
    </row>
    <row r="109" spans="1:29" ht="12.2" customHeight="1" x14ac:dyDescent="0.2">
      <c r="A109" s="2192" t="s">
        <v>203</v>
      </c>
      <c r="B109" s="2192" t="s">
        <v>203</v>
      </c>
      <c r="C109" s="2192" t="s">
        <v>203</v>
      </c>
      <c r="D109" s="2192"/>
      <c r="E109" s="2192"/>
      <c r="F109" s="2192"/>
      <c r="G109" s="2192"/>
      <c r="H109" s="2192" t="s">
        <v>1072</v>
      </c>
      <c r="I109" s="2192"/>
      <c r="J109" s="2192"/>
      <c r="K109" s="2192" t="s">
        <v>1060</v>
      </c>
      <c r="L109" s="2192"/>
      <c r="M109" s="2190" t="s">
        <v>203</v>
      </c>
      <c r="N109" s="2190"/>
      <c r="O109" s="2190" t="s">
        <v>203</v>
      </c>
      <c r="P109" s="2190"/>
      <c r="Q109" s="2201">
        <v>0.12366000000000001</v>
      </c>
      <c r="R109" s="2190" t="s">
        <v>203</v>
      </c>
      <c r="S109" s="2190" t="s">
        <v>203</v>
      </c>
      <c r="T109" s="2190" t="s">
        <v>203</v>
      </c>
      <c r="U109" s="2190"/>
      <c r="V109" s="2190"/>
      <c r="W109" s="2190"/>
      <c r="X109" s="2190" t="s">
        <v>203</v>
      </c>
      <c r="Y109" s="2190"/>
      <c r="Z109" s="2179">
        <v>88.64</v>
      </c>
      <c r="AA109" s="2174"/>
      <c r="AB109" s="2174"/>
      <c r="AC109" s="2174"/>
    </row>
    <row r="110" spans="1:29" ht="24.6" customHeight="1" x14ac:dyDescent="0.2">
      <c r="A110" s="2172" t="s">
        <v>203</v>
      </c>
      <c r="B110" s="2172" t="s">
        <v>203</v>
      </c>
      <c r="C110" s="2172" t="s">
        <v>1114</v>
      </c>
      <c r="D110" s="2172"/>
      <c r="E110" s="2172"/>
      <c r="F110" s="2172"/>
      <c r="G110" s="2172"/>
      <c r="H110" s="2172" t="s">
        <v>1113</v>
      </c>
      <c r="I110" s="2172"/>
      <c r="J110" s="2172"/>
      <c r="K110" s="2172" t="s">
        <v>1063</v>
      </c>
      <c r="L110" s="2172"/>
      <c r="M110" s="2182">
        <v>0.2</v>
      </c>
      <c r="N110" s="2181"/>
      <c r="O110" s="2180">
        <v>0.6</v>
      </c>
      <c r="P110" s="2181"/>
      <c r="Q110" s="2183">
        <v>5.4000000000000003E-3</v>
      </c>
      <c r="R110" s="2181" t="s">
        <v>203</v>
      </c>
      <c r="S110" s="2181" t="s">
        <v>203</v>
      </c>
      <c r="T110" s="2180">
        <v>1626.29</v>
      </c>
      <c r="U110" s="2181"/>
      <c r="V110" s="2181"/>
      <c r="W110" s="2181"/>
      <c r="X110" s="2181" t="s">
        <v>203</v>
      </c>
      <c r="Y110" s="2181"/>
      <c r="Z110" s="2180">
        <v>8.7799999999999994</v>
      </c>
      <c r="AA110" s="2181"/>
      <c r="AB110" s="2181"/>
      <c r="AC110" s="2181"/>
    </row>
    <row r="111" spans="1:29" ht="12.2" customHeight="1" x14ac:dyDescent="0.2">
      <c r="A111" s="2172" t="s">
        <v>203</v>
      </c>
      <c r="B111" s="2172" t="s">
        <v>203</v>
      </c>
      <c r="C111" s="2172" t="s">
        <v>1112</v>
      </c>
      <c r="D111" s="2172"/>
      <c r="E111" s="2172"/>
      <c r="F111" s="2172"/>
      <c r="G111" s="2172"/>
      <c r="H111" s="2172" t="s">
        <v>1111</v>
      </c>
      <c r="I111" s="2172"/>
      <c r="J111" s="2172"/>
      <c r="K111" s="2172" t="s">
        <v>1060</v>
      </c>
      <c r="L111" s="2172"/>
      <c r="M111" s="2182">
        <v>0.2</v>
      </c>
      <c r="N111" s="2181"/>
      <c r="O111" s="2180">
        <v>0.6</v>
      </c>
      <c r="P111" s="2181"/>
      <c r="Q111" s="2183">
        <v>5.4000000000000003E-3</v>
      </c>
      <c r="R111" s="2181" t="s">
        <v>203</v>
      </c>
      <c r="S111" s="2181" t="s">
        <v>203</v>
      </c>
      <c r="T111" s="2180">
        <v>724.95</v>
      </c>
      <c r="U111" s="2181"/>
      <c r="V111" s="2181"/>
      <c r="W111" s="2181"/>
      <c r="X111" s="2181" t="s">
        <v>203</v>
      </c>
      <c r="Y111" s="2181"/>
      <c r="Z111" s="2180">
        <v>3.91</v>
      </c>
      <c r="AA111" s="2181"/>
      <c r="AB111" s="2181"/>
      <c r="AC111" s="2181"/>
    </row>
    <row r="112" spans="1:29" ht="24.6" customHeight="1" x14ac:dyDescent="0.2">
      <c r="A112" s="2172" t="s">
        <v>203</v>
      </c>
      <c r="B112" s="2172" t="s">
        <v>203</v>
      </c>
      <c r="C112" s="2172" t="s">
        <v>2163</v>
      </c>
      <c r="D112" s="2172"/>
      <c r="E112" s="2172"/>
      <c r="F112" s="2172"/>
      <c r="G112" s="2172"/>
      <c r="H112" s="2172" t="s">
        <v>2162</v>
      </c>
      <c r="I112" s="2172"/>
      <c r="J112" s="2172"/>
      <c r="K112" s="2172" t="s">
        <v>1063</v>
      </c>
      <c r="L112" s="2172"/>
      <c r="M112" s="2180">
        <v>3.13</v>
      </c>
      <c r="N112" s="2181"/>
      <c r="O112" s="2180">
        <v>0.6</v>
      </c>
      <c r="P112" s="2181"/>
      <c r="Q112" s="2195">
        <v>8.4510000000000002E-2</v>
      </c>
      <c r="R112" s="2180">
        <v>1.75</v>
      </c>
      <c r="S112" s="2180">
        <v>1.58</v>
      </c>
      <c r="T112" s="2180">
        <v>2.77</v>
      </c>
      <c r="U112" s="2181"/>
      <c r="V112" s="2181"/>
      <c r="W112" s="2181"/>
      <c r="X112" s="2181" t="s">
        <v>203</v>
      </c>
      <c r="Y112" s="2181"/>
      <c r="Z112" s="2180">
        <v>0.23</v>
      </c>
      <c r="AA112" s="2181"/>
      <c r="AB112" s="2181"/>
      <c r="AC112" s="2181"/>
    </row>
    <row r="113" spans="1:29" ht="24.6" customHeight="1" x14ac:dyDescent="0.2">
      <c r="A113" s="2172" t="s">
        <v>203</v>
      </c>
      <c r="B113" s="2172" t="s">
        <v>203</v>
      </c>
      <c r="C113" s="2172" t="s">
        <v>2161</v>
      </c>
      <c r="D113" s="2172"/>
      <c r="E113" s="2172"/>
      <c r="F113" s="2172"/>
      <c r="G113" s="2172"/>
      <c r="H113" s="2172" t="s">
        <v>2160</v>
      </c>
      <c r="I113" s="2172"/>
      <c r="J113" s="2172"/>
      <c r="K113" s="2172" t="s">
        <v>1063</v>
      </c>
      <c r="L113" s="2172"/>
      <c r="M113" s="2180">
        <v>3.13</v>
      </c>
      <c r="N113" s="2181"/>
      <c r="O113" s="2180">
        <v>0.6</v>
      </c>
      <c r="P113" s="2181"/>
      <c r="Q113" s="2195">
        <v>8.4510000000000002E-2</v>
      </c>
      <c r="R113" s="2180">
        <v>8.84</v>
      </c>
      <c r="S113" s="2180">
        <v>1.48</v>
      </c>
      <c r="T113" s="2180">
        <v>13.08</v>
      </c>
      <c r="U113" s="2181"/>
      <c r="V113" s="2181"/>
      <c r="W113" s="2181"/>
      <c r="X113" s="2181" t="s">
        <v>203</v>
      </c>
      <c r="Y113" s="2181"/>
      <c r="Z113" s="2180">
        <v>1.1100000000000001</v>
      </c>
      <c r="AA113" s="2181"/>
      <c r="AB113" s="2181"/>
      <c r="AC113" s="2181"/>
    </row>
    <row r="114" spans="1:29" ht="36.75" customHeight="1" x14ac:dyDescent="0.2">
      <c r="A114" s="2172" t="s">
        <v>203</v>
      </c>
      <c r="B114" s="2172" t="s">
        <v>203</v>
      </c>
      <c r="C114" s="2172" t="s">
        <v>2159</v>
      </c>
      <c r="D114" s="2172"/>
      <c r="E114" s="2172"/>
      <c r="F114" s="2172"/>
      <c r="G114" s="2172"/>
      <c r="H114" s="2172" t="s">
        <v>2158</v>
      </c>
      <c r="I114" s="2172"/>
      <c r="J114" s="2172"/>
      <c r="K114" s="2172" t="s">
        <v>1063</v>
      </c>
      <c r="L114" s="2172"/>
      <c r="M114" s="2180">
        <v>4.18</v>
      </c>
      <c r="N114" s="2181"/>
      <c r="O114" s="2180">
        <v>0.6</v>
      </c>
      <c r="P114" s="2181"/>
      <c r="Q114" s="2195">
        <v>0.11286</v>
      </c>
      <c r="R114" s="2180">
        <v>1472.34</v>
      </c>
      <c r="S114" s="2180">
        <v>1.46</v>
      </c>
      <c r="T114" s="2180">
        <v>2149.62</v>
      </c>
      <c r="U114" s="2181"/>
      <c r="V114" s="2181"/>
      <c r="W114" s="2181"/>
      <c r="X114" s="2181" t="s">
        <v>203</v>
      </c>
      <c r="Y114" s="2181"/>
      <c r="Z114" s="2180">
        <v>242.61</v>
      </c>
      <c r="AA114" s="2181"/>
      <c r="AB114" s="2181"/>
      <c r="AC114" s="2181"/>
    </row>
    <row r="115" spans="1:29" ht="12.2" customHeight="1" x14ac:dyDescent="0.2">
      <c r="A115" s="2172" t="s">
        <v>203</v>
      </c>
      <c r="B115" s="2172" t="s">
        <v>203</v>
      </c>
      <c r="C115" s="2172" t="s">
        <v>1112</v>
      </c>
      <c r="D115" s="2172"/>
      <c r="E115" s="2172"/>
      <c r="F115" s="2172"/>
      <c r="G115" s="2172"/>
      <c r="H115" s="2172" t="s">
        <v>1111</v>
      </c>
      <c r="I115" s="2172"/>
      <c r="J115" s="2172"/>
      <c r="K115" s="2172" t="s">
        <v>1060</v>
      </c>
      <c r="L115" s="2172"/>
      <c r="M115" s="2180">
        <v>4.18</v>
      </c>
      <c r="N115" s="2181"/>
      <c r="O115" s="2180">
        <v>0.6</v>
      </c>
      <c r="P115" s="2181"/>
      <c r="Q115" s="2195">
        <v>0.11286</v>
      </c>
      <c r="R115" s="2181" t="s">
        <v>203</v>
      </c>
      <c r="S115" s="2181" t="s">
        <v>203</v>
      </c>
      <c r="T115" s="2180">
        <v>724.95</v>
      </c>
      <c r="U115" s="2181"/>
      <c r="V115" s="2181"/>
      <c r="W115" s="2181"/>
      <c r="X115" s="2181" t="s">
        <v>203</v>
      </c>
      <c r="Y115" s="2181"/>
      <c r="Z115" s="2180">
        <v>81.819999999999993</v>
      </c>
      <c r="AA115" s="2181"/>
      <c r="AB115" s="2181"/>
      <c r="AC115" s="2181"/>
    </row>
    <row r="116" spans="1:29" ht="24.6" customHeight="1" x14ac:dyDescent="0.2">
      <c r="A116" s="2172" t="s">
        <v>203</v>
      </c>
      <c r="B116" s="2172" t="s">
        <v>203</v>
      </c>
      <c r="C116" s="2172" t="s">
        <v>1065</v>
      </c>
      <c r="D116" s="2172"/>
      <c r="E116" s="2172"/>
      <c r="F116" s="2172"/>
      <c r="G116" s="2172"/>
      <c r="H116" s="2172" t="s">
        <v>1064</v>
      </c>
      <c r="I116" s="2172"/>
      <c r="J116" s="2172"/>
      <c r="K116" s="2172" t="s">
        <v>1063</v>
      </c>
      <c r="L116" s="2172"/>
      <c r="M116" s="2182">
        <v>0.2</v>
      </c>
      <c r="N116" s="2181"/>
      <c r="O116" s="2180">
        <v>0.6</v>
      </c>
      <c r="P116" s="2181"/>
      <c r="Q116" s="2183">
        <v>5.4000000000000003E-3</v>
      </c>
      <c r="R116" s="2181" t="s">
        <v>203</v>
      </c>
      <c r="S116" s="2181" t="s">
        <v>203</v>
      </c>
      <c r="T116" s="2180">
        <v>641.70000000000005</v>
      </c>
      <c r="U116" s="2181"/>
      <c r="V116" s="2181"/>
      <c r="W116" s="2181"/>
      <c r="X116" s="2181" t="s">
        <v>203</v>
      </c>
      <c r="Y116" s="2181"/>
      <c r="Z116" s="2180">
        <v>3.47</v>
      </c>
      <c r="AA116" s="2181"/>
      <c r="AB116" s="2181"/>
      <c r="AC116" s="2181"/>
    </row>
    <row r="117" spans="1:29" ht="12.2" customHeight="1" x14ac:dyDescent="0.2">
      <c r="A117" s="2172" t="s">
        <v>203</v>
      </c>
      <c r="B117" s="2172" t="s">
        <v>203</v>
      </c>
      <c r="C117" s="2172" t="s">
        <v>1062</v>
      </c>
      <c r="D117" s="2172"/>
      <c r="E117" s="2172"/>
      <c r="F117" s="2172"/>
      <c r="G117" s="2172"/>
      <c r="H117" s="2172" t="s">
        <v>1061</v>
      </c>
      <c r="I117" s="2172"/>
      <c r="J117" s="2172"/>
      <c r="K117" s="2172" t="s">
        <v>1060</v>
      </c>
      <c r="L117" s="2172"/>
      <c r="M117" s="2182">
        <v>0.2</v>
      </c>
      <c r="N117" s="2181"/>
      <c r="O117" s="2180">
        <v>0.6</v>
      </c>
      <c r="P117" s="2181"/>
      <c r="Q117" s="2183">
        <v>5.4000000000000003E-3</v>
      </c>
      <c r="R117" s="2181" t="s">
        <v>203</v>
      </c>
      <c r="S117" s="2181" t="s">
        <v>203</v>
      </c>
      <c r="T117" s="2180">
        <v>539.69000000000005</v>
      </c>
      <c r="U117" s="2181"/>
      <c r="V117" s="2181"/>
      <c r="W117" s="2181"/>
      <c r="X117" s="2181" t="s">
        <v>203</v>
      </c>
      <c r="Y117" s="2181"/>
      <c r="Z117" s="2180">
        <v>2.91</v>
      </c>
      <c r="AA117" s="2181"/>
      <c r="AB117" s="2181"/>
      <c r="AC117" s="2181"/>
    </row>
    <row r="118" spans="1:29" ht="12.2" customHeight="1" x14ac:dyDescent="0.2">
      <c r="A118" s="2172" t="s">
        <v>203</v>
      </c>
      <c r="B118" s="2172" t="s">
        <v>203</v>
      </c>
      <c r="C118" s="2172" t="s">
        <v>1059</v>
      </c>
      <c r="D118" s="2172"/>
      <c r="E118" s="2172"/>
      <c r="F118" s="2172"/>
      <c r="G118" s="2172"/>
      <c r="H118" s="2172" t="s">
        <v>1058</v>
      </c>
      <c r="I118" s="2172"/>
      <c r="J118" s="2172"/>
      <c r="K118" s="2172" t="s">
        <v>203</v>
      </c>
      <c r="L118" s="2172"/>
      <c r="M118" s="2181" t="s">
        <v>203</v>
      </c>
      <c r="N118" s="2181"/>
      <c r="O118" s="2181" t="s">
        <v>203</v>
      </c>
      <c r="P118" s="2181"/>
      <c r="Q118" s="2181" t="s">
        <v>203</v>
      </c>
      <c r="R118" s="2181" t="s">
        <v>203</v>
      </c>
      <c r="S118" s="2181" t="s">
        <v>203</v>
      </c>
      <c r="T118" s="2181" t="s">
        <v>203</v>
      </c>
      <c r="U118" s="2181"/>
      <c r="V118" s="2181"/>
      <c r="W118" s="2181"/>
      <c r="X118" s="2181" t="s">
        <v>203</v>
      </c>
      <c r="Y118" s="2181"/>
      <c r="Z118" s="2179">
        <v>0</v>
      </c>
      <c r="AA118" s="2174"/>
      <c r="AB118" s="2174"/>
      <c r="AC118" s="2174"/>
    </row>
    <row r="119" spans="1:29" ht="36.75" customHeight="1" x14ac:dyDescent="0.2">
      <c r="A119" s="2172" t="s">
        <v>203</v>
      </c>
      <c r="B119" s="2172" t="s">
        <v>203</v>
      </c>
      <c r="C119" s="2172" t="s">
        <v>2157</v>
      </c>
      <c r="D119" s="2172"/>
      <c r="E119" s="2172"/>
      <c r="F119" s="2172"/>
      <c r="G119" s="2172"/>
      <c r="H119" s="2172" t="s">
        <v>2156</v>
      </c>
      <c r="I119" s="2172"/>
      <c r="J119" s="2172"/>
      <c r="K119" s="2172" t="s">
        <v>1406</v>
      </c>
      <c r="L119" s="2172"/>
      <c r="M119" s="2184">
        <v>0.245</v>
      </c>
      <c r="N119" s="2181"/>
      <c r="O119" s="2180">
        <v>0</v>
      </c>
      <c r="P119" s="2181"/>
      <c r="Q119" s="2180">
        <v>0</v>
      </c>
      <c r="R119" s="2180">
        <v>37.71</v>
      </c>
      <c r="S119" s="2180">
        <v>1.53</v>
      </c>
      <c r="T119" s="2180">
        <v>57.7</v>
      </c>
      <c r="U119" s="2181"/>
      <c r="V119" s="2181"/>
      <c r="W119" s="2181"/>
      <c r="X119" s="2181" t="s">
        <v>203</v>
      </c>
      <c r="Y119" s="2181"/>
      <c r="Z119" s="2180">
        <v>0</v>
      </c>
      <c r="AA119" s="2181"/>
      <c r="AB119" s="2181"/>
      <c r="AC119" s="2181"/>
    </row>
    <row r="120" spans="1:29" ht="24.6" customHeight="1" x14ac:dyDescent="0.2">
      <c r="A120" s="2172" t="s">
        <v>203</v>
      </c>
      <c r="B120" s="2172" t="s">
        <v>203</v>
      </c>
      <c r="C120" s="2172" t="s">
        <v>2155</v>
      </c>
      <c r="D120" s="2172"/>
      <c r="E120" s="2172"/>
      <c r="F120" s="2172"/>
      <c r="G120" s="2172"/>
      <c r="H120" s="2172" t="s">
        <v>2154</v>
      </c>
      <c r="I120" s="2172"/>
      <c r="J120" s="2172"/>
      <c r="K120" s="2172" t="s">
        <v>1092</v>
      </c>
      <c r="L120" s="2172"/>
      <c r="M120" s="2182">
        <v>0.5</v>
      </c>
      <c r="N120" s="2181"/>
      <c r="O120" s="2180">
        <v>0</v>
      </c>
      <c r="P120" s="2181"/>
      <c r="Q120" s="2180">
        <v>0</v>
      </c>
      <c r="R120" s="2180">
        <v>931.11</v>
      </c>
      <c r="S120" s="2180">
        <v>1.61</v>
      </c>
      <c r="T120" s="2180">
        <v>1499.09</v>
      </c>
      <c r="U120" s="2181"/>
      <c r="V120" s="2181"/>
      <c r="W120" s="2181"/>
      <c r="X120" s="2181" t="s">
        <v>203</v>
      </c>
      <c r="Y120" s="2181"/>
      <c r="Z120" s="2180">
        <v>0</v>
      </c>
      <c r="AA120" s="2181"/>
      <c r="AB120" s="2181"/>
      <c r="AC120" s="2181"/>
    </row>
    <row r="121" spans="1:29" ht="12.2" customHeight="1" x14ac:dyDescent="0.2">
      <c r="A121" s="2172" t="s">
        <v>203</v>
      </c>
      <c r="B121" s="2172" t="s">
        <v>203</v>
      </c>
      <c r="C121" s="2172" t="s">
        <v>2153</v>
      </c>
      <c r="D121" s="2172"/>
      <c r="E121" s="2172"/>
      <c r="F121" s="2172"/>
      <c r="G121" s="2172"/>
      <c r="H121" s="2172" t="s">
        <v>2152</v>
      </c>
      <c r="I121" s="2172"/>
      <c r="J121" s="2172"/>
      <c r="K121" s="2172" t="s">
        <v>394</v>
      </c>
      <c r="L121" s="2172"/>
      <c r="M121" s="2195">
        <v>2.8800000000000002E-3</v>
      </c>
      <c r="N121" s="2181"/>
      <c r="O121" s="2180">
        <v>0</v>
      </c>
      <c r="P121" s="2181"/>
      <c r="Q121" s="2180">
        <v>0</v>
      </c>
      <c r="R121" s="2180">
        <v>82698.14</v>
      </c>
      <c r="S121" s="2180">
        <v>1.29</v>
      </c>
      <c r="T121" s="2180">
        <v>106680.6</v>
      </c>
      <c r="U121" s="2181"/>
      <c r="V121" s="2181"/>
      <c r="W121" s="2181"/>
      <c r="X121" s="2181" t="s">
        <v>203</v>
      </c>
      <c r="Y121" s="2181"/>
      <c r="Z121" s="2180">
        <v>0</v>
      </c>
      <c r="AA121" s="2181"/>
      <c r="AB121" s="2181"/>
      <c r="AC121" s="2181"/>
    </row>
    <row r="122" spans="1:29" ht="12.2" customHeight="1" x14ac:dyDescent="0.2">
      <c r="A122" s="2172" t="s">
        <v>203</v>
      </c>
      <c r="B122" s="2172" t="s">
        <v>203</v>
      </c>
      <c r="C122" s="2172" t="s">
        <v>203</v>
      </c>
      <c r="D122" s="2172"/>
      <c r="E122" s="2172"/>
      <c r="F122" s="2172"/>
      <c r="G122" s="2172"/>
      <c r="H122" s="2189" t="s">
        <v>1057</v>
      </c>
      <c r="I122" s="2189"/>
      <c r="J122" s="2189"/>
      <c r="K122" s="2186" t="s">
        <v>203</v>
      </c>
      <c r="L122" s="2186"/>
      <c r="M122" s="2186" t="s">
        <v>203</v>
      </c>
      <c r="N122" s="2186"/>
      <c r="O122" s="2186" t="s">
        <v>203</v>
      </c>
      <c r="P122" s="2186"/>
      <c r="Q122" s="2186" t="s">
        <v>203</v>
      </c>
      <c r="R122" s="2186" t="s">
        <v>203</v>
      </c>
      <c r="S122" s="2186" t="s">
        <v>203</v>
      </c>
      <c r="T122" s="2186" t="s">
        <v>203</v>
      </c>
      <c r="U122" s="2186"/>
      <c r="V122" s="2186"/>
      <c r="W122" s="2186"/>
      <c r="X122" s="2186" t="s">
        <v>203</v>
      </c>
      <c r="Y122" s="2186"/>
      <c r="Z122" s="2187">
        <v>535.16</v>
      </c>
      <c r="AA122" s="2188"/>
      <c r="AB122" s="2188"/>
      <c r="AC122" s="2188"/>
    </row>
    <row r="123" spans="1:29" ht="24.6" customHeight="1" x14ac:dyDescent="0.2">
      <c r="B123" s="2172" t="s">
        <v>839</v>
      </c>
      <c r="C123" s="2172" t="s">
        <v>1109</v>
      </c>
      <c r="D123" s="2172"/>
      <c r="E123" s="2172"/>
      <c r="F123" s="2172"/>
      <c r="G123" s="2172"/>
      <c r="H123" s="2172" t="s">
        <v>1108</v>
      </c>
      <c r="I123" s="2172"/>
      <c r="J123" s="2172"/>
      <c r="K123" s="2172" t="s">
        <v>249</v>
      </c>
      <c r="L123" s="2172"/>
      <c r="M123" s="2185">
        <v>2</v>
      </c>
      <c r="N123" s="2181"/>
      <c r="O123" s="2181" t="s">
        <v>203</v>
      </c>
      <c r="P123" s="2181"/>
      <c r="Q123" s="2180">
        <v>2</v>
      </c>
      <c r="R123" s="2181" t="s">
        <v>203</v>
      </c>
      <c r="S123" s="2181" t="s">
        <v>203</v>
      </c>
      <c r="T123" s="2181" t="s">
        <v>203</v>
      </c>
      <c r="U123" s="2181"/>
      <c r="V123" s="2181"/>
      <c r="W123" s="2181"/>
      <c r="X123" s="2181" t="s">
        <v>203</v>
      </c>
      <c r="Y123" s="2181"/>
      <c r="Z123" s="2180">
        <v>3.81</v>
      </c>
      <c r="AA123" s="2181"/>
      <c r="AB123" s="2181"/>
      <c r="AC123" s="2181"/>
    </row>
    <row r="124" spans="1:29" ht="12.2" customHeight="1" x14ac:dyDescent="0.2">
      <c r="C124" s="2172" t="s">
        <v>203</v>
      </c>
      <c r="D124" s="2172"/>
      <c r="E124" s="2172"/>
      <c r="F124" s="2172"/>
      <c r="G124" s="2172"/>
      <c r="H124" s="2172" t="s">
        <v>1056</v>
      </c>
      <c r="I124" s="2172"/>
      <c r="J124" s="2172"/>
      <c r="K124" s="2172" t="s">
        <v>203</v>
      </c>
      <c r="L124" s="2172"/>
      <c r="M124" s="2181" t="s">
        <v>203</v>
      </c>
      <c r="N124" s="2181"/>
      <c r="O124" s="2181" t="s">
        <v>203</v>
      </c>
      <c r="P124" s="2181"/>
      <c r="Q124" s="2181" t="s">
        <v>203</v>
      </c>
      <c r="R124" s="2172" t="s">
        <v>203</v>
      </c>
      <c r="S124" s="2172" t="s">
        <v>203</v>
      </c>
      <c r="T124" s="2172" t="s">
        <v>203</v>
      </c>
      <c r="U124" s="2172"/>
      <c r="V124" s="2172"/>
      <c r="W124" s="2172"/>
      <c r="X124" s="2172" t="s">
        <v>203</v>
      </c>
      <c r="Y124" s="2172"/>
      <c r="Z124" s="2180">
        <v>278.95999999999998</v>
      </c>
      <c r="AA124" s="2181"/>
      <c r="AB124" s="2181"/>
      <c r="AC124" s="2181"/>
    </row>
    <row r="125" spans="1:29" ht="24.6" customHeight="1" x14ac:dyDescent="0.2">
      <c r="C125" s="2172" t="s">
        <v>1107</v>
      </c>
      <c r="D125" s="2172"/>
      <c r="E125" s="2172"/>
      <c r="F125" s="2172"/>
      <c r="G125" s="2172"/>
      <c r="H125" s="2172" t="s">
        <v>1106</v>
      </c>
      <c r="I125" s="2172"/>
      <c r="J125" s="2172"/>
      <c r="K125" s="2172" t="s">
        <v>249</v>
      </c>
      <c r="L125" s="2172"/>
      <c r="M125" s="2185">
        <v>97</v>
      </c>
      <c r="N125" s="2181"/>
      <c r="O125" s="2181" t="s">
        <v>203</v>
      </c>
      <c r="P125" s="2181"/>
      <c r="Q125" s="2180">
        <v>97</v>
      </c>
      <c r="R125" s="2172" t="s">
        <v>203</v>
      </c>
      <c r="S125" s="2172" t="s">
        <v>203</v>
      </c>
      <c r="T125" s="2172" t="s">
        <v>203</v>
      </c>
      <c r="U125" s="2172"/>
      <c r="V125" s="2172"/>
      <c r="W125" s="2172"/>
      <c r="X125" s="2172" t="s">
        <v>203</v>
      </c>
      <c r="Y125" s="2172"/>
      <c r="Z125" s="2180">
        <v>270.58999999999997</v>
      </c>
      <c r="AA125" s="2181"/>
      <c r="AB125" s="2181"/>
      <c r="AC125" s="2181"/>
    </row>
    <row r="126" spans="1:29" ht="24.6" customHeight="1" x14ac:dyDescent="0.2">
      <c r="C126" s="2172" t="s">
        <v>1105</v>
      </c>
      <c r="D126" s="2172"/>
      <c r="E126" s="2172"/>
      <c r="F126" s="2172"/>
      <c r="G126" s="2172"/>
      <c r="H126" s="2172" t="s">
        <v>1104</v>
      </c>
      <c r="I126" s="2172"/>
      <c r="J126" s="2172"/>
      <c r="K126" s="2172" t="s">
        <v>249</v>
      </c>
      <c r="L126" s="2172"/>
      <c r="M126" s="2185">
        <v>51</v>
      </c>
      <c r="N126" s="2181"/>
      <c r="O126" s="2181" t="s">
        <v>203</v>
      </c>
      <c r="P126" s="2181"/>
      <c r="Q126" s="2180">
        <v>51</v>
      </c>
      <c r="R126" s="2172" t="s">
        <v>203</v>
      </c>
      <c r="S126" s="2172" t="s">
        <v>203</v>
      </c>
      <c r="T126" s="2172" t="s">
        <v>203</v>
      </c>
      <c r="U126" s="2172"/>
      <c r="V126" s="2172"/>
      <c r="W126" s="2172"/>
      <c r="X126" s="2172" t="s">
        <v>203</v>
      </c>
      <c r="Y126" s="2172"/>
      <c r="Z126" s="2180">
        <v>142.27000000000001</v>
      </c>
      <c r="AA126" s="2181"/>
      <c r="AB126" s="2181"/>
      <c r="AC126" s="2181"/>
    </row>
    <row r="127" spans="1:29" x14ac:dyDescent="0.2">
      <c r="A127" s="924"/>
      <c r="B127" s="924"/>
      <c r="C127" s="924"/>
      <c r="D127" s="924"/>
      <c r="E127" s="924"/>
      <c r="F127" s="924"/>
      <c r="G127" s="924"/>
      <c r="H127" s="924"/>
      <c r="I127" s="924"/>
      <c r="J127" s="924"/>
      <c r="K127" s="924"/>
      <c r="L127" s="924"/>
      <c r="M127" s="924"/>
      <c r="N127" s="924"/>
      <c r="O127" s="924"/>
      <c r="P127" s="924"/>
      <c r="Q127" s="924"/>
      <c r="R127" s="924"/>
      <c r="S127" s="924"/>
      <c r="T127" s="924"/>
      <c r="U127" s="924"/>
      <c r="V127" s="924"/>
      <c r="W127" s="924"/>
      <c r="X127" s="924"/>
      <c r="Y127" s="924"/>
      <c r="Z127" s="924"/>
      <c r="AA127" s="924"/>
      <c r="AB127" s="924"/>
      <c r="AC127" s="924"/>
    </row>
    <row r="128" spans="1:29" ht="12.2" customHeight="1" x14ac:dyDescent="0.2">
      <c r="H128" s="2173" t="s">
        <v>246</v>
      </c>
      <c r="I128" s="2173"/>
      <c r="J128" s="2173"/>
      <c r="K128" s="2173"/>
      <c r="L128" s="2173"/>
      <c r="M128" s="2173"/>
      <c r="N128" s="2173"/>
      <c r="O128" s="2173"/>
      <c r="P128" s="2173"/>
      <c r="Q128" s="2173"/>
      <c r="R128" s="2173"/>
      <c r="S128" s="2172" t="s">
        <v>203</v>
      </c>
      <c r="T128" s="2179">
        <v>21151.78</v>
      </c>
      <c r="U128" s="2174"/>
      <c r="V128" s="2174"/>
      <c r="W128" s="2174"/>
      <c r="X128" s="2172" t="s">
        <v>203</v>
      </c>
      <c r="Y128" s="2172"/>
      <c r="Z128" s="2179">
        <v>951.83</v>
      </c>
      <c r="AA128" s="2174"/>
      <c r="AB128" s="2174"/>
      <c r="AC128" s="2174"/>
    </row>
    <row r="129" spans="1:29" ht="24.6" customHeight="1" x14ac:dyDescent="0.2">
      <c r="A129" s="2172" t="s">
        <v>262</v>
      </c>
      <c r="B129" s="2173" t="s">
        <v>262</v>
      </c>
      <c r="C129" s="2173" t="s">
        <v>1184</v>
      </c>
      <c r="D129" s="2173"/>
      <c r="E129" s="2173"/>
      <c r="F129" s="2173"/>
      <c r="G129" s="2173"/>
      <c r="H129" s="2173" t="s">
        <v>2121</v>
      </c>
      <c r="I129" s="2173"/>
      <c r="J129" s="2173"/>
      <c r="K129" s="2173" t="s">
        <v>467</v>
      </c>
      <c r="L129" s="2173"/>
      <c r="M129" s="2185">
        <v>4</v>
      </c>
      <c r="N129" s="2181"/>
      <c r="O129" s="2181" t="s">
        <v>203</v>
      </c>
      <c r="P129" s="2181"/>
      <c r="Q129" s="2193">
        <v>4</v>
      </c>
      <c r="R129" s="2181" t="s">
        <v>203</v>
      </c>
      <c r="S129" s="2181" t="s">
        <v>203</v>
      </c>
      <c r="T129" s="2181" t="s">
        <v>203</v>
      </c>
      <c r="U129" s="2181"/>
      <c r="V129" s="2181"/>
      <c r="W129" s="2181"/>
      <c r="X129" s="2181" t="s">
        <v>203</v>
      </c>
      <c r="Y129" s="2181"/>
      <c r="Z129" s="2181" t="s">
        <v>203</v>
      </c>
      <c r="AA129" s="2181"/>
      <c r="AB129" s="2181"/>
      <c r="AC129" s="2181"/>
    </row>
    <row r="130" spans="1:29" ht="12.2" customHeight="1" x14ac:dyDescent="0.2">
      <c r="A130" s="2172" t="s">
        <v>203</v>
      </c>
      <c r="B130" s="2172" t="s">
        <v>203</v>
      </c>
      <c r="C130" s="2172" t="s">
        <v>1077</v>
      </c>
      <c r="D130" s="2172"/>
      <c r="E130" s="2172"/>
      <c r="F130" s="2172"/>
      <c r="G130" s="2172"/>
      <c r="H130" s="2172" t="s">
        <v>1076</v>
      </c>
      <c r="I130" s="2172"/>
      <c r="J130" s="2172"/>
      <c r="K130" s="2172" t="s">
        <v>1060</v>
      </c>
      <c r="L130" s="2172"/>
      <c r="M130" s="2181" t="s">
        <v>203</v>
      </c>
      <c r="N130" s="2181"/>
      <c r="O130" s="2181" t="s">
        <v>203</v>
      </c>
      <c r="P130" s="2181"/>
      <c r="Q130" s="2180">
        <v>5.08</v>
      </c>
      <c r="R130" s="2181" t="s">
        <v>203</v>
      </c>
      <c r="S130" s="2181" t="s">
        <v>203</v>
      </c>
      <c r="T130" s="2181" t="s">
        <v>203</v>
      </c>
      <c r="U130" s="2181"/>
      <c r="V130" s="2181"/>
      <c r="W130" s="2181"/>
      <c r="X130" s="2181" t="s">
        <v>203</v>
      </c>
      <c r="Y130" s="2181"/>
      <c r="Z130" s="2179">
        <v>2393.8000000000002</v>
      </c>
      <c r="AA130" s="2174"/>
      <c r="AB130" s="2174"/>
      <c r="AC130" s="2174"/>
    </row>
    <row r="131" spans="1:29" ht="12.2" customHeight="1" x14ac:dyDescent="0.2">
      <c r="A131" s="2172" t="s">
        <v>203</v>
      </c>
      <c r="B131" s="2172" t="s">
        <v>203</v>
      </c>
      <c r="C131" s="2172" t="s">
        <v>1183</v>
      </c>
      <c r="D131" s="2172"/>
      <c r="E131" s="2172"/>
      <c r="F131" s="2172"/>
      <c r="G131" s="2172"/>
      <c r="H131" s="2172" t="s">
        <v>1182</v>
      </c>
      <c r="I131" s="2172"/>
      <c r="J131" s="2172"/>
      <c r="K131" s="2172" t="s">
        <v>1060</v>
      </c>
      <c r="L131" s="2172"/>
      <c r="M131" s="2180">
        <v>1.27</v>
      </c>
      <c r="N131" s="2181"/>
      <c r="O131" s="2181" t="s">
        <v>203</v>
      </c>
      <c r="P131" s="2181"/>
      <c r="Q131" s="2180">
        <v>5.08</v>
      </c>
      <c r="R131" s="2181" t="s">
        <v>203</v>
      </c>
      <c r="S131" s="2181" t="s">
        <v>203</v>
      </c>
      <c r="T131" s="2180">
        <v>471.22</v>
      </c>
      <c r="U131" s="2181"/>
      <c r="V131" s="2181"/>
      <c r="W131" s="2181"/>
      <c r="X131" s="2181" t="s">
        <v>203</v>
      </c>
      <c r="Y131" s="2181"/>
      <c r="Z131" s="2180">
        <v>2393.8000000000002</v>
      </c>
      <c r="AA131" s="2181"/>
      <c r="AB131" s="2181"/>
      <c r="AC131" s="2181"/>
    </row>
    <row r="132" spans="1:29" ht="12.2" customHeight="1" x14ac:dyDescent="0.2">
      <c r="A132" s="2172" t="s">
        <v>203</v>
      </c>
      <c r="B132" s="2172" t="s">
        <v>203</v>
      </c>
      <c r="C132" s="2172" t="s">
        <v>1073</v>
      </c>
      <c r="D132" s="2172"/>
      <c r="E132" s="2172"/>
      <c r="F132" s="2172"/>
      <c r="G132" s="2172"/>
      <c r="H132" s="2172" t="s">
        <v>258</v>
      </c>
      <c r="I132" s="2172"/>
      <c r="J132" s="2172"/>
      <c r="K132" s="2172" t="s">
        <v>203</v>
      </c>
      <c r="L132" s="2172"/>
      <c r="M132" s="2181" t="s">
        <v>203</v>
      </c>
      <c r="N132" s="2181"/>
      <c r="O132" s="2181" t="s">
        <v>203</v>
      </c>
      <c r="P132" s="2181"/>
      <c r="Q132" s="2181" t="s">
        <v>203</v>
      </c>
      <c r="R132" s="2181" t="s">
        <v>203</v>
      </c>
      <c r="S132" s="2181" t="s">
        <v>203</v>
      </c>
      <c r="T132" s="2181" t="s">
        <v>203</v>
      </c>
      <c r="U132" s="2181"/>
      <c r="V132" s="2181"/>
      <c r="W132" s="2181"/>
      <c r="X132" s="2181" t="s">
        <v>203</v>
      </c>
      <c r="Y132" s="2181"/>
      <c r="Z132" s="2179">
        <v>862.73</v>
      </c>
      <c r="AA132" s="2174"/>
      <c r="AB132" s="2174"/>
      <c r="AC132" s="2174"/>
    </row>
    <row r="133" spans="1:29" ht="12.2" customHeight="1" x14ac:dyDescent="0.2">
      <c r="A133" s="2192" t="s">
        <v>203</v>
      </c>
      <c r="B133" s="2192" t="s">
        <v>203</v>
      </c>
      <c r="C133" s="2192" t="s">
        <v>203</v>
      </c>
      <c r="D133" s="2192"/>
      <c r="E133" s="2192"/>
      <c r="F133" s="2192"/>
      <c r="G133" s="2192"/>
      <c r="H133" s="2192" t="s">
        <v>1072</v>
      </c>
      <c r="I133" s="2192"/>
      <c r="J133" s="2192"/>
      <c r="K133" s="2192" t="s">
        <v>1060</v>
      </c>
      <c r="L133" s="2192"/>
      <c r="M133" s="2190" t="s">
        <v>203</v>
      </c>
      <c r="N133" s="2190"/>
      <c r="O133" s="2190" t="s">
        <v>203</v>
      </c>
      <c r="P133" s="2190"/>
      <c r="Q133" s="2191">
        <v>1.64</v>
      </c>
      <c r="R133" s="2190" t="s">
        <v>203</v>
      </c>
      <c r="S133" s="2190" t="s">
        <v>203</v>
      </c>
      <c r="T133" s="2190" t="s">
        <v>203</v>
      </c>
      <c r="U133" s="2190"/>
      <c r="V133" s="2190"/>
      <c r="W133" s="2190"/>
      <c r="X133" s="2190" t="s">
        <v>203</v>
      </c>
      <c r="Y133" s="2190"/>
      <c r="Z133" s="2179">
        <v>885.1</v>
      </c>
      <c r="AA133" s="2174"/>
      <c r="AB133" s="2174"/>
      <c r="AC133" s="2174"/>
    </row>
    <row r="134" spans="1:29" ht="12.2" customHeight="1" x14ac:dyDescent="0.2">
      <c r="A134" s="2172" t="s">
        <v>203</v>
      </c>
      <c r="B134" s="2172" t="s">
        <v>203</v>
      </c>
      <c r="C134" s="2172" t="s">
        <v>1067</v>
      </c>
      <c r="D134" s="2172"/>
      <c r="E134" s="2172"/>
      <c r="F134" s="2172"/>
      <c r="G134" s="2172"/>
      <c r="H134" s="2172" t="s">
        <v>1066</v>
      </c>
      <c r="I134" s="2172"/>
      <c r="J134" s="2172"/>
      <c r="K134" s="2172" t="s">
        <v>1063</v>
      </c>
      <c r="L134" s="2172"/>
      <c r="M134" s="2180">
        <v>0.35</v>
      </c>
      <c r="N134" s="2181"/>
      <c r="O134" s="2181" t="s">
        <v>203</v>
      </c>
      <c r="P134" s="2181"/>
      <c r="Q134" s="2180">
        <v>1.4</v>
      </c>
      <c r="R134" s="2180">
        <v>346.73</v>
      </c>
      <c r="S134" s="2180">
        <v>1.46</v>
      </c>
      <c r="T134" s="2180">
        <v>506.23</v>
      </c>
      <c r="U134" s="2181"/>
      <c r="V134" s="2181"/>
      <c r="W134" s="2181"/>
      <c r="X134" s="2181" t="s">
        <v>203</v>
      </c>
      <c r="Y134" s="2181"/>
      <c r="Z134" s="2180">
        <v>708.72</v>
      </c>
      <c r="AA134" s="2181"/>
      <c r="AB134" s="2181"/>
      <c r="AC134" s="2181"/>
    </row>
    <row r="135" spans="1:29" ht="12.2" customHeight="1" x14ac:dyDescent="0.2">
      <c r="A135" s="2172" t="s">
        <v>203</v>
      </c>
      <c r="B135" s="2172" t="s">
        <v>203</v>
      </c>
      <c r="C135" s="2172" t="s">
        <v>1062</v>
      </c>
      <c r="D135" s="2172"/>
      <c r="E135" s="2172"/>
      <c r="F135" s="2172"/>
      <c r="G135" s="2172"/>
      <c r="H135" s="2172" t="s">
        <v>1061</v>
      </c>
      <c r="I135" s="2172"/>
      <c r="J135" s="2172"/>
      <c r="K135" s="2172" t="s">
        <v>1060</v>
      </c>
      <c r="L135" s="2172"/>
      <c r="M135" s="2180">
        <v>0.35</v>
      </c>
      <c r="N135" s="2181"/>
      <c r="O135" s="2181" t="s">
        <v>203</v>
      </c>
      <c r="P135" s="2181"/>
      <c r="Q135" s="2180">
        <v>1.4</v>
      </c>
      <c r="R135" s="2181" t="s">
        <v>203</v>
      </c>
      <c r="S135" s="2181" t="s">
        <v>203</v>
      </c>
      <c r="T135" s="2180">
        <v>539.69000000000005</v>
      </c>
      <c r="U135" s="2181"/>
      <c r="V135" s="2181"/>
      <c r="W135" s="2181"/>
      <c r="X135" s="2181" t="s">
        <v>203</v>
      </c>
      <c r="Y135" s="2181"/>
      <c r="Z135" s="2180">
        <v>755.57</v>
      </c>
      <c r="AA135" s="2181"/>
      <c r="AB135" s="2181"/>
      <c r="AC135" s="2181"/>
    </row>
    <row r="136" spans="1:29" ht="24.6" customHeight="1" x14ac:dyDescent="0.2">
      <c r="A136" s="2172" t="s">
        <v>203</v>
      </c>
      <c r="B136" s="2172" t="s">
        <v>203</v>
      </c>
      <c r="C136" s="2172" t="s">
        <v>1065</v>
      </c>
      <c r="D136" s="2172"/>
      <c r="E136" s="2172"/>
      <c r="F136" s="2172"/>
      <c r="G136" s="2172"/>
      <c r="H136" s="2172" t="s">
        <v>1064</v>
      </c>
      <c r="I136" s="2172"/>
      <c r="J136" s="2172"/>
      <c r="K136" s="2172" t="s">
        <v>1063</v>
      </c>
      <c r="L136" s="2172"/>
      <c r="M136" s="2180">
        <v>0.06</v>
      </c>
      <c r="N136" s="2181"/>
      <c r="O136" s="2181" t="s">
        <v>203</v>
      </c>
      <c r="P136" s="2181"/>
      <c r="Q136" s="2180">
        <v>0.24</v>
      </c>
      <c r="R136" s="2181" t="s">
        <v>203</v>
      </c>
      <c r="S136" s="2181" t="s">
        <v>203</v>
      </c>
      <c r="T136" s="2180">
        <v>641.70000000000005</v>
      </c>
      <c r="U136" s="2181"/>
      <c r="V136" s="2181"/>
      <c r="W136" s="2181"/>
      <c r="X136" s="2181" t="s">
        <v>203</v>
      </c>
      <c r="Y136" s="2181"/>
      <c r="Z136" s="2180">
        <v>154.01</v>
      </c>
      <c r="AA136" s="2181"/>
      <c r="AB136" s="2181"/>
      <c r="AC136" s="2181"/>
    </row>
    <row r="137" spans="1:29" ht="12.2" customHeight="1" x14ac:dyDescent="0.2">
      <c r="A137" s="2172" t="s">
        <v>203</v>
      </c>
      <c r="B137" s="2172" t="s">
        <v>203</v>
      </c>
      <c r="C137" s="2172" t="s">
        <v>1062</v>
      </c>
      <c r="D137" s="2172"/>
      <c r="E137" s="2172"/>
      <c r="F137" s="2172"/>
      <c r="G137" s="2172"/>
      <c r="H137" s="2172" t="s">
        <v>1061</v>
      </c>
      <c r="I137" s="2172"/>
      <c r="J137" s="2172"/>
      <c r="K137" s="2172" t="s">
        <v>1060</v>
      </c>
      <c r="L137" s="2172"/>
      <c r="M137" s="2180">
        <v>0.06</v>
      </c>
      <c r="N137" s="2181"/>
      <c r="O137" s="2181" t="s">
        <v>203</v>
      </c>
      <c r="P137" s="2181"/>
      <c r="Q137" s="2180">
        <v>0.24</v>
      </c>
      <c r="R137" s="2181" t="s">
        <v>203</v>
      </c>
      <c r="S137" s="2181" t="s">
        <v>203</v>
      </c>
      <c r="T137" s="2180">
        <v>539.69000000000005</v>
      </c>
      <c r="U137" s="2181"/>
      <c r="V137" s="2181"/>
      <c r="W137" s="2181"/>
      <c r="X137" s="2181" t="s">
        <v>203</v>
      </c>
      <c r="Y137" s="2181"/>
      <c r="Z137" s="2180">
        <v>129.53</v>
      </c>
      <c r="AA137" s="2181"/>
      <c r="AB137" s="2181"/>
      <c r="AC137" s="2181"/>
    </row>
    <row r="138" spans="1:29" ht="12.2" customHeight="1" x14ac:dyDescent="0.2">
      <c r="A138" s="2172" t="s">
        <v>203</v>
      </c>
      <c r="B138" s="2172" t="s">
        <v>203</v>
      </c>
      <c r="C138" s="2172" t="s">
        <v>203</v>
      </c>
      <c r="D138" s="2172"/>
      <c r="E138" s="2172"/>
      <c r="F138" s="2172"/>
      <c r="G138" s="2172"/>
      <c r="H138" s="2189" t="s">
        <v>1057</v>
      </c>
      <c r="I138" s="2189"/>
      <c r="J138" s="2189"/>
      <c r="K138" s="2186" t="s">
        <v>203</v>
      </c>
      <c r="L138" s="2186"/>
      <c r="M138" s="2186" t="s">
        <v>203</v>
      </c>
      <c r="N138" s="2186"/>
      <c r="O138" s="2186" t="s">
        <v>203</v>
      </c>
      <c r="P138" s="2186"/>
      <c r="Q138" s="2186" t="s">
        <v>203</v>
      </c>
      <c r="R138" s="2186" t="s">
        <v>203</v>
      </c>
      <c r="S138" s="2186" t="s">
        <v>203</v>
      </c>
      <c r="T138" s="2186" t="s">
        <v>203</v>
      </c>
      <c r="U138" s="2186"/>
      <c r="V138" s="2186"/>
      <c r="W138" s="2186"/>
      <c r="X138" s="2186" t="s">
        <v>203</v>
      </c>
      <c r="Y138" s="2186"/>
      <c r="Z138" s="2187">
        <v>4141.63</v>
      </c>
      <c r="AA138" s="2188"/>
      <c r="AB138" s="2188"/>
      <c r="AC138" s="2188"/>
    </row>
    <row r="139" spans="1:29" ht="12.2" customHeight="1" x14ac:dyDescent="0.2">
      <c r="C139" s="2172" t="s">
        <v>203</v>
      </c>
      <c r="D139" s="2172"/>
      <c r="E139" s="2172"/>
      <c r="F139" s="2172"/>
      <c r="G139" s="2172"/>
      <c r="H139" s="2172" t="s">
        <v>1056</v>
      </c>
      <c r="I139" s="2172"/>
      <c r="J139" s="2172"/>
      <c r="K139" s="2172" t="s">
        <v>203</v>
      </c>
      <c r="L139" s="2172"/>
      <c r="M139" s="2181" t="s">
        <v>203</v>
      </c>
      <c r="N139" s="2181"/>
      <c r="O139" s="2181" t="s">
        <v>203</v>
      </c>
      <c r="P139" s="2181"/>
      <c r="Q139" s="2181" t="s">
        <v>203</v>
      </c>
      <c r="R139" s="2172" t="s">
        <v>203</v>
      </c>
      <c r="S139" s="2172" t="s">
        <v>203</v>
      </c>
      <c r="T139" s="2172" t="s">
        <v>203</v>
      </c>
      <c r="U139" s="2172"/>
      <c r="V139" s="2172"/>
      <c r="W139" s="2172"/>
      <c r="X139" s="2172" t="s">
        <v>203</v>
      </c>
      <c r="Y139" s="2172"/>
      <c r="Z139" s="2182">
        <v>3278.9</v>
      </c>
      <c r="AA139" s="2181"/>
      <c r="AB139" s="2181"/>
      <c r="AC139" s="2181"/>
    </row>
    <row r="140" spans="1:29" ht="24.6" customHeight="1" x14ac:dyDescent="0.2">
      <c r="C140" s="2172" t="s">
        <v>1055</v>
      </c>
      <c r="D140" s="2172"/>
      <c r="E140" s="2172"/>
      <c r="F140" s="2172"/>
      <c r="G140" s="2172"/>
      <c r="H140" s="2172" t="s">
        <v>1054</v>
      </c>
      <c r="I140" s="2172"/>
      <c r="J140" s="2172"/>
      <c r="K140" s="2172" t="s">
        <v>249</v>
      </c>
      <c r="L140" s="2172"/>
      <c r="M140" s="2185">
        <v>103</v>
      </c>
      <c r="N140" s="2181"/>
      <c r="O140" s="2181" t="s">
        <v>203</v>
      </c>
      <c r="P140" s="2181"/>
      <c r="Q140" s="2180">
        <v>103</v>
      </c>
      <c r="R140" s="2172" t="s">
        <v>203</v>
      </c>
      <c r="S140" s="2172" t="s">
        <v>203</v>
      </c>
      <c r="T140" s="2172" t="s">
        <v>203</v>
      </c>
      <c r="U140" s="2172"/>
      <c r="V140" s="2172"/>
      <c r="W140" s="2172"/>
      <c r="X140" s="2172" t="s">
        <v>203</v>
      </c>
      <c r="Y140" s="2172"/>
      <c r="Z140" s="2180">
        <v>3377.27</v>
      </c>
      <c r="AA140" s="2181"/>
      <c r="AB140" s="2181"/>
      <c r="AC140" s="2181"/>
    </row>
    <row r="141" spans="1:29" ht="24.6" customHeight="1" x14ac:dyDescent="0.2">
      <c r="C141" s="2172" t="s">
        <v>1053</v>
      </c>
      <c r="D141" s="2172"/>
      <c r="E141" s="2172"/>
      <c r="F141" s="2172"/>
      <c r="G141" s="2172"/>
      <c r="H141" s="2172" t="s">
        <v>1052</v>
      </c>
      <c r="I141" s="2172"/>
      <c r="J141" s="2172"/>
      <c r="K141" s="2172" t="s">
        <v>249</v>
      </c>
      <c r="L141" s="2172"/>
      <c r="M141" s="2185">
        <v>60</v>
      </c>
      <c r="N141" s="2181"/>
      <c r="O141" s="2181" t="s">
        <v>203</v>
      </c>
      <c r="P141" s="2181"/>
      <c r="Q141" s="2180">
        <v>60</v>
      </c>
      <c r="R141" s="2172" t="s">
        <v>203</v>
      </c>
      <c r="S141" s="2172" t="s">
        <v>203</v>
      </c>
      <c r="T141" s="2172" t="s">
        <v>203</v>
      </c>
      <c r="U141" s="2172"/>
      <c r="V141" s="2172"/>
      <c r="W141" s="2172"/>
      <c r="X141" s="2172" t="s">
        <v>203</v>
      </c>
      <c r="Y141" s="2172"/>
      <c r="Z141" s="2180">
        <v>1967.34</v>
      </c>
      <c r="AA141" s="2181"/>
      <c r="AB141" s="2181"/>
      <c r="AC141" s="2181"/>
    </row>
    <row r="142" spans="1:29" x14ac:dyDescent="0.2">
      <c r="A142" s="924"/>
      <c r="B142" s="924"/>
      <c r="C142" s="924"/>
      <c r="D142" s="924"/>
      <c r="E142" s="924"/>
      <c r="F142" s="924"/>
      <c r="G142" s="924"/>
      <c r="H142" s="924"/>
      <c r="I142" s="924"/>
      <c r="J142" s="924"/>
      <c r="K142" s="924"/>
      <c r="L142" s="924"/>
      <c r="M142" s="924"/>
      <c r="N142" s="924"/>
      <c r="O142" s="924"/>
      <c r="P142" s="924"/>
      <c r="Q142" s="924"/>
      <c r="R142" s="924"/>
      <c r="S142" s="924"/>
      <c r="T142" s="924"/>
      <c r="U142" s="924"/>
      <c r="V142" s="924"/>
      <c r="W142" s="924"/>
      <c r="X142" s="924"/>
      <c r="Y142" s="924"/>
      <c r="Z142" s="924"/>
      <c r="AA142" s="924"/>
      <c r="AB142" s="924"/>
      <c r="AC142" s="924"/>
    </row>
    <row r="143" spans="1:29" ht="12.2" customHeight="1" x14ac:dyDescent="0.2">
      <c r="H143" s="2173" t="s">
        <v>246</v>
      </c>
      <c r="I143" s="2173"/>
      <c r="J143" s="2173"/>
      <c r="K143" s="2173"/>
      <c r="L143" s="2173"/>
      <c r="M143" s="2173"/>
      <c r="N143" s="2173"/>
      <c r="O143" s="2173"/>
      <c r="P143" s="2173"/>
      <c r="Q143" s="2173"/>
      <c r="R143" s="2173"/>
      <c r="S143" s="2172" t="s">
        <v>203</v>
      </c>
      <c r="T143" s="2179">
        <v>2371.56</v>
      </c>
      <c r="U143" s="2174"/>
      <c r="V143" s="2174"/>
      <c r="W143" s="2174"/>
      <c r="X143" s="2172" t="s">
        <v>203</v>
      </c>
      <c r="Y143" s="2172"/>
      <c r="Z143" s="2179">
        <v>9486.24</v>
      </c>
      <c r="AA143" s="2174"/>
      <c r="AB143" s="2174"/>
      <c r="AC143" s="2174"/>
    </row>
    <row r="144" spans="1:29" ht="36.75" customHeight="1" x14ac:dyDescent="0.2">
      <c r="A144" s="2172" t="s">
        <v>2</v>
      </c>
      <c r="B144" s="2173" t="s">
        <v>2</v>
      </c>
      <c r="C144" s="2173" t="s">
        <v>1181</v>
      </c>
      <c r="D144" s="2173"/>
      <c r="E144" s="2173"/>
      <c r="F144" s="2173"/>
      <c r="G144" s="2173"/>
      <c r="H144" s="2173" t="s">
        <v>2120</v>
      </c>
      <c r="I144" s="2173"/>
      <c r="J144" s="2173"/>
      <c r="K144" s="2173" t="s">
        <v>467</v>
      </c>
      <c r="L144" s="2173"/>
      <c r="M144" s="2185">
        <v>8</v>
      </c>
      <c r="N144" s="2181"/>
      <c r="O144" s="2181" t="s">
        <v>203</v>
      </c>
      <c r="P144" s="2181"/>
      <c r="Q144" s="2193">
        <v>8</v>
      </c>
      <c r="R144" s="2181" t="s">
        <v>203</v>
      </c>
      <c r="S144" s="2181" t="s">
        <v>203</v>
      </c>
      <c r="T144" s="2181" t="s">
        <v>203</v>
      </c>
      <c r="U144" s="2181"/>
      <c r="V144" s="2181"/>
      <c r="W144" s="2181"/>
      <c r="X144" s="2181" t="s">
        <v>203</v>
      </c>
      <c r="Y144" s="2181"/>
      <c r="Z144" s="2181" t="s">
        <v>203</v>
      </c>
      <c r="AA144" s="2181"/>
      <c r="AB144" s="2181"/>
      <c r="AC144" s="2181"/>
    </row>
    <row r="145" spans="1:29" ht="12.2" customHeight="1" x14ac:dyDescent="0.2">
      <c r="A145" s="2172" t="s">
        <v>203</v>
      </c>
      <c r="B145" s="2172" t="s">
        <v>203</v>
      </c>
      <c r="C145" s="2172" t="s">
        <v>1077</v>
      </c>
      <c r="D145" s="2172"/>
      <c r="E145" s="2172"/>
      <c r="F145" s="2172"/>
      <c r="G145" s="2172"/>
      <c r="H145" s="2172" t="s">
        <v>1076</v>
      </c>
      <c r="I145" s="2172"/>
      <c r="J145" s="2172"/>
      <c r="K145" s="2172" t="s">
        <v>1060</v>
      </c>
      <c r="L145" s="2172"/>
      <c r="M145" s="2181" t="s">
        <v>203</v>
      </c>
      <c r="N145" s="2181"/>
      <c r="O145" s="2181" t="s">
        <v>203</v>
      </c>
      <c r="P145" s="2181"/>
      <c r="Q145" s="2180">
        <v>1.2</v>
      </c>
      <c r="R145" s="2181" t="s">
        <v>203</v>
      </c>
      <c r="S145" s="2181" t="s">
        <v>203</v>
      </c>
      <c r="T145" s="2181" t="s">
        <v>203</v>
      </c>
      <c r="U145" s="2181"/>
      <c r="V145" s="2181"/>
      <c r="W145" s="2181"/>
      <c r="X145" s="2181" t="s">
        <v>203</v>
      </c>
      <c r="Y145" s="2181"/>
      <c r="Z145" s="2179">
        <v>555.79</v>
      </c>
      <c r="AA145" s="2174"/>
      <c r="AB145" s="2174"/>
      <c r="AC145" s="2174"/>
    </row>
    <row r="146" spans="1:29" ht="12.2" customHeight="1" x14ac:dyDescent="0.2">
      <c r="A146" s="2172" t="s">
        <v>203</v>
      </c>
      <c r="B146" s="2172" t="s">
        <v>203</v>
      </c>
      <c r="C146" s="2172" t="s">
        <v>1179</v>
      </c>
      <c r="D146" s="2172"/>
      <c r="E146" s="2172"/>
      <c r="F146" s="2172"/>
      <c r="G146" s="2172"/>
      <c r="H146" s="2172" t="s">
        <v>1178</v>
      </c>
      <c r="I146" s="2172"/>
      <c r="J146" s="2172"/>
      <c r="K146" s="2172" t="s">
        <v>1060</v>
      </c>
      <c r="L146" s="2172"/>
      <c r="M146" s="2180">
        <v>0.15</v>
      </c>
      <c r="N146" s="2181"/>
      <c r="O146" s="2181" t="s">
        <v>203</v>
      </c>
      <c r="P146" s="2181"/>
      <c r="Q146" s="2180">
        <v>1.2</v>
      </c>
      <c r="R146" s="2181" t="s">
        <v>203</v>
      </c>
      <c r="S146" s="2181" t="s">
        <v>203</v>
      </c>
      <c r="T146" s="2180">
        <v>463.16</v>
      </c>
      <c r="U146" s="2181"/>
      <c r="V146" s="2181"/>
      <c r="W146" s="2181"/>
      <c r="X146" s="2181" t="s">
        <v>203</v>
      </c>
      <c r="Y146" s="2181"/>
      <c r="Z146" s="2180">
        <v>555.79</v>
      </c>
      <c r="AA146" s="2181"/>
      <c r="AB146" s="2181"/>
      <c r="AC146" s="2181"/>
    </row>
    <row r="147" spans="1:29" ht="12.2" customHeight="1" x14ac:dyDescent="0.2">
      <c r="A147" s="2172" t="s">
        <v>203</v>
      </c>
      <c r="B147" s="2172" t="s">
        <v>203</v>
      </c>
      <c r="C147" s="2172" t="s">
        <v>1073</v>
      </c>
      <c r="D147" s="2172"/>
      <c r="E147" s="2172"/>
      <c r="F147" s="2172"/>
      <c r="G147" s="2172"/>
      <c r="H147" s="2172" t="s">
        <v>258</v>
      </c>
      <c r="I147" s="2172"/>
      <c r="J147" s="2172"/>
      <c r="K147" s="2172" t="s">
        <v>203</v>
      </c>
      <c r="L147" s="2172"/>
      <c r="M147" s="2181" t="s">
        <v>203</v>
      </c>
      <c r="N147" s="2181"/>
      <c r="O147" s="2181" t="s">
        <v>203</v>
      </c>
      <c r="P147" s="2181"/>
      <c r="Q147" s="2181" t="s">
        <v>203</v>
      </c>
      <c r="R147" s="2181" t="s">
        <v>203</v>
      </c>
      <c r="S147" s="2181" t="s">
        <v>203</v>
      </c>
      <c r="T147" s="2181" t="s">
        <v>203</v>
      </c>
      <c r="U147" s="2181"/>
      <c r="V147" s="2181"/>
      <c r="W147" s="2181"/>
      <c r="X147" s="2181" t="s">
        <v>203</v>
      </c>
      <c r="Y147" s="2181"/>
      <c r="Z147" s="2179">
        <v>334.83</v>
      </c>
      <c r="AA147" s="2174"/>
      <c r="AB147" s="2174"/>
      <c r="AC147" s="2174"/>
    </row>
    <row r="148" spans="1:29" ht="12.2" customHeight="1" x14ac:dyDescent="0.2">
      <c r="A148" s="2192" t="s">
        <v>203</v>
      </c>
      <c r="B148" s="2192" t="s">
        <v>203</v>
      </c>
      <c r="C148" s="2192" t="s">
        <v>203</v>
      </c>
      <c r="D148" s="2192"/>
      <c r="E148" s="2192"/>
      <c r="F148" s="2192"/>
      <c r="G148" s="2192"/>
      <c r="H148" s="2192" t="s">
        <v>1072</v>
      </c>
      <c r="I148" s="2192"/>
      <c r="J148" s="2192"/>
      <c r="K148" s="2192" t="s">
        <v>1060</v>
      </c>
      <c r="L148" s="2192"/>
      <c r="M148" s="2190" t="s">
        <v>203</v>
      </c>
      <c r="N148" s="2190"/>
      <c r="O148" s="2190" t="s">
        <v>203</v>
      </c>
      <c r="P148" s="2190"/>
      <c r="Q148" s="2191">
        <v>0.64</v>
      </c>
      <c r="R148" s="2190" t="s">
        <v>203</v>
      </c>
      <c r="S148" s="2190" t="s">
        <v>203</v>
      </c>
      <c r="T148" s="2190" t="s">
        <v>203</v>
      </c>
      <c r="U148" s="2190"/>
      <c r="V148" s="2190"/>
      <c r="W148" s="2190"/>
      <c r="X148" s="2190" t="s">
        <v>203</v>
      </c>
      <c r="Y148" s="2190"/>
      <c r="Z148" s="2179">
        <v>345.41</v>
      </c>
      <c r="AA148" s="2174"/>
      <c r="AB148" s="2174"/>
      <c r="AC148" s="2174"/>
    </row>
    <row r="149" spans="1:29" ht="12.2" customHeight="1" x14ac:dyDescent="0.2">
      <c r="A149" s="2172" t="s">
        <v>203</v>
      </c>
      <c r="B149" s="2172" t="s">
        <v>203</v>
      </c>
      <c r="C149" s="2172" t="s">
        <v>1067</v>
      </c>
      <c r="D149" s="2172"/>
      <c r="E149" s="2172"/>
      <c r="F149" s="2172"/>
      <c r="G149" s="2172"/>
      <c r="H149" s="2172" t="s">
        <v>1066</v>
      </c>
      <c r="I149" s="2172"/>
      <c r="J149" s="2172"/>
      <c r="K149" s="2172" t="s">
        <v>1063</v>
      </c>
      <c r="L149" s="2172"/>
      <c r="M149" s="2180">
        <v>7.0000000000000007E-2</v>
      </c>
      <c r="N149" s="2181"/>
      <c r="O149" s="2181" t="s">
        <v>203</v>
      </c>
      <c r="P149" s="2181"/>
      <c r="Q149" s="2180">
        <v>0.56000000000000005</v>
      </c>
      <c r="R149" s="2180">
        <v>346.73</v>
      </c>
      <c r="S149" s="2180">
        <v>1.46</v>
      </c>
      <c r="T149" s="2180">
        <v>506.23</v>
      </c>
      <c r="U149" s="2181"/>
      <c r="V149" s="2181"/>
      <c r="W149" s="2181"/>
      <c r="X149" s="2181" t="s">
        <v>203</v>
      </c>
      <c r="Y149" s="2181"/>
      <c r="Z149" s="2180">
        <v>283.49</v>
      </c>
      <c r="AA149" s="2181"/>
      <c r="AB149" s="2181"/>
      <c r="AC149" s="2181"/>
    </row>
    <row r="150" spans="1:29" ht="12.2" customHeight="1" x14ac:dyDescent="0.2">
      <c r="A150" s="2172" t="s">
        <v>203</v>
      </c>
      <c r="B150" s="2172" t="s">
        <v>203</v>
      </c>
      <c r="C150" s="2172" t="s">
        <v>1062</v>
      </c>
      <c r="D150" s="2172"/>
      <c r="E150" s="2172"/>
      <c r="F150" s="2172"/>
      <c r="G150" s="2172"/>
      <c r="H150" s="2172" t="s">
        <v>1061</v>
      </c>
      <c r="I150" s="2172"/>
      <c r="J150" s="2172"/>
      <c r="K150" s="2172" t="s">
        <v>1060</v>
      </c>
      <c r="L150" s="2172"/>
      <c r="M150" s="2180">
        <v>7.0000000000000007E-2</v>
      </c>
      <c r="N150" s="2181"/>
      <c r="O150" s="2181" t="s">
        <v>203</v>
      </c>
      <c r="P150" s="2181"/>
      <c r="Q150" s="2180">
        <v>0.56000000000000005</v>
      </c>
      <c r="R150" s="2181" t="s">
        <v>203</v>
      </c>
      <c r="S150" s="2181" t="s">
        <v>203</v>
      </c>
      <c r="T150" s="2180">
        <v>539.69000000000005</v>
      </c>
      <c r="U150" s="2181"/>
      <c r="V150" s="2181"/>
      <c r="W150" s="2181"/>
      <c r="X150" s="2181" t="s">
        <v>203</v>
      </c>
      <c r="Y150" s="2181"/>
      <c r="Z150" s="2180">
        <v>302.23</v>
      </c>
      <c r="AA150" s="2181"/>
      <c r="AB150" s="2181"/>
      <c r="AC150" s="2181"/>
    </row>
    <row r="151" spans="1:29" ht="24.6" customHeight="1" x14ac:dyDescent="0.2">
      <c r="A151" s="2172" t="s">
        <v>203</v>
      </c>
      <c r="B151" s="2172" t="s">
        <v>203</v>
      </c>
      <c r="C151" s="2172" t="s">
        <v>1065</v>
      </c>
      <c r="D151" s="2172"/>
      <c r="E151" s="2172"/>
      <c r="F151" s="2172"/>
      <c r="G151" s="2172"/>
      <c r="H151" s="2172" t="s">
        <v>1064</v>
      </c>
      <c r="I151" s="2172"/>
      <c r="J151" s="2172"/>
      <c r="K151" s="2172" t="s">
        <v>1063</v>
      </c>
      <c r="L151" s="2172"/>
      <c r="M151" s="2180">
        <v>0.01</v>
      </c>
      <c r="N151" s="2181"/>
      <c r="O151" s="2181" t="s">
        <v>203</v>
      </c>
      <c r="P151" s="2181"/>
      <c r="Q151" s="2180">
        <v>0.08</v>
      </c>
      <c r="R151" s="2181" t="s">
        <v>203</v>
      </c>
      <c r="S151" s="2181" t="s">
        <v>203</v>
      </c>
      <c r="T151" s="2180">
        <v>641.70000000000005</v>
      </c>
      <c r="U151" s="2181"/>
      <c r="V151" s="2181"/>
      <c r="W151" s="2181"/>
      <c r="X151" s="2181" t="s">
        <v>203</v>
      </c>
      <c r="Y151" s="2181"/>
      <c r="Z151" s="2180">
        <v>51.34</v>
      </c>
      <c r="AA151" s="2181"/>
      <c r="AB151" s="2181"/>
      <c r="AC151" s="2181"/>
    </row>
    <row r="152" spans="1:29" ht="12.2" customHeight="1" x14ac:dyDescent="0.2">
      <c r="A152" s="2172" t="s">
        <v>203</v>
      </c>
      <c r="B152" s="2172" t="s">
        <v>203</v>
      </c>
      <c r="C152" s="2172" t="s">
        <v>1062</v>
      </c>
      <c r="D152" s="2172"/>
      <c r="E152" s="2172"/>
      <c r="F152" s="2172"/>
      <c r="G152" s="2172"/>
      <c r="H152" s="2172" t="s">
        <v>1061</v>
      </c>
      <c r="I152" s="2172"/>
      <c r="J152" s="2172"/>
      <c r="K152" s="2172" t="s">
        <v>1060</v>
      </c>
      <c r="L152" s="2172"/>
      <c r="M152" s="2180">
        <v>0.01</v>
      </c>
      <c r="N152" s="2181"/>
      <c r="O152" s="2181" t="s">
        <v>203</v>
      </c>
      <c r="P152" s="2181"/>
      <c r="Q152" s="2180">
        <v>0.08</v>
      </c>
      <c r="R152" s="2181" t="s">
        <v>203</v>
      </c>
      <c r="S152" s="2181" t="s">
        <v>203</v>
      </c>
      <c r="T152" s="2180">
        <v>539.69000000000005</v>
      </c>
      <c r="U152" s="2181"/>
      <c r="V152" s="2181"/>
      <c r="W152" s="2181"/>
      <c r="X152" s="2181" t="s">
        <v>203</v>
      </c>
      <c r="Y152" s="2181"/>
      <c r="Z152" s="2180">
        <v>43.18</v>
      </c>
      <c r="AA152" s="2181"/>
      <c r="AB152" s="2181"/>
      <c r="AC152" s="2181"/>
    </row>
    <row r="153" spans="1:29" ht="12.2" customHeight="1" x14ac:dyDescent="0.2">
      <c r="A153" s="2172" t="s">
        <v>203</v>
      </c>
      <c r="B153" s="2172" t="s">
        <v>203</v>
      </c>
      <c r="C153" s="2172" t="s">
        <v>203</v>
      </c>
      <c r="D153" s="2172"/>
      <c r="E153" s="2172"/>
      <c r="F153" s="2172"/>
      <c r="G153" s="2172"/>
      <c r="H153" s="2189" t="s">
        <v>1057</v>
      </c>
      <c r="I153" s="2189"/>
      <c r="J153" s="2189"/>
      <c r="K153" s="2186" t="s">
        <v>203</v>
      </c>
      <c r="L153" s="2186"/>
      <c r="M153" s="2186" t="s">
        <v>203</v>
      </c>
      <c r="N153" s="2186"/>
      <c r="O153" s="2186" t="s">
        <v>203</v>
      </c>
      <c r="P153" s="2186"/>
      <c r="Q153" s="2186" t="s">
        <v>203</v>
      </c>
      <c r="R153" s="2186" t="s">
        <v>203</v>
      </c>
      <c r="S153" s="2186" t="s">
        <v>203</v>
      </c>
      <c r="T153" s="2186" t="s">
        <v>203</v>
      </c>
      <c r="U153" s="2186"/>
      <c r="V153" s="2186"/>
      <c r="W153" s="2186"/>
      <c r="X153" s="2186" t="s">
        <v>203</v>
      </c>
      <c r="Y153" s="2186"/>
      <c r="Z153" s="2187">
        <v>1236.03</v>
      </c>
      <c r="AA153" s="2188"/>
      <c r="AB153" s="2188"/>
      <c r="AC153" s="2188"/>
    </row>
    <row r="154" spans="1:29" ht="12.2" customHeight="1" x14ac:dyDescent="0.2">
      <c r="C154" s="2172" t="s">
        <v>203</v>
      </c>
      <c r="D154" s="2172"/>
      <c r="E154" s="2172"/>
      <c r="F154" s="2172"/>
      <c r="G154" s="2172"/>
      <c r="H154" s="2172" t="s">
        <v>1056</v>
      </c>
      <c r="I154" s="2172"/>
      <c r="J154" s="2172"/>
      <c r="K154" s="2172" t="s">
        <v>203</v>
      </c>
      <c r="L154" s="2172"/>
      <c r="M154" s="2181" t="s">
        <v>203</v>
      </c>
      <c r="N154" s="2181"/>
      <c r="O154" s="2181" t="s">
        <v>203</v>
      </c>
      <c r="P154" s="2181"/>
      <c r="Q154" s="2181" t="s">
        <v>203</v>
      </c>
      <c r="R154" s="2172" t="s">
        <v>203</v>
      </c>
      <c r="S154" s="2172" t="s">
        <v>203</v>
      </c>
      <c r="T154" s="2172" t="s">
        <v>203</v>
      </c>
      <c r="U154" s="2172"/>
      <c r="V154" s="2172"/>
      <c r="W154" s="2172"/>
      <c r="X154" s="2172" t="s">
        <v>203</v>
      </c>
      <c r="Y154" s="2172"/>
      <c r="Z154" s="2182">
        <v>901.2</v>
      </c>
      <c r="AA154" s="2181"/>
      <c r="AB154" s="2181"/>
      <c r="AC154" s="2181"/>
    </row>
    <row r="155" spans="1:29" ht="24.6" customHeight="1" x14ac:dyDescent="0.2">
      <c r="C155" s="2172" t="s">
        <v>1055</v>
      </c>
      <c r="D155" s="2172"/>
      <c r="E155" s="2172"/>
      <c r="F155" s="2172"/>
      <c r="G155" s="2172"/>
      <c r="H155" s="2172" t="s">
        <v>1054</v>
      </c>
      <c r="I155" s="2172"/>
      <c r="J155" s="2172"/>
      <c r="K155" s="2172" t="s">
        <v>249</v>
      </c>
      <c r="L155" s="2172"/>
      <c r="M155" s="2185">
        <v>103</v>
      </c>
      <c r="N155" s="2181"/>
      <c r="O155" s="2181" t="s">
        <v>203</v>
      </c>
      <c r="P155" s="2181"/>
      <c r="Q155" s="2180">
        <v>103</v>
      </c>
      <c r="R155" s="2172" t="s">
        <v>203</v>
      </c>
      <c r="S155" s="2172" t="s">
        <v>203</v>
      </c>
      <c r="T155" s="2172" t="s">
        <v>203</v>
      </c>
      <c r="U155" s="2172"/>
      <c r="V155" s="2172"/>
      <c r="W155" s="2172"/>
      <c r="X155" s="2172" t="s">
        <v>203</v>
      </c>
      <c r="Y155" s="2172"/>
      <c r="Z155" s="2180">
        <v>928.24</v>
      </c>
      <c r="AA155" s="2181"/>
      <c r="AB155" s="2181"/>
      <c r="AC155" s="2181"/>
    </row>
    <row r="156" spans="1:29" ht="24.6" customHeight="1" x14ac:dyDescent="0.2">
      <c r="C156" s="2172" t="s">
        <v>1053</v>
      </c>
      <c r="D156" s="2172"/>
      <c r="E156" s="2172"/>
      <c r="F156" s="2172"/>
      <c r="G156" s="2172"/>
      <c r="H156" s="2172" t="s">
        <v>1052</v>
      </c>
      <c r="I156" s="2172"/>
      <c r="J156" s="2172"/>
      <c r="K156" s="2172" t="s">
        <v>249</v>
      </c>
      <c r="L156" s="2172"/>
      <c r="M156" s="2185">
        <v>60</v>
      </c>
      <c r="N156" s="2181"/>
      <c r="O156" s="2181" t="s">
        <v>203</v>
      </c>
      <c r="P156" s="2181"/>
      <c r="Q156" s="2180">
        <v>60</v>
      </c>
      <c r="R156" s="2172" t="s">
        <v>203</v>
      </c>
      <c r="S156" s="2172" t="s">
        <v>203</v>
      </c>
      <c r="T156" s="2172" t="s">
        <v>203</v>
      </c>
      <c r="U156" s="2172"/>
      <c r="V156" s="2172"/>
      <c r="W156" s="2172"/>
      <c r="X156" s="2172" t="s">
        <v>203</v>
      </c>
      <c r="Y156" s="2172"/>
      <c r="Z156" s="2180">
        <v>540.72</v>
      </c>
      <c r="AA156" s="2181"/>
      <c r="AB156" s="2181"/>
      <c r="AC156" s="2181"/>
    </row>
    <row r="157" spans="1:29" x14ac:dyDescent="0.2">
      <c r="A157" s="924"/>
      <c r="B157" s="924"/>
      <c r="C157" s="924"/>
      <c r="D157" s="924"/>
      <c r="E157" s="924"/>
      <c r="F157" s="924"/>
      <c r="G157" s="924"/>
      <c r="H157" s="924"/>
      <c r="I157" s="924"/>
      <c r="J157" s="924"/>
      <c r="K157" s="924"/>
      <c r="L157" s="924"/>
      <c r="M157" s="924"/>
      <c r="N157" s="924"/>
      <c r="O157" s="924"/>
      <c r="P157" s="924"/>
      <c r="Q157" s="924"/>
      <c r="R157" s="924"/>
      <c r="S157" s="924"/>
      <c r="T157" s="924"/>
      <c r="U157" s="924"/>
      <c r="V157" s="924"/>
      <c r="W157" s="924"/>
      <c r="X157" s="924"/>
      <c r="Y157" s="924"/>
      <c r="Z157" s="924"/>
      <c r="AA157" s="924"/>
      <c r="AB157" s="924"/>
      <c r="AC157" s="924"/>
    </row>
    <row r="158" spans="1:29" ht="12.2" customHeight="1" x14ac:dyDescent="0.2">
      <c r="H158" s="2173" t="s">
        <v>246</v>
      </c>
      <c r="I158" s="2173"/>
      <c r="J158" s="2173"/>
      <c r="K158" s="2173"/>
      <c r="L158" s="2173"/>
      <c r="M158" s="2173"/>
      <c r="N158" s="2173"/>
      <c r="O158" s="2173"/>
      <c r="P158" s="2173"/>
      <c r="Q158" s="2173"/>
      <c r="R158" s="2173"/>
      <c r="S158" s="2172" t="s">
        <v>203</v>
      </c>
      <c r="T158" s="2179">
        <v>338.12</v>
      </c>
      <c r="U158" s="2174"/>
      <c r="V158" s="2174"/>
      <c r="W158" s="2174"/>
      <c r="X158" s="2172" t="s">
        <v>203</v>
      </c>
      <c r="Y158" s="2172"/>
      <c r="Z158" s="2179">
        <v>2704.99</v>
      </c>
      <c r="AA158" s="2174"/>
      <c r="AB158" s="2174"/>
      <c r="AC158" s="2174"/>
    </row>
    <row r="159" spans="1:29" ht="24.6" customHeight="1" x14ac:dyDescent="0.2">
      <c r="A159" s="2172" t="s">
        <v>261</v>
      </c>
      <c r="B159" s="2173" t="s">
        <v>261</v>
      </c>
      <c r="C159" s="2173" t="s">
        <v>1184</v>
      </c>
      <c r="D159" s="2173"/>
      <c r="E159" s="2173"/>
      <c r="F159" s="2173"/>
      <c r="G159" s="2173"/>
      <c r="H159" s="2173" t="s">
        <v>2141</v>
      </c>
      <c r="I159" s="2173"/>
      <c r="J159" s="2173"/>
      <c r="K159" s="2173" t="s">
        <v>467</v>
      </c>
      <c r="L159" s="2173"/>
      <c r="M159" s="2185">
        <v>3</v>
      </c>
      <c r="N159" s="2181"/>
      <c r="O159" s="2181" t="s">
        <v>203</v>
      </c>
      <c r="P159" s="2181"/>
      <c r="Q159" s="2193">
        <v>3</v>
      </c>
      <c r="R159" s="2181" t="s">
        <v>203</v>
      </c>
      <c r="S159" s="2181" t="s">
        <v>203</v>
      </c>
      <c r="T159" s="2181" t="s">
        <v>203</v>
      </c>
      <c r="U159" s="2181"/>
      <c r="V159" s="2181"/>
      <c r="W159" s="2181"/>
      <c r="X159" s="2181" t="s">
        <v>203</v>
      </c>
      <c r="Y159" s="2181"/>
      <c r="Z159" s="2181" t="s">
        <v>203</v>
      </c>
      <c r="AA159" s="2181"/>
      <c r="AB159" s="2181"/>
      <c r="AC159" s="2181"/>
    </row>
    <row r="160" spans="1:29" ht="12.2" customHeight="1" x14ac:dyDescent="0.2">
      <c r="A160" s="2172" t="s">
        <v>203</v>
      </c>
      <c r="B160" s="2172" t="s">
        <v>203</v>
      </c>
      <c r="C160" s="2172" t="s">
        <v>1077</v>
      </c>
      <c r="D160" s="2172"/>
      <c r="E160" s="2172"/>
      <c r="F160" s="2172"/>
      <c r="G160" s="2172"/>
      <c r="H160" s="2172" t="s">
        <v>1076</v>
      </c>
      <c r="I160" s="2172"/>
      <c r="J160" s="2172"/>
      <c r="K160" s="2172" t="s">
        <v>1060</v>
      </c>
      <c r="L160" s="2172"/>
      <c r="M160" s="2181" t="s">
        <v>203</v>
      </c>
      <c r="N160" s="2181"/>
      <c r="O160" s="2181" t="s">
        <v>203</v>
      </c>
      <c r="P160" s="2181"/>
      <c r="Q160" s="2180">
        <v>3.81</v>
      </c>
      <c r="R160" s="2181" t="s">
        <v>203</v>
      </c>
      <c r="S160" s="2181" t="s">
        <v>203</v>
      </c>
      <c r="T160" s="2181" t="s">
        <v>203</v>
      </c>
      <c r="U160" s="2181"/>
      <c r="V160" s="2181"/>
      <c r="W160" s="2181"/>
      <c r="X160" s="2181" t="s">
        <v>203</v>
      </c>
      <c r="Y160" s="2181"/>
      <c r="Z160" s="2179">
        <v>1795.35</v>
      </c>
      <c r="AA160" s="2174"/>
      <c r="AB160" s="2174"/>
      <c r="AC160" s="2174"/>
    </row>
    <row r="161" spans="1:29" ht="12.2" customHeight="1" x14ac:dyDescent="0.2">
      <c r="A161" s="2172" t="s">
        <v>203</v>
      </c>
      <c r="B161" s="2172" t="s">
        <v>203</v>
      </c>
      <c r="C161" s="2172" t="s">
        <v>1183</v>
      </c>
      <c r="D161" s="2172"/>
      <c r="E161" s="2172"/>
      <c r="F161" s="2172"/>
      <c r="G161" s="2172"/>
      <c r="H161" s="2172" t="s">
        <v>1182</v>
      </c>
      <c r="I161" s="2172"/>
      <c r="J161" s="2172"/>
      <c r="K161" s="2172" t="s">
        <v>1060</v>
      </c>
      <c r="L161" s="2172"/>
      <c r="M161" s="2180">
        <v>1.27</v>
      </c>
      <c r="N161" s="2181"/>
      <c r="O161" s="2181" t="s">
        <v>203</v>
      </c>
      <c r="P161" s="2181"/>
      <c r="Q161" s="2180">
        <v>3.81</v>
      </c>
      <c r="R161" s="2181" t="s">
        <v>203</v>
      </c>
      <c r="S161" s="2181" t="s">
        <v>203</v>
      </c>
      <c r="T161" s="2180">
        <v>471.22</v>
      </c>
      <c r="U161" s="2181"/>
      <c r="V161" s="2181"/>
      <c r="W161" s="2181"/>
      <c r="X161" s="2181" t="s">
        <v>203</v>
      </c>
      <c r="Y161" s="2181"/>
      <c r="Z161" s="2180">
        <v>1795.35</v>
      </c>
      <c r="AA161" s="2181"/>
      <c r="AB161" s="2181"/>
      <c r="AC161" s="2181"/>
    </row>
    <row r="162" spans="1:29" ht="12.2" customHeight="1" x14ac:dyDescent="0.2">
      <c r="A162" s="2172" t="s">
        <v>203</v>
      </c>
      <c r="B162" s="2172" t="s">
        <v>203</v>
      </c>
      <c r="C162" s="2172" t="s">
        <v>1073</v>
      </c>
      <c r="D162" s="2172"/>
      <c r="E162" s="2172"/>
      <c r="F162" s="2172"/>
      <c r="G162" s="2172"/>
      <c r="H162" s="2172" t="s">
        <v>258</v>
      </c>
      <c r="I162" s="2172"/>
      <c r="J162" s="2172"/>
      <c r="K162" s="2172" t="s">
        <v>203</v>
      </c>
      <c r="L162" s="2172"/>
      <c r="M162" s="2181" t="s">
        <v>203</v>
      </c>
      <c r="N162" s="2181"/>
      <c r="O162" s="2181" t="s">
        <v>203</v>
      </c>
      <c r="P162" s="2181"/>
      <c r="Q162" s="2181" t="s">
        <v>203</v>
      </c>
      <c r="R162" s="2181" t="s">
        <v>203</v>
      </c>
      <c r="S162" s="2181" t="s">
        <v>203</v>
      </c>
      <c r="T162" s="2181" t="s">
        <v>203</v>
      </c>
      <c r="U162" s="2181"/>
      <c r="V162" s="2181"/>
      <c r="W162" s="2181"/>
      <c r="X162" s="2181" t="s">
        <v>203</v>
      </c>
      <c r="Y162" s="2181"/>
      <c r="Z162" s="2179">
        <v>647.04999999999995</v>
      </c>
      <c r="AA162" s="2174"/>
      <c r="AB162" s="2174"/>
      <c r="AC162" s="2174"/>
    </row>
    <row r="163" spans="1:29" ht="12.2" customHeight="1" x14ac:dyDescent="0.2">
      <c r="A163" s="2192" t="s">
        <v>203</v>
      </c>
      <c r="B163" s="2192" t="s">
        <v>203</v>
      </c>
      <c r="C163" s="2192" t="s">
        <v>203</v>
      </c>
      <c r="D163" s="2192"/>
      <c r="E163" s="2192"/>
      <c r="F163" s="2192"/>
      <c r="G163" s="2192"/>
      <c r="H163" s="2192" t="s">
        <v>1072</v>
      </c>
      <c r="I163" s="2192"/>
      <c r="J163" s="2192"/>
      <c r="K163" s="2192" t="s">
        <v>1060</v>
      </c>
      <c r="L163" s="2192"/>
      <c r="M163" s="2190" t="s">
        <v>203</v>
      </c>
      <c r="N163" s="2190"/>
      <c r="O163" s="2190" t="s">
        <v>203</v>
      </c>
      <c r="P163" s="2190"/>
      <c r="Q163" s="2191">
        <v>1.23</v>
      </c>
      <c r="R163" s="2190" t="s">
        <v>203</v>
      </c>
      <c r="S163" s="2190" t="s">
        <v>203</v>
      </c>
      <c r="T163" s="2190" t="s">
        <v>203</v>
      </c>
      <c r="U163" s="2190"/>
      <c r="V163" s="2190"/>
      <c r="W163" s="2190"/>
      <c r="X163" s="2190" t="s">
        <v>203</v>
      </c>
      <c r="Y163" s="2190"/>
      <c r="Z163" s="2179">
        <v>663.81</v>
      </c>
      <c r="AA163" s="2174"/>
      <c r="AB163" s="2174"/>
      <c r="AC163" s="2174"/>
    </row>
    <row r="164" spans="1:29" ht="12.2" customHeight="1" x14ac:dyDescent="0.2">
      <c r="A164" s="2172" t="s">
        <v>203</v>
      </c>
      <c r="B164" s="2172" t="s">
        <v>203</v>
      </c>
      <c r="C164" s="2172" t="s">
        <v>1067</v>
      </c>
      <c r="D164" s="2172"/>
      <c r="E164" s="2172"/>
      <c r="F164" s="2172"/>
      <c r="G164" s="2172"/>
      <c r="H164" s="2172" t="s">
        <v>1066</v>
      </c>
      <c r="I164" s="2172"/>
      <c r="J164" s="2172"/>
      <c r="K164" s="2172" t="s">
        <v>1063</v>
      </c>
      <c r="L164" s="2172"/>
      <c r="M164" s="2180">
        <v>0.35</v>
      </c>
      <c r="N164" s="2181"/>
      <c r="O164" s="2181" t="s">
        <v>203</v>
      </c>
      <c r="P164" s="2181"/>
      <c r="Q164" s="2180">
        <v>1.05</v>
      </c>
      <c r="R164" s="2180">
        <v>346.73</v>
      </c>
      <c r="S164" s="2180">
        <v>1.46</v>
      </c>
      <c r="T164" s="2180">
        <v>506.23</v>
      </c>
      <c r="U164" s="2181"/>
      <c r="V164" s="2181"/>
      <c r="W164" s="2181"/>
      <c r="X164" s="2181" t="s">
        <v>203</v>
      </c>
      <c r="Y164" s="2181"/>
      <c r="Z164" s="2180">
        <v>531.54</v>
      </c>
      <c r="AA164" s="2181"/>
      <c r="AB164" s="2181"/>
      <c r="AC164" s="2181"/>
    </row>
    <row r="165" spans="1:29" ht="12.2" customHeight="1" x14ac:dyDescent="0.2">
      <c r="A165" s="2172" t="s">
        <v>203</v>
      </c>
      <c r="B165" s="2172" t="s">
        <v>203</v>
      </c>
      <c r="C165" s="2172" t="s">
        <v>1062</v>
      </c>
      <c r="D165" s="2172"/>
      <c r="E165" s="2172"/>
      <c r="F165" s="2172"/>
      <c r="G165" s="2172"/>
      <c r="H165" s="2172" t="s">
        <v>1061</v>
      </c>
      <c r="I165" s="2172"/>
      <c r="J165" s="2172"/>
      <c r="K165" s="2172" t="s">
        <v>1060</v>
      </c>
      <c r="L165" s="2172"/>
      <c r="M165" s="2180">
        <v>0.35</v>
      </c>
      <c r="N165" s="2181"/>
      <c r="O165" s="2181" t="s">
        <v>203</v>
      </c>
      <c r="P165" s="2181"/>
      <c r="Q165" s="2180">
        <v>1.05</v>
      </c>
      <c r="R165" s="2181" t="s">
        <v>203</v>
      </c>
      <c r="S165" s="2181" t="s">
        <v>203</v>
      </c>
      <c r="T165" s="2180">
        <v>539.69000000000005</v>
      </c>
      <c r="U165" s="2181"/>
      <c r="V165" s="2181"/>
      <c r="W165" s="2181"/>
      <c r="X165" s="2181" t="s">
        <v>203</v>
      </c>
      <c r="Y165" s="2181"/>
      <c r="Z165" s="2180">
        <v>566.66999999999996</v>
      </c>
      <c r="AA165" s="2181"/>
      <c r="AB165" s="2181"/>
      <c r="AC165" s="2181"/>
    </row>
    <row r="166" spans="1:29" ht="24.6" customHeight="1" x14ac:dyDescent="0.2">
      <c r="A166" s="2172" t="s">
        <v>203</v>
      </c>
      <c r="B166" s="2172" t="s">
        <v>203</v>
      </c>
      <c r="C166" s="2172" t="s">
        <v>1065</v>
      </c>
      <c r="D166" s="2172"/>
      <c r="E166" s="2172"/>
      <c r="F166" s="2172"/>
      <c r="G166" s="2172"/>
      <c r="H166" s="2172" t="s">
        <v>1064</v>
      </c>
      <c r="I166" s="2172"/>
      <c r="J166" s="2172"/>
      <c r="K166" s="2172" t="s">
        <v>1063</v>
      </c>
      <c r="L166" s="2172"/>
      <c r="M166" s="2180">
        <v>0.06</v>
      </c>
      <c r="N166" s="2181"/>
      <c r="O166" s="2181" t="s">
        <v>203</v>
      </c>
      <c r="P166" s="2181"/>
      <c r="Q166" s="2180">
        <v>0.18</v>
      </c>
      <c r="R166" s="2181" t="s">
        <v>203</v>
      </c>
      <c r="S166" s="2181" t="s">
        <v>203</v>
      </c>
      <c r="T166" s="2180">
        <v>641.70000000000005</v>
      </c>
      <c r="U166" s="2181"/>
      <c r="V166" s="2181"/>
      <c r="W166" s="2181"/>
      <c r="X166" s="2181" t="s">
        <v>203</v>
      </c>
      <c r="Y166" s="2181"/>
      <c r="Z166" s="2180">
        <v>115.51</v>
      </c>
      <c r="AA166" s="2181"/>
      <c r="AB166" s="2181"/>
      <c r="AC166" s="2181"/>
    </row>
    <row r="167" spans="1:29" ht="12.2" customHeight="1" x14ac:dyDescent="0.2">
      <c r="A167" s="2172" t="s">
        <v>203</v>
      </c>
      <c r="B167" s="2172" t="s">
        <v>203</v>
      </c>
      <c r="C167" s="2172" t="s">
        <v>1062</v>
      </c>
      <c r="D167" s="2172"/>
      <c r="E167" s="2172"/>
      <c r="F167" s="2172"/>
      <c r="G167" s="2172"/>
      <c r="H167" s="2172" t="s">
        <v>1061</v>
      </c>
      <c r="I167" s="2172"/>
      <c r="J167" s="2172"/>
      <c r="K167" s="2172" t="s">
        <v>1060</v>
      </c>
      <c r="L167" s="2172"/>
      <c r="M167" s="2180">
        <v>0.06</v>
      </c>
      <c r="N167" s="2181"/>
      <c r="O167" s="2181" t="s">
        <v>203</v>
      </c>
      <c r="P167" s="2181"/>
      <c r="Q167" s="2180">
        <v>0.18</v>
      </c>
      <c r="R167" s="2181" t="s">
        <v>203</v>
      </c>
      <c r="S167" s="2181" t="s">
        <v>203</v>
      </c>
      <c r="T167" s="2180">
        <v>539.69000000000005</v>
      </c>
      <c r="U167" s="2181"/>
      <c r="V167" s="2181"/>
      <c r="W167" s="2181"/>
      <c r="X167" s="2181" t="s">
        <v>203</v>
      </c>
      <c r="Y167" s="2181"/>
      <c r="Z167" s="2180">
        <v>97.14</v>
      </c>
      <c r="AA167" s="2181"/>
      <c r="AB167" s="2181"/>
      <c r="AC167" s="2181"/>
    </row>
    <row r="168" spans="1:29" ht="12.2" customHeight="1" x14ac:dyDescent="0.2">
      <c r="A168" s="2172" t="s">
        <v>203</v>
      </c>
      <c r="B168" s="2172" t="s">
        <v>203</v>
      </c>
      <c r="C168" s="2172" t="s">
        <v>203</v>
      </c>
      <c r="D168" s="2172"/>
      <c r="E168" s="2172"/>
      <c r="F168" s="2172"/>
      <c r="G168" s="2172"/>
      <c r="H168" s="2189" t="s">
        <v>1057</v>
      </c>
      <c r="I168" s="2189"/>
      <c r="J168" s="2189"/>
      <c r="K168" s="2186" t="s">
        <v>203</v>
      </c>
      <c r="L168" s="2186"/>
      <c r="M168" s="2186" t="s">
        <v>203</v>
      </c>
      <c r="N168" s="2186"/>
      <c r="O168" s="2186" t="s">
        <v>203</v>
      </c>
      <c r="P168" s="2186"/>
      <c r="Q168" s="2186" t="s">
        <v>203</v>
      </c>
      <c r="R168" s="2186" t="s">
        <v>203</v>
      </c>
      <c r="S168" s="2186" t="s">
        <v>203</v>
      </c>
      <c r="T168" s="2186" t="s">
        <v>203</v>
      </c>
      <c r="U168" s="2186"/>
      <c r="V168" s="2186"/>
      <c r="W168" s="2186"/>
      <c r="X168" s="2186" t="s">
        <v>203</v>
      </c>
      <c r="Y168" s="2186"/>
      <c r="Z168" s="2187">
        <v>3106.21</v>
      </c>
      <c r="AA168" s="2188"/>
      <c r="AB168" s="2188"/>
      <c r="AC168" s="2188"/>
    </row>
    <row r="169" spans="1:29" ht="12.2" customHeight="1" x14ac:dyDescent="0.2">
      <c r="C169" s="2172" t="s">
        <v>203</v>
      </c>
      <c r="D169" s="2172"/>
      <c r="E169" s="2172"/>
      <c r="F169" s="2172"/>
      <c r="G169" s="2172"/>
      <c r="H169" s="2172" t="s">
        <v>1056</v>
      </c>
      <c r="I169" s="2172"/>
      <c r="J169" s="2172"/>
      <c r="K169" s="2172" t="s">
        <v>203</v>
      </c>
      <c r="L169" s="2172"/>
      <c r="M169" s="2181" t="s">
        <v>203</v>
      </c>
      <c r="N169" s="2181"/>
      <c r="O169" s="2181" t="s">
        <v>203</v>
      </c>
      <c r="P169" s="2181"/>
      <c r="Q169" s="2181" t="s">
        <v>203</v>
      </c>
      <c r="R169" s="2172" t="s">
        <v>203</v>
      </c>
      <c r="S169" s="2172" t="s">
        <v>203</v>
      </c>
      <c r="T169" s="2172" t="s">
        <v>203</v>
      </c>
      <c r="U169" s="2172"/>
      <c r="V169" s="2172"/>
      <c r="W169" s="2172"/>
      <c r="X169" s="2172" t="s">
        <v>203</v>
      </c>
      <c r="Y169" s="2172"/>
      <c r="Z169" s="2180">
        <v>2459.16</v>
      </c>
      <c r="AA169" s="2181"/>
      <c r="AB169" s="2181"/>
      <c r="AC169" s="2181"/>
    </row>
    <row r="170" spans="1:29" ht="24.6" customHeight="1" x14ac:dyDescent="0.2">
      <c r="C170" s="2172" t="s">
        <v>1055</v>
      </c>
      <c r="D170" s="2172"/>
      <c r="E170" s="2172"/>
      <c r="F170" s="2172"/>
      <c r="G170" s="2172"/>
      <c r="H170" s="2172" t="s">
        <v>1054</v>
      </c>
      <c r="I170" s="2172"/>
      <c r="J170" s="2172"/>
      <c r="K170" s="2172" t="s">
        <v>249</v>
      </c>
      <c r="L170" s="2172"/>
      <c r="M170" s="2185">
        <v>103</v>
      </c>
      <c r="N170" s="2181"/>
      <c r="O170" s="2181" t="s">
        <v>203</v>
      </c>
      <c r="P170" s="2181"/>
      <c r="Q170" s="2180">
        <v>103</v>
      </c>
      <c r="R170" s="2172" t="s">
        <v>203</v>
      </c>
      <c r="S170" s="2172" t="s">
        <v>203</v>
      </c>
      <c r="T170" s="2172" t="s">
        <v>203</v>
      </c>
      <c r="U170" s="2172"/>
      <c r="V170" s="2172"/>
      <c r="W170" s="2172"/>
      <c r="X170" s="2172" t="s">
        <v>203</v>
      </c>
      <c r="Y170" s="2172"/>
      <c r="Z170" s="2180">
        <v>2532.9299999999998</v>
      </c>
      <c r="AA170" s="2181"/>
      <c r="AB170" s="2181"/>
      <c r="AC170" s="2181"/>
    </row>
    <row r="171" spans="1:29" ht="24.6" customHeight="1" x14ac:dyDescent="0.2">
      <c r="C171" s="2172" t="s">
        <v>1053</v>
      </c>
      <c r="D171" s="2172"/>
      <c r="E171" s="2172"/>
      <c r="F171" s="2172"/>
      <c r="G171" s="2172"/>
      <c r="H171" s="2172" t="s">
        <v>1052</v>
      </c>
      <c r="I171" s="2172"/>
      <c r="J171" s="2172"/>
      <c r="K171" s="2172" t="s">
        <v>249</v>
      </c>
      <c r="L171" s="2172"/>
      <c r="M171" s="2185">
        <v>60</v>
      </c>
      <c r="N171" s="2181"/>
      <c r="O171" s="2181" t="s">
        <v>203</v>
      </c>
      <c r="P171" s="2181"/>
      <c r="Q171" s="2180">
        <v>60</v>
      </c>
      <c r="R171" s="2172" t="s">
        <v>203</v>
      </c>
      <c r="S171" s="2172" t="s">
        <v>203</v>
      </c>
      <c r="T171" s="2172" t="s">
        <v>203</v>
      </c>
      <c r="U171" s="2172"/>
      <c r="V171" s="2172"/>
      <c r="W171" s="2172"/>
      <c r="X171" s="2172" t="s">
        <v>203</v>
      </c>
      <c r="Y171" s="2172"/>
      <c r="Z171" s="2180">
        <v>1475.5</v>
      </c>
      <c r="AA171" s="2181"/>
      <c r="AB171" s="2181"/>
      <c r="AC171" s="2181"/>
    </row>
    <row r="172" spans="1:29" x14ac:dyDescent="0.2">
      <c r="A172" s="924"/>
      <c r="B172" s="924"/>
      <c r="C172" s="924"/>
      <c r="D172" s="924"/>
      <c r="E172" s="924"/>
      <c r="F172" s="924"/>
      <c r="G172" s="924"/>
      <c r="H172" s="924"/>
      <c r="I172" s="924"/>
      <c r="J172" s="924"/>
      <c r="K172" s="924"/>
      <c r="L172" s="924"/>
      <c r="M172" s="924"/>
      <c r="N172" s="924"/>
      <c r="O172" s="924"/>
      <c r="P172" s="924"/>
      <c r="Q172" s="924"/>
      <c r="R172" s="924"/>
      <c r="S172" s="924"/>
      <c r="T172" s="924"/>
      <c r="U172" s="924"/>
      <c r="V172" s="924"/>
      <c r="W172" s="924"/>
      <c r="X172" s="924"/>
      <c r="Y172" s="924"/>
      <c r="Z172" s="924"/>
      <c r="AA172" s="924"/>
      <c r="AB172" s="924"/>
      <c r="AC172" s="924"/>
    </row>
    <row r="173" spans="1:29" ht="12.2" customHeight="1" x14ac:dyDescent="0.2">
      <c r="H173" s="2173" t="s">
        <v>246</v>
      </c>
      <c r="I173" s="2173"/>
      <c r="J173" s="2173"/>
      <c r="K173" s="2173"/>
      <c r="L173" s="2173"/>
      <c r="M173" s="2173"/>
      <c r="N173" s="2173"/>
      <c r="O173" s="2173"/>
      <c r="P173" s="2173"/>
      <c r="Q173" s="2173"/>
      <c r="R173" s="2173"/>
      <c r="S173" s="2172" t="s">
        <v>203</v>
      </c>
      <c r="T173" s="2179">
        <v>2371.5500000000002</v>
      </c>
      <c r="U173" s="2174"/>
      <c r="V173" s="2174"/>
      <c r="W173" s="2174"/>
      <c r="X173" s="2172" t="s">
        <v>203</v>
      </c>
      <c r="Y173" s="2172"/>
      <c r="Z173" s="2179">
        <v>7114.64</v>
      </c>
      <c r="AA173" s="2174"/>
      <c r="AB173" s="2174"/>
      <c r="AC173" s="2174"/>
    </row>
    <row r="174" spans="1:29" ht="24.6" customHeight="1" x14ac:dyDescent="0.2">
      <c r="A174" s="2172" t="s">
        <v>260</v>
      </c>
      <c r="B174" s="2173" t="s">
        <v>260</v>
      </c>
      <c r="C174" s="2173" t="s">
        <v>1181</v>
      </c>
      <c r="D174" s="2173"/>
      <c r="E174" s="2173"/>
      <c r="F174" s="2173"/>
      <c r="G174" s="2173"/>
      <c r="H174" s="2173" t="s">
        <v>2140</v>
      </c>
      <c r="I174" s="2173"/>
      <c r="J174" s="2173"/>
      <c r="K174" s="2173" t="s">
        <v>467</v>
      </c>
      <c r="L174" s="2173"/>
      <c r="M174" s="2185">
        <v>3</v>
      </c>
      <c r="N174" s="2181"/>
      <c r="O174" s="2181" t="s">
        <v>203</v>
      </c>
      <c r="P174" s="2181"/>
      <c r="Q174" s="2193">
        <v>3</v>
      </c>
      <c r="R174" s="2181" t="s">
        <v>203</v>
      </c>
      <c r="S174" s="2181" t="s">
        <v>203</v>
      </c>
      <c r="T174" s="2181" t="s">
        <v>203</v>
      </c>
      <c r="U174" s="2181"/>
      <c r="V174" s="2181"/>
      <c r="W174" s="2181"/>
      <c r="X174" s="2181" t="s">
        <v>203</v>
      </c>
      <c r="Y174" s="2181"/>
      <c r="Z174" s="2181" t="s">
        <v>203</v>
      </c>
      <c r="AA174" s="2181"/>
      <c r="AB174" s="2181"/>
      <c r="AC174" s="2181"/>
    </row>
    <row r="175" spans="1:29" ht="12.2" customHeight="1" x14ac:dyDescent="0.2">
      <c r="A175" s="2172" t="s">
        <v>203</v>
      </c>
      <c r="B175" s="2172" t="s">
        <v>203</v>
      </c>
      <c r="C175" s="2172" t="s">
        <v>1077</v>
      </c>
      <c r="D175" s="2172"/>
      <c r="E175" s="2172"/>
      <c r="F175" s="2172"/>
      <c r="G175" s="2172"/>
      <c r="H175" s="2172" t="s">
        <v>1076</v>
      </c>
      <c r="I175" s="2172"/>
      <c r="J175" s="2172"/>
      <c r="K175" s="2172" t="s">
        <v>1060</v>
      </c>
      <c r="L175" s="2172"/>
      <c r="M175" s="2181" t="s">
        <v>203</v>
      </c>
      <c r="N175" s="2181"/>
      <c r="O175" s="2181" t="s">
        <v>203</v>
      </c>
      <c r="P175" s="2181"/>
      <c r="Q175" s="2180">
        <v>0.45</v>
      </c>
      <c r="R175" s="2181" t="s">
        <v>203</v>
      </c>
      <c r="S175" s="2181" t="s">
        <v>203</v>
      </c>
      <c r="T175" s="2181" t="s">
        <v>203</v>
      </c>
      <c r="U175" s="2181"/>
      <c r="V175" s="2181"/>
      <c r="W175" s="2181"/>
      <c r="X175" s="2181" t="s">
        <v>203</v>
      </c>
      <c r="Y175" s="2181"/>
      <c r="Z175" s="2179">
        <v>208.42</v>
      </c>
      <c r="AA175" s="2174"/>
      <c r="AB175" s="2174"/>
      <c r="AC175" s="2174"/>
    </row>
    <row r="176" spans="1:29" ht="12.2" customHeight="1" x14ac:dyDescent="0.2">
      <c r="A176" s="2172" t="s">
        <v>203</v>
      </c>
      <c r="B176" s="2172" t="s">
        <v>203</v>
      </c>
      <c r="C176" s="2172" t="s">
        <v>1179</v>
      </c>
      <c r="D176" s="2172"/>
      <c r="E176" s="2172"/>
      <c r="F176" s="2172"/>
      <c r="G176" s="2172"/>
      <c r="H176" s="2172" t="s">
        <v>1178</v>
      </c>
      <c r="I176" s="2172"/>
      <c r="J176" s="2172"/>
      <c r="K176" s="2172" t="s">
        <v>1060</v>
      </c>
      <c r="L176" s="2172"/>
      <c r="M176" s="2180">
        <v>0.15</v>
      </c>
      <c r="N176" s="2181"/>
      <c r="O176" s="2181" t="s">
        <v>203</v>
      </c>
      <c r="P176" s="2181"/>
      <c r="Q176" s="2180">
        <v>0.45</v>
      </c>
      <c r="R176" s="2181" t="s">
        <v>203</v>
      </c>
      <c r="S176" s="2181" t="s">
        <v>203</v>
      </c>
      <c r="T176" s="2180">
        <v>463.16</v>
      </c>
      <c r="U176" s="2181"/>
      <c r="V176" s="2181"/>
      <c r="W176" s="2181"/>
      <c r="X176" s="2181" t="s">
        <v>203</v>
      </c>
      <c r="Y176" s="2181"/>
      <c r="Z176" s="2180">
        <v>208.42</v>
      </c>
      <c r="AA176" s="2181"/>
      <c r="AB176" s="2181"/>
      <c r="AC176" s="2181"/>
    </row>
    <row r="177" spans="1:29" ht="12.2" customHeight="1" x14ac:dyDescent="0.2">
      <c r="A177" s="2172" t="s">
        <v>203</v>
      </c>
      <c r="B177" s="2172" t="s">
        <v>203</v>
      </c>
      <c r="C177" s="2172" t="s">
        <v>1073</v>
      </c>
      <c r="D177" s="2172"/>
      <c r="E177" s="2172"/>
      <c r="F177" s="2172"/>
      <c r="G177" s="2172"/>
      <c r="H177" s="2172" t="s">
        <v>258</v>
      </c>
      <c r="I177" s="2172"/>
      <c r="J177" s="2172"/>
      <c r="K177" s="2172" t="s">
        <v>203</v>
      </c>
      <c r="L177" s="2172"/>
      <c r="M177" s="2181" t="s">
        <v>203</v>
      </c>
      <c r="N177" s="2181"/>
      <c r="O177" s="2181" t="s">
        <v>203</v>
      </c>
      <c r="P177" s="2181"/>
      <c r="Q177" s="2181" t="s">
        <v>203</v>
      </c>
      <c r="R177" s="2181" t="s">
        <v>203</v>
      </c>
      <c r="S177" s="2181" t="s">
        <v>203</v>
      </c>
      <c r="T177" s="2181" t="s">
        <v>203</v>
      </c>
      <c r="U177" s="2181"/>
      <c r="V177" s="2181"/>
      <c r="W177" s="2181"/>
      <c r="X177" s="2181" t="s">
        <v>203</v>
      </c>
      <c r="Y177" s="2181"/>
      <c r="Z177" s="2179">
        <v>125.56</v>
      </c>
      <c r="AA177" s="2174"/>
      <c r="AB177" s="2174"/>
      <c r="AC177" s="2174"/>
    </row>
    <row r="178" spans="1:29" ht="12.2" customHeight="1" x14ac:dyDescent="0.2">
      <c r="A178" s="2192" t="s">
        <v>203</v>
      </c>
      <c r="B178" s="2192" t="s">
        <v>203</v>
      </c>
      <c r="C178" s="2192" t="s">
        <v>203</v>
      </c>
      <c r="D178" s="2192"/>
      <c r="E178" s="2192"/>
      <c r="F178" s="2192"/>
      <c r="G178" s="2192"/>
      <c r="H178" s="2192" t="s">
        <v>1072</v>
      </c>
      <c r="I178" s="2192"/>
      <c r="J178" s="2192"/>
      <c r="K178" s="2192" t="s">
        <v>1060</v>
      </c>
      <c r="L178" s="2192"/>
      <c r="M178" s="2190" t="s">
        <v>203</v>
      </c>
      <c r="N178" s="2190"/>
      <c r="O178" s="2190" t="s">
        <v>203</v>
      </c>
      <c r="P178" s="2190"/>
      <c r="Q178" s="2191">
        <v>0.24</v>
      </c>
      <c r="R178" s="2190" t="s">
        <v>203</v>
      </c>
      <c r="S178" s="2190" t="s">
        <v>203</v>
      </c>
      <c r="T178" s="2190" t="s">
        <v>203</v>
      </c>
      <c r="U178" s="2190"/>
      <c r="V178" s="2190"/>
      <c r="W178" s="2190"/>
      <c r="X178" s="2190" t="s">
        <v>203</v>
      </c>
      <c r="Y178" s="2190"/>
      <c r="Z178" s="2179">
        <v>129.52000000000001</v>
      </c>
      <c r="AA178" s="2174"/>
      <c r="AB178" s="2174"/>
      <c r="AC178" s="2174"/>
    </row>
    <row r="179" spans="1:29" ht="12.2" customHeight="1" x14ac:dyDescent="0.2">
      <c r="A179" s="2172" t="s">
        <v>203</v>
      </c>
      <c r="B179" s="2172" t="s">
        <v>203</v>
      </c>
      <c r="C179" s="2172" t="s">
        <v>1067</v>
      </c>
      <c r="D179" s="2172"/>
      <c r="E179" s="2172"/>
      <c r="F179" s="2172"/>
      <c r="G179" s="2172"/>
      <c r="H179" s="2172" t="s">
        <v>1066</v>
      </c>
      <c r="I179" s="2172"/>
      <c r="J179" s="2172"/>
      <c r="K179" s="2172" t="s">
        <v>1063</v>
      </c>
      <c r="L179" s="2172"/>
      <c r="M179" s="2180">
        <v>7.0000000000000007E-2</v>
      </c>
      <c r="N179" s="2181"/>
      <c r="O179" s="2181" t="s">
        <v>203</v>
      </c>
      <c r="P179" s="2181"/>
      <c r="Q179" s="2180">
        <v>0.21</v>
      </c>
      <c r="R179" s="2180">
        <v>346.73</v>
      </c>
      <c r="S179" s="2180">
        <v>1.46</v>
      </c>
      <c r="T179" s="2180">
        <v>506.23</v>
      </c>
      <c r="U179" s="2181"/>
      <c r="V179" s="2181"/>
      <c r="W179" s="2181"/>
      <c r="X179" s="2181" t="s">
        <v>203</v>
      </c>
      <c r="Y179" s="2181"/>
      <c r="Z179" s="2180">
        <v>106.31</v>
      </c>
      <c r="AA179" s="2181"/>
      <c r="AB179" s="2181"/>
      <c r="AC179" s="2181"/>
    </row>
    <row r="180" spans="1:29" ht="12.2" customHeight="1" x14ac:dyDescent="0.2">
      <c r="A180" s="2172" t="s">
        <v>203</v>
      </c>
      <c r="B180" s="2172" t="s">
        <v>203</v>
      </c>
      <c r="C180" s="2172" t="s">
        <v>1062</v>
      </c>
      <c r="D180" s="2172"/>
      <c r="E180" s="2172"/>
      <c r="F180" s="2172"/>
      <c r="G180" s="2172"/>
      <c r="H180" s="2172" t="s">
        <v>1061</v>
      </c>
      <c r="I180" s="2172"/>
      <c r="J180" s="2172"/>
      <c r="K180" s="2172" t="s">
        <v>1060</v>
      </c>
      <c r="L180" s="2172"/>
      <c r="M180" s="2180">
        <v>7.0000000000000007E-2</v>
      </c>
      <c r="N180" s="2181"/>
      <c r="O180" s="2181" t="s">
        <v>203</v>
      </c>
      <c r="P180" s="2181"/>
      <c r="Q180" s="2180">
        <v>0.21</v>
      </c>
      <c r="R180" s="2181" t="s">
        <v>203</v>
      </c>
      <c r="S180" s="2181" t="s">
        <v>203</v>
      </c>
      <c r="T180" s="2180">
        <v>539.69000000000005</v>
      </c>
      <c r="U180" s="2181"/>
      <c r="V180" s="2181"/>
      <c r="W180" s="2181"/>
      <c r="X180" s="2181" t="s">
        <v>203</v>
      </c>
      <c r="Y180" s="2181"/>
      <c r="Z180" s="2180">
        <v>113.33</v>
      </c>
      <c r="AA180" s="2181"/>
      <c r="AB180" s="2181"/>
      <c r="AC180" s="2181"/>
    </row>
    <row r="181" spans="1:29" ht="24.6" customHeight="1" x14ac:dyDescent="0.2">
      <c r="A181" s="2172" t="s">
        <v>203</v>
      </c>
      <c r="B181" s="2172" t="s">
        <v>203</v>
      </c>
      <c r="C181" s="2172" t="s">
        <v>1065</v>
      </c>
      <c r="D181" s="2172"/>
      <c r="E181" s="2172"/>
      <c r="F181" s="2172"/>
      <c r="G181" s="2172"/>
      <c r="H181" s="2172" t="s">
        <v>1064</v>
      </c>
      <c r="I181" s="2172"/>
      <c r="J181" s="2172"/>
      <c r="K181" s="2172" t="s">
        <v>1063</v>
      </c>
      <c r="L181" s="2172"/>
      <c r="M181" s="2180">
        <v>0.01</v>
      </c>
      <c r="N181" s="2181"/>
      <c r="O181" s="2181" t="s">
        <v>203</v>
      </c>
      <c r="P181" s="2181"/>
      <c r="Q181" s="2180">
        <v>0.03</v>
      </c>
      <c r="R181" s="2181" t="s">
        <v>203</v>
      </c>
      <c r="S181" s="2181" t="s">
        <v>203</v>
      </c>
      <c r="T181" s="2180">
        <v>641.70000000000005</v>
      </c>
      <c r="U181" s="2181"/>
      <c r="V181" s="2181"/>
      <c r="W181" s="2181"/>
      <c r="X181" s="2181" t="s">
        <v>203</v>
      </c>
      <c r="Y181" s="2181"/>
      <c r="Z181" s="2180">
        <v>19.25</v>
      </c>
      <c r="AA181" s="2181"/>
      <c r="AB181" s="2181"/>
      <c r="AC181" s="2181"/>
    </row>
    <row r="182" spans="1:29" ht="12.2" customHeight="1" x14ac:dyDescent="0.2">
      <c r="A182" s="2172" t="s">
        <v>203</v>
      </c>
      <c r="B182" s="2172" t="s">
        <v>203</v>
      </c>
      <c r="C182" s="2172" t="s">
        <v>1062</v>
      </c>
      <c r="D182" s="2172"/>
      <c r="E182" s="2172"/>
      <c r="F182" s="2172"/>
      <c r="G182" s="2172"/>
      <c r="H182" s="2172" t="s">
        <v>1061</v>
      </c>
      <c r="I182" s="2172"/>
      <c r="J182" s="2172"/>
      <c r="K182" s="2172" t="s">
        <v>1060</v>
      </c>
      <c r="L182" s="2172"/>
      <c r="M182" s="2180">
        <v>0.01</v>
      </c>
      <c r="N182" s="2181"/>
      <c r="O182" s="2181" t="s">
        <v>203</v>
      </c>
      <c r="P182" s="2181"/>
      <c r="Q182" s="2180">
        <v>0.03</v>
      </c>
      <c r="R182" s="2181" t="s">
        <v>203</v>
      </c>
      <c r="S182" s="2181" t="s">
        <v>203</v>
      </c>
      <c r="T182" s="2180">
        <v>539.69000000000005</v>
      </c>
      <c r="U182" s="2181"/>
      <c r="V182" s="2181"/>
      <c r="W182" s="2181"/>
      <c r="X182" s="2181" t="s">
        <v>203</v>
      </c>
      <c r="Y182" s="2181"/>
      <c r="Z182" s="2180">
        <v>16.190000000000001</v>
      </c>
      <c r="AA182" s="2181"/>
      <c r="AB182" s="2181"/>
      <c r="AC182" s="2181"/>
    </row>
    <row r="183" spans="1:29" ht="12.2" customHeight="1" x14ac:dyDescent="0.2">
      <c r="A183" s="2172" t="s">
        <v>203</v>
      </c>
      <c r="B183" s="2172" t="s">
        <v>203</v>
      </c>
      <c r="C183" s="2172" t="s">
        <v>203</v>
      </c>
      <c r="D183" s="2172"/>
      <c r="E183" s="2172"/>
      <c r="F183" s="2172"/>
      <c r="G183" s="2172"/>
      <c r="H183" s="2189" t="s">
        <v>1057</v>
      </c>
      <c r="I183" s="2189"/>
      <c r="J183" s="2189"/>
      <c r="K183" s="2186" t="s">
        <v>203</v>
      </c>
      <c r="L183" s="2186"/>
      <c r="M183" s="2186" t="s">
        <v>203</v>
      </c>
      <c r="N183" s="2186"/>
      <c r="O183" s="2186" t="s">
        <v>203</v>
      </c>
      <c r="P183" s="2186"/>
      <c r="Q183" s="2186" t="s">
        <v>203</v>
      </c>
      <c r="R183" s="2186" t="s">
        <v>203</v>
      </c>
      <c r="S183" s="2186" t="s">
        <v>203</v>
      </c>
      <c r="T183" s="2186" t="s">
        <v>203</v>
      </c>
      <c r="U183" s="2186"/>
      <c r="V183" s="2186"/>
      <c r="W183" s="2186"/>
      <c r="X183" s="2186" t="s">
        <v>203</v>
      </c>
      <c r="Y183" s="2186"/>
      <c r="Z183" s="2187">
        <v>463.5</v>
      </c>
      <c r="AA183" s="2188"/>
      <c r="AB183" s="2188"/>
      <c r="AC183" s="2188"/>
    </row>
    <row r="184" spans="1:29" ht="12.2" customHeight="1" x14ac:dyDescent="0.2">
      <c r="C184" s="2172" t="s">
        <v>203</v>
      </c>
      <c r="D184" s="2172"/>
      <c r="E184" s="2172"/>
      <c r="F184" s="2172"/>
      <c r="G184" s="2172"/>
      <c r="H184" s="2172" t="s">
        <v>1056</v>
      </c>
      <c r="I184" s="2172"/>
      <c r="J184" s="2172"/>
      <c r="K184" s="2172" t="s">
        <v>203</v>
      </c>
      <c r="L184" s="2172"/>
      <c r="M184" s="2181" t="s">
        <v>203</v>
      </c>
      <c r="N184" s="2181"/>
      <c r="O184" s="2181" t="s">
        <v>203</v>
      </c>
      <c r="P184" s="2181"/>
      <c r="Q184" s="2181" t="s">
        <v>203</v>
      </c>
      <c r="R184" s="2172" t="s">
        <v>203</v>
      </c>
      <c r="S184" s="2172" t="s">
        <v>203</v>
      </c>
      <c r="T184" s="2172" t="s">
        <v>203</v>
      </c>
      <c r="U184" s="2172"/>
      <c r="V184" s="2172"/>
      <c r="W184" s="2172"/>
      <c r="X184" s="2172" t="s">
        <v>203</v>
      </c>
      <c r="Y184" s="2172"/>
      <c r="Z184" s="2180">
        <v>337.94</v>
      </c>
      <c r="AA184" s="2181"/>
      <c r="AB184" s="2181"/>
      <c r="AC184" s="2181"/>
    </row>
    <row r="185" spans="1:29" ht="24.6" customHeight="1" x14ac:dyDescent="0.2">
      <c r="C185" s="2172" t="s">
        <v>1055</v>
      </c>
      <c r="D185" s="2172"/>
      <c r="E185" s="2172"/>
      <c r="F185" s="2172"/>
      <c r="G185" s="2172"/>
      <c r="H185" s="2172" t="s">
        <v>1054</v>
      </c>
      <c r="I185" s="2172"/>
      <c r="J185" s="2172"/>
      <c r="K185" s="2172" t="s">
        <v>249</v>
      </c>
      <c r="L185" s="2172"/>
      <c r="M185" s="2185">
        <v>103</v>
      </c>
      <c r="N185" s="2181"/>
      <c r="O185" s="2181" t="s">
        <v>203</v>
      </c>
      <c r="P185" s="2181"/>
      <c r="Q185" s="2180">
        <v>103</v>
      </c>
      <c r="R185" s="2172" t="s">
        <v>203</v>
      </c>
      <c r="S185" s="2172" t="s">
        <v>203</v>
      </c>
      <c r="T185" s="2172" t="s">
        <v>203</v>
      </c>
      <c r="U185" s="2172"/>
      <c r="V185" s="2172"/>
      <c r="W185" s="2172"/>
      <c r="X185" s="2172" t="s">
        <v>203</v>
      </c>
      <c r="Y185" s="2172"/>
      <c r="Z185" s="2180">
        <v>348.08</v>
      </c>
      <c r="AA185" s="2181"/>
      <c r="AB185" s="2181"/>
      <c r="AC185" s="2181"/>
    </row>
    <row r="186" spans="1:29" ht="24.6" customHeight="1" x14ac:dyDescent="0.2">
      <c r="C186" s="2172" t="s">
        <v>1053</v>
      </c>
      <c r="D186" s="2172"/>
      <c r="E186" s="2172"/>
      <c r="F186" s="2172"/>
      <c r="G186" s="2172"/>
      <c r="H186" s="2172" t="s">
        <v>1052</v>
      </c>
      <c r="I186" s="2172"/>
      <c r="J186" s="2172"/>
      <c r="K186" s="2172" t="s">
        <v>249</v>
      </c>
      <c r="L186" s="2172"/>
      <c r="M186" s="2185">
        <v>60</v>
      </c>
      <c r="N186" s="2181"/>
      <c r="O186" s="2181" t="s">
        <v>203</v>
      </c>
      <c r="P186" s="2181"/>
      <c r="Q186" s="2180">
        <v>60</v>
      </c>
      <c r="R186" s="2172" t="s">
        <v>203</v>
      </c>
      <c r="S186" s="2172" t="s">
        <v>203</v>
      </c>
      <c r="T186" s="2172" t="s">
        <v>203</v>
      </c>
      <c r="U186" s="2172"/>
      <c r="V186" s="2172"/>
      <c r="W186" s="2172"/>
      <c r="X186" s="2172" t="s">
        <v>203</v>
      </c>
      <c r="Y186" s="2172"/>
      <c r="Z186" s="2180">
        <v>202.76</v>
      </c>
      <c r="AA186" s="2181"/>
      <c r="AB186" s="2181"/>
      <c r="AC186" s="2181"/>
    </row>
    <row r="187" spans="1:29" x14ac:dyDescent="0.2">
      <c r="A187" s="924"/>
      <c r="B187" s="924"/>
      <c r="C187" s="924"/>
      <c r="D187" s="924"/>
      <c r="E187" s="924"/>
      <c r="F187" s="924"/>
      <c r="G187" s="924"/>
      <c r="H187" s="924"/>
      <c r="I187" s="924"/>
      <c r="J187" s="924"/>
      <c r="K187" s="924"/>
      <c r="L187" s="924"/>
      <c r="M187" s="924"/>
      <c r="N187" s="924"/>
      <c r="O187" s="924"/>
      <c r="P187" s="924"/>
      <c r="Q187" s="924"/>
      <c r="R187" s="924"/>
      <c r="S187" s="924"/>
      <c r="T187" s="924"/>
      <c r="U187" s="924"/>
      <c r="V187" s="924"/>
      <c r="W187" s="924"/>
      <c r="X187" s="924"/>
      <c r="Y187" s="924"/>
      <c r="Z187" s="924"/>
      <c r="AA187" s="924"/>
      <c r="AB187" s="924"/>
      <c r="AC187" s="924"/>
    </row>
    <row r="188" spans="1:29" ht="12.2" customHeight="1" x14ac:dyDescent="0.2">
      <c r="H188" s="2173" t="s">
        <v>246</v>
      </c>
      <c r="I188" s="2173"/>
      <c r="J188" s="2173"/>
      <c r="K188" s="2173"/>
      <c r="L188" s="2173"/>
      <c r="M188" s="2173"/>
      <c r="N188" s="2173"/>
      <c r="O188" s="2173"/>
      <c r="P188" s="2173"/>
      <c r="Q188" s="2173"/>
      <c r="R188" s="2173"/>
      <c r="S188" s="2172" t="s">
        <v>203</v>
      </c>
      <c r="T188" s="2179">
        <v>338.11</v>
      </c>
      <c r="U188" s="2174"/>
      <c r="V188" s="2174"/>
      <c r="W188" s="2174"/>
      <c r="X188" s="2172" t="s">
        <v>203</v>
      </c>
      <c r="Y188" s="2172"/>
      <c r="Z188" s="2179">
        <v>1014.34</v>
      </c>
      <c r="AA188" s="2174"/>
      <c r="AB188" s="2174"/>
      <c r="AC188" s="2174"/>
    </row>
    <row r="189" spans="1:29" ht="24.6" customHeight="1" x14ac:dyDescent="0.2">
      <c r="A189" s="2172" t="s">
        <v>259</v>
      </c>
      <c r="B189" s="2173" t="s">
        <v>259</v>
      </c>
      <c r="C189" s="2173" t="s">
        <v>1184</v>
      </c>
      <c r="D189" s="2173"/>
      <c r="E189" s="2173"/>
      <c r="F189" s="2173"/>
      <c r="G189" s="2173"/>
      <c r="H189" s="2173" t="s">
        <v>2139</v>
      </c>
      <c r="I189" s="2173"/>
      <c r="J189" s="2173"/>
      <c r="K189" s="2173" t="s">
        <v>467</v>
      </c>
      <c r="L189" s="2173"/>
      <c r="M189" s="2185">
        <v>3</v>
      </c>
      <c r="N189" s="2181"/>
      <c r="O189" s="2181" t="s">
        <v>203</v>
      </c>
      <c r="P189" s="2181"/>
      <c r="Q189" s="2193">
        <v>3</v>
      </c>
      <c r="R189" s="2181" t="s">
        <v>203</v>
      </c>
      <c r="S189" s="2181" t="s">
        <v>203</v>
      </c>
      <c r="T189" s="2181" t="s">
        <v>203</v>
      </c>
      <c r="U189" s="2181"/>
      <c r="V189" s="2181"/>
      <c r="W189" s="2181"/>
      <c r="X189" s="2181" t="s">
        <v>203</v>
      </c>
      <c r="Y189" s="2181"/>
      <c r="Z189" s="2181" t="s">
        <v>203</v>
      </c>
      <c r="AA189" s="2181"/>
      <c r="AB189" s="2181"/>
      <c r="AC189" s="2181"/>
    </row>
    <row r="190" spans="1:29" ht="12.2" customHeight="1" x14ac:dyDescent="0.2">
      <c r="A190" s="2172" t="s">
        <v>203</v>
      </c>
      <c r="B190" s="2172" t="s">
        <v>203</v>
      </c>
      <c r="C190" s="2172" t="s">
        <v>1077</v>
      </c>
      <c r="D190" s="2172"/>
      <c r="E190" s="2172"/>
      <c r="F190" s="2172"/>
      <c r="G190" s="2172"/>
      <c r="H190" s="2172" t="s">
        <v>1076</v>
      </c>
      <c r="I190" s="2172"/>
      <c r="J190" s="2172"/>
      <c r="K190" s="2172" t="s">
        <v>1060</v>
      </c>
      <c r="L190" s="2172"/>
      <c r="M190" s="2181" t="s">
        <v>203</v>
      </c>
      <c r="N190" s="2181"/>
      <c r="O190" s="2181" t="s">
        <v>203</v>
      </c>
      <c r="P190" s="2181"/>
      <c r="Q190" s="2180">
        <v>3.81</v>
      </c>
      <c r="R190" s="2181" t="s">
        <v>203</v>
      </c>
      <c r="S190" s="2181" t="s">
        <v>203</v>
      </c>
      <c r="T190" s="2181" t="s">
        <v>203</v>
      </c>
      <c r="U190" s="2181"/>
      <c r="V190" s="2181"/>
      <c r="W190" s="2181"/>
      <c r="X190" s="2181" t="s">
        <v>203</v>
      </c>
      <c r="Y190" s="2181"/>
      <c r="Z190" s="2179">
        <v>1795.35</v>
      </c>
      <c r="AA190" s="2174"/>
      <c r="AB190" s="2174"/>
      <c r="AC190" s="2174"/>
    </row>
    <row r="191" spans="1:29" ht="12.2" customHeight="1" x14ac:dyDescent="0.2">
      <c r="A191" s="2172" t="s">
        <v>203</v>
      </c>
      <c r="B191" s="2172" t="s">
        <v>203</v>
      </c>
      <c r="C191" s="2172" t="s">
        <v>1183</v>
      </c>
      <c r="D191" s="2172"/>
      <c r="E191" s="2172"/>
      <c r="F191" s="2172"/>
      <c r="G191" s="2172"/>
      <c r="H191" s="2172" t="s">
        <v>1182</v>
      </c>
      <c r="I191" s="2172"/>
      <c r="J191" s="2172"/>
      <c r="K191" s="2172" t="s">
        <v>1060</v>
      </c>
      <c r="L191" s="2172"/>
      <c r="M191" s="2180">
        <v>1.27</v>
      </c>
      <c r="N191" s="2181"/>
      <c r="O191" s="2181" t="s">
        <v>203</v>
      </c>
      <c r="P191" s="2181"/>
      <c r="Q191" s="2180">
        <v>3.81</v>
      </c>
      <c r="R191" s="2181" t="s">
        <v>203</v>
      </c>
      <c r="S191" s="2181" t="s">
        <v>203</v>
      </c>
      <c r="T191" s="2180">
        <v>471.22</v>
      </c>
      <c r="U191" s="2181"/>
      <c r="V191" s="2181"/>
      <c r="W191" s="2181"/>
      <c r="X191" s="2181" t="s">
        <v>203</v>
      </c>
      <c r="Y191" s="2181"/>
      <c r="Z191" s="2180">
        <v>1795.35</v>
      </c>
      <c r="AA191" s="2181"/>
      <c r="AB191" s="2181"/>
      <c r="AC191" s="2181"/>
    </row>
    <row r="192" spans="1:29" ht="12.2" customHeight="1" x14ac:dyDescent="0.2">
      <c r="A192" s="2172" t="s">
        <v>203</v>
      </c>
      <c r="B192" s="2172" t="s">
        <v>203</v>
      </c>
      <c r="C192" s="2172" t="s">
        <v>1073</v>
      </c>
      <c r="D192" s="2172"/>
      <c r="E192" s="2172"/>
      <c r="F192" s="2172"/>
      <c r="G192" s="2172"/>
      <c r="H192" s="2172" t="s">
        <v>258</v>
      </c>
      <c r="I192" s="2172"/>
      <c r="J192" s="2172"/>
      <c r="K192" s="2172" t="s">
        <v>203</v>
      </c>
      <c r="L192" s="2172"/>
      <c r="M192" s="2181" t="s">
        <v>203</v>
      </c>
      <c r="N192" s="2181"/>
      <c r="O192" s="2181" t="s">
        <v>203</v>
      </c>
      <c r="P192" s="2181"/>
      <c r="Q192" s="2181" t="s">
        <v>203</v>
      </c>
      <c r="R192" s="2181" t="s">
        <v>203</v>
      </c>
      <c r="S192" s="2181" t="s">
        <v>203</v>
      </c>
      <c r="T192" s="2181" t="s">
        <v>203</v>
      </c>
      <c r="U192" s="2181"/>
      <c r="V192" s="2181"/>
      <c r="W192" s="2181"/>
      <c r="X192" s="2181" t="s">
        <v>203</v>
      </c>
      <c r="Y192" s="2181"/>
      <c r="Z192" s="2179">
        <v>647.04999999999995</v>
      </c>
      <c r="AA192" s="2174"/>
      <c r="AB192" s="2174"/>
      <c r="AC192" s="2174"/>
    </row>
    <row r="193" spans="1:29" ht="12.2" customHeight="1" x14ac:dyDescent="0.2">
      <c r="A193" s="2192" t="s">
        <v>203</v>
      </c>
      <c r="B193" s="2192" t="s">
        <v>203</v>
      </c>
      <c r="C193" s="2192" t="s">
        <v>203</v>
      </c>
      <c r="D193" s="2192"/>
      <c r="E193" s="2192"/>
      <c r="F193" s="2192"/>
      <c r="G193" s="2192"/>
      <c r="H193" s="2192" t="s">
        <v>1072</v>
      </c>
      <c r="I193" s="2192"/>
      <c r="J193" s="2192"/>
      <c r="K193" s="2192" t="s">
        <v>1060</v>
      </c>
      <c r="L193" s="2192"/>
      <c r="M193" s="2190" t="s">
        <v>203</v>
      </c>
      <c r="N193" s="2190"/>
      <c r="O193" s="2190" t="s">
        <v>203</v>
      </c>
      <c r="P193" s="2190"/>
      <c r="Q193" s="2191">
        <v>1.23</v>
      </c>
      <c r="R193" s="2190" t="s">
        <v>203</v>
      </c>
      <c r="S193" s="2190" t="s">
        <v>203</v>
      </c>
      <c r="T193" s="2190" t="s">
        <v>203</v>
      </c>
      <c r="U193" s="2190"/>
      <c r="V193" s="2190"/>
      <c r="W193" s="2190"/>
      <c r="X193" s="2190" t="s">
        <v>203</v>
      </c>
      <c r="Y193" s="2190"/>
      <c r="Z193" s="2179">
        <v>663.81</v>
      </c>
      <c r="AA193" s="2174"/>
      <c r="AB193" s="2174"/>
      <c r="AC193" s="2174"/>
    </row>
    <row r="194" spans="1:29" ht="12.2" customHeight="1" x14ac:dyDescent="0.2">
      <c r="A194" s="2172" t="s">
        <v>203</v>
      </c>
      <c r="B194" s="2172" t="s">
        <v>203</v>
      </c>
      <c r="C194" s="2172" t="s">
        <v>1067</v>
      </c>
      <c r="D194" s="2172"/>
      <c r="E194" s="2172"/>
      <c r="F194" s="2172"/>
      <c r="G194" s="2172"/>
      <c r="H194" s="2172" t="s">
        <v>1066</v>
      </c>
      <c r="I194" s="2172"/>
      <c r="J194" s="2172"/>
      <c r="K194" s="2172" t="s">
        <v>1063</v>
      </c>
      <c r="L194" s="2172"/>
      <c r="M194" s="2180">
        <v>0.35</v>
      </c>
      <c r="N194" s="2181"/>
      <c r="O194" s="2181" t="s">
        <v>203</v>
      </c>
      <c r="P194" s="2181"/>
      <c r="Q194" s="2180">
        <v>1.05</v>
      </c>
      <c r="R194" s="2180">
        <v>346.73</v>
      </c>
      <c r="S194" s="2180">
        <v>1.46</v>
      </c>
      <c r="T194" s="2180">
        <v>506.23</v>
      </c>
      <c r="U194" s="2181"/>
      <c r="V194" s="2181"/>
      <c r="W194" s="2181"/>
      <c r="X194" s="2181" t="s">
        <v>203</v>
      </c>
      <c r="Y194" s="2181"/>
      <c r="Z194" s="2180">
        <v>531.54</v>
      </c>
      <c r="AA194" s="2181"/>
      <c r="AB194" s="2181"/>
      <c r="AC194" s="2181"/>
    </row>
    <row r="195" spans="1:29" ht="12.2" customHeight="1" x14ac:dyDescent="0.2">
      <c r="A195" s="2172" t="s">
        <v>203</v>
      </c>
      <c r="B195" s="2172" t="s">
        <v>203</v>
      </c>
      <c r="C195" s="2172" t="s">
        <v>1062</v>
      </c>
      <c r="D195" s="2172"/>
      <c r="E195" s="2172"/>
      <c r="F195" s="2172"/>
      <c r="G195" s="2172"/>
      <c r="H195" s="2172" t="s">
        <v>1061</v>
      </c>
      <c r="I195" s="2172"/>
      <c r="J195" s="2172"/>
      <c r="K195" s="2172" t="s">
        <v>1060</v>
      </c>
      <c r="L195" s="2172"/>
      <c r="M195" s="2180">
        <v>0.35</v>
      </c>
      <c r="N195" s="2181"/>
      <c r="O195" s="2181" t="s">
        <v>203</v>
      </c>
      <c r="P195" s="2181"/>
      <c r="Q195" s="2180">
        <v>1.05</v>
      </c>
      <c r="R195" s="2181" t="s">
        <v>203</v>
      </c>
      <c r="S195" s="2181" t="s">
        <v>203</v>
      </c>
      <c r="T195" s="2180">
        <v>539.69000000000005</v>
      </c>
      <c r="U195" s="2181"/>
      <c r="V195" s="2181"/>
      <c r="W195" s="2181"/>
      <c r="X195" s="2181" t="s">
        <v>203</v>
      </c>
      <c r="Y195" s="2181"/>
      <c r="Z195" s="2180">
        <v>566.66999999999996</v>
      </c>
      <c r="AA195" s="2181"/>
      <c r="AB195" s="2181"/>
      <c r="AC195" s="2181"/>
    </row>
    <row r="196" spans="1:29" ht="24.6" customHeight="1" x14ac:dyDescent="0.2">
      <c r="A196" s="2172" t="s">
        <v>203</v>
      </c>
      <c r="B196" s="2172" t="s">
        <v>203</v>
      </c>
      <c r="C196" s="2172" t="s">
        <v>1065</v>
      </c>
      <c r="D196" s="2172"/>
      <c r="E196" s="2172"/>
      <c r="F196" s="2172"/>
      <c r="G196" s="2172"/>
      <c r="H196" s="2172" t="s">
        <v>1064</v>
      </c>
      <c r="I196" s="2172"/>
      <c r="J196" s="2172"/>
      <c r="K196" s="2172" t="s">
        <v>1063</v>
      </c>
      <c r="L196" s="2172"/>
      <c r="M196" s="2180">
        <v>0.06</v>
      </c>
      <c r="N196" s="2181"/>
      <c r="O196" s="2181" t="s">
        <v>203</v>
      </c>
      <c r="P196" s="2181"/>
      <c r="Q196" s="2180">
        <v>0.18</v>
      </c>
      <c r="R196" s="2181" t="s">
        <v>203</v>
      </c>
      <c r="S196" s="2181" t="s">
        <v>203</v>
      </c>
      <c r="T196" s="2180">
        <v>641.70000000000005</v>
      </c>
      <c r="U196" s="2181"/>
      <c r="V196" s="2181"/>
      <c r="W196" s="2181"/>
      <c r="X196" s="2181" t="s">
        <v>203</v>
      </c>
      <c r="Y196" s="2181"/>
      <c r="Z196" s="2180">
        <v>115.51</v>
      </c>
      <c r="AA196" s="2181"/>
      <c r="AB196" s="2181"/>
      <c r="AC196" s="2181"/>
    </row>
    <row r="197" spans="1:29" ht="12.2" customHeight="1" x14ac:dyDescent="0.2">
      <c r="A197" s="2172" t="s">
        <v>203</v>
      </c>
      <c r="B197" s="2172" t="s">
        <v>203</v>
      </c>
      <c r="C197" s="2172" t="s">
        <v>1062</v>
      </c>
      <c r="D197" s="2172"/>
      <c r="E197" s="2172"/>
      <c r="F197" s="2172"/>
      <c r="G197" s="2172"/>
      <c r="H197" s="2172" t="s">
        <v>1061</v>
      </c>
      <c r="I197" s="2172"/>
      <c r="J197" s="2172"/>
      <c r="K197" s="2172" t="s">
        <v>1060</v>
      </c>
      <c r="L197" s="2172"/>
      <c r="M197" s="2180">
        <v>0.06</v>
      </c>
      <c r="N197" s="2181"/>
      <c r="O197" s="2181" t="s">
        <v>203</v>
      </c>
      <c r="P197" s="2181"/>
      <c r="Q197" s="2180">
        <v>0.18</v>
      </c>
      <c r="R197" s="2181" t="s">
        <v>203</v>
      </c>
      <c r="S197" s="2181" t="s">
        <v>203</v>
      </c>
      <c r="T197" s="2180">
        <v>539.69000000000005</v>
      </c>
      <c r="U197" s="2181"/>
      <c r="V197" s="2181"/>
      <c r="W197" s="2181"/>
      <c r="X197" s="2181" t="s">
        <v>203</v>
      </c>
      <c r="Y197" s="2181"/>
      <c r="Z197" s="2180">
        <v>97.14</v>
      </c>
      <c r="AA197" s="2181"/>
      <c r="AB197" s="2181"/>
      <c r="AC197" s="2181"/>
    </row>
    <row r="198" spans="1:29" ht="12.2" customHeight="1" x14ac:dyDescent="0.2">
      <c r="A198" s="2172" t="s">
        <v>203</v>
      </c>
      <c r="B198" s="2172" t="s">
        <v>203</v>
      </c>
      <c r="C198" s="2172" t="s">
        <v>203</v>
      </c>
      <c r="D198" s="2172"/>
      <c r="E198" s="2172"/>
      <c r="F198" s="2172"/>
      <c r="G198" s="2172"/>
      <c r="H198" s="2189" t="s">
        <v>1057</v>
      </c>
      <c r="I198" s="2189"/>
      <c r="J198" s="2189"/>
      <c r="K198" s="2186" t="s">
        <v>203</v>
      </c>
      <c r="L198" s="2186"/>
      <c r="M198" s="2186" t="s">
        <v>203</v>
      </c>
      <c r="N198" s="2186"/>
      <c r="O198" s="2186" t="s">
        <v>203</v>
      </c>
      <c r="P198" s="2186"/>
      <c r="Q198" s="2186" t="s">
        <v>203</v>
      </c>
      <c r="R198" s="2186" t="s">
        <v>203</v>
      </c>
      <c r="S198" s="2186" t="s">
        <v>203</v>
      </c>
      <c r="T198" s="2186" t="s">
        <v>203</v>
      </c>
      <c r="U198" s="2186"/>
      <c r="V198" s="2186"/>
      <c r="W198" s="2186"/>
      <c r="X198" s="2186" t="s">
        <v>203</v>
      </c>
      <c r="Y198" s="2186"/>
      <c r="Z198" s="2187">
        <v>3106.21</v>
      </c>
      <c r="AA198" s="2188"/>
      <c r="AB198" s="2188"/>
      <c r="AC198" s="2188"/>
    </row>
    <row r="199" spans="1:29" ht="12.2" customHeight="1" x14ac:dyDescent="0.2">
      <c r="C199" s="2172" t="s">
        <v>203</v>
      </c>
      <c r="D199" s="2172"/>
      <c r="E199" s="2172"/>
      <c r="F199" s="2172"/>
      <c r="G199" s="2172"/>
      <c r="H199" s="2172" t="s">
        <v>1056</v>
      </c>
      <c r="I199" s="2172"/>
      <c r="J199" s="2172"/>
      <c r="K199" s="2172" t="s">
        <v>203</v>
      </c>
      <c r="L199" s="2172"/>
      <c r="M199" s="2181" t="s">
        <v>203</v>
      </c>
      <c r="N199" s="2181"/>
      <c r="O199" s="2181" t="s">
        <v>203</v>
      </c>
      <c r="P199" s="2181"/>
      <c r="Q199" s="2181" t="s">
        <v>203</v>
      </c>
      <c r="R199" s="2172" t="s">
        <v>203</v>
      </c>
      <c r="S199" s="2172" t="s">
        <v>203</v>
      </c>
      <c r="T199" s="2172" t="s">
        <v>203</v>
      </c>
      <c r="U199" s="2172"/>
      <c r="V199" s="2172"/>
      <c r="W199" s="2172"/>
      <c r="X199" s="2172" t="s">
        <v>203</v>
      </c>
      <c r="Y199" s="2172"/>
      <c r="Z199" s="2180">
        <v>2459.16</v>
      </c>
      <c r="AA199" s="2181"/>
      <c r="AB199" s="2181"/>
      <c r="AC199" s="2181"/>
    </row>
    <row r="200" spans="1:29" ht="24.6" customHeight="1" x14ac:dyDescent="0.2">
      <c r="C200" s="2172" t="s">
        <v>1055</v>
      </c>
      <c r="D200" s="2172"/>
      <c r="E200" s="2172"/>
      <c r="F200" s="2172"/>
      <c r="G200" s="2172"/>
      <c r="H200" s="2172" t="s">
        <v>1054</v>
      </c>
      <c r="I200" s="2172"/>
      <c r="J200" s="2172"/>
      <c r="K200" s="2172" t="s">
        <v>249</v>
      </c>
      <c r="L200" s="2172"/>
      <c r="M200" s="2185">
        <v>103</v>
      </c>
      <c r="N200" s="2181"/>
      <c r="O200" s="2181" t="s">
        <v>203</v>
      </c>
      <c r="P200" s="2181"/>
      <c r="Q200" s="2180">
        <v>103</v>
      </c>
      <c r="R200" s="2172" t="s">
        <v>203</v>
      </c>
      <c r="S200" s="2172" t="s">
        <v>203</v>
      </c>
      <c r="T200" s="2172" t="s">
        <v>203</v>
      </c>
      <c r="U200" s="2172"/>
      <c r="V200" s="2172"/>
      <c r="W200" s="2172"/>
      <c r="X200" s="2172" t="s">
        <v>203</v>
      </c>
      <c r="Y200" s="2172"/>
      <c r="Z200" s="2180">
        <v>2532.9299999999998</v>
      </c>
      <c r="AA200" s="2181"/>
      <c r="AB200" s="2181"/>
      <c r="AC200" s="2181"/>
    </row>
    <row r="201" spans="1:29" ht="24.6" customHeight="1" x14ac:dyDescent="0.2">
      <c r="C201" s="2172" t="s">
        <v>1053</v>
      </c>
      <c r="D201" s="2172"/>
      <c r="E201" s="2172"/>
      <c r="F201" s="2172"/>
      <c r="G201" s="2172"/>
      <c r="H201" s="2172" t="s">
        <v>1052</v>
      </c>
      <c r="I201" s="2172"/>
      <c r="J201" s="2172"/>
      <c r="K201" s="2172" t="s">
        <v>249</v>
      </c>
      <c r="L201" s="2172"/>
      <c r="M201" s="2185">
        <v>60</v>
      </c>
      <c r="N201" s="2181"/>
      <c r="O201" s="2181" t="s">
        <v>203</v>
      </c>
      <c r="P201" s="2181"/>
      <c r="Q201" s="2180">
        <v>60</v>
      </c>
      <c r="R201" s="2172" t="s">
        <v>203</v>
      </c>
      <c r="S201" s="2172" t="s">
        <v>203</v>
      </c>
      <c r="T201" s="2172" t="s">
        <v>203</v>
      </c>
      <c r="U201" s="2172"/>
      <c r="V201" s="2172"/>
      <c r="W201" s="2172"/>
      <c r="X201" s="2172" t="s">
        <v>203</v>
      </c>
      <c r="Y201" s="2172"/>
      <c r="Z201" s="2180">
        <v>1475.5</v>
      </c>
      <c r="AA201" s="2181"/>
      <c r="AB201" s="2181"/>
      <c r="AC201" s="2181"/>
    </row>
    <row r="202" spans="1:29" x14ac:dyDescent="0.2">
      <c r="A202" s="924"/>
      <c r="B202" s="924"/>
      <c r="C202" s="924"/>
      <c r="D202" s="924"/>
      <c r="E202" s="924"/>
      <c r="F202" s="924"/>
      <c r="G202" s="924"/>
      <c r="H202" s="924"/>
      <c r="I202" s="924"/>
      <c r="J202" s="924"/>
      <c r="K202" s="924"/>
      <c r="L202" s="924"/>
      <c r="M202" s="924"/>
      <c r="N202" s="924"/>
      <c r="O202" s="924"/>
      <c r="P202" s="924"/>
      <c r="Q202" s="924"/>
      <c r="R202" s="924"/>
      <c r="S202" s="924"/>
      <c r="T202" s="924"/>
      <c r="U202" s="924"/>
      <c r="V202" s="924"/>
      <c r="W202" s="924"/>
      <c r="X202" s="924"/>
      <c r="Y202" s="924"/>
      <c r="Z202" s="924"/>
      <c r="AA202" s="924"/>
      <c r="AB202" s="924"/>
      <c r="AC202" s="924"/>
    </row>
    <row r="203" spans="1:29" ht="12.2" customHeight="1" x14ac:dyDescent="0.2">
      <c r="H203" s="2173" t="s">
        <v>246</v>
      </c>
      <c r="I203" s="2173"/>
      <c r="J203" s="2173"/>
      <c r="K203" s="2173"/>
      <c r="L203" s="2173"/>
      <c r="M203" s="2173"/>
      <c r="N203" s="2173"/>
      <c r="O203" s="2173"/>
      <c r="P203" s="2173"/>
      <c r="Q203" s="2173"/>
      <c r="R203" s="2173"/>
      <c r="S203" s="2172" t="s">
        <v>203</v>
      </c>
      <c r="T203" s="2179">
        <v>2371.5500000000002</v>
      </c>
      <c r="U203" s="2174"/>
      <c r="V203" s="2174"/>
      <c r="W203" s="2174"/>
      <c r="X203" s="2172" t="s">
        <v>203</v>
      </c>
      <c r="Y203" s="2172"/>
      <c r="Z203" s="2179">
        <v>7114.64</v>
      </c>
      <c r="AA203" s="2174"/>
      <c r="AB203" s="2174"/>
      <c r="AC203" s="2174"/>
    </row>
    <row r="204" spans="1:29" ht="122.45" customHeight="1" x14ac:dyDescent="0.2">
      <c r="A204" s="2172" t="s">
        <v>255</v>
      </c>
      <c r="B204" s="2173" t="s">
        <v>255</v>
      </c>
      <c r="C204" s="2173" t="s">
        <v>2119</v>
      </c>
      <c r="D204" s="2173"/>
      <c r="E204" s="2173"/>
      <c r="F204" s="2173"/>
      <c r="G204" s="2173"/>
      <c r="H204" s="2173" t="s">
        <v>2118</v>
      </c>
      <c r="I204" s="2173"/>
      <c r="J204" s="2173"/>
      <c r="K204" s="2173" t="s">
        <v>340</v>
      </c>
      <c r="L204" s="2173"/>
      <c r="M204" s="2184">
        <v>6.4000000000000001E-2</v>
      </c>
      <c r="N204" s="2181"/>
      <c r="O204" s="2181" t="s">
        <v>203</v>
      </c>
      <c r="P204" s="2181"/>
      <c r="Q204" s="2200">
        <v>6.4000000000000001E-2</v>
      </c>
      <c r="R204" s="2181" t="s">
        <v>203</v>
      </c>
      <c r="S204" s="2181" t="s">
        <v>203</v>
      </c>
      <c r="T204" s="2181" t="s">
        <v>203</v>
      </c>
      <c r="U204" s="2181"/>
      <c r="V204" s="2181"/>
      <c r="W204" s="2181"/>
      <c r="X204" s="2181" t="s">
        <v>203</v>
      </c>
      <c r="Y204" s="2181"/>
      <c r="Z204" s="2181" t="s">
        <v>203</v>
      </c>
      <c r="AA204" s="2181"/>
      <c r="AB204" s="2181"/>
      <c r="AC204" s="2181"/>
    </row>
    <row r="205" spans="1:29" ht="12.2" customHeight="1" x14ac:dyDescent="0.2">
      <c r="A205" s="2172" t="s">
        <v>203</v>
      </c>
      <c r="B205" s="2172" t="s">
        <v>203</v>
      </c>
      <c r="C205" s="2172" t="s">
        <v>1077</v>
      </c>
      <c r="D205" s="2172"/>
      <c r="E205" s="2172"/>
      <c r="F205" s="2172"/>
      <c r="G205" s="2172"/>
      <c r="H205" s="2172" t="s">
        <v>1076</v>
      </c>
      <c r="I205" s="2172"/>
      <c r="J205" s="2172"/>
      <c r="K205" s="2172" t="s">
        <v>1060</v>
      </c>
      <c r="L205" s="2172"/>
      <c r="M205" s="2181" t="s">
        <v>203</v>
      </c>
      <c r="N205" s="2181"/>
      <c r="O205" s="2181" t="s">
        <v>203</v>
      </c>
      <c r="P205" s="2181"/>
      <c r="Q205" s="2197">
        <v>4.2613760000000003</v>
      </c>
      <c r="R205" s="2181" t="s">
        <v>203</v>
      </c>
      <c r="S205" s="2181" t="s">
        <v>203</v>
      </c>
      <c r="T205" s="2181" t="s">
        <v>203</v>
      </c>
      <c r="U205" s="2181"/>
      <c r="V205" s="2181"/>
      <c r="W205" s="2181"/>
      <c r="X205" s="2181" t="s">
        <v>203</v>
      </c>
      <c r="Y205" s="2181"/>
      <c r="Z205" s="2179">
        <v>2251.87</v>
      </c>
      <c r="AA205" s="2174"/>
      <c r="AB205" s="2174"/>
      <c r="AC205" s="2174"/>
    </row>
    <row r="206" spans="1:29" ht="12.2" customHeight="1" x14ac:dyDescent="0.2">
      <c r="A206" s="2172" t="s">
        <v>203</v>
      </c>
      <c r="B206" s="2172" t="s">
        <v>203</v>
      </c>
      <c r="C206" s="2172" t="s">
        <v>1175</v>
      </c>
      <c r="D206" s="2172"/>
      <c r="E206" s="2172"/>
      <c r="F206" s="2172"/>
      <c r="G206" s="2172"/>
      <c r="H206" s="2172" t="s">
        <v>1174</v>
      </c>
      <c r="I206" s="2172"/>
      <c r="J206" s="2172"/>
      <c r="K206" s="2172" t="s">
        <v>1060</v>
      </c>
      <c r="L206" s="2172"/>
      <c r="M206" s="2180">
        <v>0.99</v>
      </c>
      <c r="N206" s="2181"/>
      <c r="O206" s="2180">
        <v>0.7</v>
      </c>
      <c r="P206" s="2181"/>
      <c r="Q206" s="2197">
        <v>4.4352000000000003E-2</v>
      </c>
      <c r="R206" s="2181" t="s">
        <v>203</v>
      </c>
      <c r="S206" s="2181" t="s">
        <v>203</v>
      </c>
      <c r="T206" s="2180">
        <v>439</v>
      </c>
      <c r="U206" s="2181"/>
      <c r="V206" s="2181"/>
      <c r="W206" s="2181"/>
      <c r="X206" s="2181" t="s">
        <v>203</v>
      </c>
      <c r="Y206" s="2181"/>
      <c r="Z206" s="2180">
        <v>19.47</v>
      </c>
      <c r="AA206" s="2181"/>
      <c r="AB206" s="2181"/>
      <c r="AC206" s="2181"/>
    </row>
    <row r="207" spans="1:29" ht="12.2" customHeight="1" x14ac:dyDescent="0.2">
      <c r="A207" s="2172" t="s">
        <v>203</v>
      </c>
      <c r="B207" s="2172" t="s">
        <v>203</v>
      </c>
      <c r="C207" s="2172" t="s">
        <v>1173</v>
      </c>
      <c r="D207" s="2172"/>
      <c r="E207" s="2172"/>
      <c r="F207" s="2172"/>
      <c r="G207" s="2172"/>
      <c r="H207" s="2172" t="s">
        <v>1172</v>
      </c>
      <c r="I207" s="2172"/>
      <c r="J207" s="2172"/>
      <c r="K207" s="2172" t="s">
        <v>1060</v>
      </c>
      <c r="L207" s="2172"/>
      <c r="M207" s="2180">
        <v>47.29</v>
      </c>
      <c r="N207" s="2181"/>
      <c r="O207" s="2180">
        <v>0.7</v>
      </c>
      <c r="P207" s="2181"/>
      <c r="Q207" s="2197">
        <v>2.118592</v>
      </c>
      <c r="R207" s="2181" t="s">
        <v>203</v>
      </c>
      <c r="S207" s="2181" t="s">
        <v>203</v>
      </c>
      <c r="T207" s="2180">
        <v>479.27</v>
      </c>
      <c r="U207" s="2181"/>
      <c r="V207" s="2181"/>
      <c r="W207" s="2181"/>
      <c r="X207" s="2181" t="s">
        <v>203</v>
      </c>
      <c r="Y207" s="2181"/>
      <c r="Z207" s="2180">
        <v>1015.38</v>
      </c>
      <c r="AA207" s="2181"/>
      <c r="AB207" s="2181"/>
      <c r="AC207" s="2181"/>
    </row>
    <row r="208" spans="1:29" ht="12.2" customHeight="1" x14ac:dyDescent="0.2">
      <c r="A208" s="2172" t="s">
        <v>203</v>
      </c>
      <c r="B208" s="2172" t="s">
        <v>203</v>
      </c>
      <c r="C208" s="2172" t="s">
        <v>1171</v>
      </c>
      <c r="D208" s="2172"/>
      <c r="E208" s="2172"/>
      <c r="F208" s="2172"/>
      <c r="G208" s="2172"/>
      <c r="H208" s="2172" t="s">
        <v>1170</v>
      </c>
      <c r="I208" s="2172"/>
      <c r="J208" s="2172"/>
      <c r="K208" s="2172" t="s">
        <v>1060</v>
      </c>
      <c r="L208" s="2172"/>
      <c r="M208" s="2180">
        <v>23.42</v>
      </c>
      <c r="N208" s="2181"/>
      <c r="O208" s="2180">
        <v>0.7</v>
      </c>
      <c r="P208" s="2181"/>
      <c r="Q208" s="2197">
        <v>1.0492159999999999</v>
      </c>
      <c r="R208" s="2181" t="s">
        <v>203</v>
      </c>
      <c r="S208" s="2181" t="s">
        <v>203</v>
      </c>
      <c r="T208" s="2180">
        <v>539.69000000000005</v>
      </c>
      <c r="U208" s="2181"/>
      <c r="V208" s="2181"/>
      <c r="W208" s="2181"/>
      <c r="X208" s="2181" t="s">
        <v>203</v>
      </c>
      <c r="Y208" s="2181"/>
      <c r="Z208" s="2180">
        <v>566.25</v>
      </c>
      <c r="AA208" s="2181"/>
      <c r="AB208" s="2181"/>
      <c r="AC208" s="2181"/>
    </row>
    <row r="209" spans="1:29" ht="12.2" customHeight="1" x14ac:dyDescent="0.2">
      <c r="A209" s="2172" t="s">
        <v>203</v>
      </c>
      <c r="B209" s="2172" t="s">
        <v>203</v>
      </c>
      <c r="C209" s="2172" t="s">
        <v>1169</v>
      </c>
      <c r="D209" s="2172"/>
      <c r="E209" s="2172"/>
      <c r="F209" s="2172"/>
      <c r="G209" s="2172"/>
      <c r="H209" s="2172" t="s">
        <v>1168</v>
      </c>
      <c r="I209" s="2172"/>
      <c r="J209" s="2172"/>
      <c r="K209" s="2172" t="s">
        <v>1060</v>
      </c>
      <c r="L209" s="2172"/>
      <c r="M209" s="2180">
        <v>23.42</v>
      </c>
      <c r="N209" s="2181"/>
      <c r="O209" s="2180">
        <v>0.7</v>
      </c>
      <c r="P209" s="2181"/>
      <c r="Q209" s="2197">
        <v>1.0492159999999999</v>
      </c>
      <c r="R209" s="2181" t="s">
        <v>203</v>
      </c>
      <c r="S209" s="2181" t="s">
        <v>203</v>
      </c>
      <c r="T209" s="2180">
        <v>620.24</v>
      </c>
      <c r="U209" s="2181"/>
      <c r="V209" s="2181"/>
      <c r="W209" s="2181"/>
      <c r="X209" s="2181" t="s">
        <v>203</v>
      </c>
      <c r="Y209" s="2181"/>
      <c r="Z209" s="2180">
        <v>650.77</v>
      </c>
      <c r="AA209" s="2181"/>
      <c r="AB209" s="2181"/>
      <c r="AC209" s="2181"/>
    </row>
    <row r="210" spans="1:29" ht="12.2" customHeight="1" x14ac:dyDescent="0.2">
      <c r="A210" s="2172" t="s">
        <v>203</v>
      </c>
      <c r="B210" s="2172" t="s">
        <v>203</v>
      </c>
      <c r="C210" s="2172" t="s">
        <v>1073</v>
      </c>
      <c r="D210" s="2172"/>
      <c r="E210" s="2172"/>
      <c r="F210" s="2172"/>
      <c r="G210" s="2172"/>
      <c r="H210" s="2172" t="s">
        <v>258</v>
      </c>
      <c r="I210" s="2172"/>
      <c r="J210" s="2172"/>
      <c r="K210" s="2172" t="s">
        <v>203</v>
      </c>
      <c r="L210" s="2172"/>
      <c r="M210" s="2181" t="s">
        <v>203</v>
      </c>
      <c r="N210" s="2181"/>
      <c r="O210" s="2181" t="s">
        <v>203</v>
      </c>
      <c r="P210" s="2181"/>
      <c r="Q210" s="2181" t="s">
        <v>203</v>
      </c>
      <c r="R210" s="2181" t="s">
        <v>203</v>
      </c>
      <c r="S210" s="2181" t="s">
        <v>203</v>
      </c>
      <c r="T210" s="2181" t="s">
        <v>203</v>
      </c>
      <c r="U210" s="2181"/>
      <c r="V210" s="2181"/>
      <c r="W210" s="2181"/>
      <c r="X210" s="2181" t="s">
        <v>203</v>
      </c>
      <c r="Y210" s="2181"/>
      <c r="Z210" s="2179">
        <v>594.94000000000005</v>
      </c>
      <c r="AA210" s="2174"/>
      <c r="AB210" s="2174"/>
      <c r="AC210" s="2174"/>
    </row>
    <row r="211" spans="1:29" ht="12.2" customHeight="1" x14ac:dyDescent="0.2">
      <c r="A211" s="2192" t="s">
        <v>203</v>
      </c>
      <c r="B211" s="2192" t="s">
        <v>203</v>
      </c>
      <c r="C211" s="2192" t="s">
        <v>203</v>
      </c>
      <c r="D211" s="2192"/>
      <c r="E211" s="2192"/>
      <c r="F211" s="2192"/>
      <c r="G211" s="2192"/>
      <c r="H211" s="2192" t="s">
        <v>1072</v>
      </c>
      <c r="I211" s="2192"/>
      <c r="J211" s="2192"/>
      <c r="K211" s="2192" t="s">
        <v>1060</v>
      </c>
      <c r="L211" s="2192"/>
      <c r="M211" s="2190" t="s">
        <v>203</v>
      </c>
      <c r="N211" s="2190"/>
      <c r="O211" s="2190" t="s">
        <v>203</v>
      </c>
      <c r="P211" s="2190"/>
      <c r="Q211" s="2199">
        <v>1.1150720000000001</v>
      </c>
      <c r="R211" s="2190" t="s">
        <v>203</v>
      </c>
      <c r="S211" s="2190" t="s">
        <v>203</v>
      </c>
      <c r="T211" s="2190" t="s">
        <v>203</v>
      </c>
      <c r="U211" s="2190"/>
      <c r="V211" s="2190"/>
      <c r="W211" s="2190"/>
      <c r="X211" s="2190" t="s">
        <v>203</v>
      </c>
      <c r="Y211" s="2190"/>
      <c r="Z211" s="2179">
        <v>608.02</v>
      </c>
      <c r="AA211" s="2174"/>
      <c r="AB211" s="2174"/>
      <c r="AC211" s="2174"/>
    </row>
    <row r="212" spans="1:29" ht="24.6" customHeight="1" x14ac:dyDescent="0.2">
      <c r="A212" s="2172" t="s">
        <v>203</v>
      </c>
      <c r="B212" s="2172" t="s">
        <v>203</v>
      </c>
      <c r="C212" s="2172" t="s">
        <v>1114</v>
      </c>
      <c r="D212" s="2172"/>
      <c r="E212" s="2172"/>
      <c r="F212" s="2172"/>
      <c r="G212" s="2172"/>
      <c r="H212" s="2172" t="s">
        <v>1113</v>
      </c>
      <c r="I212" s="2172"/>
      <c r="J212" s="2172"/>
      <c r="K212" s="2172" t="s">
        <v>1063</v>
      </c>
      <c r="L212" s="2172"/>
      <c r="M212" s="2180">
        <v>0.75</v>
      </c>
      <c r="N212" s="2181"/>
      <c r="O212" s="2180">
        <v>0.7</v>
      </c>
      <c r="P212" s="2181"/>
      <c r="Q212" s="2183">
        <v>3.3599999999999998E-2</v>
      </c>
      <c r="R212" s="2181" t="s">
        <v>203</v>
      </c>
      <c r="S212" s="2181" t="s">
        <v>203</v>
      </c>
      <c r="T212" s="2180">
        <v>1626.29</v>
      </c>
      <c r="U212" s="2181"/>
      <c r="V212" s="2181"/>
      <c r="W212" s="2181"/>
      <c r="X212" s="2181" t="s">
        <v>203</v>
      </c>
      <c r="Y212" s="2181"/>
      <c r="Z212" s="2180">
        <v>54.64</v>
      </c>
      <c r="AA212" s="2181"/>
      <c r="AB212" s="2181"/>
      <c r="AC212" s="2181"/>
    </row>
    <row r="213" spans="1:29" ht="12.2" customHeight="1" x14ac:dyDescent="0.2">
      <c r="A213" s="2172" t="s">
        <v>203</v>
      </c>
      <c r="B213" s="2172" t="s">
        <v>203</v>
      </c>
      <c r="C213" s="2172" t="s">
        <v>1112</v>
      </c>
      <c r="D213" s="2172"/>
      <c r="E213" s="2172"/>
      <c r="F213" s="2172"/>
      <c r="G213" s="2172"/>
      <c r="H213" s="2172" t="s">
        <v>1111</v>
      </c>
      <c r="I213" s="2172"/>
      <c r="J213" s="2172"/>
      <c r="K213" s="2172" t="s">
        <v>1060</v>
      </c>
      <c r="L213" s="2172"/>
      <c r="M213" s="2180">
        <v>0.75</v>
      </c>
      <c r="N213" s="2181"/>
      <c r="O213" s="2180">
        <v>0.7</v>
      </c>
      <c r="P213" s="2181"/>
      <c r="Q213" s="2183">
        <v>3.3599999999999998E-2</v>
      </c>
      <c r="R213" s="2181" t="s">
        <v>203</v>
      </c>
      <c r="S213" s="2181" t="s">
        <v>203</v>
      </c>
      <c r="T213" s="2180">
        <v>724.95</v>
      </c>
      <c r="U213" s="2181"/>
      <c r="V213" s="2181"/>
      <c r="W213" s="2181"/>
      <c r="X213" s="2181" t="s">
        <v>203</v>
      </c>
      <c r="Y213" s="2181"/>
      <c r="Z213" s="2180">
        <v>24.36</v>
      </c>
      <c r="AA213" s="2181"/>
      <c r="AB213" s="2181"/>
      <c r="AC213" s="2181"/>
    </row>
    <row r="214" spans="1:29" ht="24.6" customHeight="1" x14ac:dyDescent="0.2">
      <c r="A214" s="2172" t="s">
        <v>203</v>
      </c>
      <c r="B214" s="2172" t="s">
        <v>203</v>
      </c>
      <c r="C214" s="2172" t="s">
        <v>1167</v>
      </c>
      <c r="D214" s="2172"/>
      <c r="E214" s="2172"/>
      <c r="F214" s="2172"/>
      <c r="G214" s="2172"/>
      <c r="H214" s="2172" t="s">
        <v>1166</v>
      </c>
      <c r="I214" s="2172"/>
      <c r="J214" s="2172"/>
      <c r="K214" s="2172" t="s">
        <v>1063</v>
      </c>
      <c r="L214" s="2172"/>
      <c r="M214" s="2180">
        <v>0.81</v>
      </c>
      <c r="N214" s="2181"/>
      <c r="O214" s="2180">
        <v>0.7</v>
      </c>
      <c r="P214" s="2181"/>
      <c r="Q214" s="2197">
        <v>3.6288000000000001E-2</v>
      </c>
      <c r="R214" s="2180">
        <v>11.45</v>
      </c>
      <c r="S214" s="2180">
        <v>1.48</v>
      </c>
      <c r="T214" s="2180">
        <v>16.95</v>
      </c>
      <c r="U214" s="2181"/>
      <c r="V214" s="2181"/>
      <c r="W214" s="2181"/>
      <c r="X214" s="2181" t="s">
        <v>203</v>
      </c>
      <c r="Y214" s="2181"/>
      <c r="Z214" s="2180">
        <v>0.62</v>
      </c>
      <c r="AA214" s="2181"/>
      <c r="AB214" s="2181"/>
      <c r="AC214" s="2181"/>
    </row>
    <row r="215" spans="1:29" ht="12.2" customHeight="1" x14ac:dyDescent="0.2">
      <c r="A215" s="2172" t="s">
        <v>203</v>
      </c>
      <c r="B215" s="2172" t="s">
        <v>203</v>
      </c>
      <c r="C215" s="2172" t="s">
        <v>1067</v>
      </c>
      <c r="D215" s="2172"/>
      <c r="E215" s="2172"/>
      <c r="F215" s="2172"/>
      <c r="G215" s="2172"/>
      <c r="H215" s="2172" t="s">
        <v>1066</v>
      </c>
      <c r="I215" s="2172"/>
      <c r="J215" s="2172"/>
      <c r="K215" s="2172" t="s">
        <v>1063</v>
      </c>
      <c r="L215" s="2172"/>
      <c r="M215" s="2180">
        <v>22.74</v>
      </c>
      <c r="N215" s="2181"/>
      <c r="O215" s="2180">
        <v>0.7</v>
      </c>
      <c r="P215" s="2181"/>
      <c r="Q215" s="2197">
        <v>1.0187520000000001</v>
      </c>
      <c r="R215" s="2180">
        <v>346.73</v>
      </c>
      <c r="S215" s="2180">
        <v>1.46</v>
      </c>
      <c r="T215" s="2180">
        <v>506.23</v>
      </c>
      <c r="U215" s="2181"/>
      <c r="V215" s="2181"/>
      <c r="W215" s="2181"/>
      <c r="X215" s="2181" t="s">
        <v>203</v>
      </c>
      <c r="Y215" s="2181"/>
      <c r="Z215" s="2180">
        <v>515.72</v>
      </c>
      <c r="AA215" s="2181"/>
      <c r="AB215" s="2181"/>
      <c r="AC215" s="2181"/>
    </row>
    <row r="216" spans="1:29" ht="12.2" customHeight="1" x14ac:dyDescent="0.2">
      <c r="A216" s="2172" t="s">
        <v>203</v>
      </c>
      <c r="B216" s="2172" t="s">
        <v>203</v>
      </c>
      <c r="C216" s="2172" t="s">
        <v>1062</v>
      </c>
      <c r="D216" s="2172"/>
      <c r="E216" s="2172"/>
      <c r="F216" s="2172"/>
      <c r="G216" s="2172"/>
      <c r="H216" s="2172" t="s">
        <v>1061</v>
      </c>
      <c r="I216" s="2172"/>
      <c r="J216" s="2172"/>
      <c r="K216" s="2172" t="s">
        <v>1060</v>
      </c>
      <c r="L216" s="2172"/>
      <c r="M216" s="2180">
        <v>22.74</v>
      </c>
      <c r="N216" s="2181"/>
      <c r="O216" s="2180">
        <v>0.7</v>
      </c>
      <c r="P216" s="2181"/>
      <c r="Q216" s="2197">
        <v>1.0187520000000001</v>
      </c>
      <c r="R216" s="2181" t="s">
        <v>203</v>
      </c>
      <c r="S216" s="2181" t="s">
        <v>203</v>
      </c>
      <c r="T216" s="2180">
        <v>539.69000000000005</v>
      </c>
      <c r="U216" s="2181"/>
      <c r="V216" s="2181"/>
      <c r="W216" s="2181"/>
      <c r="X216" s="2181" t="s">
        <v>203</v>
      </c>
      <c r="Y216" s="2181"/>
      <c r="Z216" s="2180">
        <v>549.80999999999995</v>
      </c>
      <c r="AA216" s="2181"/>
      <c r="AB216" s="2181"/>
      <c r="AC216" s="2181"/>
    </row>
    <row r="217" spans="1:29" ht="24.6" customHeight="1" x14ac:dyDescent="0.2">
      <c r="A217" s="2172" t="s">
        <v>203</v>
      </c>
      <c r="B217" s="2172" t="s">
        <v>203</v>
      </c>
      <c r="C217" s="2172" t="s">
        <v>1065</v>
      </c>
      <c r="D217" s="2172"/>
      <c r="E217" s="2172"/>
      <c r="F217" s="2172"/>
      <c r="G217" s="2172"/>
      <c r="H217" s="2172" t="s">
        <v>1064</v>
      </c>
      <c r="I217" s="2172"/>
      <c r="J217" s="2172"/>
      <c r="K217" s="2172" t="s">
        <v>1063</v>
      </c>
      <c r="L217" s="2172"/>
      <c r="M217" s="2180">
        <v>0.59</v>
      </c>
      <c r="N217" s="2181"/>
      <c r="O217" s="2180">
        <v>0.7</v>
      </c>
      <c r="P217" s="2181"/>
      <c r="Q217" s="2197">
        <v>2.6432000000000001E-2</v>
      </c>
      <c r="R217" s="2181" t="s">
        <v>203</v>
      </c>
      <c r="S217" s="2181" t="s">
        <v>203</v>
      </c>
      <c r="T217" s="2180">
        <v>641.70000000000005</v>
      </c>
      <c r="U217" s="2181"/>
      <c r="V217" s="2181"/>
      <c r="W217" s="2181"/>
      <c r="X217" s="2181" t="s">
        <v>203</v>
      </c>
      <c r="Y217" s="2181"/>
      <c r="Z217" s="2180">
        <v>16.96</v>
      </c>
      <c r="AA217" s="2181"/>
      <c r="AB217" s="2181"/>
      <c r="AC217" s="2181"/>
    </row>
    <row r="218" spans="1:29" ht="12.2" customHeight="1" x14ac:dyDescent="0.2">
      <c r="A218" s="2172" t="s">
        <v>203</v>
      </c>
      <c r="B218" s="2172" t="s">
        <v>203</v>
      </c>
      <c r="C218" s="2172" t="s">
        <v>1062</v>
      </c>
      <c r="D218" s="2172"/>
      <c r="E218" s="2172"/>
      <c r="F218" s="2172"/>
      <c r="G218" s="2172"/>
      <c r="H218" s="2172" t="s">
        <v>1061</v>
      </c>
      <c r="I218" s="2172"/>
      <c r="J218" s="2172"/>
      <c r="K218" s="2172" t="s">
        <v>1060</v>
      </c>
      <c r="L218" s="2172"/>
      <c r="M218" s="2180">
        <v>0.59</v>
      </c>
      <c r="N218" s="2181"/>
      <c r="O218" s="2180">
        <v>0.7</v>
      </c>
      <c r="P218" s="2181"/>
      <c r="Q218" s="2197">
        <v>2.6432000000000001E-2</v>
      </c>
      <c r="R218" s="2181" t="s">
        <v>203</v>
      </c>
      <c r="S218" s="2181" t="s">
        <v>203</v>
      </c>
      <c r="T218" s="2180">
        <v>539.69000000000005</v>
      </c>
      <c r="U218" s="2181"/>
      <c r="V218" s="2181"/>
      <c r="W218" s="2181"/>
      <c r="X218" s="2181" t="s">
        <v>203</v>
      </c>
      <c r="Y218" s="2181"/>
      <c r="Z218" s="2180">
        <v>14.27</v>
      </c>
      <c r="AA218" s="2181"/>
      <c r="AB218" s="2181"/>
      <c r="AC218" s="2181"/>
    </row>
    <row r="219" spans="1:29" ht="24.6" customHeight="1" x14ac:dyDescent="0.2">
      <c r="A219" s="2172" t="s">
        <v>203</v>
      </c>
      <c r="B219" s="2172" t="s">
        <v>203</v>
      </c>
      <c r="C219" s="2172" t="s">
        <v>1165</v>
      </c>
      <c r="D219" s="2172"/>
      <c r="E219" s="2172"/>
      <c r="F219" s="2172"/>
      <c r="G219" s="2172"/>
      <c r="H219" s="2172" t="s">
        <v>1164</v>
      </c>
      <c r="I219" s="2172"/>
      <c r="J219" s="2172"/>
      <c r="K219" s="2172" t="s">
        <v>1063</v>
      </c>
      <c r="L219" s="2172"/>
      <c r="M219" s="2180">
        <v>0.81</v>
      </c>
      <c r="N219" s="2181"/>
      <c r="O219" s="2180">
        <v>0.7</v>
      </c>
      <c r="P219" s="2181"/>
      <c r="Q219" s="2197">
        <v>3.6288000000000001E-2</v>
      </c>
      <c r="R219" s="2181" t="s">
        <v>203</v>
      </c>
      <c r="S219" s="2181" t="s">
        <v>203</v>
      </c>
      <c r="T219" s="2180">
        <v>192.86</v>
      </c>
      <c r="U219" s="2181"/>
      <c r="V219" s="2181"/>
      <c r="W219" s="2181"/>
      <c r="X219" s="2181" t="s">
        <v>203</v>
      </c>
      <c r="Y219" s="2181"/>
      <c r="Z219" s="2180">
        <v>7</v>
      </c>
      <c r="AA219" s="2181"/>
      <c r="AB219" s="2181"/>
      <c r="AC219" s="2181"/>
    </row>
    <row r="220" spans="1:29" ht="12.2" customHeight="1" x14ac:dyDescent="0.2">
      <c r="A220" s="2172" t="s">
        <v>203</v>
      </c>
      <c r="B220" s="2172" t="s">
        <v>203</v>
      </c>
      <c r="C220" s="2172" t="s">
        <v>1062</v>
      </c>
      <c r="D220" s="2172"/>
      <c r="E220" s="2172"/>
      <c r="F220" s="2172"/>
      <c r="G220" s="2172"/>
      <c r="H220" s="2172" t="s">
        <v>1061</v>
      </c>
      <c r="I220" s="2172"/>
      <c r="J220" s="2172"/>
      <c r="K220" s="2172" t="s">
        <v>1060</v>
      </c>
      <c r="L220" s="2172"/>
      <c r="M220" s="2180">
        <v>0.81</v>
      </c>
      <c r="N220" s="2181"/>
      <c r="O220" s="2180">
        <v>0.7</v>
      </c>
      <c r="P220" s="2181"/>
      <c r="Q220" s="2197">
        <v>3.6288000000000001E-2</v>
      </c>
      <c r="R220" s="2181" t="s">
        <v>203</v>
      </c>
      <c r="S220" s="2181" t="s">
        <v>203</v>
      </c>
      <c r="T220" s="2180">
        <v>539.69000000000005</v>
      </c>
      <c r="U220" s="2181"/>
      <c r="V220" s="2181"/>
      <c r="W220" s="2181"/>
      <c r="X220" s="2181" t="s">
        <v>203</v>
      </c>
      <c r="Y220" s="2181"/>
      <c r="Z220" s="2180">
        <v>19.579999999999998</v>
      </c>
      <c r="AA220" s="2181"/>
      <c r="AB220" s="2181"/>
      <c r="AC220" s="2181"/>
    </row>
    <row r="221" spans="1:29" ht="12.2" customHeight="1" x14ac:dyDescent="0.2">
      <c r="A221" s="2172" t="s">
        <v>203</v>
      </c>
      <c r="B221" s="2172" t="s">
        <v>203</v>
      </c>
      <c r="C221" s="2172" t="s">
        <v>1059</v>
      </c>
      <c r="D221" s="2172"/>
      <c r="E221" s="2172"/>
      <c r="F221" s="2172"/>
      <c r="G221" s="2172"/>
      <c r="H221" s="2172" t="s">
        <v>1058</v>
      </c>
      <c r="I221" s="2172"/>
      <c r="J221" s="2172"/>
      <c r="K221" s="2172" t="s">
        <v>203</v>
      </c>
      <c r="L221" s="2172"/>
      <c r="M221" s="2181" t="s">
        <v>203</v>
      </c>
      <c r="N221" s="2181"/>
      <c r="O221" s="2181" t="s">
        <v>203</v>
      </c>
      <c r="P221" s="2181"/>
      <c r="Q221" s="2181" t="s">
        <v>203</v>
      </c>
      <c r="R221" s="2181" t="s">
        <v>203</v>
      </c>
      <c r="S221" s="2181" t="s">
        <v>203</v>
      </c>
      <c r="T221" s="2181" t="s">
        <v>203</v>
      </c>
      <c r="U221" s="2181"/>
      <c r="V221" s="2181"/>
      <c r="W221" s="2181"/>
      <c r="X221" s="2181" t="s">
        <v>203</v>
      </c>
      <c r="Y221" s="2181"/>
      <c r="Z221" s="2179">
        <v>0</v>
      </c>
      <c r="AA221" s="2174"/>
      <c r="AB221" s="2174"/>
      <c r="AC221" s="2174"/>
    </row>
    <row r="222" spans="1:29" ht="24.6" customHeight="1" x14ac:dyDescent="0.2">
      <c r="A222" s="2172" t="s">
        <v>203</v>
      </c>
      <c r="B222" s="2172" t="s">
        <v>203</v>
      </c>
      <c r="C222" s="2172" t="s">
        <v>1163</v>
      </c>
      <c r="D222" s="2172"/>
      <c r="E222" s="2172"/>
      <c r="F222" s="2172"/>
      <c r="G222" s="2172"/>
      <c r="H222" s="2172" t="s">
        <v>1162</v>
      </c>
      <c r="I222" s="2172"/>
      <c r="J222" s="2172"/>
      <c r="K222" s="2172" t="s">
        <v>467</v>
      </c>
      <c r="L222" s="2172"/>
      <c r="M222" s="2181" t="s">
        <v>1157</v>
      </c>
      <c r="N222" s="2181"/>
      <c r="O222" s="2180">
        <v>0</v>
      </c>
      <c r="P222" s="2181"/>
      <c r="Q222" s="2180">
        <v>0</v>
      </c>
      <c r="R222" s="2181" t="s">
        <v>203</v>
      </c>
      <c r="S222" s="2181" t="s">
        <v>203</v>
      </c>
      <c r="T222" s="2181" t="s">
        <v>203</v>
      </c>
      <c r="U222" s="2181"/>
      <c r="V222" s="2181"/>
      <c r="W222" s="2181"/>
      <c r="X222" s="2181" t="s">
        <v>203</v>
      </c>
      <c r="Y222" s="2181"/>
      <c r="Z222" s="2181" t="s">
        <v>203</v>
      </c>
      <c r="AA222" s="2181"/>
      <c r="AB222" s="2181"/>
      <c r="AC222" s="2181"/>
    </row>
    <row r="223" spans="1:29" ht="24.6" customHeight="1" x14ac:dyDescent="0.2">
      <c r="A223" s="2172" t="s">
        <v>203</v>
      </c>
      <c r="B223" s="2172" t="s">
        <v>203</v>
      </c>
      <c r="C223" s="2172" t="s">
        <v>1161</v>
      </c>
      <c r="D223" s="2172"/>
      <c r="E223" s="2172"/>
      <c r="F223" s="2172"/>
      <c r="G223" s="2172"/>
      <c r="H223" s="2172" t="s">
        <v>1160</v>
      </c>
      <c r="I223" s="2172"/>
      <c r="J223" s="2172"/>
      <c r="K223" s="2172" t="s">
        <v>467</v>
      </c>
      <c r="L223" s="2172"/>
      <c r="M223" s="2181" t="s">
        <v>1157</v>
      </c>
      <c r="N223" s="2181"/>
      <c r="O223" s="2180">
        <v>0</v>
      </c>
      <c r="P223" s="2181"/>
      <c r="Q223" s="2180">
        <v>0</v>
      </c>
      <c r="R223" s="2181" t="s">
        <v>203</v>
      </c>
      <c r="S223" s="2181" t="s">
        <v>203</v>
      </c>
      <c r="T223" s="2181" t="s">
        <v>203</v>
      </c>
      <c r="U223" s="2181"/>
      <c r="V223" s="2181"/>
      <c r="W223" s="2181"/>
      <c r="X223" s="2181" t="s">
        <v>203</v>
      </c>
      <c r="Y223" s="2181"/>
      <c r="Z223" s="2181" t="s">
        <v>203</v>
      </c>
      <c r="AA223" s="2181"/>
      <c r="AB223" s="2181"/>
      <c r="AC223" s="2181"/>
    </row>
    <row r="224" spans="1:29" ht="12.2" customHeight="1" x14ac:dyDescent="0.2">
      <c r="A224" s="2172" t="s">
        <v>203</v>
      </c>
      <c r="B224" s="2172" t="s">
        <v>203</v>
      </c>
      <c r="C224" s="2172" t="s">
        <v>1159</v>
      </c>
      <c r="D224" s="2172"/>
      <c r="E224" s="2172"/>
      <c r="F224" s="2172"/>
      <c r="G224" s="2172"/>
      <c r="H224" s="2172" t="s">
        <v>1158</v>
      </c>
      <c r="I224" s="2172"/>
      <c r="J224" s="2172"/>
      <c r="K224" s="2172" t="s">
        <v>340</v>
      </c>
      <c r="L224" s="2172"/>
      <c r="M224" s="2181" t="s">
        <v>1157</v>
      </c>
      <c r="N224" s="2181"/>
      <c r="O224" s="2180">
        <v>0</v>
      </c>
      <c r="P224" s="2181"/>
      <c r="Q224" s="2180">
        <v>0</v>
      </c>
      <c r="R224" s="2181" t="s">
        <v>203</v>
      </c>
      <c r="S224" s="2181" t="s">
        <v>203</v>
      </c>
      <c r="T224" s="2181" t="s">
        <v>203</v>
      </c>
      <c r="U224" s="2181"/>
      <c r="V224" s="2181"/>
      <c r="W224" s="2181"/>
      <c r="X224" s="2181" t="s">
        <v>203</v>
      </c>
      <c r="Y224" s="2181"/>
      <c r="Z224" s="2181" t="s">
        <v>203</v>
      </c>
      <c r="AA224" s="2181"/>
      <c r="AB224" s="2181"/>
      <c r="AC224" s="2181"/>
    </row>
    <row r="225" spans="1:29" ht="12.2" customHeight="1" x14ac:dyDescent="0.2">
      <c r="A225" s="2172" t="s">
        <v>203</v>
      </c>
      <c r="B225" s="2172" t="s">
        <v>203</v>
      </c>
      <c r="C225" s="2172" t="s">
        <v>203</v>
      </c>
      <c r="D225" s="2172"/>
      <c r="E225" s="2172"/>
      <c r="F225" s="2172"/>
      <c r="G225" s="2172"/>
      <c r="H225" s="2189" t="s">
        <v>1057</v>
      </c>
      <c r="I225" s="2189"/>
      <c r="J225" s="2189"/>
      <c r="K225" s="2186" t="s">
        <v>203</v>
      </c>
      <c r="L225" s="2186"/>
      <c r="M225" s="2186" t="s">
        <v>203</v>
      </c>
      <c r="N225" s="2186"/>
      <c r="O225" s="2186" t="s">
        <v>203</v>
      </c>
      <c r="P225" s="2186"/>
      <c r="Q225" s="2186" t="s">
        <v>203</v>
      </c>
      <c r="R225" s="2186" t="s">
        <v>203</v>
      </c>
      <c r="S225" s="2186" t="s">
        <v>203</v>
      </c>
      <c r="T225" s="2186" t="s">
        <v>203</v>
      </c>
      <c r="U225" s="2186"/>
      <c r="V225" s="2186"/>
      <c r="W225" s="2186"/>
      <c r="X225" s="2186" t="s">
        <v>203</v>
      </c>
      <c r="Y225" s="2186"/>
      <c r="Z225" s="2187">
        <v>3454.83</v>
      </c>
      <c r="AA225" s="2188"/>
      <c r="AB225" s="2188"/>
      <c r="AC225" s="2188"/>
    </row>
    <row r="226" spans="1:29" ht="12.2" customHeight="1" x14ac:dyDescent="0.2">
      <c r="C226" s="2172" t="s">
        <v>203</v>
      </c>
      <c r="D226" s="2172"/>
      <c r="E226" s="2172"/>
      <c r="F226" s="2172"/>
      <c r="G226" s="2172"/>
      <c r="H226" s="2172" t="s">
        <v>1056</v>
      </c>
      <c r="I226" s="2172"/>
      <c r="J226" s="2172"/>
      <c r="K226" s="2172" t="s">
        <v>203</v>
      </c>
      <c r="L226" s="2172"/>
      <c r="M226" s="2181" t="s">
        <v>203</v>
      </c>
      <c r="N226" s="2181"/>
      <c r="O226" s="2181" t="s">
        <v>203</v>
      </c>
      <c r="P226" s="2181"/>
      <c r="Q226" s="2181" t="s">
        <v>203</v>
      </c>
      <c r="R226" s="2172" t="s">
        <v>203</v>
      </c>
      <c r="S226" s="2172" t="s">
        <v>203</v>
      </c>
      <c r="T226" s="2172" t="s">
        <v>203</v>
      </c>
      <c r="U226" s="2172"/>
      <c r="V226" s="2172"/>
      <c r="W226" s="2172"/>
      <c r="X226" s="2172" t="s">
        <v>203</v>
      </c>
      <c r="Y226" s="2172"/>
      <c r="Z226" s="2180">
        <v>2859.89</v>
      </c>
      <c r="AA226" s="2181"/>
      <c r="AB226" s="2181"/>
      <c r="AC226" s="2181"/>
    </row>
    <row r="227" spans="1:29" ht="24.6" customHeight="1" x14ac:dyDescent="0.2">
      <c r="C227" s="2172" t="s">
        <v>1055</v>
      </c>
      <c r="D227" s="2172"/>
      <c r="E227" s="2172"/>
      <c r="F227" s="2172"/>
      <c r="G227" s="2172"/>
      <c r="H227" s="2172" t="s">
        <v>1054</v>
      </c>
      <c r="I227" s="2172"/>
      <c r="J227" s="2172"/>
      <c r="K227" s="2172" t="s">
        <v>249</v>
      </c>
      <c r="L227" s="2172"/>
      <c r="M227" s="2185">
        <v>103</v>
      </c>
      <c r="N227" s="2181"/>
      <c r="O227" s="2181" t="s">
        <v>203</v>
      </c>
      <c r="P227" s="2181"/>
      <c r="Q227" s="2180">
        <v>103</v>
      </c>
      <c r="R227" s="2172" t="s">
        <v>203</v>
      </c>
      <c r="S227" s="2172" t="s">
        <v>203</v>
      </c>
      <c r="T227" s="2172" t="s">
        <v>203</v>
      </c>
      <c r="U227" s="2172"/>
      <c r="V227" s="2172"/>
      <c r="W227" s="2172"/>
      <c r="X227" s="2172" t="s">
        <v>203</v>
      </c>
      <c r="Y227" s="2172"/>
      <c r="Z227" s="2180">
        <v>2945.69</v>
      </c>
      <c r="AA227" s="2181"/>
      <c r="AB227" s="2181"/>
      <c r="AC227" s="2181"/>
    </row>
    <row r="228" spans="1:29" ht="24.6" customHeight="1" x14ac:dyDescent="0.2">
      <c r="C228" s="2172" t="s">
        <v>1053</v>
      </c>
      <c r="D228" s="2172"/>
      <c r="E228" s="2172"/>
      <c r="F228" s="2172"/>
      <c r="G228" s="2172"/>
      <c r="H228" s="2172" t="s">
        <v>1052</v>
      </c>
      <c r="I228" s="2172"/>
      <c r="J228" s="2172"/>
      <c r="K228" s="2172" t="s">
        <v>249</v>
      </c>
      <c r="L228" s="2172"/>
      <c r="M228" s="2185">
        <v>60</v>
      </c>
      <c r="N228" s="2181"/>
      <c r="O228" s="2181" t="s">
        <v>203</v>
      </c>
      <c r="P228" s="2181"/>
      <c r="Q228" s="2180">
        <v>60</v>
      </c>
      <c r="R228" s="2172" t="s">
        <v>203</v>
      </c>
      <c r="S228" s="2172" t="s">
        <v>203</v>
      </c>
      <c r="T228" s="2172" t="s">
        <v>203</v>
      </c>
      <c r="U228" s="2172"/>
      <c r="V228" s="2172"/>
      <c r="W228" s="2172"/>
      <c r="X228" s="2172" t="s">
        <v>203</v>
      </c>
      <c r="Y228" s="2172"/>
      <c r="Z228" s="2180">
        <v>1715.93</v>
      </c>
      <c r="AA228" s="2181"/>
      <c r="AB228" s="2181"/>
      <c r="AC228" s="2181"/>
    </row>
    <row r="229" spans="1:29" x14ac:dyDescent="0.2">
      <c r="A229" s="924"/>
      <c r="B229" s="924"/>
      <c r="C229" s="924"/>
      <c r="D229" s="924"/>
      <c r="E229" s="924"/>
      <c r="F229" s="924"/>
      <c r="G229" s="924"/>
      <c r="H229" s="924"/>
      <c r="I229" s="924"/>
      <c r="J229" s="924"/>
      <c r="K229" s="924"/>
      <c r="L229" s="924"/>
      <c r="M229" s="924"/>
      <c r="N229" s="924"/>
      <c r="O229" s="924"/>
      <c r="P229" s="924"/>
      <c r="Q229" s="924"/>
      <c r="R229" s="924"/>
      <c r="S229" s="924"/>
      <c r="T229" s="924"/>
      <c r="U229" s="924"/>
      <c r="V229" s="924"/>
      <c r="W229" s="924"/>
      <c r="X229" s="924"/>
      <c r="Y229" s="924"/>
      <c r="Z229" s="924"/>
      <c r="AA229" s="924"/>
      <c r="AB229" s="924"/>
      <c r="AC229" s="924"/>
    </row>
    <row r="230" spans="1:29" ht="12.2" customHeight="1" x14ac:dyDescent="0.2">
      <c r="H230" s="2173" t="s">
        <v>246</v>
      </c>
      <c r="I230" s="2173"/>
      <c r="J230" s="2173"/>
      <c r="K230" s="2173"/>
      <c r="L230" s="2173"/>
      <c r="M230" s="2173"/>
      <c r="N230" s="2173"/>
      <c r="O230" s="2173"/>
      <c r="P230" s="2173"/>
      <c r="Q230" s="2173"/>
      <c r="R230" s="2173"/>
      <c r="S230" s="2172" t="s">
        <v>203</v>
      </c>
      <c r="T230" s="2179">
        <v>126819.53</v>
      </c>
      <c r="U230" s="2174"/>
      <c r="V230" s="2174"/>
      <c r="W230" s="2174"/>
      <c r="X230" s="2172" t="s">
        <v>203</v>
      </c>
      <c r="Y230" s="2172"/>
      <c r="Z230" s="2179">
        <v>8116.45</v>
      </c>
      <c r="AA230" s="2174"/>
      <c r="AB230" s="2174"/>
      <c r="AC230" s="2174"/>
    </row>
    <row r="231" spans="1:29" ht="61.35" customHeight="1" x14ac:dyDescent="0.2">
      <c r="A231" s="2172" t="s">
        <v>254</v>
      </c>
      <c r="B231" s="2173" t="s">
        <v>254</v>
      </c>
      <c r="C231" s="2173" t="s">
        <v>2044</v>
      </c>
      <c r="D231" s="2173"/>
      <c r="E231" s="2173"/>
      <c r="F231" s="2173"/>
      <c r="G231" s="2173"/>
      <c r="H231" s="2173" t="s">
        <v>2138</v>
      </c>
      <c r="I231" s="2173"/>
      <c r="J231" s="2173"/>
      <c r="K231" s="2173" t="s">
        <v>468</v>
      </c>
      <c r="L231" s="2173"/>
      <c r="M231" s="2182">
        <v>0.1</v>
      </c>
      <c r="N231" s="2181"/>
      <c r="O231" s="2181" t="s">
        <v>203</v>
      </c>
      <c r="P231" s="2181"/>
      <c r="Q231" s="2198">
        <v>0.1</v>
      </c>
      <c r="R231" s="2181" t="s">
        <v>203</v>
      </c>
      <c r="S231" s="2181" t="s">
        <v>203</v>
      </c>
      <c r="T231" s="2181" t="s">
        <v>203</v>
      </c>
      <c r="U231" s="2181"/>
      <c r="V231" s="2181"/>
      <c r="W231" s="2181"/>
      <c r="X231" s="2181" t="s">
        <v>203</v>
      </c>
      <c r="Y231" s="2181"/>
      <c r="Z231" s="2181" t="s">
        <v>203</v>
      </c>
      <c r="AA231" s="2181"/>
      <c r="AB231" s="2181"/>
      <c r="AC231" s="2181"/>
    </row>
    <row r="232" spans="1:29" ht="12.2" customHeight="1" x14ac:dyDescent="0.2">
      <c r="A232" s="2172" t="s">
        <v>203</v>
      </c>
      <c r="B232" s="2172" t="s">
        <v>203</v>
      </c>
      <c r="C232" s="2172" t="s">
        <v>1077</v>
      </c>
      <c r="D232" s="2172"/>
      <c r="E232" s="2172"/>
      <c r="F232" s="2172"/>
      <c r="G232" s="2172"/>
      <c r="H232" s="2172" t="s">
        <v>1076</v>
      </c>
      <c r="I232" s="2172"/>
      <c r="J232" s="2172"/>
      <c r="K232" s="2172" t="s">
        <v>1060</v>
      </c>
      <c r="L232" s="2172"/>
      <c r="M232" s="2181" t="s">
        <v>203</v>
      </c>
      <c r="N232" s="2181"/>
      <c r="O232" s="2181" t="s">
        <v>203</v>
      </c>
      <c r="P232" s="2181"/>
      <c r="Q232" s="2184">
        <v>0.312</v>
      </c>
      <c r="R232" s="2181" t="s">
        <v>203</v>
      </c>
      <c r="S232" s="2181" t="s">
        <v>203</v>
      </c>
      <c r="T232" s="2181" t="s">
        <v>203</v>
      </c>
      <c r="U232" s="2181"/>
      <c r="V232" s="2181"/>
      <c r="W232" s="2181"/>
      <c r="X232" s="2181" t="s">
        <v>203</v>
      </c>
      <c r="Y232" s="2181"/>
      <c r="Z232" s="2179">
        <v>164.61</v>
      </c>
      <c r="AA232" s="2174"/>
      <c r="AB232" s="2174"/>
      <c r="AC232" s="2174"/>
    </row>
    <row r="233" spans="1:29" ht="12.2" customHeight="1" x14ac:dyDescent="0.2">
      <c r="A233" s="2172" t="s">
        <v>203</v>
      </c>
      <c r="B233" s="2172" t="s">
        <v>203</v>
      </c>
      <c r="C233" s="2172" t="s">
        <v>1132</v>
      </c>
      <c r="D233" s="2172"/>
      <c r="E233" s="2172"/>
      <c r="F233" s="2172"/>
      <c r="G233" s="2172"/>
      <c r="H233" s="2172" t="s">
        <v>1131</v>
      </c>
      <c r="I233" s="2172"/>
      <c r="J233" s="2172"/>
      <c r="K233" s="2172" t="s">
        <v>1060</v>
      </c>
      <c r="L233" s="2172"/>
      <c r="M233" s="2182">
        <v>10.4</v>
      </c>
      <c r="N233" s="2181"/>
      <c r="O233" s="2180">
        <v>0.3</v>
      </c>
      <c r="P233" s="2181"/>
      <c r="Q233" s="2184">
        <v>0.312</v>
      </c>
      <c r="R233" s="2181" t="s">
        <v>203</v>
      </c>
      <c r="S233" s="2181" t="s">
        <v>203</v>
      </c>
      <c r="T233" s="2180">
        <v>527.6</v>
      </c>
      <c r="U233" s="2181"/>
      <c r="V233" s="2181"/>
      <c r="W233" s="2181"/>
      <c r="X233" s="2181" t="s">
        <v>203</v>
      </c>
      <c r="Y233" s="2181"/>
      <c r="Z233" s="2180">
        <v>164.61</v>
      </c>
      <c r="AA233" s="2181"/>
      <c r="AB233" s="2181"/>
      <c r="AC233" s="2181"/>
    </row>
    <row r="234" spans="1:29" ht="12.2" customHeight="1" x14ac:dyDescent="0.2">
      <c r="A234" s="2172" t="s">
        <v>203</v>
      </c>
      <c r="B234" s="2172" t="s">
        <v>203</v>
      </c>
      <c r="C234" s="2172" t="s">
        <v>203</v>
      </c>
      <c r="D234" s="2172"/>
      <c r="E234" s="2172"/>
      <c r="F234" s="2172"/>
      <c r="G234" s="2172"/>
      <c r="H234" s="2189" t="s">
        <v>1057</v>
      </c>
      <c r="I234" s="2189"/>
      <c r="J234" s="2189"/>
      <c r="K234" s="2186" t="s">
        <v>203</v>
      </c>
      <c r="L234" s="2186"/>
      <c r="M234" s="2186" t="s">
        <v>203</v>
      </c>
      <c r="N234" s="2186"/>
      <c r="O234" s="2186" t="s">
        <v>203</v>
      </c>
      <c r="P234" s="2186"/>
      <c r="Q234" s="2186" t="s">
        <v>203</v>
      </c>
      <c r="R234" s="2186" t="s">
        <v>203</v>
      </c>
      <c r="S234" s="2186" t="s">
        <v>203</v>
      </c>
      <c r="T234" s="2186" t="s">
        <v>203</v>
      </c>
      <c r="U234" s="2186"/>
      <c r="V234" s="2186"/>
      <c r="W234" s="2186"/>
      <c r="X234" s="2186" t="s">
        <v>203</v>
      </c>
      <c r="Y234" s="2186"/>
      <c r="Z234" s="2187">
        <v>164.61</v>
      </c>
      <c r="AA234" s="2188"/>
      <c r="AB234" s="2188"/>
      <c r="AC234" s="2188"/>
    </row>
    <row r="235" spans="1:29" ht="24.6" customHeight="1" x14ac:dyDescent="0.2">
      <c r="B235" s="2172" t="s">
        <v>2117</v>
      </c>
      <c r="C235" s="2172" t="s">
        <v>1109</v>
      </c>
      <c r="D235" s="2172"/>
      <c r="E235" s="2172"/>
      <c r="F235" s="2172"/>
      <c r="G235" s="2172"/>
      <c r="H235" s="2172" t="s">
        <v>1108</v>
      </c>
      <c r="I235" s="2172"/>
      <c r="J235" s="2172"/>
      <c r="K235" s="2172" t="s">
        <v>249</v>
      </c>
      <c r="L235" s="2172"/>
      <c r="M235" s="2185">
        <v>2</v>
      </c>
      <c r="N235" s="2181"/>
      <c r="O235" s="2181" t="s">
        <v>203</v>
      </c>
      <c r="P235" s="2181"/>
      <c r="Q235" s="2180">
        <v>2</v>
      </c>
      <c r="R235" s="2181" t="s">
        <v>203</v>
      </c>
      <c r="S235" s="2181" t="s">
        <v>203</v>
      </c>
      <c r="T235" s="2181" t="s">
        <v>203</v>
      </c>
      <c r="U235" s="2181"/>
      <c r="V235" s="2181"/>
      <c r="W235" s="2181"/>
      <c r="X235" s="2181" t="s">
        <v>203</v>
      </c>
      <c r="Y235" s="2181"/>
      <c r="Z235" s="2180">
        <v>3.29</v>
      </c>
      <c r="AA235" s="2181"/>
      <c r="AB235" s="2181"/>
      <c r="AC235" s="2181"/>
    </row>
    <row r="236" spans="1:29" ht="12.2" customHeight="1" x14ac:dyDescent="0.2">
      <c r="C236" s="2172" t="s">
        <v>203</v>
      </c>
      <c r="D236" s="2172"/>
      <c r="E236" s="2172"/>
      <c r="F236" s="2172"/>
      <c r="G236" s="2172"/>
      <c r="H236" s="2172" t="s">
        <v>1056</v>
      </c>
      <c r="I236" s="2172"/>
      <c r="J236" s="2172"/>
      <c r="K236" s="2172" t="s">
        <v>203</v>
      </c>
      <c r="L236" s="2172"/>
      <c r="M236" s="2181" t="s">
        <v>203</v>
      </c>
      <c r="N236" s="2181"/>
      <c r="O236" s="2181" t="s">
        <v>203</v>
      </c>
      <c r="P236" s="2181"/>
      <c r="Q236" s="2181" t="s">
        <v>203</v>
      </c>
      <c r="R236" s="2172" t="s">
        <v>203</v>
      </c>
      <c r="S236" s="2172" t="s">
        <v>203</v>
      </c>
      <c r="T236" s="2172" t="s">
        <v>203</v>
      </c>
      <c r="U236" s="2172"/>
      <c r="V236" s="2172"/>
      <c r="W236" s="2172"/>
      <c r="X236" s="2172" t="s">
        <v>203</v>
      </c>
      <c r="Y236" s="2172"/>
      <c r="Z236" s="2180">
        <v>164.61</v>
      </c>
      <c r="AA236" s="2181"/>
      <c r="AB236" s="2181"/>
      <c r="AC236" s="2181"/>
    </row>
    <row r="237" spans="1:29" ht="24.6" customHeight="1" x14ac:dyDescent="0.2">
      <c r="C237" s="2172" t="s">
        <v>1107</v>
      </c>
      <c r="D237" s="2172"/>
      <c r="E237" s="2172"/>
      <c r="F237" s="2172"/>
      <c r="G237" s="2172"/>
      <c r="H237" s="2172" t="s">
        <v>1106</v>
      </c>
      <c r="I237" s="2172"/>
      <c r="J237" s="2172"/>
      <c r="K237" s="2172" t="s">
        <v>249</v>
      </c>
      <c r="L237" s="2172"/>
      <c r="M237" s="2185">
        <v>97</v>
      </c>
      <c r="N237" s="2181"/>
      <c r="O237" s="2181" t="s">
        <v>203</v>
      </c>
      <c r="P237" s="2181"/>
      <c r="Q237" s="2180">
        <v>97</v>
      </c>
      <c r="R237" s="2172" t="s">
        <v>203</v>
      </c>
      <c r="S237" s="2172" t="s">
        <v>203</v>
      </c>
      <c r="T237" s="2172" t="s">
        <v>203</v>
      </c>
      <c r="U237" s="2172"/>
      <c r="V237" s="2172"/>
      <c r="W237" s="2172"/>
      <c r="X237" s="2172" t="s">
        <v>203</v>
      </c>
      <c r="Y237" s="2172"/>
      <c r="Z237" s="2180">
        <v>159.66999999999999</v>
      </c>
      <c r="AA237" s="2181"/>
      <c r="AB237" s="2181"/>
      <c r="AC237" s="2181"/>
    </row>
    <row r="238" spans="1:29" ht="24.6" customHeight="1" x14ac:dyDescent="0.2">
      <c r="C238" s="2172" t="s">
        <v>1105</v>
      </c>
      <c r="D238" s="2172"/>
      <c r="E238" s="2172"/>
      <c r="F238" s="2172"/>
      <c r="G238" s="2172"/>
      <c r="H238" s="2172" t="s">
        <v>1104</v>
      </c>
      <c r="I238" s="2172"/>
      <c r="J238" s="2172"/>
      <c r="K238" s="2172" t="s">
        <v>249</v>
      </c>
      <c r="L238" s="2172"/>
      <c r="M238" s="2185">
        <v>51</v>
      </c>
      <c r="N238" s="2181"/>
      <c r="O238" s="2181" t="s">
        <v>203</v>
      </c>
      <c r="P238" s="2181"/>
      <c r="Q238" s="2180">
        <v>51</v>
      </c>
      <c r="R238" s="2172" t="s">
        <v>203</v>
      </c>
      <c r="S238" s="2172" t="s">
        <v>203</v>
      </c>
      <c r="T238" s="2172" t="s">
        <v>203</v>
      </c>
      <c r="U238" s="2172"/>
      <c r="V238" s="2172"/>
      <c r="W238" s="2172"/>
      <c r="X238" s="2172" t="s">
        <v>203</v>
      </c>
      <c r="Y238" s="2172"/>
      <c r="Z238" s="2180">
        <v>83.95</v>
      </c>
      <c r="AA238" s="2181"/>
      <c r="AB238" s="2181"/>
      <c r="AC238" s="2181"/>
    </row>
    <row r="239" spans="1:29" x14ac:dyDescent="0.2">
      <c r="A239" s="924"/>
      <c r="B239" s="924"/>
      <c r="C239" s="924"/>
      <c r="D239" s="924"/>
      <c r="E239" s="924"/>
      <c r="F239" s="924"/>
      <c r="G239" s="924"/>
      <c r="H239" s="924"/>
      <c r="I239" s="924"/>
      <c r="J239" s="924"/>
      <c r="K239" s="924"/>
      <c r="L239" s="924"/>
      <c r="M239" s="924"/>
      <c r="N239" s="924"/>
      <c r="O239" s="924"/>
      <c r="P239" s="924"/>
      <c r="Q239" s="924"/>
      <c r="R239" s="924"/>
      <c r="S239" s="924"/>
      <c r="T239" s="924"/>
      <c r="U239" s="924"/>
      <c r="V239" s="924"/>
      <c r="W239" s="924"/>
      <c r="X239" s="924"/>
      <c r="Y239" s="924"/>
      <c r="Z239" s="924"/>
      <c r="AA239" s="924"/>
      <c r="AB239" s="924"/>
      <c r="AC239" s="924"/>
    </row>
    <row r="240" spans="1:29" ht="12.2" customHeight="1" x14ac:dyDescent="0.2">
      <c r="H240" s="2173" t="s">
        <v>246</v>
      </c>
      <c r="I240" s="2173"/>
      <c r="J240" s="2173"/>
      <c r="K240" s="2173"/>
      <c r="L240" s="2173"/>
      <c r="M240" s="2173"/>
      <c r="N240" s="2173"/>
      <c r="O240" s="2173"/>
      <c r="P240" s="2173"/>
      <c r="Q240" s="2173"/>
      <c r="R240" s="2173"/>
      <c r="S240" s="2172" t="s">
        <v>203</v>
      </c>
      <c r="T240" s="2179">
        <v>4115.2</v>
      </c>
      <c r="U240" s="2174"/>
      <c r="V240" s="2174"/>
      <c r="W240" s="2174"/>
      <c r="X240" s="2172" t="s">
        <v>203</v>
      </c>
      <c r="Y240" s="2172"/>
      <c r="Z240" s="2179">
        <v>411.52</v>
      </c>
      <c r="AA240" s="2174"/>
      <c r="AB240" s="2174"/>
      <c r="AC240" s="2174"/>
    </row>
    <row r="241" spans="1:29" ht="98.1" customHeight="1" x14ac:dyDescent="0.2">
      <c r="A241" s="2172" t="s">
        <v>253</v>
      </c>
      <c r="B241" s="2173" t="s">
        <v>253</v>
      </c>
      <c r="C241" s="2173" t="s">
        <v>1922</v>
      </c>
      <c r="D241" s="2173"/>
      <c r="E241" s="2173"/>
      <c r="F241" s="2173"/>
      <c r="G241" s="2173"/>
      <c r="H241" s="2173" t="s">
        <v>2151</v>
      </c>
      <c r="I241" s="2173"/>
      <c r="J241" s="2173"/>
      <c r="K241" s="2173" t="s">
        <v>468</v>
      </c>
      <c r="L241" s="2173"/>
      <c r="M241" s="2180">
        <v>0.54</v>
      </c>
      <c r="N241" s="2181"/>
      <c r="O241" s="2181" t="s">
        <v>203</v>
      </c>
      <c r="P241" s="2181"/>
      <c r="Q241" s="2179">
        <v>0.54</v>
      </c>
      <c r="R241" s="2181" t="s">
        <v>203</v>
      </c>
      <c r="S241" s="2181" t="s">
        <v>203</v>
      </c>
      <c r="T241" s="2181" t="s">
        <v>203</v>
      </c>
      <c r="U241" s="2181"/>
      <c r="V241" s="2181"/>
      <c r="W241" s="2181"/>
      <c r="X241" s="2181" t="s">
        <v>203</v>
      </c>
      <c r="Y241" s="2181"/>
      <c r="Z241" s="2181" t="s">
        <v>203</v>
      </c>
      <c r="AA241" s="2181"/>
      <c r="AB241" s="2181"/>
      <c r="AC241" s="2181"/>
    </row>
    <row r="242" spans="1:29" ht="12.2" customHeight="1" x14ac:dyDescent="0.2">
      <c r="A242" s="2172" t="s">
        <v>203</v>
      </c>
      <c r="B242" s="2172" t="s">
        <v>203</v>
      </c>
      <c r="C242" s="2172" t="s">
        <v>1077</v>
      </c>
      <c r="D242" s="2172"/>
      <c r="E242" s="2172"/>
      <c r="F242" s="2172"/>
      <c r="G242" s="2172"/>
      <c r="H242" s="2172" t="s">
        <v>1076</v>
      </c>
      <c r="I242" s="2172"/>
      <c r="J242" s="2172"/>
      <c r="K242" s="2172" t="s">
        <v>1060</v>
      </c>
      <c r="L242" s="2172"/>
      <c r="M242" s="2181" t="s">
        <v>203</v>
      </c>
      <c r="N242" s="2181"/>
      <c r="O242" s="2181" t="s">
        <v>203</v>
      </c>
      <c r="P242" s="2181"/>
      <c r="Q242" s="2197">
        <v>2.068416</v>
      </c>
      <c r="R242" s="2181" t="s">
        <v>203</v>
      </c>
      <c r="S242" s="2181" t="s">
        <v>203</v>
      </c>
      <c r="T242" s="2181" t="s">
        <v>203</v>
      </c>
      <c r="U242" s="2181"/>
      <c r="V242" s="2181"/>
      <c r="W242" s="2181"/>
      <c r="X242" s="2181" t="s">
        <v>203</v>
      </c>
      <c r="Y242" s="2181"/>
      <c r="Z242" s="2179">
        <v>1091.3</v>
      </c>
      <c r="AA242" s="2174"/>
      <c r="AB242" s="2174"/>
      <c r="AC242" s="2174"/>
    </row>
    <row r="243" spans="1:29" ht="12.2" customHeight="1" x14ac:dyDescent="0.2">
      <c r="A243" s="2172" t="s">
        <v>203</v>
      </c>
      <c r="B243" s="2172" t="s">
        <v>203</v>
      </c>
      <c r="C243" s="2172" t="s">
        <v>1132</v>
      </c>
      <c r="D243" s="2172"/>
      <c r="E243" s="2172"/>
      <c r="F243" s="2172"/>
      <c r="G243" s="2172"/>
      <c r="H243" s="2172" t="s">
        <v>1131</v>
      </c>
      <c r="I243" s="2172"/>
      <c r="J243" s="2172"/>
      <c r="K243" s="2172" t="s">
        <v>1060</v>
      </c>
      <c r="L243" s="2172"/>
      <c r="M243" s="2180">
        <v>12.16</v>
      </c>
      <c r="N243" s="2181"/>
      <c r="O243" s="2184">
        <v>0.315</v>
      </c>
      <c r="P243" s="2181"/>
      <c r="Q243" s="2197">
        <v>2.068416</v>
      </c>
      <c r="R243" s="2181" t="s">
        <v>203</v>
      </c>
      <c r="S243" s="2181" t="s">
        <v>203</v>
      </c>
      <c r="T243" s="2180">
        <v>527.6</v>
      </c>
      <c r="U243" s="2181"/>
      <c r="V243" s="2181"/>
      <c r="W243" s="2181"/>
      <c r="X243" s="2181" t="s">
        <v>203</v>
      </c>
      <c r="Y243" s="2181"/>
      <c r="Z243" s="2180">
        <v>1091.3</v>
      </c>
      <c r="AA243" s="2181"/>
      <c r="AB243" s="2181"/>
      <c r="AC243" s="2181"/>
    </row>
    <row r="244" spans="1:29" ht="12.2" customHeight="1" x14ac:dyDescent="0.2">
      <c r="A244" s="2172" t="s">
        <v>203</v>
      </c>
      <c r="B244" s="2172" t="s">
        <v>203</v>
      </c>
      <c r="C244" s="2172" t="s">
        <v>203</v>
      </c>
      <c r="D244" s="2172"/>
      <c r="E244" s="2172"/>
      <c r="F244" s="2172"/>
      <c r="G244" s="2172"/>
      <c r="H244" s="2189" t="s">
        <v>1057</v>
      </c>
      <c r="I244" s="2189"/>
      <c r="J244" s="2189"/>
      <c r="K244" s="2186" t="s">
        <v>203</v>
      </c>
      <c r="L244" s="2186"/>
      <c r="M244" s="2186" t="s">
        <v>203</v>
      </c>
      <c r="N244" s="2186"/>
      <c r="O244" s="2186" t="s">
        <v>203</v>
      </c>
      <c r="P244" s="2186"/>
      <c r="Q244" s="2186" t="s">
        <v>203</v>
      </c>
      <c r="R244" s="2186" t="s">
        <v>203</v>
      </c>
      <c r="S244" s="2186" t="s">
        <v>203</v>
      </c>
      <c r="T244" s="2186" t="s">
        <v>203</v>
      </c>
      <c r="U244" s="2186"/>
      <c r="V244" s="2186"/>
      <c r="W244" s="2186"/>
      <c r="X244" s="2186" t="s">
        <v>203</v>
      </c>
      <c r="Y244" s="2186"/>
      <c r="Z244" s="2187">
        <v>1091.3</v>
      </c>
      <c r="AA244" s="2188"/>
      <c r="AB244" s="2188"/>
      <c r="AC244" s="2188"/>
    </row>
    <row r="245" spans="1:29" ht="24.6" customHeight="1" x14ac:dyDescent="0.2">
      <c r="B245" s="2172" t="s">
        <v>1626</v>
      </c>
      <c r="C245" s="2172" t="s">
        <v>1109</v>
      </c>
      <c r="D245" s="2172"/>
      <c r="E245" s="2172"/>
      <c r="F245" s="2172"/>
      <c r="G245" s="2172"/>
      <c r="H245" s="2172" t="s">
        <v>1108</v>
      </c>
      <c r="I245" s="2172"/>
      <c r="J245" s="2172"/>
      <c r="K245" s="2172" t="s">
        <v>249</v>
      </c>
      <c r="L245" s="2172"/>
      <c r="M245" s="2185">
        <v>2</v>
      </c>
      <c r="N245" s="2181"/>
      <c r="O245" s="2181" t="s">
        <v>203</v>
      </c>
      <c r="P245" s="2181"/>
      <c r="Q245" s="2180">
        <v>2</v>
      </c>
      <c r="R245" s="2181" t="s">
        <v>203</v>
      </c>
      <c r="S245" s="2181" t="s">
        <v>203</v>
      </c>
      <c r="T245" s="2181" t="s">
        <v>203</v>
      </c>
      <c r="U245" s="2181"/>
      <c r="V245" s="2181"/>
      <c r="W245" s="2181"/>
      <c r="X245" s="2181" t="s">
        <v>203</v>
      </c>
      <c r="Y245" s="2181"/>
      <c r="Z245" s="2180">
        <v>20.79</v>
      </c>
      <c r="AA245" s="2181"/>
      <c r="AB245" s="2181"/>
      <c r="AC245" s="2181"/>
    </row>
    <row r="246" spans="1:29" ht="12.2" customHeight="1" x14ac:dyDescent="0.2">
      <c r="C246" s="2172" t="s">
        <v>203</v>
      </c>
      <c r="D246" s="2172"/>
      <c r="E246" s="2172"/>
      <c r="F246" s="2172"/>
      <c r="G246" s="2172"/>
      <c r="H246" s="2172" t="s">
        <v>1056</v>
      </c>
      <c r="I246" s="2172"/>
      <c r="J246" s="2172"/>
      <c r="K246" s="2172" t="s">
        <v>203</v>
      </c>
      <c r="L246" s="2172"/>
      <c r="M246" s="2181" t="s">
        <v>203</v>
      </c>
      <c r="N246" s="2181"/>
      <c r="O246" s="2181" t="s">
        <v>203</v>
      </c>
      <c r="P246" s="2181"/>
      <c r="Q246" s="2181" t="s">
        <v>203</v>
      </c>
      <c r="R246" s="2172" t="s">
        <v>203</v>
      </c>
      <c r="S246" s="2172" t="s">
        <v>203</v>
      </c>
      <c r="T246" s="2172" t="s">
        <v>203</v>
      </c>
      <c r="U246" s="2172"/>
      <c r="V246" s="2172"/>
      <c r="W246" s="2172"/>
      <c r="X246" s="2172" t="s">
        <v>203</v>
      </c>
      <c r="Y246" s="2172"/>
      <c r="Z246" s="2182">
        <v>1091.3</v>
      </c>
      <c r="AA246" s="2181"/>
      <c r="AB246" s="2181"/>
      <c r="AC246" s="2181"/>
    </row>
    <row r="247" spans="1:29" ht="24.6" customHeight="1" x14ac:dyDescent="0.2">
      <c r="C247" s="2172" t="s">
        <v>1107</v>
      </c>
      <c r="D247" s="2172"/>
      <c r="E247" s="2172"/>
      <c r="F247" s="2172"/>
      <c r="G247" s="2172"/>
      <c r="H247" s="2172" t="s">
        <v>1106</v>
      </c>
      <c r="I247" s="2172"/>
      <c r="J247" s="2172"/>
      <c r="K247" s="2172" t="s">
        <v>249</v>
      </c>
      <c r="L247" s="2172"/>
      <c r="M247" s="2185">
        <v>97</v>
      </c>
      <c r="N247" s="2181"/>
      <c r="O247" s="2181" t="s">
        <v>203</v>
      </c>
      <c r="P247" s="2181"/>
      <c r="Q247" s="2180">
        <v>97</v>
      </c>
      <c r="R247" s="2172" t="s">
        <v>203</v>
      </c>
      <c r="S247" s="2172" t="s">
        <v>203</v>
      </c>
      <c r="T247" s="2172" t="s">
        <v>203</v>
      </c>
      <c r="U247" s="2172"/>
      <c r="V247" s="2172"/>
      <c r="W247" s="2172"/>
      <c r="X247" s="2172" t="s">
        <v>203</v>
      </c>
      <c r="Y247" s="2172"/>
      <c r="Z247" s="2180">
        <v>1058.56</v>
      </c>
      <c r="AA247" s="2181"/>
      <c r="AB247" s="2181"/>
      <c r="AC247" s="2181"/>
    </row>
    <row r="248" spans="1:29" ht="24.6" customHeight="1" x14ac:dyDescent="0.2">
      <c r="C248" s="2172" t="s">
        <v>1105</v>
      </c>
      <c r="D248" s="2172"/>
      <c r="E248" s="2172"/>
      <c r="F248" s="2172"/>
      <c r="G248" s="2172"/>
      <c r="H248" s="2172" t="s">
        <v>1104</v>
      </c>
      <c r="I248" s="2172"/>
      <c r="J248" s="2172"/>
      <c r="K248" s="2172" t="s">
        <v>249</v>
      </c>
      <c r="L248" s="2172"/>
      <c r="M248" s="2185">
        <v>51</v>
      </c>
      <c r="N248" s="2181"/>
      <c r="O248" s="2181" t="s">
        <v>203</v>
      </c>
      <c r="P248" s="2181"/>
      <c r="Q248" s="2180">
        <v>51</v>
      </c>
      <c r="R248" s="2172" t="s">
        <v>203</v>
      </c>
      <c r="S248" s="2172" t="s">
        <v>203</v>
      </c>
      <c r="T248" s="2172" t="s">
        <v>203</v>
      </c>
      <c r="U248" s="2172"/>
      <c r="V248" s="2172"/>
      <c r="W248" s="2172"/>
      <c r="X248" s="2172" t="s">
        <v>203</v>
      </c>
      <c r="Y248" s="2172"/>
      <c r="Z248" s="2180">
        <v>556.55999999999995</v>
      </c>
      <c r="AA248" s="2181"/>
      <c r="AB248" s="2181"/>
      <c r="AC248" s="2181"/>
    </row>
    <row r="249" spans="1:29" x14ac:dyDescent="0.2">
      <c r="A249" s="924"/>
      <c r="B249" s="924"/>
      <c r="C249" s="924"/>
      <c r="D249" s="924"/>
      <c r="E249" s="924"/>
      <c r="F249" s="924"/>
      <c r="G249" s="924"/>
      <c r="H249" s="924"/>
      <c r="I249" s="924"/>
      <c r="J249" s="924"/>
      <c r="K249" s="924"/>
      <c r="L249" s="924"/>
      <c r="M249" s="924"/>
      <c r="N249" s="924"/>
      <c r="O249" s="924"/>
      <c r="P249" s="924"/>
      <c r="Q249" s="924"/>
      <c r="R249" s="924"/>
      <c r="S249" s="924"/>
      <c r="T249" s="924"/>
      <c r="U249" s="924"/>
      <c r="V249" s="924"/>
      <c r="W249" s="924"/>
      <c r="X249" s="924"/>
      <c r="Y249" s="924"/>
      <c r="Z249" s="924"/>
      <c r="AA249" s="924"/>
      <c r="AB249" s="924"/>
      <c r="AC249" s="924"/>
    </row>
    <row r="250" spans="1:29" ht="12.2" customHeight="1" x14ac:dyDescent="0.2">
      <c r="H250" s="2173" t="s">
        <v>246</v>
      </c>
      <c r="I250" s="2173"/>
      <c r="J250" s="2173"/>
      <c r="K250" s="2173"/>
      <c r="L250" s="2173"/>
      <c r="M250" s="2173"/>
      <c r="N250" s="2173"/>
      <c r="O250" s="2173"/>
      <c r="P250" s="2173"/>
      <c r="Q250" s="2173"/>
      <c r="R250" s="2173"/>
      <c r="S250" s="2172" t="s">
        <v>203</v>
      </c>
      <c r="T250" s="2179">
        <v>5050.3900000000003</v>
      </c>
      <c r="U250" s="2174"/>
      <c r="V250" s="2174"/>
      <c r="W250" s="2174"/>
      <c r="X250" s="2172" t="s">
        <v>203</v>
      </c>
      <c r="Y250" s="2172"/>
      <c r="Z250" s="2179">
        <v>2727.21</v>
      </c>
      <c r="AA250" s="2174"/>
      <c r="AB250" s="2174"/>
      <c r="AC250" s="2174"/>
    </row>
    <row r="251" spans="1:29" ht="48.95" customHeight="1" x14ac:dyDescent="0.2">
      <c r="A251" s="2172" t="s">
        <v>252</v>
      </c>
      <c r="B251" s="2173" t="s">
        <v>252</v>
      </c>
      <c r="C251" s="2173" t="s">
        <v>1188</v>
      </c>
      <c r="D251" s="2173"/>
      <c r="E251" s="2173"/>
      <c r="F251" s="2173"/>
      <c r="G251" s="2173"/>
      <c r="H251" s="2173" t="s">
        <v>1187</v>
      </c>
      <c r="I251" s="2173"/>
      <c r="J251" s="2173"/>
      <c r="K251" s="2173" t="s">
        <v>468</v>
      </c>
      <c r="L251" s="2173"/>
      <c r="M251" s="2180">
        <v>0.36</v>
      </c>
      <c r="N251" s="2181"/>
      <c r="O251" s="2181" t="s">
        <v>203</v>
      </c>
      <c r="P251" s="2181"/>
      <c r="Q251" s="2179">
        <v>0.36</v>
      </c>
      <c r="R251" s="2181" t="s">
        <v>203</v>
      </c>
      <c r="S251" s="2181" t="s">
        <v>203</v>
      </c>
      <c r="T251" s="2181" t="s">
        <v>203</v>
      </c>
      <c r="U251" s="2181"/>
      <c r="V251" s="2181"/>
      <c r="W251" s="2181"/>
      <c r="X251" s="2181" t="s">
        <v>203</v>
      </c>
      <c r="Y251" s="2181"/>
      <c r="Z251" s="2181" t="s">
        <v>203</v>
      </c>
      <c r="AA251" s="2181"/>
      <c r="AB251" s="2181"/>
      <c r="AC251" s="2181"/>
    </row>
    <row r="252" spans="1:29" ht="12.2" customHeight="1" x14ac:dyDescent="0.2">
      <c r="A252" s="2172" t="s">
        <v>203</v>
      </c>
      <c r="B252" s="2172" t="s">
        <v>203</v>
      </c>
      <c r="C252" s="2172" t="s">
        <v>1077</v>
      </c>
      <c r="D252" s="2172"/>
      <c r="E252" s="2172"/>
      <c r="F252" s="2172"/>
      <c r="G252" s="2172"/>
      <c r="H252" s="2172" t="s">
        <v>1076</v>
      </c>
      <c r="I252" s="2172"/>
      <c r="J252" s="2172"/>
      <c r="K252" s="2172" t="s">
        <v>1060</v>
      </c>
      <c r="L252" s="2172"/>
      <c r="M252" s="2181" t="s">
        <v>203</v>
      </c>
      <c r="N252" s="2181"/>
      <c r="O252" s="2181" t="s">
        <v>203</v>
      </c>
      <c r="P252" s="2181"/>
      <c r="Q252" s="2195">
        <v>1.31328</v>
      </c>
      <c r="R252" s="2181" t="s">
        <v>203</v>
      </c>
      <c r="S252" s="2181" t="s">
        <v>203</v>
      </c>
      <c r="T252" s="2181" t="s">
        <v>203</v>
      </c>
      <c r="U252" s="2181"/>
      <c r="V252" s="2181"/>
      <c r="W252" s="2181"/>
      <c r="X252" s="2181" t="s">
        <v>203</v>
      </c>
      <c r="Y252" s="2181"/>
      <c r="Z252" s="2179">
        <v>692.89</v>
      </c>
      <c r="AA252" s="2174"/>
      <c r="AB252" s="2174"/>
      <c r="AC252" s="2174"/>
    </row>
    <row r="253" spans="1:29" ht="12.2" customHeight="1" x14ac:dyDescent="0.2">
      <c r="A253" s="2172" t="s">
        <v>203</v>
      </c>
      <c r="B253" s="2172" t="s">
        <v>203</v>
      </c>
      <c r="C253" s="2172" t="s">
        <v>1132</v>
      </c>
      <c r="D253" s="2172"/>
      <c r="E253" s="2172"/>
      <c r="F253" s="2172"/>
      <c r="G253" s="2172"/>
      <c r="H253" s="2172" t="s">
        <v>1131</v>
      </c>
      <c r="I253" s="2172"/>
      <c r="J253" s="2172"/>
      <c r="K253" s="2172" t="s">
        <v>1060</v>
      </c>
      <c r="L253" s="2172"/>
      <c r="M253" s="2180">
        <v>12.16</v>
      </c>
      <c r="N253" s="2181"/>
      <c r="O253" s="2180">
        <v>0.3</v>
      </c>
      <c r="P253" s="2181"/>
      <c r="Q253" s="2195">
        <v>1.31328</v>
      </c>
      <c r="R253" s="2181" t="s">
        <v>203</v>
      </c>
      <c r="S253" s="2181" t="s">
        <v>203</v>
      </c>
      <c r="T253" s="2180">
        <v>527.6</v>
      </c>
      <c r="U253" s="2181"/>
      <c r="V253" s="2181"/>
      <c r="W253" s="2181"/>
      <c r="X253" s="2181" t="s">
        <v>203</v>
      </c>
      <c r="Y253" s="2181"/>
      <c r="Z253" s="2180">
        <v>692.89</v>
      </c>
      <c r="AA253" s="2181"/>
      <c r="AB253" s="2181"/>
      <c r="AC253" s="2181"/>
    </row>
    <row r="254" spans="1:29" ht="12.2" customHeight="1" x14ac:dyDescent="0.2">
      <c r="A254" s="2172" t="s">
        <v>203</v>
      </c>
      <c r="B254" s="2172" t="s">
        <v>203</v>
      </c>
      <c r="C254" s="2172" t="s">
        <v>203</v>
      </c>
      <c r="D254" s="2172"/>
      <c r="E254" s="2172"/>
      <c r="F254" s="2172"/>
      <c r="G254" s="2172"/>
      <c r="H254" s="2189" t="s">
        <v>1057</v>
      </c>
      <c r="I254" s="2189"/>
      <c r="J254" s="2189"/>
      <c r="K254" s="2186" t="s">
        <v>203</v>
      </c>
      <c r="L254" s="2186"/>
      <c r="M254" s="2186" t="s">
        <v>203</v>
      </c>
      <c r="N254" s="2186"/>
      <c r="O254" s="2186" t="s">
        <v>203</v>
      </c>
      <c r="P254" s="2186"/>
      <c r="Q254" s="2186" t="s">
        <v>203</v>
      </c>
      <c r="R254" s="2186" t="s">
        <v>203</v>
      </c>
      <c r="S254" s="2186" t="s">
        <v>203</v>
      </c>
      <c r="T254" s="2186" t="s">
        <v>203</v>
      </c>
      <c r="U254" s="2186"/>
      <c r="V254" s="2186"/>
      <c r="W254" s="2186"/>
      <c r="X254" s="2186" t="s">
        <v>203</v>
      </c>
      <c r="Y254" s="2186"/>
      <c r="Z254" s="2187">
        <v>692.89</v>
      </c>
      <c r="AA254" s="2188"/>
      <c r="AB254" s="2188"/>
      <c r="AC254" s="2188"/>
    </row>
    <row r="255" spans="1:29" ht="24.6" customHeight="1" x14ac:dyDescent="0.2">
      <c r="B255" s="2172" t="s">
        <v>1138</v>
      </c>
      <c r="C255" s="2172" t="s">
        <v>1109</v>
      </c>
      <c r="D255" s="2172"/>
      <c r="E255" s="2172"/>
      <c r="F255" s="2172"/>
      <c r="G255" s="2172"/>
      <c r="H255" s="2172" t="s">
        <v>1108</v>
      </c>
      <c r="I255" s="2172"/>
      <c r="J255" s="2172"/>
      <c r="K255" s="2172" t="s">
        <v>249</v>
      </c>
      <c r="L255" s="2172"/>
      <c r="M255" s="2185">
        <v>2</v>
      </c>
      <c r="N255" s="2181"/>
      <c r="O255" s="2181" t="s">
        <v>203</v>
      </c>
      <c r="P255" s="2181"/>
      <c r="Q255" s="2180">
        <v>2</v>
      </c>
      <c r="R255" s="2181" t="s">
        <v>203</v>
      </c>
      <c r="S255" s="2181" t="s">
        <v>203</v>
      </c>
      <c r="T255" s="2181" t="s">
        <v>203</v>
      </c>
      <c r="U255" s="2181"/>
      <c r="V255" s="2181"/>
      <c r="W255" s="2181"/>
      <c r="X255" s="2181" t="s">
        <v>203</v>
      </c>
      <c r="Y255" s="2181"/>
      <c r="Z255" s="2180">
        <v>13.86</v>
      </c>
      <c r="AA255" s="2181"/>
      <c r="AB255" s="2181"/>
      <c r="AC255" s="2181"/>
    </row>
    <row r="256" spans="1:29" ht="12.2" customHeight="1" x14ac:dyDescent="0.2">
      <c r="C256" s="2172" t="s">
        <v>203</v>
      </c>
      <c r="D256" s="2172"/>
      <c r="E256" s="2172"/>
      <c r="F256" s="2172"/>
      <c r="G256" s="2172"/>
      <c r="H256" s="2172" t="s">
        <v>1056</v>
      </c>
      <c r="I256" s="2172"/>
      <c r="J256" s="2172"/>
      <c r="K256" s="2172" t="s">
        <v>203</v>
      </c>
      <c r="L256" s="2172"/>
      <c r="M256" s="2181" t="s">
        <v>203</v>
      </c>
      <c r="N256" s="2181"/>
      <c r="O256" s="2181" t="s">
        <v>203</v>
      </c>
      <c r="P256" s="2181"/>
      <c r="Q256" s="2181" t="s">
        <v>203</v>
      </c>
      <c r="R256" s="2172" t="s">
        <v>203</v>
      </c>
      <c r="S256" s="2172" t="s">
        <v>203</v>
      </c>
      <c r="T256" s="2172" t="s">
        <v>203</v>
      </c>
      <c r="U256" s="2172"/>
      <c r="V256" s="2172"/>
      <c r="W256" s="2172"/>
      <c r="X256" s="2172" t="s">
        <v>203</v>
      </c>
      <c r="Y256" s="2172"/>
      <c r="Z256" s="2180">
        <v>692.89</v>
      </c>
      <c r="AA256" s="2181"/>
      <c r="AB256" s="2181"/>
      <c r="AC256" s="2181"/>
    </row>
    <row r="257" spans="1:29" ht="24.6" customHeight="1" x14ac:dyDescent="0.2">
      <c r="C257" s="2172" t="s">
        <v>1107</v>
      </c>
      <c r="D257" s="2172"/>
      <c r="E257" s="2172"/>
      <c r="F257" s="2172"/>
      <c r="G257" s="2172"/>
      <c r="H257" s="2172" t="s">
        <v>1106</v>
      </c>
      <c r="I257" s="2172"/>
      <c r="J257" s="2172"/>
      <c r="K257" s="2172" t="s">
        <v>249</v>
      </c>
      <c r="L257" s="2172"/>
      <c r="M257" s="2185">
        <v>97</v>
      </c>
      <c r="N257" s="2181"/>
      <c r="O257" s="2181" t="s">
        <v>203</v>
      </c>
      <c r="P257" s="2181"/>
      <c r="Q257" s="2180">
        <v>97</v>
      </c>
      <c r="R257" s="2172" t="s">
        <v>203</v>
      </c>
      <c r="S257" s="2172" t="s">
        <v>203</v>
      </c>
      <c r="T257" s="2172" t="s">
        <v>203</v>
      </c>
      <c r="U257" s="2172"/>
      <c r="V257" s="2172"/>
      <c r="W257" s="2172"/>
      <c r="X257" s="2172" t="s">
        <v>203</v>
      </c>
      <c r="Y257" s="2172"/>
      <c r="Z257" s="2180">
        <v>672.1</v>
      </c>
      <c r="AA257" s="2181"/>
      <c r="AB257" s="2181"/>
      <c r="AC257" s="2181"/>
    </row>
    <row r="258" spans="1:29" ht="24.6" customHeight="1" x14ac:dyDescent="0.2">
      <c r="C258" s="2172" t="s">
        <v>1105</v>
      </c>
      <c r="D258" s="2172"/>
      <c r="E258" s="2172"/>
      <c r="F258" s="2172"/>
      <c r="G258" s="2172"/>
      <c r="H258" s="2172" t="s">
        <v>1104</v>
      </c>
      <c r="I258" s="2172"/>
      <c r="J258" s="2172"/>
      <c r="K258" s="2172" t="s">
        <v>249</v>
      </c>
      <c r="L258" s="2172"/>
      <c r="M258" s="2185">
        <v>51</v>
      </c>
      <c r="N258" s="2181"/>
      <c r="O258" s="2181" t="s">
        <v>203</v>
      </c>
      <c r="P258" s="2181"/>
      <c r="Q258" s="2180">
        <v>51</v>
      </c>
      <c r="R258" s="2172" t="s">
        <v>203</v>
      </c>
      <c r="S258" s="2172" t="s">
        <v>203</v>
      </c>
      <c r="T258" s="2172" t="s">
        <v>203</v>
      </c>
      <c r="U258" s="2172"/>
      <c r="V258" s="2172"/>
      <c r="W258" s="2172"/>
      <c r="X258" s="2172" t="s">
        <v>203</v>
      </c>
      <c r="Y258" s="2172"/>
      <c r="Z258" s="2180">
        <v>353.37</v>
      </c>
      <c r="AA258" s="2181"/>
      <c r="AB258" s="2181"/>
      <c r="AC258" s="2181"/>
    </row>
    <row r="259" spans="1:29" x14ac:dyDescent="0.2">
      <c r="A259" s="924"/>
      <c r="B259" s="924"/>
      <c r="C259" s="924"/>
      <c r="D259" s="924"/>
      <c r="E259" s="924"/>
      <c r="F259" s="924"/>
      <c r="G259" s="924"/>
      <c r="H259" s="924"/>
      <c r="I259" s="924"/>
      <c r="J259" s="924"/>
      <c r="K259" s="924"/>
      <c r="L259" s="924"/>
      <c r="M259" s="924"/>
      <c r="N259" s="924"/>
      <c r="O259" s="924"/>
      <c r="P259" s="924"/>
      <c r="Q259" s="924"/>
      <c r="R259" s="924"/>
      <c r="S259" s="924"/>
      <c r="T259" s="924"/>
      <c r="U259" s="924"/>
      <c r="V259" s="924"/>
      <c r="W259" s="924"/>
      <c r="X259" s="924"/>
      <c r="Y259" s="924"/>
      <c r="Z259" s="924"/>
      <c r="AA259" s="924"/>
      <c r="AB259" s="924"/>
      <c r="AC259" s="924"/>
    </row>
    <row r="260" spans="1:29" ht="12.2" customHeight="1" x14ac:dyDescent="0.2">
      <c r="H260" s="2173" t="s">
        <v>246</v>
      </c>
      <c r="I260" s="2173"/>
      <c r="J260" s="2173"/>
      <c r="K260" s="2173"/>
      <c r="L260" s="2173"/>
      <c r="M260" s="2173"/>
      <c r="N260" s="2173"/>
      <c r="O260" s="2173"/>
      <c r="P260" s="2173"/>
      <c r="Q260" s="2173"/>
      <c r="R260" s="2173"/>
      <c r="S260" s="2172" t="s">
        <v>203</v>
      </c>
      <c r="T260" s="2179">
        <v>4811.72</v>
      </c>
      <c r="U260" s="2174"/>
      <c r="V260" s="2174"/>
      <c r="W260" s="2174"/>
      <c r="X260" s="2172" t="s">
        <v>203</v>
      </c>
      <c r="Y260" s="2172"/>
      <c r="Z260" s="2179">
        <v>1732.22</v>
      </c>
      <c r="AA260" s="2174"/>
      <c r="AB260" s="2174"/>
      <c r="AC260" s="2174"/>
    </row>
    <row r="261" spans="1:29" ht="48.95" customHeight="1" x14ac:dyDescent="0.2">
      <c r="A261" s="2172" t="s">
        <v>251</v>
      </c>
      <c r="B261" s="2173" t="s">
        <v>251</v>
      </c>
      <c r="C261" s="2173" t="s">
        <v>2044</v>
      </c>
      <c r="D261" s="2173"/>
      <c r="E261" s="2173"/>
      <c r="F261" s="2173"/>
      <c r="G261" s="2173"/>
      <c r="H261" s="2173" t="s">
        <v>2116</v>
      </c>
      <c r="I261" s="2173"/>
      <c r="J261" s="2173"/>
      <c r="K261" s="2173" t="s">
        <v>468</v>
      </c>
      <c r="L261" s="2173"/>
      <c r="M261" s="2180">
        <v>0.04</v>
      </c>
      <c r="N261" s="2181"/>
      <c r="O261" s="2181" t="s">
        <v>203</v>
      </c>
      <c r="P261" s="2181"/>
      <c r="Q261" s="2179">
        <v>0.04</v>
      </c>
      <c r="R261" s="2181" t="s">
        <v>203</v>
      </c>
      <c r="S261" s="2181" t="s">
        <v>203</v>
      </c>
      <c r="T261" s="2181" t="s">
        <v>203</v>
      </c>
      <c r="U261" s="2181"/>
      <c r="V261" s="2181"/>
      <c r="W261" s="2181"/>
      <c r="X261" s="2181" t="s">
        <v>203</v>
      </c>
      <c r="Y261" s="2181"/>
      <c r="Z261" s="2181" t="s">
        <v>203</v>
      </c>
      <c r="AA261" s="2181"/>
      <c r="AB261" s="2181"/>
      <c r="AC261" s="2181"/>
    </row>
    <row r="262" spans="1:29" ht="12.2" customHeight="1" x14ac:dyDescent="0.2">
      <c r="A262" s="2172" t="s">
        <v>203</v>
      </c>
      <c r="B262" s="2172" t="s">
        <v>203</v>
      </c>
      <c r="C262" s="2172" t="s">
        <v>1077</v>
      </c>
      <c r="D262" s="2172"/>
      <c r="E262" s="2172"/>
      <c r="F262" s="2172"/>
      <c r="G262" s="2172"/>
      <c r="H262" s="2172" t="s">
        <v>1076</v>
      </c>
      <c r="I262" s="2172"/>
      <c r="J262" s="2172"/>
      <c r="K262" s="2172" t="s">
        <v>1060</v>
      </c>
      <c r="L262" s="2172"/>
      <c r="M262" s="2181" t="s">
        <v>203</v>
      </c>
      <c r="N262" s="2181"/>
      <c r="O262" s="2181" t="s">
        <v>203</v>
      </c>
      <c r="P262" s="2181"/>
      <c r="Q262" s="2183">
        <v>0.12479999999999999</v>
      </c>
      <c r="R262" s="2181" t="s">
        <v>203</v>
      </c>
      <c r="S262" s="2181" t="s">
        <v>203</v>
      </c>
      <c r="T262" s="2181" t="s">
        <v>203</v>
      </c>
      <c r="U262" s="2181"/>
      <c r="V262" s="2181"/>
      <c r="W262" s="2181"/>
      <c r="X262" s="2181" t="s">
        <v>203</v>
      </c>
      <c r="Y262" s="2181"/>
      <c r="Z262" s="2179">
        <v>65.84</v>
      </c>
      <c r="AA262" s="2174"/>
      <c r="AB262" s="2174"/>
      <c r="AC262" s="2174"/>
    </row>
    <row r="263" spans="1:29" ht="12.2" customHeight="1" x14ac:dyDescent="0.2">
      <c r="A263" s="2172" t="s">
        <v>203</v>
      </c>
      <c r="B263" s="2172" t="s">
        <v>203</v>
      </c>
      <c r="C263" s="2172" t="s">
        <v>1132</v>
      </c>
      <c r="D263" s="2172"/>
      <c r="E263" s="2172"/>
      <c r="F263" s="2172"/>
      <c r="G263" s="2172"/>
      <c r="H263" s="2172" t="s">
        <v>1131</v>
      </c>
      <c r="I263" s="2172"/>
      <c r="J263" s="2172"/>
      <c r="K263" s="2172" t="s">
        <v>1060</v>
      </c>
      <c r="L263" s="2172"/>
      <c r="M263" s="2182">
        <v>10.4</v>
      </c>
      <c r="N263" s="2181"/>
      <c r="O263" s="2180">
        <v>0.3</v>
      </c>
      <c r="P263" s="2181"/>
      <c r="Q263" s="2183">
        <v>0.12479999999999999</v>
      </c>
      <c r="R263" s="2181" t="s">
        <v>203</v>
      </c>
      <c r="S263" s="2181" t="s">
        <v>203</v>
      </c>
      <c r="T263" s="2180">
        <v>527.6</v>
      </c>
      <c r="U263" s="2181"/>
      <c r="V263" s="2181"/>
      <c r="W263" s="2181"/>
      <c r="X263" s="2181" t="s">
        <v>203</v>
      </c>
      <c r="Y263" s="2181"/>
      <c r="Z263" s="2180">
        <v>65.84</v>
      </c>
      <c r="AA263" s="2181"/>
      <c r="AB263" s="2181"/>
      <c r="AC263" s="2181"/>
    </row>
    <row r="264" spans="1:29" ht="12.2" customHeight="1" x14ac:dyDescent="0.2">
      <c r="A264" s="2172" t="s">
        <v>203</v>
      </c>
      <c r="B264" s="2172" t="s">
        <v>203</v>
      </c>
      <c r="C264" s="2172" t="s">
        <v>203</v>
      </c>
      <c r="D264" s="2172"/>
      <c r="E264" s="2172"/>
      <c r="F264" s="2172"/>
      <c r="G264" s="2172"/>
      <c r="H264" s="2189" t="s">
        <v>1057</v>
      </c>
      <c r="I264" s="2189"/>
      <c r="J264" s="2189"/>
      <c r="K264" s="2186" t="s">
        <v>203</v>
      </c>
      <c r="L264" s="2186"/>
      <c r="M264" s="2186" t="s">
        <v>203</v>
      </c>
      <c r="N264" s="2186"/>
      <c r="O264" s="2186" t="s">
        <v>203</v>
      </c>
      <c r="P264" s="2186"/>
      <c r="Q264" s="2186" t="s">
        <v>203</v>
      </c>
      <c r="R264" s="2186" t="s">
        <v>203</v>
      </c>
      <c r="S264" s="2186" t="s">
        <v>203</v>
      </c>
      <c r="T264" s="2186" t="s">
        <v>203</v>
      </c>
      <c r="U264" s="2186"/>
      <c r="V264" s="2186"/>
      <c r="W264" s="2186"/>
      <c r="X264" s="2186" t="s">
        <v>203</v>
      </c>
      <c r="Y264" s="2186"/>
      <c r="Z264" s="2187">
        <v>65.84</v>
      </c>
      <c r="AA264" s="2188"/>
      <c r="AB264" s="2188"/>
      <c r="AC264" s="2188"/>
    </row>
    <row r="265" spans="1:29" ht="24.6" customHeight="1" x14ac:dyDescent="0.2">
      <c r="B265" s="2172" t="s">
        <v>582</v>
      </c>
      <c r="C265" s="2172" t="s">
        <v>1109</v>
      </c>
      <c r="D265" s="2172"/>
      <c r="E265" s="2172"/>
      <c r="F265" s="2172"/>
      <c r="G265" s="2172"/>
      <c r="H265" s="2172" t="s">
        <v>1108</v>
      </c>
      <c r="I265" s="2172"/>
      <c r="J265" s="2172"/>
      <c r="K265" s="2172" t="s">
        <v>249</v>
      </c>
      <c r="L265" s="2172"/>
      <c r="M265" s="2185">
        <v>2</v>
      </c>
      <c r="N265" s="2181"/>
      <c r="O265" s="2181" t="s">
        <v>203</v>
      </c>
      <c r="P265" s="2181"/>
      <c r="Q265" s="2180">
        <v>2</v>
      </c>
      <c r="R265" s="2181" t="s">
        <v>203</v>
      </c>
      <c r="S265" s="2181" t="s">
        <v>203</v>
      </c>
      <c r="T265" s="2181" t="s">
        <v>203</v>
      </c>
      <c r="U265" s="2181"/>
      <c r="V265" s="2181"/>
      <c r="W265" s="2181"/>
      <c r="X265" s="2181" t="s">
        <v>203</v>
      </c>
      <c r="Y265" s="2181"/>
      <c r="Z265" s="2180">
        <v>1.32</v>
      </c>
      <c r="AA265" s="2181"/>
      <c r="AB265" s="2181"/>
      <c r="AC265" s="2181"/>
    </row>
    <row r="266" spans="1:29" ht="12.2" customHeight="1" x14ac:dyDescent="0.2">
      <c r="C266" s="2172" t="s">
        <v>203</v>
      </c>
      <c r="D266" s="2172"/>
      <c r="E266" s="2172"/>
      <c r="F266" s="2172"/>
      <c r="G266" s="2172"/>
      <c r="H266" s="2172" t="s">
        <v>1056</v>
      </c>
      <c r="I266" s="2172"/>
      <c r="J266" s="2172"/>
      <c r="K266" s="2172" t="s">
        <v>203</v>
      </c>
      <c r="L266" s="2172"/>
      <c r="M266" s="2181" t="s">
        <v>203</v>
      </c>
      <c r="N266" s="2181"/>
      <c r="O266" s="2181" t="s">
        <v>203</v>
      </c>
      <c r="P266" s="2181"/>
      <c r="Q266" s="2181" t="s">
        <v>203</v>
      </c>
      <c r="R266" s="2172" t="s">
        <v>203</v>
      </c>
      <c r="S266" s="2172" t="s">
        <v>203</v>
      </c>
      <c r="T266" s="2172" t="s">
        <v>203</v>
      </c>
      <c r="U266" s="2172"/>
      <c r="V266" s="2172"/>
      <c r="W266" s="2172"/>
      <c r="X266" s="2172" t="s">
        <v>203</v>
      </c>
      <c r="Y266" s="2172"/>
      <c r="Z266" s="2180">
        <v>65.84</v>
      </c>
      <c r="AA266" s="2181"/>
      <c r="AB266" s="2181"/>
      <c r="AC266" s="2181"/>
    </row>
    <row r="267" spans="1:29" ht="24.6" customHeight="1" x14ac:dyDescent="0.2">
      <c r="C267" s="2172" t="s">
        <v>1107</v>
      </c>
      <c r="D267" s="2172"/>
      <c r="E267" s="2172"/>
      <c r="F267" s="2172"/>
      <c r="G267" s="2172"/>
      <c r="H267" s="2172" t="s">
        <v>1106</v>
      </c>
      <c r="I267" s="2172"/>
      <c r="J267" s="2172"/>
      <c r="K267" s="2172" t="s">
        <v>249</v>
      </c>
      <c r="L267" s="2172"/>
      <c r="M267" s="2185">
        <v>97</v>
      </c>
      <c r="N267" s="2181"/>
      <c r="O267" s="2181" t="s">
        <v>203</v>
      </c>
      <c r="P267" s="2181"/>
      <c r="Q267" s="2180">
        <v>97</v>
      </c>
      <c r="R267" s="2172" t="s">
        <v>203</v>
      </c>
      <c r="S267" s="2172" t="s">
        <v>203</v>
      </c>
      <c r="T267" s="2172" t="s">
        <v>203</v>
      </c>
      <c r="U267" s="2172"/>
      <c r="V267" s="2172"/>
      <c r="W267" s="2172"/>
      <c r="X267" s="2172" t="s">
        <v>203</v>
      </c>
      <c r="Y267" s="2172"/>
      <c r="Z267" s="2180">
        <v>63.86</v>
      </c>
      <c r="AA267" s="2181"/>
      <c r="AB267" s="2181"/>
      <c r="AC267" s="2181"/>
    </row>
    <row r="268" spans="1:29" ht="24.6" customHeight="1" x14ac:dyDescent="0.2">
      <c r="C268" s="2172" t="s">
        <v>1105</v>
      </c>
      <c r="D268" s="2172"/>
      <c r="E268" s="2172"/>
      <c r="F268" s="2172"/>
      <c r="G268" s="2172"/>
      <c r="H268" s="2172" t="s">
        <v>1104</v>
      </c>
      <c r="I268" s="2172"/>
      <c r="J268" s="2172"/>
      <c r="K268" s="2172" t="s">
        <v>249</v>
      </c>
      <c r="L268" s="2172"/>
      <c r="M268" s="2185">
        <v>51</v>
      </c>
      <c r="N268" s="2181"/>
      <c r="O268" s="2181" t="s">
        <v>203</v>
      </c>
      <c r="P268" s="2181"/>
      <c r="Q268" s="2180">
        <v>51</v>
      </c>
      <c r="R268" s="2172" t="s">
        <v>203</v>
      </c>
      <c r="S268" s="2172" t="s">
        <v>203</v>
      </c>
      <c r="T268" s="2172" t="s">
        <v>203</v>
      </c>
      <c r="U268" s="2172"/>
      <c r="V268" s="2172"/>
      <c r="W268" s="2172"/>
      <c r="X268" s="2172" t="s">
        <v>203</v>
      </c>
      <c r="Y268" s="2172"/>
      <c r="Z268" s="2180">
        <v>33.58</v>
      </c>
      <c r="AA268" s="2181"/>
      <c r="AB268" s="2181"/>
      <c r="AC268" s="2181"/>
    </row>
    <row r="269" spans="1:29" x14ac:dyDescent="0.2">
      <c r="A269" s="924"/>
      <c r="B269" s="924"/>
      <c r="C269" s="924"/>
      <c r="D269" s="924"/>
      <c r="E269" s="924"/>
      <c r="F269" s="924"/>
      <c r="G269" s="924"/>
      <c r="H269" s="924"/>
      <c r="I269" s="924"/>
      <c r="J269" s="924"/>
      <c r="K269" s="924"/>
      <c r="L269" s="924"/>
      <c r="M269" s="924"/>
      <c r="N269" s="924"/>
      <c r="O269" s="924"/>
      <c r="P269" s="924"/>
      <c r="Q269" s="924"/>
      <c r="R269" s="924"/>
      <c r="S269" s="924"/>
      <c r="T269" s="924"/>
      <c r="U269" s="924"/>
      <c r="V269" s="924"/>
      <c r="W269" s="924"/>
      <c r="X269" s="924"/>
      <c r="Y269" s="924"/>
      <c r="Z269" s="924"/>
      <c r="AA269" s="924"/>
      <c r="AB269" s="924"/>
      <c r="AC269" s="924"/>
    </row>
    <row r="270" spans="1:29" ht="12.2" customHeight="1" x14ac:dyDescent="0.2">
      <c r="H270" s="2173" t="s">
        <v>246</v>
      </c>
      <c r="I270" s="2173"/>
      <c r="J270" s="2173"/>
      <c r="K270" s="2173"/>
      <c r="L270" s="2173"/>
      <c r="M270" s="2173"/>
      <c r="N270" s="2173"/>
      <c r="O270" s="2173"/>
      <c r="P270" s="2173"/>
      <c r="Q270" s="2173"/>
      <c r="R270" s="2173"/>
      <c r="S270" s="2172" t="s">
        <v>203</v>
      </c>
      <c r="T270" s="2179">
        <v>4115</v>
      </c>
      <c r="U270" s="2174"/>
      <c r="V270" s="2174"/>
      <c r="W270" s="2174"/>
      <c r="X270" s="2172" t="s">
        <v>203</v>
      </c>
      <c r="Y270" s="2172"/>
      <c r="Z270" s="2179">
        <v>164.6</v>
      </c>
      <c r="AA270" s="2174"/>
      <c r="AB270" s="2174"/>
      <c r="AC270" s="2174"/>
    </row>
    <row r="271" spans="1:29" ht="24.6" customHeight="1" x14ac:dyDescent="0.2">
      <c r="A271" s="2172" t="s">
        <v>245</v>
      </c>
      <c r="B271" s="2173" t="s">
        <v>245</v>
      </c>
      <c r="C271" s="2173" t="s">
        <v>1150</v>
      </c>
      <c r="D271" s="2173"/>
      <c r="E271" s="2173"/>
      <c r="F271" s="2173"/>
      <c r="G271" s="2173"/>
      <c r="H271" s="2173" t="s">
        <v>1149</v>
      </c>
      <c r="I271" s="2173"/>
      <c r="J271" s="2173"/>
      <c r="K271" s="2173" t="s">
        <v>1146</v>
      </c>
      <c r="L271" s="2173"/>
      <c r="M271" s="2185">
        <v>17</v>
      </c>
      <c r="N271" s="2181"/>
      <c r="O271" s="2181" t="s">
        <v>203</v>
      </c>
      <c r="P271" s="2181"/>
      <c r="Q271" s="2193">
        <v>17</v>
      </c>
      <c r="R271" s="2181" t="s">
        <v>203</v>
      </c>
      <c r="S271" s="2181" t="s">
        <v>203</v>
      </c>
      <c r="T271" s="2181" t="s">
        <v>203</v>
      </c>
      <c r="U271" s="2181"/>
      <c r="V271" s="2181"/>
      <c r="W271" s="2181"/>
      <c r="X271" s="2181" t="s">
        <v>203</v>
      </c>
      <c r="Y271" s="2181"/>
      <c r="Z271" s="2181" t="s">
        <v>203</v>
      </c>
      <c r="AA271" s="2181"/>
      <c r="AB271" s="2181"/>
      <c r="AC271" s="2181"/>
    </row>
    <row r="272" spans="1:29" ht="12.2" customHeight="1" x14ac:dyDescent="0.2">
      <c r="A272" s="2172" t="s">
        <v>203</v>
      </c>
      <c r="B272" s="2172" t="s">
        <v>203</v>
      </c>
      <c r="C272" s="2172" t="s">
        <v>1077</v>
      </c>
      <c r="D272" s="2172"/>
      <c r="E272" s="2172"/>
      <c r="F272" s="2172"/>
      <c r="G272" s="2172"/>
      <c r="H272" s="2172" t="s">
        <v>1076</v>
      </c>
      <c r="I272" s="2172"/>
      <c r="J272" s="2172"/>
      <c r="K272" s="2172" t="s">
        <v>1060</v>
      </c>
      <c r="L272" s="2172"/>
      <c r="M272" s="2181" t="s">
        <v>203</v>
      </c>
      <c r="N272" s="2181"/>
      <c r="O272" s="2181" t="s">
        <v>203</v>
      </c>
      <c r="P272" s="2181"/>
      <c r="Q272" s="2180">
        <v>10.37</v>
      </c>
      <c r="R272" s="2181" t="s">
        <v>203</v>
      </c>
      <c r="S272" s="2181" t="s">
        <v>203</v>
      </c>
      <c r="T272" s="2181" t="s">
        <v>203</v>
      </c>
      <c r="U272" s="2181"/>
      <c r="V272" s="2181"/>
      <c r="W272" s="2181"/>
      <c r="X272" s="2181" t="s">
        <v>203</v>
      </c>
      <c r="Y272" s="2181"/>
      <c r="Z272" s="2179">
        <v>4761.28</v>
      </c>
      <c r="AA272" s="2174"/>
      <c r="AB272" s="2174"/>
      <c r="AC272" s="2174"/>
    </row>
    <row r="273" spans="1:29" ht="12.2" customHeight="1" x14ac:dyDescent="0.2">
      <c r="A273" s="2172" t="s">
        <v>203</v>
      </c>
      <c r="B273" s="2172" t="s">
        <v>203</v>
      </c>
      <c r="C273" s="2172" t="s">
        <v>1145</v>
      </c>
      <c r="D273" s="2172"/>
      <c r="E273" s="2172"/>
      <c r="F273" s="2172"/>
      <c r="G273" s="2172"/>
      <c r="H273" s="2172" t="s">
        <v>1144</v>
      </c>
      <c r="I273" s="2172"/>
      <c r="J273" s="2172"/>
      <c r="K273" s="2172" t="s">
        <v>1060</v>
      </c>
      <c r="L273" s="2172"/>
      <c r="M273" s="2180">
        <v>0.61</v>
      </c>
      <c r="N273" s="2181"/>
      <c r="O273" s="2181" t="s">
        <v>203</v>
      </c>
      <c r="P273" s="2181"/>
      <c r="Q273" s="2180">
        <v>10.37</v>
      </c>
      <c r="R273" s="2181" t="s">
        <v>203</v>
      </c>
      <c r="S273" s="2181" t="s">
        <v>203</v>
      </c>
      <c r="T273" s="2180">
        <v>459.14</v>
      </c>
      <c r="U273" s="2181"/>
      <c r="V273" s="2181"/>
      <c r="W273" s="2181"/>
      <c r="X273" s="2181" t="s">
        <v>203</v>
      </c>
      <c r="Y273" s="2181"/>
      <c r="Z273" s="2180">
        <v>4761.28</v>
      </c>
      <c r="AA273" s="2181"/>
      <c r="AB273" s="2181"/>
      <c r="AC273" s="2181"/>
    </row>
    <row r="274" spans="1:29" ht="12.2" customHeight="1" x14ac:dyDescent="0.2">
      <c r="A274" s="2172" t="s">
        <v>203</v>
      </c>
      <c r="B274" s="2172" t="s">
        <v>203</v>
      </c>
      <c r="C274" s="2172" t="s">
        <v>1073</v>
      </c>
      <c r="D274" s="2172"/>
      <c r="E274" s="2172"/>
      <c r="F274" s="2172"/>
      <c r="G274" s="2172"/>
      <c r="H274" s="2172" t="s">
        <v>258</v>
      </c>
      <c r="I274" s="2172"/>
      <c r="J274" s="2172"/>
      <c r="K274" s="2172" t="s">
        <v>203</v>
      </c>
      <c r="L274" s="2172"/>
      <c r="M274" s="2181" t="s">
        <v>203</v>
      </c>
      <c r="N274" s="2181"/>
      <c r="O274" s="2181" t="s">
        <v>203</v>
      </c>
      <c r="P274" s="2181"/>
      <c r="Q274" s="2181" t="s">
        <v>203</v>
      </c>
      <c r="R274" s="2181" t="s">
        <v>203</v>
      </c>
      <c r="S274" s="2181" t="s">
        <v>203</v>
      </c>
      <c r="T274" s="2181" t="s">
        <v>203</v>
      </c>
      <c r="U274" s="2181"/>
      <c r="V274" s="2181"/>
      <c r="W274" s="2181"/>
      <c r="X274" s="2181" t="s">
        <v>203</v>
      </c>
      <c r="Y274" s="2181"/>
      <c r="Z274" s="2179">
        <v>327.27</v>
      </c>
      <c r="AA274" s="2174"/>
      <c r="AB274" s="2174"/>
      <c r="AC274" s="2174"/>
    </row>
    <row r="275" spans="1:29" ht="12.2" customHeight="1" x14ac:dyDescent="0.2">
      <c r="A275" s="2192" t="s">
        <v>203</v>
      </c>
      <c r="B275" s="2192" t="s">
        <v>203</v>
      </c>
      <c r="C275" s="2192" t="s">
        <v>203</v>
      </c>
      <c r="D275" s="2192"/>
      <c r="E275" s="2192"/>
      <c r="F275" s="2192"/>
      <c r="G275" s="2192"/>
      <c r="H275" s="2192" t="s">
        <v>1072</v>
      </c>
      <c r="I275" s="2192"/>
      <c r="J275" s="2192"/>
      <c r="K275" s="2192" t="s">
        <v>1060</v>
      </c>
      <c r="L275" s="2192"/>
      <c r="M275" s="2190" t="s">
        <v>203</v>
      </c>
      <c r="N275" s="2190"/>
      <c r="O275" s="2190" t="s">
        <v>203</v>
      </c>
      <c r="P275" s="2190"/>
      <c r="Q275" s="2191">
        <v>0.51</v>
      </c>
      <c r="R275" s="2190" t="s">
        <v>203</v>
      </c>
      <c r="S275" s="2190" t="s">
        <v>203</v>
      </c>
      <c r="T275" s="2190" t="s">
        <v>203</v>
      </c>
      <c r="U275" s="2190"/>
      <c r="V275" s="2190"/>
      <c r="W275" s="2190"/>
      <c r="X275" s="2190" t="s">
        <v>203</v>
      </c>
      <c r="Y275" s="2190"/>
      <c r="Z275" s="2179">
        <v>275.24</v>
      </c>
      <c r="AA275" s="2174"/>
      <c r="AB275" s="2174"/>
      <c r="AC275" s="2174"/>
    </row>
    <row r="276" spans="1:29" ht="24.6" customHeight="1" x14ac:dyDescent="0.2">
      <c r="A276" s="2172" t="s">
        <v>203</v>
      </c>
      <c r="B276" s="2172" t="s">
        <v>203</v>
      </c>
      <c r="C276" s="2172" t="s">
        <v>1065</v>
      </c>
      <c r="D276" s="2172"/>
      <c r="E276" s="2172"/>
      <c r="F276" s="2172"/>
      <c r="G276" s="2172"/>
      <c r="H276" s="2172" t="s">
        <v>1064</v>
      </c>
      <c r="I276" s="2172"/>
      <c r="J276" s="2172"/>
      <c r="K276" s="2172" t="s">
        <v>1063</v>
      </c>
      <c r="L276" s="2172"/>
      <c r="M276" s="2180">
        <v>0.03</v>
      </c>
      <c r="N276" s="2181"/>
      <c r="O276" s="2181" t="s">
        <v>203</v>
      </c>
      <c r="P276" s="2181"/>
      <c r="Q276" s="2180">
        <v>0.51</v>
      </c>
      <c r="R276" s="2181" t="s">
        <v>203</v>
      </c>
      <c r="S276" s="2181" t="s">
        <v>203</v>
      </c>
      <c r="T276" s="2180">
        <v>641.70000000000005</v>
      </c>
      <c r="U276" s="2181"/>
      <c r="V276" s="2181"/>
      <c r="W276" s="2181"/>
      <c r="X276" s="2181" t="s">
        <v>203</v>
      </c>
      <c r="Y276" s="2181"/>
      <c r="Z276" s="2180">
        <v>327.27</v>
      </c>
      <c r="AA276" s="2181"/>
      <c r="AB276" s="2181"/>
      <c r="AC276" s="2181"/>
    </row>
    <row r="277" spans="1:29" ht="12.2" customHeight="1" x14ac:dyDescent="0.2">
      <c r="A277" s="2172" t="s">
        <v>203</v>
      </c>
      <c r="B277" s="2172" t="s">
        <v>203</v>
      </c>
      <c r="C277" s="2172" t="s">
        <v>1062</v>
      </c>
      <c r="D277" s="2172"/>
      <c r="E277" s="2172"/>
      <c r="F277" s="2172"/>
      <c r="G277" s="2172"/>
      <c r="H277" s="2172" t="s">
        <v>1061</v>
      </c>
      <c r="I277" s="2172"/>
      <c r="J277" s="2172"/>
      <c r="K277" s="2172" t="s">
        <v>1060</v>
      </c>
      <c r="L277" s="2172"/>
      <c r="M277" s="2180">
        <v>0.03</v>
      </c>
      <c r="N277" s="2181"/>
      <c r="O277" s="2181" t="s">
        <v>203</v>
      </c>
      <c r="P277" s="2181"/>
      <c r="Q277" s="2180">
        <v>0.51</v>
      </c>
      <c r="R277" s="2181" t="s">
        <v>203</v>
      </c>
      <c r="S277" s="2181" t="s">
        <v>203</v>
      </c>
      <c r="T277" s="2180">
        <v>539.69000000000005</v>
      </c>
      <c r="U277" s="2181"/>
      <c r="V277" s="2181"/>
      <c r="W277" s="2181"/>
      <c r="X277" s="2181" t="s">
        <v>203</v>
      </c>
      <c r="Y277" s="2181"/>
      <c r="Z277" s="2180">
        <v>275.24</v>
      </c>
      <c r="AA277" s="2181"/>
      <c r="AB277" s="2181"/>
      <c r="AC277" s="2181"/>
    </row>
    <row r="278" spans="1:29" ht="12.2" customHeight="1" x14ac:dyDescent="0.2">
      <c r="A278" s="2172" t="s">
        <v>203</v>
      </c>
      <c r="B278" s="2172" t="s">
        <v>203</v>
      </c>
      <c r="C278" s="2172" t="s">
        <v>203</v>
      </c>
      <c r="D278" s="2172"/>
      <c r="E278" s="2172"/>
      <c r="F278" s="2172"/>
      <c r="G278" s="2172"/>
      <c r="H278" s="2189" t="s">
        <v>1057</v>
      </c>
      <c r="I278" s="2189"/>
      <c r="J278" s="2189"/>
      <c r="K278" s="2186" t="s">
        <v>203</v>
      </c>
      <c r="L278" s="2186"/>
      <c r="M278" s="2186" t="s">
        <v>203</v>
      </c>
      <c r="N278" s="2186"/>
      <c r="O278" s="2186" t="s">
        <v>203</v>
      </c>
      <c r="P278" s="2186"/>
      <c r="Q278" s="2186" t="s">
        <v>203</v>
      </c>
      <c r="R278" s="2186" t="s">
        <v>203</v>
      </c>
      <c r="S278" s="2186" t="s">
        <v>203</v>
      </c>
      <c r="T278" s="2186" t="s">
        <v>203</v>
      </c>
      <c r="U278" s="2186"/>
      <c r="V278" s="2186"/>
      <c r="W278" s="2186"/>
      <c r="X278" s="2186" t="s">
        <v>203</v>
      </c>
      <c r="Y278" s="2186"/>
      <c r="Z278" s="2187">
        <v>5363.79</v>
      </c>
      <c r="AA278" s="2188"/>
      <c r="AB278" s="2188"/>
      <c r="AC278" s="2188"/>
    </row>
    <row r="279" spans="1:29" ht="12.2" customHeight="1" x14ac:dyDescent="0.2">
      <c r="C279" s="2172" t="s">
        <v>203</v>
      </c>
      <c r="D279" s="2172"/>
      <c r="E279" s="2172"/>
      <c r="F279" s="2172"/>
      <c r="G279" s="2172"/>
      <c r="H279" s="2172" t="s">
        <v>1056</v>
      </c>
      <c r="I279" s="2172"/>
      <c r="J279" s="2172"/>
      <c r="K279" s="2172" t="s">
        <v>203</v>
      </c>
      <c r="L279" s="2172"/>
      <c r="M279" s="2181" t="s">
        <v>203</v>
      </c>
      <c r="N279" s="2181"/>
      <c r="O279" s="2181" t="s">
        <v>203</v>
      </c>
      <c r="P279" s="2181"/>
      <c r="Q279" s="2181" t="s">
        <v>203</v>
      </c>
      <c r="R279" s="2172" t="s">
        <v>203</v>
      </c>
      <c r="S279" s="2172" t="s">
        <v>203</v>
      </c>
      <c r="T279" s="2172" t="s">
        <v>203</v>
      </c>
      <c r="U279" s="2172"/>
      <c r="V279" s="2172"/>
      <c r="W279" s="2172"/>
      <c r="X279" s="2172" t="s">
        <v>203</v>
      </c>
      <c r="Y279" s="2172"/>
      <c r="Z279" s="2180">
        <v>5036.5200000000004</v>
      </c>
      <c r="AA279" s="2181"/>
      <c r="AB279" s="2181"/>
      <c r="AC279" s="2181"/>
    </row>
    <row r="280" spans="1:29" ht="24.6" customHeight="1" x14ac:dyDescent="0.2">
      <c r="C280" s="2172" t="s">
        <v>1055</v>
      </c>
      <c r="D280" s="2172"/>
      <c r="E280" s="2172"/>
      <c r="F280" s="2172"/>
      <c r="G280" s="2172"/>
      <c r="H280" s="2172" t="s">
        <v>1054</v>
      </c>
      <c r="I280" s="2172"/>
      <c r="J280" s="2172"/>
      <c r="K280" s="2172" t="s">
        <v>249</v>
      </c>
      <c r="L280" s="2172"/>
      <c r="M280" s="2185">
        <v>103</v>
      </c>
      <c r="N280" s="2181"/>
      <c r="O280" s="2181" t="s">
        <v>203</v>
      </c>
      <c r="P280" s="2181"/>
      <c r="Q280" s="2180">
        <v>103</v>
      </c>
      <c r="R280" s="2172" t="s">
        <v>203</v>
      </c>
      <c r="S280" s="2172" t="s">
        <v>203</v>
      </c>
      <c r="T280" s="2172" t="s">
        <v>203</v>
      </c>
      <c r="U280" s="2172"/>
      <c r="V280" s="2172"/>
      <c r="W280" s="2172"/>
      <c r="X280" s="2172" t="s">
        <v>203</v>
      </c>
      <c r="Y280" s="2172"/>
      <c r="Z280" s="2180">
        <v>5187.62</v>
      </c>
      <c r="AA280" s="2181"/>
      <c r="AB280" s="2181"/>
      <c r="AC280" s="2181"/>
    </row>
    <row r="281" spans="1:29" ht="24.6" customHeight="1" x14ac:dyDescent="0.2">
      <c r="C281" s="2172" t="s">
        <v>1053</v>
      </c>
      <c r="D281" s="2172"/>
      <c r="E281" s="2172"/>
      <c r="F281" s="2172"/>
      <c r="G281" s="2172"/>
      <c r="H281" s="2172" t="s">
        <v>1052</v>
      </c>
      <c r="I281" s="2172"/>
      <c r="J281" s="2172"/>
      <c r="K281" s="2172" t="s">
        <v>249</v>
      </c>
      <c r="L281" s="2172"/>
      <c r="M281" s="2185">
        <v>60</v>
      </c>
      <c r="N281" s="2181"/>
      <c r="O281" s="2181" t="s">
        <v>203</v>
      </c>
      <c r="P281" s="2181"/>
      <c r="Q281" s="2180">
        <v>60</v>
      </c>
      <c r="R281" s="2172" t="s">
        <v>203</v>
      </c>
      <c r="S281" s="2172" t="s">
        <v>203</v>
      </c>
      <c r="T281" s="2172" t="s">
        <v>203</v>
      </c>
      <c r="U281" s="2172"/>
      <c r="V281" s="2172"/>
      <c r="W281" s="2172"/>
      <c r="X281" s="2172" t="s">
        <v>203</v>
      </c>
      <c r="Y281" s="2172"/>
      <c r="Z281" s="2180">
        <v>3021.91</v>
      </c>
      <c r="AA281" s="2181"/>
      <c r="AB281" s="2181"/>
      <c r="AC281" s="2181"/>
    </row>
    <row r="282" spans="1:29" x14ac:dyDescent="0.2">
      <c r="A282" s="924"/>
      <c r="B282" s="924"/>
      <c r="C282" s="924"/>
      <c r="D282" s="924"/>
      <c r="E282" s="924"/>
      <c r="F282" s="924"/>
      <c r="G282" s="924"/>
      <c r="H282" s="924"/>
      <c r="I282" s="924"/>
      <c r="J282" s="924"/>
      <c r="K282" s="924"/>
      <c r="L282" s="924"/>
      <c r="M282" s="924"/>
      <c r="N282" s="924"/>
      <c r="O282" s="924"/>
      <c r="P282" s="924"/>
      <c r="Q282" s="924"/>
      <c r="R282" s="924"/>
      <c r="S282" s="924"/>
      <c r="T282" s="924"/>
      <c r="U282" s="924"/>
      <c r="V282" s="924"/>
      <c r="W282" s="924"/>
      <c r="X282" s="924"/>
      <c r="Y282" s="924"/>
      <c r="Z282" s="924"/>
      <c r="AA282" s="924"/>
      <c r="AB282" s="924"/>
      <c r="AC282" s="924"/>
    </row>
    <row r="283" spans="1:29" ht="12.2" customHeight="1" x14ac:dyDescent="0.2">
      <c r="H283" s="2173" t="s">
        <v>246</v>
      </c>
      <c r="I283" s="2173"/>
      <c r="J283" s="2173"/>
      <c r="K283" s="2173"/>
      <c r="L283" s="2173"/>
      <c r="M283" s="2173"/>
      <c r="N283" s="2173"/>
      <c r="O283" s="2173"/>
      <c r="P283" s="2173"/>
      <c r="Q283" s="2173"/>
      <c r="R283" s="2173"/>
      <c r="S283" s="2172" t="s">
        <v>203</v>
      </c>
      <c r="T283" s="2179">
        <v>798.43</v>
      </c>
      <c r="U283" s="2174"/>
      <c r="V283" s="2174"/>
      <c r="W283" s="2174"/>
      <c r="X283" s="2172" t="s">
        <v>203</v>
      </c>
      <c r="Y283" s="2172"/>
      <c r="Z283" s="2179">
        <v>13573.32</v>
      </c>
      <c r="AA283" s="2174"/>
      <c r="AB283" s="2174"/>
      <c r="AC283" s="2174"/>
    </row>
    <row r="284" spans="1:29" ht="36.75" customHeight="1" x14ac:dyDescent="0.2">
      <c r="A284" s="2172" t="s">
        <v>401</v>
      </c>
      <c r="B284" s="2173" t="s">
        <v>401</v>
      </c>
      <c r="C284" s="2173" t="s">
        <v>1148</v>
      </c>
      <c r="D284" s="2173"/>
      <c r="E284" s="2173"/>
      <c r="F284" s="2173"/>
      <c r="G284" s="2173"/>
      <c r="H284" s="2173" t="s">
        <v>1147</v>
      </c>
      <c r="I284" s="2173"/>
      <c r="J284" s="2173"/>
      <c r="K284" s="2173" t="s">
        <v>1146</v>
      </c>
      <c r="L284" s="2173"/>
      <c r="M284" s="2185">
        <v>2</v>
      </c>
      <c r="N284" s="2181"/>
      <c r="O284" s="2181" t="s">
        <v>203</v>
      </c>
      <c r="P284" s="2181"/>
      <c r="Q284" s="2193">
        <v>2</v>
      </c>
      <c r="R284" s="2181" t="s">
        <v>203</v>
      </c>
      <c r="S284" s="2181" t="s">
        <v>203</v>
      </c>
      <c r="T284" s="2181" t="s">
        <v>203</v>
      </c>
      <c r="U284" s="2181"/>
      <c r="V284" s="2181"/>
      <c r="W284" s="2181"/>
      <c r="X284" s="2181" t="s">
        <v>203</v>
      </c>
      <c r="Y284" s="2181"/>
      <c r="Z284" s="2181" t="s">
        <v>203</v>
      </c>
      <c r="AA284" s="2181"/>
      <c r="AB284" s="2181"/>
      <c r="AC284" s="2181"/>
    </row>
    <row r="285" spans="1:29" ht="12.2" customHeight="1" x14ac:dyDescent="0.2">
      <c r="A285" s="2172" t="s">
        <v>203</v>
      </c>
      <c r="B285" s="2172" t="s">
        <v>203</v>
      </c>
      <c r="C285" s="2172" t="s">
        <v>1077</v>
      </c>
      <c r="D285" s="2172"/>
      <c r="E285" s="2172"/>
      <c r="F285" s="2172"/>
      <c r="G285" s="2172"/>
      <c r="H285" s="2172" t="s">
        <v>1076</v>
      </c>
      <c r="I285" s="2172"/>
      <c r="J285" s="2172"/>
      <c r="K285" s="2172" t="s">
        <v>1060</v>
      </c>
      <c r="L285" s="2172"/>
      <c r="M285" s="2181" t="s">
        <v>203</v>
      </c>
      <c r="N285" s="2181"/>
      <c r="O285" s="2181" t="s">
        <v>203</v>
      </c>
      <c r="P285" s="2181"/>
      <c r="Q285" s="2180">
        <v>1.32</v>
      </c>
      <c r="R285" s="2181" t="s">
        <v>203</v>
      </c>
      <c r="S285" s="2181" t="s">
        <v>203</v>
      </c>
      <c r="T285" s="2181" t="s">
        <v>203</v>
      </c>
      <c r="U285" s="2181"/>
      <c r="V285" s="2181"/>
      <c r="W285" s="2181"/>
      <c r="X285" s="2181" t="s">
        <v>203</v>
      </c>
      <c r="Y285" s="2181"/>
      <c r="Z285" s="2179">
        <v>606.05999999999995</v>
      </c>
      <c r="AA285" s="2174"/>
      <c r="AB285" s="2174"/>
      <c r="AC285" s="2174"/>
    </row>
    <row r="286" spans="1:29" ht="12.2" customHeight="1" x14ac:dyDescent="0.2">
      <c r="A286" s="2172" t="s">
        <v>203</v>
      </c>
      <c r="B286" s="2172" t="s">
        <v>203</v>
      </c>
      <c r="C286" s="2172" t="s">
        <v>1145</v>
      </c>
      <c r="D286" s="2172"/>
      <c r="E286" s="2172"/>
      <c r="F286" s="2172"/>
      <c r="G286" s="2172"/>
      <c r="H286" s="2172" t="s">
        <v>1144</v>
      </c>
      <c r="I286" s="2172"/>
      <c r="J286" s="2172"/>
      <c r="K286" s="2172" t="s">
        <v>1060</v>
      </c>
      <c r="L286" s="2172"/>
      <c r="M286" s="2180">
        <v>0.66</v>
      </c>
      <c r="N286" s="2181"/>
      <c r="O286" s="2181" t="s">
        <v>203</v>
      </c>
      <c r="P286" s="2181"/>
      <c r="Q286" s="2180">
        <v>1.32</v>
      </c>
      <c r="R286" s="2181" t="s">
        <v>203</v>
      </c>
      <c r="S286" s="2181" t="s">
        <v>203</v>
      </c>
      <c r="T286" s="2180">
        <v>459.14</v>
      </c>
      <c r="U286" s="2181"/>
      <c r="V286" s="2181"/>
      <c r="W286" s="2181"/>
      <c r="X286" s="2181" t="s">
        <v>203</v>
      </c>
      <c r="Y286" s="2181"/>
      <c r="Z286" s="2180">
        <v>606.05999999999995</v>
      </c>
      <c r="AA286" s="2181"/>
      <c r="AB286" s="2181"/>
      <c r="AC286" s="2181"/>
    </row>
    <row r="287" spans="1:29" ht="12.2" customHeight="1" x14ac:dyDescent="0.2">
      <c r="A287" s="2172" t="s">
        <v>203</v>
      </c>
      <c r="B287" s="2172" t="s">
        <v>203</v>
      </c>
      <c r="C287" s="2172" t="s">
        <v>1073</v>
      </c>
      <c r="D287" s="2172"/>
      <c r="E287" s="2172"/>
      <c r="F287" s="2172"/>
      <c r="G287" s="2172"/>
      <c r="H287" s="2172" t="s">
        <v>258</v>
      </c>
      <c r="I287" s="2172"/>
      <c r="J287" s="2172"/>
      <c r="K287" s="2172" t="s">
        <v>203</v>
      </c>
      <c r="L287" s="2172"/>
      <c r="M287" s="2181" t="s">
        <v>203</v>
      </c>
      <c r="N287" s="2181"/>
      <c r="O287" s="2181" t="s">
        <v>203</v>
      </c>
      <c r="P287" s="2181"/>
      <c r="Q287" s="2181" t="s">
        <v>203</v>
      </c>
      <c r="R287" s="2181" t="s">
        <v>203</v>
      </c>
      <c r="S287" s="2181" t="s">
        <v>203</v>
      </c>
      <c r="T287" s="2181" t="s">
        <v>203</v>
      </c>
      <c r="U287" s="2181"/>
      <c r="V287" s="2181"/>
      <c r="W287" s="2181"/>
      <c r="X287" s="2181" t="s">
        <v>203</v>
      </c>
      <c r="Y287" s="2181"/>
      <c r="Z287" s="2179">
        <v>38.5</v>
      </c>
      <c r="AA287" s="2174"/>
      <c r="AB287" s="2174"/>
      <c r="AC287" s="2174"/>
    </row>
    <row r="288" spans="1:29" ht="12.2" customHeight="1" x14ac:dyDescent="0.2">
      <c r="A288" s="2192" t="s">
        <v>203</v>
      </c>
      <c r="B288" s="2192" t="s">
        <v>203</v>
      </c>
      <c r="C288" s="2192" t="s">
        <v>203</v>
      </c>
      <c r="D288" s="2192"/>
      <c r="E288" s="2192"/>
      <c r="F288" s="2192"/>
      <c r="G288" s="2192"/>
      <c r="H288" s="2192" t="s">
        <v>1072</v>
      </c>
      <c r="I288" s="2192"/>
      <c r="J288" s="2192"/>
      <c r="K288" s="2192" t="s">
        <v>1060</v>
      </c>
      <c r="L288" s="2192"/>
      <c r="M288" s="2190" t="s">
        <v>203</v>
      </c>
      <c r="N288" s="2190"/>
      <c r="O288" s="2190" t="s">
        <v>203</v>
      </c>
      <c r="P288" s="2190"/>
      <c r="Q288" s="2191">
        <v>0.06</v>
      </c>
      <c r="R288" s="2190" t="s">
        <v>203</v>
      </c>
      <c r="S288" s="2190" t="s">
        <v>203</v>
      </c>
      <c r="T288" s="2190" t="s">
        <v>203</v>
      </c>
      <c r="U288" s="2190"/>
      <c r="V288" s="2190"/>
      <c r="W288" s="2190"/>
      <c r="X288" s="2190" t="s">
        <v>203</v>
      </c>
      <c r="Y288" s="2190"/>
      <c r="Z288" s="2179">
        <v>32.380000000000003</v>
      </c>
      <c r="AA288" s="2174"/>
      <c r="AB288" s="2174"/>
      <c r="AC288" s="2174"/>
    </row>
    <row r="289" spans="1:29" ht="24.6" customHeight="1" x14ac:dyDescent="0.2">
      <c r="A289" s="2172" t="s">
        <v>203</v>
      </c>
      <c r="B289" s="2172" t="s">
        <v>203</v>
      </c>
      <c r="C289" s="2172" t="s">
        <v>1065</v>
      </c>
      <c r="D289" s="2172"/>
      <c r="E289" s="2172"/>
      <c r="F289" s="2172"/>
      <c r="G289" s="2172"/>
      <c r="H289" s="2172" t="s">
        <v>1064</v>
      </c>
      <c r="I289" s="2172"/>
      <c r="J289" s="2172"/>
      <c r="K289" s="2172" t="s">
        <v>1063</v>
      </c>
      <c r="L289" s="2172"/>
      <c r="M289" s="2180">
        <v>0.03</v>
      </c>
      <c r="N289" s="2181"/>
      <c r="O289" s="2181" t="s">
        <v>203</v>
      </c>
      <c r="P289" s="2181"/>
      <c r="Q289" s="2180">
        <v>0.06</v>
      </c>
      <c r="R289" s="2181" t="s">
        <v>203</v>
      </c>
      <c r="S289" s="2181" t="s">
        <v>203</v>
      </c>
      <c r="T289" s="2180">
        <v>641.70000000000005</v>
      </c>
      <c r="U289" s="2181"/>
      <c r="V289" s="2181"/>
      <c r="W289" s="2181"/>
      <c r="X289" s="2181" t="s">
        <v>203</v>
      </c>
      <c r="Y289" s="2181"/>
      <c r="Z289" s="2180">
        <v>38.5</v>
      </c>
      <c r="AA289" s="2181"/>
      <c r="AB289" s="2181"/>
      <c r="AC289" s="2181"/>
    </row>
    <row r="290" spans="1:29" ht="12.2" customHeight="1" x14ac:dyDescent="0.2">
      <c r="A290" s="2172" t="s">
        <v>203</v>
      </c>
      <c r="B290" s="2172" t="s">
        <v>203</v>
      </c>
      <c r="C290" s="2172" t="s">
        <v>1062</v>
      </c>
      <c r="D290" s="2172"/>
      <c r="E290" s="2172"/>
      <c r="F290" s="2172"/>
      <c r="G290" s="2172"/>
      <c r="H290" s="2172" t="s">
        <v>1061</v>
      </c>
      <c r="I290" s="2172"/>
      <c r="J290" s="2172"/>
      <c r="K290" s="2172" t="s">
        <v>1060</v>
      </c>
      <c r="L290" s="2172"/>
      <c r="M290" s="2180">
        <v>0.03</v>
      </c>
      <c r="N290" s="2181"/>
      <c r="O290" s="2181" t="s">
        <v>203</v>
      </c>
      <c r="P290" s="2181"/>
      <c r="Q290" s="2180">
        <v>0.06</v>
      </c>
      <c r="R290" s="2181" t="s">
        <v>203</v>
      </c>
      <c r="S290" s="2181" t="s">
        <v>203</v>
      </c>
      <c r="T290" s="2180">
        <v>539.69000000000005</v>
      </c>
      <c r="U290" s="2181"/>
      <c r="V290" s="2181"/>
      <c r="W290" s="2181"/>
      <c r="X290" s="2181" t="s">
        <v>203</v>
      </c>
      <c r="Y290" s="2181"/>
      <c r="Z290" s="2180">
        <v>32.380000000000003</v>
      </c>
      <c r="AA290" s="2181"/>
      <c r="AB290" s="2181"/>
      <c r="AC290" s="2181"/>
    </row>
    <row r="291" spans="1:29" ht="12.2" customHeight="1" x14ac:dyDescent="0.2">
      <c r="A291" s="2172" t="s">
        <v>203</v>
      </c>
      <c r="B291" s="2172" t="s">
        <v>203</v>
      </c>
      <c r="C291" s="2172" t="s">
        <v>203</v>
      </c>
      <c r="D291" s="2172"/>
      <c r="E291" s="2172"/>
      <c r="F291" s="2172"/>
      <c r="G291" s="2172"/>
      <c r="H291" s="2189" t="s">
        <v>1057</v>
      </c>
      <c r="I291" s="2189"/>
      <c r="J291" s="2189"/>
      <c r="K291" s="2186" t="s">
        <v>203</v>
      </c>
      <c r="L291" s="2186"/>
      <c r="M291" s="2186" t="s">
        <v>203</v>
      </c>
      <c r="N291" s="2186"/>
      <c r="O291" s="2186" t="s">
        <v>203</v>
      </c>
      <c r="P291" s="2186"/>
      <c r="Q291" s="2186" t="s">
        <v>203</v>
      </c>
      <c r="R291" s="2186" t="s">
        <v>203</v>
      </c>
      <c r="S291" s="2186" t="s">
        <v>203</v>
      </c>
      <c r="T291" s="2186" t="s">
        <v>203</v>
      </c>
      <c r="U291" s="2186"/>
      <c r="V291" s="2186"/>
      <c r="W291" s="2186"/>
      <c r="X291" s="2186" t="s">
        <v>203</v>
      </c>
      <c r="Y291" s="2186"/>
      <c r="Z291" s="2187">
        <v>676.94</v>
      </c>
      <c r="AA291" s="2188"/>
      <c r="AB291" s="2188"/>
      <c r="AC291" s="2188"/>
    </row>
    <row r="292" spans="1:29" ht="12.2" customHeight="1" x14ac:dyDescent="0.2">
      <c r="C292" s="2172" t="s">
        <v>203</v>
      </c>
      <c r="D292" s="2172"/>
      <c r="E292" s="2172"/>
      <c r="F292" s="2172"/>
      <c r="G292" s="2172"/>
      <c r="H292" s="2172" t="s">
        <v>1056</v>
      </c>
      <c r="I292" s="2172"/>
      <c r="J292" s="2172"/>
      <c r="K292" s="2172" t="s">
        <v>203</v>
      </c>
      <c r="L292" s="2172"/>
      <c r="M292" s="2181" t="s">
        <v>203</v>
      </c>
      <c r="N292" s="2181"/>
      <c r="O292" s="2181" t="s">
        <v>203</v>
      </c>
      <c r="P292" s="2181"/>
      <c r="Q292" s="2181" t="s">
        <v>203</v>
      </c>
      <c r="R292" s="2172" t="s">
        <v>203</v>
      </c>
      <c r="S292" s="2172" t="s">
        <v>203</v>
      </c>
      <c r="T292" s="2172" t="s">
        <v>203</v>
      </c>
      <c r="U292" s="2172"/>
      <c r="V292" s="2172"/>
      <c r="W292" s="2172"/>
      <c r="X292" s="2172" t="s">
        <v>203</v>
      </c>
      <c r="Y292" s="2172"/>
      <c r="Z292" s="2180">
        <v>638.44000000000005</v>
      </c>
      <c r="AA292" s="2181"/>
      <c r="AB292" s="2181"/>
      <c r="AC292" s="2181"/>
    </row>
    <row r="293" spans="1:29" ht="24.6" customHeight="1" x14ac:dyDescent="0.2">
      <c r="C293" s="2172" t="s">
        <v>1055</v>
      </c>
      <c r="D293" s="2172"/>
      <c r="E293" s="2172"/>
      <c r="F293" s="2172"/>
      <c r="G293" s="2172"/>
      <c r="H293" s="2172" t="s">
        <v>1054</v>
      </c>
      <c r="I293" s="2172"/>
      <c r="J293" s="2172"/>
      <c r="K293" s="2172" t="s">
        <v>249</v>
      </c>
      <c r="L293" s="2172"/>
      <c r="M293" s="2185">
        <v>103</v>
      </c>
      <c r="N293" s="2181"/>
      <c r="O293" s="2181" t="s">
        <v>203</v>
      </c>
      <c r="P293" s="2181"/>
      <c r="Q293" s="2180">
        <v>103</v>
      </c>
      <c r="R293" s="2172" t="s">
        <v>203</v>
      </c>
      <c r="S293" s="2172" t="s">
        <v>203</v>
      </c>
      <c r="T293" s="2172" t="s">
        <v>203</v>
      </c>
      <c r="U293" s="2172"/>
      <c r="V293" s="2172"/>
      <c r="W293" s="2172"/>
      <c r="X293" s="2172" t="s">
        <v>203</v>
      </c>
      <c r="Y293" s="2172"/>
      <c r="Z293" s="2180">
        <v>657.59</v>
      </c>
      <c r="AA293" s="2181"/>
      <c r="AB293" s="2181"/>
      <c r="AC293" s="2181"/>
    </row>
    <row r="294" spans="1:29" ht="24.6" customHeight="1" x14ac:dyDescent="0.2">
      <c r="C294" s="2172" t="s">
        <v>1053</v>
      </c>
      <c r="D294" s="2172"/>
      <c r="E294" s="2172"/>
      <c r="F294" s="2172"/>
      <c r="G294" s="2172"/>
      <c r="H294" s="2172" t="s">
        <v>1052</v>
      </c>
      <c r="I294" s="2172"/>
      <c r="J294" s="2172"/>
      <c r="K294" s="2172" t="s">
        <v>249</v>
      </c>
      <c r="L294" s="2172"/>
      <c r="M294" s="2185">
        <v>60</v>
      </c>
      <c r="N294" s="2181"/>
      <c r="O294" s="2181" t="s">
        <v>203</v>
      </c>
      <c r="P294" s="2181"/>
      <c r="Q294" s="2180">
        <v>60</v>
      </c>
      <c r="R294" s="2172" t="s">
        <v>203</v>
      </c>
      <c r="S294" s="2172" t="s">
        <v>203</v>
      </c>
      <c r="T294" s="2172" t="s">
        <v>203</v>
      </c>
      <c r="U294" s="2172"/>
      <c r="V294" s="2172"/>
      <c r="W294" s="2172"/>
      <c r="X294" s="2172" t="s">
        <v>203</v>
      </c>
      <c r="Y294" s="2172"/>
      <c r="Z294" s="2180">
        <v>383.06</v>
      </c>
      <c r="AA294" s="2181"/>
      <c r="AB294" s="2181"/>
      <c r="AC294" s="2181"/>
    </row>
    <row r="295" spans="1:29" x14ac:dyDescent="0.2">
      <c r="A295" s="924"/>
      <c r="B295" s="924"/>
      <c r="C295" s="924"/>
      <c r="D295" s="924"/>
      <c r="E295" s="924"/>
      <c r="F295" s="924"/>
      <c r="G295" s="924"/>
      <c r="H295" s="924"/>
      <c r="I295" s="924"/>
      <c r="J295" s="924"/>
      <c r="K295" s="924"/>
      <c r="L295" s="924"/>
      <c r="M295" s="924"/>
      <c r="N295" s="924"/>
      <c r="O295" s="924"/>
      <c r="P295" s="924"/>
      <c r="Q295" s="924"/>
      <c r="R295" s="924"/>
      <c r="S295" s="924"/>
      <c r="T295" s="924"/>
      <c r="U295" s="924"/>
      <c r="V295" s="924"/>
      <c r="W295" s="924"/>
      <c r="X295" s="924"/>
      <c r="Y295" s="924"/>
      <c r="Z295" s="924"/>
      <c r="AA295" s="924"/>
      <c r="AB295" s="924"/>
      <c r="AC295" s="924"/>
    </row>
    <row r="296" spans="1:29" ht="12.2" customHeight="1" x14ac:dyDescent="0.2">
      <c r="H296" s="2173" t="s">
        <v>246</v>
      </c>
      <c r="I296" s="2173"/>
      <c r="J296" s="2173"/>
      <c r="K296" s="2173"/>
      <c r="L296" s="2173"/>
      <c r="M296" s="2173"/>
      <c r="N296" s="2173"/>
      <c r="O296" s="2173"/>
      <c r="P296" s="2173"/>
      <c r="Q296" s="2173"/>
      <c r="R296" s="2173"/>
      <c r="S296" s="2172" t="s">
        <v>203</v>
      </c>
      <c r="T296" s="2179">
        <v>858.8</v>
      </c>
      <c r="U296" s="2174"/>
      <c r="V296" s="2174"/>
      <c r="W296" s="2174"/>
      <c r="X296" s="2172" t="s">
        <v>203</v>
      </c>
      <c r="Y296" s="2172"/>
      <c r="Z296" s="2179">
        <v>1717.59</v>
      </c>
      <c r="AA296" s="2174"/>
      <c r="AB296" s="2174"/>
      <c r="AC296" s="2174"/>
    </row>
    <row r="297" spans="1:29" ht="48.95" customHeight="1" x14ac:dyDescent="0.2">
      <c r="A297" s="2172" t="s">
        <v>400</v>
      </c>
      <c r="B297" s="2173" t="s">
        <v>400</v>
      </c>
      <c r="C297" s="2173" t="s">
        <v>1970</v>
      </c>
      <c r="D297" s="2173"/>
      <c r="E297" s="2173"/>
      <c r="F297" s="2173"/>
      <c r="G297" s="2173"/>
      <c r="H297" s="2173" t="s">
        <v>1521</v>
      </c>
      <c r="I297" s="2173"/>
      <c r="J297" s="2173"/>
      <c r="K297" s="2173" t="s">
        <v>411</v>
      </c>
      <c r="L297" s="2173"/>
      <c r="M297" s="2180">
        <v>0.18</v>
      </c>
      <c r="N297" s="2181"/>
      <c r="O297" s="2181" t="s">
        <v>203</v>
      </c>
      <c r="P297" s="2181"/>
      <c r="Q297" s="2179">
        <v>0.18</v>
      </c>
      <c r="R297" s="2181" t="s">
        <v>203</v>
      </c>
      <c r="S297" s="2181" t="s">
        <v>203</v>
      </c>
      <c r="T297" s="2181" t="s">
        <v>203</v>
      </c>
      <c r="U297" s="2181"/>
      <c r="V297" s="2181"/>
      <c r="W297" s="2181"/>
      <c r="X297" s="2181" t="s">
        <v>203</v>
      </c>
      <c r="Y297" s="2181"/>
      <c r="Z297" s="2181" t="s">
        <v>203</v>
      </c>
      <c r="AA297" s="2181"/>
      <c r="AB297" s="2181"/>
      <c r="AC297" s="2181"/>
    </row>
    <row r="298" spans="1:29" ht="12.2" customHeight="1" x14ac:dyDescent="0.2">
      <c r="A298" s="2172" t="s">
        <v>203</v>
      </c>
      <c r="B298" s="2172" t="s">
        <v>203</v>
      </c>
      <c r="C298" s="2172" t="s">
        <v>1077</v>
      </c>
      <c r="D298" s="2172"/>
      <c r="E298" s="2172"/>
      <c r="F298" s="2172"/>
      <c r="G298" s="2172"/>
      <c r="H298" s="2172" t="s">
        <v>1076</v>
      </c>
      <c r="I298" s="2172"/>
      <c r="J298" s="2172"/>
      <c r="K298" s="2172" t="s">
        <v>1060</v>
      </c>
      <c r="L298" s="2172"/>
      <c r="M298" s="2181" t="s">
        <v>203</v>
      </c>
      <c r="N298" s="2181"/>
      <c r="O298" s="2181" t="s">
        <v>203</v>
      </c>
      <c r="P298" s="2181"/>
      <c r="Q298" s="2183">
        <v>2.8151999999999999</v>
      </c>
      <c r="R298" s="2181" t="s">
        <v>203</v>
      </c>
      <c r="S298" s="2181" t="s">
        <v>203</v>
      </c>
      <c r="T298" s="2181" t="s">
        <v>203</v>
      </c>
      <c r="U298" s="2181"/>
      <c r="V298" s="2181"/>
      <c r="W298" s="2181"/>
      <c r="X298" s="2181" t="s">
        <v>203</v>
      </c>
      <c r="Y298" s="2181"/>
      <c r="Z298" s="2179">
        <v>1485.3</v>
      </c>
      <c r="AA298" s="2174"/>
      <c r="AB298" s="2174"/>
      <c r="AC298" s="2174"/>
    </row>
    <row r="299" spans="1:29" ht="12.2" customHeight="1" x14ac:dyDescent="0.2">
      <c r="A299" s="2172" t="s">
        <v>203</v>
      </c>
      <c r="B299" s="2172" t="s">
        <v>203</v>
      </c>
      <c r="C299" s="2172" t="s">
        <v>1132</v>
      </c>
      <c r="D299" s="2172"/>
      <c r="E299" s="2172"/>
      <c r="F299" s="2172"/>
      <c r="G299" s="2172"/>
      <c r="H299" s="2172" t="s">
        <v>1131</v>
      </c>
      <c r="I299" s="2172"/>
      <c r="J299" s="2172"/>
      <c r="K299" s="2172" t="s">
        <v>1060</v>
      </c>
      <c r="L299" s="2172"/>
      <c r="M299" s="2180">
        <v>31.28</v>
      </c>
      <c r="N299" s="2181"/>
      <c r="O299" s="2180">
        <v>0.5</v>
      </c>
      <c r="P299" s="2181"/>
      <c r="Q299" s="2183">
        <v>2.8151999999999999</v>
      </c>
      <c r="R299" s="2181" t="s">
        <v>203</v>
      </c>
      <c r="S299" s="2181" t="s">
        <v>203</v>
      </c>
      <c r="T299" s="2180">
        <v>527.6</v>
      </c>
      <c r="U299" s="2181"/>
      <c r="V299" s="2181"/>
      <c r="W299" s="2181"/>
      <c r="X299" s="2181" t="s">
        <v>203</v>
      </c>
      <c r="Y299" s="2181"/>
      <c r="Z299" s="2180">
        <v>1485.3</v>
      </c>
      <c r="AA299" s="2181"/>
      <c r="AB299" s="2181"/>
      <c r="AC299" s="2181"/>
    </row>
    <row r="300" spans="1:29" ht="12.2" customHeight="1" x14ac:dyDescent="0.2">
      <c r="A300" s="2172" t="s">
        <v>203</v>
      </c>
      <c r="B300" s="2172" t="s">
        <v>203</v>
      </c>
      <c r="C300" s="2172" t="s">
        <v>1073</v>
      </c>
      <c r="D300" s="2172"/>
      <c r="E300" s="2172"/>
      <c r="F300" s="2172"/>
      <c r="G300" s="2172"/>
      <c r="H300" s="2172" t="s">
        <v>258</v>
      </c>
      <c r="I300" s="2172"/>
      <c r="J300" s="2172"/>
      <c r="K300" s="2172" t="s">
        <v>203</v>
      </c>
      <c r="L300" s="2172"/>
      <c r="M300" s="2181" t="s">
        <v>203</v>
      </c>
      <c r="N300" s="2181"/>
      <c r="O300" s="2181" t="s">
        <v>203</v>
      </c>
      <c r="P300" s="2181"/>
      <c r="Q300" s="2181" t="s">
        <v>203</v>
      </c>
      <c r="R300" s="2181" t="s">
        <v>203</v>
      </c>
      <c r="S300" s="2181" t="s">
        <v>203</v>
      </c>
      <c r="T300" s="2181" t="s">
        <v>203</v>
      </c>
      <c r="U300" s="2181"/>
      <c r="V300" s="2181"/>
      <c r="W300" s="2181"/>
      <c r="X300" s="2181" t="s">
        <v>203</v>
      </c>
      <c r="Y300" s="2181"/>
      <c r="Z300" s="2179">
        <v>78.17</v>
      </c>
      <c r="AA300" s="2174"/>
      <c r="AB300" s="2174"/>
      <c r="AC300" s="2174"/>
    </row>
    <row r="301" spans="1:29" ht="12.2" customHeight="1" x14ac:dyDescent="0.2">
      <c r="A301" s="2192" t="s">
        <v>203</v>
      </c>
      <c r="B301" s="2192" t="s">
        <v>203</v>
      </c>
      <c r="C301" s="2192" t="s">
        <v>203</v>
      </c>
      <c r="D301" s="2192"/>
      <c r="E301" s="2192"/>
      <c r="F301" s="2192"/>
      <c r="G301" s="2192"/>
      <c r="H301" s="2192" t="s">
        <v>1072</v>
      </c>
      <c r="I301" s="2192"/>
      <c r="J301" s="2192"/>
      <c r="K301" s="2192" t="s">
        <v>1060</v>
      </c>
      <c r="L301" s="2192"/>
      <c r="M301" s="2190" t="s">
        <v>203</v>
      </c>
      <c r="N301" s="2190"/>
      <c r="O301" s="2190" t="s">
        <v>203</v>
      </c>
      <c r="P301" s="2190"/>
      <c r="Q301" s="2194">
        <v>6.3E-2</v>
      </c>
      <c r="R301" s="2190" t="s">
        <v>203</v>
      </c>
      <c r="S301" s="2190" t="s">
        <v>203</v>
      </c>
      <c r="T301" s="2190" t="s">
        <v>203</v>
      </c>
      <c r="U301" s="2190"/>
      <c r="V301" s="2190"/>
      <c r="W301" s="2190"/>
      <c r="X301" s="2190" t="s">
        <v>203</v>
      </c>
      <c r="Y301" s="2190"/>
      <c r="Z301" s="2179">
        <v>39.840000000000003</v>
      </c>
      <c r="AA301" s="2174"/>
      <c r="AB301" s="2174"/>
      <c r="AC301" s="2174"/>
    </row>
    <row r="302" spans="1:29" ht="24.6" customHeight="1" x14ac:dyDescent="0.2">
      <c r="A302" s="2172" t="s">
        <v>203</v>
      </c>
      <c r="B302" s="2172" t="s">
        <v>203</v>
      </c>
      <c r="C302" s="2172" t="s">
        <v>1114</v>
      </c>
      <c r="D302" s="2172"/>
      <c r="E302" s="2172"/>
      <c r="F302" s="2172"/>
      <c r="G302" s="2172"/>
      <c r="H302" s="2172" t="s">
        <v>1113</v>
      </c>
      <c r="I302" s="2172"/>
      <c r="J302" s="2172"/>
      <c r="K302" s="2172" t="s">
        <v>1063</v>
      </c>
      <c r="L302" s="2172"/>
      <c r="M302" s="2180">
        <v>0.35</v>
      </c>
      <c r="N302" s="2181"/>
      <c r="O302" s="2180">
        <v>0.5</v>
      </c>
      <c r="P302" s="2181"/>
      <c r="Q302" s="2183">
        <v>3.15E-2</v>
      </c>
      <c r="R302" s="2181" t="s">
        <v>203</v>
      </c>
      <c r="S302" s="2181" t="s">
        <v>203</v>
      </c>
      <c r="T302" s="2180">
        <v>1626.29</v>
      </c>
      <c r="U302" s="2181"/>
      <c r="V302" s="2181"/>
      <c r="W302" s="2181"/>
      <c r="X302" s="2181" t="s">
        <v>203</v>
      </c>
      <c r="Y302" s="2181"/>
      <c r="Z302" s="2180">
        <v>51.23</v>
      </c>
      <c r="AA302" s="2181"/>
      <c r="AB302" s="2181"/>
      <c r="AC302" s="2181"/>
    </row>
    <row r="303" spans="1:29" ht="12.2" customHeight="1" x14ac:dyDescent="0.2">
      <c r="A303" s="2172" t="s">
        <v>203</v>
      </c>
      <c r="B303" s="2172" t="s">
        <v>203</v>
      </c>
      <c r="C303" s="2172" t="s">
        <v>1112</v>
      </c>
      <c r="D303" s="2172"/>
      <c r="E303" s="2172"/>
      <c r="F303" s="2172"/>
      <c r="G303" s="2172"/>
      <c r="H303" s="2172" t="s">
        <v>1111</v>
      </c>
      <c r="I303" s="2172"/>
      <c r="J303" s="2172"/>
      <c r="K303" s="2172" t="s">
        <v>1060</v>
      </c>
      <c r="L303" s="2172"/>
      <c r="M303" s="2180">
        <v>0.35</v>
      </c>
      <c r="N303" s="2181"/>
      <c r="O303" s="2180">
        <v>0.5</v>
      </c>
      <c r="P303" s="2181"/>
      <c r="Q303" s="2183">
        <v>3.15E-2</v>
      </c>
      <c r="R303" s="2181" t="s">
        <v>203</v>
      </c>
      <c r="S303" s="2181" t="s">
        <v>203</v>
      </c>
      <c r="T303" s="2180">
        <v>724.95</v>
      </c>
      <c r="U303" s="2181"/>
      <c r="V303" s="2181"/>
      <c r="W303" s="2181"/>
      <c r="X303" s="2181" t="s">
        <v>203</v>
      </c>
      <c r="Y303" s="2181"/>
      <c r="Z303" s="2180">
        <v>22.84</v>
      </c>
      <c r="AA303" s="2181"/>
      <c r="AB303" s="2181"/>
      <c r="AC303" s="2181"/>
    </row>
    <row r="304" spans="1:29" ht="24.6" customHeight="1" x14ac:dyDescent="0.2">
      <c r="A304" s="2172" t="s">
        <v>203</v>
      </c>
      <c r="B304" s="2172" t="s">
        <v>203</v>
      </c>
      <c r="C304" s="2172" t="s">
        <v>1065</v>
      </c>
      <c r="D304" s="2172"/>
      <c r="E304" s="2172"/>
      <c r="F304" s="2172"/>
      <c r="G304" s="2172"/>
      <c r="H304" s="2172" t="s">
        <v>1064</v>
      </c>
      <c r="I304" s="2172"/>
      <c r="J304" s="2172"/>
      <c r="K304" s="2172" t="s">
        <v>1063</v>
      </c>
      <c r="L304" s="2172"/>
      <c r="M304" s="2180">
        <v>0.35</v>
      </c>
      <c r="N304" s="2181"/>
      <c r="O304" s="2180">
        <v>0.5</v>
      </c>
      <c r="P304" s="2181"/>
      <c r="Q304" s="2183">
        <v>3.15E-2</v>
      </c>
      <c r="R304" s="2181" t="s">
        <v>203</v>
      </c>
      <c r="S304" s="2181" t="s">
        <v>203</v>
      </c>
      <c r="T304" s="2180">
        <v>641.70000000000005</v>
      </c>
      <c r="U304" s="2181"/>
      <c r="V304" s="2181"/>
      <c r="W304" s="2181"/>
      <c r="X304" s="2181" t="s">
        <v>203</v>
      </c>
      <c r="Y304" s="2181"/>
      <c r="Z304" s="2180">
        <v>20.21</v>
      </c>
      <c r="AA304" s="2181"/>
      <c r="AB304" s="2181"/>
      <c r="AC304" s="2181"/>
    </row>
    <row r="305" spans="1:29" ht="12.2" customHeight="1" x14ac:dyDescent="0.2">
      <c r="A305" s="2172" t="s">
        <v>203</v>
      </c>
      <c r="B305" s="2172" t="s">
        <v>203</v>
      </c>
      <c r="C305" s="2172" t="s">
        <v>1062</v>
      </c>
      <c r="D305" s="2172"/>
      <c r="E305" s="2172"/>
      <c r="F305" s="2172"/>
      <c r="G305" s="2172"/>
      <c r="H305" s="2172" t="s">
        <v>1061</v>
      </c>
      <c r="I305" s="2172"/>
      <c r="J305" s="2172"/>
      <c r="K305" s="2172" t="s">
        <v>1060</v>
      </c>
      <c r="L305" s="2172"/>
      <c r="M305" s="2180">
        <v>0.35</v>
      </c>
      <c r="N305" s="2181"/>
      <c r="O305" s="2180">
        <v>0.5</v>
      </c>
      <c r="P305" s="2181"/>
      <c r="Q305" s="2183">
        <v>3.15E-2</v>
      </c>
      <c r="R305" s="2181" t="s">
        <v>203</v>
      </c>
      <c r="S305" s="2181" t="s">
        <v>203</v>
      </c>
      <c r="T305" s="2180">
        <v>539.69000000000005</v>
      </c>
      <c r="U305" s="2181"/>
      <c r="V305" s="2181"/>
      <c r="W305" s="2181"/>
      <c r="X305" s="2181" t="s">
        <v>203</v>
      </c>
      <c r="Y305" s="2181"/>
      <c r="Z305" s="2180">
        <v>17</v>
      </c>
      <c r="AA305" s="2181"/>
      <c r="AB305" s="2181"/>
      <c r="AC305" s="2181"/>
    </row>
    <row r="306" spans="1:29" ht="24.6" customHeight="1" x14ac:dyDescent="0.2">
      <c r="A306" s="2172" t="s">
        <v>203</v>
      </c>
      <c r="B306" s="2172" t="s">
        <v>203</v>
      </c>
      <c r="C306" s="2172" t="s">
        <v>1099</v>
      </c>
      <c r="D306" s="2172"/>
      <c r="E306" s="2172"/>
      <c r="F306" s="2172"/>
      <c r="G306" s="2172"/>
      <c r="H306" s="2172" t="s">
        <v>1098</v>
      </c>
      <c r="I306" s="2172"/>
      <c r="J306" s="2172"/>
      <c r="K306" s="2172" t="s">
        <v>1063</v>
      </c>
      <c r="L306" s="2172"/>
      <c r="M306" s="2180">
        <v>2.16</v>
      </c>
      <c r="N306" s="2181"/>
      <c r="O306" s="2180">
        <v>0.5</v>
      </c>
      <c r="P306" s="2181"/>
      <c r="Q306" s="2183">
        <v>0.19439999999999999</v>
      </c>
      <c r="R306" s="2181" t="s">
        <v>203</v>
      </c>
      <c r="S306" s="2181" t="s">
        <v>203</v>
      </c>
      <c r="T306" s="2180">
        <v>34.61</v>
      </c>
      <c r="U306" s="2181"/>
      <c r="V306" s="2181"/>
      <c r="W306" s="2181"/>
      <c r="X306" s="2181" t="s">
        <v>203</v>
      </c>
      <c r="Y306" s="2181"/>
      <c r="Z306" s="2180">
        <v>6.73</v>
      </c>
      <c r="AA306" s="2181"/>
      <c r="AB306" s="2181"/>
      <c r="AC306" s="2181"/>
    </row>
    <row r="307" spans="1:29" ht="12.2" customHeight="1" x14ac:dyDescent="0.2">
      <c r="A307" s="2172" t="s">
        <v>203</v>
      </c>
      <c r="B307" s="2172" t="s">
        <v>203</v>
      </c>
      <c r="C307" s="2172" t="s">
        <v>1059</v>
      </c>
      <c r="D307" s="2172"/>
      <c r="E307" s="2172"/>
      <c r="F307" s="2172"/>
      <c r="G307" s="2172"/>
      <c r="H307" s="2172" t="s">
        <v>1058</v>
      </c>
      <c r="I307" s="2172"/>
      <c r="J307" s="2172"/>
      <c r="K307" s="2172" t="s">
        <v>203</v>
      </c>
      <c r="L307" s="2172"/>
      <c r="M307" s="2181" t="s">
        <v>203</v>
      </c>
      <c r="N307" s="2181"/>
      <c r="O307" s="2181" t="s">
        <v>203</v>
      </c>
      <c r="P307" s="2181"/>
      <c r="Q307" s="2181" t="s">
        <v>203</v>
      </c>
      <c r="R307" s="2181" t="s">
        <v>203</v>
      </c>
      <c r="S307" s="2181" t="s">
        <v>203</v>
      </c>
      <c r="T307" s="2181" t="s">
        <v>203</v>
      </c>
      <c r="U307" s="2181"/>
      <c r="V307" s="2181"/>
      <c r="W307" s="2181"/>
      <c r="X307" s="2181" t="s">
        <v>203</v>
      </c>
      <c r="Y307" s="2181"/>
      <c r="Z307" s="2179">
        <v>0</v>
      </c>
      <c r="AA307" s="2174"/>
      <c r="AB307" s="2174"/>
      <c r="AC307" s="2174"/>
    </row>
    <row r="308" spans="1:29" ht="12.2" customHeight="1" x14ac:dyDescent="0.2">
      <c r="A308" s="2172" t="s">
        <v>203</v>
      </c>
      <c r="B308" s="2172" t="s">
        <v>203</v>
      </c>
      <c r="C308" s="2172" t="s">
        <v>1097</v>
      </c>
      <c r="D308" s="2172"/>
      <c r="E308" s="2172"/>
      <c r="F308" s="2172"/>
      <c r="G308" s="2172"/>
      <c r="H308" s="2172" t="s">
        <v>1096</v>
      </c>
      <c r="I308" s="2172"/>
      <c r="J308" s="2172"/>
      <c r="K308" s="2172" t="s">
        <v>1095</v>
      </c>
      <c r="L308" s="2172"/>
      <c r="M308" s="2183">
        <v>1.1488</v>
      </c>
      <c r="N308" s="2181"/>
      <c r="O308" s="2180">
        <v>0</v>
      </c>
      <c r="P308" s="2181"/>
      <c r="Q308" s="2180">
        <v>0</v>
      </c>
      <c r="R308" s="2181" t="s">
        <v>203</v>
      </c>
      <c r="S308" s="2181" t="s">
        <v>203</v>
      </c>
      <c r="T308" s="2180">
        <v>7.32</v>
      </c>
      <c r="U308" s="2181"/>
      <c r="V308" s="2181"/>
      <c r="W308" s="2181"/>
      <c r="X308" s="2181" t="s">
        <v>203</v>
      </c>
      <c r="Y308" s="2181"/>
      <c r="Z308" s="2180">
        <v>0</v>
      </c>
      <c r="AA308" s="2181"/>
      <c r="AB308" s="2181"/>
      <c r="AC308" s="2181"/>
    </row>
    <row r="309" spans="1:29" ht="36.75" customHeight="1" x14ac:dyDescent="0.2">
      <c r="A309" s="2172" t="s">
        <v>203</v>
      </c>
      <c r="B309" s="2172" t="s">
        <v>203</v>
      </c>
      <c r="C309" s="2172" t="s">
        <v>1094</v>
      </c>
      <c r="D309" s="2172"/>
      <c r="E309" s="2172"/>
      <c r="F309" s="2172"/>
      <c r="G309" s="2172"/>
      <c r="H309" s="2172" t="s">
        <v>1093</v>
      </c>
      <c r="I309" s="2172"/>
      <c r="J309" s="2172"/>
      <c r="K309" s="2172" t="s">
        <v>1092</v>
      </c>
      <c r="L309" s="2172"/>
      <c r="M309" s="2180">
        <v>0.96</v>
      </c>
      <c r="N309" s="2181"/>
      <c r="O309" s="2180">
        <v>0</v>
      </c>
      <c r="P309" s="2181"/>
      <c r="Q309" s="2180">
        <v>0</v>
      </c>
      <c r="R309" s="2180">
        <v>155.63</v>
      </c>
      <c r="S309" s="2180">
        <v>0.78</v>
      </c>
      <c r="T309" s="2180">
        <v>121.39</v>
      </c>
      <c r="U309" s="2181"/>
      <c r="V309" s="2181"/>
      <c r="W309" s="2181"/>
      <c r="X309" s="2181" t="s">
        <v>203</v>
      </c>
      <c r="Y309" s="2181"/>
      <c r="Z309" s="2180">
        <v>0</v>
      </c>
      <c r="AA309" s="2181"/>
      <c r="AB309" s="2181"/>
      <c r="AC309" s="2181"/>
    </row>
    <row r="310" spans="1:29" ht="12.2" customHeight="1" x14ac:dyDescent="0.2">
      <c r="A310" s="2172" t="s">
        <v>203</v>
      </c>
      <c r="B310" s="2172" t="s">
        <v>203</v>
      </c>
      <c r="C310" s="2172" t="s">
        <v>1130</v>
      </c>
      <c r="D310" s="2172"/>
      <c r="E310" s="2172"/>
      <c r="F310" s="2172"/>
      <c r="G310" s="2172"/>
      <c r="H310" s="2172" t="s">
        <v>1129</v>
      </c>
      <c r="I310" s="2172"/>
      <c r="J310" s="2172"/>
      <c r="K310" s="2172" t="s">
        <v>1092</v>
      </c>
      <c r="L310" s="2172"/>
      <c r="M310" s="2180">
        <v>0.55000000000000004</v>
      </c>
      <c r="N310" s="2181"/>
      <c r="O310" s="2180">
        <v>0</v>
      </c>
      <c r="P310" s="2181"/>
      <c r="Q310" s="2180">
        <v>0</v>
      </c>
      <c r="R310" s="2180">
        <v>160.07</v>
      </c>
      <c r="S310" s="2180">
        <v>1.52</v>
      </c>
      <c r="T310" s="2180">
        <v>243.31</v>
      </c>
      <c r="U310" s="2181"/>
      <c r="V310" s="2181"/>
      <c r="W310" s="2181"/>
      <c r="X310" s="2181" t="s">
        <v>203</v>
      </c>
      <c r="Y310" s="2181"/>
      <c r="Z310" s="2180">
        <v>0</v>
      </c>
      <c r="AA310" s="2181"/>
      <c r="AB310" s="2181"/>
      <c r="AC310" s="2181"/>
    </row>
    <row r="311" spans="1:29" ht="12.2" customHeight="1" x14ac:dyDescent="0.2">
      <c r="A311" s="2172" t="s">
        <v>203</v>
      </c>
      <c r="B311" s="2172" t="s">
        <v>203</v>
      </c>
      <c r="C311" s="2172" t="s">
        <v>203</v>
      </c>
      <c r="D311" s="2172"/>
      <c r="E311" s="2172"/>
      <c r="F311" s="2172"/>
      <c r="G311" s="2172"/>
      <c r="H311" s="2189" t="s">
        <v>1057</v>
      </c>
      <c r="I311" s="2189"/>
      <c r="J311" s="2189"/>
      <c r="K311" s="2186" t="s">
        <v>203</v>
      </c>
      <c r="L311" s="2186"/>
      <c r="M311" s="2186" t="s">
        <v>203</v>
      </c>
      <c r="N311" s="2186"/>
      <c r="O311" s="2186" t="s">
        <v>203</v>
      </c>
      <c r="P311" s="2186"/>
      <c r="Q311" s="2186" t="s">
        <v>203</v>
      </c>
      <c r="R311" s="2186" t="s">
        <v>203</v>
      </c>
      <c r="S311" s="2186" t="s">
        <v>203</v>
      </c>
      <c r="T311" s="2186" t="s">
        <v>203</v>
      </c>
      <c r="U311" s="2186"/>
      <c r="V311" s="2186"/>
      <c r="W311" s="2186"/>
      <c r="X311" s="2186" t="s">
        <v>203</v>
      </c>
      <c r="Y311" s="2186"/>
      <c r="Z311" s="2187">
        <v>1603.31</v>
      </c>
      <c r="AA311" s="2188"/>
      <c r="AB311" s="2188"/>
      <c r="AC311" s="2188"/>
    </row>
    <row r="312" spans="1:29" ht="24.6" customHeight="1" x14ac:dyDescent="0.2">
      <c r="B312" s="2172" t="s">
        <v>1110</v>
      </c>
      <c r="C312" s="2172" t="s">
        <v>1109</v>
      </c>
      <c r="D312" s="2172"/>
      <c r="E312" s="2172"/>
      <c r="F312" s="2172"/>
      <c r="G312" s="2172"/>
      <c r="H312" s="2172" t="s">
        <v>1108</v>
      </c>
      <c r="I312" s="2172"/>
      <c r="J312" s="2172"/>
      <c r="K312" s="2172" t="s">
        <v>249</v>
      </c>
      <c r="L312" s="2172"/>
      <c r="M312" s="2185">
        <v>2</v>
      </c>
      <c r="N312" s="2181"/>
      <c r="O312" s="2181" t="s">
        <v>203</v>
      </c>
      <c r="P312" s="2181"/>
      <c r="Q312" s="2180">
        <v>2</v>
      </c>
      <c r="R312" s="2181" t="s">
        <v>203</v>
      </c>
      <c r="S312" s="2181" t="s">
        <v>203</v>
      </c>
      <c r="T312" s="2181" t="s">
        <v>203</v>
      </c>
      <c r="U312" s="2181"/>
      <c r="V312" s="2181"/>
      <c r="W312" s="2181"/>
      <c r="X312" s="2181" t="s">
        <v>203</v>
      </c>
      <c r="Y312" s="2181"/>
      <c r="Z312" s="2180">
        <v>29.71</v>
      </c>
      <c r="AA312" s="2181"/>
      <c r="AB312" s="2181"/>
      <c r="AC312" s="2181"/>
    </row>
    <row r="313" spans="1:29" ht="12.2" customHeight="1" x14ac:dyDescent="0.2">
      <c r="C313" s="2172" t="s">
        <v>203</v>
      </c>
      <c r="D313" s="2172"/>
      <c r="E313" s="2172"/>
      <c r="F313" s="2172"/>
      <c r="G313" s="2172"/>
      <c r="H313" s="2172" t="s">
        <v>1056</v>
      </c>
      <c r="I313" s="2172"/>
      <c r="J313" s="2172"/>
      <c r="K313" s="2172" t="s">
        <v>203</v>
      </c>
      <c r="L313" s="2172"/>
      <c r="M313" s="2181" t="s">
        <v>203</v>
      </c>
      <c r="N313" s="2181"/>
      <c r="O313" s="2181" t="s">
        <v>203</v>
      </c>
      <c r="P313" s="2181"/>
      <c r="Q313" s="2181" t="s">
        <v>203</v>
      </c>
      <c r="R313" s="2172" t="s">
        <v>203</v>
      </c>
      <c r="S313" s="2172" t="s">
        <v>203</v>
      </c>
      <c r="T313" s="2172" t="s">
        <v>203</v>
      </c>
      <c r="U313" s="2172"/>
      <c r="V313" s="2172"/>
      <c r="W313" s="2172"/>
      <c r="X313" s="2172" t="s">
        <v>203</v>
      </c>
      <c r="Y313" s="2172"/>
      <c r="Z313" s="2180">
        <v>1525.14</v>
      </c>
      <c r="AA313" s="2181"/>
      <c r="AB313" s="2181"/>
      <c r="AC313" s="2181"/>
    </row>
    <row r="314" spans="1:29" ht="24.6" customHeight="1" x14ac:dyDescent="0.2">
      <c r="C314" s="2172" t="s">
        <v>1107</v>
      </c>
      <c r="D314" s="2172"/>
      <c r="E314" s="2172"/>
      <c r="F314" s="2172"/>
      <c r="G314" s="2172"/>
      <c r="H314" s="2172" t="s">
        <v>1106</v>
      </c>
      <c r="I314" s="2172"/>
      <c r="J314" s="2172"/>
      <c r="K314" s="2172" t="s">
        <v>249</v>
      </c>
      <c r="L314" s="2172"/>
      <c r="M314" s="2185">
        <v>97</v>
      </c>
      <c r="N314" s="2181"/>
      <c r="O314" s="2181" t="s">
        <v>203</v>
      </c>
      <c r="P314" s="2181"/>
      <c r="Q314" s="2180">
        <v>97</v>
      </c>
      <c r="R314" s="2172" t="s">
        <v>203</v>
      </c>
      <c r="S314" s="2172" t="s">
        <v>203</v>
      </c>
      <c r="T314" s="2172" t="s">
        <v>203</v>
      </c>
      <c r="U314" s="2172"/>
      <c r="V314" s="2172"/>
      <c r="W314" s="2172"/>
      <c r="X314" s="2172" t="s">
        <v>203</v>
      </c>
      <c r="Y314" s="2172"/>
      <c r="Z314" s="2180">
        <v>1479.39</v>
      </c>
      <c r="AA314" s="2181"/>
      <c r="AB314" s="2181"/>
      <c r="AC314" s="2181"/>
    </row>
    <row r="315" spans="1:29" ht="24.6" customHeight="1" x14ac:dyDescent="0.2">
      <c r="C315" s="2172" t="s">
        <v>1105</v>
      </c>
      <c r="D315" s="2172"/>
      <c r="E315" s="2172"/>
      <c r="F315" s="2172"/>
      <c r="G315" s="2172"/>
      <c r="H315" s="2172" t="s">
        <v>1104</v>
      </c>
      <c r="I315" s="2172"/>
      <c r="J315" s="2172"/>
      <c r="K315" s="2172" t="s">
        <v>249</v>
      </c>
      <c r="L315" s="2172"/>
      <c r="M315" s="2185">
        <v>51</v>
      </c>
      <c r="N315" s="2181"/>
      <c r="O315" s="2181" t="s">
        <v>203</v>
      </c>
      <c r="P315" s="2181"/>
      <c r="Q315" s="2180">
        <v>51</v>
      </c>
      <c r="R315" s="2172" t="s">
        <v>203</v>
      </c>
      <c r="S315" s="2172" t="s">
        <v>203</v>
      </c>
      <c r="T315" s="2172" t="s">
        <v>203</v>
      </c>
      <c r="U315" s="2172"/>
      <c r="V315" s="2172"/>
      <c r="W315" s="2172"/>
      <c r="X315" s="2172" t="s">
        <v>203</v>
      </c>
      <c r="Y315" s="2172"/>
      <c r="Z315" s="2180">
        <v>777.82</v>
      </c>
      <c r="AA315" s="2181"/>
      <c r="AB315" s="2181"/>
      <c r="AC315" s="2181"/>
    </row>
    <row r="316" spans="1:29" x14ac:dyDescent="0.2">
      <c r="A316" s="924"/>
      <c r="B316" s="924"/>
      <c r="C316" s="924"/>
      <c r="D316" s="924"/>
      <c r="E316" s="924"/>
      <c r="F316" s="924"/>
      <c r="G316" s="924"/>
      <c r="H316" s="924"/>
      <c r="I316" s="924"/>
      <c r="J316" s="924"/>
      <c r="K316" s="924"/>
      <c r="L316" s="924"/>
      <c r="M316" s="924"/>
      <c r="N316" s="924"/>
      <c r="O316" s="924"/>
      <c r="P316" s="924"/>
      <c r="Q316" s="924"/>
      <c r="R316" s="924"/>
      <c r="S316" s="924"/>
      <c r="T316" s="924"/>
      <c r="U316" s="924"/>
      <c r="V316" s="924"/>
      <c r="W316" s="924"/>
      <c r="X316" s="924"/>
      <c r="Y316" s="924"/>
      <c r="Z316" s="924"/>
      <c r="AA316" s="924"/>
      <c r="AB316" s="924"/>
      <c r="AC316" s="924"/>
    </row>
    <row r="317" spans="1:29" ht="12.2" customHeight="1" x14ac:dyDescent="0.2">
      <c r="H317" s="2173" t="s">
        <v>246</v>
      </c>
      <c r="I317" s="2173"/>
      <c r="J317" s="2173"/>
      <c r="K317" s="2173"/>
      <c r="L317" s="2173"/>
      <c r="M317" s="2173"/>
      <c r="N317" s="2173"/>
      <c r="O317" s="2173"/>
      <c r="P317" s="2173"/>
      <c r="Q317" s="2173"/>
      <c r="R317" s="2173"/>
      <c r="S317" s="2172" t="s">
        <v>203</v>
      </c>
      <c r="T317" s="2179">
        <v>21612.39</v>
      </c>
      <c r="U317" s="2174"/>
      <c r="V317" s="2174"/>
      <c r="W317" s="2174"/>
      <c r="X317" s="2172" t="s">
        <v>203</v>
      </c>
      <c r="Y317" s="2172"/>
      <c r="Z317" s="2179">
        <v>3890.23</v>
      </c>
      <c r="AA317" s="2174"/>
      <c r="AB317" s="2174"/>
      <c r="AC317" s="2174"/>
    </row>
    <row r="318" spans="1:29" ht="48.95" customHeight="1" x14ac:dyDescent="0.2">
      <c r="A318" s="2172" t="s">
        <v>399</v>
      </c>
      <c r="B318" s="2173" t="s">
        <v>399</v>
      </c>
      <c r="C318" s="2173" t="s">
        <v>1971</v>
      </c>
      <c r="D318" s="2173"/>
      <c r="E318" s="2173"/>
      <c r="F318" s="2173"/>
      <c r="G318" s="2173"/>
      <c r="H318" s="2173" t="s">
        <v>2115</v>
      </c>
      <c r="I318" s="2173"/>
      <c r="J318" s="2173"/>
      <c r="K318" s="2173" t="s">
        <v>411</v>
      </c>
      <c r="L318" s="2173"/>
      <c r="M318" s="2180">
        <v>0.28000000000000003</v>
      </c>
      <c r="N318" s="2181"/>
      <c r="O318" s="2181" t="s">
        <v>203</v>
      </c>
      <c r="P318" s="2181"/>
      <c r="Q318" s="2179">
        <v>0.28000000000000003</v>
      </c>
      <c r="R318" s="2181" t="s">
        <v>203</v>
      </c>
      <c r="S318" s="2181" t="s">
        <v>203</v>
      </c>
      <c r="T318" s="2181" t="s">
        <v>203</v>
      </c>
      <c r="U318" s="2181"/>
      <c r="V318" s="2181"/>
      <c r="W318" s="2181"/>
      <c r="X318" s="2181" t="s">
        <v>203</v>
      </c>
      <c r="Y318" s="2181"/>
      <c r="Z318" s="2181" t="s">
        <v>203</v>
      </c>
      <c r="AA318" s="2181"/>
      <c r="AB318" s="2181"/>
      <c r="AC318" s="2181"/>
    </row>
    <row r="319" spans="1:29" ht="12.2" customHeight="1" x14ac:dyDescent="0.2">
      <c r="A319" s="2172" t="s">
        <v>203</v>
      </c>
      <c r="B319" s="2172" t="s">
        <v>203</v>
      </c>
      <c r="C319" s="2172" t="s">
        <v>1077</v>
      </c>
      <c r="D319" s="2172"/>
      <c r="E319" s="2172"/>
      <c r="F319" s="2172"/>
      <c r="G319" s="2172"/>
      <c r="H319" s="2172" t="s">
        <v>1076</v>
      </c>
      <c r="I319" s="2172"/>
      <c r="J319" s="2172"/>
      <c r="K319" s="2172" t="s">
        <v>1060</v>
      </c>
      <c r="L319" s="2172"/>
      <c r="M319" s="2181" t="s">
        <v>203</v>
      </c>
      <c r="N319" s="2181"/>
      <c r="O319" s="2181" t="s">
        <v>203</v>
      </c>
      <c r="P319" s="2181"/>
      <c r="Q319" s="2184">
        <v>2.1280000000000001</v>
      </c>
      <c r="R319" s="2181" t="s">
        <v>203</v>
      </c>
      <c r="S319" s="2181" t="s">
        <v>203</v>
      </c>
      <c r="T319" s="2181" t="s">
        <v>203</v>
      </c>
      <c r="U319" s="2181"/>
      <c r="V319" s="2181"/>
      <c r="W319" s="2181"/>
      <c r="X319" s="2181" t="s">
        <v>203</v>
      </c>
      <c r="Y319" s="2181"/>
      <c r="Z319" s="2179">
        <v>1097.03</v>
      </c>
      <c r="AA319" s="2174"/>
      <c r="AB319" s="2174"/>
      <c r="AC319" s="2174"/>
    </row>
    <row r="320" spans="1:29" ht="12.2" customHeight="1" x14ac:dyDescent="0.2">
      <c r="A320" s="2172" t="s">
        <v>203</v>
      </c>
      <c r="B320" s="2172" t="s">
        <v>203</v>
      </c>
      <c r="C320" s="2172" t="s">
        <v>1101</v>
      </c>
      <c r="D320" s="2172"/>
      <c r="E320" s="2172"/>
      <c r="F320" s="2172"/>
      <c r="G320" s="2172"/>
      <c r="H320" s="2172" t="s">
        <v>1100</v>
      </c>
      <c r="I320" s="2172"/>
      <c r="J320" s="2172"/>
      <c r="K320" s="2172" t="s">
        <v>1060</v>
      </c>
      <c r="L320" s="2172"/>
      <c r="M320" s="2182">
        <v>15.2</v>
      </c>
      <c r="N320" s="2181"/>
      <c r="O320" s="2180">
        <v>0.5</v>
      </c>
      <c r="P320" s="2181"/>
      <c r="Q320" s="2184">
        <v>2.1280000000000001</v>
      </c>
      <c r="R320" s="2181" t="s">
        <v>203</v>
      </c>
      <c r="S320" s="2181" t="s">
        <v>203</v>
      </c>
      <c r="T320" s="2180">
        <v>515.52</v>
      </c>
      <c r="U320" s="2181"/>
      <c r="V320" s="2181"/>
      <c r="W320" s="2181"/>
      <c r="X320" s="2181" t="s">
        <v>203</v>
      </c>
      <c r="Y320" s="2181"/>
      <c r="Z320" s="2180">
        <v>1097.03</v>
      </c>
      <c r="AA320" s="2181"/>
      <c r="AB320" s="2181"/>
      <c r="AC320" s="2181"/>
    </row>
    <row r="321" spans="1:29" ht="12.2" customHeight="1" x14ac:dyDescent="0.2">
      <c r="A321" s="2172" t="s">
        <v>203</v>
      </c>
      <c r="B321" s="2172" t="s">
        <v>203</v>
      </c>
      <c r="C321" s="2172" t="s">
        <v>1059</v>
      </c>
      <c r="D321" s="2172"/>
      <c r="E321" s="2172"/>
      <c r="F321" s="2172"/>
      <c r="G321" s="2172"/>
      <c r="H321" s="2172" t="s">
        <v>1058</v>
      </c>
      <c r="I321" s="2172"/>
      <c r="J321" s="2172"/>
      <c r="K321" s="2172" t="s">
        <v>203</v>
      </c>
      <c r="L321" s="2172"/>
      <c r="M321" s="2181" t="s">
        <v>203</v>
      </c>
      <c r="N321" s="2181"/>
      <c r="O321" s="2181" t="s">
        <v>203</v>
      </c>
      <c r="P321" s="2181"/>
      <c r="Q321" s="2181" t="s">
        <v>203</v>
      </c>
      <c r="R321" s="2181" t="s">
        <v>203</v>
      </c>
      <c r="S321" s="2181" t="s">
        <v>203</v>
      </c>
      <c r="T321" s="2181" t="s">
        <v>203</v>
      </c>
      <c r="U321" s="2181"/>
      <c r="V321" s="2181"/>
      <c r="W321" s="2181"/>
      <c r="X321" s="2181" t="s">
        <v>203</v>
      </c>
      <c r="Y321" s="2181"/>
      <c r="Z321" s="2179">
        <v>0</v>
      </c>
      <c r="AA321" s="2174"/>
      <c r="AB321" s="2174"/>
      <c r="AC321" s="2174"/>
    </row>
    <row r="322" spans="1:29" ht="12.2" customHeight="1" x14ac:dyDescent="0.2">
      <c r="A322" s="2172" t="s">
        <v>203</v>
      </c>
      <c r="B322" s="2172" t="s">
        <v>203</v>
      </c>
      <c r="C322" s="2172" t="s">
        <v>1097</v>
      </c>
      <c r="D322" s="2172"/>
      <c r="E322" s="2172"/>
      <c r="F322" s="2172"/>
      <c r="G322" s="2172"/>
      <c r="H322" s="2172" t="s">
        <v>1096</v>
      </c>
      <c r="I322" s="2172"/>
      <c r="J322" s="2172"/>
      <c r="K322" s="2172" t="s">
        <v>1095</v>
      </c>
      <c r="L322" s="2172"/>
      <c r="M322" s="2183">
        <v>5.3376000000000001</v>
      </c>
      <c r="N322" s="2181"/>
      <c r="O322" s="2180">
        <v>0</v>
      </c>
      <c r="P322" s="2181"/>
      <c r="Q322" s="2180">
        <v>0</v>
      </c>
      <c r="R322" s="2181" t="s">
        <v>203</v>
      </c>
      <c r="S322" s="2181" t="s">
        <v>203</v>
      </c>
      <c r="T322" s="2180">
        <v>7.32</v>
      </c>
      <c r="U322" s="2181"/>
      <c r="V322" s="2181"/>
      <c r="W322" s="2181"/>
      <c r="X322" s="2181" t="s">
        <v>203</v>
      </c>
      <c r="Y322" s="2181"/>
      <c r="Z322" s="2180">
        <v>0</v>
      </c>
      <c r="AA322" s="2181"/>
      <c r="AB322" s="2181"/>
      <c r="AC322" s="2181"/>
    </row>
    <row r="323" spans="1:29" ht="36.75" customHeight="1" x14ac:dyDescent="0.2">
      <c r="A323" s="2172" t="s">
        <v>203</v>
      </c>
      <c r="B323" s="2172" t="s">
        <v>203</v>
      </c>
      <c r="C323" s="2172" t="s">
        <v>1135</v>
      </c>
      <c r="D323" s="2172"/>
      <c r="E323" s="2172"/>
      <c r="F323" s="2172"/>
      <c r="G323" s="2172"/>
      <c r="H323" s="2172" t="s">
        <v>1134</v>
      </c>
      <c r="I323" s="2172"/>
      <c r="J323" s="2172"/>
      <c r="K323" s="2172" t="s">
        <v>468</v>
      </c>
      <c r="L323" s="2172"/>
      <c r="M323" s="2180">
        <v>1.75</v>
      </c>
      <c r="N323" s="2181"/>
      <c r="O323" s="2180">
        <v>0</v>
      </c>
      <c r="P323" s="2181"/>
      <c r="Q323" s="2180">
        <v>0</v>
      </c>
      <c r="R323" s="2180">
        <v>52.34</v>
      </c>
      <c r="S323" s="2180">
        <v>1.24</v>
      </c>
      <c r="T323" s="2180">
        <v>64.900000000000006</v>
      </c>
      <c r="U323" s="2181"/>
      <c r="V323" s="2181"/>
      <c r="W323" s="2181"/>
      <c r="X323" s="2181" t="s">
        <v>203</v>
      </c>
      <c r="Y323" s="2181"/>
      <c r="Z323" s="2180">
        <v>0</v>
      </c>
      <c r="AA323" s="2181"/>
      <c r="AB323" s="2181"/>
      <c r="AC323" s="2181"/>
    </row>
    <row r="324" spans="1:29" ht="12.2" customHeight="1" x14ac:dyDescent="0.2">
      <c r="A324" s="2172" t="s">
        <v>203</v>
      </c>
      <c r="B324" s="2172" t="s">
        <v>203</v>
      </c>
      <c r="C324" s="2172" t="s">
        <v>203</v>
      </c>
      <c r="D324" s="2172"/>
      <c r="E324" s="2172"/>
      <c r="F324" s="2172"/>
      <c r="G324" s="2172"/>
      <c r="H324" s="2189" t="s">
        <v>1057</v>
      </c>
      <c r="I324" s="2189"/>
      <c r="J324" s="2189"/>
      <c r="K324" s="2186" t="s">
        <v>203</v>
      </c>
      <c r="L324" s="2186"/>
      <c r="M324" s="2186" t="s">
        <v>203</v>
      </c>
      <c r="N324" s="2186"/>
      <c r="O324" s="2186" t="s">
        <v>203</v>
      </c>
      <c r="P324" s="2186"/>
      <c r="Q324" s="2186" t="s">
        <v>203</v>
      </c>
      <c r="R324" s="2186" t="s">
        <v>203</v>
      </c>
      <c r="S324" s="2186" t="s">
        <v>203</v>
      </c>
      <c r="T324" s="2186" t="s">
        <v>203</v>
      </c>
      <c r="U324" s="2186"/>
      <c r="V324" s="2186"/>
      <c r="W324" s="2186"/>
      <c r="X324" s="2186" t="s">
        <v>203</v>
      </c>
      <c r="Y324" s="2186"/>
      <c r="Z324" s="2187">
        <v>1097.03</v>
      </c>
      <c r="AA324" s="2188"/>
      <c r="AB324" s="2188"/>
      <c r="AC324" s="2188"/>
    </row>
    <row r="325" spans="1:29" ht="24.6" customHeight="1" x14ac:dyDescent="0.2">
      <c r="B325" s="2172" t="s">
        <v>2074</v>
      </c>
      <c r="C325" s="2172" t="s">
        <v>1109</v>
      </c>
      <c r="D325" s="2172"/>
      <c r="E325" s="2172"/>
      <c r="F325" s="2172"/>
      <c r="G325" s="2172"/>
      <c r="H325" s="2172" t="s">
        <v>1108</v>
      </c>
      <c r="I325" s="2172"/>
      <c r="J325" s="2172"/>
      <c r="K325" s="2172" t="s">
        <v>249</v>
      </c>
      <c r="L325" s="2172"/>
      <c r="M325" s="2185">
        <v>2</v>
      </c>
      <c r="N325" s="2181"/>
      <c r="O325" s="2181" t="s">
        <v>203</v>
      </c>
      <c r="P325" s="2181"/>
      <c r="Q325" s="2180">
        <v>2</v>
      </c>
      <c r="R325" s="2181" t="s">
        <v>203</v>
      </c>
      <c r="S325" s="2181" t="s">
        <v>203</v>
      </c>
      <c r="T325" s="2181" t="s">
        <v>203</v>
      </c>
      <c r="U325" s="2181"/>
      <c r="V325" s="2181"/>
      <c r="W325" s="2181"/>
      <c r="X325" s="2181" t="s">
        <v>203</v>
      </c>
      <c r="Y325" s="2181"/>
      <c r="Z325" s="2180">
        <v>21.94</v>
      </c>
      <c r="AA325" s="2181"/>
      <c r="AB325" s="2181"/>
      <c r="AC325" s="2181"/>
    </row>
    <row r="326" spans="1:29" ht="12.2" customHeight="1" x14ac:dyDescent="0.2">
      <c r="C326" s="2172" t="s">
        <v>203</v>
      </c>
      <c r="D326" s="2172"/>
      <c r="E326" s="2172"/>
      <c r="F326" s="2172"/>
      <c r="G326" s="2172"/>
      <c r="H326" s="2172" t="s">
        <v>1056</v>
      </c>
      <c r="I326" s="2172"/>
      <c r="J326" s="2172"/>
      <c r="K326" s="2172" t="s">
        <v>203</v>
      </c>
      <c r="L326" s="2172"/>
      <c r="M326" s="2181" t="s">
        <v>203</v>
      </c>
      <c r="N326" s="2181"/>
      <c r="O326" s="2181" t="s">
        <v>203</v>
      </c>
      <c r="P326" s="2181"/>
      <c r="Q326" s="2181" t="s">
        <v>203</v>
      </c>
      <c r="R326" s="2172" t="s">
        <v>203</v>
      </c>
      <c r="S326" s="2172" t="s">
        <v>203</v>
      </c>
      <c r="T326" s="2172" t="s">
        <v>203</v>
      </c>
      <c r="U326" s="2172"/>
      <c r="V326" s="2172"/>
      <c r="W326" s="2172"/>
      <c r="X326" s="2172" t="s">
        <v>203</v>
      </c>
      <c r="Y326" s="2172"/>
      <c r="Z326" s="2180">
        <v>1097.03</v>
      </c>
      <c r="AA326" s="2181"/>
      <c r="AB326" s="2181"/>
      <c r="AC326" s="2181"/>
    </row>
    <row r="327" spans="1:29" ht="24.6" customHeight="1" x14ac:dyDescent="0.2">
      <c r="C327" s="2172" t="s">
        <v>1107</v>
      </c>
      <c r="D327" s="2172"/>
      <c r="E327" s="2172"/>
      <c r="F327" s="2172"/>
      <c r="G327" s="2172"/>
      <c r="H327" s="2172" t="s">
        <v>1106</v>
      </c>
      <c r="I327" s="2172"/>
      <c r="J327" s="2172"/>
      <c r="K327" s="2172" t="s">
        <v>249</v>
      </c>
      <c r="L327" s="2172"/>
      <c r="M327" s="2185">
        <v>97</v>
      </c>
      <c r="N327" s="2181"/>
      <c r="O327" s="2181" t="s">
        <v>203</v>
      </c>
      <c r="P327" s="2181"/>
      <c r="Q327" s="2180">
        <v>97</v>
      </c>
      <c r="R327" s="2172" t="s">
        <v>203</v>
      </c>
      <c r="S327" s="2172" t="s">
        <v>203</v>
      </c>
      <c r="T327" s="2172" t="s">
        <v>203</v>
      </c>
      <c r="U327" s="2172"/>
      <c r="V327" s="2172"/>
      <c r="W327" s="2172"/>
      <c r="X327" s="2172" t="s">
        <v>203</v>
      </c>
      <c r="Y327" s="2172"/>
      <c r="Z327" s="2180">
        <v>1064.1199999999999</v>
      </c>
      <c r="AA327" s="2181"/>
      <c r="AB327" s="2181"/>
      <c r="AC327" s="2181"/>
    </row>
    <row r="328" spans="1:29" ht="24.6" customHeight="1" x14ac:dyDescent="0.2">
      <c r="C328" s="2172" t="s">
        <v>1105</v>
      </c>
      <c r="D328" s="2172"/>
      <c r="E328" s="2172"/>
      <c r="F328" s="2172"/>
      <c r="G328" s="2172"/>
      <c r="H328" s="2172" t="s">
        <v>1104</v>
      </c>
      <c r="I328" s="2172"/>
      <c r="J328" s="2172"/>
      <c r="K328" s="2172" t="s">
        <v>249</v>
      </c>
      <c r="L328" s="2172"/>
      <c r="M328" s="2185">
        <v>51</v>
      </c>
      <c r="N328" s="2181"/>
      <c r="O328" s="2181" t="s">
        <v>203</v>
      </c>
      <c r="P328" s="2181"/>
      <c r="Q328" s="2180">
        <v>51</v>
      </c>
      <c r="R328" s="2172" t="s">
        <v>203</v>
      </c>
      <c r="S328" s="2172" t="s">
        <v>203</v>
      </c>
      <c r="T328" s="2172" t="s">
        <v>203</v>
      </c>
      <c r="U328" s="2172"/>
      <c r="V328" s="2172"/>
      <c r="W328" s="2172"/>
      <c r="X328" s="2172" t="s">
        <v>203</v>
      </c>
      <c r="Y328" s="2172"/>
      <c r="Z328" s="2180">
        <v>559.49</v>
      </c>
      <c r="AA328" s="2181"/>
      <c r="AB328" s="2181"/>
      <c r="AC328" s="2181"/>
    </row>
    <row r="329" spans="1:29" x14ac:dyDescent="0.2">
      <c r="A329" s="924"/>
      <c r="B329" s="924"/>
      <c r="C329" s="924"/>
      <c r="D329" s="924"/>
      <c r="E329" s="924"/>
      <c r="F329" s="924"/>
      <c r="G329" s="924"/>
      <c r="H329" s="924"/>
      <c r="I329" s="924"/>
      <c r="J329" s="924"/>
      <c r="K329" s="924"/>
      <c r="L329" s="924"/>
      <c r="M329" s="924"/>
      <c r="N329" s="924"/>
      <c r="O329" s="924"/>
      <c r="P329" s="924"/>
      <c r="Q329" s="924"/>
      <c r="R329" s="924"/>
      <c r="S329" s="924"/>
      <c r="T329" s="924"/>
      <c r="U329" s="924"/>
      <c r="V329" s="924"/>
      <c r="W329" s="924"/>
      <c r="X329" s="924"/>
      <c r="Y329" s="924"/>
      <c r="Z329" s="924"/>
      <c r="AA329" s="924"/>
      <c r="AB329" s="924"/>
      <c r="AC329" s="924"/>
    </row>
    <row r="330" spans="1:29" ht="12.2" customHeight="1" x14ac:dyDescent="0.2">
      <c r="H330" s="2173" t="s">
        <v>246</v>
      </c>
      <c r="I330" s="2173"/>
      <c r="J330" s="2173"/>
      <c r="K330" s="2173"/>
      <c r="L330" s="2173"/>
      <c r="M330" s="2173"/>
      <c r="N330" s="2173"/>
      <c r="O330" s="2173"/>
      <c r="P330" s="2173"/>
      <c r="Q330" s="2173"/>
      <c r="R330" s="2173"/>
      <c r="S330" s="2172" t="s">
        <v>203</v>
      </c>
      <c r="T330" s="2179">
        <v>9794.93</v>
      </c>
      <c r="U330" s="2174"/>
      <c r="V330" s="2174"/>
      <c r="W330" s="2174"/>
      <c r="X330" s="2172" t="s">
        <v>203</v>
      </c>
      <c r="Y330" s="2172"/>
      <c r="Z330" s="2179">
        <v>2742.58</v>
      </c>
      <c r="AA330" s="2174"/>
      <c r="AB330" s="2174"/>
      <c r="AC330" s="2174"/>
    </row>
    <row r="331" spans="1:29" ht="73.5" customHeight="1" x14ac:dyDescent="0.2">
      <c r="A331" s="2172" t="s">
        <v>398</v>
      </c>
      <c r="B331" s="2173" t="s">
        <v>398</v>
      </c>
      <c r="C331" s="2173" t="s">
        <v>1973</v>
      </c>
      <c r="D331" s="2173"/>
      <c r="E331" s="2173"/>
      <c r="F331" s="2173"/>
      <c r="G331" s="2173"/>
      <c r="H331" s="2173" t="s">
        <v>2114</v>
      </c>
      <c r="I331" s="2173"/>
      <c r="J331" s="2173"/>
      <c r="K331" s="2173" t="s">
        <v>411</v>
      </c>
      <c r="L331" s="2173"/>
      <c r="M331" s="2180">
        <v>0.46</v>
      </c>
      <c r="N331" s="2181"/>
      <c r="O331" s="2181" t="s">
        <v>203</v>
      </c>
      <c r="P331" s="2181"/>
      <c r="Q331" s="2179">
        <v>0.46</v>
      </c>
      <c r="R331" s="2181" t="s">
        <v>203</v>
      </c>
      <c r="S331" s="2181" t="s">
        <v>203</v>
      </c>
      <c r="T331" s="2181" t="s">
        <v>203</v>
      </c>
      <c r="U331" s="2181"/>
      <c r="V331" s="2181"/>
      <c r="W331" s="2181"/>
      <c r="X331" s="2181" t="s">
        <v>203</v>
      </c>
      <c r="Y331" s="2181"/>
      <c r="Z331" s="2181" t="s">
        <v>203</v>
      </c>
      <c r="AA331" s="2181"/>
      <c r="AB331" s="2181"/>
      <c r="AC331" s="2181"/>
    </row>
    <row r="332" spans="1:29" ht="12.2" customHeight="1" x14ac:dyDescent="0.2">
      <c r="A332" s="2172" t="s">
        <v>203</v>
      </c>
      <c r="B332" s="2172" t="s">
        <v>203</v>
      </c>
      <c r="C332" s="2172" t="s">
        <v>1077</v>
      </c>
      <c r="D332" s="2172"/>
      <c r="E332" s="2172"/>
      <c r="F332" s="2172"/>
      <c r="G332" s="2172"/>
      <c r="H332" s="2172" t="s">
        <v>1076</v>
      </c>
      <c r="I332" s="2172"/>
      <c r="J332" s="2172"/>
      <c r="K332" s="2172" t="s">
        <v>1060</v>
      </c>
      <c r="L332" s="2172"/>
      <c r="M332" s="2181" t="s">
        <v>203</v>
      </c>
      <c r="N332" s="2181"/>
      <c r="O332" s="2181" t="s">
        <v>203</v>
      </c>
      <c r="P332" s="2181"/>
      <c r="Q332" s="2183">
        <v>1.4467000000000001</v>
      </c>
      <c r="R332" s="2181" t="s">
        <v>203</v>
      </c>
      <c r="S332" s="2181" t="s">
        <v>203</v>
      </c>
      <c r="T332" s="2181" t="s">
        <v>203</v>
      </c>
      <c r="U332" s="2181"/>
      <c r="V332" s="2181"/>
      <c r="W332" s="2181"/>
      <c r="X332" s="2181" t="s">
        <v>203</v>
      </c>
      <c r="Y332" s="2181"/>
      <c r="Z332" s="2179">
        <v>763.28</v>
      </c>
      <c r="AA332" s="2174"/>
      <c r="AB332" s="2174"/>
      <c r="AC332" s="2174"/>
    </row>
    <row r="333" spans="1:29" ht="12.2" customHeight="1" x14ac:dyDescent="0.2">
      <c r="A333" s="2172" t="s">
        <v>203</v>
      </c>
      <c r="B333" s="2172" t="s">
        <v>203</v>
      </c>
      <c r="C333" s="2172" t="s">
        <v>1132</v>
      </c>
      <c r="D333" s="2172"/>
      <c r="E333" s="2172"/>
      <c r="F333" s="2172"/>
      <c r="G333" s="2172"/>
      <c r="H333" s="2172" t="s">
        <v>1131</v>
      </c>
      <c r="I333" s="2172"/>
      <c r="J333" s="2172"/>
      <c r="K333" s="2172" t="s">
        <v>1060</v>
      </c>
      <c r="L333" s="2172"/>
      <c r="M333" s="2180">
        <v>6.29</v>
      </c>
      <c r="N333" s="2181"/>
      <c r="O333" s="2180">
        <v>0.5</v>
      </c>
      <c r="P333" s="2181"/>
      <c r="Q333" s="2183">
        <v>1.4467000000000001</v>
      </c>
      <c r="R333" s="2181" t="s">
        <v>203</v>
      </c>
      <c r="S333" s="2181" t="s">
        <v>203</v>
      </c>
      <c r="T333" s="2180">
        <v>527.6</v>
      </c>
      <c r="U333" s="2181"/>
      <c r="V333" s="2181"/>
      <c r="W333" s="2181"/>
      <c r="X333" s="2181" t="s">
        <v>203</v>
      </c>
      <c r="Y333" s="2181"/>
      <c r="Z333" s="2180">
        <v>763.28</v>
      </c>
      <c r="AA333" s="2181"/>
      <c r="AB333" s="2181"/>
      <c r="AC333" s="2181"/>
    </row>
    <row r="334" spans="1:29" ht="12.2" customHeight="1" x14ac:dyDescent="0.2">
      <c r="A334" s="2172" t="s">
        <v>203</v>
      </c>
      <c r="B334" s="2172" t="s">
        <v>203</v>
      </c>
      <c r="C334" s="2172" t="s">
        <v>1073</v>
      </c>
      <c r="D334" s="2172"/>
      <c r="E334" s="2172"/>
      <c r="F334" s="2172"/>
      <c r="G334" s="2172"/>
      <c r="H334" s="2172" t="s">
        <v>258</v>
      </c>
      <c r="I334" s="2172"/>
      <c r="J334" s="2172"/>
      <c r="K334" s="2172" t="s">
        <v>203</v>
      </c>
      <c r="L334" s="2172"/>
      <c r="M334" s="2181" t="s">
        <v>203</v>
      </c>
      <c r="N334" s="2181"/>
      <c r="O334" s="2181" t="s">
        <v>203</v>
      </c>
      <c r="P334" s="2181"/>
      <c r="Q334" s="2181" t="s">
        <v>203</v>
      </c>
      <c r="R334" s="2181" t="s">
        <v>203</v>
      </c>
      <c r="S334" s="2181" t="s">
        <v>203</v>
      </c>
      <c r="T334" s="2181" t="s">
        <v>203</v>
      </c>
      <c r="U334" s="2181"/>
      <c r="V334" s="2181"/>
      <c r="W334" s="2181"/>
      <c r="X334" s="2181" t="s">
        <v>203</v>
      </c>
      <c r="Y334" s="2181"/>
      <c r="Z334" s="2179">
        <v>15.65</v>
      </c>
      <c r="AA334" s="2174"/>
      <c r="AB334" s="2174"/>
      <c r="AC334" s="2174"/>
    </row>
    <row r="335" spans="1:29" ht="12.2" customHeight="1" x14ac:dyDescent="0.2">
      <c r="A335" s="2192" t="s">
        <v>203</v>
      </c>
      <c r="B335" s="2192" t="s">
        <v>203</v>
      </c>
      <c r="C335" s="2192" t="s">
        <v>203</v>
      </c>
      <c r="D335" s="2192"/>
      <c r="E335" s="2192"/>
      <c r="F335" s="2192"/>
      <c r="G335" s="2192"/>
      <c r="H335" s="2192" t="s">
        <v>1072</v>
      </c>
      <c r="I335" s="2192"/>
      <c r="J335" s="2192"/>
      <c r="K335" s="2192" t="s">
        <v>1060</v>
      </c>
      <c r="L335" s="2192"/>
      <c r="M335" s="2190" t="s">
        <v>203</v>
      </c>
      <c r="N335" s="2190"/>
      <c r="O335" s="2190" t="s">
        <v>203</v>
      </c>
      <c r="P335" s="2190"/>
      <c r="Q335" s="2196">
        <v>1.38E-2</v>
      </c>
      <c r="R335" s="2190" t="s">
        <v>203</v>
      </c>
      <c r="S335" s="2190" t="s">
        <v>203</v>
      </c>
      <c r="T335" s="2190" t="s">
        <v>203</v>
      </c>
      <c r="U335" s="2190"/>
      <c r="V335" s="2190"/>
      <c r="W335" s="2190"/>
      <c r="X335" s="2190" t="s">
        <v>203</v>
      </c>
      <c r="Y335" s="2190"/>
      <c r="Z335" s="2179">
        <v>8.7200000000000006</v>
      </c>
      <c r="AA335" s="2174"/>
      <c r="AB335" s="2174"/>
      <c r="AC335" s="2174"/>
    </row>
    <row r="336" spans="1:29" ht="24.6" customHeight="1" x14ac:dyDescent="0.2">
      <c r="A336" s="2172" t="s">
        <v>203</v>
      </c>
      <c r="B336" s="2172" t="s">
        <v>203</v>
      </c>
      <c r="C336" s="2172" t="s">
        <v>1114</v>
      </c>
      <c r="D336" s="2172"/>
      <c r="E336" s="2172"/>
      <c r="F336" s="2172"/>
      <c r="G336" s="2172"/>
      <c r="H336" s="2172" t="s">
        <v>1113</v>
      </c>
      <c r="I336" s="2172"/>
      <c r="J336" s="2172"/>
      <c r="K336" s="2172" t="s">
        <v>1063</v>
      </c>
      <c r="L336" s="2172"/>
      <c r="M336" s="2180">
        <v>0.03</v>
      </c>
      <c r="N336" s="2181"/>
      <c r="O336" s="2180">
        <v>0.5</v>
      </c>
      <c r="P336" s="2181"/>
      <c r="Q336" s="2183">
        <v>6.8999999999999999E-3</v>
      </c>
      <c r="R336" s="2181" t="s">
        <v>203</v>
      </c>
      <c r="S336" s="2181" t="s">
        <v>203</v>
      </c>
      <c r="T336" s="2180">
        <v>1626.29</v>
      </c>
      <c r="U336" s="2181"/>
      <c r="V336" s="2181"/>
      <c r="W336" s="2181"/>
      <c r="X336" s="2181" t="s">
        <v>203</v>
      </c>
      <c r="Y336" s="2181"/>
      <c r="Z336" s="2180">
        <v>11.22</v>
      </c>
      <c r="AA336" s="2181"/>
      <c r="AB336" s="2181"/>
      <c r="AC336" s="2181"/>
    </row>
    <row r="337" spans="1:29" ht="12.2" customHeight="1" x14ac:dyDescent="0.2">
      <c r="A337" s="2172" t="s">
        <v>203</v>
      </c>
      <c r="B337" s="2172" t="s">
        <v>203</v>
      </c>
      <c r="C337" s="2172" t="s">
        <v>1112</v>
      </c>
      <c r="D337" s="2172"/>
      <c r="E337" s="2172"/>
      <c r="F337" s="2172"/>
      <c r="G337" s="2172"/>
      <c r="H337" s="2172" t="s">
        <v>1111</v>
      </c>
      <c r="I337" s="2172"/>
      <c r="J337" s="2172"/>
      <c r="K337" s="2172" t="s">
        <v>1060</v>
      </c>
      <c r="L337" s="2172"/>
      <c r="M337" s="2180">
        <v>0.03</v>
      </c>
      <c r="N337" s="2181"/>
      <c r="O337" s="2180">
        <v>0.5</v>
      </c>
      <c r="P337" s="2181"/>
      <c r="Q337" s="2183">
        <v>6.8999999999999999E-3</v>
      </c>
      <c r="R337" s="2181" t="s">
        <v>203</v>
      </c>
      <c r="S337" s="2181" t="s">
        <v>203</v>
      </c>
      <c r="T337" s="2180">
        <v>724.95</v>
      </c>
      <c r="U337" s="2181"/>
      <c r="V337" s="2181"/>
      <c r="W337" s="2181"/>
      <c r="X337" s="2181" t="s">
        <v>203</v>
      </c>
      <c r="Y337" s="2181"/>
      <c r="Z337" s="2180">
        <v>5</v>
      </c>
      <c r="AA337" s="2181"/>
      <c r="AB337" s="2181"/>
      <c r="AC337" s="2181"/>
    </row>
    <row r="338" spans="1:29" ht="24.6" customHeight="1" x14ac:dyDescent="0.2">
      <c r="A338" s="2172" t="s">
        <v>203</v>
      </c>
      <c r="B338" s="2172" t="s">
        <v>203</v>
      </c>
      <c r="C338" s="2172" t="s">
        <v>1065</v>
      </c>
      <c r="D338" s="2172"/>
      <c r="E338" s="2172"/>
      <c r="F338" s="2172"/>
      <c r="G338" s="2172"/>
      <c r="H338" s="2172" t="s">
        <v>1064</v>
      </c>
      <c r="I338" s="2172"/>
      <c r="J338" s="2172"/>
      <c r="K338" s="2172" t="s">
        <v>1063</v>
      </c>
      <c r="L338" s="2172"/>
      <c r="M338" s="2180">
        <v>0.03</v>
      </c>
      <c r="N338" s="2181"/>
      <c r="O338" s="2180">
        <v>0.5</v>
      </c>
      <c r="P338" s="2181"/>
      <c r="Q338" s="2183">
        <v>6.8999999999999999E-3</v>
      </c>
      <c r="R338" s="2181" t="s">
        <v>203</v>
      </c>
      <c r="S338" s="2181" t="s">
        <v>203</v>
      </c>
      <c r="T338" s="2180">
        <v>641.70000000000005</v>
      </c>
      <c r="U338" s="2181"/>
      <c r="V338" s="2181"/>
      <c r="W338" s="2181"/>
      <c r="X338" s="2181" t="s">
        <v>203</v>
      </c>
      <c r="Y338" s="2181"/>
      <c r="Z338" s="2180">
        <v>4.43</v>
      </c>
      <c r="AA338" s="2181"/>
      <c r="AB338" s="2181"/>
      <c r="AC338" s="2181"/>
    </row>
    <row r="339" spans="1:29" ht="12.2" customHeight="1" x14ac:dyDescent="0.2">
      <c r="A339" s="2172" t="s">
        <v>203</v>
      </c>
      <c r="B339" s="2172" t="s">
        <v>203</v>
      </c>
      <c r="C339" s="2172" t="s">
        <v>1062</v>
      </c>
      <c r="D339" s="2172"/>
      <c r="E339" s="2172"/>
      <c r="F339" s="2172"/>
      <c r="G339" s="2172"/>
      <c r="H339" s="2172" t="s">
        <v>1061</v>
      </c>
      <c r="I339" s="2172"/>
      <c r="J339" s="2172"/>
      <c r="K339" s="2172" t="s">
        <v>1060</v>
      </c>
      <c r="L339" s="2172"/>
      <c r="M339" s="2180">
        <v>0.03</v>
      </c>
      <c r="N339" s="2181"/>
      <c r="O339" s="2180">
        <v>0.5</v>
      </c>
      <c r="P339" s="2181"/>
      <c r="Q339" s="2183">
        <v>6.8999999999999999E-3</v>
      </c>
      <c r="R339" s="2181" t="s">
        <v>203</v>
      </c>
      <c r="S339" s="2181" t="s">
        <v>203</v>
      </c>
      <c r="T339" s="2180">
        <v>539.69000000000005</v>
      </c>
      <c r="U339" s="2181"/>
      <c r="V339" s="2181"/>
      <c r="W339" s="2181"/>
      <c r="X339" s="2181" t="s">
        <v>203</v>
      </c>
      <c r="Y339" s="2181"/>
      <c r="Z339" s="2180">
        <v>3.72</v>
      </c>
      <c r="AA339" s="2181"/>
      <c r="AB339" s="2181"/>
      <c r="AC339" s="2181"/>
    </row>
    <row r="340" spans="1:29" ht="12.2" customHeight="1" x14ac:dyDescent="0.2">
      <c r="A340" s="2172" t="s">
        <v>203</v>
      </c>
      <c r="B340" s="2172" t="s">
        <v>203</v>
      </c>
      <c r="C340" s="2172" t="s">
        <v>1059</v>
      </c>
      <c r="D340" s="2172"/>
      <c r="E340" s="2172"/>
      <c r="F340" s="2172"/>
      <c r="G340" s="2172"/>
      <c r="H340" s="2172" t="s">
        <v>1058</v>
      </c>
      <c r="I340" s="2172"/>
      <c r="J340" s="2172"/>
      <c r="K340" s="2172" t="s">
        <v>203</v>
      </c>
      <c r="L340" s="2172"/>
      <c r="M340" s="2181" t="s">
        <v>203</v>
      </c>
      <c r="N340" s="2181"/>
      <c r="O340" s="2181" t="s">
        <v>203</v>
      </c>
      <c r="P340" s="2181"/>
      <c r="Q340" s="2181" t="s">
        <v>203</v>
      </c>
      <c r="R340" s="2181" t="s">
        <v>203</v>
      </c>
      <c r="S340" s="2181" t="s">
        <v>203</v>
      </c>
      <c r="T340" s="2181" t="s">
        <v>203</v>
      </c>
      <c r="U340" s="2181"/>
      <c r="V340" s="2181"/>
      <c r="W340" s="2181"/>
      <c r="X340" s="2181" t="s">
        <v>203</v>
      </c>
      <c r="Y340" s="2181"/>
      <c r="Z340" s="2179">
        <v>0</v>
      </c>
      <c r="AA340" s="2174"/>
      <c r="AB340" s="2174"/>
      <c r="AC340" s="2174"/>
    </row>
    <row r="341" spans="1:29" ht="48.95" customHeight="1" x14ac:dyDescent="0.2">
      <c r="A341" s="2172" t="s">
        <v>203</v>
      </c>
      <c r="B341" s="2172" t="s">
        <v>203</v>
      </c>
      <c r="C341" s="2172" t="s">
        <v>1332</v>
      </c>
      <c r="D341" s="2172"/>
      <c r="E341" s="2172"/>
      <c r="F341" s="2172"/>
      <c r="G341" s="2172"/>
      <c r="H341" s="2172" t="s">
        <v>1331</v>
      </c>
      <c r="I341" s="2172"/>
      <c r="J341" s="2172"/>
      <c r="K341" s="2172" t="s">
        <v>572</v>
      </c>
      <c r="L341" s="2172"/>
      <c r="M341" s="2180">
        <v>26.67</v>
      </c>
      <c r="N341" s="2181"/>
      <c r="O341" s="2180">
        <v>0</v>
      </c>
      <c r="P341" s="2181"/>
      <c r="Q341" s="2180">
        <v>0</v>
      </c>
      <c r="R341" s="2180">
        <v>5.87</v>
      </c>
      <c r="S341" s="2180">
        <v>0.88</v>
      </c>
      <c r="T341" s="2180">
        <v>5.17</v>
      </c>
      <c r="U341" s="2181"/>
      <c r="V341" s="2181"/>
      <c r="W341" s="2181"/>
      <c r="X341" s="2181" t="s">
        <v>203</v>
      </c>
      <c r="Y341" s="2181"/>
      <c r="Z341" s="2180">
        <v>0</v>
      </c>
      <c r="AA341" s="2181"/>
      <c r="AB341" s="2181"/>
      <c r="AC341" s="2181"/>
    </row>
    <row r="342" spans="1:29" ht="12.2" customHeight="1" x14ac:dyDescent="0.2">
      <c r="A342" s="2172" t="s">
        <v>203</v>
      </c>
      <c r="B342" s="2172" t="s">
        <v>203</v>
      </c>
      <c r="C342" s="2172" t="s">
        <v>1330</v>
      </c>
      <c r="D342" s="2172"/>
      <c r="E342" s="2172"/>
      <c r="F342" s="2172"/>
      <c r="G342" s="2172"/>
      <c r="H342" s="2172" t="s">
        <v>1329</v>
      </c>
      <c r="I342" s="2172"/>
      <c r="J342" s="2172"/>
      <c r="K342" s="2172" t="s">
        <v>394</v>
      </c>
      <c r="L342" s="2172"/>
      <c r="M342" s="2195">
        <v>1.0499999999999999E-3</v>
      </c>
      <c r="N342" s="2181"/>
      <c r="O342" s="2180">
        <v>0</v>
      </c>
      <c r="P342" s="2181"/>
      <c r="Q342" s="2180">
        <v>0</v>
      </c>
      <c r="R342" s="2180">
        <v>43821.53</v>
      </c>
      <c r="S342" s="2180">
        <v>1.32</v>
      </c>
      <c r="T342" s="2180">
        <v>57844.42</v>
      </c>
      <c r="U342" s="2181"/>
      <c r="V342" s="2181"/>
      <c r="W342" s="2181"/>
      <c r="X342" s="2181" t="s">
        <v>203</v>
      </c>
      <c r="Y342" s="2181"/>
      <c r="Z342" s="2180">
        <v>0</v>
      </c>
      <c r="AA342" s="2181"/>
      <c r="AB342" s="2181"/>
      <c r="AC342" s="2181"/>
    </row>
    <row r="343" spans="1:29" ht="24.6" customHeight="1" x14ac:dyDescent="0.2">
      <c r="A343" s="2172" t="s">
        <v>203</v>
      </c>
      <c r="B343" s="2172" t="s">
        <v>203</v>
      </c>
      <c r="C343" s="2172" t="s">
        <v>1117</v>
      </c>
      <c r="D343" s="2172"/>
      <c r="E343" s="2172"/>
      <c r="F343" s="2172"/>
      <c r="G343" s="2172"/>
      <c r="H343" s="2172" t="s">
        <v>1116</v>
      </c>
      <c r="I343" s="2172"/>
      <c r="J343" s="2172"/>
      <c r="K343" s="2172" t="s">
        <v>1092</v>
      </c>
      <c r="L343" s="2172"/>
      <c r="M343" s="2180">
        <v>0.02</v>
      </c>
      <c r="N343" s="2181"/>
      <c r="O343" s="2180">
        <v>0</v>
      </c>
      <c r="P343" s="2181"/>
      <c r="Q343" s="2180">
        <v>0</v>
      </c>
      <c r="R343" s="2180">
        <v>79.88</v>
      </c>
      <c r="S343" s="2180">
        <v>1.44</v>
      </c>
      <c r="T343" s="2180">
        <v>115.03</v>
      </c>
      <c r="U343" s="2181"/>
      <c r="V343" s="2181"/>
      <c r="W343" s="2181"/>
      <c r="X343" s="2181" t="s">
        <v>203</v>
      </c>
      <c r="Y343" s="2181"/>
      <c r="Z343" s="2180">
        <v>0</v>
      </c>
      <c r="AA343" s="2181"/>
      <c r="AB343" s="2181"/>
      <c r="AC343" s="2181"/>
    </row>
    <row r="344" spans="1:29" ht="12.2" customHeight="1" x14ac:dyDescent="0.2">
      <c r="A344" s="2172" t="s">
        <v>203</v>
      </c>
      <c r="B344" s="2172" t="s">
        <v>203</v>
      </c>
      <c r="C344" s="2172" t="s">
        <v>1517</v>
      </c>
      <c r="D344" s="2172"/>
      <c r="E344" s="2172"/>
      <c r="F344" s="2172"/>
      <c r="G344" s="2172"/>
      <c r="H344" s="2172" t="s">
        <v>1516</v>
      </c>
      <c r="I344" s="2172"/>
      <c r="J344" s="2172"/>
      <c r="K344" s="2172" t="s">
        <v>468</v>
      </c>
      <c r="L344" s="2172"/>
      <c r="M344" s="2180">
        <v>0.05</v>
      </c>
      <c r="N344" s="2181"/>
      <c r="O344" s="2180">
        <v>0</v>
      </c>
      <c r="P344" s="2181"/>
      <c r="Q344" s="2180">
        <v>0</v>
      </c>
      <c r="R344" s="2180">
        <v>1239.94</v>
      </c>
      <c r="S344" s="2180">
        <v>1.23</v>
      </c>
      <c r="T344" s="2180">
        <v>1525.13</v>
      </c>
      <c r="U344" s="2181"/>
      <c r="V344" s="2181"/>
      <c r="W344" s="2181"/>
      <c r="X344" s="2181" t="s">
        <v>203</v>
      </c>
      <c r="Y344" s="2181"/>
      <c r="Z344" s="2180">
        <v>0</v>
      </c>
      <c r="AA344" s="2181"/>
      <c r="AB344" s="2181"/>
      <c r="AC344" s="2181"/>
    </row>
    <row r="345" spans="1:29" ht="12.2" customHeight="1" x14ac:dyDescent="0.2">
      <c r="A345" s="2172" t="s">
        <v>203</v>
      </c>
      <c r="B345" s="2172" t="s">
        <v>203</v>
      </c>
      <c r="C345" s="2172" t="s">
        <v>1515</v>
      </c>
      <c r="D345" s="2172"/>
      <c r="E345" s="2172"/>
      <c r="F345" s="2172"/>
      <c r="G345" s="2172"/>
      <c r="H345" s="2172" t="s">
        <v>1514</v>
      </c>
      <c r="I345" s="2172"/>
      <c r="J345" s="2172"/>
      <c r="K345" s="2172" t="s">
        <v>1328</v>
      </c>
      <c r="L345" s="2172"/>
      <c r="M345" s="2183">
        <v>1.2200000000000001E-2</v>
      </c>
      <c r="N345" s="2181"/>
      <c r="O345" s="2180">
        <v>0</v>
      </c>
      <c r="P345" s="2181"/>
      <c r="Q345" s="2180">
        <v>0</v>
      </c>
      <c r="R345" s="2180">
        <v>2316.7800000000002</v>
      </c>
      <c r="S345" s="2180">
        <v>1.24</v>
      </c>
      <c r="T345" s="2180">
        <v>2872.81</v>
      </c>
      <c r="U345" s="2181"/>
      <c r="V345" s="2181"/>
      <c r="W345" s="2181"/>
      <c r="X345" s="2181" t="s">
        <v>203</v>
      </c>
      <c r="Y345" s="2181"/>
      <c r="Z345" s="2180">
        <v>0</v>
      </c>
      <c r="AA345" s="2181"/>
      <c r="AB345" s="2181"/>
      <c r="AC345" s="2181"/>
    </row>
    <row r="346" spans="1:29" ht="12.2" customHeight="1" x14ac:dyDescent="0.2">
      <c r="A346" s="2172" t="s">
        <v>203</v>
      </c>
      <c r="B346" s="2172" t="s">
        <v>203</v>
      </c>
      <c r="C346" s="2172" t="s">
        <v>203</v>
      </c>
      <c r="D346" s="2172"/>
      <c r="E346" s="2172"/>
      <c r="F346" s="2172"/>
      <c r="G346" s="2172"/>
      <c r="H346" s="2189" t="s">
        <v>1057</v>
      </c>
      <c r="I346" s="2189"/>
      <c r="J346" s="2189"/>
      <c r="K346" s="2186" t="s">
        <v>203</v>
      </c>
      <c r="L346" s="2186"/>
      <c r="M346" s="2186" t="s">
        <v>203</v>
      </c>
      <c r="N346" s="2186"/>
      <c r="O346" s="2186" t="s">
        <v>203</v>
      </c>
      <c r="P346" s="2186"/>
      <c r="Q346" s="2186" t="s">
        <v>203</v>
      </c>
      <c r="R346" s="2186" t="s">
        <v>203</v>
      </c>
      <c r="S346" s="2186" t="s">
        <v>203</v>
      </c>
      <c r="T346" s="2186" t="s">
        <v>203</v>
      </c>
      <c r="U346" s="2186"/>
      <c r="V346" s="2186"/>
      <c r="W346" s="2186"/>
      <c r="X346" s="2186" t="s">
        <v>203</v>
      </c>
      <c r="Y346" s="2186"/>
      <c r="Z346" s="2187">
        <v>787.65</v>
      </c>
      <c r="AA346" s="2188"/>
      <c r="AB346" s="2188"/>
      <c r="AC346" s="2188"/>
    </row>
    <row r="347" spans="1:29" ht="24.6" customHeight="1" x14ac:dyDescent="0.2">
      <c r="B347" s="2172" t="s">
        <v>1596</v>
      </c>
      <c r="C347" s="2172" t="s">
        <v>1109</v>
      </c>
      <c r="D347" s="2172"/>
      <c r="E347" s="2172"/>
      <c r="F347" s="2172"/>
      <c r="G347" s="2172"/>
      <c r="H347" s="2172" t="s">
        <v>1108</v>
      </c>
      <c r="I347" s="2172"/>
      <c r="J347" s="2172"/>
      <c r="K347" s="2172" t="s">
        <v>249</v>
      </c>
      <c r="L347" s="2172"/>
      <c r="M347" s="2185">
        <v>2</v>
      </c>
      <c r="N347" s="2181"/>
      <c r="O347" s="2181" t="s">
        <v>203</v>
      </c>
      <c r="P347" s="2181"/>
      <c r="Q347" s="2180">
        <v>2</v>
      </c>
      <c r="R347" s="2181" t="s">
        <v>203</v>
      </c>
      <c r="S347" s="2181" t="s">
        <v>203</v>
      </c>
      <c r="T347" s="2181" t="s">
        <v>203</v>
      </c>
      <c r="U347" s="2181"/>
      <c r="V347" s="2181"/>
      <c r="W347" s="2181"/>
      <c r="X347" s="2181" t="s">
        <v>203</v>
      </c>
      <c r="Y347" s="2181"/>
      <c r="Z347" s="2180">
        <v>15.27</v>
      </c>
      <c r="AA347" s="2181"/>
      <c r="AB347" s="2181"/>
      <c r="AC347" s="2181"/>
    </row>
    <row r="348" spans="1:29" ht="12.2" customHeight="1" x14ac:dyDescent="0.2">
      <c r="C348" s="2172" t="s">
        <v>203</v>
      </c>
      <c r="D348" s="2172"/>
      <c r="E348" s="2172"/>
      <c r="F348" s="2172"/>
      <c r="G348" s="2172"/>
      <c r="H348" s="2172" t="s">
        <v>1056</v>
      </c>
      <c r="I348" s="2172"/>
      <c r="J348" s="2172"/>
      <c r="K348" s="2172" t="s">
        <v>203</v>
      </c>
      <c r="L348" s="2172"/>
      <c r="M348" s="2181" t="s">
        <v>203</v>
      </c>
      <c r="N348" s="2181"/>
      <c r="O348" s="2181" t="s">
        <v>203</v>
      </c>
      <c r="P348" s="2181"/>
      <c r="Q348" s="2181" t="s">
        <v>203</v>
      </c>
      <c r="R348" s="2172" t="s">
        <v>203</v>
      </c>
      <c r="S348" s="2172" t="s">
        <v>203</v>
      </c>
      <c r="T348" s="2172" t="s">
        <v>203</v>
      </c>
      <c r="U348" s="2172"/>
      <c r="V348" s="2172"/>
      <c r="W348" s="2172"/>
      <c r="X348" s="2172" t="s">
        <v>203</v>
      </c>
      <c r="Y348" s="2172"/>
      <c r="Z348" s="2185">
        <v>772</v>
      </c>
      <c r="AA348" s="2181"/>
      <c r="AB348" s="2181"/>
      <c r="AC348" s="2181"/>
    </row>
    <row r="349" spans="1:29" ht="24.6" customHeight="1" x14ac:dyDescent="0.2">
      <c r="C349" s="2172" t="s">
        <v>1107</v>
      </c>
      <c r="D349" s="2172"/>
      <c r="E349" s="2172"/>
      <c r="F349" s="2172"/>
      <c r="G349" s="2172"/>
      <c r="H349" s="2172" t="s">
        <v>1106</v>
      </c>
      <c r="I349" s="2172"/>
      <c r="J349" s="2172"/>
      <c r="K349" s="2172" t="s">
        <v>249</v>
      </c>
      <c r="L349" s="2172"/>
      <c r="M349" s="2185">
        <v>97</v>
      </c>
      <c r="N349" s="2181"/>
      <c r="O349" s="2181" t="s">
        <v>203</v>
      </c>
      <c r="P349" s="2181"/>
      <c r="Q349" s="2180">
        <v>97</v>
      </c>
      <c r="R349" s="2172" t="s">
        <v>203</v>
      </c>
      <c r="S349" s="2172" t="s">
        <v>203</v>
      </c>
      <c r="T349" s="2172" t="s">
        <v>203</v>
      </c>
      <c r="U349" s="2172"/>
      <c r="V349" s="2172"/>
      <c r="W349" s="2172"/>
      <c r="X349" s="2172" t="s">
        <v>203</v>
      </c>
      <c r="Y349" s="2172"/>
      <c r="Z349" s="2180">
        <v>748.84</v>
      </c>
      <c r="AA349" s="2181"/>
      <c r="AB349" s="2181"/>
      <c r="AC349" s="2181"/>
    </row>
    <row r="350" spans="1:29" ht="24.6" customHeight="1" x14ac:dyDescent="0.2">
      <c r="C350" s="2172" t="s">
        <v>1105</v>
      </c>
      <c r="D350" s="2172"/>
      <c r="E350" s="2172"/>
      <c r="F350" s="2172"/>
      <c r="G350" s="2172"/>
      <c r="H350" s="2172" t="s">
        <v>1104</v>
      </c>
      <c r="I350" s="2172"/>
      <c r="J350" s="2172"/>
      <c r="K350" s="2172" t="s">
        <v>249</v>
      </c>
      <c r="L350" s="2172"/>
      <c r="M350" s="2185">
        <v>51</v>
      </c>
      <c r="N350" s="2181"/>
      <c r="O350" s="2181" t="s">
        <v>203</v>
      </c>
      <c r="P350" s="2181"/>
      <c r="Q350" s="2180">
        <v>51</v>
      </c>
      <c r="R350" s="2172" t="s">
        <v>203</v>
      </c>
      <c r="S350" s="2172" t="s">
        <v>203</v>
      </c>
      <c r="T350" s="2172" t="s">
        <v>203</v>
      </c>
      <c r="U350" s="2172"/>
      <c r="V350" s="2172"/>
      <c r="W350" s="2172"/>
      <c r="X350" s="2172" t="s">
        <v>203</v>
      </c>
      <c r="Y350" s="2172"/>
      <c r="Z350" s="2180">
        <v>393.72</v>
      </c>
      <c r="AA350" s="2181"/>
      <c r="AB350" s="2181"/>
      <c r="AC350" s="2181"/>
    </row>
    <row r="351" spans="1:29" x14ac:dyDescent="0.2">
      <c r="A351" s="924"/>
      <c r="B351" s="924"/>
      <c r="C351" s="924"/>
      <c r="D351" s="924"/>
      <c r="E351" s="924"/>
      <c r="F351" s="924"/>
      <c r="G351" s="924"/>
      <c r="H351" s="924"/>
      <c r="I351" s="924"/>
      <c r="J351" s="924"/>
      <c r="K351" s="924"/>
      <c r="L351" s="924"/>
      <c r="M351" s="924"/>
      <c r="N351" s="924"/>
      <c r="O351" s="924"/>
      <c r="P351" s="924"/>
      <c r="Q351" s="924"/>
      <c r="R351" s="924"/>
      <c r="S351" s="924"/>
      <c r="T351" s="924"/>
      <c r="U351" s="924"/>
      <c r="V351" s="924"/>
      <c r="W351" s="924"/>
      <c r="X351" s="924"/>
      <c r="Y351" s="924"/>
      <c r="Z351" s="924"/>
      <c r="AA351" s="924"/>
      <c r="AB351" s="924"/>
      <c r="AC351" s="924"/>
    </row>
    <row r="352" spans="1:29" ht="12.2" customHeight="1" x14ac:dyDescent="0.2">
      <c r="H352" s="2173" t="s">
        <v>246</v>
      </c>
      <c r="I352" s="2173"/>
      <c r="J352" s="2173"/>
      <c r="K352" s="2173"/>
      <c r="L352" s="2173"/>
      <c r="M352" s="2173"/>
      <c r="N352" s="2173"/>
      <c r="O352" s="2173"/>
      <c r="P352" s="2173"/>
      <c r="Q352" s="2173"/>
      <c r="R352" s="2173"/>
      <c r="S352" s="2172" t="s">
        <v>203</v>
      </c>
      <c r="T352" s="2179">
        <v>4229.3</v>
      </c>
      <c r="U352" s="2174"/>
      <c r="V352" s="2174"/>
      <c r="W352" s="2174"/>
      <c r="X352" s="2172" t="s">
        <v>203</v>
      </c>
      <c r="Y352" s="2172"/>
      <c r="Z352" s="2179">
        <v>1945.48</v>
      </c>
      <c r="AA352" s="2174"/>
      <c r="AB352" s="2174"/>
      <c r="AC352" s="2174"/>
    </row>
    <row r="353" spans="1:29" ht="65.25" customHeight="1" x14ac:dyDescent="0.2">
      <c r="A353" s="2172" t="s">
        <v>397</v>
      </c>
      <c r="B353" s="2173" t="s">
        <v>397</v>
      </c>
      <c r="C353" s="2173" t="s">
        <v>1127</v>
      </c>
      <c r="D353" s="2173"/>
      <c r="E353" s="2173"/>
      <c r="F353" s="2173"/>
      <c r="G353" s="2173"/>
      <c r="H353" s="2173" t="s">
        <v>2113</v>
      </c>
      <c r="I353" s="2173"/>
      <c r="J353" s="2173"/>
      <c r="K353" s="2173" t="s">
        <v>467</v>
      </c>
      <c r="L353" s="2173"/>
      <c r="M353" s="2185">
        <v>6</v>
      </c>
      <c r="N353" s="2181"/>
      <c r="O353" s="2181" t="s">
        <v>203</v>
      </c>
      <c r="P353" s="2181"/>
      <c r="Q353" s="2193">
        <v>6</v>
      </c>
      <c r="R353" s="2181" t="s">
        <v>203</v>
      </c>
      <c r="S353" s="2181" t="s">
        <v>203</v>
      </c>
      <c r="T353" s="2181" t="s">
        <v>203</v>
      </c>
      <c r="U353" s="2181"/>
      <c r="V353" s="2181"/>
      <c r="W353" s="2181"/>
      <c r="X353" s="2181" t="s">
        <v>203</v>
      </c>
      <c r="Y353" s="2181"/>
      <c r="Z353" s="2181" t="s">
        <v>203</v>
      </c>
      <c r="AA353" s="2181"/>
      <c r="AB353" s="2181"/>
      <c r="AC353" s="2181"/>
    </row>
    <row r="354" spans="1:29" ht="12.2" customHeight="1" x14ac:dyDescent="0.2">
      <c r="A354" s="2172" t="s">
        <v>203</v>
      </c>
      <c r="B354" s="2172" t="s">
        <v>203</v>
      </c>
      <c r="C354" s="2172" t="s">
        <v>1077</v>
      </c>
      <c r="D354" s="2172"/>
      <c r="E354" s="2172"/>
      <c r="F354" s="2172"/>
      <c r="G354" s="2172"/>
      <c r="H354" s="2172" t="s">
        <v>1076</v>
      </c>
      <c r="I354" s="2172"/>
      <c r="J354" s="2172"/>
      <c r="K354" s="2172" t="s">
        <v>1060</v>
      </c>
      <c r="L354" s="2172"/>
      <c r="M354" s="2181" t="s">
        <v>203</v>
      </c>
      <c r="N354" s="2181"/>
      <c r="O354" s="2181" t="s">
        <v>203</v>
      </c>
      <c r="P354" s="2181"/>
      <c r="Q354" s="2184">
        <v>7.4160000000000004</v>
      </c>
      <c r="R354" s="2181" t="s">
        <v>203</v>
      </c>
      <c r="S354" s="2181" t="s">
        <v>203</v>
      </c>
      <c r="T354" s="2181" t="s">
        <v>203</v>
      </c>
      <c r="U354" s="2181"/>
      <c r="V354" s="2181"/>
      <c r="W354" s="2181"/>
      <c r="X354" s="2181" t="s">
        <v>203</v>
      </c>
      <c r="Y354" s="2181"/>
      <c r="Z354" s="2179">
        <v>4121.8100000000004</v>
      </c>
      <c r="AA354" s="2174"/>
      <c r="AB354" s="2174"/>
      <c r="AC354" s="2174"/>
    </row>
    <row r="355" spans="1:29" ht="12.2" customHeight="1" x14ac:dyDescent="0.2">
      <c r="A355" s="2172" t="s">
        <v>203</v>
      </c>
      <c r="B355" s="2172" t="s">
        <v>203</v>
      </c>
      <c r="C355" s="2172" t="s">
        <v>1125</v>
      </c>
      <c r="D355" s="2172"/>
      <c r="E355" s="2172"/>
      <c r="F355" s="2172"/>
      <c r="G355" s="2172"/>
      <c r="H355" s="2172" t="s">
        <v>1124</v>
      </c>
      <c r="I355" s="2172"/>
      <c r="J355" s="2172"/>
      <c r="K355" s="2172" t="s">
        <v>1060</v>
      </c>
      <c r="L355" s="2172"/>
      <c r="M355" s="2180">
        <v>2.06</v>
      </c>
      <c r="N355" s="2181"/>
      <c r="O355" s="2180">
        <v>0.6</v>
      </c>
      <c r="P355" s="2181"/>
      <c r="Q355" s="2184">
        <v>7.4160000000000004</v>
      </c>
      <c r="R355" s="2181" t="s">
        <v>203</v>
      </c>
      <c r="S355" s="2181" t="s">
        <v>203</v>
      </c>
      <c r="T355" s="2180">
        <v>555.79999999999995</v>
      </c>
      <c r="U355" s="2181"/>
      <c r="V355" s="2181"/>
      <c r="W355" s="2181"/>
      <c r="X355" s="2181" t="s">
        <v>203</v>
      </c>
      <c r="Y355" s="2181"/>
      <c r="Z355" s="2180">
        <v>4121.8100000000004</v>
      </c>
      <c r="AA355" s="2181"/>
      <c r="AB355" s="2181"/>
      <c r="AC355" s="2181"/>
    </row>
    <row r="356" spans="1:29" ht="12.2" customHeight="1" x14ac:dyDescent="0.2">
      <c r="A356" s="2172" t="s">
        <v>203</v>
      </c>
      <c r="B356" s="2172" t="s">
        <v>203</v>
      </c>
      <c r="C356" s="2172" t="s">
        <v>1073</v>
      </c>
      <c r="D356" s="2172"/>
      <c r="E356" s="2172"/>
      <c r="F356" s="2172"/>
      <c r="G356" s="2172"/>
      <c r="H356" s="2172" t="s">
        <v>258</v>
      </c>
      <c r="I356" s="2172"/>
      <c r="J356" s="2172"/>
      <c r="K356" s="2172" t="s">
        <v>203</v>
      </c>
      <c r="L356" s="2172"/>
      <c r="M356" s="2181" t="s">
        <v>203</v>
      </c>
      <c r="N356" s="2181"/>
      <c r="O356" s="2181" t="s">
        <v>203</v>
      </c>
      <c r="P356" s="2181"/>
      <c r="Q356" s="2181" t="s">
        <v>203</v>
      </c>
      <c r="R356" s="2181" t="s">
        <v>203</v>
      </c>
      <c r="S356" s="2181" t="s">
        <v>203</v>
      </c>
      <c r="T356" s="2181" t="s">
        <v>203</v>
      </c>
      <c r="U356" s="2181"/>
      <c r="V356" s="2181"/>
      <c r="W356" s="2181"/>
      <c r="X356" s="2181" t="s">
        <v>203</v>
      </c>
      <c r="Y356" s="2181"/>
      <c r="Z356" s="2179">
        <v>859.42</v>
      </c>
      <c r="AA356" s="2174"/>
      <c r="AB356" s="2174"/>
      <c r="AC356" s="2174"/>
    </row>
    <row r="357" spans="1:29" ht="12.2" customHeight="1" x14ac:dyDescent="0.2">
      <c r="A357" s="2192" t="s">
        <v>203</v>
      </c>
      <c r="B357" s="2192" t="s">
        <v>203</v>
      </c>
      <c r="C357" s="2192" t="s">
        <v>203</v>
      </c>
      <c r="D357" s="2192"/>
      <c r="E357" s="2192"/>
      <c r="F357" s="2192"/>
      <c r="G357" s="2192"/>
      <c r="H357" s="2192" t="s">
        <v>1072</v>
      </c>
      <c r="I357" s="2192"/>
      <c r="J357" s="2192"/>
      <c r="K357" s="2192" t="s">
        <v>1060</v>
      </c>
      <c r="L357" s="2192"/>
      <c r="M357" s="2190" t="s">
        <v>203</v>
      </c>
      <c r="N357" s="2190"/>
      <c r="O357" s="2190" t="s">
        <v>203</v>
      </c>
      <c r="P357" s="2190"/>
      <c r="Q357" s="2194">
        <v>1.1160000000000001</v>
      </c>
      <c r="R357" s="2190" t="s">
        <v>203</v>
      </c>
      <c r="S357" s="2190" t="s">
        <v>203</v>
      </c>
      <c r="T357" s="2190" t="s">
        <v>203</v>
      </c>
      <c r="U357" s="2190"/>
      <c r="V357" s="2190"/>
      <c r="W357" s="2190"/>
      <c r="X357" s="2190" t="s">
        <v>203</v>
      </c>
      <c r="Y357" s="2190"/>
      <c r="Z357" s="2179">
        <v>642.30999999999995</v>
      </c>
      <c r="AA357" s="2174"/>
      <c r="AB357" s="2174"/>
      <c r="AC357" s="2174"/>
    </row>
    <row r="358" spans="1:29" ht="35.25" customHeight="1" x14ac:dyDescent="0.2">
      <c r="A358" s="2172" t="s">
        <v>203</v>
      </c>
      <c r="B358" s="2172" t="s">
        <v>203</v>
      </c>
      <c r="C358" s="2172" t="s">
        <v>1123</v>
      </c>
      <c r="D358" s="2172"/>
      <c r="E358" s="2172"/>
      <c r="F358" s="2172"/>
      <c r="G358" s="2172"/>
      <c r="H358" s="2172" t="s">
        <v>1122</v>
      </c>
      <c r="I358" s="2172"/>
      <c r="J358" s="2172"/>
      <c r="K358" s="2172" t="s">
        <v>1063</v>
      </c>
      <c r="L358" s="2172"/>
      <c r="M358" s="2180">
        <v>0.19</v>
      </c>
      <c r="N358" s="2181"/>
      <c r="O358" s="2180">
        <v>0.6</v>
      </c>
      <c r="P358" s="2181"/>
      <c r="Q358" s="2184">
        <v>0.68400000000000005</v>
      </c>
      <c r="R358" s="2180">
        <v>21.06</v>
      </c>
      <c r="S358" s="2180">
        <v>1.41</v>
      </c>
      <c r="T358" s="2180">
        <v>29.69</v>
      </c>
      <c r="U358" s="2181"/>
      <c r="V358" s="2181"/>
      <c r="W358" s="2181"/>
      <c r="X358" s="2181" t="s">
        <v>203</v>
      </c>
      <c r="Y358" s="2181"/>
      <c r="Z358" s="2180">
        <v>20.309999999999999</v>
      </c>
      <c r="AA358" s="2181"/>
      <c r="AB358" s="2181"/>
      <c r="AC358" s="2181"/>
    </row>
    <row r="359" spans="1:29" ht="33" customHeight="1" x14ac:dyDescent="0.2">
      <c r="A359" s="2172" t="s">
        <v>203</v>
      </c>
      <c r="B359" s="2172" t="s">
        <v>203</v>
      </c>
      <c r="C359" s="2172" t="s">
        <v>1114</v>
      </c>
      <c r="D359" s="2172"/>
      <c r="E359" s="2172"/>
      <c r="F359" s="2172"/>
      <c r="G359" s="2172"/>
      <c r="H359" s="2172" t="s">
        <v>1113</v>
      </c>
      <c r="I359" s="2172"/>
      <c r="J359" s="2172"/>
      <c r="K359" s="2172" t="s">
        <v>1063</v>
      </c>
      <c r="L359" s="2172"/>
      <c r="M359" s="2180">
        <v>0.06</v>
      </c>
      <c r="N359" s="2181"/>
      <c r="O359" s="2180">
        <v>0.6</v>
      </c>
      <c r="P359" s="2181"/>
      <c r="Q359" s="2184">
        <v>0.216</v>
      </c>
      <c r="R359" s="2181" t="s">
        <v>203</v>
      </c>
      <c r="S359" s="2181" t="s">
        <v>203</v>
      </c>
      <c r="T359" s="2180">
        <v>1626.29</v>
      </c>
      <c r="U359" s="2181"/>
      <c r="V359" s="2181"/>
      <c r="W359" s="2181"/>
      <c r="X359" s="2181" t="s">
        <v>203</v>
      </c>
      <c r="Y359" s="2181"/>
      <c r="Z359" s="2180">
        <v>351.28</v>
      </c>
      <c r="AA359" s="2181"/>
      <c r="AB359" s="2181"/>
      <c r="AC359" s="2181"/>
    </row>
    <row r="360" spans="1:29" ht="23.25" customHeight="1" x14ac:dyDescent="0.2">
      <c r="A360" s="2172" t="s">
        <v>203</v>
      </c>
      <c r="B360" s="2172" t="s">
        <v>203</v>
      </c>
      <c r="C360" s="2172" t="s">
        <v>1112</v>
      </c>
      <c r="D360" s="2172"/>
      <c r="E360" s="2172"/>
      <c r="F360" s="2172"/>
      <c r="G360" s="2172"/>
      <c r="H360" s="2172" t="s">
        <v>1111</v>
      </c>
      <c r="I360" s="2172"/>
      <c r="J360" s="2172"/>
      <c r="K360" s="2172" t="s">
        <v>1060</v>
      </c>
      <c r="L360" s="2172"/>
      <c r="M360" s="2180">
        <v>0.06</v>
      </c>
      <c r="N360" s="2181"/>
      <c r="O360" s="2180">
        <v>0.6</v>
      </c>
      <c r="P360" s="2181"/>
      <c r="Q360" s="2184">
        <v>0.216</v>
      </c>
      <c r="R360" s="2181" t="s">
        <v>203</v>
      </c>
      <c r="S360" s="2181" t="s">
        <v>203</v>
      </c>
      <c r="T360" s="2180">
        <v>724.95</v>
      </c>
      <c r="U360" s="2181"/>
      <c r="V360" s="2181"/>
      <c r="W360" s="2181"/>
      <c r="X360" s="2181" t="s">
        <v>203</v>
      </c>
      <c r="Y360" s="2181"/>
      <c r="Z360" s="2180">
        <v>156.59</v>
      </c>
      <c r="AA360" s="2181"/>
      <c r="AB360" s="2181"/>
      <c r="AC360" s="2181"/>
    </row>
    <row r="361" spans="1:29" ht="24.6" customHeight="1" x14ac:dyDescent="0.2">
      <c r="A361" s="2172" t="s">
        <v>203</v>
      </c>
      <c r="B361" s="2172" t="s">
        <v>203</v>
      </c>
      <c r="C361" s="2172" t="s">
        <v>1065</v>
      </c>
      <c r="D361" s="2172"/>
      <c r="E361" s="2172"/>
      <c r="F361" s="2172"/>
      <c r="G361" s="2172"/>
      <c r="H361" s="2172" t="s">
        <v>1064</v>
      </c>
      <c r="I361" s="2172"/>
      <c r="J361" s="2172"/>
      <c r="K361" s="2172" t="s">
        <v>1063</v>
      </c>
      <c r="L361" s="2172"/>
      <c r="M361" s="2180">
        <v>0.06</v>
      </c>
      <c r="N361" s="2181"/>
      <c r="O361" s="2180">
        <v>0.6</v>
      </c>
      <c r="P361" s="2181"/>
      <c r="Q361" s="2184">
        <v>0.216</v>
      </c>
      <c r="R361" s="2181" t="s">
        <v>203</v>
      </c>
      <c r="S361" s="2181" t="s">
        <v>203</v>
      </c>
      <c r="T361" s="2180">
        <v>641.70000000000005</v>
      </c>
      <c r="U361" s="2181"/>
      <c r="V361" s="2181"/>
      <c r="W361" s="2181"/>
      <c r="X361" s="2181" t="s">
        <v>203</v>
      </c>
      <c r="Y361" s="2181"/>
      <c r="Z361" s="2180">
        <v>138.61000000000001</v>
      </c>
      <c r="AA361" s="2181"/>
      <c r="AB361" s="2181"/>
      <c r="AC361" s="2181"/>
    </row>
    <row r="362" spans="1:29" ht="12.2" customHeight="1" x14ac:dyDescent="0.2">
      <c r="A362" s="2172" t="s">
        <v>203</v>
      </c>
      <c r="B362" s="2172" t="s">
        <v>203</v>
      </c>
      <c r="C362" s="2172" t="s">
        <v>1062</v>
      </c>
      <c r="D362" s="2172"/>
      <c r="E362" s="2172"/>
      <c r="F362" s="2172"/>
      <c r="G362" s="2172"/>
      <c r="H362" s="2172" t="s">
        <v>1061</v>
      </c>
      <c r="I362" s="2172"/>
      <c r="J362" s="2172"/>
      <c r="K362" s="2172" t="s">
        <v>1060</v>
      </c>
      <c r="L362" s="2172"/>
      <c r="M362" s="2180">
        <v>0.06</v>
      </c>
      <c r="N362" s="2181"/>
      <c r="O362" s="2180">
        <v>0.6</v>
      </c>
      <c r="P362" s="2181"/>
      <c r="Q362" s="2184">
        <v>0.216</v>
      </c>
      <c r="R362" s="2181" t="s">
        <v>203</v>
      </c>
      <c r="S362" s="2181" t="s">
        <v>203</v>
      </c>
      <c r="T362" s="2180">
        <v>539.69000000000005</v>
      </c>
      <c r="U362" s="2181"/>
      <c r="V362" s="2181"/>
      <c r="W362" s="2181"/>
      <c r="X362" s="2181" t="s">
        <v>203</v>
      </c>
      <c r="Y362" s="2181"/>
      <c r="Z362" s="2180">
        <v>116.57</v>
      </c>
      <c r="AA362" s="2181"/>
      <c r="AB362" s="2181"/>
      <c r="AC362" s="2181"/>
    </row>
    <row r="363" spans="1:29" ht="24.6" customHeight="1" x14ac:dyDescent="0.2">
      <c r="A363" s="2172" t="s">
        <v>203</v>
      </c>
      <c r="B363" s="2172" t="s">
        <v>203</v>
      </c>
      <c r="C363" s="2172" t="s">
        <v>1099</v>
      </c>
      <c r="D363" s="2172"/>
      <c r="E363" s="2172"/>
      <c r="F363" s="2172"/>
      <c r="G363" s="2172"/>
      <c r="H363" s="2172" t="s">
        <v>1098</v>
      </c>
      <c r="I363" s="2172"/>
      <c r="J363" s="2172"/>
      <c r="K363" s="2172" t="s">
        <v>1063</v>
      </c>
      <c r="L363" s="2172"/>
      <c r="M363" s="2180">
        <v>0.61</v>
      </c>
      <c r="N363" s="2181"/>
      <c r="O363" s="2180">
        <v>0.6</v>
      </c>
      <c r="P363" s="2181"/>
      <c r="Q363" s="2184">
        <v>2.1960000000000002</v>
      </c>
      <c r="R363" s="2181" t="s">
        <v>203</v>
      </c>
      <c r="S363" s="2181" t="s">
        <v>203</v>
      </c>
      <c r="T363" s="2180">
        <v>34.61</v>
      </c>
      <c r="U363" s="2181"/>
      <c r="V363" s="2181"/>
      <c r="W363" s="2181"/>
      <c r="X363" s="2181" t="s">
        <v>203</v>
      </c>
      <c r="Y363" s="2181"/>
      <c r="Z363" s="2180">
        <v>76</v>
      </c>
      <c r="AA363" s="2181"/>
      <c r="AB363" s="2181"/>
      <c r="AC363" s="2181"/>
    </row>
    <row r="364" spans="1:29" ht="48.95" customHeight="1" x14ac:dyDescent="0.2">
      <c r="A364" s="2172" t="s">
        <v>203</v>
      </c>
      <c r="B364" s="2172" t="s">
        <v>203</v>
      </c>
      <c r="C364" s="2172" t="s">
        <v>1121</v>
      </c>
      <c r="D364" s="2172"/>
      <c r="E364" s="2172"/>
      <c r="F364" s="2172"/>
      <c r="G364" s="2172"/>
      <c r="H364" s="2172" t="s">
        <v>1120</v>
      </c>
      <c r="I364" s="2172"/>
      <c r="J364" s="2172"/>
      <c r="K364" s="2172" t="s">
        <v>1063</v>
      </c>
      <c r="L364" s="2172"/>
      <c r="M364" s="2180">
        <v>0.19</v>
      </c>
      <c r="N364" s="2181"/>
      <c r="O364" s="2180">
        <v>0.6</v>
      </c>
      <c r="P364" s="2181"/>
      <c r="Q364" s="2184">
        <v>0.68400000000000005</v>
      </c>
      <c r="R364" s="2181" t="s">
        <v>203</v>
      </c>
      <c r="S364" s="2181" t="s">
        <v>203</v>
      </c>
      <c r="T364" s="2180">
        <v>399.44</v>
      </c>
      <c r="U364" s="2181"/>
      <c r="V364" s="2181"/>
      <c r="W364" s="2181"/>
      <c r="X364" s="2181" t="s">
        <v>203</v>
      </c>
      <c r="Y364" s="2181"/>
      <c r="Z364" s="2180">
        <v>273.22000000000003</v>
      </c>
      <c r="AA364" s="2181"/>
      <c r="AB364" s="2181"/>
      <c r="AC364" s="2181"/>
    </row>
    <row r="365" spans="1:29" ht="12.2" customHeight="1" x14ac:dyDescent="0.2">
      <c r="A365" s="2172" t="s">
        <v>203</v>
      </c>
      <c r="B365" s="2172" t="s">
        <v>203</v>
      </c>
      <c r="C365" s="2172" t="s">
        <v>1062</v>
      </c>
      <c r="D365" s="2172"/>
      <c r="E365" s="2172"/>
      <c r="F365" s="2172"/>
      <c r="G365" s="2172"/>
      <c r="H365" s="2172" t="s">
        <v>1061</v>
      </c>
      <c r="I365" s="2172"/>
      <c r="J365" s="2172"/>
      <c r="K365" s="2172" t="s">
        <v>1060</v>
      </c>
      <c r="L365" s="2172"/>
      <c r="M365" s="2180">
        <v>0.19</v>
      </c>
      <c r="N365" s="2181"/>
      <c r="O365" s="2180">
        <v>0.6</v>
      </c>
      <c r="P365" s="2181"/>
      <c r="Q365" s="2184">
        <v>0.68400000000000005</v>
      </c>
      <c r="R365" s="2181" t="s">
        <v>203</v>
      </c>
      <c r="S365" s="2181" t="s">
        <v>203</v>
      </c>
      <c r="T365" s="2180">
        <v>539.69000000000005</v>
      </c>
      <c r="U365" s="2181"/>
      <c r="V365" s="2181"/>
      <c r="W365" s="2181"/>
      <c r="X365" s="2181" t="s">
        <v>203</v>
      </c>
      <c r="Y365" s="2181"/>
      <c r="Z365" s="2180">
        <v>369.15</v>
      </c>
      <c r="AA365" s="2181"/>
      <c r="AB365" s="2181"/>
      <c r="AC365" s="2181"/>
    </row>
    <row r="366" spans="1:29" ht="12.2" customHeight="1" x14ac:dyDescent="0.2">
      <c r="A366" s="2172" t="s">
        <v>203</v>
      </c>
      <c r="B366" s="2172" t="s">
        <v>203</v>
      </c>
      <c r="C366" s="2172" t="s">
        <v>1059</v>
      </c>
      <c r="D366" s="2172"/>
      <c r="E366" s="2172"/>
      <c r="F366" s="2172"/>
      <c r="G366" s="2172"/>
      <c r="H366" s="2172" t="s">
        <v>1058</v>
      </c>
      <c r="I366" s="2172"/>
      <c r="J366" s="2172"/>
      <c r="K366" s="2172" t="s">
        <v>203</v>
      </c>
      <c r="L366" s="2172"/>
      <c r="M366" s="2181" t="s">
        <v>203</v>
      </c>
      <c r="N366" s="2181"/>
      <c r="O366" s="2181" t="s">
        <v>203</v>
      </c>
      <c r="P366" s="2181"/>
      <c r="Q366" s="2181" t="s">
        <v>203</v>
      </c>
      <c r="R366" s="2181" t="s">
        <v>203</v>
      </c>
      <c r="S366" s="2181" t="s">
        <v>203</v>
      </c>
      <c r="T366" s="2181" t="s">
        <v>203</v>
      </c>
      <c r="U366" s="2181"/>
      <c r="V366" s="2181"/>
      <c r="W366" s="2181"/>
      <c r="X366" s="2181" t="s">
        <v>203</v>
      </c>
      <c r="Y366" s="2181"/>
      <c r="Z366" s="2179">
        <v>0</v>
      </c>
      <c r="AA366" s="2174"/>
      <c r="AB366" s="2174"/>
      <c r="AC366" s="2174"/>
    </row>
    <row r="367" spans="1:29" ht="36.75" customHeight="1" x14ac:dyDescent="0.2">
      <c r="A367" s="2172" t="s">
        <v>203</v>
      </c>
      <c r="B367" s="2172" t="s">
        <v>203</v>
      </c>
      <c r="C367" s="2172" t="s">
        <v>1094</v>
      </c>
      <c r="D367" s="2172"/>
      <c r="E367" s="2172"/>
      <c r="F367" s="2172"/>
      <c r="G367" s="2172"/>
      <c r="H367" s="2172" t="s">
        <v>1093</v>
      </c>
      <c r="I367" s="2172"/>
      <c r="J367" s="2172"/>
      <c r="K367" s="2172" t="s">
        <v>1092</v>
      </c>
      <c r="L367" s="2172"/>
      <c r="M367" s="2182">
        <v>0.1</v>
      </c>
      <c r="N367" s="2181"/>
      <c r="O367" s="2180">
        <v>0</v>
      </c>
      <c r="P367" s="2181"/>
      <c r="Q367" s="2180">
        <v>0</v>
      </c>
      <c r="R367" s="2180">
        <v>155.63</v>
      </c>
      <c r="S367" s="2180">
        <v>0.78</v>
      </c>
      <c r="T367" s="2180">
        <v>121.39</v>
      </c>
      <c r="U367" s="2181"/>
      <c r="V367" s="2181"/>
      <c r="W367" s="2181"/>
      <c r="X367" s="2181" t="s">
        <v>203</v>
      </c>
      <c r="Y367" s="2181"/>
      <c r="Z367" s="2180">
        <v>0</v>
      </c>
      <c r="AA367" s="2181"/>
      <c r="AB367" s="2181"/>
      <c r="AC367" s="2181"/>
    </row>
    <row r="368" spans="1:29" ht="12.2" customHeight="1" x14ac:dyDescent="0.2">
      <c r="A368" s="2172" t="s">
        <v>203</v>
      </c>
      <c r="B368" s="2172" t="s">
        <v>203</v>
      </c>
      <c r="C368" s="2172" t="s">
        <v>1119</v>
      </c>
      <c r="D368" s="2172"/>
      <c r="E368" s="2172"/>
      <c r="F368" s="2172"/>
      <c r="G368" s="2172"/>
      <c r="H368" s="2172" t="s">
        <v>1118</v>
      </c>
      <c r="I368" s="2172"/>
      <c r="J368" s="2172"/>
      <c r="K368" s="2172" t="s">
        <v>1092</v>
      </c>
      <c r="L368" s="2172"/>
      <c r="M368" s="2182">
        <v>0.1</v>
      </c>
      <c r="N368" s="2181"/>
      <c r="O368" s="2180">
        <v>0</v>
      </c>
      <c r="P368" s="2181"/>
      <c r="Q368" s="2180">
        <v>0</v>
      </c>
      <c r="R368" s="2180">
        <v>174.93</v>
      </c>
      <c r="S368" s="2180">
        <v>1.08</v>
      </c>
      <c r="T368" s="2180">
        <v>188.92</v>
      </c>
      <c r="U368" s="2181"/>
      <c r="V368" s="2181"/>
      <c r="W368" s="2181"/>
      <c r="X368" s="2181" t="s">
        <v>203</v>
      </c>
      <c r="Y368" s="2181"/>
      <c r="Z368" s="2180">
        <v>0</v>
      </c>
      <c r="AA368" s="2181"/>
      <c r="AB368" s="2181"/>
      <c r="AC368" s="2181"/>
    </row>
    <row r="369" spans="1:29" ht="24.6" customHeight="1" x14ac:dyDescent="0.2">
      <c r="A369" s="2172" t="s">
        <v>203</v>
      </c>
      <c r="B369" s="2172" t="s">
        <v>203</v>
      </c>
      <c r="C369" s="2172" t="s">
        <v>1117</v>
      </c>
      <c r="D369" s="2172"/>
      <c r="E369" s="2172"/>
      <c r="F369" s="2172"/>
      <c r="G369" s="2172"/>
      <c r="H369" s="2172" t="s">
        <v>1116</v>
      </c>
      <c r="I369" s="2172"/>
      <c r="J369" s="2172"/>
      <c r="K369" s="2172" t="s">
        <v>1092</v>
      </c>
      <c r="L369" s="2172"/>
      <c r="M369" s="2180">
        <v>0.02</v>
      </c>
      <c r="N369" s="2181"/>
      <c r="O369" s="2180">
        <v>0</v>
      </c>
      <c r="P369" s="2181"/>
      <c r="Q369" s="2180">
        <v>0</v>
      </c>
      <c r="R369" s="2180">
        <v>79.88</v>
      </c>
      <c r="S369" s="2180">
        <v>1.44</v>
      </c>
      <c r="T369" s="2180">
        <v>115.03</v>
      </c>
      <c r="U369" s="2181"/>
      <c r="V369" s="2181"/>
      <c r="W369" s="2181"/>
      <c r="X369" s="2181" t="s">
        <v>203</v>
      </c>
      <c r="Y369" s="2181"/>
      <c r="Z369" s="2180">
        <v>0</v>
      </c>
      <c r="AA369" s="2181"/>
      <c r="AB369" s="2181"/>
      <c r="AC369" s="2181"/>
    </row>
    <row r="370" spans="1:29" ht="12.2" customHeight="1" x14ac:dyDescent="0.2">
      <c r="A370" s="2172" t="s">
        <v>203</v>
      </c>
      <c r="B370" s="2172" t="s">
        <v>203</v>
      </c>
      <c r="C370" s="2172" t="s">
        <v>203</v>
      </c>
      <c r="D370" s="2172"/>
      <c r="E370" s="2172"/>
      <c r="F370" s="2172"/>
      <c r="G370" s="2172"/>
      <c r="H370" s="2189" t="s">
        <v>1057</v>
      </c>
      <c r="I370" s="2189"/>
      <c r="J370" s="2189"/>
      <c r="K370" s="2186" t="s">
        <v>203</v>
      </c>
      <c r="L370" s="2186"/>
      <c r="M370" s="2186" t="s">
        <v>203</v>
      </c>
      <c r="N370" s="2186"/>
      <c r="O370" s="2186" t="s">
        <v>203</v>
      </c>
      <c r="P370" s="2186"/>
      <c r="Q370" s="2186" t="s">
        <v>203</v>
      </c>
      <c r="R370" s="2186" t="s">
        <v>203</v>
      </c>
      <c r="S370" s="2186" t="s">
        <v>203</v>
      </c>
      <c r="T370" s="2186" t="s">
        <v>203</v>
      </c>
      <c r="U370" s="2186"/>
      <c r="V370" s="2186"/>
      <c r="W370" s="2186"/>
      <c r="X370" s="2186" t="s">
        <v>203</v>
      </c>
      <c r="Y370" s="2186"/>
      <c r="Z370" s="2187">
        <v>5623.54</v>
      </c>
      <c r="AA370" s="2188"/>
      <c r="AB370" s="2188"/>
      <c r="AC370" s="2188"/>
    </row>
    <row r="371" spans="1:29" ht="39.75" customHeight="1" x14ac:dyDescent="0.2">
      <c r="B371" s="2172" t="s">
        <v>1841</v>
      </c>
      <c r="C371" s="2172" t="s">
        <v>1109</v>
      </c>
      <c r="D371" s="2172"/>
      <c r="E371" s="2172"/>
      <c r="F371" s="2172"/>
      <c r="G371" s="2172"/>
      <c r="H371" s="2172" t="s">
        <v>1108</v>
      </c>
      <c r="I371" s="2172"/>
      <c r="J371" s="2172"/>
      <c r="K371" s="2172" t="s">
        <v>249</v>
      </c>
      <c r="L371" s="2172"/>
      <c r="M371" s="2185">
        <v>2</v>
      </c>
      <c r="N371" s="2181"/>
      <c r="O371" s="2181" t="s">
        <v>203</v>
      </c>
      <c r="P371" s="2181"/>
      <c r="Q371" s="2180">
        <v>2</v>
      </c>
      <c r="R371" s="2181" t="s">
        <v>203</v>
      </c>
      <c r="S371" s="2181" t="s">
        <v>203</v>
      </c>
      <c r="T371" s="2181" t="s">
        <v>203</v>
      </c>
      <c r="U371" s="2181"/>
      <c r="V371" s="2181"/>
      <c r="W371" s="2181"/>
      <c r="X371" s="2181" t="s">
        <v>203</v>
      </c>
      <c r="Y371" s="2181"/>
      <c r="Z371" s="2180">
        <v>82.44</v>
      </c>
      <c r="AA371" s="2181"/>
      <c r="AB371" s="2181"/>
      <c r="AC371" s="2181"/>
    </row>
    <row r="372" spans="1:29" ht="12.2" customHeight="1" x14ac:dyDescent="0.2">
      <c r="C372" s="2172" t="s">
        <v>203</v>
      </c>
      <c r="D372" s="2172"/>
      <c r="E372" s="2172"/>
      <c r="F372" s="2172"/>
      <c r="G372" s="2172"/>
      <c r="H372" s="2172" t="s">
        <v>1056</v>
      </c>
      <c r="I372" s="2172"/>
      <c r="J372" s="2172"/>
      <c r="K372" s="2172" t="s">
        <v>203</v>
      </c>
      <c r="L372" s="2172"/>
      <c r="M372" s="2181" t="s">
        <v>203</v>
      </c>
      <c r="N372" s="2181"/>
      <c r="O372" s="2181" t="s">
        <v>203</v>
      </c>
      <c r="P372" s="2181"/>
      <c r="Q372" s="2181" t="s">
        <v>203</v>
      </c>
      <c r="R372" s="2172" t="s">
        <v>203</v>
      </c>
      <c r="S372" s="2172" t="s">
        <v>203</v>
      </c>
      <c r="T372" s="2172" t="s">
        <v>203</v>
      </c>
      <c r="U372" s="2172"/>
      <c r="V372" s="2172"/>
      <c r="W372" s="2172"/>
      <c r="X372" s="2172" t="s">
        <v>203</v>
      </c>
      <c r="Y372" s="2172"/>
      <c r="Z372" s="2180">
        <v>4764.12</v>
      </c>
      <c r="AA372" s="2181"/>
      <c r="AB372" s="2181"/>
      <c r="AC372" s="2181"/>
    </row>
    <row r="373" spans="1:29" ht="24.6" customHeight="1" x14ac:dyDescent="0.2">
      <c r="C373" s="2172" t="s">
        <v>1107</v>
      </c>
      <c r="D373" s="2172"/>
      <c r="E373" s="2172"/>
      <c r="F373" s="2172"/>
      <c r="G373" s="2172"/>
      <c r="H373" s="2172" t="s">
        <v>1106</v>
      </c>
      <c r="I373" s="2172"/>
      <c r="J373" s="2172"/>
      <c r="K373" s="2172" t="s">
        <v>249</v>
      </c>
      <c r="L373" s="2172"/>
      <c r="M373" s="2185">
        <v>97</v>
      </c>
      <c r="N373" s="2181"/>
      <c r="O373" s="2181" t="s">
        <v>203</v>
      </c>
      <c r="P373" s="2181"/>
      <c r="Q373" s="2180">
        <v>97</v>
      </c>
      <c r="R373" s="2172" t="s">
        <v>203</v>
      </c>
      <c r="S373" s="2172" t="s">
        <v>203</v>
      </c>
      <c r="T373" s="2172" t="s">
        <v>203</v>
      </c>
      <c r="U373" s="2172"/>
      <c r="V373" s="2172"/>
      <c r="W373" s="2172"/>
      <c r="X373" s="2172" t="s">
        <v>203</v>
      </c>
      <c r="Y373" s="2172"/>
      <c r="Z373" s="2180">
        <v>4621.2</v>
      </c>
      <c r="AA373" s="2181"/>
      <c r="AB373" s="2181"/>
      <c r="AC373" s="2181"/>
    </row>
    <row r="374" spans="1:29" ht="24.6" customHeight="1" x14ac:dyDescent="0.2">
      <c r="C374" s="2172" t="s">
        <v>1105</v>
      </c>
      <c r="D374" s="2172"/>
      <c r="E374" s="2172"/>
      <c r="F374" s="2172"/>
      <c r="G374" s="2172"/>
      <c r="H374" s="2172" t="s">
        <v>1104</v>
      </c>
      <c r="I374" s="2172"/>
      <c r="J374" s="2172"/>
      <c r="K374" s="2172" t="s">
        <v>249</v>
      </c>
      <c r="L374" s="2172"/>
      <c r="M374" s="2185">
        <v>51</v>
      </c>
      <c r="N374" s="2181"/>
      <c r="O374" s="2181" t="s">
        <v>203</v>
      </c>
      <c r="P374" s="2181"/>
      <c r="Q374" s="2180">
        <v>51</v>
      </c>
      <c r="R374" s="2172" t="s">
        <v>203</v>
      </c>
      <c r="S374" s="2172" t="s">
        <v>203</v>
      </c>
      <c r="T374" s="2172" t="s">
        <v>203</v>
      </c>
      <c r="U374" s="2172"/>
      <c r="V374" s="2172"/>
      <c r="W374" s="2172"/>
      <c r="X374" s="2172" t="s">
        <v>203</v>
      </c>
      <c r="Y374" s="2172"/>
      <c r="Z374" s="2180">
        <v>2429.6999999999998</v>
      </c>
      <c r="AA374" s="2181"/>
      <c r="AB374" s="2181"/>
      <c r="AC374" s="2181"/>
    </row>
    <row r="375" spans="1:29" x14ac:dyDescent="0.2">
      <c r="A375" s="924"/>
      <c r="B375" s="924"/>
      <c r="C375" s="924"/>
      <c r="D375" s="924"/>
      <c r="E375" s="924"/>
      <c r="F375" s="924"/>
      <c r="G375" s="924"/>
      <c r="H375" s="924"/>
      <c r="I375" s="924"/>
      <c r="J375" s="924"/>
      <c r="K375" s="924"/>
      <c r="L375" s="924"/>
      <c r="M375" s="924"/>
      <c r="N375" s="924"/>
      <c r="O375" s="924"/>
      <c r="P375" s="924"/>
      <c r="Q375" s="924"/>
      <c r="R375" s="924"/>
      <c r="S375" s="924"/>
      <c r="T375" s="924"/>
      <c r="U375" s="924"/>
      <c r="V375" s="924"/>
      <c r="W375" s="924"/>
      <c r="X375" s="924"/>
      <c r="Y375" s="924"/>
      <c r="Z375" s="924"/>
      <c r="AA375" s="924"/>
      <c r="AB375" s="924"/>
      <c r="AC375" s="924"/>
    </row>
    <row r="376" spans="1:29" ht="12.2" customHeight="1" x14ac:dyDescent="0.2">
      <c r="H376" s="2173" t="s">
        <v>246</v>
      </c>
      <c r="I376" s="2173"/>
      <c r="J376" s="2173"/>
      <c r="K376" s="2173"/>
      <c r="L376" s="2173"/>
      <c r="M376" s="2173"/>
      <c r="N376" s="2173"/>
      <c r="O376" s="2173"/>
      <c r="P376" s="2173"/>
      <c r="Q376" s="2173"/>
      <c r="R376" s="2173"/>
      <c r="S376" s="2172" t="s">
        <v>203</v>
      </c>
      <c r="T376" s="2179">
        <v>2126.15</v>
      </c>
      <c r="U376" s="2174"/>
      <c r="V376" s="2174"/>
      <c r="W376" s="2174"/>
      <c r="X376" s="2172" t="s">
        <v>203</v>
      </c>
      <c r="Y376" s="2172"/>
      <c r="Z376" s="2179">
        <v>12756.88</v>
      </c>
      <c r="AA376" s="2174"/>
      <c r="AB376" s="2174"/>
      <c r="AC376" s="2174"/>
    </row>
    <row r="377" spans="1:29" ht="48.95" customHeight="1" x14ac:dyDescent="0.2">
      <c r="A377" s="2172" t="s">
        <v>396</v>
      </c>
      <c r="B377" s="2173" t="s">
        <v>396</v>
      </c>
      <c r="C377" s="2173" t="s">
        <v>1156</v>
      </c>
      <c r="D377" s="2173"/>
      <c r="E377" s="2173"/>
      <c r="F377" s="2173"/>
      <c r="G377" s="2173"/>
      <c r="H377" s="2173" t="s">
        <v>2112</v>
      </c>
      <c r="I377" s="2173"/>
      <c r="J377" s="2173"/>
      <c r="K377" s="2173" t="s">
        <v>467</v>
      </c>
      <c r="L377" s="2173"/>
      <c r="M377" s="2185">
        <v>1</v>
      </c>
      <c r="N377" s="2181"/>
      <c r="O377" s="2181" t="s">
        <v>203</v>
      </c>
      <c r="P377" s="2181"/>
      <c r="Q377" s="2193">
        <v>1</v>
      </c>
      <c r="R377" s="2181" t="s">
        <v>203</v>
      </c>
      <c r="S377" s="2181" t="s">
        <v>203</v>
      </c>
      <c r="T377" s="2181" t="s">
        <v>203</v>
      </c>
      <c r="U377" s="2181"/>
      <c r="V377" s="2181"/>
      <c r="W377" s="2181"/>
      <c r="X377" s="2181" t="s">
        <v>203</v>
      </c>
      <c r="Y377" s="2181"/>
      <c r="Z377" s="2181" t="s">
        <v>203</v>
      </c>
      <c r="AA377" s="2181"/>
      <c r="AB377" s="2181"/>
      <c r="AC377" s="2181"/>
    </row>
    <row r="378" spans="1:29" ht="12.2" customHeight="1" x14ac:dyDescent="0.2">
      <c r="A378" s="2172" t="s">
        <v>203</v>
      </c>
      <c r="B378" s="2172" t="s">
        <v>203</v>
      </c>
      <c r="C378" s="2172" t="s">
        <v>1077</v>
      </c>
      <c r="D378" s="2172"/>
      <c r="E378" s="2172"/>
      <c r="F378" s="2172"/>
      <c r="G378" s="2172"/>
      <c r="H378" s="2172" t="s">
        <v>1076</v>
      </c>
      <c r="I378" s="2172"/>
      <c r="J378" s="2172"/>
      <c r="K378" s="2172" t="s">
        <v>1060</v>
      </c>
      <c r="L378" s="2172"/>
      <c r="M378" s="2181" t="s">
        <v>203</v>
      </c>
      <c r="N378" s="2181"/>
      <c r="O378" s="2181" t="s">
        <v>203</v>
      </c>
      <c r="P378" s="2181"/>
      <c r="Q378" s="2180">
        <v>0.42</v>
      </c>
      <c r="R378" s="2181" t="s">
        <v>203</v>
      </c>
      <c r="S378" s="2181" t="s">
        <v>203</v>
      </c>
      <c r="T378" s="2181" t="s">
        <v>203</v>
      </c>
      <c r="U378" s="2181"/>
      <c r="V378" s="2181"/>
      <c r="W378" s="2181"/>
      <c r="X378" s="2181" t="s">
        <v>203</v>
      </c>
      <c r="Y378" s="2181"/>
      <c r="Z378" s="2179">
        <v>233.44</v>
      </c>
      <c r="AA378" s="2174"/>
      <c r="AB378" s="2174"/>
      <c r="AC378" s="2174"/>
    </row>
    <row r="379" spans="1:29" ht="12.2" customHeight="1" x14ac:dyDescent="0.2">
      <c r="A379" s="2172" t="s">
        <v>203</v>
      </c>
      <c r="B379" s="2172" t="s">
        <v>203</v>
      </c>
      <c r="C379" s="2172" t="s">
        <v>1125</v>
      </c>
      <c r="D379" s="2172"/>
      <c r="E379" s="2172"/>
      <c r="F379" s="2172"/>
      <c r="G379" s="2172"/>
      <c r="H379" s="2172" t="s">
        <v>1124</v>
      </c>
      <c r="I379" s="2172"/>
      <c r="J379" s="2172"/>
      <c r="K379" s="2172" t="s">
        <v>1060</v>
      </c>
      <c r="L379" s="2172"/>
      <c r="M379" s="2182">
        <v>0.7</v>
      </c>
      <c r="N379" s="2181"/>
      <c r="O379" s="2180">
        <v>0.6</v>
      </c>
      <c r="P379" s="2181"/>
      <c r="Q379" s="2180">
        <v>0.42</v>
      </c>
      <c r="R379" s="2181" t="s">
        <v>203</v>
      </c>
      <c r="S379" s="2181" t="s">
        <v>203</v>
      </c>
      <c r="T379" s="2180">
        <v>555.79999999999995</v>
      </c>
      <c r="U379" s="2181"/>
      <c r="V379" s="2181"/>
      <c r="W379" s="2181"/>
      <c r="X379" s="2181" t="s">
        <v>203</v>
      </c>
      <c r="Y379" s="2181"/>
      <c r="Z379" s="2180">
        <v>233.44</v>
      </c>
      <c r="AA379" s="2181"/>
      <c r="AB379" s="2181"/>
      <c r="AC379" s="2181"/>
    </row>
    <row r="380" spans="1:29" ht="12.2" customHeight="1" x14ac:dyDescent="0.2">
      <c r="A380" s="2172" t="s">
        <v>203</v>
      </c>
      <c r="B380" s="2172" t="s">
        <v>203</v>
      </c>
      <c r="C380" s="2172" t="s">
        <v>1073</v>
      </c>
      <c r="D380" s="2172"/>
      <c r="E380" s="2172"/>
      <c r="F380" s="2172"/>
      <c r="G380" s="2172"/>
      <c r="H380" s="2172" t="s">
        <v>258</v>
      </c>
      <c r="I380" s="2172"/>
      <c r="J380" s="2172"/>
      <c r="K380" s="2172" t="s">
        <v>203</v>
      </c>
      <c r="L380" s="2172"/>
      <c r="M380" s="2181" t="s">
        <v>203</v>
      </c>
      <c r="N380" s="2181"/>
      <c r="O380" s="2181" t="s">
        <v>203</v>
      </c>
      <c r="P380" s="2181"/>
      <c r="Q380" s="2181" t="s">
        <v>203</v>
      </c>
      <c r="R380" s="2181" t="s">
        <v>203</v>
      </c>
      <c r="S380" s="2181" t="s">
        <v>203</v>
      </c>
      <c r="T380" s="2181" t="s">
        <v>203</v>
      </c>
      <c r="U380" s="2181"/>
      <c r="V380" s="2181"/>
      <c r="W380" s="2181"/>
      <c r="X380" s="2181" t="s">
        <v>203</v>
      </c>
      <c r="Y380" s="2181"/>
      <c r="Z380" s="2179">
        <v>13.61</v>
      </c>
      <c r="AA380" s="2174"/>
      <c r="AB380" s="2174"/>
      <c r="AC380" s="2174"/>
    </row>
    <row r="381" spans="1:29" ht="12.2" customHeight="1" x14ac:dyDescent="0.2">
      <c r="A381" s="2192" t="s">
        <v>203</v>
      </c>
      <c r="B381" s="2192" t="s">
        <v>203</v>
      </c>
      <c r="C381" s="2192" t="s">
        <v>203</v>
      </c>
      <c r="D381" s="2192"/>
      <c r="E381" s="2192"/>
      <c r="F381" s="2192"/>
      <c r="G381" s="2192"/>
      <c r="H381" s="2192" t="s">
        <v>1072</v>
      </c>
      <c r="I381" s="2192"/>
      <c r="J381" s="2192"/>
      <c r="K381" s="2192" t="s">
        <v>1060</v>
      </c>
      <c r="L381" s="2192"/>
      <c r="M381" s="2190" t="s">
        <v>203</v>
      </c>
      <c r="N381" s="2190"/>
      <c r="O381" s="2190" t="s">
        <v>203</v>
      </c>
      <c r="P381" s="2190"/>
      <c r="Q381" s="2194">
        <v>1.2E-2</v>
      </c>
      <c r="R381" s="2190" t="s">
        <v>203</v>
      </c>
      <c r="S381" s="2190" t="s">
        <v>203</v>
      </c>
      <c r="T381" s="2190" t="s">
        <v>203</v>
      </c>
      <c r="U381" s="2190"/>
      <c r="V381" s="2190"/>
      <c r="W381" s="2190"/>
      <c r="X381" s="2190" t="s">
        <v>203</v>
      </c>
      <c r="Y381" s="2190"/>
      <c r="Z381" s="2179">
        <v>7.59</v>
      </c>
      <c r="AA381" s="2174"/>
      <c r="AB381" s="2174"/>
      <c r="AC381" s="2174"/>
    </row>
    <row r="382" spans="1:29" ht="24.6" customHeight="1" x14ac:dyDescent="0.2">
      <c r="A382" s="2172" t="s">
        <v>203</v>
      </c>
      <c r="B382" s="2172" t="s">
        <v>203</v>
      </c>
      <c r="C382" s="2172" t="s">
        <v>1114</v>
      </c>
      <c r="D382" s="2172"/>
      <c r="E382" s="2172"/>
      <c r="F382" s="2172"/>
      <c r="G382" s="2172"/>
      <c r="H382" s="2172" t="s">
        <v>1113</v>
      </c>
      <c r="I382" s="2172"/>
      <c r="J382" s="2172"/>
      <c r="K382" s="2172" t="s">
        <v>1063</v>
      </c>
      <c r="L382" s="2172"/>
      <c r="M382" s="2180">
        <v>0.01</v>
      </c>
      <c r="N382" s="2181"/>
      <c r="O382" s="2180">
        <v>0.6</v>
      </c>
      <c r="P382" s="2181"/>
      <c r="Q382" s="2184">
        <v>6.0000000000000001E-3</v>
      </c>
      <c r="R382" s="2181" t="s">
        <v>203</v>
      </c>
      <c r="S382" s="2181" t="s">
        <v>203</v>
      </c>
      <c r="T382" s="2180">
        <v>1626.29</v>
      </c>
      <c r="U382" s="2181"/>
      <c r="V382" s="2181"/>
      <c r="W382" s="2181"/>
      <c r="X382" s="2181" t="s">
        <v>203</v>
      </c>
      <c r="Y382" s="2181"/>
      <c r="Z382" s="2180">
        <v>9.76</v>
      </c>
      <c r="AA382" s="2181"/>
      <c r="AB382" s="2181"/>
      <c r="AC382" s="2181"/>
    </row>
    <row r="383" spans="1:29" ht="12.2" customHeight="1" x14ac:dyDescent="0.2">
      <c r="A383" s="2172" t="s">
        <v>203</v>
      </c>
      <c r="B383" s="2172" t="s">
        <v>203</v>
      </c>
      <c r="C383" s="2172" t="s">
        <v>1112</v>
      </c>
      <c r="D383" s="2172"/>
      <c r="E383" s="2172"/>
      <c r="F383" s="2172"/>
      <c r="G383" s="2172"/>
      <c r="H383" s="2172" t="s">
        <v>1111</v>
      </c>
      <c r="I383" s="2172"/>
      <c r="J383" s="2172"/>
      <c r="K383" s="2172" t="s">
        <v>1060</v>
      </c>
      <c r="L383" s="2172"/>
      <c r="M383" s="2180">
        <v>0.01</v>
      </c>
      <c r="N383" s="2181"/>
      <c r="O383" s="2180">
        <v>0.6</v>
      </c>
      <c r="P383" s="2181"/>
      <c r="Q383" s="2184">
        <v>6.0000000000000001E-3</v>
      </c>
      <c r="R383" s="2181" t="s">
        <v>203</v>
      </c>
      <c r="S383" s="2181" t="s">
        <v>203</v>
      </c>
      <c r="T383" s="2180">
        <v>724.95</v>
      </c>
      <c r="U383" s="2181"/>
      <c r="V383" s="2181"/>
      <c r="W383" s="2181"/>
      <c r="X383" s="2181" t="s">
        <v>203</v>
      </c>
      <c r="Y383" s="2181"/>
      <c r="Z383" s="2180">
        <v>4.3499999999999996</v>
      </c>
      <c r="AA383" s="2181"/>
      <c r="AB383" s="2181"/>
      <c r="AC383" s="2181"/>
    </row>
    <row r="384" spans="1:29" ht="24.6" customHeight="1" x14ac:dyDescent="0.2">
      <c r="A384" s="2172" t="s">
        <v>203</v>
      </c>
      <c r="B384" s="2172" t="s">
        <v>203</v>
      </c>
      <c r="C384" s="2172" t="s">
        <v>1065</v>
      </c>
      <c r="D384" s="2172"/>
      <c r="E384" s="2172"/>
      <c r="F384" s="2172"/>
      <c r="G384" s="2172"/>
      <c r="H384" s="2172" t="s">
        <v>1064</v>
      </c>
      <c r="I384" s="2172"/>
      <c r="J384" s="2172"/>
      <c r="K384" s="2172" t="s">
        <v>1063</v>
      </c>
      <c r="L384" s="2172"/>
      <c r="M384" s="2180">
        <v>0.01</v>
      </c>
      <c r="N384" s="2181"/>
      <c r="O384" s="2180">
        <v>0.6</v>
      </c>
      <c r="P384" s="2181"/>
      <c r="Q384" s="2184">
        <v>6.0000000000000001E-3</v>
      </c>
      <c r="R384" s="2181" t="s">
        <v>203</v>
      </c>
      <c r="S384" s="2181" t="s">
        <v>203</v>
      </c>
      <c r="T384" s="2180">
        <v>641.70000000000005</v>
      </c>
      <c r="U384" s="2181"/>
      <c r="V384" s="2181"/>
      <c r="W384" s="2181"/>
      <c r="X384" s="2181" t="s">
        <v>203</v>
      </c>
      <c r="Y384" s="2181"/>
      <c r="Z384" s="2180">
        <v>3.85</v>
      </c>
      <c r="AA384" s="2181"/>
      <c r="AB384" s="2181"/>
      <c r="AC384" s="2181"/>
    </row>
    <row r="385" spans="1:29" ht="12.2" customHeight="1" x14ac:dyDescent="0.2">
      <c r="A385" s="2172" t="s">
        <v>203</v>
      </c>
      <c r="B385" s="2172" t="s">
        <v>203</v>
      </c>
      <c r="C385" s="2172" t="s">
        <v>1062</v>
      </c>
      <c r="D385" s="2172"/>
      <c r="E385" s="2172"/>
      <c r="F385" s="2172"/>
      <c r="G385" s="2172"/>
      <c r="H385" s="2172" t="s">
        <v>1061</v>
      </c>
      <c r="I385" s="2172"/>
      <c r="J385" s="2172"/>
      <c r="K385" s="2172" t="s">
        <v>1060</v>
      </c>
      <c r="L385" s="2172"/>
      <c r="M385" s="2180">
        <v>0.01</v>
      </c>
      <c r="N385" s="2181"/>
      <c r="O385" s="2180">
        <v>0.6</v>
      </c>
      <c r="P385" s="2181"/>
      <c r="Q385" s="2184">
        <v>6.0000000000000001E-3</v>
      </c>
      <c r="R385" s="2181" t="s">
        <v>203</v>
      </c>
      <c r="S385" s="2181" t="s">
        <v>203</v>
      </c>
      <c r="T385" s="2180">
        <v>539.69000000000005</v>
      </c>
      <c r="U385" s="2181"/>
      <c r="V385" s="2181"/>
      <c r="W385" s="2181"/>
      <c r="X385" s="2181" t="s">
        <v>203</v>
      </c>
      <c r="Y385" s="2181"/>
      <c r="Z385" s="2180">
        <v>3.24</v>
      </c>
      <c r="AA385" s="2181"/>
      <c r="AB385" s="2181"/>
      <c r="AC385" s="2181"/>
    </row>
    <row r="386" spans="1:29" ht="12.2" customHeight="1" x14ac:dyDescent="0.2">
      <c r="A386" s="2172" t="s">
        <v>203</v>
      </c>
      <c r="B386" s="2172" t="s">
        <v>203</v>
      </c>
      <c r="C386" s="2172" t="s">
        <v>1059</v>
      </c>
      <c r="D386" s="2172"/>
      <c r="E386" s="2172"/>
      <c r="F386" s="2172"/>
      <c r="G386" s="2172"/>
      <c r="H386" s="2172" t="s">
        <v>1058</v>
      </c>
      <c r="I386" s="2172"/>
      <c r="J386" s="2172"/>
      <c r="K386" s="2172" t="s">
        <v>203</v>
      </c>
      <c r="L386" s="2172"/>
      <c r="M386" s="2181" t="s">
        <v>203</v>
      </c>
      <c r="N386" s="2181"/>
      <c r="O386" s="2181" t="s">
        <v>203</v>
      </c>
      <c r="P386" s="2181"/>
      <c r="Q386" s="2181" t="s">
        <v>203</v>
      </c>
      <c r="R386" s="2181" t="s">
        <v>203</v>
      </c>
      <c r="S386" s="2181" t="s">
        <v>203</v>
      </c>
      <c r="T386" s="2181" t="s">
        <v>203</v>
      </c>
      <c r="U386" s="2181"/>
      <c r="V386" s="2181"/>
      <c r="W386" s="2181"/>
      <c r="X386" s="2181" t="s">
        <v>203</v>
      </c>
      <c r="Y386" s="2181"/>
      <c r="Z386" s="2179">
        <v>0</v>
      </c>
      <c r="AA386" s="2174"/>
      <c r="AB386" s="2174"/>
      <c r="AC386" s="2174"/>
    </row>
    <row r="387" spans="1:29" ht="24.6" customHeight="1" x14ac:dyDescent="0.2">
      <c r="A387" s="2172" t="s">
        <v>203</v>
      </c>
      <c r="B387" s="2172" t="s">
        <v>203</v>
      </c>
      <c r="C387" s="2172" t="s">
        <v>1140</v>
      </c>
      <c r="D387" s="2172"/>
      <c r="E387" s="2172"/>
      <c r="F387" s="2172"/>
      <c r="G387" s="2172"/>
      <c r="H387" s="2172" t="s">
        <v>1139</v>
      </c>
      <c r="I387" s="2172"/>
      <c r="J387" s="2172"/>
      <c r="K387" s="2172" t="s">
        <v>394</v>
      </c>
      <c r="L387" s="2172"/>
      <c r="M387" s="2195">
        <v>3.0000000000000001E-5</v>
      </c>
      <c r="N387" s="2181"/>
      <c r="O387" s="2180">
        <v>0</v>
      </c>
      <c r="P387" s="2181"/>
      <c r="Q387" s="2180">
        <v>0</v>
      </c>
      <c r="R387" s="2180">
        <v>127406</v>
      </c>
      <c r="S387" s="2180">
        <v>1.29</v>
      </c>
      <c r="T387" s="2180">
        <v>164353.74</v>
      </c>
      <c r="U387" s="2181"/>
      <c r="V387" s="2181"/>
      <c r="W387" s="2181"/>
      <c r="X387" s="2181" t="s">
        <v>203</v>
      </c>
      <c r="Y387" s="2181"/>
      <c r="Z387" s="2180">
        <v>0</v>
      </c>
      <c r="AA387" s="2181"/>
      <c r="AB387" s="2181"/>
      <c r="AC387" s="2181"/>
    </row>
    <row r="388" spans="1:29" ht="12.2" customHeight="1" x14ac:dyDescent="0.2">
      <c r="A388" s="2172" t="s">
        <v>203</v>
      </c>
      <c r="B388" s="2172" t="s">
        <v>203</v>
      </c>
      <c r="C388" s="2172" t="s">
        <v>203</v>
      </c>
      <c r="D388" s="2172"/>
      <c r="E388" s="2172"/>
      <c r="F388" s="2172"/>
      <c r="G388" s="2172"/>
      <c r="H388" s="2189" t="s">
        <v>1057</v>
      </c>
      <c r="I388" s="2189"/>
      <c r="J388" s="2189"/>
      <c r="K388" s="2186" t="s">
        <v>203</v>
      </c>
      <c r="L388" s="2186"/>
      <c r="M388" s="2186" t="s">
        <v>203</v>
      </c>
      <c r="N388" s="2186"/>
      <c r="O388" s="2186" t="s">
        <v>203</v>
      </c>
      <c r="P388" s="2186"/>
      <c r="Q388" s="2186" t="s">
        <v>203</v>
      </c>
      <c r="R388" s="2186" t="s">
        <v>203</v>
      </c>
      <c r="S388" s="2186" t="s">
        <v>203</v>
      </c>
      <c r="T388" s="2186" t="s">
        <v>203</v>
      </c>
      <c r="U388" s="2186"/>
      <c r="V388" s="2186"/>
      <c r="W388" s="2186"/>
      <c r="X388" s="2186" t="s">
        <v>203</v>
      </c>
      <c r="Y388" s="2186"/>
      <c r="Z388" s="2187">
        <v>254.64</v>
      </c>
      <c r="AA388" s="2188"/>
      <c r="AB388" s="2188"/>
      <c r="AC388" s="2188"/>
    </row>
    <row r="389" spans="1:29" ht="24.6" customHeight="1" x14ac:dyDescent="0.2">
      <c r="B389" s="2172" t="s">
        <v>1840</v>
      </c>
      <c r="C389" s="2172" t="s">
        <v>1109</v>
      </c>
      <c r="D389" s="2172"/>
      <c r="E389" s="2172"/>
      <c r="F389" s="2172"/>
      <c r="G389" s="2172"/>
      <c r="H389" s="2172" t="s">
        <v>1108</v>
      </c>
      <c r="I389" s="2172"/>
      <c r="J389" s="2172"/>
      <c r="K389" s="2172" t="s">
        <v>249</v>
      </c>
      <c r="L389" s="2172"/>
      <c r="M389" s="2185">
        <v>2</v>
      </c>
      <c r="N389" s="2181"/>
      <c r="O389" s="2181" t="s">
        <v>203</v>
      </c>
      <c r="P389" s="2181"/>
      <c r="Q389" s="2180">
        <v>2</v>
      </c>
      <c r="R389" s="2181" t="s">
        <v>203</v>
      </c>
      <c r="S389" s="2181" t="s">
        <v>203</v>
      </c>
      <c r="T389" s="2181" t="s">
        <v>203</v>
      </c>
      <c r="U389" s="2181"/>
      <c r="V389" s="2181"/>
      <c r="W389" s="2181"/>
      <c r="X389" s="2181" t="s">
        <v>203</v>
      </c>
      <c r="Y389" s="2181"/>
      <c r="Z389" s="2180">
        <v>4.67</v>
      </c>
      <c r="AA389" s="2181"/>
      <c r="AB389" s="2181"/>
      <c r="AC389" s="2181"/>
    </row>
    <row r="390" spans="1:29" ht="12.2" customHeight="1" x14ac:dyDescent="0.2">
      <c r="C390" s="2172" t="s">
        <v>203</v>
      </c>
      <c r="D390" s="2172"/>
      <c r="E390" s="2172"/>
      <c r="F390" s="2172"/>
      <c r="G390" s="2172"/>
      <c r="H390" s="2172" t="s">
        <v>1056</v>
      </c>
      <c r="I390" s="2172"/>
      <c r="J390" s="2172"/>
      <c r="K390" s="2172" t="s">
        <v>203</v>
      </c>
      <c r="L390" s="2172"/>
      <c r="M390" s="2181" t="s">
        <v>203</v>
      </c>
      <c r="N390" s="2181"/>
      <c r="O390" s="2181" t="s">
        <v>203</v>
      </c>
      <c r="P390" s="2181"/>
      <c r="Q390" s="2181" t="s">
        <v>203</v>
      </c>
      <c r="R390" s="2172" t="s">
        <v>203</v>
      </c>
      <c r="S390" s="2172" t="s">
        <v>203</v>
      </c>
      <c r="T390" s="2172" t="s">
        <v>203</v>
      </c>
      <c r="U390" s="2172"/>
      <c r="V390" s="2172"/>
      <c r="W390" s="2172"/>
      <c r="X390" s="2172" t="s">
        <v>203</v>
      </c>
      <c r="Y390" s="2172"/>
      <c r="Z390" s="2180">
        <v>241.03</v>
      </c>
      <c r="AA390" s="2181"/>
      <c r="AB390" s="2181"/>
      <c r="AC390" s="2181"/>
    </row>
    <row r="391" spans="1:29" ht="24.6" customHeight="1" x14ac:dyDescent="0.2">
      <c r="C391" s="2172" t="s">
        <v>1107</v>
      </c>
      <c r="D391" s="2172"/>
      <c r="E391" s="2172"/>
      <c r="F391" s="2172"/>
      <c r="G391" s="2172"/>
      <c r="H391" s="2172" t="s">
        <v>1106</v>
      </c>
      <c r="I391" s="2172"/>
      <c r="J391" s="2172"/>
      <c r="K391" s="2172" t="s">
        <v>249</v>
      </c>
      <c r="L391" s="2172"/>
      <c r="M391" s="2185">
        <v>97</v>
      </c>
      <c r="N391" s="2181"/>
      <c r="O391" s="2181" t="s">
        <v>203</v>
      </c>
      <c r="P391" s="2181"/>
      <c r="Q391" s="2180">
        <v>97</v>
      </c>
      <c r="R391" s="2172" t="s">
        <v>203</v>
      </c>
      <c r="S391" s="2172" t="s">
        <v>203</v>
      </c>
      <c r="T391" s="2172" t="s">
        <v>203</v>
      </c>
      <c r="U391" s="2172"/>
      <c r="V391" s="2172"/>
      <c r="W391" s="2172"/>
      <c r="X391" s="2172" t="s">
        <v>203</v>
      </c>
      <c r="Y391" s="2172"/>
      <c r="Z391" s="2180">
        <v>233.8</v>
      </c>
      <c r="AA391" s="2181"/>
      <c r="AB391" s="2181"/>
      <c r="AC391" s="2181"/>
    </row>
    <row r="392" spans="1:29" ht="24.6" customHeight="1" x14ac:dyDescent="0.2">
      <c r="C392" s="2172" t="s">
        <v>1105</v>
      </c>
      <c r="D392" s="2172"/>
      <c r="E392" s="2172"/>
      <c r="F392" s="2172"/>
      <c r="G392" s="2172"/>
      <c r="H392" s="2172" t="s">
        <v>1104</v>
      </c>
      <c r="I392" s="2172"/>
      <c r="J392" s="2172"/>
      <c r="K392" s="2172" t="s">
        <v>249</v>
      </c>
      <c r="L392" s="2172"/>
      <c r="M392" s="2185">
        <v>51</v>
      </c>
      <c r="N392" s="2181"/>
      <c r="O392" s="2181" t="s">
        <v>203</v>
      </c>
      <c r="P392" s="2181"/>
      <c r="Q392" s="2180">
        <v>51</v>
      </c>
      <c r="R392" s="2172" t="s">
        <v>203</v>
      </c>
      <c r="S392" s="2172" t="s">
        <v>203</v>
      </c>
      <c r="T392" s="2172" t="s">
        <v>203</v>
      </c>
      <c r="U392" s="2172"/>
      <c r="V392" s="2172"/>
      <c r="W392" s="2172"/>
      <c r="X392" s="2172" t="s">
        <v>203</v>
      </c>
      <c r="Y392" s="2172"/>
      <c r="Z392" s="2180">
        <v>122.93</v>
      </c>
      <c r="AA392" s="2181"/>
      <c r="AB392" s="2181"/>
      <c r="AC392" s="2181"/>
    </row>
    <row r="393" spans="1:29" x14ac:dyDescent="0.2">
      <c r="A393" s="924"/>
      <c r="B393" s="924"/>
      <c r="C393" s="924"/>
      <c r="D393" s="924"/>
      <c r="E393" s="924"/>
      <c r="F393" s="924"/>
      <c r="G393" s="924"/>
      <c r="H393" s="924"/>
      <c r="I393" s="924"/>
      <c r="J393" s="924"/>
      <c r="K393" s="924"/>
      <c r="L393" s="924"/>
      <c r="M393" s="924"/>
      <c r="N393" s="924"/>
      <c r="O393" s="924"/>
      <c r="P393" s="924"/>
      <c r="Q393" s="924"/>
      <c r="R393" s="924"/>
      <c r="S393" s="924"/>
      <c r="T393" s="924"/>
      <c r="U393" s="924"/>
      <c r="V393" s="924"/>
      <c r="W393" s="924"/>
      <c r="X393" s="924"/>
      <c r="Y393" s="924"/>
      <c r="Z393" s="924"/>
      <c r="AA393" s="924"/>
      <c r="AB393" s="924"/>
      <c r="AC393" s="924"/>
    </row>
    <row r="394" spans="1:29" ht="12.2" customHeight="1" x14ac:dyDescent="0.2">
      <c r="H394" s="2173" t="s">
        <v>246</v>
      </c>
      <c r="I394" s="2173"/>
      <c r="J394" s="2173"/>
      <c r="K394" s="2173"/>
      <c r="L394" s="2173"/>
      <c r="M394" s="2173"/>
      <c r="N394" s="2173"/>
      <c r="O394" s="2173"/>
      <c r="P394" s="2173"/>
      <c r="Q394" s="2173"/>
      <c r="R394" s="2173"/>
      <c r="S394" s="2172" t="s">
        <v>203</v>
      </c>
      <c r="T394" s="2179">
        <v>616.04</v>
      </c>
      <c r="U394" s="2174"/>
      <c r="V394" s="2174"/>
      <c r="W394" s="2174"/>
      <c r="X394" s="2172" t="s">
        <v>203</v>
      </c>
      <c r="Y394" s="2172"/>
      <c r="Z394" s="2179">
        <v>616.04</v>
      </c>
      <c r="AA394" s="2174"/>
      <c r="AB394" s="2174"/>
      <c r="AC394" s="2174"/>
    </row>
    <row r="395" spans="1:29" ht="48.95" customHeight="1" x14ac:dyDescent="0.2">
      <c r="A395" s="2172" t="s">
        <v>395</v>
      </c>
      <c r="B395" s="2173" t="s">
        <v>395</v>
      </c>
      <c r="C395" s="2173" t="s">
        <v>1153</v>
      </c>
      <c r="D395" s="2173"/>
      <c r="E395" s="2173"/>
      <c r="F395" s="2173"/>
      <c r="G395" s="2173"/>
      <c r="H395" s="2173" t="s">
        <v>2111</v>
      </c>
      <c r="I395" s="2173"/>
      <c r="J395" s="2173"/>
      <c r="K395" s="2173" t="s">
        <v>467</v>
      </c>
      <c r="L395" s="2173"/>
      <c r="M395" s="2185">
        <v>1</v>
      </c>
      <c r="N395" s="2181"/>
      <c r="O395" s="2181" t="s">
        <v>203</v>
      </c>
      <c r="P395" s="2181"/>
      <c r="Q395" s="2193">
        <v>1</v>
      </c>
      <c r="R395" s="2181" t="s">
        <v>203</v>
      </c>
      <c r="S395" s="2181" t="s">
        <v>203</v>
      </c>
      <c r="T395" s="2181" t="s">
        <v>203</v>
      </c>
      <c r="U395" s="2181"/>
      <c r="V395" s="2181"/>
      <c r="W395" s="2181"/>
      <c r="X395" s="2181" t="s">
        <v>203</v>
      </c>
      <c r="Y395" s="2181"/>
      <c r="Z395" s="2181" t="s">
        <v>203</v>
      </c>
      <c r="AA395" s="2181"/>
      <c r="AB395" s="2181"/>
      <c r="AC395" s="2181"/>
    </row>
    <row r="396" spans="1:29" ht="12.2" customHeight="1" x14ac:dyDescent="0.2">
      <c r="A396" s="2172" t="s">
        <v>203</v>
      </c>
      <c r="B396" s="2172" t="s">
        <v>203</v>
      </c>
      <c r="C396" s="2172" t="s">
        <v>1077</v>
      </c>
      <c r="D396" s="2172"/>
      <c r="E396" s="2172"/>
      <c r="F396" s="2172"/>
      <c r="G396" s="2172"/>
      <c r="H396" s="2172" t="s">
        <v>1076</v>
      </c>
      <c r="I396" s="2172"/>
      <c r="J396" s="2172"/>
      <c r="K396" s="2172" t="s">
        <v>1060</v>
      </c>
      <c r="L396" s="2172"/>
      <c r="M396" s="2181" t="s">
        <v>203</v>
      </c>
      <c r="N396" s="2181"/>
      <c r="O396" s="2181" t="s">
        <v>203</v>
      </c>
      <c r="P396" s="2181"/>
      <c r="Q396" s="2184">
        <v>0.16800000000000001</v>
      </c>
      <c r="R396" s="2181" t="s">
        <v>203</v>
      </c>
      <c r="S396" s="2181" t="s">
        <v>203</v>
      </c>
      <c r="T396" s="2181" t="s">
        <v>203</v>
      </c>
      <c r="U396" s="2181"/>
      <c r="V396" s="2181"/>
      <c r="W396" s="2181"/>
      <c r="X396" s="2181" t="s">
        <v>203</v>
      </c>
      <c r="Y396" s="2181"/>
      <c r="Z396" s="2179">
        <v>93.37</v>
      </c>
      <c r="AA396" s="2174"/>
      <c r="AB396" s="2174"/>
      <c r="AC396" s="2174"/>
    </row>
    <row r="397" spans="1:29" ht="12.2" customHeight="1" x14ac:dyDescent="0.2">
      <c r="A397" s="2172" t="s">
        <v>203</v>
      </c>
      <c r="B397" s="2172" t="s">
        <v>203</v>
      </c>
      <c r="C397" s="2172" t="s">
        <v>1125</v>
      </c>
      <c r="D397" s="2172"/>
      <c r="E397" s="2172"/>
      <c r="F397" s="2172"/>
      <c r="G397" s="2172"/>
      <c r="H397" s="2172" t="s">
        <v>1124</v>
      </c>
      <c r="I397" s="2172"/>
      <c r="J397" s="2172"/>
      <c r="K397" s="2172" t="s">
        <v>1060</v>
      </c>
      <c r="L397" s="2172"/>
      <c r="M397" s="2180">
        <v>0.28000000000000003</v>
      </c>
      <c r="N397" s="2181"/>
      <c r="O397" s="2180">
        <v>0.6</v>
      </c>
      <c r="P397" s="2181"/>
      <c r="Q397" s="2184">
        <v>0.16800000000000001</v>
      </c>
      <c r="R397" s="2181" t="s">
        <v>203</v>
      </c>
      <c r="S397" s="2181" t="s">
        <v>203</v>
      </c>
      <c r="T397" s="2180">
        <v>555.79999999999995</v>
      </c>
      <c r="U397" s="2181"/>
      <c r="V397" s="2181"/>
      <c r="W397" s="2181"/>
      <c r="X397" s="2181" t="s">
        <v>203</v>
      </c>
      <c r="Y397" s="2181"/>
      <c r="Z397" s="2180">
        <v>93.37</v>
      </c>
      <c r="AA397" s="2181"/>
      <c r="AB397" s="2181"/>
      <c r="AC397" s="2181"/>
    </row>
    <row r="398" spans="1:29" ht="12.2" customHeight="1" x14ac:dyDescent="0.2">
      <c r="A398" s="2172" t="s">
        <v>203</v>
      </c>
      <c r="B398" s="2172" t="s">
        <v>203</v>
      </c>
      <c r="C398" s="2172" t="s">
        <v>1073</v>
      </c>
      <c r="D398" s="2172"/>
      <c r="E398" s="2172"/>
      <c r="F398" s="2172"/>
      <c r="G398" s="2172"/>
      <c r="H398" s="2172" t="s">
        <v>258</v>
      </c>
      <c r="I398" s="2172"/>
      <c r="J398" s="2172"/>
      <c r="K398" s="2172" t="s">
        <v>203</v>
      </c>
      <c r="L398" s="2172"/>
      <c r="M398" s="2181" t="s">
        <v>203</v>
      </c>
      <c r="N398" s="2181"/>
      <c r="O398" s="2181" t="s">
        <v>203</v>
      </c>
      <c r="P398" s="2181"/>
      <c r="Q398" s="2181" t="s">
        <v>203</v>
      </c>
      <c r="R398" s="2181" t="s">
        <v>203</v>
      </c>
      <c r="S398" s="2181" t="s">
        <v>203</v>
      </c>
      <c r="T398" s="2181" t="s">
        <v>203</v>
      </c>
      <c r="U398" s="2181"/>
      <c r="V398" s="2181"/>
      <c r="W398" s="2181"/>
      <c r="X398" s="2181" t="s">
        <v>203</v>
      </c>
      <c r="Y398" s="2181"/>
      <c r="Z398" s="2179">
        <v>13.61</v>
      </c>
      <c r="AA398" s="2174"/>
      <c r="AB398" s="2174"/>
      <c r="AC398" s="2174"/>
    </row>
    <row r="399" spans="1:29" ht="12.2" customHeight="1" x14ac:dyDescent="0.2">
      <c r="A399" s="2192" t="s">
        <v>203</v>
      </c>
      <c r="B399" s="2192" t="s">
        <v>203</v>
      </c>
      <c r="C399" s="2192" t="s">
        <v>203</v>
      </c>
      <c r="D399" s="2192"/>
      <c r="E399" s="2192"/>
      <c r="F399" s="2192"/>
      <c r="G399" s="2192"/>
      <c r="H399" s="2192" t="s">
        <v>1072</v>
      </c>
      <c r="I399" s="2192"/>
      <c r="J399" s="2192"/>
      <c r="K399" s="2192" t="s">
        <v>1060</v>
      </c>
      <c r="L399" s="2192"/>
      <c r="M399" s="2190" t="s">
        <v>203</v>
      </c>
      <c r="N399" s="2190"/>
      <c r="O399" s="2190" t="s">
        <v>203</v>
      </c>
      <c r="P399" s="2190"/>
      <c r="Q399" s="2194">
        <v>1.2E-2</v>
      </c>
      <c r="R399" s="2190" t="s">
        <v>203</v>
      </c>
      <c r="S399" s="2190" t="s">
        <v>203</v>
      </c>
      <c r="T399" s="2190" t="s">
        <v>203</v>
      </c>
      <c r="U399" s="2190"/>
      <c r="V399" s="2190"/>
      <c r="W399" s="2190"/>
      <c r="X399" s="2190" t="s">
        <v>203</v>
      </c>
      <c r="Y399" s="2190"/>
      <c r="Z399" s="2179">
        <v>7.59</v>
      </c>
      <c r="AA399" s="2174"/>
      <c r="AB399" s="2174"/>
      <c r="AC399" s="2174"/>
    </row>
    <row r="400" spans="1:29" ht="24.6" customHeight="1" x14ac:dyDescent="0.2">
      <c r="A400" s="2172" t="s">
        <v>203</v>
      </c>
      <c r="B400" s="2172" t="s">
        <v>203</v>
      </c>
      <c r="C400" s="2172" t="s">
        <v>1114</v>
      </c>
      <c r="D400" s="2172"/>
      <c r="E400" s="2172"/>
      <c r="F400" s="2172"/>
      <c r="G400" s="2172"/>
      <c r="H400" s="2172" t="s">
        <v>1113</v>
      </c>
      <c r="I400" s="2172"/>
      <c r="J400" s="2172"/>
      <c r="K400" s="2172" t="s">
        <v>1063</v>
      </c>
      <c r="L400" s="2172"/>
      <c r="M400" s="2180">
        <v>0.01</v>
      </c>
      <c r="N400" s="2181"/>
      <c r="O400" s="2180">
        <v>0.6</v>
      </c>
      <c r="P400" s="2181"/>
      <c r="Q400" s="2184">
        <v>6.0000000000000001E-3</v>
      </c>
      <c r="R400" s="2181" t="s">
        <v>203</v>
      </c>
      <c r="S400" s="2181" t="s">
        <v>203</v>
      </c>
      <c r="T400" s="2180">
        <v>1626.29</v>
      </c>
      <c r="U400" s="2181"/>
      <c r="V400" s="2181"/>
      <c r="W400" s="2181"/>
      <c r="X400" s="2181" t="s">
        <v>203</v>
      </c>
      <c r="Y400" s="2181"/>
      <c r="Z400" s="2180">
        <v>9.76</v>
      </c>
      <c r="AA400" s="2181"/>
      <c r="AB400" s="2181"/>
      <c r="AC400" s="2181"/>
    </row>
    <row r="401" spans="1:29" ht="12.2" customHeight="1" x14ac:dyDescent="0.2">
      <c r="A401" s="2172" t="s">
        <v>203</v>
      </c>
      <c r="B401" s="2172" t="s">
        <v>203</v>
      </c>
      <c r="C401" s="2172" t="s">
        <v>1112</v>
      </c>
      <c r="D401" s="2172"/>
      <c r="E401" s="2172"/>
      <c r="F401" s="2172"/>
      <c r="G401" s="2172"/>
      <c r="H401" s="2172" t="s">
        <v>1111</v>
      </c>
      <c r="I401" s="2172"/>
      <c r="J401" s="2172"/>
      <c r="K401" s="2172" t="s">
        <v>1060</v>
      </c>
      <c r="L401" s="2172"/>
      <c r="M401" s="2180">
        <v>0.01</v>
      </c>
      <c r="N401" s="2181"/>
      <c r="O401" s="2180">
        <v>0.6</v>
      </c>
      <c r="P401" s="2181"/>
      <c r="Q401" s="2184">
        <v>6.0000000000000001E-3</v>
      </c>
      <c r="R401" s="2181" t="s">
        <v>203</v>
      </c>
      <c r="S401" s="2181" t="s">
        <v>203</v>
      </c>
      <c r="T401" s="2180">
        <v>724.95</v>
      </c>
      <c r="U401" s="2181"/>
      <c r="V401" s="2181"/>
      <c r="W401" s="2181"/>
      <c r="X401" s="2181" t="s">
        <v>203</v>
      </c>
      <c r="Y401" s="2181"/>
      <c r="Z401" s="2180">
        <v>4.3499999999999996</v>
      </c>
      <c r="AA401" s="2181"/>
      <c r="AB401" s="2181"/>
      <c r="AC401" s="2181"/>
    </row>
    <row r="402" spans="1:29" ht="24.6" customHeight="1" x14ac:dyDescent="0.2">
      <c r="A402" s="2172" t="s">
        <v>203</v>
      </c>
      <c r="B402" s="2172" t="s">
        <v>203</v>
      </c>
      <c r="C402" s="2172" t="s">
        <v>1065</v>
      </c>
      <c r="D402" s="2172"/>
      <c r="E402" s="2172"/>
      <c r="F402" s="2172"/>
      <c r="G402" s="2172"/>
      <c r="H402" s="2172" t="s">
        <v>1064</v>
      </c>
      <c r="I402" s="2172"/>
      <c r="J402" s="2172"/>
      <c r="K402" s="2172" t="s">
        <v>1063</v>
      </c>
      <c r="L402" s="2172"/>
      <c r="M402" s="2180">
        <v>0.01</v>
      </c>
      <c r="N402" s="2181"/>
      <c r="O402" s="2180">
        <v>0.6</v>
      </c>
      <c r="P402" s="2181"/>
      <c r="Q402" s="2184">
        <v>6.0000000000000001E-3</v>
      </c>
      <c r="R402" s="2181" t="s">
        <v>203</v>
      </c>
      <c r="S402" s="2181" t="s">
        <v>203</v>
      </c>
      <c r="T402" s="2180">
        <v>641.70000000000005</v>
      </c>
      <c r="U402" s="2181"/>
      <c r="V402" s="2181"/>
      <c r="W402" s="2181"/>
      <c r="X402" s="2181" t="s">
        <v>203</v>
      </c>
      <c r="Y402" s="2181"/>
      <c r="Z402" s="2180">
        <v>3.85</v>
      </c>
      <c r="AA402" s="2181"/>
      <c r="AB402" s="2181"/>
      <c r="AC402" s="2181"/>
    </row>
    <row r="403" spans="1:29" ht="12.2" customHeight="1" x14ac:dyDescent="0.2">
      <c r="A403" s="2172" t="s">
        <v>203</v>
      </c>
      <c r="B403" s="2172" t="s">
        <v>203</v>
      </c>
      <c r="C403" s="2172" t="s">
        <v>1062</v>
      </c>
      <c r="D403" s="2172"/>
      <c r="E403" s="2172"/>
      <c r="F403" s="2172"/>
      <c r="G403" s="2172"/>
      <c r="H403" s="2172" t="s">
        <v>1061</v>
      </c>
      <c r="I403" s="2172"/>
      <c r="J403" s="2172"/>
      <c r="K403" s="2172" t="s">
        <v>1060</v>
      </c>
      <c r="L403" s="2172"/>
      <c r="M403" s="2180">
        <v>0.01</v>
      </c>
      <c r="N403" s="2181"/>
      <c r="O403" s="2180">
        <v>0.6</v>
      </c>
      <c r="P403" s="2181"/>
      <c r="Q403" s="2184">
        <v>6.0000000000000001E-3</v>
      </c>
      <c r="R403" s="2181" t="s">
        <v>203</v>
      </c>
      <c r="S403" s="2181" t="s">
        <v>203</v>
      </c>
      <c r="T403" s="2180">
        <v>539.69000000000005</v>
      </c>
      <c r="U403" s="2181"/>
      <c r="V403" s="2181"/>
      <c r="W403" s="2181"/>
      <c r="X403" s="2181" t="s">
        <v>203</v>
      </c>
      <c r="Y403" s="2181"/>
      <c r="Z403" s="2180">
        <v>3.24</v>
      </c>
      <c r="AA403" s="2181"/>
      <c r="AB403" s="2181"/>
      <c r="AC403" s="2181"/>
    </row>
    <row r="404" spans="1:29" ht="12.2" customHeight="1" x14ac:dyDescent="0.2">
      <c r="A404" s="2172" t="s">
        <v>203</v>
      </c>
      <c r="B404" s="2172" t="s">
        <v>203</v>
      </c>
      <c r="C404" s="2172" t="s">
        <v>1059</v>
      </c>
      <c r="D404" s="2172"/>
      <c r="E404" s="2172"/>
      <c r="F404" s="2172"/>
      <c r="G404" s="2172"/>
      <c r="H404" s="2172" t="s">
        <v>1058</v>
      </c>
      <c r="I404" s="2172"/>
      <c r="J404" s="2172"/>
      <c r="K404" s="2172" t="s">
        <v>203</v>
      </c>
      <c r="L404" s="2172"/>
      <c r="M404" s="2181" t="s">
        <v>203</v>
      </c>
      <c r="N404" s="2181"/>
      <c r="O404" s="2181" t="s">
        <v>203</v>
      </c>
      <c r="P404" s="2181"/>
      <c r="Q404" s="2181" t="s">
        <v>203</v>
      </c>
      <c r="R404" s="2181" t="s">
        <v>203</v>
      </c>
      <c r="S404" s="2181" t="s">
        <v>203</v>
      </c>
      <c r="T404" s="2181" t="s">
        <v>203</v>
      </c>
      <c r="U404" s="2181"/>
      <c r="V404" s="2181"/>
      <c r="W404" s="2181"/>
      <c r="X404" s="2181" t="s">
        <v>203</v>
      </c>
      <c r="Y404" s="2181"/>
      <c r="Z404" s="2179">
        <v>0</v>
      </c>
      <c r="AA404" s="2174"/>
      <c r="AB404" s="2174"/>
      <c r="AC404" s="2174"/>
    </row>
    <row r="405" spans="1:29" ht="24.6" customHeight="1" x14ac:dyDescent="0.2">
      <c r="A405" s="2172" t="s">
        <v>203</v>
      </c>
      <c r="B405" s="2172" t="s">
        <v>203</v>
      </c>
      <c r="C405" s="2172" t="s">
        <v>1140</v>
      </c>
      <c r="D405" s="2172"/>
      <c r="E405" s="2172"/>
      <c r="F405" s="2172"/>
      <c r="G405" s="2172"/>
      <c r="H405" s="2172" t="s">
        <v>1139</v>
      </c>
      <c r="I405" s="2172"/>
      <c r="J405" s="2172"/>
      <c r="K405" s="2172" t="s">
        <v>394</v>
      </c>
      <c r="L405" s="2172"/>
      <c r="M405" s="2195">
        <v>3.0000000000000001E-5</v>
      </c>
      <c r="N405" s="2181"/>
      <c r="O405" s="2180">
        <v>0</v>
      </c>
      <c r="P405" s="2181"/>
      <c r="Q405" s="2180">
        <v>0</v>
      </c>
      <c r="R405" s="2180">
        <v>127406</v>
      </c>
      <c r="S405" s="2180">
        <v>1.29</v>
      </c>
      <c r="T405" s="2180">
        <v>164353.74</v>
      </c>
      <c r="U405" s="2181"/>
      <c r="V405" s="2181"/>
      <c r="W405" s="2181"/>
      <c r="X405" s="2181" t="s">
        <v>203</v>
      </c>
      <c r="Y405" s="2181"/>
      <c r="Z405" s="2180">
        <v>0</v>
      </c>
      <c r="AA405" s="2181"/>
      <c r="AB405" s="2181"/>
      <c r="AC405" s="2181"/>
    </row>
    <row r="406" spans="1:29" ht="12.2" customHeight="1" x14ac:dyDescent="0.2">
      <c r="A406" s="2172" t="s">
        <v>203</v>
      </c>
      <c r="B406" s="2172" t="s">
        <v>203</v>
      </c>
      <c r="C406" s="2172" t="s">
        <v>203</v>
      </c>
      <c r="D406" s="2172"/>
      <c r="E406" s="2172"/>
      <c r="F406" s="2172"/>
      <c r="G406" s="2172"/>
      <c r="H406" s="2189" t="s">
        <v>1057</v>
      </c>
      <c r="I406" s="2189"/>
      <c r="J406" s="2189"/>
      <c r="K406" s="2186" t="s">
        <v>203</v>
      </c>
      <c r="L406" s="2186"/>
      <c r="M406" s="2186" t="s">
        <v>203</v>
      </c>
      <c r="N406" s="2186"/>
      <c r="O406" s="2186" t="s">
        <v>203</v>
      </c>
      <c r="P406" s="2186"/>
      <c r="Q406" s="2186" t="s">
        <v>203</v>
      </c>
      <c r="R406" s="2186" t="s">
        <v>203</v>
      </c>
      <c r="S406" s="2186" t="s">
        <v>203</v>
      </c>
      <c r="T406" s="2186" t="s">
        <v>203</v>
      </c>
      <c r="U406" s="2186"/>
      <c r="V406" s="2186"/>
      <c r="W406" s="2186"/>
      <c r="X406" s="2186" t="s">
        <v>203</v>
      </c>
      <c r="Y406" s="2186"/>
      <c r="Z406" s="2187">
        <v>114.57</v>
      </c>
      <c r="AA406" s="2188"/>
      <c r="AB406" s="2188"/>
      <c r="AC406" s="2188"/>
    </row>
    <row r="407" spans="1:29" ht="24.6" customHeight="1" x14ac:dyDescent="0.2">
      <c r="B407" s="2172" t="s">
        <v>1839</v>
      </c>
      <c r="C407" s="2172" t="s">
        <v>1109</v>
      </c>
      <c r="D407" s="2172"/>
      <c r="E407" s="2172"/>
      <c r="F407" s="2172"/>
      <c r="G407" s="2172"/>
      <c r="H407" s="2172" t="s">
        <v>1108</v>
      </c>
      <c r="I407" s="2172"/>
      <c r="J407" s="2172"/>
      <c r="K407" s="2172" t="s">
        <v>249</v>
      </c>
      <c r="L407" s="2172"/>
      <c r="M407" s="2185">
        <v>2</v>
      </c>
      <c r="N407" s="2181"/>
      <c r="O407" s="2181" t="s">
        <v>203</v>
      </c>
      <c r="P407" s="2181"/>
      <c r="Q407" s="2180">
        <v>2</v>
      </c>
      <c r="R407" s="2181" t="s">
        <v>203</v>
      </c>
      <c r="S407" s="2181" t="s">
        <v>203</v>
      </c>
      <c r="T407" s="2181" t="s">
        <v>203</v>
      </c>
      <c r="U407" s="2181"/>
      <c r="V407" s="2181"/>
      <c r="W407" s="2181"/>
      <c r="X407" s="2181" t="s">
        <v>203</v>
      </c>
      <c r="Y407" s="2181"/>
      <c r="Z407" s="2180">
        <v>1.87</v>
      </c>
      <c r="AA407" s="2181"/>
      <c r="AB407" s="2181"/>
      <c r="AC407" s="2181"/>
    </row>
    <row r="408" spans="1:29" ht="12.2" customHeight="1" x14ac:dyDescent="0.2">
      <c r="C408" s="2172" t="s">
        <v>203</v>
      </c>
      <c r="D408" s="2172"/>
      <c r="E408" s="2172"/>
      <c r="F408" s="2172"/>
      <c r="G408" s="2172"/>
      <c r="H408" s="2172" t="s">
        <v>1056</v>
      </c>
      <c r="I408" s="2172"/>
      <c r="J408" s="2172"/>
      <c r="K408" s="2172" t="s">
        <v>203</v>
      </c>
      <c r="L408" s="2172"/>
      <c r="M408" s="2181" t="s">
        <v>203</v>
      </c>
      <c r="N408" s="2181"/>
      <c r="O408" s="2181" t="s">
        <v>203</v>
      </c>
      <c r="P408" s="2181"/>
      <c r="Q408" s="2181" t="s">
        <v>203</v>
      </c>
      <c r="R408" s="2172" t="s">
        <v>203</v>
      </c>
      <c r="S408" s="2172" t="s">
        <v>203</v>
      </c>
      <c r="T408" s="2172" t="s">
        <v>203</v>
      </c>
      <c r="U408" s="2172"/>
      <c r="V408" s="2172"/>
      <c r="W408" s="2172"/>
      <c r="X408" s="2172" t="s">
        <v>203</v>
      </c>
      <c r="Y408" s="2172"/>
      <c r="Z408" s="2180">
        <v>100.96</v>
      </c>
      <c r="AA408" s="2181"/>
      <c r="AB408" s="2181"/>
      <c r="AC408" s="2181"/>
    </row>
    <row r="409" spans="1:29" ht="24.6" customHeight="1" x14ac:dyDescent="0.2">
      <c r="C409" s="2172" t="s">
        <v>1107</v>
      </c>
      <c r="D409" s="2172"/>
      <c r="E409" s="2172"/>
      <c r="F409" s="2172"/>
      <c r="G409" s="2172"/>
      <c r="H409" s="2172" t="s">
        <v>1106</v>
      </c>
      <c r="I409" s="2172"/>
      <c r="J409" s="2172"/>
      <c r="K409" s="2172" t="s">
        <v>249</v>
      </c>
      <c r="L409" s="2172"/>
      <c r="M409" s="2185">
        <v>97</v>
      </c>
      <c r="N409" s="2181"/>
      <c r="O409" s="2181" t="s">
        <v>203</v>
      </c>
      <c r="P409" s="2181"/>
      <c r="Q409" s="2180">
        <v>97</v>
      </c>
      <c r="R409" s="2172" t="s">
        <v>203</v>
      </c>
      <c r="S409" s="2172" t="s">
        <v>203</v>
      </c>
      <c r="T409" s="2172" t="s">
        <v>203</v>
      </c>
      <c r="U409" s="2172"/>
      <c r="V409" s="2172"/>
      <c r="W409" s="2172"/>
      <c r="X409" s="2172" t="s">
        <v>203</v>
      </c>
      <c r="Y409" s="2172"/>
      <c r="Z409" s="2180">
        <v>97.93</v>
      </c>
      <c r="AA409" s="2181"/>
      <c r="AB409" s="2181"/>
      <c r="AC409" s="2181"/>
    </row>
    <row r="410" spans="1:29" ht="24.6" customHeight="1" x14ac:dyDescent="0.2">
      <c r="C410" s="2172" t="s">
        <v>1105</v>
      </c>
      <c r="D410" s="2172"/>
      <c r="E410" s="2172"/>
      <c r="F410" s="2172"/>
      <c r="G410" s="2172"/>
      <c r="H410" s="2172" t="s">
        <v>1104</v>
      </c>
      <c r="I410" s="2172"/>
      <c r="J410" s="2172"/>
      <c r="K410" s="2172" t="s">
        <v>249</v>
      </c>
      <c r="L410" s="2172"/>
      <c r="M410" s="2185">
        <v>51</v>
      </c>
      <c r="N410" s="2181"/>
      <c r="O410" s="2181" t="s">
        <v>203</v>
      </c>
      <c r="P410" s="2181"/>
      <c r="Q410" s="2180">
        <v>51</v>
      </c>
      <c r="R410" s="2172" t="s">
        <v>203</v>
      </c>
      <c r="S410" s="2172" t="s">
        <v>203</v>
      </c>
      <c r="T410" s="2172" t="s">
        <v>203</v>
      </c>
      <c r="U410" s="2172"/>
      <c r="V410" s="2172"/>
      <c r="W410" s="2172"/>
      <c r="X410" s="2172" t="s">
        <v>203</v>
      </c>
      <c r="Y410" s="2172"/>
      <c r="Z410" s="2180">
        <v>51.49</v>
      </c>
      <c r="AA410" s="2181"/>
      <c r="AB410" s="2181"/>
      <c r="AC410" s="2181"/>
    </row>
    <row r="411" spans="1:29" x14ac:dyDescent="0.2">
      <c r="A411" s="924"/>
      <c r="B411" s="924"/>
      <c r="C411" s="924"/>
      <c r="D411" s="924"/>
      <c r="E411" s="924"/>
      <c r="F411" s="924"/>
      <c r="G411" s="924"/>
      <c r="H411" s="924"/>
      <c r="I411" s="924"/>
      <c r="J411" s="924"/>
      <c r="K411" s="924"/>
      <c r="L411" s="924"/>
      <c r="M411" s="924"/>
      <c r="N411" s="924"/>
      <c r="O411" s="924"/>
      <c r="P411" s="924"/>
      <c r="Q411" s="924"/>
      <c r="R411" s="924"/>
      <c r="S411" s="924"/>
      <c r="T411" s="924"/>
      <c r="U411" s="924"/>
      <c r="V411" s="924"/>
      <c r="W411" s="924"/>
      <c r="X411" s="924"/>
      <c r="Y411" s="924"/>
      <c r="Z411" s="924"/>
      <c r="AA411" s="924"/>
      <c r="AB411" s="924"/>
      <c r="AC411" s="924"/>
    </row>
    <row r="412" spans="1:29" ht="12.2" customHeight="1" x14ac:dyDescent="0.2">
      <c r="H412" s="2173" t="s">
        <v>246</v>
      </c>
      <c r="I412" s="2173"/>
      <c r="J412" s="2173"/>
      <c r="K412" s="2173"/>
      <c r="L412" s="2173"/>
      <c r="M412" s="2173"/>
      <c r="N412" s="2173"/>
      <c r="O412" s="2173"/>
      <c r="P412" s="2173"/>
      <c r="Q412" s="2173"/>
      <c r="R412" s="2173"/>
      <c r="S412" s="2172" t="s">
        <v>203</v>
      </c>
      <c r="T412" s="2179">
        <v>265.86</v>
      </c>
      <c r="U412" s="2174"/>
      <c r="V412" s="2174"/>
      <c r="W412" s="2174"/>
      <c r="X412" s="2172" t="s">
        <v>203</v>
      </c>
      <c r="Y412" s="2172"/>
      <c r="Z412" s="2179">
        <v>265.86</v>
      </c>
      <c r="AA412" s="2174"/>
      <c r="AB412" s="2174"/>
      <c r="AC412" s="2174"/>
    </row>
    <row r="413" spans="1:29" ht="48.95" customHeight="1" x14ac:dyDescent="0.2">
      <c r="A413" s="2172" t="s">
        <v>405</v>
      </c>
      <c r="B413" s="2173" t="s">
        <v>405</v>
      </c>
      <c r="C413" s="2173" t="s">
        <v>1511</v>
      </c>
      <c r="D413" s="2173"/>
      <c r="E413" s="2173"/>
      <c r="F413" s="2173"/>
      <c r="G413" s="2173"/>
      <c r="H413" s="2173" t="s">
        <v>1115</v>
      </c>
      <c r="I413" s="2173"/>
      <c r="J413" s="2173"/>
      <c r="K413" s="2173" t="s">
        <v>467</v>
      </c>
      <c r="L413" s="2173"/>
      <c r="M413" s="2185">
        <v>10</v>
      </c>
      <c r="N413" s="2181"/>
      <c r="O413" s="2181" t="s">
        <v>203</v>
      </c>
      <c r="P413" s="2181"/>
      <c r="Q413" s="2193">
        <v>10</v>
      </c>
      <c r="R413" s="2181" t="s">
        <v>203</v>
      </c>
      <c r="S413" s="2181" t="s">
        <v>203</v>
      </c>
      <c r="T413" s="2181" t="s">
        <v>203</v>
      </c>
      <c r="U413" s="2181"/>
      <c r="V413" s="2181"/>
      <c r="W413" s="2181"/>
      <c r="X413" s="2181" t="s">
        <v>203</v>
      </c>
      <c r="Y413" s="2181"/>
      <c r="Z413" s="2181" t="s">
        <v>203</v>
      </c>
      <c r="AA413" s="2181"/>
      <c r="AB413" s="2181"/>
      <c r="AC413" s="2181"/>
    </row>
    <row r="414" spans="1:29" ht="12.2" customHeight="1" x14ac:dyDescent="0.2">
      <c r="A414" s="2172" t="s">
        <v>203</v>
      </c>
      <c r="B414" s="2172" t="s">
        <v>203</v>
      </c>
      <c r="C414" s="2172" t="s">
        <v>1077</v>
      </c>
      <c r="D414" s="2172"/>
      <c r="E414" s="2172"/>
      <c r="F414" s="2172"/>
      <c r="G414" s="2172"/>
      <c r="H414" s="2172" t="s">
        <v>1076</v>
      </c>
      <c r="I414" s="2172"/>
      <c r="J414" s="2172"/>
      <c r="K414" s="2172" t="s">
        <v>1060</v>
      </c>
      <c r="L414" s="2172"/>
      <c r="M414" s="2181" t="s">
        <v>203</v>
      </c>
      <c r="N414" s="2181"/>
      <c r="O414" s="2181" t="s">
        <v>203</v>
      </c>
      <c r="P414" s="2181"/>
      <c r="Q414" s="2180">
        <v>1.75</v>
      </c>
      <c r="R414" s="2181" t="s">
        <v>203</v>
      </c>
      <c r="S414" s="2181" t="s">
        <v>203</v>
      </c>
      <c r="T414" s="2181" t="s">
        <v>203</v>
      </c>
      <c r="U414" s="2181"/>
      <c r="V414" s="2181"/>
      <c r="W414" s="2181"/>
      <c r="X414" s="2181" t="s">
        <v>203</v>
      </c>
      <c r="Y414" s="2181"/>
      <c r="Z414" s="2179">
        <v>902.16</v>
      </c>
      <c r="AA414" s="2174"/>
      <c r="AB414" s="2174"/>
      <c r="AC414" s="2174"/>
    </row>
    <row r="415" spans="1:29" ht="12.2" customHeight="1" x14ac:dyDescent="0.2">
      <c r="A415" s="2172" t="s">
        <v>203</v>
      </c>
      <c r="B415" s="2172" t="s">
        <v>203</v>
      </c>
      <c r="C415" s="2172" t="s">
        <v>1101</v>
      </c>
      <c r="D415" s="2172"/>
      <c r="E415" s="2172"/>
      <c r="F415" s="2172"/>
      <c r="G415" s="2172"/>
      <c r="H415" s="2172" t="s">
        <v>1100</v>
      </c>
      <c r="I415" s="2172"/>
      <c r="J415" s="2172"/>
      <c r="K415" s="2172" t="s">
        <v>1060</v>
      </c>
      <c r="L415" s="2172"/>
      <c r="M415" s="2180">
        <v>0.35</v>
      </c>
      <c r="N415" s="2181"/>
      <c r="O415" s="2180">
        <v>0.5</v>
      </c>
      <c r="P415" s="2181"/>
      <c r="Q415" s="2180">
        <v>1.75</v>
      </c>
      <c r="R415" s="2181" t="s">
        <v>203</v>
      </c>
      <c r="S415" s="2181" t="s">
        <v>203</v>
      </c>
      <c r="T415" s="2180">
        <v>515.52</v>
      </c>
      <c r="U415" s="2181"/>
      <c r="V415" s="2181"/>
      <c r="W415" s="2181"/>
      <c r="X415" s="2181" t="s">
        <v>203</v>
      </c>
      <c r="Y415" s="2181"/>
      <c r="Z415" s="2180">
        <v>902.16</v>
      </c>
      <c r="AA415" s="2181"/>
      <c r="AB415" s="2181"/>
      <c r="AC415" s="2181"/>
    </row>
    <row r="416" spans="1:29" ht="12.2" customHeight="1" x14ac:dyDescent="0.2">
      <c r="A416" s="2172" t="s">
        <v>203</v>
      </c>
      <c r="B416" s="2172" t="s">
        <v>203</v>
      </c>
      <c r="C416" s="2172" t="s">
        <v>1073</v>
      </c>
      <c r="D416" s="2172"/>
      <c r="E416" s="2172"/>
      <c r="F416" s="2172"/>
      <c r="G416" s="2172"/>
      <c r="H416" s="2172" t="s">
        <v>258</v>
      </c>
      <c r="I416" s="2172"/>
      <c r="J416" s="2172"/>
      <c r="K416" s="2172" t="s">
        <v>203</v>
      </c>
      <c r="L416" s="2172"/>
      <c r="M416" s="2181" t="s">
        <v>203</v>
      </c>
      <c r="N416" s="2181"/>
      <c r="O416" s="2181" t="s">
        <v>203</v>
      </c>
      <c r="P416" s="2181"/>
      <c r="Q416" s="2181" t="s">
        <v>203</v>
      </c>
      <c r="R416" s="2181" t="s">
        <v>203</v>
      </c>
      <c r="S416" s="2181" t="s">
        <v>203</v>
      </c>
      <c r="T416" s="2181" t="s">
        <v>203</v>
      </c>
      <c r="U416" s="2181"/>
      <c r="V416" s="2181"/>
      <c r="W416" s="2181"/>
      <c r="X416" s="2181" t="s">
        <v>203</v>
      </c>
      <c r="Y416" s="2181"/>
      <c r="Z416" s="2179">
        <v>1219.72</v>
      </c>
      <c r="AA416" s="2174"/>
      <c r="AB416" s="2174"/>
      <c r="AC416" s="2174"/>
    </row>
    <row r="417" spans="1:29" ht="12.2" customHeight="1" x14ac:dyDescent="0.2">
      <c r="A417" s="2192" t="s">
        <v>203</v>
      </c>
      <c r="B417" s="2192" t="s">
        <v>203</v>
      </c>
      <c r="C417" s="2192" t="s">
        <v>203</v>
      </c>
      <c r="D417" s="2192"/>
      <c r="E417" s="2192"/>
      <c r="F417" s="2192"/>
      <c r="G417" s="2192"/>
      <c r="H417" s="2192" t="s">
        <v>1072</v>
      </c>
      <c r="I417" s="2192"/>
      <c r="J417" s="2192"/>
      <c r="K417" s="2192" t="s">
        <v>1060</v>
      </c>
      <c r="L417" s="2192"/>
      <c r="M417" s="2190" t="s">
        <v>203</v>
      </c>
      <c r="N417" s="2190"/>
      <c r="O417" s="2190" t="s">
        <v>203</v>
      </c>
      <c r="P417" s="2190"/>
      <c r="Q417" s="2191">
        <v>0.75</v>
      </c>
      <c r="R417" s="2190" t="s">
        <v>203</v>
      </c>
      <c r="S417" s="2190" t="s">
        <v>203</v>
      </c>
      <c r="T417" s="2190" t="s">
        <v>203</v>
      </c>
      <c r="U417" s="2190"/>
      <c r="V417" s="2190"/>
      <c r="W417" s="2190"/>
      <c r="X417" s="2190" t="s">
        <v>203</v>
      </c>
      <c r="Y417" s="2190"/>
      <c r="Z417" s="2179">
        <v>543.71</v>
      </c>
      <c r="AA417" s="2174"/>
      <c r="AB417" s="2174"/>
      <c r="AC417" s="2174"/>
    </row>
    <row r="418" spans="1:29" ht="24.6" customHeight="1" x14ac:dyDescent="0.2">
      <c r="A418" s="2172" t="s">
        <v>203</v>
      </c>
      <c r="B418" s="2172" t="s">
        <v>203</v>
      </c>
      <c r="C418" s="2172" t="s">
        <v>1114</v>
      </c>
      <c r="D418" s="2172"/>
      <c r="E418" s="2172"/>
      <c r="F418" s="2172"/>
      <c r="G418" s="2172"/>
      <c r="H418" s="2172" t="s">
        <v>1113</v>
      </c>
      <c r="I418" s="2172"/>
      <c r="J418" s="2172"/>
      <c r="K418" s="2172" t="s">
        <v>1063</v>
      </c>
      <c r="L418" s="2172"/>
      <c r="M418" s="2180">
        <v>0.15</v>
      </c>
      <c r="N418" s="2181"/>
      <c r="O418" s="2180">
        <v>0.5</v>
      </c>
      <c r="P418" s="2181"/>
      <c r="Q418" s="2180">
        <v>0.75</v>
      </c>
      <c r="R418" s="2181" t="s">
        <v>203</v>
      </c>
      <c r="S418" s="2181" t="s">
        <v>203</v>
      </c>
      <c r="T418" s="2180">
        <v>1626.29</v>
      </c>
      <c r="U418" s="2181"/>
      <c r="V418" s="2181"/>
      <c r="W418" s="2181"/>
      <c r="X418" s="2181" t="s">
        <v>203</v>
      </c>
      <c r="Y418" s="2181"/>
      <c r="Z418" s="2180">
        <v>1219.72</v>
      </c>
      <c r="AA418" s="2181"/>
      <c r="AB418" s="2181"/>
      <c r="AC418" s="2181"/>
    </row>
    <row r="419" spans="1:29" ht="12.2" customHeight="1" x14ac:dyDescent="0.2">
      <c r="A419" s="2172" t="s">
        <v>203</v>
      </c>
      <c r="B419" s="2172" t="s">
        <v>203</v>
      </c>
      <c r="C419" s="2172" t="s">
        <v>1112</v>
      </c>
      <c r="D419" s="2172"/>
      <c r="E419" s="2172"/>
      <c r="F419" s="2172"/>
      <c r="G419" s="2172"/>
      <c r="H419" s="2172" t="s">
        <v>1111</v>
      </c>
      <c r="I419" s="2172"/>
      <c r="J419" s="2172"/>
      <c r="K419" s="2172" t="s">
        <v>1060</v>
      </c>
      <c r="L419" s="2172"/>
      <c r="M419" s="2180">
        <v>0.15</v>
      </c>
      <c r="N419" s="2181"/>
      <c r="O419" s="2180">
        <v>0.5</v>
      </c>
      <c r="P419" s="2181"/>
      <c r="Q419" s="2180">
        <v>0.75</v>
      </c>
      <c r="R419" s="2181" t="s">
        <v>203</v>
      </c>
      <c r="S419" s="2181" t="s">
        <v>203</v>
      </c>
      <c r="T419" s="2180">
        <v>724.95</v>
      </c>
      <c r="U419" s="2181"/>
      <c r="V419" s="2181"/>
      <c r="W419" s="2181"/>
      <c r="X419" s="2181" t="s">
        <v>203</v>
      </c>
      <c r="Y419" s="2181"/>
      <c r="Z419" s="2180">
        <v>543.71</v>
      </c>
      <c r="AA419" s="2181"/>
      <c r="AB419" s="2181"/>
      <c r="AC419" s="2181"/>
    </row>
    <row r="420" spans="1:29" ht="12.2" customHeight="1" x14ac:dyDescent="0.2">
      <c r="A420" s="2172" t="s">
        <v>203</v>
      </c>
      <c r="B420" s="2172" t="s">
        <v>203</v>
      </c>
      <c r="C420" s="2172" t="s">
        <v>203</v>
      </c>
      <c r="D420" s="2172"/>
      <c r="E420" s="2172"/>
      <c r="F420" s="2172"/>
      <c r="G420" s="2172"/>
      <c r="H420" s="2189" t="s">
        <v>1057</v>
      </c>
      <c r="I420" s="2189"/>
      <c r="J420" s="2189"/>
      <c r="K420" s="2186" t="s">
        <v>203</v>
      </c>
      <c r="L420" s="2186"/>
      <c r="M420" s="2186" t="s">
        <v>203</v>
      </c>
      <c r="N420" s="2186"/>
      <c r="O420" s="2186" t="s">
        <v>203</v>
      </c>
      <c r="P420" s="2186"/>
      <c r="Q420" s="2186" t="s">
        <v>203</v>
      </c>
      <c r="R420" s="2186" t="s">
        <v>203</v>
      </c>
      <c r="S420" s="2186" t="s">
        <v>203</v>
      </c>
      <c r="T420" s="2186" t="s">
        <v>203</v>
      </c>
      <c r="U420" s="2186"/>
      <c r="V420" s="2186"/>
      <c r="W420" s="2186"/>
      <c r="X420" s="2186" t="s">
        <v>203</v>
      </c>
      <c r="Y420" s="2186"/>
      <c r="Z420" s="2187">
        <v>2665.59</v>
      </c>
      <c r="AA420" s="2188"/>
      <c r="AB420" s="2188"/>
      <c r="AC420" s="2188"/>
    </row>
    <row r="421" spans="1:29" ht="24.6" customHeight="1" x14ac:dyDescent="0.2">
      <c r="B421" s="2172" t="s">
        <v>1585</v>
      </c>
      <c r="C421" s="2172" t="s">
        <v>1109</v>
      </c>
      <c r="D421" s="2172"/>
      <c r="E421" s="2172"/>
      <c r="F421" s="2172"/>
      <c r="G421" s="2172"/>
      <c r="H421" s="2172" t="s">
        <v>1108</v>
      </c>
      <c r="I421" s="2172"/>
      <c r="J421" s="2172"/>
      <c r="K421" s="2172" t="s">
        <v>249</v>
      </c>
      <c r="L421" s="2172"/>
      <c r="M421" s="2185">
        <v>2</v>
      </c>
      <c r="N421" s="2181"/>
      <c r="O421" s="2181" t="s">
        <v>203</v>
      </c>
      <c r="P421" s="2181"/>
      <c r="Q421" s="2180">
        <v>2</v>
      </c>
      <c r="R421" s="2181" t="s">
        <v>203</v>
      </c>
      <c r="S421" s="2181" t="s">
        <v>203</v>
      </c>
      <c r="T421" s="2181" t="s">
        <v>203</v>
      </c>
      <c r="U421" s="2181"/>
      <c r="V421" s="2181"/>
      <c r="W421" s="2181"/>
      <c r="X421" s="2181" t="s">
        <v>203</v>
      </c>
      <c r="Y421" s="2181"/>
      <c r="Z421" s="2180">
        <v>18.04</v>
      </c>
      <c r="AA421" s="2181"/>
      <c r="AB421" s="2181"/>
      <c r="AC421" s="2181"/>
    </row>
    <row r="422" spans="1:29" ht="12.2" customHeight="1" x14ac:dyDescent="0.2">
      <c r="C422" s="2172" t="s">
        <v>203</v>
      </c>
      <c r="D422" s="2172"/>
      <c r="E422" s="2172"/>
      <c r="F422" s="2172"/>
      <c r="G422" s="2172"/>
      <c r="H422" s="2172" t="s">
        <v>1056</v>
      </c>
      <c r="I422" s="2172"/>
      <c r="J422" s="2172"/>
      <c r="K422" s="2172" t="s">
        <v>203</v>
      </c>
      <c r="L422" s="2172"/>
      <c r="M422" s="2181" t="s">
        <v>203</v>
      </c>
      <c r="N422" s="2181"/>
      <c r="O422" s="2181" t="s">
        <v>203</v>
      </c>
      <c r="P422" s="2181"/>
      <c r="Q422" s="2181" t="s">
        <v>203</v>
      </c>
      <c r="R422" s="2172" t="s">
        <v>203</v>
      </c>
      <c r="S422" s="2172" t="s">
        <v>203</v>
      </c>
      <c r="T422" s="2172" t="s">
        <v>203</v>
      </c>
      <c r="U422" s="2172"/>
      <c r="V422" s="2172"/>
      <c r="W422" s="2172"/>
      <c r="X422" s="2172" t="s">
        <v>203</v>
      </c>
      <c r="Y422" s="2172"/>
      <c r="Z422" s="2180">
        <v>1445.87</v>
      </c>
      <c r="AA422" s="2181"/>
      <c r="AB422" s="2181"/>
      <c r="AC422" s="2181"/>
    </row>
    <row r="423" spans="1:29" ht="24.6" customHeight="1" x14ac:dyDescent="0.2">
      <c r="C423" s="2172" t="s">
        <v>1107</v>
      </c>
      <c r="D423" s="2172"/>
      <c r="E423" s="2172"/>
      <c r="F423" s="2172"/>
      <c r="G423" s="2172"/>
      <c r="H423" s="2172" t="s">
        <v>1106</v>
      </c>
      <c r="I423" s="2172"/>
      <c r="J423" s="2172"/>
      <c r="K423" s="2172" t="s">
        <v>249</v>
      </c>
      <c r="L423" s="2172"/>
      <c r="M423" s="2185">
        <v>97</v>
      </c>
      <c r="N423" s="2181"/>
      <c r="O423" s="2181" t="s">
        <v>203</v>
      </c>
      <c r="P423" s="2181"/>
      <c r="Q423" s="2180">
        <v>97</v>
      </c>
      <c r="R423" s="2172" t="s">
        <v>203</v>
      </c>
      <c r="S423" s="2172" t="s">
        <v>203</v>
      </c>
      <c r="T423" s="2172" t="s">
        <v>203</v>
      </c>
      <c r="U423" s="2172"/>
      <c r="V423" s="2172"/>
      <c r="W423" s="2172"/>
      <c r="X423" s="2172" t="s">
        <v>203</v>
      </c>
      <c r="Y423" s="2172"/>
      <c r="Z423" s="2180">
        <v>1402.49</v>
      </c>
      <c r="AA423" s="2181"/>
      <c r="AB423" s="2181"/>
      <c r="AC423" s="2181"/>
    </row>
    <row r="424" spans="1:29" ht="24.6" customHeight="1" x14ac:dyDescent="0.2">
      <c r="C424" s="2172" t="s">
        <v>1105</v>
      </c>
      <c r="D424" s="2172"/>
      <c r="E424" s="2172"/>
      <c r="F424" s="2172"/>
      <c r="G424" s="2172"/>
      <c r="H424" s="2172" t="s">
        <v>1104</v>
      </c>
      <c r="I424" s="2172"/>
      <c r="J424" s="2172"/>
      <c r="K424" s="2172" t="s">
        <v>249</v>
      </c>
      <c r="L424" s="2172"/>
      <c r="M424" s="2185">
        <v>51</v>
      </c>
      <c r="N424" s="2181"/>
      <c r="O424" s="2181" t="s">
        <v>203</v>
      </c>
      <c r="P424" s="2181"/>
      <c r="Q424" s="2180">
        <v>51</v>
      </c>
      <c r="R424" s="2172" t="s">
        <v>203</v>
      </c>
      <c r="S424" s="2172" t="s">
        <v>203</v>
      </c>
      <c r="T424" s="2172" t="s">
        <v>203</v>
      </c>
      <c r="U424" s="2172"/>
      <c r="V424" s="2172"/>
      <c r="W424" s="2172"/>
      <c r="X424" s="2172" t="s">
        <v>203</v>
      </c>
      <c r="Y424" s="2172"/>
      <c r="Z424" s="2180">
        <v>737.39</v>
      </c>
      <c r="AA424" s="2181"/>
      <c r="AB424" s="2181"/>
      <c r="AC424" s="2181"/>
    </row>
    <row r="425" spans="1:29" x14ac:dyDescent="0.2">
      <c r="A425" s="924"/>
      <c r="B425" s="924"/>
      <c r="C425" s="924"/>
      <c r="D425" s="924"/>
      <c r="E425" s="924"/>
      <c r="F425" s="924"/>
      <c r="G425" s="924"/>
      <c r="H425" s="924"/>
      <c r="I425" s="924"/>
      <c r="J425" s="924"/>
      <c r="K425" s="924"/>
      <c r="L425" s="924"/>
      <c r="M425" s="924"/>
      <c r="N425" s="924"/>
      <c r="O425" s="924"/>
      <c r="P425" s="924"/>
      <c r="Q425" s="924"/>
      <c r="R425" s="924"/>
      <c r="S425" s="924"/>
      <c r="T425" s="924"/>
      <c r="U425" s="924"/>
      <c r="V425" s="924"/>
      <c r="W425" s="924"/>
      <c r="X425" s="924"/>
      <c r="Y425" s="924"/>
      <c r="Z425" s="924"/>
      <c r="AA425" s="924"/>
      <c r="AB425" s="924"/>
      <c r="AC425" s="924"/>
    </row>
    <row r="426" spans="1:29" ht="12.2" customHeight="1" x14ac:dyDescent="0.2">
      <c r="H426" s="2173" t="s">
        <v>246</v>
      </c>
      <c r="I426" s="2173"/>
      <c r="J426" s="2173"/>
      <c r="K426" s="2173"/>
      <c r="L426" s="2173"/>
      <c r="M426" s="2173"/>
      <c r="N426" s="2173"/>
      <c r="O426" s="2173"/>
      <c r="P426" s="2173"/>
      <c r="Q426" s="2173"/>
      <c r="R426" s="2173"/>
      <c r="S426" s="2172" t="s">
        <v>203</v>
      </c>
      <c r="T426" s="2179">
        <v>482.35</v>
      </c>
      <c r="U426" s="2174"/>
      <c r="V426" s="2174"/>
      <c r="W426" s="2174"/>
      <c r="X426" s="2172" t="s">
        <v>203</v>
      </c>
      <c r="Y426" s="2172"/>
      <c r="Z426" s="2179">
        <v>4823.51</v>
      </c>
      <c r="AA426" s="2174"/>
      <c r="AB426" s="2174"/>
      <c r="AC426" s="2174"/>
    </row>
    <row r="427" spans="1:29" ht="24.6" customHeight="1" x14ac:dyDescent="0.2">
      <c r="A427" s="2172" t="s">
        <v>404</v>
      </c>
      <c r="B427" s="2173" t="s">
        <v>404</v>
      </c>
      <c r="C427" s="2173" t="s">
        <v>1081</v>
      </c>
      <c r="D427" s="2173"/>
      <c r="E427" s="2173"/>
      <c r="F427" s="2173"/>
      <c r="G427" s="2173"/>
      <c r="H427" s="2173" t="s">
        <v>2110</v>
      </c>
      <c r="I427" s="2173"/>
      <c r="J427" s="2173"/>
      <c r="K427" s="2173" t="s">
        <v>467</v>
      </c>
      <c r="L427" s="2173"/>
      <c r="M427" s="2185">
        <v>6</v>
      </c>
      <c r="N427" s="2181"/>
      <c r="O427" s="2181" t="s">
        <v>203</v>
      </c>
      <c r="P427" s="2181"/>
      <c r="Q427" s="2193">
        <v>6</v>
      </c>
      <c r="R427" s="2181" t="s">
        <v>203</v>
      </c>
      <c r="S427" s="2181" t="s">
        <v>203</v>
      </c>
      <c r="T427" s="2181" t="s">
        <v>203</v>
      </c>
      <c r="U427" s="2181"/>
      <c r="V427" s="2181"/>
      <c r="W427" s="2181"/>
      <c r="X427" s="2181" t="s">
        <v>203</v>
      </c>
      <c r="Y427" s="2181"/>
      <c r="Z427" s="2181" t="s">
        <v>203</v>
      </c>
      <c r="AA427" s="2181"/>
      <c r="AB427" s="2181"/>
      <c r="AC427" s="2181"/>
    </row>
    <row r="428" spans="1:29" ht="12.2" customHeight="1" x14ac:dyDescent="0.2">
      <c r="A428" s="2172" t="s">
        <v>203</v>
      </c>
      <c r="B428" s="2172" t="s">
        <v>203</v>
      </c>
      <c r="C428" s="2172" t="s">
        <v>1077</v>
      </c>
      <c r="D428" s="2172"/>
      <c r="E428" s="2172"/>
      <c r="F428" s="2172"/>
      <c r="G428" s="2172"/>
      <c r="H428" s="2172" t="s">
        <v>1076</v>
      </c>
      <c r="I428" s="2172"/>
      <c r="J428" s="2172"/>
      <c r="K428" s="2172" t="s">
        <v>1060</v>
      </c>
      <c r="L428" s="2172"/>
      <c r="M428" s="2181" t="s">
        <v>203</v>
      </c>
      <c r="N428" s="2181"/>
      <c r="O428" s="2181" t="s">
        <v>203</v>
      </c>
      <c r="P428" s="2181"/>
      <c r="Q428" s="2180">
        <v>4.8600000000000003</v>
      </c>
      <c r="R428" s="2181" t="s">
        <v>203</v>
      </c>
      <c r="S428" s="2181" t="s">
        <v>203</v>
      </c>
      <c r="T428" s="2181" t="s">
        <v>203</v>
      </c>
      <c r="U428" s="2181"/>
      <c r="V428" s="2181"/>
      <c r="W428" s="2181"/>
      <c r="X428" s="2181" t="s">
        <v>203</v>
      </c>
      <c r="Y428" s="2181"/>
      <c r="Z428" s="2179">
        <v>2476.0700000000002</v>
      </c>
      <c r="AA428" s="2174"/>
      <c r="AB428" s="2174"/>
      <c r="AC428" s="2174"/>
    </row>
    <row r="429" spans="1:29" ht="12.2" customHeight="1" x14ac:dyDescent="0.2">
      <c r="A429" s="2172" t="s">
        <v>203</v>
      </c>
      <c r="B429" s="2172" t="s">
        <v>203</v>
      </c>
      <c r="C429" s="2172" t="s">
        <v>1075</v>
      </c>
      <c r="D429" s="2172"/>
      <c r="E429" s="2172"/>
      <c r="F429" s="2172"/>
      <c r="G429" s="2172"/>
      <c r="H429" s="2172" t="s">
        <v>1074</v>
      </c>
      <c r="I429" s="2172"/>
      <c r="J429" s="2172"/>
      <c r="K429" s="2172" t="s">
        <v>1060</v>
      </c>
      <c r="L429" s="2172"/>
      <c r="M429" s="2180">
        <v>0.81</v>
      </c>
      <c r="N429" s="2181"/>
      <c r="O429" s="2181" t="s">
        <v>203</v>
      </c>
      <c r="P429" s="2181"/>
      <c r="Q429" s="2180">
        <v>4.8600000000000003</v>
      </c>
      <c r="R429" s="2181" t="s">
        <v>203</v>
      </c>
      <c r="S429" s="2181" t="s">
        <v>203</v>
      </c>
      <c r="T429" s="2180">
        <v>509.48</v>
      </c>
      <c r="U429" s="2181"/>
      <c r="V429" s="2181"/>
      <c r="W429" s="2181"/>
      <c r="X429" s="2181" t="s">
        <v>203</v>
      </c>
      <c r="Y429" s="2181"/>
      <c r="Z429" s="2180">
        <v>2476.0700000000002</v>
      </c>
      <c r="AA429" s="2181"/>
      <c r="AB429" s="2181"/>
      <c r="AC429" s="2181"/>
    </row>
    <row r="430" spans="1:29" ht="12.2" customHeight="1" x14ac:dyDescent="0.2">
      <c r="A430" s="2172" t="s">
        <v>203</v>
      </c>
      <c r="B430" s="2172" t="s">
        <v>203</v>
      </c>
      <c r="C430" s="2172" t="s">
        <v>1073</v>
      </c>
      <c r="D430" s="2172"/>
      <c r="E430" s="2172"/>
      <c r="F430" s="2172"/>
      <c r="G430" s="2172"/>
      <c r="H430" s="2172" t="s">
        <v>258</v>
      </c>
      <c r="I430" s="2172"/>
      <c r="J430" s="2172"/>
      <c r="K430" s="2172" t="s">
        <v>203</v>
      </c>
      <c r="L430" s="2172"/>
      <c r="M430" s="2181" t="s">
        <v>203</v>
      </c>
      <c r="N430" s="2181"/>
      <c r="O430" s="2181" t="s">
        <v>203</v>
      </c>
      <c r="P430" s="2181"/>
      <c r="Q430" s="2181" t="s">
        <v>203</v>
      </c>
      <c r="R430" s="2181" t="s">
        <v>203</v>
      </c>
      <c r="S430" s="2181" t="s">
        <v>203</v>
      </c>
      <c r="T430" s="2181" t="s">
        <v>203</v>
      </c>
      <c r="U430" s="2181"/>
      <c r="V430" s="2181"/>
      <c r="W430" s="2181"/>
      <c r="X430" s="2181" t="s">
        <v>203</v>
      </c>
      <c r="Y430" s="2181"/>
      <c r="Z430" s="2179">
        <v>5721.93</v>
      </c>
      <c r="AA430" s="2174"/>
      <c r="AB430" s="2174"/>
      <c r="AC430" s="2174"/>
    </row>
    <row r="431" spans="1:29" ht="12.2" customHeight="1" x14ac:dyDescent="0.2">
      <c r="A431" s="2192" t="s">
        <v>203</v>
      </c>
      <c r="B431" s="2192" t="s">
        <v>203</v>
      </c>
      <c r="C431" s="2192" t="s">
        <v>203</v>
      </c>
      <c r="D431" s="2192"/>
      <c r="E431" s="2192"/>
      <c r="F431" s="2192"/>
      <c r="G431" s="2192"/>
      <c r="H431" s="2192" t="s">
        <v>1072</v>
      </c>
      <c r="I431" s="2192"/>
      <c r="J431" s="2192"/>
      <c r="K431" s="2192" t="s">
        <v>1060</v>
      </c>
      <c r="L431" s="2192"/>
      <c r="M431" s="2190" t="s">
        <v>203</v>
      </c>
      <c r="N431" s="2190"/>
      <c r="O431" s="2190" t="s">
        <v>203</v>
      </c>
      <c r="P431" s="2190"/>
      <c r="Q431" s="2191">
        <v>2.88</v>
      </c>
      <c r="R431" s="2190" t="s">
        <v>203</v>
      </c>
      <c r="S431" s="2190" t="s">
        <v>203</v>
      </c>
      <c r="T431" s="2190" t="s">
        <v>203</v>
      </c>
      <c r="U431" s="2190"/>
      <c r="V431" s="2190"/>
      <c r="W431" s="2190"/>
      <c r="X431" s="2190" t="s">
        <v>203</v>
      </c>
      <c r="Y431" s="2190"/>
      <c r="Z431" s="2179">
        <v>1766.96</v>
      </c>
      <c r="AA431" s="2174"/>
      <c r="AB431" s="2174"/>
      <c r="AC431" s="2174"/>
    </row>
    <row r="432" spans="1:29" ht="36.75" customHeight="1" x14ac:dyDescent="0.2">
      <c r="A432" s="2172" t="s">
        <v>203</v>
      </c>
      <c r="B432" s="2172" t="s">
        <v>203</v>
      </c>
      <c r="C432" s="2172" t="s">
        <v>1071</v>
      </c>
      <c r="D432" s="2172"/>
      <c r="E432" s="2172"/>
      <c r="F432" s="2172"/>
      <c r="G432" s="2172"/>
      <c r="H432" s="2172" t="s">
        <v>1070</v>
      </c>
      <c r="I432" s="2172"/>
      <c r="J432" s="2172"/>
      <c r="K432" s="2172" t="s">
        <v>1063</v>
      </c>
      <c r="L432" s="2172"/>
      <c r="M432" s="2180">
        <v>0.44</v>
      </c>
      <c r="N432" s="2181"/>
      <c r="O432" s="2181" t="s">
        <v>203</v>
      </c>
      <c r="P432" s="2181"/>
      <c r="Q432" s="2180">
        <v>2.64</v>
      </c>
      <c r="R432" s="2180">
        <v>1609.97</v>
      </c>
      <c r="S432" s="2180">
        <v>1.31</v>
      </c>
      <c r="T432" s="2180">
        <v>2109.06</v>
      </c>
      <c r="U432" s="2181"/>
      <c r="V432" s="2181"/>
      <c r="W432" s="2181"/>
      <c r="X432" s="2181" t="s">
        <v>203</v>
      </c>
      <c r="Y432" s="2181"/>
      <c r="Z432" s="2180">
        <v>5567.92</v>
      </c>
      <c r="AA432" s="2181"/>
      <c r="AB432" s="2181"/>
      <c r="AC432" s="2181"/>
    </row>
    <row r="433" spans="1:29" ht="12.2" customHeight="1" x14ac:dyDescent="0.2">
      <c r="A433" s="2172" t="s">
        <v>203</v>
      </c>
      <c r="B433" s="2172" t="s">
        <v>203</v>
      </c>
      <c r="C433" s="2172" t="s">
        <v>1069</v>
      </c>
      <c r="D433" s="2172"/>
      <c r="E433" s="2172"/>
      <c r="F433" s="2172"/>
      <c r="G433" s="2172"/>
      <c r="H433" s="2172" t="s">
        <v>1068</v>
      </c>
      <c r="I433" s="2172"/>
      <c r="J433" s="2172"/>
      <c r="K433" s="2172" t="s">
        <v>1060</v>
      </c>
      <c r="L433" s="2172"/>
      <c r="M433" s="2180">
        <v>0.44</v>
      </c>
      <c r="N433" s="2181"/>
      <c r="O433" s="2181" t="s">
        <v>203</v>
      </c>
      <c r="P433" s="2181"/>
      <c r="Q433" s="2180">
        <v>2.64</v>
      </c>
      <c r="R433" s="2181" t="s">
        <v>203</v>
      </c>
      <c r="S433" s="2181" t="s">
        <v>203</v>
      </c>
      <c r="T433" s="2180">
        <v>620.24</v>
      </c>
      <c r="U433" s="2181"/>
      <c r="V433" s="2181"/>
      <c r="W433" s="2181"/>
      <c r="X433" s="2181" t="s">
        <v>203</v>
      </c>
      <c r="Y433" s="2181"/>
      <c r="Z433" s="2180">
        <v>1637.43</v>
      </c>
      <c r="AA433" s="2181"/>
      <c r="AB433" s="2181"/>
      <c r="AC433" s="2181"/>
    </row>
    <row r="434" spans="1:29" ht="24.6" customHeight="1" x14ac:dyDescent="0.2">
      <c r="A434" s="2172" t="s">
        <v>203</v>
      </c>
      <c r="B434" s="2172" t="s">
        <v>203</v>
      </c>
      <c r="C434" s="2172" t="s">
        <v>1065</v>
      </c>
      <c r="D434" s="2172"/>
      <c r="E434" s="2172"/>
      <c r="F434" s="2172"/>
      <c r="G434" s="2172"/>
      <c r="H434" s="2172" t="s">
        <v>1064</v>
      </c>
      <c r="I434" s="2172"/>
      <c r="J434" s="2172"/>
      <c r="K434" s="2172" t="s">
        <v>1063</v>
      </c>
      <c r="L434" s="2172"/>
      <c r="M434" s="2180">
        <v>0.04</v>
      </c>
      <c r="N434" s="2181"/>
      <c r="O434" s="2181" t="s">
        <v>203</v>
      </c>
      <c r="P434" s="2181"/>
      <c r="Q434" s="2180">
        <v>0.24</v>
      </c>
      <c r="R434" s="2181" t="s">
        <v>203</v>
      </c>
      <c r="S434" s="2181" t="s">
        <v>203</v>
      </c>
      <c r="T434" s="2180">
        <v>641.70000000000005</v>
      </c>
      <c r="U434" s="2181"/>
      <c r="V434" s="2181"/>
      <c r="W434" s="2181"/>
      <c r="X434" s="2181" t="s">
        <v>203</v>
      </c>
      <c r="Y434" s="2181"/>
      <c r="Z434" s="2180">
        <v>154.01</v>
      </c>
      <c r="AA434" s="2181"/>
      <c r="AB434" s="2181"/>
      <c r="AC434" s="2181"/>
    </row>
    <row r="435" spans="1:29" ht="12.2" customHeight="1" x14ac:dyDescent="0.2">
      <c r="A435" s="2172" t="s">
        <v>203</v>
      </c>
      <c r="B435" s="2172" t="s">
        <v>203</v>
      </c>
      <c r="C435" s="2172" t="s">
        <v>1062</v>
      </c>
      <c r="D435" s="2172"/>
      <c r="E435" s="2172"/>
      <c r="F435" s="2172"/>
      <c r="G435" s="2172"/>
      <c r="H435" s="2172" t="s">
        <v>1061</v>
      </c>
      <c r="I435" s="2172"/>
      <c r="J435" s="2172"/>
      <c r="K435" s="2172" t="s">
        <v>1060</v>
      </c>
      <c r="L435" s="2172"/>
      <c r="M435" s="2180">
        <v>0.04</v>
      </c>
      <c r="N435" s="2181"/>
      <c r="O435" s="2181" t="s">
        <v>203</v>
      </c>
      <c r="P435" s="2181"/>
      <c r="Q435" s="2180">
        <v>0.24</v>
      </c>
      <c r="R435" s="2181" t="s">
        <v>203</v>
      </c>
      <c r="S435" s="2181" t="s">
        <v>203</v>
      </c>
      <c r="T435" s="2180">
        <v>539.69000000000005</v>
      </c>
      <c r="U435" s="2181"/>
      <c r="V435" s="2181"/>
      <c r="W435" s="2181"/>
      <c r="X435" s="2181" t="s">
        <v>203</v>
      </c>
      <c r="Y435" s="2181"/>
      <c r="Z435" s="2180">
        <v>129.53</v>
      </c>
      <c r="AA435" s="2181"/>
      <c r="AB435" s="2181"/>
      <c r="AC435" s="2181"/>
    </row>
    <row r="436" spans="1:29" ht="12.2" customHeight="1" x14ac:dyDescent="0.2">
      <c r="A436" s="2172" t="s">
        <v>203</v>
      </c>
      <c r="B436" s="2172" t="s">
        <v>203</v>
      </c>
      <c r="C436" s="2172" t="s">
        <v>203</v>
      </c>
      <c r="D436" s="2172"/>
      <c r="E436" s="2172"/>
      <c r="F436" s="2172"/>
      <c r="G436" s="2172"/>
      <c r="H436" s="2189" t="s">
        <v>1057</v>
      </c>
      <c r="I436" s="2189"/>
      <c r="J436" s="2189"/>
      <c r="K436" s="2186" t="s">
        <v>203</v>
      </c>
      <c r="L436" s="2186"/>
      <c r="M436" s="2186" t="s">
        <v>203</v>
      </c>
      <c r="N436" s="2186"/>
      <c r="O436" s="2186" t="s">
        <v>203</v>
      </c>
      <c r="P436" s="2186"/>
      <c r="Q436" s="2186" t="s">
        <v>203</v>
      </c>
      <c r="R436" s="2186" t="s">
        <v>203</v>
      </c>
      <c r="S436" s="2186" t="s">
        <v>203</v>
      </c>
      <c r="T436" s="2186" t="s">
        <v>203</v>
      </c>
      <c r="U436" s="2186"/>
      <c r="V436" s="2186"/>
      <c r="W436" s="2186"/>
      <c r="X436" s="2186" t="s">
        <v>203</v>
      </c>
      <c r="Y436" s="2186"/>
      <c r="Z436" s="2187">
        <v>9964.9599999999991</v>
      </c>
      <c r="AA436" s="2188"/>
      <c r="AB436" s="2188"/>
      <c r="AC436" s="2188"/>
    </row>
    <row r="437" spans="1:29" ht="12.2" customHeight="1" x14ac:dyDescent="0.2">
      <c r="C437" s="2172" t="s">
        <v>203</v>
      </c>
      <c r="D437" s="2172"/>
      <c r="E437" s="2172"/>
      <c r="F437" s="2172"/>
      <c r="G437" s="2172"/>
      <c r="H437" s="2172" t="s">
        <v>1056</v>
      </c>
      <c r="I437" s="2172"/>
      <c r="J437" s="2172"/>
      <c r="K437" s="2172" t="s">
        <v>203</v>
      </c>
      <c r="L437" s="2172"/>
      <c r="M437" s="2181" t="s">
        <v>203</v>
      </c>
      <c r="N437" s="2181"/>
      <c r="O437" s="2181" t="s">
        <v>203</v>
      </c>
      <c r="P437" s="2181"/>
      <c r="Q437" s="2181" t="s">
        <v>203</v>
      </c>
      <c r="R437" s="2172" t="s">
        <v>203</v>
      </c>
      <c r="S437" s="2172" t="s">
        <v>203</v>
      </c>
      <c r="T437" s="2172" t="s">
        <v>203</v>
      </c>
      <c r="U437" s="2172"/>
      <c r="V437" s="2172"/>
      <c r="W437" s="2172"/>
      <c r="X437" s="2172" t="s">
        <v>203</v>
      </c>
      <c r="Y437" s="2172"/>
      <c r="Z437" s="2180">
        <v>4243.03</v>
      </c>
      <c r="AA437" s="2181"/>
      <c r="AB437" s="2181"/>
      <c r="AC437" s="2181"/>
    </row>
    <row r="438" spans="1:29" ht="24.6" customHeight="1" x14ac:dyDescent="0.2">
      <c r="C438" s="2172" t="s">
        <v>1055</v>
      </c>
      <c r="D438" s="2172"/>
      <c r="E438" s="2172"/>
      <c r="F438" s="2172"/>
      <c r="G438" s="2172"/>
      <c r="H438" s="2172" t="s">
        <v>1054</v>
      </c>
      <c r="I438" s="2172"/>
      <c r="J438" s="2172"/>
      <c r="K438" s="2172" t="s">
        <v>249</v>
      </c>
      <c r="L438" s="2172"/>
      <c r="M438" s="2185">
        <v>103</v>
      </c>
      <c r="N438" s="2181"/>
      <c r="O438" s="2181" t="s">
        <v>203</v>
      </c>
      <c r="P438" s="2181"/>
      <c r="Q438" s="2180">
        <v>103</v>
      </c>
      <c r="R438" s="2172" t="s">
        <v>203</v>
      </c>
      <c r="S438" s="2172" t="s">
        <v>203</v>
      </c>
      <c r="T438" s="2172" t="s">
        <v>203</v>
      </c>
      <c r="U438" s="2172"/>
      <c r="V438" s="2172"/>
      <c r="W438" s="2172"/>
      <c r="X438" s="2172" t="s">
        <v>203</v>
      </c>
      <c r="Y438" s="2172"/>
      <c r="Z438" s="2180">
        <v>4370.32</v>
      </c>
      <c r="AA438" s="2181"/>
      <c r="AB438" s="2181"/>
      <c r="AC438" s="2181"/>
    </row>
    <row r="439" spans="1:29" ht="24.6" customHeight="1" x14ac:dyDescent="0.2">
      <c r="C439" s="2172" t="s">
        <v>1053</v>
      </c>
      <c r="D439" s="2172"/>
      <c r="E439" s="2172"/>
      <c r="F439" s="2172"/>
      <c r="G439" s="2172"/>
      <c r="H439" s="2172" t="s">
        <v>1052</v>
      </c>
      <c r="I439" s="2172"/>
      <c r="J439" s="2172"/>
      <c r="K439" s="2172" t="s">
        <v>249</v>
      </c>
      <c r="L439" s="2172"/>
      <c r="M439" s="2185">
        <v>60</v>
      </c>
      <c r="N439" s="2181"/>
      <c r="O439" s="2181" t="s">
        <v>203</v>
      </c>
      <c r="P439" s="2181"/>
      <c r="Q439" s="2180">
        <v>60</v>
      </c>
      <c r="R439" s="2172" t="s">
        <v>203</v>
      </c>
      <c r="S439" s="2172" t="s">
        <v>203</v>
      </c>
      <c r="T439" s="2172" t="s">
        <v>203</v>
      </c>
      <c r="U439" s="2172"/>
      <c r="V439" s="2172"/>
      <c r="W439" s="2172"/>
      <c r="X439" s="2172" t="s">
        <v>203</v>
      </c>
      <c r="Y439" s="2172"/>
      <c r="Z439" s="2180">
        <v>2545.8200000000002</v>
      </c>
      <c r="AA439" s="2181"/>
      <c r="AB439" s="2181"/>
      <c r="AC439" s="2181"/>
    </row>
    <row r="440" spans="1:29" x14ac:dyDescent="0.2">
      <c r="A440" s="924"/>
      <c r="B440" s="924"/>
      <c r="C440" s="924"/>
      <c r="D440" s="924"/>
      <c r="E440" s="924"/>
      <c r="F440" s="924"/>
      <c r="G440" s="924"/>
      <c r="H440" s="924"/>
      <c r="I440" s="924"/>
      <c r="J440" s="924"/>
      <c r="K440" s="924"/>
      <c r="L440" s="924"/>
      <c r="M440" s="924"/>
      <c r="N440" s="924"/>
      <c r="O440" s="924"/>
      <c r="P440" s="924"/>
      <c r="Q440" s="924"/>
      <c r="R440" s="924"/>
      <c r="S440" s="924"/>
      <c r="T440" s="924"/>
      <c r="U440" s="924"/>
      <c r="V440" s="924"/>
      <c r="W440" s="924"/>
      <c r="X440" s="924"/>
      <c r="Y440" s="924"/>
      <c r="Z440" s="924"/>
      <c r="AA440" s="924"/>
      <c r="AB440" s="924"/>
      <c r="AC440" s="924"/>
    </row>
    <row r="441" spans="1:29" ht="12.2" customHeight="1" x14ac:dyDescent="0.2">
      <c r="H441" s="2173" t="s">
        <v>246</v>
      </c>
      <c r="I441" s="2173"/>
      <c r="J441" s="2173"/>
      <c r="K441" s="2173"/>
      <c r="L441" s="2173"/>
      <c r="M441" s="2173"/>
      <c r="N441" s="2173"/>
      <c r="O441" s="2173"/>
      <c r="P441" s="2173"/>
      <c r="Q441" s="2173"/>
      <c r="R441" s="2173"/>
      <c r="S441" s="2172" t="s">
        <v>203</v>
      </c>
      <c r="T441" s="2179">
        <v>2813.52</v>
      </c>
      <c r="U441" s="2174"/>
      <c r="V441" s="2174"/>
      <c r="W441" s="2174"/>
      <c r="X441" s="2172" t="s">
        <v>203</v>
      </c>
      <c r="Y441" s="2172"/>
      <c r="Z441" s="2179">
        <v>16881.099999999999</v>
      </c>
      <c r="AA441" s="2174"/>
      <c r="AB441" s="2174"/>
      <c r="AC441" s="2174"/>
    </row>
    <row r="442" spans="1:29" ht="40.5" customHeight="1" x14ac:dyDescent="0.2">
      <c r="A442" s="2172" t="s">
        <v>402</v>
      </c>
      <c r="B442" s="2173" t="s">
        <v>402</v>
      </c>
      <c r="C442" s="2173" t="s">
        <v>1079</v>
      </c>
      <c r="D442" s="2173"/>
      <c r="E442" s="2173"/>
      <c r="F442" s="2173"/>
      <c r="G442" s="2173"/>
      <c r="H442" s="2173" t="s">
        <v>2109</v>
      </c>
      <c r="I442" s="2173"/>
      <c r="J442" s="2173"/>
      <c r="K442" s="2173" t="s">
        <v>467</v>
      </c>
      <c r="L442" s="2173"/>
      <c r="M442" s="2185">
        <v>4</v>
      </c>
      <c r="N442" s="2181"/>
      <c r="O442" s="2181" t="s">
        <v>203</v>
      </c>
      <c r="P442" s="2181"/>
      <c r="Q442" s="2193">
        <v>4</v>
      </c>
      <c r="R442" s="2181" t="s">
        <v>203</v>
      </c>
      <c r="S442" s="2181" t="s">
        <v>203</v>
      </c>
      <c r="T442" s="2181" t="s">
        <v>203</v>
      </c>
      <c r="U442" s="2181"/>
      <c r="V442" s="2181"/>
      <c r="W442" s="2181"/>
      <c r="X442" s="2181" t="s">
        <v>203</v>
      </c>
      <c r="Y442" s="2181"/>
      <c r="Z442" s="2181" t="s">
        <v>203</v>
      </c>
      <c r="AA442" s="2181"/>
      <c r="AB442" s="2181"/>
      <c r="AC442" s="2181"/>
    </row>
    <row r="443" spans="1:29" ht="12.2" customHeight="1" x14ac:dyDescent="0.2">
      <c r="A443" s="2172" t="s">
        <v>203</v>
      </c>
      <c r="B443" s="2172" t="s">
        <v>203</v>
      </c>
      <c r="C443" s="2172" t="s">
        <v>1077</v>
      </c>
      <c r="D443" s="2172"/>
      <c r="E443" s="2172"/>
      <c r="F443" s="2172"/>
      <c r="G443" s="2172"/>
      <c r="H443" s="2172" t="s">
        <v>1076</v>
      </c>
      <c r="I443" s="2172"/>
      <c r="J443" s="2172"/>
      <c r="K443" s="2172" t="s">
        <v>1060</v>
      </c>
      <c r="L443" s="2172"/>
      <c r="M443" s="2181" t="s">
        <v>203</v>
      </c>
      <c r="N443" s="2181"/>
      <c r="O443" s="2181" t="s">
        <v>203</v>
      </c>
      <c r="P443" s="2181"/>
      <c r="Q443" s="2180">
        <v>7</v>
      </c>
      <c r="R443" s="2181" t="s">
        <v>203</v>
      </c>
      <c r="S443" s="2181" t="s">
        <v>203</v>
      </c>
      <c r="T443" s="2181" t="s">
        <v>203</v>
      </c>
      <c r="U443" s="2181"/>
      <c r="V443" s="2181"/>
      <c r="W443" s="2181"/>
      <c r="X443" s="2181" t="s">
        <v>203</v>
      </c>
      <c r="Y443" s="2181"/>
      <c r="Z443" s="2179">
        <v>3566.36</v>
      </c>
      <c r="AA443" s="2174"/>
      <c r="AB443" s="2174"/>
      <c r="AC443" s="2174"/>
    </row>
    <row r="444" spans="1:29" ht="12.2" customHeight="1" x14ac:dyDescent="0.2">
      <c r="A444" s="2172" t="s">
        <v>203</v>
      </c>
      <c r="B444" s="2172" t="s">
        <v>203</v>
      </c>
      <c r="C444" s="2172" t="s">
        <v>1075</v>
      </c>
      <c r="D444" s="2172"/>
      <c r="E444" s="2172"/>
      <c r="F444" s="2172"/>
      <c r="G444" s="2172"/>
      <c r="H444" s="2172" t="s">
        <v>1074</v>
      </c>
      <c r="I444" s="2172"/>
      <c r="J444" s="2172"/>
      <c r="K444" s="2172" t="s">
        <v>1060</v>
      </c>
      <c r="L444" s="2172"/>
      <c r="M444" s="2180">
        <v>1.75</v>
      </c>
      <c r="N444" s="2181"/>
      <c r="O444" s="2181" t="s">
        <v>203</v>
      </c>
      <c r="P444" s="2181"/>
      <c r="Q444" s="2180">
        <v>7</v>
      </c>
      <c r="R444" s="2181" t="s">
        <v>203</v>
      </c>
      <c r="S444" s="2181" t="s">
        <v>203</v>
      </c>
      <c r="T444" s="2180">
        <v>509.48</v>
      </c>
      <c r="U444" s="2181"/>
      <c r="V444" s="2181"/>
      <c r="W444" s="2181"/>
      <c r="X444" s="2181" t="s">
        <v>203</v>
      </c>
      <c r="Y444" s="2181"/>
      <c r="Z444" s="2180">
        <v>3566.36</v>
      </c>
      <c r="AA444" s="2181"/>
      <c r="AB444" s="2181"/>
      <c r="AC444" s="2181"/>
    </row>
    <row r="445" spans="1:29" ht="12.2" customHeight="1" x14ac:dyDescent="0.2">
      <c r="A445" s="2172" t="s">
        <v>203</v>
      </c>
      <c r="B445" s="2172" t="s">
        <v>203</v>
      </c>
      <c r="C445" s="2172" t="s">
        <v>1073</v>
      </c>
      <c r="D445" s="2172"/>
      <c r="E445" s="2172"/>
      <c r="F445" s="2172"/>
      <c r="G445" s="2172"/>
      <c r="H445" s="2172" t="s">
        <v>258</v>
      </c>
      <c r="I445" s="2172"/>
      <c r="J445" s="2172"/>
      <c r="K445" s="2172" t="s">
        <v>203</v>
      </c>
      <c r="L445" s="2172"/>
      <c r="M445" s="2181" t="s">
        <v>203</v>
      </c>
      <c r="N445" s="2181"/>
      <c r="O445" s="2181" t="s">
        <v>203</v>
      </c>
      <c r="P445" s="2181"/>
      <c r="Q445" s="2181" t="s">
        <v>203</v>
      </c>
      <c r="R445" s="2181" t="s">
        <v>203</v>
      </c>
      <c r="S445" s="2181" t="s">
        <v>203</v>
      </c>
      <c r="T445" s="2181" t="s">
        <v>203</v>
      </c>
      <c r="U445" s="2181"/>
      <c r="V445" s="2181"/>
      <c r="W445" s="2181"/>
      <c r="X445" s="2181" t="s">
        <v>203</v>
      </c>
      <c r="Y445" s="2181"/>
      <c r="Z445" s="2179">
        <v>10030.73</v>
      </c>
      <c r="AA445" s="2174"/>
      <c r="AB445" s="2174"/>
      <c r="AC445" s="2174"/>
    </row>
    <row r="446" spans="1:29" ht="12.2" customHeight="1" x14ac:dyDescent="0.2">
      <c r="A446" s="2192" t="s">
        <v>203</v>
      </c>
      <c r="B446" s="2192" t="s">
        <v>203</v>
      </c>
      <c r="C446" s="2192" t="s">
        <v>203</v>
      </c>
      <c r="D446" s="2192"/>
      <c r="E446" s="2192"/>
      <c r="F446" s="2192"/>
      <c r="G446" s="2192"/>
      <c r="H446" s="2192" t="s">
        <v>1072</v>
      </c>
      <c r="I446" s="2192"/>
      <c r="J446" s="2192"/>
      <c r="K446" s="2192" t="s">
        <v>1060</v>
      </c>
      <c r="L446" s="2192"/>
      <c r="M446" s="2190" t="s">
        <v>203</v>
      </c>
      <c r="N446" s="2190"/>
      <c r="O446" s="2190" t="s">
        <v>203</v>
      </c>
      <c r="P446" s="2190"/>
      <c r="Q446" s="2191">
        <v>7.56</v>
      </c>
      <c r="R446" s="2190" t="s">
        <v>203</v>
      </c>
      <c r="S446" s="2190" t="s">
        <v>203</v>
      </c>
      <c r="T446" s="2190" t="s">
        <v>203</v>
      </c>
      <c r="U446" s="2190"/>
      <c r="V446" s="2190"/>
      <c r="W446" s="2190"/>
      <c r="X446" s="2190" t="s">
        <v>203</v>
      </c>
      <c r="Y446" s="2190"/>
      <c r="Z446" s="2179">
        <v>4389.37</v>
      </c>
      <c r="AA446" s="2174"/>
      <c r="AB446" s="2174"/>
      <c r="AC446" s="2174"/>
    </row>
    <row r="447" spans="1:29" ht="36.75" customHeight="1" x14ac:dyDescent="0.2">
      <c r="A447" s="2172" t="s">
        <v>203</v>
      </c>
      <c r="B447" s="2172" t="s">
        <v>203</v>
      </c>
      <c r="C447" s="2172" t="s">
        <v>1071</v>
      </c>
      <c r="D447" s="2172"/>
      <c r="E447" s="2172"/>
      <c r="F447" s="2172"/>
      <c r="G447" s="2172"/>
      <c r="H447" s="2172" t="s">
        <v>1070</v>
      </c>
      <c r="I447" s="2172"/>
      <c r="J447" s="2172"/>
      <c r="K447" s="2172" t="s">
        <v>1063</v>
      </c>
      <c r="L447" s="2172"/>
      <c r="M447" s="2180">
        <v>0.96</v>
      </c>
      <c r="N447" s="2181"/>
      <c r="O447" s="2181" t="s">
        <v>203</v>
      </c>
      <c r="P447" s="2181"/>
      <c r="Q447" s="2180">
        <v>3.84</v>
      </c>
      <c r="R447" s="2180">
        <v>1609.97</v>
      </c>
      <c r="S447" s="2180">
        <v>1.31</v>
      </c>
      <c r="T447" s="2180">
        <v>2109.06</v>
      </c>
      <c r="U447" s="2181"/>
      <c r="V447" s="2181"/>
      <c r="W447" s="2181"/>
      <c r="X447" s="2181" t="s">
        <v>203</v>
      </c>
      <c r="Y447" s="2181"/>
      <c r="Z447" s="2180">
        <v>8098.79</v>
      </c>
      <c r="AA447" s="2181"/>
      <c r="AB447" s="2181"/>
      <c r="AC447" s="2181"/>
    </row>
    <row r="448" spans="1:29" ht="12.2" customHeight="1" x14ac:dyDescent="0.2">
      <c r="A448" s="2172" t="s">
        <v>203</v>
      </c>
      <c r="B448" s="2172" t="s">
        <v>203</v>
      </c>
      <c r="C448" s="2172" t="s">
        <v>1069</v>
      </c>
      <c r="D448" s="2172"/>
      <c r="E448" s="2172"/>
      <c r="F448" s="2172"/>
      <c r="G448" s="2172"/>
      <c r="H448" s="2172" t="s">
        <v>1068</v>
      </c>
      <c r="I448" s="2172"/>
      <c r="J448" s="2172"/>
      <c r="K448" s="2172" t="s">
        <v>1060</v>
      </c>
      <c r="L448" s="2172"/>
      <c r="M448" s="2180">
        <v>0.96</v>
      </c>
      <c r="N448" s="2181"/>
      <c r="O448" s="2181" t="s">
        <v>203</v>
      </c>
      <c r="P448" s="2181"/>
      <c r="Q448" s="2180">
        <v>3.84</v>
      </c>
      <c r="R448" s="2181" t="s">
        <v>203</v>
      </c>
      <c r="S448" s="2181" t="s">
        <v>203</v>
      </c>
      <c r="T448" s="2180">
        <v>620.24</v>
      </c>
      <c r="U448" s="2181"/>
      <c r="V448" s="2181"/>
      <c r="W448" s="2181"/>
      <c r="X448" s="2181" t="s">
        <v>203</v>
      </c>
      <c r="Y448" s="2181"/>
      <c r="Z448" s="2180">
        <v>2381.7199999999998</v>
      </c>
      <c r="AA448" s="2181"/>
      <c r="AB448" s="2181"/>
      <c r="AC448" s="2181"/>
    </row>
    <row r="449" spans="1:29" ht="12.2" customHeight="1" x14ac:dyDescent="0.2">
      <c r="A449" s="2172" t="s">
        <v>203</v>
      </c>
      <c r="B449" s="2172" t="s">
        <v>203</v>
      </c>
      <c r="C449" s="2172" t="s">
        <v>1067</v>
      </c>
      <c r="D449" s="2172"/>
      <c r="E449" s="2172"/>
      <c r="F449" s="2172"/>
      <c r="G449" s="2172"/>
      <c r="H449" s="2172" t="s">
        <v>1066</v>
      </c>
      <c r="I449" s="2172"/>
      <c r="J449" s="2172"/>
      <c r="K449" s="2172" t="s">
        <v>1063</v>
      </c>
      <c r="L449" s="2172"/>
      <c r="M449" s="2180">
        <v>0.84</v>
      </c>
      <c r="N449" s="2181"/>
      <c r="O449" s="2181" t="s">
        <v>203</v>
      </c>
      <c r="P449" s="2181"/>
      <c r="Q449" s="2180">
        <v>3.36</v>
      </c>
      <c r="R449" s="2180">
        <v>346.73</v>
      </c>
      <c r="S449" s="2180">
        <v>1.46</v>
      </c>
      <c r="T449" s="2180">
        <v>506.23</v>
      </c>
      <c r="U449" s="2181"/>
      <c r="V449" s="2181"/>
      <c r="W449" s="2181"/>
      <c r="X449" s="2181" t="s">
        <v>203</v>
      </c>
      <c r="Y449" s="2181"/>
      <c r="Z449" s="2180">
        <v>1700.93</v>
      </c>
      <c r="AA449" s="2181"/>
      <c r="AB449" s="2181"/>
      <c r="AC449" s="2181"/>
    </row>
    <row r="450" spans="1:29" ht="12.2" customHeight="1" x14ac:dyDescent="0.2">
      <c r="A450" s="2172" t="s">
        <v>203</v>
      </c>
      <c r="B450" s="2172" t="s">
        <v>203</v>
      </c>
      <c r="C450" s="2172" t="s">
        <v>1062</v>
      </c>
      <c r="D450" s="2172"/>
      <c r="E450" s="2172"/>
      <c r="F450" s="2172"/>
      <c r="G450" s="2172"/>
      <c r="H450" s="2172" t="s">
        <v>1061</v>
      </c>
      <c r="I450" s="2172"/>
      <c r="J450" s="2172"/>
      <c r="K450" s="2172" t="s">
        <v>1060</v>
      </c>
      <c r="L450" s="2172"/>
      <c r="M450" s="2180">
        <v>0.84</v>
      </c>
      <c r="N450" s="2181"/>
      <c r="O450" s="2181" t="s">
        <v>203</v>
      </c>
      <c r="P450" s="2181"/>
      <c r="Q450" s="2180">
        <v>3.36</v>
      </c>
      <c r="R450" s="2181" t="s">
        <v>203</v>
      </c>
      <c r="S450" s="2181" t="s">
        <v>203</v>
      </c>
      <c r="T450" s="2180">
        <v>539.69000000000005</v>
      </c>
      <c r="U450" s="2181"/>
      <c r="V450" s="2181"/>
      <c r="W450" s="2181"/>
      <c r="X450" s="2181" t="s">
        <v>203</v>
      </c>
      <c r="Y450" s="2181"/>
      <c r="Z450" s="2180">
        <v>1813.36</v>
      </c>
      <c r="AA450" s="2181"/>
      <c r="AB450" s="2181"/>
      <c r="AC450" s="2181"/>
    </row>
    <row r="451" spans="1:29" ht="24.6" customHeight="1" x14ac:dyDescent="0.2">
      <c r="A451" s="2172" t="s">
        <v>203</v>
      </c>
      <c r="B451" s="2172" t="s">
        <v>203</v>
      </c>
      <c r="C451" s="2172" t="s">
        <v>1065</v>
      </c>
      <c r="D451" s="2172"/>
      <c r="E451" s="2172"/>
      <c r="F451" s="2172"/>
      <c r="G451" s="2172"/>
      <c r="H451" s="2172" t="s">
        <v>1064</v>
      </c>
      <c r="I451" s="2172"/>
      <c r="J451" s="2172"/>
      <c r="K451" s="2172" t="s">
        <v>1063</v>
      </c>
      <c r="L451" s="2172"/>
      <c r="M451" s="2180">
        <v>0.09</v>
      </c>
      <c r="N451" s="2181"/>
      <c r="O451" s="2181" t="s">
        <v>203</v>
      </c>
      <c r="P451" s="2181"/>
      <c r="Q451" s="2180">
        <v>0.36</v>
      </c>
      <c r="R451" s="2181" t="s">
        <v>203</v>
      </c>
      <c r="S451" s="2181" t="s">
        <v>203</v>
      </c>
      <c r="T451" s="2180">
        <v>641.70000000000005</v>
      </c>
      <c r="U451" s="2181"/>
      <c r="V451" s="2181"/>
      <c r="W451" s="2181"/>
      <c r="X451" s="2181" t="s">
        <v>203</v>
      </c>
      <c r="Y451" s="2181"/>
      <c r="Z451" s="2180">
        <v>231.01</v>
      </c>
      <c r="AA451" s="2181"/>
      <c r="AB451" s="2181"/>
      <c r="AC451" s="2181"/>
    </row>
    <row r="452" spans="1:29" ht="12.2" customHeight="1" x14ac:dyDescent="0.2">
      <c r="A452" s="2172" t="s">
        <v>203</v>
      </c>
      <c r="B452" s="2172" t="s">
        <v>203</v>
      </c>
      <c r="C452" s="2172" t="s">
        <v>1062</v>
      </c>
      <c r="D452" s="2172"/>
      <c r="E452" s="2172"/>
      <c r="F452" s="2172"/>
      <c r="G452" s="2172"/>
      <c r="H452" s="2172" t="s">
        <v>1061</v>
      </c>
      <c r="I452" s="2172"/>
      <c r="J452" s="2172"/>
      <c r="K452" s="2172" t="s">
        <v>1060</v>
      </c>
      <c r="L452" s="2172"/>
      <c r="M452" s="2180">
        <v>0.09</v>
      </c>
      <c r="N452" s="2181"/>
      <c r="O452" s="2181" t="s">
        <v>203</v>
      </c>
      <c r="P452" s="2181"/>
      <c r="Q452" s="2180">
        <v>0.36</v>
      </c>
      <c r="R452" s="2181" t="s">
        <v>203</v>
      </c>
      <c r="S452" s="2181" t="s">
        <v>203</v>
      </c>
      <c r="T452" s="2180">
        <v>539.69000000000005</v>
      </c>
      <c r="U452" s="2181"/>
      <c r="V452" s="2181"/>
      <c r="W452" s="2181"/>
      <c r="X452" s="2181" t="s">
        <v>203</v>
      </c>
      <c r="Y452" s="2181"/>
      <c r="Z452" s="2180">
        <v>194.29</v>
      </c>
      <c r="AA452" s="2181"/>
      <c r="AB452" s="2181"/>
      <c r="AC452" s="2181"/>
    </row>
    <row r="453" spans="1:29" ht="12.2" customHeight="1" x14ac:dyDescent="0.2">
      <c r="A453" s="2172" t="s">
        <v>203</v>
      </c>
      <c r="B453" s="2172" t="s">
        <v>203</v>
      </c>
      <c r="C453" s="2172" t="s">
        <v>203</v>
      </c>
      <c r="D453" s="2172"/>
      <c r="E453" s="2172"/>
      <c r="F453" s="2172"/>
      <c r="G453" s="2172"/>
      <c r="H453" s="2189" t="s">
        <v>1057</v>
      </c>
      <c r="I453" s="2189"/>
      <c r="J453" s="2189"/>
      <c r="K453" s="2186" t="s">
        <v>203</v>
      </c>
      <c r="L453" s="2186"/>
      <c r="M453" s="2186" t="s">
        <v>203</v>
      </c>
      <c r="N453" s="2186"/>
      <c r="O453" s="2186" t="s">
        <v>203</v>
      </c>
      <c r="P453" s="2186"/>
      <c r="Q453" s="2186" t="s">
        <v>203</v>
      </c>
      <c r="R453" s="2186" t="s">
        <v>203</v>
      </c>
      <c r="S453" s="2186" t="s">
        <v>203</v>
      </c>
      <c r="T453" s="2186" t="s">
        <v>203</v>
      </c>
      <c r="U453" s="2186"/>
      <c r="V453" s="2186"/>
      <c r="W453" s="2186"/>
      <c r="X453" s="2186" t="s">
        <v>203</v>
      </c>
      <c r="Y453" s="2186"/>
      <c r="Z453" s="2187">
        <v>17986.46</v>
      </c>
      <c r="AA453" s="2188"/>
      <c r="AB453" s="2188"/>
      <c r="AC453" s="2188"/>
    </row>
    <row r="454" spans="1:29" ht="12.2" customHeight="1" x14ac:dyDescent="0.2">
      <c r="C454" s="2172" t="s">
        <v>203</v>
      </c>
      <c r="D454" s="2172"/>
      <c r="E454" s="2172"/>
      <c r="F454" s="2172"/>
      <c r="G454" s="2172"/>
      <c r="H454" s="2172" t="s">
        <v>1056</v>
      </c>
      <c r="I454" s="2172"/>
      <c r="J454" s="2172"/>
      <c r="K454" s="2172" t="s">
        <v>203</v>
      </c>
      <c r="L454" s="2172"/>
      <c r="M454" s="2181" t="s">
        <v>203</v>
      </c>
      <c r="N454" s="2181"/>
      <c r="O454" s="2181" t="s">
        <v>203</v>
      </c>
      <c r="P454" s="2181"/>
      <c r="Q454" s="2181" t="s">
        <v>203</v>
      </c>
      <c r="R454" s="2172" t="s">
        <v>203</v>
      </c>
      <c r="S454" s="2172" t="s">
        <v>203</v>
      </c>
      <c r="T454" s="2172" t="s">
        <v>203</v>
      </c>
      <c r="U454" s="2172"/>
      <c r="V454" s="2172"/>
      <c r="W454" s="2172"/>
      <c r="X454" s="2172" t="s">
        <v>203</v>
      </c>
      <c r="Y454" s="2172"/>
      <c r="Z454" s="2180">
        <v>7955.73</v>
      </c>
      <c r="AA454" s="2181"/>
      <c r="AB454" s="2181"/>
      <c r="AC454" s="2181"/>
    </row>
    <row r="455" spans="1:29" ht="24.6" customHeight="1" x14ac:dyDescent="0.2">
      <c r="C455" s="2172" t="s">
        <v>1055</v>
      </c>
      <c r="D455" s="2172"/>
      <c r="E455" s="2172"/>
      <c r="F455" s="2172"/>
      <c r="G455" s="2172"/>
      <c r="H455" s="2172" t="s">
        <v>1054</v>
      </c>
      <c r="I455" s="2172"/>
      <c r="J455" s="2172"/>
      <c r="K455" s="2172" t="s">
        <v>249</v>
      </c>
      <c r="L455" s="2172"/>
      <c r="M455" s="2185">
        <v>103</v>
      </c>
      <c r="N455" s="2181"/>
      <c r="O455" s="2181" t="s">
        <v>203</v>
      </c>
      <c r="P455" s="2181"/>
      <c r="Q455" s="2180">
        <v>103</v>
      </c>
      <c r="R455" s="2172" t="s">
        <v>203</v>
      </c>
      <c r="S455" s="2172" t="s">
        <v>203</v>
      </c>
      <c r="T455" s="2172" t="s">
        <v>203</v>
      </c>
      <c r="U455" s="2172"/>
      <c r="V455" s="2172"/>
      <c r="W455" s="2172"/>
      <c r="X455" s="2172" t="s">
        <v>203</v>
      </c>
      <c r="Y455" s="2172"/>
      <c r="Z455" s="2180">
        <v>8194.4</v>
      </c>
      <c r="AA455" s="2181"/>
      <c r="AB455" s="2181"/>
      <c r="AC455" s="2181"/>
    </row>
    <row r="456" spans="1:29" ht="24.6" customHeight="1" x14ac:dyDescent="0.2">
      <c r="C456" s="2172" t="s">
        <v>1053</v>
      </c>
      <c r="D456" s="2172"/>
      <c r="E456" s="2172"/>
      <c r="F456" s="2172"/>
      <c r="G456" s="2172"/>
      <c r="H456" s="2172" t="s">
        <v>1052</v>
      </c>
      <c r="I456" s="2172"/>
      <c r="J456" s="2172"/>
      <c r="K456" s="2172" t="s">
        <v>249</v>
      </c>
      <c r="L456" s="2172"/>
      <c r="M456" s="2185">
        <v>60</v>
      </c>
      <c r="N456" s="2181"/>
      <c r="O456" s="2181" t="s">
        <v>203</v>
      </c>
      <c r="P456" s="2181"/>
      <c r="Q456" s="2180">
        <v>60</v>
      </c>
      <c r="R456" s="2172" t="s">
        <v>203</v>
      </c>
      <c r="S456" s="2172" t="s">
        <v>203</v>
      </c>
      <c r="T456" s="2172" t="s">
        <v>203</v>
      </c>
      <c r="U456" s="2172"/>
      <c r="V456" s="2172"/>
      <c r="W456" s="2172"/>
      <c r="X456" s="2172" t="s">
        <v>203</v>
      </c>
      <c r="Y456" s="2172"/>
      <c r="Z456" s="2180">
        <v>4773.4399999999996</v>
      </c>
      <c r="AA456" s="2181"/>
      <c r="AB456" s="2181"/>
      <c r="AC456" s="2181"/>
    </row>
    <row r="457" spans="1:29" ht="23.25" customHeight="1" x14ac:dyDescent="0.2">
      <c r="A457" s="924"/>
      <c r="B457" s="924"/>
      <c r="C457" s="924"/>
      <c r="D457" s="924"/>
      <c r="E457" s="924"/>
      <c r="F457" s="924"/>
      <c r="G457" s="924"/>
      <c r="H457" s="924"/>
      <c r="I457" s="924"/>
      <c r="J457" s="924"/>
      <c r="K457" s="924"/>
      <c r="L457" s="924"/>
      <c r="M457" s="924"/>
      <c r="N457" s="924"/>
      <c r="O457" s="924"/>
      <c r="P457" s="924"/>
      <c r="Q457" s="924"/>
      <c r="R457" s="924"/>
      <c r="S457" s="924"/>
      <c r="T457" s="924"/>
      <c r="U457" s="924"/>
      <c r="V457" s="924"/>
      <c r="W457" s="924"/>
      <c r="X457" s="924"/>
      <c r="Y457" s="924"/>
      <c r="Z457" s="924"/>
      <c r="AA457" s="924"/>
      <c r="AB457" s="924"/>
      <c r="AC457" s="924"/>
    </row>
    <row r="458" spans="1:29" ht="12.2" customHeight="1" x14ac:dyDescent="0.2">
      <c r="H458" s="2173" t="s">
        <v>246</v>
      </c>
      <c r="I458" s="2173"/>
      <c r="J458" s="2173"/>
      <c r="K458" s="2173"/>
      <c r="L458" s="2173"/>
      <c r="M458" s="2173"/>
      <c r="N458" s="2173"/>
      <c r="O458" s="2173"/>
      <c r="P458" s="2173"/>
      <c r="Q458" s="2173"/>
      <c r="R458" s="2173"/>
      <c r="S458" s="2172" t="s">
        <v>203</v>
      </c>
      <c r="T458" s="2179">
        <v>7738.58</v>
      </c>
      <c r="U458" s="2174"/>
      <c r="V458" s="2174"/>
      <c r="W458" s="2174"/>
      <c r="X458" s="2172" t="s">
        <v>203</v>
      </c>
      <c r="Y458" s="2172"/>
      <c r="Z458" s="2179">
        <v>30954.3</v>
      </c>
      <c r="AA458" s="2174"/>
      <c r="AB458" s="2174"/>
      <c r="AC458" s="2174"/>
    </row>
    <row r="459" spans="1:29" ht="48.95" customHeight="1" x14ac:dyDescent="0.2">
      <c r="A459" s="2172" t="s">
        <v>403</v>
      </c>
      <c r="B459" s="2172" t="s">
        <v>403</v>
      </c>
      <c r="C459" s="2172" t="s">
        <v>1051</v>
      </c>
      <c r="D459" s="2172"/>
      <c r="E459" s="2172"/>
      <c r="F459" s="2172"/>
      <c r="G459" s="2172"/>
      <c r="H459" s="2172" t="s">
        <v>2108</v>
      </c>
      <c r="I459" s="2172"/>
      <c r="J459" s="2172"/>
      <c r="K459" s="2172" t="s">
        <v>528</v>
      </c>
      <c r="L459" s="2172"/>
      <c r="M459" s="2182">
        <v>12.6</v>
      </c>
      <c r="N459" s="2181"/>
      <c r="O459" s="2181" t="s">
        <v>203</v>
      </c>
      <c r="P459" s="2181"/>
      <c r="Q459" s="2182">
        <v>12.6</v>
      </c>
      <c r="R459" s="2181" t="s">
        <v>203</v>
      </c>
      <c r="S459" s="2181" t="s">
        <v>203</v>
      </c>
      <c r="T459" s="2180">
        <v>308.68</v>
      </c>
      <c r="U459" s="2181"/>
      <c r="V459" s="2181"/>
      <c r="W459" s="2181"/>
      <c r="X459" s="2181" t="s">
        <v>203</v>
      </c>
      <c r="Y459" s="2181"/>
      <c r="Z459" s="2180">
        <v>3889.37</v>
      </c>
      <c r="AA459" s="2181"/>
      <c r="AB459" s="2181"/>
      <c r="AC459" s="2181"/>
    </row>
    <row r="460" spans="1:29" ht="12.2" customHeight="1" x14ac:dyDescent="0.2">
      <c r="C460" s="2172" t="s">
        <v>203</v>
      </c>
      <c r="D460" s="2172"/>
      <c r="E460" s="2172"/>
      <c r="F460" s="2172"/>
      <c r="G460" s="2172"/>
      <c r="H460" s="2172" t="s">
        <v>203</v>
      </c>
      <c r="I460" s="2172"/>
      <c r="J460" s="2172"/>
      <c r="K460" s="2172" t="s">
        <v>203</v>
      </c>
      <c r="L460" s="2172"/>
      <c r="M460" s="2181" t="s">
        <v>203</v>
      </c>
      <c r="N460" s="2181"/>
      <c r="O460" s="2181" t="s">
        <v>203</v>
      </c>
      <c r="P460" s="2181"/>
      <c r="Q460" s="2181" t="s">
        <v>203</v>
      </c>
      <c r="R460" s="2172" t="s">
        <v>203</v>
      </c>
      <c r="S460" s="2172" t="s">
        <v>203</v>
      </c>
      <c r="T460" s="2172" t="s">
        <v>203</v>
      </c>
      <c r="U460" s="2172"/>
      <c r="V460" s="2172"/>
      <c r="W460" s="2172"/>
      <c r="X460" s="2172" t="s">
        <v>203</v>
      </c>
      <c r="Y460" s="2172"/>
      <c r="Z460" s="2181" t="s">
        <v>203</v>
      </c>
      <c r="AA460" s="2181"/>
      <c r="AB460" s="2181"/>
      <c r="AC460" s="2181"/>
    </row>
    <row r="461" spans="1:29" ht="26.25" customHeight="1" x14ac:dyDescent="0.2">
      <c r="A461" s="924"/>
      <c r="B461" s="924"/>
      <c r="C461" s="924"/>
      <c r="D461" s="924"/>
      <c r="E461" s="924"/>
      <c r="F461" s="924"/>
      <c r="G461" s="924"/>
      <c r="H461" s="924"/>
      <c r="I461" s="924"/>
      <c r="J461" s="924"/>
      <c r="K461" s="924"/>
      <c r="L461" s="924"/>
      <c r="M461" s="924"/>
      <c r="N461" s="924"/>
      <c r="O461" s="924"/>
      <c r="P461" s="924"/>
      <c r="Q461" s="924"/>
      <c r="R461" s="924"/>
      <c r="S461" s="924"/>
      <c r="T461" s="924"/>
      <c r="U461" s="924"/>
      <c r="V461" s="924"/>
      <c r="W461" s="924"/>
      <c r="X461" s="924"/>
      <c r="Y461" s="924"/>
      <c r="Z461" s="924"/>
      <c r="AA461" s="924"/>
      <c r="AB461" s="924"/>
      <c r="AC461" s="924"/>
    </row>
    <row r="462" spans="1:29" ht="12.2" customHeight="1" x14ac:dyDescent="0.2">
      <c r="H462" s="2173" t="s">
        <v>246</v>
      </c>
      <c r="I462" s="2173"/>
      <c r="J462" s="2173"/>
      <c r="K462" s="2173"/>
      <c r="L462" s="2173"/>
      <c r="M462" s="2173"/>
      <c r="N462" s="2173"/>
      <c r="O462" s="2173"/>
      <c r="P462" s="2173"/>
      <c r="Q462" s="2173"/>
      <c r="R462" s="2173"/>
      <c r="S462" s="2172" t="s">
        <v>203</v>
      </c>
      <c r="T462" s="2179">
        <v>308.68</v>
      </c>
      <c r="U462" s="2174"/>
      <c r="V462" s="2174"/>
      <c r="W462" s="2174"/>
      <c r="X462" s="2172" t="s">
        <v>203</v>
      </c>
      <c r="Y462" s="2172"/>
      <c r="Z462" s="2179">
        <v>3889.37</v>
      </c>
      <c r="AA462" s="2174"/>
      <c r="AB462" s="2174"/>
      <c r="AC462" s="2174"/>
    </row>
    <row r="463" spans="1:29" ht="98.1" customHeight="1" x14ac:dyDescent="0.2">
      <c r="A463" s="2172" t="s">
        <v>407</v>
      </c>
      <c r="B463" s="2172" t="s">
        <v>407</v>
      </c>
      <c r="C463" s="2172" t="s">
        <v>1047</v>
      </c>
      <c r="D463" s="2172"/>
      <c r="E463" s="2172"/>
      <c r="F463" s="2172"/>
      <c r="G463" s="2172"/>
      <c r="H463" s="2172" t="s">
        <v>2144</v>
      </c>
      <c r="I463" s="2172"/>
      <c r="J463" s="2172"/>
      <c r="K463" s="2172" t="s">
        <v>528</v>
      </c>
      <c r="L463" s="2172"/>
      <c r="M463" s="2183">
        <v>0.38650000000000001</v>
      </c>
      <c r="N463" s="2181"/>
      <c r="O463" s="2181" t="s">
        <v>203</v>
      </c>
      <c r="P463" s="2181"/>
      <c r="Q463" s="2183">
        <v>0.38650000000000001</v>
      </c>
      <c r="R463" s="2181" t="s">
        <v>203</v>
      </c>
      <c r="S463" s="2181" t="s">
        <v>203</v>
      </c>
      <c r="T463" s="2180">
        <v>811.44</v>
      </c>
      <c r="U463" s="2181"/>
      <c r="V463" s="2181"/>
      <c r="W463" s="2181"/>
      <c r="X463" s="2181" t="s">
        <v>203</v>
      </c>
      <c r="Y463" s="2181"/>
      <c r="Z463" s="2180">
        <v>313.62</v>
      </c>
      <c r="AA463" s="2181"/>
      <c r="AB463" s="2181"/>
      <c r="AC463" s="2181"/>
    </row>
    <row r="464" spans="1:29" ht="12.2" customHeight="1" x14ac:dyDescent="0.2">
      <c r="C464" s="2172" t="s">
        <v>203</v>
      </c>
      <c r="D464" s="2172"/>
      <c r="E464" s="2172"/>
      <c r="F464" s="2172"/>
      <c r="G464" s="2172"/>
      <c r="H464" s="2172" t="s">
        <v>203</v>
      </c>
      <c r="I464" s="2172"/>
      <c r="J464" s="2172"/>
      <c r="K464" s="2172" t="s">
        <v>203</v>
      </c>
      <c r="L464" s="2172"/>
      <c r="M464" s="2181" t="s">
        <v>203</v>
      </c>
      <c r="N464" s="2181"/>
      <c r="O464" s="2181" t="s">
        <v>203</v>
      </c>
      <c r="P464" s="2181"/>
      <c r="Q464" s="2181" t="s">
        <v>203</v>
      </c>
      <c r="R464" s="2172" t="s">
        <v>203</v>
      </c>
      <c r="S464" s="2172" t="s">
        <v>203</v>
      </c>
      <c r="T464" s="2172" t="s">
        <v>203</v>
      </c>
      <c r="U464" s="2172"/>
      <c r="V464" s="2172"/>
      <c r="W464" s="2172"/>
      <c r="X464" s="2172" t="s">
        <v>203</v>
      </c>
      <c r="Y464" s="2172"/>
      <c r="Z464" s="2181" t="s">
        <v>203</v>
      </c>
      <c r="AA464" s="2181"/>
      <c r="AB464" s="2181"/>
      <c r="AC464" s="2181"/>
    </row>
    <row r="465" spans="1:29" ht="30" customHeight="1" x14ac:dyDescent="0.2">
      <c r="A465" s="924"/>
      <c r="B465" s="924"/>
      <c r="C465" s="924"/>
      <c r="D465" s="924"/>
      <c r="E465" s="924"/>
      <c r="F465" s="924"/>
      <c r="G465" s="924"/>
      <c r="H465" s="924"/>
      <c r="I465" s="924"/>
      <c r="J465" s="924"/>
      <c r="K465" s="924"/>
      <c r="L465" s="924"/>
      <c r="M465" s="924"/>
      <c r="N465" s="924"/>
      <c r="O465" s="924"/>
      <c r="P465" s="924"/>
      <c r="Q465" s="924"/>
      <c r="R465" s="924"/>
      <c r="S465" s="924"/>
      <c r="T465" s="924"/>
      <c r="U465" s="924"/>
      <c r="V465" s="924"/>
      <c r="W465" s="924"/>
      <c r="X465" s="924"/>
      <c r="Y465" s="924"/>
      <c r="Z465" s="924"/>
      <c r="AA465" s="924"/>
      <c r="AB465" s="924"/>
      <c r="AC465" s="924"/>
    </row>
    <row r="466" spans="1:29" ht="12.2" customHeight="1" x14ac:dyDescent="0.2">
      <c r="H466" s="2173" t="s">
        <v>246</v>
      </c>
      <c r="I466" s="2173"/>
      <c r="J466" s="2173"/>
      <c r="K466" s="2173"/>
      <c r="L466" s="2173"/>
      <c r="M466" s="2173"/>
      <c r="N466" s="2173"/>
      <c r="O466" s="2173"/>
      <c r="P466" s="2173"/>
      <c r="Q466" s="2173"/>
      <c r="R466" s="2173"/>
      <c r="S466" s="2172" t="s">
        <v>203</v>
      </c>
      <c r="T466" s="2179">
        <v>811.44</v>
      </c>
      <c r="U466" s="2174"/>
      <c r="V466" s="2174"/>
      <c r="W466" s="2174"/>
      <c r="X466" s="2172" t="s">
        <v>203</v>
      </c>
      <c r="Y466" s="2172"/>
      <c r="Z466" s="2179">
        <v>313.62</v>
      </c>
      <c r="AA466" s="2174"/>
      <c r="AB466" s="2174"/>
      <c r="AC466" s="2174"/>
    </row>
    <row r="467" spans="1:29" ht="36.75" customHeight="1" x14ac:dyDescent="0.2">
      <c r="A467" s="2172" t="s">
        <v>406</v>
      </c>
      <c r="B467" s="2172" t="s">
        <v>406</v>
      </c>
      <c r="C467" s="2172" t="s">
        <v>1912</v>
      </c>
      <c r="D467" s="2172"/>
      <c r="E467" s="2172"/>
      <c r="F467" s="2172"/>
      <c r="G467" s="2172"/>
      <c r="H467" s="2172" t="s">
        <v>2107</v>
      </c>
      <c r="I467" s="2172"/>
      <c r="J467" s="2172"/>
      <c r="K467" s="2172" t="s">
        <v>528</v>
      </c>
      <c r="L467" s="2172"/>
      <c r="M467" s="2183">
        <v>9.4000000000000004E-3</v>
      </c>
      <c r="N467" s="2181"/>
      <c r="O467" s="2181" t="s">
        <v>203</v>
      </c>
      <c r="P467" s="2181"/>
      <c r="Q467" s="2183">
        <v>9.4000000000000004E-3</v>
      </c>
      <c r="R467" s="2181" t="s">
        <v>203</v>
      </c>
      <c r="S467" s="2181" t="s">
        <v>203</v>
      </c>
      <c r="T467" s="2180">
        <v>1192.28</v>
      </c>
      <c r="U467" s="2181"/>
      <c r="V467" s="2181"/>
      <c r="W467" s="2181"/>
      <c r="X467" s="2181" t="s">
        <v>203</v>
      </c>
      <c r="Y467" s="2181"/>
      <c r="Z467" s="2180">
        <v>11.21</v>
      </c>
      <c r="AA467" s="2181"/>
      <c r="AB467" s="2181"/>
      <c r="AC467" s="2181"/>
    </row>
    <row r="468" spans="1:29" ht="12.2" customHeight="1" x14ac:dyDescent="0.2">
      <c r="C468" s="2172" t="s">
        <v>203</v>
      </c>
      <c r="D468" s="2172"/>
      <c r="E468" s="2172"/>
      <c r="F468" s="2172"/>
      <c r="G468" s="2172"/>
      <c r="H468" s="2172" t="s">
        <v>203</v>
      </c>
      <c r="I468" s="2172"/>
      <c r="J468" s="2172"/>
      <c r="K468" s="2172" t="s">
        <v>203</v>
      </c>
      <c r="L468" s="2172"/>
      <c r="M468" s="2181" t="s">
        <v>203</v>
      </c>
      <c r="N468" s="2181"/>
      <c r="O468" s="2181" t="s">
        <v>203</v>
      </c>
      <c r="P468" s="2181"/>
      <c r="Q468" s="2181" t="s">
        <v>203</v>
      </c>
      <c r="R468" s="2172" t="s">
        <v>203</v>
      </c>
      <c r="S468" s="2172" t="s">
        <v>203</v>
      </c>
      <c r="T468" s="2172" t="s">
        <v>203</v>
      </c>
      <c r="U468" s="2172"/>
      <c r="V468" s="2172"/>
      <c r="W468" s="2172"/>
      <c r="X468" s="2172" t="s">
        <v>203</v>
      </c>
      <c r="Y468" s="2172"/>
      <c r="Z468" s="2181" t="s">
        <v>203</v>
      </c>
      <c r="AA468" s="2181"/>
      <c r="AB468" s="2181"/>
      <c r="AC468" s="2181"/>
    </row>
    <row r="469" spans="1:29" x14ac:dyDescent="0.2">
      <c r="A469" s="924"/>
      <c r="B469" s="924"/>
      <c r="C469" s="924"/>
      <c r="D469" s="924"/>
      <c r="E469" s="924"/>
      <c r="F469" s="924"/>
      <c r="G469" s="924"/>
      <c r="H469" s="924"/>
      <c r="I469" s="924"/>
      <c r="J469" s="924"/>
      <c r="K469" s="924"/>
      <c r="L469" s="924"/>
      <c r="M469" s="924"/>
      <c r="N469" s="924"/>
      <c r="O469" s="924"/>
      <c r="P469" s="924"/>
      <c r="Q469" s="924"/>
      <c r="R469" s="924"/>
      <c r="S469" s="924"/>
      <c r="T469" s="924"/>
      <c r="U469" s="924"/>
      <c r="V469" s="924"/>
      <c r="W469" s="924"/>
      <c r="X469" s="924"/>
      <c r="Y469" s="924"/>
      <c r="Z469" s="924"/>
      <c r="AA469" s="924"/>
      <c r="AB469" s="924"/>
      <c r="AC469" s="924"/>
    </row>
    <row r="470" spans="1:29" ht="12.2" customHeight="1" x14ac:dyDescent="0.2">
      <c r="H470" s="2173" t="s">
        <v>246</v>
      </c>
      <c r="I470" s="2173"/>
      <c r="J470" s="2173"/>
      <c r="K470" s="2173"/>
      <c r="L470" s="2173"/>
      <c r="M470" s="2173"/>
      <c r="N470" s="2173"/>
      <c r="O470" s="2173"/>
      <c r="P470" s="2173"/>
      <c r="Q470" s="2173"/>
      <c r="R470" s="2173"/>
      <c r="S470" s="2172" t="s">
        <v>203</v>
      </c>
      <c r="T470" s="2179">
        <v>1192.55</v>
      </c>
      <c r="U470" s="2174"/>
      <c r="V470" s="2174"/>
      <c r="W470" s="2174"/>
      <c r="X470" s="2172" t="s">
        <v>203</v>
      </c>
      <c r="Y470" s="2172"/>
      <c r="Z470" s="2179">
        <v>11.21</v>
      </c>
      <c r="AA470" s="2174"/>
      <c r="AB470" s="2174"/>
      <c r="AC470" s="2174"/>
    </row>
    <row r="471" spans="1:29" ht="36.75" customHeight="1" x14ac:dyDescent="0.2">
      <c r="A471" s="2172" t="s">
        <v>410</v>
      </c>
      <c r="B471" s="2172" t="s">
        <v>410</v>
      </c>
      <c r="C471" s="2172" t="s">
        <v>1047</v>
      </c>
      <c r="D471" s="2172"/>
      <c r="E471" s="2172"/>
      <c r="F471" s="2172"/>
      <c r="G471" s="2172"/>
      <c r="H471" s="2172" t="s">
        <v>2106</v>
      </c>
      <c r="I471" s="2172"/>
      <c r="J471" s="2172"/>
      <c r="K471" s="2172" t="s">
        <v>528</v>
      </c>
      <c r="L471" s="2172"/>
      <c r="M471" s="2184">
        <v>2.5000000000000001E-2</v>
      </c>
      <c r="N471" s="2181"/>
      <c r="O471" s="2181" t="s">
        <v>203</v>
      </c>
      <c r="P471" s="2181"/>
      <c r="Q471" s="2184">
        <v>2.5000000000000001E-2</v>
      </c>
      <c r="R471" s="2181" t="s">
        <v>203</v>
      </c>
      <c r="S471" s="2181" t="s">
        <v>203</v>
      </c>
      <c r="T471" s="2180">
        <v>811.44</v>
      </c>
      <c r="U471" s="2181"/>
      <c r="V471" s="2181"/>
      <c r="W471" s="2181"/>
      <c r="X471" s="2181" t="s">
        <v>203</v>
      </c>
      <c r="Y471" s="2181"/>
      <c r="Z471" s="2180">
        <v>20.29</v>
      </c>
      <c r="AA471" s="2181"/>
      <c r="AB471" s="2181"/>
      <c r="AC471" s="2181"/>
    </row>
    <row r="472" spans="1:29" ht="12.2" customHeight="1" x14ac:dyDescent="0.2">
      <c r="C472" s="2172" t="s">
        <v>203</v>
      </c>
      <c r="D472" s="2172"/>
      <c r="E472" s="2172"/>
      <c r="F472" s="2172"/>
      <c r="G472" s="2172"/>
      <c r="H472" s="2172" t="s">
        <v>203</v>
      </c>
      <c r="I472" s="2172"/>
      <c r="J472" s="2172"/>
      <c r="K472" s="2172" t="s">
        <v>203</v>
      </c>
      <c r="L472" s="2172"/>
      <c r="M472" s="2181" t="s">
        <v>203</v>
      </c>
      <c r="N472" s="2181"/>
      <c r="O472" s="2181" t="s">
        <v>203</v>
      </c>
      <c r="P472" s="2181"/>
      <c r="Q472" s="2181" t="s">
        <v>203</v>
      </c>
      <c r="R472" s="2172" t="s">
        <v>203</v>
      </c>
      <c r="S472" s="2172" t="s">
        <v>203</v>
      </c>
      <c r="T472" s="2172" t="s">
        <v>203</v>
      </c>
      <c r="U472" s="2172"/>
      <c r="V472" s="2172"/>
      <c r="W472" s="2172"/>
      <c r="X472" s="2172" t="s">
        <v>203</v>
      </c>
      <c r="Y472" s="2172"/>
      <c r="Z472" s="2181" t="s">
        <v>203</v>
      </c>
      <c r="AA472" s="2181"/>
      <c r="AB472" s="2181"/>
      <c r="AC472" s="2181"/>
    </row>
    <row r="473" spans="1:29" ht="26.25" customHeight="1" x14ac:dyDescent="0.2">
      <c r="A473" s="924"/>
      <c r="B473" s="924"/>
      <c r="C473" s="924"/>
      <c r="D473" s="924"/>
      <c r="E473" s="924"/>
      <c r="F473" s="924"/>
      <c r="G473" s="924"/>
      <c r="H473" s="924"/>
      <c r="I473" s="924"/>
      <c r="J473" s="924"/>
      <c r="K473" s="924"/>
      <c r="L473" s="924"/>
      <c r="M473" s="924"/>
      <c r="N473" s="924"/>
      <c r="O473" s="924"/>
      <c r="P473" s="924"/>
      <c r="Q473" s="924"/>
      <c r="R473" s="924"/>
      <c r="S473" s="924"/>
      <c r="T473" s="924"/>
      <c r="U473" s="924"/>
      <c r="V473" s="924"/>
      <c r="W473" s="924"/>
      <c r="X473" s="924"/>
      <c r="Y473" s="924"/>
      <c r="Z473" s="924"/>
      <c r="AA473" s="924"/>
      <c r="AB473" s="924"/>
      <c r="AC473" s="924"/>
    </row>
    <row r="474" spans="1:29" ht="12.2" customHeight="1" x14ac:dyDescent="0.2">
      <c r="H474" s="2173" t="s">
        <v>246</v>
      </c>
      <c r="I474" s="2173"/>
      <c r="J474" s="2173"/>
      <c r="K474" s="2173"/>
      <c r="L474" s="2173"/>
      <c r="M474" s="2173"/>
      <c r="N474" s="2173"/>
      <c r="O474" s="2173"/>
      <c r="P474" s="2173"/>
      <c r="Q474" s="2173"/>
      <c r="R474" s="2173"/>
      <c r="S474" s="2172" t="s">
        <v>203</v>
      </c>
      <c r="T474" s="2179">
        <v>811.6</v>
      </c>
      <c r="U474" s="2174"/>
      <c r="V474" s="2174"/>
      <c r="W474" s="2174"/>
      <c r="X474" s="2172" t="s">
        <v>203</v>
      </c>
      <c r="Y474" s="2172"/>
      <c r="Z474" s="2179">
        <v>20.29</v>
      </c>
      <c r="AA474" s="2174"/>
      <c r="AB474" s="2174"/>
      <c r="AC474" s="2174"/>
    </row>
    <row r="475" spans="1:29" ht="85.7" customHeight="1" x14ac:dyDescent="0.2">
      <c r="A475" s="2172" t="s">
        <v>409</v>
      </c>
      <c r="B475" s="2172" t="s">
        <v>409</v>
      </c>
      <c r="C475" s="2172" t="s">
        <v>1911</v>
      </c>
      <c r="D475" s="2172"/>
      <c r="E475" s="2172"/>
      <c r="F475" s="2172"/>
      <c r="G475" s="2172"/>
      <c r="H475" s="2172" t="s">
        <v>1910</v>
      </c>
      <c r="I475" s="2172"/>
      <c r="J475" s="2172"/>
      <c r="K475" s="2172" t="s">
        <v>528</v>
      </c>
      <c r="L475" s="2172"/>
      <c r="M475" s="2184">
        <v>2.5000000000000001E-2</v>
      </c>
      <c r="N475" s="2181"/>
      <c r="O475" s="2181" t="s">
        <v>203</v>
      </c>
      <c r="P475" s="2181"/>
      <c r="Q475" s="2184">
        <v>2.5000000000000001E-2</v>
      </c>
      <c r="R475" s="2181" t="s">
        <v>203</v>
      </c>
      <c r="S475" s="2181" t="s">
        <v>203</v>
      </c>
      <c r="T475" s="2180">
        <v>318.17</v>
      </c>
      <c r="U475" s="2181"/>
      <c r="V475" s="2181"/>
      <c r="W475" s="2181"/>
      <c r="X475" s="2181" t="s">
        <v>203</v>
      </c>
      <c r="Y475" s="2181"/>
      <c r="Z475" s="2180">
        <v>7.95</v>
      </c>
      <c r="AA475" s="2181"/>
      <c r="AB475" s="2181"/>
      <c r="AC475" s="2181"/>
    </row>
    <row r="476" spans="1:29" ht="12.2" customHeight="1" x14ac:dyDescent="0.2">
      <c r="C476" s="2172" t="s">
        <v>203</v>
      </c>
      <c r="D476" s="2172"/>
      <c r="E476" s="2172"/>
      <c r="F476" s="2172"/>
      <c r="G476" s="2172"/>
      <c r="H476" s="2172" t="s">
        <v>203</v>
      </c>
      <c r="I476" s="2172"/>
      <c r="J476" s="2172"/>
      <c r="K476" s="2172" t="s">
        <v>203</v>
      </c>
      <c r="L476" s="2172"/>
      <c r="M476" s="2181" t="s">
        <v>203</v>
      </c>
      <c r="N476" s="2181"/>
      <c r="O476" s="2181" t="s">
        <v>203</v>
      </c>
      <c r="P476" s="2181"/>
      <c r="Q476" s="2181" t="s">
        <v>203</v>
      </c>
      <c r="R476" s="2172" t="s">
        <v>203</v>
      </c>
      <c r="S476" s="2172" t="s">
        <v>203</v>
      </c>
      <c r="T476" s="2172" t="s">
        <v>203</v>
      </c>
      <c r="U476" s="2172"/>
      <c r="V476" s="2172"/>
      <c r="W476" s="2172"/>
      <c r="X476" s="2172" t="s">
        <v>203</v>
      </c>
      <c r="Y476" s="2172"/>
      <c r="Z476" s="2181" t="s">
        <v>203</v>
      </c>
      <c r="AA476" s="2181"/>
      <c r="AB476" s="2181"/>
      <c r="AC476" s="2181"/>
    </row>
    <row r="477" spans="1:29" x14ac:dyDescent="0.2">
      <c r="A477" s="924"/>
      <c r="B477" s="924"/>
      <c r="C477" s="924"/>
      <c r="D477" s="924"/>
      <c r="E477" s="924"/>
      <c r="F477" s="924"/>
      <c r="G477" s="924"/>
      <c r="H477" s="924"/>
      <c r="I477" s="924"/>
      <c r="J477" s="924"/>
      <c r="K477" s="924"/>
      <c r="L477" s="924"/>
      <c r="M477" s="924"/>
      <c r="N477" s="924"/>
      <c r="O477" s="924"/>
      <c r="P477" s="924"/>
      <c r="Q477" s="924"/>
      <c r="R477" s="924"/>
      <c r="S477" s="924"/>
      <c r="T477" s="924"/>
      <c r="U477" s="924"/>
      <c r="V477" s="924"/>
      <c r="W477" s="924"/>
      <c r="X477" s="924"/>
      <c r="Y477" s="924"/>
      <c r="Z477" s="924"/>
      <c r="AA477" s="924"/>
      <c r="AB477" s="924"/>
      <c r="AC477" s="924"/>
    </row>
    <row r="478" spans="1:29" ht="12.2" customHeight="1" x14ac:dyDescent="0.2">
      <c r="H478" s="2173" t="s">
        <v>246</v>
      </c>
      <c r="I478" s="2173"/>
      <c r="J478" s="2173"/>
      <c r="K478" s="2173"/>
      <c r="L478" s="2173"/>
      <c r="M478" s="2173"/>
      <c r="N478" s="2173"/>
      <c r="O478" s="2173"/>
      <c r="P478" s="2173"/>
      <c r="Q478" s="2173"/>
      <c r="R478" s="2173"/>
      <c r="S478" s="2172" t="s">
        <v>203</v>
      </c>
      <c r="T478" s="2179">
        <v>318</v>
      </c>
      <c r="U478" s="2174"/>
      <c r="V478" s="2174"/>
      <c r="W478" s="2174"/>
      <c r="X478" s="2172" t="s">
        <v>203</v>
      </c>
      <c r="Y478" s="2172"/>
      <c r="Z478" s="2179">
        <v>7.95</v>
      </c>
      <c r="AA478" s="2174"/>
      <c r="AB478" s="2174"/>
      <c r="AC478" s="2174"/>
    </row>
    <row r="479" spans="1:29" ht="85.7" customHeight="1" x14ac:dyDescent="0.2">
      <c r="A479" s="2172" t="s">
        <v>408</v>
      </c>
      <c r="B479" s="2172" t="s">
        <v>408</v>
      </c>
      <c r="C479" s="2172" t="s">
        <v>1914</v>
      </c>
      <c r="D479" s="2172"/>
      <c r="E479" s="2172"/>
      <c r="F479" s="2172"/>
      <c r="G479" s="2172"/>
      <c r="H479" s="2172" t="s">
        <v>1913</v>
      </c>
      <c r="I479" s="2172"/>
      <c r="J479" s="2172"/>
      <c r="K479" s="2172" t="s">
        <v>528</v>
      </c>
      <c r="L479" s="2172"/>
      <c r="M479" s="2183">
        <v>12.995900000000001</v>
      </c>
      <c r="N479" s="2181"/>
      <c r="O479" s="2181" t="s">
        <v>203</v>
      </c>
      <c r="P479" s="2181"/>
      <c r="Q479" s="2183">
        <v>12.995900000000001</v>
      </c>
      <c r="R479" s="2181" t="s">
        <v>203</v>
      </c>
      <c r="S479" s="2181" t="s">
        <v>203</v>
      </c>
      <c r="T479" s="2180">
        <v>148.85</v>
      </c>
      <c r="U479" s="2181"/>
      <c r="V479" s="2181"/>
      <c r="W479" s="2181"/>
      <c r="X479" s="2181" t="s">
        <v>203</v>
      </c>
      <c r="Y479" s="2181"/>
      <c r="Z479" s="2180">
        <v>1934.44</v>
      </c>
      <c r="AA479" s="2181"/>
      <c r="AB479" s="2181"/>
      <c r="AC479" s="2181"/>
    </row>
    <row r="480" spans="1:29" ht="12.2" customHeight="1" x14ac:dyDescent="0.2">
      <c r="C480" s="2172" t="s">
        <v>203</v>
      </c>
      <c r="D480" s="2172"/>
      <c r="E480" s="2172"/>
      <c r="F480" s="2172"/>
      <c r="G480" s="2172"/>
      <c r="H480" s="2172" t="s">
        <v>203</v>
      </c>
      <c r="I480" s="2172"/>
      <c r="J480" s="2172"/>
      <c r="K480" s="2172" t="s">
        <v>203</v>
      </c>
      <c r="L480" s="2172"/>
      <c r="M480" s="2181" t="s">
        <v>203</v>
      </c>
      <c r="N480" s="2181"/>
      <c r="O480" s="2181" t="s">
        <v>203</v>
      </c>
      <c r="P480" s="2181"/>
      <c r="Q480" s="2181" t="s">
        <v>203</v>
      </c>
      <c r="R480" s="2172" t="s">
        <v>203</v>
      </c>
      <c r="S480" s="2172" t="s">
        <v>203</v>
      </c>
      <c r="T480" s="2172" t="s">
        <v>203</v>
      </c>
      <c r="U480" s="2172"/>
      <c r="V480" s="2172"/>
      <c r="W480" s="2172"/>
      <c r="X480" s="2172" t="s">
        <v>203</v>
      </c>
      <c r="Y480" s="2172"/>
      <c r="Z480" s="2181" t="s">
        <v>203</v>
      </c>
      <c r="AA480" s="2181"/>
      <c r="AB480" s="2181"/>
      <c r="AC480" s="2181"/>
    </row>
    <row r="481" spans="1:29" x14ac:dyDescent="0.2">
      <c r="A481" s="924"/>
      <c r="B481" s="924"/>
      <c r="C481" s="924"/>
      <c r="D481" s="924"/>
      <c r="E481" s="924"/>
      <c r="F481" s="924"/>
      <c r="G481" s="924"/>
      <c r="H481" s="924"/>
      <c r="I481" s="924"/>
      <c r="J481" s="924"/>
      <c r="K481" s="924"/>
      <c r="L481" s="924"/>
      <c r="M481" s="924"/>
      <c r="N481" s="924"/>
      <c r="O481" s="924"/>
      <c r="P481" s="924"/>
      <c r="Q481" s="924"/>
      <c r="R481" s="924"/>
      <c r="S481" s="924"/>
      <c r="T481" s="924"/>
      <c r="U481" s="924"/>
      <c r="V481" s="924"/>
      <c r="W481" s="924"/>
      <c r="X481" s="924"/>
      <c r="Y481" s="924"/>
      <c r="Z481" s="924"/>
      <c r="AA481" s="924"/>
      <c r="AB481" s="924"/>
      <c r="AC481" s="924"/>
    </row>
    <row r="482" spans="1:29" ht="12.2" customHeight="1" x14ac:dyDescent="0.2">
      <c r="H482" s="2173" t="s">
        <v>246</v>
      </c>
      <c r="I482" s="2173"/>
      <c r="J482" s="2173"/>
      <c r="K482" s="2173"/>
      <c r="L482" s="2173"/>
      <c r="M482" s="2173"/>
      <c r="N482" s="2173"/>
      <c r="O482" s="2173"/>
      <c r="P482" s="2173"/>
      <c r="Q482" s="2173"/>
      <c r="R482" s="2173"/>
      <c r="S482" s="2172" t="s">
        <v>203</v>
      </c>
      <c r="T482" s="2179">
        <v>148.85</v>
      </c>
      <c r="U482" s="2174"/>
      <c r="V482" s="2174"/>
      <c r="W482" s="2174"/>
      <c r="X482" s="2172" t="s">
        <v>203</v>
      </c>
      <c r="Y482" s="2172"/>
      <c r="Z482" s="2179">
        <v>1934.44</v>
      </c>
      <c r="AA482" s="2174"/>
      <c r="AB482" s="2174"/>
      <c r="AC482" s="2174"/>
    </row>
    <row r="483" spans="1:29" ht="36.75" customHeight="1" x14ac:dyDescent="0.2">
      <c r="A483" s="2172" t="s">
        <v>503</v>
      </c>
      <c r="B483" s="2172" t="s">
        <v>503</v>
      </c>
      <c r="C483" s="2172" t="s">
        <v>1040</v>
      </c>
      <c r="D483" s="2172"/>
      <c r="E483" s="2172"/>
      <c r="F483" s="2172"/>
      <c r="G483" s="2172"/>
      <c r="H483" s="2172" t="s">
        <v>2105</v>
      </c>
      <c r="I483" s="2172"/>
      <c r="J483" s="2172"/>
      <c r="K483" s="2172" t="s">
        <v>528</v>
      </c>
      <c r="L483" s="2172"/>
      <c r="M483" s="2184">
        <v>2.5000000000000001E-2</v>
      </c>
      <c r="N483" s="2181"/>
      <c r="O483" s="2181" t="s">
        <v>203</v>
      </c>
      <c r="P483" s="2181"/>
      <c r="Q483" s="2184">
        <v>2.5000000000000001E-2</v>
      </c>
      <c r="R483" s="2181" t="s">
        <v>203</v>
      </c>
      <c r="S483" s="2181" t="s">
        <v>203</v>
      </c>
      <c r="T483" s="2180">
        <v>811.44</v>
      </c>
      <c r="U483" s="2181"/>
      <c r="V483" s="2181"/>
      <c r="W483" s="2181"/>
      <c r="X483" s="2181" t="s">
        <v>203</v>
      </c>
      <c r="Y483" s="2181"/>
      <c r="Z483" s="2180">
        <v>20.29</v>
      </c>
      <c r="AA483" s="2181"/>
      <c r="AB483" s="2181"/>
      <c r="AC483" s="2181"/>
    </row>
    <row r="484" spans="1:29" ht="12.2" customHeight="1" x14ac:dyDescent="0.2">
      <c r="C484" s="2172" t="s">
        <v>203</v>
      </c>
      <c r="D484" s="2172"/>
      <c r="E484" s="2172"/>
      <c r="F484" s="2172"/>
      <c r="G484" s="2172"/>
      <c r="H484" s="2172" t="s">
        <v>203</v>
      </c>
      <c r="I484" s="2172"/>
      <c r="J484" s="2172"/>
      <c r="K484" s="2172" t="s">
        <v>203</v>
      </c>
      <c r="L484" s="2172"/>
      <c r="M484" s="2181" t="s">
        <v>203</v>
      </c>
      <c r="N484" s="2181"/>
      <c r="O484" s="2181" t="s">
        <v>203</v>
      </c>
      <c r="P484" s="2181"/>
      <c r="Q484" s="2181" t="s">
        <v>203</v>
      </c>
      <c r="R484" s="2172" t="s">
        <v>203</v>
      </c>
      <c r="S484" s="2172" t="s">
        <v>203</v>
      </c>
      <c r="T484" s="2172" t="s">
        <v>203</v>
      </c>
      <c r="U484" s="2172"/>
      <c r="V484" s="2172"/>
      <c r="W484" s="2172"/>
      <c r="X484" s="2172" t="s">
        <v>203</v>
      </c>
      <c r="Y484" s="2172"/>
      <c r="Z484" s="2181" t="s">
        <v>203</v>
      </c>
      <c r="AA484" s="2181"/>
      <c r="AB484" s="2181"/>
      <c r="AC484" s="2181"/>
    </row>
    <row r="485" spans="1:29" ht="33" customHeight="1" x14ac:dyDescent="0.2">
      <c r="A485" s="924"/>
      <c r="B485" s="924"/>
      <c r="C485" s="924"/>
      <c r="D485" s="924"/>
      <c r="E485" s="924"/>
      <c r="F485" s="924"/>
      <c r="G485" s="924"/>
      <c r="H485" s="924"/>
      <c r="I485" s="924"/>
      <c r="J485" s="924"/>
      <c r="K485" s="924"/>
      <c r="L485" s="924"/>
      <c r="M485" s="924"/>
      <c r="N485" s="924"/>
      <c r="O485" s="924"/>
      <c r="P485" s="924"/>
      <c r="Q485" s="924"/>
      <c r="R485" s="924"/>
      <c r="S485" s="924"/>
      <c r="T485" s="924"/>
      <c r="U485" s="924"/>
      <c r="V485" s="924"/>
      <c r="W485" s="924"/>
      <c r="X485" s="924"/>
      <c r="Y485" s="924"/>
      <c r="Z485" s="924"/>
      <c r="AA485" s="924"/>
      <c r="AB485" s="924"/>
      <c r="AC485" s="924"/>
    </row>
    <row r="486" spans="1:29" ht="12.2" customHeight="1" x14ac:dyDescent="0.2">
      <c r="H486" s="2173" t="s">
        <v>246</v>
      </c>
      <c r="I486" s="2173"/>
      <c r="J486" s="2173"/>
      <c r="K486" s="2173"/>
      <c r="L486" s="2173"/>
      <c r="M486" s="2173"/>
      <c r="N486" s="2173"/>
      <c r="O486" s="2173"/>
      <c r="P486" s="2173"/>
      <c r="Q486" s="2173"/>
      <c r="R486" s="2173"/>
      <c r="S486" s="2172" t="s">
        <v>203</v>
      </c>
      <c r="T486" s="2179">
        <v>811.6</v>
      </c>
      <c r="U486" s="2174"/>
      <c r="V486" s="2174"/>
      <c r="W486" s="2174"/>
      <c r="X486" s="2172" t="s">
        <v>203</v>
      </c>
      <c r="Y486" s="2172"/>
      <c r="Z486" s="2179">
        <v>20.29</v>
      </c>
      <c r="AA486" s="2174"/>
      <c r="AB486" s="2174"/>
      <c r="AC486" s="2174"/>
    </row>
    <row r="487" spans="1:29" ht="24.6" customHeight="1" x14ac:dyDescent="0.2">
      <c r="A487" s="2172" t="s">
        <v>502</v>
      </c>
      <c r="B487" s="2172" t="s">
        <v>502</v>
      </c>
      <c r="C487" s="2172" t="s">
        <v>1909</v>
      </c>
      <c r="D487" s="2172"/>
      <c r="E487" s="2172"/>
      <c r="F487" s="2172"/>
      <c r="G487" s="2172"/>
      <c r="H487" s="2172" t="s">
        <v>1908</v>
      </c>
      <c r="I487" s="2172"/>
      <c r="J487" s="2172"/>
      <c r="K487" s="2172" t="s">
        <v>528</v>
      </c>
      <c r="L487" s="2172"/>
      <c r="M487" s="2183">
        <v>9.4000000000000004E-3</v>
      </c>
      <c r="N487" s="2181"/>
      <c r="O487" s="2181" t="s">
        <v>203</v>
      </c>
      <c r="P487" s="2181"/>
      <c r="Q487" s="2183">
        <v>9.4000000000000004E-3</v>
      </c>
      <c r="R487" s="2181" t="s">
        <v>203</v>
      </c>
      <c r="S487" s="2181" t="s">
        <v>203</v>
      </c>
      <c r="T487" s="2180">
        <v>988.12</v>
      </c>
      <c r="U487" s="2181"/>
      <c r="V487" s="2181"/>
      <c r="W487" s="2181"/>
      <c r="X487" s="2181" t="s">
        <v>203</v>
      </c>
      <c r="Y487" s="2181"/>
      <c r="Z487" s="2180">
        <v>9.2899999999999991</v>
      </c>
      <c r="AA487" s="2181"/>
      <c r="AB487" s="2181"/>
      <c r="AC487" s="2181"/>
    </row>
    <row r="488" spans="1:29" ht="12.2" customHeight="1" x14ac:dyDescent="0.2">
      <c r="C488" s="2172" t="s">
        <v>203</v>
      </c>
      <c r="D488" s="2172"/>
      <c r="E488" s="2172"/>
      <c r="F488" s="2172"/>
      <c r="G488" s="2172"/>
      <c r="H488" s="2172" t="s">
        <v>203</v>
      </c>
      <c r="I488" s="2172"/>
      <c r="J488" s="2172"/>
      <c r="K488" s="2172" t="s">
        <v>203</v>
      </c>
      <c r="L488" s="2172"/>
      <c r="M488" s="2181" t="s">
        <v>203</v>
      </c>
      <c r="N488" s="2181"/>
      <c r="O488" s="2181" t="s">
        <v>203</v>
      </c>
      <c r="P488" s="2181"/>
      <c r="Q488" s="2181" t="s">
        <v>203</v>
      </c>
      <c r="R488" s="2172" t="s">
        <v>203</v>
      </c>
      <c r="S488" s="2172" t="s">
        <v>203</v>
      </c>
      <c r="T488" s="2172" t="s">
        <v>203</v>
      </c>
      <c r="U488" s="2172"/>
      <c r="V488" s="2172"/>
      <c r="W488" s="2172"/>
      <c r="X488" s="2172" t="s">
        <v>203</v>
      </c>
      <c r="Y488" s="2172"/>
      <c r="Z488" s="2181" t="s">
        <v>203</v>
      </c>
      <c r="AA488" s="2181"/>
      <c r="AB488" s="2181"/>
      <c r="AC488" s="2181"/>
    </row>
    <row r="489" spans="1:29" ht="35.25" customHeight="1" x14ac:dyDescent="0.2">
      <c r="A489" s="924"/>
      <c r="B489" s="924"/>
      <c r="C489" s="924"/>
      <c r="D489" s="924"/>
      <c r="E489" s="924"/>
      <c r="F489" s="924"/>
      <c r="G489" s="924"/>
      <c r="H489" s="924"/>
      <c r="I489" s="924"/>
      <c r="J489" s="924"/>
      <c r="K489" s="924"/>
      <c r="L489" s="924"/>
      <c r="M489" s="924"/>
      <c r="N489" s="924"/>
      <c r="O489" s="924"/>
      <c r="P489" s="924"/>
      <c r="Q489" s="924"/>
      <c r="R489" s="924"/>
      <c r="S489" s="924"/>
      <c r="T489" s="924"/>
      <c r="U489" s="924"/>
      <c r="V489" s="924"/>
      <c r="W489" s="924"/>
      <c r="X489" s="924"/>
      <c r="Y489" s="924"/>
      <c r="Z489" s="924"/>
      <c r="AA489" s="924"/>
      <c r="AB489" s="924"/>
      <c r="AC489" s="924"/>
    </row>
    <row r="490" spans="1:29" ht="12.2" customHeight="1" x14ac:dyDescent="0.2">
      <c r="H490" s="2173" t="s">
        <v>246</v>
      </c>
      <c r="I490" s="2173"/>
      <c r="J490" s="2173"/>
      <c r="K490" s="2173"/>
      <c r="L490" s="2173"/>
      <c r="M490" s="2173"/>
      <c r="N490" s="2173"/>
      <c r="O490" s="2173"/>
      <c r="P490" s="2173"/>
      <c r="Q490" s="2173"/>
      <c r="R490" s="2173"/>
      <c r="S490" s="2172" t="s">
        <v>203</v>
      </c>
      <c r="T490" s="2179">
        <v>988.3</v>
      </c>
      <c r="U490" s="2174"/>
      <c r="V490" s="2174"/>
      <c r="W490" s="2174"/>
      <c r="X490" s="2172" t="s">
        <v>203</v>
      </c>
      <c r="Y490" s="2172"/>
      <c r="Z490" s="2179">
        <v>9.2899999999999991</v>
      </c>
      <c r="AA490" s="2174"/>
      <c r="AB490" s="2174"/>
      <c r="AC490" s="2174"/>
    </row>
    <row r="491" spans="1:29" ht="24.6" customHeight="1" x14ac:dyDescent="0.2">
      <c r="A491" s="2172" t="s">
        <v>501</v>
      </c>
      <c r="B491" s="2172" t="s">
        <v>501</v>
      </c>
      <c r="C491" s="2172" t="s">
        <v>1040</v>
      </c>
      <c r="D491" s="2172"/>
      <c r="E491" s="2172"/>
      <c r="F491" s="2172"/>
      <c r="G491" s="2172"/>
      <c r="H491" s="2172" t="s">
        <v>1039</v>
      </c>
      <c r="I491" s="2172"/>
      <c r="J491" s="2172"/>
      <c r="K491" s="2172" t="s">
        <v>528</v>
      </c>
      <c r="L491" s="2172"/>
      <c r="M491" s="2183">
        <v>0.38650000000000001</v>
      </c>
      <c r="N491" s="2181"/>
      <c r="O491" s="2181" t="s">
        <v>203</v>
      </c>
      <c r="P491" s="2181"/>
      <c r="Q491" s="2183">
        <v>0.38650000000000001</v>
      </c>
      <c r="R491" s="2181" t="s">
        <v>203</v>
      </c>
      <c r="S491" s="2181" t="s">
        <v>203</v>
      </c>
      <c r="T491" s="2180">
        <v>811.44</v>
      </c>
      <c r="U491" s="2181"/>
      <c r="V491" s="2181"/>
      <c r="W491" s="2181"/>
      <c r="X491" s="2181" t="s">
        <v>203</v>
      </c>
      <c r="Y491" s="2181"/>
      <c r="Z491" s="2180">
        <v>313.62</v>
      </c>
      <c r="AA491" s="2181"/>
      <c r="AB491" s="2181"/>
      <c r="AC491" s="2181"/>
    </row>
    <row r="492" spans="1:29" ht="12.2" customHeight="1" x14ac:dyDescent="0.2">
      <c r="C492" s="2172" t="s">
        <v>203</v>
      </c>
      <c r="D492" s="2172"/>
      <c r="E492" s="2172"/>
      <c r="F492" s="2172"/>
      <c r="G492" s="2172"/>
      <c r="H492" s="2172" t="s">
        <v>203</v>
      </c>
      <c r="I492" s="2172"/>
      <c r="J492" s="2172"/>
      <c r="K492" s="2172" t="s">
        <v>203</v>
      </c>
      <c r="L492" s="2172"/>
      <c r="M492" s="2181" t="s">
        <v>203</v>
      </c>
      <c r="N492" s="2181"/>
      <c r="O492" s="2181" t="s">
        <v>203</v>
      </c>
      <c r="P492" s="2181"/>
      <c r="Q492" s="2181" t="s">
        <v>203</v>
      </c>
      <c r="R492" s="2172" t="s">
        <v>203</v>
      </c>
      <c r="S492" s="2172" t="s">
        <v>203</v>
      </c>
      <c r="T492" s="2172" t="s">
        <v>203</v>
      </c>
      <c r="U492" s="2172"/>
      <c r="V492" s="2172"/>
      <c r="W492" s="2172"/>
      <c r="X492" s="2172" t="s">
        <v>203</v>
      </c>
      <c r="Y492" s="2172"/>
      <c r="Z492" s="2181" t="s">
        <v>203</v>
      </c>
      <c r="AA492" s="2181"/>
      <c r="AB492" s="2181"/>
      <c r="AC492" s="2181"/>
    </row>
    <row r="493" spans="1:29" ht="33.75" customHeight="1" x14ac:dyDescent="0.2">
      <c r="A493" s="924"/>
      <c r="B493" s="924"/>
      <c r="C493" s="924"/>
      <c r="D493" s="924"/>
      <c r="E493" s="924"/>
      <c r="F493" s="924"/>
      <c r="G493" s="924"/>
      <c r="H493" s="924"/>
      <c r="I493" s="924"/>
      <c r="J493" s="924"/>
      <c r="K493" s="924"/>
      <c r="L493" s="924"/>
      <c r="M493" s="924"/>
      <c r="N493" s="924"/>
      <c r="O493" s="924"/>
      <c r="P493" s="924"/>
      <c r="Q493" s="924"/>
      <c r="R493" s="924"/>
      <c r="S493" s="924"/>
      <c r="T493" s="924"/>
      <c r="U493" s="924"/>
      <c r="V493" s="924"/>
      <c r="W493" s="924"/>
      <c r="X493" s="924"/>
      <c r="Y493" s="924"/>
      <c r="Z493" s="924"/>
      <c r="AA493" s="924"/>
      <c r="AB493" s="924"/>
      <c r="AC493" s="924"/>
    </row>
    <row r="494" spans="1:29" ht="12.2" customHeight="1" x14ac:dyDescent="0.2">
      <c r="H494" s="2173" t="s">
        <v>246</v>
      </c>
      <c r="I494" s="2173"/>
      <c r="J494" s="2173"/>
      <c r="K494" s="2173"/>
      <c r="L494" s="2173"/>
      <c r="M494" s="2173"/>
      <c r="N494" s="2173"/>
      <c r="O494" s="2173"/>
      <c r="P494" s="2173"/>
      <c r="Q494" s="2173"/>
      <c r="R494" s="2173"/>
      <c r="S494" s="2172" t="s">
        <v>203</v>
      </c>
      <c r="T494" s="2179">
        <v>811.44</v>
      </c>
      <c r="U494" s="2174"/>
      <c r="V494" s="2174"/>
      <c r="W494" s="2174"/>
      <c r="X494" s="2172" t="s">
        <v>203</v>
      </c>
      <c r="Y494" s="2172"/>
      <c r="Z494" s="2179">
        <v>313.62</v>
      </c>
      <c r="AA494" s="2174"/>
      <c r="AB494" s="2174"/>
      <c r="AC494" s="2174"/>
    </row>
    <row r="495" spans="1:29" ht="36.75" customHeight="1" x14ac:dyDescent="0.2">
      <c r="A495" s="2172" t="s">
        <v>506</v>
      </c>
      <c r="B495" s="2172" t="s">
        <v>506</v>
      </c>
      <c r="C495" s="2172" t="s">
        <v>2036</v>
      </c>
      <c r="D495" s="2172"/>
      <c r="E495" s="2172"/>
      <c r="F495" s="2172"/>
      <c r="G495" s="2172"/>
      <c r="H495" s="2172" t="s">
        <v>2035</v>
      </c>
      <c r="I495" s="2172"/>
      <c r="J495" s="2172"/>
      <c r="K495" s="2172" t="s">
        <v>528</v>
      </c>
      <c r="L495" s="2172"/>
      <c r="M495" s="2182">
        <v>12.6</v>
      </c>
      <c r="N495" s="2181"/>
      <c r="O495" s="2181" t="s">
        <v>203</v>
      </c>
      <c r="P495" s="2181"/>
      <c r="Q495" s="2182">
        <v>12.6</v>
      </c>
      <c r="R495" s="2181" t="s">
        <v>203</v>
      </c>
      <c r="S495" s="2181" t="s">
        <v>203</v>
      </c>
      <c r="T495" s="2180">
        <v>308.68</v>
      </c>
      <c r="U495" s="2181"/>
      <c r="V495" s="2181"/>
      <c r="W495" s="2181"/>
      <c r="X495" s="2181" t="s">
        <v>203</v>
      </c>
      <c r="Y495" s="2181"/>
      <c r="Z495" s="2180">
        <v>3889.37</v>
      </c>
      <c r="AA495" s="2181"/>
      <c r="AB495" s="2181"/>
      <c r="AC495" s="2181"/>
    </row>
    <row r="496" spans="1:29" ht="30.75" customHeight="1" x14ac:dyDescent="0.2">
      <c r="C496" s="2172" t="s">
        <v>203</v>
      </c>
      <c r="D496" s="2172"/>
      <c r="E496" s="2172"/>
      <c r="F496" s="2172"/>
      <c r="G496" s="2172"/>
      <c r="H496" s="2172" t="s">
        <v>203</v>
      </c>
      <c r="I496" s="2172"/>
      <c r="J496" s="2172"/>
      <c r="K496" s="2172" t="s">
        <v>203</v>
      </c>
      <c r="L496" s="2172"/>
      <c r="M496" s="2181" t="s">
        <v>203</v>
      </c>
      <c r="N496" s="2181"/>
      <c r="O496" s="2181" t="s">
        <v>203</v>
      </c>
      <c r="P496" s="2181"/>
      <c r="Q496" s="2181" t="s">
        <v>203</v>
      </c>
      <c r="R496" s="2172" t="s">
        <v>203</v>
      </c>
      <c r="S496" s="2172" t="s">
        <v>203</v>
      </c>
      <c r="T496" s="2172" t="s">
        <v>203</v>
      </c>
      <c r="U496" s="2172"/>
      <c r="V496" s="2172"/>
      <c r="W496" s="2172"/>
      <c r="X496" s="2172" t="s">
        <v>203</v>
      </c>
      <c r="Y496" s="2172"/>
      <c r="Z496" s="2181" t="s">
        <v>203</v>
      </c>
      <c r="AA496" s="2181"/>
      <c r="AB496" s="2181"/>
      <c r="AC496" s="2181"/>
    </row>
    <row r="497" spans="1:29" x14ac:dyDescent="0.2">
      <c r="A497" s="924"/>
      <c r="B497" s="924"/>
      <c r="C497" s="924"/>
      <c r="D497" s="924"/>
      <c r="E497" s="924"/>
      <c r="F497" s="924"/>
      <c r="G497" s="924"/>
      <c r="H497" s="924"/>
      <c r="I497" s="924"/>
      <c r="J497" s="924"/>
      <c r="K497" s="924"/>
      <c r="L497" s="924"/>
      <c r="M497" s="924"/>
      <c r="N497" s="924"/>
      <c r="O497" s="924"/>
      <c r="P497" s="924"/>
      <c r="Q497" s="924"/>
      <c r="R497" s="924"/>
      <c r="S497" s="924"/>
      <c r="T497" s="924"/>
      <c r="U497" s="924"/>
      <c r="V497" s="924"/>
      <c r="W497" s="924"/>
      <c r="X497" s="924"/>
      <c r="Y497" s="924"/>
      <c r="Z497" s="924"/>
      <c r="AA497" s="924"/>
      <c r="AB497" s="924"/>
      <c r="AC497" s="924"/>
    </row>
    <row r="498" spans="1:29" ht="12.2" customHeight="1" x14ac:dyDescent="0.2">
      <c r="H498" s="2173" t="s">
        <v>246</v>
      </c>
      <c r="I498" s="2173"/>
      <c r="J498" s="2173"/>
      <c r="K498" s="2173"/>
      <c r="L498" s="2173"/>
      <c r="M498" s="2173"/>
      <c r="N498" s="2173"/>
      <c r="O498" s="2173"/>
      <c r="P498" s="2173"/>
      <c r="Q498" s="2173"/>
      <c r="R498" s="2173"/>
      <c r="S498" s="2172" t="s">
        <v>203</v>
      </c>
      <c r="T498" s="2179">
        <v>308.68</v>
      </c>
      <c r="U498" s="2174"/>
      <c r="V498" s="2174"/>
      <c r="W498" s="2174"/>
      <c r="X498" s="2172" t="s">
        <v>203</v>
      </c>
      <c r="Y498" s="2172"/>
      <c r="Z498" s="2179">
        <v>3889.37</v>
      </c>
      <c r="AA498" s="2174"/>
      <c r="AB498" s="2174"/>
      <c r="AC498" s="2174"/>
    </row>
    <row r="499" spans="1:29" x14ac:dyDescent="0.2">
      <c r="A499" s="924"/>
      <c r="B499" s="924"/>
      <c r="C499" s="924"/>
      <c r="D499" s="924"/>
      <c r="E499" s="924"/>
      <c r="F499" s="924"/>
      <c r="G499" s="924"/>
      <c r="H499" s="924"/>
      <c r="I499" s="924"/>
      <c r="J499" s="924"/>
      <c r="K499" s="924"/>
      <c r="L499" s="924"/>
      <c r="M499" s="924"/>
      <c r="N499" s="924"/>
      <c r="O499" s="924"/>
      <c r="P499" s="924"/>
      <c r="Q499" s="924"/>
      <c r="R499" s="924"/>
      <c r="S499" s="924"/>
      <c r="T499" s="924"/>
      <c r="U499" s="924"/>
      <c r="V499" s="924"/>
      <c r="W499" s="924"/>
      <c r="X499" s="924"/>
      <c r="Y499" s="924"/>
      <c r="Z499" s="924"/>
      <c r="AA499" s="924"/>
      <c r="AB499" s="924"/>
      <c r="AC499" s="924"/>
    </row>
    <row r="500" spans="1:29" ht="12.2" customHeight="1" x14ac:dyDescent="0.2">
      <c r="C500" s="2173" t="s">
        <v>203</v>
      </c>
      <c r="D500" s="2173"/>
      <c r="E500" s="2173"/>
      <c r="F500" s="2173"/>
      <c r="G500" s="2173"/>
      <c r="H500" s="2173" t="s">
        <v>1029</v>
      </c>
      <c r="I500" s="2173"/>
      <c r="J500" s="2173"/>
      <c r="K500" s="2173"/>
      <c r="L500" s="2173"/>
      <c r="M500" s="2173"/>
      <c r="N500" s="2173"/>
      <c r="O500" s="2173"/>
      <c r="P500" s="2173"/>
      <c r="Q500" s="2173" t="s">
        <v>203</v>
      </c>
      <c r="R500" s="2173" t="s">
        <v>203</v>
      </c>
      <c r="S500" s="2173"/>
      <c r="T500" s="2173"/>
      <c r="U500" s="2173"/>
      <c r="V500" s="2173"/>
      <c r="W500" s="2173"/>
      <c r="X500" s="2173"/>
      <c r="Y500" s="2173"/>
      <c r="Z500" s="2179">
        <v>160836.24</v>
      </c>
      <c r="AA500" s="2174"/>
      <c r="AB500" s="2174"/>
      <c r="AC500" s="2174"/>
    </row>
    <row r="501" spans="1:29" ht="12" thickBot="1" x14ac:dyDescent="0.25">
      <c r="A501" s="945"/>
      <c r="B501" s="945"/>
      <c r="C501" s="945"/>
      <c r="D501" s="945"/>
      <c r="E501" s="945"/>
      <c r="F501" s="945"/>
      <c r="G501" s="945"/>
      <c r="H501" s="945"/>
      <c r="I501" s="945"/>
      <c r="J501" s="945"/>
      <c r="K501" s="945"/>
      <c r="L501" s="945"/>
      <c r="M501" s="945"/>
      <c r="N501" s="945"/>
      <c r="O501" s="945"/>
      <c r="P501" s="945"/>
      <c r="Q501" s="945"/>
      <c r="R501" s="945"/>
      <c r="S501" s="945"/>
      <c r="T501" s="945"/>
      <c r="U501" s="945"/>
      <c r="V501" s="945"/>
      <c r="W501" s="945"/>
      <c r="X501" s="945"/>
      <c r="Y501" s="945"/>
      <c r="Z501" s="945"/>
      <c r="AA501" s="945"/>
      <c r="AB501" s="945"/>
      <c r="AC501" s="945"/>
    </row>
    <row r="502" spans="1:29" s="904" customFormat="1" ht="22.5" customHeight="1" thickTop="1" x14ac:dyDescent="0.25">
      <c r="C502" s="2175" t="s">
        <v>203</v>
      </c>
      <c r="D502" s="2175"/>
      <c r="E502" s="2175"/>
      <c r="F502" s="2175"/>
      <c r="G502" s="2175"/>
      <c r="H502" s="2175" t="s">
        <v>345</v>
      </c>
      <c r="I502" s="2175"/>
      <c r="J502" s="2175"/>
      <c r="K502" s="2175"/>
      <c r="L502" s="2175"/>
      <c r="M502" s="2175"/>
      <c r="N502" s="2175"/>
      <c r="O502" s="2175"/>
      <c r="P502" s="2175"/>
      <c r="Q502" s="2175" t="s">
        <v>203</v>
      </c>
      <c r="R502" s="2175" t="s">
        <v>203</v>
      </c>
      <c r="S502" s="2175"/>
      <c r="T502" s="2175"/>
      <c r="U502" s="2175"/>
      <c r="V502" s="2175"/>
      <c r="W502" s="2175"/>
      <c r="X502" s="2175"/>
      <c r="Y502" s="2175"/>
      <c r="Z502" s="2176">
        <v>160836.24</v>
      </c>
      <c r="AA502" s="2177"/>
      <c r="AB502" s="2177"/>
      <c r="AC502" s="2177"/>
    </row>
    <row r="503" spans="1:29" s="904" customFormat="1" ht="22.5" customHeight="1" x14ac:dyDescent="0.25">
      <c r="C503" s="2175" t="s">
        <v>203</v>
      </c>
      <c r="D503" s="2175"/>
      <c r="E503" s="2175"/>
      <c r="F503" s="2175"/>
      <c r="G503" s="2175"/>
      <c r="H503" s="2175" t="s">
        <v>344</v>
      </c>
      <c r="I503" s="2175"/>
      <c r="J503" s="2175"/>
      <c r="K503" s="2175"/>
      <c r="L503" s="2175"/>
      <c r="M503" s="2175"/>
      <c r="N503" s="2175"/>
      <c r="O503" s="2175"/>
      <c r="P503" s="2175"/>
      <c r="Q503" s="2175" t="s">
        <v>203</v>
      </c>
      <c r="R503" s="2175" t="s">
        <v>203</v>
      </c>
      <c r="S503" s="2175"/>
      <c r="T503" s="2175"/>
      <c r="U503" s="2175"/>
      <c r="V503" s="2175"/>
      <c r="W503" s="2175"/>
      <c r="X503" s="2175"/>
      <c r="Y503" s="2175"/>
      <c r="Z503" s="2178" t="s">
        <v>203</v>
      </c>
      <c r="AA503" s="2178"/>
      <c r="AB503" s="2178"/>
      <c r="AC503" s="2178"/>
    </row>
    <row r="504" spans="1:29" s="904" customFormat="1" ht="22.5" customHeight="1" x14ac:dyDescent="0.25">
      <c r="C504" s="2175" t="s">
        <v>203</v>
      </c>
      <c r="D504" s="2175"/>
      <c r="E504" s="2175"/>
      <c r="F504" s="2175"/>
      <c r="G504" s="2175"/>
      <c r="H504" s="2175" t="s">
        <v>57</v>
      </c>
      <c r="I504" s="2175"/>
      <c r="J504" s="2175"/>
      <c r="K504" s="2175"/>
      <c r="L504" s="2175"/>
      <c r="M504" s="2175"/>
      <c r="N504" s="2175"/>
      <c r="O504" s="2175"/>
      <c r="P504" s="2175"/>
      <c r="Q504" s="2175" t="s">
        <v>203</v>
      </c>
      <c r="R504" s="2175" t="s">
        <v>203</v>
      </c>
      <c r="S504" s="2175"/>
      <c r="T504" s="2175"/>
      <c r="U504" s="2175"/>
      <c r="V504" s="2175"/>
      <c r="W504" s="2175"/>
      <c r="X504" s="2175"/>
      <c r="Y504" s="2175"/>
      <c r="Z504" s="2176">
        <v>160836.24</v>
      </c>
      <c r="AA504" s="2177"/>
      <c r="AB504" s="2177"/>
      <c r="AC504" s="2177"/>
    </row>
    <row r="505" spans="1:29" s="904" customFormat="1" ht="22.5" customHeight="1" x14ac:dyDescent="0.25">
      <c r="C505" s="2175" t="s">
        <v>203</v>
      </c>
      <c r="D505" s="2175"/>
      <c r="E505" s="2175"/>
      <c r="F505" s="2175"/>
      <c r="G505" s="2175"/>
      <c r="H505" s="2175" t="s">
        <v>56</v>
      </c>
      <c r="I505" s="2175"/>
      <c r="J505" s="2175"/>
      <c r="K505" s="2175"/>
      <c r="L505" s="2175"/>
      <c r="M505" s="2175"/>
      <c r="N505" s="2175"/>
      <c r="O505" s="2175"/>
      <c r="P505" s="2175"/>
      <c r="Q505" s="2175" t="s">
        <v>203</v>
      </c>
      <c r="R505" s="2175" t="s">
        <v>203</v>
      </c>
      <c r="S505" s="2175"/>
      <c r="T505" s="2175"/>
      <c r="U505" s="2175"/>
      <c r="V505" s="2175"/>
      <c r="W505" s="2175"/>
      <c r="X505" s="2175"/>
      <c r="Y505" s="2175"/>
      <c r="Z505" s="2176">
        <v>0</v>
      </c>
      <c r="AA505" s="2177"/>
      <c r="AB505" s="2177"/>
      <c r="AC505" s="2177"/>
    </row>
    <row r="506" spans="1:29" s="904" customFormat="1" ht="22.5" customHeight="1" x14ac:dyDescent="0.25">
      <c r="C506" s="2175" t="s">
        <v>203</v>
      </c>
      <c r="D506" s="2175"/>
      <c r="E506" s="2175"/>
      <c r="F506" s="2175"/>
      <c r="G506" s="2175"/>
      <c r="H506" s="2175" t="s">
        <v>561</v>
      </c>
      <c r="I506" s="2175"/>
      <c r="J506" s="2175"/>
      <c r="K506" s="2175"/>
      <c r="L506" s="2175"/>
      <c r="M506" s="2175"/>
      <c r="N506" s="2175"/>
      <c r="O506" s="2175"/>
      <c r="P506" s="2175"/>
      <c r="Q506" s="2175" t="s">
        <v>203</v>
      </c>
      <c r="R506" s="2175" t="s">
        <v>203</v>
      </c>
      <c r="S506" s="2175"/>
      <c r="T506" s="2175"/>
      <c r="U506" s="2175"/>
      <c r="V506" s="2175"/>
      <c r="W506" s="2175"/>
      <c r="X506" s="2175"/>
      <c r="Y506" s="2175"/>
      <c r="Z506" s="2176">
        <v>0</v>
      </c>
      <c r="AA506" s="2177"/>
      <c r="AB506" s="2177"/>
      <c r="AC506" s="2177"/>
    </row>
    <row r="507" spans="1:29" s="904" customFormat="1" ht="22.5" customHeight="1" x14ac:dyDescent="0.25">
      <c r="C507" s="2175" t="s">
        <v>203</v>
      </c>
      <c r="D507" s="2175"/>
      <c r="E507" s="2175"/>
      <c r="F507" s="2175"/>
      <c r="G507" s="2175"/>
      <c r="H507" s="2175" t="s">
        <v>1866</v>
      </c>
      <c r="I507" s="2175"/>
      <c r="J507" s="2175"/>
      <c r="K507" s="2175"/>
      <c r="L507" s="2175"/>
      <c r="M507" s="2175"/>
      <c r="N507" s="2175"/>
      <c r="O507" s="2175"/>
      <c r="P507" s="2175"/>
      <c r="Q507" s="2175" t="s">
        <v>203</v>
      </c>
      <c r="R507" s="2175" t="s">
        <v>203</v>
      </c>
      <c r="S507" s="2175"/>
      <c r="T507" s="2175"/>
      <c r="U507" s="2175"/>
      <c r="V507" s="2175"/>
      <c r="W507" s="2175"/>
      <c r="X507" s="2175"/>
      <c r="Y507" s="2175"/>
      <c r="Z507" s="2176">
        <v>160836.24</v>
      </c>
      <c r="AA507" s="2177"/>
      <c r="AB507" s="2177"/>
      <c r="AC507" s="2177"/>
    </row>
    <row r="508" spans="1:29" s="904" customFormat="1" ht="22.5" customHeight="1" x14ac:dyDescent="0.25">
      <c r="C508" s="2175" t="s">
        <v>203</v>
      </c>
      <c r="D508" s="2175"/>
      <c r="E508" s="2175"/>
      <c r="F508" s="2175"/>
      <c r="G508" s="2175"/>
      <c r="H508" s="2175" t="s">
        <v>1865</v>
      </c>
      <c r="I508" s="2175"/>
      <c r="J508" s="2175"/>
      <c r="K508" s="2175"/>
      <c r="L508" s="2175"/>
      <c r="M508" s="2175"/>
      <c r="N508" s="2175"/>
      <c r="O508" s="2175"/>
      <c r="P508" s="2175"/>
      <c r="Q508" s="2175" t="s">
        <v>203</v>
      </c>
      <c r="R508" s="2175" t="s">
        <v>203</v>
      </c>
      <c r="S508" s="2175"/>
      <c r="T508" s="2175"/>
      <c r="U508" s="2175"/>
      <c r="V508" s="2175"/>
      <c r="W508" s="2175"/>
      <c r="X508" s="2175"/>
      <c r="Y508" s="2175"/>
      <c r="Z508" s="2176">
        <v>0</v>
      </c>
      <c r="AA508" s="2178"/>
      <c r="AB508" s="2178"/>
      <c r="AC508" s="2178"/>
    </row>
    <row r="509" spans="1:29" s="904" customFormat="1" ht="22.5" customHeight="1" x14ac:dyDescent="0.25">
      <c r="C509" s="2175" t="s">
        <v>203</v>
      </c>
      <c r="D509" s="2175"/>
      <c r="E509" s="2175"/>
      <c r="F509" s="2175"/>
      <c r="G509" s="2175"/>
      <c r="H509" s="2175" t="s">
        <v>1864</v>
      </c>
      <c r="I509" s="2175"/>
      <c r="J509" s="2175"/>
      <c r="K509" s="2175"/>
      <c r="L509" s="2175"/>
      <c r="M509" s="2175"/>
      <c r="N509" s="2175"/>
      <c r="O509" s="2175"/>
      <c r="P509" s="2175"/>
      <c r="Q509" s="2175" t="s">
        <v>203</v>
      </c>
      <c r="R509" s="2175" t="s">
        <v>203</v>
      </c>
      <c r="S509" s="2175"/>
      <c r="T509" s="2175"/>
      <c r="U509" s="2175"/>
      <c r="V509" s="2175"/>
      <c r="W509" s="2175"/>
      <c r="X509" s="2175"/>
      <c r="Y509" s="2175"/>
      <c r="Z509" s="2176">
        <v>160836.24</v>
      </c>
      <c r="AA509" s="2177"/>
      <c r="AB509" s="2177"/>
      <c r="AC509" s="2177"/>
    </row>
    <row r="510" spans="1:29" s="904" customFormat="1" ht="38.25" customHeight="1" x14ac:dyDescent="0.25">
      <c r="C510" s="2175" t="s">
        <v>203</v>
      </c>
      <c r="D510" s="2175"/>
      <c r="E510" s="2175"/>
      <c r="F510" s="2175"/>
      <c r="G510" s="2175"/>
      <c r="H510" s="2175" t="s">
        <v>221</v>
      </c>
      <c r="I510" s="2175"/>
      <c r="J510" s="2175"/>
      <c r="K510" s="2175"/>
      <c r="L510" s="2175"/>
      <c r="M510" s="2175"/>
      <c r="N510" s="2175"/>
      <c r="O510" s="2175"/>
      <c r="P510" s="2175"/>
      <c r="Q510" s="2175" t="s">
        <v>203</v>
      </c>
      <c r="R510" s="2175" t="s">
        <v>203</v>
      </c>
      <c r="S510" s="2175"/>
      <c r="T510" s="2175"/>
      <c r="U510" s="2175"/>
      <c r="V510" s="2175"/>
      <c r="W510" s="2175"/>
      <c r="X510" s="2175"/>
      <c r="Y510" s="2175"/>
      <c r="Z510" s="2176">
        <v>0</v>
      </c>
      <c r="AA510" s="2177"/>
      <c r="AB510" s="2177"/>
      <c r="AC510" s="2177"/>
    </row>
    <row r="511" spans="1:29" s="904" customFormat="1" ht="22.5" customHeight="1" x14ac:dyDescent="0.25">
      <c r="C511" s="2175" t="s">
        <v>203</v>
      </c>
      <c r="D511" s="2175"/>
      <c r="E511" s="2175"/>
      <c r="F511" s="2175"/>
      <c r="G511" s="2175"/>
      <c r="H511" s="2175" t="s">
        <v>1863</v>
      </c>
      <c r="I511" s="2175"/>
      <c r="J511" s="2175"/>
      <c r="K511" s="2175"/>
      <c r="L511" s="2175"/>
      <c r="M511" s="2175"/>
      <c r="N511" s="2175"/>
      <c r="O511" s="2175"/>
      <c r="P511" s="2175"/>
      <c r="Q511" s="2175" t="s">
        <v>203</v>
      </c>
      <c r="R511" s="2175" t="s">
        <v>203</v>
      </c>
      <c r="S511" s="2175"/>
      <c r="T511" s="2175"/>
      <c r="U511" s="2175"/>
      <c r="V511" s="2175"/>
      <c r="W511" s="2175"/>
      <c r="X511" s="2175"/>
      <c r="Y511" s="2175"/>
      <c r="Z511" s="2176">
        <v>160836.24</v>
      </c>
      <c r="AA511" s="2177"/>
      <c r="AB511" s="2177"/>
      <c r="AC511" s="2177"/>
    </row>
    <row r="512" spans="1:29" s="904" customFormat="1" ht="22.5" customHeight="1" x14ac:dyDescent="0.25">
      <c r="C512" s="2175" t="s">
        <v>203</v>
      </c>
      <c r="D512" s="2175"/>
      <c r="E512" s="2175"/>
      <c r="F512" s="2175"/>
      <c r="G512" s="2175"/>
      <c r="H512" s="2175" t="s">
        <v>1862</v>
      </c>
      <c r="I512" s="2175"/>
      <c r="J512" s="2175"/>
      <c r="K512" s="2175"/>
      <c r="L512" s="2175"/>
      <c r="M512" s="2175"/>
      <c r="N512" s="2175"/>
      <c r="O512" s="2175"/>
      <c r="P512" s="2175"/>
      <c r="Q512" s="2175" t="s">
        <v>203</v>
      </c>
      <c r="R512" s="2175" t="s">
        <v>203</v>
      </c>
      <c r="S512" s="2175"/>
      <c r="T512" s="2175"/>
      <c r="U512" s="2175"/>
      <c r="V512" s="2175"/>
      <c r="W512" s="2175"/>
      <c r="X512" s="2175"/>
      <c r="Y512" s="2175"/>
      <c r="Z512" s="2176">
        <v>160836.24</v>
      </c>
      <c r="AA512" s="2177"/>
      <c r="AB512" s="2177"/>
      <c r="AC512" s="2177"/>
    </row>
    <row r="513" spans="1:30" s="904" customFormat="1" ht="22.5" customHeight="1" x14ac:dyDescent="0.25">
      <c r="C513" s="2175" t="s">
        <v>203</v>
      </c>
      <c r="D513" s="2175"/>
      <c r="E513" s="2175"/>
      <c r="F513" s="2175"/>
      <c r="G513" s="2175"/>
      <c r="H513" s="2175" t="s">
        <v>1861</v>
      </c>
      <c r="I513" s="2175"/>
      <c r="J513" s="2175"/>
      <c r="K513" s="2175"/>
      <c r="L513" s="2175"/>
      <c r="M513" s="2175"/>
      <c r="N513" s="2175"/>
      <c r="O513" s="2175"/>
      <c r="P513" s="2175"/>
      <c r="Q513" s="2175" t="s">
        <v>203</v>
      </c>
      <c r="R513" s="2175" t="s">
        <v>203</v>
      </c>
      <c r="S513" s="2175"/>
      <c r="T513" s="2175"/>
      <c r="U513" s="2175"/>
      <c r="V513" s="2175"/>
      <c r="W513" s="2175"/>
      <c r="X513" s="2175"/>
      <c r="Y513" s="2175"/>
      <c r="Z513" s="2176">
        <v>160836.24</v>
      </c>
      <c r="AA513" s="2177"/>
      <c r="AB513" s="2177"/>
      <c r="AC513" s="2177"/>
    </row>
    <row r="514" spans="1:30" s="904" customFormat="1" ht="22.5" customHeight="1" x14ac:dyDescent="0.25">
      <c r="C514" s="2175" t="s">
        <v>203</v>
      </c>
      <c r="D514" s="2175"/>
      <c r="E514" s="2175"/>
      <c r="F514" s="2175"/>
      <c r="G514" s="2175"/>
      <c r="H514" s="2175" t="s">
        <v>1860</v>
      </c>
      <c r="I514" s="2175"/>
      <c r="J514" s="2175"/>
      <c r="K514" s="2175"/>
      <c r="L514" s="2175"/>
      <c r="M514" s="2175"/>
      <c r="N514" s="2175"/>
      <c r="O514" s="2175"/>
      <c r="P514" s="2175"/>
      <c r="Q514" s="2175" t="s">
        <v>203</v>
      </c>
      <c r="R514" s="2175" t="s">
        <v>203</v>
      </c>
      <c r="S514" s="2175"/>
      <c r="T514" s="2175"/>
      <c r="U514" s="2175"/>
      <c r="V514" s="2175"/>
      <c r="W514" s="2175"/>
      <c r="X514" s="2175"/>
      <c r="Y514" s="2175"/>
      <c r="Z514" s="2176">
        <v>160032.06</v>
      </c>
      <c r="AA514" s="2177"/>
      <c r="AB514" s="2177"/>
      <c r="AC514" s="2177"/>
    </row>
    <row r="515" spans="1:30" s="904" customFormat="1" ht="22.5" customHeight="1" x14ac:dyDescent="0.25">
      <c r="C515" s="2175" t="s">
        <v>203</v>
      </c>
      <c r="D515" s="2175"/>
      <c r="E515" s="2175"/>
      <c r="F515" s="2175"/>
      <c r="G515" s="2175"/>
      <c r="H515" s="2175" t="s">
        <v>1023</v>
      </c>
      <c r="I515" s="2175"/>
      <c r="J515" s="2175"/>
      <c r="K515" s="2175"/>
      <c r="L515" s="2175"/>
      <c r="M515" s="2175"/>
      <c r="N515" s="2175"/>
      <c r="O515" s="2175"/>
      <c r="P515" s="2175"/>
      <c r="Q515" s="2175" t="s">
        <v>203</v>
      </c>
      <c r="R515" s="2175" t="s">
        <v>203</v>
      </c>
      <c r="S515" s="2175"/>
      <c r="T515" s="2175"/>
      <c r="U515" s="2175"/>
      <c r="V515" s="2175"/>
      <c r="W515" s="2175"/>
      <c r="X515" s="2175"/>
      <c r="Y515" s="2175"/>
      <c r="Z515" s="2176">
        <v>0</v>
      </c>
      <c r="AA515" s="2177"/>
      <c r="AB515" s="2177"/>
      <c r="AC515" s="2177"/>
    </row>
    <row r="516" spans="1:30" s="904" customFormat="1" ht="22.5" customHeight="1" x14ac:dyDescent="0.25">
      <c r="C516" s="2175" t="s">
        <v>203</v>
      </c>
      <c r="D516" s="2175"/>
      <c r="E516" s="2175"/>
      <c r="F516" s="2175"/>
      <c r="G516" s="2175"/>
      <c r="H516" s="2175" t="s">
        <v>1859</v>
      </c>
      <c r="I516" s="2175"/>
      <c r="J516" s="2175"/>
      <c r="K516" s="2175"/>
      <c r="L516" s="2175"/>
      <c r="M516" s="2175"/>
      <c r="N516" s="2175"/>
      <c r="O516" s="2175"/>
      <c r="P516" s="2175"/>
      <c r="Q516" s="2175" t="s">
        <v>203</v>
      </c>
      <c r="R516" s="2175" t="s">
        <v>203</v>
      </c>
      <c r="S516" s="2175"/>
      <c r="T516" s="2175"/>
      <c r="U516" s="2175"/>
      <c r="V516" s="2175"/>
      <c r="W516" s="2175"/>
      <c r="X516" s="2175"/>
      <c r="Y516" s="2175"/>
      <c r="Z516" s="2176">
        <v>0</v>
      </c>
      <c r="AA516" s="2177"/>
      <c r="AB516" s="2177"/>
      <c r="AC516" s="2177"/>
    </row>
    <row r="517" spans="1:30" s="904" customFormat="1" ht="22.5" customHeight="1" x14ac:dyDescent="0.25">
      <c r="C517" s="2175" t="s">
        <v>203</v>
      </c>
      <c r="D517" s="2175"/>
      <c r="E517" s="2175"/>
      <c r="F517" s="2175"/>
      <c r="G517" s="2175"/>
      <c r="H517" s="2175" t="s">
        <v>1858</v>
      </c>
      <c r="I517" s="2175"/>
      <c r="J517" s="2175"/>
      <c r="K517" s="2175"/>
      <c r="L517" s="2175"/>
      <c r="M517" s="2175"/>
      <c r="N517" s="2175"/>
      <c r="O517" s="2175"/>
      <c r="P517" s="2175"/>
      <c r="Q517" s="2175" t="s">
        <v>203</v>
      </c>
      <c r="R517" s="2175" t="s">
        <v>203</v>
      </c>
      <c r="S517" s="2175"/>
      <c r="T517" s="2175"/>
      <c r="U517" s="2175"/>
      <c r="V517" s="2175"/>
      <c r="W517" s="2175"/>
      <c r="X517" s="2175"/>
      <c r="Y517" s="2175"/>
      <c r="Z517" s="2176">
        <v>0</v>
      </c>
      <c r="AA517" s="2177"/>
      <c r="AB517" s="2177"/>
      <c r="AC517" s="2177"/>
    </row>
    <row r="518" spans="1:30" s="904" customFormat="1" ht="22.5" customHeight="1" x14ac:dyDescent="0.25">
      <c r="C518" s="2175" t="s">
        <v>203</v>
      </c>
      <c r="D518" s="2175"/>
      <c r="E518" s="2175"/>
      <c r="F518" s="2175"/>
      <c r="G518" s="2175"/>
      <c r="H518" s="2175" t="s">
        <v>1857</v>
      </c>
      <c r="I518" s="2175"/>
      <c r="J518" s="2175"/>
      <c r="K518" s="2175"/>
      <c r="L518" s="2175"/>
      <c r="M518" s="2175"/>
      <c r="N518" s="2175"/>
      <c r="O518" s="2175"/>
      <c r="P518" s="2175"/>
      <c r="Q518" s="2175" t="s">
        <v>203</v>
      </c>
      <c r="R518" s="2175" t="s">
        <v>203</v>
      </c>
      <c r="S518" s="2175"/>
      <c r="T518" s="2175"/>
      <c r="U518" s="2175"/>
      <c r="V518" s="2175"/>
      <c r="W518" s="2175"/>
      <c r="X518" s="2175"/>
      <c r="Y518" s="2175"/>
      <c r="Z518" s="2176">
        <v>0</v>
      </c>
      <c r="AA518" s="2177"/>
      <c r="AB518" s="2177"/>
      <c r="AC518" s="2177"/>
    </row>
    <row r="519" spans="1:30" s="904" customFormat="1" ht="22.5" customHeight="1" x14ac:dyDescent="0.25">
      <c r="C519" s="2175" t="s">
        <v>203</v>
      </c>
      <c r="D519" s="2175"/>
      <c r="E519" s="2175"/>
      <c r="F519" s="2175"/>
      <c r="G519" s="2175"/>
      <c r="H519" s="2175" t="s">
        <v>1856</v>
      </c>
      <c r="I519" s="2175"/>
      <c r="J519" s="2175"/>
      <c r="K519" s="2175"/>
      <c r="L519" s="2175"/>
      <c r="M519" s="2175"/>
      <c r="N519" s="2175"/>
      <c r="O519" s="2175"/>
      <c r="P519" s="2175"/>
      <c r="Q519" s="2175" t="s">
        <v>203</v>
      </c>
      <c r="R519" s="2175" t="s">
        <v>203</v>
      </c>
      <c r="S519" s="2175"/>
      <c r="T519" s="2175"/>
      <c r="U519" s="2175"/>
      <c r="V519" s="2175"/>
      <c r="W519" s="2175"/>
      <c r="X519" s="2175"/>
      <c r="Y519" s="2175"/>
      <c r="Z519" s="2176">
        <v>0</v>
      </c>
      <c r="AA519" s="2177"/>
      <c r="AB519" s="2177"/>
      <c r="AC519" s="2177"/>
    </row>
    <row r="520" spans="1:30" s="904" customFormat="1" ht="22.5" customHeight="1" x14ac:dyDescent="0.25">
      <c r="C520" s="2175" t="s">
        <v>203</v>
      </c>
      <c r="D520" s="2175"/>
      <c r="E520" s="2175"/>
      <c r="F520" s="2175"/>
      <c r="G520" s="2175"/>
      <c r="H520" s="2175" t="s">
        <v>1855</v>
      </c>
      <c r="I520" s="2175"/>
      <c r="J520" s="2175"/>
      <c r="K520" s="2175"/>
      <c r="L520" s="2175"/>
      <c r="M520" s="2175"/>
      <c r="N520" s="2175"/>
      <c r="O520" s="2175"/>
      <c r="P520" s="2175"/>
      <c r="Q520" s="2175" t="s">
        <v>203</v>
      </c>
      <c r="R520" s="2175" t="s">
        <v>203</v>
      </c>
      <c r="S520" s="2175"/>
      <c r="T520" s="2175"/>
      <c r="U520" s="2175"/>
      <c r="V520" s="2175"/>
      <c r="W520" s="2175"/>
      <c r="X520" s="2175"/>
      <c r="Y520" s="2175"/>
      <c r="Z520" s="2176">
        <v>0</v>
      </c>
      <c r="AA520" s="2177"/>
      <c r="AB520" s="2177"/>
      <c r="AC520" s="2177"/>
    </row>
    <row r="521" spans="1:30" s="904" customFormat="1" ht="22.5" customHeight="1" x14ac:dyDescent="0.25">
      <c r="C521" s="2175" t="s">
        <v>203</v>
      </c>
      <c r="D521" s="2175"/>
      <c r="E521" s="2175"/>
      <c r="F521" s="2175"/>
      <c r="G521" s="2175"/>
      <c r="H521" s="2175" t="s">
        <v>1854</v>
      </c>
      <c r="I521" s="2175"/>
      <c r="J521" s="2175"/>
      <c r="K521" s="2175"/>
      <c r="L521" s="2175"/>
      <c r="M521" s="2175"/>
      <c r="N521" s="2175"/>
      <c r="O521" s="2175"/>
      <c r="P521" s="2175"/>
      <c r="Q521" s="2175" t="s">
        <v>203</v>
      </c>
      <c r="R521" s="2175" t="s">
        <v>203</v>
      </c>
      <c r="S521" s="2175"/>
      <c r="T521" s="2175"/>
      <c r="U521" s="2175"/>
      <c r="V521" s="2175"/>
      <c r="W521" s="2175"/>
      <c r="X521" s="2175"/>
      <c r="Y521" s="2175"/>
      <c r="Z521" s="2176">
        <v>160032.06</v>
      </c>
      <c r="AA521" s="2177"/>
      <c r="AB521" s="2177"/>
      <c r="AC521" s="2177"/>
    </row>
    <row r="522" spans="1:30" ht="12.2" customHeight="1" x14ac:dyDescent="0.2">
      <c r="C522" s="2173" t="s">
        <v>203</v>
      </c>
      <c r="D522" s="2173"/>
      <c r="E522" s="2173"/>
      <c r="F522" s="2173"/>
      <c r="G522" s="2173"/>
      <c r="H522" s="2173" t="s">
        <v>203</v>
      </c>
      <c r="I522" s="2173"/>
      <c r="J522" s="2173"/>
      <c r="K522" s="2173"/>
      <c r="L522" s="2173"/>
      <c r="M522" s="2173"/>
      <c r="N522" s="2173"/>
      <c r="O522" s="2173"/>
      <c r="P522" s="2173"/>
      <c r="Q522" s="2173" t="s">
        <v>203</v>
      </c>
      <c r="R522" s="2173" t="s">
        <v>203</v>
      </c>
      <c r="S522" s="2173"/>
      <c r="T522" s="2173"/>
      <c r="U522" s="2173"/>
      <c r="V522" s="2173"/>
      <c r="W522" s="2173"/>
      <c r="X522" s="2173"/>
      <c r="Y522" s="2173"/>
      <c r="Z522" s="2174" t="s">
        <v>203</v>
      </c>
      <c r="AA522" s="2174"/>
      <c r="AB522" s="2174"/>
      <c r="AC522" s="2174"/>
    </row>
    <row r="523" spans="1:30" ht="12.2" customHeight="1" x14ac:dyDescent="0.2">
      <c r="C523" s="2173" t="s">
        <v>203</v>
      </c>
      <c r="D523" s="2173"/>
      <c r="E523" s="2173"/>
      <c r="F523" s="2173"/>
      <c r="G523" s="2173"/>
      <c r="H523" s="2173" t="s">
        <v>203</v>
      </c>
      <c r="I523" s="2173"/>
      <c r="J523" s="2173"/>
      <c r="K523" s="2173"/>
      <c r="L523" s="2173"/>
      <c r="M523" s="2173"/>
      <c r="N523" s="2173"/>
      <c r="O523" s="2173"/>
      <c r="P523" s="2173"/>
      <c r="Q523" s="2173" t="s">
        <v>203</v>
      </c>
      <c r="R523" s="2173" t="s">
        <v>203</v>
      </c>
      <c r="S523" s="2173"/>
      <c r="T523" s="2173"/>
      <c r="U523" s="2173"/>
      <c r="V523" s="2173"/>
      <c r="W523" s="2173"/>
      <c r="X523" s="2173"/>
      <c r="Y523" s="2173"/>
      <c r="Z523" s="2174" t="s">
        <v>203</v>
      </c>
      <c r="AA523" s="2174"/>
      <c r="AB523" s="2174"/>
      <c r="AC523" s="2174"/>
    </row>
    <row r="524" spans="1:30" ht="12.2" customHeight="1" x14ac:dyDescent="0.2">
      <c r="C524" s="2173" t="s">
        <v>203</v>
      </c>
      <c r="D524" s="2173"/>
      <c r="E524" s="2173"/>
      <c r="F524" s="2173"/>
      <c r="G524" s="2173"/>
      <c r="H524" s="2173" t="s">
        <v>203</v>
      </c>
      <c r="I524" s="2173"/>
      <c r="J524" s="2173"/>
      <c r="K524" s="2173"/>
      <c r="L524" s="2173"/>
      <c r="M524" s="2173"/>
      <c r="N524" s="2173"/>
      <c r="O524" s="2173"/>
      <c r="P524" s="2173"/>
      <c r="Q524" s="2173" t="s">
        <v>203</v>
      </c>
      <c r="R524" s="2173" t="s">
        <v>203</v>
      </c>
      <c r="S524" s="2173"/>
      <c r="T524" s="2173"/>
      <c r="U524" s="2173"/>
      <c r="V524" s="2173"/>
      <c r="W524" s="2173"/>
      <c r="X524" s="2173"/>
      <c r="Y524" s="2173"/>
      <c r="Z524" s="2174" t="s">
        <v>203</v>
      </c>
      <c r="AA524" s="2174"/>
      <c r="AB524" s="2174"/>
      <c r="AC524" s="2174"/>
    </row>
    <row r="525" spans="1:30" ht="12.2" customHeight="1" x14ac:dyDescent="0.2">
      <c r="C525" s="2173" t="s">
        <v>203</v>
      </c>
      <c r="D525" s="2173"/>
      <c r="E525" s="2173"/>
      <c r="F525" s="2173"/>
      <c r="G525" s="2173"/>
      <c r="H525" s="2173" t="s">
        <v>203</v>
      </c>
      <c r="I525" s="2173"/>
      <c r="J525" s="2173"/>
      <c r="K525" s="2173"/>
      <c r="L525" s="2173"/>
      <c r="M525" s="2173"/>
      <c r="N525" s="2173"/>
      <c r="O525" s="2173"/>
      <c r="P525" s="2173"/>
      <c r="Q525" s="2173" t="s">
        <v>203</v>
      </c>
      <c r="R525" s="2173" t="s">
        <v>203</v>
      </c>
      <c r="S525" s="2173"/>
      <c r="T525" s="2173"/>
      <c r="U525" s="2173"/>
      <c r="V525" s="2173"/>
      <c r="W525" s="2173"/>
      <c r="X525" s="2173"/>
      <c r="Y525" s="2173"/>
      <c r="Z525" s="2174" t="s">
        <v>203</v>
      </c>
      <c r="AA525" s="2174"/>
      <c r="AB525" s="2174"/>
      <c r="AC525" s="2174"/>
    </row>
    <row r="526" spans="1:30" ht="12.2" customHeight="1" x14ac:dyDescent="0.2">
      <c r="C526" s="2173" t="s">
        <v>203</v>
      </c>
      <c r="D526" s="2173"/>
      <c r="E526" s="2173"/>
      <c r="F526" s="2173"/>
      <c r="G526" s="2173"/>
      <c r="H526" s="2173" t="s">
        <v>203</v>
      </c>
      <c r="I526" s="2173"/>
      <c r="J526" s="2173"/>
      <c r="K526" s="2173"/>
      <c r="L526" s="2173"/>
      <c r="M526" s="2173"/>
      <c r="N526" s="2173"/>
      <c r="O526" s="2173"/>
      <c r="P526" s="2173"/>
      <c r="Q526" s="2173" t="s">
        <v>203</v>
      </c>
      <c r="R526" s="2173" t="s">
        <v>203</v>
      </c>
      <c r="S526" s="2173"/>
      <c r="T526" s="2173"/>
      <c r="U526" s="2173"/>
      <c r="V526" s="2173"/>
      <c r="W526" s="2173"/>
      <c r="X526" s="2173"/>
      <c r="Y526" s="2173"/>
      <c r="Z526" s="2174" t="s">
        <v>203</v>
      </c>
      <c r="AA526" s="2174"/>
      <c r="AB526" s="2174"/>
      <c r="AC526" s="2174"/>
    </row>
    <row r="527" spans="1:30" ht="24.6" customHeight="1" x14ac:dyDescent="0.2">
      <c r="A527" s="2172" t="s">
        <v>203</v>
      </c>
      <c r="B527" s="2172"/>
      <c r="C527" s="2172"/>
      <c r="D527" s="2172"/>
      <c r="E527" s="2172"/>
      <c r="F527" s="2172"/>
      <c r="G527" s="2172"/>
      <c r="H527" s="2172"/>
      <c r="I527" s="2172"/>
      <c r="J527" s="2172"/>
      <c r="K527" s="2172"/>
      <c r="L527" s="2172"/>
      <c r="M527" s="2172"/>
      <c r="N527" s="2172"/>
      <c r="O527" s="2172"/>
      <c r="P527" s="2172"/>
      <c r="Q527" s="2172"/>
      <c r="R527" s="2172"/>
      <c r="S527" s="2172"/>
      <c r="T527" s="2172"/>
      <c r="U527" s="2172"/>
      <c r="V527" s="2172"/>
      <c r="W527" s="2172"/>
      <c r="X527" s="2172"/>
      <c r="Y527" s="2172"/>
      <c r="Z527" s="2172"/>
      <c r="AA527" s="2172"/>
      <c r="AB527" s="2172"/>
      <c r="AC527" s="2172"/>
    </row>
    <row r="528" spans="1:30" s="904" customFormat="1" ht="83.25" customHeight="1" x14ac:dyDescent="0.25">
      <c r="A528" s="2123" t="s">
        <v>1853</v>
      </c>
      <c r="B528" s="2123"/>
      <c r="C528" s="2123"/>
      <c r="D528" s="2123"/>
      <c r="E528" s="2124" t="s">
        <v>2324</v>
      </c>
      <c r="F528" s="2124"/>
      <c r="G528" s="2124"/>
      <c r="H528" s="2124"/>
      <c r="I528" s="2124"/>
      <c r="J528" s="2125"/>
      <c r="K528" s="2125"/>
      <c r="L528" s="2126" t="s">
        <v>2099</v>
      </c>
      <c r="M528" s="2126"/>
      <c r="N528" s="2126"/>
      <c r="O528" s="2126"/>
      <c r="P528" s="2126"/>
      <c r="Q528" s="2126"/>
      <c r="R528" s="2126"/>
      <c r="S528" s="2126"/>
      <c r="T528" s="2126"/>
      <c r="U528" s="903"/>
      <c r="V528" s="903"/>
      <c r="W528" s="903"/>
      <c r="X528" s="903"/>
      <c r="Y528" s="903"/>
      <c r="Z528" s="903"/>
      <c r="AA528" s="903"/>
      <c r="AB528" s="903"/>
      <c r="AC528" s="903"/>
      <c r="AD528" s="903"/>
    </row>
    <row r="529" spans="1:30" s="904" customFormat="1" ht="12.2" customHeight="1" x14ac:dyDescent="0.25">
      <c r="A529" s="2127" t="s">
        <v>203</v>
      </c>
      <c r="B529" s="2127"/>
      <c r="C529" s="2127"/>
      <c r="D529" s="2127"/>
      <c r="E529" s="2127" t="s">
        <v>1849</v>
      </c>
      <c r="F529" s="2127"/>
      <c r="G529" s="2127"/>
      <c r="H529" s="2127"/>
      <c r="I529" s="2128" t="s">
        <v>1848</v>
      </c>
      <c r="J529" s="2128"/>
      <c r="K529" s="2128"/>
      <c r="L529" s="905"/>
      <c r="M529" s="2130" t="s">
        <v>1847</v>
      </c>
      <c r="N529" s="2130"/>
      <c r="O529" s="2130"/>
      <c r="P529" s="2130"/>
      <c r="Q529" s="2130"/>
      <c r="R529" s="2130"/>
      <c r="S529" s="2130"/>
      <c r="T529" s="2130"/>
      <c r="U529" s="905"/>
      <c r="V529" s="905"/>
      <c r="W529" s="905"/>
      <c r="X529" s="905"/>
      <c r="Y529" s="905"/>
      <c r="Z529" s="905"/>
      <c r="AA529" s="905"/>
      <c r="AB529" s="905"/>
      <c r="AC529" s="905"/>
      <c r="AD529" s="905"/>
    </row>
    <row r="530" spans="1:30" s="906" customFormat="1" ht="39" customHeight="1" x14ac:dyDescent="0.2">
      <c r="A530" s="2122" t="s">
        <v>1881</v>
      </c>
      <c r="B530" s="2122"/>
      <c r="C530" s="2122"/>
      <c r="D530" s="2122"/>
      <c r="E530" s="2122"/>
      <c r="F530" s="2122"/>
      <c r="G530" s="2122"/>
      <c r="H530" s="2122"/>
      <c r="I530" s="2122"/>
      <c r="J530" s="2122"/>
      <c r="K530" s="2122"/>
      <c r="L530" s="2122"/>
      <c r="M530" s="2122"/>
      <c r="N530" s="2122"/>
      <c r="O530" s="2122"/>
      <c r="P530" s="2122"/>
      <c r="Q530" s="2122"/>
      <c r="R530" s="2122"/>
      <c r="S530" s="2122"/>
      <c r="T530" s="2122"/>
      <c r="U530" s="2122"/>
      <c r="V530" s="2122"/>
      <c r="W530" s="2122"/>
      <c r="X530" s="2122"/>
      <c r="Y530" s="2122"/>
      <c r="Z530" s="2122"/>
      <c r="AA530" s="2122"/>
      <c r="AB530" s="2122"/>
      <c r="AC530" s="2122"/>
      <c r="AD530" s="2122"/>
    </row>
    <row r="531" spans="1:30" s="904" customFormat="1" ht="193.5" customHeight="1" x14ac:dyDescent="0.25">
      <c r="A531" s="2123" t="s">
        <v>1850</v>
      </c>
      <c r="B531" s="2123"/>
      <c r="C531" s="2123"/>
      <c r="D531" s="2123"/>
      <c r="E531" s="2124" t="s">
        <v>1882</v>
      </c>
      <c r="F531" s="2124"/>
      <c r="G531" s="2124"/>
      <c r="H531" s="2124"/>
      <c r="I531" s="2124"/>
      <c r="J531" s="2125"/>
      <c r="K531" s="2125"/>
      <c r="L531" s="2126" t="s">
        <v>1883</v>
      </c>
      <c r="M531" s="2126"/>
      <c r="N531" s="2126"/>
      <c r="O531" s="2126"/>
      <c r="P531" s="2126"/>
      <c r="Q531" s="2126"/>
      <c r="R531" s="2126"/>
      <c r="S531" s="2126"/>
      <c r="T531" s="2126"/>
      <c r="U531" s="903"/>
      <c r="V531" s="903"/>
      <c r="W531" s="903"/>
      <c r="X531" s="903"/>
      <c r="Y531" s="903"/>
      <c r="Z531" s="903"/>
      <c r="AA531" s="903"/>
      <c r="AB531" s="903"/>
      <c r="AC531" s="903"/>
      <c r="AD531" s="903"/>
    </row>
    <row r="532" spans="1:30" s="904" customFormat="1" ht="12.2" customHeight="1" x14ac:dyDescent="0.25">
      <c r="A532" s="2127" t="s">
        <v>203</v>
      </c>
      <c r="B532" s="2127"/>
      <c r="C532" s="2127"/>
      <c r="D532" s="2127"/>
      <c r="E532" s="2127" t="s">
        <v>1849</v>
      </c>
      <c r="F532" s="2127"/>
      <c r="G532" s="2127"/>
      <c r="H532" s="2127"/>
      <c r="I532" s="2128" t="s">
        <v>1848</v>
      </c>
      <c r="J532" s="2128"/>
      <c r="K532" s="2128"/>
      <c r="L532" s="2129" t="s">
        <v>1847</v>
      </c>
      <c r="M532" s="2129"/>
      <c r="N532" s="2129"/>
      <c r="O532" s="2129"/>
      <c r="P532" s="2129"/>
      <c r="Q532" s="2129"/>
      <c r="R532" s="905"/>
      <c r="S532" s="905"/>
      <c r="T532" s="905"/>
      <c r="U532" s="905"/>
      <c r="V532" s="905"/>
      <c r="W532" s="905"/>
      <c r="X532" s="905"/>
      <c r="Y532" s="905"/>
      <c r="Z532" s="905"/>
      <c r="AA532" s="905"/>
      <c r="AB532" s="905"/>
      <c r="AC532" s="905"/>
      <c r="AD532" s="905"/>
    </row>
    <row r="533" spans="1:30" s="906" customFormat="1" ht="29.25" customHeight="1" x14ac:dyDescent="0.2">
      <c r="A533" s="2122" t="s">
        <v>1881</v>
      </c>
      <c r="B533" s="2122"/>
      <c r="C533" s="2122"/>
      <c r="D533" s="2122"/>
      <c r="E533" s="2122"/>
      <c r="F533" s="2122"/>
      <c r="G533" s="2122"/>
      <c r="H533" s="2122"/>
      <c r="I533" s="2122"/>
      <c r="J533" s="2122"/>
      <c r="K533" s="2122"/>
      <c r="L533" s="2122"/>
      <c r="M533" s="2122"/>
      <c r="N533" s="2122"/>
      <c r="O533" s="2122"/>
      <c r="P533" s="2122"/>
      <c r="Q533" s="2122"/>
      <c r="R533" s="2122"/>
      <c r="S533" s="2122"/>
      <c r="T533" s="2122"/>
      <c r="U533" s="2122"/>
      <c r="V533" s="2122"/>
      <c r="W533" s="2122"/>
      <c r="X533" s="2122"/>
      <c r="Y533" s="2122"/>
      <c r="Z533" s="2122"/>
      <c r="AA533" s="2122"/>
      <c r="AB533" s="2122"/>
      <c r="AC533" s="2122"/>
      <c r="AD533" s="2122"/>
    </row>
  </sheetData>
  <mergeCells count="5317">
    <mergeCell ref="A533:AD533"/>
    <mergeCell ref="A530:AD530"/>
    <mergeCell ref="A531:D531"/>
    <mergeCell ref="E531:I531"/>
    <mergeCell ref="J531:K531"/>
    <mergeCell ref="L531:T531"/>
    <mergeCell ref="A532:D532"/>
    <mergeCell ref="E532:H532"/>
    <mergeCell ref="I532:K532"/>
    <mergeCell ref="L532:Q532"/>
    <mergeCell ref="A528:D528"/>
    <mergeCell ref="E528:I528"/>
    <mergeCell ref="J528:K528"/>
    <mergeCell ref="L528:T528"/>
    <mergeCell ref="A529:D529"/>
    <mergeCell ref="E529:H529"/>
    <mergeCell ref="I529:K529"/>
    <mergeCell ref="M529:T529"/>
    <mergeCell ref="A1:AC1"/>
    <mergeCell ref="A2:AC2"/>
    <mergeCell ref="A3:AC3"/>
    <mergeCell ref="A4:Z4"/>
    <mergeCell ref="AA4:AC4"/>
    <mergeCell ref="AA16:AC16"/>
    <mergeCell ref="A5:Z5"/>
    <mergeCell ref="AA5:AC5"/>
    <mergeCell ref="A6:D6"/>
    <mergeCell ref="E6:V6"/>
    <mergeCell ref="W6:Z6"/>
    <mergeCell ref="AA6:AC6"/>
    <mergeCell ref="A7:D7"/>
    <mergeCell ref="E7:V7"/>
    <mergeCell ref="W7:Z7"/>
    <mergeCell ref="AA7:AC7"/>
    <mergeCell ref="A8:F8"/>
    <mergeCell ref="G8:V8"/>
    <mergeCell ref="W8:Z8"/>
    <mergeCell ref="AA8:AC8"/>
    <mergeCell ref="A9:F9"/>
    <mergeCell ref="G9:V9"/>
    <mergeCell ref="W9:Z9"/>
    <mergeCell ref="AA9:AC9"/>
    <mergeCell ref="A10:F10"/>
    <mergeCell ref="G10:V10"/>
    <mergeCell ref="W10:Z10"/>
    <mergeCell ref="AA10:AC10"/>
    <mergeCell ref="A11:F11"/>
    <mergeCell ref="G11:V11"/>
    <mergeCell ref="W11:Z11"/>
    <mergeCell ref="AA11:AC11"/>
    <mergeCell ref="A12:C12"/>
    <mergeCell ref="D12:V12"/>
    <mergeCell ref="W12:Z12"/>
    <mergeCell ref="AA12:AC12"/>
    <mergeCell ref="A13:C13"/>
    <mergeCell ref="D13:V13"/>
    <mergeCell ref="W13:Z13"/>
    <mergeCell ref="AA13:AC13"/>
    <mergeCell ref="A14:Z14"/>
    <mergeCell ref="AA14:AC14"/>
    <mergeCell ref="A17:Z17"/>
    <mergeCell ref="AA17:AC17"/>
    <mergeCell ref="A18:AC18"/>
    <mergeCell ref="A19:U19"/>
    <mergeCell ref="V19:AC19"/>
    <mergeCell ref="A15:X15"/>
    <mergeCell ref="Y15:Z15"/>
    <mergeCell ref="AA15:AC15"/>
    <mergeCell ref="A16:X16"/>
    <mergeCell ref="Y16:Z16"/>
    <mergeCell ref="V21:Z21"/>
    <mergeCell ref="AA21:AC21"/>
    <mergeCell ref="A20:M20"/>
    <mergeCell ref="N20:Q20"/>
    <mergeCell ref="R20:T20"/>
    <mergeCell ref="U20"/>
    <mergeCell ref="V20:Z20"/>
    <mergeCell ref="A22:AC22"/>
    <mergeCell ref="A23:AC23"/>
    <mergeCell ref="A24:K24"/>
    <mergeCell ref="L24:O24"/>
    <mergeCell ref="P24:AC24"/>
    <mergeCell ref="AA20:AC20"/>
    <mergeCell ref="A21:M21"/>
    <mergeCell ref="N21:Q21"/>
    <mergeCell ref="R21:T21"/>
    <mergeCell ref="U21"/>
    <mergeCell ref="R26:AC26"/>
    <mergeCell ref="R27:R28"/>
    <mergeCell ref="S27:S28"/>
    <mergeCell ref="T27:W28"/>
    <mergeCell ref="X27:Y28"/>
    <mergeCell ref="Z29:AC29"/>
    <mergeCell ref="A25:AC25"/>
    <mergeCell ref="A26:B27"/>
    <mergeCell ref="A28"/>
    <mergeCell ref="B28"/>
    <mergeCell ref="C26:G28"/>
    <mergeCell ref="H26:J28"/>
    <mergeCell ref="K26:L28"/>
    <mergeCell ref="M26:Q26"/>
    <mergeCell ref="M27:N28"/>
    <mergeCell ref="O29:P29"/>
    <mergeCell ref="Q29"/>
    <mergeCell ref="R29"/>
    <mergeCell ref="S29"/>
    <mergeCell ref="T29:W29"/>
    <mergeCell ref="X29:Y29"/>
    <mergeCell ref="T32:W32"/>
    <mergeCell ref="X32:Y32"/>
    <mergeCell ref="Z32:AC32"/>
    <mergeCell ref="Z27:AC28"/>
    <mergeCell ref="A29"/>
    <mergeCell ref="B29"/>
    <mergeCell ref="C29:G29"/>
    <mergeCell ref="H29:J29"/>
    <mergeCell ref="K29:L29"/>
    <mergeCell ref="M29:N29"/>
    <mergeCell ref="K32:L32"/>
    <mergeCell ref="M32:N32"/>
    <mergeCell ref="O32:P32"/>
    <mergeCell ref="Q32"/>
    <mergeCell ref="R32"/>
    <mergeCell ref="S32"/>
    <mergeCell ref="A33"/>
    <mergeCell ref="B33"/>
    <mergeCell ref="C33:G33"/>
    <mergeCell ref="H33:J33"/>
    <mergeCell ref="K33:L33"/>
    <mergeCell ref="A31:AC31"/>
    <mergeCell ref="A32"/>
    <mergeCell ref="B32"/>
    <mergeCell ref="C32:G32"/>
    <mergeCell ref="H32:J32"/>
    <mergeCell ref="O27:P28"/>
    <mergeCell ref="Q27:Q28"/>
    <mergeCell ref="C36:G36"/>
    <mergeCell ref="H36:J36"/>
    <mergeCell ref="K36:L36"/>
    <mergeCell ref="M36:N36"/>
    <mergeCell ref="O36:P36"/>
    <mergeCell ref="Q36"/>
    <mergeCell ref="Z34:AC34"/>
    <mergeCell ref="M33:N33"/>
    <mergeCell ref="O33:P33"/>
    <mergeCell ref="Q33"/>
    <mergeCell ref="R33"/>
    <mergeCell ref="S33"/>
    <mergeCell ref="Z33:AC33"/>
    <mergeCell ref="A34"/>
    <mergeCell ref="B34"/>
    <mergeCell ref="C34:G34"/>
    <mergeCell ref="H34:J34"/>
    <mergeCell ref="K34:L34"/>
    <mergeCell ref="M34:N34"/>
    <mergeCell ref="O34:P34"/>
    <mergeCell ref="Q34"/>
    <mergeCell ref="R34"/>
    <mergeCell ref="B35"/>
    <mergeCell ref="C35:G35"/>
    <mergeCell ref="H35:J35"/>
    <mergeCell ref="K35:L35"/>
    <mergeCell ref="T33:W33"/>
    <mergeCell ref="X33:Y33"/>
    <mergeCell ref="S34"/>
    <mergeCell ref="T34:W34"/>
    <mergeCell ref="X34:Y34"/>
    <mergeCell ref="T35:W35"/>
    <mergeCell ref="R36"/>
    <mergeCell ref="S36"/>
    <mergeCell ref="T36:W36"/>
    <mergeCell ref="A35"/>
    <mergeCell ref="Z38:AC38"/>
    <mergeCell ref="M37:N37"/>
    <mergeCell ref="O37:P37"/>
    <mergeCell ref="Q37"/>
    <mergeCell ref="R37"/>
    <mergeCell ref="S37"/>
    <mergeCell ref="Z37:AC37"/>
    <mergeCell ref="A38"/>
    <mergeCell ref="B38"/>
    <mergeCell ref="C38:G38"/>
    <mergeCell ref="H38:J38"/>
    <mergeCell ref="K38:L38"/>
    <mergeCell ref="M38:N38"/>
    <mergeCell ref="O38:P38"/>
    <mergeCell ref="Q38"/>
    <mergeCell ref="R38"/>
    <mergeCell ref="X36:Y36"/>
    <mergeCell ref="Z36:AC36"/>
    <mergeCell ref="M35:N35"/>
    <mergeCell ref="O35:P35"/>
    <mergeCell ref="Q35"/>
    <mergeCell ref="R35"/>
    <mergeCell ref="S35"/>
    <mergeCell ref="X35:Y35"/>
    <mergeCell ref="Z35:AC35"/>
    <mergeCell ref="A36"/>
    <mergeCell ref="B36"/>
    <mergeCell ref="T37:W37"/>
    <mergeCell ref="X37:Y37"/>
    <mergeCell ref="S38"/>
    <mergeCell ref="T38:W38"/>
    <mergeCell ref="X38:Y38"/>
    <mergeCell ref="X40:Y40"/>
    <mergeCell ref="Z40:AC40"/>
    <mergeCell ref="M39:N39"/>
    <mergeCell ref="O39:P39"/>
    <mergeCell ref="Q39"/>
    <mergeCell ref="R39"/>
    <mergeCell ref="S39"/>
    <mergeCell ref="X39:Y39"/>
    <mergeCell ref="Z39:AC39"/>
    <mergeCell ref="A37"/>
    <mergeCell ref="B37"/>
    <mergeCell ref="C37:G37"/>
    <mergeCell ref="H37:J37"/>
    <mergeCell ref="K37:L37"/>
    <mergeCell ref="A40"/>
    <mergeCell ref="B40"/>
    <mergeCell ref="C40:G40"/>
    <mergeCell ref="H40:J40"/>
    <mergeCell ref="K40:L40"/>
    <mergeCell ref="M40:N40"/>
    <mergeCell ref="O40:P40"/>
    <mergeCell ref="Q40"/>
    <mergeCell ref="A41"/>
    <mergeCell ref="B41"/>
    <mergeCell ref="C41:G41"/>
    <mergeCell ref="H41:J41"/>
    <mergeCell ref="K41:L41"/>
    <mergeCell ref="T39:W39"/>
    <mergeCell ref="R40"/>
    <mergeCell ref="S40"/>
    <mergeCell ref="T40:W40"/>
    <mergeCell ref="A39"/>
    <mergeCell ref="B39"/>
    <mergeCell ref="C39:G39"/>
    <mergeCell ref="H39:J39"/>
    <mergeCell ref="K39:L39"/>
    <mergeCell ref="C44:G44"/>
    <mergeCell ref="H44:J44"/>
    <mergeCell ref="K44:L44"/>
    <mergeCell ref="M44:N44"/>
    <mergeCell ref="O44:P44"/>
    <mergeCell ref="Q44"/>
    <mergeCell ref="R44"/>
    <mergeCell ref="S44"/>
    <mergeCell ref="T44:W44"/>
    <mergeCell ref="Z42:AC42"/>
    <mergeCell ref="M41:N41"/>
    <mergeCell ref="O41:P41"/>
    <mergeCell ref="Q41"/>
    <mergeCell ref="R41"/>
    <mergeCell ref="S41"/>
    <mergeCell ref="Z41:AC41"/>
    <mergeCell ref="A42"/>
    <mergeCell ref="B42"/>
    <mergeCell ref="C42:G42"/>
    <mergeCell ref="H42:J42"/>
    <mergeCell ref="K42:L42"/>
    <mergeCell ref="M42:N42"/>
    <mergeCell ref="O42:P42"/>
    <mergeCell ref="Q42"/>
    <mergeCell ref="R42"/>
    <mergeCell ref="B43"/>
    <mergeCell ref="C43:G43"/>
    <mergeCell ref="H43:J43"/>
    <mergeCell ref="K43:L43"/>
    <mergeCell ref="T41:W41"/>
    <mergeCell ref="X41:Y41"/>
    <mergeCell ref="S42"/>
    <mergeCell ref="T42:W42"/>
    <mergeCell ref="X42:Y42"/>
    <mergeCell ref="T43:W43"/>
    <mergeCell ref="A43"/>
    <mergeCell ref="M43:N43"/>
    <mergeCell ref="O43:P43"/>
    <mergeCell ref="Q43"/>
    <mergeCell ref="R43"/>
    <mergeCell ref="S43"/>
    <mergeCell ref="Z46:AC46"/>
    <mergeCell ref="M45:N45"/>
    <mergeCell ref="O45:P45"/>
    <mergeCell ref="Q45"/>
    <mergeCell ref="R45"/>
    <mergeCell ref="S45"/>
    <mergeCell ref="Z45:AC45"/>
    <mergeCell ref="A46"/>
    <mergeCell ref="B46"/>
    <mergeCell ref="C46:G46"/>
    <mergeCell ref="H46:J46"/>
    <mergeCell ref="K46:L46"/>
    <mergeCell ref="M46:N46"/>
    <mergeCell ref="O46:P46"/>
    <mergeCell ref="Q46"/>
    <mergeCell ref="R46"/>
    <mergeCell ref="X44:Y44"/>
    <mergeCell ref="Z44:AC44"/>
    <mergeCell ref="X43:Y43"/>
    <mergeCell ref="Z43:AC43"/>
    <mergeCell ref="A44"/>
    <mergeCell ref="B44"/>
    <mergeCell ref="T47:W47"/>
    <mergeCell ref="R48"/>
    <mergeCell ref="S48"/>
    <mergeCell ref="T48:W48"/>
    <mergeCell ref="A47"/>
    <mergeCell ref="B47"/>
    <mergeCell ref="C47:G47"/>
    <mergeCell ref="H47:J47"/>
    <mergeCell ref="K47:L47"/>
    <mergeCell ref="T45:W45"/>
    <mergeCell ref="X45:Y45"/>
    <mergeCell ref="S46"/>
    <mergeCell ref="T46:W46"/>
    <mergeCell ref="X46:Y46"/>
    <mergeCell ref="X48:Y48"/>
    <mergeCell ref="Z48:AC48"/>
    <mergeCell ref="M47:N47"/>
    <mergeCell ref="O47:P47"/>
    <mergeCell ref="Q47"/>
    <mergeCell ref="R47"/>
    <mergeCell ref="S47"/>
    <mergeCell ref="X47:Y47"/>
    <mergeCell ref="Z47:AC47"/>
    <mergeCell ref="A45"/>
    <mergeCell ref="B45"/>
    <mergeCell ref="C45:G45"/>
    <mergeCell ref="H45:J45"/>
    <mergeCell ref="K45:L45"/>
    <mergeCell ref="C50:G50"/>
    <mergeCell ref="H50:J50"/>
    <mergeCell ref="K50:L50"/>
    <mergeCell ref="M50:N50"/>
    <mergeCell ref="O50:P50"/>
    <mergeCell ref="Q50"/>
    <mergeCell ref="R50"/>
    <mergeCell ref="S50"/>
    <mergeCell ref="A48"/>
    <mergeCell ref="B48"/>
    <mergeCell ref="C48:G48"/>
    <mergeCell ref="H48:J48"/>
    <mergeCell ref="K48:L48"/>
    <mergeCell ref="M48:N48"/>
    <mergeCell ref="O48:P48"/>
    <mergeCell ref="Q48"/>
    <mergeCell ref="A49"/>
    <mergeCell ref="B49"/>
    <mergeCell ref="C49:G49"/>
    <mergeCell ref="H49:J49"/>
    <mergeCell ref="K49:L49"/>
    <mergeCell ref="K51:L51"/>
    <mergeCell ref="M51:N51"/>
    <mergeCell ref="O51:P51"/>
    <mergeCell ref="T49:W49"/>
    <mergeCell ref="T50:W50"/>
    <mergeCell ref="R52"/>
    <mergeCell ref="S52"/>
    <mergeCell ref="T52:W52"/>
    <mergeCell ref="X52:Y52"/>
    <mergeCell ref="Z52:AC52"/>
    <mergeCell ref="Q51"/>
    <mergeCell ref="R51"/>
    <mergeCell ref="S51"/>
    <mergeCell ref="T51:W51"/>
    <mergeCell ref="X51:Y51"/>
    <mergeCell ref="X50:Y50"/>
    <mergeCell ref="Z50:AC50"/>
    <mergeCell ref="M49:N49"/>
    <mergeCell ref="O49:P49"/>
    <mergeCell ref="Q49"/>
    <mergeCell ref="R49"/>
    <mergeCell ref="S49"/>
    <mergeCell ref="X49:Y49"/>
    <mergeCell ref="Z49:AC49"/>
    <mergeCell ref="T55:W55"/>
    <mergeCell ref="R56"/>
    <mergeCell ref="S56"/>
    <mergeCell ref="T56:W56"/>
    <mergeCell ref="A55"/>
    <mergeCell ref="T54:W54"/>
    <mergeCell ref="X54:Y54"/>
    <mergeCell ref="Z54:AC54"/>
    <mergeCell ref="Z51:AC51"/>
    <mergeCell ref="C52:G52"/>
    <mergeCell ref="H52:J52"/>
    <mergeCell ref="K52:L52"/>
    <mergeCell ref="M52:N52"/>
    <mergeCell ref="O52:P52"/>
    <mergeCell ref="Q52"/>
    <mergeCell ref="B55"/>
    <mergeCell ref="C55:G55"/>
    <mergeCell ref="H55:J55"/>
    <mergeCell ref="K55:L55"/>
    <mergeCell ref="H54:R54"/>
    <mergeCell ref="S54"/>
    <mergeCell ref="X56:Y56"/>
    <mergeCell ref="Z56:AC56"/>
    <mergeCell ref="M55:N55"/>
    <mergeCell ref="O55:P55"/>
    <mergeCell ref="Q55"/>
    <mergeCell ref="R55"/>
    <mergeCell ref="S55"/>
    <mergeCell ref="X55:Y55"/>
    <mergeCell ref="Z55:AC55"/>
    <mergeCell ref="C51:G51"/>
    <mergeCell ref="H51:J51"/>
    <mergeCell ref="A58"/>
    <mergeCell ref="B58"/>
    <mergeCell ref="C58:G58"/>
    <mergeCell ref="H58:J58"/>
    <mergeCell ref="K58:L58"/>
    <mergeCell ref="M58:N58"/>
    <mergeCell ref="O58:P58"/>
    <mergeCell ref="Q58"/>
    <mergeCell ref="A56"/>
    <mergeCell ref="B56"/>
    <mergeCell ref="C56:G56"/>
    <mergeCell ref="H56:J56"/>
    <mergeCell ref="K56:L56"/>
    <mergeCell ref="M56:N56"/>
    <mergeCell ref="O56:P56"/>
    <mergeCell ref="Q56"/>
    <mergeCell ref="A57"/>
    <mergeCell ref="B57"/>
    <mergeCell ref="C57:G57"/>
    <mergeCell ref="H57:J57"/>
    <mergeCell ref="K57:L57"/>
    <mergeCell ref="T57:W57"/>
    <mergeCell ref="R58"/>
    <mergeCell ref="S58"/>
    <mergeCell ref="T58:W58"/>
    <mergeCell ref="Z60:AC60"/>
    <mergeCell ref="O59:P59"/>
    <mergeCell ref="Q59"/>
    <mergeCell ref="R59"/>
    <mergeCell ref="S59"/>
    <mergeCell ref="T59:W59"/>
    <mergeCell ref="Z59:AC59"/>
    <mergeCell ref="C60:G60"/>
    <mergeCell ref="H60:J60"/>
    <mergeCell ref="K60:L60"/>
    <mergeCell ref="M60:N60"/>
    <mergeCell ref="O60:P60"/>
    <mergeCell ref="Q60"/>
    <mergeCell ref="R60"/>
    <mergeCell ref="S60"/>
    <mergeCell ref="T60:W60"/>
    <mergeCell ref="X58:Y58"/>
    <mergeCell ref="Z58:AC58"/>
    <mergeCell ref="M57:N57"/>
    <mergeCell ref="O57:P57"/>
    <mergeCell ref="Q57"/>
    <mergeCell ref="R57"/>
    <mergeCell ref="S57"/>
    <mergeCell ref="X57:Y57"/>
    <mergeCell ref="Z57:AC57"/>
    <mergeCell ref="K61:L61"/>
    <mergeCell ref="M61:N61"/>
    <mergeCell ref="O61:P61"/>
    <mergeCell ref="X59:Y59"/>
    <mergeCell ref="X60:Y60"/>
    <mergeCell ref="R62"/>
    <mergeCell ref="S62"/>
    <mergeCell ref="T62:W62"/>
    <mergeCell ref="X62:Y62"/>
    <mergeCell ref="Z62:AC62"/>
    <mergeCell ref="Q61"/>
    <mergeCell ref="R61"/>
    <mergeCell ref="S61"/>
    <mergeCell ref="T61:W61"/>
    <mergeCell ref="X61:Y61"/>
    <mergeCell ref="B59"/>
    <mergeCell ref="C59:G59"/>
    <mergeCell ref="H59:J59"/>
    <mergeCell ref="K59:L59"/>
    <mergeCell ref="M59:N59"/>
    <mergeCell ref="T65:W65"/>
    <mergeCell ref="R66"/>
    <mergeCell ref="S66"/>
    <mergeCell ref="T66:W66"/>
    <mergeCell ref="A65"/>
    <mergeCell ref="T64:W64"/>
    <mergeCell ref="X64:Y64"/>
    <mergeCell ref="Z64:AC64"/>
    <mergeCell ref="Z61:AC61"/>
    <mergeCell ref="C62:G62"/>
    <mergeCell ref="H62:J62"/>
    <mergeCell ref="K62:L62"/>
    <mergeCell ref="M62:N62"/>
    <mergeCell ref="O62:P62"/>
    <mergeCell ref="Q62"/>
    <mergeCell ref="B65"/>
    <mergeCell ref="C65:G65"/>
    <mergeCell ref="H65:J65"/>
    <mergeCell ref="K65:L65"/>
    <mergeCell ref="H64:R64"/>
    <mergeCell ref="S64"/>
    <mergeCell ref="X66:Y66"/>
    <mergeCell ref="Z66:AC66"/>
    <mergeCell ref="M65:N65"/>
    <mergeCell ref="O65:P65"/>
    <mergeCell ref="Q65"/>
    <mergeCell ref="R65"/>
    <mergeCell ref="S65"/>
    <mergeCell ref="X65:Y65"/>
    <mergeCell ref="Z65:AC65"/>
    <mergeCell ref="C61:G61"/>
    <mergeCell ref="H61:J61"/>
    <mergeCell ref="A68"/>
    <mergeCell ref="B68"/>
    <mergeCell ref="C68:G68"/>
    <mergeCell ref="H68:J68"/>
    <mergeCell ref="K68:L68"/>
    <mergeCell ref="M68:N68"/>
    <mergeCell ref="O68:P68"/>
    <mergeCell ref="Q68"/>
    <mergeCell ref="A66"/>
    <mergeCell ref="B66"/>
    <mergeCell ref="C66:G66"/>
    <mergeCell ref="H66:J66"/>
    <mergeCell ref="K66:L66"/>
    <mergeCell ref="M66:N66"/>
    <mergeCell ref="O66:P66"/>
    <mergeCell ref="Q66"/>
    <mergeCell ref="A67"/>
    <mergeCell ref="B67"/>
    <mergeCell ref="C67:G67"/>
    <mergeCell ref="H67:J67"/>
    <mergeCell ref="K67:L67"/>
    <mergeCell ref="T67:W67"/>
    <mergeCell ref="R68"/>
    <mergeCell ref="S68"/>
    <mergeCell ref="T68:W68"/>
    <mergeCell ref="Z70:AC70"/>
    <mergeCell ref="O69:P69"/>
    <mergeCell ref="Q69"/>
    <mergeCell ref="R69"/>
    <mergeCell ref="S69"/>
    <mergeCell ref="T69:W69"/>
    <mergeCell ref="Z69:AC69"/>
    <mergeCell ref="C70:G70"/>
    <mergeCell ref="H70:J70"/>
    <mergeCell ref="K70:L70"/>
    <mergeCell ref="M70:N70"/>
    <mergeCell ref="O70:P70"/>
    <mergeCell ref="Q70"/>
    <mergeCell ref="R70"/>
    <mergeCell ref="S70"/>
    <mergeCell ref="T70:W70"/>
    <mergeCell ref="X68:Y68"/>
    <mergeCell ref="Z68:AC68"/>
    <mergeCell ref="M67:N67"/>
    <mergeCell ref="O67:P67"/>
    <mergeCell ref="Q67"/>
    <mergeCell ref="R67"/>
    <mergeCell ref="S67"/>
    <mergeCell ref="X67:Y67"/>
    <mergeCell ref="Z67:AC67"/>
    <mergeCell ref="K71:L71"/>
    <mergeCell ref="M71:N71"/>
    <mergeCell ref="O71:P71"/>
    <mergeCell ref="X69:Y69"/>
    <mergeCell ref="X70:Y70"/>
    <mergeCell ref="R72"/>
    <mergeCell ref="S72"/>
    <mergeCell ref="T72:W72"/>
    <mergeCell ref="X72:Y72"/>
    <mergeCell ref="Z72:AC72"/>
    <mergeCell ref="Q71"/>
    <mergeCell ref="R71"/>
    <mergeCell ref="S71"/>
    <mergeCell ref="T71:W71"/>
    <mergeCell ref="X71:Y71"/>
    <mergeCell ref="B69"/>
    <mergeCell ref="C69:G69"/>
    <mergeCell ref="H69:J69"/>
    <mergeCell ref="K69:L69"/>
    <mergeCell ref="M69:N69"/>
    <mergeCell ref="T75:W75"/>
    <mergeCell ref="R76"/>
    <mergeCell ref="S76"/>
    <mergeCell ref="T76:W76"/>
    <mergeCell ref="A75"/>
    <mergeCell ref="T74:W74"/>
    <mergeCell ref="X74:Y74"/>
    <mergeCell ref="Z74:AC74"/>
    <mergeCell ref="Z71:AC71"/>
    <mergeCell ref="C72:G72"/>
    <mergeCell ref="H72:J72"/>
    <mergeCell ref="K72:L72"/>
    <mergeCell ref="M72:N72"/>
    <mergeCell ref="O72:P72"/>
    <mergeCell ref="Q72"/>
    <mergeCell ref="B75"/>
    <mergeCell ref="C75:G75"/>
    <mergeCell ref="H75:J75"/>
    <mergeCell ref="K75:L75"/>
    <mergeCell ref="H74:R74"/>
    <mergeCell ref="S74"/>
    <mergeCell ref="X76:Y76"/>
    <mergeCell ref="Z76:AC76"/>
    <mergeCell ref="M75:N75"/>
    <mergeCell ref="O75:P75"/>
    <mergeCell ref="Q75"/>
    <mergeCell ref="R75"/>
    <mergeCell ref="S75"/>
    <mergeCell ref="X75:Y75"/>
    <mergeCell ref="Z75:AC75"/>
    <mergeCell ref="C71:G71"/>
    <mergeCell ref="H71:J71"/>
    <mergeCell ref="A78"/>
    <mergeCell ref="B78"/>
    <mergeCell ref="C78:G78"/>
    <mergeCell ref="H78:J78"/>
    <mergeCell ref="K78:L78"/>
    <mergeCell ref="M78:N78"/>
    <mergeCell ref="O78:P78"/>
    <mergeCell ref="Q78"/>
    <mergeCell ref="A76"/>
    <mergeCell ref="B76"/>
    <mergeCell ref="C76:G76"/>
    <mergeCell ref="H76:J76"/>
    <mergeCell ref="K76:L76"/>
    <mergeCell ref="M76:N76"/>
    <mergeCell ref="O76:P76"/>
    <mergeCell ref="Q76"/>
    <mergeCell ref="A77"/>
    <mergeCell ref="B77"/>
    <mergeCell ref="C77:G77"/>
    <mergeCell ref="H77:J77"/>
    <mergeCell ref="K77:L77"/>
    <mergeCell ref="T77:W77"/>
    <mergeCell ref="R78"/>
    <mergeCell ref="S78"/>
    <mergeCell ref="T78:W78"/>
    <mergeCell ref="Z80:AC80"/>
    <mergeCell ref="O79:P79"/>
    <mergeCell ref="Q79"/>
    <mergeCell ref="R79"/>
    <mergeCell ref="S79"/>
    <mergeCell ref="T79:W79"/>
    <mergeCell ref="Z79:AC79"/>
    <mergeCell ref="C80:G80"/>
    <mergeCell ref="H80:J80"/>
    <mergeCell ref="K80:L80"/>
    <mergeCell ref="M80:N80"/>
    <mergeCell ref="O80:P80"/>
    <mergeCell ref="Q80"/>
    <mergeCell ref="R80"/>
    <mergeCell ref="S80"/>
    <mergeCell ref="T80:W80"/>
    <mergeCell ref="X78:Y78"/>
    <mergeCell ref="Z78:AC78"/>
    <mergeCell ref="M77:N77"/>
    <mergeCell ref="O77:P77"/>
    <mergeCell ref="Q77"/>
    <mergeCell ref="R77"/>
    <mergeCell ref="S77"/>
    <mergeCell ref="X77:Y77"/>
    <mergeCell ref="Z77:AC77"/>
    <mergeCell ref="K81:L81"/>
    <mergeCell ref="M81:N81"/>
    <mergeCell ref="O81:P81"/>
    <mergeCell ref="X79:Y79"/>
    <mergeCell ref="X80:Y80"/>
    <mergeCell ref="R82"/>
    <mergeCell ref="S82"/>
    <mergeCell ref="T82:W82"/>
    <mergeCell ref="X82:Y82"/>
    <mergeCell ref="Z82:AC82"/>
    <mergeCell ref="Q81"/>
    <mergeCell ref="R81"/>
    <mergeCell ref="S81"/>
    <mergeCell ref="T81:W81"/>
    <mergeCell ref="X81:Y81"/>
    <mergeCell ref="B79"/>
    <mergeCell ref="C79:G79"/>
    <mergeCell ref="H79:J79"/>
    <mergeCell ref="K79:L79"/>
    <mergeCell ref="M79:N79"/>
    <mergeCell ref="T85:W85"/>
    <mergeCell ref="R86"/>
    <mergeCell ref="S86"/>
    <mergeCell ref="T86:W86"/>
    <mergeCell ref="A85"/>
    <mergeCell ref="T84:W84"/>
    <mergeCell ref="X84:Y84"/>
    <mergeCell ref="Z84:AC84"/>
    <mergeCell ref="Z81:AC81"/>
    <mergeCell ref="C82:G82"/>
    <mergeCell ref="H82:J82"/>
    <mergeCell ref="K82:L82"/>
    <mergeCell ref="M82:N82"/>
    <mergeCell ref="O82:P82"/>
    <mergeCell ref="Q82"/>
    <mergeCell ref="B85"/>
    <mergeCell ref="C85:G85"/>
    <mergeCell ref="H85:J85"/>
    <mergeCell ref="K85:L85"/>
    <mergeCell ref="H84:R84"/>
    <mergeCell ref="S84"/>
    <mergeCell ref="X86:Y86"/>
    <mergeCell ref="Z86:AC86"/>
    <mergeCell ref="M85:N85"/>
    <mergeCell ref="O85:P85"/>
    <mergeCell ref="Q85"/>
    <mergeCell ref="R85"/>
    <mergeCell ref="S85"/>
    <mergeCell ref="X85:Y85"/>
    <mergeCell ref="Z85:AC85"/>
    <mergeCell ref="C81:G81"/>
    <mergeCell ref="H81:J81"/>
    <mergeCell ref="A88"/>
    <mergeCell ref="B88"/>
    <mergeCell ref="C88:G88"/>
    <mergeCell ref="H88:J88"/>
    <mergeCell ref="K88:L88"/>
    <mergeCell ref="M88:N88"/>
    <mergeCell ref="O88:P88"/>
    <mergeCell ref="Q88"/>
    <mergeCell ref="A86"/>
    <mergeCell ref="B86"/>
    <mergeCell ref="C86:G86"/>
    <mergeCell ref="H86:J86"/>
    <mergeCell ref="K86:L86"/>
    <mergeCell ref="M86:N86"/>
    <mergeCell ref="O86:P86"/>
    <mergeCell ref="Q86"/>
    <mergeCell ref="A87"/>
    <mergeCell ref="B87"/>
    <mergeCell ref="C87:G87"/>
    <mergeCell ref="H87:J87"/>
    <mergeCell ref="K87:L87"/>
    <mergeCell ref="T87:W87"/>
    <mergeCell ref="R88"/>
    <mergeCell ref="S88"/>
    <mergeCell ref="T88:W88"/>
    <mergeCell ref="Z90:AC90"/>
    <mergeCell ref="O89:P89"/>
    <mergeCell ref="Q89"/>
    <mergeCell ref="R89"/>
    <mergeCell ref="S89"/>
    <mergeCell ref="T89:W89"/>
    <mergeCell ref="Z89:AC89"/>
    <mergeCell ref="C90:G90"/>
    <mergeCell ref="H90:J90"/>
    <mergeCell ref="K90:L90"/>
    <mergeCell ref="M90:N90"/>
    <mergeCell ref="O90:P90"/>
    <mergeCell ref="Q90"/>
    <mergeCell ref="R90"/>
    <mergeCell ref="S90"/>
    <mergeCell ref="T90:W90"/>
    <mergeCell ref="X88:Y88"/>
    <mergeCell ref="Z88:AC88"/>
    <mergeCell ref="M87:N87"/>
    <mergeCell ref="O87:P87"/>
    <mergeCell ref="Q87"/>
    <mergeCell ref="R87"/>
    <mergeCell ref="S87"/>
    <mergeCell ref="X87:Y87"/>
    <mergeCell ref="Z87:AC87"/>
    <mergeCell ref="K91:L91"/>
    <mergeCell ref="M91:N91"/>
    <mergeCell ref="O91:P91"/>
    <mergeCell ref="X89:Y89"/>
    <mergeCell ref="X90:Y90"/>
    <mergeCell ref="R92"/>
    <mergeCell ref="S92"/>
    <mergeCell ref="T92:W92"/>
    <mergeCell ref="X92:Y92"/>
    <mergeCell ref="Z92:AC92"/>
    <mergeCell ref="Q91"/>
    <mergeCell ref="R91"/>
    <mergeCell ref="S91"/>
    <mergeCell ref="T91:W91"/>
    <mergeCell ref="X91:Y91"/>
    <mergeCell ref="B89"/>
    <mergeCell ref="C89:G89"/>
    <mergeCell ref="H89:J89"/>
    <mergeCell ref="K89:L89"/>
    <mergeCell ref="M89:N89"/>
    <mergeCell ref="T95:W95"/>
    <mergeCell ref="R96"/>
    <mergeCell ref="S96"/>
    <mergeCell ref="T96:W96"/>
    <mergeCell ref="A95"/>
    <mergeCell ref="T94:W94"/>
    <mergeCell ref="X94:Y94"/>
    <mergeCell ref="Z94:AC94"/>
    <mergeCell ref="Z91:AC91"/>
    <mergeCell ref="C92:G92"/>
    <mergeCell ref="H92:J92"/>
    <mergeCell ref="K92:L92"/>
    <mergeCell ref="M92:N92"/>
    <mergeCell ref="O92:P92"/>
    <mergeCell ref="Q92"/>
    <mergeCell ref="B95"/>
    <mergeCell ref="C95:G95"/>
    <mergeCell ref="H95:J95"/>
    <mergeCell ref="K95:L95"/>
    <mergeCell ref="H94:R94"/>
    <mergeCell ref="S94"/>
    <mergeCell ref="X96:Y96"/>
    <mergeCell ref="Z96:AC96"/>
    <mergeCell ref="M95:N95"/>
    <mergeCell ref="O95:P95"/>
    <mergeCell ref="Q95"/>
    <mergeCell ref="R95"/>
    <mergeCell ref="S95"/>
    <mergeCell ref="X95:Y95"/>
    <mergeCell ref="Z95:AC95"/>
    <mergeCell ref="C91:G91"/>
    <mergeCell ref="H91:J91"/>
    <mergeCell ref="A98"/>
    <mergeCell ref="B98"/>
    <mergeCell ref="C98:G98"/>
    <mergeCell ref="H98:J98"/>
    <mergeCell ref="K98:L98"/>
    <mergeCell ref="M98:N98"/>
    <mergeCell ref="O98:P98"/>
    <mergeCell ref="Q98"/>
    <mergeCell ref="A96"/>
    <mergeCell ref="B96"/>
    <mergeCell ref="C96:G96"/>
    <mergeCell ref="H96:J96"/>
    <mergeCell ref="K96:L96"/>
    <mergeCell ref="M96:N96"/>
    <mergeCell ref="O96:P96"/>
    <mergeCell ref="Q96"/>
    <mergeCell ref="A97"/>
    <mergeCell ref="B97"/>
    <mergeCell ref="C97:G97"/>
    <mergeCell ref="H97:J97"/>
    <mergeCell ref="K97:L97"/>
    <mergeCell ref="T97:W97"/>
    <mergeCell ref="R98"/>
    <mergeCell ref="S98"/>
    <mergeCell ref="T98:W98"/>
    <mergeCell ref="T100:W100"/>
    <mergeCell ref="X100:Y100"/>
    <mergeCell ref="Z100:AC100"/>
    <mergeCell ref="O99:P99"/>
    <mergeCell ref="Q99"/>
    <mergeCell ref="R99"/>
    <mergeCell ref="S99"/>
    <mergeCell ref="T99:W99"/>
    <mergeCell ref="X99:Y99"/>
    <mergeCell ref="Z99:AC99"/>
    <mergeCell ref="C100:G100"/>
    <mergeCell ref="H100:J100"/>
    <mergeCell ref="K100:L100"/>
    <mergeCell ref="M100:N100"/>
    <mergeCell ref="O100:P100"/>
    <mergeCell ref="Q100"/>
    <mergeCell ref="R100"/>
    <mergeCell ref="S100"/>
    <mergeCell ref="X98:Y98"/>
    <mergeCell ref="Z98:AC98"/>
    <mergeCell ref="M97:N97"/>
    <mergeCell ref="O97:P97"/>
    <mergeCell ref="Q97"/>
    <mergeCell ref="R97"/>
    <mergeCell ref="S97"/>
    <mergeCell ref="X97:Y97"/>
    <mergeCell ref="Z97:AC97"/>
    <mergeCell ref="Z102:AC102"/>
    <mergeCell ref="S104"/>
    <mergeCell ref="T104:W104"/>
    <mergeCell ref="X104:Y104"/>
    <mergeCell ref="Z104:AC104"/>
    <mergeCell ref="Z101:AC101"/>
    <mergeCell ref="C102:G102"/>
    <mergeCell ref="H102:J102"/>
    <mergeCell ref="K102:L102"/>
    <mergeCell ref="M102:N102"/>
    <mergeCell ref="O102:P102"/>
    <mergeCell ref="H104:R104"/>
    <mergeCell ref="B99"/>
    <mergeCell ref="C99:G99"/>
    <mergeCell ref="H99:J99"/>
    <mergeCell ref="K99:L99"/>
    <mergeCell ref="M99:N99"/>
    <mergeCell ref="H106:J106"/>
    <mergeCell ref="K106:L106"/>
    <mergeCell ref="M106:N106"/>
    <mergeCell ref="O106:P106"/>
    <mergeCell ref="Q106"/>
    <mergeCell ref="R106"/>
    <mergeCell ref="T105:W105"/>
    <mergeCell ref="X105:Y105"/>
    <mergeCell ref="S106"/>
    <mergeCell ref="T106:W106"/>
    <mergeCell ref="X106:Y106"/>
    <mergeCell ref="Q101"/>
    <mergeCell ref="R101"/>
    <mergeCell ref="S101"/>
    <mergeCell ref="T101:W101"/>
    <mergeCell ref="X101:Y101"/>
    <mergeCell ref="C101:G101"/>
    <mergeCell ref="H101:J101"/>
    <mergeCell ref="K101:L101"/>
    <mergeCell ref="M101:N101"/>
    <mergeCell ref="O101:P101"/>
    <mergeCell ref="Q102"/>
    <mergeCell ref="R102"/>
    <mergeCell ref="S102"/>
    <mergeCell ref="T102:W102"/>
    <mergeCell ref="X102:Y102"/>
    <mergeCell ref="X108:Y108"/>
    <mergeCell ref="Z108:AC108"/>
    <mergeCell ref="M107:N107"/>
    <mergeCell ref="O107:P107"/>
    <mergeCell ref="Q107"/>
    <mergeCell ref="R107"/>
    <mergeCell ref="S107"/>
    <mergeCell ref="X107:Y107"/>
    <mergeCell ref="Z107:AC107"/>
    <mergeCell ref="A105"/>
    <mergeCell ref="B105"/>
    <mergeCell ref="C105:G105"/>
    <mergeCell ref="H105:J105"/>
    <mergeCell ref="K105:L105"/>
    <mergeCell ref="A108"/>
    <mergeCell ref="B108"/>
    <mergeCell ref="C108:G108"/>
    <mergeCell ref="H108:J108"/>
    <mergeCell ref="K108:L108"/>
    <mergeCell ref="M108:N108"/>
    <mergeCell ref="O108:P108"/>
    <mergeCell ref="Q108"/>
    <mergeCell ref="Z106:AC106"/>
    <mergeCell ref="M105:N105"/>
    <mergeCell ref="O105:P105"/>
    <mergeCell ref="Q105"/>
    <mergeCell ref="R105"/>
    <mergeCell ref="S105"/>
    <mergeCell ref="Z105:AC105"/>
    <mergeCell ref="A106"/>
    <mergeCell ref="B106"/>
    <mergeCell ref="C106:G106"/>
    <mergeCell ref="A109"/>
    <mergeCell ref="B109"/>
    <mergeCell ref="C109:G109"/>
    <mergeCell ref="H109:J109"/>
    <mergeCell ref="K109:L109"/>
    <mergeCell ref="T107:W107"/>
    <mergeCell ref="R108"/>
    <mergeCell ref="S108"/>
    <mergeCell ref="T108:W108"/>
    <mergeCell ref="A107"/>
    <mergeCell ref="B107"/>
    <mergeCell ref="C107:G107"/>
    <mergeCell ref="H107:J107"/>
    <mergeCell ref="K107:L107"/>
    <mergeCell ref="C112:G112"/>
    <mergeCell ref="H112:J112"/>
    <mergeCell ref="K112:L112"/>
    <mergeCell ref="M112:N112"/>
    <mergeCell ref="O112:P112"/>
    <mergeCell ref="Q112"/>
    <mergeCell ref="R112"/>
    <mergeCell ref="S112"/>
    <mergeCell ref="T112:W112"/>
    <mergeCell ref="Z110:AC110"/>
    <mergeCell ref="M109:N109"/>
    <mergeCell ref="O109:P109"/>
    <mergeCell ref="Q109"/>
    <mergeCell ref="R109"/>
    <mergeCell ref="S109"/>
    <mergeCell ref="Z109:AC109"/>
    <mergeCell ref="A110"/>
    <mergeCell ref="B110"/>
    <mergeCell ref="C110:G110"/>
    <mergeCell ref="H110:J110"/>
    <mergeCell ref="K110:L110"/>
    <mergeCell ref="M110:N110"/>
    <mergeCell ref="O110:P110"/>
    <mergeCell ref="Q110"/>
    <mergeCell ref="R110"/>
    <mergeCell ref="B111"/>
    <mergeCell ref="C111:G111"/>
    <mergeCell ref="H111:J111"/>
    <mergeCell ref="K111:L111"/>
    <mergeCell ref="T109:W109"/>
    <mergeCell ref="X109:Y109"/>
    <mergeCell ref="S110"/>
    <mergeCell ref="T110:W110"/>
    <mergeCell ref="X110:Y110"/>
    <mergeCell ref="T111:W111"/>
    <mergeCell ref="A111"/>
    <mergeCell ref="M111:N111"/>
    <mergeCell ref="O111:P111"/>
    <mergeCell ref="Q111"/>
    <mergeCell ref="R111"/>
    <mergeCell ref="S111"/>
    <mergeCell ref="Z114:AC114"/>
    <mergeCell ref="M113:N113"/>
    <mergeCell ref="O113:P113"/>
    <mergeCell ref="Q113"/>
    <mergeCell ref="R113"/>
    <mergeCell ref="S113"/>
    <mergeCell ref="Z113:AC113"/>
    <mergeCell ref="A114"/>
    <mergeCell ref="B114"/>
    <mergeCell ref="C114:G114"/>
    <mergeCell ref="H114:J114"/>
    <mergeCell ref="K114:L114"/>
    <mergeCell ref="M114:N114"/>
    <mergeCell ref="O114:P114"/>
    <mergeCell ref="Q114"/>
    <mergeCell ref="R114"/>
    <mergeCell ref="X112:Y112"/>
    <mergeCell ref="Z112:AC112"/>
    <mergeCell ref="X111:Y111"/>
    <mergeCell ref="Z111:AC111"/>
    <mergeCell ref="A112"/>
    <mergeCell ref="B112"/>
    <mergeCell ref="T115:W115"/>
    <mergeCell ref="R116"/>
    <mergeCell ref="S116"/>
    <mergeCell ref="T116:W116"/>
    <mergeCell ref="A115"/>
    <mergeCell ref="B115"/>
    <mergeCell ref="C115:G115"/>
    <mergeCell ref="H115:J115"/>
    <mergeCell ref="K115:L115"/>
    <mergeCell ref="T113:W113"/>
    <mergeCell ref="X113:Y113"/>
    <mergeCell ref="S114"/>
    <mergeCell ref="T114:W114"/>
    <mergeCell ref="X114:Y114"/>
    <mergeCell ref="X116:Y116"/>
    <mergeCell ref="Z116:AC116"/>
    <mergeCell ref="M115:N115"/>
    <mergeCell ref="O115:P115"/>
    <mergeCell ref="Q115"/>
    <mergeCell ref="R115"/>
    <mergeCell ref="S115"/>
    <mergeCell ref="X115:Y115"/>
    <mergeCell ref="Z115:AC115"/>
    <mergeCell ref="A113"/>
    <mergeCell ref="B113"/>
    <mergeCell ref="C113:G113"/>
    <mergeCell ref="H113:J113"/>
    <mergeCell ref="K113:L113"/>
    <mergeCell ref="T117:W117"/>
    <mergeCell ref="X117:Y117"/>
    <mergeCell ref="S118"/>
    <mergeCell ref="T118:W118"/>
    <mergeCell ref="X118:Y118"/>
    <mergeCell ref="A116"/>
    <mergeCell ref="B116"/>
    <mergeCell ref="C116:G116"/>
    <mergeCell ref="H116:J116"/>
    <mergeCell ref="K116:L116"/>
    <mergeCell ref="M116:N116"/>
    <mergeCell ref="O116:P116"/>
    <mergeCell ref="Q116"/>
    <mergeCell ref="A117"/>
    <mergeCell ref="B117"/>
    <mergeCell ref="C117:G117"/>
    <mergeCell ref="H117:J117"/>
    <mergeCell ref="K117:L117"/>
    <mergeCell ref="R119"/>
    <mergeCell ref="S119"/>
    <mergeCell ref="X119:Y119"/>
    <mergeCell ref="Z119:AC119"/>
    <mergeCell ref="A120"/>
    <mergeCell ref="B120"/>
    <mergeCell ref="C120:G120"/>
    <mergeCell ref="H120:J120"/>
    <mergeCell ref="K120:L120"/>
    <mergeCell ref="M120:N120"/>
    <mergeCell ref="O120:P120"/>
    <mergeCell ref="Q120"/>
    <mergeCell ref="Z118:AC118"/>
    <mergeCell ref="M117:N117"/>
    <mergeCell ref="O117:P117"/>
    <mergeCell ref="Q117"/>
    <mergeCell ref="R117"/>
    <mergeCell ref="S117"/>
    <mergeCell ref="Z117:AC117"/>
    <mergeCell ref="A118"/>
    <mergeCell ref="B118"/>
    <mergeCell ref="C118:G118"/>
    <mergeCell ref="H118:J118"/>
    <mergeCell ref="K118:L118"/>
    <mergeCell ref="M118:N118"/>
    <mergeCell ref="O118:P118"/>
    <mergeCell ref="Q118"/>
    <mergeCell ref="R118"/>
    <mergeCell ref="B119"/>
    <mergeCell ref="C119:G119"/>
    <mergeCell ref="H119:J119"/>
    <mergeCell ref="K119:L119"/>
    <mergeCell ref="A121"/>
    <mergeCell ref="B121"/>
    <mergeCell ref="C121:G121"/>
    <mergeCell ref="H121:J121"/>
    <mergeCell ref="K121:L121"/>
    <mergeCell ref="T119:W119"/>
    <mergeCell ref="R120"/>
    <mergeCell ref="S120"/>
    <mergeCell ref="T120:W120"/>
    <mergeCell ref="A119"/>
    <mergeCell ref="X122:Y122"/>
    <mergeCell ref="Z122:AC122"/>
    <mergeCell ref="M121:N121"/>
    <mergeCell ref="O121:P121"/>
    <mergeCell ref="Q121"/>
    <mergeCell ref="R121"/>
    <mergeCell ref="S121"/>
    <mergeCell ref="X121:Y121"/>
    <mergeCell ref="Z121:AC121"/>
    <mergeCell ref="A122"/>
    <mergeCell ref="B122"/>
    <mergeCell ref="C122:G122"/>
    <mergeCell ref="H122:J122"/>
    <mergeCell ref="K122:L122"/>
    <mergeCell ref="M122:N122"/>
    <mergeCell ref="O122:P122"/>
    <mergeCell ref="Q122"/>
    <mergeCell ref="X120:Y120"/>
    <mergeCell ref="Z120:AC120"/>
    <mergeCell ref="M119:N119"/>
    <mergeCell ref="O119:P119"/>
    <mergeCell ref="Q119"/>
    <mergeCell ref="T121:W121"/>
    <mergeCell ref="R122"/>
    <mergeCell ref="S122"/>
    <mergeCell ref="T122:W122"/>
    <mergeCell ref="T124:W124"/>
    <mergeCell ref="X124:Y124"/>
    <mergeCell ref="Z124:AC124"/>
    <mergeCell ref="O123:P123"/>
    <mergeCell ref="Q123"/>
    <mergeCell ref="R123"/>
    <mergeCell ref="S123"/>
    <mergeCell ref="T123:W123"/>
    <mergeCell ref="X123:Y123"/>
    <mergeCell ref="Z123:AC123"/>
    <mergeCell ref="C124:G124"/>
    <mergeCell ref="H124:J124"/>
    <mergeCell ref="K124:L124"/>
    <mergeCell ref="M124:N124"/>
    <mergeCell ref="O124:P124"/>
    <mergeCell ref="Q124"/>
    <mergeCell ref="R124"/>
    <mergeCell ref="S124"/>
    <mergeCell ref="Z126:AC126"/>
    <mergeCell ref="S128"/>
    <mergeCell ref="T128:W128"/>
    <mergeCell ref="X128:Y128"/>
    <mergeCell ref="Z128:AC128"/>
    <mergeCell ref="Z125:AC125"/>
    <mergeCell ref="C126:G126"/>
    <mergeCell ref="H126:J126"/>
    <mergeCell ref="K126:L126"/>
    <mergeCell ref="M126:N126"/>
    <mergeCell ref="O126:P126"/>
    <mergeCell ref="H128:R128"/>
    <mergeCell ref="B123"/>
    <mergeCell ref="C123:G123"/>
    <mergeCell ref="H123:J123"/>
    <mergeCell ref="K123:L123"/>
    <mergeCell ref="M123:N123"/>
    <mergeCell ref="H130:J130"/>
    <mergeCell ref="K130:L130"/>
    <mergeCell ref="M130:N130"/>
    <mergeCell ref="O130:P130"/>
    <mergeCell ref="Q130"/>
    <mergeCell ref="R130"/>
    <mergeCell ref="T129:W129"/>
    <mergeCell ref="X129:Y129"/>
    <mergeCell ref="S130"/>
    <mergeCell ref="T130:W130"/>
    <mergeCell ref="X130:Y130"/>
    <mergeCell ref="Q125"/>
    <mergeCell ref="R125"/>
    <mergeCell ref="S125"/>
    <mergeCell ref="T125:W125"/>
    <mergeCell ref="X125:Y125"/>
    <mergeCell ref="C125:G125"/>
    <mergeCell ref="H125:J125"/>
    <mergeCell ref="K125:L125"/>
    <mergeCell ref="M125:N125"/>
    <mergeCell ref="O125:P125"/>
    <mergeCell ref="Q126"/>
    <mergeCell ref="R126"/>
    <mergeCell ref="S126"/>
    <mergeCell ref="T126:W126"/>
    <mergeCell ref="X126:Y126"/>
    <mergeCell ref="X132:Y132"/>
    <mergeCell ref="Z132:AC132"/>
    <mergeCell ref="M131:N131"/>
    <mergeCell ref="O131:P131"/>
    <mergeCell ref="Q131"/>
    <mergeCell ref="R131"/>
    <mergeCell ref="S131"/>
    <mergeCell ref="X131:Y131"/>
    <mergeCell ref="Z131:AC131"/>
    <mergeCell ref="A129"/>
    <mergeCell ref="B129"/>
    <mergeCell ref="C129:G129"/>
    <mergeCell ref="H129:J129"/>
    <mergeCell ref="K129:L129"/>
    <mergeCell ref="A132"/>
    <mergeCell ref="B132"/>
    <mergeCell ref="C132:G132"/>
    <mergeCell ref="H132:J132"/>
    <mergeCell ref="K132:L132"/>
    <mergeCell ref="M132:N132"/>
    <mergeCell ref="O132:P132"/>
    <mergeCell ref="Q132"/>
    <mergeCell ref="Z130:AC130"/>
    <mergeCell ref="M129:N129"/>
    <mergeCell ref="O129:P129"/>
    <mergeCell ref="Q129"/>
    <mergeCell ref="R129"/>
    <mergeCell ref="S129"/>
    <mergeCell ref="Z129:AC129"/>
    <mergeCell ref="A130"/>
    <mergeCell ref="B130"/>
    <mergeCell ref="C130:G130"/>
    <mergeCell ref="T131:W131"/>
    <mergeCell ref="R132"/>
    <mergeCell ref="S132"/>
    <mergeCell ref="T132:W132"/>
    <mergeCell ref="A131"/>
    <mergeCell ref="B131"/>
    <mergeCell ref="C131:G131"/>
    <mergeCell ref="H131:J131"/>
    <mergeCell ref="K131:L131"/>
    <mergeCell ref="B136"/>
    <mergeCell ref="C136:G136"/>
    <mergeCell ref="H136:J136"/>
    <mergeCell ref="K136:L136"/>
    <mergeCell ref="M136:N136"/>
    <mergeCell ref="O136:P136"/>
    <mergeCell ref="Q136"/>
    <mergeCell ref="R136"/>
    <mergeCell ref="S136"/>
    <mergeCell ref="T136:W136"/>
    <mergeCell ref="M133:N133"/>
    <mergeCell ref="O133:P133"/>
    <mergeCell ref="Q133"/>
    <mergeCell ref="R133"/>
    <mergeCell ref="S133"/>
    <mergeCell ref="Z133:AC133"/>
    <mergeCell ref="A134"/>
    <mergeCell ref="B134"/>
    <mergeCell ref="C134:G134"/>
    <mergeCell ref="H134:J134"/>
    <mergeCell ref="K134:L134"/>
    <mergeCell ref="M134:N134"/>
    <mergeCell ref="O134:P134"/>
    <mergeCell ref="Q134"/>
    <mergeCell ref="R134"/>
    <mergeCell ref="B135"/>
    <mergeCell ref="C135:G135"/>
    <mergeCell ref="H135:J135"/>
    <mergeCell ref="K135:L135"/>
    <mergeCell ref="T133:W133"/>
    <mergeCell ref="X133:Y133"/>
    <mergeCell ref="S134"/>
    <mergeCell ref="T134:W134"/>
    <mergeCell ref="X134:Y134"/>
    <mergeCell ref="T135:W135"/>
    <mergeCell ref="A135"/>
    <mergeCell ref="A133"/>
    <mergeCell ref="B133"/>
    <mergeCell ref="C133:G133"/>
    <mergeCell ref="H133:J133"/>
    <mergeCell ref="K133:L133"/>
    <mergeCell ref="Z138:AC138"/>
    <mergeCell ref="M137:N137"/>
    <mergeCell ref="O137:P137"/>
    <mergeCell ref="Q137"/>
    <mergeCell ref="R137"/>
    <mergeCell ref="S137"/>
    <mergeCell ref="X137:Y137"/>
    <mergeCell ref="Z137:AC137"/>
    <mergeCell ref="A138"/>
    <mergeCell ref="B138"/>
    <mergeCell ref="C138:G138"/>
    <mergeCell ref="H138:J138"/>
    <mergeCell ref="K138:L138"/>
    <mergeCell ref="M138:N138"/>
    <mergeCell ref="O138:P138"/>
    <mergeCell ref="Q138"/>
    <mergeCell ref="Z134:AC134"/>
    <mergeCell ref="X136:Y136"/>
    <mergeCell ref="Z136:AC136"/>
    <mergeCell ref="M135:N135"/>
    <mergeCell ref="O135:P135"/>
    <mergeCell ref="Q135"/>
    <mergeCell ref="R135"/>
    <mergeCell ref="S135"/>
    <mergeCell ref="X135:Y135"/>
    <mergeCell ref="Z135:AC135"/>
    <mergeCell ref="A136"/>
    <mergeCell ref="T137:W137"/>
    <mergeCell ref="R138"/>
    <mergeCell ref="S138"/>
    <mergeCell ref="T138:W138"/>
    <mergeCell ref="Q139"/>
    <mergeCell ref="R139"/>
    <mergeCell ref="S139"/>
    <mergeCell ref="T139:W139"/>
    <mergeCell ref="X139:Y139"/>
    <mergeCell ref="O140:P140"/>
    <mergeCell ref="Q140"/>
    <mergeCell ref="R140"/>
    <mergeCell ref="S140"/>
    <mergeCell ref="T140:W140"/>
    <mergeCell ref="X140:Y140"/>
    <mergeCell ref="A137"/>
    <mergeCell ref="B137"/>
    <mergeCell ref="C137:G137"/>
    <mergeCell ref="H137:J137"/>
    <mergeCell ref="K137:L137"/>
    <mergeCell ref="X138:Y138"/>
    <mergeCell ref="C141:G141"/>
    <mergeCell ref="H141:J141"/>
    <mergeCell ref="K141:L141"/>
    <mergeCell ref="M141:N141"/>
    <mergeCell ref="O141:P141"/>
    <mergeCell ref="Z139:AC139"/>
    <mergeCell ref="C140:G140"/>
    <mergeCell ref="H140:J140"/>
    <mergeCell ref="K140:L140"/>
    <mergeCell ref="M140:N140"/>
    <mergeCell ref="Z143:AC143"/>
    <mergeCell ref="Q141"/>
    <mergeCell ref="R141"/>
    <mergeCell ref="S141"/>
    <mergeCell ref="T141:W141"/>
    <mergeCell ref="X141:Y141"/>
    <mergeCell ref="A144"/>
    <mergeCell ref="B144"/>
    <mergeCell ref="C144:G144"/>
    <mergeCell ref="H144:J144"/>
    <mergeCell ref="K144:L144"/>
    <mergeCell ref="Z141:AC141"/>
    <mergeCell ref="H143:R143"/>
    <mergeCell ref="S143"/>
    <mergeCell ref="T143:W143"/>
    <mergeCell ref="X143:Y143"/>
    <mergeCell ref="C139:G139"/>
    <mergeCell ref="H139:J139"/>
    <mergeCell ref="K139:L139"/>
    <mergeCell ref="M139:N139"/>
    <mergeCell ref="O139:P139"/>
    <mergeCell ref="Z140:AC140"/>
    <mergeCell ref="Z145:AC145"/>
    <mergeCell ref="M144:N144"/>
    <mergeCell ref="O144:P144"/>
    <mergeCell ref="Q144"/>
    <mergeCell ref="R144"/>
    <mergeCell ref="S144"/>
    <mergeCell ref="Z144:AC144"/>
    <mergeCell ref="A145"/>
    <mergeCell ref="B145"/>
    <mergeCell ref="C145:G145"/>
    <mergeCell ref="H145:J145"/>
    <mergeCell ref="K145:L145"/>
    <mergeCell ref="M145:N145"/>
    <mergeCell ref="O145:P145"/>
    <mergeCell ref="Q145"/>
    <mergeCell ref="R145"/>
    <mergeCell ref="B146"/>
    <mergeCell ref="C146:G146"/>
    <mergeCell ref="H146:J146"/>
    <mergeCell ref="K146:L146"/>
    <mergeCell ref="T144:W144"/>
    <mergeCell ref="X144:Y144"/>
    <mergeCell ref="S145"/>
    <mergeCell ref="T145:W145"/>
    <mergeCell ref="X145:Y145"/>
    <mergeCell ref="T146:W146"/>
    <mergeCell ref="A146"/>
    <mergeCell ref="M146:N146"/>
    <mergeCell ref="O146:P146"/>
    <mergeCell ref="Q146"/>
    <mergeCell ref="R146"/>
    <mergeCell ref="S146"/>
    <mergeCell ref="O148:P148"/>
    <mergeCell ref="Q148"/>
    <mergeCell ref="R148"/>
    <mergeCell ref="S148"/>
    <mergeCell ref="Z148:AC148"/>
    <mergeCell ref="A149"/>
    <mergeCell ref="B149"/>
    <mergeCell ref="C149:G149"/>
    <mergeCell ref="H149:J149"/>
    <mergeCell ref="K149:L149"/>
    <mergeCell ref="M149:N149"/>
    <mergeCell ref="O149:P149"/>
    <mergeCell ref="Q149"/>
    <mergeCell ref="R149"/>
    <mergeCell ref="X147:Y147"/>
    <mergeCell ref="Z147:AC147"/>
    <mergeCell ref="O147:P147"/>
    <mergeCell ref="Q147"/>
    <mergeCell ref="R147"/>
    <mergeCell ref="S147"/>
    <mergeCell ref="T147:W147"/>
    <mergeCell ref="B148"/>
    <mergeCell ref="C148:G148"/>
    <mergeCell ref="H148:J148"/>
    <mergeCell ref="K148:L148"/>
    <mergeCell ref="Z149:AC149"/>
    <mergeCell ref="M148:N148"/>
    <mergeCell ref="X146:Y146"/>
    <mergeCell ref="Z146:AC146"/>
    <mergeCell ref="A147"/>
    <mergeCell ref="B147"/>
    <mergeCell ref="C147:G147"/>
    <mergeCell ref="H147:J147"/>
    <mergeCell ref="K147:L147"/>
    <mergeCell ref="M147:N147"/>
    <mergeCell ref="T150:W150"/>
    <mergeCell ref="R151"/>
    <mergeCell ref="S151"/>
    <mergeCell ref="T151:W151"/>
    <mergeCell ref="A150"/>
    <mergeCell ref="B150"/>
    <mergeCell ref="C150:G150"/>
    <mergeCell ref="H150:J150"/>
    <mergeCell ref="K150:L150"/>
    <mergeCell ref="T148:W148"/>
    <mergeCell ref="X148:Y148"/>
    <mergeCell ref="S149"/>
    <mergeCell ref="T149:W149"/>
    <mergeCell ref="X149:Y149"/>
    <mergeCell ref="X151:Y151"/>
    <mergeCell ref="Z151:AC151"/>
    <mergeCell ref="M150:N150"/>
    <mergeCell ref="O150:P150"/>
    <mergeCell ref="Q150"/>
    <mergeCell ref="R150"/>
    <mergeCell ref="S150"/>
    <mergeCell ref="X150:Y150"/>
    <mergeCell ref="Z150:AC150"/>
    <mergeCell ref="A148"/>
    <mergeCell ref="A153"/>
    <mergeCell ref="B153"/>
    <mergeCell ref="C153:G153"/>
    <mergeCell ref="H153:J153"/>
    <mergeCell ref="K153:L153"/>
    <mergeCell ref="M153:N153"/>
    <mergeCell ref="O153:P153"/>
    <mergeCell ref="Q153"/>
    <mergeCell ref="A151"/>
    <mergeCell ref="B151"/>
    <mergeCell ref="C151:G151"/>
    <mergeCell ref="H151:J151"/>
    <mergeCell ref="K151:L151"/>
    <mergeCell ref="M151:N151"/>
    <mergeCell ref="O151:P151"/>
    <mergeCell ref="Q151"/>
    <mergeCell ref="A152"/>
    <mergeCell ref="B152"/>
    <mergeCell ref="C152:G152"/>
    <mergeCell ref="H152:J152"/>
    <mergeCell ref="K152:L152"/>
    <mergeCell ref="X155:Y155"/>
    <mergeCell ref="X153:Y153"/>
    <mergeCell ref="Z153:AC153"/>
    <mergeCell ref="C156:G156"/>
    <mergeCell ref="H156:J156"/>
    <mergeCell ref="K156:L156"/>
    <mergeCell ref="M156:N156"/>
    <mergeCell ref="O156:P156"/>
    <mergeCell ref="Z154:AC154"/>
    <mergeCell ref="C155:G155"/>
    <mergeCell ref="H155:J155"/>
    <mergeCell ref="K155:L155"/>
    <mergeCell ref="M155:N155"/>
    <mergeCell ref="M152:N152"/>
    <mergeCell ref="O152:P152"/>
    <mergeCell ref="Q152"/>
    <mergeCell ref="R152"/>
    <mergeCell ref="S152"/>
    <mergeCell ref="X152:Y152"/>
    <mergeCell ref="Z152:AC152"/>
    <mergeCell ref="T152:W152"/>
    <mergeCell ref="R153"/>
    <mergeCell ref="S153"/>
    <mergeCell ref="T153:W153"/>
    <mergeCell ref="Z158:AC158"/>
    <mergeCell ref="Q156"/>
    <mergeCell ref="R156"/>
    <mergeCell ref="S156"/>
    <mergeCell ref="T156:W156"/>
    <mergeCell ref="X156:Y156"/>
    <mergeCell ref="A159"/>
    <mergeCell ref="B159"/>
    <mergeCell ref="C159:G159"/>
    <mergeCell ref="H159:J159"/>
    <mergeCell ref="K159:L159"/>
    <mergeCell ref="Z156:AC156"/>
    <mergeCell ref="H158:R158"/>
    <mergeCell ref="S158"/>
    <mergeCell ref="T158:W158"/>
    <mergeCell ref="X158:Y158"/>
    <mergeCell ref="C154:G154"/>
    <mergeCell ref="H154:J154"/>
    <mergeCell ref="K154:L154"/>
    <mergeCell ref="M154:N154"/>
    <mergeCell ref="O154:P154"/>
    <mergeCell ref="Z155:AC155"/>
    <mergeCell ref="Q154"/>
    <mergeCell ref="R154"/>
    <mergeCell ref="S154"/>
    <mergeCell ref="T154:W154"/>
    <mergeCell ref="X154:Y154"/>
    <mergeCell ref="O155:P155"/>
    <mergeCell ref="Q155"/>
    <mergeCell ref="R155"/>
    <mergeCell ref="S155"/>
    <mergeCell ref="T155:W155"/>
    <mergeCell ref="Z160:AC160"/>
    <mergeCell ref="M159:N159"/>
    <mergeCell ref="O159:P159"/>
    <mergeCell ref="Q159"/>
    <mergeCell ref="R159"/>
    <mergeCell ref="S159"/>
    <mergeCell ref="Z159:AC159"/>
    <mergeCell ref="A160"/>
    <mergeCell ref="B160"/>
    <mergeCell ref="C160:G160"/>
    <mergeCell ref="H160:J160"/>
    <mergeCell ref="K160:L160"/>
    <mergeCell ref="M160:N160"/>
    <mergeCell ref="O160:P160"/>
    <mergeCell ref="Q160"/>
    <mergeCell ref="R160"/>
    <mergeCell ref="B161"/>
    <mergeCell ref="C161:G161"/>
    <mergeCell ref="H161:J161"/>
    <mergeCell ref="K161:L161"/>
    <mergeCell ref="T159:W159"/>
    <mergeCell ref="X159:Y159"/>
    <mergeCell ref="S160"/>
    <mergeCell ref="T160:W160"/>
    <mergeCell ref="X160:Y160"/>
    <mergeCell ref="T161:W161"/>
    <mergeCell ref="A161"/>
    <mergeCell ref="M161:N161"/>
    <mergeCell ref="O161:P161"/>
    <mergeCell ref="Q161"/>
    <mergeCell ref="R161"/>
    <mergeCell ref="S161"/>
    <mergeCell ref="O163:P163"/>
    <mergeCell ref="Q163"/>
    <mergeCell ref="R163"/>
    <mergeCell ref="S163"/>
    <mergeCell ref="Z163:AC163"/>
    <mergeCell ref="A164"/>
    <mergeCell ref="B164"/>
    <mergeCell ref="C164:G164"/>
    <mergeCell ref="H164:J164"/>
    <mergeCell ref="K164:L164"/>
    <mergeCell ref="M164:N164"/>
    <mergeCell ref="O164:P164"/>
    <mergeCell ref="Q164"/>
    <mergeCell ref="R164"/>
    <mergeCell ref="X162:Y162"/>
    <mergeCell ref="Z162:AC162"/>
    <mergeCell ref="O162:P162"/>
    <mergeCell ref="Q162"/>
    <mergeCell ref="R162"/>
    <mergeCell ref="S162"/>
    <mergeCell ref="T162:W162"/>
    <mergeCell ref="B163"/>
    <mergeCell ref="C163:G163"/>
    <mergeCell ref="H163:J163"/>
    <mergeCell ref="K163:L163"/>
    <mergeCell ref="Z164:AC164"/>
    <mergeCell ref="M163:N163"/>
    <mergeCell ref="X161:Y161"/>
    <mergeCell ref="Z161:AC161"/>
    <mergeCell ref="A162"/>
    <mergeCell ref="B162"/>
    <mergeCell ref="C162:G162"/>
    <mergeCell ref="H162:J162"/>
    <mergeCell ref="K162:L162"/>
    <mergeCell ref="M162:N162"/>
    <mergeCell ref="T165:W165"/>
    <mergeCell ref="R166"/>
    <mergeCell ref="S166"/>
    <mergeCell ref="T166:W166"/>
    <mergeCell ref="A165"/>
    <mergeCell ref="B165"/>
    <mergeCell ref="C165:G165"/>
    <mergeCell ref="H165:J165"/>
    <mergeCell ref="K165:L165"/>
    <mergeCell ref="T163:W163"/>
    <mergeCell ref="X163:Y163"/>
    <mergeCell ref="S164"/>
    <mergeCell ref="T164:W164"/>
    <mergeCell ref="X164:Y164"/>
    <mergeCell ref="X166:Y166"/>
    <mergeCell ref="Z166:AC166"/>
    <mergeCell ref="M165:N165"/>
    <mergeCell ref="O165:P165"/>
    <mergeCell ref="Q165"/>
    <mergeCell ref="R165"/>
    <mergeCell ref="S165"/>
    <mergeCell ref="X165:Y165"/>
    <mergeCell ref="Z165:AC165"/>
    <mergeCell ref="A163"/>
    <mergeCell ref="A168"/>
    <mergeCell ref="B168"/>
    <mergeCell ref="C168:G168"/>
    <mergeCell ref="H168:J168"/>
    <mergeCell ref="K168:L168"/>
    <mergeCell ref="M168:N168"/>
    <mergeCell ref="O168:P168"/>
    <mergeCell ref="Q168"/>
    <mergeCell ref="A166"/>
    <mergeCell ref="B166"/>
    <mergeCell ref="C166:G166"/>
    <mergeCell ref="H166:J166"/>
    <mergeCell ref="K166:L166"/>
    <mergeCell ref="M166:N166"/>
    <mergeCell ref="O166:P166"/>
    <mergeCell ref="Q166"/>
    <mergeCell ref="A167"/>
    <mergeCell ref="B167"/>
    <mergeCell ref="C167:G167"/>
    <mergeCell ref="H167:J167"/>
    <mergeCell ref="K167:L167"/>
    <mergeCell ref="X170:Y170"/>
    <mergeCell ref="X168:Y168"/>
    <mergeCell ref="Z168:AC168"/>
    <mergeCell ref="C171:G171"/>
    <mergeCell ref="H171:J171"/>
    <mergeCell ref="K171:L171"/>
    <mergeCell ref="M171:N171"/>
    <mergeCell ref="O171:P171"/>
    <mergeCell ref="Z169:AC169"/>
    <mergeCell ref="C170:G170"/>
    <mergeCell ref="H170:J170"/>
    <mergeCell ref="K170:L170"/>
    <mergeCell ref="M170:N170"/>
    <mergeCell ref="M167:N167"/>
    <mergeCell ref="O167:P167"/>
    <mergeCell ref="Q167"/>
    <mergeCell ref="R167"/>
    <mergeCell ref="S167"/>
    <mergeCell ref="X167:Y167"/>
    <mergeCell ref="Z167:AC167"/>
    <mergeCell ref="T167:W167"/>
    <mergeCell ref="R168"/>
    <mergeCell ref="S168"/>
    <mergeCell ref="T168:W168"/>
    <mergeCell ref="Z173:AC173"/>
    <mergeCell ref="Q171"/>
    <mergeCell ref="R171"/>
    <mergeCell ref="S171"/>
    <mergeCell ref="T171:W171"/>
    <mergeCell ref="X171:Y171"/>
    <mergeCell ref="A174"/>
    <mergeCell ref="B174"/>
    <mergeCell ref="C174:G174"/>
    <mergeCell ref="H174:J174"/>
    <mergeCell ref="K174:L174"/>
    <mergeCell ref="Z171:AC171"/>
    <mergeCell ref="H173:R173"/>
    <mergeCell ref="S173"/>
    <mergeCell ref="T173:W173"/>
    <mergeCell ref="X173:Y173"/>
    <mergeCell ref="C169:G169"/>
    <mergeCell ref="H169:J169"/>
    <mergeCell ref="K169:L169"/>
    <mergeCell ref="M169:N169"/>
    <mergeCell ref="O169:P169"/>
    <mergeCell ref="Z170:AC170"/>
    <mergeCell ref="Q169"/>
    <mergeCell ref="R169"/>
    <mergeCell ref="S169"/>
    <mergeCell ref="T169:W169"/>
    <mergeCell ref="X169:Y169"/>
    <mergeCell ref="O170:P170"/>
    <mergeCell ref="Q170"/>
    <mergeCell ref="R170"/>
    <mergeCell ref="S170"/>
    <mergeCell ref="T170:W170"/>
    <mergeCell ref="Z175:AC175"/>
    <mergeCell ref="M174:N174"/>
    <mergeCell ref="O174:P174"/>
    <mergeCell ref="Q174"/>
    <mergeCell ref="R174"/>
    <mergeCell ref="S174"/>
    <mergeCell ref="Z174:AC174"/>
    <mergeCell ref="A175"/>
    <mergeCell ref="B175"/>
    <mergeCell ref="C175:G175"/>
    <mergeCell ref="H175:J175"/>
    <mergeCell ref="K175:L175"/>
    <mergeCell ref="M175:N175"/>
    <mergeCell ref="O175:P175"/>
    <mergeCell ref="Q175"/>
    <mergeCell ref="R175"/>
    <mergeCell ref="B176"/>
    <mergeCell ref="C176:G176"/>
    <mergeCell ref="H176:J176"/>
    <mergeCell ref="K176:L176"/>
    <mergeCell ref="T174:W174"/>
    <mergeCell ref="X174:Y174"/>
    <mergeCell ref="S175"/>
    <mergeCell ref="T175:W175"/>
    <mergeCell ref="X175:Y175"/>
    <mergeCell ref="T176:W176"/>
    <mergeCell ref="A176"/>
    <mergeCell ref="M176:N176"/>
    <mergeCell ref="O176:P176"/>
    <mergeCell ref="Q176"/>
    <mergeCell ref="R176"/>
    <mergeCell ref="S176"/>
    <mergeCell ref="O178:P178"/>
    <mergeCell ref="Q178"/>
    <mergeCell ref="R178"/>
    <mergeCell ref="S178"/>
    <mergeCell ref="Z178:AC178"/>
    <mergeCell ref="A179"/>
    <mergeCell ref="B179"/>
    <mergeCell ref="C179:G179"/>
    <mergeCell ref="H179:J179"/>
    <mergeCell ref="K179:L179"/>
    <mergeCell ref="M179:N179"/>
    <mergeCell ref="O179:P179"/>
    <mergeCell ref="Q179"/>
    <mergeCell ref="R179"/>
    <mergeCell ref="X177:Y177"/>
    <mergeCell ref="Z177:AC177"/>
    <mergeCell ref="O177:P177"/>
    <mergeCell ref="Q177"/>
    <mergeCell ref="R177"/>
    <mergeCell ref="S177"/>
    <mergeCell ref="T177:W177"/>
    <mergeCell ref="B178"/>
    <mergeCell ref="C178:G178"/>
    <mergeCell ref="H178:J178"/>
    <mergeCell ref="K178:L178"/>
    <mergeCell ref="Z179:AC179"/>
    <mergeCell ref="M178:N178"/>
    <mergeCell ref="X176:Y176"/>
    <mergeCell ref="Z176:AC176"/>
    <mergeCell ref="A177"/>
    <mergeCell ref="B177"/>
    <mergeCell ref="C177:G177"/>
    <mergeCell ref="H177:J177"/>
    <mergeCell ref="K177:L177"/>
    <mergeCell ref="M177:N177"/>
    <mergeCell ref="T180:W180"/>
    <mergeCell ref="R181"/>
    <mergeCell ref="S181"/>
    <mergeCell ref="T181:W181"/>
    <mergeCell ref="A180"/>
    <mergeCell ref="B180"/>
    <mergeCell ref="C180:G180"/>
    <mergeCell ref="H180:J180"/>
    <mergeCell ref="K180:L180"/>
    <mergeCell ref="T178:W178"/>
    <mergeCell ref="X178:Y178"/>
    <mergeCell ref="S179"/>
    <mergeCell ref="T179:W179"/>
    <mergeCell ref="X179:Y179"/>
    <mergeCell ref="X181:Y181"/>
    <mergeCell ref="Z181:AC181"/>
    <mergeCell ref="M180:N180"/>
    <mergeCell ref="O180:P180"/>
    <mergeCell ref="Q180"/>
    <mergeCell ref="R180"/>
    <mergeCell ref="S180"/>
    <mergeCell ref="X180:Y180"/>
    <mergeCell ref="Z180:AC180"/>
    <mergeCell ref="A178"/>
    <mergeCell ref="A183"/>
    <mergeCell ref="B183"/>
    <mergeCell ref="C183:G183"/>
    <mergeCell ref="H183:J183"/>
    <mergeCell ref="K183:L183"/>
    <mergeCell ref="M183:N183"/>
    <mergeCell ref="O183:P183"/>
    <mergeCell ref="Q183"/>
    <mergeCell ref="A181"/>
    <mergeCell ref="B181"/>
    <mergeCell ref="C181:G181"/>
    <mergeCell ref="H181:J181"/>
    <mergeCell ref="K181:L181"/>
    <mergeCell ref="M181:N181"/>
    <mergeCell ref="O181:P181"/>
    <mergeCell ref="Q181"/>
    <mergeCell ref="A182"/>
    <mergeCell ref="B182"/>
    <mergeCell ref="C182:G182"/>
    <mergeCell ref="H182:J182"/>
    <mergeCell ref="K182:L182"/>
    <mergeCell ref="X185:Y185"/>
    <mergeCell ref="X183:Y183"/>
    <mergeCell ref="Z183:AC183"/>
    <mergeCell ref="C186:G186"/>
    <mergeCell ref="H186:J186"/>
    <mergeCell ref="K186:L186"/>
    <mergeCell ref="M186:N186"/>
    <mergeCell ref="O186:P186"/>
    <mergeCell ref="Z184:AC184"/>
    <mergeCell ref="C185:G185"/>
    <mergeCell ref="H185:J185"/>
    <mergeCell ref="K185:L185"/>
    <mergeCell ref="M185:N185"/>
    <mergeCell ref="M182:N182"/>
    <mergeCell ref="O182:P182"/>
    <mergeCell ref="Q182"/>
    <mergeCell ref="R182"/>
    <mergeCell ref="S182"/>
    <mergeCell ref="X182:Y182"/>
    <mergeCell ref="Z182:AC182"/>
    <mergeCell ref="T182:W182"/>
    <mergeCell ref="R183"/>
    <mergeCell ref="S183"/>
    <mergeCell ref="T183:W183"/>
    <mergeCell ref="Z188:AC188"/>
    <mergeCell ref="Q186"/>
    <mergeCell ref="R186"/>
    <mergeCell ref="S186"/>
    <mergeCell ref="T186:W186"/>
    <mergeCell ref="X186:Y186"/>
    <mergeCell ref="A189"/>
    <mergeCell ref="B189"/>
    <mergeCell ref="C189:G189"/>
    <mergeCell ref="H189:J189"/>
    <mergeCell ref="K189:L189"/>
    <mergeCell ref="Z186:AC186"/>
    <mergeCell ref="H188:R188"/>
    <mergeCell ref="S188"/>
    <mergeCell ref="T188:W188"/>
    <mergeCell ref="X188:Y188"/>
    <mergeCell ref="C184:G184"/>
    <mergeCell ref="H184:J184"/>
    <mergeCell ref="K184:L184"/>
    <mergeCell ref="M184:N184"/>
    <mergeCell ref="O184:P184"/>
    <mergeCell ref="Z185:AC185"/>
    <mergeCell ref="Q184"/>
    <mergeCell ref="R184"/>
    <mergeCell ref="S184"/>
    <mergeCell ref="T184:W184"/>
    <mergeCell ref="X184:Y184"/>
    <mergeCell ref="O185:P185"/>
    <mergeCell ref="Q185"/>
    <mergeCell ref="R185"/>
    <mergeCell ref="S185"/>
    <mergeCell ref="T185:W185"/>
    <mergeCell ref="Z190:AC190"/>
    <mergeCell ref="M189:N189"/>
    <mergeCell ref="O189:P189"/>
    <mergeCell ref="Q189"/>
    <mergeCell ref="R189"/>
    <mergeCell ref="S189"/>
    <mergeCell ref="Z189:AC189"/>
    <mergeCell ref="A190"/>
    <mergeCell ref="B190"/>
    <mergeCell ref="C190:G190"/>
    <mergeCell ref="H190:J190"/>
    <mergeCell ref="K190:L190"/>
    <mergeCell ref="M190:N190"/>
    <mergeCell ref="O190:P190"/>
    <mergeCell ref="Q190"/>
    <mergeCell ref="R190"/>
    <mergeCell ref="B191"/>
    <mergeCell ref="C191:G191"/>
    <mergeCell ref="H191:J191"/>
    <mergeCell ref="K191:L191"/>
    <mergeCell ref="T189:W189"/>
    <mergeCell ref="X189:Y189"/>
    <mergeCell ref="S190"/>
    <mergeCell ref="T190:W190"/>
    <mergeCell ref="X190:Y190"/>
    <mergeCell ref="T191:W191"/>
    <mergeCell ref="A191"/>
    <mergeCell ref="M191:N191"/>
    <mergeCell ref="O191:P191"/>
    <mergeCell ref="Q191"/>
    <mergeCell ref="R191"/>
    <mergeCell ref="S191"/>
    <mergeCell ref="O193:P193"/>
    <mergeCell ref="Q193"/>
    <mergeCell ref="R193"/>
    <mergeCell ref="S193"/>
    <mergeCell ref="Z193:AC193"/>
    <mergeCell ref="A194"/>
    <mergeCell ref="B194"/>
    <mergeCell ref="C194:G194"/>
    <mergeCell ref="H194:J194"/>
    <mergeCell ref="K194:L194"/>
    <mergeCell ref="M194:N194"/>
    <mergeCell ref="O194:P194"/>
    <mergeCell ref="Q194"/>
    <mergeCell ref="R194"/>
    <mergeCell ref="X192:Y192"/>
    <mergeCell ref="Z192:AC192"/>
    <mergeCell ref="O192:P192"/>
    <mergeCell ref="Q192"/>
    <mergeCell ref="R192"/>
    <mergeCell ref="S192"/>
    <mergeCell ref="T192:W192"/>
    <mergeCell ref="B193"/>
    <mergeCell ref="C193:G193"/>
    <mergeCell ref="H193:J193"/>
    <mergeCell ref="K193:L193"/>
    <mergeCell ref="Z194:AC194"/>
    <mergeCell ref="M193:N193"/>
    <mergeCell ref="X191:Y191"/>
    <mergeCell ref="Z191:AC191"/>
    <mergeCell ref="A192"/>
    <mergeCell ref="B192"/>
    <mergeCell ref="C192:G192"/>
    <mergeCell ref="H192:J192"/>
    <mergeCell ref="K192:L192"/>
    <mergeCell ref="M192:N192"/>
    <mergeCell ref="T195:W195"/>
    <mergeCell ref="R196"/>
    <mergeCell ref="S196"/>
    <mergeCell ref="T196:W196"/>
    <mergeCell ref="A195"/>
    <mergeCell ref="B195"/>
    <mergeCell ref="C195:G195"/>
    <mergeCell ref="H195:J195"/>
    <mergeCell ref="K195:L195"/>
    <mergeCell ref="T193:W193"/>
    <mergeCell ref="X193:Y193"/>
    <mergeCell ref="S194"/>
    <mergeCell ref="T194:W194"/>
    <mergeCell ref="X194:Y194"/>
    <mergeCell ref="X196:Y196"/>
    <mergeCell ref="Z196:AC196"/>
    <mergeCell ref="M195:N195"/>
    <mergeCell ref="O195:P195"/>
    <mergeCell ref="Q195"/>
    <mergeCell ref="R195"/>
    <mergeCell ref="S195"/>
    <mergeCell ref="X195:Y195"/>
    <mergeCell ref="Z195:AC195"/>
    <mergeCell ref="A193"/>
    <mergeCell ref="A198"/>
    <mergeCell ref="B198"/>
    <mergeCell ref="C198:G198"/>
    <mergeCell ref="H198:J198"/>
    <mergeCell ref="K198:L198"/>
    <mergeCell ref="M198:N198"/>
    <mergeCell ref="O198:P198"/>
    <mergeCell ref="Q198"/>
    <mergeCell ref="A196"/>
    <mergeCell ref="B196"/>
    <mergeCell ref="C196:G196"/>
    <mergeCell ref="H196:J196"/>
    <mergeCell ref="K196:L196"/>
    <mergeCell ref="M196:N196"/>
    <mergeCell ref="O196:P196"/>
    <mergeCell ref="Q196"/>
    <mergeCell ref="A197"/>
    <mergeCell ref="B197"/>
    <mergeCell ref="C197:G197"/>
    <mergeCell ref="H197:J197"/>
    <mergeCell ref="K197:L197"/>
    <mergeCell ref="X200:Y200"/>
    <mergeCell ref="X198:Y198"/>
    <mergeCell ref="Z198:AC198"/>
    <mergeCell ref="C201:G201"/>
    <mergeCell ref="H201:J201"/>
    <mergeCell ref="K201:L201"/>
    <mergeCell ref="M201:N201"/>
    <mergeCell ref="O201:P201"/>
    <mergeCell ref="Z199:AC199"/>
    <mergeCell ref="C200:G200"/>
    <mergeCell ref="H200:J200"/>
    <mergeCell ref="K200:L200"/>
    <mergeCell ref="M200:N200"/>
    <mergeCell ref="M197:N197"/>
    <mergeCell ref="O197:P197"/>
    <mergeCell ref="Q197"/>
    <mergeCell ref="R197"/>
    <mergeCell ref="S197"/>
    <mergeCell ref="X197:Y197"/>
    <mergeCell ref="Z197:AC197"/>
    <mergeCell ref="T197:W197"/>
    <mergeCell ref="R198"/>
    <mergeCell ref="S198"/>
    <mergeCell ref="T198:W198"/>
    <mergeCell ref="Z203:AC203"/>
    <mergeCell ref="Q201"/>
    <mergeCell ref="R201"/>
    <mergeCell ref="S201"/>
    <mergeCell ref="T201:W201"/>
    <mergeCell ref="X201:Y201"/>
    <mergeCell ref="A204"/>
    <mergeCell ref="B204"/>
    <mergeCell ref="C204:G204"/>
    <mergeCell ref="H204:J204"/>
    <mergeCell ref="K204:L204"/>
    <mergeCell ref="Z201:AC201"/>
    <mergeCell ref="H203:R203"/>
    <mergeCell ref="S203"/>
    <mergeCell ref="T203:W203"/>
    <mergeCell ref="X203:Y203"/>
    <mergeCell ref="C199:G199"/>
    <mergeCell ref="H199:J199"/>
    <mergeCell ref="K199:L199"/>
    <mergeCell ref="M199:N199"/>
    <mergeCell ref="O199:P199"/>
    <mergeCell ref="Z200:AC200"/>
    <mergeCell ref="Q199"/>
    <mergeCell ref="R199"/>
    <mergeCell ref="S199"/>
    <mergeCell ref="T199:W199"/>
    <mergeCell ref="X199:Y199"/>
    <mergeCell ref="O200:P200"/>
    <mergeCell ref="Q200"/>
    <mergeCell ref="R200"/>
    <mergeCell ref="S200"/>
    <mergeCell ref="T200:W200"/>
    <mergeCell ref="C207:G207"/>
    <mergeCell ref="H207:J207"/>
    <mergeCell ref="K207:L207"/>
    <mergeCell ref="M207:N207"/>
    <mergeCell ref="O207:P207"/>
    <mergeCell ref="Q207"/>
    <mergeCell ref="Z205:AC205"/>
    <mergeCell ref="M204:N204"/>
    <mergeCell ref="O204:P204"/>
    <mergeCell ref="Q204"/>
    <mergeCell ref="R204"/>
    <mergeCell ref="S204"/>
    <mergeCell ref="Z204:AC204"/>
    <mergeCell ref="A205"/>
    <mergeCell ref="B205"/>
    <mergeCell ref="C205:G205"/>
    <mergeCell ref="H205:J205"/>
    <mergeCell ref="K205:L205"/>
    <mergeCell ref="M205:N205"/>
    <mergeCell ref="O205:P205"/>
    <mergeCell ref="Q205"/>
    <mergeCell ref="R205"/>
    <mergeCell ref="B206"/>
    <mergeCell ref="C206:G206"/>
    <mergeCell ref="H206:J206"/>
    <mergeCell ref="K206:L206"/>
    <mergeCell ref="T204:W204"/>
    <mergeCell ref="X204:Y204"/>
    <mergeCell ref="S205"/>
    <mergeCell ref="T205:W205"/>
    <mergeCell ref="X205:Y205"/>
    <mergeCell ref="T206:W206"/>
    <mergeCell ref="R207"/>
    <mergeCell ref="S207"/>
    <mergeCell ref="T207:W207"/>
    <mergeCell ref="A206"/>
    <mergeCell ref="Z209:AC209"/>
    <mergeCell ref="M208:N208"/>
    <mergeCell ref="O208:P208"/>
    <mergeCell ref="Q208"/>
    <mergeCell ref="R208"/>
    <mergeCell ref="S208"/>
    <mergeCell ref="Z208:AC208"/>
    <mergeCell ref="A209"/>
    <mergeCell ref="B209"/>
    <mergeCell ref="C209:G209"/>
    <mergeCell ref="H209:J209"/>
    <mergeCell ref="K209:L209"/>
    <mergeCell ref="M209:N209"/>
    <mergeCell ref="O209:P209"/>
    <mergeCell ref="Q209"/>
    <mergeCell ref="R209"/>
    <mergeCell ref="X207:Y207"/>
    <mergeCell ref="Z207:AC207"/>
    <mergeCell ref="M206:N206"/>
    <mergeCell ref="O206:P206"/>
    <mergeCell ref="Q206"/>
    <mergeCell ref="R206"/>
    <mergeCell ref="S206"/>
    <mergeCell ref="X206:Y206"/>
    <mergeCell ref="Z206:AC206"/>
    <mergeCell ref="A207"/>
    <mergeCell ref="B207"/>
    <mergeCell ref="T208:W208"/>
    <mergeCell ref="X208:Y208"/>
    <mergeCell ref="S209"/>
    <mergeCell ref="T209:W209"/>
    <mergeCell ref="X209:Y209"/>
    <mergeCell ref="X211:Y211"/>
    <mergeCell ref="Z211:AC211"/>
    <mergeCell ref="M210:N210"/>
    <mergeCell ref="O210:P210"/>
    <mergeCell ref="Q210"/>
    <mergeCell ref="R210"/>
    <mergeCell ref="S210"/>
    <mergeCell ref="X210:Y210"/>
    <mergeCell ref="Z210:AC210"/>
    <mergeCell ref="A208"/>
    <mergeCell ref="B208"/>
    <mergeCell ref="C208:G208"/>
    <mergeCell ref="H208:J208"/>
    <mergeCell ref="K208:L208"/>
    <mergeCell ref="A211"/>
    <mergeCell ref="B211"/>
    <mergeCell ref="C211:G211"/>
    <mergeCell ref="H211:J211"/>
    <mergeCell ref="K211:L211"/>
    <mergeCell ref="M211:N211"/>
    <mergeCell ref="O211:P211"/>
    <mergeCell ref="Q211"/>
    <mergeCell ref="A212"/>
    <mergeCell ref="B212"/>
    <mergeCell ref="C212:G212"/>
    <mergeCell ref="H212:J212"/>
    <mergeCell ref="K212:L212"/>
    <mergeCell ref="T210:W210"/>
    <mergeCell ref="R211"/>
    <mergeCell ref="S211"/>
    <mergeCell ref="T211:W211"/>
    <mergeCell ref="A210"/>
    <mergeCell ref="B210"/>
    <mergeCell ref="C210:G210"/>
    <mergeCell ref="H210:J210"/>
    <mergeCell ref="K210:L210"/>
    <mergeCell ref="C215:G215"/>
    <mergeCell ref="H215:J215"/>
    <mergeCell ref="K215:L215"/>
    <mergeCell ref="M215:N215"/>
    <mergeCell ref="O215:P215"/>
    <mergeCell ref="Q215"/>
    <mergeCell ref="R215"/>
    <mergeCell ref="S215"/>
    <mergeCell ref="T215:W215"/>
    <mergeCell ref="Z213:AC213"/>
    <mergeCell ref="M212:N212"/>
    <mergeCell ref="O212:P212"/>
    <mergeCell ref="Q212"/>
    <mergeCell ref="R212"/>
    <mergeCell ref="S212"/>
    <mergeCell ref="Z212:AC212"/>
    <mergeCell ref="A213"/>
    <mergeCell ref="B213"/>
    <mergeCell ref="C213:G213"/>
    <mergeCell ref="H213:J213"/>
    <mergeCell ref="K213:L213"/>
    <mergeCell ref="M213:N213"/>
    <mergeCell ref="O213:P213"/>
    <mergeCell ref="Q213"/>
    <mergeCell ref="R213"/>
    <mergeCell ref="B214"/>
    <mergeCell ref="C214:G214"/>
    <mergeCell ref="H214:J214"/>
    <mergeCell ref="K214:L214"/>
    <mergeCell ref="T212:W212"/>
    <mergeCell ref="X212:Y212"/>
    <mergeCell ref="S213"/>
    <mergeCell ref="T213:W213"/>
    <mergeCell ref="X213:Y213"/>
    <mergeCell ref="T214:W214"/>
    <mergeCell ref="A214"/>
    <mergeCell ref="M214:N214"/>
    <mergeCell ref="O214:P214"/>
    <mergeCell ref="Q214"/>
    <mergeCell ref="R214"/>
    <mergeCell ref="S214"/>
    <mergeCell ref="Z217:AC217"/>
    <mergeCell ref="M216:N216"/>
    <mergeCell ref="O216:P216"/>
    <mergeCell ref="Q216"/>
    <mergeCell ref="R216"/>
    <mergeCell ref="S216"/>
    <mergeCell ref="Z216:AC216"/>
    <mergeCell ref="A217"/>
    <mergeCell ref="B217"/>
    <mergeCell ref="C217:G217"/>
    <mergeCell ref="H217:J217"/>
    <mergeCell ref="K217:L217"/>
    <mergeCell ref="M217:N217"/>
    <mergeCell ref="O217:P217"/>
    <mergeCell ref="Q217"/>
    <mergeCell ref="R217"/>
    <mergeCell ref="X215:Y215"/>
    <mergeCell ref="Z215:AC215"/>
    <mergeCell ref="X214:Y214"/>
    <mergeCell ref="Z214:AC214"/>
    <mergeCell ref="A215"/>
    <mergeCell ref="B215"/>
    <mergeCell ref="T218:W218"/>
    <mergeCell ref="R219"/>
    <mergeCell ref="S219"/>
    <mergeCell ref="T219:W219"/>
    <mergeCell ref="A218"/>
    <mergeCell ref="B218"/>
    <mergeCell ref="C218:G218"/>
    <mergeCell ref="H218:J218"/>
    <mergeCell ref="K218:L218"/>
    <mergeCell ref="T216:W216"/>
    <mergeCell ref="X216:Y216"/>
    <mergeCell ref="S217"/>
    <mergeCell ref="T217:W217"/>
    <mergeCell ref="X217:Y217"/>
    <mergeCell ref="X219:Y219"/>
    <mergeCell ref="Z219:AC219"/>
    <mergeCell ref="M218:N218"/>
    <mergeCell ref="O218:P218"/>
    <mergeCell ref="Q218"/>
    <mergeCell ref="R218"/>
    <mergeCell ref="S218"/>
    <mergeCell ref="X218:Y218"/>
    <mergeCell ref="Z218:AC218"/>
    <mergeCell ref="A216"/>
    <mergeCell ref="B216"/>
    <mergeCell ref="C216:G216"/>
    <mergeCell ref="H216:J216"/>
    <mergeCell ref="K216:L216"/>
    <mergeCell ref="T220:W220"/>
    <mergeCell ref="X220:Y220"/>
    <mergeCell ref="S221"/>
    <mergeCell ref="T221:W221"/>
    <mergeCell ref="X221:Y221"/>
    <mergeCell ref="A219"/>
    <mergeCell ref="B219"/>
    <mergeCell ref="C219:G219"/>
    <mergeCell ref="H219:J219"/>
    <mergeCell ref="K219:L219"/>
    <mergeCell ref="M219:N219"/>
    <mergeCell ref="O219:P219"/>
    <mergeCell ref="Q219"/>
    <mergeCell ref="A220"/>
    <mergeCell ref="B220"/>
    <mergeCell ref="C220:G220"/>
    <mergeCell ref="H220:J220"/>
    <mergeCell ref="K220:L220"/>
    <mergeCell ref="R222"/>
    <mergeCell ref="S222"/>
    <mergeCell ref="X222:Y222"/>
    <mergeCell ref="Z222:AC222"/>
    <mergeCell ref="A223"/>
    <mergeCell ref="B223"/>
    <mergeCell ref="C223:G223"/>
    <mergeCell ref="H223:J223"/>
    <mergeCell ref="K223:L223"/>
    <mergeCell ref="M223:N223"/>
    <mergeCell ref="O223:P223"/>
    <mergeCell ref="Q223"/>
    <mergeCell ref="Z221:AC221"/>
    <mergeCell ref="M220:N220"/>
    <mergeCell ref="O220:P220"/>
    <mergeCell ref="Q220"/>
    <mergeCell ref="R220"/>
    <mergeCell ref="S220"/>
    <mergeCell ref="Z220:AC220"/>
    <mergeCell ref="A221"/>
    <mergeCell ref="B221"/>
    <mergeCell ref="C221:G221"/>
    <mergeCell ref="H221:J221"/>
    <mergeCell ref="K221:L221"/>
    <mergeCell ref="M221:N221"/>
    <mergeCell ref="O221:P221"/>
    <mergeCell ref="Q221"/>
    <mergeCell ref="R221"/>
    <mergeCell ref="B222"/>
    <mergeCell ref="C222:G222"/>
    <mergeCell ref="H222:J222"/>
    <mergeCell ref="K222:L222"/>
    <mergeCell ref="A224"/>
    <mergeCell ref="B224"/>
    <mergeCell ref="C224:G224"/>
    <mergeCell ref="H224:J224"/>
    <mergeCell ref="K224:L224"/>
    <mergeCell ref="T222:W222"/>
    <mergeCell ref="R223"/>
    <mergeCell ref="S223"/>
    <mergeCell ref="T223:W223"/>
    <mergeCell ref="A222"/>
    <mergeCell ref="X225:Y225"/>
    <mergeCell ref="Z225:AC225"/>
    <mergeCell ref="M224:N224"/>
    <mergeCell ref="O224:P224"/>
    <mergeCell ref="Q224"/>
    <mergeCell ref="R224"/>
    <mergeCell ref="S224"/>
    <mergeCell ref="X224:Y224"/>
    <mergeCell ref="Z224:AC224"/>
    <mergeCell ref="A225"/>
    <mergeCell ref="B225"/>
    <mergeCell ref="C225:G225"/>
    <mergeCell ref="H225:J225"/>
    <mergeCell ref="K225:L225"/>
    <mergeCell ref="M225:N225"/>
    <mergeCell ref="O225:P225"/>
    <mergeCell ref="Q225"/>
    <mergeCell ref="X223:Y223"/>
    <mergeCell ref="Z223:AC223"/>
    <mergeCell ref="M222:N222"/>
    <mergeCell ref="O222:P222"/>
    <mergeCell ref="Q222"/>
    <mergeCell ref="C226:G226"/>
    <mergeCell ref="H226:J226"/>
    <mergeCell ref="K226:L226"/>
    <mergeCell ref="M226:N226"/>
    <mergeCell ref="O226:P226"/>
    <mergeCell ref="T224:W224"/>
    <mergeCell ref="R225"/>
    <mergeCell ref="S225"/>
    <mergeCell ref="T225:W225"/>
    <mergeCell ref="X227:Y227"/>
    <mergeCell ref="Z227:AC227"/>
    <mergeCell ref="Q226"/>
    <mergeCell ref="R226"/>
    <mergeCell ref="S226"/>
    <mergeCell ref="T226:W226"/>
    <mergeCell ref="X226:Y226"/>
    <mergeCell ref="Z226:AC226"/>
    <mergeCell ref="C227:G227"/>
    <mergeCell ref="H227:J227"/>
    <mergeCell ref="K227:L227"/>
    <mergeCell ref="M227:N227"/>
    <mergeCell ref="O227:P227"/>
    <mergeCell ref="Q227"/>
    <mergeCell ref="R227"/>
    <mergeCell ref="S227"/>
    <mergeCell ref="T227:W227"/>
    <mergeCell ref="R231"/>
    <mergeCell ref="S231"/>
    <mergeCell ref="X231:Y231"/>
    <mergeCell ref="Z231:AC231"/>
    <mergeCell ref="A232"/>
    <mergeCell ref="B232"/>
    <mergeCell ref="C232:G232"/>
    <mergeCell ref="H232:J232"/>
    <mergeCell ref="K232:L232"/>
    <mergeCell ref="M232:N232"/>
    <mergeCell ref="O232:P232"/>
    <mergeCell ref="Q232"/>
    <mergeCell ref="Q228"/>
    <mergeCell ref="R228"/>
    <mergeCell ref="S228"/>
    <mergeCell ref="T228:W228"/>
    <mergeCell ref="X228:Y228"/>
    <mergeCell ref="C228:G228"/>
    <mergeCell ref="H228:J228"/>
    <mergeCell ref="K228:L228"/>
    <mergeCell ref="M228:N228"/>
    <mergeCell ref="O228:P228"/>
    <mergeCell ref="B231"/>
    <mergeCell ref="C231:G231"/>
    <mergeCell ref="H231:J231"/>
    <mergeCell ref="K231:L231"/>
    <mergeCell ref="Z228:AC228"/>
    <mergeCell ref="H230:R230"/>
    <mergeCell ref="S230"/>
    <mergeCell ref="T230:W230"/>
    <mergeCell ref="X230:Y230"/>
    <mergeCell ref="Z230:AC230"/>
    <mergeCell ref="A233"/>
    <mergeCell ref="B233"/>
    <mergeCell ref="C233:G233"/>
    <mergeCell ref="H233:J233"/>
    <mergeCell ref="K233:L233"/>
    <mergeCell ref="T231:W231"/>
    <mergeCell ref="R232"/>
    <mergeCell ref="S232"/>
    <mergeCell ref="T232:W232"/>
    <mergeCell ref="A231"/>
    <mergeCell ref="X234:Y234"/>
    <mergeCell ref="Z234:AC234"/>
    <mergeCell ref="M233:N233"/>
    <mergeCell ref="O233:P233"/>
    <mergeCell ref="Q233"/>
    <mergeCell ref="R233"/>
    <mergeCell ref="S233"/>
    <mergeCell ref="X233:Y233"/>
    <mergeCell ref="Z233:AC233"/>
    <mergeCell ref="A234"/>
    <mergeCell ref="B234"/>
    <mergeCell ref="C234:G234"/>
    <mergeCell ref="H234:J234"/>
    <mergeCell ref="K234:L234"/>
    <mergeCell ref="M234:N234"/>
    <mergeCell ref="O234:P234"/>
    <mergeCell ref="Q234"/>
    <mergeCell ref="X232:Y232"/>
    <mergeCell ref="Z232:AC232"/>
    <mergeCell ref="M231:N231"/>
    <mergeCell ref="O231:P231"/>
    <mergeCell ref="Q231"/>
    <mergeCell ref="T233:W233"/>
    <mergeCell ref="R234"/>
    <mergeCell ref="S234"/>
    <mergeCell ref="T234:W234"/>
    <mergeCell ref="Z236:AC236"/>
    <mergeCell ref="O235:P235"/>
    <mergeCell ref="Q235"/>
    <mergeCell ref="R235"/>
    <mergeCell ref="S235"/>
    <mergeCell ref="T235:W235"/>
    <mergeCell ref="Z235:AC235"/>
    <mergeCell ref="C236:G236"/>
    <mergeCell ref="H236:J236"/>
    <mergeCell ref="K236:L236"/>
    <mergeCell ref="M236:N236"/>
    <mergeCell ref="O236:P236"/>
    <mergeCell ref="Q236"/>
    <mergeCell ref="R236"/>
    <mergeCell ref="S236"/>
    <mergeCell ref="T236:W236"/>
    <mergeCell ref="K237:L237"/>
    <mergeCell ref="M237:N237"/>
    <mergeCell ref="O237:P237"/>
    <mergeCell ref="X235:Y235"/>
    <mergeCell ref="X236:Y236"/>
    <mergeCell ref="R238"/>
    <mergeCell ref="S238"/>
    <mergeCell ref="T238:W238"/>
    <mergeCell ref="X238:Y238"/>
    <mergeCell ref="Z238:AC238"/>
    <mergeCell ref="Q237"/>
    <mergeCell ref="R237"/>
    <mergeCell ref="S237"/>
    <mergeCell ref="T237:W237"/>
    <mergeCell ref="X237:Y237"/>
    <mergeCell ref="B235"/>
    <mergeCell ref="C235:G235"/>
    <mergeCell ref="H235:J235"/>
    <mergeCell ref="K235:L235"/>
    <mergeCell ref="M235:N235"/>
    <mergeCell ref="T241:W241"/>
    <mergeCell ref="R242"/>
    <mergeCell ref="S242"/>
    <mergeCell ref="T242:W242"/>
    <mergeCell ref="A241"/>
    <mergeCell ref="T240:W240"/>
    <mergeCell ref="X240:Y240"/>
    <mergeCell ref="Z240:AC240"/>
    <mergeCell ref="Z237:AC237"/>
    <mergeCell ref="C238:G238"/>
    <mergeCell ref="H238:J238"/>
    <mergeCell ref="K238:L238"/>
    <mergeCell ref="M238:N238"/>
    <mergeCell ref="O238:P238"/>
    <mergeCell ref="Q238"/>
    <mergeCell ref="B241"/>
    <mergeCell ref="C241:G241"/>
    <mergeCell ref="H241:J241"/>
    <mergeCell ref="K241:L241"/>
    <mergeCell ref="H240:R240"/>
    <mergeCell ref="S240"/>
    <mergeCell ref="X242:Y242"/>
    <mergeCell ref="Z242:AC242"/>
    <mergeCell ref="M241:N241"/>
    <mergeCell ref="O241:P241"/>
    <mergeCell ref="Q241"/>
    <mergeCell ref="R241"/>
    <mergeCell ref="S241"/>
    <mergeCell ref="X241:Y241"/>
    <mergeCell ref="Z241:AC241"/>
    <mergeCell ref="C237:G237"/>
    <mergeCell ref="H237:J237"/>
    <mergeCell ref="A244"/>
    <mergeCell ref="B244"/>
    <mergeCell ref="C244:G244"/>
    <mergeCell ref="H244:J244"/>
    <mergeCell ref="K244:L244"/>
    <mergeCell ref="M244:N244"/>
    <mergeCell ref="O244:P244"/>
    <mergeCell ref="Q244"/>
    <mergeCell ref="A242"/>
    <mergeCell ref="B242"/>
    <mergeCell ref="C242:G242"/>
    <mergeCell ref="H242:J242"/>
    <mergeCell ref="K242:L242"/>
    <mergeCell ref="M242:N242"/>
    <mergeCell ref="O242:P242"/>
    <mergeCell ref="Q242"/>
    <mergeCell ref="A243"/>
    <mergeCell ref="B243"/>
    <mergeCell ref="C243:G243"/>
    <mergeCell ref="H243:J243"/>
    <mergeCell ref="K243:L243"/>
    <mergeCell ref="T243:W243"/>
    <mergeCell ref="R244"/>
    <mergeCell ref="S244"/>
    <mergeCell ref="T244:W244"/>
    <mergeCell ref="Z246:AC246"/>
    <mergeCell ref="O245:P245"/>
    <mergeCell ref="Q245"/>
    <mergeCell ref="R245"/>
    <mergeCell ref="S245"/>
    <mergeCell ref="T245:W245"/>
    <mergeCell ref="Z245:AC245"/>
    <mergeCell ref="C246:G246"/>
    <mergeCell ref="H246:J246"/>
    <mergeCell ref="K246:L246"/>
    <mergeCell ref="M246:N246"/>
    <mergeCell ref="O246:P246"/>
    <mergeCell ref="Q246"/>
    <mergeCell ref="R246"/>
    <mergeCell ref="S246"/>
    <mergeCell ref="T246:W246"/>
    <mergeCell ref="X244:Y244"/>
    <mergeCell ref="Z244:AC244"/>
    <mergeCell ref="M243:N243"/>
    <mergeCell ref="O243:P243"/>
    <mergeCell ref="Q243"/>
    <mergeCell ref="R243"/>
    <mergeCell ref="S243"/>
    <mergeCell ref="X243:Y243"/>
    <mergeCell ref="Z243:AC243"/>
    <mergeCell ref="K247:L247"/>
    <mergeCell ref="M247:N247"/>
    <mergeCell ref="O247:P247"/>
    <mergeCell ref="X245:Y245"/>
    <mergeCell ref="X246:Y246"/>
    <mergeCell ref="R248"/>
    <mergeCell ref="S248"/>
    <mergeCell ref="T248:W248"/>
    <mergeCell ref="X248:Y248"/>
    <mergeCell ref="Z248:AC248"/>
    <mergeCell ref="Q247"/>
    <mergeCell ref="R247"/>
    <mergeCell ref="S247"/>
    <mergeCell ref="T247:W247"/>
    <mergeCell ref="X247:Y247"/>
    <mergeCell ref="B245"/>
    <mergeCell ref="C245:G245"/>
    <mergeCell ref="H245:J245"/>
    <mergeCell ref="K245:L245"/>
    <mergeCell ref="M245:N245"/>
    <mergeCell ref="T251:W251"/>
    <mergeCell ref="R252"/>
    <mergeCell ref="S252"/>
    <mergeCell ref="T252:W252"/>
    <mergeCell ref="A251"/>
    <mergeCell ref="T250:W250"/>
    <mergeCell ref="X250:Y250"/>
    <mergeCell ref="Z250:AC250"/>
    <mergeCell ref="Z247:AC247"/>
    <mergeCell ref="C248:G248"/>
    <mergeCell ref="H248:J248"/>
    <mergeCell ref="K248:L248"/>
    <mergeCell ref="M248:N248"/>
    <mergeCell ref="O248:P248"/>
    <mergeCell ref="Q248"/>
    <mergeCell ref="B251"/>
    <mergeCell ref="C251:G251"/>
    <mergeCell ref="H251:J251"/>
    <mergeCell ref="K251:L251"/>
    <mergeCell ref="H250:R250"/>
    <mergeCell ref="S250"/>
    <mergeCell ref="X252:Y252"/>
    <mergeCell ref="Z252:AC252"/>
    <mergeCell ref="M251:N251"/>
    <mergeCell ref="O251:P251"/>
    <mergeCell ref="Q251"/>
    <mergeCell ref="R251"/>
    <mergeCell ref="S251"/>
    <mergeCell ref="X251:Y251"/>
    <mergeCell ref="Z251:AC251"/>
    <mergeCell ref="C247:G247"/>
    <mergeCell ref="H247:J247"/>
    <mergeCell ref="A254"/>
    <mergeCell ref="B254"/>
    <mergeCell ref="C254:G254"/>
    <mergeCell ref="H254:J254"/>
    <mergeCell ref="K254:L254"/>
    <mergeCell ref="M254:N254"/>
    <mergeCell ref="O254:P254"/>
    <mergeCell ref="Q254"/>
    <mergeCell ref="A252"/>
    <mergeCell ref="B252"/>
    <mergeCell ref="C252:G252"/>
    <mergeCell ref="H252:J252"/>
    <mergeCell ref="K252:L252"/>
    <mergeCell ref="M252:N252"/>
    <mergeCell ref="O252:P252"/>
    <mergeCell ref="Q252"/>
    <mergeCell ref="A253"/>
    <mergeCell ref="B253"/>
    <mergeCell ref="C253:G253"/>
    <mergeCell ref="H253:J253"/>
    <mergeCell ref="K253:L253"/>
    <mergeCell ref="T253:W253"/>
    <mergeCell ref="R254"/>
    <mergeCell ref="S254"/>
    <mergeCell ref="T254:W254"/>
    <mergeCell ref="Z256:AC256"/>
    <mergeCell ref="O255:P255"/>
    <mergeCell ref="Q255"/>
    <mergeCell ref="R255"/>
    <mergeCell ref="S255"/>
    <mergeCell ref="T255:W255"/>
    <mergeCell ref="Z255:AC255"/>
    <mergeCell ref="C256:G256"/>
    <mergeCell ref="H256:J256"/>
    <mergeCell ref="K256:L256"/>
    <mergeCell ref="M256:N256"/>
    <mergeCell ref="O256:P256"/>
    <mergeCell ref="Q256"/>
    <mergeCell ref="R256"/>
    <mergeCell ref="S256"/>
    <mergeCell ref="T256:W256"/>
    <mergeCell ref="X254:Y254"/>
    <mergeCell ref="Z254:AC254"/>
    <mergeCell ref="M253:N253"/>
    <mergeCell ref="O253:P253"/>
    <mergeCell ref="Q253"/>
    <mergeCell ref="R253"/>
    <mergeCell ref="S253"/>
    <mergeCell ref="X253:Y253"/>
    <mergeCell ref="Z253:AC253"/>
    <mergeCell ref="K257:L257"/>
    <mergeCell ref="M257:N257"/>
    <mergeCell ref="O257:P257"/>
    <mergeCell ref="X255:Y255"/>
    <mergeCell ref="X256:Y256"/>
    <mergeCell ref="R258"/>
    <mergeCell ref="S258"/>
    <mergeCell ref="T258:W258"/>
    <mergeCell ref="X258:Y258"/>
    <mergeCell ref="Z258:AC258"/>
    <mergeCell ref="Q257"/>
    <mergeCell ref="R257"/>
    <mergeCell ref="S257"/>
    <mergeCell ref="T257:W257"/>
    <mergeCell ref="X257:Y257"/>
    <mergeCell ref="B255"/>
    <mergeCell ref="C255:G255"/>
    <mergeCell ref="H255:J255"/>
    <mergeCell ref="K255:L255"/>
    <mergeCell ref="M255:N255"/>
    <mergeCell ref="T261:W261"/>
    <mergeCell ref="R262"/>
    <mergeCell ref="S262"/>
    <mergeCell ref="T262:W262"/>
    <mergeCell ref="A261"/>
    <mergeCell ref="T260:W260"/>
    <mergeCell ref="X260:Y260"/>
    <mergeCell ref="Z260:AC260"/>
    <mergeCell ref="Z257:AC257"/>
    <mergeCell ref="C258:G258"/>
    <mergeCell ref="H258:J258"/>
    <mergeCell ref="K258:L258"/>
    <mergeCell ref="M258:N258"/>
    <mergeCell ref="O258:P258"/>
    <mergeCell ref="Q258"/>
    <mergeCell ref="B261"/>
    <mergeCell ref="C261:G261"/>
    <mergeCell ref="H261:J261"/>
    <mergeCell ref="K261:L261"/>
    <mergeCell ref="H260:R260"/>
    <mergeCell ref="S260"/>
    <mergeCell ref="X262:Y262"/>
    <mergeCell ref="Z262:AC262"/>
    <mergeCell ref="M261:N261"/>
    <mergeCell ref="O261:P261"/>
    <mergeCell ref="Q261"/>
    <mergeCell ref="R261"/>
    <mergeCell ref="S261"/>
    <mergeCell ref="X261:Y261"/>
    <mergeCell ref="Z261:AC261"/>
    <mergeCell ref="C257:G257"/>
    <mergeCell ref="H257:J257"/>
    <mergeCell ref="A264"/>
    <mergeCell ref="B264"/>
    <mergeCell ref="C264:G264"/>
    <mergeCell ref="H264:J264"/>
    <mergeCell ref="K264:L264"/>
    <mergeCell ref="M264:N264"/>
    <mergeCell ref="O264:P264"/>
    <mergeCell ref="Q264"/>
    <mergeCell ref="A262"/>
    <mergeCell ref="B262"/>
    <mergeCell ref="C262:G262"/>
    <mergeCell ref="H262:J262"/>
    <mergeCell ref="K262:L262"/>
    <mergeCell ref="M262:N262"/>
    <mergeCell ref="O262:P262"/>
    <mergeCell ref="Q262"/>
    <mergeCell ref="A263"/>
    <mergeCell ref="B263"/>
    <mergeCell ref="C263:G263"/>
    <mergeCell ref="H263:J263"/>
    <mergeCell ref="K263:L263"/>
    <mergeCell ref="T263:W263"/>
    <mergeCell ref="R264"/>
    <mergeCell ref="S264"/>
    <mergeCell ref="T264:W264"/>
    <mergeCell ref="Z266:AC266"/>
    <mergeCell ref="O265:P265"/>
    <mergeCell ref="Q265"/>
    <mergeCell ref="R265"/>
    <mergeCell ref="S265"/>
    <mergeCell ref="T265:W265"/>
    <mergeCell ref="Z265:AC265"/>
    <mergeCell ref="C266:G266"/>
    <mergeCell ref="H266:J266"/>
    <mergeCell ref="K266:L266"/>
    <mergeCell ref="M266:N266"/>
    <mergeCell ref="O266:P266"/>
    <mergeCell ref="Q266"/>
    <mergeCell ref="R266"/>
    <mergeCell ref="S266"/>
    <mergeCell ref="T266:W266"/>
    <mergeCell ref="X264:Y264"/>
    <mergeCell ref="Z264:AC264"/>
    <mergeCell ref="M263:N263"/>
    <mergeCell ref="O263:P263"/>
    <mergeCell ref="Q263"/>
    <mergeCell ref="R263"/>
    <mergeCell ref="S263"/>
    <mergeCell ref="X263:Y263"/>
    <mergeCell ref="Z263:AC263"/>
    <mergeCell ref="K267:L267"/>
    <mergeCell ref="M267:N267"/>
    <mergeCell ref="O267:P267"/>
    <mergeCell ref="X265:Y265"/>
    <mergeCell ref="X266:Y266"/>
    <mergeCell ref="R268"/>
    <mergeCell ref="S268"/>
    <mergeCell ref="T268:W268"/>
    <mergeCell ref="X268:Y268"/>
    <mergeCell ref="Z268:AC268"/>
    <mergeCell ref="Q267"/>
    <mergeCell ref="R267"/>
    <mergeCell ref="S267"/>
    <mergeCell ref="T267:W267"/>
    <mergeCell ref="X267:Y267"/>
    <mergeCell ref="B265"/>
    <mergeCell ref="C265:G265"/>
    <mergeCell ref="H265:J265"/>
    <mergeCell ref="K265:L265"/>
    <mergeCell ref="M265:N265"/>
    <mergeCell ref="T271:W271"/>
    <mergeCell ref="R272"/>
    <mergeCell ref="S272"/>
    <mergeCell ref="T272:W272"/>
    <mergeCell ref="A271"/>
    <mergeCell ref="T270:W270"/>
    <mergeCell ref="X270:Y270"/>
    <mergeCell ref="Z270:AC270"/>
    <mergeCell ref="Z267:AC267"/>
    <mergeCell ref="C268:G268"/>
    <mergeCell ref="H268:J268"/>
    <mergeCell ref="K268:L268"/>
    <mergeCell ref="M268:N268"/>
    <mergeCell ref="O268:P268"/>
    <mergeCell ref="Q268"/>
    <mergeCell ref="B271"/>
    <mergeCell ref="C271:G271"/>
    <mergeCell ref="H271:J271"/>
    <mergeCell ref="K271:L271"/>
    <mergeCell ref="H270:R270"/>
    <mergeCell ref="S270"/>
    <mergeCell ref="X272:Y272"/>
    <mergeCell ref="Z272:AC272"/>
    <mergeCell ref="M271:N271"/>
    <mergeCell ref="O271:P271"/>
    <mergeCell ref="Q271"/>
    <mergeCell ref="R271"/>
    <mergeCell ref="S271"/>
    <mergeCell ref="X271:Y271"/>
    <mergeCell ref="Z271:AC271"/>
    <mergeCell ref="C267:G267"/>
    <mergeCell ref="H267:J267"/>
    <mergeCell ref="T273:W273"/>
    <mergeCell ref="X273:Y273"/>
    <mergeCell ref="S274"/>
    <mergeCell ref="T274:W274"/>
    <mergeCell ref="X274:Y274"/>
    <mergeCell ref="A272"/>
    <mergeCell ref="B272"/>
    <mergeCell ref="C272:G272"/>
    <mergeCell ref="H272:J272"/>
    <mergeCell ref="K272:L272"/>
    <mergeCell ref="M272:N272"/>
    <mergeCell ref="O272:P272"/>
    <mergeCell ref="Q272"/>
    <mergeCell ref="A273"/>
    <mergeCell ref="B273"/>
    <mergeCell ref="C273:G273"/>
    <mergeCell ref="H273:J273"/>
    <mergeCell ref="K273:L273"/>
    <mergeCell ref="R275"/>
    <mergeCell ref="S275"/>
    <mergeCell ref="X275:Y275"/>
    <mergeCell ref="Z275:AC275"/>
    <mergeCell ref="A276"/>
    <mergeCell ref="B276"/>
    <mergeCell ref="C276:G276"/>
    <mergeCell ref="H276:J276"/>
    <mergeCell ref="K276:L276"/>
    <mergeCell ref="M276:N276"/>
    <mergeCell ref="O276:P276"/>
    <mergeCell ref="Q276"/>
    <mergeCell ref="Z274:AC274"/>
    <mergeCell ref="M273:N273"/>
    <mergeCell ref="O273:P273"/>
    <mergeCell ref="Q273"/>
    <mergeCell ref="R273"/>
    <mergeCell ref="S273"/>
    <mergeCell ref="Z273:AC273"/>
    <mergeCell ref="A274"/>
    <mergeCell ref="B274"/>
    <mergeCell ref="C274:G274"/>
    <mergeCell ref="H274:J274"/>
    <mergeCell ref="K274:L274"/>
    <mergeCell ref="M274:N274"/>
    <mergeCell ref="O274:P274"/>
    <mergeCell ref="Q274"/>
    <mergeCell ref="R274"/>
    <mergeCell ref="B275"/>
    <mergeCell ref="C275:G275"/>
    <mergeCell ref="H275:J275"/>
    <mergeCell ref="K275:L275"/>
    <mergeCell ref="A277"/>
    <mergeCell ref="B277"/>
    <mergeCell ref="C277:G277"/>
    <mergeCell ref="H277:J277"/>
    <mergeCell ref="K277:L277"/>
    <mergeCell ref="T275:W275"/>
    <mergeCell ref="R276"/>
    <mergeCell ref="S276"/>
    <mergeCell ref="T276:W276"/>
    <mergeCell ref="A275"/>
    <mergeCell ref="X278:Y278"/>
    <mergeCell ref="Z278:AC278"/>
    <mergeCell ref="M277:N277"/>
    <mergeCell ref="O277:P277"/>
    <mergeCell ref="Q277"/>
    <mergeCell ref="R277"/>
    <mergeCell ref="S277"/>
    <mergeCell ref="X277:Y277"/>
    <mergeCell ref="Z277:AC277"/>
    <mergeCell ref="A278"/>
    <mergeCell ref="B278"/>
    <mergeCell ref="C278:G278"/>
    <mergeCell ref="H278:J278"/>
    <mergeCell ref="K278:L278"/>
    <mergeCell ref="M278:N278"/>
    <mergeCell ref="O278:P278"/>
    <mergeCell ref="Q278"/>
    <mergeCell ref="X276:Y276"/>
    <mergeCell ref="Z276:AC276"/>
    <mergeCell ref="M275:N275"/>
    <mergeCell ref="O275:P275"/>
    <mergeCell ref="Q275"/>
    <mergeCell ref="Z281:AC281"/>
    <mergeCell ref="H283:R283"/>
    <mergeCell ref="S283"/>
    <mergeCell ref="T283:W283"/>
    <mergeCell ref="X283:Y283"/>
    <mergeCell ref="Z283:AC283"/>
    <mergeCell ref="C279:G279"/>
    <mergeCell ref="H279:J279"/>
    <mergeCell ref="K279:L279"/>
    <mergeCell ref="M279:N279"/>
    <mergeCell ref="O279:P279"/>
    <mergeCell ref="T277:W277"/>
    <mergeCell ref="R278"/>
    <mergeCell ref="S278"/>
    <mergeCell ref="T278:W278"/>
    <mergeCell ref="X280:Y280"/>
    <mergeCell ref="Z280:AC280"/>
    <mergeCell ref="Q279"/>
    <mergeCell ref="R279"/>
    <mergeCell ref="S279"/>
    <mergeCell ref="T279:W279"/>
    <mergeCell ref="X279:Y279"/>
    <mergeCell ref="Z279:AC279"/>
    <mergeCell ref="C280:G280"/>
    <mergeCell ref="H280:J280"/>
    <mergeCell ref="K280:L280"/>
    <mergeCell ref="M280:N280"/>
    <mergeCell ref="O280:P280"/>
    <mergeCell ref="Q280"/>
    <mergeCell ref="R280"/>
    <mergeCell ref="S280"/>
    <mergeCell ref="T280:W280"/>
    <mergeCell ref="C285:G285"/>
    <mergeCell ref="H285:J285"/>
    <mergeCell ref="K285:L285"/>
    <mergeCell ref="M285:N285"/>
    <mergeCell ref="O285:P285"/>
    <mergeCell ref="Q285"/>
    <mergeCell ref="Q281"/>
    <mergeCell ref="R281"/>
    <mergeCell ref="S281"/>
    <mergeCell ref="T281:W281"/>
    <mergeCell ref="X281:Y281"/>
    <mergeCell ref="C281:G281"/>
    <mergeCell ref="H281:J281"/>
    <mergeCell ref="K281:L281"/>
    <mergeCell ref="M281:N281"/>
    <mergeCell ref="O281:P281"/>
    <mergeCell ref="B284"/>
    <mergeCell ref="C284:G284"/>
    <mergeCell ref="H284:J284"/>
    <mergeCell ref="K284:L284"/>
    <mergeCell ref="T284:W284"/>
    <mergeCell ref="R285"/>
    <mergeCell ref="S285"/>
    <mergeCell ref="T285:W285"/>
    <mergeCell ref="A284"/>
    <mergeCell ref="Z287:AC287"/>
    <mergeCell ref="M286:N286"/>
    <mergeCell ref="O286:P286"/>
    <mergeCell ref="Q286"/>
    <mergeCell ref="R286"/>
    <mergeCell ref="S286"/>
    <mergeCell ref="Z286:AC286"/>
    <mergeCell ref="A287"/>
    <mergeCell ref="B287"/>
    <mergeCell ref="C287:G287"/>
    <mergeCell ref="H287:J287"/>
    <mergeCell ref="K287:L287"/>
    <mergeCell ref="M287:N287"/>
    <mergeCell ref="O287:P287"/>
    <mergeCell ref="Q287"/>
    <mergeCell ref="R287"/>
    <mergeCell ref="X285:Y285"/>
    <mergeCell ref="Z285:AC285"/>
    <mergeCell ref="M284:N284"/>
    <mergeCell ref="O284:P284"/>
    <mergeCell ref="Q284"/>
    <mergeCell ref="R284"/>
    <mergeCell ref="S284"/>
    <mergeCell ref="X284:Y284"/>
    <mergeCell ref="Z284:AC284"/>
    <mergeCell ref="A285"/>
    <mergeCell ref="B285"/>
    <mergeCell ref="T286:W286"/>
    <mergeCell ref="X286:Y286"/>
    <mergeCell ref="S287"/>
    <mergeCell ref="T287:W287"/>
    <mergeCell ref="X287:Y287"/>
    <mergeCell ref="X289:Y289"/>
    <mergeCell ref="Z289:AC289"/>
    <mergeCell ref="M288:N288"/>
    <mergeCell ref="O288:P288"/>
    <mergeCell ref="Q288"/>
    <mergeCell ref="R288"/>
    <mergeCell ref="S288"/>
    <mergeCell ref="X288:Y288"/>
    <mergeCell ref="Z288:AC288"/>
    <mergeCell ref="A286"/>
    <mergeCell ref="B286"/>
    <mergeCell ref="C286:G286"/>
    <mergeCell ref="H286:J286"/>
    <mergeCell ref="K286:L286"/>
    <mergeCell ref="A289"/>
    <mergeCell ref="B289"/>
    <mergeCell ref="C289:G289"/>
    <mergeCell ref="H289:J289"/>
    <mergeCell ref="K289:L289"/>
    <mergeCell ref="M289:N289"/>
    <mergeCell ref="O289:P289"/>
    <mergeCell ref="Q289"/>
    <mergeCell ref="A290"/>
    <mergeCell ref="B290"/>
    <mergeCell ref="C290:G290"/>
    <mergeCell ref="H290:J290"/>
    <mergeCell ref="K290:L290"/>
    <mergeCell ref="T288:W288"/>
    <mergeCell ref="R289"/>
    <mergeCell ref="S289"/>
    <mergeCell ref="T289:W289"/>
    <mergeCell ref="A288"/>
    <mergeCell ref="B288"/>
    <mergeCell ref="C288:G288"/>
    <mergeCell ref="H288:J288"/>
    <mergeCell ref="K288:L288"/>
    <mergeCell ref="X291:Y291"/>
    <mergeCell ref="Z291:AC291"/>
    <mergeCell ref="M290:N290"/>
    <mergeCell ref="O290:P290"/>
    <mergeCell ref="Q290"/>
    <mergeCell ref="R290"/>
    <mergeCell ref="S290"/>
    <mergeCell ref="X290:Y290"/>
    <mergeCell ref="Z290:AC290"/>
    <mergeCell ref="A291"/>
    <mergeCell ref="B291"/>
    <mergeCell ref="C291:G291"/>
    <mergeCell ref="H291:J291"/>
    <mergeCell ref="K291:L291"/>
    <mergeCell ref="M291:N291"/>
    <mergeCell ref="O291:P291"/>
    <mergeCell ref="Q291"/>
    <mergeCell ref="Z294:AC294"/>
    <mergeCell ref="H296:R296"/>
    <mergeCell ref="S296"/>
    <mergeCell ref="T296:W296"/>
    <mergeCell ref="X296:Y296"/>
    <mergeCell ref="Z296:AC296"/>
    <mergeCell ref="C292:G292"/>
    <mergeCell ref="H292:J292"/>
    <mergeCell ref="K292:L292"/>
    <mergeCell ref="M292:N292"/>
    <mergeCell ref="O292:P292"/>
    <mergeCell ref="T290:W290"/>
    <mergeCell ref="R291"/>
    <mergeCell ref="S291"/>
    <mergeCell ref="T291:W291"/>
    <mergeCell ref="X293:Y293"/>
    <mergeCell ref="Z293:AC293"/>
    <mergeCell ref="Q292"/>
    <mergeCell ref="R292"/>
    <mergeCell ref="S292"/>
    <mergeCell ref="T292:W292"/>
    <mergeCell ref="X292:Y292"/>
    <mergeCell ref="Z292:AC292"/>
    <mergeCell ref="C293:G293"/>
    <mergeCell ref="H293:J293"/>
    <mergeCell ref="K293:L293"/>
    <mergeCell ref="M293:N293"/>
    <mergeCell ref="O293:P293"/>
    <mergeCell ref="Q293"/>
    <mergeCell ref="R293"/>
    <mergeCell ref="S293"/>
    <mergeCell ref="T293:W293"/>
    <mergeCell ref="C298:G298"/>
    <mergeCell ref="H298:J298"/>
    <mergeCell ref="K298:L298"/>
    <mergeCell ref="M298:N298"/>
    <mergeCell ref="O298:P298"/>
    <mergeCell ref="Q298"/>
    <mergeCell ref="Q294"/>
    <mergeCell ref="R294"/>
    <mergeCell ref="S294"/>
    <mergeCell ref="T294:W294"/>
    <mergeCell ref="X294:Y294"/>
    <mergeCell ref="C294:G294"/>
    <mergeCell ref="H294:J294"/>
    <mergeCell ref="K294:L294"/>
    <mergeCell ref="M294:N294"/>
    <mergeCell ref="O294:P294"/>
    <mergeCell ref="B297"/>
    <mergeCell ref="C297:G297"/>
    <mergeCell ref="H297:J297"/>
    <mergeCell ref="K297:L297"/>
    <mergeCell ref="T297:W297"/>
    <mergeCell ref="R298"/>
    <mergeCell ref="S298"/>
    <mergeCell ref="T298:W298"/>
    <mergeCell ref="A297"/>
    <mergeCell ref="Z300:AC300"/>
    <mergeCell ref="M299:N299"/>
    <mergeCell ref="O299:P299"/>
    <mergeCell ref="Q299"/>
    <mergeCell ref="R299"/>
    <mergeCell ref="S299"/>
    <mergeCell ref="Z299:AC299"/>
    <mergeCell ref="A300"/>
    <mergeCell ref="B300"/>
    <mergeCell ref="C300:G300"/>
    <mergeCell ref="H300:J300"/>
    <mergeCell ref="K300:L300"/>
    <mergeCell ref="M300:N300"/>
    <mergeCell ref="O300:P300"/>
    <mergeCell ref="Q300"/>
    <mergeCell ref="R300"/>
    <mergeCell ref="X298:Y298"/>
    <mergeCell ref="Z298:AC298"/>
    <mergeCell ref="M297:N297"/>
    <mergeCell ref="O297:P297"/>
    <mergeCell ref="Q297"/>
    <mergeCell ref="R297"/>
    <mergeCell ref="S297"/>
    <mergeCell ref="X297:Y297"/>
    <mergeCell ref="Z297:AC297"/>
    <mergeCell ref="A298"/>
    <mergeCell ref="B298"/>
    <mergeCell ref="T299:W299"/>
    <mergeCell ref="X299:Y299"/>
    <mergeCell ref="S300"/>
    <mergeCell ref="T300:W300"/>
    <mergeCell ref="X300:Y300"/>
    <mergeCell ref="X302:Y302"/>
    <mergeCell ref="Z302:AC302"/>
    <mergeCell ref="M301:N301"/>
    <mergeCell ref="O301:P301"/>
    <mergeCell ref="Q301"/>
    <mergeCell ref="R301"/>
    <mergeCell ref="S301"/>
    <mergeCell ref="X301:Y301"/>
    <mergeCell ref="Z301:AC301"/>
    <mergeCell ref="A299"/>
    <mergeCell ref="B299"/>
    <mergeCell ref="C299:G299"/>
    <mergeCell ref="H299:J299"/>
    <mergeCell ref="K299:L299"/>
    <mergeCell ref="A302"/>
    <mergeCell ref="B302"/>
    <mergeCell ref="C302:G302"/>
    <mergeCell ref="H302:J302"/>
    <mergeCell ref="K302:L302"/>
    <mergeCell ref="M302:N302"/>
    <mergeCell ref="O302:P302"/>
    <mergeCell ref="Q302"/>
    <mergeCell ref="A303"/>
    <mergeCell ref="B303"/>
    <mergeCell ref="C303:G303"/>
    <mergeCell ref="H303:J303"/>
    <mergeCell ref="K303:L303"/>
    <mergeCell ref="T301:W301"/>
    <mergeCell ref="R302"/>
    <mergeCell ref="S302"/>
    <mergeCell ref="T302:W302"/>
    <mergeCell ref="A301"/>
    <mergeCell ref="B301"/>
    <mergeCell ref="C301:G301"/>
    <mergeCell ref="H301:J301"/>
    <mergeCell ref="K301:L301"/>
    <mergeCell ref="C306:G306"/>
    <mergeCell ref="H306:J306"/>
    <mergeCell ref="K306:L306"/>
    <mergeCell ref="M306:N306"/>
    <mergeCell ref="O306:P306"/>
    <mergeCell ref="Q306"/>
    <mergeCell ref="R306"/>
    <mergeCell ref="S306"/>
    <mergeCell ref="T306:W306"/>
    <mergeCell ref="Z304:AC304"/>
    <mergeCell ref="M303:N303"/>
    <mergeCell ref="O303:P303"/>
    <mergeCell ref="Q303"/>
    <mergeCell ref="R303"/>
    <mergeCell ref="S303"/>
    <mergeCell ref="Z303:AC303"/>
    <mergeCell ref="A304"/>
    <mergeCell ref="B304"/>
    <mergeCell ref="C304:G304"/>
    <mergeCell ref="H304:J304"/>
    <mergeCell ref="K304:L304"/>
    <mergeCell ref="M304:N304"/>
    <mergeCell ref="O304:P304"/>
    <mergeCell ref="Q304"/>
    <mergeCell ref="R304"/>
    <mergeCell ref="B305"/>
    <mergeCell ref="C305:G305"/>
    <mergeCell ref="H305:J305"/>
    <mergeCell ref="K305:L305"/>
    <mergeCell ref="T303:W303"/>
    <mergeCell ref="X303:Y303"/>
    <mergeCell ref="S304"/>
    <mergeCell ref="T304:W304"/>
    <mergeCell ref="X304:Y304"/>
    <mergeCell ref="T305:W305"/>
    <mergeCell ref="A305"/>
    <mergeCell ref="M305:N305"/>
    <mergeCell ref="O305:P305"/>
    <mergeCell ref="Q305"/>
    <mergeCell ref="R305"/>
    <mergeCell ref="S305"/>
    <mergeCell ref="Z308:AC308"/>
    <mergeCell ref="M307:N307"/>
    <mergeCell ref="O307:P307"/>
    <mergeCell ref="Q307"/>
    <mergeCell ref="R307"/>
    <mergeCell ref="S307"/>
    <mergeCell ref="Z307:AC307"/>
    <mergeCell ref="A308"/>
    <mergeCell ref="B308"/>
    <mergeCell ref="C308:G308"/>
    <mergeCell ref="H308:J308"/>
    <mergeCell ref="K308:L308"/>
    <mergeCell ref="M308:N308"/>
    <mergeCell ref="O308:P308"/>
    <mergeCell ref="Q308"/>
    <mergeCell ref="R308"/>
    <mergeCell ref="X306:Y306"/>
    <mergeCell ref="Z306:AC306"/>
    <mergeCell ref="X305:Y305"/>
    <mergeCell ref="Z305:AC305"/>
    <mergeCell ref="A306"/>
    <mergeCell ref="B306"/>
    <mergeCell ref="T309:W309"/>
    <mergeCell ref="R310"/>
    <mergeCell ref="S310"/>
    <mergeCell ref="T310:W310"/>
    <mergeCell ref="A309"/>
    <mergeCell ref="B309"/>
    <mergeCell ref="C309:G309"/>
    <mergeCell ref="H309:J309"/>
    <mergeCell ref="K309:L309"/>
    <mergeCell ref="T307:W307"/>
    <mergeCell ref="X307:Y307"/>
    <mergeCell ref="S308"/>
    <mergeCell ref="T308:W308"/>
    <mergeCell ref="X308:Y308"/>
    <mergeCell ref="X310:Y310"/>
    <mergeCell ref="Z310:AC310"/>
    <mergeCell ref="M309:N309"/>
    <mergeCell ref="O309:P309"/>
    <mergeCell ref="Q309"/>
    <mergeCell ref="R309"/>
    <mergeCell ref="S309"/>
    <mergeCell ref="X309:Y309"/>
    <mergeCell ref="Z309:AC309"/>
    <mergeCell ref="A307"/>
    <mergeCell ref="B307"/>
    <mergeCell ref="C307:G307"/>
    <mergeCell ref="H307:J307"/>
    <mergeCell ref="K307:L307"/>
    <mergeCell ref="Z312:AC312"/>
    <mergeCell ref="M311:N311"/>
    <mergeCell ref="O311:P311"/>
    <mergeCell ref="Q311"/>
    <mergeCell ref="R311"/>
    <mergeCell ref="S311"/>
    <mergeCell ref="X311:Y311"/>
    <mergeCell ref="Z311:AC311"/>
    <mergeCell ref="B312"/>
    <mergeCell ref="C312:G312"/>
    <mergeCell ref="H312:J312"/>
    <mergeCell ref="K312:L312"/>
    <mergeCell ref="M312:N312"/>
    <mergeCell ref="O312:P312"/>
    <mergeCell ref="Q312"/>
    <mergeCell ref="R312"/>
    <mergeCell ref="A310"/>
    <mergeCell ref="B310"/>
    <mergeCell ref="C310:G310"/>
    <mergeCell ref="H310:J310"/>
    <mergeCell ref="K310:L310"/>
    <mergeCell ref="M310:N310"/>
    <mergeCell ref="O310:P310"/>
    <mergeCell ref="Q310"/>
    <mergeCell ref="A311"/>
    <mergeCell ref="B311"/>
    <mergeCell ref="C311:G311"/>
    <mergeCell ref="H311:J311"/>
    <mergeCell ref="K311:L311"/>
    <mergeCell ref="Z315:AC315"/>
    <mergeCell ref="H317:R317"/>
    <mergeCell ref="S317"/>
    <mergeCell ref="T317:W317"/>
    <mergeCell ref="X317:Y317"/>
    <mergeCell ref="Z317:AC317"/>
    <mergeCell ref="C313:G313"/>
    <mergeCell ref="H313:J313"/>
    <mergeCell ref="K313:L313"/>
    <mergeCell ref="M313:N313"/>
    <mergeCell ref="O313:P313"/>
    <mergeCell ref="T311:W311"/>
    <mergeCell ref="S312"/>
    <mergeCell ref="T312:W312"/>
    <mergeCell ref="X314:Y314"/>
    <mergeCell ref="Z314:AC314"/>
    <mergeCell ref="Q313"/>
    <mergeCell ref="R313"/>
    <mergeCell ref="S313"/>
    <mergeCell ref="T313:W313"/>
    <mergeCell ref="X313:Y313"/>
    <mergeCell ref="Z313:AC313"/>
    <mergeCell ref="C314:G314"/>
    <mergeCell ref="H314:J314"/>
    <mergeCell ref="K314:L314"/>
    <mergeCell ref="M314:N314"/>
    <mergeCell ref="O314:P314"/>
    <mergeCell ref="Q314"/>
    <mergeCell ref="R314"/>
    <mergeCell ref="S314"/>
    <mergeCell ref="T314:W314"/>
    <mergeCell ref="X312:Y312"/>
    <mergeCell ref="O319:P319"/>
    <mergeCell ref="Q319"/>
    <mergeCell ref="Q315"/>
    <mergeCell ref="R315"/>
    <mergeCell ref="S315"/>
    <mergeCell ref="T315:W315"/>
    <mergeCell ref="X315:Y315"/>
    <mergeCell ref="C315:G315"/>
    <mergeCell ref="H315:J315"/>
    <mergeCell ref="K315:L315"/>
    <mergeCell ref="M315:N315"/>
    <mergeCell ref="O315:P315"/>
    <mergeCell ref="B318"/>
    <mergeCell ref="C318:G318"/>
    <mergeCell ref="H318:J318"/>
    <mergeCell ref="K318:L318"/>
    <mergeCell ref="T318:W318"/>
    <mergeCell ref="R319"/>
    <mergeCell ref="S319"/>
    <mergeCell ref="T319:W319"/>
    <mergeCell ref="A318"/>
    <mergeCell ref="Z321:AC321"/>
    <mergeCell ref="M320:N320"/>
    <mergeCell ref="O320:P320"/>
    <mergeCell ref="Q320"/>
    <mergeCell ref="R320"/>
    <mergeCell ref="S320"/>
    <mergeCell ref="Z320:AC320"/>
    <mergeCell ref="A321"/>
    <mergeCell ref="B321"/>
    <mergeCell ref="C321:G321"/>
    <mergeCell ref="H321:J321"/>
    <mergeCell ref="K321:L321"/>
    <mergeCell ref="M321:N321"/>
    <mergeCell ref="O321:P321"/>
    <mergeCell ref="Q321"/>
    <mergeCell ref="R321"/>
    <mergeCell ref="X319:Y319"/>
    <mergeCell ref="Z319:AC319"/>
    <mergeCell ref="M318:N318"/>
    <mergeCell ref="O318:P318"/>
    <mergeCell ref="Q318"/>
    <mergeCell ref="R318"/>
    <mergeCell ref="S318"/>
    <mergeCell ref="X318:Y318"/>
    <mergeCell ref="Z318:AC318"/>
    <mergeCell ref="A319"/>
    <mergeCell ref="B319"/>
    <mergeCell ref="C319:G319"/>
    <mergeCell ref="H319:J319"/>
    <mergeCell ref="K319:L319"/>
    <mergeCell ref="M319:N319"/>
    <mergeCell ref="T322:W322"/>
    <mergeCell ref="R323"/>
    <mergeCell ref="S323"/>
    <mergeCell ref="T323:W323"/>
    <mergeCell ref="A322"/>
    <mergeCell ref="B322"/>
    <mergeCell ref="C322:G322"/>
    <mergeCell ref="H322:J322"/>
    <mergeCell ref="K322:L322"/>
    <mergeCell ref="T320:W320"/>
    <mergeCell ref="X320:Y320"/>
    <mergeCell ref="S321"/>
    <mergeCell ref="T321:W321"/>
    <mergeCell ref="X321:Y321"/>
    <mergeCell ref="X323:Y323"/>
    <mergeCell ref="Z323:AC323"/>
    <mergeCell ref="M322:N322"/>
    <mergeCell ref="O322:P322"/>
    <mergeCell ref="Q322"/>
    <mergeCell ref="R322"/>
    <mergeCell ref="S322"/>
    <mergeCell ref="X322:Y322"/>
    <mergeCell ref="Z322:AC322"/>
    <mergeCell ref="A320"/>
    <mergeCell ref="B320"/>
    <mergeCell ref="C320:G320"/>
    <mergeCell ref="H320:J320"/>
    <mergeCell ref="K320:L320"/>
    <mergeCell ref="Z325:AC325"/>
    <mergeCell ref="M324:N324"/>
    <mergeCell ref="O324:P324"/>
    <mergeCell ref="Q324"/>
    <mergeCell ref="R324"/>
    <mergeCell ref="S324"/>
    <mergeCell ref="X324:Y324"/>
    <mergeCell ref="Z324:AC324"/>
    <mergeCell ref="B325"/>
    <mergeCell ref="C325:G325"/>
    <mergeCell ref="H325:J325"/>
    <mergeCell ref="K325:L325"/>
    <mergeCell ref="M325:N325"/>
    <mergeCell ref="O325:P325"/>
    <mergeCell ref="Q325"/>
    <mergeCell ref="R325"/>
    <mergeCell ref="A323"/>
    <mergeCell ref="B323"/>
    <mergeCell ref="C323:G323"/>
    <mergeCell ref="H323:J323"/>
    <mergeCell ref="K323:L323"/>
    <mergeCell ref="M323:N323"/>
    <mergeCell ref="O323:P323"/>
    <mergeCell ref="Q323"/>
    <mergeCell ref="A324"/>
    <mergeCell ref="B324"/>
    <mergeCell ref="C324:G324"/>
    <mergeCell ref="H324:J324"/>
    <mergeCell ref="K324:L324"/>
    <mergeCell ref="Z328:AC328"/>
    <mergeCell ref="H330:R330"/>
    <mergeCell ref="S330"/>
    <mergeCell ref="T330:W330"/>
    <mergeCell ref="X330:Y330"/>
    <mergeCell ref="Z330:AC330"/>
    <mergeCell ref="C326:G326"/>
    <mergeCell ref="H326:J326"/>
    <mergeCell ref="K326:L326"/>
    <mergeCell ref="M326:N326"/>
    <mergeCell ref="O326:P326"/>
    <mergeCell ref="T324:W324"/>
    <mergeCell ref="S325"/>
    <mergeCell ref="T325:W325"/>
    <mergeCell ref="X327:Y327"/>
    <mergeCell ref="Z327:AC327"/>
    <mergeCell ref="Q326"/>
    <mergeCell ref="R326"/>
    <mergeCell ref="S326"/>
    <mergeCell ref="T326:W326"/>
    <mergeCell ref="X326:Y326"/>
    <mergeCell ref="Z326:AC326"/>
    <mergeCell ref="C327:G327"/>
    <mergeCell ref="H327:J327"/>
    <mergeCell ref="K327:L327"/>
    <mergeCell ref="M327:N327"/>
    <mergeCell ref="O327:P327"/>
    <mergeCell ref="Q327"/>
    <mergeCell ref="R327"/>
    <mergeCell ref="S327"/>
    <mergeCell ref="T327:W327"/>
    <mergeCell ref="X325:Y325"/>
    <mergeCell ref="C332:G332"/>
    <mergeCell ref="H332:J332"/>
    <mergeCell ref="K332:L332"/>
    <mergeCell ref="M332:N332"/>
    <mergeCell ref="O332:P332"/>
    <mergeCell ref="Q332"/>
    <mergeCell ref="Q328"/>
    <mergeCell ref="R328"/>
    <mergeCell ref="S328"/>
    <mergeCell ref="T328:W328"/>
    <mergeCell ref="X328:Y328"/>
    <mergeCell ref="C328:G328"/>
    <mergeCell ref="H328:J328"/>
    <mergeCell ref="K328:L328"/>
    <mergeCell ref="M328:N328"/>
    <mergeCell ref="O328:P328"/>
    <mergeCell ref="B331"/>
    <mergeCell ref="C331:G331"/>
    <mergeCell ref="H331:J331"/>
    <mergeCell ref="K331:L331"/>
    <mergeCell ref="T331:W331"/>
    <mergeCell ref="R332"/>
    <mergeCell ref="S332"/>
    <mergeCell ref="T332:W332"/>
    <mergeCell ref="A331"/>
    <mergeCell ref="Z334:AC334"/>
    <mergeCell ref="M333:N333"/>
    <mergeCell ref="O333:P333"/>
    <mergeCell ref="Q333"/>
    <mergeCell ref="R333"/>
    <mergeCell ref="S333"/>
    <mergeCell ref="Z333:AC333"/>
    <mergeCell ref="A334"/>
    <mergeCell ref="B334"/>
    <mergeCell ref="C334:G334"/>
    <mergeCell ref="H334:J334"/>
    <mergeCell ref="K334:L334"/>
    <mergeCell ref="M334:N334"/>
    <mergeCell ref="O334:P334"/>
    <mergeCell ref="Q334"/>
    <mergeCell ref="R334"/>
    <mergeCell ref="X332:Y332"/>
    <mergeCell ref="Z332:AC332"/>
    <mergeCell ref="M331:N331"/>
    <mergeCell ref="O331:P331"/>
    <mergeCell ref="Q331"/>
    <mergeCell ref="R331"/>
    <mergeCell ref="S331"/>
    <mergeCell ref="X331:Y331"/>
    <mergeCell ref="Z331:AC331"/>
    <mergeCell ref="A332"/>
    <mergeCell ref="B332"/>
    <mergeCell ref="T333:W333"/>
    <mergeCell ref="X333:Y333"/>
    <mergeCell ref="S334"/>
    <mergeCell ref="T334:W334"/>
    <mergeCell ref="X334:Y334"/>
    <mergeCell ref="X336:Y336"/>
    <mergeCell ref="Z336:AC336"/>
    <mergeCell ref="M335:N335"/>
    <mergeCell ref="O335:P335"/>
    <mergeCell ref="Q335"/>
    <mergeCell ref="R335"/>
    <mergeCell ref="S335"/>
    <mergeCell ref="X335:Y335"/>
    <mergeCell ref="Z335:AC335"/>
    <mergeCell ref="A333"/>
    <mergeCell ref="B333"/>
    <mergeCell ref="C333:G333"/>
    <mergeCell ref="H333:J333"/>
    <mergeCell ref="K333:L333"/>
    <mergeCell ref="A336"/>
    <mergeCell ref="B336"/>
    <mergeCell ref="C336:G336"/>
    <mergeCell ref="H336:J336"/>
    <mergeCell ref="K336:L336"/>
    <mergeCell ref="M336:N336"/>
    <mergeCell ref="O336:P336"/>
    <mergeCell ref="Q336"/>
    <mergeCell ref="A337"/>
    <mergeCell ref="B337"/>
    <mergeCell ref="C337:G337"/>
    <mergeCell ref="H337:J337"/>
    <mergeCell ref="K337:L337"/>
    <mergeCell ref="T335:W335"/>
    <mergeCell ref="R336"/>
    <mergeCell ref="S336"/>
    <mergeCell ref="T336:W336"/>
    <mergeCell ref="A335"/>
    <mergeCell ref="B335"/>
    <mergeCell ref="C335:G335"/>
    <mergeCell ref="H335:J335"/>
    <mergeCell ref="K335:L335"/>
    <mergeCell ref="C340:G340"/>
    <mergeCell ref="H340:J340"/>
    <mergeCell ref="K340:L340"/>
    <mergeCell ref="M340:N340"/>
    <mergeCell ref="O340:P340"/>
    <mergeCell ref="Q340"/>
    <mergeCell ref="R340"/>
    <mergeCell ref="S340"/>
    <mergeCell ref="T340:W340"/>
    <mergeCell ref="Z338:AC338"/>
    <mergeCell ref="M337:N337"/>
    <mergeCell ref="O337:P337"/>
    <mergeCell ref="Q337"/>
    <mergeCell ref="R337"/>
    <mergeCell ref="S337"/>
    <mergeCell ref="Z337:AC337"/>
    <mergeCell ref="A338"/>
    <mergeCell ref="B338"/>
    <mergeCell ref="C338:G338"/>
    <mergeCell ref="H338:J338"/>
    <mergeCell ref="K338:L338"/>
    <mergeCell ref="M338:N338"/>
    <mergeCell ref="O338:P338"/>
    <mergeCell ref="Q338"/>
    <mergeCell ref="R338"/>
    <mergeCell ref="B339"/>
    <mergeCell ref="C339:G339"/>
    <mergeCell ref="H339:J339"/>
    <mergeCell ref="K339:L339"/>
    <mergeCell ref="T337:W337"/>
    <mergeCell ref="X337:Y337"/>
    <mergeCell ref="S338"/>
    <mergeCell ref="T338:W338"/>
    <mergeCell ref="X338:Y338"/>
    <mergeCell ref="T339:W339"/>
    <mergeCell ref="A339"/>
    <mergeCell ref="M339:N339"/>
    <mergeCell ref="O339:P339"/>
    <mergeCell ref="Q339"/>
    <mergeCell ref="R339"/>
    <mergeCell ref="S339"/>
    <mergeCell ref="Z342:AC342"/>
    <mergeCell ref="M341:N341"/>
    <mergeCell ref="O341:P341"/>
    <mergeCell ref="Q341"/>
    <mergeCell ref="R341"/>
    <mergeCell ref="S341"/>
    <mergeCell ref="Z341:AC341"/>
    <mergeCell ref="A342"/>
    <mergeCell ref="B342"/>
    <mergeCell ref="C342:G342"/>
    <mergeCell ref="H342:J342"/>
    <mergeCell ref="K342:L342"/>
    <mergeCell ref="M342:N342"/>
    <mergeCell ref="O342:P342"/>
    <mergeCell ref="Q342"/>
    <mergeCell ref="R342"/>
    <mergeCell ref="X340:Y340"/>
    <mergeCell ref="Z340:AC340"/>
    <mergeCell ref="X339:Y339"/>
    <mergeCell ref="Z339:AC339"/>
    <mergeCell ref="A340"/>
    <mergeCell ref="B340"/>
    <mergeCell ref="T343:W343"/>
    <mergeCell ref="R344"/>
    <mergeCell ref="S344"/>
    <mergeCell ref="T344:W344"/>
    <mergeCell ref="A343"/>
    <mergeCell ref="B343"/>
    <mergeCell ref="C343:G343"/>
    <mergeCell ref="H343:J343"/>
    <mergeCell ref="K343:L343"/>
    <mergeCell ref="T341:W341"/>
    <mergeCell ref="X341:Y341"/>
    <mergeCell ref="S342"/>
    <mergeCell ref="T342:W342"/>
    <mergeCell ref="X342:Y342"/>
    <mergeCell ref="X344:Y344"/>
    <mergeCell ref="Z344:AC344"/>
    <mergeCell ref="M343:N343"/>
    <mergeCell ref="O343:P343"/>
    <mergeCell ref="Q343"/>
    <mergeCell ref="R343"/>
    <mergeCell ref="S343"/>
    <mergeCell ref="X343:Y343"/>
    <mergeCell ref="Z343:AC343"/>
    <mergeCell ref="A341"/>
    <mergeCell ref="B341"/>
    <mergeCell ref="C341:G341"/>
    <mergeCell ref="H341:J341"/>
    <mergeCell ref="K341:L341"/>
    <mergeCell ref="A346"/>
    <mergeCell ref="B346"/>
    <mergeCell ref="C346:G346"/>
    <mergeCell ref="H346:J346"/>
    <mergeCell ref="K346:L346"/>
    <mergeCell ref="M346:N346"/>
    <mergeCell ref="O346:P346"/>
    <mergeCell ref="Q346"/>
    <mergeCell ref="A344"/>
    <mergeCell ref="B344"/>
    <mergeCell ref="C344:G344"/>
    <mergeCell ref="H344:J344"/>
    <mergeCell ref="K344:L344"/>
    <mergeCell ref="M344:N344"/>
    <mergeCell ref="O344:P344"/>
    <mergeCell ref="Q344"/>
    <mergeCell ref="A345"/>
    <mergeCell ref="B345"/>
    <mergeCell ref="C345:G345"/>
    <mergeCell ref="H345:J345"/>
    <mergeCell ref="K345:L345"/>
    <mergeCell ref="T345:W345"/>
    <mergeCell ref="R346"/>
    <mergeCell ref="S346"/>
    <mergeCell ref="T346:W346"/>
    <mergeCell ref="T348:W348"/>
    <mergeCell ref="X348:Y348"/>
    <mergeCell ref="Z348:AC348"/>
    <mergeCell ref="O347:P347"/>
    <mergeCell ref="Q347"/>
    <mergeCell ref="R347"/>
    <mergeCell ref="S347"/>
    <mergeCell ref="T347:W347"/>
    <mergeCell ref="X347:Y347"/>
    <mergeCell ref="Z347:AC347"/>
    <mergeCell ref="C348:G348"/>
    <mergeCell ref="H348:J348"/>
    <mergeCell ref="K348:L348"/>
    <mergeCell ref="M348:N348"/>
    <mergeCell ref="O348:P348"/>
    <mergeCell ref="Q348"/>
    <mergeCell ref="R348"/>
    <mergeCell ref="S348"/>
    <mergeCell ref="X346:Y346"/>
    <mergeCell ref="Z346:AC346"/>
    <mergeCell ref="M345:N345"/>
    <mergeCell ref="O345:P345"/>
    <mergeCell ref="Q345"/>
    <mergeCell ref="R345"/>
    <mergeCell ref="S345"/>
    <mergeCell ref="X345:Y345"/>
    <mergeCell ref="Z345:AC345"/>
    <mergeCell ref="Z350:AC350"/>
    <mergeCell ref="S352"/>
    <mergeCell ref="T352:W352"/>
    <mergeCell ref="X352:Y352"/>
    <mergeCell ref="Z352:AC352"/>
    <mergeCell ref="Z349:AC349"/>
    <mergeCell ref="C350:G350"/>
    <mergeCell ref="H350:J350"/>
    <mergeCell ref="K350:L350"/>
    <mergeCell ref="M350:N350"/>
    <mergeCell ref="O350:P350"/>
    <mergeCell ref="H352:R352"/>
    <mergeCell ref="B347"/>
    <mergeCell ref="C347:G347"/>
    <mergeCell ref="H347:J347"/>
    <mergeCell ref="K347:L347"/>
    <mergeCell ref="M347:N347"/>
    <mergeCell ref="X353:Y353"/>
    <mergeCell ref="S354"/>
    <mergeCell ref="T354:W354"/>
    <mergeCell ref="X354:Y354"/>
    <mergeCell ref="A353"/>
    <mergeCell ref="B353"/>
    <mergeCell ref="C353:G353"/>
    <mergeCell ref="H353:J353"/>
    <mergeCell ref="K353:L353"/>
    <mergeCell ref="Q349"/>
    <mergeCell ref="R349"/>
    <mergeCell ref="S349"/>
    <mergeCell ref="T349:W349"/>
    <mergeCell ref="X349:Y349"/>
    <mergeCell ref="C349:G349"/>
    <mergeCell ref="H349:J349"/>
    <mergeCell ref="K349:L349"/>
    <mergeCell ref="M349:N349"/>
    <mergeCell ref="O349:P349"/>
    <mergeCell ref="Q350"/>
    <mergeCell ref="R350"/>
    <mergeCell ref="S350"/>
    <mergeCell ref="T350:W350"/>
    <mergeCell ref="X350:Y350"/>
    <mergeCell ref="C356:G356"/>
    <mergeCell ref="H356:J356"/>
    <mergeCell ref="K356:L356"/>
    <mergeCell ref="M356:N356"/>
    <mergeCell ref="O356:P356"/>
    <mergeCell ref="Q356"/>
    <mergeCell ref="A357"/>
    <mergeCell ref="B357"/>
    <mergeCell ref="C357:G357"/>
    <mergeCell ref="A355"/>
    <mergeCell ref="B355"/>
    <mergeCell ref="C355:G355"/>
    <mergeCell ref="H355:J355"/>
    <mergeCell ref="K355:L355"/>
    <mergeCell ref="X356:Y356"/>
    <mergeCell ref="Z354:AC354"/>
    <mergeCell ref="M353:N353"/>
    <mergeCell ref="O353:P353"/>
    <mergeCell ref="Q353"/>
    <mergeCell ref="R353"/>
    <mergeCell ref="S353"/>
    <mergeCell ref="Z353:AC353"/>
    <mergeCell ref="A354"/>
    <mergeCell ref="B354"/>
    <mergeCell ref="C354:G354"/>
    <mergeCell ref="H354:J354"/>
    <mergeCell ref="K354:L354"/>
    <mergeCell ref="M354:N354"/>
    <mergeCell ref="O354:P354"/>
    <mergeCell ref="Q354"/>
    <mergeCell ref="R354"/>
    <mergeCell ref="T353:W353"/>
    <mergeCell ref="A364"/>
    <mergeCell ref="Z356:AC356"/>
    <mergeCell ref="M355:N355"/>
    <mergeCell ref="O355:P355"/>
    <mergeCell ref="Q355"/>
    <mergeCell ref="R355"/>
    <mergeCell ref="S355"/>
    <mergeCell ref="X355:Y355"/>
    <mergeCell ref="Z355:AC355"/>
    <mergeCell ref="M359:N359"/>
    <mergeCell ref="O359:P359"/>
    <mergeCell ref="Q359"/>
    <mergeCell ref="R359"/>
    <mergeCell ref="S359"/>
    <mergeCell ref="X360:Y360"/>
    <mergeCell ref="Z360:AC360"/>
    <mergeCell ref="Z358:AC358"/>
    <mergeCell ref="Z357:AC357"/>
    <mergeCell ref="T358:W358"/>
    <mergeCell ref="X358:Y358"/>
    <mergeCell ref="T359:W359"/>
    <mergeCell ref="T355:W355"/>
    <mergeCell ref="R356"/>
    <mergeCell ref="S356"/>
    <mergeCell ref="T356:W356"/>
    <mergeCell ref="T357:W357"/>
    <mergeCell ref="X357:Y357"/>
    <mergeCell ref="X359:Y359"/>
    <mergeCell ref="Z359:AC359"/>
    <mergeCell ref="T360:W360"/>
    <mergeCell ref="A356"/>
    <mergeCell ref="B356"/>
    <mergeCell ref="K360:L360"/>
    <mergeCell ref="M360:N360"/>
    <mergeCell ref="O360:P360"/>
    <mergeCell ref="Q360"/>
    <mergeCell ref="R360"/>
    <mergeCell ref="S360"/>
    <mergeCell ref="Q361"/>
    <mergeCell ref="R361"/>
    <mergeCell ref="S361"/>
    <mergeCell ref="B360"/>
    <mergeCell ref="C359:G359"/>
    <mergeCell ref="H359:J359"/>
    <mergeCell ref="K359:L359"/>
    <mergeCell ref="H362:J362"/>
    <mergeCell ref="K362:L362"/>
    <mergeCell ref="M362:N362"/>
    <mergeCell ref="O362:P362"/>
    <mergeCell ref="Q362"/>
    <mergeCell ref="R362"/>
    <mergeCell ref="B364"/>
    <mergeCell ref="C364:G364"/>
    <mergeCell ref="M357:N357"/>
    <mergeCell ref="O357:P357"/>
    <mergeCell ref="Q357"/>
    <mergeCell ref="R357"/>
    <mergeCell ref="S357"/>
    <mergeCell ref="A358"/>
    <mergeCell ref="B358"/>
    <mergeCell ref="C358:G358"/>
    <mergeCell ref="H358:J358"/>
    <mergeCell ref="K358:L358"/>
    <mergeCell ref="M358:N358"/>
    <mergeCell ref="O358:P358"/>
    <mergeCell ref="Q358"/>
    <mergeCell ref="R358"/>
    <mergeCell ref="B359"/>
    <mergeCell ref="S358"/>
    <mergeCell ref="H357:J357"/>
    <mergeCell ref="K357:L357"/>
    <mergeCell ref="A360"/>
    <mergeCell ref="A359"/>
    <mergeCell ref="Q363"/>
    <mergeCell ref="R363"/>
    <mergeCell ref="S363"/>
    <mergeCell ref="C360:G360"/>
    <mergeCell ref="H364:J364"/>
    <mergeCell ref="K364:L364"/>
    <mergeCell ref="M364:N364"/>
    <mergeCell ref="O364:P364"/>
    <mergeCell ref="Q364"/>
    <mergeCell ref="H360:J360"/>
    <mergeCell ref="T363:W363"/>
    <mergeCell ref="R364"/>
    <mergeCell ref="S364"/>
    <mergeCell ref="T364:W364"/>
    <mergeCell ref="A363"/>
    <mergeCell ref="B363"/>
    <mergeCell ref="C363:G363"/>
    <mergeCell ref="H363:J363"/>
    <mergeCell ref="K363:L363"/>
    <mergeCell ref="T361:W361"/>
    <mergeCell ref="X361:Y361"/>
    <mergeCell ref="S362"/>
    <mergeCell ref="T362:W362"/>
    <mergeCell ref="X362:Y362"/>
    <mergeCell ref="X364:Y364"/>
    <mergeCell ref="Z364:AC364"/>
    <mergeCell ref="M363:N363"/>
    <mergeCell ref="O363:P363"/>
    <mergeCell ref="X363:Y363"/>
    <mergeCell ref="Z363:AC363"/>
    <mergeCell ref="A361"/>
    <mergeCell ref="B361"/>
    <mergeCell ref="C361:G361"/>
    <mergeCell ref="H361:J361"/>
    <mergeCell ref="K361:L361"/>
    <mergeCell ref="Z362:AC362"/>
    <mergeCell ref="M361:N361"/>
    <mergeCell ref="O361:P361"/>
    <mergeCell ref="Z361:AC361"/>
    <mergeCell ref="A362"/>
    <mergeCell ref="B362"/>
    <mergeCell ref="C362:G362"/>
    <mergeCell ref="Z366:AC366"/>
    <mergeCell ref="M365:N365"/>
    <mergeCell ref="O365:P365"/>
    <mergeCell ref="Q365"/>
    <mergeCell ref="R365"/>
    <mergeCell ref="S365"/>
    <mergeCell ref="Z365:AC365"/>
    <mergeCell ref="A366"/>
    <mergeCell ref="B366"/>
    <mergeCell ref="C366:G366"/>
    <mergeCell ref="H366:J366"/>
    <mergeCell ref="K366:L366"/>
    <mergeCell ref="M366:N366"/>
    <mergeCell ref="O366:P366"/>
    <mergeCell ref="Q366"/>
    <mergeCell ref="R366"/>
    <mergeCell ref="B367"/>
    <mergeCell ref="C367:G367"/>
    <mergeCell ref="H367:J367"/>
    <mergeCell ref="K367:L367"/>
    <mergeCell ref="T365:W365"/>
    <mergeCell ref="X365:Y365"/>
    <mergeCell ref="S366"/>
    <mergeCell ref="T366:W366"/>
    <mergeCell ref="X366:Y366"/>
    <mergeCell ref="A365"/>
    <mergeCell ref="B365"/>
    <mergeCell ref="C365:G365"/>
    <mergeCell ref="H365:J365"/>
    <mergeCell ref="K365:L365"/>
    <mergeCell ref="X368:Y368"/>
    <mergeCell ref="Z368:AC368"/>
    <mergeCell ref="M367:N367"/>
    <mergeCell ref="O367:P367"/>
    <mergeCell ref="Q367"/>
    <mergeCell ref="R367"/>
    <mergeCell ref="S367"/>
    <mergeCell ref="X367:Y367"/>
    <mergeCell ref="Z367:AC367"/>
    <mergeCell ref="A368"/>
    <mergeCell ref="B368"/>
    <mergeCell ref="C368:G368"/>
    <mergeCell ref="H368:J368"/>
    <mergeCell ref="K368:L368"/>
    <mergeCell ref="M368:N368"/>
    <mergeCell ref="O368:P368"/>
    <mergeCell ref="Q368"/>
    <mergeCell ref="R372"/>
    <mergeCell ref="S372"/>
    <mergeCell ref="T372:W372"/>
    <mergeCell ref="X371:Y371"/>
    <mergeCell ref="X372:Y372"/>
    <mergeCell ref="A369"/>
    <mergeCell ref="B369"/>
    <mergeCell ref="C369:G369"/>
    <mergeCell ref="H369:J369"/>
    <mergeCell ref="K369:L369"/>
    <mergeCell ref="T367:W367"/>
    <mergeCell ref="R368"/>
    <mergeCell ref="S368"/>
    <mergeCell ref="T368:W368"/>
    <mergeCell ref="A367"/>
    <mergeCell ref="X370:Y370"/>
    <mergeCell ref="Z370:AC370"/>
    <mergeCell ref="M369:N369"/>
    <mergeCell ref="O369:P369"/>
    <mergeCell ref="Q369"/>
    <mergeCell ref="R369"/>
    <mergeCell ref="S369"/>
    <mergeCell ref="X369:Y369"/>
    <mergeCell ref="Z369:AC369"/>
    <mergeCell ref="A370"/>
    <mergeCell ref="B370"/>
    <mergeCell ref="C370:G370"/>
    <mergeCell ref="H370:J370"/>
    <mergeCell ref="K370:L370"/>
    <mergeCell ref="M370:N370"/>
    <mergeCell ref="O370:P370"/>
    <mergeCell ref="Q370"/>
    <mergeCell ref="B371"/>
    <mergeCell ref="C371:G371"/>
    <mergeCell ref="H371:J371"/>
    <mergeCell ref="K371:L371"/>
    <mergeCell ref="M371:N371"/>
    <mergeCell ref="T376:W376"/>
    <mergeCell ref="X376:Y376"/>
    <mergeCell ref="Z376:AC376"/>
    <mergeCell ref="Z373:AC373"/>
    <mergeCell ref="C374:G374"/>
    <mergeCell ref="H374:J374"/>
    <mergeCell ref="K374:L374"/>
    <mergeCell ref="M374:N374"/>
    <mergeCell ref="O374:P374"/>
    <mergeCell ref="Q374"/>
    <mergeCell ref="T369:W369"/>
    <mergeCell ref="R370"/>
    <mergeCell ref="S370"/>
    <mergeCell ref="T370:W370"/>
    <mergeCell ref="Z372:AC372"/>
    <mergeCell ref="O371:P371"/>
    <mergeCell ref="Q371"/>
    <mergeCell ref="R371"/>
    <mergeCell ref="S371"/>
    <mergeCell ref="T371:W371"/>
    <mergeCell ref="Z371:AC371"/>
    <mergeCell ref="C372:G372"/>
    <mergeCell ref="H372:J372"/>
    <mergeCell ref="K372:L372"/>
    <mergeCell ref="M372:N372"/>
    <mergeCell ref="O372:P372"/>
    <mergeCell ref="Q372"/>
    <mergeCell ref="H376:R376"/>
    <mergeCell ref="S376"/>
    <mergeCell ref="X378:Y378"/>
    <mergeCell ref="Z378:AC378"/>
    <mergeCell ref="M377:N377"/>
    <mergeCell ref="O377:P377"/>
    <mergeCell ref="Q377"/>
    <mergeCell ref="R377"/>
    <mergeCell ref="S377"/>
    <mergeCell ref="X377:Y377"/>
    <mergeCell ref="Z377:AC377"/>
    <mergeCell ref="C373:G373"/>
    <mergeCell ref="H373:J373"/>
    <mergeCell ref="K373:L373"/>
    <mergeCell ref="M373:N373"/>
    <mergeCell ref="O373:P373"/>
    <mergeCell ref="R374"/>
    <mergeCell ref="S374"/>
    <mergeCell ref="T374:W374"/>
    <mergeCell ref="X374:Y374"/>
    <mergeCell ref="Z374:AC374"/>
    <mergeCell ref="Q373"/>
    <mergeCell ref="R373"/>
    <mergeCell ref="S373"/>
    <mergeCell ref="T373:W373"/>
    <mergeCell ref="X373:Y373"/>
    <mergeCell ref="A378"/>
    <mergeCell ref="B378"/>
    <mergeCell ref="C378:G378"/>
    <mergeCell ref="H378:J378"/>
    <mergeCell ref="K378:L378"/>
    <mergeCell ref="M378:N378"/>
    <mergeCell ref="O378:P378"/>
    <mergeCell ref="Q378"/>
    <mergeCell ref="A379"/>
    <mergeCell ref="B379"/>
    <mergeCell ref="C379:G379"/>
    <mergeCell ref="H379:J379"/>
    <mergeCell ref="K379:L379"/>
    <mergeCell ref="T377:W377"/>
    <mergeCell ref="R378"/>
    <mergeCell ref="S378"/>
    <mergeCell ref="T378:W378"/>
    <mergeCell ref="A377"/>
    <mergeCell ref="B377"/>
    <mergeCell ref="C377:G377"/>
    <mergeCell ref="H377:J377"/>
    <mergeCell ref="K377:L377"/>
    <mergeCell ref="H382:J382"/>
    <mergeCell ref="K382:L382"/>
    <mergeCell ref="M382:N382"/>
    <mergeCell ref="O382:P382"/>
    <mergeCell ref="Q382"/>
    <mergeCell ref="Z380:AC380"/>
    <mergeCell ref="M379:N379"/>
    <mergeCell ref="O379:P379"/>
    <mergeCell ref="Q379"/>
    <mergeCell ref="R379"/>
    <mergeCell ref="S379"/>
    <mergeCell ref="Z379:AC379"/>
    <mergeCell ref="A380"/>
    <mergeCell ref="B380"/>
    <mergeCell ref="C380:G380"/>
    <mergeCell ref="H380:J380"/>
    <mergeCell ref="K380:L380"/>
    <mergeCell ref="M380:N380"/>
    <mergeCell ref="O380:P380"/>
    <mergeCell ref="Q380"/>
    <mergeCell ref="R380"/>
    <mergeCell ref="B381"/>
    <mergeCell ref="C381:G381"/>
    <mergeCell ref="H381:J381"/>
    <mergeCell ref="K381:L381"/>
    <mergeCell ref="T379:W379"/>
    <mergeCell ref="X379:Y379"/>
    <mergeCell ref="S380"/>
    <mergeCell ref="T380:W380"/>
    <mergeCell ref="X380:Y380"/>
    <mergeCell ref="T381:W381"/>
    <mergeCell ref="R382"/>
    <mergeCell ref="S382"/>
    <mergeCell ref="T382:W382"/>
    <mergeCell ref="A381"/>
    <mergeCell ref="Z384:AC384"/>
    <mergeCell ref="M383:N383"/>
    <mergeCell ref="O383:P383"/>
    <mergeCell ref="Q383"/>
    <mergeCell ref="R383"/>
    <mergeCell ref="S383"/>
    <mergeCell ref="Z383:AC383"/>
    <mergeCell ref="A384"/>
    <mergeCell ref="B384"/>
    <mergeCell ref="C384:G384"/>
    <mergeCell ref="H384:J384"/>
    <mergeCell ref="K384:L384"/>
    <mergeCell ref="M384:N384"/>
    <mergeCell ref="O384:P384"/>
    <mergeCell ref="Q384"/>
    <mergeCell ref="R384"/>
    <mergeCell ref="X382:Y382"/>
    <mergeCell ref="Z382:AC382"/>
    <mergeCell ref="M381:N381"/>
    <mergeCell ref="O381:P381"/>
    <mergeCell ref="Q381"/>
    <mergeCell ref="R381"/>
    <mergeCell ref="S381"/>
    <mergeCell ref="X381:Y381"/>
    <mergeCell ref="Z381:AC381"/>
    <mergeCell ref="A382"/>
    <mergeCell ref="B382"/>
    <mergeCell ref="C382:G382"/>
    <mergeCell ref="T383:W383"/>
    <mergeCell ref="Z386:AC386"/>
    <mergeCell ref="M385:N385"/>
    <mergeCell ref="O385:P385"/>
    <mergeCell ref="Q385"/>
    <mergeCell ref="R385"/>
    <mergeCell ref="S385"/>
    <mergeCell ref="X385:Y385"/>
    <mergeCell ref="Z385:AC385"/>
    <mergeCell ref="A383"/>
    <mergeCell ref="B383"/>
    <mergeCell ref="C383:G383"/>
    <mergeCell ref="H383:J383"/>
    <mergeCell ref="K383:L383"/>
    <mergeCell ref="A386"/>
    <mergeCell ref="B386"/>
    <mergeCell ref="C386:G386"/>
    <mergeCell ref="H386:J386"/>
    <mergeCell ref="K386:L386"/>
    <mergeCell ref="M386:N386"/>
    <mergeCell ref="O386:P386"/>
    <mergeCell ref="Q386"/>
    <mergeCell ref="T385:W385"/>
    <mergeCell ref="R386"/>
    <mergeCell ref="S386"/>
    <mergeCell ref="T386:W386"/>
    <mergeCell ref="A385"/>
    <mergeCell ref="B385"/>
    <mergeCell ref="C385:G385"/>
    <mergeCell ref="H385:J385"/>
    <mergeCell ref="K385:L385"/>
    <mergeCell ref="Z388:AC388"/>
    <mergeCell ref="M387:N387"/>
    <mergeCell ref="O387:P387"/>
    <mergeCell ref="Q387"/>
    <mergeCell ref="R387"/>
    <mergeCell ref="S387"/>
    <mergeCell ref="X387:Y387"/>
    <mergeCell ref="Z387:AC387"/>
    <mergeCell ref="X389:Y389"/>
    <mergeCell ref="X390:Y390"/>
    <mergeCell ref="O392:P392"/>
    <mergeCell ref="Q392"/>
    <mergeCell ref="T387:W387"/>
    <mergeCell ref="R388"/>
    <mergeCell ref="S388"/>
    <mergeCell ref="T388:W388"/>
    <mergeCell ref="Z390:AC390"/>
    <mergeCell ref="R389"/>
    <mergeCell ref="S389"/>
    <mergeCell ref="T389:W389"/>
    <mergeCell ref="Z389:AC389"/>
    <mergeCell ref="A387"/>
    <mergeCell ref="B387"/>
    <mergeCell ref="C387:G387"/>
    <mergeCell ref="H387:J387"/>
    <mergeCell ref="K387:L387"/>
    <mergeCell ref="O389:P389"/>
    <mergeCell ref="Q389"/>
    <mergeCell ref="R390"/>
    <mergeCell ref="S390"/>
    <mergeCell ref="T390:W390"/>
    <mergeCell ref="X383:Y383"/>
    <mergeCell ref="S384"/>
    <mergeCell ref="T384:W384"/>
    <mergeCell ref="X384:Y384"/>
    <mergeCell ref="X386:Y386"/>
    <mergeCell ref="H394:R394"/>
    <mergeCell ref="S394"/>
    <mergeCell ref="X388:Y388"/>
    <mergeCell ref="R391"/>
    <mergeCell ref="S391"/>
    <mergeCell ref="T391:W391"/>
    <mergeCell ref="X391:Y391"/>
    <mergeCell ref="T394:W394"/>
    <mergeCell ref="X394:Y394"/>
    <mergeCell ref="A388"/>
    <mergeCell ref="B388"/>
    <mergeCell ref="C388:G388"/>
    <mergeCell ref="H388:J388"/>
    <mergeCell ref="K388:L388"/>
    <mergeCell ref="M388:N388"/>
    <mergeCell ref="O388:P388"/>
    <mergeCell ref="Q388"/>
    <mergeCell ref="B389"/>
    <mergeCell ref="C389:G389"/>
    <mergeCell ref="H389:J389"/>
    <mergeCell ref="K389:L389"/>
    <mergeCell ref="M389:N389"/>
    <mergeCell ref="T396:W396"/>
    <mergeCell ref="A395"/>
    <mergeCell ref="B395"/>
    <mergeCell ref="C395:G395"/>
    <mergeCell ref="H395:J395"/>
    <mergeCell ref="K395:L395"/>
    <mergeCell ref="C390:G390"/>
    <mergeCell ref="H390:J390"/>
    <mergeCell ref="K390:L390"/>
    <mergeCell ref="M390:N390"/>
    <mergeCell ref="O390:P390"/>
    <mergeCell ref="Q390"/>
    <mergeCell ref="X396:Y396"/>
    <mergeCell ref="Z396:AC396"/>
    <mergeCell ref="M395:N395"/>
    <mergeCell ref="O395:P395"/>
    <mergeCell ref="Q395"/>
    <mergeCell ref="R395"/>
    <mergeCell ref="S395"/>
    <mergeCell ref="X395:Y395"/>
    <mergeCell ref="Z395:AC395"/>
    <mergeCell ref="C391:G391"/>
    <mergeCell ref="H391:J391"/>
    <mergeCell ref="K391:L391"/>
    <mergeCell ref="M391:N391"/>
    <mergeCell ref="O391:P391"/>
    <mergeCell ref="R392"/>
    <mergeCell ref="S392"/>
    <mergeCell ref="T392:W392"/>
    <mergeCell ref="X392:Y392"/>
    <mergeCell ref="Z392:AC392"/>
    <mergeCell ref="Q391"/>
    <mergeCell ref="T397:W397"/>
    <mergeCell ref="X397:Y397"/>
    <mergeCell ref="S398"/>
    <mergeCell ref="T398:W398"/>
    <mergeCell ref="X398:Y398"/>
    <mergeCell ref="T399:W399"/>
    <mergeCell ref="R400"/>
    <mergeCell ref="S400"/>
    <mergeCell ref="T400:W400"/>
    <mergeCell ref="A399"/>
    <mergeCell ref="Z394:AC394"/>
    <mergeCell ref="Z391:AC391"/>
    <mergeCell ref="C392:G392"/>
    <mergeCell ref="H392:J392"/>
    <mergeCell ref="K392:L392"/>
    <mergeCell ref="M392:N392"/>
    <mergeCell ref="A396"/>
    <mergeCell ref="B396"/>
    <mergeCell ref="C396:G396"/>
    <mergeCell ref="H396:J396"/>
    <mergeCell ref="K396:L396"/>
    <mergeCell ref="M396:N396"/>
    <mergeCell ref="O396:P396"/>
    <mergeCell ref="Q396"/>
    <mergeCell ref="A397"/>
    <mergeCell ref="B397"/>
    <mergeCell ref="C397:G397"/>
    <mergeCell ref="H397:J397"/>
    <mergeCell ref="K397:L397"/>
    <mergeCell ref="T395:W395"/>
    <mergeCell ref="R396"/>
    <mergeCell ref="S396"/>
    <mergeCell ref="Z401:AC401"/>
    <mergeCell ref="A402"/>
    <mergeCell ref="B402"/>
    <mergeCell ref="C402:G402"/>
    <mergeCell ref="H402:J402"/>
    <mergeCell ref="K402:L402"/>
    <mergeCell ref="M402:N402"/>
    <mergeCell ref="O402:P402"/>
    <mergeCell ref="Q402"/>
    <mergeCell ref="R402"/>
    <mergeCell ref="X400:Y400"/>
    <mergeCell ref="Z400:AC400"/>
    <mergeCell ref="O400:P400"/>
    <mergeCell ref="Q400"/>
    <mergeCell ref="Z398:AC398"/>
    <mergeCell ref="M397:N397"/>
    <mergeCell ref="O397:P397"/>
    <mergeCell ref="Q397"/>
    <mergeCell ref="R397"/>
    <mergeCell ref="S397"/>
    <mergeCell ref="Z397:AC397"/>
    <mergeCell ref="A398"/>
    <mergeCell ref="B398"/>
    <mergeCell ref="C398:G398"/>
    <mergeCell ref="H398:J398"/>
    <mergeCell ref="K398:L398"/>
    <mergeCell ref="M398:N398"/>
    <mergeCell ref="O398:P398"/>
    <mergeCell ref="Q398"/>
    <mergeCell ref="R398"/>
    <mergeCell ref="B399"/>
    <mergeCell ref="C399:G399"/>
    <mergeCell ref="Z399:AC399"/>
    <mergeCell ref="A400"/>
    <mergeCell ref="B400"/>
    <mergeCell ref="C400:G400"/>
    <mergeCell ref="H400:J400"/>
    <mergeCell ref="K400:L400"/>
    <mergeCell ref="M400:N400"/>
    <mergeCell ref="T403:W403"/>
    <mergeCell ref="R404"/>
    <mergeCell ref="S404"/>
    <mergeCell ref="T404:W404"/>
    <mergeCell ref="A403"/>
    <mergeCell ref="B403"/>
    <mergeCell ref="C403:G403"/>
    <mergeCell ref="H403:J403"/>
    <mergeCell ref="K403:L403"/>
    <mergeCell ref="T401:W401"/>
    <mergeCell ref="X401:Y401"/>
    <mergeCell ref="S402"/>
    <mergeCell ref="T402:W402"/>
    <mergeCell ref="X402:Y402"/>
    <mergeCell ref="X404:Y404"/>
    <mergeCell ref="Z404:AC404"/>
    <mergeCell ref="M403:N403"/>
    <mergeCell ref="O403:P403"/>
    <mergeCell ref="Q403"/>
    <mergeCell ref="Z402:AC402"/>
    <mergeCell ref="M401:N401"/>
    <mergeCell ref="O401:P401"/>
    <mergeCell ref="Q401"/>
    <mergeCell ref="R401"/>
    <mergeCell ref="S401"/>
    <mergeCell ref="K404:L404"/>
    <mergeCell ref="M404:N404"/>
    <mergeCell ref="O404:P404"/>
    <mergeCell ref="Q404"/>
    <mergeCell ref="A405"/>
    <mergeCell ref="B405"/>
    <mergeCell ref="C405:G405"/>
    <mergeCell ref="H405:J405"/>
    <mergeCell ref="K405:L405"/>
    <mergeCell ref="T405:W405"/>
    <mergeCell ref="R406"/>
    <mergeCell ref="M399:N399"/>
    <mergeCell ref="O399:P399"/>
    <mergeCell ref="Q399"/>
    <mergeCell ref="R399"/>
    <mergeCell ref="S399"/>
    <mergeCell ref="X399:Y399"/>
    <mergeCell ref="H399:J399"/>
    <mergeCell ref="K399:L399"/>
    <mergeCell ref="M405:N405"/>
    <mergeCell ref="O405:P405"/>
    <mergeCell ref="Q405"/>
    <mergeCell ref="R405"/>
    <mergeCell ref="S405"/>
    <mergeCell ref="X405:Y405"/>
    <mergeCell ref="C408:G408"/>
    <mergeCell ref="H408:J408"/>
    <mergeCell ref="K408:L408"/>
    <mergeCell ref="M408:N408"/>
    <mergeCell ref="O408:P408"/>
    <mergeCell ref="Q408"/>
    <mergeCell ref="R408"/>
    <mergeCell ref="S408"/>
    <mergeCell ref="T408:W408"/>
    <mergeCell ref="X406:Y406"/>
    <mergeCell ref="Z406:AC406"/>
    <mergeCell ref="R403"/>
    <mergeCell ref="S403"/>
    <mergeCell ref="X403:Y403"/>
    <mergeCell ref="Z403:AC403"/>
    <mergeCell ref="A401"/>
    <mergeCell ref="B401"/>
    <mergeCell ref="C401:G401"/>
    <mergeCell ref="H401:J401"/>
    <mergeCell ref="K401:L401"/>
    <mergeCell ref="A406"/>
    <mergeCell ref="B406"/>
    <mergeCell ref="C406:G406"/>
    <mergeCell ref="H406:J406"/>
    <mergeCell ref="K406:L406"/>
    <mergeCell ref="M406:N406"/>
    <mergeCell ref="O406:P406"/>
    <mergeCell ref="Q406"/>
    <mergeCell ref="A404"/>
    <mergeCell ref="B404"/>
    <mergeCell ref="C404:G404"/>
    <mergeCell ref="H404:J404"/>
    <mergeCell ref="Z405:AC405"/>
    <mergeCell ref="K409:L409"/>
    <mergeCell ref="M409:N409"/>
    <mergeCell ref="O409:P409"/>
    <mergeCell ref="X407:Y407"/>
    <mergeCell ref="X408:Y408"/>
    <mergeCell ref="R410"/>
    <mergeCell ref="S410"/>
    <mergeCell ref="T410:W410"/>
    <mergeCell ref="X410:Y410"/>
    <mergeCell ref="Z410:AC410"/>
    <mergeCell ref="Q409"/>
    <mergeCell ref="R409"/>
    <mergeCell ref="S409"/>
    <mergeCell ref="T409:W409"/>
    <mergeCell ref="X409:Y409"/>
    <mergeCell ref="S406"/>
    <mergeCell ref="T406:W406"/>
    <mergeCell ref="Z408:AC408"/>
    <mergeCell ref="O407:P407"/>
    <mergeCell ref="Q407"/>
    <mergeCell ref="R407"/>
    <mergeCell ref="S407"/>
    <mergeCell ref="T407:W407"/>
    <mergeCell ref="Z407:AC407"/>
    <mergeCell ref="B407"/>
    <mergeCell ref="C407:G407"/>
    <mergeCell ref="H407:J407"/>
    <mergeCell ref="K407:L407"/>
    <mergeCell ref="M407:N407"/>
    <mergeCell ref="T413:W413"/>
    <mergeCell ref="R414"/>
    <mergeCell ref="S414"/>
    <mergeCell ref="T414:W414"/>
    <mergeCell ref="A413"/>
    <mergeCell ref="T412:W412"/>
    <mergeCell ref="X412:Y412"/>
    <mergeCell ref="Z412:AC412"/>
    <mergeCell ref="Z409:AC409"/>
    <mergeCell ref="C410:G410"/>
    <mergeCell ref="H410:J410"/>
    <mergeCell ref="K410:L410"/>
    <mergeCell ref="M410:N410"/>
    <mergeCell ref="O410:P410"/>
    <mergeCell ref="Q410"/>
    <mergeCell ref="B413"/>
    <mergeCell ref="C413:G413"/>
    <mergeCell ref="H413:J413"/>
    <mergeCell ref="K413:L413"/>
    <mergeCell ref="H412:R412"/>
    <mergeCell ref="S412"/>
    <mergeCell ref="X414:Y414"/>
    <mergeCell ref="Z414:AC414"/>
    <mergeCell ref="M413:N413"/>
    <mergeCell ref="O413:P413"/>
    <mergeCell ref="Q413"/>
    <mergeCell ref="R413"/>
    <mergeCell ref="S413"/>
    <mergeCell ref="X413:Y413"/>
    <mergeCell ref="Z413:AC413"/>
    <mergeCell ref="C409:G409"/>
    <mergeCell ref="H409:J409"/>
    <mergeCell ref="T415:W415"/>
    <mergeCell ref="X415:Y415"/>
    <mergeCell ref="S416"/>
    <mergeCell ref="T416:W416"/>
    <mergeCell ref="X416:Y416"/>
    <mergeCell ref="A414"/>
    <mergeCell ref="B414"/>
    <mergeCell ref="C414:G414"/>
    <mergeCell ref="H414:J414"/>
    <mergeCell ref="K414:L414"/>
    <mergeCell ref="M414:N414"/>
    <mergeCell ref="O414:P414"/>
    <mergeCell ref="Q414"/>
    <mergeCell ref="A415"/>
    <mergeCell ref="B415"/>
    <mergeCell ref="C415:G415"/>
    <mergeCell ref="H415:J415"/>
    <mergeCell ref="K415:L415"/>
    <mergeCell ref="R417"/>
    <mergeCell ref="S417"/>
    <mergeCell ref="X417:Y417"/>
    <mergeCell ref="Z417:AC417"/>
    <mergeCell ref="A418"/>
    <mergeCell ref="B418"/>
    <mergeCell ref="C418:G418"/>
    <mergeCell ref="H418:J418"/>
    <mergeCell ref="K418:L418"/>
    <mergeCell ref="M418:N418"/>
    <mergeCell ref="O418:P418"/>
    <mergeCell ref="Q418"/>
    <mergeCell ref="Z416:AC416"/>
    <mergeCell ref="M415:N415"/>
    <mergeCell ref="O415:P415"/>
    <mergeCell ref="Q415"/>
    <mergeCell ref="R415"/>
    <mergeCell ref="S415"/>
    <mergeCell ref="Z415:AC415"/>
    <mergeCell ref="A416"/>
    <mergeCell ref="B416"/>
    <mergeCell ref="C416:G416"/>
    <mergeCell ref="H416:J416"/>
    <mergeCell ref="K416:L416"/>
    <mergeCell ref="M416:N416"/>
    <mergeCell ref="O416:P416"/>
    <mergeCell ref="Q416"/>
    <mergeCell ref="R416"/>
    <mergeCell ref="B417"/>
    <mergeCell ref="C417:G417"/>
    <mergeCell ref="H417:J417"/>
    <mergeCell ref="K417:L417"/>
    <mergeCell ref="A419"/>
    <mergeCell ref="B419"/>
    <mergeCell ref="C419:G419"/>
    <mergeCell ref="H419:J419"/>
    <mergeCell ref="K419:L419"/>
    <mergeCell ref="T417:W417"/>
    <mergeCell ref="R418"/>
    <mergeCell ref="S418"/>
    <mergeCell ref="T418:W418"/>
    <mergeCell ref="A417"/>
    <mergeCell ref="X420:Y420"/>
    <mergeCell ref="Z420:AC420"/>
    <mergeCell ref="M419:N419"/>
    <mergeCell ref="O419:P419"/>
    <mergeCell ref="Q419"/>
    <mergeCell ref="R419"/>
    <mergeCell ref="S419"/>
    <mergeCell ref="X419:Y419"/>
    <mergeCell ref="Z419:AC419"/>
    <mergeCell ref="A420"/>
    <mergeCell ref="B420"/>
    <mergeCell ref="C420:G420"/>
    <mergeCell ref="H420:J420"/>
    <mergeCell ref="K420:L420"/>
    <mergeCell ref="M420:N420"/>
    <mergeCell ref="O420:P420"/>
    <mergeCell ref="Q420"/>
    <mergeCell ref="X418:Y418"/>
    <mergeCell ref="Z418:AC418"/>
    <mergeCell ref="M417:N417"/>
    <mergeCell ref="O417:P417"/>
    <mergeCell ref="Q417"/>
    <mergeCell ref="T419:W419"/>
    <mergeCell ref="R420"/>
    <mergeCell ref="S420"/>
    <mergeCell ref="T420:W420"/>
    <mergeCell ref="T422:W422"/>
    <mergeCell ref="X422:Y422"/>
    <mergeCell ref="Z422:AC422"/>
    <mergeCell ref="O421:P421"/>
    <mergeCell ref="Q421"/>
    <mergeCell ref="R421"/>
    <mergeCell ref="S421"/>
    <mergeCell ref="T421:W421"/>
    <mergeCell ref="X421:Y421"/>
    <mergeCell ref="Z421:AC421"/>
    <mergeCell ref="C422:G422"/>
    <mergeCell ref="H422:J422"/>
    <mergeCell ref="K422:L422"/>
    <mergeCell ref="M422:N422"/>
    <mergeCell ref="O422:P422"/>
    <mergeCell ref="Q422"/>
    <mergeCell ref="R422"/>
    <mergeCell ref="S422"/>
    <mergeCell ref="Z424:AC424"/>
    <mergeCell ref="S426"/>
    <mergeCell ref="T426:W426"/>
    <mergeCell ref="X426:Y426"/>
    <mergeCell ref="Z426:AC426"/>
    <mergeCell ref="Z423:AC423"/>
    <mergeCell ref="C424:G424"/>
    <mergeCell ref="H424:J424"/>
    <mergeCell ref="K424:L424"/>
    <mergeCell ref="M424:N424"/>
    <mergeCell ref="O424:P424"/>
    <mergeCell ref="H426:R426"/>
    <mergeCell ref="B421"/>
    <mergeCell ref="C421:G421"/>
    <mergeCell ref="H421:J421"/>
    <mergeCell ref="K421:L421"/>
    <mergeCell ref="M421:N421"/>
    <mergeCell ref="B428"/>
    <mergeCell ref="C428:G428"/>
    <mergeCell ref="H428:J428"/>
    <mergeCell ref="K428:L428"/>
    <mergeCell ref="M428:N428"/>
    <mergeCell ref="O428:P428"/>
    <mergeCell ref="Q428"/>
    <mergeCell ref="R428"/>
    <mergeCell ref="T429:W429"/>
    <mergeCell ref="Q423"/>
    <mergeCell ref="R423"/>
    <mergeCell ref="S423"/>
    <mergeCell ref="T423:W423"/>
    <mergeCell ref="X423:Y423"/>
    <mergeCell ref="C423:G423"/>
    <mergeCell ref="H423:J423"/>
    <mergeCell ref="K423:L423"/>
    <mergeCell ref="M423:N423"/>
    <mergeCell ref="O423:P423"/>
    <mergeCell ref="Q424"/>
    <mergeCell ref="R424"/>
    <mergeCell ref="S424"/>
    <mergeCell ref="T424:W424"/>
    <mergeCell ref="X424:Y424"/>
    <mergeCell ref="A429"/>
    <mergeCell ref="B429"/>
    <mergeCell ref="C429:G429"/>
    <mergeCell ref="H429:J429"/>
    <mergeCell ref="K429:L429"/>
    <mergeCell ref="T427:W427"/>
    <mergeCell ref="X427:Y427"/>
    <mergeCell ref="S428"/>
    <mergeCell ref="T428:W428"/>
    <mergeCell ref="X428:Y428"/>
    <mergeCell ref="X430:Y430"/>
    <mergeCell ref="Z430:AC430"/>
    <mergeCell ref="M429:N429"/>
    <mergeCell ref="O429:P429"/>
    <mergeCell ref="Q429"/>
    <mergeCell ref="R429"/>
    <mergeCell ref="S429"/>
    <mergeCell ref="X429:Y429"/>
    <mergeCell ref="Z429:AC429"/>
    <mergeCell ref="A427"/>
    <mergeCell ref="B427"/>
    <mergeCell ref="C427:G427"/>
    <mergeCell ref="H427:J427"/>
    <mergeCell ref="K427:L427"/>
    <mergeCell ref="Z428:AC428"/>
    <mergeCell ref="M427:N427"/>
    <mergeCell ref="O427:P427"/>
    <mergeCell ref="Q427"/>
    <mergeCell ref="R427"/>
    <mergeCell ref="S427"/>
    <mergeCell ref="Z427:AC427"/>
    <mergeCell ref="A428"/>
    <mergeCell ref="T431:W431"/>
    <mergeCell ref="X431:Y431"/>
    <mergeCell ref="S432"/>
    <mergeCell ref="T432:W432"/>
    <mergeCell ref="X432:Y432"/>
    <mergeCell ref="A430"/>
    <mergeCell ref="B430"/>
    <mergeCell ref="C430:G430"/>
    <mergeCell ref="H430:J430"/>
    <mergeCell ref="K430:L430"/>
    <mergeCell ref="M430:N430"/>
    <mergeCell ref="O430:P430"/>
    <mergeCell ref="Q430"/>
    <mergeCell ref="A431"/>
    <mergeCell ref="B431"/>
    <mergeCell ref="C431:G431"/>
    <mergeCell ref="H431:J431"/>
    <mergeCell ref="K431:L431"/>
    <mergeCell ref="R430"/>
    <mergeCell ref="S430"/>
    <mergeCell ref="T430:W430"/>
    <mergeCell ref="R433"/>
    <mergeCell ref="S433"/>
    <mergeCell ref="X433:Y433"/>
    <mergeCell ref="Z433:AC433"/>
    <mergeCell ref="A434"/>
    <mergeCell ref="B434"/>
    <mergeCell ref="C434:G434"/>
    <mergeCell ref="H434:J434"/>
    <mergeCell ref="K434:L434"/>
    <mergeCell ref="M434:N434"/>
    <mergeCell ref="O434:P434"/>
    <mergeCell ref="Q434"/>
    <mergeCell ref="Z432:AC432"/>
    <mergeCell ref="M431:N431"/>
    <mergeCell ref="O431:P431"/>
    <mergeCell ref="Q431"/>
    <mergeCell ref="R431"/>
    <mergeCell ref="S431"/>
    <mergeCell ref="Z431:AC431"/>
    <mergeCell ref="A432"/>
    <mergeCell ref="B432"/>
    <mergeCell ref="C432:G432"/>
    <mergeCell ref="H432:J432"/>
    <mergeCell ref="K432:L432"/>
    <mergeCell ref="M432:N432"/>
    <mergeCell ref="O432:P432"/>
    <mergeCell ref="Q432"/>
    <mergeCell ref="R432"/>
    <mergeCell ref="B433"/>
    <mergeCell ref="C433:G433"/>
    <mergeCell ref="H433:J433"/>
    <mergeCell ref="K433:L433"/>
    <mergeCell ref="A435"/>
    <mergeCell ref="B435"/>
    <mergeCell ref="C435:G435"/>
    <mergeCell ref="H435:J435"/>
    <mergeCell ref="K435:L435"/>
    <mergeCell ref="T433:W433"/>
    <mergeCell ref="R434"/>
    <mergeCell ref="S434"/>
    <mergeCell ref="T434:W434"/>
    <mergeCell ref="A433"/>
    <mergeCell ref="X436:Y436"/>
    <mergeCell ref="Z436:AC436"/>
    <mergeCell ref="M435:N435"/>
    <mergeCell ref="O435:P435"/>
    <mergeCell ref="Q435"/>
    <mergeCell ref="R435"/>
    <mergeCell ref="S435"/>
    <mergeCell ref="X435:Y435"/>
    <mergeCell ref="Z435:AC435"/>
    <mergeCell ref="A436"/>
    <mergeCell ref="B436"/>
    <mergeCell ref="C436:G436"/>
    <mergeCell ref="H436:J436"/>
    <mergeCell ref="K436:L436"/>
    <mergeCell ref="M436:N436"/>
    <mergeCell ref="O436:P436"/>
    <mergeCell ref="Q436"/>
    <mergeCell ref="X434:Y434"/>
    <mergeCell ref="Z434:AC434"/>
    <mergeCell ref="M433:N433"/>
    <mergeCell ref="O433:P433"/>
    <mergeCell ref="Q433"/>
    <mergeCell ref="Z439:AC439"/>
    <mergeCell ref="H441:R441"/>
    <mergeCell ref="S441"/>
    <mergeCell ref="T441:W441"/>
    <mergeCell ref="X441:Y441"/>
    <mergeCell ref="Z441:AC441"/>
    <mergeCell ref="C437:G437"/>
    <mergeCell ref="H437:J437"/>
    <mergeCell ref="K437:L437"/>
    <mergeCell ref="M437:N437"/>
    <mergeCell ref="O437:P437"/>
    <mergeCell ref="T435:W435"/>
    <mergeCell ref="R436"/>
    <mergeCell ref="S436"/>
    <mergeCell ref="T436:W436"/>
    <mergeCell ref="X438:Y438"/>
    <mergeCell ref="Z438:AC438"/>
    <mergeCell ref="Q437"/>
    <mergeCell ref="R437"/>
    <mergeCell ref="S437"/>
    <mergeCell ref="T437:W437"/>
    <mergeCell ref="X437:Y437"/>
    <mergeCell ref="Z437:AC437"/>
    <mergeCell ref="C438:G438"/>
    <mergeCell ref="H438:J438"/>
    <mergeCell ref="K438:L438"/>
    <mergeCell ref="M438:N438"/>
    <mergeCell ref="O438:P438"/>
    <mergeCell ref="Q438"/>
    <mergeCell ref="R438"/>
    <mergeCell ref="S438"/>
    <mergeCell ref="T438:W438"/>
    <mergeCell ref="C443:G443"/>
    <mergeCell ref="H443:J443"/>
    <mergeCell ref="K443:L443"/>
    <mergeCell ref="M443:N443"/>
    <mergeCell ref="O443:P443"/>
    <mergeCell ref="Q443"/>
    <mergeCell ref="Q439"/>
    <mergeCell ref="R439"/>
    <mergeCell ref="S439"/>
    <mergeCell ref="T439:W439"/>
    <mergeCell ref="X439:Y439"/>
    <mergeCell ref="C439:G439"/>
    <mergeCell ref="H439:J439"/>
    <mergeCell ref="K439:L439"/>
    <mergeCell ref="M439:N439"/>
    <mergeCell ref="O439:P439"/>
    <mergeCell ref="B442"/>
    <mergeCell ref="C442:G442"/>
    <mergeCell ref="H442:J442"/>
    <mergeCell ref="K442:L442"/>
    <mergeCell ref="T442:W442"/>
    <mergeCell ref="R443"/>
    <mergeCell ref="S443"/>
    <mergeCell ref="T443:W443"/>
    <mergeCell ref="A442"/>
    <mergeCell ref="Z445:AC445"/>
    <mergeCell ref="M444:N444"/>
    <mergeCell ref="O444:P444"/>
    <mergeCell ref="Q444"/>
    <mergeCell ref="R444"/>
    <mergeCell ref="S444"/>
    <mergeCell ref="Z444:AC444"/>
    <mergeCell ref="A445"/>
    <mergeCell ref="B445"/>
    <mergeCell ref="C445:G445"/>
    <mergeCell ref="H445:J445"/>
    <mergeCell ref="K445:L445"/>
    <mergeCell ref="M445:N445"/>
    <mergeCell ref="O445:P445"/>
    <mergeCell ref="Q445"/>
    <mergeCell ref="R445"/>
    <mergeCell ref="X443:Y443"/>
    <mergeCell ref="Z443:AC443"/>
    <mergeCell ref="M442:N442"/>
    <mergeCell ref="O442:P442"/>
    <mergeCell ref="Q442"/>
    <mergeCell ref="R442"/>
    <mergeCell ref="S442"/>
    <mergeCell ref="X442:Y442"/>
    <mergeCell ref="Z442:AC442"/>
    <mergeCell ref="A443"/>
    <mergeCell ref="B443"/>
    <mergeCell ref="T444:W444"/>
    <mergeCell ref="X444:Y444"/>
    <mergeCell ref="S445"/>
    <mergeCell ref="T445:W445"/>
    <mergeCell ref="A444"/>
    <mergeCell ref="B444"/>
    <mergeCell ref="C444:G444"/>
    <mergeCell ref="H444:J444"/>
    <mergeCell ref="K444:L444"/>
    <mergeCell ref="A447"/>
    <mergeCell ref="B447"/>
    <mergeCell ref="C447:G447"/>
    <mergeCell ref="H447:J447"/>
    <mergeCell ref="K447:L447"/>
    <mergeCell ref="M447:N447"/>
    <mergeCell ref="O447:P447"/>
    <mergeCell ref="Q447"/>
    <mergeCell ref="T446:W446"/>
    <mergeCell ref="R447"/>
    <mergeCell ref="S447"/>
    <mergeCell ref="T447:W447"/>
    <mergeCell ref="A446"/>
    <mergeCell ref="B446"/>
    <mergeCell ref="C446:G446"/>
    <mergeCell ref="H446:J446"/>
    <mergeCell ref="K446:L446"/>
    <mergeCell ref="T449:W449"/>
    <mergeCell ref="X449:Y449"/>
    <mergeCell ref="T450:W450"/>
    <mergeCell ref="A450"/>
    <mergeCell ref="A448"/>
    <mergeCell ref="B448"/>
    <mergeCell ref="X445:Y445"/>
    <mergeCell ref="X447:Y447"/>
    <mergeCell ref="Z447:AC447"/>
    <mergeCell ref="M446:N446"/>
    <mergeCell ref="O446:P446"/>
    <mergeCell ref="Q446"/>
    <mergeCell ref="R446"/>
    <mergeCell ref="S446"/>
    <mergeCell ref="X446:Y446"/>
    <mergeCell ref="Z446:AC446"/>
    <mergeCell ref="O450:P450"/>
    <mergeCell ref="Q450"/>
    <mergeCell ref="R450"/>
    <mergeCell ref="S450"/>
    <mergeCell ref="X450:Y450"/>
    <mergeCell ref="Z450:AC450"/>
    <mergeCell ref="Q451"/>
    <mergeCell ref="R451"/>
    <mergeCell ref="S451"/>
    <mergeCell ref="T451:W451"/>
    <mergeCell ref="M448:N448"/>
    <mergeCell ref="O448:P448"/>
    <mergeCell ref="Q448"/>
    <mergeCell ref="R448"/>
    <mergeCell ref="S448"/>
    <mergeCell ref="Z448:AC448"/>
    <mergeCell ref="A449"/>
    <mergeCell ref="B449"/>
    <mergeCell ref="C449:G449"/>
    <mergeCell ref="H449:J449"/>
    <mergeCell ref="K449:L449"/>
    <mergeCell ref="M449:N449"/>
    <mergeCell ref="O449:P449"/>
    <mergeCell ref="Q449"/>
    <mergeCell ref="R449"/>
    <mergeCell ref="B450"/>
    <mergeCell ref="C450:G450"/>
    <mergeCell ref="H450:J450"/>
    <mergeCell ref="K450:L450"/>
    <mergeCell ref="B451"/>
    <mergeCell ref="C451:G451"/>
    <mergeCell ref="H451:J451"/>
    <mergeCell ref="K451:L451"/>
    <mergeCell ref="M451:N451"/>
    <mergeCell ref="O451:P451"/>
    <mergeCell ref="T448:W448"/>
    <mergeCell ref="X448:Y448"/>
    <mergeCell ref="S449"/>
    <mergeCell ref="A452"/>
    <mergeCell ref="B452"/>
    <mergeCell ref="C452:G452"/>
    <mergeCell ref="H452:J452"/>
    <mergeCell ref="K452:L452"/>
    <mergeCell ref="X453:Y453"/>
    <mergeCell ref="C448:G448"/>
    <mergeCell ref="H448:J448"/>
    <mergeCell ref="K448:L448"/>
    <mergeCell ref="Z453:AC453"/>
    <mergeCell ref="M452:N452"/>
    <mergeCell ref="O452:P452"/>
    <mergeCell ref="Q452"/>
    <mergeCell ref="R452"/>
    <mergeCell ref="S452"/>
    <mergeCell ref="X452:Y452"/>
    <mergeCell ref="Z452:AC452"/>
    <mergeCell ref="A453"/>
    <mergeCell ref="B453"/>
    <mergeCell ref="C453:G453"/>
    <mergeCell ref="H453:J453"/>
    <mergeCell ref="K453:L453"/>
    <mergeCell ref="M453:N453"/>
    <mergeCell ref="O453:P453"/>
    <mergeCell ref="Q453"/>
    <mergeCell ref="Z449:AC449"/>
    <mergeCell ref="X451:Y451"/>
    <mergeCell ref="Z451:AC451"/>
    <mergeCell ref="M450:N450"/>
    <mergeCell ref="A451"/>
    <mergeCell ref="T452:W452"/>
    <mergeCell ref="R453"/>
    <mergeCell ref="C456:G456"/>
    <mergeCell ref="H456:J456"/>
    <mergeCell ref="K456:L456"/>
    <mergeCell ref="M456:N456"/>
    <mergeCell ref="O456:P456"/>
    <mergeCell ref="Z454:AC454"/>
    <mergeCell ref="C455:G455"/>
    <mergeCell ref="H455:J455"/>
    <mergeCell ref="K455:L455"/>
    <mergeCell ref="M455:N455"/>
    <mergeCell ref="Z458:AC458"/>
    <mergeCell ref="Q456"/>
    <mergeCell ref="R456"/>
    <mergeCell ref="S456"/>
    <mergeCell ref="T456:W456"/>
    <mergeCell ref="X456:Y456"/>
    <mergeCell ref="S453"/>
    <mergeCell ref="T453:W453"/>
    <mergeCell ref="Z455:AC455"/>
    <mergeCell ref="Q454"/>
    <mergeCell ref="R454"/>
    <mergeCell ref="S454"/>
    <mergeCell ref="T454:W454"/>
    <mergeCell ref="X454:Y454"/>
    <mergeCell ref="O455:P455"/>
    <mergeCell ref="Q455"/>
    <mergeCell ref="S455"/>
    <mergeCell ref="T455:W455"/>
    <mergeCell ref="X455:Y455"/>
    <mergeCell ref="A459"/>
    <mergeCell ref="B459"/>
    <mergeCell ref="C459:G459"/>
    <mergeCell ref="H459:J459"/>
    <mergeCell ref="K459:L459"/>
    <mergeCell ref="Z456:AC456"/>
    <mergeCell ref="H458:R458"/>
    <mergeCell ref="S458"/>
    <mergeCell ref="T458:W458"/>
    <mergeCell ref="X458:Y458"/>
    <mergeCell ref="C454:G454"/>
    <mergeCell ref="H454:J454"/>
    <mergeCell ref="K454:L454"/>
    <mergeCell ref="M454:N454"/>
    <mergeCell ref="O454:P454"/>
    <mergeCell ref="R460"/>
    <mergeCell ref="S460"/>
    <mergeCell ref="T460:W460"/>
    <mergeCell ref="X460:Y460"/>
    <mergeCell ref="Z460:AC460"/>
    <mergeCell ref="M459:N459"/>
    <mergeCell ref="O459:P459"/>
    <mergeCell ref="Q459"/>
    <mergeCell ref="R459"/>
    <mergeCell ref="S459"/>
    <mergeCell ref="C460:G460"/>
    <mergeCell ref="H460:J460"/>
    <mergeCell ref="K460:L460"/>
    <mergeCell ref="M460:N460"/>
    <mergeCell ref="O460:P460"/>
    <mergeCell ref="Q460"/>
    <mergeCell ref="R455"/>
    <mergeCell ref="H467:J467"/>
    <mergeCell ref="K467:L467"/>
    <mergeCell ref="H466:R466"/>
    <mergeCell ref="S462"/>
    <mergeCell ref="T462:W462"/>
    <mergeCell ref="X462:Y462"/>
    <mergeCell ref="Z462:AC462"/>
    <mergeCell ref="T459:W459"/>
    <mergeCell ref="X459:Y459"/>
    <mergeCell ref="Z459:AC459"/>
    <mergeCell ref="H463:J463"/>
    <mergeCell ref="K463:L463"/>
    <mergeCell ref="H462:R462"/>
    <mergeCell ref="R464"/>
    <mergeCell ref="S464"/>
    <mergeCell ref="T464:W464"/>
    <mergeCell ref="X464:Y464"/>
    <mergeCell ref="Z464:AC464"/>
    <mergeCell ref="M463:N463"/>
    <mergeCell ref="O463:P463"/>
    <mergeCell ref="Q463"/>
    <mergeCell ref="R463"/>
    <mergeCell ref="S463"/>
    <mergeCell ref="X468:Y468"/>
    <mergeCell ref="Z468:AC468"/>
    <mergeCell ref="M467:N467"/>
    <mergeCell ref="O467:P467"/>
    <mergeCell ref="Q467"/>
    <mergeCell ref="R467"/>
    <mergeCell ref="S467"/>
    <mergeCell ref="C468:G468"/>
    <mergeCell ref="H468:J468"/>
    <mergeCell ref="K468:L468"/>
    <mergeCell ref="M468:N468"/>
    <mergeCell ref="O468:P468"/>
    <mergeCell ref="Q468"/>
    <mergeCell ref="A463"/>
    <mergeCell ref="B463"/>
    <mergeCell ref="C463:G463"/>
    <mergeCell ref="C464:G464"/>
    <mergeCell ref="H464:J464"/>
    <mergeCell ref="K464:L464"/>
    <mergeCell ref="M464:N464"/>
    <mergeCell ref="O464:P464"/>
    <mergeCell ref="Q464"/>
    <mergeCell ref="S466"/>
    <mergeCell ref="T466:W466"/>
    <mergeCell ref="X466:Y466"/>
    <mergeCell ref="Z466:AC466"/>
    <mergeCell ref="T463:W463"/>
    <mergeCell ref="X463:Y463"/>
    <mergeCell ref="Z463:AC463"/>
    <mergeCell ref="A467"/>
    <mergeCell ref="B467"/>
    <mergeCell ref="C467:G467"/>
    <mergeCell ref="S470"/>
    <mergeCell ref="T470:W470"/>
    <mergeCell ref="X470:Y470"/>
    <mergeCell ref="Z470:AC470"/>
    <mergeCell ref="T467:W467"/>
    <mergeCell ref="X467:Y467"/>
    <mergeCell ref="Z467:AC467"/>
    <mergeCell ref="A471"/>
    <mergeCell ref="B471"/>
    <mergeCell ref="C471:G471"/>
    <mergeCell ref="H471:J471"/>
    <mergeCell ref="K471:L471"/>
    <mergeCell ref="H470:R470"/>
    <mergeCell ref="R472"/>
    <mergeCell ref="S472"/>
    <mergeCell ref="T472:W472"/>
    <mergeCell ref="X472:Y472"/>
    <mergeCell ref="Z472:AC472"/>
    <mergeCell ref="M471:N471"/>
    <mergeCell ref="O471:P471"/>
    <mergeCell ref="Q471"/>
    <mergeCell ref="R471"/>
    <mergeCell ref="S471"/>
    <mergeCell ref="C472:G472"/>
    <mergeCell ref="H472:J472"/>
    <mergeCell ref="K472:L472"/>
    <mergeCell ref="M472:N472"/>
    <mergeCell ref="O472:P472"/>
    <mergeCell ref="Q472"/>
    <mergeCell ref="R468"/>
    <mergeCell ref="S468"/>
    <mergeCell ref="T468:W468"/>
    <mergeCell ref="S474"/>
    <mergeCell ref="T474:W474"/>
    <mergeCell ref="X474:Y474"/>
    <mergeCell ref="Z474:AC474"/>
    <mergeCell ref="T471:W471"/>
    <mergeCell ref="X471:Y471"/>
    <mergeCell ref="Z471:AC471"/>
    <mergeCell ref="A475"/>
    <mergeCell ref="B475"/>
    <mergeCell ref="C475:G475"/>
    <mergeCell ref="H475:J475"/>
    <mergeCell ref="K475:L475"/>
    <mergeCell ref="H474:R474"/>
    <mergeCell ref="R476"/>
    <mergeCell ref="S476"/>
    <mergeCell ref="T476:W476"/>
    <mergeCell ref="X476:Y476"/>
    <mergeCell ref="Z476:AC476"/>
    <mergeCell ref="M475:N475"/>
    <mergeCell ref="O475:P475"/>
    <mergeCell ref="Q475"/>
    <mergeCell ref="R475"/>
    <mergeCell ref="S475"/>
    <mergeCell ref="C476:G476"/>
    <mergeCell ref="H476:J476"/>
    <mergeCell ref="K476:L476"/>
    <mergeCell ref="M476:N476"/>
    <mergeCell ref="O476:P476"/>
    <mergeCell ref="Q476"/>
    <mergeCell ref="S478"/>
    <mergeCell ref="T478:W478"/>
    <mergeCell ref="X478:Y478"/>
    <mergeCell ref="Z478:AC478"/>
    <mergeCell ref="T475:W475"/>
    <mergeCell ref="X475:Y475"/>
    <mergeCell ref="Z475:AC475"/>
    <mergeCell ref="A479"/>
    <mergeCell ref="B479"/>
    <mergeCell ref="C479:G479"/>
    <mergeCell ref="H479:J479"/>
    <mergeCell ref="K479:L479"/>
    <mergeCell ref="H478:R478"/>
    <mergeCell ref="R480"/>
    <mergeCell ref="S480"/>
    <mergeCell ref="T480:W480"/>
    <mergeCell ref="X480:Y480"/>
    <mergeCell ref="Z480:AC480"/>
    <mergeCell ref="M479:N479"/>
    <mergeCell ref="O479:P479"/>
    <mergeCell ref="Q479"/>
    <mergeCell ref="R479"/>
    <mergeCell ref="S479"/>
    <mergeCell ref="C480:G480"/>
    <mergeCell ref="H480:J480"/>
    <mergeCell ref="K480:L480"/>
    <mergeCell ref="M480:N480"/>
    <mergeCell ref="O480:P480"/>
    <mergeCell ref="Q480"/>
    <mergeCell ref="S482"/>
    <mergeCell ref="T482:W482"/>
    <mergeCell ref="X482:Y482"/>
    <mergeCell ref="Z482:AC482"/>
    <mergeCell ref="T479:W479"/>
    <mergeCell ref="X479:Y479"/>
    <mergeCell ref="Z479:AC479"/>
    <mergeCell ref="A483"/>
    <mergeCell ref="B483"/>
    <mergeCell ref="C483:G483"/>
    <mergeCell ref="H483:J483"/>
    <mergeCell ref="K483:L483"/>
    <mergeCell ref="H482:R482"/>
    <mergeCell ref="R484"/>
    <mergeCell ref="S484"/>
    <mergeCell ref="T484:W484"/>
    <mergeCell ref="X484:Y484"/>
    <mergeCell ref="Z484:AC484"/>
    <mergeCell ref="M483:N483"/>
    <mergeCell ref="O483:P483"/>
    <mergeCell ref="Q483"/>
    <mergeCell ref="R483"/>
    <mergeCell ref="S483"/>
    <mergeCell ref="C484:G484"/>
    <mergeCell ref="H484:J484"/>
    <mergeCell ref="K484:L484"/>
    <mergeCell ref="M484:N484"/>
    <mergeCell ref="O484:P484"/>
    <mergeCell ref="Q484"/>
    <mergeCell ref="S486"/>
    <mergeCell ref="T486:W486"/>
    <mergeCell ref="X486:Y486"/>
    <mergeCell ref="Z486:AC486"/>
    <mergeCell ref="T483:W483"/>
    <mergeCell ref="X483:Y483"/>
    <mergeCell ref="Z483:AC483"/>
    <mergeCell ref="A487"/>
    <mergeCell ref="B487"/>
    <mergeCell ref="C487:G487"/>
    <mergeCell ref="H487:J487"/>
    <mergeCell ref="K487:L487"/>
    <mergeCell ref="H486:R486"/>
    <mergeCell ref="R488"/>
    <mergeCell ref="S488"/>
    <mergeCell ref="T488:W488"/>
    <mergeCell ref="X488:Y488"/>
    <mergeCell ref="Z488:AC488"/>
    <mergeCell ref="M487:N487"/>
    <mergeCell ref="O487:P487"/>
    <mergeCell ref="Q487"/>
    <mergeCell ref="R487"/>
    <mergeCell ref="S487"/>
    <mergeCell ref="C488:G488"/>
    <mergeCell ref="H488:J488"/>
    <mergeCell ref="K488:L488"/>
    <mergeCell ref="M488:N488"/>
    <mergeCell ref="O488:P488"/>
    <mergeCell ref="Q488"/>
    <mergeCell ref="S490"/>
    <mergeCell ref="T490:W490"/>
    <mergeCell ref="X490:Y490"/>
    <mergeCell ref="Z490:AC490"/>
    <mergeCell ref="T487:W487"/>
    <mergeCell ref="X487:Y487"/>
    <mergeCell ref="Z487:AC487"/>
    <mergeCell ref="A491"/>
    <mergeCell ref="B491"/>
    <mergeCell ref="C491:G491"/>
    <mergeCell ref="H491:J491"/>
    <mergeCell ref="K491:L491"/>
    <mergeCell ref="H490:R490"/>
    <mergeCell ref="R492"/>
    <mergeCell ref="S492"/>
    <mergeCell ref="T492:W492"/>
    <mergeCell ref="X492:Y492"/>
    <mergeCell ref="Z492:AC492"/>
    <mergeCell ref="M491:N491"/>
    <mergeCell ref="O491:P491"/>
    <mergeCell ref="Q491"/>
    <mergeCell ref="R491"/>
    <mergeCell ref="S491"/>
    <mergeCell ref="C492:G492"/>
    <mergeCell ref="H492:J492"/>
    <mergeCell ref="K492:L492"/>
    <mergeCell ref="M492:N492"/>
    <mergeCell ref="O492:P492"/>
    <mergeCell ref="Q492"/>
    <mergeCell ref="S494"/>
    <mergeCell ref="T494:W494"/>
    <mergeCell ref="X494:Y494"/>
    <mergeCell ref="Z494:AC494"/>
    <mergeCell ref="T491:W491"/>
    <mergeCell ref="X491:Y491"/>
    <mergeCell ref="Z491:AC491"/>
    <mergeCell ref="A495"/>
    <mergeCell ref="B495"/>
    <mergeCell ref="C495:G495"/>
    <mergeCell ref="H495:J495"/>
    <mergeCell ref="K495:L495"/>
    <mergeCell ref="H494:R494"/>
    <mergeCell ref="T496:W496"/>
    <mergeCell ref="X496:Y496"/>
    <mergeCell ref="Z496:AC496"/>
    <mergeCell ref="M495:N495"/>
    <mergeCell ref="O495:P495"/>
    <mergeCell ref="Q495"/>
    <mergeCell ref="R495"/>
    <mergeCell ref="S495"/>
    <mergeCell ref="C496:G496"/>
    <mergeCell ref="H496:J496"/>
    <mergeCell ref="K496:L496"/>
    <mergeCell ref="M496:N496"/>
    <mergeCell ref="O496:P496"/>
    <mergeCell ref="Q496"/>
    <mergeCell ref="H498:R498"/>
    <mergeCell ref="S498"/>
    <mergeCell ref="T498:W498"/>
    <mergeCell ref="X498:Y498"/>
    <mergeCell ref="Z498:AC498"/>
    <mergeCell ref="T495:W495"/>
    <mergeCell ref="X495:Y495"/>
    <mergeCell ref="Z495:AC495"/>
    <mergeCell ref="R496"/>
    <mergeCell ref="S496"/>
    <mergeCell ref="C500:G500"/>
    <mergeCell ref="H500:P500"/>
    <mergeCell ref="Q500"/>
    <mergeCell ref="R500:Y500"/>
    <mergeCell ref="Z500:AC500"/>
    <mergeCell ref="C502:G502"/>
    <mergeCell ref="H502:P502"/>
    <mergeCell ref="Q502"/>
    <mergeCell ref="R502:Y502"/>
    <mergeCell ref="Z502:AC502"/>
    <mergeCell ref="C504:G504"/>
    <mergeCell ref="H504:P504"/>
    <mergeCell ref="Q504"/>
    <mergeCell ref="R504:Y504"/>
    <mergeCell ref="Z504:AC504"/>
    <mergeCell ref="C503:G503"/>
    <mergeCell ref="H503:P503"/>
    <mergeCell ref="Q503"/>
    <mergeCell ref="R503:Y503"/>
    <mergeCell ref="Z503:AC503"/>
    <mergeCell ref="C506:G506"/>
    <mergeCell ref="H506:P506"/>
    <mergeCell ref="Q506"/>
    <mergeCell ref="R506:Y506"/>
    <mergeCell ref="Z506:AC506"/>
    <mergeCell ref="C505:G505"/>
    <mergeCell ref="H505:P505"/>
    <mergeCell ref="Q505"/>
    <mergeCell ref="R505:Y505"/>
    <mergeCell ref="Z505:AC505"/>
    <mergeCell ref="C508:G508"/>
    <mergeCell ref="H508:P508"/>
    <mergeCell ref="Q508"/>
    <mergeCell ref="R508:Y508"/>
    <mergeCell ref="Z508:AC508"/>
    <mergeCell ref="C507:G507"/>
    <mergeCell ref="H507:P507"/>
    <mergeCell ref="Q507"/>
    <mergeCell ref="R507:Y507"/>
    <mergeCell ref="Z507:AC507"/>
    <mergeCell ref="C510:G510"/>
    <mergeCell ref="H510:P510"/>
    <mergeCell ref="Q510"/>
    <mergeCell ref="R510:Y510"/>
    <mergeCell ref="Z510:AC510"/>
    <mergeCell ref="C509:G509"/>
    <mergeCell ref="H509:P509"/>
    <mergeCell ref="Q509"/>
    <mergeCell ref="R509:Y509"/>
    <mergeCell ref="Z509:AC509"/>
    <mergeCell ref="C512:G512"/>
    <mergeCell ref="H512:P512"/>
    <mergeCell ref="Q512"/>
    <mergeCell ref="R512:Y512"/>
    <mergeCell ref="Z512:AC512"/>
    <mergeCell ref="C511:G511"/>
    <mergeCell ref="H511:P511"/>
    <mergeCell ref="Q511"/>
    <mergeCell ref="R511:Y511"/>
    <mergeCell ref="Z511:AC511"/>
    <mergeCell ref="C514:G514"/>
    <mergeCell ref="H514:P514"/>
    <mergeCell ref="Q514"/>
    <mergeCell ref="R514:Y514"/>
    <mergeCell ref="Z514:AC514"/>
    <mergeCell ref="C513:G513"/>
    <mergeCell ref="H513:P513"/>
    <mergeCell ref="Q513"/>
    <mergeCell ref="R513:Y513"/>
    <mergeCell ref="Z513:AC513"/>
    <mergeCell ref="C516:G516"/>
    <mergeCell ref="H516:P516"/>
    <mergeCell ref="Q516"/>
    <mergeCell ref="R516:Y516"/>
    <mergeCell ref="Z516:AC516"/>
    <mergeCell ref="C515:G515"/>
    <mergeCell ref="H515:P515"/>
    <mergeCell ref="Q515"/>
    <mergeCell ref="R515:Y515"/>
    <mergeCell ref="Z515:AC515"/>
    <mergeCell ref="C518:G518"/>
    <mergeCell ref="H518:P518"/>
    <mergeCell ref="Q518"/>
    <mergeCell ref="R518:Y518"/>
    <mergeCell ref="Z518:AC518"/>
    <mergeCell ref="C517:G517"/>
    <mergeCell ref="H517:P517"/>
    <mergeCell ref="Q517"/>
    <mergeCell ref="R517:Y517"/>
    <mergeCell ref="Z517:AC517"/>
    <mergeCell ref="C520:G520"/>
    <mergeCell ref="H520:P520"/>
    <mergeCell ref="Q520"/>
    <mergeCell ref="R520:Y520"/>
    <mergeCell ref="Z520:AC520"/>
    <mergeCell ref="C519:G519"/>
    <mergeCell ref="H519:P519"/>
    <mergeCell ref="Q519"/>
    <mergeCell ref="R519:Y519"/>
    <mergeCell ref="Z519:AC519"/>
    <mergeCell ref="C522:G522"/>
    <mergeCell ref="H522:P522"/>
    <mergeCell ref="Q522"/>
    <mergeCell ref="R522:Y522"/>
    <mergeCell ref="Z522:AC522"/>
    <mergeCell ref="C521:G521"/>
    <mergeCell ref="H521:P521"/>
    <mergeCell ref="Q521"/>
    <mergeCell ref="R521:Y521"/>
    <mergeCell ref="Z521:AC521"/>
    <mergeCell ref="A527:AC527"/>
    <mergeCell ref="C524:G524"/>
    <mergeCell ref="H524:P524"/>
    <mergeCell ref="Q524"/>
    <mergeCell ref="R524:Y524"/>
    <mergeCell ref="Z524:AC524"/>
    <mergeCell ref="C523:G523"/>
    <mergeCell ref="H523:P523"/>
    <mergeCell ref="Q523"/>
    <mergeCell ref="R523:Y523"/>
    <mergeCell ref="Z523:AC523"/>
    <mergeCell ref="C526:G526"/>
    <mergeCell ref="H526:P526"/>
    <mergeCell ref="Q526"/>
    <mergeCell ref="R526:Y526"/>
    <mergeCell ref="Z526:AC526"/>
    <mergeCell ref="C525:G525"/>
    <mergeCell ref="H525:P525"/>
    <mergeCell ref="Q525"/>
    <mergeCell ref="R525:Y525"/>
    <mergeCell ref="Z525:AC525"/>
  </mergeCells>
  <pageMargins left="0.78666666666666696" right="0.39333333333333298" top="0.39333333333333298" bottom="0.67833333333333301" header="0.3" footer="0.3"/>
  <pageSetup paperSize="9" scale="93" fitToHeight="1000" orientation="landscape" blackAndWhite="1" r:id="rId1"/>
  <headerFooter>
    <oddHeader>&amp;L&amp;I&amp;"Courier New"&amp;6Программный комплекс "Строительный эксперт" (7.2.7.7799)
&amp;I&amp;C&amp;I&amp;"Courier New"&amp;6
&amp;I&amp;R&amp;I&amp;"Courier New"&amp;6
&amp;I</oddHeader>
    <oddFooter>&amp;L&amp;I&amp;"Courier New"&amp;6
©1997-2026 Дата Базис Девелопмент, тел.: +7(495) 796-3009, +7(495) 514-2635, http://www.data-basis.ru&amp;I&amp;C&amp;B&amp;"Courier New"&amp;12&amp;P&amp;B&amp;I&amp;"Courier New"&amp;6
&amp;I&amp;R&amp;I&amp;"Courier New"&amp;6
&amp;I</odd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1240"/>
  <sheetViews>
    <sheetView showGridLines="0" view="pageBreakPreview" topLeftCell="A1227" workbookViewId="0">
      <selection activeCell="E1236" sqref="E1236:H1236"/>
    </sheetView>
  </sheetViews>
  <sheetFormatPr defaultRowHeight="11.25" x14ac:dyDescent="0.2"/>
  <cols>
    <col min="1" max="1" width="5.42578125" style="935" customWidth="1"/>
    <col min="2" max="2" width="7.42578125" style="935" customWidth="1"/>
    <col min="3" max="3" width="3.42578125" style="935" customWidth="1"/>
    <col min="4" max="4" width="2.42578125" style="935" customWidth="1"/>
    <col min="5" max="5" width="10.42578125" style="935" customWidth="1"/>
    <col min="6" max="6" width="6.42578125" style="935" customWidth="1"/>
    <col min="7" max="7" width="7.42578125" style="935" customWidth="1"/>
    <col min="8" max="8" width="23.42578125" style="935" customWidth="1"/>
    <col min="9" max="10" width="8.42578125" style="935" customWidth="1"/>
    <col min="11" max="11" width="2.42578125" style="935" customWidth="1"/>
    <col min="12" max="12" width="10.42578125" style="935" customWidth="1"/>
    <col min="13" max="13" width="2.42578125" style="935" customWidth="1"/>
    <col min="14" max="14" width="6.42578125" style="935" customWidth="1"/>
    <col min="15" max="15" width="12.42578125" style="935" customWidth="1"/>
    <col min="16" max="16" width="10.42578125" style="935" customWidth="1"/>
    <col min="17" max="17" width="6.42578125" style="935" customWidth="1"/>
    <col min="18" max="19" width="4.42578125" style="935" customWidth="1"/>
    <col min="20" max="22" width="1.42578125" style="935" customWidth="1"/>
    <col min="23" max="23" width="7.42578125" style="935" customWidth="1"/>
    <col min="24" max="24" width="1.42578125" style="935" customWidth="1"/>
    <col min="25" max="26" width="3.42578125" style="935" customWidth="1"/>
    <col min="27" max="27" width="5.42578125" style="935" customWidth="1"/>
    <col min="28" max="16384" width="9.140625" style="935"/>
  </cols>
  <sheetData>
    <row r="1" spans="1:27" ht="12.2" customHeight="1" x14ac:dyDescent="0.2">
      <c r="A1" s="2241" t="s">
        <v>1880</v>
      </c>
      <c r="B1" s="2241"/>
      <c r="C1" s="2241"/>
      <c r="D1" s="2241"/>
      <c r="E1" s="2241"/>
      <c r="F1" s="2241"/>
      <c r="G1" s="2241"/>
      <c r="H1" s="2241"/>
      <c r="I1" s="2241"/>
      <c r="J1" s="2241"/>
      <c r="K1" s="2241"/>
      <c r="L1" s="2241"/>
      <c r="M1" s="2241"/>
      <c r="N1" s="2241"/>
      <c r="O1" s="2241"/>
      <c r="P1" s="2241"/>
      <c r="Q1" s="2241"/>
      <c r="R1" s="2241"/>
      <c r="S1" s="2241"/>
      <c r="T1" s="2241"/>
      <c r="U1" s="2241"/>
      <c r="V1" s="2241"/>
      <c r="W1" s="2241"/>
      <c r="X1" s="2241"/>
      <c r="Y1" s="2241"/>
      <c r="Z1" s="2241"/>
      <c r="AA1" s="2241"/>
    </row>
    <row r="2" spans="1:27" ht="12.2" customHeight="1" x14ac:dyDescent="0.2">
      <c r="A2" s="2241" t="s">
        <v>88</v>
      </c>
      <c r="B2" s="2241"/>
      <c r="C2" s="2241"/>
      <c r="D2" s="2241"/>
      <c r="E2" s="2241"/>
      <c r="F2" s="2241"/>
      <c r="G2" s="2241"/>
      <c r="H2" s="2241"/>
      <c r="I2" s="2241"/>
      <c r="J2" s="2241"/>
      <c r="K2" s="2241"/>
      <c r="L2" s="2241"/>
      <c r="M2" s="2241"/>
      <c r="N2" s="2241"/>
      <c r="O2" s="2241"/>
      <c r="P2" s="2241"/>
      <c r="Q2" s="2241"/>
      <c r="R2" s="2241"/>
      <c r="S2" s="2241"/>
      <c r="T2" s="2241"/>
      <c r="U2" s="2241"/>
      <c r="V2" s="2241"/>
      <c r="W2" s="2241"/>
      <c r="X2" s="2241"/>
      <c r="Y2" s="2241"/>
      <c r="Z2" s="2241"/>
      <c r="AA2" s="2241"/>
    </row>
    <row r="3" spans="1:27" ht="24.6" customHeight="1" x14ac:dyDescent="0.2">
      <c r="A3" s="2241" t="s">
        <v>351</v>
      </c>
      <c r="B3" s="2241"/>
      <c r="C3" s="2241"/>
      <c r="D3" s="2241"/>
      <c r="E3" s="2241"/>
      <c r="F3" s="2241"/>
      <c r="G3" s="2241"/>
      <c r="H3" s="2241"/>
      <c r="I3" s="2241"/>
      <c r="J3" s="2241"/>
      <c r="K3" s="2241"/>
      <c r="L3" s="2241"/>
      <c r="M3" s="2241"/>
      <c r="N3" s="2241"/>
      <c r="O3" s="2241"/>
      <c r="P3" s="2241"/>
      <c r="Q3" s="2241"/>
      <c r="R3" s="2241"/>
      <c r="S3" s="2241"/>
      <c r="T3" s="2241"/>
      <c r="U3" s="2241"/>
      <c r="V3" s="2241"/>
      <c r="W3" s="2241"/>
      <c r="X3" s="2241"/>
      <c r="Y3" s="2241"/>
      <c r="Z3" s="2241"/>
      <c r="AA3" s="2241"/>
    </row>
    <row r="4" spans="1:27" ht="14.85" customHeight="1" x14ac:dyDescent="0.2">
      <c r="A4" s="2104" t="s">
        <v>203</v>
      </c>
      <c r="B4" s="2104"/>
      <c r="C4" s="2104"/>
      <c r="D4" s="2104"/>
      <c r="E4" s="2104"/>
      <c r="F4" s="2104"/>
      <c r="G4" s="2104"/>
      <c r="H4" s="2104"/>
      <c r="I4" s="2104"/>
      <c r="J4" s="2104"/>
      <c r="K4" s="2104"/>
      <c r="L4" s="2104"/>
      <c r="M4" s="2104"/>
      <c r="N4" s="2104"/>
      <c r="O4" s="2104"/>
      <c r="P4" s="2104"/>
      <c r="Q4" s="2104"/>
      <c r="R4" s="2104"/>
      <c r="S4" s="2104"/>
      <c r="T4" s="2104"/>
      <c r="U4" s="2104"/>
      <c r="V4" s="2104"/>
      <c r="W4" s="2104"/>
      <c r="X4" s="2104"/>
      <c r="Y4" s="2101" t="s">
        <v>67</v>
      </c>
      <c r="Z4" s="2102"/>
      <c r="AA4" s="2103"/>
    </row>
    <row r="5" spans="1:27" ht="14.85" customHeight="1" x14ac:dyDescent="0.2">
      <c r="A5" s="2100" t="s">
        <v>1879</v>
      </c>
      <c r="B5" s="2100"/>
      <c r="C5" s="2100"/>
      <c r="D5" s="2100"/>
      <c r="E5" s="2100"/>
      <c r="F5" s="2100"/>
      <c r="G5" s="2100"/>
      <c r="H5" s="2100"/>
      <c r="I5" s="2100"/>
      <c r="J5" s="2100"/>
      <c r="K5" s="2100"/>
      <c r="L5" s="2100"/>
      <c r="M5" s="2100"/>
      <c r="N5" s="2100"/>
      <c r="O5" s="2100"/>
      <c r="P5" s="2100"/>
      <c r="Q5" s="2100"/>
      <c r="R5" s="2100"/>
      <c r="S5" s="2100"/>
      <c r="T5" s="2100"/>
      <c r="U5" s="2100"/>
      <c r="V5" s="2100"/>
      <c r="W5" s="2100"/>
      <c r="X5" s="2100"/>
      <c r="Y5" s="2101" t="s">
        <v>1878</v>
      </c>
      <c r="Z5" s="2102"/>
      <c r="AA5" s="2103"/>
    </row>
    <row r="6" spans="1:27" ht="29.45" customHeight="1" x14ac:dyDescent="0.2">
      <c r="A6" s="2104" t="s">
        <v>350</v>
      </c>
      <c r="B6" s="2104"/>
      <c r="C6" s="2104"/>
      <c r="D6" s="2109" t="s">
        <v>846</v>
      </c>
      <c r="E6" s="2109"/>
      <c r="F6" s="2109"/>
      <c r="G6" s="2109"/>
      <c r="H6" s="2109"/>
      <c r="I6" s="2109"/>
      <c r="J6" s="2109"/>
      <c r="K6" s="2109"/>
      <c r="L6" s="2109"/>
      <c r="M6" s="2109"/>
      <c r="N6" s="2109"/>
      <c r="O6" s="2109"/>
      <c r="P6" s="2109"/>
      <c r="Q6" s="2109"/>
      <c r="R6" s="2109"/>
      <c r="S6" s="2109"/>
      <c r="T6" s="2109"/>
      <c r="U6" s="2100" t="s">
        <v>1874</v>
      </c>
      <c r="V6" s="2100"/>
      <c r="W6" s="2100"/>
      <c r="X6" s="2100"/>
      <c r="Y6" s="2119" t="s">
        <v>338</v>
      </c>
      <c r="Z6" s="2120"/>
      <c r="AA6" s="2121"/>
    </row>
    <row r="7" spans="1:27" ht="14.85" customHeight="1" x14ac:dyDescent="0.2">
      <c r="A7" s="2104" t="s">
        <v>203</v>
      </c>
      <c r="B7" s="2104"/>
      <c r="C7" s="2104"/>
      <c r="D7" s="2116" t="s">
        <v>1873</v>
      </c>
      <c r="E7" s="2116"/>
      <c r="F7" s="2116"/>
      <c r="G7" s="2116"/>
      <c r="H7" s="2116"/>
      <c r="I7" s="2116"/>
      <c r="J7" s="2116"/>
      <c r="K7" s="2116"/>
      <c r="L7" s="2116"/>
      <c r="M7" s="2116"/>
      <c r="N7" s="2116"/>
      <c r="O7" s="2116"/>
      <c r="P7" s="2116"/>
      <c r="Q7" s="2116"/>
      <c r="R7" s="2116"/>
      <c r="S7" s="2116"/>
      <c r="T7" s="2116"/>
      <c r="U7" s="2104" t="s">
        <v>203</v>
      </c>
      <c r="V7" s="2104"/>
      <c r="W7" s="2104"/>
      <c r="X7" s="2104"/>
      <c r="Y7" s="2117" t="s">
        <v>203</v>
      </c>
      <c r="Z7" s="2109"/>
      <c r="AA7" s="2118"/>
    </row>
    <row r="8" spans="1:27" ht="29.45" customHeight="1" x14ac:dyDescent="0.2">
      <c r="A8" s="2104" t="s">
        <v>1877</v>
      </c>
      <c r="B8" s="2104"/>
      <c r="C8" s="2104"/>
      <c r="D8" s="2104"/>
      <c r="E8" s="2104"/>
      <c r="F8" s="2109" t="s">
        <v>846</v>
      </c>
      <c r="G8" s="2109"/>
      <c r="H8" s="2109"/>
      <c r="I8" s="2109"/>
      <c r="J8" s="2109"/>
      <c r="K8" s="2109"/>
      <c r="L8" s="2109"/>
      <c r="M8" s="2109"/>
      <c r="N8" s="2109"/>
      <c r="O8" s="2109"/>
      <c r="P8" s="2109"/>
      <c r="Q8" s="2109"/>
      <c r="R8" s="2109"/>
      <c r="S8" s="2109"/>
      <c r="T8" s="2109"/>
      <c r="U8" s="2100" t="s">
        <v>1874</v>
      </c>
      <c r="V8" s="2100"/>
      <c r="W8" s="2100"/>
      <c r="X8" s="2100"/>
      <c r="Y8" s="2119" t="s">
        <v>338</v>
      </c>
      <c r="Z8" s="2120"/>
      <c r="AA8" s="2121"/>
    </row>
    <row r="9" spans="1:27" ht="14.85" customHeight="1" x14ac:dyDescent="0.2">
      <c r="A9" s="2104" t="s">
        <v>203</v>
      </c>
      <c r="B9" s="2104"/>
      <c r="C9" s="2104"/>
      <c r="D9" s="2104"/>
      <c r="E9" s="2104"/>
      <c r="F9" s="2116" t="s">
        <v>1873</v>
      </c>
      <c r="G9" s="2116"/>
      <c r="H9" s="2116"/>
      <c r="I9" s="2116"/>
      <c r="J9" s="2116"/>
      <c r="K9" s="2116"/>
      <c r="L9" s="2116"/>
      <c r="M9" s="2116"/>
      <c r="N9" s="2116"/>
      <c r="O9" s="2116"/>
      <c r="P9" s="2116"/>
      <c r="Q9" s="2116"/>
      <c r="R9" s="2116"/>
      <c r="S9" s="2116"/>
      <c r="T9" s="2116"/>
      <c r="U9" s="2104" t="s">
        <v>203</v>
      </c>
      <c r="V9" s="2104"/>
      <c r="W9" s="2104"/>
      <c r="X9" s="2104"/>
      <c r="Y9" s="2117" t="s">
        <v>203</v>
      </c>
      <c r="Z9" s="2109"/>
      <c r="AA9" s="2118"/>
    </row>
    <row r="10" spans="1:27" ht="29.45" customHeight="1" x14ac:dyDescent="0.2">
      <c r="A10" s="2104" t="s">
        <v>1876</v>
      </c>
      <c r="B10" s="2104"/>
      <c r="C10" s="2104"/>
      <c r="D10" s="2104"/>
      <c r="E10" s="2104"/>
      <c r="F10" s="2109" t="str">
        <f>'КС-2 - дем.'!G10</f>
        <v>ООО «ФАБИ», 140200,  Московская область, г.Воскресенск, ул. 2-я Куйбышева, д. 2., Тел./факс:  (496) 449-60-96</v>
      </c>
      <c r="G10" s="2109"/>
      <c r="H10" s="2109"/>
      <c r="I10" s="2109"/>
      <c r="J10" s="2109"/>
      <c r="K10" s="2109"/>
      <c r="L10" s="2109"/>
      <c r="M10" s="2109"/>
      <c r="N10" s="2109"/>
      <c r="O10" s="2109"/>
      <c r="P10" s="2109"/>
      <c r="Q10" s="2109"/>
      <c r="R10" s="2109"/>
      <c r="S10" s="2109"/>
      <c r="T10" s="2109"/>
      <c r="U10" s="2100" t="s">
        <v>1874</v>
      </c>
      <c r="V10" s="2100"/>
      <c r="W10" s="2100"/>
      <c r="X10" s="2100"/>
      <c r="Y10" s="2119">
        <f>'КС-2 - дем.'!AA10</f>
        <v>70393604</v>
      </c>
      <c r="Z10" s="2120"/>
      <c r="AA10" s="2121"/>
    </row>
    <row r="11" spans="1:27" ht="14.85" customHeight="1" x14ac:dyDescent="0.2">
      <c r="A11" s="2104" t="s">
        <v>203</v>
      </c>
      <c r="B11" s="2104"/>
      <c r="C11" s="2104"/>
      <c r="D11" s="2104"/>
      <c r="E11" s="2104"/>
      <c r="F11" s="2116" t="s">
        <v>1873</v>
      </c>
      <c r="G11" s="2116"/>
      <c r="H11" s="2116"/>
      <c r="I11" s="2116"/>
      <c r="J11" s="2116"/>
      <c r="K11" s="2116"/>
      <c r="L11" s="2116"/>
      <c r="M11" s="2116"/>
      <c r="N11" s="2116"/>
      <c r="O11" s="2116"/>
      <c r="P11" s="2116"/>
      <c r="Q11" s="2116"/>
      <c r="R11" s="2116"/>
      <c r="S11" s="2116"/>
      <c r="T11" s="2116"/>
      <c r="U11" s="2104" t="s">
        <v>203</v>
      </c>
      <c r="V11" s="2104"/>
      <c r="W11" s="2104"/>
      <c r="X11" s="2104"/>
      <c r="Y11" s="2117" t="s">
        <v>203</v>
      </c>
      <c r="Z11" s="2109"/>
      <c r="AA11" s="2118"/>
    </row>
    <row r="12" spans="1:27" ht="29.45" customHeight="1" x14ac:dyDescent="0.2">
      <c r="A12" s="2104" t="s">
        <v>349</v>
      </c>
      <c r="B12" s="2104"/>
      <c r="C12" s="2109" t="str">
        <f>C13</f>
        <v>Строительство МТП-250 6/0,4 кВ с тр-ром 160 кВА, ВЛЗ-6 кВ от оп. 74 РП-1007-ЛР-163 Ф-406/415 с установкой РЛКВ-6 кВ, ВЛИ-0,38 кВ  ПС Ликино № 415, МО, Орехово-Зуевский р-н, г. Дрезна, ул. Набережная, д. 1Б, 50:24:0000000:50068</v>
      </c>
      <c r="D12" s="2109"/>
      <c r="E12" s="2109"/>
      <c r="F12" s="2109"/>
      <c r="G12" s="2109"/>
      <c r="H12" s="2109"/>
      <c r="I12" s="2109"/>
      <c r="J12" s="2109"/>
      <c r="K12" s="2109"/>
      <c r="L12" s="2109"/>
      <c r="M12" s="2109"/>
      <c r="N12" s="2109"/>
      <c r="O12" s="2109"/>
      <c r="P12" s="2109"/>
      <c r="Q12" s="2109"/>
      <c r="R12" s="2109"/>
      <c r="S12" s="2109"/>
      <c r="T12" s="2109"/>
      <c r="U12" s="2100" t="s">
        <v>203</v>
      </c>
      <c r="V12" s="2100"/>
      <c r="W12" s="2100"/>
      <c r="X12" s="2100"/>
      <c r="Y12" s="2101" t="s">
        <v>203</v>
      </c>
      <c r="Z12" s="2102"/>
      <c r="AA12" s="2103"/>
    </row>
    <row r="13" spans="1:27" ht="29.45" customHeight="1" x14ac:dyDescent="0.2">
      <c r="A13" s="2104" t="s">
        <v>348</v>
      </c>
      <c r="B13" s="2104"/>
      <c r="C13" s="2109" t="str">
        <f>'КС-2 - дем.'!D13</f>
        <v>Строительство МТП-250 6/0,4 кВ с тр-ром 160 кВА, ВЛЗ-6 кВ от оп. 74 РП-1007-ЛР-163 Ф-406/415 с установкой РЛКВ-6 кВ, ВЛИ-0,38 кВ  ПС Ликино № 415, МО, Орехово-Зуевский р-н, г. Дрезна, ул. Набережная, д. 1Б, 50:24:0000000:50068</v>
      </c>
      <c r="D13" s="2109"/>
      <c r="E13" s="2109"/>
      <c r="F13" s="2109"/>
      <c r="G13" s="2109"/>
      <c r="H13" s="2109"/>
      <c r="I13" s="2109"/>
      <c r="J13" s="2109"/>
      <c r="K13" s="2109"/>
      <c r="L13" s="2109"/>
      <c r="M13" s="2109"/>
      <c r="N13" s="2109"/>
      <c r="O13" s="2109"/>
      <c r="P13" s="2109"/>
      <c r="Q13" s="2109"/>
      <c r="R13" s="2109"/>
      <c r="S13" s="2109"/>
      <c r="T13" s="2109"/>
      <c r="U13" s="2100" t="s">
        <v>203</v>
      </c>
      <c r="V13" s="2100"/>
      <c r="W13" s="2100"/>
      <c r="X13" s="2100"/>
      <c r="Y13" s="2101" t="s">
        <v>203</v>
      </c>
      <c r="Z13" s="2102"/>
      <c r="AA13" s="2103"/>
    </row>
    <row r="14" spans="1:27" ht="14.85" customHeight="1" x14ac:dyDescent="0.2">
      <c r="A14" s="2100" t="s">
        <v>1872</v>
      </c>
      <c r="B14" s="2100"/>
      <c r="C14" s="2100"/>
      <c r="D14" s="2100"/>
      <c r="E14" s="2100"/>
      <c r="F14" s="2100"/>
      <c r="G14" s="2100"/>
      <c r="H14" s="2100"/>
      <c r="I14" s="2100"/>
      <c r="J14" s="2100"/>
      <c r="K14" s="2100"/>
      <c r="L14" s="2100"/>
      <c r="M14" s="2100"/>
      <c r="N14" s="2100"/>
      <c r="O14" s="2100"/>
      <c r="P14" s="2100"/>
      <c r="Q14" s="2100"/>
      <c r="R14" s="2100"/>
      <c r="S14" s="2100"/>
      <c r="T14" s="2100"/>
      <c r="U14" s="2100"/>
      <c r="V14" s="2100"/>
      <c r="W14" s="2100"/>
      <c r="X14" s="2100"/>
      <c r="Y14" s="2101" t="s">
        <v>203</v>
      </c>
      <c r="Z14" s="2102"/>
      <c r="AA14" s="2103"/>
    </row>
    <row r="15" spans="1:27" ht="14.85" customHeight="1" x14ac:dyDescent="0.2">
      <c r="A15" s="2100" t="s">
        <v>77</v>
      </c>
      <c r="B15" s="2100"/>
      <c r="C15" s="2100"/>
      <c r="D15" s="2100"/>
      <c r="E15" s="2100"/>
      <c r="F15" s="2100"/>
      <c r="G15" s="2100"/>
      <c r="H15" s="2100"/>
      <c r="I15" s="2100"/>
      <c r="J15" s="2100"/>
      <c r="K15" s="2100"/>
      <c r="L15" s="2100"/>
      <c r="M15" s="2100"/>
      <c r="N15" s="2100"/>
      <c r="O15" s="2100"/>
      <c r="P15" s="2100"/>
      <c r="Q15" s="2100"/>
      <c r="R15" s="2100"/>
      <c r="S15" s="2100"/>
      <c r="T15" s="2100"/>
      <c r="U15" s="2100"/>
      <c r="V15" s="2100"/>
      <c r="W15" s="2110" t="s">
        <v>76</v>
      </c>
      <c r="X15" s="2111"/>
      <c r="Y15" s="1971" t="s">
        <v>2098</v>
      </c>
      <c r="Z15" s="1972"/>
      <c r="AA15" s="2002"/>
    </row>
    <row r="16" spans="1:27" ht="14.85" customHeight="1" x14ac:dyDescent="0.2">
      <c r="A16" s="2104" t="s">
        <v>203</v>
      </c>
      <c r="B16" s="2104"/>
      <c r="C16" s="2104"/>
      <c r="D16" s="2104"/>
      <c r="E16" s="2104"/>
      <c r="F16" s="2104"/>
      <c r="G16" s="2104"/>
      <c r="H16" s="2104"/>
      <c r="I16" s="2104"/>
      <c r="J16" s="2104"/>
      <c r="K16" s="2104"/>
      <c r="L16" s="2104"/>
      <c r="M16" s="2104"/>
      <c r="N16" s="2104"/>
      <c r="O16" s="2104"/>
      <c r="P16" s="2104"/>
      <c r="Q16" s="2104"/>
      <c r="R16" s="2104"/>
      <c r="S16" s="2104"/>
      <c r="T16" s="2104"/>
      <c r="U16" s="2104"/>
      <c r="V16" s="2104"/>
      <c r="W16" s="2101" t="s">
        <v>75</v>
      </c>
      <c r="X16" s="2103"/>
      <c r="Y16" s="2112">
        <v>45545</v>
      </c>
      <c r="Z16" s="1972"/>
      <c r="AA16" s="2002"/>
    </row>
    <row r="17" spans="1:27" ht="14.85" customHeight="1" x14ac:dyDescent="0.2">
      <c r="A17" s="2100" t="s">
        <v>74</v>
      </c>
      <c r="B17" s="2100"/>
      <c r="C17" s="2100"/>
      <c r="D17" s="2100"/>
      <c r="E17" s="2100"/>
      <c r="F17" s="2100"/>
      <c r="G17" s="2100"/>
      <c r="H17" s="2100"/>
      <c r="I17" s="2100"/>
      <c r="J17" s="2100"/>
      <c r="K17" s="2100"/>
      <c r="L17" s="2100"/>
      <c r="M17" s="2100"/>
      <c r="N17" s="2100"/>
      <c r="O17" s="2100"/>
      <c r="P17" s="2100"/>
      <c r="Q17" s="2100"/>
      <c r="R17" s="2100"/>
      <c r="S17" s="2100"/>
      <c r="T17" s="2100"/>
      <c r="U17" s="2100"/>
      <c r="V17" s="2100"/>
      <c r="W17" s="2100"/>
      <c r="X17" s="2100"/>
      <c r="Y17" s="2101" t="s">
        <v>203</v>
      </c>
      <c r="Z17" s="2102"/>
      <c r="AA17" s="2103"/>
    </row>
    <row r="18" spans="1:27" ht="12.2" customHeight="1" x14ac:dyDescent="0.2">
      <c r="A18" s="2068" t="s">
        <v>203</v>
      </c>
      <c r="B18" s="2068"/>
      <c r="C18" s="2068"/>
      <c r="D18" s="2068"/>
      <c r="E18" s="2068"/>
      <c r="F18" s="2068"/>
      <c r="G18" s="2068"/>
      <c r="H18" s="2068"/>
      <c r="I18" s="2068"/>
      <c r="J18" s="2068"/>
      <c r="K18" s="2068"/>
      <c r="L18" s="2068"/>
      <c r="M18" s="2068"/>
      <c r="N18" s="2068"/>
      <c r="O18" s="2068"/>
      <c r="P18" s="2068"/>
      <c r="Q18" s="2068"/>
      <c r="R18" s="2068"/>
      <c r="S18" s="2068"/>
      <c r="T18" s="2068"/>
      <c r="U18" s="2068"/>
      <c r="V18" s="2068"/>
      <c r="W18" s="2068"/>
      <c r="X18" s="2068"/>
      <c r="Y18" s="2068"/>
      <c r="Z18" s="2068"/>
      <c r="AA18" s="2068"/>
    </row>
    <row r="19" spans="1:27" ht="14.85" customHeight="1" x14ac:dyDescent="0.2">
      <c r="A19" s="2100" t="s">
        <v>203</v>
      </c>
      <c r="B19" s="2100"/>
      <c r="C19" s="2100"/>
      <c r="D19" s="2100"/>
      <c r="E19" s="2100"/>
      <c r="F19" s="2100"/>
      <c r="G19" s="2100"/>
      <c r="H19" s="2100"/>
      <c r="I19" s="2100"/>
      <c r="J19" s="2100"/>
      <c r="K19" s="2100"/>
      <c r="L19" s="2100"/>
      <c r="M19" s="2100"/>
      <c r="N19" s="2100"/>
      <c r="O19" s="2100"/>
      <c r="P19" s="2100"/>
      <c r="Q19" s="2100"/>
      <c r="R19" s="2100"/>
      <c r="S19" s="2100"/>
      <c r="T19" s="2101" t="s">
        <v>71</v>
      </c>
      <c r="U19" s="2102"/>
      <c r="V19" s="2102"/>
      <c r="W19" s="2102"/>
      <c r="X19" s="2102"/>
      <c r="Y19" s="2102"/>
      <c r="Z19" s="2102"/>
      <c r="AA19" s="2103"/>
    </row>
    <row r="20" spans="1:27" ht="14.85" customHeight="1" x14ac:dyDescent="0.2">
      <c r="A20" s="2100" t="s">
        <v>203</v>
      </c>
      <c r="B20" s="2100"/>
      <c r="C20" s="2100"/>
      <c r="D20" s="2100"/>
      <c r="E20" s="2100"/>
      <c r="F20" s="2100"/>
      <c r="G20" s="2100"/>
      <c r="H20" s="2100"/>
      <c r="I20" s="2100"/>
      <c r="J20" s="2100"/>
      <c r="K20" s="2100"/>
      <c r="L20" s="2100"/>
      <c r="M20" s="2101" t="s">
        <v>73</v>
      </c>
      <c r="N20" s="2102"/>
      <c r="O20" s="2103"/>
      <c r="P20" s="2101" t="s">
        <v>72</v>
      </c>
      <c r="Q20" s="2102"/>
      <c r="R20" s="2103"/>
      <c r="S20" s="2104" t="s">
        <v>203</v>
      </c>
      <c r="T20" s="2101" t="s">
        <v>70</v>
      </c>
      <c r="U20" s="2102"/>
      <c r="V20" s="2102"/>
      <c r="W20" s="2102"/>
      <c r="X20" s="2103"/>
      <c r="Y20" s="2101" t="s">
        <v>47</v>
      </c>
      <c r="Z20" s="2102"/>
      <c r="AA20" s="2103"/>
    </row>
    <row r="21" spans="1:27" ht="14.85" customHeight="1" x14ac:dyDescent="0.2">
      <c r="A21" s="2100" t="s">
        <v>203</v>
      </c>
      <c r="B21" s="2100"/>
      <c r="C21" s="2100"/>
      <c r="D21" s="2100"/>
      <c r="E21" s="2100"/>
      <c r="F21" s="2100"/>
      <c r="G21" s="2100"/>
      <c r="H21" s="2100"/>
      <c r="I21" s="2100"/>
      <c r="J21" s="2100"/>
      <c r="K21" s="2100"/>
      <c r="L21" s="2100"/>
      <c r="M21" s="2101">
        <v>5</v>
      </c>
      <c r="N21" s="2102"/>
      <c r="O21" s="2103"/>
      <c r="P21" s="2101" t="s">
        <v>217</v>
      </c>
      <c r="Q21" s="2102"/>
      <c r="R21" s="2103"/>
      <c r="S21" s="2104" t="s">
        <v>203</v>
      </c>
      <c r="T21" s="1971" t="s">
        <v>217</v>
      </c>
      <c r="U21" s="1972"/>
      <c r="V21" s="1972"/>
      <c r="W21" s="1972"/>
      <c r="X21" s="2002"/>
      <c r="Y21" s="1971" t="s">
        <v>217</v>
      </c>
      <c r="Z21" s="1972"/>
      <c r="AA21" s="2002"/>
    </row>
    <row r="22" spans="1:27" ht="51.75" customHeight="1" x14ac:dyDescent="0.2">
      <c r="A22" s="2105" t="s">
        <v>1871</v>
      </c>
      <c r="B22" s="2105"/>
      <c r="C22" s="2105"/>
      <c r="D22" s="2105"/>
      <c r="E22" s="2105"/>
      <c r="F22" s="2105"/>
      <c r="G22" s="2105"/>
      <c r="H22" s="2105"/>
      <c r="I22" s="2105"/>
      <c r="J22" s="2105"/>
      <c r="K22" s="2105"/>
      <c r="L22" s="2105"/>
      <c r="M22" s="2105"/>
      <c r="N22" s="2105"/>
      <c r="O22" s="2105"/>
      <c r="P22" s="2105"/>
      <c r="Q22" s="2105"/>
      <c r="R22" s="2105"/>
      <c r="S22" s="2105"/>
      <c r="T22" s="2105"/>
      <c r="U22" s="2105"/>
      <c r="V22" s="2105"/>
      <c r="W22" s="2105"/>
      <c r="X22" s="2105"/>
      <c r="Y22" s="2105"/>
      <c r="Z22" s="2105"/>
      <c r="AA22" s="2105"/>
    </row>
    <row r="23" spans="1:27" ht="12.2" customHeight="1" x14ac:dyDescent="0.2">
      <c r="A23" s="2068" t="s">
        <v>203</v>
      </c>
      <c r="B23" s="2068"/>
      <c r="C23" s="2068"/>
      <c r="D23" s="2068"/>
      <c r="E23" s="2068"/>
      <c r="F23" s="2068"/>
      <c r="G23" s="2068"/>
      <c r="H23" s="2068"/>
      <c r="I23" s="2068"/>
      <c r="J23" s="2068"/>
      <c r="K23" s="2068"/>
      <c r="L23" s="2068"/>
      <c r="M23" s="2068"/>
      <c r="N23" s="2068"/>
      <c r="O23" s="2068"/>
      <c r="P23" s="2068"/>
      <c r="Q23" s="2068"/>
      <c r="R23" s="2068"/>
      <c r="S23" s="2068"/>
      <c r="T23" s="2068"/>
      <c r="U23" s="2068"/>
      <c r="V23" s="2068"/>
      <c r="W23" s="2068"/>
      <c r="X23" s="2068"/>
      <c r="Y23" s="2068"/>
      <c r="Z23" s="2068"/>
      <c r="AA23" s="2068"/>
    </row>
    <row r="24" spans="1:27" ht="12.2" customHeight="1" x14ac:dyDescent="0.2">
      <c r="A24" s="2106" t="s">
        <v>1870</v>
      </c>
      <c r="B24" s="2106"/>
      <c r="C24" s="2106"/>
      <c r="D24" s="2106"/>
      <c r="E24" s="2106"/>
      <c r="F24" s="2106"/>
      <c r="G24" s="2106"/>
      <c r="H24" s="2106"/>
      <c r="I24" s="2106"/>
      <c r="J24" s="2106"/>
      <c r="K24" s="2107">
        <v>1237058.32</v>
      </c>
      <c r="L24" s="2108"/>
      <c r="M24" s="2108"/>
      <c r="N24" s="2106" t="s">
        <v>377</v>
      </c>
      <c r="O24" s="2106"/>
      <c r="P24" s="2106"/>
      <c r="Q24" s="2106"/>
      <c r="R24" s="2106"/>
      <c r="S24" s="2106"/>
      <c r="T24" s="2106"/>
      <c r="U24" s="2106"/>
      <c r="V24" s="2106"/>
      <c r="W24" s="2106"/>
      <c r="X24" s="2106"/>
      <c r="Y24" s="2106"/>
      <c r="Z24" s="2106"/>
      <c r="AA24" s="2106"/>
    </row>
    <row r="25" spans="1:27" ht="12.2" customHeight="1" x14ac:dyDescent="0.2">
      <c r="A25" s="2068" t="s">
        <v>203</v>
      </c>
      <c r="B25" s="2068"/>
      <c r="C25" s="2068"/>
      <c r="D25" s="2068"/>
      <c r="E25" s="2068"/>
      <c r="F25" s="2068"/>
      <c r="G25" s="2068"/>
      <c r="H25" s="2068"/>
      <c r="I25" s="2068"/>
      <c r="J25" s="2068"/>
      <c r="K25" s="2068"/>
      <c r="L25" s="2068"/>
      <c r="M25" s="2068"/>
      <c r="N25" s="2068"/>
      <c r="O25" s="2068"/>
      <c r="P25" s="2068"/>
      <c r="Q25" s="2068"/>
      <c r="R25" s="2068"/>
      <c r="S25" s="2068"/>
      <c r="T25" s="2068"/>
      <c r="U25" s="2068"/>
      <c r="V25" s="2068"/>
      <c r="W25" s="2068"/>
      <c r="X25" s="2068"/>
      <c r="Y25" s="2068"/>
      <c r="Z25" s="2068"/>
      <c r="AA25" s="2068"/>
    </row>
    <row r="26" spans="1:27" ht="24.6" customHeight="1" x14ac:dyDescent="0.2">
      <c r="A26" s="1990" t="s">
        <v>346</v>
      </c>
      <c r="B26" s="1994"/>
      <c r="C26" s="1990" t="s">
        <v>1217</v>
      </c>
      <c r="D26" s="1991"/>
      <c r="E26" s="1991"/>
      <c r="F26" s="1994"/>
      <c r="G26" s="1990" t="s">
        <v>206</v>
      </c>
      <c r="H26" s="1991"/>
      <c r="I26" s="1994"/>
      <c r="J26" s="1990" t="s">
        <v>225</v>
      </c>
      <c r="K26" s="1994"/>
      <c r="L26" s="1971" t="s">
        <v>375</v>
      </c>
      <c r="M26" s="1972"/>
      <c r="N26" s="1972"/>
      <c r="O26" s="2002"/>
      <c r="P26" s="1971" t="s">
        <v>1216</v>
      </c>
      <c r="Q26" s="1972"/>
      <c r="R26" s="1972"/>
      <c r="S26" s="1972"/>
      <c r="T26" s="1972"/>
      <c r="U26" s="1972"/>
      <c r="V26" s="1972"/>
      <c r="W26" s="1972"/>
      <c r="X26" s="1972"/>
      <c r="Y26" s="1972"/>
      <c r="Z26" s="1972"/>
      <c r="AA26" s="2002"/>
    </row>
    <row r="27" spans="1:27" ht="12.2" customHeight="1" x14ac:dyDescent="0.2">
      <c r="A27" s="1992"/>
      <c r="B27" s="1998"/>
      <c r="C27" s="2099"/>
      <c r="D27" s="2243"/>
      <c r="E27" s="2243"/>
      <c r="F27" s="1997"/>
      <c r="G27" s="2099"/>
      <c r="H27" s="2243"/>
      <c r="I27" s="1997"/>
      <c r="J27" s="2099"/>
      <c r="K27" s="1997"/>
      <c r="L27" s="2098" t="s">
        <v>1215</v>
      </c>
      <c r="M27" s="1990" t="s">
        <v>1210</v>
      </c>
      <c r="N27" s="1994"/>
      <c r="O27" s="2098" t="s">
        <v>1214</v>
      </c>
      <c r="P27" s="2098" t="s">
        <v>1213</v>
      </c>
      <c r="Q27" s="2098" t="s">
        <v>1212</v>
      </c>
      <c r="R27" s="1990" t="s">
        <v>1211</v>
      </c>
      <c r="S27" s="1991"/>
      <c r="T27" s="1991"/>
      <c r="U27" s="1994"/>
      <c r="V27" s="1990" t="s">
        <v>1210</v>
      </c>
      <c r="W27" s="1994"/>
      <c r="X27" s="1990" t="s">
        <v>1209</v>
      </c>
      <c r="Y27" s="1991"/>
      <c r="Z27" s="1991"/>
      <c r="AA27" s="1994"/>
    </row>
    <row r="28" spans="1:27" ht="61.35" customHeight="1" x14ac:dyDescent="0.2">
      <c r="A28" s="2097" t="s">
        <v>1869</v>
      </c>
      <c r="B28" s="2097" t="s">
        <v>1868</v>
      </c>
      <c r="C28" s="1992"/>
      <c r="D28" s="1993"/>
      <c r="E28" s="1993"/>
      <c r="F28" s="1998"/>
      <c r="G28" s="1992"/>
      <c r="H28" s="1993"/>
      <c r="I28" s="1998"/>
      <c r="J28" s="1992"/>
      <c r="K28" s="1998"/>
      <c r="L28" s="2001"/>
      <c r="M28" s="1992"/>
      <c r="N28" s="1998"/>
      <c r="O28" s="2001"/>
      <c r="P28" s="2001"/>
      <c r="Q28" s="2001"/>
      <c r="R28" s="1992"/>
      <c r="S28" s="1993"/>
      <c r="T28" s="1993"/>
      <c r="U28" s="1998"/>
      <c r="V28" s="1992"/>
      <c r="W28" s="1998"/>
      <c r="X28" s="1992"/>
      <c r="Y28" s="1993"/>
      <c r="Z28" s="1993"/>
      <c r="AA28" s="1998"/>
    </row>
    <row r="29" spans="1:27" ht="18.399999999999999" customHeight="1" x14ac:dyDescent="0.2">
      <c r="A29" s="2097" t="s">
        <v>268</v>
      </c>
      <c r="B29" s="2097" t="s">
        <v>0</v>
      </c>
      <c r="C29" s="1971" t="s">
        <v>1</v>
      </c>
      <c r="D29" s="1972"/>
      <c r="E29" s="1972"/>
      <c r="F29" s="2002"/>
      <c r="G29" s="1971" t="s">
        <v>204</v>
      </c>
      <c r="H29" s="1972"/>
      <c r="I29" s="2002"/>
      <c r="J29" s="1971" t="s">
        <v>267</v>
      </c>
      <c r="K29" s="2002"/>
      <c r="L29" s="2097" t="s">
        <v>265</v>
      </c>
      <c r="M29" s="1971" t="s">
        <v>263</v>
      </c>
      <c r="N29" s="2002"/>
      <c r="O29" s="2097" t="s">
        <v>262</v>
      </c>
      <c r="P29" s="2097" t="s">
        <v>2</v>
      </c>
      <c r="Q29" s="2097" t="s">
        <v>261</v>
      </c>
      <c r="R29" s="1971" t="s">
        <v>260</v>
      </c>
      <c r="S29" s="1972"/>
      <c r="T29" s="1972"/>
      <c r="U29" s="2002"/>
      <c r="V29" s="1971" t="s">
        <v>259</v>
      </c>
      <c r="W29" s="2002"/>
      <c r="X29" s="1971" t="s">
        <v>255</v>
      </c>
      <c r="Y29" s="1972"/>
      <c r="Z29" s="1972"/>
      <c r="AA29" s="2002"/>
    </row>
    <row r="31" spans="1:27" ht="12.2" customHeight="1" x14ac:dyDescent="0.2">
      <c r="A31" s="2075" t="s">
        <v>589</v>
      </c>
      <c r="B31" s="2075"/>
      <c r="C31" s="2075"/>
      <c r="D31" s="2075"/>
      <c r="E31" s="2075"/>
      <c r="F31" s="2075"/>
      <c r="G31" s="2075"/>
      <c r="H31" s="2075"/>
      <c r="I31" s="2075"/>
      <c r="J31" s="2075"/>
      <c r="K31" s="2075"/>
      <c r="L31" s="2075"/>
      <c r="M31" s="2075"/>
      <c r="N31" s="2075"/>
      <c r="O31" s="2075"/>
      <c r="P31" s="2075"/>
      <c r="Q31" s="2075"/>
      <c r="R31" s="2075"/>
      <c r="S31" s="2075"/>
      <c r="T31" s="2075"/>
      <c r="U31" s="2075"/>
      <c r="V31" s="2075"/>
      <c r="W31" s="2075"/>
      <c r="X31" s="2075"/>
      <c r="Y31" s="2075"/>
      <c r="Z31" s="2075"/>
      <c r="AA31" s="2075"/>
    </row>
    <row r="32" spans="1:27" ht="24.6" customHeight="1" x14ac:dyDescent="0.2">
      <c r="A32" s="2068" t="s">
        <v>268</v>
      </c>
      <c r="B32" s="2064" t="s">
        <v>268</v>
      </c>
      <c r="C32" s="2064" t="s">
        <v>2292</v>
      </c>
      <c r="D32" s="2064"/>
      <c r="E32" s="2064"/>
      <c r="F32" s="2064"/>
      <c r="G32" s="2064" t="s">
        <v>588</v>
      </c>
      <c r="H32" s="2064"/>
      <c r="I32" s="2064"/>
      <c r="J32" s="2064" t="s">
        <v>467</v>
      </c>
      <c r="K32" s="2064"/>
      <c r="L32" s="2071">
        <v>3</v>
      </c>
      <c r="M32" s="2241" t="s">
        <v>203</v>
      </c>
      <c r="N32" s="2241"/>
      <c r="O32" s="2092">
        <v>3</v>
      </c>
      <c r="P32" s="2241" t="s">
        <v>203</v>
      </c>
      <c r="Q32" s="2241" t="s">
        <v>203</v>
      </c>
      <c r="R32" s="2241" t="s">
        <v>203</v>
      </c>
      <c r="S32" s="2241"/>
      <c r="T32" s="2241"/>
      <c r="U32" s="2241"/>
      <c r="V32" s="2241" t="s">
        <v>203</v>
      </c>
      <c r="W32" s="2241"/>
      <c r="X32" s="2241" t="s">
        <v>203</v>
      </c>
      <c r="Y32" s="2241"/>
      <c r="Z32" s="2241"/>
      <c r="AA32" s="2241"/>
    </row>
    <row r="33" spans="1:27" ht="12.2" customHeight="1" x14ac:dyDescent="0.2">
      <c r="A33" s="2068" t="s">
        <v>203</v>
      </c>
      <c r="B33" s="2068" t="s">
        <v>203</v>
      </c>
      <c r="C33" s="2068" t="s">
        <v>1077</v>
      </c>
      <c r="D33" s="2068"/>
      <c r="E33" s="2068"/>
      <c r="F33" s="2068"/>
      <c r="G33" s="2068" t="s">
        <v>1076</v>
      </c>
      <c r="H33" s="2068"/>
      <c r="I33" s="2068"/>
      <c r="J33" s="2068" t="s">
        <v>1060</v>
      </c>
      <c r="K33" s="2068"/>
      <c r="L33" s="2241" t="s">
        <v>203</v>
      </c>
      <c r="M33" s="2241" t="s">
        <v>203</v>
      </c>
      <c r="N33" s="2241"/>
      <c r="O33" s="2069">
        <v>2.04</v>
      </c>
      <c r="P33" s="2241" t="s">
        <v>203</v>
      </c>
      <c r="Q33" s="2241" t="s">
        <v>203</v>
      </c>
      <c r="R33" s="2241" t="s">
        <v>203</v>
      </c>
      <c r="S33" s="2241"/>
      <c r="T33" s="2241"/>
      <c r="U33" s="2241"/>
      <c r="V33" s="2241" t="s">
        <v>203</v>
      </c>
      <c r="W33" s="2241"/>
      <c r="X33" s="2065">
        <v>1183.1199999999999</v>
      </c>
      <c r="Y33" s="2066"/>
      <c r="Z33" s="2066"/>
      <c r="AA33" s="2066"/>
    </row>
    <row r="34" spans="1:27" ht="12.2" customHeight="1" x14ac:dyDescent="0.2">
      <c r="A34" s="2068" t="s">
        <v>203</v>
      </c>
      <c r="B34" s="2068" t="s">
        <v>203</v>
      </c>
      <c r="C34" s="2068" t="s">
        <v>1492</v>
      </c>
      <c r="D34" s="2068"/>
      <c r="E34" s="2068"/>
      <c r="F34" s="2068"/>
      <c r="G34" s="2068" t="s">
        <v>1491</v>
      </c>
      <c r="H34" s="2068"/>
      <c r="I34" s="2068"/>
      <c r="J34" s="2068" t="s">
        <v>1060</v>
      </c>
      <c r="K34" s="2068"/>
      <c r="L34" s="2069">
        <v>0.68</v>
      </c>
      <c r="M34" s="2241" t="s">
        <v>203</v>
      </c>
      <c r="N34" s="2241"/>
      <c r="O34" s="2069">
        <v>2.04</v>
      </c>
      <c r="P34" s="2241" t="s">
        <v>203</v>
      </c>
      <c r="Q34" s="2241" t="s">
        <v>203</v>
      </c>
      <c r="R34" s="2069">
        <v>579.96</v>
      </c>
      <c r="S34" s="2241"/>
      <c r="T34" s="2241"/>
      <c r="U34" s="2241"/>
      <c r="V34" s="2241" t="s">
        <v>203</v>
      </c>
      <c r="W34" s="2241"/>
      <c r="X34" s="2069">
        <v>1183.1199999999999</v>
      </c>
      <c r="Y34" s="2241"/>
      <c r="Z34" s="2241"/>
      <c r="AA34" s="2241"/>
    </row>
    <row r="35" spans="1:27" ht="12.2" customHeight="1" x14ac:dyDescent="0.2">
      <c r="A35" s="2068" t="s">
        <v>203</v>
      </c>
      <c r="B35" s="2068" t="s">
        <v>203</v>
      </c>
      <c r="C35" s="2068" t="s">
        <v>1073</v>
      </c>
      <c r="D35" s="2068"/>
      <c r="E35" s="2068"/>
      <c r="F35" s="2068"/>
      <c r="G35" s="2068" t="s">
        <v>258</v>
      </c>
      <c r="H35" s="2068"/>
      <c r="I35" s="2068"/>
      <c r="J35" s="2068" t="s">
        <v>203</v>
      </c>
      <c r="K35" s="2068"/>
      <c r="L35" s="2241" t="s">
        <v>203</v>
      </c>
      <c r="M35" s="2241" t="s">
        <v>203</v>
      </c>
      <c r="N35" s="2241"/>
      <c r="O35" s="2241" t="s">
        <v>203</v>
      </c>
      <c r="P35" s="2241" t="s">
        <v>203</v>
      </c>
      <c r="Q35" s="2241" t="s">
        <v>203</v>
      </c>
      <c r="R35" s="2241" t="s">
        <v>203</v>
      </c>
      <c r="S35" s="2241"/>
      <c r="T35" s="2241"/>
      <c r="U35" s="2241"/>
      <c r="V35" s="2241" t="s">
        <v>203</v>
      </c>
      <c r="W35" s="2241"/>
      <c r="X35" s="2065">
        <v>921.68</v>
      </c>
      <c r="Y35" s="2066"/>
      <c r="Z35" s="2066"/>
      <c r="AA35" s="2066"/>
    </row>
    <row r="36" spans="1:27" ht="12.2" customHeight="1" x14ac:dyDescent="0.2">
      <c r="A36" s="2084" t="s">
        <v>203</v>
      </c>
      <c r="B36" s="2084" t="s">
        <v>203</v>
      </c>
      <c r="C36" s="2084" t="s">
        <v>203</v>
      </c>
      <c r="D36" s="2084"/>
      <c r="E36" s="2084"/>
      <c r="F36" s="2084"/>
      <c r="G36" s="2084" t="s">
        <v>1072</v>
      </c>
      <c r="H36" s="2084"/>
      <c r="I36" s="2084"/>
      <c r="J36" s="2084" t="s">
        <v>1060</v>
      </c>
      <c r="K36" s="2084"/>
      <c r="L36" s="2083" t="s">
        <v>203</v>
      </c>
      <c r="M36" s="2083" t="s">
        <v>203</v>
      </c>
      <c r="N36" s="2083"/>
      <c r="O36" s="2091">
        <v>0.99</v>
      </c>
      <c r="P36" s="2083" t="s">
        <v>203</v>
      </c>
      <c r="Q36" s="2083" t="s">
        <v>203</v>
      </c>
      <c r="R36" s="2083" t="s">
        <v>203</v>
      </c>
      <c r="S36" s="2083"/>
      <c r="T36" s="2083"/>
      <c r="U36" s="2083"/>
      <c r="V36" s="2083" t="s">
        <v>203</v>
      </c>
      <c r="W36" s="2083"/>
      <c r="X36" s="2065">
        <v>614.04</v>
      </c>
      <c r="Y36" s="2066"/>
      <c r="Z36" s="2066"/>
      <c r="AA36" s="2066"/>
    </row>
    <row r="37" spans="1:27" ht="24.6" customHeight="1" x14ac:dyDescent="0.2">
      <c r="A37" s="2068" t="s">
        <v>203</v>
      </c>
      <c r="B37" s="2068" t="s">
        <v>203</v>
      </c>
      <c r="C37" s="2068" t="s">
        <v>1490</v>
      </c>
      <c r="D37" s="2068"/>
      <c r="E37" s="2068"/>
      <c r="F37" s="2068"/>
      <c r="G37" s="2068" t="s">
        <v>1489</v>
      </c>
      <c r="H37" s="2068"/>
      <c r="I37" s="2068"/>
      <c r="J37" s="2068" t="s">
        <v>1063</v>
      </c>
      <c r="K37" s="2068"/>
      <c r="L37" s="2069">
        <v>0.33</v>
      </c>
      <c r="M37" s="2241" t="s">
        <v>203</v>
      </c>
      <c r="N37" s="2241"/>
      <c r="O37" s="2069">
        <v>0.99</v>
      </c>
      <c r="P37" s="2241" t="s">
        <v>203</v>
      </c>
      <c r="Q37" s="2241" t="s">
        <v>203</v>
      </c>
      <c r="R37" s="2069">
        <v>930.99</v>
      </c>
      <c r="S37" s="2241"/>
      <c r="T37" s="2241"/>
      <c r="U37" s="2241"/>
      <c r="V37" s="2241" t="s">
        <v>203</v>
      </c>
      <c r="W37" s="2241"/>
      <c r="X37" s="2069">
        <v>921.68</v>
      </c>
      <c r="Y37" s="2241"/>
      <c r="Z37" s="2241"/>
      <c r="AA37" s="2241"/>
    </row>
    <row r="38" spans="1:27" ht="12.2" customHeight="1" x14ac:dyDescent="0.2">
      <c r="A38" s="2068" t="s">
        <v>203</v>
      </c>
      <c r="B38" s="2068" t="s">
        <v>203</v>
      </c>
      <c r="C38" s="2068" t="s">
        <v>1069</v>
      </c>
      <c r="D38" s="2068"/>
      <c r="E38" s="2068"/>
      <c r="F38" s="2068"/>
      <c r="G38" s="2068" t="s">
        <v>1068</v>
      </c>
      <c r="H38" s="2068"/>
      <c r="I38" s="2068"/>
      <c r="J38" s="2068" t="s">
        <v>1060</v>
      </c>
      <c r="K38" s="2068"/>
      <c r="L38" s="2069">
        <v>0.33</v>
      </c>
      <c r="M38" s="2241" t="s">
        <v>203</v>
      </c>
      <c r="N38" s="2241"/>
      <c r="O38" s="2069">
        <v>0.99</v>
      </c>
      <c r="P38" s="2241" t="s">
        <v>203</v>
      </c>
      <c r="Q38" s="2241" t="s">
        <v>203</v>
      </c>
      <c r="R38" s="2069">
        <v>620.24</v>
      </c>
      <c r="S38" s="2241"/>
      <c r="T38" s="2241"/>
      <c r="U38" s="2241"/>
      <c r="V38" s="2241" t="s">
        <v>203</v>
      </c>
      <c r="W38" s="2241"/>
      <c r="X38" s="2069">
        <v>614.04</v>
      </c>
      <c r="Y38" s="2241"/>
      <c r="Z38" s="2241"/>
      <c r="AA38" s="2241"/>
    </row>
    <row r="39" spans="1:27" ht="12.2" customHeight="1" x14ac:dyDescent="0.2">
      <c r="A39" s="2068" t="s">
        <v>203</v>
      </c>
      <c r="B39" s="2068" t="s">
        <v>203</v>
      </c>
      <c r="C39" s="2068" t="s">
        <v>203</v>
      </c>
      <c r="D39" s="2068"/>
      <c r="E39" s="2068"/>
      <c r="F39" s="2068"/>
      <c r="G39" s="2082" t="s">
        <v>1057</v>
      </c>
      <c r="H39" s="2082"/>
      <c r="I39" s="2082"/>
      <c r="J39" s="2077" t="s">
        <v>203</v>
      </c>
      <c r="K39" s="2077"/>
      <c r="L39" s="2077" t="s">
        <v>203</v>
      </c>
      <c r="M39" s="2077" t="s">
        <v>203</v>
      </c>
      <c r="N39" s="2077"/>
      <c r="O39" s="2077" t="s">
        <v>203</v>
      </c>
      <c r="P39" s="2077" t="s">
        <v>203</v>
      </c>
      <c r="Q39" s="2077" t="s">
        <v>203</v>
      </c>
      <c r="R39" s="2077" t="s">
        <v>203</v>
      </c>
      <c r="S39" s="2077"/>
      <c r="T39" s="2077"/>
      <c r="U39" s="2077"/>
      <c r="V39" s="2077" t="s">
        <v>203</v>
      </c>
      <c r="W39" s="2077"/>
      <c r="X39" s="2079">
        <v>2718.84</v>
      </c>
      <c r="Y39" s="2080"/>
      <c r="Z39" s="2080"/>
      <c r="AA39" s="2080"/>
    </row>
    <row r="40" spans="1:27" ht="12.2" customHeight="1" x14ac:dyDescent="0.2">
      <c r="C40" s="2068" t="s">
        <v>203</v>
      </c>
      <c r="D40" s="2068"/>
      <c r="E40" s="2068"/>
      <c r="F40" s="2068"/>
      <c r="G40" s="2068" t="s">
        <v>1056</v>
      </c>
      <c r="H40" s="2068"/>
      <c r="I40" s="2068"/>
      <c r="J40" s="2068" t="s">
        <v>203</v>
      </c>
      <c r="K40" s="2068"/>
      <c r="L40" s="2241" t="s">
        <v>203</v>
      </c>
      <c r="M40" s="2241" t="s">
        <v>203</v>
      </c>
      <c r="N40" s="2241"/>
      <c r="O40" s="2241" t="s">
        <v>203</v>
      </c>
      <c r="P40" s="2068" t="s">
        <v>203</v>
      </c>
      <c r="Q40" s="2068" t="s">
        <v>203</v>
      </c>
      <c r="R40" s="2068" t="s">
        <v>203</v>
      </c>
      <c r="S40" s="2068"/>
      <c r="T40" s="2068"/>
      <c r="U40" s="2068"/>
      <c r="V40" s="2068" t="s">
        <v>203</v>
      </c>
      <c r="W40" s="2068"/>
      <c r="X40" s="2069">
        <v>1797.16</v>
      </c>
      <c r="Y40" s="2241"/>
      <c r="Z40" s="2241"/>
      <c r="AA40" s="2241"/>
    </row>
    <row r="41" spans="1:27" ht="24.6" customHeight="1" x14ac:dyDescent="0.2">
      <c r="C41" s="2068" t="s">
        <v>1488</v>
      </c>
      <c r="D41" s="2068"/>
      <c r="E41" s="2068"/>
      <c r="F41" s="2068"/>
      <c r="G41" s="2068" t="s">
        <v>1487</v>
      </c>
      <c r="H41" s="2068"/>
      <c r="I41" s="2068"/>
      <c r="J41" s="2068" t="s">
        <v>249</v>
      </c>
      <c r="K41" s="2068"/>
      <c r="L41" s="2071">
        <v>103</v>
      </c>
      <c r="M41" s="2241" t="s">
        <v>203</v>
      </c>
      <c r="N41" s="2241"/>
      <c r="O41" s="2069">
        <v>103</v>
      </c>
      <c r="P41" s="2068" t="s">
        <v>203</v>
      </c>
      <c r="Q41" s="2068" t="s">
        <v>203</v>
      </c>
      <c r="R41" s="2068" t="s">
        <v>203</v>
      </c>
      <c r="S41" s="2068"/>
      <c r="T41" s="2068"/>
      <c r="U41" s="2068"/>
      <c r="V41" s="2068" t="s">
        <v>203</v>
      </c>
      <c r="W41" s="2068"/>
      <c r="X41" s="2069">
        <v>1851.07</v>
      </c>
      <c r="Y41" s="2241"/>
      <c r="Z41" s="2241"/>
      <c r="AA41" s="2241"/>
    </row>
    <row r="42" spans="1:27" ht="24.6" customHeight="1" x14ac:dyDescent="0.2">
      <c r="C42" s="2068" t="s">
        <v>1486</v>
      </c>
      <c r="D42" s="2068"/>
      <c r="E42" s="2068"/>
      <c r="F42" s="2068"/>
      <c r="G42" s="2068" t="s">
        <v>1485</v>
      </c>
      <c r="H42" s="2068"/>
      <c r="I42" s="2068"/>
      <c r="J42" s="2068" t="s">
        <v>249</v>
      </c>
      <c r="K42" s="2068"/>
      <c r="L42" s="2071">
        <v>72</v>
      </c>
      <c r="M42" s="2241" t="s">
        <v>203</v>
      </c>
      <c r="N42" s="2241"/>
      <c r="O42" s="2069">
        <v>72</v>
      </c>
      <c r="P42" s="2068" t="s">
        <v>203</v>
      </c>
      <c r="Q42" s="2068" t="s">
        <v>203</v>
      </c>
      <c r="R42" s="2068" t="s">
        <v>203</v>
      </c>
      <c r="S42" s="2068"/>
      <c r="T42" s="2068"/>
      <c r="U42" s="2068"/>
      <c r="V42" s="2068" t="s">
        <v>203</v>
      </c>
      <c r="W42" s="2068"/>
      <c r="X42" s="2069">
        <v>1293.96</v>
      </c>
      <c r="Y42" s="2241"/>
      <c r="Z42" s="2241"/>
      <c r="AA42" s="2241"/>
    </row>
    <row r="43" spans="1:27" x14ac:dyDescent="0.2">
      <c r="A43" s="916"/>
      <c r="B43" s="916"/>
      <c r="C43" s="916"/>
      <c r="D43" s="916"/>
      <c r="E43" s="916"/>
      <c r="F43" s="916"/>
      <c r="G43" s="916"/>
      <c r="H43" s="916"/>
      <c r="I43" s="916"/>
      <c r="J43" s="916"/>
      <c r="K43" s="916"/>
      <c r="L43" s="916"/>
      <c r="M43" s="916"/>
      <c r="N43" s="916"/>
      <c r="O43" s="916"/>
      <c r="P43" s="916"/>
      <c r="Q43" s="916"/>
      <c r="R43" s="916"/>
      <c r="S43" s="916"/>
      <c r="T43" s="916"/>
      <c r="U43" s="916"/>
      <c r="V43" s="916"/>
      <c r="W43" s="916"/>
      <c r="X43" s="916"/>
      <c r="Y43" s="916"/>
      <c r="Z43" s="916"/>
      <c r="AA43" s="916"/>
    </row>
    <row r="44" spans="1:27" ht="12.2" customHeight="1" x14ac:dyDescent="0.2">
      <c r="G44" s="2064" t="s">
        <v>246</v>
      </c>
      <c r="H44" s="2064"/>
      <c r="I44" s="2064"/>
      <c r="J44" s="2064"/>
      <c r="K44" s="2064"/>
      <c r="L44" s="2064"/>
      <c r="M44" s="2064"/>
      <c r="N44" s="2064"/>
      <c r="O44" s="2064"/>
      <c r="P44" s="2064"/>
      <c r="Q44" s="2068" t="s">
        <v>203</v>
      </c>
      <c r="R44" s="2065">
        <v>1954.62</v>
      </c>
      <c r="S44" s="2066"/>
      <c r="T44" s="2066"/>
      <c r="U44" s="2066"/>
      <c r="V44" s="2068" t="s">
        <v>203</v>
      </c>
      <c r="W44" s="2068"/>
      <c r="X44" s="2065">
        <v>5863.87</v>
      </c>
      <c r="Y44" s="2066"/>
      <c r="Z44" s="2066"/>
      <c r="AA44" s="2066"/>
    </row>
    <row r="45" spans="1:27" x14ac:dyDescent="0.2">
      <c r="A45" s="916"/>
      <c r="B45" s="916"/>
      <c r="C45" s="916"/>
      <c r="D45" s="916"/>
      <c r="E45" s="916"/>
      <c r="F45" s="916"/>
      <c r="G45" s="916"/>
      <c r="H45" s="916"/>
      <c r="I45" s="916"/>
      <c r="J45" s="916"/>
      <c r="K45" s="916"/>
      <c r="L45" s="916"/>
      <c r="M45" s="916"/>
      <c r="N45" s="916"/>
      <c r="O45" s="916"/>
      <c r="P45" s="916"/>
      <c r="Q45" s="916"/>
      <c r="R45" s="916"/>
      <c r="S45" s="916"/>
      <c r="T45" s="916"/>
      <c r="U45" s="916"/>
      <c r="V45" s="916"/>
      <c r="W45" s="916"/>
      <c r="X45" s="916"/>
      <c r="Y45" s="916"/>
      <c r="Z45" s="916"/>
      <c r="AA45" s="916"/>
    </row>
    <row r="46" spans="1:27" ht="12.2" customHeight="1" x14ac:dyDescent="0.2">
      <c r="C46" s="2064" t="s">
        <v>203</v>
      </c>
      <c r="D46" s="2064"/>
      <c r="E46" s="2064"/>
      <c r="F46" s="2064"/>
      <c r="G46" s="2064" t="s">
        <v>1484</v>
      </c>
      <c r="H46" s="2064"/>
      <c r="I46" s="2064"/>
      <c r="J46" s="2064"/>
      <c r="K46" s="2064"/>
      <c r="L46" s="2064"/>
      <c r="M46" s="2064"/>
      <c r="N46" s="2064"/>
      <c r="O46" s="2064" t="s">
        <v>203</v>
      </c>
      <c r="P46" s="2064" t="s">
        <v>203</v>
      </c>
      <c r="Q46" s="2064"/>
      <c r="R46" s="2064"/>
      <c r="S46" s="2064"/>
      <c r="T46" s="2064"/>
      <c r="U46" s="2064"/>
      <c r="V46" s="2064"/>
      <c r="W46" s="2064"/>
      <c r="X46" s="2065">
        <v>5863.87</v>
      </c>
      <c r="Y46" s="2066"/>
      <c r="Z46" s="2066"/>
      <c r="AA46" s="2066"/>
    </row>
    <row r="48" spans="1:27" ht="12.2" customHeight="1" x14ac:dyDescent="0.2">
      <c r="A48" s="2075" t="s">
        <v>973</v>
      </c>
      <c r="B48" s="2075"/>
      <c r="C48" s="2075"/>
      <c r="D48" s="2075"/>
      <c r="E48" s="2075"/>
      <c r="F48" s="2075"/>
      <c r="G48" s="2075"/>
      <c r="H48" s="2075"/>
      <c r="I48" s="2075"/>
      <c r="J48" s="2075"/>
      <c r="K48" s="2075"/>
      <c r="L48" s="2075"/>
      <c r="M48" s="2075"/>
      <c r="N48" s="2075"/>
      <c r="O48" s="2075"/>
      <c r="P48" s="2075"/>
      <c r="Q48" s="2075"/>
      <c r="R48" s="2075"/>
      <c r="S48" s="2075"/>
      <c r="T48" s="2075"/>
      <c r="U48" s="2075"/>
      <c r="V48" s="2075"/>
      <c r="W48" s="2075"/>
      <c r="X48" s="2075"/>
      <c r="Y48" s="2075"/>
      <c r="Z48" s="2075"/>
      <c r="AA48" s="2075"/>
    </row>
    <row r="49" spans="1:27" ht="61.35" customHeight="1" x14ac:dyDescent="0.2">
      <c r="A49" s="2068" t="s">
        <v>0</v>
      </c>
      <c r="B49" s="2064" t="s">
        <v>0</v>
      </c>
      <c r="C49" s="2064" t="s">
        <v>1425</v>
      </c>
      <c r="D49" s="2064"/>
      <c r="E49" s="2064"/>
      <c r="F49" s="2064"/>
      <c r="G49" s="2064" t="s">
        <v>2290</v>
      </c>
      <c r="H49" s="2064"/>
      <c r="I49" s="2064"/>
      <c r="J49" s="2064" t="s">
        <v>1398</v>
      </c>
      <c r="K49" s="2064"/>
      <c r="L49" s="2072">
        <v>0.13500000000000001</v>
      </c>
      <c r="M49" s="2241" t="s">
        <v>203</v>
      </c>
      <c r="N49" s="2241"/>
      <c r="O49" s="2073">
        <v>0.13500000000000001</v>
      </c>
      <c r="P49" s="2241" t="s">
        <v>203</v>
      </c>
      <c r="Q49" s="2241" t="s">
        <v>203</v>
      </c>
      <c r="R49" s="2241" t="s">
        <v>203</v>
      </c>
      <c r="S49" s="2241"/>
      <c r="T49" s="2241"/>
      <c r="U49" s="2241"/>
      <c r="V49" s="2241" t="s">
        <v>203</v>
      </c>
      <c r="W49" s="2241"/>
      <c r="X49" s="2241" t="s">
        <v>203</v>
      </c>
      <c r="Y49" s="2241"/>
      <c r="Z49" s="2241"/>
      <c r="AA49" s="2241"/>
    </row>
    <row r="50" spans="1:27" ht="12.2" customHeight="1" x14ac:dyDescent="0.2">
      <c r="A50" s="2068" t="s">
        <v>203</v>
      </c>
      <c r="B50" s="2068" t="s">
        <v>203</v>
      </c>
      <c r="C50" s="2068" t="s">
        <v>1077</v>
      </c>
      <c r="D50" s="2068"/>
      <c r="E50" s="2068"/>
      <c r="F50" s="2068"/>
      <c r="G50" s="2068" t="s">
        <v>1076</v>
      </c>
      <c r="H50" s="2068"/>
      <c r="I50" s="2068"/>
      <c r="J50" s="2068" t="s">
        <v>1060</v>
      </c>
      <c r="K50" s="2068"/>
      <c r="L50" s="2241" t="s">
        <v>203</v>
      </c>
      <c r="M50" s="2241" t="s">
        <v>203</v>
      </c>
      <c r="N50" s="2241"/>
      <c r="O50" s="2072">
        <v>24.948</v>
      </c>
      <c r="P50" s="2241" t="s">
        <v>203</v>
      </c>
      <c r="Q50" s="2241" t="s">
        <v>203</v>
      </c>
      <c r="R50" s="2241" t="s">
        <v>203</v>
      </c>
      <c r="S50" s="2241"/>
      <c r="T50" s="2241"/>
      <c r="U50" s="2241"/>
      <c r="V50" s="2241" t="s">
        <v>203</v>
      </c>
      <c r="W50" s="2241"/>
      <c r="X50" s="2065">
        <v>10952.17</v>
      </c>
      <c r="Y50" s="2066"/>
      <c r="Z50" s="2066"/>
      <c r="AA50" s="2066"/>
    </row>
    <row r="51" spans="1:27" ht="12.2" customHeight="1" x14ac:dyDescent="0.2">
      <c r="A51" s="2068" t="s">
        <v>203</v>
      </c>
      <c r="B51" s="2068" t="s">
        <v>203</v>
      </c>
      <c r="C51" s="2068" t="s">
        <v>1410</v>
      </c>
      <c r="D51" s="2068"/>
      <c r="E51" s="2068"/>
      <c r="F51" s="2068"/>
      <c r="G51" s="2068" t="s">
        <v>1409</v>
      </c>
      <c r="H51" s="2068"/>
      <c r="I51" s="2068"/>
      <c r="J51" s="2068" t="s">
        <v>1060</v>
      </c>
      <c r="K51" s="2068"/>
      <c r="L51" s="2071">
        <v>154</v>
      </c>
      <c r="M51" s="2069">
        <v>1.2</v>
      </c>
      <c r="N51" s="2241"/>
      <c r="O51" s="2072">
        <v>24.948</v>
      </c>
      <c r="P51" s="2241" t="s">
        <v>203</v>
      </c>
      <c r="Q51" s="2241" t="s">
        <v>203</v>
      </c>
      <c r="R51" s="2069">
        <v>439</v>
      </c>
      <c r="S51" s="2241"/>
      <c r="T51" s="2241"/>
      <c r="U51" s="2241"/>
      <c r="V51" s="2241" t="s">
        <v>203</v>
      </c>
      <c r="W51" s="2241"/>
      <c r="X51" s="2069">
        <v>10952.17</v>
      </c>
      <c r="Y51" s="2241"/>
      <c r="Z51" s="2241"/>
      <c r="AA51" s="2241"/>
    </row>
    <row r="52" spans="1:27" ht="12.2" customHeight="1" x14ac:dyDescent="0.2">
      <c r="A52" s="2068" t="s">
        <v>203</v>
      </c>
      <c r="B52" s="2068" t="s">
        <v>203</v>
      </c>
      <c r="C52" s="2068" t="s">
        <v>203</v>
      </c>
      <c r="D52" s="2068"/>
      <c r="E52" s="2068"/>
      <c r="F52" s="2068"/>
      <c r="G52" s="2082" t="s">
        <v>1057</v>
      </c>
      <c r="H52" s="2082"/>
      <c r="I52" s="2082"/>
      <c r="J52" s="2077" t="s">
        <v>203</v>
      </c>
      <c r="K52" s="2077"/>
      <c r="L52" s="2077" t="s">
        <v>203</v>
      </c>
      <c r="M52" s="2077" t="s">
        <v>203</v>
      </c>
      <c r="N52" s="2077"/>
      <c r="O52" s="2077" t="s">
        <v>203</v>
      </c>
      <c r="P52" s="2077" t="s">
        <v>203</v>
      </c>
      <c r="Q52" s="2077" t="s">
        <v>203</v>
      </c>
      <c r="R52" s="2077" t="s">
        <v>203</v>
      </c>
      <c r="S52" s="2077"/>
      <c r="T52" s="2077"/>
      <c r="U52" s="2077"/>
      <c r="V52" s="2077" t="s">
        <v>203</v>
      </c>
      <c r="W52" s="2077"/>
      <c r="X52" s="2079">
        <v>10952.17</v>
      </c>
      <c r="Y52" s="2080"/>
      <c r="Z52" s="2080"/>
      <c r="AA52" s="2080"/>
    </row>
    <row r="53" spans="1:27" ht="12.2" customHeight="1" x14ac:dyDescent="0.2">
      <c r="C53" s="2068" t="s">
        <v>203</v>
      </c>
      <c r="D53" s="2068"/>
      <c r="E53" s="2068"/>
      <c r="F53" s="2068"/>
      <c r="G53" s="2068" t="s">
        <v>1056</v>
      </c>
      <c r="H53" s="2068"/>
      <c r="I53" s="2068"/>
      <c r="J53" s="2068" t="s">
        <v>203</v>
      </c>
      <c r="K53" s="2068"/>
      <c r="L53" s="2241" t="s">
        <v>203</v>
      </c>
      <c r="M53" s="2241" t="s">
        <v>203</v>
      </c>
      <c r="N53" s="2241"/>
      <c r="O53" s="2241" t="s">
        <v>203</v>
      </c>
      <c r="P53" s="2068" t="s">
        <v>203</v>
      </c>
      <c r="Q53" s="2068" t="s">
        <v>203</v>
      </c>
      <c r="R53" s="2068" t="s">
        <v>203</v>
      </c>
      <c r="S53" s="2068"/>
      <c r="T53" s="2068"/>
      <c r="U53" s="2068"/>
      <c r="V53" s="2068" t="s">
        <v>203</v>
      </c>
      <c r="W53" s="2068"/>
      <c r="X53" s="2069">
        <v>10952.17</v>
      </c>
      <c r="Y53" s="2241"/>
      <c r="Z53" s="2241"/>
      <c r="AA53" s="2241"/>
    </row>
    <row r="54" spans="1:27" ht="24.6" customHeight="1" x14ac:dyDescent="0.2">
      <c r="C54" s="2068" t="s">
        <v>1395</v>
      </c>
      <c r="D54" s="2068"/>
      <c r="E54" s="2068"/>
      <c r="F54" s="2068"/>
      <c r="G54" s="2068" t="s">
        <v>1394</v>
      </c>
      <c r="H54" s="2068"/>
      <c r="I54" s="2068"/>
      <c r="J54" s="2068" t="s">
        <v>249</v>
      </c>
      <c r="K54" s="2068"/>
      <c r="L54" s="2071">
        <v>89</v>
      </c>
      <c r="M54" s="2241" t="s">
        <v>203</v>
      </c>
      <c r="N54" s="2241"/>
      <c r="O54" s="2069">
        <v>89</v>
      </c>
      <c r="P54" s="2068" t="s">
        <v>203</v>
      </c>
      <c r="Q54" s="2068" t="s">
        <v>203</v>
      </c>
      <c r="R54" s="2068" t="s">
        <v>203</v>
      </c>
      <c r="S54" s="2068"/>
      <c r="T54" s="2068"/>
      <c r="U54" s="2068"/>
      <c r="V54" s="2068" t="s">
        <v>203</v>
      </c>
      <c r="W54" s="2068"/>
      <c r="X54" s="2069">
        <v>9747.43</v>
      </c>
      <c r="Y54" s="2241"/>
      <c r="Z54" s="2241"/>
      <c r="AA54" s="2241"/>
    </row>
    <row r="55" spans="1:27" ht="24.6" customHeight="1" x14ac:dyDescent="0.2">
      <c r="C55" s="2068" t="s">
        <v>1393</v>
      </c>
      <c r="D55" s="2068"/>
      <c r="E55" s="2068"/>
      <c r="F55" s="2068"/>
      <c r="G55" s="2068" t="s">
        <v>1392</v>
      </c>
      <c r="H55" s="2068"/>
      <c r="I55" s="2068"/>
      <c r="J55" s="2068" t="s">
        <v>249</v>
      </c>
      <c r="K55" s="2068"/>
      <c r="L55" s="2071">
        <v>40</v>
      </c>
      <c r="M55" s="2241" t="s">
        <v>203</v>
      </c>
      <c r="N55" s="2241"/>
      <c r="O55" s="2069">
        <v>40</v>
      </c>
      <c r="P55" s="2068" t="s">
        <v>203</v>
      </c>
      <c r="Q55" s="2068" t="s">
        <v>203</v>
      </c>
      <c r="R55" s="2068" t="s">
        <v>203</v>
      </c>
      <c r="S55" s="2068"/>
      <c r="T55" s="2068"/>
      <c r="U55" s="2068"/>
      <c r="V55" s="2068" t="s">
        <v>203</v>
      </c>
      <c r="W55" s="2068"/>
      <c r="X55" s="2069">
        <v>4380.87</v>
      </c>
      <c r="Y55" s="2241"/>
      <c r="Z55" s="2241"/>
      <c r="AA55" s="2241"/>
    </row>
    <row r="56" spans="1:27" x14ac:dyDescent="0.2">
      <c r="A56" s="916"/>
      <c r="B56" s="916"/>
      <c r="C56" s="916"/>
      <c r="D56" s="916"/>
      <c r="E56" s="916"/>
      <c r="F56" s="916"/>
      <c r="G56" s="916"/>
      <c r="H56" s="916"/>
      <c r="I56" s="916"/>
      <c r="J56" s="916"/>
      <c r="K56" s="916"/>
      <c r="L56" s="916"/>
      <c r="M56" s="916"/>
      <c r="N56" s="916"/>
      <c r="O56" s="916"/>
      <c r="P56" s="916"/>
      <c r="Q56" s="916"/>
      <c r="R56" s="916"/>
      <c r="S56" s="916"/>
      <c r="T56" s="916"/>
      <c r="U56" s="916"/>
      <c r="V56" s="916"/>
      <c r="W56" s="916"/>
      <c r="X56" s="916"/>
      <c r="Y56" s="916"/>
      <c r="Z56" s="916"/>
      <c r="AA56" s="916"/>
    </row>
    <row r="57" spans="1:27" ht="12.2" customHeight="1" x14ac:dyDescent="0.2">
      <c r="G57" s="2064" t="s">
        <v>246</v>
      </c>
      <c r="H57" s="2064"/>
      <c r="I57" s="2064"/>
      <c r="J57" s="2064"/>
      <c r="K57" s="2064"/>
      <c r="L57" s="2064"/>
      <c r="M57" s="2064"/>
      <c r="N57" s="2064"/>
      <c r="O57" s="2064"/>
      <c r="P57" s="2064"/>
      <c r="Q57" s="2068" t="s">
        <v>203</v>
      </c>
      <c r="R57" s="2065">
        <v>185781.26</v>
      </c>
      <c r="S57" s="2066"/>
      <c r="T57" s="2066"/>
      <c r="U57" s="2066"/>
      <c r="V57" s="2068" t="s">
        <v>203</v>
      </c>
      <c r="W57" s="2068"/>
      <c r="X57" s="2065">
        <v>25080.47</v>
      </c>
      <c r="Y57" s="2066"/>
      <c r="Z57" s="2066"/>
      <c r="AA57" s="2066"/>
    </row>
    <row r="58" spans="1:27" ht="36.75" customHeight="1" x14ac:dyDescent="0.2">
      <c r="A58" s="2068" t="s">
        <v>1</v>
      </c>
      <c r="B58" s="2064" t="s">
        <v>1</v>
      </c>
      <c r="C58" s="2064" t="s">
        <v>1422</v>
      </c>
      <c r="D58" s="2064"/>
      <c r="E58" s="2064"/>
      <c r="F58" s="2064"/>
      <c r="G58" s="2064" t="s">
        <v>1482</v>
      </c>
      <c r="H58" s="2064"/>
      <c r="I58" s="2064"/>
      <c r="J58" s="2064" t="s">
        <v>1398</v>
      </c>
      <c r="K58" s="2064"/>
      <c r="L58" s="2072">
        <v>0.13500000000000001</v>
      </c>
      <c r="M58" s="2241" t="s">
        <v>203</v>
      </c>
      <c r="N58" s="2241"/>
      <c r="O58" s="2073">
        <v>0.13500000000000001</v>
      </c>
      <c r="P58" s="2241" t="s">
        <v>203</v>
      </c>
      <c r="Q58" s="2241" t="s">
        <v>203</v>
      </c>
      <c r="R58" s="2241" t="s">
        <v>203</v>
      </c>
      <c r="S58" s="2241"/>
      <c r="T58" s="2241"/>
      <c r="U58" s="2241"/>
      <c r="V58" s="2241" t="s">
        <v>203</v>
      </c>
      <c r="W58" s="2241"/>
      <c r="X58" s="2241" t="s">
        <v>203</v>
      </c>
      <c r="Y58" s="2241"/>
      <c r="Z58" s="2241"/>
      <c r="AA58" s="2241"/>
    </row>
    <row r="59" spans="1:27" ht="12.2" customHeight="1" x14ac:dyDescent="0.2">
      <c r="A59" s="2068" t="s">
        <v>203</v>
      </c>
      <c r="B59" s="2068" t="s">
        <v>203</v>
      </c>
      <c r="C59" s="2068" t="s">
        <v>1077</v>
      </c>
      <c r="D59" s="2068"/>
      <c r="E59" s="2068"/>
      <c r="F59" s="2068"/>
      <c r="G59" s="2068" t="s">
        <v>1076</v>
      </c>
      <c r="H59" s="2068"/>
      <c r="I59" s="2068"/>
      <c r="J59" s="2068" t="s">
        <v>1060</v>
      </c>
      <c r="K59" s="2068"/>
      <c r="L59" s="2241" t="s">
        <v>203</v>
      </c>
      <c r="M59" s="2241" t="s">
        <v>203</v>
      </c>
      <c r="N59" s="2241"/>
      <c r="O59" s="2072">
        <v>14.337</v>
      </c>
      <c r="P59" s="2241" t="s">
        <v>203</v>
      </c>
      <c r="Q59" s="2241" t="s">
        <v>203</v>
      </c>
      <c r="R59" s="2241" t="s">
        <v>203</v>
      </c>
      <c r="S59" s="2241"/>
      <c r="T59" s="2241"/>
      <c r="U59" s="2241"/>
      <c r="V59" s="2241" t="s">
        <v>203</v>
      </c>
      <c r="W59" s="2241"/>
      <c r="X59" s="2065">
        <v>6034.01</v>
      </c>
      <c r="Y59" s="2066"/>
      <c r="Z59" s="2066"/>
      <c r="AA59" s="2066"/>
    </row>
    <row r="60" spans="1:27" ht="12.2" customHeight="1" x14ac:dyDescent="0.2">
      <c r="A60" s="2068" t="s">
        <v>203</v>
      </c>
      <c r="B60" s="2068" t="s">
        <v>203</v>
      </c>
      <c r="C60" s="2068" t="s">
        <v>1397</v>
      </c>
      <c r="D60" s="2068"/>
      <c r="E60" s="2068"/>
      <c r="F60" s="2068"/>
      <c r="G60" s="2068" t="s">
        <v>1396</v>
      </c>
      <c r="H60" s="2068"/>
      <c r="I60" s="2068"/>
      <c r="J60" s="2068" t="s">
        <v>1060</v>
      </c>
      <c r="K60" s="2068"/>
      <c r="L60" s="2076">
        <v>88.5</v>
      </c>
      <c r="M60" s="2069">
        <v>1.2</v>
      </c>
      <c r="N60" s="2241"/>
      <c r="O60" s="2072">
        <v>14.337</v>
      </c>
      <c r="P60" s="2241" t="s">
        <v>203</v>
      </c>
      <c r="Q60" s="2241" t="s">
        <v>203</v>
      </c>
      <c r="R60" s="2069">
        <v>420.87</v>
      </c>
      <c r="S60" s="2241"/>
      <c r="T60" s="2241"/>
      <c r="U60" s="2241"/>
      <c r="V60" s="2241" t="s">
        <v>203</v>
      </c>
      <c r="W60" s="2241"/>
      <c r="X60" s="2069">
        <v>6034.01</v>
      </c>
      <c r="Y60" s="2241"/>
      <c r="Z60" s="2241"/>
      <c r="AA60" s="2241"/>
    </row>
    <row r="61" spans="1:27" ht="12.2" customHeight="1" x14ac:dyDescent="0.2">
      <c r="A61" s="2068" t="s">
        <v>203</v>
      </c>
      <c r="B61" s="2068" t="s">
        <v>203</v>
      </c>
      <c r="C61" s="2068" t="s">
        <v>203</v>
      </c>
      <c r="D61" s="2068"/>
      <c r="E61" s="2068"/>
      <c r="F61" s="2068"/>
      <c r="G61" s="2082" t="s">
        <v>1057</v>
      </c>
      <c r="H61" s="2082"/>
      <c r="I61" s="2082"/>
      <c r="J61" s="2077" t="s">
        <v>203</v>
      </c>
      <c r="K61" s="2077"/>
      <c r="L61" s="2077" t="s">
        <v>203</v>
      </c>
      <c r="M61" s="2077" t="s">
        <v>203</v>
      </c>
      <c r="N61" s="2077"/>
      <c r="O61" s="2077" t="s">
        <v>203</v>
      </c>
      <c r="P61" s="2077" t="s">
        <v>203</v>
      </c>
      <c r="Q61" s="2077" t="s">
        <v>203</v>
      </c>
      <c r="R61" s="2077" t="s">
        <v>203</v>
      </c>
      <c r="S61" s="2077"/>
      <c r="T61" s="2077"/>
      <c r="U61" s="2077"/>
      <c r="V61" s="2077" t="s">
        <v>203</v>
      </c>
      <c r="W61" s="2077"/>
      <c r="X61" s="2079">
        <v>6034.01</v>
      </c>
      <c r="Y61" s="2080"/>
      <c r="Z61" s="2080"/>
      <c r="AA61" s="2080"/>
    </row>
    <row r="62" spans="1:27" ht="12.2" customHeight="1" x14ac:dyDescent="0.2">
      <c r="C62" s="2068" t="s">
        <v>203</v>
      </c>
      <c r="D62" s="2068"/>
      <c r="E62" s="2068"/>
      <c r="F62" s="2068"/>
      <c r="G62" s="2068" t="s">
        <v>1056</v>
      </c>
      <c r="H62" s="2068"/>
      <c r="I62" s="2068"/>
      <c r="J62" s="2068" t="s">
        <v>203</v>
      </c>
      <c r="K62" s="2068"/>
      <c r="L62" s="2241" t="s">
        <v>203</v>
      </c>
      <c r="M62" s="2241" t="s">
        <v>203</v>
      </c>
      <c r="N62" s="2241"/>
      <c r="O62" s="2241" t="s">
        <v>203</v>
      </c>
      <c r="P62" s="2068" t="s">
        <v>203</v>
      </c>
      <c r="Q62" s="2068" t="s">
        <v>203</v>
      </c>
      <c r="R62" s="2068" t="s">
        <v>203</v>
      </c>
      <c r="S62" s="2068"/>
      <c r="T62" s="2068"/>
      <c r="U62" s="2068"/>
      <c r="V62" s="2068" t="s">
        <v>203</v>
      </c>
      <c r="W62" s="2068"/>
      <c r="X62" s="2069">
        <v>6034.01</v>
      </c>
      <c r="Y62" s="2241"/>
      <c r="Z62" s="2241"/>
      <c r="AA62" s="2241"/>
    </row>
    <row r="63" spans="1:27" ht="24.6" customHeight="1" x14ac:dyDescent="0.2">
      <c r="C63" s="2068" t="s">
        <v>1395</v>
      </c>
      <c r="D63" s="2068"/>
      <c r="E63" s="2068"/>
      <c r="F63" s="2068"/>
      <c r="G63" s="2068" t="s">
        <v>1394</v>
      </c>
      <c r="H63" s="2068"/>
      <c r="I63" s="2068"/>
      <c r="J63" s="2068" t="s">
        <v>249</v>
      </c>
      <c r="K63" s="2068"/>
      <c r="L63" s="2071">
        <v>89</v>
      </c>
      <c r="M63" s="2241" t="s">
        <v>203</v>
      </c>
      <c r="N63" s="2241"/>
      <c r="O63" s="2069">
        <v>89</v>
      </c>
      <c r="P63" s="2068" t="s">
        <v>203</v>
      </c>
      <c r="Q63" s="2068" t="s">
        <v>203</v>
      </c>
      <c r="R63" s="2068" t="s">
        <v>203</v>
      </c>
      <c r="S63" s="2068"/>
      <c r="T63" s="2068"/>
      <c r="U63" s="2068"/>
      <c r="V63" s="2068" t="s">
        <v>203</v>
      </c>
      <c r="W63" s="2068"/>
      <c r="X63" s="2069">
        <v>5370.27</v>
      </c>
      <c r="Y63" s="2241"/>
      <c r="Z63" s="2241"/>
      <c r="AA63" s="2241"/>
    </row>
    <row r="64" spans="1:27" ht="24.6" customHeight="1" x14ac:dyDescent="0.2">
      <c r="C64" s="2068" t="s">
        <v>1393</v>
      </c>
      <c r="D64" s="2068"/>
      <c r="E64" s="2068"/>
      <c r="F64" s="2068"/>
      <c r="G64" s="2068" t="s">
        <v>1392</v>
      </c>
      <c r="H64" s="2068"/>
      <c r="I64" s="2068"/>
      <c r="J64" s="2068" t="s">
        <v>249</v>
      </c>
      <c r="K64" s="2068"/>
      <c r="L64" s="2071">
        <v>40</v>
      </c>
      <c r="M64" s="2241" t="s">
        <v>203</v>
      </c>
      <c r="N64" s="2241"/>
      <c r="O64" s="2069">
        <v>40</v>
      </c>
      <c r="P64" s="2068" t="s">
        <v>203</v>
      </c>
      <c r="Q64" s="2068" t="s">
        <v>203</v>
      </c>
      <c r="R64" s="2068" t="s">
        <v>203</v>
      </c>
      <c r="S64" s="2068"/>
      <c r="T64" s="2068"/>
      <c r="U64" s="2068"/>
      <c r="V64" s="2068" t="s">
        <v>203</v>
      </c>
      <c r="W64" s="2068"/>
      <c r="X64" s="2069">
        <v>2413.6</v>
      </c>
      <c r="Y64" s="2241"/>
      <c r="Z64" s="2241"/>
      <c r="AA64" s="2241"/>
    </row>
    <row r="65" spans="1:27" x14ac:dyDescent="0.2">
      <c r="A65" s="916"/>
      <c r="B65" s="916"/>
      <c r="C65" s="916"/>
      <c r="D65" s="916"/>
      <c r="E65" s="916"/>
      <c r="F65" s="916"/>
      <c r="G65" s="916"/>
      <c r="H65" s="916"/>
      <c r="I65" s="916"/>
      <c r="J65" s="916"/>
      <c r="K65" s="916"/>
      <c r="L65" s="916"/>
      <c r="M65" s="916"/>
      <c r="N65" s="916"/>
      <c r="O65" s="916"/>
      <c r="P65" s="916"/>
      <c r="Q65" s="916"/>
      <c r="R65" s="916"/>
      <c r="S65" s="916"/>
      <c r="T65" s="916"/>
      <c r="U65" s="916"/>
      <c r="V65" s="916"/>
      <c r="W65" s="916"/>
      <c r="X65" s="916"/>
      <c r="Y65" s="916"/>
      <c r="Z65" s="916"/>
      <c r="AA65" s="916"/>
    </row>
    <row r="66" spans="1:27" ht="12.2" customHeight="1" x14ac:dyDescent="0.2">
      <c r="G66" s="2064" t="s">
        <v>246</v>
      </c>
      <c r="H66" s="2064"/>
      <c r="I66" s="2064"/>
      <c r="J66" s="2064"/>
      <c r="K66" s="2064"/>
      <c r="L66" s="2064"/>
      <c r="M66" s="2064"/>
      <c r="N66" s="2064"/>
      <c r="O66" s="2064"/>
      <c r="P66" s="2064"/>
      <c r="Q66" s="2068" t="s">
        <v>203</v>
      </c>
      <c r="R66" s="2065">
        <v>102354.67</v>
      </c>
      <c r="S66" s="2066"/>
      <c r="T66" s="2066"/>
      <c r="U66" s="2066"/>
      <c r="V66" s="2068" t="s">
        <v>203</v>
      </c>
      <c r="W66" s="2068"/>
      <c r="X66" s="2065">
        <v>13817.88</v>
      </c>
      <c r="Y66" s="2066"/>
      <c r="Z66" s="2066"/>
      <c r="AA66" s="2066"/>
    </row>
    <row r="67" spans="1:27" ht="36.75" customHeight="1" x14ac:dyDescent="0.2">
      <c r="A67" s="2068" t="s">
        <v>204</v>
      </c>
      <c r="B67" s="2064" t="s">
        <v>204</v>
      </c>
      <c r="C67" s="2064" t="s">
        <v>1481</v>
      </c>
      <c r="D67" s="2064"/>
      <c r="E67" s="2064"/>
      <c r="F67" s="2064"/>
      <c r="G67" s="2064" t="s">
        <v>2289</v>
      </c>
      <c r="H67" s="2064"/>
      <c r="I67" s="2064"/>
      <c r="J67" s="2064" t="s">
        <v>467</v>
      </c>
      <c r="K67" s="2064"/>
      <c r="L67" s="2071">
        <v>23</v>
      </c>
      <c r="M67" s="2241" t="s">
        <v>203</v>
      </c>
      <c r="N67" s="2241"/>
      <c r="O67" s="2092">
        <v>23</v>
      </c>
      <c r="P67" s="2241" t="s">
        <v>203</v>
      </c>
      <c r="Q67" s="2241" t="s">
        <v>203</v>
      </c>
      <c r="R67" s="2241" t="s">
        <v>203</v>
      </c>
      <c r="S67" s="2241"/>
      <c r="T67" s="2241"/>
      <c r="U67" s="2241"/>
      <c r="V67" s="2241" t="s">
        <v>203</v>
      </c>
      <c r="W67" s="2241"/>
      <c r="X67" s="2241" t="s">
        <v>203</v>
      </c>
      <c r="Y67" s="2241"/>
      <c r="Z67" s="2241"/>
      <c r="AA67" s="2241"/>
    </row>
    <row r="68" spans="1:27" ht="12.2" customHeight="1" x14ac:dyDescent="0.2">
      <c r="A68" s="2068" t="s">
        <v>203</v>
      </c>
      <c r="B68" s="2068" t="s">
        <v>203</v>
      </c>
      <c r="C68" s="2068" t="s">
        <v>1077</v>
      </c>
      <c r="D68" s="2068"/>
      <c r="E68" s="2068"/>
      <c r="F68" s="2068"/>
      <c r="G68" s="2068" t="s">
        <v>1076</v>
      </c>
      <c r="H68" s="2068"/>
      <c r="I68" s="2068"/>
      <c r="J68" s="2068" t="s">
        <v>1060</v>
      </c>
      <c r="K68" s="2068"/>
      <c r="L68" s="2241" t="s">
        <v>203</v>
      </c>
      <c r="M68" s="2241" t="s">
        <v>203</v>
      </c>
      <c r="N68" s="2241"/>
      <c r="O68" s="2072">
        <v>12.144</v>
      </c>
      <c r="P68" s="2241" t="s">
        <v>203</v>
      </c>
      <c r="Q68" s="2241" t="s">
        <v>203</v>
      </c>
      <c r="R68" s="2241" t="s">
        <v>203</v>
      </c>
      <c r="S68" s="2241"/>
      <c r="T68" s="2241"/>
      <c r="U68" s="2241"/>
      <c r="V68" s="2241" t="s">
        <v>203</v>
      </c>
      <c r="W68" s="2241"/>
      <c r="X68" s="2065">
        <v>5575.8</v>
      </c>
      <c r="Y68" s="2066"/>
      <c r="Z68" s="2066"/>
      <c r="AA68" s="2066"/>
    </row>
    <row r="69" spans="1:27" ht="12.2" customHeight="1" x14ac:dyDescent="0.2">
      <c r="A69" s="2068" t="s">
        <v>203</v>
      </c>
      <c r="B69" s="2068" t="s">
        <v>203</v>
      </c>
      <c r="C69" s="2068" t="s">
        <v>1145</v>
      </c>
      <c r="D69" s="2068"/>
      <c r="E69" s="2068"/>
      <c r="F69" s="2068"/>
      <c r="G69" s="2068" t="s">
        <v>1144</v>
      </c>
      <c r="H69" s="2068"/>
      <c r="I69" s="2068"/>
      <c r="J69" s="2068" t="s">
        <v>1060</v>
      </c>
      <c r="K69" s="2068"/>
      <c r="L69" s="2069">
        <v>0.44</v>
      </c>
      <c r="M69" s="2069">
        <v>1.2</v>
      </c>
      <c r="N69" s="2241"/>
      <c r="O69" s="2072">
        <v>12.144</v>
      </c>
      <c r="P69" s="2241" t="s">
        <v>203</v>
      </c>
      <c r="Q69" s="2241" t="s">
        <v>203</v>
      </c>
      <c r="R69" s="2069">
        <v>459.14</v>
      </c>
      <c r="S69" s="2241"/>
      <c r="T69" s="2241"/>
      <c r="U69" s="2241"/>
      <c r="V69" s="2241" t="s">
        <v>203</v>
      </c>
      <c r="W69" s="2241"/>
      <c r="X69" s="2069">
        <v>5575.8</v>
      </c>
      <c r="Y69" s="2241"/>
      <c r="Z69" s="2241"/>
      <c r="AA69" s="2241"/>
    </row>
    <row r="70" spans="1:27" ht="12.2" customHeight="1" x14ac:dyDescent="0.2">
      <c r="A70" s="2068" t="s">
        <v>203</v>
      </c>
      <c r="B70" s="2068" t="s">
        <v>203</v>
      </c>
      <c r="C70" s="2068" t="s">
        <v>1073</v>
      </c>
      <c r="D70" s="2068"/>
      <c r="E70" s="2068"/>
      <c r="F70" s="2068"/>
      <c r="G70" s="2068" t="s">
        <v>258</v>
      </c>
      <c r="H70" s="2068"/>
      <c r="I70" s="2068"/>
      <c r="J70" s="2068" t="s">
        <v>203</v>
      </c>
      <c r="K70" s="2068"/>
      <c r="L70" s="2241" t="s">
        <v>203</v>
      </c>
      <c r="M70" s="2241" t="s">
        <v>203</v>
      </c>
      <c r="N70" s="2241"/>
      <c r="O70" s="2241" t="s">
        <v>203</v>
      </c>
      <c r="P70" s="2241" t="s">
        <v>203</v>
      </c>
      <c r="Q70" s="2241" t="s">
        <v>203</v>
      </c>
      <c r="R70" s="2241" t="s">
        <v>203</v>
      </c>
      <c r="S70" s="2241"/>
      <c r="T70" s="2241"/>
      <c r="U70" s="2241"/>
      <c r="V70" s="2241" t="s">
        <v>203</v>
      </c>
      <c r="W70" s="2241"/>
      <c r="X70" s="2065">
        <v>15018.59</v>
      </c>
      <c r="Y70" s="2066"/>
      <c r="Z70" s="2066"/>
      <c r="AA70" s="2066"/>
    </row>
    <row r="71" spans="1:27" ht="12.2" customHeight="1" x14ac:dyDescent="0.2">
      <c r="A71" s="2084" t="s">
        <v>203</v>
      </c>
      <c r="B71" s="2084" t="s">
        <v>203</v>
      </c>
      <c r="C71" s="2084" t="s">
        <v>203</v>
      </c>
      <c r="D71" s="2084"/>
      <c r="E71" s="2084"/>
      <c r="F71" s="2084"/>
      <c r="G71" s="2084" t="s">
        <v>1072</v>
      </c>
      <c r="H71" s="2084"/>
      <c r="I71" s="2084"/>
      <c r="J71" s="2084" t="s">
        <v>1060</v>
      </c>
      <c r="K71" s="2084"/>
      <c r="L71" s="2083" t="s">
        <v>203</v>
      </c>
      <c r="M71" s="2083" t="s">
        <v>203</v>
      </c>
      <c r="N71" s="2083"/>
      <c r="O71" s="2094">
        <v>13.247999999999999</v>
      </c>
      <c r="P71" s="2083" t="s">
        <v>203</v>
      </c>
      <c r="Q71" s="2083" t="s">
        <v>203</v>
      </c>
      <c r="R71" s="2083" t="s">
        <v>203</v>
      </c>
      <c r="S71" s="2083"/>
      <c r="T71" s="2083"/>
      <c r="U71" s="2083"/>
      <c r="V71" s="2083" t="s">
        <v>203</v>
      </c>
      <c r="W71" s="2083"/>
      <c r="X71" s="2065">
        <v>8376.98</v>
      </c>
      <c r="Y71" s="2066"/>
      <c r="Z71" s="2066"/>
      <c r="AA71" s="2066"/>
    </row>
    <row r="72" spans="1:27" ht="24.6" customHeight="1" x14ac:dyDescent="0.2">
      <c r="A72" s="2068" t="s">
        <v>203</v>
      </c>
      <c r="B72" s="2068" t="s">
        <v>203</v>
      </c>
      <c r="C72" s="2068" t="s">
        <v>1114</v>
      </c>
      <c r="D72" s="2068"/>
      <c r="E72" s="2068"/>
      <c r="F72" s="2068"/>
      <c r="G72" s="2068" t="s">
        <v>1113</v>
      </c>
      <c r="H72" s="2068"/>
      <c r="I72" s="2068"/>
      <c r="J72" s="2068" t="s">
        <v>1063</v>
      </c>
      <c r="K72" s="2068"/>
      <c r="L72" s="2069">
        <v>0.24</v>
      </c>
      <c r="M72" s="2069">
        <v>1.2</v>
      </c>
      <c r="N72" s="2241"/>
      <c r="O72" s="2072">
        <v>6.6239999999999997</v>
      </c>
      <c r="P72" s="2241" t="s">
        <v>203</v>
      </c>
      <c r="Q72" s="2241" t="s">
        <v>203</v>
      </c>
      <c r="R72" s="2069">
        <v>1626.29</v>
      </c>
      <c r="S72" s="2241"/>
      <c r="T72" s="2241"/>
      <c r="U72" s="2241"/>
      <c r="V72" s="2241" t="s">
        <v>203</v>
      </c>
      <c r="W72" s="2241"/>
      <c r="X72" s="2069">
        <v>10772.54</v>
      </c>
      <c r="Y72" s="2241"/>
      <c r="Z72" s="2241"/>
      <c r="AA72" s="2241"/>
    </row>
    <row r="73" spans="1:27" ht="12.2" customHeight="1" x14ac:dyDescent="0.2">
      <c r="A73" s="2068" t="s">
        <v>203</v>
      </c>
      <c r="B73" s="2068" t="s">
        <v>203</v>
      </c>
      <c r="C73" s="2068" t="s">
        <v>1112</v>
      </c>
      <c r="D73" s="2068"/>
      <c r="E73" s="2068"/>
      <c r="F73" s="2068"/>
      <c r="G73" s="2068" t="s">
        <v>1111</v>
      </c>
      <c r="H73" s="2068"/>
      <c r="I73" s="2068"/>
      <c r="J73" s="2068" t="s">
        <v>1060</v>
      </c>
      <c r="K73" s="2068"/>
      <c r="L73" s="2069">
        <v>0.24</v>
      </c>
      <c r="M73" s="2069">
        <v>1.2</v>
      </c>
      <c r="N73" s="2241"/>
      <c r="O73" s="2072">
        <v>6.6239999999999997</v>
      </c>
      <c r="P73" s="2241" t="s">
        <v>203</v>
      </c>
      <c r="Q73" s="2241" t="s">
        <v>203</v>
      </c>
      <c r="R73" s="2069">
        <v>724.95</v>
      </c>
      <c r="S73" s="2241"/>
      <c r="T73" s="2241"/>
      <c r="U73" s="2241"/>
      <c r="V73" s="2241" t="s">
        <v>203</v>
      </c>
      <c r="W73" s="2241"/>
      <c r="X73" s="2069">
        <v>4802.07</v>
      </c>
      <c r="Y73" s="2241"/>
      <c r="Z73" s="2241"/>
      <c r="AA73" s="2241"/>
    </row>
    <row r="74" spans="1:27" ht="24.6" customHeight="1" x14ac:dyDescent="0.2">
      <c r="A74" s="2068" t="s">
        <v>203</v>
      </c>
      <c r="B74" s="2068" t="s">
        <v>203</v>
      </c>
      <c r="C74" s="2068" t="s">
        <v>1474</v>
      </c>
      <c r="D74" s="2068"/>
      <c r="E74" s="2068"/>
      <c r="F74" s="2068"/>
      <c r="G74" s="2068" t="s">
        <v>1473</v>
      </c>
      <c r="H74" s="2068"/>
      <c r="I74" s="2068"/>
      <c r="J74" s="2068" t="s">
        <v>1063</v>
      </c>
      <c r="K74" s="2068"/>
      <c r="L74" s="2069">
        <v>0.24</v>
      </c>
      <c r="M74" s="2069">
        <v>1.2</v>
      </c>
      <c r="N74" s="2241"/>
      <c r="O74" s="2072">
        <v>6.6239999999999997</v>
      </c>
      <c r="P74" s="2241" t="s">
        <v>203</v>
      </c>
      <c r="Q74" s="2241" t="s">
        <v>203</v>
      </c>
      <c r="R74" s="2069">
        <v>13.86</v>
      </c>
      <c r="S74" s="2241"/>
      <c r="T74" s="2241"/>
      <c r="U74" s="2241"/>
      <c r="V74" s="2241" t="s">
        <v>203</v>
      </c>
      <c r="W74" s="2241"/>
      <c r="X74" s="2069">
        <v>91.81</v>
      </c>
      <c r="Y74" s="2241"/>
      <c r="Z74" s="2241"/>
      <c r="AA74" s="2241"/>
    </row>
    <row r="75" spans="1:27" ht="24.6" customHeight="1" x14ac:dyDescent="0.2">
      <c r="A75" s="2068" t="s">
        <v>203</v>
      </c>
      <c r="B75" s="2068" t="s">
        <v>203</v>
      </c>
      <c r="C75" s="2068" t="s">
        <v>1472</v>
      </c>
      <c r="D75" s="2068"/>
      <c r="E75" s="2068"/>
      <c r="F75" s="2068"/>
      <c r="G75" s="2068" t="s">
        <v>1471</v>
      </c>
      <c r="H75" s="2068"/>
      <c r="I75" s="2068"/>
      <c r="J75" s="2068" t="s">
        <v>1063</v>
      </c>
      <c r="K75" s="2068"/>
      <c r="L75" s="2069">
        <v>0.24</v>
      </c>
      <c r="M75" s="2069">
        <v>1.2</v>
      </c>
      <c r="N75" s="2241"/>
      <c r="O75" s="2072">
        <v>6.6239999999999997</v>
      </c>
      <c r="P75" s="2069">
        <v>482.42</v>
      </c>
      <c r="Q75" s="2069">
        <v>1.3</v>
      </c>
      <c r="R75" s="2069">
        <v>627.15</v>
      </c>
      <c r="S75" s="2241"/>
      <c r="T75" s="2241"/>
      <c r="U75" s="2241"/>
      <c r="V75" s="2241" t="s">
        <v>203</v>
      </c>
      <c r="W75" s="2241"/>
      <c r="X75" s="2069">
        <v>4154.24</v>
      </c>
      <c r="Y75" s="2241"/>
      <c r="Z75" s="2241"/>
      <c r="AA75" s="2241"/>
    </row>
    <row r="76" spans="1:27" ht="12.2" customHeight="1" x14ac:dyDescent="0.2">
      <c r="A76" s="2068" t="s">
        <v>203</v>
      </c>
      <c r="B76" s="2068" t="s">
        <v>203</v>
      </c>
      <c r="C76" s="2068" t="s">
        <v>1062</v>
      </c>
      <c r="D76" s="2068"/>
      <c r="E76" s="2068"/>
      <c r="F76" s="2068"/>
      <c r="G76" s="2068" t="s">
        <v>1061</v>
      </c>
      <c r="H76" s="2068"/>
      <c r="I76" s="2068"/>
      <c r="J76" s="2068" t="s">
        <v>1060</v>
      </c>
      <c r="K76" s="2068"/>
      <c r="L76" s="2069">
        <v>0.24</v>
      </c>
      <c r="M76" s="2069">
        <v>1.2</v>
      </c>
      <c r="N76" s="2241"/>
      <c r="O76" s="2072">
        <v>6.6239999999999997</v>
      </c>
      <c r="P76" s="2241" t="s">
        <v>203</v>
      </c>
      <c r="Q76" s="2241" t="s">
        <v>203</v>
      </c>
      <c r="R76" s="2069">
        <v>539.69000000000005</v>
      </c>
      <c r="S76" s="2241"/>
      <c r="T76" s="2241"/>
      <c r="U76" s="2241"/>
      <c r="V76" s="2241" t="s">
        <v>203</v>
      </c>
      <c r="W76" s="2241"/>
      <c r="X76" s="2069">
        <v>3574.91</v>
      </c>
      <c r="Y76" s="2241"/>
      <c r="Z76" s="2241"/>
      <c r="AA76" s="2241"/>
    </row>
    <row r="77" spans="1:27" ht="12.2" customHeight="1" x14ac:dyDescent="0.2">
      <c r="A77" s="2068" t="s">
        <v>203</v>
      </c>
      <c r="B77" s="2068" t="s">
        <v>203</v>
      </c>
      <c r="C77" s="2068" t="s">
        <v>203</v>
      </c>
      <c r="D77" s="2068"/>
      <c r="E77" s="2068"/>
      <c r="F77" s="2068"/>
      <c r="G77" s="2082" t="s">
        <v>1057</v>
      </c>
      <c r="H77" s="2082"/>
      <c r="I77" s="2082"/>
      <c r="J77" s="2077" t="s">
        <v>203</v>
      </c>
      <c r="K77" s="2077"/>
      <c r="L77" s="2077" t="s">
        <v>203</v>
      </c>
      <c r="M77" s="2077" t="s">
        <v>203</v>
      </c>
      <c r="N77" s="2077"/>
      <c r="O77" s="2077" t="s">
        <v>203</v>
      </c>
      <c r="P77" s="2077" t="s">
        <v>203</v>
      </c>
      <c r="Q77" s="2077" t="s">
        <v>203</v>
      </c>
      <c r="R77" s="2077" t="s">
        <v>203</v>
      </c>
      <c r="S77" s="2077"/>
      <c r="T77" s="2077"/>
      <c r="U77" s="2077"/>
      <c r="V77" s="2077" t="s">
        <v>203</v>
      </c>
      <c r="W77" s="2077"/>
      <c r="X77" s="2079">
        <v>28971.37</v>
      </c>
      <c r="Y77" s="2080"/>
      <c r="Z77" s="2080"/>
      <c r="AA77" s="2080"/>
    </row>
    <row r="78" spans="1:27" ht="12.2" customHeight="1" x14ac:dyDescent="0.2">
      <c r="C78" s="2068" t="s">
        <v>203</v>
      </c>
      <c r="D78" s="2068"/>
      <c r="E78" s="2068"/>
      <c r="F78" s="2068"/>
      <c r="G78" s="2068" t="s">
        <v>1056</v>
      </c>
      <c r="H78" s="2068"/>
      <c r="I78" s="2068"/>
      <c r="J78" s="2068" t="s">
        <v>203</v>
      </c>
      <c r="K78" s="2068"/>
      <c r="L78" s="2241" t="s">
        <v>203</v>
      </c>
      <c r="M78" s="2241" t="s">
        <v>203</v>
      </c>
      <c r="N78" s="2241"/>
      <c r="O78" s="2241" t="s">
        <v>203</v>
      </c>
      <c r="P78" s="2068" t="s">
        <v>203</v>
      </c>
      <c r="Q78" s="2068" t="s">
        <v>203</v>
      </c>
      <c r="R78" s="2068" t="s">
        <v>203</v>
      </c>
      <c r="S78" s="2068"/>
      <c r="T78" s="2068"/>
      <c r="U78" s="2068"/>
      <c r="V78" s="2068" t="s">
        <v>203</v>
      </c>
      <c r="W78" s="2068"/>
      <c r="X78" s="2069">
        <v>13952.78</v>
      </c>
      <c r="Y78" s="2241"/>
      <c r="Z78" s="2241"/>
      <c r="AA78" s="2241"/>
    </row>
    <row r="79" spans="1:27" ht="24.6" customHeight="1" x14ac:dyDescent="0.2">
      <c r="C79" s="2068" t="s">
        <v>1055</v>
      </c>
      <c r="D79" s="2068"/>
      <c r="E79" s="2068"/>
      <c r="F79" s="2068"/>
      <c r="G79" s="2068" t="s">
        <v>1054</v>
      </c>
      <c r="H79" s="2068"/>
      <c r="I79" s="2068"/>
      <c r="J79" s="2068" t="s">
        <v>249</v>
      </c>
      <c r="K79" s="2068"/>
      <c r="L79" s="2071">
        <v>103</v>
      </c>
      <c r="M79" s="2241" t="s">
        <v>203</v>
      </c>
      <c r="N79" s="2241"/>
      <c r="O79" s="2069">
        <v>103</v>
      </c>
      <c r="P79" s="2068" t="s">
        <v>203</v>
      </c>
      <c r="Q79" s="2068" t="s">
        <v>203</v>
      </c>
      <c r="R79" s="2068" t="s">
        <v>203</v>
      </c>
      <c r="S79" s="2068"/>
      <c r="T79" s="2068"/>
      <c r="U79" s="2068"/>
      <c r="V79" s="2068" t="s">
        <v>203</v>
      </c>
      <c r="W79" s="2068"/>
      <c r="X79" s="2069">
        <v>14371.36</v>
      </c>
      <c r="Y79" s="2241"/>
      <c r="Z79" s="2241"/>
      <c r="AA79" s="2241"/>
    </row>
    <row r="80" spans="1:27" ht="24.6" customHeight="1" x14ac:dyDescent="0.2">
      <c r="C80" s="2068" t="s">
        <v>1053</v>
      </c>
      <c r="D80" s="2068"/>
      <c r="E80" s="2068"/>
      <c r="F80" s="2068"/>
      <c r="G80" s="2068" t="s">
        <v>1052</v>
      </c>
      <c r="H80" s="2068"/>
      <c r="I80" s="2068"/>
      <c r="J80" s="2068" t="s">
        <v>249</v>
      </c>
      <c r="K80" s="2068"/>
      <c r="L80" s="2071">
        <v>60</v>
      </c>
      <c r="M80" s="2241" t="s">
        <v>203</v>
      </c>
      <c r="N80" s="2241"/>
      <c r="O80" s="2069">
        <v>60</v>
      </c>
      <c r="P80" s="2068" t="s">
        <v>203</v>
      </c>
      <c r="Q80" s="2068" t="s">
        <v>203</v>
      </c>
      <c r="R80" s="2068" t="s">
        <v>203</v>
      </c>
      <c r="S80" s="2068"/>
      <c r="T80" s="2068"/>
      <c r="U80" s="2068"/>
      <c r="V80" s="2068" t="s">
        <v>203</v>
      </c>
      <c r="W80" s="2068"/>
      <c r="X80" s="2069">
        <v>8371.67</v>
      </c>
      <c r="Y80" s="2241"/>
      <c r="Z80" s="2241"/>
      <c r="AA80" s="2241"/>
    </row>
    <row r="81" spans="1:27" x14ac:dyDescent="0.2">
      <c r="A81" s="916"/>
      <c r="B81" s="916"/>
      <c r="C81" s="916"/>
      <c r="D81" s="916"/>
      <c r="E81" s="916"/>
      <c r="F81" s="916"/>
      <c r="G81" s="916"/>
      <c r="H81" s="916"/>
      <c r="I81" s="916"/>
      <c r="J81" s="916"/>
      <c r="K81" s="916"/>
      <c r="L81" s="916"/>
      <c r="M81" s="916"/>
      <c r="N81" s="916"/>
      <c r="O81" s="916"/>
      <c r="P81" s="916"/>
      <c r="Q81" s="916"/>
      <c r="R81" s="916"/>
      <c r="S81" s="916"/>
      <c r="T81" s="916"/>
      <c r="U81" s="916"/>
      <c r="V81" s="916"/>
      <c r="W81" s="916"/>
      <c r="X81" s="916"/>
      <c r="Y81" s="916"/>
      <c r="Z81" s="916"/>
      <c r="AA81" s="916"/>
    </row>
    <row r="82" spans="1:27" ht="12.2" customHeight="1" x14ac:dyDescent="0.2">
      <c r="G82" s="2064" t="s">
        <v>246</v>
      </c>
      <c r="H82" s="2064"/>
      <c r="I82" s="2064"/>
      <c r="J82" s="2064"/>
      <c r="K82" s="2064"/>
      <c r="L82" s="2064"/>
      <c r="M82" s="2064"/>
      <c r="N82" s="2064"/>
      <c r="O82" s="2064"/>
      <c r="P82" s="2064"/>
      <c r="Q82" s="2068" t="s">
        <v>203</v>
      </c>
      <c r="R82" s="2065">
        <v>2248.4499999999998</v>
      </c>
      <c r="S82" s="2066"/>
      <c r="T82" s="2066"/>
      <c r="U82" s="2066"/>
      <c r="V82" s="2068" t="s">
        <v>203</v>
      </c>
      <c r="W82" s="2068"/>
      <c r="X82" s="2065">
        <v>51714.400000000001</v>
      </c>
      <c r="Y82" s="2066"/>
      <c r="Z82" s="2066"/>
      <c r="AA82" s="2066"/>
    </row>
    <row r="83" spans="1:27" ht="61.35" customHeight="1" x14ac:dyDescent="0.2">
      <c r="A83" s="2068" t="s">
        <v>267</v>
      </c>
      <c r="B83" s="2064" t="s">
        <v>267</v>
      </c>
      <c r="C83" s="2064" t="s">
        <v>564</v>
      </c>
      <c r="D83" s="2064"/>
      <c r="E83" s="2064"/>
      <c r="F83" s="2064"/>
      <c r="G83" s="2064" t="s">
        <v>2288</v>
      </c>
      <c r="H83" s="2064"/>
      <c r="I83" s="2064"/>
      <c r="J83" s="2064" t="s">
        <v>467</v>
      </c>
      <c r="K83" s="2064"/>
      <c r="L83" s="2071">
        <v>9</v>
      </c>
      <c r="M83" s="2241" t="s">
        <v>203</v>
      </c>
      <c r="N83" s="2241"/>
      <c r="O83" s="2092">
        <v>9</v>
      </c>
      <c r="P83" s="2241" t="s">
        <v>203</v>
      </c>
      <c r="Q83" s="2241" t="s">
        <v>203</v>
      </c>
      <c r="R83" s="2241" t="s">
        <v>203</v>
      </c>
      <c r="S83" s="2241"/>
      <c r="T83" s="2241"/>
      <c r="U83" s="2241"/>
      <c r="V83" s="2241" t="s">
        <v>203</v>
      </c>
      <c r="W83" s="2241"/>
      <c r="X83" s="2241" t="s">
        <v>203</v>
      </c>
      <c r="Y83" s="2241"/>
      <c r="Z83" s="2241"/>
      <c r="AA83" s="2241"/>
    </row>
    <row r="84" spans="1:27" ht="12.2" customHeight="1" x14ac:dyDescent="0.2">
      <c r="A84" s="2068" t="s">
        <v>203</v>
      </c>
      <c r="B84" s="2068" t="s">
        <v>203</v>
      </c>
      <c r="C84" s="2068" t="s">
        <v>1077</v>
      </c>
      <c r="D84" s="2068"/>
      <c r="E84" s="2068"/>
      <c r="F84" s="2068"/>
      <c r="G84" s="2068" t="s">
        <v>1076</v>
      </c>
      <c r="H84" s="2068"/>
      <c r="I84" s="2068"/>
      <c r="J84" s="2068" t="s">
        <v>1060</v>
      </c>
      <c r="K84" s="2068"/>
      <c r="L84" s="2241" t="s">
        <v>203</v>
      </c>
      <c r="M84" s="2241" t="s">
        <v>203</v>
      </c>
      <c r="N84" s="2241"/>
      <c r="O84" s="2069">
        <v>3.24</v>
      </c>
      <c r="P84" s="2241" t="s">
        <v>203</v>
      </c>
      <c r="Q84" s="2241" t="s">
        <v>203</v>
      </c>
      <c r="R84" s="2241" t="s">
        <v>203</v>
      </c>
      <c r="S84" s="2241"/>
      <c r="T84" s="2241"/>
      <c r="U84" s="2241"/>
      <c r="V84" s="2241" t="s">
        <v>203</v>
      </c>
      <c r="W84" s="2241"/>
      <c r="X84" s="2065">
        <v>1487.61</v>
      </c>
      <c r="Y84" s="2066"/>
      <c r="Z84" s="2066"/>
      <c r="AA84" s="2066"/>
    </row>
    <row r="85" spans="1:27" ht="12.2" customHeight="1" x14ac:dyDescent="0.2">
      <c r="A85" s="2068" t="s">
        <v>203</v>
      </c>
      <c r="B85" s="2068" t="s">
        <v>203</v>
      </c>
      <c r="C85" s="2068" t="s">
        <v>1145</v>
      </c>
      <c r="D85" s="2068"/>
      <c r="E85" s="2068"/>
      <c r="F85" s="2068"/>
      <c r="G85" s="2068" t="s">
        <v>1144</v>
      </c>
      <c r="H85" s="2068"/>
      <c r="I85" s="2068"/>
      <c r="J85" s="2068" t="s">
        <v>1060</v>
      </c>
      <c r="K85" s="2068"/>
      <c r="L85" s="2076">
        <v>0.3</v>
      </c>
      <c r="M85" s="2069">
        <v>1.2</v>
      </c>
      <c r="N85" s="2241"/>
      <c r="O85" s="2069">
        <v>3.24</v>
      </c>
      <c r="P85" s="2241" t="s">
        <v>203</v>
      </c>
      <c r="Q85" s="2241" t="s">
        <v>203</v>
      </c>
      <c r="R85" s="2069">
        <v>459.14</v>
      </c>
      <c r="S85" s="2241"/>
      <c r="T85" s="2241"/>
      <c r="U85" s="2241"/>
      <c r="V85" s="2241" t="s">
        <v>203</v>
      </c>
      <c r="W85" s="2241"/>
      <c r="X85" s="2069">
        <v>1487.61</v>
      </c>
      <c r="Y85" s="2241"/>
      <c r="Z85" s="2241"/>
      <c r="AA85" s="2241"/>
    </row>
    <row r="86" spans="1:27" ht="12.2" customHeight="1" x14ac:dyDescent="0.2">
      <c r="A86" s="2068" t="s">
        <v>203</v>
      </c>
      <c r="B86" s="2068" t="s">
        <v>203</v>
      </c>
      <c r="C86" s="2068" t="s">
        <v>1073</v>
      </c>
      <c r="D86" s="2068"/>
      <c r="E86" s="2068"/>
      <c r="F86" s="2068"/>
      <c r="G86" s="2068" t="s">
        <v>258</v>
      </c>
      <c r="H86" s="2068"/>
      <c r="I86" s="2068"/>
      <c r="J86" s="2068" t="s">
        <v>203</v>
      </c>
      <c r="K86" s="2068"/>
      <c r="L86" s="2241" t="s">
        <v>203</v>
      </c>
      <c r="M86" s="2241" t="s">
        <v>203</v>
      </c>
      <c r="N86" s="2241"/>
      <c r="O86" s="2241" t="s">
        <v>203</v>
      </c>
      <c r="P86" s="2241" t="s">
        <v>203</v>
      </c>
      <c r="Q86" s="2241" t="s">
        <v>203</v>
      </c>
      <c r="R86" s="2241" t="s">
        <v>203</v>
      </c>
      <c r="S86" s="2241"/>
      <c r="T86" s="2241"/>
      <c r="U86" s="2241"/>
      <c r="V86" s="2241" t="s">
        <v>203</v>
      </c>
      <c r="W86" s="2241"/>
      <c r="X86" s="2065">
        <v>1107.67</v>
      </c>
      <c r="Y86" s="2066"/>
      <c r="Z86" s="2066"/>
      <c r="AA86" s="2066"/>
    </row>
    <row r="87" spans="1:27" ht="12.2" customHeight="1" x14ac:dyDescent="0.2">
      <c r="A87" s="2084" t="s">
        <v>203</v>
      </c>
      <c r="B87" s="2084" t="s">
        <v>203</v>
      </c>
      <c r="C87" s="2084" t="s">
        <v>203</v>
      </c>
      <c r="D87" s="2084"/>
      <c r="E87" s="2084"/>
      <c r="F87" s="2084"/>
      <c r="G87" s="2084" t="s">
        <v>1072</v>
      </c>
      <c r="H87" s="2084"/>
      <c r="I87" s="2084"/>
      <c r="J87" s="2084" t="s">
        <v>1060</v>
      </c>
      <c r="K87" s="2084"/>
      <c r="L87" s="2083" t="s">
        <v>203</v>
      </c>
      <c r="M87" s="2083" t="s">
        <v>203</v>
      </c>
      <c r="N87" s="2083"/>
      <c r="O87" s="2094">
        <v>1.728</v>
      </c>
      <c r="P87" s="2083" t="s">
        <v>203</v>
      </c>
      <c r="Q87" s="2083" t="s">
        <v>203</v>
      </c>
      <c r="R87" s="2083" t="s">
        <v>203</v>
      </c>
      <c r="S87" s="2083"/>
      <c r="T87" s="2083"/>
      <c r="U87" s="2083"/>
      <c r="V87" s="2083" t="s">
        <v>203</v>
      </c>
      <c r="W87" s="2083"/>
      <c r="X87" s="2065">
        <v>932.58</v>
      </c>
      <c r="Y87" s="2066"/>
      <c r="Z87" s="2066"/>
      <c r="AA87" s="2066"/>
    </row>
    <row r="88" spans="1:27" ht="24.6" customHeight="1" x14ac:dyDescent="0.2">
      <c r="A88" s="2068" t="s">
        <v>203</v>
      </c>
      <c r="B88" s="2068" t="s">
        <v>203</v>
      </c>
      <c r="C88" s="2068" t="s">
        <v>1474</v>
      </c>
      <c r="D88" s="2068"/>
      <c r="E88" s="2068"/>
      <c r="F88" s="2068"/>
      <c r="G88" s="2068" t="s">
        <v>1473</v>
      </c>
      <c r="H88" s="2068"/>
      <c r="I88" s="2068"/>
      <c r="J88" s="2068" t="s">
        <v>1063</v>
      </c>
      <c r="K88" s="2068"/>
      <c r="L88" s="2069">
        <v>0.16</v>
      </c>
      <c r="M88" s="2069">
        <v>1.2</v>
      </c>
      <c r="N88" s="2241"/>
      <c r="O88" s="2072">
        <v>1.728</v>
      </c>
      <c r="P88" s="2241" t="s">
        <v>203</v>
      </c>
      <c r="Q88" s="2241" t="s">
        <v>203</v>
      </c>
      <c r="R88" s="2069">
        <v>13.86</v>
      </c>
      <c r="S88" s="2241"/>
      <c r="T88" s="2241"/>
      <c r="U88" s="2241"/>
      <c r="V88" s="2241" t="s">
        <v>203</v>
      </c>
      <c r="W88" s="2241"/>
      <c r="X88" s="2069">
        <v>23.95</v>
      </c>
      <c r="Y88" s="2241"/>
      <c r="Z88" s="2241"/>
      <c r="AA88" s="2241"/>
    </row>
    <row r="89" spans="1:27" ht="24.6" customHeight="1" x14ac:dyDescent="0.2">
      <c r="A89" s="2068" t="s">
        <v>203</v>
      </c>
      <c r="B89" s="2068" t="s">
        <v>203</v>
      </c>
      <c r="C89" s="2068" t="s">
        <v>1472</v>
      </c>
      <c r="D89" s="2068"/>
      <c r="E89" s="2068"/>
      <c r="F89" s="2068"/>
      <c r="G89" s="2068" t="s">
        <v>1471</v>
      </c>
      <c r="H89" s="2068"/>
      <c r="I89" s="2068"/>
      <c r="J89" s="2068" t="s">
        <v>1063</v>
      </c>
      <c r="K89" s="2068"/>
      <c r="L89" s="2069">
        <v>0.16</v>
      </c>
      <c r="M89" s="2069">
        <v>1.2</v>
      </c>
      <c r="N89" s="2241"/>
      <c r="O89" s="2072">
        <v>1.728</v>
      </c>
      <c r="P89" s="2069">
        <v>482.42</v>
      </c>
      <c r="Q89" s="2069">
        <v>1.3</v>
      </c>
      <c r="R89" s="2069">
        <v>627.15</v>
      </c>
      <c r="S89" s="2241"/>
      <c r="T89" s="2241"/>
      <c r="U89" s="2241"/>
      <c r="V89" s="2241" t="s">
        <v>203</v>
      </c>
      <c r="W89" s="2241"/>
      <c r="X89" s="2069">
        <v>1083.72</v>
      </c>
      <c r="Y89" s="2241"/>
      <c r="Z89" s="2241"/>
      <c r="AA89" s="2241"/>
    </row>
    <row r="90" spans="1:27" ht="12.2" customHeight="1" x14ac:dyDescent="0.2">
      <c r="A90" s="2068" t="s">
        <v>203</v>
      </c>
      <c r="B90" s="2068" t="s">
        <v>203</v>
      </c>
      <c r="C90" s="2068" t="s">
        <v>1062</v>
      </c>
      <c r="D90" s="2068"/>
      <c r="E90" s="2068"/>
      <c r="F90" s="2068"/>
      <c r="G90" s="2068" t="s">
        <v>1061</v>
      </c>
      <c r="H90" s="2068"/>
      <c r="I90" s="2068"/>
      <c r="J90" s="2068" t="s">
        <v>1060</v>
      </c>
      <c r="K90" s="2068"/>
      <c r="L90" s="2069">
        <v>0.16</v>
      </c>
      <c r="M90" s="2069">
        <v>1.2</v>
      </c>
      <c r="N90" s="2241"/>
      <c r="O90" s="2072">
        <v>1.728</v>
      </c>
      <c r="P90" s="2241" t="s">
        <v>203</v>
      </c>
      <c r="Q90" s="2241" t="s">
        <v>203</v>
      </c>
      <c r="R90" s="2069">
        <v>539.69000000000005</v>
      </c>
      <c r="S90" s="2241"/>
      <c r="T90" s="2241"/>
      <c r="U90" s="2241"/>
      <c r="V90" s="2241" t="s">
        <v>203</v>
      </c>
      <c r="W90" s="2241"/>
      <c r="X90" s="2069">
        <v>932.58</v>
      </c>
      <c r="Y90" s="2241"/>
      <c r="Z90" s="2241"/>
      <c r="AA90" s="2241"/>
    </row>
    <row r="91" spans="1:27" ht="12.2" customHeight="1" x14ac:dyDescent="0.2">
      <c r="A91" s="2068" t="s">
        <v>203</v>
      </c>
      <c r="B91" s="2068" t="s">
        <v>203</v>
      </c>
      <c r="C91" s="2068" t="s">
        <v>203</v>
      </c>
      <c r="D91" s="2068"/>
      <c r="E91" s="2068"/>
      <c r="F91" s="2068"/>
      <c r="G91" s="2082" t="s">
        <v>1057</v>
      </c>
      <c r="H91" s="2082"/>
      <c r="I91" s="2082"/>
      <c r="J91" s="2077" t="s">
        <v>203</v>
      </c>
      <c r="K91" s="2077"/>
      <c r="L91" s="2077" t="s">
        <v>203</v>
      </c>
      <c r="M91" s="2077" t="s">
        <v>203</v>
      </c>
      <c r="N91" s="2077"/>
      <c r="O91" s="2077" t="s">
        <v>203</v>
      </c>
      <c r="P91" s="2077" t="s">
        <v>203</v>
      </c>
      <c r="Q91" s="2077" t="s">
        <v>203</v>
      </c>
      <c r="R91" s="2077" t="s">
        <v>203</v>
      </c>
      <c r="S91" s="2077"/>
      <c r="T91" s="2077"/>
      <c r="U91" s="2077"/>
      <c r="V91" s="2077" t="s">
        <v>203</v>
      </c>
      <c r="W91" s="2077"/>
      <c r="X91" s="2079">
        <v>3527.86</v>
      </c>
      <c r="Y91" s="2080"/>
      <c r="Z91" s="2080"/>
      <c r="AA91" s="2080"/>
    </row>
    <row r="92" spans="1:27" ht="12.2" customHeight="1" x14ac:dyDescent="0.2">
      <c r="C92" s="2068" t="s">
        <v>203</v>
      </c>
      <c r="D92" s="2068"/>
      <c r="E92" s="2068"/>
      <c r="F92" s="2068"/>
      <c r="G92" s="2068" t="s">
        <v>1056</v>
      </c>
      <c r="H92" s="2068"/>
      <c r="I92" s="2068"/>
      <c r="J92" s="2068" t="s">
        <v>203</v>
      </c>
      <c r="K92" s="2068"/>
      <c r="L92" s="2241" t="s">
        <v>203</v>
      </c>
      <c r="M92" s="2241" t="s">
        <v>203</v>
      </c>
      <c r="N92" s="2241"/>
      <c r="O92" s="2241" t="s">
        <v>203</v>
      </c>
      <c r="P92" s="2068" t="s">
        <v>203</v>
      </c>
      <c r="Q92" s="2068" t="s">
        <v>203</v>
      </c>
      <c r="R92" s="2068" t="s">
        <v>203</v>
      </c>
      <c r="S92" s="2068"/>
      <c r="T92" s="2068"/>
      <c r="U92" s="2068"/>
      <c r="V92" s="2068" t="s">
        <v>203</v>
      </c>
      <c r="W92" s="2068"/>
      <c r="X92" s="2069">
        <v>2420.19</v>
      </c>
      <c r="Y92" s="2241"/>
      <c r="Z92" s="2241"/>
      <c r="AA92" s="2241"/>
    </row>
    <row r="93" spans="1:27" ht="24.6" customHeight="1" x14ac:dyDescent="0.2">
      <c r="C93" s="2068" t="s">
        <v>1055</v>
      </c>
      <c r="D93" s="2068"/>
      <c r="E93" s="2068"/>
      <c r="F93" s="2068"/>
      <c r="G93" s="2068" t="s">
        <v>1054</v>
      </c>
      <c r="H93" s="2068"/>
      <c r="I93" s="2068"/>
      <c r="J93" s="2068" t="s">
        <v>249</v>
      </c>
      <c r="K93" s="2068"/>
      <c r="L93" s="2071">
        <v>103</v>
      </c>
      <c r="M93" s="2241" t="s">
        <v>203</v>
      </c>
      <c r="N93" s="2241"/>
      <c r="O93" s="2069">
        <v>103</v>
      </c>
      <c r="P93" s="2068" t="s">
        <v>203</v>
      </c>
      <c r="Q93" s="2068" t="s">
        <v>203</v>
      </c>
      <c r="R93" s="2068" t="s">
        <v>203</v>
      </c>
      <c r="S93" s="2068"/>
      <c r="T93" s="2068"/>
      <c r="U93" s="2068"/>
      <c r="V93" s="2068" t="s">
        <v>203</v>
      </c>
      <c r="W93" s="2068"/>
      <c r="X93" s="2069">
        <v>2492.8000000000002</v>
      </c>
      <c r="Y93" s="2241"/>
      <c r="Z93" s="2241"/>
      <c r="AA93" s="2241"/>
    </row>
    <row r="94" spans="1:27" ht="24.6" customHeight="1" x14ac:dyDescent="0.2">
      <c r="C94" s="2068" t="s">
        <v>1053</v>
      </c>
      <c r="D94" s="2068"/>
      <c r="E94" s="2068"/>
      <c r="F94" s="2068"/>
      <c r="G94" s="2068" t="s">
        <v>1052</v>
      </c>
      <c r="H94" s="2068"/>
      <c r="I94" s="2068"/>
      <c r="J94" s="2068" t="s">
        <v>249</v>
      </c>
      <c r="K94" s="2068"/>
      <c r="L94" s="2071">
        <v>60</v>
      </c>
      <c r="M94" s="2241" t="s">
        <v>203</v>
      </c>
      <c r="N94" s="2241"/>
      <c r="O94" s="2069">
        <v>60</v>
      </c>
      <c r="P94" s="2068" t="s">
        <v>203</v>
      </c>
      <c r="Q94" s="2068" t="s">
        <v>203</v>
      </c>
      <c r="R94" s="2068" t="s">
        <v>203</v>
      </c>
      <c r="S94" s="2068"/>
      <c r="T94" s="2068"/>
      <c r="U94" s="2068"/>
      <c r="V94" s="2068" t="s">
        <v>203</v>
      </c>
      <c r="W94" s="2068"/>
      <c r="X94" s="2069">
        <v>1452.11</v>
      </c>
      <c r="Y94" s="2241"/>
      <c r="Z94" s="2241"/>
      <c r="AA94" s="2241"/>
    </row>
    <row r="95" spans="1:27" x14ac:dyDescent="0.2">
      <c r="A95" s="916"/>
      <c r="B95" s="916"/>
      <c r="C95" s="916"/>
      <c r="D95" s="916"/>
      <c r="E95" s="916"/>
      <c r="F95" s="916"/>
      <c r="G95" s="916"/>
      <c r="H95" s="916"/>
      <c r="I95" s="916"/>
      <c r="J95" s="916"/>
      <c r="K95" s="916"/>
      <c r="L95" s="916"/>
      <c r="M95" s="916"/>
      <c r="N95" s="916"/>
      <c r="O95" s="916"/>
      <c r="P95" s="916"/>
      <c r="Q95" s="916"/>
      <c r="R95" s="916"/>
      <c r="S95" s="916"/>
      <c r="T95" s="916"/>
      <c r="U95" s="916"/>
      <c r="V95" s="916"/>
      <c r="W95" s="916"/>
      <c r="X95" s="916"/>
      <c r="Y95" s="916"/>
      <c r="Z95" s="916"/>
      <c r="AA95" s="916"/>
    </row>
    <row r="96" spans="1:27" ht="12.2" customHeight="1" x14ac:dyDescent="0.2">
      <c r="G96" s="2064" t="s">
        <v>246</v>
      </c>
      <c r="H96" s="2064"/>
      <c r="I96" s="2064"/>
      <c r="J96" s="2064"/>
      <c r="K96" s="2064"/>
      <c r="L96" s="2064"/>
      <c r="M96" s="2064"/>
      <c r="N96" s="2064"/>
      <c r="O96" s="2064"/>
      <c r="P96" s="2064"/>
      <c r="Q96" s="2068" t="s">
        <v>203</v>
      </c>
      <c r="R96" s="2065">
        <v>830.31</v>
      </c>
      <c r="S96" s="2066"/>
      <c r="T96" s="2066"/>
      <c r="U96" s="2066"/>
      <c r="V96" s="2068" t="s">
        <v>203</v>
      </c>
      <c r="W96" s="2068"/>
      <c r="X96" s="2065">
        <v>7472.77</v>
      </c>
      <c r="Y96" s="2066"/>
      <c r="Z96" s="2066"/>
      <c r="AA96" s="2066"/>
    </row>
    <row r="97" spans="1:27" ht="61.35" customHeight="1" x14ac:dyDescent="0.2">
      <c r="A97" s="2068" t="s">
        <v>265</v>
      </c>
      <c r="B97" s="2064" t="s">
        <v>265</v>
      </c>
      <c r="C97" s="2064" t="s">
        <v>567</v>
      </c>
      <c r="D97" s="2064"/>
      <c r="E97" s="2064"/>
      <c r="F97" s="2064"/>
      <c r="G97" s="2064" t="s">
        <v>2287</v>
      </c>
      <c r="H97" s="2064"/>
      <c r="I97" s="2064"/>
      <c r="J97" s="2064" t="s">
        <v>467</v>
      </c>
      <c r="K97" s="2064"/>
      <c r="L97" s="2071">
        <v>10</v>
      </c>
      <c r="M97" s="2241" t="s">
        <v>203</v>
      </c>
      <c r="N97" s="2241"/>
      <c r="O97" s="2092">
        <v>10</v>
      </c>
      <c r="P97" s="2241" t="s">
        <v>203</v>
      </c>
      <c r="Q97" s="2241" t="s">
        <v>203</v>
      </c>
      <c r="R97" s="2241" t="s">
        <v>203</v>
      </c>
      <c r="S97" s="2241"/>
      <c r="T97" s="2241"/>
      <c r="U97" s="2241"/>
      <c r="V97" s="2241" t="s">
        <v>203</v>
      </c>
      <c r="W97" s="2241"/>
      <c r="X97" s="2241" t="s">
        <v>203</v>
      </c>
      <c r="Y97" s="2241"/>
      <c r="Z97" s="2241"/>
      <c r="AA97" s="2241"/>
    </row>
    <row r="98" spans="1:27" ht="12.2" customHeight="1" x14ac:dyDescent="0.2">
      <c r="A98" s="2068" t="s">
        <v>203</v>
      </c>
      <c r="B98" s="2068" t="s">
        <v>203</v>
      </c>
      <c r="C98" s="2068" t="s">
        <v>1077</v>
      </c>
      <c r="D98" s="2068"/>
      <c r="E98" s="2068"/>
      <c r="F98" s="2068"/>
      <c r="G98" s="2068" t="s">
        <v>1076</v>
      </c>
      <c r="H98" s="2068"/>
      <c r="I98" s="2068"/>
      <c r="J98" s="2068" t="s">
        <v>1060</v>
      </c>
      <c r="K98" s="2068"/>
      <c r="L98" s="2241" t="s">
        <v>203</v>
      </c>
      <c r="M98" s="2241" t="s">
        <v>203</v>
      </c>
      <c r="N98" s="2241"/>
      <c r="O98" s="2069">
        <v>3</v>
      </c>
      <c r="P98" s="2241" t="s">
        <v>203</v>
      </c>
      <c r="Q98" s="2241" t="s">
        <v>203</v>
      </c>
      <c r="R98" s="2241" t="s">
        <v>203</v>
      </c>
      <c r="S98" s="2241"/>
      <c r="T98" s="2241"/>
      <c r="U98" s="2241"/>
      <c r="V98" s="2241" t="s">
        <v>203</v>
      </c>
      <c r="W98" s="2241"/>
      <c r="X98" s="2065">
        <v>1377.42</v>
      </c>
      <c r="Y98" s="2066"/>
      <c r="Z98" s="2066"/>
      <c r="AA98" s="2066"/>
    </row>
    <row r="99" spans="1:27" ht="12.2" customHeight="1" x14ac:dyDescent="0.2">
      <c r="A99" s="2068" t="s">
        <v>203</v>
      </c>
      <c r="B99" s="2068" t="s">
        <v>203</v>
      </c>
      <c r="C99" s="2068" t="s">
        <v>1145</v>
      </c>
      <c r="D99" s="2068"/>
      <c r="E99" s="2068"/>
      <c r="F99" s="2068"/>
      <c r="G99" s="2068" t="s">
        <v>1144</v>
      </c>
      <c r="H99" s="2068"/>
      <c r="I99" s="2068"/>
      <c r="J99" s="2068" t="s">
        <v>1060</v>
      </c>
      <c r="K99" s="2068"/>
      <c r="L99" s="2069">
        <v>0.25</v>
      </c>
      <c r="M99" s="2069">
        <v>1.2</v>
      </c>
      <c r="N99" s="2241"/>
      <c r="O99" s="2069">
        <v>3</v>
      </c>
      <c r="P99" s="2241" t="s">
        <v>203</v>
      </c>
      <c r="Q99" s="2241" t="s">
        <v>203</v>
      </c>
      <c r="R99" s="2069">
        <v>459.14</v>
      </c>
      <c r="S99" s="2241"/>
      <c r="T99" s="2241"/>
      <c r="U99" s="2241"/>
      <c r="V99" s="2241" t="s">
        <v>203</v>
      </c>
      <c r="W99" s="2241"/>
      <c r="X99" s="2069">
        <v>1377.42</v>
      </c>
      <c r="Y99" s="2241"/>
      <c r="Z99" s="2241"/>
      <c r="AA99" s="2241"/>
    </row>
    <row r="100" spans="1:27" ht="12.2" customHeight="1" x14ac:dyDescent="0.2">
      <c r="A100" s="2068" t="s">
        <v>203</v>
      </c>
      <c r="B100" s="2068" t="s">
        <v>203</v>
      </c>
      <c r="C100" s="2068" t="s">
        <v>1073</v>
      </c>
      <c r="D100" s="2068"/>
      <c r="E100" s="2068"/>
      <c r="F100" s="2068"/>
      <c r="G100" s="2068" t="s">
        <v>258</v>
      </c>
      <c r="H100" s="2068"/>
      <c r="I100" s="2068"/>
      <c r="J100" s="2068" t="s">
        <v>203</v>
      </c>
      <c r="K100" s="2068"/>
      <c r="L100" s="2241" t="s">
        <v>203</v>
      </c>
      <c r="M100" s="2241" t="s">
        <v>203</v>
      </c>
      <c r="N100" s="2241"/>
      <c r="O100" s="2241" t="s">
        <v>203</v>
      </c>
      <c r="P100" s="2241" t="s">
        <v>203</v>
      </c>
      <c r="Q100" s="2241" t="s">
        <v>203</v>
      </c>
      <c r="R100" s="2241" t="s">
        <v>203</v>
      </c>
      <c r="S100" s="2241"/>
      <c r="T100" s="2241"/>
      <c r="U100" s="2241"/>
      <c r="V100" s="2241" t="s">
        <v>203</v>
      </c>
      <c r="W100" s="2241"/>
      <c r="X100" s="2065">
        <v>1076.8900000000001</v>
      </c>
      <c r="Y100" s="2066"/>
      <c r="Z100" s="2066"/>
      <c r="AA100" s="2066"/>
    </row>
    <row r="101" spans="1:27" ht="12.2" customHeight="1" x14ac:dyDescent="0.2">
      <c r="A101" s="2084" t="s">
        <v>203</v>
      </c>
      <c r="B101" s="2084" t="s">
        <v>203</v>
      </c>
      <c r="C101" s="2084" t="s">
        <v>203</v>
      </c>
      <c r="D101" s="2084"/>
      <c r="E101" s="2084"/>
      <c r="F101" s="2084"/>
      <c r="G101" s="2084" t="s">
        <v>1072</v>
      </c>
      <c r="H101" s="2084"/>
      <c r="I101" s="2084"/>
      <c r="J101" s="2084" t="s">
        <v>1060</v>
      </c>
      <c r="K101" s="2084"/>
      <c r="L101" s="2083" t="s">
        <v>203</v>
      </c>
      <c r="M101" s="2083" t="s">
        <v>203</v>
      </c>
      <c r="N101" s="2083"/>
      <c r="O101" s="2091">
        <v>1.68</v>
      </c>
      <c r="P101" s="2083" t="s">
        <v>203</v>
      </c>
      <c r="Q101" s="2083" t="s">
        <v>203</v>
      </c>
      <c r="R101" s="2083" t="s">
        <v>203</v>
      </c>
      <c r="S101" s="2083"/>
      <c r="T101" s="2083"/>
      <c r="U101" s="2083"/>
      <c r="V101" s="2083" t="s">
        <v>203</v>
      </c>
      <c r="W101" s="2083"/>
      <c r="X101" s="2065">
        <v>906.68</v>
      </c>
      <c r="Y101" s="2066"/>
      <c r="Z101" s="2066"/>
      <c r="AA101" s="2066"/>
    </row>
    <row r="102" spans="1:27" ht="24.6" customHeight="1" x14ac:dyDescent="0.2">
      <c r="A102" s="2068" t="s">
        <v>203</v>
      </c>
      <c r="B102" s="2068" t="s">
        <v>203</v>
      </c>
      <c r="C102" s="2068" t="s">
        <v>1474</v>
      </c>
      <c r="D102" s="2068"/>
      <c r="E102" s="2068"/>
      <c r="F102" s="2068"/>
      <c r="G102" s="2068" t="s">
        <v>1473</v>
      </c>
      <c r="H102" s="2068"/>
      <c r="I102" s="2068"/>
      <c r="J102" s="2068" t="s">
        <v>1063</v>
      </c>
      <c r="K102" s="2068"/>
      <c r="L102" s="2069">
        <v>0.14000000000000001</v>
      </c>
      <c r="M102" s="2069">
        <v>1.2</v>
      </c>
      <c r="N102" s="2241"/>
      <c r="O102" s="2069">
        <v>1.68</v>
      </c>
      <c r="P102" s="2241" t="s">
        <v>203</v>
      </c>
      <c r="Q102" s="2241" t="s">
        <v>203</v>
      </c>
      <c r="R102" s="2069">
        <v>13.86</v>
      </c>
      <c r="S102" s="2241"/>
      <c r="T102" s="2241"/>
      <c r="U102" s="2241"/>
      <c r="V102" s="2241" t="s">
        <v>203</v>
      </c>
      <c r="W102" s="2241"/>
      <c r="X102" s="2069">
        <v>23.28</v>
      </c>
      <c r="Y102" s="2241"/>
      <c r="Z102" s="2241"/>
      <c r="AA102" s="2241"/>
    </row>
    <row r="103" spans="1:27" ht="24.6" customHeight="1" x14ac:dyDescent="0.2">
      <c r="A103" s="2068" t="s">
        <v>203</v>
      </c>
      <c r="B103" s="2068" t="s">
        <v>203</v>
      </c>
      <c r="C103" s="2068" t="s">
        <v>1472</v>
      </c>
      <c r="D103" s="2068"/>
      <c r="E103" s="2068"/>
      <c r="F103" s="2068"/>
      <c r="G103" s="2068" t="s">
        <v>1471</v>
      </c>
      <c r="H103" s="2068"/>
      <c r="I103" s="2068"/>
      <c r="J103" s="2068" t="s">
        <v>1063</v>
      </c>
      <c r="K103" s="2068"/>
      <c r="L103" s="2069">
        <v>0.14000000000000001</v>
      </c>
      <c r="M103" s="2069">
        <v>1.2</v>
      </c>
      <c r="N103" s="2241"/>
      <c r="O103" s="2069">
        <v>1.68</v>
      </c>
      <c r="P103" s="2069">
        <v>482.42</v>
      </c>
      <c r="Q103" s="2069">
        <v>1.3</v>
      </c>
      <c r="R103" s="2069">
        <v>627.15</v>
      </c>
      <c r="S103" s="2241"/>
      <c r="T103" s="2241"/>
      <c r="U103" s="2241"/>
      <c r="V103" s="2241" t="s">
        <v>203</v>
      </c>
      <c r="W103" s="2241"/>
      <c r="X103" s="2069">
        <v>1053.6099999999999</v>
      </c>
      <c r="Y103" s="2241"/>
      <c r="Z103" s="2241"/>
      <c r="AA103" s="2241"/>
    </row>
    <row r="104" spans="1:27" ht="12.2" customHeight="1" x14ac:dyDescent="0.2">
      <c r="A104" s="2068" t="s">
        <v>203</v>
      </c>
      <c r="B104" s="2068" t="s">
        <v>203</v>
      </c>
      <c r="C104" s="2068" t="s">
        <v>1062</v>
      </c>
      <c r="D104" s="2068"/>
      <c r="E104" s="2068"/>
      <c r="F104" s="2068"/>
      <c r="G104" s="2068" t="s">
        <v>1061</v>
      </c>
      <c r="H104" s="2068"/>
      <c r="I104" s="2068"/>
      <c r="J104" s="2068" t="s">
        <v>1060</v>
      </c>
      <c r="K104" s="2068"/>
      <c r="L104" s="2069">
        <v>0.14000000000000001</v>
      </c>
      <c r="M104" s="2069">
        <v>1.2</v>
      </c>
      <c r="N104" s="2241"/>
      <c r="O104" s="2069">
        <v>1.68</v>
      </c>
      <c r="P104" s="2241" t="s">
        <v>203</v>
      </c>
      <c r="Q104" s="2241" t="s">
        <v>203</v>
      </c>
      <c r="R104" s="2069">
        <v>539.69000000000005</v>
      </c>
      <c r="S104" s="2241"/>
      <c r="T104" s="2241"/>
      <c r="U104" s="2241"/>
      <c r="V104" s="2241" t="s">
        <v>203</v>
      </c>
      <c r="W104" s="2241"/>
      <c r="X104" s="2069">
        <v>906.68</v>
      </c>
      <c r="Y104" s="2241"/>
      <c r="Z104" s="2241"/>
      <c r="AA104" s="2241"/>
    </row>
    <row r="105" spans="1:27" ht="12.2" customHeight="1" x14ac:dyDescent="0.2">
      <c r="A105" s="2068" t="s">
        <v>203</v>
      </c>
      <c r="B105" s="2068" t="s">
        <v>203</v>
      </c>
      <c r="C105" s="2068" t="s">
        <v>203</v>
      </c>
      <c r="D105" s="2068"/>
      <c r="E105" s="2068"/>
      <c r="F105" s="2068"/>
      <c r="G105" s="2082" t="s">
        <v>1057</v>
      </c>
      <c r="H105" s="2082"/>
      <c r="I105" s="2082"/>
      <c r="J105" s="2077" t="s">
        <v>203</v>
      </c>
      <c r="K105" s="2077"/>
      <c r="L105" s="2077" t="s">
        <v>203</v>
      </c>
      <c r="M105" s="2077" t="s">
        <v>203</v>
      </c>
      <c r="N105" s="2077"/>
      <c r="O105" s="2077" t="s">
        <v>203</v>
      </c>
      <c r="P105" s="2077" t="s">
        <v>203</v>
      </c>
      <c r="Q105" s="2077" t="s">
        <v>203</v>
      </c>
      <c r="R105" s="2077" t="s">
        <v>203</v>
      </c>
      <c r="S105" s="2077"/>
      <c r="T105" s="2077"/>
      <c r="U105" s="2077"/>
      <c r="V105" s="2077" t="s">
        <v>203</v>
      </c>
      <c r="W105" s="2077"/>
      <c r="X105" s="2079">
        <v>3360.99</v>
      </c>
      <c r="Y105" s="2080"/>
      <c r="Z105" s="2080"/>
      <c r="AA105" s="2080"/>
    </row>
    <row r="106" spans="1:27" ht="12.2" customHeight="1" x14ac:dyDescent="0.2">
      <c r="C106" s="2068" t="s">
        <v>203</v>
      </c>
      <c r="D106" s="2068"/>
      <c r="E106" s="2068"/>
      <c r="F106" s="2068"/>
      <c r="G106" s="2068" t="s">
        <v>1056</v>
      </c>
      <c r="H106" s="2068"/>
      <c r="I106" s="2068"/>
      <c r="J106" s="2068" t="s">
        <v>203</v>
      </c>
      <c r="K106" s="2068"/>
      <c r="L106" s="2241" t="s">
        <v>203</v>
      </c>
      <c r="M106" s="2241" t="s">
        <v>203</v>
      </c>
      <c r="N106" s="2241"/>
      <c r="O106" s="2241" t="s">
        <v>203</v>
      </c>
      <c r="P106" s="2068" t="s">
        <v>203</v>
      </c>
      <c r="Q106" s="2068" t="s">
        <v>203</v>
      </c>
      <c r="R106" s="2068" t="s">
        <v>203</v>
      </c>
      <c r="S106" s="2068"/>
      <c r="T106" s="2068"/>
      <c r="U106" s="2068"/>
      <c r="V106" s="2068" t="s">
        <v>203</v>
      </c>
      <c r="W106" s="2068"/>
      <c r="X106" s="2076">
        <v>2284.1</v>
      </c>
      <c r="Y106" s="2241"/>
      <c r="Z106" s="2241"/>
      <c r="AA106" s="2241"/>
    </row>
    <row r="107" spans="1:27" ht="24.6" customHeight="1" x14ac:dyDescent="0.2">
      <c r="C107" s="2068" t="s">
        <v>1055</v>
      </c>
      <c r="D107" s="2068"/>
      <c r="E107" s="2068"/>
      <c r="F107" s="2068"/>
      <c r="G107" s="2068" t="s">
        <v>1054</v>
      </c>
      <c r="H107" s="2068"/>
      <c r="I107" s="2068"/>
      <c r="J107" s="2068" t="s">
        <v>249</v>
      </c>
      <c r="K107" s="2068"/>
      <c r="L107" s="2071">
        <v>103</v>
      </c>
      <c r="M107" s="2241" t="s">
        <v>203</v>
      </c>
      <c r="N107" s="2241"/>
      <c r="O107" s="2069">
        <v>103</v>
      </c>
      <c r="P107" s="2068" t="s">
        <v>203</v>
      </c>
      <c r="Q107" s="2068" t="s">
        <v>203</v>
      </c>
      <c r="R107" s="2068" t="s">
        <v>203</v>
      </c>
      <c r="S107" s="2068"/>
      <c r="T107" s="2068"/>
      <c r="U107" s="2068"/>
      <c r="V107" s="2068" t="s">
        <v>203</v>
      </c>
      <c r="W107" s="2068"/>
      <c r="X107" s="2069">
        <v>2352.62</v>
      </c>
      <c r="Y107" s="2241"/>
      <c r="Z107" s="2241"/>
      <c r="AA107" s="2241"/>
    </row>
    <row r="108" spans="1:27" ht="24.6" customHeight="1" x14ac:dyDescent="0.2">
      <c r="C108" s="2068" t="s">
        <v>1053</v>
      </c>
      <c r="D108" s="2068"/>
      <c r="E108" s="2068"/>
      <c r="F108" s="2068"/>
      <c r="G108" s="2068" t="s">
        <v>1052</v>
      </c>
      <c r="H108" s="2068"/>
      <c r="I108" s="2068"/>
      <c r="J108" s="2068" t="s">
        <v>249</v>
      </c>
      <c r="K108" s="2068"/>
      <c r="L108" s="2071">
        <v>60</v>
      </c>
      <c r="M108" s="2241" t="s">
        <v>203</v>
      </c>
      <c r="N108" s="2241"/>
      <c r="O108" s="2069">
        <v>60</v>
      </c>
      <c r="P108" s="2068" t="s">
        <v>203</v>
      </c>
      <c r="Q108" s="2068" t="s">
        <v>203</v>
      </c>
      <c r="R108" s="2068" t="s">
        <v>203</v>
      </c>
      <c r="S108" s="2068"/>
      <c r="T108" s="2068"/>
      <c r="U108" s="2068"/>
      <c r="V108" s="2068" t="s">
        <v>203</v>
      </c>
      <c r="W108" s="2068"/>
      <c r="X108" s="2069">
        <v>1370.46</v>
      </c>
      <c r="Y108" s="2241"/>
      <c r="Z108" s="2241"/>
      <c r="AA108" s="2241"/>
    </row>
    <row r="109" spans="1:27" x14ac:dyDescent="0.2">
      <c r="A109" s="916"/>
      <c r="B109" s="916"/>
      <c r="C109" s="916"/>
      <c r="D109" s="916"/>
      <c r="E109" s="916"/>
      <c r="F109" s="916"/>
      <c r="G109" s="916"/>
      <c r="H109" s="916"/>
      <c r="I109" s="916"/>
      <c r="J109" s="916"/>
      <c r="K109" s="916"/>
      <c r="L109" s="916"/>
      <c r="M109" s="916"/>
      <c r="N109" s="916"/>
      <c r="O109" s="916"/>
      <c r="P109" s="916"/>
      <c r="Q109" s="916"/>
      <c r="R109" s="916"/>
      <c r="S109" s="916"/>
      <c r="T109" s="916"/>
      <c r="U109" s="916"/>
      <c r="V109" s="916"/>
      <c r="W109" s="916"/>
      <c r="X109" s="916"/>
      <c r="Y109" s="916"/>
      <c r="Z109" s="916"/>
      <c r="AA109" s="916"/>
    </row>
    <row r="110" spans="1:27" ht="12.2" customHeight="1" x14ac:dyDescent="0.2">
      <c r="G110" s="2064" t="s">
        <v>246</v>
      </c>
      <c r="H110" s="2064"/>
      <c r="I110" s="2064"/>
      <c r="J110" s="2064"/>
      <c r="K110" s="2064"/>
      <c r="L110" s="2064"/>
      <c r="M110" s="2064"/>
      <c r="N110" s="2064"/>
      <c r="O110" s="2064"/>
      <c r="P110" s="2064"/>
      <c r="Q110" s="2068" t="s">
        <v>203</v>
      </c>
      <c r="R110" s="2065">
        <v>708.41</v>
      </c>
      <c r="S110" s="2066"/>
      <c r="T110" s="2066"/>
      <c r="U110" s="2066"/>
      <c r="V110" s="2068" t="s">
        <v>203</v>
      </c>
      <c r="W110" s="2068"/>
      <c r="X110" s="2065">
        <v>7084.07</v>
      </c>
      <c r="Y110" s="2066"/>
      <c r="Z110" s="2066"/>
      <c r="AA110" s="2066"/>
    </row>
    <row r="111" spans="1:27" ht="36.75" customHeight="1" x14ac:dyDescent="0.2">
      <c r="A111" s="2068" t="s">
        <v>263</v>
      </c>
      <c r="B111" s="2064" t="s">
        <v>263</v>
      </c>
      <c r="C111" s="2064" t="s">
        <v>1467</v>
      </c>
      <c r="D111" s="2064"/>
      <c r="E111" s="2064"/>
      <c r="F111" s="2064"/>
      <c r="G111" s="2064" t="s">
        <v>1466</v>
      </c>
      <c r="H111" s="2064"/>
      <c r="I111" s="2064"/>
      <c r="J111" s="2064" t="s">
        <v>467</v>
      </c>
      <c r="K111" s="2064"/>
      <c r="L111" s="2071">
        <v>6</v>
      </c>
      <c r="M111" s="2241" t="s">
        <v>203</v>
      </c>
      <c r="N111" s="2241"/>
      <c r="O111" s="2092">
        <v>6</v>
      </c>
      <c r="P111" s="2241" t="s">
        <v>203</v>
      </c>
      <c r="Q111" s="2241" t="s">
        <v>203</v>
      </c>
      <c r="R111" s="2241" t="s">
        <v>203</v>
      </c>
      <c r="S111" s="2241"/>
      <c r="T111" s="2241"/>
      <c r="U111" s="2241"/>
      <c r="V111" s="2241" t="s">
        <v>203</v>
      </c>
      <c r="W111" s="2241"/>
      <c r="X111" s="2241" t="s">
        <v>203</v>
      </c>
      <c r="Y111" s="2241"/>
      <c r="Z111" s="2241"/>
      <c r="AA111" s="2241"/>
    </row>
    <row r="112" spans="1:27" ht="12.2" customHeight="1" x14ac:dyDescent="0.2">
      <c r="A112" s="2068" t="s">
        <v>203</v>
      </c>
      <c r="B112" s="2068" t="s">
        <v>203</v>
      </c>
      <c r="C112" s="2068" t="s">
        <v>1077</v>
      </c>
      <c r="D112" s="2068"/>
      <c r="E112" s="2068"/>
      <c r="F112" s="2068"/>
      <c r="G112" s="2068" t="s">
        <v>1076</v>
      </c>
      <c r="H112" s="2068"/>
      <c r="I112" s="2068"/>
      <c r="J112" s="2068" t="s">
        <v>1060</v>
      </c>
      <c r="K112" s="2068"/>
      <c r="L112" s="2241" t="s">
        <v>203</v>
      </c>
      <c r="M112" s="2241" t="s">
        <v>203</v>
      </c>
      <c r="N112" s="2241"/>
      <c r="O112" s="2072">
        <v>22.032</v>
      </c>
      <c r="P112" s="2241" t="s">
        <v>203</v>
      </c>
      <c r="Q112" s="2241" t="s">
        <v>203</v>
      </c>
      <c r="R112" s="2241" t="s">
        <v>203</v>
      </c>
      <c r="S112" s="2241"/>
      <c r="T112" s="2241"/>
      <c r="U112" s="2241"/>
      <c r="V112" s="2241" t="s">
        <v>203</v>
      </c>
      <c r="W112" s="2241"/>
      <c r="X112" s="2065">
        <v>10958.72</v>
      </c>
      <c r="Y112" s="2066"/>
      <c r="Z112" s="2066"/>
      <c r="AA112" s="2066"/>
    </row>
    <row r="113" spans="1:27" ht="12.2" customHeight="1" x14ac:dyDescent="0.2">
      <c r="A113" s="2068" t="s">
        <v>203</v>
      </c>
      <c r="B113" s="2068" t="s">
        <v>203</v>
      </c>
      <c r="C113" s="2068" t="s">
        <v>1205</v>
      </c>
      <c r="D113" s="2068"/>
      <c r="E113" s="2068"/>
      <c r="F113" s="2068"/>
      <c r="G113" s="2068" t="s">
        <v>1204</v>
      </c>
      <c r="H113" s="2068"/>
      <c r="I113" s="2068"/>
      <c r="J113" s="2068" t="s">
        <v>1060</v>
      </c>
      <c r="K113" s="2068"/>
      <c r="L113" s="2069">
        <v>3.06</v>
      </c>
      <c r="M113" s="2069">
        <v>1.2</v>
      </c>
      <c r="N113" s="2241"/>
      <c r="O113" s="2072">
        <v>22.032</v>
      </c>
      <c r="P113" s="2241" t="s">
        <v>203</v>
      </c>
      <c r="Q113" s="2241" t="s">
        <v>203</v>
      </c>
      <c r="R113" s="2069">
        <v>497.4</v>
      </c>
      <c r="S113" s="2241"/>
      <c r="T113" s="2241"/>
      <c r="U113" s="2241"/>
      <c r="V113" s="2241" t="s">
        <v>203</v>
      </c>
      <c r="W113" s="2241"/>
      <c r="X113" s="2069">
        <v>10958.72</v>
      </c>
      <c r="Y113" s="2241"/>
      <c r="Z113" s="2241"/>
      <c r="AA113" s="2241"/>
    </row>
    <row r="114" spans="1:27" ht="12.2" customHeight="1" x14ac:dyDescent="0.2">
      <c r="A114" s="2068" t="s">
        <v>203</v>
      </c>
      <c r="B114" s="2068" t="s">
        <v>203</v>
      </c>
      <c r="C114" s="2068" t="s">
        <v>1073</v>
      </c>
      <c r="D114" s="2068"/>
      <c r="E114" s="2068"/>
      <c r="F114" s="2068"/>
      <c r="G114" s="2068" t="s">
        <v>258</v>
      </c>
      <c r="H114" s="2068"/>
      <c r="I114" s="2068"/>
      <c r="J114" s="2068" t="s">
        <v>203</v>
      </c>
      <c r="K114" s="2068"/>
      <c r="L114" s="2241" t="s">
        <v>203</v>
      </c>
      <c r="M114" s="2241" t="s">
        <v>203</v>
      </c>
      <c r="N114" s="2241"/>
      <c r="O114" s="2241" t="s">
        <v>203</v>
      </c>
      <c r="P114" s="2241" t="s">
        <v>203</v>
      </c>
      <c r="Q114" s="2241" t="s">
        <v>203</v>
      </c>
      <c r="R114" s="2241" t="s">
        <v>203</v>
      </c>
      <c r="S114" s="2241"/>
      <c r="T114" s="2241"/>
      <c r="U114" s="2241"/>
      <c r="V114" s="2241" t="s">
        <v>203</v>
      </c>
      <c r="W114" s="2241"/>
      <c r="X114" s="2065">
        <v>11203.81</v>
      </c>
      <c r="Y114" s="2066"/>
      <c r="Z114" s="2066"/>
      <c r="AA114" s="2066"/>
    </row>
    <row r="115" spans="1:27" ht="12.2" customHeight="1" x14ac:dyDescent="0.2">
      <c r="A115" s="2084" t="s">
        <v>203</v>
      </c>
      <c r="B115" s="2084" t="s">
        <v>203</v>
      </c>
      <c r="C115" s="2084" t="s">
        <v>203</v>
      </c>
      <c r="D115" s="2084"/>
      <c r="E115" s="2084"/>
      <c r="F115" s="2084"/>
      <c r="G115" s="2084" t="s">
        <v>1072</v>
      </c>
      <c r="H115" s="2084"/>
      <c r="I115" s="2084"/>
      <c r="J115" s="2084" t="s">
        <v>1060</v>
      </c>
      <c r="K115" s="2084"/>
      <c r="L115" s="2083" t="s">
        <v>203</v>
      </c>
      <c r="M115" s="2083" t="s">
        <v>203</v>
      </c>
      <c r="N115" s="2083"/>
      <c r="O115" s="2094">
        <v>6.2640000000000002</v>
      </c>
      <c r="P115" s="2083" t="s">
        <v>203</v>
      </c>
      <c r="Q115" s="2083" t="s">
        <v>203</v>
      </c>
      <c r="R115" s="2083" t="s">
        <v>203</v>
      </c>
      <c r="S115" s="2083"/>
      <c r="T115" s="2083"/>
      <c r="U115" s="2083"/>
      <c r="V115" s="2083" t="s">
        <v>203</v>
      </c>
      <c r="W115" s="2083"/>
      <c r="X115" s="2065">
        <v>3775</v>
      </c>
      <c r="Y115" s="2066"/>
      <c r="Z115" s="2066"/>
      <c r="AA115" s="2066"/>
    </row>
    <row r="116" spans="1:27" ht="36.75" customHeight="1" x14ac:dyDescent="0.2">
      <c r="A116" s="2068" t="s">
        <v>203</v>
      </c>
      <c r="B116" s="2068" t="s">
        <v>203</v>
      </c>
      <c r="C116" s="2068" t="s">
        <v>1071</v>
      </c>
      <c r="D116" s="2068"/>
      <c r="E116" s="2068"/>
      <c r="F116" s="2068"/>
      <c r="G116" s="2068" t="s">
        <v>1070</v>
      </c>
      <c r="H116" s="2068"/>
      <c r="I116" s="2068"/>
      <c r="J116" s="2068" t="s">
        <v>1063</v>
      </c>
      <c r="K116" s="2068"/>
      <c r="L116" s="2069">
        <v>0.68</v>
      </c>
      <c r="M116" s="2069">
        <v>1.2</v>
      </c>
      <c r="N116" s="2241"/>
      <c r="O116" s="2072">
        <v>4.8959999999999999</v>
      </c>
      <c r="P116" s="2069">
        <v>1609.97</v>
      </c>
      <c r="Q116" s="2069">
        <v>1.31</v>
      </c>
      <c r="R116" s="2069">
        <v>2109.06</v>
      </c>
      <c r="S116" s="2241"/>
      <c r="T116" s="2241"/>
      <c r="U116" s="2241"/>
      <c r="V116" s="2241" t="s">
        <v>203</v>
      </c>
      <c r="W116" s="2241"/>
      <c r="X116" s="2069">
        <v>10325.959999999999</v>
      </c>
      <c r="Y116" s="2241"/>
      <c r="Z116" s="2241"/>
      <c r="AA116" s="2241"/>
    </row>
    <row r="117" spans="1:27" ht="12.2" customHeight="1" x14ac:dyDescent="0.2">
      <c r="A117" s="2068" t="s">
        <v>203</v>
      </c>
      <c r="B117" s="2068" t="s">
        <v>203</v>
      </c>
      <c r="C117" s="2068" t="s">
        <v>1069</v>
      </c>
      <c r="D117" s="2068"/>
      <c r="E117" s="2068"/>
      <c r="F117" s="2068"/>
      <c r="G117" s="2068" t="s">
        <v>1068</v>
      </c>
      <c r="H117" s="2068"/>
      <c r="I117" s="2068"/>
      <c r="J117" s="2068" t="s">
        <v>1060</v>
      </c>
      <c r="K117" s="2068"/>
      <c r="L117" s="2069">
        <v>0.68</v>
      </c>
      <c r="M117" s="2069">
        <v>1.2</v>
      </c>
      <c r="N117" s="2241"/>
      <c r="O117" s="2072">
        <v>4.8959999999999999</v>
      </c>
      <c r="P117" s="2241" t="s">
        <v>203</v>
      </c>
      <c r="Q117" s="2241" t="s">
        <v>203</v>
      </c>
      <c r="R117" s="2069">
        <v>620.24</v>
      </c>
      <c r="S117" s="2241"/>
      <c r="T117" s="2241"/>
      <c r="U117" s="2241"/>
      <c r="V117" s="2241" t="s">
        <v>203</v>
      </c>
      <c r="W117" s="2241"/>
      <c r="X117" s="2069">
        <v>3036.7</v>
      </c>
      <c r="Y117" s="2241"/>
      <c r="Z117" s="2241"/>
      <c r="AA117" s="2241"/>
    </row>
    <row r="118" spans="1:27" ht="24.6" customHeight="1" x14ac:dyDescent="0.2">
      <c r="A118" s="2068" t="s">
        <v>203</v>
      </c>
      <c r="B118" s="2068" t="s">
        <v>203</v>
      </c>
      <c r="C118" s="2068" t="s">
        <v>1065</v>
      </c>
      <c r="D118" s="2068"/>
      <c r="E118" s="2068"/>
      <c r="F118" s="2068"/>
      <c r="G118" s="2068" t="s">
        <v>1064</v>
      </c>
      <c r="H118" s="2068"/>
      <c r="I118" s="2068"/>
      <c r="J118" s="2068" t="s">
        <v>1063</v>
      </c>
      <c r="K118" s="2068"/>
      <c r="L118" s="2069">
        <v>0.19</v>
      </c>
      <c r="M118" s="2069">
        <v>1.2</v>
      </c>
      <c r="N118" s="2241"/>
      <c r="O118" s="2072">
        <v>1.3680000000000001</v>
      </c>
      <c r="P118" s="2241" t="s">
        <v>203</v>
      </c>
      <c r="Q118" s="2241" t="s">
        <v>203</v>
      </c>
      <c r="R118" s="2069">
        <v>641.70000000000005</v>
      </c>
      <c r="S118" s="2241"/>
      <c r="T118" s="2241"/>
      <c r="U118" s="2241"/>
      <c r="V118" s="2241" t="s">
        <v>203</v>
      </c>
      <c r="W118" s="2241"/>
      <c r="X118" s="2069">
        <v>877.85</v>
      </c>
      <c r="Y118" s="2241"/>
      <c r="Z118" s="2241"/>
      <c r="AA118" s="2241"/>
    </row>
    <row r="119" spans="1:27" ht="12.2" customHeight="1" x14ac:dyDescent="0.2">
      <c r="A119" s="2068" t="s">
        <v>203</v>
      </c>
      <c r="B119" s="2068" t="s">
        <v>203</v>
      </c>
      <c r="C119" s="2068" t="s">
        <v>1062</v>
      </c>
      <c r="D119" s="2068"/>
      <c r="E119" s="2068"/>
      <c r="F119" s="2068"/>
      <c r="G119" s="2068" t="s">
        <v>1061</v>
      </c>
      <c r="H119" s="2068"/>
      <c r="I119" s="2068"/>
      <c r="J119" s="2068" t="s">
        <v>1060</v>
      </c>
      <c r="K119" s="2068"/>
      <c r="L119" s="2069">
        <v>0.19</v>
      </c>
      <c r="M119" s="2069">
        <v>1.2</v>
      </c>
      <c r="N119" s="2241"/>
      <c r="O119" s="2072">
        <v>1.3680000000000001</v>
      </c>
      <c r="P119" s="2241" t="s">
        <v>203</v>
      </c>
      <c r="Q119" s="2241" t="s">
        <v>203</v>
      </c>
      <c r="R119" s="2069">
        <v>539.69000000000005</v>
      </c>
      <c r="S119" s="2241"/>
      <c r="T119" s="2241"/>
      <c r="U119" s="2241"/>
      <c r="V119" s="2241" t="s">
        <v>203</v>
      </c>
      <c r="W119" s="2241"/>
      <c r="X119" s="2069">
        <v>738.3</v>
      </c>
      <c r="Y119" s="2241"/>
      <c r="Z119" s="2241"/>
      <c r="AA119" s="2241"/>
    </row>
    <row r="120" spans="1:27" ht="12.2" customHeight="1" x14ac:dyDescent="0.2">
      <c r="A120" s="2068" t="s">
        <v>203</v>
      </c>
      <c r="B120" s="2068" t="s">
        <v>203</v>
      </c>
      <c r="C120" s="2068" t="s">
        <v>1059</v>
      </c>
      <c r="D120" s="2068"/>
      <c r="E120" s="2068"/>
      <c r="F120" s="2068"/>
      <c r="G120" s="2068" t="s">
        <v>1058</v>
      </c>
      <c r="H120" s="2068"/>
      <c r="I120" s="2068"/>
      <c r="J120" s="2068" t="s">
        <v>203</v>
      </c>
      <c r="K120" s="2068"/>
      <c r="L120" s="2241" t="s">
        <v>203</v>
      </c>
      <c r="M120" s="2241" t="s">
        <v>203</v>
      </c>
      <c r="N120" s="2241"/>
      <c r="O120" s="2241" t="s">
        <v>203</v>
      </c>
      <c r="P120" s="2241" t="s">
        <v>203</v>
      </c>
      <c r="Q120" s="2241" t="s">
        <v>203</v>
      </c>
      <c r="R120" s="2241" t="s">
        <v>203</v>
      </c>
      <c r="S120" s="2241"/>
      <c r="T120" s="2241"/>
      <c r="U120" s="2241"/>
      <c r="V120" s="2241" t="s">
        <v>203</v>
      </c>
      <c r="W120" s="2241"/>
      <c r="X120" s="2065">
        <v>535.85</v>
      </c>
      <c r="Y120" s="2066"/>
      <c r="Z120" s="2066"/>
      <c r="AA120" s="2066"/>
    </row>
    <row r="121" spans="1:27" ht="12.2" customHeight="1" x14ac:dyDescent="0.2">
      <c r="A121" s="2068" t="s">
        <v>203</v>
      </c>
      <c r="B121" s="2068" t="s">
        <v>203</v>
      </c>
      <c r="C121" s="2068" t="s">
        <v>1199</v>
      </c>
      <c r="D121" s="2068"/>
      <c r="E121" s="2068"/>
      <c r="F121" s="2068"/>
      <c r="G121" s="2068" t="s">
        <v>1198</v>
      </c>
      <c r="H121" s="2068"/>
      <c r="I121" s="2068"/>
      <c r="J121" s="2068" t="s">
        <v>1092</v>
      </c>
      <c r="K121" s="2068"/>
      <c r="L121" s="2076">
        <v>0.1</v>
      </c>
      <c r="M121" s="2241" t="s">
        <v>203</v>
      </c>
      <c r="N121" s="2241"/>
      <c r="O121" s="2069">
        <v>0.6</v>
      </c>
      <c r="P121" s="2069">
        <v>238.29</v>
      </c>
      <c r="Q121" s="2069">
        <v>1.6</v>
      </c>
      <c r="R121" s="2069">
        <v>381.26</v>
      </c>
      <c r="S121" s="2241"/>
      <c r="T121" s="2241"/>
      <c r="U121" s="2241"/>
      <c r="V121" s="2241" t="s">
        <v>203</v>
      </c>
      <c r="W121" s="2241"/>
      <c r="X121" s="2069">
        <v>228.76</v>
      </c>
      <c r="Y121" s="2241"/>
      <c r="Z121" s="2241"/>
      <c r="AA121" s="2241"/>
    </row>
    <row r="122" spans="1:27" ht="12.2" customHeight="1" x14ac:dyDescent="0.2">
      <c r="A122" s="2068" t="s">
        <v>203</v>
      </c>
      <c r="B122" s="2068" t="s">
        <v>203</v>
      </c>
      <c r="C122" s="2068" t="s">
        <v>1457</v>
      </c>
      <c r="D122" s="2068"/>
      <c r="E122" s="2068"/>
      <c r="F122" s="2068"/>
      <c r="G122" s="2068" t="s">
        <v>1456</v>
      </c>
      <c r="H122" s="2068"/>
      <c r="I122" s="2068"/>
      <c r="J122" s="2068" t="s">
        <v>1092</v>
      </c>
      <c r="K122" s="2068"/>
      <c r="L122" s="2069">
        <v>0.03</v>
      </c>
      <c r="M122" s="2241" t="s">
        <v>203</v>
      </c>
      <c r="N122" s="2241"/>
      <c r="O122" s="2069">
        <v>0.18</v>
      </c>
      <c r="P122" s="2069">
        <v>80.02</v>
      </c>
      <c r="Q122" s="2069">
        <v>1.6</v>
      </c>
      <c r="R122" s="2069">
        <v>128.03</v>
      </c>
      <c r="S122" s="2241"/>
      <c r="T122" s="2241"/>
      <c r="U122" s="2241"/>
      <c r="V122" s="2241" t="s">
        <v>203</v>
      </c>
      <c r="W122" s="2241"/>
      <c r="X122" s="2069">
        <v>23.05</v>
      </c>
      <c r="Y122" s="2241"/>
      <c r="Z122" s="2241"/>
      <c r="AA122" s="2241"/>
    </row>
    <row r="123" spans="1:27" ht="12.2" customHeight="1" x14ac:dyDescent="0.2">
      <c r="A123" s="2068" t="s">
        <v>203</v>
      </c>
      <c r="B123" s="2068" t="s">
        <v>203</v>
      </c>
      <c r="C123" s="2068" t="s">
        <v>1119</v>
      </c>
      <c r="D123" s="2068"/>
      <c r="E123" s="2068"/>
      <c r="F123" s="2068"/>
      <c r="G123" s="2068" t="s">
        <v>1118</v>
      </c>
      <c r="H123" s="2068"/>
      <c r="I123" s="2068"/>
      <c r="J123" s="2068" t="s">
        <v>1092</v>
      </c>
      <c r="K123" s="2068"/>
      <c r="L123" s="2241" t="s">
        <v>1157</v>
      </c>
      <c r="M123" s="2241" t="s">
        <v>203</v>
      </c>
      <c r="N123" s="2241"/>
      <c r="O123" s="2069">
        <v>0</v>
      </c>
      <c r="P123" s="2069">
        <v>174.93</v>
      </c>
      <c r="Q123" s="2069">
        <v>1.08</v>
      </c>
      <c r="R123" s="2069">
        <v>188.92</v>
      </c>
      <c r="S123" s="2241"/>
      <c r="T123" s="2241"/>
      <c r="U123" s="2241"/>
      <c r="V123" s="2241" t="s">
        <v>203</v>
      </c>
      <c r="W123" s="2241"/>
      <c r="X123" s="2069">
        <v>0</v>
      </c>
      <c r="Y123" s="2241"/>
      <c r="Z123" s="2241"/>
      <c r="AA123" s="2241"/>
    </row>
    <row r="124" spans="1:27" ht="12.2" customHeight="1" x14ac:dyDescent="0.2">
      <c r="A124" s="2068" t="s">
        <v>203</v>
      </c>
      <c r="B124" s="2068" t="s">
        <v>203</v>
      </c>
      <c r="C124" s="2068" t="s">
        <v>1455</v>
      </c>
      <c r="D124" s="2068"/>
      <c r="E124" s="2068"/>
      <c r="F124" s="2068"/>
      <c r="G124" s="2068" t="s">
        <v>1454</v>
      </c>
      <c r="H124" s="2068"/>
      <c r="I124" s="2068"/>
      <c r="J124" s="2068" t="s">
        <v>1092</v>
      </c>
      <c r="K124" s="2068"/>
      <c r="L124" s="2069">
        <v>0.02</v>
      </c>
      <c r="M124" s="2241" t="s">
        <v>203</v>
      </c>
      <c r="N124" s="2241"/>
      <c r="O124" s="2069">
        <v>0.12</v>
      </c>
      <c r="P124" s="2069">
        <v>56.11</v>
      </c>
      <c r="Q124" s="2069">
        <v>1.54</v>
      </c>
      <c r="R124" s="2069">
        <v>86.41</v>
      </c>
      <c r="S124" s="2241"/>
      <c r="T124" s="2241"/>
      <c r="U124" s="2241"/>
      <c r="V124" s="2241" t="s">
        <v>203</v>
      </c>
      <c r="W124" s="2241"/>
      <c r="X124" s="2069">
        <v>10.37</v>
      </c>
      <c r="Y124" s="2241"/>
      <c r="Z124" s="2241"/>
      <c r="AA124" s="2241"/>
    </row>
    <row r="125" spans="1:27" ht="24.6" customHeight="1" x14ac:dyDescent="0.2">
      <c r="A125" s="2068" t="s">
        <v>203</v>
      </c>
      <c r="B125" s="2068" t="s">
        <v>203</v>
      </c>
      <c r="C125" s="2068" t="s">
        <v>1453</v>
      </c>
      <c r="D125" s="2068"/>
      <c r="E125" s="2068"/>
      <c r="F125" s="2068"/>
      <c r="G125" s="2068" t="s">
        <v>1452</v>
      </c>
      <c r="H125" s="2068"/>
      <c r="I125" s="2068"/>
      <c r="J125" s="2068" t="s">
        <v>467</v>
      </c>
      <c r="K125" s="2068"/>
      <c r="L125" s="2241" t="s">
        <v>1157</v>
      </c>
      <c r="M125" s="2241" t="s">
        <v>203</v>
      </c>
      <c r="N125" s="2241"/>
      <c r="O125" s="2069">
        <v>0</v>
      </c>
      <c r="P125" s="2241" t="s">
        <v>203</v>
      </c>
      <c r="Q125" s="2241" t="s">
        <v>203</v>
      </c>
      <c r="R125" s="2241" t="s">
        <v>203</v>
      </c>
      <c r="S125" s="2241"/>
      <c r="T125" s="2241"/>
      <c r="U125" s="2241"/>
      <c r="V125" s="2241" t="s">
        <v>203</v>
      </c>
      <c r="W125" s="2241"/>
      <c r="X125" s="2241" t="s">
        <v>203</v>
      </c>
      <c r="Y125" s="2241"/>
      <c r="Z125" s="2241"/>
      <c r="AA125" s="2241"/>
    </row>
    <row r="126" spans="1:27" ht="12.2" customHeight="1" x14ac:dyDescent="0.2">
      <c r="A126" s="2068" t="s">
        <v>203</v>
      </c>
      <c r="B126" s="2068" t="s">
        <v>203</v>
      </c>
      <c r="C126" s="2068" t="s">
        <v>1359</v>
      </c>
      <c r="D126" s="2068"/>
      <c r="E126" s="2068"/>
      <c r="F126" s="2068"/>
      <c r="G126" s="2068" t="s">
        <v>1358</v>
      </c>
      <c r="H126" s="2068"/>
      <c r="I126" s="2068"/>
      <c r="J126" s="2068" t="s">
        <v>394</v>
      </c>
      <c r="K126" s="2068"/>
      <c r="L126" s="2241" t="s">
        <v>1157</v>
      </c>
      <c r="M126" s="2241" t="s">
        <v>203</v>
      </c>
      <c r="N126" s="2241"/>
      <c r="O126" s="2069">
        <v>0</v>
      </c>
      <c r="P126" s="2241" t="s">
        <v>203</v>
      </c>
      <c r="Q126" s="2241" t="s">
        <v>203</v>
      </c>
      <c r="R126" s="2241" t="s">
        <v>203</v>
      </c>
      <c r="S126" s="2241"/>
      <c r="T126" s="2241"/>
      <c r="U126" s="2241"/>
      <c r="V126" s="2241" t="s">
        <v>203</v>
      </c>
      <c r="W126" s="2241"/>
      <c r="X126" s="2241" t="s">
        <v>203</v>
      </c>
      <c r="Y126" s="2241"/>
      <c r="Z126" s="2241"/>
      <c r="AA126" s="2241"/>
    </row>
    <row r="127" spans="1:27" ht="12.2" customHeight="1" x14ac:dyDescent="0.2">
      <c r="A127" s="2068" t="s">
        <v>203</v>
      </c>
      <c r="B127" s="2068" t="s">
        <v>203</v>
      </c>
      <c r="C127" s="2068" t="s">
        <v>1091</v>
      </c>
      <c r="D127" s="2068"/>
      <c r="E127" s="2068"/>
      <c r="F127" s="2068"/>
      <c r="G127" s="2068" t="s">
        <v>1197</v>
      </c>
      <c r="H127" s="2068"/>
      <c r="I127" s="2068"/>
      <c r="J127" s="2068" t="s">
        <v>1092</v>
      </c>
      <c r="K127" s="2068"/>
      <c r="L127" s="2241" t="s">
        <v>1157</v>
      </c>
      <c r="M127" s="2241" t="s">
        <v>203</v>
      </c>
      <c r="N127" s="2241"/>
      <c r="O127" s="2069">
        <v>0</v>
      </c>
      <c r="P127" s="2241" t="s">
        <v>203</v>
      </c>
      <c r="Q127" s="2241" t="s">
        <v>203</v>
      </c>
      <c r="R127" s="2241" t="s">
        <v>203</v>
      </c>
      <c r="S127" s="2241"/>
      <c r="T127" s="2241"/>
      <c r="U127" s="2241"/>
      <c r="V127" s="2241" t="s">
        <v>203</v>
      </c>
      <c r="W127" s="2241"/>
      <c r="X127" s="2241" t="s">
        <v>203</v>
      </c>
      <c r="Y127" s="2241"/>
      <c r="Z127" s="2241"/>
      <c r="AA127" s="2241"/>
    </row>
    <row r="128" spans="1:27" ht="12.2" customHeight="1" x14ac:dyDescent="0.2">
      <c r="A128" s="2068" t="s">
        <v>203</v>
      </c>
      <c r="B128" s="2068" t="s">
        <v>203</v>
      </c>
      <c r="C128" s="2068" t="s">
        <v>1401</v>
      </c>
      <c r="D128" s="2068"/>
      <c r="E128" s="2068"/>
      <c r="F128" s="2068"/>
      <c r="G128" s="2068" t="s">
        <v>1400</v>
      </c>
      <c r="H128" s="2068"/>
      <c r="I128" s="2068"/>
      <c r="J128" s="2068" t="s">
        <v>394</v>
      </c>
      <c r="K128" s="2068"/>
      <c r="L128" s="2241" t="s">
        <v>1157</v>
      </c>
      <c r="M128" s="2241" t="s">
        <v>203</v>
      </c>
      <c r="N128" s="2241"/>
      <c r="O128" s="2069">
        <v>0</v>
      </c>
      <c r="P128" s="2241" t="s">
        <v>203</v>
      </c>
      <c r="Q128" s="2241" t="s">
        <v>203</v>
      </c>
      <c r="R128" s="2241" t="s">
        <v>203</v>
      </c>
      <c r="S128" s="2241"/>
      <c r="T128" s="2241"/>
      <c r="U128" s="2241"/>
      <c r="V128" s="2241" t="s">
        <v>203</v>
      </c>
      <c r="W128" s="2241"/>
      <c r="X128" s="2241" t="s">
        <v>203</v>
      </c>
      <c r="Y128" s="2241"/>
      <c r="Z128" s="2241"/>
      <c r="AA128" s="2241"/>
    </row>
    <row r="129" spans="1:27" ht="12.2" customHeight="1" x14ac:dyDescent="0.2">
      <c r="A129" s="2068" t="s">
        <v>203</v>
      </c>
      <c r="B129" s="2068" t="s">
        <v>203</v>
      </c>
      <c r="C129" s="2068" t="s">
        <v>1451</v>
      </c>
      <c r="D129" s="2068"/>
      <c r="E129" s="2068"/>
      <c r="F129" s="2068"/>
      <c r="G129" s="2068" t="s">
        <v>1450</v>
      </c>
      <c r="H129" s="2068"/>
      <c r="I129" s="2068"/>
      <c r="J129" s="2068" t="s">
        <v>394</v>
      </c>
      <c r="K129" s="2068"/>
      <c r="L129" s="2081">
        <v>4.0000000000000002E-4</v>
      </c>
      <c r="M129" s="2241" t="s">
        <v>203</v>
      </c>
      <c r="N129" s="2241"/>
      <c r="O129" s="2081">
        <v>2.3999999999999998E-3</v>
      </c>
      <c r="P129" s="2069">
        <v>61265.39</v>
      </c>
      <c r="Q129" s="2069">
        <v>1.44</v>
      </c>
      <c r="R129" s="2069">
        <v>88222.16</v>
      </c>
      <c r="S129" s="2241"/>
      <c r="T129" s="2241"/>
      <c r="U129" s="2241"/>
      <c r="V129" s="2241" t="s">
        <v>203</v>
      </c>
      <c r="W129" s="2241"/>
      <c r="X129" s="2069">
        <v>211.73</v>
      </c>
      <c r="Y129" s="2241"/>
      <c r="Z129" s="2241"/>
      <c r="AA129" s="2241"/>
    </row>
    <row r="130" spans="1:27" ht="12.2" customHeight="1" x14ac:dyDescent="0.2">
      <c r="A130" s="2068" t="s">
        <v>203</v>
      </c>
      <c r="B130" s="2068" t="s">
        <v>203</v>
      </c>
      <c r="C130" s="2068" t="s">
        <v>1388</v>
      </c>
      <c r="D130" s="2068"/>
      <c r="E130" s="2068"/>
      <c r="F130" s="2068"/>
      <c r="G130" s="2068" t="s">
        <v>1387</v>
      </c>
      <c r="H130" s="2068"/>
      <c r="I130" s="2068"/>
      <c r="J130" s="2068" t="s">
        <v>394</v>
      </c>
      <c r="K130" s="2068"/>
      <c r="L130" s="2081">
        <v>1E-4</v>
      </c>
      <c r="M130" s="2241" t="s">
        <v>203</v>
      </c>
      <c r="N130" s="2241"/>
      <c r="O130" s="2081">
        <v>5.9999999999999995E-4</v>
      </c>
      <c r="P130" s="2069">
        <v>80020.98</v>
      </c>
      <c r="Q130" s="2069">
        <v>1.29</v>
      </c>
      <c r="R130" s="2069">
        <v>103227.06</v>
      </c>
      <c r="S130" s="2241"/>
      <c r="T130" s="2241"/>
      <c r="U130" s="2241"/>
      <c r="V130" s="2241" t="s">
        <v>203</v>
      </c>
      <c r="W130" s="2241"/>
      <c r="X130" s="2069">
        <v>61.94</v>
      </c>
      <c r="Y130" s="2241"/>
      <c r="Z130" s="2241"/>
      <c r="AA130" s="2241"/>
    </row>
    <row r="131" spans="1:27" ht="12.2" customHeight="1" x14ac:dyDescent="0.2">
      <c r="A131" s="2068" t="s">
        <v>203</v>
      </c>
      <c r="B131" s="2068" t="s">
        <v>203</v>
      </c>
      <c r="C131" s="2068" t="s">
        <v>1355</v>
      </c>
      <c r="D131" s="2068"/>
      <c r="E131" s="2068"/>
      <c r="F131" s="2068"/>
      <c r="G131" s="2068" t="s">
        <v>1449</v>
      </c>
      <c r="H131" s="2068"/>
      <c r="I131" s="2068"/>
      <c r="J131" s="2068" t="s">
        <v>467</v>
      </c>
      <c r="K131" s="2068"/>
      <c r="L131" s="2241" t="s">
        <v>1157</v>
      </c>
      <c r="M131" s="2241" t="s">
        <v>203</v>
      </c>
      <c r="N131" s="2241"/>
      <c r="O131" s="2069">
        <v>0</v>
      </c>
      <c r="P131" s="2241" t="s">
        <v>203</v>
      </c>
      <c r="Q131" s="2241" t="s">
        <v>203</v>
      </c>
      <c r="R131" s="2241" t="s">
        <v>203</v>
      </c>
      <c r="S131" s="2241"/>
      <c r="T131" s="2241"/>
      <c r="U131" s="2241"/>
      <c r="V131" s="2241" t="s">
        <v>203</v>
      </c>
      <c r="W131" s="2241"/>
      <c r="X131" s="2241" t="s">
        <v>203</v>
      </c>
      <c r="Y131" s="2241"/>
      <c r="Z131" s="2241"/>
      <c r="AA131" s="2241"/>
    </row>
    <row r="132" spans="1:27" ht="12.2" customHeight="1" x14ac:dyDescent="0.2">
      <c r="A132" s="2068" t="s">
        <v>203</v>
      </c>
      <c r="B132" s="2068" t="s">
        <v>203</v>
      </c>
      <c r="C132" s="2068" t="s">
        <v>1446</v>
      </c>
      <c r="D132" s="2068"/>
      <c r="E132" s="2068"/>
      <c r="F132" s="2068"/>
      <c r="G132" s="2068" t="s">
        <v>1445</v>
      </c>
      <c r="H132" s="2068"/>
      <c r="I132" s="2068"/>
      <c r="J132" s="2068" t="s">
        <v>467</v>
      </c>
      <c r="K132" s="2068"/>
      <c r="L132" s="2241" t="s">
        <v>1157</v>
      </c>
      <c r="M132" s="2241" t="s">
        <v>203</v>
      </c>
      <c r="N132" s="2241"/>
      <c r="O132" s="2069">
        <v>0</v>
      </c>
      <c r="P132" s="2241" t="s">
        <v>203</v>
      </c>
      <c r="Q132" s="2241" t="s">
        <v>203</v>
      </c>
      <c r="R132" s="2241" t="s">
        <v>203</v>
      </c>
      <c r="S132" s="2241"/>
      <c r="T132" s="2241"/>
      <c r="U132" s="2241"/>
      <c r="V132" s="2241" t="s">
        <v>203</v>
      </c>
      <c r="W132" s="2241"/>
      <c r="X132" s="2241" t="s">
        <v>203</v>
      </c>
      <c r="Y132" s="2241"/>
      <c r="Z132" s="2241"/>
      <c r="AA132" s="2241"/>
    </row>
    <row r="133" spans="1:27" ht="12.2" customHeight="1" x14ac:dyDescent="0.2">
      <c r="A133" s="2068" t="s">
        <v>203</v>
      </c>
      <c r="B133" s="2068" t="s">
        <v>203</v>
      </c>
      <c r="C133" s="2068" t="s">
        <v>1444</v>
      </c>
      <c r="D133" s="2068"/>
      <c r="E133" s="2068"/>
      <c r="F133" s="2068"/>
      <c r="G133" s="2068" t="s">
        <v>1443</v>
      </c>
      <c r="H133" s="2068"/>
      <c r="I133" s="2068"/>
      <c r="J133" s="2068" t="s">
        <v>467</v>
      </c>
      <c r="K133" s="2068"/>
      <c r="L133" s="2076">
        <v>0.1</v>
      </c>
      <c r="M133" s="2241" t="s">
        <v>203</v>
      </c>
      <c r="N133" s="2241"/>
      <c r="O133" s="2069">
        <v>0.6</v>
      </c>
      <c r="P133" s="2241" t="s">
        <v>203</v>
      </c>
      <c r="Q133" s="2241" t="s">
        <v>203</v>
      </c>
      <c r="R133" s="2241" t="s">
        <v>203</v>
      </c>
      <c r="S133" s="2241"/>
      <c r="T133" s="2241"/>
      <c r="U133" s="2241"/>
      <c r="V133" s="2241" t="s">
        <v>203</v>
      </c>
      <c r="W133" s="2241"/>
      <c r="X133" s="2241" t="s">
        <v>203</v>
      </c>
      <c r="Y133" s="2241"/>
      <c r="Z133" s="2241"/>
      <c r="AA133" s="2241"/>
    </row>
    <row r="134" spans="1:27" ht="12.2" customHeight="1" x14ac:dyDescent="0.2">
      <c r="A134" s="2068" t="s">
        <v>203</v>
      </c>
      <c r="B134" s="2068" t="s">
        <v>203</v>
      </c>
      <c r="C134" s="2068" t="s">
        <v>1442</v>
      </c>
      <c r="D134" s="2068"/>
      <c r="E134" s="2068"/>
      <c r="F134" s="2068"/>
      <c r="G134" s="2068" t="s">
        <v>1441</v>
      </c>
      <c r="H134" s="2068"/>
      <c r="I134" s="2068"/>
      <c r="J134" s="2068" t="s">
        <v>468</v>
      </c>
      <c r="K134" s="2068"/>
      <c r="L134" s="2069">
        <v>0.06</v>
      </c>
      <c r="M134" s="2241" t="s">
        <v>203</v>
      </c>
      <c r="N134" s="2241"/>
      <c r="O134" s="2241" t="s">
        <v>203</v>
      </c>
      <c r="P134" s="2241" t="s">
        <v>203</v>
      </c>
      <c r="Q134" s="2241" t="s">
        <v>203</v>
      </c>
      <c r="R134" s="2241" t="s">
        <v>203</v>
      </c>
      <c r="S134" s="2241"/>
      <c r="T134" s="2241"/>
      <c r="U134" s="2241"/>
      <c r="V134" s="2241" t="s">
        <v>203</v>
      </c>
      <c r="W134" s="2241"/>
      <c r="X134" s="2241" t="s">
        <v>203</v>
      </c>
      <c r="Y134" s="2241"/>
      <c r="Z134" s="2241"/>
      <c r="AA134" s="2241"/>
    </row>
    <row r="135" spans="1:27" ht="12.2" customHeight="1" x14ac:dyDescent="0.2">
      <c r="A135" s="2068" t="s">
        <v>203</v>
      </c>
      <c r="B135" s="2068" t="s">
        <v>203</v>
      </c>
      <c r="C135" s="2068" t="s">
        <v>203</v>
      </c>
      <c r="D135" s="2068"/>
      <c r="E135" s="2068"/>
      <c r="F135" s="2068"/>
      <c r="G135" s="2082" t="s">
        <v>1057</v>
      </c>
      <c r="H135" s="2082"/>
      <c r="I135" s="2082"/>
      <c r="J135" s="2077" t="s">
        <v>203</v>
      </c>
      <c r="K135" s="2077"/>
      <c r="L135" s="2077" t="s">
        <v>203</v>
      </c>
      <c r="M135" s="2077" t="s">
        <v>203</v>
      </c>
      <c r="N135" s="2077"/>
      <c r="O135" s="2077" t="s">
        <v>203</v>
      </c>
      <c r="P135" s="2077" t="s">
        <v>203</v>
      </c>
      <c r="Q135" s="2077" t="s">
        <v>203</v>
      </c>
      <c r="R135" s="2077" t="s">
        <v>203</v>
      </c>
      <c r="S135" s="2077"/>
      <c r="T135" s="2077"/>
      <c r="U135" s="2077"/>
      <c r="V135" s="2077" t="s">
        <v>203</v>
      </c>
      <c r="W135" s="2077"/>
      <c r="X135" s="2079">
        <v>26473.38</v>
      </c>
      <c r="Y135" s="2080"/>
      <c r="Z135" s="2080"/>
      <c r="AA135" s="2080"/>
    </row>
    <row r="136" spans="1:27" ht="12.2" customHeight="1" x14ac:dyDescent="0.2">
      <c r="C136" s="2068" t="s">
        <v>203</v>
      </c>
      <c r="D136" s="2068"/>
      <c r="E136" s="2068"/>
      <c r="F136" s="2068"/>
      <c r="G136" s="2068" t="s">
        <v>1056</v>
      </c>
      <c r="H136" s="2068"/>
      <c r="I136" s="2068"/>
      <c r="J136" s="2068" t="s">
        <v>203</v>
      </c>
      <c r="K136" s="2068"/>
      <c r="L136" s="2241" t="s">
        <v>203</v>
      </c>
      <c r="M136" s="2241" t="s">
        <v>203</v>
      </c>
      <c r="N136" s="2241"/>
      <c r="O136" s="2241" t="s">
        <v>203</v>
      </c>
      <c r="P136" s="2068" t="s">
        <v>203</v>
      </c>
      <c r="Q136" s="2068" t="s">
        <v>203</v>
      </c>
      <c r="R136" s="2068" t="s">
        <v>203</v>
      </c>
      <c r="S136" s="2068"/>
      <c r="T136" s="2068"/>
      <c r="U136" s="2068"/>
      <c r="V136" s="2068" t="s">
        <v>203</v>
      </c>
      <c r="W136" s="2068"/>
      <c r="X136" s="2069">
        <v>14733.72</v>
      </c>
      <c r="Y136" s="2241"/>
      <c r="Z136" s="2241"/>
      <c r="AA136" s="2241"/>
    </row>
    <row r="137" spans="1:27" ht="24.6" customHeight="1" x14ac:dyDescent="0.2">
      <c r="C137" s="2068" t="s">
        <v>1055</v>
      </c>
      <c r="D137" s="2068"/>
      <c r="E137" s="2068"/>
      <c r="F137" s="2068"/>
      <c r="G137" s="2068" t="s">
        <v>1054</v>
      </c>
      <c r="H137" s="2068"/>
      <c r="I137" s="2068"/>
      <c r="J137" s="2068" t="s">
        <v>249</v>
      </c>
      <c r="K137" s="2068"/>
      <c r="L137" s="2071">
        <v>103</v>
      </c>
      <c r="M137" s="2241" t="s">
        <v>203</v>
      </c>
      <c r="N137" s="2241"/>
      <c r="O137" s="2069">
        <v>103</v>
      </c>
      <c r="P137" s="2068" t="s">
        <v>203</v>
      </c>
      <c r="Q137" s="2068" t="s">
        <v>203</v>
      </c>
      <c r="R137" s="2068" t="s">
        <v>203</v>
      </c>
      <c r="S137" s="2068"/>
      <c r="T137" s="2068"/>
      <c r="U137" s="2068"/>
      <c r="V137" s="2068" t="s">
        <v>203</v>
      </c>
      <c r="W137" s="2068"/>
      <c r="X137" s="2069">
        <v>15175.73</v>
      </c>
      <c r="Y137" s="2241"/>
      <c r="Z137" s="2241"/>
      <c r="AA137" s="2241"/>
    </row>
    <row r="138" spans="1:27" ht="24.6" customHeight="1" x14ac:dyDescent="0.2">
      <c r="C138" s="2068" t="s">
        <v>1053</v>
      </c>
      <c r="D138" s="2068"/>
      <c r="E138" s="2068"/>
      <c r="F138" s="2068"/>
      <c r="G138" s="2068" t="s">
        <v>1052</v>
      </c>
      <c r="H138" s="2068"/>
      <c r="I138" s="2068"/>
      <c r="J138" s="2068" t="s">
        <v>249</v>
      </c>
      <c r="K138" s="2068"/>
      <c r="L138" s="2071">
        <v>60</v>
      </c>
      <c r="M138" s="2241" t="s">
        <v>203</v>
      </c>
      <c r="N138" s="2241"/>
      <c r="O138" s="2069">
        <v>60</v>
      </c>
      <c r="P138" s="2068" t="s">
        <v>203</v>
      </c>
      <c r="Q138" s="2068" t="s">
        <v>203</v>
      </c>
      <c r="R138" s="2068" t="s">
        <v>203</v>
      </c>
      <c r="S138" s="2068"/>
      <c r="T138" s="2068"/>
      <c r="U138" s="2068"/>
      <c r="V138" s="2068" t="s">
        <v>203</v>
      </c>
      <c r="W138" s="2068"/>
      <c r="X138" s="2069">
        <v>8840.23</v>
      </c>
      <c r="Y138" s="2241"/>
      <c r="Z138" s="2241"/>
      <c r="AA138" s="2241"/>
    </row>
    <row r="139" spans="1:27" x14ac:dyDescent="0.2">
      <c r="A139" s="916"/>
      <c r="B139" s="916"/>
      <c r="C139" s="916"/>
      <c r="D139" s="916"/>
      <c r="E139" s="916"/>
      <c r="F139" s="916"/>
      <c r="G139" s="916"/>
      <c r="H139" s="916"/>
      <c r="I139" s="916"/>
      <c r="J139" s="916"/>
      <c r="K139" s="916"/>
      <c r="L139" s="916"/>
      <c r="M139" s="916"/>
      <c r="N139" s="916"/>
      <c r="O139" s="916"/>
      <c r="P139" s="916"/>
      <c r="Q139" s="916"/>
      <c r="R139" s="916"/>
      <c r="S139" s="916"/>
      <c r="T139" s="916"/>
      <c r="U139" s="916"/>
      <c r="V139" s="916"/>
      <c r="W139" s="916"/>
      <c r="X139" s="916"/>
      <c r="Y139" s="916"/>
      <c r="Z139" s="916"/>
      <c r="AA139" s="916"/>
    </row>
    <row r="140" spans="1:27" ht="12.2" customHeight="1" x14ac:dyDescent="0.2">
      <c r="G140" s="2064" t="s">
        <v>246</v>
      </c>
      <c r="H140" s="2064"/>
      <c r="I140" s="2064"/>
      <c r="J140" s="2064"/>
      <c r="K140" s="2064"/>
      <c r="L140" s="2064"/>
      <c r="M140" s="2064"/>
      <c r="N140" s="2064"/>
      <c r="O140" s="2064"/>
      <c r="P140" s="2064"/>
      <c r="Q140" s="2068" t="s">
        <v>203</v>
      </c>
      <c r="R140" s="2065">
        <v>8414.89</v>
      </c>
      <c r="S140" s="2066"/>
      <c r="T140" s="2066"/>
      <c r="U140" s="2066"/>
      <c r="V140" s="2068" t="s">
        <v>203</v>
      </c>
      <c r="W140" s="2068"/>
      <c r="X140" s="2065">
        <v>50489.34</v>
      </c>
      <c r="Y140" s="2066"/>
      <c r="Z140" s="2066"/>
      <c r="AA140" s="2066"/>
    </row>
    <row r="141" spans="1:27" ht="36.75" customHeight="1" x14ac:dyDescent="0.2">
      <c r="A141" s="2068" t="s">
        <v>262</v>
      </c>
      <c r="B141" s="2064" t="s">
        <v>262</v>
      </c>
      <c r="C141" s="2064" t="s">
        <v>1465</v>
      </c>
      <c r="D141" s="2064"/>
      <c r="E141" s="2064"/>
      <c r="F141" s="2064"/>
      <c r="G141" s="2064" t="s">
        <v>1463</v>
      </c>
      <c r="H141" s="2064"/>
      <c r="I141" s="2064"/>
      <c r="J141" s="2064" t="s">
        <v>467</v>
      </c>
      <c r="K141" s="2064"/>
      <c r="L141" s="2071">
        <v>-6</v>
      </c>
      <c r="M141" s="2241" t="s">
        <v>203</v>
      </c>
      <c r="N141" s="2241"/>
      <c r="O141" s="2092">
        <v>-6</v>
      </c>
      <c r="P141" s="2241" t="s">
        <v>203</v>
      </c>
      <c r="Q141" s="2241" t="s">
        <v>203</v>
      </c>
      <c r="R141" s="2241" t="s">
        <v>203</v>
      </c>
      <c r="S141" s="2241"/>
      <c r="T141" s="2241"/>
      <c r="U141" s="2241"/>
      <c r="V141" s="2241" t="s">
        <v>203</v>
      </c>
      <c r="W141" s="2241"/>
      <c r="X141" s="2241" t="s">
        <v>203</v>
      </c>
      <c r="Y141" s="2241"/>
      <c r="Z141" s="2241"/>
      <c r="AA141" s="2241"/>
    </row>
    <row r="142" spans="1:27" ht="12.2" customHeight="1" x14ac:dyDescent="0.2">
      <c r="A142" s="2068" t="s">
        <v>203</v>
      </c>
      <c r="B142" s="2068" t="s">
        <v>203</v>
      </c>
      <c r="C142" s="2068" t="s">
        <v>1077</v>
      </c>
      <c r="D142" s="2068"/>
      <c r="E142" s="2068"/>
      <c r="F142" s="2068"/>
      <c r="G142" s="2068" t="s">
        <v>1076</v>
      </c>
      <c r="H142" s="2068"/>
      <c r="I142" s="2068"/>
      <c r="J142" s="2068" t="s">
        <v>1060</v>
      </c>
      <c r="K142" s="2068"/>
      <c r="L142" s="2241" t="s">
        <v>203</v>
      </c>
      <c r="M142" s="2241" t="s">
        <v>203</v>
      </c>
      <c r="N142" s="2241"/>
      <c r="O142" s="2072">
        <v>-1.5840000000000001</v>
      </c>
      <c r="P142" s="2241" t="s">
        <v>203</v>
      </c>
      <c r="Q142" s="2241" t="s">
        <v>203</v>
      </c>
      <c r="R142" s="2241" t="s">
        <v>203</v>
      </c>
      <c r="S142" s="2241"/>
      <c r="T142" s="2241"/>
      <c r="U142" s="2241"/>
      <c r="V142" s="2241" t="s">
        <v>203</v>
      </c>
      <c r="W142" s="2241"/>
      <c r="X142" s="2065">
        <v>-787.88</v>
      </c>
      <c r="Y142" s="2066"/>
      <c r="Z142" s="2066"/>
      <c r="AA142" s="2066"/>
    </row>
    <row r="143" spans="1:27" ht="12.2" customHeight="1" x14ac:dyDescent="0.2">
      <c r="A143" s="2068" t="s">
        <v>203</v>
      </c>
      <c r="B143" s="2068" t="s">
        <v>203</v>
      </c>
      <c r="C143" s="2068" t="s">
        <v>1205</v>
      </c>
      <c r="D143" s="2068"/>
      <c r="E143" s="2068"/>
      <c r="F143" s="2068"/>
      <c r="G143" s="2068" t="s">
        <v>1204</v>
      </c>
      <c r="H143" s="2068"/>
      <c r="I143" s="2068"/>
      <c r="J143" s="2068" t="s">
        <v>1060</v>
      </c>
      <c r="K143" s="2068"/>
      <c r="L143" s="2069">
        <v>0.22</v>
      </c>
      <c r="M143" s="2069">
        <v>1.2</v>
      </c>
      <c r="N143" s="2241"/>
      <c r="O143" s="2072">
        <v>-1.5840000000000001</v>
      </c>
      <c r="P143" s="2241" t="s">
        <v>203</v>
      </c>
      <c r="Q143" s="2241" t="s">
        <v>203</v>
      </c>
      <c r="R143" s="2069">
        <v>497.4</v>
      </c>
      <c r="S143" s="2241"/>
      <c r="T143" s="2241"/>
      <c r="U143" s="2241"/>
      <c r="V143" s="2241" t="s">
        <v>203</v>
      </c>
      <c r="W143" s="2241"/>
      <c r="X143" s="2069">
        <v>-787.88</v>
      </c>
      <c r="Y143" s="2241"/>
      <c r="Z143" s="2241"/>
      <c r="AA143" s="2241"/>
    </row>
    <row r="144" spans="1:27" ht="12.2" customHeight="1" x14ac:dyDescent="0.2">
      <c r="A144" s="2068" t="s">
        <v>203</v>
      </c>
      <c r="B144" s="2068" t="s">
        <v>203</v>
      </c>
      <c r="C144" s="2068" t="s">
        <v>1073</v>
      </c>
      <c r="D144" s="2068"/>
      <c r="E144" s="2068"/>
      <c r="F144" s="2068"/>
      <c r="G144" s="2068" t="s">
        <v>258</v>
      </c>
      <c r="H144" s="2068"/>
      <c r="I144" s="2068"/>
      <c r="J144" s="2068" t="s">
        <v>203</v>
      </c>
      <c r="K144" s="2068"/>
      <c r="L144" s="2241" t="s">
        <v>203</v>
      </c>
      <c r="M144" s="2241" t="s">
        <v>203</v>
      </c>
      <c r="N144" s="2241"/>
      <c r="O144" s="2241" t="s">
        <v>203</v>
      </c>
      <c r="P144" s="2241" t="s">
        <v>203</v>
      </c>
      <c r="Q144" s="2241" t="s">
        <v>203</v>
      </c>
      <c r="R144" s="2241" t="s">
        <v>203</v>
      </c>
      <c r="S144" s="2241"/>
      <c r="T144" s="2241"/>
      <c r="U144" s="2241"/>
      <c r="V144" s="2241" t="s">
        <v>203</v>
      </c>
      <c r="W144" s="2241"/>
      <c r="X144" s="2065">
        <v>-3492.6</v>
      </c>
      <c r="Y144" s="2066"/>
      <c r="Z144" s="2066"/>
      <c r="AA144" s="2066"/>
    </row>
    <row r="145" spans="1:27" ht="12.2" customHeight="1" x14ac:dyDescent="0.2">
      <c r="A145" s="2084" t="s">
        <v>203</v>
      </c>
      <c r="B145" s="2084" t="s">
        <v>203</v>
      </c>
      <c r="C145" s="2084" t="s">
        <v>203</v>
      </c>
      <c r="D145" s="2084"/>
      <c r="E145" s="2084"/>
      <c r="F145" s="2084"/>
      <c r="G145" s="2084" t="s">
        <v>1072</v>
      </c>
      <c r="H145" s="2084"/>
      <c r="I145" s="2084"/>
      <c r="J145" s="2084" t="s">
        <v>1060</v>
      </c>
      <c r="K145" s="2084"/>
      <c r="L145" s="2083" t="s">
        <v>203</v>
      </c>
      <c r="M145" s="2083" t="s">
        <v>203</v>
      </c>
      <c r="N145" s="2083"/>
      <c r="O145" s="2094">
        <v>-1.6559999999999999</v>
      </c>
      <c r="P145" s="2083" t="s">
        <v>203</v>
      </c>
      <c r="Q145" s="2083" t="s">
        <v>203</v>
      </c>
      <c r="R145" s="2083" t="s">
        <v>203</v>
      </c>
      <c r="S145" s="2083"/>
      <c r="T145" s="2083"/>
      <c r="U145" s="2083"/>
      <c r="V145" s="2083" t="s">
        <v>203</v>
      </c>
      <c r="W145" s="2083"/>
      <c r="X145" s="2065">
        <v>-1027.1199999999999</v>
      </c>
      <c r="Y145" s="2066"/>
      <c r="Z145" s="2066"/>
      <c r="AA145" s="2066"/>
    </row>
    <row r="146" spans="1:27" ht="36.75" customHeight="1" x14ac:dyDescent="0.2">
      <c r="A146" s="2068" t="s">
        <v>203</v>
      </c>
      <c r="B146" s="2068" t="s">
        <v>203</v>
      </c>
      <c r="C146" s="2068" t="s">
        <v>1071</v>
      </c>
      <c r="D146" s="2068"/>
      <c r="E146" s="2068"/>
      <c r="F146" s="2068"/>
      <c r="G146" s="2068" t="s">
        <v>1070</v>
      </c>
      <c r="H146" s="2068"/>
      <c r="I146" s="2068"/>
      <c r="J146" s="2068" t="s">
        <v>1063</v>
      </c>
      <c r="K146" s="2068"/>
      <c r="L146" s="2069">
        <v>0.23</v>
      </c>
      <c r="M146" s="2069">
        <v>1.2</v>
      </c>
      <c r="N146" s="2241"/>
      <c r="O146" s="2072">
        <v>-1.6559999999999999</v>
      </c>
      <c r="P146" s="2069">
        <v>1609.97</v>
      </c>
      <c r="Q146" s="2069">
        <v>1.31</v>
      </c>
      <c r="R146" s="2069">
        <v>2109.06</v>
      </c>
      <c r="S146" s="2241"/>
      <c r="T146" s="2241"/>
      <c r="U146" s="2241"/>
      <c r="V146" s="2241" t="s">
        <v>203</v>
      </c>
      <c r="W146" s="2241"/>
      <c r="X146" s="2069">
        <v>-3492.6</v>
      </c>
      <c r="Y146" s="2241"/>
      <c r="Z146" s="2241"/>
      <c r="AA146" s="2241"/>
    </row>
    <row r="147" spans="1:27" ht="12.2" customHeight="1" x14ac:dyDescent="0.2">
      <c r="A147" s="2068" t="s">
        <v>203</v>
      </c>
      <c r="B147" s="2068" t="s">
        <v>203</v>
      </c>
      <c r="C147" s="2068" t="s">
        <v>1069</v>
      </c>
      <c r="D147" s="2068"/>
      <c r="E147" s="2068"/>
      <c r="F147" s="2068"/>
      <c r="G147" s="2068" t="s">
        <v>1068</v>
      </c>
      <c r="H147" s="2068"/>
      <c r="I147" s="2068"/>
      <c r="J147" s="2068" t="s">
        <v>1060</v>
      </c>
      <c r="K147" s="2068"/>
      <c r="L147" s="2069">
        <v>0.23</v>
      </c>
      <c r="M147" s="2069">
        <v>1.2</v>
      </c>
      <c r="N147" s="2241"/>
      <c r="O147" s="2072">
        <v>-1.6559999999999999</v>
      </c>
      <c r="P147" s="2241" t="s">
        <v>203</v>
      </c>
      <c r="Q147" s="2241" t="s">
        <v>203</v>
      </c>
      <c r="R147" s="2069">
        <v>620.24</v>
      </c>
      <c r="S147" s="2241"/>
      <c r="T147" s="2241"/>
      <c r="U147" s="2241"/>
      <c r="V147" s="2241" t="s">
        <v>203</v>
      </c>
      <c r="W147" s="2241"/>
      <c r="X147" s="2069">
        <v>-1027.1199999999999</v>
      </c>
      <c r="Y147" s="2241"/>
      <c r="Z147" s="2241"/>
      <c r="AA147" s="2241"/>
    </row>
    <row r="148" spans="1:27" ht="12.2" customHeight="1" x14ac:dyDescent="0.2">
      <c r="A148" s="2068" t="s">
        <v>203</v>
      </c>
      <c r="B148" s="2068" t="s">
        <v>203</v>
      </c>
      <c r="C148" s="2068" t="s">
        <v>203</v>
      </c>
      <c r="D148" s="2068"/>
      <c r="E148" s="2068"/>
      <c r="F148" s="2068"/>
      <c r="G148" s="2082" t="s">
        <v>1057</v>
      </c>
      <c r="H148" s="2082"/>
      <c r="I148" s="2082"/>
      <c r="J148" s="2077" t="s">
        <v>203</v>
      </c>
      <c r="K148" s="2077"/>
      <c r="L148" s="2077" t="s">
        <v>203</v>
      </c>
      <c r="M148" s="2077" t="s">
        <v>203</v>
      </c>
      <c r="N148" s="2077"/>
      <c r="O148" s="2077" t="s">
        <v>203</v>
      </c>
      <c r="P148" s="2077" t="s">
        <v>203</v>
      </c>
      <c r="Q148" s="2077" t="s">
        <v>203</v>
      </c>
      <c r="R148" s="2077" t="s">
        <v>203</v>
      </c>
      <c r="S148" s="2077"/>
      <c r="T148" s="2077"/>
      <c r="U148" s="2077"/>
      <c r="V148" s="2077" t="s">
        <v>203</v>
      </c>
      <c r="W148" s="2077"/>
      <c r="X148" s="2079">
        <v>-5307.6</v>
      </c>
      <c r="Y148" s="2080"/>
      <c r="Z148" s="2080"/>
      <c r="AA148" s="2080"/>
    </row>
    <row r="149" spans="1:27" ht="12.2" customHeight="1" x14ac:dyDescent="0.2">
      <c r="C149" s="2068" t="s">
        <v>203</v>
      </c>
      <c r="D149" s="2068"/>
      <c r="E149" s="2068"/>
      <c r="F149" s="2068"/>
      <c r="G149" s="2068" t="s">
        <v>1056</v>
      </c>
      <c r="H149" s="2068"/>
      <c r="I149" s="2068"/>
      <c r="J149" s="2068" t="s">
        <v>203</v>
      </c>
      <c r="K149" s="2068"/>
      <c r="L149" s="2241" t="s">
        <v>203</v>
      </c>
      <c r="M149" s="2241" t="s">
        <v>203</v>
      </c>
      <c r="N149" s="2241"/>
      <c r="O149" s="2241" t="s">
        <v>203</v>
      </c>
      <c r="P149" s="2068" t="s">
        <v>203</v>
      </c>
      <c r="Q149" s="2068" t="s">
        <v>203</v>
      </c>
      <c r="R149" s="2068" t="s">
        <v>203</v>
      </c>
      <c r="S149" s="2068"/>
      <c r="T149" s="2068"/>
      <c r="U149" s="2068"/>
      <c r="V149" s="2068" t="s">
        <v>203</v>
      </c>
      <c r="W149" s="2068"/>
      <c r="X149" s="2071">
        <v>-1815</v>
      </c>
      <c r="Y149" s="2241"/>
      <c r="Z149" s="2241"/>
      <c r="AA149" s="2241"/>
    </row>
    <row r="150" spans="1:27" ht="24.6" customHeight="1" x14ac:dyDescent="0.2">
      <c r="C150" s="2068" t="s">
        <v>1055</v>
      </c>
      <c r="D150" s="2068"/>
      <c r="E150" s="2068"/>
      <c r="F150" s="2068"/>
      <c r="G150" s="2068" t="s">
        <v>1054</v>
      </c>
      <c r="H150" s="2068"/>
      <c r="I150" s="2068"/>
      <c r="J150" s="2068" t="s">
        <v>249</v>
      </c>
      <c r="K150" s="2068"/>
      <c r="L150" s="2071">
        <v>103</v>
      </c>
      <c r="M150" s="2241" t="s">
        <v>203</v>
      </c>
      <c r="N150" s="2241"/>
      <c r="O150" s="2069">
        <v>103</v>
      </c>
      <c r="P150" s="2068" t="s">
        <v>203</v>
      </c>
      <c r="Q150" s="2068" t="s">
        <v>203</v>
      </c>
      <c r="R150" s="2068" t="s">
        <v>203</v>
      </c>
      <c r="S150" s="2068"/>
      <c r="T150" s="2068"/>
      <c r="U150" s="2068"/>
      <c r="V150" s="2068" t="s">
        <v>203</v>
      </c>
      <c r="W150" s="2068"/>
      <c r="X150" s="2069">
        <v>-1869.45</v>
      </c>
      <c r="Y150" s="2241"/>
      <c r="Z150" s="2241"/>
      <c r="AA150" s="2241"/>
    </row>
    <row r="151" spans="1:27" ht="24.6" customHeight="1" x14ac:dyDescent="0.2">
      <c r="C151" s="2068" t="s">
        <v>1053</v>
      </c>
      <c r="D151" s="2068"/>
      <c r="E151" s="2068"/>
      <c r="F151" s="2068"/>
      <c r="G151" s="2068" t="s">
        <v>1052</v>
      </c>
      <c r="H151" s="2068"/>
      <c r="I151" s="2068"/>
      <c r="J151" s="2068" t="s">
        <v>249</v>
      </c>
      <c r="K151" s="2068"/>
      <c r="L151" s="2071">
        <v>60</v>
      </c>
      <c r="M151" s="2241" t="s">
        <v>203</v>
      </c>
      <c r="N151" s="2241"/>
      <c r="O151" s="2069">
        <v>60</v>
      </c>
      <c r="P151" s="2068" t="s">
        <v>203</v>
      </c>
      <c r="Q151" s="2068" t="s">
        <v>203</v>
      </c>
      <c r="R151" s="2068" t="s">
        <v>203</v>
      </c>
      <c r="S151" s="2068"/>
      <c r="T151" s="2068"/>
      <c r="U151" s="2068"/>
      <c r="V151" s="2068" t="s">
        <v>203</v>
      </c>
      <c r="W151" s="2068"/>
      <c r="X151" s="2069">
        <v>-1089</v>
      </c>
      <c r="Y151" s="2241"/>
      <c r="Z151" s="2241"/>
      <c r="AA151" s="2241"/>
    </row>
    <row r="152" spans="1:27" x14ac:dyDescent="0.2">
      <c r="A152" s="916"/>
      <c r="B152" s="916"/>
      <c r="C152" s="916"/>
      <c r="D152" s="916"/>
      <c r="E152" s="916"/>
      <c r="F152" s="916"/>
      <c r="G152" s="916"/>
      <c r="H152" s="916"/>
      <c r="I152" s="916"/>
      <c r="J152" s="916"/>
      <c r="K152" s="916"/>
      <c r="L152" s="916"/>
      <c r="M152" s="916"/>
      <c r="N152" s="916"/>
      <c r="O152" s="916"/>
      <c r="P152" s="916"/>
      <c r="Q152" s="916"/>
      <c r="R152" s="916"/>
      <c r="S152" s="916"/>
      <c r="T152" s="916"/>
      <c r="U152" s="916"/>
      <c r="V152" s="916"/>
      <c r="W152" s="916"/>
      <c r="X152" s="916"/>
      <c r="Y152" s="916"/>
      <c r="Z152" s="916"/>
      <c r="AA152" s="916"/>
    </row>
    <row r="153" spans="1:27" ht="12.2" customHeight="1" x14ac:dyDescent="0.2">
      <c r="G153" s="2064" t="s">
        <v>246</v>
      </c>
      <c r="H153" s="2064"/>
      <c r="I153" s="2064"/>
      <c r="J153" s="2064"/>
      <c r="K153" s="2064"/>
      <c r="L153" s="2064"/>
      <c r="M153" s="2064"/>
      <c r="N153" s="2064"/>
      <c r="O153" s="2064"/>
      <c r="P153" s="2064"/>
      <c r="Q153" s="2068" t="s">
        <v>203</v>
      </c>
      <c r="R153" s="2065">
        <v>1377.68</v>
      </c>
      <c r="S153" s="2066"/>
      <c r="T153" s="2066"/>
      <c r="U153" s="2066"/>
      <c r="V153" s="2068" t="s">
        <v>203</v>
      </c>
      <c r="W153" s="2068"/>
      <c r="X153" s="2065">
        <v>-8266.0499999999993</v>
      </c>
      <c r="Y153" s="2066"/>
      <c r="Z153" s="2066"/>
      <c r="AA153" s="2066"/>
    </row>
    <row r="154" spans="1:27" ht="48.95" customHeight="1" x14ac:dyDescent="0.2">
      <c r="A154" s="2068" t="s">
        <v>2</v>
      </c>
      <c r="B154" s="2064" t="s">
        <v>2</v>
      </c>
      <c r="C154" s="2064" t="s">
        <v>1464</v>
      </c>
      <c r="D154" s="2064"/>
      <c r="E154" s="2064"/>
      <c r="F154" s="2064"/>
      <c r="G154" s="2064" t="s">
        <v>1463</v>
      </c>
      <c r="H154" s="2064"/>
      <c r="I154" s="2064"/>
      <c r="J154" s="2064" t="s">
        <v>467</v>
      </c>
      <c r="K154" s="2064"/>
      <c r="L154" s="2071">
        <v>6</v>
      </c>
      <c r="M154" s="2241" t="s">
        <v>203</v>
      </c>
      <c r="N154" s="2241"/>
      <c r="O154" s="2092">
        <v>6</v>
      </c>
      <c r="P154" s="2241" t="s">
        <v>203</v>
      </c>
      <c r="Q154" s="2241" t="s">
        <v>203</v>
      </c>
      <c r="R154" s="2241" t="s">
        <v>203</v>
      </c>
      <c r="S154" s="2241"/>
      <c r="T154" s="2241"/>
      <c r="U154" s="2241"/>
      <c r="V154" s="2241" t="s">
        <v>203</v>
      </c>
      <c r="W154" s="2241"/>
      <c r="X154" s="2241" t="s">
        <v>203</v>
      </c>
      <c r="Y154" s="2241"/>
      <c r="Z154" s="2241"/>
      <c r="AA154" s="2241"/>
    </row>
    <row r="155" spans="1:27" ht="12.2" customHeight="1" x14ac:dyDescent="0.2">
      <c r="A155" s="2068" t="s">
        <v>203</v>
      </c>
      <c r="B155" s="2068" t="s">
        <v>203</v>
      </c>
      <c r="C155" s="2068" t="s">
        <v>1077</v>
      </c>
      <c r="D155" s="2068"/>
      <c r="E155" s="2068"/>
      <c r="F155" s="2068"/>
      <c r="G155" s="2068" t="s">
        <v>1076</v>
      </c>
      <c r="H155" s="2068"/>
      <c r="I155" s="2068"/>
      <c r="J155" s="2068" t="s">
        <v>1060</v>
      </c>
      <c r="K155" s="2068"/>
      <c r="L155" s="2241" t="s">
        <v>203</v>
      </c>
      <c r="M155" s="2241" t="s">
        <v>203</v>
      </c>
      <c r="N155" s="2241"/>
      <c r="O155" s="2069">
        <v>1.98</v>
      </c>
      <c r="P155" s="2241" t="s">
        <v>203</v>
      </c>
      <c r="Q155" s="2241" t="s">
        <v>203</v>
      </c>
      <c r="R155" s="2241" t="s">
        <v>203</v>
      </c>
      <c r="S155" s="2241"/>
      <c r="T155" s="2241"/>
      <c r="U155" s="2241"/>
      <c r="V155" s="2241" t="s">
        <v>203</v>
      </c>
      <c r="W155" s="2241"/>
      <c r="X155" s="2065">
        <v>984.85</v>
      </c>
      <c r="Y155" s="2066"/>
      <c r="Z155" s="2066"/>
      <c r="AA155" s="2066"/>
    </row>
    <row r="156" spans="1:27" ht="12.2" customHeight="1" x14ac:dyDescent="0.2">
      <c r="A156" s="2068" t="s">
        <v>203</v>
      </c>
      <c r="B156" s="2068" t="s">
        <v>203</v>
      </c>
      <c r="C156" s="2068" t="s">
        <v>1205</v>
      </c>
      <c r="D156" s="2068"/>
      <c r="E156" s="2068"/>
      <c r="F156" s="2068"/>
      <c r="G156" s="2068" t="s">
        <v>1204</v>
      </c>
      <c r="H156" s="2068"/>
      <c r="I156" s="2068"/>
      <c r="J156" s="2068" t="s">
        <v>1060</v>
      </c>
      <c r="K156" s="2068"/>
      <c r="L156" s="2069">
        <v>0.22</v>
      </c>
      <c r="M156" s="2069">
        <v>1.5</v>
      </c>
      <c r="N156" s="2241"/>
      <c r="O156" s="2069">
        <v>1.98</v>
      </c>
      <c r="P156" s="2241" t="s">
        <v>203</v>
      </c>
      <c r="Q156" s="2241" t="s">
        <v>203</v>
      </c>
      <c r="R156" s="2069">
        <v>497.4</v>
      </c>
      <c r="S156" s="2241"/>
      <c r="T156" s="2241"/>
      <c r="U156" s="2241"/>
      <c r="V156" s="2241" t="s">
        <v>203</v>
      </c>
      <c r="W156" s="2241"/>
      <c r="X156" s="2069">
        <v>984.85</v>
      </c>
      <c r="Y156" s="2241"/>
      <c r="Z156" s="2241"/>
      <c r="AA156" s="2241"/>
    </row>
    <row r="157" spans="1:27" ht="12.2" customHeight="1" x14ac:dyDescent="0.2">
      <c r="A157" s="2068" t="s">
        <v>203</v>
      </c>
      <c r="B157" s="2068" t="s">
        <v>203</v>
      </c>
      <c r="C157" s="2068" t="s">
        <v>1073</v>
      </c>
      <c r="D157" s="2068"/>
      <c r="E157" s="2068"/>
      <c r="F157" s="2068"/>
      <c r="G157" s="2068" t="s">
        <v>258</v>
      </c>
      <c r="H157" s="2068"/>
      <c r="I157" s="2068"/>
      <c r="J157" s="2068" t="s">
        <v>203</v>
      </c>
      <c r="K157" s="2068"/>
      <c r="L157" s="2241" t="s">
        <v>203</v>
      </c>
      <c r="M157" s="2241" t="s">
        <v>203</v>
      </c>
      <c r="N157" s="2241"/>
      <c r="O157" s="2241" t="s">
        <v>203</v>
      </c>
      <c r="P157" s="2241" t="s">
        <v>203</v>
      </c>
      <c r="Q157" s="2241" t="s">
        <v>203</v>
      </c>
      <c r="R157" s="2241" t="s">
        <v>203</v>
      </c>
      <c r="S157" s="2241"/>
      <c r="T157" s="2241"/>
      <c r="U157" s="2241"/>
      <c r="V157" s="2241" t="s">
        <v>203</v>
      </c>
      <c r="W157" s="2241"/>
      <c r="X157" s="2065">
        <v>4365.75</v>
      </c>
      <c r="Y157" s="2066"/>
      <c r="Z157" s="2066"/>
      <c r="AA157" s="2066"/>
    </row>
    <row r="158" spans="1:27" ht="12.2" customHeight="1" x14ac:dyDescent="0.2">
      <c r="A158" s="2084" t="s">
        <v>203</v>
      </c>
      <c r="B158" s="2084" t="s">
        <v>203</v>
      </c>
      <c r="C158" s="2084" t="s">
        <v>203</v>
      </c>
      <c r="D158" s="2084"/>
      <c r="E158" s="2084"/>
      <c r="F158" s="2084"/>
      <c r="G158" s="2084" t="s">
        <v>1072</v>
      </c>
      <c r="H158" s="2084"/>
      <c r="I158" s="2084"/>
      <c r="J158" s="2084" t="s">
        <v>1060</v>
      </c>
      <c r="K158" s="2084"/>
      <c r="L158" s="2083" t="s">
        <v>203</v>
      </c>
      <c r="M158" s="2083" t="s">
        <v>203</v>
      </c>
      <c r="N158" s="2083"/>
      <c r="O158" s="2091">
        <v>2.0699999999999998</v>
      </c>
      <c r="P158" s="2083" t="s">
        <v>203</v>
      </c>
      <c r="Q158" s="2083" t="s">
        <v>203</v>
      </c>
      <c r="R158" s="2083" t="s">
        <v>203</v>
      </c>
      <c r="S158" s="2083"/>
      <c r="T158" s="2083"/>
      <c r="U158" s="2083"/>
      <c r="V158" s="2083" t="s">
        <v>203</v>
      </c>
      <c r="W158" s="2083"/>
      <c r="X158" s="2065">
        <v>1283.9000000000001</v>
      </c>
      <c r="Y158" s="2066"/>
      <c r="Z158" s="2066"/>
      <c r="AA158" s="2066"/>
    </row>
    <row r="159" spans="1:27" ht="36.75" customHeight="1" x14ac:dyDescent="0.2">
      <c r="A159" s="2068" t="s">
        <v>203</v>
      </c>
      <c r="B159" s="2068" t="s">
        <v>203</v>
      </c>
      <c r="C159" s="2068" t="s">
        <v>1071</v>
      </c>
      <c r="D159" s="2068"/>
      <c r="E159" s="2068"/>
      <c r="F159" s="2068"/>
      <c r="G159" s="2068" t="s">
        <v>1070</v>
      </c>
      <c r="H159" s="2068"/>
      <c r="I159" s="2068"/>
      <c r="J159" s="2068" t="s">
        <v>1063</v>
      </c>
      <c r="K159" s="2068"/>
      <c r="L159" s="2069">
        <v>0.23</v>
      </c>
      <c r="M159" s="2069">
        <v>1.5</v>
      </c>
      <c r="N159" s="2241"/>
      <c r="O159" s="2069">
        <v>2.0699999999999998</v>
      </c>
      <c r="P159" s="2069">
        <v>1609.97</v>
      </c>
      <c r="Q159" s="2069">
        <v>1.31</v>
      </c>
      <c r="R159" s="2069">
        <v>2109.06</v>
      </c>
      <c r="S159" s="2241"/>
      <c r="T159" s="2241"/>
      <c r="U159" s="2241"/>
      <c r="V159" s="2241" t="s">
        <v>203</v>
      </c>
      <c r="W159" s="2241"/>
      <c r="X159" s="2069">
        <v>4365.75</v>
      </c>
      <c r="Y159" s="2241"/>
      <c r="Z159" s="2241"/>
      <c r="AA159" s="2241"/>
    </row>
    <row r="160" spans="1:27" ht="12.2" customHeight="1" x14ac:dyDescent="0.2">
      <c r="A160" s="2068" t="s">
        <v>203</v>
      </c>
      <c r="B160" s="2068" t="s">
        <v>203</v>
      </c>
      <c r="C160" s="2068" t="s">
        <v>1069</v>
      </c>
      <c r="D160" s="2068"/>
      <c r="E160" s="2068"/>
      <c r="F160" s="2068"/>
      <c r="G160" s="2068" t="s">
        <v>1068</v>
      </c>
      <c r="H160" s="2068"/>
      <c r="I160" s="2068"/>
      <c r="J160" s="2068" t="s">
        <v>1060</v>
      </c>
      <c r="K160" s="2068"/>
      <c r="L160" s="2069">
        <v>0.23</v>
      </c>
      <c r="M160" s="2069">
        <v>1.5</v>
      </c>
      <c r="N160" s="2241"/>
      <c r="O160" s="2069">
        <v>2.0699999999999998</v>
      </c>
      <c r="P160" s="2241" t="s">
        <v>203</v>
      </c>
      <c r="Q160" s="2241" t="s">
        <v>203</v>
      </c>
      <c r="R160" s="2069">
        <v>620.24</v>
      </c>
      <c r="S160" s="2241"/>
      <c r="T160" s="2241"/>
      <c r="U160" s="2241"/>
      <c r="V160" s="2241" t="s">
        <v>203</v>
      </c>
      <c r="W160" s="2241"/>
      <c r="X160" s="2069">
        <v>1283.9000000000001</v>
      </c>
      <c r="Y160" s="2241"/>
      <c r="Z160" s="2241"/>
      <c r="AA160" s="2241"/>
    </row>
    <row r="161" spans="1:27" ht="12.2" customHeight="1" x14ac:dyDescent="0.2">
      <c r="A161" s="2068" t="s">
        <v>203</v>
      </c>
      <c r="B161" s="2068" t="s">
        <v>203</v>
      </c>
      <c r="C161" s="2068" t="s">
        <v>203</v>
      </c>
      <c r="D161" s="2068"/>
      <c r="E161" s="2068"/>
      <c r="F161" s="2068"/>
      <c r="G161" s="2082" t="s">
        <v>1057</v>
      </c>
      <c r="H161" s="2082"/>
      <c r="I161" s="2082"/>
      <c r="J161" s="2077" t="s">
        <v>203</v>
      </c>
      <c r="K161" s="2077"/>
      <c r="L161" s="2077" t="s">
        <v>203</v>
      </c>
      <c r="M161" s="2077" t="s">
        <v>203</v>
      </c>
      <c r="N161" s="2077"/>
      <c r="O161" s="2077" t="s">
        <v>203</v>
      </c>
      <c r="P161" s="2077" t="s">
        <v>203</v>
      </c>
      <c r="Q161" s="2077" t="s">
        <v>203</v>
      </c>
      <c r="R161" s="2077" t="s">
        <v>203</v>
      </c>
      <c r="S161" s="2077"/>
      <c r="T161" s="2077"/>
      <c r="U161" s="2077"/>
      <c r="V161" s="2077" t="s">
        <v>203</v>
      </c>
      <c r="W161" s="2077"/>
      <c r="X161" s="2079">
        <v>6634.5</v>
      </c>
      <c r="Y161" s="2080"/>
      <c r="Z161" s="2080"/>
      <c r="AA161" s="2080"/>
    </row>
    <row r="162" spans="1:27" ht="12.2" customHeight="1" x14ac:dyDescent="0.2">
      <c r="C162" s="2068" t="s">
        <v>203</v>
      </c>
      <c r="D162" s="2068"/>
      <c r="E162" s="2068"/>
      <c r="F162" s="2068"/>
      <c r="G162" s="2068" t="s">
        <v>1056</v>
      </c>
      <c r="H162" s="2068"/>
      <c r="I162" s="2068"/>
      <c r="J162" s="2068" t="s">
        <v>203</v>
      </c>
      <c r="K162" s="2068"/>
      <c r="L162" s="2241" t="s">
        <v>203</v>
      </c>
      <c r="M162" s="2241" t="s">
        <v>203</v>
      </c>
      <c r="N162" s="2241"/>
      <c r="O162" s="2241" t="s">
        <v>203</v>
      </c>
      <c r="P162" s="2068" t="s">
        <v>203</v>
      </c>
      <c r="Q162" s="2068" t="s">
        <v>203</v>
      </c>
      <c r="R162" s="2068" t="s">
        <v>203</v>
      </c>
      <c r="S162" s="2068"/>
      <c r="T162" s="2068"/>
      <c r="U162" s="2068"/>
      <c r="V162" s="2068" t="s">
        <v>203</v>
      </c>
      <c r="W162" s="2068"/>
      <c r="X162" s="2069">
        <v>2268.75</v>
      </c>
      <c r="Y162" s="2241"/>
      <c r="Z162" s="2241"/>
      <c r="AA162" s="2241"/>
    </row>
    <row r="163" spans="1:27" ht="24.6" customHeight="1" x14ac:dyDescent="0.2">
      <c r="C163" s="2068" t="s">
        <v>1055</v>
      </c>
      <c r="D163" s="2068"/>
      <c r="E163" s="2068"/>
      <c r="F163" s="2068"/>
      <c r="G163" s="2068" t="s">
        <v>1054</v>
      </c>
      <c r="H163" s="2068"/>
      <c r="I163" s="2068"/>
      <c r="J163" s="2068" t="s">
        <v>249</v>
      </c>
      <c r="K163" s="2068"/>
      <c r="L163" s="2071">
        <v>103</v>
      </c>
      <c r="M163" s="2241" t="s">
        <v>203</v>
      </c>
      <c r="N163" s="2241"/>
      <c r="O163" s="2069">
        <v>103</v>
      </c>
      <c r="P163" s="2068" t="s">
        <v>203</v>
      </c>
      <c r="Q163" s="2068" t="s">
        <v>203</v>
      </c>
      <c r="R163" s="2068" t="s">
        <v>203</v>
      </c>
      <c r="S163" s="2068"/>
      <c r="T163" s="2068"/>
      <c r="U163" s="2068"/>
      <c r="V163" s="2068" t="s">
        <v>203</v>
      </c>
      <c r="W163" s="2068"/>
      <c r="X163" s="2069">
        <v>2336.81</v>
      </c>
      <c r="Y163" s="2241"/>
      <c r="Z163" s="2241"/>
      <c r="AA163" s="2241"/>
    </row>
    <row r="164" spans="1:27" ht="24.6" customHeight="1" x14ac:dyDescent="0.2">
      <c r="C164" s="2068" t="s">
        <v>1053</v>
      </c>
      <c r="D164" s="2068"/>
      <c r="E164" s="2068"/>
      <c r="F164" s="2068"/>
      <c r="G164" s="2068" t="s">
        <v>1052</v>
      </c>
      <c r="H164" s="2068"/>
      <c r="I164" s="2068"/>
      <c r="J164" s="2068" t="s">
        <v>249</v>
      </c>
      <c r="K164" s="2068"/>
      <c r="L164" s="2071">
        <v>60</v>
      </c>
      <c r="M164" s="2241" t="s">
        <v>203</v>
      </c>
      <c r="N164" s="2241"/>
      <c r="O164" s="2069">
        <v>60</v>
      </c>
      <c r="P164" s="2068" t="s">
        <v>203</v>
      </c>
      <c r="Q164" s="2068" t="s">
        <v>203</v>
      </c>
      <c r="R164" s="2068" t="s">
        <v>203</v>
      </c>
      <c r="S164" s="2068"/>
      <c r="T164" s="2068"/>
      <c r="U164" s="2068"/>
      <c r="V164" s="2068" t="s">
        <v>203</v>
      </c>
      <c r="W164" s="2068"/>
      <c r="X164" s="2069">
        <v>1361.25</v>
      </c>
      <c r="Y164" s="2241"/>
      <c r="Z164" s="2241"/>
      <c r="AA164" s="2241"/>
    </row>
    <row r="165" spans="1:27" x14ac:dyDescent="0.2">
      <c r="A165" s="916"/>
      <c r="B165" s="916"/>
      <c r="C165" s="916"/>
      <c r="D165" s="916"/>
      <c r="E165" s="916"/>
      <c r="F165" s="916"/>
      <c r="G165" s="916"/>
      <c r="H165" s="916"/>
      <c r="I165" s="916"/>
      <c r="J165" s="916"/>
      <c r="K165" s="916"/>
      <c r="L165" s="916"/>
      <c r="M165" s="916"/>
      <c r="N165" s="916"/>
      <c r="O165" s="916"/>
      <c r="P165" s="916"/>
      <c r="Q165" s="916"/>
      <c r="R165" s="916"/>
      <c r="S165" s="916"/>
      <c r="T165" s="916"/>
      <c r="U165" s="916"/>
      <c r="V165" s="916"/>
      <c r="W165" s="916"/>
      <c r="X165" s="916"/>
      <c r="Y165" s="916"/>
      <c r="Z165" s="916"/>
      <c r="AA165" s="916"/>
    </row>
    <row r="166" spans="1:27" ht="12.2" customHeight="1" x14ac:dyDescent="0.2">
      <c r="G166" s="2064" t="s">
        <v>246</v>
      </c>
      <c r="H166" s="2064"/>
      <c r="I166" s="2064"/>
      <c r="J166" s="2064"/>
      <c r="K166" s="2064"/>
      <c r="L166" s="2064"/>
      <c r="M166" s="2064"/>
      <c r="N166" s="2064"/>
      <c r="O166" s="2064"/>
      <c r="P166" s="2064"/>
      <c r="Q166" s="2068" t="s">
        <v>203</v>
      </c>
      <c r="R166" s="2065">
        <v>1722.09</v>
      </c>
      <c r="S166" s="2066"/>
      <c r="T166" s="2066"/>
      <c r="U166" s="2066"/>
      <c r="V166" s="2068" t="s">
        <v>203</v>
      </c>
      <c r="W166" s="2068"/>
      <c r="X166" s="2065">
        <v>10332.56</v>
      </c>
      <c r="Y166" s="2066"/>
      <c r="Z166" s="2066"/>
      <c r="AA166" s="2066"/>
    </row>
    <row r="167" spans="1:27" ht="36.75" customHeight="1" x14ac:dyDescent="0.2">
      <c r="A167" s="2068" t="s">
        <v>261</v>
      </c>
      <c r="B167" s="2064" t="s">
        <v>261</v>
      </c>
      <c r="C167" s="2064" t="s">
        <v>1462</v>
      </c>
      <c r="D167" s="2064"/>
      <c r="E167" s="2064"/>
      <c r="F167" s="2064"/>
      <c r="G167" s="2064" t="s">
        <v>2286</v>
      </c>
      <c r="H167" s="2064"/>
      <c r="I167" s="2064"/>
      <c r="J167" s="2064" t="s">
        <v>467</v>
      </c>
      <c r="K167" s="2064"/>
      <c r="L167" s="2071">
        <v>7</v>
      </c>
      <c r="M167" s="2241" t="s">
        <v>203</v>
      </c>
      <c r="N167" s="2241"/>
      <c r="O167" s="2092">
        <v>7</v>
      </c>
      <c r="P167" s="2241" t="s">
        <v>203</v>
      </c>
      <c r="Q167" s="2241" t="s">
        <v>203</v>
      </c>
      <c r="R167" s="2241" t="s">
        <v>203</v>
      </c>
      <c r="S167" s="2241"/>
      <c r="T167" s="2241"/>
      <c r="U167" s="2241"/>
      <c r="V167" s="2241" t="s">
        <v>203</v>
      </c>
      <c r="W167" s="2241"/>
      <c r="X167" s="2241" t="s">
        <v>203</v>
      </c>
      <c r="Y167" s="2241"/>
      <c r="Z167" s="2241"/>
      <c r="AA167" s="2241"/>
    </row>
    <row r="168" spans="1:27" ht="12.2" customHeight="1" x14ac:dyDescent="0.2">
      <c r="A168" s="2068" t="s">
        <v>203</v>
      </c>
      <c r="B168" s="2068" t="s">
        <v>203</v>
      </c>
      <c r="C168" s="2068" t="s">
        <v>1077</v>
      </c>
      <c r="D168" s="2068"/>
      <c r="E168" s="2068"/>
      <c r="F168" s="2068"/>
      <c r="G168" s="2068" t="s">
        <v>1076</v>
      </c>
      <c r="H168" s="2068"/>
      <c r="I168" s="2068"/>
      <c r="J168" s="2068" t="s">
        <v>1060</v>
      </c>
      <c r="K168" s="2068"/>
      <c r="L168" s="2241" t="s">
        <v>203</v>
      </c>
      <c r="M168" s="2241" t="s">
        <v>203</v>
      </c>
      <c r="N168" s="2241"/>
      <c r="O168" s="2072">
        <v>50.231999999999999</v>
      </c>
      <c r="P168" s="2241" t="s">
        <v>203</v>
      </c>
      <c r="Q168" s="2241" t="s">
        <v>203</v>
      </c>
      <c r="R168" s="2241" t="s">
        <v>203</v>
      </c>
      <c r="S168" s="2241"/>
      <c r="T168" s="2241"/>
      <c r="U168" s="2241"/>
      <c r="V168" s="2241" t="s">
        <v>203</v>
      </c>
      <c r="W168" s="2241"/>
      <c r="X168" s="2065">
        <v>24985.4</v>
      </c>
      <c r="Y168" s="2066"/>
      <c r="Z168" s="2066"/>
      <c r="AA168" s="2066"/>
    </row>
    <row r="169" spans="1:27" ht="12.2" customHeight="1" x14ac:dyDescent="0.2">
      <c r="A169" s="2068" t="s">
        <v>203</v>
      </c>
      <c r="B169" s="2068" t="s">
        <v>203</v>
      </c>
      <c r="C169" s="2068" t="s">
        <v>1205</v>
      </c>
      <c r="D169" s="2068"/>
      <c r="E169" s="2068"/>
      <c r="F169" s="2068"/>
      <c r="G169" s="2068" t="s">
        <v>1204</v>
      </c>
      <c r="H169" s="2068"/>
      <c r="I169" s="2068"/>
      <c r="J169" s="2068" t="s">
        <v>1060</v>
      </c>
      <c r="K169" s="2068"/>
      <c r="L169" s="2069">
        <v>5.98</v>
      </c>
      <c r="M169" s="2069">
        <v>1.2</v>
      </c>
      <c r="N169" s="2241"/>
      <c r="O169" s="2072">
        <v>50.231999999999999</v>
      </c>
      <c r="P169" s="2241" t="s">
        <v>203</v>
      </c>
      <c r="Q169" s="2241" t="s">
        <v>203</v>
      </c>
      <c r="R169" s="2069">
        <v>497.4</v>
      </c>
      <c r="S169" s="2241"/>
      <c r="T169" s="2241"/>
      <c r="U169" s="2241"/>
      <c r="V169" s="2241" t="s">
        <v>203</v>
      </c>
      <c r="W169" s="2241"/>
      <c r="X169" s="2069">
        <v>24985.4</v>
      </c>
      <c r="Y169" s="2241"/>
      <c r="Z169" s="2241"/>
      <c r="AA169" s="2241"/>
    </row>
    <row r="170" spans="1:27" ht="12.2" customHeight="1" x14ac:dyDescent="0.2">
      <c r="A170" s="2068" t="s">
        <v>203</v>
      </c>
      <c r="B170" s="2068" t="s">
        <v>203</v>
      </c>
      <c r="C170" s="2068" t="s">
        <v>1073</v>
      </c>
      <c r="D170" s="2068"/>
      <c r="E170" s="2068"/>
      <c r="F170" s="2068"/>
      <c r="G170" s="2068" t="s">
        <v>258</v>
      </c>
      <c r="H170" s="2068"/>
      <c r="I170" s="2068"/>
      <c r="J170" s="2068" t="s">
        <v>203</v>
      </c>
      <c r="K170" s="2068"/>
      <c r="L170" s="2241" t="s">
        <v>203</v>
      </c>
      <c r="M170" s="2241" t="s">
        <v>203</v>
      </c>
      <c r="N170" s="2241"/>
      <c r="O170" s="2241" t="s">
        <v>203</v>
      </c>
      <c r="P170" s="2241" t="s">
        <v>203</v>
      </c>
      <c r="Q170" s="2241" t="s">
        <v>203</v>
      </c>
      <c r="R170" s="2241" t="s">
        <v>203</v>
      </c>
      <c r="S170" s="2241"/>
      <c r="T170" s="2241"/>
      <c r="U170" s="2241"/>
      <c r="V170" s="2241" t="s">
        <v>203</v>
      </c>
      <c r="W170" s="2241"/>
      <c r="X170" s="2065">
        <v>30501.88</v>
      </c>
      <c r="Y170" s="2066"/>
      <c r="Z170" s="2066"/>
      <c r="AA170" s="2066"/>
    </row>
    <row r="171" spans="1:27" ht="12.2" customHeight="1" x14ac:dyDescent="0.2">
      <c r="A171" s="2084" t="s">
        <v>203</v>
      </c>
      <c r="B171" s="2084" t="s">
        <v>203</v>
      </c>
      <c r="C171" s="2084" t="s">
        <v>203</v>
      </c>
      <c r="D171" s="2084"/>
      <c r="E171" s="2084"/>
      <c r="F171" s="2084"/>
      <c r="G171" s="2084" t="s">
        <v>1072</v>
      </c>
      <c r="H171" s="2084"/>
      <c r="I171" s="2084"/>
      <c r="J171" s="2084" t="s">
        <v>1060</v>
      </c>
      <c r="K171" s="2084"/>
      <c r="L171" s="2083" t="s">
        <v>203</v>
      </c>
      <c r="M171" s="2083" t="s">
        <v>203</v>
      </c>
      <c r="N171" s="2083"/>
      <c r="O171" s="2091">
        <v>16.8</v>
      </c>
      <c r="P171" s="2083" t="s">
        <v>203</v>
      </c>
      <c r="Q171" s="2083" t="s">
        <v>203</v>
      </c>
      <c r="R171" s="2083" t="s">
        <v>203</v>
      </c>
      <c r="S171" s="2083"/>
      <c r="T171" s="2083"/>
      <c r="U171" s="2083"/>
      <c r="V171" s="2083" t="s">
        <v>203</v>
      </c>
      <c r="W171" s="2083"/>
      <c r="X171" s="2065">
        <v>10149.39</v>
      </c>
      <c r="Y171" s="2066"/>
      <c r="Z171" s="2066"/>
      <c r="AA171" s="2066"/>
    </row>
    <row r="172" spans="1:27" ht="36.75" customHeight="1" x14ac:dyDescent="0.2">
      <c r="A172" s="2068" t="s">
        <v>203</v>
      </c>
      <c r="B172" s="2068" t="s">
        <v>203</v>
      </c>
      <c r="C172" s="2068" t="s">
        <v>1071</v>
      </c>
      <c r="D172" s="2068"/>
      <c r="E172" s="2068"/>
      <c r="F172" s="2068"/>
      <c r="G172" s="2068" t="s">
        <v>1070</v>
      </c>
      <c r="H172" s="2068"/>
      <c r="I172" s="2068"/>
      <c r="J172" s="2068" t="s">
        <v>1063</v>
      </c>
      <c r="K172" s="2068"/>
      <c r="L172" s="2076">
        <v>1.6</v>
      </c>
      <c r="M172" s="2069">
        <v>1.2</v>
      </c>
      <c r="N172" s="2241"/>
      <c r="O172" s="2069">
        <v>13.44</v>
      </c>
      <c r="P172" s="2069">
        <v>1609.97</v>
      </c>
      <c r="Q172" s="2069">
        <v>1.31</v>
      </c>
      <c r="R172" s="2069">
        <v>2109.06</v>
      </c>
      <c r="S172" s="2241"/>
      <c r="T172" s="2241"/>
      <c r="U172" s="2241"/>
      <c r="V172" s="2241" t="s">
        <v>203</v>
      </c>
      <c r="W172" s="2241"/>
      <c r="X172" s="2069">
        <v>28345.77</v>
      </c>
      <c r="Y172" s="2241"/>
      <c r="Z172" s="2241"/>
      <c r="AA172" s="2241"/>
    </row>
    <row r="173" spans="1:27" ht="12.2" customHeight="1" x14ac:dyDescent="0.2">
      <c r="A173" s="2068" t="s">
        <v>203</v>
      </c>
      <c r="B173" s="2068" t="s">
        <v>203</v>
      </c>
      <c r="C173" s="2068" t="s">
        <v>1069</v>
      </c>
      <c r="D173" s="2068"/>
      <c r="E173" s="2068"/>
      <c r="F173" s="2068"/>
      <c r="G173" s="2068" t="s">
        <v>1068</v>
      </c>
      <c r="H173" s="2068"/>
      <c r="I173" s="2068"/>
      <c r="J173" s="2068" t="s">
        <v>1060</v>
      </c>
      <c r="K173" s="2068"/>
      <c r="L173" s="2076">
        <v>1.6</v>
      </c>
      <c r="M173" s="2069">
        <v>1.2</v>
      </c>
      <c r="N173" s="2241"/>
      <c r="O173" s="2069">
        <v>13.44</v>
      </c>
      <c r="P173" s="2241" t="s">
        <v>203</v>
      </c>
      <c r="Q173" s="2241" t="s">
        <v>203</v>
      </c>
      <c r="R173" s="2069">
        <v>620.24</v>
      </c>
      <c r="S173" s="2241"/>
      <c r="T173" s="2241"/>
      <c r="U173" s="2241"/>
      <c r="V173" s="2241" t="s">
        <v>203</v>
      </c>
      <c r="W173" s="2241"/>
      <c r="X173" s="2069">
        <v>8336.0300000000007</v>
      </c>
      <c r="Y173" s="2241"/>
      <c r="Z173" s="2241"/>
      <c r="AA173" s="2241"/>
    </row>
    <row r="174" spans="1:27" ht="24.6" customHeight="1" x14ac:dyDescent="0.2">
      <c r="A174" s="2068" t="s">
        <v>203</v>
      </c>
      <c r="B174" s="2068" t="s">
        <v>203</v>
      </c>
      <c r="C174" s="2068" t="s">
        <v>1065</v>
      </c>
      <c r="D174" s="2068"/>
      <c r="E174" s="2068"/>
      <c r="F174" s="2068"/>
      <c r="G174" s="2068" t="s">
        <v>1064</v>
      </c>
      <c r="H174" s="2068"/>
      <c r="I174" s="2068"/>
      <c r="J174" s="2068" t="s">
        <v>1063</v>
      </c>
      <c r="K174" s="2068"/>
      <c r="L174" s="2076">
        <v>0.4</v>
      </c>
      <c r="M174" s="2069">
        <v>1.2</v>
      </c>
      <c r="N174" s="2241"/>
      <c r="O174" s="2069">
        <v>3.36</v>
      </c>
      <c r="P174" s="2241" t="s">
        <v>203</v>
      </c>
      <c r="Q174" s="2241" t="s">
        <v>203</v>
      </c>
      <c r="R174" s="2069">
        <v>641.70000000000005</v>
      </c>
      <c r="S174" s="2241"/>
      <c r="T174" s="2241"/>
      <c r="U174" s="2241"/>
      <c r="V174" s="2241" t="s">
        <v>203</v>
      </c>
      <c r="W174" s="2241"/>
      <c r="X174" s="2069">
        <v>2156.11</v>
      </c>
      <c r="Y174" s="2241"/>
      <c r="Z174" s="2241"/>
      <c r="AA174" s="2241"/>
    </row>
    <row r="175" spans="1:27" ht="12.2" customHeight="1" x14ac:dyDescent="0.2">
      <c r="A175" s="2068" t="s">
        <v>203</v>
      </c>
      <c r="B175" s="2068" t="s">
        <v>203</v>
      </c>
      <c r="C175" s="2068" t="s">
        <v>1062</v>
      </c>
      <c r="D175" s="2068"/>
      <c r="E175" s="2068"/>
      <c r="F175" s="2068"/>
      <c r="G175" s="2068" t="s">
        <v>1061</v>
      </c>
      <c r="H175" s="2068"/>
      <c r="I175" s="2068"/>
      <c r="J175" s="2068" t="s">
        <v>1060</v>
      </c>
      <c r="K175" s="2068"/>
      <c r="L175" s="2076">
        <v>0.4</v>
      </c>
      <c r="M175" s="2069">
        <v>1.2</v>
      </c>
      <c r="N175" s="2241"/>
      <c r="O175" s="2069">
        <v>3.36</v>
      </c>
      <c r="P175" s="2241" t="s">
        <v>203</v>
      </c>
      <c r="Q175" s="2241" t="s">
        <v>203</v>
      </c>
      <c r="R175" s="2069">
        <v>539.69000000000005</v>
      </c>
      <c r="S175" s="2241"/>
      <c r="T175" s="2241"/>
      <c r="U175" s="2241"/>
      <c r="V175" s="2241" t="s">
        <v>203</v>
      </c>
      <c r="W175" s="2241"/>
      <c r="X175" s="2069">
        <v>1813.36</v>
      </c>
      <c r="Y175" s="2241"/>
      <c r="Z175" s="2241"/>
      <c r="AA175" s="2241"/>
    </row>
    <row r="176" spans="1:27" ht="12.2" customHeight="1" x14ac:dyDescent="0.2">
      <c r="A176" s="2068" t="s">
        <v>203</v>
      </c>
      <c r="B176" s="2068" t="s">
        <v>203</v>
      </c>
      <c r="C176" s="2068" t="s">
        <v>1059</v>
      </c>
      <c r="D176" s="2068"/>
      <c r="E176" s="2068"/>
      <c r="F176" s="2068"/>
      <c r="G176" s="2068" t="s">
        <v>1058</v>
      </c>
      <c r="H176" s="2068"/>
      <c r="I176" s="2068"/>
      <c r="J176" s="2068" t="s">
        <v>203</v>
      </c>
      <c r="K176" s="2068"/>
      <c r="L176" s="2241" t="s">
        <v>203</v>
      </c>
      <c r="M176" s="2241" t="s">
        <v>203</v>
      </c>
      <c r="N176" s="2241"/>
      <c r="O176" s="2241" t="s">
        <v>203</v>
      </c>
      <c r="P176" s="2241" t="s">
        <v>203</v>
      </c>
      <c r="Q176" s="2241" t="s">
        <v>203</v>
      </c>
      <c r="R176" s="2241" t="s">
        <v>203</v>
      </c>
      <c r="S176" s="2241"/>
      <c r="T176" s="2241"/>
      <c r="U176" s="2241"/>
      <c r="V176" s="2241" t="s">
        <v>203</v>
      </c>
      <c r="W176" s="2241"/>
      <c r="X176" s="2065">
        <v>625.15</v>
      </c>
      <c r="Y176" s="2066"/>
      <c r="Z176" s="2066"/>
      <c r="AA176" s="2066"/>
    </row>
    <row r="177" spans="1:27" ht="12.2" customHeight="1" x14ac:dyDescent="0.2">
      <c r="A177" s="2068" t="s">
        <v>203</v>
      </c>
      <c r="B177" s="2068" t="s">
        <v>203</v>
      </c>
      <c r="C177" s="2068" t="s">
        <v>1199</v>
      </c>
      <c r="D177" s="2068"/>
      <c r="E177" s="2068"/>
      <c r="F177" s="2068"/>
      <c r="G177" s="2068" t="s">
        <v>1198</v>
      </c>
      <c r="H177" s="2068"/>
      <c r="I177" s="2068"/>
      <c r="J177" s="2068" t="s">
        <v>1092</v>
      </c>
      <c r="K177" s="2068"/>
      <c r="L177" s="2076">
        <v>0.1</v>
      </c>
      <c r="M177" s="2241" t="s">
        <v>203</v>
      </c>
      <c r="N177" s="2241"/>
      <c r="O177" s="2069">
        <v>0.7</v>
      </c>
      <c r="P177" s="2069">
        <v>238.29</v>
      </c>
      <c r="Q177" s="2069">
        <v>1.6</v>
      </c>
      <c r="R177" s="2069">
        <v>381.26</v>
      </c>
      <c r="S177" s="2241"/>
      <c r="T177" s="2241"/>
      <c r="U177" s="2241"/>
      <c r="V177" s="2241" t="s">
        <v>203</v>
      </c>
      <c r="W177" s="2241"/>
      <c r="X177" s="2069">
        <v>266.88</v>
      </c>
      <c r="Y177" s="2241"/>
      <c r="Z177" s="2241"/>
      <c r="AA177" s="2241"/>
    </row>
    <row r="178" spans="1:27" ht="12.2" customHeight="1" x14ac:dyDescent="0.2">
      <c r="A178" s="2068" t="s">
        <v>203</v>
      </c>
      <c r="B178" s="2068" t="s">
        <v>203</v>
      </c>
      <c r="C178" s="2068" t="s">
        <v>1457</v>
      </c>
      <c r="D178" s="2068"/>
      <c r="E178" s="2068"/>
      <c r="F178" s="2068"/>
      <c r="G178" s="2068" t="s">
        <v>1456</v>
      </c>
      <c r="H178" s="2068"/>
      <c r="I178" s="2068"/>
      <c r="J178" s="2068" t="s">
        <v>1092</v>
      </c>
      <c r="K178" s="2068"/>
      <c r="L178" s="2069">
        <v>0.03</v>
      </c>
      <c r="M178" s="2241" t="s">
        <v>203</v>
      </c>
      <c r="N178" s="2241"/>
      <c r="O178" s="2069">
        <v>0.21</v>
      </c>
      <c r="P178" s="2069">
        <v>80.02</v>
      </c>
      <c r="Q178" s="2069">
        <v>1.6</v>
      </c>
      <c r="R178" s="2069">
        <v>128.03</v>
      </c>
      <c r="S178" s="2241"/>
      <c r="T178" s="2241"/>
      <c r="U178" s="2241"/>
      <c r="V178" s="2241" t="s">
        <v>203</v>
      </c>
      <c r="W178" s="2241"/>
      <c r="X178" s="2069">
        <v>26.89</v>
      </c>
      <c r="Y178" s="2241"/>
      <c r="Z178" s="2241"/>
      <c r="AA178" s="2241"/>
    </row>
    <row r="179" spans="1:27" ht="12.2" customHeight="1" x14ac:dyDescent="0.2">
      <c r="A179" s="2068" t="s">
        <v>203</v>
      </c>
      <c r="B179" s="2068" t="s">
        <v>203</v>
      </c>
      <c r="C179" s="2068" t="s">
        <v>1119</v>
      </c>
      <c r="D179" s="2068"/>
      <c r="E179" s="2068"/>
      <c r="F179" s="2068"/>
      <c r="G179" s="2068" t="s">
        <v>1118</v>
      </c>
      <c r="H179" s="2068"/>
      <c r="I179" s="2068"/>
      <c r="J179" s="2068" t="s">
        <v>1092</v>
      </c>
      <c r="K179" s="2068"/>
      <c r="L179" s="2241" t="s">
        <v>1157</v>
      </c>
      <c r="M179" s="2241" t="s">
        <v>203</v>
      </c>
      <c r="N179" s="2241"/>
      <c r="O179" s="2069">
        <v>0</v>
      </c>
      <c r="P179" s="2069">
        <v>174.93</v>
      </c>
      <c r="Q179" s="2069">
        <v>1.08</v>
      </c>
      <c r="R179" s="2069">
        <v>188.92</v>
      </c>
      <c r="S179" s="2241"/>
      <c r="T179" s="2241"/>
      <c r="U179" s="2241"/>
      <c r="V179" s="2241" t="s">
        <v>203</v>
      </c>
      <c r="W179" s="2241"/>
      <c r="X179" s="2069">
        <v>0</v>
      </c>
      <c r="Y179" s="2241"/>
      <c r="Z179" s="2241"/>
      <c r="AA179" s="2241"/>
    </row>
    <row r="180" spans="1:27" ht="12.2" customHeight="1" x14ac:dyDescent="0.2">
      <c r="A180" s="2068" t="s">
        <v>203</v>
      </c>
      <c r="B180" s="2068" t="s">
        <v>203</v>
      </c>
      <c r="C180" s="2068" t="s">
        <v>1455</v>
      </c>
      <c r="D180" s="2068"/>
      <c r="E180" s="2068"/>
      <c r="F180" s="2068"/>
      <c r="G180" s="2068" t="s">
        <v>1454</v>
      </c>
      <c r="H180" s="2068"/>
      <c r="I180" s="2068"/>
      <c r="J180" s="2068" t="s">
        <v>1092</v>
      </c>
      <c r="K180" s="2068"/>
      <c r="L180" s="2069">
        <v>0.02</v>
      </c>
      <c r="M180" s="2241" t="s">
        <v>203</v>
      </c>
      <c r="N180" s="2241"/>
      <c r="O180" s="2069">
        <v>0.14000000000000001</v>
      </c>
      <c r="P180" s="2069">
        <v>56.11</v>
      </c>
      <c r="Q180" s="2069">
        <v>1.54</v>
      </c>
      <c r="R180" s="2069">
        <v>86.41</v>
      </c>
      <c r="S180" s="2241"/>
      <c r="T180" s="2241"/>
      <c r="U180" s="2241"/>
      <c r="V180" s="2241" t="s">
        <v>203</v>
      </c>
      <c r="W180" s="2241"/>
      <c r="X180" s="2069">
        <v>12.1</v>
      </c>
      <c r="Y180" s="2241"/>
      <c r="Z180" s="2241"/>
      <c r="AA180" s="2241"/>
    </row>
    <row r="181" spans="1:27" ht="24.6" customHeight="1" x14ac:dyDescent="0.2">
      <c r="A181" s="2068" t="s">
        <v>203</v>
      </c>
      <c r="B181" s="2068" t="s">
        <v>203</v>
      </c>
      <c r="C181" s="2068" t="s">
        <v>1453</v>
      </c>
      <c r="D181" s="2068"/>
      <c r="E181" s="2068"/>
      <c r="F181" s="2068"/>
      <c r="G181" s="2068" t="s">
        <v>1452</v>
      </c>
      <c r="H181" s="2068"/>
      <c r="I181" s="2068"/>
      <c r="J181" s="2068" t="s">
        <v>467</v>
      </c>
      <c r="K181" s="2068"/>
      <c r="L181" s="2241" t="s">
        <v>1157</v>
      </c>
      <c r="M181" s="2241" t="s">
        <v>203</v>
      </c>
      <c r="N181" s="2241"/>
      <c r="O181" s="2069">
        <v>0</v>
      </c>
      <c r="P181" s="2241" t="s">
        <v>203</v>
      </c>
      <c r="Q181" s="2241" t="s">
        <v>203</v>
      </c>
      <c r="R181" s="2241" t="s">
        <v>203</v>
      </c>
      <c r="S181" s="2241"/>
      <c r="T181" s="2241"/>
      <c r="U181" s="2241"/>
      <c r="V181" s="2241" t="s">
        <v>203</v>
      </c>
      <c r="W181" s="2241"/>
      <c r="X181" s="2241" t="s">
        <v>203</v>
      </c>
      <c r="Y181" s="2241"/>
      <c r="Z181" s="2241"/>
      <c r="AA181" s="2241"/>
    </row>
    <row r="182" spans="1:27" ht="12.2" customHeight="1" x14ac:dyDescent="0.2">
      <c r="A182" s="2068" t="s">
        <v>203</v>
      </c>
      <c r="B182" s="2068" t="s">
        <v>203</v>
      </c>
      <c r="C182" s="2068" t="s">
        <v>1359</v>
      </c>
      <c r="D182" s="2068"/>
      <c r="E182" s="2068"/>
      <c r="F182" s="2068"/>
      <c r="G182" s="2068" t="s">
        <v>1358</v>
      </c>
      <c r="H182" s="2068"/>
      <c r="I182" s="2068"/>
      <c r="J182" s="2068" t="s">
        <v>394</v>
      </c>
      <c r="K182" s="2068"/>
      <c r="L182" s="2241" t="s">
        <v>1157</v>
      </c>
      <c r="M182" s="2241" t="s">
        <v>203</v>
      </c>
      <c r="N182" s="2241"/>
      <c r="O182" s="2069">
        <v>0</v>
      </c>
      <c r="P182" s="2241" t="s">
        <v>203</v>
      </c>
      <c r="Q182" s="2241" t="s">
        <v>203</v>
      </c>
      <c r="R182" s="2241" t="s">
        <v>203</v>
      </c>
      <c r="S182" s="2241"/>
      <c r="T182" s="2241"/>
      <c r="U182" s="2241"/>
      <c r="V182" s="2241" t="s">
        <v>203</v>
      </c>
      <c r="W182" s="2241"/>
      <c r="X182" s="2241" t="s">
        <v>203</v>
      </c>
      <c r="Y182" s="2241"/>
      <c r="Z182" s="2241"/>
      <c r="AA182" s="2241"/>
    </row>
    <row r="183" spans="1:27" ht="12.2" customHeight="1" x14ac:dyDescent="0.2">
      <c r="A183" s="2068" t="s">
        <v>203</v>
      </c>
      <c r="B183" s="2068" t="s">
        <v>203</v>
      </c>
      <c r="C183" s="2068" t="s">
        <v>1091</v>
      </c>
      <c r="D183" s="2068"/>
      <c r="E183" s="2068"/>
      <c r="F183" s="2068"/>
      <c r="G183" s="2068" t="s">
        <v>1197</v>
      </c>
      <c r="H183" s="2068"/>
      <c r="I183" s="2068"/>
      <c r="J183" s="2068" t="s">
        <v>1092</v>
      </c>
      <c r="K183" s="2068"/>
      <c r="L183" s="2241" t="s">
        <v>1157</v>
      </c>
      <c r="M183" s="2241" t="s">
        <v>203</v>
      </c>
      <c r="N183" s="2241"/>
      <c r="O183" s="2069">
        <v>0</v>
      </c>
      <c r="P183" s="2241" t="s">
        <v>203</v>
      </c>
      <c r="Q183" s="2241" t="s">
        <v>203</v>
      </c>
      <c r="R183" s="2241" t="s">
        <v>203</v>
      </c>
      <c r="S183" s="2241"/>
      <c r="T183" s="2241"/>
      <c r="U183" s="2241"/>
      <c r="V183" s="2241" t="s">
        <v>203</v>
      </c>
      <c r="W183" s="2241"/>
      <c r="X183" s="2241" t="s">
        <v>203</v>
      </c>
      <c r="Y183" s="2241"/>
      <c r="Z183" s="2241"/>
      <c r="AA183" s="2241"/>
    </row>
    <row r="184" spans="1:27" ht="12.2" customHeight="1" x14ac:dyDescent="0.2">
      <c r="A184" s="2068" t="s">
        <v>203</v>
      </c>
      <c r="B184" s="2068" t="s">
        <v>203</v>
      </c>
      <c r="C184" s="2068" t="s">
        <v>1401</v>
      </c>
      <c r="D184" s="2068"/>
      <c r="E184" s="2068"/>
      <c r="F184" s="2068"/>
      <c r="G184" s="2068" t="s">
        <v>1400</v>
      </c>
      <c r="H184" s="2068"/>
      <c r="I184" s="2068"/>
      <c r="J184" s="2068" t="s">
        <v>394</v>
      </c>
      <c r="K184" s="2068"/>
      <c r="L184" s="2241" t="s">
        <v>1157</v>
      </c>
      <c r="M184" s="2241" t="s">
        <v>203</v>
      </c>
      <c r="N184" s="2241"/>
      <c r="O184" s="2069">
        <v>0</v>
      </c>
      <c r="P184" s="2241" t="s">
        <v>203</v>
      </c>
      <c r="Q184" s="2241" t="s">
        <v>203</v>
      </c>
      <c r="R184" s="2241" t="s">
        <v>203</v>
      </c>
      <c r="S184" s="2241"/>
      <c r="T184" s="2241"/>
      <c r="U184" s="2241"/>
      <c r="V184" s="2241" t="s">
        <v>203</v>
      </c>
      <c r="W184" s="2241"/>
      <c r="X184" s="2241" t="s">
        <v>203</v>
      </c>
      <c r="Y184" s="2241"/>
      <c r="Z184" s="2241"/>
      <c r="AA184" s="2241"/>
    </row>
    <row r="185" spans="1:27" ht="12.2" customHeight="1" x14ac:dyDescent="0.2">
      <c r="A185" s="2068" t="s">
        <v>203</v>
      </c>
      <c r="B185" s="2068" t="s">
        <v>203</v>
      </c>
      <c r="C185" s="2068" t="s">
        <v>1451</v>
      </c>
      <c r="D185" s="2068"/>
      <c r="E185" s="2068"/>
      <c r="F185" s="2068"/>
      <c r="G185" s="2068" t="s">
        <v>1450</v>
      </c>
      <c r="H185" s="2068"/>
      <c r="I185" s="2068"/>
      <c r="J185" s="2068" t="s">
        <v>394</v>
      </c>
      <c r="K185" s="2068"/>
      <c r="L185" s="2081">
        <v>4.0000000000000002E-4</v>
      </c>
      <c r="M185" s="2241" t="s">
        <v>203</v>
      </c>
      <c r="N185" s="2241"/>
      <c r="O185" s="2081">
        <v>2.8E-3</v>
      </c>
      <c r="P185" s="2069">
        <v>61265.39</v>
      </c>
      <c r="Q185" s="2069">
        <v>1.44</v>
      </c>
      <c r="R185" s="2069">
        <v>88222.16</v>
      </c>
      <c r="S185" s="2241"/>
      <c r="T185" s="2241"/>
      <c r="U185" s="2241"/>
      <c r="V185" s="2241" t="s">
        <v>203</v>
      </c>
      <c r="W185" s="2241"/>
      <c r="X185" s="2069">
        <v>247.02</v>
      </c>
      <c r="Y185" s="2241"/>
      <c r="Z185" s="2241"/>
      <c r="AA185" s="2241"/>
    </row>
    <row r="186" spans="1:27" ht="12.2" customHeight="1" x14ac:dyDescent="0.2">
      <c r="A186" s="2068" t="s">
        <v>203</v>
      </c>
      <c r="B186" s="2068" t="s">
        <v>203</v>
      </c>
      <c r="C186" s="2068" t="s">
        <v>1388</v>
      </c>
      <c r="D186" s="2068"/>
      <c r="E186" s="2068"/>
      <c r="F186" s="2068"/>
      <c r="G186" s="2068" t="s">
        <v>1387</v>
      </c>
      <c r="H186" s="2068"/>
      <c r="I186" s="2068"/>
      <c r="J186" s="2068" t="s">
        <v>394</v>
      </c>
      <c r="K186" s="2068"/>
      <c r="L186" s="2081">
        <v>1E-4</v>
      </c>
      <c r="M186" s="2241" t="s">
        <v>203</v>
      </c>
      <c r="N186" s="2241"/>
      <c r="O186" s="2081">
        <v>6.9999999999999999E-4</v>
      </c>
      <c r="P186" s="2069">
        <v>80020.98</v>
      </c>
      <c r="Q186" s="2069">
        <v>1.29</v>
      </c>
      <c r="R186" s="2069">
        <v>103227.06</v>
      </c>
      <c r="S186" s="2241"/>
      <c r="T186" s="2241"/>
      <c r="U186" s="2241"/>
      <c r="V186" s="2241" t="s">
        <v>203</v>
      </c>
      <c r="W186" s="2241"/>
      <c r="X186" s="2069">
        <v>72.260000000000005</v>
      </c>
      <c r="Y186" s="2241"/>
      <c r="Z186" s="2241"/>
      <c r="AA186" s="2241"/>
    </row>
    <row r="187" spans="1:27" ht="12.2" customHeight="1" x14ac:dyDescent="0.2">
      <c r="A187" s="2068" t="s">
        <v>203</v>
      </c>
      <c r="B187" s="2068" t="s">
        <v>203</v>
      </c>
      <c r="C187" s="2068" t="s">
        <v>1355</v>
      </c>
      <c r="D187" s="2068"/>
      <c r="E187" s="2068"/>
      <c r="F187" s="2068"/>
      <c r="G187" s="2068" t="s">
        <v>1449</v>
      </c>
      <c r="H187" s="2068"/>
      <c r="I187" s="2068"/>
      <c r="J187" s="2068" t="s">
        <v>467</v>
      </c>
      <c r="K187" s="2068"/>
      <c r="L187" s="2241" t="s">
        <v>1157</v>
      </c>
      <c r="M187" s="2241" t="s">
        <v>203</v>
      </c>
      <c r="N187" s="2241"/>
      <c r="O187" s="2069">
        <v>0</v>
      </c>
      <c r="P187" s="2241" t="s">
        <v>203</v>
      </c>
      <c r="Q187" s="2241" t="s">
        <v>203</v>
      </c>
      <c r="R187" s="2241" t="s">
        <v>203</v>
      </c>
      <c r="S187" s="2241"/>
      <c r="T187" s="2241"/>
      <c r="U187" s="2241"/>
      <c r="V187" s="2241" t="s">
        <v>203</v>
      </c>
      <c r="W187" s="2241"/>
      <c r="X187" s="2241" t="s">
        <v>203</v>
      </c>
      <c r="Y187" s="2241"/>
      <c r="Z187" s="2241"/>
      <c r="AA187" s="2241"/>
    </row>
    <row r="188" spans="1:27" ht="12.2" customHeight="1" x14ac:dyDescent="0.2">
      <c r="A188" s="2068" t="s">
        <v>203</v>
      </c>
      <c r="B188" s="2068" t="s">
        <v>203</v>
      </c>
      <c r="C188" s="2068" t="s">
        <v>1448</v>
      </c>
      <c r="D188" s="2068"/>
      <c r="E188" s="2068"/>
      <c r="F188" s="2068"/>
      <c r="G188" s="2068" t="s">
        <v>1447</v>
      </c>
      <c r="H188" s="2068"/>
      <c r="I188" s="2068"/>
      <c r="J188" s="2068" t="s">
        <v>1092</v>
      </c>
      <c r="K188" s="2068"/>
      <c r="L188" s="2241" t="s">
        <v>1157</v>
      </c>
      <c r="M188" s="2241" t="s">
        <v>203</v>
      </c>
      <c r="N188" s="2241"/>
      <c r="O188" s="2069">
        <v>0</v>
      </c>
      <c r="P188" s="2241" t="s">
        <v>203</v>
      </c>
      <c r="Q188" s="2241" t="s">
        <v>203</v>
      </c>
      <c r="R188" s="2241" t="s">
        <v>203</v>
      </c>
      <c r="S188" s="2241"/>
      <c r="T188" s="2241"/>
      <c r="U188" s="2241"/>
      <c r="V188" s="2241" t="s">
        <v>203</v>
      </c>
      <c r="W188" s="2241"/>
      <c r="X188" s="2241" t="s">
        <v>203</v>
      </c>
      <c r="Y188" s="2241"/>
      <c r="Z188" s="2241"/>
      <c r="AA188" s="2241"/>
    </row>
    <row r="189" spans="1:27" ht="12.2" customHeight="1" x14ac:dyDescent="0.2">
      <c r="A189" s="2068" t="s">
        <v>203</v>
      </c>
      <c r="B189" s="2068" t="s">
        <v>203</v>
      </c>
      <c r="C189" s="2068" t="s">
        <v>1353</v>
      </c>
      <c r="D189" s="2068"/>
      <c r="E189" s="2068"/>
      <c r="F189" s="2068"/>
      <c r="G189" s="2068" t="s">
        <v>1447</v>
      </c>
      <c r="H189" s="2068"/>
      <c r="I189" s="2068"/>
      <c r="J189" s="2068" t="s">
        <v>1092</v>
      </c>
      <c r="K189" s="2068"/>
      <c r="L189" s="2241" t="s">
        <v>1157</v>
      </c>
      <c r="M189" s="2241" t="s">
        <v>203</v>
      </c>
      <c r="N189" s="2241"/>
      <c r="O189" s="2069">
        <v>0</v>
      </c>
      <c r="P189" s="2241" t="s">
        <v>203</v>
      </c>
      <c r="Q189" s="2241" t="s">
        <v>203</v>
      </c>
      <c r="R189" s="2241" t="s">
        <v>203</v>
      </c>
      <c r="S189" s="2241"/>
      <c r="T189" s="2241"/>
      <c r="U189" s="2241"/>
      <c r="V189" s="2241" t="s">
        <v>203</v>
      </c>
      <c r="W189" s="2241"/>
      <c r="X189" s="2241" t="s">
        <v>203</v>
      </c>
      <c r="Y189" s="2241"/>
      <c r="Z189" s="2241"/>
      <c r="AA189" s="2241"/>
    </row>
    <row r="190" spans="1:27" ht="12.2" customHeight="1" x14ac:dyDescent="0.2">
      <c r="A190" s="2068" t="s">
        <v>203</v>
      </c>
      <c r="B190" s="2068" t="s">
        <v>203</v>
      </c>
      <c r="C190" s="2068" t="s">
        <v>1446</v>
      </c>
      <c r="D190" s="2068"/>
      <c r="E190" s="2068"/>
      <c r="F190" s="2068"/>
      <c r="G190" s="2068" t="s">
        <v>1445</v>
      </c>
      <c r="H190" s="2068"/>
      <c r="I190" s="2068"/>
      <c r="J190" s="2068" t="s">
        <v>467</v>
      </c>
      <c r="K190" s="2068"/>
      <c r="L190" s="2241" t="s">
        <v>1157</v>
      </c>
      <c r="M190" s="2241" t="s">
        <v>203</v>
      </c>
      <c r="N190" s="2241"/>
      <c r="O190" s="2069">
        <v>0</v>
      </c>
      <c r="P190" s="2241" t="s">
        <v>203</v>
      </c>
      <c r="Q190" s="2241" t="s">
        <v>203</v>
      </c>
      <c r="R190" s="2241" t="s">
        <v>203</v>
      </c>
      <c r="S190" s="2241"/>
      <c r="T190" s="2241"/>
      <c r="U190" s="2241"/>
      <c r="V190" s="2241" t="s">
        <v>203</v>
      </c>
      <c r="W190" s="2241"/>
      <c r="X190" s="2241" t="s">
        <v>203</v>
      </c>
      <c r="Y190" s="2241"/>
      <c r="Z190" s="2241"/>
      <c r="AA190" s="2241"/>
    </row>
    <row r="191" spans="1:27" ht="12.2" customHeight="1" x14ac:dyDescent="0.2">
      <c r="A191" s="2068" t="s">
        <v>203</v>
      </c>
      <c r="B191" s="2068" t="s">
        <v>203</v>
      </c>
      <c r="C191" s="2068" t="s">
        <v>1444</v>
      </c>
      <c r="D191" s="2068"/>
      <c r="E191" s="2068"/>
      <c r="F191" s="2068"/>
      <c r="G191" s="2068" t="s">
        <v>1443</v>
      </c>
      <c r="H191" s="2068"/>
      <c r="I191" s="2068"/>
      <c r="J191" s="2068" t="s">
        <v>467</v>
      </c>
      <c r="K191" s="2068"/>
      <c r="L191" s="2076">
        <v>0.1</v>
      </c>
      <c r="M191" s="2241" t="s">
        <v>203</v>
      </c>
      <c r="N191" s="2241"/>
      <c r="O191" s="2069">
        <v>0.7</v>
      </c>
      <c r="P191" s="2241" t="s">
        <v>203</v>
      </c>
      <c r="Q191" s="2241" t="s">
        <v>203</v>
      </c>
      <c r="R191" s="2241" t="s">
        <v>203</v>
      </c>
      <c r="S191" s="2241"/>
      <c r="T191" s="2241"/>
      <c r="U191" s="2241"/>
      <c r="V191" s="2241" t="s">
        <v>203</v>
      </c>
      <c r="W191" s="2241"/>
      <c r="X191" s="2241" t="s">
        <v>203</v>
      </c>
      <c r="Y191" s="2241"/>
      <c r="Z191" s="2241"/>
      <c r="AA191" s="2241"/>
    </row>
    <row r="192" spans="1:27" ht="12.2" customHeight="1" x14ac:dyDescent="0.2">
      <c r="A192" s="2068" t="s">
        <v>203</v>
      </c>
      <c r="B192" s="2068" t="s">
        <v>203</v>
      </c>
      <c r="C192" s="2068" t="s">
        <v>1442</v>
      </c>
      <c r="D192" s="2068"/>
      <c r="E192" s="2068"/>
      <c r="F192" s="2068"/>
      <c r="G192" s="2068" t="s">
        <v>1441</v>
      </c>
      <c r="H192" s="2068"/>
      <c r="I192" s="2068"/>
      <c r="J192" s="2068" t="s">
        <v>468</v>
      </c>
      <c r="K192" s="2068"/>
      <c r="L192" s="2069">
        <v>0.06</v>
      </c>
      <c r="M192" s="2241" t="s">
        <v>203</v>
      </c>
      <c r="N192" s="2241"/>
      <c r="O192" s="2241" t="s">
        <v>203</v>
      </c>
      <c r="P192" s="2241" t="s">
        <v>203</v>
      </c>
      <c r="Q192" s="2241" t="s">
        <v>203</v>
      </c>
      <c r="R192" s="2241" t="s">
        <v>203</v>
      </c>
      <c r="S192" s="2241"/>
      <c r="T192" s="2241"/>
      <c r="U192" s="2241"/>
      <c r="V192" s="2241" t="s">
        <v>203</v>
      </c>
      <c r="W192" s="2241"/>
      <c r="X192" s="2241" t="s">
        <v>203</v>
      </c>
      <c r="Y192" s="2241"/>
      <c r="Z192" s="2241"/>
      <c r="AA192" s="2241"/>
    </row>
    <row r="193" spans="1:27" ht="12.2" customHeight="1" x14ac:dyDescent="0.2">
      <c r="A193" s="2068" t="s">
        <v>203</v>
      </c>
      <c r="B193" s="2068" t="s">
        <v>203</v>
      </c>
      <c r="C193" s="2068" t="s">
        <v>203</v>
      </c>
      <c r="D193" s="2068"/>
      <c r="E193" s="2068"/>
      <c r="F193" s="2068"/>
      <c r="G193" s="2082" t="s">
        <v>1057</v>
      </c>
      <c r="H193" s="2082"/>
      <c r="I193" s="2082"/>
      <c r="J193" s="2077" t="s">
        <v>203</v>
      </c>
      <c r="K193" s="2077"/>
      <c r="L193" s="2077" t="s">
        <v>203</v>
      </c>
      <c r="M193" s="2077" t="s">
        <v>203</v>
      </c>
      <c r="N193" s="2077"/>
      <c r="O193" s="2077" t="s">
        <v>203</v>
      </c>
      <c r="P193" s="2077" t="s">
        <v>203</v>
      </c>
      <c r="Q193" s="2077" t="s">
        <v>203</v>
      </c>
      <c r="R193" s="2077" t="s">
        <v>203</v>
      </c>
      <c r="S193" s="2077"/>
      <c r="T193" s="2077"/>
      <c r="U193" s="2077"/>
      <c r="V193" s="2077" t="s">
        <v>203</v>
      </c>
      <c r="W193" s="2077"/>
      <c r="X193" s="2079">
        <v>66261.820000000007</v>
      </c>
      <c r="Y193" s="2080"/>
      <c r="Z193" s="2080"/>
      <c r="AA193" s="2080"/>
    </row>
    <row r="194" spans="1:27" ht="12.2" customHeight="1" x14ac:dyDescent="0.2">
      <c r="C194" s="2068" t="s">
        <v>203</v>
      </c>
      <c r="D194" s="2068"/>
      <c r="E194" s="2068"/>
      <c r="F194" s="2068"/>
      <c r="G194" s="2068" t="s">
        <v>1056</v>
      </c>
      <c r="H194" s="2068"/>
      <c r="I194" s="2068"/>
      <c r="J194" s="2068" t="s">
        <v>203</v>
      </c>
      <c r="K194" s="2068"/>
      <c r="L194" s="2241" t="s">
        <v>203</v>
      </c>
      <c r="M194" s="2241" t="s">
        <v>203</v>
      </c>
      <c r="N194" s="2241"/>
      <c r="O194" s="2241" t="s">
        <v>203</v>
      </c>
      <c r="P194" s="2068" t="s">
        <v>203</v>
      </c>
      <c r="Q194" s="2068" t="s">
        <v>203</v>
      </c>
      <c r="R194" s="2068" t="s">
        <v>203</v>
      </c>
      <c r="S194" s="2068"/>
      <c r="T194" s="2068"/>
      <c r="U194" s="2068"/>
      <c r="V194" s="2068" t="s">
        <v>203</v>
      </c>
      <c r="W194" s="2068"/>
      <c r="X194" s="2069">
        <v>35134.79</v>
      </c>
      <c r="Y194" s="2241"/>
      <c r="Z194" s="2241"/>
      <c r="AA194" s="2241"/>
    </row>
    <row r="195" spans="1:27" ht="24.6" customHeight="1" x14ac:dyDescent="0.2">
      <c r="C195" s="2068" t="s">
        <v>1055</v>
      </c>
      <c r="D195" s="2068"/>
      <c r="E195" s="2068"/>
      <c r="F195" s="2068"/>
      <c r="G195" s="2068" t="s">
        <v>1054</v>
      </c>
      <c r="H195" s="2068"/>
      <c r="I195" s="2068"/>
      <c r="J195" s="2068" t="s">
        <v>249</v>
      </c>
      <c r="K195" s="2068"/>
      <c r="L195" s="2071">
        <v>103</v>
      </c>
      <c r="M195" s="2241" t="s">
        <v>203</v>
      </c>
      <c r="N195" s="2241"/>
      <c r="O195" s="2069">
        <v>103</v>
      </c>
      <c r="P195" s="2068" t="s">
        <v>203</v>
      </c>
      <c r="Q195" s="2068" t="s">
        <v>203</v>
      </c>
      <c r="R195" s="2068" t="s">
        <v>203</v>
      </c>
      <c r="S195" s="2068"/>
      <c r="T195" s="2068"/>
      <c r="U195" s="2068"/>
      <c r="V195" s="2068" t="s">
        <v>203</v>
      </c>
      <c r="W195" s="2068"/>
      <c r="X195" s="2069">
        <v>36188.83</v>
      </c>
      <c r="Y195" s="2241"/>
      <c r="Z195" s="2241"/>
      <c r="AA195" s="2241"/>
    </row>
    <row r="196" spans="1:27" ht="24.6" customHeight="1" x14ac:dyDescent="0.2">
      <c r="C196" s="2068" t="s">
        <v>1053</v>
      </c>
      <c r="D196" s="2068"/>
      <c r="E196" s="2068"/>
      <c r="F196" s="2068"/>
      <c r="G196" s="2068" t="s">
        <v>1052</v>
      </c>
      <c r="H196" s="2068"/>
      <c r="I196" s="2068"/>
      <c r="J196" s="2068" t="s">
        <v>249</v>
      </c>
      <c r="K196" s="2068"/>
      <c r="L196" s="2071">
        <v>60</v>
      </c>
      <c r="M196" s="2241" t="s">
        <v>203</v>
      </c>
      <c r="N196" s="2241"/>
      <c r="O196" s="2069">
        <v>60</v>
      </c>
      <c r="P196" s="2068" t="s">
        <v>203</v>
      </c>
      <c r="Q196" s="2068" t="s">
        <v>203</v>
      </c>
      <c r="R196" s="2068" t="s">
        <v>203</v>
      </c>
      <c r="S196" s="2068"/>
      <c r="T196" s="2068"/>
      <c r="U196" s="2068"/>
      <c r="V196" s="2068" t="s">
        <v>203</v>
      </c>
      <c r="W196" s="2068"/>
      <c r="X196" s="2069">
        <v>21080.87</v>
      </c>
      <c r="Y196" s="2241"/>
      <c r="Z196" s="2241"/>
      <c r="AA196" s="2241"/>
    </row>
    <row r="197" spans="1:27" x14ac:dyDescent="0.2">
      <c r="A197" s="916"/>
      <c r="B197" s="916"/>
      <c r="C197" s="916"/>
      <c r="D197" s="916"/>
      <c r="E197" s="916"/>
      <c r="F197" s="916"/>
      <c r="G197" s="916"/>
      <c r="H197" s="916"/>
      <c r="I197" s="916"/>
      <c r="J197" s="916"/>
      <c r="K197" s="916"/>
      <c r="L197" s="916"/>
      <c r="M197" s="916"/>
      <c r="N197" s="916"/>
      <c r="O197" s="916"/>
      <c r="P197" s="916"/>
      <c r="Q197" s="916"/>
      <c r="R197" s="916"/>
      <c r="S197" s="916"/>
      <c r="T197" s="916"/>
      <c r="U197" s="916"/>
      <c r="V197" s="916"/>
      <c r="W197" s="916"/>
      <c r="X197" s="916"/>
      <c r="Y197" s="916"/>
      <c r="Z197" s="916"/>
      <c r="AA197" s="916"/>
    </row>
    <row r="198" spans="1:27" ht="12.2" customHeight="1" x14ac:dyDescent="0.2">
      <c r="G198" s="2064" t="s">
        <v>246</v>
      </c>
      <c r="H198" s="2064"/>
      <c r="I198" s="2064"/>
      <c r="J198" s="2064"/>
      <c r="K198" s="2064"/>
      <c r="L198" s="2064"/>
      <c r="M198" s="2064"/>
      <c r="N198" s="2064"/>
      <c r="O198" s="2064"/>
      <c r="P198" s="2064"/>
      <c r="Q198" s="2068" t="s">
        <v>203</v>
      </c>
      <c r="R198" s="2065">
        <v>17647.36</v>
      </c>
      <c r="S198" s="2066"/>
      <c r="T198" s="2066"/>
      <c r="U198" s="2066"/>
      <c r="V198" s="2068" t="s">
        <v>203</v>
      </c>
      <c r="W198" s="2068"/>
      <c r="X198" s="2065">
        <v>123531.52</v>
      </c>
      <c r="Y198" s="2066"/>
      <c r="Z198" s="2066"/>
      <c r="AA198" s="2066"/>
    </row>
    <row r="199" spans="1:27" ht="36.75" customHeight="1" x14ac:dyDescent="0.2">
      <c r="A199" s="2068" t="s">
        <v>260</v>
      </c>
      <c r="B199" s="2064" t="s">
        <v>260</v>
      </c>
      <c r="C199" s="2064" t="s">
        <v>1461</v>
      </c>
      <c r="D199" s="2064"/>
      <c r="E199" s="2064"/>
      <c r="F199" s="2064"/>
      <c r="G199" s="2064" t="s">
        <v>1438</v>
      </c>
      <c r="H199" s="2064"/>
      <c r="I199" s="2064"/>
      <c r="J199" s="2064" t="s">
        <v>467</v>
      </c>
      <c r="K199" s="2064"/>
      <c r="L199" s="2071">
        <v>-7</v>
      </c>
      <c r="M199" s="2241" t="s">
        <v>203</v>
      </c>
      <c r="N199" s="2241"/>
      <c r="O199" s="2092">
        <v>-7</v>
      </c>
      <c r="P199" s="2241" t="s">
        <v>203</v>
      </c>
      <c r="Q199" s="2241" t="s">
        <v>203</v>
      </c>
      <c r="R199" s="2241" t="s">
        <v>203</v>
      </c>
      <c r="S199" s="2241"/>
      <c r="T199" s="2241"/>
      <c r="U199" s="2241"/>
      <c r="V199" s="2241" t="s">
        <v>203</v>
      </c>
      <c r="W199" s="2241"/>
      <c r="X199" s="2241" t="s">
        <v>203</v>
      </c>
      <c r="Y199" s="2241"/>
      <c r="Z199" s="2241"/>
      <c r="AA199" s="2241"/>
    </row>
    <row r="200" spans="1:27" ht="12.2" customHeight="1" x14ac:dyDescent="0.2">
      <c r="A200" s="2068" t="s">
        <v>203</v>
      </c>
      <c r="B200" s="2068" t="s">
        <v>203</v>
      </c>
      <c r="C200" s="2068" t="s">
        <v>1077</v>
      </c>
      <c r="D200" s="2068"/>
      <c r="E200" s="2068"/>
      <c r="F200" s="2068"/>
      <c r="G200" s="2068" t="s">
        <v>1076</v>
      </c>
      <c r="H200" s="2068"/>
      <c r="I200" s="2068"/>
      <c r="J200" s="2068" t="s">
        <v>1060</v>
      </c>
      <c r="K200" s="2068"/>
      <c r="L200" s="2241" t="s">
        <v>203</v>
      </c>
      <c r="M200" s="2241" t="s">
        <v>203</v>
      </c>
      <c r="N200" s="2241"/>
      <c r="O200" s="2072">
        <v>-6.9720000000000004</v>
      </c>
      <c r="P200" s="2241" t="s">
        <v>203</v>
      </c>
      <c r="Q200" s="2241" t="s">
        <v>203</v>
      </c>
      <c r="R200" s="2241" t="s">
        <v>203</v>
      </c>
      <c r="S200" s="2241"/>
      <c r="T200" s="2241"/>
      <c r="U200" s="2241"/>
      <c r="V200" s="2241" t="s">
        <v>203</v>
      </c>
      <c r="W200" s="2241"/>
      <c r="X200" s="2065">
        <v>-3467.87</v>
      </c>
      <c r="Y200" s="2066"/>
      <c r="Z200" s="2066"/>
      <c r="AA200" s="2066"/>
    </row>
    <row r="201" spans="1:27" ht="12.2" customHeight="1" x14ac:dyDescent="0.2">
      <c r="A201" s="2068" t="s">
        <v>203</v>
      </c>
      <c r="B201" s="2068" t="s">
        <v>203</v>
      </c>
      <c r="C201" s="2068" t="s">
        <v>1205</v>
      </c>
      <c r="D201" s="2068"/>
      <c r="E201" s="2068"/>
      <c r="F201" s="2068"/>
      <c r="G201" s="2068" t="s">
        <v>1204</v>
      </c>
      <c r="H201" s="2068"/>
      <c r="I201" s="2068"/>
      <c r="J201" s="2068" t="s">
        <v>1060</v>
      </c>
      <c r="K201" s="2068"/>
      <c r="L201" s="2069">
        <v>0.83</v>
      </c>
      <c r="M201" s="2069">
        <v>1.2</v>
      </c>
      <c r="N201" s="2241"/>
      <c r="O201" s="2072">
        <v>-6.9720000000000004</v>
      </c>
      <c r="P201" s="2241" t="s">
        <v>203</v>
      </c>
      <c r="Q201" s="2241" t="s">
        <v>203</v>
      </c>
      <c r="R201" s="2069">
        <v>497.4</v>
      </c>
      <c r="S201" s="2241"/>
      <c r="T201" s="2241"/>
      <c r="U201" s="2241"/>
      <c r="V201" s="2241" t="s">
        <v>203</v>
      </c>
      <c r="W201" s="2241"/>
      <c r="X201" s="2069">
        <v>-3467.87</v>
      </c>
      <c r="Y201" s="2241"/>
      <c r="Z201" s="2241"/>
      <c r="AA201" s="2241"/>
    </row>
    <row r="202" spans="1:27" ht="12.2" customHeight="1" x14ac:dyDescent="0.2">
      <c r="A202" s="2068" t="s">
        <v>203</v>
      </c>
      <c r="B202" s="2068" t="s">
        <v>203</v>
      </c>
      <c r="C202" s="2068" t="s">
        <v>1073</v>
      </c>
      <c r="D202" s="2068"/>
      <c r="E202" s="2068"/>
      <c r="F202" s="2068"/>
      <c r="G202" s="2068" t="s">
        <v>258</v>
      </c>
      <c r="H202" s="2068"/>
      <c r="I202" s="2068"/>
      <c r="J202" s="2068" t="s">
        <v>203</v>
      </c>
      <c r="K202" s="2068"/>
      <c r="L202" s="2241" t="s">
        <v>203</v>
      </c>
      <c r="M202" s="2241" t="s">
        <v>203</v>
      </c>
      <c r="N202" s="2241"/>
      <c r="O202" s="2241" t="s">
        <v>203</v>
      </c>
      <c r="P202" s="2241" t="s">
        <v>203</v>
      </c>
      <c r="Q202" s="2241" t="s">
        <v>203</v>
      </c>
      <c r="R202" s="2241" t="s">
        <v>203</v>
      </c>
      <c r="S202" s="2241"/>
      <c r="T202" s="2241"/>
      <c r="U202" s="2241"/>
      <c r="V202" s="2241" t="s">
        <v>203</v>
      </c>
      <c r="W202" s="2241"/>
      <c r="X202" s="2065">
        <v>-7978.82</v>
      </c>
      <c r="Y202" s="2066"/>
      <c r="Z202" s="2066"/>
      <c r="AA202" s="2066"/>
    </row>
    <row r="203" spans="1:27" ht="12.2" customHeight="1" x14ac:dyDescent="0.2">
      <c r="A203" s="2084" t="s">
        <v>203</v>
      </c>
      <c r="B203" s="2084" t="s">
        <v>203</v>
      </c>
      <c r="C203" s="2084" t="s">
        <v>203</v>
      </c>
      <c r="D203" s="2084"/>
      <c r="E203" s="2084"/>
      <c r="F203" s="2084"/>
      <c r="G203" s="2084" t="s">
        <v>1072</v>
      </c>
      <c r="H203" s="2084"/>
      <c r="I203" s="2084"/>
      <c r="J203" s="2084" t="s">
        <v>1060</v>
      </c>
      <c r="K203" s="2084"/>
      <c r="L203" s="2083" t="s">
        <v>203</v>
      </c>
      <c r="M203" s="2083" t="s">
        <v>203</v>
      </c>
      <c r="N203" s="2083"/>
      <c r="O203" s="2094">
        <v>-5.9640000000000004</v>
      </c>
      <c r="P203" s="2083" t="s">
        <v>203</v>
      </c>
      <c r="Q203" s="2083" t="s">
        <v>203</v>
      </c>
      <c r="R203" s="2083" t="s">
        <v>203</v>
      </c>
      <c r="S203" s="2083"/>
      <c r="T203" s="2083"/>
      <c r="U203" s="2083"/>
      <c r="V203" s="2083" t="s">
        <v>203</v>
      </c>
      <c r="W203" s="2083"/>
      <c r="X203" s="2065">
        <v>-3699.11</v>
      </c>
      <c r="Y203" s="2066"/>
      <c r="Z203" s="2066"/>
      <c r="AA203" s="2066"/>
    </row>
    <row r="204" spans="1:27" ht="48.95" customHeight="1" x14ac:dyDescent="0.2">
      <c r="A204" s="2068" t="s">
        <v>203</v>
      </c>
      <c r="B204" s="2068" t="s">
        <v>203</v>
      </c>
      <c r="C204" s="2068" t="s">
        <v>1437</v>
      </c>
      <c r="D204" s="2068"/>
      <c r="E204" s="2068"/>
      <c r="F204" s="2068"/>
      <c r="G204" s="2068" t="s">
        <v>1436</v>
      </c>
      <c r="H204" s="2068"/>
      <c r="I204" s="2068"/>
      <c r="J204" s="2068" t="s">
        <v>1063</v>
      </c>
      <c r="K204" s="2068"/>
      <c r="L204" s="2069">
        <v>0.71</v>
      </c>
      <c r="M204" s="2069">
        <v>1.2</v>
      </c>
      <c r="N204" s="2241"/>
      <c r="O204" s="2072">
        <v>-5.9640000000000004</v>
      </c>
      <c r="P204" s="2069">
        <v>998.38</v>
      </c>
      <c r="Q204" s="2069">
        <v>1.34</v>
      </c>
      <c r="R204" s="2069">
        <v>1337.83</v>
      </c>
      <c r="S204" s="2241"/>
      <c r="T204" s="2241"/>
      <c r="U204" s="2241"/>
      <c r="V204" s="2241" t="s">
        <v>203</v>
      </c>
      <c r="W204" s="2241"/>
      <c r="X204" s="2069">
        <v>-7978.82</v>
      </c>
      <c r="Y204" s="2241"/>
      <c r="Z204" s="2241"/>
      <c r="AA204" s="2241"/>
    </row>
    <row r="205" spans="1:27" ht="12.2" customHeight="1" x14ac:dyDescent="0.2">
      <c r="A205" s="2068" t="s">
        <v>203</v>
      </c>
      <c r="B205" s="2068" t="s">
        <v>203</v>
      </c>
      <c r="C205" s="2068" t="s">
        <v>1069</v>
      </c>
      <c r="D205" s="2068"/>
      <c r="E205" s="2068"/>
      <c r="F205" s="2068"/>
      <c r="G205" s="2068" t="s">
        <v>1068</v>
      </c>
      <c r="H205" s="2068"/>
      <c r="I205" s="2068"/>
      <c r="J205" s="2068" t="s">
        <v>1060</v>
      </c>
      <c r="K205" s="2068"/>
      <c r="L205" s="2069">
        <v>0.71</v>
      </c>
      <c r="M205" s="2069">
        <v>1.2</v>
      </c>
      <c r="N205" s="2241"/>
      <c r="O205" s="2072">
        <v>-5.9640000000000004</v>
      </c>
      <c r="P205" s="2241" t="s">
        <v>203</v>
      </c>
      <c r="Q205" s="2241" t="s">
        <v>203</v>
      </c>
      <c r="R205" s="2069">
        <v>620.24</v>
      </c>
      <c r="S205" s="2241"/>
      <c r="T205" s="2241"/>
      <c r="U205" s="2241"/>
      <c r="V205" s="2241" t="s">
        <v>203</v>
      </c>
      <c r="W205" s="2241"/>
      <c r="X205" s="2069">
        <v>-3699.11</v>
      </c>
      <c r="Y205" s="2241"/>
      <c r="Z205" s="2241"/>
      <c r="AA205" s="2241"/>
    </row>
    <row r="206" spans="1:27" ht="12.2" customHeight="1" x14ac:dyDescent="0.2">
      <c r="A206" s="2068" t="s">
        <v>203</v>
      </c>
      <c r="B206" s="2068" t="s">
        <v>203</v>
      </c>
      <c r="C206" s="2068" t="s">
        <v>203</v>
      </c>
      <c r="D206" s="2068"/>
      <c r="E206" s="2068"/>
      <c r="F206" s="2068"/>
      <c r="G206" s="2082" t="s">
        <v>1057</v>
      </c>
      <c r="H206" s="2082"/>
      <c r="I206" s="2082"/>
      <c r="J206" s="2077" t="s">
        <v>203</v>
      </c>
      <c r="K206" s="2077"/>
      <c r="L206" s="2077" t="s">
        <v>203</v>
      </c>
      <c r="M206" s="2077" t="s">
        <v>203</v>
      </c>
      <c r="N206" s="2077"/>
      <c r="O206" s="2077" t="s">
        <v>203</v>
      </c>
      <c r="P206" s="2077" t="s">
        <v>203</v>
      </c>
      <c r="Q206" s="2077" t="s">
        <v>203</v>
      </c>
      <c r="R206" s="2077" t="s">
        <v>203</v>
      </c>
      <c r="S206" s="2077"/>
      <c r="T206" s="2077"/>
      <c r="U206" s="2077"/>
      <c r="V206" s="2077" t="s">
        <v>203</v>
      </c>
      <c r="W206" s="2077"/>
      <c r="X206" s="2079">
        <v>-15145.8</v>
      </c>
      <c r="Y206" s="2080"/>
      <c r="Z206" s="2080"/>
      <c r="AA206" s="2080"/>
    </row>
    <row r="207" spans="1:27" ht="12.2" customHeight="1" x14ac:dyDescent="0.2">
      <c r="C207" s="2068" t="s">
        <v>203</v>
      </c>
      <c r="D207" s="2068"/>
      <c r="E207" s="2068"/>
      <c r="F207" s="2068"/>
      <c r="G207" s="2068" t="s">
        <v>1056</v>
      </c>
      <c r="H207" s="2068"/>
      <c r="I207" s="2068"/>
      <c r="J207" s="2068" t="s">
        <v>203</v>
      </c>
      <c r="K207" s="2068"/>
      <c r="L207" s="2241" t="s">
        <v>203</v>
      </c>
      <c r="M207" s="2241" t="s">
        <v>203</v>
      </c>
      <c r="N207" s="2241"/>
      <c r="O207" s="2241" t="s">
        <v>203</v>
      </c>
      <c r="P207" s="2068" t="s">
        <v>203</v>
      </c>
      <c r="Q207" s="2068" t="s">
        <v>203</v>
      </c>
      <c r="R207" s="2068" t="s">
        <v>203</v>
      </c>
      <c r="S207" s="2068"/>
      <c r="T207" s="2068"/>
      <c r="U207" s="2068"/>
      <c r="V207" s="2068" t="s">
        <v>203</v>
      </c>
      <c r="W207" s="2068"/>
      <c r="X207" s="2069">
        <v>-7166.98</v>
      </c>
      <c r="Y207" s="2241"/>
      <c r="Z207" s="2241"/>
      <c r="AA207" s="2241"/>
    </row>
    <row r="208" spans="1:27" ht="24.6" customHeight="1" x14ac:dyDescent="0.2">
      <c r="C208" s="2068" t="s">
        <v>1055</v>
      </c>
      <c r="D208" s="2068"/>
      <c r="E208" s="2068"/>
      <c r="F208" s="2068"/>
      <c r="G208" s="2068" t="s">
        <v>1054</v>
      </c>
      <c r="H208" s="2068"/>
      <c r="I208" s="2068"/>
      <c r="J208" s="2068" t="s">
        <v>249</v>
      </c>
      <c r="K208" s="2068"/>
      <c r="L208" s="2071">
        <v>103</v>
      </c>
      <c r="M208" s="2241" t="s">
        <v>203</v>
      </c>
      <c r="N208" s="2241"/>
      <c r="O208" s="2069">
        <v>103</v>
      </c>
      <c r="P208" s="2068" t="s">
        <v>203</v>
      </c>
      <c r="Q208" s="2068" t="s">
        <v>203</v>
      </c>
      <c r="R208" s="2068" t="s">
        <v>203</v>
      </c>
      <c r="S208" s="2068"/>
      <c r="T208" s="2068"/>
      <c r="U208" s="2068"/>
      <c r="V208" s="2068" t="s">
        <v>203</v>
      </c>
      <c r="W208" s="2068"/>
      <c r="X208" s="2069">
        <v>-7381.99</v>
      </c>
      <c r="Y208" s="2241"/>
      <c r="Z208" s="2241"/>
      <c r="AA208" s="2241"/>
    </row>
    <row r="209" spans="1:27" ht="24.6" customHeight="1" x14ac:dyDescent="0.2">
      <c r="C209" s="2068" t="s">
        <v>1053</v>
      </c>
      <c r="D209" s="2068"/>
      <c r="E209" s="2068"/>
      <c r="F209" s="2068"/>
      <c r="G209" s="2068" t="s">
        <v>1052</v>
      </c>
      <c r="H209" s="2068"/>
      <c r="I209" s="2068"/>
      <c r="J209" s="2068" t="s">
        <v>249</v>
      </c>
      <c r="K209" s="2068"/>
      <c r="L209" s="2071">
        <v>60</v>
      </c>
      <c r="M209" s="2241" t="s">
        <v>203</v>
      </c>
      <c r="N209" s="2241"/>
      <c r="O209" s="2069">
        <v>60</v>
      </c>
      <c r="P209" s="2068" t="s">
        <v>203</v>
      </c>
      <c r="Q209" s="2068" t="s">
        <v>203</v>
      </c>
      <c r="R209" s="2068" t="s">
        <v>203</v>
      </c>
      <c r="S209" s="2068"/>
      <c r="T209" s="2068"/>
      <c r="U209" s="2068"/>
      <c r="V209" s="2068" t="s">
        <v>203</v>
      </c>
      <c r="W209" s="2068"/>
      <c r="X209" s="2069">
        <v>-4300.1899999999996</v>
      </c>
      <c r="Y209" s="2241"/>
      <c r="Z209" s="2241"/>
      <c r="AA209" s="2241"/>
    </row>
    <row r="210" spans="1:27" x14ac:dyDescent="0.2">
      <c r="A210" s="916"/>
      <c r="B210" s="916"/>
      <c r="C210" s="916"/>
      <c r="D210" s="916"/>
      <c r="E210" s="916"/>
      <c r="F210" s="916"/>
      <c r="G210" s="916"/>
      <c r="H210" s="916"/>
      <c r="I210" s="916"/>
      <c r="J210" s="916"/>
      <c r="K210" s="916"/>
      <c r="L210" s="916"/>
      <c r="M210" s="916"/>
      <c r="N210" s="916"/>
      <c r="O210" s="916"/>
      <c r="P210" s="916"/>
      <c r="Q210" s="916"/>
      <c r="R210" s="916"/>
      <c r="S210" s="916"/>
      <c r="T210" s="916"/>
      <c r="U210" s="916"/>
      <c r="V210" s="916"/>
      <c r="W210" s="916"/>
      <c r="X210" s="916"/>
      <c r="Y210" s="916"/>
      <c r="Z210" s="916"/>
      <c r="AA210" s="916"/>
    </row>
    <row r="211" spans="1:27" ht="12.2" customHeight="1" x14ac:dyDescent="0.2">
      <c r="G211" s="2064" t="s">
        <v>246</v>
      </c>
      <c r="H211" s="2064"/>
      <c r="I211" s="2064"/>
      <c r="J211" s="2064"/>
      <c r="K211" s="2064"/>
      <c r="L211" s="2064"/>
      <c r="M211" s="2064"/>
      <c r="N211" s="2064"/>
      <c r="O211" s="2064"/>
      <c r="P211" s="2064"/>
      <c r="Q211" s="2068" t="s">
        <v>203</v>
      </c>
      <c r="R211" s="2065">
        <v>3832.57</v>
      </c>
      <c r="S211" s="2066"/>
      <c r="T211" s="2066"/>
      <c r="U211" s="2066"/>
      <c r="V211" s="2068" t="s">
        <v>203</v>
      </c>
      <c r="W211" s="2068"/>
      <c r="X211" s="2065">
        <v>-26827.98</v>
      </c>
      <c r="Y211" s="2066"/>
      <c r="Z211" s="2066"/>
      <c r="AA211" s="2066"/>
    </row>
    <row r="212" spans="1:27" ht="48.95" customHeight="1" x14ac:dyDescent="0.2">
      <c r="A212" s="2068" t="s">
        <v>259</v>
      </c>
      <c r="B212" s="2064" t="s">
        <v>259</v>
      </c>
      <c r="C212" s="2064" t="s">
        <v>1460</v>
      </c>
      <c r="D212" s="2064"/>
      <c r="E212" s="2064"/>
      <c r="F212" s="2064"/>
      <c r="G212" s="2064" t="s">
        <v>1438</v>
      </c>
      <c r="H212" s="2064"/>
      <c r="I212" s="2064"/>
      <c r="J212" s="2064" t="s">
        <v>467</v>
      </c>
      <c r="K212" s="2064"/>
      <c r="L212" s="2071">
        <v>7</v>
      </c>
      <c r="M212" s="2241" t="s">
        <v>203</v>
      </c>
      <c r="N212" s="2241"/>
      <c r="O212" s="2092">
        <v>7</v>
      </c>
      <c r="P212" s="2241" t="s">
        <v>203</v>
      </c>
      <c r="Q212" s="2241" t="s">
        <v>203</v>
      </c>
      <c r="R212" s="2241" t="s">
        <v>203</v>
      </c>
      <c r="S212" s="2241"/>
      <c r="T212" s="2241"/>
      <c r="U212" s="2241"/>
      <c r="V212" s="2241" t="s">
        <v>203</v>
      </c>
      <c r="W212" s="2241"/>
      <c r="X212" s="2241" t="s">
        <v>203</v>
      </c>
      <c r="Y212" s="2241"/>
      <c r="Z212" s="2241"/>
      <c r="AA212" s="2241"/>
    </row>
    <row r="213" spans="1:27" ht="12.2" customHeight="1" x14ac:dyDescent="0.2">
      <c r="A213" s="2068" t="s">
        <v>203</v>
      </c>
      <c r="B213" s="2068" t="s">
        <v>203</v>
      </c>
      <c r="C213" s="2068" t="s">
        <v>1077</v>
      </c>
      <c r="D213" s="2068"/>
      <c r="E213" s="2068"/>
      <c r="F213" s="2068"/>
      <c r="G213" s="2068" t="s">
        <v>1076</v>
      </c>
      <c r="H213" s="2068"/>
      <c r="I213" s="2068"/>
      <c r="J213" s="2068" t="s">
        <v>1060</v>
      </c>
      <c r="K213" s="2068"/>
      <c r="L213" s="2241" t="s">
        <v>203</v>
      </c>
      <c r="M213" s="2241" t="s">
        <v>203</v>
      </c>
      <c r="N213" s="2241"/>
      <c r="O213" s="2072">
        <v>8.7149999999999999</v>
      </c>
      <c r="P213" s="2241" t="s">
        <v>203</v>
      </c>
      <c r="Q213" s="2241" t="s">
        <v>203</v>
      </c>
      <c r="R213" s="2241" t="s">
        <v>203</v>
      </c>
      <c r="S213" s="2241"/>
      <c r="T213" s="2241"/>
      <c r="U213" s="2241"/>
      <c r="V213" s="2241" t="s">
        <v>203</v>
      </c>
      <c r="W213" s="2241"/>
      <c r="X213" s="2065">
        <v>4334.84</v>
      </c>
      <c r="Y213" s="2066"/>
      <c r="Z213" s="2066"/>
      <c r="AA213" s="2066"/>
    </row>
    <row r="214" spans="1:27" ht="12.2" customHeight="1" x14ac:dyDescent="0.2">
      <c r="A214" s="2068" t="s">
        <v>203</v>
      </c>
      <c r="B214" s="2068" t="s">
        <v>203</v>
      </c>
      <c r="C214" s="2068" t="s">
        <v>1205</v>
      </c>
      <c r="D214" s="2068"/>
      <c r="E214" s="2068"/>
      <c r="F214" s="2068"/>
      <c r="G214" s="2068" t="s">
        <v>1204</v>
      </c>
      <c r="H214" s="2068"/>
      <c r="I214" s="2068"/>
      <c r="J214" s="2068" t="s">
        <v>1060</v>
      </c>
      <c r="K214" s="2068"/>
      <c r="L214" s="2069">
        <v>0.83</v>
      </c>
      <c r="M214" s="2069">
        <v>1.5</v>
      </c>
      <c r="N214" s="2241"/>
      <c r="O214" s="2072">
        <v>8.7149999999999999</v>
      </c>
      <c r="P214" s="2241" t="s">
        <v>203</v>
      </c>
      <c r="Q214" s="2241" t="s">
        <v>203</v>
      </c>
      <c r="R214" s="2069">
        <v>497.4</v>
      </c>
      <c r="S214" s="2241"/>
      <c r="T214" s="2241"/>
      <c r="U214" s="2241"/>
      <c r="V214" s="2241" t="s">
        <v>203</v>
      </c>
      <c r="W214" s="2241"/>
      <c r="X214" s="2069">
        <v>4334.84</v>
      </c>
      <c r="Y214" s="2241"/>
      <c r="Z214" s="2241"/>
      <c r="AA214" s="2241"/>
    </row>
    <row r="215" spans="1:27" ht="12.2" customHeight="1" x14ac:dyDescent="0.2">
      <c r="A215" s="2068" t="s">
        <v>203</v>
      </c>
      <c r="B215" s="2068" t="s">
        <v>203</v>
      </c>
      <c r="C215" s="2068" t="s">
        <v>1073</v>
      </c>
      <c r="D215" s="2068"/>
      <c r="E215" s="2068"/>
      <c r="F215" s="2068"/>
      <c r="G215" s="2068" t="s">
        <v>258</v>
      </c>
      <c r="H215" s="2068"/>
      <c r="I215" s="2068"/>
      <c r="J215" s="2068" t="s">
        <v>203</v>
      </c>
      <c r="K215" s="2068"/>
      <c r="L215" s="2241" t="s">
        <v>203</v>
      </c>
      <c r="M215" s="2241" t="s">
        <v>203</v>
      </c>
      <c r="N215" s="2241"/>
      <c r="O215" s="2241" t="s">
        <v>203</v>
      </c>
      <c r="P215" s="2241" t="s">
        <v>203</v>
      </c>
      <c r="Q215" s="2241" t="s">
        <v>203</v>
      </c>
      <c r="R215" s="2241" t="s">
        <v>203</v>
      </c>
      <c r="S215" s="2241"/>
      <c r="T215" s="2241"/>
      <c r="U215" s="2241"/>
      <c r="V215" s="2241" t="s">
        <v>203</v>
      </c>
      <c r="W215" s="2241"/>
      <c r="X215" s="2065">
        <v>9973.52</v>
      </c>
      <c r="Y215" s="2066"/>
      <c r="Z215" s="2066"/>
      <c r="AA215" s="2066"/>
    </row>
    <row r="216" spans="1:27" ht="12.2" customHeight="1" x14ac:dyDescent="0.2">
      <c r="A216" s="2084" t="s">
        <v>203</v>
      </c>
      <c r="B216" s="2084" t="s">
        <v>203</v>
      </c>
      <c r="C216" s="2084" t="s">
        <v>203</v>
      </c>
      <c r="D216" s="2084"/>
      <c r="E216" s="2084"/>
      <c r="F216" s="2084"/>
      <c r="G216" s="2084" t="s">
        <v>1072</v>
      </c>
      <c r="H216" s="2084"/>
      <c r="I216" s="2084"/>
      <c r="J216" s="2084" t="s">
        <v>1060</v>
      </c>
      <c r="K216" s="2084"/>
      <c r="L216" s="2083" t="s">
        <v>203</v>
      </c>
      <c r="M216" s="2083" t="s">
        <v>203</v>
      </c>
      <c r="N216" s="2083"/>
      <c r="O216" s="2094">
        <v>7.4550000000000001</v>
      </c>
      <c r="P216" s="2083" t="s">
        <v>203</v>
      </c>
      <c r="Q216" s="2083" t="s">
        <v>203</v>
      </c>
      <c r="R216" s="2083" t="s">
        <v>203</v>
      </c>
      <c r="S216" s="2083"/>
      <c r="T216" s="2083"/>
      <c r="U216" s="2083"/>
      <c r="V216" s="2083" t="s">
        <v>203</v>
      </c>
      <c r="W216" s="2083"/>
      <c r="X216" s="2065">
        <v>4623.8900000000003</v>
      </c>
      <c r="Y216" s="2066"/>
      <c r="Z216" s="2066"/>
      <c r="AA216" s="2066"/>
    </row>
    <row r="217" spans="1:27" ht="48.95" customHeight="1" x14ac:dyDescent="0.2">
      <c r="A217" s="2068" t="s">
        <v>203</v>
      </c>
      <c r="B217" s="2068" t="s">
        <v>203</v>
      </c>
      <c r="C217" s="2068" t="s">
        <v>1437</v>
      </c>
      <c r="D217" s="2068"/>
      <c r="E217" s="2068"/>
      <c r="F217" s="2068"/>
      <c r="G217" s="2068" t="s">
        <v>1436</v>
      </c>
      <c r="H217" s="2068"/>
      <c r="I217" s="2068"/>
      <c r="J217" s="2068" t="s">
        <v>1063</v>
      </c>
      <c r="K217" s="2068"/>
      <c r="L217" s="2069">
        <v>0.71</v>
      </c>
      <c r="M217" s="2069">
        <v>1.5</v>
      </c>
      <c r="N217" s="2241"/>
      <c r="O217" s="2072">
        <v>7.4550000000000001</v>
      </c>
      <c r="P217" s="2069">
        <v>998.38</v>
      </c>
      <c r="Q217" s="2069">
        <v>1.34</v>
      </c>
      <c r="R217" s="2069">
        <v>1337.83</v>
      </c>
      <c r="S217" s="2241"/>
      <c r="T217" s="2241"/>
      <c r="U217" s="2241"/>
      <c r="V217" s="2241" t="s">
        <v>203</v>
      </c>
      <c r="W217" s="2241"/>
      <c r="X217" s="2069">
        <v>9973.52</v>
      </c>
      <c r="Y217" s="2241"/>
      <c r="Z217" s="2241"/>
      <c r="AA217" s="2241"/>
    </row>
    <row r="218" spans="1:27" ht="12.2" customHeight="1" x14ac:dyDescent="0.2">
      <c r="A218" s="2068" t="s">
        <v>203</v>
      </c>
      <c r="B218" s="2068" t="s">
        <v>203</v>
      </c>
      <c r="C218" s="2068" t="s">
        <v>1069</v>
      </c>
      <c r="D218" s="2068"/>
      <c r="E218" s="2068"/>
      <c r="F218" s="2068"/>
      <c r="G218" s="2068" t="s">
        <v>1068</v>
      </c>
      <c r="H218" s="2068"/>
      <c r="I218" s="2068"/>
      <c r="J218" s="2068" t="s">
        <v>1060</v>
      </c>
      <c r="K218" s="2068"/>
      <c r="L218" s="2069">
        <v>0.71</v>
      </c>
      <c r="M218" s="2069">
        <v>1.5</v>
      </c>
      <c r="N218" s="2241"/>
      <c r="O218" s="2072">
        <v>7.4550000000000001</v>
      </c>
      <c r="P218" s="2241" t="s">
        <v>203</v>
      </c>
      <c r="Q218" s="2241" t="s">
        <v>203</v>
      </c>
      <c r="R218" s="2069">
        <v>620.24</v>
      </c>
      <c r="S218" s="2241"/>
      <c r="T218" s="2241"/>
      <c r="U218" s="2241"/>
      <c r="V218" s="2241" t="s">
        <v>203</v>
      </c>
      <c r="W218" s="2241"/>
      <c r="X218" s="2069">
        <v>4623.8900000000003</v>
      </c>
      <c r="Y218" s="2241"/>
      <c r="Z218" s="2241"/>
      <c r="AA218" s="2241"/>
    </row>
    <row r="219" spans="1:27" ht="12.2" customHeight="1" x14ac:dyDescent="0.2">
      <c r="A219" s="2068" t="s">
        <v>203</v>
      </c>
      <c r="B219" s="2068" t="s">
        <v>203</v>
      </c>
      <c r="C219" s="2068" t="s">
        <v>203</v>
      </c>
      <c r="D219" s="2068"/>
      <c r="E219" s="2068"/>
      <c r="F219" s="2068"/>
      <c r="G219" s="2082" t="s">
        <v>1057</v>
      </c>
      <c r="H219" s="2082"/>
      <c r="I219" s="2082"/>
      <c r="J219" s="2077" t="s">
        <v>203</v>
      </c>
      <c r="K219" s="2077"/>
      <c r="L219" s="2077" t="s">
        <v>203</v>
      </c>
      <c r="M219" s="2077" t="s">
        <v>203</v>
      </c>
      <c r="N219" s="2077"/>
      <c r="O219" s="2077" t="s">
        <v>203</v>
      </c>
      <c r="P219" s="2077" t="s">
        <v>203</v>
      </c>
      <c r="Q219" s="2077" t="s">
        <v>203</v>
      </c>
      <c r="R219" s="2077" t="s">
        <v>203</v>
      </c>
      <c r="S219" s="2077"/>
      <c r="T219" s="2077"/>
      <c r="U219" s="2077"/>
      <c r="V219" s="2077" t="s">
        <v>203</v>
      </c>
      <c r="W219" s="2077"/>
      <c r="X219" s="2079">
        <v>18932.25</v>
      </c>
      <c r="Y219" s="2080"/>
      <c r="Z219" s="2080"/>
      <c r="AA219" s="2080"/>
    </row>
    <row r="220" spans="1:27" ht="12.2" customHeight="1" x14ac:dyDescent="0.2">
      <c r="C220" s="2068" t="s">
        <v>203</v>
      </c>
      <c r="D220" s="2068"/>
      <c r="E220" s="2068"/>
      <c r="F220" s="2068"/>
      <c r="G220" s="2068" t="s">
        <v>1056</v>
      </c>
      <c r="H220" s="2068"/>
      <c r="I220" s="2068"/>
      <c r="J220" s="2068" t="s">
        <v>203</v>
      </c>
      <c r="K220" s="2068"/>
      <c r="L220" s="2241" t="s">
        <v>203</v>
      </c>
      <c r="M220" s="2241" t="s">
        <v>203</v>
      </c>
      <c r="N220" s="2241"/>
      <c r="O220" s="2241" t="s">
        <v>203</v>
      </c>
      <c r="P220" s="2068" t="s">
        <v>203</v>
      </c>
      <c r="Q220" s="2068" t="s">
        <v>203</v>
      </c>
      <c r="R220" s="2068" t="s">
        <v>203</v>
      </c>
      <c r="S220" s="2068"/>
      <c r="T220" s="2068"/>
      <c r="U220" s="2068"/>
      <c r="V220" s="2068" t="s">
        <v>203</v>
      </c>
      <c r="W220" s="2068"/>
      <c r="X220" s="2069">
        <v>8958.73</v>
      </c>
      <c r="Y220" s="2241"/>
      <c r="Z220" s="2241"/>
      <c r="AA220" s="2241"/>
    </row>
    <row r="221" spans="1:27" ht="24.6" customHeight="1" x14ac:dyDescent="0.2">
      <c r="C221" s="2068" t="s">
        <v>1055</v>
      </c>
      <c r="D221" s="2068"/>
      <c r="E221" s="2068"/>
      <c r="F221" s="2068"/>
      <c r="G221" s="2068" t="s">
        <v>1054</v>
      </c>
      <c r="H221" s="2068"/>
      <c r="I221" s="2068"/>
      <c r="J221" s="2068" t="s">
        <v>249</v>
      </c>
      <c r="K221" s="2068"/>
      <c r="L221" s="2071">
        <v>103</v>
      </c>
      <c r="M221" s="2241" t="s">
        <v>203</v>
      </c>
      <c r="N221" s="2241"/>
      <c r="O221" s="2069">
        <v>103</v>
      </c>
      <c r="P221" s="2068" t="s">
        <v>203</v>
      </c>
      <c r="Q221" s="2068" t="s">
        <v>203</v>
      </c>
      <c r="R221" s="2068" t="s">
        <v>203</v>
      </c>
      <c r="S221" s="2068"/>
      <c r="T221" s="2068"/>
      <c r="U221" s="2068"/>
      <c r="V221" s="2068" t="s">
        <v>203</v>
      </c>
      <c r="W221" s="2068"/>
      <c r="X221" s="2069">
        <v>9227.49</v>
      </c>
      <c r="Y221" s="2241"/>
      <c r="Z221" s="2241"/>
      <c r="AA221" s="2241"/>
    </row>
    <row r="222" spans="1:27" ht="24.6" customHeight="1" x14ac:dyDescent="0.2">
      <c r="C222" s="2068" t="s">
        <v>1053</v>
      </c>
      <c r="D222" s="2068"/>
      <c r="E222" s="2068"/>
      <c r="F222" s="2068"/>
      <c r="G222" s="2068" t="s">
        <v>1052</v>
      </c>
      <c r="H222" s="2068"/>
      <c r="I222" s="2068"/>
      <c r="J222" s="2068" t="s">
        <v>249</v>
      </c>
      <c r="K222" s="2068"/>
      <c r="L222" s="2071">
        <v>60</v>
      </c>
      <c r="M222" s="2241" t="s">
        <v>203</v>
      </c>
      <c r="N222" s="2241"/>
      <c r="O222" s="2069">
        <v>60</v>
      </c>
      <c r="P222" s="2068" t="s">
        <v>203</v>
      </c>
      <c r="Q222" s="2068" t="s">
        <v>203</v>
      </c>
      <c r="R222" s="2068" t="s">
        <v>203</v>
      </c>
      <c r="S222" s="2068"/>
      <c r="T222" s="2068"/>
      <c r="U222" s="2068"/>
      <c r="V222" s="2068" t="s">
        <v>203</v>
      </c>
      <c r="W222" s="2068"/>
      <c r="X222" s="2069">
        <v>5375.24</v>
      </c>
      <c r="Y222" s="2241"/>
      <c r="Z222" s="2241"/>
      <c r="AA222" s="2241"/>
    </row>
    <row r="223" spans="1:27" x14ac:dyDescent="0.2">
      <c r="A223" s="916"/>
      <c r="B223" s="916"/>
      <c r="C223" s="916"/>
      <c r="D223" s="916"/>
      <c r="E223" s="916"/>
      <c r="F223" s="916"/>
      <c r="G223" s="916"/>
      <c r="H223" s="916"/>
      <c r="I223" s="916"/>
      <c r="J223" s="916"/>
      <c r="K223" s="916"/>
      <c r="L223" s="916"/>
      <c r="M223" s="916"/>
      <c r="N223" s="916"/>
      <c r="O223" s="916"/>
      <c r="P223" s="916"/>
      <c r="Q223" s="916"/>
      <c r="R223" s="916"/>
      <c r="S223" s="916"/>
      <c r="T223" s="916"/>
      <c r="U223" s="916"/>
      <c r="V223" s="916"/>
      <c r="W223" s="916"/>
      <c r="X223" s="916"/>
      <c r="Y223" s="916"/>
      <c r="Z223" s="916"/>
      <c r="AA223" s="916"/>
    </row>
    <row r="224" spans="1:27" ht="12.2" customHeight="1" x14ac:dyDescent="0.2">
      <c r="G224" s="2064" t="s">
        <v>246</v>
      </c>
      <c r="H224" s="2064"/>
      <c r="I224" s="2064"/>
      <c r="J224" s="2064"/>
      <c r="K224" s="2064"/>
      <c r="L224" s="2064"/>
      <c r="M224" s="2064"/>
      <c r="N224" s="2064"/>
      <c r="O224" s="2064"/>
      <c r="P224" s="2064"/>
      <c r="Q224" s="2068" t="s">
        <v>203</v>
      </c>
      <c r="R224" s="2065">
        <v>4790.71</v>
      </c>
      <c r="S224" s="2066"/>
      <c r="T224" s="2066"/>
      <c r="U224" s="2066"/>
      <c r="V224" s="2068" t="s">
        <v>203</v>
      </c>
      <c r="W224" s="2068"/>
      <c r="X224" s="2065">
        <v>33534.980000000003</v>
      </c>
      <c r="Y224" s="2066"/>
      <c r="Z224" s="2066"/>
      <c r="AA224" s="2066"/>
    </row>
    <row r="225" spans="1:27" ht="36.75" customHeight="1" x14ac:dyDescent="0.2">
      <c r="A225" s="2068" t="s">
        <v>255</v>
      </c>
      <c r="B225" s="2064" t="s">
        <v>255</v>
      </c>
      <c r="C225" s="2064" t="s">
        <v>2285</v>
      </c>
      <c r="D225" s="2064"/>
      <c r="E225" s="2064"/>
      <c r="F225" s="2064"/>
      <c r="G225" s="2064" t="s">
        <v>2282</v>
      </c>
      <c r="H225" s="2064"/>
      <c r="I225" s="2064"/>
      <c r="J225" s="2064" t="s">
        <v>1102</v>
      </c>
      <c r="K225" s="2064"/>
      <c r="L225" s="2081">
        <v>2.2800000000000001E-2</v>
      </c>
      <c r="M225" s="2241" t="s">
        <v>203</v>
      </c>
      <c r="N225" s="2241"/>
      <c r="O225" s="2086">
        <v>2.2800000000000001E-2</v>
      </c>
      <c r="P225" s="2241" t="s">
        <v>203</v>
      </c>
      <c r="Q225" s="2241" t="s">
        <v>203</v>
      </c>
      <c r="R225" s="2241" t="s">
        <v>203</v>
      </c>
      <c r="S225" s="2241"/>
      <c r="T225" s="2241"/>
      <c r="U225" s="2241"/>
      <c r="V225" s="2241" t="s">
        <v>203</v>
      </c>
      <c r="W225" s="2241"/>
      <c r="X225" s="2241" t="s">
        <v>203</v>
      </c>
      <c r="Y225" s="2241"/>
      <c r="Z225" s="2241"/>
      <c r="AA225" s="2241"/>
    </row>
    <row r="226" spans="1:27" ht="12.2" customHeight="1" x14ac:dyDescent="0.2">
      <c r="A226" s="2068" t="s">
        <v>203</v>
      </c>
      <c r="B226" s="2068" t="s">
        <v>203</v>
      </c>
      <c r="C226" s="2068" t="s">
        <v>1077</v>
      </c>
      <c r="D226" s="2068"/>
      <c r="E226" s="2068"/>
      <c r="F226" s="2068"/>
      <c r="G226" s="2068" t="s">
        <v>1076</v>
      </c>
      <c r="H226" s="2068"/>
      <c r="I226" s="2068"/>
      <c r="J226" s="2068" t="s">
        <v>1060</v>
      </c>
      <c r="K226" s="2068"/>
      <c r="L226" s="2241" t="s">
        <v>203</v>
      </c>
      <c r="M226" s="2241" t="s">
        <v>203</v>
      </c>
      <c r="N226" s="2241"/>
      <c r="O226" s="2078">
        <v>2.3171184</v>
      </c>
      <c r="P226" s="2241" t="s">
        <v>203</v>
      </c>
      <c r="Q226" s="2241" t="s">
        <v>203</v>
      </c>
      <c r="R226" s="2241" t="s">
        <v>203</v>
      </c>
      <c r="S226" s="2241"/>
      <c r="T226" s="2241"/>
      <c r="U226" s="2241"/>
      <c r="V226" s="2241" t="s">
        <v>203</v>
      </c>
      <c r="W226" s="2241"/>
      <c r="X226" s="2065">
        <v>1194.52</v>
      </c>
      <c r="Y226" s="2066"/>
      <c r="Z226" s="2066"/>
      <c r="AA226" s="2066"/>
    </row>
    <row r="227" spans="1:27" ht="12.2" customHeight="1" x14ac:dyDescent="0.2">
      <c r="A227" s="2068" t="s">
        <v>203</v>
      </c>
      <c r="B227" s="2068" t="s">
        <v>203</v>
      </c>
      <c r="C227" s="2068" t="s">
        <v>1101</v>
      </c>
      <c r="D227" s="2068"/>
      <c r="E227" s="2068"/>
      <c r="F227" s="2068"/>
      <c r="G227" s="2068" t="s">
        <v>1100</v>
      </c>
      <c r="H227" s="2068"/>
      <c r="I227" s="2068"/>
      <c r="J227" s="2068" t="s">
        <v>1060</v>
      </c>
      <c r="K227" s="2068"/>
      <c r="L227" s="2069">
        <v>84.69</v>
      </c>
      <c r="M227" s="2069">
        <v>1.2</v>
      </c>
      <c r="N227" s="2241"/>
      <c r="O227" s="2078">
        <v>2.3171184</v>
      </c>
      <c r="P227" s="2241" t="s">
        <v>203</v>
      </c>
      <c r="Q227" s="2241" t="s">
        <v>203</v>
      </c>
      <c r="R227" s="2069">
        <v>515.52</v>
      </c>
      <c r="S227" s="2241"/>
      <c r="T227" s="2241"/>
      <c r="U227" s="2241"/>
      <c r="V227" s="2241" t="s">
        <v>203</v>
      </c>
      <c r="W227" s="2241"/>
      <c r="X227" s="2069">
        <v>1194.52</v>
      </c>
      <c r="Y227" s="2241"/>
      <c r="Z227" s="2241"/>
      <c r="AA227" s="2241"/>
    </row>
    <row r="228" spans="1:27" ht="12.2" customHeight="1" x14ac:dyDescent="0.2">
      <c r="A228" s="2068" t="s">
        <v>203</v>
      </c>
      <c r="B228" s="2068" t="s">
        <v>203</v>
      </c>
      <c r="C228" s="2068" t="s">
        <v>1073</v>
      </c>
      <c r="D228" s="2068"/>
      <c r="E228" s="2068"/>
      <c r="F228" s="2068"/>
      <c r="G228" s="2068" t="s">
        <v>258</v>
      </c>
      <c r="H228" s="2068"/>
      <c r="I228" s="2068"/>
      <c r="J228" s="2068" t="s">
        <v>203</v>
      </c>
      <c r="K228" s="2068"/>
      <c r="L228" s="2241" t="s">
        <v>203</v>
      </c>
      <c r="M228" s="2241" t="s">
        <v>203</v>
      </c>
      <c r="N228" s="2241"/>
      <c r="O228" s="2241" t="s">
        <v>203</v>
      </c>
      <c r="P228" s="2241" t="s">
        <v>203</v>
      </c>
      <c r="Q228" s="2241" t="s">
        <v>203</v>
      </c>
      <c r="R228" s="2241" t="s">
        <v>203</v>
      </c>
      <c r="S228" s="2241"/>
      <c r="T228" s="2241"/>
      <c r="U228" s="2241"/>
      <c r="V228" s="2241" t="s">
        <v>203</v>
      </c>
      <c r="W228" s="2241"/>
      <c r="X228" s="2065">
        <v>20.420000000000002</v>
      </c>
      <c r="Y228" s="2066"/>
      <c r="Z228" s="2066"/>
      <c r="AA228" s="2066"/>
    </row>
    <row r="229" spans="1:27" ht="12.2" customHeight="1" x14ac:dyDescent="0.2">
      <c r="A229" s="2084" t="s">
        <v>203</v>
      </c>
      <c r="B229" s="2084" t="s">
        <v>203</v>
      </c>
      <c r="C229" s="2084" t="s">
        <v>203</v>
      </c>
      <c r="D229" s="2084"/>
      <c r="E229" s="2084"/>
      <c r="F229" s="2084"/>
      <c r="G229" s="2084" t="s">
        <v>1072</v>
      </c>
      <c r="H229" s="2084"/>
      <c r="I229" s="2084"/>
      <c r="J229" s="2084" t="s">
        <v>1060</v>
      </c>
      <c r="K229" s="2084"/>
      <c r="L229" s="2083" t="s">
        <v>203</v>
      </c>
      <c r="M229" s="2083" t="s">
        <v>203</v>
      </c>
      <c r="N229" s="2083"/>
      <c r="O229" s="2085">
        <v>1.7784000000000001E-2</v>
      </c>
      <c r="P229" s="2083" t="s">
        <v>203</v>
      </c>
      <c r="Q229" s="2083" t="s">
        <v>203</v>
      </c>
      <c r="R229" s="2083" t="s">
        <v>203</v>
      </c>
      <c r="S229" s="2083"/>
      <c r="T229" s="2083"/>
      <c r="U229" s="2083"/>
      <c r="V229" s="2083" t="s">
        <v>203</v>
      </c>
      <c r="W229" s="2083"/>
      <c r="X229" s="2065">
        <v>9.6</v>
      </c>
      <c r="Y229" s="2066"/>
      <c r="Z229" s="2066"/>
      <c r="AA229" s="2066"/>
    </row>
    <row r="230" spans="1:27" ht="24.6" customHeight="1" x14ac:dyDescent="0.2">
      <c r="A230" s="2068" t="s">
        <v>203</v>
      </c>
      <c r="B230" s="2068" t="s">
        <v>203</v>
      </c>
      <c r="C230" s="2068" t="s">
        <v>1065</v>
      </c>
      <c r="D230" s="2068"/>
      <c r="E230" s="2068"/>
      <c r="F230" s="2068"/>
      <c r="G230" s="2068" t="s">
        <v>1064</v>
      </c>
      <c r="H230" s="2068"/>
      <c r="I230" s="2068"/>
      <c r="J230" s="2068" t="s">
        <v>1063</v>
      </c>
      <c r="K230" s="2068"/>
      <c r="L230" s="2069">
        <v>0.65</v>
      </c>
      <c r="M230" s="2069">
        <v>1.2</v>
      </c>
      <c r="N230" s="2241"/>
      <c r="O230" s="2074">
        <v>1.7784000000000001E-2</v>
      </c>
      <c r="P230" s="2241" t="s">
        <v>203</v>
      </c>
      <c r="Q230" s="2241" t="s">
        <v>203</v>
      </c>
      <c r="R230" s="2069">
        <v>641.70000000000005</v>
      </c>
      <c r="S230" s="2241"/>
      <c r="T230" s="2241"/>
      <c r="U230" s="2241"/>
      <c r="V230" s="2241" t="s">
        <v>203</v>
      </c>
      <c r="W230" s="2241"/>
      <c r="X230" s="2069">
        <v>11.41</v>
      </c>
      <c r="Y230" s="2241"/>
      <c r="Z230" s="2241"/>
      <c r="AA230" s="2241"/>
    </row>
    <row r="231" spans="1:27" ht="12.2" customHeight="1" x14ac:dyDescent="0.2">
      <c r="A231" s="2068" t="s">
        <v>203</v>
      </c>
      <c r="B231" s="2068" t="s">
        <v>203</v>
      </c>
      <c r="C231" s="2068" t="s">
        <v>1062</v>
      </c>
      <c r="D231" s="2068"/>
      <c r="E231" s="2068"/>
      <c r="F231" s="2068"/>
      <c r="G231" s="2068" t="s">
        <v>1061</v>
      </c>
      <c r="H231" s="2068"/>
      <c r="I231" s="2068"/>
      <c r="J231" s="2068" t="s">
        <v>1060</v>
      </c>
      <c r="K231" s="2068"/>
      <c r="L231" s="2069">
        <v>0.65</v>
      </c>
      <c r="M231" s="2069">
        <v>1.2</v>
      </c>
      <c r="N231" s="2241"/>
      <c r="O231" s="2074">
        <v>1.7784000000000001E-2</v>
      </c>
      <c r="P231" s="2241" t="s">
        <v>203</v>
      </c>
      <c r="Q231" s="2241" t="s">
        <v>203</v>
      </c>
      <c r="R231" s="2069">
        <v>539.69000000000005</v>
      </c>
      <c r="S231" s="2241"/>
      <c r="T231" s="2241"/>
      <c r="U231" s="2241"/>
      <c r="V231" s="2241" t="s">
        <v>203</v>
      </c>
      <c r="W231" s="2241"/>
      <c r="X231" s="2069">
        <v>9.6</v>
      </c>
      <c r="Y231" s="2241"/>
      <c r="Z231" s="2241"/>
      <c r="AA231" s="2241"/>
    </row>
    <row r="232" spans="1:27" ht="24.6" customHeight="1" x14ac:dyDescent="0.2">
      <c r="A232" s="2068" t="s">
        <v>203</v>
      </c>
      <c r="B232" s="2068" t="s">
        <v>203</v>
      </c>
      <c r="C232" s="2068" t="s">
        <v>1099</v>
      </c>
      <c r="D232" s="2068"/>
      <c r="E232" s="2068"/>
      <c r="F232" s="2068"/>
      <c r="G232" s="2068" t="s">
        <v>1098</v>
      </c>
      <c r="H232" s="2068"/>
      <c r="I232" s="2068"/>
      <c r="J232" s="2068" t="s">
        <v>1063</v>
      </c>
      <c r="K232" s="2068"/>
      <c r="L232" s="2069">
        <v>9.51</v>
      </c>
      <c r="M232" s="2069">
        <v>1.2</v>
      </c>
      <c r="N232" s="2241"/>
      <c r="O232" s="2078">
        <v>0.26019360000000002</v>
      </c>
      <c r="P232" s="2241" t="s">
        <v>203</v>
      </c>
      <c r="Q232" s="2241" t="s">
        <v>203</v>
      </c>
      <c r="R232" s="2069">
        <v>34.61</v>
      </c>
      <c r="S232" s="2241"/>
      <c r="T232" s="2241"/>
      <c r="U232" s="2241"/>
      <c r="V232" s="2241" t="s">
        <v>203</v>
      </c>
      <c r="W232" s="2241"/>
      <c r="X232" s="2069">
        <v>9.01</v>
      </c>
      <c r="Y232" s="2241"/>
      <c r="Z232" s="2241"/>
      <c r="AA232" s="2241"/>
    </row>
    <row r="233" spans="1:27" ht="12.2" customHeight="1" x14ac:dyDescent="0.2">
      <c r="A233" s="2068" t="s">
        <v>203</v>
      </c>
      <c r="B233" s="2068" t="s">
        <v>203</v>
      </c>
      <c r="C233" s="2068" t="s">
        <v>1059</v>
      </c>
      <c r="D233" s="2068"/>
      <c r="E233" s="2068"/>
      <c r="F233" s="2068"/>
      <c r="G233" s="2068" t="s">
        <v>1058</v>
      </c>
      <c r="H233" s="2068"/>
      <c r="I233" s="2068"/>
      <c r="J233" s="2068" t="s">
        <v>203</v>
      </c>
      <c r="K233" s="2068"/>
      <c r="L233" s="2241" t="s">
        <v>203</v>
      </c>
      <c r="M233" s="2241" t="s">
        <v>203</v>
      </c>
      <c r="N233" s="2241"/>
      <c r="O233" s="2241" t="s">
        <v>203</v>
      </c>
      <c r="P233" s="2241" t="s">
        <v>203</v>
      </c>
      <c r="Q233" s="2241" t="s">
        <v>203</v>
      </c>
      <c r="R233" s="2241" t="s">
        <v>203</v>
      </c>
      <c r="S233" s="2241"/>
      <c r="T233" s="2241"/>
      <c r="U233" s="2241"/>
      <c r="V233" s="2241" t="s">
        <v>203</v>
      </c>
      <c r="W233" s="2241"/>
      <c r="X233" s="2065">
        <v>26.01</v>
      </c>
      <c r="Y233" s="2066"/>
      <c r="Z233" s="2066"/>
      <c r="AA233" s="2066"/>
    </row>
    <row r="234" spans="1:27" ht="12.2" customHeight="1" x14ac:dyDescent="0.2">
      <c r="A234" s="2068" t="s">
        <v>203</v>
      </c>
      <c r="B234" s="2068" t="s">
        <v>203</v>
      </c>
      <c r="C234" s="2068" t="s">
        <v>1097</v>
      </c>
      <c r="D234" s="2068"/>
      <c r="E234" s="2068"/>
      <c r="F234" s="2068"/>
      <c r="G234" s="2068" t="s">
        <v>1096</v>
      </c>
      <c r="H234" s="2068"/>
      <c r="I234" s="2068"/>
      <c r="J234" s="2068" t="s">
        <v>1095</v>
      </c>
      <c r="K234" s="2068"/>
      <c r="L234" s="2069">
        <v>21.51</v>
      </c>
      <c r="M234" s="2241" t="s">
        <v>203</v>
      </c>
      <c r="N234" s="2241"/>
      <c r="O234" s="2074">
        <v>0.49042799999999998</v>
      </c>
      <c r="P234" s="2241" t="s">
        <v>203</v>
      </c>
      <c r="Q234" s="2241" t="s">
        <v>203</v>
      </c>
      <c r="R234" s="2069">
        <v>7.32</v>
      </c>
      <c r="S234" s="2241"/>
      <c r="T234" s="2241"/>
      <c r="U234" s="2241"/>
      <c r="V234" s="2241" t="s">
        <v>203</v>
      </c>
      <c r="W234" s="2241"/>
      <c r="X234" s="2069">
        <v>3.59</v>
      </c>
      <c r="Y234" s="2241"/>
      <c r="Z234" s="2241"/>
      <c r="AA234" s="2241"/>
    </row>
    <row r="235" spans="1:27" ht="48.95" customHeight="1" x14ac:dyDescent="0.2">
      <c r="A235" s="2068" t="s">
        <v>203</v>
      </c>
      <c r="B235" s="2068" t="s">
        <v>203</v>
      </c>
      <c r="C235" s="2068" t="s">
        <v>1094</v>
      </c>
      <c r="D235" s="2068"/>
      <c r="E235" s="2068"/>
      <c r="F235" s="2068"/>
      <c r="G235" s="2068" t="s">
        <v>1093</v>
      </c>
      <c r="H235" s="2068"/>
      <c r="I235" s="2068"/>
      <c r="J235" s="2068" t="s">
        <v>1092</v>
      </c>
      <c r="K235" s="2068"/>
      <c r="L235" s="2076">
        <v>8.1</v>
      </c>
      <c r="M235" s="2241" t="s">
        <v>203</v>
      </c>
      <c r="N235" s="2241"/>
      <c r="O235" s="2088">
        <v>0.18468000000000001</v>
      </c>
      <c r="P235" s="2069">
        <v>155.63</v>
      </c>
      <c r="Q235" s="2069">
        <v>0.78</v>
      </c>
      <c r="R235" s="2069">
        <v>121.39</v>
      </c>
      <c r="S235" s="2241"/>
      <c r="T235" s="2241"/>
      <c r="U235" s="2241"/>
      <c r="V235" s="2241" t="s">
        <v>203</v>
      </c>
      <c r="W235" s="2241"/>
      <c r="X235" s="2069">
        <v>22.42</v>
      </c>
      <c r="Y235" s="2241"/>
      <c r="Z235" s="2241"/>
      <c r="AA235" s="2241"/>
    </row>
    <row r="236" spans="1:27" ht="12.2" customHeight="1" x14ac:dyDescent="0.2">
      <c r="A236" s="2068" t="s">
        <v>203</v>
      </c>
      <c r="B236" s="2068" t="s">
        <v>203</v>
      </c>
      <c r="C236" s="2068" t="s">
        <v>1091</v>
      </c>
      <c r="D236" s="2068"/>
      <c r="E236" s="2068"/>
      <c r="F236" s="2068"/>
      <c r="G236" s="2068" t="s">
        <v>1090</v>
      </c>
      <c r="H236" s="2068"/>
      <c r="I236" s="2068"/>
      <c r="J236" s="2068" t="s">
        <v>394</v>
      </c>
      <c r="K236" s="2068"/>
      <c r="L236" s="2071">
        <v>1</v>
      </c>
      <c r="M236" s="2241" t="s">
        <v>203</v>
      </c>
      <c r="N236" s="2241"/>
      <c r="O236" s="2081">
        <v>2.2800000000000001E-2</v>
      </c>
      <c r="P236" s="2241" t="s">
        <v>203</v>
      </c>
      <c r="Q236" s="2241" t="s">
        <v>203</v>
      </c>
      <c r="R236" s="2241" t="s">
        <v>203</v>
      </c>
      <c r="S236" s="2241"/>
      <c r="T236" s="2241"/>
      <c r="U236" s="2241"/>
      <c r="V236" s="2241" t="s">
        <v>203</v>
      </c>
      <c r="W236" s="2241"/>
      <c r="X236" s="2241" t="s">
        <v>203</v>
      </c>
      <c r="Y236" s="2241"/>
      <c r="Z236" s="2241"/>
      <c r="AA236" s="2241"/>
    </row>
    <row r="237" spans="1:27" ht="24.6" customHeight="1" x14ac:dyDescent="0.2">
      <c r="A237" s="2068" t="s">
        <v>203</v>
      </c>
      <c r="B237" s="2068" t="s">
        <v>203</v>
      </c>
      <c r="C237" s="2068" t="s">
        <v>1089</v>
      </c>
      <c r="D237" s="2068"/>
      <c r="E237" s="2068"/>
      <c r="F237" s="2068"/>
      <c r="G237" s="2068" t="s">
        <v>2281</v>
      </c>
      <c r="H237" s="2068"/>
      <c r="I237" s="2068"/>
      <c r="J237" s="2068" t="s">
        <v>394</v>
      </c>
      <c r="K237" s="2068"/>
      <c r="L237" s="2081">
        <v>1E-4</v>
      </c>
      <c r="M237" s="2241" t="s">
        <v>203</v>
      </c>
      <c r="N237" s="2241"/>
      <c r="O237" s="2241" t="s">
        <v>203</v>
      </c>
      <c r="P237" s="2241" t="s">
        <v>203</v>
      </c>
      <c r="Q237" s="2241" t="s">
        <v>203</v>
      </c>
      <c r="R237" s="2241" t="s">
        <v>203</v>
      </c>
      <c r="S237" s="2241"/>
      <c r="T237" s="2241"/>
      <c r="U237" s="2241"/>
      <c r="V237" s="2241" t="s">
        <v>203</v>
      </c>
      <c r="W237" s="2241"/>
      <c r="X237" s="2241" t="s">
        <v>203</v>
      </c>
      <c r="Y237" s="2241"/>
      <c r="Z237" s="2241"/>
      <c r="AA237" s="2241"/>
    </row>
    <row r="238" spans="1:27" ht="12.2" customHeight="1" x14ac:dyDescent="0.2">
      <c r="A238" s="2068" t="s">
        <v>203</v>
      </c>
      <c r="B238" s="2068" t="s">
        <v>203</v>
      </c>
      <c r="C238" s="2068" t="s">
        <v>203</v>
      </c>
      <c r="D238" s="2068"/>
      <c r="E238" s="2068"/>
      <c r="F238" s="2068"/>
      <c r="G238" s="2082" t="s">
        <v>1057</v>
      </c>
      <c r="H238" s="2082"/>
      <c r="I238" s="2082"/>
      <c r="J238" s="2077" t="s">
        <v>203</v>
      </c>
      <c r="K238" s="2077"/>
      <c r="L238" s="2077" t="s">
        <v>203</v>
      </c>
      <c r="M238" s="2077" t="s">
        <v>203</v>
      </c>
      <c r="N238" s="2077"/>
      <c r="O238" s="2077" t="s">
        <v>203</v>
      </c>
      <c r="P238" s="2077" t="s">
        <v>203</v>
      </c>
      <c r="Q238" s="2077" t="s">
        <v>203</v>
      </c>
      <c r="R238" s="2077" t="s">
        <v>203</v>
      </c>
      <c r="S238" s="2077"/>
      <c r="T238" s="2077"/>
      <c r="U238" s="2077"/>
      <c r="V238" s="2077" t="s">
        <v>203</v>
      </c>
      <c r="W238" s="2077"/>
      <c r="X238" s="2079">
        <v>1250.55</v>
      </c>
      <c r="Y238" s="2080"/>
      <c r="Z238" s="2080"/>
      <c r="AA238" s="2080"/>
    </row>
    <row r="239" spans="1:27" ht="12.2" customHeight="1" x14ac:dyDescent="0.2">
      <c r="C239" s="2068" t="s">
        <v>203</v>
      </c>
      <c r="D239" s="2068"/>
      <c r="E239" s="2068"/>
      <c r="F239" s="2068"/>
      <c r="G239" s="2068" t="s">
        <v>1056</v>
      </c>
      <c r="H239" s="2068"/>
      <c r="I239" s="2068"/>
      <c r="J239" s="2068" t="s">
        <v>203</v>
      </c>
      <c r="K239" s="2068"/>
      <c r="L239" s="2241" t="s">
        <v>203</v>
      </c>
      <c r="M239" s="2241" t="s">
        <v>203</v>
      </c>
      <c r="N239" s="2241"/>
      <c r="O239" s="2241" t="s">
        <v>203</v>
      </c>
      <c r="P239" s="2068" t="s">
        <v>203</v>
      </c>
      <c r="Q239" s="2068" t="s">
        <v>203</v>
      </c>
      <c r="R239" s="2068" t="s">
        <v>203</v>
      </c>
      <c r="S239" s="2068"/>
      <c r="T239" s="2068"/>
      <c r="U239" s="2068"/>
      <c r="V239" s="2068" t="s">
        <v>203</v>
      </c>
      <c r="W239" s="2068"/>
      <c r="X239" s="2069">
        <v>1204.1199999999999</v>
      </c>
      <c r="Y239" s="2241"/>
      <c r="Z239" s="2241"/>
      <c r="AA239" s="2241"/>
    </row>
    <row r="240" spans="1:27" ht="48.95" customHeight="1" x14ac:dyDescent="0.2">
      <c r="C240" s="2068" t="s">
        <v>1087</v>
      </c>
      <c r="D240" s="2068"/>
      <c r="E240" s="2068"/>
      <c r="F240" s="2068"/>
      <c r="G240" s="2068" t="s">
        <v>1086</v>
      </c>
      <c r="H240" s="2068"/>
      <c r="I240" s="2068"/>
      <c r="J240" s="2068" t="s">
        <v>249</v>
      </c>
      <c r="K240" s="2068"/>
      <c r="L240" s="2071">
        <v>103</v>
      </c>
      <c r="M240" s="2241" t="s">
        <v>203</v>
      </c>
      <c r="N240" s="2241"/>
      <c r="O240" s="2069">
        <v>103</v>
      </c>
      <c r="P240" s="2068" t="s">
        <v>203</v>
      </c>
      <c r="Q240" s="2068" t="s">
        <v>203</v>
      </c>
      <c r="R240" s="2068" t="s">
        <v>203</v>
      </c>
      <c r="S240" s="2068"/>
      <c r="T240" s="2068"/>
      <c r="U240" s="2068"/>
      <c r="V240" s="2068" t="s">
        <v>203</v>
      </c>
      <c r="W240" s="2068"/>
      <c r="X240" s="2069">
        <v>1240.24</v>
      </c>
      <c r="Y240" s="2241"/>
      <c r="Z240" s="2241"/>
      <c r="AA240" s="2241"/>
    </row>
    <row r="241" spans="1:27" ht="48.95" customHeight="1" x14ac:dyDescent="0.2">
      <c r="C241" s="2068" t="s">
        <v>1085</v>
      </c>
      <c r="D241" s="2068"/>
      <c r="E241" s="2068"/>
      <c r="F241" s="2068"/>
      <c r="G241" s="2068" t="s">
        <v>1084</v>
      </c>
      <c r="H241" s="2068"/>
      <c r="I241" s="2068"/>
      <c r="J241" s="2068" t="s">
        <v>249</v>
      </c>
      <c r="K241" s="2068"/>
      <c r="L241" s="2071">
        <v>59</v>
      </c>
      <c r="M241" s="2241" t="s">
        <v>203</v>
      </c>
      <c r="N241" s="2241"/>
      <c r="O241" s="2069">
        <v>59</v>
      </c>
      <c r="P241" s="2068" t="s">
        <v>203</v>
      </c>
      <c r="Q241" s="2068" t="s">
        <v>203</v>
      </c>
      <c r="R241" s="2068" t="s">
        <v>203</v>
      </c>
      <c r="S241" s="2068"/>
      <c r="T241" s="2068"/>
      <c r="U241" s="2068"/>
      <c r="V241" s="2068" t="s">
        <v>203</v>
      </c>
      <c r="W241" s="2068"/>
      <c r="X241" s="2069">
        <v>710.43</v>
      </c>
      <c r="Y241" s="2241"/>
      <c r="Z241" s="2241"/>
      <c r="AA241" s="2241"/>
    </row>
    <row r="242" spans="1:27" x14ac:dyDescent="0.2">
      <c r="A242" s="916"/>
      <c r="B242" s="916"/>
      <c r="C242" s="916"/>
      <c r="D242" s="916"/>
      <c r="E242" s="916"/>
      <c r="F242" s="916"/>
      <c r="G242" s="916"/>
      <c r="H242" s="916"/>
      <c r="I242" s="916"/>
      <c r="J242" s="916"/>
      <c r="K242" s="916"/>
      <c r="L242" s="916"/>
      <c r="M242" s="916"/>
      <c r="N242" s="916"/>
      <c r="O242" s="916"/>
      <c r="P242" s="916"/>
      <c r="Q242" s="916"/>
      <c r="R242" s="916"/>
      <c r="S242" s="916"/>
      <c r="T242" s="916"/>
      <c r="U242" s="916"/>
      <c r="V242" s="916"/>
      <c r="W242" s="916"/>
      <c r="X242" s="916"/>
      <c r="Y242" s="916"/>
      <c r="Z242" s="916"/>
      <c r="AA242" s="916"/>
    </row>
    <row r="243" spans="1:27" ht="12.2" customHeight="1" x14ac:dyDescent="0.2">
      <c r="G243" s="2064" t="s">
        <v>246</v>
      </c>
      <c r="H243" s="2064"/>
      <c r="I243" s="2064"/>
      <c r="J243" s="2064"/>
      <c r="K243" s="2064"/>
      <c r="L243" s="2064"/>
      <c r="M243" s="2064"/>
      <c r="N243" s="2064"/>
      <c r="O243" s="2064"/>
      <c r="P243" s="2064"/>
      <c r="Q243" s="2068" t="s">
        <v>203</v>
      </c>
      <c r="R243" s="2065">
        <v>140404.39000000001</v>
      </c>
      <c r="S243" s="2066"/>
      <c r="T243" s="2066"/>
      <c r="U243" s="2066"/>
      <c r="V243" s="2068" t="s">
        <v>203</v>
      </c>
      <c r="W243" s="2068"/>
      <c r="X243" s="2065">
        <v>3201.22</v>
      </c>
      <c r="Y243" s="2066"/>
      <c r="Z243" s="2066"/>
      <c r="AA243" s="2066"/>
    </row>
    <row r="244" spans="1:27" ht="36.75" customHeight="1" x14ac:dyDescent="0.2">
      <c r="A244" s="2068" t="s">
        <v>254</v>
      </c>
      <c r="B244" s="2064" t="s">
        <v>254</v>
      </c>
      <c r="C244" s="2064" t="s">
        <v>2284</v>
      </c>
      <c r="D244" s="2064"/>
      <c r="E244" s="2064"/>
      <c r="F244" s="2064"/>
      <c r="G244" s="2064" t="s">
        <v>2279</v>
      </c>
      <c r="H244" s="2064"/>
      <c r="I244" s="2064"/>
      <c r="J244" s="2064" t="s">
        <v>468</v>
      </c>
      <c r="K244" s="2064"/>
      <c r="L244" s="2069">
        <v>0.01</v>
      </c>
      <c r="M244" s="2241" t="s">
        <v>203</v>
      </c>
      <c r="N244" s="2241"/>
      <c r="O244" s="2065">
        <v>0.01</v>
      </c>
      <c r="P244" s="2241" t="s">
        <v>203</v>
      </c>
      <c r="Q244" s="2241" t="s">
        <v>203</v>
      </c>
      <c r="R244" s="2241" t="s">
        <v>203</v>
      </c>
      <c r="S244" s="2241"/>
      <c r="T244" s="2241"/>
      <c r="U244" s="2241"/>
      <c r="V244" s="2241" t="s">
        <v>203</v>
      </c>
      <c r="W244" s="2241"/>
      <c r="X244" s="2241" t="s">
        <v>203</v>
      </c>
      <c r="Y244" s="2241"/>
      <c r="Z244" s="2241"/>
      <c r="AA244" s="2241"/>
    </row>
    <row r="245" spans="1:27" ht="12.2" customHeight="1" x14ac:dyDescent="0.2">
      <c r="A245" s="2068" t="s">
        <v>203</v>
      </c>
      <c r="B245" s="2068" t="s">
        <v>203</v>
      </c>
      <c r="C245" s="2068" t="s">
        <v>1077</v>
      </c>
      <c r="D245" s="2068"/>
      <c r="E245" s="2068"/>
      <c r="F245" s="2068"/>
      <c r="G245" s="2068" t="s">
        <v>1076</v>
      </c>
      <c r="H245" s="2068"/>
      <c r="I245" s="2068"/>
      <c r="J245" s="2068" t="s">
        <v>1060</v>
      </c>
      <c r="K245" s="2068"/>
      <c r="L245" s="2241" t="s">
        <v>203</v>
      </c>
      <c r="M245" s="2241" t="s">
        <v>203</v>
      </c>
      <c r="N245" s="2241"/>
      <c r="O245" s="2081">
        <v>0.15720000000000001</v>
      </c>
      <c r="P245" s="2241" t="s">
        <v>203</v>
      </c>
      <c r="Q245" s="2241" t="s">
        <v>203</v>
      </c>
      <c r="R245" s="2241" t="s">
        <v>203</v>
      </c>
      <c r="S245" s="2241"/>
      <c r="T245" s="2241"/>
      <c r="U245" s="2241"/>
      <c r="V245" s="2241" t="s">
        <v>203</v>
      </c>
      <c r="W245" s="2241"/>
      <c r="X245" s="2065">
        <v>69.010000000000005</v>
      </c>
      <c r="Y245" s="2066"/>
      <c r="Z245" s="2066"/>
      <c r="AA245" s="2066"/>
    </row>
    <row r="246" spans="1:27" ht="12.2" customHeight="1" x14ac:dyDescent="0.2">
      <c r="A246" s="2068" t="s">
        <v>203</v>
      </c>
      <c r="B246" s="2068" t="s">
        <v>203</v>
      </c>
      <c r="C246" s="2068" t="s">
        <v>1410</v>
      </c>
      <c r="D246" s="2068"/>
      <c r="E246" s="2068"/>
      <c r="F246" s="2068"/>
      <c r="G246" s="2068" t="s">
        <v>1409</v>
      </c>
      <c r="H246" s="2068"/>
      <c r="I246" s="2068"/>
      <c r="J246" s="2068" t="s">
        <v>1060</v>
      </c>
      <c r="K246" s="2068"/>
      <c r="L246" s="2076">
        <v>13.1</v>
      </c>
      <c r="M246" s="2069">
        <v>1.2</v>
      </c>
      <c r="N246" s="2241"/>
      <c r="O246" s="2081">
        <v>0.15720000000000001</v>
      </c>
      <c r="P246" s="2241" t="s">
        <v>203</v>
      </c>
      <c r="Q246" s="2241" t="s">
        <v>203</v>
      </c>
      <c r="R246" s="2069">
        <v>439</v>
      </c>
      <c r="S246" s="2241"/>
      <c r="T246" s="2241"/>
      <c r="U246" s="2241"/>
      <c r="V246" s="2241" t="s">
        <v>203</v>
      </c>
      <c r="W246" s="2241"/>
      <c r="X246" s="2069">
        <v>69.010000000000005</v>
      </c>
      <c r="Y246" s="2241"/>
      <c r="Z246" s="2241"/>
      <c r="AA246" s="2241"/>
    </row>
    <row r="247" spans="1:27" ht="12.2" customHeight="1" x14ac:dyDescent="0.2">
      <c r="A247" s="2068" t="s">
        <v>203</v>
      </c>
      <c r="B247" s="2068" t="s">
        <v>203</v>
      </c>
      <c r="C247" s="2068" t="s">
        <v>1073</v>
      </c>
      <c r="D247" s="2068"/>
      <c r="E247" s="2068"/>
      <c r="F247" s="2068"/>
      <c r="G247" s="2068" t="s">
        <v>258</v>
      </c>
      <c r="H247" s="2068"/>
      <c r="I247" s="2068"/>
      <c r="J247" s="2068" t="s">
        <v>203</v>
      </c>
      <c r="K247" s="2068"/>
      <c r="L247" s="2241" t="s">
        <v>203</v>
      </c>
      <c r="M247" s="2241" t="s">
        <v>203</v>
      </c>
      <c r="N247" s="2241"/>
      <c r="O247" s="2241" t="s">
        <v>203</v>
      </c>
      <c r="P247" s="2241" t="s">
        <v>203</v>
      </c>
      <c r="Q247" s="2241" t="s">
        <v>203</v>
      </c>
      <c r="R247" s="2241" t="s">
        <v>203</v>
      </c>
      <c r="S247" s="2241"/>
      <c r="T247" s="2241"/>
      <c r="U247" s="2241"/>
      <c r="V247" s="2241" t="s">
        <v>203</v>
      </c>
      <c r="W247" s="2241"/>
      <c r="X247" s="2065">
        <v>469.55</v>
      </c>
      <c r="Y247" s="2066"/>
      <c r="Z247" s="2066"/>
      <c r="AA247" s="2066"/>
    </row>
    <row r="248" spans="1:27" ht="12.2" customHeight="1" x14ac:dyDescent="0.2">
      <c r="A248" s="2084" t="s">
        <v>203</v>
      </c>
      <c r="B248" s="2084" t="s">
        <v>203</v>
      </c>
      <c r="C248" s="2084" t="s">
        <v>203</v>
      </c>
      <c r="D248" s="2084"/>
      <c r="E248" s="2084"/>
      <c r="F248" s="2084"/>
      <c r="G248" s="2084" t="s">
        <v>1072</v>
      </c>
      <c r="H248" s="2084"/>
      <c r="I248" s="2084"/>
      <c r="J248" s="2084" t="s">
        <v>1060</v>
      </c>
      <c r="K248" s="2084"/>
      <c r="L248" s="2083" t="s">
        <v>203</v>
      </c>
      <c r="M248" s="2083" t="s">
        <v>203</v>
      </c>
      <c r="N248" s="2083"/>
      <c r="O248" s="2090">
        <v>0.1716</v>
      </c>
      <c r="P248" s="2083" t="s">
        <v>203</v>
      </c>
      <c r="Q248" s="2083" t="s">
        <v>203</v>
      </c>
      <c r="R248" s="2083" t="s">
        <v>203</v>
      </c>
      <c r="S248" s="2083"/>
      <c r="T248" s="2083"/>
      <c r="U248" s="2083"/>
      <c r="V248" s="2083" t="s">
        <v>203</v>
      </c>
      <c r="W248" s="2083"/>
      <c r="X248" s="2065">
        <v>106.43</v>
      </c>
      <c r="Y248" s="2066"/>
      <c r="Z248" s="2066"/>
      <c r="AA248" s="2066"/>
    </row>
    <row r="249" spans="1:27" ht="36.75" customHeight="1" x14ac:dyDescent="0.2">
      <c r="A249" s="2068" t="s">
        <v>203</v>
      </c>
      <c r="B249" s="2068" t="s">
        <v>203</v>
      </c>
      <c r="C249" s="2068" t="s">
        <v>1071</v>
      </c>
      <c r="D249" s="2068"/>
      <c r="E249" s="2068"/>
      <c r="F249" s="2068"/>
      <c r="G249" s="2068" t="s">
        <v>1070</v>
      </c>
      <c r="H249" s="2068"/>
      <c r="I249" s="2068"/>
      <c r="J249" s="2068" t="s">
        <v>1063</v>
      </c>
      <c r="K249" s="2068"/>
      <c r="L249" s="2076">
        <v>14.3</v>
      </c>
      <c r="M249" s="2069">
        <v>1.2</v>
      </c>
      <c r="N249" s="2241"/>
      <c r="O249" s="2081">
        <v>0.1716</v>
      </c>
      <c r="P249" s="2069">
        <v>2088.77</v>
      </c>
      <c r="Q249" s="2069">
        <v>1.31</v>
      </c>
      <c r="R249" s="2069">
        <v>2736.29</v>
      </c>
      <c r="S249" s="2241"/>
      <c r="T249" s="2241"/>
      <c r="U249" s="2241"/>
      <c r="V249" s="2241" t="s">
        <v>203</v>
      </c>
      <c r="W249" s="2241"/>
      <c r="X249" s="2069">
        <v>469.55</v>
      </c>
      <c r="Y249" s="2241"/>
      <c r="Z249" s="2241"/>
      <c r="AA249" s="2241"/>
    </row>
    <row r="250" spans="1:27" ht="12.2" customHeight="1" x14ac:dyDescent="0.2">
      <c r="A250" s="2068" t="s">
        <v>203</v>
      </c>
      <c r="B250" s="2068" t="s">
        <v>203</v>
      </c>
      <c r="C250" s="2068" t="s">
        <v>1069</v>
      </c>
      <c r="D250" s="2068"/>
      <c r="E250" s="2068"/>
      <c r="F250" s="2068"/>
      <c r="G250" s="2068" t="s">
        <v>1068</v>
      </c>
      <c r="H250" s="2068"/>
      <c r="I250" s="2068"/>
      <c r="J250" s="2068" t="s">
        <v>1060</v>
      </c>
      <c r="K250" s="2068"/>
      <c r="L250" s="2076">
        <v>14.3</v>
      </c>
      <c r="M250" s="2069">
        <v>1.2</v>
      </c>
      <c r="N250" s="2241"/>
      <c r="O250" s="2081">
        <v>0.1716</v>
      </c>
      <c r="P250" s="2241" t="s">
        <v>203</v>
      </c>
      <c r="Q250" s="2241" t="s">
        <v>203</v>
      </c>
      <c r="R250" s="2069">
        <v>620.24</v>
      </c>
      <c r="S250" s="2241"/>
      <c r="T250" s="2241"/>
      <c r="U250" s="2241"/>
      <c r="V250" s="2241" t="s">
        <v>203</v>
      </c>
      <c r="W250" s="2241"/>
      <c r="X250" s="2069">
        <v>106.43</v>
      </c>
      <c r="Y250" s="2241"/>
      <c r="Z250" s="2241"/>
      <c r="AA250" s="2241"/>
    </row>
    <row r="251" spans="1:27" ht="12.2" customHeight="1" x14ac:dyDescent="0.2">
      <c r="A251" s="2068" t="s">
        <v>203</v>
      </c>
      <c r="B251" s="2068" t="s">
        <v>203</v>
      </c>
      <c r="C251" s="2068" t="s">
        <v>203</v>
      </c>
      <c r="D251" s="2068"/>
      <c r="E251" s="2068"/>
      <c r="F251" s="2068"/>
      <c r="G251" s="2082" t="s">
        <v>1057</v>
      </c>
      <c r="H251" s="2082"/>
      <c r="I251" s="2082"/>
      <c r="J251" s="2077" t="s">
        <v>203</v>
      </c>
      <c r="K251" s="2077"/>
      <c r="L251" s="2077" t="s">
        <v>203</v>
      </c>
      <c r="M251" s="2077" t="s">
        <v>203</v>
      </c>
      <c r="N251" s="2077"/>
      <c r="O251" s="2077" t="s">
        <v>203</v>
      </c>
      <c r="P251" s="2077" t="s">
        <v>203</v>
      </c>
      <c r="Q251" s="2077" t="s">
        <v>203</v>
      </c>
      <c r="R251" s="2077" t="s">
        <v>203</v>
      </c>
      <c r="S251" s="2077"/>
      <c r="T251" s="2077"/>
      <c r="U251" s="2077"/>
      <c r="V251" s="2077" t="s">
        <v>203</v>
      </c>
      <c r="W251" s="2077"/>
      <c r="X251" s="2079">
        <v>644.99</v>
      </c>
      <c r="Y251" s="2080"/>
      <c r="Z251" s="2080"/>
      <c r="AA251" s="2080"/>
    </row>
    <row r="252" spans="1:27" ht="12.2" customHeight="1" x14ac:dyDescent="0.2">
      <c r="C252" s="2068" t="s">
        <v>203</v>
      </c>
      <c r="D252" s="2068"/>
      <c r="E252" s="2068"/>
      <c r="F252" s="2068"/>
      <c r="G252" s="2068" t="s">
        <v>1056</v>
      </c>
      <c r="H252" s="2068"/>
      <c r="I252" s="2068"/>
      <c r="J252" s="2068" t="s">
        <v>203</v>
      </c>
      <c r="K252" s="2068"/>
      <c r="L252" s="2241" t="s">
        <v>203</v>
      </c>
      <c r="M252" s="2241" t="s">
        <v>203</v>
      </c>
      <c r="N252" s="2241"/>
      <c r="O252" s="2241" t="s">
        <v>203</v>
      </c>
      <c r="P252" s="2068" t="s">
        <v>203</v>
      </c>
      <c r="Q252" s="2068" t="s">
        <v>203</v>
      </c>
      <c r="R252" s="2068" t="s">
        <v>203</v>
      </c>
      <c r="S252" s="2068"/>
      <c r="T252" s="2068"/>
      <c r="U252" s="2068"/>
      <c r="V252" s="2068" t="s">
        <v>203</v>
      </c>
      <c r="W252" s="2068"/>
      <c r="X252" s="2069">
        <v>175.44</v>
      </c>
      <c r="Y252" s="2241"/>
      <c r="Z252" s="2241"/>
      <c r="AA252" s="2241"/>
    </row>
    <row r="253" spans="1:27" ht="36.75" customHeight="1" x14ac:dyDescent="0.2">
      <c r="C253" s="2068" t="s">
        <v>2278</v>
      </c>
      <c r="D253" s="2068"/>
      <c r="E253" s="2068"/>
      <c r="F253" s="2068"/>
      <c r="G253" s="2068" t="s">
        <v>2277</v>
      </c>
      <c r="H253" s="2068"/>
      <c r="I253" s="2068"/>
      <c r="J253" s="2068" t="s">
        <v>249</v>
      </c>
      <c r="K253" s="2068"/>
      <c r="L253" s="2071">
        <v>89</v>
      </c>
      <c r="M253" s="2241" t="s">
        <v>203</v>
      </c>
      <c r="N253" s="2241"/>
      <c r="O253" s="2069">
        <v>89</v>
      </c>
      <c r="P253" s="2068" t="s">
        <v>203</v>
      </c>
      <c r="Q253" s="2068" t="s">
        <v>203</v>
      </c>
      <c r="R253" s="2068" t="s">
        <v>203</v>
      </c>
      <c r="S253" s="2068"/>
      <c r="T253" s="2068"/>
      <c r="U253" s="2068"/>
      <c r="V253" s="2068" t="s">
        <v>203</v>
      </c>
      <c r="W253" s="2068"/>
      <c r="X253" s="2069">
        <v>156.13999999999999</v>
      </c>
      <c r="Y253" s="2241"/>
      <c r="Z253" s="2241"/>
      <c r="AA253" s="2241"/>
    </row>
    <row r="254" spans="1:27" ht="36.75" customHeight="1" x14ac:dyDescent="0.2">
      <c r="C254" s="2068" t="s">
        <v>2276</v>
      </c>
      <c r="D254" s="2068"/>
      <c r="E254" s="2068"/>
      <c r="F254" s="2068"/>
      <c r="G254" s="2068" t="s">
        <v>2275</v>
      </c>
      <c r="H254" s="2068"/>
      <c r="I254" s="2068"/>
      <c r="J254" s="2068" t="s">
        <v>249</v>
      </c>
      <c r="K254" s="2068"/>
      <c r="L254" s="2071">
        <v>41</v>
      </c>
      <c r="M254" s="2241" t="s">
        <v>203</v>
      </c>
      <c r="N254" s="2241"/>
      <c r="O254" s="2069">
        <v>41</v>
      </c>
      <c r="P254" s="2068" t="s">
        <v>203</v>
      </c>
      <c r="Q254" s="2068" t="s">
        <v>203</v>
      </c>
      <c r="R254" s="2068" t="s">
        <v>203</v>
      </c>
      <c r="S254" s="2068"/>
      <c r="T254" s="2068"/>
      <c r="U254" s="2068"/>
      <c r="V254" s="2068" t="s">
        <v>203</v>
      </c>
      <c r="W254" s="2068"/>
      <c r="X254" s="2069">
        <v>71.930000000000007</v>
      </c>
      <c r="Y254" s="2241"/>
      <c r="Z254" s="2241"/>
      <c r="AA254" s="2241"/>
    </row>
    <row r="255" spans="1:27" x14ac:dyDescent="0.2">
      <c r="A255" s="916"/>
      <c r="B255" s="916"/>
      <c r="C255" s="916"/>
      <c r="D255" s="916"/>
      <c r="E255" s="916"/>
      <c r="F255" s="916"/>
      <c r="G255" s="916"/>
      <c r="H255" s="916"/>
      <c r="I255" s="916"/>
      <c r="J255" s="916"/>
      <c r="K255" s="916"/>
      <c r="L255" s="916"/>
      <c r="M255" s="916"/>
      <c r="N255" s="916"/>
      <c r="O255" s="916"/>
      <c r="P255" s="916"/>
      <c r="Q255" s="916"/>
      <c r="R255" s="916"/>
      <c r="S255" s="916"/>
      <c r="T255" s="916"/>
      <c r="U255" s="916"/>
      <c r="V255" s="916"/>
      <c r="W255" s="916"/>
      <c r="X255" s="916"/>
      <c r="Y255" s="916"/>
      <c r="Z255" s="916"/>
      <c r="AA255" s="916"/>
    </row>
    <row r="256" spans="1:27" ht="12.2" customHeight="1" x14ac:dyDescent="0.2">
      <c r="G256" s="2064" t="s">
        <v>246</v>
      </c>
      <c r="H256" s="2064"/>
      <c r="I256" s="2064"/>
      <c r="J256" s="2064"/>
      <c r="K256" s="2064"/>
      <c r="L256" s="2064"/>
      <c r="M256" s="2064"/>
      <c r="N256" s="2064"/>
      <c r="O256" s="2064"/>
      <c r="P256" s="2064"/>
      <c r="Q256" s="2068" t="s">
        <v>203</v>
      </c>
      <c r="R256" s="2065">
        <v>87306</v>
      </c>
      <c r="S256" s="2066"/>
      <c r="T256" s="2066"/>
      <c r="U256" s="2066"/>
      <c r="V256" s="2068" t="s">
        <v>203</v>
      </c>
      <c r="W256" s="2068"/>
      <c r="X256" s="2065">
        <v>873.06</v>
      </c>
      <c r="Y256" s="2066"/>
      <c r="Z256" s="2066"/>
      <c r="AA256" s="2066"/>
    </row>
    <row r="257" spans="1:27" ht="36.75" customHeight="1" x14ac:dyDescent="0.2">
      <c r="A257" s="2068" t="s">
        <v>253</v>
      </c>
      <c r="B257" s="2064" t="s">
        <v>253</v>
      </c>
      <c r="C257" s="2064" t="s">
        <v>2283</v>
      </c>
      <c r="D257" s="2064"/>
      <c r="E257" s="2064"/>
      <c r="F257" s="2064"/>
      <c r="G257" s="2064" t="s">
        <v>2282</v>
      </c>
      <c r="H257" s="2064"/>
      <c r="I257" s="2064"/>
      <c r="J257" s="2064" t="s">
        <v>1102</v>
      </c>
      <c r="K257" s="2064"/>
      <c r="L257" s="2081">
        <v>4.5600000000000002E-2</v>
      </c>
      <c r="M257" s="2241" t="s">
        <v>203</v>
      </c>
      <c r="N257" s="2241"/>
      <c r="O257" s="2086">
        <v>4.5600000000000002E-2</v>
      </c>
      <c r="P257" s="2241" t="s">
        <v>203</v>
      </c>
      <c r="Q257" s="2241" t="s">
        <v>203</v>
      </c>
      <c r="R257" s="2241" t="s">
        <v>203</v>
      </c>
      <c r="S257" s="2241"/>
      <c r="T257" s="2241"/>
      <c r="U257" s="2241"/>
      <c r="V257" s="2241" t="s">
        <v>203</v>
      </c>
      <c r="W257" s="2241"/>
      <c r="X257" s="2241" t="s">
        <v>203</v>
      </c>
      <c r="Y257" s="2241"/>
      <c r="Z257" s="2241"/>
      <c r="AA257" s="2241"/>
    </row>
    <row r="258" spans="1:27" ht="12.2" customHeight="1" x14ac:dyDescent="0.2">
      <c r="A258" s="2068" t="s">
        <v>203</v>
      </c>
      <c r="B258" s="2068" t="s">
        <v>203</v>
      </c>
      <c r="C258" s="2068" t="s">
        <v>1077</v>
      </c>
      <c r="D258" s="2068"/>
      <c r="E258" s="2068"/>
      <c r="F258" s="2068"/>
      <c r="G258" s="2068" t="s">
        <v>1076</v>
      </c>
      <c r="H258" s="2068"/>
      <c r="I258" s="2068"/>
      <c r="J258" s="2068" t="s">
        <v>1060</v>
      </c>
      <c r="K258" s="2068"/>
      <c r="L258" s="2241" t="s">
        <v>203</v>
      </c>
      <c r="M258" s="2241" t="s">
        <v>203</v>
      </c>
      <c r="N258" s="2241"/>
      <c r="O258" s="2074">
        <v>3.8618640000000002</v>
      </c>
      <c r="P258" s="2241" t="s">
        <v>203</v>
      </c>
      <c r="Q258" s="2241" t="s">
        <v>203</v>
      </c>
      <c r="R258" s="2241" t="s">
        <v>203</v>
      </c>
      <c r="S258" s="2241"/>
      <c r="T258" s="2241"/>
      <c r="U258" s="2241"/>
      <c r="V258" s="2241" t="s">
        <v>203</v>
      </c>
      <c r="W258" s="2241"/>
      <c r="X258" s="2065">
        <v>1990.87</v>
      </c>
      <c r="Y258" s="2066"/>
      <c r="Z258" s="2066"/>
      <c r="AA258" s="2066"/>
    </row>
    <row r="259" spans="1:27" ht="12.2" customHeight="1" x14ac:dyDescent="0.2">
      <c r="A259" s="2068" t="s">
        <v>203</v>
      </c>
      <c r="B259" s="2068" t="s">
        <v>203</v>
      </c>
      <c r="C259" s="2068" t="s">
        <v>1101</v>
      </c>
      <c r="D259" s="2068"/>
      <c r="E259" s="2068"/>
      <c r="F259" s="2068"/>
      <c r="G259" s="2068" t="s">
        <v>1100</v>
      </c>
      <c r="H259" s="2068"/>
      <c r="I259" s="2068"/>
      <c r="J259" s="2068" t="s">
        <v>1060</v>
      </c>
      <c r="K259" s="2068"/>
      <c r="L259" s="2069">
        <v>84.69</v>
      </c>
      <c r="M259" s="2241" t="s">
        <v>203</v>
      </c>
      <c r="N259" s="2241"/>
      <c r="O259" s="2074">
        <v>3.8618640000000002</v>
      </c>
      <c r="P259" s="2241" t="s">
        <v>203</v>
      </c>
      <c r="Q259" s="2241" t="s">
        <v>203</v>
      </c>
      <c r="R259" s="2069">
        <v>515.52</v>
      </c>
      <c r="S259" s="2241"/>
      <c r="T259" s="2241"/>
      <c r="U259" s="2241"/>
      <c r="V259" s="2241" t="s">
        <v>203</v>
      </c>
      <c r="W259" s="2241"/>
      <c r="X259" s="2069">
        <v>1990.87</v>
      </c>
      <c r="Y259" s="2241"/>
      <c r="Z259" s="2241"/>
      <c r="AA259" s="2241"/>
    </row>
    <row r="260" spans="1:27" ht="12.2" customHeight="1" x14ac:dyDescent="0.2">
      <c r="A260" s="2068" t="s">
        <v>203</v>
      </c>
      <c r="B260" s="2068" t="s">
        <v>203</v>
      </c>
      <c r="C260" s="2068" t="s">
        <v>1073</v>
      </c>
      <c r="D260" s="2068"/>
      <c r="E260" s="2068"/>
      <c r="F260" s="2068"/>
      <c r="G260" s="2068" t="s">
        <v>258</v>
      </c>
      <c r="H260" s="2068"/>
      <c r="I260" s="2068"/>
      <c r="J260" s="2068" t="s">
        <v>203</v>
      </c>
      <c r="K260" s="2068"/>
      <c r="L260" s="2241" t="s">
        <v>203</v>
      </c>
      <c r="M260" s="2241" t="s">
        <v>203</v>
      </c>
      <c r="N260" s="2241"/>
      <c r="O260" s="2241" t="s">
        <v>203</v>
      </c>
      <c r="P260" s="2241" t="s">
        <v>203</v>
      </c>
      <c r="Q260" s="2241" t="s">
        <v>203</v>
      </c>
      <c r="R260" s="2241" t="s">
        <v>203</v>
      </c>
      <c r="S260" s="2241"/>
      <c r="T260" s="2241"/>
      <c r="U260" s="2241"/>
      <c r="V260" s="2241" t="s">
        <v>203</v>
      </c>
      <c r="W260" s="2241"/>
      <c r="X260" s="2065">
        <v>34.03</v>
      </c>
      <c r="Y260" s="2066"/>
      <c r="Z260" s="2066"/>
      <c r="AA260" s="2066"/>
    </row>
    <row r="261" spans="1:27" ht="12.2" customHeight="1" x14ac:dyDescent="0.2">
      <c r="A261" s="2084" t="s">
        <v>203</v>
      </c>
      <c r="B261" s="2084" t="s">
        <v>203</v>
      </c>
      <c r="C261" s="2084" t="s">
        <v>203</v>
      </c>
      <c r="D261" s="2084"/>
      <c r="E261" s="2084"/>
      <c r="F261" s="2084"/>
      <c r="G261" s="2084" t="s">
        <v>1072</v>
      </c>
      <c r="H261" s="2084"/>
      <c r="I261" s="2084"/>
      <c r="J261" s="2084" t="s">
        <v>1060</v>
      </c>
      <c r="K261" s="2084"/>
      <c r="L261" s="2083" t="s">
        <v>203</v>
      </c>
      <c r="M261" s="2083" t="s">
        <v>203</v>
      </c>
      <c r="N261" s="2083"/>
      <c r="O261" s="2095">
        <v>2.964E-2</v>
      </c>
      <c r="P261" s="2083" t="s">
        <v>203</v>
      </c>
      <c r="Q261" s="2083" t="s">
        <v>203</v>
      </c>
      <c r="R261" s="2083" t="s">
        <v>203</v>
      </c>
      <c r="S261" s="2083"/>
      <c r="T261" s="2083"/>
      <c r="U261" s="2083"/>
      <c r="V261" s="2083" t="s">
        <v>203</v>
      </c>
      <c r="W261" s="2083"/>
      <c r="X261" s="2065">
        <v>16</v>
      </c>
      <c r="Y261" s="2066"/>
      <c r="Z261" s="2066"/>
      <c r="AA261" s="2066"/>
    </row>
    <row r="262" spans="1:27" ht="24.6" customHeight="1" x14ac:dyDescent="0.2">
      <c r="A262" s="2068" t="s">
        <v>203</v>
      </c>
      <c r="B262" s="2068" t="s">
        <v>203</v>
      </c>
      <c r="C262" s="2068" t="s">
        <v>1065</v>
      </c>
      <c r="D262" s="2068"/>
      <c r="E262" s="2068"/>
      <c r="F262" s="2068"/>
      <c r="G262" s="2068" t="s">
        <v>1064</v>
      </c>
      <c r="H262" s="2068"/>
      <c r="I262" s="2068"/>
      <c r="J262" s="2068" t="s">
        <v>1063</v>
      </c>
      <c r="K262" s="2068"/>
      <c r="L262" s="2069">
        <v>0.65</v>
      </c>
      <c r="M262" s="2241" t="s">
        <v>203</v>
      </c>
      <c r="N262" s="2241"/>
      <c r="O262" s="2088">
        <v>2.964E-2</v>
      </c>
      <c r="P262" s="2241" t="s">
        <v>203</v>
      </c>
      <c r="Q262" s="2241" t="s">
        <v>203</v>
      </c>
      <c r="R262" s="2069">
        <v>641.70000000000005</v>
      </c>
      <c r="S262" s="2241"/>
      <c r="T262" s="2241"/>
      <c r="U262" s="2241"/>
      <c r="V262" s="2241" t="s">
        <v>203</v>
      </c>
      <c r="W262" s="2241"/>
      <c r="X262" s="2069">
        <v>19.02</v>
      </c>
      <c r="Y262" s="2241"/>
      <c r="Z262" s="2241"/>
      <c r="AA262" s="2241"/>
    </row>
    <row r="263" spans="1:27" ht="12.2" customHeight="1" x14ac:dyDescent="0.2">
      <c r="A263" s="2068" t="s">
        <v>203</v>
      </c>
      <c r="B263" s="2068" t="s">
        <v>203</v>
      </c>
      <c r="C263" s="2068" t="s">
        <v>1062</v>
      </c>
      <c r="D263" s="2068"/>
      <c r="E263" s="2068"/>
      <c r="F263" s="2068"/>
      <c r="G263" s="2068" t="s">
        <v>1061</v>
      </c>
      <c r="H263" s="2068"/>
      <c r="I263" s="2068"/>
      <c r="J263" s="2068" t="s">
        <v>1060</v>
      </c>
      <c r="K263" s="2068"/>
      <c r="L263" s="2069">
        <v>0.65</v>
      </c>
      <c r="M263" s="2241" t="s">
        <v>203</v>
      </c>
      <c r="N263" s="2241"/>
      <c r="O263" s="2088">
        <v>2.964E-2</v>
      </c>
      <c r="P263" s="2241" t="s">
        <v>203</v>
      </c>
      <c r="Q263" s="2241" t="s">
        <v>203</v>
      </c>
      <c r="R263" s="2069">
        <v>539.69000000000005</v>
      </c>
      <c r="S263" s="2241"/>
      <c r="T263" s="2241"/>
      <c r="U263" s="2241"/>
      <c r="V263" s="2241" t="s">
        <v>203</v>
      </c>
      <c r="W263" s="2241"/>
      <c r="X263" s="2069">
        <v>16</v>
      </c>
      <c r="Y263" s="2241"/>
      <c r="Z263" s="2241"/>
      <c r="AA263" s="2241"/>
    </row>
    <row r="264" spans="1:27" ht="24.6" customHeight="1" x14ac:dyDescent="0.2">
      <c r="A264" s="2068" t="s">
        <v>203</v>
      </c>
      <c r="B264" s="2068" t="s">
        <v>203</v>
      </c>
      <c r="C264" s="2068" t="s">
        <v>1099</v>
      </c>
      <c r="D264" s="2068"/>
      <c r="E264" s="2068"/>
      <c r="F264" s="2068"/>
      <c r="G264" s="2068" t="s">
        <v>1098</v>
      </c>
      <c r="H264" s="2068"/>
      <c r="I264" s="2068"/>
      <c r="J264" s="2068" t="s">
        <v>1063</v>
      </c>
      <c r="K264" s="2068"/>
      <c r="L264" s="2069">
        <v>9.51</v>
      </c>
      <c r="M264" s="2241" t="s">
        <v>203</v>
      </c>
      <c r="N264" s="2241"/>
      <c r="O264" s="2074">
        <v>0.43365599999999999</v>
      </c>
      <c r="P264" s="2241" t="s">
        <v>203</v>
      </c>
      <c r="Q264" s="2241" t="s">
        <v>203</v>
      </c>
      <c r="R264" s="2069">
        <v>34.61</v>
      </c>
      <c r="S264" s="2241"/>
      <c r="T264" s="2241"/>
      <c r="U264" s="2241"/>
      <c r="V264" s="2241" t="s">
        <v>203</v>
      </c>
      <c r="W264" s="2241"/>
      <c r="X264" s="2069">
        <v>15.01</v>
      </c>
      <c r="Y264" s="2241"/>
      <c r="Z264" s="2241"/>
      <c r="AA264" s="2241"/>
    </row>
    <row r="265" spans="1:27" ht="12.2" customHeight="1" x14ac:dyDescent="0.2">
      <c r="A265" s="2068" t="s">
        <v>203</v>
      </c>
      <c r="B265" s="2068" t="s">
        <v>203</v>
      </c>
      <c r="C265" s="2068" t="s">
        <v>1059</v>
      </c>
      <c r="D265" s="2068"/>
      <c r="E265" s="2068"/>
      <c r="F265" s="2068"/>
      <c r="G265" s="2068" t="s">
        <v>1058</v>
      </c>
      <c r="H265" s="2068"/>
      <c r="I265" s="2068"/>
      <c r="J265" s="2068" t="s">
        <v>203</v>
      </c>
      <c r="K265" s="2068"/>
      <c r="L265" s="2241" t="s">
        <v>203</v>
      </c>
      <c r="M265" s="2241" t="s">
        <v>203</v>
      </c>
      <c r="N265" s="2241"/>
      <c r="O265" s="2241" t="s">
        <v>203</v>
      </c>
      <c r="P265" s="2241" t="s">
        <v>203</v>
      </c>
      <c r="Q265" s="2241" t="s">
        <v>203</v>
      </c>
      <c r="R265" s="2241" t="s">
        <v>203</v>
      </c>
      <c r="S265" s="2241"/>
      <c r="T265" s="2241"/>
      <c r="U265" s="2241"/>
      <c r="V265" s="2241" t="s">
        <v>203</v>
      </c>
      <c r="W265" s="2241"/>
      <c r="X265" s="2065">
        <v>52.02</v>
      </c>
      <c r="Y265" s="2066"/>
      <c r="Z265" s="2066"/>
      <c r="AA265" s="2066"/>
    </row>
    <row r="266" spans="1:27" ht="12.2" customHeight="1" x14ac:dyDescent="0.2">
      <c r="A266" s="2068" t="s">
        <v>203</v>
      </c>
      <c r="B266" s="2068" t="s">
        <v>203</v>
      </c>
      <c r="C266" s="2068" t="s">
        <v>1097</v>
      </c>
      <c r="D266" s="2068"/>
      <c r="E266" s="2068"/>
      <c r="F266" s="2068"/>
      <c r="G266" s="2068" t="s">
        <v>1096</v>
      </c>
      <c r="H266" s="2068"/>
      <c r="I266" s="2068"/>
      <c r="J266" s="2068" t="s">
        <v>1095</v>
      </c>
      <c r="K266" s="2068"/>
      <c r="L266" s="2069">
        <v>21.51</v>
      </c>
      <c r="M266" s="2241" t="s">
        <v>203</v>
      </c>
      <c r="N266" s="2241"/>
      <c r="O266" s="2074">
        <v>0.98085599999999995</v>
      </c>
      <c r="P266" s="2241" t="s">
        <v>203</v>
      </c>
      <c r="Q266" s="2241" t="s">
        <v>203</v>
      </c>
      <c r="R266" s="2069">
        <v>7.32</v>
      </c>
      <c r="S266" s="2241"/>
      <c r="T266" s="2241"/>
      <c r="U266" s="2241"/>
      <c r="V266" s="2241" t="s">
        <v>203</v>
      </c>
      <c r="W266" s="2241"/>
      <c r="X266" s="2069">
        <v>7.18</v>
      </c>
      <c r="Y266" s="2241"/>
      <c r="Z266" s="2241"/>
      <c r="AA266" s="2241"/>
    </row>
    <row r="267" spans="1:27" ht="48.95" customHeight="1" x14ac:dyDescent="0.2">
      <c r="A267" s="2068" t="s">
        <v>203</v>
      </c>
      <c r="B267" s="2068" t="s">
        <v>203</v>
      </c>
      <c r="C267" s="2068" t="s">
        <v>1094</v>
      </c>
      <c r="D267" s="2068"/>
      <c r="E267" s="2068"/>
      <c r="F267" s="2068"/>
      <c r="G267" s="2068" t="s">
        <v>1093</v>
      </c>
      <c r="H267" s="2068"/>
      <c r="I267" s="2068"/>
      <c r="J267" s="2068" t="s">
        <v>1092</v>
      </c>
      <c r="K267" s="2068"/>
      <c r="L267" s="2076">
        <v>8.1</v>
      </c>
      <c r="M267" s="2241" t="s">
        <v>203</v>
      </c>
      <c r="N267" s="2241"/>
      <c r="O267" s="2088">
        <v>0.36936000000000002</v>
      </c>
      <c r="P267" s="2069">
        <v>155.63</v>
      </c>
      <c r="Q267" s="2069">
        <v>0.78</v>
      </c>
      <c r="R267" s="2069">
        <v>121.39</v>
      </c>
      <c r="S267" s="2241"/>
      <c r="T267" s="2241"/>
      <c r="U267" s="2241"/>
      <c r="V267" s="2241" t="s">
        <v>203</v>
      </c>
      <c r="W267" s="2241"/>
      <c r="X267" s="2069">
        <v>44.84</v>
      </c>
      <c r="Y267" s="2241"/>
      <c r="Z267" s="2241"/>
      <c r="AA267" s="2241"/>
    </row>
    <row r="268" spans="1:27" ht="12.2" customHeight="1" x14ac:dyDescent="0.2">
      <c r="A268" s="2068" t="s">
        <v>203</v>
      </c>
      <c r="B268" s="2068" t="s">
        <v>203</v>
      </c>
      <c r="C268" s="2068" t="s">
        <v>1091</v>
      </c>
      <c r="D268" s="2068"/>
      <c r="E268" s="2068"/>
      <c r="F268" s="2068"/>
      <c r="G268" s="2068" t="s">
        <v>1090</v>
      </c>
      <c r="H268" s="2068"/>
      <c r="I268" s="2068"/>
      <c r="J268" s="2068" t="s">
        <v>394</v>
      </c>
      <c r="K268" s="2068"/>
      <c r="L268" s="2071">
        <v>1</v>
      </c>
      <c r="M268" s="2241" t="s">
        <v>203</v>
      </c>
      <c r="N268" s="2241"/>
      <c r="O268" s="2081">
        <v>4.5600000000000002E-2</v>
      </c>
      <c r="P268" s="2241" t="s">
        <v>203</v>
      </c>
      <c r="Q268" s="2241" t="s">
        <v>203</v>
      </c>
      <c r="R268" s="2241" t="s">
        <v>203</v>
      </c>
      <c r="S268" s="2241"/>
      <c r="T268" s="2241"/>
      <c r="U268" s="2241"/>
      <c r="V268" s="2241" t="s">
        <v>203</v>
      </c>
      <c r="W268" s="2241"/>
      <c r="X268" s="2241" t="s">
        <v>203</v>
      </c>
      <c r="Y268" s="2241"/>
      <c r="Z268" s="2241"/>
      <c r="AA268" s="2241"/>
    </row>
    <row r="269" spans="1:27" ht="24.6" customHeight="1" x14ac:dyDescent="0.2">
      <c r="A269" s="2068" t="s">
        <v>203</v>
      </c>
      <c r="B269" s="2068" t="s">
        <v>203</v>
      </c>
      <c r="C269" s="2068" t="s">
        <v>1089</v>
      </c>
      <c r="D269" s="2068"/>
      <c r="E269" s="2068"/>
      <c r="F269" s="2068"/>
      <c r="G269" s="2068" t="s">
        <v>2281</v>
      </c>
      <c r="H269" s="2068"/>
      <c r="I269" s="2068"/>
      <c r="J269" s="2068" t="s">
        <v>394</v>
      </c>
      <c r="K269" s="2068"/>
      <c r="L269" s="2081">
        <v>1E-4</v>
      </c>
      <c r="M269" s="2241" t="s">
        <v>203</v>
      </c>
      <c r="N269" s="2241"/>
      <c r="O269" s="2241" t="s">
        <v>203</v>
      </c>
      <c r="P269" s="2241" t="s">
        <v>203</v>
      </c>
      <c r="Q269" s="2241" t="s">
        <v>203</v>
      </c>
      <c r="R269" s="2241" t="s">
        <v>203</v>
      </c>
      <c r="S269" s="2241"/>
      <c r="T269" s="2241"/>
      <c r="U269" s="2241"/>
      <c r="V269" s="2241" t="s">
        <v>203</v>
      </c>
      <c r="W269" s="2241"/>
      <c r="X269" s="2241" t="s">
        <v>203</v>
      </c>
      <c r="Y269" s="2241"/>
      <c r="Z269" s="2241"/>
      <c r="AA269" s="2241"/>
    </row>
    <row r="270" spans="1:27" ht="12.2" customHeight="1" x14ac:dyDescent="0.2">
      <c r="A270" s="2068" t="s">
        <v>203</v>
      </c>
      <c r="B270" s="2068" t="s">
        <v>203</v>
      </c>
      <c r="C270" s="2068" t="s">
        <v>203</v>
      </c>
      <c r="D270" s="2068"/>
      <c r="E270" s="2068"/>
      <c r="F270" s="2068"/>
      <c r="G270" s="2082" t="s">
        <v>1057</v>
      </c>
      <c r="H270" s="2082"/>
      <c r="I270" s="2082"/>
      <c r="J270" s="2077" t="s">
        <v>203</v>
      </c>
      <c r="K270" s="2077"/>
      <c r="L270" s="2077" t="s">
        <v>203</v>
      </c>
      <c r="M270" s="2077" t="s">
        <v>203</v>
      </c>
      <c r="N270" s="2077"/>
      <c r="O270" s="2077" t="s">
        <v>203</v>
      </c>
      <c r="P270" s="2077" t="s">
        <v>203</v>
      </c>
      <c r="Q270" s="2077" t="s">
        <v>203</v>
      </c>
      <c r="R270" s="2077" t="s">
        <v>203</v>
      </c>
      <c r="S270" s="2077"/>
      <c r="T270" s="2077"/>
      <c r="U270" s="2077"/>
      <c r="V270" s="2077" t="s">
        <v>203</v>
      </c>
      <c r="W270" s="2077"/>
      <c r="X270" s="2079">
        <v>2092.92</v>
      </c>
      <c r="Y270" s="2080"/>
      <c r="Z270" s="2080"/>
      <c r="AA270" s="2080"/>
    </row>
    <row r="271" spans="1:27" ht="12.2" customHeight="1" x14ac:dyDescent="0.2">
      <c r="C271" s="2068" t="s">
        <v>203</v>
      </c>
      <c r="D271" s="2068"/>
      <c r="E271" s="2068"/>
      <c r="F271" s="2068"/>
      <c r="G271" s="2068" t="s">
        <v>1056</v>
      </c>
      <c r="H271" s="2068"/>
      <c r="I271" s="2068"/>
      <c r="J271" s="2068" t="s">
        <v>203</v>
      </c>
      <c r="K271" s="2068"/>
      <c r="L271" s="2241" t="s">
        <v>203</v>
      </c>
      <c r="M271" s="2241" t="s">
        <v>203</v>
      </c>
      <c r="N271" s="2241"/>
      <c r="O271" s="2241" t="s">
        <v>203</v>
      </c>
      <c r="P271" s="2068" t="s">
        <v>203</v>
      </c>
      <c r="Q271" s="2068" t="s">
        <v>203</v>
      </c>
      <c r="R271" s="2068" t="s">
        <v>203</v>
      </c>
      <c r="S271" s="2068"/>
      <c r="T271" s="2068"/>
      <c r="U271" s="2068"/>
      <c r="V271" s="2068" t="s">
        <v>203</v>
      </c>
      <c r="W271" s="2068"/>
      <c r="X271" s="2069">
        <v>2006.87</v>
      </c>
      <c r="Y271" s="2241"/>
      <c r="Z271" s="2241"/>
      <c r="AA271" s="2241"/>
    </row>
    <row r="272" spans="1:27" ht="48.95" customHeight="1" x14ac:dyDescent="0.2">
      <c r="C272" s="2068" t="s">
        <v>1087</v>
      </c>
      <c r="D272" s="2068"/>
      <c r="E272" s="2068"/>
      <c r="F272" s="2068"/>
      <c r="G272" s="2068" t="s">
        <v>1086</v>
      </c>
      <c r="H272" s="2068"/>
      <c r="I272" s="2068"/>
      <c r="J272" s="2068" t="s">
        <v>249</v>
      </c>
      <c r="K272" s="2068"/>
      <c r="L272" s="2071">
        <v>103</v>
      </c>
      <c r="M272" s="2241" t="s">
        <v>203</v>
      </c>
      <c r="N272" s="2241"/>
      <c r="O272" s="2069">
        <v>103</v>
      </c>
      <c r="P272" s="2068" t="s">
        <v>203</v>
      </c>
      <c r="Q272" s="2068" t="s">
        <v>203</v>
      </c>
      <c r="R272" s="2068" t="s">
        <v>203</v>
      </c>
      <c r="S272" s="2068"/>
      <c r="T272" s="2068"/>
      <c r="U272" s="2068"/>
      <c r="V272" s="2068" t="s">
        <v>203</v>
      </c>
      <c r="W272" s="2068"/>
      <c r="X272" s="2069">
        <v>2067.08</v>
      </c>
      <c r="Y272" s="2241"/>
      <c r="Z272" s="2241"/>
      <c r="AA272" s="2241"/>
    </row>
    <row r="273" spans="1:27" ht="48.95" customHeight="1" x14ac:dyDescent="0.2">
      <c r="C273" s="2068" t="s">
        <v>1085</v>
      </c>
      <c r="D273" s="2068"/>
      <c r="E273" s="2068"/>
      <c r="F273" s="2068"/>
      <c r="G273" s="2068" t="s">
        <v>1084</v>
      </c>
      <c r="H273" s="2068"/>
      <c r="I273" s="2068"/>
      <c r="J273" s="2068" t="s">
        <v>249</v>
      </c>
      <c r="K273" s="2068"/>
      <c r="L273" s="2071">
        <v>59</v>
      </c>
      <c r="M273" s="2241" t="s">
        <v>203</v>
      </c>
      <c r="N273" s="2241"/>
      <c r="O273" s="2069">
        <v>59</v>
      </c>
      <c r="P273" s="2068" t="s">
        <v>203</v>
      </c>
      <c r="Q273" s="2068" t="s">
        <v>203</v>
      </c>
      <c r="R273" s="2068" t="s">
        <v>203</v>
      </c>
      <c r="S273" s="2068"/>
      <c r="T273" s="2068"/>
      <c r="U273" s="2068"/>
      <c r="V273" s="2068" t="s">
        <v>203</v>
      </c>
      <c r="W273" s="2068"/>
      <c r="X273" s="2069">
        <v>1184.05</v>
      </c>
      <c r="Y273" s="2241"/>
      <c r="Z273" s="2241"/>
      <c r="AA273" s="2241"/>
    </row>
    <row r="274" spans="1:27" x14ac:dyDescent="0.2">
      <c r="A274" s="916"/>
      <c r="B274" s="916"/>
      <c r="C274" s="916"/>
      <c r="D274" s="916"/>
      <c r="E274" s="916"/>
      <c r="F274" s="916"/>
      <c r="G274" s="916"/>
      <c r="H274" s="916"/>
      <c r="I274" s="916"/>
      <c r="J274" s="916"/>
      <c r="K274" s="916"/>
      <c r="L274" s="916"/>
      <c r="M274" s="916"/>
      <c r="N274" s="916"/>
      <c r="O274" s="916"/>
      <c r="P274" s="916"/>
      <c r="Q274" s="916"/>
      <c r="R274" s="916"/>
      <c r="S274" s="916"/>
      <c r="T274" s="916"/>
      <c r="U274" s="916"/>
      <c r="V274" s="916"/>
      <c r="W274" s="916"/>
      <c r="X274" s="916"/>
      <c r="Y274" s="916"/>
      <c r="Z274" s="916"/>
      <c r="AA274" s="916"/>
    </row>
    <row r="275" spans="1:27" ht="12.2" customHeight="1" x14ac:dyDescent="0.2">
      <c r="G275" s="2064" t="s">
        <v>246</v>
      </c>
      <c r="H275" s="2064"/>
      <c r="I275" s="2064"/>
      <c r="J275" s="2064"/>
      <c r="K275" s="2064"/>
      <c r="L275" s="2064"/>
      <c r="M275" s="2064"/>
      <c r="N275" s="2064"/>
      <c r="O275" s="2064"/>
      <c r="P275" s="2064"/>
      <c r="Q275" s="2068" t="s">
        <v>203</v>
      </c>
      <c r="R275" s="2065">
        <v>117194.08</v>
      </c>
      <c r="S275" s="2066"/>
      <c r="T275" s="2066"/>
      <c r="U275" s="2066"/>
      <c r="V275" s="2068" t="s">
        <v>203</v>
      </c>
      <c r="W275" s="2068"/>
      <c r="X275" s="2065">
        <v>5344.05</v>
      </c>
      <c r="Y275" s="2066"/>
      <c r="Z275" s="2066"/>
      <c r="AA275" s="2066"/>
    </row>
    <row r="276" spans="1:27" ht="36.75" customHeight="1" x14ac:dyDescent="0.2">
      <c r="A276" s="2068" t="s">
        <v>252</v>
      </c>
      <c r="B276" s="2064" t="s">
        <v>252</v>
      </c>
      <c r="C276" s="2064" t="s">
        <v>2280</v>
      </c>
      <c r="D276" s="2064"/>
      <c r="E276" s="2064"/>
      <c r="F276" s="2064"/>
      <c r="G276" s="2064" t="s">
        <v>2279</v>
      </c>
      <c r="H276" s="2064"/>
      <c r="I276" s="2064"/>
      <c r="J276" s="2064" t="s">
        <v>468</v>
      </c>
      <c r="K276" s="2064"/>
      <c r="L276" s="2069">
        <v>0.02</v>
      </c>
      <c r="M276" s="2241" t="s">
        <v>203</v>
      </c>
      <c r="N276" s="2241"/>
      <c r="O276" s="2065">
        <v>0.02</v>
      </c>
      <c r="P276" s="2241" t="s">
        <v>203</v>
      </c>
      <c r="Q276" s="2241" t="s">
        <v>203</v>
      </c>
      <c r="R276" s="2241" t="s">
        <v>203</v>
      </c>
      <c r="S276" s="2241"/>
      <c r="T276" s="2241"/>
      <c r="U276" s="2241"/>
      <c r="V276" s="2241" t="s">
        <v>203</v>
      </c>
      <c r="W276" s="2241"/>
      <c r="X276" s="2241" t="s">
        <v>203</v>
      </c>
      <c r="Y276" s="2241"/>
      <c r="Z276" s="2241"/>
      <c r="AA276" s="2241"/>
    </row>
    <row r="277" spans="1:27" ht="12.2" customHeight="1" x14ac:dyDescent="0.2">
      <c r="A277" s="2068" t="s">
        <v>203</v>
      </c>
      <c r="B277" s="2068" t="s">
        <v>203</v>
      </c>
      <c r="C277" s="2068" t="s">
        <v>1077</v>
      </c>
      <c r="D277" s="2068"/>
      <c r="E277" s="2068"/>
      <c r="F277" s="2068"/>
      <c r="G277" s="2068" t="s">
        <v>1076</v>
      </c>
      <c r="H277" s="2068"/>
      <c r="I277" s="2068"/>
      <c r="J277" s="2068" t="s">
        <v>1060</v>
      </c>
      <c r="K277" s="2068"/>
      <c r="L277" s="2241" t="s">
        <v>203</v>
      </c>
      <c r="M277" s="2241" t="s">
        <v>203</v>
      </c>
      <c r="N277" s="2241"/>
      <c r="O277" s="2072">
        <v>0.26200000000000001</v>
      </c>
      <c r="P277" s="2241" t="s">
        <v>203</v>
      </c>
      <c r="Q277" s="2241" t="s">
        <v>203</v>
      </c>
      <c r="R277" s="2241" t="s">
        <v>203</v>
      </c>
      <c r="S277" s="2241"/>
      <c r="T277" s="2241"/>
      <c r="U277" s="2241"/>
      <c r="V277" s="2241" t="s">
        <v>203</v>
      </c>
      <c r="W277" s="2241"/>
      <c r="X277" s="2065">
        <v>115.02</v>
      </c>
      <c r="Y277" s="2066"/>
      <c r="Z277" s="2066"/>
      <c r="AA277" s="2066"/>
    </row>
    <row r="278" spans="1:27" ht="12.2" customHeight="1" x14ac:dyDescent="0.2">
      <c r="A278" s="2068" t="s">
        <v>203</v>
      </c>
      <c r="B278" s="2068" t="s">
        <v>203</v>
      </c>
      <c r="C278" s="2068" t="s">
        <v>1410</v>
      </c>
      <c r="D278" s="2068"/>
      <c r="E278" s="2068"/>
      <c r="F278" s="2068"/>
      <c r="G278" s="2068" t="s">
        <v>1409</v>
      </c>
      <c r="H278" s="2068"/>
      <c r="I278" s="2068"/>
      <c r="J278" s="2068" t="s">
        <v>1060</v>
      </c>
      <c r="K278" s="2068"/>
      <c r="L278" s="2076">
        <v>13.1</v>
      </c>
      <c r="M278" s="2241" t="s">
        <v>203</v>
      </c>
      <c r="N278" s="2241"/>
      <c r="O278" s="2072">
        <v>0.26200000000000001</v>
      </c>
      <c r="P278" s="2241" t="s">
        <v>203</v>
      </c>
      <c r="Q278" s="2241" t="s">
        <v>203</v>
      </c>
      <c r="R278" s="2069">
        <v>439</v>
      </c>
      <c r="S278" s="2241"/>
      <c r="T278" s="2241"/>
      <c r="U278" s="2241"/>
      <c r="V278" s="2241" t="s">
        <v>203</v>
      </c>
      <c r="W278" s="2241"/>
      <c r="X278" s="2069">
        <v>115.02</v>
      </c>
      <c r="Y278" s="2241"/>
      <c r="Z278" s="2241"/>
      <c r="AA278" s="2241"/>
    </row>
    <row r="279" spans="1:27" ht="12.2" customHeight="1" x14ac:dyDescent="0.2">
      <c r="A279" s="2068" t="s">
        <v>203</v>
      </c>
      <c r="B279" s="2068" t="s">
        <v>203</v>
      </c>
      <c r="C279" s="2068" t="s">
        <v>1073</v>
      </c>
      <c r="D279" s="2068"/>
      <c r="E279" s="2068"/>
      <c r="F279" s="2068"/>
      <c r="G279" s="2068" t="s">
        <v>258</v>
      </c>
      <c r="H279" s="2068"/>
      <c r="I279" s="2068"/>
      <c r="J279" s="2068" t="s">
        <v>203</v>
      </c>
      <c r="K279" s="2068"/>
      <c r="L279" s="2241" t="s">
        <v>203</v>
      </c>
      <c r="M279" s="2241" t="s">
        <v>203</v>
      </c>
      <c r="N279" s="2241"/>
      <c r="O279" s="2241" t="s">
        <v>203</v>
      </c>
      <c r="P279" s="2241" t="s">
        <v>203</v>
      </c>
      <c r="Q279" s="2241" t="s">
        <v>203</v>
      </c>
      <c r="R279" s="2241" t="s">
        <v>203</v>
      </c>
      <c r="S279" s="2241"/>
      <c r="T279" s="2241"/>
      <c r="U279" s="2241"/>
      <c r="V279" s="2241" t="s">
        <v>203</v>
      </c>
      <c r="W279" s="2241"/>
      <c r="X279" s="2065">
        <v>782.58</v>
      </c>
      <c r="Y279" s="2066"/>
      <c r="Z279" s="2066"/>
      <c r="AA279" s="2066"/>
    </row>
    <row r="280" spans="1:27" ht="12.2" customHeight="1" x14ac:dyDescent="0.2">
      <c r="A280" s="2084" t="s">
        <v>203</v>
      </c>
      <c r="B280" s="2084" t="s">
        <v>203</v>
      </c>
      <c r="C280" s="2084" t="s">
        <v>203</v>
      </c>
      <c r="D280" s="2084"/>
      <c r="E280" s="2084"/>
      <c r="F280" s="2084"/>
      <c r="G280" s="2084" t="s">
        <v>1072</v>
      </c>
      <c r="H280" s="2084"/>
      <c r="I280" s="2084"/>
      <c r="J280" s="2084" t="s">
        <v>1060</v>
      </c>
      <c r="K280" s="2084"/>
      <c r="L280" s="2083" t="s">
        <v>203</v>
      </c>
      <c r="M280" s="2083" t="s">
        <v>203</v>
      </c>
      <c r="N280" s="2083"/>
      <c r="O280" s="2094">
        <v>0.28599999999999998</v>
      </c>
      <c r="P280" s="2083" t="s">
        <v>203</v>
      </c>
      <c r="Q280" s="2083" t="s">
        <v>203</v>
      </c>
      <c r="R280" s="2083" t="s">
        <v>203</v>
      </c>
      <c r="S280" s="2083"/>
      <c r="T280" s="2083"/>
      <c r="U280" s="2083"/>
      <c r="V280" s="2083" t="s">
        <v>203</v>
      </c>
      <c r="W280" s="2083"/>
      <c r="X280" s="2065">
        <v>177.39</v>
      </c>
      <c r="Y280" s="2066"/>
      <c r="Z280" s="2066"/>
      <c r="AA280" s="2066"/>
    </row>
    <row r="281" spans="1:27" ht="36.75" customHeight="1" x14ac:dyDescent="0.2">
      <c r="A281" s="2068" t="s">
        <v>203</v>
      </c>
      <c r="B281" s="2068" t="s">
        <v>203</v>
      </c>
      <c r="C281" s="2068" t="s">
        <v>1071</v>
      </c>
      <c r="D281" s="2068"/>
      <c r="E281" s="2068"/>
      <c r="F281" s="2068"/>
      <c r="G281" s="2068" t="s">
        <v>1070</v>
      </c>
      <c r="H281" s="2068"/>
      <c r="I281" s="2068"/>
      <c r="J281" s="2068" t="s">
        <v>1063</v>
      </c>
      <c r="K281" s="2068"/>
      <c r="L281" s="2076">
        <v>14.3</v>
      </c>
      <c r="M281" s="2241" t="s">
        <v>203</v>
      </c>
      <c r="N281" s="2241"/>
      <c r="O281" s="2072">
        <v>0.28599999999999998</v>
      </c>
      <c r="P281" s="2069">
        <v>2088.77</v>
      </c>
      <c r="Q281" s="2069">
        <v>1.31</v>
      </c>
      <c r="R281" s="2069">
        <v>2736.29</v>
      </c>
      <c r="S281" s="2241"/>
      <c r="T281" s="2241"/>
      <c r="U281" s="2241"/>
      <c r="V281" s="2241" t="s">
        <v>203</v>
      </c>
      <c r="W281" s="2241"/>
      <c r="X281" s="2069">
        <v>782.58</v>
      </c>
      <c r="Y281" s="2241"/>
      <c r="Z281" s="2241"/>
      <c r="AA281" s="2241"/>
    </row>
    <row r="282" spans="1:27" ht="12.2" customHeight="1" x14ac:dyDescent="0.2">
      <c r="A282" s="2068" t="s">
        <v>203</v>
      </c>
      <c r="B282" s="2068" t="s">
        <v>203</v>
      </c>
      <c r="C282" s="2068" t="s">
        <v>1069</v>
      </c>
      <c r="D282" s="2068"/>
      <c r="E282" s="2068"/>
      <c r="F282" s="2068"/>
      <c r="G282" s="2068" t="s">
        <v>1068</v>
      </c>
      <c r="H282" s="2068"/>
      <c r="I282" s="2068"/>
      <c r="J282" s="2068" t="s">
        <v>1060</v>
      </c>
      <c r="K282" s="2068"/>
      <c r="L282" s="2076">
        <v>14.3</v>
      </c>
      <c r="M282" s="2241" t="s">
        <v>203</v>
      </c>
      <c r="N282" s="2241"/>
      <c r="O282" s="2072">
        <v>0.28599999999999998</v>
      </c>
      <c r="P282" s="2241" t="s">
        <v>203</v>
      </c>
      <c r="Q282" s="2241" t="s">
        <v>203</v>
      </c>
      <c r="R282" s="2069">
        <v>620.24</v>
      </c>
      <c r="S282" s="2241"/>
      <c r="T282" s="2241"/>
      <c r="U282" s="2241"/>
      <c r="V282" s="2241" t="s">
        <v>203</v>
      </c>
      <c r="W282" s="2241"/>
      <c r="X282" s="2069">
        <v>177.39</v>
      </c>
      <c r="Y282" s="2241"/>
      <c r="Z282" s="2241"/>
      <c r="AA282" s="2241"/>
    </row>
    <row r="283" spans="1:27" ht="12.2" customHeight="1" x14ac:dyDescent="0.2">
      <c r="A283" s="2068" t="s">
        <v>203</v>
      </c>
      <c r="B283" s="2068" t="s">
        <v>203</v>
      </c>
      <c r="C283" s="2068" t="s">
        <v>203</v>
      </c>
      <c r="D283" s="2068"/>
      <c r="E283" s="2068"/>
      <c r="F283" s="2068"/>
      <c r="G283" s="2082" t="s">
        <v>1057</v>
      </c>
      <c r="H283" s="2082"/>
      <c r="I283" s="2082"/>
      <c r="J283" s="2077" t="s">
        <v>203</v>
      </c>
      <c r="K283" s="2077"/>
      <c r="L283" s="2077" t="s">
        <v>203</v>
      </c>
      <c r="M283" s="2077" t="s">
        <v>203</v>
      </c>
      <c r="N283" s="2077"/>
      <c r="O283" s="2077" t="s">
        <v>203</v>
      </c>
      <c r="P283" s="2077" t="s">
        <v>203</v>
      </c>
      <c r="Q283" s="2077" t="s">
        <v>203</v>
      </c>
      <c r="R283" s="2077" t="s">
        <v>203</v>
      </c>
      <c r="S283" s="2077"/>
      <c r="T283" s="2077"/>
      <c r="U283" s="2077"/>
      <c r="V283" s="2077" t="s">
        <v>203</v>
      </c>
      <c r="W283" s="2077"/>
      <c r="X283" s="2079">
        <v>1074.99</v>
      </c>
      <c r="Y283" s="2080"/>
      <c r="Z283" s="2080"/>
      <c r="AA283" s="2080"/>
    </row>
    <row r="284" spans="1:27" ht="12.2" customHeight="1" x14ac:dyDescent="0.2">
      <c r="C284" s="2068" t="s">
        <v>203</v>
      </c>
      <c r="D284" s="2068"/>
      <c r="E284" s="2068"/>
      <c r="F284" s="2068"/>
      <c r="G284" s="2068" t="s">
        <v>1056</v>
      </c>
      <c r="H284" s="2068"/>
      <c r="I284" s="2068"/>
      <c r="J284" s="2068" t="s">
        <v>203</v>
      </c>
      <c r="K284" s="2068"/>
      <c r="L284" s="2241" t="s">
        <v>203</v>
      </c>
      <c r="M284" s="2241" t="s">
        <v>203</v>
      </c>
      <c r="N284" s="2241"/>
      <c r="O284" s="2241" t="s">
        <v>203</v>
      </c>
      <c r="P284" s="2068" t="s">
        <v>203</v>
      </c>
      <c r="Q284" s="2068" t="s">
        <v>203</v>
      </c>
      <c r="R284" s="2068" t="s">
        <v>203</v>
      </c>
      <c r="S284" s="2068"/>
      <c r="T284" s="2068"/>
      <c r="U284" s="2068"/>
      <c r="V284" s="2068" t="s">
        <v>203</v>
      </c>
      <c r="W284" s="2068"/>
      <c r="X284" s="2069">
        <v>292.41000000000003</v>
      </c>
      <c r="Y284" s="2241"/>
      <c r="Z284" s="2241"/>
      <c r="AA284" s="2241"/>
    </row>
    <row r="285" spans="1:27" ht="36.75" customHeight="1" x14ac:dyDescent="0.2">
      <c r="C285" s="2068" t="s">
        <v>2278</v>
      </c>
      <c r="D285" s="2068"/>
      <c r="E285" s="2068"/>
      <c r="F285" s="2068"/>
      <c r="G285" s="2068" t="s">
        <v>2277</v>
      </c>
      <c r="H285" s="2068"/>
      <c r="I285" s="2068"/>
      <c r="J285" s="2068" t="s">
        <v>249</v>
      </c>
      <c r="K285" s="2068"/>
      <c r="L285" s="2071">
        <v>89</v>
      </c>
      <c r="M285" s="2241" t="s">
        <v>203</v>
      </c>
      <c r="N285" s="2241"/>
      <c r="O285" s="2069">
        <v>89</v>
      </c>
      <c r="P285" s="2068" t="s">
        <v>203</v>
      </c>
      <c r="Q285" s="2068" t="s">
        <v>203</v>
      </c>
      <c r="R285" s="2068" t="s">
        <v>203</v>
      </c>
      <c r="S285" s="2068"/>
      <c r="T285" s="2068"/>
      <c r="U285" s="2068"/>
      <c r="V285" s="2068" t="s">
        <v>203</v>
      </c>
      <c r="W285" s="2068"/>
      <c r="X285" s="2069">
        <v>260.24</v>
      </c>
      <c r="Y285" s="2241"/>
      <c r="Z285" s="2241"/>
      <c r="AA285" s="2241"/>
    </row>
    <row r="286" spans="1:27" ht="36.75" customHeight="1" x14ac:dyDescent="0.2">
      <c r="C286" s="2068" t="s">
        <v>2276</v>
      </c>
      <c r="D286" s="2068"/>
      <c r="E286" s="2068"/>
      <c r="F286" s="2068"/>
      <c r="G286" s="2068" t="s">
        <v>2275</v>
      </c>
      <c r="H286" s="2068"/>
      <c r="I286" s="2068"/>
      <c r="J286" s="2068" t="s">
        <v>249</v>
      </c>
      <c r="K286" s="2068"/>
      <c r="L286" s="2071">
        <v>41</v>
      </c>
      <c r="M286" s="2241" t="s">
        <v>203</v>
      </c>
      <c r="N286" s="2241"/>
      <c r="O286" s="2069">
        <v>41</v>
      </c>
      <c r="P286" s="2068" t="s">
        <v>203</v>
      </c>
      <c r="Q286" s="2068" t="s">
        <v>203</v>
      </c>
      <c r="R286" s="2068" t="s">
        <v>203</v>
      </c>
      <c r="S286" s="2068"/>
      <c r="T286" s="2068"/>
      <c r="U286" s="2068"/>
      <c r="V286" s="2068" t="s">
        <v>203</v>
      </c>
      <c r="W286" s="2068"/>
      <c r="X286" s="2069">
        <v>119.89</v>
      </c>
      <c r="Y286" s="2241"/>
      <c r="Z286" s="2241"/>
      <c r="AA286" s="2241"/>
    </row>
    <row r="287" spans="1:27" x14ac:dyDescent="0.2">
      <c r="A287" s="916"/>
      <c r="B287" s="916"/>
      <c r="C287" s="916"/>
      <c r="D287" s="916"/>
      <c r="E287" s="916"/>
      <c r="F287" s="916"/>
      <c r="G287" s="916"/>
      <c r="H287" s="916"/>
      <c r="I287" s="916"/>
      <c r="J287" s="916"/>
      <c r="K287" s="916"/>
      <c r="L287" s="916"/>
      <c r="M287" s="916"/>
      <c r="N287" s="916"/>
      <c r="O287" s="916"/>
      <c r="P287" s="916"/>
      <c r="Q287" s="916"/>
      <c r="R287" s="916"/>
      <c r="S287" s="916"/>
      <c r="T287" s="916"/>
      <c r="U287" s="916"/>
      <c r="V287" s="916"/>
      <c r="W287" s="916"/>
      <c r="X287" s="916"/>
      <c r="Y287" s="916"/>
      <c r="Z287" s="916"/>
      <c r="AA287" s="916"/>
    </row>
    <row r="288" spans="1:27" ht="12.2" customHeight="1" x14ac:dyDescent="0.2">
      <c r="G288" s="2064" t="s">
        <v>246</v>
      </c>
      <c r="H288" s="2064"/>
      <c r="I288" s="2064"/>
      <c r="J288" s="2064"/>
      <c r="K288" s="2064"/>
      <c r="L288" s="2064"/>
      <c r="M288" s="2064"/>
      <c r="N288" s="2064"/>
      <c r="O288" s="2064"/>
      <c r="P288" s="2064"/>
      <c r="Q288" s="2068" t="s">
        <v>203</v>
      </c>
      <c r="R288" s="2065">
        <v>72756</v>
      </c>
      <c r="S288" s="2066"/>
      <c r="T288" s="2066"/>
      <c r="U288" s="2066"/>
      <c r="V288" s="2068" t="s">
        <v>203</v>
      </c>
      <c r="W288" s="2068"/>
      <c r="X288" s="2065">
        <v>1455.12</v>
      </c>
      <c r="Y288" s="2066"/>
      <c r="Z288" s="2066"/>
      <c r="AA288" s="2066"/>
    </row>
    <row r="289" spans="1:27" ht="48.95" customHeight="1" x14ac:dyDescent="0.2">
      <c r="A289" s="2068" t="s">
        <v>251</v>
      </c>
      <c r="B289" s="2064" t="s">
        <v>251</v>
      </c>
      <c r="C289" s="2064" t="s">
        <v>842</v>
      </c>
      <c r="D289" s="2064"/>
      <c r="E289" s="2064"/>
      <c r="F289" s="2064"/>
      <c r="G289" s="2064" t="s">
        <v>2274</v>
      </c>
      <c r="H289" s="2064"/>
      <c r="I289" s="2064"/>
      <c r="J289" s="2064" t="s">
        <v>340</v>
      </c>
      <c r="K289" s="2064"/>
      <c r="L289" s="2069">
        <v>0.43</v>
      </c>
      <c r="M289" s="2241" t="s">
        <v>203</v>
      </c>
      <c r="N289" s="2241"/>
      <c r="O289" s="2065">
        <v>0.43</v>
      </c>
      <c r="P289" s="2241" t="s">
        <v>203</v>
      </c>
      <c r="Q289" s="2241" t="s">
        <v>203</v>
      </c>
      <c r="R289" s="2241" t="s">
        <v>203</v>
      </c>
      <c r="S289" s="2241"/>
      <c r="T289" s="2241"/>
      <c r="U289" s="2241"/>
      <c r="V289" s="2241" t="s">
        <v>203</v>
      </c>
      <c r="W289" s="2241"/>
      <c r="X289" s="2241" t="s">
        <v>203</v>
      </c>
      <c r="Y289" s="2241"/>
      <c r="Z289" s="2241"/>
      <c r="AA289" s="2241"/>
    </row>
    <row r="290" spans="1:27" ht="12.2" customHeight="1" x14ac:dyDescent="0.2">
      <c r="A290" s="2068" t="s">
        <v>203</v>
      </c>
      <c r="B290" s="2068" t="s">
        <v>203</v>
      </c>
      <c r="C290" s="2068" t="s">
        <v>1077</v>
      </c>
      <c r="D290" s="2068"/>
      <c r="E290" s="2068"/>
      <c r="F290" s="2068"/>
      <c r="G290" s="2068" t="s">
        <v>1076</v>
      </c>
      <c r="H290" s="2068"/>
      <c r="I290" s="2068"/>
      <c r="J290" s="2068" t="s">
        <v>1060</v>
      </c>
      <c r="K290" s="2068"/>
      <c r="L290" s="2241" t="s">
        <v>203</v>
      </c>
      <c r="M290" s="2241" t="s">
        <v>203</v>
      </c>
      <c r="N290" s="2241"/>
      <c r="O290" s="2088">
        <v>49.081919999999997</v>
      </c>
      <c r="P290" s="2241" t="s">
        <v>203</v>
      </c>
      <c r="Q290" s="2241" t="s">
        <v>203</v>
      </c>
      <c r="R290" s="2241" t="s">
        <v>203</v>
      </c>
      <c r="S290" s="2241"/>
      <c r="T290" s="2241"/>
      <c r="U290" s="2241"/>
      <c r="V290" s="2241" t="s">
        <v>203</v>
      </c>
      <c r="W290" s="2241"/>
      <c r="X290" s="2065">
        <v>25936.66</v>
      </c>
      <c r="Y290" s="2066"/>
      <c r="Z290" s="2066"/>
      <c r="AA290" s="2066"/>
    </row>
    <row r="291" spans="1:27" ht="12.2" customHeight="1" x14ac:dyDescent="0.2">
      <c r="A291" s="2068" t="s">
        <v>203</v>
      </c>
      <c r="B291" s="2068" t="s">
        <v>203</v>
      </c>
      <c r="C291" s="2068" t="s">
        <v>1175</v>
      </c>
      <c r="D291" s="2068"/>
      <c r="E291" s="2068"/>
      <c r="F291" s="2068"/>
      <c r="G291" s="2068" t="s">
        <v>1174</v>
      </c>
      <c r="H291" s="2068"/>
      <c r="I291" s="2068"/>
      <c r="J291" s="2068" t="s">
        <v>1060</v>
      </c>
      <c r="K291" s="2068"/>
      <c r="L291" s="2069">
        <v>0.99</v>
      </c>
      <c r="M291" s="2069">
        <v>1.2</v>
      </c>
      <c r="N291" s="2241"/>
      <c r="O291" s="2088">
        <v>0.51083999999999996</v>
      </c>
      <c r="P291" s="2241" t="s">
        <v>203</v>
      </c>
      <c r="Q291" s="2241" t="s">
        <v>203</v>
      </c>
      <c r="R291" s="2069">
        <v>439</v>
      </c>
      <c r="S291" s="2241"/>
      <c r="T291" s="2241"/>
      <c r="U291" s="2241"/>
      <c r="V291" s="2241" t="s">
        <v>203</v>
      </c>
      <c r="W291" s="2241"/>
      <c r="X291" s="2069">
        <v>224.26</v>
      </c>
      <c r="Y291" s="2241"/>
      <c r="Z291" s="2241"/>
      <c r="AA291" s="2241"/>
    </row>
    <row r="292" spans="1:27" ht="12.2" customHeight="1" x14ac:dyDescent="0.2">
      <c r="A292" s="2068" t="s">
        <v>203</v>
      </c>
      <c r="B292" s="2068" t="s">
        <v>203</v>
      </c>
      <c r="C292" s="2068" t="s">
        <v>1173</v>
      </c>
      <c r="D292" s="2068"/>
      <c r="E292" s="2068"/>
      <c r="F292" s="2068"/>
      <c r="G292" s="2068" t="s">
        <v>1172</v>
      </c>
      <c r="H292" s="2068"/>
      <c r="I292" s="2068"/>
      <c r="J292" s="2068" t="s">
        <v>1060</v>
      </c>
      <c r="K292" s="2068"/>
      <c r="L292" s="2069">
        <v>47.29</v>
      </c>
      <c r="M292" s="2069">
        <v>1.2</v>
      </c>
      <c r="N292" s="2241"/>
      <c r="O292" s="2088">
        <v>24.40164</v>
      </c>
      <c r="P292" s="2241" t="s">
        <v>203</v>
      </c>
      <c r="Q292" s="2241" t="s">
        <v>203</v>
      </c>
      <c r="R292" s="2069">
        <v>479.27</v>
      </c>
      <c r="S292" s="2241"/>
      <c r="T292" s="2241"/>
      <c r="U292" s="2241"/>
      <c r="V292" s="2241" t="s">
        <v>203</v>
      </c>
      <c r="W292" s="2241"/>
      <c r="X292" s="2069">
        <v>11694.97</v>
      </c>
      <c r="Y292" s="2241"/>
      <c r="Z292" s="2241"/>
      <c r="AA292" s="2241"/>
    </row>
    <row r="293" spans="1:27" ht="12.2" customHeight="1" x14ac:dyDescent="0.2">
      <c r="A293" s="2068" t="s">
        <v>203</v>
      </c>
      <c r="B293" s="2068" t="s">
        <v>203</v>
      </c>
      <c r="C293" s="2068" t="s">
        <v>1171</v>
      </c>
      <c r="D293" s="2068"/>
      <c r="E293" s="2068"/>
      <c r="F293" s="2068"/>
      <c r="G293" s="2068" t="s">
        <v>1170</v>
      </c>
      <c r="H293" s="2068"/>
      <c r="I293" s="2068"/>
      <c r="J293" s="2068" t="s">
        <v>1060</v>
      </c>
      <c r="K293" s="2068"/>
      <c r="L293" s="2069">
        <v>23.42</v>
      </c>
      <c r="M293" s="2069">
        <v>1.2</v>
      </c>
      <c r="N293" s="2241"/>
      <c r="O293" s="2088">
        <v>12.084720000000001</v>
      </c>
      <c r="P293" s="2241" t="s">
        <v>203</v>
      </c>
      <c r="Q293" s="2241" t="s">
        <v>203</v>
      </c>
      <c r="R293" s="2069">
        <v>539.69000000000005</v>
      </c>
      <c r="S293" s="2241"/>
      <c r="T293" s="2241"/>
      <c r="U293" s="2241"/>
      <c r="V293" s="2241" t="s">
        <v>203</v>
      </c>
      <c r="W293" s="2241"/>
      <c r="X293" s="2069">
        <v>6522</v>
      </c>
      <c r="Y293" s="2241"/>
      <c r="Z293" s="2241"/>
      <c r="AA293" s="2241"/>
    </row>
    <row r="294" spans="1:27" ht="12.2" customHeight="1" x14ac:dyDescent="0.2">
      <c r="A294" s="2068" t="s">
        <v>203</v>
      </c>
      <c r="B294" s="2068" t="s">
        <v>203</v>
      </c>
      <c r="C294" s="2068" t="s">
        <v>1169</v>
      </c>
      <c r="D294" s="2068"/>
      <c r="E294" s="2068"/>
      <c r="F294" s="2068"/>
      <c r="G294" s="2068" t="s">
        <v>1168</v>
      </c>
      <c r="H294" s="2068"/>
      <c r="I294" s="2068"/>
      <c r="J294" s="2068" t="s">
        <v>1060</v>
      </c>
      <c r="K294" s="2068"/>
      <c r="L294" s="2069">
        <v>23.42</v>
      </c>
      <c r="M294" s="2069">
        <v>1.2</v>
      </c>
      <c r="N294" s="2241"/>
      <c r="O294" s="2088">
        <v>12.084720000000001</v>
      </c>
      <c r="P294" s="2241" t="s">
        <v>203</v>
      </c>
      <c r="Q294" s="2241" t="s">
        <v>203</v>
      </c>
      <c r="R294" s="2069">
        <v>620.24</v>
      </c>
      <c r="S294" s="2241"/>
      <c r="T294" s="2241"/>
      <c r="U294" s="2241"/>
      <c r="V294" s="2241" t="s">
        <v>203</v>
      </c>
      <c r="W294" s="2241"/>
      <c r="X294" s="2069">
        <v>7495.43</v>
      </c>
      <c r="Y294" s="2241"/>
      <c r="Z294" s="2241"/>
      <c r="AA294" s="2241"/>
    </row>
    <row r="295" spans="1:27" ht="12.2" customHeight="1" x14ac:dyDescent="0.2">
      <c r="A295" s="2068" t="s">
        <v>203</v>
      </c>
      <c r="B295" s="2068" t="s">
        <v>203</v>
      </c>
      <c r="C295" s="2068" t="s">
        <v>1073</v>
      </c>
      <c r="D295" s="2068"/>
      <c r="E295" s="2068"/>
      <c r="F295" s="2068"/>
      <c r="G295" s="2068" t="s">
        <v>258</v>
      </c>
      <c r="H295" s="2068"/>
      <c r="I295" s="2068"/>
      <c r="J295" s="2068" t="s">
        <v>203</v>
      </c>
      <c r="K295" s="2068"/>
      <c r="L295" s="2241" t="s">
        <v>203</v>
      </c>
      <c r="M295" s="2241" t="s">
        <v>203</v>
      </c>
      <c r="N295" s="2241"/>
      <c r="O295" s="2241" t="s">
        <v>203</v>
      </c>
      <c r="P295" s="2241" t="s">
        <v>203</v>
      </c>
      <c r="Q295" s="2241" t="s">
        <v>203</v>
      </c>
      <c r="R295" s="2241" t="s">
        <v>203</v>
      </c>
      <c r="S295" s="2241"/>
      <c r="T295" s="2241"/>
      <c r="U295" s="2241"/>
      <c r="V295" s="2241" t="s">
        <v>203</v>
      </c>
      <c r="W295" s="2241"/>
      <c r="X295" s="2065">
        <v>6852.44</v>
      </c>
      <c r="Y295" s="2066"/>
      <c r="Z295" s="2066"/>
      <c r="AA295" s="2066"/>
    </row>
    <row r="296" spans="1:27" ht="12.2" customHeight="1" x14ac:dyDescent="0.2">
      <c r="A296" s="2084" t="s">
        <v>203</v>
      </c>
      <c r="B296" s="2084" t="s">
        <v>203</v>
      </c>
      <c r="C296" s="2084" t="s">
        <v>203</v>
      </c>
      <c r="D296" s="2084"/>
      <c r="E296" s="2084"/>
      <c r="F296" s="2084"/>
      <c r="G296" s="2084" t="s">
        <v>1072</v>
      </c>
      <c r="H296" s="2084"/>
      <c r="I296" s="2084"/>
      <c r="J296" s="2084" t="s">
        <v>1060</v>
      </c>
      <c r="K296" s="2084"/>
      <c r="L296" s="2083" t="s">
        <v>203</v>
      </c>
      <c r="M296" s="2083" t="s">
        <v>203</v>
      </c>
      <c r="N296" s="2083"/>
      <c r="O296" s="2095">
        <v>12.84324</v>
      </c>
      <c r="P296" s="2083" t="s">
        <v>203</v>
      </c>
      <c r="Q296" s="2083" t="s">
        <v>203</v>
      </c>
      <c r="R296" s="2083" t="s">
        <v>203</v>
      </c>
      <c r="S296" s="2083"/>
      <c r="T296" s="2083"/>
      <c r="U296" s="2083"/>
      <c r="V296" s="2083" t="s">
        <v>203</v>
      </c>
      <c r="W296" s="2083"/>
      <c r="X296" s="2065">
        <v>7003.07</v>
      </c>
      <c r="Y296" s="2066"/>
      <c r="Z296" s="2066"/>
      <c r="AA296" s="2066"/>
    </row>
    <row r="297" spans="1:27" ht="24.6" customHeight="1" x14ac:dyDescent="0.2">
      <c r="A297" s="2068" t="s">
        <v>203</v>
      </c>
      <c r="B297" s="2068" t="s">
        <v>203</v>
      </c>
      <c r="C297" s="2068" t="s">
        <v>1114</v>
      </c>
      <c r="D297" s="2068"/>
      <c r="E297" s="2068"/>
      <c r="F297" s="2068"/>
      <c r="G297" s="2068" t="s">
        <v>1113</v>
      </c>
      <c r="H297" s="2068"/>
      <c r="I297" s="2068"/>
      <c r="J297" s="2068" t="s">
        <v>1063</v>
      </c>
      <c r="K297" s="2068"/>
      <c r="L297" s="2069">
        <v>0.75</v>
      </c>
      <c r="M297" s="2069">
        <v>1.2</v>
      </c>
      <c r="N297" s="2241"/>
      <c r="O297" s="2072">
        <v>0.38700000000000001</v>
      </c>
      <c r="P297" s="2241" t="s">
        <v>203</v>
      </c>
      <c r="Q297" s="2241" t="s">
        <v>203</v>
      </c>
      <c r="R297" s="2069">
        <v>1626.29</v>
      </c>
      <c r="S297" s="2241"/>
      <c r="T297" s="2241"/>
      <c r="U297" s="2241"/>
      <c r="V297" s="2241" t="s">
        <v>203</v>
      </c>
      <c r="W297" s="2241"/>
      <c r="X297" s="2069">
        <v>629.37</v>
      </c>
      <c r="Y297" s="2241"/>
      <c r="Z297" s="2241"/>
      <c r="AA297" s="2241"/>
    </row>
    <row r="298" spans="1:27" ht="12.2" customHeight="1" x14ac:dyDescent="0.2">
      <c r="A298" s="2068" t="s">
        <v>203</v>
      </c>
      <c r="B298" s="2068" t="s">
        <v>203</v>
      </c>
      <c r="C298" s="2068" t="s">
        <v>1112</v>
      </c>
      <c r="D298" s="2068"/>
      <c r="E298" s="2068"/>
      <c r="F298" s="2068"/>
      <c r="G298" s="2068" t="s">
        <v>1111</v>
      </c>
      <c r="H298" s="2068"/>
      <c r="I298" s="2068"/>
      <c r="J298" s="2068" t="s">
        <v>1060</v>
      </c>
      <c r="K298" s="2068"/>
      <c r="L298" s="2069">
        <v>0.75</v>
      </c>
      <c r="M298" s="2069">
        <v>1.2</v>
      </c>
      <c r="N298" s="2241"/>
      <c r="O298" s="2072">
        <v>0.38700000000000001</v>
      </c>
      <c r="P298" s="2241" t="s">
        <v>203</v>
      </c>
      <c r="Q298" s="2241" t="s">
        <v>203</v>
      </c>
      <c r="R298" s="2069">
        <v>724.95</v>
      </c>
      <c r="S298" s="2241"/>
      <c r="T298" s="2241"/>
      <c r="U298" s="2241"/>
      <c r="V298" s="2241" t="s">
        <v>203</v>
      </c>
      <c r="W298" s="2241"/>
      <c r="X298" s="2069">
        <v>280.56</v>
      </c>
      <c r="Y298" s="2241"/>
      <c r="Z298" s="2241"/>
      <c r="AA298" s="2241"/>
    </row>
    <row r="299" spans="1:27" ht="24.6" customHeight="1" x14ac:dyDescent="0.2">
      <c r="A299" s="2068" t="s">
        <v>203</v>
      </c>
      <c r="B299" s="2068" t="s">
        <v>203</v>
      </c>
      <c r="C299" s="2068" t="s">
        <v>1167</v>
      </c>
      <c r="D299" s="2068"/>
      <c r="E299" s="2068"/>
      <c r="F299" s="2068"/>
      <c r="G299" s="2068" t="s">
        <v>1166</v>
      </c>
      <c r="H299" s="2068"/>
      <c r="I299" s="2068"/>
      <c r="J299" s="2068" t="s">
        <v>1063</v>
      </c>
      <c r="K299" s="2068"/>
      <c r="L299" s="2069">
        <v>0.81</v>
      </c>
      <c r="M299" s="2069">
        <v>1.2</v>
      </c>
      <c r="N299" s="2241"/>
      <c r="O299" s="2088">
        <v>0.41796</v>
      </c>
      <c r="P299" s="2069">
        <v>11.45</v>
      </c>
      <c r="Q299" s="2069">
        <v>1.48</v>
      </c>
      <c r="R299" s="2069">
        <v>16.95</v>
      </c>
      <c r="S299" s="2241"/>
      <c r="T299" s="2241"/>
      <c r="U299" s="2241"/>
      <c r="V299" s="2241" t="s">
        <v>203</v>
      </c>
      <c r="W299" s="2241"/>
      <c r="X299" s="2069">
        <v>7.08</v>
      </c>
      <c r="Y299" s="2241"/>
      <c r="Z299" s="2241"/>
      <c r="AA299" s="2241"/>
    </row>
    <row r="300" spans="1:27" ht="24.6" customHeight="1" x14ac:dyDescent="0.2">
      <c r="A300" s="2068" t="s">
        <v>203</v>
      </c>
      <c r="B300" s="2068" t="s">
        <v>203</v>
      </c>
      <c r="C300" s="2068" t="s">
        <v>1067</v>
      </c>
      <c r="D300" s="2068"/>
      <c r="E300" s="2068"/>
      <c r="F300" s="2068"/>
      <c r="G300" s="2068" t="s">
        <v>1066</v>
      </c>
      <c r="H300" s="2068"/>
      <c r="I300" s="2068"/>
      <c r="J300" s="2068" t="s">
        <v>1063</v>
      </c>
      <c r="K300" s="2068"/>
      <c r="L300" s="2069">
        <v>22.74</v>
      </c>
      <c r="M300" s="2069">
        <v>1.2</v>
      </c>
      <c r="N300" s="2241"/>
      <c r="O300" s="2088">
        <v>11.733840000000001</v>
      </c>
      <c r="P300" s="2069">
        <v>346.73</v>
      </c>
      <c r="Q300" s="2069">
        <v>1.46</v>
      </c>
      <c r="R300" s="2069">
        <v>506.23</v>
      </c>
      <c r="S300" s="2241"/>
      <c r="T300" s="2241"/>
      <c r="U300" s="2241"/>
      <c r="V300" s="2241" t="s">
        <v>203</v>
      </c>
      <c r="W300" s="2241"/>
      <c r="X300" s="2069">
        <v>5940.02</v>
      </c>
      <c r="Y300" s="2241"/>
      <c r="Z300" s="2241"/>
      <c r="AA300" s="2241"/>
    </row>
    <row r="301" spans="1:27" ht="12.2" customHeight="1" x14ac:dyDescent="0.2">
      <c r="A301" s="2068" t="s">
        <v>203</v>
      </c>
      <c r="B301" s="2068" t="s">
        <v>203</v>
      </c>
      <c r="C301" s="2068" t="s">
        <v>1062</v>
      </c>
      <c r="D301" s="2068"/>
      <c r="E301" s="2068"/>
      <c r="F301" s="2068"/>
      <c r="G301" s="2068" t="s">
        <v>1061</v>
      </c>
      <c r="H301" s="2068"/>
      <c r="I301" s="2068"/>
      <c r="J301" s="2068" t="s">
        <v>1060</v>
      </c>
      <c r="K301" s="2068"/>
      <c r="L301" s="2069">
        <v>22.74</v>
      </c>
      <c r="M301" s="2069">
        <v>1.2</v>
      </c>
      <c r="N301" s="2241"/>
      <c r="O301" s="2088">
        <v>11.733840000000001</v>
      </c>
      <c r="P301" s="2241" t="s">
        <v>203</v>
      </c>
      <c r="Q301" s="2241" t="s">
        <v>203</v>
      </c>
      <c r="R301" s="2069">
        <v>539.69000000000005</v>
      </c>
      <c r="S301" s="2241"/>
      <c r="T301" s="2241"/>
      <c r="U301" s="2241"/>
      <c r="V301" s="2241" t="s">
        <v>203</v>
      </c>
      <c r="W301" s="2241"/>
      <c r="X301" s="2069">
        <v>6332.64</v>
      </c>
      <c r="Y301" s="2241"/>
      <c r="Z301" s="2241"/>
      <c r="AA301" s="2241"/>
    </row>
    <row r="302" spans="1:27" ht="24.6" customHeight="1" x14ac:dyDescent="0.2">
      <c r="A302" s="2068" t="s">
        <v>203</v>
      </c>
      <c r="B302" s="2068" t="s">
        <v>203</v>
      </c>
      <c r="C302" s="2068" t="s">
        <v>1065</v>
      </c>
      <c r="D302" s="2068"/>
      <c r="E302" s="2068"/>
      <c r="F302" s="2068"/>
      <c r="G302" s="2068" t="s">
        <v>1064</v>
      </c>
      <c r="H302" s="2068"/>
      <c r="I302" s="2068"/>
      <c r="J302" s="2068" t="s">
        <v>1063</v>
      </c>
      <c r="K302" s="2068"/>
      <c r="L302" s="2069">
        <v>0.59</v>
      </c>
      <c r="M302" s="2069">
        <v>1.2</v>
      </c>
      <c r="N302" s="2241"/>
      <c r="O302" s="2088">
        <v>0.30443999999999999</v>
      </c>
      <c r="P302" s="2241" t="s">
        <v>203</v>
      </c>
      <c r="Q302" s="2241" t="s">
        <v>203</v>
      </c>
      <c r="R302" s="2069">
        <v>641.70000000000005</v>
      </c>
      <c r="S302" s="2241"/>
      <c r="T302" s="2241"/>
      <c r="U302" s="2241"/>
      <c r="V302" s="2241" t="s">
        <v>203</v>
      </c>
      <c r="W302" s="2241"/>
      <c r="X302" s="2069">
        <v>195.36</v>
      </c>
      <c r="Y302" s="2241"/>
      <c r="Z302" s="2241"/>
      <c r="AA302" s="2241"/>
    </row>
    <row r="303" spans="1:27" ht="12.2" customHeight="1" x14ac:dyDescent="0.2">
      <c r="A303" s="2068" t="s">
        <v>203</v>
      </c>
      <c r="B303" s="2068" t="s">
        <v>203</v>
      </c>
      <c r="C303" s="2068" t="s">
        <v>1062</v>
      </c>
      <c r="D303" s="2068"/>
      <c r="E303" s="2068"/>
      <c r="F303" s="2068"/>
      <c r="G303" s="2068" t="s">
        <v>1061</v>
      </c>
      <c r="H303" s="2068"/>
      <c r="I303" s="2068"/>
      <c r="J303" s="2068" t="s">
        <v>1060</v>
      </c>
      <c r="K303" s="2068"/>
      <c r="L303" s="2069">
        <v>0.59</v>
      </c>
      <c r="M303" s="2069">
        <v>1.2</v>
      </c>
      <c r="N303" s="2241"/>
      <c r="O303" s="2088">
        <v>0.30443999999999999</v>
      </c>
      <c r="P303" s="2241" t="s">
        <v>203</v>
      </c>
      <c r="Q303" s="2241" t="s">
        <v>203</v>
      </c>
      <c r="R303" s="2069">
        <v>539.69000000000005</v>
      </c>
      <c r="S303" s="2241"/>
      <c r="T303" s="2241"/>
      <c r="U303" s="2241"/>
      <c r="V303" s="2241" t="s">
        <v>203</v>
      </c>
      <c r="W303" s="2241"/>
      <c r="X303" s="2069">
        <v>164.3</v>
      </c>
      <c r="Y303" s="2241"/>
      <c r="Z303" s="2241"/>
      <c r="AA303" s="2241"/>
    </row>
    <row r="304" spans="1:27" ht="24.6" customHeight="1" x14ac:dyDescent="0.2">
      <c r="A304" s="2068" t="s">
        <v>203</v>
      </c>
      <c r="B304" s="2068" t="s">
        <v>203</v>
      </c>
      <c r="C304" s="2068" t="s">
        <v>1165</v>
      </c>
      <c r="D304" s="2068"/>
      <c r="E304" s="2068"/>
      <c r="F304" s="2068"/>
      <c r="G304" s="2068" t="s">
        <v>1164</v>
      </c>
      <c r="H304" s="2068"/>
      <c r="I304" s="2068"/>
      <c r="J304" s="2068" t="s">
        <v>1063</v>
      </c>
      <c r="K304" s="2068"/>
      <c r="L304" s="2069">
        <v>0.81</v>
      </c>
      <c r="M304" s="2069">
        <v>1.2</v>
      </c>
      <c r="N304" s="2241"/>
      <c r="O304" s="2088">
        <v>0.41796</v>
      </c>
      <c r="P304" s="2241" t="s">
        <v>203</v>
      </c>
      <c r="Q304" s="2241" t="s">
        <v>203</v>
      </c>
      <c r="R304" s="2069">
        <v>192.86</v>
      </c>
      <c r="S304" s="2241"/>
      <c r="T304" s="2241"/>
      <c r="U304" s="2241"/>
      <c r="V304" s="2241" t="s">
        <v>203</v>
      </c>
      <c r="W304" s="2241"/>
      <c r="X304" s="2069">
        <v>80.61</v>
      </c>
      <c r="Y304" s="2241"/>
      <c r="Z304" s="2241"/>
      <c r="AA304" s="2241"/>
    </row>
    <row r="305" spans="1:27" ht="12.2" customHeight="1" x14ac:dyDescent="0.2">
      <c r="A305" s="2068" t="s">
        <v>203</v>
      </c>
      <c r="B305" s="2068" t="s">
        <v>203</v>
      </c>
      <c r="C305" s="2068" t="s">
        <v>1062</v>
      </c>
      <c r="D305" s="2068"/>
      <c r="E305" s="2068"/>
      <c r="F305" s="2068"/>
      <c r="G305" s="2068" t="s">
        <v>1061</v>
      </c>
      <c r="H305" s="2068"/>
      <c r="I305" s="2068"/>
      <c r="J305" s="2068" t="s">
        <v>1060</v>
      </c>
      <c r="K305" s="2068"/>
      <c r="L305" s="2069">
        <v>0.81</v>
      </c>
      <c r="M305" s="2069">
        <v>1.2</v>
      </c>
      <c r="N305" s="2241"/>
      <c r="O305" s="2088">
        <v>0.41796</v>
      </c>
      <c r="P305" s="2241" t="s">
        <v>203</v>
      </c>
      <c r="Q305" s="2241" t="s">
        <v>203</v>
      </c>
      <c r="R305" s="2069">
        <v>539.69000000000005</v>
      </c>
      <c r="S305" s="2241"/>
      <c r="T305" s="2241"/>
      <c r="U305" s="2241"/>
      <c r="V305" s="2241" t="s">
        <v>203</v>
      </c>
      <c r="W305" s="2241"/>
      <c r="X305" s="2069">
        <v>225.57</v>
      </c>
      <c r="Y305" s="2241"/>
      <c r="Z305" s="2241"/>
      <c r="AA305" s="2241"/>
    </row>
    <row r="306" spans="1:27" ht="12.2" customHeight="1" x14ac:dyDescent="0.2">
      <c r="A306" s="2068" t="s">
        <v>203</v>
      </c>
      <c r="B306" s="2068" t="s">
        <v>203</v>
      </c>
      <c r="C306" s="2068" t="s">
        <v>1059</v>
      </c>
      <c r="D306" s="2068"/>
      <c r="E306" s="2068"/>
      <c r="F306" s="2068"/>
      <c r="G306" s="2068" t="s">
        <v>1058</v>
      </c>
      <c r="H306" s="2068"/>
      <c r="I306" s="2068"/>
      <c r="J306" s="2068" t="s">
        <v>203</v>
      </c>
      <c r="K306" s="2068"/>
      <c r="L306" s="2241" t="s">
        <v>203</v>
      </c>
      <c r="M306" s="2241" t="s">
        <v>203</v>
      </c>
      <c r="N306" s="2241"/>
      <c r="O306" s="2241" t="s">
        <v>203</v>
      </c>
      <c r="P306" s="2241" t="s">
        <v>203</v>
      </c>
      <c r="Q306" s="2241" t="s">
        <v>203</v>
      </c>
      <c r="R306" s="2241" t="s">
        <v>203</v>
      </c>
      <c r="S306" s="2241"/>
      <c r="T306" s="2241"/>
      <c r="U306" s="2241"/>
      <c r="V306" s="2241" t="s">
        <v>203</v>
      </c>
      <c r="W306" s="2241"/>
      <c r="X306" s="2065">
        <v>0</v>
      </c>
      <c r="Y306" s="2066"/>
      <c r="Z306" s="2066"/>
      <c r="AA306" s="2066"/>
    </row>
    <row r="307" spans="1:27" ht="24.6" customHeight="1" x14ac:dyDescent="0.2">
      <c r="A307" s="2068" t="s">
        <v>203</v>
      </c>
      <c r="B307" s="2068" t="s">
        <v>203</v>
      </c>
      <c r="C307" s="2068" t="s">
        <v>1163</v>
      </c>
      <c r="D307" s="2068"/>
      <c r="E307" s="2068"/>
      <c r="F307" s="2068"/>
      <c r="G307" s="2068" t="s">
        <v>1162</v>
      </c>
      <c r="H307" s="2068"/>
      <c r="I307" s="2068"/>
      <c r="J307" s="2068" t="s">
        <v>467</v>
      </c>
      <c r="K307" s="2068"/>
      <c r="L307" s="2241" t="s">
        <v>1157</v>
      </c>
      <c r="M307" s="2241" t="s">
        <v>203</v>
      </c>
      <c r="N307" s="2241"/>
      <c r="O307" s="2069">
        <v>0</v>
      </c>
      <c r="P307" s="2241" t="s">
        <v>203</v>
      </c>
      <c r="Q307" s="2241" t="s">
        <v>203</v>
      </c>
      <c r="R307" s="2241" t="s">
        <v>203</v>
      </c>
      <c r="S307" s="2241"/>
      <c r="T307" s="2241"/>
      <c r="U307" s="2241"/>
      <c r="V307" s="2241" t="s">
        <v>203</v>
      </c>
      <c r="W307" s="2241"/>
      <c r="X307" s="2241" t="s">
        <v>203</v>
      </c>
      <c r="Y307" s="2241"/>
      <c r="Z307" s="2241"/>
      <c r="AA307" s="2241"/>
    </row>
    <row r="308" spans="1:27" ht="24.6" customHeight="1" x14ac:dyDescent="0.2">
      <c r="A308" s="2068" t="s">
        <v>203</v>
      </c>
      <c r="B308" s="2068" t="s">
        <v>203</v>
      </c>
      <c r="C308" s="2068" t="s">
        <v>1161</v>
      </c>
      <c r="D308" s="2068"/>
      <c r="E308" s="2068"/>
      <c r="F308" s="2068"/>
      <c r="G308" s="2068" t="s">
        <v>1160</v>
      </c>
      <c r="H308" s="2068"/>
      <c r="I308" s="2068"/>
      <c r="J308" s="2068" t="s">
        <v>467</v>
      </c>
      <c r="K308" s="2068"/>
      <c r="L308" s="2241" t="s">
        <v>1157</v>
      </c>
      <c r="M308" s="2241" t="s">
        <v>203</v>
      </c>
      <c r="N308" s="2241"/>
      <c r="O308" s="2069">
        <v>0</v>
      </c>
      <c r="P308" s="2241" t="s">
        <v>203</v>
      </c>
      <c r="Q308" s="2241" t="s">
        <v>203</v>
      </c>
      <c r="R308" s="2241" t="s">
        <v>203</v>
      </c>
      <c r="S308" s="2241"/>
      <c r="T308" s="2241"/>
      <c r="U308" s="2241"/>
      <c r="V308" s="2241" t="s">
        <v>203</v>
      </c>
      <c r="W308" s="2241"/>
      <c r="X308" s="2241" t="s">
        <v>203</v>
      </c>
      <c r="Y308" s="2241"/>
      <c r="Z308" s="2241"/>
      <c r="AA308" s="2241"/>
    </row>
    <row r="309" spans="1:27" ht="24.6" customHeight="1" x14ac:dyDescent="0.2">
      <c r="A309" s="2068" t="s">
        <v>203</v>
      </c>
      <c r="B309" s="2068" t="s">
        <v>203</v>
      </c>
      <c r="C309" s="2068" t="s">
        <v>1159</v>
      </c>
      <c r="D309" s="2068"/>
      <c r="E309" s="2068"/>
      <c r="F309" s="2068"/>
      <c r="G309" s="2068" t="s">
        <v>1158</v>
      </c>
      <c r="H309" s="2068"/>
      <c r="I309" s="2068"/>
      <c r="J309" s="2068" t="s">
        <v>340</v>
      </c>
      <c r="K309" s="2068"/>
      <c r="L309" s="2241" t="s">
        <v>1157</v>
      </c>
      <c r="M309" s="2241" t="s">
        <v>203</v>
      </c>
      <c r="N309" s="2241"/>
      <c r="O309" s="2069">
        <v>0</v>
      </c>
      <c r="P309" s="2241" t="s">
        <v>203</v>
      </c>
      <c r="Q309" s="2241" t="s">
        <v>203</v>
      </c>
      <c r="R309" s="2241" t="s">
        <v>203</v>
      </c>
      <c r="S309" s="2241"/>
      <c r="T309" s="2241"/>
      <c r="U309" s="2241"/>
      <c r="V309" s="2241" t="s">
        <v>203</v>
      </c>
      <c r="W309" s="2241"/>
      <c r="X309" s="2241" t="s">
        <v>203</v>
      </c>
      <c r="Y309" s="2241"/>
      <c r="Z309" s="2241"/>
      <c r="AA309" s="2241"/>
    </row>
    <row r="310" spans="1:27" ht="12.2" customHeight="1" x14ac:dyDescent="0.2">
      <c r="A310" s="2068" t="s">
        <v>203</v>
      </c>
      <c r="B310" s="2068" t="s">
        <v>203</v>
      </c>
      <c r="C310" s="2068" t="s">
        <v>203</v>
      </c>
      <c r="D310" s="2068"/>
      <c r="E310" s="2068"/>
      <c r="F310" s="2068"/>
      <c r="G310" s="2082" t="s">
        <v>1057</v>
      </c>
      <c r="H310" s="2082"/>
      <c r="I310" s="2082"/>
      <c r="J310" s="2077" t="s">
        <v>203</v>
      </c>
      <c r="K310" s="2077"/>
      <c r="L310" s="2077" t="s">
        <v>203</v>
      </c>
      <c r="M310" s="2077" t="s">
        <v>203</v>
      </c>
      <c r="N310" s="2077"/>
      <c r="O310" s="2077" t="s">
        <v>203</v>
      </c>
      <c r="P310" s="2077" t="s">
        <v>203</v>
      </c>
      <c r="Q310" s="2077" t="s">
        <v>203</v>
      </c>
      <c r="R310" s="2077" t="s">
        <v>203</v>
      </c>
      <c r="S310" s="2077"/>
      <c r="T310" s="2077"/>
      <c r="U310" s="2077"/>
      <c r="V310" s="2077" t="s">
        <v>203</v>
      </c>
      <c r="W310" s="2077"/>
      <c r="X310" s="2079">
        <v>39792.17</v>
      </c>
      <c r="Y310" s="2080"/>
      <c r="Z310" s="2080"/>
      <c r="AA310" s="2080"/>
    </row>
    <row r="311" spans="1:27" ht="12.2" customHeight="1" x14ac:dyDescent="0.2">
      <c r="C311" s="2068" t="s">
        <v>203</v>
      </c>
      <c r="D311" s="2068"/>
      <c r="E311" s="2068"/>
      <c r="F311" s="2068"/>
      <c r="G311" s="2068" t="s">
        <v>1056</v>
      </c>
      <c r="H311" s="2068"/>
      <c r="I311" s="2068"/>
      <c r="J311" s="2068" t="s">
        <v>203</v>
      </c>
      <c r="K311" s="2068"/>
      <c r="L311" s="2241" t="s">
        <v>203</v>
      </c>
      <c r="M311" s="2241" t="s">
        <v>203</v>
      </c>
      <c r="N311" s="2241"/>
      <c r="O311" s="2241" t="s">
        <v>203</v>
      </c>
      <c r="P311" s="2068" t="s">
        <v>203</v>
      </c>
      <c r="Q311" s="2068" t="s">
        <v>203</v>
      </c>
      <c r="R311" s="2068" t="s">
        <v>203</v>
      </c>
      <c r="S311" s="2068"/>
      <c r="T311" s="2068"/>
      <c r="U311" s="2068"/>
      <c r="V311" s="2068" t="s">
        <v>203</v>
      </c>
      <c r="W311" s="2068"/>
      <c r="X311" s="2069">
        <v>32939.730000000003</v>
      </c>
      <c r="Y311" s="2241"/>
      <c r="Z311" s="2241"/>
      <c r="AA311" s="2241"/>
    </row>
    <row r="312" spans="1:27" ht="24.6" customHeight="1" x14ac:dyDescent="0.2">
      <c r="C312" s="2068" t="s">
        <v>1055</v>
      </c>
      <c r="D312" s="2068"/>
      <c r="E312" s="2068"/>
      <c r="F312" s="2068"/>
      <c r="G312" s="2068" t="s">
        <v>1054</v>
      </c>
      <c r="H312" s="2068"/>
      <c r="I312" s="2068"/>
      <c r="J312" s="2068" t="s">
        <v>249</v>
      </c>
      <c r="K312" s="2068"/>
      <c r="L312" s="2071">
        <v>103</v>
      </c>
      <c r="M312" s="2241" t="s">
        <v>203</v>
      </c>
      <c r="N312" s="2241"/>
      <c r="O312" s="2069">
        <v>103</v>
      </c>
      <c r="P312" s="2068" t="s">
        <v>203</v>
      </c>
      <c r="Q312" s="2068" t="s">
        <v>203</v>
      </c>
      <c r="R312" s="2068" t="s">
        <v>203</v>
      </c>
      <c r="S312" s="2068"/>
      <c r="T312" s="2068"/>
      <c r="U312" s="2068"/>
      <c r="V312" s="2068" t="s">
        <v>203</v>
      </c>
      <c r="W312" s="2068"/>
      <c r="X312" s="2069">
        <v>33927.919999999998</v>
      </c>
      <c r="Y312" s="2241"/>
      <c r="Z312" s="2241"/>
      <c r="AA312" s="2241"/>
    </row>
    <row r="313" spans="1:27" ht="24.6" customHeight="1" x14ac:dyDescent="0.2">
      <c r="C313" s="2068" t="s">
        <v>1053</v>
      </c>
      <c r="D313" s="2068"/>
      <c r="E313" s="2068"/>
      <c r="F313" s="2068"/>
      <c r="G313" s="2068" t="s">
        <v>1052</v>
      </c>
      <c r="H313" s="2068"/>
      <c r="I313" s="2068"/>
      <c r="J313" s="2068" t="s">
        <v>249</v>
      </c>
      <c r="K313" s="2068"/>
      <c r="L313" s="2071">
        <v>60</v>
      </c>
      <c r="M313" s="2241" t="s">
        <v>203</v>
      </c>
      <c r="N313" s="2241"/>
      <c r="O313" s="2069">
        <v>60</v>
      </c>
      <c r="P313" s="2068" t="s">
        <v>203</v>
      </c>
      <c r="Q313" s="2068" t="s">
        <v>203</v>
      </c>
      <c r="R313" s="2068" t="s">
        <v>203</v>
      </c>
      <c r="S313" s="2068"/>
      <c r="T313" s="2068"/>
      <c r="U313" s="2068"/>
      <c r="V313" s="2068" t="s">
        <v>203</v>
      </c>
      <c r="W313" s="2068"/>
      <c r="X313" s="2069">
        <v>19763.84</v>
      </c>
      <c r="Y313" s="2241"/>
      <c r="Z313" s="2241"/>
      <c r="AA313" s="2241"/>
    </row>
    <row r="314" spans="1:27" x14ac:dyDescent="0.2">
      <c r="A314" s="916"/>
      <c r="B314" s="916"/>
      <c r="C314" s="916"/>
      <c r="D314" s="916"/>
      <c r="E314" s="916"/>
      <c r="F314" s="916"/>
      <c r="G314" s="916"/>
      <c r="H314" s="916"/>
      <c r="I314" s="916"/>
      <c r="J314" s="916"/>
      <c r="K314" s="916"/>
      <c r="L314" s="916"/>
      <c r="M314" s="916"/>
      <c r="N314" s="916"/>
      <c r="O314" s="916"/>
      <c r="P314" s="916"/>
      <c r="Q314" s="916"/>
      <c r="R314" s="916"/>
      <c r="S314" s="916"/>
      <c r="T314" s="916"/>
      <c r="U314" s="916"/>
      <c r="V314" s="916"/>
      <c r="W314" s="916"/>
      <c r="X314" s="916"/>
      <c r="Y314" s="916"/>
      <c r="Z314" s="916"/>
      <c r="AA314" s="916"/>
    </row>
    <row r="315" spans="1:27" ht="12.2" customHeight="1" x14ac:dyDescent="0.2">
      <c r="G315" s="2064" t="s">
        <v>246</v>
      </c>
      <c r="H315" s="2064"/>
      <c r="I315" s="2064"/>
      <c r="J315" s="2064"/>
      <c r="K315" s="2064"/>
      <c r="L315" s="2064"/>
      <c r="M315" s="2064"/>
      <c r="N315" s="2064"/>
      <c r="O315" s="2064"/>
      <c r="P315" s="2064"/>
      <c r="Q315" s="2068" t="s">
        <v>203</v>
      </c>
      <c r="R315" s="2065">
        <v>217404.49</v>
      </c>
      <c r="S315" s="2066"/>
      <c r="T315" s="2066"/>
      <c r="U315" s="2066"/>
      <c r="V315" s="2068" t="s">
        <v>203</v>
      </c>
      <c r="W315" s="2068"/>
      <c r="X315" s="2065">
        <v>93483.93</v>
      </c>
      <c r="Y315" s="2066"/>
      <c r="Z315" s="2066"/>
      <c r="AA315" s="2066"/>
    </row>
    <row r="316" spans="1:27" ht="36.75" customHeight="1" x14ac:dyDescent="0.2">
      <c r="A316" s="2068" t="s">
        <v>245</v>
      </c>
      <c r="B316" s="2064" t="s">
        <v>245</v>
      </c>
      <c r="C316" s="2064" t="s">
        <v>843</v>
      </c>
      <c r="D316" s="2064"/>
      <c r="E316" s="2064"/>
      <c r="F316" s="2064"/>
      <c r="G316" s="2064" t="s">
        <v>2273</v>
      </c>
      <c r="H316" s="2064"/>
      <c r="I316" s="2064"/>
      <c r="J316" s="2064" t="s">
        <v>467</v>
      </c>
      <c r="K316" s="2064"/>
      <c r="L316" s="2071">
        <v>1</v>
      </c>
      <c r="M316" s="2241" t="s">
        <v>203</v>
      </c>
      <c r="N316" s="2241"/>
      <c r="O316" s="2092">
        <v>1</v>
      </c>
      <c r="P316" s="2241" t="s">
        <v>203</v>
      </c>
      <c r="Q316" s="2241" t="s">
        <v>203</v>
      </c>
      <c r="R316" s="2241" t="s">
        <v>203</v>
      </c>
      <c r="S316" s="2241"/>
      <c r="T316" s="2241"/>
      <c r="U316" s="2241"/>
      <c r="V316" s="2241" t="s">
        <v>203</v>
      </c>
      <c r="W316" s="2241"/>
      <c r="X316" s="2241" t="s">
        <v>203</v>
      </c>
      <c r="Y316" s="2241"/>
      <c r="Z316" s="2241"/>
      <c r="AA316" s="2241"/>
    </row>
    <row r="317" spans="1:27" ht="12.2" customHeight="1" x14ac:dyDescent="0.2">
      <c r="A317" s="2068" t="s">
        <v>203</v>
      </c>
      <c r="B317" s="2068" t="s">
        <v>203</v>
      </c>
      <c r="C317" s="2068" t="s">
        <v>1077</v>
      </c>
      <c r="D317" s="2068"/>
      <c r="E317" s="2068"/>
      <c r="F317" s="2068"/>
      <c r="G317" s="2068" t="s">
        <v>1076</v>
      </c>
      <c r="H317" s="2068"/>
      <c r="I317" s="2068"/>
      <c r="J317" s="2068" t="s">
        <v>1060</v>
      </c>
      <c r="K317" s="2068"/>
      <c r="L317" s="2241" t="s">
        <v>203</v>
      </c>
      <c r="M317" s="2241" t="s">
        <v>203</v>
      </c>
      <c r="N317" s="2241"/>
      <c r="O317" s="2072">
        <v>2.1720000000000002</v>
      </c>
      <c r="P317" s="2241" t="s">
        <v>203</v>
      </c>
      <c r="Q317" s="2241" t="s">
        <v>203</v>
      </c>
      <c r="R317" s="2241" t="s">
        <v>203</v>
      </c>
      <c r="S317" s="2241"/>
      <c r="T317" s="2241"/>
      <c r="U317" s="2241"/>
      <c r="V317" s="2241" t="s">
        <v>203</v>
      </c>
      <c r="W317" s="2241"/>
      <c r="X317" s="2065">
        <v>1149.72</v>
      </c>
      <c r="Y317" s="2066"/>
      <c r="Z317" s="2066"/>
      <c r="AA317" s="2066"/>
    </row>
    <row r="318" spans="1:27" ht="12.2" customHeight="1" x14ac:dyDescent="0.2">
      <c r="A318" s="2068" t="s">
        <v>203</v>
      </c>
      <c r="B318" s="2068" t="s">
        <v>203</v>
      </c>
      <c r="C318" s="2068" t="s">
        <v>1173</v>
      </c>
      <c r="D318" s="2068"/>
      <c r="E318" s="2068"/>
      <c r="F318" s="2068"/>
      <c r="G318" s="2068" t="s">
        <v>1172</v>
      </c>
      <c r="H318" s="2068"/>
      <c r="I318" s="2068"/>
      <c r="J318" s="2068" t="s">
        <v>1060</v>
      </c>
      <c r="K318" s="2068"/>
      <c r="L318" s="2069">
        <v>0.91</v>
      </c>
      <c r="M318" s="2069">
        <v>1.2</v>
      </c>
      <c r="N318" s="2241"/>
      <c r="O318" s="2072">
        <v>1.0920000000000001</v>
      </c>
      <c r="P318" s="2241" t="s">
        <v>203</v>
      </c>
      <c r="Q318" s="2241" t="s">
        <v>203</v>
      </c>
      <c r="R318" s="2069">
        <v>479.27</v>
      </c>
      <c r="S318" s="2241"/>
      <c r="T318" s="2241"/>
      <c r="U318" s="2241"/>
      <c r="V318" s="2241" t="s">
        <v>203</v>
      </c>
      <c r="W318" s="2241"/>
      <c r="X318" s="2069">
        <v>523.36</v>
      </c>
      <c r="Y318" s="2241"/>
      <c r="Z318" s="2241"/>
      <c r="AA318" s="2241"/>
    </row>
    <row r="319" spans="1:27" ht="12.2" customHeight="1" x14ac:dyDescent="0.2">
      <c r="A319" s="2068" t="s">
        <v>203</v>
      </c>
      <c r="B319" s="2068" t="s">
        <v>203</v>
      </c>
      <c r="C319" s="2068" t="s">
        <v>1171</v>
      </c>
      <c r="D319" s="2068"/>
      <c r="E319" s="2068"/>
      <c r="F319" s="2068"/>
      <c r="G319" s="2068" t="s">
        <v>1170</v>
      </c>
      <c r="H319" s="2068"/>
      <c r="I319" s="2068"/>
      <c r="J319" s="2068" t="s">
        <v>1060</v>
      </c>
      <c r="K319" s="2068"/>
      <c r="L319" s="2069">
        <v>0.45</v>
      </c>
      <c r="M319" s="2069">
        <v>1.2</v>
      </c>
      <c r="N319" s="2241"/>
      <c r="O319" s="2069">
        <v>0.54</v>
      </c>
      <c r="P319" s="2241" t="s">
        <v>203</v>
      </c>
      <c r="Q319" s="2241" t="s">
        <v>203</v>
      </c>
      <c r="R319" s="2069">
        <v>539.69000000000005</v>
      </c>
      <c r="S319" s="2241"/>
      <c r="T319" s="2241"/>
      <c r="U319" s="2241"/>
      <c r="V319" s="2241" t="s">
        <v>203</v>
      </c>
      <c r="W319" s="2241"/>
      <c r="X319" s="2069">
        <v>291.43</v>
      </c>
      <c r="Y319" s="2241"/>
      <c r="Z319" s="2241"/>
      <c r="AA319" s="2241"/>
    </row>
    <row r="320" spans="1:27" ht="12.2" customHeight="1" x14ac:dyDescent="0.2">
      <c r="A320" s="2068" t="s">
        <v>203</v>
      </c>
      <c r="B320" s="2068" t="s">
        <v>203</v>
      </c>
      <c r="C320" s="2068" t="s">
        <v>1169</v>
      </c>
      <c r="D320" s="2068"/>
      <c r="E320" s="2068"/>
      <c r="F320" s="2068"/>
      <c r="G320" s="2068" t="s">
        <v>1168</v>
      </c>
      <c r="H320" s="2068"/>
      <c r="I320" s="2068"/>
      <c r="J320" s="2068" t="s">
        <v>1060</v>
      </c>
      <c r="K320" s="2068"/>
      <c r="L320" s="2069">
        <v>0.45</v>
      </c>
      <c r="M320" s="2069">
        <v>1.2</v>
      </c>
      <c r="N320" s="2241"/>
      <c r="O320" s="2069">
        <v>0.54</v>
      </c>
      <c r="P320" s="2241" t="s">
        <v>203</v>
      </c>
      <c r="Q320" s="2241" t="s">
        <v>203</v>
      </c>
      <c r="R320" s="2069">
        <v>620.24</v>
      </c>
      <c r="S320" s="2241"/>
      <c r="T320" s="2241"/>
      <c r="U320" s="2241"/>
      <c r="V320" s="2241" t="s">
        <v>203</v>
      </c>
      <c r="W320" s="2241"/>
      <c r="X320" s="2069">
        <v>334.93</v>
      </c>
      <c r="Y320" s="2241"/>
      <c r="Z320" s="2241"/>
      <c r="AA320" s="2241"/>
    </row>
    <row r="321" spans="1:27" ht="12.2" customHeight="1" x14ac:dyDescent="0.2">
      <c r="A321" s="2068" t="s">
        <v>203</v>
      </c>
      <c r="B321" s="2068" t="s">
        <v>203</v>
      </c>
      <c r="C321" s="2068" t="s">
        <v>1073</v>
      </c>
      <c r="D321" s="2068"/>
      <c r="E321" s="2068"/>
      <c r="F321" s="2068"/>
      <c r="G321" s="2068" t="s">
        <v>258</v>
      </c>
      <c r="H321" s="2068"/>
      <c r="I321" s="2068"/>
      <c r="J321" s="2068" t="s">
        <v>203</v>
      </c>
      <c r="K321" s="2068"/>
      <c r="L321" s="2241" t="s">
        <v>203</v>
      </c>
      <c r="M321" s="2241" t="s">
        <v>203</v>
      </c>
      <c r="N321" s="2241"/>
      <c r="O321" s="2241" t="s">
        <v>203</v>
      </c>
      <c r="P321" s="2241" t="s">
        <v>203</v>
      </c>
      <c r="Q321" s="2241" t="s">
        <v>203</v>
      </c>
      <c r="R321" s="2241" t="s">
        <v>203</v>
      </c>
      <c r="S321" s="2241"/>
      <c r="T321" s="2241"/>
      <c r="U321" s="2241"/>
      <c r="V321" s="2241" t="s">
        <v>203</v>
      </c>
      <c r="W321" s="2241"/>
      <c r="X321" s="2065">
        <v>267.29000000000002</v>
      </c>
      <c r="Y321" s="2066"/>
      <c r="Z321" s="2066"/>
      <c r="AA321" s="2066"/>
    </row>
    <row r="322" spans="1:27" ht="12.2" customHeight="1" x14ac:dyDescent="0.2">
      <c r="A322" s="2084" t="s">
        <v>203</v>
      </c>
      <c r="B322" s="2084" t="s">
        <v>203</v>
      </c>
      <c r="C322" s="2084" t="s">
        <v>203</v>
      </c>
      <c r="D322" s="2084"/>
      <c r="E322" s="2084"/>
      <c r="F322" s="2084"/>
      <c r="G322" s="2084" t="s">
        <v>1072</v>
      </c>
      <c r="H322" s="2084"/>
      <c r="I322" s="2084"/>
      <c r="J322" s="2084" t="s">
        <v>1060</v>
      </c>
      <c r="K322" s="2084"/>
      <c r="L322" s="2083" t="s">
        <v>203</v>
      </c>
      <c r="M322" s="2083" t="s">
        <v>203</v>
      </c>
      <c r="N322" s="2083"/>
      <c r="O322" s="2094">
        <v>0.52800000000000002</v>
      </c>
      <c r="P322" s="2083" t="s">
        <v>203</v>
      </c>
      <c r="Q322" s="2083" t="s">
        <v>203</v>
      </c>
      <c r="R322" s="2083" t="s">
        <v>203</v>
      </c>
      <c r="S322" s="2083"/>
      <c r="T322" s="2083"/>
      <c r="U322" s="2083"/>
      <c r="V322" s="2083" t="s">
        <v>203</v>
      </c>
      <c r="W322" s="2083"/>
      <c r="X322" s="2065">
        <v>284.95999999999998</v>
      </c>
      <c r="Y322" s="2066"/>
      <c r="Z322" s="2066"/>
      <c r="AA322" s="2066"/>
    </row>
    <row r="323" spans="1:27" ht="24.6" customHeight="1" x14ac:dyDescent="0.2">
      <c r="A323" s="2068" t="s">
        <v>203</v>
      </c>
      <c r="B323" s="2068" t="s">
        <v>203</v>
      </c>
      <c r="C323" s="2068" t="s">
        <v>1067</v>
      </c>
      <c r="D323" s="2068"/>
      <c r="E323" s="2068"/>
      <c r="F323" s="2068"/>
      <c r="G323" s="2068" t="s">
        <v>1066</v>
      </c>
      <c r="H323" s="2068"/>
      <c r="I323" s="2068"/>
      <c r="J323" s="2068" t="s">
        <v>1063</v>
      </c>
      <c r="K323" s="2068"/>
      <c r="L323" s="2069">
        <v>0.44</v>
      </c>
      <c r="M323" s="2069">
        <v>1.2</v>
      </c>
      <c r="N323" s="2241"/>
      <c r="O323" s="2072">
        <v>0.52800000000000002</v>
      </c>
      <c r="P323" s="2069">
        <v>346.73</v>
      </c>
      <c r="Q323" s="2069">
        <v>1.46</v>
      </c>
      <c r="R323" s="2069">
        <v>506.23</v>
      </c>
      <c r="S323" s="2241"/>
      <c r="T323" s="2241"/>
      <c r="U323" s="2241"/>
      <c r="V323" s="2241" t="s">
        <v>203</v>
      </c>
      <c r="W323" s="2241"/>
      <c r="X323" s="2069">
        <v>267.29000000000002</v>
      </c>
      <c r="Y323" s="2241"/>
      <c r="Z323" s="2241"/>
      <c r="AA323" s="2241"/>
    </row>
    <row r="324" spans="1:27" ht="12.2" customHeight="1" x14ac:dyDescent="0.2">
      <c r="A324" s="2068" t="s">
        <v>203</v>
      </c>
      <c r="B324" s="2068" t="s">
        <v>203</v>
      </c>
      <c r="C324" s="2068" t="s">
        <v>1062</v>
      </c>
      <c r="D324" s="2068"/>
      <c r="E324" s="2068"/>
      <c r="F324" s="2068"/>
      <c r="G324" s="2068" t="s">
        <v>1061</v>
      </c>
      <c r="H324" s="2068"/>
      <c r="I324" s="2068"/>
      <c r="J324" s="2068" t="s">
        <v>1060</v>
      </c>
      <c r="K324" s="2068"/>
      <c r="L324" s="2069">
        <v>0.44</v>
      </c>
      <c r="M324" s="2069">
        <v>1.2</v>
      </c>
      <c r="N324" s="2241"/>
      <c r="O324" s="2072">
        <v>0.52800000000000002</v>
      </c>
      <c r="P324" s="2241" t="s">
        <v>203</v>
      </c>
      <c r="Q324" s="2241" t="s">
        <v>203</v>
      </c>
      <c r="R324" s="2069">
        <v>539.69000000000005</v>
      </c>
      <c r="S324" s="2241"/>
      <c r="T324" s="2241"/>
      <c r="U324" s="2241"/>
      <c r="V324" s="2241" t="s">
        <v>203</v>
      </c>
      <c r="W324" s="2241"/>
      <c r="X324" s="2069">
        <v>284.95999999999998</v>
      </c>
      <c r="Y324" s="2241"/>
      <c r="Z324" s="2241"/>
      <c r="AA324" s="2241"/>
    </row>
    <row r="325" spans="1:27" ht="12.2" customHeight="1" x14ac:dyDescent="0.2">
      <c r="A325" s="2068" t="s">
        <v>203</v>
      </c>
      <c r="B325" s="2068" t="s">
        <v>203</v>
      </c>
      <c r="C325" s="2068" t="s">
        <v>1059</v>
      </c>
      <c r="D325" s="2068"/>
      <c r="E325" s="2068"/>
      <c r="F325" s="2068"/>
      <c r="G325" s="2068" t="s">
        <v>1058</v>
      </c>
      <c r="H325" s="2068"/>
      <c r="I325" s="2068"/>
      <c r="J325" s="2068" t="s">
        <v>203</v>
      </c>
      <c r="K325" s="2068"/>
      <c r="L325" s="2241" t="s">
        <v>203</v>
      </c>
      <c r="M325" s="2241" t="s">
        <v>203</v>
      </c>
      <c r="N325" s="2241"/>
      <c r="O325" s="2241" t="s">
        <v>203</v>
      </c>
      <c r="P325" s="2241" t="s">
        <v>203</v>
      </c>
      <c r="Q325" s="2241" t="s">
        <v>203</v>
      </c>
      <c r="R325" s="2241" t="s">
        <v>203</v>
      </c>
      <c r="S325" s="2241"/>
      <c r="T325" s="2241"/>
      <c r="U325" s="2241"/>
      <c r="V325" s="2241" t="s">
        <v>203</v>
      </c>
      <c r="W325" s="2241"/>
      <c r="X325" s="2065">
        <v>0</v>
      </c>
      <c r="Y325" s="2066"/>
      <c r="Z325" s="2066"/>
      <c r="AA325" s="2066"/>
    </row>
    <row r="326" spans="1:27" ht="24.6" customHeight="1" x14ac:dyDescent="0.2">
      <c r="A326" s="2068" t="s">
        <v>203</v>
      </c>
      <c r="B326" s="2068" t="s">
        <v>203</v>
      </c>
      <c r="C326" s="2068" t="s">
        <v>1163</v>
      </c>
      <c r="D326" s="2068"/>
      <c r="E326" s="2068"/>
      <c r="F326" s="2068"/>
      <c r="G326" s="2068" t="s">
        <v>1162</v>
      </c>
      <c r="H326" s="2068"/>
      <c r="I326" s="2068"/>
      <c r="J326" s="2068" t="s">
        <v>467</v>
      </c>
      <c r="K326" s="2068"/>
      <c r="L326" s="2241" t="s">
        <v>1157</v>
      </c>
      <c r="M326" s="2241" t="s">
        <v>203</v>
      </c>
      <c r="N326" s="2241"/>
      <c r="O326" s="2069">
        <v>0</v>
      </c>
      <c r="P326" s="2241" t="s">
        <v>203</v>
      </c>
      <c r="Q326" s="2241" t="s">
        <v>203</v>
      </c>
      <c r="R326" s="2241" t="s">
        <v>203</v>
      </c>
      <c r="S326" s="2241"/>
      <c r="T326" s="2241"/>
      <c r="U326" s="2241"/>
      <c r="V326" s="2241" t="s">
        <v>203</v>
      </c>
      <c r="W326" s="2241"/>
      <c r="X326" s="2241" t="s">
        <v>203</v>
      </c>
      <c r="Y326" s="2241"/>
      <c r="Z326" s="2241"/>
      <c r="AA326" s="2241"/>
    </row>
    <row r="327" spans="1:27" ht="24.6" customHeight="1" x14ac:dyDescent="0.2">
      <c r="A327" s="2068" t="s">
        <v>203</v>
      </c>
      <c r="B327" s="2068" t="s">
        <v>203</v>
      </c>
      <c r="C327" s="2068" t="s">
        <v>1161</v>
      </c>
      <c r="D327" s="2068"/>
      <c r="E327" s="2068"/>
      <c r="F327" s="2068"/>
      <c r="G327" s="2068" t="s">
        <v>1160</v>
      </c>
      <c r="H327" s="2068"/>
      <c r="I327" s="2068"/>
      <c r="J327" s="2068" t="s">
        <v>467</v>
      </c>
      <c r="K327" s="2068"/>
      <c r="L327" s="2241" t="s">
        <v>1157</v>
      </c>
      <c r="M327" s="2241" t="s">
        <v>203</v>
      </c>
      <c r="N327" s="2241"/>
      <c r="O327" s="2069">
        <v>0</v>
      </c>
      <c r="P327" s="2241" t="s">
        <v>203</v>
      </c>
      <c r="Q327" s="2241" t="s">
        <v>203</v>
      </c>
      <c r="R327" s="2241" t="s">
        <v>203</v>
      </c>
      <c r="S327" s="2241"/>
      <c r="T327" s="2241"/>
      <c r="U327" s="2241"/>
      <c r="V327" s="2241" t="s">
        <v>203</v>
      </c>
      <c r="W327" s="2241"/>
      <c r="X327" s="2241" t="s">
        <v>203</v>
      </c>
      <c r="Y327" s="2241"/>
      <c r="Z327" s="2241"/>
      <c r="AA327" s="2241"/>
    </row>
    <row r="328" spans="1:27" ht="12.2" customHeight="1" x14ac:dyDescent="0.2">
      <c r="A328" s="2068" t="s">
        <v>203</v>
      </c>
      <c r="B328" s="2068" t="s">
        <v>203</v>
      </c>
      <c r="C328" s="2068" t="s">
        <v>203</v>
      </c>
      <c r="D328" s="2068"/>
      <c r="E328" s="2068"/>
      <c r="F328" s="2068"/>
      <c r="G328" s="2082" t="s">
        <v>1057</v>
      </c>
      <c r="H328" s="2082"/>
      <c r="I328" s="2082"/>
      <c r="J328" s="2077" t="s">
        <v>203</v>
      </c>
      <c r="K328" s="2077"/>
      <c r="L328" s="2077" t="s">
        <v>203</v>
      </c>
      <c r="M328" s="2077" t="s">
        <v>203</v>
      </c>
      <c r="N328" s="2077"/>
      <c r="O328" s="2077" t="s">
        <v>203</v>
      </c>
      <c r="P328" s="2077" t="s">
        <v>203</v>
      </c>
      <c r="Q328" s="2077" t="s">
        <v>203</v>
      </c>
      <c r="R328" s="2077" t="s">
        <v>203</v>
      </c>
      <c r="S328" s="2077"/>
      <c r="T328" s="2077"/>
      <c r="U328" s="2077"/>
      <c r="V328" s="2077" t="s">
        <v>203</v>
      </c>
      <c r="W328" s="2077"/>
      <c r="X328" s="2079">
        <v>1701.97</v>
      </c>
      <c r="Y328" s="2080"/>
      <c r="Z328" s="2080"/>
      <c r="AA328" s="2080"/>
    </row>
    <row r="329" spans="1:27" ht="12.2" customHeight="1" x14ac:dyDescent="0.2">
      <c r="C329" s="2068" t="s">
        <v>203</v>
      </c>
      <c r="D329" s="2068"/>
      <c r="E329" s="2068"/>
      <c r="F329" s="2068"/>
      <c r="G329" s="2068" t="s">
        <v>1056</v>
      </c>
      <c r="H329" s="2068"/>
      <c r="I329" s="2068"/>
      <c r="J329" s="2068" t="s">
        <v>203</v>
      </c>
      <c r="K329" s="2068"/>
      <c r="L329" s="2241" t="s">
        <v>203</v>
      </c>
      <c r="M329" s="2241" t="s">
        <v>203</v>
      </c>
      <c r="N329" s="2241"/>
      <c r="O329" s="2241" t="s">
        <v>203</v>
      </c>
      <c r="P329" s="2068" t="s">
        <v>203</v>
      </c>
      <c r="Q329" s="2068" t="s">
        <v>203</v>
      </c>
      <c r="R329" s="2068" t="s">
        <v>203</v>
      </c>
      <c r="S329" s="2068"/>
      <c r="T329" s="2068"/>
      <c r="U329" s="2068"/>
      <c r="V329" s="2068" t="s">
        <v>203</v>
      </c>
      <c r="W329" s="2068"/>
      <c r="X329" s="2069">
        <v>1434.68</v>
      </c>
      <c r="Y329" s="2241"/>
      <c r="Z329" s="2241"/>
      <c r="AA329" s="2241"/>
    </row>
    <row r="330" spans="1:27" ht="24.6" customHeight="1" x14ac:dyDescent="0.2">
      <c r="C330" s="2068" t="s">
        <v>1055</v>
      </c>
      <c r="D330" s="2068"/>
      <c r="E330" s="2068"/>
      <c r="F330" s="2068"/>
      <c r="G330" s="2068" t="s">
        <v>1054</v>
      </c>
      <c r="H330" s="2068"/>
      <c r="I330" s="2068"/>
      <c r="J330" s="2068" t="s">
        <v>249</v>
      </c>
      <c r="K330" s="2068"/>
      <c r="L330" s="2071">
        <v>103</v>
      </c>
      <c r="M330" s="2241" t="s">
        <v>203</v>
      </c>
      <c r="N330" s="2241"/>
      <c r="O330" s="2069">
        <v>103</v>
      </c>
      <c r="P330" s="2068" t="s">
        <v>203</v>
      </c>
      <c r="Q330" s="2068" t="s">
        <v>203</v>
      </c>
      <c r="R330" s="2068" t="s">
        <v>203</v>
      </c>
      <c r="S330" s="2068"/>
      <c r="T330" s="2068"/>
      <c r="U330" s="2068"/>
      <c r="V330" s="2068" t="s">
        <v>203</v>
      </c>
      <c r="W330" s="2068"/>
      <c r="X330" s="2069">
        <v>1477.72</v>
      </c>
      <c r="Y330" s="2241"/>
      <c r="Z330" s="2241"/>
      <c r="AA330" s="2241"/>
    </row>
    <row r="331" spans="1:27" ht="24.6" customHeight="1" x14ac:dyDescent="0.2">
      <c r="C331" s="2068" t="s">
        <v>1053</v>
      </c>
      <c r="D331" s="2068"/>
      <c r="E331" s="2068"/>
      <c r="F331" s="2068"/>
      <c r="G331" s="2068" t="s">
        <v>1052</v>
      </c>
      <c r="H331" s="2068"/>
      <c r="I331" s="2068"/>
      <c r="J331" s="2068" t="s">
        <v>249</v>
      </c>
      <c r="K331" s="2068"/>
      <c r="L331" s="2071">
        <v>60</v>
      </c>
      <c r="M331" s="2241" t="s">
        <v>203</v>
      </c>
      <c r="N331" s="2241"/>
      <c r="O331" s="2069">
        <v>60</v>
      </c>
      <c r="P331" s="2068" t="s">
        <v>203</v>
      </c>
      <c r="Q331" s="2068" t="s">
        <v>203</v>
      </c>
      <c r="R331" s="2068" t="s">
        <v>203</v>
      </c>
      <c r="S331" s="2068"/>
      <c r="T331" s="2068"/>
      <c r="U331" s="2068"/>
      <c r="V331" s="2068" t="s">
        <v>203</v>
      </c>
      <c r="W331" s="2068"/>
      <c r="X331" s="2069">
        <v>860.81</v>
      </c>
      <c r="Y331" s="2241"/>
      <c r="Z331" s="2241"/>
      <c r="AA331" s="2241"/>
    </row>
    <row r="332" spans="1:27" x14ac:dyDescent="0.2">
      <c r="A332" s="916"/>
      <c r="B332" s="916"/>
      <c r="C332" s="916"/>
      <c r="D332" s="916"/>
      <c r="E332" s="916"/>
      <c r="F332" s="916"/>
      <c r="G332" s="916"/>
      <c r="H332" s="916"/>
      <c r="I332" s="916"/>
      <c r="J332" s="916"/>
      <c r="K332" s="916"/>
      <c r="L332" s="916"/>
      <c r="M332" s="916"/>
      <c r="N332" s="916"/>
      <c r="O332" s="916"/>
      <c r="P332" s="916"/>
      <c r="Q332" s="916"/>
      <c r="R332" s="916"/>
      <c r="S332" s="916"/>
      <c r="T332" s="916"/>
      <c r="U332" s="916"/>
      <c r="V332" s="916"/>
      <c r="W332" s="916"/>
      <c r="X332" s="916"/>
      <c r="Y332" s="916"/>
      <c r="Z332" s="916"/>
      <c r="AA332" s="916"/>
    </row>
    <row r="333" spans="1:27" ht="12.2" customHeight="1" x14ac:dyDescent="0.2">
      <c r="G333" s="2064" t="s">
        <v>246</v>
      </c>
      <c r="H333" s="2064"/>
      <c r="I333" s="2064"/>
      <c r="J333" s="2064"/>
      <c r="K333" s="2064"/>
      <c r="L333" s="2064"/>
      <c r="M333" s="2064"/>
      <c r="N333" s="2064"/>
      <c r="O333" s="2064"/>
      <c r="P333" s="2064"/>
      <c r="Q333" s="2068" t="s">
        <v>203</v>
      </c>
      <c r="R333" s="2065">
        <v>4040.5</v>
      </c>
      <c r="S333" s="2066"/>
      <c r="T333" s="2066"/>
      <c r="U333" s="2066"/>
      <c r="V333" s="2068" t="s">
        <v>203</v>
      </c>
      <c r="W333" s="2068"/>
      <c r="X333" s="2065">
        <v>4040.5</v>
      </c>
      <c r="Y333" s="2066"/>
      <c r="Z333" s="2066"/>
      <c r="AA333" s="2066"/>
    </row>
    <row r="334" spans="1:27" ht="85.7" customHeight="1" x14ac:dyDescent="0.2">
      <c r="A334" s="2068" t="s">
        <v>401</v>
      </c>
      <c r="B334" s="2064" t="s">
        <v>401</v>
      </c>
      <c r="C334" s="2064" t="s">
        <v>1432</v>
      </c>
      <c r="D334" s="2064"/>
      <c r="E334" s="2064"/>
      <c r="F334" s="2064"/>
      <c r="G334" s="2064" t="s">
        <v>2272</v>
      </c>
      <c r="H334" s="2064"/>
      <c r="I334" s="2064"/>
      <c r="J334" s="2064" t="s">
        <v>340</v>
      </c>
      <c r="K334" s="2064"/>
      <c r="L334" s="2072">
        <v>2.5000000000000001E-2</v>
      </c>
      <c r="M334" s="2241" t="s">
        <v>203</v>
      </c>
      <c r="N334" s="2241"/>
      <c r="O334" s="2073">
        <v>2.5000000000000001E-2</v>
      </c>
      <c r="P334" s="2241" t="s">
        <v>203</v>
      </c>
      <c r="Q334" s="2241" t="s">
        <v>203</v>
      </c>
      <c r="R334" s="2241" t="s">
        <v>203</v>
      </c>
      <c r="S334" s="2241"/>
      <c r="T334" s="2241"/>
      <c r="U334" s="2241"/>
      <c r="V334" s="2241" t="s">
        <v>203</v>
      </c>
      <c r="W334" s="2241"/>
      <c r="X334" s="2241" t="s">
        <v>203</v>
      </c>
      <c r="Y334" s="2241"/>
      <c r="Z334" s="2241"/>
      <c r="AA334" s="2241"/>
    </row>
    <row r="335" spans="1:27" ht="12.2" customHeight="1" x14ac:dyDescent="0.2">
      <c r="A335" s="2068" t="s">
        <v>203</v>
      </c>
      <c r="B335" s="2068" t="s">
        <v>203</v>
      </c>
      <c r="C335" s="2068" t="s">
        <v>1077</v>
      </c>
      <c r="D335" s="2068"/>
      <c r="E335" s="2068"/>
      <c r="F335" s="2068"/>
      <c r="G335" s="2068" t="s">
        <v>1076</v>
      </c>
      <c r="H335" s="2068"/>
      <c r="I335" s="2068"/>
      <c r="J335" s="2068" t="s">
        <v>1060</v>
      </c>
      <c r="K335" s="2068"/>
      <c r="L335" s="2241" t="s">
        <v>203</v>
      </c>
      <c r="M335" s="2241" t="s">
        <v>203</v>
      </c>
      <c r="N335" s="2241"/>
      <c r="O335" s="2072">
        <v>2.3780000000000001</v>
      </c>
      <c r="P335" s="2241" t="s">
        <v>203</v>
      </c>
      <c r="Q335" s="2241" t="s">
        <v>203</v>
      </c>
      <c r="R335" s="2241" t="s">
        <v>203</v>
      </c>
      <c r="S335" s="2241"/>
      <c r="T335" s="2241"/>
      <c r="U335" s="2241"/>
      <c r="V335" s="2241" t="s">
        <v>203</v>
      </c>
      <c r="W335" s="2241"/>
      <c r="X335" s="2065">
        <v>1256.6300000000001</v>
      </c>
      <c r="Y335" s="2066"/>
      <c r="Z335" s="2066"/>
      <c r="AA335" s="2066"/>
    </row>
    <row r="336" spans="1:27" ht="12.2" customHeight="1" x14ac:dyDescent="0.2">
      <c r="A336" s="2068" t="s">
        <v>203</v>
      </c>
      <c r="B336" s="2068" t="s">
        <v>203</v>
      </c>
      <c r="C336" s="2068" t="s">
        <v>1175</v>
      </c>
      <c r="D336" s="2068"/>
      <c r="E336" s="2068"/>
      <c r="F336" s="2068"/>
      <c r="G336" s="2068" t="s">
        <v>1174</v>
      </c>
      <c r="H336" s="2068"/>
      <c r="I336" s="2068"/>
      <c r="J336" s="2068" t="s">
        <v>1060</v>
      </c>
      <c r="K336" s="2068"/>
      <c r="L336" s="2069">
        <v>0.99</v>
      </c>
      <c r="M336" s="2241" t="s">
        <v>203</v>
      </c>
      <c r="N336" s="2241"/>
      <c r="O336" s="2088">
        <v>2.4750000000000001E-2</v>
      </c>
      <c r="P336" s="2241" t="s">
        <v>203</v>
      </c>
      <c r="Q336" s="2241" t="s">
        <v>203</v>
      </c>
      <c r="R336" s="2069">
        <v>439</v>
      </c>
      <c r="S336" s="2241"/>
      <c r="T336" s="2241"/>
      <c r="U336" s="2241"/>
      <c r="V336" s="2241" t="s">
        <v>203</v>
      </c>
      <c r="W336" s="2241"/>
      <c r="X336" s="2069">
        <v>10.87</v>
      </c>
      <c r="Y336" s="2241"/>
      <c r="Z336" s="2241"/>
      <c r="AA336" s="2241"/>
    </row>
    <row r="337" spans="1:27" ht="12.2" customHeight="1" x14ac:dyDescent="0.2">
      <c r="A337" s="2068" t="s">
        <v>203</v>
      </c>
      <c r="B337" s="2068" t="s">
        <v>203</v>
      </c>
      <c r="C337" s="2068" t="s">
        <v>1173</v>
      </c>
      <c r="D337" s="2068"/>
      <c r="E337" s="2068"/>
      <c r="F337" s="2068"/>
      <c r="G337" s="2068" t="s">
        <v>1172</v>
      </c>
      <c r="H337" s="2068"/>
      <c r="I337" s="2068"/>
      <c r="J337" s="2068" t="s">
        <v>1060</v>
      </c>
      <c r="K337" s="2068"/>
      <c r="L337" s="2069">
        <v>47.29</v>
      </c>
      <c r="M337" s="2241" t="s">
        <v>203</v>
      </c>
      <c r="N337" s="2241"/>
      <c r="O337" s="2088">
        <v>1.18225</v>
      </c>
      <c r="P337" s="2241" t="s">
        <v>203</v>
      </c>
      <c r="Q337" s="2241" t="s">
        <v>203</v>
      </c>
      <c r="R337" s="2069">
        <v>479.27</v>
      </c>
      <c r="S337" s="2241"/>
      <c r="T337" s="2241"/>
      <c r="U337" s="2241"/>
      <c r="V337" s="2241" t="s">
        <v>203</v>
      </c>
      <c r="W337" s="2241"/>
      <c r="X337" s="2069">
        <v>566.62</v>
      </c>
      <c r="Y337" s="2241"/>
      <c r="Z337" s="2241"/>
      <c r="AA337" s="2241"/>
    </row>
    <row r="338" spans="1:27" ht="12.2" customHeight="1" x14ac:dyDescent="0.2">
      <c r="A338" s="2068" t="s">
        <v>203</v>
      </c>
      <c r="B338" s="2068" t="s">
        <v>203</v>
      </c>
      <c r="C338" s="2068" t="s">
        <v>1171</v>
      </c>
      <c r="D338" s="2068"/>
      <c r="E338" s="2068"/>
      <c r="F338" s="2068"/>
      <c r="G338" s="2068" t="s">
        <v>1170</v>
      </c>
      <c r="H338" s="2068"/>
      <c r="I338" s="2068"/>
      <c r="J338" s="2068" t="s">
        <v>1060</v>
      </c>
      <c r="K338" s="2068"/>
      <c r="L338" s="2069">
        <v>23.42</v>
      </c>
      <c r="M338" s="2241" t="s">
        <v>203</v>
      </c>
      <c r="N338" s="2241"/>
      <c r="O338" s="2081">
        <v>0.58550000000000002</v>
      </c>
      <c r="P338" s="2241" t="s">
        <v>203</v>
      </c>
      <c r="Q338" s="2241" t="s">
        <v>203</v>
      </c>
      <c r="R338" s="2069">
        <v>539.69000000000005</v>
      </c>
      <c r="S338" s="2241"/>
      <c r="T338" s="2241"/>
      <c r="U338" s="2241"/>
      <c r="V338" s="2241" t="s">
        <v>203</v>
      </c>
      <c r="W338" s="2241"/>
      <c r="X338" s="2069">
        <v>315.99</v>
      </c>
      <c r="Y338" s="2241"/>
      <c r="Z338" s="2241"/>
      <c r="AA338" s="2241"/>
    </row>
    <row r="339" spans="1:27" ht="12.2" customHeight="1" x14ac:dyDescent="0.2">
      <c r="A339" s="2068" t="s">
        <v>203</v>
      </c>
      <c r="B339" s="2068" t="s">
        <v>203</v>
      </c>
      <c r="C339" s="2068" t="s">
        <v>1169</v>
      </c>
      <c r="D339" s="2068"/>
      <c r="E339" s="2068"/>
      <c r="F339" s="2068"/>
      <c r="G339" s="2068" t="s">
        <v>1168</v>
      </c>
      <c r="H339" s="2068"/>
      <c r="I339" s="2068"/>
      <c r="J339" s="2068" t="s">
        <v>1060</v>
      </c>
      <c r="K339" s="2068"/>
      <c r="L339" s="2069">
        <v>23.42</v>
      </c>
      <c r="M339" s="2241" t="s">
        <v>203</v>
      </c>
      <c r="N339" s="2241"/>
      <c r="O339" s="2081">
        <v>0.58550000000000002</v>
      </c>
      <c r="P339" s="2241" t="s">
        <v>203</v>
      </c>
      <c r="Q339" s="2241" t="s">
        <v>203</v>
      </c>
      <c r="R339" s="2069">
        <v>620.24</v>
      </c>
      <c r="S339" s="2241"/>
      <c r="T339" s="2241"/>
      <c r="U339" s="2241"/>
      <c r="V339" s="2241" t="s">
        <v>203</v>
      </c>
      <c r="W339" s="2241"/>
      <c r="X339" s="2069">
        <v>363.15</v>
      </c>
      <c r="Y339" s="2241"/>
      <c r="Z339" s="2241"/>
      <c r="AA339" s="2241"/>
    </row>
    <row r="340" spans="1:27" ht="12.2" customHeight="1" x14ac:dyDescent="0.2">
      <c r="A340" s="2068" t="s">
        <v>203</v>
      </c>
      <c r="B340" s="2068" t="s">
        <v>203</v>
      </c>
      <c r="C340" s="2068" t="s">
        <v>1073</v>
      </c>
      <c r="D340" s="2068"/>
      <c r="E340" s="2068"/>
      <c r="F340" s="2068"/>
      <c r="G340" s="2068" t="s">
        <v>258</v>
      </c>
      <c r="H340" s="2068"/>
      <c r="I340" s="2068"/>
      <c r="J340" s="2068" t="s">
        <v>203</v>
      </c>
      <c r="K340" s="2068"/>
      <c r="L340" s="2241" t="s">
        <v>203</v>
      </c>
      <c r="M340" s="2241" t="s">
        <v>203</v>
      </c>
      <c r="N340" s="2241"/>
      <c r="O340" s="2241" t="s">
        <v>203</v>
      </c>
      <c r="P340" s="2241" t="s">
        <v>203</v>
      </c>
      <c r="Q340" s="2241" t="s">
        <v>203</v>
      </c>
      <c r="R340" s="2241" t="s">
        <v>203</v>
      </c>
      <c r="S340" s="2241"/>
      <c r="T340" s="2241"/>
      <c r="U340" s="2241"/>
      <c r="V340" s="2241" t="s">
        <v>203</v>
      </c>
      <c r="W340" s="2241"/>
      <c r="X340" s="2065">
        <v>332</v>
      </c>
      <c r="Y340" s="2066"/>
      <c r="Z340" s="2066"/>
      <c r="AA340" s="2066"/>
    </row>
    <row r="341" spans="1:27" ht="12.2" customHeight="1" x14ac:dyDescent="0.2">
      <c r="A341" s="2084" t="s">
        <v>203</v>
      </c>
      <c r="B341" s="2084" t="s">
        <v>203</v>
      </c>
      <c r="C341" s="2084" t="s">
        <v>203</v>
      </c>
      <c r="D341" s="2084"/>
      <c r="E341" s="2084"/>
      <c r="F341" s="2084"/>
      <c r="G341" s="2084" t="s">
        <v>1072</v>
      </c>
      <c r="H341" s="2084"/>
      <c r="I341" s="2084"/>
      <c r="J341" s="2084" t="s">
        <v>1060</v>
      </c>
      <c r="K341" s="2084"/>
      <c r="L341" s="2083" t="s">
        <v>203</v>
      </c>
      <c r="M341" s="2083" t="s">
        <v>203</v>
      </c>
      <c r="N341" s="2083"/>
      <c r="O341" s="2095">
        <v>0.62224999999999997</v>
      </c>
      <c r="P341" s="2083" t="s">
        <v>203</v>
      </c>
      <c r="Q341" s="2083" t="s">
        <v>203</v>
      </c>
      <c r="R341" s="2083" t="s">
        <v>203</v>
      </c>
      <c r="S341" s="2083"/>
      <c r="T341" s="2083"/>
      <c r="U341" s="2083"/>
      <c r="V341" s="2083" t="s">
        <v>203</v>
      </c>
      <c r="W341" s="2083"/>
      <c r="X341" s="2065">
        <v>339.29</v>
      </c>
      <c r="Y341" s="2066"/>
      <c r="Z341" s="2066"/>
      <c r="AA341" s="2066"/>
    </row>
    <row r="342" spans="1:27" ht="24.6" customHeight="1" x14ac:dyDescent="0.2">
      <c r="A342" s="2068" t="s">
        <v>203</v>
      </c>
      <c r="B342" s="2068" t="s">
        <v>203</v>
      </c>
      <c r="C342" s="2068" t="s">
        <v>1114</v>
      </c>
      <c r="D342" s="2068"/>
      <c r="E342" s="2068"/>
      <c r="F342" s="2068"/>
      <c r="G342" s="2068" t="s">
        <v>1113</v>
      </c>
      <c r="H342" s="2068"/>
      <c r="I342" s="2068"/>
      <c r="J342" s="2068" t="s">
        <v>1063</v>
      </c>
      <c r="K342" s="2068"/>
      <c r="L342" s="2069">
        <v>0.75</v>
      </c>
      <c r="M342" s="2241" t="s">
        <v>203</v>
      </c>
      <c r="N342" s="2241"/>
      <c r="O342" s="2088">
        <v>1.8749999999999999E-2</v>
      </c>
      <c r="P342" s="2241" t="s">
        <v>203</v>
      </c>
      <c r="Q342" s="2241" t="s">
        <v>203</v>
      </c>
      <c r="R342" s="2069">
        <v>1626.29</v>
      </c>
      <c r="S342" s="2241"/>
      <c r="T342" s="2241"/>
      <c r="U342" s="2241"/>
      <c r="V342" s="2241" t="s">
        <v>203</v>
      </c>
      <c r="W342" s="2241"/>
      <c r="X342" s="2069">
        <v>30.49</v>
      </c>
      <c r="Y342" s="2241"/>
      <c r="Z342" s="2241"/>
      <c r="AA342" s="2241"/>
    </row>
    <row r="343" spans="1:27" ht="12.2" customHeight="1" x14ac:dyDescent="0.2">
      <c r="A343" s="2068" t="s">
        <v>203</v>
      </c>
      <c r="B343" s="2068" t="s">
        <v>203</v>
      </c>
      <c r="C343" s="2068" t="s">
        <v>1112</v>
      </c>
      <c r="D343" s="2068"/>
      <c r="E343" s="2068"/>
      <c r="F343" s="2068"/>
      <c r="G343" s="2068" t="s">
        <v>1111</v>
      </c>
      <c r="H343" s="2068"/>
      <c r="I343" s="2068"/>
      <c r="J343" s="2068" t="s">
        <v>1060</v>
      </c>
      <c r="K343" s="2068"/>
      <c r="L343" s="2069">
        <v>0.75</v>
      </c>
      <c r="M343" s="2241" t="s">
        <v>203</v>
      </c>
      <c r="N343" s="2241"/>
      <c r="O343" s="2088">
        <v>1.8749999999999999E-2</v>
      </c>
      <c r="P343" s="2241" t="s">
        <v>203</v>
      </c>
      <c r="Q343" s="2241" t="s">
        <v>203</v>
      </c>
      <c r="R343" s="2069">
        <v>724.95</v>
      </c>
      <c r="S343" s="2241"/>
      <c r="T343" s="2241"/>
      <c r="U343" s="2241"/>
      <c r="V343" s="2241" t="s">
        <v>203</v>
      </c>
      <c r="W343" s="2241"/>
      <c r="X343" s="2069">
        <v>13.59</v>
      </c>
      <c r="Y343" s="2241"/>
      <c r="Z343" s="2241"/>
      <c r="AA343" s="2241"/>
    </row>
    <row r="344" spans="1:27" ht="24.6" customHeight="1" x14ac:dyDescent="0.2">
      <c r="A344" s="2068" t="s">
        <v>203</v>
      </c>
      <c r="B344" s="2068" t="s">
        <v>203</v>
      </c>
      <c r="C344" s="2068" t="s">
        <v>1167</v>
      </c>
      <c r="D344" s="2068"/>
      <c r="E344" s="2068"/>
      <c r="F344" s="2068"/>
      <c r="G344" s="2068" t="s">
        <v>1166</v>
      </c>
      <c r="H344" s="2068"/>
      <c r="I344" s="2068"/>
      <c r="J344" s="2068" t="s">
        <v>1063</v>
      </c>
      <c r="K344" s="2068"/>
      <c r="L344" s="2069">
        <v>0.81</v>
      </c>
      <c r="M344" s="2241" t="s">
        <v>203</v>
      </c>
      <c r="N344" s="2241"/>
      <c r="O344" s="2088">
        <v>2.0250000000000001E-2</v>
      </c>
      <c r="P344" s="2069">
        <v>11.45</v>
      </c>
      <c r="Q344" s="2069">
        <v>1.48</v>
      </c>
      <c r="R344" s="2069">
        <v>16.95</v>
      </c>
      <c r="S344" s="2241"/>
      <c r="T344" s="2241"/>
      <c r="U344" s="2241"/>
      <c r="V344" s="2241" t="s">
        <v>203</v>
      </c>
      <c r="W344" s="2241"/>
      <c r="X344" s="2069">
        <v>0.34</v>
      </c>
      <c r="Y344" s="2241"/>
      <c r="Z344" s="2241"/>
      <c r="AA344" s="2241"/>
    </row>
    <row r="345" spans="1:27" ht="24.6" customHeight="1" x14ac:dyDescent="0.2">
      <c r="A345" s="2068" t="s">
        <v>203</v>
      </c>
      <c r="B345" s="2068" t="s">
        <v>203</v>
      </c>
      <c r="C345" s="2068" t="s">
        <v>1067</v>
      </c>
      <c r="D345" s="2068"/>
      <c r="E345" s="2068"/>
      <c r="F345" s="2068"/>
      <c r="G345" s="2068" t="s">
        <v>1066</v>
      </c>
      <c r="H345" s="2068"/>
      <c r="I345" s="2068"/>
      <c r="J345" s="2068" t="s">
        <v>1063</v>
      </c>
      <c r="K345" s="2068"/>
      <c r="L345" s="2069">
        <v>22.74</v>
      </c>
      <c r="M345" s="2241" t="s">
        <v>203</v>
      </c>
      <c r="N345" s="2241"/>
      <c r="O345" s="2081">
        <v>0.56850000000000001</v>
      </c>
      <c r="P345" s="2069">
        <v>346.73</v>
      </c>
      <c r="Q345" s="2069">
        <v>1.46</v>
      </c>
      <c r="R345" s="2069">
        <v>506.23</v>
      </c>
      <c r="S345" s="2241"/>
      <c r="T345" s="2241"/>
      <c r="U345" s="2241"/>
      <c r="V345" s="2241" t="s">
        <v>203</v>
      </c>
      <c r="W345" s="2241"/>
      <c r="X345" s="2069">
        <v>287.79000000000002</v>
      </c>
      <c r="Y345" s="2241"/>
      <c r="Z345" s="2241"/>
      <c r="AA345" s="2241"/>
    </row>
    <row r="346" spans="1:27" ht="12.2" customHeight="1" x14ac:dyDescent="0.2">
      <c r="A346" s="2068" t="s">
        <v>203</v>
      </c>
      <c r="B346" s="2068" t="s">
        <v>203</v>
      </c>
      <c r="C346" s="2068" t="s">
        <v>1062</v>
      </c>
      <c r="D346" s="2068"/>
      <c r="E346" s="2068"/>
      <c r="F346" s="2068"/>
      <c r="G346" s="2068" t="s">
        <v>1061</v>
      </c>
      <c r="H346" s="2068"/>
      <c r="I346" s="2068"/>
      <c r="J346" s="2068" t="s">
        <v>1060</v>
      </c>
      <c r="K346" s="2068"/>
      <c r="L346" s="2069">
        <v>22.74</v>
      </c>
      <c r="M346" s="2241" t="s">
        <v>203</v>
      </c>
      <c r="N346" s="2241"/>
      <c r="O346" s="2081">
        <v>0.56850000000000001</v>
      </c>
      <c r="P346" s="2241" t="s">
        <v>203</v>
      </c>
      <c r="Q346" s="2241" t="s">
        <v>203</v>
      </c>
      <c r="R346" s="2069">
        <v>539.69000000000005</v>
      </c>
      <c r="S346" s="2241"/>
      <c r="T346" s="2241"/>
      <c r="U346" s="2241"/>
      <c r="V346" s="2241" t="s">
        <v>203</v>
      </c>
      <c r="W346" s="2241"/>
      <c r="X346" s="2069">
        <v>306.81</v>
      </c>
      <c r="Y346" s="2241"/>
      <c r="Z346" s="2241"/>
      <c r="AA346" s="2241"/>
    </row>
    <row r="347" spans="1:27" ht="24.6" customHeight="1" x14ac:dyDescent="0.2">
      <c r="A347" s="2068" t="s">
        <v>203</v>
      </c>
      <c r="B347" s="2068" t="s">
        <v>203</v>
      </c>
      <c r="C347" s="2068" t="s">
        <v>1065</v>
      </c>
      <c r="D347" s="2068"/>
      <c r="E347" s="2068"/>
      <c r="F347" s="2068"/>
      <c r="G347" s="2068" t="s">
        <v>1064</v>
      </c>
      <c r="H347" s="2068"/>
      <c r="I347" s="2068"/>
      <c r="J347" s="2068" t="s">
        <v>1063</v>
      </c>
      <c r="K347" s="2068"/>
      <c r="L347" s="2069">
        <v>0.59</v>
      </c>
      <c r="M347" s="2241" t="s">
        <v>203</v>
      </c>
      <c r="N347" s="2241"/>
      <c r="O347" s="2088">
        <v>1.4749999999999999E-2</v>
      </c>
      <c r="P347" s="2241" t="s">
        <v>203</v>
      </c>
      <c r="Q347" s="2241" t="s">
        <v>203</v>
      </c>
      <c r="R347" s="2069">
        <v>641.70000000000005</v>
      </c>
      <c r="S347" s="2241"/>
      <c r="T347" s="2241"/>
      <c r="U347" s="2241"/>
      <c r="V347" s="2241" t="s">
        <v>203</v>
      </c>
      <c r="W347" s="2241"/>
      <c r="X347" s="2069">
        <v>9.4700000000000006</v>
      </c>
      <c r="Y347" s="2241"/>
      <c r="Z347" s="2241"/>
      <c r="AA347" s="2241"/>
    </row>
    <row r="348" spans="1:27" ht="12.2" customHeight="1" x14ac:dyDescent="0.2">
      <c r="A348" s="2068" t="s">
        <v>203</v>
      </c>
      <c r="B348" s="2068" t="s">
        <v>203</v>
      </c>
      <c r="C348" s="2068" t="s">
        <v>1062</v>
      </c>
      <c r="D348" s="2068"/>
      <c r="E348" s="2068"/>
      <c r="F348" s="2068"/>
      <c r="G348" s="2068" t="s">
        <v>1061</v>
      </c>
      <c r="H348" s="2068"/>
      <c r="I348" s="2068"/>
      <c r="J348" s="2068" t="s">
        <v>1060</v>
      </c>
      <c r="K348" s="2068"/>
      <c r="L348" s="2069">
        <v>0.59</v>
      </c>
      <c r="M348" s="2241" t="s">
        <v>203</v>
      </c>
      <c r="N348" s="2241"/>
      <c r="O348" s="2088">
        <v>1.4749999999999999E-2</v>
      </c>
      <c r="P348" s="2241" t="s">
        <v>203</v>
      </c>
      <c r="Q348" s="2241" t="s">
        <v>203</v>
      </c>
      <c r="R348" s="2069">
        <v>539.69000000000005</v>
      </c>
      <c r="S348" s="2241"/>
      <c r="T348" s="2241"/>
      <c r="U348" s="2241"/>
      <c r="V348" s="2241" t="s">
        <v>203</v>
      </c>
      <c r="W348" s="2241"/>
      <c r="X348" s="2069">
        <v>7.96</v>
      </c>
      <c r="Y348" s="2241"/>
      <c r="Z348" s="2241"/>
      <c r="AA348" s="2241"/>
    </row>
    <row r="349" spans="1:27" ht="24.6" customHeight="1" x14ac:dyDescent="0.2">
      <c r="A349" s="2068" t="s">
        <v>203</v>
      </c>
      <c r="B349" s="2068" t="s">
        <v>203</v>
      </c>
      <c r="C349" s="2068" t="s">
        <v>1165</v>
      </c>
      <c r="D349" s="2068"/>
      <c r="E349" s="2068"/>
      <c r="F349" s="2068"/>
      <c r="G349" s="2068" t="s">
        <v>1164</v>
      </c>
      <c r="H349" s="2068"/>
      <c r="I349" s="2068"/>
      <c r="J349" s="2068" t="s">
        <v>1063</v>
      </c>
      <c r="K349" s="2068"/>
      <c r="L349" s="2069">
        <v>0.81</v>
      </c>
      <c r="M349" s="2241" t="s">
        <v>203</v>
      </c>
      <c r="N349" s="2241"/>
      <c r="O349" s="2088">
        <v>2.0250000000000001E-2</v>
      </c>
      <c r="P349" s="2241" t="s">
        <v>203</v>
      </c>
      <c r="Q349" s="2241" t="s">
        <v>203</v>
      </c>
      <c r="R349" s="2069">
        <v>192.86</v>
      </c>
      <c r="S349" s="2241"/>
      <c r="T349" s="2241"/>
      <c r="U349" s="2241"/>
      <c r="V349" s="2241" t="s">
        <v>203</v>
      </c>
      <c r="W349" s="2241"/>
      <c r="X349" s="2069">
        <v>3.91</v>
      </c>
      <c r="Y349" s="2241"/>
      <c r="Z349" s="2241"/>
      <c r="AA349" s="2241"/>
    </row>
    <row r="350" spans="1:27" ht="12.2" customHeight="1" x14ac:dyDescent="0.2">
      <c r="A350" s="2068" t="s">
        <v>203</v>
      </c>
      <c r="B350" s="2068" t="s">
        <v>203</v>
      </c>
      <c r="C350" s="2068" t="s">
        <v>1062</v>
      </c>
      <c r="D350" s="2068"/>
      <c r="E350" s="2068"/>
      <c r="F350" s="2068"/>
      <c r="G350" s="2068" t="s">
        <v>1061</v>
      </c>
      <c r="H350" s="2068"/>
      <c r="I350" s="2068"/>
      <c r="J350" s="2068" t="s">
        <v>1060</v>
      </c>
      <c r="K350" s="2068"/>
      <c r="L350" s="2069">
        <v>0.81</v>
      </c>
      <c r="M350" s="2241" t="s">
        <v>203</v>
      </c>
      <c r="N350" s="2241"/>
      <c r="O350" s="2088">
        <v>2.0250000000000001E-2</v>
      </c>
      <c r="P350" s="2241" t="s">
        <v>203</v>
      </c>
      <c r="Q350" s="2241" t="s">
        <v>203</v>
      </c>
      <c r="R350" s="2069">
        <v>539.69000000000005</v>
      </c>
      <c r="S350" s="2241"/>
      <c r="T350" s="2241"/>
      <c r="U350" s="2241"/>
      <c r="V350" s="2241" t="s">
        <v>203</v>
      </c>
      <c r="W350" s="2241"/>
      <c r="X350" s="2069">
        <v>10.93</v>
      </c>
      <c r="Y350" s="2241"/>
      <c r="Z350" s="2241"/>
      <c r="AA350" s="2241"/>
    </row>
    <row r="351" spans="1:27" ht="12.2" customHeight="1" x14ac:dyDescent="0.2">
      <c r="A351" s="2068" t="s">
        <v>203</v>
      </c>
      <c r="B351" s="2068" t="s">
        <v>203</v>
      </c>
      <c r="C351" s="2068" t="s">
        <v>1059</v>
      </c>
      <c r="D351" s="2068"/>
      <c r="E351" s="2068"/>
      <c r="F351" s="2068"/>
      <c r="G351" s="2068" t="s">
        <v>1058</v>
      </c>
      <c r="H351" s="2068"/>
      <c r="I351" s="2068"/>
      <c r="J351" s="2068" t="s">
        <v>203</v>
      </c>
      <c r="K351" s="2068"/>
      <c r="L351" s="2241" t="s">
        <v>203</v>
      </c>
      <c r="M351" s="2241" t="s">
        <v>203</v>
      </c>
      <c r="N351" s="2241"/>
      <c r="O351" s="2241" t="s">
        <v>203</v>
      </c>
      <c r="P351" s="2241" t="s">
        <v>203</v>
      </c>
      <c r="Q351" s="2241" t="s">
        <v>203</v>
      </c>
      <c r="R351" s="2241" t="s">
        <v>203</v>
      </c>
      <c r="S351" s="2241"/>
      <c r="T351" s="2241"/>
      <c r="U351" s="2241"/>
      <c r="V351" s="2241" t="s">
        <v>203</v>
      </c>
      <c r="W351" s="2241"/>
      <c r="X351" s="2065">
        <v>0</v>
      </c>
      <c r="Y351" s="2066"/>
      <c r="Z351" s="2066"/>
      <c r="AA351" s="2066"/>
    </row>
    <row r="352" spans="1:27" ht="24.6" customHeight="1" x14ac:dyDescent="0.2">
      <c r="A352" s="2068" t="s">
        <v>203</v>
      </c>
      <c r="B352" s="2068" t="s">
        <v>203</v>
      </c>
      <c r="C352" s="2068" t="s">
        <v>1163</v>
      </c>
      <c r="D352" s="2068"/>
      <c r="E352" s="2068"/>
      <c r="F352" s="2068"/>
      <c r="G352" s="2068" t="s">
        <v>1162</v>
      </c>
      <c r="H352" s="2068"/>
      <c r="I352" s="2068"/>
      <c r="J352" s="2068" t="s">
        <v>467</v>
      </c>
      <c r="K352" s="2068"/>
      <c r="L352" s="2241" t="s">
        <v>1157</v>
      </c>
      <c r="M352" s="2241" t="s">
        <v>203</v>
      </c>
      <c r="N352" s="2241"/>
      <c r="O352" s="2069">
        <v>0</v>
      </c>
      <c r="P352" s="2241" t="s">
        <v>203</v>
      </c>
      <c r="Q352" s="2241" t="s">
        <v>203</v>
      </c>
      <c r="R352" s="2241" t="s">
        <v>203</v>
      </c>
      <c r="S352" s="2241"/>
      <c r="T352" s="2241"/>
      <c r="U352" s="2241"/>
      <c r="V352" s="2241" t="s">
        <v>203</v>
      </c>
      <c r="W352" s="2241"/>
      <c r="X352" s="2241" t="s">
        <v>203</v>
      </c>
      <c r="Y352" s="2241"/>
      <c r="Z352" s="2241"/>
      <c r="AA352" s="2241"/>
    </row>
    <row r="353" spans="1:27" ht="24.6" customHeight="1" x14ac:dyDescent="0.2">
      <c r="A353" s="2068" t="s">
        <v>203</v>
      </c>
      <c r="B353" s="2068" t="s">
        <v>203</v>
      </c>
      <c r="C353" s="2068" t="s">
        <v>1161</v>
      </c>
      <c r="D353" s="2068"/>
      <c r="E353" s="2068"/>
      <c r="F353" s="2068"/>
      <c r="G353" s="2068" t="s">
        <v>1160</v>
      </c>
      <c r="H353" s="2068"/>
      <c r="I353" s="2068"/>
      <c r="J353" s="2068" t="s">
        <v>467</v>
      </c>
      <c r="K353" s="2068"/>
      <c r="L353" s="2241" t="s">
        <v>1157</v>
      </c>
      <c r="M353" s="2241" t="s">
        <v>203</v>
      </c>
      <c r="N353" s="2241"/>
      <c r="O353" s="2069">
        <v>0</v>
      </c>
      <c r="P353" s="2241" t="s">
        <v>203</v>
      </c>
      <c r="Q353" s="2241" t="s">
        <v>203</v>
      </c>
      <c r="R353" s="2241" t="s">
        <v>203</v>
      </c>
      <c r="S353" s="2241"/>
      <c r="T353" s="2241"/>
      <c r="U353" s="2241"/>
      <c r="V353" s="2241" t="s">
        <v>203</v>
      </c>
      <c r="W353" s="2241"/>
      <c r="X353" s="2241" t="s">
        <v>203</v>
      </c>
      <c r="Y353" s="2241"/>
      <c r="Z353" s="2241"/>
      <c r="AA353" s="2241"/>
    </row>
    <row r="354" spans="1:27" ht="24.6" customHeight="1" x14ac:dyDescent="0.2">
      <c r="A354" s="2068" t="s">
        <v>203</v>
      </c>
      <c r="B354" s="2068" t="s">
        <v>203</v>
      </c>
      <c r="C354" s="2068" t="s">
        <v>1159</v>
      </c>
      <c r="D354" s="2068"/>
      <c r="E354" s="2068"/>
      <c r="F354" s="2068"/>
      <c r="G354" s="2068" t="s">
        <v>1158</v>
      </c>
      <c r="H354" s="2068"/>
      <c r="I354" s="2068"/>
      <c r="J354" s="2068" t="s">
        <v>340</v>
      </c>
      <c r="K354" s="2068"/>
      <c r="L354" s="2241" t="s">
        <v>1157</v>
      </c>
      <c r="M354" s="2241" t="s">
        <v>203</v>
      </c>
      <c r="N354" s="2241"/>
      <c r="O354" s="2069">
        <v>0</v>
      </c>
      <c r="P354" s="2241" t="s">
        <v>203</v>
      </c>
      <c r="Q354" s="2241" t="s">
        <v>203</v>
      </c>
      <c r="R354" s="2241" t="s">
        <v>203</v>
      </c>
      <c r="S354" s="2241"/>
      <c r="T354" s="2241"/>
      <c r="U354" s="2241"/>
      <c r="V354" s="2241" t="s">
        <v>203</v>
      </c>
      <c r="W354" s="2241"/>
      <c r="X354" s="2241" t="s">
        <v>203</v>
      </c>
      <c r="Y354" s="2241"/>
      <c r="Z354" s="2241"/>
      <c r="AA354" s="2241"/>
    </row>
    <row r="355" spans="1:27" ht="12.2" customHeight="1" x14ac:dyDescent="0.2">
      <c r="A355" s="2068" t="s">
        <v>203</v>
      </c>
      <c r="B355" s="2068" t="s">
        <v>203</v>
      </c>
      <c r="C355" s="2068" t="s">
        <v>203</v>
      </c>
      <c r="D355" s="2068"/>
      <c r="E355" s="2068"/>
      <c r="F355" s="2068"/>
      <c r="G355" s="2082" t="s">
        <v>1057</v>
      </c>
      <c r="H355" s="2082"/>
      <c r="I355" s="2082"/>
      <c r="J355" s="2077" t="s">
        <v>203</v>
      </c>
      <c r="K355" s="2077"/>
      <c r="L355" s="2077" t="s">
        <v>203</v>
      </c>
      <c r="M355" s="2077" t="s">
        <v>203</v>
      </c>
      <c r="N355" s="2077"/>
      <c r="O355" s="2077" t="s">
        <v>203</v>
      </c>
      <c r="P355" s="2077" t="s">
        <v>203</v>
      </c>
      <c r="Q355" s="2077" t="s">
        <v>203</v>
      </c>
      <c r="R355" s="2077" t="s">
        <v>203</v>
      </c>
      <c r="S355" s="2077"/>
      <c r="T355" s="2077"/>
      <c r="U355" s="2077"/>
      <c r="V355" s="2077" t="s">
        <v>203</v>
      </c>
      <c r="W355" s="2077"/>
      <c r="X355" s="2079">
        <v>1927.92</v>
      </c>
      <c r="Y355" s="2080"/>
      <c r="Z355" s="2080"/>
      <c r="AA355" s="2080"/>
    </row>
    <row r="356" spans="1:27" ht="12.2" customHeight="1" x14ac:dyDescent="0.2">
      <c r="C356" s="2068" t="s">
        <v>203</v>
      </c>
      <c r="D356" s="2068"/>
      <c r="E356" s="2068"/>
      <c r="F356" s="2068"/>
      <c r="G356" s="2068" t="s">
        <v>1056</v>
      </c>
      <c r="H356" s="2068"/>
      <c r="I356" s="2068"/>
      <c r="J356" s="2068" t="s">
        <v>203</v>
      </c>
      <c r="K356" s="2068"/>
      <c r="L356" s="2241" t="s">
        <v>203</v>
      </c>
      <c r="M356" s="2241" t="s">
        <v>203</v>
      </c>
      <c r="N356" s="2241"/>
      <c r="O356" s="2241" t="s">
        <v>203</v>
      </c>
      <c r="P356" s="2068" t="s">
        <v>203</v>
      </c>
      <c r="Q356" s="2068" t="s">
        <v>203</v>
      </c>
      <c r="R356" s="2068" t="s">
        <v>203</v>
      </c>
      <c r="S356" s="2068"/>
      <c r="T356" s="2068"/>
      <c r="U356" s="2068"/>
      <c r="V356" s="2068" t="s">
        <v>203</v>
      </c>
      <c r="W356" s="2068"/>
      <c r="X356" s="2069">
        <v>1595.92</v>
      </c>
      <c r="Y356" s="2241"/>
      <c r="Z356" s="2241"/>
      <c r="AA356" s="2241"/>
    </row>
    <row r="357" spans="1:27" ht="24.6" customHeight="1" x14ac:dyDescent="0.2">
      <c r="C357" s="2068" t="s">
        <v>1055</v>
      </c>
      <c r="D357" s="2068"/>
      <c r="E357" s="2068"/>
      <c r="F357" s="2068"/>
      <c r="G357" s="2068" t="s">
        <v>1054</v>
      </c>
      <c r="H357" s="2068"/>
      <c r="I357" s="2068"/>
      <c r="J357" s="2068" t="s">
        <v>249</v>
      </c>
      <c r="K357" s="2068"/>
      <c r="L357" s="2071">
        <v>103</v>
      </c>
      <c r="M357" s="2241" t="s">
        <v>203</v>
      </c>
      <c r="N357" s="2241"/>
      <c r="O357" s="2069">
        <v>103</v>
      </c>
      <c r="P357" s="2068" t="s">
        <v>203</v>
      </c>
      <c r="Q357" s="2068" t="s">
        <v>203</v>
      </c>
      <c r="R357" s="2068" t="s">
        <v>203</v>
      </c>
      <c r="S357" s="2068"/>
      <c r="T357" s="2068"/>
      <c r="U357" s="2068"/>
      <c r="V357" s="2068" t="s">
        <v>203</v>
      </c>
      <c r="W357" s="2068"/>
      <c r="X357" s="2069">
        <v>1643.8</v>
      </c>
      <c r="Y357" s="2241"/>
      <c r="Z357" s="2241"/>
      <c r="AA357" s="2241"/>
    </row>
    <row r="358" spans="1:27" ht="24.6" customHeight="1" x14ac:dyDescent="0.2">
      <c r="C358" s="2068" t="s">
        <v>1053</v>
      </c>
      <c r="D358" s="2068"/>
      <c r="E358" s="2068"/>
      <c r="F358" s="2068"/>
      <c r="G358" s="2068" t="s">
        <v>1052</v>
      </c>
      <c r="H358" s="2068"/>
      <c r="I358" s="2068"/>
      <c r="J358" s="2068" t="s">
        <v>249</v>
      </c>
      <c r="K358" s="2068"/>
      <c r="L358" s="2071">
        <v>60</v>
      </c>
      <c r="M358" s="2241" t="s">
        <v>203</v>
      </c>
      <c r="N358" s="2241"/>
      <c r="O358" s="2069">
        <v>60</v>
      </c>
      <c r="P358" s="2068" t="s">
        <v>203</v>
      </c>
      <c r="Q358" s="2068" t="s">
        <v>203</v>
      </c>
      <c r="R358" s="2068" t="s">
        <v>203</v>
      </c>
      <c r="S358" s="2068"/>
      <c r="T358" s="2068"/>
      <c r="U358" s="2068"/>
      <c r="V358" s="2068" t="s">
        <v>203</v>
      </c>
      <c r="W358" s="2068"/>
      <c r="X358" s="2069">
        <v>957.55</v>
      </c>
      <c r="Y358" s="2241"/>
      <c r="Z358" s="2241"/>
      <c r="AA358" s="2241"/>
    </row>
    <row r="359" spans="1:27" x14ac:dyDescent="0.2">
      <c r="A359" s="916"/>
      <c r="B359" s="916"/>
      <c r="C359" s="916"/>
      <c r="D359" s="916"/>
      <c r="E359" s="916"/>
      <c r="F359" s="916"/>
      <c r="G359" s="916"/>
      <c r="H359" s="916"/>
      <c r="I359" s="916"/>
      <c r="J359" s="916"/>
      <c r="K359" s="916"/>
      <c r="L359" s="916"/>
      <c r="M359" s="916"/>
      <c r="N359" s="916"/>
      <c r="O359" s="916"/>
      <c r="P359" s="916"/>
      <c r="Q359" s="916"/>
      <c r="R359" s="916"/>
      <c r="S359" s="916"/>
      <c r="T359" s="916"/>
      <c r="U359" s="916"/>
      <c r="V359" s="916"/>
      <c r="W359" s="916"/>
      <c r="X359" s="916"/>
      <c r="Y359" s="916"/>
      <c r="Z359" s="916"/>
      <c r="AA359" s="916"/>
    </row>
    <row r="360" spans="1:27" ht="12.2" customHeight="1" x14ac:dyDescent="0.2">
      <c r="G360" s="2064" t="s">
        <v>246</v>
      </c>
      <c r="H360" s="2064"/>
      <c r="I360" s="2064"/>
      <c r="J360" s="2064"/>
      <c r="K360" s="2064"/>
      <c r="L360" s="2064"/>
      <c r="M360" s="2064"/>
      <c r="N360" s="2064"/>
      <c r="O360" s="2064"/>
      <c r="P360" s="2064"/>
      <c r="Q360" s="2068" t="s">
        <v>203</v>
      </c>
      <c r="R360" s="2065">
        <v>181170.8</v>
      </c>
      <c r="S360" s="2066"/>
      <c r="T360" s="2066"/>
      <c r="U360" s="2066"/>
      <c r="V360" s="2068" t="s">
        <v>203</v>
      </c>
      <c r="W360" s="2068"/>
      <c r="X360" s="2065">
        <v>4529.2700000000004</v>
      </c>
      <c r="Y360" s="2066"/>
      <c r="Z360" s="2066"/>
      <c r="AA360" s="2066"/>
    </row>
    <row r="361" spans="1:27" ht="36.75" customHeight="1" x14ac:dyDescent="0.2">
      <c r="A361" s="2068" t="s">
        <v>400</v>
      </c>
      <c r="B361" s="2064" t="s">
        <v>400</v>
      </c>
      <c r="C361" s="2064" t="s">
        <v>2059</v>
      </c>
      <c r="D361" s="2064"/>
      <c r="E361" s="2064"/>
      <c r="F361" s="2064"/>
      <c r="G361" s="2064" t="s">
        <v>2271</v>
      </c>
      <c r="H361" s="2064"/>
      <c r="I361" s="2064"/>
      <c r="J361" s="2064" t="s">
        <v>467</v>
      </c>
      <c r="K361" s="2064"/>
      <c r="L361" s="2071">
        <v>3</v>
      </c>
      <c r="M361" s="2241" t="s">
        <v>203</v>
      </c>
      <c r="N361" s="2241"/>
      <c r="O361" s="2092">
        <v>3</v>
      </c>
      <c r="P361" s="2241" t="s">
        <v>203</v>
      </c>
      <c r="Q361" s="2241" t="s">
        <v>203</v>
      </c>
      <c r="R361" s="2241" t="s">
        <v>203</v>
      </c>
      <c r="S361" s="2241"/>
      <c r="T361" s="2241"/>
      <c r="U361" s="2241"/>
      <c r="V361" s="2241" t="s">
        <v>203</v>
      </c>
      <c r="W361" s="2241"/>
      <c r="X361" s="2241" t="s">
        <v>203</v>
      </c>
      <c r="Y361" s="2241"/>
      <c r="Z361" s="2241"/>
      <c r="AA361" s="2241"/>
    </row>
    <row r="362" spans="1:27" ht="12.2" customHeight="1" x14ac:dyDescent="0.2">
      <c r="A362" s="2068" t="s">
        <v>203</v>
      </c>
      <c r="B362" s="2068" t="s">
        <v>203</v>
      </c>
      <c r="C362" s="2068" t="s">
        <v>1077</v>
      </c>
      <c r="D362" s="2068"/>
      <c r="E362" s="2068"/>
      <c r="F362" s="2068"/>
      <c r="G362" s="2068" t="s">
        <v>1076</v>
      </c>
      <c r="H362" s="2068"/>
      <c r="I362" s="2068"/>
      <c r="J362" s="2068" t="s">
        <v>1060</v>
      </c>
      <c r="K362" s="2068"/>
      <c r="L362" s="2241" t="s">
        <v>203</v>
      </c>
      <c r="M362" s="2241" t="s">
        <v>203</v>
      </c>
      <c r="N362" s="2241"/>
      <c r="O362" s="2069">
        <v>5.43</v>
      </c>
      <c r="P362" s="2241" t="s">
        <v>203</v>
      </c>
      <c r="Q362" s="2241" t="s">
        <v>203</v>
      </c>
      <c r="R362" s="2241" t="s">
        <v>203</v>
      </c>
      <c r="S362" s="2241"/>
      <c r="T362" s="2241"/>
      <c r="U362" s="2241"/>
      <c r="V362" s="2241" t="s">
        <v>203</v>
      </c>
      <c r="W362" s="2241"/>
      <c r="X362" s="2065">
        <v>2874.31</v>
      </c>
      <c r="Y362" s="2066"/>
      <c r="Z362" s="2066"/>
      <c r="AA362" s="2066"/>
    </row>
    <row r="363" spans="1:27" ht="12.2" customHeight="1" x14ac:dyDescent="0.2">
      <c r="A363" s="2068" t="s">
        <v>203</v>
      </c>
      <c r="B363" s="2068" t="s">
        <v>203</v>
      </c>
      <c r="C363" s="2068" t="s">
        <v>1173</v>
      </c>
      <c r="D363" s="2068"/>
      <c r="E363" s="2068"/>
      <c r="F363" s="2068"/>
      <c r="G363" s="2068" t="s">
        <v>1172</v>
      </c>
      <c r="H363" s="2068"/>
      <c r="I363" s="2068"/>
      <c r="J363" s="2068" t="s">
        <v>1060</v>
      </c>
      <c r="K363" s="2068"/>
      <c r="L363" s="2069">
        <v>0.91</v>
      </c>
      <c r="M363" s="2241" t="s">
        <v>203</v>
      </c>
      <c r="N363" s="2241"/>
      <c r="O363" s="2069">
        <v>2.73</v>
      </c>
      <c r="P363" s="2241" t="s">
        <v>203</v>
      </c>
      <c r="Q363" s="2241" t="s">
        <v>203</v>
      </c>
      <c r="R363" s="2069">
        <v>479.27</v>
      </c>
      <c r="S363" s="2241"/>
      <c r="T363" s="2241"/>
      <c r="U363" s="2241"/>
      <c r="V363" s="2241" t="s">
        <v>203</v>
      </c>
      <c r="W363" s="2241"/>
      <c r="X363" s="2069">
        <v>1308.4100000000001</v>
      </c>
      <c r="Y363" s="2241"/>
      <c r="Z363" s="2241"/>
      <c r="AA363" s="2241"/>
    </row>
    <row r="364" spans="1:27" ht="12.2" customHeight="1" x14ac:dyDescent="0.2">
      <c r="A364" s="2068" t="s">
        <v>203</v>
      </c>
      <c r="B364" s="2068" t="s">
        <v>203</v>
      </c>
      <c r="C364" s="2068" t="s">
        <v>1171</v>
      </c>
      <c r="D364" s="2068"/>
      <c r="E364" s="2068"/>
      <c r="F364" s="2068"/>
      <c r="G364" s="2068" t="s">
        <v>1170</v>
      </c>
      <c r="H364" s="2068"/>
      <c r="I364" s="2068"/>
      <c r="J364" s="2068" t="s">
        <v>1060</v>
      </c>
      <c r="K364" s="2068"/>
      <c r="L364" s="2069">
        <v>0.45</v>
      </c>
      <c r="M364" s="2241" t="s">
        <v>203</v>
      </c>
      <c r="N364" s="2241"/>
      <c r="O364" s="2069">
        <v>1.35</v>
      </c>
      <c r="P364" s="2241" t="s">
        <v>203</v>
      </c>
      <c r="Q364" s="2241" t="s">
        <v>203</v>
      </c>
      <c r="R364" s="2069">
        <v>539.69000000000005</v>
      </c>
      <c r="S364" s="2241"/>
      <c r="T364" s="2241"/>
      <c r="U364" s="2241"/>
      <c r="V364" s="2241" t="s">
        <v>203</v>
      </c>
      <c r="W364" s="2241"/>
      <c r="X364" s="2069">
        <v>728.58</v>
      </c>
      <c r="Y364" s="2241"/>
      <c r="Z364" s="2241"/>
      <c r="AA364" s="2241"/>
    </row>
    <row r="365" spans="1:27" ht="12.2" customHeight="1" x14ac:dyDescent="0.2">
      <c r="A365" s="2068" t="s">
        <v>203</v>
      </c>
      <c r="B365" s="2068" t="s">
        <v>203</v>
      </c>
      <c r="C365" s="2068" t="s">
        <v>1169</v>
      </c>
      <c r="D365" s="2068"/>
      <c r="E365" s="2068"/>
      <c r="F365" s="2068"/>
      <c r="G365" s="2068" t="s">
        <v>1168</v>
      </c>
      <c r="H365" s="2068"/>
      <c r="I365" s="2068"/>
      <c r="J365" s="2068" t="s">
        <v>1060</v>
      </c>
      <c r="K365" s="2068"/>
      <c r="L365" s="2069">
        <v>0.45</v>
      </c>
      <c r="M365" s="2241" t="s">
        <v>203</v>
      </c>
      <c r="N365" s="2241"/>
      <c r="O365" s="2069">
        <v>1.35</v>
      </c>
      <c r="P365" s="2241" t="s">
        <v>203</v>
      </c>
      <c r="Q365" s="2241" t="s">
        <v>203</v>
      </c>
      <c r="R365" s="2069">
        <v>620.24</v>
      </c>
      <c r="S365" s="2241"/>
      <c r="T365" s="2241"/>
      <c r="U365" s="2241"/>
      <c r="V365" s="2241" t="s">
        <v>203</v>
      </c>
      <c r="W365" s="2241"/>
      <c r="X365" s="2069">
        <v>837.32</v>
      </c>
      <c r="Y365" s="2241"/>
      <c r="Z365" s="2241"/>
      <c r="AA365" s="2241"/>
    </row>
    <row r="366" spans="1:27" ht="12.2" customHeight="1" x14ac:dyDescent="0.2">
      <c r="A366" s="2068" t="s">
        <v>203</v>
      </c>
      <c r="B366" s="2068" t="s">
        <v>203</v>
      </c>
      <c r="C366" s="2068" t="s">
        <v>1073</v>
      </c>
      <c r="D366" s="2068"/>
      <c r="E366" s="2068"/>
      <c r="F366" s="2068"/>
      <c r="G366" s="2068" t="s">
        <v>258</v>
      </c>
      <c r="H366" s="2068"/>
      <c r="I366" s="2068"/>
      <c r="J366" s="2068" t="s">
        <v>203</v>
      </c>
      <c r="K366" s="2068"/>
      <c r="L366" s="2241" t="s">
        <v>203</v>
      </c>
      <c r="M366" s="2241" t="s">
        <v>203</v>
      </c>
      <c r="N366" s="2241"/>
      <c r="O366" s="2241" t="s">
        <v>203</v>
      </c>
      <c r="P366" s="2241" t="s">
        <v>203</v>
      </c>
      <c r="Q366" s="2241" t="s">
        <v>203</v>
      </c>
      <c r="R366" s="2241" t="s">
        <v>203</v>
      </c>
      <c r="S366" s="2241"/>
      <c r="T366" s="2241"/>
      <c r="U366" s="2241"/>
      <c r="V366" s="2241" t="s">
        <v>203</v>
      </c>
      <c r="W366" s="2241"/>
      <c r="X366" s="2065">
        <v>668.22</v>
      </c>
      <c r="Y366" s="2066"/>
      <c r="Z366" s="2066"/>
      <c r="AA366" s="2066"/>
    </row>
    <row r="367" spans="1:27" ht="12.2" customHeight="1" x14ac:dyDescent="0.2">
      <c r="A367" s="2084" t="s">
        <v>203</v>
      </c>
      <c r="B367" s="2084" t="s">
        <v>203</v>
      </c>
      <c r="C367" s="2084" t="s">
        <v>203</v>
      </c>
      <c r="D367" s="2084"/>
      <c r="E367" s="2084"/>
      <c r="F367" s="2084"/>
      <c r="G367" s="2084" t="s">
        <v>1072</v>
      </c>
      <c r="H367" s="2084"/>
      <c r="I367" s="2084"/>
      <c r="J367" s="2084" t="s">
        <v>1060</v>
      </c>
      <c r="K367" s="2084"/>
      <c r="L367" s="2083" t="s">
        <v>203</v>
      </c>
      <c r="M367" s="2083" t="s">
        <v>203</v>
      </c>
      <c r="N367" s="2083"/>
      <c r="O367" s="2091">
        <v>1.32</v>
      </c>
      <c r="P367" s="2083" t="s">
        <v>203</v>
      </c>
      <c r="Q367" s="2083" t="s">
        <v>203</v>
      </c>
      <c r="R367" s="2083" t="s">
        <v>203</v>
      </c>
      <c r="S367" s="2083"/>
      <c r="T367" s="2083"/>
      <c r="U367" s="2083"/>
      <c r="V367" s="2083" t="s">
        <v>203</v>
      </c>
      <c r="W367" s="2083"/>
      <c r="X367" s="2065">
        <v>712.39</v>
      </c>
      <c r="Y367" s="2066"/>
      <c r="Z367" s="2066"/>
      <c r="AA367" s="2066"/>
    </row>
    <row r="368" spans="1:27" ht="24.6" customHeight="1" x14ac:dyDescent="0.2">
      <c r="A368" s="2068" t="s">
        <v>203</v>
      </c>
      <c r="B368" s="2068" t="s">
        <v>203</v>
      </c>
      <c r="C368" s="2068" t="s">
        <v>1067</v>
      </c>
      <c r="D368" s="2068"/>
      <c r="E368" s="2068"/>
      <c r="F368" s="2068"/>
      <c r="G368" s="2068" t="s">
        <v>1066</v>
      </c>
      <c r="H368" s="2068"/>
      <c r="I368" s="2068"/>
      <c r="J368" s="2068" t="s">
        <v>1063</v>
      </c>
      <c r="K368" s="2068"/>
      <c r="L368" s="2069">
        <v>0.44</v>
      </c>
      <c r="M368" s="2241" t="s">
        <v>203</v>
      </c>
      <c r="N368" s="2241"/>
      <c r="O368" s="2069">
        <v>1.32</v>
      </c>
      <c r="P368" s="2069">
        <v>346.73</v>
      </c>
      <c r="Q368" s="2069">
        <v>1.46</v>
      </c>
      <c r="R368" s="2069">
        <v>506.23</v>
      </c>
      <c r="S368" s="2241"/>
      <c r="T368" s="2241"/>
      <c r="U368" s="2241"/>
      <c r="V368" s="2241" t="s">
        <v>203</v>
      </c>
      <c r="W368" s="2241"/>
      <c r="X368" s="2069">
        <v>668.22</v>
      </c>
      <c r="Y368" s="2241"/>
      <c r="Z368" s="2241"/>
      <c r="AA368" s="2241"/>
    </row>
    <row r="369" spans="1:27" ht="12.2" customHeight="1" x14ac:dyDescent="0.2">
      <c r="A369" s="2068" t="s">
        <v>203</v>
      </c>
      <c r="B369" s="2068" t="s">
        <v>203</v>
      </c>
      <c r="C369" s="2068" t="s">
        <v>1062</v>
      </c>
      <c r="D369" s="2068"/>
      <c r="E369" s="2068"/>
      <c r="F369" s="2068"/>
      <c r="G369" s="2068" t="s">
        <v>1061</v>
      </c>
      <c r="H369" s="2068"/>
      <c r="I369" s="2068"/>
      <c r="J369" s="2068" t="s">
        <v>1060</v>
      </c>
      <c r="K369" s="2068"/>
      <c r="L369" s="2069">
        <v>0.44</v>
      </c>
      <c r="M369" s="2241" t="s">
        <v>203</v>
      </c>
      <c r="N369" s="2241"/>
      <c r="O369" s="2069">
        <v>1.32</v>
      </c>
      <c r="P369" s="2241" t="s">
        <v>203</v>
      </c>
      <c r="Q369" s="2241" t="s">
        <v>203</v>
      </c>
      <c r="R369" s="2069">
        <v>539.69000000000005</v>
      </c>
      <c r="S369" s="2241"/>
      <c r="T369" s="2241"/>
      <c r="U369" s="2241"/>
      <c r="V369" s="2241" t="s">
        <v>203</v>
      </c>
      <c r="W369" s="2241"/>
      <c r="X369" s="2069">
        <v>712.39</v>
      </c>
      <c r="Y369" s="2241"/>
      <c r="Z369" s="2241"/>
      <c r="AA369" s="2241"/>
    </row>
    <row r="370" spans="1:27" ht="12.2" customHeight="1" x14ac:dyDescent="0.2">
      <c r="A370" s="2068" t="s">
        <v>203</v>
      </c>
      <c r="B370" s="2068" t="s">
        <v>203</v>
      </c>
      <c r="C370" s="2068" t="s">
        <v>1059</v>
      </c>
      <c r="D370" s="2068"/>
      <c r="E370" s="2068"/>
      <c r="F370" s="2068"/>
      <c r="G370" s="2068" t="s">
        <v>1058</v>
      </c>
      <c r="H370" s="2068"/>
      <c r="I370" s="2068"/>
      <c r="J370" s="2068" t="s">
        <v>203</v>
      </c>
      <c r="K370" s="2068"/>
      <c r="L370" s="2241" t="s">
        <v>203</v>
      </c>
      <c r="M370" s="2241" t="s">
        <v>203</v>
      </c>
      <c r="N370" s="2241"/>
      <c r="O370" s="2241" t="s">
        <v>203</v>
      </c>
      <c r="P370" s="2241" t="s">
        <v>203</v>
      </c>
      <c r="Q370" s="2241" t="s">
        <v>203</v>
      </c>
      <c r="R370" s="2241" t="s">
        <v>203</v>
      </c>
      <c r="S370" s="2241"/>
      <c r="T370" s="2241"/>
      <c r="U370" s="2241"/>
      <c r="V370" s="2241" t="s">
        <v>203</v>
      </c>
      <c r="W370" s="2241"/>
      <c r="X370" s="2065">
        <v>0</v>
      </c>
      <c r="Y370" s="2066"/>
      <c r="Z370" s="2066"/>
      <c r="AA370" s="2066"/>
    </row>
    <row r="371" spans="1:27" ht="24.6" customHeight="1" x14ac:dyDescent="0.2">
      <c r="A371" s="2068" t="s">
        <v>203</v>
      </c>
      <c r="B371" s="2068" t="s">
        <v>203</v>
      </c>
      <c r="C371" s="2068" t="s">
        <v>1163</v>
      </c>
      <c r="D371" s="2068"/>
      <c r="E371" s="2068"/>
      <c r="F371" s="2068"/>
      <c r="G371" s="2068" t="s">
        <v>1162</v>
      </c>
      <c r="H371" s="2068"/>
      <c r="I371" s="2068"/>
      <c r="J371" s="2068" t="s">
        <v>467</v>
      </c>
      <c r="K371" s="2068"/>
      <c r="L371" s="2241" t="s">
        <v>1157</v>
      </c>
      <c r="M371" s="2241" t="s">
        <v>203</v>
      </c>
      <c r="N371" s="2241"/>
      <c r="O371" s="2069">
        <v>0</v>
      </c>
      <c r="P371" s="2241" t="s">
        <v>203</v>
      </c>
      <c r="Q371" s="2241" t="s">
        <v>203</v>
      </c>
      <c r="R371" s="2241" t="s">
        <v>203</v>
      </c>
      <c r="S371" s="2241"/>
      <c r="T371" s="2241"/>
      <c r="U371" s="2241"/>
      <c r="V371" s="2241" t="s">
        <v>203</v>
      </c>
      <c r="W371" s="2241"/>
      <c r="X371" s="2241" t="s">
        <v>203</v>
      </c>
      <c r="Y371" s="2241"/>
      <c r="Z371" s="2241"/>
      <c r="AA371" s="2241"/>
    </row>
    <row r="372" spans="1:27" ht="24.6" customHeight="1" x14ac:dyDescent="0.2">
      <c r="A372" s="2068" t="s">
        <v>203</v>
      </c>
      <c r="B372" s="2068" t="s">
        <v>203</v>
      </c>
      <c r="C372" s="2068" t="s">
        <v>1161</v>
      </c>
      <c r="D372" s="2068"/>
      <c r="E372" s="2068"/>
      <c r="F372" s="2068"/>
      <c r="G372" s="2068" t="s">
        <v>1160</v>
      </c>
      <c r="H372" s="2068"/>
      <c r="I372" s="2068"/>
      <c r="J372" s="2068" t="s">
        <v>467</v>
      </c>
      <c r="K372" s="2068"/>
      <c r="L372" s="2241" t="s">
        <v>1157</v>
      </c>
      <c r="M372" s="2241" t="s">
        <v>203</v>
      </c>
      <c r="N372" s="2241"/>
      <c r="O372" s="2069">
        <v>0</v>
      </c>
      <c r="P372" s="2241" t="s">
        <v>203</v>
      </c>
      <c r="Q372" s="2241" t="s">
        <v>203</v>
      </c>
      <c r="R372" s="2241" t="s">
        <v>203</v>
      </c>
      <c r="S372" s="2241"/>
      <c r="T372" s="2241"/>
      <c r="U372" s="2241"/>
      <c r="V372" s="2241" t="s">
        <v>203</v>
      </c>
      <c r="W372" s="2241"/>
      <c r="X372" s="2241" t="s">
        <v>203</v>
      </c>
      <c r="Y372" s="2241"/>
      <c r="Z372" s="2241"/>
      <c r="AA372" s="2241"/>
    </row>
    <row r="373" spans="1:27" ht="12.2" customHeight="1" x14ac:dyDescent="0.2">
      <c r="A373" s="2068" t="s">
        <v>203</v>
      </c>
      <c r="B373" s="2068" t="s">
        <v>203</v>
      </c>
      <c r="C373" s="2068" t="s">
        <v>203</v>
      </c>
      <c r="D373" s="2068"/>
      <c r="E373" s="2068"/>
      <c r="F373" s="2068"/>
      <c r="G373" s="2082" t="s">
        <v>1057</v>
      </c>
      <c r="H373" s="2082"/>
      <c r="I373" s="2082"/>
      <c r="J373" s="2077" t="s">
        <v>203</v>
      </c>
      <c r="K373" s="2077"/>
      <c r="L373" s="2077" t="s">
        <v>203</v>
      </c>
      <c r="M373" s="2077" t="s">
        <v>203</v>
      </c>
      <c r="N373" s="2077"/>
      <c r="O373" s="2077" t="s">
        <v>203</v>
      </c>
      <c r="P373" s="2077" t="s">
        <v>203</v>
      </c>
      <c r="Q373" s="2077" t="s">
        <v>203</v>
      </c>
      <c r="R373" s="2077" t="s">
        <v>203</v>
      </c>
      <c r="S373" s="2077"/>
      <c r="T373" s="2077"/>
      <c r="U373" s="2077"/>
      <c r="V373" s="2077" t="s">
        <v>203</v>
      </c>
      <c r="W373" s="2077"/>
      <c r="X373" s="2079">
        <v>4254.92</v>
      </c>
      <c r="Y373" s="2080"/>
      <c r="Z373" s="2080"/>
      <c r="AA373" s="2080"/>
    </row>
    <row r="374" spans="1:27" ht="12.2" customHeight="1" x14ac:dyDescent="0.2">
      <c r="C374" s="2068" t="s">
        <v>203</v>
      </c>
      <c r="D374" s="2068"/>
      <c r="E374" s="2068"/>
      <c r="F374" s="2068"/>
      <c r="G374" s="2068" t="s">
        <v>1056</v>
      </c>
      <c r="H374" s="2068"/>
      <c r="I374" s="2068"/>
      <c r="J374" s="2068" t="s">
        <v>203</v>
      </c>
      <c r="K374" s="2068"/>
      <c r="L374" s="2241" t="s">
        <v>203</v>
      </c>
      <c r="M374" s="2241" t="s">
        <v>203</v>
      </c>
      <c r="N374" s="2241"/>
      <c r="O374" s="2241" t="s">
        <v>203</v>
      </c>
      <c r="P374" s="2068" t="s">
        <v>203</v>
      </c>
      <c r="Q374" s="2068" t="s">
        <v>203</v>
      </c>
      <c r="R374" s="2068" t="s">
        <v>203</v>
      </c>
      <c r="S374" s="2068"/>
      <c r="T374" s="2068"/>
      <c r="U374" s="2068"/>
      <c r="V374" s="2068" t="s">
        <v>203</v>
      </c>
      <c r="W374" s="2068"/>
      <c r="X374" s="2076">
        <v>3586.7</v>
      </c>
      <c r="Y374" s="2241"/>
      <c r="Z374" s="2241"/>
      <c r="AA374" s="2241"/>
    </row>
    <row r="375" spans="1:27" ht="24.6" customHeight="1" x14ac:dyDescent="0.2">
      <c r="C375" s="2068" t="s">
        <v>1055</v>
      </c>
      <c r="D375" s="2068"/>
      <c r="E375" s="2068"/>
      <c r="F375" s="2068"/>
      <c r="G375" s="2068" t="s">
        <v>1054</v>
      </c>
      <c r="H375" s="2068"/>
      <c r="I375" s="2068"/>
      <c r="J375" s="2068" t="s">
        <v>249</v>
      </c>
      <c r="K375" s="2068"/>
      <c r="L375" s="2071">
        <v>103</v>
      </c>
      <c r="M375" s="2241" t="s">
        <v>203</v>
      </c>
      <c r="N375" s="2241"/>
      <c r="O375" s="2069">
        <v>103</v>
      </c>
      <c r="P375" s="2068" t="s">
        <v>203</v>
      </c>
      <c r="Q375" s="2068" t="s">
        <v>203</v>
      </c>
      <c r="R375" s="2068" t="s">
        <v>203</v>
      </c>
      <c r="S375" s="2068"/>
      <c r="T375" s="2068"/>
      <c r="U375" s="2068"/>
      <c r="V375" s="2068" t="s">
        <v>203</v>
      </c>
      <c r="W375" s="2068"/>
      <c r="X375" s="2069">
        <v>3694.3</v>
      </c>
      <c r="Y375" s="2241"/>
      <c r="Z375" s="2241"/>
      <c r="AA375" s="2241"/>
    </row>
    <row r="376" spans="1:27" ht="24.6" customHeight="1" x14ac:dyDescent="0.2">
      <c r="C376" s="2068" t="s">
        <v>1053</v>
      </c>
      <c r="D376" s="2068"/>
      <c r="E376" s="2068"/>
      <c r="F376" s="2068"/>
      <c r="G376" s="2068" t="s">
        <v>1052</v>
      </c>
      <c r="H376" s="2068"/>
      <c r="I376" s="2068"/>
      <c r="J376" s="2068" t="s">
        <v>249</v>
      </c>
      <c r="K376" s="2068"/>
      <c r="L376" s="2071">
        <v>60</v>
      </c>
      <c r="M376" s="2241" t="s">
        <v>203</v>
      </c>
      <c r="N376" s="2241"/>
      <c r="O376" s="2069">
        <v>60</v>
      </c>
      <c r="P376" s="2068" t="s">
        <v>203</v>
      </c>
      <c r="Q376" s="2068" t="s">
        <v>203</v>
      </c>
      <c r="R376" s="2068" t="s">
        <v>203</v>
      </c>
      <c r="S376" s="2068"/>
      <c r="T376" s="2068"/>
      <c r="U376" s="2068"/>
      <c r="V376" s="2068" t="s">
        <v>203</v>
      </c>
      <c r="W376" s="2068"/>
      <c r="X376" s="2069">
        <v>2152.02</v>
      </c>
      <c r="Y376" s="2241"/>
      <c r="Z376" s="2241"/>
      <c r="AA376" s="2241"/>
    </row>
    <row r="377" spans="1:27" x14ac:dyDescent="0.2">
      <c r="A377" s="916"/>
      <c r="B377" s="916"/>
      <c r="C377" s="916"/>
      <c r="D377" s="916"/>
      <c r="E377" s="916"/>
      <c r="F377" s="916"/>
      <c r="G377" s="916"/>
      <c r="H377" s="916"/>
      <c r="I377" s="916"/>
      <c r="J377" s="916"/>
      <c r="K377" s="916"/>
      <c r="L377" s="916"/>
      <c r="M377" s="916"/>
      <c r="N377" s="916"/>
      <c r="O377" s="916"/>
      <c r="P377" s="916"/>
      <c r="Q377" s="916"/>
      <c r="R377" s="916"/>
      <c r="S377" s="916"/>
      <c r="T377" s="916"/>
      <c r="U377" s="916"/>
      <c r="V377" s="916"/>
      <c r="W377" s="916"/>
      <c r="X377" s="916"/>
      <c r="Y377" s="916"/>
      <c r="Z377" s="916"/>
      <c r="AA377" s="916"/>
    </row>
    <row r="378" spans="1:27" ht="12.2" customHeight="1" x14ac:dyDescent="0.2">
      <c r="G378" s="2064" t="s">
        <v>246</v>
      </c>
      <c r="H378" s="2064"/>
      <c r="I378" s="2064"/>
      <c r="J378" s="2064"/>
      <c r="K378" s="2064"/>
      <c r="L378" s="2064"/>
      <c r="M378" s="2064"/>
      <c r="N378" s="2064"/>
      <c r="O378" s="2064"/>
      <c r="P378" s="2064"/>
      <c r="Q378" s="2068" t="s">
        <v>203</v>
      </c>
      <c r="R378" s="2065">
        <v>3367.08</v>
      </c>
      <c r="S378" s="2066"/>
      <c r="T378" s="2066"/>
      <c r="U378" s="2066"/>
      <c r="V378" s="2068" t="s">
        <v>203</v>
      </c>
      <c r="W378" s="2068"/>
      <c r="X378" s="2065">
        <v>10101.24</v>
      </c>
      <c r="Y378" s="2066"/>
      <c r="Z378" s="2066"/>
      <c r="AA378" s="2066"/>
    </row>
    <row r="379" spans="1:27" ht="48.95" customHeight="1" x14ac:dyDescent="0.2">
      <c r="A379" s="2068" t="s">
        <v>399</v>
      </c>
      <c r="B379" s="2064" t="s">
        <v>399</v>
      </c>
      <c r="C379" s="2064" t="s">
        <v>1430</v>
      </c>
      <c r="D379" s="2064"/>
      <c r="E379" s="2064"/>
      <c r="F379" s="2064"/>
      <c r="G379" s="2064" t="s">
        <v>2270</v>
      </c>
      <c r="H379" s="2064"/>
      <c r="I379" s="2064"/>
      <c r="J379" s="2064" t="s">
        <v>468</v>
      </c>
      <c r="K379" s="2064"/>
      <c r="L379" s="2069">
        <v>0.04</v>
      </c>
      <c r="M379" s="2241" t="s">
        <v>203</v>
      </c>
      <c r="N379" s="2241"/>
      <c r="O379" s="2065">
        <v>0.04</v>
      </c>
      <c r="P379" s="2241" t="s">
        <v>203</v>
      </c>
      <c r="Q379" s="2241" t="s">
        <v>203</v>
      </c>
      <c r="R379" s="2241" t="s">
        <v>203</v>
      </c>
      <c r="S379" s="2241"/>
      <c r="T379" s="2241"/>
      <c r="U379" s="2241"/>
      <c r="V379" s="2241" t="s">
        <v>203</v>
      </c>
      <c r="W379" s="2241"/>
      <c r="X379" s="2241" t="s">
        <v>203</v>
      </c>
      <c r="Y379" s="2241"/>
      <c r="Z379" s="2241"/>
      <c r="AA379" s="2241"/>
    </row>
    <row r="380" spans="1:27" ht="12.2" customHeight="1" x14ac:dyDescent="0.2">
      <c r="A380" s="2068" t="s">
        <v>203</v>
      </c>
      <c r="B380" s="2068" t="s">
        <v>203</v>
      </c>
      <c r="C380" s="2068" t="s">
        <v>1077</v>
      </c>
      <c r="D380" s="2068"/>
      <c r="E380" s="2068"/>
      <c r="F380" s="2068"/>
      <c r="G380" s="2068" t="s">
        <v>1076</v>
      </c>
      <c r="H380" s="2068"/>
      <c r="I380" s="2068"/>
      <c r="J380" s="2068" t="s">
        <v>1060</v>
      </c>
      <c r="K380" s="2068"/>
      <c r="L380" s="2241" t="s">
        <v>203</v>
      </c>
      <c r="M380" s="2241" t="s">
        <v>203</v>
      </c>
      <c r="N380" s="2241"/>
      <c r="O380" s="2074">
        <v>0.76204799999999995</v>
      </c>
      <c r="P380" s="2241" t="s">
        <v>203</v>
      </c>
      <c r="Q380" s="2241" t="s">
        <v>203</v>
      </c>
      <c r="R380" s="2241" t="s">
        <v>203</v>
      </c>
      <c r="S380" s="2241"/>
      <c r="T380" s="2241"/>
      <c r="U380" s="2241"/>
      <c r="V380" s="2241" t="s">
        <v>203</v>
      </c>
      <c r="W380" s="2241"/>
      <c r="X380" s="2065">
        <v>402.06</v>
      </c>
      <c r="Y380" s="2066"/>
      <c r="Z380" s="2066"/>
      <c r="AA380" s="2066"/>
    </row>
    <row r="381" spans="1:27" ht="12.2" customHeight="1" x14ac:dyDescent="0.2">
      <c r="A381" s="2068" t="s">
        <v>203</v>
      </c>
      <c r="B381" s="2068" t="s">
        <v>203</v>
      </c>
      <c r="C381" s="2068" t="s">
        <v>1132</v>
      </c>
      <c r="D381" s="2068"/>
      <c r="E381" s="2068"/>
      <c r="F381" s="2068"/>
      <c r="G381" s="2068" t="s">
        <v>1131</v>
      </c>
      <c r="H381" s="2068"/>
      <c r="I381" s="2068"/>
      <c r="J381" s="2068" t="s">
        <v>1060</v>
      </c>
      <c r="K381" s="2068"/>
      <c r="L381" s="2069">
        <v>15.12</v>
      </c>
      <c r="M381" s="2069">
        <v>1.26</v>
      </c>
      <c r="N381" s="2241"/>
      <c r="O381" s="2074">
        <v>0.76204799999999995</v>
      </c>
      <c r="P381" s="2241" t="s">
        <v>203</v>
      </c>
      <c r="Q381" s="2241" t="s">
        <v>203</v>
      </c>
      <c r="R381" s="2069">
        <v>527.6</v>
      </c>
      <c r="S381" s="2241"/>
      <c r="T381" s="2241"/>
      <c r="U381" s="2241"/>
      <c r="V381" s="2241" t="s">
        <v>203</v>
      </c>
      <c r="W381" s="2241"/>
      <c r="X381" s="2069">
        <v>402.06</v>
      </c>
      <c r="Y381" s="2241"/>
      <c r="Z381" s="2241"/>
      <c r="AA381" s="2241"/>
    </row>
    <row r="382" spans="1:27" ht="12.2" customHeight="1" x14ac:dyDescent="0.2">
      <c r="A382" s="2068" t="s">
        <v>203</v>
      </c>
      <c r="B382" s="2068" t="s">
        <v>203</v>
      </c>
      <c r="C382" s="2068" t="s">
        <v>203</v>
      </c>
      <c r="D382" s="2068"/>
      <c r="E382" s="2068"/>
      <c r="F382" s="2068"/>
      <c r="G382" s="2082" t="s">
        <v>1057</v>
      </c>
      <c r="H382" s="2082"/>
      <c r="I382" s="2082"/>
      <c r="J382" s="2077" t="s">
        <v>203</v>
      </c>
      <c r="K382" s="2077"/>
      <c r="L382" s="2077" t="s">
        <v>203</v>
      </c>
      <c r="M382" s="2077" t="s">
        <v>203</v>
      </c>
      <c r="N382" s="2077"/>
      <c r="O382" s="2077" t="s">
        <v>203</v>
      </c>
      <c r="P382" s="2077" t="s">
        <v>203</v>
      </c>
      <c r="Q382" s="2077" t="s">
        <v>203</v>
      </c>
      <c r="R382" s="2077" t="s">
        <v>203</v>
      </c>
      <c r="S382" s="2077"/>
      <c r="T382" s="2077"/>
      <c r="U382" s="2077"/>
      <c r="V382" s="2077" t="s">
        <v>203</v>
      </c>
      <c r="W382" s="2077"/>
      <c r="X382" s="2079">
        <v>402.06</v>
      </c>
      <c r="Y382" s="2080"/>
      <c r="Z382" s="2080"/>
      <c r="AA382" s="2080"/>
    </row>
    <row r="383" spans="1:27" ht="24.6" customHeight="1" x14ac:dyDescent="0.2">
      <c r="B383" s="2068" t="s">
        <v>2074</v>
      </c>
      <c r="C383" s="2068" t="s">
        <v>1109</v>
      </c>
      <c r="D383" s="2068"/>
      <c r="E383" s="2068"/>
      <c r="F383" s="2068"/>
      <c r="G383" s="2068" t="s">
        <v>1108</v>
      </c>
      <c r="H383" s="2068"/>
      <c r="I383" s="2068"/>
      <c r="J383" s="2068" t="s">
        <v>249</v>
      </c>
      <c r="K383" s="2068"/>
      <c r="L383" s="2071">
        <v>2</v>
      </c>
      <c r="M383" s="2241" t="s">
        <v>203</v>
      </c>
      <c r="N383" s="2241"/>
      <c r="O383" s="2069">
        <v>2</v>
      </c>
      <c r="P383" s="2241" t="s">
        <v>203</v>
      </c>
      <c r="Q383" s="2241" t="s">
        <v>203</v>
      </c>
      <c r="R383" s="2241" t="s">
        <v>203</v>
      </c>
      <c r="S383" s="2241"/>
      <c r="T383" s="2241"/>
      <c r="U383" s="2241"/>
      <c r="V383" s="2241" t="s">
        <v>203</v>
      </c>
      <c r="W383" s="2241"/>
      <c r="X383" s="2069">
        <v>6.38</v>
      </c>
      <c r="Y383" s="2241"/>
      <c r="Z383" s="2241"/>
      <c r="AA383" s="2241"/>
    </row>
    <row r="384" spans="1:27" ht="12.2" customHeight="1" x14ac:dyDescent="0.2">
      <c r="C384" s="2068" t="s">
        <v>203</v>
      </c>
      <c r="D384" s="2068"/>
      <c r="E384" s="2068"/>
      <c r="F384" s="2068"/>
      <c r="G384" s="2068" t="s">
        <v>1056</v>
      </c>
      <c r="H384" s="2068"/>
      <c r="I384" s="2068"/>
      <c r="J384" s="2068" t="s">
        <v>203</v>
      </c>
      <c r="K384" s="2068"/>
      <c r="L384" s="2241" t="s">
        <v>203</v>
      </c>
      <c r="M384" s="2241" t="s">
        <v>203</v>
      </c>
      <c r="N384" s="2241"/>
      <c r="O384" s="2241" t="s">
        <v>203</v>
      </c>
      <c r="P384" s="2068" t="s">
        <v>203</v>
      </c>
      <c r="Q384" s="2068" t="s">
        <v>203</v>
      </c>
      <c r="R384" s="2068" t="s">
        <v>203</v>
      </c>
      <c r="S384" s="2068"/>
      <c r="T384" s="2068"/>
      <c r="U384" s="2068"/>
      <c r="V384" s="2068" t="s">
        <v>203</v>
      </c>
      <c r="W384" s="2068"/>
      <c r="X384" s="2069">
        <v>402.06</v>
      </c>
      <c r="Y384" s="2241"/>
      <c r="Z384" s="2241"/>
      <c r="AA384" s="2241"/>
    </row>
    <row r="385" spans="1:27" ht="24.6" customHeight="1" x14ac:dyDescent="0.2">
      <c r="C385" s="2068" t="s">
        <v>1107</v>
      </c>
      <c r="D385" s="2068"/>
      <c r="E385" s="2068"/>
      <c r="F385" s="2068"/>
      <c r="G385" s="2068" t="s">
        <v>1106</v>
      </c>
      <c r="H385" s="2068"/>
      <c r="I385" s="2068"/>
      <c r="J385" s="2068" t="s">
        <v>249</v>
      </c>
      <c r="K385" s="2068"/>
      <c r="L385" s="2071">
        <v>97</v>
      </c>
      <c r="M385" s="2241" t="s">
        <v>203</v>
      </c>
      <c r="N385" s="2241"/>
      <c r="O385" s="2069">
        <v>97</v>
      </c>
      <c r="P385" s="2068" t="s">
        <v>203</v>
      </c>
      <c r="Q385" s="2068" t="s">
        <v>203</v>
      </c>
      <c r="R385" s="2068" t="s">
        <v>203</v>
      </c>
      <c r="S385" s="2068"/>
      <c r="T385" s="2068"/>
      <c r="U385" s="2068"/>
      <c r="V385" s="2068" t="s">
        <v>203</v>
      </c>
      <c r="W385" s="2068"/>
      <c r="X385" s="2069">
        <v>390</v>
      </c>
      <c r="Y385" s="2241"/>
      <c r="Z385" s="2241"/>
      <c r="AA385" s="2241"/>
    </row>
    <row r="386" spans="1:27" ht="24.6" customHeight="1" x14ac:dyDescent="0.2">
      <c r="C386" s="2068" t="s">
        <v>1105</v>
      </c>
      <c r="D386" s="2068"/>
      <c r="E386" s="2068"/>
      <c r="F386" s="2068"/>
      <c r="G386" s="2068" t="s">
        <v>1104</v>
      </c>
      <c r="H386" s="2068"/>
      <c r="I386" s="2068"/>
      <c r="J386" s="2068" t="s">
        <v>249</v>
      </c>
      <c r="K386" s="2068"/>
      <c r="L386" s="2071">
        <v>51</v>
      </c>
      <c r="M386" s="2241" t="s">
        <v>203</v>
      </c>
      <c r="N386" s="2241"/>
      <c r="O386" s="2069">
        <v>51</v>
      </c>
      <c r="P386" s="2068" t="s">
        <v>203</v>
      </c>
      <c r="Q386" s="2068" t="s">
        <v>203</v>
      </c>
      <c r="R386" s="2068" t="s">
        <v>203</v>
      </c>
      <c r="S386" s="2068"/>
      <c r="T386" s="2068"/>
      <c r="U386" s="2068"/>
      <c r="V386" s="2068" t="s">
        <v>203</v>
      </c>
      <c r="W386" s="2068"/>
      <c r="X386" s="2069">
        <v>205.05</v>
      </c>
      <c r="Y386" s="2241"/>
      <c r="Z386" s="2241"/>
      <c r="AA386" s="2241"/>
    </row>
    <row r="387" spans="1:27" x14ac:dyDescent="0.2">
      <c r="A387" s="916"/>
      <c r="B387" s="916"/>
      <c r="C387" s="916"/>
      <c r="D387" s="916"/>
      <c r="E387" s="916"/>
      <c r="F387" s="916"/>
      <c r="G387" s="916"/>
      <c r="H387" s="916"/>
      <c r="I387" s="916"/>
      <c r="J387" s="916"/>
      <c r="K387" s="916"/>
      <c r="L387" s="916"/>
      <c r="M387" s="916"/>
      <c r="N387" s="916"/>
      <c r="O387" s="916"/>
      <c r="P387" s="916"/>
      <c r="Q387" s="916"/>
      <c r="R387" s="916"/>
      <c r="S387" s="916"/>
      <c r="T387" s="916"/>
      <c r="U387" s="916"/>
      <c r="V387" s="916"/>
      <c r="W387" s="916"/>
      <c r="X387" s="916"/>
      <c r="Y387" s="916"/>
      <c r="Z387" s="916"/>
      <c r="AA387" s="916"/>
    </row>
    <row r="388" spans="1:27" ht="12.2" customHeight="1" x14ac:dyDescent="0.2">
      <c r="G388" s="2064" t="s">
        <v>246</v>
      </c>
      <c r="H388" s="2064"/>
      <c r="I388" s="2064"/>
      <c r="J388" s="2064"/>
      <c r="K388" s="2064"/>
      <c r="L388" s="2064"/>
      <c r="M388" s="2064"/>
      <c r="N388" s="2064"/>
      <c r="O388" s="2064"/>
      <c r="P388" s="2064"/>
      <c r="Q388" s="2068" t="s">
        <v>203</v>
      </c>
      <c r="R388" s="2065">
        <v>25087.25</v>
      </c>
      <c r="S388" s="2066"/>
      <c r="T388" s="2066"/>
      <c r="U388" s="2066"/>
      <c r="V388" s="2068" t="s">
        <v>203</v>
      </c>
      <c r="W388" s="2068"/>
      <c r="X388" s="2065">
        <v>1003.49</v>
      </c>
      <c r="Y388" s="2066"/>
      <c r="Z388" s="2066"/>
      <c r="AA388" s="2066"/>
    </row>
    <row r="389" spans="1:27" ht="48.95" customHeight="1" x14ac:dyDescent="0.2">
      <c r="A389" s="2068" t="s">
        <v>398</v>
      </c>
      <c r="B389" s="2064" t="s">
        <v>398</v>
      </c>
      <c r="C389" s="2064" t="s">
        <v>1428</v>
      </c>
      <c r="D389" s="2064"/>
      <c r="E389" s="2064"/>
      <c r="F389" s="2064"/>
      <c r="G389" s="2064" t="s">
        <v>2269</v>
      </c>
      <c r="H389" s="2064"/>
      <c r="I389" s="2064"/>
      <c r="J389" s="2064" t="s">
        <v>468</v>
      </c>
      <c r="K389" s="2064"/>
      <c r="L389" s="2076">
        <v>0.1</v>
      </c>
      <c r="M389" s="2241" t="s">
        <v>203</v>
      </c>
      <c r="N389" s="2241"/>
      <c r="O389" s="2093">
        <v>0.1</v>
      </c>
      <c r="P389" s="2241" t="s">
        <v>203</v>
      </c>
      <c r="Q389" s="2241" t="s">
        <v>203</v>
      </c>
      <c r="R389" s="2241" t="s">
        <v>203</v>
      </c>
      <c r="S389" s="2241"/>
      <c r="T389" s="2241"/>
      <c r="U389" s="2241"/>
      <c r="V389" s="2241" t="s">
        <v>203</v>
      </c>
      <c r="W389" s="2241"/>
      <c r="X389" s="2241" t="s">
        <v>203</v>
      </c>
      <c r="Y389" s="2241"/>
      <c r="Z389" s="2241"/>
      <c r="AA389" s="2241"/>
    </row>
    <row r="390" spans="1:27" ht="12.2" customHeight="1" x14ac:dyDescent="0.2">
      <c r="A390" s="2068" t="s">
        <v>203</v>
      </c>
      <c r="B390" s="2068" t="s">
        <v>203</v>
      </c>
      <c r="C390" s="2068" t="s">
        <v>1077</v>
      </c>
      <c r="D390" s="2068"/>
      <c r="E390" s="2068"/>
      <c r="F390" s="2068"/>
      <c r="G390" s="2068" t="s">
        <v>1076</v>
      </c>
      <c r="H390" s="2068"/>
      <c r="I390" s="2068"/>
      <c r="J390" s="2068" t="s">
        <v>1060</v>
      </c>
      <c r="K390" s="2068"/>
      <c r="L390" s="2241" t="s">
        <v>203</v>
      </c>
      <c r="M390" s="2241" t="s">
        <v>203</v>
      </c>
      <c r="N390" s="2241"/>
      <c r="O390" s="2088">
        <v>1.53216</v>
      </c>
      <c r="P390" s="2241" t="s">
        <v>203</v>
      </c>
      <c r="Q390" s="2241" t="s">
        <v>203</v>
      </c>
      <c r="R390" s="2241" t="s">
        <v>203</v>
      </c>
      <c r="S390" s="2241"/>
      <c r="T390" s="2241"/>
      <c r="U390" s="2241"/>
      <c r="V390" s="2241" t="s">
        <v>203</v>
      </c>
      <c r="W390" s="2241"/>
      <c r="X390" s="2065">
        <v>808.37</v>
      </c>
      <c r="Y390" s="2066"/>
      <c r="Z390" s="2066"/>
      <c r="AA390" s="2066"/>
    </row>
    <row r="391" spans="1:27" ht="12.2" customHeight="1" x14ac:dyDescent="0.2">
      <c r="A391" s="2068" t="s">
        <v>203</v>
      </c>
      <c r="B391" s="2068" t="s">
        <v>203</v>
      </c>
      <c r="C391" s="2068" t="s">
        <v>1132</v>
      </c>
      <c r="D391" s="2068"/>
      <c r="E391" s="2068"/>
      <c r="F391" s="2068"/>
      <c r="G391" s="2068" t="s">
        <v>1131</v>
      </c>
      <c r="H391" s="2068"/>
      <c r="I391" s="2068"/>
      <c r="J391" s="2068" t="s">
        <v>1060</v>
      </c>
      <c r="K391" s="2068"/>
      <c r="L391" s="2069">
        <v>12.16</v>
      </c>
      <c r="M391" s="2069">
        <v>1.26</v>
      </c>
      <c r="N391" s="2241"/>
      <c r="O391" s="2088">
        <v>1.53216</v>
      </c>
      <c r="P391" s="2241" t="s">
        <v>203</v>
      </c>
      <c r="Q391" s="2241" t="s">
        <v>203</v>
      </c>
      <c r="R391" s="2069">
        <v>527.6</v>
      </c>
      <c r="S391" s="2241"/>
      <c r="T391" s="2241"/>
      <c r="U391" s="2241"/>
      <c r="V391" s="2241" t="s">
        <v>203</v>
      </c>
      <c r="W391" s="2241"/>
      <c r="X391" s="2069">
        <v>808.37</v>
      </c>
      <c r="Y391" s="2241"/>
      <c r="Z391" s="2241"/>
      <c r="AA391" s="2241"/>
    </row>
    <row r="392" spans="1:27" ht="12.2" customHeight="1" x14ac:dyDescent="0.2">
      <c r="A392" s="2068" t="s">
        <v>203</v>
      </c>
      <c r="B392" s="2068" t="s">
        <v>203</v>
      </c>
      <c r="C392" s="2068" t="s">
        <v>203</v>
      </c>
      <c r="D392" s="2068"/>
      <c r="E392" s="2068"/>
      <c r="F392" s="2068"/>
      <c r="G392" s="2082" t="s">
        <v>1057</v>
      </c>
      <c r="H392" s="2082"/>
      <c r="I392" s="2082"/>
      <c r="J392" s="2077" t="s">
        <v>203</v>
      </c>
      <c r="K392" s="2077"/>
      <c r="L392" s="2077" t="s">
        <v>203</v>
      </c>
      <c r="M392" s="2077" t="s">
        <v>203</v>
      </c>
      <c r="N392" s="2077"/>
      <c r="O392" s="2077" t="s">
        <v>203</v>
      </c>
      <c r="P392" s="2077" t="s">
        <v>203</v>
      </c>
      <c r="Q392" s="2077" t="s">
        <v>203</v>
      </c>
      <c r="R392" s="2077" t="s">
        <v>203</v>
      </c>
      <c r="S392" s="2077"/>
      <c r="T392" s="2077"/>
      <c r="U392" s="2077"/>
      <c r="V392" s="2077" t="s">
        <v>203</v>
      </c>
      <c r="W392" s="2077"/>
      <c r="X392" s="2079">
        <v>808.37</v>
      </c>
      <c r="Y392" s="2080"/>
      <c r="Z392" s="2080"/>
      <c r="AA392" s="2080"/>
    </row>
    <row r="393" spans="1:27" ht="24.6" customHeight="1" x14ac:dyDescent="0.2">
      <c r="B393" s="2068" t="s">
        <v>1596</v>
      </c>
      <c r="C393" s="2068" t="s">
        <v>1109</v>
      </c>
      <c r="D393" s="2068"/>
      <c r="E393" s="2068"/>
      <c r="F393" s="2068"/>
      <c r="G393" s="2068" t="s">
        <v>1108</v>
      </c>
      <c r="H393" s="2068"/>
      <c r="I393" s="2068"/>
      <c r="J393" s="2068" t="s">
        <v>249</v>
      </c>
      <c r="K393" s="2068"/>
      <c r="L393" s="2071">
        <v>2</v>
      </c>
      <c r="M393" s="2241" t="s">
        <v>203</v>
      </c>
      <c r="N393" s="2241"/>
      <c r="O393" s="2069">
        <v>2</v>
      </c>
      <c r="P393" s="2241" t="s">
        <v>203</v>
      </c>
      <c r="Q393" s="2241" t="s">
        <v>203</v>
      </c>
      <c r="R393" s="2241" t="s">
        <v>203</v>
      </c>
      <c r="S393" s="2241"/>
      <c r="T393" s="2241"/>
      <c r="U393" s="2241"/>
      <c r="V393" s="2241" t="s">
        <v>203</v>
      </c>
      <c r="W393" s="2241"/>
      <c r="X393" s="2069">
        <v>12.83</v>
      </c>
      <c r="Y393" s="2241"/>
      <c r="Z393" s="2241"/>
      <c r="AA393" s="2241"/>
    </row>
    <row r="394" spans="1:27" ht="12.2" customHeight="1" x14ac:dyDescent="0.2">
      <c r="C394" s="2068" t="s">
        <v>203</v>
      </c>
      <c r="D394" s="2068"/>
      <c r="E394" s="2068"/>
      <c r="F394" s="2068"/>
      <c r="G394" s="2068" t="s">
        <v>1056</v>
      </c>
      <c r="H394" s="2068"/>
      <c r="I394" s="2068"/>
      <c r="J394" s="2068" t="s">
        <v>203</v>
      </c>
      <c r="K394" s="2068"/>
      <c r="L394" s="2241" t="s">
        <v>203</v>
      </c>
      <c r="M394" s="2241" t="s">
        <v>203</v>
      </c>
      <c r="N394" s="2241"/>
      <c r="O394" s="2241" t="s">
        <v>203</v>
      </c>
      <c r="P394" s="2068" t="s">
        <v>203</v>
      </c>
      <c r="Q394" s="2068" t="s">
        <v>203</v>
      </c>
      <c r="R394" s="2068" t="s">
        <v>203</v>
      </c>
      <c r="S394" s="2068"/>
      <c r="T394" s="2068"/>
      <c r="U394" s="2068"/>
      <c r="V394" s="2068" t="s">
        <v>203</v>
      </c>
      <c r="W394" s="2068"/>
      <c r="X394" s="2069">
        <v>808.37</v>
      </c>
      <c r="Y394" s="2241"/>
      <c r="Z394" s="2241"/>
      <c r="AA394" s="2241"/>
    </row>
    <row r="395" spans="1:27" ht="24.6" customHeight="1" x14ac:dyDescent="0.2">
      <c r="C395" s="2068" t="s">
        <v>1107</v>
      </c>
      <c r="D395" s="2068"/>
      <c r="E395" s="2068"/>
      <c r="F395" s="2068"/>
      <c r="G395" s="2068" t="s">
        <v>1106</v>
      </c>
      <c r="H395" s="2068"/>
      <c r="I395" s="2068"/>
      <c r="J395" s="2068" t="s">
        <v>249</v>
      </c>
      <c r="K395" s="2068"/>
      <c r="L395" s="2071">
        <v>97</v>
      </c>
      <c r="M395" s="2241" t="s">
        <v>203</v>
      </c>
      <c r="N395" s="2241"/>
      <c r="O395" s="2069">
        <v>97</v>
      </c>
      <c r="P395" s="2068" t="s">
        <v>203</v>
      </c>
      <c r="Q395" s="2068" t="s">
        <v>203</v>
      </c>
      <c r="R395" s="2068" t="s">
        <v>203</v>
      </c>
      <c r="S395" s="2068"/>
      <c r="T395" s="2068"/>
      <c r="U395" s="2068"/>
      <c r="V395" s="2068" t="s">
        <v>203</v>
      </c>
      <c r="W395" s="2068"/>
      <c r="X395" s="2069">
        <v>784.12</v>
      </c>
      <c r="Y395" s="2241"/>
      <c r="Z395" s="2241"/>
      <c r="AA395" s="2241"/>
    </row>
    <row r="396" spans="1:27" ht="24.6" customHeight="1" x14ac:dyDescent="0.2">
      <c r="C396" s="2068" t="s">
        <v>1105</v>
      </c>
      <c r="D396" s="2068"/>
      <c r="E396" s="2068"/>
      <c r="F396" s="2068"/>
      <c r="G396" s="2068" t="s">
        <v>1104</v>
      </c>
      <c r="H396" s="2068"/>
      <c r="I396" s="2068"/>
      <c r="J396" s="2068" t="s">
        <v>249</v>
      </c>
      <c r="K396" s="2068"/>
      <c r="L396" s="2071">
        <v>51</v>
      </c>
      <c r="M396" s="2241" t="s">
        <v>203</v>
      </c>
      <c r="N396" s="2241"/>
      <c r="O396" s="2069">
        <v>51</v>
      </c>
      <c r="P396" s="2068" t="s">
        <v>203</v>
      </c>
      <c r="Q396" s="2068" t="s">
        <v>203</v>
      </c>
      <c r="R396" s="2068" t="s">
        <v>203</v>
      </c>
      <c r="S396" s="2068"/>
      <c r="T396" s="2068"/>
      <c r="U396" s="2068"/>
      <c r="V396" s="2068" t="s">
        <v>203</v>
      </c>
      <c r="W396" s="2068"/>
      <c r="X396" s="2069">
        <v>412.27</v>
      </c>
      <c r="Y396" s="2241"/>
      <c r="Z396" s="2241"/>
      <c r="AA396" s="2241"/>
    </row>
    <row r="397" spans="1:27" x14ac:dyDescent="0.2">
      <c r="A397" s="916"/>
      <c r="B397" s="916"/>
      <c r="C397" s="916"/>
      <c r="D397" s="916"/>
      <c r="E397" s="916"/>
      <c r="F397" s="916"/>
      <c r="G397" s="916"/>
      <c r="H397" s="916"/>
      <c r="I397" s="916"/>
      <c r="J397" s="916"/>
      <c r="K397" s="916"/>
      <c r="L397" s="916"/>
      <c r="M397" s="916"/>
      <c r="N397" s="916"/>
      <c r="O397" s="916"/>
      <c r="P397" s="916"/>
      <c r="Q397" s="916"/>
      <c r="R397" s="916"/>
      <c r="S397" s="916"/>
      <c r="T397" s="916"/>
      <c r="U397" s="916"/>
      <c r="V397" s="916"/>
      <c r="W397" s="916"/>
      <c r="X397" s="916"/>
      <c r="Y397" s="916"/>
      <c r="Z397" s="916"/>
      <c r="AA397" s="916"/>
    </row>
    <row r="398" spans="1:27" ht="12.2" customHeight="1" x14ac:dyDescent="0.2">
      <c r="G398" s="2064" t="s">
        <v>246</v>
      </c>
      <c r="H398" s="2064"/>
      <c r="I398" s="2064"/>
      <c r="J398" s="2064"/>
      <c r="K398" s="2064"/>
      <c r="L398" s="2064"/>
      <c r="M398" s="2064"/>
      <c r="N398" s="2064"/>
      <c r="O398" s="2064"/>
      <c r="P398" s="2064"/>
      <c r="Q398" s="2068" t="s">
        <v>203</v>
      </c>
      <c r="R398" s="2065">
        <v>20175.900000000001</v>
      </c>
      <c r="S398" s="2066"/>
      <c r="T398" s="2066"/>
      <c r="U398" s="2066"/>
      <c r="V398" s="2068" t="s">
        <v>203</v>
      </c>
      <c r="W398" s="2068"/>
      <c r="X398" s="2065">
        <v>2017.59</v>
      </c>
      <c r="Y398" s="2066"/>
      <c r="Z398" s="2066"/>
      <c r="AA398" s="2066"/>
    </row>
    <row r="399" spans="1:27" ht="36.75" customHeight="1" x14ac:dyDescent="0.2">
      <c r="A399" s="2068" t="s">
        <v>397</v>
      </c>
      <c r="B399" s="2064" t="s">
        <v>397</v>
      </c>
      <c r="C399" s="2064" t="s">
        <v>1426</v>
      </c>
      <c r="D399" s="2064"/>
      <c r="E399" s="2064"/>
      <c r="F399" s="2064"/>
      <c r="G399" s="2064" t="s">
        <v>1419</v>
      </c>
      <c r="H399" s="2064"/>
      <c r="I399" s="2064"/>
      <c r="J399" s="2064" t="s">
        <v>467</v>
      </c>
      <c r="K399" s="2064"/>
      <c r="L399" s="2071">
        <v>9</v>
      </c>
      <c r="M399" s="2241" t="s">
        <v>203</v>
      </c>
      <c r="N399" s="2241"/>
      <c r="O399" s="2092">
        <v>9</v>
      </c>
      <c r="P399" s="2241" t="s">
        <v>203</v>
      </c>
      <c r="Q399" s="2241" t="s">
        <v>203</v>
      </c>
      <c r="R399" s="2241" t="s">
        <v>203</v>
      </c>
      <c r="S399" s="2241"/>
      <c r="T399" s="2241"/>
      <c r="U399" s="2241"/>
      <c r="V399" s="2241" t="s">
        <v>203</v>
      </c>
      <c r="W399" s="2241"/>
      <c r="X399" s="2241" t="s">
        <v>203</v>
      </c>
      <c r="Y399" s="2241"/>
      <c r="Z399" s="2241"/>
      <c r="AA399" s="2241"/>
    </row>
    <row r="400" spans="1:27" ht="12.2" customHeight="1" x14ac:dyDescent="0.2">
      <c r="A400" s="2068" t="s">
        <v>203</v>
      </c>
      <c r="B400" s="2068" t="s">
        <v>203</v>
      </c>
      <c r="C400" s="2068" t="s">
        <v>1077</v>
      </c>
      <c r="D400" s="2068"/>
      <c r="E400" s="2068"/>
      <c r="F400" s="2068"/>
      <c r="G400" s="2068" t="s">
        <v>1076</v>
      </c>
      <c r="H400" s="2068"/>
      <c r="I400" s="2068"/>
      <c r="J400" s="2068" t="s">
        <v>1060</v>
      </c>
      <c r="K400" s="2068"/>
      <c r="L400" s="2241" t="s">
        <v>203</v>
      </c>
      <c r="M400" s="2241" t="s">
        <v>203</v>
      </c>
      <c r="N400" s="2241"/>
      <c r="O400" s="2069">
        <v>4.8600000000000003</v>
      </c>
      <c r="P400" s="2241" t="s">
        <v>203</v>
      </c>
      <c r="Q400" s="2241" t="s">
        <v>203</v>
      </c>
      <c r="R400" s="2241" t="s">
        <v>203</v>
      </c>
      <c r="S400" s="2241"/>
      <c r="T400" s="2241"/>
      <c r="U400" s="2241"/>
      <c r="V400" s="2241" t="s">
        <v>203</v>
      </c>
      <c r="W400" s="2241"/>
      <c r="X400" s="2065">
        <v>2309.7199999999998</v>
      </c>
      <c r="Y400" s="2066"/>
      <c r="Z400" s="2066"/>
      <c r="AA400" s="2066"/>
    </row>
    <row r="401" spans="1:27" ht="12.2" customHeight="1" x14ac:dyDescent="0.2">
      <c r="A401" s="2068" t="s">
        <v>203</v>
      </c>
      <c r="B401" s="2068" t="s">
        <v>203</v>
      </c>
      <c r="C401" s="2068" t="s">
        <v>1405</v>
      </c>
      <c r="D401" s="2068"/>
      <c r="E401" s="2068"/>
      <c r="F401" s="2068"/>
      <c r="G401" s="2068" t="s">
        <v>1404</v>
      </c>
      <c r="H401" s="2068"/>
      <c r="I401" s="2068"/>
      <c r="J401" s="2068" t="s">
        <v>1060</v>
      </c>
      <c r="K401" s="2068"/>
      <c r="L401" s="2069">
        <v>0.45</v>
      </c>
      <c r="M401" s="2069">
        <v>1.2</v>
      </c>
      <c r="N401" s="2241"/>
      <c r="O401" s="2069">
        <v>4.8600000000000003</v>
      </c>
      <c r="P401" s="2241" t="s">
        <v>203</v>
      </c>
      <c r="Q401" s="2241" t="s">
        <v>203</v>
      </c>
      <c r="R401" s="2069">
        <v>475.25</v>
      </c>
      <c r="S401" s="2241"/>
      <c r="T401" s="2241"/>
      <c r="U401" s="2241"/>
      <c r="V401" s="2241" t="s">
        <v>203</v>
      </c>
      <c r="W401" s="2241"/>
      <c r="X401" s="2069">
        <v>2309.7199999999998</v>
      </c>
      <c r="Y401" s="2241"/>
      <c r="Z401" s="2241"/>
      <c r="AA401" s="2241"/>
    </row>
    <row r="402" spans="1:27" ht="12.2" customHeight="1" x14ac:dyDescent="0.2">
      <c r="A402" s="2068" t="s">
        <v>203</v>
      </c>
      <c r="B402" s="2068" t="s">
        <v>203</v>
      </c>
      <c r="C402" s="2068" t="s">
        <v>1073</v>
      </c>
      <c r="D402" s="2068"/>
      <c r="E402" s="2068"/>
      <c r="F402" s="2068"/>
      <c r="G402" s="2068" t="s">
        <v>258</v>
      </c>
      <c r="H402" s="2068"/>
      <c r="I402" s="2068"/>
      <c r="J402" s="2068" t="s">
        <v>203</v>
      </c>
      <c r="K402" s="2068"/>
      <c r="L402" s="2241" t="s">
        <v>203</v>
      </c>
      <c r="M402" s="2241" t="s">
        <v>203</v>
      </c>
      <c r="N402" s="2241"/>
      <c r="O402" s="2241" t="s">
        <v>203</v>
      </c>
      <c r="P402" s="2241" t="s">
        <v>203</v>
      </c>
      <c r="Q402" s="2241" t="s">
        <v>203</v>
      </c>
      <c r="R402" s="2241" t="s">
        <v>203</v>
      </c>
      <c r="S402" s="2241"/>
      <c r="T402" s="2241"/>
      <c r="U402" s="2241"/>
      <c r="V402" s="2241" t="s">
        <v>203</v>
      </c>
      <c r="W402" s="2241"/>
      <c r="X402" s="2065">
        <v>1785.01</v>
      </c>
      <c r="Y402" s="2066"/>
      <c r="Z402" s="2066"/>
      <c r="AA402" s="2066"/>
    </row>
    <row r="403" spans="1:27" ht="12.2" customHeight="1" x14ac:dyDescent="0.2">
      <c r="A403" s="2084" t="s">
        <v>203</v>
      </c>
      <c r="B403" s="2084" t="s">
        <v>203</v>
      </c>
      <c r="C403" s="2084" t="s">
        <v>203</v>
      </c>
      <c r="D403" s="2084"/>
      <c r="E403" s="2084"/>
      <c r="F403" s="2084"/>
      <c r="G403" s="2084" t="s">
        <v>1072</v>
      </c>
      <c r="H403" s="2084"/>
      <c r="I403" s="2084"/>
      <c r="J403" s="2084" t="s">
        <v>1060</v>
      </c>
      <c r="K403" s="2084"/>
      <c r="L403" s="2083" t="s">
        <v>203</v>
      </c>
      <c r="M403" s="2083" t="s">
        <v>203</v>
      </c>
      <c r="N403" s="2083"/>
      <c r="O403" s="2094">
        <v>3.456</v>
      </c>
      <c r="P403" s="2083" t="s">
        <v>203</v>
      </c>
      <c r="Q403" s="2083" t="s">
        <v>203</v>
      </c>
      <c r="R403" s="2083" t="s">
        <v>203</v>
      </c>
      <c r="S403" s="2083"/>
      <c r="T403" s="2083"/>
      <c r="U403" s="2083"/>
      <c r="V403" s="2083" t="s">
        <v>203</v>
      </c>
      <c r="W403" s="2083"/>
      <c r="X403" s="2065">
        <v>1865.17</v>
      </c>
      <c r="Y403" s="2066"/>
      <c r="Z403" s="2066"/>
      <c r="AA403" s="2066"/>
    </row>
    <row r="404" spans="1:27" ht="48.95" customHeight="1" x14ac:dyDescent="0.2">
      <c r="A404" s="2068" t="s">
        <v>203</v>
      </c>
      <c r="B404" s="2068" t="s">
        <v>203</v>
      </c>
      <c r="C404" s="2068" t="s">
        <v>1403</v>
      </c>
      <c r="D404" s="2068"/>
      <c r="E404" s="2068"/>
      <c r="F404" s="2068"/>
      <c r="G404" s="2068" t="s">
        <v>1402</v>
      </c>
      <c r="H404" s="2068"/>
      <c r="I404" s="2068"/>
      <c r="J404" s="2068" t="s">
        <v>1063</v>
      </c>
      <c r="K404" s="2068"/>
      <c r="L404" s="2069">
        <v>0.12</v>
      </c>
      <c r="M404" s="2069">
        <v>1.2</v>
      </c>
      <c r="N404" s="2241"/>
      <c r="O404" s="2072">
        <v>1.296</v>
      </c>
      <c r="P404" s="2241" t="s">
        <v>203</v>
      </c>
      <c r="Q404" s="2241" t="s">
        <v>203</v>
      </c>
      <c r="R404" s="2069">
        <v>108.47</v>
      </c>
      <c r="S404" s="2241"/>
      <c r="T404" s="2241"/>
      <c r="U404" s="2241"/>
      <c r="V404" s="2241" t="s">
        <v>203</v>
      </c>
      <c r="W404" s="2241"/>
      <c r="X404" s="2069">
        <v>140.58000000000001</v>
      </c>
      <c r="Y404" s="2241"/>
      <c r="Z404" s="2241"/>
      <c r="AA404" s="2241"/>
    </row>
    <row r="405" spans="1:27" ht="48.95" customHeight="1" x14ac:dyDescent="0.2">
      <c r="A405" s="2068" t="s">
        <v>203</v>
      </c>
      <c r="B405" s="2068" t="s">
        <v>203</v>
      </c>
      <c r="C405" s="2068" t="s">
        <v>1121</v>
      </c>
      <c r="D405" s="2068"/>
      <c r="E405" s="2068"/>
      <c r="F405" s="2068"/>
      <c r="G405" s="2068" t="s">
        <v>1120</v>
      </c>
      <c r="H405" s="2068"/>
      <c r="I405" s="2068"/>
      <c r="J405" s="2068" t="s">
        <v>1063</v>
      </c>
      <c r="K405" s="2068"/>
      <c r="L405" s="2069">
        <v>0.32</v>
      </c>
      <c r="M405" s="2069">
        <v>1.2</v>
      </c>
      <c r="N405" s="2241"/>
      <c r="O405" s="2072">
        <v>3.456</v>
      </c>
      <c r="P405" s="2241" t="s">
        <v>203</v>
      </c>
      <c r="Q405" s="2241" t="s">
        <v>203</v>
      </c>
      <c r="R405" s="2069">
        <v>399.44</v>
      </c>
      <c r="S405" s="2241"/>
      <c r="T405" s="2241"/>
      <c r="U405" s="2241"/>
      <c r="V405" s="2241" t="s">
        <v>203</v>
      </c>
      <c r="W405" s="2241"/>
      <c r="X405" s="2069">
        <v>1380.46</v>
      </c>
      <c r="Y405" s="2241"/>
      <c r="Z405" s="2241"/>
      <c r="AA405" s="2241"/>
    </row>
    <row r="406" spans="1:27" ht="12.2" customHeight="1" x14ac:dyDescent="0.2">
      <c r="A406" s="2068" t="s">
        <v>203</v>
      </c>
      <c r="B406" s="2068" t="s">
        <v>203</v>
      </c>
      <c r="C406" s="2068" t="s">
        <v>1062</v>
      </c>
      <c r="D406" s="2068"/>
      <c r="E406" s="2068"/>
      <c r="F406" s="2068"/>
      <c r="G406" s="2068" t="s">
        <v>1061</v>
      </c>
      <c r="H406" s="2068"/>
      <c r="I406" s="2068"/>
      <c r="J406" s="2068" t="s">
        <v>1060</v>
      </c>
      <c r="K406" s="2068"/>
      <c r="L406" s="2069">
        <v>0.32</v>
      </c>
      <c r="M406" s="2069">
        <v>1.2</v>
      </c>
      <c r="N406" s="2241"/>
      <c r="O406" s="2072">
        <v>3.456</v>
      </c>
      <c r="P406" s="2241" t="s">
        <v>203</v>
      </c>
      <c r="Q406" s="2241" t="s">
        <v>203</v>
      </c>
      <c r="R406" s="2069">
        <v>539.69000000000005</v>
      </c>
      <c r="S406" s="2241"/>
      <c r="T406" s="2241"/>
      <c r="U406" s="2241"/>
      <c r="V406" s="2241" t="s">
        <v>203</v>
      </c>
      <c r="W406" s="2241"/>
      <c r="X406" s="2069">
        <v>1865.17</v>
      </c>
      <c r="Y406" s="2241"/>
      <c r="Z406" s="2241"/>
      <c r="AA406" s="2241"/>
    </row>
    <row r="407" spans="1:27" ht="73.5" customHeight="1" x14ac:dyDescent="0.2">
      <c r="A407" s="2068" t="s">
        <v>203</v>
      </c>
      <c r="B407" s="2068" t="s">
        <v>203</v>
      </c>
      <c r="C407" s="2068" t="s">
        <v>1418</v>
      </c>
      <c r="D407" s="2068"/>
      <c r="E407" s="2068"/>
      <c r="F407" s="2068"/>
      <c r="G407" s="2068" t="s">
        <v>1417</v>
      </c>
      <c r="H407" s="2068"/>
      <c r="I407" s="2068"/>
      <c r="J407" s="2068" t="s">
        <v>1063</v>
      </c>
      <c r="K407" s="2068"/>
      <c r="L407" s="2069">
        <v>0.32</v>
      </c>
      <c r="M407" s="2069">
        <v>1.2</v>
      </c>
      <c r="N407" s="2241"/>
      <c r="O407" s="2072">
        <v>3.456</v>
      </c>
      <c r="P407" s="2069">
        <v>68.2</v>
      </c>
      <c r="Q407" s="2069">
        <v>1.1200000000000001</v>
      </c>
      <c r="R407" s="2069">
        <v>76.38</v>
      </c>
      <c r="S407" s="2241"/>
      <c r="T407" s="2241"/>
      <c r="U407" s="2241"/>
      <c r="V407" s="2241" t="s">
        <v>203</v>
      </c>
      <c r="W407" s="2241"/>
      <c r="X407" s="2069">
        <v>263.97000000000003</v>
      </c>
      <c r="Y407" s="2241"/>
      <c r="Z407" s="2241"/>
      <c r="AA407" s="2241"/>
    </row>
    <row r="408" spans="1:27" ht="12.2" customHeight="1" x14ac:dyDescent="0.2">
      <c r="A408" s="2068" t="s">
        <v>203</v>
      </c>
      <c r="B408" s="2068" t="s">
        <v>203</v>
      </c>
      <c r="C408" s="2068" t="s">
        <v>1059</v>
      </c>
      <c r="D408" s="2068"/>
      <c r="E408" s="2068"/>
      <c r="F408" s="2068"/>
      <c r="G408" s="2068" t="s">
        <v>1058</v>
      </c>
      <c r="H408" s="2068"/>
      <c r="I408" s="2068"/>
      <c r="J408" s="2068" t="s">
        <v>203</v>
      </c>
      <c r="K408" s="2068"/>
      <c r="L408" s="2241" t="s">
        <v>203</v>
      </c>
      <c r="M408" s="2241" t="s">
        <v>203</v>
      </c>
      <c r="N408" s="2241"/>
      <c r="O408" s="2241" t="s">
        <v>203</v>
      </c>
      <c r="P408" s="2241" t="s">
        <v>203</v>
      </c>
      <c r="Q408" s="2241" t="s">
        <v>203</v>
      </c>
      <c r="R408" s="2241" t="s">
        <v>203</v>
      </c>
      <c r="S408" s="2241"/>
      <c r="T408" s="2241"/>
      <c r="U408" s="2241"/>
      <c r="V408" s="2241" t="s">
        <v>203</v>
      </c>
      <c r="W408" s="2241"/>
      <c r="X408" s="2065">
        <v>32.78</v>
      </c>
      <c r="Y408" s="2066"/>
      <c r="Z408" s="2066"/>
      <c r="AA408" s="2066"/>
    </row>
    <row r="409" spans="1:27" ht="48.95" customHeight="1" x14ac:dyDescent="0.2">
      <c r="A409" s="2068" t="s">
        <v>203</v>
      </c>
      <c r="B409" s="2068" t="s">
        <v>203</v>
      </c>
      <c r="C409" s="2068" t="s">
        <v>1094</v>
      </c>
      <c r="D409" s="2068"/>
      <c r="E409" s="2068"/>
      <c r="F409" s="2068"/>
      <c r="G409" s="2068" t="s">
        <v>1093</v>
      </c>
      <c r="H409" s="2068"/>
      <c r="I409" s="2068"/>
      <c r="J409" s="2068" t="s">
        <v>1092</v>
      </c>
      <c r="K409" s="2068"/>
      <c r="L409" s="2069">
        <v>0.03</v>
      </c>
      <c r="M409" s="2241" t="s">
        <v>203</v>
      </c>
      <c r="N409" s="2241"/>
      <c r="O409" s="2069">
        <v>0.27</v>
      </c>
      <c r="P409" s="2069">
        <v>155.63</v>
      </c>
      <c r="Q409" s="2069">
        <v>0.78</v>
      </c>
      <c r="R409" s="2069">
        <v>121.39</v>
      </c>
      <c r="S409" s="2241"/>
      <c r="T409" s="2241"/>
      <c r="U409" s="2241"/>
      <c r="V409" s="2241" t="s">
        <v>203</v>
      </c>
      <c r="W409" s="2241"/>
      <c r="X409" s="2069">
        <v>32.78</v>
      </c>
      <c r="Y409" s="2241"/>
      <c r="Z409" s="2241"/>
      <c r="AA409" s="2241"/>
    </row>
    <row r="410" spans="1:27" ht="24.6" customHeight="1" x14ac:dyDescent="0.2">
      <c r="A410" s="2068" t="s">
        <v>203</v>
      </c>
      <c r="B410" s="2068" t="s">
        <v>203</v>
      </c>
      <c r="C410" s="2068" t="s">
        <v>1343</v>
      </c>
      <c r="D410" s="2068"/>
      <c r="E410" s="2068"/>
      <c r="F410" s="2068"/>
      <c r="G410" s="2068" t="s">
        <v>1342</v>
      </c>
      <c r="H410" s="2068"/>
      <c r="I410" s="2068"/>
      <c r="J410" s="2068" t="s">
        <v>394</v>
      </c>
      <c r="K410" s="2068"/>
      <c r="L410" s="2072">
        <v>5.0000000000000001E-3</v>
      </c>
      <c r="M410" s="2241" t="s">
        <v>203</v>
      </c>
      <c r="N410" s="2241"/>
      <c r="O410" s="2072">
        <v>4.4999999999999998E-2</v>
      </c>
      <c r="P410" s="2241" t="s">
        <v>203</v>
      </c>
      <c r="Q410" s="2241" t="s">
        <v>203</v>
      </c>
      <c r="R410" s="2241" t="s">
        <v>203</v>
      </c>
      <c r="S410" s="2241"/>
      <c r="T410" s="2241"/>
      <c r="U410" s="2241"/>
      <c r="V410" s="2241" t="s">
        <v>203</v>
      </c>
      <c r="W410" s="2241"/>
      <c r="X410" s="2241" t="s">
        <v>203</v>
      </c>
      <c r="Y410" s="2241"/>
      <c r="Z410" s="2241"/>
      <c r="AA410" s="2241"/>
    </row>
    <row r="411" spans="1:27" ht="12.2" customHeight="1" x14ac:dyDescent="0.2">
      <c r="A411" s="2068" t="s">
        <v>203</v>
      </c>
      <c r="B411" s="2068" t="s">
        <v>203</v>
      </c>
      <c r="C411" s="2068" t="s">
        <v>203</v>
      </c>
      <c r="D411" s="2068"/>
      <c r="E411" s="2068"/>
      <c r="F411" s="2068"/>
      <c r="G411" s="2082" t="s">
        <v>1057</v>
      </c>
      <c r="H411" s="2082"/>
      <c r="I411" s="2082"/>
      <c r="J411" s="2077" t="s">
        <v>203</v>
      </c>
      <c r="K411" s="2077"/>
      <c r="L411" s="2077" t="s">
        <v>203</v>
      </c>
      <c r="M411" s="2077" t="s">
        <v>203</v>
      </c>
      <c r="N411" s="2077"/>
      <c r="O411" s="2077" t="s">
        <v>203</v>
      </c>
      <c r="P411" s="2077" t="s">
        <v>203</v>
      </c>
      <c r="Q411" s="2077" t="s">
        <v>203</v>
      </c>
      <c r="R411" s="2077" t="s">
        <v>203</v>
      </c>
      <c r="S411" s="2077"/>
      <c r="T411" s="2077"/>
      <c r="U411" s="2077"/>
      <c r="V411" s="2077" t="s">
        <v>203</v>
      </c>
      <c r="W411" s="2077"/>
      <c r="X411" s="2079">
        <v>5992.68</v>
      </c>
      <c r="Y411" s="2080"/>
      <c r="Z411" s="2080"/>
      <c r="AA411" s="2080"/>
    </row>
    <row r="412" spans="1:27" ht="48.95" customHeight="1" x14ac:dyDescent="0.2">
      <c r="B412" s="2068" t="s">
        <v>1841</v>
      </c>
      <c r="C412" s="2068" t="s">
        <v>1416</v>
      </c>
      <c r="D412" s="2068"/>
      <c r="E412" s="2068"/>
      <c r="F412" s="2068"/>
      <c r="G412" s="2068" t="s">
        <v>1415</v>
      </c>
      <c r="H412" s="2068"/>
      <c r="I412" s="2068"/>
      <c r="J412" s="2068" t="s">
        <v>394</v>
      </c>
      <c r="K412" s="2068"/>
      <c r="L412" s="2088">
        <v>1.1310000000000001E-2</v>
      </c>
      <c r="M412" s="2241" t="s">
        <v>203</v>
      </c>
      <c r="N412" s="2241"/>
      <c r="O412" s="2088">
        <v>0.10179000000000001</v>
      </c>
      <c r="P412" s="2241" t="s">
        <v>203</v>
      </c>
      <c r="Q412" s="2241" t="s">
        <v>203</v>
      </c>
      <c r="R412" s="2069">
        <v>41746.199999999997</v>
      </c>
      <c r="S412" s="2241"/>
      <c r="T412" s="2241"/>
      <c r="U412" s="2241"/>
      <c r="V412" s="2241" t="s">
        <v>203</v>
      </c>
      <c r="W412" s="2241"/>
      <c r="X412" s="2069">
        <v>4249.3500000000004</v>
      </c>
      <c r="Y412" s="2241"/>
      <c r="Z412" s="2241"/>
      <c r="AA412" s="2241"/>
    </row>
    <row r="413" spans="1:27" ht="85.7" customHeight="1" x14ac:dyDescent="0.2">
      <c r="B413" s="2068" t="s">
        <v>2071</v>
      </c>
      <c r="C413" s="2068" t="s">
        <v>1414</v>
      </c>
      <c r="D413" s="2068"/>
      <c r="E413" s="2068"/>
      <c r="F413" s="2068"/>
      <c r="G413" s="2068" t="s">
        <v>565</v>
      </c>
      <c r="H413" s="2068"/>
      <c r="I413" s="2068"/>
      <c r="J413" s="2068" t="s">
        <v>528</v>
      </c>
      <c r="K413" s="2068"/>
      <c r="L413" s="2071">
        <v>1</v>
      </c>
      <c r="M413" s="2241" t="s">
        <v>203</v>
      </c>
      <c r="N413" s="2241"/>
      <c r="O413" s="2088">
        <v>0.10179000000000001</v>
      </c>
      <c r="P413" s="2241" t="s">
        <v>203</v>
      </c>
      <c r="Q413" s="2241" t="s">
        <v>203</v>
      </c>
      <c r="R413" s="2069">
        <v>515.15</v>
      </c>
      <c r="S413" s="2241"/>
      <c r="T413" s="2241"/>
      <c r="U413" s="2241"/>
      <c r="V413" s="2069">
        <v>-1</v>
      </c>
      <c r="W413" s="2241"/>
      <c r="X413" s="2069">
        <v>-52.44</v>
      </c>
      <c r="Y413" s="2241"/>
      <c r="Z413" s="2241"/>
      <c r="AA413" s="2241"/>
    </row>
    <row r="414" spans="1:27" ht="85.7" customHeight="1" x14ac:dyDescent="0.2">
      <c r="B414" s="2068" t="s">
        <v>2070</v>
      </c>
      <c r="C414" s="2068" t="s">
        <v>2167</v>
      </c>
      <c r="D414" s="2068"/>
      <c r="E414" s="2068"/>
      <c r="F414" s="2068"/>
      <c r="G414" s="2068" t="s">
        <v>2166</v>
      </c>
      <c r="H414" s="2068"/>
      <c r="I414" s="2068"/>
      <c r="J414" s="2068" t="s">
        <v>528</v>
      </c>
      <c r="K414" s="2068"/>
      <c r="L414" s="2071">
        <v>1</v>
      </c>
      <c r="M414" s="2241" t="s">
        <v>203</v>
      </c>
      <c r="N414" s="2241"/>
      <c r="O414" s="2088">
        <v>0.10179000000000001</v>
      </c>
      <c r="P414" s="2241" t="s">
        <v>203</v>
      </c>
      <c r="Q414" s="2241" t="s">
        <v>203</v>
      </c>
      <c r="R414" s="2069">
        <v>679.56</v>
      </c>
      <c r="S414" s="2241"/>
      <c r="T414" s="2241"/>
      <c r="U414" s="2241"/>
      <c r="V414" s="2241" t="s">
        <v>203</v>
      </c>
      <c r="W414" s="2241"/>
      <c r="X414" s="2069">
        <v>69.17</v>
      </c>
      <c r="Y414" s="2241"/>
      <c r="Z414" s="2241"/>
      <c r="AA414" s="2241"/>
    </row>
    <row r="415" spans="1:27" ht="12.2" customHeight="1" x14ac:dyDescent="0.2">
      <c r="C415" s="2068" t="s">
        <v>203</v>
      </c>
      <c r="D415" s="2068"/>
      <c r="E415" s="2068"/>
      <c r="F415" s="2068"/>
      <c r="G415" s="2068" t="s">
        <v>1056</v>
      </c>
      <c r="H415" s="2068"/>
      <c r="I415" s="2068"/>
      <c r="J415" s="2068" t="s">
        <v>203</v>
      </c>
      <c r="K415" s="2068"/>
      <c r="L415" s="2241" t="s">
        <v>203</v>
      </c>
      <c r="M415" s="2241" t="s">
        <v>203</v>
      </c>
      <c r="N415" s="2241"/>
      <c r="O415" s="2241" t="s">
        <v>203</v>
      </c>
      <c r="P415" s="2068" t="s">
        <v>203</v>
      </c>
      <c r="Q415" s="2068" t="s">
        <v>203</v>
      </c>
      <c r="R415" s="2068" t="s">
        <v>203</v>
      </c>
      <c r="S415" s="2068"/>
      <c r="T415" s="2068"/>
      <c r="U415" s="2068"/>
      <c r="V415" s="2068" t="s">
        <v>203</v>
      </c>
      <c r="W415" s="2068"/>
      <c r="X415" s="2069">
        <v>4174.8900000000003</v>
      </c>
      <c r="Y415" s="2241"/>
      <c r="Z415" s="2241"/>
      <c r="AA415" s="2241"/>
    </row>
    <row r="416" spans="1:27" ht="24.6" customHeight="1" x14ac:dyDescent="0.2">
      <c r="C416" s="2068" t="s">
        <v>1055</v>
      </c>
      <c r="D416" s="2068"/>
      <c r="E416" s="2068"/>
      <c r="F416" s="2068"/>
      <c r="G416" s="2068" t="s">
        <v>1054</v>
      </c>
      <c r="H416" s="2068"/>
      <c r="I416" s="2068"/>
      <c r="J416" s="2068" t="s">
        <v>249</v>
      </c>
      <c r="K416" s="2068"/>
      <c r="L416" s="2071">
        <v>103</v>
      </c>
      <c r="M416" s="2241" t="s">
        <v>203</v>
      </c>
      <c r="N416" s="2241"/>
      <c r="O416" s="2069">
        <v>103</v>
      </c>
      <c r="P416" s="2068" t="s">
        <v>203</v>
      </c>
      <c r="Q416" s="2068" t="s">
        <v>203</v>
      </c>
      <c r="R416" s="2068" t="s">
        <v>203</v>
      </c>
      <c r="S416" s="2068"/>
      <c r="T416" s="2068"/>
      <c r="U416" s="2068"/>
      <c r="V416" s="2068" t="s">
        <v>203</v>
      </c>
      <c r="W416" s="2068"/>
      <c r="X416" s="2069">
        <v>4300.1400000000003</v>
      </c>
      <c r="Y416" s="2241"/>
      <c r="Z416" s="2241"/>
      <c r="AA416" s="2241"/>
    </row>
    <row r="417" spans="1:27" ht="24.6" customHeight="1" x14ac:dyDescent="0.2">
      <c r="C417" s="2068" t="s">
        <v>1053</v>
      </c>
      <c r="D417" s="2068"/>
      <c r="E417" s="2068"/>
      <c r="F417" s="2068"/>
      <c r="G417" s="2068" t="s">
        <v>1052</v>
      </c>
      <c r="H417" s="2068"/>
      <c r="I417" s="2068"/>
      <c r="J417" s="2068" t="s">
        <v>249</v>
      </c>
      <c r="K417" s="2068"/>
      <c r="L417" s="2071">
        <v>60</v>
      </c>
      <c r="M417" s="2241" t="s">
        <v>203</v>
      </c>
      <c r="N417" s="2241"/>
      <c r="O417" s="2069">
        <v>60</v>
      </c>
      <c r="P417" s="2068" t="s">
        <v>203</v>
      </c>
      <c r="Q417" s="2068" t="s">
        <v>203</v>
      </c>
      <c r="R417" s="2068" t="s">
        <v>203</v>
      </c>
      <c r="S417" s="2068"/>
      <c r="T417" s="2068"/>
      <c r="U417" s="2068"/>
      <c r="V417" s="2068" t="s">
        <v>203</v>
      </c>
      <c r="W417" s="2068"/>
      <c r="X417" s="2069">
        <v>2504.9299999999998</v>
      </c>
      <c r="Y417" s="2241"/>
      <c r="Z417" s="2241"/>
      <c r="AA417" s="2241"/>
    </row>
    <row r="418" spans="1:27" x14ac:dyDescent="0.2">
      <c r="A418" s="916"/>
      <c r="B418" s="916"/>
      <c r="C418" s="916"/>
      <c r="D418" s="916"/>
      <c r="E418" s="916"/>
      <c r="F418" s="916"/>
      <c r="G418" s="916"/>
      <c r="H418" s="916"/>
      <c r="I418" s="916"/>
      <c r="J418" s="916"/>
      <c r="K418" s="916"/>
      <c r="L418" s="916"/>
      <c r="M418" s="916"/>
      <c r="N418" s="916"/>
      <c r="O418" s="916"/>
      <c r="P418" s="916"/>
      <c r="Q418" s="916"/>
      <c r="R418" s="916"/>
      <c r="S418" s="916"/>
      <c r="T418" s="916"/>
      <c r="U418" s="916"/>
      <c r="V418" s="916"/>
      <c r="W418" s="916"/>
      <c r="X418" s="916"/>
      <c r="Y418" s="916"/>
      <c r="Z418" s="916"/>
      <c r="AA418" s="916"/>
    </row>
    <row r="419" spans="1:27" ht="12.2" customHeight="1" x14ac:dyDescent="0.2">
      <c r="G419" s="2064" t="s">
        <v>246</v>
      </c>
      <c r="H419" s="2064"/>
      <c r="I419" s="2064"/>
      <c r="J419" s="2064"/>
      <c r="K419" s="2064"/>
      <c r="L419" s="2064"/>
      <c r="M419" s="2064"/>
      <c r="N419" s="2064"/>
      <c r="O419" s="2064"/>
      <c r="P419" s="2064"/>
      <c r="Q419" s="2068" t="s">
        <v>203</v>
      </c>
      <c r="R419" s="2065">
        <v>1895.98</v>
      </c>
      <c r="S419" s="2066"/>
      <c r="T419" s="2066"/>
      <c r="U419" s="2066"/>
      <c r="V419" s="2068" t="s">
        <v>203</v>
      </c>
      <c r="W419" s="2068"/>
      <c r="X419" s="2065">
        <v>17063.830000000002</v>
      </c>
      <c r="Y419" s="2066"/>
      <c r="Z419" s="2066"/>
      <c r="AA419" s="2066"/>
    </row>
    <row r="420" spans="1:27" ht="48.95" customHeight="1" x14ac:dyDescent="0.2">
      <c r="A420" s="2068" t="s">
        <v>396</v>
      </c>
      <c r="B420" s="2064" t="s">
        <v>396</v>
      </c>
      <c r="C420" s="2064" t="s">
        <v>1425</v>
      </c>
      <c r="D420" s="2064"/>
      <c r="E420" s="2064"/>
      <c r="F420" s="2064"/>
      <c r="G420" s="2064" t="s">
        <v>2268</v>
      </c>
      <c r="H420" s="2064"/>
      <c r="I420" s="2064"/>
      <c r="J420" s="2064" t="s">
        <v>1398</v>
      </c>
      <c r="K420" s="2064"/>
      <c r="L420" s="2081">
        <v>1.35E-2</v>
      </c>
      <c r="M420" s="2241" t="s">
        <v>203</v>
      </c>
      <c r="N420" s="2241"/>
      <c r="O420" s="2086">
        <v>1.35E-2</v>
      </c>
      <c r="P420" s="2241" t="s">
        <v>203</v>
      </c>
      <c r="Q420" s="2241" t="s">
        <v>203</v>
      </c>
      <c r="R420" s="2241" t="s">
        <v>203</v>
      </c>
      <c r="S420" s="2241"/>
      <c r="T420" s="2241"/>
      <c r="U420" s="2241"/>
      <c r="V420" s="2241" t="s">
        <v>203</v>
      </c>
      <c r="W420" s="2241"/>
      <c r="X420" s="2241" t="s">
        <v>203</v>
      </c>
      <c r="Y420" s="2241"/>
      <c r="Z420" s="2241"/>
      <c r="AA420" s="2241"/>
    </row>
    <row r="421" spans="1:27" ht="12.2" customHeight="1" x14ac:dyDescent="0.2">
      <c r="A421" s="2068" t="s">
        <v>203</v>
      </c>
      <c r="B421" s="2068" t="s">
        <v>203</v>
      </c>
      <c r="C421" s="2068" t="s">
        <v>1077</v>
      </c>
      <c r="D421" s="2068"/>
      <c r="E421" s="2068"/>
      <c r="F421" s="2068"/>
      <c r="G421" s="2068" t="s">
        <v>1076</v>
      </c>
      <c r="H421" s="2068"/>
      <c r="I421" s="2068"/>
      <c r="J421" s="2068" t="s">
        <v>1060</v>
      </c>
      <c r="K421" s="2068"/>
      <c r="L421" s="2241" t="s">
        <v>203</v>
      </c>
      <c r="M421" s="2241" t="s">
        <v>203</v>
      </c>
      <c r="N421" s="2241"/>
      <c r="O421" s="2081">
        <v>2.4948000000000001</v>
      </c>
      <c r="P421" s="2241" t="s">
        <v>203</v>
      </c>
      <c r="Q421" s="2241" t="s">
        <v>203</v>
      </c>
      <c r="R421" s="2241" t="s">
        <v>203</v>
      </c>
      <c r="S421" s="2241"/>
      <c r="T421" s="2241"/>
      <c r="U421" s="2241"/>
      <c r="V421" s="2241" t="s">
        <v>203</v>
      </c>
      <c r="W421" s="2241"/>
      <c r="X421" s="2065">
        <v>1095.22</v>
      </c>
      <c r="Y421" s="2066"/>
      <c r="Z421" s="2066"/>
      <c r="AA421" s="2066"/>
    </row>
    <row r="422" spans="1:27" ht="12.2" customHeight="1" x14ac:dyDescent="0.2">
      <c r="A422" s="2068" t="s">
        <v>203</v>
      </c>
      <c r="B422" s="2068" t="s">
        <v>203</v>
      </c>
      <c r="C422" s="2068" t="s">
        <v>1410</v>
      </c>
      <c r="D422" s="2068"/>
      <c r="E422" s="2068"/>
      <c r="F422" s="2068"/>
      <c r="G422" s="2068" t="s">
        <v>1409</v>
      </c>
      <c r="H422" s="2068"/>
      <c r="I422" s="2068"/>
      <c r="J422" s="2068" t="s">
        <v>1060</v>
      </c>
      <c r="K422" s="2068"/>
      <c r="L422" s="2071">
        <v>154</v>
      </c>
      <c r="M422" s="2069">
        <v>1.2</v>
      </c>
      <c r="N422" s="2241"/>
      <c r="O422" s="2081">
        <v>2.4948000000000001</v>
      </c>
      <c r="P422" s="2241" t="s">
        <v>203</v>
      </c>
      <c r="Q422" s="2241" t="s">
        <v>203</v>
      </c>
      <c r="R422" s="2069">
        <v>439</v>
      </c>
      <c r="S422" s="2241"/>
      <c r="T422" s="2241"/>
      <c r="U422" s="2241"/>
      <c r="V422" s="2241" t="s">
        <v>203</v>
      </c>
      <c r="W422" s="2241"/>
      <c r="X422" s="2069">
        <v>1095.22</v>
      </c>
      <c r="Y422" s="2241"/>
      <c r="Z422" s="2241"/>
      <c r="AA422" s="2241"/>
    </row>
    <row r="423" spans="1:27" ht="12.2" customHeight="1" x14ac:dyDescent="0.2">
      <c r="A423" s="2068" t="s">
        <v>203</v>
      </c>
      <c r="B423" s="2068" t="s">
        <v>203</v>
      </c>
      <c r="C423" s="2068" t="s">
        <v>203</v>
      </c>
      <c r="D423" s="2068"/>
      <c r="E423" s="2068"/>
      <c r="F423" s="2068"/>
      <c r="G423" s="2082" t="s">
        <v>1057</v>
      </c>
      <c r="H423" s="2082"/>
      <c r="I423" s="2082"/>
      <c r="J423" s="2077" t="s">
        <v>203</v>
      </c>
      <c r="K423" s="2077"/>
      <c r="L423" s="2077" t="s">
        <v>203</v>
      </c>
      <c r="M423" s="2077" t="s">
        <v>203</v>
      </c>
      <c r="N423" s="2077"/>
      <c r="O423" s="2077" t="s">
        <v>203</v>
      </c>
      <c r="P423" s="2077" t="s">
        <v>203</v>
      </c>
      <c r="Q423" s="2077" t="s">
        <v>203</v>
      </c>
      <c r="R423" s="2077" t="s">
        <v>203</v>
      </c>
      <c r="S423" s="2077"/>
      <c r="T423" s="2077"/>
      <c r="U423" s="2077"/>
      <c r="V423" s="2077" t="s">
        <v>203</v>
      </c>
      <c r="W423" s="2077"/>
      <c r="X423" s="2079">
        <v>1095.22</v>
      </c>
      <c r="Y423" s="2080"/>
      <c r="Z423" s="2080"/>
      <c r="AA423" s="2080"/>
    </row>
    <row r="424" spans="1:27" ht="12.2" customHeight="1" x14ac:dyDescent="0.2">
      <c r="C424" s="2068" t="s">
        <v>203</v>
      </c>
      <c r="D424" s="2068"/>
      <c r="E424" s="2068"/>
      <c r="F424" s="2068"/>
      <c r="G424" s="2068" t="s">
        <v>1056</v>
      </c>
      <c r="H424" s="2068"/>
      <c r="I424" s="2068"/>
      <c r="J424" s="2068" t="s">
        <v>203</v>
      </c>
      <c r="K424" s="2068"/>
      <c r="L424" s="2241" t="s">
        <v>203</v>
      </c>
      <c r="M424" s="2241" t="s">
        <v>203</v>
      </c>
      <c r="N424" s="2241"/>
      <c r="O424" s="2241" t="s">
        <v>203</v>
      </c>
      <c r="P424" s="2068" t="s">
        <v>203</v>
      </c>
      <c r="Q424" s="2068" t="s">
        <v>203</v>
      </c>
      <c r="R424" s="2068" t="s">
        <v>203</v>
      </c>
      <c r="S424" s="2068"/>
      <c r="T424" s="2068"/>
      <c r="U424" s="2068"/>
      <c r="V424" s="2068" t="s">
        <v>203</v>
      </c>
      <c r="W424" s="2068"/>
      <c r="X424" s="2069">
        <v>1095.22</v>
      </c>
      <c r="Y424" s="2241"/>
      <c r="Z424" s="2241"/>
      <c r="AA424" s="2241"/>
    </row>
    <row r="425" spans="1:27" ht="24.6" customHeight="1" x14ac:dyDescent="0.2">
      <c r="C425" s="2068" t="s">
        <v>1395</v>
      </c>
      <c r="D425" s="2068"/>
      <c r="E425" s="2068"/>
      <c r="F425" s="2068"/>
      <c r="G425" s="2068" t="s">
        <v>1394</v>
      </c>
      <c r="H425" s="2068"/>
      <c r="I425" s="2068"/>
      <c r="J425" s="2068" t="s">
        <v>249</v>
      </c>
      <c r="K425" s="2068"/>
      <c r="L425" s="2071">
        <v>89</v>
      </c>
      <c r="M425" s="2241" t="s">
        <v>203</v>
      </c>
      <c r="N425" s="2241"/>
      <c r="O425" s="2069">
        <v>89</v>
      </c>
      <c r="P425" s="2068" t="s">
        <v>203</v>
      </c>
      <c r="Q425" s="2068" t="s">
        <v>203</v>
      </c>
      <c r="R425" s="2068" t="s">
        <v>203</v>
      </c>
      <c r="S425" s="2068"/>
      <c r="T425" s="2068"/>
      <c r="U425" s="2068"/>
      <c r="V425" s="2068" t="s">
        <v>203</v>
      </c>
      <c r="W425" s="2068"/>
      <c r="X425" s="2069">
        <v>974.75</v>
      </c>
      <c r="Y425" s="2241"/>
      <c r="Z425" s="2241"/>
      <c r="AA425" s="2241"/>
    </row>
    <row r="426" spans="1:27" ht="24.6" customHeight="1" x14ac:dyDescent="0.2">
      <c r="C426" s="2068" t="s">
        <v>1393</v>
      </c>
      <c r="D426" s="2068"/>
      <c r="E426" s="2068"/>
      <c r="F426" s="2068"/>
      <c r="G426" s="2068" t="s">
        <v>1392</v>
      </c>
      <c r="H426" s="2068"/>
      <c r="I426" s="2068"/>
      <c r="J426" s="2068" t="s">
        <v>249</v>
      </c>
      <c r="K426" s="2068"/>
      <c r="L426" s="2071">
        <v>40</v>
      </c>
      <c r="M426" s="2241" t="s">
        <v>203</v>
      </c>
      <c r="N426" s="2241"/>
      <c r="O426" s="2069">
        <v>40</v>
      </c>
      <c r="P426" s="2068" t="s">
        <v>203</v>
      </c>
      <c r="Q426" s="2068" t="s">
        <v>203</v>
      </c>
      <c r="R426" s="2068" t="s">
        <v>203</v>
      </c>
      <c r="S426" s="2068"/>
      <c r="T426" s="2068"/>
      <c r="U426" s="2068"/>
      <c r="V426" s="2068" t="s">
        <v>203</v>
      </c>
      <c r="W426" s="2068"/>
      <c r="X426" s="2069">
        <v>438.09</v>
      </c>
      <c r="Y426" s="2241"/>
      <c r="Z426" s="2241"/>
      <c r="AA426" s="2241"/>
    </row>
    <row r="427" spans="1:27" x14ac:dyDescent="0.2">
      <c r="A427" s="916"/>
      <c r="B427" s="916"/>
      <c r="C427" s="916"/>
      <c r="D427" s="916"/>
      <c r="E427" s="916"/>
      <c r="F427" s="916"/>
      <c r="G427" s="916"/>
      <c r="H427" s="916"/>
      <c r="I427" s="916"/>
      <c r="J427" s="916"/>
      <c r="K427" s="916"/>
      <c r="L427" s="916"/>
      <c r="M427" s="916"/>
      <c r="N427" s="916"/>
      <c r="O427" s="916"/>
      <c r="P427" s="916"/>
      <c r="Q427" s="916"/>
      <c r="R427" s="916"/>
      <c r="S427" s="916"/>
      <c r="T427" s="916"/>
      <c r="U427" s="916"/>
      <c r="V427" s="916"/>
      <c r="W427" s="916"/>
      <c r="X427" s="916"/>
      <c r="Y427" s="916"/>
      <c r="Z427" s="916"/>
      <c r="AA427" s="916"/>
    </row>
    <row r="428" spans="1:27" ht="12.2" customHeight="1" x14ac:dyDescent="0.2">
      <c r="G428" s="2064" t="s">
        <v>246</v>
      </c>
      <c r="H428" s="2064"/>
      <c r="I428" s="2064"/>
      <c r="J428" s="2064"/>
      <c r="K428" s="2064"/>
      <c r="L428" s="2064"/>
      <c r="M428" s="2064"/>
      <c r="N428" s="2064"/>
      <c r="O428" s="2064"/>
      <c r="P428" s="2064"/>
      <c r="Q428" s="2068" t="s">
        <v>203</v>
      </c>
      <c r="R428" s="2065">
        <v>185782.22</v>
      </c>
      <c r="S428" s="2066"/>
      <c r="T428" s="2066"/>
      <c r="U428" s="2066"/>
      <c r="V428" s="2068" t="s">
        <v>203</v>
      </c>
      <c r="W428" s="2068"/>
      <c r="X428" s="2065">
        <v>2508.06</v>
      </c>
      <c r="Y428" s="2066"/>
      <c r="Z428" s="2066"/>
      <c r="AA428" s="2066"/>
    </row>
    <row r="429" spans="1:27" ht="36.75" customHeight="1" x14ac:dyDescent="0.2">
      <c r="A429" s="2068" t="s">
        <v>395</v>
      </c>
      <c r="B429" s="2064" t="s">
        <v>395</v>
      </c>
      <c r="C429" s="2064" t="s">
        <v>1424</v>
      </c>
      <c r="D429" s="2064"/>
      <c r="E429" s="2064"/>
      <c r="F429" s="2064"/>
      <c r="G429" s="2064" t="s">
        <v>1423</v>
      </c>
      <c r="H429" s="2064"/>
      <c r="I429" s="2064"/>
      <c r="J429" s="2064" t="s">
        <v>1406</v>
      </c>
      <c r="K429" s="2064"/>
      <c r="L429" s="2069">
        <v>1.35</v>
      </c>
      <c r="M429" s="2241" t="s">
        <v>203</v>
      </c>
      <c r="N429" s="2241"/>
      <c r="O429" s="2065">
        <v>1.35</v>
      </c>
      <c r="P429" s="2241" t="s">
        <v>203</v>
      </c>
      <c r="Q429" s="2241" t="s">
        <v>203</v>
      </c>
      <c r="R429" s="2241" t="s">
        <v>203</v>
      </c>
      <c r="S429" s="2241"/>
      <c r="T429" s="2241"/>
      <c r="U429" s="2241"/>
      <c r="V429" s="2241" t="s">
        <v>203</v>
      </c>
      <c r="W429" s="2241"/>
      <c r="X429" s="2241" t="s">
        <v>203</v>
      </c>
      <c r="Y429" s="2241"/>
      <c r="Z429" s="2241"/>
      <c r="AA429" s="2241"/>
    </row>
    <row r="430" spans="1:27" ht="12.2" customHeight="1" x14ac:dyDescent="0.2">
      <c r="A430" s="2068" t="s">
        <v>203</v>
      </c>
      <c r="B430" s="2068" t="s">
        <v>203</v>
      </c>
      <c r="C430" s="2068" t="s">
        <v>1077</v>
      </c>
      <c r="D430" s="2068"/>
      <c r="E430" s="2068"/>
      <c r="F430" s="2068"/>
      <c r="G430" s="2068" t="s">
        <v>1076</v>
      </c>
      <c r="H430" s="2068"/>
      <c r="I430" s="2068"/>
      <c r="J430" s="2068" t="s">
        <v>1060</v>
      </c>
      <c r="K430" s="2068"/>
      <c r="L430" s="2241" t="s">
        <v>203</v>
      </c>
      <c r="M430" s="2241" t="s">
        <v>203</v>
      </c>
      <c r="N430" s="2241"/>
      <c r="O430" s="2072">
        <v>2.9159999999999999</v>
      </c>
      <c r="P430" s="2241" t="s">
        <v>203</v>
      </c>
      <c r="Q430" s="2241" t="s">
        <v>203</v>
      </c>
      <c r="R430" s="2241" t="s">
        <v>203</v>
      </c>
      <c r="S430" s="2241"/>
      <c r="T430" s="2241"/>
      <c r="U430" s="2241"/>
      <c r="V430" s="2241" t="s">
        <v>203</v>
      </c>
      <c r="W430" s="2241"/>
      <c r="X430" s="2065">
        <v>1385.83</v>
      </c>
      <c r="Y430" s="2066"/>
      <c r="Z430" s="2066"/>
      <c r="AA430" s="2066"/>
    </row>
    <row r="431" spans="1:27" ht="12.2" customHeight="1" x14ac:dyDescent="0.2">
      <c r="A431" s="2068" t="s">
        <v>203</v>
      </c>
      <c r="B431" s="2068" t="s">
        <v>203</v>
      </c>
      <c r="C431" s="2068" t="s">
        <v>1405</v>
      </c>
      <c r="D431" s="2068"/>
      <c r="E431" s="2068"/>
      <c r="F431" s="2068"/>
      <c r="G431" s="2068" t="s">
        <v>1404</v>
      </c>
      <c r="H431" s="2068"/>
      <c r="I431" s="2068"/>
      <c r="J431" s="2068" t="s">
        <v>1060</v>
      </c>
      <c r="K431" s="2068"/>
      <c r="L431" s="2076">
        <v>1.8</v>
      </c>
      <c r="M431" s="2069">
        <v>1.2</v>
      </c>
      <c r="N431" s="2241"/>
      <c r="O431" s="2072">
        <v>2.9159999999999999</v>
      </c>
      <c r="P431" s="2241" t="s">
        <v>203</v>
      </c>
      <c r="Q431" s="2241" t="s">
        <v>203</v>
      </c>
      <c r="R431" s="2069">
        <v>475.25</v>
      </c>
      <c r="S431" s="2241"/>
      <c r="T431" s="2241"/>
      <c r="U431" s="2241"/>
      <c r="V431" s="2241" t="s">
        <v>203</v>
      </c>
      <c r="W431" s="2241"/>
      <c r="X431" s="2069">
        <v>1385.83</v>
      </c>
      <c r="Y431" s="2241"/>
      <c r="Z431" s="2241"/>
      <c r="AA431" s="2241"/>
    </row>
    <row r="432" spans="1:27" ht="12.2" customHeight="1" x14ac:dyDescent="0.2">
      <c r="A432" s="2068" t="s">
        <v>203</v>
      </c>
      <c r="B432" s="2068" t="s">
        <v>203</v>
      </c>
      <c r="C432" s="2068" t="s">
        <v>1073</v>
      </c>
      <c r="D432" s="2068"/>
      <c r="E432" s="2068"/>
      <c r="F432" s="2068"/>
      <c r="G432" s="2068" t="s">
        <v>258</v>
      </c>
      <c r="H432" s="2068"/>
      <c r="I432" s="2068"/>
      <c r="J432" s="2068" t="s">
        <v>203</v>
      </c>
      <c r="K432" s="2068"/>
      <c r="L432" s="2241" t="s">
        <v>203</v>
      </c>
      <c r="M432" s="2241" t="s">
        <v>203</v>
      </c>
      <c r="N432" s="2241"/>
      <c r="O432" s="2241" t="s">
        <v>203</v>
      </c>
      <c r="P432" s="2241" t="s">
        <v>203</v>
      </c>
      <c r="Q432" s="2241" t="s">
        <v>203</v>
      </c>
      <c r="R432" s="2241" t="s">
        <v>203</v>
      </c>
      <c r="S432" s="2241"/>
      <c r="T432" s="2241"/>
      <c r="U432" s="2241"/>
      <c r="V432" s="2241" t="s">
        <v>203</v>
      </c>
      <c r="W432" s="2241"/>
      <c r="X432" s="2065">
        <v>19.190000000000001</v>
      </c>
      <c r="Y432" s="2066"/>
      <c r="Z432" s="2066"/>
      <c r="AA432" s="2066"/>
    </row>
    <row r="433" spans="1:27" ht="12.2" customHeight="1" x14ac:dyDescent="0.2">
      <c r="A433" s="2084" t="s">
        <v>203</v>
      </c>
      <c r="B433" s="2084" t="s">
        <v>203</v>
      </c>
      <c r="C433" s="2084" t="s">
        <v>203</v>
      </c>
      <c r="D433" s="2084"/>
      <c r="E433" s="2084"/>
      <c r="F433" s="2084"/>
      <c r="G433" s="2084" t="s">
        <v>1072</v>
      </c>
      <c r="H433" s="2084"/>
      <c r="I433" s="2084"/>
      <c r="J433" s="2084" t="s">
        <v>1060</v>
      </c>
      <c r="K433" s="2084"/>
      <c r="L433" s="2083" t="s">
        <v>203</v>
      </c>
      <c r="M433" s="2083" t="s">
        <v>203</v>
      </c>
      <c r="N433" s="2083"/>
      <c r="O433" s="2090">
        <v>1.6199999999999999E-2</v>
      </c>
      <c r="P433" s="2083" t="s">
        <v>203</v>
      </c>
      <c r="Q433" s="2083" t="s">
        <v>203</v>
      </c>
      <c r="R433" s="2083" t="s">
        <v>203</v>
      </c>
      <c r="S433" s="2083"/>
      <c r="T433" s="2083"/>
      <c r="U433" s="2083"/>
      <c r="V433" s="2083" t="s">
        <v>203</v>
      </c>
      <c r="W433" s="2083"/>
      <c r="X433" s="2065">
        <v>8.74</v>
      </c>
      <c r="Y433" s="2066"/>
      <c r="Z433" s="2066"/>
      <c r="AA433" s="2066"/>
    </row>
    <row r="434" spans="1:27" ht="24.6" customHeight="1" x14ac:dyDescent="0.2">
      <c r="A434" s="2068" t="s">
        <v>203</v>
      </c>
      <c r="B434" s="2068" t="s">
        <v>203</v>
      </c>
      <c r="C434" s="2068" t="s">
        <v>1065</v>
      </c>
      <c r="D434" s="2068"/>
      <c r="E434" s="2068"/>
      <c r="F434" s="2068"/>
      <c r="G434" s="2068" t="s">
        <v>1064</v>
      </c>
      <c r="H434" s="2068"/>
      <c r="I434" s="2068"/>
      <c r="J434" s="2068" t="s">
        <v>1063</v>
      </c>
      <c r="K434" s="2068"/>
      <c r="L434" s="2069">
        <v>0.01</v>
      </c>
      <c r="M434" s="2069">
        <v>1.2</v>
      </c>
      <c r="N434" s="2241"/>
      <c r="O434" s="2081">
        <v>1.6199999999999999E-2</v>
      </c>
      <c r="P434" s="2241" t="s">
        <v>203</v>
      </c>
      <c r="Q434" s="2241" t="s">
        <v>203</v>
      </c>
      <c r="R434" s="2069">
        <v>641.70000000000005</v>
      </c>
      <c r="S434" s="2241"/>
      <c r="T434" s="2241"/>
      <c r="U434" s="2241"/>
      <c r="V434" s="2241" t="s">
        <v>203</v>
      </c>
      <c r="W434" s="2241"/>
      <c r="X434" s="2069">
        <v>10.4</v>
      </c>
      <c r="Y434" s="2241"/>
      <c r="Z434" s="2241"/>
      <c r="AA434" s="2241"/>
    </row>
    <row r="435" spans="1:27" ht="12.2" customHeight="1" x14ac:dyDescent="0.2">
      <c r="A435" s="2068" t="s">
        <v>203</v>
      </c>
      <c r="B435" s="2068" t="s">
        <v>203</v>
      </c>
      <c r="C435" s="2068" t="s">
        <v>1062</v>
      </c>
      <c r="D435" s="2068"/>
      <c r="E435" s="2068"/>
      <c r="F435" s="2068"/>
      <c r="G435" s="2068" t="s">
        <v>1061</v>
      </c>
      <c r="H435" s="2068"/>
      <c r="I435" s="2068"/>
      <c r="J435" s="2068" t="s">
        <v>1060</v>
      </c>
      <c r="K435" s="2068"/>
      <c r="L435" s="2069">
        <v>0.01</v>
      </c>
      <c r="M435" s="2069">
        <v>1.2</v>
      </c>
      <c r="N435" s="2241"/>
      <c r="O435" s="2081">
        <v>1.6199999999999999E-2</v>
      </c>
      <c r="P435" s="2241" t="s">
        <v>203</v>
      </c>
      <c r="Q435" s="2241" t="s">
        <v>203</v>
      </c>
      <c r="R435" s="2069">
        <v>539.69000000000005</v>
      </c>
      <c r="S435" s="2241"/>
      <c r="T435" s="2241"/>
      <c r="U435" s="2241"/>
      <c r="V435" s="2241" t="s">
        <v>203</v>
      </c>
      <c r="W435" s="2241"/>
      <c r="X435" s="2069">
        <v>8.74</v>
      </c>
      <c r="Y435" s="2241"/>
      <c r="Z435" s="2241"/>
      <c r="AA435" s="2241"/>
    </row>
    <row r="436" spans="1:27" ht="48.95" customHeight="1" x14ac:dyDescent="0.2">
      <c r="A436" s="2068" t="s">
        <v>203</v>
      </c>
      <c r="B436" s="2068" t="s">
        <v>203</v>
      </c>
      <c r="C436" s="2068" t="s">
        <v>1403</v>
      </c>
      <c r="D436" s="2068"/>
      <c r="E436" s="2068"/>
      <c r="F436" s="2068"/>
      <c r="G436" s="2068" t="s">
        <v>1402</v>
      </c>
      <c r="H436" s="2068"/>
      <c r="I436" s="2068"/>
      <c r="J436" s="2068" t="s">
        <v>1063</v>
      </c>
      <c r="K436" s="2068"/>
      <c r="L436" s="2069">
        <v>0.05</v>
      </c>
      <c r="M436" s="2069">
        <v>1.2</v>
      </c>
      <c r="N436" s="2241"/>
      <c r="O436" s="2072">
        <v>8.1000000000000003E-2</v>
      </c>
      <c r="P436" s="2241" t="s">
        <v>203</v>
      </c>
      <c r="Q436" s="2241" t="s">
        <v>203</v>
      </c>
      <c r="R436" s="2069">
        <v>108.47</v>
      </c>
      <c r="S436" s="2241"/>
      <c r="T436" s="2241"/>
      <c r="U436" s="2241"/>
      <c r="V436" s="2241" t="s">
        <v>203</v>
      </c>
      <c r="W436" s="2241"/>
      <c r="X436" s="2069">
        <v>8.7899999999999991</v>
      </c>
      <c r="Y436" s="2241"/>
      <c r="Z436" s="2241"/>
      <c r="AA436" s="2241"/>
    </row>
    <row r="437" spans="1:27" ht="12.2" customHeight="1" x14ac:dyDescent="0.2">
      <c r="A437" s="2068" t="s">
        <v>203</v>
      </c>
      <c r="B437" s="2068" t="s">
        <v>203</v>
      </c>
      <c r="C437" s="2068" t="s">
        <v>1059</v>
      </c>
      <c r="D437" s="2068"/>
      <c r="E437" s="2068"/>
      <c r="F437" s="2068"/>
      <c r="G437" s="2068" t="s">
        <v>1058</v>
      </c>
      <c r="H437" s="2068"/>
      <c r="I437" s="2068"/>
      <c r="J437" s="2068" t="s">
        <v>203</v>
      </c>
      <c r="K437" s="2068"/>
      <c r="L437" s="2241" t="s">
        <v>203</v>
      </c>
      <c r="M437" s="2241" t="s">
        <v>203</v>
      </c>
      <c r="N437" s="2241"/>
      <c r="O437" s="2241" t="s">
        <v>203</v>
      </c>
      <c r="P437" s="2241" t="s">
        <v>203</v>
      </c>
      <c r="Q437" s="2241" t="s">
        <v>203</v>
      </c>
      <c r="R437" s="2241" t="s">
        <v>203</v>
      </c>
      <c r="S437" s="2241"/>
      <c r="T437" s="2241"/>
      <c r="U437" s="2241"/>
      <c r="V437" s="2241" t="s">
        <v>203</v>
      </c>
      <c r="W437" s="2241"/>
      <c r="X437" s="2065">
        <v>19.670000000000002</v>
      </c>
      <c r="Y437" s="2066"/>
      <c r="Z437" s="2066"/>
      <c r="AA437" s="2066"/>
    </row>
    <row r="438" spans="1:27" ht="48.95" customHeight="1" x14ac:dyDescent="0.2">
      <c r="A438" s="2068" t="s">
        <v>203</v>
      </c>
      <c r="B438" s="2068" t="s">
        <v>203</v>
      </c>
      <c r="C438" s="2068" t="s">
        <v>1094</v>
      </c>
      <c r="D438" s="2068"/>
      <c r="E438" s="2068"/>
      <c r="F438" s="2068"/>
      <c r="G438" s="2068" t="s">
        <v>1093</v>
      </c>
      <c r="H438" s="2068"/>
      <c r="I438" s="2068"/>
      <c r="J438" s="2068" t="s">
        <v>1092</v>
      </c>
      <c r="K438" s="2068"/>
      <c r="L438" s="2069">
        <v>0.12</v>
      </c>
      <c r="M438" s="2241" t="s">
        <v>203</v>
      </c>
      <c r="N438" s="2241"/>
      <c r="O438" s="2072">
        <v>0.16200000000000001</v>
      </c>
      <c r="P438" s="2069">
        <v>155.63</v>
      </c>
      <c r="Q438" s="2069">
        <v>0.78</v>
      </c>
      <c r="R438" s="2069">
        <v>121.39</v>
      </c>
      <c r="S438" s="2241"/>
      <c r="T438" s="2241"/>
      <c r="U438" s="2241"/>
      <c r="V438" s="2241" t="s">
        <v>203</v>
      </c>
      <c r="W438" s="2241"/>
      <c r="X438" s="2069">
        <v>19.670000000000002</v>
      </c>
      <c r="Y438" s="2241"/>
      <c r="Z438" s="2241"/>
      <c r="AA438" s="2241"/>
    </row>
    <row r="439" spans="1:27" ht="12.2" customHeight="1" x14ac:dyDescent="0.2">
      <c r="A439" s="2068" t="s">
        <v>203</v>
      </c>
      <c r="B439" s="2068" t="s">
        <v>203</v>
      </c>
      <c r="C439" s="2068" t="s">
        <v>1401</v>
      </c>
      <c r="D439" s="2068"/>
      <c r="E439" s="2068"/>
      <c r="F439" s="2068"/>
      <c r="G439" s="2068" t="s">
        <v>1400</v>
      </c>
      <c r="H439" s="2068"/>
      <c r="I439" s="2068"/>
      <c r="J439" s="2068" t="s">
        <v>394</v>
      </c>
      <c r="K439" s="2068"/>
      <c r="L439" s="2241" t="s">
        <v>1157</v>
      </c>
      <c r="M439" s="2241" t="s">
        <v>203</v>
      </c>
      <c r="N439" s="2241"/>
      <c r="O439" s="2069">
        <v>0</v>
      </c>
      <c r="P439" s="2241" t="s">
        <v>203</v>
      </c>
      <c r="Q439" s="2241" t="s">
        <v>203</v>
      </c>
      <c r="R439" s="2241" t="s">
        <v>203</v>
      </c>
      <c r="S439" s="2241"/>
      <c r="T439" s="2241"/>
      <c r="U439" s="2241"/>
      <c r="V439" s="2241" t="s">
        <v>203</v>
      </c>
      <c r="W439" s="2241"/>
      <c r="X439" s="2241" t="s">
        <v>203</v>
      </c>
      <c r="Y439" s="2241"/>
      <c r="Z439" s="2241"/>
      <c r="AA439" s="2241"/>
    </row>
    <row r="440" spans="1:27" ht="12.2" customHeight="1" x14ac:dyDescent="0.2">
      <c r="A440" s="2068" t="s">
        <v>203</v>
      </c>
      <c r="B440" s="2068" t="s">
        <v>203</v>
      </c>
      <c r="C440" s="2068" t="s">
        <v>203</v>
      </c>
      <c r="D440" s="2068"/>
      <c r="E440" s="2068"/>
      <c r="F440" s="2068"/>
      <c r="G440" s="2082" t="s">
        <v>1057</v>
      </c>
      <c r="H440" s="2082"/>
      <c r="I440" s="2082"/>
      <c r="J440" s="2077" t="s">
        <v>203</v>
      </c>
      <c r="K440" s="2077"/>
      <c r="L440" s="2077" t="s">
        <v>203</v>
      </c>
      <c r="M440" s="2077" t="s">
        <v>203</v>
      </c>
      <c r="N440" s="2077"/>
      <c r="O440" s="2077" t="s">
        <v>203</v>
      </c>
      <c r="P440" s="2077" t="s">
        <v>203</v>
      </c>
      <c r="Q440" s="2077" t="s">
        <v>203</v>
      </c>
      <c r="R440" s="2077" t="s">
        <v>203</v>
      </c>
      <c r="S440" s="2077"/>
      <c r="T440" s="2077"/>
      <c r="U440" s="2077"/>
      <c r="V440" s="2077" t="s">
        <v>203</v>
      </c>
      <c r="W440" s="2077"/>
      <c r="X440" s="2079">
        <v>1433.43</v>
      </c>
      <c r="Y440" s="2080"/>
      <c r="Z440" s="2080"/>
      <c r="AA440" s="2080"/>
    </row>
    <row r="441" spans="1:27" ht="24.6" customHeight="1" x14ac:dyDescent="0.2">
      <c r="B441" s="2068" t="s">
        <v>1839</v>
      </c>
      <c r="C441" s="2068" t="s">
        <v>1343</v>
      </c>
      <c r="D441" s="2068"/>
      <c r="E441" s="2068"/>
      <c r="F441" s="2068"/>
      <c r="G441" s="2068" t="s">
        <v>1342</v>
      </c>
      <c r="H441" s="2068"/>
      <c r="I441" s="2068"/>
      <c r="J441" s="2068" t="s">
        <v>394</v>
      </c>
      <c r="K441" s="2068"/>
      <c r="L441" s="2081">
        <v>6.1999999999999998E-3</v>
      </c>
      <c r="M441" s="2241" t="s">
        <v>203</v>
      </c>
      <c r="N441" s="2241"/>
      <c r="O441" s="2088">
        <v>8.3700000000000007E-3</v>
      </c>
      <c r="P441" s="2241" t="s">
        <v>203</v>
      </c>
      <c r="Q441" s="2241" t="s">
        <v>203</v>
      </c>
      <c r="R441" s="2069">
        <v>42383.7</v>
      </c>
      <c r="S441" s="2241"/>
      <c r="T441" s="2241"/>
      <c r="U441" s="2241"/>
      <c r="V441" s="2241" t="s">
        <v>203</v>
      </c>
      <c r="W441" s="2241"/>
      <c r="X441" s="2069">
        <v>354.75</v>
      </c>
      <c r="Y441" s="2241"/>
      <c r="Z441" s="2241"/>
      <c r="AA441" s="2241"/>
    </row>
    <row r="442" spans="1:27" ht="85.7" customHeight="1" x14ac:dyDescent="0.2">
      <c r="B442" s="2068" t="s">
        <v>2267</v>
      </c>
      <c r="C442" s="2068" t="s">
        <v>1341</v>
      </c>
      <c r="D442" s="2068"/>
      <c r="E442" s="2068"/>
      <c r="F442" s="2068"/>
      <c r="G442" s="2068" t="s">
        <v>565</v>
      </c>
      <c r="H442" s="2068"/>
      <c r="I442" s="2068"/>
      <c r="J442" s="2068" t="s">
        <v>528</v>
      </c>
      <c r="K442" s="2068"/>
      <c r="L442" s="2071">
        <v>1</v>
      </c>
      <c r="M442" s="2241" t="s">
        <v>203</v>
      </c>
      <c r="N442" s="2241"/>
      <c r="O442" s="2088">
        <v>8.3700000000000007E-3</v>
      </c>
      <c r="P442" s="2241" t="s">
        <v>203</v>
      </c>
      <c r="Q442" s="2241" t="s">
        <v>203</v>
      </c>
      <c r="R442" s="2069">
        <v>515.15</v>
      </c>
      <c r="S442" s="2241"/>
      <c r="T442" s="2241"/>
      <c r="U442" s="2241"/>
      <c r="V442" s="2069">
        <v>-1</v>
      </c>
      <c r="W442" s="2241"/>
      <c r="X442" s="2069">
        <v>-4.3099999999999996</v>
      </c>
      <c r="Y442" s="2241"/>
      <c r="Z442" s="2241"/>
      <c r="AA442" s="2241"/>
    </row>
    <row r="443" spans="1:27" ht="85.7" customHeight="1" x14ac:dyDescent="0.2">
      <c r="B443" s="2068" t="s">
        <v>2266</v>
      </c>
      <c r="C443" s="2068" t="s">
        <v>2170</v>
      </c>
      <c r="D443" s="2068"/>
      <c r="E443" s="2068"/>
      <c r="F443" s="2068"/>
      <c r="G443" s="2068" t="s">
        <v>2166</v>
      </c>
      <c r="H443" s="2068"/>
      <c r="I443" s="2068"/>
      <c r="J443" s="2068" t="s">
        <v>528</v>
      </c>
      <c r="K443" s="2068"/>
      <c r="L443" s="2071">
        <v>1</v>
      </c>
      <c r="M443" s="2241" t="s">
        <v>203</v>
      </c>
      <c r="N443" s="2241"/>
      <c r="O443" s="2088">
        <v>8.3700000000000007E-3</v>
      </c>
      <c r="P443" s="2241" t="s">
        <v>203</v>
      </c>
      <c r="Q443" s="2241" t="s">
        <v>203</v>
      </c>
      <c r="R443" s="2069">
        <v>679.56</v>
      </c>
      <c r="S443" s="2241"/>
      <c r="T443" s="2241"/>
      <c r="U443" s="2241"/>
      <c r="V443" s="2241" t="s">
        <v>203</v>
      </c>
      <c r="W443" s="2241"/>
      <c r="X443" s="2069">
        <v>5.69</v>
      </c>
      <c r="Y443" s="2241"/>
      <c r="Z443" s="2241"/>
      <c r="AA443" s="2241"/>
    </row>
    <row r="444" spans="1:27" ht="12.2" customHeight="1" x14ac:dyDescent="0.2">
      <c r="C444" s="2068" t="s">
        <v>203</v>
      </c>
      <c r="D444" s="2068"/>
      <c r="E444" s="2068"/>
      <c r="F444" s="2068"/>
      <c r="G444" s="2068" t="s">
        <v>1056</v>
      </c>
      <c r="H444" s="2068"/>
      <c r="I444" s="2068"/>
      <c r="J444" s="2068" t="s">
        <v>203</v>
      </c>
      <c r="K444" s="2068"/>
      <c r="L444" s="2241" t="s">
        <v>203</v>
      </c>
      <c r="M444" s="2241" t="s">
        <v>203</v>
      </c>
      <c r="N444" s="2241"/>
      <c r="O444" s="2241" t="s">
        <v>203</v>
      </c>
      <c r="P444" s="2068" t="s">
        <v>203</v>
      </c>
      <c r="Q444" s="2068" t="s">
        <v>203</v>
      </c>
      <c r="R444" s="2068" t="s">
        <v>203</v>
      </c>
      <c r="S444" s="2068"/>
      <c r="T444" s="2068"/>
      <c r="U444" s="2068"/>
      <c r="V444" s="2068" t="s">
        <v>203</v>
      </c>
      <c r="W444" s="2068"/>
      <c r="X444" s="2069">
        <v>1394.57</v>
      </c>
      <c r="Y444" s="2241"/>
      <c r="Z444" s="2241"/>
      <c r="AA444" s="2241"/>
    </row>
    <row r="445" spans="1:27" ht="24.6" customHeight="1" x14ac:dyDescent="0.2">
      <c r="C445" s="2068" t="s">
        <v>1055</v>
      </c>
      <c r="D445" s="2068"/>
      <c r="E445" s="2068"/>
      <c r="F445" s="2068"/>
      <c r="G445" s="2068" t="s">
        <v>1054</v>
      </c>
      <c r="H445" s="2068"/>
      <c r="I445" s="2068"/>
      <c r="J445" s="2068" t="s">
        <v>249</v>
      </c>
      <c r="K445" s="2068"/>
      <c r="L445" s="2071">
        <v>103</v>
      </c>
      <c r="M445" s="2241" t="s">
        <v>203</v>
      </c>
      <c r="N445" s="2241"/>
      <c r="O445" s="2069">
        <v>103</v>
      </c>
      <c r="P445" s="2068" t="s">
        <v>203</v>
      </c>
      <c r="Q445" s="2068" t="s">
        <v>203</v>
      </c>
      <c r="R445" s="2068" t="s">
        <v>203</v>
      </c>
      <c r="S445" s="2068"/>
      <c r="T445" s="2068"/>
      <c r="U445" s="2068"/>
      <c r="V445" s="2068" t="s">
        <v>203</v>
      </c>
      <c r="W445" s="2068"/>
      <c r="X445" s="2069">
        <v>1436.41</v>
      </c>
      <c r="Y445" s="2241"/>
      <c r="Z445" s="2241"/>
      <c r="AA445" s="2241"/>
    </row>
    <row r="446" spans="1:27" ht="24.6" customHeight="1" x14ac:dyDescent="0.2">
      <c r="C446" s="2068" t="s">
        <v>1053</v>
      </c>
      <c r="D446" s="2068"/>
      <c r="E446" s="2068"/>
      <c r="F446" s="2068"/>
      <c r="G446" s="2068" t="s">
        <v>1052</v>
      </c>
      <c r="H446" s="2068"/>
      <c r="I446" s="2068"/>
      <c r="J446" s="2068" t="s">
        <v>249</v>
      </c>
      <c r="K446" s="2068"/>
      <c r="L446" s="2071">
        <v>60</v>
      </c>
      <c r="M446" s="2241" t="s">
        <v>203</v>
      </c>
      <c r="N446" s="2241"/>
      <c r="O446" s="2069">
        <v>60</v>
      </c>
      <c r="P446" s="2068" t="s">
        <v>203</v>
      </c>
      <c r="Q446" s="2068" t="s">
        <v>203</v>
      </c>
      <c r="R446" s="2068" t="s">
        <v>203</v>
      </c>
      <c r="S446" s="2068"/>
      <c r="T446" s="2068"/>
      <c r="U446" s="2068"/>
      <c r="V446" s="2068" t="s">
        <v>203</v>
      </c>
      <c r="W446" s="2068"/>
      <c r="X446" s="2069">
        <v>836.74</v>
      </c>
      <c r="Y446" s="2241"/>
      <c r="Z446" s="2241"/>
      <c r="AA446" s="2241"/>
    </row>
    <row r="447" spans="1:27" x14ac:dyDescent="0.2">
      <c r="A447" s="916"/>
      <c r="B447" s="916"/>
      <c r="C447" s="916"/>
      <c r="D447" s="916"/>
      <c r="E447" s="916"/>
      <c r="F447" s="916"/>
      <c r="G447" s="916"/>
      <c r="H447" s="916"/>
      <c r="I447" s="916"/>
      <c r="J447" s="916"/>
      <c r="K447" s="916"/>
      <c r="L447" s="916"/>
      <c r="M447" s="916"/>
      <c r="N447" s="916"/>
      <c r="O447" s="916"/>
      <c r="P447" s="916"/>
      <c r="Q447" s="916"/>
      <c r="R447" s="916"/>
      <c r="S447" s="916"/>
      <c r="T447" s="916"/>
      <c r="U447" s="916"/>
      <c r="V447" s="916"/>
      <c r="W447" s="916"/>
      <c r="X447" s="916"/>
      <c r="Y447" s="916"/>
      <c r="Z447" s="916"/>
      <c r="AA447" s="916"/>
    </row>
    <row r="448" spans="1:27" ht="12.2" customHeight="1" x14ac:dyDescent="0.2">
      <c r="G448" s="2064" t="s">
        <v>246</v>
      </c>
      <c r="H448" s="2064"/>
      <c r="I448" s="2064"/>
      <c r="J448" s="2064"/>
      <c r="K448" s="2064"/>
      <c r="L448" s="2064"/>
      <c r="M448" s="2064"/>
      <c r="N448" s="2064"/>
      <c r="O448" s="2064"/>
      <c r="P448" s="2064"/>
      <c r="Q448" s="2068" t="s">
        <v>203</v>
      </c>
      <c r="R448" s="2065">
        <v>3009.41</v>
      </c>
      <c r="S448" s="2066"/>
      <c r="T448" s="2066"/>
      <c r="U448" s="2066"/>
      <c r="V448" s="2068" t="s">
        <v>203</v>
      </c>
      <c r="W448" s="2068"/>
      <c r="X448" s="2065">
        <v>4062.71</v>
      </c>
      <c r="Y448" s="2066"/>
      <c r="Z448" s="2066"/>
      <c r="AA448" s="2066"/>
    </row>
    <row r="449" spans="1:27" ht="36.75" customHeight="1" x14ac:dyDescent="0.2">
      <c r="A449" s="2068" t="s">
        <v>405</v>
      </c>
      <c r="B449" s="2064" t="s">
        <v>405</v>
      </c>
      <c r="C449" s="2064" t="s">
        <v>1422</v>
      </c>
      <c r="D449" s="2064"/>
      <c r="E449" s="2064"/>
      <c r="F449" s="2064"/>
      <c r="G449" s="2064" t="s">
        <v>1421</v>
      </c>
      <c r="H449" s="2064"/>
      <c r="I449" s="2064"/>
      <c r="J449" s="2064" t="s">
        <v>1398</v>
      </c>
      <c r="K449" s="2064"/>
      <c r="L449" s="2081">
        <v>1.35E-2</v>
      </c>
      <c r="M449" s="2241" t="s">
        <v>203</v>
      </c>
      <c r="N449" s="2241"/>
      <c r="O449" s="2086">
        <v>1.35E-2</v>
      </c>
      <c r="P449" s="2241" t="s">
        <v>203</v>
      </c>
      <c r="Q449" s="2241" t="s">
        <v>203</v>
      </c>
      <c r="R449" s="2241" t="s">
        <v>203</v>
      </c>
      <c r="S449" s="2241"/>
      <c r="T449" s="2241"/>
      <c r="U449" s="2241"/>
      <c r="V449" s="2241" t="s">
        <v>203</v>
      </c>
      <c r="W449" s="2241"/>
      <c r="X449" s="2241" t="s">
        <v>203</v>
      </c>
      <c r="Y449" s="2241"/>
      <c r="Z449" s="2241"/>
      <c r="AA449" s="2241"/>
    </row>
    <row r="450" spans="1:27" ht="12.2" customHeight="1" x14ac:dyDescent="0.2">
      <c r="A450" s="2068" t="s">
        <v>203</v>
      </c>
      <c r="B450" s="2068" t="s">
        <v>203</v>
      </c>
      <c r="C450" s="2068" t="s">
        <v>1077</v>
      </c>
      <c r="D450" s="2068"/>
      <c r="E450" s="2068"/>
      <c r="F450" s="2068"/>
      <c r="G450" s="2068" t="s">
        <v>1076</v>
      </c>
      <c r="H450" s="2068"/>
      <c r="I450" s="2068"/>
      <c r="J450" s="2068" t="s">
        <v>1060</v>
      </c>
      <c r="K450" s="2068"/>
      <c r="L450" s="2241" t="s">
        <v>203</v>
      </c>
      <c r="M450" s="2241" t="s">
        <v>203</v>
      </c>
      <c r="N450" s="2241"/>
      <c r="O450" s="2081">
        <v>1.4337</v>
      </c>
      <c r="P450" s="2241" t="s">
        <v>203</v>
      </c>
      <c r="Q450" s="2241" t="s">
        <v>203</v>
      </c>
      <c r="R450" s="2241" t="s">
        <v>203</v>
      </c>
      <c r="S450" s="2241"/>
      <c r="T450" s="2241"/>
      <c r="U450" s="2241"/>
      <c r="V450" s="2241" t="s">
        <v>203</v>
      </c>
      <c r="W450" s="2241"/>
      <c r="X450" s="2065">
        <v>603.4</v>
      </c>
      <c r="Y450" s="2066"/>
      <c r="Z450" s="2066"/>
      <c r="AA450" s="2066"/>
    </row>
    <row r="451" spans="1:27" ht="12.2" customHeight="1" x14ac:dyDescent="0.2">
      <c r="A451" s="2068" t="s">
        <v>203</v>
      </c>
      <c r="B451" s="2068" t="s">
        <v>203</v>
      </c>
      <c r="C451" s="2068" t="s">
        <v>1397</v>
      </c>
      <c r="D451" s="2068"/>
      <c r="E451" s="2068"/>
      <c r="F451" s="2068"/>
      <c r="G451" s="2068" t="s">
        <v>1396</v>
      </c>
      <c r="H451" s="2068"/>
      <c r="I451" s="2068"/>
      <c r="J451" s="2068" t="s">
        <v>1060</v>
      </c>
      <c r="K451" s="2068"/>
      <c r="L451" s="2076">
        <v>88.5</v>
      </c>
      <c r="M451" s="2069">
        <v>1.2</v>
      </c>
      <c r="N451" s="2241"/>
      <c r="O451" s="2081">
        <v>1.4337</v>
      </c>
      <c r="P451" s="2241" t="s">
        <v>203</v>
      </c>
      <c r="Q451" s="2241" t="s">
        <v>203</v>
      </c>
      <c r="R451" s="2069">
        <v>420.87</v>
      </c>
      <c r="S451" s="2241"/>
      <c r="T451" s="2241"/>
      <c r="U451" s="2241"/>
      <c r="V451" s="2241" t="s">
        <v>203</v>
      </c>
      <c r="W451" s="2241"/>
      <c r="X451" s="2069">
        <v>603.4</v>
      </c>
      <c r="Y451" s="2241"/>
      <c r="Z451" s="2241"/>
      <c r="AA451" s="2241"/>
    </row>
    <row r="452" spans="1:27" ht="12.2" customHeight="1" x14ac:dyDescent="0.2">
      <c r="A452" s="2068" t="s">
        <v>203</v>
      </c>
      <c r="B452" s="2068" t="s">
        <v>203</v>
      </c>
      <c r="C452" s="2068" t="s">
        <v>203</v>
      </c>
      <c r="D452" s="2068"/>
      <c r="E452" s="2068"/>
      <c r="F452" s="2068"/>
      <c r="G452" s="2082" t="s">
        <v>1057</v>
      </c>
      <c r="H452" s="2082"/>
      <c r="I452" s="2082"/>
      <c r="J452" s="2077" t="s">
        <v>203</v>
      </c>
      <c r="K452" s="2077"/>
      <c r="L452" s="2077" t="s">
        <v>203</v>
      </c>
      <c r="M452" s="2077" t="s">
        <v>203</v>
      </c>
      <c r="N452" s="2077"/>
      <c r="O452" s="2077" t="s">
        <v>203</v>
      </c>
      <c r="P452" s="2077" t="s">
        <v>203</v>
      </c>
      <c r="Q452" s="2077" t="s">
        <v>203</v>
      </c>
      <c r="R452" s="2077" t="s">
        <v>203</v>
      </c>
      <c r="S452" s="2077"/>
      <c r="T452" s="2077"/>
      <c r="U452" s="2077"/>
      <c r="V452" s="2077" t="s">
        <v>203</v>
      </c>
      <c r="W452" s="2077"/>
      <c r="X452" s="2079">
        <v>603.4</v>
      </c>
      <c r="Y452" s="2080"/>
      <c r="Z452" s="2080"/>
      <c r="AA452" s="2080"/>
    </row>
    <row r="453" spans="1:27" ht="12.2" customHeight="1" x14ac:dyDescent="0.2">
      <c r="C453" s="2068" t="s">
        <v>203</v>
      </c>
      <c r="D453" s="2068"/>
      <c r="E453" s="2068"/>
      <c r="F453" s="2068"/>
      <c r="G453" s="2068" t="s">
        <v>1056</v>
      </c>
      <c r="H453" s="2068"/>
      <c r="I453" s="2068"/>
      <c r="J453" s="2068" t="s">
        <v>203</v>
      </c>
      <c r="K453" s="2068"/>
      <c r="L453" s="2241" t="s">
        <v>203</v>
      </c>
      <c r="M453" s="2241" t="s">
        <v>203</v>
      </c>
      <c r="N453" s="2241"/>
      <c r="O453" s="2241" t="s">
        <v>203</v>
      </c>
      <c r="P453" s="2068" t="s">
        <v>203</v>
      </c>
      <c r="Q453" s="2068" t="s">
        <v>203</v>
      </c>
      <c r="R453" s="2068" t="s">
        <v>203</v>
      </c>
      <c r="S453" s="2068"/>
      <c r="T453" s="2068"/>
      <c r="U453" s="2068"/>
      <c r="V453" s="2068" t="s">
        <v>203</v>
      </c>
      <c r="W453" s="2068"/>
      <c r="X453" s="2076">
        <v>603.4</v>
      </c>
      <c r="Y453" s="2241"/>
      <c r="Z453" s="2241"/>
      <c r="AA453" s="2241"/>
    </row>
    <row r="454" spans="1:27" ht="24.6" customHeight="1" x14ac:dyDescent="0.2">
      <c r="C454" s="2068" t="s">
        <v>1395</v>
      </c>
      <c r="D454" s="2068"/>
      <c r="E454" s="2068"/>
      <c r="F454" s="2068"/>
      <c r="G454" s="2068" t="s">
        <v>1394</v>
      </c>
      <c r="H454" s="2068"/>
      <c r="I454" s="2068"/>
      <c r="J454" s="2068" t="s">
        <v>249</v>
      </c>
      <c r="K454" s="2068"/>
      <c r="L454" s="2071">
        <v>89</v>
      </c>
      <c r="M454" s="2241" t="s">
        <v>203</v>
      </c>
      <c r="N454" s="2241"/>
      <c r="O454" s="2069">
        <v>89</v>
      </c>
      <c r="P454" s="2068" t="s">
        <v>203</v>
      </c>
      <c r="Q454" s="2068" t="s">
        <v>203</v>
      </c>
      <c r="R454" s="2068" t="s">
        <v>203</v>
      </c>
      <c r="S454" s="2068"/>
      <c r="T454" s="2068"/>
      <c r="U454" s="2068"/>
      <c r="V454" s="2068" t="s">
        <v>203</v>
      </c>
      <c r="W454" s="2068"/>
      <c r="X454" s="2069">
        <v>537.03</v>
      </c>
      <c r="Y454" s="2241"/>
      <c r="Z454" s="2241"/>
      <c r="AA454" s="2241"/>
    </row>
    <row r="455" spans="1:27" ht="24.6" customHeight="1" x14ac:dyDescent="0.2">
      <c r="C455" s="2068" t="s">
        <v>1393</v>
      </c>
      <c r="D455" s="2068"/>
      <c r="E455" s="2068"/>
      <c r="F455" s="2068"/>
      <c r="G455" s="2068" t="s">
        <v>1392</v>
      </c>
      <c r="H455" s="2068"/>
      <c r="I455" s="2068"/>
      <c r="J455" s="2068" t="s">
        <v>249</v>
      </c>
      <c r="K455" s="2068"/>
      <c r="L455" s="2071">
        <v>40</v>
      </c>
      <c r="M455" s="2241" t="s">
        <v>203</v>
      </c>
      <c r="N455" s="2241"/>
      <c r="O455" s="2069">
        <v>40</v>
      </c>
      <c r="P455" s="2068" t="s">
        <v>203</v>
      </c>
      <c r="Q455" s="2068" t="s">
        <v>203</v>
      </c>
      <c r="R455" s="2068" t="s">
        <v>203</v>
      </c>
      <c r="S455" s="2068"/>
      <c r="T455" s="2068"/>
      <c r="U455" s="2068"/>
      <c r="V455" s="2068" t="s">
        <v>203</v>
      </c>
      <c r="W455" s="2068"/>
      <c r="X455" s="2069">
        <v>241.36</v>
      </c>
      <c r="Y455" s="2241"/>
      <c r="Z455" s="2241"/>
      <c r="AA455" s="2241"/>
    </row>
    <row r="456" spans="1:27" x14ac:dyDescent="0.2">
      <c r="A456" s="916"/>
      <c r="B456" s="916"/>
      <c r="C456" s="916"/>
      <c r="D456" s="916"/>
      <c r="E456" s="916"/>
      <c r="F456" s="916"/>
      <c r="G456" s="916"/>
      <c r="H456" s="916"/>
      <c r="I456" s="916"/>
      <c r="J456" s="916"/>
      <c r="K456" s="916"/>
      <c r="L456" s="916"/>
      <c r="M456" s="916"/>
      <c r="N456" s="916"/>
      <c r="O456" s="916"/>
      <c r="P456" s="916"/>
      <c r="Q456" s="916"/>
      <c r="R456" s="916"/>
      <c r="S456" s="916"/>
      <c r="T456" s="916"/>
      <c r="U456" s="916"/>
      <c r="V456" s="916"/>
      <c r="W456" s="916"/>
      <c r="X456" s="916"/>
      <c r="Y456" s="916"/>
      <c r="Z456" s="916"/>
      <c r="AA456" s="916"/>
    </row>
    <row r="457" spans="1:27" ht="12.2" customHeight="1" x14ac:dyDescent="0.2">
      <c r="G457" s="2064" t="s">
        <v>246</v>
      </c>
      <c r="H457" s="2064"/>
      <c r="I457" s="2064"/>
      <c r="J457" s="2064"/>
      <c r="K457" s="2064"/>
      <c r="L457" s="2064"/>
      <c r="M457" s="2064"/>
      <c r="N457" s="2064"/>
      <c r="O457" s="2064"/>
      <c r="P457" s="2064"/>
      <c r="Q457" s="2068" t="s">
        <v>203</v>
      </c>
      <c r="R457" s="2065">
        <v>102354.81</v>
      </c>
      <c r="S457" s="2066"/>
      <c r="T457" s="2066"/>
      <c r="U457" s="2066"/>
      <c r="V457" s="2068" t="s">
        <v>203</v>
      </c>
      <c r="W457" s="2068"/>
      <c r="X457" s="2065">
        <v>1381.79</v>
      </c>
      <c r="Y457" s="2066"/>
      <c r="Z457" s="2066"/>
      <c r="AA457" s="2066"/>
    </row>
    <row r="458" spans="1:27" ht="36.75" customHeight="1" x14ac:dyDescent="0.2">
      <c r="A458" s="2068" t="s">
        <v>404</v>
      </c>
      <c r="B458" s="2064" t="s">
        <v>404</v>
      </c>
      <c r="C458" s="2064" t="s">
        <v>1426</v>
      </c>
      <c r="D458" s="2064"/>
      <c r="E458" s="2064"/>
      <c r="F458" s="2064"/>
      <c r="G458" s="2064" t="s">
        <v>2321</v>
      </c>
      <c r="H458" s="2064"/>
      <c r="I458" s="2064"/>
      <c r="J458" s="2064" t="s">
        <v>467</v>
      </c>
      <c r="K458" s="2064"/>
      <c r="L458" s="2071">
        <v>1</v>
      </c>
      <c r="M458" s="2241" t="s">
        <v>203</v>
      </c>
      <c r="N458" s="2241"/>
      <c r="O458" s="2092">
        <v>1</v>
      </c>
      <c r="P458" s="2241" t="s">
        <v>203</v>
      </c>
      <c r="Q458" s="2241" t="s">
        <v>203</v>
      </c>
      <c r="R458" s="2241" t="s">
        <v>203</v>
      </c>
      <c r="S458" s="2241"/>
      <c r="T458" s="2241"/>
      <c r="U458" s="2241"/>
      <c r="V458" s="2241" t="s">
        <v>203</v>
      </c>
      <c r="W458" s="2241"/>
      <c r="X458" s="2241" t="s">
        <v>203</v>
      </c>
      <c r="Y458" s="2241"/>
      <c r="Z458" s="2241"/>
      <c r="AA458" s="2241"/>
    </row>
    <row r="459" spans="1:27" ht="12.2" customHeight="1" x14ac:dyDescent="0.2">
      <c r="A459" s="2068" t="s">
        <v>203</v>
      </c>
      <c r="B459" s="2068" t="s">
        <v>203</v>
      </c>
      <c r="C459" s="2068" t="s">
        <v>1077</v>
      </c>
      <c r="D459" s="2068"/>
      <c r="E459" s="2068"/>
      <c r="F459" s="2068"/>
      <c r="G459" s="2068" t="s">
        <v>1076</v>
      </c>
      <c r="H459" s="2068"/>
      <c r="I459" s="2068"/>
      <c r="J459" s="2068" t="s">
        <v>1060</v>
      </c>
      <c r="K459" s="2068"/>
      <c r="L459" s="2241" t="s">
        <v>203</v>
      </c>
      <c r="M459" s="2241" t="s">
        <v>203</v>
      </c>
      <c r="N459" s="2241"/>
      <c r="O459" s="2069">
        <v>0.54</v>
      </c>
      <c r="P459" s="2241" t="s">
        <v>203</v>
      </c>
      <c r="Q459" s="2241" t="s">
        <v>203</v>
      </c>
      <c r="R459" s="2241" t="s">
        <v>203</v>
      </c>
      <c r="S459" s="2241"/>
      <c r="T459" s="2241"/>
      <c r="U459" s="2241"/>
      <c r="V459" s="2241" t="s">
        <v>203</v>
      </c>
      <c r="W459" s="2241"/>
      <c r="X459" s="2065">
        <v>256.64</v>
      </c>
      <c r="Y459" s="2066"/>
      <c r="Z459" s="2066"/>
      <c r="AA459" s="2066"/>
    </row>
    <row r="460" spans="1:27" ht="12.2" customHeight="1" x14ac:dyDescent="0.2">
      <c r="A460" s="2068" t="s">
        <v>203</v>
      </c>
      <c r="B460" s="2068" t="s">
        <v>203</v>
      </c>
      <c r="C460" s="2068" t="s">
        <v>1405</v>
      </c>
      <c r="D460" s="2068"/>
      <c r="E460" s="2068"/>
      <c r="F460" s="2068"/>
      <c r="G460" s="2068" t="s">
        <v>1404</v>
      </c>
      <c r="H460" s="2068"/>
      <c r="I460" s="2068"/>
      <c r="J460" s="2068" t="s">
        <v>1060</v>
      </c>
      <c r="K460" s="2068"/>
      <c r="L460" s="2069">
        <v>0.45</v>
      </c>
      <c r="M460" s="2069">
        <v>1.2</v>
      </c>
      <c r="N460" s="2241"/>
      <c r="O460" s="2069">
        <v>0.54</v>
      </c>
      <c r="P460" s="2241" t="s">
        <v>203</v>
      </c>
      <c r="Q460" s="2241" t="s">
        <v>203</v>
      </c>
      <c r="R460" s="2069">
        <v>475.25</v>
      </c>
      <c r="S460" s="2241"/>
      <c r="T460" s="2241"/>
      <c r="U460" s="2241"/>
      <c r="V460" s="2241" t="s">
        <v>203</v>
      </c>
      <c r="W460" s="2241"/>
      <c r="X460" s="2069">
        <v>256.64</v>
      </c>
      <c r="Y460" s="2241"/>
      <c r="Z460" s="2241"/>
      <c r="AA460" s="2241"/>
    </row>
    <row r="461" spans="1:27" ht="12.2" customHeight="1" x14ac:dyDescent="0.2">
      <c r="A461" s="2068" t="s">
        <v>203</v>
      </c>
      <c r="B461" s="2068" t="s">
        <v>203</v>
      </c>
      <c r="C461" s="2068" t="s">
        <v>1073</v>
      </c>
      <c r="D461" s="2068"/>
      <c r="E461" s="2068"/>
      <c r="F461" s="2068"/>
      <c r="G461" s="2068" t="s">
        <v>258</v>
      </c>
      <c r="H461" s="2068"/>
      <c r="I461" s="2068"/>
      <c r="J461" s="2068" t="s">
        <v>203</v>
      </c>
      <c r="K461" s="2068"/>
      <c r="L461" s="2241" t="s">
        <v>203</v>
      </c>
      <c r="M461" s="2241" t="s">
        <v>203</v>
      </c>
      <c r="N461" s="2241"/>
      <c r="O461" s="2241" t="s">
        <v>203</v>
      </c>
      <c r="P461" s="2241" t="s">
        <v>203</v>
      </c>
      <c r="Q461" s="2241" t="s">
        <v>203</v>
      </c>
      <c r="R461" s="2241" t="s">
        <v>203</v>
      </c>
      <c r="S461" s="2241"/>
      <c r="T461" s="2241"/>
      <c r="U461" s="2241"/>
      <c r="V461" s="2241" t="s">
        <v>203</v>
      </c>
      <c r="W461" s="2241"/>
      <c r="X461" s="2065">
        <v>198.33</v>
      </c>
      <c r="Y461" s="2066"/>
      <c r="Z461" s="2066"/>
      <c r="AA461" s="2066"/>
    </row>
    <row r="462" spans="1:27" ht="12.2" customHeight="1" x14ac:dyDescent="0.2">
      <c r="A462" s="2084" t="s">
        <v>203</v>
      </c>
      <c r="B462" s="2084" t="s">
        <v>203</v>
      </c>
      <c r="C462" s="2084" t="s">
        <v>203</v>
      </c>
      <c r="D462" s="2084"/>
      <c r="E462" s="2084"/>
      <c r="F462" s="2084"/>
      <c r="G462" s="2084" t="s">
        <v>1072</v>
      </c>
      <c r="H462" s="2084"/>
      <c r="I462" s="2084"/>
      <c r="J462" s="2084" t="s">
        <v>1060</v>
      </c>
      <c r="K462" s="2084"/>
      <c r="L462" s="2083" t="s">
        <v>203</v>
      </c>
      <c r="M462" s="2083" t="s">
        <v>203</v>
      </c>
      <c r="N462" s="2083"/>
      <c r="O462" s="2094">
        <v>0.38400000000000001</v>
      </c>
      <c r="P462" s="2083" t="s">
        <v>203</v>
      </c>
      <c r="Q462" s="2083" t="s">
        <v>203</v>
      </c>
      <c r="R462" s="2083" t="s">
        <v>203</v>
      </c>
      <c r="S462" s="2083"/>
      <c r="T462" s="2083"/>
      <c r="U462" s="2083"/>
      <c r="V462" s="2083" t="s">
        <v>203</v>
      </c>
      <c r="W462" s="2083"/>
      <c r="X462" s="2065">
        <v>207.24</v>
      </c>
      <c r="Y462" s="2066"/>
      <c r="Z462" s="2066"/>
      <c r="AA462" s="2066"/>
    </row>
    <row r="463" spans="1:27" ht="48.95" customHeight="1" x14ac:dyDescent="0.2">
      <c r="A463" s="2068" t="s">
        <v>203</v>
      </c>
      <c r="B463" s="2068" t="s">
        <v>203</v>
      </c>
      <c r="C463" s="2068" t="s">
        <v>1403</v>
      </c>
      <c r="D463" s="2068"/>
      <c r="E463" s="2068"/>
      <c r="F463" s="2068"/>
      <c r="G463" s="2068" t="s">
        <v>1402</v>
      </c>
      <c r="H463" s="2068"/>
      <c r="I463" s="2068"/>
      <c r="J463" s="2068" t="s">
        <v>1063</v>
      </c>
      <c r="K463" s="2068"/>
      <c r="L463" s="2069">
        <v>0.12</v>
      </c>
      <c r="M463" s="2069">
        <v>1.2</v>
      </c>
      <c r="N463" s="2241"/>
      <c r="O463" s="2072">
        <v>0.14399999999999999</v>
      </c>
      <c r="P463" s="2241" t="s">
        <v>203</v>
      </c>
      <c r="Q463" s="2241" t="s">
        <v>203</v>
      </c>
      <c r="R463" s="2069">
        <v>108.47</v>
      </c>
      <c r="S463" s="2241"/>
      <c r="T463" s="2241"/>
      <c r="U463" s="2241"/>
      <c r="V463" s="2241" t="s">
        <v>203</v>
      </c>
      <c r="W463" s="2241"/>
      <c r="X463" s="2069">
        <v>15.62</v>
      </c>
      <c r="Y463" s="2241"/>
      <c r="Z463" s="2241"/>
      <c r="AA463" s="2241"/>
    </row>
    <row r="464" spans="1:27" ht="48.95" customHeight="1" x14ac:dyDescent="0.2">
      <c r="A464" s="2068" t="s">
        <v>203</v>
      </c>
      <c r="B464" s="2068" t="s">
        <v>203</v>
      </c>
      <c r="C464" s="2068" t="s">
        <v>1121</v>
      </c>
      <c r="D464" s="2068"/>
      <c r="E464" s="2068"/>
      <c r="F464" s="2068"/>
      <c r="G464" s="2068" t="s">
        <v>1120</v>
      </c>
      <c r="H464" s="2068"/>
      <c r="I464" s="2068"/>
      <c r="J464" s="2068" t="s">
        <v>1063</v>
      </c>
      <c r="K464" s="2068"/>
      <c r="L464" s="2069">
        <v>0.32</v>
      </c>
      <c r="M464" s="2069">
        <v>1.2</v>
      </c>
      <c r="N464" s="2241"/>
      <c r="O464" s="2072">
        <v>0.38400000000000001</v>
      </c>
      <c r="P464" s="2241" t="s">
        <v>203</v>
      </c>
      <c r="Q464" s="2241" t="s">
        <v>203</v>
      </c>
      <c r="R464" s="2069">
        <v>399.44</v>
      </c>
      <c r="S464" s="2241"/>
      <c r="T464" s="2241"/>
      <c r="U464" s="2241"/>
      <c r="V464" s="2241" t="s">
        <v>203</v>
      </c>
      <c r="W464" s="2241"/>
      <c r="X464" s="2069">
        <v>153.38</v>
      </c>
      <c r="Y464" s="2241"/>
      <c r="Z464" s="2241"/>
      <c r="AA464" s="2241"/>
    </row>
    <row r="465" spans="1:27" ht="12.2" customHeight="1" x14ac:dyDescent="0.2">
      <c r="A465" s="2068" t="s">
        <v>203</v>
      </c>
      <c r="B465" s="2068" t="s">
        <v>203</v>
      </c>
      <c r="C465" s="2068" t="s">
        <v>1062</v>
      </c>
      <c r="D465" s="2068"/>
      <c r="E465" s="2068"/>
      <c r="F465" s="2068"/>
      <c r="G465" s="2068" t="s">
        <v>1061</v>
      </c>
      <c r="H465" s="2068"/>
      <c r="I465" s="2068"/>
      <c r="J465" s="2068" t="s">
        <v>1060</v>
      </c>
      <c r="K465" s="2068"/>
      <c r="L465" s="2069">
        <v>0.32</v>
      </c>
      <c r="M465" s="2069">
        <v>1.2</v>
      </c>
      <c r="N465" s="2241"/>
      <c r="O465" s="2072">
        <v>0.38400000000000001</v>
      </c>
      <c r="P465" s="2241" t="s">
        <v>203</v>
      </c>
      <c r="Q465" s="2241" t="s">
        <v>203</v>
      </c>
      <c r="R465" s="2069">
        <v>539.69000000000005</v>
      </c>
      <c r="S465" s="2241"/>
      <c r="T465" s="2241"/>
      <c r="U465" s="2241"/>
      <c r="V465" s="2241" t="s">
        <v>203</v>
      </c>
      <c r="W465" s="2241"/>
      <c r="X465" s="2069">
        <v>207.24</v>
      </c>
      <c r="Y465" s="2241"/>
      <c r="Z465" s="2241"/>
      <c r="AA465" s="2241"/>
    </row>
    <row r="466" spans="1:27" ht="73.5" customHeight="1" x14ac:dyDescent="0.2">
      <c r="A466" s="2068" t="s">
        <v>203</v>
      </c>
      <c r="B466" s="2068" t="s">
        <v>203</v>
      </c>
      <c r="C466" s="2068" t="s">
        <v>1418</v>
      </c>
      <c r="D466" s="2068"/>
      <c r="E466" s="2068"/>
      <c r="F466" s="2068"/>
      <c r="G466" s="2068" t="s">
        <v>1417</v>
      </c>
      <c r="H466" s="2068"/>
      <c r="I466" s="2068"/>
      <c r="J466" s="2068" t="s">
        <v>1063</v>
      </c>
      <c r="K466" s="2068"/>
      <c r="L466" s="2069">
        <v>0.32</v>
      </c>
      <c r="M466" s="2069">
        <v>1.2</v>
      </c>
      <c r="N466" s="2241"/>
      <c r="O466" s="2072">
        <v>0.38400000000000001</v>
      </c>
      <c r="P466" s="2069">
        <v>68.2</v>
      </c>
      <c r="Q466" s="2069">
        <v>1.1200000000000001</v>
      </c>
      <c r="R466" s="2069">
        <v>76.38</v>
      </c>
      <c r="S466" s="2241"/>
      <c r="T466" s="2241"/>
      <c r="U466" s="2241"/>
      <c r="V466" s="2241" t="s">
        <v>203</v>
      </c>
      <c r="W466" s="2241"/>
      <c r="X466" s="2069">
        <v>29.33</v>
      </c>
      <c r="Y466" s="2241"/>
      <c r="Z466" s="2241"/>
      <c r="AA466" s="2241"/>
    </row>
    <row r="467" spans="1:27" ht="12.2" customHeight="1" x14ac:dyDescent="0.2">
      <c r="A467" s="2068" t="s">
        <v>203</v>
      </c>
      <c r="B467" s="2068" t="s">
        <v>203</v>
      </c>
      <c r="C467" s="2068" t="s">
        <v>1059</v>
      </c>
      <c r="D467" s="2068"/>
      <c r="E467" s="2068"/>
      <c r="F467" s="2068"/>
      <c r="G467" s="2068" t="s">
        <v>1058</v>
      </c>
      <c r="H467" s="2068"/>
      <c r="I467" s="2068"/>
      <c r="J467" s="2068" t="s">
        <v>203</v>
      </c>
      <c r="K467" s="2068"/>
      <c r="L467" s="2241" t="s">
        <v>203</v>
      </c>
      <c r="M467" s="2241" t="s">
        <v>203</v>
      </c>
      <c r="N467" s="2241"/>
      <c r="O467" s="2241" t="s">
        <v>203</v>
      </c>
      <c r="P467" s="2241" t="s">
        <v>203</v>
      </c>
      <c r="Q467" s="2241" t="s">
        <v>203</v>
      </c>
      <c r="R467" s="2241" t="s">
        <v>203</v>
      </c>
      <c r="S467" s="2241"/>
      <c r="T467" s="2241"/>
      <c r="U467" s="2241"/>
      <c r="V467" s="2241" t="s">
        <v>203</v>
      </c>
      <c r="W467" s="2241"/>
      <c r="X467" s="2065">
        <v>3.64</v>
      </c>
      <c r="Y467" s="2066"/>
      <c r="Z467" s="2066"/>
      <c r="AA467" s="2066"/>
    </row>
    <row r="468" spans="1:27" ht="48.95" customHeight="1" x14ac:dyDescent="0.2">
      <c r="A468" s="2068" t="s">
        <v>203</v>
      </c>
      <c r="B468" s="2068" t="s">
        <v>203</v>
      </c>
      <c r="C468" s="2068" t="s">
        <v>1094</v>
      </c>
      <c r="D468" s="2068"/>
      <c r="E468" s="2068"/>
      <c r="F468" s="2068"/>
      <c r="G468" s="2068" t="s">
        <v>1093</v>
      </c>
      <c r="H468" s="2068"/>
      <c r="I468" s="2068"/>
      <c r="J468" s="2068" t="s">
        <v>1092</v>
      </c>
      <c r="K468" s="2068"/>
      <c r="L468" s="2069">
        <v>0.03</v>
      </c>
      <c r="M468" s="2241" t="s">
        <v>203</v>
      </c>
      <c r="N468" s="2241"/>
      <c r="O468" s="2069">
        <v>0.03</v>
      </c>
      <c r="P468" s="2069">
        <v>155.63</v>
      </c>
      <c r="Q468" s="2069">
        <v>0.78</v>
      </c>
      <c r="R468" s="2069">
        <v>121.39</v>
      </c>
      <c r="S468" s="2241"/>
      <c r="T468" s="2241"/>
      <c r="U468" s="2241"/>
      <c r="V468" s="2241" t="s">
        <v>203</v>
      </c>
      <c r="W468" s="2241"/>
      <c r="X468" s="2069">
        <v>3.64</v>
      </c>
      <c r="Y468" s="2241"/>
      <c r="Z468" s="2241"/>
      <c r="AA468" s="2241"/>
    </row>
    <row r="469" spans="1:27" ht="24.6" customHeight="1" x14ac:dyDescent="0.2">
      <c r="A469" s="2068" t="s">
        <v>203</v>
      </c>
      <c r="B469" s="2068" t="s">
        <v>203</v>
      </c>
      <c r="C469" s="2068" t="s">
        <v>1343</v>
      </c>
      <c r="D469" s="2068"/>
      <c r="E469" s="2068"/>
      <c r="F469" s="2068"/>
      <c r="G469" s="2068" t="s">
        <v>1342</v>
      </c>
      <c r="H469" s="2068"/>
      <c r="I469" s="2068"/>
      <c r="J469" s="2068" t="s">
        <v>394</v>
      </c>
      <c r="K469" s="2068"/>
      <c r="L469" s="2072">
        <v>5.0000000000000001E-3</v>
      </c>
      <c r="M469" s="2241" t="s">
        <v>203</v>
      </c>
      <c r="N469" s="2241"/>
      <c r="O469" s="2072">
        <v>5.0000000000000001E-3</v>
      </c>
      <c r="P469" s="2241" t="s">
        <v>203</v>
      </c>
      <c r="Q469" s="2241" t="s">
        <v>203</v>
      </c>
      <c r="R469" s="2241" t="s">
        <v>203</v>
      </c>
      <c r="S469" s="2241"/>
      <c r="T469" s="2241"/>
      <c r="U469" s="2241"/>
      <c r="V469" s="2241" t="s">
        <v>203</v>
      </c>
      <c r="W469" s="2241"/>
      <c r="X469" s="2241" t="s">
        <v>203</v>
      </c>
      <c r="Y469" s="2241"/>
      <c r="Z469" s="2241"/>
      <c r="AA469" s="2241"/>
    </row>
    <row r="470" spans="1:27" ht="12.2" customHeight="1" x14ac:dyDescent="0.2">
      <c r="A470" s="2068" t="s">
        <v>203</v>
      </c>
      <c r="B470" s="2068" t="s">
        <v>203</v>
      </c>
      <c r="C470" s="2068" t="s">
        <v>203</v>
      </c>
      <c r="D470" s="2068"/>
      <c r="E470" s="2068"/>
      <c r="F470" s="2068"/>
      <c r="G470" s="2082" t="s">
        <v>1057</v>
      </c>
      <c r="H470" s="2082"/>
      <c r="I470" s="2082"/>
      <c r="J470" s="2077" t="s">
        <v>203</v>
      </c>
      <c r="K470" s="2077"/>
      <c r="L470" s="2077" t="s">
        <v>203</v>
      </c>
      <c r="M470" s="2077" t="s">
        <v>203</v>
      </c>
      <c r="N470" s="2077"/>
      <c r="O470" s="2077" t="s">
        <v>203</v>
      </c>
      <c r="P470" s="2077" t="s">
        <v>203</v>
      </c>
      <c r="Q470" s="2077" t="s">
        <v>203</v>
      </c>
      <c r="R470" s="2077" t="s">
        <v>203</v>
      </c>
      <c r="S470" s="2077"/>
      <c r="T470" s="2077"/>
      <c r="U470" s="2077"/>
      <c r="V470" s="2077" t="s">
        <v>203</v>
      </c>
      <c r="W470" s="2077"/>
      <c r="X470" s="2079">
        <v>665.85</v>
      </c>
      <c r="Y470" s="2080"/>
      <c r="Z470" s="2080"/>
      <c r="AA470" s="2080"/>
    </row>
    <row r="471" spans="1:27" ht="48.95" customHeight="1" x14ac:dyDescent="0.2">
      <c r="B471" s="2068" t="s">
        <v>1917</v>
      </c>
      <c r="C471" s="2068" t="s">
        <v>1416</v>
      </c>
      <c r="D471" s="2068"/>
      <c r="E471" s="2068"/>
      <c r="F471" s="2068"/>
      <c r="G471" s="2068" t="s">
        <v>1415</v>
      </c>
      <c r="H471" s="2068"/>
      <c r="I471" s="2068"/>
      <c r="J471" s="2068" t="s">
        <v>394</v>
      </c>
      <c r="K471" s="2068"/>
      <c r="L471" s="2078">
        <v>5.6550000000000003E-4</v>
      </c>
      <c r="M471" s="2241" t="s">
        <v>203</v>
      </c>
      <c r="N471" s="2241"/>
      <c r="O471" s="2078">
        <v>5.6550000000000003E-4</v>
      </c>
      <c r="P471" s="2241" t="s">
        <v>203</v>
      </c>
      <c r="Q471" s="2241" t="s">
        <v>203</v>
      </c>
      <c r="R471" s="2069">
        <v>41746.199999999997</v>
      </c>
      <c r="S471" s="2241"/>
      <c r="T471" s="2241"/>
      <c r="U471" s="2241"/>
      <c r="V471" s="2241" t="s">
        <v>203</v>
      </c>
      <c r="W471" s="2241"/>
      <c r="X471" s="2069">
        <v>23.61</v>
      </c>
      <c r="Y471" s="2241"/>
      <c r="Z471" s="2241"/>
      <c r="AA471" s="2241"/>
    </row>
    <row r="472" spans="1:27" ht="85.7" customHeight="1" x14ac:dyDescent="0.2">
      <c r="B472" s="2068" t="s">
        <v>2265</v>
      </c>
      <c r="C472" s="2068" t="s">
        <v>1414</v>
      </c>
      <c r="D472" s="2068"/>
      <c r="E472" s="2068"/>
      <c r="F472" s="2068"/>
      <c r="G472" s="2068" t="s">
        <v>565</v>
      </c>
      <c r="H472" s="2068"/>
      <c r="I472" s="2068"/>
      <c r="J472" s="2068" t="s">
        <v>528</v>
      </c>
      <c r="K472" s="2068"/>
      <c r="L472" s="2071">
        <v>1</v>
      </c>
      <c r="M472" s="2241" t="s">
        <v>203</v>
      </c>
      <c r="N472" s="2241"/>
      <c r="O472" s="2078">
        <v>5.6550000000000003E-4</v>
      </c>
      <c r="P472" s="2241" t="s">
        <v>203</v>
      </c>
      <c r="Q472" s="2241" t="s">
        <v>203</v>
      </c>
      <c r="R472" s="2069">
        <v>515.15</v>
      </c>
      <c r="S472" s="2241"/>
      <c r="T472" s="2241"/>
      <c r="U472" s="2241"/>
      <c r="V472" s="2069">
        <v>-1</v>
      </c>
      <c r="W472" s="2241"/>
      <c r="X472" s="2069">
        <v>-0.28999999999999998</v>
      </c>
      <c r="Y472" s="2241"/>
      <c r="Z472" s="2241"/>
      <c r="AA472" s="2241"/>
    </row>
    <row r="473" spans="1:27" ht="85.7" customHeight="1" x14ac:dyDescent="0.2">
      <c r="B473" s="2068" t="s">
        <v>2264</v>
      </c>
      <c r="C473" s="2068" t="s">
        <v>2167</v>
      </c>
      <c r="D473" s="2068"/>
      <c r="E473" s="2068"/>
      <c r="F473" s="2068"/>
      <c r="G473" s="2068" t="s">
        <v>2166</v>
      </c>
      <c r="H473" s="2068"/>
      <c r="I473" s="2068"/>
      <c r="J473" s="2068" t="s">
        <v>528</v>
      </c>
      <c r="K473" s="2068"/>
      <c r="L473" s="2071">
        <v>1</v>
      </c>
      <c r="M473" s="2241" t="s">
        <v>203</v>
      </c>
      <c r="N473" s="2241"/>
      <c r="O473" s="2078">
        <v>5.6550000000000003E-4</v>
      </c>
      <c r="P473" s="2241" t="s">
        <v>203</v>
      </c>
      <c r="Q473" s="2241" t="s">
        <v>203</v>
      </c>
      <c r="R473" s="2069">
        <v>679.56</v>
      </c>
      <c r="S473" s="2241"/>
      <c r="T473" s="2241"/>
      <c r="U473" s="2241"/>
      <c r="V473" s="2241" t="s">
        <v>203</v>
      </c>
      <c r="W473" s="2241"/>
      <c r="X473" s="2069">
        <v>0.38</v>
      </c>
      <c r="Y473" s="2241"/>
      <c r="Z473" s="2241"/>
      <c r="AA473" s="2241"/>
    </row>
    <row r="474" spans="1:27" ht="12.2" customHeight="1" x14ac:dyDescent="0.2">
      <c r="C474" s="2068" t="s">
        <v>203</v>
      </c>
      <c r="D474" s="2068"/>
      <c r="E474" s="2068"/>
      <c r="F474" s="2068"/>
      <c r="G474" s="2068" t="s">
        <v>1056</v>
      </c>
      <c r="H474" s="2068"/>
      <c r="I474" s="2068"/>
      <c r="J474" s="2068" t="s">
        <v>203</v>
      </c>
      <c r="K474" s="2068"/>
      <c r="L474" s="2241" t="s">
        <v>203</v>
      </c>
      <c r="M474" s="2241" t="s">
        <v>203</v>
      </c>
      <c r="N474" s="2241"/>
      <c r="O474" s="2241" t="s">
        <v>203</v>
      </c>
      <c r="P474" s="2068" t="s">
        <v>203</v>
      </c>
      <c r="Q474" s="2068" t="s">
        <v>203</v>
      </c>
      <c r="R474" s="2068" t="s">
        <v>203</v>
      </c>
      <c r="S474" s="2068"/>
      <c r="T474" s="2068"/>
      <c r="U474" s="2068"/>
      <c r="V474" s="2068" t="s">
        <v>203</v>
      </c>
      <c r="W474" s="2068"/>
      <c r="X474" s="2069">
        <v>463.88</v>
      </c>
      <c r="Y474" s="2241"/>
      <c r="Z474" s="2241"/>
      <c r="AA474" s="2241"/>
    </row>
    <row r="475" spans="1:27" ht="24.6" customHeight="1" x14ac:dyDescent="0.2">
      <c r="C475" s="2068" t="s">
        <v>1055</v>
      </c>
      <c r="D475" s="2068"/>
      <c r="E475" s="2068"/>
      <c r="F475" s="2068"/>
      <c r="G475" s="2068" t="s">
        <v>1054</v>
      </c>
      <c r="H475" s="2068"/>
      <c r="I475" s="2068"/>
      <c r="J475" s="2068" t="s">
        <v>249</v>
      </c>
      <c r="K475" s="2068"/>
      <c r="L475" s="2071">
        <v>103</v>
      </c>
      <c r="M475" s="2241" t="s">
        <v>203</v>
      </c>
      <c r="N475" s="2241"/>
      <c r="O475" s="2069">
        <v>103</v>
      </c>
      <c r="P475" s="2068" t="s">
        <v>203</v>
      </c>
      <c r="Q475" s="2068" t="s">
        <v>203</v>
      </c>
      <c r="R475" s="2068" t="s">
        <v>203</v>
      </c>
      <c r="S475" s="2068"/>
      <c r="T475" s="2068"/>
      <c r="U475" s="2068"/>
      <c r="V475" s="2068" t="s">
        <v>203</v>
      </c>
      <c r="W475" s="2068"/>
      <c r="X475" s="2069">
        <v>477.8</v>
      </c>
      <c r="Y475" s="2241"/>
      <c r="Z475" s="2241"/>
      <c r="AA475" s="2241"/>
    </row>
    <row r="476" spans="1:27" ht="24.6" customHeight="1" x14ac:dyDescent="0.2">
      <c r="C476" s="2068" t="s">
        <v>1053</v>
      </c>
      <c r="D476" s="2068"/>
      <c r="E476" s="2068"/>
      <c r="F476" s="2068"/>
      <c r="G476" s="2068" t="s">
        <v>1052</v>
      </c>
      <c r="H476" s="2068"/>
      <c r="I476" s="2068"/>
      <c r="J476" s="2068" t="s">
        <v>249</v>
      </c>
      <c r="K476" s="2068"/>
      <c r="L476" s="2071">
        <v>60</v>
      </c>
      <c r="M476" s="2241" t="s">
        <v>203</v>
      </c>
      <c r="N476" s="2241"/>
      <c r="O476" s="2069">
        <v>60</v>
      </c>
      <c r="P476" s="2068" t="s">
        <v>203</v>
      </c>
      <c r="Q476" s="2068" t="s">
        <v>203</v>
      </c>
      <c r="R476" s="2068" t="s">
        <v>203</v>
      </c>
      <c r="S476" s="2068"/>
      <c r="T476" s="2068"/>
      <c r="U476" s="2068"/>
      <c r="V476" s="2068" t="s">
        <v>203</v>
      </c>
      <c r="W476" s="2068"/>
      <c r="X476" s="2069">
        <v>278.33</v>
      </c>
      <c r="Y476" s="2241"/>
      <c r="Z476" s="2241"/>
      <c r="AA476" s="2241"/>
    </row>
    <row r="477" spans="1:27" x14ac:dyDescent="0.2">
      <c r="A477" s="916"/>
      <c r="B477" s="916"/>
      <c r="C477" s="916"/>
      <c r="D477" s="916"/>
      <c r="E477" s="916"/>
      <c r="F477" s="916"/>
      <c r="G477" s="916"/>
      <c r="H477" s="916"/>
      <c r="I477" s="916"/>
      <c r="J477" s="916"/>
      <c r="K477" s="916"/>
      <c r="L477" s="916"/>
      <c r="M477" s="916"/>
      <c r="N477" s="916"/>
      <c r="O477" s="916"/>
      <c r="P477" s="916"/>
      <c r="Q477" s="916"/>
      <c r="R477" s="916"/>
      <c r="S477" s="916"/>
      <c r="T477" s="916"/>
      <c r="U477" s="916"/>
      <c r="V477" s="916"/>
      <c r="W477" s="916"/>
      <c r="X477" s="916"/>
      <c r="Y477" s="916"/>
      <c r="Z477" s="916"/>
      <c r="AA477" s="916"/>
    </row>
    <row r="478" spans="1:27" ht="12.2" customHeight="1" x14ac:dyDescent="0.2">
      <c r="G478" s="2064" t="s">
        <v>246</v>
      </c>
      <c r="H478" s="2064"/>
      <c r="I478" s="2064"/>
      <c r="J478" s="2064"/>
      <c r="K478" s="2064"/>
      <c r="L478" s="2064"/>
      <c r="M478" s="2064"/>
      <c r="N478" s="2064"/>
      <c r="O478" s="2064"/>
      <c r="P478" s="2064"/>
      <c r="Q478" s="2068" t="s">
        <v>203</v>
      </c>
      <c r="R478" s="2065">
        <v>1445.68</v>
      </c>
      <c r="S478" s="2066"/>
      <c r="T478" s="2066"/>
      <c r="U478" s="2066"/>
      <c r="V478" s="2068" t="s">
        <v>203</v>
      </c>
      <c r="W478" s="2068"/>
      <c r="X478" s="2065">
        <v>1445.68</v>
      </c>
      <c r="Y478" s="2066"/>
      <c r="Z478" s="2066"/>
      <c r="AA478" s="2066"/>
    </row>
    <row r="479" spans="1:27" ht="48.95" customHeight="1" x14ac:dyDescent="0.2">
      <c r="A479" s="2068" t="s">
        <v>402</v>
      </c>
      <c r="B479" s="2064" t="s">
        <v>402</v>
      </c>
      <c r="C479" s="2064" t="s">
        <v>1425</v>
      </c>
      <c r="D479" s="2064"/>
      <c r="E479" s="2064"/>
      <c r="F479" s="2064"/>
      <c r="G479" s="2064" t="s">
        <v>2322</v>
      </c>
      <c r="H479" s="2064"/>
      <c r="I479" s="2064"/>
      <c r="J479" s="2064" t="s">
        <v>1398</v>
      </c>
      <c r="K479" s="2064"/>
      <c r="L479" s="2081">
        <v>1.5E-3</v>
      </c>
      <c r="M479" s="2241" t="s">
        <v>203</v>
      </c>
      <c r="N479" s="2241"/>
      <c r="O479" s="2086">
        <v>1.5E-3</v>
      </c>
      <c r="P479" s="2241" t="s">
        <v>203</v>
      </c>
      <c r="Q479" s="2241" t="s">
        <v>203</v>
      </c>
      <c r="R479" s="2241" t="s">
        <v>203</v>
      </c>
      <c r="S479" s="2241"/>
      <c r="T479" s="2241"/>
      <c r="U479" s="2241"/>
      <c r="V479" s="2241" t="s">
        <v>203</v>
      </c>
      <c r="W479" s="2241"/>
      <c r="X479" s="2241" t="s">
        <v>203</v>
      </c>
      <c r="Y479" s="2241"/>
      <c r="Z479" s="2241"/>
      <c r="AA479" s="2241"/>
    </row>
    <row r="480" spans="1:27" ht="12.2" customHeight="1" x14ac:dyDescent="0.2">
      <c r="A480" s="2068" t="s">
        <v>203</v>
      </c>
      <c r="B480" s="2068" t="s">
        <v>203</v>
      </c>
      <c r="C480" s="2068" t="s">
        <v>1077</v>
      </c>
      <c r="D480" s="2068"/>
      <c r="E480" s="2068"/>
      <c r="F480" s="2068"/>
      <c r="G480" s="2068" t="s">
        <v>1076</v>
      </c>
      <c r="H480" s="2068"/>
      <c r="I480" s="2068"/>
      <c r="J480" s="2068" t="s">
        <v>1060</v>
      </c>
      <c r="K480" s="2068"/>
      <c r="L480" s="2241" t="s">
        <v>203</v>
      </c>
      <c r="M480" s="2241" t="s">
        <v>203</v>
      </c>
      <c r="N480" s="2241"/>
      <c r="O480" s="2081">
        <v>0.2772</v>
      </c>
      <c r="P480" s="2241" t="s">
        <v>203</v>
      </c>
      <c r="Q480" s="2241" t="s">
        <v>203</v>
      </c>
      <c r="R480" s="2241" t="s">
        <v>203</v>
      </c>
      <c r="S480" s="2241"/>
      <c r="T480" s="2241"/>
      <c r="U480" s="2241"/>
      <c r="V480" s="2241" t="s">
        <v>203</v>
      </c>
      <c r="W480" s="2241"/>
      <c r="X480" s="2065">
        <v>121.69</v>
      </c>
      <c r="Y480" s="2066"/>
      <c r="Z480" s="2066"/>
      <c r="AA480" s="2066"/>
    </row>
    <row r="481" spans="1:27" ht="12.2" customHeight="1" x14ac:dyDescent="0.2">
      <c r="A481" s="2068" t="s">
        <v>203</v>
      </c>
      <c r="B481" s="2068" t="s">
        <v>203</v>
      </c>
      <c r="C481" s="2068" t="s">
        <v>1410</v>
      </c>
      <c r="D481" s="2068"/>
      <c r="E481" s="2068"/>
      <c r="F481" s="2068"/>
      <c r="G481" s="2068" t="s">
        <v>1409</v>
      </c>
      <c r="H481" s="2068"/>
      <c r="I481" s="2068"/>
      <c r="J481" s="2068" t="s">
        <v>1060</v>
      </c>
      <c r="K481" s="2068"/>
      <c r="L481" s="2071">
        <v>154</v>
      </c>
      <c r="M481" s="2069">
        <v>1.2</v>
      </c>
      <c r="N481" s="2241"/>
      <c r="O481" s="2081">
        <v>0.2772</v>
      </c>
      <c r="P481" s="2241" t="s">
        <v>203</v>
      </c>
      <c r="Q481" s="2241" t="s">
        <v>203</v>
      </c>
      <c r="R481" s="2069">
        <v>439</v>
      </c>
      <c r="S481" s="2241"/>
      <c r="T481" s="2241"/>
      <c r="U481" s="2241"/>
      <c r="V481" s="2241" t="s">
        <v>203</v>
      </c>
      <c r="W481" s="2241"/>
      <c r="X481" s="2069">
        <v>121.69</v>
      </c>
      <c r="Y481" s="2241"/>
      <c r="Z481" s="2241"/>
      <c r="AA481" s="2241"/>
    </row>
    <row r="482" spans="1:27" ht="12.2" customHeight="1" x14ac:dyDescent="0.2">
      <c r="A482" s="2068" t="s">
        <v>203</v>
      </c>
      <c r="B482" s="2068" t="s">
        <v>203</v>
      </c>
      <c r="C482" s="2068" t="s">
        <v>203</v>
      </c>
      <c r="D482" s="2068"/>
      <c r="E482" s="2068"/>
      <c r="F482" s="2068"/>
      <c r="G482" s="2082" t="s">
        <v>1057</v>
      </c>
      <c r="H482" s="2082"/>
      <c r="I482" s="2082"/>
      <c r="J482" s="2077" t="s">
        <v>203</v>
      </c>
      <c r="K482" s="2077"/>
      <c r="L482" s="2077" t="s">
        <v>203</v>
      </c>
      <c r="M482" s="2077" t="s">
        <v>203</v>
      </c>
      <c r="N482" s="2077"/>
      <c r="O482" s="2077" t="s">
        <v>203</v>
      </c>
      <c r="P482" s="2077" t="s">
        <v>203</v>
      </c>
      <c r="Q482" s="2077" t="s">
        <v>203</v>
      </c>
      <c r="R482" s="2077" t="s">
        <v>203</v>
      </c>
      <c r="S482" s="2077"/>
      <c r="T482" s="2077"/>
      <c r="U482" s="2077"/>
      <c r="V482" s="2077" t="s">
        <v>203</v>
      </c>
      <c r="W482" s="2077"/>
      <c r="X482" s="2079">
        <v>121.69</v>
      </c>
      <c r="Y482" s="2080"/>
      <c r="Z482" s="2080"/>
      <c r="AA482" s="2080"/>
    </row>
    <row r="483" spans="1:27" ht="12.2" customHeight="1" x14ac:dyDescent="0.2">
      <c r="C483" s="2068" t="s">
        <v>203</v>
      </c>
      <c r="D483" s="2068"/>
      <c r="E483" s="2068"/>
      <c r="F483" s="2068"/>
      <c r="G483" s="2068" t="s">
        <v>1056</v>
      </c>
      <c r="H483" s="2068"/>
      <c r="I483" s="2068"/>
      <c r="J483" s="2068" t="s">
        <v>203</v>
      </c>
      <c r="K483" s="2068"/>
      <c r="L483" s="2241" t="s">
        <v>203</v>
      </c>
      <c r="M483" s="2241" t="s">
        <v>203</v>
      </c>
      <c r="N483" s="2241"/>
      <c r="O483" s="2241" t="s">
        <v>203</v>
      </c>
      <c r="P483" s="2068" t="s">
        <v>203</v>
      </c>
      <c r="Q483" s="2068" t="s">
        <v>203</v>
      </c>
      <c r="R483" s="2068" t="s">
        <v>203</v>
      </c>
      <c r="S483" s="2068"/>
      <c r="T483" s="2068"/>
      <c r="U483" s="2068"/>
      <c r="V483" s="2068" t="s">
        <v>203</v>
      </c>
      <c r="W483" s="2068"/>
      <c r="X483" s="2069">
        <v>121.69</v>
      </c>
      <c r="Y483" s="2241"/>
      <c r="Z483" s="2241"/>
      <c r="AA483" s="2241"/>
    </row>
    <row r="484" spans="1:27" ht="24.6" customHeight="1" x14ac:dyDescent="0.2">
      <c r="C484" s="2068" t="s">
        <v>1395</v>
      </c>
      <c r="D484" s="2068"/>
      <c r="E484" s="2068"/>
      <c r="F484" s="2068"/>
      <c r="G484" s="2068" t="s">
        <v>1394</v>
      </c>
      <c r="H484" s="2068"/>
      <c r="I484" s="2068"/>
      <c r="J484" s="2068" t="s">
        <v>249</v>
      </c>
      <c r="K484" s="2068"/>
      <c r="L484" s="2071">
        <v>89</v>
      </c>
      <c r="M484" s="2241" t="s">
        <v>203</v>
      </c>
      <c r="N484" s="2241"/>
      <c r="O484" s="2069">
        <v>89</v>
      </c>
      <c r="P484" s="2068" t="s">
        <v>203</v>
      </c>
      <c r="Q484" s="2068" t="s">
        <v>203</v>
      </c>
      <c r="R484" s="2068" t="s">
        <v>203</v>
      </c>
      <c r="S484" s="2068"/>
      <c r="T484" s="2068"/>
      <c r="U484" s="2068"/>
      <c r="V484" s="2068" t="s">
        <v>203</v>
      </c>
      <c r="W484" s="2068"/>
      <c r="X484" s="2069">
        <v>108.3</v>
      </c>
      <c r="Y484" s="2241"/>
      <c r="Z484" s="2241"/>
      <c r="AA484" s="2241"/>
    </row>
    <row r="485" spans="1:27" ht="24.6" customHeight="1" x14ac:dyDescent="0.2">
      <c r="C485" s="2068" t="s">
        <v>1393</v>
      </c>
      <c r="D485" s="2068"/>
      <c r="E485" s="2068"/>
      <c r="F485" s="2068"/>
      <c r="G485" s="2068" t="s">
        <v>1392</v>
      </c>
      <c r="H485" s="2068"/>
      <c r="I485" s="2068"/>
      <c r="J485" s="2068" t="s">
        <v>249</v>
      </c>
      <c r="K485" s="2068"/>
      <c r="L485" s="2071">
        <v>40</v>
      </c>
      <c r="M485" s="2241" t="s">
        <v>203</v>
      </c>
      <c r="N485" s="2241"/>
      <c r="O485" s="2069">
        <v>40</v>
      </c>
      <c r="P485" s="2068" t="s">
        <v>203</v>
      </c>
      <c r="Q485" s="2068" t="s">
        <v>203</v>
      </c>
      <c r="R485" s="2068" t="s">
        <v>203</v>
      </c>
      <c r="S485" s="2068"/>
      <c r="T485" s="2068"/>
      <c r="U485" s="2068"/>
      <c r="V485" s="2068" t="s">
        <v>203</v>
      </c>
      <c r="W485" s="2068"/>
      <c r="X485" s="2069">
        <v>48.68</v>
      </c>
      <c r="Y485" s="2241"/>
      <c r="Z485" s="2241"/>
      <c r="AA485" s="2241"/>
    </row>
    <row r="486" spans="1:27" x14ac:dyDescent="0.2">
      <c r="A486" s="916"/>
      <c r="B486" s="916"/>
      <c r="C486" s="916"/>
      <c r="D486" s="916"/>
      <c r="E486" s="916"/>
      <c r="F486" s="916"/>
      <c r="G486" s="916"/>
      <c r="H486" s="916"/>
      <c r="I486" s="916"/>
      <c r="J486" s="916"/>
      <c r="K486" s="916"/>
      <c r="L486" s="916"/>
      <c r="M486" s="916"/>
      <c r="N486" s="916"/>
      <c r="O486" s="916"/>
      <c r="P486" s="916"/>
      <c r="Q486" s="916"/>
      <c r="R486" s="916"/>
      <c r="S486" s="916"/>
      <c r="T486" s="916"/>
      <c r="U486" s="916"/>
      <c r="V486" s="916"/>
      <c r="W486" s="916"/>
      <c r="X486" s="916"/>
      <c r="Y486" s="916"/>
      <c r="Z486" s="916"/>
      <c r="AA486" s="916"/>
    </row>
    <row r="487" spans="1:27" ht="12.2" customHeight="1" x14ac:dyDescent="0.2">
      <c r="G487" s="2064" t="s">
        <v>246</v>
      </c>
      <c r="H487" s="2064"/>
      <c r="I487" s="2064"/>
      <c r="J487" s="2064"/>
      <c r="K487" s="2064"/>
      <c r="L487" s="2064"/>
      <c r="M487" s="2064"/>
      <c r="N487" s="2064"/>
      <c r="O487" s="2064"/>
      <c r="P487" s="2064"/>
      <c r="Q487" s="2068" t="s">
        <v>203</v>
      </c>
      <c r="R487" s="2065">
        <v>185780</v>
      </c>
      <c r="S487" s="2066"/>
      <c r="T487" s="2066"/>
      <c r="U487" s="2066"/>
      <c r="V487" s="2068" t="s">
        <v>203</v>
      </c>
      <c r="W487" s="2068"/>
      <c r="X487" s="2065">
        <v>278.67</v>
      </c>
      <c r="Y487" s="2066"/>
      <c r="Z487" s="2066"/>
      <c r="AA487" s="2066"/>
    </row>
    <row r="488" spans="1:27" ht="36.75" customHeight="1" x14ac:dyDescent="0.2">
      <c r="A488" s="2068" t="s">
        <v>403</v>
      </c>
      <c r="B488" s="2064" t="s">
        <v>403</v>
      </c>
      <c r="C488" s="2064" t="s">
        <v>1424</v>
      </c>
      <c r="D488" s="2064"/>
      <c r="E488" s="2064"/>
      <c r="F488" s="2064"/>
      <c r="G488" s="2064" t="s">
        <v>1423</v>
      </c>
      <c r="H488" s="2064"/>
      <c r="I488" s="2064"/>
      <c r="J488" s="2064" t="s">
        <v>1406</v>
      </c>
      <c r="K488" s="2064"/>
      <c r="L488" s="2069">
        <v>0.15</v>
      </c>
      <c r="M488" s="2241" t="s">
        <v>203</v>
      </c>
      <c r="N488" s="2241"/>
      <c r="O488" s="2065">
        <v>0.15</v>
      </c>
      <c r="P488" s="2241" t="s">
        <v>203</v>
      </c>
      <c r="Q488" s="2241" t="s">
        <v>203</v>
      </c>
      <c r="R488" s="2241" t="s">
        <v>203</v>
      </c>
      <c r="S488" s="2241"/>
      <c r="T488" s="2241"/>
      <c r="U488" s="2241"/>
      <c r="V488" s="2241" t="s">
        <v>203</v>
      </c>
      <c r="W488" s="2241"/>
      <c r="X488" s="2241" t="s">
        <v>203</v>
      </c>
      <c r="Y488" s="2241"/>
      <c r="Z488" s="2241"/>
      <c r="AA488" s="2241"/>
    </row>
    <row r="489" spans="1:27" ht="12.2" customHeight="1" x14ac:dyDescent="0.2">
      <c r="A489" s="2068" t="s">
        <v>203</v>
      </c>
      <c r="B489" s="2068" t="s">
        <v>203</v>
      </c>
      <c r="C489" s="2068" t="s">
        <v>1077</v>
      </c>
      <c r="D489" s="2068"/>
      <c r="E489" s="2068"/>
      <c r="F489" s="2068"/>
      <c r="G489" s="2068" t="s">
        <v>1076</v>
      </c>
      <c r="H489" s="2068"/>
      <c r="I489" s="2068"/>
      <c r="J489" s="2068" t="s">
        <v>1060</v>
      </c>
      <c r="K489" s="2068"/>
      <c r="L489" s="2241" t="s">
        <v>203</v>
      </c>
      <c r="M489" s="2241" t="s">
        <v>203</v>
      </c>
      <c r="N489" s="2241"/>
      <c r="O489" s="2072">
        <v>0.32400000000000001</v>
      </c>
      <c r="P489" s="2241" t="s">
        <v>203</v>
      </c>
      <c r="Q489" s="2241" t="s">
        <v>203</v>
      </c>
      <c r="R489" s="2241" t="s">
        <v>203</v>
      </c>
      <c r="S489" s="2241"/>
      <c r="T489" s="2241"/>
      <c r="U489" s="2241"/>
      <c r="V489" s="2241" t="s">
        <v>203</v>
      </c>
      <c r="W489" s="2241"/>
      <c r="X489" s="2065">
        <v>153.97999999999999</v>
      </c>
      <c r="Y489" s="2066"/>
      <c r="Z489" s="2066"/>
      <c r="AA489" s="2066"/>
    </row>
    <row r="490" spans="1:27" ht="12.2" customHeight="1" x14ac:dyDescent="0.2">
      <c r="A490" s="2068" t="s">
        <v>203</v>
      </c>
      <c r="B490" s="2068" t="s">
        <v>203</v>
      </c>
      <c r="C490" s="2068" t="s">
        <v>1405</v>
      </c>
      <c r="D490" s="2068"/>
      <c r="E490" s="2068"/>
      <c r="F490" s="2068"/>
      <c r="G490" s="2068" t="s">
        <v>1404</v>
      </c>
      <c r="H490" s="2068"/>
      <c r="I490" s="2068"/>
      <c r="J490" s="2068" t="s">
        <v>1060</v>
      </c>
      <c r="K490" s="2068"/>
      <c r="L490" s="2076">
        <v>1.8</v>
      </c>
      <c r="M490" s="2069">
        <v>1.2</v>
      </c>
      <c r="N490" s="2241"/>
      <c r="O490" s="2072">
        <v>0.32400000000000001</v>
      </c>
      <c r="P490" s="2241" t="s">
        <v>203</v>
      </c>
      <c r="Q490" s="2241" t="s">
        <v>203</v>
      </c>
      <c r="R490" s="2069">
        <v>475.25</v>
      </c>
      <c r="S490" s="2241"/>
      <c r="T490" s="2241"/>
      <c r="U490" s="2241"/>
      <c r="V490" s="2241" t="s">
        <v>203</v>
      </c>
      <c r="W490" s="2241"/>
      <c r="X490" s="2069">
        <v>153.97999999999999</v>
      </c>
      <c r="Y490" s="2241"/>
      <c r="Z490" s="2241"/>
      <c r="AA490" s="2241"/>
    </row>
    <row r="491" spans="1:27" ht="12.2" customHeight="1" x14ac:dyDescent="0.2">
      <c r="A491" s="2068" t="s">
        <v>203</v>
      </c>
      <c r="B491" s="2068" t="s">
        <v>203</v>
      </c>
      <c r="C491" s="2068" t="s">
        <v>1073</v>
      </c>
      <c r="D491" s="2068"/>
      <c r="E491" s="2068"/>
      <c r="F491" s="2068"/>
      <c r="G491" s="2068" t="s">
        <v>258</v>
      </c>
      <c r="H491" s="2068"/>
      <c r="I491" s="2068"/>
      <c r="J491" s="2068" t="s">
        <v>203</v>
      </c>
      <c r="K491" s="2068"/>
      <c r="L491" s="2241" t="s">
        <v>203</v>
      </c>
      <c r="M491" s="2241" t="s">
        <v>203</v>
      </c>
      <c r="N491" s="2241"/>
      <c r="O491" s="2241" t="s">
        <v>203</v>
      </c>
      <c r="P491" s="2241" t="s">
        <v>203</v>
      </c>
      <c r="Q491" s="2241" t="s">
        <v>203</v>
      </c>
      <c r="R491" s="2241" t="s">
        <v>203</v>
      </c>
      <c r="S491" s="2241"/>
      <c r="T491" s="2241"/>
      <c r="U491" s="2241"/>
      <c r="V491" s="2241" t="s">
        <v>203</v>
      </c>
      <c r="W491" s="2241"/>
      <c r="X491" s="2065">
        <v>2.14</v>
      </c>
      <c r="Y491" s="2066"/>
      <c r="Z491" s="2066"/>
      <c r="AA491" s="2066"/>
    </row>
    <row r="492" spans="1:27" ht="12.2" customHeight="1" x14ac:dyDescent="0.2">
      <c r="A492" s="2084" t="s">
        <v>203</v>
      </c>
      <c r="B492" s="2084" t="s">
        <v>203</v>
      </c>
      <c r="C492" s="2084" t="s">
        <v>203</v>
      </c>
      <c r="D492" s="2084"/>
      <c r="E492" s="2084"/>
      <c r="F492" s="2084"/>
      <c r="G492" s="2084" t="s">
        <v>1072</v>
      </c>
      <c r="H492" s="2084"/>
      <c r="I492" s="2084"/>
      <c r="J492" s="2084" t="s">
        <v>1060</v>
      </c>
      <c r="K492" s="2084"/>
      <c r="L492" s="2083" t="s">
        <v>203</v>
      </c>
      <c r="M492" s="2083" t="s">
        <v>203</v>
      </c>
      <c r="N492" s="2083"/>
      <c r="O492" s="2090">
        <v>1.8E-3</v>
      </c>
      <c r="P492" s="2083" t="s">
        <v>203</v>
      </c>
      <c r="Q492" s="2083" t="s">
        <v>203</v>
      </c>
      <c r="R492" s="2083" t="s">
        <v>203</v>
      </c>
      <c r="S492" s="2083"/>
      <c r="T492" s="2083"/>
      <c r="U492" s="2083"/>
      <c r="V492" s="2083" t="s">
        <v>203</v>
      </c>
      <c r="W492" s="2083"/>
      <c r="X492" s="2065">
        <v>0.97</v>
      </c>
      <c r="Y492" s="2066"/>
      <c r="Z492" s="2066"/>
      <c r="AA492" s="2066"/>
    </row>
    <row r="493" spans="1:27" ht="24.6" customHeight="1" x14ac:dyDescent="0.2">
      <c r="A493" s="2068" t="s">
        <v>203</v>
      </c>
      <c r="B493" s="2068" t="s">
        <v>203</v>
      </c>
      <c r="C493" s="2068" t="s">
        <v>1065</v>
      </c>
      <c r="D493" s="2068"/>
      <c r="E493" s="2068"/>
      <c r="F493" s="2068"/>
      <c r="G493" s="2068" t="s">
        <v>1064</v>
      </c>
      <c r="H493" s="2068"/>
      <c r="I493" s="2068"/>
      <c r="J493" s="2068" t="s">
        <v>1063</v>
      </c>
      <c r="K493" s="2068"/>
      <c r="L493" s="2069">
        <v>0.01</v>
      </c>
      <c r="M493" s="2069">
        <v>1.2</v>
      </c>
      <c r="N493" s="2241"/>
      <c r="O493" s="2081">
        <v>1.8E-3</v>
      </c>
      <c r="P493" s="2241" t="s">
        <v>203</v>
      </c>
      <c r="Q493" s="2241" t="s">
        <v>203</v>
      </c>
      <c r="R493" s="2069">
        <v>641.70000000000005</v>
      </c>
      <c r="S493" s="2241"/>
      <c r="T493" s="2241"/>
      <c r="U493" s="2241"/>
      <c r="V493" s="2241" t="s">
        <v>203</v>
      </c>
      <c r="W493" s="2241"/>
      <c r="X493" s="2069">
        <v>1.1599999999999999</v>
      </c>
      <c r="Y493" s="2241"/>
      <c r="Z493" s="2241"/>
      <c r="AA493" s="2241"/>
    </row>
    <row r="494" spans="1:27" ht="12.2" customHeight="1" x14ac:dyDescent="0.2">
      <c r="A494" s="2068" t="s">
        <v>203</v>
      </c>
      <c r="B494" s="2068" t="s">
        <v>203</v>
      </c>
      <c r="C494" s="2068" t="s">
        <v>1062</v>
      </c>
      <c r="D494" s="2068"/>
      <c r="E494" s="2068"/>
      <c r="F494" s="2068"/>
      <c r="G494" s="2068" t="s">
        <v>1061</v>
      </c>
      <c r="H494" s="2068"/>
      <c r="I494" s="2068"/>
      <c r="J494" s="2068" t="s">
        <v>1060</v>
      </c>
      <c r="K494" s="2068"/>
      <c r="L494" s="2069">
        <v>0.01</v>
      </c>
      <c r="M494" s="2069">
        <v>1.2</v>
      </c>
      <c r="N494" s="2241"/>
      <c r="O494" s="2081">
        <v>1.8E-3</v>
      </c>
      <c r="P494" s="2241" t="s">
        <v>203</v>
      </c>
      <c r="Q494" s="2241" t="s">
        <v>203</v>
      </c>
      <c r="R494" s="2069">
        <v>539.69000000000005</v>
      </c>
      <c r="S494" s="2241"/>
      <c r="T494" s="2241"/>
      <c r="U494" s="2241"/>
      <c r="V494" s="2241" t="s">
        <v>203</v>
      </c>
      <c r="W494" s="2241"/>
      <c r="X494" s="2069">
        <v>0.97</v>
      </c>
      <c r="Y494" s="2241"/>
      <c r="Z494" s="2241"/>
      <c r="AA494" s="2241"/>
    </row>
    <row r="495" spans="1:27" ht="48.95" customHeight="1" x14ac:dyDescent="0.2">
      <c r="A495" s="2068" t="s">
        <v>203</v>
      </c>
      <c r="B495" s="2068" t="s">
        <v>203</v>
      </c>
      <c r="C495" s="2068" t="s">
        <v>1403</v>
      </c>
      <c r="D495" s="2068"/>
      <c r="E495" s="2068"/>
      <c r="F495" s="2068"/>
      <c r="G495" s="2068" t="s">
        <v>1402</v>
      </c>
      <c r="H495" s="2068"/>
      <c r="I495" s="2068"/>
      <c r="J495" s="2068" t="s">
        <v>1063</v>
      </c>
      <c r="K495" s="2068"/>
      <c r="L495" s="2069">
        <v>0.05</v>
      </c>
      <c r="M495" s="2069">
        <v>1.2</v>
      </c>
      <c r="N495" s="2241"/>
      <c r="O495" s="2072">
        <v>8.9999999999999993E-3</v>
      </c>
      <c r="P495" s="2241" t="s">
        <v>203</v>
      </c>
      <c r="Q495" s="2241" t="s">
        <v>203</v>
      </c>
      <c r="R495" s="2069">
        <v>108.47</v>
      </c>
      <c r="S495" s="2241"/>
      <c r="T495" s="2241"/>
      <c r="U495" s="2241"/>
      <c r="V495" s="2241" t="s">
        <v>203</v>
      </c>
      <c r="W495" s="2241"/>
      <c r="X495" s="2069">
        <v>0.98</v>
      </c>
      <c r="Y495" s="2241"/>
      <c r="Z495" s="2241"/>
      <c r="AA495" s="2241"/>
    </row>
    <row r="496" spans="1:27" ht="12.2" customHeight="1" x14ac:dyDescent="0.2">
      <c r="A496" s="2068" t="s">
        <v>203</v>
      </c>
      <c r="B496" s="2068" t="s">
        <v>203</v>
      </c>
      <c r="C496" s="2068" t="s">
        <v>1059</v>
      </c>
      <c r="D496" s="2068"/>
      <c r="E496" s="2068"/>
      <c r="F496" s="2068"/>
      <c r="G496" s="2068" t="s">
        <v>1058</v>
      </c>
      <c r="H496" s="2068"/>
      <c r="I496" s="2068"/>
      <c r="J496" s="2068" t="s">
        <v>203</v>
      </c>
      <c r="K496" s="2068"/>
      <c r="L496" s="2241" t="s">
        <v>203</v>
      </c>
      <c r="M496" s="2241" t="s">
        <v>203</v>
      </c>
      <c r="N496" s="2241"/>
      <c r="O496" s="2241" t="s">
        <v>203</v>
      </c>
      <c r="P496" s="2241" t="s">
        <v>203</v>
      </c>
      <c r="Q496" s="2241" t="s">
        <v>203</v>
      </c>
      <c r="R496" s="2241" t="s">
        <v>203</v>
      </c>
      <c r="S496" s="2241"/>
      <c r="T496" s="2241"/>
      <c r="U496" s="2241"/>
      <c r="V496" s="2241" t="s">
        <v>203</v>
      </c>
      <c r="W496" s="2241"/>
      <c r="X496" s="2065">
        <v>2.19</v>
      </c>
      <c r="Y496" s="2066"/>
      <c r="Z496" s="2066"/>
      <c r="AA496" s="2066"/>
    </row>
    <row r="497" spans="1:27" ht="48.95" customHeight="1" x14ac:dyDescent="0.2">
      <c r="A497" s="2068" t="s">
        <v>203</v>
      </c>
      <c r="B497" s="2068" t="s">
        <v>203</v>
      </c>
      <c r="C497" s="2068" t="s">
        <v>1094</v>
      </c>
      <c r="D497" s="2068"/>
      <c r="E497" s="2068"/>
      <c r="F497" s="2068"/>
      <c r="G497" s="2068" t="s">
        <v>1093</v>
      </c>
      <c r="H497" s="2068"/>
      <c r="I497" s="2068"/>
      <c r="J497" s="2068" t="s">
        <v>1092</v>
      </c>
      <c r="K497" s="2068"/>
      <c r="L497" s="2069">
        <v>0.12</v>
      </c>
      <c r="M497" s="2241" t="s">
        <v>203</v>
      </c>
      <c r="N497" s="2241"/>
      <c r="O497" s="2072">
        <v>1.7999999999999999E-2</v>
      </c>
      <c r="P497" s="2069">
        <v>155.63</v>
      </c>
      <c r="Q497" s="2069">
        <v>0.78</v>
      </c>
      <c r="R497" s="2069">
        <v>121.39</v>
      </c>
      <c r="S497" s="2241"/>
      <c r="T497" s="2241"/>
      <c r="U497" s="2241"/>
      <c r="V497" s="2241" t="s">
        <v>203</v>
      </c>
      <c r="W497" s="2241"/>
      <c r="X497" s="2069">
        <v>2.19</v>
      </c>
      <c r="Y497" s="2241"/>
      <c r="Z497" s="2241"/>
      <c r="AA497" s="2241"/>
    </row>
    <row r="498" spans="1:27" ht="12.2" customHeight="1" x14ac:dyDescent="0.2">
      <c r="A498" s="2068" t="s">
        <v>203</v>
      </c>
      <c r="B498" s="2068" t="s">
        <v>203</v>
      </c>
      <c r="C498" s="2068" t="s">
        <v>1401</v>
      </c>
      <c r="D498" s="2068"/>
      <c r="E498" s="2068"/>
      <c r="F498" s="2068"/>
      <c r="G498" s="2068" t="s">
        <v>1400</v>
      </c>
      <c r="H498" s="2068"/>
      <c r="I498" s="2068"/>
      <c r="J498" s="2068" t="s">
        <v>394</v>
      </c>
      <c r="K498" s="2068"/>
      <c r="L498" s="2241" t="s">
        <v>1157</v>
      </c>
      <c r="M498" s="2241" t="s">
        <v>203</v>
      </c>
      <c r="N498" s="2241"/>
      <c r="O498" s="2069">
        <v>0</v>
      </c>
      <c r="P498" s="2241" t="s">
        <v>203</v>
      </c>
      <c r="Q498" s="2241" t="s">
        <v>203</v>
      </c>
      <c r="R498" s="2241" t="s">
        <v>203</v>
      </c>
      <c r="S498" s="2241"/>
      <c r="T498" s="2241"/>
      <c r="U498" s="2241"/>
      <c r="V498" s="2241" t="s">
        <v>203</v>
      </c>
      <c r="W498" s="2241"/>
      <c r="X498" s="2241" t="s">
        <v>203</v>
      </c>
      <c r="Y498" s="2241"/>
      <c r="Z498" s="2241"/>
      <c r="AA498" s="2241"/>
    </row>
    <row r="499" spans="1:27" ht="12.2" customHeight="1" x14ac:dyDescent="0.2">
      <c r="A499" s="2068" t="s">
        <v>203</v>
      </c>
      <c r="B499" s="2068" t="s">
        <v>203</v>
      </c>
      <c r="C499" s="2068" t="s">
        <v>203</v>
      </c>
      <c r="D499" s="2068"/>
      <c r="E499" s="2068"/>
      <c r="F499" s="2068"/>
      <c r="G499" s="2082" t="s">
        <v>1057</v>
      </c>
      <c r="H499" s="2082"/>
      <c r="I499" s="2082"/>
      <c r="J499" s="2077" t="s">
        <v>203</v>
      </c>
      <c r="K499" s="2077"/>
      <c r="L499" s="2077" t="s">
        <v>203</v>
      </c>
      <c r="M499" s="2077" t="s">
        <v>203</v>
      </c>
      <c r="N499" s="2077"/>
      <c r="O499" s="2077" t="s">
        <v>203</v>
      </c>
      <c r="P499" s="2077" t="s">
        <v>203</v>
      </c>
      <c r="Q499" s="2077" t="s">
        <v>203</v>
      </c>
      <c r="R499" s="2077" t="s">
        <v>203</v>
      </c>
      <c r="S499" s="2077"/>
      <c r="T499" s="2077"/>
      <c r="U499" s="2077"/>
      <c r="V499" s="2077" t="s">
        <v>203</v>
      </c>
      <c r="W499" s="2077"/>
      <c r="X499" s="2079">
        <v>159.28</v>
      </c>
      <c r="Y499" s="2080"/>
      <c r="Z499" s="2080"/>
      <c r="AA499" s="2080"/>
    </row>
    <row r="500" spans="1:27" ht="24.6" customHeight="1" x14ac:dyDescent="0.2">
      <c r="B500" s="2068" t="s">
        <v>2011</v>
      </c>
      <c r="C500" s="2068" t="s">
        <v>1343</v>
      </c>
      <c r="D500" s="2068"/>
      <c r="E500" s="2068"/>
      <c r="F500" s="2068"/>
      <c r="G500" s="2068" t="s">
        <v>1342</v>
      </c>
      <c r="H500" s="2068"/>
      <c r="I500" s="2068"/>
      <c r="J500" s="2068" t="s">
        <v>394</v>
      </c>
      <c r="K500" s="2068"/>
      <c r="L500" s="2081">
        <v>6.1999999999999998E-3</v>
      </c>
      <c r="M500" s="2241" t="s">
        <v>203</v>
      </c>
      <c r="N500" s="2241"/>
      <c r="O500" s="2088">
        <v>9.3000000000000005E-4</v>
      </c>
      <c r="P500" s="2241" t="s">
        <v>203</v>
      </c>
      <c r="Q500" s="2241" t="s">
        <v>203</v>
      </c>
      <c r="R500" s="2069">
        <v>42383.7</v>
      </c>
      <c r="S500" s="2241"/>
      <c r="T500" s="2241"/>
      <c r="U500" s="2241"/>
      <c r="V500" s="2241" t="s">
        <v>203</v>
      </c>
      <c r="W500" s="2241"/>
      <c r="X500" s="2069">
        <v>39.42</v>
      </c>
      <c r="Y500" s="2241"/>
      <c r="Z500" s="2241"/>
      <c r="AA500" s="2241"/>
    </row>
    <row r="501" spans="1:27" ht="85.7" customHeight="1" x14ac:dyDescent="0.2">
      <c r="B501" s="2068" t="s">
        <v>2263</v>
      </c>
      <c r="C501" s="2068" t="s">
        <v>1341</v>
      </c>
      <c r="D501" s="2068"/>
      <c r="E501" s="2068"/>
      <c r="F501" s="2068"/>
      <c r="G501" s="2068" t="s">
        <v>565</v>
      </c>
      <c r="H501" s="2068"/>
      <c r="I501" s="2068"/>
      <c r="J501" s="2068" t="s">
        <v>528</v>
      </c>
      <c r="K501" s="2068"/>
      <c r="L501" s="2071">
        <v>1</v>
      </c>
      <c r="M501" s="2241" t="s">
        <v>203</v>
      </c>
      <c r="N501" s="2241"/>
      <c r="O501" s="2088">
        <v>9.3000000000000005E-4</v>
      </c>
      <c r="P501" s="2241" t="s">
        <v>203</v>
      </c>
      <c r="Q501" s="2241" t="s">
        <v>203</v>
      </c>
      <c r="R501" s="2069">
        <v>515.15</v>
      </c>
      <c r="S501" s="2241"/>
      <c r="T501" s="2241"/>
      <c r="U501" s="2241"/>
      <c r="V501" s="2069">
        <v>-1</v>
      </c>
      <c r="W501" s="2241"/>
      <c r="X501" s="2069">
        <v>-0.48</v>
      </c>
      <c r="Y501" s="2241"/>
      <c r="Z501" s="2241"/>
      <c r="AA501" s="2241"/>
    </row>
    <row r="502" spans="1:27" ht="12.2" customHeight="1" x14ac:dyDescent="0.2">
      <c r="C502" s="2068" t="s">
        <v>203</v>
      </c>
      <c r="D502" s="2068"/>
      <c r="E502" s="2068"/>
      <c r="F502" s="2068"/>
      <c r="G502" s="2068" t="s">
        <v>1056</v>
      </c>
      <c r="H502" s="2068"/>
      <c r="I502" s="2068"/>
      <c r="J502" s="2068" t="s">
        <v>203</v>
      </c>
      <c r="K502" s="2068"/>
      <c r="L502" s="2241" t="s">
        <v>203</v>
      </c>
      <c r="M502" s="2241" t="s">
        <v>203</v>
      </c>
      <c r="N502" s="2241"/>
      <c r="O502" s="2241" t="s">
        <v>203</v>
      </c>
      <c r="P502" s="2068" t="s">
        <v>203</v>
      </c>
      <c r="Q502" s="2068" t="s">
        <v>203</v>
      </c>
      <c r="R502" s="2068" t="s">
        <v>203</v>
      </c>
      <c r="S502" s="2068"/>
      <c r="T502" s="2068"/>
      <c r="U502" s="2068"/>
      <c r="V502" s="2068" t="s">
        <v>203</v>
      </c>
      <c r="W502" s="2068"/>
      <c r="X502" s="2069">
        <v>154.94999999999999</v>
      </c>
      <c r="Y502" s="2241"/>
      <c r="Z502" s="2241"/>
      <c r="AA502" s="2241"/>
    </row>
    <row r="503" spans="1:27" ht="24.6" customHeight="1" x14ac:dyDescent="0.2">
      <c r="C503" s="2068" t="s">
        <v>1055</v>
      </c>
      <c r="D503" s="2068"/>
      <c r="E503" s="2068"/>
      <c r="F503" s="2068"/>
      <c r="G503" s="2068" t="s">
        <v>1054</v>
      </c>
      <c r="H503" s="2068"/>
      <c r="I503" s="2068"/>
      <c r="J503" s="2068" t="s">
        <v>249</v>
      </c>
      <c r="K503" s="2068"/>
      <c r="L503" s="2071">
        <v>103</v>
      </c>
      <c r="M503" s="2241" t="s">
        <v>203</v>
      </c>
      <c r="N503" s="2241"/>
      <c r="O503" s="2069">
        <v>103</v>
      </c>
      <c r="P503" s="2068" t="s">
        <v>203</v>
      </c>
      <c r="Q503" s="2068" t="s">
        <v>203</v>
      </c>
      <c r="R503" s="2068" t="s">
        <v>203</v>
      </c>
      <c r="S503" s="2068"/>
      <c r="T503" s="2068"/>
      <c r="U503" s="2068"/>
      <c r="V503" s="2068" t="s">
        <v>203</v>
      </c>
      <c r="W503" s="2068"/>
      <c r="X503" s="2069">
        <v>159.6</v>
      </c>
      <c r="Y503" s="2241"/>
      <c r="Z503" s="2241"/>
      <c r="AA503" s="2241"/>
    </row>
    <row r="504" spans="1:27" ht="24.6" customHeight="1" x14ac:dyDescent="0.2">
      <c r="C504" s="2068" t="s">
        <v>1053</v>
      </c>
      <c r="D504" s="2068"/>
      <c r="E504" s="2068"/>
      <c r="F504" s="2068"/>
      <c r="G504" s="2068" t="s">
        <v>1052</v>
      </c>
      <c r="H504" s="2068"/>
      <c r="I504" s="2068"/>
      <c r="J504" s="2068" t="s">
        <v>249</v>
      </c>
      <c r="K504" s="2068"/>
      <c r="L504" s="2071">
        <v>60</v>
      </c>
      <c r="M504" s="2241" t="s">
        <v>203</v>
      </c>
      <c r="N504" s="2241"/>
      <c r="O504" s="2069">
        <v>60</v>
      </c>
      <c r="P504" s="2068" t="s">
        <v>203</v>
      </c>
      <c r="Q504" s="2068" t="s">
        <v>203</v>
      </c>
      <c r="R504" s="2068" t="s">
        <v>203</v>
      </c>
      <c r="S504" s="2068"/>
      <c r="T504" s="2068"/>
      <c r="U504" s="2068"/>
      <c r="V504" s="2068" t="s">
        <v>203</v>
      </c>
      <c r="W504" s="2068"/>
      <c r="X504" s="2069">
        <v>92.97</v>
      </c>
      <c r="Y504" s="2241"/>
      <c r="Z504" s="2241"/>
      <c r="AA504" s="2241"/>
    </row>
    <row r="505" spans="1:27" x14ac:dyDescent="0.2">
      <c r="A505" s="916"/>
      <c r="B505" s="916"/>
      <c r="C505" s="916"/>
      <c r="D505" s="916"/>
      <c r="E505" s="916"/>
      <c r="F505" s="916"/>
      <c r="G505" s="916"/>
      <c r="H505" s="916"/>
      <c r="I505" s="916"/>
      <c r="J505" s="916"/>
      <c r="K505" s="916"/>
      <c r="L505" s="916"/>
      <c r="M505" s="916"/>
      <c r="N505" s="916"/>
      <c r="O505" s="916"/>
      <c r="P505" s="916"/>
      <c r="Q505" s="916"/>
      <c r="R505" s="916"/>
      <c r="S505" s="916"/>
      <c r="T505" s="916"/>
      <c r="U505" s="916"/>
      <c r="V505" s="916"/>
      <c r="W505" s="916"/>
      <c r="X505" s="916"/>
      <c r="Y505" s="916"/>
      <c r="Z505" s="916"/>
      <c r="AA505" s="916"/>
    </row>
    <row r="506" spans="1:27" ht="12.2" customHeight="1" x14ac:dyDescent="0.2">
      <c r="G506" s="2064" t="s">
        <v>246</v>
      </c>
      <c r="H506" s="2064"/>
      <c r="I506" s="2064"/>
      <c r="J506" s="2064"/>
      <c r="K506" s="2064"/>
      <c r="L506" s="2064"/>
      <c r="M506" s="2064"/>
      <c r="N506" s="2064"/>
      <c r="O506" s="2064"/>
      <c r="P506" s="2064"/>
      <c r="Q506" s="2068" t="s">
        <v>203</v>
      </c>
      <c r="R506" s="2065">
        <v>3005.27</v>
      </c>
      <c r="S506" s="2066"/>
      <c r="T506" s="2066"/>
      <c r="U506" s="2066"/>
      <c r="V506" s="2068" t="s">
        <v>203</v>
      </c>
      <c r="W506" s="2068"/>
      <c r="X506" s="2065">
        <v>450.79</v>
      </c>
      <c r="Y506" s="2066"/>
      <c r="Z506" s="2066"/>
      <c r="AA506" s="2066"/>
    </row>
    <row r="507" spans="1:27" ht="24.6" customHeight="1" x14ac:dyDescent="0.2">
      <c r="A507" s="2068" t="s">
        <v>407</v>
      </c>
      <c r="B507" s="2064" t="s">
        <v>407</v>
      </c>
      <c r="C507" s="2064" t="s">
        <v>1399</v>
      </c>
      <c r="D507" s="2064"/>
      <c r="E507" s="2064"/>
      <c r="F507" s="2064"/>
      <c r="G507" s="2064" t="s">
        <v>1421</v>
      </c>
      <c r="H507" s="2064"/>
      <c r="I507" s="2064"/>
      <c r="J507" s="2064" t="s">
        <v>1398</v>
      </c>
      <c r="K507" s="2064"/>
      <c r="L507" s="2081">
        <v>1.5E-3</v>
      </c>
      <c r="M507" s="2241" t="s">
        <v>203</v>
      </c>
      <c r="N507" s="2241"/>
      <c r="O507" s="2086">
        <v>1.5E-3</v>
      </c>
      <c r="P507" s="2241" t="s">
        <v>203</v>
      </c>
      <c r="Q507" s="2241" t="s">
        <v>203</v>
      </c>
      <c r="R507" s="2241" t="s">
        <v>203</v>
      </c>
      <c r="S507" s="2241"/>
      <c r="T507" s="2241"/>
      <c r="U507" s="2241"/>
      <c r="V507" s="2241" t="s">
        <v>203</v>
      </c>
      <c r="W507" s="2241"/>
      <c r="X507" s="2241" t="s">
        <v>203</v>
      </c>
      <c r="Y507" s="2241"/>
      <c r="Z507" s="2241"/>
      <c r="AA507" s="2241"/>
    </row>
    <row r="508" spans="1:27" ht="12.2" customHeight="1" x14ac:dyDescent="0.2">
      <c r="A508" s="2068" t="s">
        <v>203</v>
      </c>
      <c r="B508" s="2068" t="s">
        <v>203</v>
      </c>
      <c r="C508" s="2068" t="s">
        <v>1077</v>
      </c>
      <c r="D508" s="2068"/>
      <c r="E508" s="2068"/>
      <c r="F508" s="2068"/>
      <c r="G508" s="2068" t="s">
        <v>1076</v>
      </c>
      <c r="H508" s="2068"/>
      <c r="I508" s="2068"/>
      <c r="J508" s="2068" t="s">
        <v>1060</v>
      </c>
      <c r="K508" s="2068"/>
      <c r="L508" s="2241" t="s">
        <v>203</v>
      </c>
      <c r="M508" s="2241" t="s">
        <v>203</v>
      </c>
      <c r="N508" s="2241"/>
      <c r="O508" s="2088">
        <v>0.13275000000000001</v>
      </c>
      <c r="P508" s="2241" t="s">
        <v>203</v>
      </c>
      <c r="Q508" s="2241" t="s">
        <v>203</v>
      </c>
      <c r="R508" s="2241" t="s">
        <v>203</v>
      </c>
      <c r="S508" s="2241"/>
      <c r="T508" s="2241"/>
      <c r="U508" s="2241"/>
      <c r="V508" s="2241" t="s">
        <v>203</v>
      </c>
      <c r="W508" s="2241"/>
      <c r="X508" s="2065">
        <v>55.87</v>
      </c>
      <c r="Y508" s="2066"/>
      <c r="Z508" s="2066"/>
      <c r="AA508" s="2066"/>
    </row>
    <row r="509" spans="1:27" ht="12.2" customHeight="1" x14ac:dyDescent="0.2">
      <c r="A509" s="2068" t="s">
        <v>203</v>
      </c>
      <c r="B509" s="2068" t="s">
        <v>203</v>
      </c>
      <c r="C509" s="2068" t="s">
        <v>1397</v>
      </c>
      <c r="D509" s="2068"/>
      <c r="E509" s="2068"/>
      <c r="F509" s="2068"/>
      <c r="G509" s="2068" t="s">
        <v>1396</v>
      </c>
      <c r="H509" s="2068"/>
      <c r="I509" s="2068"/>
      <c r="J509" s="2068" t="s">
        <v>1060</v>
      </c>
      <c r="K509" s="2068"/>
      <c r="L509" s="2076">
        <v>88.5</v>
      </c>
      <c r="M509" s="2241" t="s">
        <v>203</v>
      </c>
      <c r="N509" s="2241"/>
      <c r="O509" s="2088">
        <v>0.13275000000000001</v>
      </c>
      <c r="P509" s="2241" t="s">
        <v>203</v>
      </c>
      <c r="Q509" s="2241" t="s">
        <v>203</v>
      </c>
      <c r="R509" s="2069">
        <v>420.87</v>
      </c>
      <c r="S509" s="2241"/>
      <c r="T509" s="2241"/>
      <c r="U509" s="2241"/>
      <c r="V509" s="2241" t="s">
        <v>203</v>
      </c>
      <c r="W509" s="2241"/>
      <c r="X509" s="2069">
        <v>55.87</v>
      </c>
      <c r="Y509" s="2241"/>
      <c r="Z509" s="2241"/>
      <c r="AA509" s="2241"/>
    </row>
    <row r="510" spans="1:27" ht="12.2" customHeight="1" x14ac:dyDescent="0.2">
      <c r="A510" s="2068" t="s">
        <v>203</v>
      </c>
      <c r="B510" s="2068" t="s">
        <v>203</v>
      </c>
      <c r="C510" s="2068" t="s">
        <v>203</v>
      </c>
      <c r="D510" s="2068"/>
      <c r="E510" s="2068"/>
      <c r="F510" s="2068"/>
      <c r="G510" s="2082" t="s">
        <v>1057</v>
      </c>
      <c r="H510" s="2082"/>
      <c r="I510" s="2082"/>
      <c r="J510" s="2077" t="s">
        <v>203</v>
      </c>
      <c r="K510" s="2077"/>
      <c r="L510" s="2077" t="s">
        <v>203</v>
      </c>
      <c r="M510" s="2077" t="s">
        <v>203</v>
      </c>
      <c r="N510" s="2077"/>
      <c r="O510" s="2077" t="s">
        <v>203</v>
      </c>
      <c r="P510" s="2077" t="s">
        <v>203</v>
      </c>
      <c r="Q510" s="2077" t="s">
        <v>203</v>
      </c>
      <c r="R510" s="2077" t="s">
        <v>203</v>
      </c>
      <c r="S510" s="2077"/>
      <c r="T510" s="2077"/>
      <c r="U510" s="2077"/>
      <c r="V510" s="2077" t="s">
        <v>203</v>
      </c>
      <c r="W510" s="2077"/>
      <c r="X510" s="2079">
        <v>55.87</v>
      </c>
      <c r="Y510" s="2080"/>
      <c r="Z510" s="2080"/>
      <c r="AA510" s="2080"/>
    </row>
    <row r="511" spans="1:27" ht="12.2" customHeight="1" x14ac:dyDescent="0.2">
      <c r="C511" s="2068" t="s">
        <v>203</v>
      </c>
      <c r="D511" s="2068"/>
      <c r="E511" s="2068"/>
      <c r="F511" s="2068"/>
      <c r="G511" s="2068" t="s">
        <v>1056</v>
      </c>
      <c r="H511" s="2068"/>
      <c r="I511" s="2068"/>
      <c r="J511" s="2068" t="s">
        <v>203</v>
      </c>
      <c r="K511" s="2068"/>
      <c r="L511" s="2241" t="s">
        <v>203</v>
      </c>
      <c r="M511" s="2241" t="s">
        <v>203</v>
      </c>
      <c r="N511" s="2241"/>
      <c r="O511" s="2241" t="s">
        <v>203</v>
      </c>
      <c r="P511" s="2068" t="s">
        <v>203</v>
      </c>
      <c r="Q511" s="2068" t="s">
        <v>203</v>
      </c>
      <c r="R511" s="2068" t="s">
        <v>203</v>
      </c>
      <c r="S511" s="2068"/>
      <c r="T511" s="2068"/>
      <c r="U511" s="2068"/>
      <c r="V511" s="2068" t="s">
        <v>203</v>
      </c>
      <c r="W511" s="2068"/>
      <c r="X511" s="2069">
        <v>55.87</v>
      </c>
      <c r="Y511" s="2241"/>
      <c r="Z511" s="2241"/>
      <c r="AA511" s="2241"/>
    </row>
    <row r="512" spans="1:27" ht="24.6" customHeight="1" x14ac:dyDescent="0.2">
      <c r="C512" s="2068" t="s">
        <v>1395</v>
      </c>
      <c r="D512" s="2068"/>
      <c r="E512" s="2068"/>
      <c r="F512" s="2068"/>
      <c r="G512" s="2068" t="s">
        <v>1394</v>
      </c>
      <c r="H512" s="2068"/>
      <c r="I512" s="2068"/>
      <c r="J512" s="2068" t="s">
        <v>249</v>
      </c>
      <c r="K512" s="2068"/>
      <c r="L512" s="2071">
        <v>89</v>
      </c>
      <c r="M512" s="2241" t="s">
        <v>203</v>
      </c>
      <c r="N512" s="2241"/>
      <c r="O512" s="2069">
        <v>89</v>
      </c>
      <c r="P512" s="2068" t="s">
        <v>203</v>
      </c>
      <c r="Q512" s="2068" t="s">
        <v>203</v>
      </c>
      <c r="R512" s="2068" t="s">
        <v>203</v>
      </c>
      <c r="S512" s="2068"/>
      <c r="T512" s="2068"/>
      <c r="U512" s="2068"/>
      <c r="V512" s="2068" t="s">
        <v>203</v>
      </c>
      <c r="W512" s="2068"/>
      <c r="X512" s="2069">
        <v>49.72</v>
      </c>
      <c r="Y512" s="2241"/>
      <c r="Z512" s="2241"/>
      <c r="AA512" s="2241"/>
    </row>
    <row r="513" spans="1:27" ht="24.6" customHeight="1" x14ac:dyDescent="0.2">
      <c r="C513" s="2068" t="s">
        <v>1393</v>
      </c>
      <c r="D513" s="2068"/>
      <c r="E513" s="2068"/>
      <c r="F513" s="2068"/>
      <c r="G513" s="2068" t="s">
        <v>1392</v>
      </c>
      <c r="H513" s="2068"/>
      <c r="I513" s="2068"/>
      <c r="J513" s="2068" t="s">
        <v>249</v>
      </c>
      <c r="K513" s="2068"/>
      <c r="L513" s="2071">
        <v>40</v>
      </c>
      <c r="M513" s="2241" t="s">
        <v>203</v>
      </c>
      <c r="N513" s="2241"/>
      <c r="O513" s="2069">
        <v>40</v>
      </c>
      <c r="P513" s="2068" t="s">
        <v>203</v>
      </c>
      <c r="Q513" s="2068" t="s">
        <v>203</v>
      </c>
      <c r="R513" s="2068" t="s">
        <v>203</v>
      </c>
      <c r="S513" s="2068"/>
      <c r="T513" s="2068"/>
      <c r="U513" s="2068"/>
      <c r="V513" s="2068" t="s">
        <v>203</v>
      </c>
      <c r="W513" s="2068"/>
      <c r="X513" s="2069">
        <v>22.35</v>
      </c>
      <c r="Y513" s="2241"/>
      <c r="Z513" s="2241"/>
      <c r="AA513" s="2241"/>
    </row>
    <row r="514" spans="1:27" x14ac:dyDescent="0.2">
      <c r="A514" s="916"/>
      <c r="B514" s="916"/>
      <c r="C514" s="916"/>
      <c r="D514" s="916"/>
      <c r="E514" s="916"/>
      <c r="F514" s="916"/>
      <c r="G514" s="916"/>
      <c r="H514" s="916"/>
      <c r="I514" s="916"/>
      <c r="J514" s="916"/>
      <c r="K514" s="916"/>
      <c r="L514" s="916"/>
      <c r="M514" s="916"/>
      <c r="N514" s="916"/>
      <c r="O514" s="916"/>
      <c r="P514" s="916"/>
      <c r="Q514" s="916"/>
      <c r="R514" s="916"/>
      <c r="S514" s="916"/>
      <c r="T514" s="916"/>
      <c r="U514" s="916"/>
      <c r="V514" s="916"/>
      <c r="W514" s="916"/>
      <c r="X514" s="916"/>
      <c r="Y514" s="916"/>
      <c r="Z514" s="916"/>
      <c r="AA514" s="916"/>
    </row>
    <row r="515" spans="1:27" ht="12.2" customHeight="1" x14ac:dyDescent="0.2">
      <c r="G515" s="2064" t="s">
        <v>246</v>
      </c>
      <c r="H515" s="2064"/>
      <c r="I515" s="2064"/>
      <c r="J515" s="2064"/>
      <c r="K515" s="2064"/>
      <c r="L515" s="2064"/>
      <c r="M515" s="2064"/>
      <c r="N515" s="2064"/>
      <c r="O515" s="2064"/>
      <c r="P515" s="2064"/>
      <c r="Q515" s="2068" t="s">
        <v>203</v>
      </c>
      <c r="R515" s="2065">
        <v>85293.33</v>
      </c>
      <c r="S515" s="2066"/>
      <c r="T515" s="2066"/>
      <c r="U515" s="2066"/>
      <c r="V515" s="2068" t="s">
        <v>203</v>
      </c>
      <c r="W515" s="2068"/>
      <c r="X515" s="2065">
        <v>127.94</v>
      </c>
      <c r="Y515" s="2066"/>
      <c r="Z515" s="2066"/>
      <c r="AA515" s="2066"/>
    </row>
    <row r="516" spans="1:27" ht="36.75" customHeight="1" x14ac:dyDescent="0.2">
      <c r="A516" s="2068" t="s">
        <v>406</v>
      </c>
      <c r="B516" s="2064" t="s">
        <v>406</v>
      </c>
      <c r="C516" s="2064" t="s">
        <v>1420</v>
      </c>
      <c r="D516" s="2064"/>
      <c r="E516" s="2064"/>
      <c r="F516" s="2064"/>
      <c r="G516" s="2064" t="s">
        <v>2321</v>
      </c>
      <c r="H516" s="2064"/>
      <c r="I516" s="2064"/>
      <c r="J516" s="2064" t="s">
        <v>467</v>
      </c>
      <c r="K516" s="2064"/>
      <c r="L516" s="2071">
        <v>2</v>
      </c>
      <c r="M516" s="2241" t="s">
        <v>203</v>
      </c>
      <c r="N516" s="2241"/>
      <c r="O516" s="2092">
        <v>2</v>
      </c>
      <c r="P516" s="2241" t="s">
        <v>203</v>
      </c>
      <c r="Q516" s="2241" t="s">
        <v>203</v>
      </c>
      <c r="R516" s="2241" t="s">
        <v>203</v>
      </c>
      <c r="S516" s="2241"/>
      <c r="T516" s="2241"/>
      <c r="U516" s="2241"/>
      <c r="V516" s="2241" t="s">
        <v>203</v>
      </c>
      <c r="W516" s="2241"/>
      <c r="X516" s="2241" t="s">
        <v>203</v>
      </c>
      <c r="Y516" s="2241"/>
      <c r="Z516" s="2241"/>
      <c r="AA516" s="2241"/>
    </row>
    <row r="517" spans="1:27" ht="12.2" customHeight="1" x14ac:dyDescent="0.2">
      <c r="A517" s="2068" t="s">
        <v>203</v>
      </c>
      <c r="B517" s="2068" t="s">
        <v>203</v>
      </c>
      <c r="C517" s="2068" t="s">
        <v>1077</v>
      </c>
      <c r="D517" s="2068"/>
      <c r="E517" s="2068"/>
      <c r="F517" s="2068"/>
      <c r="G517" s="2068" t="s">
        <v>1076</v>
      </c>
      <c r="H517" s="2068"/>
      <c r="I517" s="2068"/>
      <c r="J517" s="2068" t="s">
        <v>1060</v>
      </c>
      <c r="K517" s="2068"/>
      <c r="L517" s="2241" t="s">
        <v>203</v>
      </c>
      <c r="M517" s="2241" t="s">
        <v>203</v>
      </c>
      <c r="N517" s="2241"/>
      <c r="O517" s="2069">
        <v>0.9</v>
      </c>
      <c r="P517" s="2241" t="s">
        <v>203</v>
      </c>
      <c r="Q517" s="2241" t="s">
        <v>203</v>
      </c>
      <c r="R517" s="2241" t="s">
        <v>203</v>
      </c>
      <c r="S517" s="2241"/>
      <c r="T517" s="2241"/>
      <c r="U517" s="2241"/>
      <c r="V517" s="2241" t="s">
        <v>203</v>
      </c>
      <c r="W517" s="2241"/>
      <c r="X517" s="2065">
        <v>427.73</v>
      </c>
      <c r="Y517" s="2066"/>
      <c r="Z517" s="2066"/>
      <c r="AA517" s="2066"/>
    </row>
    <row r="518" spans="1:27" ht="12.2" customHeight="1" x14ac:dyDescent="0.2">
      <c r="A518" s="2068" t="s">
        <v>203</v>
      </c>
      <c r="B518" s="2068" t="s">
        <v>203</v>
      </c>
      <c r="C518" s="2068" t="s">
        <v>1405</v>
      </c>
      <c r="D518" s="2068"/>
      <c r="E518" s="2068"/>
      <c r="F518" s="2068"/>
      <c r="G518" s="2068" t="s">
        <v>1404</v>
      </c>
      <c r="H518" s="2068"/>
      <c r="I518" s="2068"/>
      <c r="J518" s="2068" t="s">
        <v>1060</v>
      </c>
      <c r="K518" s="2068"/>
      <c r="L518" s="2069">
        <v>0.45</v>
      </c>
      <c r="M518" s="2241" t="s">
        <v>203</v>
      </c>
      <c r="N518" s="2241"/>
      <c r="O518" s="2069">
        <v>0.9</v>
      </c>
      <c r="P518" s="2241" t="s">
        <v>203</v>
      </c>
      <c r="Q518" s="2241" t="s">
        <v>203</v>
      </c>
      <c r="R518" s="2069">
        <v>475.25</v>
      </c>
      <c r="S518" s="2241"/>
      <c r="T518" s="2241"/>
      <c r="U518" s="2241"/>
      <c r="V518" s="2241" t="s">
        <v>203</v>
      </c>
      <c r="W518" s="2241"/>
      <c r="X518" s="2069">
        <v>427.73</v>
      </c>
      <c r="Y518" s="2241"/>
      <c r="Z518" s="2241"/>
      <c r="AA518" s="2241"/>
    </row>
    <row r="519" spans="1:27" ht="12.2" customHeight="1" x14ac:dyDescent="0.2">
      <c r="A519" s="2068" t="s">
        <v>203</v>
      </c>
      <c r="B519" s="2068" t="s">
        <v>203</v>
      </c>
      <c r="C519" s="2068" t="s">
        <v>1073</v>
      </c>
      <c r="D519" s="2068"/>
      <c r="E519" s="2068"/>
      <c r="F519" s="2068"/>
      <c r="G519" s="2068" t="s">
        <v>258</v>
      </c>
      <c r="H519" s="2068"/>
      <c r="I519" s="2068"/>
      <c r="J519" s="2068" t="s">
        <v>203</v>
      </c>
      <c r="K519" s="2068"/>
      <c r="L519" s="2241" t="s">
        <v>203</v>
      </c>
      <c r="M519" s="2241" t="s">
        <v>203</v>
      </c>
      <c r="N519" s="2241"/>
      <c r="O519" s="2241" t="s">
        <v>203</v>
      </c>
      <c r="P519" s="2241" t="s">
        <v>203</v>
      </c>
      <c r="Q519" s="2241" t="s">
        <v>203</v>
      </c>
      <c r="R519" s="2241" t="s">
        <v>203</v>
      </c>
      <c r="S519" s="2241"/>
      <c r="T519" s="2241"/>
      <c r="U519" s="2241"/>
      <c r="V519" s="2241" t="s">
        <v>203</v>
      </c>
      <c r="W519" s="2241"/>
      <c r="X519" s="2065">
        <v>330.55</v>
      </c>
      <c r="Y519" s="2066"/>
      <c r="Z519" s="2066"/>
      <c r="AA519" s="2066"/>
    </row>
    <row r="520" spans="1:27" ht="12.2" customHeight="1" x14ac:dyDescent="0.2">
      <c r="A520" s="2084" t="s">
        <v>203</v>
      </c>
      <c r="B520" s="2084" t="s">
        <v>203</v>
      </c>
      <c r="C520" s="2084" t="s">
        <v>203</v>
      </c>
      <c r="D520" s="2084"/>
      <c r="E520" s="2084"/>
      <c r="F520" s="2084"/>
      <c r="G520" s="2084" t="s">
        <v>1072</v>
      </c>
      <c r="H520" s="2084"/>
      <c r="I520" s="2084"/>
      <c r="J520" s="2084" t="s">
        <v>1060</v>
      </c>
      <c r="K520" s="2084"/>
      <c r="L520" s="2083" t="s">
        <v>203</v>
      </c>
      <c r="M520" s="2083" t="s">
        <v>203</v>
      </c>
      <c r="N520" s="2083"/>
      <c r="O520" s="2091">
        <v>0.64</v>
      </c>
      <c r="P520" s="2083" t="s">
        <v>203</v>
      </c>
      <c r="Q520" s="2083" t="s">
        <v>203</v>
      </c>
      <c r="R520" s="2083" t="s">
        <v>203</v>
      </c>
      <c r="S520" s="2083"/>
      <c r="T520" s="2083"/>
      <c r="U520" s="2083"/>
      <c r="V520" s="2083" t="s">
        <v>203</v>
      </c>
      <c r="W520" s="2083"/>
      <c r="X520" s="2065">
        <v>345.4</v>
      </c>
      <c r="Y520" s="2066"/>
      <c r="Z520" s="2066"/>
      <c r="AA520" s="2066"/>
    </row>
    <row r="521" spans="1:27" ht="48.95" customHeight="1" x14ac:dyDescent="0.2">
      <c r="A521" s="2068" t="s">
        <v>203</v>
      </c>
      <c r="B521" s="2068" t="s">
        <v>203</v>
      </c>
      <c r="C521" s="2068" t="s">
        <v>1403</v>
      </c>
      <c r="D521" s="2068"/>
      <c r="E521" s="2068"/>
      <c r="F521" s="2068"/>
      <c r="G521" s="2068" t="s">
        <v>1402</v>
      </c>
      <c r="H521" s="2068"/>
      <c r="I521" s="2068"/>
      <c r="J521" s="2068" t="s">
        <v>1063</v>
      </c>
      <c r="K521" s="2068"/>
      <c r="L521" s="2069">
        <v>0.12</v>
      </c>
      <c r="M521" s="2241" t="s">
        <v>203</v>
      </c>
      <c r="N521" s="2241"/>
      <c r="O521" s="2069">
        <v>0.24</v>
      </c>
      <c r="P521" s="2241" t="s">
        <v>203</v>
      </c>
      <c r="Q521" s="2241" t="s">
        <v>203</v>
      </c>
      <c r="R521" s="2069">
        <v>108.47</v>
      </c>
      <c r="S521" s="2241"/>
      <c r="T521" s="2241"/>
      <c r="U521" s="2241"/>
      <c r="V521" s="2241" t="s">
        <v>203</v>
      </c>
      <c r="W521" s="2241"/>
      <c r="X521" s="2069">
        <v>26.03</v>
      </c>
      <c r="Y521" s="2241"/>
      <c r="Z521" s="2241"/>
      <c r="AA521" s="2241"/>
    </row>
    <row r="522" spans="1:27" ht="48.95" customHeight="1" x14ac:dyDescent="0.2">
      <c r="A522" s="2068" t="s">
        <v>203</v>
      </c>
      <c r="B522" s="2068" t="s">
        <v>203</v>
      </c>
      <c r="C522" s="2068" t="s">
        <v>1121</v>
      </c>
      <c r="D522" s="2068"/>
      <c r="E522" s="2068"/>
      <c r="F522" s="2068"/>
      <c r="G522" s="2068" t="s">
        <v>1120</v>
      </c>
      <c r="H522" s="2068"/>
      <c r="I522" s="2068"/>
      <c r="J522" s="2068" t="s">
        <v>1063</v>
      </c>
      <c r="K522" s="2068"/>
      <c r="L522" s="2069">
        <v>0.32</v>
      </c>
      <c r="M522" s="2241" t="s">
        <v>203</v>
      </c>
      <c r="N522" s="2241"/>
      <c r="O522" s="2069">
        <v>0.64</v>
      </c>
      <c r="P522" s="2241" t="s">
        <v>203</v>
      </c>
      <c r="Q522" s="2241" t="s">
        <v>203</v>
      </c>
      <c r="R522" s="2069">
        <v>399.44</v>
      </c>
      <c r="S522" s="2241"/>
      <c r="T522" s="2241"/>
      <c r="U522" s="2241"/>
      <c r="V522" s="2241" t="s">
        <v>203</v>
      </c>
      <c r="W522" s="2241"/>
      <c r="X522" s="2069">
        <v>255.64</v>
      </c>
      <c r="Y522" s="2241"/>
      <c r="Z522" s="2241"/>
      <c r="AA522" s="2241"/>
    </row>
    <row r="523" spans="1:27" ht="12.2" customHeight="1" x14ac:dyDescent="0.2">
      <c r="A523" s="2068" t="s">
        <v>203</v>
      </c>
      <c r="B523" s="2068" t="s">
        <v>203</v>
      </c>
      <c r="C523" s="2068" t="s">
        <v>1062</v>
      </c>
      <c r="D523" s="2068"/>
      <c r="E523" s="2068"/>
      <c r="F523" s="2068"/>
      <c r="G523" s="2068" t="s">
        <v>1061</v>
      </c>
      <c r="H523" s="2068"/>
      <c r="I523" s="2068"/>
      <c r="J523" s="2068" t="s">
        <v>1060</v>
      </c>
      <c r="K523" s="2068"/>
      <c r="L523" s="2069">
        <v>0.32</v>
      </c>
      <c r="M523" s="2241" t="s">
        <v>203</v>
      </c>
      <c r="N523" s="2241"/>
      <c r="O523" s="2069">
        <v>0.64</v>
      </c>
      <c r="P523" s="2241" t="s">
        <v>203</v>
      </c>
      <c r="Q523" s="2241" t="s">
        <v>203</v>
      </c>
      <c r="R523" s="2069">
        <v>539.69000000000005</v>
      </c>
      <c r="S523" s="2241"/>
      <c r="T523" s="2241"/>
      <c r="U523" s="2241"/>
      <c r="V523" s="2241" t="s">
        <v>203</v>
      </c>
      <c r="W523" s="2241"/>
      <c r="X523" s="2069">
        <v>345.4</v>
      </c>
      <c r="Y523" s="2241"/>
      <c r="Z523" s="2241"/>
      <c r="AA523" s="2241"/>
    </row>
    <row r="524" spans="1:27" ht="73.5" customHeight="1" x14ac:dyDescent="0.2">
      <c r="A524" s="2068" t="s">
        <v>203</v>
      </c>
      <c r="B524" s="2068" t="s">
        <v>203</v>
      </c>
      <c r="C524" s="2068" t="s">
        <v>1418</v>
      </c>
      <c r="D524" s="2068"/>
      <c r="E524" s="2068"/>
      <c r="F524" s="2068"/>
      <c r="G524" s="2068" t="s">
        <v>1417</v>
      </c>
      <c r="H524" s="2068"/>
      <c r="I524" s="2068"/>
      <c r="J524" s="2068" t="s">
        <v>1063</v>
      </c>
      <c r="K524" s="2068"/>
      <c r="L524" s="2069">
        <v>0.32</v>
      </c>
      <c r="M524" s="2241" t="s">
        <v>203</v>
      </c>
      <c r="N524" s="2241"/>
      <c r="O524" s="2069">
        <v>0.64</v>
      </c>
      <c r="P524" s="2069">
        <v>68.2</v>
      </c>
      <c r="Q524" s="2069">
        <v>1.1200000000000001</v>
      </c>
      <c r="R524" s="2069">
        <v>76.38</v>
      </c>
      <c r="S524" s="2241"/>
      <c r="T524" s="2241"/>
      <c r="U524" s="2241"/>
      <c r="V524" s="2241" t="s">
        <v>203</v>
      </c>
      <c r="W524" s="2241"/>
      <c r="X524" s="2069">
        <v>48.88</v>
      </c>
      <c r="Y524" s="2241"/>
      <c r="Z524" s="2241"/>
      <c r="AA524" s="2241"/>
    </row>
    <row r="525" spans="1:27" ht="12.2" customHeight="1" x14ac:dyDescent="0.2">
      <c r="A525" s="2068" t="s">
        <v>203</v>
      </c>
      <c r="B525" s="2068" t="s">
        <v>203</v>
      </c>
      <c r="C525" s="2068" t="s">
        <v>1059</v>
      </c>
      <c r="D525" s="2068"/>
      <c r="E525" s="2068"/>
      <c r="F525" s="2068"/>
      <c r="G525" s="2068" t="s">
        <v>1058</v>
      </c>
      <c r="H525" s="2068"/>
      <c r="I525" s="2068"/>
      <c r="J525" s="2068" t="s">
        <v>203</v>
      </c>
      <c r="K525" s="2068"/>
      <c r="L525" s="2241" t="s">
        <v>203</v>
      </c>
      <c r="M525" s="2241" t="s">
        <v>203</v>
      </c>
      <c r="N525" s="2241"/>
      <c r="O525" s="2241" t="s">
        <v>203</v>
      </c>
      <c r="P525" s="2241" t="s">
        <v>203</v>
      </c>
      <c r="Q525" s="2241" t="s">
        <v>203</v>
      </c>
      <c r="R525" s="2241" t="s">
        <v>203</v>
      </c>
      <c r="S525" s="2241"/>
      <c r="T525" s="2241"/>
      <c r="U525" s="2241"/>
      <c r="V525" s="2241" t="s">
        <v>203</v>
      </c>
      <c r="W525" s="2241"/>
      <c r="X525" s="2065">
        <v>7.28</v>
      </c>
      <c r="Y525" s="2066"/>
      <c r="Z525" s="2066"/>
      <c r="AA525" s="2066"/>
    </row>
    <row r="526" spans="1:27" ht="48.95" customHeight="1" x14ac:dyDescent="0.2">
      <c r="A526" s="2068" t="s">
        <v>203</v>
      </c>
      <c r="B526" s="2068" t="s">
        <v>203</v>
      </c>
      <c r="C526" s="2068" t="s">
        <v>1094</v>
      </c>
      <c r="D526" s="2068"/>
      <c r="E526" s="2068"/>
      <c r="F526" s="2068"/>
      <c r="G526" s="2068" t="s">
        <v>1093</v>
      </c>
      <c r="H526" s="2068"/>
      <c r="I526" s="2068"/>
      <c r="J526" s="2068" t="s">
        <v>1092</v>
      </c>
      <c r="K526" s="2068"/>
      <c r="L526" s="2069">
        <v>0.03</v>
      </c>
      <c r="M526" s="2241" t="s">
        <v>203</v>
      </c>
      <c r="N526" s="2241"/>
      <c r="O526" s="2069">
        <v>0.06</v>
      </c>
      <c r="P526" s="2069">
        <v>155.63</v>
      </c>
      <c r="Q526" s="2069">
        <v>0.78</v>
      </c>
      <c r="R526" s="2069">
        <v>121.39</v>
      </c>
      <c r="S526" s="2241"/>
      <c r="T526" s="2241"/>
      <c r="U526" s="2241"/>
      <c r="V526" s="2241" t="s">
        <v>203</v>
      </c>
      <c r="W526" s="2241"/>
      <c r="X526" s="2069">
        <v>7.28</v>
      </c>
      <c r="Y526" s="2241"/>
      <c r="Z526" s="2241"/>
      <c r="AA526" s="2241"/>
    </row>
    <row r="527" spans="1:27" ht="24.6" customHeight="1" x14ac:dyDescent="0.2">
      <c r="A527" s="2068" t="s">
        <v>203</v>
      </c>
      <c r="B527" s="2068" t="s">
        <v>203</v>
      </c>
      <c r="C527" s="2068" t="s">
        <v>1343</v>
      </c>
      <c r="D527" s="2068"/>
      <c r="E527" s="2068"/>
      <c r="F527" s="2068"/>
      <c r="G527" s="2068" t="s">
        <v>1342</v>
      </c>
      <c r="H527" s="2068"/>
      <c r="I527" s="2068"/>
      <c r="J527" s="2068" t="s">
        <v>394</v>
      </c>
      <c r="K527" s="2068"/>
      <c r="L527" s="2072">
        <v>5.0000000000000001E-3</v>
      </c>
      <c r="M527" s="2241" t="s">
        <v>203</v>
      </c>
      <c r="N527" s="2241"/>
      <c r="O527" s="2069">
        <v>0.01</v>
      </c>
      <c r="P527" s="2241" t="s">
        <v>203</v>
      </c>
      <c r="Q527" s="2241" t="s">
        <v>203</v>
      </c>
      <c r="R527" s="2241" t="s">
        <v>203</v>
      </c>
      <c r="S527" s="2241"/>
      <c r="T527" s="2241"/>
      <c r="U527" s="2241"/>
      <c r="V527" s="2241" t="s">
        <v>203</v>
      </c>
      <c r="W527" s="2241"/>
      <c r="X527" s="2241" t="s">
        <v>203</v>
      </c>
      <c r="Y527" s="2241"/>
      <c r="Z527" s="2241"/>
      <c r="AA527" s="2241"/>
    </row>
    <row r="528" spans="1:27" ht="12.2" customHeight="1" x14ac:dyDescent="0.2">
      <c r="A528" s="2068" t="s">
        <v>203</v>
      </c>
      <c r="B528" s="2068" t="s">
        <v>203</v>
      </c>
      <c r="C528" s="2068" t="s">
        <v>203</v>
      </c>
      <c r="D528" s="2068"/>
      <c r="E528" s="2068"/>
      <c r="F528" s="2068"/>
      <c r="G528" s="2082" t="s">
        <v>1057</v>
      </c>
      <c r="H528" s="2082"/>
      <c r="I528" s="2082"/>
      <c r="J528" s="2077" t="s">
        <v>203</v>
      </c>
      <c r="K528" s="2077"/>
      <c r="L528" s="2077" t="s">
        <v>203</v>
      </c>
      <c r="M528" s="2077" t="s">
        <v>203</v>
      </c>
      <c r="N528" s="2077"/>
      <c r="O528" s="2077" t="s">
        <v>203</v>
      </c>
      <c r="P528" s="2077" t="s">
        <v>203</v>
      </c>
      <c r="Q528" s="2077" t="s">
        <v>203</v>
      </c>
      <c r="R528" s="2077" t="s">
        <v>203</v>
      </c>
      <c r="S528" s="2077"/>
      <c r="T528" s="2077"/>
      <c r="U528" s="2077"/>
      <c r="V528" s="2077" t="s">
        <v>203</v>
      </c>
      <c r="W528" s="2077"/>
      <c r="X528" s="2079">
        <v>1110.96</v>
      </c>
      <c r="Y528" s="2080"/>
      <c r="Z528" s="2080"/>
      <c r="AA528" s="2080"/>
    </row>
    <row r="529" spans="1:27" ht="48.95" customHeight="1" x14ac:dyDescent="0.2">
      <c r="B529" s="2068" t="s">
        <v>2009</v>
      </c>
      <c r="C529" s="2068" t="s">
        <v>1416</v>
      </c>
      <c r="D529" s="2068"/>
      <c r="E529" s="2068"/>
      <c r="F529" s="2068"/>
      <c r="G529" s="2068" t="s">
        <v>1415</v>
      </c>
      <c r="H529" s="2068"/>
      <c r="I529" s="2068"/>
      <c r="J529" s="2068" t="s">
        <v>394</v>
      </c>
      <c r="K529" s="2068"/>
      <c r="L529" s="2078">
        <v>5.6550000000000003E-4</v>
      </c>
      <c r="M529" s="2241" t="s">
        <v>203</v>
      </c>
      <c r="N529" s="2241"/>
      <c r="O529" s="2074">
        <v>1.1310000000000001E-3</v>
      </c>
      <c r="P529" s="2241" t="s">
        <v>203</v>
      </c>
      <c r="Q529" s="2241" t="s">
        <v>203</v>
      </c>
      <c r="R529" s="2069">
        <v>41746.199999999997</v>
      </c>
      <c r="S529" s="2241"/>
      <c r="T529" s="2241"/>
      <c r="U529" s="2241"/>
      <c r="V529" s="2241" t="s">
        <v>203</v>
      </c>
      <c r="W529" s="2241"/>
      <c r="X529" s="2069">
        <v>47.21</v>
      </c>
      <c r="Y529" s="2241"/>
      <c r="Z529" s="2241"/>
      <c r="AA529" s="2241"/>
    </row>
    <row r="530" spans="1:27" ht="85.7" customHeight="1" x14ac:dyDescent="0.2">
      <c r="B530" s="2068" t="s">
        <v>2320</v>
      </c>
      <c r="C530" s="2068" t="s">
        <v>1414</v>
      </c>
      <c r="D530" s="2068"/>
      <c r="E530" s="2068"/>
      <c r="F530" s="2068"/>
      <c r="G530" s="2068" t="s">
        <v>565</v>
      </c>
      <c r="H530" s="2068"/>
      <c r="I530" s="2068"/>
      <c r="J530" s="2068" t="s">
        <v>528</v>
      </c>
      <c r="K530" s="2068"/>
      <c r="L530" s="2071">
        <v>1</v>
      </c>
      <c r="M530" s="2241" t="s">
        <v>203</v>
      </c>
      <c r="N530" s="2241"/>
      <c r="O530" s="2074">
        <v>1.1310000000000001E-3</v>
      </c>
      <c r="P530" s="2241" t="s">
        <v>203</v>
      </c>
      <c r="Q530" s="2241" t="s">
        <v>203</v>
      </c>
      <c r="R530" s="2069">
        <v>515.15</v>
      </c>
      <c r="S530" s="2241"/>
      <c r="T530" s="2241"/>
      <c r="U530" s="2241"/>
      <c r="V530" s="2069">
        <v>-1</v>
      </c>
      <c r="W530" s="2241"/>
      <c r="X530" s="2069">
        <v>-0.57999999999999996</v>
      </c>
      <c r="Y530" s="2241"/>
      <c r="Z530" s="2241"/>
      <c r="AA530" s="2241"/>
    </row>
    <row r="531" spans="1:27" ht="85.7" customHeight="1" x14ac:dyDescent="0.2">
      <c r="B531" s="2068" t="s">
        <v>2319</v>
      </c>
      <c r="C531" s="2068" t="s">
        <v>2167</v>
      </c>
      <c r="D531" s="2068"/>
      <c r="E531" s="2068"/>
      <c r="F531" s="2068"/>
      <c r="G531" s="2068" t="s">
        <v>2166</v>
      </c>
      <c r="H531" s="2068"/>
      <c r="I531" s="2068"/>
      <c r="J531" s="2068" t="s">
        <v>528</v>
      </c>
      <c r="K531" s="2068"/>
      <c r="L531" s="2071">
        <v>1</v>
      </c>
      <c r="M531" s="2241" t="s">
        <v>203</v>
      </c>
      <c r="N531" s="2241"/>
      <c r="O531" s="2074">
        <v>1.1310000000000001E-3</v>
      </c>
      <c r="P531" s="2241" t="s">
        <v>203</v>
      </c>
      <c r="Q531" s="2241" t="s">
        <v>203</v>
      </c>
      <c r="R531" s="2069">
        <v>679.56</v>
      </c>
      <c r="S531" s="2241"/>
      <c r="T531" s="2241"/>
      <c r="U531" s="2241"/>
      <c r="V531" s="2241" t="s">
        <v>203</v>
      </c>
      <c r="W531" s="2241"/>
      <c r="X531" s="2069">
        <v>0.77</v>
      </c>
      <c r="Y531" s="2241"/>
      <c r="Z531" s="2241"/>
      <c r="AA531" s="2241"/>
    </row>
    <row r="532" spans="1:27" ht="12.2" customHeight="1" x14ac:dyDescent="0.2">
      <c r="C532" s="2068" t="s">
        <v>203</v>
      </c>
      <c r="D532" s="2068"/>
      <c r="E532" s="2068"/>
      <c r="F532" s="2068"/>
      <c r="G532" s="2068" t="s">
        <v>1056</v>
      </c>
      <c r="H532" s="2068"/>
      <c r="I532" s="2068"/>
      <c r="J532" s="2068" t="s">
        <v>203</v>
      </c>
      <c r="K532" s="2068"/>
      <c r="L532" s="2241" t="s">
        <v>203</v>
      </c>
      <c r="M532" s="2241" t="s">
        <v>203</v>
      </c>
      <c r="N532" s="2241"/>
      <c r="O532" s="2241" t="s">
        <v>203</v>
      </c>
      <c r="P532" s="2068" t="s">
        <v>203</v>
      </c>
      <c r="Q532" s="2068" t="s">
        <v>203</v>
      </c>
      <c r="R532" s="2068" t="s">
        <v>203</v>
      </c>
      <c r="S532" s="2068"/>
      <c r="T532" s="2068"/>
      <c r="U532" s="2068"/>
      <c r="V532" s="2068" t="s">
        <v>203</v>
      </c>
      <c r="W532" s="2068"/>
      <c r="X532" s="2069">
        <v>773.13</v>
      </c>
      <c r="Y532" s="2241"/>
      <c r="Z532" s="2241"/>
      <c r="AA532" s="2241"/>
    </row>
    <row r="533" spans="1:27" ht="24.6" customHeight="1" x14ac:dyDescent="0.2">
      <c r="C533" s="2068" t="s">
        <v>1055</v>
      </c>
      <c r="D533" s="2068"/>
      <c r="E533" s="2068"/>
      <c r="F533" s="2068"/>
      <c r="G533" s="2068" t="s">
        <v>1054</v>
      </c>
      <c r="H533" s="2068"/>
      <c r="I533" s="2068"/>
      <c r="J533" s="2068" t="s">
        <v>249</v>
      </c>
      <c r="K533" s="2068"/>
      <c r="L533" s="2071">
        <v>103</v>
      </c>
      <c r="M533" s="2241" t="s">
        <v>203</v>
      </c>
      <c r="N533" s="2241"/>
      <c r="O533" s="2069">
        <v>103</v>
      </c>
      <c r="P533" s="2068" t="s">
        <v>203</v>
      </c>
      <c r="Q533" s="2068" t="s">
        <v>203</v>
      </c>
      <c r="R533" s="2068" t="s">
        <v>203</v>
      </c>
      <c r="S533" s="2068"/>
      <c r="T533" s="2068"/>
      <c r="U533" s="2068"/>
      <c r="V533" s="2068" t="s">
        <v>203</v>
      </c>
      <c r="W533" s="2068"/>
      <c r="X533" s="2069">
        <v>796.32</v>
      </c>
      <c r="Y533" s="2241"/>
      <c r="Z533" s="2241"/>
      <c r="AA533" s="2241"/>
    </row>
    <row r="534" spans="1:27" ht="24.6" customHeight="1" x14ac:dyDescent="0.2">
      <c r="C534" s="2068" t="s">
        <v>1053</v>
      </c>
      <c r="D534" s="2068"/>
      <c r="E534" s="2068"/>
      <c r="F534" s="2068"/>
      <c r="G534" s="2068" t="s">
        <v>1052</v>
      </c>
      <c r="H534" s="2068"/>
      <c r="I534" s="2068"/>
      <c r="J534" s="2068" t="s">
        <v>249</v>
      </c>
      <c r="K534" s="2068"/>
      <c r="L534" s="2071">
        <v>60</v>
      </c>
      <c r="M534" s="2241" t="s">
        <v>203</v>
      </c>
      <c r="N534" s="2241"/>
      <c r="O534" s="2069">
        <v>60</v>
      </c>
      <c r="P534" s="2068" t="s">
        <v>203</v>
      </c>
      <c r="Q534" s="2068" t="s">
        <v>203</v>
      </c>
      <c r="R534" s="2068" t="s">
        <v>203</v>
      </c>
      <c r="S534" s="2068"/>
      <c r="T534" s="2068"/>
      <c r="U534" s="2068"/>
      <c r="V534" s="2068" t="s">
        <v>203</v>
      </c>
      <c r="W534" s="2068"/>
      <c r="X534" s="2069">
        <v>463.88</v>
      </c>
      <c r="Y534" s="2241"/>
      <c r="Z534" s="2241"/>
      <c r="AA534" s="2241"/>
    </row>
    <row r="535" spans="1:27" x14ac:dyDescent="0.2">
      <c r="A535" s="916"/>
      <c r="B535" s="916"/>
      <c r="C535" s="916"/>
      <c r="D535" s="916"/>
      <c r="E535" s="916"/>
      <c r="F535" s="916"/>
      <c r="G535" s="916"/>
      <c r="H535" s="916"/>
      <c r="I535" s="916"/>
      <c r="J535" s="916"/>
      <c r="K535" s="916"/>
      <c r="L535" s="916"/>
      <c r="M535" s="916"/>
      <c r="N535" s="916"/>
      <c r="O535" s="916"/>
      <c r="P535" s="916"/>
      <c r="Q535" s="916"/>
      <c r="R535" s="916"/>
      <c r="S535" s="916"/>
      <c r="T535" s="916"/>
      <c r="U535" s="916"/>
      <c r="V535" s="916"/>
      <c r="W535" s="916"/>
      <c r="X535" s="916"/>
      <c r="Y535" s="916"/>
      <c r="Z535" s="916"/>
      <c r="AA535" s="916"/>
    </row>
    <row r="536" spans="1:27" ht="12.2" customHeight="1" x14ac:dyDescent="0.2">
      <c r="G536" s="2064" t="s">
        <v>246</v>
      </c>
      <c r="H536" s="2064"/>
      <c r="I536" s="2064"/>
      <c r="J536" s="2064"/>
      <c r="K536" s="2064"/>
      <c r="L536" s="2064"/>
      <c r="M536" s="2064"/>
      <c r="N536" s="2064"/>
      <c r="O536" s="2064"/>
      <c r="P536" s="2064"/>
      <c r="Q536" s="2068" t="s">
        <v>203</v>
      </c>
      <c r="R536" s="2065">
        <v>1209.28</v>
      </c>
      <c r="S536" s="2066"/>
      <c r="T536" s="2066"/>
      <c r="U536" s="2066"/>
      <c r="V536" s="2068" t="s">
        <v>203</v>
      </c>
      <c r="W536" s="2068"/>
      <c r="X536" s="2065">
        <v>2418.56</v>
      </c>
      <c r="Y536" s="2066"/>
      <c r="Z536" s="2066"/>
      <c r="AA536" s="2066"/>
    </row>
    <row r="537" spans="1:27" ht="48.95" customHeight="1" x14ac:dyDescent="0.2">
      <c r="A537" s="2068" t="s">
        <v>410</v>
      </c>
      <c r="B537" s="2064" t="s">
        <v>410</v>
      </c>
      <c r="C537" s="2064" t="s">
        <v>1412</v>
      </c>
      <c r="D537" s="2064"/>
      <c r="E537" s="2064"/>
      <c r="F537" s="2064"/>
      <c r="G537" s="2064" t="s">
        <v>2318</v>
      </c>
      <c r="H537" s="2064"/>
      <c r="I537" s="2064"/>
      <c r="J537" s="2064" t="s">
        <v>1398</v>
      </c>
      <c r="K537" s="2064"/>
      <c r="L537" s="2072">
        <v>3.0000000000000001E-3</v>
      </c>
      <c r="M537" s="2241" t="s">
        <v>203</v>
      </c>
      <c r="N537" s="2241"/>
      <c r="O537" s="2073">
        <v>3.0000000000000001E-3</v>
      </c>
      <c r="P537" s="2241" t="s">
        <v>203</v>
      </c>
      <c r="Q537" s="2241" t="s">
        <v>203</v>
      </c>
      <c r="R537" s="2241" t="s">
        <v>203</v>
      </c>
      <c r="S537" s="2241"/>
      <c r="T537" s="2241"/>
      <c r="U537" s="2241"/>
      <c r="V537" s="2241" t="s">
        <v>203</v>
      </c>
      <c r="W537" s="2241"/>
      <c r="X537" s="2241" t="s">
        <v>203</v>
      </c>
      <c r="Y537" s="2241"/>
      <c r="Z537" s="2241"/>
      <c r="AA537" s="2241"/>
    </row>
    <row r="538" spans="1:27" ht="12.2" customHeight="1" x14ac:dyDescent="0.2">
      <c r="A538" s="2068" t="s">
        <v>203</v>
      </c>
      <c r="B538" s="2068" t="s">
        <v>203</v>
      </c>
      <c r="C538" s="2068" t="s">
        <v>1077</v>
      </c>
      <c r="D538" s="2068"/>
      <c r="E538" s="2068"/>
      <c r="F538" s="2068"/>
      <c r="G538" s="2068" t="s">
        <v>1076</v>
      </c>
      <c r="H538" s="2068"/>
      <c r="I538" s="2068"/>
      <c r="J538" s="2068" t="s">
        <v>1060</v>
      </c>
      <c r="K538" s="2068"/>
      <c r="L538" s="2241" t="s">
        <v>203</v>
      </c>
      <c r="M538" s="2241" t="s">
        <v>203</v>
      </c>
      <c r="N538" s="2241"/>
      <c r="O538" s="2072">
        <v>0.46200000000000002</v>
      </c>
      <c r="P538" s="2241" t="s">
        <v>203</v>
      </c>
      <c r="Q538" s="2241" t="s">
        <v>203</v>
      </c>
      <c r="R538" s="2241" t="s">
        <v>203</v>
      </c>
      <c r="S538" s="2241"/>
      <c r="T538" s="2241"/>
      <c r="U538" s="2241"/>
      <c r="V538" s="2241" t="s">
        <v>203</v>
      </c>
      <c r="W538" s="2241"/>
      <c r="X538" s="2065">
        <v>202.82</v>
      </c>
      <c r="Y538" s="2066"/>
      <c r="Z538" s="2066"/>
      <c r="AA538" s="2066"/>
    </row>
    <row r="539" spans="1:27" ht="12.2" customHeight="1" x14ac:dyDescent="0.2">
      <c r="A539" s="2068" t="s">
        <v>203</v>
      </c>
      <c r="B539" s="2068" t="s">
        <v>203</v>
      </c>
      <c r="C539" s="2068" t="s">
        <v>1410</v>
      </c>
      <c r="D539" s="2068"/>
      <c r="E539" s="2068"/>
      <c r="F539" s="2068"/>
      <c r="G539" s="2068" t="s">
        <v>1409</v>
      </c>
      <c r="H539" s="2068"/>
      <c r="I539" s="2068"/>
      <c r="J539" s="2068" t="s">
        <v>1060</v>
      </c>
      <c r="K539" s="2068"/>
      <c r="L539" s="2071">
        <v>154</v>
      </c>
      <c r="M539" s="2241" t="s">
        <v>203</v>
      </c>
      <c r="N539" s="2241"/>
      <c r="O539" s="2072">
        <v>0.46200000000000002</v>
      </c>
      <c r="P539" s="2241" t="s">
        <v>203</v>
      </c>
      <c r="Q539" s="2241" t="s">
        <v>203</v>
      </c>
      <c r="R539" s="2069">
        <v>439</v>
      </c>
      <c r="S539" s="2241"/>
      <c r="T539" s="2241"/>
      <c r="U539" s="2241"/>
      <c r="V539" s="2241" t="s">
        <v>203</v>
      </c>
      <c r="W539" s="2241"/>
      <c r="X539" s="2069">
        <v>202.82</v>
      </c>
      <c r="Y539" s="2241"/>
      <c r="Z539" s="2241"/>
      <c r="AA539" s="2241"/>
    </row>
    <row r="540" spans="1:27" ht="12.2" customHeight="1" x14ac:dyDescent="0.2">
      <c r="A540" s="2068" t="s">
        <v>203</v>
      </c>
      <c r="B540" s="2068" t="s">
        <v>203</v>
      </c>
      <c r="C540" s="2068" t="s">
        <v>203</v>
      </c>
      <c r="D540" s="2068"/>
      <c r="E540" s="2068"/>
      <c r="F540" s="2068"/>
      <c r="G540" s="2082" t="s">
        <v>1057</v>
      </c>
      <c r="H540" s="2082"/>
      <c r="I540" s="2082"/>
      <c r="J540" s="2077" t="s">
        <v>203</v>
      </c>
      <c r="K540" s="2077"/>
      <c r="L540" s="2077" t="s">
        <v>203</v>
      </c>
      <c r="M540" s="2077" t="s">
        <v>203</v>
      </c>
      <c r="N540" s="2077"/>
      <c r="O540" s="2077" t="s">
        <v>203</v>
      </c>
      <c r="P540" s="2077" t="s">
        <v>203</v>
      </c>
      <c r="Q540" s="2077" t="s">
        <v>203</v>
      </c>
      <c r="R540" s="2077" t="s">
        <v>203</v>
      </c>
      <c r="S540" s="2077"/>
      <c r="T540" s="2077"/>
      <c r="U540" s="2077"/>
      <c r="V540" s="2077" t="s">
        <v>203</v>
      </c>
      <c r="W540" s="2077"/>
      <c r="X540" s="2079">
        <v>202.82</v>
      </c>
      <c r="Y540" s="2080"/>
      <c r="Z540" s="2080"/>
      <c r="AA540" s="2080"/>
    </row>
    <row r="541" spans="1:27" ht="12.2" customHeight="1" x14ac:dyDescent="0.2">
      <c r="C541" s="2068" t="s">
        <v>203</v>
      </c>
      <c r="D541" s="2068"/>
      <c r="E541" s="2068"/>
      <c r="F541" s="2068"/>
      <c r="G541" s="2068" t="s">
        <v>1056</v>
      </c>
      <c r="H541" s="2068"/>
      <c r="I541" s="2068"/>
      <c r="J541" s="2068" t="s">
        <v>203</v>
      </c>
      <c r="K541" s="2068"/>
      <c r="L541" s="2241" t="s">
        <v>203</v>
      </c>
      <c r="M541" s="2241" t="s">
        <v>203</v>
      </c>
      <c r="N541" s="2241"/>
      <c r="O541" s="2241" t="s">
        <v>203</v>
      </c>
      <c r="P541" s="2068" t="s">
        <v>203</v>
      </c>
      <c r="Q541" s="2068" t="s">
        <v>203</v>
      </c>
      <c r="R541" s="2068" t="s">
        <v>203</v>
      </c>
      <c r="S541" s="2068"/>
      <c r="T541" s="2068"/>
      <c r="U541" s="2068"/>
      <c r="V541" s="2068" t="s">
        <v>203</v>
      </c>
      <c r="W541" s="2068"/>
      <c r="X541" s="2069">
        <v>202.82</v>
      </c>
      <c r="Y541" s="2241"/>
      <c r="Z541" s="2241"/>
      <c r="AA541" s="2241"/>
    </row>
    <row r="542" spans="1:27" ht="24.6" customHeight="1" x14ac:dyDescent="0.2">
      <c r="C542" s="2068" t="s">
        <v>1395</v>
      </c>
      <c r="D542" s="2068"/>
      <c r="E542" s="2068"/>
      <c r="F542" s="2068"/>
      <c r="G542" s="2068" t="s">
        <v>1394</v>
      </c>
      <c r="H542" s="2068"/>
      <c r="I542" s="2068"/>
      <c r="J542" s="2068" t="s">
        <v>249</v>
      </c>
      <c r="K542" s="2068"/>
      <c r="L542" s="2071">
        <v>89</v>
      </c>
      <c r="M542" s="2241" t="s">
        <v>203</v>
      </c>
      <c r="N542" s="2241"/>
      <c r="O542" s="2069">
        <v>89</v>
      </c>
      <c r="P542" s="2068" t="s">
        <v>203</v>
      </c>
      <c r="Q542" s="2068" t="s">
        <v>203</v>
      </c>
      <c r="R542" s="2068" t="s">
        <v>203</v>
      </c>
      <c r="S542" s="2068"/>
      <c r="T542" s="2068"/>
      <c r="U542" s="2068"/>
      <c r="V542" s="2068" t="s">
        <v>203</v>
      </c>
      <c r="W542" s="2068"/>
      <c r="X542" s="2069">
        <v>180.51</v>
      </c>
      <c r="Y542" s="2241"/>
      <c r="Z542" s="2241"/>
      <c r="AA542" s="2241"/>
    </row>
    <row r="543" spans="1:27" ht="24.6" customHeight="1" x14ac:dyDescent="0.2">
      <c r="C543" s="2068" t="s">
        <v>1393</v>
      </c>
      <c r="D543" s="2068"/>
      <c r="E543" s="2068"/>
      <c r="F543" s="2068"/>
      <c r="G543" s="2068" t="s">
        <v>1392</v>
      </c>
      <c r="H543" s="2068"/>
      <c r="I543" s="2068"/>
      <c r="J543" s="2068" t="s">
        <v>249</v>
      </c>
      <c r="K543" s="2068"/>
      <c r="L543" s="2071">
        <v>40</v>
      </c>
      <c r="M543" s="2241" t="s">
        <v>203</v>
      </c>
      <c r="N543" s="2241"/>
      <c r="O543" s="2069">
        <v>40</v>
      </c>
      <c r="P543" s="2068" t="s">
        <v>203</v>
      </c>
      <c r="Q543" s="2068" t="s">
        <v>203</v>
      </c>
      <c r="R543" s="2068" t="s">
        <v>203</v>
      </c>
      <c r="S543" s="2068"/>
      <c r="T543" s="2068"/>
      <c r="U543" s="2068"/>
      <c r="V543" s="2068" t="s">
        <v>203</v>
      </c>
      <c r="W543" s="2068"/>
      <c r="X543" s="2069">
        <v>81.13</v>
      </c>
      <c r="Y543" s="2241"/>
      <c r="Z543" s="2241"/>
      <c r="AA543" s="2241"/>
    </row>
    <row r="544" spans="1:27" x14ac:dyDescent="0.2">
      <c r="A544" s="916"/>
      <c r="B544" s="916"/>
      <c r="C544" s="916"/>
      <c r="D544" s="916"/>
      <c r="E544" s="916"/>
      <c r="F544" s="916"/>
      <c r="G544" s="916"/>
      <c r="H544" s="916"/>
      <c r="I544" s="916"/>
      <c r="J544" s="916"/>
      <c r="K544" s="916"/>
      <c r="L544" s="916"/>
      <c r="M544" s="916"/>
      <c r="N544" s="916"/>
      <c r="O544" s="916"/>
      <c r="P544" s="916"/>
      <c r="Q544" s="916"/>
      <c r="R544" s="916"/>
      <c r="S544" s="916"/>
      <c r="T544" s="916"/>
      <c r="U544" s="916"/>
      <c r="V544" s="916"/>
      <c r="W544" s="916"/>
      <c r="X544" s="916"/>
      <c r="Y544" s="916"/>
      <c r="Z544" s="916"/>
      <c r="AA544" s="916"/>
    </row>
    <row r="545" spans="1:27" ht="12.2" customHeight="1" x14ac:dyDescent="0.2">
      <c r="G545" s="2064" t="s">
        <v>246</v>
      </c>
      <c r="H545" s="2064"/>
      <c r="I545" s="2064"/>
      <c r="J545" s="2064"/>
      <c r="K545" s="2064"/>
      <c r="L545" s="2064"/>
      <c r="M545" s="2064"/>
      <c r="N545" s="2064"/>
      <c r="O545" s="2064"/>
      <c r="P545" s="2064"/>
      <c r="Q545" s="2068" t="s">
        <v>203</v>
      </c>
      <c r="R545" s="2065">
        <v>154820</v>
      </c>
      <c r="S545" s="2066"/>
      <c r="T545" s="2066"/>
      <c r="U545" s="2066"/>
      <c r="V545" s="2068" t="s">
        <v>203</v>
      </c>
      <c r="W545" s="2068"/>
      <c r="X545" s="2065">
        <v>464.46</v>
      </c>
      <c r="Y545" s="2066"/>
      <c r="Z545" s="2066"/>
      <c r="AA545" s="2066"/>
    </row>
    <row r="546" spans="1:27" ht="24.6" customHeight="1" x14ac:dyDescent="0.2">
      <c r="A546" s="2068" t="s">
        <v>409</v>
      </c>
      <c r="B546" s="2064" t="s">
        <v>409</v>
      </c>
      <c r="C546" s="2064" t="s">
        <v>1408</v>
      </c>
      <c r="D546" s="2064"/>
      <c r="E546" s="2064"/>
      <c r="F546" s="2064"/>
      <c r="G546" s="2064" t="s">
        <v>1423</v>
      </c>
      <c r="H546" s="2064"/>
      <c r="I546" s="2064"/>
      <c r="J546" s="2064" t="s">
        <v>1406</v>
      </c>
      <c r="K546" s="2064"/>
      <c r="L546" s="2076">
        <v>0.3</v>
      </c>
      <c r="M546" s="2241" t="s">
        <v>203</v>
      </c>
      <c r="N546" s="2241"/>
      <c r="O546" s="2093">
        <v>0.3</v>
      </c>
      <c r="P546" s="2241" t="s">
        <v>203</v>
      </c>
      <c r="Q546" s="2241" t="s">
        <v>203</v>
      </c>
      <c r="R546" s="2241" t="s">
        <v>203</v>
      </c>
      <c r="S546" s="2241"/>
      <c r="T546" s="2241"/>
      <c r="U546" s="2241"/>
      <c r="V546" s="2241" t="s">
        <v>203</v>
      </c>
      <c r="W546" s="2241"/>
      <c r="X546" s="2241" t="s">
        <v>203</v>
      </c>
      <c r="Y546" s="2241"/>
      <c r="Z546" s="2241"/>
      <c r="AA546" s="2241"/>
    </row>
    <row r="547" spans="1:27" ht="12.2" customHeight="1" x14ac:dyDescent="0.2">
      <c r="A547" s="2068" t="s">
        <v>203</v>
      </c>
      <c r="B547" s="2068" t="s">
        <v>203</v>
      </c>
      <c r="C547" s="2068" t="s">
        <v>1077</v>
      </c>
      <c r="D547" s="2068"/>
      <c r="E547" s="2068"/>
      <c r="F547" s="2068"/>
      <c r="G547" s="2068" t="s">
        <v>1076</v>
      </c>
      <c r="H547" s="2068"/>
      <c r="I547" s="2068"/>
      <c r="J547" s="2068" t="s">
        <v>1060</v>
      </c>
      <c r="K547" s="2068"/>
      <c r="L547" s="2241" t="s">
        <v>203</v>
      </c>
      <c r="M547" s="2241" t="s">
        <v>203</v>
      </c>
      <c r="N547" s="2241"/>
      <c r="O547" s="2069">
        <v>0.54</v>
      </c>
      <c r="P547" s="2241" t="s">
        <v>203</v>
      </c>
      <c r="Q547" s="2241" t="s">
        <v>203</v>
      </c>
      <c r="R547" s="2241" t="s">
        <v>203</v>
      </c>
      <c r="S547" s="2241"/>
      <c r="T547" s="2241"/>
      <c r="U547" s="2241"/>
      <c r="V547" s="2241" t="s">
        <v>203</v>
      </c>
      <c r="W547" s="2241"/>
      <c r="X547" s="2065">
        <v>256.64</v>
      </c>
      <c r="Y547" s="2066"/>
      <c r="Z547" s="2066"/>
      <c r="AA547" s="2066"/>
    </row>
    <row r="548" spans="1:27" ht="12.2" customHeight="1" x14ac:dyDescent="0.2">
      <c r="A548" s="2068" t="s">
        <v>203</v>
      </c>
      <c r="B548" s="2068" t="s">
        <v>203</v>
      </c>
      <c r="C548" s="2068" t="s">
        <v>1405</v>
      </c>
      <c r="D548" s="2068"/>
      <c r="E548" s="2068"/>
      <c r="F548" s="2068"/>
      <c r="G548" s="2068" t="s">
        <v>1404</v>
      </c>
      <c r="H548" s="2068"/>
      <c r="I548" s="2068"/>
      <c r="J548" s="2068" t="s">
        <v>1060</v>
      </c>
      <c r="K548" s="2068"/>
      <c r="L548" s="2076">
        <v>1.8</v>
      </c>
      <c r="M548" s="2241" t="s">
        <v>203</v>
      </c>
      <c r="N548" s="2241"/>
      <c r="O548" s="2069">
        <v>0.54</v>
      </c>
      <c r="P548" s="2241" t="s">
        <v>203</v>
      </c>
      <c r="Q548" s="2241" t="s">
        <v>203</v>
      </c>
      <c r="R548" s="2069">
        <v>475.25</v>
      </c>
      <c r="S548" s="2241"/>
      <c r="T548" s="2241"/>
      <c r="U548" s="2241"/>
      <c r="V548" s="2241" t="s">
        <v>203</v>
      </c>
      <c r="W548" s="2241"/>
      <c r="X548" s="2069">
        <v>256.64</v>
      </c>
      <c r="Y548" s="2241"/>
      <c r="Z548" s="2241"/>
      <c r="AA548" s="2241"/>
    </row>
    <row r="549" spans="1:27" ht="12.2" customHeight="1" x14ac:dyDescent="0.2">
      <c r="A549" s="2068" t="s">
        <v>203</v>
      </c>
      <c r="B549" s="2068" t="s">
        <v>203</v>
      </c>
      <c r="C549" s="2068" t="s">
        <v>1073</v>
      </c>
      <c r="D549" s="2068"/>
      <c r="E549" s="2068"/>
      <c r="F549" s="2068"/>
      <c r="G549" s="2068" t="s">
        <v>258</v>
      </c>
      <c r="H549" s="2068"/>
      <c r="I549" s="2068"/>
      <c r="J549" s="2068" t="s">
        <v>203</v>
      </c>
      <c r="K549" s="2068"/>
      <c r="L549" s="2241" t="s">
        <v>203</v>
      </c>
      <c r="M549" s="2241" t="s">
        <v>203</v>
      </c>
      <c r="N549" s="2241"/>
      <c r="O549" s="2241" t="s">
        <v>203</v>
      </c>
      <c r="P549" s="2241" t="s">
        <v>203</v>
      </c>
      <c r="Q549" s="2241" t="s">
        <v>203</v>
      </c>
      <c r="R549" s="2241" t="s">
        <v>203</v>
      </c>
      <c r="S549" s="2241"/>
      <c r="T549" s="2241"/>
      <c r="U549" s="2241"/>
      <c r="V549" s="2241" t="s">
        <v>203</v>
      </c>
      <c r="W549" s="2241"/>
      <c r="X549" s="2065">
        <v>3.56</v>
      </c>
      <c r="Y549" s="2066"/>
      <c r="Z549" s="2066"/>
      <c r="AA549" s="2066"/>
    </row>
    <row r="550" spans="1:27" ht="12.2" customHeight="1" x14ac:dyDescent="0.2">
      <c r="A550" s="2084" t="s">
        <v>203</v>
      </c>
      <c r="B550" s="2084" t="s">
        <v>203</v>
      </c>
      <c r="C550" s="2084" t="s">
        <v>203</v>
      </c>
      <c r="D550" s="2084"/>
      <c r="E550" s="2084"/>
      <c r="F550" s="2084"/>
      <c r="G550" s="2084" t="s">
        <v>1072</v>
      </c>
      <c r="H550" s="2084"/>
      <c r="I550" s="2084"/>
      <c r="J550" s="2084" t="s">
        <v>1060</v>
      </c>
      <c r="K550" s="2084"/>
      <c r="L550" s="2083" t="s">
        <v>203</v>
      </c>
      <c r="M550" s="2083" t="s">
        <v>203</v>
      </c>
      <c r="N550" s="2083"/>
      <c r="O550" s="2094">
        <v>3.0000000000000001E-3</v>
      </c>
      <c r="P550" s="2083" t="s">
        <v>203</v>
      </c>
      <c r="Q550" s="2083" t="s">
        <v>203</v>
      </c>
      <c r="R550" s="2083" t="s">
        <v>203</v>
      </c>
      <c r="S550" s="2083"/>
      <c r="T550" s="2083"/>
      <c r="U550" s="2083"/>
      <c r="V550" s="2083" t="s">
        <v>203</v>
      </c>
      <c r="W550" s="2083"/>
      <c r="X550" s="2065">
        <v>1.62</v>
      </c>
      <c r="Y550" s="2066"/>
      <c r="Z550" s="2066"/>
      <c r="AA550" s="2066"/>
    </row>
    <row r="551" spans="1:27" ht="24.6" customHeight="1" x14ac:dyDescent="0.2">
      <c r="A551" s="2068" t="s">
        <v>203</v>
      </c>
      <c r="B551" s="2068" t="s">
        <v>203</v>
      </c>
      <c r="C551" s="2068" t="s">
        <v>1065</v>
      </c>
      <c r="D551" s="2068"/>
      <c r="E551" s="2068"/>
      <c r="F551" s="2068"/>
      <c r="G551" s="2068" t="s">
        <v>1064</v>
      </c>
      <c r="H551" s="2068"/>
      <c r="I551" s="2068"/>
      <c r="J551" s="2068" t="s">
        <v>1063</v>
      </c>
      <c r="K551" s="2068"/>
      <c r="L551" s="2069">
        <v>0.01</v>
      </c>
      <c r="M551" s="2241" t="s">
        <v>203</v>
      </c>
      <c r="N551" s="2241"/>
      <c r="O551" s="2072">
        <v>3.0000000000000001E-3</v>
      </c>
      <c r="P551" s="2241" t="s">
        <v>203</v>
      </c>
      <c r="Q551" s="2241" t="s">
        <v>203</v>
      </c>
      <c r="R551" s="2069">
        <v>641.70000000000005</v>
      </c>
      <c r="S551" s="2241"/>
      <c r="T551" s="2241"/>
      <c r="U551" s="2241"/>
      <c r="V551" s="2241" t="s">
        <v>203</v>
      </c>
      <c r="W551" s="2241"/>
      <c r="X551" s="2069">
        <v>1.93</v>
      </c>
      <c r="Y551" s="2241"/>
      <c r="Z551" s="2241"/>
      <c r="AA551" s="2241"/>
    </row>
    <row r="552" spans="1:27" ht="12.2" customHeight="1" x14ac:dyDescent="0.2">
      <c r="A552" s="2068" t="s">
        <v>203</v>
      </c>
      <c r="B552" s="2068" t="s">
        <v>203</v>
      </c>
      <c r="C552" s="2068" t="s">
        <v>1062</v>
      </c>
      <c r="D552" s="2068"/>
      <c r="E552" s="2068"/>
      <c r="F552" s="2068"/>
      <c r="G552" s="2068" t="s">
        <v>1061</v>
      </c>
      <c r="H552" s="2068"/>
      <c r="I552" s="2068"/>
      <c r="J552" s="2068" t="s">
        <v>1060</v>
      </c>
      <c r="K552" s="2068"/>
      <c r="L552" s="2069">
        <v>0.01</v>
      </c>
      <c r="M552" s="2241" t="s">
        <v>203</v>
      </c>
      <c r="N552" s="2241"/>
      <c r="O552" s="2072">
        <v>3.0000000000000001E-3</v>
      </c>
      <c r="P552" s="2241" t="s">
        <v>203</v>
      </c>
      <c r="Q552" s="2241" t="s">
        <v>203</v>
      </c>
      <c r="R552" s="2069">
        <v>539.69000000000005</v>
      </c>
      <c r="S552" s="2241"/>
      <c r="T552" s="2241"/>
      <c r="U552" s="2241"/>
      <c r="V552" s="2241" t="s">
        <v>203</v>
      </c>
      <c r="W552" s="2241"/>
      <c r="X552" s="2069">
        <v>1.62</v>
      </c>
      <c r="Y552" s="2241"/>
      <c r="Z552" s="2241"/>
      <c r="AA552" s="2241"/>
    </row>
    <row r="553" spans="1:27" ht="48.95" customHeight="1" x14ac:dyDescent="0.2">
      <c r="A553" s="2068" t="s">
        <v>203</v>
      </c>
      <c r="B553" s="2068" t="s">
        <v>203</v>
      </c>
      <c r="C553" s="2068" t="s">
        <v>1403</v>
      </c>
      <c r="D553" s="2068"/>
      <c r="E553" s="2068"/>
      <c r="F553" s="2068"/>
      <c r="G553" s="2068" t="s">
        <v>1402</v>
      </c>
      <c r="H553" s="2068"/>
      <c r="I553" s="2068"/>
      <c r="J553" s="2068" t="s">
        <v>1063</v>
      </c>
      <c r="K553" s="2068"/>
      <c r="L553" s="2069">
        <v>0.05</v>
      </c>
      <c r="M553" s="2241" t="s">
        <v>203</v>
      </c>
      <c r="N553" s="2241"/>
      <c r="O553" s="2072">
        <v>1.4999999999999999E-2</v>
      </c>
      <c r="P553" s="2241" t="s">
        <v>203</v>
      </c>
      <c r="Q553" s="2241" t="s">
        <v>203</v>
      </c>
      <c r="R553" s="2069">
        <v>108.47</v>
      </c>
      <c r="S553" s="2241"/>
      <c r="T553" s="2241"/>
      <c r="U553" s="2241"/>
      <c r="V553" s="2241" t="s">
        <v>203</v>
      </c>
      <c r="W553" s="2241"/>
      <c r="X553" s="2069">
        <v>1.63</v>
      </c>
      <c r="Y553" s="2241"/>
      <c r="Z553" s="2241"/>
      <c r="AA553" s="2241"/>
    </row>
    <row r="554" spans="1:27" ht="12.2" customHeight="1" x14ac:dyDescent="0.2">
      <c r="A554" s="2068" t="s">
        <v>203</v>
      </c>
      <c r="B554" s="2068" t="s">
        <v>203</v>
      </c>
      <c r="C554" s="2068" t="s">
        <v>1059</v>
      </c>
      <c r="D554" s="2068"/>
      <c r="E554" s="2068"/>
      <c r="F554" s="2068"/>
      <c r="G554" s="2068" t="s">
        <v>1058</v>
      </c>
      <c r="H554" s="2068"/>
      <c r="I554" s="2068"/>
      <c r="J554" s="2068" t="s">
        <v>203</v>
      </c>
      <c r="K554" s="2068"/>
      <c r="L554" s="2241" t="s">
        <v>203</v>
      </c>
      <c r="M554" s="2241" t="s">
        <v>203</v>
      </c>
      <c r="N554" s="2241"/>
      <c r="O554" s="2241" t="s">
        <v>203</v>
      </c>
      <c r="P554" s="2241" t="s">
        <v>203</v>
      </c>
      <c r="Q554" s="2241" t="s">
        <v>203</v>
      </c>
      <c r="R554" s="2241" t="s">
        <v>203</v>
      </c>
      <c r="S554" s="2241"/>
      <c r="T554" s="2241"/>
      <c r="U554" s="2241"/>
      <c r="V554" s="2241" t="s">
        <v>203</v>
      </c>
      <c r="W554" s="2241"/>
      <c r="X554" s="2065">
        <v>4.37</v>
      </c>
      <c r="Y554" s="2066"/>
      <c r="Z554" s="2066"/>
      <c r="AA554" s="2066"/>
    </row>
    <row r="555" spans="1:27" ht="48.95" customHeight="1" x14ac:dyDescent="0.2">
      <c r="A555" s="2068" t="s">
        <v>203</v>
      </c>
      <c r="B555" s="2068" t="s">
        <v>203</v>
      </c>
      <c r="C555" s="2068" t="s">
        <v>1094</v>
      </c>
      <c r="D555" s="2068"/>
      <c r="E555" s="2068"/>
      <c r="F555" s="2068"/>
      <c r="G555" s="2068" t="s">
        <v>1093</v>
      </c>
      <c r="H555" s="2068"/>
      <c r="I555" s="2068"/>
      <c r="J555" s="2068" t="s">
        <v>1092</v>
      </c>
      <c r="K555" s="2068"/>
      <c r="L555" s="2069">
        <v>0.12</v>
      </c>
      <c r="M555" s="2241" t="s">
        <v>203</v>
      </c>
      <c r="N555" s="2241"/>
      <c r="O555" s="2072">
        <v>3.5999999999999997E-2</v>
      </c>
      <c r="P555" s="2069">
        <v>155.63</v>
      </c>
      <c r="Q555" s="2069">
        <v>0.78</v>
      </c>
      <c r="R555" s="2069">
        <v>121.39</v>
      </c>
      <c r="S555" s="2241"/>
      <c r="T555" s="2241"/>
      <c r="U555" s="2241"/>
      <c r="V555" s="2241" t="s">
        <v>203</v>
      </c>
      <c r="W555" s="2241"/>
      <c r="X555" s="2069">
        <v>4.37</v>
      </c>
      <c r="Y555" s="2241"/>
      <c r="Z555" s="2241"/>
      <c r="AA555" s="2241"/>
    </row>
    <row r="556" spans="1:27" ht="12.2" customHeight="1" x14ac:dyDescent="0.2">
      <c r="A556" s="2068" t="s">
        <v>203</v>
      </c>
      <c r="B556" s="2068" t="s">
        <v>203</v>
      </c>
      <c r="C556" s="2068" t="s">
        <v>1401</v>
      </c>
      <c r="D556" s="2068"/>
      <c r="E556" s="2068"/>
      <c r="F556" s="2068"/>
      <c r="G556" s="2068" t="s">
        <v>1400</v>
      </c>
      <c r="H556" s="2068"/>
      <c r="I556" s="2068"/>
      <c r="J556" s="2068" t="s">
        <v>394</v>
      </c>
      <c r="K556" s="2068"/>
      <c r="L556" s="2241" t="s">
        <v>1157</v>
      </c>
      <c r="M556" s="2241" t="s">
        <v>203</v>
      </c>
      <c r="N556" s="2241"/>
      <c r="O556" s="2069">
        <v>0</v>
      </c>
      <c r="P556" s="2241" t="s">
        <v>203</v>
      </c>
      <c r="Q556" s="2241" t="s">
        <v>203</v>
      </c>
      <c r="R556" s="2241" t="s">
        <v>203</v>
      </c>
      <c r="S556" s="2241"/>
      <c r="T556" s="2241"/>
      <c r="U556" s="2241"/>
      <c r="V556" s="2241" t="s">
        <v>203</v>
      </c>
      <c r="W556" s="2241"/>
      <c r="X556" s="2241" t="s">
        <v>203</v>
      </c>
      <c r="Y556" s="2241"/>
      <c r="Z556" s="2241"/>
      <c r="AA556" s="2241"/>
    </row>
    <row r="557" spans="1:27" ht="12.2" customHeight="1" x14ac:dyDescent="0.2">
      <c r="A557" s="2068" t="s">
        <v>203</v>
      </c>
      <c r="B557" s="2068" t="s">
        <v>203</v>
      </c>
      <c r="C557" s="2068" t="s">
        <v>203</v>
      </c>
      <c r="D557" s="2068"/>
      <c r="E557" s="2068"/>
      <c r="F557" s="2068"/>
      <c r="G557" s="2082" t="s">
        <v>1057</v>
      </c>
      <c r="H557" s="2082"/>
      <c r="I557" s="2082"/>
      <c r="J557" s="2077" t="s">
        <v>203</v>
      </c>
      <c r="K557" s="2077"/>
      <c r="L557" s="2077" t="s">
        <v>203</v>
      </c>
      <c r="M557" s="2077" t="s">
        <v>203</v>
      </c>
      <c r="N557" s="2077"/>
      <c r="O557" s="2077" t="s">
        <v>203</v>
      </c>
      <c r="P557" s="2077" t="s">
        <v>203</v>
      </c>
      <c r="Q557" s="2077" t="s">
        <v>203</v>
      </c>
      <c r="R557" s="2077" t="s">
        <v>203</v>
      </c>
      <c r="S557" s="2077"/>
      <c r="T557" s="2077"/>
      <c r="U557" s="2077"/>
      <c r="V557" s="2077" t="s">
        <v>203</v>
      </c>
      <c r="W557" s="2077"/>
      <c r="X557" s="2079">
        <v>266.19</v>
      </c>
      <c r="Y557" s="2080"/>
      <c r="Z557" s="2080"/>
      <c r="AA557" s="2080"/>
    </row>
    <row r="558" spans="1:27" ht="24.6" customHeight="1" x14ac:dyDescent="0.2">
      <c r="B558" s="2068" t="s">
        <v>2007</v>
      </c>
      <c r="C558" s="2068" t="s">
        <v>1343</v>
      </c>
      <c r="D558" s="2068"/>
      <c r="E558" s="2068"/>
      <c r="F558" s="2068"/>
      <c r="G558" s="2068" t="s">
        <v>1342</v>
      </c>
      <c r="H558" s="2068"/>
      <c r="I558" s="2068"/>
      <c r="J558" s="2068" t="s">
        <v>394</v>
      </c>
      <c r="K558" s="2068"/>
      <c r="L558" s="2081">
        <v>6.1999999999999998E-3</v>
      </c>
      <c r="M558" s="2241" t="s">
        <v>203</v>
      </c>
      <c r="N558" s="2241"/>
      <c r="O558" s="2088">
        <v>1.8600000000000001E-3</v>
      </c>
      <c r="P558" s="2241" t="s">
        <v>203</v>
      </c>
      <c r="Q558" s="2241" t="s">
        <v>203</v>
      </c>
      <c r="R558" s="2069">
        <v>42383.7</v>
      </c>
      <c r="S558" s="2241"/>
      <c r="T558" s="2241"/>
      <c r="U558" s="2241"/>
      <c r="V558" s="2241" t="s">
        <v>203</v>
      </c>
      <c r="W558" s="2241"/>
      <c r="X558" s="2069">
        <v>78.83</v>
      </c>
      <c r="Y558" s="2241"/>
      <c r="Z558" s="2241"/>
      <c r="AA558" s="2241"/>
    </row>
    <row r="559" spans="1:27" ht="85.7" customHeight="1" x14ac:dyDescent="0.2">
      <c r="B559" s="2068" t="s">
        <v>2317</v>
      </c>
      <c r="C559" s="2068" t="s">
        <v>1341</v>
      </c>
      <c r="D559" s="2068"/>
      <c r="E559" s="2068"/>
      <c r="F559" s="2068"/>
      <c r="G559" s="2068" t="s">
        <v>565</v>
      </c>
      <c r="H559" s="2068"/>
      <c r="I559" s="2068"/>
      <c r="J559" s="2068" t="s">
        <v>528</v>
      </c>
      <c r="K559" s="2068"/>
      <c r="L559" s="2071">
        <v>1</v>
      </c>
      <c r="M559" s="2241" t="s">
        <v>203</v>
      </c>
      <c r="N559" s="2241"/>
      <c r="O559" s="2088">
        <v>1.8600000000000001E-3</v>
      </c>
      <c r="P559" s="2241" t="s">
        <v>203</v>
      </c>
      <c r="Q559" s="2241" t="s">
        <v>203</v>
      </c>
      <c r="R559" s="2069">
        <v>515.15</v>
      </c>
      <c r="S559" s="2241"/>
      <c r="T559" s="2241"/>
      <c r="U559" s="2241"/>
      <c r="V559" s="2069">
        <v>-1</v>
      </c>
      <c r="W559" s="2241"/>
      <c r="X559" s="2069">
        <v>-0.96</v>
      </c>
      <c r="Y559" s="2241"/>
      <c r="Z559" s="2241"/>
      <c r="AA559" s="2241"/>
    </row>
    <row r="560" spans="1:27" ht="85.7" customHeight="1" x14ac:dyDescent="0.2">
      <c r="B560" s="2068" t="s">
        <v>2316</v>
      </c>
      <c r="C560" s="2068" t="s">
        <v>2170</v>
      </c>
      <c r="D560" s="2068"/>
      <c r="E560" s="2068"/>
      <c r="F560" s="2068"/>
      <c r="G560" s="2068" t="s">
        <v>2166</v>
      </c>
      <c r="H560" s="2068"/>
      <c r="I560" s="2068"/>
      <c r="J560" s="2068" t="s">
        <v>528</v>
      </c>
      <c r="K560" s="2068"/>
      <c r="L560" s="2071">
        <v>1</v>
      </c>
      <c r="M560" s="2241" t="s">
        <v>203</v>
      </c>
      <c r="N560" s="2241"/>
      <c r="O560" s="2088">
        <v>1.8600000000000001E-3</v>
      </c>
      <c r="P560" s="2241" t="s">
        <v>203</v>
      </c>
      <c r="Q560" s="2241" t="s">
        <v>203</v>
      </c>
      <c r="R560" s="2069">
        <v>679.56</v>
      </c>
      <c r="S560" s="2241"/>
      <c r="T560" s="2241"/>
      <c r="U560" s="2241"/>
      <c r="V560" s="2241" t="s">
        <v>203</v>
      </c>
      <c r="W560" s="2241"/>
      <c r="X560" s="2069">
        <v>1.26</v>
      </c>
      <c r="Y560" s="2241"/>
      <c r="Z560" s="2241"/>
      <c r="AA560" s="2241"/>
    </row>
    <row r="561" spans="1:27" ht="12.2" customHeight="1" x14ac:dyDescent="0.2">
      <c r="C561" s="2068" t="s">
        <v>203</v>
      </c>
      <c r="D561" s="2068"/>
      <c r="E561" s="2068"/>
      <c r="F561" s="2068"/>
      <c r="G561" s="2068" t="s">
        <v>1056</v>
      </c>
      <c r="H561" s="2068"/>
      <c r="I561" s="2068"/>
      <c r="J561" s="2068" t="s">
        <v>203</v>
      </c>
      <c r="K561" s="2068"/>
      <c r="L561" s="2241" t="s">
        <v>203</v>
      </c>
      <c r="M561" s="2241" t="s">
        <v>203</v>
      </c>
      <c r="N561" s="2241"/>
      <c r="O561" s="2241" t="s">
        <v>203</v>
      </c>
      <c r="P561" s="2068" t="s">
        <v>203</v>
      </c>
      <c r="Q561" s="2068" t="s">
        <v>203</v>
      </c>
      <c r="R561" s="2068" t="s">
        <v>203</v>
      </c>
      <c r="S561" s="2068"/>
      <c r="T561" s="2068"/>
      <c r="U561" s="2068"/>
      <c r="V561" s="2068" t="s">
        <v>203</v>
      </c>
      <c r="W561" s="2068"/>
      <c r="X561" s="2069">
        <v>258.26</v>
      </c>
      <c r="Y561" s="2241"/>
      <c r="Z561" s="2241"/>
      <c r="AA561" s="2241"/>
    </row>
    <row r="562" spans="1:27" ht="24.6" customHeight="1" x14ac:dyDescent="0.2">
      <c r="C562" s="2068" t="s">
        <v>1055</v>
      </c>
      <c r="D562" s="2068"/>
      <c r="E562" s="2068"/>
      <c r="F562" s="2068"/>
      <c r="G562" s="2068" t="s">
        <v>1054</v>
      </c>
      <c r="H562" s="2068"/>
      <c r="I562" s="2068"/>
      <c r="J562" s="2068" t="s">
        <v>249</v>
      </c>
      <c r="K562" s="2068"/>
      <c r="L562" s="2071">
        <v>103</v>
      </c>
      <c r="M562" s="2241" t="s">
        <v>203</v>
      </c>
      <c r="N562" s="2241"/>
      <c r="O562" s="2069">
        <v>103</v>
      </c>
      <c r="P562" s="2068" t="s">
        <v>203</v>
      </c>
      <c r="Q562" s="2068" t="s">
        <v>203</v>
      </c>
      <c r="R562" s="2068" t="s">
        <v>203</v>
      </c>
      <c r="S562" s="2068"/>
      <c r="T562" s="2068"/>
      <c r="U562" s="2068"/>
      <c r="V562" s="2068" t="s">
        <v>203</v>
      </c>
      <c r="W562" s="2068"/>
      <c r="X562" s="2069">
        <v>266.01</v>
      </c>
      <c r="Y562" s="2241"/>
      <c r="Z562" s="2241"/>
      <c r="AA562" s="2241"/>
    </row>
    <row r="563" spans="1:27" ht="24.6" customHeight="1" x14ac:dyDescent="0.2">
      <c r="C563" s="2068" t="s">
        <v>1053</v>
      </c>
      <c r="D563" s="2068"/>
      <c r="E563" s="2068"/>
      <c r="F563" s="2068"/>
      <c r="G563" s="2068" t="s">
        <v>1052</v>
      </c>
      <c r="H563" s="2068"/>
      <c r="I563" s="2068"/>
      <c r="J563" s="2068" t="s">
        <v>249</v>
      </c>
      <c r="K563" s="2068"/>
      <c r="L563" s="2071">
        <v>60</v>
      </c>
      <c r="M563" s="2241" t="s">
        <v>203</v>
      </c>
      <c r="N563" s="2241"/>
      <c r="O563" s="2069">
        <v>60</v>
      </c>
      <c r="P563" s="2068" t="s">
        <v>203</v>
      </c>
      <c r="Q563" s="2068" t="s">
        <v>203</v>
      </c>
      <c r="R563" s="2068" t="s">
        <v>203</v>
      </c>
      <c r="S563" s="2068"/>
      <c r="T563" s="2068"/>
      <c r="U563" s="2068"/>
      <c r="V563" s="2068" t="s">
        <v>203</v>
      </c>
      <c r="W563" s="2068"/>
      <c r="X563" s="2069">
        <v>154.96</v>
      </c>
      <c r="Y563" s="2241"/>
      <c r="Z563" s="2241"/>
      <c r="AA563" s="2241"/>
    </row>
    <row r="564" spans="1:27" x14ac:dyDescent="0.2">
      <c r="A564" s="916"/>
      <c r="B564" s="916"/>
      <c r="C564" s="916"/>
      <c r="D564" s="916"/>
      <c r="E564" s="916"/>
      <c r="F564" s="916"/>
      <c r="G564" s="916"/>
      <c r="H564" s="916"/>
      <c r="I564" s="916"/>
      <c r="J564" s="916"/>
      <c r="K564" s="916"/>
      <c r="L564" s="916"/>
      <c r="M564" s="916"/>
      <c r="N564" s="916"/>
      <c r="O564" s="916"/>
      <c r="P564" s="916"/>
      <c r="Q564" s="916"/>
      <c r="R564" s="916"/>
      <c r="S564" s="916"/>
      <c r="T564" s="916"/>
      <c r="U564" s="916"/>
      <c r="V564" s="916"/>
      <c r="W564" s="916"/>
      <c r="X564" s="916"/>
      <c r="Y564" s="916"/>
      <c r="Z564" s="916"/>
      <c r="AA564" s="916"/>
    </row>
    <row r="565" spans="1:27" ht="12.2" customHeight="1" x14ac:dyDescent="0.2">
      <c r="G565" s="2064" t="s">
        <v>246</v>
      </c>
      <c r="H565" s="2064"/>
      <c r="I565" s="2064"/>
      <c r="J565" s="2064"/>
      <c r="K565" s="2064"/>
      <c r="L565" s="2064"/>
      <c r="M565" s="2064"/>
      <c r="N565" s="2064"/>
      <c r="O565" s="2064"/>
      <c r="P565" s="2064"/>
      <c r="Q565" s="2068" t="s">
        <v>203</v>
      </c>
      <c r="R565" s="2065">
        <v>2554.3000000000002</v>
      </c>
      <c r="S565" s="2066"/>
      <c r="T565" s="2066"/>
      <c r="U565" s="2066"/>
      <c r="V565" s="2068" t="s">
        <v>203</v>
      </c>
      <c r="W565" s="2068"/>
      <c r="X565" s="2065">
        <v>766.29</v>
      </c>
      <c r="Y565" s="2066"/>
      <c r="Z565" s="2066"/>
      <c r="AA565" s="2066"/>
    </row>
    <row r="566" spans="1:27" ht="24.6" customHeight="1" x14ac:dyDescent="0.2">
      <c r="A566" s="2068" t="s">
        <v>408</v>
      </c>
      <c r="B566" s="2064" t="s">
        <v>408</v>
      </c>
      <c r="C566" s="2064" t="s">
        <v>1399</v>
      </c>
      <c r="D566" s="2064"/>
      <c r="E566" s="2064"/>
      <c r="F566" s="2064"/>
      <c r="G566" s="2064" t="s">
        <v>1421</v>
      </c>
      <c r="H566" s="2064"/>
      <c r="I566" s="2064"/>
      <c r="J566" s="2064" t="s">
        <v>1398</v>
      </c>
      <c r="K566" s="2064"/>
      <c r="L566" s="2072">
        <v>3.0000000000000001E-3</v>
      </c>
      <c r="M566" s="2241" t="s">
        <v>203</v>
      </c>
      <c r="N566" s="2241"/>
      <c r="O566" s="2073">
        <v>3.0000000000000001E-3</v>
      </c>
      <c r="P566" s="2241" t="s">
        <v>203</v>
      </c>
      <c r="Q566" s="2241" t="s">
        <v>203</v>
      </c>
      <c r="R566" s="2241" t="s">
        <v>203</v>
      </c>
      <c r="S566" s="2241"/>
      <c r="T566" s="2241"/>
      <c r="U566" s="2241"/>
      <c r="V566" s="2241" t="s">
        <v>203</v>
      </c>
      <c r="W566" s="2241"/>
      <c r="X566" s="2241" t="s">
        <v>203</v>
      </c>
      <c r="Y566" s="2241"/>
      <c r="Z566" s="2241"/>
      <c r="AA566" s="2241"/>
    </row>
    <row r="567" spans="1:27" ht="12.2" customHeight="1" x14ac:dyDescent="0.2">
      <c r="A567" s="2068" t="s">
        <v>203</v>
      </c>
      <c r="B567" s="2068" t="s">
        <v>203</v>
      </c>
      <c r="C567" s="2068" t="s">
        <v>1077</v>
      </c>
      <c r="D567" s="2068"/>
      <c r="E567" s="2068"/>
      <c r="F567" s="2068"/>
      <c r="G567" s="2068" t="s">
        <v>1076</v>
      </c>
      <c r="H567" s="2068"/>
      <c r="I567" s="2068"/>
      <c r="J567" s="2068" t="s">
        <v>1060</v>
      </c>
      <c r="K567" s="2068"/>
      <c r="L567" s="2241" t="s">
        <v>203</v>
      </c>
      <c r="M567" s="2241" t="s">
        <v>203</v>
      </c>
      <c r="N567" s="2241"/>
      <c r="O567" s="2081">
        <v>0.26550000000000001</v>
      </c>
      <c r="P567" s="2241" t="s">
        <v>203</v>
      </c>
      <c r="Q567" s="2241" t="s">
        <v>203</v>
      </c>
      <c r="R567" s="2241" t="s">
        <v>203</v>
      </c>
      <c r="S567" s="2241"/>
      <c r="T567" s="2241"/>
      <c r="U567" s="2241"/>
      <c r="V567" s="2241" t="s">
        <v>203</v>
      </c>
      <c r="W567" s="2241"/>
      <c r="X567" s="2065">
        <v>111.74</v>
      </c>
      <c r="Y567" s="2066"/>
      <c r="Z567" s="2066"/>
      <c r="AA567" s="2066"/>
    </row>
    <row r="568" spans="1:27" ht="12.2" customHeight="1" x14ac:dyDescent="0.2">
      <c r="A568" s="2068" t="s">
        <v>203</v>
      </c>
      <c r="B568" s="2068" t="s">
        <v>203</v>
      </c>
      <c r="C568" s="2068" t="s">
        <v>1397</v>
      </c>
      <c r="D568" s="2068"/>
      <c r="E568" s="2068"/>
      <c r="F568" s="2068"/>
      <c r="G568" s="2068" t="s">
        <v>1396</v>
      </c>
      <c r="H568" s="2068"/>
      <c r="I568" s="2068"/>
      <c r="J568" s="2068" t="s">
        <v>1060</v>
      </c>
      <c r="K568" s="2068"/>
      <c r="L568" s="2076">
        <v>88.5</v>
      </c>
      <c r="M568" s="2241" t="s">
        <v>203</v>
      </c>
      <c r="N568" s="2241"/>
      <c r="O568" s="2081">
        <v>0.26550000000000001</v>
      </c>
      <c r="P568" s="2241" t="s">
        <v>203</v>
      </c>
      <c r="Q568" s="2241" t="s">
        <v>203</v>
      </c>
      <c r="R568" s="2069">
        <v>420.87</v>
      </c>
      <c r="S568" s="2241"/>
      <c r="T568" s="2241"/>
      <c r="U568" s="2241"/>
      <c r="V568" s="2241" t="s">
        <v>203</v>
      </c>
      <c r="W568" s="2241"/>
      <c r="X568" s="2069">
        <v>111.74</v>
      </c>
      <c r="Y568" s="2241"/>
      <c r="Z568" s="2241"/>
      <c r="AA568" s="2241"/>
    </row>
    <row r="569" spans="1:27" ht="12.2" customHeight="1" x14ac:dyDescent="0.2">
      <c r="A569" s="2068" t="s">
        <v>203</v>
      </c>
      <c r="B569" s="2068" t="s">
        <v>203</v>
      </c>
      <c r="C569" s="2068" t="s">
        <v>203</v>
      </c>
      <c r="D569" s="2068"/>
      <c r="E569" s="2068"/>
      <c r="F569" s="2068"/>
      <c r="G569" s="2082" t="s">
        <v>1057</v>
      </c>
      <c r="H569" s="2082"/>
      <c r="I569" s="2082"/>
      <c r="J569" s="2077" t="s">
        <v>203</v>
      </c>
      <c r="K569" s="2077"/>
      <c r="L569" s="2077" t="s">
        <v>203</v>
      </c>
      <c r="M569" s="2077" t="s">
        <v>203</v>
      </c>
      <c r="N569" s="2077"/>
      <c r="O569" s="2077" t="s">
        <v>203</v>
      </c>
      <c r="P569" s="2077" t="s">
        <v>203</v>
      </c>
      <c r="Q569" s="2077" t="s">
        <v>203</v>
      </c>
      <c r="R569" s="2077" t="s">
        <v>203</v>
      </c>
      <c r="S569" s="2077"/>
      <c r="T569" s="2077"/>
      <c r="U569" s="2077"/>
      <c r="V569" s="2077" t="s">
        <v>203</v>
      </c>
      <c r="W569" s="2077"/>
      <c r="X569" s="2079">
        <v>111.74</v>
      </c>
      <c r="Y569" s="2080"/>
      <c r="Z569" s="2080"/>
      <c r="AA569" s="2080"/>
    </row>
    <row r="570" spans="1:27" ht="12.2" customHeight="1" x14ac:dyDescent="0.2">
      <c r="C570" s="2068" t="s">
        <v>203</v>
      </c>
      <c r="D570" s="2068"/>
      <c r="E570" s="2068"/>
      <c r="F570" s="2068"/>
      <c r="G570" s="2068" t="s">
        <v>1056</v>
      </c>
      <c r="H570" s="2068"/>
      <c r="I570" s="2068"/>
      <c r="J570" s="2068" t="s">
        <v>203</v>
      </c>
      <c r="K570" s="2068"/>
      <c r="L570" s="2241" t="s">
        <v>203</v>
      </c>
      <c r="M570" s="2241" t="s">
        <v>203</v>
      </c>
      <c r="N570" s="2241"/>
      <c r="O570" s="2241" t="s">
        <v>203</v>
      </c>
      <c r="P570" s="2068" t="s">
        <v>203</v>
      </c>
      <c r="Q570" s="2068" t="s">
        <v>203</v>
      </c>
      <c r="R570" s="2068" t="s">
        <v>203</v>
      </c>
      <c r="S570" s="2068"/>
      <c r="T570" s="2068"/>
      <c r="U570" s="2068"/>
      <c r="V570" s="2068" t="s">
        <v>203</v>
      </c>
      <c r="W570" s="2068"/>
      <c r="X570" s="2069">
        <v>111.74</v>
      </c>
      <c r="Y570" s="2241"/>
      <c r="Z570" s="2241"/>
      <c r="AA570" s="2241"/>
    </row>
    <row r="571" spans="1:27" ht="24.6" customHeight="1" x14ac:dyDescent="0.2">
      <c r="C571" s="2068" t="s">
        <v>1395</v>
      </c>
      <c r="D571" s="2068"/>
      <c r="E571" s="2068"/>
      <c r="F571" s="2068"/>
      <c r="G571" s="2068" t="s">
        <v>1394</v>
      </c>
      <c r="H571" s="2068"/>
      <c r="I571" s="2068"/>
      <c r="J571" s="2068" t="s">
        <v>249</v>
      </c>
      <c r="K571" s="2068"/>
      <c r="L571" s="2071">
        <v>89</v>
      </c>
      <c r="M571" s="2241" t="s">
        <v>203</v>
      </c>
      <c r="N571" s="2241"/>
      <c r="O571" s="2069">
        <v>89</v>
      </c>
      <c r="P571" s="2068" t="s">
        <v>203</v>
      </c>
      <c r="Q571" s="2068" t="s">
        <v>203</v>
      </c>
      <c r="R571" s="2068" t="s">
        <v>203</v>
      </c>
      <c r="S571" s="2068"/>
      <c r="T571" s="2068"/>
      <c r="U571" s="2068"/>
      <c r="V571" s="2068" t="s">
        <v>203</v>
      </c>
      <c r="W571" s="2068"/>
      <c r="X571" s="2069">
        <v>99.45</v>
      </c>
      <c r="Y571" s="2241"/>
      <c r="Z571" s="2241"/>
      <c r="AA571" s="2241"/>
    </row>
    <row r="572" spans="1:27" ht="24.6" customHeight="1" x14ac:dyDescent="0.2">
      <c r="C572" s="2068" t="s">
        <v>1393</v>
      </c>
      <c r="D572" s="2068"/>
      <c r="E572" s="2068"/>
      <c r="F572" s="2068"/>
      <c r="G572" s="2068" t="s">
        <v>1392</v>
      </c>
      <c r="H572" s="2068"/>
      <c r="I572" s="2068"/>
      <c r="J572" s="2068" t="s">
        <v>249</v>
      </c>
      <c r="K572" s="2068"/>
      <c r="L572" s="2071">
        <v>40</v>
      </c>
      <c r="M572" s="2241" t="s">
        <v>203</v>
      </c>
      <c r="N572" s="2241"/>
      <c r="O572" s="2069">
        <v>40</v>
      </c>
      <c r="P572" s="2068" t="s">
        <v>203</v>
      </c>
      <c r="Q572" s="2068" t="s">
        <v>203</v>
      </c>
      <c r="R572" s="2068" t="s">
        <v>203</v>
      </c>
      <c r="S572" s="2068"/>
      <c r="T572" s="2068"/>
      <c r="U572" s="2068"/>
      <c r="V572" s="2068" t="s">
        <v>203</v>
      </c>
      <c r="W572" s="2068"/>
      <c r="X572" s="2069">
        <v>44.7</v>
      </c>
      <c r="Y572" s="2241"/>
      <c r="Z572" s="2241"/>
      <c r="AA572" s="2241"/>
    </row>
    <row r="573" spans="1:27" x14ac:dyDescent="0.2">
      <c r="A573" s="916"/>
      <c r="B573" s="916"/>
      <c r="C573" s="916"/>
      <c r="D573" s="916"/>
      <c r="E573" s="916"/>
      <c r="F573" s="916"/>
      <c r="G573" s="916"/>
      <c r="H573" s="916"/>
      <c r="I573" s="916"/>
      <c r="J573" s="916"/>
      <c r="K573" s="916"/>
      <c r="L573" s="916"/>
      <c r="M573" s="916"/>
      <c r="N573" s="916"/>
      <c r="O573" s="916"/>
      <c r="P573" s="916"/>
      <c r="Q573" s="916"/>
      <c r="R573" s="916"/>
      <c r="S573" s="916"/>
      <c r="T573" s="916"/>
      <c r="U573" s="916"/>
      <c r="V573" s="916"/>
      <c r="W573" s="916"/>
      <c r="X573" s="916"/>
      <c r="Y573" s="916"/>
      <c r="Z573" s="916"/>
      <c r="AA573" s="916"/>
    </row>
    <row r="574" spans="1:27" ht="12.2" customHeight="1" x14ac:dyDescent="0.2">
      <c r="G574" s="2064" t="s">
        <v>246</v>
      </c>
      <c r="H574" s="2064"/>
      <c r="I574" s="2064"/>
      <c r="J574" s="2064"/>
      <c r="K574" s="2064"/>
      <c r="L574" s="2064"/>
      <c r="M574" s="2064"/>
      <c r="N574" s="2064"/>
      <c r="O574" s="2064"/>
      <c r="P574" s="2064"/>
      <c r="Q574" s="2068" t="s">
        <v>203</v>
      </c>
      <c r="R574" s="2065">
        <v>85296.67</v>
      </c>
      <c r="S574" s="2066"/>
      <c r="T574" s="2066"/>
      <c r="U574" s="2066"/>
      <c r="V574" s="2068" t="s">
        <v>203</v>
      </c>
      <c r="W574" s="2068"/>
      <c r="X574" s="2065">
        <v>255.89</v>
      </c>
      <c r="Y574" s="2066"/>
      <c r="Z574" s="2066"/>
      <c r="AA574" s="2066"/>
    </row>
    <row r="575" spans="1:27" ht="36.75" customHeight="1" x14ac:dyDescent="0.2">
      <c r="A575" s="2068" t="s">
        <v>503</v>
      </c>
      <c r="B575" s="2064" t="s">
        <v>503</v>
      </c>
      <c r="C575" s="2064" t="s">
        <v>1383</v>
      </c>
      <c r="D575" s="2064"/>
      <c r="E575" s="2064"/>
      <c r="F575" s="2064"/>
      <c r="G575" s="2064" t="s">
        <v>1380</v>
      </c>
      <c r="H575" s="2064"/>
      <c r="I575" s="2064"/>
      <c r="J575" s="2064" t="s">
        <v>482</v>
      </c>
      <c r="K575" s="2064"/>
      <c r="L575" s="2088">
        <v>3.2620000000000003E-2</v>
      </c>
      <c r="M575" s="2241" t="s">
        <v>203</v>
      </c>
      <c r="N575" s="2241"/>
      <c r="O575" s="2089">
        <v>3.2620000000000003E-2</v>
      </c>
      <c r="P575" s="2241" t="s">
        <v>203</v>
      </c>
      <c r="Q575" s="2241" t="s">
        <v>203</v>
      </c>
      <c r="R575" s="2241" t="s">
        <v>203</v>
      </c>
      <c r="S575" s="2241"/>
      <c r="T575" s="2241"/>
      <c r="U575" s="2241"/>
      <c r="V575" s="2241" t="s">
        <v>203</v>
      </c>
      <c r="W575" s="2241"/>
      <c r="X575" s="2241" t="s">
        <v>203</v>
      </c>
      <c r="Y575" s="2241"/>
      <c r="Z575" s="2241"/>
      <c r="AA575" s="2241"/>
    </row>
    <row r="576" spans="1:27" ht="12.2" customHeight="1" x14ac:dyDescent="0.2">
      <c r="A576" s="2068" t="s">
        <v>203</v>
      </c>
      <c r="B576" s="2068" t="s">
        <v>203</v>
      </c>
      <c r="C576" s="2068" t="s">
        <v>1077</v>
      </c>
      <c r="D576" s="2068"/>
      <c r="E576" s="2068"/>
      <c r="F576" s="2068"/>
      <c r="G576" s="2068" t="s">
        <v>1076</v>
      </c>
      <c r="H576" s="2068"/>
      <c r="I576" s="2068"/>
      <c r="J576" s="2068" t="s">
        <v>1060</v>
      </c>
      <c r="K576" s="2068"/>
      <c r="L576" s="2241" t="s">
        <v>203</v>
      </c>
      <c r="M576" s="2241" t="s">
        <v>203</v>
      </c>
      <c r="N576" s="2241"/>
      <c r="O576" s="2078">
        <v>0.2105947</v>
      </c>
      <c r="P576" s="2241" t="s">
        <v>203</v>
      </c>
      <c r="Q576" s="2241" t="s">
        <v>203</v>
      </c>
      <c r="R576" s="2241" t="s">
        <v>203</v>
      </c>
      <c r="S576" s="2241"/>
      <c r="T576" s="2241"/>
      <c r="U576" s="2241"/>
      <c r="V576" s="2241" t="s">
        <v>203</v>
      </c>
      <c r="W576" s="2241"/>
      <c r="X576" s="2065">
        <v>107.29</v>
      </c>
      <c r="Y576" s="2066"/>
      <c r="Z576" s="2066"/>
      <c r="AA576" s="2066"/>
    </row>
    <row r="577" spans="1:27" ht="12.2" customHeight="1" x14ac:dyDescent="0.2">
      <c r="A577" s="2068" t="s">
        <v>203</v>
      </c>
      <c r="B577" s="2068" t="s">
        <v>203</v>
      </c>
      <c r="C577" s="2068" t="s">
        <v>1075</v>
      </c>
      <c r="D577" s="2068"/>
      <c r="E577" s="2068"/>
      <c r="F577" s="2068"/>
      <c r="G577" s="2068" t="s">
        <v>1074</v>
      </c>
      <c r="H577" s="2068"/>
      <c r="I577" s="2068"/>
      <c r="J577" s="2068" t="s">
        <v>1060</v>
      </c>
      <c r="K577" s="2068"/>
      <c r="L577" s="2069">
        <v>5.38</v>
      </c>
      <c r="M577" s="2069">
        <v>1.2</v>
      </c>
      <c r="N577" s="2241"/>
      <c r="O577" s="2078">
        <v>0.2105947</v>
      </c>
      <c r="P577" s="2241" t="s">
        <v>203</v>
      </c>
      <c r="Q577" s="2241" t="s">
        <v>203</v>
      </c>
      <c r="R577" s="2069">
        <v>509.48</v>
      </c>
      <c r="S577" s="2241"/>
      <c r="T577" s="2241"/>
      <c r="U577" s="2241"/>
      <c r="V577" s="2241" t="s">
        <v>203</v>
      </c>
      <c r="W577" s="2241"/>
      <c r="X577" s="2069">
        <v>107.29</v>
      </c>
      <c r="Y577" s="2241"/>
      <c r="Z577" s="2241"/>
      <c r="AA577" s="2241"/>
    </row>
    <row r="578" spans="1:27" ht="12.2" customHeight="1" x14ac:dyDescent="0.2">
      <c r="A578" s="2068" t="s">
        <v>203</v>
      </c>
      <c r="B578" s="2068" t="s">
        <v>203</v>
      </c>
      <c r="C578" s="2068" t="s">
        <v>1073</v>
      </c>
      <c r="D578" s="2068"/>
      <c r="E578" s="2068"/>
      <c r="F578" s="2068"/>
      <c r="G578" s="2068" t="s">
        <v>258</v>
      </c>
      <c r="H578" s="2068"/>
      <c r="I578" s="2068"/>
      <c r="J578" s="2068" t="s">
        <v>203</v>
      </c>
      <c r="K578" s="2068"/>
      <c r="L578" s="2241" t="s">
        <v>203</v>
      </c>
      <c r="M578" s="2241" t="s">
        <v>203</v>
      </c>
      <c r="N578" s="2241"/>
      <c r="O578" s="2241" t="s">
        <v>203</v>
      </c>
      <c r="P578" s="2241" t="s">
        <v>203</v>
      </c>
      <c r="Q578" s="2241" t="s">
        <v>203</v>
      </c>
      <c r="R578" s="2241" t="s">
        <v>203</v>
      </c>
      <c r="S578" s="2241"/>
      <c r="T578" s="2241"/>
      <c r="U578" s="2241"/>
      <c r="V578" s="2241" t="s">
        <v>203</v>
      </c>
      <c r="W578" s="2241"/>
      <c r="X578" s="2065">
        <v>1.06</v>
      </c>
      <c r="Y578" s="2066"/>
      <c r="Z578" s="2066"/>
      <c r="AA578" s="2066"/>
    </row>
    <row r="579" spans="1:27" ht="12.2" customHeight="1" x14ac:dyDescent="0.2">
      <c r="A579" s="2084" t="s">
        <v>203</v>
      </c>
      <c r="B579" s="2084" t="s">
        <v>203</v>
      </c>
      <c r="C579" s="2084" t="s">
        <v>203</v>
      </c>
      <c r="D579" s="2084"/>
      <c r="E579" s="2084"/>
      <c r="F579" s="2084"/>
      <c r="G579" s="2084" t="s">
        <v>1072</v>
      </c>
      <c r="H579" s="2084"/>
      <c r="I579" s="2084"/>
      <c r="J579" s="2084" t="s">
        <v>1060</v>
      </c>
      <c r="K579" s="2084"/>
      <c r="L579" s="2083" t="s">
        <v>203</v>
      </c>
      <c r="M579" s="2083" t="s">
        <v>203</v>
      </c>
      <c r="N579" s="2083"/>
      <c r="O579" s="2087">
        <v>7.8280000000000005E-4</v>
      </c>
      <c r="P579" s="2083" t="s">
        <v>203</v>
      </c>
      <c r="Q579" s="2083" t="s">
        <v>203</v>
      </c>
      <c r="R579" s="2083" t="s">
        <v>203</v>
      </c>
      <c r="S579" s="2083"/>
      <c r="T579" s="2083"/>
      <c r="U579" s="2083"/>
      <c r="V579" s="2083" t="s">
        <v>203</v>
      </c>
      <c r="W579" s="2083"/>
      <c r="X579" s="2065">
        <v>0.45</v>
      </c>
      <c r="Y579" s="2066"/>
      <c r="Z579" s="2066"/>
      <c r="AA579" s="2066"/>
    </row>
    <row r="580" spans="1:27" ht="24.6" customHeight="1" x14ac:dyDescent="0.2">
      <c r="A580" s="2068" t="s">
        <v>203</v>
      </c>
      <c r="B580" s="2068" t="s">
        <v>203</v>
      </c>
      <c r="C580" s="2068" t="s">
        <v>1379</v>
      </c>
      <c r="D580" s="2068"/>
      <c r="E580" s="2068"/>
      <c r="F580" s="2068"/>
      <c r="G580" s="2068" t="s">
        <v>1378</v>
      </c>
      <c r="H580" s="2068"/>
      <c r="I580" s="2068"/>
      <c r="J580" s="2068" t="s">
        <v>1063</v>
      </c>
      <c r="K580" s="2068"/>
      <c r="L580" s="2069">
        <v>0.01</v>
      </c>
      <c r="M580" s="2069">
        <v>1.2</v>
      </c>
      <c r="N580" s="2241"/>
      <c r="O580" s="2078">
        <v>3.9140000000000003E-4</v>
      </c>
      <c r="P580" s="2069">
        <v>6.62</v>
      </c>
      <c r="Q580" s="2069">
        <v>1.48</v>
      </c>
      <c r="R580" s="2069">
        <v>9.8000000000000007</v>
      </c>
      <c r="S580" s="2241"/>
      <c r="T580" s="2241"/>
      <c r="U580" s="2241"/>
      <c r="V580" s="2241" t="s">
        <v>203</v>
      </c>
      <c r="W580" s="2241"/>
      <c r="X580" s="2069">
        <v>0</v>
      </c>
      <c r="Y580" s="2241"/>
      <c r="Z580" s="2241"/>
      <c r="AA580" s="2241"/>
    </row>
    <row r="581" spans="1:27" ht="48.95" customHeight="1" x14ac:dyDescent="0.2">
      <c r="A581" s="2068" t="s">
        <v>203</v>
      </c>
      <c r="B581" s="2068" t="s">
        <v>203</v>
      </c>
      <c r="C581" s="2068" t="s">
        <v>1377</v>
      </c>
      <c r="D581" s="2068"/>
      <c r="E581" s="2068"/>
      <c r="F581" s="2068"/>
      <c r="G581" s="2068" t="s">
        <v>1376</v>
      </c>
      <c r="H581" s="2068"/>
      <c r="I581" s="2068"/>
      <c r="J581" s="2068" t="s">
        <v>1063</v>
      </c>
      <c r="K581" s="2068"/>
      <c r="L581" s="2069">
        <v>0.01</v>
      </c>
      <c r="M581" s="2069">
        <v>1.2</v>
      </c>
      <c r="N581" s="2241"/>
      <c r="O581" s="2078">
        <v>3.9140000000000003E-4</v>
      </c>
      <c r="P581" s="2241" t="s">
        <v>203</v>
      </c>
      <c r="Q581" s="2241" t="s">
        <v>203</v>
      </c>
      <c r="R581" s="2069">
        <v>1587.88</v>
      </c>
      <c r="S581" s="2241"/>
      <c r="T581" s="2241"/>
      <c r="U581" s="2241"/>
      <c r="V581" s="2241" t="s">
        <v>203</v>
      </c>
      <c r="W581" s="2241"/>
      <c r="X581" s="2069">
        <v>0.62</v>
      </c>
      <c r="Y581" s="2241"/>
      <c r="Z581" s="2241"/>
      <c r="AA581" s="2241"/>
    </row>
    <row r="582" spans="1:27" ht="12.2" customHeight="1" x14ac:dyDescent="0.2">
      <c r="A582" s="2068" t="s">
        <v>203</v>
      </c>
      <c r="B582" s="2068" t="s">
        <v>203</v>
      </c>
      <c r="C582" s="2068" t="s">
        <v>1069</v>
      </c>
      <c r="D582" s="2068"/>
      <c r="E582" s="2068"/>
      <c r="F582" s="2068"/>
      <c r="G582" s="2068" t="s">
        <v>1068</v>
      </c>
      <c r="H582" s="2068"/>
      <c r="I582" s="2068"/>
      <c r="J582" s="2068" t="s">
        <v>1060</v>
      </c>
      <c r="K582" s="2068"/>
      <c r="L582" s="2069">
        <v>0.01</v>
      </c>
      <c r="M582" s="2069">
        <v>1.2</v>
      </c>
      <c r="N582" s="2241"/>
      <c r="O582" s="2078">
        <v>3.9140000000000003E-4</v>
      </c>
      <c r="P582" s="2241" t="s">
        <v>203</v>
      </c>
      <c r="Q582" s="2241" t="s">
        <v>203</v>
      </c>
      <c r="R582" s="2069">
        <v>620.24</v>
      </c>
      <c r="S582" s="2241"/>
      <c r="T582" s="2241"/>
      <c r="U582" s="2241"/>
      <c r="V582" s="2241" t="s">
        <v>203</v>
      </c>
      <c r="W582" s="2241"/>
      <c r="X582" s="2069">
        <v>0.24</v>
      </c>
      <c r="Y582" s="2241"/>
      <c r="Z582" s="2241"/>
      <c r="AA582" s="2241"/>
    </row>
    <row r="583" spans="1:27" ht="24.6" customHeight="1" x14ac:dyDescent="0.2">
      <c r="A583" s="2068" t="s">
        <v>203</v>
      </c>
      <c r="B583" s="2068" t="s">
        <v>203</v>
      </c>
      <c r="C583" s="2068" t="s">
        <v>1065</v>
      </c>
      <c r="D583" s="2068"/>
      <c r="E583" s="2068"/>
      <c r="F583" s="2068"/>
      <c r="G583" s="2068" t="s">
        <v>1064</v>
      </c>
      <c r="H583" s="2068"/>
      <c r="I583" s="2068"/>
      <c r="J583" s="2068" t="s">
        <v>1063</v>
      </c>
      <c r="K583" s="2068"/>
      <c r="L583" s="2069">
        <v>0.01</v>
      </c>
      <c r="M583" s="2069">
        <v>1.2</v>
      </c>
      <c r="N583" s="2241"/>
      <c r="O583" s="2078">
        <v>3.9140000000000003E-4</v>
      </c>
      <c r="P583" s="2241" t="s">
        <v>203</v>
      </c>
      <c r="Q583" s="2241" t="s">
        <v>203</v>
      </c>
      <c r="R583" s="2069">
        <v>641.70000000000005</v>
      </c>
      <c r="S583" s="2241"/>
      <c r="T583" s="2241"/>
      <c r="U583" s="2241"/>
      <c r="V583" s="2241" t="s">
        <v>203</v>
      </c>
      <c r="W583" s="2241"/>
      <c r="X583" s="2069">
        <v>0.25</v>
      </c>
      <c r="Y583" s="2241"/>
      <c r="Z583" s="2241"/>
      <c r="AA583" s="2241"/>
    </row>
    <row r="584" spans="1:27" ht="12.2" customHeight="1" x14ac:dyDescent="0.2">
      <c r="A584" s="2068" t="s">
        <v>203</v>
      </c>
      <c r="B584" s="2068" t="s">
        <v>203</v>
      </c>
      <c r="C584" s="2068" t="s">
        <v>1062</v>
      </c>
      <c r="D584" s="2068"/>
      <c r="E584" s="2068"/>
      <c r="F584" s="2068"/>
      <c r="G584" s="2068" t="s">
        <v>1061</v>
      </c>
      <c r="H584" s="2068"/>
      <c r="I584" s="2068"/>
      <c r="J584" s="2068" t="s">
        <v>1060</v>
      </c>
      <c r="K584" s="2068"/>
      <c r="L584" s="2069">
        <v>0.01</v>
      </c>
      <c r="M584" s="2069">
        <v>1.2</v>
      </c>
      <c r="N584" s="2241"/>
      <c r="O584" s="2078">
        <v>3.9140000000000003E-4</v>
      </c>
      <c r="P584" s="2241" t="s">
        <v>203</v>
      </c>
      <c r="Q584" s="2241" t="s">
        <v>203</v>
      </c>
      <c r="R584" s="2069">
        <v>539.69000000000005</v>
      </c>
      <c r="S584" s="2241"/>
      <c r="T584" s="2241"/>
      <c r="U584" s="2241"/>
      <c r="V584" s="2241" t="s">
        <v>203</v>
      </c>
      <c r="W584" s="2241"/>
      <c r="X584" s="2069">
        <v>0.21</v>
      </c>
      <c r="Y584" s="2241"/>
      <c r="Z584" s="2241"/>
      <c r="AA584" s="2241"/>
    </row>
    <row r="585" spans="1:27" ht="36.75" customHeight="1" x14ac:dyDescent="0.2">
      <c r="A585" s="2068" t="s">
        <v>203</v>
      </c>
      <c r="B585" s="2068" t="s">
        <v>203</v>
      </c>
      <c r="C585" s="2068" t="s">
        <v>1375</v>
      </c>
      <c r="D585" s="2068"/>
      <c r="E585" s="2068"/>
      <c r="F585" s="2068"/>
      <c r="G585" s="2068" t="s">
        <v>1374</v>
      </c>
      <c r="H585" s="2068"/>
      <c r="I585" s="2068"/>
      <c r="J585" s="2068" t="s">
        <v>1063</v>
      </c>
      <c r="K585" s="2068"/>
      <c r="L585" s="2069">
        <v>0.65</v>
      </c>
      <c r="M585" s="2069">
        <v>1.2</v>
      </c>
      <c r="N585" s="2241"/>
      <c r="O585" s="2078">
        <v>2.54436E-2</v>
      </c>
      <c r="P585" s="2069">
        <v>5.67</v>
      </c>
      <c r="Q585" s="2069">
        <v>1.32</v>
      </c>
      <c r="R585" s="2069">
        <v>7.48</v>
      </c>
      <c r="S585" s="2241"/>
      <c r="T585" s="2241"/>
      <c r="U585" s="2241"/>
      <c r="V585" s="2241" t="s">
        <v>203</v>
      </c>
      <c r="W585" s="2241"/>
      <c r="X585" s="2069">
        <v>0.19</v>
      </c>
      <c r="Y585" s="2241"/>
      <c r="Z585" s="2241"/>
      <c r="AA585" s="2241"/>
    </row>
    <row r="586" spans="1:27" ht="12.2" customHeight="1" x14ac:dyDescent="0.2">
      <c r="A586" s="2068" t="s">
        <v>203</v>
      </c>
      <c r="B586" s="2068" t="s">
        <v>203</v>
      </c>
      <c r="C586" s="2068" t="s">
        <v>1059</v>
      </c>
      <c r="D586" s="2068"/>
      <c r="E586" s="2068"/>
      <c r="F586" s="2068"/>
      <c r="G586" s="2068" t="s">
        <v>1058</v>
      </c>
      <c r="H586" s="2068"/>
      <c r="I586" s="2068"/>
      <c r="J586" s="2068" t="s">
        <v>203</v>
      </c>
      <c r="K586" s="2068"/>
      <c r="L586" s="2241" t="s">
        <v>203</v>
      </c>
      <c r="M586" s="2241" t="s">
        <v>203</v>
      </c>
      <c r="N586" s="2241"/>
      <c r="O586" s="2241" t="s">
        <v>203</v>
      </c>
      <c r="P586" s="2241" t="s">
        <v>203</v>
      </c>
      <c r="Q586" s="2241" t="s">
        <v>203</v>
      </c>
      <c r="R586" s="2241" t="s">
        <v>203</v>
      </c>
      <c r="S586" s="2241"/>
      <c r="T586" s="2241"/>
      <c r="U586" s="2241"/>
      <c r="V586" s="2241" t="s">
        <v>203</v>
      </c>
      <c r="W586" s="2241"/>
      <c r="X586" s="2065">
        <v>4.96</v>
      </c>
      <c r="Y586" s="2066"/>
      <c r="Z586" s="2066"/>
      <c r="AA586" s="2066"/>
    </row>
    <row r="587" spans="1:27" ht="12.2" customHeight="1" x14ac:dyDescent="0.2">
      <c r="A587" s="2068" t="s">
        <v>203</v>
      </c>
      <c r="B587" s="2068" t="s">
        <v>203</v>
      </c>
      <c r="C587" s="2068" t="s">
        <v>1373</v>
      </c>
      <c r="D587" s="2068"/>
      <c r="E587" s="2068"/>
      <c r="F587" s="2068"/>
      <c r="G587" s="2068" t="s">
        <v>1372</v>
      </c>
      <c r="H587" s="2068"/>
      <c r="I587" s="2068"/>
      <c r="J587" s="2068" t="s">
        <v>394</v>
      </c>
      <c r="K587" s="2068"/>
      <c r="L587" s="2072">
        <v>8.9999999999999993E-3</v>
      </c>
      <c r="M587" s="2241" t="s">
        <v>203</v>
      </c>
      <c r="N587" s="2241"/>
      <c r="O587" s="2078">
        <v>2.9359999999999998E-4</v>
      </c>
      <c r="P587" s="2241" t="s">
        <v>203</v>
      </c>
      <c r="Q587" s="2241" t="s">
        <v>203</v>
      </c>
      <c r="R587" s="2241" t="s">
        <v>203</v>
      </c>
      <c r="S587" s="2241"/>
      <c r="T587" s="2241"/>
      <c r="U587" s="2241"/>
      <c r="V587" s="2241" t="s">
        <v>203</v>
      </c>
      <c r="W587" s="2241"/>
      <c r="X587" s="2241" t="s">
        <v>203</v>
      </c>
      <c r="Y587" s="2241"/>
      <c r="Z587" s="2241"/>
      <c r="AA587" s="2241"/>
    </row>
    <row r="588" spans="1:27" ht="12.2" customHeight="1" x14ac:dyDescent="0.2">
      <c r="A588" s="2068" t="s">
        <v>203</v>
      </c>
      <c r="B588" s="2068" t="s">
        <v>203</v>
      </c>
      <c r="C588" s="2068" t="s">
        <v>1371</v>
      </c>
      <c r="D588" s="2068"/>
      <c r="E588" s="2068"/>
      <c r="F588" s="2068"/>
      <c r="G588" s="2068" t="s">
        <v>1370</v>
      </c>
      <c r="H588" s="2068"/>
      <c r="I588" s="2068"/>
      <c r="J588" s="2068" t="s">
        <v>394</v>
      </c>
      <c r="K588" s="2068"/>
      <c r="L588" s="2081">
        <v>1.4E-3</v>
      </c>
      <c r="M588" s="2241" t="s">
        <v>203</v>
      </c>
      <c r="N588" s="2241"/>
      <c r="O588" s="2078">
        <v>4.57E-5</v>
      </c>
      <c r="P588" s="2069">
        <v>75885.63</v>
      </c>
      <c r="Q588" s="2069">
        <v>1.43</v>
      </c>
      <c r="R588" s="2069">
        <v>108516.45</v>
      </c>
      <c r="S588" s="2241"/>
      <c r="T588" s="2241"/>
      <c r="U588" s="2241"/>
      <c r="V588" s="2241" t="s">
        <v>203</v>
      </c>
      <c r="W588" s="2241"/>
      <c r="X588" s="2069">
        <v>4.96</v>
      </c>
      <c r="Y588" s="2241"/>
      <c r="Z588" s="2241"/>
      <c r="AA588" s="2241"/>
    </row>
    <row r="589" spans="1:27" ht="12.2" customHeight="1" x14ac:dyDescent="0.2">
      <c r="A589" s="2068" t="s">
        <v>203</v>
      </c>
      <c r="B589" s="2068" t="s">
        <v>203</v>
      </c>
      <c r="C589" s="2068" t="s">
        <v>203</v>
      </c>
      <c r="D589" s="2068"/>
      <c r="E589" s="2068"/>
      <c r="F589" s="2068"/>
      <c r="G589" s="2082" t="s">
        <v>1057</v>
      </c>
      <c r="H589" s="2082"/>
      <c r="I589" s="2082"/>
      <c r="J589" s="2077" t="s">
        <v>203</v>
      </c>
      <c r="K589" s="2077"/>
      <c r="L589" s="2077" t="s">
        <v>203</v>
      </c>
      <c r="M589" s="2077" t="s">
        <v>203</v>
      </c>
      <c r="N589" s="2077"/>
      <c r="O589" s="2077" t="s">
        <v>203</v>
      </c>
      <c r="P589" s="2077" t="s">
        <v>203</v>
      </c>
      <c r="Q589" s="2077" t="s">
        <v>203</v>
      </c>
      <c r="R589" s="2077" t="s">
        <v>203</v>
      </c>
      <c r="S589" s="2077"/>
      <c r="T589" s="2077"/>
      <c r="U589" s="2077"/>
      <c r="V589" s="2077" t="s">
        <v>203</v>
      </c>
      <c r="W589" s="2077"/>
      <c r="X589" s="2079">
        <v>113.76</v>
      </c>
      <c r="Y589" s="2080"/>
      <c r="Z589" s="2080"/>
      <c r="AA589" s="2080"/>
    </row>
    <row r="590" spans="1:27" ht="12.2" customHeight="1" x14ac:dyDescent="0.2">
      <c r="B590" s="2068" t="s">
        <v>1834</v>
      </c>
      <c r="C590" s="2068" t="s">
        <v>505</v>
      </c>
      <c r="D590" s="2068"/>
      <c r="E590" s="2068"/>
      <c r="F590" s="2068"/>
      <c r="G590" s="2068" t="s">
        <v>504</v>
      </c>
      <c r="H590" s="2068"/>
      <c r="I590" s="2068"/>
      <c r="J590" s="2068" t="s">
        <v>394</v>
      </c>
      <c r="K590" s="2068"/>
      <c r="L590" s="2078">
        <v>1.30043E-2</v>
      </c>
      <c r="M590" s="2241" t="s">
        <v>203</v>
      </c>
      <c r="N590" s="2241"/>
      <c r="O590" s="2078">
        <v>4.2420000000000001E-4</v>
      </c>
      <c r="P590" s="2069">
        <v>60045.35</v>
      </c>
      <c r="Q590" s="2069">
        <v>1.34</v>
      </c>
      <c r="R590" s="2069">
        <v>80460.77</v>
      </c>
      <c r="S590" s="2241"/>
      <c r="T590" s="2241"/>
      <c r="U590" s="2241"/>
      <c r="V590" s="2241" t="s">
        <v>203</v>
      </c>
      <c r="W590" s="2241"/>
      <c r="X590" s="2069">
        <v>34.130000000000003</v>
      </c>
      <c r="Y590" s="2241"/>
      <c r="Z590" s="2241"/>
      <c r="AA590" s="2241"/>
    </row>
    <row r="591" spans="1:27" ht="85.7" customHeight="1" x14ac:dyDescent="0.2">
      <c r="B591" s="2068" t="s">
        <v>1833</v>
      </c>
      <c r="C591" s="2068" t="s">
        <v>1369</v>
      </c>
      <c r="D591" s="2068"/>
      <c r="E591" s="2068"/>
      <c r="F591" s="2068"/>
      <c r="G591" s="2068" t="s">
        <v>565</v>
      </c>
      <c r="H591" s="2068"/>
      <c r="I591" s="2068"/>
      <c r="J591" s="2068" t="s">
        <v>528</v>
      </c>
      <c r="K591" s="2068"/>
      <c r="L591" s="2071">
        <v>1</v>
      </c>
      <c r="M591" s="2241" t="s">
        <v>203</v>
      </c>
      <c r="N591" s="2241"/>
      <c r="O591" s="2078">
        <v>4.2420000000000001E-4</v>
      </c>
      <c r="P591" s="2241" t="s">
        <v>203</v>
      </c>
      <c r="Q591" s="2241" t="s">
        <v>203</v>
      </c>
      <c r="R591" s="2069">
        <v>515.15</v>
      </c>
      <c r="S591" s="2241"/>
      <c r="T591" s="2241"/>
      <c r="U591" s="2241"/>
      <c r="V591" s="2069">
        <v>-1</v>
      </c>
      <c r="W591" s="2241"/>
      <c r="X591" s="2069">
        <v>-0.22</v>
      </c>
      <c r="Y591" s="2241"/>
      <c r="Z591" s="2241"/>
      <c r="AA591" s="2241"/>
    </row>
    <row r="592" spans="1:27" ht="85.7" customHeight="1" x14ac:dyDescent="0.2">
      <c r="B592" s="2068" t="s">
        <v>1832</v>
      </c>
      <c r="C592" s="2068" t="s">
        <v>2261</v>
      </c>
      <c r="D592" s="2068"/>
      <c r="E592" s="2068"/>
      <c r="F592" s="2068"/>
      <c r="G592" s="2068" t="s">
        <v>2166</v>
      </c>
      <c r="H592" s="2068"/>
      <c r="I592" s="2068"/>
      <c r="J592" s="2068" t="s">
        <v>528</v>
      </c>
      <c r="K592" s="2068"/>
      <c r="L592" s="2071">
        <v>1</v>
      </c>
      <c r="M592" s="2241" t="s">
        <v>203</v>
      </c>
      <c r="N592" s="2241"/>
      <c r="O592" s="2078">
        <v>4.2420000000000001E-4</v>
      </c>
      <c r="P592" s="2241" t="s">
        <v>203</v>
      </c>
      <c r="Q592" s="2241" t="s">
        <v>203</v>
      </c>
      <c r="R592" s="2069">
        <v>679.56</v>
      </c>
      <c r="S592" s="2241"/>
      <c r="T592" s="2241"/>
      <c r="U592" s="2241"/>
      <c r="V592" s="2241" t="s">
        <v>203</v>
      </c>
      <c r="W592" s="2241"/>
      <c r="X592" s="2069">
        <v>0.28999999999999998</v>
      </c>
      <c r="Y592" s="2241"/>
      <c r="Z592" s="2241"/>
      <c r="AA592" s="2241"/>
    </row>
    <row r="593" spans="1:27" ht="12.2" customHeight="1" x14ac:dyDescent="0.2">
      <c r="C593" s="2068" t="s">
        <v>203</v>
      </c>
      <c r="D593" s="2068"/>
      <c r="E593" s="2068"/>
      <c r="F593" s="2068"/>
      <c r="G593" s="2068" t="s">
        <v>1056</v>
      </c>
      <c r="H593" s="2068"/>
      <c r="I593" s="2068"/>
      <c r="J593" s="2068" t="s">
        <v>203</v>
      </c>
      <c r="K593" s="2068"/>
      <c r="L593" s="2241" t="s">
        <v>203</v>
      </c>
      <c r="M593" s="2241" t="s">
        <v>203</v>
      </c>
      <c r="N593" s="2241"/>
      <c r="O593" s="2241" t="s">
        <v>203</v>
      </c>
      <c r="P593" s="2068" t="s">
        <v>203</v>
      </c>
      <c r="Q593" s="2068" t="s">
        <v>203</v>
      </c>
      <c r="R593" s="2068" t="s">
        <v>203</v>
      </c>
      <c r="S593" s="2068"/>
      <c r="T593" s="2068"/>
      <c r="U593" s="2068"/>
      <c r="V593" s="2068" t="s">
        <v>203</v>
      </c>
      <c r="W593" s="2068"/>
      <c r="X593" s="2069">
        <v>107.74</v>
      </c>
      <c r="Y593" s="2241"/>
      <c r="Z593" s="2241"/>
      <c r="AA593" s="2241"/>
    </row>
    <row r="594" spans="1:27" ht="24.6" customHeight="1" x14ac:dyDescent="0.2">
      <c r="C594" s="2068" t="s">
        <v>1367</v>
      </c>
      <c r="D594" s="2068"/>
      <c r="E594" s="2068"/>
      <c r="F594" s="2068"/>
      <c r="G594" s="2068" t="s">
        <v>1366</v>
      </c>
      <c r="H594" s="2068"/>
      <c r="I594" s="2068"/>
      <c r="J594" s="2068" t="s">
        <v>249</v>
      </c>
      <c r="K594" s="2068"/>
      <c r="L594" s="2071">
        <v>94</v>
      </c>
      <c r="M594" s="2241" t="s">
        <v>203</v>
      </c>
      <c r="N594" s="2241"/>
      <c r="O594" s="2069">
        <v>94</v>
      </c>
      <c r="P594" s="2068" t="s">
        <v>203</v>
      </c>
      <c r="Q594" s="2068" t="s">
        <v>203</v>
      </c>
      <c r="R594" s="2068" t="s">
        <v>203</v>
      </c>
      <c r="S594" s="2068"/>
      <c r="T594" s="2068"/>
      <c r="U594" s="2068"/>
      <c r="V594" s="2068" t="s">
        <v>203</v>
      </c>
      <c r="W594" s="2068"/>
      <c r="X594" s="2069">
        <v>101.28</v>
      </c>
      <c r="Y594" s="2241"/>
      <c r="Z594" s="2241"/>
      <c r="AA594" s="2241"/>
    </row>
    <row r="595" spans="1:27" ht="24.6" customHeight="1" x14ac:dyDescent="0.2">
      <c r="C595" s="2068" t="s">
        <v>1365</v>
      </c>
      <c r="D595" s="2068"/>
      <c r="E595" s="2068"/>
      <c r="F595" s="2068"/>
      <c r="G595" s="2068" t="s">
        <v>1364</v>
      </c>
      <c r="H595" s="2068"/>
      <c r="I595" s="2068"/>
      <c r="J595" s="2068" t="s">
        <v>249</v>
      </c>
      <c r="K595" s="2068"/>
      <c r="L595" s="2071">
        <v>51</v>
      </c>
      <c r="M595" s="2241" t="s">
        <v>203</v>
      </c>
      <c r="N595" s="2241"/>
      <c r="O595" s="2069">
        <v>51</v>
      </c>
      <c r="P595" s="2068" t="s">
        <v>203</v>
      </c>
      <c r="Q595" s="2068" t="s">
        <v>203</v>
      </c>
      <c r="R595" s="2068" t="s">
        <v>203</v>
      </c>
      <c r="S595" s="2068"/>
      <c r="T595" s="2068"/>
      <c r="U595" s="2068"/>
      <c r="V595" s="2068" t="s">
        <v>203</v>
      </c>
      <c r="W595" s="2068"/>
      <c r="X595" s="2069">
        <v>54.95</v>
      </c>
      <c r="Y595" s="2241"/>
      <c r="Z595" s="2241"/>
      <c r="AA595" s="2241"/>
    </row>
    <row r="596" spans="1:27" x14ac:dyDescent="0.2">
      <c r="A596" s="916"/>
      <c r="B596" s="916"/>
      <c r="C596" s="916"/>
      <c r="D596" s="916"/>
      <c r="E596" s="916"/>
      <c r="F596" s="916"/>
      <c r="G596" s="916"/>
      <c r="H596" s="916"/>
      <c r="I596" s="916"/>
      <c r="J596" s="916"/>
      <c r="K596" s="916"/>
      <c r="L596" s="916"/>
      <c r="M596" s="916"/>
      <c r="N596" s="916"/>
      <c r="O596" s="916"/>
      <c r="P596" s="916"/>
      <c r="Q596" s="916"/>
      <c r="R596" s="916"/>
      <c r="S596" s="916"/>
      <c r="T596" s="916"/>
      <c r="U596" s="916"/>
      <c r="V596" s="916"/>
      <c r="W596" s="916"/>
      <c r="X596" s="916"/>
      <c r="Y596" s="916"/>
      <c r="Z596" s="916"/>
      <c r="AA596" s="916"/>
    </row>
    <row r="597" spans="1:27" ht="12.2" customHeight="1" x14ac:dyDescent="0.2">
      <c r="G597" s="2064" t="s">
        <v>246</v>
      </c>
      <c r="H597" s="2064"/>
      <c r="I597" s="2064"/>
      <c r="J597" s="2064"/>
      <c r="K597" s="2064"/>
      <c r="L597" s="2064"/>
      <c r="M597" s="2064"/>
      <c r="N597" s="2064"/>
      <c r="O597" s="2064"/>
      <c r="P597" s="2064"/>
      <c r="Q597" s="2068" t="s">
        <v>203</v>
      </c>
      <c r="R597" s="2065">
        <v>9325.26</v>
      </c>
      <c r="S597" s="2066"/>
      <c r="T597" s="2066"/>
      <c r="U597" s="2066"/>
      <c r="V597" s="2068" t="s">
        <v>203</v>
      </c>
      <c r="W597" s="2068"/>
      <c r="X597" s="2065">
        <v>304.19</v>
      </c>
      <c r="Y597" s="2066"/>
      <c r="Z597" s="2066"/>
      <c r="AA597" s="2066"/>
    </row>
    <row r="598" spans="1:27" ht="36.75" customHeight="1" x14ac:dyDescent="0.2">
      <c r="A598" s="2068" t="s">
        <v>502</v>
      </c>
      <c r="B598" s="2064" t="s">
        <v>502</v>
      </c>
      <c r="C598" s="2064" t="s">
        <v>841</v>
      </c>
      <c r="D598" s="2064"/>
      <c r="E598" s="2064"/>
      <c r="F598" s="2064"/>
      <c r="G598" s="2064" t="s">
        <v>537</v>
      </c>
      <c r="H598" s="2064"/>
      <c r="I598" s="2064"/>
      <c r="J598" s="2064" t="s">
        <v>482</v>
      </c>
      <c r="K598" s="2064"/>
      <c r="L598" s="2081">
        <v>3.61E-2</v>
      </c>
      <c r="M598" s="2241" t="s">
        <v>203</v>
      </c>
      <c r="N598" s="2241"/>
      <c r="O598" s="2086">
        <v>3.61E-2</v>
      </c>
      <c r="P598" s="2241" t="s">
        <v>203</v>
      </c>
      <c r="Q598" s="2241" t="s">
        <v>203</v>
      </c>
      <c r="R598" s="2241" t="s">
        <v>203</v>
      </c>
      <c r="S598" s="2241"/>
      <c r="T598" s="2241"/>
      <c r="U598" s="2241"/>
      <c r="V598" s="2241" t="s">
        <v>203</v>
      </c>
      <c r="W598" s="2241"/>
      <c r="X598" s="2241" t="s">
        <v>203</v>
      </c>
      <c r="Y598" s="2241"/>
      <c r="Z598" s="2241"/>
      <c r="AA598" s="2241"/>
    </row>
    <row r="599" spans="1:27" ht="12.2" customHeight="1" x14ac:dyDescent="0.2">
      <c r="A599" s="2068" t="s">
        <v>203</v>
      </c>
      <c r="B599" s="2068" t="s">
        <v>203</v>
      </c>
      <c r="C599" s="2068" t="s">
        <v>1077</v>
      </c>
      <c r="D599" s="2068"/>
      <c r="E599" s="2068"/>
      <c r="F599" s="2068"/>
      <c r="G599" s="2068" t="s">
        <v>1076</v>
      </c>
      <c r="H599" s="2068"/>
      <c r="I599" s="2068"/>
      <c r="J599" s="2068" t="s">
        <v>1060</v>
      </c>
      <c r="K599" s="2068"/>
      <c r="L599" s="2241" t="s">
        <v>203</v>
      </c>
      <c r="M599" s="2241" t="s">
        <v>203</v>
      </c>
      <c r="N599" s="2241"/>
      <c r="O599" s="2078">
        <v>0.16938120000000001</v>
      </c>
      <c r="P599" s="2241" t="s">
        <v>203</v>
      </c>
      <c r="Q599" s="2241" t="s">
        <v>203</v>
      </c>
      <c r="R599" s="2241" t="s">
        <v>203</v>
      </c>
      <c r="S599" s="2241"/>
      <c r="T599" s="2241"/>
      <c r="U599" s="2241"/>
      <c r="V599" s="2241" t="s">
        <v>203</v>
      </c>
      <c r="W599" s="2241"/>
      <c r="X599" s="2065">
        <v>103.69</v>
      </c>
      <c r="Y599" s="2066"/>
      <c r="Z599" s="2066"/>
      <c r="AA599" s="2066"/>
    </row>
    <row r="600" spans="1:27" ht="12.2" customHeight="1" x14ac:dyDescent="0.2">
      <c r="A600" s="2068" t="s">
        <v>203</v>
      </c>
      <c r="B600" s="2068" t="s">
        <v>203</v>
      </c>
      <c r="C600" s="2068" t="s">
        <v>1390</v>
      </c>
      <c r="D600" s="2068"/>
      <c r="E600" s="2068"/>
      <c r="F600" s="2068"/>
      <c r="G600" s="2068" t="s">
        <v>1389</v>
      </c>
      <c r="H600" s="2068"/>
      <c r="I600" s="2068"/>
      <c r="J600" s="2068" t="s">
        <v>1060</v>
      </c>
      <c r="K600" s="2068"/>
      <c r="L600" s="2069">
        <v>3.91</v>
      </c>
      <c r="M600" s="2069">
        <v>1.2</v>
      </c>
      <c r="N600" s="2241"/>
      <c r="O600" s="2078">
        <v>0.16938120000000001</v>
      </c>
      <c r="P600" s="2241" t="s">
        <v>203</v>
      </c>
      <c r="Q600" s="2241" t="s">
        <v>203</v>
      </c>
      <c r="R600" s="2069">
        <v>612.17999999999995</v>
      </c>
      <c r="S600" s="2241"/>
      <c r="T600" s="2241"/>
      <c r="U600" s="2241"/>
      <c r="V600" s="2241" t="s">
        <v>203</v>
      </c>
      <c r="W600" s="2241"/>
      <c r="X600" s="2069">
        <v>103.69</v>
      </c>
      <c r="Y600" s="2241"/>
      <c r="Z600" s="2241"/>
      <c r="AA600" s="2241"/>
    </row>
    <row r="601" spans="1:27" ht="12.2" customHeight="1" x14ac:dyDescent="0.2">
      <c r="A601" s="2068" t="s">
        <v>203</v>
      </c>
      <c r="B601" s="2068" t="s">
        <v>203</v>
      </c>
      <c r="C601" s="2068" t="s">
        <v>1073</v>
      </c>
      <c r="D601" s="2068"/>
      <c r="E601" s="2068"/>
      <c r="F601" s="2068"/>
      <c r="G601" s="2068" t="s">
        <v>258</v>
      </c>
      <c r="H601" s="2068"/>
      <c r="I601" s="2068"/>
      <c r="J601" s="2068" t="s">
        <v>203</v>
      </c>
      <c r="K601" s="2068"/>
      <c r="L601" s="2241" t="s">
        <v>203</v>
      </c>
      <c r="M601" s="2241" t="s">
        <v>203</v>
      </c>
      <c r="N601" s="2241"/>
      <c r="O601" s="2241" t="s">
        <v>203</v>
      </c>
      <c r="P601" s="2241" t="s">
        <v>203</v>
      </c>
      <c r="Q601" s="2241" t="s">
        <v>203</v>
      </c>
      <c r="R601" s="2241" t="s">
        <v>203</v>
      </c>
      <c r="S601" s="2241"/>
      <c r="T601" s="2241"/>
      <c r="U601" s="2241"/>
      <c r="V601" s="2241" t="s">
        <v>203</v>
      </c>
      <c r="W601" s="2241"/>
      <c r="X601" s="2065">
        <v>1.88</v>
      </c>
      <c r="Y601" s="2066"/>
      <c r="Z601" s="2066"/>
      <c r="AA601" s="2066"/>
    </row>
    <row r="602" spans="1:27" ht="12.2" customHeight="1" x14ac:dyDescent="0.2">
      <c r="A602" s="2084" t="s">
        <v>203</v>
      </c>
      <c r="B602" s="2084" t="s">
        <v>203</v>
      </c>
      <c r="C602" s="2084" t="s">
        <v>203</v>
      </c>
      <c r="D602" s="2084"/>
      <c r="E602" s="2084"/>
      <c r="F602" s="2084"/>
      <c r="G602" s="2084" t="s">
        <v>1072</v>
      </c>
      <c r="H602" s="2084"/>
      <c r="I602" s="2084"/>
      <c r="J602" s="2084" t="s">
        <v>1060</v>
      </c>
      <c r="K602" s="2084"/>
      <c r="L602" s="2083" t="s">
        <v>203</v>
      </c>
      <c r="M602" s="2083" t="s">
        <v>203</v>
      </c>
      <c r="N602" s="2083"/>
      <c r="O602" s="2087">
        <v>1.7328000000000001E-3</v>
      </c>
      <c r="P602" s="2083" t="s">
        <v>203</v>
      </c>
      <c r="Q602" s="2083" t="s">
        <v>203</v>
      </c>
      <c r="R602" s="2083" t="s">
        <v>203</v>
      </c>
      <c r="S602" s="2083"/>
      <c r="T602" s="2083"/>
      <c r="U602" s="2083"/>
      <c r="V602" s="2083" t="s">
        <v>203</v>
      </c>
      <c r="W602" s="2083"/>
      <c r="X602" s="2065">
        <v>0.97</v>
      </c>
      <c r="Y602" s="2066"/>
      <c r="Z602" s="2066"/>
      <c r="AA602" s="2066"/>
    </row>
    <row r="603" spans="1:27" ht="24.6" customHeight="1" x14ac:dyDescent="0.2">
      <c r="A603" s="2068" t="s">
        <v>203</v>
      </c>
      <c r="B603" s="2068" t="s">
        <v>203</v>
      </c>
      <c r="C603" s="2068" t="s">
        <v>1379</v>
      </c>
      <c r="D603" s="2068"/>
      <c r="E603" s="2068"/>
      <c r="F603" s="2068"/>
      <c r="G603" s="2068" t="s">
        <v>1378</v>
      </c>
      <c r="H603" s="2068"/>
      <c r="I603" s="2068"/>
      <c r="J603" s="2068" t="s">
        <v>1063</v>
      </c>
      <c r="K603" s="2068"/>
      <c r="L603" s="2069">
        <v>0.01</v>
      </c>
      <c r="M603" s="2069">
        <v>1.2</v>
      </c>
      <c r="N603" s="2241"/>
      <c r="O603" s="2078">
        <v>4.3320000000000001E-4</v>
      </c>
      <c r="P603" s="2069">
        <v>6.62</v>
      </c>
      <c r="Q603" s="2069">
        <v>1.48</v>
      </c>
      <c r="R603" s="2069">
        <v>9.8000000000000007</v>
      </c>
      <c r="S603" s="2241"/>
      <c r="T603" s="2241"/>
      <c r="U603" s="2241"/>
      <c r="V603" s="2241" t="s">
        <v>203</v>
      </c>
      <c r="W603" s="2241"/>
      <c r="X603" s="2069">
        <v>0</v>
      </c>
      <c r="Y603" s="2241"/>
      <c r="Z603" s="2241"/>
      <c r="AA603" s="2241"/>
    </row>
    <row r="604" spans="1:27" ht="48.95" customHeight="1" x14ac:dyDescent="0.2">
      <c r="A604" s="2068" t="s">
        <v>203</v>
      </c>
      <c r="B604" s="2068" t="s">
        <v>203</v>
      </c>
      <c r="C604" s="2068" t="s">
        <v>1377</v>
      </c>
      <c r="D604" s="2068"/>
      <c r="E604" s="2068"/>
      <c r="F604" s="2068"/>
      <c r="G604" s="2068" t="s">
        <v>1376</v>
      </c>
      <c r="H604" s="2068"/>
      <c r="I604" s="2068"/>
      <c r="J604" s="2068" t="s">
        <v>1063</v>
      </c>
      <c r="K604" s="2068"/>
      <c r="L604" s="2069">
        <v>0.01</v>
      </c>
      <c r="M604" s="2069">
        <v>1.2</v>
      </c>
      <c r="N604" s="2241"/>
      <c r="O604" s="2078">
        <v>4.3320000000000001E-4</v>
      </c>
      <c r="P604" s="2241" t="s">
        <v>203</v>
      </c>
      <c r="Q604" s="2241" t="s">
        <v>203</v>
      </c>
      <c r="R604" s="2069">
        <v>1587.88</v>
      </c>
      <c r="S604" s="2241"/>
      <c r="T604" s="2241"/>
      <c r="U604" s="2241"/>
      <c r="V604" s="2241" t="s">
        <v>203</v>
      </c>
      <c r="W604" s="2241"/>
      <c r="X604" s="2069">
        <v>0.69</v>
      </c>
      <c r="Y604" s="2241"/>
      <c r="Z604" s="2241"/>
      <c r="AA604" s="2241"/>
    </row>
    <row r="605" spans="1:27" ht="12.2" customHeight="1" x14ac:dyDescent="0.2">
      <c r="A605" s="2068" t="s">
        <v>203</v>
      </c>
      <c r="B605" s="2068" t="s">
        <v>203</v>
      </c>
      <c r="C605" s="2068" t="s">
        <v>1069</v>
      </c>
      <c r="D605" s="2068"/>
      <c r="E605" s="2068"/>
      <c r="F605" s="2068"/>
      <c r="G605" s="2068" t="s">
        <v>1068</v>
      </c>
      <c r="H605" s="2068"/>
      <c r="I605" s="2068"/>
      <c r="J605" s="2068" t="s">
        <v>1060</v>
      </c>
      <c r="K605" s="2068"/>
      <c r="L605" s="2069">
        <v>0.01</v>
      </c>
      <c r="M605" s="2069">
        <v>1.2</v>
      </c>
      <c r="N605" s="2241"/>
      <c r="O605" s="2078">
        <v>4.3320000000000001E-4</v>
      </c>
      <c r="P605" s="2241" t="s">
        <v>203</v>
      </c>
      <c r="Q605" s="2241" t="s">
        <v>203</v>
      </c>
      <c r="R605" s="2069">
        <v>620.24</v>
      </c>
      <c r="S605" s="2241"/>
      <c r="T605" s="2241"/>
      <c r="U605" s="2241"/>
      <c r="V605" s="2241" t="s">
        <v>203</v>
      </c>
      <c r="W605" s="2241"/>
      <c r="X605" s="2069">
        <v>0.27</v>
      </c>
      <c r="Y605" s="2241"/>
      <c r="Z605" s="2241"/>
      <c r="AA605" s="2241"/>
    </row>
    <row r="606" spans="1:27" ht="24.6" customHeight="1" x14ac:dyDescent="0.2">
      <c r="A606" s="2068" t="s">
        <v>203</v>
      </c>
      <c r="B606" s="2068" t="s">
        <v>203</v>
      </c>
      <c r="C606" s="2068" t="s">
        <v>1065</v>
      </c>
      <c r="D606" s="2068"/>
      <c r="E606" s="2068"/>
      <c r="F606" s="2068"/>
      <c r="G606" s="2068" t="s">
        <v>1064</v>
      </c>
      <c r="H606" s="2068"/>
      <c r="I606" s="2068"/>
      <c r="J606" s="2068" t="s">
        <v>1063</v>
      </c>
      <c r="K606" s="2068"/>
      <c r="L606" s="2069">
        <v>0.03</v>
      </c>
      <c r="M606" s="2069">
        <v>1.2</v>
      </c>
      <c r="N606" s="2241"/>
      <c r="O606" s="2078">
        <v>1.2995999999999999E-3</v>
      </c>
      <c r="P606" s="2241" t="s">
        <v>203</v>
      </c>
      <c r="Q606" s="2241" t="s">
        <v>203</v>
      </c>
      <c r="R606" s="2069">
        <v>641.70000000000005</v>
      </c>
      <c r="S606" s="2241"/>
      <c r="T606" s="2241"/>
      <c r="U606" s="2241"/>
      <c r="V606" s="2241" t="s">
        <v>203</v>
      </c>
      <c r="W606" s="2241"/>
      <c r="X606" s="2069">
        <v>0.83</v>
      </c>
      <c r="Y606" s="2241"/>
      <c r="Z606" s="2241"/>
      <c r="AA606" s="2241"/>
    </row>
    <row r="607" spans="1:27" ht="12.2" customHeight="1" x14ac:dyDescent="0.2">
      <c r="A607" s="2068" t="s">
        <v>203</v>
      </c>
      <c r="B607" s="2068" t="s">
        <v>203</v>
      </c>
      <c r="C607" s="2068" t="s">
        <v>1062</v>
      </c>
      <c r="D607" s="2068"/>
      <c r="E607" s="2068"/>
      <c r="F607" s="2068"/>
      <c r="G607" s="2068" t="s">
        <v>1061</v>
      </c>
      <c r="H607" s="2068"/>
      <c r="I607" s="2068"/>
      <c r="J607" s="2068" t="s">
        <v>1060</v>
      </c>
      <c r="K607" s="2068"/>
      <c r="L607" s="2069">
        <v>0.03</v>
      </c>
      <c r="M607" s="2069">
        <v>1.2</v>
      </c>
      <c r="N607" s="2241"/>
      <c r="O607" s="2078">
        <v>1.2995999999999999E-3</v>
      </c>
      <c r="P607" s="2241" t="s">
        <v>203</v>
      </c>
      <c r="Q607" s="2241" t="s">
        <v>203</v>
      </c>
      <c r="R607" s="2069">
        <v>539.69000000000005</v>
      </c>
      <c r="S607" s="2241"/>
      <c r="T607" s="2241"/>
      <c r="U607" s="2241"/>
      <c r="V607" s="2241" t="s">
        <v>203</v>
      </c>
      <c r="W607" s="2241"/>
      <c r="X607" s="2069">
        <v>0.7</v>
      </c>
      <c r="Y607" s="2241"/>
      <c r="Z607" s="2241"/>
      <c r="AA607" s="2241"/>
    </row>
    <row r="608" spans="1:27" ht="36.75" customHeight="1" x14ac:dyDescent="0.2">
      <c r="A608" s="2068" t="s">
        <v>203</v>
      </c>
      <c r="B608" s="2068" t="s">
        <v>203</v>
      </c>
      <c r="C608" s="2068" t="s">
        <v>1375</v>
      </c>
      <c r="D608" s="2068"/>
      <c r="E608" s="2068"/>
      <c r="F608" s="2068"/>
      <c r="G608" s="2068" t="s">
        <v>1374</v>
      </c>
      <c r="H608" s="2068"/>
      <c r="I608" s="2068"/>
      <c r="J608" s="2068" t="s">
        <v>1063</v>
      </c>
      <c r="K608" s="2068"/>
      <c r="L608" s="2069">
        <v>1.1200000000000001</v>
      </c>
      <c r="M608" s="2069">
        <v>1.2</v>
      </c>
      <c r="N608" s="2241"/>
      <c r="O608" s="2078">
        <v>4.8518400000000003E-2</v>
      </c>
      <c r="P608" s="2069">
        <v>5.67</v>
      </c>
      <c r="Q608" s="2069">
        <v>1.32</v>
      </c>
      <c r="R608" s="2069">
        <v>7.48</v>
      </c>
      <c r="S608" s="2241"/>
      <c r="T608" s="2241"/>
      <c r="U608" s="2241"/>
      <c r="V608" s="2241" t="s">
        <v>203</v>
      </c>
      <c r="W608" s="2241"/>
      <c r="X608" s="2069">
        <v>0.36</v>
      </c>
      <c r="Y608" s="2241"/>
      <c r="Z608" s="2241"/>
      <c r="AA608" s="2241"/>
    </row>
    <row r="609" spans="1:27" ht="12.2" customHeight="1" x14ac:dyDescent="0.2">
      <c r="A609" s="2068" t="s">
        <v>203</v>
      </c>
      <c r="B609" s="2068" t="s">
        <v>203</v>
      </c>
      <c r="C609" s="2068" t="s">
        <v>1059</v>
      </c>
      <c r="D609" s="2068"/>
      <c r="E609" s="2068"/>
      <c r="F609" s="2068"/>
      <c r="G609" s="2068" t="s">
        <v>1058</v>
      </c>
      <c r="H609" s="2068"/>
      <c r="I609" s="2068"/>
      <c r="J609" s="2068" t="s">
        <v>203</v>
      </c>
      <c r="K609" s="2068"/>
      <c r="L609" s="2241" t="s">
        <v>203</v>
      </c>
      <c r="M609" s="2241" t="s">
        <v>203</v>
      </c>
      <c r="N609" s="2241"/>
      <c r="O609" s="2241" t="s">
        <v>203</v>
      </c>
      <c r="P609" s="2241" t="s">
        <v>203</v>
      </c>
      <c r="Q609" s="2241" t="s">
        <v>203</v>
      </c>
      <c r="R609" s="2241" t="s">
        <v>203</v>
      </c>
      <c r="S609" s="2241"/>
      <c r="T609" s="2241"/>
      <c r="U609" s="2241"/>
      <c r="V609" s="2241" t="s">
        <v>203</v>
      </c>
      <c r="W609" s="2241"/>
      <c r="X609" s="2065">
        <v>4.07</v>
      </c>
      <c r="Y609" s="2066"/>
      <c r="Z609" s="2066"/>
      <c r="AA609" s="2066"/>
    </row>
    <row r="610" spans="1:27" ht="12.2" customHeight="1" x14ac:dyDescent="0.2">
      <c r="A610" s="2068" t="s">
        <v>203</v>
      </c>
      <c r="B610" s="2068" t="s">
        <v>203</v>
      </c>
      <c r="C610" s="2068" t="s">
        <v>1388</v>
      </c>
      <c r="D610" s="2068"/>
      <c r="E610" s="2068"/>
      <c r="F610" s="2068"/>
      <c r="G610" s="2068" t="s">
        <v>1387</v>
      </c>
      <c r="H610" s="2068"/>
      <c r="I610" s="2068"/>
      <c r="J610" s="2068" t="s">
        <v>394</v>
      </c>
      <c r="K610" s="2068"/>
      <c r="L610" s="2072">
        <v>8.9999999999999993E-3</v>
      </c>
      <c r="M610" s="2241" t="s">
        <v>203</v>
      </c>
      <c r="N610" s="2241"/>
      <c r="O610" s="2078">
        <v>3.2489999999999998E-4</v>
      </c>
      <c r="P610" s="2241" t="s">
        <v>203</v>
      </c>
      <c r="Q610" s="2241" t="s">
        <v>203</v>
      </c>
      <c r="R610" s="2241" t="s">
        <v>203</v>
      </c>
      <c r="S610" s="2241"/>
      <c r="T610" s="2241"/>
      <c r="U610" s="2241"/>
      <c r="V610" s="2241" t="s">
        <v>203</v>
      </c>
      <c r="W610" s="2241"/>
      <c r="X610" s="2241" t="s">
        <v>203</v>
      </c>
      <c r="Y610" s="2241"/>
      <c r="Z610" s="2241"/>
      <c r="AA610" s="2241"/>
    </row>
    <row r="611" spans="1:27" ht="12.2" customHeight="1" x14ac:dyDescent="0.2">
      <c r="A611" s="2068" t="s">
        <v>203</v>
      </c>
      <c r="B611" s="2068" t="s">
        <v>203</v>
      </c>
      <c r="C611" s="2068" t="s">
        <v>1386</v>
      </c>
      <c r="D611" s="2068"/>
      <c r="E611" s="2068"/>
      <c r="F611" s="2068"/>
      <c r="G611" s="2068" t="s">
        <v>1385</v>
      </c>
      <c r="H611" s="2068"/>
      <c r="I611" s="2068"/>
      <c r="J611" s="2068" t="s">
        <v>1092</v>
      </c>
      <c r="K611" s="2068"/>
      <c r="L611" s="2076">
        <v>1.3</v>
      </c>
      <c r="M611" s="2241" t="s">
        <v>203</v>
      </c>
      <c r="N611" s="2241"/>
      <c r="O611" s="2088">
        <v>4.6929999999999999E-2</v>
      </c>
      <c r="P611" s="2069">
        <v>60.6</v>
      </c>
      <c r="Q611" s="2069">
        <v>1.43</v>
      </c>
      <c r="R611" s="2069">
        <v>86.66</v>
      </c>
      <c r="S611" s="2241"/>
      <c r="T611" s="2241"/>
      <c r="U611" s="2241"/>
      <c r="V611" s="2241" t="s">
        <v>203</v>
      </c>
      <c r="W611" s="2241"/>
      <c r="X611" s="2069">
        <v>4.07</v>
      </c>
      <c r="Y611" s="2241"/>
      <c r="Z611" s="2241"/>
      <c r="AA611" s="2241"/>
    </row>
    <row r="612" spans="1:27" ht="12.2" customHeight="1" x14ac:dyDescent="0.2">
      <c r="A612" s="2068" t="s">
        <v>203</v>
      </c>
      <c r="B612" s="2068" t="s">
        <v>203</v>
      </c>
      <c r="C612" s="2068" t="s">
        <v>203</v>
      </c>
      <c r="D612" s="2068"/>
      <c r="E612" s="2068"/>
      <c r="F612" s="2068"/>
      <c r="G612" s="2082" t="s">
        <v>1057</v>
      </c>
      <c r="H612" s="2082"/>
      <c r="I612" s="2082"/>
      <c r="J612" s="2077" t="s">
        <v>203</v>
      </c>
      <c r="K612" s="2077"/>
      <c r="L612" s="2077" t="s">
        <v>203</v>
      </c>
      <c r="M612" s="2077" t="s">
        <v>203</v>
      </c>
      <c r="N612" s="2077"/>
      <c r="O612" s="2077" t="s">
        <v>203</v>
      </c>
      <c r="P612" s="2077" t="s">
        <v>203</v>
      </c>
      <c r="Q612" s="2077" t="s">
        <v>203</v>
      </c>
      <c r="R612" s="2077" t="s">
        <v>203</v>
      </c>
      <c r="S612" s="2077"/>
      <c r="T612" s="2077"/>
      <c r="U612" s="2077"/>
      <c r="V612" s="2077" t="s">
        <v>203</v>
      </c>
      <c r="W612" s="2077"/>
      <c r="X612" s="2079">
        <v>110.61</v>
      </c>
      <c r="Y612" s="2080"/>
      <c r="Z612" s="2080"/>
      <c r="AA612" s="2080"/>
    </row>
    <row r="613" spans="1:27" ht="12.2" customHeight="1" x14ac:dyDescent="0.2">
      <c r="B613" s="2068" t="s">
        <v>1550</v>
      </c>
      <c r="C613" s="2068" t="s">
        <v>505</v>
      </c>
      <c r="D613" s="2068"/>
      <c r="E613" s="2068"/>
      <c r="F613" s="2068"/>
      <c r="G613" s="2068" t="s">
        <v>504</v>
      </c>
      <c r="H613" s="2068"/>
      <c r="I613" s="2068"/>
      <c r="J613" s="2068" t="s">
        <v>394</v>
      </c>
      <c r="K613" s="2068"/>
      <c r="L613" s="2072">
        <v>2.1999999999999999E-2</v>
      </c>
      <c r="M613" s="2241" t="s">
        <v>203</v>
      </c>
      <c r="N613" s="2241"/>
      <c r="O613" s="2078">
        <v>7.9420000000000001E-4</v>
      </c>
      <c r="P613" s="2069">
        <v>60045.35</v>
      </c>
      <c r="Q613" s="2069">
        <v>1.34</v>
      </c>
      <c r="R613" s="2069">
        <v>80460.77</v>
      </c>
      <c r="S613" s="2241"/>
      <c r="T613" s="2241"/>
      <c r="U613" s="2241"/>
      <c r="V613" s="2241" t="s">
        <v>203</v>
      </c>
      <c r="W613" s="2241"/>
      <c r="X613" s="2069">
        <v>63.9</v>
      </c>
      <c r="Y613" s="2241"/>
      <c r="Z613" s="2241"/>
      <c r="AA613" s="2241"/>
    </row>
    <row r="614" spans="1:27" ht="85.7" customHeight="1" x14ac:dyDescent="0.2">
      <c r="B614" s="2068" t="s">
        <v>1549</v>
      </c>
      <c r="C614" s="2068" t="s">
        <v>1369</v>
      </c>
      <c r="D614" s="2068"/>
      <c r="E614" s="2068"/>
      <c r="F614" s="2068"/>
      <c r="G614" s="2068" t="s">
        <v>565</v>
      </c>
      <c r="H614" s="2068"/>
      <c r="I614" s="2068"/>
      <c r="J614" s="2068" t="s">
        <v>528</v>
      </c>
      <c r="K614" s="2068"/>
      <c r="L614" s="2071">
        <v>1</v>
      </c>
      <c r="M614" s="2241" t="s">
        <v>203</v>
      </c>
      <c r="N614" s="2241"/>
      <c r="O614" s="2078">
        <v>7.9420000000000001E-4</v>
      </c>
      <c r="P614" s="2241" t="s">
        <v>203</v>
      </c>
      <c r="Q614" s="2241" t="s">
        <v>203</v>
      </c>
      <c r="R614" s="2069">
        <v>515.15</v>
      </c>
      <c r="S614" s="2241"/>
      <c r="T614" s="2241"/>
      <c r="U614" s="2241"/>
      <c r="V614" s="2069">
        <v>-1</v>
      </c>
      <c r="W614" s="2241"/>
      <c r="X614" s="2069">
        <v>-0.41</v>
      </c>
      <c r="Y614" s="2241"/>
      <c r="Z614" s="2241"/>
      <c r="AA614" s="2241"/>
    </row>
    <row r="615" spans="1:27" ht="85.7" customHeight="1" x14ac:dyDescent="0.2">
      <c r="B615" s="2068" t="s">
        <v>1548</v>
      </c>
      <c r="C615" s="2068" t="s">
        <v>2261</v>
      </c>
      <c r="D615" s="2068"/>
      <c r="E615" s="2068"/>
      <c r="F615" s="2068"/>
      <c r="G615" s="2068" t="s">
        <v>2166</v>
      </c>
      <c r="H615" s="2068"/>
      <c r="I615" s="2068"/>
      <c r="J615" s="2068" t="s">
        <v>528</v>
      </c>
      <c r="K615" s="2068"/>
      <c r="L615" s="2071">
        <v>1</v>
      </c>
      <c r="M615" s="2241" t="s">
        <v>203</v>
      </c>
      <c r="N615" s="2241"/>
      <c r="O615" s="2078">
        <v>7.9420000000000001E-4</v>
      </c>
      <c r="P615" s="2241" t="s">
        <v>203</v>
      </c>
      <c r="Q615" s="2241" t="s">
        <v>203</v>
      </c>
      <c r="R615" s="2069">
        <v>679.56</v>
      </c>
      <c r="S615" s="2241"/>
      <c r="T615" s="2241"/>
      <c r="U615" s="2241"/>
      <c r="V615" s="2241" t="s">
        <v>203</v>
      </c>
      <c r="W615" s="2241"/>
      <c r="X615" s="2069">
        <v>0.54</v>
      </c>
      <c r="Y615" s="2241"/>
      <c r="Z615" s="2241"/>
      <c r="AA615" s="2241"/>
    </row>
    <row r="616" spans="1:27" ht="12.2" customHeight="1" x14ac:dyDescent="0.2">
      <c r="C616" s="2068" t="s">
        <v>203</v>
      </c>
      <c r="D616" s="2068"/>
      <c r="E616" s="2068"/>
      <c r="F616" s="2068"/>
      <c r="G616" s="2068" t="s">
        <v>1056</v>
      </c>
      <c r="H616" s="2068"/>
      <c r="I616" s="2068"/>
      <c r="J616" s="2068" t="s">
        <v>203</v>
      </c>
      <c r="K616" s="2068"/>
      <c r="L616" s="2241" t="s">
        <v>203</v>
      </c>
      <c r="M616" s="2241" t="s">
        <v>203</v>
      </c>
      <c r="N616" s="2241"/>
      <c r="O616" s="2241" t="s">
        <v>203</v>
      </c>
      <c r="P616" s="2068" t="s">
        <v>203</v>
      </c>
      <c r="Q616" s="2068" t="s">
        <v>203</v>
      </c>
      <c r="R616" s="2068" t="s">
        <v>203</v>
      </c>
      <c r="S616" s="2068"/>
      <c r="T616" s="2068"/>
      <c r="U616" s="2068"/>
      <c r="V616" s="2068" t="s">
        <v>203</v>
      </c>
      <c r="W616" s="2068"/>
      <c r="X616" s="2069">
        <v>104.66</v>
      </c>
      <c r="Y616" s="2241"/>
      <c r="Z616" s="2241"/>
      <c r="AA616" s="2241"/>
    </row>
    <row r="617" spans="1:27" ht="24.6" customHeight="1" x14ac:dyDescent="0.2">
      <c r="C617" s="2068" t="s">
        <v>1367</v>
      </c>
      <c r="D617" s="2068"/>
      <c r="E617" s="2068"/>
      <c r="F617" s="2068"/>
      <c r="G617" s="2068" t="s">
        <v>1366</v>
      </c>
      <c r="H617" s="2068"/>
      <c r="I617" s="2068"/>
      <c r="J617" s="2068" t="s">
        <v>249</v>
      </c>
      <c r="K617" s="2068"/>
      <c r="L617" s="2071">
        <v>94</v>
      </c>
      <c r="M617" s="2241" t="s">
        <v>203</v>
      </c>
      <c r="N617" s="2241"/>
      <c r="O617" s="2069">
        <v>94</v>
      </c>
      <c r="P617" s="2068" t="s">
        <v>203</v>
      </c>
      <c r="Q617" s="2068" t="s">
        <v>203</v>
      </c>
      <c r="R617" s="2068" t="s">
        <v>203</v>
      </c>
      <c r="S617" s="2068"/>
      <c r="T617" s="2068"/>
      <c r="U617" s="2068"/>
      <c r="V617" s="2068" t="s">
        <v>203</v>
      </c>
      <c r="W617" s="2068"/>
      <c r="X617" s="2069">
        <v>98.38</v>
      </c>
      <c r="Y617" s="2241"/>
      <c r="Z617" s="2241"/>
      <c r="AA617" s="2241"/>
    </row>
    <row r="618" spans="1:27" ht="24.6" customHeight="1" x14ac:dyDescent="0.2">
      <c r="C618" s="2068" t="s">
        <v>1365</v>
      </c>
      <c r="D618" s="2068"/>
      <c r="E618" s="2068"/>
      <c r="F618" s="2068"/>
      <c r="G618" s="2068" t="s">
        <v>1364</v>
      </c>
      <c r="H618" s="2068"/>
      <c r="I618" s="2068"/>
      <c r="J618" s="2068" t="s">
        <v>249</v>
      </c>
      <c r="K618" s="2068"/>
      <c r="L618" s="2071">
        <v>51</v>
      </c>
      <c r="M618" s="2241" t="s">
        <v>203</v>
      </c>
      <c r="N618" s="2241"/>
      <c r="O618" s="2069">
        <v>51</v>
      </c>
      <c r="P618" s="2068" t="s">
        <v>203</v>
      </c>
      <c r="Q618" s="2068" t="s">
        <v>203</v>
      </c>
      <c r="R618" s="2068" t="s">
        <v>203</v>
      </c>
      <c r="S618" s="2068"/>
      <c r="T618" s="2068"/>
      <c r="U618" s="2068"/>
      <c r="V618" s="2068" t="s">
        <v>203</v>
      </c>
      <c r="W618" s="2068"/>
      <c r="X618" s="2069">
        <v>53.38</v>
      </c>
      <c r="Y618" s="2241"/>
      <c r="Z618" s="2241"/>
      <c r="AA618" s="2241"/>
    </row>
    <row r="619" spans="1:27" x14ac:dyDescent="0.2">
      <c r="A619" s="916"/>
      <c r="B619" s="916"/>
      <c r="C619" s="916"/>
      <c r="D619" s="916"/>
      <c r="E619" s="916"/>
      <c r="F619" s="916"/>
      <c r="G619" s="916"/>
      <c r="H619" s="916"/>
      <c r="I619" s="916"/>
      <c r="J619" s="916"/>
      <c r="K619" s="916"/>
      <c r="L619" s="916"/>
      <c r="M619" s="916"/>
      <c r="N619" s="916"/>
      <c r="O619" s="916"/>
      <c r="P619" s="916"/>
      <c r="Q619" s="916"/>
      <c r="R619" s="916"/>
      <c r="S619" s="916"/>
      <c r="T619" s="916"/>
      <c r="U619" s="916"/>
      <c r="V619" s="916"/>
      <c r="W619" s="916"/>
      <c r="X619" s="916"/>
      <c r="Y619" s="916"/>
      <c r="Z619" s="916"/>
      <c r="AA619" s="916"/>
    </row>
    <row r="620" spans="1:27" ht="12.2" customHeight="1" x14ac:dyDescent="0.2">
      <c r="G620" s="2064" t="s">
        <v>246</v>
      </c>
      <c r="H620" s="2064"/>
      <c r="I620" s="2064"/>
      <c r="J620" s="2064"/>
      <c r="K620" s="2064"/>
      <c r="L620" s="2064"/>
      <c r="M620" s="2064"/>
      <c r="N620" s="2064"/>
      <c r="O620" s="2064"/>
      <c r="P620" s="2064"/>
      <c r="Q620" s="2068" t="s">
        <v>203</v>
      </c>
      <c r="R620" s="2065">
        <v>9041.5499999999993</v>
      </c>
      <c r="S620" s="2066"/>
      <c r="T620" s="2066"/>
      <c r="U620" s="2066"/>
      <c r="V620" s="2068" t="s">
        <v>203</v>
      </c>
      <c r="W620" s="2068"/>
      <c r="X620" s="2065">
        <v>326.39999999999998</v>
      </c>
      <c r="Y620" s="2066"/>
      <c r="Z620" s="2066"/>
      <c r="AA620" s="2066"/>
    </row>
    <row r="621" spans="1:27" ht="36.75" customHeight="1" x14ac:dyDescent="0.2">
      <c r="A621" s="2068" t="s">
        <v>501</v>
      </c>
      <c r="B621" s="2064" t="s">
        <v>501</v>
      </c>
      <c r="C621" s="2064" t="s">
        <v>841</v>
      </c>
      <c r="D621" s="2064"/>
      <c r="E621" s="2064"/>
      <c r="F621" s="2064"/>
      <c r="G621" s="2064" t="s">
        <v>2262</v>
      </c>
      <c r="H621" s="2064"/>
      <c r="I621" s="2064"/>
      <c r="J621" s="2064" t="s">
        <v>482</v>
      </c>
      <c r="K621" s="2064"/>
      <c r="L621" s="2088">
        <v>8.9599999999999992E-3</v>
      </c>
      <c r="M621" s="2241" t="s">
        <v>203</v>
      </c>
      <c r="N621" s="2241"/>
      <c r="O621" s="2089">
        <v>8.9599999999999992E-3</v>
      </c>
      <c r="P621" s="2241" t="s">
        <v>203</v>
      </c>
      <c r="Q621" s="2241" t="s">
        <v>203</v>
      </c>
      <c r="R621" s="2241" t="s">
        <v>203</v>
      </c>
      <c r="S621" s="2241"/>
      <c r="T621" s="2241"/>
      <c r="U621" s="2241"/>
      <c r="V621" s="2241" t="s">
        <v>203</v>
      </c>
      <c r="W621" s="2241"/>
      <c r="X621" s="2241" t="s">
        <v>203</v>
      </c>
      <c r="Y621" s="2241"/>
      <c r="Z621" s="2241"/>
      <c r="AA621" s="2241"/>
    </row>
    <row r="622" spans="1:27" ht="12.2" customHeight="1" x14ac:dyDescent="0.2">
      <c r="A622" s="2068" t="s">
        <v>203</v>
      </c>
      <c r="B622" s="2068" t="s">
        <v>203</v>
      </c>
      <c r="C622" s="2068" t="s">
        <v>1077</v>
      </c>
      <c r="D622" s="2068"/>
      <c r="E622" s="2068"/>
      <c r="F622" s="2068"/>
      <c r="G622" s="2068" t="s">
        <v>1076</v>
      </c>
      <c r="H622" s="2068"/>
      <c r="I622" s="2068"/>
      <c r="J622" s="2068" t="s">
        <v>1060</v>
      </c>
      <c r="K622" s="2068"/>
      <c r="L622" s="2241" t="s">
        <v>203</v>
      </c>
      <c r="M622" s="2241" t="s">
        <v>203</v>
      </c>
      <c r="N622" s="2241"/>
      <c r="O622" s="2078">
        <v>4.2040300000000003E-2</v>
      </c>
      <c r="P622" s="2241" t="s">
        <v>203</v>
      </c>
      <c r="Q622" s="2241" t="s">
        <v>203</v>
      </c>
      <c r="R622" s="2241" t="s">
        <v>203</v>
      </c>
      <c r="S622" s="2241"/>
      <c r="T622" s="2241"/>
      <c r="U622" s="2241"/>
      <c r="V622" s="2241" t="s">
        <v>203</v>
      </c>
      <c r="W622" s="2241"/>
      <c r="X622" s="2065">
        <v>25.74</v>
      </c>
      <c r="Y622" s="2066"/>
      <c r="Z622" s="2066"/>
      <c r="AA622" s="2066"/>
    </row>
    <row r="623" spans="1:27" ht="12.2" customHeight="1" x14ac:dyDescent="0.2">
      <c r="A623" s="2068" t="s">
        <v>203</v>
      </c>
      <c r="B623" s="2068" t="s">
        <v>203</v>
      </c>
      <c r="C623" s="2068" t="s">
        <v>1390</v>
      </c>
      <c r="D623" s="2068"/>
      <c r="E623" s="2068"/>
      <c r="F623" s="2068"/>
      <c r="G623" s="2068" t="s">
        <v>1389</v>
      </c>
      <c r="H623" s="2068"/>
      <c r="I623" s="2068"/>
      <c r="J623" s="2068" t="s">
        <v>1060</v>
      </c>
      <c r="K623" s="2068"/>
      <c r="L623" s="2069">
        <v>3.91</v>
      </c>
      <c r="M623" s="2069">
        <v>1.2</v>
      </c>
      <c r="N623" s="2241"/>
      <c r="O623" s="2078">
        <v>4.2040300000000003E-2</v>
      </c>
      <c r="P623" s="2241" t="s">
        <v>203</v>
      </c>
      <c r="Q623" s="2241" t="s">
        <v>203</v>
      </c>
      <c r="R623" s="2069">
        <v>612.17999999999995</v>
      </c>
      <c r="S623" s="2241"/>
      <c r="T623" s="2241"/>
      <c r="U623" s="2241"/>
      <c r="V623" s="2241" t="s">
        <v>203</v>
      </c>
      <c r="W623" s="2241"/>
      <c r="X623" s="2069">
        <v>25.74</v>
      </c>
      <c r="Y623" s="2241"/>
      <c r="Z623" s="2241"/>
      <c r="AA623" s="2241"/>
    </row>
    <row r="624" spans="1:27" ht="12.2" customHeight="1" x14ac:dyDescent="0.2">
      <c r="A624" s="2068" t="s">
        <v>203</v>
      </c>
      <c r="B624" s="2068" t="s">
        <v>203</v>
      </c>
      <c r="C624" s="2068" t="s">
        <v>1073</v>
      </c>
      <c r="D624" s="2068"/>
      <c r="E624" s="2068"/>
      <c r="F624" s="2068"/>
      <c r="G624" s="2068" t="s">
        <v>258</v>
      </c>
      <c r="H624" s="2068"/>
      <c r="I624" s="2068"/>
      <c r="J624" s="2068" t="s">
        <v>203</v>
      </c>
      <c r="K624" s="2068"/>
      <c r="L624" s="2241" t="s">
        <v>203</v>
      </c>
      <c r="M624" s="2241" t="s">
        <v>203</v>
      </c>
      <c r="N624" s="2241"/>
      <c r="O624" s="2241" t="s">
        <v>203</v>
      </c>
      <c r="P624" s="2241" t="s">
        <v>203</v>
      </c>
      <c r="Q624" s="2241" t="s">
        <v>203</v>
      </c>
      <c r="R624" s="2241" t="s">
        <v>203</v>
      </c>
      <c r="S624" s="2241"/>
      <c r="T624" s="2241"/>
      <c r="U624" s="2241"/>
      <c r="V624" s="2241" t="s">
        <v>203</v>
      </c>
      <c r="W624" s="2241"/>
      <c r="X624" s="2065">
        <v>0.47</v>
      </c>
      <c r="Y624" s="2066"/>
      <c r="Z624" s="2066"/>
      <c r="AA624" s="2066"/>
    </row>
    <row r="625" spans="1:27" ht="12.2" customHeight="1" x14ac:dyDescent="0.2">
      <c r="A625" s="2084" t="s">
        <v>203</v>
      </c>
      <c r="B625" s="2084" t="s">
        <v>203</v>
      </c>
      <c r="C625" s="2084" t="s">
        <v>203</v>
      </c>
      <c r="D625" s="2084"/>
      <c r="E625" s="2084"/>
      <c r="F625" s="2084"/>
      <c r="G625" s="2084" t="s">
        <v>1072</v>
      </c>
      <c r="H625" s="2084"/>
      <c r="I625" s="2084"/>
      <c r="J625" s="2084" t="s">
        <v>1060</v>
      </c>
      <c r="K625" s="2084"/>
      <c r="L625" s="2083" t="s">
        <v>203</v>
      </c>
      <c r="M625" s="2083" t="s">
        <v>203</v>
      </c>
      <c r="N625" s="2083"/>
      <c r="O625" s="2087">
        <v>4.3009999999999999E-4</v>
      </c>
      <c r="P625" s="2083" t="s">
        <v>203</v>
      </c>
      <c r="Q625" s="2083" t="s">
        <v>203</v>
      </c>
      <c r="R625" s="2083" t="s">
        <v>203</v>
      </c>
      <c r="S625" s="2083"/>
      <c r="T625" s="2083"/>
      <c r="U625" s="2083"/>
      <c r="V625" s="2083" t="s">
        <v>203</v>
      </c>
      <c r="W625" s="2083"/>
      <c r="X625" s="2065">
        <v>0.24</v>
      </c>
      <c r="Y625" s="2066"/>
      <c r="Z625" s="2066"/>
      <c r="AA625" s="2066"/>
    </row>
    <row r="626" spans="1:27" ht="24.6" customHeight="1" x14ac:dyDescent="0.2">
      <c r="A626" s="2068" t="s">
        <v>203</v>
      </c>
      <c r="B626" s="2068" t="s">
        <v>203</v>
      </c>
      <c r="C626" s="2068" t="s">
        <v>1379</v>
      </c>
      <c r="D626" s="2068"/>
      <c r="E626" s="2068"/>
      <c r="F626" s="2068"/>
      <c r="G626" s="2068" t="s">
        <v>1378</v>
      </c>
      <c r="H626" s="2068"/>
      <c r="I626" s="2068"/>
      <c r="J626" s="2068" t="s">
        <v>1063</v>
      </c>
      <c r="K626" s="2068"/>
      <c r="L626" s="2069">
        <v>0.01</v>
      </c>
      <c r="M626" s="2069">
        <v>1.2</v>
      </c>
      <c r="N626" s="2241"/>
      <c r="O626" s="2078">
        <v>1.075E-4</v>
      </c>
      <c r="P626" s="2069">
        <v>6.62</v>
      </c>
      <c r="Q626" s="2069">
        <v>1.48</v>
      </c>
      <c r="R626" s="2069">
        <v>9.8000000000000007</v>
      </c>
      <c r="S626" s="2241"/>
      <c r="T626" s="2241"/>
      <c r="U626" s="2241"/>
      <c r="V626" s="2241" t="s">
        <v>203</v>
      </c>
      <c r="W626" s="2241"/>
      <c r="X626" s="2069">
        <v>0</v>
      </c>
      <c r="Y626" s="2241"/>
      <c r="Z626" s="2241"/>
      <c r="AA626" s="2241"/>
    </row>
    <row r="627" spans="1:27" ht="48.95" customHeight="1" x14ac:dyDescent="0.2">
      <c r="A627" s="2068" t="s">
        <v>203</v>
      </c>
      <c r="B627" s="2068" t="s">
        <v>203</v>
      </c>
      <c r="C627" s="2068" t="s">
        <v>1377</v>
      </c>
      <c r="D627" s="2068"/>
      <c r="E627" s="2068"/>
      <c r="F627" s="2068"/>
      <c r="G627" s="2068" t="s">
        <v>1376</v>
      </c>
      <c r="H627" s="2068"/>
      <c r="I627" s="2068"/>
      <c r="J627" s="2068" t="s">
        <v>1063</v>
      </c>
      <c r="K627" s="2068"/>
      <c r="L627" s="2069">
        <v>0.01</v>
      </c>
      <c r="M627" s="2069">
        <v>1.2</v>
      </c>
      <c r="N627" s="2241"/>
      <c r="O627" s="2078">
        <v>1.075E-4</v>
      </c>
      <c r="P627" s="2241" t="s">
        <v>203</v>
      </c>
      <c r="Q627" s="2241" t="s">
        <v>203</v>
      </c>
      <c r="R627" s="2069">
        <v>1587.88</v>
      </c>
      <c r="S627" s="2241"/>
      <c r="T627" s="2241"/>
      <c r="U627" s="2241"/>
      <c r="V627" s="2241" t="s">
        <v>203</v>
      </c>
      <c r="W627" s="2241"/>
      <c r="X627" s="2069">
        <v>0.17</v>
      </c>
      <c r="Y627" s="2241"/>
      <c r="Z627" s="2241"/>
      <c r="AA627" s="2241"/>
    </row>
    <row r="628" spans="1:27" ht="12.2" customHeight="1" x14ac:dyDescent="0.2">
      <c r="A628" s="2068" t="s">
        <v>203</v>
      </c>
      <c r="B628" s="2068" t="s">
        <v>203</v>
      </c>
      <c r="C628" s="2068" t="s">
        <v>1069</v>
      </c>
      <c r="D628" s="2068"/>
      <c r="E628" s="2068"/>
      <c r="F628" s="2068"/>
      <c r="G628" s="2068" t="s">
        <v>1068</v>
      </c>
      <c r="H628" s="2068"/>
      <c r="I628" s="2068"/>
      <c r="J628" s="2068" t="s">
        <v>1060</v>
      </c>
      <c r="K628" s="2068"/>
      <c r="L628" s="2069">
        <v>0.01</v>
      </c>
      <c r="M628" s="2069">
        <v>1.2</v>
      </c>
      <c r="N628" s="2241"/>
      <c r="O628" s="2078">
        <v>1.075E-4</v>
      </c>
      <c r="P628" s="2241" t="s">
        <v>203</v>
      </c>
      <c r="Q628" s="2241" t="s">
        <v>203</v>
      </c>
      <c r="R628" s="2069">
        <v>620.24</v>
      </c>
      <c r="S628" s="2241"/>
      <c r="T628" s="2241"/>
      <c r="U628" s="2241"/>
      <c r="V628" s="2241" t="s">
        <v>203</v>
      </c>
      <c r="W628" s="2241"/>
      <c r="X628" s="2069">
        <v>7.0000000000000007E-2</v>
      </c>
      <c r="Y628" s="2241"/>
      <c r="Z628" s="2241"/>
      <c r="AA628" s="2241"/>
    </row>
    <row r="629" spans="1:27" ht="24.6" customHeight="1" x14ac:dyDescent="0.2">
      <c r="A629" s="2068" t="s">
        <v>203</v>
      </c>
      <c r="B629" s="2068" t="s">
        <v>203</v>
      </c>
      <c r="C629" s="2068" t="s">
        <v>1065</v>
      </c>
      <c r="D629" s="2068"/>
      <c r="E629" s="2068"/>
      <c r="F629" s="2068"/>
      <c r="G629" s="2068" t="s">
        <v>1064</v>
      </c>
      <c r="H629" s="2068"/>
      <c r="I629" s="2068"/>
      <c r="J629" s="2068" t="s">
        <v>1063</v>
      </c>
      <c r="K629" s="2068"/>
      <c r="L629" s="2069">
        <v>0.03</v>
      </c>
      <c r="M629" s="2069">
        <v>1.2</v>
      </c>
      <c r="N629" s="2241"/>
      <c r="O629" s="2078">
        <v>3.2259999999999998E-4</v>
      </c>
      <c r="P629" s="2241" t="s">
        <v>203</v>
      </c>
      <c r="Q629" s="2241" t="s">
        <v>203</v>
      </c>
      <c r="R629" s="2069">
        <v>641.70000000000005</v>
      </c>
      <c r="S629" s="2241"/>
      <c r="T629" s="2241"/>
      <c r="U629" s="2241"/>
      <c r="V629" s="2241" t="s">
        <v>203</v>
      </c>
      <c r="W629" s="2241"/>
      <c r="X629" s="2069">
        <v>0.21</v>
      </c>
      <c r="Y629" s="2241"/>
      <c r="Z629" s="2241"/>
      <c r="AA629" s="2241"/>
    </row>
    <row r="630" spans="1:27" ht="12.2" customHeight="1" x14ac:dyDescent="0.2">
      <c r="A630" s="2068" t="s">
        <v>203</v>
      </c>
      <c r="B630" s="2068" t="s">
        <v>203</v>
      </c>
      <c r="C630" s="2068" t="s">
        <v>1062</v>
      </c>
      <c r="D630" s="2068"/>
      <c r="E630" s="2068"/>
      <c r="F630" s="2068"/>
      <c r="G630" s="2068" t="s">
        <v>1061</v>
      </c>
      <c r="H630" s="2068"/>
      <c r="I630" s="2068"/>
      <c r="J630" s="2068" t="s">
        <v>1060</v>
      </c>
      <c r="K630" s="2068"/>
      <c r="L630" s="2069">
        <v>0.03</v>
      </c>
      <c r="M630" s="2069">
        <v>1.2</v>
      </c>
      <c r="N630" s="2241"/>
      <c r="O630" s="2078">
        <v>3.2259999999999998E-4</v>
      </c>
      <c r="P630" s="2241" t="s">
        <v>203</v>
      </c>
      <c r="Q630" s="2241" t="s">
        <v>203</v>
      </c>
      <c r="R630" s="2069">
        <v>539.69000000000005</v>
      </c>
      <c r="S630" s="2241"/>
      <c r="T630" s="2241"/>
      <c r="U630" s="2241"/>
      <c r="V630" s="2241" t="s">
        <v>203</v>
      </c>
      <c r="W630" s="2241"/>
      <c r="X630" s="2069">
        <v>0.17</v>
      </c>
      <c r="Y630" s="2241"/>
      <c r="Z630" s="2241"/>
      <c r="AA630" s="2241"/>
    </row>
    <row r="631" spans="1:27" ht="36.75" customHeight="1" x14ac:dyDescent="0.2">
      <c r="A631" s="2068" t="s">
        <v>203</v>
      </c>
      <c r="B631" s="2068" t="s">
        <v>203</v>
      </c>
      <c r="C631" s="2068" t="s">
        <v>1375</v>
      </c>
      <c r="D631" s="2068"/>
      <c r="E631" s="2068"/>
      <c r="F631" s="2068"/>
      <c r="G631" s="2068" t="s">
        <v>1374</v>
      </c>
      <c r="H631" s="2068"/>
      <c r="I631" s="2068"/>
      <c r="J631" s="2068" t="s">
        <v>1063</v>
      </c>
      <c r="K631" s="2068"/>
      <c r="L631" s="2069">
        <v>1.1200000000000001</v>
      </c>
      <c r="M631" s="2069">
        <v>1.2</v>
      </c>
      <c r="N631" s="2241"/>
      <c r="O631" s="2078">
        <v>1.2042199999999999E-2</v>
      </c>
      <c r="P631" s="2069">
        <v>5.67</v>
      </c>
      <c r="Q631" s="2069">
        <v>1.32</v>
      </c>
      <c r="R631" s="2069">
        <v>7.48</v>
      </c>
      <c r="S631" s="2241"/>
      <c r="T631" s="2241"/>
      <c r="U631" s="2241"/>
      <c r="V631" s="2241" t="s">
        <v>203</v>
      </c>
      <c r="W631" s="2241"/>
      <c r="X631" s="2069">
        <v>0.09</v>
      </c>
      <c r="Y631" s="2241"/>
      <c r="Z631" s="2241"/>
      <c r="AA631" s="2241"/>
    </row>
    <row r="632" spans="1:27" ht="12.2" customHeight="1" x14ac:dyDescent="0.2">
      <c r="A632" s="2068" t="s">
        <v>203</v>
      </c>
      <c r="B632" s="2068" t="s">
        <v>203</v>
      </c>
      <c r="C632" s="2068" t="s">
        <v>1059</v>
      </c>
      <c r="D632" s="2068"/>
      <c r="E632" s="2068"/>
      <c r="F632" s="2068"/>
      <c r="G632" s="2068" t="s">
        <v>1058</v>
      </c>
      <c r="H632" s="2068"/>
      <c r="I632" s="2068"/>
      <c r="J632" s="2068" t="s">
        <v>203</v>
      </c>
      <c r="K632" s="2068"/>
      <c r="L632" s="2241" t="s">
        <v>203</v>
      </c>
      <c r="M632" s="2241" t="s">
        <v>203</v>
      </c>
      <c r="N632" s="2241"/>
      <c r="O632" s="2241" t="s">
        <v>203</v>
      </c>
      <c r="P632" s="2241" t="s">
        <v>203</v>
      </c>
      <c r="Q632" s="2241" t="s">
        <v>203</v>
      </c>
      <c r="R632" s="2241" t="s">
        <v>203</v>
      </c>
      <c r="S632" s="2241"/>
      <c r="T632" s="2241"/>
      <c r="U632" s="2241"/>
      <c r="V632" s="2241" t="s">
        <v>203</v>
      </c>
      <c r="W632" s="2241"/>
      <c r="X632" s="2065">
        <v>1.01</v>
      </c>
      <c r="Y632" s="2066"/>
      <c r="Z632" s="2066"/>
      <c r="AA632" s="2066"/>
    </row>
    <row r="633" spans="1:27" ht="12.2" customHeight="1" x14ac:dyDescent="0.2">
      <c r="A633" s="2068" t="s">
        <v>203</v>
      </c>
      <c r="B633" s="2068" t="s">
        <v>203</v>
      </c>
      <c r="C633" s="2068" t="s">
        <v>1388</v>
      </c>
      <c r="D633" s="2068"/>
      <c r="E633" s="2068"/>
      <c r="F633" s="2068"/>
      <c r="G633" s="2068" t="s">
        <v>1387</v>
      </c>
      <c r="H633" s="2068"/>
      <c r="I633" s="2068"/>
      <c r="J633" s="2068" t="s">
        <v>394</v>
      </c>
      <c r="K633" s="2068"/>
      <c r="L633" s="2072">
        <v>8.9999999999999993E-3</v>
      </c>
      <c r="M633" s="2241" t="s">
        <v>203</v>
      </c>
      <c r="N633" s="2241"/>
      <c r="O633" s="2078">
        <v>8.0599999999999994E-5</v>
      </c>
      <c r="P633" s="2241" t="s">
        <v>203</v>
      </c>
      <c r="Q633" s="2241" t="s">
        <v>203</v>
      </c>
      <c r="R633" s="2241" t="s">
        <v>203</v>
      </c>
      <c r="S633" s="2241"/>
      <c r="T633" s="2241"/>
      <c r="U633" s="2241"/>
      <c r="V633" s="2241" t="s">
        <v>203</v>
      </c>
      <c r="W633" s="2241"/>
      <c r="X633" s="2241" t="s">
        <v>203</v>
      </c>
      <c r="Y633" s="2241"/>
      <c r="Z633" s="2241"/>
      <c r="AA633" s="2241"/>
    </row>
    <row r="634" spans="1:27" ht="12.2" customHeight="1" x14ac:dyDescent="0.2">
      <c r="A634" s="2068" t="s">
        <v>203</v>
      </c>
      <c r="B634" s="2068" t="s">
        <v>203</v>
      </c>
      <c r="C634" s="2068" t="s">
        <v>1386</v>
      </c>
      <c r="D634" s="2068"/>
      <c r="E634" s="2068"/>
      <c r="F634" s="2068"/>
      <c r="G634" s="2068" t="s">
        <v>1385</v>
      </c>
      <c r="H634" s="2068"/>
      <c r="I634" s="2068"/>
      <c r="J634" s="2068" t="s">
        <v>1092</v>
      </c>
      <c r="K634" s="2068"/>
      <c r="L634" s="2076">
        <v>1.3</v>
      </c>
      <c r="M634" s="2241" t="s">
        <v>203</v>
      </c>
      <c r="N634" s="2241"/>
      <c r="O634" s="2074">
        <v>1.1648E-2</v>
      </c>
      <c r="P634" s="2069">
        <v>60.6</v>
      </c>
      <c r="Q634" s="2069">
        <v>1.43</v>
      </c>
      <c r="R634" s="2069">
        <v>86.66</v>
      </c>
      <c r="S634" s="2241"/>
      <c r="T634" s="2241"/>
      <c r="U634" s="2241"/>
      <c r="V634" s="2241" t="s">
        <v>203</v>
      </c>
      <c r="W634" s="2241"/>
      <c r="X634" s="2069">
        <v>1.01</v>
      </c>
      <c r="Y634" s="2241"/>
      <c r="Z634" s="2241"/>
      <c r="AA634" s="2241"/>
    </row>
    <row r="635" spans="1:27" ht="12.2" customHeight="1" x14ac:dyDescent="0.2">
      <c r="A635" s="2068" t="s">
        <v>203</v>
      </c>
      <c r="B635" s="2068" t="s">
        <v>203</v>
      </c>
      <c r="C635" s="2068" t="s">
        <v>203</v>
      </c>
      <c r="D635" s="2068"/>
      <c r="E635" s="2068"/>
      <c r="F635" s="2068"/>
      <c r="G635" s="2082" t="s">
        <v>1057</v>
      </c>
      <c r="H635" s="2082"/>
      <c r="I635" s="2082"/>
      <c r="J635" s="2077" t="s">
        <v>203</v>
      </c>
      <c r="K635" s="2077"/>
      <c r="L635" s="2077" t="s">
        <v>203</v>
      </c>
      <c r="M635" s="2077" t="s">
        <v>203</v>
      </c>
      <c r="N635" s="2077"/>
      <c r="O635" s="2077" t="s">
        <v>203</v>
      </c>
      <c r="P635" s="2077" t="s">
        <v>203</v>
      </c>
      <c r="Q635" s="2077" t="s">
        <v>203</v>
      </c>
      <c r="R635" s="2077" t="s">
        <v>203</v>
      </c>
      <c r="S635" s="2077"/>
      <c r="T635" s="2077"/>
      <c r="U635" s="2077"/>
      <c r="V635" s="2077" t="s">
        <v>203</v>
      </c>
      <c r="W635" s="2077"/>
      <c r="X635" s="2079">
        <v>27.46</v>
      </c>
      <c r="Y635" s="2080"/>
      <c r="Z635" s="2080"/>
      <c r="AA635" s="2080"/>
    </row>
    <row r="636" spans="1:27" ht="12.2" customHeight="1" x14ac:dyDescent="0.2">
      <c r="B636" s="2068" t="s">
        <v>1831</v>
      </c>
      <c r="C636" s="2068" t="s">
        <v>505</v>
      </c>
      <c r="D636" s="2068"/>
      <c r="E636" s="2068"/>
      <c r="F636" s="2068"/>
      <c r="G636" s="2068" t="s">
        <v>504</v>
      </c>
      <c r="H636" s="2068"/>
      <c r="I636" s="2068"/>
      <c r="J636" s="2068" t="s">
        <v>394</v>
      </c>
      <c r="K636" s="2068"/>
      <c r="L636" s="2078">
        <v>2.93304E-2</v>
      </c>
      <c r="M636" s="2241" t="s">
        <v>203</v>
      </c>
      <c r="N636" s="2241"/>
      <c r="O636" s="2078">
        <v>2.6279999999999999E-4</v>
      </c>
      <c r="P636" s="2069">
        <v>60045.35</v>
      </c>
      <c r="Q636" s="2069">
        <v>1.34</v>
      </c>
      <c r="R636" s="2069">
        <v>80460.77</v>
      </c>
      <c r="S636" s="2241"/>
      <c r="T636" s="2241"/>
      <c r="U636" s="2241"/>
      <c r="V636" s="2241" t="s">
        <v>203</v>
      </c>
      <c r="W636" s="2241"/>
      <c r="X636" s="2069">
        <v>21.15</v>
      </c>
      <c r="Y636" s="2241"/>
      <c r="Z636" s="2241"/>
      <c r="AA636" s="2241"/>
    </row>
    <row r="637" spans="1:27" ht="85.7" customHeight="1" x14ac:dyDescent="0.2">
      <c r="B637" s="2068" t="s">
        <v>1830</v>
      </c>
      <c r="C637" s="2068" t="s">
        <v>1369</v>
      </c>
      <c r="D637" s="2068"/>
      <c r="E637" s="2068"/>
      <c r="F637" s="2068"/>
      <c r="G637" s="2068" t="s">
        <v>565</v>
      </c>
      <c r="H637" s="2068"/>
      <c r="I637" s="2068"/>
      <c r="J637" s="2068" t="s">
        <v>528</v>
      </c>
      <c r="K637" s="2068"/>
      <c r="L637" s="2071">
        <v>1</v>
      </c>
      <c r="M637" s="2241" t="s">
        <v>203</v>
      </c>
      <c r="N637" s="2241"/>
      <c r="O637" s="2078">
        <v>2.6279999999999999E-4</v>
      </c>
      <c r="P637" s="2241" t="s">
        <v>203</v>
      </c>
      <c r="Q637" s="2241" t="s">
        <v>203</v>
      </c>
      <c r="R637" s="2069">
        <v>515.15</v>
      </c>
      <c r="S637" s="2241"/>
      <c r="T637" s="2241"/>
      <c r="U637" s="2241"/>
      <c r="V637" s="2069">
        <v>-1</v>
      </c>
      <c r="W637" s="2241"/>
      <c r="X637" s="2069">
        <v>-0.14000000000000001</v>
      </c>
      <c r="Y637" s="2241"/>
      <c r="Z637" s="2241"/>
      <c r="AA637" s="2241"/>
    </row>
    <row r="638" spans="1:27" ht="85.7" customHeight="1" x14ac:dyDescent="0.2">
      <c r="B638" s="2068" t="s">
        <v>1829</v>
      </c>
      <c r="C638" s="2068" t="s">
        <v>2261</v>
      </c>
      <c r="D638" s="2068"/>
      <c r="E638" s="2068"/>
      <c r="F638" s="2068"/>
      <c r="G638" s="2068" t="s">
        <v>2166</v>
      </c>
      <c r="H638" s="2068"/>
      <c r="I638" s="2068"/>
      <c r="J638" s="2068" t="s">
        <v>528</v>
      </c>
      <c r="K638" s="2068"/>
      <c r="L638" s="2071">
        <v>1</v>
      </c>
      <c r="M638" s="2241" t="s">
        <v>203</v>
      </c>
      <c r="N638" s="2241"/>
      <c r="O638" s="2078">
        <v>2.6279999999999999E-4</v>
      </c>
      <c r="P638" s="2241" t="s">
        <v>203</v>
      </c>
      <c r="Q638" s="2241" t="s">
        <v>203</v>
      </c>
      <c r="R638" s="2069">
        <v>679.56</v>
      </c>
      <c r="S638" s="2241"/>
      <c r="T638" s="2241"/>
      <c r="U638" s="2241"/>
      <c r="V638" s="2241" t="s">
        <v>203</v>
      </c>
      <c r="W638" s="2241"/>
      <c r="X638" s="2069">
        <v>0.18</v>
      </c>
      <c r="Y638" s="2241"/>
      <c r="Z638" s="2241"/>
      <c r="AA638" s="2241"/>
    </row>
    <row r="639" spans="1:27" ht="12.2" customHeight="1" x14ac:dyDescent="0.2">
      <c r="C639" s="2068" t="s">
        <v>203</v>
      </c>
      <c r="D639" s="2068"/>
      <c r="E639" s="2068"/>
      <c r="F639" s="2068"/>
      <c r="G639" s="2068" t="s">
        <v>1056</v>
      </c>
      <c r="H639" s="2068"/>
      <c r="I639" s="2068"/>
      <c r="J639" s="2068" t="s">
        <v>203</v>
      </c>
      <c r="K639" s="2068"/>
      <c r="L639" s="2241" t="s">
        <v>203</v>
      </c>
      <c r="M639" s="2241" t="s">
        <v>203</v>
      </c>
      <c r="N639" s="2241"/>
      <c r="O639" s="2241" t="s">
        <v>203</v>
      </c>
      <c r="P639" s="2068" t="s">
        <v>203</v>
      </c>
      <c r="Q639" s="2068" t="s">
        <v>203</v>
      </c>
      <c r="R639" s="2068" t="s">
        <v>203</v>
      </c>
      <c r="S639" s="2068"/>
      <c r="T639" s="2068"/>
      <c r="U639" s="2068"/>
      <c r="V639" s="2068" t="s">
        <v>203</v>
      </c>
      <c r="W639" s="2068"/>
      <c r="X639" s="2069">
        <v>25.98</v>
      </c>
      <c r="Y639" s="2241"/>
      <c r="Z639" s="2241"/>
      <c r="AA639" s="2241"/>
    </row>
    <row r="640" spans="1:27" ht="24.6" customHeight="1" x14ac:dyDescent="0.2">
      <c r="C640" s="2068" t="s">
        <v>1367</v>
      </c>
      <c r="D640" s="2068"/>
      <c r="E640" s="2068"/>
      <c r="F640" s="2068"/>
      <c r="G640" s="2068" t="s">
        <v>1366</v>
      </c>
      <c r="H640" s="2068"/>
      <c r="I640" s="2068"/>
      <c r="J640" s="2068" t="s">
        <v>249</v>
      </c>
      <c r="K640" s="2068"/>
      <c r="L640" s="2071">
        <v>94</v>
      </c>
      <c r="M640" s="2241" t="s">
        <v>203</v>
      </c>
      <c r="N640" s="2241"/>
      <c r="O640" s="2069">
        <v>94</v>
      </c>
      <c r="P640" s="2068" t="s">
        <v>203</v>
      </c>
      <c r="Q640" s="2068" t="s">
        <v>203</v>
      </c>
      <c r="R640" s="2068" t="s">
        <v>203</v>
      </c>
      <c r="S640" s="2068"/>
      <c r="T640" s="2068"/>
      <c r="U640" s="2068"/>
      <c r="V640" s="2068" t="s">
        <v>203</v>
      </c>
      <c r="W640" s="2068"/>
      <c r="X640" s="2069">
        <v>24.42</v>
      </c>
      <c r="Y640" s="2241"/>
      <c r="Z640" s="2241"/>
      <c r="AA640" s="2241"/>
    </row>
    <row r="641" spans="1:27" ht="24.6" customHeight="1" x14ac:dyDescent="0.2">
      <c r="C641" s="2068" t="s">
        <v>1365</v>
      </c>
      <c r="D641" s="2068"/>
      <c r="E641" s="2068"/>
      <c r="F641" s="2068"/>
      <c r="G641" s="2068" t="s">
        <v>1364</v>
      </c>
      <c r="H641" s="2068"/>
      <c r="I641" s="2068"/>
      <c r="J641" s="2068" t="s">
        <v>249</v>
      </c>
      <c r="K641" s="2068"/>
      <c r="L641" s="2071">
        <v>51</v>
      </c>
      <c r="M641" s="2241" t="s">
        <v>203</v>
      </c>
      <c r="N641" s="2241"/>
      <c r="O641" s="2069">
        <v>51</v>
      </c>
      <c r="P641" s="2068" t="s">
        <v>203</v>
      </c>
      <c r="Q641" s="2068" t="s">
        <v>203</v>
      </c>
      <c r="R641" s="2068" t="s">
        <v>203</v>
      </c>
      <c r="S641" s="2068"/>
      <c r="T641" s="2068"/>
      <c r="U641" s="2068"/>
      <c r="V641" s="2068" t="s">
        <v>203</v>
      </c>
      <c r="W641" s="2068"/>
      <c r="X641" s="2069">
        <v>13.25</v>
      </c>
      <c r="Y641" s="2241"/>
      <c r="Z641" s="2241"/>
      <c r="AA641" s="2241"/>
    </row>
    <row r="642" spans="1:27" x14ac:dyDescent="0.2">
      <c r="A642" s="916"/>
      <c r="B642" s="916"/>
      <c r="C642" s="916"/>
      <c r="D642" s="916"/>
      <c r="E642" s="916"/>
      <c r="F642" s="916"/>
      <c r="G642" s="916"/>
      <c r="H642" s="916"/>
      <c r="I642" s="916"/>
      <c r="J642" s="916"/>
      <c r="K642" s="916"/>
      <c r="L642" s="916"/>
      <c r="M642" s="916"/>
      <c r="N642" s="916"/>
      <c r="O642" s="916"/>
      <c r="P642" s="916"/>
      <c r="Q642" s="916"/>
      <c r="R642" s="916"/>
      <c r="S642" s="916"/>
      <c r="T642" s="916"/>
      <c r="U642" s="916"/>
      <c r="V642" s="916"/>
      <c r="W642" s="916"/>
      <c r="X642" s="916"/>
      <c r="Y642" s="916"/>
      <c r="Z642" s="916"/>
      <c r="AA642" s="916"/>
    </row>
    <row r="643" spans="1:27" ht="12.2" customHeight="1" x14ac:dyDescent="0.2">
      <c r="G643" s="2064" t="s">
        <v>246</v>
      </c>
      <c r="H643" s="2064"/>
      <c r="I643" s="2064"/>
      <c r="J643" s="2064"/>
      <c r="K643" s="2064"/>
      <c r="L643" s="2064"/>
      <c r="M643" s="2064"/>
      <c r="N643" s="2064"/>
      <c r="O643" s="2064"/>
      <c r="P643" s="2064"/>
      <c r="Q643" s="2068" t="s">
        <v>203</v>
      </c>
      <c r="R643" s="2065">
        <v>9633.93</v>
      </c>
      <c r="S643" s="2066"/>
      <c r="T643" s="2066"/>
      <c r="U643" s="2066"/>
      <c r="V643" s="2068" t="s">
        <v>203</v>
      </c>
      <c r="W643" s="2068"/>
      <c r="X643" s="2065">
        <v>86.32</v>
      </c>
      <c r="Y643" s="2066"/>
      <c r="Z643" s="2066"/>
      <c r="AA643" s="2066"/>
    </row>
    <row r="644" spans="1:27" ht="24.6" customHeight="1" x14ac:dyDescent="0.2">
      <c r="A644" s="2068" t="s">
        <v>506</v>
      </c>
      <c r="B644" s="2064" t="s">
        <v>506</v>
      </c>
      <c r="C644" s="2064" t="s">
        <v>1391</v>
      </c>
      <c r="D644" s="2064"/>
      <c r="E644" s="2064"/>
      <c r="F644" s="2064"/>
      <c r="G644" s="2064" t="s">
        <v>2262</v>
      </c>
      <c r="H644" s="2064"/>
      <c r="I644" s="2064"/>
      <c r="J644" s="2064" t="s">
        <v>482</v>
      </c>
      <c r="K644" s="2064"/>
      <c r="L644" s="2088">
        <v>2.6880000000000001E-2</v>
      </c>
      <c r="M644" s="2241" t="s">
        <v>203</v>
      </c>
      <c r="N644" s="2241"/>
      <c r="O644" s="2089">
        <v>2.6880000000000001E-2</v>
      </c>
      <c r="P644" s="2241" t="s">
        <v>203</v>
      </c>
      <c r="Q644" s="2241" t="s">
        <v>203</v>
      </c>
      <c r="R644" s="2241" t="s">
        <v>203</v>
      </c>
      <c r="S644" s="2241"/>
      <c r="T644" s="2241"/>
      <c r="U644" s="2241"/>
      <c r="V644" s="2241" t="s">
        <v>203</v>
      </c>
      <c r="W644" s="2241"/>
      <c r="X644" s="2241" t="s">
        <v>203</v>
      </c>
      <c r="Y644" s="2241"/>
      <c r="Z644" s="2241"/>
      <c r="AA644" s="2241"/>
    </row>
    <row r="645" spans="1:27" ht="12.2" customHeight="1" x14ac:dyDescent="0.2">
      <c r="A645" s="2068" t="s">
        <v>203</v>
      </c>
      <c r="B645" s="2068" t="s">
        <v>203</v>
      </c>
      <c r="C645" s="2068" t="s">
        <v>1077</v>
      </c>
      <c r="D645" s="2068"/>
      <c r="E645" s="2068"/>
      <c r="F645" s="2068"/>
      <c r="G645" s="2068" t="s">
        <v>1076</v>
      </c>
      <c r="H645" s="2068"/>
      <c r="I645" s="2068"/>
      <c r="J645" s="2068" t="s">
        <v>1060</v>
      </c>
      <c r="K645" s="2068"/>
      <c r="L645" s="2241" t="s">
        <v>203</v>
      </c>
      <c r="M645" s="2241" t="s">
        <v>203</v>
      </c>
      <c r="N645" s="2241"/>
      <c r="O645" s="2078">
        <v>0.10510079999999999</v>
      </c>
      <c r="P645" s="2241" t="s">
        <v>203</v>
      </c>
      <c r="Q645" s="2241" t="s">
        <v>203</v>
      </c>
      <c r="R645" s="2241" t="s">
        <v>203</v>
      </c>
      <c r="S645" s="2241"/>
      <c r="T645" s="2241"/>
      <c r="U645" s="2241"/>
      <c r="V645" s="2241" t="s">
        <v>203</v>
      </c>
      <c r="W645" s="2241"/>
      <c r="X645" s="2065">
        <v>64.34</v>
      </c>
      <c r="Y645" s="2066"/>
      <c r="Z645" s="2066"/>
      <c r="AA645" s="2066"/>
    </row>
    <row r="646" spans="1:27" ht="12.2" customHeight="1" x14ac:dyDescent="0.2">
      <c r="A646" s="2068" t="s">
        <v>203</v>
      </c>
      <c r="B646" s="2068" t="s">
        <v>203</v>
      </c>
      <c r="C646" s="2068" t="s">
        <v>1390</v>
      </c>
      <c r="D646" s="2068"/>
      <c r="E646" s="2068"/>
      <c r="F646" s="2068"/>
      <c r="G646" s="2068" t="s">
        <v>1389</v>
      </c>
      <c r="H646" s="2068"/>
      <c r="I646" s="2068"/>
      <c r="J646" s="2068" t="s">
        <v>1060</v>
      </c>
      <c r="K646" s="2068"/>
      <c r="L646" s="2069">
        <v>3.91</v>
      </c>
      <c r="M646" s="2241" t="s">
        <v>203</v>
      </c>
      <c r="N646" s="2241"/>
      <c r="O646" s="2078">
        <v>0.10510079999999999</v>
      </c>
      <c r="P646" s="2241" t="s">
        <v>203</v>
      </c>
      <c r="Q646" s="2241" t="s">
        <v>203</v>
      </c>
      <c r="R646" s="2069">
        <v>612.17999999999995</v>
      </c>
      <c r="S646" s="2241"/>
      <c r="T646" s="2241"/>
      <c r="U646" s="2241"/>
      <c r="V646" s="2241" t="s">
        <v>203</v>
      </c>
      <c r="W646" s="2241"/>
      <c r="X646" s="2069">
        <v>64.34</v>
      </c>
      <c r="Y646" s="2241"/>
      <c r="Z646" s="2241"/>
      <c r="AA646" s="2241"/>
    </row>
    <row r="647" spans="1:27" ht="12.2" customHeight="1" x14ac:dyDescent="0.2">
      <c r="A647" s="2068" t="s">
        <v>203</v>
      </c>
      <c r="B647" s="2068" t="s">
        <v>203</v>
      </c>
      <c r="C647" s="2068" t="s">
        <v>1073</v>
      </c>
      <c r="D647" s="2068"/>
      <c r="E647" s="2068"/>
      <c r="F647" s="2068"/>
      <c r="G647" s="2068" t="s">
        <v>258</v>
      </c>
      <c r="H647" s="2068"/>
      <c r="I647" s="2068"/>
      <c r="J647" s="2068" t="s">
        <v>203</v>
      </c>
      <c r="K647" s="2068"/>
      <c r="L647" s="2241" t="s">
        <v>203</v>
      </c>
      <c r="M647" s="2241" t="s">
        <v>203</v>
      </c>
      <c r="N647" s="2241"/>
      <c r="O647" s="2241" t="s">
        <v>203</v>
      </c>
      <c r="P647" s="2241" t="s">
        <v>203</v>
      </c>
      <c r="Q647" s="2241" t="s">
        <v>203</v>
      </c>
      <c r="R647" s="2241" t="s">
        <v>203</v>
      </c>
      <c r="S647" s="2241"/>
      <c r="T647" s="2241"/>
      <c r="U647" s="2241"/>
      <c r="V647" s="2241" t="s">
        <v>203</v>
      </c>
      <c r="W647" s="2241"/>
      <c r="X647" s="2065">
        <v>1.18</v>
      </c>
      <c r="Y647" s="2066"/>
      <c r="Z647" s="2066"/>
      <c r="AA647" s="2066"/>
    </row>
    <row r="648" spans="1:27" ht="12.2" customHeight="1" x14ac:dyDescent="0.2">
      <c r="A648" s="2084" t="s">
        <v>203</v>
      </c>
      <c r="B648" s="2084" t="s">
        <v>203</v>
      </c>
      <c r="C648" s="2084" t="s">
        <v>203</v>
      </c>
      <c r="D648" s="2084"/>
      <c r="E648" s="2084"/>
      <c r="F648" s="2084"/>
      <c r="G648" s="2084" t="s">
        <v>1072</v>
      </c>
      <c r="H648" s="2084"/>
      <c r="I648" s="2084"/>
      <c r="J648" s="2084" t="s">
        <v>1060</v>
      </c>
      <c r="K648" s="2084"/>
      <c r="L648" s="2083" t="s">
        <v>203</v>
      </c>
      <c r="M648" s="2083" t="s">
        <v>203</v>
      </c>
      <c r="N648" s="2083"/>
      <c r="O648" s="2087">
        <v>1.0751999999999999E-3</v>
      </c>
      <c r="P648" s="2083" t="s">
        <v>203</v>
      </c>
      <c r="Q648" s="2083" t="s">
        <v>203</v>
      </c>
      <c r="R648" s="2083" t="s">
        <v>203</v>
      </c>
      <c r="S648" s="2083"/>
      <c r="T648" s="2083"/>
      <c r="U648" s="2083"/>
      <c r="V648" s="2083" t="s">
        <v>203</v>
      </c>
      <c r="W648" s="2083"/>
      <c r="X648" s="2065">
        <v>0.61</v>
      </c>
      <c r="Y648" s="2066"/>
      <c r="Z648" s="2066"/>
      <c r="AA648" s="2066"/>
    </row>
    <row r="649" spans="1:27" ht="24.6" customHeight="1" x14ac:dyDescent="0.2">
      <c r="A649" s="2068" t="s">
        <v>203</v>
      </c>
      <c r="B649" s="2068" t="s">
        <v>203</v>
      </c>
      <c r="C649" s="2068" t="s">
        <v>1379</v>
      </c>
      <c r="D649" s="2068"/>
      <c r="E649" s="2068"/>
      <c r="F649" s="2068"/>
      <c r="G649" s="2068" t="s">
        <v>1378</v>
      </c>
      <c r="H649" s="2068"/>
      <c r="I649" s="2068"/>
      <c r="J649" s="2068" t="s">
        <v>1063</v>
      </c>
      <c r="K649" s="2068"/>
      <c r="L649" s="2069">
        <v>0.01</v>
      </c>
      <c r="M649" s="2241" t="s">
        <v>203</v>
      </c>
      <c r="N649" s="2241"/>
      <c r="O649" s="2078">
        <v>2.6879999999999997E-4</v>
      </c>
      <c r="P649" s="2069">
        <v>6.62</v>
      </c>
      <c r="Q649" s="2069">
        <v>1.48</v>
      </c>
      <c r="R649" s="2069">
        <v>9.8000000000000007</v>
      </c>
      <c r="S649" s="2241"/>
      <c r="T649" s="2241"/>
      <c r="U649" s="2241"/>
      <c r="V649" s="2241" t="s">
        <v>203</v>
      </c>
      <c r="W649" s="2241"/>
      <c r="X649" s="2069">
        <v>0</v>
      </c>
      <c r="Y649" s="2241"/>
      <c r="Z649" s="2241"/>
      <c r="AA649" s="2241"/>
    </row>
    <row r="650" spans="1:27" ht="48.95" customHeight="1" x14ac:dyDescent="0.2">
      <c r="A650" s="2068" t="s">
        <v>203</v>
      </c>
      <c r="B650" s="2068" t="s">
        <v>203</v>
      </c>
      <c r="C650" s="2068" t="s">
        <v>1377</v>
      </c>
      <c r="D650" s="2068"/>
      <c r="E650" s="2068"/>
      <c r="F650" s="2068"/>
      <c r="G650" s="2068" t="s">
        <v>1376</v>
      </c>
      <c r="H650" s="2068"/>
      <c r="I650" s="2068"/>
      <c r="J650" s="2068" t="s">
        <v>1063</v>
      </c>
      <c r="K650" s="2068"/>
      <c r="L650" s="2069">
        <v>0.01</v>
      </c>
      <c r="M650" s="2241" t="s">
        <v>203</v>
      </c>
      <c r="N650" s="2241"/>
      <c r="O650" s="2078">
        <v>2.6879999999999997E-4</v>
      </c>
      <c r="P650" s="2241" t="s">
        <v>203</v>
      </c>
      <c r="Q650" s="2241" t="s">
        <v>203</v>
      </c>
      <c r="R650" s="2069">
        <v>1587.88</v>
      </c>
      <c r="S650" s="2241"/>
      <c r="T650" s="2241"/>
      <c r="U650" s="2241"/>
      <c r="V650" s="2241" t="s">
        <v>203</v>
      </c>
      <c r="W650" s="2241"/>
      <c r="X650" s="2069">
        <v>0.43</v>
      </c>
      <c r="Y650" s="2241"/>
      <c r="Z650" s="2241"/>
      <c r="AA650" s="2241"/>
    </row>
    <row r="651" spans="1:27" ht="12.2" customHeight="1" x14ac:dyDescent="0.2">
      <c r="A651" s="2068" t="s">
        <v>203</v>
      </c>
      <c r="B651" s="2068" t="s">
        <v>203</v>
      </c>
      <c r="C651" s="2068" t="s">
        <v>1069</v>
      </c>
      <c r="D651" s="2068"/>
      <c r="E651" s="2068"/>
      <c r="F651" s="2068"/>
      <c r="G651" s="2068" t="s">
        <v>1068</v>
      </c>
      <c r="H651" s="2068"/>
      <c r="I651" s="2068"/>
      <c r="J651" s="2068" t="s">
        <v>1060</v>
      </c>
      <c r="K651" s="2068"/>
      <c r="L651" s="2069">
        <v>0.01</v>
      </c>
      <c r="M651" s="2241" t="s">
        <v>203</v>
      </c>
      <c r="N651" s="2241"/>
      <c r="O651" s="2078">
        <v>2.6879999999999997E-4</v>
      </c>
      <c r="P651" s="2241" t="s">
        <v>203</v>
      </c>
      <c r="Q651" s="2241" t="s">
        <v>203</v>
      </c>
      <c r="R651" s="2069">
        <v>620.24</v>
      </c>
      <c r="S651" s="2241"/>
      <c r="T651" s="2241"/>
      <c r="U651" s="2241"/>
      <c r="V651" s="2241" t="s">
        <v>203</v>
      </c>
      <c r="W651" s="2241"/>
      <c r="X651" s="2069">
        <v>0.17</v>
      </c>
      <c r="Y651" s="2241"/>
      <c r="Z651" s="2241"/>
      <c r="AA651" s="2241"/>
    </row>
    <row r="652" spans="1:27" ht="24.6" customHeight="1" x14ac:dyDescent="0.2">
      <c r="A652" s="2068" t="s">
        <v>203</v>
      </c>
      <c r="B652" s="2068" t="s">
        <v>203</v>
      </c>
      <c r="C652" s="2068" t="s">
        <v>1065</v>
      </c>
      <c r="D652" s="2068"/>
      <c r="E652" s="2068"/>
      <c r="F652" s="2068"/>
      <c r="G652" s="2068" t="s">
        <v>1064</v>
      </c>
      <c r="H652" s="2068"/>
      <c r="I652" s="2068"/>
      <c r="J652" s="2068" t="s">
        <v>1063</v>
      </c>
      <c r="K652" s="2068"/>
      <c r="L652" s="2069">
        <v>0.03</v>
      </c>
      <c r="M652" s="2241" t="s">
        <v>203</v>
      </c>
      <c r="N652" s="2241"/>
      <c r="O652" s="2078">
        <v>8.0639999999999998E-4</v>
      </c>
      <c r="P652" s="2241" t="s">
        <v>203</v>
      </c>
      <c r="Q652" s="2241" t="s">
        <v>203</v>
      </c>
      <c r="R652" s="2069">
        <v>641.70000000000005</v>
      </c>
      <c r="S652" s="2241"/>
      <c r="T652" s="2241"/>
      <c r="U652" s="2241"/>
      <c r="V652" s="2241" t="s">
        <v>203</v>
      </c>
      <c r="W652" s="2241"/>
      <c r="X652" s="2069">
        <v>0.52</v>
      </c>
      <c r="Y652" s="2241"/>
      <c r="Z652" s="2241"/>
      <c r="AA652" s="2241"/>
    </row>
    <row r="653" spans="1:27" ht="12.2" customHeight="1" x14ac:dyDescent="0.2">
      <c r="A653" s="2068" t="s">
        <v>203</v>
      </c>
      <c r="B653" s="2068" t="s">
        <v>203</v>
      </c>
      <c r="C653" s="2068" t="s">
        <v>1062</v>
      </c>
      <c r="D653" s="2068"/>
      <c r="E653" s="2068"/>
      <c r="F653" s="2068"/>
      <c r="G653" s="2068" t="s">
        <v>1061</v>
      </c>
      <c r="H653" s="2068"/>
      <c r="I653" s="2068"/>
      <c r="J653" s="2068" t="s">
        <v>1060</v>
      </c>
      <c r="K653" s="2068"/>
      <c r="L653" s="2069">
        <v>0.03</v>
      </c>
      <c r="M653" s="2241" t="s">
        <v>203</v>
      </c>
      <c r="N653" s="2241"/>
      <c r="O653" s="2078">
        <v>8.0639999999999998E-4</v>
      </c>
      <c r="P653" s="2241" t="s">
        <v>203</v>
      </c>
      <c r="Q653" s="2241" t="s">
        <v>203</v>
      </c>
      <c r="R653" s="2069">
        <v>539.69000000000005</v>
      </c>
      <c r="S653" s="2241"/>
      <c r="T653" s="2241"/>
      <c r="U653" s="2241"/>
      <c r="V653" s="2241" t="s">
        <v>203</v>
      </c>
      <c r="W653" s="2241"/>
      <c r="X653" s="2069">
        <v>0.44</v>
      </c>
      <c r="Y653" s="2241"/>
      <c r="Z653" s="2241"/>
      <c r="AA653" s="2241"/>
    </row>
    <row r="654" spans="1:27" ht="36.75" customHeight="1" x14ac:dyDescent="0.2">
      <c r="A654" s="2068" t="s">
        <v>203</v>
      </c>
      <c r="B654" s="2068" t="s">
        <v>203</v>
      </c>
      <c r="C654" s="2068" t="s">
        <v>1375</v>
      </c>
      <c r="D654" s="2068"/>
      <c r="E654" s="2068"/>
      <c r="F654" s="2068"/>
      <c r="G654" s="2068" t="s">
        <v>1374</v>
      </c>
      <c r="H654" s="2068"/>
      <c r="I654" s="2068"/>
      <c r="J654" s="2068" t="s">
        <v>1063</v>
      </c>
      <c r="K654" s="2068"/>
      <c r="L654" s="2069">
        <v>1.1200000000000001</v>
      </c>
      <c r="M654" s="2241" t="s">
        <v>203</v>
      </c>
      <c r="N654" s="2241"/>
      <c r="O654" s="2078">
        <v>3.01056E-2</v>
      </c>
      <c r="P654" s="2069">
        <v>5.67</v>
      </c>
      <c r="Q654" s="2069">
        <v>1.32</v>
      </c>
      <c r="R654" s="2069">
        <v>7.48</v>
      </c>
      <c r="S654" s="2241"/>
      <c r="T654" s="2241"/>
      <c r="U654" s="2241"/>
      <c r="V654" s="2241" t="s">
        <v>203</v>
      </c>
      <c r="W654" s="2241"/>
      <c r="X654" s="2069">
        <v>0.23</v>
      </c>
      <c r="Y654" s="2241"/>
      <c r="Z654" s="2241"/>
      <c r="AA654" s="2241"/>
    </row>
    <row r="655" spans="1:27" ht="12.2" customHeight="1" x14ac:dyDescent="0.2">
      <c r="A655" s="2068" t="s">
        <v>203</v>
      </c>
      <c r="B655" s="2068" t="s">
        <v>203</v>
      </c>
      <c r="C655" s="2068" t="s">
        <v>1059</v>
      </c>
      <c r="D655" s="2068"/>
      <c r="E655" s="2068"/>
      <c r="F655" s="2068"/>
      <c r="G655" s="2068" t="s">
        <v>1058</v>
      </c>
      <c r="H655" s="2068"/>
      <c r="I655" s="2068"/>
      <c r="J655" s="2068" t="s">
        <v>203</v>
      </c>
      <c r="K655" s="2068"/>
      <c r="L655" s="2241" t="s">
        <v>203</v>
      </c>
      <c r="M655" s="2241" t="s">
        <v>203</v>
      </c>
      <c r="N655" s="2241"/>
      <c r="O655" s="2241" t="s">
        <v>203</v>
      </c>
      <c r="P655" s="2241" t="s">
        <v>203</v>
      </c>
      <c r="Q655" s="2241" t="s">
        <v>203</v>
      </c>
      <c r="R655" s="2241" t="s">
        <v>203</v>
      </c>
      <c r="S655" s="2241"/>
      <c r="T655" s="2241"/>
      <c r="U655" s="2241"/>
      <c r="V655" s="2241" t="s">
        <v>203</v>
      </c>
      <c r="W655" s="2241"/>
      <c r="X655" s="2065">
        <v>3.03</v>
      </c>
      <c r="Y655" s="2066"/>
      <c r="Z655" s="2066"/>
      <c r="AA655" s="2066"/>
    </row>
    <row r="656" spans="1:27" ht="12.2" customHeight="1" x14ac:dyDescent="0.2">
      <c r="A656" s="2068" t="s">
        <v>203</v>
      </c>
      <c r="B656" s="2068" t="s">
        <v>203</v>
      </c>
      <c r="C656" s="2068" t="s">
        <v>1388</v>
      </c>
      <c r="D656" s="2068"/>
      <c r="E656" s="2068"/>
      <c r="F656" s="2068"/>
      <c r="G656" s="2068" t="s">
        <v>1387</v>
      </c>
      <c r="H656" s="2068"/>
      <c r="I656" s="2068"/>
      <c r="J656" s="2068" t="s">
        <v>394</v>
      </c>
      <c r="K656" s="2068"/>
      <c r="L656" s="2072">
        <v>8.9999999999999993E-3</v>
      </c>
      <c r="M656" s="2241" t="s">
        <v>203</v>
      </c>
      <c r="N656" s="2241"/>
      <c r="O656" s="2078">
        <v>2.419E-4</v>
      </c>
      <c r="P656" s="2241" t="s">
        <v>203</v>
      </c>
      <c r="Q656" s="2241" t="s">
        <v>203</v>
      </c>
      <c r="R656" s="2241" t="s">
        <v>203</v>
      </c>
      <c r="S656" s="2241"/>
      <c r="T656" s="2241"/>
      <c r="U656" s="2241"/>
      <c r="V656" s="2241" t="s">
        <v>203</v>
      </c>
      <c r="W656" s="2241"/>
      <c r="X656" s="2241" t="s">
        <v>203</v>
      </c>
      <c r="Y656" s="2241"/>
      <c r="Z656" s="2241"/>
      <c r="AA656" s="2241"/>
    </row>
    <row r="657" spans="1:27" ht="12.2" customHeight="1" x14ac:dyDescent="0.2">
      <c r="A657" s="2068" t="s">
        <v>203</v>
      </c>
      <c r="B657" s="2068" t="s">
        <v>203</v>
      </c>
      <c r="C657" s="2068" t="s">
        <v>1386</v>
      </c>
      <c r="D657" s="2068"/>
      <c r="E657" s="2068"/>
      <c r="F657" s="2068"/>
      <c r="G657" s="2068" t="s">
        <v>1385</v>
      </c>
      <c r="H657" s="2068"/>
      <c r="I657" s="2068"/>
      <c r="J657" s="2068" t="s">
        <v>1092</v>
      </c>
      <c r="K657" s="2068"/>
      <c r="L657" s="2076">
        <v>1.3</v>
      </c>
      <c r="M657" s="2241" t="s">
        <v>203</v>
      </c>
      <c r="N657" s="2241"/>
      <c r="O657" s="2074">
        <v>3.4944000000000003E-2</v>
      </c>
      <c r="P657" s="2069">
        <v>60.6</v>
      </c>
      <c r="Q657" s="2069">
        <v>1.43</v>
      </c>
      <c r="R657" s="2069">
        <v>86.66</v>
      </c>
      <c r="S657" s="2241"/>
      <c r="T657" s="2241"/>
      <c r="U657" s="2241"/>
      <c r="V657" s="2241" t="s">
        <v>203</v>
      </c>
      <c r="W657" s="2241"/>
      <c r="X657" s="2069">
        <v>3.03</v>
      </c>
      <c r="Y657" s="2241"/>
      <c r="Z657" s="2241"/>
      <c r="AA657" s="2241"/>
    </row>
    <row r="658" spans="1:27" ht="12.2" customHeight="1" x14ac:dyDescent="0.2">
      <c r="A658" s="2068" t="s">
        <v>203</v>
      </c>
      <c r="B658" s="2068" t="s">
        <v>203</v>
      </c>
      <c r="C658" s="2068" t="s">
        <v>203</v>
      </c>
      <c r="D658" s="2068"/>
      <c r="E658" s="2068"/>
      <c r="F658" s="2068"/>
      <c r="G658" s="2082" t="s">
        <v>1057</v>
      </c>
      <c r="H658" s="2082"/>
      <c r="I658" s="2082"/>
      <c r="J658" s="2077" t="s">
        <v>203</v>
      </c>
      <c r="K658" s="2077"/>
      <c r="L658" s="2077" t="s">
        <v>203</v>
      </c>
      <c r="M658" s="2077" t="s">
        <v>203</v>
      </c>
      <c r="N658" s="2077"/>
      <c r="O658" s="2077" t="s">
        <v>203</v>
      </c>
      <c r="P658" s="2077" t="s">
        <v>203</v>
      </c>
      <c r="Q658" s="2077" t="s">
        <v>203</v>
      </c>
      <c r="R658" s="2077" t="s">
        <v>203</v>
      </c>
      <c r="S658" s="2077"/>
      <c r="T658" s="2077"/>
      <c r="U658" s="2077"/>
      <c r="V658" s="2077" t="s">
        <v>203</v>
      </c>
      <c r="W658" s="2077"/>
      <c r="X658" s="2079">
        <v>69.16</v>
      </c>
      <c r="Y658" s="2080"/>
      <c r="Z658" s="2080"/>
      <c r="AA658" s="2080"/>
    </row>
    <row r="659" spans="1:27" ht="12.2" customHeight="1" x14ac:dyDescent="0.2">
      <c r="B659" s="2068" t="s">
        <v>2255</v>
      </c>
      <c r="C659" s="2068" t="s">
        <v>505</v>
      </c>
      <c r="D659" s="2068"/>
      <c r="E659" s="2068"/>
      <c r="F659" s="2068"/>
      <c r="G659" s="2068" t="s">
        <v>504</v>
      </c>
      <c r="H659" s="2068"/>
      <c r="I659" s="2068"/>
      <c r="J659" s="2068" t="s">
        <v>394</v>
      </c>
      <c r="K659" s="2068"/>
      <c r="L659" s="2078">
        <v>1.95573E-2</v>
      </c>
      <c r="M659" s="2241" t="s">
        <v>203</v>
      </c>
      <c r="N659" s="2241"/>
      <c r="O659" s="2078">
        <v>5.2570000000000004E-4</v>
      </c>
      <c r="P659" s="2069">
        <v>60045.35</v>
      </c>
      <c r="Q659" s="2069">
        <v>1.34</v>
      </c>
      <c r="R659" s="2069">
        <v>80460.77</v>
      </c>
      <c r="S659" s="2241"/>
      <c r="T659" s="2241"/>
      <c r="U659" s="2241"/>
      <c r="V659" s="2241" t="s">
        <v>203</v>
      </c>
      <c r="W659" s="2241"/>
      <c r="X659" s="2069">
        <v>42.3</v>
      </c>
      <c r="Y659" s="2241"/>
      <c r="Z659" s="2241"/>
      <c r="AA659" s="2241"/>
    </row>
    <row r="660" spans="1:27" ht="85.7" customHeight="1" x14ac:dyDescent="0.2">
      <c r="B660" s="2068" t="s">
        <v>2315</v>
      </c>
      <c r="C660" s="2068" t="s">
        <v>1369</v>
      </c>
      <c r="D660" s="2068"/>
      <c r="E660" s="2068"/>
      <c r="F660" s="2068"/>
      <c r="G660" s="2068" t="s">
        <v>565</v>
      </c>
      <c r="H660" s="2068"/>
      <c r="I660" s="2068"/>
      <c r="J660" s="2068" t="s">
        <v>528</v>
      </c>
      <c r="K660" s="2068"/>
      <c r="L660" s="2071">
        <v>1</v>
      </c>
      <c r="M660" s="2241" t="s">
        <v>203</v>
      </c>
      <c r="N660" s="2241"/>
      <c r="O660" s="2078">
        <v>5.2570000000000004E-4</v>
      </c>
      <c r="P660" s="2241" t="s">
        <v>203</v>
      </c>
      <c r="Q660" s="2241" t="s">
        <v>203</v>
      </c>
      <c r="R660" s="2069">
        <v>515.15</v>
      </c>
      <c r="S660" s="2241"/>
      <c r="T660" s="2241"/>
      <c r="U660" s="2241"/>
      <c r="V660" s="2069">
        <v>-1</v>
      </c>
      <c r="W660" s="2241"/>
      <c r="X660" s="2069">
        <v>-0.27</v>
      </c>
      <c r="Y660" s="2241"/>
      <c r="Z660" s="2241"/>
      <c r="AA660" s="2241"/>
    </row>
    <row r="661" spans="1:27" ht="85.7" customHeight="1" x14ac:dyDescent="0.2">
      <c r="B661" s="2068" t="s">
        <v>2314</v>
      </c>
      <c r="C661" s="2068" t="s">
        <v>2261</v>
      </c>
      <c r="D661" s="2068"/>
      <c r="E661" s="2068"/>
      <c r="F661" s="2068"/>
      <c r="G661" s="2068" t="s">
        <v>2166</v>
      </c>
      <c r="H661" s="2068"/>
      <c r="I661" s="2068"/>
      <c r="J661" s="2068" t="s">
        <v>528</v>
      </c>
      <c r="K661" s="2068"/>
      <c r="L661" s="2071">
        <v>1</v>
      </c>
      <c r="M661" s="2241" t="s">
        <v>203</v>
      </c>
      <c r="N661" s="2241"/>
      <c r="O661" s="2078">
        <v>5.2570000000000004E-4</v>
      </c>
      <c r="P661" s="2241" t="s">
        <v>203</v>
      </c>
      <c r="Q661" s="2241" t="s">
        <v>203</v>
      </c>
      <c r="R661" s="2069">
        <v>679.56</v>
      </c>
      <c r="S661" s="2241"/>
      <c r="T661" s="2241"/>
      <c r="U661" s="2241"/>
      <c r="V661" s="2241" t="s">
        <v>203</v>
      </c>
      <c r="W661" s="2241"/>
      <c r="X661" s="2069">
        <v>0.36</v>
      </c>
      <c r="Y661" s="2241"/>
      <c r="Z661" s="2241"/>
      <c r="AA661" s="2241"/>
    </row>
    <row r="662" spans="1:27" ht="12.2" customHeight="1" x14ac:dyDescent="0.2">
      <c r="C662" s="2068" t="s">
        <v>203</v>
      </c>
      <c r="D662" s="2068"/>
      <c r="E662" s="2068"/>
      <c r="F662" s="2068"/>
      <c r="G662" s="2068" t="s">
        <v>1056</v>
      </c>
      <c r="H662" s="2068"/>
      <c r="I662" s="2068"/>
      <c r="J662" s="2068" t="s">
        <v>203</v>
      </c>
      <c r="K662" s="2068"/>
      <c r="L662" s="2241" t="s">
        <v>203</v>
      </c>
      <c r="M662" s="2241" t="s">
        <v>203</v>
      </c>
      <c r="N662" s="2241"/>
      <c r="O662" s="2241" t="s">
        <v>203</v>
      </c>
      <c r="P662" s="2068" t="s">
        <v>203</v>
      </c>
      <c r="Q662" s="2068" t="s">
        <v>203</v>
      </c>
      <c r="R662" s="2068" t="s">
        <v>203</v>
      </c>
      <c r="S662" s="2068"/>
      <c r="T662" s="2068"/>
      <c r="U662" s="2068"/>
      <c r="V662" s="2068" t="s">
        <v>203</v>
      </c>
      <c r="W662" s="2068"/>
      <c r="X662" s="2069">
        <v>64.95</v>
      </c>
      <c r="Y662" s="2241"/>
      <c r="Z662" s="2241"/>
      <c r="AA662" s="2241"/>
    </row>
    <row r="663" spans="1:27" ht="24.6" customHeight="1" x14ac:dyDescent="0.2">
      <c r="C663" s="2068" t="s">
        <v>1367</v>
      </c>
      <c r="D663" s="2068"/>
      <c r="E663" s="2068"/>
      <c r="F663" s="2068"/>
      <c r="G663" s="2068" t="s">
        <v>1366</v>
      </c>
      <c r="H663" s="2068"/>
      <c r="I663" s="2068"/>
      <c r="J663" s="2068" t="s">
        <v>249</v>
      </c>
      <c r="K663" s="2068"/>
      <c r="L663" s="2071">
        <v>94</v>
      </c>
      <c r="M663" s="2241" t="s">
        <v>203</v>
      </c>
      <c r="N663" s="2241"/>
      <c r="O663" s="2069">
        <v>94</v>
      </c>
      <c r="P663" s="2068" t="s">
        <v>203</v>
      </c>
      <c r="Q663" s="2068" t="s">
        <v>203</v>
      </c>
      <c r="R663" s="2068" t="s">
        <v>203</v>
      </c>
      <c r="S663" s="2068"/>
      <c r="T663" s="2068"/>
      <c r="U663" s="2068"/>
      <c r="V663" s="2068" t="s">
        <v>203</v>
      </c>
      <c r="W663" s="2068"/>
      <c r="X663" s="2069">
        <v>61.05</v>
      </c>
      <c r="Y663" s="2241"/>
      <c r="Z663" s="2241"/>
      <c r="AA663" s="2241"/>
    </row>
    <row r="664" spans="1:27" ht="24.6" customHeight="1" x14ac:dyDescent="0.2">
      <c r="C664" s="2068" t="s">
        <v>1365</v>
      </c>
      <c r="D664" s="2068"/>
      <c r="E664" s="2068"/>
      <c r="F664" s="2068"/>
      <c r="G664" s="2068" t="s">
        <v>1364</v>
      </c>
      <c r="H664" s="2068"/>
      <c r="I664" s="2068"/>
      <c r="J664" s="2068" t="s">
        <v>249</v>
      </c>
      <c r="K664" s="2068"/>
      <c r="L664" s="2071">
        <v>51</v>
      </c>
      <c r="M664" s="2241" t="s">
        <v>203</v>
      </c>
      <c r="N664" s="2241"/>
      <c r="O664" s="2069">
        <v>51</v>
      </c>
      <c r="P664" s="2068" t="s">
        <v>203</v>
      </c>
      <c r="Q664" s="2068" t="s">
        <v>203</v>
      </c>
      <c r="R664" s="2068" t="s">
        <v>203</v>
      </c>
      <c r="S664" s="2068"/>
      <c r="T664" s="2068"/>
      <c r="U664" s="2068"/>
      <c r="V664" s="2068" t="s">
        <v>203</v>
      </c>
      <c r="W664" s="2068"/>
      <c r="X664" s="2069">
        <v>33.119999999999997</v>
      </c>
      <c r="Y664" s="2241"/>
      <c r="Z664" s="2241"/>
      <c r="AA664" s="2241"/>
    </row>
    <row r="665" spans="1:27" x14ac:dyDescent="0.2">
      <c r="A665" s="916"/>
      <c r="B665" s="916"/>
      <c r="C665" s="916"/>
      <c r="D665" s="916"/>
      <c r="E665" s="916"/>
      <c r="F665" s="916"/>
      <c r="G665" s="916"/>
      <c r="H665" s="916"/>
      <c r="I665" s="916"/>
      <c r="J665" s="916"/>
      <c r="K665" s="916"/>
      <c r="L665" s="916"/>
      <c r="M665" s="916"/>
      <c r="N665" s="916"/>
      <c r="O665" s="916"/>
      <c r="P665" s="916"/>
      <c r="Q665" s="916"/>
      <c r="R665" s="916"/>
      <c r="S665" s="916"/>
      <c r="T665" s="916"/>
      <c r="U665" s="916"/>
      <c r="V665" s="916"/>
      <c r="W665" s="916"/>
      <c r="X665" s="916"/>
      <c r="Y665" s="916"/>
      <c r="Z665" s="916"/>
      <c r="AA665" s="916"/>
    </row>
    <row r="666" spans="1:27" ht="12.2" customHeight="1" x14ac:dyDescent="0.2">
      <c r="G666" s="2064" t="s">
        <v>246</v>
      </c>
      <c r="H666" s="2064"/>
      <c r="I666" s="2064"/>
      <c r="J666" s="2064"/>
      <c r="K666" s="2064"/>
      <c r="L666" s="2064"/>
      <c r="M666" s="2064"/>
      <c r="N666" s="2064"/>
      <c r="O666" s="2064"/>
      <c r="P666" s="2064"/>
      <c r="Q666" s="2068" t="s">
        <v>203</v>
      </c>
      <c r="R666" s="2065">
        <v>7653.27</v>
      </c>
      <c r="S666" s="2066"/>
      <c r="T666" s="2066"/>
      <c r="U666" s="2066"/>
      <c r="V666" s="2068" t="s">
        <v>203</v>
      </c>
      <c r="W666" s="2068"/>
      <c r="X666" s="2065">
        <v>205.72</v>
      </c>
      <c r="Y666" s="2066"/>
      <c r="Z666" s="2066"/>
      <c r="AA666" s="2066"/>
    </row>
    <row r="667" spans="1:27" x14ac:dyDescent="0.2">
      <c r="A667" s="916"/>
      <c r="B667" s="916"/>
      <c r="C667" s="916"/>
      <c r="D667" s="916"/>
      <c r="E667" s="916"/>
      <c r="F667" s="916"/>
      <c r="G667" s="916"/>
      <c r="H667" s="916"/>
      <c r="I667" s="916"/>
      <c r="J667" s="916"/>
      <c r="K667" s="916"/>
      <c r="L667" s="916"/>
      <c r="M667" s="916"/>
      <c r="N667" s="916"/>
      <c r="O667" s="916"/>
      <c r="P667" s="916"/>
      <c r="Q667" s="916"/>
      <c r="R667" s="916"/>
      <c r="S667" s="916"/>
      <c r="T667" s="916"/>
      <c r="U667" s="916"/>
      <c r="V667" s="916"/>
      <c r="W667" s="916"/>
      <c r="X667" s="916"/>
      <c r="Y667" s="916"/>
      <c r="Z667" s="916"/>
      <c r="AA667" s="916"/>
    </row>
    <row r="668" spans="1:27" ht="12.2" customHeight="1" x14ac:dyDescent="0.2">
      <c r="C668" s="2064" t="s">
        <v>203</v>
      </c>
      <c r="D668" s="2064"/>
      <c r="E668" s="2064"/>
      <c r="F668" s="2064"/>
      <c r="G668" s="2064" t="s">
        <v>1363</v>
      </c>
      <c r="H668" s="2064"/>
      <c r="I668" s="2064"/>
      <c r="J668" s="2064"/>
      <c r="K668" s="2064"/>
      <c r="L668" s="2064"/>
      <c r="M668" s="2064"/>
      <c r="N668" s="2064"/>
      <c r="O668" s="2064" t="s">
        <v>203</v>
      </c>
      <c r="P668" s="2064" t="s">
        <v>203</v>
      </c>
      <c r="Q668" s="2064"/>
      <c r="R668" s="2064"/>
      <c r="S668" s="2064"/>
      <c r="T668" s="2064"/>
      <c r="U668" s="2064"/>
      <c r="V668" s="2064"/>
      <c r="W668" s="2064"/>
      <c r="X668" s="2065">
        <v>446160.73</v>
      </c>
      <c r="Y668" s="2066"/>
      <c r="Z668" s="2066"/>
      <c r="AA668" s="2066"/>
    </row>
    <row r="670" spans="1:27" ht="12.2" customHeight="1" x14ac:dyDescent="0.2">
      <c r="A670" s="2075" t="s">
        <v>1362</v>
      </c>
      <c r="B670" s="2075"/>
      <c r="C670" s="2075"/>
      <c r="D670" s="2075"/>
      <c r="E670" s="2075"/>
      <c r="F670" s="2075"/>
      <c r="G670" s="2075"/>
      <c r="H670" s="2075"/>
      <c r="I670" s="2075"/>
      <c r="J670" s="2075"/>
      <c r="K670" s="2075"/>
      <c r="L670" s="2075"/>
      <c r="M670" s="2075"/>
      <c r="N670" s="2075"/>
      <c r="O670" s="2075"/>
      <c r="P670" s="2075"/>
      <c r="Q670" s="2075"/>
      <c r="R670" s="2075"/>
      <c r="S670" s="2075"/>
      <c r="T670" s="2075"/>
      <c r="U670" s="2075"/>
      <c r="V670" s="2075"/>
      <c r="W670" s="2075"/>
      <c r="X670" s="2075"/>
      <c r="Y670" s="2075"/>
      <c r="Z670" s="2075"/>
      <c r="AA670" s="2075"/>
    </row>
    <row r="671" spans="1:27" ht="36.75" customHeight="1" x14ac:dyDescent="0.2">
      <c r="A671" s="2068" t="s">
        <v>508</v>
      </c>
      <c r="B671" s="2064" t="s">
        <v>508</v>
      </c>
      <c r="C671" s="2064" t="s">
        <v>2013</v>
      </c>
      <c r="D671" s="2064"/>
      <c r="E671" s="2064"/>
      <c r="F671" s="2064"/>
      <c r="G671" s="2064" t="s">
        <v>2012</v>
      </c>
      <c r="H671" s="2064"/>
      <c r="I671" s="2064"/>
      <c r="J671" s="2064" t="s">
        <v>1146</v>
      </c>
      <c r="K671" s="2064"/>
      <c r="L671" s="2071">
        <v>17</v>
      </c>
      <c r="M671" s="2241" t="s">
        <v>203</v>
      </c>
      <c r="N671" s="2241"/>
      <c r="O671" s="2092">
        <v>17</v>
      </c>
      <c r="P671" s="2241" t="s">
        <v>203</v>
      </c>
      <c r="Q671" s="2241" t="s">
        <v>203</v>
      </c>
      <c r="R671" s="2241" t="s">
        <v>203</v>
      </c>
      <c r="S671" s="2241"/>
      <c r="T671" s="2241"/>
      <c r="U671" s="2241"/>
      <c r="V671" s="2241" t="s">
        <v>203</v>
      </c>
      <c r="W671" s="2241"/>
      <c r="X671" s="2241" t="s">
        <v>203</v>
      </c>
      <c r="Y671" s="2241"/>
      <c r="Z671" s="2241"/>
      <c r="AA671" s="2241"/>
    </row>
    <row r="672" spans="1:27" ht="12.2" customHeight="1" x14ac:dyDescent="0.2">
      <c r="A672" s="2068" t="s">
        <v>203</v>
      </c>
      <c r="B672" s="2068" t="s">
        <v>203</v>
      </c>
      <c r="C672" s="2068" t="s">
        <v>1077</v>
      </c>
      <c r="D672" s="2068"/>
      <c r="E672" s="2068"/>
      <c r="F672" s="2068"/>
      <c r="G672" s="2068" t="s">
        <v>1076</v>
      </c>
      <c r="H672" s="2068"/>
      <c r="I672" s="2068"/>
      <c r="J672" s="2068" t="s">
        <v>1060</v>
      </c>
      <c r="K672" s="2068"/>
      <c r="L672" s="2241" t="s">
        <v>203</v>
      </c>
      <c r="M672" s="2241" t="s">
        <v>203</v>
      </c>
      <c r="N672" s="2241"/>
      <c r="O672" s="2069">
        <v>21.59</v>
      </c>
      <c r="P672" s="2241" t="s">
        <v>203</v>
      </c>
      <c r="Q672" s="2241" t="s">
        <v>203</v>
      </c>
      <c r="R672" s="2241" t="s">
        <v>203</v>
      </c>
      <c r="S672" s="2241"/>
      <c r="T672" s="2241"/>
      <c r="U672" s="2241"/>
      <c r="V672" s="2241" t="s">
        <v>203</v>
      </c>
      <c r="W672" s="2241"/>
      <c r="X672" s="2065">
        <v>10999.67</v>
      </c>
      <c r="Y672" s="2066"/>
      <c r="Z672" s="2066"/>
      <c r="AA672" s="2066"/>
    </row>
    <row r="673" spans="1:27" ht="12.2" customHeight="1" x14ac:dyDescent="0.2">
      <c r="A673" s="2068" t="s">
        <v>203</v>
      </c>
      <c r="B673" s="2068" t="s">
        <v>203</v>
      </c>
      <c r="C673" s="2068" t="s">
        <v>1075</v>
      </c>
      <c r="D673" s="2068"/>
      <c r="E673" s="2068"/>
      <c r="F673" s="2068"/>
      <c r="G673" s="2068" t="s">
        <v>1074</v>
      </c>
      <c r="H673" s="2068"/>
      <c r="I673" s="2068"/>
      <c r="J673" s="2068" t="s">
        <v>1060</v>
      </c>
      <c r="K673" s="2068"/>
      <c r="L673" s="2069">
        <v>1.27</v>
      </c>
      <c r="M673" s="2241" t="s">
        <v>203</v>
      </c>
      <c r="N673" s="2241"/>
      <c r="O673" s="2069">
        <v>21.59</v>
      </c>
      <c r="P673" s="2241" t="s">
        <v>203</v>
      </c>
      <c r="Q673" s="2241" t="s">
        <v>203</v>
      </c>
      <c r="R673" s="2069">
        <v>509.48</v>
      </c>
      <c r="S673" s="2241"/>
      <c r="T673" s="2241"/>
      <c r="U673" s="2241"/>
      <c r="V673" s="2241" t="s">
        <v>203</v>
      </c>
      <c r="W673" s="2241"/>
      <c r="X673" s="2069">
        <v>10999.67</v>
      </c>
      <c r="Y673" s="2241"/>
      <c r="Z673" s="2241"/>
      <c r="AA673" s="2241"/>
    </row>
    <row r="674" spans="1:27" ht="12.2" customHeight="1" x14ac:dyDescent="0.2">
      <c r="A674" s="2068" t="s">
        <v>203</v>
      </c>
      <c r="B674" s="2068" t="s">
        <v>203</v>
      </c>
      <c r="C674" s="2068" t="s">
        <v>1073</v>
      </c>
      <c r="D674" s="2068"/>
      <c r="E674" s="2068"/>
      <c r="F674" s="2068"/>
      <c r="G674" s="2068" t="s">
        <v>258</v>
      </c>
      <c r="H674" s="2068"/>
      <c r="I674" s="2068"/>
      <c r="J674" s="2068" t="s">
        <v>203</v>
      </c>
      <c r="K674" s="2068"/>
      <c r="L674" s="2241" t="s">
        <v>203</v>
      </c>
      <c r="M674" s="2241" t="s">
        <v>203</v>
      </c>
      <c r="N674" s="2241"/>
      <c r="O674" s="2241" t="s">
        <v>203</v>
      </c>
      <c r="P674" s="2241" t="s">
        <v>203</v>
      </c>
      <c r="Q674" s="2241" t="s">
        <v>203</v>
      </c>
      <c r="R674" s="2241" t="s">
        <v>203</v>
      </c>
      <c r="S674" s="2241"/>
      <c r="T674" s="2241"/>
      <c r="U674" s="2241"/>
      <c r="V674" s="2241" t="s">
        <v>203</v>
      </c>
      <c r="W674" s="2241"/>
      <c r="X674" s="2065">
        <v>1279.97</v>
      </c>
      <c r="Y674" s="2066"/>
      <c r="Z674" s="2066"/>
      <c r="AA674" s="2066"/>
    </row>
    <row r="675" spans="1:27" ht="12.2" customHeight="1" x14ac:dyDescent="0.2">
      <c r="A675" s="2084" t="s">
        <v>203</v>
      </c>
      <c r="B675" s="2084" t="s">
        <v>203</v>
      </c>
      <c r="C675" s="2084" t="s">
        <v>203</v>
      </c>
      <c r="D675" s="2084"/>
      <c r="E675" s="2084"/>
      <c r="F675" s="2084"/>
      <c r="G675" s="2084" t="s">
        <v>1072</v>
      </c>
      <c r="H675" s="2084"/>
      <c r="I675" s="2084"/>
      <c r="J675" s="2084" t="s">
        <v>1060</v>
      </c>
      <c r="K675" s="2084"/>
      <c r="L675" s="2083" t="s">
        <v>203</v>
      </c>
      <c r="M675" s="2083" t="s">
        <v>203</v>
      </c>
      <c r="N675" s="2083"/>
      <c r="O675" s="2091">
        <v>2.21</v>
      </c>
      <c r="P675" s="2083" t="s">
        <v>203</v>
      </c>
      <c r="Q675" s="2083" t="s">
        <v>203</v>
      </c>
      <c r="R675" s="2083" t="s">
        <v>203</v>
      </c>
      <c r="S675" s="2083"/>
      <c r="T675" s="2083"/>
      <c r="U675" s="2083"/>
      <c r="V675" s="2083" t="s">
        <v>203</v>
      </c>
      <c r="W675" s="2083"/>
      <c r="X675" s="2065">
        <v>1192.71</v>
      </c>
      <c r="Y675" s="2066"/>
      <c r="Z675" s="2066"/>
      <c r="AA675" s="2066"/>
    </row>
    <row r="676" spans="1:27" ht="24.6" customHeight="1" x14ac:dyDescent="0.2">
      <c r="A676" s="2068" t="s">
        <v>203</v>
      </c>
      <c r="B676" s="2068" t="s">
        <v>203</v>
      </c>
      <c r="C676" s="2068" t="s">
        <v>1067</v>
      </c>
      <c r="D676" s="2068"/>
      <c r="E676" s="2068"/>
      <c r="F676" s="2068"/>
      <c r="G676" s="2068" t="s">
        <v>1066</v>
      </c>
      <c r="H676" s="2068"/>
      <c r="I676" s="2068"/>
      <c r="J676" s="2068" t="s">
        <v>1063</v>
      </c>
      <c r="K676" s="2068"/>
      <c r="L676" s="2069">
        <v>0.06</v>
      </c>
      <c r="M676" s="2241" t="s">
        <v>203</v>
      </c>
      <c r="N676" s="2241"/>
      <c r="O676" s="2069">
        <v>1.02</v>
      </c>
      <c r="P676" s="2069">
        <v>346.73</v>
      </c>
      <c r="Q676" s="2069">
        <v>1.46</v>
      </c>
      <c r="R676" s="2069">
        <v>506.23</v>
      </c>
      <c r="S676" s="2241"/>
      <c r="T676" s="2241"/>
      <c r="U676" s="2241"/>
      <c r="V676" s="2241" t="s">
        <v>203</v>
      </c>
      <c r="W676" s="2241"/>
      <c r="X676" s="2069">
        <v>516.35</v>
      </c>
      <c r="Y676" s="2241"/>
      <c r="Z676" s="2241"/>
      <c r="AA676" s="2241"/>
    </row>
    <row r="677" spans="1:27" ht="12.2" customHeight="1" x14ac:dyDescent="0.2">
      <c r="A677" s="2068" t="s">
        <v>203</v>
      </c>
      <c r="B677" s="2068" t="s">
        <v>203</v>
      </c>
      <c r="C677" s="2068" t="s">
        <v>1062</v>
      </c>
      <c r="D677" s="2068"/>
      <c r="E677" s="2068"/>
      <c r="F677" s="2068"/>
      <c r="G677" s="2068" t="s">
        <v>1061</v>
      </c>
      <c r="H677" s="2068"/>
      <c r="I677" s="2068"/>
      <c r="J677" s="2068" t="s">
        <v>1060</v>
      </c>
      <c r="K677" s="2068"/>
      <c r="L677" s="2069">
        <v>0.06</v>
      </c>
      <c r="M677" s="2241" t="s">
        <v>203</v>
      </c>
      <c r="N677" s="2241"/>
      <c r="O677" s="2069">
        <v>1.02</v>
      </c>
      <c r="P677" s="2241" t="s">
        <v>203</v>
      </c>
      <c r="Q677" s="2241" t="s">
        <v>203</v>
      </c>
      <c r="R677" s="2069">
        <v>539.69000000000005</v>
      </c>
      <c r="S677" s="2241"/>
      <c r="T677" s="2241"/>
      <c r="U677" s="2241"/>
      <c r="V677" s="2241" t="s">
        <v>203</v>
      </c>
      <c r="W677" s="2241"/>
      <c r="X677" s="2069">
        <v>550.48</v>
      </c>
      <c r="Y677" s="2241"/>
      <c r="Z677" s="2241"/>
      <c r="AA677" s="2241"/>
    </row>
    <row r="678" spans="1:27" ht="24.6" customHeight="1" x14ac:dyDescent="0.2">
      <c r="A678" s="2068" t="s">
        <v>203</v>
      </c>
      <c r="B678" s="2068" t="s">
        <v>203</v>
      </c>
      <c r="C678" s="2068" t="s">
        <v>1065</v>
      </c>
      <c r="D678" s="2068"/>
      <c r="E678" s="2068"/>
      <c r="F678" s="2068"/>
      <c r="G678" s="2068" t="s">
        <v>1064</v>
      </c>
      <c r="H678" s="2068"/>
      <c r="I678" s="2068"/>
      <c r="J678" s="2068" t="s">
        <v>1063</v>
      </c>
      <c r="K678" s="2068"/>
      <c r="L678" s="2069">
        <v>7.0000000000000007E-2</v>
      </c>
      <c r="M678" s="2241" t="s">
        <v>203</v>
      </c>
      <c r="N678" s="2241"/>
      <c r="O678" s="2069">
        <v>1.19</v>
      </c>
      <c r="P678" s="2241" t="s">
        <v>203</v>
      </c>
      <c r="Q678" s="2241" t="s">
        <v>203</v>
      </c>
      <c r="R678" s="2069">
        <v>641.70000000000005</v>
      </c>
      <c r="S678" s="2241"/>
      <c r="T678" s="2241"/>
      <c r="U678" s="2241"/>
      <c r="V678" s="2241" t="s">
        <v>203</v>
      </c>
      <c r="W678" s="2241"/>
      <c r="X678" s="2069">
        <v>763.62</v>
      </c>
      <c r="Y678" s="2241"/>
      <c r="Z678" s="2241"/>
      <c r="AA678" s="2241"/>
    </row>
    <row r="679" spans="1:27" ht="12.2" customHeight="1" x14ac:dyDescent="0.2">
      <c r="A679" s="2068" t="s">
        <v>203</v>
      </c>
      <c r="B679" s="2068" t="s">
        <v>203</v>
      </c>
      <c r="C679" s="2068" t="s">
        <v>1062</v>
      </c>
      <c r="D679" s="2068"/>
      <c r="E679" s="2068"/>
      <c r="F679" s="2068"/>
      <c r="G679" s="2068" t="s">
        <v>1061</v>
      </c>
      <c r="H679" s="2068"/>
      <c r="I679" s="2068"/>
      <c r="J679" s="2068" t="s">
        <v>1060</v>
      </c>
      <c r="K679" s="2068"/>
      <c r="L679" s="2069">
        <v>7.0000000000000007E-2</v>
      </c>
      <c r="M679" s="2241" t="s">
        <v>203</v>
      </c>
      <c r="N679" s="2241"/>
      <c r="O679" s="2069">
        <v>1.19</v>
      </c>
      <c r="P679" s="2241" t="s">
        <v>203</v>
      </c>
      <c r="Q679" s="2241" t="s">
        <v>203</v>
      </c>
      <c r="R679" s="2069">
        <v>539.69000000000005</v>
      </c>
      <c r="S679" s="2241"/>
      <c r="T679" s="2241"/>
      <c r="U679" s="2241"/>
      <c r="V679" s="2241" t="s">
        <v>203</v>
      </c>
      <c r="W679" s="2241"/>
      <c r="X679" s="2069">
        <v>642.23</v>
      </c>
      <c r="Y679" s="2241"/>
      <c r="Z679" s="2241"/>
      <c r="AA679" s="2241"/>
    </row>
    <row r="680" spans="1:27" ht="12.2" customHeight="1" x14ac:dyDescent="0.2">
      <c r="A680" s="2068" t="s">
        <v>203</v>
      </c>
      <c r="B680" s="2068" t="s">
        <v>203</v>
      </c>
      <c r="C680" s="2068" t="s">
        <v>1059</v>
      </c>
      <c r="D680" s="2068"/>
      <c r="E680" s="2068"/>
      <c r="F680" s="2068"/>
      <c r="G680" s="2068" t="s">
        <v>1058</v>
      </c>
      <c r="H680" s="2068"/>
      <c r="I680" s="2068"/>
      <c r="J680" s="2068" t="s">
        <v>203</v>
      </c>
      <c r="K680" s="2068"/>
      <c r="L680" s="2241" t="s">
        <v>203</v>
      </c>
      <c r="M680" s="2241" t="s">
        <v>203</v>
      </c>
      <c r="N680" s="2241"/>
      <c r="O680" s="2241" t="s">
        <v>203</v>
      </c>
      <c r="P680" s="2241" t="s">
        <v>203</v>
      </c>
      <c r="Q680" s="2241" t="s">
        <v>203</v>
      </c>
      <c r="R680" s="2241" t="s">
        <v>203</v>
      </c>
      <c r="S680" s="2241"/>
      <c r="T680" s="2241"/>
      <c r="U680" s="2241"/>
      <c r="V680" s="2241" t="s">
        <v>203</v>
      </c>
      <c r="W680" s="2241"/>
      <c r="X680" s="2065">
        <v>0</v>
      </c>
      <c r="Y680" s="2066"/>
      <c r="Z680" s="2066"/>
      <c r="AA680" s="2066"/>
    </row>
    <row r="681" spans="1:27" ht="12.2" customHeight="1" x14ac:dyDescent="0.2">
      <c r="A681" s="2068" t="s">
        <v>203</v>
      </c>
      <c r="B681" s="2068" t="s">
        <v>203</v>
      </c>
      <c r="C681" s="2068" t="s">
        <v>1119</v>
      </c>
      <c r="D681" s="2068"/>
      <c r="E681" s="2068"/>
      <c r="F681" s="2068"/>
      <c r="G681" s="2068" t="s">
        <v>1118</v>
      </c>
      <c r="H681" s="2068"/>
      <c r="I681" s="2068"/>
      <c r="J681" s="2068" t="s">
        <v>1092</v>
      </c>
      <c r="K681" s="2068"/>
      <c r="L681" s="2241" t="s">
        <v>1157</v>
      </c>
      <c r="M681" s="2241" t="s">
        <v>203</v>
      </c>
      <c r="N681" s="2241"/>
      <c r="O681" s="2069">
        <v>0</v>
      </c>
      <c r="P681" s="2069">
        <v>174.93</v>
      </c>
      <c r="Q681" s="2069">
        <v>1.08</v>
      </c>
      <c r="R681" s="2069">
        <v>188.92</v>
      </c>
      <c r="S681" s="2241"/>
      <c r="T681" s="2241"/>
      <c r="U681" s="2241"/>
      <c r="V681" s="2241" t="s">
        <v>203</v>
      </c>
      <c r="W681" s="2241"/>
      <c r="X681" s="2069">
        <v>0</v>
      </c>
      <c r="Y681" s="2241"/>
      <c r="Z681" s="2241"/>
      <c r="AA681" s="2241"/>
    </row>
    <row r="682" spans="1:27" ht="12.2" customHeight="1" x14ac:dyDescent="0.2">
      <c r="A682" s="2068" t="s">
        <v>203</v>
      </c>
      <c r="B682" s="2068" t="s">
        <v>203</v>
      </c>
      <c r="C682" s="2068" t="s">
        <v>1359</v>
      </c>
      <c r="D682" s="2068"/>
      <c r="E682" s="2068"/>
      <c r="F682" s="2068"/>
      <c r="G682" s="2068" t="s">
        <v>1358</v>
      </c>
      <c r="H682" s="2068"/>
      <c r="I682" s="2068"/>
      <c r="J682" s="2068" t="s">
        <v>394</v>
      </c>
      <c r="K682" s="2068"/>
      <c r="L682" s="2241" t="s">
        <v>1157</v>
      </c>
      <c r="M682" s="2241" t="s">
        <v>203</v>
      </c>
      <c r="N682" s="2241"/>
      <c r="O682" s="2069">
        <v>0</v>
      </c>
      <c r="P682" s="2241" t="s">
        <v>203</v>
      </c>
      <c r="Q682" s="2241" t="s">
        <v>203</v>
      </c>
      <c r="R682" s="2241" t="s">
        <v>203</v>
      </c>
      <c r="S682" s="2241"/>
      <c r="T682" s="2241"/>
      <c r="U682" s="2241"/>
      <c r="V682" s="2241" t="s">
        <v>203</v>
      </c>
      <c r="W682" s="2241"/>
      <c r="X682" s="2241" t="s">
        <v>203</v>
      </c>
      <c r="Y682" s="2241"/>
      <c r="Z682" s="2241"/>
      <c r="AA682" s="2241"/>
    </row>
    <row r="683" spans="1:27" ht="12.2" customHeight="1" x14ac:dyDescent="0.2">
      <c r="A683" s="2068" t="s">
        <v>203</v>
      </c>
      <c r="B683" s="2068" t="s">
        <v>203</v>
      </c>
      <c r="C683" s="2068" t="s">
        <v>1091</v>
      </c>
      <c r="D683" s="2068"/>
      <c r="E683" s="2068"/>
      <c r="F683" s="2068"/>
      <c r="G683" s="2068" t="s">
        <v>1197</v>
      </c>
      <c r="H683" s="2068"/>
      <c r="I683" s="2068"/>
      <c r="J683" s="2068" t="s">
        <v>1092</v>
      </c>
      <c r="K683" s="2068"/>
      <c r="L683" s="2241" t="s">
        <v>1157</v>
      </c>
      <c r="M683" s="2241" t="s">
        <v>203</v>
      </c>
      <c r="N683" s="2241"/>
      <c r="O683" s="2069">
        <v>0</v>
      </c>
      <c r="P683" s="2241" t="s">
        <v>203</v>
      </c>
      <c r="Q683" s="2241" t="s">
        <v>203</v>
      </c>
      <c r="R683" s="2241" t="s">
        <v>203</v>
      </c>
      <c r="S683" s="2241"/>
      <c r="T683" s="2241"/>
      <c r="U683" s="2241"/>
      <c r="V683" s="2241" t="s">
        <v>203</v>
      </c>
      <c r="W683" s="2241"/>
      <c r="X683" s="2241" t="s">
        <v>203</v>
      </c>
      <c r="Y683" s="2241"/>
      <c r="Z683" s="2241"/>
      <c r="AA683" s="2241"/>
    </row>
    <row r="684" spans="1:27" ht="24.6" customHeight="1" x14ac:dyDescent="0.2">
      <c r="A684" s="2068" t="s">
        <v>203</v>
      </c>
      <c r="B684" s="2068" t="s">
        <v>203</v>
      </c>
      <c r="C684" s="2068" t="s">
        <v>1357</v>
      </c>
      <c r="D684" s="2068"/>
      <c r="E684" s="2068"/>
      <c r="F684" s="2068"/>
      <c r="G684" s="2068" t="s">
        <v>1356</v>
      </c>
      <c r="H684" s="2068"/>
      <c r="I684" s="2068"/>
      <c r="J684" s="2068" t="s">
        <v>394</v>
      </c>
      <c r="K684" s="2068"/>
      <c r="L684" s="2241" t="s">
        <v>1157</v>
      </c>
      <c r="M684" s="2241" t="s">
        <v>203</v>
      </c>
      <c r="N684" s="2241"/>
      <c r="O684" s="2069">
        <v>0</v>
      </c>
      <c r="P684" s="2241" t="s">
        <v>203</v>
      </c>
      <c r="Q684" s="2241" t="s">
        <v>203</v>
      </c>
      <c r="R684" s="2241" t="s">
        <v>203</v>
      </c>
      <c r="S684" s="2241"/>
      <c r="T684" s="2241"/>
      <c r="U684" s="2241"/>
      <c r="V684" s="2241" t="s">
        <v>203</v>
      </c>
      <c r="W684" s="2241"/>
      <c r="X684" s="2241" t="s">
        <v>203</v>
      </c>
      <c r="Y684" s="2241"/>
      <c r="Z684" s="2241"/>
      <c r="AA684" s="2241"/>
    </row>
    <row r="685" spans="1:27" ht="12.2" customHeight="1" x14ac:dyDescent="0.2">
      <c r="A685" s="2068" t="s">
        <v>203</v>
      </c>
      <c r="B685" s="2068" t="s">
        <v>203</v>
      </c>
      <c r="C685" s="2068" t="s">
        <v>1355</v>
      </c>
      <c r="D685" s="2068"/>
      <c r="E685" s="2068"/>
      <c r="F685" s="2068"/>
      <c r="G685" s="2068" t="s">
        <v>1354</v>
      </c>
      <c r="H685" s="2068"/>
      <c r="I685" s="2068"/>
      <c r="J685" s="2068" t="s">
        <v>467</v>
      </c>
      <c r="K685" s="2068"/>
      <c r="L685" s="2241" t="s">
        <v>1157</v>
      </c>
      <c r="M685" s="2241" t="s">
        <v>203</v>
      </c>
      <c r="N685" s="2241"/>
      <c r="O685" s="2069">
        <v>0</v>
      </c>
      <c r="P685" s="2241" t="s">
        <v>203</v>
      </c>
      <c r="Q685" s="2241" t="s">
        <v>203</v>
      </c>
      <c r="R685" s="2241" t="s">
        <v>203</v>
      </c>
      <c r="S685" s="2241"/>
      <c r="T685" s="2241"/>
      <c r="U685" s="2241"/>
      <c r="V685" s="2241" t="s">
        <v>203</v>
      </c>
      <c r="W685" s="2241"/>
      <c r="X685" s="2241" t="s">
        <v>203</v>
      </c>
      <c r="Y685" s="2241"/>
      <c r="Z685" s="2241"/>
      <c r="AA685" s="2241"/>
    </row>
    <row r="686" spans="1:27" ht="12.2" customHeight="1" x14ac:dyDescent="0.2">
      <c r="A686" s="2068" t="s">
        <v>203</v>
      </c>
      <c r="B686" s="2068" t="s">
        <v>203</v>
      </c>
      <c r="C686" s="2068" t="s">
        <v>1353</v>
      </c>
      <c r="D686" s="2068"/>
      <c r="E686" s="2068"/>
      <c r="F686" s="2068"/>
      <c r="G686" s="2068" t="s">
        <v>1352</v>
      </c>
      <c r="H686" s="2068"/>
      <c r="I686" s="2068"/>
      <c r="J686" s="2068" t="s">
        <v>1092</v>
      </c>
      <c r="K686" s="2068"/>
      <c r="L686" s="2241" t="s">
        <v>1157</v>
      </c>
      <c r="M686" s="2241" t="s">
        <v>203</v>
      </c>
      <c r="N686" s="2241"/>
      <c r="O686" s="2069">
        <v>0</v>
      </c>
      <c r="P686" s="2241" t="s">
        <v>203</v>
      </c>
      <c r="Q686" s="2241" t="s">
        <v>203</v>
      </c>
      <c r="R686" s="2241" t="s">
        <v>203</v>
      </c>
      <c r="S686" s="2241"/>
      <c r="T686" s="2241"/>
      <c r="U686" s="2241"/>
      <c r="V686" s="2241" t="s">
        <v>203</v>
      </c>
      <c r="W686" s="2241"/>
      <c r="X686" s="2241" t="s">
        <v>203</v>
      </c>
      <c r="Y686" s="2241"/>
      <c r="Z686" s="2241"/>
      <c r="AA686" s="2241"/>
    </row>
    <row r="687" spans="1:27" ht="12.2" customHeight="1" x14ac:dyDescent="0.2">
      <c r="A687" s="2068" t="s">
        <v>203</v>
      </c>
      <c r="B687" s="2068" t="s">
        <v>203</v>
      </c>
      <c r="C687" s="2068" t="s">
        <v>203</v>
      </c>
      <c r="D687" s="2068"/>
      <c r="E687" s="2068"/>
      <c r="F687" s="2068"/>
      <c r="G687" s="2082" t="s">
        <v>1057</v>
      </c>
      <c r="H687" s="2082"/>
      <c r="I687" s="2082"/>
      <c r="J687" s="2077" t="s">
        <v>203</v>
      </c>
      <c r="K687" s="2077"/>
      <c r="L687" s="2077" t="s">
        <v>203</v>
      </c>
      <c r="M687" s="2077" t="s">
        <v>203</v>
      </c>
      <c r="N687" s="2077"/>
      <c r="O687" s="2077" t="s">
        <v>203</v>
      </c>
      <c r="P687" s="2077" t="s">
        <v>203</v>
      </c>
      <c r="Q687" s="2077" t="s">
        <v>203</v>
      </c>
      <c r="R687" s="2077" t="s">
        <v>203</v>
      </c>
      <c r="S687" s="2077"/>
      <c r="T687" s="2077"/>
      <c r="U687" s="2077"/>
      <c r="V687" s="2077" t="s">
        <v>203</v>
      </c>
      <c r="W687" s="2077"/>
      <c r="X687" s="2079">
        <v>13472.35</v>
      </c>
      <c r="Y687" s="2080"/>
      <c r="Z687" s="2080"/>
      <c r="AA687" s="2080"/>
    </row>
    <row r="688" spans="1:27" ht="12.2" customHeight="1" x14ac:dyDescent="0.2">
      <c r="C688" s="2068" t="s">
        <v>203</v>
      </c>
      <c r="D688" s="2068"/>
      <c r="E688" s="2068"/>
      <c r="F688" s="2068"/>
      <c r="G688" s="2068" t="s">
        <v>1056</v>
      </c>
      <c r="H688" s="2068"/>
      <c r="I688" s="2068"/>
      <c r="J688" s="2068" t="s">
        <v>203</v>
      </c>
      <c r="K688" s="2068"/>
      <c r="L688" s="2241" t="s">
        <v>203</v>
      </c>
      <c r="M688" s="2241" t="s">
        <v>203</v>
      </c>
      <c r="N688" s="2241"/>
      <c r="O688" s="2241" t="s">
        <v>203</v>
      </c>
      <c r="P688" s="2068" t="s">
        <v>203</v>
      </c>
      <c r="Q688" s="2068" t="s">
        <v>203</v>
      </c>
      <c r="R688" s="2068" t="s">
        <v>203</v>
      </c>
      <c r="S688" s="2068"/>
      <c r="T688" s="2068"/>
      <c r="U688" s="2068"/>
      <c r="V688" s="2068" t="s">
        <v>203</v>
      </c>
      <c r="W688" s="2068"/>
      <c r="X688" s="2069">
        <v>12192.38</v>
      </c>
      <c r="Y688" s="2241"/>
      <c r="Z688" s="2241"/>
      <c r="AA688" s="2241"/>
    </row>
    <row r="689" spans="1:27" ht="24.6" customHeight="1" x14ac:dyDescent="0.2">
      <c r="C689" s="2068" t="s">
        <v>1055</v>
      </c>
      <c r="D689" s="2068"/>
      <c r="E689" s="2068"/>
      <c r="F689" s="2068"/>
      <c r="G689" s="2068" t="s">
        <v>1054</v>
      </c>
      <c r="H689" s="2068"/>
      <c r="I689" s="2068"/>
      <c r="J689" s="2068" t="s">
        <v>249</v>
      </c>
      <c r="K689" s="2068"/>
      <c r="L689" s="2071">
        <v>103</v>
      </c>
      <c r="M689" s="2241" t="s">
        <v>203</v>
      </c>
      <c r="N689" s="2241"/>
      <c r="O689" s="2069">
        <v>103</v>
      </c>
      <c r="P689" s="2068" t="s">
        <v>203</v>
      </c>
      <c r="Q689" s="2068" t="s">
        <v>203</v>
      </c>
      <c r="R689" s="2068" t="s">
        <v>203</v>
      </c>
      <c r="S689" s="2068"/>
      <c r="T689" s="2068"/>
      <c r="U689" s="2068"/>
      <c r="V689" s="2068" t="s">
        <v>203</v>
      </c>
      <c r="W689" s="2068"/>
      <c r="X689" s="2069">
        <v>12558.15</v>
      </c>
      <c r="Y689" s="2241"/>
      <c r="Z689" s="2241"/>
      <c r="AA689" s="2241"/>
    </row>
    <row r="690" spans="1:27" ht="24.6" customHeight="1" x14ac:dyDescent="0.2">
      <c r="C690" s="2068" t="s">
        <v>1053</v>
      </c>
      <c r="D690" s="2068"/>
      <c r="E690" s="2068"/>
      <c r="F690" s="2068"/>
      <c r="G690" s="2068" t="s">
        <v>1052</v>
      </c>
      <c r="H690" s="2068"/>
      <c r="I690" s="2068"/>
      <c r="J690" s="2068" t="s">
        <v>249</v>
      </c>
      <c r="K690" s="2068"/>
      <c r="L690" s="2071">
        <v>60</v>
      </c>
      <c r="M690" s="2241" t="s">
        <v>203</v>
      </c>
      <c r="N690" s="2241"/>
      <c r="O690" s="2069">
        <v>60</v>
      </c>
      <c r="P690" s="2068" t="s">
        <v>203</v>
      </c>
      <c r="Q690" s="2068" t="s">
        <v>203</v>
      </c>
      <c r="R690" s="2068" t="s">
        <v>203</v>
      </c>
      <c r="S690" s="2068"/>
      <c r="T690" s="2068"/>
      <c r="U690" s="2068"/>
      <c r="V690" s="2068" t="s">
        <v>203</v>
      </c>
      <c r="W690" s="2068"/>
      <c r="X690" s="2069">
        <v>7315.43</v>
      </c>
      <c r="Y690" s="2241"/>
      <c r="Z690" s="2241"/>
      <c r="AA690" s="2241"/>
    </row>
    <row r="691" spans="1:27" x14ac:dyDescent="0.2">
      <c r="A691" s="916"/>
      <c r="B691" s="916"/>
      <c r="C691" s="916"/>
      <c r="D691" s="916"/>
      <c r="E691" s="916"/>
      <c r="F691" s="916"/>
      <c r="G691" s="916"/>
      <c r="H691" s="916"/>
      <c r="I691" s="916"/>
      <c r="J691" s="916"/>
      <c r="K691" s="916"/>
      <c r="L691" s="916"/>
      <c r="M691" s="916"/>
      <c r="N691" s="916"/>
      <c r="O691" s="916"/>
      <c r="P691" s="916"/>
      <c r="Q691" s="916"/>
      <c r="R691" s="916"/>
      <c r="S691" s="916"/>
      <c r="T691" s="916"/>
      <c r="U691" s="916"/>
      <c r="V691" s="916"/>
      <c r="W691" s="916"/>
      <c r="X691" s="916"/>
      <c r="Y691" s="916"/>
      <c r="Z691" s="916"/>
      <c r="AA691" s="916"/>
    </row>
    <row r="692" spans="1:27" ht="12.2" customHeight="1" x14ac:dyDescent="0.2">
      <c r="G692" s="2064" t="s">
        <v>246</v>
      </c>
      <c r="H692" s="2064"/>
      <c r="I692" s="2064"/>
      <c r="J692" s="2064"/>
      <c r="K692" s="2064"/>
      <c r="L692" s="2064"/>
      <c r="M692" s="2064"/>
      <c r="N692" s="2064"/>
      <c r="O692" s="2064"/>
      <c r="P692" s="2064"/>
      <c r="Q692" s="2068" t="s">
        <v>203</v>
      </c>
      <c r="R692" s="2065">
        <v>1961.53</v>
      </c>
      <c r="S692" s="2066"/>
      <c r="T692" s="2066"/>
      <c r="U692" s="2066"/>
      <c r="V692" s="2068" t="s">
        <v>203</v>
      </c>
      <c r="W692" s="2068"/>
      <c r="X692" s="2065">
        <v>33345.93</v>
      </c>
      <c r="Y692" s="2066"/>
      <c r="Z692" s="2066"/>
      <c r="AA692" s="2066"/>
    </row>
    <row r="693" spans="1:27" ht="36.75" customHeight="1" x14ac:dyDescent="0.2">
      <c r="A693" s="2068" t="s">
        <v>527</v>
      </c>
      <c r="B693" s="2064" t="s">
        <v>527</v>
      </c>
      <c r="C693" s="2064" t="s">
        <v>1351</v>
      </c>
      <c r="D693" s="2064"/>
      <c r="E693" s="2064"/>
      <c r="F693" s="2064"/>
      <c r="G693" s="2064" t="s">
        <v>1126</v>
      </c>
      <c r="H693" s="2064"/>
      <c r="I693" s="2064"/>
      <c r="J693" s="2064" t="s">
        <v>467</v>
      </c>
      <c r="K693" s="2064"/>
      <c r="L693" s="2071">
        <v>6</v>
      </c>
      <c r="M693" s="2241" t="s">
        <v>203</v>
      </c>
      <c r="N693" s="2241"/>
      <c r="O693" s="2092">
        <v>6</v>
      </c>
      <c r="P693" s="2241" t="s">
        <v>203</v>
      </c>
      <c r="Q693" s="2241" t="s">
        <v>203</v>
      </c>
      <c r="R693" s="2241" t="s">
        <v>203</v>
      </c>
      <c r="S693" s="2241"/>
      <c r="T693" s="2241"/>
      <c r="U693" s="2241"/>
      <c r="V693" s="2241" t="s">
        <v>203</v>
      </c>
      <c r="W693" s="2241"/>
      <c r="X693" s="2241" t="s">
        <v>203</v>
      </c>
      <c r="Y693" s="2241"/>
      <c r="Z693" s="2241"/>
      <c r="AA693" s="2241"/>
    </row>
    <row r="694" spans="1:27" ht="12.2" customHeight="1" x14ac:dyDescent="0.2">
      <c r="A694" s="2068" t="s">
        <v>203</v>
      </c>
      <c r="B694" s="2068" t="s">
        <v>203</v>
      </c>
      <c r="C694" s="2068" t="s">
        <v>1077</v>
      </c>
      <c r="D694" s="2068"/>
      <c r="E694" s="2068"/>
      <c r="F694" s="2068"/>
      <c r="G694" s="2068" t="s">
        <v>1076</v>
      </c>
      <c r="H694" s="2068"/>
      <c r="I694" s="2068"/>
      <c r="J694" s="2068" t="s">
        <v>1060</v>
      </c>
      <c r="K694" s="2068"/>
      <c r="L694" s="2241" t="s">
        <v>203</v>
      </c>
      <c r="M694" s="2241" t="s">
        <v>203</v>
      </c>
      <c r="N694" s="2241"/>
      <c r="O694" s="2072">
        <v>14.832000000000001</v>
      </c>
      <c r="P694" s="2241" t="s">
        <v>203</v>
      </c>
      <c r="Q694" s="2241" t="s">
        <v>203</v>
      </c>
      <c r="R694" s="2241" t="s">
        <v>203</v>
      </c>
      <c r="S694" s="2241"/>
      <c r="T694" s="2241"/>
      <c r="U694" s="2241"/>
      <c r="V694" s="2241" t="s">
        <v>203</v>
      </c>
      <c r="W694" s="2241"/>
      <c r="X694" s="2065">
        <v>8243.6299999999992</v>
      </c>
      <c r="Y694" s="2066"/>
      <c r="Z694" s="2066"/>
      <c r="AA694" s="2066"/>
    </row>
    <row r="695" spans="1:27" ht="12.2" customHeight="1" x14ac:dyDescent="0.2">
      <c r="A695" s="2068" t="s">
        <v>203</v>
      </c>
      <c r="B695" s="2068" t="s">
        <v>203</v>
      </c>
      <c r="C695" s="2068" t="s">
        <v>1125</v>
      </c>
      <c r="D695" s="2068"/>
      <c r="E695" s="2068"/>
      <c r="F695" s="2068"/>
      <c r="G695" s="2068" t="s">
        <v>1124</v>
      </c>
      <c r="H695" s="2068"/>
      <c r="I695" s="2068"/>
      <c r="J695" s="2068" t="s">
        <v>1060</v>
      </c>
      <c r="K695" s="2068"/>
      <c r="L695" s="2069">
        <v>2.06</v>
      </c>
      <c r="M695" s="2069">
        <v>1.2</v>
      </c>
      <c r="N695" s="2241"/>
      <c r="O695" s="2072">
        <v>14.832000000000001</v>
      </c>
      <c r="P695" s="2241" t="s">
        <v>203</v>
      </c>
      <c r="Q695" s="2241" t="s">
        <v>203</v>
      </c>
      <c r="R695" s="2069">
        <v>555.79999999999995</v>
      </c>
      <c r="S695" s="2241"/>
      <c r="T695" s="2241"/>
      <c r="U695" s="2241"/>
      <c r="V695" s="2241" t="s">
        <v>203</v>
      </c>
      <c r="W695" s="2241"/>
      <c r="X695" s="2069">
        <v>8243.6299999999992</v>
      </c>
      <c r="Y695" s="2241"/>
      <c r="Z695" s="2241"/>
      <c r="AA695" s="2241"/>
    </row>
    <row r="696" spans="1:27" ht="12.2" customHeight="1" x14ac:dyDescent="0.2">
      <c r="A696" s="2068" t="s">
        <v>203</v>
      </c>
      <c r="B696" s="2068" t="s">
        <v>203</v>
      </c>
      <c r="C696" s="2068" t="s">
        <v>1073</v>
      </c>
      <c r="D696" s="2068"/>
      <c r="E696" s="2068"/>
      <c r="F696" s="2068"/>
      <c r="G696" s="2068" t="s">
        <v>258</v>
      </c>
      <c r="H696" s="2068"/>
      <c r="I696" s="2068"/>
      <c r="J696" s="2068" t="s">
        <v>203</v>
      </c>
      <c r="K696" s="2068"/>
      <c r="L696" s="2241" t="s">
        <v>203</v>
      </c>
      <c r="M696" s="2241" t="s">
        <v>203</v>
      </c>
      <c r="N696" s="2241"/>
      <c r="O696" s="2241" t="s">
        <v>203</v>
      </c>
      <c r="P696" s="2241" t="s">
        <v>203</v>
      </c>
      <c r="Q696" s="2241" t="s">
        <v>203</v>
      </c>
      <c r="R696" s="2241" t="s">
        <v>203</v>
      </c>
      <c r="S696" s="2241"/>
      <c r="T696" s="2241"/>
      <c r="U696" s="2241"/>
      <c r="V696" s="2241" t="s">
        <v>203</v>
      </c>
      <c r="W696" s="2241"/>
      <c r="X696" s="2065">
        <v>1718.83</v>
      </c>
      <c r="Y696" s="2066"/>
      <c r="Z696" s="2066"/>
      <c r="AA696" s="2066"/>
    </row>
    <row r="697" spans="1:27" ht="12.2" customHeight="1" x14ac:dyDescent="0.2">
      <c r="A697" s="2084" t="s">
        <v>203</v>
      </c>
      <c r="B697" s="2084" t="s">
        <v>203</v>
      </c>
      <c r="C697" s="2084" t="s">
        <v>203</v>
      </c>
      <c r="D697" s="2084"/>
      <c r="E697" s="2084"/>
      <c r="F697" s="2084"/>
      <c r="G697" s="2084" t="s">
        <v>1072</v>
      </c>
      <c r="H697" s="2084"/>
      <c r="I697" s="2084"/>
      <c r="J697" s="2084" t="s">
        <v>1060</v>
      </c>
      <c r="K697" s="2084"/>
      <c r="L697" s="2083" t="s">
        <v>203</v>
      </c>
      <c r="M697" s="2083" t="s">
        <v>203</v>
      </c>
      <c r="N697" s="2083"/>
      <c r="O697" s="2094">
        <v>2.2320000000000002</v>
      </c>
      <c r="P697" s="2083" t="s">
        <v>203</v>
      </c>
      <c r="Q697" s="2083" t="s">
        <v>203</v>
      </c>
      <c r="R697" s="2083" t="s">
        <v>203</v>
      </c>
      <c r="S697" s="2083"/>
      <c r="T697" s="2083"/>
      <c r="U697" s="2083"/>
      <c r="V697" s="2083" t="s">
        <v>203</v>
      </c>
      <c r="W697" s="2083"/>
      <c r="X697" s="2065">
        <v>1284.6300000000001</v>
      </c>
      <c r="Y697" s="2066"/>
      <c r="Z697" s="2066"/>
      <c r="AA697" s="2066"/>
    </row>
    <row r="698" spans="1:27" ht="24.6" customHeight="1" x14ac:dyDescent="0.2">
      <c r="A698" s="2068" t="s">
        <v>203</v>
      </c>
      <c r="B698" s="2068" t="s">
        <v>203</v>
      </c>
      <c r="C698" s="2068" t="s">
        <v>1123</v>
      </c>
      <c r="D698" s="2068"/>
      <c r="E698" s="2068"/>
      <c r="F698" s="2068"/>
      <c r="G698" s="2068" t="s">
        <v>1122</v>
      </c>
      <c r="H698" s="2068"/>
      <c r="I698" s="2068"/>
      <c r="J698" s="2068" t="s">
        <v>1063</v>
      </c>
      <c r="K698" s="2068"/>
      <c r="L698" s="2069">
        <v>0.19</v>
      </c>
      <c r="M698" s="2069">
        <v>1.2</v>
      </c>
      <c r="N698" s="2241"/>
      <c r="O698" s="2072">
        <v>1.3680000000000001</v>
      </c>
      <c r="P698" s="2069">
        <v>21.06</v>
      </c>
      <c r="Q698" s="2069">
        <v>1.41</v>
      </c>
      <c r="R698" s="2069">
        <v>29.69</v>
      </c>
      <c r="S698" s="2241"/>
      <c r="T698" s="2241"/>
      <c r="U698" s="2241"/>
      <c r="V698" s="2241" t="s">
        <v>203</v>
      </c>
      <c r="W698" s="2241"/>
      <c r="X698" s="2069">
        <v>40.619999999999997</v>
      </c>
      <c r="Y698" s="2241"/>
      <c r="Z698" s="2241"/>
      <c r="AA698" s="2241"/>
    </row>
    <row r="699" spans="1:27" ht="24.6" customHeight="1" x14ac:dyDescent="0.2">
      <c r="A699" s="2068" t="s">
        <v>203</v>
      </c>
      <c r="B699" s="2068" t="s">
        <v>203</v>
      </c>
      <c r="C699" s="2068" t="s">
        <v>1114</v>
      </c>
      <c r="D699" s="2068"/>
      <c r="E699" s="2068"/>
      <c r="F699" s="2068"/>
      <c r="G699" s="2068" t="s">
        <v>1113</v>
      </c>
      <c r="H699" s="2068"/>
      <c r="I699" s="2068"/>
      <c r="J699" s="2068" t="s">
        <v>1063</v>
      </c>
      <c r="K699" s="2068"/>
      <c r="L699" s="2069">
        <v>0.06</v>
      </c>
      <c r="M699" s="2069">
        <v>1.2</v>
      </c>
      <c r="N699" s="2241"/>
      <c r="O699" s="2072">
        <v>0.432</v>
      </c>
      <c r="P699" s="2241" t="s">
        <v>203</v>
      </c>
      <c r="Q699" s="2241" t="s">
        <v>203</v>
      </c>
      <c r="R699" s="2069">
        <v>1626.29</v>
      </c>
      <c r="S699" s="2241"/>
      <c r="T699" s="2241"/>
      <c r="U699" s="2241"/>
      <c r="V699" s="2241" t="s">
        <v>203</v>
      </c>
      <c r="W699" s="2241"/>
      <c r="X699" s="2069">
        <v>702.56</v>
      </c>
      <c r="Y699" s="2241"/>
      <c r="Z699" s="2241"/>
      <c r="AA699" s="2241"/>
    </row>
    <row r="700" spans="1:27" ht="12.2" customHeight="1" x14ac:dyDescent="0.2">
      <c r="A700" s="2068" t="s">
        <v>203</v>
      </c>
      <c r="B700" s="2068" t="s">
        <v>203</v>
      </c>
      <c r="C700" s="2068" t="s">
        <v>1112</v>
      </c>
      <c r="D700" s="2068"/>
      <c r="E700" s="2068"/>
      <c r="F700" s="2068"/>
      <c r="G700" s="2068" t="s">
        <v>1111</v>
      </c>
      <c r="H700" s="2068"/>
      <c r="I700" s="2068"/>
      <c r="J700" s="2068" t="s">
        <v>1060</v>
      </c>
      <c r="K700" s="2068"/>
      <c r="L700" s="2069">
        <v>0.06</v>
      </c>
      <c r="M700" s="2069">
        <v>1.2</v>
      </c>
      <c r="N700" s="2241"/>
      <c r="O700" s="2072">
        <v>0.432</v>
      </c>
      <c r="P700" s="2241" t="s">
        <v>203</v>
      </c>
      <c r="Q700" s="2241" t="s">
        <v>203</v>
      </c>
      <c r="R700" s="2069">
        <v>724.95</v>
      </c>
      <c r="S700" s="2241"/>
      <c r="T700" s="2241"/>
      <c r="U700" s="2241"/>
      <c r="V700" s="2241" t="s">
        <v>203</v>
      </c>
      <c r="W700" s="2241"/>
      <c r="X700" s="2069">
        <v>313.18</v>
      </c>
      <c r="Y700" s="2241"/>
      <c r="Z700" s="2241"/>
      <c r="AA700" s="2241"/>
    </row>
    <row r="701" spans="1:27" ht="24.6" customHeight="1" x14ac:dyDescent="0.2">
      <c r="A701" s="2068" t="s">
        <v>203</v>
      </c>
      <c r="B701" s="2068" t="s">
        <v>203</v>
      </c>
      <c r="C701" s="2068" t="s">
        <v>1065</v>
      </c>
      <c r="D701" s="2068"/>
      <c r="E701" s="2068"/>
      <c r="F701" s="2068"/>
      <c r="G701" s="2068" t="s">
        <v>1064</v>
      </c>
      <c r="H701" s="2068"/>
      <c r="I701" s="2068"/>
      <c r="J701" s="2068" t="s">
        <v>1063</v>
      </c>
      <c r="K701" s="2068"/>
      <c r="L701" s="2069">
        <v>0.06</v>
      </c>
      <c r="M701" s="2069">
        <v>1.2</v>
      </c>
      <c r="N701" s="2241"/>
      <c r="O701" s="2072">
        <v>0.432</v>
      </c>
      <c r="P701" s="2241" t="s">
        <v>203</v>
      </c>
      <c r="Q701" s="2241" t="s">
        <v>203</v>
      </c>
      <c r="R701" s="2069">
        <v>641.70000000000005</v>
      </c>
      <c r="S701" s="2241"/>
      <c r="T701" s="2241"/>
      <c r="U701" s="2241"/>
      <c r="V701" s="2241" t="s">
        <v>203</v>
      </c>
      <c r="W701" s="2241"/>
      <c r="X701" s="2069">
        <v>277.20999999999998</v>
      </c>
      <c r="Y701" s="2241"/>
      <c r="Z701" s="2241"/>
      <c r="AA701" s="2241"/>
    </row>
    <row r="702" spans="1:27" ht="12.2" customHeight="1" x14ac:dyDescent="0.2">
      <c r="A702" s="2068" t="s">
        <v>203</v>
      </c>
      <c r="B702" s="2068" t="s">
        <v>203</v>
      </c>
      <c r="C702" s="2068" t="s">
        <v>1062</v>
      </c>
      <c r="D702" s="2068"/>
      <c r="E702" s="2068"/>
      <c r="F702" s="2068"/>
      <c r="G702" s="2068" t="s">
        <v>1061</v>
      </c>
      <c r="H702" s="2068"/>
      <c r="I702" s="2068"/>
      <c r="J702" s="2068" t="s">
        <v>1060</v>
      </c>
      <c r="K702" s="2068"/>
      <c r="L702" s="2069">
        <v>0.06</v>
      </c>
      <c r="M702" s="2069">
        <v>1.2</v>
      </c>
      <c r="N702" s="2241"/>
      <c r="O702" s="2072">
        <v>0.432</v>
      </c>
      <c r="P702" s="2241" t="s">
        <v>203</v>
      </c>
      <c r="Q702" s="2241" t="s">
        <v>203</v>
      </c>
      <c r="R702" s="2069">
        <v>539.69000000000005</v>
      </c>
      <c r="S702" s="2241"/>
      <c r="T702" s="2241"/>
      <c r="U702" s="2241"/>
      <c r="V702" s="2241" t="s">
        <v>203</v>
      </c>
      <c r="W702" s="2241"/>
      <c r="X702" s="2069">
        <v>233.15</v>
      </c>
      <c r="Y702" s="2241"/>
      <c r="Z702" s="2241"/>
      <c r="AA702" s="2241"/>
    </row>
    <row r="703" spans="1:27" ht="24.6" customHeight="1" x14ac:dyDescent="0.2">
      <c r="A703" s="2068" t="s">
        <v>203</v>
      </c>
      <c r="B703" s="2068" t="s">
        <v>203</v>
      </c>
      <c r="C703" s="2068" t="s">
        <v>1099</v>
      </c>
      <c r="D703" s="2068"/>
      <c r="E703" s="2068"/>
      <c r="F703" s="2068"/>
      <c r="G703" s="2068" t="s">
        <v>1098</v>
      </c>
      <c r="H703" s="2068"/>
      <c r="I703" s="2068"/>
      <c r="J703" s="2068" t="s">
        <v>1063</v>
      </c>
      <c r="K703" s="2068"/>
      <c r="L703" s="2069">
        <v>0.61</v>
      </c>
      <c r="M703" s="2069">
        <v>1.2</v>
      </c>
      <c r="N703" s="2241"/>
      <c r="O703" s="2072">
        <v>4.3920000000000003</v>
      </c>
      <c r="P703" s="2241" t="s">
        <v>203</v>
      </c>
      <c r="Q703" s="2241" t="s">
        <v>203</v>
      </c>
      <c r="R703" s="2069">
        <v>34.61</v>
      </c>
      <c r="S703" s="2241"/>
      <c r="T703" s="2241"/>
      <c r="U703" s="2241"/>
      <c r="V703" s="2241" t="s">
        <v>203</v>
      </c>
      <c r="W703" s="2241"/>
      <c r="X703" s="2069">
        <v>152.01</v>
      </c>
      <c r="Y703" s="2241"/>
      <c r="Z703" s="2241"/>
      <c r="AA703" s="2241"/>
    </row>
    <row r="704" spans="1:27" ht="48.95" customHeight="1" x14ac:dyDescent="0.2">
      <c r="A704" s="2068" t="s">
        <v>203</v>
      </c>
      <c r="B704" s="2068" t="s">
        <v>203</v>
      </c>
      <c r="C704" s="2068" t="s">
        <v>1121</v>
      </c>
      <c r="D704" s="2068"/>
      <c r="E704" s="2068"/>
      <c r="F704" s="2068"/>
      <c r="G704" s="2068" t="s">
        <v>1120</v>
      </c>
      <c r="H704" s="2068"/>
      <c r="I704" s="2068"/>
      <c r="J704" s="2068" t="s">
        <v>1063</v>
      </c>
      <c r="K704" s="2068"/>
      <c r="L704" s="2069">
        <v>0.19</v>
      </c>
      <c r="M704" s="2069">
        <v>1.2</v>
      </c>
      <c r="N704" s="2241"/>
      <c r="O704" s="2072">
        <v>1.3680000000000001</v>
      </c>
      <c r="P704" s="2241" t="s">
        <v>203</v>
      </c>
      <c r="Q704" s="2241" t="s">
        <v>203</v>
      </c>
      <c r="R704" s="2069">
        <v>399.44</v>
      </c>
      <c r="S704" s="2241"/>
      <c r="T704" s="2241"/>
      <c r="U704" s="2241"/>
      <c r="V704" s="2241" t="s">
        <v>203</v>
      </c>
      <c r="W704" s="2241"/>
      <c r="X704" s="2069">
        <v>546.42999999999995</v>
      </c>
      <c r="Y704" s="2241"/>
      <c r="Z704" s="2241"/>
      <c r="AA704" s="2241"/>
    </row>
    <row r="705" spans="1:27" ht="12.2" customHeight="1" x14ac:dyDescent="0.2">
      <c r="A705" s="2068" t="s">
        <v>203</v>
      </c>
      <c r="B705" s="2068" t="s">
        <v>203</v>
      </c>
      <c r="C705" s="2068" t="s">
        <v>1062</v>
      </c>
      <c r="D705" s="2068"/>
      <c r="E705" s="2068"/>
      <c r="F705" s="2068"/>
      <c r="G705" s="2068" t="s">
        <v>1061</v>
      </c>
      <c r="H705" s="2068"/>
      <c r="I705" s="2068"/>
      <c r="J705" s="2068" t="s">
        <v>1060</v>
      </c>
      <c r="K705" s="2068"/>
      <c r="L705" s="2069">
        <v>0.19</v>
      </c>
      <c r="M705" s="2069">
        <v>1.2</v>
      </c>
      <c r="N705" s="2241"/>
      <c r="O705" s="2072">
        <v>1.3680000000000001</v>
      </c>
      <c r="P705" s="2241" t="s">
        <v>203</v>
      </c>
      <c r="Q705" s="2241" t="s">
        <v>203</v>
      </c>
      <c r="R705" s="2069">
        <v>539.69000000000005</v>
      </c>
      <c r="S705" s="2241"/>
      <c r="T705" s="2241"/>
      <c r="U705" s="2241"/>
      <c r="V705" s="2241" t="s">
        <v>203</v>
      </c>
      <c r="W705" s="2241"/>
      <c r="X705" s="2069">
        <v>738.3</v>
      </c>
      <c r="Y705" s="2241"/>
      <c r="Z705" s="2241"/>
      <c r="AA705" s="2241"/>
    </row>
    <row r="706" spans="1:27" ht="12.2" customHeight="1" x14ac:dyDescent="0.2">
      <c r="A706" s="2068" t="s">
        <v>203</v>
      </c>
      <c r="B706" s="2068" t="s">
        <v>203</v>
      </c>
      <c r="C706" s="2068" t="s">
        <v>1059</v>
      </c>
      <c r="D706" s="2068"/>
      <c r="E706" s="2068"/>
      <c r="F706" s="2068"/>
      <c r="G706" s="2068" t="s">
        <v>1058</v>
      </c>
      <c r="H706" s="2068"/>
      <c r="I706" s="2068"/>
      <c r="J706" s="2068" t="s">
        <v>203</v>
      </c>
      <c r="K706" s="2068"/>
      <c r="L706" s="2241" t="s">
        <v>203</v>
      </c>
      <c r="M706" s="2241" t="s">
        <v>203</v>
      </c>
      <c r="N706" s="2241"/>
      <c r="O706" s="2241" t="s">
        <v>203</v>
      </c>
      <c r="P706" s="2241" t="s">
        <v>203</v>
      </c>
      <c r="Q706" s="2241" t="s">
        <v>203</v>
      </c>
      <c r="R706" s="2241" t="s">
        <v>203</v>
      </c>
      <c r="S706" s="2241"/>
      <c r="T706" s="2241"/>
      <c r="U706" s="2241"/>
      <c r="V706" s="2241" t="s">
        <v>203</v>
      </c>
      <c r="W706" s="2241"/>
      <c r="X706" s="2065">
        <v>199.98</v>
      </c>
      <c r="Y706" s="2066"/>
      <c r="Z706" s="2066"/>
      <c r="AA706" s="2066"/>
    </row>
    <row r="707" spans="1:27" ht="48.95" customHeight="1" x14ac:dyDescent="0.2">
      <c r="A707" s="2068" t="s">
        <v>203</v>
      </c>
      <c r="B707" s="2068" t="s">
        <v>203</v>
      </c>
      <c r="C707" s="2068" t="s">
        <v>1094</v>
      </c>
      <c r="D707" s="2068"/>
      <c r="E707" s="2068"/>
      <c r="F707" s="2068"/>
      <c r="G707" s="2068" t="s">
        <v>1093</v>
      </c>
      <c r="H707" s="2068"/>
      <c r="I707" s="2068"/>
      <c r="J707" s="2068" t="s">
        <v>1092</v>
      </c>
      <c r="K707" s="2068"/>
      <c r="L707" s="2076">
        <v>0.1</v>
      </c>
      <c r="M707" s="2241" t="s">
        <v>203</v>
      </c>
      <c r="N707" s="2241"/>
      <c r="O707" s="2069">
        <v>0.6</v>
      </c>
      <c r="P707" s="2069">
        <v>155.63</v>
      </c>
      <c r="Q707" s="2069">
        <v>0.78</v>
      </c>
      <c r="R707" s="2069">
        <v>121.39</v>
      </c>
      <c r="S707" s="2241"/>
      <c r="T707" s="2241"/>
      <c r="U707" s="2241"/>
      <c r="V707" s="2241" t="s">
        <v>203</v>
      </c>
      <c r="W707" s="2241"/>
      <c r="X707" s="2069">
        <v>72.83</v>
      </c>
      <c r="Y707" s="2241"/>
      <c r="Z707" s="2241"/>
      <c r="AA707" s="2241"/>
    </row>
    <row r="708" spans="1:27" ht="12.2" customHeight="1" x14ac:dyDescent="0.2">
      <c r="A708" s="2068" t="s">
        <v>203</v>
      </c>
      <c r="B708" s="2068" t="s">
        <v>203</v>
      </c>
      <c r="C708" s="2068" t="s">
        <v>1119</v>
      </c>
      <c r="D708" s="2068"/>
      <c r="E708" s="2068"/>
      <c r="F708" s="2068"/>
      <c r="G708" s="2068" t="s">
        <v>1118</v>
      </c>
      <c r="H708" s="2068"/>
      <c r="I708" s="2068"/>
      <c r="J708" s="2068" t="s">
        <v>1092</v>
      </c>
      <c r="K708" s="2068"/>
      <c r="L708" s="2076">
        <v>0.1</v>
      </c>
      <c r="M708" s="2241" t="s">
        <v>203</v>
      </c>
      <c r="N708" s="2241"/>
      <c r="O708" s="2069">
        <v>0.6</v>
      </c>
      <c r="P708" s="2069">
        <v>174.93</v>
      </c>
      <c r="Q708" s="2069">
        <v>1.08</v>
      </c>
      <c r="R708" s="2069">
        <v>188.92</v>
      </c>
      <c r="S708" s="2241"/>
      <c r="T708" s="2241"/>
      <c r="U708" s="2241"/>
      <c r="V708" s="2241" t="s">
        <v>203</v>
      </c>
      <c r="W708" s="2241"/>
      <c r="X708" s="2069">
        <v>113.35</v>
      </c>
      <c r="Y708" s="2241"/>
      <c r="Z708" s="2241"/>
      <c r="AA708" s="2241"/>
    </row>
    <row r="709" spans="1:27" ht="24.6" customHeight="1" x14ac:dyDescent="0.2">
      <c r="A709" s="2068" t="s">
        <v>203</v>
      </c>
      <c r="B709" s="2068" t="s">
        <v>203</v>
      </c>
      <c r="C709" s="2068" t="s">
        <v>1117</v>
      </c>
      <c r="D709" s="2068"/>
      <c r="E709" s="2068"/>
      <c r="F709" s="2068"/>
      <c r="G709" s="2068" t="s">
        <v>1116</v>
      </c>
      <c r="H709" s="2068"/>
      <c r="I709" s="2068"/>
      <c r="J709" s="2068" t="s">
        <v>1092</v>
      </c>
      <c r="K709" s="2068"/>
      <c r="L709" s="2069">
        <v>0.02</v>
      </c>
      <c r="M709" s="2241" t="s">
        <v>203</v>
      </c>
      <c r="N709" s="2241"/>
      <c r="O709" s="2069">
        <v>0.12</v>
      </c>
      <c r="P709" s="2069">
        <v>79.88</v>
      </c>
      <c r="Q709" s="2069">
        <v>1.44</v>
      </c>
      <c r="R709" s="2069">
        <v>115.03</v>
      </c>
      <c r="S709" s="2241"/>
      <c r="T709" s="2241"/>
      <c r="U709" s="2241"/>
      <c r="V709" s="2241" t="s">
        <v>203</v>
      </c>
      <c r="W709" s="2241"/>
      <c r="X709" s="2069">
        <v>13.8</v>
      </c>
      <c r="Y709" s="2241"/>
      <c r="Z709" s="2241"/>
      <c r="AA709" s="2241"/>
    </row>
    <row r="710" spans="1:27" ht="12.2" customHeight="1" x14ac:dyDescent="0.2">
      <c r="A710" s="2068" t="s">
        <v>203</v>
      </c>
      <c r="B710" s="2068" t="s">
        <v>203</v>
      </c>
      <c r="C710" s="2068" t="s">
        <v>203</v>
      </c>
      <c r="D710" s="2068"/>
      <c r="E710" s="2068"/>
      <c r="F710" s="2068"/>
      <c r="G710" s="2082" t="s">
        <v>1057</v>
      </c>
      <c r="H710" s="2082"/>
      <c r="I710" s="2082"/>
      <c r="J710" s="2077" t="s">
        <v>203</v>
      </c>
      <c r="K710" s="2077"/>
      <c r="L710" s="2077" t="s">
        <v>203</v>
      </c>
      <c r="M710" s="2077" t="s">
        <v>203</v>
      </c>
      <c r="N710" s="2077"/>
      <c r="O710" s="2077" t="s">
        <v>203</v>
      </c>
      <c r="P710" s="2077" t="s">
        <v>203</v>
      </c>
      <c r="Q710" s="2077" t="s">
        <v>203</v>
      </c>
      <c r="R710" s="2077" t="s">
        <v>203</v>
      </c>
      <c r="S710" s="2077"/>
      <c r="T710" s="2077"/>
      <c r="U710" s="2077"/>
      <c r="V710" s="2077" t="s">
        <v>203</v>
      </c>
      <c r="W710" s="2077"/>
      <c r="X710" s="2079">
        <v>11447.07</v>
      </c>
      <c r="Y710" s="2080"/>
      <c r="Z710" s="2080"/>
      <c r="AA710" s="2080"/>
    </row>
    <row r="711" spans="1:27" ht="24.6" customHeight="1" x14ac:dyDescent="0.2">
      <c r="B711" s="2068" t="s">
        <v>1382</v>
      </c>
      <c r="C711" s="2068" t="s">
        <v>1109</v>
      </c>
      <c r="D711" s="2068"/>
      <c r="E711" s="2068"/>
      <c r="F711" s="2068"/>
      <c r="G711" s="2068" t="s">
        <v>1108</v>
      </c>
      <c r="H711" s="2068"/>
      <c r="I711" s="2068"/>
      <c r="J711" s="2068" t="s">
        <v>249</v>
      </c>
      <c r="K711" s="2068"/>
      <c r="L711" s="2071">
        <v>2</v>
      </c>
      <c r="M711" s="2241" t="s">
        <v>203</v>
      </c>
      <c r="N711" s="2241"/>
      <c r="O711" s="2069">
        <v>2</v>
      </c>
      <c r="P711" s="2241" t="s">
        <v>203</v>
      </c>
      <c r="Q711" s="2241" t="s">
        <v>203</v>
      </c>
      <c r="R711" s="2241" t="s">
        <v>203</v>
      </c>
      <c r="S711" s="2241"/>
      <c r="T711" s="2241"/>
      <c r="U711" s="2241"/>
      <c r="V711" s="2241" t="s">
        <v>203</v>
      </c>
      <c r="W711" s="2241"/>
      <c r="X711" s="2069">
        <v>137.38999999999999</v>
      </c>
      <c r="Y711" s="2241"/>
      <c r="Z711" s="2241"/>
      <c r="AA711" s="2241"/>
    </row>
    <row r="712" spans="1:27" ht="12.2" customHeight="1" x14ac:dyDescent="0.2">
      <c r="C712" s="2068" t="s">
        <v>203</v>
      </c>
      <c r="D712" s="2068"/>
      <c r="E712" s="2068"/>
      <c r="F712" s="2068"/>
      <c r="G712" s="2068" t="s">
        <v>1056</v>
      </c>
      <c r="H712" s="2068"/>
      <c r="I712" s="2068"/>
      <c r="J712" s="2068" t="s">
        <v>203</v>
      </c>
      <c r="K712" s="2068"/>
      <c r="L712" s="2241" t="s">
        <v>203</v>
      </c>
      <c r="M712" s="2241" t="s">
        <v>203</v>
      </c>
      <c r="N712" s="2241"/>
      <c r="O712" s="2241" t="s">
        <v>203</v>
      </c>
      <c r="P712" s="2068" t="s">
        <v>203</v>
      </c>
      <c r="Q712" s="2068" t="s">
        <v>203</v>
      </c>
      <c r="R712" s="2068" t="s">
        <v>203</v>
      </c>
      <c r="S712" s="2068"/>
      <c r="T712" s="2068"/>
      <c r="U712" s="2068"/>
      <c r="V712" s="2068" t="s">
        <v>203</v>
      </c>
      <c r="W712" s="2068"/>
      <c r="X712" s="2069">
        <v>9528.26</v>
      </c>
      <c r="Y712" s="2241"/>
      <c r="Z712" s="2241"/>
      <c r="AA712" s="2241"/>
    </row>
    <row r="713" spans="1:27" ht="24.6" customHeight="1" x14ac:dyDescent="0.2">
      <c r="C713" s="2068" t="s">
        <v>1107</v>
      </c>
      <c r="D713" s="2068"/>
      <c r="E713" s="2068"/>
      <c r="F713" s="2068"/>
      <c r="G713" s="2068" t="s">
        <v>1106</v>
      </c>
      <c r="H713" s="2068"/>
      <c r="I713" s="2068"/>
      <c r="J713" s="2068" t="s">
        <v>249</v>
      </c>
      <c r="K713" s="2068"/>
      <c r="L713" s="2071">
        <v>97</v>
      </c>
      <c r="M713" s="2241" t="s">
        <v>203</v>
      </c>
      <c r="N713" s="2241"/>
      <c r="O713" s="2069">
        <v>97</v>
      </c>
      <c r="P713" s="2068" t="s">
        <v>203</v>
      </c>
      <c r="Q713" s="2068" t="s">
        <v>203</v>
      </c>
      <c r="R713" s="2068" t="s">
        <v>203</v>
      </c>
      <c r="S713" s="2068"/>
      <c r="T713" s="2068"/>
      <c r="U713" s="2068"/>
      <c r="V713" s="2068" t="s">
        <v>203</v>
      </c>
      <c r="W713" s="2068"/>
      <c r="X713" s="2069">
        <v>9242.41</v>
      </c>
      <c r="Y713" s="2241"/>
      <c r="Z713" s="2241"/>
      <c r="AA713" s="2241"/>
    </row>
    <row r="714" spans="1:27" ht="24.6" customHeight="1" x14ac:dyDescent="0.2">
      <c r="C714" s="2068" t="s">
        <v>1105</v>
      </c>
      <c r="D714" s="2068"/>
      <c r="E714" s="2068"/>
      <c r="F714" s="2068"/>
      <c r="G714" s="2068" t="s">
        <v>1104</v>
      </c>
      <c r="H714" s="2068"/>
      <c r="I714" s="2068"/>
      <c r="J714" s="2068" t="s">
        <v>249</v>
      </c>
      <c r="K714" s="2068"/>
      <c r="L714" s="2071">
        <v>51</v>
      </c>
      <c r="M714" s="2241" t="s">
        <v>203</v>
      </c>
      <c r="N714" s="2241"/>
      <c r="O714" s="2069">
        <v>51</v>
      </c>
      <c r="P714" s="2068" t="s">
        <v>203</v>
      </c>
      <c r="Q714" s="2068" t="s">
        <v>203</v>
      </c>
      <c r="R714" s="2068" t="s">
        <v>203</v>
      </c>
      <c r="S714" s="2068"/>
      <c r="T714" s="2068"/>
      <c r="U714" s="2068"/>
      <c r="V714" s="2068" t="s">
        <v>203</v>
      </c>
      <c r="W714" s="2068"/>
      <c r="X714" s="2069">
        <v>4859.41</v>
      </c>
      <c r="Y714" s="2241"/>
      <c r="Z714" s="2241"/>
      <c r="AA714" s="2241"/>
    </row>
    <row r="715" spans="1:27" x14ac:dyDescent="0.2">
      <c r="A715" s="916"/>
      <c r="B715" s="916"/>
      <c r="C715" s="916"/>
      <c r="D715" s="916"/>
      <c r="E715" s="916"/>
      <c r="F715" s="916"/>
      <c r="G715" s="916"/>
      <c r="H715" s="916"/>
      <c r="I715" s="916"/>
      <c r="J715" s="916"/>
      <c r="K715" s="916"/>
      <c r="L715" s="916"/>
      <c r="M715" s="916"/>
      <c r="N715" s="916"/>
      <c r="O715" s="916"/>
      <c r="P715" s="916"/>
      <c r="Q715" s="916"/>
      <c r="R715" s="916"/>
      <c r="S715" s="916"/>
      <c r="T715" s="916"/>
      <c r="U715" s="916"/>
      <c r="V715" s="916"/>
      <c r="W715" s="916"/>
      <c r="X715" s="916"/>
      <c r="Y715" s="916"/>
      <c r="Z715" s="916"/>
      <c r="AA715" s="916"/>
    </row>
    <row r="716" spans="1:27" ht="12.2" customHeight="1" x14ac:dyDescent="0.2">
      <c r="G716" s="2064" t="s">
        <v>246</v>
      </c>
      <c r="H716" s="2064"/>
      <c r="I716" s="2064"/>
      <c r="J716" s="2064"/>
      <c r="K716" s="2064"/>
      <c r="L716" s="2064"/>
      <c r="M716" s="2064"/>
      <c r="N716" s="2064"/>
      <c r="O716" s="2064"/>
      <c r="P716" s="2064"/>
      <c r="Q716" s="2068" t="s">
        <v>203</v>
      </c>
      <c r="R716" s="2065">
        <v>4281.05</v>
      </c>
      <c r="S716" s="2066"/>
      <c r="T716" s="2066"/>
      <c r="U716" s="2066"/>
      <c r="V716" s="2068" t="s">
        <v>203</v>
      </c>
      <c r="W716" s="2068"/>
      <c r="X716" s="2065">
        <v>25686.28</v>
      </c>
      <c r="Y716" s="2066"/>
      <c r="Z716" s="2066"/>
      <c r="AA716" s="2066"/>
    </row>
    <row r="717" spans="1:27" ht="36.75" customHeight="1" x14ac:dyDescent="0.2">
      <c r="A717" s="2068" t="s">
        <v>526</v>
      </c>
      <c r="B717" s="2064" t="s">
        <v>526</v>
      </c>
      <c r="C717" s="2064" t="s">
        <v>2260</v>
      </c>
      <c r="D717" s="2064"/>
      <c r="E717" s="2064"/>
      <c r="F717" s="2064"/>
      <c r="G717" s="2064" t="s">
        <v>2258</v>
      </c>
      <c r="H717" s="2064"/>
      <c r="I717" s="2064"/>
      <c r="J717" s="2064" t="s">
        <v>411</v>
      </c>
      <c r="K717" s="2064"/>
      <c r="L717" s="2072">
        <v>1.4999999999999999E-2</v>
      </c>
      <c r="M717" s="2241" t="s">
        <v>203</v>
      </c>
      <c r="N717" s="2241"/>
      <c r="O717" s="2073">
        <v>1.4999999999999999E-2</v>
      </c>
      <c r="P717" s="2241" t="s">
        <v>203</v>
      </c>
      <c r="Q717" s="2241" t="s">
        <v>203</v>
      </c>
      <c r="R717" s="2241" t="s">
        <v>203</v>
      </c>
      <c r="S717" s="2241"/>
      <c r="T717" s="2241"/>
      <c r="U717" s="2241"/>
      <c r="V717" s="2241" t="s">
        <v>203</v>
      </c>
      <c r="W717" s="2241"/>
      <c r="X717" s="2241" t="s">
        <v>203</v>
      </c>
      <c r="Y717" s="2241"/>
      <c r="Z717" s="2241"/>
      <c r="AA717" s="2241"/>
    </row>
    <row r="718" spans="1:27" ht="12.2" customHeight="1" x14ac:dyDescent="0.2">
      <c r="A718" s="2068" t="s">
        <v>203</v>
      </c>
      <c r="B718" s="2068" t="s">
        <v>203</v>
      </c>
      <c r="C718" s="2068" t="s">
        <v>1077</v>
      </c>
      <c r="D718" s="2068"/>
      <c r="E718" s="2068"/>
      <c r="F718" s="2068"/>
      <c r="G718" s="2068" t="s">
        <v>1076</v>
      </c>
      <c r="H718" s="2068"/>
      <c r="I718" s="2068"/>
      <c r="J718" s="2068" t="s">
        <v>1060</v>
      </c>
      <c r="K718" s="2068"/>
      <c r="L718" s="2241" t="s">
        <v>203</v>
      </c>
      <c r="M718" s="2241" t="s">
        <v>203</v>
      </c>
      <c r="N718" s="2241"/>
      <c r="O718" s="2088">
        <v>0.55152000000000001</v>
      </c>
      <c r="P718" s="2241" t="s">
        <v>203</v>
      </c>
      <c r="Q718" s="2241" t="s">
        <v>203</v>
      </c>
      <c r="R718" s="2241" t="s">
        <v>203</v>
      </c>
      <c r="S718" s="2241"/>
      <c r="T718" s="2241"/>
      <c r="U718" s="2241"/>
      <c r="V718" s="2241" t="s">
        <v>203</v>
      </c>
      <c r="W718" s="2241"/>
      <c r="X718" s="2065">
        <v>290.98</v>
      </c>
      <c r="Y718" s="2066"/>
      <c r="Z718" s="2066"/>
      <c r="AA718" s="2066"/>
    </row>
    <row r="719" spans="1:27" ht="12.2" customHeight="1" x14ac:dyDescent="0.2">
      <c r="A719" s="2068" t="s">
        <v>203</v>
      </c>
      <c r="B719" s="2068" t="s">
        <v>203</v>
      </c>
      <c r="C719" s="2068" t="s">
        <v>1132</v>
      </c>
      <c r="D719" s="2068"/>
      <c r="E719" s="2068"/>
      <c r="F719" s="2068"/>
      <c r="G719" s="2068" t="s">
        <v>1131</v>
      </c>
      <c r="H719" s="2068"/>
      <c r="I719" s="2068"/>
      <c r="J719" s="2068" t="s">
        <v>1060</v>
      </c>
      <c r="K719" s="2068"/>
      <c r="L719" s="2069">
        <v>30.64</v>
      </c>
      <c r="M719" s="2069">
        <v>1.2</v>
      </c>
      <c r="N719" s="2241"/>
      <c r="O719" s="2088">
        <v>0.55152000000000001</v>
      </c>
      <c r="P719" s="2241" t="s">
        <v>203</v>
      </c>
      <c r="Q719" s="2241" t="s">
        <v>203</v>
      </c>
      <c r="R719" s="2069">
        <v>527.6</v>
      </c>
      <c r="S719" s="2241"/>
      <c r="T719" s="2241"/>
      <c r="U719" s="2241"/>
      <c r="V719" s="2241" t="s">
        <v>203</v>
      </c>
      <c r="W719" s="2241"/>
      <c r="X719" s="2069">
        <v>290.98</v>
      </c>
      <c r="Y719" s="2241"/>
      <c r="Z719" s="2241"/>
      <c r="AA719" s="2241"/>
    </row>
    <row r="720" spans="1:27" ht="12.2" customHeight="1" x14ac:dyDescent="0.2">
      <c r="A720" s="2068" t="s">
        <v>203</v>
      </c>
      <c r="B720" s="2068" t="s">
        <v>203</v>
      </c>
      <c r="C720" s="2068" t="s">
        <v>1073</v>
      </c>
      <c r="D720" s="2068"/>
      <c r="E720" s="2068"/>
      <c r="F720" s="2068"/>
      <c r="G720" s="2068" t="s">
        <v>258</v>
      </c>
      <c r="H720" s="2068"/>
      <c r="I720" s="2068"/>
      <c r="J720" s="2068" t="s">
        <v>203</v>
      </c>
      <c r="K720" s="2068"/>
      <c r="L720" s="2241" t="s">
        <v>203</v>
      </c>
      <c r="M720" s="2241" t="s">
        <v>203</v>
      </c>
      <c r="N720" s="2241"/>
      <c r="O720" s="2241" t="s">
        <v>203</v>
      </c>
      <c r="P720" s="2241" t="s">
        <v>203</v>
      </c>
      <c r="Q720" s="2241" t="s">
        <v>203</v>
      </c>
      <c r="R720" s="2241" t="s">
        <v>203</v>
      </c>
      <c r="S720" s="2241"/>
      <c r="T720" s="2241"/>
      <c r="U720" s="2241"/>
      <c r="V720" s="2241" t="s">
        <v>203</v>
      </c>
      <c r="W720" s="2241"/>
      <c r="X720" s="2065">
        <v>9.61</v>
      </c>
      <c r="Y720" s="2066"/>
      <c r="Z720" s="2066"/>
      <c r="AA720" s="2066"/>
    </row>
    <row r="721" spans="1:27" ht="12.2" customHeight="1" x14ac:dyDescent="0.2">
      <c r="A721" s="2084" t="s">
        <v>203</v>
      </c>
      <c r="B721" s="2084" t="s">
        <v>203</v>
      </c>
      <c r="C721" s="2084" t="s">
        <v>203</v>
      </c>
      <c r="D721" s="2084"/>
      <c r="E721" s="2084"/>
      <c r="F721" s="2084"/>
      <c r="G721" s="2084" t="s">
        <v>1072</v>
      </c>
      <c r="H721" s="2084"/>
      <c r="I721" s="2084"/>
      <c r="J721" s="2084" t="s">
        <v>1060</v>
      </c>
      <c r="K721" s="2084"/>
      <c r="L721" s="2083" t="s">
        <v>203</v>
      </c>
      <c r="M721" s="2083" t="s">
        <v>203</v>
      </c>
      <c r="N721" s="2083"/>
      <c r="O721" s="2095">
        <v>5.7600000000000004E-3</v>
      </c>
      <c r="P721" s="2083" t="s">
        <v>203</v>
      </c>
      <c r="Q721" s="2083" t="s">
        <v>203</v>
      </c>
      <c r="R721" s="2083" t="s">
        <v>203</v>
      </c>
      <c r="S721" s="2083"/>
      <c r="T721" s="2083"/>
      <c r="U721" s="2083"/>
      <c r="V721" s="2083" t="s">
        <v>203</v>
      </c>
      <c r="W721" s="2083"/>
      <c r="X721" s="2065">
        <v>3.64</v>
      </c>
      <c r="Y721" s="2066"/>
      <c r="Z721" s="2066"/>
      <c r="AA721" s="2066"/>
    </row>
    <row r="722" spans="1:27" ht="24.6" customHeight="1" x14ac:dyDescent="0.2">
      <c r="A722" s="2068" t="s">
        <v>203</v>
      </c>
      <c r="B722" s="2068" t="s">
        <v>203</v>
      </c>
      <c r="C722" s="2068" t="s">
        <v>1114</v>
      </c>
      <c r="D722" s="2068"/>
      <c r="E722" s="2068"/>
      <c r="F722" s="2068"/>
      <c r="G722" s="2068" t="s">
        <v>1113</v>
      </c>
      <c r="H722" s="2068"/>
      <c r="I722" s="2068"/>
      <c r="J722" s="2068" t="s">
        <v>1063</v>
      </c>
      <c r="K722" s="2068"/>
      <c r="L722" s="2069">
        <v>0.16</v>
      </c>
      <c r="M722" s="2069">
        <v>1.2</v>
      </c>
      <c r="N722" s="2241"/>
      <c r="O722" s="2088">
        <v>2.8800000000000002E-3</v>
      </c>
      <c r="P722" s="2241" t="s">
        <v>203</v>
      </c>
      <c r="Q722" s="2241" t="s">
        <v>203</v>
      </c>
      <c r="R722" s="2069">
        <v>1626.29</v>
      </c>
      <c r="S722" s="2241"/>
      <c r="T722" s="2241"/>
      <c r="U722" s="2241"/>
      <c r="V722" s="2241" t="s">
        <v>203</v>
      </c>
      <c r="W722" s="2241"/>
      <c r="X722" s="2069">
        <v>4.68</v>
      </c>
      <c r="Y722" s="2241"/>
      <c r="Z722" s="2241"/>
      <c r="AA722" s="2241"/>
    </row>
    <row r="723" spans="1:27" ht="12.2" customHeight="1" x14ac:dyDescent="0.2">
      <c r="A723" s="2068" t="s">
        <v>203</v>
      </c>
      <c r="B723" s="2068" t="s">
        <v>203</v>
      </c>
      <c r="C723" s="2068" t="s">
        <v>1112</v>
      </c>
      <c r="D723" s="2068"/>
      <c r="E723" s="2068"/>
      <c r="F723" s="2068"/>
      <c r="G723" s="2068" t="s">
        <v>1111</v>
      </c>
      <c r="H723" s="2068"/>
      <c r="I723" s="2068"/>
      <c r="J723" s="2068" t="s">
        <v>1060</v>
      </c>
      <c r="K723" s="2068"/>
      <c r="L723" s="2069">
        <v>0.16</v>
      </c>
      <c r="M723" s="2069">
        <v>1.2</v>
      </c>
      <c r="N723" s="2241"/>
      <c r="O723" s="2088">
        <v>2.8800000000000002E-3</v>
      </c>
      <c r="P723" s="2241" t="s">
        <v>203</v>
      </c>
      <c r="Q723" s="2241" t="s">
        <v>203</v>
      </c>
      <c r="R723" s="2069">
        <v>724.95</v>
      </c>
      <c r="S723" s="2241"/>
      <c r="T723" s="2241"/>
      <c r="U723" s="2241"/>
      <c r="V723" s="2241" t="s">
        <v>203</v>
      </c>
      <c r="W723" s="2241"/>
      <c r="X723" s="2069">
        <v>2.09</v>
      </c>
      <c r="Y723" s="2241"/>
      <c r="Z723" s="2241"/>
      <c r="AA723" s="2241"/>
    </row>
    <row r="724" spans="1:27" ht="24.6" customHeight="1" x14ac:dyDescent="0.2">
      <c r="A724" s="2068" t="s">
        <v>203</v>
      </c>
      <c r="B724" s="2068" t="s">
        <v>203</v>
      </c>
      <c r="C724" s="2068" t="s">
        <v>1065</v>
      </c>
      <c r="D724" s="2068"/>
      <c r="E724" s="2068"/>
      <c r="F724" s="2068"/>
      <c r="G724" s="2068" t="s">
        <v>1064</v>
      </c>
      <c r="H724" s="2068"/>
      <c r="I724" s="2068"/>
      <c r="J724" s="2068" t="s">
        <v>1063</v>
      </c>
      <c r="K724" s="2068"/>
      <c r="L724" s="2069">
        <v>0.16</v>
      </c>
      <c r="M724" s="2069">
        <v>1.2</v>
      </c>
      <c r="N724" s="2241"/>
      <c r="O724" s="2088">
        <v>2.8800000000000002E-3</v>
      </c>
      <c r="P724" s="2241" t="s">
        <v>203</v>
      </c>
      <c r="Q724" s="2241" t="s">
        <v>203</v>
      </c>
      <c r="R724" s="2069">
        <v>641.70000000000005</v>
      </c>
      <c r="S724" s="2241"/>
      <c r="T724" s="2241"/>
      <c r="U724" s="2241"/>
      <c r="V724" s="2241" t="s">
        <v>203</v>
      </c>
      <c r="W724" s="2241"/>
      <c r="X724" s="2069">
        <v>1.85</v>
      </c>
      <c r="Y724" s="2241"/>
      <c r="Z724" s="2241"/>
      <c r="AA724" s="2241"/>
    </row>
    <row r="725" spans="1:27" ht="12.2" customHeight="1" x14ac:dyDescent="0.2">
      <c r="A725" s="2068" t="s">
        <v>203</v>
      </c>
      <c r="B725" s="2068" t="s">
        <v>203</v>
      </c>
      <c r="C725" s="2068" t="s">
        <v>1062</v>
      </c>
      <c r="D725" s="2068"/>
      <c r="E725" s="2068"/>
      <c r="F725" s="2068"/>
      <c r="G725" s="2068" t="s">
        <v>1061</v>
      </c>
      <c r="H725" s="2068"/>
      <c r="I725" s="2068"/>
      <c r="J725" s="2068" t="s">
        <v>1060</v>
      </c>
      <c r="K725" s="2068"/>
      <c r="L725" s="2069">
        <v>0.16</v>
      </c>
      <c r="M725" s="2069">
        <v>1.2</v>
      </c>
      <c r="N725" s="2241"/>
      <c r="O725" s="2088">
        <v>2.8800000000000002E-3</v>
      </c>
      <c r="P725" s="2241" t="s">
        <v>203</v>
      </c>
      <c r="Q725" s="2241" t="s">
        <v>203</v>
      </c>
      <c r="R725" s="2069">
        <v>539.69000000000005</v>
      </c>
      <c r="S725" s="2241"/>
      <c r="T725" s="2241"/>
      <c r="U725" s="2241"/>
      <c r="V725" s="2241" t="s">
        <v>203</v>
      </c>
      <c r="W725" s="2241"/>
      <c r="X725" s="2069">
        <v>1.55</v>
      </c>
      <c r="Y725" s="2241"/>
      <c r="Z725" s="2241"/>
      <c r="AA725" s="2241"/>
    </row>
    <row r="726" spans="1:27" ht="24.6" customHeight="1" x14ac:dyDescent="0.2">
      <c r="A726" s="2068" t="s">
        <v>203</v>
      </c>
      <c r="B726" s="2068" t="s">
        <v>203</v>
      </c>
      <c r="C726" s="2068" t="s">
        <v>1099</v>
      </c>
      <c r="D726" s="2068"/>
      <c r="E726" s="2068"/>
      <c r="F726" s="2068"/>
      <c r="G726" s="2068" t="s">
        <v>1098</v>
      </c>
      <c r="H726" s="2068"/>
      <c r="I726" s="2068"/>
      <c r="J726" s="2068" t="s">
        <v>1063</v>
      </c>
      <c r="K726" s="2068"/>
      <c r="L726" s="2069">
        <v>4.9400000000000004</v>
      </c>
      <c r="M726" s="2069">
        <v>1.2</v>
      </c>
      <c r="N726" s="2241"/>
      <c r="O726" s="2088">
        <v>8.8919999999999999E-2</v>
      </c>
      <c r="P726" s="2241" t="s">
        <v>203</v>
      </c>
      <c r="Q726" s="2241" t="s">
        <v>203</v>
      </c>
      <c r="R726" s="2069">
        <v>34.61</v>
      </c>
      <c r="S726" s="2241"/>
      <c r="T726" s="2241"/>
      <c r="U726" s="2241"/>
      <c r="V726" s="2241" t="s">
        <v>203</v>
      </c>
      <c r="W726" s="2241"/>
      <c r="X726" s="2069">
        <v>3.08</v>
      </c>
      <c r="Y726" s="2241"/>
      <c r="Z726" s="2241"/>
      <c r="AA726" s="2241"/>
    </row>
    <row r="727" spans="1:27" ht="12.2" customHeight="1" x14ac:dyDescent="0.2">
      <c r="A727" s="2068" t="s">
        <v>203</v>
      </c>
      <c r="B727" s="2068" t="s">
        <v>203</v>
      </c>
      <c r="C727" s="2068" t="s">
        <v>1059</v>
      </c>
      <c r="D727" s="2068"/>
      <c r="E727" s="2068"/>
      <c r="F727" s="2068"/>
      <c r="G727" s="2068" t="s">
        <v>1058</v>
      </c>
      <c r="H727" s="2068"/>
      <c r="I727" s="2068"/>
      <c r="J727" s="2068" t="s">
        <v>203</v>
      </c>
      <c r="K727" s="2068"/>
      <c r="L727" s="2241" t="s">
        <v>203</v>
      </c>
      <c r="M727" s="2241" t="s">
        <v>203</v>
      </c>
      <c r="N727" s="2241"/>
      <c r="O727" s="2241" t="s">
        <v>203</v>
      </c>
      <c r="P727" s="2241" t="s">
        <v>203</v>
      </c>
      <c r="Q727" s="2241" t="s">
        <v>203</v>
      </c>
      <c r="R727" s="2241" t="s">
        <v>203</v>
      </c>
      <c r="S727" s="2241"/>
      <c r="T727" s="2241"/>
      <c r="U727" s="2241"/>
      <c r="V727" s="2241" t="s">
        <v>203</v>
      </c>
      <c r="W727" s="2241"/>
      <c r="X727" s="2065">
        <v>9.67</v>
      </c>
      <c r="Y727" s="2066"/>
      <c r="Z727" s="2066"/>
      <c r="AA727" s="2066"/>
    </row>
    <row r="728" spans="1:27" ht="12.2" customHeight="1" x14ac:dyDescent="0.2">
      <c r="A728" s="2068" t="s">
        <v>203</v>
      </c>
      <c r="B728" s="2068" t="s">
        <v>203</v>
      </c>
      <c r="C728" s="2068" t="s">
        <v>1142</v>
      </c>
      <c r="D728" s="2068"/>
      <c r="E728" s="2068"/>
      <c r="F728" s="2068"/>
      <c r="G728" s="2068" t="s">
        <v>1141</v>
      </c>
      <c r="H728" s="2068"/>
      <c r="I728" s="2068"/>
      <c r="J728" s="2068" t="s">
        <v>1092</v>
      </c>
      <c r="K728" s="2068"/>
      <c r="L728" s="2069">
        <v>0.55000000000000004</v>
      </c>
      <c r="M728" s="2241" t="s">
        <v>203</v>
      </c>
      <c r="N728" s="2241"/>
      <c r="O728" s="2088">
        <v>8.2500000000000004E-3</v>
      </c>
      <c r="P728" s="2069">
        <v>206.43</v>
      </c>
      <c r="Q728" s="2069">
        <v>1.37</v>
      </c>
      <c r="R728" s="2069">
        <v>282.81</v>
      </c>
      <c r="S728" s="2241"/>
      <c r="T728" s="2241"/>
      <c r="U728" s="2241"/>
      <c r="V728" s="2241" t="s">
        <v>203</v>
      </c>
      <c r="W728" s="2241"/>
      <c r="X728" s="2069">
        <v>2.33</v>
      </c>
      <c r="Y728" s="2241"/>
      <c r="Z728" s="2241"/>
      <c r="AA728" s="2241"/>
    </row>
    <row r="729" spans="1:27" ht="12.2" customHeight="1" x14ac:dyDescent="0.2">
      <c r="A729" s="2068" t="s">
        <v>203</v>
      </c>
      <c r="B729" s="2068" t="s">
        <v>203</v>
      </c>
      <c r="C729" s="2068" t="s">
        <v>1097</v>
      </c>
      <c r="D729" s="2068"/>
      <c r="E729" s="2068"/>
      <c r="F729" s="2068"/>
      <c r="G729" s="2068" t="s">
        <v>1096</v>
      </c>
      <c r="H729" s="2068"/>
      <c r="I729" s="2068"/>
      <c r="J729" s="2068" t="s">
        <v>1095</v>
      </c>
      <c r="K729" s="2068"/>
      <c r="L729" s="2081">
        <v>2.5428000000000002</v>
      </c>
      <c r="M729" s="2241" t="s">
        <v>203</v>
      </c>
      <c r="N729" s="2241"/>
      <c r="O729" s="2074">
        <v>3.8142000000000002E-2</v>
      </c>
      <c r="P729" s="2241" t="s">
        <v>203</v>
      </c>
      <c r="Q729" s="2241" t="s">
        <v>203</v>
      </c>
      <c r="R729" s="2069">
        <v>7.32</v>
      </c>
      <c r="S729" s="2241"/>
      <c r="T729" s="2241"/>
      <c r="U729" s="2241"/>
      <c r="V729" s="2241" t="s">
        <v>203</v>
      </c>
      <c r="W729" s="2241"/>
      <c r="X729" s="2069">
        <v>0.28000000000000003</v>
      </c>
      <c r="Y729" s="2241"/>
      <c r="Z729" s="2241"/>
      <c r="AA729" s="2241"/>
    </row>
    <row r="730" spans="1:27" ht="48.95" customHeight="1" x14ac:dyDescent="0.2">
      <c r="A730" s="2068" t="s">
        <v>203</v>
      </c>
      <c r="B730" s="2068" t="s">
        <v>203</v>
      </c>
      <c r="C730" s="2068" t="s">
        <v>1094</v>
      </c>
      <c r="D730" s="2068"/>
      <c r="E730" s="2068"/>
      <c r="F730" s="2068"/>
      <c r="G730" s="2068" t="s">
        <v>1093</v>
      </c>
      <c r="H730" s="2068"/>
      <c r="I730" s="2068"/>
      <c r="J730" s="2068" t="s">
        <v>1092</v>
      </c>
      <c r="K730" s="2068"/>
      <c r="L730" s="2071">
        <v>3</v>
      </c>
      <c r="M730" s="2241" t="s">
        <v>203</v>
      </c>
      <c r="N730" s="2241"/>
      <c r="O730" s="2072">
        <v>4.4999999999999998E-2</v>
      </c>
      <c r="P730" s="2069">
        <v>155.63</v>
      </c>
      <c r="Q730" s="2069">
        <v>0.78</v>
      </c>
      <c r="R730" s="2069">
        <v>121.39</v>
      </c>
      <c r="S730" s="2241"/>
      <c r="T730" s="2241"/>
      <c r="U730" s="2241"/>
      <c r="V730" s="2241" t="s">
        <v>203</v>
      </c>
      <c r="W730" s="2241"/>
      <c r="X730" s="2069">
        <v>5.46</v>
      </c>
      <c r="Y730" s="2241"/>
      <c r="Z730" s="2241"/>
      <c r="AA730" s="2241"/>
    </row>
    <row r="731" spans="1:27" ht="24.6" customHeight="1" x14ac:dyDescent="0.2">
      <c r="A731" s="2068" t="s">
        <v>203</v>
      </c>
      <c r="B731" s="2068" t="s">
        <v>203</v>
      </c>
      <c r="C731" s="2068" t="s">
        <v>1140</v>
      </c>
      <c r="D731" s="2068"/>
      <c r="E731" s="2068"/>
      <c r="F731" s="2068"/>
      <c r="G731" s="2068" t="s">
        <v>1139</v>
      </c>
      <c r="H731" s="2068"/>
      <c r="I731" s="2068"/>
      <c r="J731" s="2068" t="s">
        <v>394</v>
      </c>
      <c r="K731" s="2068"/>
      <c r="L731" s="2088">
        <v>5.8E-4</v>
      </c>
      <c r="M731" s="2241" t="s">
        <v>203</v>
      </c>
      <c r="N731" s="2241"/>
      <c r="O731" s="2078">
        <v>8.6999999999999997E-6</v>
      </c>
      <c r="P731" s="2069">
        <v>127406</v>
      </c>
      <c r="Q731" s="2069">
        <v>1.29</v>
      </c>
      <c r="R731" s="2069">
        <v>164353.74</v>
      </c>
      <c r="S731" s="2241"/>
      <c r="T731" s="2241"/>
      <c r="U731" s="2241"/>
      <c r="V731" s="2241" t="s">
        <v>203</v>
      </c>
      <c r="W731" s="2241"/>
      <c r="X731" s="2069">
        <v>1.43</v>
      </c>
      <c r="Y731" s="2241"/>
      <c r="Z731" s="2241"/>
      <c r="AA731" s="2241"/>
    </row>
    <row r="732" spans="1:27" ht="24.6" customHeight="1" x14ac:dyDescent="0.2">
      <c r="A732" s="2068" t="s">
        <v>203</v>
      </c>
      <c r="B732" s="2068" t="s">
        <v>203</v>
      </c>
      <c r="C732" s="2068" t="s">
        <v>1117</v>
      </c>
      <c r="D732" s="2068"/>
      <c r="E732" s="2068"/>
      <c r="F732" s="2068"/>
      <c r="G732" s="2068" t="s">
        <v>1116</v>
      </c>
      <c r="H732" s="2068"/>
      <c r="I732" s="2068"/>
      <c r="J732" s="2068" t="s">
        <v>1092</v>
      </c>
      <c r="K732" s="2068"/>
      <c r="L732" s="2076">
        <v>0.1</v>
      </c>
      <c r="M732" s="2241" t="s">
        <v>203</v>
      </c>
      <c r="N732" s="2241"/>
      <c r="O732" s="2081">
        <v>1.5E-3</v>
      </c>
      <c r="P732" s="2069">
        <v>79.88</v>
      </c>
      <c r="Q732" s="2069">
        <v>1.44</v>
      </c>
      <c r="R732" s="2069">
        <v>115.03</v>
      </c>
      <c r="S732" s="2241"/>
      <c r="T732" s="2241"/>
      <c r="U732" s="2241"/>
      <c r="V732" s="2241" t="s">
        <v>203</v>
      </c>
      <c r="W732" s="2241"/>
      <c r="X732" s="2069">
        <v>0.17</v>
      </c>
      <c r="Y732" s="2241"/>
      <c r="Z732" s="2241"/>
      <c r="AA732" s="2241"/>
    </row>
    <row r="733" spans="1:27" ht="12.2" customHeight="1" x14ac:dyDescent="0.2">
      <c r="A733" s="2068" t="s">
        <v>203</v>
      </c>
      <c r="B733" s="2068" t="s">
        <v>203</v>
      </c>
      <c r="C733" s="2068" t="s">
        <v>203</v>
      </c>
      <c r="D733" s="2068"/>
      <c r="E733" s="2068"/>
      <c r="F733" s="2068"/>
      <c r="G733" s="2082" t="s">
        <v>1057</v>
      </c>
      <c r="H733" s="2082"/>
      <c r="I733" s="2082"/>
      <c r="J733" s="2077" t="s">
        <v>203</v>
      </c>
      <c r="K733" s="2077"/>
      <c r="L733" s="2077" t="s">
        <v>203</v>
      </c>
      <c r="M733" s="2077" t="s">
        <v>203</v>
      </c>
      <c r="N733" s="2077"/>
      <c r="O733" s="2077" t="s">
        <v>203</v>
      </c>
      <c r="P733" s="2077" t="s">
        <v>203</v>
      </c>
      <c r="Q733" s="2077" t="s">
        <v>203</v>
      </c>
      <c r="R733" s="2077" t="s">
        <v>203</v>
      </c>
      <c r="S733" s="2077"/>
      <c r="T733" s="2077"/>
      <c r="U733" s="2077"/>
      <c r="V733" s="2077" t="s">
        <v>203</v>
      </c>
      <c r="W733" s="2077"/>
      <c r="X733" s="2079">
        <v>313.89999999999998</v>
      </c>
      <c r="Y733" s="2080"/>
      <c r="Z733" s="2080"/>
      <c r="AA733" s="2080"/>
    </row>
    <row r="734" spans="1:27" ht="24.6" customHeight="1" x14ac:dyDescent="0.2">
      <c r="B734" s="2068" t="s">
        <v>1547</v>
      </c>
      <c r="C734" s="2068" t="s">
        <v>1109</v>
      </c>
      <c r="D734" s="2068"/>
      <c r="E734" s="2068"/>
      <c r="F734" s="2068"/>
      <c r="G734" s="2068" t="s">
        <v>1108</v>
      </c>
      <c r="H734" s="2068"/>
      <c r="I734" s="2068"/>
      <c r="J734" s="2068" t="s">
        <v>249</v>
      </c>
      <c r="K734" s="2068"/>
      <c r="L734" s="2071">
        <v>2</v>
      </c>
      <c r="M734" s="2241" t="s">
        <v>203</v>
      </c>
      <c r="N734" s="2241"/>
      <c r="O734" s="2069">
        <v>2</v>
      </c>
      <c r="P734" s="2241" t="s">
        <v>203</v>
      </c>
      <c r="Q734" s="2241" t="s">
        <v>203</v>
      </c>
      <c r="R734" s="2241" t="s">
        <v>203</v>
      </c>
      <c r="S734" s="2241"/>
      <c r="T734" s="2241"/>
      <c r="U734" s="2241"/>
      <c r="V734" s="2241" t="s">
        <v>203</v>
      </c>
      <c r="W734" s="2241"/>
      <c r="X734" s="2069">
        <v>4.8499999999999996</v>
      </c>
      <c r="Y734" s="2241"/>
      <c r="Z734" s="2241"/>
      <c r="AA734" s="2241"/>
    </row>
    <row r="735" spans="1:27" ht="12.2" customHeight="1" x14ac:dyDescent="0.2">
      <c r="C735" s="2068" t="s">
        <v>203</v>
      </c>
      <c r="D735" s="2068"/>
      <c r="E735" s="2068"/>
      <c r="F735" s="2068"/>
      <c r="G735" s="2068" t="s">
        <v>1056</v>
      </c>
      <c r="H735" s="2068"/>
      <c r="I735" s="2068"/>
      <c r="J735" s="2068" t="s">
        <v>203</v>
      </c>
      <c r="K735" s="2068"/>
      <c r="L735" s="2241" t="s">
        <v>203</v>
      </c>
      <c r="M735" s="2241" t="s">
        <v>203</v>
      </c>
      <c r="N735" s="2241"/>
      <c r="O735" s="2241" t="s">
        <v>203</v>
      </c>
      <c r="P735" s="2068" t="s">
        <v>203</v>
      </c>
      <c r="Q735" s="2068" t="s">
        <v>203</v>
      </c>
      <c r="R735" s="2068" t="s">
        <v>203</v>
      </c>
      <c r="S735" s="2068"/>
      <c r="T735" s="2068"/>
      <c r="U735" s="2068"/>
      <c r="V735" s="2068" t="s">
        <v>203</v>
      </c>
      <c r="W735" s="2068"/>
      <c r="X735" s="2069">
        <v>294.62</v>
      </c>
      <c r="Y735" s="2241"/>
      <c r="Z735" s="2241"/>
      <c r="AA735" s="2241"/>
    </row>
    <row r="736" spans="1:27" ht="24.6" customHeight="1" x14ac:dyDescent="0.2">
      <c r="C736" s="2068" t="s">
        <v>1107</v>
      </c>
      <c r="D736" s="2068"/>
      <c r="E736" s="2068"/>
      <c r="F736" s="2068"/>
      <c r="G736" s="2068" t="s">
        <v>1106</v>
      </c>
      <c r="H736" s="2068"/>
      <c r="I736" s="2068"/>
      <c r="J736" s="2068" t="s">
        <v>249</v>
      </c>
      <c r="K736" s="2068"/>
      <c r="L736" s="2071">
        <v>97</v>
      </c>
      <c r="M736" s="2241" t="s">
        <v>203</v>
      </c>
      <c r="N736" s="2241"/>
      <c r="O736" s="2069">
        <v>97</v>
      </c>
      <c r="P736" s="2068" t="s">
        <v>203</v>
      </c>
      <c r="Q736" s="2068" t="s">
        <v>203</v>
      </c>
      <c r="R736" s="2068" t="s">
        <v>203</v>
      </c>
      <c r="S736" s="2068"/>
      <c r="T736" s="2068"/>
      <c r="U736" s="2068"/>
      <c r="V736" s="2068" t="s">
        <v>203</v>
      </c>
      <c r="W736" s="2068"/>
      <c r="X736" s="2069">
        <v>285.77999999999997</v>
      </c>
      <c r="Y736" s="2241"/>
      <c r="Z736" s="2241"/>
      <c r="AA736" s="2241"/>
    </row>
    <row r="737" spans="1:27" ht="24.6" customHeight="1" x14ac:dyDescent="0.2">
      <c r="C737" s="2068" t="s">
        <v>1105</v>
      </c>
      <c r="D737" s="2068"/>
      <c r="E737" s="2068"/>
      <c r="F737" s="2068"/>
      <c r="G737" s="2068" t="s">
        <v>1104</v>
      </c>
      <c r="H737" s="2068"/>
      <c r="I737" s="2068"/>
      <c r="J737" s="2068" t="s">
        <v>249</v>
      </c>
      <c r="K737" s="2068"/>
      <c r="L737" s="2071">
        <v>51</v>
      </c>
      <c r="M737" s="2241" t="s">
        <v>203</v>
      </c>
      <c r="N737" s="2241"/>
      <c r="O737" s="2069">
        <v>51</v>
      </c>
      <c r="P737" s="2068" t="s">
        <v>203</v>
      </c>
      <c r="Q737" s="2068" t="s">
        <v>203</v>
      </c>
      <c r="R737" s="2068" t="s">
        <v>203</v>
      </c>
      <c r="S737" s="2068"/>
      <c r="T737" s="2068"/>
      <c r="U737" s="2068"/>
      <c r="V737" s="2068" t="s">
        <v>203</v>
      </c>
      <c r="W737" s="2068"/>
      <c r="X737" s="2069">
        <v>150.26</v>
      </c>
      <c r="Y737" s="2241"/>
      <c r="Z737" s="2241"/>
      <c r="AA737" s="2241"/>
    </row>
    <row r="738" spans="1:27" x14ac:dyDescent="0.2">
      <c r="A738" s="916"/>
      <c r="B738" s="916"/>
      <c r="C738" s="916"/>
      <c r="D738" s="916"/>
      <c r="E738" s="916"/>
      <c r="F738" s="916"/>
      <c r="G738" s="916"/>
      <c r="H738" s="916"/>
      <c r="I738" s="916"/>
      <c r="J738" s="916"/>
      <c r="K738" s="916"/>
      <c r="L738" s="916"/>
      <c r="M738" s="916"/>
      <c r="N738" s="916"/>
      <c r="O738" s="916"/>
      <c r="P738" s="916"/>
      <c r="Q738" s="916"/>
      <c r="R738" s="916"/>
      <c r="S738" s="916"/>
      <c r="T738" s="916"/>
      <c r="U738" s="916"/>
      <c r="V738" s="916"/>
      <c r="W738" s="916"/>
      <c r="X738" s="916"/>
      <c r="Y738" s="916"/>
      <c r="Z738" s="916"/>
      <c r="AA738" s="916"/>
    </row>
    <row r="739" spans="1:27" ht="12.2" customHeight="1" x14ac:dyDescent="0.2">
      <c r="G739" s="2064" t="s">
        <v>246</v>
      </c>
      <c r="H739" s="2064"/>
      <c r="I739" s="2064"/>
      <c r="J739" s="2064"/>
      <c r="K739" s="2064"/>
      <c r="L739" s="2064"/>
      <c r="M739" s="2064"/>
      <c r="N739" s="2064"/>
      <c r="O739" s="2064"/>
      <c r="P739" s="2064"/>
      <c r="Q739" s="2068" t="s">
        <v>203</v>
      </c>
      <c r="R739" s="2065">
        <v>50319.33</v>
      </c>
      <c r="S739" s="2066"/>
      <c r="T739" s="2066"/>
      <c r="U739" s="2066"/>
      <c r="V739" s="2068" t="s">
        <v>203</v>
      </c>
      <c r="W739" s="2068"/>
      <c r="X739" s="2065">
        <v>754.79</v>
      </c>
      <c r="Y739" s="2066"/>
      <c r="Z739" s="2066"/>
      <c r="AA739" s="2066"/>
    </row>
    <row r="740" spans="1:27" ht="36.75" customHeight="1" x14ac:dyDescent="0.2">
      <c r="A740" s="2068" t="s">
        <v>525</v>
      </c>
      <c r="B740" s="2064" t="s">
        <v>525</v>
      </c>
      <c r="C740" s="2064" t="s">
        <v>2259</v>
      </c>
      <c r="D740" s="2064"/>
      <c r="E740" s="2064"/>
      <c r="F740" s="2064"/>
      <c r="G740" s="2064" t="s">
        <v>2258</v>
      </c>
      <c r="H740" s="2064"/>
      <c r="I740" s="2064"/>
      <c r="J740" s="2064" t="s">
        <v>411</v>
      </c>
      <c r="K740" s="2064"/>
      <c r="L740" s="2069">
        <v>0.03</v>
      </c>
      <c r="M740" s="2241" t="s">
        <v>203</v>
      </c>
      <c r="N740" s="2241"/>
      <c r="O740" s="2065">
        <v>0.03</v>
      </c>
      <c r="P740" s="2241" t="s">
        <v>203</v>
      </c>
      <c r="Q740" s="2241" t="s">
        <v>203</v>
      </c>
      <c r="R740" s="2241" t="s">
        <v>203</v>
      </c>
      <c r="S740" s="2241"/>
      <c r="T740" s="2241"/>
      <c r="U740" s="2241"/>
      <c r="V740" s="2241" t="s">
        <v>203</v>
      </c>
      <c r="W740" s="2241"/>
      <c r="X740" s="2241" t="s">
        <v>203</v>
      </c>
      <c r="Y740" s="2241"/>
      <c r="Z740" s="2241"/>
      <c r="AA740" s="2241"/>
    </row>
    <row r="741" spans="1:27" ht="12.2" customHeight="1" x14ac:dyDescent="0.2">
      <c r="A741" s="2068" t="s">
        <v>203</v>
      </c>
      <c r="B741" s="2068" t="s">
        <v>203</v>
      </c>
      <c r="C741" s="2068" t="s">
        <v>1077</v>
      </c>
      <c r="D741" s="2068"/>
      <c r="E741" s="2068"/>
      <c r="F741" s="2068"/>
      <c r="G741" s="2068" t="s">
        <v>1076</v>
      </c>
      <c r="H741" s="2068"/>
      <c r="I741" s="2068"/>
      <c r="J741" s="2068" t="s">
        <v>1060</v>
      </c>
      <c r="K741" s="2068"/>
      <c r="L741" s="2241" t="s">
        <v>203</v>
      </c>
      <c r="M741" s="2241" t="s">
        <v>203</v>
      </c>
      <c r="N741" s="2241"/>
      <c r="O741" s="2081">
        <v>0.91920000000000002</v>
      </c>
      <c r="P741" s="2241" t="s">
        <v>203</v>
      </c>
      <c r="Q741" s="2241" t="s">
        <v>203</v>
      </c>
      <c r="R741" s="2241" t="s">
        <v>203</v>
      </c>
      <c r="S741" s="2241"/>
      <c r="T741" s="2241"/>
      <c r="U741" s="2241"/>
      <c r="V741" s="2241" t="s">
        <v>203</v>
      </c>
      <c r="W741" s="2241"/>
      <c r="X741" s="2065">
        <v>484.97</v>
      </c>
      <c r="Y741" s="2066"/>
      <c r="Z741" s="2066"/>
      <c r="AA741" s="2066"/>
    </row>
    <row r="742" spans="1:27" ht="12.2" customHeight="1" x14ac:dyDescent="0.2">
      <c r="A742" s="2068" t="s">
        <v>203</v>
      </c>
      <c r="B742" s="2068" t="s">
        <v>203</v>
      </c>
      <c r="C742" s="2068" t="s">
        <v>1132</v>
      </c>
      <c r="D742" s="2068"/>
      <c r="E742" s="2068"/>
      <c r="F742" s="2068"/>
      <c r="G742" s="2068" t="s">
        <v>1131</v>
      </c>
      <c r="H742" s="2068"/>
      <c r="I742" s="2068"/>
      <c r="J742" s="2068" t="s">
        <v>1060</v>
      </c>
      <c r="K742" s="2068"/>
      <c r="L742" s="2069">
        <v>30.64</v>
      </c>
      <c r="M742" s="2241" t="s">
        <v>203</v>
      </c>
      <c r="N742" s="2241"/>
      <c r="O742" s="2081">
        <v>0.91920000000000002</v>
      </c>
      <c r="P742" s="2241" t="s">
        <v>203</v>
      </c>
      <c r="Q742" s="2241" t="s">
        <v>203</v>
      </c>
      <c r="R742" s="2069">
        <v>527.6</v>
      </c>
      <c r="S742" s="2241"/>
      <c r="T742" s="2241"/>
      <c r="U742" s="2241"/>
      <c r="V742" s="2241" t="s">
        <v>203</v>
      </c>
      <c r="W742" s="2241"/>
      <c r="X742" s="2069">
        <v>484.97</v>
      </c>
      <c r="Y742" s="2241"/>
      <c r="Z742" s="2241"/>
      <c r="AA742" s="2241"/>
    </row>
    <row r="743" spans="1:27" ht="12.2" customHeight="1" x14ac:dyDescent="0.2">
      <c r="A743" s="2068" t="s">
        <v>203</v>
      </c>
      <c r="B743" s="2068" t="s">
        <v>203</v>
      </c>
      <c r="C743" s="2068" t="s">
        <v>1073</v>
      </c>
      <c r="D743" s="2068"/>
      <c r="E743" s="2068"/>
      <c r="F743" s="2068"/>
      <c r="G743" s="2068" t="s">
        <v>258</v>
      </c>
      <c r="H743" s="2068"/>
      <c r="I743" s="2068"/>
      <c r="J743" s="2068" t="s">
        <v>203</v>
      </c>
      <c r="K743" s="2068"/>
      <c r="L743" s="2241" t="s">
        <v>203</v>
      </c>
      <c r="M743" s="2241" t="s">
        <v>203</v>
      </c>
      <c r="N743" s="2241"/>
      <c r="O743" s="2241" t="s">
        <v>203</v>
      </c>
      <c r="P743" s="2241" t="s">
        <v>203</v>
      </c>
      <c r="Q743" s="2241" t="s">
        <v>203</v>
      </c>
      <c r="R743" s="2241" t="s">
        <v>203</v>
      </c>
      <c r="S743" s="2241"/>
      <c r="T743" s="2241"/>
      <c r="U743" s="2241"/>
      <c r="V743" s="2241" t="s">
        <v>203</v>
      </c>
      <c r="W743" s="2241"/>
      <c r="X743" s="2065">
        <v>16.02</v>
      </c>
      <c r="Y743" s="2066"/>
      <c r="Z743" s="2066"/>
      <c r="AA743" s="2066"/>
    </row>
    <row r="744" spans="1:27" ht="12.2" customHeight="1" x14ac:dyDescent="0.2">
      <c r="A744" s="2084" t="s">
        <v>203</v>
      </c>
      <c r="B744" s="2084" t="s">
        <v>203</v>
      </c>
      <c r="C744" s="2084" t="s">
        <v>203</v>
      </c>
      <c r="D744" s="2084"/>
      <c r="E744" s="2084"/>
      <c r="F744" s="2084"/>
      <c r="G744" s="2084" t="s">
        <v>1072</v>
      </c>
      <c r="H744" s="2084"/>
      <c r="I744" s="2084"/>
      <c r="J744" s="2084" t="s">
        <v>1060</v>
      </c>
      <c r="K744" s="2084"/>
      <c r="L744" s="2083" t="s">
        <v>203</v>
      </c>
      <c r="M744" s="2083" t="s">
        <v>203</v>
      </c>
      <c r="N744" s="2083"/>
      <c r="O744" s="2090">
        <v>9.5999999999999992E-3</v>
      </c>
      <c r="P744" s="2083" t="s">
        <v>203</v>
      </c>
      <c r="Q744" s="2083" t="s">
        <v>203</v>
      </c>
      <c r="R744" s="2083" t="s">
        <v>203</v>
      </c>
      <c r="S744" s="2083"/>
      <c r="T744" s="2083"/>
      <c r="U744" s="2083"/>
      <c r="V744" s="2083" t="s">
        <v>203</v>
      </c>
      <c r="W744" s="2083"/>
      <c r="X744" s="2065">
        <v>6.07</v>
      </c>
      <c r="Y744" s="2066"/>
      <c r="Z744" s="2066"/>
      <c r="AA744" s="2066"/>
    </row>
    <row r="745" spans="1:27" ht="24.6" customHeight="1" x14ac:dyDescent="0.2">
      <c r="A745" s="2068" t="s">
        <v>203</v>
      </c>
      <c r="B745" s="2068" t="s">
        <v>203</v>
      </c>
      <c r="C745" s="2068" t="s">
        <v>1114</v>
      </c>
      <c r="D745" s="2068"/>
      <c r="E745" s="2068"/>
      <c r="F745" s="2068"/>
      <c r="G745" s="2068" t="s">
        <v>1113</v>
      </c>
      <c r="H745" s="2068"/>
      <c r="I745" s="2068"/>
      <c r="J745" s="2068" t="s">
        <v>1063</v>
      </c>
      <c r="K745" s="2068"/>
      <c r="L745" s="2069">
        <v>0.16</v>
      </c>
      <c r="M745" s="2241" t="s">
        <v>203</v>
      </c>
      <c r="N745" s="2241"/>
      <c r="O745" s="2081">
        <v>4.7999999999999996E-3</v>
      </c>
      <c r="P745" s="2241" t="s">
        <v>203</v>
      </c>
      <c r="Q745" s="2241" t="s">
        <v>203</v>
      </c>
      <c r="R745" s="2069">
        <v>1626.29</v>
      </c>
      <c r="S745" s="2241"/>
      <c r="T745" s="2241"/>
      <c r="U745" s="2241"/>
      <c r="V745" s="2241" t="s">
        <v>203</v>
      </c>
      <c r="W745" s="2241"/>
      <c r="X745" s="2069">
        <v>7.81</v>
      </c>
      <c r="Y745" s="2241"/>
      <c r="Z745" s="2241"/>
      <c r="AA745" s="2241"/>
    </row>
    <row r="746" spans="1:27" ht="12.2" customHeight="1" x14ac:dyDescent="0.2">
      <c r="A746" s="2068" t="s">
        <v>203</v>
      </c>
      <c r="B746" s="2068" t="s">
        <v>203</v>
      </c>
      <c r="C746" s="2068" t="s">
        <v>1112</v>
      </c>
      <c r="D746" s="2068"/>
      <c r="E746" s="2068"/>
      <c r="F746" s="2068"/>
      <c r="G746" s="2068" t="s">
        <v>1111</v>
      </c>
      <c r="H746" s="2068"/>
      <c r="I746" s="2068"/>
      <c r="J746" s="2068" t="s">
        <v>1060</v>
      </c>
      <c r="K746" s="2068"/>
      <c r="L746" s="2069">
        <v>0.16</v>
      </c>
      <c r="M746" s="2241" t="s">
        <v>203</v>
      </c>
      <c r="N746" s="2241"/>
      <c r="O746" s="2081">
        <v>4.7999999999999996E-3</v>
      </c>
      <c r="P746" s="2241" t="s">
        <v>203</v>
      </c>
      <c r="Q746" s="2241" t="s">
        <v>203</v>
      </c>
      <c r="R746" s="2069">
        <v>724.95</v>
      </c>
      <c r="S746" s="2241"/>
      <c r="T746" s="2241"/>
      <c r="U746" s="2241"/>
      <c r="V746" s="2241" t="s">
        <v>203</v>
      </c>
      <c r="W746" s="2241"/>
      <c r="X746" s="2069">
        <v>3.48</v>
      </c>
      <c r="Y746" s="2241"/>
      <c r="Z746" s="2241"/>
      <c r="AA746" s="2241"/>
    </row>
    <row r="747" spans="1:27" ht="24.6" customHeight="1" x14ac:dyDescent="0.2">
      <c r="A747" s="2068" t="s">
        <v>203</v>
      </c>
      <c r="B747" s="2068" t="s">
        <v>203</v>
      </c>
      <c r="C747" s="2068" t="s">
        <v>1065</v>
      </c>
      <c r="D747" s="2068"/>
      <c r="E747" s="2068"/>
      <c r="F747" s="2068"/>
      <c r="G747" s="2068" t="s">
        <v>1064</v>
      </c>
      <c r="H747" s="2068"/>
      <c r="I747" s="2068"/>
      <c r="J747" s="2068" t="s">
        <v>1063</v>
      </c>
      <c r="K747" s="2068"/>
      <c r="L747" s="2069">
        <v>0.16</v>
      </c>
      <c r="M747" s="2241" t="s">
        <v>203</v>
      </c>
      <c r="N747" s="2241"/>
      <c r="O747" s="2081">
        <v>4.7999999999999996E-3</v>
      </c>
      <c r="P747" s="2241" t="s">
        <v>203</v>
      </c>
      <c r="Q747" s="2241" t="s">
        <v>203</v>
      </c>
      <c r="R747" s="2069">
        <v>641.70000000000005</v>
      </c>
      <c r="S747" s="2241"/>
      <c r="T747" s="2241"/>
      <c r="U747" s="2241"/>
      <c r="V747" s="2241" t="s">
        <v>203</v>
      </c>
      <c r="W747" s="2241"/>
      <c r="X747" s="2069">
        <v>3.08</v>
      </c>
      <c r="Y747" s="2241"/>
      <c r="Z747" s="2241"/>
      <c r="AA747" s="2241"/>
    </row>
    <row r="748" spans="1:27" ht="12.2" customHeight="1" x14ac:dyDescent="0.2">
      <c r="A748" s="2068" t="s">
        <v>203</v>
      </c>
      <c r="B748" s="2068" t="s">
        <v>203</v>
      </c>
      <c r="C748" s="2068" t="s">
        <v>1062</v>
      </c>
      <c r="D748" s="2068"/>
      <c r="E748" s="2068"/>
      <c r="F748" s="2068"/>
      <c r="G748" s="2068" t="s">
        <v>1061</v>
      </c>
      <c r="H748" s="2068"/>
      <c r="I748" s="2068"/>
      <c r="J748" s="2068" t="s">
        <v>1060</v>
      </c>
      <c r="K748" s="2068"/>
      <c r="L748" s="2069">
        <v>0.16</v>
      </c>
      <c r="M748" s="2241" t="s">
        <v>203</v>
      </c>
      <c r="N748" s="2241"/>
      <c r="O748" s="2081">
        <v>4.7999999999999996E-3</v>
      </c>
      <c r="P748" s="2241" t="s">
        <v>203</v>
      </c>
      <c r="Q748" s="2241" t="s">
        <v>203</v>
      </c>
      <c r="R748" s="2069">
        <v>539.69000000000005</v>
      </c>
      <c r="S748" s="2241"/>
      <c r="T748" s="2241"/>
      <c r="U748" s="2241"/>
      <c r="V748" s="2241" t="s">
        <v>203</v>
      </c>
      <c r="W748" s="2241"/>
      <c r="X748" s="2069">
        <v>2.59</v>
      </c>
      <c r="Y748" s="2241"/>
      <c r="Z748" s="2241"/>
      <c r="AA748" s="2241"/>
    </row>
    <row r="749" spans="1:27" ht="24.6" customHeight="1" x14ac:dyDescent="0.2">
      <c r="A749" s="2068" t="s">
        <v>203</v>
      </c>
      <c r="B749" s="2068" t="s">
        <v>203</v>
      </c>
      <c r="C749" s="2068" t="s">
        <v>1099</v>
      </c>
      <c r="D749" s="2068"/>
      <c r="E749" s="2068"/>
      <c r="F749" s="2068"/>
      <c r="G749" s="2068" t="s">
        <v>1098</v>
      </c>
      <c r="H749" s="2068"/>
      <c r="I749" s="2068"/>
      <c r="J749" s="2068" t="s">
        <v>1063</v>
      </c>
      <c r="K749" s="2068"/>
      <c r="L749" s="2069">
        <v>4.9400000000000004</v>
      </c>
      <c r="M749" s="2241" t="s">
        <v>203</v>
      </c>
      <c r="N749" s="2241"/>
      <c r="O749" s="2081">
        <v>0.1482</v>
      </c>
      <c r="P749" s="2241" t="s">
        <v>203</v>
      </c>
      <c r="Q749" s="2241" t="s">
        <v>203</v>
      </c>
      <c r="R749" s="2069">
        <v>34.61</v>
      </c>
      <c r="S749" s="2241"/>
      <c r="T749" s="2241"/>
      <c r="U749" s="2241"/>
      <c r="V749" s="2241" t="s">
        <v>203</v>
      </c>
      <c r="W749" s="2241"/>
      <c r="X749" s="2069">
        <v>5.13</v>
      </c>
      <c r="Y749" s="2241"/>
      <c r="Z749" s="2241"/>
      <c r="AA749" s="2241"/>
    </row>
    <row r="750" spans="1:27" ht="12.2" customHeight="1" x14ac:dyDescent="0.2">
      <c r="A750" s="2068" t="s">
        <v>203</v>
      </c>
      <c r="B750" s="2068" t="s">
        <v>203</v>
      </c>
      <c r="C750" s="2068" t="s">
        <v>1059</v>
      </c>
      <c r="D750" s="2068"/>
      <c r="E750" s="2068"/>
      <c r="F750" s="2068"/>
      <c r="G750" s="2068" t="s">
        <v>1058</v>
      </c>
      <c r="H750" s="2068"/>
      <c r="I750" s="2068"/>
      <c r="J750" s="2068" t="s">
        <v>203</v>
      </c>
      <c r="K750" s="2068"/>
      <c r="L750" s="2241" t="s">
        <v>203</v>
      </c>
      <c r="M750" s="2241" t="s">
        <v>203</v>
      </c>
      <c r="N750" s="2241"/>
      <c r="O750" s="2241" t="s">
        <v>203</v>
      </c>
      <c r="P750" s="2241" t="s">
        <v>203</v>
      </c>
      <c r="Q750" s="2241" t="s">
        <v>203</v>
      </c>
      <c r="R750" s="2241" t="s">
        <v>203</v>
      </c>
      <c r="S750" s="2241"/>
      <c r="T750" s="2241"/>
      <c r="U750" s="2241"/>
      <c r="V750" s="2241" t="s">
        <v>203</v>
      </c>
      <c r="W750" s="2241"/>
      <c r="X750" s="2065">
        <v>19.37</v>
      </c>
      <c r="Y750" s="2066"/>
      <c r="Z750" s="2066"/>
      <c r="AA750" s="2066"/>
    </row>
    <row r="751" spans="1:27" ht="12.2" customHeight="1" x14ac:dyDescent="0.2">
      <c r="A751" s="2068" t="s">
        <v>203</v>
      </c>
      <c r="B751" s="2068" t="s">
        <v>203</v>
      </c>
      <c r="C751" s="2068" t="s">
        <v>1142</v>
      </c>
      <c r="D751" s="2068"/>
      <c r="E751" s="2068"/>
      <c r="F751" s="2068"/>
      <c r="G751" s="2068" t="s">
        <v>1141</v>
      </c>
      <c r="H751" s="2068"/>
      <c r="I751" s="2068"/>
      <c r="J751" s="2068" t="s">
        <v>1092</v>
      </c>
      <c r="K751" s="2068"/>
      <c r="L751" s="2069">
        <v>0.55000000000000004</v>
      </c>
      <c r="M751" s="2241" t="s">
        <v>203</v>
      </c>
      <c r="N751" s="2241"/>
      <c r="O751" s="2081">
        <v>1.6500000000000001E-2</v>
      </c>
      <c r="P751" s="2069">
        <v>206.43</v>
      </c>
      <c r="Q751" s="2069">
        <v>1.37</v>
      </c>
      <c r="R751" s="2069">
        <v>282.81</v>
      </c>
      <c r="S751" s="2241"/>
      <c r="T751" s="2241"/>
      <c r="U751" s="2241"/>
      <c r="V751" s="2241" t="s">
        <v>203</v>
      </c>
      <c r="W751" s="2241"/>
      <c r="X751" s="2069">
        <v>4.67</v>
      </c>
      <c r="Y751" s="2241"/>
      <c r="Z751" s="2241"/>
      <c r="AA751" s="2241"/>
    </row>
    <row r="752" spans="1:27" ht="12.2" customHeight="1" x14ac:dyDescent="0.2">
      <c r="A752" s="2068" t="s">
        <v>203</v>
      </c>
      <c r="B752" s="2068" t="s">
        <v>203</v>
      </c>
      <c r="C752" s="2068" t="s">
        <v>1097</v>
      </c>
      <c r="D752" s="2068"/>
      <c r="E752" s="2068"/>
      <c r="F752" s="2068"/>
      <c r="G752" s="2068" t="s">
        <v>1096</v>
      </c>
      <c r="H752" s="2068"/>
      <c r="I752" s="2068"/>
      <c r="J752" s="2068" t="s">
        <v>1095</v>
      </c>
      <c r="K752" s="2068"/>
      <c r="L752" s="2081">
        <v>2.5428000000000002</v>
      </c>
      <c r="M752" s="2241" t="s">
        <v>203</v>
      </c>
      <c r="N752" s="2241"/>
      <c r="O752" s="2074">
        <v>7.6284000000000005E-2</v>
      </c>
      <c r="P752" s="2241" t="s">
        <v>203</v>
      </c>
      <c r="Q752" s="2241" t="s">
        <v>203</v>
      </c>
      <c r="R752" s="2069">
        <v>7.32</v>
      </c>
      <c r="S752" s="2241"/>
      <c r="T752" s="2241"/>
      <c r="U752" s="2241"/>
      <c r="V752" s="2241" t="s">
        <v>203</v>
      </c>
      <c r="W752" s="2241"/>
      <c r="X752" s="2069">
        <v>0.56000000000000005</v>
      </c>
      <c r="Y752" s="2241"/>
      <c r="Z752" s="2241"/>
      <c r="AA752" s="2241"/>
    </row>
    <row r="753" spans="1:27" ht="48.95" customHeight="1" x14ac:dyDescent="0.2">
      <c r="A753" s="2068" t="s">
        <v>203</v>
      </c>
      <c r="B753" s="2068" t="s">
        <v>203</v>
      </c>
      <c r="C753" s="2068" t="s">
        <v>1094</v>
      </c>
      <c r="D753" s="2068"/>
      <c r="E753" s="2068"/>
      <c r="F753" s="2068"/>
      <c r="G753" s="2068" t="s">
        <v>1093</v>
      </c>
      <c r="H753" s="2068"/>
      <c r="I753" s="2068"/>
      <c r="J753" s="2068" t="s">
        <v>1092</v>
      </c>
      <c r="K753" s="2068"/>
      <c r="L753" s="2071">
        <v>3</v>
      </c>
      <c r="M753" s="2241" t="s">
        <v>203</v>
      </c>
      <c r="N753" s="2241"/>
      <c r="O753" s="2069">
        <v>0.09</v>
      </c>
      <c r="P753" s="2069">
        <v>155.63</v>
      </c>
      <c r="Q753" s="2069">
        <v>0.78</v>
      </c>
      <c r="R753" s="2069">
        <v>121.39</v>
      </c>
      <c r="S753" s="2241"/>
      <c r="T753" s="2241"/>
      <c r="U753" s="2241"/>
      <c r="V753" s="2241" t="s">
        <v>203</v>
      </c>
      <c r="W753" s="2241"/>
      <c r="X753" s="2069">
        <v>10.93</v>
      </c>
      <c r="Y753" s="2241"/>
      <c r="Z753" s="2241"/>
      <c r="AA753" s="2241"/>
    </row>
    <row r="754" spans="1:27" ht="24.6" customHeight="1" x14ac:dyDescent="0.2">
      <c r="A754" s="2068" t="s">
        <v>203</v>
      </c>
      <c r="B754" s="2068" t="s">
        <v>203</v>
      </c>
      <c r="C754" s="2068" t="s">
        <v>1140</v>
      </c>
      <c r="D754" s="2068"/>
      <c r="E754" s="2068"/>
      <c r="F754" s="2068"/>
      <c r="G754" s="2068" t="s">
        <v>1139</v>
      </c>
      <c r="H754" s="2068"/>
      <c r="I754" s="2068"/>
      <c r="J754" s="2068" t="s">
        <v>394</v>
      </c>
      <c r="K754" s="2068"/>
      <c r="L754" s="2088">
        <v>5.8E-4</v>
      </c>
      <c r="M754" s="2241" t="s">
        <v>203</v>
      </c>
      <c r="N754" s="2241"/>
      <c r="O754" s="2078">
        <v>1.7399999999999999E-5</v>
      </c>
      <c r="P754" s="2069">
        <v>127406</v>
      </c>
      <c r="Q754" s="2069">
        <v>1.29</v>
      </c>
      <c r="R754" s="2069">
        <v>164353.74</v>
      </c>
      <c r="S754" s="2241"/>
      <c r="T754" s="2241"/>
      <c r="U754" s="2241"/>
      <c r="V754" s="2241" t="s">
        <v>203</v>
      </c>
      <c r="W754" s="2241"/>
      <c r="X754" s="2069">
        <v>2.86</v>
      </c>
      <c r="Y754" s="2241"/>
      <c r="Z754" s="2241"/>
      <c r="AA754" s="2241"/>
    </row>
    <row r="755" spans="1:27" ht="24.6" customHeight="1" x14ac:dyDescent="0.2">
      <c r="A755" s="2068" t="s">
        <v>203</v>
      </c>
      <c r="B755" s="2068" t="s">
        <v>203</v>
      </c>
      <c r="C755" s="2068" t="s">
        <v>1117</v>
      </c>
      <c r="D755" s="2068"/>
      <c r="E755" s="2068"/>
      <c r="F755" s="2068"/>
      <c r="G755" s="2068" t="s">
        <v>1116</v>
      </c>
      <c r="H755" s="2068"/>
      <c r="I755" s="2068"/>
      <c r="J755" s="2068" t="s">
        <v>1092</v>
      </c>
      <c r="K755" s="2068"/>
      <c r="L755" s="2076">
        <v>0.1</v>
      </c>
      <c r="M755" s="2241" t="s">
        <v>203</v>
      </c>
      <c r="N755" s="2241"/>
      <c r="O755" s="2072">
        <v>3.0000000000000001E-3</v>
      </c>
      <c r="P755" s="2069">
        <v>79.88</v>
      </c>
      <c r="Q755" s="2069">
        <v>1.44</v>
      </c>
      <c r="R755" s="2069">
        <v>115.03</v>
      </c>
      <c r="S755" s="2241"/>
      <c r="T755" s="2241"/>
      <c r="U755" s="2241"/>
      <c r="V755" s="2241" t="s">
        <v>203</v>
      </c>
      <c r="W755" s="2241"/>
      <c r="X755" s="2069">
        <v>0.35</v>
      </c>
      <c r="Y755" s="2241"/>
      <c r="Z755" s="2241"/>
      <c r="AA755" s="2241"/>
    </row>
    <row r="756" spans="1:27" ht="12.2" customHeight="1" x14ac:dyDescent="0.2">
      <c r="A756" s="2068" t="s">
        <v>203</v>
      </c>
      <c r="B756" s="2068" t="s">
        <v>203</v>
      </c>
      <c r="C756" s="2068" t="s">
        <v>203</v>
      </c>
      <c r="D756" s="2068"/>
      <c r="E756" s="2068"/>
      <c r="F756" s="2068"/>
      <c r="G756" s="2082" t="s">
        <v>1057</v>
      </c>
      <c r="H756" s="2082"/>
      <c r="I756" s="2082"/>
      <c r="J756" s="2077" t="s">
        <v>203</v>
      </c>
      <c r="K756" s="2077"/>
      <c r="L756" s="2077" t="s">
        <v>203</v>
      </c>
      <c r="M756" s="2077" t="s">
        <v>203</v>
      </c>
      <c r="N756" s="2077"/>
      <c r="O756" s="2077" t="s">
        <v>203</v>
      </c>
      <c r="P756" s="2077" t="s">
        <v>203</v>
      </c>
      <c r="Q756" s="2077" t="s">
        <v>203</v>
      </c>
      <c r="R756" s="2077" t="s">
        <v>203</v>
      </c>
      <c r="S756" s="2077"/>
      <c r="T756" s="2077"/>
      <c r="U756" s="2077"/>
      <c r="V756" s="2077" t="s">
        <v>203</v>
      </c>
      <c r="W756" s="2077"/>
      <c r="X756" s="2079">
        <v>526.42999999999995</v>
      </c>
      <c r="Y756" s="2080"/>
      <c r="Z756" s="2080"/>
      <c r="AA756" s="2080"/>
    </row>
    <row r="757" spans="1:27" ht="24.6" customHeight="1" x14ac:dyDescent="0.2">
      <c r="B757" s="2068" t="s">
        <v>1570</v>
      </c>
      <c r="C757" s="2068" t="s">
        <v>1109</v>
      </c>
      <c r="D757" s="2068"/>
      <c r="E757" s="2068"/>
      <c r="F757" s="2068"/>
      <c r="G757" s="2068" t="s">
        <v>1108</v>
      </c>
      <c r="H757" s="2068"/>
      <c r="I757" s="2068"/>
      <c r="J757" s="2068" t="s">
        <v>249</v>
      </c>
      <c r="K757" s="2068"/>
      <c r="L757" s="2071">
        <v>2</v>
      </c>
      <c r="M757" s="2241" t="s">
        <v>203</v>
      </c>
      <c r="N757" s="2241"/>
      <c r="O757" s="2069">
        <v>2</v>
      </c>
      <c r="P757" s="2241" t="s">
        <v>203</v>
      </c>
      <c r="Q757" s="2241" t="s">
        <v>203</v>
      </c>
      <c r="R757" s="2241" t="s">
        <v>203</v>
      </c>
      <c r="S757" s="2241"/>
      <c r="T757" s="2241"/>
      <c r="U757" s="2241"/>
      <c r="V757" s="2241" t="s">
        <v>203</v>
      </c>
      <c r="W757" s="2241"/>
      <c r="X757" s="2069">
        <v>9.6999999999999993</v>
      </c>
      <c r="Y757" s="2241"/>
      <c r="Z757" s="2241"/>
      <c r="AA757" s="2241"/>
    </row>
    <row r="758" spans="1:27" ht="12.2" customHeight="1" x14ac:dyDescent="0.2">
      <c r="C758" s="2068" t="s">
        <v>203</v>
      </c>
      <c r="D758" s="2068"/>
      <c r="E758" s="2068"/>
      <c r="F758" s="2068"/>
      <c r="G758" s="2068" t="s">
        <v>1056</v>
      </c>
      <c r="H758" s="2068"/>
      <c r="I758" s="2068"/>
      <c r="J758" s="2068" t="s">
        <v>203</v>
      </c>
      <c r="K758" s="2068"/>
      <c r="L758" s="2241" t="s">
        <v>203</v>
      </c>
      <c r="M758" s="2241" t="s">
        <v>203</v>
      </c>
      <c r="N758" s="2241"/>
      <c r="O758" s="2241" t="s">
        <v>203</v>
      </c>
      <c r="P758" s="2068" t="s">
        <v>203</v>
      </c>
      <c r="Q758" s="2068" t="s">
        <v>203</v>
      </c>
      <c r="R758" s="2068" t="s">
        <v>203</v>
      </c>
      <c r="S758" s="2068"/>
      <c r="T758" s="2068"/>
      <c r="U758" s="2068"/>
      <c r="V758" s="2068" t="s">
        <v>203</v>
      </c>
      <c r="W758" s="2068"/>
      <c r="X758" s="2069">
        <v>491.04</v>
      </c>
      <c r="Y758" s="2241"/>
      <c r="Z758" s="2241"/>
      <c r="AA758" s="2241"/>
    </row>
    <row r="759" spans="1:27" ht="24.6" customHeight="1" x14ac:dyDescent="0.2">
      <c r="C759" s="2068" t="s">
        <v>1107</v>
      </c>
      <c r="D759" s="2068"/>
      <c r="E759" s="2068"/>
      <c r="F759" s="2068"/>
      <c r="G759" s="2068" t="s">
        <v>1106</v>
      </c>
      <c r="H759" s="2068"/>
      <c r="I759" s="2068"/>
      <c r="J759" s="2068" t="s">
        <v>249</v>
      </c>
      <c r="K759" s="2068"/>
      <c r="L759" s="2071">
        <v>97</v>
      </c>
      <c r="M759" s="2241" t="s">
        <v>203</v>
      </c>
      <c r="N759" s="2241"/>
      <c r="O759" s="2069">
        <v>97</v>
      </c>
      <c r="P759" s="2068" t="s">
        <v>203</v>
      </c>
      <c r="Q759" s="2068" t="s">
        <v>203</v>
      </c>
      <c r="R759" s="2068" t="s">
        <v>203</v>
      </c>
      <c r="S759" s="2068"/>
      <c r="T759" s="2068"/>
      <c r="U759" s="2068"/>
      <c r="V759" s="2068" t="s">
        <v>203</v>
      </c>
      <c r="W759" s="2068"/>
      <c r="X759" s="2069">
        <v>476.31</v>
      </c>
      <c r="Y759" s="2241"/>
      <c r="Z759" s="2241"/>
      <c r="AA759" s="2241"/>
    </row>
    <row r="760" spans="1:27" ht="24.6" customHeight="1" x14ac:dyDescent="0.2">
      <c r="C760" s="2068" t="s">
        <v>1105</v>
      </c>
      <c r="D760" s="2068"/>
      <c r="E760" s="2068"/>
      <c r="F760" s="2068"/>
      <c r="G760" s="2068" t="s">
        <v>1104</v>
      </c>
      <c r="H760" s="2068"/>
      <c r="I760" s="2068"/>
      <c r="J760" s="2068" t="s">
        <v>249</v>
      </c>
      <c r="K760" s="2068"/>
      <c r="L760" s="2071">
        <v>51</v>
      </c>
      <c r="M760" s="2241" t="s">
        <v>203</v>
      </c>
      <c r="N760" s="2241"/>
      <c r="O760" s="2069">
        <v>51</v>
      </c>
      <c r="P760" s="2068" t="s">
        <v>203</v>
      </c>
      <c r="Q760" s="2068" t="s">
        <v>203</v>
      </c>
      <c r="R760" s="2068" t="s">
        <v>203</v>
      </c>
      <c r="S760" s="2068"/>
      <c r="T760" s="2068"/>
      <c r="U760" s="2068"/>
      <c r="V760" s="2068" t="s">
        <v>203</v>
      </c>
      <c r="W760" s="2068"/>
      <c r="X760" s="2069">
        <v>250.43</v>
      </c>
      <c r="Y760" s="2241"/>
      <c r="Z760" s="2241"/>
      <c r="AA760" s="2241"/>
    </row>
    <row r="761" spans="1:27" x14ac:dyDescent="0.2">
      <c r="A761" s="916"/>
      <c r="B761" s="916"/>
      <c r="C761" s="916"/>
      <c r="D761" s="916"/>
      <c r="E761" s="916"/>
      <c r="F761" s="916"/>
      <c r="G761" s="916"/>
      <c r="H761" s="916"/>
      <c r="I761" s="916"/>
      <c r="J761" s="916"/>
      <c r="K761" s="916"/>
      <c r="L761" s="916"/>
      <c r="M761" s="916"/>
      <c r="N761" s="916"/>
      <c r="O761" s="916"/>
      <c r="P761" s="916"/>
      <c r="Q761" s="916"/>
      <c r="R761" s="916"/>
      <c r="S761" s="916"/>
      <c r="T761" s="916"/>
      <c r="U761" s="916"/>
      <c r="V761" s="916"/>
      <c r="W761" s="916"/>
      <c r="X761" s="916"/>
      <c r="Y761" s="916"/>
      <c r="Z761" s="916"/>
      <c r="AA761" s="916"/>
    </row>
    <row r="762" spans="1:27" ht="12.2" customHeight="1" x14ac:dyDescent="0.2">
      <c r="G762" s="2064" t="s">
        <v>246</v>
      </c>
      <c r="H762" s="2064"/>
      <c r="I762" s="2064"/>
      <c r="J762" s="2064"/>
      <c r="K762" s="2064"/>
      <c r="L762" s="2064"/>
      <c r="M762" s="2064"/>
      <c r="N762" s="2064"/>
      <c r="O762" s="2064"/>
      <c r="P762" s="2064"/>
      <c r="Q762" s="2068" t="s">
        <v>203</v>
      </c>
      <c r="R762" s="2065">
        <v>42095.67</v>
      </c>
      <c r="S762" s="2066"/>
      <c r="T762" s="2066"/>
      <c r="U762" s="2066"/>
      <c r="V762" s="2068" t="s">
        <v>203</v>
      </c>
      <c r="W762" s="2068"/>
      <c r="X762" s="2065">
        <v>1262.8699999999999</v>
      </c>
      <c r="Y762" s="2066"/>
      <c r="Z762" s="2066"/>
      <c r="AA762" s="2066"/>
    </row>
    <row r="763" spans="1:27" ht="36.75" customHeight="1" x14ac:dyDescent="0.2">
      <c r="A763" s="2068" t="s">
        <v>524</v>
      </c>
      <c r="B763" s="2064" t="s">
        <v>524</v>
      </c>
      <c r="C763" s="2064" t="s">
        <v>2008</v>
      </c>
      <c r="D763" s="2064"/>
      <c r="E763" s="2064"/>
      <c r="F763" s="2064"/>
      <c r="G763" s="2064" t="s">
        <v>2257</v>
      </c>
      <c r="H763" s="2064"/>
      <c r="I763" s="2064"/>
      <c r="J763" s="2064" t="s">
        <v>411</v>
      </c>
      <c r="K763" s="2064"/>
      <c r="L763" s="2076">
        <v>0.3</v>
      </c>
      <c r="M763" s="2241" t="s">
        <v>203</v>
      </c>
      <c r="N763" s="2241"/>
      <c r="O763" s="2093">
        <v>0.3</v>
      </c>
      <c r="P763" s="2241" t="s">
        <v>203</v>
      </c>
      <c r="Q763" s="2241" t="s">
        <v>203</v>
      </c>
      <c r="R763" s="2241" t="s">
        <v>203</v>
      </c>
      <c r="S763" s="2241"/>
      <c r="T763" s="2241"/>
      <c r="U763" s="2241"/>
      <c r="V763" s="2241" t="s">
        <v>203</v>
      </c>
      <c r="W763" s="2241"/>
      <c r="X763" s="2241" t="s">
        <v>203</v>
      </c>
      <c r="Y763" s="2241"/>
      <c r="Z763" s="2241"/>
      <c r="AA763" s="2241"/>
    </row>
    <row r="764" spans="1:27" ht="12.2" customHeight="1" x14ac:dyDescent="0.2">
      <c r="A764" s="2068" t="s">
        <v>203</v>
      </c>
      <c r="B764" s="2068" t="s">
        <v>203</v>
      </c>
      <c r="C764" s="2068" t="s">
        <v>1077</v>
      </c>
      <c r="D764" s="2068"/>
      <c r="E764" s="2068"/>
      <c r="F764" s="2068"/>
      <c r="G764" s="2068" t="s">
        <v>1076</v>
      </c>
      <c r="H764" s="2068"/>
      <c r="I764" s="2068"/>
      <c r="J764" s="2068" t="s">
        <v>1060</v>
      </c>
      <c r="K764" s="2068"/>
      <c r="L764" s="2241" t="s">
        <v>203</v>
      </c>
      <c r="M764" s="2241" t="s">
        <v>203</v>
      </c>
      <c r="N764" s="2241"/>
      <c r="O764" s="2081">
        <v>11.2608</v>
      </c>
      <c r="P764" s="2241" t="s">
        <v>203</v>
      </c>
      <c r="Q764" s="2241" t="s">
        <v>203</v>
      </c>
      <c r="R764" s="2241" t="s">
        <v>203</v>
      </c>
      <c r="S764" s="2241"/>
      <c r="T764" s="2241"/>
      <c r="U764" s="2241"/>
      <c r="V764" s="2241" t="s">
        <v>203</v>
      </c>
      <c r="W764" s="2241"/>
      <c r="X764" s="2065">
        <v>5941.2</v>
      </c>
      <c r="Y764" s="2066"/>
      <c r="Z764" s="2066"/>
      <c r="AA764" s="2066"/>
    </row>
    <row r="765" spans="1:27" ht="12.2" customHeight="1" x14ac:dyDescent="0.2">
      <c r="A765" s="2068" t="s">
        <v>203</v>
      </c>
      <c r="B765" s="2068" t="s">
        <v>203</v>
      </c>
      <c r="C765" s="2068" t="s">
        <v>1132</v>
      </c>
      <c r="D765" s="2068"/>
      <c r="E765" s="2068"/>
      <c r="F765" s="2068"/>
      <c r="G765" s="2068" t="s">
        <v>1131</v>
      </c>
      <c r="H765" s="2068"/>
      <c r="I765" s="2068"/>
      <c r="J765" s="2068" t="s">
        <v>1060</v>
      </c>
      <c r="K765" s="2068"/>
      <c r="L765" s="2069">
        <v>31.28</v>
      </c>
      <c r="M765" s="2069">
        <v>1.2</v>
      </c>
      <c r="N765" s="2241"/>
      <c r="O765" s="2081">
        <v>11.2608</v>
      </c>
      <c r="P765" s="2241" t="s">
        <v>203</v>
      </c>
      <c r="Q765" s="2241" t="s">
        <v>203</v>
      </c>
      <c r="R765" s="2069">
        <v>527.6</v>
      </c>
      <c r="S765" s="2241"/>
      <c r="T765" s="2241"/>
      <c r="U765" s="2241"/>
      <c r="V765" s="2241" t="s">
        <v>203</v>
      </c>
      <c r="W765" s="2241"/>
      <c r="X765" s="2069">
        <v>5941.2</v>
      </c>
      <c r="Y765" s="2241"/>
      <c r="Z765" s="2241"/>
      <c r="AA765" s="2241"/>
    </row>
    <row r="766" spans="1:27" ht="12.2" customHeight="1" x14ac:dyDescent="0.2">
      <c r="A766" s="2068" t="s">
        <v>203</v>
      </c>
      <c r="B766" s="2068" t="s">
        <v>203</v>
      </c>
      <c r="C766" s="2068" t="s">
        <v>1073</v>
      </c>
      <c r="D766" s="2068"/>
      <c r="E766" s="2068"/>
      <c r="F766" s="2068"/>
      <c r="G766" s="2068" t="s">
        <v>258</v>
      </c>
      <c r="H766" s="2068"/>
      <c r="I766" s="2068"/>
      <c r="J766" s="2068" t="s">
        <v>203</v>
      </c>
      <c r="K766" s="2068"/>
      <c r="L766" s="2241" t="s">
        <v>203</v>
      </c>
      <c r="M766" s="2241" t="s">
        <v>203</v>
      </c>
      <c r="N766" s="2241"/>
      <c r="O766" s="2241" t="s">
        <v>203</v>
      </c>
      <c r="P766" s="2241" t="s">
        <v>203</v>
      </c>
      <c r="Q766" s="2241" t="s">
        <v>203</v>
      </c>
      <c r="R766" s="2241" t="s">
        <v>203</v>
      </c>
      <c r="S766" s="2241"/>
      <c r="T766" s="2241"/>
      <c r="U766" s="2241"/>
      <c r="V766" s="2241" t="s">
        <v>203</v>
      </c>
      <c r="W766" s="2241"/>
      <c r="X766" s="2065">
        <v>312.67</v>
      </c>
      <c r="Y766" s="2066"/>
      <c r="Z766" s="2066"/>
      <c r="AA766" s="2066"/>
    </row>
    <row r="767" spans="1:27" ht="12.2" customHeight="1" x14ac:dyDescent="0.2">
      <c r="A767" s="2084" t="s">
        <v>203</v>
      </c>
      <c r="B767" s="2084" t="s">
        <v>203</v>
      </c>
      <c r="C767" s="2084" t="s">
        <v>203</v>
      </c>
      <c r="D767" s="2084"/>
      <c r="E767" s="2084"/>
      <c r="F767" s="2084"/>
      <c r="G767" s="2084" t="s">
        <v>1072</v>
      </c>
      <c r="H767" s="2084"/>
      <c r="I767" s="2084"/>
      <c r="J767" s="2084" t="s">
        <v>1060</v>
      </c>
      <c r="K767" s="2084"/>
      <c r="L767" s="2083" t="s">
        <v>203</v>
      </c>
      <c r="M767" s="2083" t="s">
        <v>203</v>
      </c>
      <c r="N767" s="2083"/>
      <c r="O767" s="2094">
        <v>0.252</v>
      </c>
      <c r="P767" s="2083" t="s">
        <v>203</v>
      </c>
      <c r="Q767" s="2083" t="s">
        <v>203</v>
      </c>
      <c r="R767" s="2083" t="s">
        <v>203</v>
      </c>
      <c r="S767" s="2083"/>
      <c r="T767" s="2083"/>
      <c r="U767" s="2083"/>
      <c r="V767" s="2083" t="s">
        <v>203</v>
      </c>
      <c r="W767" s="2083"/>
      <c r="X767" s="2065">
        <v>159.34</v>
      </c>
      <c r="Y767" s="2066"/>
      <c r="Z767" s="2066"/>
      <c r="AA767" s="2066"/>
    </row>
    <row r="768" spans="1:27" ht="24.6" customHeight="1" x14ac:dyDescent="0.2">
      <c r="A768" s="2068" t="s">
        <v>203</v>
      </c>
      <c r="B768" s="2068" t="s">
        <v>203</v>
      </c>
      <c r="C768" s="2068" t="s">
        <v>1114</v>
      </c>
      <c r="D768" s="2068"/>
      <c r="E768" s="2068"/>
      <c r="F768" s="2068"/>
      <c r="G768" s="2068" t="s">
        <v>1113</v>
      </c>
      <c r="H768" s="2068"/>
      <c r="I768" s="2068"/>
      <c r="J768" s="2068" t="s">
        <v>1063</v>
      </c>
      <c r="K768" s="2068"/>
      <c r="L768" s="2069">
        <v>0.35</v>
      </c>
      <c r="M768" s="2069">
        <v>1.2</v>
      </c>
      <c r="N768" s="2241"/>
      <c r="O768" s="2072">
        <v>0.126</v>
      </c>
      <c r="P768" s="2241" t="s">
        <v>203</v>
      </c>
      <c r="Q768" s="2241" t="s">
        <v>203</v>
      </c>
      <c r="R768" s="2069">
        <v>1626.29</v>
      </c>
      <c r="S768" s="2241"/>
      <c r="T768" s="2241"/>
      <c r="U768" s="2241"/>
      <c r="V768" s="2241" t="s">
        <v>203</v>
      </c>
      <c r="W768" s="2241"/>
      <c r="X768" s="2069">
        <v>204.91</v>
      </c>
      <c r="Y768" s="2241"/>
      <c r="Z768" s="2241"/>
      <c r="AA768" s="2241"/>
    </row>
    <row r="769" spans="1:27" ht="12.2" customHeight="1" x14ac:dyDescent="0.2">
      <c r="A769" s="2068" t="s">
        <v>203</v>
      </c>
      <c r="B769" s="2068" t="s">
        <v>203</v>
      </c>
      <c r="C769" s="2068" t="s">
        <v>1112</v>
      </c>
      <c r="D769" s="2068"/>
      <c r="E769" s="2068"/>
      <c r="F769" s="2068"/>
      <c r="G769" s="2068" t="s">
        <v>1111</v>
      </c>
      <c r="H769" s="2068"/>
      <c r="I769" s="2068"/>
      <c r="J769" s="2068" t="s">
        <v>1060</v>
      </c>
      <c r="K769" s="2068"/>
      <c r="L769" s="2069">
        <v>0.35</v>
      </c>
      <c r="M769" s="2069">
        <v>1.2</v>
      </c>
      <c r="N769" s="2241"/>
      <c r="O769" s="2072">
        <v>0.126</v>
      </c>
      <c r="P769" s="2241" t="s">
        <v>203</v>
      </c>
      <c r="Q769" s="2241" t="s">
        <v>203</v>
      </c>
      <c r="R769" s="2069">
        <v>724.95</v>
      </c>
      <c r="S769" s="2241"/>
      <c r="T769" s="2241"/>
      <c r="U769" s="2241"/>
      <c r="V769" s="2241" t="s">
        <v>203</v>
      </c>
      <c r="W769" s="2241"/>
      <c r="X769" s="2069">
        <v>91.34</v>
      </c>
      <c r="Y769" s="2241"/>
      <c r="Z769" s="2241"/>
      <c r="AA769" s="2241"/>
    </row>
    <row r="770" spans="1:27" ht="24.6" customHeight="1" x14ac:dyDescent="0.2">
      <c r="A770" s="2068" t="s">
        <v>203</v>
      </c>
      <c r="B770" s="2068" t="s">
        <v>203</v>
      </c>
      <c r="C770" s="2068" t="s">
        <v>1065</v>
      </c>
      <c r="D770" s="2068"/>
      <c r="E770" s="2068"/>
      <c r="F770" s="2068"/>
      <c r="G770" s="2068" t="s">
        <v>1064</v>
      </c>
      <c r="H770" s="2068"/>
      <c r="I770" s="2068"/>
      <c r="J770" s="2068" t="s">
        <v>1063</v>
      </c>
      <c r="K770" s="2068"/>
      <c r="L770" s="2069">
        <v>0.35</v>
      </c>
      <c r="M770" s="2069">
        <v>1.2</v>
      </c>
      <c r="N770" s="2241"/>
      <c r="O770" s="2072">
        <v>0.126</v>
      </c>
      <c r="P770" s="2241" t="s">
        <v>203</v>
      </c>
      <c r="Q770" s="2241" t="s">
        <v>203</v>
      </c>
      <c r="R770" s="2069">
        <v>641.70000000000005</v>
      </c>
      <c r="S770" s="2241"/>
      <c r="T770" s="2241"/>
      <c r="U770" s="2241"/>
      <c r="V770" s="2241" t="s">
        <v>203</v>
      </c>
      <c r="W770" s="2241"/>
      <c r="X770" s="2069">
        <v>80.849999999999994</v>
      </c>
      <c r="Y770" s="2241"/>
      <c r="Z770" s="2241"/>
      <c r="AA770" s="2241"/>
    </row>
    <row r="771" spans="1:27" ht="12.2" customHeight="1" x14ac:dyDescent="0.2">
      <c r="A771" s="2068" t="s">
        <v>203</v>
      </c>
      <c r="B771" s="2068" t="s">
        <v>203</v>
      </c>
      <c r="C771" s="2068" t="s">
        <v>1062</v>
      </c>
      <c r="D771" s="2068"/>
      <c r="E771" s="2068"/>
      <c r="F771" s="2068"/>
      <c r="G771" s="2068" t="s">
        <v>1061</v>
      </c>
      <c r="H771" s="2068"/>
      <c r="I771" s="2068"/>
      <c r="J771" s="2068" t="s">
        <v>1060</v>
      </c>
      <c r="K771" s="2068"/>
      <c r="L771" s="2069">
        <v>0.35</v>
      </c>
      <c r="M771" s="2069">
        <v>1.2</v>
      </c>
      <c r="N771" s="2241"/>
      <c r="O771" s="2072">
        <v>0.126</v>
      </c>
      <c r="P771" s="2241" t="s">
        <v>203</v>
      </c>
      <c r="Q771" s="2241" t="s">
        <v>203</v>
      </c>
      <c r="R771" s="2069">
        <v>539.69000000000005</v>
      </c>
      <c r="S771" s="2241"/>
      <c r="T771" s="2241"/>
      <c r="U771" s="2241"/>
      <c r="V771" s="2241" t="s">
        <v>203</v>
      </c>
      <c r="W771" s="2241"/>
      <c r="X771" s="2069">
        <v>68</v>
      </c>
      <c r="Y771" s="2241"/>
      <c r="Z771" s="2241"/>
      <c r="AA771" s="2241"/>
    </row>
    <row r="772" spans="1:27" ht="24.6" customHeight="1" x14ac:dyDescent="0.2">
      <c r="A772" s="2068" t="s">
        <v>203</v>
      </c>
      <c r="B772" s="2068" t="s">
        <v>203</v>
      </c>
      <c r="C772" s="2068" t="s">
        <v>1099</v>
      </c>
      <c r="D772" s="2068"/>
      <c r="E772" s="2068"/>
      <c r="F772" s="2068"/>
      <c r="G772" s="2068" t="s">
        <v>1098</v>
      </c>
      <c r="H772" s="2068"/>
      <c r="I772" s="2068"/>
      <c r="J772" s="2068" t="s">
        <v>1063</v>
      </c>
      <c r="K772" s="2068"/>
      <c r="L772" s="2069">
        <v>2.16</v>
      </c>
      <c r="M772" s="2069">
        <v>1.2</v>
      </c>
      <c r="N772" s="2241"/>
      <c r="O772" s="2081">
        <v>0.77759999999999996</v>
      </c>
      <c r="P772" s="2241" t="s">
        <v>203</v>
      </c>
      <c r="Q772" s="2241" t="s">
        <v>203</v>
      </c>
      <c r="R772" s="2069">
        <v>34.61</v>
      </c>
      <c r="S772" s="2241"/>
      <c r="T772" s="2241"/>
      <c r="U772" s="2241"/>
      <c r="V772" s="2241" t="s">
        <v>203</v>
      </c>
      <c r="W772" s="2241"/>
      <c r="X772" s="2069">
        <v>26.91</v>
      </c>
      <c r="Y772" s="2241"/>
      <c r="Z772" s="2241"/>
      <c r="AA772" s="2241"/>
    </row>
    <row r="773" spans="1:27" ht="12.2" customHeight="1" x14ac:dyDescent="0.2">
      <c r="A773" s="2068" t="s">
        <v>203</v>
      </c>
      <c r="B773" s="2068" t="s">
        <v>203</v>
      </c>
      <c r="C773" s="2068" t="s">
        <v>1059</v>
      </c>
      <c r="D773" s="2068"/>
      <c r="E773" s="2068"/>
      <c r="F773" s="2068"/>
      <c r="G773" s="2068" t="s">
        <v>1058</v>
      </c>
      <c r="H773" s="2068"/>
      <c r="I773" s="2068"/>
      <c r="J773" s="2068" t="s">
        <v>203</v>
      </c>
      <c r="K773" s="2068"/>
      <c r="L773" s="2241" t="s">
        <v>203</v>
      </c>
      <c r="M773" s="2241" t="s">
        <v>203</v>
      </c>
      <c r="N773" s="2241"/>
      <c r="O773" s="2241" t="s">
        <v>203</v>
      </c>
      <c r="P773" s="2241" t="s">
        <v>203</v>
      </c>
      <c r="Q773" s="2241" t="s">
        <v>203</v>
      </c>
      <c r="R773" s="2241" t="s">
        <v>203</v>
      </c>
      <c r="S773" s="2241"/>
      <c r="T773" s="2241"/>
      <c r="U773" s="2241"/>
      <c r="V773" s="2241" t="s">
        <v>203</v>
      </c>
      <c r="W773" s="2241"/>
      <c r="X773" s="2065">
        <v>77.63</v>
      </c>
      <c r="Y773" s="2066"/>
      <c r="Z773" s="2066"/>
      <c r="AA773" s="2066"/>
    </row>
    <row r="774" spans="1:27" ht="12.2" customHeight="1" x14ac:dyDescent="0.2">
      <c r="A774" s="2068" t="s">
        <v>203</v>
      </c>
      <c r="B774" s="2068" t="s">
        <v>203</v>
      </c>
      <c r="C774" s="2068" t="s">
        <v>1097</v>
      </c>
      <c r="D774" s="2068"/>
      <c r="E774" s="2068"/>
      <c r="F774" s="2068"/>
      <c r="G774" s="2068" t="s">
        <v>1096</v>
      </c>
      <c r="H774" s="2068"/>
      <c r="I774" s="2068"/>
      <c r="J774" s="2068" t="s">
        <v>1095</v>
      </c>
      <c r="K774" s="2068"/>
      <c r="L774" s="2081">
        <v>1.1488</v>
      </c>
      <c r="M774" s="2241" t="s">
        <v>203</v>
      </c>
      <c r="N774" s="2241"/>
      <c r="O774" s="2088">
        <v>0.34464</v>
      </c>
      <c r="P774" s="2241" t="s">
        <v>203</v>
      </c>
      <c r="Q774" s="2241" t="s">
        <v>203</v>
      </c>
      <c r="R774" s="2069">
        <v>7.32</v>
      </c>
      <c r="S774" s="2241"/>
      <c r="T774" s="2241"/>
      <c r="U774" s="2241"/>
      <c r="V774" s="2241" t="s">
        <v>203</v>
      </c>
      <c r="W774" s="2241"/>
      <c r="X774" s="2069">
        <v>2.52</v>
      </c>
      <c r="Y774" s="2241"/>
      <c r="Z774" s="2241"/>
      <c r="AA774" s="2241"/>
    </row>
    <row r="775" spans="1:27" ht="48.95" customHeight="1" x14ac:dyDescent="0.2">
      <c r="A775" s="2068" t="s">
        <v>203</v>
      </c>
      <c r="B775" s="2068" t="s">
        <v>203</v>
      </c>
      <c r="C775" s="2068" t="s">
        <v>1094</v>
      </c>
      <c r="D775" s="2068"/>
      <c r="E775" s="2068"/>
      <c r="F775" s="2068"/>
      <c r="G775" s="2068" t="s">
        <v>1093</v>
      </c>
      <c r="H775" s="2068"/>
      <c r="I775" s="2068"/>
      <c r="J775" s="2068" t="s">
        <v>1092</v>
      </c>
      <c r="K775" s="2068"/>
      <c r="L775" s="2069">
        <v>0.96</v>
      </c>
      <c r="M775" s="2241" t="s">
        <v>203</v>
      </c>
      <c r="N775" s="2241"/>
      <c r="O775" s="2072">
        <v>0.28799999999999998</v>
      </c>
      <c r="P775" s="2069">
        <v>155.63</v>
      </c>
      <c r="Q775" s="2069">
        <v>0.78</v>
      </c>
      <c r="R775" s="2069">
        <v>121.39</v>
      </c>
      <c r="S775" s="2241"/>
      <c r="T775" s="2241"/>
      <c r="U775" s="2241"/>
      <c r="V775" s="2241" t="s">
        <v>203</v>
      </c>
      <c r="W775" s="2241"/>
      <c r="X775" s="2069">
        <v>34.96</v>
      </c>
      <c r="Y775" s="2241"/>
      <c r="Z775" s="2241"/>
      <c r="AA775" s="2241"/>
    </row>
    <row r="776" spans="1:27" ht="12.2" customHeight="1" x14ac:dyDescent="0.2">
      <c r="A776" s="2068" t="s">
        <v>203</v>
      </c>
      <c r="B776" s="2068" t="s">
        <v>203</v>
      </c>
      <c r="C776" s="2068" t="s">
        <v>1130</v>
      </c>
      <c r="D776" s="2068"/>
      <c r="E776" s="2068"/>
      <c r="F776" s="2068"/>
      <c r="G776" s="2068" t="s">
        <v>1129</v>
      </c>
      <c r="H776" s="2068"/>
      <c r="I776" s="2068"/>
      <c r="J776" s="2068" t="s">
        <v>1092</v>
      </c>
      <c r="K776" s="2068"/>
      <c r="L776" s="2069">
        <v>0.55000000000000004</v>
      </c>
      <c r="M776" s="2241" t="s">
        <v>203</v>
      </c>
      <c r="N776" s="2241"/>
      <c r="O776" s="2072">
        <v>0.16500000000000001</v>
      </c>
      <c r="P776" s="2069">
        <v>160.07</v>
      </c>
      <c r="Q776" s="2069">
        <v>1.52</v>
      </c>
      <c r="R776" s="2069">
        <v>243.31</v>
      </c>
      <c r="S776" s="2241"/>
      <c r="T776" s="2241"/>
      <c r="U776" s="2241"/>
      <c r="V776" s="2241" t="s">
        <v>203</v>
      </c>
      <c r="W776" s="2241"/>
      <c r="X776" s="2069">
        <v>40.15</v>
      </c>
      <c r="Y776" s="2241"/>
      <c r="Z776" s="2241"/>
      <c r="AA776" s="2241"/>
    </row>
    <row r="777" spans="1:27" ht="12.2" customHeight="1" x14ac:dyDescent="0.2">
      <c r="A777" s="2068" t="s">
        <v>203</v>
      </c>
      <c r="B777" s="2068" t="s">
        <v>203</v>
      </c>
      <c r="C777" s="2068" t="s">
        <v>203</v>
      </c>
      <c r="D777" s="2068"/>
      <c r="E777" s="2068"/>
      <c r="F777" s="2068"/>
      <c r="G777" s="2082" t="s">
        <v>1057</v>
      </c>
      <c r="H777" s="2082"/>
      <c r="I777" s="2082"/>
      <c r="J777" s="2077" t="s">
        <v>203</v>
      </c>
      <c r="K777" s="2077"/>
      <c r="L777" s="2077" t="s">
        <v>203</v>
      </c>
      <c r="M777" s="2077" t="s">
        <v>203</v>
      </c>
      <c r="N777" s="2077"/>
      <c r="O777" s="2077" t="s">
        <v>203</v>
      </c>
      <c r="P777" s="2077" t="s">
        <v>203</v>
      </c>
      <c r="Q777" s="2077" t="s">
        <v>203</v>
      </c>
      <c r="R777" s="2077" t="s">
        <v>203</v>
      </c>
      <c r="S777" s="2077"/>
      <c r="T777" s="2077"/>
      <c r="U777" s="2077"/>
      <c r="V777" s="2077" t="s">
        <v>203</v>
      </c>
      <c r="W777" s="2077"/>
      <c r="X777" s="2079">
        <v>6490.84</v>
      </c>
      <c r="Y777" s="2080"/>
      <c r="Z777" s="2080"/>
      <c r="AA777" s="2080"/>
    </row>
    <row r="778" spans="1:27" ht="24.6" customHeight="1" x14ac:dyDescent="0.2">
      <c r="B778" s="2068" t="s">
        <v>1350</v>
      </c>
      <c r="C778" s="2068" t="s">
        <v>1109</v>
      </c>
      <c r="D778" s="2068"/>
      <c r="E778" s="2068"/>
      <c r="F778" s="2068"/>
      <c r="G778" s="2068" t="s">
        <v>1108</v>
      </c>
      <c r="H778" s="2068"/>
      <c r="I778" s="2068"/>
      <c r="J778" s="2068" t="s">
        <v>249</v>
      </c>
      <c r="K778" s="2068"/>
      <c r="L778" s="2071">
        <v>2</v>
      </c>
      <c r="M778" s="2241" t="s">
        <v>203</v>
      </c>
      <c r="N778" s="2241"/>
      <c r="O778" s="2069">
        <v>2</v>
      </c>
      <c r="P778" s="2241" t="s">
        <v>203</v>
      </c>
      <c r="Q778" s="2241" t="s">
        <v>203</v>
      </c>
      <c r="R778" s="2241" t="s">
        <v>203</v>
      </c>
      <c r="S778" s="2241"/>
      <c r="T778" s="2241"/>
      <c r="U778" s="2241"/>
      <c r="V778" s="2241" t="s">
        <v>203</v>
      </c>
      <c r="W778" s="2241"/>
      <c r="X778" s="2069">
        <v>99.02</v>
      </c>
      <c r="Y778" s="2241"/>
      <c r="Z778" s="2241"/>
      <c r="AA778" s="2241"/>
    </row>
    <row r="779" spans="1:27" ht="12.2" customHeight="1" x14ac:dyDescent="0.2">
      <c r="C779" s="2068" t="s">
        <v>203</v>
      </c>
      <c r="D779" s="2068"/>
      <c r="E779" s="2068"/>
      <c r="F779" s="2068"/>
      <c r="G779" s="2068" t="s">
        <v>1056</v>
      </c>
      <c r="H779" s="2068"/>
      <c r="I779" s="2068"/>
      <c r="J779" s="2068" t="s">
        <v>203</v>
      </c>
      <c r="K779" s="2068"/>
      <c r="L779" s="2241" t="s">
        <v>203</v>
      </c>
      <c r="M779" s="2241" t="s">
        <v>203</v>
      </c>
      <c r="N779" s="2241"/>
      <c r="O779" s="2241" t="s">
        <v>203</v>
      </c>
      <c r="P779" s="2068" t="s">
        <v>203</v>
      </c>
      <c r="Q779" s="2068" t="s">
        <v>203</v>
      </c>
      <c r="R779" s="2068" t="s">
        <v>203</v>
      </c>
      <c r="S779" s="2068"/>
      <c r="T779" s="2068"/>
      <c r="U779" s="2068"/>
      <c r="V779" s="2068" t="s">
        <v>203</v>
      </c>
      <c r="W779" s="2068"/>
      <c r="X779" s="2069">
        <v>6100.54</v>
      </c>
      <c r="Y779" s="2241"/>
      <c r="Z779" s="2241"/>
      <c r="AA779" s="2241"/>
    </row>
    <row r="780" spans="1:27" ht="24.6" customHeight="1" x14ac:dyDescent="0.2">
      <c r="C780" s="2068" t="s">
        <v>1107</v>
      </c>
      <c r="D780" s="2068"/>
      <c r="E780" s="2068"/>
      <c r="F780" s="2068"/>
      <c r="G780" s="2068" t="s">
        <v>1106</v>
      </c>
      <c r="H780" s="2068"/>
      <c r="I780" s="2068"/>
      <c r="J780" s="2068" t="s">
        <v>249</v>
      </c>
      <c r="K780" s="2068"/>
      <c r="L780" s="2071">
        <v>97</v>
      </c>
      <c r="M780" s="2241" t="s">
        <v>203</v>
      </c>
      <c r="N780" s="2241"/>
      <c r="O780" s="2069">
        <v>97</v>
      </c>
      <c r="P780" s="2068" t="s">
        <v>203</v>
      </c>
      <c r="Q780" s="2068" t="s">
        <v>203</v>
      </c>
      <c r="R780" s="2068" t="s">
        <v>203</v>
      </c>
      <c r="S780" s="2068"/>
      <c r="T780" s="2068"/>
      <c r="U780" s="2068"/>
      <c r="V780" s="2068" t="s">
        <v>203</v>
      </c>
      <c r="W780" s="2068"/>
      <c r="X780" s="2069">
        <v>5917.52</v>
      </c>
      <c r="Y780" s="2241"/>
      <c r="Z780" s="2241"/>
      <c r="AA780" s="2241"/>
    </row>
    <row r="781" spans="1:27" ht="24.6" customHeight="1" x14ac:dyDescent="0.2">
      <c r="C781" s="2068" t="s">
        <v>1105</v>
      </c>
      <c r="D781" s="2068"/>
      <c r="E781" s="2068"/>
      <c r="F781" s="2068"/>
      <c r="G781" s="2068" t="s">
        <v>1104</v>
      </c>
      <c r="H781" s="2068"/>
      <c r="I781" s="2068"/>
      <c r="J781" s="2068" t="s">
        <v>249</v>
      </c>
      <c r="K781" s="2068"/>
      <c r="L781" s="2071">
        <v>51</v>
      </c>
      <c r="M781" s="2241" t="s">
        <v>203</v>
      </c>
      <c r="N781" s="2241"/>
      <c r="O781" s="2069">
        <v>51</v>
      </c>
      <c r="P781" s="2068" t="s">
        <v>203</v>
      </c>
      <c r="Q781" s="2068" t="s">
        <v>203</v>
      </c>
      <c r="R781" s="2068" t="s">
        <v>203</v>
      </c>
      <c r="S781" s="2068"/>
      <c r="T781" s="2068"/>
      <c r="U781" s="2068"/>
      <c r="V781" s="2068" t="s">
        <v>203</v>
      </c>
      <c r="W781" s="2068"/>
      <c r="X781" s="2069">
        <v>3111.28</v>
      </c>
      <c r="Y781" s="2241"/>
      <c r="Z781" s="2241"/>
      <c r="AA781" s="2241"/>
    </row>
    <row r="782" spans="1:27" x14ac:dyDescent="0.2">
      <c r="A782" s="916"/>
      <c r="B782" s="916"/>
      <c r="C782" s="916"/>
      <c r="D782" s="916"/>
      <c r="E782" s="916"/>
      <c r="F782" s="916"/>
      <c r="G782" s="916"/>
      <c r="H782" s="916"/>
      <c r="I782" s="916"/>
      <c r="J782" s="916"/>
      <c r="K782" s="916"/>
      <c r="L782" s="916"/>
      <c r="M782" s="916"/>
      <c r="N782" s="916"/>
      <c r="O782" s="916"/>
      <c r="P782" s="916"/>
      <c r="Q782" s="916"/>
      <c r="R782" s="916"/>
      <c r="S782" s="916"/>
      <c r="T782" s="916"/>
      <c r="U782" s="916"/>
      <c r="V782" s="916"/>
      <c r="W782" s="916"/>
      <c r="X782" s="916"/>
      <c r="Y782" s="916"/>
      <c r="Z782" s="916"/>
      <c r="AA782" s="916"/>
    </row>
    <row r="783" spans="1:27" ht="12.2" customHeight="1" x14ac:dyDescent="0.2">
      <c r="G783" s="2064" t="s">
        <v>246</v>
      </c>
      <c r="H783" s="2064"/>
      <c r="I783" s="2064"/>
      <c r="J783" s="2064"/>
      <c r="K783" s="2064"/>
      <c r="L783" s="2064"/>
      <c r="M783" s="2064"/>
      <c r="N783" s="2064"/>
      <c r="O783" s="2064"/>
      <c r="P783" s="2064"/>
      <c r="Q783" s="2068" t="s">
        <v>203</v>
      </c>
      <c r="R783" s="2065">
        <v>52062.2</v>
      </c>
      <c r="S783" s="2066"/>
      <c r="T783" s="2066"/>
      <c r="U783" s="2066"/>
      <c r="V783" s="2068" t="s">
        <v>203</v>
      </c>
      <c r="W783" s="2068"/>
      <c r="X783" s="2065">
        <v>15618.66</v>
      </c>
      <c r="Y783" s="2066"/>
      <c r="Z783" s="2066"/>
      <c r="AA783" s="2066"/>
    </row>
    <row r="784" spans="1:27" ht="48.95" customHeight="1" x14ac:dyDescent="0.2">
      <c r="A784" s="2068" t="s">
        <v>523</v>
      </c>
      <c r="B784" s="2064" t="s">
        <v>523</v>
      </c>
      <c r="C784" s="2064" t="s">
        <v>990</v>
      </c>
      <c r="D784" s="2064"/>
      <c r="E784" s="2064"/>
      <c r="F784" s="2064"/>
      <c r="G784" s="2064" t="s">
        <v>2115</v>
      </c>
      <c r="H784" s="2064"/>
      <c r="I784" s="2064"/>
      <c r="J784" s="2064" t="s">
        <v>411</v>
      </c>
      <c r="K784" s="2064"/>
      <c r="L784" s="2069">
        <v>0.06</v>
      </c>
      <c r="M784" s="2241" t="s">
        <v>203</v>
      </c>
      <c r="N784" s="2241"/>
      <c r="O784" s="2065">
        <v>0.06</v>
      </c>
      <c r="P784" s="2241" t="s">
        <v>203</v>
      </c>
      <c r="Q784" s="2241" t="s">
        <v>203</v>
      </c>
      <c r="R784" s="2241" t="s">
        <v>203</v>
      </c>
      <c r="S784" s="2241"/>
      <c r="T784" s="2241"/>
      <c r="U784" s="2241"/>
      <c r="V784" s="2241" t="s">
        <v>203</v>
      </c>
      <c r="W784" s="2241"/>
      <c r="X784" s="2241" t="s">
        <v>203</v>
      </c>
      <c r="Y784" s="2241"/>
      <c r="Z784" s="2241"/>
      <c r="AA784" s="2241"/>
    </row>
    <row r="785" spans="1:27" ht="12.2" customHeight="1" x14ac:dyDescent="0.2">
      <c r="A785" s="2068" t="s">
        <v>203</v>
      </c>
      <c r="B785" s="2068" t="s">
        <v>203</v>
      </c>
      <c r="C785" s="2068" t="s">
        <v>1077</v>
      </c>
      <c r="D785" s="2068"/>
      <c r="E785" s="2068"/>
      <c r="F785" s="2068"/>
      <c r="G785" s="2068" t="s">
        <v>1076</v>
      </c>
      <c r="H785" s="2068"/>
      <c r="I785" s="2068"/>
      <c r="J785" s="2068" t="s">
        <v>1060</v>
      </c>
      <c r="K785" s="2068"/>
      <c r="L785" s="2241" t="s">
        <v>203</v>
      </c>
      <c r="M785" s="2241" t="s">
        <v>203</v>
      </c>
      <c r="N785" s="2241"/>
      <c r="O785" s="2081">
        <v>1.0944</v>
      </c>
      <c r="P785" s="2241" t="s">
        <v>203</v>
      </c>
      <c r="Q785" s="2241" t="s">
        <v>203</v>
      </c>
      <c r="R785" s="2241" t="s">
        <v>203</v>
      </c>
      <c r="S785" s="2241"/>
      <c r="T785" s="2241"/>
      <c r="U785" s="2241"/>
      <c r="V785" s="2241" t="s">
        <v>203</v>
      </c>
      <c r="W785" s="2241"/>
      <c r="X785" s="2065">
        <v>564.19000000000005</v>
      </c>
      <c r="Y785" s="2066"/>
      <c r="Z785" s="2066"/>
      <c r="AA785" s="2066"/>
    </row>
    <row r="786" spans="1:27" ht="12.2" customHeight="1" x14ac:dyDescent="0.2">
      <c r="A786" s="2068" t="s">
        <v>203</v>
      </c>
      <c r="B786" s="2068" t="s">
        <v>203</v>
      </c>
      <c r="C786" s="2068" t="s">
        <v>1101</v>
      </c>
      <c r="D786" s="2068"/>
      <c r="E786" s="2068"/>
      <c r="F786" s="2068"/>
      <c r="G786" s="2068" t="s">
        <v>1100</v>
      </c>
      <c r="H786" s="2068"/>
      <c r="I786" s="2068"/>
      <c r="J786" s="2068" t="s">
        <v>1060</v>
      </c>
      <c r="K786" s="2068"/>
      <c r="L786" s="2076">
        <v>15.2</v>
      </c>
      <c r="M786" s="2069">
        <v>1.2</v>
      </c>
      <c r="N786" s="2241"/>
      <c r="O786" s="2081">
        <v>1.0944</v>
      </c>
      <c r="P786" s="2241" t="s">
        <v>203</v>
      </c>
      <c r="Q786" s="2241" t="s">
        <v>203</v>
      </c>
      <c r="R786" s="2069">
        <v>515.52</v>
      </c>
      <c r="S786" s="2241"/>
      <c r="T786" s="2241"/>
      <c r="U786" s="2241"/>
      <c r="V786" s="2241" t="s">
        <v>203</v>
      </c>
      <c r="W786" s="2241"/>
      <c r="X786" s="2069">
        <v>564.19000000000005</v>
      </c>
      <c r="Y786" s="2241"/>
      <c r="Z786" s="2241"/>
      <c r="AA786" s="2241"/>
    </row>
    <row r="787" spans="1:27" ht="12.2" customHeight="1" x14ac:dyDescent="0.2">
      <c r="A787" s="2068" t="s">
        <v>203</v>
      </c>
      <c r="B787" s="2068" t="s">
        <v>203</v>
      </c>
      <c r="C787" s="2068" t="s">
        <v>1059</v>
      </c>
      <c r="D787" s="2068"/>
      <c r="E787" s="2068"/>
      <c r="F787" s="2068"/>
      <c r="G787" s="2068" t="s">
        <v>1058</v>
      </c>
      <c r="H787" s="2068"/>
      <c r="I787" s="2068"/>
      <c r="J787" s="2068" t="s">
        <v>203</v>
      </c>
      <c r="K787" s="2068"/>
      <c r="L787" s="2241" t="s">
        <v>203</v>
      </c>
      <c r="M787" s="2241" t="s">
        <v>203</v>
      </c>
      <c r="N787" s="2241"/>
      <c r="O787" s="2241" t="s">
        <v>203</v>
      </c>
      <c r="P787" s="2241" t="s">
        <v>203</v>
      </c>
      <c r="Q787" s="2241" t="s">
        <v>203</v>
      </c>
      <c r="R787" s="2241" t="s">
        <v>203</v>
      </c>
      <c r="S787" s="2241"/>
      <c r="T787" s="2241"/>
      <c r="U787" s="2241"/>
      <c r="V787" s="2241" t="s">
        <v>203</v>
      </c>
      <c r="W787" s="2241"/>
      <c r="X787" s="2065">
        <v>9.15</v>
      </c>
      <c r="Y787" s="2066"/>
      <c r="Z787" s="2066"/>
      <c r="AA787" s="2066"/>
    </row>
    <row r="788" spans="1:27" ht="12.2" customHeight="1" x14ac:dyDescent="0.2">
      <c r="A788" s="2068" t="s">
        <v>203</v>
      </c>
      <c r="B788" s="2068" t="s">
        <v>203</v>
      </c>
      <c r="C788" s="2068" t="s">
        <v>1097</v>
      </c>
      <c r="D788" s="2068"/>
      <c r="E788" s="2068"/>
      <c r="F788" s="2068"/>
      <c r="G788" s="2068" t="s">
        <v>1096</v>
      </c>
      <c r="H788" s="2068"/>
      <c r="I788" s="2068"/>
      <c r="J788" s="2068" t="s">
        <v>1095</v>
      </c>
      <c r="K788" s="2068"/>
      <c r="L788" s="2081">
        <v>5.3376000000000001</v>
      </c>
      <c r="M788" s="2241" t="s">
        <v>203</v>
      </c>
      <c r="N788" s="2241"/>
      <c r="O788" s="2074">
        <v>0.32025599999999999</v>
      </c>
      <c r="P788" s="2241" t="s">
        <v>203</v>
      </c>
      <c r="Q788" s="2241" t="s">
        <v>203</v>
      </c>
      <c r="R788" s="2069">
        <v>7.32</v>
      </c>
      <c r="S788" s="2241"/>
      <c r="T788" s="2241"/>
      <c r="U788" s="2241"/>
      <c r="V788" s="2241" t="s">
        <v>203</v>
      </c>
      <c r="W788" s="2241"/>
      <c r="X788" s="2069">
        <v>2.34</v>
      </c>
      <c r="Y788" s="2241"/>
      <c r="Z788" s="2241"/>
      <c r="AA788" s="2241"/>
    </row>
    <row r="789" spans="1:27" ht="36.75" customHeight="1" x14ac:dyDescent="0.2">
      <c r="A789" s="2068" t="s">
        <v>203</v>
      </c>
      <c r="B789" s="2068" t="s">
        <v>203</v>
      </c>
      <c r="C789" s="2068" t="s">
        <v>1135</v>
      </c>
      <c r="D789" s="2068"/>
      <c r="E789" s="2068"/>
      <c r="F789" s="2068"/>
      <c r="G789" s="2068" t="s">
        <v>1134</v>
      </c>
      <c r="H789" s="2068"/>
      <c r="I789" s="2068"/>
      <c r="J789" s="2068" t="s">
        <v>468</v>
      </c>
      <c r="K789" s="2068"/>
      <c r="L789" s="2069">
        <v>1.75</v>
      </c>
      <c r="M789" s="2241" t="s">
        <v>203</v>
      </c>
      <c r="N789" s="2241"/>
      <c r="O789" s="2072">
        <v>0.105</v>
      </c>
      <c r="P789" s="2069">
        <v>52.34</v>
      </c>
      <c r="Q789" s="2069">
        <v>1.24</v>
      </c>
      <c r="R789" s="2069">
        <v>64.900000000000006</v>
      </c>
      <c r="S789" s="2241"/>
      <c r="T789" s="2241"/>
      <c r="U789" s="2241"/>
      <c r="V789" s="2241" t="s">
        <v>203</v>
      </c>
      <c r="W789" s="2241"/>
      <c r="X789" s="2069">
        <v>6.81</v>
      </c>
      <c r="Y789" s="2241"/>
      <c r="Z789" s="2241"/>
      <c r="AA789" s="2241"/>
    </row>
    <row r="790" spans="1:27" ht="12.2" customHeight="1" x14ac:dyDescent="0.2">
      <c r="A790" s="2068" t="s">
        <v>203</v>
      </c>
      <c r="B790" s="2068" t="s">
        <v>203</v>
      </c>
      <c r="C790" s="2068" t="s">
        <v>203</v>
      </c>
      <c r="D790" s="2068"/>
      <c r="E790" s="2068"/>
      <c r="F790" s="2068"/>
      <c r="G790" s="2082" t="s">
        <v>1057</v>
      </c>
      <c r="H790" s="2082"/>
      <c r="I790" s="2082"/>
      <c r="J790" s="2077" t="s">
        <v>203</v>
      </c>
      <c r="K790" s="2077"/>
      <c r="L790" s="2077" t="s">
        <v>203</v>
      </c>
      <c r="M790" s="2077" t="s">
        <v>203</v>
      </c>
      <c r="N790" s="2077"/>
      <c r="O790" s="2077" t="s">
        <v>203</v>
      </c>
      <c r="P790" s="2077" t="s">
        <v>203</v>
      </c>
      <c r="Q790" s="2077" t="s">
        <v>203</v>
      </c>
      <c r="R790" s="2077" t="s">
        <v>203</v>
      </c>
      <c r="S790" s="2077"/>
      <c r="T790" s="2077"/>
      <c r="U790" s="2077"/>
      <c r="V790" s="2077" t="s">
        <v>203</v>
      </c>
      <c r="W790" s="2077"/>
      <c r="X790" s="2079">
        <v>573.34</v>
      </c>
      <c r="Y790" s="2080"/>
      <c r="Z790" s="2080"/>
      <c r="AA790" s="2080"/>
    </row>
    <row r="791" spans="1:27" ht="24.6" customHeight="1" x14ac:dyDescent="0.2">
      <c r="B791" s="2068" t="s">
        <v>1344</v>
      </c>
      <c r="C791" s="2068" t="s">
        <v>1109</v>
      </c>
      <c r="D791" s="2068"/>
      <c r="E791" s="2068"/>
      <c r="F791" s="2068"/>
      <c r="G791" s="2068" t="s">
        <v>1108</v>
      </c>
      <c r="H791" s="2068"/>
      <c r="I791" s="2068"/>
      <c r="J791" s="2068" t="s">
        <v>249</v>
      </c>
      <c r="K791" s="2068"/>
      <c r="L791" s="2071">
        <v>2</v>
      </c>
      <c r="M791" s="2241" t="s">
        <v>203</v>
      </c>
      <c r="N791" s="2241"/>
      <c r="O791" s="2069">
        <v>2</v>
      </c>
      <c r="P791" s="2241" t="s">
        <v>203</v>
      </c>
      <c r="Q791" s="2241" t="s">
        <v>203</v>
      </c>
      <c r="R791" s="2241" t="s">
        <v>203</v>
      </c>
      <c r="S791" s="2241"/>
      <c r="T791" s="2241"/>
      <c r="U791" s="2241"/>
      <c r="V791" s="2241" t="s">
        <v>203</v>
      </c>
      <c r="W791" s="2241"/>
      <c r="X791" s="2069">
        <v>9.4</v>
      </c>
      <c r="Y791" s="2241"/>
      <c r="Z791" s="2241"/>
      <c r="AA791" s="2241"/>
    </row>
    <row r="792" spans="1:27" ht="12.2" customHeight="1" x14ac:dyDescent="0.2">
      <c r="C792" s="2068" t="s">
        <v>203</v>
      </c>
      <c r="D792" s="2068"/>
      <c r="E792" s="2068"/>
      <c r="F792" s="2068"/>
      <c r="G792" s="2068" t="s">
        <v>1056</v>
      </c>
      <c r="H792" s="2068"/>
      <c r="I792" s="2068"/>
      <c r="J792" s="2068" t="s">
        <v>203</v>
      </c>
      <c r="K792" s="2068"/>
      <c r="L792" s="2241" t="s">
        <v>203</v>
      </c>
      <c r="M792" s="2241" t="s">
        <v>203</v>
      </c>
      <c r="N792" s="2241"/>
      <c r="O792" s="2241" t="s">
        <v>203</v>
      </c>
      <c r="P792" s="2068" t="s">
        <v>203</v>
      </c>
      <c r="Q792" s="2068" t="s">
        <v>203</v>
      </c>
      <c r="R792" s="2068" t="s">
        <v>203</v>
      </c>
      <c r="S792" s="2068"/>
      <c r="T792" s="2068"/>
      <c r="U792" s="2068"/>
      <c r="V792" s="2068" t="s">
        <v>203</v>
      </c>
      <c r="W792" s="2068"/>
      <c r="X792" s="2069">
        <v>564.19000000000005</v>
      </c>
      <c r="Y792" s="2241"/>
      <c r="Z792" s="2241"/>
      <c r="AA792" s="2241"/>
    </row>
    <row r="793" spans="1:27" ht="24.6" customHeight="1" x14ac:dyDescent="0.2">
      <c r="C793" s="2068" t="s">
        <v>1107</v>
      </c>
      <c r="D793" s="2068"/>
      <c r="E793" s="2068"/>
      <c r="F793" s="2068"/>
      <c r="G793" s="2068" t="s">
        <v>1106</v>
      </c>
      <c r="H793" s="2068"/>
      <c r="I793" s="2068"/>
      <c r="J793" s="2068" t="s">
        <v>249</v>
      </c>
      <c r="K793" s="2068"/>
      <c r="L793" s="2071">
        <v>97</v>
      </c>
      <c r="M793" s="2241" t="s">
        <v>203</v>
      </c>
      <c r="N793" s="2241"/>
      <c r="O793" s="2069">
        <v>97</v>
      </c>
      <c r="P793" s="2068" t="s">
        <v>203</v>
      </c>
      <c r="Q793" s="2068" t="s">
        <v>203</v>
      </c>
      <c r="R793" s="2068" t="s">
        <v>203</v>
      </c>
      <c r="S793" s="2068"/>
      <c r="T793" s="2068"/>
      <c r="U793" s="2068"/>
      <c r="V793" s="2068" t="s">
        <v>203</v>
      </c>
      <c r="W793" s="2068"/>
      <c r="X793" s="2069">
        <v>547.26</v>
      </c>
      <c r="Y793" s="2241"/>
      <c r="Z793" s="2241"/>
      <c r="AA793" s="2241"/>
    </row>
    <row r="794" spans="1:27" ht="24.6" customHeight="1" x14ac:dyDescent="0.2">
      <c r="C794" s="2068" t="s">
        <v>1105</v>
      </c>
      <c r="D794" s="2068"/>
      <c r="E794" s="2068"/>
      <c r="F794" s="2068"/>
      <c r="G794" s="2068" t="s">
        <v>1104</v>
      </c>
      <c r="H794" s="2068"/>
      <c r="I794" s="2068"/>
      <c r="J794" s="2068" t="s">
        <v>249</v>
      </c>
      <c r="K794" s="2068"/>
      <c r="L794" s="2071">
        <v>51</v>
      </c>
      <c r="M794" s="2241" t="s">
        <v>203</v>
      </c>
      <c r="N794" s="2241"/>
      <c r="O794" s="2069">
        <v>51</v>
      </c>
      <c r="P794" s="2068" t="s">
        <v>203</v>
      </c>
      <c r="Q794" s="2068" t="s">
        <v>203</v>
      </c>
      <c r="R794" s="2068" t="s">
        <v>203</v>
      </c>
      <c r="S794" s="2068"/>
      <c r="T794" s="2068"/>
      <c r="U794" s="2068"/>
      <c r="V794" s="2068" t="s">
        <v>203</v>
      </c>
      <c r="W794" s="2068"/>
      <c r="X794" s="2069">
        <v>287.74</v>
      </c>
      <c r="Y794" s="2241"/>
      <c r="Z794" s="2241"/>
      <c r="AA794" s="2241"/>
    </row>
    <row r="795" spans="1:27" x14ac:dyDescent="0.2">
      <c r="A795" s="916"/>
      <c r="B795" s="916"/>
      <c r="C795" s="916"/>
      <c r="D795" s="916"/>
      <c r="E795" s="916"/>
      <c r="F795" s="916"/>
      <c r="G795" s="916"/>
      <c r="H795" s="916"/>
      <c r="I795" s="916"/>
      <c r="J795" s="916"/>
      <c r="K795" s="916"/>
      <c r="L795" s="916"/>
      <c r="M795" s="916"/>
      <c r="N795" s="916"/>
      <c r="O795" s="916"/>
      <c r="P795" s="916"/>
      <c r="Q795" s="916"/>
      <c r="R795" s="916"/>
      <c r="S795" s="916"/>
      <c r="T795" s="916"/>
      <c r="U795" s="916"/>
      <c r="V795" s="916"/>
      <c r="W795" s="916"/>
      <c r="X795" s="916"/>
      <c r="Y795" s="916"/>
      <c r="Z795" s="916"/>
      <c r="AA795" s="916"/>
    </row>
    <row r="796" spans="1:27" ht="12.2" customHeight="1" x14ac:dyDescent="0.2">
      <c r="G796" s="2064" t="s">
        <v>246</v>
      </c>
      <c r="H796" s="2064"/>
      <c r="I796" s="2064"/>
      <c r="J796" s="2064"/>
      <c r="K796" s="2064"/>
      <c r="L796" s="2064"/>
      <c r="M796" s="2064"/>
      <c r="N796" s="2064"/>
      <c r="O796" s="2064"/>
      <c r="P796" s="2064"/>
      <c r="Q796" s="2068" t="s">
        <v>203</v>
      </c>
      <c r="R796" s="2065">
        <v>23629</v>
      </c>
      <c r="S796" s="2066"/>
      <c r="T796" s="2066"/>
      <c r="U796" s="2066"/>
      <c r="V796" s="2068" t="s">
        <v>203</v>
      </c>
      <c r="W796" s="2068"/>
      <c r="X796" s="2065">
        <v>1417.74</v>
      </c>
      <c r="Y796" s="2066"/>
      <c r="Z796" s="2066"/>
      <c r="AA796" s="2066"/>
    </row>
    <row r="797" spans="1:27" ht="48.95" customHeight="1" x14ac:dyDescent="0.2">
      <c r="A797" s="2068" t="s">
        <v>522</v>
      </c>
      <c r="B797" s="2064" t="s">
        <v>522</v>
      </c>
      <c r="C797" s="2064" t="s">
        <v>1519</v>
      </c>
      <c r="D797" s="2064"/>
      <c r="E797" s="2064"/>
      <c r="F797" s="2064"/>
      <c r="G797" s="2064" t="s">
        <v>1518</v>
      </c>
      <c r="H797" s="2064"/>
      <c r="I797" s="2064"/>
      <c r="J797" s="2064" t="s">
        <v>411</v>
      </c>
      <c r="K797" s="2064"/>
      <c r="L797" s="2069">
        <v>0.36</v>
      </c>
      <c r="M797" s="2241" t="s">
        <v>203</v>
      </c>
      <c r="N797" s="2241"/>
      <c r="O797" s="2065">
        <v>0.36</v>
      </c>
      <c r="P797" s="2241" t="s">
        <v>203</v>
      </c>
      <c r="Q797" s="2241" t="s">
        <v>203</v>
      </c>
      <c r="R797" s="2241" t="s">
        <v>203</v>
      </c>
      <c r="S797" s="2241"/>
      <c r="T797" s="2241"/>
      <c r="U797" s="2241"/>
      <c r="V797" s="2241" t="s">
        <v>203</v>
      </c>
      <c r="W797" s="2241"/>
      <c r="X797" s="2241" t="s">
        <v>203</v>
      </c>
      <c r="Y797" s="2241"/>
      <c r="Z797" s="2241"/>
      <c r="AA797" s="2241"/>
    </row>
    <row r="798" spans="1:27" ht="12.2" customHeight="1" x14ac:dyDescent="0.2">
      <c r="A798" s="2068" t="s">
        <v>203</v>
      </c>
      <c r="B798" s="2068" t="s">
        <v>203</v>
      </c>
      <c r="C798" s="2068" t="s">
        <v>1077</v>
      </c>
      <c r="D798" s="2068"/>
      <c r="E798" s="2068"/>
      <c r="F798" s="2068"/>
      <c r="G798" s="2068" t="s">
        <v>1076</v>
      </c>
      <c r="H798" s="2068"/>
      <c r="I798" s="2068"/>
      <c r="J798" s="2068" t="s">
        <v>1060</v>
      </c>
      <c r="K798" s="2068"/>
      <c r="L798" s="2241" t="s">
        <v>203</v>
      </c>
      <c r="M798" s="2241" t="s">
        <v>203</v>
      </c>
      <c r="N798" s="2241"/>
      <c r="O798" s="2088">
        <v>2.7172800000000001</v>
      </c>
      <c r="P798" s="2241" t="s">
        <v>203</v>
      </c>
      <c r="Q798" s="2241" t="s">
        <v>203</v>
      </c>
      <c r="R798" s="2241" t="s">
        <v>203</v>
      </c>
      <c r="S798" s="2241"/>
      <c r="T798" s="2241"/>
      <c r="U798" s="2241"/>
      <c r="V798" s="2241" t="s">
        <v>203</v>
      </c>
      <c r="W798" s="2241"/>
      <c r="X798" s="2065">
        <v>1433.64</v>
      </c>
      <c r="Y798" s="2066"/>
      <c r="Z798" s="2066"/>
      <c r="AA798" s="2066"/>
    </row>
    <row r="799" spans="1:27" ht="12.2" customHeight="1" x14ac:dyDescent="0.2">
      <c r="A799" s="2068" t="s">
        <v>203</v>
      </c>
      <c r="B799" s="2068" t="s">
        <v>203</v>
      </c>
      <c r="C799" s="2068" t="s">
        <v>1132</v>
      </c>
      <c r="D799" s="2068"/>
      <c r="E799" s="2068"/>
      <c r="F799" s="2068"/>
      <c r="G799" s="2068" t="s">
        <v>1131</v>
      </c>
      <c r="H799" s="2068"/>
      <c r="I799" s="2068"/>
      <c r="J799" s="2068" t="s">
        <v>1060</v>
      </c>
      <c r="K799" s="2068"/>
      <c r="L799" s="2069">
        <v>6.29</v>
      </c>
      <c r="M799" s="2069">
        <v>1.2</v>
      </c>
      <c r="N799" s="2241"/>
      <c r="O799" s="2088">
        <v>2.7172800000000001</v>
      </c>
      <c r="P799" s="2241" t="s">
        <v>203</v>
      </c>
      <c r="Q799" s="2241" t="s">
        <v>203</v>
      </c>
      <c r="R799" s="2069">
        <v>527.6</v>
      </c>
      <c r="S799" s="2241"/>
      <c r="T799" s="2241"/>
      <c r="U799" s="2241"/>
      <c r="V799" s="2241" t="s">
        <v>203</v>
      </c>
      <c r="W799" s="2241"/>
      <c r="X799" s="2069">
        <v>1433.64</v>
      </c>
      <c r="Y799" s="2241"/>
      <c r="Z799" s="2241"/>
      <c r="AA799" s="2241"/>
    </row>
    <row r="800" spans="1:27" ht="12.2" customHeight="1" x14ac:dyDescent="0.2">
      <c r="A800" s="2068" t="s">
        <v>203</v>
      </c>
      <c r="B800" s="2068" t="s">
        <v>203</v>
      </c>
      <c r="C800" s="2068" t="s">
        <v>1073</v>
      </c>
      <c r="D800" s="2068"/>
      <c r="E800" s="2068"/>
      <c r="F800" s="2068"/>
      <c r="G800" s="2068" t="s">
        <v>258</v>
      </c>
      <c r="H800" s="2068"/>
      <c r="I800" s="2068"/>
      <c r="J800" s="2068" t="s">
        <v>203</v>
      </c>
      <c r="K800" s="2068"/>
      <c r="L800" s="2241" t="s">
        <v>203</v>
      </c>
      <c r="M800" s="2241" t="s">
        <v>203</v>
      </c>
      <c r="N800" s="2241"/>
      <c r="O800" s="2241" t="s">
        <v>203</v>
      </c>
      <c r="P800" s="2241" t="s">
        <v>203</v>
      </c>
      <c r="Q800" s="2241" t="s">
        <v>203</v>
      </c>
      <c r="R800" s="2241" t="s">
        <v>203</v>
      </c>
      <c r="S800" s="2241"/>
      <c r="T800" s="2241"/>
      <c r="U800" s="2241"/>
      <c r="V800" s="2241" t="s">
        <v>203</v>
      </c>
      <c r="W800" s="2241"/>
      <c r="X800" s="2065">
        <v>29.4</v>
      </c>
      <c r="Y800" s="2066"/>
      <c r="Z800" s="2066"/>
      <c r="AA800" s="2066"/>
    </row>
    <row r="801" spans="1:27" ht="12.2" customHeight="1" x14ac:dyDescent="0.2">
      <c r="A801" s="2084" t="s">
        <v>203</v>
      </c>
      <c r="B801" s="2084" t="s">
        <v>203</v>
      </c>
      <c r="C801" s="2084" t="s">
        <v>203</v>
      </c>
      <c r="D801" s="2084"/>
      <c r="E801" s="2084"/>
      <c r="F801" s="2084"/>
      <c r="G801" s="2084" t="s">
        <v>1072</v>
      </c>
      <c r="H801" s="2084"/>
      <c r="I801" s="2084"/>
      <c r="J801" s="2084" t="s">
        <v>1060</v>
      </c>
      <c r="K801" s="2084"/>
      <c r="L801" s="2083" t="s">
        <v>203</v>
      </c>
      <c r="M801" s="2083" t="s">
        <v>203</v>
      </c>
      <c r="N801" s="2083"/>
      <c r="O801" s="2095">
        <v>2.5919999999999999E-2</v>
      </c>
      <c r="P801" s="2083" t="s">
        <v>203</v>
      </c>
      <c r="Q801" s="2083" t="s">
        <v>203</v>
      </c>
      <c r="R801" s="2083" t="s">
        <v>203</v>
      </c>
      <c r="S801" s="2083"/>
      <c r="T801" s="2083"/>
      <c r="U801" s="2083"/>
      <c r="V801" s="2083" t="s">
        <v>203</v>
      </c>
      <c r="W801" s="2083"/>
      <c r="X801" s="2065">
        <v>16.39</v>
      </c>
      <c r="Y801" s="2066"/>
      <c r="Z801" s="2066"/>
      <c r="AA801" s="2066"/>
    </row>
    <row r="802" spans="1:27" ht="24.6" customHeight="1" x14ac:dyDescent="0.2">
      <c r="A802" s="2068" t="s">
        <v>203</v>
      </c>
      <c r="B802" s="2068" t="s">
        <v>203</v>
      </c>
      <c r="C802" s="2068" t="s">
        <v>1114</v>
      </c>
      <c r="D802" s="2068"/>
      <c r="E802" s="2068"/>
      <c r="F802" s="2068"/>
      <c r="G802" s="2068" t="s">
        <v>1113</v>
      </c>
      <c r="H802" s="2068"/>
      <c r="I802" s="2068"/>
      <c r="J802" s="2068" t="s">
        <v>1063</v>
      </c>
      <c r="K802" s="2068"/>
      <c r="L802" s="2069">
        <v>0.03</v>
      </c>
      <c r="M802" s="2069">
        <v>1.2</v>
      </c>
      <c r="N802" s="2241"/>
      <c r="O802" s="2088">
        <v>1.2959999999999999E-2</v>
      </c>
      <c r="P802" s="2241" t="s">
        <v>203</v>
      </c>
      <c r="Q802" s="2241" t="s">
        <v>203</v>
      </c>
      <c r="R802" s="2069">
        <v>1626.29</v>
      </c>
      <c r="S802" s="2241"/>
      <c r="T802" s="2241"/>
      <c r="U802" s="2241"/>
      <c r="V802" s="2241" t="s">
        <v>203</v>
      </c>
      <c r="W802" s="2241"/>
      <c r="X802" s="2069">
        <v>21.08</v>
      </c>
      <c r="Y802" s="2241"/>
      <c r="Z802" s="2241"/>
      <c r="AA802" s="2241"/>
    </row>
    <row r="803" spans="1:27" ht="12.2" customHeight="1" x14ac:dyDescent="0.2">
      <c r="A803" s="2068" t="s">
        <v>203</v>
      </c>
      <c r="B803" s="2068" t="s">
        <v>203</v>
      </c>
      <c r="C803" s="2068" t="s">
        <v>1112</v>
      </c>
      <c r="D803" s="2068"/>
      <c r="E803" s="2068"/>
      <c r="F803" s="2068"/>
      <c r="G803" s="2068" t="s">
        <v>1111</v>
      </c>
      <c r="H803" s="2068"/>
      <c r="I803" s="2068"/>
      <c r="J803" s="2068" t="s">
        <v>1060</v>
      </c>
      <c r="K803" s="2068"/>
      <c r="L803" s="2069">
        <v>0.03</v>
      </c>
      <c r="M803" s="2069">
        <v>1.2</v>
      </c>
      <c r="N803" s="2241"/>
      <c r="O803" s="2088">
        <v>1.2959999999999999E-2</v>
      </c>
      <c r="P803" s="2241" t="s">
        <v>203</v>
      </c>
      <c r="Q803" s="2241" t="s">
        <v>203</v>
      </c>
      <c r="R803" s="2069">
        <v>724.95</v>
      </c>
      <c r="S803" s="2241"/>
      <c r="T803" s="2241"/>
      <c r="U803" s="2241"/>
      <c r="V803" s="2241" t="s">
        <v>203</v>
      </c>
      <c r="W803" s="2241"/>
      <c r="X803" s="2069">
        <v>9.4</v>
      </c>
      <c r="Y803" s="2241"/>
      <c r="Z803" s="2241"/>
      <c r="AA803" s="2241"/>
    </row>
    <row r="804" spans="1:27" ht="24.6" customHeight="1" x14ac:dyDescent="0.2">
      <c r="A804" s="2068" t="s">
        <v>203</v>
      </c>
      <c r="B804" s="2068" t="s">
        <v>203</v>
      </c>
      <c r="C804" s="2068" t="s">
        <v>1065</v>
      </c>
      <c r="D804" s="2068"/>
      <c r="E804" s="2068"/>
      <c r="F804" s="2068"/>
      <c r="G804" s="2068" t="s">
        <v>1064</v>
      </c>
      <c r="H804" s="2068"/>
      <c r="I804" s="2068"/>
      <c r="J804" s="2068" t="s">
        <v>1063</v>
      </c>
      <c r="K804" s="2068"/>
      <c r="L804" s="2069">
        <v>0.03</v>
      </c>
      <c r="M804" s="2069">
        <v>1.2</v>
      </c>
      <c r="N804" s="2241"/>
      <c r="O804" s="2088">
        <v>1.2959999999999999E-2</v>
      </c>
      <c r="P804" s="2241" t="s">
        <v>203</v>
      </c>
      <c r="Q804" s="2241" t="s">
        <v>203</v>
      </c>
      <c r="R804" s="2069">
        <v>641.70000000000005</v>
      </c>
      <c r="S804" s="2241"/>
      <c r="T804" s="2241"/>
      <c r="U804" s="2241"/>
      <c r="V804" s="2241" t="s">
        <v>203</v>
      </c>
      <c r="W804" s="2241"/>
      <c r="X804" s="2069">
        <v>8.32</v>
      </c>
      <c r="Y804" s="2241"/>
      <c r="Z804" s="2241"/>
      <c r="AA804" s="2241"/>
    </row>
    <row r="805" spans="1:27" ht="12.2" customHeight="1" x14ac:dyDescent="0.2">
      <c r="A805" s="2068" t="s">
        <v>203</v>
      </c>
      <c r="B805" s="2068" t="s">
        <v>203</v>
      </c>
      <c r="C805" s="2068" t="s">
        <v>1062</v>
      </c>
      <c r="D805" s="2068"/>
      <c r="E805" s="2068"/>
      <c r="F805" s="2068"/>
      <c r="G805" s="2068" t="s">
        <v>1061</v>
      </c>
      <c r="H805" s="2068"/>
      <c r="I805" s="2068"/>
      <c r="J805" s="2068" t="s">
        <v>1060</v>
      </c>
      <c r="K805" s="2068"/>
      <c r="L805" s="2069">
        <v>0.03</v>
      </c>
      <c r="M805" s="2069">
        <v>1.2</v>
      </c>
      <c r="N805" s="2241"/>
      <c r="O805" s="2088">
        <v>1.2959999999999999E-2</v>
      </c>
      <c r="P805" s="2241" t="s">
        <v>203</v>
      </c>
      <c r="Q805" s="2241" t="s">
        <v>203</v>
      </c>
      <c r="R805" s="2069">
        <v>539.69000000000005</v>
      </c>
      <c r="S805" s="2241"/>
      <c r="T805" s="2241"/>
      <c r="U805" s="2241"/>
      <c r="V805" s="2241" t="s">
        <v>203</v>
      </c>
      <c r="W805" s="2241"/>
      <c r="X805" s="2069">
        <v>6.99</v>
      </c>
      <c r="Y805" s="2241"/>
      <c r="Z805" s="2241"/>
      <c r="AA805" s="2241"/>
    </row>
    <row r="806" spans="1:27" ht="12.2" customHeight="1" x14ac:dyDescent="0.2">
      <c r="A806" s="2068" t="s">
        <v>203</v>
      </c>
      <c r="B806" s="2068" t="s">
        <v>203</v>
      </c>
      <c r="C806" s="2068" t="s">
        <v>1059</v>
      </c>
      <c r="D806" s="2068"/>
      <c r="E806" s="2068"/>
      <c r="F806" s="2068"/>
      <c r="G806" s="2068" t="s">
        <v>1058</v>
      </c>
      <c r="H806" s="2068"/>
      <c r="I806" s="2068"/>
      <c r="J806" s="2068" t="s">
        <v>203</v>
      </c>
      <c r="K806" s="2068"/>
      <c r="L806" s="2241" t="s">
        <v>203</v>
      </c>
      <c r="M806" s="2241" t="s">
        <v>203</v>
      </c>
      <c r="N806" s="2241"/>
      <c r="O806" s="2241" t="s">
        <v>203</v>
      </c>
      <c r="P806" s="2241" t="s">
        <v>203</v>
      </c>
      <c r="Q806" s="2241" t="s">
        <v>203</v>
      </c>
      <c r="R806" s="2241" t="s">
        <v>203</v>
      </c>
      <c r="S806" s="2241"/>
      <c r="T806" s="2241"/>
      <c r="U806" s="2241"/>
      <c r="V806" s="2241" t="s">
        <v>203</v>
      </c>
      <c r="W806" s="2241"/>
      <c r="X806" s="2065">
        <v>112.41</v>
      </c>
      <c r="Y806" s="2066"/>
      <c r="Z806" s="2066"/>
      <c r="AA806" s="2066"/>
    </row>
    <row r="807" spans="1:27" ht="48.95" customHeight="1" x14ac:dyDescent="0.2">
      <c r="A807" s="2068" t="s">
        <v>203</v>
      </c>
      <c r="B807" s="2068" t="s">
        <v>203</v>
      </c>
      <c r="C807" s="2068" t="s">
        <v>1332</v>
      </c>
      <c r="D807" s="2068"/>
      <c r="E807" s="2068"/>
      <c r="F807" s="2068"/>
      <c r="G807" s="2068" t="s">
        <v>1331</v>
      </c>
      <c r="H807" s="2068"/>
      <c r="I807" s="2068"/>
      <c r="J807" s="2068" t="s">
        <v>572</v>
      </c>
      <c r="K807" s="2068"/>
      <c r="L807" s="2069">
        <v>26.67</v>
      </c>
      <c r="M807" s="2241" t="s">
        <v>203</v>
      </c>
      <c r="N807" s="2241"/>
      <c r="O807" s="2081">
        <v>9.6012000000000004</v>
      </c>
      <c r="P807" s="2069">
        <v>5.87</v>
      </c>
      <c r="Q807" s="2069">
        <v>0.88</v>
      </c>
      <c r="R807" s="2069">
        <v>5.17</v>
      </c>
      <c r="S807" s="2241"/>
      <c r="T807" s="2241"/>
      <c r="U807" s="2241"/>
      <c r="V807" s="2241" t="s">
        <v>203</v>
      </c>
      <c r="W807" s="2241"/>
      <c r="X807" s="2069">
        <v>49.64</v>
      </c>
      <c r="Y807" s="2241"/>
      <c r="Z807" s="2241"/>
      <c r="AA807" s="2241"/>
    </row>
    <row r="808" spans="1:27" ht="12.2" customHeight="1" x14ac:dyDescent="0.2">
      <c r="A808" s="2068" t="s">
        <v>203</v>
      </c>
      <c r="B808" s="2068" t="s">
        <v>203</v>
      </c>
      <c r="C808" s="2068" t="s">
        <v>1330</v>
      </c>
      <c r="D808" s="2068"/>
      <c r="E808" s="2068"/>
      <c r="F808" s="2068"/>
      <c r="G808" s="2068" t="s">
        <v>1329</v>
      </c>
      <c r="H808" s="2068"/>
      <c r="I808" s="2068"/>
      <c r="J808" s="2068" t="s">
        <v>394</v>
      </c>
      <c r="K808" s="2068"/>
      <c r="L808" s="2088">
        <v>1.0499999999999999E-3</v>
      </c>
      <c r="M808" s="2241" t="s">
        <v>203</v>
      </c>
      <c r="N808" s="2241"/>
      <c r="O808" s="2074">
        <v>3.7800000000000003E-4</v>
      </c>
      <c r="P808" s="2069">
        <v>43821.53</v>
      </c>
      <c r="Q808" s="2069">
        <v>1.32</v>
      </c>
      <c r="R808" s="2069">
        <v>57844.42</v>
      </c>
      <c r="S808" s="2241"/>
      <c r="T808" s="2241"/>
      <c r="U808" s="2241"/>
      <c r="V808" s="2241" t="s">
        <v>203</v>
      </c>
      <c r="W808" s="2241"/>
      <c r="X808" s="2069">
        <v>21.87</v>
      </c>
      <c r="Y808" s="2241"/>
      <c r="Z808" s="2241"/>
      <c r="AA808" s="2241"/>
    </row>
    <row r="809" spans="1:27" ht="24.6" customHeight="1" x14ac:dyDescent="0.2">
      <c r="A809" s="2068" t="s">
        <v>203</v>
      </c>
      <c r="B809" s="2068" t="s">
        <v>203</v>
      </c>
      <c r="C809" s="2068" t="s">
        <v>1117</v>
      </c>
      <c r="D809" s="2068"/>
      <c r="E809" s="2068"/>
      <c r="F809" s="2068"/>
      <c r="G809" s="2068" t="s">
        <v>1116</v>
      </c>
      <c r="H809" s="2068"/>
      <c r="I809" s="2068"/>
      <c r="J809" s="2068" t="s">
        <v>1092</v>
      </c>
      <c r="K809" s="2068"/>
      <c r="L809" s="2069">
        <v>0.02</v>
      </c>
      <c r="M809" s="2241" t="s">
        <v>203</v>
      </c>
      <c r="N809" s="2241"/>
      <c r="O809" s="2081">
        <v>7.1999999999999998E-3</v>
      </c>
      <c r="P809" s="2069">
        <v>79.88</v>
      </c>
      <c r="Q809" s="2069">
        <v>1.44</v>
      </c>
      <c r="R809" s="2069">
        <v>115.03</v>
      </c>
      <c r="S809" s="2241"/>
      <c r="T809" s="2241"/>
      <c r="U809" s="2241"/>
      <c r="V809" s="2241" t="s">
        <v>203</v>
      </c>
      <c r="W809" s="2241"/>
      <c r="X809" s="2069">
        <v>0.83</v>
      </c>
      <c r="Y809" s="2241"/>
      <c r="Z809" s="2241"/>
      <c r="AA809" s="2241"/>
    </row>
    <row r="810" spans="1:27" ht="12.2" customHeight="1" x14ac:dyDescent="0.2">
      <c r="A810" s="2068" t="s">
        <v>203</v>
      </c>
      <c r="B810" s="2068" t="s">
        <v>203</v>
      </c>
      <c r="C810" s="2068" t="s">
        <v>1517</v>
      </c>
      <c r="D810" s="2068"/>
      <c r="E810" s="2068"/>
      <c r="F810" s="2068"/>
      <c r="G810" s="2068" t="s">
        <v>1516</v>
      </c>
      <c r="H810" s="2068"/>
      <c r="I810" s="2068"/>
      <c r="J810" s="2068" t="s">
        <v>468</v>
      </c>
      <c r="K810" s="2068"/>
      <c r="L810" s="2069">
        <v>0.05</v>
      </c>
      <c r="M810" s="2241" t="s">
        <v>203</v>
      </c>
      <c r="N810" s="2241"/>
      <c r="O810" s="2072">
        <v>1.7999999999999999E-2</v>
      </c>
      <c r="P810" s="2069">
        <v>1239.94</v>
      </c>
      <c r="Q810" s="2069">
        <v>1.23</v>
      </c>
      <c r="R810" s="2069">
        <v>1525.13</v>
      </c>
      <c r="S810" s="2241"/>
      <c r="T810" s="2241"/>
      <c r="U810" s="2241"/>
      <c r="V810" s="2241" t="s">
        <v>203</v>
      </c>
      <c r="W810" s="2241"/>
      <c r="X810" s="2069">
        <v>27.45</v>
      </c>
      <c r="Y810" s="2241"/>
      <c r="Z810" s="2241"/>
      <c r="AA810" s="2241"/>
    </row>
    <row r="811" spans="1:27" ht="12.2" customHeight="1" x14ac:dyDescent="0.2">
      <c r="A811" s="2068" t="s">
        <v>203</v>
      </c>
      <c r="B811" s="2068" t="s">
        <v>203</v>
      </c>
      <c r="C811" s="2068" t="s">
        <v>1515</v>
      </c>
      <c r="D811" s="2068"/>
      <c r="E811" s="2068"/>
      <c r="F811" s="2068"/>
      <c r="G811" s="2068" t="s">
        <v>1514</v>
      </c>
      <c r="H811" s="2068"/>
      <c r="I811" s="2068"/>
      <c r="J811" s="2068" t="s">
        <v>1328</v>
      </c>
      <c r="K811" s="2068"/>
      <c r="L811" s="2081">
        <v>1.2200000000000001E-2</v>
      </c>
      <c r="M811" s="2241" t="s">
        <v>203</v>
      </c>
      <c r="N811" s="2241"/>
      <c r="O811" s="2074">
        <v>4.3920000000000001E-3</v>
      </c>
      <c r="P811" s="2069">
        <v>2316.7800000000002</v>
      </c>
      <c r="Q811" s="2069">
        <v>1.24</v>
      </c>
      <c r="R811" s="2069">
        <v>2872.81</v>
      </c>
      <c r="S811" s="2241"/>
      <c r="T811" s="2241"/>
      <c r="U811" s="2241"/>
      <c r="V811" s="2241" t="s">
        <v>203</v>
      </c>
      <c r="W811" s="2241"/>
      <c r="X811" s="2069">
        <v>12.62</v>
      </c>
      <c r="Y811" s="2241"/>
      <c r="Z811" s="2241"/>
      <c r="AA811" s="2241"/>
    </row>
    <row r="812" spans="1:27" ht="12.2" customHeight="1" x14ac:dyDescent="0.2">
      <c r="A812" s="2068" t="s">
        <v>203</v>
      </c>
      <c r="B812" s="2068" t="s">
        <v>203</v>
      </c>
      <c r="C812" s="2068" t="s">
        <v>203</v>
      </c>
      <c r="D812" s="2068"/>
      <c r="E812" s="2068"/>
      <c r="F812" s="2068"/>
      <c r="G812" s="2082" t="s">
        <v>1057</v>
      </c>
      <c r="H812" s="2082"/>
      <c r="I812" s="2082"/>
      <c r="J812" s="2077" t="s">
        <v>203</v>
      </c>
      <c r="K812" s="2077"/>
      <c r="L812" s="2077" t="s">
        <v>203</v>
      </c>
      <c r="M812" s="2077" t="s">
        <v>203</v>
      </c>
      <c r="N812" s="2077"/>
      <c r="O812" s="2077" t="s">
        <v>203</v>
      </c>
      <c r="P812" s="2077" t="s">
        <v>203</v>
      </c>
      <c r="Q812" s="2077" t="s">
        <v>203</v>
      </c>
      <c r="R812" s="2077" t="s">
        <v>203</v>
      </c>
      <c r="S812" s="2077"/>
      <c r="T812" s="2077"/>
      <c r="U812" s="2077"/>
      <c r="V812" s="2077" t="s">
        <v>203</v>
      </c>
      <c r="W812" s="2077"/>
      <c r="X812" s="2079">
        <v>1591.84</v>
      </c>
      <c r="Y812" s="2080"/>
      <c r="Z812" s="2080"/>
      <c r="AA812" s="2080"/>
    </row>
    <row r="813" spans="1:27" ht="24.6" customHeight="1" x14ac:dyDescent="0.2">
      <c r="B813" s="2068" t="s">
        <v>1337</v>
      </c>
      <c r="C813" s="2068" t="s">
        <v>1109</v>
      </c>
      <c r="D813" s="2068"/>
      <c r="E813" s="2068"/>
      <c r="F813" s="2068"/>
      <c r="G813" s="2068" t="s">
        <v>1108</v>
      </c>
      <c r="H813" s="2068"/>
      <c r="I813" s="2068"/>
      <c r="J813" s="2068" t="s">
        <v>249</v>
      </c>
      <c r="K813" s="2068"/>
      <c r="L813" s="2071">
        <v>2</v>
      </c>
      <c r="M813" s="2241" t="s">
        <v>203</v>
      </c>
      <c r="N813" s="2241"/>
      <c r="O813" s="2069">
        <v>2</v>
      </c>
      <c r="P813" s="2241" t="s">
        <v>203</v>
      </c>
      <c r="Q813" s="2241" t="s">
        <v>203</v>
      </c>
      <c r="R813" s="2241" t="s">
        <v>203</v>
      </c>
      <c r="S813" s="2241"/>
      <c r="T813" s="2241"/>
      <c r="U813" s="2241"/>
      <c r="V813" s="2241" t="s">
        <v>203</v>
      </c>
      <c r="W813" s="2241"/>
      <c r="X813" s="2069">
        <v>23.89</v>
      </c>
      <c r="Y813" s="2241"/>
      <c r="Z813" s="2241"/>
      <c r="AA813" s="2241"/>
    </row>
    <row r="814" spans="1:27" ht="12.2" customHeight="1" x14ac:dyDescent="0.2">
      <c r="C814" s="2068" t="s">
        <v>203</v>
      </c>
      <c r="D814" s="2068"/>
      <c r="E814" s="2068"/>
      <c r="F814" s="2068"/>
      <c r="G814" s="2068" t="s">
        <v>1056</v>
      </c>
      <c r="H814" s="2068"/>
      <c r="I814" s="2068"/>
      <c r="J814" s="2068" t="s">
        <v>203</v>
      </c>
      <c r="K814" s="2068"/>
      <c r="L814" s="2241" t="s">
        <v>203</v>
      </c>
      <c r="M814" s="2241" t="s">
        <v>203</v>
      </c>
      <c r="N814" s="2241"/>
      <c r="O814" s="2241" t="s">
        <v>203</v>
      </c>
      <c r="P814" s="2068" t="s">
        <v>203</v>
      </c>
      <c r="Q814" s="2068" t="s">
        <v>203</v>
      </c>
      <c r="R814" s="2068" t="s">
        <v>203</v>
      </c>
      <c r="S814" s="2068"/>
      <c r="T814" s="2068"/>
      <c r="U814" s="2068"/>
      <c r="V814" s="2068" t="s">
        <v>203</v>
      </c>
      <c r="W814" s="2068"/>
      <c r="X814" s="2069">
        <v>1450.03</v>
      </c>
      <c r="Y814" s="2241"/>
      <c r="Z814" s="2241"/>
      <c r="AA814" s="2241"/>
    </row>
    <row r="815" spans="1:27" ht="24.6" customHeight="1" x14ac:dyDescent="0.2">
      <c r="C815" s="2068" t="s">
        <v>1107</v>
      </c>
      <c r="D815" s="2068"/>
      <c r="E815" s="2068"/>
      <c r="F815" s="2068"/>
      <c r="G815" s="2068" t="s">
        <v>1106</v>
      </c>
      <c r="H815" s="2068"/>
      <c r="I815" s="2068"/>
      <c r="J815" s="2068" t="s">
        <v>249</v>
      </c>
      <c r="K815" s="2068"/>
      <c r="L815" s="2071">
        <v>97</v>
      </c>
      <c r="M815" s="2241" t="s">
        <v>203</v>
      </c>
      <c r="N815" s="2241"/>
      <c r="O815" s="2069">
        <v>97</v>
      </c>
      <c r="P815" s="2068" t="s">
        <v>203</v>
      </c>
      <c r="Q815" s="2068" t="s">
        <v>203</v>
      </c>
      <c r="R815" s="2068" t="s">
        <v>203</v>
      </c>
      <c r="S815" s="2068"/>
      <c r="T815" s="2068"/>
      <c r="U815" s="2068"/>
      <c r="V815" s="2068" t="s">
        <v>203</v>
      </c>
      <c r="W815" s="2068"/>
      <c r="X815" s="2069">
        <v>1406.53</v>
      </c>
      <c r="Y815" s="2241"/>
      <c r="Z815" s="2241"/>
      <c r="AA815" s="2241"/>
    </row>
    <row r="816" spans="1:27" ht="24.6" customHeight="1" x14ac:dyDescent="0.2">
      <c r="C816" s="2068" t="s">
        <v>1105</v>
      </c>
      <c r="D816" s="2068"/>
      <c r="E816" s="2068"/>
      <c r="F816" s="2068"/>
      <c r="G816" s="2068" t="s">
        <v>1104</v>
      </c>
      <c r="H816" s="2068"/>
      <c r="I816" s="2068"/>
      <c r="J816" s="2068" t="s">
        <v>249</v>
      </c>
      <c r="K816" s="2068"/>
      <c r="L816" s="2071">
        <v>51</v>
      </c>
      <c r="M816" s="2241" t="s">
        <v>203</v>
      </c>
      <c r="N816" s="2241"/>
      <c r="O816" s="2069">
        <v>51</v>
      </c>
      <c r="P816" s="2068" t="s">
        <v>203</v>
      </c>
      <c r="Q816" s="2068" t="s">
        <v>203</v>
      </c>
      <c r="R816" s="2068" t="s">
        <v>203</v>
      </c>
      <c r="S816" s="2068"/>
      <c r="T816" s="2068"/>
      <c r="U816" s="2068"/>
      <c r="V816" s="2068" t="s">
        <v>203</v>
      </c>
      <c r="W816" s="2068"/>
      <c r="X816" s="2069">
        <v>739.52</v>
      </c>
      <c r="Y816" s="2241"/>
      <c r="Z816" s="2241"/>
      <c r="AA816" s="2241"/>
    </row>
    <row r="817" spans="1:27" x14ac:dyDescent="0.2">
      <c r="A817" s="916"/>
      <c r="B817" s="916"/>
      <c r="C817" s="916"/>
      <c r="D817" s="916"/>
      <c r="E817" s="916"/>
      <c r="F817" s="916"/>
      <c r="G817" s="916"/>
      <c r="H817" s="916"/>
      <c r="I817" s="916"/>
      <c r="J817" s="916"/>
      <c r="K817" s="916"/>
      <c r="L817" s="916"/>
      <c r="M817" s="916"/>
      <c r="N817" s="916"/>
      <c r="O817" s="916"/>
      <c r="P817" s="916"/>
      <c r="Q817" s="916"/>
      <c r="R817" s="916"/>
      <c r="S817" s="916"/>
      <c r="T817" s="916"/>
      <c r="U817" s="916"/>
      <c r="V817" s="916"/>
      <c r="W817" s="916"/>
      <c r="X817" s="916"/>
      <c r="Y817" s="916"/>
      <c r="Z817" s="916"/>
      <c r="AA817" s="916"/>
    </row>
    <row r="818" spans="1:27" ht="12.2" customHeight="1" x14ac:dyDescent="0.2">
      <c r="G818" s="2064" t="s">
        <v>246</v>
      </c>
      <c r="H818" s="2064"/>
      <c r="I818" s="2064"/>
      <c r="J818" s="2064"/>
      <c r="K818" s="2064"/>
      <c r="L818" s="2064"/>
      <c r="M818" s="2064"/>
      <c r="N818" s="2064"/>
      <c r="O818" s="2064"/>
      <c r="P818" s="2064"/>
      <c r="Q818" s="2068" t="s">
        <v>203</v>
      </c>
      <c r="R818" s="2065">
        <v>10449.39</v>
      </c>
      <c r="S818" s="2066"/>
      <c r="T818" s="2066"/>
      <c r="U818" s="2066"/>
      <c r="V818" s="2068" t="s">
        <v>203</v>
      </c>
      <c r="W818" s="2068"/>
      <c r="X818" s="2065">
        <v>3761.78</v>
      </c>
      <c r="Y818" s="2066"/>
      <c r="Z818" s="2066"/>
      <c r="AA818" s="2066"/>
    </row>
    <row r="819" spans="1:27" ht="48.95" customHeight="1" x14ac:dyDescent="0.2">
      <c r="A819" s="2068" t="s">
        <v>521</v>
      </c>
      <c r="B819" s="2064" t="s">
        <v>521</v>
      </c>
      <c r="C819" s="2064" t="s">
        <v>2256</v>
      </c>
      <c r="D819" s="2064"/>
      <c r="E819" s="2064"/>
      <c r="F819" s="2064"/>
      <c r="G819" s="2064" t="s">
        <v>2115</v>
      </c>
      <c r="H819" s="2064"/>
      <c r="I819" s="2064"/>
      <c r="J819" s="2064" t="s">
        <v>411</v>
      </c>
      <c r="K819" s="2064"/>
      <c r="L819" s="2069">
        <v>0.02</v>
      </c>
      <c r="M819" s="2241" t="s">
        <v>203</v>
      </c>
      <c r="N819" s="2241"/>
      <c r="O819" s="2065">
        <v>0.02</v>
      </c>
      <c r="P819" s="2241" t="s">
        <v>203</v>
      </c>
      <c r="Q819" s="2241" t="s">
        <v>203</v>
      </c>
      <c r="R819" s="2241" t="s">
        <v>203</v>
      </c>
      <c r="S819" s="2241"/>
      <c r="T819" s="2241"/>
      <c r="U819" s="2241"/>
      <c r="V819" s="2241" t="s">
        <v>203</v>
      </c>
      <c r="W819" s="2241"/>
      <c r="X819" s="2241" t="s">
        <v>203</v>
      </c>
      <c r="Y819" s="2241"/>
      <c r="Z819" s="2241"/>
      <c r="AA819" s="2241"/>
    </row>
    <row r="820" spans="1:27" ht="12.2" customHeight="1" x14ac:dyDescent="0.2">
      <c r="A820" s="2068" t="s">
        <v>203</v>
      </c>
      <c r="B820" s="2068" t="s">
        <v>203</v>
      </c>
      <c r="C820" s="2068" t="s">
        <v>1077</v>
      </c>
      <c r="D820" s="2068"/>
      <c r="E820" s="2068"/>
      <c r="F820" s="2068"/>
      <c r="G820" s="2068" t="s">
        <v>1076</v>
      </c>
      <c r="H820" s="2068"/>
      <c r="I820" s="2068"/>
      <c r="J820" s="2068" t="s">
        <v>1060</v>
      </c>
      <c r="K820" s="2068"/>
      <c r="L820" s="2241" t="s">
        <v>203</v>
      </c>
      <c r="M820" s="2241" t="s">
        <v>203</v>
      </c>
      <c r="N820" s="2241"/>
      <c r="O820" s="2072">
        <v>0.30399999999999999</v>
      </c>
      <c r="P820" s="2241" t="s">
        <v>203</v>
      </c>
      <c r="Q820" s="2241" t="s">
        <v>203</v>
      </c>
      <c r="R820" s="2241" t="s">
        <v>203</v>
      </c>
      <c r="S820" s="2241"/>
      <c r="T820" s="2241"/>
      <c r="U820" s="2241"/>
      <c r="V820" s="2241" t="s">
        <v>203</v>
      </c>
      <c r="W820" s="2241"/>
      <c r="X820" s="2065">
        <v>156.72</v>
      </c>
      <c r="Y820" s="2066"/>
      <c r="Z820" s="2066"/>
      <c r="AA820" s="2066"/>
    </row>
    <row r="821" spans="1:27" ht="12.2" customHeight="1" x14ac:dyDescent="0.2">
      <c r="A821" s="2068" t="s">
        <v>203</v>
      </c>
      <c r="B821" s="2068" t="s">
        <v>203</v>
      </c>
      <c r="C821" s="2068" t="s">
        <v>1101</v>
      </c>
      <c r="D821" s="2068"/>
      <c r="E821" s="2068"/>
      <c r="F821" s="2068"/>
      <c r="G821" s="2068" t="s">
        <v>1100</v>
      </c>
      <c r="H821" s="2068"/>
      <c r="I821" s="2068"/>
      <c r="J821" s="2068" t="s">
        <v>1060</v>
      </c>
      <c r="K821" s="2068"/>
      <c r="L821" s="2076">
        <v>15.2</v>
      </c>
      <c r="M821" s="2241" t="s">
        <v>203</v>
      </c>
      <c r="N821" s="2241"/>
      <c r="O821" s="2072">
        <v>0.30399999999999999</v>
      </c>
      <c r="P821" s="2241" t="s">
        <v>203</v>
      </c>
      <c r="Q821" s="2241" t="s">
        <v>203</v>
      </c>
      <c r="R821" s="2069">
        <v>515.52</v>
      </c>
      <c r="S821" s="2241"/>
      <c r="T821" s="2241"/>
      <c r="U821" s="2241"/>
      <c r="V821" s="2241" t="s">
        <v>203</v>
      </c>
      <c r="W821" s="2241"/>
      <c r="X821" s="2069">
        <v>156.72</v>
      </c>
      <c r="Y821" s="2241"/>
      <c r="Z821" s="2241"/>
      <c r="AA821" s="2241"/>
    </row>
    <row r="822" spans="1:27" ht="12.2" customHeight="1" x14ac:dyDescent="0.2">
      <c r="A822" s="2068" t="s">
        <v>203</v>
      </c>
      <c r="B822" s="2068" t="s">
        <v>203</v>
      </c>
      <c r="C822" s="2068" t="s">
        <v>1059</v>
      </c>
      <c r="D822" s="2068"/>
      <c r="E822" s="2068"/>
      <c r="F822" s="2068"/>
      <c r="G822" s="2068" t="s">
        <v>1058</v>
      </c>
      <c r="H822" s="2068"/>
      <c r="I822" s="2068"/>
      <c r="J822" s="2068" t="s">
        <v>203</v>
      </c>
      <c r="K822" s="2068"/>
      <c r="L822" s="2241" t="s">
        <v>203</v>
      </c>
      <c r="M822" s="2241" t="s">
        <v>203</v>
      </c>
      <c r="N822" s="2241"/>
      <c r="O822" s="2241" t="s">
        <v>203</v>
      </c>
      <c r="P822" s="2241" t="s">
        <v>203</v>
      </c>
      <c r="Q822" s="2241" t="s">
        <v>203</v>
      </c>
      <c r="R822" s="2241" t="s">
        <v>203</v>
      </c>
      <c r="S822" s="2241"/>
      <c r="T822" s="2241"/>
      <c r="U822" s="2241"/>
      <c r="V822" s="2241" t="s">
        <v>203</v>
      </c>
      <c r="W822" s="2241"/>
      <c r="X822" s="2065">
        <v>3.05</v>
      </c>
      <c r="Y822" s="2066"/>
      <c r="Z822" s="2066"/>
      <c r="AA822" s="2066"/>
    </row>
    <row r="823" spans="1:27" ht="12.2" customHeight="1" x14ac:dyDescent="0.2">
      <c r="A823" s="2068" t="s">
        <v>203</v>
      </c>
      <c r="B823" s="2068" t="s">
        <v>203</v>
      </c>
      <c r="C823" s="2068" t="s">
        <v>1097</v>
      </c>
      <c r="D823" s="2068"/>
      <c r="E823" s="2068"/>
      <c r="F823" s="2068"/>
      <c r="G823" s="2068" t="s">
        <v>1096</v>
      </c>
      <c r="H823" s="2068"/>
      <c r="I823" s="2068"/>
      <c r="J823" s="2068" t="s">
        <v>1095</v>
      </c>
      <c r="K823" s="2068"/>
      <c r="L823" s="2081">
        <v>5.3376000000000001</v>
      </c>
      <c r="M823" s="2241" t="s">
        <v>203</v>
      </c>
      <c r="N823" s="2241"/>
      <c r="O823" s="2074">
        <v>0.106752</v>
      </c>
      <c r="P823" s="2241" t="s">
        <v>203</v>
      </c>
      <c r="Q823" s="2241" t="s">
        <v>203</v>
      </c>
      <c r="R823" s="2069">
        <v>7.32</v>
      </c>
      <c r="S823" s="2241"/>
      <c r="T823" s="2241"/>
      <c r="U823" s="2241"/>
      <c r="V823" s="2241" t="s">
        <v>203</v>
      </c>
      <c r="W823" s="2241"/>
      <c r="X823" s="2069">
        <v>0.78</v>
      </c>
      <c r="Y823" s="2241"/>
      <c r="Z823" s="2241"/>
      <c r="AA823" s="2241"/>
    </row>
    <row r="824" spans="1:27" ht="36.75" customHeight="1" x14ac:dyDescent="0.2">
      <c r="A824" s="2068" t="s">
        <v>203</v>
      </c>
      <c r="B824" s="2068" t="s">
        <v>203</v>
      </c>
      <c r="C824" s="2068" t="s">
        <v>1135</v>
      </c>
      <c r="D824" s="2068"/>
      <c r="E824" s="2068"/>
      <c r="F824" s="2068"/>
      <c r="G824" s="2068" t="s">
        <v>1134</v>
      </c>
      <c r="H824" s="2068"/>
      <c r="I824" s="2068"/>
      <c r="J824" s="2068" t="s">
        <v>468</v>
      </c>
      <c r="K824" s="2068"/>
      <c r="L824" s="2069">
        <v>1.75</v>
      </c>
      <c r="M824" s="2241" t="s">
        <v>203</v>
      </c>
      <c r="N824" s="2241"/>
      <c r="O824" s="2072">
        <v>3.5000000000000003E-2</v>
      </c>
      <c r="P824" s="2069">
        <v>52.34</v>
      </c>
      <c r="Q824" s="2069">
        <v>1.24</v>
      </c>
      <c r="R824" s="2069">
        <v>64.900000000000006</v>
      </c>
      <c r="S824" s="2241"/>
      <c r="T824" s="2241"/>
      <c r="U824" s="2241"/>
      <c r="V824" s="2241" t="s">
        <v>203</v>
      </c>
      <c r="W824" s="2241"/>
      <c r="X824" s="2069">
        <v>2.27</v>
      </c>
      <c r="Y824" s="2241"/>
      <c r="Z824" s="2241"/>
      <c r="AA824" s="2241"/>
    </row>
    <row r="825" spans="1:27" ht="12.2" customHeight="1" x14ac:dyDescent="0.2">
      <c r="A825" s="2068" t="s">
        <v>203</v>
      </c>
      <c r="B825" s="2068" t="s">
        <v>203</v>
      </c>
      <c r="C825" s="2068" t="s">
        <v>203</v>
      </c>
      <c r="D825" s="2068"/>
      <c r="E825" s="2068"/>
      <c r="F825" s="2068"/>
      <c r="G825" s="2082" t="s">
        <v>1057</v>
      </c>
      <c r="H825" s="2082"/>
      <c r="I825" s="2082"/>
      <c r="J825" s="2077" t="s">
        <v>203</v>
      </c>
      <c r="K825" s="2077"/>
      <c r="L825" s="2077" t="s">
        <v>203</v>
      </c>
      <c r="M825" s="2077" t="s">
        <v>203</v>
      </c>
      <c r="N825" s="2077"/>
      <c r="O825" s="2077" t="s">
        <v>203</v>
      </c>
      <c r="P825" s="2077" t="s">
        <v>203</v>
      </c>
      <c r="Q825" s="2077" t="s">
        <v>203</v>
      </c>
      <c r="R825" s="2077" t="s">
        <v>203</v>
      </c>
      <c r="S825" s="2077"/>
      <c r="T825" s="2077"/>
      <c r="U825" s="2077"/>
      <c r="V825" s="2077" t="s">
        <v>203</v>
      </c>
      <c r="W825" s="2077"/>
      <c r="X825" s="2079">
        <v>159.77000000000001</v>
      </c>
      <c r="Y825" s="2080"/>
      <c r="Z825" s="2080"/>
      <c r="AA825" s="2080"/>
    </row>
    <row r="826" spans="1:27" ht="24.6" customHeight="1" x14ac:dyDescent="0.2">
      <c r="B826" s="2068" t="s">
        <v>1335</v>
      </c>
      <c r="C826" s="2068" t="s">
        <v>1109</v>
      </c>
      <c r="D826" s="2068"/>
      <c r="E826" s="2068"/>
      <c r="F826" s="2068"/>
      <c r="G826" s="2068" t="s">
        <v>1108</v>
      </c>
      <c r="H826" s="2068"/>
      <c r="I826" s="2068"/>
      <c r="J826" s="2068" t="s">
        <v>249</v>
      </c>
      <c r="K826" s="2068"/>
      <c r="L826" s="2071">
        <v>2</v>
      </c>
      <c r="M826" s="2241" t="s">
        <v>203</v>
      </c>
      <c r="N826" s="2241"/>
      <c r="O826" s="2069">
        <v>2</v>
      </c>
      <c r="P826" s="2241" t="s">
        <v>203</v>
      </c>
      <c r="Q826" s="2241" t="s">
        <v>203</v>
      </c>
      <c r="R826" s="2241" t="s">
        <v>203</v>
      </c>
      <c r="S826" s="2241"/>
      <c r="T826" s="2241"/>
      <c r="U826" s="2241"/>
      <c r="V826" s="2241" t="s">
        <v>203</v>
      </c>
      <c r="W826" s="2241"/>
      <c r="X826" s="2069">
        <v>3.13</v>
      </c>
      <c r="Y826" s="2241"/>
      <c r="Z826" s="2241"/>
      <c r="AA826" s="2241"/>
    </row>
    <row r="827" spans="1:27" ht="12.2" customHeight="1" x14ac:dyDescent="0.2">
      <c r="C827" s="2068" t="s">
        <v>203</v>
      </c>
      <c r="D827" s="2068"/>
      <c r="E827" s="2068"/>
      <c r="F827" s="2068"/>
      <c r="G827" s="2068" t="s">
        <v>1056</v>
      </c>
      <c r="H827" s="2068"/>
      <c r="I827" s="2068"/>
      <c r="J827" s="2068" t="s">
        <v>203</v>
      </c>
      <c r="K827" s="2068"/>
      <c r="L827" s="2241" t="s">
        <v>203</v>
      </c>
      <c r="M827" s="2241" t="s">
        <v>203</v>
      </c>
      <c r="N827" s="2241"/>
      <c r="O827" s="2241" t="s">
        <v>203</v>
      </c>
      <c r="P827" s="2068" t="s">
        <v>203</v>
      </c>
      <c r="Q827" s="2068" t="s">
        <v>203</v>
      </c>
      <c r="R827" s="2068" t="s">
        <v>203</v>
      </c>
      <c r="S827" s="2068"/>
      <c r="T827" s="2068"/>
      <c r="U827" s="2068"/>
      <c r="V827" s="2068" t="s">
        <v>203</v>
      </c>
      <c r="W827" s="2068"/>
      <c r="X827" s="2069">
        <v>156.72</v>
      </c>
      <c r="Y827" s="2241"/>
      <c r="Z827" s="2241"/>
      <c r="AA827" s="2241"/>
    </row>
    <row r="828" spans="1:27" ht="24.6" customHeight="1" x14ac:dyDescent="0.2">
      <c r="C828" s="2068" t="s">
        <v>1107</v>
      </c>
      <c r="D828" s="2068"/>
      <c r="E828" s="2068"/>
      <c r="F828" s="2068"/>
      <c r="G828" s="2068" t="s">
        <v>1106</v>
      </c>
      <c r="H828" s="2068"/>
      <c r="I828" s="2068"/>
      <c r="J828" s="2068" t="s">
        <v>249</v>
      </c>
      <c r="K828" s="2068"/>
      <c r="L828" s="2071">
        <v>97</v>
      </c>
      <c r="M828" s="2241" t="s">
        <v>203</v>
      </c>
      <c r="N828" s="2241"/>
      <c r="O828" s="2069">
        <v>97</v>
      </c>
      <c r="P828" s="2068" t="s">
        <v>203</v>
      </c>
      <c r="Q828" s="2068" t="s">
        <v>203</v>
      </c>
      <c r="R828" s="2068" t="s">
        <v>203</v>
      </c>
      <c r="S828" s="2068"/>
      <c r="T828" s="2068"/>
      <c r="U828" s="2068"/>
      <c r="V828" s="2068" t="s">
        <v>203</v>
      </c>
      <c r="W828" s="2068"/>
      <c r="X828" s="2069">
        <v>152.02000000000001</v>
      </c>
      <c r="Y828" s="2241"/>
      <c r="Z828" s="2241"/>
      <c r="AA828" s="2241"/>
    </row>
    <row r="829" spans="1:27" ht="24.6" customHeight="1" x14ac:dyDescent="0.2">
      <c r="C829" s="2068" t="s">
        <v>1105</v>
      </c>
      <c r="D829" s="2068"/>
      <c r="E829" s="2068"/>
      <c r="F829" s="2068"/>
      <c r="G829" s="2068" t="s">
        <v>1104</v>
      </c>
      <c r="H829" s="2068"/>
      <c r="I829" s="2068"/>
      <c r="J829" s="2068" t="s">
        <v>249</v>
      </c>
      <c r="K829" s="2068"/>
      <c r="L829" s="2071">
        <v>51</v>
      </c>
      <c r="M829" s="2241" t="s">
        <v>203</v>
      </c>
      <c r="N829" s="2241"/>
      <c r="O829" s="2069">
        <v>51</v>
      </c>
      <c r="P829" s="2068" t="s">
        <v>203</v>
      </c>
      <c r="Q829" s="2068" t="s">
        <v>203</v>
      </c>
      <c r="R829" s="2068" t="s">
        <v>203</v>
      </c>
      <c r="S829" s="2068"/>
      <c r="T829" s="2068"/>
      <c r="U829" s="2068"/>
      <c r="V829" s="2068" t="s">
        <v>203</v>
      </c>
      <c r="W829" s="2068"/>
      <c r="X829" s="2069">
        <v>79.930000000000007</v>
      </c>
      <c r="Y829" s="2241"/>
      <c r="Z829" s="2241"/>
      <c r="AA829" s="2241"/>
    </row>
    <row r="830" spans="1:27" x14ac:dyDescent="0.2">
      <c r="A830" s="916"/>
      <c r="B830" s="916"/>
      <c r="C830" s="916"/>
      <c r="D830" s="916"/>
      <c r="E830" s="916"/>
      <c r="F830" s="916"/>
      <c r="G830" s="916"/>
      <c r="H830" s="916"/>
      <c r="I830" s="916"/>
      <c r="J830" s="916"/>
      <c r="K830" s="916"/>
      <c r="L830" s="916"/>
      <c r="M830" s="916"/>
      <c r="N830" s="916"/>
      <c r="O830" s="916"/>
      <c r="P830" s="916"/>
      <c r="Q830" s="916"/>
      <c r="R830" s="916"/>
      <c r="S830" s="916"/>
      <c r="T830" s="916"/>
      <c r="U830" s="916"/>
      <c r="V830" s="916"/>
      <c r="W830" s="916"/>
      <c r="X830" s="916"/>
      <c r="Y830" s="916"/>
      <c r="Z830" s="916"/>
      <c r="AA830" s="916"/>
    </row>
    <row r="831" spans="1:27" ht="12.2" customHeight="1" x14ac:dyDescent="0.2">
      <c r="G831" s="2064" t="s">
        <v>246</v>
      </c>
      <c r="H831" s="2064"/>
      <c r="I831" s="2064"/>
      <c r="J831" s="2064"/>
      <c r="K831" s="2064"/>
      <c r="L831" s="2064"/>
      <c r="M831" s="2064"/>
      <c r="N831" s="2064"/>
      <c r="O831" s="2064"/>
      <c r="P831" s="2064"/>
      <c r="Q831" s="2068" t="s">
        <v>203</v>
      </c>
      <c r="R831" s="2065">
        <v>19742.5</v>
      </c>
      <c r="S831" s="2066"/>
      <c r="T831" s="2066"/>
      <c r="U831" s="2066"/>
      <c r="V831" s="2068" t="s">
        <v>203</v>
      </c>
      <c r="W831" s="2068"/>
      <c r="X831" s="2065">
        <v>394.85</v>
      </c>
      <c r="Y831" s="2066"/>
      <c r="Z831" s="2066"/>
      <c r="AA831" s="2066"/>
    </row>
    <row r="832" spans="1:27" ht="48.95" customHeight="1" x14ac:dyDescent="0.2">
      <c r="A832" s="2068" t="s">
        <v>517</v>
      </c>
      <c r="B832" s="2064" t="s">
        <v>517</v>
      </c>
      <c r="C832" s="2064" t="s">
        <v>2254</v>
      </c>
      <c r="D832" s="2064"/>
      <c r="E832" s="2064"/>
      <c r="F832" s="2064"/>
      <c r="G832" s="2064" t="s">
        <v>1518</v>
      </c>
      <c r="H832" s="2064"/>
      <c r="I832" s="2064"/>
      <c r="J832" s="2064" t="s">
        <v>411</v>
      </c>
      <c r="K832" s="2064"/>
      <c r="L832" s="2069">
        <v>0.02</v>
      </c>
      <c r="M832" s="2241" t="s">
        <v>203</v>
      </c>
      <c r="N832" s="2241"/>
      <c r="O832" s="2065">
        <v>0.02</v>
      </c>
      <c r="P832" s="2241" t="s">
        <v>203</v>
      </c>
      <c r="Q832" s="2241" t="s">
        <v>203</v>
      </c>
      <c r="R832" s="2241" t="s">
        <v>203</v>
      </c>
      <c r="S832" s="2241"/>
      <c r="T832" s="2241"/>
      <c r="U832" s="2241"/>
      <c r="V832" s="2241" t="s">
        <v>203</v>
      </c>
      <c r="W832" s="2241"/>
      <c r="X832" s="2241" t="s">
        <v>203</v>
      </c>
      <c r="Y832" s="2241"/>
      <c r="Z832" s="2241"/>
      <c r="AA832" s="2241"/>
    </row>
    <row r="833" spans="1:27" ht="12.2" customHeight="1" x14ac:dyDescent="0.2">
      <c r="A833" s="2068" t="s">
        <v>203</v>
      </c>
      <c r="B833" s="2068" t="s">
        <v>203</v>
      </c>
      <c r="C833" s="2068" t="s">
        <v>1077</v>
      </c>
      <c r="D833" s="2068"/>
      <c r="E833" s="2068"/>
      <c r="F833" s="2068"/>
      <c r="G833" s="2068" t="s">
        <v>1076</v>
      </c>
      <c r="H833" s="2068"/>
      <c r="I833" s="2068"/>
      <c r="J833" s="2068" t="s">
        <v>1060</v>
      </c>
      <c r="K833" s="2068"/>
      <c r="L833" s="2241" t="s">
        <v>203</v>
      </c>
      <c r="M833" s="2241" t="s">
        <v>203</v>
      </c>
      <c r="N833" s="2241"/>
      <c r="O833" s="2081">
        <v>0.1258</v>
      </c>
      <c r="P833" s="2241" t="s">
        <v>203</v>
      </c>
      <c r="Q833" s="2241" t="s">
        <v>203</v>
      </c>
      <c r="R833" s="2241" t="s">
        <v>203</v>
      </c>
      <c r="S833" s="2241"/>
      <c r="T833" s="2241"/>
      <c r="U833" s="2241"/>
      <c r="V833" s="2241" t="s">
        <v>203</v>
      </c>
      <c r="W833" s="2241"/>
      <c r="X833" s="2065">
        <v>66.37</v>
      </c>
      <c r="Y833" s="2066"/>
      <c r="Z833" s="2066"/>
      <c r="AA833" s="2066"/>
    </row>
    <row r="834" spans="1:27" ht="12.2" customHeight="1" x14ac:dyDescent="0.2">
      <c r="A834" s="2068" t="s">
        <v>203</v>
      </c>
      <c r="B834" s="2068" t="s">
        <v>203</v>
      </c>
      <c r="C834" s="2068" t="s">
        <v>1132</v>
      </c>
      <c r="D834" s="2068"/>
      <c r="E834" s="2068"/>
      <c r="F834" s="2068"/>
      <c r="G834" s="2068" t="s">
        <v>1131</v>
      </c>
      <c r="H834" s="2068"/>
      <c r="I834" s="2068"/>
      <c r="J834" s="2068" t="s">
        <v>1060</v>
      </c>
      <c r="K834" s="2068"/>
      <c r="L834" s="2069">
        <v>6.29</v>
      </c>
      <c r="M834" s="2241" t="s">
        <v>203</v>
      </c>
      <c r="N834" s="2241"/>
      <c r="O834" s="2081">
        <v>0.1258</v>
      </c>
      <c r="P834" s="2241" t="s">
        <v>203</v>
      </c>
      <c r="Q834" s="2241" t="s">
        <v>203</v>
      </c>
      <c r="R834" s="2069">
        <v>527.6</v>
      </c>
      <c r="S834" s="2241"/>
      <c r="T834" s="2241"/>
      <c r="U834" s="2241"/>
      <c r="V834" s="2241" t="s">
        <v>203</v>
      </c>
      <c r="W834" s="2241"/>
      <c r="X834" s="2069">
        <v>66.37</v>
      </c>
      <c r="Y834" s="2241"/>
      <c r="Z834" s="2241"/>
      <c r="AA834" s="2241"/>
    </row>
    <row r="835" spans="1:27" ht="12.2" customHeight="1" x14ac:dyDescent="0.2">
      <c r="A835" s="2068" t="s">
        <v>203</v>
      </c>
      <c r="B835" s="2068" t="s">
        <v>203</v>
      </c>
      <c r="C835" s="2068" t="s">
        <v>1073</v>
      </c>
      <c r="D835" s="2068"/>
      <c r="E835" s="2068"/>
      <c r="F835" s="2068"/>
      <c r="G835" s="2068" t="s">
        <v>258</v>
      </c>
      <c r="H835" s="2068"/>
      <c r="I835" s="2068"/>
      <c r="J835" s="2068" t="s">
        <v>203</v>
      </c>
      <c r="K835" s="2068"/>
      <c r="L835" s="2241" t="s">
        <v>203</v>
      </c>
      <c r="M835" s="2241" t="s">
        <v>203</v>
      </c>
      <c r="N835" s="2241"/>
      <c r="O835" s="2241" t="s">
        <v>203</v>
      </c>
      <c r="P835" s="2241" t="s">
        <v>203</v>
      </c>
      <c r="Q835" s="2241" t="s">
        <v>203</v>
      </c>
      <c r="R835" s="2241" t="s">
        <v>203</v>
      </c>
      <c r="S835" s="2241"/>
      <c r="T835" s="2241"/>
      <c r="U835" s="2241"/>
      <c r="V835" s="2241" t="s">
        <v>203</v>
      </c>
      <c r="W835" s="2241"/>
      <c r="X835" s="2065">
        <v>1.37</v>
      </c>
      <c r="Y835" s="2066"/>
      <c r="Z835" s="2066"/>
      <c r="AA835" s="2066"/>
    </row>
    <row r="836" spans="1:27" ht="12.2" customHeight="1" x14ac:dyDescent="0.2">
      <c r="A836" s="2084" t="s">
        <v>203</v>
      </c>
      <c r="B836" s="2084" t="s">
        <v>203</v>
      </c>
      <c r="C836" s="2084" t="s">
        <v>203</v>
      </c>
      <c r="D836" s="2084"/>
      <c r="E836" s="2084"/>
      <c r="F836" s="2084"/>
      <c r="G836" s="2084" t="s">
        <v>1072</v>
      </c>
      <c r="H836" s="2084"/>
      <c r="I836" s="2084"/>
      <c r="J836" s="2084" t="s">
        <v>1060</v>
      </c>
      <c r="K836" s="2084"/>
      <c r="L836" s="2083" t="s">
        <v>203</v>
      </c>
      <c r="M836" s="2083" t="s">
        <v>203</v>
      </c>
      <c r="N836" s="2083"/>
      <c r="O836" s="2090">
        <v>1.1999999999999999E-3</v>
      </c>
      <c r="P836" s="2083" t="s">
        <v>203</v>
      </c>
      <c r="Q836" s="2083" t="s">
        <v>203</v>
      </c>
      <c r="R836" s="2083" t="s">
        <v>203</v>
      </c>
      <c r="S836" s="2083"/>
      <c r="T836" s="2083"/>
      <c r="U836" s="2083"/>
      <c r="V836" s="2083" t="s">
        <v>203</v>
      </c>
      <c r="W836" s="2083"/>
      <c r="X836" s="2065">
        <v>0.75</v>
      </c>
      <c r="Y836" s="2066"/>
      <c r="Z836" s="2066"/>
      <c r="AA836" s="2066"/>
    </row>
    <row r="837" spans="1:27" ht="24.6" customHeight="1" x14ac:dyDescent="0.2">
      <c r="A837" s="2068" t="s">
        <v>203</v>
      </c>
      <c r="B837" s="2068" t="s">
        <v>203</v>
      </c>
      <c r="C837" s="2068" t="s">
        <v>1114</v>
      </c>
      <c r="D837" s="2068"/>
      <c r="E837" s="2068"/>
      <c r="F837" s="2068"/>
      <c r="G837" s="2068" t="s">
        <v>1113</v>
      </c>
      <c r="H837" s="2068"/>
      <c r="I837" s="2068"/>
      <c r="J837" s="2068" t="s">
        <v>1063</v>
      </c>
      <c r="K837" s="2068"/>
      <c r="L837" s="2069">
        <v>0.03</v>
      </c>
      <c r="M837" s="2241" t="s">
        <v>203</v>
      </c>
      <c r="N837" s="2241"/>
      <c r="O837" s="2081">
        <v>5.9999999999999995E-4</v>
      </c>
      <c r="P837" s="2241" t="s">
        <v>203</v>
      </c>
      <c r="Q837" s="2241" t="s">
        <v>203</v>
      </c>
      <c r="R837" s="2069">
        <v>1626.29</v>
      </c>
      <c r="S837" s="2241"/>
      <c r="T837" s="2241"/>
      <c r="U837" s="2241"/>
      <c r="V837" s="2241" t="s">
        <v>203</v>
      </c>
      <c r="W837" s="2241"/>
      <c r="X837" s="2069">
        <v>0.98</v>
      </c>
      <c r="Y837" s="2241"/>
      <c r="Z837" s="2241"/>
      <c r="AA837" s="2241"/>
    </row>
    <row r="838" spans="1:27" ht="12.2" customHeight="1" x14ac:dyDescent="0.2">
      <c r="A838" s="2068" t="s">
        <v>203</v>
      </c>
      <c r="B838" s="2068" t="s">
        <v>203</v>
      </c>
      <c r="C838" s="2068" t="s">
        <v>1112</v>
      </c>
      <c r="D838" s="2068"/>
      <c r="E838" s="2068"/>
      <c r="F838" s="2068"/>
      <c r="G838" s="2068" t="s">
        <v>1111</v>
      </c>
      <c r="H838" s="2068"/>
      <c r="I838" s="2068"/>
      <c r="J838" s="2068" t="s">
        <v>1060</v>
      </c>
      <c r="K838" s="2068"/>
      <c r="L838" s="2069">
        <v>0.03</v>
      </c>
      <c r="M838" s="2241" t="s">
        <v>203</v>
      </c>
      <c r="N838" s="2241"/>
      <c r="O838" s="2081">
        <v>5.9999999999999995E-4</v>
      </c>
      <c r="P838" s="2241" t="s">
        <v>203</v>
      </c>
      <c r="Q838" s="2241" t="s">
        <v>203</v>
      </c>
      <c r="R838" s="2069">
        <v>724.95</v>
      </c>
      <c r="S838" s="2241"/>
      <c r="T838" s="2241"/>
      <c r="U838" s="2241"/>
      <c r="V838" s="2241" t="s">
        <v>203</v>
      </c>
      <c r="W838" s="2241"/>
      <c r="X838" s="2069">
        <v>0.43</v>
      </c>
      <c r="Y838" s="2241"/>
      <c r="Z838" s="2241"/>
      <c r="AA838" s="2241"/>
    </row>
    <row r="839" spans="1:27" ht="24.6" customHeight="1" x14ac:dyDescent="0.2">
      <c r="A839" s="2068" t="s">
        <v>203</v>
      </c>
      <c r="B839" s="2068" t="s">
        <v>203</v>
      </c>
      <c r="C839" s="2068" t="s">
        <v>1065</v>
      </c>
      <c r="D839" s="2068"/>
      <c r="E839" s="2068"/>
      <c r="F839" s="2068"/>
      <c r="G839" s="2068" t="s">
        <v>1064</v>
      </c>
      <c r="H839" s="2068"/>
      <c r="I839" s="2068"/>
      <c r="J839" s="2068" t="s">
        <v>1063</v>
      </c>
      <c r="K839" s="2068"/>
      <c r="L839" s="2069">
        <v>0.03</v>
      </c>
      <c r="M839" s="2241" t="s">
        <v>203</v>
      </c>
      <c r="N839" s="2241"/>
      <c r="O839" s="2081">
        <v>5.9999999999999995E-4</v>
      </c>
      <c r="P839" s="2241" t="s">
        <v>203</v>
      </c>
      <c r="Q839" s="2241" t="s">
        <v>203</v>
      </c>
      <c r="R839" s="2069">
        <v>641.70000000000005</v>
      </c>
      <c r="S839" s="2241"/>
      <c r="T839" s="2241"/>
      <c r="U839" s="2241"/>
      <c r="V839" s="2241" t="s">
        <v>203</v>
      </c>
      <c r="W839" s="2241"/>
      <c r="X839" s="2069">
        <v>0.39</v>
      </c>
      <c r="Y839" s="2241"/>
      <c r="Z839" s="2241"/>
      <c r="AA839" s="2241"/>
    </row>
    <row r="840" spans="1:27" ht="12.2" customHeight="1" x14ac:dyDescent="0.2">
      <c r="A840" s="2068" t="s">
        <v>203</v>
      </c>
      <c r="B840" s="2068" t="s">
        <v>203</v>
      </c>
      <c r="C840" s="2068" t="s">
        <v>1062</v>
      </c>
      <c r="D840" s="2068"/>
      <c r="E840" s="2068"/>
      <c r="F840" s="2068"/>
      <c r="G840" s="2068" t="s">
        <v>1061</v>
      </c>
      <c r="H840" s="2068"/>
      <c r="I840" s="2068"/>
      <c r="J840" s="2068" t="s">
        <v>1060</v>
      </c>
      <c r="K840" s="2068"/>
      <c r="L840" s="2069">
        <v>0.03</v>
      </c>
      <c r="M840" s="2241" t="s">
        <v>203</v>
      </c>
      <c r="N840" s="2241"/>
      <c r="O840" s="2081">
        <v>5.9999999999999995E-4</v>
      </c>
      <c r="P840" s="2241" t="s">
        <v>203</v>
      </c>
      <c r="Q840" s="2241" t="s">
        <v>203</v>
      </c>
      <c r="R840" s="2069">
        <v>539.69000000000005</v>
      </c>
      <c r="S840" s="2241"/>
      <c r="T840" s="2241"/>
      <c r="U840" s="2241"/>
      <c r="V840" s="2241" t="s">
        <v>203</v>
      </c>
      <c r="W840" s="2241"/>
      <c r="X840" s="2069">
        <v>0.32</v>
      </c>
      <c r="Y840" s="2241"/>
      <c r="Z840" s="2241"/>
      <c r="AA840" s="2241"/>
    </row>
    <row r="841" spans="1:27" ht="12.2" customHeight="1" x14ac:dyDescent="0.2">
      <c r="A841" s="2068" t="s">
        <v>203</v>
      </c>
      <c r="B841" s="2068" t="s">
        <v>203</v>
      </c>
      <c r="C841" s="2068" t="s">
        <v>1059</v>
      </c>
      <c r="D841" s="2068"/>
      <c r="E841" s="2068"/>
      <c r="F841" s="2068"/>
      <c r="G841" s="2068" t="s">
        <v>1058</v>
      </c>
      <c r="H841" s="2068"/>
      <c r="I841" s="2068"/>
      <c r="J841" s="2068" t="s">
        <v>203</v>
      </c>
      <c r="K841" s="2068"/>
      <c r="L841" s="2241" t="s">
        <v>203</v>
      </c>
      <c r="M841" s="2241" t="s">
        <v>203</v>
      </c>
      <c r="N841" s="2241"/>
      <c r="O841" s="2241" t="s">
        <v>203</v>
      </c>
      <c r="P841" s="2241" t="s">
        <v>203</v>
      </c>
      <c r="Q841" s="2241" t="s">
        <v>203</v>
      </c>
      <c r="R841" s="2241" t="s">
        <v>203</v>
      </c>
      <c r="S841" s="2241"/>
      <c r="T841" s="2241"/>
      <c r="U841" s="2241"/>
      <c r="V841" s="2241" t="s">
        <v>203</v>
      </c>
      <c r="W841" s="2241"/>
      <c r="X841" s="2065">
        <v>6.25</v>
      </c>
      <c r="Y841" s="2066"/>
      <c r="Z841" s="2066"/>
      <c r="AA841" s="2066"/>
    </row>
    <row r="842" spans="1:27" ht="48.95" customHeight="1" x14ac:dyDescent="0.2">
      <c r="A842" s="2068" t="s">
        <v>203</v>
      </c>
      <c r="B842" s="2068" t="s">
        <v>203</v>
      </c>
      <c r="C842" s="2068" t="s">
        <v>1332</v>
      </c>
      <c r="D842" s="2068"/>
      <c r="E842" s="2068"/>
      <c r="F842" s="2068"/>
      <c r="G842" s="2068" t="s">
        <v>1331</v>
      </c>
      <c r="H842" s="2068"/>
      <c r="I842" s="2068"/>
      <c r="J842" s="2068" t="s">
        <v>572</v>
      </c>
      <c r="K842" s="2068"/>
      <c r="L842" s="2069">
        <v>26.67</v>
      </c>
      <c r="M842" s="2241" t="s">
        <v>203</v>
      </c>
      <c r="N842" s="2241"/>
      <c r="O842" s="2081">
        <v>0.53339999999999999</v>
      </c>
      <c r="P842" s="2069">
        <v>5.87</v>
      </c>
      <c r="Q842" s="2069">
        <v>0.88</v>
      </c>
      <c r="R842" s="2069">
        <v>5.17</v>
      </c>
      <c r="S842" s="2241"/>
      <c r="T842" s="2241"/>
      <c r="U842" s="2241"/>
      <c r="V842" s="2241" t="s">
        <v>203</v>
      </c>
      <c r="W842" s="2241"/>
      <c r="X842" s="2069">
        <v>2.76</v>
      </c>
      <c r="Y842" s="2241"/>
      <c r="Z842" s="2241"/>
      <c r="AA842" s="2241"/>
    </row>
    <row r="843" spans="1:27" ht="12.2" customHeight="1" x14ac:dyDescent="0.2">
      <c r="A843" s="2068" t="s">
        <v>203</v>
      </c>
      <c r="B843" s="2068" t="s">
        <v>203</v>
      </c>
      <c r="C843" s="2068" t="s">
        <v>1330</v>
      </c>
      <c r="D843" s="2068"/>
      <c r="E843" s="2068"/>
      <c r="F843" s="2068"/>
      <c r="G843" s="2068" t="s">
        <v>1329</v>
      </c>
      <c r="H843" s="2068"/>
      <c r="I843" s="2068"/>
      <c r="J843" s="2068" t="s">
        <v>394</v>
      </c>
      <c r="K843" s="2068"/>
      <c r="L843" s="2088">
        <v>1.0499999999999999E-3</v>
      </c>
      <c r="M843" s="2241" t="s">
        <v>203</v>
      </c>
      <c r="N843" s="2241"/>
      <c r="O843" s="2074">
        <v>2.0999999999999999E-5</v>
      </c>
      <c r="P843" s="2069">
        <v>43821.53</v>
      </c>
      <c r="Q843" s="2069">
        <v>1.32</v>
      </c>
      <c r="R843" s="2069">
        <v>57844.42</v>
      </c>
      <c r="S843" s="2241"/>
      <c r="T843" s="2241"/>
      <c r="U843" s="2241"/>
      <c r="V843" s="2241" t="s">
        <v>203</v>
      </c>
      <c r="W843" s="2241"/>
      <c r="X843" s="2069">
        <v>1.21</v>
      </c>
      <c r="Y843" s="2241"/>
      <c r="Z843" s="2241"/>
      <c r="AA843" s="2241"/>
    </row>
    <row r="844" spans="1:27" ht="24.6" customHeight="1" x14ac:dyDescent="0.2">
      <c r="A844" s="2068" t="s">
        <v>203</v>
      </c>
      <c r="B844" s="2068" t="s">
        <v>203</v>
      </c>
      <c r="C844" s="2068" t="s">
        <v>1117</v>
      </c>
      <c r="D844" s="2068"/>
      <c r="E844" s="2068"/>
      <c r="F844" s="2068"/>
      <c r="G844" s="2068" t="s">
        <v>1116</v>
      </c>
      <c r="H844" s="2068"/>
      <c r="I844" s="2068"/>
      <c r="J844" s="2068" t="s">
        <v>1092</v>
      </c>
      <c r="K844" s="2068"/>
      <c r="L844" s="2069">
        <v>0.02</v>
      </c>
      <c r="M844" s="2241" t="s">
        <v>203</v>
      </c>
      <c r="N844" s="2241"/>
      <c r="O844" s="2081">
        <v>4.0000000000000002E-4</v>
      </c>
      <c r="P844" s="2069">
        <v>79.88</v>
      </c>
      <c r="Q844" s="2069">
        <v>1.44</v>
      </c>
      <c r="R844" s="2069">
        <v>115.03</v>
      </c>
      <c r="S844" s="2241"/>
      <c r="T844" s="2241"/>
      <c r="U844" s="2241"/>
      <c r="V844" s="2241" t="s">
        <v>203</v>
      </c>
      <c r="W844" s="2241"/>
      <c r="X844" s="2069">
        <v>0.05</v>
      </c>
      <c r="Y844" s="2241"/>
      <c r="Z844" s="2241"/>
      <c r="AA844" s="2241"/>
    </row>
    <row r="845" spans="1:27" ht="12.2" customHeight="1" x14ac:dyDescent="0.2">
      <c r="A845" s="2068" t="s">
        <v>203</v>
      </c>
      <c r="B845" s="2068" t="s">
        <v>203</v>
      </c>
      <c r="C845" s="2068" t="s">
        <v>1517</v>
      </c>
      <c r="D845" s="2068"/>
      <c r="E845" s="2068"/>
      <c r="F845" s="2068"/>
      <c r="G845" s="2068" t="s">
        <v>1516</v>
      </c>
      <c r="H845" s="2068"/>
      <c r="I845" s="2068"/>
      <c r="J845" s="2068" t="s">
        <v>468</v>
      </c>
      <c r="K845" s="2068"/>
      <c r="L845" s="2069">
        <v>0.05</v>
      </c>
      <c r="M845" s="2241" t="s">
        <v>203</v>
      </c>
      <c r="N845" s="2241"/>
      <c r="O845" s="2072">
        <v>1E-3</v>
      </c>
      <c r="P845" s="2069">
        <v>1239.94</v>
      </c>
      <c r="Q845" s="2069">
        <v>1.23</v>
      </c>
      <c r="R845" s="2069">
        <v>1525.13</v>
      </c>
      <c r="S845" s="2241"/>
      <c r="T845" s="2241"/>
      <c r="U845" s="2241"/>
      <c r="V845" s="2241" t="s">
        <v>203</v>
      </c>
      <c r="W845" s="2241"/>
      <c r="X845" s="2069">
        <v>1.53</v>
      </c>
      <c r="Y845" s="2241"/>
      <c r="Z845" s="2241"/>
      <c r="AA845" s="2241"/>
    </row>
    <row r="846" spans="1:27" ht="12.2" customHeight="1" x14ac:dyDescent="0.2">
      <c r="A846" s="2068" t="s">
        <v>203</v>
      </c>
      <c r="B846" s="2068" t="s">
        <v>203</v>
      </c>
      <c r="C846" s="2068" t="s">
        <v>1515</v>
      </c>
      <c r="D846" s="2068"/>
      <c r="E846" s="2068"/>
      <c r="F846" s="2068"/>
      <c r="G846" s="2068" t="s">
        <v>1514</v>
      </c>
      <c r="H846" s="2068"/>
      <c r="I846" s="2068"/>
      <c r="J846" s="2068" t="s">
        <v>1328</v>
      </c>
      <c r="K846" s="2068"/>
      <c r="L846" s="2081">
        <v>1.2200000000000001E-2</v>
      </c>
      <c r="M846" s="2241" t="s">
        <v>203</v>
      </c>
      <c r="N846" s="2241"/>
      <c r="O846" s="2074">
        <v>2.4399999999999999E-4</v>
      </c>
      <c r="P846" s="2069">
        <v>2316.7800000000002</v>
      </c>
      <c r="Q846" s="2069">
        <v>1.24</v>
      </c>
      <c r="R846" s="2069">
        <v>2872.81</v>
      </c>
      <c r="S846" s="2241"/>
      <c r="T846" s="2241"/>
      <c r="U846" s="2241"/>
      <c r="V846" s="2241" t="s">
        <v>203</v>
      </c>
      <c r="W846" s="2241"/>
      <c r="X846" s="2069">
        <v>0.7</v>
      </c>
      <c r="Y846" s="2241"/>
      <c r="Z846" s="2241"/>
      <c r="AA846" s="2241"/>
    </row>
    <row r="847" spans="1:27" ht="12.2" customHeight="1" x14ac:dyDescent="0.2">
      <c r="A847" s="2068" t="s">
        <v>203</v>
      </c>
      <c r="B847" s="2068" t="s">
        <v>203</v>
      </c>
      <c r="C847" s="2068" t="s">
        <v>203</v>
      </c>
      <c r="D847" s="2068"/>
      <c r="E847" s="2068"/>
      <c r="F847" s="2068"/>
      <c r="G847" s="2082" t="s">
        <v>1057</v>
      </c>
      <c r="H847" s="2082"/>
      <c r="I847" s="2082"/>
      <c r="J847" s="2077" t="s">
        <v>203</v>
      </c>
      <c r="K847" s="2077"/>
      <c r="L847" s="2077" t="s">
        <v>203</v>
      </c>
      <c r="M847" s="2077" t="s">
        <v>203</v>
      </c>
      <c r="N847" s="2077"/>
      <c r="O847" s="2077" t="s">
        <v>203</v>
      </c>
      <c r="P847" s="2077" t="s">
        <v>203</v>
      </c>
      <c r="Q847" s="2077" t="s">
        <v>203</v>
      </c>
      <c r="R847" s="2077" t="s">
        <v>203</v>
      </c>
      <c r="S847" s="2077"/>
      <c r="T847" s="2077"/>
      <c r="U847" s="2077"/>
      <c r="V847" s="2077" t="s">
        <v>203</v>
      </c>
      <c r="W847" s="2077"/>
      <c r="X847" s="2079">
        <v>74.739999999999995</v>
      </c>
      <c r="Y847" s="2080"/>
      <c r="Z847" s="2080"/>
      <c r="AA847" s="2080"/>
    </row>
    <row r="848" spans="1:27" ht="24.6" customHeight="1" x14ac:dyDescent="0.2">
      <c r="B848" s="2068" t="s">
        <v>1334</v>
      </c>
      <c r="C848" s="2068" t="s">
        <v>1109</v>
      </c>
      <c r="D848" s="2068"/>
      <c r="E848" s="2068"/>
      <c r="F848" s="2068"/>
      <c r="G848" s="2068" t="s">
        <v>1108</v>
      </c>
      <c r="H848" s="2068"/>
      <c r="I848" s="2068"/>
      <c r="J848" s="2068" t="s">
        <v>249</v>
      </c>
      <c r="K848" s="2068"/>
      <c r="L848" s="2071">
        <v>2</v>
      </c>
      <c r="M848" s="2241" t="s">
        <v>203</v>
      </c>
      <c r="N848" s="2241"/>
      <c r="O848" s="2069">
        <v>2</v>
      </c>
      <c r="P848" s="2241" t="s">
        <v>203</v>
      </c>
      <c r="Q848" s="2241" t="s">
        <v>203</v>
      </c>
      <c r="R848" s="2241" t="s">
        <v>203</v>
      </c>
      <c r="S848" s="2241"/>
      <c r="T848" s="2241"/>
      <c r="U848" s="2241"/>
      <c r="V848" s="2241" t="s">
        <v>203</v>
      </c>
      <c r="W848" s="2241"/>
      <c r="X848" s="2069">
        <v>1.33</v>
      </c>
      <c r="Y848" s="2241"/>
      <c r="Z848" s="2241"/>
      <c r="AA848" s="2241"/>
    </row>
    <row r="849" spans="1:27" ht="12.2" customHeight="1" x14ac:dyDescent="0.2">
      <c r="C849" s="2068" t="s">
        <v>203</v>
      </c>
      <c r="D849" s="2068"/>
      <c r="E849" s="2068"/>
      <c r="F849" s="2068"/>
      <c r="G849" s="2068" t="s">
        <v>1056</v>
      </c>
      <c r="H849" s="2068"/>
      <c r="I849" s="2068"/>
      <c r="J849" s="2068" t="s">
        <v>203</v>
      </c>
      <c r="K849" s="2068"/>
      <c r="L849" s="2241" t="s">
        <v>203</v>
      </c>
      <c r="M849" s="2241" t="s">
        <v>203</v>
      </c>
      <c r="N849" s="2241"/>
      <c r="O849" s="2241" t="s">
        <v>203</v>
      </c>
      <c r="P849" s="2068" t="s">
        <v>203</v>
      </c>
      <c r="Q849" s="2068" t="s">
        <v>203</v>
      </c>
      <c r="R849" s="2068" t="s">
        <v>203</v>
      </c>
      <c r="S849" s="2068"/>
      <c r="T849" s="2068"/>
      <c r="U849" s="2068"/>
      <c r="V849" s="2068" t="s">
        <v>203</v>
      </c>
      <c r="W849" s="2068"/>
      <c r="X849" s="2069">
        <v>67.12</v>
      </c>
      <c r="Y849" s="2241"/>
      <c r="Z849" s="2241"/>
      <c r="AA849" s="2241"/>
    </row>
    <row r="850" spans="1:27" ht="24.6" customHeight="1" x14ac:dyDescent="0.2">
      <c r="C850" s="2068" t="s">
        <v>1107</v>
      </c>
      <c r="D850" s="2068"/>
      <c r="E850" s="2068"/>
      <c r="F850" s="2068"/>
      <c r="G850" s="2068" t="s">
        <v>1106</v>
      </c>
      <c r="H850" s="2068"/>
      <c r="I850" s="2068"/>
      <c r="J850" s="2068" t="s">
        <v>249</v>
      </c>
      <c r="K850" s="2068"/>
      <c r="L850" s="2071">
        <v>97</v>
      </c>
      <c r="M850" s="2241" t="s">
        <v>203</v>
      </c>
      <c r="N850" s="2241"/>
      <c r="O850" s="2069">
        <v>97</v>
      </c>
      <c r="P850" s="2068" t="s">
        <v>203</v>
      </c>
      <c r="Q850" s="2068" t="s">
        <v>203</v>
      </c>
      <c r="R850" s="2068" t="s">
        <v>203</v>
      </c>
      <c r="S850" s="2068"/>
      <c r="T850" s="2068"/>
      <c r="U850" s="2068"/>
      <c r="V850" s="2068" t="s">
        <v>203</v>
      </c>
      <c r="W850" s="2068"/>
      <c r="X850" s="2069">
        <v>65.11</v>
      </c>
      <c r="Y850" s="2241"/>
      <c r="Z850" s="2241"/>
      <c r="AA850" s="2241"/>
    </row>
    <row r="851" spans="1:27" ht="24.6" customHeight="1" x14ac:dyDescent="0.2">
      <c r="C851" s="2068" t="s">
        <v>1105</v>
      </c>
      <c r="D851" s="2068"/>
      <c r="E851" s="2068"/>
      <c r="F851" s="2068"/>
      <c r="G851" s="2068" t="s">
        <v>1104</v>
      </c>
      <c r="H851" s="2068"/>
      <c r="I851" s="2068"/>
      <c r="J851" s="2068" t="s">
        <v>249</v>
      </c>
      <c r="K851" s="2068"/>
      <c r="L851" s="2071">
        <v>51</v>
      </c>
      <c r="M851" s="2241" t="s">
        <v>203</v>
      </c>
      <c r="N851" s="2241"/>
      <c r="O851" s="2069">
        <v>51</v>
      </c>
      <c r="P851" s="2068" t="s">
        <v>203</v>
      </c>
      <c r="Q851" s="2068" t="s">
        <v>203</v>
      </c>
      <c r="R851" s="2068" t="s">
        <v>203</v>
      </c>
      <c r="S851" s="2068"/>
      <c r="T851" s="2068"/>
      <c r="U851" s="2068"/>
      <c r="V851" s="2068" t="s">
        <v>203</v>
      </c>
      <c r="W851" s="2068"/>
      <c r="X851" s="2069">
        <v>34.229999999999997</v>
      </c>
      <c r="Y851" s="2241"/>
      <c r="Z851" s="2241"/>
      <c r="AA851" s="2241"/>
    </row>
    <row r="852" spans="1:27" x14ac:dyDescent="0.2">
      <c r="A852" s="916"/>
      <c r="B852" s="916"/>
      <c r="C852" s="916"/>
      <c r="D852" s="916"/>
      <c r="E852" s="916"/>
      <c r="F852" s="916"/>
      <c r="G852" s="916"/>
      <c r="H852" s="916"/>
      <c r="I852" s="916"/>
      <c r="J852" s="916"/>
      <c r="K852" s="916"/>
      <c r="L852" s="916"/>
      <c r="M852" s="916"/>
      <c r="N852" s="916"/>
      <c r="O852" s="916"/>
      <c r="P852" s="916"/>
      <c r="Q852" s="916"/>
      <c r="R852" s="916"/>
      <c r="S852" s="916"/>
      <c r="T852" s="916"/>
      <c r="U852" s="916"/>
      <c r="V852" s="916"/>
      <c r="W852" s="916"/>
      <c r="X852" s="916"/>
      <c r="Y852" s="916"/>
      <c r="Z852" s="916"/>
      <c r="AA852" s="916"/>
    </row>
    <row r="853" spans="1:27" ht="12.2" customHeight="1" x14ac:dyDescent="0.2">
      <c r="G853" s="2064" t="s">
        <v>246</v>
      </c>
      <c r="H853" s="2064"/>
      <c r="I853" s="2064"/>
      <c r="J853" s="2064"/>
      <c r="K853" s="2064"/>
      <c r="L853" s="2064"/>
      <c r="M853" s="2064"/>
      <c r="N853" s="2064"/>
      <c r="O853" s="2064"/>
      <c r="P853" s="2064"/>
      <c r="Q853" s="2068" t="s">
        <v>203</v>
      </c>
      <c r="R853" s="2065">
        <v>8770.5</v>
      </c>
      <c r="S853" s="2066"/>
      <c r="T853" s="2066"/>
      <c r="U853" s="2066"/>
      <c r="V853" s="2068" t="s">
        <v>203</v>
      </c>
      <c r="W853" s="2068"/>
      <c r="X853" s="2065">
        <v>175.41</v>
      </c>
      <c r="Y853" s="2066"/>
      <c r="Z853" s="2066"/>
      <c r="AA853" s="2066"/>
    </row>
    <row r="854" spans="1:27" ht="36.75" customHeight="1" x14ac:dyDescent="0.2">
      <c r="A854" s="2068" t="s">
        <v>516</v>
      </c>
      <c r="B854" s="2064" t="s">
        <v>516</v>
      </c>
      <c r="C854" s="2064" t="s">
        <v>2253</v>
      </c>
      <c r="D854" s="2064"/>
      <c r="E854" s="2064"/>
      <c r="F854" s="2064"/>
      <c r="G854" s="2064" t="s">
        <v>2251</v>
      </c>
      <c r="H854" s="2064"/>
      <c r="I854" s="2064"/>
      <c r="J854" s="2064" t="s">
        <v>1092</v>
      </c>
      <c r="K854" s="2064"/>
      <c r="L854" s="2071">
        <v>1</v>
      </c>
      <c r="M854" s="2241" t="s">
        <v>203</v>
      </c>
      <c r="N854" s="2241"/>
      <c r="O854" s="2092">
        <v>1</v>
      </c>
      <c r="P854" s="2241" t="s">
        <v>203</v>
      </c>
      <c r="Q854" s="2241" t="s">
        <v>203</v>
      </c>
      <c r="R854" s="2241" t="s">
        <v>203</v>
      </c>
      <c r="S854" s="2241"/>
      <c r="T854" s="2241"/>
      <c r="U854" s="2241"/>
      <c r="V854" s="2241" t="s">
        <v>203</v>
      </c>
      <c r="W854" s="2241"/>
      <c r="X854" s="2241" t="s">
        <v>203</v>
      </c>
      <c r="Y854" s="2241"/>
      <c r="Z854" s="2241"/>
      <c r="AA854" s="2241"/>
    </row>
    <row r="855" spans="1:27" ht="12.2" customHeight="1" x14ac:dyDescent="0.2">
      <c r="A855" s="2068" t="s">
        <v>203</v>
      </c>
      <c r="B855" s="2068" t="s">
        <v>203</v>
      </c>
      <c r="C855" s="2068" t="s">
        <v>1077</v>
      </c>
      <c r="D855" s="2068"/>
      <c r="E855" s="2068"/>
      <c r="F855" s="2068"/>
      <c r="G855" s="2068" t="s">
        <v>1076</v>
      </c>
      <c r="H855" s="2068"/>
      <c r="I855" s="2068"/>
      <c r="J855" s="2068" t="s">
        <v>1060</v>
      </c>
      <c r="K855" s="2068"/>
      <c r="L855" s="2241" t="s">
        <v>203</v>
      </c>
      <c r="M855" s="2241" t="s">
        <v>203</v>
      </c>
      <c r="N855" s="2241"/>
      <c r="O855" s="2072">
        <v>0.156</v>
      </c>
      <c r="P855" s="2241" t="s">
        <v>203</v>
      </c>
      <c r="Q855" s="2241" t="s">
        <v>203</v>
      </c>
      <c r="R855" s="2241" t="s">
        <v>203</v>
      </c>
      <c r="S855" s="2241"/>
      <c r="T855" s="2241"/>
      <c r="U855" s="2241"/>
      <c r="V855" s="2241" t="s">
        <v>203</v>
      </c>
      <c r="W855" s="2241"/>
      <c r="X855" s="2065">
        <v>80.42</v>
      </c>
      <c r="Y855" s="2066"/>
      <c r="Z855" s="2066"/>
      <c r="AA855" s="2066"/>
    </row>
    <row r="856" spans="1:27" ht="12.2" customHeight="1" x14ac:dyDescent="0.2">
      <c r="A856" s="2068" t="s">
        <v>203</v>
      </c>
      <c r="B856" s="2068" t="s">
        <v>203</v>
      </c>
      <c r="C856" s="2068" t="s">
        <v>1101</v>
      </c>
      <c r="D856" s="2068"/>
      <c r="E856" s="2068"/>
      <c r="F856" s="2068"/>
      <c r="G856" s="2068" t="s">
        <v>1100</v>
      </c>
      <c r="H856" s="2068"/>
      <c r="I856" s="2068"/>
      <c r="J856" s="2068" t="s">
        <v>1060</v>
      </c>
      <c r="K856" s="2068"/>
      <c r="L856" s="2069">
        <v>0.13</v>
      </c>
      <c r="M856" s="2069">
        <v>1.2</v>
      </c>
      <c r="N856" s="2241"/>
      <c r="O856" s="2072">
        <v>0.156</v>
      </c>
      <c r="P856" s="2241" t="s">
        <v>203</v>
      </c>
      <c r="Q856" s="2241" t="s">
        <v>203</v>
      </c>
      <c r="R856" s="2069">
        <v>515.52</v>
      </c>
      <c r="S856" s="2241"/>
      <c r="T856" s="2241"/>
      <c r="U856" s="2241"/>
      <c r="V856" s="2241" t="s">
        <v>203</v>
      </c>
      <c r="W856" s="2241"/>
      <c r="X856" s="2069">
        <v>80.42</v>
      </c>
      <c r="Y856" s="2241"/>
      <c r="Z856" s="2241"/>
      <c r="AA856" s="2241"/>
    </row>
    <row r="857" spans="1:27" ht="12.2" customHeight="1" x14ac:dyDescent="0.2">
      <c r="A857" s="2068" t="s">
        <v>203</v>
      </c>
      <c r="B857" s="2068" t="s">
        <v>203</v>
      </c>
      <c r="C857" s="2068" t="s">
        <v>1073</v>
      </c>
      <c r="D857" s="2068"/>
      <c r="E857" s="2068"/>
      <c r="F857" s="2068"/>
      <c r="G857" s="2068" t="s">
        <v>258</v>
      </c>
      <c r="H857" s="2068"/>
      <c r="I857" s="2068"/>
      <c r="J857" s="2068" t="s">
        <v>203</v>
      </c>
      <c r="K857" s="2068"/>
      <c r="L857" s="2241" t="s">
        <v>203</v>
      </c>
      <c r="M857" s="2241" t="s">
        <v>203</v>
      </c>
      <c r="N857" s="2241"/>
      <c r="O857" s="2241" t="s">
        <v>203</v>
      </c>
      <c r="P857" s="2241" t="s">
        <v>203</v>
      </c>
      <c r="Q857" s="2241" t="s">
        <v>203</v>
      </c>
      <c r="R857" s="2241" t="s">
        <v>203</v>
      </c>
      <c r="S857" s="2241"/>
      <c r="T857" s="2241"/>
      <c r="U857" s="2241"/>
      <c r="V857" s="2241" t="s">
        <v>203</v>
      </c>
      <c r="W857" s="2241"/>
      <c r="X857" s="2065">
        <v>0.42</v>
      </c>
      <c r="Y857" s="2066"/>
      <c r="Z857" s="2066"/>
      <c r="AA857" s="2066"/>
    </row>
    <row r="858" spans="1:27" ht="12.2" customHeight="1" x14ac:dyDescent="0.2">
      <c r="A858" s="2084" t="s">
        <v>203</v>
      </c>
      <c r="B858" s="2084" t="s">
        <v>203</v>
      </c>
      <c r="C858" s="2084" t="s">
        <v>203</v>
      </c>
      <c r="D858" s="2084"/>
      <c r="E858" s="2084"/>
      <c r="F858" s="2084"/>
      <c r="G858" s="2084" t="s">
        <v>1072</v>
      </c>
      <c r="H858" s="2084"/>
      <c r="I858" s="2084"/>
      <c r="J858" s="2084" t="s">
        <v>1060</v>
      </c>
      <c r="K858" s="2084"/>
      <c r="L858" s="2083" t="s">
        <v>203</v>
      </c>
      <c r="M858" s="2083" t="s">
        <v>203</v>
      </c>
      <c r="N858" s="2083"/>
      <c r="O858" s="2091">
        <v>0</v>
      </c>
      <c r="P858" s="2083" t="s">
        <v>203</v>
      </c>
      <c r="Q858" s="2083" t="s">
        <v>203</v>
      </c>
      <c r="R858" s="2083" t="s">
        <v>203</v>
      </c>
      <c r="S858" s="2083"/>
      <c r="T858" s="2083"/>
      <c r="U858" s="2083"/>
      <c r="V858" s="2083" t="s">
        <v>203</v>
      </c>
      <c r="W858" s="2083"/>
      <c r="X858" s="2065">
        <v>0</v>
      </c>
      <c r="Y858" s="2066"/>
      <c r="Z858" s="2066"/>
      <c r="AA858" s="2066"/>
    </row>
    <row r="859" spans="1:27" ht="24.6" customHeight="1" x14ac:dyDescent="0.2">
      <c r="A859" s="2068" t="s">
        <v>203</v>
      </c>
      <c r="B859" s="2068" t="s">
        <v>203</v>
      </c>
      <c r="C859" s="2068" t="s">
        <v>1099</v>
      </c>
      <c r="D859" s="2068"/>
      <c r="E859" s="2068"/>
      <c r="F859" s="2068"/>
      <c r="G859" s="2068" t="s">
        <v>1098</v>
      </c>
      <c r="H859" s="2068"/>
      <c r="I859" s="2068"/>
      <c r="J859" s="2068" t="s">
        <v>1063</v>
      </c>
      <c r="K859" s="2068"/>
      <c r="L859" s="2069">
        <v>0.01</v>
      </c>
      <c r="M859" s="2069">
        <v>1.2</v>
      </c>
      <c r="N859" s="2241"/>
      <c r="O859" s="2072">
        <v>1.2E-2</v>
      </c>
      <c r="P859" s="2241" t="s">
        <v>203</v>
      </c>
      <c r="Q859" s="2241" t="s">
        <v>203</v>
      </c>
      <c r="R859" s="2069">
        <v>34.61</v>
      </c>
      <c r="S859" s="2241"/>
      <c r="T859" s="2241"/>
      <c r="U859" s="2241"/>
      <c r="V859" s="2241" t="s">
        <v>203</v>
      </c>
      <c r="W859" s="2241"/>
      <c r="X859" s="2069">
        <v>0.42</v>
      </c>
      <c r="Y859" s="2241"/>
      <c r="Z859" s="2241"/>
      <c r="AA859" s="2241"/>
    </row>
    <row r="860" spans="1:27" ht="12.2" customHeight="1" x14ac:dyDescent="0.2">
      <c r="A860" s="2068" t="s">
        <v>203</v>
      </c>
      <c r="B860" s="2068" t="s">
        <v>203</v>
      </c>
      <c r="C860" s="2068" t="s">
        <v>1059</v>
      </c>
      <c r="D860" s="2068"/>
      <c r="E860" s="2068"/>
      <c r="F860" s="2068"/>
      <c r="G860" s="2068" t="s">
        <v>1058</v>
      </c>
      <c r="H860" s="2068"/>
      <c r="I860" s="2068"/>
      <c r="J860" s="2068" t="s">
        <v>203</v>
      </c>
      <c r="K860" s="2068"/>
      <c r="L860" s="2241" t="s">
        <v>203</v>
      </c>
      <c r="M860" s="2241" t="s">
        <v>203</v>
      </c>
      <c r="N860" s="2241"/>
      <c r="O860" s="2241" t="s">
        <v>203</v>
      </c>
      <c r="P860" s="2241" t="s">
        <v>203</v>
      </c>
      <c r="Q860" s="2241" t="s">
        <v>203</v>
      </c>
      <c r="R860" s="2241" t="s">
        <v>203</v>
      </c>
      <c r="S860" s="2241"/>
      <c r="T860" s="2241"/>
      <c r="U860" s="2241"/>
      <c r="V860" s="2241" t="s">
        <v>203</v>
      </c>
      <c r="W860" s="2241"/>
      <c r="X860" s="2065">
        <v>153.35</v>
      </c>
      <c r="Y860" s="2066"/>
      <c r="Z860" s="2066"/>
      <c r="AA860" s="2066"/>
    </row>
    <row r="861" spans="1:27" ht="12.2" customHeight="1" x14ac:dyDescent="0.2">
      <c r="A861" s="2068" t="s">
        <v>203</v>
      </c>
      <c r="B861" s="2068" t="s">
        <v>203</v>
      </c>
      <c r="C861" s="2068" t="s">
        <v>1097</v>
      </c>
      <c r="D861" s="2068"/>
      <c r="E861" s="2068"/>
      <c r="F861" s="2068"/>
      <c r="G861" s="2068" t="s">
        <v>1096</v>
      </c>
      <c r="H861" s="2068"/>
      <c r="I861" s="2068"/>
      <c r="J861" s="2068" t="s">
        <v>1095</v>
      </c>
      <c r="K861" s="2068"/>
      <c r="L861" s="2081">
        <v>1.5599999999999999E-2</v>
      </c>
      <c r="M861" s="2241" t="s">
        <v>203</v>
      </c>
      <c r="N861" s="2241"/>
      <c r="O861" s="2081">
        <v>1.5599999999999999E-2</v>
      </c>
      <c r="P861" s="2241" t="s">
        <v>203</v>
      </c>
      <c r="Q861" s="2241" t="s">
        <v>203</v>
      </c>
      <c r="R861" s="2069">
        <v>7.32</v>
      </c>
      <c r="S861" s="2241"/>
      <c r="T861" s="2241"/>
      <c r="U861" s="2241"/>
      <c r="V861" s="2241" t="s">
        <v>203</v>
      </c>
      <c r="W861" s="2241"/>
      <c r="X861" s="2069">
        <v>0.11</v>
      </c>
      <c r="Y861" s="2241"/>
      <c r="Z861" s="2241"/>
      <c r="AA861" s="2241"/>
    </row>
    <row r="862" spans="1:27" ht="12.2" customHeight="1" x14ac:dyDescent="0.2">
      <c r="A862" s="2068" t="s">
        <v>203</v>
      </c>
      <c r="B862" s="2068" t="s">
        <v>203</v>
      </c>
      <c r="C862" s="2068" t="s">
        <v>1119</v>
      </c>
      <c r="D862" s="2068"/>
      <c r="E862" s="2068"/>
      <c r="F862" s="2068"/>
      <c r="G862" s="2068" t="s">
        <v>1118</v>
      </c>
      <c r="H862" s="2068"/>
      <c r="I862" s="2068"/>
      <c r="J862" s="2068" t="s">
        <v>1092</v>
      </c>
      <c r="K862" s="2068"/>
      <c r="L862" s="2072">
        <v>0.106</v>
      </c>
      <c r="M862" s="2241" t="s">
        <v>203</v>
      </c>
      <c r="N862" s="2241"/>
      <c r="O862" s="2072">
        <v>0.106</v>
      </c>
      <c r="P862" s="2069">
        <v>174.93</v>
      </c>
      <c r="Q862" s="2069">
        <v>1.08</v>
      </c>
      <c r="R862" s="2069">
        <v>188.92</v>
      </c>
      <c r="S862" s="2241"/>
      <c r="T862" s="2241"/>
      <c r="U862" s="2241"/>
      <c r="V862" s="2241" t="s">
        <v>203</v>
      </c>
      <c r="W862" s="2241"/>
      <c r="X862" s="2069">
        <v>20.03</v>
      </c>
      <c r="Y862" s="2241"/>
      <c r="Z862" s="2241"/>
      <c r="AA862" s="2241"/>
    </row>
    <row r="863" spans="1:27" ht="12.2" customHeight="1" x14ac:dyDescent="0.2">
      <c r="A863" s="2068" t="s">
        <v>203</v>
      </c>
      <c r="B863" s="2068" t="s">
        <v>203</v>
      </c>
      <c r="C863" s="2068" t="s">
        <v>2250</v>
      </c>
      <c r="D863" s="2068"/>
      <c r="E863" s="2068"/>
      <c r="F863" s="2068"/>
      <c r="G863" s="2068" t="s">
        <v>2249</v>
      </c>
      <c r="H863" s="2068"/>
      <c r="I863" s="2068"/>
      <c r="J863" s="2068" t="s">
        <v>468</v>
      </c>
      <c r="K863" s="2068"/>
      <c r="L863" s="2069">
        <v>0.01</v>
      </c>
      <c r="M863" s="2241" t="s">
        <v>203</v>
      </c>
      <c r="N863" s="2241"/>
      <c r="O863" s="2069">
        <v>0.01</v>
      </c>
      <c r="P863" s="2069">
        <v>41.71</v>
      </c>
      <c r="Q863" s="2069">
        <v>1.29</v>
      </c>
      <c r="R863" s="2069">
        <v>53.81</v>
      </c>
      <c r="S863" s="2241"/>
      <c r="T863" s="2241"/>
      <c r="U863" s="2241"/>
      <c r="V863" s="2241" t="s">
        <v>203</v>
      </c>
      <c r="W863" s="2241"/>
      <c r="X863" s="2069">
        <v>0.54</v>
      </c>
      <c r="Y863" s="2241"/>
      <c r="Z863" s="2241"/>
      <c r="AA863" s="2241"/>
    </row>
    <row r="864" spans="1:27" ht="24.6" customHeight="1" x14ac:dyDescent="0.2">
      <c r="A864" s="2068" t="s">
        <v>203</v>
      </c>
      <c r="B864" s="2068" t="s">
        <v>203</v>
      </c>
      <c r="C864" s="2068" t="s">
        <v>1117</v>
      </c>
      <c r="D864" s="2068"/>
      <c r="E864" s="2068"/>
      <c r="F864" s="2068"/>
      <c r="G864" s="2068" t="s">
        <v>1116</v>
      </c>
      <c r="H864" s="2068"/>
      <c r="I864" s="2068"/>
      <c r="J864" s="2068" t="s">
        <v>1092</v>
      </c>
      <c r="K864" s="2068"/>
      <c r="L864" s="2069">
        <v>0.02</v>
      </c>
      <c r="M864" s="2241" t="s">
        <v>203</v>
      </c>
      <c r="N864" s="2241"/>
      <c r="O864" s="2069">
        <v>0.02</v>
      </c>
      <c r="P864" s="2069">
        <v>79.88</v>
      </c>
      <c r="Q864" s="2069">
        <v>1.44</v>
      </c>
      <c r="R864" s="2069">
        <v>115.03</v>
      </c>
      <c r="S864" s="2241"/>
      <c r="T864" s="2241"/>
      <c r="U864" s="2241"/>
      <c r="V864" s="2241" t="s">
        <v>203</v>
      </c>
      <c r="W864" s="2241"/>
      <c r="X864" s="2069">
        <v>2.2999999999999998</v>
      </c>
      <c r="Y864" s="2241"/>
      <c r="Z864" s="2241"/>
      <c r="AA864" s="2241"/>
    </row>
    <row r="865" spans="1:27" ht="12.2" customHeight="1" x14ac:dyDescent="0.2">
      <c r="A865" s="2068" t="s">
        <v>203</v>
      </c>
      <c r="B865" s="2068" t="s">
        <v>203</v>
      </c>
      <c r="C865" s="2068" t="s">
        <v>2248</v>
      </c>
      <c r="D865" s="2068"/>
      <c r="E865" s="2068"/>
      <c r="F865" s="2068"/>
      <c r="G865" s="2068" t="s">
        <v>2247</v>
      </c>
      <c r="H865" s="2068"/>
      <c r="I865" s="2068"/>
      <c r="J865" s="2068" t="s">
        <v>1234</v>
      </c>
      <c r="K865" s="2068"/>
      <c r="L865" s="2076">
        <v>0.1</v>
      </c>
      <c r="M865" s="2241" t="s">
        <v>203</v>
      </c>
      <c r="N865" s="2241"/>
      <c r="O865" s="2069">
        <v>0.1</v>
      </c>
      <c r="P865" s="2069">
        <v>944.69</v>
      </c>
      <c r="Q865" s="2069">
        <v>1.38</v>
      </c>
      <c r="R865" s="2069">
        <v>1303.67</v>
      </c>
      <c r="S865" s="2241"/>
      <c r="T865" s="2241"/>
      <c r="U865" s="2241"/>
      <c r="V865" s="2241" t="s">
        <v>203</v>
      </c>
      <c r="W865" s="2241"/>
      <c r="X865" s="2069">
        <v>130.37</v>
      </c>
      <c r="Y865" s="2241"/>
      <c r="Z865" s="2241"/>
      <c r="AA865" s="2241"/>
    </row>
    <row r="866" spans="1:27" ht="12.2" customHeight="1" x14ac:dyDescent="0.2">
      <c r="A866" s="2068" t="s">
        <v>203</v>
      </c>
      <c r="B866" s="2068" t="s">
        <v>203</v>
      </c>
      <c r="C866" s="2068" t="s">
        <v>203</v>
      </c>
      <c r="D866" s="2068"/>
      <c r="E866" s="2068"/>
      <c r="F866" s="2068"/>
      <c r="G866" s="2082" t="s">
        <v>1057</v>
      </c>
      <c r="H866" s="2082"/>
      <c r="I866" s="2082"/>
      <c r="J866" s="2077" t="s">
        <v>203</v>
      </c>
      <c r="K866" s="2077"/>
      <c r="L866" s="2077" t="s">
        <v>203</v>
      </c>
      <c r="M866" s="2077" t="s">
        <v>203</v>
      </c>
      <c r="N866" s="2077"/>
      <c r="O866" s="2077" t="s">
        <v>203</v>
      </c>
      <c r="P866" s="2077" t="s">
        <v>203</v>
      </c>
      <c r="Q866" s="2077" t="s">
        <v>203</v>
      </c>
      <c r="R866" s="2077" t="s">
        <v>203</v>
      </c>
      <c r="S866" s="2077"/>
      <c r="T866" s="2077"/>
      <c r="U866" s="2077"/>
      <c r="V866" s="2077" t="s">
        <v>203</v>
      </c>
      <c r="W866" s="2077"/>
      <c r="X866" s="2079">
        <v>234.19</v>
      </c>
      <c r="Y866" s="2080"/>
      <c r="Z866" s="2080"/>
      <c r="AA866" s="2080"/>
    </row>
    <row r="867" spans="1:27" ht="24.6" customHeight="1" x14ac:dyDescent="0.2">
      <c r="B867" s="2068" t="s">
        <v>1333</v>
      </c>
      <c r="C867" s="2068" t="s">
        <v>1109</v>
      </c>
      <c r="D867" s="2068"/>
      <c r="E867" s="2068"/>
      <c r="F867" s="2068"/>
      <c r="G867" s="2068" t="s">
        <v>1108</v>
      </c>
      <c r="H867" s="2068"/>
      <c r="I867" s="2068"/>
      <c r="J867" s="2068" t="s">
        <v>249</v>
      </c>
      <c r="K867" s="2068"/>
      <c r="L867" s="2071">
        <v>2</v>
      </c>
      <c r="M867" s="2241" t="s">
        <v>203</v>
      </c>
      <c r="N867" s="2241"/>
      <c r="O867" s="2069">
        <v>2</v>
      </c>
      <c r="P867" s="2241" t="s">
        <v>203</v>
      </c>
      <c r="Q867" s="2241" t="s">
        <v>203</v>
      </c>
      <c r="R867" s="2241" t="s">
        <v>203</v>
      </c>
      <c r="S867" s="2241"/>
      <c r="T867" s="2241"/>
      <c r="U867" s="2241"/>
      <c r="V867" s="2241" t="s">
        <v>203</v>
      </c>
      <c r="W867" s="2241"/>
      <c r="X867" s="2069">
        <v>1.34</v>
      </c>
      <c r="Y867" s="2241"/>
      <c r="Z867" s="2241"/>
      <c r="AA867" s="2241"/>
    </row>
    <row r="868" spans="1:27" ht="12.2" customHeight="1" x14ac:dyDescent="0.2">
      <c r="C868" s="2068" t="s">
        <v>203</v>
      </c>
      <c r="D868" s="2068"/>
      <c r="E868" s="2068"/>
      <c r="F868" s="2068"/>
      <c r="G868" s="2068" t="s">
        <v>1056</v>
      </c>
      <c r="H868" s="2068"/>
      <c r="I868" s="2068"/>
      <c r="J868" s="2068" t="s">
        <v>203</v>
      </c>
      <c r="K868" s="2068"/>
      <c r="L868" s="2241" t="s">
        <v>203</v>
      </c>
      <c r="M868" s="2241" t="s">
        <v>203</v>
      </c>
      <c r="N868" s="2241"/>
      <c r="O868" s="2241" t="s">
        <v>203</v>
      </c>
      <c r="P868" s="2068" t="s">
        <v>203</v>
      </c>
      <c r="Q868" s="2068" t="s">
        <v>203</v>
      </c>
      <c r="R868" s="2068" t="s">
        <v>203</v>
      </c>
      <c r="S868" s="2068"/>
      <c r="T868" s="2068"/>
      <c r="U868" s="2068"/>
      <c r="V868" s="2068" t="s">
        <v>203</v>
      </c>
      <c r="W868" s="2068"/>
      <c r="X868" s="2069">
        <v>80.42</v>
      </c>
      <c r="Y868" s="2241"/>
      <c r="Z868" s="2241"/>
      <c r="AA868" s="2241"/>
    </row>
    <row r="869" spans="1:27" ht="24.6" customHeight="1" x14ac:dyDescent="0.2">
      <c r="C869" s="2068" t="s">
        <v>1107</v>
      </c>
      <c r="D869" s="2068"/>
      <c r="E869" s="2068"/>
      <c r="F869" s="2068"/>
      <c r="G869" s="2068" t="s">
        <v>1106</v>
      </c>
      <c r="H869" s="2068"/>
      <c r="I869" s="2068"/>
      <c r="J869" s="2068" t="s">
        <v>249</v>
      </c>
      <c r="K869" s="2068"/>
      <c r="L869" s="2071">
        <v>97</v>
      </c>
      <c r="M869" s="2241" t="s">
        <v>203</v>
      </c>
      <c r="N869" s="2241"/>
      <c r="O869" s="2069">
        <v>97</v>
      </c>
      <c r="P869" s="2068" t="s">
        <v>203</v>
      </c>
      <c r="Q869" s="2068" t="s">
        <v>203</v>
      </c>
      <c r="R869" s="2068" t="s">
        <v>203</v>
      </c>
      <c r="S869" s="2068"/>
      <c r="T869" s="2068"/>
      <c r="U869" s="2068"/>
      <c r="V869" s="2068" t="s">
        <v>203</v>
      </c>
      <c r="W869" s="2068"/>
      <c r="X869" s="2069">
        <v>78.010000000000005</v>
      </c>
      <c r="Y869" s="2241"/>
      <c r="Z869" s="2241"/>
      <c r="AA869" s="2241"/>
    </row>
    <row r="870" spans="1:27" ht="24.6" customHeight="1" x14ac:dyDescent="0.2">
      <c r="C870" s="2068" t="s">
        <v>1105</v>
      </c>
      <c r="D870" s="2068"/>
      <c r="E870" s="2068"/>
      <c r="F870" s="2068"/>
      <c r="G870" s="2068" t="s">
        <v>1104</v>
      </c>
      <c r="H870" s="2068"/>
      <c r="I870" s="2068"/>
      <c r="J870" s="2068" t="s">
        <v>249</v>
      </c>
      <c r="K870" s="2068"/>
      <c r="L870" s="2071">
        <v>51</v>
      </c>
      <c r="M870" s="2241" t="s">
        <v>203</v>
      </c>
      <c r="N870" s="2241"/>
      <c r="O870" s="2069">
        <v>51</v>
      </c>
      <c r="P870" s="2068" t="s">
        <v>203</v>
      </c>
      <c r="Q870" s="2068" t="s">
        <v>203</v>
      </c>
      <c r="R870" s="2068" t="s">
        <v>203</v>
      </c>
      <c r="S870" s="2068"/>
      <c r="T870" s="2068"/>
      <c r="U870" s="2068"/>
      <c r="V870" s="2068" t="s">
        <v>203</v>
      </c>
      <c r="W870" s="2068"/>
      <c r="X870" s="2069">
        <v>41.01</v>
      </c>
      <c r="Y870" s="2241"/>
      <c r="Z870" s="2241"/>
      <c r="AA870" s="2241"/>
    </row>
    <row r="871" spans="1:27" x14ac:dyDescent="0.2">
      <c r="A871" s="916"/>
      <c r="B871" s="916"/>
      <c r="C871" s="916"/>
      <c r="D871" s="916"/>
      <c r="E871" s="916"/>
      <c r="F871" s="916"/>
      <c r="G871" s="916"/>
      <c r="H871" s="916"/>
      <c r="I871" s="916"/>
      <c r="J871" s="916"/>
      <c r="K871" s="916"/>
      <c r="L871" s="916"/>
      <c r="M871" s="916"/>
      <c r="N871" s="916"/>
      <c r="O871" s="916"/>
      <c r="P871" s="916"/>
      <c r="Q871" s="916"/>
      <c r="R871" s="916"/>
      <c r="S871" s="916"/>
      <c r="T871" s="916"/>
      <c r="U871" s="916"/>
      <c r="V871" s="916"/>
      <c r="W871" s="916"/>
      <c r="X871" s="916"/>
      <c r="Y871" s="916"/>
      <c r="Z871" s="916"/>
      <c r="AA871" s="916"/>
    </row>
    <row r="872" spans="1:27" ht="12.2" customHeight="1" x14ac:dyDescent="0.2">
      <c r="G872" s="2064" t="s">
        <v>246</v>
      </c>
      <c r="H872" s="2064"/>
      <c r="I872" s="2064"/>
      <c r="J872" s="2064"/>
      <c r="K872" s="2064"/>
      <c r="L872" s="2064"/>
      <c r="M872" s="2064"/>
      <c r="N872" s="2064"/>
      <c r="O872" s="2064"/>
      <c r="P872" s="2064"/>
      <c r="Q872" s="2068" t="s">
        <v>203</v>
      </c>
      <c r="R872" s="2065">
        <v>354.55</v>
      </c>
      <c r="S872" s="2066"/>
      <c r="T872" s="2066"/>
      <c r="U872" s="2066"/>
      <c r="V872" s="2068" t="s">
        <v>203</v>
      </c>
      <c r="W872" s="2068"/>
      <c r="X872" s="2065">
        <v>354.55</v>
      </c>
      <c r="Y872" s="2066"/>
      <c r="Z872" s="2066"/>
      <c r="AA872" s="2066"/>
    </row>
    <row r="873" spans="1:27" ht="24.6" customHeight="1" x14ac:dyDescent="0.2">
      <c r="A873" s="2068" t="s">
        <v>515</v>
      </c>
      <c r="B873" s="2064" t="s">
        <v>515</v>
      </c>
      <c r="C873" s="2064" t="s">
        <v>2252</v>
      </c>
      <c r="D873" s="2064"/>
      <c r="E873" s="2064"/>
      <c r="F873" s="2064"/>
      <c r="G873" s="2064" t="s">
        <v>2251</v>
      </c>
      <c r="H873" s="2064"/>
      <c r="I873" s="2064"/>
      <c r="J873" s="2064" t="s">
        <v>1092</v>
      </c>
      <c r="K873" s="2064"/>
      <c r="L873" s="2071">
        <v>3</v>
      </c>
      <c r="M873" s="2241" t="s">
        <v>203</v>
      </c>
      <c r="N873" s="2241"/>
      <c r="O873" s="2092">
        <v>3</v>
      </c>
      <c r="P873" s="2241" t="s">
        <v>203</v>
      </c>
      <c r="Q873" s="2241" t="s">
        <v>203</v>
      </c>
      <c r="R873" s="2241" t="s">
        <v>203</v>
      </c>
      <c r="S873" s="2241"/>
      <c r="T873" s="2241"/>
      <c r="U873" s="2241"/>
      <c r="V873" s="2241" t="s">
        <v>203</v>
      </c>
      <c r="W873" s="2241"/>
      <c r="X873" s="2241" t="s">
        <v>203</v>
      </c>
      <c r="Y873" s="2241"/>
      <c r="Z873" s="2241"/>
      <c r="AA873" s="2241"/>
    </row>
    <row r="874" spans="1:27" ht="12.2" customHeight="1" x14ac:dyDescent="0.2">
      <c r="A874" s="2068" t="s">
        <v>203</v>
      </c>
      <c r="B874" s="2068" t="s">
        <v>203</v>
      </c>
      <c r="C874" s="2068" t="s">
        <v>1077</v>
      </c>
      <c r="D874" s="2068"/>
      <c r="E874" s="2068"/>
      <c r="F874" s="2068"/>
      <c r="G874" s="2068" t="s">
        <v>1076</v>
      </c>
      <c r="H874" s="2068"/>
      <c r="I874" s="2068"/>
      <c r="J874" s="2068" t="s">
        <v>1060</v>
      </c>
      <c r="K874" s="2068"/>
      <c r="L874" s="2241" t="s">
        <v>203</v>
      </c>
      <c r="M874" s="2241" t="s">
        <v>203</v>
      </c>
      <c r="N874" s="2241"/>
      <c r="O874" s="2069">
        <v>0.39</v>
      </c>
      <c r="P874" s="2241" t="s">
        <v>203</v>
      </c>
      <c r="Q874" s="2241" t="s">
        <v>203</v>
      </c>
      <c r="R874" s="2241" t="s">
        <v>203</v>
      </c>
      <c r="S874" s="2241"/>
      <c r="T874" s="2241"/>
      <c r="U874" s="2241"/>
      <c r="V874" s="2241" t="s">
        <v>203</v>
      </c>
      <c r="W874" s="2241"/>
      <c r="X874" s="2065">
        <v>201.05</v>
      </c>
      <c r="Y874" s="2066"/>
      <c r="Z874" s="2066"/>
      <c r="AA874" s="2066"/>
    </row>
    <row r="875" spans="1:27" ht="12.2" customHeight="1" x14ac:dyDescent="0.2">
      <c r="A875" s="2068" t="s">
        <v>203</v>
      </c>
      <c r="B875" s="2068" t="s">
        <v>203</v>
      </c>
      <c r="C875" s="2068" t="s">
        <v>1101</v>
      </c>
      <c r="D875" s="2068"/>
      <c r="E875" s="2068"/>
      <c r="F875" s="2068"/>
      <c r="G875" s="2068" t="s">
        <v>1100</v>
      </c>
      <c r="H875" s="2068"/>
      <c r="I875" s="2068"/>
      <c r="J875" s="2068" t="s">
        <v>1060</v>
      </c>
      <c r="K875" s="2068"/>
      <c r="L875" s="2069">
        <v>0.13</v>
      </c>
      <c r="M875" s="2241" t="s">
        <v>203</v>
      </c>
      <c r="N875" s="2241"/>
      <c r="O875" s="2069">
        <v>0.39</v>
      </c>
      <c r="P875" s="2241" t="s">
        <v>203</v>
      </c>
      <c r="Q875" s="2241" t="s">
        <v>203</v>
      </c>
      <c r="R875" s="2069">
        <v>515.52</v>
      </c>
      <c r="S875" s="2241"/>
      <c r="T875" s="2241"/>
      <c r="U875" s="2241"/>
      <c r="V875" s="2241" t="s">
        <v>203</v>
      </c>
      <c r="W875" s="2241"/>
      <c r="X875" s="2069">
        <v>201.05</v>
      </c>
      <c r="Y875" s="2241"/>
      <c r="Z875" s="2241"/>
      <c r="AA875" s="2241"/>
    </row>
    <row r="876" spans="1:27" ht="12.2" customHeight="1" x14ac:dyDescent="0.2">
      <c r="A876" s="2068" t="s">
        <v>203</v>
      </c>
      <c r="B876" s="2068" t="s">
        <v>203</v>
      </c>
      <c r="C876" s="2068" t="s">
        <v>1073</v>
      </c>
      <c r="D876" s="2068"/>
      <c r="E876" s="2068"/>
      <c r="F876" s="2068"/>
      <c r="G876" s="2068" t="s">
        <v>258</v>
      </c>
      <c r="H876" s="2068"/>
      <c r="I876" s="2068"/>
      <c r="J876" s="2068" t="s">
        <v>203</v>
      </c>
      <c r="K876" s="2068"/>
      <c r="L876" s="2241" t="s">
        <v>203</v>
      </c>
      <c r="M876" s="2241" t="s">
        <v>203</v>
      </c>
      <c r="N876" s="2241"/>
      <c r="O876" s="2241" t="s">
        <v>203</v>
      </c>
      <c r="P876" s="2241" t="s">
        <v>203</v>
      </c>
      <c r="Q876" s="2241" t="s">
        <v>203</v>
      </c>
      <c r="R876" s="2241" t="s">
        <v>203</v>
      </c>
      <c r="S876" s="2241"/>
      <c r="T876" s="2241"/>
      <c r="U876" s="2241"/>
      <c r="V876" s="2241" t="s">
        <v>203</v>
      </c>
      <c r="W876" s="2241"/>
      <c r="X876" s="2065">
        <v>1.04</v>
      </c>
      <c r="Y876" s="2066"/>
      <c r="Z876" s="2066"/>
      <c r="AA876" s="2066"/>
    </row>
    <row r="877" spans="1:27" ht="12.2" customHeight="1" x14ac:dyDescent="0.2">
      <c r="A877" s="2084" t="s">
        <v>203</v>
      </c>
      <c r="B877" s="2084" t="s">
        <v>203</v>
      </c>
      <c r="C877" s="2084" t="s">
        <v>203</v>
      </c>
      <c r="D877" s="2084"/>
      <c r="E877" s="2084"/>
      <c r="F877" s="2084"/>
      <c r="G877" s="2084" t="s">
        <v>1072</v>
      </c>
      <c r="H877" s="2084"/>
      <c r="I877" s="2084"/>
      <c r="J877" s="2084" t="s">
        <v>1060</v>
      </c>
      <c r="K877" s="2084"/>
      <c r="L877" s="2083" t="s">
        <v>203</v>
      </c>
      <c r="M877" s="2083" t="s">
        <v>203</v>
      </c>
      <c r="N877" s="2083"/>
      <c r="O877" s="2091">
        <v>0</v>
      </c>
      <c r="P877" s="2083" t="s">
        <v>203</v>
      </c>
      <c r="Q877" s="2083" t="s">
        <v>203</v>
      </c>
      <c r="R877" s="2083" t="s">
        <v>203</v>
      </c>
      <c r="S877" s="2083"/>
      <c r="T877" s="2083"/>
      <c r="U877" s="2083"/>
      <c r="V877" s="2083" t="s">
        <v>203</v>
      </c>
      <c r="W877" s="2083"/>
      <c r="X877" s="2065">
        <v>0</v>
      </c>
      <c r="Y877" s="2066"/>
      <c r="Z877" s="2066"/>
      <c r="AA877" s="2066"/>
    </row>
    <row r="878" spans="1:27" ht="24.6" customHeight="1" x14ac:dyDescent="0.2">
      <c r="A878" s="2068" t="s">
        <v>203</v>
      </c>
      <c r="B878" s="2068" t="s">
        <v>203</v>
      </c>
      <c r="C878" s="2068" t="s">
        <v>1099</v>
      </c>
      <c r="D878" s="2068"/>
      <c r="E878" s="2068"/>
      <c r="F878" s="2068"/>
      <c r="G878" s="2068" t="s">
        <v>1098</v>
      </c>
      <c r="H878" s="2068"/>
      <c r="I878" s="2068"/>
      <c r="J878" s="2068" t="s">
        <v>1063</v>
      </c>
      <c r="K878" s="2068"/>
      <c r="L878" s="2069">
        <v>0.01</v>
      </c>
      <c r="M878" s="2241" t="s">
        <v>203</v>
      </c>
      <c r="N878" s="2241"/>
      <c r="O878" s="2069">
        <v>0.03</v>
      </c>
      <c r="P878" s="2241" t="s">
        <v>203</v>
      </c>
      <c r="Q878" s="2241" t="s">
        <v>203</v>
      </c>
      <c r="R878" s="2069">
        <v>34.61</v>
      </c>
      <c r="S878" s="2241"/>
      <c r="T878" s="2241"/>
      <c r="U878" s="2241"/>
      <c r="V878" s="2241" t="s">
        <v>203</v>
      </c>
      <c r="W878" s="2241"/>
      <c r="X878" s="2069">
        <v>1.04</v>
      </c>
      <c r="Y878" s="2241"/>
      <c r="Z878" s="2241"/>
      <c r="AA878" s="2241"/>
    </row>
    <row r="879" spans="1:27" ht="12.2" customHeight="1" x14ac:dyDescent="0.2">
      <c r="A879" s="2068" t="s">
        <v>203</v>
      </c>
      <c r="B879" s="2068" t="s">
        <v>203</v>
      </c>
      <c r="C879" s="2068" t="s">
        <v>1059</v>
      </c>
      <c r="D879" s="2068"/>
      <c r="E879" s="2068"/>
      <c r="F879" s="2068"/>
      <c r="G879" s="2068" t="s">
        <v>1058</v>
      </c>
      <c r="H879" s="2068"/>
      <c r="I879" s="2068"/>
      <c r="J879" s="2068" t="s">
        <v>203</v>
      </c>
      <c r="K879" s="2068"/>
      <c r="L879" s="2241" t="s">
        <v>203</v>
      </c>
      <c r="M879" s="2241" t="s">
        <v>203</v>
      </c>
      <c r="N879" s="2241"/>
      <c r="O879" s="2241" t="s">
        <v>203</v>
      </c>
      <c r="P879" s="2241" t="s">
        <v>203</v>
      </c>
      <c r="Q879" s="2241" t="s">
        <v>203</v>
      </c>
      <c r="R879" s="2241" t="s">
        <v>203</v>
      </c>
      <c r="S879" s="2241"/>
      <c r="T879" s="2241"/>
      <c r="U879" s="2241"/>
      <c r="V879" s="2241" t="s">
        <v>203</v>
      </c>
      <c r="W879" s="2241"/>
      <c r="X879" s="2065">
        <v>460.03</v>
      </c>
      <c r="Y879" s="2066"/>
      <c r="Z879" s="2066"/>
      <c r="AA879" s="2066"/>
    </row>
    <row r="880" spans="1:27" ht="12.2" customHeight="1" x14ac:dyDescent="0.2">
      <c r="A880" s="2068" t="s">
        <v>203</v>
      </c>
      <c r="B880" s="2068" t="s">
        <v>203</v>
      </c>
      <c r="C880" s="2068" t="s">
        <v>1097</v>
      </c>
      <c r="D880" s="2068"/>
      <c r="E880" s="2068"/>
      <c r="F880" s="2068"/>
      <c r="G880" s="2068" t="s">
        <v>1096</v>
      </c>
      <c r="H880" s="2068"/>
      <c r="I880" s="2068"/>
      <c r="J880" s="2068" t="s">
        <v>1095</v>
      </c>
      <c r="K880" s="2068"/>
      <c r="L880" s="2081">
        <v>1.5599999999999999E-2</v>
      </c>
      <c r="M880" s="2241" t="s">
        <v>203</v>
      </c>
      <c r="N880" s="2241"/>
      <c r="O880" s="2081">
        <v>4.6800000000000001E-2</v>
      </c>
      <c r="P880" s="2241" t="s">
        <v>203</v>
      </c>
      <c r="Q880" s="2241" t="s">
        <v>203</v>
      </c>
      <c r="R880" s="2069">
        <v>7.32</v>
      </c>
      <c r="S880" s="2241"/>
      <c r="T880" s="2241"/>
      <c r="U880" s="2241"/>
      <c r="V880" s="2241" t="s">
        <v>203</v>
      </c>
      <c r="W880" s="2241"/>
      <c r="X880" s="2069">
        <v>0.34</v>
      </c>
      <c r="Y880" s="2241"/>
      <c r="Z880" s="2241"/>
      <c r="AA880" s="2241"/>
    </row>
    <row r="881" spans="1:27" ht="12.2" customHeight="1" x14ac:dyDescent="0.2">
      <c r="A881" s="2068" t="s">
        <v>203</v>
      </c>
      <c r="B881" s="2068" t="s">
        <v>203</v>
      </c>
      <c r="C881" s="2068" t="s">
        <v>1119</v>
      </c>
      <c r="D881" s="2068"/>
      <c r="E881" s="2068"/>
      <c r="F881" s="2068"/>
      <c r="G881" s="2068" t="s">
        <v>1118</v>
      </c>
      <c r="H881" s="2068"/>
      <c r="I881" s="2068"/>
      <c r="J881" s="2068" t="s">
        <v>1092</v>
      </c>
      <c r="K881" s="2068"/>
      <c r="L881" s="2072">
        <v>0.106</v>
      </c>
      <c r="M881" s="2241" t="s">
        <v>203</v>
      </c>
      <c r="N881" s="2241"/>
      <c r="O881" s="2072">
        <v>0.318</v>
      </c>
      <c r="P881" s="2069">
        <v>174.93</v>
      </c>
      <c r="Q881" s="2069">
        <v>1.08</v>
      </c>
      <c r="R881" s="2069">
        <v>188.92</v>
      </c>
      <c r="S881" s="2241"/>
      <c r="T881" s="2241"/>
      <c r="U881" s="2241"/>
      <c r="V881" s="2241" t="s">
        <v>203</v>
      </c>
      <c r="W881" s="2241"/>
      <c r="X881" s="2069">
        <v>60.08</v>
      </c>
      <c r="Y881" s="2241"/>
      <c r="Z881" s="2241"/>
      <c r="AA881" s="2241"/>
    </row>
    <row r="882" spans="1:27" ht="12.2" customHeight="1" x14ac:dyDescent="0.2">
      <c r="A882" s="2068" t="s">
        <v>203</v>
      </c>
      <c r="B882" s="2068" t="s">
        <v>203</v>
      </c>
      <c r="C882" s="2068" t="s">
        <v>2250</v>
      </c>
      <c r="D882" s="2068"/>
      <c r="E882" s="2068"/>
      <c r="F882" s="2068"/>
      <c r="G882" s="2068" t="s">
        <v>2249</v>
      </c>
      <c r="H882" s="2068"/>
      <c r="I882" s="2068"/>
      <c r="J882" s="2068" t="s">
        <v>468</v>
      </c>
      <c r="K882" s="2068"/>
      <c r="L882" s="2069">
        <v>0.01</v>
      </c>
      <c r="M882" s="2241" t="s">
        <v>203</v>
      </c>
      <c r="N882" s="2241"/>
      <c r="O882" s="2069">
        <v>0.03</v>
      </c>
      <c r="P882" s="2069">
        <v>41.71</v>
      </c>
      <c r="Q882" s="2069">
        <v>1.29</v>
      </c>
      <c r="R882" s="2069">
        <v>53.81</v>
      </c>
      <c r="S882" s="2241"/>
      <c r="T882" s="2241"/>
      <c r="U882" s="2241"/>
      <c r="V882" s="2241" t="s">
        <v>203</v>
      </c>
      <c r="W882" s="2241"/>
      <c r="X882" s="2069">
        <v>1.61</v>
      </c>
      <c r="Y882" s="2241"/>
      <c r="Z882" s="2241"/>
      <c r="AA882" s="2241"/>
    </row>
    <row r="883" spans="1:27" ht="24.6" customHeight="1" x14ac:dyDescent="0.2">
      <c r="A883" s="2068" t="s">
        <v>203</v>
      </c>
      <c r="B883" s="2068" t="s">
        <v>203</v>
      </c>
      <c r="C883" s="2068" t="s">
        <v>1117</v>
      </c>
      <c r="D883" s="2068"/>
      <c r="E883" s="2068"/>
      <c r="F883" s="2068"/>
      <c r="G883" s="2068" t="s">
        <v>1116</v>
      </c>
      <c r="H883" s="2068"/>
      <c r="I883" s="2068"/>
      <c r="J883" s="2068" t="s">
        <v>1092</v>
      </c>
      <c r="K883" s="2068"/>
      <c r="L883" s="2069">
        <v>0.02</v>
      </c>
      <c r="M883" s="2241" t="s">
        <v>203</v>
      </c>
      <c r="N883" s="2241"/>
      <c r="O883" s="2069">
        <v>0.06</v>
      </c>
      <c r="P883" s="2069">
        <v>79.88</v>
      </c>
      <c r="Q883" s="2069">
        <v>1.44</v>
      </c>
      <c r="R883" s="2069">
        <v>115.03</v>
      </c>
      <c r="S883" s="2241"/>
      <c r="T883" s="2241"/>
      <c r="U883" s="2241"/>
      <c r="V883" s="2241" t="s">
        <v>203</v>
      </c>
      <c r="W883" s="2241"/>
      <c r="X883" s="2069">
        <v>6.9</v>
      </c>
      <c r="Y883" s="2241"/>
      <c r="Z883" s="2241"/>
      <c r="AA883" s="2241"/>
    </row>
    <row r="884" spans="1:27" ht="12.2" customHeight="1" x14ac:dyDescent="0.2">
      <c r="A884" s="2068" t="s">
        <v>203</v>
      </c>
      <c r="B884" s="2068" t="s">
        <v>203</v>
      </c>
      <c r="C884" s="2068" t="s">
        <v>2248</v>
      </c>
      <c r="D884" s="2068"/>
      <c r="E884" s="2068"/>
      <c r="F884" s="2068"/>
      <c r="G884" s="2068" t="s">
        <v>2247</v>
      </c>
      <c r="H884" s="2068"/>
      <c r="I884" s="2068"/>
      <c r="J884" s="2068" t="s">
        <v>1234</v>
      </c>
      <c r="K884" s="2068"/>
      <c r="L884" s="2076">
        <v>0.1</v>
      </c>
      <c r="M884" s="2241" t="s">
        <v>203</v>
      </c>
      <c r="N884" s="2241"/>
      <c r="O884" s="2069">
        <v>0.3</v>
      </c>
      <c r="P884" s="2069">
        <v>944.69</v>
      </c>
      <c r="Q884" s="2069">
        <v>1.38</v>
      </c>
      <c r="R884" s="2069">
        <v>1303.67</v>
      </c>
      <c r="S884" s="2241"/>
      <c r="T884" s="2241"/>
      <c r="U884" s="2241"/>
      <c r="V884" s="2241" t="s">
        <v>203</v>
      </c>
      <c r="W884" s="2241"/>
      <c r="X884" s="2069">
        <v>391.1</v>
      </c>
      <c r="Y884" s="2241"/>
      <c r="Z884" s="2241"/>
      <c r="AA884" s="2241"/>
    </row>
    <row r="885" spans="1:27" ht="12.2" customHeight="1" x14ac:dyDescent="0.2">
      <c r="A885" s="2068" t="s">
        <v>203</v>
      </c>
      <c r="B885" s="2068" t="s">
        <v>203</v>
      </c>
      <c r="C885" s="2068" t="s">
        <v>203</v>
      </c>
      <c r="D885" s="2068"/>
      <c r="E885" s="2068"/>
      <c r="F885" s="2068"/>
      <c r="G885" s="2082" t="s">
        <v>1057</v>
      </c>
      <c r="H885" s="2082"/>
      <c r="I885" s="2082"/>
      <c r="J885" s="2077" t="s">
        <v>203</v>
      </c>
      <c r="K885" s="2077"/>
      <c r="L885" s="2077" t="s">
        <v>203</v>
      </c>
      <c r="M885" s="2077" t="s">
        <v>203</v>
      </c>
      <c r="N885" s="2077"/>
      <c r="O885" s="2077" t="s">
        <v>203</v>
      </c>
      <c r="P885" s="2077" t="s">
        <v>203</v>
      </c>
      <c r="Q885" s="2077" t="s">
        <v>203</v>
      </c>
      <c r="R885" s="2077" t="s">
        <v>203</v>
      </c>
      <c r="S885" s="2077"/>
      <c r="T885" s="2077"/>
      <c r="U885" s="2077"/>
      <c r="V885" s="2077" t="s">
        <v>203</v>
      </c>
      <c r="W885" s="2077"/>
      <c r="X885" s="2079">
        <v>662.12</v>
      </c>
      <c r="Y885" s="2080"/>
      <c r="Z885" s="2080"/>
      <c r="AA885" s="2080"/>
    </row>
    <row r="886" spans="1:27" ht="24.6" customHeight="1" x14ac:dyDescent="0.2">
      <c r="B886" s="2068" t="s">
        <v>2236</v>
      </c>
      <c r="C886" s="2068" t="s">
        <v>1109</v>
      </c>
      <c r="D886" s="2068"/>
      <c r="E886" s="2068"/>
      <c r="F886" s="2068"/>
      <c r="G886" s="2068" t="s">
        <v>1108</v>
      </c>
      <c r="H886" s="2068"/>
      <c r="I886" s="2068"/>
      <c r="J886" s="2068" t="s">
        <v>249</v>
      </c>
      <c r="K886" s="2068"/>
      <c r="L886" s="2071">
        <v>2</v>
      </c>
      <c r="M886" s="2241" t="s">
        <v>203</v>
      </c>
      <c r="N886" s="2241"/>
      <c r="O886" s="2069">
        <v>2</v>
      </c>
      <c r="P886" s="2241" t="s">
        <v>203</v>
      </c>
      <c r="Q886" s="2241" t="s">
        <v>203</v>
      </c>
      <c r="R886" s="2241" t="s">
        <v>203</v>
      </c>
      <c r="S886" s="2241"/>
      <c r="T886" s="2241"/>
      <c r="U886" s="2241"/>
      <c r="V886" s="2241" t="s">
        <v>203</v>
      </c>
      <c r="W886" s="2241"/>
      <c r="X886" s="2069">
        <v>4.0199999999999996</v>
      </c>
      <c r="Y886" s="2241"/>
      <c r="Z886" s="2241"/>
      <c r="AA886" s="2241"/>
    </row>
    <row r="887" spans="1:27" ht="12.2" customHeight="1" x14ac:dyDescent="0.2">
      <c r="C887" s="2068" t="s">
        <v>203</v>
      </c>
      <c r="D887" s="2068"/>
      <c r="E887" s="2068"/>
      <c r="F887" s="2068"/>
      <c r="G887" s="2068" t="s">
        <v>1056</v>
      </c>
      <c r="H887" s="2068"/>
      <c r="I887" s="2068"/>
      <c r="J887" s="2068" t="s">
        <v>203</v>
      </c>
      <c r="K887" s="2068"/>
      <c r="L887" s="2241" t="s">
        <v>203</v>
      </c>
      <c r="M887" s="2241" t="s">
        <v>203</v>
      </c>
      <c r="N887" s="2241"/>
      <c r="O887" s="2241" t="s">
        <v>203</v>
      </c>
      <c r="P887" s="2068" t="s">
        <v>203</v>
      </c>
      <c r="Q887" s="2068" t="s">
        <v>203</v>
      </c>
      <c r="R887" s="2068" t="s">
        <v>203</v>
      </c>
      <c r="S887" s="2068"/>
      <c r="T887" s="2068"/>
      <c r="U887" s="2068"/>
      <c r="V887" s="2068" t="s">
        <v>203</v>
      </c>
      <c r="W887" s="2068"/>
      <c r="X887" s="2069">
        <v>201.05</v>
      </c>
      <c r="Y887" s="2241"/>
      <c r="Z887" s="2241"/>
      <c r="AA887" s="2241"/>
    </row>
    <row r="888" spans="1:27" ht="24.6" customHeight="1" x14ac:dyDescent="0.2">
      <c r="C888" s="2068" t="s">
        <v>1107</v>
      </c>
      <c r="D888" s="2068"/>
      <c r="E888" s="2068"/>
      <c r="F888" s="2068"/>
      <c r="G888" s="2068" t="s">
        <v>1106</v>
      </c>
      <c r="H888" s="2068"/>
      <c r="I888" s="2068"/>
      <c r="J888" s="2068" t="s">
        <v>249</v>
      </c>
      <c r="K888" s="2068"/>
      <c r="L888" s="2071">
        <v>97</v>
      </c>
      <c r="M888" s="2241" t="s">
        <v>203</v>
      </c>
      <c r="N888" s="2241"/>
      <c r="O888" s="2069">
        <v>97</v>
      </c>
      <c r="P888" s="2068" t="s">
        <v>203</v>
      </c>
      <c r="Q888" s="2068" t="s">
        <v>203</v>
      </c>
      <c r="R888" s="2068" t="s">
        <v>203</v>
      </c>
      <c r="S888" s="2068"/>
      <c r="T888" s="2068"/>
      <c r="U888" s="2068"/>
      <c r="V888" s="2068" t="s">
        <v>203</v>
      </c>
      <c r="W888" s="2068"/>
      <c r="X888" s="2069">
        <v>195.02</v>
      </c>
      <c r="Y888" s="2241"/>
      <c r="Z888" s="2241"/>
      <c r="AA888" s="2241"/>
    </row>
    <row r="889" spans="1:27" ht="24.6" customHeight="1" x14ac:dyDescent="0.2">
      <c r="C889" s="2068" t="s">
        <v>1105</v>
      </c>
      <c r="D889" s="2068"/>
      <c r="E889" s="2068"/>
      <c r="F889" s="2068"/>
      <c r="G889" s="2068" t="s">
        <v>1104</v>
      </c>
      <c r="H889" s="2068"/>
      <c r="I889" s="2068"/>
      <c r="J889" s="2068" t="s">
        <v>249</v>
      </c>
      <c r="K889" s="2068"/>
      <c r="L889" s="2071">
        <v>51</v>
      </c>
      <c r="M889" s="2241" t="s">
        <v>203</v>
      </c>
      <c r="N889" s="2241"/>
      <c r="O889" s="2069">
        <v>51</v>
      </c>
      <c r="P889" s="2068" t="s">
        <v>203</v>
      </c>
      <c r="Q889" s="2068" t="s">
        <v>203</v>
      </c>
      <c r="R889" s="2068" t="s">
        <v>203</v>
      </c>
      <c r="S889" s="2068"/>
      <c r="T889" s="2068"/>
      <c r="U889" s="2068"/>
      <c r="V889" s="2068" t="s">
        <v>203</v>
      </c>
      <c r="W889" s="2068"/>
      <c r="X889" s="2069">
        <v>102.54</v>
      </c>
      <c r="Y889" s="2241"/>
      <c r="Z889" s="2241"/>
      <c r="AA889" s="2241"/>
    </row>
    <row r="890" spans="1:27" x14ac:dyDescent="0.2">
      <c r="A890" s="916"/>
      <c r="B890" s="916"/>
      <c r="C890" s="916"/>
      <c r="D890" s="916"/>
      <c r="E890" s="916"/>
      <c r="F890" s="916"/>
      <c r="G890" s="916"/>
      <c r="H890" s="916"/>
      <c r="I890" s="916"/>
      <c r="J890" s="916"/>
      <c r="K890" s="916"/>
      <c r="L890" s="916"/>
      <c r="M890" s="916"/>
      <c r="N890" s="916"/>
      <c r="O890" s="916"/>
      <c r="P890" s="916"/>
      <c r="Q890" s="916"/>
      <c r="R890" s="916"/>
      <c r="S890" s="916"/>
      <c r="T890" s="916"/>
      <c r="U890" s="916"/>
      <c r="V890" s="916"/>
      <c r="W890" s="916"/>
      <c r="X890" s="916"/>
      <c r="Y890" s="916"/>
      <c r="Z890" s="916"/>
      <c r="AA890" s="916"/>
    </row>
    <row r="891" spans="1:27" ht="12.2" customHeight="1" x14ac:dyDescent="0.2">
      <c r="G891" s="2064" t="s">
        <v>246</v>
      </c>
      <c r="H891" s="2064"/>
      <c r="I891" s="2064"/>
      <c r="J891" s="2064"/>
      <c r="K891" s="2064"/>
      <c r="L891" s="2064"/>
      <c r="M891" s="2064"/>
      <c r="N891" s="2064"/>
      <c r="O891" s="2064"/>
      <c r="P891" s="2064"/>
      <c r="Q891" s="2068" t="s">
        <v>203</v>
      </c>
      <c r="R891" s="2065">
        <v>321.23</v>
      </c>
      <c r="S891" s="2066"/>
      <c r="T891" s="2066"/>
      <c r="U891" s="2066"/>
      <c r="V891" s="2068" t="s">
        <v>203</v>
      </c>
      <c r="W891" s="2068"/>
      <c r="X891" s="2065">
        <v>963.7</v>
      </c>
      <c r="Y891" s="2066"/>
      <c r="Z891" s="2066"/>
      <c r="AA891" s="2066"/>
    </row>
    <row r="892" spans="1:27" ht="36.75" customHeight="1" x14ac:dyDescent="0.2">
      <c r="A892" s="2068" t="s">
        <v>514</v>
      </c>
      <c r="B892" s="2064" t="s">
        <v>514</v>
      </c>
      <c r="C892" s="2064" t="s">
        <v>1336</v>
      </c>
      <c r="D892" s="2064"/>
      <c r="E892" s="2064"/>
      <c r="F892" s="2064"/>
      <c r="G892" s="2064" t="s">
        <v>1155</v>
      </c>
      <c r="H892" s="2064"/>
      <c r="I892" s="2064"/>
      <c r="J892" s="2064" t="s">
        <v>467</v>
      </c>
      <c r="K892" s="2064"/>
      <c r="L892" s="2071">
        <v>1</v>
      </c>
      <c r="M892" s="2241" t="s">
        <v>203</v>
      </c>
      <c r="N892" s="2241"/>
      <c r="O892" s="2092">
        <v>1</v>
      </c>
      <c r="P892" s="2241" t="s">
        <v>203</v>
      </c>
      <c r="Q892" s="2241" t="s">
        <v>203</v>
      </c>
      <c r="R892" s="2241" t="s">
        <v>203</v>
      </c>
      <c r="S892" s="2241"/>
      <c r="T892" s="2241"/>
      <c r="U892" s="2241"/>
      <c r="V892" s="2241" t="s">
        <v>203</v>
      </c>
      <c r="W892" s="2241"/>
      <c r="X892" s="2241" t="s">
        <v>203</v>
      </c>
      <c r="Y892" s="2241"/>
      <c r="Z892" s="2241"/>
      <c r="AA892" s="2241"/>
    </row>
    <row r="893" spans="1:27" ht="12.2" customHeight="1" x14ac:dyDescent="0.2">
      <c r="A893" s="2068" t="s">
        <v>203</v>
      </c>
      <c r="B893" s="2068" t="s">
        <v>203</v>
      </c>
      <c r="C893" s="2068" t="s">
        <v>1077</v>
      </c>
      <c r="D893" s="2068"/>
      <c r="E893" s="2068"/>
      <c r="F893" s="2068"/>
      <c r="G893" s="2068" t="s">
        <v>1076</v>
      </c>
      <c r="H893" s="2068"/>
      <c r="I893" s="2068"/>
      <c r="J893" s="2068" t="s">
        <v>1060</v>
      </c>
      <c r="K893" s="2068"/>
      <c r="L893" s="2241" t="s">
        <v>203</v>
      </c>
      <c r="M893" s="2241" t="s">
        <v>203</v>
      </c>
      <c r="N893" s="2241"/>
      <c r="O893" s="2069">
        <v>0.84</v>
      </c>
      <c r="P893" s="2241" t="s">
        <v>203</v>
      </c>
      <c r="Q893" s="2241" t="s">
        <v>203</v>
      </c>
      <c r="R893" s="2241" t="s">
        <v>203</v>
      </c>
      <c r="S893" s="2241"/>
      <c r="T893" s="2241"/>
      <c r="U893" s="2241"/>
      <c r="V893" s="2241" t="s">
        <v>203</v>
      </c>
      <c r="W893" s="2241"/>
      <c r="X893" s="2065">
        <v>466.87</v>
      </c>
      <c r="Y893" s="2066"/>
      <c r="Z893" s="2066"/>
      <c r="AA893" s="2066"/>
    </row>
    <row r="894" spans="1:27" ht="12.2" customHeight="1" x14ac:dyDescent="0.2">
      <c r="A894" s="2068" t="s">
        <v>203</v>
      </c>
      <c r="B894" s="2068" t="s">
        <v>203</v>
      </c>
      <c r="C894" s="2068" t="s">
        <v>1125</v>
      </c>
      <c r="D894" s="2068"/>
      <c r="E894" s="2068"/>
      <c r="F894" s="2068"/>
      <c r="G894" s="2068" t="s">
        <v>1124</v>
      </c>
      <c r="H894" s="2068"/>
      <c r="I894" s="2068"/>
      <c r="J894" s="2068" t="s">
        <v>1060</v>
      </c>
      <c r="K894" s="2068"/>
      <c r="L894" s="2076">
        <v>0.7</v>
      </c>
      <c r="M894" s="2069">
        <v>1.2</v>
      </c>
      <c r="N894" s="2241"/>
      <c r="O894" s="2069">
        <v>0.84</v>
      </c>
      <c r="P894" s="2241" t="s">
        <v>203</v>
      </c>
      <c r="Q894" s="2241" t="s">
        <v>203</v>
      </c>
      <c r="R894" s="2069">
        <v>555.79999999999995</v>
      </c>
      <c r="S894" s="2241"/>
      <c r="T894" s="2241"/>
      <c r="U894" s="2241"/>
      <c r="V894" s="2241" t="s">
        <v>203</v>
      </c>
      <c r="W894" s="2241"/>
      <c r="X894" s="2069">
        <v>466.87</v>
      </c>
      <c r="Y894" s="2241"/>
      <c r="Z894" s="2241"/>
      <c r="AA894" s="2241"/>
    </row>
    <row r="895" spans="1:27" ht="12.2" customHeight="1" x14ac:dyDescent="0.2">
      <c r="A895" s="2068" t="s">
        <v>203</v>
      </c>
      <c r="B895" s="2068" t="s">
        <v>203</v>
      </c>
      <c r="C895" s="2068" t="s">
        <v>1073</v>
      </c>
      <c r="D895" s="2068"/>
      <c r="E895" s="2068"/>
      <c r="F895" s="2068"/>
      <c r="G895" s="2068" t="s">
        <v>258</v>
      </c>
      <c r="H895" s="2068"/>
      <c r="I895" s="2068"/>
      <c r="J895" s="2068" t="s">
        <v>203</v>
      </c>
      <c r="K895" s="2068"/>
      <c r="L895" s="2241" t="s">
        <v>203</v>
      </c>
      <c r="M895" s="2241" t="s">
        <v>203</v>
      </c>
      <c r="N895" s="2241"/>
      <c r="O895" s="2241" t="s">
        <v>203</v>
      </c>
      <c r="P895" s="2241" t="s">
        <v>203</v>
      </c>
      <c r="Q895" s="2241" t="s">
        <v>203</v>
      </c>
      <c r="R895" s="2241" t="s">
        <v>203</v>
      </c>
      <c r="S895" s="2241"/>
      <c r="T895" s="2241"/>
      <c r="U895" s="2241"/>
      <c r="V895" s="2241" t="s">
        <v>203</v>
      </c>
      <c r="W895" s="2241"/>
      <c r="X895" s="2065">
        <v>27.22</v>
      </c>
      <c r="Y895" s="2066"/>
      <c r="Z895" s="2066"/>
      <c r="AA895" s="2066"/>
    </row>
    <row r="896" spans="1:27" ht="12.2" customHeight="1" x14ac:dyDescent="0.2">
      <c r="A896" s="2084" t="s">
        <v>203</v>
      </c>
      <c r="B896" s="2084" t="s">
        <v>203</v>
      </c>
      <c r="C896" s="2084" t="s">
        <v>203</v>
      </c>
      <c r="D896" s="2084"/>
      <c r="E896" s="2084"/>
      <c r="F896" s="2084"/>
      <c r="G896" s="2084" t="s">
        <v>1072</v>
      </c>
      <c r="H896" s="2084"/>
      <c r="I896" s="2084"/>
      <c r="J896" s="2084" t="s">
        <v>1060</v>
      </c>
      <c r="K896" s="2084"/>
      <c r="L896" s="2083" t="s">
        <v>203</v>
      </c>
      <c r="M896" s="2083" t="s">
        <v>203</v>
      </c>
      <c r="N896" s="2083"/>
      <c r="O896" s="2094">
        <v>2.4E-2</v>
      </c>
      <c r="P896" s="2083" t="s">
        <v>203</v>
      </c>
      <c r="Q896" s="2083" t="s">
        <v>203</v>
      </c>
      <c r="R896" s="2083" t="s">
        <v>203</v>
      </c>
      <c r="S896" s="2083"/>
      <c r="T896" s="2083"/>
      <c r="U896" s="2083"/>
      <c r="V896" s="2083" t="s">
        <v>203</v>
      </c>
      <c r="W896" s="2083"/>
      <c r="X896" s="2065">
        <v>15.18</v>
      </c>
      <c r="Y896" s="2066"/>
      <c r="Z896" s="2066"/>
      <c r="AA896" s="2066"/>
    </row>
    <row r="897" spans="1:27" ht="24.6" customHeight="1" x14ac:dyDescent="0.2">
      <c r="A897" s="2068" t="s">
        <v>203</v>
      </c>
      <c r="B897" s="2068" t="s">
        <v>203</v>
      </c>
      <c r="C897" s="2068" t="s">
        <v>1114</v>
      </c>
      <c r="D897" s="2068"/>
      <c r="E897" s="2068"/>
      <c r="F897" s="2068"/>
      <c r="G897" s="2068" t="s">
        <v>1113</v>
      </c>
      <c r="H897" s="2068"/>
      <c r="I897" s="2068"/>
      <c r="J897" s="2068" t="s">
        <v>1063</v>
      </c>
      <c r="K897" s="2068"/>
      <c r="L897" s="2069">
        <v>0.01</v>
      </c>
      <c r="M897" s="2069">
        <v>1.2</v>
      </c>
      <c r="N897" s="2241"/>
      <c r="O897" s="2072">
        <v>1.2E-2</v>
      </c>
      <c r="P897" s="2241" t="s">
        <v>203</v>
      </c>
      <c r="Q897" s="2241" t="s">
        <v>203</v>
      </c>
      <c r="R897" s="2069">
        <v>1626.29</v>
      </c>
      <c r="S897" s="2241"/>
      <c r="T897" s="2241"/>
      <c r="U897" s="2241"/>
      <c r="V897" s="2241" t="s">
        <v>203</v>
      </c>
      <c r="W897" s="2241"/>
      <c r="X897" s="2069">
        <v>19.52</v>
      </c>
      <c r="Y897" s="2241"/>
      <c r="Z897" s="2241"/>
      <c r="AA897" s="2241"/>
    </row>
    <row r="898" spans="1:27" ht="12.2" customHeight="1" x14ac:dyDescent="0.2">
      <c r="A898" s="2068" t="s">
        <v>203</v>
      </c>
      <c r="B898" s="2068" t="s">
        <v>203</v>
      </c>
      <c r="C898" s="2068" t="s">
        <v>1112</v>
      </c>
      <c r="D898" s="2068"/>
      <c r="E898" s="2068"/>
      <c r="F898" s="2068"/>
      <c r="G898" s="2068" t="s">
        <v>1111</v>
      </c>
      <c r="H898" s="2068"/>
      <c r="I898" s="2068"/>
      <c r="J898" s="2068" t="s">
        <v>1060</v>
      </c>
      <c r="K898" s="2068"/>
      <c r="L898" s="2069">
        <v>0.01</v>
      </c>
      <c r="M898" s="2069">
        <v>1.2</v>
      </c>
      <c r="N898" s="2241"/>
      <c r="O898" s="2072">
        <v>1.2E-2</v>
      </c>
      <c r="P898" s="2241" t="s">
        <v>203</v>
      </c>
      <c r="Q898" s="2241" t="s">
        <v>203</v>
      </c>
      <c r="R898" s="2069">
        <v>724.95</v>
      </c>
      <c r="S898" s="2241"/>
      <c r="T898" s="2241"/>
      <c r="U898" s="2241"/>
      <c r="V898" s="2241" t="s">
        <v>203</v>
      </c>
      <c r="W898" s="2241"/>
      <c r="X898" s="2069">
        <v>8.6999999999999993</v>
      </c>
      <c r="Y898" s="2241"/>
      <c r="Z898" s="2241"/>
      <c r="AA898" s="2241"/>
    </row>
    <row r="899" spans="1:27" ht="24.6" customHeight="1" x14ac:dyDescent="0.2">
      <c r="A899" s="2068" t="s">
        <v>203</v>
      </c>
      <c r="B899" s="2068" t="s">
        <v>203</v>
      </c>
      <c r="C899" s="2068" t="s">
        <v>1065</v>
      </c>
      <c r="D899" s="2068"/>
      <c r="E899" s="2068"/>
      <c r="F899" s="2068"/>
      <c r="G899" s="2068" t="s">
        <v>1064</v>
      </c>
      <c r="H899" s="2068"/>
      <c r="I899" s="2068"/>
      <c r="J899" s="2068" t="s">
        <v>1063</v>
      </c>
      <c r="K899" s="2068"/>
      <c r="L899" s="2069">
        <v>0.01</v>
      </c>
      <c r="M899" s="2069">
        <v>1.2</v>
      </c>
      <c r="N899" s="2241"/>
      <c r="O899" s="2072">
        <v>1.2E-2</v>
      </c>
      <c r="P899" s="2241" t="s">
        <v>203</v>
      </c>
      <c r="Q899" s="2241" t="s">
        <v>203</v>
      </c>
      <c r="R899" s="2069">
        <v>641.70000000000005</v>
      </c>
      <c r="S899" s="2241"/>
      <c r="T899" s="2241"/>
      <c r="U899" s="2241"/>
      <c r="V899" s="2241" t="s">
        <v>203</v>
      </c>
      <c r="W899" s="2241"/>
      <c r="X899" s="2069">
        <v>7.7</v>
      </c>
      <c r="Y899" s="2241"/>
      <c r="Z899" s="2241"/>
      <c r="AA899" s="2241"/>
    </row>
    <row r="900" spans="1:27" ht="12.2" customHeight="1" x14ac:dyDescent="0.2">
      <c r="A900" s="2068" t="s">
        <v>203</v>
      </c>
      <c r="B900" s="2068" t="s">
        <v>203</v>
      </c>
      <c r="C900" s="2068" t="s">
        <v>1062</v>
      </c>
      <c r="D900" s="2068"/>
      <c r="E900" s="2068"/>
      <c r="F900" s="2068"/>
      <c r="G900" s="2068" t="s">
        <v>1061</v>
      </c>
      <c r="H900" s="2068"/>
      <c r="I900" s="2068"/>
      <c r="J900" s="2068" t="s">
        <v>1060</v>
      </c>
      <c r="K900" s="2068"/>
      <c r="L900" s="2069">
        <v>0.01</v>
      </c>
      <c r="M900" s="2069">
        <v>1.2</v>
      </c>
      <c r="N900" s="2241"/>
      <c r="O900" s="2072">
        <v>1.2E-2</v>
      </c>
      <c r="P900" s="2241" t="s">
        <v>203</v>
      </c>
      <c r="Q900" s="2241" t="s">
        <v>203</v>
      </c>
      <c r="R900" s="2069">
        <v>539.69000000000005</v>
      </c>
      <c r="S900" s="2241"/>
      <c r="T900" s="2241"/>
      <c r="U900" s="2241"/>
      <c r="V900" s="2241" t="s">
        <v>203</v>
      </c>
      <c r="W900" s="2241"/>
      <c r="X900" s="2069">
        <v>6.48</v>
      </c>
      <c r="Y900" s="2241"/>
      <c r="Z900" s="2241"/>
      <c r="AA900" s="2241"/>
    </row>
    <row r="901" spans="1:27" ht="12.2" customHeight="1" x14ac:dyDescent="0.2">
      <c r="A901" s="2068" t="s">
        <v>203</v>
      </c>
      <c r="B901" s="2068" t="s">
        <v>203</v>
      </c>
      <c r="C901" s="2068" t="s">
        <v>1059</v>
      </c>
      <c r="D901" s="2068"/>
      <c r="E901" s="2068"/>
      <c r="F901" s="2068"/>
      <c r="G901" s="2068" t="s">
        <v>1058</v>
      </c>
      <c r="H901" s="2068"/>
      <c r="I901" s="2068"/>
      <c r="J901" s="2068" t="s">
        <v>203</v>
      </c>
      <c r="K901" s="2068"/>
      <c r="L901" s="2241" t="s">
        <v>203</v>
      </c>
      <c r="M901" s="2241" t="s">
        <v>203</v>
      </c>
      <c r="N901" s="2241"/>
      <c r="O901" s="2241" t="s">
        <v>203</v>
      </c>
      <c r="P901" s="2241" t="s">
        <v>203</v>
      </c>
      <c r="Q901" s="2241" t="s">
        <v>203</v>
      </c>
      <c r="R901" s="2241" t="s">
        <v>203</v>
      </c>
      <c r="S901" s="2241"/>
      <c r="T901" s="2241"/>
      <c r="U901" s="2241"/>
      <c r="V901" s="2241" t="s">
        <v>203</v>
      </c>
      <c r="W901" s="2241"/>
      <c r="X901" s="2065">
        <v>4.93</v>
      </c>
      <c r="Y901" s="2066"/>
      <c r="Z901" s="2066"/>
      <c r="AA901" s="2066"/>
    </row>
    <row r="902" spans="1:27" ht="24.6" customHeight="1" x14ac:dyDescent="0.2">
      <c r="A902" s="2068" t="s">
        <v>203</v>
      </c>
      <c r="B902" s="2068" t="s">
        <v>203</v>
      </c>
      <c r="C902" s="2068" t="s">
        <v>1140</v>
      </c>
      <c r="D902" s="2068"/>
      <c r="E902" s="2068"/>
      <c r="F902" s="2068"/>
      <c r="G902" s="2068" t="s">
        <v>1139</v>
      </c>
      <c r="H902" s="2068"/>
      <c r="I902" s="2068"/>
      <c r="J902" s="2068" t="s">
        <v>394</v>
      </c>
      <c r="K902" s="2068"/>
      <c r="L902" s="2088">
        <v>3.0000000000000001E-5</v>
      </c>
      <c r="M902" s="2241" t="s">
        <v>203</v>
      </c>
      <c r="N902" s="2241"/>
      <c r="O902" s="2088">
        <v>3.0000000000000001E-5</v>
      </c>
      <c r="P902" s="2069">
        <v>127406</v>
      </c>
      <c r="Q902" s="2069">
        <v>1.29</v>
      </c>
      <c r="R902" s="2069">
        <v>164353.74</v>
      </c>
      <c r="S902" s="2241"/>
      <c r="T902" s="2241"/>
      <c r="U902" s="2241"/>
      <c r="V902" s="2241" t="s">
        <v>203</v>
      </c>
      <c r="W902" s="2241"/>
      <c r="X902" s="2069">
        <v>4.93</v>
      </c>
      <c r="Y902" s="2241"/>
      <c r="Z902" s="2241"/>
      <c r="AA902" s="2241"/>
    </row>
    <row r="903" spans="1:27" ht="12.2" customHeight="1" x14ac:dyDescent="0.2">
      <c r="A903" s="2068" t="s">
        <v>203</v>
      </c>
      <c r="B903" s="2068" t="s">
        <v>203</v>
      </c>
      <c r="C903" s="2068" t="s">
        <v>203</v>
      </c>
      <c r="D903" s="2068"/>
      <c r="E903" s="2068"/>
      <c r="F903" s="2068"/>
      <c r="G903" s="2082" t="s">
        <v>1057</v>
      </c>
      <c r="H903" s="2082"/>
      <c r="I903" s="2082"/>
      <c r="J903" s="2077" t="s">
        <v>203</v>
      </c>
      <c r="K903" s="2077"/>
      <c r="L903" s="2077" t="s">
        <v>203</v>
      </c>
      <c r="M903" s="2077" t="s">
        <v>203</v>
      </c>
      <c r="N903" s="2077"/>
      <c r="O903" s="2077" t="s">
        <v>203</v>
      </c>
      <c r="P903" s="2077" t="s">
        <v>203</v>
      </c>
      <c r="Q903" s="2077" t="s">
        <v>203</v>
      </c>
      <c r="R903" s="2077" t="s">
        <v>203</v>
      </c>
      <c r="S903" s="2077"/>
      <c r="T903" s="2077"/>
      <c r="U903" s="2077"/>
      <c r="V903" s="2077" t="s">
        <v>203</v>
      </c>
      <c r="W903" s="2077"/>
      <c r="X903" s="2079">
        <v>514.20000000000005</v>
      </c>
      <c r="Y903" s="2080"/>
      <c r="Z903" s="2080"/>
      <c r="AA903" s="2080"/>
    </row>
    <row r="904" spans="1:27" ht="24.6" customHeight="1" x14ac:dyDescent="0.2">
      <c r="B904" s="2068" t="s">
        <v>2231</v>
      </c>
      <c r="C904" s="2068" t="s">
        <v>1109</v>
      </c>
      <c r="D904" s="2068"/>
      <c r="E904" s="2068"/>
      <c r="F904" s="2068"/>
      <c r="G904" s="2068" t="s">
        <v>1108</v>
      </c>
      <c r="H904" s="2068"/>
      <c r="I904" s="2068"/>
      <c r="J904" s="2068" t="s">
        <v>249</v>
      </c>
      <c r="K904" s="2068"/>
      <c r="L904" s="2071">
        <v>2</v>
      </c>
      <c r="M904" s="2241" t="s">
        <v>203</v>
      </c>
      <c r="N904" s="2241"/>
      <c r="O904" s="2069">
        <v>2</v>
      </c>
      <c r="P904" s="2241" t="s">
        <v>203</v>
      </c>
      <c r="Q904" s="2241" t="s">
        <v>203</v>
      </c>
      <c r="R904" s="2241" t="s">
        <v>203</v>
      </c>
      <c r="S904" s="2241"/>
      <c r="T904" s="2241"/>
      <c r="U904" s="2241"/>
      <c r="V904" s="2241" t="s">
        <v>203</v>
      </c>
      <c r="W904" s="2241"/>
      <c r="X904" s="2069">
        <v>7.78</v>
      </c>
      <c r="Y904" s="2241"/>
      <c r="Z904" s="2241"/>
      <c r="AA904" s="2241"/>
    </row>
    <row r="905" spans="1:27" ht="12.2" customHeight="1" x14ac:dyDescent="0.2">
      <c r="C905" s="2068" t="s">
        <v>203</v>
      </c>
      <c r="D905" s="2068"/>
      <c r="E905" s="2068"/>
      <c r="F905" s="2068"/>
      <c r="G905" s="2068" t="s">
        <v>1056</v>
      </c>
      <c r="H905" s="2068"/>
      <c r="I905" s="2068"/>
      <c r="J905" s="2068" t="s">
        <v>203</v>
      </c>
      <c r="K905" s="2068"/>
      <c r="L905" s="2241" t="s">
        <v>203</v>
      </c>
      <c r="M905" s="2241" t="s">
        <v>203</v>
      </c>
      <c r="N905" s="2241"/>
      <c r="O905" s="2241" t="s">
        <v>203</v>
      </c>
      <c r="P905" s="2068" t="s">
        <v>203</v>
      </c>
      <c r="Q905" s="2068" t="s">
        <v>203</v>
      </c>
      <c r="R905" s="2068" t="s">
        <v>203</v>
      </c>
      <c r="S905" s="2068"/>
      <c r="T905" s="2068"/>
      <c r="U905" s="2068"/>
      <c r="V905" s="2068" t="s">
        <v>203</v>
      </c>
      <c r="W905" s="2068"/>
      <c r="X905" s="2069">
        <v>482.05</v>
      </c>
      <c r="Y905" s="2241"/>
      <c r="Z905" s="2241"/>
      <c r="AA905" s="2241"/>
    </row>
    <row r="906" spans="1:27" ht="24.6" customHeight="1" x14ac:dyDescent="0.2">
      <c r="C906" s="2068" t="s">
        <v>1107</v>
      </c>
      <c r="D906" s="2068"/>
      <c r="E906" s="2068"/>
      <c r="F906" s="2068"/>
      <c r="G906" s="2068" t="s">
        <v>1106</v>
      </c>
      <c r="H906" s="2068"/>
      <c r="I906" s="2068"/>
      <c r="J906" s="2068" t="s">
        <v>249</v>
      </c>
      <c r="K906" s="2068"/>
      <c r="L906" s="2071">
        <v>97</v>
      </c>
      <c r="M906" s="2241" t="s">
        <v>203</v>
      </c>
      <c r="N906" s="2241"/>
      <c r="O906" s="2069">
        <v>97</v>
      </c>
      <c r="P906" s="2068" t="s">
        <v>203</v>
      </c>
      <c r="Q906" s="2068" t="s">
        <v>203</v>
      </c>
      <c r="R906" s="2068" t="s">
        <v>203</v>
      </c>
      <c r="S906" s="2068"/>
      <c r="T906" s="2068"/>
      <c r="U906" s="2068"/>
      <c r="V906" s="2068" t="s">
        <v>203</v>
      </c>
      <c r="W906" s="2068"/>
      <c r="X906" s="2069">
        <v>467.59</v>
      </c>
      <c r="Y906" s="2241"/>
      <c r="Z906" s="2241"/>
      <c r="AA906" s="2241"/>
    </row>
    <row r="907" spans="1:27" ht="24.6" customHeight="1" x14ac:dyDescent="0.2">
      <c r="C907" s="2068" t="s">
        <v>1105</v>
      </c>
      <c r="D907" s="2068"/>
      <c r="E907" s="2068"/>
      <c r="F907" s="2068"/>
      <c r="G907" s="2068" t="s">
        <v>1104</v>
      </c>
      <c r="H907" s="2068"/>
      <c r="I907" s="2068"/>
      <c r="J907" s="2068" t="s">
        <v>249</v>
      </c>
      <c r="K907" s="2068"/>
      <c r="L907" s="2071">
        <v>51</v>
      </c>
      <c r="M907" s="2241" t="s">
        <v>203</v>
      </c>
      <c r="N907" s="2241"/>
      <c r="O907" s="2069">
        <v>51</v>
      </c>
      <c r="P907" s="2068" t="s">
        <v>203</v>
      </c>
      <c r="Q907" s="2068" t="s">
        <v>203</v>
      </c>
      <c r="R907" s="2068" t="s">
        <v>203</v>
      </c>
      <c r="S907" s="2068"/>
      <c r="T907" s="2068"/>
      <c r="U907" s="2068"/>
      <c r="V907" s="2068" t="s">
        <v>203</v>
      </c>
      <c r="W907" s="2068"/>
      <c r="X907" s="2069">
        <v>245.85</v>
      </c>
      <c r="Y907" s="2241"/>
      <c r="Z907" s="2241"/>
      <c r="AA907" s="2241"/>
    </row>
    <row r="908" spans="1:27" x14ac:dyDescent="0.2">
      <c r="A908" s="916"/>
      <c r="B908" s="916"/>
      <c r="C908" s="916"/>
      <c r="D908" s="916"/>
      <c r="E908" s="916"/>
      <c r="F908" s="916"/>
      <c r="G908" s="916"/>
      <c r="H908" s="916"/>
      <c r="I908" s="916"/>
      <c r="J908" s="916"/>
      <c r="K908" s="916"/>
      <c r="L908" s="916"/>
      <c r="M908" s="916"/>
      <c r="N908" s="916"/>
      <c r="O908" s="916"/>
      <c r="P908" s="916"/>
      <c r="Q908" s="916"/>
      <c r="R908" s="916"/>
      <c r="S908" s="916"/>
      <c r="T908" s="916"/>
      <c r="U908" s="916"/>
      <c r="V908" s="916"/>
      <c r="W908" s="916"/>
      <c r="X908" s="916"/>
      <c r="Y908" s="916"/>
      <c r="Z908" s="916"/>
      <c r="AA908" s="916"/>
    </row>
    <row r="909" spans="1:27" ht="12.2" customHeight="1" x14ac:dyDescent="0.2">
      <c r="G909" s="2064" t="s">
        <v>246</v>
      </c>
      <c r="H909" s="2064"/>
      <c r="I909" s="2064"/>
      <c r="J909" s="2064"/>
      <c r="K909" s="2064"/>
      <c r="L909" s="2064"/>
      <c r="M909" s="2064"/>
      <c r="N909" s="2064"/>
      <c r="O909" s="2064"/>
      <c r="P909" s="2064"/>
      <c r="Q909" s="2068" t="s">
        <v>203</v>
      </c>
      <c r="R909" s="2065">
        <v>1235.42</v>
      </c>
      <c r="S909" s="2066"/>
      <c r="T909" s="2066"/>
      <c r="U909" s="2066"/>
      <c r="V909" s="2068" t="s">
        <v>203</v>
      </c>
      <c r="W909" s="2068"/>
      <c r="X909" s="2065">
        <v>1235.42</v>
      </c>
      <c r="Y909" s="2066"/>
      <c r="Z909" s="2066"/>
      <c r="AA909" s="2066"/>
    </row>
    <row r="910" spans="1:27" ht="36.75" customHeight="1" x14ac:dyDescent="0.2">
      <c r="A910" s="2068" t="s">
        <v>513</v>
      </c>
      <c r="B910" s="2064" t="s">
        <v>513</v>
      </c>
      <c r="C910" s="2064" t="s">
        <v>1339</v>
      </c>
      <c r="D910" s="2064"/>
      <c r="E910" s="2064"/>
      <c r="F910" s="2064"/>
      <c r="G910" s="2064" t="s">
        <v>1338</v>
      </c>
      <c r="H910" s="2064"/>
      <c r="I910" s="2064"/>
      <c r="J910" s="2064" t="s">
        <v>467</v>
      </c>
      <c r="K910" s="2064"/>
      <c r="L910" s="2071">
        <v>1</v>
      </c>
      <c r="M910" s="2241" t="s">
        <v>203</v>
      </c>
      <c r="N910" s="2241"/>
      <c r="O910" s="2092">
        <v>1</v>
      </c>
      <c r="P910" s="2241" t="s">
        <v>203</v>
      </c>
      <c r="Q910" s="2241" t="s">
        <v>203</v>
      </c>
      <c r="R910" s="2241" t="s">
        <v>203</v>
      </c>
      <c r="S910" s="2241"/>
      <c r="T910" s="2241"/>
      <c r="U910" s="2241"/>
      <c r="V910" s="2241" t="s">
        <v>203</v>
      </c>
      <c r="W910" s="2241"/>
      <c r="X910" s="2241" t="s">
        <v>203</v>
      </c>
      <c r="Y910" s="2241"/>
      <c r="Z910" s="2241"/>
      <c r="AA910" s="2241"/>
    </row>
    <row r="911" spans="1:27" ht="12.2" customHeight="1" x14ac:dyDescent="0.2">
      <c r="A911" s="2068" t="s">
        <v>203</v>
      </c>
      <c r="B911" s="2068" t="s">
        <v>203</v>
      </c>
      <c r="C911" s="2068" t="s">
        <v>1077</v>
      </c>
      <c r="D911" s="2068"/>
      <c r="E911" s="2068"/>
      <c r="F911" s="2068"/>
      <c r="G911" s="2068" t="s">
        <v>1076</v>
      </c>
      <c r="H911" s="2068"/>
      <c r="I911" s="2068"/>
      <c r="J911" s="2068" t="s">
        <v>1060</v>
      </c>
      <c r="K911" s="2068"/>
      <c r="L911" s="2241" t="s">
        <v>203</v>
      </c>
      <c r="M911" s="2241" t="s">
        <v>203</v>
      </c>
      <c r="N911" s="2241"/>
      <c r="O911" s="2072">
        <v>0.33600000000000002</v>
      </c>
      <c r="P911" s="2241" t="s">
        <v>203</v>
      </c>
      <c r="Q911" s="2241" t="s">
        <v>203</v>
      </c>
      <c r="R911" s="2241" t="s">
        <v>203</v>
      </c>
      <c r="S911" s="2241"/>
      <c r="T911" s="2241"/>
      <c r="U911" s="2241"/>
      <c r="V911" s="2241" t="s">
        <v>203</v>
      </c>
      <c r="W911" s="2241"/>
      <c r="X911" s="2065">
        <v>186.75</v>
      </c>
      <c r="Y911" s="2066"/>
      <c r="Z911" s="2066"/>
      <c r="AA911" s="2066"/>
    </row>
    <row r="912" spans="1:27" ht="12.2" customHeight="1" x14ac:dyDescent="0.2">
      <c r="A912" s="2068" t="s">
        <v>203</v>
      </c>
      <c r="B912" s="2068" t="s">
        <v>203</v>
      </c>
      <c r="C912" s="2068" t="s">
        <v>1125</v>
      </c>
      <c r="D912" s="2068"/>
      <c r="E912" s="2068"/>
      <c r="F912" s="2068"/>
      <c r="G912" s="2068" t="s">
        <v>1124</v>
      </c>
      <c r="H912" s="2068"/>
      <c r="I912" s="2068"/>
      <c r="J912" s="2068" t="s">
        <v>1060</v>
      </c>
      <c r="K912" s="2068"/>
      <c r="L912" s="2069">
        <v>0.28000000000000003</v>
      </c>
      <c r="M912" s="2069">
        <v>1.2</v>
      </c>
      <c r="N912" s="2241"/>
      <c r="O912" s="2072">
        <v>0.33600000000000002</v>
      </c>
      <c r="P912" s="2241" t="s">
        <v>203</v>
      </c>
      <c r="Q912" s="2241" t="s">
        <v>203</v>
      </c>
      <c r="R912" s="2069">
        <v>555.79999999999995</v>
      </c>
      <c r="S912" s="2241"/>
      <c r="T912" s="2241"/>
      <c r="U912" s="2241"/>
      <c r="V912" s="2241" t="s">
        <v>203</v>
      </c>
      <c r="W912" s="2241"/>
      <c r="X912" s="2069">
        <v>186.75</v>
      </c>
      <c r="Y912" s="2241"/>
      <c r="Z912" s="2241"/>
      <c r="AA912" s="2241"/>
    </row>
    <row r="913" spans="1:27" ht="12.2" customHeight="1" x14ac:dyDescent="0.2">
      <c r="A913" s="2068" t="s">
        <v>203</v>
      </c>
      <c r="B913" s="2068" t="s">
        <v>203</v>
      </c>
      <c r="C913" s="2068" t="s">
        <v>1073</v>
      </c>
      <c r="D913" s="2068"/>
      <c r="E913" s="2068"/>
      <c r="F913" s="2068"/>
      <c r="G913" s="2068" t="s">
        <v>258</v>
      </c>
      <c r="H913" s="2068"/>
      <c r="I913" s="2068"/>
      <c r="J913" s="2068" t="s">
        <v>203</v>
      </c>
      <c r="K913" s="2068"/>
      <c r="L913" s="2241" t="s">
        <v>203</v>
      </c>
      <c r="M913" s="2241" t="s">
        <v>203</v>
      </c>
      <c r="N913" s="2241"/>
      <c r="O913" s="2241" t="s">
        <v>203</v>
      </c>
      <c r="P913" s="2241" t="s">
        <v>203</v>
      </c>
      <c r="Q913" s="2241" t="s">
        <v>203</v>
      </c>
      <c r="R913" s="2241" t="s">
        <v>203</v>
      </c>
      <c r="S913" s="2241"/>
      <c r="T913" s="2241"/>
      <c r="U913" s="2241"/>
      <c r="V913" s="2241" t="s">
        <v>203</v>
      </c>
      <c r="W913" s="2241"/>
      <c r="X913" s="2065">
        <v>27.22</v>
      </c>
      <c r="Y913" s="2066"/>
      <c r="Z913" s="2066"/>
      <c r="AA913" s="2066"/>
    </row>
    <row r="914" spans="1:27" ht="12.2" customHeight="1" x14ac:dyDescent="0.2">
      <c r="A914" s="2084" t="s">
        <v>203</v>
      </c>
      <c r="B914" s="2084" t="s">
        <v>203</v>
      </c>
      <c r="C914" s="2084" t="s">
        <v>203</v>
      </c>
      <c r="D914" s="2084"/>
      <c r="E914" s="2084"/>
      <c r="F914" s="2084"/>
      <c r="G914" s="2084" t="s">
        <v>1072</v>
      </c>
      <c r="H914" s="2084"/>
      <c r="I914" s="2084"/>
      <c r="J914" s="2084" t="s">
        <v>1060</v>
      </c>
      <c r="K914" s="2084"/>
      <c r="L914" s="2083" t="s">
        <v>203</v>
      </c>
      <c r="M914" s="2083" t="s">
        <v>203</v>
      </c>
      <c r="N914" s="2083"/>
      <c r="O914" s="2094">
        <v>2.4E-2</v>
      </c>
      <c r="P914" s="2083" t="s">
        <v>203</v>
      </c>
      <c r="Q914" s="2083" t="s">
        <v>203</v>
      </c>
      <c r="R914" s="2083" t="s">
        <v>203</v>
      </c>
      <c r="S914" s="2083"/>
      <c r="T914" s="2083"/>
      <c r="U914" s="2083"/>
      <c r="V914" s="2083" t="s">
        <v>203</v>
      </c>
      <c r="W914" s="2083"/>
      <c r="X914" s="2065">
        <v>15.18</v>
      </c>
      <c r="Y914" s="2066"/>
      <c r="Z914" s="2066"/>
      <c r="AA914" s="2066"/>
    </row>
    <row r="915" spans="1:27" ht="24.6" customHeight="1" x14ac:dyDescent="0.2">
      <c r="A915" s="2068" t="s">
        <v>203</v>
      </c>
      <c r="B915" s="2068" t="s">
        <v>203</v>
      </c>
      <c r="C915" s="2068" t="s">
        <v>1114</v>
      </c>
      <c r="D915" s="2068"/>
      <c r="E915" s="2068"/>
      <c r="F915" s="2068"/>
      <c r="G915" s="2068" t="s">
        <v>1113</v>
      </c>
      <c r="H915" s="2068"/>
      <c r="I915" s="2068"/>
      <c r="J915" s="2068" t="s">
        <v>1063</v>
      </c>
      <c r="K915" s="2068"/>
      <c r="L915" s="2069">
        <v>0.01</v>
      </c>
      <c r="M915" s="2069">
        <v>1.2</v>
      </c>
      <c r="N915" s="2241"/>
      <c r="O915" s="2072">
        <v>1.2E-2</v>
      </c>
      <c r="P915" s="2241" t="s">
        <v>203</v>
      </c>
      <c r="Q915" s="2241" t="s">
        <v>203</v>
      </c>
      <c r="R915" s="2069">
        <v>1626.29</v>
      </c>
      <c r="S915" s="2241"/>
      <c r="T915" s="2241"/>
      <c r="U915" s="2241"/>
      <c r="V915" s="2241" t="s">
        <v>203</v>
      </c>
      <c r="W915" s="2241"/>
      <c r="X915" s="2069">
        <v>19.52</v>
      </c>
      <c r="Y915" s="2241"/>
      <c r="Z915" s="2241"/>
      <c r="AA915" s="2241"/>
    </row>
    <row r="916" spans="1:27" ht="12.2" customHeight="1" x14ac:dyDescent="0.2">
      <c r="A916" s="2068" t="s">
        <v>203</v>
      </c>
      <c r="B916" s="2068" t="s">
        <v>203</v>
      </c>
      <c r="C916" s="2068" t="s">
        <v>1112</v>
      </c>
      <c r="D916" s="2068"/>
      <c r="E916" s="2068"/>
      <c r="F916" s="2068"/>
      <c r="G916" s="2068" t="s">
        <v>1111</v>
      </c>
      <c r="H916" s="2068"/>
      <c r="I916" s="2068"/>
      <c r="J916" s="2068" t="s">
        <v>1060</v>
      </c>
      <c r="K916" s="2068"/>
      <c r="L916" s="2069">
        <v>0.01</v>
      </c>
      <c r="M916" s="2069">
        <v>1.2</v>
      </c>
      <c r="N916" s="2241"/>
      <c r="O916" s="2072">
        <v>1.2E-2</v>
      </c>
      <c r="P916" s="2241" t="s">
        <v>203</v>
      </c>
      <c r="Q916" s="2241" t="s">
        <v>203</v>
      </c>
      <c r="R916" s="2069">
        <v>724.95</v>
      </c>
      <c r="S916" s="2241"/>
      <c r="T916" s="2241"/>
      <c r="U916" s="2241"/>
      <c r="V916" s="2241" t="s">
        <v>203</v>
      </c>
      <c r="W916" s="2241"/>
      <c r="X916" s="2069">
        <v>8.6999999999999993</v>
      </c>
      <c r="Y916" s="2241"/>
      <c r="Z916" s="2241"/>
      <c r="AA916" s="2241"/>
    </row>
    <row r="917" spans="1:27" ht="24.6" customHeight="1" x14ac:dyDescent="0.2">
      <c r="A917" s="2068" t="s">
        <v>203</v>
      </c>
      <c r="B917" s="2068" t="s">
        <v>203</v>
      </c>
      <c r="C917" s="2068" t="s">
        <v>1065</v>
      </c>
      <c r="D917" s="2068"/>
      <c r="E917" s="2068"/>
      <c r="F917" s="2068"/>
      <c r="G917" s="2068" t="s">
        <v>1064</v>
      </c>
      <c r="H917" s="2068"/>
      <c r="I917" s="2068"/>
      <c r="J917" s="2068" t="s">
        <v>1063</v>
      </c>
      <c r="K917" s="2068"/>
      <c r="L917" s="2069">
        <v>0.01</v>
      </c>
      <c r="M917" s="2069">
        <v>1.2</v>
      </c>
      <c r="N917" s="2241"/>
      <c r="O917" s="2072">
        <v>1.2E-2</v>
      </c>
      <c r="P917" s="2241" t="s">
        <v>203</v>
      </c>
      <c r="Q917" s="2241" t="s">
        <v>203</v>
      </c>
      <c r="R917" s="2069">
        <v>641.70000000000005</v>
      </c>
      <c r="S917" s="2241"/>
      <c r="T917" s="2241"/>
      <c r="U917" s="2241"/>
      <c r="V917" s="2241" t="s">
        <v>203</v>
      </c>
      <c r="W917" s="2241"/>
      <c r="X917" s="2069">
        <v>7.7</v>
      </c>
      <c r="Y917" s="2241"/>
      <c r="Z917" s="2241"/>
      <c r="AA917" s="2241"/>
    </row>
    <row r="918" spans="1:27" ht="12.2" customHeight="1" x14ac:dyDescent="0.2">
      <c r="A918" s="2068" t="s">
        <v>203</v>
      </c>
      <c r="B918" s="2068" t="s">
        <v>203</v>
      </c>
      <c r="C918" s="2068" t="s">
        <v>1062</v>
      </c>
      <c r="D918" s="2068"/>
      <c r="E918" s="2068"/>
      <c r="F918" s="2068"/>
      <c r="G918" s="2068" t="s">
        <v>1061</v>
      </c>
      <c r="H918" s="2068"/>
      <c r="I918" s="2068"/>
      <c r="J918" s="2068" t="s">
        <v>1060</v>
      </c>
      <c r="K918" s="2068"/>
      <c r="L918" s="2069">
        <v>0.01</v>
      </c>
      <c r="M918" s="2069">
        <v>1.2</v>
      </c>
      <c r="N918" s="2241"/>
      <c r="O918" s="2072">
        <v>1.2E-2</v>
      </c>
      <c r="P918" s="2241" t="s">
        <v>203</v>
      </c>
      <c r="Q918" s="2241" t="s">
        <v>203</v>
      </c>
      <c r="R918" s="2069">
        <v>539.69000000000005</v>
      </c>
      <c r="S918" s="2241"/>
      <c r="T918" s="2241"/>
      <c r="U918" s="2241"/>
      <c r="V918" s="2241" t="s">
        <v>203</v>
      </c>
      <c r="W918" s="2241"/>
      <c r="X918" s="2069">
        <v>6.48</v>
      </c>
      <c r="Y918" s="2241"/>
      <c r="Z918" s="2241"/>
      <c r="AA918" s="2241"/>
    </row>
    <row r="919" spans="1:27" ht="12.2" customHeight="1" x14ac:dyDescent="0.2">
      <c r="A919" s="2068" t="s">
        <v>203</v>
      </c>
      <c r="B919" s="2068" t="s">
        <v>203</v>
      </c>
      <c r="C919" s="2068" t="s">
        <v>1059</v>
      </c>
      <c r="D919" s="2068"/>
      <c r="E919" s="2068"/>
      <c r="F919" s="2068"/>
      <c r="G919" s="2068" t="s">
        <v>1058</v>
      </c>
      <c r="H919" s="2068"/>
      <c r="I919" s="2068"/>
      <c r="J919" s="2068" t="s">
        <v>203</v>
      </c>
      <c r="K919" s="2068"/>
      <c r="L919" s="2241" t="s">
        <v>203</v>
      </c>
      <c r="M919" s="2241" t="s">
        <v>203</v>
      </c>
      <c r="N919" s="2241"/>
      <c r="O919" s="2241" t="s">
        <v>203</v>
      </c>
      <c r="P919" s="2241" t="s">
        <v>203</v>
      </c>
      <c r="Q919" s="2241" t="s">
        <v>203</v>
      </c>
      <c r="R919" s="2241" t="s">
        <v>203</v>
      </c>
      <c r="S919" s="2241"/>
      <c r="T919" s="2241"/>
      <c r="U919" s="2241"/>
      <c r="V919" s="2241" t="s">
        <v>203</v>
      </c>
      <c r="W919" s="2241"/>
      <c r="X919" s="2065">
        <v>4.93</v>
      </c>
      <c r="Y919" s="2066"/>
      <c r="Z919" s="2066"/>
      <c r="AA919" s="2066"/>
    </row>
    <row r="920" spans="1:27" ht="24.6" customHeight="1" x14ac:dyDescent="0.2">
      <c r="A920" s="2068" t="s">
        <v>203</v>
      </c>
      <c r="B920" s="2068" t="s">
        <v>203</v>
      </c>
      <c r="C920" s="2068" t="s">
        <v>1140</v>
      </c>
      <c r="D920" s="2068"/>
      <c r="E920" s="2068"/>
      <c r="F920" s="2068"/>
      <c r="G920" s="2068" t="s">
        <v>1139</v>
      </c>
      <c r="H920" s="2068"/>
      <c r="I920" s="2068"/>
      <c r="J920" s="2068" t="s">
        <v>394</v>
      </c>
      <c r="K920" s="2068"/>
      <c r="L920" s="2088">
        <v>3.0000000000000001E-5</v>
      </c>
      <c r="M920" s="2241" t="s">
        <v>203</v>
      </c>
      <c r="N920" s="2241"/>
      <c r="O920" s="2088">
        <v>3.0000000000000001E-5</v>
      </c>
      <c r="P920" s="2069">
        <v>127406</v>
      </c>
      <c r="Q920" s="2069">
        <v>1.29</v>
      </c>
      <c r="R920" s="2069">
        <v>164353.74</v>
      </c>
      <c r="S920" s="2241"/>
      <c r="T920" s="2241"/>
      <c r="U920" s="2241"/>
      <c r="V920" s="2241" t="s">
        <v>203</v>
      </c>
      <c r="W920" s="2241"/>
      <c r="X920" s="2069">
        <v>4.93</v>
      </c>
      <c r="Y920" s="2241"/>
      <c r="Z920" s="2241"/>
      <c r="AA920" s="2241"/>
    </row>
    <row r="921" spans="1:27" ht="12.2" customHeight="1" x14ac:dyDescent="0.2">
      <c r="A921" s="2068" t="s">
        <v>203</v>
      </c>
      <c r="B921" s="2068" t="s">
        <v>203</v>
      </c>
      <c r="C921" s="2068" t="s">
        <v>203</v>
      </c>
      <c r="D921" s="2068"/>
      <c r="E921" s="2068"/>
      <c r="F921" s="2068"/>
      <c r="G921" s="2082" t="s">
        <v>1057</v>
      </c>
      <c r="H921" s="2082"/>
      <c r="I921" s="2082"/>
      <c r="J921" s="2077" t="s">
        <v>203</v>
      </c>
      <c r="K921" s="2077"/>
      <c r="L921" s="2077" t="s">
        <v>203</v>
      </c>
      <c r="M921" s="2077" t="s">
        <v>203</v>
      </c>
      <c r="N921" s="2077"/>
      <c r="O921" s="2077" t="s">
        <v>203</v>
      </c>
      <c r="P921" s="2077" t="s">
        <v>203</v>
      </c>
      <c r="Q921" s="2077" t="s">
        <v>203</v>
      </c>
      <c r="R921" s="2077" t="s">
        <v>203</v>
      </c>
      <c r="S921" s="2077"/>
      <c r="T921" s="2077"/>
      <c r="U921" s="2077"/>
      <c r="V921" s="2077" t="s">
        <v>203</v>
      </c>
      <c r="W921" s="2077"/>
      <c r="X921" s="2079">
        <v>234.08</v>
      </c>
      <c r="Y921" s="2080"/>
      <c r="Z921" s="2080"/>
      <c r="AA921" s="2080"/>
    </row>
    <row r="922" spans="1:27" ht="24.6" customHeight="1" x14ac:dyDescent="0.2">
      <c r="B922" s="2068" t="s">
        <v>2068</v>
      </c>
      <c r="C922" s="2068" t="s">
        <v>1109</v>
      </c>
      <c r="D922" s="2068"/>
      <c r="E922" s="2068"/>
      <c r="F922" s="2068"/>
      <c r="G922" s="2068" t="s">
        <v>1108</v>
      </c>
      <c r="H922" s="2068"/>
      <c r="I922" s="2068"/>
      <c r="J922" s="2068" t="s">
        <v>249</v>
      </c>
      <c r="K922" s="2068"/>
      <c r="L922" s="2071">
        <v>2</v>
      </c>
      <c r="M922" s="2241" t="s">
        <v>203</v>
      </c>
      <c r="N922" s="2241"/>
      <c r="O922" s="2069">
        <v>2</v>
      </c>
      <c r="P922" s="2241" t="s">
        <v>203</v>
      </c>
      <c r="Q922" s="2241" t="s">
        <v>203</v>
      </c>
      <c r="R922" s="2241" t="s">
        <v>203</v>
      </c>
      <c r="S922" s="2241"/>
      <c r="T922" s="2241"/>
      <c r="U922" s="2241"/>
      <c r="V922" s="2241" t="s">
        <v>203</v>
      </c>
      <c r="W922" s="2241"/>
      <c r="X922" s="2069">
        <v>3.11</v>
      </c>
      <c r="Y922" s="2241"/>
      <c r="Z922" s="2241"/>
      <c r="AA922" s="2241"/>
    </row>
    <row r="923" spans="1:27" ht="12.2" customHeight="1" x14ac:dyDescent="0.2">
      <c r="C923" s="2068" t="s">
        <v>203</v>
      </c>
      <c r="D923" s="2068"/>
      <c r="E923" s="2068"/>
      <c r="F923" s="2068"/>
      <c r="G923" s="2068" t="s">
        <v>1056</v>
      </c>
      <c r="H923" s="2068"/>
      <c r="I923" s="2068"/>
      <c r="J923" s="2068" t="s">
        <v>203</v>
      </c>
      <c r="K923" s="2068"/>
      <c r="L923" s="2241" t="s">
        <v>203</v>
      </c>
      <c r="M923" s="2241" t="s">
        <v>203</v>
      </c>
      <c r="N923" s="2241"/>
      <c r="O923" s="2241" t="s">
        <v>203</v>
      </c>
      <c r="P923" s="2068" t="s">
        <v>203</v>
      </c>
      <c r="Q923" s="2068" t="s">
        <v>203</v>
      </c>
      <c r="R923" s="2068" t="s">
        <v>203</v>
      </c>
      <c r="S923" s="2068"/>
      <c r="T923" s="2068"/>
      <c r="U923" s="2068"/>
      <c r="V923" s="2068" t="s">
        <v>203</v>
      </c>
      <c r="W923" s="2068"/>
      <c r="X923" s="2069">
        <v>201.93</v>
      </c>
      <c r="Y923" s="2241"/>
      <c r="Z923" s="2241"/>
      <c r="AA923" s="2241"/>
    </row>
    <row r="924" spans="1:27" ht="24.6" customHeight="1" x14ac:dyDescent="0.2">
      <c r="C924" s="2068" t="s">
        <v>1107</v>
      </c>
      <c r="D924" s="2068"/>
      <c r="E924" s="2068"/>
      <c r="F924" s="2068"/>
      <c r="G924" s="2068" t="s">
        <v>1106</v>
      </c>
      <c r="H924" s="2068"/>
      <c r="I924" s="2068"/>
      <c r="J924" s="2068" t="s">
        <v>249</v>
      </c>
      <c r="K924" s="2068"/>
      <c r="L924" s="2071">
        <v>97</v>
      </c>
      <c r="M924" s="2241" t="s">
        <v>203</v>
      </c>
      <c r="N924" s="2241"/>
      <c r="O924" s="2069">
        <v>97</v>
      </c>
      <c r="P924" s="2068" t="s">
        <v>203</v>
      </c>
      <c r="Q924" s="2068" t="s">
        <v>203</v>
      </c>
      <c r="R924" s="2068" t="s">
        <v>203</v>
      </c>
      <c r="S924" s="2068"/>
      <c r="T924" s="2068"/>
      <c r="U924" s="2068"/>
      <c r="V924" s="2068" t="s">
        <v>203</v>
      </c>
      <c r="W924" s="2068"/>
      <c r="X924" s="2069">
        <v>195.87</v>
      </c>
      <c r="Y924" s="2241"/>
      <c r="Z924" s="2241"/>
      <c r="AA924" s="2241"/>
    </row>
    <row r="925" spans="1:27" ht="24.6" customHeight="1" x14ac:dyDescent="0.2">
      <c r="C925" s="2068" t="s">
        <v>1105</v>
      </c>
      <c r="D925" s="2068"/>
      <c r="E925" s="2068"/>
      <c r="F925" s="2068"/>
      <c r="G925" s="2068" t="s">
        <v>1104</v>
      </c>
      <c r="H925" s="2068"/>
      <c r="I925" s="2068"/>
      <c r="J925" s="2068" t="s">
        <v>249</v>
      </c>
      <c r="K925" s="2068"/>
      <c r="L925" s="2071">
        <v>51</v>
      </c>
      <c r="M925" s="2241" t="s">
        <v>203</v>
      </c>
      <c r="N925" s="2241"/>
      <c r="O925" s="2069">
        <v>51</v>
      </c>
      <c r="P925" s="2068" t="s">
        <v>203</v>
      </c>
      <c r="Q925" s="2068" t="s">
        <v>203</v>
      </c>
      <c r="R925" s="2068" t="s">
        <v>203</v>
      </c>
      <c r="S925" s="2068"/>
      <c r="T925" s="2068"/>
      <c r="U925" s="2068"/>
      <c r="V925" s="2068" t="s">
        <v>203</v>
      </c>
      <c r="W925" s="2068"/>
      <c r="X925" s="2069">
        <v>102.98</v>
      </c>
      <c r="Y925" s="2241"/>
      <c r="Z925" s="2241"/>
      <c r="AA925" s="2241"/>
    </row>
    <row r="926" spans="1:27" x14ac:dyDescent="0.2">
      <c r="A926" s="916"/>
      <c r="B926" s="916"/>
      <c r="C926" s="916"/>
      <c r="D926" s="916"/>
      <c r="E926" s="916"/>
      <c r="F926" s="916"/>
      <c r="G926" s="916"/>
      <c r="H926" s="916"/>
      <c r="I926" s="916"/>
      <c r="J926" s="916"/>
      <c r="K926" s="916"/>
      <c r="L926" s="916"/>
      <c r="M926" s="916"/>
      <c r="N926" s="916"/>
      <c r="O926" s="916"/>
      <c r="P926" s="916"/>
      <c r="Q926" s="916"/>
      <c r="R926" s="916"/>
      <c r="S926" s="916"/>
      <c r="T926" s="916"/>
      <c r="U926" s="916"/>
      <c r="V926" s="916"/>
      <c r="W926" s="916"/>
      <c r="X926" s="916"/>
      <c r="Y926" s="916"/>
      <c r="Z926" s="916"/>
      <c r="AA926" s="916"/>
    </row>
    <row r="927" spans="1:27" ht="12.2" customHeight="1" x14ac:dyDescent="0.2">
      <c r="G927" s="2064" t="s">
        <v>246</v>
      </c>
      <c r="H927" s="2064"/>
      <c r="I927" s="2064"/>
      <c r="J927" s="2064"/>
      <c r="K927" s="2064"/>
      <c r="L927" s="2064"/>
      <c r="M927" s="2064"/>
      <c r="N927" s="2064"/>
      <c r="O927" s="2064"/>
      <c r="P927" s="2064"/>
      <c r="Q927" s="2068" t="s">
        <v>203</v>
      </c>
      <c r="R927" s="2065">
        <v>536.04</v>
      </c>
      <c r="S927" s="2066"/>
      <c r="T927" s="2066"/>
      <c r="U927" s="2066"/>
      <c r="V927" s="2068" t="s">
        <v>203</v>
      </c>
      <c r="W927" s="2068"/>
      <c r="X927" s="2065">
        <v>536.04</v>
      </c>
      <c r="Y927" s="2066"/>
      <c r="Z927" s="2066"/>
      <c r="AA927" s="2066"/>
    </row>
    <row r="928" spans="1:27" ht="48.95" customHeight="1" x14ac:dyDescent="0.2">
      <c r="A928" s="2068" t="s">
        <v>1323</v>
      </c>
      <c r="B928" s="2064" t="s">
        <v>1323</v>
      </c>
      <c r="C928" s="2064" t="s">
        <v>2246</v>
      </c>
      <c r="D928" s="2064"/>
      <c r="E928" s="2064"/>
      <c r="F928" s="2064"/>
      <c r="G928" s="2064" t="s">
        <v>2245</v>
      </c>
      <c r="H928" s="2064"/>
      <c r="I928" s="2064"/>
      <c r="J928" s="2064" t="s">
        <v>468</v>
      </c>
      <c r="K928" s="2064"/>
      <c r="L928" s="2069">
        <v>0.06</v>
      </c>
      <c r="M928" s="2241" t="s">
        <v>203</v>
      </c>
      <c r="N928" s="2241"/>
      <c r="O928" s="2065">
        <v>0.06</v>
      </c>
      <c r="P928" s="2241" t="s">
        <v>203</v>
      </c>
      <c r="Q928" s="2241" t="s">
        <v>203</v>
      </c>
      <c r="R928" s="2241" t="s">
        <v>203</v>
      </c>
      <c r="S928" s="2241"/>
      <c r="T928" s="2241"/>
      <c r="U928" s="2241"/>
      <c r="V928" s="2241" t="s">
        <v>203</v>
      </c>
      <c r="W928" s="2241"/>
      <c r="X928" s="2241" t="s">
        <v>203</v>
      </c>
      <c r="Y928" s="2241"/>
      <c r="Z928" s="2241"/>
      <c r="AA928" s="2241"/>
    </row>
    <row r="929" spans="1:27" ht="12.2" customHeight="1" x14ac:dyDescent="0.2">
      <c r="A929" s="2068" t="s">
        <v>203</v>
      </c>
      <c r="B929" s="2068" t="s">
        <v>203</v>
      </c>
      <c r="C929" s="2068" t="s">
        <v>1077</v>
      </c>
      <c r="D929" s="2068"/>
      <c r="E929" s="2068"/>
      <c r="F929" s="2068"/>
      <c r="G929" s="2068" t="s">
        <v>1076</v>
      </c>
      <c r="H929" s="2068"/>
      <c r="I929" s="2068"/>
      <c r="J929" s="2068" t="s">
        <v>1060</v>
      </c>
      <c r="K929" s="2068"/>
      <c r="L929" s="2241" t="s">
        <v>203</v>
      </c>
      <c r="M929" s="2241" t="s">
        <v>203</v>
      </c>
      <c r="N929" s="2241"/>
      <c r="O929" s="2081">
        <v>0.6552</v>
      </c>
      <c r="P929" s="2241" t="s">
        <v>203</v>
      </c>
      <c r="Q929" s="2241" t="s">
        <v>203</v>
      </c>
      <c r="R929" s="2241" t="s">
        <v>203</v>
      </c>
      <c r="S929" s="2241"/>
      <c r="T929" s="2241"/>
      <c r="U929" s="2241"/>
      <c r="V929" s="2241" t="s">
        <v>203</v>
      </c>
      <c r="W929" s="2241"/>
      <c r="X929" s="2065">
        <v>345.68</v>
      </c>
      <c r="Y929" s="2066"/>
      <c r="Z929" s="2066"/>
      <c r="AA929" s="2066"/>
    </row>
    <row r="930" spans="1:27" ht="12.2" customHeight="1" x14ac:dyDescent="0.2">
      <c r="A930" s="2068" t="s">
        <v>203</v>
      </c>
      <c r="B930" s="2068" t="s">
        <v>203</v>
      </c>
      <c r="C930" s="2068" t="s">
        <v>1132</v>
      </c>
      <c r="D930" s="2068"/>
      <c r="E930" s="2068"/>
      <c r="F930" s="2068"/>
      <c r="G930" s="2068" t="s">
        <v>1131</v>
      </c>
      <c r="H930" s="2068"/>
      <c r="I930" s="2068"/>
      <c r="J930" s="2068" t="s">
        <v>1060</v>
      </c>
      <c r="K930" s="2068"/>
      <c r="L930" s="2076">
        <v>10.4</v>
      </c>
      <c r="M930" s="2069">
        <v>1.05</v>
      </c>
      <c r="N930" s="2241"/>
      <c r="O930" s="2081">
        <v>0.6552</v>
      </c>
      <c r="P930" s="2241" t="s">
        <v>203</v>
      </c>
      <c r="Q930" s="2241" t="s">
        <v>203</v>
      </c>
      <c r="R930" s="2069">
        <v>527.6</v>
      </c>
      <c r="S930" s="2241"/>
      <c r="T930" s="2241"/>
      <c r="U930" s="2241"/>
      <c r="V930" s="2241" t="s">
        <v>203</v>
      </c>
      <c r="W930" s="2241"/>
      <c r="X930" s="2069">
        <v>345.68</v>
      </c>
      <c r="Y930" s="2241"/>
      <c r="Z930" s="2241"/>
      <c r="AA930" s="2241"/>
    </row>
    <row r="931" spans="1:27" ht="12.2" customHeight="1" x14ac:dyDescent="0.2">
      <c r="A931" s="2068" t="s">
        <v>203</v>
      </c>
      <c r="B931" s="2068" t="s">
        <v>203</v>
      </c>
      <c r="C931" s="2068" t="s">
        <v>203</v>
      </c>
      <c r="D931" s="2068"/>
      <c r="E931" s="2068"/>
      <c r="F931" s="2068"/>
      <c r="G931" s="2082" t="s">
        <v>1057</v>
      </c>
      <c r="H931" s="2082"/>
      <c r="I931" s="2082"/>
      <c r="J931" s="2077" t="s">
        <v>203</v>
      </c>
      <c r="K931" s="2077"/>
      <c r="L931" s="2077" t="s">
        <v>203</v>
      </c>
      <c r="M931" s="2077" t="s">
        <v>203</v>
      </c>
      <c r="N931" s="2077"/>
      <c r="O931" s="2077" t="s">
        <v>203</v>
      </c>
      <c r="P931" s="2077" t="s">
        <v>203</v>
      </c>
      <c r="Q931" s="2077" t="s">
        <v>203</v>
      </c>
      <c r="R931" s="2077" t="s">
        <v>203</v>
      </c>
      <c r="S931" s="2077"/>
      <c r="T931" s="2077"/>
      <c r="U931" s="2077"/>
      <c r="V931" s="2077" t="s">
        <v>203</v>
      </c>
      <c r="W931" s="2077"/>
      <c r="X931" s="2079">
        <v>345.68</v>
      </c>
      <c r="Y931" s="2080"/>
      <c r="Z931" s="2080"/>
      <c r="AA931" s="2080"/>
    </row>
    <row r="932" spans="1:27" ht="24.6" customHeight="1" x14ac:dyDescent="0.2">
      <c r="B932" s="2068" t="s">
        <v>1543</v>
      </c>
      <c r="C932" s="2068" t="s">
        <v>1109</v>
      </c>
      <c r="D932" s="2068"/>
      <c r="E932" s="2068"/>
      <c r="F932" s="2068"/>
      <c r="G932" s="2068" t="s">
        <v>1108</v>
      </c>
      <c r="H932" s="2068"/>
      <c r="I932" s="2068"/>
      <c r="J932" s="2068" t="s">
        <v>249</v>
      </c>
      <c r="K932" s="2068"/>
      <c r="L932" s="2071">
        <v>2</v>
      </c>
      <c r="M932" s="2241" t="s">
        <v>203</v>
      </c>
      <c r="N932" s="2241"/>
      <c r="O932" s="2069">
        <v>2</v>
      </c>
      <c r="P932" s="2241" t="s">
        <v>203</v>
      </c>
      <c r="Q932" s="2241" t="s">
        <v>203</v>
      </c>
      <c r="R932" s="2241" t="s">
        <v>203</v>
      </c>
      <c r="S932" s="2241"/>
      <c r="T932" s="2241"/>
      <c r="U932" s="2241"/>
      <c r="V932" s="2241" t="s">
        <v>203</v>
      </c>
      <c r="W932" s="2241"/>
      <c r="X932" s="2069">
        <v>6.58</v>
      </c>
      <c r="Y932" s="2241"/>
      <c r="Z932" s="2241"/>
      <c r="AA932" s="2241"/>
    </row>
    <row r="933" spans="1:27" ht="12.2" customHeight="1" x14ac:dyDescent="0.2">
      <c r="C933" s="2068" t="s">
        <v>203</v>
      </c>
      <c r="D933" s="2068"/>
      <c r="E933" s="2068"/>
      <c r="F933" s="2068"/>
      <c r="G933" s="2068" t="s">
        <v>1056</v>
      </c>
      <c r="H933" s="2068"/>
      <c r="I933" s="2068"/>
      <c r="J933" s="2068" t="s">
        <v>203</v>
      </c>
      <c r="K933" s="2068"/>
      <c r="L933" s="2241" t="s">
        <v>203</v>
      </c>
      <c r="M933" s="2241" t="s">
        <v>203</v>
      </c>
      <c r="N933" s="2241"/>
      <c r="O933" s="2241" t="s">
        <v>203</v>
      </c>
      <c r="P933" s="2068" t="s">
        <v>203</v>
      </c>
      <c r="Q933" s="2068" t="s">
        <v>203</v>
      </c>
      <c r="R933" s="2068" t="s">
        <v>203</v>
      </c>
      <c r="S933" s="2068"/>
      <c r="T933" s="2068"/>
      <c r="U933" s="2068"/>
      <c r="V933" s="2068" t="s">
        <v>203</v>
      </c>
      <c r="W933" s="2068"/>
      <c r="X933" s="2069">
        <v>345.68</v>
      </c>
      <c r="Y933" s="2241"/>
      <c r="Z933" s="2241"/>
      <c r="AA933" s="2241"/>
    </row>
    <row r="934" spans="1:27" ht="24.6" customHeight="1" x14ac:dyDescent="0.2">
      <c r="C934" s="2068" t="s">
        <v>1107</v>
      </c>
      <c r="D934" s="2068"/>
      <c r="E934" s="2068"/>
      <c r="F934" s="2068"/>
      <c r="G934" s="2068" t="s">
        <v>1106</v>
      </c>
      <c r="H934" s="2068"/>
      <c r="I934" s="2068"/>
      <c r="J934" s="2068" t="s">
        <v>249</v>
      </c>
      <c r="K934" s="2068"/>
      <c r="L934" s="2071">
        <v>97</v>
      </c>
      <c r="M934" s="2241" t="s">
        <v>203</v>
      </c>
      <c r="N934" s="2241"/>
      <c r="O934" s="2069">
        <v>97</v>
      </c>
      <c r="P934" s="2068" t="s">
        <v>203</v>
      </c>
      <c r="Q934" s="2068" t="s">
        <v>203</v>
      </c>
      <c r="R934" s="2068" t="s">
        <v>203</v>
      </c>
      <c r="S934" s="2068"/>
      <c r="T934" s="2068"/>
      <c r="U934" s="2068"/>
      <c r="V934" s="2068" t="s">
        <v>203</v>
      </c>
      <c r="W934" s="2068"/>
      <c r="X934" s="2069">
        <v>335.31</v>
      </c>
      <c r="Y934" s="2241"/>
      <c r="Z934" s="2241"/>
      <c r="AA934" s="2241"/>
    </row>
    <row r="935" spans="1:27" ht="24.6" customHeight="1" x14ac:dyDescent="0.2">
      <c r="C935" s="2068" t="s">
        <v>1105</v>
      </c>
      <c r="D935" s="2068"/>
      <c r="E935" s="2068"/>
      <c r="F935" s="2068"/>
      <c r="G935" s="2068" t="s">
        <v>1104</v>
      </c>
      <c r="H935" s="2068"/>
      <c r="I935" s="2068"/>
      <c r="J935" s="2068" t="s">
        <v>249</v>
      </c>
      <c r="K935" s="2068"/>
      <c r="L935" s="2071">
        <v>51</v>
      </c>
      <c r="M935" s="2241" t="s">
        <v>203</v>
      </c>
      <c r="N935" s="2241"/>
      <c r="O935" s="2069">
        <v>51</v>
      </c>
      <c r="P935" s="2068" t="s">
        <v>203</v>
      </c>
      <c r="Q935" s="2068" t="s">
        <v>203</v>
      </c>
      <c r="R935" s="2068" t="s">
        <v>203</v>
      </c>
      <c r="S935" s="2068"/>
      <c r="T935" s="2068"/>
      <c r="U935" s="2068"/>
      <c r="V935" s="2068" t="s">
        <v>203</v>
      </c>
      <c r="W935" s="2068"/>
      <c r="X935" s="2069">
        <v>176.3</v>
      </c>
      <c r="Y935" s="2241"/>
      <c r="Z935" s="2241"/>
      <c r="AA935" s="2241"/>
    </row>
    <row r="936" spans="1:27" x14ac:dyDescent="0.2">
      <c r="A936" s="916"/>
      <c r="B936" s="916"/>
      <c r="C936" s="916"/>
      <c r="D936" s="916"/>
      <c r="E936" s="916"/>
      <c r="F936" s="916"/>
      <c r="G936" s="916"/>
      <c r="H936" s="916"/>
      <c r="I936" s="916"/>
      <c r="J936" s="916"/>
      <c r="K936" s="916"/>
      <c r="L936" s="916"/>
      <c r="M936" s="916"/>
      <c r="N936" s="916"/>
      <c r="O936" s="916"/>
      <c r="P936" s="916"/>
      <c r="Q936" s="916"/>
      <c r="R936" s="916"/>
      <c r="S936" s="916"/>
      <c r="T936" s="916"/>
      <c r="U936" s="916"/>
      <c r="V936" s="916"/>
      <c r="W936" s="916"/>
      <c r="X936" s="916"/>
      <c r="Y936" s="916"/>
      <c r="Z936" s="916"/>
      <c r="AA936" s="916"/>
    </row>
    <row r="937" spans="1:27" ht="12.2" customHeight="1" x14ac:dyDescent="0.2">
      <c r="G937" s="2064" t="s">
        <v>246</v>
      </c>
      <c r="H937" s="2064"/>
      <c r="I937" s="2064"/>
      <c r="J937" s="2064"/>
      <c r="K937" s="2064"/>
      <c r="L937" s="2064"/>
      <c r="M937" s="2064"/>
      <c r="N937" s="2064"/>
      <c r="O937" s="2064"/>
      <c r="P937" s="2064"/>
      <c r="Q937" s="2068" t="s">
        <v>203</v>
      </c>
      <c r="R937" s="2065">
        <v>14397.83</v>
      </c>
      <c r="S937" s="2066"/>
      <c r="T937" s="2066"/>
      <c r="U937" s="2066"/>
      <c r="V937" s="2068" t="s">
        <v>203</v>
      </c>
      <c r="W937" s="2068"/>
      <c r="X937" s="2065">
        <v>863.87</v>
      </c>
      <c r="Y937" s="2066"/>
      <c r="Z937" s="2066"/>
      <c r="AA937" s="2066"/>
    </row>
    <row r="938" spans="1:27" ht="85.7" customHeight="1" x14ac:dyDescent="0.2">
      <c r="A938" s="2068" t="s">
        <v>1320</v>
      </c>
      <c r="B938" s="2064" t="s">
        <v>1320</v>
      </c>
      <c r="C938" s="2064" t="s">
        <v>2004</v>
      </c>
      <c r="D938" s="2064"/>
      <c r="E938" s="2064"/>
      <c r="F938" s="2064"/>
      <c r="G938" s="2064" t="s">
        <v>2244</v>
      </c>
      <c r="H938" s="2064"/>
      <c r="I938" s="2064"/>
      <c r="J938" s="2064" t="s">
        <v>468</v>
      </c>
      <c r="K938" s="2064"/>
      <c r="L938" s="2076">
        <v>0.6</v>
      </c>
      <c r="M938" s="2241" t="s">
        <v>203</v>
      </c>
      <c r="N938" s="2241"/>
      <c r="O938" s="2093">
        <v>0.6</v>
      </c>
      <c r="P938" s="2241" t="s">
        <v>203</v>
      </c>
      <c r="Q938" s="2241" t="s">
        <v>203</v>
      </c>
      <c r="R938" s="2241" t="s">
        <v>203</v>
      </c>
      <c r="S938" s="2241"/>
      <c r="T938" s="2241"/>
      <c r="U938" s="2241"/>
      <c r="V938" s="2241" t="s">
        <v>203</v>
      </c>
      <c r="W938" s="2241"/>
      <c r="X938" s="2241" t="s">
        <v>203</v>
      </c>
      <c r="Y938" s="2241"/>
      <c r="Z938" s="2241"/>
      <c r="AA938" s="2241"/>
    </row>
    <row r="939" spans="1:27" ht="12.2" customHeight="1" x14ac:dyDescent="0.2">
      <c r="A939" s="2068" t="s">
        <v>203</v>
      </c>
      <c r="B939" s="2068" t="s">
        <v>203</v>
      </c>
      <c r="C939" s="2068" t="s">
        <v>1077</v>
      </c>
      <c r="D939" s="2068"/>
      <c r="E939" s="2068"/>
      <c r="F939" s="2068"/>
      <c r="G939" s="2068" t="s">
        <v>1076</v>
      </c>
      <c r="H939" s="2068"/>
      <c r="I939" s="2068"/>
      <c r="J939" s="2068" t="s">
        <v>1060</v>
      </c>
      <c r="K939" s="2068"/>
      <c r="L939" s="2241" t="s">
        <v>203</v>
      </c>
      <c r="M939" s="2241" t="s">
        <v>203</v>
      </c>
      <c r="N939" s="2241"/>
      <c r="O939" s="2081">
        <v>7.6608000000000001</v>
      </c>
      <c r="P939" s="2241" t="s">
        <v>203</v>
      </c>
      <c r="Q939" s="2241" t="s">
        <v>203</v>
      </c>
      <c r="R939" s="2241" t="s">
        <v>203</v>
      </c>
      <c r="S939" s="2241"/>
      <c r="T939" s="2241"/>
      <c r="U939" s="2241"/>
      <c r="V939" s="2241" t="s">
        <v>203</v>
      </c>
      <c r="W939" s="2241"/>
      <c r="X939" s="2065">
        <v>4041.84</v>
      </c>
      <c r="Y939" s="2066"/>
      <c r="Z939" s="2066"/>
      <c r="AA939" s="2066"/>
    </row>
    <row r="940" spans="1:27" ht="12.2" customHeight="1" x14ac:dyDescent="0.2">
      <c r="A940" s="2068" t="s">
        <v>203</v>
      </c>
      <c r="B940" s="2068" t="s">
        <v>203</v>
      </c>
      <c r="C940" s="2068" t="s">
        <v>1132</v>
      </c>
      <c r="D940" s="2068"/>
      <c r="E940" s="2068"/>
      <c r="F940" s="2068"/>
      <c r="G940" s="2068" t="s">
        <v>1131</v>
      </c>
      <c r="H940" s="2068"/>
      <c r="I940" s="2068"/>
      <c r="J940" s="2068" t="s">
        <v>1060</v>
      </c>
      <c r="K940" s="2068"/>
      <c r="L940" s="2069">
        <v>12.16</v>
      </c>
      <c r="M940" s="2069">
        <v>1.05</v>
      </c>
      <c r="N940" s="2241"/>
      <c r="O940" s="2081">
        <v>7.6608000000000001</v>
      </c>
      <c r="P940" s="2241" t="s">
        <v>203</v>
      </c>
      <c r="Q940" s="2241" t="s">
        <v>203</v>
      </c>
      <c r="R940" s="2069">
        <v>527.6</v>
      </c>
      <c r="S940" s="2241"/>
      <c r="T940" s="2241"/>
      <c r="U940" s="2241"/>
      <c r="V940" s="2241" t="s">
        <v>203</v>
      </c>
      <c r="W940" s="2241"/>
      <c r="X940" s="2069">
        <v>4041.84</v>
      </c>
      <c r="Y940" s="2241"/>
      <c r="Z940" s="2241"/>
      <c r="AA940" s="2241"/>
    </row>
    <row r="941" spans="1:27" ht="12.2" customHeight="1" x14ac:dyDescent="0.2">
      <c r="A941" s="2068" t="s">
        <v>203</v>
      </c>
      <c r="B941" s="2068" t="s">
        <v>203</v>
      </c>
      <c r="C941" s="2068" t="s">
        <v>203</v>
      </c>
      <c r="D941" s="2068"/>
      <c r="E941" s="2068"/>
      <c r="F941" s="2068"/>
      <c r="G941" s="2082" t="s">
        <v>1057</v>
      </c>
      <c r="H941" s="2082"/>
      <c r="I941" s="2082"/>
      <c r="J941" s="2077" t="s">
        <v>203</v>
      </c>
      <c r="K941" s="2077"/>
      <c r="L941" s="2077" t="s">
        <v>203</v>
      </c>
      <c r="M941" s="2077" t="s">
        <v>203</v>
      </c>
      <c r="N941" s="2077"/>
      <c r="O941" s="2077" t="s">
        <v>203</v>
      </c>
      <c r="P941" s="2077" t="s">
        <v>203</v>
      </c>
      <c r="Q941" s="2077" t="s">
        <v>203</v>
      </c>
      <c r="R941" s="2077" t="s">
        <v>203</v>
      </c>
      <c r="S941" s="2077"/>
      <c r="T941" s="2077"/>
      <c r="U941" s="2077"/>
      <c r="V941" s="2077" t="s">
        <v>203</v>
      </c>
      <c r="W941" s="2077"/>
      <c r="X941" s="2079">
        <v>4041.84</v>
      </c>
      <c r="Y941" s="2080"/>
      <c r="Z941" s="2080"/>
      <c r="AA941" s="2080"/>
    </row>
    <row r="942" spans="1:27" ht="24.6" customHeight="1" x14ac:dyDescent="0.2">
      <c r="B942" s="2068" t="s">
        <v>2218</v>
      </c>
      <c r="C942" s="2068" t="s">
        <v>1109</v>
      </c>
      <c r="D942" s="2068"/>
      <c r="E942" s="2068"/>
      <c r="F942" s="2068"/>
      <c r="G942" s="2068" t="s">
        <v>1108</v>
      </c>
      <c r="H942" s="2068"/>
      <c r="I942" s="2068"/>
      <c r="J942" s="2068" t="s">
        <v>249</v>
      </c>
      <c r="K942" s="2068"/>
      <c r="L942" s="2071">
        <v>2</v>
      </c>
      <c r="M942" s="2241" t="s">
        <v>203</v>
      </c>
      <c r="N942" s="2241"/>
      <c r="O942" s="2069">
        <v>2</v>
      </c>
      <c r="P942" s="2241" t="s">
        <v>203</v>
      </c>
      <c r="Q942" s="2241" t="s">
        <v>203</v>
      </c>
      <c r="R942" s="2241" t="s">
        <v>203</v>
      </c>
      <c r="S942" s="2241"/>
      <c r="T942" s="2241"/>
      <c r="U942" s="2241"/>
      <c r="V942" s="2241" t="s">
        <v>203</v>
      </c>
      <c r="W942" s="2241"/>
      <c r="X942" s="2069">
        <v>76.989999999999995</v>
      </c>
      <c r="Y942" s="2241"/>
      <c r="Z942" s="2241"/>
      <c r="AA942" s="2241"/>
    </row>
    <row r="943" spans="1:27" ht="12.2" customHeight="1" x14ac:dyDescent="0.2">
      <c r="C943" s="2068" t="s">
        <v>203</v>
      </c>
      <c r="D943" s="2068"/>
      <c r="E943" s="2068"/>
      <c r="F943" s="2068"/>
      <c r="G943" s="2068" t="s">
        <v>1056</v>
      </c>
      <c r="H943" s="2068"/>
      <c r="I943" s="2068"/>
      <c r="J943" s="2068" t="s">
        <v>203</v>
      </c>
      <c r="K943" s="2068"/>
      <c r="L943" s="2241" t="s">
        <v>203</v>
      </c>
      <c r="M943" s="2241" t="s">
        <v>203</v>
      </c>
      <c r="N943" s="2241"/>
      <c r="O943" s="2241" t="s">
        <v>203</v>
      </c>
      <c r="P943" s="2068" t="s">
        <v>203</v>
      </c>
      <c r="Q943" s="2068" t="s">
        <v>203</v>
      </c>
      <c r="R943" s="2068" t="s">
        <v>203</v>
      </c>
      <c r="S943" s="2068"/>
      <c r="T943" s="2068"/>
      <c r="U943" s="2068"/>
      <c r="V943" s="2068" t="s">
        <v>203</v>
      </c>
      <c r="W943" s="2068"/>
      <c r="X943" s="2069">
        <v>4041.84</v>
      </c>
      <c r="Y943" s="2241"/>
      <c r="Z943" s="2241"/>
      <c r="AA943" s="2241"/>
    </row>
    <row r="944" spans="1:27" ht="24.6" customHeight="1" x14ac:dyDescent="0.2">
      <c r="C944" s="2068" t="s">
        <v>1107</v>
      </c>
      <c r="D944" s="2068"/>
      <c r="E944" s="2068"/>
      <c r="F944" s="2068"/>
      <c r="G944" s="2068" t="s">
        <v>1106</v>
      </c>
      <c r="H944" s="2068"/>
      <c r="I944" s="2068"/>
      <c r="J944" s="2068" t="s">
        <v>249</v>
      </c>
      <c r="K944" s="2068"/>
      <c r="L944" s="2071">
        <v>97</v>
      </c>
      <c r="M944" s="2241" t="s">
        <v>203</v>
      </c>
      <c r="N944" s="2241"/>
      <c r="O944" s="2069">
        <v>97</v>
      </c>
      <c r="P944" s="2068" t="s">
        <v>203</v>
      </c>
      <c r="Q944" s="2068" t="s">
        <v>203</v>
      </c>
      <c r="R944" s="2068" t="s">
        <v>203</v>
      </c>
      <c r="S944" s="2068"/>
      <c r="T944" s="2068"/>
      <c r="U944" s="2068"/>
      <c r="V944" s="2068" t="s">
        <v>203</v>
      </c>
      <c r="W944" s="2068"/>
      <c r="X944" s="2069">
        <v>3920.58</v>
      </c>
      <c r="Y944" s="2241"/>
      <c r="Z944" s="2241"/>
      <c r="AA944" s="2241"/>
    </row>
    <row r="945" spans="1:27" ht="24.6" customHeight="1" x14ac:dyDescent="0.2">
      <c r="C945" s="2068" t="s">
        <v>1105</v>
      </c>
      <c r="D945" s="2068"/>
      <c r="E945" s="2068"/>
      <c r="F945" s="2068"/>
      <c r="G945" s="2068" t="s">
        <v>1104</v>
      </c>
      <c r="H945" s="2068"/>
      <c r="I945" s="2068"/>
      <c r="J945" s="2068" t="s">
        <v>249</v>
      </c>
      <c r="K945" s="2068"/>
      <c r="L945" s="2071">
        <v>51</v>
      </c>
      <c r="M945" s="2241" t="s">
        <v>203</v>
      </c>
      <c r="N945" s="2241"/>
      <c r="O945" s="2069">
        <v>51</v>
      </c>
      <c r="P945" s="2068" t="s">
        <v>203</v>
      </c>
      <c r="Q945" s="2068" t="s">
        <v>203</v>
      </c>
      <c r="R945" s="2068" t="s">
        <v>203</v>
      </c>
      <c r="S945" s="2068"/>
      <c r="T945" s="2068"/>
      <c r="U945" s="2068"/>
      <c r="V945" s="2068" t="s">
        <v>203</v>
      </c>
      <c r="W945" s="2068"/>
      <c r="X945" s="2069">
        <v>2061.34</v>
      </c>
      <c r="Y945" s="2241"/>
      <c r="Z945" s="2241"/>
      <c r="AA945" s="2241"/>
    </row>
    <row r="946" spans="1:27" x14ac:dyDescent="0.2">
      <c r="A946" s="916"/>
      <c r="B946" s="916"/>
      <c r="C946" s="916"/>
      <c r="D946" s="916"/>
      <c r="E946" s="916"/>
      <c r="F946" s="916"/>
      <c r="G946" s="916"/>
      <c r="H946" s="916"/>
      <c r="I946" s="916"/>
      <c r="J946" s="916"/>
      <c r="K946" s="916"/>
      <c r="L946" s="916"/>
      <c r="M946" s="916"/>
      <c r="N946" s="916"/>
      <c r="O946" s="916"/>
      <c r="P946" s="916"/>
      <c r="Q946" s="916"/>
      <c r="R946" s="916"/>
      <c r="S946" s="916"/>
      <c r="T946" s="916"/>
      <c r="U946" s="916"/>
      <c r="V946" s="916"/>
      <c r="W946" s="916"/>
      <c r="X946" s="916"/>
      <c r="Y946" s="916"/>
      <c r="Z946" s="916"/>
      <c r="AA946" s="916"/>
    </row>
    <row r="947" spans="1:27" ht="12.2" customHeight="1" x14ac:dyDescent="0.2">
      <c r="G947" s="2064" t="s">
        <v>246</v>
      </c>
      <c r="H947" s="2064"/>
      <c r="I947" s="2064"/>
      <c r="J947" s="2064"/>
      <c r="K947" s="2064"/>
      <c r="L947" s="2064"/>
      <c r="M947" s="2064"/>
      <c r="N947" s="2064"/>
      <c r="O947" s="2064"/>
      <c r="P947" s="2064"/>
      <c r="Q947" s="2068" t="s">
        <v>203</v>
      </c>
      <c r="R947" s="2065">
        <v>16834.580000000002</v>
      </c>
      <c r="S947" s="2066"/>
      <c r="T947" s="2066"/>
      <c r="U947" s="2066"/>
      <c r="V947" s="2068" t="s">
        <v>203</v>
      </c>
      <c r="W947" s="2068"/>
      <c r="X947" s="2065">
        <v>10100.75</v>
      </c>
      <c r="Y947" s="2066"/>
      <c r="Z947" s="2066"/>
      <c r="AA947" s="2066"/>
    </row>
    <row r="948" spans="1:27" ht="36.75" customHeight="1" x14ac:dyDescent="0.2">
      <c r="A948" s="2068" t="s">
        <v>1318</v>
      </c>
      <c r="B948" s="2064" t="s">
        <v>1318</v>
      </c>
      <c r="C948" s="2064" t="s">
        <v>1326</v>
      </c>
      <c r="D948" s="2064"/>
      <c r="E948" s="2064"/>
      <c r="F948" s="2064"/>
      <c r="G948" s="2064" t="s">
        <v>1325</v>
      </c>
      <c r="H948" s="2064"/>
      <c r="I948" s="2064"/>
      <c r="J948" s="2064" t="s">
        <v>468</v>
      </c>
      <c r="K948" s="2064"/>
      <c r="L948" s="2069">
        <v>0.36</v>
      </c>
      <c r="M948" s="2241" t="s">
        <v>203</v>
      </c>
      <c r="N948" s="2241"/>
      <c r="O948" s="2065">
        <v>0.36</v>
      </c>
      <c r="P948" s="2241" t="s">
        <v>203</v>
      </c>
      <c r="Q948" s="2241" t="s">
        <v>203</v>
      </c>
      <c r="R948" s="2241" t="s">
        <v>203</v>
      </c>
      <c r="S948" s="2241"/>
      <c r="T948" s="2241"/>
      <c r="U948" s="2241"/>
      <c r="V948" s="2241" t="s">
        <v>203</v>
      </c>
      <c r="W948" s="2241"/>
      <c r="X948" s="2241" t="s">
        <v>203</v>
      </c>
      <c r="Y948" s="2241"/>
      <c r="Z948" s="2241"/>
      <c r="AA948" s="2241"/>
    </row>
    <row r="949" spans="1:27" ht="12.2" customHeight="1" x14ac:dyDescent="0.2">
      <c r="A949" s="2068" t="s">
        <v>203</v>
      </c>
      <c r="B949" s="2068" t="s">
        <v>203</v>
      </c>
      <c r="C949" s="2068" t="s">
        <v>1077</v>
      </c>
      <c r="D949" s="2068"/>
      <c r="E949" s="2068"/>
      <c r="F949" s="2068"/>
      <c r="G949" s="2068" t="s">
        <v>1076</v>
      </c>
      <c r="H949" s="2068"/>
      <c r="I949" s="2068"/>
      <c r="J949" s="2068" t="s">
        <v>1060</v>
      </c>
      <c r="K949" s="2068"/>
      <c r="L949" s="2241" t="s">
        <v>203</v>
      </c>
      <c r="M949" s="2241" t="s">
        <v>203</v>
      </c>
      <c r="N949" s="2241"/>
      <c r="O949" s="2081">
        <v>4.3776000000000002</v>
      </c>
      <c r="P949" s="2241" t="s">
        <v>203</v>
      </c>
      <c r="Q949" s="2241" t="s">
        <v>203</v>
      </c>
      <c r="R949" s="2241" t="s">
        <v>203</v>
      </c>
      <c r="S949" s="2241"/>
      <c r="T949" s="2241"/>
      <c r="U949" s="2241"/>
      <c r="V949" s="2241" t="s">
        <v>203</v>
      </c>
      <c r="W949" s="2241"/>
      <c r="X949" s="2065">
        <v>2309.62</v>
      </c>
      <c r="Y949" s="2066"/>
      <c r="Z949" s="2066"/>
      <c r="AA949" s="2066"/>
    </row>
    <row r="950" spans="1:27" ht="12.2" customHeight="1" x14ac:dyDescent="0.2">
      <c r="A950" s="2068" t="s">
        <v>203</v>
      </c>
      <c r="B950" s="2068" t="s">
        <v>203</v>
      </c>
      <c r="C950" s="2068" t="s">
        <v>1132</v>
      </c>
      <c r="D950" s="2068"/>
      <c r="E950" s="2068"/>
      <c r="F950" s="2068"/>
      <c r="G950" s="2068" t="s">
        <v>1131</v>
      </c>
      <c r="H950" s="2068"/>
      <c r="I950" s="2068"/>
      <c r="J950" s="2068" t="s">
        <v>1060</v>
      </c>
      <c r="K950" s="2068"/>
      <c r="L950" s="2069">
        <v>12.16</v>
      </c>
      <c r="M950" s="2241" t="s">
        <v>203</v>
      </c>
      <c r="N950" s="2241"/>
      <c r="O950" s="2081">
        <v>4.3776000000000002</v>
      </c>
      <c r="P950" s="2241" t="s">
        <v>203</v>
      </c>
      <c r="Q950" s="2241" t="s">
        <v>203</v>
      </c>
      <c r="R950" s="2069">
        <v>527.6</v>
      </c>
      <c r="S950" s="2241"/>
      <c r="T950" s="2241"/>
      <c r="U950" s="2241"/>
      <c r="V950" s="2241" t="s">
        <v>203</v>
      </c>
      <c r="W950" s="2241"/>
      <c r="X950" s="2069">
        <v>2309.62</v>
      </c>
      <c r="Y950" s="2241"/>
      <c r="Z950" s="2241"/>
      <c r="AA950" s="2241"/>
    </row>
    <row r="951" spans="1:27" ht="12.2" customHeight="1" x14ac:dyDescent="0.2">
      <c r="A951" s="2068" t="s">
        <v>203</v>
      </c>
      <c r="B951" s="2068" t="s">
        <v>203</v>
      </c>
      <c r="C951" s="2068" t="s">
        <v>203</v>
      </c>
      <c r="D951" s="2068"/>
      <c r="E951" s="2068"/>
      <c r="F951" s="2068"/>
      <c r="G951" s="2082" t="s">
        <v>1057</v>
      </c>
      <c r="H951" s="2082"/>
      <c r="I951" s="2082"/>
      <c r="J951" s="2077" t="s">
        <v>203</v>
      </c>
      <c r="K951" s="2077"/>
      <c r="L951" s="2077" t="s">
        <v>203</v>
      </c>
      <c r="M951" s="2077" t="s">
        <v>203</v>
      </c>
      <c r="N951" s="2077"/>
      <c r="O951" s="2077" t="s">
        <v>203</v>
      </c>
      <c r="P951" s="2077" t="s">
        <v>203</v>
      </c>
      <c r="Q951" s="2077" t="s">
        <v>203</v>
      </c>
      <c r="R951" s="2077" t="s">
        <v>203</v>
      </c>
      <c r="S951" s="2077"/>
      <c r="T951" s="2077"/>
      <c r="U951" s="2077"/>
      <c r="V951" s="2077" t="s">
        <v>203</v>
      </c>
      <c r="W951" s="2077"/>
      <c r="X951" s="2079">
        <v>2309.62</v>
      </c>
      <c r="Y951" s="2080"/>
      <c r="Z951" s="2080"/>
      <c r="AA951" s="2080"/>
    </row>
    <row r="952" spans="1:27" ht="24.6" customHeight="1" x14ac:dyDescent="0.2">
      <c r="B952" s="2068" t="s">
        <v>2213</v>
      </c>
      <c r="C952" s="2068" t="s">
        <v>1109</v>
      </c>
      <c r="D952" s="2068"/>
      <c r="E952" s="2068"/>
      <c r="F952" s="2068"/>
      <c r="G952" s="2068" t="s">
        <v>1108</v>
      </c>
      <c r="H952" s="2068"/>
      <c r="I952" s="2068"/>
      <c r="J952" s="2068" t="s">
        <v>249</v>
      </c>
      <c r="K952" s="2068"/>
      <c r="L952" s="2071">
        <v>2</v>
      </c>
      <c r="M952" s="2241" t="s">
        <v>203</v>
      </c>
      <c r="N952" s="2241"/>
      <c r="O952" s="2069">
        <v>2</v>
      </c>
      <c r="P952" s="2241" t="s">
        <v>203</v>
      </c>
      <c r="Q952" s="2241" t="s">
        <v>203</v>
      </c>
      <c r="R952" s="2241" t="s">
        <v>203</v>
      </c>
      <c r="S952" s="2241"/>
      <c r="T952" s="2241"/>
      <c r="U952" s="2241"/>
      <c r="V952" s="2241" t="s">
        <v>203</v>
      </c>
      <c r="W952" s="2241"/>
      <c r="X952" s="2069">
        <v>46.19</v>
      </c>
      <c r="Y952" s="2241"/>
      <c r="Z952" s="2241"/>
      <c r="AA952" s="2241"/>
    </row>
    <row r="953" spans="1:27" ht="12.2" customHeight="1" x14ac:dyDescent="0.2">
      <c r="C953" s="2068" t="s">
        <v>203</v>
      </c>
      <c r="D953" s="2068"/>
      <c r="E953" s="2068"/>
      <c r="F953" s="2068"/>
      <c r="G953" s="2068" t="s">
        <v>1056</v>
      </c>
      <c r="H953" s="2068"/>
      <c r="I953" s="2068"/>
      <c r="J953" s="2068" t="s">
        <v>203</v>
      </c>
      <c r="K953" s="2068"/>
      <c r="L953" s="2241" t="s">
        <v>203</v>
      </c>
      <c r="M953" s="2241" t="s">
        <v>203</v>
      </c>
      <c r="N953" s="2241"/>
      <c r="O953" s="2241" t="s">
        <v>203</v>
      </c>
      <c r="P953" s="2068" t="s">
        <v>203</v>
      </c>
      <c r="Q953" s="2068" t="s">
        <v>203</v>
      </c>
      <c r="R953" s="2068" t="s">
        <v>203</v>
      </c>
      <c r="S953" s="2068"/>
      <c r="T953" s="2068"/>
      <c r="U953" s="2068"/>
      <c r="V953" s="2068" t="s">
        <v>203</v>
      </c>
      <c r="W953" s="2068"/>
      <c r="X953" s="2069">
        <v>2309.62</v>
      </c>
      <c r="Y953" s="2241"/>
      <c r="Z953" s="2241"/>
      <c r="AA953" s="2241"/>
    </row>
    <row r="954" spans="1:27" ht="24.6" customHeight="1" x14ac:dyDescent="0.2">
      <c r="C954" s="2068" t="s">
        <v>1107</v>
      </c>
      <c r="D954" s="2068"/>
      <c r="E954" s="2068"/>
      <c r="F954" s="2068"/>
      <c r="G954" s="2068" t="s">
        <v>1106</v>
      </c>
      <c r="H954" s="2068"/>
      <c r="I954" s="2068"/>
      <c r="J954" s="2068" t="s">
        <v>249</v>
      </c>
      <c r="K954" s="2068"/>
      <c r="L954" s="2071">
        <v>97</v>
      </c>
      <c r="M954" s="2241" t="s">
        <v>203</v>
      </c>
      <c r="N954" s="2241"/>
      <c r="O954" s="2069">
        <v>97</v>
      </c>
      <c r="P954" s="2068" t="s">
        <v>203</v>
      </c>
      <c r="Q954" s="2068" t="s">
        <v>203</v>
      </c>
      <c r="R954" s="2068" t="s">
        <v>203</v>
      </c>
      <c r="S954" s="2068"/>
      <c r="T954" s="2068"/>
      <c r="U954" s="2068"/>
      <c r="V954" s="2068" t="s">
        <v>203</v>
      </c>
      <c r="W954" s="2068"/>
      <c r="X954" s="2069">
        <v>2240.33</v>
      </c>
      <c r="Y954" s="2241"/>
      <c r="Z954" s="2241"/>
      <c r="AA954" s="2241"/>
    </row>
    <row r="955" spans="1:27" ht="24.6" customHeight="1" x14ac:dyDescent="0.2">
      <c r="C955" s="2068" t="s">
        <v>1105</v>
      </c>
      <c r="D955" s="2068"/>
      <c r="E955" s="2068"/>
      <c r="F955" s="2068"/>
      <c r="G955" s="2068" t="s">
        <v>1104</v>
      </c>
      <c r="H955" s="2068"/>
      <c r="I955" s="2068"/>
      <c r="J955" s="2068" t="s">
        <v>249</v>
      </c>
      <c r="K955" s="2068"/>
      <c r="L955" s="2071">
        <v>51</v>
      </c>
      <c r="M955" s="2241" t="s">
        <v>203</v>
      </c>
      <c r="N955" s="2241"/>
      <c r="O955" s="2069">
        <v>51</v>
      </c>
      <c r="P955" s="2068" t="s">
        <v>203</v>
      </c>
      <c r="Q955" s="2068" t="s">
        <v>203</v>
      </c>
      <c r="R955" s="2068" t="s">
        <v>203</v>
      </c>
      <c r="S955" s="2068"/>
      <c r="T955" s="2068"/>
      <c r="U955" s="2068"/>
      <c r="V955" s="2068" t="s">
        <v>203</v>
      </c>
      <c r="W955" s="2068"/>
      <c r="X955" s="2069">
        <v>1177.9100000000001</v>
      </c>
      <c r="Y955" s="2241"/>
      <c r="Z955" s="2241"/>
      <c r="AA955" s="2241"/>
    </row>
    <row r="956" spans="1:27" x14ac:dyDescent="0.2">
      <c r="A956" s="916"/>
      <c r="B956" s="916"/>
      <c r="C956" s="916"/>
      <c r="D956" s="916"/>
      <c r="E956" s="916"/>
      <c r="F956" s="916"/>
      <c r="G956" s="916"/>
      <c r="H956" s="916"/>
      <c r="I956" s="916"/>
      <c r="J956" s="916"/>
      <c r="K956" s="916"/>
      <c r="L956" s="916"/>
      <c r="M956" s="916"/>
      <c r="N956" s="916"/>
      <c r="O956" s="916"/>
      <c r="P956" s="916"/>
      <c r="Q956" s="916"/>
      <c r="R956" s="916"/>
      <c r="S956" s="916"/>
      <c r="T956" s="916"/>
      <c r="U956" s="916"/>
      <c r="V956" s="916"/>
      <c r="W956" s="916"/>
      <c r="X956" s="916"/>
      <c r="Y956" s="916"/>
      <c r="Z956" s="916"/>
      <c r="AA956" s="916"/>
    </row>
    <row r="957" spans="1:27" ht="12.2" customHeight="1" x14ac:dyDescent="0.2">
      <c r="G957" s="2064" t="s">
        <v>246</v>
      </c>
      <c r="H957" s="2064"/>
      <c r="I957" s="2064"/>
      <c r="J957" s="2064"/>
      <c r="K957" s="2064"/>
      <c r="L957" s="2064"/>
      <c r="M957" s="2064"/>
      <c r="N957" s="2064"/>
      <c r="O957" s="2064"/>
      <c r="P957" s="2064"/>
      <c r="Q957" s="2068" t="s">
        <v>203</v>
      </c>
      <c r="R957" s="2065">
        <v>16039.03</v>
      </c>
      <c r="S957" s="2066"/>
      <c r="T957" s="2066"/>
      <c r="U957" s="2066"/>
      <c r="V957" s="2068" t="s">
        <v>203</v>
      </c>
      <c r="W957" s="2068"/>
      <c r="X957" s="2065">
        <v>5774.05</v>
      </c>
      <c r="Y957" s="2066"/>
      <c r="Z957" s="2066"/>
      <c r="AA957" s="2066"/>
    </row>
    <row r="958" spans="1:27" x14ac:dyDescent="0.2">
      <c r="A958" s="916"/>
      <c r="B958" s="916"/>
      <c r="C958" s="916"/>
      <c r="D958" s="916"/>
      <c r="E958" s="916"/>
      <c r="F958" s="916"/>
      <c r="G958" s="916"/>
      <c r="H958" s="916"/>
      <c r="I958" s="916"/>
      <c r="J958" s="916"/>
      <c r="K958" s="916"/>
      <c r="L958" s="916"/>
      <c r="M958" s="916"/>
      <c r="N958" s="916"/>
      <c r="O958" s="916"/>
      <c r="P958" s="916"/>
      <c r="Q958" s="916"/>
      <c r="R958" s="916"/>
      <c r="S958" s="916"/>
      <c r="T958" s="916"/>
      <c r="U958" s="916"/>
      <c r="V958" s="916"/>
      <c r="W958" s="916"/>
      <c r="X958" s="916"/>
      <c r="Y958" s="916"/>
      <c r="Z958" s="916"/>
      <c r="AA958" s="916"/>
    </row>
    <row r="959" spans="1:27" ht="12.2" customHeight="1" x14ac:dyDescent="0.2">
      <c r="C959" s="2064" t="s">
        <v>203</v>
      </c>
      <c r="D959" s="2064"/>
      <c r="E959" s="2064"/>
      <c r="F959" s="2064"/>
      <c r="G959" s="2064" t="s">
        <v>1324</v>
      </c>
      <c r="H959" s="2064"/>
      <c r="I959" s="2064"/>
      <c r="J959" s="2064"/>
      <c r="K959" s="2064"/>
      <c r="L959" s="2064"/>
      <c r="M959" s="2064"/>
      <c r="N959" s="2064"/>
      <c r="O959" s="2064" t="s">
        <v>203</v>
      </c>
      <c r="P959" s="2064" t="s">
        <v>203</v>
      </c>
      <c r="Q959" s="2064"/>
      <c r="R959" s="2064"/>
      <c r="S959" s="2064"/>
      <c r="T959" s="2064"/>
      <c r="U959" s="2064"/>
      <c r="V959" s="2064"/>
      <c r="W959" s="2064"/>
      <c r="X959" s="2065">
        <v>102246.69</v>
      </c>
      <c r="Y959" s="2066"/>
      <c r="Z959" s="2066"/>
      <c r="AA959" s="2066"/>
    </row>
    <row r="961" spans="1:27" ht="12.2" customHeight="1" x14ac:dyDescent="0.2">
      <c r="A961" s="2075" t="s">
        <v>481</v>
      </c>
      <c r="B961" s="2075"/>
      <c r="C961" s="2075"/>
      <c r="D961" s="2075"/>
      <c r="E961" s="2075"/>
      <c r="F961" s="2075"/>
      <c r="G961" s="2075"/>
      <c r="H961" s="2075"/>
      <c r="I961" s="2075"/>
      <c r="J961" s="2075"/>
      <c r="K961" s="2075"/>
      <c r="L961" s="2075"/>
      <c r="M961" s="2075"/>
      <c r="N961" s="2075"/>
      <c r="O961" s="2075"/>
      <c r="P961" s="2075"/>
      <c r="Q961" s="2075"/>
      <c r="R961" s="2075"/>
      <c r="S961" s="2075"/>
      <c r="T961" s="2075"/>
      <c r="U961" s="2075"/>
      <c r="V961" s="2075"/>
      <c r="W961" s="2075"/>
      <c r="X961" s="2075"/>
      <c r="Y961" s="2075"/>
      <c r="Z961" s="2075"/>
      <c r="AA961" s="2075"/>
    </row>
    <row r="962" spans="1:27" ht="36.75" customHeight="1" x14ac:dyDescent="0.2">
      <c r="A962" s="2068" t="s">
        <v>1317</v>
      </c>
      <c r="B962" s="2064" t="s">
        <v>1317</v>
      </c>
      <c r="C962" s="2064" t="s">
        <v>2243</v>
      </c>
      <c r="D962" s="2064"/>
      <c r="E962" s="2064"/>
      <c r="F962" s="2064"/>
      <c r="G962" s="2064" t="s">
        <v>1688</v>
      </c>
      <c r="H962" s="2064"/>
      <c r="I962" s="2064"/>
      <c r="J962" s="2064" t="s">
        <v>467</v>
      </c>
      <c r="K962" s="2064"/>
      <c r="L962" s="2071">
        <v>20</v>
      </c>
      <c r="M962" s="2241" t="s">
        <v>203</v>
      </c>
      <c r="N962" s="2241"/>
      <c r="O962" s="2065">
        <v>20</v>
      </c>
      <c r="P962" s="2241" t="s">
        <v>203</v>
      </c>
      <c r="Q962" s="2241" t="s">
        <v>203</v>
      </c>
      <c r="R962" s="2069">
        <v>11785.66</v>
      </c>
      <c r="S962" s="2241"/>
      <c r="T962" s="2241"/>
      <c r="U962" s="2241"/>
      <c r="V962" s="2241" t="s">
        <v>203</v>
      </c>
      <c r="W962" s="2241"/>
      <c r="X962" s="2069">
        <v>235713.2</v>
      </c>
      <c r="Y962" s="2241"/>
      <c r="Z962" s="2241"/>
      <c r="AA962" s="2241"/>
    </row>
    <row r="963" spans="1:27" ht="12.2" customHeight="1" x14ac:dyDescent="0.2">
      <c r="C963" s="2068" t="s">
        <v>203</v>
      </c>
      <c r="D963" s="2068"/>
      <c r="E963" s="2068"/>
      <c r="F963" s="2068"/>
      <c r="G963" s="2068" t="s">
        <v>203</v>
      </c>
      <c r="H963" s="2068"/>
      <c r="I963" s="2068"/>
      <c r="J963" s="2068" t="s">
        <v>203</v>
      </c>
      <c r="K963" s="2068"/>
      <c r="L963" s="2241" t="s">
        <v>203</v>
      </c>
      <c r="M963" s="2241" t="s">
        <v>203</v>
      </c>
      <c r="N963" s="2241"/>
      <c r="O963" s="2241" t="s">
        <v>203</v>
      </c>
      <c r="P963" s="2068" t="s">
        <v>203</v>
      </c>
      <c r="Q963" s="2068" t="s">
        <v>203</v>
      </c>
      <c r="R963" s="2068" t="s">
        <v>203</v>
      </c>
      <c r="S963" s="2068"/>
      <c r="T963" s="2068"/>
      <c r="U963" s="2068"/>
      <c r="V963" s="2068" t="s">
        <v>203</v>
      </c>
      <c r="W963" s="2068"/>
      <c r="X963" s="2241" t="s">
        <v>203</v>
      </c>
      <c r="Y963" s="2241"/>
      <c r="Z963" s="2241"/>
      <c r="AA963" s="2241"/>
    </row>
    <row r="964" spans="1:27" x14ac:dyDescent="0.2">
      <c r="A964" s="916"/>
      <c r="B964" s="916"/>
      <c r="C964" s="916"/>
      <c r="D964" s="916"/>
      <c r="E964" s="916"/>
      <c r="F964" s="916"/>
      <c r="G964" s="916"/>
      <c r="H964" s="916"/>
      <c r="I964" s="916"/>
      <c r="J964" s="916"/>
      <c r="K964" s="916"/>
      <c r="L964" s="916"/>
      <c r="M964" s="916"/>
      <c r="N964" s="916"/>
      <c r="O964" s="916"/>
      <c r="P964" s="916"/>
      <c r="Q964" s="916"/>
      <c r="R964" s="916"/>
      <c r="S964" s="916"/>
      <c r="T964" s="916"/>
      <c r="U964" s="916"/>
      <c r="V964" s="916"/>
      <c r="W964" s="916"/>
      <c r="X964" s="916"/>
      <c r="Y964" s="916"/>
      <c r="Z964" s="916"/>
      <c r="AA964" s="916"/>
    </row>
    <row r="965" spans="1:27" ht="12.2" customHeight="1" x14ac:dyDescent="0.2">
      <c r="G965" s="2064" t="s">
        <v>246</v>
      </c>
      <c r="H965" s="2064"/>
      <c r="I965" s="2064"/>
      <c r="J965" s="2064"/>
      <c r="K965" s="2064"/>
      <c r="L965" s="2064"/>
      <c r="M965" s="2064"/>
      <c r="N965" s="2064"/>
      <c r="O965" s="2064"/>
      <c r="P965" s="2064"/>
      <c r="Q965" s="2068" t="s">
        <v>203</v>
      </c>
      <c r="R965" s="2065">
        <v>11785.66</v>
      </c>
      <c r="S965" s="2066"/>
      <c r="T965" s="2066"/>
      <c r="U965" s="2066"/>
      <c r="V965" s="2068" t="s">
        <v>203</v>
      </c>
      <c r="W965" s="2068"/>
      <c r="X965" s="2065">
        <v>235713.2</v>
      </c>
      <c r="Y965" s="2066"/>
      <c r="Z965" s="2066"/>
      <c r="AA965" s="2066"/>
    </row>
    <row r="966" spans="1:27" ht="36.75" customHeight="1" x14ac:dyDescent="0.2">
      <c r="A966" s="2068" t="s">
        <v>1316</v>
      </c>
      <c r="B966" s="2064" t="s">
        <v>1316</v>
      </c>
      <c r="C966" s="2064" t="s">
        <v>2242</v>
      </c>
      <c r="D966" s="2064"/>
      <c r="E966" s="2064"/>
      <c r="F966" s="2064"/>
      <c r="G966" s="2064" t="s">
        <v>2241</v>
      </c>
      <c r="H966" s="2064"/>
      <c r="I966" s="2064"/>
      <c r="J966" s="2064" t="s">
        <v>394</v>
      </c>
      <c r="K966" s="2064"/>
      <c r="L966" s="2088">
        <v>5.688E-2</v>
      </c>
      <c r="M966" s="2241" t="s">
        <v>203</v>
      </c>
      <c r="N966" s="2241"/>
      <c r="O966" s="2089">
        <v>5.688E-2</v>
      </c>
      <c r="P966" s="2069">
        <v>59061.5</v>
      </c>
      <c r="Q966" s="2069">
        <v>0.84</v>
      </c>
      <c r="R966" s="2069">
        <v>49611.66</v>
      </c>
      <c r="S966" s="2241"/>
      <c r="T966" s="2241"/>
      <c r="U966" s="2241"/>
      <c r="V966" s="2241" t="s">
        <v>203</v>
      </c>
      <c r="W966" s="2241"/>
      <c r="X966" s="2069">
        <v>2821.91</v>
      </c>
      <c r="Y966" s="2241"/>
      <c r="Z966" s="2241"/>
      <c r="AA966" s="2241"/>
    </row>
    <row r="967" spans="1:27" ht="85.7" customHeight="1" x14ac:dyDescent="0.2">
      <c r="B967" s="2068" t="s">
        <v>2066</v>
      </c>
      <c r="C967" s="2068" t="s">
        <v>2240</v>
      </c>
      <c r="D967" s="2068"/>
      <c r="E967" s="2068"/>
      <c r="F967" s="2068"/>
      <c r="G967" s="2068" t="s">
        <v>565</v>
      </c>
      <c r="H967" s="2068"/>
      <c r="I967" s="2068"/>
      <c r="J967" s="2068" t="s">
        <v>528</v>
      </c>
      <c r="K967" s="2068"/>
      <c r="L967" s="2071">
        <v>1</v>
      </c>
      <c r="M967" s="2241" t="s">
        <v>203</v>
      </c>
      <c r="N967" s="2241"/>
      <c r="O967" s="2088">
        <v>5.688E-2</v>
      </c>
      <c r="P967" s="2241" t="s">
        <v>203</v>
      </c>
      <c r="Q967" s="2241" t="s">
        <v>203</v>
      </c>
      <c r="R967" s="2069">
        <v>515.15</v>
      </c>
      <c r="S967" s="2241"/>
      <c r="T967" s="2241"/>
      <c r="U967" s="2241"/>
      <c r="V967" s="2069">
        <v>-1</v>
      </c>
      <c r="W967" s="2241"/>
      <c r="X967" s="2069">
        <v>-29.3</v>
      </c>
      <c r="Y967" s="2241"/>
      <c r="Z967" s="2241"/>
      <c r="AA967" s="2241"/>
    </row>
    <row r="968" spans="1:27" ht="85.7" customHeight="1" x14ac:dyDescent="0.2">
      <c r="B968" s="2068" t="s">
        <v>2065</v>
      </c>
      <c r="C968" s="2068" t="s">
        <v>2239</v>
      </c>
      <c r="D968" s="2068"/>
      <c r="E968" s="2068"/>
      <c r="F968" s="2068"/>
      <c r="G968" s="2068" t="s">
        <v>2166</v>
      </c>
      <c r="H968" s="2068"/>
      <c r="I968" s="2068"/>
      <c r="J968" s="2068" t="s">
        <v>528</v>
      </c>
      <c r="K968" s="2068"/>
      <c r="L968" s="2071">
        <v>1</v>
      </c>
      <c r="M968" s="2241" t="s">
        <v>203</v>
      </c>
      <c r="N968" s="2241"/>
      <c r="O968" s="2088">
        <v>5.688E-2</v>
      </c>
      <c r="P968" s="2241" t="s">
        <v>203</v>
      </c>
      <c r="Q968" s="2241" t="s">
        <v>203</v>
      </c>
      <c r="R968" s="2069">
        <v>679.56</v>
      </c>
      <c r="S968" s="2241"/>
      <c r="T968" s="2241"/>
      <c r="U968" s="2241"/>
      <c r="V968" s="2241" t="s">
        <v>203</v>
      </c>
      <c r="W968" s="2241"/>
      <c r="X968" s="2069">
        <v>38.65</v>
      </c>
      <c r="Y968" s="2241"/>
      <c r="Z968" s="2241"/>
      <c r="AA968" s="2241"/>
    </row>
    <row r="969" spans="1:27" ht="12.2" customHeight="1" x14ac:dyDescent="0.2">
      <c r="C969" s="2068" t="s">
        <v>203</v>
      </c>
      <c r="D969" s="2068"/>
      <c r="E969" s="2068"/>
      <c r="F969" s="2068"/>
      <c r="G969" s="2068" t="s">
        <v>203</v>
      </c>
      <c r="H969" s="2068"/>
      <c r="I969" s="2068"/>
      <c r="J969" s="2068" t="s">
        <v>203</v>
      </c>
      <c r="K969" s="2068"/>
      <c r="L969" s="2241" t="s">
        <v>203</v>
      </c>
      <c r="M969" s="2241" t="s">
        <v>203</v>
      </c>
      <c r="N969" s="2241"/>
      <c r="O969" s="2241" t="s">
        <v>203</v>
      </c>
      <c r="P969" s="2068" t="s">
        <v>203</v>
      </c>
      <c r="Q969" s="2068" t="s">
        <v>203</v>
      </c>
      <c r="R969" s="2068" t="s">
        <v>203</v>
      </c>
      <c r="S969" s="2068"/>
      <c r="T969" s="2068"/>
      <c r="U969" s="2068"/>
      <c r="V969" s="2068" t="s">
        <v>203</v>
      </c>
      <c r="W969" s="2068"/>
      <c r="X969" s="2241" t="s">
        <v>203</v>
      </c>
      <c r="Y969" s="2241"/>
      <c r="Z969" s="2241"/>
      <c r="AA969" s="2241"/>
    </row>
    <row r="970" spans="1:27" x14ac:dyDescent="0.2">
      <c r="A970" s="916"/>
      <c r="B970" s="916"/>
      <c r="C970" s="916"/>
      <c r="D970" s="916"/>
      <c r="E970" s="916"/>
      <c r="F970" s="916"/>
      <c r="G970" s="916"/>
      <c r="H970" s="916"/>
      <c r="I970" s="916"/>
      <c r="J970" s="916"/>
      <c r="K970" s="916"/>
      <c r="L970" s="916"/>
      <c r="M970" s="916"/>
      <c r="N970" s="916"/>
      <c r="O970" s="916"/>
      <c r="P970" s="916"/>
      <c r="Q970" s="916"/>
      <c r="R970" s="916"/>
      <c r="S970" s="916"/>
      <c r="T970" s="916"/>
      <c r="U970" s="916"/>
      <c r="V970" s="916"/>
      <c r="W970" s="916"/>
      <c r="X970" s="916"/>
      <c r="Y970" s="916"/>
      <c r="Z970" s="916"/>
      <c r="AA970" s="916"/>
    </row>
    <row r="971" spans="1:27" ht="12.2" customHeight="1" x14ac:dyDescent="0.2">
      <c r="G971" s="2064" t="s">
        <v>246</v>
      </c>
      <c r="H971" s="2064"/>
      <c r="I971" s="2064"/>
      <c r="J971" s="2064"/>
      <c r="K971" s="2064"/>
      <c r="L971" s="2064"/>
      <c r="M971" s="2064"/>
      <c r="N971" s="2064"/>
      <c r="O971" s="2064"/>
      <c r="P971" s="2064"/>
      <c r="Q971" s="2068" t="s">
        <v>203</v>
      </c>
      <c r="R971" s="2065">
        <v>49776.02</v>
      </c>
      <c r="S971" s="2066"/>
      <c r="T971" s="2066"/>
      <c r="U971" s="2066"/>
      <c r="V971" s="2068" t="s">
        <v>203</v>
      </c>
      <c r="W971" s="2068"/>
      <c r="X971" s="2065">
        <v>2831.26</v>
      </c>
      <c r="Y971" s="2066"/>
      <c r="Z971" s="2066"/>
      <c r="AA971" s="2066"/>
    </row>
    <row r="972" spans="1:27" ht="48.95" customHeight="1" x14ac:dyDescent="0.2">
      <c r="A972" s="2068" t="s">
        <v>1313</v>
      </c>
      <c r="B972" s="2064" t="s">
        <v>1313</v>
      </c>
      <c r="C972" s="2064" t="s">
        <v>2238</v>
      </c>
      <c r="D972" s="2064"/>
      <c r="E972" s="2064"/>
      <c r="F972" s="2064"/>
      <c r="G972" s="2064" t="s">
        <v>2237</v>
      </c>
      <c r="H972" s="2064"/>
      <c r="I972" s="2064"/>
      <c r="J972" s="2064" t="s">
        <v>394</v>
      </c>
      <c r="K972" s="2064"/>
      <c r="L972" s="2074">
        <v>6.9179999999999997E-3</v>
      </c>
      <c r="M972" s="2241" t="s">
        <v>203</v>
      </c>
      <c r="N972" s="2241"/>
      <c r="O972" s="2242">
        <v>6.9179999999999997E-3</v>
      </c>
      <c r="P972" s="2069">
        <v>116809.06</v>
      </c>
      <c r="Q972" s="2069">
        <v>1.29</v>
      </c>
      <c r="R972" s="2069">
        <v>150683.69</v>
      </c>
      <c r="S972" s="2241"/>
      <c r="T972" s="2241"/>
      <c r="U972" s="2241"/>
      <c r="V972" s="2241" t="s">
        <v>203</v>
      </c>
      <c r="W972" s="2241"/>
      <c r="X972" s="2069">
        <v>1042.43</v>
      </c>
      <c r="Y972" s="2241"/>
      <c r="Z972" s="2241"/>
      <c r="AA972" s="2241"/>
    </row>
    <row r="973" spans="1:27" ht="85.7" customHeight="1" x14ac:dyDescent="0.2">
      <c r="B973" s="2068" t="s">
        <v>2095</v>
      </c>
      <c r="C973" s="2068" t="s">
        <v>2235</v>
      </c>
      <c r="D973" s="2068"/>
      <c r="E973" s="2068"/>
      <c r="F973" s="2068"/>
      <c r="G973" s="2068" t="s">
        <v>565</v>
      </c>
      <c r="H973" s="2068"/>
      <c r="I973" s="2068"/>
      <c r="J973" s="2068" t="s">
        <v>528</v>
      </c>
      <c r="K973" s="2068"/>
      <c r="L973" s="2071">
        <v>1</v>
      </c>
      <c r="M973" s="2241" t="s">
        <v>203</v>
      </c>
      <c r="N973" s="2241"/>
      <c r="O973" s="2074">
        <v>6.9179999999999997E-3</v>
      </c>
      <c r="P973" s="2241" t="s">
        <v>203</v>
      </c>
      <c r="Q973" s="2241" t="s">
        <v>203</v>
      </c>
      <c r="R973" s="2069">
        <v>515.15</v>
      </c>
      <c r="S973" s="2241"/>
      <c r="T973" s="2241"/>
      <c r="U973" s="2241"/>
      <c r="V973" s="2069">
        <v>-1</v>
      </c>
      <c r="W973" s="2241"/>
      <c r="X973" s="2069">
        <v>-3.56</v>
      </c>
      <c r="Y973" s="2241"/>
      <c r="Z973" s="2241"/>
      <c r="AA973" s="2241"/>
    </row>
    <row r="974" spans="1:27" ht="85.7" customHeight="1" x14ac:dyDescent="0.2">
      <c r="B974" s="2068" t="s">
        <v>2313</v>
      </c>
      <c r="C974" s="2068" t="s">
        <v>2234</v>
      </c>
      <c r="D974" s="2068"/>
      <c r="E974" s="2068"/>
      <c r="F974" s="2068"/>
      <c r="G974" s="2068" t="s">
        <v>2166</v>
      </c>
      <c r="H974" s="2068"/>
      <c r="I974" s="2068"/>
      <c r="J974" s="2068" t="s">
        <v>528</v>
      </c>
      <c r="K974" s="2068"/>
      <c r="L974" s="2071">
        <v>1</v>
      </c>
      <c r="M974" s="2241" t="s">
        <v>203</v>
      </c>
      <c r="N974" s="2241"/>
      <c r="O974" s="2074">
        <v>6.9179999999999997E-3</v>
      </c>
      <c r="P974" s="2241" t="s">
        <v>203</v>
      </c>
      <c r="Q974" s="2241" t="s">
        <v>203</v>
      </c>
      <c r="R974" s="2069">
        <v>679.56</v>
      </c>
      <c r="S974" s="2241"/>
      <c r="T974" s="2241"/>
      <c r="U974" s="2241"/>
      <c r="V974" s="2241" t="s">
        <v>203</v>
      </c>
      <c r="W974" s="2241"/>
      <c r="X974" s="2069">
        <v>4.7</v>
      </c>
      <c r="Y974" s="2241"/>
      <c r="Z974" s="2241"/>
      <c r="AA974" s="2241"/>
    </row>
    <row r="975" spans="1:27" ht="12.2" customHeight="1" x14ac:dyDescent="0.2">
      <c r="C975" s="2068" t="s">
        <v>203</v>
      </c>
      <c r="D975" s="2068"/>
      <c r="E975" s="2068"/>
      <c r="F975" s="2068"/>
      <c r="G975" s="2068" t="s">
        <v>203</v>
      </c>
      <c r="H975" s="2068"/>
      <c r="I975" s="2068"/>
      <c r="J975" s="2068" t="s">
        <v>203</v>
      </c>
      <c r="K975" s="2068"/>
      <c r="L975" s="2241" t="s">
        <v>203</v>
      </c>
      <c r="M975" s="2241" t="s">
        <v>203</v>
      </c>
      <c r="N975" s="2241"/>
      <c r="O975" s="2241" t="s">
        <v>203</v>
      </c>
      <c r="P975" s="2068" t="s">
        <v>203</v>
      </c>
      <c r="Q975" s="2068" t="s">
        <v>203</v>
      </c>
      <c r="R975" s="2068" t="s">
        <v>203</v>
      </c>
      <c r="S975" s="2068"/>
      <c r="T975" s="2068"/>
      <c r="U975" s="2068"/>
      <c r="V975" s="2068" t="s">
        <v>203</v>
      </c>
      <c r="W975" s="2068"/>
      <c r="X975" s="2241" t="s">
        <v>203</v>
      </c>
      <c r="Y975" s="2241"/>
      <c r="Z975" s="2241"/>
      <c r="AA975" s="2241"/>
    </row>
    <row r="976" spans="1:27" x14ac:dyDescent="0.2">
      <c r="A976" s="916"/>
      <c r="B976" s="916"/>
      <c r="C976" s="916"/>
      <c r="D976" s="916"/>
      <c r="E976" s="916"/>
      <c r="F976" s="916"/>
      <c r="G976" s="916"/>
      <c r="H976" s="916"/>
      <c r="I976" s="916"/>
      <c r="J976" s="916"/>
      <c r="K976" s="916"/>
      <c r="L976" s="916"/>
      <c r="M976" s="916"/>
      <c r="N976" s="916"/>
      <c r="O976" s="916"/>
      <c r="P976" s="916"/>
      <c r="Q976" s="916"/>
      <c r="R976" s="916"/>
      <c r="S976" s="916"/>
      <c r="T976" s="916"/>
      <c r="U976" s="916"/>
      <c r="V976" s="916"/>
      <c r="W976" s="916"/>
      <c r="X976" s="916"/>
      <c r="Y976" s="916"/>
      <c r="Z976" s="916"/>
      <c r="AA976" s="916"/>
    </row>
    <row r="977" spans="1:27" ht="12.2" customHeight="1" x14ac:dyDescent="0.2">
      <c r="G977" s="2064" t="s">
        <v>246</v>
      </c>
      <c r="H977" s="2064"/>
      <c r="I977" s="2064"/>
      <c r="J977" s="2064"/>
      <c r="K977" s="2064"/>
      <c r="L977" s="2064"/>
      <c r="M977" s="2064"/>
      <c r="N977" s="2064"/>
      <c r="O977" s="2064"/>
      <c r="P977" s="2064"/>
      <c r="Q977" s="2068" t="s">
        <v>203</v>
      </c>
      <c r="R977" s="2065">
        <v>150848.51</v>
      </c>
      <c r="S977" s="2066"/>
      <c r="T977" s="2066"/>
      <c r="U977" s="2066"/>
      <c r="V977" s="2068" t="s">
        <v>203</v>
      </c>
      <c r="W977" s="2068"/>
      <c r="X977" s="2065">
        <v>1043.57</v>
      </c>
      <c r="Y977" s="2066"/>
      <c r="Z977" s="2066"/>
      <c r="AA977" s="2066"/>
    </row>
    <row r="978" spans="1:27" ht="36.75" customHeight="1" x14ac:dyDescent="0.2">
      <c r="A978" s="2068" t="s">
        <v>1312</v>
      </c>
      <c r="B978" s="2064" t="s">
        <v>1312</v>
      </c>
      <c r="C978" s="2064" t="s">
        <v>2233</v>
      </c>
      <c r="D978" s="2064"/>
      <c r="E978" s="2064"/>
      <c r="F978" s="2064"/>
      <c r="G978" s="2064" t="s">
        <v>2232</v>
      </c>
      <c r="H978" s="2064"/>
      <c r="I978" s="2064"/>
      <c r="J978" s="2064" t="s">
        <v>394</v>
      </c>
      <c r="K978" s="2064"/>
      <c r="L978" s="2088">
        <v>1.065E-2</v>
      </c>
      <c r="M978" s="2241" t="s">
        <v>203</v>
      </c>
      <c r="N978" s="2241"/>
      <c r="O978" s="2089">
        <v>1.065E-2</v>
      </c>
      <c r="P978" s="2069">
        <v>77287.53</v>
      </c>
      <c r="Q978" s="2069">
        <v>0.74</v>
      </c>
      <c r="R978" s="2069">
        <v>57192.77</v>
      </c>
      <c r="S978" s="2241"/>
      <c r="T978" s="2241"/>
      <c r="U978" s="2241"/>
      <c r="V978" s="2241" t="s">
        <v>203</v>
      </c>
      <c r="W978" s="2241"/>
      <c r="X978" s="2069">
        <v>609.1</v>
      </c>
      <c r="Y978" s="2241"/>
      <c r="Z978" s="2241"/>
      <c r="AA978" s="2241"/>
    </row>
    <row r="979" spans="1:27" ht="85.7" customHeight="1" x14ac:dyDescent="0.2">
      <c r="B979" s="2068" t="s">
        <v>2094</v>
      </c>
      <c r="C979" s="2068" t="s">
        <v>2230</v>
      </c>
      <c r="D979" s="2068"/>
      <c r="E979" s="2068"/>
      <c r="F979" s="2068"/>
      <c r="G979" s="2068" t="s">
        <v>565</v>
      </c>
      <c r="H979" s="2068"/>
      <c r="I979" s="2068"/>
      <c r="J979" s="2068" t="s">
        <v>528</v>
      </c>
      <c r="K979" s="2068"/>
      <c r="L979" s="2071">
        <v>1</v>
      </c>
      <c r="M979" s="2241" t="s">
        <v>203</v>
      </c>
      <c r="N979" s="2241"/>
      <c r="O979" s="2088">
        <v>1.065E-2</v>
      </c>
      <c r="P979" s="2241" t="s">
        <v>203</v>
      </c>
      <c r="Q979" s="2241" t="s">
        <v>203</v>
      </c>
      <c r="R979" s="2069">
        <v>515.15</v>
      </c>
      <c r="S979" s="2241"/>
      <c r="T979" s="2241"/>
      <c r="U979" s="2241"/>
      <c r="V979" s="2069">
        <v>-1</v>
      </c>
      <c r="W979" s="2241"/>
      <c r="X979" s="2069">
        <v>-5.49</v>
      </c>
      <c r="Y979" s="2241"/>
      <c r="Z979" s="2241"/>
      <c r="AA979" s="2241"/>
    </row>
    <row r="980" spans="1:27" ht="85.7" customHeight="1" x14ac:dyDescent="0.2">
      <c r="B980" s="2068" t="s">
        <v>2312</v>
      </c>
      <c r="C980" s="2068" t="s">
        <v>2229</v>
      </c>
      <c r="D980" s="2068"/>
      <c r="E980" s="2068"/>
      <c r="F980" s="2068"/>
      <c r="G980" s="2068" t="s">
        <v>2166</v>
      </c>
      <c r="H980" s="2068"/>
      <c r="I980" s="2068"/>
      <c r="J980" s="2068" t="s">
        <v>528</v>
      </c>
      <c r="K980" s="2068"/>
      <c r="L980" s="2071">
        <v>1</v>
      </c>
      <c r="M980" s="2241" t="s">
        <v>203</v>
      </c>
      <c r="N980" s="2241"/>
      <c r="O980" s="2088">
        <v>1.065E-2</v>
      </c>
      <c r="P980" s="2241" t="s">
        <v>203</v>
      </c>
      <c r="Q980" s="2241" t="s">
        <v>203</v>
      </c>
      <c r="R980" s="2069">
        <v>679.56</v>
      </c>
      <c r="S980" s="2241"/>
      <c r="T980" s="2241"/>
      <c r="U980" s="2241"/>
      <c r="V980" s="2241" t="s">
        <v>203</v>
      </c>
      <c r="W980" s="2241"/>
      <c r="X980" s="2069">
        <v>7.24</v>
      </c>
      <c r="Y980" s="2241"/>
      <c r="Z980" s="2241"/>
      <c r="AA980" s="2241"/>
    </row>
    <row r="981" spans="1:27" ht="12.2" customHeight="1" x14ac:dyDescent="0.2">
      <c r="C981" s="2068" t="s">
        <v>203</v>
      </c>
      <c r="D981" s="2068"/>
      <c r="E981" s="2068"/>
      <c r="F981" s="2068"/>
      <c r="G981" s="2068" t="s">
        <v>203</v>
      </c>
      <c r="H981" s="2068"/>
      <c r="I981" s="2068"/>
      <c r="J981" s="2068" t="s">
        <v>203</v>
      </c>
      <c r="K981" s="2068"/>
      <c r="L981" s="2241" t="s">
        <v>203</v>
      </c>
      <c r="M981" s="2241" t="s">
        <v>203</v>
      </c>
      <c r="N981" s="2241"/>
      <c r="O981" s="2241" t="s">
        <v>203</v>
      </c>
      <c r="P981" s="2068" t="s">
        <v>203</v>
      </c>
      <c r="Q981" s="2068" t="s">
        <v>203</v>
      </c>
      <c r="R981" s="2068" t="s">
        <v>203</v>
      </c>
      <c r="S981" s="2068"/>
      <c r="T981" s="2068"/>
      <c r="U981" s="2068"/>
      <c r="V981" s="2068" t="s">
        <v>203</v>
      </c>
      <c r="W981" s="2068"/>
      <c r="X981" s="2241" t="s">
        <v>203</v>
      </c>
      <c r="Y981" s="2241"/>
      <c r="Z981" s="2241"/>
      <c r="AA981" s="2241"/>
    </row>
    <row r="982" spans="1:27" x14ac:dyDescent="0.2">
      <c r="A982" s="916"/>
      <c r="B982" s="916"/>
      <c r="C982" s="916"/>
      <c r="D982" s="916"/>
      <c r="E982" s="916"/>
      <c r="F982" s="916"/>
      <c r="G982" s="916"/>
      <c r="H982" s="916"/>
      <c r="I982" s="916"/>
      <c r="J982" s="916"/>
      <c r="K982" s="916"/>
      <c r="L982" s="916"/>
      <c r="M982" s="916"/>
      <c r="N982" s="916"/>
      <c r="O982" s="916"/>
      <c r="P982" s="916"/>
      <c r="Q982" s="916"/>
      <c r="R982" s="916"/>
      <c r="S982" s="916"/>
      <c r="T982" s="916"/>
      <c r="U982" s="916"/>
      <c r="V982" s="916"/>
      <c r="W982" s="916"/>
      <c r="X982" s="916"/>
      <c r="Y982" s="916"/>
      <c r="Z982" s="916"/>
      <c r="AA982" s="916"/>
    </row>
    <row r="983" spans="1:27" ht="12.2" customHeight="1" x14ac:dyDescent="0.2">
      <c r="G983" s="2064" t="s">
        <v>246</v>
      </c>
      <c r="H983" s="2064"/>
      <c r="I983" s="2064"/>
      <c r="J983" s="2064"/>
      <c r="K983" s="2064"/>
      <c r="L983" s="2064"/>
      <c r="M983" s="2064"/>
      <c r="N983" s="2064"/>
      <c r="O983" s="2064"/>
      <c r="P983" s="2064"/>
      <c r="Q983" s="2068" t="s">
        <v>203</v>
      </c>
      <c r="R983" s="2065">
        <v>57356.81</v>
      </c>
      <c r="S983" s="2066"/>
      <c r="T983" s="2066"/>
      <c r="U983" s="2066"/>
      <c r="V983" s="2068" t="s">
        <v>203</v>
      </c>
      <c r="W983" s="2068"/>
      <c r="X983" s="2065">
        <v>610.85</v>
      </c>
      <c r="Y983" s="2066"/>
      <c r="Z983" s="2066"/>
      <c r="AA983" s="2066"/>
    </row>
    <row r="984" spans="1:27" ht="61.35" customHeight="1" x14ac:dyDescent="0.2">
      <c r="A984" s="2068" t="s">
        <v>1311</v>
      </c>
      <c r="B984" s="2064" t="s">
        <v>1311</v>
      </c>
      <c r="C984" s="2064" t="s">
        <v>2228</v>
      </c>
      <c r="D984" s="2064"/>
      <c r="E984" s="2064"/>
      <c r="F984" s="2064"/>
      <c r="G984" s="2064" t="s">
        <v>2227</v>
      </c>
      <c r="H984" s="2064"/>
      <c r="I984" s="2064"/>
      <c r="J984" s="2064" t="s">
        <v>1092</v>
      </c>
      <c r="K984" s="2064"/>
      <c r="L984" s="2072">
        <v>0.77400000000000002</v>
      </c>
      <c r="M984" s="2241" t="s">
        <v>203</v>
      </c>
      <c r="N984" s="2241"/>
      <c r="O984" s="2073">
        <v>0.77400000000000002</v>
      </c>
      <c r="P984" s="2069">
        <v>153.22999999999999</v>
      </c>
      <c r="Q984" s="2069">
        <v>1.08</v>
      </c>
      <c r="R984" s="2069">
        <v>165.49</v>
      </c>
      <c r="S984" s="2241"/>
      <c r="T984" s="2241"/>
      <c r="U984" s="2241"/>
      <c r="V984" s="2241" t="s">
        <v>203</v>
      </c>
      <c r="W984" s="2241"/>
      <c r="X984" s="2069">
        <v>128.09</v>
      </c>
      <c r="Y984" s="2241"/>
      <c r="Z984" s="2241"/>
      <c r="AA984" s="2241"/>
    </row>
    <row r="985" spans="1:27" ht="85.7" customHeight="1" x14ac:dyDescent="0.2">
      <c r="B985" s="2068" t="s">
        <v>2064</v>
      </c>
      <c r="C985" s="2068" t="s">
        <v>2226</v>
      </c>
      <c r="D985" s="2068"/>
      <c r="E985" s="2068"/>
      <c r="F985" s="2068"/>
      <c r="G985" s="2068" t="s">
        <v>565</v>
      </c>
      <c r="H985" s="2068"/>
      <c r="I985" s="2068"/>
      <c r="J985" s="2068" t="s">
        <v>528</v>
      </c>
      <c r="K985" s="2068"/>
      <c r="L985" s="2072">
        <v>1E-3</v>
      </c>
      <c r="M985" s="2241" t="s">
        <v>203</v>
      </c>
      <c r="N985" s="2241"/>
      <c r="O985" s="2074">
        <v>7.7399999999999995E-4</v>
      </c>
      <c r="P985" s="2241" t="s">
        <v>203</v>
      </c>
      <c r="Q985" s="2241" t="s">
        <v>203</v>
      </c>
      <c r="R985" s="2069">
        <v>515.15</v>
      </c>
      <c r="S985" s="2241"/>
      <c r="T985" s="2241"/>
      <c r="U985" s="2241"/>
      <c r="V985" s="2069">
        <v>-1</v>
      </c>
      <c r="W985" s="2241"/>
      <c r="X985" s="2069">
        <v>-0.4</v>
      </c>
      <c r="Y985" s="2241"/>
      <c r="Z985" s="2241"/>
      <c r="AA985" s="2241"/>
    </row>
    <row r="986" spans="1:27" ht="85.7" customHeight="1" x14ac:dyDescent="0.2">
      <c r="B986" s="2068" t="s">
        <v>2063</v>
      </c>
      <c r="C986" s="2068" t="s">
        <v>2225</v>
      </c>
      <c r="D986" s="2068"/>
      <c r="E986" s="2068"/>
      <c r="F986" s="2068"/>
      <c r="G986" s="2068" t="s">
        <v>2166</v>
      </c>
      <c r="H986" s="2068"/>
      <c r="I986" s="2068"/>
      <c r="J986" s="2068" t="s">
        <v>528</v>
      </c>
      <c r="K986" s="2068"/>
      <c r="L986" s="2072">
        <v>1E-3</v>
      </c>
      <c r="M986" s="2241" t="s">
        <v>203</v>
      </c>
      <c r="N986" s="2241"/>
      <c r="O986" s="2074">
        <v>7.7399999999999995E-4</v>
      </c>
      <c r="P986" s="2241" t="s">
        <v>203</v>
      </c>
      <c r="Q986" s="2241" t="s">
        <v>203</v>
      </c>
      <c r="R986" s="2069">
        <v>679.56</v>
      </c>
      <c r="S986" s="2241"/>
      <c r="T986" s="2241"/>
      <c r="U986" s="2241"/>
      <c r="V986" s="2241" t="s">
        <v>203</v>
      </c>
      <c r="W986" s="2241"/>
      <c r="X986" s="2069">
        <v>0.53</v>
      </c>
      <c r="Y986" s="2241"/>
      <c r="Z986" s="2241"/>
      <c r="AA986" s="2241"/>
    </row>
    <row r="987" spans="1:27" ht="12.2" customHeight="1" x14ac:dyDescent="0.2">
      <c r="C987" s="2068" t="s">
        <v>203</v>
      </c>
      <c r="D987" s="2068"/>
      <c r="E987" s="2068"/>
      <c r="F987" s="2068"/>
      <c r="G987" s="2068" t="s">
        <v>203</v>
      </c>
      <c r="H987" s="2068"/>
      <c r="I987" s="2068"/>
      <c r="J987" s="2068" t="s">
        <v>203</v>
      </c>
      <c r="K987" s="2068"/>
      <c r="L987" s="2241" t="s">
        <v>203</v>
      </c>
      <c r="M987" s="2241" t="s">
        <v>203</v>
      </c>
      <c r="N987" s="2241"/>
      <c r="O987" s="2241" t="s">
        <v>203</v>
      </c>
      <c r="P987" s="2068" t="s">
        <v>203</v>
      </c>
      <c r="Q987" s="2068" t="s">
        <v>203</v>
      </c>
      <c r="R987" s="2068" t="s">
        <v>203</v>
      </c>
      <c r="S987" s="2068"/>
      <c r="T987" s="2068"/>
      <c r="U987" s="2068"/>
      <c r="V987" s="2068" t="s">
        <v>203</v>
      </c>
      <c r="W987" s="2068"/>
      <c r="X987" s="2241" t="s">
        <v>203</v>
      </c>
      <c r="Y987" s="2241"/>
      <c r="Z987" s="2241"/>
      <c r="AA987" s="2241"/>
    </row>
    <row r="988" spans="1:27" x14ac:dyDescent="0.2">
      <c r="A988" s="916"/>
      <c r="B988" s="916"/>
      <c r="C988" s="916"/>
      <c r="D988" s="916"/>
      <c r="E988" s="916"/>
      <c r="F988" s="916"/>
      <c r="G988" s="916"/>
      <c r="H988" s="916"/>
      <c r="I988" s="916"/>
      <c r="J988" s="916"/>
      <c r="K988" s="916"/>
      <c r="L988" s="916"/>
      <c r="M988" s="916"/>
      <c r="N988" s="916"/>
      <c r="O988" s="916"/>
      <c r="P988" s="916"/>
      <c r="Q988" s="916"/>
      <c r="R988" s="916"/>
      <c r="S988" s="916"/>
      <c r="T988" s="916"/>
      <c r="U988" s="916"/>
      <c r="V988" s="916"/>
      <c r="W988" s="916"/>
      <c r="X988" s="916"/>
      <c r="Y988" s="916"/>
      <c r="Z988" s="916"/>
      <c r="AA988" s="916"/>
    </row>
    <row r="989" spans="1:27" ht="12.2" customHeight="1" x14ac:dyDescent="0.2">
      <c r="G989" s="2064" t="s">
        <v>246</v>
      </c>
      <c r="H989" s="2064"/>
      <c r="I989" s="2064"/>
      <c r="J989" s="2064"/>
      <c r="K989" s="2064"/>
      <c r="L989" s="2064"/>
      <c r="M989" s="2064"/>
      <c r="N989" s="2064"/>
      <c r="O989" s="2064"/>
      <c r="P989" s="2064"/>
      <c r="Q989" s="2068" t="s">
        <v>203</v>
      </c>
      <c r="R989" s="2065">
        <v>165.66</v>
      </c>
      <c r="S989" s="2066"/>
      <c r="T989" s="2066"/>
      <c r="U989" s="2066"/>
      <c r="V989" s="2068" t="s">
        <v>203</v>
      </c>
      <c r="W989" s="2068"/>
      <c r="X989" s="2065">
        <v>128.22</v>
      </c>
      <c r="Y989" s="2066"/>
      <c r="Z989" s="2066"/>
      <c r="AA989" s="2066"/>
    </row>
    <row r="990" spans="1:27" ht="24.6" customHeight="1" x14ac:dyDescent="0.2">
      <c r="A990" s="2068" t="s">
        <v>1310</v>
      </c>
      <c r="B990" s="2064" t="s">
        <v>1310</v>
      </c>
      <c r="C990" s="2064" t="s">
        <v>2224</v>
      </c>
      <c r="D990" s="2064"/>
      <c r="E990" s="2064"/>
      <c r="F990" s="2064"/>
      <c r="G990" s="2064" t="s">
        <v>2223</v>
      </c>
      <c r="H990" s="2064"/>
      <c r="I990" s="2064"/>
      <c r="J990" s="2064" t="s">
        <v>468</v>
      </c>
      <c r="K990" s="2064"/>
      <c r="L990" s="2069">
        <v>0.18</v>
      </c>
      <c r="M990" s="2241" t="s">
        <v>203</v>
      </c>
      <c r="N990" s="2241"/>
      <c r="O990" s="2065">
        <v>0.18</v>
      </c>
      <c r="P990" s="2069">
        <v>89.22</v>
      </c>
      <c r="Q990" s="2069">
        <v>1.29</v>
      </c>
      <c r="R990" s="2069">
        <v>115.09</v>
      </c>
      <c r="S990" s="2241"/>
      <c r="T990" s="2241"/>
      <c r="U990" s="2241"/>
      <c r="V990" s="2241" t="s">
        <v>203</v>
      </c>
      <c r="W990" s="2241"/>
      <c r="X990" s="2069">
        <v>20.72</v>
      </c>
      <c r="Y990" s="2241"/>
      <c r="Z990" s="2241"/>
      <c r="AA990" s="2241"/>
    </row>
    <row r="991" spans="1:27" ht="85.7" customHeight="1" x14ac:dyDescent="0.2">
      <c r="B991" s="2068" t="s">
        <v>2093</v>
      </c>
      <c r="C991" s="2068" t="s">
        <v>2222</v>
      </c>
      <c r="D991" s="2068"/>
      <c r="E991" s="2068"/>
      <c r="F991" s="2068"/>
      <c r="G991" s="2068" t="s">
        <v>565</v>
      </c>
      <c r="H991" s="2068"/>
      <c r="I991" s="2068"/>
      <c r="J991" s="2068" t="s">
        <v>528</v>
      </c>
      <c r="K991" s="2068"/>
      <c r="L991" s="2081">
        <v>1E-4</v>
      </c>
      <c r="M991" s="2241" t="s">
        <v>203</v>
      </c>
      <c r="N991" s="2241"/>
      <c r="O991" s="2074">
        <v>1.8E-5</v>
      </c>
      <c r="P991" s="2241" t="s">
        <v>203</v>
      </c>
      <c r="Q991" s="2241" t="s">
        <v>203</v>
      </c>
      <c r="R991" s="2069">
        <v>515.15</v>
      </c>
      <c r="S991" s="2241"/>
      <c r="T991" s="2241"/>
      <c r="U991" s="2241"/>
      <c r="V991" s="2069">
        <v>-1</v>
      </c>
      <c r="W991" s="2241"/>
      <c r="X991" s="2069">
        <v>-0.01</v>
      </c>
      <c r="Y991" s="2241"/>
      <c r="Z991" s="2241"/>
      <c r="AA991" s="2241"/>
    </row>
    <row r="992" spans="1:27" ht="85.7" customHeight="1" x14ac:dyDescent="0.2">
      <c r="B992" s="2068" t="s">
        <v>2209</v>
      </c>
      <c r="C992" s="2068" t="s">
        <v>2221</v>
      </c>
      <c r="D992" s="2068"/>
      <c r="E992" s="2068"/>
      <c r="F992" s="2068"/>
      <c r="G992" s="2068" t="s">
        <v>2166</v>
      </c>
      <c r="H992" s="2068"/>
      <c r="I992" s="2068"/>
      <c r="J992" s="2068" t="s">
        <v>528</v>
      </c>
      <c r="K992" s="2068"/>
      <c r="L992" s="2081">
        <v>1E-4</v>
      </c>
      <c r="M992" s="2241" t="s">
        <v>203</v>
      </c>
      <c r="N992" s="2241"/>
      <c r="O992" s="2074">
        <v>1.8E-5</v>
      </c>
      <c r="P992" s="2241" t="s">
        <v>203</v>
      </c>
      <c r="Q992" s="2241" t="s">
        <v>203</v>
      </c>
      <c r="R992" s="2069">
        <v>679.56</v>
      </c>
      <c r="S992" s="2241"/>
      <c r="T992" s="2241"/>
      <c r="U992" s="2241"/>
      <c r="V992" s="2241" t="s">
        <v>203</v>
      </c>
      <c r="W992" s="2241"/>
      <c r="X992" s="2069">
        <v>0.01</v>
      </c>
      <c r="Y992" s="2241"/>
      <c r="Z992" s="2241"/>
      <c r="AA992" s="2241"/>
    </row>
    <row r="993" spans="1:27" ht="12.2" customHeight="1" x14ac:dyDescent="0.2">
      <c r="C993" s="2068" t="s">
        <v>203</v>
      </c>
      <c r="D993" s="2068"/>
      <c r="E993" s="2068"/>
      <c r="F993" s="2068"/>
      <c r="G993" s="2068" t="s">
        <v>203</v>
      </c>
      <c r="H993" s="2068"/>
      <c r="I993" s="2068"/>
      <c r="J993" s="2068" t="s">
        <v>203</v>
      </c>
      <c r="K993" s="2068"/>
      <c r="L993" s="2241" t="s">
        <v>203</v>
      </c>
      <c r="M993" s="2241" t="s">
        <v>203</v>
      </c>
      <c r="N993" s="2241"/>
      <c r="O993" s="2241" t="s">
        <v>203</v>
      </c>
      <c r="P993" s="2068" t="s">
        <v>203</v>
      </c>
      <c r="Q993" s="2068" t="s">
        <v>203</v>
      </c>
      <c r="R993" s="2068" t="s">
        <v>203</v>
      </c>
      <c r="S993" s="2068"/>
      <c r="T993" s="2068"/>
      <c r="U993" s="2068"/>
      <c r="V993" s="2068" t="s">
        <v>203</v>
      </c>
      <c r="W993" s="2068"/>
      <c r="X993" s="2241" t="s">
        <v>203</v>
      </c>
      <c r="Y993" s="2241"/>
      <c r="Z993" s="2241"/>
      <c r="AA993" s="2241"/>
    </row>
    <row r="994" spans="1:27" x14ac:dyDescent="0.2">
      <c r="A994" s="916"/>
      <c r="B994" s="916"/>
      <c r="C994" s="916"/>
      <c r="D994" s="916"/>
      <c r="E994" s="916"/>
      <c r="F994" s="916"/>
      <c r="G994" s="916"/>
      <c r="H994" s="916"/>
      <c r="I994" s="916"/>
      <c r="J994" s="916"/>
      <c r="K994" s="916"/>
      <c r="L994" s="916"/>
      <c r="M994" s="916"/>
      <c r="N994" s="916"/>
      <c r="O994" s="916"/>
      <c r="P994" s="916"/>
      <c r="Q994" s="916"/>
      <c r="R994" s="916"/>
      <c r="S994" s="916"/>
      <c r="T994" s="916"/>
      <c r="U994" s="916"/>
      <c r="V994" s="916"/>
      <c r="W994" s="916"/>
      <c r="X994" s="916"/>
      <c r="Y994" s="916"/>
      <c r="Z994" s="916"/>
      <c r="AA994" s="916"/>
    </row>
    <row r="995" spans="1:27" ht="12.2" customHeight="1" x14ac:dyDescent="0.2">
      <c r="G995" s="2064" t="s">
        <v>246</v>
      </c>
      <c r="H995" s="2064"/>
      <c r="I995" s="2064"/>
      <c r="J995" s="2064"/>
      <c r="K995" s="2064"/>
      <c r="L995" s="2064"/>
      <c r="M995" s="2064"/>
      <c r="N995" s="2064"/>
      <c r="O995" s="2064"/>
      <c r="P995" s="2064"/>
      <c r="Q995" s="2068" t="s">
        <v>203</v>
      </c>
      <c r="R995" s="2065">
        <v>115.11</v>
      </c>
      <c r="S995" s="2066"/>
      <c r="T995" s="2066"/>
      <c r="U995" s="2066"/>
      <c r="V995" s="2068" t="s">
        <v>203</v>
      </c>
      <c r="W995" s="2068"/>
      <c r="X995" s="2065">
        <v>20.72</v>
      </c>
      <c r="Y995" s="2066"/>
      <c r="Z995" s="2066"/>
      <c r="AA995" s="2066"/>
    </row>
    <row r="996" spans="1:27" ht="36.75" customHeight="1" x14ac:dyDescent="0.2">
      <c r="A996" s="2068" t="s">
        <v>1309</v>
      </c>
      <c r="B996" s="2064" t="s">
        <v>1309</v>
      </c>
      <c r="C996" s="2064" t="s">
        <v>2220</v>
      </c>
      <c r="D996" s="2064"/>
      <c r="E996" s="2064"/>
      <c r="F996" s="2064"/>
      <c r="G996" s="2064" t="s">
        <v>2219</v>
      </c>
      <c r="H996" s="2064"/>
      <c r="I996" s="2064"/>
      <c r="J996" s="2064" t="s">
        <v>394</v>
      </c>
      <c r="K996" s="2064"/>
      <c r="L996" s="2088">
        <v>1.1849999999999999E-2</v>
      </c>
      <c r="M996" s="2241" t="s">
        <v>203</v>
      </c>
      <c r="N996" s="2241"/>
      <c r="O996" s="2089">
        <v>1.1849999999999999E-2</v>
      </c>
      <c r="P996" s="2069">
        <v>70310.45</v>
      </c>
      <c r="Q996" s="2069">
        <v>0.74</v>
      </c>
      <c r="R996" s="2069">
        <v>52029.73</v>
      </c>
      <c r="S996" s="2241"/>
      <c r="T996" s="2241"/>
      <c r="U996" s="2241"/>
      <c r="V996" s="2241" t="s">
        <v>203</v>
      </c>
      <c r="W996" s="2241"/>
      <c r="X996" s="2069">
        <v>616.54999999999995</v>
      </c>
      <c r="Y996" s="2241"/>
      <c r="Z996" s="2241"/>
      <c r="AA996" s="2241"/>
    </row>
    <row r="997" spans="1:27" ht="85.7" customHeight="1" x14ac:dyDescent="0.2">
      <c r="B997" s="2068" t="s">
        <v>2311</v>
      </c>
      <c r="C997" s="2068" t="s">
        <v>2217</v>
      </c>
      <c r="D997" s="2068"/>
      <c r="E997" s="2068"/>
      <c r="F997" s="2068"/>
      <c r="G997" s="2068" t="s">
        <v>565</v>
      </c>
      <c r="H997" s="2068"/>
      <c r="I997" s="2068"/>
      <c r="J997" s="2068" t="s">
        <v>528</v>
      </c>
      <c r="K997" s="2068"/>
      <c r="L997" s="2071">
        <v>1</v>
      </c>
      <c r="M997" s="2241" t="s">
        <v>203</v>
      </c>
      <c r="N997" s="2241"/>
      <c r="O997" s="2088">
        <v>1.1849999999999999E-2</v>
      </c>
      <c r="P997" s="2241" t="s">
        <v>203</v>
      </c>
      <c r="Q997" s="2241" t="s">
        <v>203</v>
      </c>
      <c r="R997" s="2069">
        <v>515.15</v>
      </c>
      <c r="S997" s="2241"/>
      <c r="T997" s="2241"/>
      <c r="U997" s="2241"/>
      <c r="V997" s="2069">
        <v>-1</v>
      </c>
      <c r="W997" s="2241"/>
      <c r="X997" s="2069">
        <v>-6.1</v>
      </c>
      <c r="Y997" s="2241"/>
      <c r="Z997" s="2241"/>
      <c r="AA997" s="2241"/>
    </row>
    <row r="998" spans="1:27" ht="85.7" customHeight="1" x14ac:dyDescent="0.2">
      <c r="B998" s="2068" t="s">
        <v>2310</v>
      </c>
      <c r="C998" s="2068" t="s">
        <v>2216</v>
      </c>
      <c r="D998" s="2068"/>
      <c r="E998" s="2068"/>
      <c r="F998" s="2068"/>
      <c r="G998" s="2068" t="s">
        <v>2166</v>
      </c>
      <c r="H998" s="2068"/>
      <c r="I998" s="2068"/>
      <c r="J998" s="2068" t="s">
        <v>528</v>
      </c>
      <c r="K998" s="2068"/>
      <c r="L998" s="2071">
        <v>1</v>
      </c>
      <c r="M998" s="2241" t="s">
        <v>203</v>
      </c>
      <c r="N998" s="2241"/>
      <c r="O998" s="2088">
        <v>1.1849999999999999E-2</v>
      </c>
      <c r="P998" s="2241" t="s">
        <v>203</v>
      </c>
      <c r="Q998" s="2241" t="s">
        <v>203</v>
      </c>
      <c r="R998" s="2069">
        <v>679.56</v>
      </c>
      <c r="S998" s="2241"/>
      <c r="T998" s="2241"/>
      <c r="U998" s="2241"/>
      <c r="V998" s="2241" t="s">
        <v>203</v>
      </c>
      <c r="W998" s="2241"/>
      <c r="X998" s="2069">
        <v>8.0500000000000007</v>
      </c>
      <c r="Y998" s="2241"/>
      <c r="Z998" s="2241"/>
      <c r="AA998" s="2241"/>
    </row>
    <row r="999" spans="1:27" ht="12.2" customHeight="1" x14ac:dyDescent="0.2">
      <c r="C999" s="2068" t="s">
        <v>203</v>
      </c>
      <c r="D999" s="2068"/>
      <c r="E999" s="2068"/>
      <c r="F999" s="2068"/>
      <c r="G999" s="2068" t="s">
        <v>203</v>
      </c>
      <c r="H999" s="2068"/>
      <c r="I999" s="2068"/>
      <c r="J999" s="2068" t="s">
        <v>203</v>
      </c>
      <c r="K999" s="2068"/>
      <c r="L999" s="2241" t="s">
        <v>203</v>
      </c>
      <c r="M999" s="2241" t="s">
        <v>203</v>
      </c>
      <c r="N999" s="2241"/>
      <c r="O999" s="2241" t="s">
        <v>203</v>
      </c>
      <c r="P999" s="2068" t="s">
        <v>203</v>
      </c>
      <c r="Q999" s="2068" t="s">
        <v>203</v>
      </c>
      <c r="R999" s="2068" t="s">
        <v>203</v>
      </c>
      <c r="S999" s="2068"/>
      <c r="T999" s="2068"/>
      <c r="U999" s="2068"/>
      <c r="V999" s="2068" t="s">
        <v>203</v>
      </c>
      <c r="W999" s="2068"/>
      <c r="X999" s="2241" t="s">
        <v>203</v>
      </c>
      <c r="Y999" s="2241"/>
      <c r="Z999" s="2241"/>
      <c r="AA999" s="2241"/>
    </row>
    <row r="1000" spans="1:27" x14ac:dyDescent="0.2">
      <c r="A1000" s="916"/>
      <c r="B1000" s="916"/>
      <c r="C1000" s="916"/>
      <c r="D1000" s="916"/>
      <c r="E1000" s="916"/>
      <c r="F1000" s="916"/>
      <c r="G1000" s="916"/>
      <c r="H1000" s="916"/>
      <c r="I1000" s="916"/>
      <c r="J1000" s="916"/>
      <c r="K1000" s="916"/>
      <c r="L1000" s="916"/>
      <c r="M1000" s="916"/>
      <c r="N1000" s="916"/>
      <c r="O1000" s="916"/>
      <c r="P1000" s="916"/>
      <c r="Q1000" s="916"/>
      <c r="R1000" s="916"/>
      <c r="S1000" s="916"/>
      <c r="T1000" s="916"/>
      <c r="U1000" s="916"/>
      <c r="V1000" s="916"/>
      <c r="W1000" s="916"/>
      <c r="X1000" s="916"/>
      <c r="Y1000" s="916"/>
      <c r="Z1000" s="916"/>
      <c r="AA1000" s="916"/>
    </row>
    <row r="1001" spans="1:27" ht="12.2" customHeight="1" x14ac:dyDescent="0.2">
      <c r="G1001" s="2064" t="s">
        <v>246</v>
      </c>
      <c r="H1001" s="2064"/>
      <c r="I1001" s="2064"/>
      <c r="J1001" s="2064"/>
      <c r="K1001" s="2064"/>
      <c r="L1001" s="2064"/>
      <c r="M1001" s="2064"/>
      <c r="N1001" s="2064"/>
      <c r="O1001" s="2064"/>
      <c r="P1001" s="2064"/>
      <c r="Q1001" s="2068" t="s">
        <v>203</v>
      </c>
      <c r="R1001" s="2065">
        <v>52194.09</v>
      </c>
      <c r="S1001" s="2066"/>
      <c r="T1001" s="2066"/>
      <c r="U1001" s="2066"/>
      <c r="V1001" s="2068" t="s">
        <v>203</v>
      </c>
      <c r="W1001" s="2068"/>
      <c r="X1001" s="2065">
        <v>618.5</v>
      </c>
      <c r="Y1001" s="2066"/>
      <c r="Z1001" s="2066"/>
      <c r="AA1001" s="2066"/>
    </row>
    <row r="1002" spans="1:27" ht="48.95" customHeight="1" x14ac:dyDescent="0.2">
      <c r="A1002" s="2068" t="s">
        <v>1308</v>
      </c>
      <c r="B1002" s="2064" t="s">
        <v>1308</v>
      </c>
      <c r="C1002" s="2064" t="s">
        <v>2215</v>
      </c>
      <c r="D1002" s="2064"/>
      <c r="E1002" s="2064"/>
      <c r="F1002" s="2064"/>
      <c r="G1002" s="2064" t="s">
        <v>2214</v>
      </c>
      <c r="H1002" s="2064"/>
      <c r="I1002" s="2064"/>
      <c r="J1002" s="2064" t="s">
        <v>394</v>
      </c>
      <c r="K1002" s="2064"/>
      <c r="L1002" s="2081">
        <v>2.8799999999999999E-2</v>
      </c>
      <c r="M1002" s="2241" t="s">
        <v>203</v>
      </c>
      <c r="N1002" s="2241"/>
      <c r="O1002" s="2086">
        <v>2.8799999999999999E-2</v>
      </c>
      <c r="P1002" s="2241" t="s">
        <v>203</v>
      </c>
      <c r="Q1002" s="2241" t="s">
        <v>203</v>
      </c>
      <c r="R1002" s="2069">
        <v>41741.949999999997</v>
      </c>
      <c r="S1002" s="2241"/>
      <c r="T1002" s="2241"/>
      <c r="U1002" s="2241"/>
      <c r="V1002" s="2241" t="s">
        <v>203</v>
      </c>
      <c r="W1002" s="2241"/>
      <c r="X1002" s="2069">
        <v>1202.17</v>
      </c>
      <c r="Y1002" s="2241"/>
      <c r="Z1002" s="2241"/>
      <c r="AA1002" s="2241"/>
    </row>
    <row r="1003" spans="1:27" ht="85.7" customHeight="1" x14ac:dyDescent="0.2">
      <c r="B1003" s="2068" t="s">
        <v>2092</v>
      </c>
      <c r="C1003" s="2068" t="s">
        <v>2212</v>
      </c>
      <c r="D1003" s="2068"/>
      <c r="E1003" s="2068"/>
      <c r="F1003" s="2068"/>
      <c r="G1003" s="2068" t="s">
        <v>565</v>
      </c>
      <c r="H1003" s="2068"/>
      <c r="I1003" s="2068"/>
      <c r="J1003" s="2068" t="s">
        <v>528</v>
      </c>
      <c r="K1003" s="2068"/>
      <c r="L1003" s="2071">
        <v>1</v>
      </c>
      <c r="M1003" s="2241" t="s">
        <v>203</v>
      </c>
      <c r="N1003" s="2241"/>
      <c r="O1003" s="2081">
        <v>2.8799999999999999E-2</v>
      </c>
      <c r="P1003" s="2241" t="s">
        <v>203</v>
      </c>
      <c r="Q1003" s="2241" t="s">
        <v>203</v>
      </c>
      <c r="R1003" s="2069">
        <v>515.15</v>
      </c>
      <c r="S1003" s="2241"/>
      <c r="T1003" s="2241"/>
      <c r="U1003" s="2241"/>
      <c r="V1003" s="2069">
        <v>-1</v>
      </c>
      <c r="W1003" s="2241"/>
      <c r="X1003" s="2069">
        <v>-14.84</v>
      </c>
      <c r="Y1003" s="2241"/>
      <c r="Z1003" s="2241"/>
      <c r="AA1003" s="2241"/>
    </row>
    <row r="1004" spans="1:27" ht="85.7" customHeight="1" x14ac:dyDescent="0.2">
      <c r="B1004" s="2068" t="s">
        <v>2309</v>
      </c>
      <c r="C1004" s="2068" t="s">
        <v>2211</v>
      </c>
      <c r="D1004" s="2068"/>
      <c r="E1004" s="2068"/>
      <c r="F1004" s="2068"/>
      <c r="G1004" s="2068" t="s">
        <v>2166</v>
      </c>
      <c r="H1004" s="2068"/>
      <c r="I1004" s="2068"/>
      <c r="J1004" s="2068" t="s">
        <v>528</v>
      </c>
      <c r="K1004" s="2068"/>
      <c r="L1004" s="2071">
        <v>1</v>
      </c>
      <c r="M1004" s="2241" t="s">
        <v>203</v>
      </c>
      <c r="N1004" s="2241"/>
      <c r="O1004" s="2081">
        <v>2.8799999999999999E-2</v>
      </c>
      <c r="P1004" s="2241" t="s">
        <v>203</v>
      </c>
      <c r="Q1004" s="2241" t="s">
        <v>203</v>
      </c>
      <c r="R1004" s="2069">
        <v>679.56</v>
      </c>
      <c r="S1004" s="2241"/>
      <c r="T1004" s="2241"/>
      <c r="U1004" s="2241"/>
      <c r="V1004" s="2241" t="s">
        <v>203</v>
      </c>
      <c r="W1004" s="2241"/>
      <c r="X1004" s="2069">
        <v>19.57</v>
      </c>
      <c r="Y1004" s="2241"/>
      <c r="Z1004" s="2241"/>
      <c r="AA1004" s="2241"/>
    </row>
    <row r="1005" spans="1:27" ht="12.2" customHeight="1" x14ac:dyDescent="0.2">
      <c r="C1005" s="2068" t="s">
        <v>203</v>
      </c>
      <c r="D1005" s="2068"/>
      <c r="E1005" s="2068"/>
      <c r="F1005" s="2068"/>
      <c r="G1005" s="2068" t="s">
        <v>203</v>
      </c>
      <c r="H1005" s="2068"/>
      <c r="I1005" s="2068"/>
      <c r="J1005" s="2068" t="s">
        <v>203</v>
      </c>
      <c r="K1005" s="2068"/>
      <c r="L1005" s="2241" t="s">
        <v>203</v>
      </c>
      <c r="M1005" s="2241" t="s">
        <v>203</v>
      </c>
      <c r="N1005" s="2241"/>
      <c r="O1005" s="2241" t="s">
        <v>203</v>
      </c>
      <c r="P1005" s="2068" t="s">
        <v>203</v>
      </c>
      <c r="Q1005" s="2068" t="s">
        <v>203</v>
      </c>
      <c r="R1005" s="2068" t="s">
        <v>203</v>
      </c>
      <c r="S1005" s="2068"/>
      <c r="T1005" s="2068"/>
      <c r="U1005" s="2068"/>
      <c r="V1005" s="2068" t="s">
        <v>203</v>
      </c>
      <c r="W1005" s="2068"/>
      <c r="X1005" s="2241" t="s">
        <v>203</v>
      </c>
      <c r="Y1005" s="2241"/>
      <c r="Z1005" s="2241"/>
      <c r="AA1005" s="2241"/>
    </row>
    <row r="1006" spans="1:27" x14ac:dyDescent="0.2">
      <c r="A1006" s="916"/>
      <c r="B1006" s="916"/>
      <c r="C1006" s="916"/>
      <c r="D1006" s="916"/>
      <c r="E1006" s="916"/>
      <c r="F1006" s="916"/>
      <c r="G1006" s="916"/>
      <c r="H1006" s="916"/>
      <c r="I1006" s="916"/>
      <c r="J1006" s="916"/>
      <c r="K1006" s="916"/>
      <c r="L1006" s="916"/>
      <c r="M1006" s="916"/>
      <c r="N1006" s="916"/>
      <c r="O1006" s="916"/>
      <c r="P1006" s="916"/>
      <c r="Q1006" s="916"/>
      <c r="R1006" s="916"/>
      <c r="S1006" s="916"/>
      <c r="T1006" s="916"/>
      <c r="U1006" s="916"/>
      <c r="V1006" s="916"/>
      <c r="W1006" s="916"/>
      <c r="X1006" s="916"/>
      <c r="Y1006" s="916"/>
      <c r="Z1006" s="916"/>
      <c r="AA1006" s="916"/>
    </row>
    <row r="1007" spans="1:27" ht="12.2" customHeight="1" x14ac:dyDescent="0.2">
      <c r="G1007" s="2064" t="s">
        <v>246</v>
      </c>
      <c r="H1007" s="2064"/>
      <c r="I1007" s="2064"/>
      <c r="J1007" s="2064"/>
      <c r="K1007" s="2064"/>
      <c r="L1007" s="2064"/>
      <c r="M1007" s="2064"/>
      <c r="N1007" s="2064"/>
      <c r="O1007" s="2064"/>
      <c r="P1007" s="2064"/>
      <c r="Q1007" s="2068" t="s">
        <v>203</v>
      </c>
      <c r="R1007" s="2065">
        <v>41906.25</v>
      </c>
      <c r="S1007" s="2066"/>
      <c r="T1007" s="2066"/>
      <c r="U1007" s="2066"/>
      <c r="V1007" s="2068" t="s">
        <v>203</v>
      </c>
      <c r="W1007" s="2068"/>
      <c r="X1007" s="2065">
        <v>1206.9000000000001</v>
      </c>
      <c r="Y1007" s="2066"/>
      <c r="Z1007" s="2066"/>
      <c r="AA1007" s="2066"/>
    </row>
    <row r="1008" spans="1:27" ht="48.95" customHeight="1" x14ac:dyDescent="0.2">
      <c r="A1008" s="2068" t="s">
        <v>1306</v>
      </c>
      <c r="B1008" s="2064" t="s">
        <v>1306</v>
      </c>
      <c r="C1008" s="2064" t="s">
        <v>480</v>
      </c>
      <c r="D1008" s="2064"/>
      <c r="E1008" s="2064"/>
      <c r="F1008" s="2064"/>
      <c r="G1008" s="2064" t="s">
        <v>479</v>
      </c>
      <c r="H1008" s="2064"/>
      <c r="I1008" s="2064"/>
      <c r="J1008" s="2064" t="s">
        <v>467</v>
      </c>
      <c r="K1008" s="2064"/>
      <c r="L1008" s="2069">
        <v>0.16</v>
      </c>
      <c r="M1008" s="2241" t="s">
        <v>203</v>
      </c>
      <c r="N1008" s="2241"/>
      <c r="O1008" s="2065">
        <v>0.16</v>
      </c>
      <c r="P1008" s="2069">
        <v>4136.76</v>
      </c>
      <c r="Q1008" s="2069">
        <v>1.38</v>
      </c>
      <c r="R1008" s="2069">
        <v>5708.73</v>
      </c>
      <c r="S1008" s="2241"/>
      <c r="T1008" s="2241"/>
      <c r="U1008" s="2241"/>
      <c r="V1008" s="2241" t="s">
        <v>203</v>
      </c>
      <c r="W1008" s="2241"/>
      <c r="X1008" s="2069">
        <v>913.4</v>
      </c>
      <c r="Y1008" s="2241"/>
      <c r="Z1008" s="2241"/>
      <c r="AA1008" s="2241"/>
    </row>
    <row r="1009" spans="1:27" ht="85.7" customHeight="1" x14ac:dyDescent="0.2">
      <c r="B1009" s="2068" t="s">
        <v>2308</v>
      </c>
      <c r="C1009" s="2068" t="s">
        <v>1276</v>
      </c>
      <c r="D1009" s="2068"/>
      <c r="E1009" s="2068"/>
      <c r="F1009" s="2068"/>
      <c r="G1009" s="2068" t="s">
        <v>565</v>
      </c>
      <c r="H1009" s="2068"/>
      <c r="I1009" s="2068"/>
      <c r="J1009" s="2068" t="s">
        <v>528</v>
      </c>
      <c r="K1009" s="2068"/>
      <c r="L1009" s="2081">
        <v>6.1000000000000004E-3</v>
      </c>
      <c r="M1009" s="2241" t="s">
        <v>203</v>
      </c>
      <c r="N1009" s="2241"/>
      <c r="O1009" s="2074">
        <v>9.7599999999999998E-4</v>
      </c>
      <c r="P1009" s="2241" t="s">
        <v>203</v>
      </c>
      <c r="Q1009" s="2241" t="s">
        <v>203</v>
      </c>
      <c r="R1009" s="2069">
        <v>515.15</v>
      </c>
      <c r="S1009" s="2241"/>
      <c r="T1009" s="2241"/>
      <c r="U1009" s="2241"/>
      <c r="V1009" s="2069">
        <v>-1</v>
      </c>
      <c r="W1009" s="2241"/>
      <c r="X1009" s="2069">
        <v>-0.5</v>
      </c>
      <c r="Y1009" s="2241"/>
      <c r="Z1009" s="2241"/>
      <c r="AA1009" s="2241"/>
    </row>
    <row r="1010" spans="1:27" ht="85.7" customHeight="1" x14ac:dyDescent="0.2">
      <c r="B1010" s="2068" t="s">
        <v>2307</v>
      </c>
      <c r="C1010" s="2068" t="s">
        <v>2208</v>
      </c>
      <c r="D1010" s="2068"/>
      <c r="E1010" s="2068"/>
      <c r="F1010" s="2068"/>
      <c r="G1010" s="2068" t="s">
        <v>2166</v>
      </c>
      <c r="H1010" s="2068"/>
      <c r="I1010" s="2068"/>
      <c r="J1010" s="2068" t="s">
        <v>528</v>
      </c>
      <c r="K1010" s="2068"/>
      <c r="L1010" s="2081">
        <v>6.1000000000000004E-3</v>
      </c>
      <c r="M1010" s="2241" t="s">
        <v>203</v>
      </c>
      <c r="N1010" s="2241"/>
      <c r="O1010" s="2074">
        <v>9.7599999999999998E-4</v>
      </c>
      <c r="P1010" s="2241" t="s">
        <v>203</v>
      </c>
      <c r="Q1010" s="2241" t="s">
        <v>203</v>
      </c>
      <c r="R1010" s="2069">
        <v>679.56</v>
      </c>
      <c r="S1010" s="2241"/>
      <c r="T1010" s="2241"/>
      <c r="U1010" s="2241"/>
      <c r="V1010" s="2241" t="s">
        <v>203</v>
      </c>
      <c r="W1010" s="2241"/>
      <c r="X1010" s="2069">
        <v>0.66</v>
      </c>
      <c r="Y1010" s="2241"/>
      <c r="Z1010" s="2241"/>
      <c r="AA1010" s="2241"/>
    </row>
    <row r="1011" spans="1:27" ht="12.2" customHeight="1" x14ac:dyDescent="0.2">
      <c r="C1011" s="2068" t="s">
        <v>203</v>
      </c>
      <c r="D1011" s="2068"/>
      <c r="E1011" s="2068"/>
      <c r="F1011" s="2068"/>
      <c r="G1011" s="2068" t="s">
        <v>203</v>
      </c>
      <c r="H1011" s="2068"/>
      <c r="I1011" s="2068"/>
      <c r="J1011" s="2068" t="s">
        <v>203</v>
      </c>
      <c r="K1011" s="2068"/>
      <c r="L1011" s="2241" t="s">
        <v>203</v>
      </c>
      <c r="M1011" s="2241" t="s">
        <v>203</v>
      </c>
      <c r="N1011" s="2241"/>
      <c r="O1011" s="2241" t="s">
        <v>203</v>
      </c>
      <c r="P1011" s="2068" t="s">
        <v>203</v>
      </c>
      <c r="Q1011" s="2068" t="s">
        <v>203</v>
      </c>
      <c r="R1011" s="2068" t="s">
        <v>203</v>
      </c>
      <c r="S1011" s="2068"/>
      <c r="T1011" s="2068"/>
      <c r="U1011" s="2068"/>
      <c r="V1011" s="2068" t="s">
        <v>203</v>
      </c>
      <c r="W1011" s="2068"/>
      <c r="X1011" s="2241" t="s">
        <v>203</v>
      </c>
      <c r="Y1011" s="2241"/>
      <c r="Z1011" s="2241"/>
      <c r="AA1011" s="2241"/>
    </row>
    <row r="1012" spans="1:27" x14ac:dyDescent="0.2">
      <c r="A1012" s="916"/>
      <c r="B1012" s="916"/>
      <c r="C1012" s="916"/>
      <c r="D1012" s="916"/>
      <c r="E1012" s="916"/>
      <c r="F1012" s="916"/>
      <c r="G1012" s="916"/>
      <c r="H1012" s="916"/>
      <c r="I1012" s="916"/>
      <c r="J1012" s="916"/>
      <c r="K1012" s="916"/>
      <c r="L1012" s="916"/>
      <c r="M1012" s="916"/>
      <c r="N1012" s="916"/>
      <c r="O1012" s="916"/>
      <c r="P1012" s="916"/>
      <c r="Q1012" s="916"/>
      <c r="R1012" s="916"/>
      <c r="S1012" s="916"/>
      <c r="T1012" s="916"/>
      <c r="U1012" s="916"/>
      <c r="V1012" s="916"/>
      <c r="W1012" s="916"/>
      <c r="X1012" s="916"/>
      <c r="Y1012" s="916"/>
      <c r="Z1012" s="916"/>
      <c r="AA1012" s="916"/>
    </row>
    <row r="1013" spans="1:27" ht="12.2" customHeight="1" x14ac:dyDescent="0.2">
      <c r="G1013" s="2064" t="s">
        <v>246</v>
      </c>
      <c r="H1013" s="2064"/>
      <c r="I1013" s="2064"/>
      <c r="J1013" s="2064"/>
      <c r="K1013" s="2064"/>
      <c r="L1013" s="2064"/>
      <c r="M1013" s="2064"/>
      <c r="N1013" s="2064"/>
      <c r="O1013" s="2064"/>
      <c r="P1013" s="2064"/>
      <c r="Q1013" s="2068" t="s">
        <v>203</v>
      </c>
      <c r="R1013" s="2065">
        <v>5709.75</v>
      </c>
      <c r="S1013" s="2066"/>
      <c r="T1013" s="2066"/>
      <c r="U1013" s="2066"/>
      <c r="V1013" s="2068" t="s">
        <v>203</v>
      </c>
      <c r="W1013" s="2068"/>
      <c r="X1013" s="2065">
        <v>913.56</v>
      </c>
      <c r="Y1013" s="2066"/>
      <c r="Z1013" s="2066"/>
      <c r="AA1013" s="2066"/>
    </row>
    <row r="1014" spans="1:27" ht="36.75" customHeight="1" x14ac:dyDescent="0.2">
      <c r="A1014" s="2068" t="s">
        <v>1305</v>
      </c>
      <c r="B1014" s="2064" t="s">
        <v>1305</v>
      </c>
      <c r="C1014" s="2064" t="s">
        <v>2184</v>
      </c>
      <c r="D1014" s="2064"/>
      <c r="E1014" s="2064"/>
      <c r="F1014" s="2064"/>
      <c r="G1014" s="2064" t="s">
        <v>476</v>
      </c>
      <c r="H1014" s="2064"/>
      <c r="I1014" s="2064"/>
      <c r="J1014" s="2064" t="s">
        <v>467</v>
      </c>
      <c r="K1014" s="2064"/>
      <c r="L1014" s="2071">
        <v>8</v>
      </c>
      <c r="M1014" s="2241" t="s">
        <v>203</v>
      </c>
      <c r="N1014" s="2241"/>
      <c r="O1014" s="2065">
        <v>8</v>
      </c>
      <c r="P1014" s="2241" t="s">
        <v>203</v>
      </c>
      <c r="Q1014" s="2241" t="s">
        <v>203</v>
      </c>
      <c r="R1014" s="2069">
        <v>49.91</v>
      </c>
      <c r="S1014" s="2241"/>
      <c r="T1014" s="2241"/>
      <c r="U1014" s="2241"/>
      <c r="V1014" s="2241" t="s">
        <v>203</v>
      </c>
      <c r="W1014" s="2241"/>
      <c r="X1014" s="2069">
        <v>399.28</v>
      </c>
      <c r="Y1014" s="2241"/>
      <c r="Z1014" s="2241"/>
      <c r="AA1014" s="2241"/>
    </row>
    <row r="1015" spans="1:27" ht="12.2" customHeight="1" x14ac:dyDescent="0.2">
      <c r="C1015" s="2068" t="s">
        <v>203</v>
      </c>
      <c r="D1015" s="2068"/>
      <c r="E1015" s="2068"/>
      <c r="F1015" s="2068"/>
      <c r="G1015" s="2068" t="s">
        <v>203</v>
      </c>
      <c r="H1015" s="2068"/>
      <c r="I1015" s="2068"/>
      <c r="J1015" s="2068" t="s">
        <v>203</v>
      </c>
      <c r="K1015" s="2068"/>
      <c r="L1015" s="2241" t="s">
        <v>203</v>
      </c>
      <c r="M1015" s="2241" t="s">
        <v>203</v>
      </c>
      <c r="N1015" s="2241"/>
      <c r="O1015" s="2241" t="s">
        <v>203</v>
      </c>
      <c r="P1015" s="2068" t="s">
        <v>203</v>
      </c>
      <c r="Q1015" s="2068" t="s">
        <v>203</v>
      </c>
      <c r="R1015" s="2068" t="s">
        <v>203</v>
      </c>
      <c r="S1015" s="2068"/>
      <c r="T1015" s="2068"/>
      <c r="U1015" s="2068"/>
      <c r="V1015" s="2068" t="s">
        <v>203</v>
      </c>
      <c r="W1015" s="2068"/>
      <c r="X1015" s="2241" t="s">
        <v>203</v>
      </c>
      <c r="Y1015" s="2241"/>
      <c r="Z1015" s="2241"/>
      <c r="AA1015" s="2241"/>
    </row>
    <row r="1016" spans="1:27" x14ac:dyDescent="0.2">
      <c r="A1016" s="916"/>
      <c r="B1016" s="916"/>
      <c r="C1016" s="916"/>
      <c r="D1016" s="916"/>
      <c r="E1016" s="916"/>
      <c r="F1016" s="916"/>
      <c r="G1016" s="916"/>
      <c r="H1016" s="916"/>
      <c r="I1016" s="916"/>
      <c r="J1016" s="916"/>
      <c r="K1016" s="916"/>
      <c r="L1016" s="916"/>
      <c r="M1016" s="916"/>
      <c r="N1016" s="916"/>
      <c r="O1016" s="916"/>
      <c r="P1016" s="916"/>
      <c r="Q1016" s="916"/>
      <c r="R1016" s="916"/>
      <c r="S1016" s="916"/>
      <c r="T1016" s="916"/>
      <c r="U1016" s="916"/>
      <c r="V1016" s="916"/>
      <c r="W1016" s="916"/>
      <c r="X1016" s="916"/>
      <c r="Y1016" s="916"/>
      <c r="Z1016" s="916"/>
      <c r="AA1016" s="916"/>
    </row>
    <row r="1017" spans="1:27" ht="12.2" customHeight="1" x14ac:dyDescent="0.2">
      <c r="G1017" s="2064" t="s">
        <v>246</v>
      </c>
      <c r="H1017" s="2064"/>
      <c r="I1017" s="2064"/>
      <c r="J1017" s="2064"/>
      <c r="K1017" s="2064"/>
      <c r="L1017" s="2064"/>
      <c r="M1017" s="2064"/>
      <c r="N1017" s="2064"/>
      <c r="O1017" s="2064"/>
      <c r="P1017" s="2064"/>
      <c r="Q1017" s="2068" t="s">
        <v>203</v>
      </c>
      <c r="R1017" s="2065">
        <v>49.91</v>
      </c>
      <c r="S1017" s="2066"/>
      <c r="T1017" s="2066"/>
      <c r="U1017" s="2066"/>
      <c r="V1017" s="2068" t="s">
        <v>203</v>
      </c>
      <c r="W1017" s="2068"/>
      <c r="X1017" s="2065">
        <v>399.28</v>
      </c>
      <c r="Y1017" s="2066"/>
      <c r="Z1017" s="2066"/>
      <c r="AA1017" s="2066"/>
    </row>
    <row r="1018" spans="1:27" ht="36.75" customHeight="1" x14ac:dyDescent="0.2">
      <c r="A1018" s="2068" t="s">
        <v>1304</v>
      </c>
      <c r="B1018" s="2064" t="s">
        <v>1304</v>
      </c>
      <c r="C1018" s="2064" t="s">
        <v>2210</v>
      </c>
      <c r="D1018" s="2064"/>
      <c r="E1018" s="2064"/>
      <c r="F1018" s="2064"/>
      <c r="G1018" s="2064" t="s">
        <v>1319</v>
      </c>
      <c r="H1018" s="2064"/>
      <c r="I1018" s="2064"/>
      <c r="J1018" s="2064" t="s">
        <v>340</v>
      </c>
      <c r="K1018" s="2064"/>
      <c r="L1018" s="2069">
        <v>0.45</v>
      </c>
      <c r="M1018" s="2241" t="s">
        <v>203</v>
      </c>
      <c r="N1018" s="2241"/>
      <c r="O1018" s="2065">
        <v>0.45</v>
      </c>
      <c r="P1018" s="2241" t="s">
        <v>203</v>
      </c>
      <c r="Q1018" s="2241" t="s">
        <v>203</v>
      </c>
      <c r="R1018" s="2069">
        <v>393975</v>
      </c>
      <c r="S1018" s="2241"/>
      <c r="T1018" s="2241"/>
      <c r="U1018" s="2241"/>
      <c r="V1018" s="2241" t="s">
        <v>203</v>
      </c>
      <c r="W1018" s="2241"/>
      <c r="X1018" s="2069">
        <v>177288.75</v>
      </c>
      <c r="Y1018" s="2241"/>
      <c r="Z1018" s="2241"/>
      <c r="AA1018" s="2241"/>
    </row>
    <row r="1019" spans="1:27" ht="12.2" customHeight="1" x14ac:dyDescent="0.2">
      <c r="C1019" s="2068" t="s">
        <v>203</v>
      </c>
      <c r="D1019" s="2068"/>
      <c r="E1019" s="2068"/>
      <c r="F1019" s="2068"/>
      <c r="G1019" s="2068" t="s">
        <v>203</v>
      </c>
      <c r="H1019" s="2068"/>
      <c r="I1019" s="2068"/>
      <c r="J1019" s="2068" t="s">
        <v>203</v>
      </c>
      <c r="K1019" s="2068"/>
      <c r="L1019" s="2241" t="s">
        <v>203</v>
      </c>
      <c r="M1019" s="2241" t="s">
        <v>203</v>
      </c>
      <c r="N1019" s="2241"/>
      <c r="O1019" s="2241" t="s">
        <v>203</v>
      </c>
      <c r="P1019" s="2068" t="s">
        <v>203</v>
      </c>
      <c r="Q1019" s="2068" t="s">
        <v>203</v>
      </c>
      <c r="R1019" s="2068" t="s">
        <v>203</v>
      </c>
      <c r="S1019" s="2068"/>
      <c r="T1019" s="2068"/>
      <c r="U1019" s="2068"/>
      <c r="V1019" s="2068" t="s">
        <v>203</v>
      </c>
      <c r="W1019" s="2068"/>
      <c r="X1019" s="2241" t="s">
        <v>203</v>
      </c>
      <c r="Y1019" s="2241"/>
      <c r="Z1019" s="2241"/>
      <c r="AA1019" s="2241"/>
    </row>
    <row r="1020" spans="1:27" x14ac:dyDescent="0.2">
      <c r="A1020" s="916"/>
      <c r="B1020" s="916"/>
      <c r="C1020" s="916"/>
      <c r="D1020" s="916"/>
      <c r="E1020" s="916"/>
      <c r="F1020" s="916"/>
      <c r="G1020" s="916"/>
      <c r="H1020" s="916"/>
      <c r="I1020" s="916"/>
      <c r="J1020" s="916"/>
      <c r="K1020" s="916"/>
      <c r="L1020" s="916"/>
      <c r="M1020" s="916"/>
      <c r="N1020" s="916"/>
      <c r="O1020" s="916"/>
      <c r="P1020" s="916"/>
      <c r="Q1020" s="916"/>
      <c r="R1020" s="916"/>
      <c r="S1020" s="916"/>
      <c r="T1020" s="916"/>
      <c r="U1020" s="916"/>
      <c r="V1020" s="916"/>
      <c r="W1020" s="916"/>
      <c r="X1020" s="916"/>
      <c r="Y1020" s="916"/>
      <c r="Z1020" s="916"/>
      <c r="AA1020" s="916"/>
    </row>
    <row r="1021" spans="1:27" ht="12.2" customHeight="1" x14ac:dyDescent="0.2">
      <c r="G1021" s="2064" t="s">
        <v>246</v>
      </c>
      <c r="H1021" s="2064"/>
      <c r="I1021" s="2064"/>
      <c r="J1021" s="2064"/>
      <c r="K1021" s="2064"/>
      <c r="L1021" s="2064"/>
      <c r="M1021" s="2064"/>
      <c r="N1021" s="2064"/>
      <c r="O1021" s="2064"/>
      <c r="P1021" s="2064"/>
      <c r="Q1021" s="2068" t="s">
        <v>203</v>
      </c>
      <c r="R1021" s="2065">
        <v>393975</v>
      </c>
      <c r="S1021" s="2066"/>
      <c r="T1021" s="2066"/>
      <c r="U1021" s="2066"/>
      <c r="V1021" s="2068" t="s">
        <v>203</v>
      </c>
      <c r="W1021" s="2068"/>
      <c r="X1021" s="2065">
        <v>177288.75</v>
      </c>
      <c r="Y1021" s="2066"/>
      <c r="Z1021" s="2066"/>
      <c r="AA1021" s="2066"/>
    </row>
    <row r="1022" spans="1:27" ht="36.75" customHeight="1" x14ac:dyDescent="0.2">
      <c r="A1022" s="2068" t="s">
        <v>1303</v>
      </c>
      <c r="B1022" s="2064" t="s">
        <v>1303</v>
      </c>
      <c r="C1022" s="2064" t="s">
        <v>2188</v>
      </c>
      <c r="D1022" s="2064"/>
      <c r="E1022" s="2064"/>
      <c r="F1022" s="2064"/>
      <c r="G1022" s="2064" t="s">
        <v>2187</v>
      </c>
      <c r="H1022" s="2064"/>
      <c r="I1022" s="2064"/>
      <c r="J1022" s="2064" t="s">
        <v>340</v>
      </c>
      <c r="K1022" s="2064"/>
      <c r="L1022" s="2072">
        <v>4.0000000000000001E-3</v>
      </c>
      <c r="M1022" s="2241" t="s">
        <v>203</v>
      </c>
      <c r="N1022" s="2241"/>
      <c r="O1022" s="2073">
        <v>4.0000000000000001E-3</v>
      </c>
      <c r="P1022" s="2241" t="s">
        <v>203</v>
      </c>
      <c r="Q1022" s="2241" t="s">
        <v>203</v>
      </c>
      <c r="R1022" s="2069">
        <v>101382.9</v>
      </c>
      <c r="S1022" s="2241"/>
      <c r="T1022" s="2241"/>
      <c r="U1022" s="2241"/>
      <c r="V1022" s="2241" t="s">
        <v>203</v>
      </c>
      <c r="W1022" s="2241"/>
      <c r="X1022" s="2069">
        <v>405.53</v>
      </c>
      <c r="Y1022" s="2241"/>
      <c r="Z1022" s="2241"/>
      <c r="AA1022" s="2241"/>
    </row>
    <row r="1023" spans="1:27" ht="12.2" customHeight="1" x14ac:dyDescent="0.2">
      <c r="C1023" s="2068" t="s">
        <v>203</v>
      </c>
      <c r="D1023" s="2068"/>
      <c r="E1023" s="2068"/>
      <c r="F1023" s="2068"/>
      <c r="G1023" s="2068" t="s">
        <v>203</v>
      </c>
      <c r="H1023" s="2068"/>
      <c r="I1023" s="2068"/>
      <c r="J1023" s="2068" t="s">
        <v>203</v>
      </c>
      <c r="K1023" s="2068"/>
      <c r="L1023" s="2241" t="s">
        <v>203</v>
      </c>
      <c r="M1023" s="2241" t="s">
        <v>203</v>
      </c>
      <c r="N1023" s="2241"/>
      <c r="O1023" s="2241" t="s">
        <v>203</v>
      </c>
      <c r="P1023" s="2068" t="s">
        <v>203</v>
      </c>
      <c r="Q1023" s="2068" t="s">
        <v>203</v>
      </c>
      <c r="R1023" s="2068" t="s">
        <v>203</v>
      </c>
      <c r="S1023" s="2068"/>
      <c r="T1023" s="2068"/>
      <c r="U1023" s="2068"/>
      <c r="V1023" s="2068" t="s">
        <v>203</v>
      </c>
      <c r="W1023" s="2068"/>
      <c r="X1023" s="2241" t="s">
        <v>203</v>
      </c>
      <c r="Y1023" s="2241"/>
      <c r="Z1023" s="2241"/>
      <c r="AA1023" s="2241"/>
    </row>
    <row r="1024" spans="1:27" x14ac:dyDescent="0.2">
      <c r="A1024" s="916"/>
      <c r="B1024" s="916"/>
      <c r="C1024" s="916"/>
      <c r="D1024" s="916"/>
      <c r="E1024" s="916"/>
      <c r="F1024" s="916"/>
      <c r="G1024" s="916"/>
      <c r="H1024" s="916"/>
      <c r="I1024" s="916"/>
      <c r="J1024" s="916"/>
      <c r="K1024" s="916"/>
      <c r="L1024" s="916"/>
      <c r="M1024" s="916"/>
      <c r="N1024" s="916"/>
      <c r="O1024" s="916"/>
      <c r="P1024" s="916"/>
      <c r="Q1024" s="916"/>
      <c r="R1024" s="916"/>
      <c r="S1024" s="916"/>
      <c r="T1024" s="916"/>
      <c r="U1024" s="916"/>
      <c r="V1024" s="916"/>
      <c r="W1024" s="916"/>
      <c r="X1024" s="916"/>
      <c r="Y1024" s="916"/>
      <c r="Z1024" s="916"/>
      <c r="AA1024" s="916"/>
    </row>
    <row r="1025" spans="1:27" ht="12.2" customHeight="1" x14ac:dyDescent="0.2">
      <c r="G1025" s="2064" t="s">
        <v>246</v>
      </c>
      <c r="H1025" s="2064"/>
      <c r="I1025" s="2064"/>
      <c r="J1025" s="2064"/>
      <c r="K1025" s="2064"/>
      <c r="L1025" s="2064"/>
      <c r="M1025" s="2064"/>
      <c r="N1025" s="2064"/>
      <c r="O1025" s="2064"/>
      <c r="P1025" s="2064"/>
      <c r="Q1025" s="2068" t="s">
        <v>203</v>
      </c>
      <c r="R1025" s="2065">
        <v>101382.5</v>
      </c>
      <c r="S1025" s="2066"/>
      <c r="T1025" s="2066"/>
      <c r="U1025" s="2066"/>
      <c r="V1025" s="2068" t="s">
        <v>203</v>
      </c>
      <c r="W1025" s="2068"/>
      <c r="X1025" s="2065">
        <v>405.53</v>
      </c>
      <c r="Y1025" s="2066"/>
      <c r="Z1025" s="2066"/>
      <c r="AA1025" s="2066"/>
    </row>
    <row r="1026" spans="1:27" ht="36.75" customHeight="1" x14ac:dyDescent="0.2">
      <c r="A1026" s="2068" t="s">
        <v>1302</v>
      </c>
      <c r="B1026" s="2064" t="s">
        <v>1302</v>
      </c>
      <c r="C1026" s="2064" t="s">
        <v>1281</v>
      </c>
      <c r="D1026" s="2064"/>
      <c r="E1026" s="2064"/>
      <c r="F1026" s="2064"/>
      <c r="G1026" s="2064" t="s">
        <v>1713</v>
      </c>
      <c r="H1026" s="2064"/>
      <c r="I1026" s="2064"/>
      <c r="J1026" s="2064" t="s">
        <v>340</v>
      </c>
      <c r="K1026" s="2064"/>
      <c r="L1026" s="2072">
        <v>2.3E-2</v>
      </c>
      <c r="M1026" s="2241" t="s">
        <v>203</v>
      </c>
      <c r="N1026" s="2241"/>
      <c r="O1026" s="2073">
        <v>2.3E-2</v>
      </c>
      <c r="P1026" s="2241" t="s">
        <v>203</v>
      </c>
      <c r="Q1026" s="2241" t="s">
        <v>203</v>
      </c>
      <c r="R1026" s="2069">
        <v>50635.47</v>
      </c>
      <c r="S1026" s="2241"/>
      <c r="T1026" s="2241"/>
      <c r="U1026" s="2241"/>
      <c r="V1026" s="2241" t="s">
        <v>203</v>
      </c>
      <c r="W1026" s="2241"/>
      <c r="X1026" s="2069">
        <v>1164.6199999999999</v>
      </c>
      <c r="Y1026" s="2241"/>
      <c r="Z1026" s="2241"/>
      <c r="AA1026" s="2241"/>
    </row>
    <row r="1027" spans="1:27" ht="12.2" customHeight="1" x14ac:dyDescent="0.2">
      <c r="C1027" s="2068" t="s">
        <v>203</v>
      </c>
      <c r="D1027" s="2068"/>
      <c r="E1027" s="2068"/>
      <c r="F1027" s="2068"/>
      <c r="G1027" s="2068" t="s">
        <v>203</v>
      </c>
      <c r="H1027" s="2068"/>
      <c r="I1027" s="2068"/>
      <c r="J1027" s="2068" t="s">
        <v>203</v>
      </c>
      <c r="K1027" s="2068"/>
      <c r="L1027" s="2241" t="s">
        <v>203</v>
      </c>
      <c r="M1027" s="2241" t="s">
        <v>203</v>
      </c>
      <c r="N1027" s="2241"/>
      <c r="O1027" s="2241" t="s">
        <v>203</v>
      </c>
      <c r="P1027" s="2068" t="s">
        <v>203</v>
      </c>
      <c r="Q1027" s="2068" t="s">
        <v>203</v>
      </c>
      <c r="R1027" s="2068" t="s">
        <v>203</v>
      </c>
      <c r="S1027" s="2068"/>
      <c r="T1027" s="2068"/>
      <c r="U1027" s="2068"/>
      <c r="V1027" s="2068" t="s">
        <v>203</v>
      </c>
      <c r="W1027" s="2068"/>
      <c r="X1027" s="2241" t="s">
        <v>203</v>
      </c>
      <c r="Y1027" s="2241"/>
      <c r="Z1027" s="2241"/>
      <c r="AA1027" s="2241"/>
    </row>
    <row r="1028" spans="1:27" x14ac:dyDescent="0.2">
      <c r="A1028" s="916"/>
      <c r="B1028" s="916"/>
      <c r="C1028" s="916"/>
      <c r="D1028" s="916"/>
      <c r="E1028" s="916"/>
      <c r="F1028" s="916"/>
      <c r="G1028" s="916"/>
      <c r="H1028" s="916"/>
      <c r="I1028" s="916"/>
      <c r="J1028" s="916"/>
      <c r="K1028" s="916"/>
      <c r="L1028" s="916"/>
      <c r="M1028" s="916"/>
      <c r="N1028" s="916"/>
      <c r="O1028" s="916"/>
      <c r="P1028" s="916"/>
      <c r="Q1028" s="916"/>
      <c r="R1028" s="916"/>
      <c r="S1028" s="916"/>
      <c r="T1028" s="916"/>
      <c r="U1028" s="916"/>
      <c r="V1028" s="916"/>
      <c r="W1028" s="916"/>
      <c r="X1028" s="916"/>
      <c r="Y1028" s="916"/>
      <c r="Z1028" s="916"/>
      <c r="AA1028" s="916"/>
    </row>
    <row r="1029" spans="1:27" ht="12.2" customHeight="1" x14ac:dyDescent="0.2">
      <c r="G1029" s="2064" t="s">
        <v>246</v>
      </c>
      <c r="H1029" s="2064"/>
      <c r="I1029" s="2064"/>
      <c r="J1029" s="2064"/>
      <c r="K1029" s="2064"/>
      <c r="L1029" s="2064"/>
      <c r="M1029" s="2064"/>
      <c r="N1029" s="2064"/>
      <c r="O1029" s="2064"/>
      <c r="P1029" s="2064"/>
      <c r="Q1029" s="2068" t="s">
        <v>203</v>
      </c>
      <c r="R1029" s="2065">
        <v>50635.65</v>
      </c>
      <c r="S1029" s="2066"/>
      <c r="T1029" s="2066"/>
      <c r="U1029" s="2066"/>
      <c r="V1029" s="2068" t="s">
        <v>203</v>
      </c>
      <c r="W1029" s="2068"/>
      <c r="X1029" s="2065">
        <v>1164.6199999999999</v>
      </c>
      <c r="Y1029" s="2066"/>
      <c r="Z1029" s="2066"/>
      <c r="AA1029" s="2066"/>
    </row>
    <row r="1030" spans="1:27" ht="48.95" customHeight="1" x14ac:dyDescent="0.2">
      <c r="A1030" s="2068" t="s">
        <v>1301</v>
      </c>
      <c r="B1030" s="2064" t="s">
        <v>1301</v>
      </c>
      <c r="C1030" s="2064" t="s">
        <v>480</v>
      </c>
      <c r="D1030" s="2064"/>
      <c r="E1030" s="2064"/>
      <c r="F1030" s="2064"/>
      <c r="G1030" s="2064" t="s">
        <v>479</v>
      </c>
      <c r="H1030" s="2064"/>
      <c r="I1030" s="2064"/>
      <c r="J1030" s="2064" t="s">
        <v>467</v>
      </c>
      <c r="K1030" s="2064"/>
      <c r="L1030" s="2069">
        <v>1.18</v>
      </c>
      <c r="M1030" s="2241" t="s">
        <v>203</v>
      </c>
      <c r="N1030" s="2241"/>
      <c r="O1030" s="2065">
        <v>1.18</v>
      </c>
      <c r="P1030" s="2069">
        <v>4136.76</v>
      </c>
      <c r="Q1030" s="2069">
        <v>1.38</v>
      </c>
      <c r="R1030" s="2069">
        <v>5708.73</v>
      </c>
      <c r="S1030" s="2241"/>
      <c r="T1030" s="2241"/>
      <c r="U1030" s="2241"/>
      <c r="V1030" s="2241" t="s">
        <v>203</v>
      </c>
      <c r="W1030" s="2241"/>
      <c r="X1030" s="2069">
        <v>6736.3</v>
      </c>
      <c r="Y1030" s="2241"/>
      <c r="Z1030" s="2241"/>
      <c r="AA1030" s="2241"/>
    </row>
    <row r="1031" spans="1:27" ht="85.7" customHeight="1" x14ac:dyDescent="0.2">
      <c r="B1031" s="2068" t="s">
        <v>2062</v>
      </c>
      <c r="C1031" s="2068" t="s">
        <v>1276</v>
      </c>
      <c r="D1031" s="2068"/>
      <c r="E1031" s="2068"/>
      <c r="F1031" s="2068"/>
      <c r="G1031" s="2068" t="s">
        <v>565</v>
      </c>
      <c r="H1031" s="2068"/>
      <c r="I1031" s="2068"/>
      <c r="J1031" s="2068" t="s">
        <v>528</v>
      </c>
      <c r="K1031" s="2068"/>
      <c r="L1031" s="2081">
        <v>6.1000000000000004E-3</v>
      </c>
      <c r="M1031" s="2241" t="s">
        <v>203</v>
      </c>
      <c r="N1031" s="2241"/>
      <c r="O1031" s="2074">
        <v>7.1980000000000004E-3</v>
      </c>
      <c r="P1031" s="2241" t="s">
        <v>203</v>
      </c>
      <c r="Q1031" s="2241" t="s">
        <v>203</v>
      </c>
      <c r="R1031" s="2069">
        <v>515.15</v>
      </c>
      <c r="S1031" s="2241"/>
      <c r="T1031" s="2241"/>
      <c r="U1031" s="2241"/>
      <c r="V1031" s="2069">
        <v>-1</v>
      </c>
      <c r="W1031" s="2241"/>
      <c r="X1031" s="2069">
        <v>-3.71</v>
      </c>
      <c r="Y1031" s="2241"/>
      <c r="Z1031" s="2241"/>
      <c r="AA1031" s="2241"/>
    </row>
    <row r="1032" spans="1:27" ht="85.7" customHeight="1" x14ac:dyDescent="0.2">
      <c r="B1032" s="2068" t="s">
        <v>2061</v>
      </c>
      <c r="C1032" s="2068" t="s">
        <v>2208</v>
      </c>
      <c r="D1032" s="2068"/>
      <c r="E1032" s="2068"/>
      <c r="F1032" s="2068"/>
      <c r="G1032" s="2068" t="s">
        <v>2166</v>
      </c>
      <c r="H1032" s="2068"/>
      <c r="I1032" s="2068"/>
      <c r="J1032" s="2068" t="s">
        <v>528</v>
      </c>
      <c r="K1032" s="2068"/>
      <c r="L1032" s="2081">
        <v>6.1000000000000004E-3</v>
      </c>
      <c r="M1032" s="2241" t="s">
        <v>203</v>
      </c>
      <c r="N1032" s="2241"/>
      <c r="O1032" s="2074">
        <v>7.1980000000000004E-3</v>
      </c>
      <c r="P1032" s="2241" t="s">
        <v>203</v>
      </c>
      <c r="Q1032" s="2241" t="s">
        <v>203</v>
      </c>
      <c r="R1032" s="2069">
        <v>679.56</v>
      </c>
      <c r="S1032" s="2241"/>
      <c r="T1032" s="2241"/>
      <c r="U1032" s="2241"/>
      <c r="V1032" s="2241" t="s">
        <v>203</v>
      </c>
      <c r="W1032" s="2241"/>
      <c r="X1032" s="2069">
        <v>4.8899999999999997</v>
      </c>
      <c r="Y1032" s="2241"/>
      <c r="Z1032" s="2241"/>
      <c r="AA1032" s="2241"/>
    </row>
    <row r="1033" spans="1:27" ht="12.2" customHeight="1" x14ac:dyDescent="0.2">
      <c r="C1033" s="2068" t="s">
        <v>203</v>
      </c>
      <c r="D1033" s="2068"/>
      <c r="E1033" s="2068"/>
      <c r="F1033" s="2068"/>
      <c r="G1033" s="2068" t="s">
        <v>203</v>
      </c>
      <c r="H1033" s="2068"/>
      <c r="I1033" s="2068"/>
      <c r="J1033" s="2068" t="s">
        <v>203</v>
      </c>
      <c r="K1033" s="2068"/>
      <c r="L1033" s="2241" t="s">
        <v>203</v>
      </c>
      <c r="M1033" s="2241" t="s">
        <v>203</v>
      </c>
      <c r="N1033" s="2241"/>
      <c r="O1033" s="2241" t="s">
        <v>203</v>
      </c>
      <c r="P1033" s="2068" t="s">
        <v>203</v>
      </c>
      <c r="Q1033" s="2068" t="s">
        <v>203</v>
      </c>
      <c r="R1033" s="2068" t="s">
        <v>203</v>
      </c>
      <c r="S1033" s="2068"/>
      <c r="T1033" s="2068"/>
      <c r="U1033" s="2068"/>
      <c r="V1033" s="2068" t="s">
        <v>203</v>
      </c>
      <c r="W1033" s="2068"/>
      <c r="X1033" s="2241" t="s">
        <v>203</v>
      </c>
      <c r="Y1033" s="2241"/>
      <c r="Z1033" s="2241"/>
      <c r="AA1033" s="2241"/>
    </row>
    <row r="1034" spans="1:27" x14ac:dyDescent="0.2">
      <c r="A1034" s="916"/>
      <c r="B1034" s="916"/>
      <c r="C1034" s="916"/>
      <c r="D1034" s="916"/>
      <c r="E1034" s="916"/>
      <c r="F1034" s="916"/>
      <c r="G1034" s="916"/>
      <c r="H1034" s="916"/>
      <c r="I1034" s="916"/>
      <c r="J1034" s="916"/>
      <c r="K1034" s="916"/>
      <c r="L1034" s="916"/>
      <c r="M1034" s="916"/>
      <c r="N1034" s="916"/>
      <c r="O1034" s="916"/>
      <c r="P1034" s="916"/>
      <c r="Q1034" s="916"/>
      <c r="R1034" s="916"/>
      <c r="S1034" s="916"/>
      <c r="T1034" s="916"/>
      <c r="U1034" s="916"/>
      <c r="V1034" s="916"/>
      <c r="W1034" s="916"/>
      <c r="X1034" s="916"/>
      <c r="Y1034" s="916"/>
      <c r="Z1034" s="916"/>
      <c r="AA1034" s="916"/>
    </row>
    <row r="1035" spans="1:27" ht="12.2" customHeight="1" x14ac:dyDescent="0.2">
      <c r="G1035" s="2064" t="s">
        <v>246</v>
      </c>
      <c r="H1035" s="2064"/>
      <c r="I1035" s="2064"/>
      <c r="J1035" s="2064"/>
      <c r="K1035" s="2064"/>
      <c r="L1035" s="2064"/>
      <c r="M1035" s="2064"/>
      <c r="N1035" s="2064"/>
      <c r="O1035" s="2064"/>
      <c r="P1035" s="2064"/>
      <c r="Q1035" s="2068" t="s">
        <v>203</v>
      </c>
      <c r="R1035" s="2065">
        <v>5709.73</v>
      </c>
      <c r="S1035" s="2066"/>
      <c r="T1035" s="2066"/>
      <c r="U1035" s="2066"/>
      <c r="V1035" s="2068" t="s">
        <v>203</v>
      </c>
      <c r="W1035" s="2068"/>
      <c r="X1035" s="2065">
        <v>6737.48</v>
      </c>
      <c r="Y1035" s="2066"/>
      <c r="Z1035" s="2066"/>
      <c r="AA1035" s="2066"/>
    </row>
    <row r="1036" spans="1:27" ht="36.75" customHeight="1" x14ac:dyDescent="0.2">
      <c r="A1036" s="2068" t="s">
        <v>1298</v>
      </c>
      <c r="B1036" s="2064" t="s">
        <v>1298</v>
      </c>
      <c r="C1036" s="2064" t="s">
        <v>2207</v>
      </c>
      <c r="D1036" s="2064"/>
      <c r="E1036" s="2064"/>
      <c r="F1036" s="2064"/>
      <c r="G1036" s="2064" t="s">
        <v>1314</v>
      </c>
      <c r="H1036" s="2064"/>
      <c r="I1036" s="2064"/>
      <c r="J1036" s="2064" t="s">
        <v>467</v>
      </c>
      <c r="K1036" s="2064"/>
      <c r="L1036" s="2071">
        <v>6</v>
      </c>
      <c r="M1036" s="2241" t="s">
        <v>203</v>
      </c>
      <c r="N1036" s="2241"/>
      <c r="O1036" s="2065">
        <v>6</v>
      </c>
      <c r="P1036" s="2241" t="s">
        <v>203</v>
      </c>
      <c r="Q1036" s="2241" t="s">
        <v>203</v>
      </c>
      <c r="R1036" s="2069">
        <v>4273.53</v>
      </c>
      <c r="S1036" s="2241"/>
      <c r="T1036" s="2241"/>
      <c r="U1036" s="2241"/>
      <c r="V1036" s="2241" t="s">
        <v>203</v>
      </c>
      <c r="W1036" s="2241"/>
      <c r="X1036" s="2069">
        <v>25641.18</v>
      </c>
      <c r="Y1036" s="2241"/>
      <c r="Z1036" s="2241"/>
      <c r="AA1036" s="2241"/>
    </row>
    <row r="1037" spans="1:27" ht="12.2" customHeight="1" x14ac:dyDescent="0.2">
      <c r="C1037" s="2068" t="s">
        <v>203</v>
      </c>
      <c r="D1037" s="2068"/>
      <c r="E1037" s="2068"/>
      <c r="F1037" s="2068"/>
      <c r="G1037" s="2068" t="s">
        <v>203</v>
      </c>
      <c r="H1037" s="2068"/>
      <c r="I1037" s="2068"/>
      <c r="J1037" s="2068" t="s">
        <v>203</v>
      </c>
      <c r="K1037" s="2068"/>
      <c r="L1037" s="2241" t="s">
        <v>203</v>
      </c>
      <c r="M1037" s="2241" t="s">
        <v>203</v>
      </c>
      <c r="N1037" s="2241"/>
      <c r="O1037" s="2241" t="s">
        <v>203</v>
      </c>
      <c r="P1037" s="2068" t="s">
        <v>203</v>
      </c>
      <c r="Q1037" s="2068" t="s">
        <v>203</v>
      </c>
      <c r="R1037" s="2068" t="s">
        <v>203</v>
      </c>
      <c r="S1037" s="2068"/>
      <c r="T1037" s="2068"/>
      <c r="U1037" s="2068"/>
      <c r="V1037" s="2068" t="s">
        <v>203</v>
      </c>
      <c r="W1037" s="2068"/>
      <c r="X1037" s="2241" t="s">
        <v>203</v>
      </c>
      <c r="Y1037" s="2241"/>
      <c r="Z1037" s="2241"/>
      <c r="AA1037" s="2241"/>
    </row>
    <row r="1038" spans="1:27" x14ac:dyDescent="0.2">
      <c r="A1038" s="916"/>
      <c r="B1038" s="916"/>
      <c r="C1038" s="916"/>
      <c r="D1038" s="916"/>
      <c r="E1038" s="916"/>
      <c r="F1038" s="916"/>
      <c r="G1038" s="916"/>
      <c r="H1038" s="916"/>
      <c r="I1038" s="916"/>
      <c r="J1038" s="916"/>
      <c r="K1038" s="916"/>
      <c r="L1038" s="916"/>
      <c r="M1038" s="916"/>
      <c r="N1038" s="916"/>
      <c r="O1038" s="916"/>
      <c r="P1038" s="916"/>
      <c r="Q1038" s="916"/>
      <c r="R1038" s="916"/>
      <c r="S1038" s="916"/>
      <c r="T1038" s="916"/>
      <c r="U1038" s="916"/>
      <c r="V1038" s="916"/>
      <c r="W1038" s="916"/>
      <c r="X1038" s="916"/>
      <c r="Y1038" s="916"/>
      <c r="Z1038" s="916"/>
      <c r="AA1038" s="916"/>
    </row>
    <row r="1039" spans="1:27" ht="12.2" customHeight="1" x14ac:dyDescent="0.2">
      <c r="G1039" s="2064" t="s">
        <v>246</v>
      </c>
      <c r="H1039" s="2064"/>
      <c r="I1039" s="2064"/>
      <c r="J1039" s="2064"/>
      <c r="K1039" s="2064"/>
      <c r="L1039" s="2064"/>
      <c r="M1039" s="2064"/>
      <c r="N1039" s="2064"/>
      <c r="O1039" s="2064"/>
      <c r="P1039" s="2064"/>
      <c r="Q1039" s="2068" t="s">
        <v>203</v>
      </c>
      <c r="R1039" s="2065">
        <v>4273.53</v>
      </c>
      <c r="S1039" s="2066"/>
      <c r="T1039" s="2066"/>
      <c r="U1039" s="2066"/>
      <c r="V1039" s="2068" t="s">
        <v>203</v>
      </c>
      <c r="W1039" s="2068"/>
      <c r="X1039" s="2065">
        <v>25641.18</v>
      </c>
      <c r="Y1039" s="2066"/>
      <c r="Z1039" s="2066"/>
      <c r="AA1039" s="2066"/>
    </row>
    <row r="1040" spans="1:27" ht="36.75" customHeight="1" x14ac:dyDescent="0.2">
      <c r="A1040" s="2068" t="s">
        <v>1297</v>
      </c>
      <c r="B1040" s="2064" t="s">
        <v>1297</v>
      </c>
      <c r="C1040" s="2064" t="s">
        <v>2206</v>
      </c>
      <c r="D1040" s="2064"/>
      <c r="E1040" s="2064"/>
      <c r="F1040" s="2064"/>
      <c r="G1040" s="2064" t="s">
        <v>2205</v>
      </c>
      <c r="H1040" s="2064"/>
      <c r="I1040" s="2064"/>
      <c r="J1040" s="2064" t="s">
        <v>474</v>
      </c>
      <c r="K1040" s="2064"/>
      <c r="L1040" s="2071">
        <v>2</v>
      </c>
      <c r="M1040" s="2241" t="s">
        <v>203</v>
      </c>
      <c r="N1040" s="2241"/>
      <c r="O1040" s="2065">
        <v>2</v>
      </c>
      <c r="P1040" s="2241" t="s">
        <v>203</v>
      </c>
      <c r="Q1040" s="2241" t="s">
        <v>203</v>
      </c>
      <c r="R1040" s="2069">
        <v>2099.1999999999998</v>
      </c>
      <c r="S1040" s="2241"/>
      <c r="T1040" s="2241"/>
      <c r="U1040" s="2241"/>
      <c r="V1040" s="2241" t="s">
        <v>203</v>
      </c>
      <c r="W1040" s="2241"/>
      <c r="X1040" s="2069">
        <v>4198.3999999999996</v>
      </c>
      <c r="Y1040" s="2241"/>
      <c r="Z1040" s="2241"/>
      <c r="AA1040" s="2241"/>
    </row>
    <row r="1041" spans="1:27" ht="12.2" customHeight="1" x14ac:dyDescent="0.2">
      <c r="C1041" s="2068" t="s">
        <v>203</v>
      </c>
      <c r="D1041" s="2068"/>
      <c r="E1041" s="2068"/>
      <c r="F1041" s="2068"/>
      <c r="G1041" s="2068" t="s">
        <v>203</v>
      </c>
      <c r="H1041" s="2068"/>
      <c r="I1041" s="2068"/>
      <c r="J1041" s="2068" t="s">
        <v>203</v>
      </c>
      <c r="K1041" s="2068"/>
      <c r="L1041" s="2241" t="s">
        <v>203</v>
      </c>
      <c r="M1041" s="2241" t="s">
        <v>203</v>
      </c>
      <c r="N1041" s="2241"/>
      <c r="O1041" s="2241" t="s">
        <v>203</v>
      </c>
      <c r="P1041" s="2068" t="s">
        <v>203</v>
      </c>
      <c r="Q1041" s="2068" t="s">
        <v>203</v>
      </c>
      <c r="R1041" s="2068" t="s">
        <v>203</v>
      </c>
      <c r="S1041" s="2068"/>
      <c r="T1041" s="2068"/>
      <c r="U1041" s="2068"/>
      <c r="V1041" s="2068" t="s">
        <v>203</v>
      </c>
      <c r="W1041" s="2068"/>
      <c r="X1041" s="2241" t="s">
        <v>203</v>
      </c>
      <c r="Y1041" s="2241"/>
      <c r="Z1041" s="2241"/>
      <c r="AA1041" s="2241"/>
    </row>
    <row r="1042" spans="1:27" x14ac:dyDescent="0.2">
      <c r="A1042" s="916"/>
      <c r="B1042" s="916"/>
      <c r="C1042" s="916"/>
      <c r="D1042" s="916"/>
      <c r="E1042" s="916"/>
      <c r="F1042" s="916"/>
      <c r="G1042" s="916"/>
      <c r="H1042" s="916"/>
      <c r="I1042" s="916"/>
      <c r="J1042" s="916"/>
      <c r="K1042" s="916"/>
      <c r="L1042" s="916"/>
      <c r="M1042" s="916"/>
      <c r="N1042" s="916"/>
      <c r="O1042" s="916"/>
      <c r="P1042" s="916"/>
      <c r="Q1042" s="916"/>
      <c r="R1042" s="916"/>
      <c r="S1042" s="916"/>
      <c r="T1042" s="916"/>
      <c r="U1042" s="916"/>
      <c r="V1042" s="916"/>
      <c r="W1042" s="916"/>
      <c r="X1042" s="916"/>
      <c r="Y1042" s="916"/>
      <c r="Z1042" s="916"/>
      <c r="AA1042" s="916"/>
    </row>
    <row r="1043" spans="1:27" ht="12.2" customHeight="1" x14ac:dyDescent="0.2">
      <c r="G1043" s="2064" t="s">
        <v>246</v>
      </c>
      <c r="H1043" s="2064"/>
      <c r="I1043" s="2064"/>
      <c r="J1043" s="2064"/>
      <c r="K1043" s="2064"/>
      <c r="L1043" s="2064"/>
      <c r="M1043" s="2064"/>
      <c r="N1043" s="2064"/>
      <c r="O1043" s="2064"/>
      <c r="P1043" s="2064"/>
      <c r="Q1043" s="2068" t="s">
        <v>203</v>
      </c>
      <c r="R1043" s="2065">
        <v>2099.1999999999998</v>
      </c>
      <c r="S1043" s="2066"/>
      <c r="T1043" s="2066"/>
      <c r="U1043" s="2066"/>
      <c r="V1043" s="2068" t="s">
        <v>203</v>
      </c>
      <c r="W1043" s="2068"/>
      <c r="X1043" s="2065">
        <v>4198.3999999999996</v>
      </c>
      <c r="Y1043" s="2066"/>
      <c r="Z1043" s="2066"/>
      <c r="AA1043" s="2066"/>
    </row>
    <row r="1044" spans="1:27" ht="36.75" customHeight="1" x14ac:dyDescent="0.2">
      <c r="A1044" s="2068" t="s">
        <v>1296</v>
      </c>
      <c r="B1044" s="2064" t="s">
        <v>1296</v>
      </c>
      <c r="C1044" s="2064" t="s">
        <v>2184</v>
      </c>
      <c r="D1044" s="2064"/>
      <c r="E1044" s="2064"/>
      <c r="F1044" s="2064"/>
      <c r="G1044" s="2064" t="s">
        <v>476</v>
      </c>
      <c r="H1044" s="2064"/>
      <c r="I1044" s="2064"/>
      <c r="J1044" s="2064" t="s">
        <v>467</v>
      </c>
      <c r="K1044" s="2064"/>
      <c r="L1044" s="2071">
        <v>47</v>
      </c>
      <c r="M1044" s="2241" t="s">
        <v>203</v>
      </c>
      <c r="N1044" s="2241"/>
      <c r="O1044" s="2065">
        <v>47</v>
      </c>
      <c r="P1044" s="2241" t="s">
        <v>203</v>
      </c>
      <c r="Q1044" s="2241" t="s">
        <v>203</v>
      </c>
      <c r="R1044" s="2069">
        <v>49.91</v>
      </c>
      <c r="S1044" s="2241"/>
      <c r="T1044" s="2241"/>
      <c r="U1044" s="2241"/>
      <c r="V1044" s="2241" t="s">
        <v>203</v>
      </c>
      <c r="W1044" s="2241"/>
      <c r="X1044" s="2069">
        <v>2345.77</v>
      </c>
      <c r="Y1044" s="2241"/>
      <c r="Z1044" s="2241"/>
      <c r="AA1044" s="2241"/>
    </row>
    <row r="1045" spans="1:27" ht="12.2" customHeight="1" x14ac:dyDescent="0.2">
      <c r="C1045" s="2068" t="s">
        <v>203</v>
      </c>
      <c r="D1045" s="2068"/>
      <c r="E1045" s="2068"/>
      <c r="F1045" s="2068"/>
      <c r="G1045" s="2068" t="s">
        <v>203</v>
      </c>
      <c r="H1045" s="2068"/>
      <c r="I1045" s="2068"/>
      <c r="J1045" s="2068" t="s">
        <v>203</v>
      </c>
      <c r="K1045" s="2068"/>
      <c r="L1045" s="2241" t="s">
        <v>203</v>
      </c>
      <c r="M1045" s="2241" t="s">
        <v>203</v>
      </c>
      <c r="N1045" s="2241"/>
      <c r="O1045" s="2241" t="s">
        <v>203</v>
      </c>
      <c r="P1045" s="2068" t="s">
        <v>203</v>
      </c>
      <c r="Q1045" s="2068" t="s">
        <v>203</v>
      </c>
      <c r="R1045" s="2068" t="s">
        <v>203</v>
      </c>
      <c r="S1045" s="2068"/>
      <c r="T1045" s="2068"/>
      <c r="U1045" s="2068"/>
      <c r="V1045" s="2068" t="s">
        <v>203</v>
      </c>
      <c r="W1045" s="2068"/>
      <c r="X1045" s="2241" t="s">
        <v>203</v>
      </c>
      <c r="Y1045" s="2241"/>
      <c r="Z1045" s="2241"/>
      <c r="AA1045" s="2241"/>
    </row>
    <row r="1046" spans="1:27" x14ac:dyDescent="0.2">
      <c r="A1046" s="916"/>
      <c r="B1046" s="916"/>
      <c r="C1046" s="916"/>
      <c r="D1046" s="916"/>
      <c r="E1046" s="916"/>
      <c r="F1046" s="916"/>
      <c r="G1046" s="916"/>
      <c r="H1046" s="916"/>
      <c r="I1046" s="916"/>
      <c r="J1046" s="916"/>
      <c r="K1046" s="916"/>
      <c r="L1046" s="916"/>
      <c r="M1046" s="916"/>
      <c r="N1046" s="916"/>
      <c r="O1046" s="916"/>
      <c r="P1046" s="916"/>
      <c r="Q1046" s="916"/>
      <c r="R1046" s="916"/>
      <c r="S1046" s="916"/>
      <c r="T1046" s="916"/>
      <c r="U1046" s="916"/>
      <c r="V1046" s="916"/>
      <c r="W1046" s="916"/>
      <c r="X1046" s="916"/>
      <c r="Y1046" s="916"/>
      <c r="Z1046" s="916"/>
      <c r="AA1046" s="916"/>
    </row>
    <row r="1047" spans="1:27" ht="12.2" customHeight="1" x14ac:dyDescent="0.2">
      <c r="G1047" s="2064" t="s">
        <v>246</v>
      </c>
      <c r="H1047" s="2064"/>
      <c r="I1047" s="2064"/>
      <c r="J1047" s="2064"/>
      <c r="K1047" s="2064"/>
      <c r="L1047" s="2064"/>
      <c r="M1047" s="2064"/>
      <c r="N1047" s="2064"/>
      <c r="O1047" s="2064"/>
      <c r="P1047" s="2064"/>
      <c r="Q1047" s="2068" t="s">
        <v>203</v>
      </c>
      <c r="R1047" s="2065">
        <v>49.91</v>
      </c>
      <c r="S1047" s="2066"/>
      <c r="T1047" s="2066"/>
      <c r="U1047" s="2066"/>
      <c r="V1047" s="2068" t="s">
        <v>203</v>
      </c>
      <c r="W1047" s="2068"/>
      <c r="X1047" s="2065">
        <v>2345.77</v>
      </c>
      <c r="Y1047" s="2066"/>
      <c r="Z1047" s="2066"/>
      <c r="AA1047" s="2066"/>
    </row>
    <row r="1048" spans="1:27" ht="36.75" customHeight="1" x14ac:dyDescent="0.2">
      <c r="A1048" s="2068" t="s">
        <v>1295</v>
      </c>
      <c r="B1048" s="2064" t="s">
        <v>1295</v>
      </c>
      <c r="C1048" s="2064" t="s">
        <v>2204</v>
      </c>
      <c r="D1048" s="2064"/>
      <c r="E1048" s="2064"/>
      <c r="F1048" s="2064"/>
      <c r="G1048" s="2064" t="s">
        <v>473</v>
      </c>
      <c r="H1048" s="2064"/>
      <c r="I1048" s="2064"/>
      <c r="J1048" s="2064" t="s">
        <v>468</v>
      </c>
      <c r="K1048" s="2064"/>
      <c r="L1048" s="2071">
        <v>12</v>
      </c>
      <c r="M1048" s="2241" t="s">
        <v>203</v>
      </c>
      <c r="N1048" s="2241"/>
      <c r="O1048" s="2065">
        <v>12</v>
      </c>
      <c r="P1048" s="2241" t="s">
        <v>203</v>
      </c>
      <c r="Q1048" s="2241" t="s">
        <v>203</v>
      </c>
      <c r="R1048" s="2069">
        <v>3687.44</v>
      </c>
      <c r="S1048" s="2241"/>
      <c r="T1048" s="2241"/>
      <c r="U1048" s="2241"/>
      <c r="V1048" s="2241" t="s">
        <v>203</v>
      </c>
      <c r="W1048" s="2241"/>
      <c r="X1048" s="2069">
        <v>44249.279999999999</v>
      </c>
      <c r="Y1048" s="2241"/>
      <c r="Z1048" s="2241"/>
      <c r="AA1048" s="2241"/>
    </row>
    <row r="1049" spans="1:27" ht="12.2" customHeight="1" x14ac:dyDescent="0.2">
      <c r="C1049" s="2068" t="s">
        <v>203</v>
      </c>
      <c r="D1049" s="2068"/>
      <c r="E1049" s="2068"/>
      <c r="F1049" s="2068"/>
      <c r="G1049" s="2068" t="s">
        <v>203</v>
      </c>
      <c r="H1049" s="2068"/>
      <c r="I1049" s="2068"/>
      <c r="J1049" s="2068" t="s">
        <v>203</v>
      </c>
      <c r="K1049" s="2068"/>
      <c r="L1049" s="2241" t="s">
        <v>203</v>
      </c>
      <c r="M1049" s="2241" t="s">
        <v>203</v>
      </c>
      <c r="N1049" s="2241"/>
      <c r="O1049" s="2241" t="s">
        <v>203</v>
      </c>
      <c r="P1049" s="2068" t="s">
        <v>203</v>
      </c>
      <c r="Q1049" s="2068" t="s">
        <v>203</v>
      </c>
      <c r="R1049" s="2068" t="s">
        <v>203</v>
      </c>
      <c r="S1049" s="2068"/>
      <c r="T1049" s="2068"/>
      <c r="U1049" s="2068"/>
      <c r="V1049" s="2068" t="s">
        <v>203</v>
      </c>
      <c r="W1049" s="2068"/>
      <c r="X1049" s="2241" t="s">
        <v>203</v>
      </c>
      <c r="Y1049" s="2241"/>
      <c r="Z1049" s="2241"/>
      <c r="AA1049" s="2241"/>
    </row>
    <row r="1050" spans="1:27" x14ac:dyDescent="0.2">
      <c r="A1050" s="916"/>
      <c r="B1050" s="916"/>
      <c r="C1050" s="916"/>
      <c r="D1050" s="916"/>
      <c r="E1050" s="916"/>
      <c r="F1050" s="916"/>
      <c r="G1050" s="916"/>
      <c r="H1050" s="916"/>
      <c r="I1050" s="916"/>
      <c r="J1050" s="916"/>
      <c r="K1050" s="916"/>
      <c r="L1050" s="916"/>
      <c r="M1050" s="916"/>
      <c r="N1050" s="916"/>
      <c r="O1050" s="916"/>
      <c r="P1050" s="916"/>
      <c r="Q1050" s="916"/>
      <c r="R1050" s="916"/>
      <c r="S1050" s="916"/>
      <c r="T1050" s="916"/>
      <c r="U1050" s="916"/>
      <c r="V1050" s="916"/>
      <c r="W1050" s="916"/>
      <c r="X1050" s="916"/>
      <c r="Y1050" s="916"/>
      <c r="Z1050" s="916"/>
      <c r="AA1050" s="916"/>
    </row>
    <row r="1051" spans="1:27" ht="12.2" customHeight="1" x14ac:dyDescent="0.2">
      <c r="G1051" s="2064" t="s">
        <v>246</v>
      </c>
      <c r="H1051" s="2064"/>
      <c r="I1051" s="2064"/>
      <c r="J1051" s="2064"/>
      <c r="K1051" s="2064"/>
      <c r="L1051" s="2064"/>
      <c r="M1051" s="2064"/>
      <c r="N1051" s="2064"/>
      <c r="O1051" s="2064"/>
      <c r="P1051" s="2064"/>
      <c r="Q1051" s="2068" t="s">
        <v>203</v>
      </c>
      <c r="R1051" s="2065">
        <v>3687.44</v>
      </c>
      <c r="S1051" s="2066"/>
      <c r="T1051" s="2066"/>
      <c r="U1051" s="2066"/>
      <c r="V1051" s="2068" t="s">
        <v>203</v>
      </c>
      <c r="W1051" s="2068"/>
      <c r="X1051" s="2065">
        <v>44249.279999999999</v>
      </c>
      <c r="Y1051" s="2066"/>
      <c r="Z1051" s="2066"/>
      <c r="AA1051" s="2066"/>
    </row>
    <row r="1052" spans="1:27" ht="36.75" customHeight="1" x14ac:dyDescent="0.2">
      <c r="A1052" s="2068" t="s">
        <v>1290</v>
      </c>
      <c r="B1052" s="2064" t="s">
        <v>1290</v>
      </c>
      <c r="C1052" s="2064" t="s">
        <v>2185</v>
      </c>
      <c r="D1052" s="2064"/>
      <c r="E1052" s="2064"/>
      <c r="F1052" s="2064"/>
      <c r="G1052" s="2064" t="s">
        <v>393</v>
      </c>
      <c r="H1052" s="2064"/>
      <c r="I1052" s="2064"/>
      <c r="J1052" s="2064" t="s">
        <v>467</v>
      </c>
      <c r="K1052" s="2064"/>
      <c r="L1052" s="2071">
        <v>23</v>
      </c>
      <c r="M1052" s="2241" t="s">
        <v>203</v>
      </c>
      <c r="N1052" s="2241"/>
      <c r="O1052" s="2065">
        <v>23</v>
      </c>
      <c r="P1052" s="2241" t="s">
        <v>203</v>
      </c>
      <c r="Q1052" s="2241" t="s">
        <v>203</v>
      </c>
      <c r="R1052" s="2069">
        <v>710.47</v>
      </c>
      <c r="S1052" s="2241"/>
      <c r="T1052" s="2241"/>
      <c r="U1052" s="2241"/>
      <c r="V1052" s="2241" t="s">
        <v>203</v>
      </c>
      <c r="W1052" s="2241"/>
      <c r="X1052" s="2069">
        <v>16340.81</v>
      </c>
      <c r="Y1052" s="2241"/>
      <c r="Z1052" s="2241"/>
      <c r="AA1052" s="2241"/>
    </row>
    <row r="1053" spans="1:27" ht="12.2" customHeight="1" x14ac:dyDescent="0.2">
      <c r="C1053" s="2068" t="s">
        <v>203</v>
      </c>
      <c r="D1053" s="2068"/>
      <c r="E1053" s="2068"/>
      <c r="F1053" s="2068"/>
      <c r="G1053" s="2068" t="s">
        <v>203</v>
      </c>
      <c r="H1053" s="2068"/>
      <c r="I1053" s="2068"/>
      <c r="J1053" s="2068" t="s">
        <v>203</v>
      </c>
      <c r="K1053" s="2068"/>
      <c r="L1053" s="2241" t="s">
        <v>203</v>
      </c>
      <c r="M1053" s="2241" t="s">
        <v>203</v>
      </c>
      <c r="N1053" s="2241"/>
      <c r="O1053" s="2241" t="s">
        <v>203</v>
      </c>
      <c r="P1053" s="2068" t="s">
        <v>203</v>
      </c>
      <c r="Q1053" s="2068" t="s">
        <v>203</v>
      </c>
      <c r="R1053" s="2068" t="s">
        <v>203</v>
      </c>
      <c r="S1053" s="2068"/>
      <c r="T1053" s="2068"/>
      <c r="U1053" s="2068"/>
      <c r="V1053" s="2068" t="s">
        <v>203</v>
      </c>
      <c r="W1053" s="2068"/>
      <c r="X1053" s="2241" t="s">
        <v>203</v>
      </c>
      <c r="Y1053" s="2241"/>
      <c r="Z1053" s="2241"/>
      <c r="AA1053" s="2241"/>
    </row>
    <row r="1054" spans="1:27" x14ac:dyDescent="0.2">
      <c r="A1054" s="916"/>
      <c r="B1054" s="916"/>
      <c r="C1054" s="916"/>
      <c r="D1054" s="916"/>
      <c r="E1054" s="916"/>
      <c r="F1054" s="916"/>
      <c r="G1054" s="916"/>
      <c r="H1054" s="916"/>
      <c r="I1054" s="916"/>
      <c r="J1054" s="916"/>
      <c r="K1054" s="916"/>
      <c r="L1054" s="916"/>
      <c r="M1054" s="916"/>
      <c r="N1054" s="916"/>
      <c r="O1054" s="916"/>
      <c r="P1054" s="916"/>
      <c r="Q1054" s="916"/>
      <c r="R1054" s="916"/>
      <c r="S1054" s="916"/>
      <c r="T1054" s="916"/>
      <c r="U1054" s="916"/>
      <c r="V1054" s="916"/>
      <c r="W1054" s="916"/>
      <c r="X1054" s="916"/>
      <c r="Y1054" s="916"/>
      <c r="Z1054" s="916"/>
      <c r="AA1054" s="916"/>
    </row>
    <row r="1055" spans="1:27" ht="12.2" customHeight="1" x14ac:dyDescent="0.2">
      <c r="G1055" s="2064" t="s">
        <v>246</v>
      </c>
      <c r="H1055" s="2064"/>
      <c r="I1055" s="2064"/>
      <c r="J1055" s="2064"/>
      <c r="K1055" s="2064"/>
      <c r="L1055" s="2064"/>
      <c r="M1055" s="2064"/>
      <c r="N1055" s="2064"/>
      <c r="O1055" s="2064"/>
      <c r="P1055" s="2064"/>
      <c r="Q1055" s="2068" t="s">
        <v>203</v>
      </c>
      <c r="R1055" s="2065">
        <v>710.47</v>
      </c>
      <c r="S1055" s="2066"/>
      <c r="T1055" s="2066"/>
      <c r="U1055" s="2066"/>
      <c r="V1055" s="2068" t="s">
        <v>203</v>
      </c>
      <c r="W1055" s="2068"/>
      <c r="X1055" s="2065">
        <v>16340.81</v>
      </c>
      <c r="Y1055" s="2066"/>
      <c r="Z1055" s="2066"/>
      <c r="AA1055" s="2066"/>
    </row>
    <row r="1056" spans="1:27" ht="36.75" customHeight="1" x14ac:dyDescent="0.2">
      <c r="A1056" s="2068" t="s">
        <v>1282</v>
      </c>
      <c r="B1056" s="2064" t="s">
        <v>1282</v>
      </c>
      <c r="C1056" s="2064" t="s">
        <v>2203</v>
      </c>
      <c r="D1056" s="2064"/>
      <c r="E1056" s="2064"/>
      <c r="F1056" s="2064"/>
      <c r="G1056" s="2064" t="s">
        <v>1307</v>
      </c>
      <c r="H1056" s="2064"/>
      <c r="I1056" s="2064"/>
      <c r="J1056" s="2064" t="s">
        <v>467</v>
      </c>
      <c r="K1056" s="2064"/>
      <c r="L1056" s="2071">
        <v>16</v>
      </c>
      <c r="M1056" s="2241" t="s">
        <v>203</v>
      </c>
      <c r="N1056" s="2241"/>
      <c r="O1056" s="2065">
        <v>16</v>
      </c>
      <c r="P1056" s="2241" t="s">
        <v>203</v>
      </c>
      <c r="Q1056" s="2241" t="s">
        <v>203</v>
      </c>
      <c r="R1056" s="2069">
        <v>631.62</v>
      </c>
      <c r="S1056" s="2241"/>
      <c r="T1056" s="2241"/>
      <c r="U1056" s="2241"/>
      <c r="V1056" s="2241" t="s">
        <v>203</v>
      </c>
      <c r="W1056" s="2241"/>
      <c r="X1056" s="2069">
        <v>10105.92</v>
      </c>
      <c r="Y1056" s="2241"/>
      <c r="Z1056" s="2241"/>
      <c r="AA1056" s="2241"/>
    </row>
    <row r="1057" spans="1:27" ht="12.2" customHeight="1" x14ac:dyDescent="0.2">
      <c r="C1057" s="2068" t="s">
        <v>203</v>
      </c>
      <c r="D1057" s="2068"/>
      <c r="E1057" s="2068"/>
      <c r="F1057" s="2068"/>
      <c r="G1057" s="2068" t="s">
        <v>203</v>
      </c>
      <c r="H1057" s="2068"/>
      <c r="I1057" s="2068"/>
      <c r="J1057" s="2068" t="s">
        <v>203</v>
      </c>
      <c r="K1057" s="2068"/>
      <c r="L1057" s="2241" t="s">
        <v>203</v>
      </c>
      <c r="M1057" s="2241" t="s">
        <v>203</v>
      </c>
      <c r="N1057" s="2241"/>
      <c r="O1057" s="2241" t="s">
        <v>203</v>
      </c>
      <c r="P1057" s="2068" t="s">
        <v>203</v>
      </c>
      <c r="Q1057" s="2068" t="s">
        <v>203</v>
      </c>
      <c r="R1057" s="2068" t="s">
        <v>203</v>
      </c>
      <c r="S1057" s="2068"/>
      <c r="T1057" s="2068"/>
      <c r="U1057" s="2068"/>
      <c r="V1057" s="2068" t="s">
        <v>203</v>
      </c>
      <c r="W1057" s="2068"/>
      <c r="X1057" s="2241" t="s">
        <v>203</v>
      </c>
      <c r="Y1057" s="2241"/>
      <c r="Z1057" s="2241"/>
      <c r="AA1057" s="2241"/>
    </row>
    <row r="1058" spans="1:27" x14ac:dyDescent="0.2">
      <c r="A1058" s="916"/>
      <c r="B1058" s="916"/>
      <c r="C1058" s="916"/>
      <c r="D1058" s="916"/>
      <c r="E1058" s="916"/>
      <c r="F1058" s="916"/>
      <c r="G1058" s="916"/>
      <c r="H1058" s="916"/>
      <c r="I1058" s="916"/>
      <c r="J1058" s="916"/>
      <c r="K1058" s="916"/>
      <c r="L1058" s="916"/>
      <c r="M1058" s="916"/>
      <c r="N1058" s="916"/>
      <c r="O1058" s="916"/>
      <c r="P1058" s="916"/>
      <c r="Q1058" s="916"/>
      <c r="R1058" s="916"/>
      <c r="S1058" s="916"/>
      <c r="T1058" s="916"/>
      <c r="U1058" s="916"/>
      <c r="V1058" s="916"/>
      <c r="W1058" s="916"/>
      <c r="X1058" s="916"/>
      <c r="Y1058" s="916"/>
      <c r="Z1058" s="916"/>
      <c r="AA1058" s="916"/>
    </row>
    <row r="1059" spans="1:27" ht="12.2" customHeight="1" x14ac:dyDescent="0.2">
      <c r="G1059" s="2064" t="s">
        <v>246</v>
      </c>
      <c r="H1059" s="2064"/>
      <c r="I1059" s="2064"/>
      <c r="J1059" s="2064"/>
      <c r="K1059" s="2064"/>
      <c r="L1059" s="2064"/>
      <c r="M1059" s="2064"/>
      <c r="N1059" s="2064"/>
      <c r="O1059" s="2064"/>
      <c r="P1059" s="2064"/>
      <c r="Q1059" s="2068" t="s">
        <v>203</v>
      </c>
      <c r="R1059" s="2065">
        <v>631.62</v>
      </c>
      <c r="S1059" s="2066"/>
      <c r="T1059" s="2066"/>
      <c r="U1059" s="2066"/>
      <c r="V1059" s="2068" t="s">
        <v>203</v>
      </c>
      <c r="W1059" s="2068"/>
      <c r="X1059" s="2065">
        <v>10105.92</v>
      </c>
      <c r="Y1059" s="2066"/>
      <c r="Z1059" s="2066"/>
      <c r="AA1059" s="2066"/>
    </row>
    <row r="1060" spans="1:27" ht="36.75" customHeight="1" x14ac:dyDescent="0.2">
      <c r="A1060" s="2068" t="s">
        <v>1279</v>
      </c>
      <c r="B1060" s="2064" t="s">
        <v>1279</v>
      </c>
      <c r="C1060" s="2064" t="s">
        <v>2202</v>
      </c>
      <c r="D1060" s="2064"/>
      <c r="E1060" s="2064"/>
      <c r="F1060" s="2064"/>
      <c r="G1060" s="2064" t="s">
        <v>475</v>
      </c>
      <c r="H1060" s="2064"/>
      <c r="I1060" s="2064"/>
      <c r="J1060" s="2064" t="s">
        <v>474</v>
      </c>
      <c r="K1060" s="2064"/>
      <c r="L1060" s="2071">
        <v>6</v>
      </c>
      <c r="M1060" s="2241" t="s">
        <v>203</v>
      </c>
      <c r="N1060" s="2241"/>
      <c r="O1060" s="2065">
        <v>6</v>
      </c>
      <c r="P1060" s="2241" t="s">
        <v>203</v>
      </c>
      <c r="Q1060" s="2241" t="s">
        <v>203</v>
      </c>
      <c r="R1060" s="2069">
        <v>864.12</v>
      </c>
      <c r="S1060" s="2241"/>
      <c r="T1060" s="2241"/>
      <c r="U1060" s="2241"/>
      <c r="V1060" s="2241" t="s">
        <v>203</v>
      </c>
      <c r="W1060" s="2241"/>
      <c r="X1060" s="2069">
        <v>5184.72</v>
      </c>
      <c r="Y1060" s="2241"/>
      <c r="Z1060" s="2241"/>
      <c r="AA1060" s="2241"/>
    </row>
    <row r="1061" spans="1:27" ht="12.2" customHeight="1" x14ac:dyDescent="0.2">
      <c r="C1061" s="2068" t="s">
        <v>203</v>
      </c>
      <c r="D1061" s="2068"/>
      <c r="E1061" s="2068"/>
      <c r="F1061" s="2068"/>
      <c r="G1061" s="2068" t="s">
        <v>203</v>
      </c>
      <c r="H1061" s="2068"/>
      <c r="I1061" s="2068"/>
      <c r="J1061" s="2068" t="s">
        <v>203</v>
      </c>
      <c r="K1061" s="2068"/>
      <c r="L1061" s="2241" t="s">
        <v>203</v>
      </c>
      <c r="M1061" s="2241" t="s">
        <v>203</v>
      </c>
      <c r="N1061" s="2241"/>
      <c r="O1061" s="2241" t="s">
        <v>203</v>
      </c>
      <c r="P1061" s="2068" t="s">
        <v>203</v>
      </c>
      <c r="Q1061" s="2068" t="s">
        <v>203</v>
      </c>
      <c r="R1061" s="2068" t="s">
        <v>203</v>
      </c>
      <c r="S1061" s="2068"/>
      <c r="T1061" s="2068"/>
      <c r="U1061" s="2068"/>
      <c r="V1061" s="2068" t="s">
        <v>203</v>
      </c>
      <c r="W1061" s="2068"/>
      <c r="X1061" s="2241" t="s">
        <v>203</v>
      </c>
      <c r="Y1061" s="2241"/>
      <c r="Z1061" s="2241"/>
      <c r="AA1061" s="2241"/>
    </row>
    <row r="1062" spans="1:27" x14ac:dyDescent="0.2">
      <c r="A1062" s="916"/>
      <c r="B1062" s="916"/>
      <c r="C1062" s="916"/>
      <c r="D1062" s="916"/>
      <c r="E1062" s="916"/>
      <c r="F1062" s="916"/>
      <c r="G1062" s="916"/>
      <c r="H1062" s="916"/>
      <c r="I1062" s="916"/>
      <c r="J1062" s="916"/>
      <c r="K1062" s="916"/>
      <c r="L1062" s="916"/>
      <c r="M1062" s="916"/>
      <c r="N1062" s="916"/>
      <c r="O1062" s="916"/>
      <c r="P1062" s="916"/>
      <c r="Q1062" s="916"/>
      <c r="R1062" s="916"/>
      <c r="S1062" s="916"/>
      <c r="T1062" s="916"/>
      <c r="U1062" s="916"/>
      <c r="V1062" s="916"/>
      <c r="W1062" s="916"/>
      <c r="X1062" s="916"/>
      <c r="Y1062" s="916"/>
      <c r="Z1062" s="916"/>
      <c r="AA1062" s="916"/>
    </row>
    <row r="1063" spans="1:27" ht="12.2" customHeight="1" x14ac:dyDescent="0.2">
      <c r="G1063" s="2064" t="s">
        <v>246</v>
      </c>
      <c r="H1063" s="2064"/>
      <c r="I1063" s="2064"/>
      <c r="J1063" s="2064"/>
      <c r="K1063" s="2064"/>
      <c r="L1063" s="2064"/>
      <c r="M1063" s="2064"/>
      <c r="N1063" s="2064"/>
      <c r="O1063" s="2064"/>
      <c r="P1063" s="2064"/>
      <c r="Q1063" s="2068" t="s">
        <v>203</v>
      </c>
      <c r="R1063" s="2065">
        <v>864.12</v>
      </c>
      <c r="S1063" s="2066"/>
      <c r="T1063" s="2066"/>
      <c r="U1063" s="2066"/>
      <c r="V1063" s="2068" t="s">
        <v>203</v>
      </c>
      <c r="W1063" s="2068"/>
      <c r="X1063" s="2065">
        <v>5184.72</v>
      </c>
      <c r="Y1063" s="2066"/>
      <c r="Z1063" s="2066"/>
      <c r="AA1063" s="2066"/>
    </row>
    <row r="1064" spans="1:27" ht="36.75" customHeight="1" x14ac:dyDescent="0.2">
      <c r="A1064" s="2068" t="s">
        <v>1277</v>
      </c>
      <c r="B1064" s="2064" t="s">
        <v>1277</v>
      </c>
      <c r="C1064" s="2064" t="s">
        <v>2201</v>
      </c>
      <c r="D1064" s="2064"/>
      <c r="E1064" s="2064"/>
      <c r="F1064" s="2064"/>
      <c r="G1064" s="2064" t="s">
        <v>472</v>
      </c>
      <c r="H1064" s="2064"/>
      <c r="I1064" s="2064"/>
      <c r="J1064" s="2064" t="s">
        <v>467</v>
      </c>
      <c r="K1064" s="2064"/>
      <c r="L1064" s="2071">
        <v>15</v>
      </c>
      <c r="M1064" s="2241" t="s">
        <v>203</v>
      </c>
      <c r="N1064" s="2241"/>
      <c r="O1064" s="2065">
        <v>15</v>
      </c>
      <c r="P1064" s="2241" t="s">
        <v>203</v>
      </c>
      <c r="Q1064" s="2241" t="s">
        <v>203</v>
      </c>
      <c r="R1064" s="2069">
        <v>573.89</v>
      </c>
      <c r="S1064" s="2241"/>
      <c r="T1064" s="2241"/>
      <c r="U1064" s="2241"/>
      <c r="V1064" s="2241" t="s">
        <v>203</v>
      </c>
      <c r="W1064" s="2241"/>
      <c r="X1064" s="2069">
        <v>8608.35</v>
      </c>
      <c r="Y1064" s="2241"/>
      <c r="Z1064" s="2241"/>
      <c r="AA1064" s="2241"/>
    </row>
    <row r="1065" spans="1:27" ht="12.2" customHeight="1" x14ac:dyDescent="0.2">
      <c r="C1065" s="2068" t="s">
        <v>203</v>
      </c>
      <c r="D1065" s="2068"/>
      <c r="E1065" s="2068"/>
      <c r="F1065" s="2068"/>
      <c r="G1065" s="2068" t="s">
        <v>203</v>
      </c>
      <c r="H1065" s="2068"/>
      <c r="I1065" s="2068"/>
      <c r="J1065" s="2068" t="s">
        <v>203</v>
      </c>
      <c r="K1065" s="2068"/>
      <c r="L1065" s="2241" t="s">
        <v>203</v>
      </c>
      <c r="M1065" s="2241" t="s">
        <v>203</v>
      </c>
      <c r="N1065" s="2241"/>
      <c r="O1065" s="2241" t="s">
        <v>203</v>
      </c>
      <c r="P1065" s="2068" t="s">
        <v>203</v>
      </c>
      <c r="Q1065" s="2068" t="s">
        <v>203</v>
      </c>
      <c r="R1065" s="2068" t="s">
        <v>203</v>
      </c>
      <c r="S1065" s="2068"/>
      <c r="T1065" s="2068"/>
      <c r="U1065" s="2068"/>
      <c r="V1065" s="2068" t="s">
        <v>203</v>
      </c>
      <c r="W1065" s="2068"/>
      <c r="X1065" s="2241" t="s">
        <v>203</v>
      </c>
      <c r="Y1065" s="2241"/>
      <c r="Z1065" s="2241"/>
      <c r="AA1065" s="2241"/>
    </row>
    <row r="1066" spans="1:27" x14ac:dyDescent="0.2">
      <c r="A1066" s="916"/>
      <c r="B1066" s="916"/>
      <c r="C1066" s="916"/>
      <c r="D1066" s="916"/>
      <c r="E1066" s="916"/>
      <c r="F1066" s="916"/>
      <c r="G1066" s="916"/>
      <c r="H1066" s="916"/>
      <c r="I1066" s="916"/>
      <c r="J1066" s="916"/>
      <c r="K1066" s="916"/>
      <c r="L1066" s="916"/>
      <c r="M1066" s="916"/>
      <c r="N1066" s="916"/>
      <c r="O1066" s="916"/>
      <c r="P1066" s="916"/>
      <c r="Q1066" s="916"/>
      <c r="R1066" s="916"/>
      <c r="S1066" s="916"/>
      <c r="T1066" s="916"/>
      <c r="U1066" s="916"/>
      <c r="V1066" s="916"/>
      <c r="W1066" s="916"/>
      <c r="X1066" s="916"/>
      <c r="Y1066" s="916"/>
      <c r="Z1066" s="916"/>
      <c r="AA1066" s="916"/>
    </row>
    <row r="1067" spans="1:27" ht="12.2" customHeight="1" x14ac:dyDescent="0.2">
      <c r="G1067" s="2064" t="s">
        <v>246</v>
      </c>
      <c r="H1067" s="2064"/>
      <c r="I1067" s="2064"/>
      <c r="J1067" s="2064"/>
      <c r="K1067" s="2064"/>
      <c r="L1067" s="2064"/>
      <c r="M1067" s="2064"/>
      <c r="N1067" s="2064"/>
      <c r="O1067" s="2064"/>
      <c r="P1067" s="2064"/>
      <c r="Q1067" s="2068" t="s">
        <v>203</v>
      </c>
      <c r="R1067" s="2065">
        <v>573.89</v>
      </c>
      <c r="S1067" s="2066"/>
      <c r="T1067" s="2066"/>
      <c r="U1067" s="2066"/>
      <c r="V1067" s="2068" t="s">
        <v>203</v>
      </c>
      <c r="W1067" s="2068"/>
      <c r="X1067" s="2065">
        <v>8608.35</v>
      </c>
      <c r="Y1067" s="2066"/>
      <c r="Z1067" s="2066"/>
      <c r="AA1067" s="2066"/>
    </row>
    <row r="1068" spans="1:27" ht="36.75" customHeight="1" x14ac:dyDescent="0.2">
      <c r="A1068" s="2068" t="s">
        <v>1274</v>
      </c>
      <c r="B1068" s="2064" t="s">
        <v>1274</v>
      </c>
      <c r="C1068" s="2064" t="s">
        <v>2181</v>
      </c>
      <c r="D1068" s="2064"/>
      <c r="E1068" s="2064"/>
      <c r="F1068" s="2064"/>
      <c r="G1068" s="2064" t="s">
        <v>507</v>
      </c>
      <c r="H1068" s="2064"/>
      <c r="I1068" s="2064"/>
      <c r="J1068" s="2064" t="s">
        <v>467</v>
      </c>
      <c r="K1068" s="2064"/>
      <c r="L1068" s="2071">
        <v>26</v>
      </c>
      <c r="M1068" s="2241" t="s">
        <v>203</v>
      </c>
      <c r="N1068" s="2241"/>
      <c r="O1068" s="2065">
        <v>26</v>
      </c>
      <c r="P1068" s="2241" t="s">
        <v>203</v>
      </c>
      <c r="Q1068" s="2241" t="s">
        <v>203</v>
      </c>
      <c r="R1068" s="2069">
        <v>232.45</v>
      </c>
      <c r="S1068" s="2241"/>
      <c r="T1068" s="2241"/>
      <c r="U1068" s="2241"/>
      <c r="V1068" s="2241" t="s">
        <v>203</v>
      </c>
      <c r="W1068" s="2241"/>
      <c r="X1068" s="2069">
        <v>6043.7</v>
      </c>
      <c r="Y1068" s="2241"/>
      <c r="Z1068" s="2241"/>
      <c r="AA1068" s="2241"/>
    </row>
    <row r="1069" spans="1:27" ht="12.2" customHeight="1" x14ac:dyDescent="0.2">
      <c r="C1069" s="2068" t="s">
        <v>203</v>
      </c>
      <c r="D1069" s="2068"/>
      <c r="E1069" s="2068"/>
      <c r="F1069" s="2068"/>
      <c r="G1069" s="2068" t="s">
        <v>203</v>
      </c>
      <c r="H1069" s="2068"/>
      <c r="I1069" s="2068"/>
      <c r="J1069" s="2068" t="s">
        <v>203</v>
      </c>
      <c r="K1069" s="2068"/>
      <c r="L1069" s="2241" t="s">
        <v>203</v>
      </c>
      <c r="M1069" s="2241" t="s">
        <v>203</v>
      </c>
      <c r="N1069" s="2241"/>
      <c r="O1069" s="2241" t="s">
        <v>203</v>
      </c>
      <c r="P1069" s="2068" t="s">
        <v>203</v>
      </c>
      <c r="Q1069" s="2068" t="s">
        <v>203</v>
      </c>
      <c r="R1069" s="2068" t="s">
        <v>203</v>
      </c>
      <c r="S1069" s="2068"/>
      <c r="T1069" s="2068"/>
      <c r="U1069" s="2068"/>
      <c r="V1069" s="2068" t="s">
        <v>203</v>
      </c>
      <c r="W1069" s="2068"/>
      <c r="X1069" s="2241" t="s">
        <v>203</v>
      </c>
      <c r="Y1069" s="2241"/>
      <c r="Z1069" s="2241"/>
      <c r="AA1069" s="2241"/>
    </row>
    <row r="1070" spans="1:27" x14ac:dyDescent="0.2">
      <c r="A1070" s="916"/>
      <c r="B1070" s="916"/>
      <c r="C1070" s="916"/>
      <c r="D1070" s="916"/>
      <c r="E1070" s="916"/>
      <c r="F1070" s="916"/>
      <c r="G1070" s="916"/>
      <c r="H1070" s="916"/>
      <c r="I1070" s="916"/>
      <c r="J1070" s="916"/>
      <c r="K1070" s="916"/>
      <c r="L1070" s="916"/>
      <c r="M1070" s="916"/>
      <c r="N1070" s="916"/>
      <c r="O1070" s="916"/>
      <c r="P1070" s="916"/>
      <c r="Q1070" s="916"/>
      <c r="R1070" s="916"/>
      <c r="S1070" s="916"/>
      <c r="T1070" s="916"/>
      <c r="U1070" s="916"/>
      <c r="V1070" s="916"/>
      <c r="W1070" s="916"/>
      <c r="X1070" s="916"/>
      <c r="Y1070" s="916"/>
      <c r="Z1070" s="916"/>
      <c r="AA1070" s="916"/>
    </row>
    <row r="1071" spans="1:27" ht="12.2" customHeight="1" x14ac:dyDescent="0.2">
      <c r="G1071" s="2064" t="s">
        <v>246</v>
      </c>
      <c r="H1071" s="2064"/>
      <c r="I1071" s="2064"/>
      <c r="J1071" s="2064"/>
      <c r="K1071" s="2064"/>
      <c r="L1071" s="2064"/>
      <c r="M1071" s="2064"/>
      <c r="N1071" s="2064"/>
      <c r="O1071" s="2064"/>
      <c r="P1071" s="2064"/>
      <c r="Q1071" s="2068" t="s">
        <v>203</v>
      </c>
      <c r="R1071" s="2065">
        <v>232.45</v>
      </c>
      <c r="S1071" s="2066"/>
      <c r="T1071" s="2066"/>
      <c r="U1071" s="2066"/>
      <c r="V1071" s="2068" t="s">
        <v>203</v>
      </c>
      <c r="W1071" s="2068"/>
      <c r="X1071" s="2065">
        <v>6043.7</v>
      </c>
      <c r="Y1071" s="2066"/>
      <c r="Z1071" s="2066"/>
      <c r="AA1071" s="2066"/>
    </row>
    <row r="1072" spans="1:27" ht="36.75" customHeight="1" x14ac:dyDescent="0.2">
      <c r="A1072" s="2068" t="s">
        <v>1273</v>
      </c>
      <c r="B1072" s="2064" t="s">
        <v>1273</v>
      </c>
      <c r="C1072" s="2064" t="s">
        <v>2200</v>
      </c>
      <c r="D1072" s="2064"/>
      <c r="E1072" s="2064"/>
      <c r="F1072" s="2064"/>
      <c r="G1072" s="2064" t="s">
        <v>471</v>
      </c>
      <c r="H1072" s="2064"/>
      <c r="I1072" s="2064"/>
      <c r="J1072" s="2064" t="s">
        <v>467</v>
      </c>
      <c r="K1072" s="2064"/>
      <c r="L1072" s="2069">
        <v>11.15</v>
      </c>
      <c r="M1072" s="2241" t="s">
        <v>203</v>
      </c>
      <c r="N1072" s="2241"/>
      <c r="O1072" s="2065">
        <v>11.15</v>
      </c>
      <c r="P1072" s="2241" t="s">
        <v>203</v>
      </c>
      <c r="Q1072" s="2241" t="s">
        <v>203</v>
      </c>
      <c r="R1072" s="2069">
        <v>1075.51</v>
      </c>
      <c r="S1072" s="2241"/>
      <c r="T1072" s="2241"/>
      <c r="U1072" s="2241"/>
      <c r="V1072" s="2241" t="s">
        <v>203</v>
      </c>
      <c r="W1072" s="2241"/>
      <c r="X1072" s="2069">
        <v>11991.94</v>
      </c>
      <c r="Y1072" s="2241"/>
      <c r="Z1072" s="2241"/>
      <c r="AA1072" s="2241"/>
    </row>
    <row r="1073" spans="1:27" ht="12.2" customHeight="1" x14ac:dyDescent="0.2">
      <c r="C1073" s="2068" t="s">
        <v>203</v>
      </c>
      <c r="D1073" s="2068"/>
      <c r="E1073" s="2068"/>
      <c r="F1073" s="2068"/>
      <c r="G1073" s="2068" t="s">
        <v>203</v>
      </c>
      <c r="H1073" s="2068"/>
      <c r="I1073" s="2068"/>
      <c r="J1073" s="2068" t="s">
        <v>203</v>
      </c>
      <c r="K1073" s="2068"/>
      <c r="L1073" s="2241" t="s">
        <v>203</v>
      </c>
      <c r="M1073" s="2241" t="s">
        <v>203</v>
      </c>
      <c r="N1073" s="2241"/>
      <c r="O1073" s="2241" t="s">
        <v>203</v>
      </c>
      <c r="P1073" s="2068" t="s">
        <v>203</v>
      </c>
      <c r="Q1073" s="2068" t="s">
        <v>203</v>
      </c>
      <c r="R1073" s="2068" t="s">
        <v>203</v>
      </c>
      <c r="S1073" s="2068"/>
      <c r="T1073" s="2068"/>
      <c r="U1073" s="2068"/>
      <c r="V1073" s="2068" t="s">
        <v>203</v>
      </c>
      <c r="W1073" s="2068"/>
      <c r="X1073" s="2241" t="s">
        <v>203</v>
      </c>
      <c r="Y1073" s="2241"/>
      <c r="Z1073" s="2241"/>
      <c r="AA1073" s="2241"/>
    </row>
    <row r="1074" spans="1:27" x14ac:dyDescent="0.2">
      <c r="A1074" s="916"/>
      <c r="B1074" s="916"/>
      <c r="C1074" s="916"/>
      <c r="D1074" s="916"/>
      <c r="E1074" s="916"/>
      <c r="F1074" s="916"/>
      <c r="G1074" s="916"/>
      <c r="H1074" s="916"/>
      <c r="I1074" s="916"/>
      <c r="J1074" s="916"/>
      <c r="K1074" s="916"/>
      <c r="L1074" s="916"/>
      <c r="M1074" s="916"/>
      <c r="N1074" s="916"/>
      <c r="O1074" s="916"/>
      <c r="P1074" s="916"/>
      <c r="Q1074" s="916"/>
      <c r="R1074" s="916"/>
      <c r="S1074" s="916"/>
      <c r="T1074" s="916"/>
      <c r="U1074" s="916"/>
      <c r="V1074" s="916"/>
      <c r="W1074" s="916"/>
      <c r="X1074" s="916"/>
      <c r="Y1074" s="916"/>
      <c r="Z1074" s="916"/>
      <c r="AA1074" s="916"/>
    </row>
    <row r="1075" spans="1:27" ht="12.2" customHeight="1" x14ac:dyDescent="0.2">
      <c r="G1075" s="2064" t="s">
        <v>246</v>
      </c>
      <c r="H1075" s="2064"/>
      <c r="I1075" s="2064"/>
      <c r="J1075" s="2064"/>
      <c r="K1075" s="2064"/>
      <c r="L1075" s="2064"/>
      <c r="M1075" s="2064"/>
      <c r="N1075" s="2064"/>
      <c r="O1075" s="2064"/>
      <c r="P1075" s="2064"/>
      <c r="Q1075" s="2068" t="s">
        <v>203</v>
      </c>
      <c r="R1075" s="2065">
        <v>1075.51</v>
      </c>
      <c r="S1075" s="2066"/>
      <c r="T1075" s="2066"/>
      <c r="U1075" s="2066"/>
      <c r="V1075" s="2068" t="s">
        <v>203</v>
      </c>
      <c r="W1075" s="2068"/>
      <c r="X1075" s="2065">
        <v>11991.94</v>
      </c>
      <c r="Y1075" s="2066"/>
      <c r="Z1075" s="2066"/>
      <c r="AA1075" s="2066"/>
    </row>
    <row r="1076" spans="1:27" ht="36.75" customHeight="1" x14ac:dyDescent="0.2">
      <c r="A1076" s="2068" t="s">
        <v>1272</v>
      </c>
      <c r="B1076" s="2064" t="s">
        <v>1272</v>
      </c>
      <c r="C1076" s="2064" t="s">
        <v>2183</v>
      </c>
      <c r="D1076" s="2064"/>
      <c r="E1076" s="2064"/>
      <c r="F1076" s="2064"/>
      <c r="G1076" s="2064" t="s">
        <v>1270</v>
      </c>
      <c r="H1076" s="2064"/>
      <c r="I1076" s="2064"/>
      <c r="J1076" s="2064" t="s">
        <v>467</v>
      </c>
      <c r="K1076" s="2064"/>
      <c r="L1076" s="2071">
        <v>7</v>
      </c>
      <c r="M1076" s="2241" t="s">
        <v>203</v>
      </c>
      <c r="N1076" s="2241"/>
      <c r="O1076" s="2065">
        <v>7</v>
      </c>
      <c r="P1076" s="2241" t="s">
        <v>203</v>
      </c>
      <c r="Q1076" s="2241" t="s">
        <v>203</v>
      </c>
      <c r="R1076" s="2069">
        <v>183.86</v>
      </c>
      <c r="S1076" s="2241"/>
      <c r="T1076" s="2241"/>
      <c r="U1076" s="2241"/>
      <c r="V1076" s="2241" t="s">
        <v>203</v>
      </c>
      <c r="W1076" s="2241"/>
      <c r="X1076" s="2069">
        <v>1287.02</v>
      </c>
      <c r="Y1076" s="2241"/>
      <c r="Z1076" s="2241"/>
      <c r="AA1076" s="2241"/>
    </row>
    <row r="1077" spans="1:27" ht="12.2" customHeight="1" x14ac:dyDescent="0.2">
      <c r="C1077" s="2068" t="s">
        <v>203</v>
      </c>
      <c r="D1077" s="2068"/>
      <c r="E1077" s="2068"/>
      <c r="F1077" s="2068"/>
      <c r="G1077" s="2068" t="s">
        <v>203</v>
      </c>
      <c r="H1077" s="2068"/>
      <c r="I1077" s="2068"/>
      <c r="J1077" s="2068" t="s">
        <v>203</v>
      </c>
      <c r="K1077" s="2068"/>
      <c r="L1077" s="2241" t="s">
        <v>203</v>
      </c>
      <c r="M1077" s="2241" t="s">
        <v>203</v>
      </c>
      <c r="N1077" s="2241"/>
      <c r="O1077" s="2241" t="s">
        <v>203</v>
      </c>
      <c r="P1077" s="2068" t="s">
        <v>203</v>
      </c>
      <c r="Q1077" s="2068" t="s">
        <v>203</v>
      </c>
      <c r="R1077" s="2068" t="s">
        <v>203</v>
      </c>
      <c r="S1077" s="2068"/>
      <c r="T1077" s="2068"/>
      <c r="U1077" s="2068"/>
      <c r="V1077" s="2068" t="s">
        <v>203</v>
      </c>
      <c r="W1077" s="2068"/>
      <c r="X1077" s="2241" t="s">
        <v>203</v>
      </c>
      <c r="Y1077" s="2241"/>
      <c r="Z1077" s="2241"/>
      <c r="AA1077" s="2241"/>
    </row>
    <row r="1078" spans="1:27" x14ac:dyDescent="0.2">
      <c r="A1078" s="916"/>
      <c r="B1078" s="916"/>
      <c r="C1078" s="916"/>
      <c r="D1078" s="916"/>
      <c r="E1078" s="916"/>
      <c r="F1078" s="916"/>
      <c r="G1078" s="916"/>
      <c r="H1078" s="916"/>
      <c r="I1078" s="916"/>
      <c r="J1078" s="916"/>
      <c r="K1078" s="916"/>
      <c r="L1078" s="916"/>
      <c r="M1078" s="916"/>
      <c r="N1078" s="916"/>
      <c r="O1078" s="916"/>
      <c r="P1078" s="916"/>
      <c r="Q1078" s="916"/>
      <c r="R1078" s="916"/>
      <c r="S1078" s="916"/>
      <c r="T1078" s="916"/>
      <c r="U1078" s="916"/>
      <c r="V1078" s="916"/>
      <c r="W1078" s="916"/>
      <c r="X1078" s="916"/>
      <c r="Y1078" s="916"/>
      <c r="Z1078" s="916"/>
      <c r="AA1078" s="916"/>
    </row>
    <row r="1079" spans="1:27" ht="12.2" customHeight="1" x14ac:dyDescent="0.2">
      <c r="G1079" s="2064" t="s">
        <v>246</v>
      </c>
      <c r="H1079" s="2064"/>
      <c r="I1079" s="2064"/>
      <c r="J1079" s="2064"/>
      <c r="K1079" s="2064"/>
      <c r="L1079" s="2064"/>
      <c r="M1079" s="2064"/>
      <c r="N1079" s="2064"/>
      <c r="O1079" s="2064"/>
      <c r="P1079" s="2064"/>
      <c r="Q1079" s="2068" t="s">
        <v>203</v>
      </c>
      <c r="R1079" s="2065">
        <v>183.86</v>
      </c>
      <c r="S1079" s="2066"/>
      <c r="T1079" s="2066"/>
      <c r="U1079" s="2066"/>
      <c r="V1079" s="2068" t="s">
        <v>203</v>
      </c>
      <c r="W1079" s="2068"/>
      <c r="X1079" s="2065">
        <v>1287.02</v>
      </c>
      <c r="Y1079" s="2066"/>
      <c r="Z1079" s="2066"/>
      <c r="AA1079" s="2066"/>
    </row>
    <row r="1080" spans="1:27" ht="36.75" customHeight="1" x14ac:dyDescent="0.2">
      <c r="A1080" s="2068" t="s">
        <v>1269</v>
      </c>
      <c r="B1080" s="2064" t="s">
        <v>1269</v>
      </c>
      <c r="C1080" s="2064" t="s">
        <v>2182</v>
      </c>
      <c r="D1080" s="2064"/>
      <c r="E1080" s="2064"/>
      <c r="F1080" s="2064"/>
      <c r="G1080" s="2064" t="s">
        <v>1258</v>
      </c>
      <c r="H1080" s="2064"/>
      <c r="I1080" s="2064"/>
      <c r="J1080" s="2064" t="s">
        <v>467</v>
      </c>
      <c r="K1080" s="2064"/>
      <c r="L1080" s="2071">
        <v>34</v>
      </c>
      <c r="M1080" s="2241" t="s">
        <v>203</v>
      </c>
      <c r="N1080" s="2241"/>
      <c r="O1080" s="2065">
        <v>34</v>
      </c>
      <c r="P1080" s="2241" t="s">
        <v>203</v>
      </c>
      <c r="Q1080" s="2241" t="s">
        <v>203</v>
      </c>
      <c r="R1080" s="2069">
        <v>12.48</v>
      </c>
      <c r="S1080" s="2241"/>
      <c r="T1080" s="2241"/>
      <c r="U1080" s="2241"/>
      <c r="V1080" s="2241" t="s">
        <v>203</v>
      </c>
      <c r="W1080" s="2241"/>
      <c r="X1080" s="2069">
        <v>424.32</v>
      </c>
      <c r="Y1080" s="2241"/>
      <c r="Z1080" s="2241"/>
      <c r="AA1080" s="2241"/>
    </row>
    <row r="1081" spans="1:27" ht="12.2" customHeight="1" x14ac:dyDescent="0.2">
      <c r="C1081" s="2068" t="s">
        <v>203</v>
      </c>
      <c r="D1081" s="2068"/>
      <c r="E1081" s="2068"/>
      <c r="F1081" s="2068"/>
      <c r="G1081" s="2068" t="s">
        <v>203</v>
      </c>
      <c r="H1081" s="2068"/>
      <c r="I1081" s="2068"/>
      <c r="J1081" s="2068" t="s">
        <v>203</v>
      </c>
      <c r="K1081" s="2068"/>
      <c r="L1081" s="2241" t="s">
        <v>203</v>
      </c>
      <c r="M1081" s="2241" t="s">
        <v>203</v>
      </c>
      <c r="N1081" s="2241"/>
      <c r="O1081" s="2241" t="s">
        <v>203</v>
      </c>
      <c r="P1081" s="2068" t="s">
        <v>203</v>
      </c>
      <c r="Q1081" s="2068" t="s">
        <v>203</v>
      </c>
      <c r="R1081" s="2068" t="s">
        <v>203</v>
      </c>
      <c r="S1081" s="2068"/>
      <c r="T1081" s="2068"/>
      <c r="U1081" s="2068"/>
      <c r="V1081" s="2068" t="s">
        <v>203</v>
      </c>
      <c r="W1081" s="2068"/>
      <c r="X1081" s="2241" t="s">
        <v>203</v>
      </c>
      <c r="Y1081" s="2241"/>
      <c r="Z1081" s="2241"/>
      <c r="AA1081" s="2241"/>
    </row>
    <row r="1082" spans="1:27" x14ac:dyDescent="0.2">
      <c r="A1082" s="916"/>
      <c r="B1082" s="916"/>
      <c r="C1082" s="916"/>
      <c r="D1082" s="916"/>
      <c r="E1082" s="916"/>
      <c r="F1082" s="916"/>
      <c r="G1082" s="916"/>
      <c r="H1082" s="916"/>
      <c r="I1082" s="916"/>
      <c r="J1082" s="916"/>
      <c r="K1082" s="916"/>
      <c r="L1082" s="916"/>
      <c r="M1082" s="916"/>
      <c r="N1082" s="916"/>
      <c r="O1082" s="916"/>
      <c r="P1082" s="916"/>
      <c r="Q1082" s="916"/>
      <c r="R1082" s="916"/>
      <c r="S1082" s="916"/>
      <c r="T1082" s="916"/>
      <c r="U1082" s="916"/>
      <c r="V1082" s="916"/>
      <c r="W1082" s="916"/>
      <c r="X1082" s="916"/>
      <c r="Y1082" s="916"/>
      <c r="Z1082" s="916"/>
      <c r="AA1082" s="916"/>
    </row>
    <row r="1083" spans="1:27" ht="12.2" customHeight="1" x14ac:dyDescent="0.2">
      <c r="G1083" s="2064" t="s">
        <v>246</v>
      </c>
      <c r="H1083" s="2064"/>
      <c r="I1083" s="2064"/>
      <c r="J1083" s="2064"/>
      <c r="K1083" s="2064"/>
      <c r="L1083" s="2064"/>
      <c r="M1083" s="2064"/>
      <c r="N1083" s="2064"/>
      <c r="O1083" s="2064"/>
      <c r="P1083" s="2064"/>
      <c r="Q1083" s="2068" t="s">
        <v>203</v>
      </c>
      <c r="R1083" s="2065">
        <v>12.48</v>
      </c>
      <c r="S1083" s="2066"/>
      <c r="T1083" s="2066"/>
      <c r="U1083" s="2066"/>
      <c r="V1083" s="2068" t="s">
        <v>203</v>
      </c>
      <c r="W1083" s="2068"/>
      <c r="X1083" s="2065">
        <v>424.32</v>
      </c>
      <c r="Y1083" s="2066"/>
      <c r="Z1083" s="2066"/>
      <c r="AA1083" s="2066"/>
    </row>
    <row r="1084" spans="1:27" ht="36.75" customHeight="1" x14ac:dyDescent="0.2">
      <c r="A1084" s="2068" t="s">
        <v>1267</v>
      </c>
      <c r="B1084" s="2064" t="s">
        <v>1267</v>
      </c>
      <c r="C1084" s="2064" t="s">
        <v>2199</v>
      </c>
      <c r="D1084" s="2064"/>
      <c r="E1084" s="2064"/>
      <c r="F1084" s="2064"/>
      <c r="G1084" s="2064" t="s">
        <v>2198</v>
      </c>
      <c r="H1084" s="2064"/>
      <c r="I1084" s="2064"/>
      <c r="J1084" s="2064" t="s">
        <v>467</v>
      </c>
      <c r="K1084" s="2064"/>
      <c r="L1084" s="2071">
        <v>4</v>
      </c>
      <c r="M1084" s="2241" t="s">
        <v>203</v>
      </c>
      <c r="N1084" s="2241"/>
      <c r="O1084" s="2065">
        <v>4</v>
      </c>
      <c r="P1084" s="2241" t="s">
        <v>203</v>
      </c>
      <c r="Q1084" s="2241" t="s">
        <v>203</v>
      </c>
      <c r="R1084" s="2069">
        <v>34.15</v>
      </c>
      <c r="S1084" s="2241"/>
      <c r="T1084" s="2241"/>
      <c r="U1084" s="2241"/>
      <c r="V1084" s="2241" t="s">
        <v>203</v>
      </c>
      <c r="W1084" s="2241"/>
      <c r="X1084" s="2069">
        <v>136.6</v>
      </c>
      <c r="Y1084" s="2241"/>
      <c r="Z1084" s="2241"/>
      <c r="AA1084" s="2241"/>
    </row>
    <row r="1085" spans="1:27" ht="12.2" customHeight="1" x14ac:dyDescent="0.2">
      <c r="C1085" s="2068" t="s">
        <v>203</v>
      </c>
      <c r="D1085" s="2068"/>
      <c r="E1085" s="2068"/>
      <c r="F1085" s="2068"/>
      <c r="G1085" s="2068" t="s">
        <v>203</v>
      </c>
      <c r="H1085" s="2068"/>
      <c r="I1085" s="2068"/>
      <c r="J1085" s="2068" t="s">
        <v>203</v>
      </c>
      <c r="K1085" s="2068"/>
      <c r="L1085" s="2241" t="s">
        <v>203</v>
      </c>
      <c r="M1085" s="2241" t="s">
        <v>203</v>
      </c>
      <c r="N1085" s="2241"/>
      <c r="O1085" s="2241" t="s">
        <v>203</v>
      </c>
      <c r="P1085" s="2068" t="s">
        <v>203</v>
      </c>
      <c r="Q1085" s="2068" t="s">
        <v>203</v>
      </c>
      <c r="R1085" s="2068" t="s">
        <v>203</v>
      </c>
      <c r="S1085" s="2068"/>
      <c r="T1085" s="2068"/>
      <c r="U1085" s="2068"/>
      <c r="V1085" s="2068" t="s">
        <v>203</v>
      </c>
      <c r="W1085" s="2068"/>
      <c r="X1085" s="2241" t="s">
        <v>203</v>
      </c>
      <c r="Y1085" s="2241"/>
      <c r="Z1085" s="2241"/>
      <c r="AA1085" s="2241"/>
    </row>
    <row r="1086" spans="1:27" x14ac:dyDescent="0.2">
      <c r="A1086" s="916"/>
      <c r="B1086" s="916"/>
      <c r="C1086" s="916"/>
      <c r="D1086" s="916"/>
      <c r="E1086" s="916"/>
      <c r="F1086" s="916"/>
      <c r="G1086" s="916"/>
      <c r="H1086" s="916"/>
      <c r="I1086" s="916"/>
      <c r="J1086" s="916"/>
      <c r="K1086" s="916"/>
      <c r="L1086" s="916"/>
      <c r="M1086" s="916"/>
      <c r="N1086" s="916"/>
      <c r="O1086" s="916"/>
      <c r="P1086" s="916"/>
      <c r="Q1086" s="916"/>
      <c r="R1086" s="916"/>
      <c r="S1086" s="916"/>
      <c r="T1086" s="916"/>
      <c r="U1086" s="916"/>
      <c r="V1086" s="916"/>
      <c r="W1086" s="916"/>
      <c r="X1086" s="916"/>
      <c r="Y1086" s="916"/>
      <c r="Z1086" s="916"/>
      <c r="AA1086" s="916"/>
    </row>
    <row r="1087" spans="1:27" ht="12.2" customHeight="1" x14ac:dyDescent="0.2">
      <c r="G1087" s="2064" t="s">
        <v>246</v>
      </c>
      <c r="H1087" s="2064"/>
      <c r="I1087" s="2064"/>
      <c r="J1087" s="2064"/>
      <c r="K1087" s="2064"/>
      <c r="L1087" s="2064"/>
      <c r="M1087" s="2064"/>
      <c r="N1087" s="2064"/>
      <c r="O1087" s="2064"/>
      <c r="P1087" s="2064"/>
      <c r="Q1087" s="2068" t="s">
        <v>203</v>
      </c>
      <c r="R1087" s="2065">
        <v>34.15</v>
      </c>
      <c r="S1087" s="2066"/>
      <c r="T1087" s="2066"/>
      <c r="U1087" s="2066"/>
      <c r="V1087" s="2068" t="s">
        <v>203</v>
      </c>
      <c r="W1087" s="2068"/>
      <c r="X1087" s="2065">
        <v>136.6</v>
      </c>
      <c r="Y1087" s="2066"/>
      <c r="Z1087" s="2066"/>
      <c r="AA1087" s="2066"/>
    </row>
    <row r="1088" spans="1:27" ht="36.75" customHeight="1" x14ac:dyDescent="0.2">
      <c r="A1088" s="2068" t="s">
        <v>1264</v>
      </c>
      <c r="B1088" s="2064" t="s">
        <v>1264</v>
      </c>
      <c r="C1088" s="2064" t="s">
        <v>2197</v>
      </c>
      <c r="D1088" s="2064"/>
      <c r="E1088" s="2064"/>
      <c r="F1088" s="2064"/>
      <c r="G1088" s="2064" t="s">
        <v>2196</v>
      </c>
      <c r="H1088" s="2064"/>
      <c r="I1088" s="2064"/>
      <c r="J1088" s="2064" t="s">
        <v>467</v>
      </c>
      <c r="K1088" s="2064"/>
      <c r="L1088" s="2071">
        <v>4</v>
      </c>
      <c r="M1088" s="2241" t="s">
        <v>203</v>
      </c>
      <c r="N1088" s="2241"/>
      <c r="O1088" s="2065">
        <v>4</v>
      </c>
      <c r="P1088" s="2241" t="s">
        <v>203</v>
      </c>
      <c r="Q1088" s="2241" t="s">
        <v>203</v>
      </c>
      <c r="R1088" s="2069">
        <v>1092.6199999999999</v>
      </c>
      <c r="S1088" s="2241"/>
      <c r="T1088" s="2241"/>
      <c r="U1088" s="2241"/>
      <c r="V1088" s="2241" t="s">
        <v>203</v>
      </c>
      <c r="W1088" s="2241"/>
      <c r="X1088" s="2069">
        <v>4370.4799999999996</v>
      </c>
      <c r="Y1088" s="2241"/>
      <c r="Z1088" s="2241"/>
      <c r="AA1088" s="2241"/>
    </row>
    <row r="1089" spans="1:27" ht="12.2" customHeight="1" x14ac:dyDescent="0.2">
      <c r="C1089" s="2068" t="s">
        <v>203</v>
      </c>
      <c r="D1089" s="2068"/>
      <c r="E1089" s="2068"/>
      <c r="F1089" s="2068"/>
      <c r="G1089" s="2068" t="s">
        <v>203</v>
      </c>
      <c r="H1089" s="2068"/>
      <c r="I1089" s="2068"/>
      <c r="J1089" s="2068" t="s">
        <v>203</v>
      </c>
      <c r="K1089" s="2068"/>
      <c r="L1089" s="2241" t="s">
        <v>203</v>
      </c>
      <c r="M1089" s="2241" t="s">
        <v>203</v>
      </c>
      <c r="N1089" s="2241"/>
      <c r="O1089" s="2241" t="s">
        <v>203</v>
      </c>
      <c r="P1089" s="2068" t="s">
        <v>203</v>
      </c>
      <c r="Q1089" s="2068" t="s">
        <v>203</v>
      </c>
      <c r="R1089" s="2068" t="s">
        <v>203</v>
      </c>
      <c r="S1089" s="2068"/>
      <c r="T1089" s="2068"/>
      <c r="U1089" s="2068"/>
      <c r="V1089" s="2068" t="s">
        <v>203</v>
      </c>
      <c r="W1089" s="2068"/>
      <c r="X1089" s="2241" t="s">
        <v>203</v>
      </c>
      <c r="Y1089" s="2241"/>
      <c r="Z1089" s="2241"/>
      <c r="AA1089" s="2241"/>
    </row>
    <row r="1090" spans="1:27" x14ac:dyDescent="0.2">
      <c r="A1090" s="916"/>
      <c r="B1090" s="916"/>
      <c r="C1090" s="916"/>
      <c r="D1090" s="916"/>
      <c r="E1090" s="916"/>
      <c r="F1090" s="916"/>
      <c r="G1090" s="916"/>
      <c r="H1090" s="916"/>
      <c r="I1090" s="916"/>
      <c r="J1090" s="916"/>
      <c r="K1090" s="916"/>
      <c r="L1090" s="916"/>
      <c r="M1090" s="916"/>
      <c r="N1090" s="916"/>
      <c r="O1090" s="916"/>
      <c r="P1090" s="916"/>
      <c r="Q1090" s="916"/>
      <c r="R1090" s="916"/>
      <c r="S1090" s="916"/>
      <c r="T1090" s="916"/>
      <c r="U1090" s="916"/>
      <c r="V1090" s="916"/>
      <c r="W1090" s="916"/>
      <c r="X1090" s="916"/>
      <c r="Y1090" s="916"/>
      <c r="Z1090" s="916"/>
      <c r="AA1090" s="916"/>
    </row>
    <row r="1091" spans="1:27" ht="12.2" customHeight="1" x14ac:dyDescent="0.2">
      <c r="G1091" s="2064" t="s">
        <v>246</v>
      </c>
      <c r="H1091" s="2064"/>
      <c r="I1091" s="2064"/>
      <c r="J1091" s="2064"/>
      <c r="K1091" s="2064"/>
      <c r="L1091" s="2064"/>
      <c r="M1091" s="2064"/>
      <c r="N1091" s="2064"/>
      <c r="O1091" s="2064"/>
      <c r="P1091" s="2064"/>
      <c r="Q1091" s="2068" t="s">
        <v>203</v>
      </c>
      <c r="R1091" s="2065">
        <v>1092.6199999999999</v>
      </c>
      <c r="S1091" s="2066"/>
      <c r="T1091" s="2066"/>
      <c r="U1091" s="2066"/>
      <c r="V1091" s="2068" t="s">
        <v>203</v>
      </c>
      <c r="W1091" s="2068"/>
      <c r="X1091" s="2065">
        <v>4370.4799999999996</v>
      </c>
      <c r="Y1091" s="2066"/>
      <c r="Z1091" s="2066"/>
      <c r="AA1091" s="2066"/>
    </row>
    <row r="1092" spans="1:27" ht="36.75" customHeight="1" x14ac:dyDescent="0.2">
      <c r="A1092" s="2068" t="s">
        <v>1261</v>
      </c>
      <c r="B1092" s="2064" t="s">
        <v>1261</v>
      </c>
      <c r="C1092" s="2064" t="s">
        <v>2195</v>
      </c>
      <c r="D1092" s="2064"/>
      <c r="E1092" s="2064"/>
      <c r="F1092" s="2064"/>
      <c r="G1092" s="2064" t="s">
        <v>2194</v>
      </c>
      <c r="H1092" s="2064"/>
      <c r="I1092" s="2064"/>
      <c r="J1092" s="2064" t="s">
        <v>467</v>
      </c>
      <c r="K1092" s="2064"/>
      <c r="L1092" s="2071">
        <v>1</v>
      </c>
      <c r="M1092" s="2241" t="s">
        <v>203</v>
      </c>
      <c r="N1092" s="2241"/>
      <c r="O1092" s="2065">
        <v>1</v>
      </c>
      <c r="P1092" s="2241" t="s">
        <v>203</v>
      </c>
      <c r="Q1092" s="2241" t="s">
        <v>203</v>
      </c>
      <c r="R1092" s="2069">
        <v>137.88999999999999</v>
      </c>
      <c r="S1092" s="2241"/>
      <c r="T1092" s="2241"/>
      <c r="U1092" s="2241"/>
      <c r="V1092" s="2241" t="s">
        <v>203</v>
      </c>
      <c r="W1092" s="2241"/>
      <c r="X1092" s="2069">
        <v>137.88999999999999</v>
      </c>
      <c r="Y1092" s="2241"/>
      <c r="Z1092" s="2241"/>
      <c r="AA1092" s="2241"/>
    </row>
    <row r="1093" spans="1:27" ht="12.2" customHeight="1" x14ac:dyDescent="0.2">
      <c r="C1093" s="2068" t="s">
        <v>203</v>
      </c>
      <c r="D1093" s="2068"/>
      <c r="E1093" s="2068"/>
      <c r="F1093" s="2068"/>
      <c r="G1093" s="2068" t="s">
        <v>203</v>
      </c>
      <c r="H1093" s="2068"/>
      <c r="I1093" s="2068"/>
      <c r="J1093" s="2068" t="s">
        <v>203</v>
      </c>
      <c r="K1093" s="2068"/>
      <c r="L1093" s="2241" t="s">
        <v>203</v>
      </c>
      <c r="M1093" s="2241" t="s">
        <v>203</v>
      </c>
      <c r="N1093" s="2241"/>
      <c r="O1093" s="2241" t="s">
        <v>203</v>
      </c>
      <c r="P1093" s="2068" t="s">
        <v>203</v>
      </c>
      <c r="Q1093" s="2068" t="s">
        <v>203</v>
      </c>
      <c r="R1093" s="2068" t="s">
        <v>203</v>
      </c>
      <c r="S1093" s="2068"/>
      <c r="T1093" s="2068"/>
      <c r="U1093" s="2068"/>
      <c r="V1093" s="2068" t="s">
        <v>203</v>
      </c>
      <c r="W1093" s="2068"/>
      <c r="X1093" s="2241" t="s">
        <v>203</v>
      </c>
      <c r="Y1093" s="2241"/>
      <c r="Z1093" s="2241"/>
      <c r="AA1093" s="2241"/>
    </row>
    <row r="1094" spans="1:27" x14ac:dyDescent="0.2">
      <c r="A1094" s="916"/>
      <c r="B1094" s="916"/>
      <c r="C1094" s="916"/>
      <c r="D1094" s="916"/>
      <c r="E1094" s="916"/>
      <c r="F1094" s="916"/>
      <c r="G1094" s="916"/>
      <c r="H1094" s="916"/>
      <c r="I1094" s="916"/>
      <c r="J1094" s="916"/>
      <c r="K1094" s="916"/>
      <c r="L1094" s="916"/>
      <c r="M1094" s="916"/>
      <c r="N1094" s="916"/>
      <c r="O1094" s="916"/>
      <c r="P1094" s="916"/>
      <c r="Q1094" s="916"/>
      <c r="R1094" s="916"/>
      <c r="S1094" s="916"/>
      <c r="T1094" s="916"/>
      <c r="U1094" s="916"/>
      <c r="V1094" s="916"/>
      <c r="W1094" s="916"/>
      <c r="X1094" s="916"/>
      <c r="Y1094" s="916"/>
      <c r="Z1094" s="916"/>
      <c r="AA1094" s="916"/>
    </row>
    <row r="1095" spans="1:27" ht="12.2" customHeight="1" x14ac:dyDescent="0.2">
      <c r="G1095" s="2064" t="s">
        <v>246</v>
      </c>
      <c r="H1095" s="2064"/>
      <c r="I1095" s="2064"/>
      <c r="J1095" s="2064"/>
      <c r="K1095" s="2064"/>
      <c r="L1095" s="2064"/>
      <c r="M1095" s="2064"/>
      <c r="N1095" s="2064"/>
      <c r="O1095" s="2064"/>
      <c r="P1095" s="2064"/>
      <c r="Q1095" s="2068" t="s">
        <v>203</v>
      </c>
      <c r="R1095" s="2065">
        <v>137.88999999999999</v>
      </c>
      <c r="S1095" s="2066"/>
      <c r="T1095" s="2066"/>
      <c r="U1095" s="2066"/>
      <c r="V1095" s="2068" t="s">
        <v>203</v>
      </c>
      <c r="W1095" s="2068"/>
      <c r="X1095" s="2065">
        <v>137.88999999999999</v>
      </c>
      <c r="Y1095" s="2066"/>
      <c r="Z1095" s="2066"/>
      <c r="AA1095" s="2066"/>
    </row>
    <row r="1096" spans="1:27" ht="36.75" customHeight="1" x14ac:dyDescent="0.2">
      <c r="A1096" s="2068" t="s">
        <v>1260</v>
      </c>
      <c r="B1096" s="2064" t="s">
        <v>1260</v>
      </c>
      <c r="C1096" s="2064" t="s">
        <v>2180</v>
      </c>
      <c r="D1096" s="2064"/>
      <c r="E1096" s="2064"/>
      <c r="F1096" s="2064"/>
      <c r="G1096" s="2064" t="s">
        <v>1614</v>
      </c>
      <c r="H1096" s="2064"/>
      <c r="I1096" s="2064"/>
      <c r="J1096" s="2064" t="s">
        <v>467</v>
      </c>
      <c r="K1096" s="2064"/>
      <c r="L1096" s="2071">
        <v>10</v>
      </c>
      <c r="M1096" s="2241" t="s">
        <v>203</v>
      </c>
      <c r="N1096" s="2241"/>
      <c r="O1096" s="2065">
        <v>10</v>
      </c>
      <c r="P1096" s="2241" t="s">
        <v>203</v>
      </c>
      <c r="Q1096" s="2241" t="s">
        <v>203</v>
      </c>
      <c r="R1096" s="2069">
        <v>404.48</v>
      </c>
      <c r="S1096" s="2241"/>
      <c r="T1096" s="2241"/>
      <c r="U1096" s="2241"/>
      <c r="V1096" s="2241" t="s">
        <v>203</v>
      </c>
      <c r="W1096" s="2241"/>
      <c r="X1096" s="2069">
        <v>4044.8</v>
      </c>
      <c r="Y1096" s="2241"/>
      <c r="Z1096" s="2241"/>
      <c r="AA1096" s="2241"/>
    </row>
    <row r="1097" spans="1:27" ht="12.2" customHeight="1" x14ac:dyDescent="0.2">
      <c r="C1097" s="2068" t="s">
        <v>203</v>
      </c>
      <c r="D1097" s="2068"/>
      <c r="E1097" s="2068"/>
      <c r="F1097" s="2068"/>
      <c r="G1097" s="2068" t="s">
        <v>203</v>
      </c>
      <c r="H1097" s="2068"/>
      <c r="I1097" s="2068"/>
      <c r="J1097" s="2068" t="s">
        <v>203</v>
      </c>
      <c r="K1097" s="2068"/>
      <c r="L1097" s="2241" t="s">
        <v>203</v>
      </c>
      <c r="M1097" s="2241" t="s">
        <v>203</v>
      </c>
      <c r="N1097" s="2241"/>
      <c r="O1097" s="2241" t="s">
        <v>203</v>
      </c>
      <c r="P1097" s="2068" t="s">
        <v>203</v>
      </c>
      <c r="Q1097" s="2068" t="s">
        <v>203</v>
      </c>
      <c r="R1097" s="2068" t="s">
        <v>203</v>
      </c>
      <c r="S1097" s="2068"/>
      <c r="T1097" s="2068"/>
      <c r="U1097" s="2068"/>
      <c r="V1097" s="2068" t="s">
        <v>203</v>
      </c>
      <c r="W1097" s="2068"/>
      <c r="X1097" s="2241" t="s">
        <v>203</v>
      </c>
      <c r="Y1097" s="2241"/>
      <c r="Z1097" s="2241"/>
      <c r="AA1097" s="2241"/>
    </row>
    <row r="1098" spans="1:27" x14ac:dyDescent="0.2">
      <c r="A1098" s="916"/>
      <c r="B1098" s="916"/>
      <c r="C1098" s="916"/>
      <c r="D1098" s="916"/>
      <c r="E1098" s="916"/>
      <c r="F1098" s="916"/>
      <c r="G1098" s="916"/>
      <c r="H1098" s="916"/>
      <c r="I1098" s="916"/>
      <c r="J1098" s="916"/>
      <c r="K1098" s="916"/>
      <c r="L1098" s="916"/>
      <c r="M1098" s="916"/>
      <c r="N1098" s="916"/>
      <c r="O1098" s="916"/>
      <c r="P1098" s="916"/>
      <c r="Q1098" s="916"/>
      <c r="R1098" s="916"/>
      <c r="S1098" s="916"/>
      <c r="T1098" s="916"/>
      <c r="U1098" s="916"/>
      <c r="V1098" s="916"/>
      <c r="W1098" s="916"/>
      <c r="X1098" s="916"/>
      <c r="Y1098" s="916"/>
      <c r="Z1098" s="916"/>
      <c r="AA1098" s="916"/>
    </row>
    <row r="1099" spans="1:27" ht="12.2" customHeight="1" x14ac:dyDescent="0.2">
      <c r="G1099" s="2064" t="s">
        <v>246</v>
      </c>
      <c r="H1099" s="2064"/>
      <c r="I1099" s="2064"/>
      <c r="J1099" s="2064"/>
      <c r="K1099" s="2064"/>
      <c r="L1099" s="2064"/>
      <c r="M1099" s="2064"/>
      <c r="N1099" s="2064"/>
      <c r="O1099" s="2064"/>
      <c r="P1099" s="2064"/>
      <c r="Q1099" s="2068" t="s">
        <v>203</v>
      </c>
      <c r="R1099" s="2065">
        <v>404.48</v>
      </c>
      <c r="S1099" s="2066"/>
      <c r="T1099" s="2066"/>
      <c r="U1099" s="2066"/>
      <c r="V1099" s="2068" t="s">
        <v>203</v>
      </c>
      <c r="W1099" s="2068"/>
      <c r="X1099" s="2065">
        <v>4044.8</v>
      </c>
      <c r="Y1099" s="2066"/>
      <c r="Z1099" s="2066"/>
      <c r="AA1099" s="2066"/>
    </row>
    <row r="1100" spans="1:27" ht="36.75" customHeight="1" x14ac:dyDescent="0.2">
      <c r="A1100" s="2068" t="s">
        <v>1257</v>
      </c>
      <c r="B1100" s="2064" t="s">
        <v>1257</v>
      </c>
      <c r="C1100" s="2064" t="s">
        <v>2193</v>
      </c>
      <c r="D1100" s="2064"/>
      <c r="E1100" s="2064"/>
      <c r="F1100" s="2064"/>
      <c r="G1100" s="2064" t="s">
        <v>2192</v>
      </c>
      <c r="H1100" s="2064"/>
      <c r="I1100" s="2064"/>
      <c r="J1100" s="2064" t="s">
        <v>467</v>
      </c>
      <c r="K1100" s="2064"/>
      <c r="L1100" s="2071">
        <v>4</v>
      </c>
      <c r="M1100" s="2241" t="s">
        <v>203</v>
      </c>
      <c r="N1100" s="2241"/>
      <c r="O1100" s="2065">
        <v>4</v>
      </c>
      <c r="P1100" s="2241" t="s">
        <v>203</v>
      </c>
      <c r="Q1100" s="2241" t="s">
        <v>203</v>
      </c>
      <c r="R1100" s="2069">
        <v>492.47</v>
      </c>
      <c r="S1100" s="2241"/>
      <c r="T1100" s="2241"/>
      <c r="U1100" s="2241"/>
      <c r="V1100" s="2241" t="s">
        <v>203</v>
      </c>
      <c r="W1100" s="2241"/>
      <c r="X1100" s="2069">
        <v>1969.88</v>
      </c>
      <c r="Y1100" s="2241"/>
      <c r="Z1100" s="2241"/>
      <c r="AA1100" s="2241"/>
    </row>
    <row r="1101" spans="1:27" ht="12.2" customHeight="1" x14ac:dyDescent="0.2">
      <c r="C1101" s="2068" t="s">
        <v>203</v>
      </c>
      <c r="D1101" s="2068"/>
      <c r="E1101" s="2068"/>
      <c r="F1101" s="2068"/>
      <c r="G1101" s="2068" t="s">
        <v>203</v>
      </c>
      <c r="H1101" s="2068"/>
      <c r="I1101" s="2068"/>
      <c r="J1101" s="2068" t="s">
        <v>203</v>
      </c>
      <c r="K1101" s="2068"/>
      <c r="L1101" s="2241" t="s">
        <v>203</v>
      </c>
      <c r="M1101" s="2241" t="s">
        <v>203</v>
      </c>
      <c r="N1101" s="2241"/>
      <c r="O1101" s="2241" t="s">
        <v>203</v>
      </c>
      <c r="P1101" s="2068" t="s">
        <v>203</v>
      </c>
      <c r="Q1101" s="2068" t="s">
        <v>203</v>
      </c>
      <c r="R1101" s="2068" t="s">
        <v>203</v>
      </c>
      <c r="S1101" s="2068"/>
      <c r="T1101" s="2068"/>
      <c r="U1101" s="2068"/>
      <c r="V1101" s="2068" t="s">
        <v>203</v>
      </c>
      <c r="W1101" s="2068"/>
      <c r="X1101" s="2241" t="s">
        <v>203</v>
      </c>
      <c r="Y1101" s="2241"/>
      <c r="Z1101" s="2241"/>
      <c r="AA1101" s="2241"/>
    </row>
    <row r="1102" spans="1:27" x14ac:dyDescent="0.2">
      <c r="A1102" s="916"/>
      <c r="B1102" s="916"/>
      <c r="C1102" s="916"/>
      <c r="D1102" s="916"/>
      <c r="E1102" s="916"/>
      <c r="F1102" s="916"/>
      <c r="G1102" s="916"/>
      <c r="H1102" s="916"/>
      <c r="I1102" s="916"/>
      <c r="J1102" s="916"/>
      <c r="K1102" s="916"/>
      <c r="L1102" s="916"/>
      <c r="M1102" s="916"/>
      <c r="N1102" s="916"/>
      <c r="O1102" s="916"/>
      <c r="P1102" s="916"/>
      <c r="Q1102" s="916"/>
      <c r="R1102" s="916"/>
      <c r="S1102" s="916"/>
      <c r="T1102" s="916"/>
      <c r="U1102" s="916"/>
      <c r="V1102" s="916"/>
      <c r="W1102" s="916"/>
      <c r="X1102" s="916"/>
      <c r="Y1102" s="916"/>
      <c r="Z1102" s="916"/>
      <c r="AA1102" s="916"/>
    </row>
    <row r="1103" spans="1:27" ht="12.2" customHeight="1" x14ac:dyDescent="0.2">
      <c r="G1103" s="2064" t="s">
        <v>246</v>
      </c>
      <c r="H1103" s="2064"/>
      <c r="I1103" s="2064"/>
      <c r="J1103" s="2064"/>
      <c r="K1103" s="2064"/>
      <c r="L1103" s="2064"/>
      <c r="M1103" s="2064"/>
      <c r="N1103" s="2064"/>
      <c r="O1103" s="2064"/>
      <c r="P1103" s="2064"/>
      <c r="Q1103" s="2068" t="s">
        <v>203</v>
      </c>
      <c r="R1103" s="2065">
        <v>492.47</v>
      </c>
      <c r="S1103" s="2066"/>
      <c r="T1103" s="2066"/>
      <c r="U1103" s="2066"/>
      <c r="V1103" s="2068" t="s">
        <v>203</v>
      </c>
      <c r="W1103" s="2068"/>
      <c r="X1103" s="2065">
        <v>1969.88</v>
      </c>
      <c r="Y1103" s="2066"/>
      <c r="Z1103" s="2066"/>
      <c r="AA1103" s="2066"/>
    </row>
    <row r="1104" spans="1:27" ht="36.75" customHeight="1" x14ac:dyDescent="0.2">
      <c r="A1104" s="2068" t="s">
        <v>1255</v>
      </c>
      <c r="B1104" s="2064" t="s">
        <v>1255</v>
      </c>
      <c r="C1104" s="2064" t="s">
        <v>2191</v>
      </c>
      <c r="D1104" s="2064"/>
      <c r="E1104" s="2064"/>
      <c r="F1104" s="2064"/>
      <c r="G1104" s="2064" t="s">
        <v>2190</v>
      </c>
      <c r="H1104" s="2064"/>
      <c r="I1104" s="2064"/>
      <c r="J1104" s="2064" t="s">
        <v>467</v>
      </c>
      <c r="K1104" s="2064"/>
      <c r="L1104" s="2071">
        <v>9</v>
      </c>
      <c r="M1104" s="2241" t="s">
        <v>203</v>
      </c>
      <c r="N1104" s="2241"/>
      <c r="O1104" s="2065">
        <v>9</v>
      </c>
      <c r="P1104" s="2241" t="s">
        <v>203</v>
      </c>
      <c r="Q1104" s="2241" t="s">
        <v>203</v>
      </c>
      <c r="R1104" s="2069">
        <v>194.36</v>
      </c>
      <c r="S1104" s="2241"/>
      <c r="T1104" s="2241"/>
      <c r="U1104" s="2241"/>
      <c r="V1104" s="2241" t="s">
        <v>203</v>
      </c>
      <c r="W1104" s="2241"/>
      <c r="X1104" s="2069">
        <v>1749.24</v>
      </c>
      <c r="Y1104" s="2241"/>
      <c r="Z1104" s="2241"/>
      <c r="AA1104" s="2241"/>
    </row>
    <row r="1105" spans="1:27" ht="12.2" customHeight="1" x14ac:dyDescent="0.2">
      <c r="C1105" s="2068" t="s">
        <v>203</v>
      </c>
      <c r="D1105" s="2068"/>
      <c r="E1105" s="2068"/>
      <c r="F1105" s="2068"/>
      <c r="G1105" s="2068" t="s">
        <v>203</v>
      </c>
      <c r="H1105" s="2068"/>
      <c r="I1105" s="2068"/>
      <c r="J1105" s="2068" t="s">
        <v>203</v>
      </c>
      <c r="K1105" s="2068"/>
      <c r="L1105" s="2241" t="s">
        <v>203</v>
      </c>
      <c r="M1105" s="2241" t="s">
        <v>203</v>
      </c>
      <c r="N1105" s="2241"/>
      <c r="O1105" s="2241" t="s">
        <v>203</v>
      </c>
      <c r="P1105" s="2068" t="s">
        <v>203</v>
      </c>
      <c r="Q1105" s="2068" t="s">
        <v>203</v>
      </c>
      <c r="R1105" s="2068" t="s">
        <v>203</v>
      </c>
      <c r="S1105" s="2068"/>
      <c r="T1105" s="2068"/>
      <c r="U1105" s="2068"/>
      <c r="V1105" s="2068" t="s">
        <v>203</v>
      </c>
      <c r="W1105" s="2068"/>
      <c r="X1105" s="2241" t="s">
        <v>203</v>
      </c>
      <c r="Y1105" s="2241"/>
      <c r="Z1105" s="2241"/>
      <c r="AA1105" s="2241"/>
    </row>
    <row r="1106" spans="1:27" x14ac:dyDescent="0.2">
      <c r="A1106" s="916"/>
      <c r="B1106" s="916"/>
      <c r="C1106" s="916"/>
      <c r="D1106" s="916"/>
      <c r="E1106" s="916"/>
      <c r="F1106" s="916"/>
      <c r="G1106" s="916"/>
      <c r="H1106" s="916"/>
      <c r="I1106" s="916"/>
      <c r="J1106" s="916"/>
      <c r="K1106" s="916"/>
      <c r="L1106" s="916"/>
      <c r="M1106" s="916"/>
      <c r="N1106" s="916"/>
      <c r="O1106" s="916"/>
      <c r="P1106" s="916"/>
      <c r="Q1106" s="916"/>
      <c r="R1106" s="916"/>
      <c r="S1106" s="916"/>
      <c r="T1106" s="916"/>
      <c r="U1106" s="916"/>
      <c r="V1106" s="916"/>
      <c r="W1106" s="916"/>
      <c r="X1106" s="916"/>
      <c r="Y1106" s="916"/>
      <c r="Z1106" s="916"/>
      <c r="AA1106" s="916"/>
    </row>
    <row r="1107" spans="1:27" ht="12.2" customHeight="1" x14ac:dyDescent="0.2">
      <c r="G1107" s="2064" t="s">
        <v>246</v>
      </c>
      <c r="H1107" s="2064"/>
      <c r="I1107" s="2064"/>
      <c r="J1107" s="2064"/>
      <c r="K1107" s="2064"/>
      <c r="L1107" s="2064"/>
      <c r="M1107" s="2064"/>
      <c r="N1107" s="2064"/>
      <c r="O1107" s="2064"/>
      <c r="P1107" s="2064"/>
      <c r="Q1107" s="2068" t="s">
        <v>203</v>
      </c>
      <c r="R1107" s="2065">
        <v>194.36</v>
      </c>
      <c r="S1107" s="2066"/>
      <c r="T1107" s="2066"/>
      <c r="U1107" s="2066"/>
      <c r="V1107" s="2068" t="s">
        <v>203</v>
      </c>
      <c r="W1107" s="2068"/>
      <c r="X1107" s="2065">
        <v>1749.24</v>
      </c>
      <c r="Y1107" s="2066"/>
      <c r="Z1107" s="2066"/>
      <c r="AA1107" s="2066"/>
    </row>
    <row r="1108" spans="1:27" x14ac:dyDescent="0.2">
      <c r="A1108" s="916"/>
      <c r="B1108" s="916"/>
      <c r="C1108" s="916"/>
      <c r="D1108" s="916"/>
      <c r="E1108" s="916"/>
      <c r="F1108" s="916"/>
      <c r="G1108" s="916"/>
      <c r="H1108" s="916"/>
      <c r="I1108" s="916"/>
      <c r="J1108" s="916"/>
      <c r="K1108" s="916"/>
      <c r="L1108" s="916"/>
      <c r="M1108" s="916"/>
      <c r="N1108" s="916"/>
      <c r="O1108" s="916"/>
      <c r="P1108" s="916"/>
      <c r="Q1108" s="916"/>
      <c r="R1108" s="916"/>
      <c r="S1108" s="916"/>
      <c r="T1108" s="916"/>
      <c r="U1108" s="916"/>
      <c r="V1108" s="916"/>
      <c r="W1108" s="916"/>
      <c r="X1108" s="916"/>
      <c r="Y1108" s="916"/>
      <c r="Z1108" s="916"/>
      <c r="AA1108" s="916"/>
    </row>
    <row r="1109" spans="1:27" ht="12.2" customHeight="1" x14ac:dyDescent="0.2">
      <c r="C1109" s="2064" t="s">
        <v>203</v>
      </c>
      <c r="D1109" s="2064"/>
      <c r="E1109" s="2064"/>
      <c r="F1109" s="2064"/>
      <c r="G1109" s="2064" t="s">
        <v>1284</v>
      </c>
      <c r="H1109" s="2064"/>
      <c r="I1109" s="2064"/>
      <c r="J1109" s="2064"/>
      <c r="K1109" s="2064"/>
      <c r="L1109" s="2064"/>
      <c r="M1109" s="2064"/>
      <c r="N1109" s="2064"/>
      <c r="O1109" s="2064" t="s">
        <v>203</v>
      </c>
      <c r="P1109" s="2064" t="s">
        <v>203</v>
      </c>
      <c r="Q1109" s="2064"/>
      <c r="R1109" s="2064"/>
      <c r="S1109" s="2064"/>
      <c r="T1109" s="2064"/>
      <c r="U1109" s="2064"/>
      <c r="V1109" s="2064"/>
      <c r="W1109" s="2064"/>
      <c r="X1109" s="2065">
        <v>577912.74</v>
      </c>
      <c r="Y1109" s="2066"/>
      <c r="Z1109" s="2066"/>
      <c r="AA1109" s="2066"/>
    </row>
    <row r="1111" spans="1:27" ht="12.2" customHeight="1" x14ac:dyDescent="0.2">
      <c r="A1111" s="2075" t="s">
        <v>1283</v>
      </c>
      <c r="B1111" s="2075"/>
      <c r="C1111" s="2075"/>
      <c r="D1111" s="2075"/>
      <c r="E1111" s="2075"/>
      <c r="F1111" s="2075"/>
      <c r="G1111" s="2075"/>
      <c r="H1111" s="2075"/>
      <c r="I1111" s="2075"/>
      <c r="J1111" s="2075"/>
      <c r="K1111" s="2075"/>
      <c r="L1111" s="2075"/>
      <c r="M1111" s="2075"/>
      <c r="N1111" s="2075"/>
      <c r="O1111" s="2075"/>
      <c r="P1111" s="2075"/>
      <c r="Q1111" s="2075"/>
      <c r="R1111" s="2075"/>
      <c r="S1111" s="2075"/>
      <c r="T1111" s="2075"/>
      <c r="U1111" s="2075"/>
      <c r="V1111" s="2075"/>
      <c r="W1111" s="2075"/>
      <c r="X1111" s="2075"/>
      <c r="Y1111" s="2075"/>
      <c r="Z1111" s="2075"/>
      <c r="AA1111" s="2075"/>
    </row>
    <row r="1112" spans="1:27" ht="36.75" customHeight="1" x14ac:dyDescent="0.2">
      <c r="A1112" s="2068" t="s">
        <v>1250</v>
      </c>
      <c r="B1112" s="2064" t="s">
        <v>1250</v>
      </c>
      <c r="C1112" s="2064" t="s">
        <v>2188</v>
      </c>
      <c r="D1112" s="2064"/>
      <c r="E1112" s="2064"/>
      <c r="F1112" s="2064"/>
      <c r="G1112" s="2064" t="s">
        <v>1716</v>
      </c>
      <c r="H1112" s="2064"/>
      <c r="I1112" s="2064"/>
      <c r="J1112" s="2064" t="s">
        <v>340</v>
      </c>
      <c r="K1112" s="2064"/>
      <c r="L1112" s="2072">
        <v>0.28599999999999998</v>
      </c>
      <c r="M1112" s="2241" t="s">
        <v>203</v>
      </c>
      <c r="N1112" s="2241"/>
      <c r="O1112" s="2073">
        <v>0.28599999999999998</v>
      </c>
      <c r="P1112" s="2241" t="s">
        <v>203</v>
      </c>
      <c r="Q1112" s="2241" t="s">
        <v>203</v>
      </c>
      <c r="R1112" s="2069">
        <v>50635.47</v>
      </c>
      <c r="S1112" s="2241"/>
      <c r="T1112" s="2241"/>
      <c r="U1112" s="2241"/>
      <c r="V1112" s="2241" t="s">
        <v>203</v>
      </c>
      <c r="W1112" s="2241"/>
      <c r="X1112" s="2069">
        <v>14481.74</v>
      </c>
      <c r="Y1112" s="2241"/>
      <c r="Z1112" s="2241"/>
      <c r="AA1112" s="2241"/>
    </row>
    <row r="1113" spans="1:27" ht="12.2" customHeight="1" x14ac:dyDescent="0.2">
      <c r="C1113" s="2068" t="s">
        <v>203</v>
      </c>
      <c r="D1113" s="2068"/>
      <c r="E1113" s="2068"/>
      <c r="F1113" s="2068"/>
      <c r="G1113" s="2068" t="s">
        <v>203</v>
      </c>
      <c r="H1113" s="2068"/>
      <c r="I1113" s="2068"/>
      <c r="J1113" s="2068" t="s">
        <v>203</v>
      </c>
      <c r="K1113" s="2068"/>
      <c r="L1113" s="2241" t="s">
        <v>203</v>
      </c>
      <c r="M1113" s="2241" t="s">
        <v>203</v>
      </c>
      <c r="N1113" s="2241"/>
      <c r="O1113" s="2241" t="s">
        <v>203</v>
      </c>
      <c r="P1113" s="2068" t="s">
        <v>203</v>
      </c>
      <c r="Q1113" s="2068" t="s">
        <v>203</v>
      </c>
      <c r="R1113" s="2068" t="s">
        <v>203</v>
      </c>
      <c r="S1113" s="2068"/>
      <c r="T1113" s="2068"/>
      <c r="U1113" s="2068"/>
      <c r="V1113" s="2068" t="s">
        <v>203</v>
      </c>
      <c r="W1113" s="2068"/>
      <c r="X1113" s="2241" t="s">
        <v>203</v>
      </c>
      <c r="Y1113" s="2241"/>
      <c r="Z1113" s="2241"/>
      <c r="AA1113" s="2241"/>
    </row>
    <row r="1114" spans="1:27" x14ac:dyDescent="0.2">
      <c r="A1114" s="916"/>
      <c r="B1114" s="916"/>
      <c r="C1114" s="916"/>
      <c r="D1114" s="916"/>
      <c r="E1114" s="916"/>
      <c r="F1114" s="916"/>
      <c r="G1114" s="916"/>
      <c r="H1114" s="916"/>
      <c r="I1114" s="916"/>
      <c r="J1114" s="916"/>
      <c r="K1114" s="916"/>
      <c r="L1114" s="916"/>
      <c r="M1114" s="916"/>
      <c r="N1114" s="916"/>
      <c r="O1114" s="916"/>
      <c r="P1114" s="916"/>
      <c r="Q1114" s="916"/>
      <c r="R1114" s="916"/>
      <c r="S1114" s="916"/>
      <c r="T1114" s="916"/>
      <c r="U1114" s="916"/>
      <c r="V1114" s="916"/>
      <c r="W1114" s="916"/>
      <c r="X1114" s="916"/>
      <c r="Y1114" s="916"/>
      <c r="Z1114" s="916"/>
      <c r="AA1114" s="916"/>
    </row>
    <row r="1115" spans="1:27" ht="12.2" customHeight="1" x14ac:dyDescent="0.2">
      <c r="G1115" s="2064" t="s">
        <v>246</v>
      </c>
      <c r="H1115" s="2064"/>
      <c r="I1115" s="2064"/>
      <c r="J1115" s="2064"/>
      <c r="K1115" s="2064"/>
      <c r="L1115" s="2064"/>
      <c r="M1115" s="2064"/>
      <c r="N1115" s="2064"/>
      <c r="O1115" s="2064"/>
      <c r="P1115" s="2064"/>
      <c r="Q1115" s="2068" t="s">
        <v>203</v>
      </c>
      <c r="R1115" s="2065">
        <v>50635.45</v>
      </c>
      <c r="S1115" s="2066"/>
      <c r="T1115" s="2066"/>
      <c r="U1115" s="2066"/>
      <c r="V1115" s="2068" t="s">
        <v>203</v>
      </c>
      <c r="W1115" s="2068"/>
      <c r="X1115" s="2065">
        <v>14481.74</v>
      </c>
      <c r="Y1115" s="2066"/>
      <c r="Z1115" s="2066"/>
      <c r="AA1115" s="2066"/>
    </row>
    <row r="1116" spans="1:27" ht="36.75" customHeight="1" x14ac:dyDescent="0.2">
      <c r="A1116" s="2068" t="s">
        <v>1247</v>
      </c>
      <c r="B1116" s="2064" t="s">
        <v>1247</v>
      </c>
      <c r="C1116" s="2064" t="s">
        <v>2188</v>
      </c>
      <c r="D1116" s="2064"/>
      <c r="E1116" s="2064"/>
      <c r="F1116" s="2064"/>
      <c r="G1116" s="2064" t="s">
        <v>2187</v>
      </c>
      <c r="H1116" s="2064"/>
      <c r="I1116" s="2064"/>
      <c r="J1116" s="2064" t="s">
        <v>340</v>
      </c>
      <c r="K1116" s="2064"/>
      <c r="L1116" s="2072">
        <v>1.4E-2</v>
      </c>
      <c r="M1116" s="2241" t="s">
        <v>203</v>
      </c>
      <c r="N1116" s="2241"/>
      <c r="O1116" s="2073">
        <v>1.4E-2</v>
      </c>
      <c r="P1116" s="2241" t="s">
        <v>203</v>
      </c>
      <c r="Q1116" s="2241" t="s">
        <v>203</v>
      </c>
      <c r="R1116" s="2069">
        <v>101382.9</v>
      </c>
      <c r="S1116" s="2241"/>
      <c r="T1116" s="2241"/>
      <c r="U1116" s="2241"/>
      <c r="V1116" s="2241" t="s">
        <v>203</v>
      </c>
      <c r="W1116" s="2241"/>
      <c r="X1116" s="2069">
        <v>1419.36</v>
      </c>
      <c r="Y1116" s="2241"/>
      <c r="Z1116" s="2241"/>
      <c r="AA1116" s="2241"/>
    </row>
    <row r="1117" spans="1:27" ht="12.2" customHeight="1" x14ac:dyDescent="0.2">
      <c r="C1117" s="2068" t="s">
        <v>203</v>
      </c>
      <c r="D1117" s="2068"/>
      <c r="E1117" s="2068"/>
      <c r="F1117" s="2068"/>
      <c r="G1117" s="2068" t="s">
        <v>203</v>
      </c>
      <c r="H1117" s="2068"/>
      <c r="I1117" s="2068"/>
      <c r="J1117" s="2068" t="s">
        <v>203</v>
      </c>
      <c r="K1117" s="2068"/>
      <c r="L1117" s="2241" t="s">
        <v>203</v>
      </c>
      <c r="M1117" s="2241" t="s">
        <v>203</v>
      </c>
      <c r="N1117" s="2241"/>
      <c r="O1117" s="2241" t="s">
        <v>203</v>
      </c>
      <c r="P1117" s="2068" t="s">
        <v>203</v>
      </c>
      <c r="Q1117" s="2068" t="s">
        <v>203</v>
      </c>
      <c r="R1117" s="2068" t="s">
        <v>203</v>
      </c>
      <c r="S1117" s="2068"/>
      <c r="T1117" s="2068"/>
      <c r="U1117" s="2068"/>
      <c r="V1117" s="2068" t="s">
        <v>203</v>
      </c>
      <c r="W1117" s="2068"/>
      <c r="X1117" s="2241" t="s">
        <v>203</v>
      </c>
      <c r="Y1117" s="2241"/>
      <c r="Z1117" s="2241"/>
      <c r="AA1117" s="2241"/>
    </row>
    <row r="1118" spans="1:27" x14ac:dyDescent="0.2">
      <c r="A1118" s="916"/>
      <c r="B1118" s="916"/>
      <c r="C1118" s="916"/>
      <c r="D1118" s="916"/>
      <c r="E1118" s="916"/>
      <c r="F1118" s="916"/>
      <c r="G1118" s="916"/>
      <c r="H1118" s="916"/>
      <c r="I1118" s="916"/>
      <c r="J1118" s="916"/>
      <c r="K1118" s="916"/>
      <c r="L1118" s="916"/>
      <c r="M1118" s="916"/>
      <c r="N1118" s="916"/>
      <c r="O1118" s="916"/>
      <c r="P1118" s="916"/>
      <c r="Q1118" s="916"/>
      <c r="R1118" s="916"/>
      <c r="S1118" s="916"/>
      <c r="T1118" s="916"/>
      <c r="U1118" s="916"/>
      <c r="V1118" s="916"/>
      <c r="W1118" s="916"/>
      <c r="X1118" s="916"/>
      <c r="Y1118" s="916"/>
      <c r="Z1118" s="916"/>
      <c r="AA1118" s="916"/>
    </row>
    <row r="1119" spans="1:27" ht="12.2" customHeight="1" x14ac:dyDescent="0.2">
      <c r="G1119" s="2064" t="s">
        <v>246</v>
      </c>
      <c r="H1119" s="2064"/>
      <c r="I1119" s="2064"/>
      <c r="J1119" s="2064"/>
      <c r="K1119" s="2064"/>
      <c r="L1119" s="2064"/>
      <c r="M1119" s="2064"/>
      <c r="N1119" s="2064"/>
      <c r="O1119" s="2064"/>
      <c r="P1119" s="2064"/>
      <c r="Q1119" s="2068" t="s">
        <v>203</v>
      </c>
      <c r="R1119" s="2065">
        <v>101382.86</v>
      </c>
      <c r="S1119" s="2066"/>
      <c r="T1119" s="2066"/>
      <c r="U1119" s="2066"/>
      <c r="V1119" s="2068" t="s">
        <v>203</v>
      </c>
      <c r="W1119" s="2068"/>
      <c r="X1119" s="2065">
        <v>1419.36</v>
      </c>
      <c r="Y1119" s="2066"/>
      <c r="Z1119" s="2066"/>
      <c r="AA1119" s="2066"/>
    </row>
    <row r="1120" spans="1:27" ht="75.75" customHeight="1" x14ac:dyDescent="0.2">
      <c r="A1120" s="2068" t="s">
        <v>1242</v>
      </c>
      <c r="B1120" s="2064" t="s">
        <v>1242</v>
      </c>
      <c r="C1120" s="2064" t="s">
        <v>480</v>
      </c>
      <c r="D1120" s="2064"/>
      <c r="E1120" s="2064"/>
      <c r="F1120" s="2064"/>
      <c r="G1120" s="2064" t="s">
        <v>479</v>
      </c>
      <c r="H1120" s="2064"/>
      <c r="I1120" s="2064"/>
      <c r="J1120" s="2064" t="s">
        <v>467</v>
      </c>
      <c r="K1120" s="2064"/>
      <c r="L1120" s="2071">
        <v>1</v>
      </c>
      <c r="M1120" s="2241" t="s">
        <v>203</v>
      </c>
      <c r="N1120" s="2241"/>
      <c r="O1120" s="2065">
        <v>1</v>
      </c>
      <c r="P1120" s="2069">
        <v>4136.76</v>
      </c>
      <c r="Q1120" s="2069">
        <v>1.38</v>
      </c>
      <c r="R1120" s="2069">
        <v>5708.73</v>
      </c>
      <c r="S1120" s="2241"/>
      <c r="T1120" s="2241"/>
      <c r="U1120" s="2241"/>
      <c r="V1120" s="2241" t="s">
        <v>203</v>
      </c>
      <c r="W1120" s="2241"/>
      <c r="X1120" s="2069">
        <v>5708.73</v>
      </c>
      <c r="Y1120" s="2241"/>
      <c r="Z1120" s="2241"/>
      <c r="AA1120" s="2241"/>
    </row>
    <row r="1121" spans="1:27" ht="104.25" customHeight="1" x14ac:dyDescent="0.2">
      <c r="B1121" s="2068" t="s">
        <v>2306</v>
      </c>
      <c r="C1121" s="2068" t="s">
        <v>1276</v>
      </c>
      <c r="D1121" s="2068"/>
      <c r="E1121" s="2068"/>
      <c r="F1121" s="2068"/>
      <c r="G1121" s="2068" t="s">
        <v>565</v>
      </c>
      <c r="H1121" s="2068"/>
      <c r="I1121" s="2068"/>
      <c r="J1121" s="2068" t="s">
        <v>528</v>
      </c>
      <c r="K1121" s="2068"/>
      <c r="L1121" s="2081">
        <v>6.1000000000000004E-3</v>
      </c>
      <c r="M1121" s="2241" t="s">
        <v>203</v>
      </c>
      <c r="N1121" s="2241"/>
      <c r="O1121" s="2081">
        <v>6.1000000000000004E-3</v>
      </c>
      <c r="P1121" s="2241" t="s">
        <v>203</v>
      </c>
      <c r="Q1121" s="2241" t="s">
        <v>203</v>
      </c>
      <c r="R1121" s="2069">
        <v>515.15</v>
      </c>
      <c r="S1121" s="2241"/>
      <c r="T1121" s="2241"/>
      <c r="U1121" s="2241"/>
      <c r="V1121" s="2069">
        <v>-1</v>
      </c>
      <c r="W1121" s="2241"/>
      <c r="X1121" s="2069">
        <v>-3.14</v>
      </c>
      <c r="Y1121" s="2241"/>
      <c r="Z1121" s="2241"/>
      <c r="AA1121" s="2241"/>
    </row>
    <row r="1122" spans="1:27" ht="85.7" customHeight="1" x14ac:dyDescent="0.2">
      <c r="B1122" s="2068" t="s">
        <v>2305</v>
      </c>
      <c r="C1122" s="2068" t="s">
        <v>2186</v>
      </c>
      <c r="D1122" s="2068"/>
      <c r="E1122" s="2068"/>
      <c r="F1122" s="2068"/>
      <c r="G1122" s="2068" t="s">
        <v>1988</v>
      </c>
      <c r="H1122" s="2068"/>
      <c r="I1122" s="2068"/>
      <c r="J1122" s="2068" t="s">
        <v>528</v>
      </c>
      <c r="K1122" s="2068"/>
      <c r="L1122" s="2081">
        <v>6.1000000000000004E-3</v>
      </c>
      <c r="M1122" s="2241" t="s">
        <v>203</v>
      </c>
      <c r="N1122" s="2241"/>
      <c r="O1122" s="2081">
        <v>6.1000000000000004E-3</v>
      </c>
      <c r="P1122" s="2241" t="s">
        <v>203</v>
      </c>
      <c r="Q1122" s="2241" t="s">
        <v>203</v>
      </c>
      <c r="R1122" s="2069">
        <v>978.63</v>
      </c>
      <c r="S1122" s="2241"/>
      <c r="T1122" s="2241"/>
      <c r="U1122" s="2241"/>
      <c r="V1122" s="2241" t="s">
        <v>203</v>
      </c>
      <c r="W1122" s="2241"/>
      <c r="X1122" s="2069">
        <v>5.97</v>
      </c>
      <c r="Y1122" s="2241"/>
      <c r="Z1122" s="2241"/>
      <c r="AA1122" s="2241"/>
    </row>
    <row r="1123" spans="1:27" ht="12.2" customHeight="1" x14ac:dyDescent="0.2">
      <c r="C1123" s="2068" t="s">
        <v>203</v>
      </c>
      <c r="D1123" s="2068"/>
      <c r="E1123" s="2068"/>
      <c r="F1123" s="2068"/>
      <c r="G1123" s="2068" t="s">
        <v>203</v>
      </c>
      <c r="H1123" s="2068"/>
      <c r="I1123" s="2068"/>
      <c r="J1123" s="2068" t="s">
        <v>203</v>
      </c>
      <c r="K1123" s="2068"/>
      <c r="L1123" s="2241" t="s">
        <v>203</v>
      </c>
      <c r="M1123" s="2241" t="s">
        <v>203</v>
      </c>
      <c r="N1123" s="2241"/>
      <c r="O1123" s="2241" t="s">
        <v>203</v>
      </c>
      <c r="P1123" s="2068" t="s">
        <v>203</v>
      </c>
      <c r="Q1123" s="2068" t="s">
        <v>203</v>
      </c>
      <c r="R1123" s="2068" t="s">
        <v>203</v>
      </c>
      <c r="S1123" s="2068"/>
      <c r="T1123" s="2068"/>
      <c r="U1123" s="2068"/>
      <c r="V1123" s="2068" t="s">
        <v>203</v>
      </c>
      <c r="W1123" s="2068"/>
      <c r="X1123" s="2241" t="s">
        <v>203</v>
      </c>
      <c r="Y1123" s="2241"/>
      <c r="Z1123" s="2241"/>
      <c r="AA1123" s="2241"/>
    </row>
    <row r="1124" spans="1:27" x14ac:dyDescent="0.2">
      <c r="A1124" s="916"/>
      <c r="B1124" s="916"/>
      <c r="C1124" s="916"/>
      <c r="D1124" s="916"/>
      <c r="E1124" s="916"/>
      <c r="F1124" s="916"/>
      <c r="G1124" s="916"/>
      <c r="H1124" s="916"/>
      <c r="I1124" s="916"/>
      <c r="J1124" s="916"/>
      <c r="K1124" s="916"/>
      <c r="L1124" s="916"/>
      <c r="M1124" s="916"/>
      <c r="N1124" s="916"/>
      <c r="O1124" s="916"/>
      <c r="P1124" s="916"/>
      <c r="Q1124" s="916"/>
      <c r="R1124" s="916"/>
      <c r="S1124" s="916"/>
      <c r="T1124" s="916"/>
      <c r="U1124" s="916"/>
      <c r="V1124" s="916"/>
      <c r="W1124" s="916"/>
      <c r="X1124" s="916"/>
      <c r="Y1124" s="916"/>
      <c r="Z1124" s="916"/>
      <c r="AA1124" s="916"/>
    </row>
    <row r="1125" spans="1:27" ht="12.2" customHeight="1" x14ac:dyDescent="0.2">
      <c r="G1125" s="2064" t="s">
        <v>246</v>
      </c>
      <c r="H1125" s="2064"/>
      <c r="I1125" s="2064"/>
      <c r="J1125" s="2064"/>
      <c r="K1125" s="2064"/>
      <c r="L1125" s="2064"/>
      <c r="M1125" s="2064"/>
      <c r="N1125" s="2064"/>
      <c r="O1125" s="2064"/>
      <c r="P1125" s="2064"/>
      <c r="Q1125" s="2068" t="s">
        <v>203</v>
      </c>
      <c r="R1125" s="2065">
        <v>5711.56</v>
      </c>
      <c r="S1125" s="2066"/>
      <c r="T1125" s="2066"/>
      <c r="U1125" s="2066"/>
      <c r="V1125" s="2068" t="s">
        <v>203</v>
      </c>
      <c r="W1125" s="2068"/>
      <c r="X1125" s="2065">
        <v>5711.56</v>
      </c>
      <c r="Y1125" s="2066"/>
      <c r="Z1125" s="2066"/>
      <c r="AA1125" s="2066"/>
    </row>
    <row r="1126" spans="1:27" ht="36.75" customHeight="1" x14ac:dyDescent="0.2">
      <c r="A1126" s="2068" t="s">
        <v>1237</v>
      </c>
      <c r="B1126" s="2064" t="s">
        <v>1237</v>
      </c>
      <c r="C1126" s="2064" t="s">
        <v>2185</v>
      </c>
      <c r="D1126" s="2064"/>
      <c r="E1126" s="2064"/>
      <c r="F1126" s="2064"/>
      <c r="G1126" s="2064" t="s">
        <v>393</v>
      </c>
      <c r="H1126" s="2064"/>
      <c r="I1126" s="2064"/>
      <c r="J1126" s="2064" t="s">
        <v>467</v>
      </c>
      <c r="K1126" s="2064"/>
      <c r="L1126" s="2071">
        <v>23</v>
      </c>
      <c r="M1126" s="2241" t="s">
        <v>203</v>
      </c>
      <c r="N1126" s="2241"/>
      <c r="O1126" s="2065">
        <v>23</v>
      </c>
      <c r="P1126" s="2241" t="s">
        <v>203</v>
      </c>
      <c r="Q1126" s="2241" t="s">
        <v>203</v>
      </c>
      <c r="R1126" s="2069">
        <v>710.47</v>
      </c>
      <c r="S1126" s="2241"/>
      <c r="T1126" s="2241"/>
      <c r="U1126" s="2241"/>
      <c r="V1126" s="2241" t="s">
        <v>203</v>
      </c>
      <c r="W1126" s="2241"/>
      <c r="X1126" s="2069">
        <v>16340.81</v>
      </c>
      <c r="Y1126" s="2241"/>
      <c r="Z1126" s="2241"/>
      <c r="AA1126" s="2241"/>
    </row>
    <row r="1127" spans="1:27" ht="12.2" customHeight="1" x14ac:dyDescent="0.2">
      <c r="C1127" s="2068" t="s">
        <v>203</v>
      </c>
      <c r="D1127" s="2068"/>
      <c r="E1127" s="2068"/>
      <c r="F1127" s="2068"/>
      <c r="G1127" s="2068" t="s">
        <v>203</v>
      </c>
      <c r="H1127" s="2068"/>
      <c r="I1127" s="2068"/>
      <c r="J1127" s="2068" t="s">
        <v>203</v>
      </c>
      <c r="K1127" s="2068"/>
      <c r="L1127" s="2241" t="s">
        <v>203</v>
      </c>
      <c r="M1127" s="2241" t="s">
        <v>203</v>
      </c>
      <c r="N1127" s="2241"/>
      <c r="O1127" s="2241" t="s">
        <v>203</v>
      </c>
      <c r="P1127" s="2068" t="s">
        <v>203</v>
      </c>
      <c r="Q1127" s="2068" t="s">
        <v>203</v>
      </c>
      <c r="R1127" s="2068" t="s">
        <v>203</v>
      </c>
      <c r="S1127" s="2068"/>
      <c r="T1127" s="2068"/>
      <c r="U1127" s="2068"/>
      <c r="V1127" s="2068" t="s">
        <v>203</v>
      </c>
      <c r="W1127" s="2068"/>
      <c r="X1127" s="2241" t="s">
        <v>203</v>
      </c>
      <c r="Y1127" s="2241"/>
      <c r="Z1127" s="2241"/>
      <c r="AA1127" s="2241"/>
    </row>
    <row r="1128" spans="1:27" x14ac:dyDescent="0.2">
      <c r="A1128" s="916"/>
      <c r="B1128" s="916"/>
      <c r="C1128" s="916"/>
      <c r="D1128" s="916"/>
      <c r="E1128" s="916"/>
      <c r="F1128" s="916"/>
      <c r="G1128" s="916"/>
      <c r="H1128" s="916"/>
      <c r="I1128" s="916"/>
      <c r="J1128" s="916"/>
      <c r="K1128" s="916"/>
      <c r="L1128" s="916"/>
      <c r="M1128" s="916"/>
      <c r="N1128" s="916"/>
      <c r="O1128" s="916"/>
      <c r="P1128" s="916"/>
      <c r="Q1128" s="916"/>
      <c r="R1128" s="916"/>
      <c r="S1128" s="916"/>
      <c r="T1128" s="916"/>
      <c r="U1128" s="916"/>
      <c r="V1128" s="916"/>
      <c r="W1128" s="916"/>
      <c r="X1128" s="916"/>
      <c r="Y1128" s="916"/>
      <c r="Z1128" s="916"/>
      <c r="AA1128" s="916"/>
    </row>
    <row r="1129" spans="1:27" ht="12.2" customHeight="1" x14ac:dyDescent="0.2">
      <c r="G1129" s="2064" t="s">
        <v>246</v>
      </c>
      <c r="H1129" s="2064"/>
      <c r="I1129" s="2064"/>
      <c r="J1129" s="2064"/>
      <c r="K1129" s="2064"/>
      <c r="L1129" s="2064"/>
      <c r="M1129" s="2064"/>
      <c r="N1129" s="2064"/>
      <c r="O1129" s="2064"/>
      <c r="P1129" s="2064"/>
      <c r="Q1129" s="2068" t="s">
        <v>203</v>
      </c>
      <c r="R1129" s="2065">
        <v>710.47</v>
      </c>
      <c r="S1129" s="2066"/>
      <c r="T1129" s="2066"/>
      <c r="U1129" s="2066"/>
      <c r="V1129" s="2068" t="s">
        <v>203</v>
      </c>
      <c r="W1129" s="2068"/>
      <c r="X1129" s="2065">
        <v>16340.81</v>
      </c>
      <c r="Y1129" s="2066"/>
      <c r="Z1129" s="2066"/>
      <c r="AA1129" s="2066"/>
    </row>
    <row r="1130" spans="1:27" ht="36.75" customHeight="1" x14ac:dyDescent="0.2">
      <c r="A1130" s="2068" t="s">
        <v>1233</v>
      </c>
      <c r="B1130" s="2064" t="s">
        <v>1233</v>
      </c>
      <c r="C1130" s="2064" t="s">
        <v>2184</v>
      </c>
      <c r="D1130" s="2064"/>
      <c r="E1130" s="2064"/>
      <c r="F1130" s="2064"/>
      <c r="G1130" s="2064" t="s">
        <v>476</v>
      </c>
      <c r="H1130" s="2064"/>
      <c r="I1130" s="2064"/>
      <c r="J1130" s="2064" t="s">
        <v>467</v>
      </c>
      <c r="K1130" s="2064"/>
      <c r="L1130" s="2071">
        <v>50</v>
      </c>
      <c r="M1130" s="2241" t="s">
        <v>203</v>
      </c>
      <c r="N1130" s="2241"/>
      <c r="O1130" s="2065">
        <v>50</v>
      </c>
      <c r="P1130" s="2241" t="s">
        <v>203</v>
      </c>
      <c r="Q1130" s="2241" t="s">
        <v>203</v>
      </c>
      <c r="R1130" s="2069">
        <v>49.91</v>
      </c>
      <c r="S1130" s="2241"/>
      <c r="T1130" s="2241"/>
      <c r="U1130" s="2241"/>
      <c r="V1130" s="2241" t="s">
        <v>203</v>
      </c>
      <c r="W1130" s="2241"/>
      <c r="X1130" s="2069">
        <v>2495.5</v>
      </c>
      <c r="Y1130" s="2241"/>
      <c r="Z1130" s="2241"/>
      <c r="AA1130" s="2241"/>
    </row>
    <row r="1131" spans="1:27" ht="12.2" customHeight="1" x14ac:dyDescent="0.2">
      <c r="C1131" s="2068" t="s">
        <v>203</v>
      </c>
      <c r="D1131" s="2068"/>
      <c r="E1131" s="2068"/>
      <c r="F1131" s="2068"/>
      <c r="G1131" s="2068" t="s">
        <v>203</v>
      </c>
      <c r="H1131" s="2068"/>
      <c r="I1131" s="2068"/>
      <c r="J1131" s="2068" t="s">
        <v>203</v>
      </c>
      <c r="K1131" s="2068"/>
      <c r="L1131" s="2241" t="s">
        <v>203</v>
      </c>
      <c r="M1131" s="2241" t="s">
        <v>203</v>
      </c>
      <c r="N1131" s="2241"/>
      <c r="O1131" s="2241" t="s">
        <v>203</v>
      </c>
      <c r="P1131" s="2068" t="s">
        <v>203</v>
      </c>
      <c r="Q1131" s="2068" t="s">
        <v>203</v>
      </c>
      <c r="R1131" s="2068" t="s">
        <v>203</v>
      </c>
      <c r="S1131" s="2068"/>
      <c r="T1131" s="2068"/>
      <c r="U1131" s="2068"/>
      <c r="V1131" s="2068" t="s">
        <v>203</v>
      </c>
      <c r="W1131" s="2068"/>
      <c r="X1131" s="2241" t="s">
        <v>203</v>
      </c>
      <c r="Y1131" s="2241"/>
      <c r="Z1131" s="2241"/>
      <c r="AA1131" s="2241"/>
    </row>
    <row r="1132" spans="1:27" x14ac:dyDescent="0.2">
      <c r="A1132" s="916"/>
      <c r="B1132" s="916"/>
      <c r="C1132" s="916"/>
      <c r="D1132" s="916"/>
      <c r="E1132" s="916"/>
      <c r="F1132" s="916"/>
      <c r="G1132" s="916"/>
      <c r="H1132" s="916"/>
      <c r="I1132" s="916"/>
      <c r="J1132" s="916"/>
      <c r="K1132" s="916"/>
      <c r="L1132" s="916"/>
      <c r="M1132" s="916"/>
      <c r="N1132" s="916"/>
      <c r="O1132" s="916"/>
      <c r="P1132" s="916"/>
      <c r="Q1132" s="916"/>
      <c r="R1132" s="916"/>
      <c r="S1132" s="916"/>
      <c r="T1132" s="916"/>
      <c r="U1132" s="916"/>
      <c r="V1132" s="916"/>
      <c r="W1132" s="916"/>
      <c r="X1132" s="916"/>
      <c r="Y1132" s="916"/>
      <c r="Z1132" s="916"/>
      <c r="AA1132" s="916"/>
    </row>
    <row r="1133" spans="1:27" ht="12.2" customHeight="1" x14ac:dyDescent="0.2">
      <c r="G1133" s="2064" t="s">
        <v>246</v>
      </c>
      <c r="H1133" s="2064"/>
      <c r="I1133" s="2064"/>
      <c r="J1133" s="2064"/>
      <c r="K1133" s="2064"/>
      <c r="L1133" s="2064"/>
      <c r="M1133" s="2064"/>
      <c r="N1133" s="2064"/>
      <c r="O1133" s="2064"/>
      <c r="P1133" s="2064"/>
      <c r="Q1133" s="2068" t="s">
        <v>203</v>
      </c>
      <c r="R1133" s="2065">
        <v>49.91</v>
      </c>
      <c r="S1133" s="2066"/>
      <c r="T1133" s="2066"/>
      <c r="U1133" s="2066"/>
      <c r="V1133" s="2068" t="s">
        <v>203</v>
      </c>
      <c r="W1133" s="2068"/>
      <c r="X1133" s="2065">
        <v>2495.5</v>
      </c>
      <c r="Y1133" s="2066"/>
      <c r="Z1133" s="2066"/>
      <c r="AA1133" s="2066"/>
    </row>
    <row r="1134" spans="1:27" ht="36.75" customHeight="1" x14ac:dyDescent="0.2">
      <c r="A1134" s="2068" t="s">
        <v>1228</v>
      </c>
      <c r="B1134" s="2064" t="s">
        <v>1228</v>
      </c>
      <c r="C1134" s="2064" t="s">
        <v>2183</v>
      </c>
      <c r="D1134" s="2064"/>
      <c r="E1134" s="2064"/>
      <c r="F1134" s="2064"/>
      <c r="G1134" s="2064" t="s">
        <v>1270</v>
      </c>
      <c r="H1134" s="2064"/>
      <c r="I1134" s="2064"/>
      <c r="J1134" s="2064" t="s">
        <v>467</v>
      </c>
      <c r="K1134" s="2064"/>
      <c r="L1134" s="2071">
        <v>40</v>
      </c>
      <c r="M1134" s="2241" t="s">
        <v>203</v>
      </c>
      <c r="N1134" s="2241"/>
      <c r="O1134" s="2065">
        <v>40</v>
      </c>
      <c r="P1134" s="2241" t="s">
        <v>203</v>
      </c>
      <c r="Q1134" s="2241" t="s">
        <v>203</v>
      </c>
      <c r="R1134" s="2069">
        <v>183.86</v>
      </c>
      <c r="S1134" s="2241"/>
      <c r="T1134" s="2241"/>
      <c r="U1134" s="2241"/>
      <c r="V1134" s="2241" t="s">
        <v>203</v>
      </c>
      <c r="W1134" s="2241"/>
      <c r="X1134" s="2069">
        <v>7354.4</v>
      </c>
      <c r="Y1134" s="2241"/>
      <c r="Z1134" s="2241"/>
      <c r="AA1134" s="2241"/>
    </row>
    <row r="1135" spans="1:27" ht="12.2" customHeight="1" x14ac:dyDescent="0.2">
      <c r="C1135" s="2068" t="s">
        <v>203</v>
      </c>
      <c r="D1135" s="2068"/>
      <c r="E1135" s="2068"/>
      <c r="F1135" s="2068"/>
      <c r="G1135" s="2068" t="s">
        <v>203</v>
      </c>
      <c r="H1135" s="2068"/>
      <c r="I1135" s="2068"/>
      <c r="J1135" s="2068" t="s">
        <v>203</v>
      </c>
      <c r="K1135" s="2068"/>
      <c r="L1135" s="2241" t="s">
        <v>203</v>
      </c>
      <c r="M1135" s="2241" t="s">
        <v>203</v>
      </c>
      <c r="N1135" s="2241"/>
      <c r="O1135" s="2241" t="s">
        <v>203</v>
      </c>
      <c r="P1135" s="2068" t="s">
        <v>203</v>
      </c>
      <c r="Q1135" s="2068" t="s">
        <v>203</v>
      </c>
      <c r="R1135" s="2068" t="s">
        <v>203</v>
      </c>
      <c r="S1135" s="2068"/>
      <c r="T1135" s="2068"/>
      <c r="U1135" s="2068"/>
      <c r="V1135" s="2068" t="s">
        <v>203</v>
      </c>
      <c r="W1135" s="2068"/>
      <c r="X1135" s="2241" t="s">
        <v>203</v>
      </c>
      <c r="Y1135" s="2241"/>
      <c r="Z1135" s="2241"/>
      <c r="AA1135" s="2241"/>
    </row>
    <row r="1136" spans="1:27" x14ac:dyDescent="0.2">
      <c r="A1136" s="916"/>
      <c r="B1136" s="916"/>
      <c r="C1136" s="916"/>
      <c r="D1136" s="916"/>
      <c r="E1136" s="916"/>
      <c r="F1136" s="916"/>
      <c r="G1136" s="916"/>
      <c r="H1136" s="916"/>
      <c r="I1136" s="916"/>
      <c r="J1136" s="916"/>
      <c r="K1136" s="916"/>
      <c r="L1136" s="916"/>
      <c r="M1136" s="916"/>
      <c r="N1136" s="916"/>
      <c r="O1136" s="916"/>
      <c r="P1136" s="916"/>
      <c r="Q1136" s="916"/>
      <c r="R1136" s="916"/>
      <c r="S1136" s="916"/>
      <c r="T1136" s="916"/>
      <c r="U1136" s="916"/>
      <c r="V1136" s="916"/>
      <c r="W1136" s="916"/>
      <c r="X1136" s="916"/>
      <c r="Y1136" s="916"/>
      <c r="Z1136" s="916"/>
      <c r="AA1136" s="916"/>
    </row>
    <row r="1137" spans="1:27" ht="12.2" customHeight="1" x14ac:dyDescent="0.2">
      <c r="G1137" s="2064" t="s">
        <v>246</v>
      </c>
      <c r="H1137" s="2064"/>
      <c r="I1137" s="2064"/>
      <c r="J1137" s="2064"/>
      <c r="K1137" s="2064"/>
      <c r="L1137" s="2064"/>
      <c r="M1137" s="2064"/>
      <c r="N1137" s="2064"/>
      <c r="O1137" s="2064"/>
      <c r="P1137" s="2064"/>
      <c r="Q1137" s="2068" t="s">
        <v>203</v>
      </c>
      <c r="R1137" s="2065">
        <v>183.86</v>
      </c>
      <c r="S1137" s="2066"/>
      <c r="T1137" s="2066"/>
      <c r="U1137" s="2066"/>
      <c r="V1137" s="2068" t="s">
        <v>203</v>
      </c>
      <c r="W1137" s="2068"/>
      <c r="X1137" s="2065">
        <v>7354.4</v>
      </c>
      <c r="Y1137" s="2066"/>
      <c r="Z1137" s="2066"/>
      <c r="AA1137" s="2066"/>
    </row>
    <row r="1138" spans="1:27" ht="36.75" customHeight="1" x14ac:dyDescent="0.2">
      <c r="A1138" s="2068" t="s">
        <v>1226</v>
      </c>
      <c r="B1138" s="2064" t="s">
        <v>1226</v>
      </c>
      <c r="C1138" s="2064" t="s">
        <v>2182</v>
      </c>
      <c r="D1138" s="2064"/>
      <c r="E1138" s="2064"/>
      <c r="F1138" s="2064"/>
      <c r="G1138" s="2064" t="s">
        <v>1258</v>
      </c>
      <c r="H1138" s="2064"/>
      <c r="I1138" s="2064"/>
      <c r="J1138" s="2064" t="s">
        <v>467</v>
      </c>
      <c r="K1138" s="2064"/>
      <c r="L1138" s="2071">
        <v>43</v>
      </c>
      <c r="M1138" s="2241" t="s">
        <v>203</v>
      </c>
      <c r="N1138" s="2241"/>
      <c r="O1138" s="2065">
        <v>43</v>
      </c>
      <c r="P1138" s="2241" t="s">
        <v>203</v>
      </c>
      <c r="Q1138" s="2241" t="s">
        <v>203</v>
      </c>
      <c r="R1138" s="2069">
        <v>12.48</v>
      </c>
      <c r="S1138" s="2241"/>
      <c r="T1138" s="2241"/>
      <c r="U1138" s="2241"/>
      <c r="V1138" s="2241" t="s">
        <v>203</v>
      </c>
      <c r="W1138" s="2241"/>
      <c r="X1138" s="2069">
        <v>536.64</v>
      </c>
      <c r="Y1138" s="2241"/>
      <c r="Z1138" s="2241"/>
      <c r="AA1138" s="2241"/>
    </row>
    <row r="1139" spans="1:27" ht="12.2" customHeight="1" x14ac:dyDescent="0.2">
      <c r="C1139" s="2068" t="s">
        <v>203</v>
      </c>
      <c r="D1139" s="2068"/>
      <c r="E1139" s="2068"/>
      <c r="F1139" s="2068"/>
      <c r="G1139" s="2068" t="s">
        <v>203</v>
      </c>
      <c r="H1139" s="2068"/>
      <c r="I1139" s="2068"/>
      <c r="J1139" s="2068" t="s">
        <v>203</v>
      </c>
      <c r="K1139" s="2068"/>
      <c r="L1139" s="2241" t="s">
        <v>203</v>
      </c>
      <c r="M1139" s="2241" t="s">
        <v>203</v>
      </c>
      <c r="N1139" s="2241"/>
      <c r="O1139" s="2241" t="s">
        <v>203</v>
      </c>
      <c r="P1139" s="2068" t="s">
        <v>203</v>
      </c>
      <c r="Q1139" s="2068" t="s">
        <v>203</v>
      </c>
      <c r="R1139" s="2068" t="s">
        <v>203</v>
      </c>
      <c r="S1139" s="2068"/>
      <c r="T1139" s="2068"/>
      <c r="U1139" s="2068"/>
      <c r="V1139" s="2068" t="s">
        <v>203</v>
      </c>
      <c r="W1139" s="2068"/>
      <c r="X1139" s="2241" t="s">
        <v>203</v>
      </c>
      <c r="Y1139" s="2241"/>
      <c r="Z1139" s="2241"/>
      <c r="AA1139" s="2241"/>
    </row>
    <row r="1140" spans="1:27" x14ac:dyDescent="0.2">
      <c r="A1140" s="916"/>
      <c r="B1140" s="916"/>
      <c r="C1140" s="916"/>
      <c r="D1140" s="916"/>
      <c r="E1140" s="916"/>
      <c r="F1140" s="916"/>
      <c r="G1140" s="916"/>
      <c r="H1140" s="916"/>
      <c r="I1140" s="916"/>
      <c r="J1140" s="916"/>
      <c r="K1140" s="916"/>
      <c r="L1140" s="916"/>
      <c r="M1140" s="916"/>
      <c r="N1140" s="916"/>
      <c r="O1140" s="916"/>
      <c r="P1140" s="916"/>
      <c r="Q1140" s="916"/>
      <c r="R1140" s="916"/>
      <c r="S1140" s="916"/>
      <c r="T1140" s="916"/>
      <c r="U1140" s="916"/>
      <c r="V1140" s="916"/>
      <c r="W1140" s="916"/>
      <c r="X1140" s="916"/>
      <c r="Y1140" s="916"/>
      <c r="Z1140" s="916"/>
      <c r="AA1140" s="916"/>
    </row>
    <row r="1141" spans="1:27" ht="12.2" customHeight="1" x14ac:dyDescent="0.2">
      <c r="G1141" s="2064" t="s">
        <v>246</v>
      </c>
      <c r="H1141" s="2064"/>
      <c r="I1141" s="2064"/>
      <c r="J1141" s="2064"/>
      <c r="K1141" s="2064"/>
      <c r="L1141" s="2064"/>
      <c r="M1141" s="2064"/>
      <c r="N1141" s="2064"/>
      <c r="O1141" s="2064"/>
      <c r="P1141" s="2064"/>
      <c r="Q1141" s="2068" t="s">
        <v>203</v>
      </c>
      <c r="R1141" s="2065">
        <v>12.48</v>
      </c>
      <c r="S1141" s="2066"/>
      <c r="T1141" s="2066"/>
      <c r="U1141" s="2066"/>
      <c r="V1141" s="2068" t="s">
        <v>203</v>
      </c>
      <c r="W1141" s="2068"/>
      <c r="X1141" s="2065">
        <v>536.64</v>
      </c>
      <c r="Y1141" s="2066"/>
      <c r="Z1141" s="2066"/>
      <c r="AA1141" s="2066"/>
    </row>
    <row r="1142" spans="1:27" ht="36.75" customHeight="1" x14ac:dyDescent="0.2">
      <c r="A1142" s="2068" t="s">
        <v>1540</v>
      </c>
      <c r="B1142" s="2064" t="s">
        <v>1540</v>
      </c>
      <c r="C1142" s="2064" t="s">
        <v>2181</v>
      </c>
      <c r="D1142" s="2064"/>
      <c r="E1142" s="2064"/>
      <c r="F1142" s="2064"/>
      <c r="G1142" s="2064" t="s">
        <v>507</v>
      </c>
      <c r="H1142" s="2064"/>
      <c r="I1142" s="2064"/>
      <c r="J1142" s="2064" t="s">
        <v>467</v>
      </c>
      <c r="K1142" s="2064"/>
      <c r="L1142" s="2071">
        <v>23</v>
      </c>
      <c r="M1142" s="2241" t="s">
        <v>203</v>
      </c>
      <c r="N1142" s="2241"/>
      <c r="O1142" s="2065">
        <v>23</v>
      </c>
      <c r="P1142" s="2241" t="s">
        <v>203</v>
      </c>
      <c r="Q1142" s="2241" t="s">
        <v>203</v>
      </c>
      <c r="R1142" s="2069">
        <v>232.45</v>
      </c>
      <c r="S1142" s="2241"/>
      <c r="T1142" s="2241"/>
      <c r="U1142" s="2241"/>
      <c r="V1142" s="2241" t="s">
        <v>203</v>
      </c>
      <c r="W1142" s="2241"/>
      <c r="X1142" s="2069">
        <v>5346.35</v>
      </c>
      <c r="Y1142" s="2241"/>
      <c r="Z1142" s="2241"/>
      <c r="AA1142" s="2241"/>
    </row>
    <row r="1143" spans="1:27" ht="12.2" customHeight="1" x14ac:dyDescent="0.2">
      <c r="C1143" s="2068" t="s">
        <v>203</v>
      </c>
      <c r="D1143" s="2068"/>
      <c r="E1143" s="2068"/>
      <c r="F1143" s="2068"/>
      <c r="G1143" s="2068" t="s">
        <v>203</v>
      </c>
      <c r="H1143" s="2068"/>
      <c r="I1143" s="2068"/>
      <c r="J1143" s="2068" t="s">
        <v>203</v>
      </c>
      <c r="K1143" s="2068"/>
      <c r="L1143" s="2241" t="s">
        <v>203</v>
      </c>
      <c r="M1143" s="2241" t="s">
        <v>203</v>
      </c>
      <c r="N1143" s="2241"/>
      <c r="O1143" s="2241" t="s">
        <v>203</v>
      </c>
      <c r="P1143" s="2068" t="s">
        <v>203</v>
      </c>
      <c r="Q1143" s="2068" t="s">
        <v>203</v>
      </c>
      <c r="R1143" s="2068" t="s">
        <v>203</v>
      </c>
      <c r="S1143" s="2068"/>
      <c r="T1143" s="2068"/>
      <c r="U1143" s="2068"/>
      <c r="V1143" s="2068" t="s">
        <v>203</v>
      </c>
      <c r="W1143" s="2068"/>
      <c r="X1143" s="2241" t="s">
        <v>203</v>
      </c>
      <c r="Y1143" s="2241"/>
      <c r="Z1143" s="2241"/>
      <c r="AA1143" s="2241"/>
    </row>
    <row r="1144" spans="1:27" x14ac:dyDescent="0.2">
      <c r="A1144" s="916"/>
      <c r="B1144" s="916"/>
      <c r="C1144" s="916"/>
      <c r="D1144" s="916"/>
      <c r="E1144" s="916"/>
      <c r="F1144" s="916"/>
      <c r="G1144" s="916"/>
      <c r="H1144" s="916"/>
      <c r="I1144" s="916"/>
      <c r="J1144" s="916"/>
      <c r="K1144" s="916"/>
      <c r="L1144" s="916"/>
      <c r="M1144" s="916"/>
      <c r="N1144" s="916"/>
      <c r="O1144" s="916"/>
      <c r="P1144" s="916"/>
      <c r="Q1144" s="916"/>
      <c r="R1144" s="916"/>
      <c r="S1144" s="916"/>
      <c r="T1144" s="916"/>
      <c r="U1144" s="916"/>
      <c r="V1144" s="916"/>
      <c r="W1144" s="916"/>
      <c r="X1144" s="916"/>
      <c r="Y1144" s="916"/>
      <c r="Z1144" s="916"/>
      <c r="AA1144" s="916"/>
    </row>
    <row r="1145" spans="1:27" ht="12.2" customHeight="1" x14ac:dyDescent="0.2">
      <c r="G1145" s="2064" t="s">
        <v>246</v>
      </c>
      <c r="H1145" s="2064"/>
      <c r="I1145" s="2064"/>
      <c r="J1145" s="2064"/>
      <c r="K1145" s="2064"/>
      <c r="L1145" s="2064"/>
      <c r="M1145" s="2064"/>
      <c r="N1145" s="2064"/>
      <c r="O1145" s="2064"/>
      <c r="P1145" s="2064"/>
      <c r="Q1145" s="2068" t="s">
        <v>203</v>
      </c>
      <c r="R1145" s="2065">
        <v>232.45</v>
      </c>
      <c r="S1145" s="2066"/>
      <c r="T1145" s="2066"/>
      <c r="U1145" s="2066"/>
      <c r="V1145" s="2068" t="s">
        <v>203</v>
      </c>
      <c r="W1145" s="2068"/>
      <c r="X1145" s="2065">
        <v>5346.35</v>
      </c>
      <c r="Y1145" s="2066"/>
      <c r="Z1145" s="2066"/>
      <c r="AA1145" s="2066"/>
    </row>
    <row r="1146" spans="1:27" ht="36.75" customHeight="1" x14ac:dyDescent="0.2">
      <c r="A1146" s="2068" t="s">
        <v>1822</v>
      </c>
      <c r="B1146" s="2064" t="s">
        <v>1822</v>
      </c>
      <c r="C1146" s="2064" t="s">
        <v>2180</v>
      </c>
      <c r="D1146" s="2064"/>
      <c r="E1146" s="2064"/>
      <c r="F1146" s="2064"/>
      <c r="G1146" s="2064" t="s">
        <v>1614</v>
      </c>
      <c r="H1146" s="2064"/>
      <c r="I1146" s="2064"/>
      <c r="J1146" s="2064" t="s">
        <v>467</v>
      </c>
      <c r="K1146" s="2064"/>
      <c r="L1146" s="2071">
        <v>50</v>
      </c>
      <c r="M1146" s="2241" t="s">
        <v>203</v>
      </c>
      <c r="N1146" s="2241"/>
      <c r="O1146" s="2065">
        <v>50</v>
      </c>
      <c r="P1146" s="2241" t="s">
        <v>203</v>
      </c>
      <c r="Q1146" s="2241" t="s">
        <v>203</v>
      </c>
      <c r="R1146" s="2069">
        <v>404.48</v>
      </c>
      <c r="S1146" s="2241"/>
      <c r="T1146" s="2241"/>
      <c r="U1146" s="2241"/>
      <c r="V1146" s="2241" t="s">
        <v>203</v>
      </c>
      <c r="W1146" s="2241"/>
      <c r="X1146" s="2069">
        <v>20224</v>
      </c>
      <c r="Y1146" s="2241"/>
      <c r="Z1146" s="2241"/>
      <c r="AA1146" s="2241"/>
    </row>
    <row r="1147" spans="1:27" ht="12.2" customHeight="1" x14ac:dyDescent="0.2">
      <c r="C1147" s="2068" t="s">
        <v>203</v>
      </c>
      <c r="D1147" s="2068"/>
      <c r="E1147" s="2068"/>
      <c r="F1147" s="2068"/>
      <c r="G1147" s="2068" t="s">
        <v>203</v>
      </c>
      <c r="H1147" s="2068"/>
      <c r="I1147" s="2068"/>
      <c r="J1147" s="2068" t="s">
        <v>203</v>
      </c>
      <c r="K1147" s="2068"/>
      <c r="L1147" s="2241" t="s">
        <v>203</v>
      </c>
      <c r="M1147" s="2241" t="s">
        <v>203</v>
      </c>
      <c r="N1147" s="2241"/>
      <c r="O1147" s="2241" t="s">
        <v>203</v>
      </c>
      <c r="P1147" s="2068" t="s">
        <v>203</v>
      </c>
      <c r="Q1147" s="2068" t="s">
        <v>203</v>
      </c>
      <c r="R1147" s="2068" t="s">
        <v>203</v>
      </c>
      <c r="S1147" s="2068"/>
      <c r="T1147" s="2068"/>
      <c r="U1147" s="2068"/>
      <c r="V1147" s="2068" t="s">
        <v>203</v>
      </c>
      <c r="W1147" s="2068"/>
      <c r="X1147" s="2241" t="s">
        <v>203</v>
      </c>
      <c r="Y1147" s="2241"/>
      <c r="Z1147" s="2241"/>
      <c r="AA1147" s="2241"/>
    </row>
    <row r="1148" spans="1:27" x14ac:dyDescent="0.2">
      <c r="A1148" s="916"/>
      <c r="B1148" s="916"/>
      <c r="C1148" s="916"/>
      <c r="D1148" s="916"/>
      <c r="E1148" s="916"/>
      <c r="F1148" s="916"/>
      <c r="G1148" s="916"/>
      <c r="H1148" s="916"/>
      <c r="I1148" s="916"/>
      <c r="J1148" s="916"/>
      <c r="K1148" s="916"/>
      <c r="L1148" s="916"/>
      <c r="M1148" s="916"/>
      <c r="N1148" s="916"/>
      <c r="O1148" s="916"/>
      <c r="P1148" s="916"/>
      <c r="Q1148" s="916"/>
      <c r="R1148" s="916"/>
      <c r="S1148" s="916"/>
      <c r="T1148" s="916"/>
      <c r="U1148" s="916"/>
      <c r="V1148" s="916"/>
      <c r="W1148" s="916"/>
      <c r="X1148" s="916"/>
      <c r="Y1148" s="916"/>
      <c r="Z1148" s="916"/>
      <c r="AA1148" s="916"/>
    </row>
    <row r="1149" spans="1:27" ht="12.2" customHeight="1" x14ac:dyDescent="0.2">
      <c r="G1149" s="2064" t="s">
        <v>246</v>
      </c>
      <c r="H1149" s="2064"/>
      <c r="I1149" s="2064"/>
      <c r="J1149" s="2064"/>
      <c r="K1149" s="2064"/>
      <c r="L1149" s="2064"/>
      <c r="M1149" s="2064"/>
      <c r="N1149" s="2064"/>
      <c r="O1149" s="2064"/>
      <c r="P1149" s="2064"/>
      <c r="Q1149" s="2068" t="s">
        <v>203</v>
      </c>
      <c r="R1149" s="2065">
        <v>404.48</v>
      </c>
      <c r="S1149" s="2066"/>
      <c r="T1149" s="2066"/>
      <c r="U1149" s="2066"/>
      <c r="V1149" s="2068" t="s">
        <v>203</v>
      </c>
      <c r="W1149" s="2068"/>
      <c r="X1149" s="2065">
        <v>20224</v>
      </c>
      <c r="Y1149" s="2066"/>
      <c r="Z1149" s="2066"/>
      <c r="AA1149" s="2066"/>
    </row>
    <row r="1150" spans="1:27" ht="36.75" customHeight="1" x14ac:dyDescent="0.2">
      <c r="A1150" s="2068" t="s">
        <v>1821</v>
      </c>
      <c r="B1150" s="2064" t="s">
        <v>1821</v>
      </c>
      <c r="C1150" s="2064" t="s">
        <v>1620</v>
      </c>
      <c r="D1150" s="2064"/>
      <c r="E1150" s="2064"/>
      <c r="F1150" s="2064"/>
      <c r="G1150" s="2064" t="s">
        <v>1265</v>
      </c>
      <c r="H1150" s="2064"/>
      <c r="I1150" s="2064"/>
      <c r="J1150" s="2064" t="s">
        <v>468</v>
      </c>
      <c r="K1150" s="2064"/>
      <c r="L1150" s="2069">
        <v>0.46</v>
      </c>
      <c r="M1150" s="2241" t="s">
        <v>203</v>
      </c>
      <c r="N1150" s="2241"/>
      <c r="O1150" s="2065">
        <v>0.46</v>
      </c>
      <c r="P1150" s="2241" t="s">
        <v>203</v>
      </c>
      <c r="Q1150" s="2241" t="s">
        <v>203</v>
      </c>
      <c r="R1150" s="2069">
        <v>25644.98</v>
      </c>
      <c r="S1150" s="2241"/>
      <c r="T1150" s="2241"/>
      <c r="U1150" s="2241"/>
      <c r="V1150" s="2241" t="s">
        <v>203</v>
      </c>
      <c r="W1150" s="2241"/>
      <c r="X1150" s="2069">
        <v>11796.69</v>
      </c>
      <c r="Y1150" s="2241"/>
      <c r="Z1150" s="2241"/>
      <c r="AA1150" s="2241"/>
    </row>
    <row r="1151" spans="1:27" ht="12.2" customHeight="1" x14ac:dyDescent="0.2">
      <c r="C1151" s="2068" t="s">
        <v>203</v>
      </c>
      <c r="D1151" s="2068"/>
      <c r="E1151" s="2068"/>
      <c r="F1151" s="2068"/>
      <c r="G1151" s="2068" t="s">
        <v>203</v>
      </c>
      <c r="H1151" s="2068"/>
      <c r="I1151" s="2068"/>
      <c r="J1151" s="2068" t="s">
        <v>203</v>
      </c>
      <c r="K1151" s="2068"/>
      <c r="L1151" s="2241" t="s">
        <v>203</v>
      </c>
      <c r="M1151" s="2241" t="s">
        <v>203</v>
      </c>
      <c r="N1151" s="2241"/>
      <c r="O1151" s="2241" t="s">
        <v>203</v>
      </c>
      <c r="P1151" s="2068" t="s">
        <v>203</v>
      </c>
      <c r="Q1151" s="2068" t="s">
        <v>203</v>
      </c>
      <c r="R1151" s="2068" t="s">
        <v>203</v>
      </c>
      <c r="S1151" s="2068"/>
      <c r="T1151" s="2068"/>
      <c r="U1151" s="2068"/>
      <c r="V1151" s="2068" t="s">
        <v>203</v>
      </c>
      <c r="W1151" s="2068"/>
      <c r="X1151" s="2241" t="s">
        <v>203</v>
      </c>
      <c r="Y1151" s="2241"/>
      <c r="Z1151" s="2241"/>
      <c r="AA1151" s="2241"/>
    </row>
    <row r="1152" spans="1:27" x14ac:dyDescent="0.2">
      <c r="A1152" s="916"/>
      <c r="B1152" s="916"/>
      <c r="C1152" s="916"/>
      <c r="D1152" s="916"/>
      <c r="E1152" s="916"/>
      <c r="F1152" s="916"/>
      <c r="G1152" s="916"/>
      <c r="H1152" s="916"/>
      <c r="I1152" s="916"/>
      <c r="J1152" s="916"/>
      <c r="K1152" s="916"/>
      <c r="L1152" s="916"/>
      <c r="M1152" s="916"/>
      <c r="N1152" s="916"/>
      <c r="O1152" s="916"/>
      <c r="P1152" s="916"/>
      <c r="Q1152" s="916"/>
      <c r="R1152" s="916"/>
      <c r="S1152" s="916"/>
      <c r="T1152" s="916"/>
      <c r="U1152" s="916"/>
      <c r="V1152" s="916"/>
      <c r="W1152" s="916"/>
      <c r="X1152" s="916"/>
      <c r="Y1152" s="916"/>
      <c r="Z1152" s="916"/>
      <c r="AA1152" s="916"/>
    </row>
    <row r="1153" spans="1:27" ht="12.2" customHeight="1" x14ac:dyDescent="0.2">
      <c r="G1153" s="2064" t="s">
        <v>246</v>
      </c>
      <c r="H1153" s="2064"/>
      <c r="I1153" s="2064"/>
      <c r="J1153" s="2064"/>
      <c r="K1153" s="2064"/>
      <c r="L1153" s="2064"/>
      <c r="M1153" s="2064"/>
      <c r="N1153" s="2064"/>
      <c r="O1153" s="2064"/>
      <c r="P1153" s="2064"/>
      <c r="Q1153" s="2068" t="s">
        <v>203</v>
      </c>
      <c r="R1153" s="2065">
        <v>25644.98</v>
      </c>
      <c r="S1153" s="2066"/>
      <c r="T1153" s="2066"/>
      <c r="U1153" s="2066"/>
      <c r="V1153" s="2068" t="s">
        <v>203</v>
      </c>
      <c r="W1153" s="2068"/>
      <c r="X1153" s="2065">
        <v>11796.69</v>
      </c>
      <c r="Y1153" s="2066"/>
      <c r="Z1153" s="2066"/>
      <c r="AA1153" s="2066"/>
    </row>
    <row r="1154" spans="1:27" ht="36.75" customHeight="1" x14ac:dyDescent="0.2">
      <c r="A1154" s="2068" t="s">
        <v>1820</v>
      </c>
      <c r="B1154" s="2064" t="s">
        <v>1820</v>
      </c>
      <c r="C1154" s="2064" t="s">
        <v>1620</v>
      </c>
      <c r="D1154" s="2064"/>
      <c r="E1154" s="2064"/>
      <c r="F1154" s="2064"/>
      <c r="G1154" s="2064" t="s">
        <v>1268</v>
      </c>
      <c r="H1154" s="2064"/>
      <c r="I1154" s="2064"/>
      <c r="J1154" s="2064" t="s">
        <v>467</v>
      </c>
      <c r="K1154" s="2064"/>
      <c r="L1154" s="2071">
        <v>17</v>
      </c>
      <c r="M1154" s="2241" t="s">
        <v>203</v>
      </c>
      <c r="N1154" s="2241"/>
      <c r="O1154" s="2065">
        <v>17</v>
      </c>
      <c r="P1154" s="2241" t="s">
        <v>203</v>
      </c>
      <c r="Q1154" s="2241" t="s">
        <v>203</v>
      </c>
      <c r="R1154" s="2069">
        <v>33.92</v>
      </c>
      <c r="S1154" s="2241"/>
      <c r="T1154" s="2241"/>
      <c r="U1154" s="2241"/>
      <c r="V1154" s="2241" t="s">
        <v>203</v>
      </c>
      <c r="W1154" s="2241"/>
      <c r="X1154" s="2069">
        <v>576.64</v>
      </c>
      <c r="Y1154" s="2241"/>
      <c r="Z1154" s="2241"/>
      <c r="AA1154" s="2241"/>
    </row>
    <row r="1155" spans="1:27" ht="12.2" customHeight="1" x14ac:dyDescent="0.2">
      <c r="C1155" s="2068" t="s">
        <v>203</v>
      </c>
      <c r="D1155" s="2068"/>
      <c r="E1155" s="2068"/>
      <c r="F1155" s="2068"/>
      <c r="G1155" s="2068" t="s">
        <v>203</v>
      </c>
      <c r="H1155" s="2068"/>
      <c r="I1155" s="2068"/>
      <c r="J1155" s="2068" t="s">
        <v>203</v>
      </c>
      <c r="K1155" s="2068"/>
      <c r="L1155" s="2241" t="s">
        <v>203</v>
      </c>
      <c r="M1155" s="2241" t="s">
        <v>203</v>
      </c>
      <c r="N1155" s="2241"/>
      <c r="O1155" s="2241" t="s">
        <v>203</v>
      </c>
      <c r="P1155" s="2068" t="s">
        <v>203</v>
      </c>
      <c r="Q1155" s="2068" t="s">
        <v>203</v>
      </c>
      <c r="R1155" s="2068" t="s">
        <v>203</v>
      </c>
      <c r="S1155" s="2068"/>
      <c r="T1155" s="2068"/>
      <c r="U1155" s="2068"/>
      <c r="V1155" s="2068" t="s">
        <v>203</v>
      </c>
      <c r="W1155" s="2068"/>
      <c r="X1155" s="2241" t="s">
        <v>203</v>
      </c>
      <c r="Y1155" s="2241"/>
      <c r="Z1155" s="2241"/>
      <c r="AA1155" s="2241"/>
    </row>
    <row r="1156" spans="1:27" x14ac:dyDescent="0.2">
      <c r="A1156" s="916"/>
      <c r="B1156" s="916"/>
      <c r="C1156" s="916"/>
      <c r="D1156" s="916"/>
      <c r="E1156" s="916"/>
      <c r="F1156" s="916"/>
      <c r="G1156" s="916"/>
      <c r="H1156" s="916"/>
      <c r="I1156" s="916"/>
      <c r="J1156" s="916"/>
      <c r="K1156" s="916"/>
      <c r="L1156" s="916"/>
      <c r="M1156" s="916"/>
      <c r="N1156" s="916"/>
      <c r="O1156" s="916"/>
      <c r="P1156" s="916"/>
      <c r="Q1156" s="916"/>
      <c r="R1156" s="916"/>
      <c r="S1156" s="916"/>
      <c r="T1156" s="916"/>
      <c r="U1156" s="916"/>
      <c r="V1156" s="916"/>
      <c r="W1156" s="916"/>
      <c r="X1156" s="916"/>
      <c r="Y1156" s="916"/>
      <c r="Z1156" s="916"/>
      <c r="AA1156" s="916"/>
    </row>
    <row r="1157" spans="1:27" ht="12.2" customHeight="1" x14ac:dyDescent="0.2">
      <c r="G1157" s="2064" t="s">
        <v>246</v>
      </c>
      <c r="H1157" s="2064"/>
      <c r="I1157" s="2064"/>
      <c r="J1157" s="2064"/>
      <c r="K1157" s="2064"/>
      <c r="L1157" s="2064"/>
      <c r="M1157" s="2064"/>
      <c r="N1157" s="2064"/>
      <c r="O1157" s="2064"/>
      <c r="P1157" s="2064"/>
      <c r="Q1157" s="2068" t="s">
        <v>203</v>
      </c>
      <c r="R1157" s="2065">
        <v>33.92</v>
      </c>
      <c r="S1157" s="2066"/>
      <c r="T1157" s="2066"/>
      <c r="U1157" s="2066"/>
      <c r="V1157" s="2068" t="s">
        <v>203</v>
      </c>
      <c r="W1157" s="2068"/>
      <c r="X1157" s="2065">
        <v>576.64</v>
      </c>
      <c r="Y1157" s="2066"/>
      <c r="Z1157" s="2066"/>
      <c r="AA1157" s="2066"/>
    </row>
    <row r="1158" spans="1:27" ht="61.5" customHeight="1" x14ac:dyDescent="0.2">
      <c r="A1158" s="2068" t="s">
        <v>1818</v>
      </c>
      <c r="B1158" s="2064" t="s">
        <v>1818</v>
      </c>
      <c r="C1158" s="2064" t="s">
        <v>1254</v>
      </c>
      <c r="D1158" s="2064"/>
      <c r="E1158" s="2064"/>
      <c r="F1158" s="2064"/>
      <c r="G1158" s="2064" t="s">
        <v>1253</v>
      </c>
      <c r="H1158" s="2064"/>
      <c r="I1158" s="2064"/>
      <c r="J1158" s="2064" t="s">
        <v>468</v>
      </c>
      <c r="K1158" s="2064"/>
      <c r="L1158" s="2069">
        <v>0.17</v>
      </c>
      <c r="M1158" s="2241" t="s">
        <v>203</v>
      </c>
      <c r="N1158" s="2241"/>
      <c r="O1158" s="2065">
        <v>0.17</v>
      </c>
      <c r="P1158" s="2069">
        <v>978.09</v>
      </c>
      <c r="Q1158" s="2069">
        <v>1.29</v>
      </c>
      <c r="R1158" s="2069">
        <v>1261.74</v>
      </c>
      <c r="S1158" s="2241"/>
      <c r="T1158" s="2241"/>
      <c r="U1158" s="2241"/>
      <c r="V1158" s="2241" t="s">
        <v>203</v>
      </c>
      <c r="W1158" s="2241"/>
      <c r="X1158" s="2069">
        <v>214.5</v>
      </c>
      <c r="Y1158" s="2241"/>
      <c r="Z1158" s="2241"/>
      <c r="AA1158" s="2241"/>
    </row>
    <row r="1159" spans="1:27" ht="108" customHeight="1" x14ac:dyDescent="0.2">
      <c r="B1159" s="2068" t="s">
        <v>2169</v>
      </c>
      <c r="C1159" s="2068" t="s">
        <v>1252</v>
      </c>
      <c r="D1159" s="2068"/>
      <c r="E1159" s="2068"/>
      <c r="F1159" s="2068"/>
      <c r="G1159" s="2068" t="s">
        <v>565</v>
      </c>
      <c r="H1159" s="2068"/>
      <c r="I1159" s="2068"/>
      <c r="J1159" s="2068" t="s">
        <v>528</v>
      </c>
      <c r="K1159" s="2068"/>
      <c r="L1159" s="2072">
        <v>2E-3</v>
      </c>
      <c r="M1159" s="2241" t="s">
        <v>203</v>
      </c>
      <c r="N1159" s="2241"/>
      <c r="O1159" s="2088">
        <v>3.4000000000000002E-4</v>
      </c>
      <c r="P1159" s="2241" t="s">
        <v>203</v>
      </c>
      <c r="Q1159" s="2241" t="s">
        <v>203</v>
      </c>
      <c r="R1159" s="2069">
        <v>515.15</v>
      </c>
      <c r="S1159" s="2241"/>
      <c r="T1159" s="2241"/>
      <c r="U1159" s="2241"/>
      <c r="V1159" s="2069">
        <v>-1</v>
      </c>
      <c r="W1159" s="2241"/>
      <c r="X1159" s="2069">
        <v>-0.18</v>
      </c>
      <c r="Y1159" s="2241"/>
      <c r="Z1159" s="2241"/>
      <c r="AA1159" s="2241"/>
    </row>
    <row r="1160" spans="1:27" ht="85.7" customHeight="1" x14ac:dyDescent="0.2">
      <c r="B1160" s="2068" t="s">
        <v>2168</v>
      </c>
      <c r="C1160" s="2068" t="s">
        <v>2179</v>
      </c>
      <c r="D1160" s="2068"/>
      <c r="E1160" s="2068"/>
      <c r="F1160" s="2068"/>
      <c r="G1160" s="2068" t="s">
        <v>2166</v>
      </c>
      <c r="H1160" s="2068"/>
      <c r="I1160" s="2068"/>
      <c r="J1160" s="2068" t="s">
        <v>528</v>
      </c>
      <c r="K1160" s="2068"/>
      <c r="L1160" s="2072">
        <v>2E-3</v>
      </c>
      <c r="M1160" s="2241" t="s">
        <v>203</v>
      </c>
      <c r="N1160" s="2241"/>
      <c r="O1160" s="2088">
        <v>3.4000000000000002E-4</v>
      </c>
      <c r="P1160" s="2241" t="s">
        <v>203</v>
      </c>
      <c r="Q1160" s="2241" t="s">
        <v>203</v>
      </c>
      <c r="R1160" s="2069">
        <v>679.56</v>
      </c>
      <c r="S1160" s="2241"/>
      <c r="T1160" s="2241"/>
      <c r="U1160" s="2241"/>
      <c r="V1160" s="2241" t="s">
        <v>203</v>
      </c>
      <c r="W1160" s="2241"/>
      <c r="X1160" s="2069">
        <v>0.23</v>
      </c>
      <c r="Y1160" s="2241"/>
      <c r="Z1160" s="2241"/>
      <c r="AA1160" s="2241"/>
    </row>
    <row r="1161" spans="1:27" ht="12.2" customHeight="1" x14ac:dyDescent="0.2">
      <c r="C1161" s="2068" t="s">
        <v>203</v>
      </c>
      <c r="D1161" s="2068"/>
      <c r="E1161" s="2068"/>
      <c r="F1161" s="2068"/>
      <c r="G1161" s="2068" t="s">
        <v>203</v>
      </c>
      <c r="H1161" s="2068"/>
      <c r="I1161" s="2068"/>
      <c r="J1161" s="2068" t="s">
        <v>203</v>
      </c>
      <c r="K1161" s="2068"/>
      <c r="L1161" s="2241" t="s">
        <v>203</v>
      </c>
      <c r="M1161" s="2241" t="s">
        <v>203</v>
      </c>
      <c r="N1161" s="2241"/>
      <c r="O1161" s="2241" t="s">
        <v>203</v>
      </c>
      <c r="P1161" s="2068" t="s">
        <v>203</v>
      </c>
      <c r="Q1161" s="2068" t="s">
        <v>203</v>
      </c>
      <c r="R1161" s="2068" t="s">
        <v>203</v>
      </c>
      <c r="S1161" s="2068"/>
      <c r="T1161" s="2068"/>
      <c r="U1161" s="2068"/>
      <c r="V1161" s="2068" t="s">
        <v>203</v>
      </c>
      <c r="W1161" s="2068"/>
      <c r="X1161" s="2241" t="s">
        <v>203</v>
      </c>
      <c r="Y1161" s="2241"/>
      <c r="Z1161" s="2241"/>
      <c r="AA1161" s="2241"/>
    </row>
    <row r="1162" spans="1:27" x14ac:dyDescent="0.2">
      <c r="A1162" s="916"/>
      <c r="B1162" s="916"/>
      <c r="C1162" s="916"/>
      <c r="D1162" s="916"/>
      <c r="E1162" s="916"/>
      <c r="F1162" s="916"/>
      <c r="G1162" s="916"/>
      <c r="H1162" s="916"/>
      <c r="I1162" s="916"/>
      <c r="J1162" s="916"/>
      <c r="K1162" s="916"/>
      <c r="L1162" s="916"/>
      <c r="M1162" s="916"/>
      <c r="N1162" s="916"/>
      <c r="O1162" s="916"/>
      <c r="P1162" s="916"/>
      <c r="Q1162" s="916"/>
      <c r="R1162" s="916"/>
      <c r="S1162" s="916"/>
      <c r="T1162" s="916"/>
      <c r="U1162" s="916"/>
      <c r="V1162" s="916"/>
      <c r="W1162" s="916"/>
      <c r="X1162" s="916"/>
      <c r="Y1162" s="916"/>
      <c r="Z1162" s="916"/>
      <c r="AA1162" s="916"/>
    </row>
    <row r="1163" spans="1:27" ht="12.2" customHeight="1" x14ac:dyDescent="0.2">
      <c r="G1163" s="2064" t="s">
        <v>246</v>
      </c>
      <c r="H1163" s="2064"/>
      <c r="I1163" s="2064"/>
      <c r="J1163" s="2064"/>
      <c r="K1163" s="2064"/>
      <c r="L1163" s="2064"/>
      <c r="M1163" s="2064"/>
      <c r="N1163" s="2064"/>
      <c r="O1163" s="2064"/>
      <c r="P1163" s="2064"/>
      <c r="Q1163" s="2068" t="s">
        <v>203</v>
      </c>
      <c r="R1163" s="2065">
        <v>1262.06</v>
      </c>
      <c r="S1163" s="2066"/>
      <c r="T1163" s="2066"/>
      <c r="U1163" s="2066"/>
      <c r="V1163" s="2068" t="s">
        <v>203</v>
      </c>
      <c r="W1163" s="2068"/>
      <c r="X1163" s="2065">
        <v>214.55</v>
      </c>
      <c r="Y1163" s="2066"/>
      <c r="Z1163" s="2066"/>
      <c r="AA1163" s="2066"/>
    </row>
    <row r="1164" spans="1:27" ht="42" customHeight="1" x14ac:dyDescent="0.2">
      <c r="A1164" s="2068" t="s">
        <v>1817</v>
      </c>
      <c r="B1164" s="2064" t="s">
        <v>1817</v>
      </c>
      <c r="C1164" s="2064" t="s">
        <v>1225</v>
      </c>
      <c r="D1164" s="2064"/>
      <c r="E1164" s="2064"/>
      <c r="F1164" s="2064"/>
      <c r="G1164" s="2064" t="s">
        <v>1227</v>
      </c>
      <c r="H1164" s="2064"/>
      <c r="I1164" s="2064"/>
      <c r="J1164" s="2064" t="s">
        <v>467</v>
      </c>
      <c r="K1164" s="2064"/>
      <c r="L1164" s="2071">
        <v>12</v>
      </c>
      <c r="M1164" s="2241" t="s">
        <v>203</v>
      </c>
      <c r="N1164" s="2241"/>
      <c r="O1164" s="2065">
        <v>12</v>
      </c>
      <c r="P1164" s="2069">
        <v>179.64</v>
      </c>
      <c r="Q1164" s="2069">
        <v>1.24</v>
      </c>
      <c r="R1164" s="2069">
        <v>222.75</v>
      </c>
      <c r="S1164" s="2241"/>
      <c r="T1164" s="2241"/>
      <c r="U1164" s="2241"/>
      <c r="V1164" s="2241" t="s">
        <v>203</v>
      </c>
      <c r="W1164" s="2241"/>
      <c r="X1164" s="2069">
        <v>2673</v>
      </c>
      <c r="Y1164" s="2241"/>
      <c r="Z1164" s="2241"/>
      <c r="AA1164" s="2241"/>
    </row>
    <row r="1165" spans="1:27" ht="85.7" customHeight="1" x14ac:dyDescent="0.2">
      <c r="B1165" s="2068" t="s">
        <v>2304</v>
      </c>
      <c r="C1165" s="2068" t="s">
        <v>1223</v>
      </c>
      <c r="D1165" s="2068"/>
      <c r="E1165" s="2068"/>
      <c r="F1165" s="2068"/>
      <c r="G1165" s="2068" t="s">
        <v>565</v>
      </c>
      <c r="H1165" s="2068"/>
      <c r="I1165" s="2068"/>
      <c r="J1165" s="2068" t="s">
        <v>528</v>
      </c>
      <c r="K1165" s="2068"/>
      <c r="L1165" s="2081">
        <v>1.6999999999999999E-3</v>
      </c>
      <c r="M1165" s="2241" t="s">
        <v>203</v>
      </c>
      <c r="N1165" s="2241"/>
      <c r="O1165" s="2081">
        <v>2.0400000000000001E-2</v>
      </c>
      <c r="P1165" s="2241" t="s">
        <v>203</v>
      </c>
      <c r="Q1165" s="2241" t="s">
        <v>203</v>
      </c>
      <c r="R1165" s="2069">
        <v>515.15</v>
      </c>
      <c r="S1165" s="2241"/>
      <c r="T1165" s="2241"/>
      <c r="U1165" s="2241"/>
      <c r="V1165" s="2069">
        <v>-1</v>
      </c>
      <c r="W1165" s="2241"/>
      <c r="X1165" s="2069">
        <v>-10.51</v>
      </c>
      <c r="Y1165" s="2241"/>
      <c r="Z1165" s="2241"/>
      <c r="AA1165" s="2241"/>
    </row>
    <row r="1166" spans="1:27" ht="85.7" customHeight="1" x14ac:dyDescent="0.2">
      <c r="B1166" s="2068" t="s">
        <v>2303</v>
      </c>
      <c r="C1166" s="2068" t="s">
        <v>2178</v>
      </c>
      <c r="D1166" s="2068"/>
      <c r="E1166" s="2068"/>
      <c r="F1166" s="2068"/>
      <c r="G1166" s="2068" t="s">
        <v>2166</v>
      </c>
      <c r="H1166" s="2068"/>
      <c r="I1166" s="2068"/>
      <c r="J1166" s="2068" t="s">
        <v>528</v>
      </c>
      <c r="K1166" s="2068"/>
      <c r="L1166" s="2081">
        <v>1.6999999999999999E-3</v>
      </c>
      <c r="M1166" s="2241" t="s">
        <v>203</v>
      </c>
      <c r="N1166" s="2241"/>
      <c r="O1166" s="2081">
        <v>2.0400000000000001E-2</v>
      </c>
      <c r="P1166" s="2241" t="s">
        <v>203</v>
      </c>
      <c r="Q1166" s="2241" t="s">
        <v>203</v>
      </c>
      <c r="R1166" s="2069">
        <v>679.56</v>
      </c>
      <c r="S1166" s="2241"/>
      <c r="T1166" s="2241"/>
      <c r="U1166" s="2241"/>
      <c r="V1166" s="2241" t="s">
        <v>203</v>
      </c>
      <c r="W1166" s="2241"/>
      <c r="X1166" s="2069">
        <v>13.86</v>
      </c>
      <c r="Y1166" s="2241"/>
      <c r="Z1166" s="2241"/>
      <c r="AA1166" s="2241"/>
    </row>
    <row r="1167" spans="1:27" ht="12.2" customHeight="1" x14ac:dyDescent="0.2">
      <c r="C1167" s="2068" t="s">
        <v>203</v>
      </c>
      <c r="D1167" s="2068"/>
      <c r="E1167" s="2068"/>
      <c r="F1167" s="2068"/>
      <c r="G1167" s="2068" t="s">
        <v>203</v>
      </c>
      <c r="H1167" s="2068"/>
      <c r="I1167" s="2068"/>
      <c r="J1167" s="2068" t="s">
        <v>203</v>
      </c>
      <c r="K1167" s="2068"/>
      <c r="L1167" s="2241" t="s">
        <v>203</v>
      </c>
      <c r="M1167" s="2241" t="s">
        <v>203</v>
      </c>
      <c r="N1167" s="2241"/>
      <c r="O1167" s="2241" t="s">
        <v>203</v>
      </c>
      <c r="P1167" s="2068" t="s">
        <v>203</v>
      </c>
      <c r="Q1167" s="2068" t="s">
        <v>203</v>
      </c>
      <c r="R1167" s="2068" t="s">
        <v>203</v>
      </c>
      <c r="S1167" s="2068"/>
      <c r="T1167" s="2068"/>
      <c r="U1167" s="2068"/>
      <c r="V1167" s="2068" t="s">
        <v>203</v>
      </c>
      <c r="W1167" s="2068"/>
      <c r="X1167" s="2241" t="s">
        <v>203</v>
      </c>
      <c r="Y1167" s="2241"/>
      <c r="Z1167" s="2241"/>
      <c r="AA1167" s="2241"/>
    </row>
    <row r="1168" spans="1:27" x14ac:dyDescent="0.2">
      <c r="A1168" s="916"/>
      <c r="B1168" s="916"/>
      <c r="C1168" s="916"/>
      <c r="D1168" s="916"/>
      <c r="E1168" s="916"/>
      <c r="F1168" s="916"/>
      <c r="G1168" s="916"/>
      <c r="H1168" s="916"/>
      <c r="I1168" s="916"/>
      <c r="J1168" s="916"/>
      <c r="K1168" s="916"/>
      <c r="L1168" s="916"/>
      <c r="M1168" s="916"/>
      <c r="N1168" s="916"/>
      <c r="O1168" s="916"/>
      <c r="P1168" s="916"/>
      <c r="Q1168" s="916"/>
      <c r="R1168" s="916"/>
      <c r="S1168" s="916"/>
      <c r="T1168" s="916"/>
      <c r="U1168" s="916"/>
      <c r="V1168" s="916"/>
      <c r="W1168" s="916"/>
      <c r="X1168" s="916"/>
      <c r="Y1168" s="916"/>
      <c r="Z1168" s="916"/>
      <c r="AA1168" s="916"/>
    </row>
    <row r="1169" spans="1:27" ht="12.2" customHeight="1" x14ac:dyDescent="0.2">
      <c r="G1169" s="2064" t="s">
        <v>246</v>
      </c>
      <c r="H1169" s="2064"/>
      <c r="I1169" s="2064"/>
      <c r="J1169" s="2064"/>
      <c r="K1169" s="2064"/>
      <c r="L1169" s="2064"/>
      <c r="M1169" s="2064"/>
      <c r="N1169" s="2064"/>
      <c r="O1169" s="2064"/>
      <c r="P1169" s="2064"/>
      <c r="Q1169" s="2068" t="s">
        <v>203</v>
      </c>
      <c r="R1169" s="2065">
        <v>223.03</v>
      </c>
      <c r="S1169" s="2066"/>
      <c r="T1169" s="2066"/>
      <c r="U1169" s="2066"/>
      <c r="V1169" s="2068" t="s">
        <v>203</v>
      </c>
      <c r="W1169" s="2068"/>
      <c r="X1169" s="2065">
        <v>2676.35</v>
      </c>
      <c r="Y1169" s="2066"/>
      <c r="Z1169" s="2066"/>
      <c r="AA1169" s="2066"/>
    </row>
    <row r="1170" spans="1:27" ht="51.75" customHeight="1" x14ac:dyDescent="0.2">
      <c r="A1170" s="2068" t="s">
        <v>1816</v>
      </c>
      <c r="B1170" s="2064" t="s">
        <v>1816</v>
      </c>
      <c r="C1170" s="2064" t="s">
        <v>1225</v>
      </c>
      <c r="D1170" s="2064"/>
      <c r="E1170" s="2064"/>
      <c r="F1170" s="2064"/>
      <c r="G1170" s="2064" t="s">
        <v>1224</v>
      </c>
      <c r="H1170" s="2064"/>
      <c r="I1170" s="2064"/>
      <c r="J1170" s="2064" t="s">
        <v>467</v>
      </c>
      <c r="K1170" s="2064"/>
      <c r="L1170" s="2071">
        <v>34</v>
      </c>
      <c r="M1170" s="2241" t="s">
        <v>203</v>
      </c>
      <c r="N1170" s="2241"/>
      <c r="O1170" s="2065">
        <v>34</v>
      </c>
      <c r="P1170" s="2069">
        <v>179.64</v>
      </c>
      <c r="Q1170" s="2069">
        <v>1.24</v>
      </c>
      <c r="R1170" s="2069">
        <v>222.75</v>
      </c>
      <c r="S1170" s="2241"/>
      <c r="T1170" s="2241"/>
      <c r="U1170" s="2241"/>
      <c r="V1170" s="2241" t="s">
        <v>203</v>
      </c>
      <c r="W1170" s="2241"/>
      <c r="X1170" s="2069">
        <v>7573.5</v>
      </c>
      <c r="Y1170" s="2241"/>
      <c r="Z1170" s="2241"/>
      <c r="AA1170" s="2241"/>
    </row>
    <row r="1171" spans="1:27" ht="113.25" customHeight="1" x14ac:dyDescent="0.2">
      <c r="B1171" s="2068" t="s">
        <v>2091</v>
      </c>
      <c r="C1171" s="2068" t="s">
        <v>1223</v>
      </c>
      <c r="D1171" s="2068"/>
      <c r="E1171" s="2068"/>
      <c r="F1171" s="2068"/>
      <c r="G1171" s="2068" t="s">
        <v>565</v>
      </c>
      <c r="H1171" s="2068"/>
      <c r="I1171" s="2068"/>
      <c r="J1171" s="2068" t="s">
        <v>528</v>
      </c>
      <c r="K1171" s="2068"/>
      <c r="L1171" s="2081">
        <v>8.0000000000000004E-4</v>
      </c>
      <c r="M1171" s="2241" t="s">
        <v>203</v>
      </c>
      <c r="N1171" s="2241"/>
      <c r="O1171" s="2081">
        <v>2.7199999999999998E-2</v>
      </c>
      <c r="P1171" s="2241" t="s">
        <v>203</v>
      </c>
      <c r="Q1171" s="2241" t="s">
        <v>203</v>
      </c>
      <c r="R1171" s="2069">
        <v>515.15</v>
      </c>
      <c r="S1171" s="2241"/>
      <c r="T1171" s="2241"/>
      <c r="U1171" s="2241"/>
      <c r="V1171" s="2069">
        <v>-1</v>
      </c>
      <c r="W1171" s="2241"/>
      <c r="X1171" s="2069">
        <v>-14.01</v>
      </c>
      <c r="Y1171" s="2241"/>
      <c r="Z1171" s="2241"/>
      <c r="AA1171" s="2241"/>
    </row>
    <row r="1172" spans="1:27" ht="85.7" customHeight="1" x14ac:dyDescent="0.2">
      <c r="B1172" s="2068" t="s">
        <v>2090</v>
      </c>
      <c r="C1172" s="2068" t="s">
        <v>2178</v>
      </c>
      <c r="D1172" s="2068"/>
      <c r="E1172" s="2068"/>
      <c r="F1172" s="2068"/>
      <c r="G1172" s="2068" t="s">
        <v>2166</v>
      </c>
      <c r="H1172" s="2068"/>
      <c r="I1172" s="2068"/>
      <c r="J1172" s="2068" t="s">
        <v>528</v>
      </c>
      <c r="K1172" s="2068"/>
      <c r="L1172" s="2081">
        <v>8.0000000000000004E-4</v>
      </c>
      <c r="M1172" s="2241" t="s">
        <v>203</v>
      </c>
      <c r="N1172" s="2241"/>
      <c r="O1172" s="2081">
        <v>2.7199999999999998E-2</v>
      </c>
      <c r="P1172" s="2241" t="s">
        <v>203</v>
      </c>
      <c r="Q1172" s="2241" t="s">
        <v>203</v>
      </c>
      <c r="R1172" s="2069">
        <v>679.56</v>
      </c>
      <c r="S1172" s="2241"/>
      <c r="T1172" s="2241"/>
      <c r="U1172" s="2241"/>
      <c r="V1172" s="2241" t="s">
        <v>203</v>
      </c>
      <c r="W1172" s="2241"/>
      <c r="X1172" s="2069">
        <v>18.48</v>
      </c>
      <c r="Y1172" s="2241"/>
      <c r="Z1172" s="2241"/>
      <c r="AA1172" s="2241"/>
    </row>
    <row r="1173" spans="1:27" ht="12.2" customHeight="1" x14ac:dyDescent="0.2">
      <c r="C1173" s="2068" t="s">
        <v>203</v>
      </c>
      <c r="D1173" s="2068"/>
      <c r="E1173" s="2068"/>
      <c r="F1173" s="2068"/>
      <c r="G1173" s="2068" t="s">
        <v>203</v>
      </c>
      <c r="H1173" s="2068"/>
      <c r="I1173" s="2068"/>
      <c r="J1173" s="2068" t="s">
        <v>203</v>
      </c>
      <c r="K1173" s="2068"/>
      <c r="L1173" s="2241" t="s">
        <v>203</v>
      </c>
      <c r="M1173" s="2241" t="s">
        <v>203</v>
      </c>
      <c r="N1173" s="2241"/>
      <c r="O1173" s="2241" t="s">
        <v>203</v>
      </c>
      <c r="P1173" s="2068" t="s">
        <v>203</v>
      </c>
      <c r="Q1173" s="2068" t="s">
        <v>203</v>
      </c>
      <c r="R1173" s="2068" t="s">
        <v>203</v>
      </c>
      <c r="S1173" s="2068"/>
      <c r="T1173" s="2068"/>
      <c r="U1173" s="2068"/>
      <c r="V1173" s="2068" t="s">
        <v>203</v>
      </c>
      <c r="W1173" s="2068"/>
      <c r="X1173" s="2241" t="s">
        <v>203</v>
      </c>
      <c r="Y1173" s="2241"/>
      <c r="Z1173" s="2241"/>
      <c r="AA1173" s="2241"/>
    </row>
    <row r="1174" spans="1:27" x14ac:dyDescent="0.2">
      <c r="A1174" s="916"/>
      <c r="B1174" s="916"/>
      <c r="C1174" s="916"/>
      <c r="D1174" s="916"/>
      <c r="E1174" s="916"/>
      <c r="F1174" s="916"/>
      <c r="G1174" s="916"/>
      <c r="H1174" s="916"/>
      <c r="I1174" s="916"/>
      <c r="J1174" s="916"/>
      <c r="K1174" s="916"/>
      <c r="L1174" s="916"/>
      <c r="M1174" s="916"/>
      <c r="N1174" s="916"/>
      <c r="O1174" s="916"/>
      <c r="P1174" s="916"/>
      <c r="Q1174" s="916"/>
      <c r="R1174" s="916"/>
      <c r="S1174" s="916"/>
      <c r="T1174" s="916"/>
      <c r="U1174" s="916"/>
      <c r="V1174" s="916"/>
      <c r="W1174" s="916"/>
      <c r="X1174" s="916"/>
      <c r="Y1174" s="916"/>
      <c r="Z1174" s="916"/>
      <c r="AA1174" s="916"/>
    </row>
    <row r="1175" spans="1:27" ht="12.2" customHeight="1" x14ac:dyDescent="0.2">
      <c r="G1175" s="2064" t="s">
        <v>246</v>
      </c>
      <c r="H1175" s="2064"/>
      <c r="I1175" s="2064"/>
      <c r="J1175" s="2064"/>
      <c r="K1175" s="2064"/>
      <c r="L1175" s="2064"/>
      <c r="M1175" s="2064"/>
      <c r="N1175" s="2064"/>
      <c r="O1175" s="2064"/>
      <c r="P1175" s="2064"/>
      <c r="Q1175" s="2068" t="s">
        <v>203</v>
      </c>
      <c r="R1175" s="2065">
        <v>222.88</v>
      </c>
      <c r="S1175" s="2066"/>
      <c r="T1175" s="2066"/>
      <c r="U1175" s="2066"/>
      <c r="V1175" s="2068" t="s">
        <v>203</v>
      </c>
      <c r="W1175" s="2068"/>
      <c r="X1175" s="2065">
        <v>7577.97</v>
      </c>
      <c r="Y1175" s="2066"/>
      <c r="Z1175" s="2066"/>
      <c r="AA1175" s="2066"/>
    </row>
    <row r="1176" spans="1:27" ht="12.2" customHeight="1" x14ac:dyDescent="0.2">
      <c r="A1176" s="2068" t="s">
        <v>1815</v>
      </c>
      <c r="B1176" s="2064" t="s">
        <v>1815</v>
      </c>
      <c r="C1176" s="2064" t="s">
        <v>1987</v>
      </c>
      <c r="D1176" s="2064"/>
      <c r="E1176" s="2064"/>
      <c r="F1176" s="2064"/>
      <c r="G1176" s="2064" t="s">
        <v>1986</v>
      </c>
      <c r="H1176" s="2064"/>
      <c r="I1176" s="2064"/>
      <c r="J1176" s="2064" t="s">
        <v>468</v>
      </c>
      <c r="K1176" s="2064"/>
      <c r="L1176" s="2069">
        <v>0.25</v>
      </c>
      <c r="M1176" s="2241" t="s">
        <v>203</v>
      </c>
      <c r="N1176" s="2241"/>
      <c r="O1176" s="2065">
        <v>0.25</v>
      </c>
      <c r="P1176" s="2069">
        <v>237.35</v>
      </c>
      <c r="Q1176" s="2069">
        <v>1.32</v>
      </c>
      <c r="R1176" s="2069">
        <v>313.3</v>
      </c>
      <c r="S1176" s="2241"/>
      <c r="T1176" s="2241"/>
      <c r="U1176" s="2241"/>
      <c r="V1176" s="2241" t="s">
        <v>203</v>
      </c>
      <c r="W1176" s="2241"/>
      <c r="X1176" s="2069">
        <v>78.33</v>
      </c>
      <c r="Y1176" s="2241"/>
      <c r="Z1176" s="2241"/>
      <c r="AA1176" s="2241"/>
    </row>
    <row r="1177" spans="1:27" ht="85.7" customHeight="1" x14ac:dyDescent="0.2">
      <c r="B1177" s="2068" t="s">
        <v>2302</v>
      </c>
      <c r="C1177" s="2068" t="s">
        <v>1984</v>
      </c>
      <c r="D1177" s="2068"/>
      <c r="E1177" s="2068"/>
      <c r="F1177" s="2068"/>
      <c r="G1177" s="2068" t="s">
        <v>565</v>
      </c>
      <c r="H1177" s="2068"/>
      <c r="I1177" s="2068"/>
      <c r="J1177" s="2068" t="s">
        <v>528</v>
      </c>
      <c r="K1177" s="2068"/>
      <c r="L1177" s="2081">
        <v>1E-4</v>
      </c>
      <c r="M1177" s="2241" t="s">
        <v>203</v>
      </c>
      <c r="N1177" s="2241"/>
      <c r="O1177" s="2074">
        <v>2.5000000000000001E-5</v>
      </c>
      <c r="P1177" s="2241" t="s">
        <v>203</v>
      </c>
      <c r="Q1177" s="2241" t="s">
        <v>203</v>
      </c>
      <c r="R1177" s="2069">
        <v>515.15</v>
      </c>
      <c r="S1177" s="2241"/>
      <c r="T1177" s="2241"/>
      <c r="U1177" s="2241"/>
      <c r="V1177" s="2069">
        <v>-1</v>
      </c>
      <c r="W1177" s="2241"/>
      <c r="X1177" s="2069">
        <v>-0.01</v>
      </c>
      <c r="Y1177" s="2241"/>
      <c r="Z1177" s="2241"/>
      <c r="AA1177" s="2241"/>
    </row>
    <row r="1178" spans="1:27" ht="85.7" customHeight="1" x14ac:dyDescent="0.2">
      <c r="B1178" s="2068" t="s">
        <v>2301</v>
      </c>
      <c r="C1178" s="2068" t="s">
        <v>2177</v>
      </c>
      <c r="D1178" s="2068"/>
      <c r="E1178" s="2068"/>
      <c r="F1178" s="2068"/>
      <c r="G1178" s="2068" t="s">
        <v>2166</v>
      </c>
      <c r="H1178" s="2068"/>
      <c r="I1178" s="2068"/>
      <c r="J1178" s="2068" t="s">
        <v>528</v>
      </c>
      <c r="K1178" s="2068"/>
      <c r="L1178" s="2081">
        <v>1E-4</v>
      </c>
      <c r="M1178" s="2241" t="s">
        <v>203</v>
      </c>
      <c r="N1178" s="2241"/>
      <c r="O1178" s="2074">
        <v>2.5000000000000001E-5</v>
      </c>
      <c r="P1178" s="2241" t="s">
        <v>203</v>
      </c>
      <c r="Q1178" s="2241" t="s">
        <v>203</v>
      </c>
      <c r="R1178" s="2069">
        <v>679.56</v>
      </c>
      <c r="S1178" s="2241"/>
      <c r="T1178" s="2241"/>
      <c r="U1178" s="2241"/>
      <c r="V1178" s="2241" t="s">
        <v>203</v>
      </c>
      <c r="W1178" s="2241"/>
      <c r="X1178" s="2069">
        <v>0.02</v>
      </c>
      <c r="Y1178" s="2241"/>
      <c r="Z1178" s="2241"/>
      <c r="AA1178" s="2241"/>
    </row>
    <row r="1179" spans="1:27" ht="12.2" customHeight="1" x14ac:dyDescent="0.2">
      <c r="C1179" s="2068" t="s">
        <v>203</v>
      </c>
      <c r="D1179" s="2068"/>
      <c r="E1179" s="2068"/>
      <c r="F1179" s="2068"/>
      <c r="G1179" s="2068" t="s">
        <v>203</v>
      </c>
      <c r="H1179" s="2068"/>
      <c r="I1179" s="2068"/>
      <c r="J1179" s="2068" t="s">
        <v>203</v>
      </c>
      <c r="K1179" s="2068"/>
      <c r="L1179" s="2241" t="s">
        <v>203</v>
      </c>
      <c r="M1179" s="2241" t="s">
        <v>203</v>
      </c>
      <c r="N1179" s="2241"/>
      <c r="O1179" s="2241" t="s">
        <v>203</v>
      </c>
      <c r="P1179" s="2068" t="s">
        <v>203</v>
      </c>
      <c r="Q1179" s="2068" t="s">
        <v>203</v>
      </c>
      <c r="R1179" s="2068" t="s">
        <v>203</v>
      </c>
      <c r="S1179" s="2068"/>
      <c r="T1179" s="2068"/>
      <c r="U1179" s="2068"/>
      <c r="V1179" s="2068" t="s">
        <v>203</v>
      </c>
      <c r="W1179" s="2068"/>
      <c r="X1179" s="2241" t="s">
        <v>203</v>
      </c>
      <c r="Y1179" s="2241"/>
      <c r="Z1179" s="2241"/>
      <c r="AA1179" s="2241"/>
    </row>
    <row r="1180" spans="1:27" x14ac:dyDescent="0.2">
      <c r="A1180" s="916"/>
      <c r="B1180" s="916"/>
      <c r="C1180" s="916"/>
      <c r="D1180" s="916"/>
      <c r="E1180" s="916"/>
      <c r="F1180" s="916"/>
      <c r="G1180" s="916"/>
      <c r="H1180" s="916"/>
      <c r="I1180" s="916"/>
      <c r="J1180" s="916"/>
      <c r="K1180" s="916"/>
      <c r="L1180" s="916"/>
      <c r="M1180" s="916"/>
      <c r="N1180" s="916"/>
      <c r="O1180" s="916"/>
      <c r="P1180" s="916"/>
      <c r="Q1180" s="916"/>
      <c r="R1180" s="916"/>
      <c r="S1180" s="916"/>
      <c r="T1180" s="916"/>
      <c r="U1180" s="916"/>
      <c r="V1180" s="916"/>
      <c r="W1180" s="916"/>
      <c r="X1180" s="916"/>
      <c r="Y1180" s="916"/>
      <c r="Z1180" s="916"/>
      <c r="AA1180" s="916"/>
    </row>
    <row r="1181" spans="1:27" ht="12.2" customHeight="1" x14ac:dyDescent="0.2">
      <c r="G1181" s="2064" t="s">
        <v>246</v>
      </c>
      <c r="H1181" s="2064"/>
      <c r="I1181" s="2064"/>
      <c r="J1181" s="2064"/>
      <c r="K1181" s="2064"/>
      <c r="L1181" s="2064"/>
      <c r="M1181" s="2064"/>
      <c r="N1181" s="2064"/>
      <c r="O1181" s="2064"/>
      <c r="P1181" s="2064"/>
      <c r="Q1181" s="2068" t="s">
        <v>203</v>
      </c>
      <c r="R1181" s="2065">
        <v>313.36</v>
      </c>
      <c r="S1181" s="2066"/>
      <c r="T1181" s="2066"/>
      <c r="U1181" s="2066"/>
      <c r="V1181" s="2068" t="s">
        <v>203</v>
      </c>
      <c r="W1181" s="2068"/>
      <c r="X1181" s="2065">
        <v>78.34</v>
      </c>
      <c r="Y1181" s="2066"/>
      <c r="Z1181" s="2066"/>
      <c r="AA1181" s="2066"/>
    </row>
    <row r="1182" spans="1:27" ht="46.5" customHeight="1" x14ac:dyDescent="0.2">
      <c r="A1182" s="2068" t="s">
        <v>1814</v>
      </c>
      <c r="B1182" s="2064" t="s">
        <v>1814</v>
      </c>
      <c r="C1182" s="2064" t="s">
        <v>2176</v>
      </c>
      <c r="D1182" s="2064"/>
      <c r="E1182" s="2064"/>
      <c r="F1182" s="2064"/>
      <c r="G1182" s="2064" t="s">
        <v>2175</v>
      </c>
      <c r="H1182" s="2064"/>
      <c r="I1182" s="2064"/>
      <c r="J1182" s="2064" t="s">
        <v>572</v>
      </c>
      <c r="K1182" s="2064"/>
      <c r="L1182" s="2071">
        <v>8</v>
      </c>
      <c r="M1182" s="2241" t="s">
        <v>203</v>
      </c>
      <c r="N1182" s="2241"/>
      <c r="O1182" s="2065">
        <v>8</v>
      </c>
      <c r="P1182" s="2069">
        <v>51.22</v>
      </c>
      <c r="Q1182" s="2069">
        <v>1.05</v>
      </c>
      <c r="R1182" s="2069">
        <v>53.78</v>
      </c>
      <c r="S1182" s="2241"/>
      <c r="T1182" s="2241"/>
      <c r="U1182" s="2241"/>
      <c r="V1182" s="2241" t="s">
        <v>203</v>
      </c>
      <c r="W1182" s="2241"/>
      <c r="X1182" s="2069">
        <v>430.24</v>
      </c>
      <c r="Y1182" s="2241"/>
      <c r="Z1182" s="2241"/>
      <c r="AA1182" s="2241"/>
    </row>
    <row r="1183" spans="1:27" ht="104.25" customHeight="1" x14ac:dyDescent="0.2">
      <c r="B1183" s="2068" t="s">
        <v>2300</v>
      </c>
      <c r="C1183" s="2068" t="s">
        <v>2174</v>
      </c>
      <c r="D1183" s="2068"/>
      <c r="E1183" s="2068"/>
      <c r="F1183" s="2068"/>
      <c r="G1183" s="2068" t="s">
        <v>565</v>
      </c>
      <c r="H1183" s="2068"/>
      <c r="I1183" s="2068"/>
      <c r="J1183" s="2068" t="s">
        <v>528</v>
      </c>
      <c r="K1183" s="2068"/>
      <c r="L1183" s="2081">
        <v>2.0000000000000001E-4</v>
      </c>
      <c r="M1183" s="2241" t="s">
        <v>203</v>
      </c>
      <c r="N1183" s="2241"/>
      <c r="O1183" s="2081">
        <v>1.6000000000000001E-3</v>
      </c>
      <c r="P1183" s="2241" t="s">
        <v>203</v>
      </c>
      <c r="Q1183" s="2241" t="s">
        <v>203</v>
      </c>
      <c r="R1183" s="2069">
        <v>515.15</v>
      </c>
      <c r="S1183" s="2241"/>
      <c r="T1183" s="2241"/>
      <c r="U1183" s="2241"/>
      <c r="V1183" s="2069">
        <v>-1</v>
      </c>
      <c r="W1183" s="2241"/>
      <c r="X1183" s="2069">
        <v>-0.82</v>
      </c>
      <c r="Y1183" s="2241"/>
      <c r="Z1183" s="2241"/>
      <c r="AA1183" s="2241"/>
    </row>
    <row r="1184" spans="1:27" ht="85.7" customHeight="1" x14ac:dyDescent="0.2">
      <c r="B1184" s="2068" t="s">
        <v>2299</v>
      </c>
      <c r="C1184" s="2068" t="s">
        <v>2173</v>
      </c>
      <c r="D1184" s="2068"/>
      <c r="E1184" s="2068"/>
      <c r="F1184" s="2068"/>
      <c r="G1184" s="2068" t="s">
        <v>2166</v>
      </c>
      <c r="H1184" s="2068"/>
      <c r="I1184" s="2068"/>
      <c r="J1184" s="2068" t="s">
        <v>528</v>
      </c>
      <c r="K1184" s="2068"/>
      <c r="L1184" s="2081">
        <v>2.0000000000000001E-4</v>
      </c>
      <c r="M1184" s="2241" t="s">
        <v>203</v>
      </c>
      <c r="N1184" s="2241"/>
      <c r="O1184" s="2081">
        <v>1.6000000000000001E-3</v>
      </c>
      <c r="P1184" s="2241" t="s">
        <v>203</v>
      </c>
      <c r="Q1184" s="2241" t="s">
        <v>203</v>
      </c>
      <c r="R1184" s="2069">
        <v>679.56</v>
      </c>
      <c r="S1184" s="2241"/>
      <c r="T1184" s="2241"/>
      <c r="U1184" s="2241"/>
      <c r="V1184" s="2241" t="s">
        <v>203</v>
      </c>
      <c r="W1184" s="2241"/>
      <c r="X1184" s="2069">
        <v>1.0900000000000001</v>
      </c>
      <c r="Y1184" s="2241"/>
      <c r="Z1184" s="2241"/>
      <c r="AA1184" s="2241"/>
    </row>
    <row r="1185" spans="1:27" ht="12.2" customHeight="1" x14ac:dyDescent="0.2">
      <c r="C1185" s="2068" t="s">
        <v>203</v>
      </c>
      <c r="D1185" s="2068"/>
      <c r="E1185" s="2068"/>
      <c r="F1185" s="2068"/>
      <c r="G1185" s="2068" t="s">
        <v>203</v>
      </c>
      <c r="H1185" s="2068"/>
      <c r="I1185" s="2068"/>
      <c r="J1185" s="2068" t="s">
        <v>203</v>
      </c>
      <c r="K1185" s="2068"/>
      <c r="L1185" s="2241" t="s">
        <v>203</v>
      </c>
      <c r="M1185" s="2241" t="s">
        <v>203</v>
      </c>
      <c r="N1185" s="2241"/>
      <c r="O1185" s="2241" t="s">
        <v>203</v>
      </c>
      <c r="P1185" s="2068" t="s">
        <v>203</v>
      </c>
      <c r="Q1185" s="2068" t="s">
        <v>203</v>
      </c>
      <c r="R1185" s="2068" t="s">
        <v>203</v>
      </c>
      <c r="S1185" s="2068"/>
      <c r="T1185" s="2068"/>
      <c r="U1185" s="2068"/>
      <c r="V1185" s="2068" t="s">
        <v>203</v>
      </c>
      <c r="W1185" s="2068"/>
      <c r="X1185" s="2241" t="s">
        <v>203</v>
      </c>
      <c r="Y1185" s="2241"/>
      <c r="Z1185" s="2241"/>
      <c r="AA1185" s="2241"/>
    </row>
    <row r="1186" spans="1:27" x14ac:dyDescent="0.2">
      <c r="A1186" s="916"/>
      <c r="B1186" s="916"/>
      <c r="C1186" s="916"/>
      <c r="D1186" s="916"/>
      <c r="E1186" s="916"/>
      <c r="F1186" s="916"/>
      <c r="G1186" s="916"/>
      <c r="H1186" s="916"/>
      <c r="I1186" s="916"/>
      <c r="J1186" s="916"/>
      <c r="K1186" s="916"/>
      <c r="L1186" s="916"/>
      <c r="M1186" s="916"/>
      <c r="N1186" s="916"/>
      <c r="O1186" s="916"/>
      <c r="P1186" s="916"/>
      <c r="Q1186" s="916"/>
      <c r="R1186" s="916"/>
      <c r="S1186" s="916"/>
      <c r="T1186" s="916"/>
      <c r="U1186" s="916"/>
      <c r="V1186" s="916"/>
      <c r="W1186" s="916"/>
      <c r="X1186" s="916"/>
      <c r="Y1186" s="916"/>
      <c r="Z1186" s="916"/>
      <c r="AA1186" s="916"/>
    </row>
    <row r="1187" spans="1:27" ht="12.2" customHeight="1" x14ac:dyDescent="0.2">
      <c r="G1187" s="2064" t="s">
        <v>246</v>
      </c>
      <c r="H1187" s="2064"/>
      <c r="I1187" s="2064"/>
      <c r="J1187" s="2064"/>
      <c r="K1187" s="2064"/>
      <c r="L1187" s="2064"/>
      <c r="M1187" s="2064"/>
      <c r="N1187" s="2064"/>
      <c r="O1187" s="2064"/>
      <c r="P1187" s="2064"/>
      <c r="Q1187" s="2068" t="s">
        <v>203</v>
      </c>
      <c r="R1187" s="2065">
        <v>53.81</v>
      </c>
      <c r="S1187" s="2066"/>
      <c r="T1187" s="2066"/>
      <c r="U1187" s="2066"/>
      <c r="V1187" s="2068" t="s">
        <v>203</v>
      </c>
      <c r="W1187" s="2068"/>
      <c r="X1187" s="2065">
        <v>430.51</v>
      </c>
      <c r="Y1187" s="2066"/>
      <c r="Z1187" s="2066"/>
      <c r="AA1187" s="2066"/>
    </row>
    <row r="1188" spans="1:27" ht="36.75" customHeight="1" x14ac:dyDescent="0.2">
      <c r="A1188" s="2068" t="s">
        <v>1813</v>
      </c>
      <c r="B1188" s="2064" t="s">
        <v>1813</v>
      </c>
      <c r="C1188" s="2064" t="s">
        <v>1246</v>
      </c>
      <c r="D1188" s="2064"/>
      <c r="E1188" s="2064"/>
      <c r="F1188" s="2064"/>
      <c r="G1188" s="2064" t="s">
        <v>1245</v>
      </c>
      <c r="H1188" s="2064"/>
      <c r="I1188" s="2064"/>
      <c r="J1188" s="2064" t="s">
        <v>572</v>
      </c>
      <c r="K1188" s="2064"/>
      <c r="L1188" s="2071">
        <v>30</v>
      </c>
      <c r="M1188" s="2241" t="s">
        <v>203</v>
      </c>
      <c r="N1188" s="2241"/>
      <c r="O1188" s="2065">
        <v>30</v>
      </c>
      <c r="P1188" s="2069">
        <v>83.28</v>
      </c>
      <c r="Q1188" s="2069">
        <v>1.05</v>
      </c>
      <c r="R1188" s="2069">
        <v>87.44</v>
      </c>
      <c r="S1188" s="2241"/>
      <c r="T1188" s="2241"/>
      <c r="U1188" s="2241"/>
      <c r="V1188" s="2241" t="s">
        <v>203</v>
      </c>
      <c r="W1188" s="2241"/>
      <c r="X1188" s="2069">
        <v>2623.2</v>
      </c>
      <c r="Y1188" s="2241"/>
      <c r="Z1188" s="2241"/>
      <c r="AA1188" s="2241"/>
    </row>
    <row r="1189" spans="1:27" ht="104.25" customHeight="1" x14ac:dyDescent="0.2">
      <c r="B1189" s="2068" t="s">
        <v>2298</v>
      </c>
      <c r="C1189" s="2068" t="s">
        <v>1244</v>
      </c>
      <c r="D1189" s="2068"/>
      <c r="E1189" s="2068"/>
      <c r="F1189" s="2068"/>
      <c r="G1189" s="2068" t="s">
        <v>565</v>
      </c>
      <c r="H1189" s="2068"/>
      <c r="I1189" s="2068"/>
      <c r="J1189" s="2068" t="s">
        <v>528</v>
      </c>
      <c r="K1189" s="2068"/>
      <c r="L1189" s="2074">
        <v>1.64E-4</v>
      </c>
      <c r="M1189" s="2241" t="s">
        <v>203</v>
      </c>
      <c r="N1189" s="2241"/>
      <c r="O1189" s="2088">
        <v>4.9199999999999999E-3</v>
      </c>
      <c r="P1189" s="2241" t="s">
        <v>203</v>
      </c>
      <c r="Q1189" s="2241" t="s">
        <v>203</v>
      </c>
      <c r="R1189" s="2069">
        <v>515.15</v>
      </c>
      <c r="S1189" s="2241"/>
      <c r="T1189" s="2241"/>
      <c r="U1189" s="2241"/>
      <c r="V1189" s="2069">
        <v>-1</v>
      </c>
      <c r="W1189" s="2241"/>
      <c r="X1189" s="2069">
        <v>-2.5299999999999998</v>
      </c>
      <c r="Y1189" s="2241"/>
      <c r="Z1189" s="2241"/>
      <c r="AA1189" s="2241"/>
    </row>
    <row r="1190" spans="1:27" ht="85.7" customHeight="1" x14ac:dyDescent="0.2">
      <c r="B1190" s="2068" t="s">
        <v>2297</v>
      </c>
      <c r="C1190" s="2068" t="s">
        <v>2172</v>
      </c>
      <c r="D1190" s="2068"/>
      <c r="E1190" s="2068"/>
      <c r="F1190" s="2068"/>
      <c r="G1190" s="2068" t="s">
        <v>2166</v>
      </c>
      <c r="H1190" s="2068"/>
      <c r="I1190" s="2068"/>
      <c r="J1190" s="2068" t="s">
        <v>528</v>
      </c>
      <c r="K1190" s="2068"/>
      <c r="L1190" s="2074">
        <v>1.64E-4</v>
      </c>
      <c r="M1190" s="2241" t="s">
        <v>203</v>
      </c>
      <c r="N1190" s="2241"/>
      <c r="O1190" s="2088">
        <v>4.9199999999999999E-3</v>
      </c>
      <c r="P1190" s="2241" t="s">
        <v>203</v>
      </c>
      <c r="Q1190" s="2241" t="s">
        <v>203</v>
      </c>
      <c r="R1190" s="2069">
        <v>679.56</v>
      </c>
      <c r="S1190" s="2241"/>
      <c r="T1190" s="2241"/>
      <c r="U1190" s="2241"/>
      <c r="V1190" s="2241" t="s">
        <v>203</v>
      </c>
      <c r="W1190" s="2241"/>
      <c r="X1190" s="2069">
        <v>3.34</v>
      </c>
      <c r="Y1190" s="2241"/>
      <c r="Z1190" s="2241"/>
      <c r="AA1190" s="2241"/>
    </row>
    <row r="1191" spans="1:27" ht="12.2" customHeight="1" x14ac:dyDescent="0.2">
      <c r="C1191" s="2068" t="s">
        <v>203</v>
      </c>
      <c r="D1191" s="2068"/>
      <c r="E1191" s="2068"/>
      <c r="F1191" s="2068"/>
      <c r="G1191" s="2068" t="s">
        <v>203</v>
      </c>
      <c r="H1191" s="2068"/>
      <c r="I1191" s="2068"/>
      <c r="J1191" s="2068" t="s">
        <v>203</v>
      </c>
      <c r="K1191" s="2068"/>
      <c r="L1191" s="2241" t="s">
        <v>203</v>
      </c>
      <c r="M1191" s="2241" t="s">
        <v>203</v>
      </c>
      <c r="N1191" s="2241"/>
      <c r="O1191" s="2241" t="s">
        <v>203</v>
      </c>
      <c r="P1191" s="2068" t="s">
        <v>203</v>
      </c>
      <c r="Q1191" s="2068" t="s">
        <v>203</v>
      </c>
      <c r="R1191" s="2068" t="s">
        <v>203</v>
      </c>
      <c r="S1191" s="2068"/>
      <c r="T1191" s="2068"/>
      <c r="U1191" s="2068"/>
      <c r="V1191" s="2068" t="s">
        <v>203</v>
      </c>
      <c r="W1191" s="2068"/>
      <c r="X1191" s="2241" t="s">
        <v>203</v>
      </c>
      <c r="Y1191" s="2241"/>
      <c r="Z1191" s="2241"/>
      <c r="AA1191" s="2241"/>
    </row>
    <row r="1192" spans="1:27" x14ac:dyDescent="0.2">
      <c r="A1192" s="916"/>
      <c r="B1192" s="916"/>
      <c r="C1192" s="916"/>
      <c r="D1192" s="916"/>
      <c r="E1192" s="916"/>
      <c r="F1192" s="916"/>
      <c r="G1192" s="916"/>
      <c r="H1192" s="916"/>
      <c r="I1192" s="916"/>
      <c r="J1192" s="916"/>
      <c r="K1192" s="916"/>
      <c r="L1192" s="916"/>
      <c r="M1192" s="916"/>
      <c r="N1192" s="916"/>
      <c r="O1192" s="916"/>
      <c r="P1192" s="916"/>
      <c r="Q1192" s="916"/>
      <c r="R1192" s="916"/>
      <c r="S1192" s="916"/>
      <c r="T1192" s="916"/>
      <c r="U1192" s="916"/>
      <c r="V1192" s="916"/>
      <c r="W1192" s="916"/>
      <c r="X1192" s="916"/>
      <c r="Y1192" s="916"/>
      <c r="Z1192" s="916"/>
      <c r="AA1192" s="916"/>
    </row>
    <row r="1193" spans="1:27" ht="12.2" customHeight="1" x14ac:dyDescent="0.2">
      <c r="G1193" s="2064" t="s">
        <v>246</v>
      </c>
      <c r="H1193" s="2064"/>
      <c r="I1193" s="2064"/>
      <c r="J1193" s="2064"/>
      <c r="K1193" s="2064"/>
      <c r="L1193" s="2064"/>
      <c r="M1193" s="2064"/>
      <c r="N1193" s="2064"/>
      <c r="O1193" s="2064"/>
      <c r="P1193" s="2064"/>
      <c r="Q1193" s="2068" t="s">
        <v>203</v>
      </c>
      <c r="R1193" s="2065">
        <v>87.47</v>
      </c>
      <c r="S1193" s="2066"/>
      <c r="T1193" s="2066"/>
      <c r="U1193" s="2066"/>
      <c r="V1193" s="2068" t="s">
        <v>203</v>
      </c>
      <c r="W1193" s="2068"/>
      <c r="X1193" s="2065">
        <v>2624.01</v>
      </c>
      <c r="Y1193" s="2066"/>
      <c r="Z1193" s="2066"/>
      <c r="AA1193" s="2066"/>
    </row>
    <row r="1194" spans="1:27" ht="59.25" customHeight="1" x14ac:dyDescent="0.2">
      <c r="A1194" s="2068" t="s">
        <v>1812</v>
      </c>
      <c r="B1194" s="2064" t="s">
        <v>1812</v>
      </c>
      <c r="C1194" s="2064" t="s">
        <v>1241</v>
      </c>
      <c r="D1194" s="2064"/>
      <c r="E1194" s="2064"/>
      <c r="F1194" s="2064"/>
      <c r="G1194" s="2064" t="s">
        <v>1240</v>
      </c>
      <c r="H1194" s="2064"/>
      <c r="I1194" s="2064"/>
      <c r="J1194" s="2064" t="s">
        <v>1234</v>
      </c>
      <c r="K1194" s="2064"/>
      <c r="L1194" s="2071">
        <v>1</v>
      </c>
      <c r="M1194" s="2241" t="s">
        <v>203</v>
      </c>
      <c r="N1194" s="2241"/>
      <c r="O1194" s="2065">
        <v>1</v>
      </c>
      <c r="P1194" s="2069">
        <v>3966.14</v>
      </c>
      <c r="Q1194" s="2069">
        <v>1.24</v>
      </c>
      <c r="R1194" s="2069">
        <v>4918.01</v>
      </c>
      <c r="S1194" s="2241"/>
      <c r="T1194" s="2241"/>
      <c r="U1194" s="2241"/>
      <c r="V1194" s="2241" t="s">
        <v>203</v>
      </c>
      <c r="W1194" s="2241"/>
      <c r="X1194" s="2069">
        <v>4918.01</v>
      </c>
      <c r="Y1194" s="2241"/>
      <c r="Z1194" s="2241"/>
      <c r="AA1194" s="2241"/>
    </row>
    <row r="1195" spans="1:27" ht="114" customHeight="1" x14ac:dyDescent="0.2">
      <c r="B1195" s="2068" t="s">
        <v>2296</v>
      </c>
      <c r="C1195" s="2068" t="s">
        <v>1239</v>
      </c>
      <c r="D1195" s="2068"/>
      <c r="E1195" s="2068"/>
      <c r="F1195" s="2068"/>
      <c r="G1195" s="2068" t="s">
        <v>565</v>
      </c>
      <c r="H1195" s="2068"/>
      <c r="I1195" s="2068"/>
      <c r="J1195" s="2068" t="s">
        <v>528</v>
      </c>
      <c r="K1195" s="2068"/>
      <c r="L1195" s="2081">
        <v>1E-4</v>
      </c>
      <c r="M1195" s="2241" t="s">
        <v>203</v>
      </c>
      <c r="N1195" s="2241"/>
      <c r="O1195" s="2081">
        <v>1E-4</v>
      </c>
      <c r="P1195" s="2241" t="s">
        <v>203</v>
      </c>
      <c r="Q1195" s="2241" t="s">
        <v>203</v>
      </c>
      <c r="R1195" s="2069">
        <v>515.15</v>
      </c>
      <c r="S1195" s="2241"/>
      <c r="T1195" s="2241"/>
      <c r="U1195" s="2241"/>
      <c r="V1195" s="2069">
        <v>-1</v>
      </c>
      <c r="W1195" s="2241"/>
      <c r="X1195" s="2069">
        <v>-0.05</v>
      </c>
      <c r="Y1195" s="2241"/>
      <c r="Z1195" s="2241"/>
      <c r="AA1195" s="2241"/>
    </row>
    <row r="1196" spans="1:27" ht="85.7" customHeight="1" x14ac:dyDescent="0.2">
      <c r="B1196" s="2068" t="s">
        <v>2295</v>
      </c>
      <c r="C1196" s="2068" t="s">
        <v>2171</v>
      </c>
      <c r="D1196" s="2068"/>
      <c r="E1196" s="2068"/>
      <c r="F1196" s="2068"/>
      <c r="G1196" s="2068" t="s">
        <v>2166</v>
      </c>
      <c r="H1196" s="2068"/>
      <c r="I1196" s="2068"/>
      <c r="J1196" s="2068" t="s">
        <v>528</v>
      </c>
      <c r="K1196" s="2068"/>
      <c r="L1196" s="2081">
        <v>1E-4</v>
      </c>
      <c r="M1196" s="2241" t="s">
        <v>203</v>
      </c>
      <c r="N1196" s="2241"/>
      <c r="O1196" s="2081">
        <v>1E-4</v>
      </c>
      <c r="P1196" s="2241" t="s">
        <v>203</v>
      </c>
      <c r="Q1196" s="2241" t="s">
        <v>203</v>
      </c>
      <c r="R1196" s="2069">
        <v>679.56</v>
      </c>
      <c r="S1196" s="2241"/>
      <c r="T1196" s="2241"/>
      <c r="U1196" s="2241"/>
      <c r="V1196" s="2241" t="s">
        <v>203</v>
      </c>
      <c r="W1196" s="2241"/>
      <c r="X1196" s="2069">
        <v>7.0000000000000007E-2</v>
      </c>
      <c r="Y1196" s="2241"/>
      <c r="Z1196" s="2241"/>
      <c r="AA1196" s="2241"/>
    </row>
    <row r="1197" spans="1:27" ht="12.2" customHeight="1" x14ac:dyDescent="0.2">
      <c r="C1197" s="2068" t="s">
        <v>203</v>
      </c>
      <c r="D1197" s="2068"/>
      <c r="E1197" s="2068"/>
      <c r="F1197" s="2068"/>
      <c r="G1197" s="2068" t="s">
        <v>203</v>
      </c>
      <c r="H1197" s="2068"/>
      <c r="I1197" s="2068"/>
      <c r="J1197" s="2068" t="s">
        <v>203</v>
      </c>
      <c r="K1197" s="2068"/>
      <c r="L1197" s="2241" t="s">
        <v>203</v>
      </c>
      <c r="M1197" s="2241" t="s">
        <v>203</v>
      </c>
      <c r="N1197" s="2241"/>
      <c r="O1197" s="2241" t="s">
        <v>203</v>
      </c>
      <c r="P1197" s="2068" t="s">
        <v>203</v>
      </c>
      <c r="Q1197" s="2068" t="s">
        <v>203</v>
      </c>
      <c r="R1197" s="2068" t="s">
        <v>203</v>
      </c>
      <c r="S1197" s="2068"/>
      <c r="T1197" s="2068"/>
      <c r="U1197" s="2068"/>
      <c r="V1197" s="2068" t="s">
        <v>203</v>
      </c>
      <c r="W1197" s="2068"/>
      <c r="X1197" s="2241" t="s">
        <v>203</v>
      </c>
      <c r="Y1197" s="2241"/>
      <c r="Z1197" s="2241"/>
      <c r="AA1197" s="2241"/>
    </row>
    <row r="1198" spans="1:27" x14ac:dyDescent="0.2">
      <c r="A1198" s="916"/>
      <c r="B1198" s="916"/>
      <c r="C1198" s="916"/>
      <c r="D1198" s="916"/>
      <c r="E1198" s="916"/>
      <c r="F1198" s="916"/>
      <c r="G1198" s="916"/>
      <c r="H1198" s="916"/>
      <c r="I1198" s="916"/>
      <c r="J1198" s="916"/>
      <c r="K1198" s="916"/>
      <c r="L1198" s="916"/>
      <c r="M1198" s="916"/>
      <c r="N1198" s="916"/>
      <c r="O1198" s="916"/>
      <c r="P1198" s="916"/>
      <c r="Q1198" s="916"/>
      <c r="R1198" s="916"/>
      <c r="S1198" s="916"/>
      <c r="T1198" s="916"/>
      <c r="U1198" s="916"/>
      <c r="V1198" s="916"/>
      <c r="W1198" s="916"/>
      <c r="X1198" s="916"/>
      <c r="Y1198" s="916"/>
      <c r="Z1198" s="916"/>
      <c r="AA1198" s="916"/>
    </row>
    <row r="1199" spans="1:27" ht="12.2" customHeight="1" x14ac:dyDescent="0.2">
      <c r="G1199" s="2064" t="s">
        <v>246</v>
      </c>
      <c r="H1199" s="2064"/>
      <c r="I1199" s="2064"/>
      <c r="J1199" s="2064"/>
      <c r="K1199" s="2064"/>
      <c r="L1199" s="2064"/>
      <c r="M1199" s="2064"/>
      <c r="N1199" s="2064"/>
      <c r="O1199" s="2064"/>
      <c r="P1199" s="2064"/>
      <c r="Q1199" s="2068" t="s">
        <v>203</v>
      </c>
      <c r="R1199" s="2065">
        <v>4918.03</v>
      </c>
      <c r="S1199" s="2066"/>
      <c r="T1199" s="2066"/>
      <c r="U1199" s="2066"/>
      <c r="V1199" s="2068" t="s">
        <v>203</v>
      </c>
      <c r="W1199" s="2068"/>
      <c r="X1199" s="2065">
        <v>4918.03</v>
      </c>
      <c r="Y1199" s="2066"/>
      <c r="Z1199" s="2066"/>
      <c r="AA1199" s="2066"/>
    </row>
    <row r="1200" spans="1:27" ht="24.6" customHeight="1" x14ac:dyDescent="0.2">
      <c r="A1200" s="2068" t="s">
        <v>1811</v>
      </c>
      <c r="B1200" s="2064" t="s">
        <v>1811</v>
      </c>
      <c r="C1200" s="2064" t="s">
        <v>1343</v>
      </c>
      <c r="D1200" s="2064"/>
      <c r="E1200" s="2064"/>
      <c r="F1200" s="2064"/>
      <c r="G1200" s="2064" t="s">
        <v>1342</v>
      </c>
      <c r="H1200" s="2064"/>
      <c r="I1200" s="2064"/>
      <c r="J1200" s="2064" t="s">
        <v>394</v>
      </c>
      <c r="K1200" s="2064"/>
      <c r="L1200" s="2074">
        <v>1.665E-3</v>
      </c>
      <c r="M1200" s="2241" t="s">
        <v>203</v>
      </c>
      <c r="N1200" s="2241"/>
      <c r="O1200" s="2242">
        <v>1.665E-3</v>
      </c>
      <c r="P1200" s="2241" t="s">
        <v>203</v>
      </c>
      <c r="Q1200" s="2241" t="s">
        <v>203</v>
      </c>
      <c r="R1200" s="2069">
        <v>42383.7</v>
      </c>
      <c r="S1200" s="2241"/>
      <c r="T1200" s="2241"/>
      <c r="U1200" s="2241"/>
      <c r="V1200" s="2241" t="s">
        <v>203</v>
      </c>
      <c r="W1200" s="2241"/>
      <c r="X1200" s="2069">
        <v>70.569999999999993</v>
      </c>
      <c r="Y1200" s="2241"/>
      <c r="Z1200" s="2241"/>
      <c r="AA1200" s="2241"/>
    </row>
    <row r="1201" spans="1:27" ht="85.7" customHeight="1" x14ac:dyDescent="0.2">
      <c r="B1201" s="2068" t="s">
        <v>2294</v>
      </c>
      <c r="C1201" s="2068" t="s">
        <v>1341</v>
      </c>
      <c r="D1201" s="2068"/>
      <c r="E1201" s="2068"/>
      <c r="F1201" s="2068"/>
      <c r="G1201" s="2068" t="s">
        <v>565</v>
      </c>
      <c r="H1201" s="2068"/>
      <c r="I1201" s="2068"/>
      <c r="J1201" s="2068" t="s">
        <v>528</v>
      </c>
      <c r="K1201" s="2068"/>
      <c r="L1201" s="2071">
        <v>1</v>
      </c>
      <c r="M1201" s="2241" t="s">
        <v>203</v>
      </c>
      <c r="N1201" s="2241"/>
      <c r="O1201" s="2074">
        <v>1.665E-3</v>
      </c>
      <c r="P1201" s="2241" t="s">
        <v>203</v>
      </c>
      <c r="Q1201" s="2241" t="s">
        <v>203</v>
      </c>
      <c r="R1201" s="2069">
        <v>515.15</v>
      </c>
      <c r="S1201" s="2241"/>
      <c r="T1201" s="2241"/>
      <c r="U1201" s="2241"/>
      <c r="V1201" s="2069">
        <v>-1</v>
      </c>
      <c r="W1201" s="2241"/>
      <c r="X1201" s="2069">
        <v>-0.86</v>
      </c>
      <c r="Y1201" s="2241"/>
      <c r="Z1201" s="2241"/>
      <c r="AA1201" s="2241"/>
    </row>
    <row r="1202" spans="1:27" ht="85.7" customHeight="1" x14ac:dyDescent="0.2">
      <c r="B1202" s="2068" t="s">
        <v>2293</v>
      </c>
      <c r="C1202" s="2068" t="s">
        <v>2170</v>
      </c>
      <c r="D1202" s="2068"/>
      <c r="E1202" s="2068"/>
      <c r="F1202" s="2068"/>
      <c r="G1202" s="2068" t="s">
        <v>2166</v>
      </c>
      <c r="H1202" s="2068"/>
      <c r="I1202" s="2068"/>
      <c r="J1202" s="2068" t="s">
        <v>528</v>
      </c>
      <c r="K1202" s="2068"/>
      <c r="L1202" s="2071">
        <v>1</v>
      </c>
      <c r="M1202" s="2241" t="s">
        <v>203</v>
      </c>
      <c r="N1202" s="2241"/>
      <c r="O1202" s="2074">
        <v>1.665E-3</v>
      </c>
      <c r="P1202" s="2241" t="s">
        <v>203</v>
      </c>
      <c r="Q1202" s="2241" t="s">
        <v>203</v>
      </c>
      <c r="R1202" s="2069">
        <v>679.56</v>
      </c>
      <c r="S1202" s="2241"/>
      <c r="T1202" s="2241"/>
      <c r="U1202" s="2241"/>
      <c r="V1202" s="2241" t="s">
        <v>203</v>
      </c>
      <c r="W1202" s="2241"/>
      <c r="X1202" s="2069">
        <v>1.1299999999999999</v>
      </c>
      <c r="Y1202" s="2241"/>
      <c r="Z1202" s="2241"/>
      <c r="AA1202" s="2241"/>
    </row>
    <row r="1203" spans="1:27" ht="12.2" customHeight="1" x14ac:dyDescent="0.2">
      <c r="C1203" s="2068" t="s">
        <v>203</v>
      </c>
      <c r="D1203" s="2068"/>
      <c r="E1203" s="2068"/>
      <c r="F1203" s="2068"/>
      <c r="G1203" s="2068" t="s">
        <v>203</v>
      </c>
      <c r="H1203" s="2068"/>
      <c r="I1203" s="2068"/>
      <c r="J1203" s="2068" t="s">
        <v>203</v>
      </c>
      <c r="K1203" s="2068"/>
      <c r="L1203" s="2241" t="s">
        <v>203</v>
      </c>
      <c r="M1203" s="2241" t="s">
        <v>203</v>
      </c>
      <c r="N1203" s="2241"/>
      <c r="O1203" s="2241" t="s">
        <v>203</v>
      </c>
      <c r="P1203" s="2068" t="s">
        <v>203</v>
      </c>
      <c r="Q1203" s="2068" t="s">
        <v>203</v>
      </c>
      <c r="R1203" s="2068" t="s">
        <v>203</v>
      </c>
      <c r="S1203" s="2068"/>
      <c r="T1203" s="2068"/>
      <c r="U1203" s="2068"/>
      <c r="V1203" s="2068" t="s">
        <v>203</v>
      </c>
      <c r="W1203" s="2068"/>
      <c r="X1203" s="2241" t="s">
        <v>203</v>
      </c>
      <c r="Y1203" s="2241"/>
      <c r="Z1203" s="2241"/>
      <c r="AA1203" s="2241"/>
    </row>
    <row r="1204" spans="1:27" x14ac:dyDescent="0.2">
      <c r="A1204" s="916"/>
      <c r="B1204" s="916"/>
      <c r="C1204" s="916"/>
      <c r="D1204" s="916"/>
      <c r="E1204" s="916"/>
      <c r="F1204" s="916"/>
      <c r="G1204" s="916"/>
      <c r="H1204" s="916"/>
      <c r="I1204" s="916"/>
      <c r="J1204" s="916"/>
      <c r="K1204" s="916"/>
      <c r="L1204" s="916"/>
      <c r="M1204" s="916"/>
      <c r="N1204" s="916"/>
      <c r="O1204" s="916"/>
      <c r="P1204" s="916"/>
      <c r="Q1204" s="916"/>
      <c r="R1204" s="916"/>
      <c r="S1204" s="916"/>
      <c r="T1204" s="916"/>
      <c r="U1204" s="916"/>
      <c r="V1204" s="916"/>
      <c r="W1204" s="916"/>
      <c r="X1204" s="916"/>
      <c r="Y1204" s="916"/>
      <c r="Z1204" s="916"/>
      <c r="AA1204" s="916"/>
    </row>
    <row r="1205" spans="1:27" ht="12.2" customHeight="1" x14ac:dyDescent="0.2">
      <c r="G1205" s="2064" t="s">
        <v>246</v>
      </c>
      <c r="H1205" s="2064"/>
      <c r="I1205" s="2064"/>
      <c r="J1205" s="2064"/>
      <c r="K1205" s="2064"/>
      <c r="L1205" s="2064"/>
      <c r="M1205" s="2064"/>
      <c r="N1205" s="2064"/>
      <c r="O1205" s="2064"/>
      <c r="P1205" s="2064"/>
      <c r="Q1205" s="2068" t="s">
        <v>203</v>
      </c>
      <c r="R1205" s="2065">
        <v>42546.55</v>
      </c>
      <c r="S1205" s="2066"/>
      <c r="T1205" s="2066"/>
      <c r="U1205" s="2066"/>
      <c r="V1205" s="2068" t="s">
        <v>203</v>
      </c>
      <c r="W1205" s="2068"/>
      <c r="X1205" s="2065">
        <v>70.84</v>
      </c>
      <c r="Y1205" s="2066"/>
      <c r="Z1205" s="2066"/>
      <c r="AA1205" s="2066"/>
    </row>
    <row r="1206" spans="1:27" x14ac:dyDescent="0.2">
      <c r="A1206" s="916"/>
      <c r="B1206" s="916"/>
      <c r="C1206" s="916"/>
      <c r="D1206" s="916"/>
      <c r="E1206" s="916"/>
      <c r="F1206" s="916"/>
      <c r="G1206" s="916"/>
      <c r="H1206" s="916"/>
      <c r="I1206" s="916"/>
      <c r="J1206" s="916"/>
      <c r="K1206" s="916"/>
      <c r="L1206" s="916"/>
      <c r="M1206" s="916"/>
      <c r="N1206" s="916"/>
      <c r="O1206" s="916"/>
      <c r="P1206" s="916"/>
      <c r="Q1206" s="916"/>
      <c r="R1206" s="916"/>
      <c r="S1206" s="916"/>
      <c r="T1206" s="916"/>
      <c r="U1206" s="916"/>
      <c r="V1206" s="916"/>
      <c r="W1206" s="916"/>
      <c r="X1206" s="916"/>
      <c r="Y1206" s="916"/>
      <c r="Z1206" s="916"/>
      <c r="AA1206" s="916"/>
    </row>
    <row r="1207" spans="1:27" ht="12.2" customHeight="1" x14ac:dyDescent="0.2">
      <c r="C1207" s="2064" t="s">
        <v>203</v>
      </c>
      <c r="D1207" s="2064"/>
      <c r="E1207" s="2064"/>
      <c r="F1207" s="2064"/>
      <c r="G1207" s="2064" t="s">
        <v>1220</v>
      </c>
      <c r="H1207" s="2064"/>
      <c r="I1207" s="2064"/>
      <c r="J1207" s="2064"/>
      <c r="K1207" s="2064"/>
      <c r="L1207" s="2064"/>
      <c r="M1207" s="2064"/>
      <c r="N1207" s="2064"/>
      <c r="O1207" s="2064" t="s">
        <v>203</v>
      </c>
      <c r="P1207" s="2064" t="s">
        <v>203</v>
      </c>
      <c r="Q1207" s="2064"/>
      <c r="R1207" s="2064"/>
      <c r="S1207" s="2064"/>
      <c r="T1207" s="2064"/>
      <c r="U1207" s="2064"/>
      <c r="V1207" s="2064"/>
      <c r="W1207" s="2064"/>
      <c r="X1207" s="2065">
        <v>104874.29</v>
      </c>
      <c r="Y1207" s="2066"/>
      <c r="Z1207" s="2066"/>
      <c r="AA1207" s="2066"/>
    </row>
    <row r="1208" spans="1:27" ht="12" thickBot="1" x14ac:dyDescent="0.25">
      <c r="A1208" s="915"/>
      <c r="B1208" s="915"/>
      <c r="C1208" s="915"/>
      <c r="D1208" s="915"/>
      <c r="E1208" s="915"/>
      <c r="F1208" s="915"/>
      <c r="G1208" s="915"/>
      <c r="H1208" s="915"/>
      <c r="I1208" s="915"/>
      <c r="J1208" s="915"/>
      <c r="K1208" s="915"/>
      <c r="L1208" s="915"/>
      <c r="M1208" s="915"/>
      <c r="N1208" s="915"/>
      <c r="O1208" s="915"/>
      <c r="P1208" s="915"/>
      <c r="Q1208" s="915"/>
      <c r="R1208" s="915"/>
      <c r="S1208" s="915"/>
      <c r="T1208" s="915"/>
      <c r="U1208" s="915"/>
      <c r="V1208" s="915"/>
      <c r="W1208" s="915"/>
      <c r="X1208" s="915"/>
      <c r="Y1208" s="915"/>
      <c r="Z1208" s="915"/>
      <c r="AA1208" s="915"/>
    </row>
    <row r="1209" spans="1:27" s="939" customFormat="1" ht="14.25" thickTop="1" x14ac:dyDescent="0.25">
      <c r="C1209" s="2168" t="s">
        <v>203</v>
      </c>
      <c r="D1209" s="2168"/>
      <c r="E1209" s="2168"/>
      <c r="F1209" s="2168"/>
      <c r="G1209" s="2168" t="s">
        <v>345</v>
      </c>
      <c r="H1209" s="2168"/>
      <c r="I1209" s="2168"/>
      <c r="J1209" s="2168"/>
      <c r="K1209" s="2168"/>
      <c r="L1209" s="2168"/>
      <c r="M1209" s="2168"/>
      <c r="N1209" s="2168"/>
      <c r="O1209" s="2168" t="s">
        <v>203</v>
      </c>
      <c r="P1209" s="2168" t="s">
        <v>203</v>
      </c>
      <c r="Q1209" s="2168"/>
      <c r="R1209" s="2168"/>
      <c r="S1209" s="2168"/>
      <c r="T1209" s="2168"/>
      <c r="U1209" s="2168"/>
      <c r="V1209" s="2168"/>
      <c r="W1209" s="2168"/>
      <c r="X1209" s="2169">
        <v>1237058.32</v>
      </c>
      <c r="Y1209" s="2170"/>
      <c r="Z1209" s="2170"/>
      <c r="AA1209" s="2170"/>
    </row>
    <row r="1210" spans="1:27" s="939" customFormat="1" ht="13.5" x14ac:dyDescent="0.25">
      <c r="C1210" s="2168" t="s">
        <v>203</v>
      </c>
      <c r="D1210" s="2168"/>
      <c r="E1210" s="2168"/>
      <c r="F1210" s="2168"/>
      <c r="G1210" s="2168" t="s">
        <v>344</v>
      </c>
      <c r="H1210" s="2168"/>
      <c r="I1210" s="2168"/>
      <c r="J1210" s="2168"/>
      <c r="K1210" s="2168"/>
      <c r="L1210" s="2168"/>
      <c r="M1210" s="2168"/>
      <c r="N1210" s="2168"/>
      <c r="O1210" s="2168" t="s">
        <v>203</v>
      </c>
      <c r="P1210" s="2168" t="s">
        <v>203</v>
      </c>
      <c r="Q1210" s="2168"/>
      <c r="R1210" s="2168"/>
      <c r="S1210" s="2168"/>
      <c r="T1210" s="2168"/>
      <c r="U1210" s="2168"/>
      <c r="V1210" s="2168"/>
      <c r="W1210" s="2168"/>
      <c r="X1210" s="2240" t="s">
        <v>203</v>
      </c>
      <c r="Y1210" s="2240"/>
      <c r="Z1210" s="2240"/>
      <c r="AA1210" s="2240"/>
    </row>
    <row r="1211" spans="1:27" s="939" customFormat="1" ht="13.5" x14ac:dyDescent="0.25">
      <c r="C1211" s="2168" t="s">
        <v>203</v>
      </c>
      <c r="D1211" s="2168"/>
      <c r="E1211" s="2168"/>
      <c r="F1211" s="2168"/>
      <c r="G1211" s="2168" t="s">
        <v>57</v>
      </c>
      <c r="H1211" s="2168"/>
      <c r="I1211" s="2168"/>
      <c r="J1211" s="2168"/>
      <c r="K1211" s="2168"/>
      <c r="L1211" s="2168"/>
      <c r="M1211" s="2168"/>
      <c r="N1211" s="2168"/>
      <c r="O1211" s="2168" t="s">
        <v>203</v>
      </c>
      <c r="P1211" s="2168" t="s">
        <v>203</v>
      </c>
      <c r="Q1211" s="2168"/>
      <c r="R1211" s="2168"/>
      <c r="S1211" s="2168"/>
      <c r="T1211" s="2168"/>
      <c r="U1211" s="2168"/>
      <c r="V1211" s="2168"/>
      <c r="W1211" s="2168"/>
      <c r="X1211" s="2169">
        <v>1237058.32</v>
      </c>
      <c r="Y1211" s="2170"/>
      <c r="Z1211" s="2170"/>
      <c r="AA1211" s="2170"/>
    </row>
    <row r="1212" spans="1:27" s="939" customFormat="1" ht="13.5" x14ac:dyDescent="0.25">
      <c r="C1212" s="2168" t="s">
        <v>203</v>
      </c>
      <c r="D1212" s="2168"/>
      <c r="E1212" s="2168"/>
      <c r="F1212" s="2168"/>
      <c r="G1212" s="2168" t="s">
        <v>56</v>
      </c>
      <c r="H1212" s="2168"/>
      <c r="I1212" s="2168"/>
      <c r="J1212" s="2168"/>
      <c r="K1212" s="2168"/>
      <c r="L1212" s="2168"/>
      <c r="M1212" s="2168"/>
      <c r="N1212" s="2168"/>
      <c r="O1212" s="2168" t="s">
        <v>203</v>
      </c>
      <c r="P1212" s="2168" t="s">
        <v>203</v>
      </c>
      <c r="Q1212" s="2168"/>
      <c r="R1212" s="2168"/>
      <c r="S1212" s="2168"/>
      <c r="T1212" s="2168"/>
      <c r="U1212" s="2168"/>
      <c r="V1212" s="2168"/>
      <c r="W1212" s="2168"/>
      <c r="X1212" s="2169">
        <v>0</v>
      </c>
      <c r="Y1212" s="2170"/>
      <c r="Z1212" s="2170"/>
      <c r="AA1212" s="2170"/>
    </row>
    <row r="1213" spans="1:27" s="939" customFormat="1" ht="13.5" x14ac:dyDescent="0.25">
      <c r="C1213" s="2168" t="s">
        <v>203</v>
      </c>
      <c r="D1213" s="2168"/>
      <c r="E1213" s="2168"/>
      <c r="F1213" s="2168"/>
      <c r="G1213" s="2168" t="s">
        <v>561</v>
      </c>
      <c r="H1213" s="2168"/>
      <c r="I1213" s="2168"/>
      <c r="J1213" s="2168"/>
      <c r="K1213" s="2168"/>
      <c r="L1213" s="2168"/>
      <c r="M1213" s="2168"/>
      <c r="N1213" s="2168"/>
      <c r="O1213" s="2168" t="s">
        <v>203</v>
      </c>
      <c r="P1213" s="2168" t="s">
        <v>203</v>
      </c>
      <c r="Q1213" s="2168"/>
      <c r="R1213" s="2168"/>
      <c r="S1213" s="2168"/>
      <c r="T1213" s="2168"/>
      <c r="U1213" s="2168"/>
      <c r="V1213" s="2168"/>
      <c r="W1213" s="2168"/>
      <c r="X1213" s="2169">
        <v>0</v>
      </c>
      <c r="Y1213" s="2170"/>
      <c r="Z1213" s="2170"/>
      <c r="AA1213" s="2170"/>
    </row>
    <row r="1214" spans="1:27" s="939" customFormat="1" ht="13.5" x14ac:dyDescent="0.25">
      <c r="C1214" s="2168" t="s">
        <v>203</v>
      </c>
      <c r="D1214" s="2168"/>
      <c r="E1214" s="2168"/>
      <c r="F1214" s="2168"/>
      <c r="G1214" s="2168" t="s">
        <v>1866</v>
      </c>
      <c r="H1214" s="2168"/>
      <c r="I1214" s="2168"/>
      <c r="J1214" s="2168"/>
      <c r="K1214" s="2168"/>
      <c r="L1214" s="2168"/>
      <c r="M1214" s="2168"/>
      <c r="N1214" s="2168"/>
      <c r="O1214" s="2168" t="s">
        <v>203</v>
      </c>
      <c r="P1214" s="2168" t="s">
        <v>203</v>
      </c>
      <c r="Q1214" s="2168"/>
      <c r="R1214" s="2168"/>
      <c r="S1214" s="2168"/>
      <c r="T1214" s="2168"/>
      <c r="U1214" s="2168"/>
      <c r="V1214" s="2168"/>
      <c r="W1214" s="2168"/>
      <c r="X1214" s="2169">
        <v>1237058.32</v>
      </c>
      <c r="Y1214" s="2170"/>
      <c r="Z1214" s="2170"/>
      <c r="AA1214" s="2170"/>
    </row>
    <row r="1215" spans="1:27" s="939" customFormat="1" ht="13.5" x14ac:dyDescent="0.25">
      <c r="C1215" s="2168" t="s">
        <v>203</v>
      </c>
      <c r="D1215" s="2168"/>
      <c r="E1215" s="2168"/>
      <c r="F1215" s="2168"/>
      <c r="G1215" s="2168" t="s">
        <v>1865</v>
      </c>
      <c r="H1215" s="2168"/>
      <c r="I1215" s="2168"/>
      <c r="J1215" s="2168"/>
      <c r="K1215" s="2168"/>
      <c r="L1215" s="2168"/>
      <c r="M1215" s="2168"/>
      <c r="N1215" s="2168"/>
      <c r="O1215" s="2168" t="s">
        <v>203</v>
      </c>
      <c r="P1215" s="2168" t="s">
        <v>203</v>
      </c>
      <c r="Q1215" s="2168"/>
      <c r="R1215" s="2168"/>
      <c r="S1215" s="2168"/>
      <c r="T1215" s="2168"/>
      <c r="U1215" s="2168"/>
      <c r="V1215" s="2168"/>
      <c r="W1215" s="2168"/>
      <c r="X1215" s="2169">
        <v>0</v>
      </c>
      <c r="Y1215" s="2240"/>
      <c r="Z1215" s="2240"/>
      <c r="AA1215" s="2240"/>
    </row>
    <row r="1216" spans="1:27" s="939" customFormat="1" ht="13.5" x14ac:dyDescent="0.25">
      <c r="C1216" s="2168" t="s">
        <v>203</v>
      </c>
      <c r="D1216" s="2168"/>
      <c r="E1216" s="2168"/>
      <c r="F1216" s="2168"/>
      <c r="G1216" s="2168" t="s">
        <v>1864</v>
      </c>
      <c r="H1216" s="2168"/>
      <c r="I1216" s="2168"/>
      <c r="J1216" s="2168"/>
      <c r="K1216" s="2168"/>
      <c r="L1216" s="2168"/>
      <c r="M1216" s="2168"/>
      <c r="N1216" s="2168"/>
      <c r="O1216" s="2168" t="s">
        <v>203</v>
      </c>
      <c r="P1216" s="2168" t="s">
        <v>203</v>
      </c>
      <c r="Q1216" s="2168"/>
      <c r="R1216" s="2168"/>
      <c r="S1216" s="2168"/>
      <c r="T1216" s="2168"/>
      <c r="U1216" s="2168"/>
      <c r="V1216" s="2168"/>
      <c r="W1216" s="2168"/>
      <c r="X1216" s="2169">
        <v>1237058.32</v>
      </c>
      <c r="Y1216" s="2170"/>
      <c r="Z1216" s="2170"/>
      <c r="AA1216" s="2170"/>
    </row>
    <row r="1217" spans="3:27" s="939" customFormat="1" ht="13.5" x14ac:dyDescent="0.25">
      <c r="C1217" s="2168" t="s">
        <v>203</v>
      </c>
      <c r="D1217" s="2168"/>
      <c r="E1217" s="2168"/>
      <c r="F1217" s="2168"/>
      <c r="G1217" s="2168" t="s">
        <v>221</v>
      </c>
      <c r="H1217" s="2168"/>
      <c r="I1217" s="2168"/>
      <c r="J1217" s="2168"/>
      <c r="K1217" s="2168"/>
      <c r="L1217" s="2168"/>
      <c r="M1217" s="2168"/>
      <c r="N1217" s="2168"/>
      <c r="O1217" s="2168" t="s">
        <v>203</v>
      </c>
      <c r="P1217" s="2168" t="s">
        <v>203</v>
      </c>
      <c r="Q1217" s="2168"/>
      <c r="R1217" s="2168"/>
      <c r="S1217" s="2168"/>
      <c r="T1217" s="2168"/>
      <c r="U1217" s="2168"/>
      <c r="V1217" s="2168"/>
      <c r="W1217" s="2168"/>
      <c r="X1217" s="2169">
        <v>0</v>
      </c>
      <c r="Y1217" s="2170"/>
      <c r="Z1217" s="2170"/>
      <c r="AA1217" s="2170"/>
    </row>
    <row r="1218" spans="3:27" s="939" customFormat="1" ht="13.5" x14ac:dyDescent="0.25">
      <c r="C1218" s="2168" t="s">
        <v>203</v>
      </c>
      <c r="D1218" s="2168"/>
      <c r="E1218" s="2168"/>
      <c r="F1218" s="2168"/>
      <c r="G1218" s="2168" t="s">
        <v>1863</v>
      </c>
      <c r="H1218" s="2168"/>
      <c r="I1218" s="2168"/>
      <c r="J1218" s="2168"/>
      <c r="K1218" s="2168"/>
      <c r="L1218" s="2168"/>
      <c r="M1218" s="2168"/>
      <c r="N1218" s="2168"/>
      <c r="O1218" s="2168" t="s">
        <v>203</v>
      </c>
      <c r="P1218" s="2168" t="s">
        <v>203</v>
      </c>
      <c r="Q1218" s="2168"/>
      <c r="R1218" s="2168"/>
      <c r="S1218" s="2168"/>
      <c r="T1218" s="2168"/>
      <c r="U1218" s="2168"/>
      <c r="V1218" s="2168"/>
      <c r="W1218" s="2168"/>
      <c r="X1218" s="2169">
        <v>1237058.32</v>
      </c>
      <c r="Y1218" s="2170"/>
      <c r="Z1218" s="2170"/>
      <c r="AA1218" s="2170"/>
    </row>
    <row r="1219" spans="3:27" s="939" customFormat="1" ht="13.5" x14ac:dyDescent="0.25">
      <c r="C1219" s="2168" t="s">
        <v>203</v>
      </c>
      <c r="D1219" s="2168"/>
      <c r="E1219" s="2168"/>
      <c r="F1219" s="2168"/>
      <c r="G1219" s="2168" t="s">
        <v>1862</v>
      </c>
      <c r="H1219" s="2168"/>
      <c r="I1219" s="2168"/>
      <c r="J1219" s="2168"/>
      <c r="K1219" s="2168"/>
      <c r="L1219" s="2168"/>
      <c r="M1219" s="2168"/>
      <c r="N1219" s="2168"/>
      <c r="O1219" s="2168" t="s">
        <v>203</v>
      </c>
      <c r="P1219" s="2168" t="s">
        <v>203</v>
      </c>
      <c r="Q1219" s="2168"/>
      <c r="R1219" s="2168"/>
      <c r="S1219" s="2168"/>
      <c r="T1219" s="2168"/>
      <c r="U1219" s="2168"/>
      <c r="V1219" s="2168"/>
      <c r="W1219" s="2168"/>
      <c r="X1219" s="2169">
        <v>1237058.32</v>
      </c>
      <c r="Y1219" s="2170"/>
      <c r="Z1219" s="2170"/>
      <c r="AA1219" s="2170"/>
    </row>
    <row r="1220" spans="3:27" s="939" customFormat="1" ht="13.5" x14ac:dyDescent="0.25">
      <c r="C1220" s="2168" t="s">
        <v>203</v>
      </c>
      <c r="D1220" s="2168"/>
      <c r="E1220" s="2168"/>
      <c r="F1220" s="2168"/>
      <c r="G1220" s="2168" t="s">
        <v>1861</v>
      </c>
      <c r="H1220" s="2168"/>
      <c r="I1220" s="2168"/>
      <c r="J1220" s="2168"/>
      <c r="K1220" s="2168"/>
      <c r="L1220" s="2168"/>
      <c r="M1220" s="2168"/>
      <c r="N1220" s="2168"/>
      <c r="O1220" s="2168" t="s">
        <v>203</v>
      </c>
      <c r="P1220" s="2168" t="s">
        <v>203</v>
      </c>
      <c r="Q1220" s="2168"/>
      <c r="R1220" s="2168"/>
      <c r="S1220" s="2168"/>
      <c r="T1220" s="2168"/>
      <c r="U1220" s="2168"/>
      <c r="V1220" s="2168"/>
      <c r="W1220" s="2168"/>
      <c r="X1220" s="2169">
        <v>1237058.32</v>
      </c>
      <c r="Y1220" s="2170"/>
      <c r="Z1220" s="2170"/>
      <c r="AA1220" s="2170"/>
    </row>
    <row r="1221" spans="3:27" s="939" customFormat="1" ht="13.5" x14ac:dyDescent="0.25">
      <c r="C1221" s="2168" t="s">
        <v>203</v>
      </c>
      <c r="D1221" s="2168"/>
      <c r="E1221" s="2168"/>
      <c r="F1221" s="2168"/>
      <c r="G1221" s="2168" t="s">
        <v>1860</v>
      </c>
      <c r="H1221" s="2168"/>
      <c r="I1221" s="2168"/>
      <c r="J1221" s="2168"/>
      <c r="K1221" s="2168"/>
      <c r="L1221" s="2168"/>
      <c r="M1221" s="2168"/>
      <c r="N1221" s="2168"/>
      <c r="O1221" s="2168" t="s">
        <v>203</v>
      </c>
      <c r="P1221" s="2168" t="s">
        <v>203</v>
      </c>
      <c r="Q1221" s="2168"/>
      <c r="R1221" s="2168"/>
      <c r="S1221" s="2168"/>
      <c r="T1221" s="2168"/>
      <c r="U1221" s="2168"/>
      <c r="V1221" s="2168"/>
      <c r="W1221" s="2168"/>
      <c r="X1221" s="2169">
        <v>1230873.03</v>
      </c>
      <c r="Y1221" s="2170"/>
      <c r="Z1221" s="2170"/>
      <c r="AA1221" s="2170"/>
    </row>
    <row r="1222" spans="3:27" s="939" customFormat="1" ht="13.5" x14ac:dyDescent="0.25">
      <c r="C1222" s="2168" t="s">
        <v>203</v>
      </c>
      <c r="D1222" s="2168"/>
      <c r="E1222" s="2168"/>
      <c r="F1222" s="2168"/>
      <c r="G1222" s="2168" t="s">
        <v>1023</v>
      </c>
      <c r="H1222" s="2168"/>
      <c r="I1222" s="2168"/>
      <c r="J1222" s="2168"/>
      <c r="K1222" s="2168"/>
      <c r="L1222" s="2168"/>
      <c r="M1222" s="2168"/>
      <c r="N1222" s="2168"/>
      <c r="O1222" s="2168" t="s">
        <v>203</v>
      </c>
      <c r="P1222" s="2168" t="s">
        <v>203</v>
      </c>
      <c r="Q1222" s="2168"/>
      <c r="R1222" s="2168"/>
      <c r="S1222" s="2168"/>
      <c r="T1222" s="2168"/>
      <c r="U1222" s="2168"/>
      <c r="V1222" s="2168"/>
      <c r="W1222" s="2168"/>
      <c r="X1222" s="2169">
        <v>0</v>
      </c>
      <c r="Y1222" s="2170"/>
      <c r="Z1222" s="2170"/>
      <c r="AA1222" s="2170"/>
    </row>
    <row r="1223" spans="3:27" s="939" customFormat="1" ht="13.5" x14ac:dyDescent="0.25">
      <c r="C1223" s="2168" t="s">
        <v>203</v>
      </c>
      <c r="D1223" s="2168"/>
      <c r="E1223" s="2168"/>
      <c r="F1223" s="2168"/>
      <c r="G1223" s="2168" t="s">
        <v>1859</v>
      </c>
      <c r="H1223" s="2168"/>
      <c r="I1223" s="2168"/>
      <c r="J1223" s="2168"/>
      <c r="K1223" s="2168"/>
      <c r="L1223" s="2168"/>
      <c r="M1223" s="2168"/>
      <c r="N1223" s="2168"/>
      <c r="O1223" s="2168" t="s">
        <v>203</v>
      </c>
      <c r="P1223" s="2168" t="s">
        <v>203</v>
      </c>
      <c r="Q1223" s="2168"/>
      <c r="R1223" s="2168"/>
      <c r="S1223" s="2168"/>
      <c r="T1223" s="2168"/>
      <c r="U1223" s="2168"/>
      <c r="V1223" s="2168"/>
      <c r="W1223" s="2168"/>
      <c r="X1223" s="2169">
        <v>0</v>
      </c>
      <c r="Y1223" s="2170"/>
      <c r="Z1223" s="2170"/>
      <c r="AA1223" s="2170"/>
    </row>
    <row r="1224" spans="3:27" s="939" customFormat="1" ht="13.5" x14ac:dyDescent="0.25">
      <c r="C1224" s="2168" t="s">
        <v>203</v>
      </c>
      <c r="D1224" s="2168"/>
      <c r="E1224" s="2168"/>
      <c r="F1224" s="2168"/>
      <c r="G1224" s="2168" t="s">
        <v>1858</v>
      </c>
      <c r="H1224" s="2168"/>
      <c r="I1224" s="2168"/>
      <c r="J1224" s="2168"/>
      <c r="K1224" s="2168"/>
      <c r="L1224" s="2168"/>
      <c r="M1224" s="2168"/>
      <c r="N1224" s="2168"/>
      <c r="O1224" s="2168" t="s">
        <v>203</v>
      </c>
      <c r="P1224" s="2168" t="s">
        <v>203</v>
      </c>
      <c r="Q1224" s="2168"/>
      <c r="R1224" s="2168"/>
      <c r="S1224" s="2168"/>
      <c r="T1224" s="2168"/>
      <c r="U1224" s="2168"/>
      <c r="V1224" s="2168"/>
      <c r="W1224" s="2168"/>
      <c r="X1224" s="2169">
        <v>0</v>
      </c>
      <c r="Y1224" s="2170"/>
      <c r="Z1224" s="2170"/>
      <c r="AA1224" s="2170"/>
    </row>
    <row r="1225" spans="3:27" s="939" customFormat="1" ht="13.5" x14ac:dyDescent="0.25">
      <c r="C1225" s="2168" t="s">
        <v>203</v>
      </c>
      <c r="D1225" s="2168"/>
      <c r="E1225" s="2168"/>
      <c r="F1225" s="2168"/>
      <c r="G1225" s="2168" t="s">
        <v>1857</v>
      </c>
      <c r="H1225" s="2168"/>
      <c r="I1225" s="2168"/>
      <c r="J1225" s="2168"/>
      <c r="K1225" s="2168"/>
      <c r="L1225" s="2168"/>
      <c r="M1225" s="2168"/>
      <c r="N1225" s="2168"/>
      <c r="O1225" s="2168" t="s">
        <v>203</v>
      </c>
      <c r="P1225" s="2168" t="s">
        <v>203</v>
      </c>
      <c r="Q1225" s="2168"/>
      <c r="R1225" s="2168"/>
      <c r="S1225" s="2168"/>
      <c r="T1225" s="2168"/>
      <c r="U1225" s="2168"/>
      <c r="V1225" s="2168"/>
      <c r="W1225" s="2168"/>
      <c r="X1225" s="2169">
        <v>0</v>
      </c>
      <c r="Y1225" s="2170"/>
      <c r="Z1225" s="2170"/>
      <c r="AA1225" s="2170"/>
    </row>
    <row r="1226" spans="3:27" s="939" customFormat="1" ht="13.5" x14ac:dyDescent="0.25">
      <c r="C1226" s="2168" t="s">
        <v>203</v>
      </c>
      <c r="D1226" s="2168"/>
      <c r="E1226" s="2168"/>
      <c r="F1226" s="2168"/>
      <c r="G1226" s="2168" t="s">
        <v>1856</v>
      </c>
      <c r="H1226" s="2168"/>
      <c r="I1226" s="2168"/>
      <c r="J1226" s="2168"/>
      <c r="K1226" s="2168"/>
      <c r="L1226" s="2168"/>
      <c r="M1226" s="2168"/>
      <c r="N1226" s="2168"/>
      <c r="O1226" s="2168" t="s">
        <v>203</v>
      </c>
      <c r="P1226" s="2168" t="s">
        <v>203</v>
      </c>
      <c r="Q1226" s="2168"/>
      <c r="R1226" s="2168"/>
      <c r="S1226" s="2168"/>
      <c r="T1226" s="2168"/>
      <c r="U1226" s="2168"/>
      <c r="V1226" s="2168"/>
      <c r="W1226" s="2168"/>
      <c r="X1226" s="2169">
        <v>0</v>
      </c>
      <c r="Y1226" s="2170"/>
      <c r="Z1226" s="2170"/>
      <c r="AA1226" s="2170"/>
    </row>
    <row r="1227" spans="3:27" s="939" customFormat="1" ht="13.5" x14ac:dyDescent="0.25">
      <c r="C1227" s="2168" t="s">
        <v>203</v>
      </c>
      <c r="D1227" s="2168"/>
      <c r="E1227" s="2168"/>
      <c r="F1227" s="2168"/>
      <c r="G1227" s="2168" t="s">
        <v>1855</v>
      </c>
      <c r="H1227" s="2168"/>
      <c r="I1227" s="2168"/>
      <c r="J1227" s="2168"/>
      <c r="K1227" s="2168"/>
      <c r="L1227" s="2168"/>
      <c r="M1227" s="2168"/>
      <c r="N1227" s="2168"/>
      <c r="O1227" s="2168" t="s">
        <v>203</v>
      </c>
      <c r="P1227" s="2168" t="s">
        <v>203</v>
      </c>
      <c r="Q1227" s="2168"/>
      <c r="R1227" s="2168"/>
      <c r="S1227" s="2168"/>
      <c r="T1227" s="2168"/>
      <c r="U1227" s="2168"/>
      <c r="V1227" s="2168"/>
      <c r="W1227" s="2168"/>
      <c r="X1227" s="2169">
        <v>0</v>
      </c>
      <c r="Y1227" s="2170"/>
      <c r="Z1227" s="2170"/>
      <c r="AA1227" s="2170"/>
    </row>
    <row r="1228" spans="3:27" s="939" customFormat="1" ht="13.5" x14ac:dyDescent="0.25">
      <c r="C1228" s="2168" t="s">
        <v>203</v>
      </c>
      <c r="D1228" s="2168"/>
      <c r="E1228" s="2168"/>
      <c r="F1228" s="2168"/>
      <c r="G1228" s="2168" t="s">
        <v>1854</v>
      </c>
      <c r="H1228" s="2168"/>
      <c r="I1228" s="2168"/>
      <c r="J1228" s="2168"/>
      <c r="K1228" s="2168"/>
      <c r="L1228" s="2168"/>
      <c r="M1228" s="2168"/>
      <c r="N1228" s="2168"/>
      <c r="O1228" s="2168" t="s">
        <v>203</v>
      </c>
      <c r="P1228" s="2168" t="s">
        <v>203</v>
      </c>
      <c r="Q1228" s="2168"/>
      <c r="R1228" s="2168"/>
      <c r="S1228" s="2168"/>
      <c r="T1228" s="2168"/>
      <c r="U1228" s="2168"/>
      <c r="V1228" s="2168"/>
      <c r="W1228" s="2168"/>
      <c r="X1228" s="2169">
        <v>1230873.03</v>
      </c>
      <c r="Y1228" s="2170"/>
      <c r="Z1228" s="2170"/>
      <c r="AA1228" s="2170"/>
    </row>
    <row r="1229" spans="3:27" ht="12.2" customHeight="1" x14ac:dyDescent="0.2">
      <c r="C1229" s="2064" t="s">
        <v>203</v>
      </c>
      <c r="D1229" s="2064"/>
      <c r="E1229" s="2064"/>
      <c r="F1229" s="2064"/>
      <c r="G1229" s="2064" t="s">
        <v>203</v>
      </c>
      <c r="H1229" s="2064"/>
      <c r="I1229" s="2064"/>
      <c r="J1229" s="2064"/>
      <c r="K1229" s="2064"/>
      <c r="L1229" s="2064"/>
      <c r="M1229" s="2064"/>
      <c r="N1229" s="2064"/>
      <c r="O1229" s="2064" t="s">
        <v>203</v>
      </c>
      <c r="P1229" s="2064" t="s">
        <v>203</v>
      </c>
      <c r="Q1229" s="2064"/>
      <c r="R1229" s="2064"/>
      <c r="S1229" s="2064"/>
      <c r="T1229" s="2064"/>
      <c r="U1229" s="2064"/>
      <c r="V1229" s="2064"/>
      <c r="W1229" s="2064"/>
      <c r="X1229" s="2066" t="s">
        <v>203</v>
      </c>
      <c r="Y1229" s="2066"/>
      <c r="Z1229" s="2066"/>
      <c r="AA1229" s="2066"/>
    </row>
    <row r="1230" spans="3:27" ht="12.2" customHeight="1" x14ac:dyDescent="0.2">
      <c r="C1230" s="2064" t="s">
        <v>203</v>
      </c>
      <c r="D1230" s="2064"/>
      <c r="E1230" s="2064"/>
      <c r="F1230" s="2064"/>
      <c r="G1230" s="2064" t="s">
        <v>203</v>
      </c>
      <c r="H1230" s="2064"/>
      <c r="I1230" s="2064"/>
      <c r="J1230" s="2064"/>
      <c r="K1230" s="2064"/>
      <c r="L1230" s="2064"/>
      <c r="M1230" s="2064"/>
      <c r="N1230" s="2064"/>
      <c r="O1230" s="2064" t="s">
        <v>203</v>
      </c>
      <c r="P1230" s="2064" t="s">
        <v>203</v>
      </c>
      <c r="Q1230" s="2064"/>
      <c r="R1230" s="2064"/>
      <c r="S1230" s="2064"/>
      <c r="T1230" s="2064"/>
      <c r="U1230" s="2064"/>
      <c r="V1230" s="2064"/>
      <c r="W1230" s="2064"/>
      <c r="X1230" s="2066" t="s">
        <v>203</v>
      </c>
      <c r="Y1230" s="2066"/>
      <c r="Z1230" s="2066"/>
      <c r="AA1230" s="2066"/>
    </row>
    <row r="1231" spans="3:27" ht="12.2" customHeight="1" x14ac:dyDescent="0.2">
      <c r="C1231" s="2064" t="s">
        <v>203</v>
      </c>
      <c r="D1231" s="2064"/>
      <c r="E1231" s="2064"/>
      <c r="F1231" s="2064"/>
      <c r="G1231" s="2064" t="s">
        <v>203</v>
      </c>
      <c r="H1231" s="2064"/>
      <c r="I1231" s="2064"/>
      <c r="J1231" s="2064"/>
      <c r="K1231" s="2064"/>
      <c r="L1231" s="2064"/>
      <c r="M1231" s="2064"/>
      <c r="N1231" s="2064"/>
      <c r="O1231" s="2064" t="s">
        <v>203</v>
      </c>
      <c r="P1231" s="2064" t="s">
        <v>203</v>
      </c>
      <c r="Q1231" s="2064"/>
      <c r="R1231" s="2064"/>
      <c r="S1231" s="2064"/>
      <c r="T1231" s="2064"/>
      <c r="U1231" s="2064"/>
      <c r="V1231" s="2064"/>
      <c r="W1231" s="2064"/>
      <c r="X1231" s="2066" t="s">
        <v>203</v>
      </c>
      <c r="Y1231" s="2066"/>
      <c r="Z1231" s="2066"/>
      <c r="AA1231" s="2066"/>
    </row>
    <row r="1232" spans="3:27" ht="12.2" customHeight="1" x14ac:dyDescent="0.2">
      <c r="C1232" s="2064" t="s">
        <v>203</v>
      </c>
      <c r="D1232" s="2064"/>
      <c r="E1232" s="2064"/>
      <c r="F1232" s="2064"/>
      <c r="G1232" s="2064" t="s">
        <v>203</v>
      </c>
      <c r="H1232" s="2064"/>
      <c r="I1232" s="2064"/>
      <c r="J1232" s="2064"/>
      <c r="K1232" s="2064"/>
      <c r="L1232" s="2064"/>
      <c r="M1232" s="2064"/>
      <c r="N1232" s="2064"/>
      <c r="O1232" s="2064" t="s">
        <v>203</v>
      </c>
      <c r="P1232" s="2064" t="s">
        <v>203</v>
      </c>
      <c r="Q1232" s="2064"/>
      <c r="R1232" s="2064"/>
      <c r="S1232" s="2064"/>
      <c r="T1232" s="2064"/>
      <c r="U1232" s="2064"/>
      <c r="V1232" s="2064"/>
      <c r="W1232" s="2064"/>
      <c r="X1232" s="2066" t="s">
        <v>203</v>
      </c>
      <c r="Y1232" s="2066"/>
      <c r="Z1232" s="2066"/>
      <c r="AA1232" s="2066"/>
    </row>
    <row r="1233" spans="1:30" ht="12.2" customHeight="1" x14ac:dyDescent="0.2">
      <c r="C1233" s="2064" t="s">
        <v>203</v>
      </c>
      <c r="D1233" s="2064"/>
      <c r="E1233" s="2064"/>
      <c r="F1233" s="2064"/>
      <c r="G1233" s="2064" t="s">
        <v>203</v>
      </c>
      <c r="H1233" s="2064"/>
      <c r="I1233" s="2064"/>
      <c r="J1233" s="2064"/>
      <c r="K1233" s="2064"/>
      <c r="L1233" s="2064"/>
      <c r="M1233" s="2064"/>
      <c r="N1233" s="2064"/>
      <c r="O1233" s="2064" t="s">
        <v>203</v>
      </c>
      <c r="P1233" s="2064" t="s">
        <v>203</v>
      </c>
      <c r="Q1233" s="2064"/>
      <c r="R1233" s="2064"/>
      <c r="S1233" s="2064"/>
      <c r="T1233" s="2064"/>
      <c r="U1233" s="2064"/>
      <c r="V1233" s="2064"/>
      <c r="W1233" s="2064"/>
      <c r="X1233" s="2066" t="s">
        <v>203</v>
      </c>
      <c r="Y1233" s="2066"/>
      <c r="Z1233" s="2066"/>
      <c r="AA1233" s="2066"/>
    </row>
    <row r="1234" spans="1:30" ht="24.6" customHeight="1" x14ac:dyDescent="0.2">
      <c r="A1234" s="2068" t="s">
        <v>203</v>
      </c>
      <c r="B1234" s="2068"/>
      <c r="C1234" s="2068"/>
      <c r="D1234" s="2068"/>
      <c r="E1234" s="2068"/>
      <c r="F1234" s="2068"/>
      <c r="G1234" s="2068"/>
      <c r="H1234" s="2068"/>
      <c r="I1234" s="2068"/>
      <c r="J1234" s="2068"/>
      <c r="K1234" s="2068"/>
      <c r="L1234" s="2068"/>
      <c r="M1234" s="2068"/>
      <c r="N1234" s="2068"/>
      <c r="O1234" s="2068"/>
      <c r="P1234" s="2068"/>
      <c r="Q1234" s="2068"/>
      <c r="R1234" s="2068"/>
      <c r="S1234" s="2068"/>
      <c r="T1234" s="2068"/>
      <c r="U1234" s="2068"/>
      <c r="V1234" s="2068"/>
      <c r="W1234" s="2068"/>
      <c r="X1234" s="2068"/>
      <c r="Y1234" s="2068"/>
      <c r="Z1234" s="2068"/>
      <c r="AA1234" s="2068"/>
    </row>
    <row r="1235" spans="1:30" s="904" customFormat="1" ht="36.75" customHeight="1" x14ac:dyDescent="0.25">
      <c r="A1235" s="2123" t="s">
        <v>1853</v>
      </c>
      <c r="B1235" s="2123"/>
      <c r="C1235" s="2123"/>
      <c r="D1235" s="2123"/>
      <c r="E1235" s="2124" t="s">
        <v>2324</v>
      </c>
      <c r="F1235" s="2124"/>
      <c r="G1235" s="2124"/>
      <c r="H1235" s="2124"/>
      <c r="I1235" s="2124"/>
      <c r="J1235" s="2125"/>
      <c r="K1235" s="2125"/>
      <c r="L1235" s="2126" t="s">
        <v>2099</v>
      </c>
      <c r="M1235" s="2126"/>
      <c r="N1235" s="2126"/>
      <c r="O1235" s="2126"/>
      <c r="P1235" s="2126"/>
      <c r="Q1235" s="2126"/>
      <c r="R1235" s="2126"/>
      <c r="S1235" s="2126"/>
      <c r="T1235" s="2126"/>
      <c r="U1235" s="903"/>
      <c r="V1235" s="903"/>
      <c r="W1235" s="903"/>
      <c r="X1235" s="903"/>
      <c r="Y1235" s="903"/>
      <c r="Z1235" s="903"/>
      <c r="AA1235" s="903"/>
      <c r="AB1235" s="903"/>
      <c r="AC1235" s="903"/>
      <c r="AD1235" s="903"/>
    </row>
    <row r="1236" spans="1:30" s="904" customFormat="1" ht="12.2" customHeight="1" x14ac:dyDescent="0.25">
      <c r="A1236" s="2127" t="s">
        <v>203</v>
      </c>
      <c r="B1236" s="2127"/>
      <c r="C1236" s="2127"/>
      <c r="D1236" s="2127"/>
      <c r="E1236" s="2127" t="s">
        <v>1849</v>
      </c>
      <c r="F1236" s="2127"/>
      <c r="G1236" s="2127"/>
      <c r="H1236" s="2127"/>
      <c r="I1236" s="2128" t="s">
        <v>1848</v>
      </c>
      <c r="J1236" s="2128"/>
      <c r="K1236" s="2128"/>
      <c r="L1236" s="905"/>
      <c r="M1236" s="2130" t="s">
        <v>1847</v>
      </c>
      <c r="N1236" s="2130"/>
      <c r="O1236" s="2130"/>
      <c r="P1236" s="2130"/>
      <c r="Q1236" s="2130"/>
      <c r="R1236" s="2130"/>
      <c r="S1236" s="2130"/>
      <c r="T1236" s="2130"/>
      <c r="U1236" s="905"/>
      <c r="V1236" s="905"/>
      <c r="W1236" s="905"/>
      <c r="X1236" s="905"/>
      <c r="Y1236" s="905"/>
      <c r="Z1236" s="905"/>
      <c r="AA1236" s="905"/>
      <c r="AB1236" s="905"/>
      <c r="AC1236" s="905"/>
      <c r="AD1236" s="905"/>
    </row>
    <row r="1237" spans="1:30" s="906" customFormat="1" ht="33.75" customHeight="1" x14ac:dyDescent="0.2">
      <c r="A1237" s="2122" t="s">
        <v>1881</v>
      </c>
      <c r="B1237" s="2122"/>
      <c r="C1237" s="2122"/>
      <c r="D1237" s="2122"/>
      <c r="E1237" s="2122"/>
      <c r="F1237" s="2122"/>
      <c r="G1237" s="2122"/>
      <c r="H1237" s="2122"/>
      <c r="I1237" s="2122"/>
      <c r="J1237" s="2122"/>
      <c r="K1237" s="2122"/>
      <c r="L1237" s="2122"/>
      <c r="M1237" s="2122"/>
      <c r="N1237" s="2122"/>
      <c r="O1237" s="2122"/>
      <c r="P1237" s="2122"/>
      <c r="Q1237" s="2122"/>
      <c r="R1237" s="2122"/>
      <c r="S1237" s="2122"/>
      <c r="T1237" s="2122"/>
      <c r="U1237" s="2122"/>
      <c r="V1237" s="2122"/>
      <c r="W1237" s="2122"/>
      <c r="X1237" s="2122"/>
      <c r="Y1237" s="2122"/>
      <c r="Z1237" s="2122"/>
      <c r="AA1237" s="2122"/>
      <c r="AB1237" s="2122"/>
      <c r="AC1237" s="2122"/>
      <c r="AD1237" s="2122"/>
    </row>
    <row r="1238" spans="1:30" s="904" customFormat="1" ht="164.25" customHeight="1" x14ac:dyDescent="0.25">
      <c r="A1238" s="2123" t="s">
        <v>1850</v>
      </c>
      <c r="B1238" s="2123"/>
      <c r="C1238" s="2123"/>
      <c r="D1238" s="2123"/>
      <c r="E1238" s="2124" t="s">
        <v>1882</v>
      </c>
      <c r="F1238" s="2124"/>
      <c r="G1238" s="2124"/>
      <c r="H1238" s="2124"/>
      <c r="I1238" s="2124"/>
      <c r="J1238" s="2125"/>
      <c r="K1238" s="2125"/>
      <c r="L1238" s="2126" t="s">
        <v>1883</v>
      </c>
      <c r="M1238" s="2126"/>
      <c r="N1238" s="2126"/>
      <c r="O1238" s="2126"/>
      <c r="P1238" s="2126"/>
      <c r="Q1238" s="2126"/>
      <c r="R1238" s="2126"/>
      <c r="S1238" s="2126"/>
      <c r="T1238" s="2126"/>
      <c r="U1238" s="903"/>
      <c r="V1238" s="903"/>
      <c r="W1238" s="903"/>
      <c r="X1238" s="903"/>
      <c r="Y1238" s="903"/>
      <c r="Z1238" s="903"/>
      <c r="AA1238" s="903"/>
      <c r="AB1238" s="903"/>
      <c r="AC1238" s="903"/>
      <c r="AD1238" s="903"/>
    </row>
    <row r="1239" spans="1:30" s="904" customFormat="1" ht="12.2" customHeight="1" x14ac:dyDescent="0.25">
      <c r="A1239" s="2127" t="s">
        <v>203</v>
      </c>
      <c r="B1239" s="2127"/>
      <c r="C1239" s="2127"/>
      <c r="D1239" s="2127"/>
      <c r="E1239" s="2127" t="s">
        <v>1849</v>
      </c>
      <c r="F1239" s="2127"/>
      <c r="G1239" s="2127"/>
      <c r="H1239" s="2127"/>
      <c r="I1239" s="2128" t="s">
        <v>1848</v>
      </c>
      <c r="J1239" s="2128"/>
      <c r="K1239" s="2128"/>
      <c r="L1239" s="2129" t="s">
        <v>1847</v>
      </c>
      <c r="M1239" s="2129"/>
      <c r="N1239" s="2129"/>
      <c r="O1239" s="2129"/>
      <c r="P1239" s="2129"/>
      <c r="Q1239" s="2129"/>
      <c r="R1239" s="905"/>
      <c r="S1239" s="905"/>
      <c r="T1239" s="905"/>
      <c r="U1239" s="905"/>
      <c r="V1239" s="905"/>
      <c r="W1239" s="905"/>
      <c r="X1239" s="905"/>
      <c r="Y1239" s="905"/>
      <c r="Z1239" s="905"/>
      <c r="AA1239" s="905"/>
      <c r="AB1239" s="905"/>
      <c r="AC1239" s="905"/>
      <c r="AD1239" s="905"/>
    </row>
    <row r="1240" spans="1:30" s="906" customFormat="1" ht="29.25" customHeight="1" x14ac:dyDescent="0.2">
      <c r="A1240" s="2122" t="s">
        <v>1881</v>
      </c>
      <c r="B1240" s="2122"/>
      <c r="C1240" s="2122"/>
      <c r="D1240" s="2122"/>
      <c r="E1240" s="2122"/>
      <c r="F1240" s="2122"/>
      <c r="G1240" s="2122"/>
      <c r="H1240" s="2122"/>
      <c r="I1240" s="2122"/>
      <c r="J1240" s="2122"/>
      <c r="K1240" s="2122"/>
      <c r="L1240" s="2122"/>
      <c r="M1240" s="2122"/>
      <c r="N1240" s="2122"/>
      <c r="O1240" s="2122"/>
      <c r="P1240" s="2122"/>
      <c r="Q1240" s="2122"/>
      <c r="R1240" s="2122"/>
      <c r="S1240" s="2122"/>
      <c r="T1240" s="2122"/>
      <c r="U1240" s="2122"/>
      <c r="V1240" s="2122"/>
      <c r="W1240" s="2122"/>
      <c r="X1240" s="2122"/>
      <c r="Y1240" s="2122"/>
      <c r="Z1240" s="2122"/>
      <c r="AA1240" s="2122"/>
      <c r="AB1240" s="2122"/>
      <c r="AC1240" s="2122"/>
      <c r="AD1240" s="2122"/>
    </row>
  </sheetData>
  <mergeCells count="12614">
    <mergeCell ref="A1240:AD1240"/>
    <mergeCell ref="A1237:AD1237"/>
    <mergeCell ref="A1238:D1238"/>
    <mergeCell ref="E1238:I1238"/>
    <mergeCell ref="J1238:K1238"/>
    <mergeCell ref="L1238:T1238"/>
    <mergeCell ref="A1239:D1239"/>
    <mergeCell ref="E1239:H1239"/>
    <mergeCell ref="I1239:K1239"/>
    <mergeCell ref="L1239:Q1239"/>
    <mergeCell ref="A1235:D1235"/>
    <mergeCell ref="E1235:I1235"/>
    <mergeCell ref="J1235:K1235"/>
    <mergeCell ref="L1235:T1235"/>
    <mergeCell ref="A1236:D1236"/>
    <mergeCell ref="E1236:H1236"/>
    <mergeCell ref="I1236:K1236"/>
    <mergeCell ref="M1236:T1236"/>
    <mergeCell ref="A1:AA1"/>
    <mergeCell ref="A2:AA2"/>
    <mergeCell ref="A3:AA3"/>
    <mergeCell ref="A4:X4"/>
    <mergeCell ref="Y4:AA4"/>
    <mergeCell ref="Y16:AA16"/>
    <mergeCell ref="A5:X5"/>
    <mergeCell ref="Y5:AA5"/>
    <mergeCell ref="A6:C6"/>
    <mergeCell ref="D6:T6"/>
    <mergeCell ref="U6:X6"/>
    <mergeCell ref="Y6:AA6"/>
    <mergeCell ref="A7:C7"/>
    <mergeCell ref="D7:T7"/>
    <mergeCell ref="U7:X7"/>
    <mergeCell ref="Y7:AA7"/>
    <mergeCell ref="A8:E8"/>
    <mergeCell ref="F8:T8"/>
    <mergeCell ref="U8:X8"/>
    <mergeCell ref="Y8:AA8"/>
    <mergeCell ref="A9:E9"/>
    <mergeCell ref="F9:T9"/>
    <mergeCell ref="U9:X9"/>
    <mergeCell ref="Y9:AA9"/>
    <mergeCell ref="A10:E10"/>
    <mergeCell ref="F10:T10"/>
    <mergeCell ref="U10:X10"/>
    <mergeCell ref="Y10:AA10"/>
    <mergeCell ref="A11:E11"/>
    <mergeCell ref="F11:T11"/>
    <mergeCell ref="U11:X11"/>
    <mergeCell ref="Y11:AA11"/>
    <mergeCell ref="A12:B12"/>
    <mergeCell ref="C12:T12"/>
    <mergeCell ref="U12:X12"/>
    <mergeCell ref="Y12:AA12"/>
    <mergeCell ref="A13:B13"/>
    <mergeCell ref="C13:T13"/>
    <mergeCell ref="U13:X13"/>
    <mergeCell ref="Y13:AA13"/>
    <mergeCell ref="A14:X14"/>
    <mergeCell ref="Y14:AA14"/>
    <mergeCell ref="A17:X17"/>
    <mergeCell ref="Y17:AA17"/>
    <mergeCell ref="A18:AA18"/>
    <mergeCell ref="A19:S19"/>
    <mergeCell ref="T19:AA19"/>
    <mergeCell ref="A15:V15"/>
    <mergeCell ref="W15:X15"/>
    <mergeCell ref="Y15:AA15"/>
    <mergeCell ref="A16:V16"/>
    <mergeCell ref="W16:X16"/>
    <mergeCell ref="T21:X21"/>
    <mergeCell ref="Y21:AA21"/>
    <mergeCell ref="A20:L20"/>
    <mergeCell ref="M20:O20"/>
    <mergeCell ref="P20:R20"/>
    <mergeCell ref="S20"/>
    <mergeCell ref="T20:X20"/>
    <mergeCell ref="A22:AA22"/>
    <mergeCell ref="A23:AA23"/>
    <mergeCell ref="A24:J24"/>
    <mergeCell ref="K24:M24"/>
    <mergeCell ref="N24:AA24"/>
    <mergeCell ref="Y20:AA20"/>
    <mergeCell ref="A21:L21"/>
    <mergeCell ref="M21:O21"/>
    <mergeCell ref="P21:R21"/>
    <mergeCell ref="S21"/>
    <mergeCell ref="O27:O28"/>
    <mergeCell ref="P26:AA26"/>
    <mergeCell ref="P27:P28"/>
    <mergeCell ref="Q27:Q28"/>
    <mergeCell ref="R27:U28"/>
    <mergeCell ref="V27:W28"/>
    <mergeCell ref="A25:AA25"/>
    <mergeCell ref="A26:B27"/>
    <mergeCell ref="A28"/>
    <mergeCell ref="B28"/>
    <mergeCell ref="C26:F28"/>
    <mergeCell ref="G26:I28"/>
    <mergeCell ref="J26:K28"/>
    <mergeCell ref="L26:O26"/>
    <mergeCell ref="L27:L28"/>
    <mergeCell ref="M27:N28"/>
    <mergeCell ref="O29"/>
    <mergeCell ref="P29"/>
    <mergeCell ref="Q29"/>
    <mergeCell ref="R29:U29"/>
    <mergeCell ref="V29:W29"/>
    <mergeCell ref="X29:AA29"/>
    <mergeCell ref="V32:W32"/>
    <mergeCell ref="X32:AA32"/>
    <mergeCell ref="X27:AA28"/>
    <mergeCell ref="A29"/>
    <mergeCell ref="B29"/>
    <mergeCell ref="C29:F29"/>
    <mergeCell ref="G29:I29"/>
    <mergeCell ref="J29:K29"/>
    <mergeCell ref="L29"/>
    <mergeCell ref="M29:N29"/>
    <mergeCell ref="L32"/>
    <mergeCell ref="M32:N32"/>
    <mergeCell ref="O32"/>
    <mergeCell ref="P32"/>
    <mergeCell ref="Q32"/>
    <mergeCell ref="R32:U32"/>
    <mergeCell ref="B33"/>
    <mergeCell ref="C33:F33"/>
    <mergeCell ref="G33:I33"/>
    <mergeCell ref="J33:K33"/>
    <mergeCell ref="A31:AA31"/>
    <mergeCell ref="A32"/>
    <mergeCell ref="B32"/>
    <mergeCell ref="C32:F32"/>
    <mergeCell ref="G32:I32"/>
    <mergeCell ref="J32:K32"/>
    <mergeCell ref="V34:W34"/>
    <mergeCell ref="X34:AA34"/>
    <mergeCell ref="L33"/>
    <mergeCell ref="M33:N33"/>
    <mergeCell ref="O33"/>
    <mergeCell ref="P33"/>
    <mergeCell ref="Q33"/>
    <mergeCell ref="V33:W33"/>
    <mergeCell ref="X33:AA33"/>
    <mergeCell ref="A34"/>
    <mergeCell ref="B34"/>
    <mergeCell ref="C34:F34"/>
    <mergeCell ref="G34:I34"/>
    <mergeCell ref="J34:K34"/>
    <mergeCell ref="L34"/>
    <mergeCell ref="M34:N34"/>
    <mergeCell ref="O34"/>
    <mergeCell ref="A35"/>
    <mergeCell ref="B35"/>
    <mergeCell ref="C35:F35"/>
    <mergeCell ref="G35:I35"/>
    <mergeCell ref="J35:K35"/>
    <mergeCell ref="R33:U33"/>
    <mergeCell ref="P34"/>
    <mergeCell ref="Q34"/>
    <mergeCell ref="R34:U34"/>
    <mergeCell ref="A33"/>
    <mergeCell ref="X36:AA36"/>
    <mergeCell ref="L35"/>
    <mergeCell ref="M35:N35"/>
    <mergeCell ref="O35"/>
    <mergeCell ref="P35"/>
    <mergeCell ref="Q35"/>
    <mergeCell ref="X35:AA35"/>
    <mergeCell ref="A36"/>
    <mergeCell ref="B36"/>
    <mergeCell ref="C36:F36"/>
    <mergeCell ref="G36:I36"/>
    <mergeCell ref="J36:K36"/>
    <mergeCell ref="L36"/>
    <mergeCell ref="M36:N36"/>
    <mergeCell ref="O36"/>
    <mergeCell ref="P36"/>
    <mergeCell ref="B37"/>
    <mergeCell ref="C37:F37"/>
    <mergeCell ref="G37:I37"/>
    <mergeCell ref="J37:K37"/>
    <mergeCell ref="R35:U35"/>
    <mergeCell ref="V35:W35"/>
    <mergeCell ref="Q36"/>
    <mergeCell ref="R36:U36"/>
    <mergeCell ref="V36:W36"/>
    <mergeCell ref="V38:W38"/>
    <mergeCell ref="X38:AA38"/>
    <mergeCell ref="L37"/>
    <mergeCell ref="M37:N37"/>
    <mergeCell ref="O37"/>
    <mergeCell ref="P37"/>
    <mergeCell ref="Q37"/>
    <mergeCell ref="V37:W37"/>
    <mergeCell ref="X37:AA37"/>
    <mergeCell ref="A38"/>
    <mergeCell ref="B38"/>
    <mergeCell ref="C38:F38"/>
    <mergeCell ref="G38:I38"/>
    <mergeCell ref="J38:K38"/>
    <mergeCell ref="L38"/>
    <mergeCell ref="M38:N38"/>
    <mergeCell ref="O38"/>
    <mergeCell ref="A39"/>
    <mergeCell ref="B39"/>
    <mergeCell ref="C39:F39"/>
    <mergeCell ref="G39:I39"/>
    <mergeCell ref="J39:K39"/>
    <mergeCell ref="R37:U37"/>
    <mergeCell ref="P38"/>
    <mergeCell ref="Q38"/>
    <mergeCell ref="R38:U38"/>
    <mergeCell ref="A37"/>
    <mergeCell ref="V40:W40"/>
    <mergeCell ref="X40:AA40"/>
    <mergeCell ref="L39"/>
    <mergeCell ref="M39:N39"/>
    <mergeCell ref="O39"/>
    <mergeCell ref="P39"/>
    <mergeCell ref="Q39"/>
    <mergeCell ref="V39:W39"/>
    <mergeCell ref="X39:AA39"/>
    <mergeCell ref="C40:F40"/>
    <mergeCell ref="G40:I40"/>
    <mergeCell ref="J40:K40"/>
    <mergeCell ref="L40"/>
    <mergeCell ref="M40:N40"/>
    <mergeCell ref="O40"/>
    <mergeCell ref="P40"/>
    <mergeCell ref="Q40"/>
    <mergeCell ref="C41:F41"/>
    <mergeCell ref="G41:I41"/>
    <mergeCell ref="J41:K41"/>
    <mergeCell ref="L41"/>
    <mergeCell ref="M41:N41"/>
    <mergeCell ref="R39:U39"/>
    <mergeCell ref="R40:U40"/>
    <mergeCell ref="V42:W42"/>
    <mergeCell ref="X42:AA42"/>
    <mergeCell ref="O41"/>
    <mergeCell ref="P41"/>
    <mergeCell ref="Q41"/>
    <mergeCell ref="R41:U41"/>
    <mergeCell ref="V41:W41"/>
    <mergeCell ref="X41:AA41"/>
    <mergeCell ref="C42:F42"/>
    <mergeCell ref="G42:I42"/>
    <mergeCell ref="J42:K42"/>
    <mergeCell ref="L42"/>
    <mergeCell ref="M42:N42"/>
    <mergeCell ref="O42"/>
    <mergeCell ref="P42"/>
    <mergeCell ref="Q42"/>
    <mergeCell ref="R42:U42"/>
    <mergeCell ref="G44:P44"/>
    <mergeCell ref="Q44"/>
    <mergeCell ref="R44:U44"/>
    <mergeCell ref="V44:W44"/>
    <mergeCell ref="X44:AA44"/>
    <mergeCell ref="C46:F46"/>
    <mergeCell ref="G46:N46"/>
    <mergeCell ref="O46"/>
    <mergeCell ref="P46:W46"/>
    <mergeCell ref="X46:AA46"/>
    <mergeCell ref="V49:W49"/>
    <mergeCell ref="X49:AA49"/>
    <mergeCell ref="L49"/>
    <mergeCell ref="M49:N49"/>
    <mergeCell ref="O49"/>
    <mergeCell ref="P49"/>
    <mergeCell ref="Q49"/>
    <mergeCell ref="R49:U49"/>
    <mergeCell ref="B50"/>
    <mergeCell ref="C50:F50"/>
    <mergeCell ref="G50:I50"/>
    <mergeCell ref="J50:K50"/>
    <mergeCell ref="A48:AA48"/>
    <mergeCell ref="A49"/>
    <mergeCell ref="B49"/>
    <mergeCell ref="C49:F49"/>
    <mergeCell ref="G49:I49"/>
    <mergeCell ref="J49:K49"/>
    <mergeCell ref="V51:W51"/>
    <mergeCell ref="X51:AA51"/>
    <mergeCell ref="L50"/>
    <mergeCell ref="M50:N50"/>
    <mergeCell ref="O50"/>
    <mergeCell ref="P50"/>
    <mergeCell ref="Q50"/>
    <mergeCell ref="V50:W50"/>
    <mergeCell ref="X50:AA50"/>
    <mergeCell ref="A51"/>
    <mergeCell ref="B51"/>
    <mergeCell ref="C51:F51"/>
    <mergeCell ref="G51:I51"/>
    <mergeCell ref="J51:K51"/>
    <mergeCell ref="L51"/>
    <mergeCell ref="M51:N51"/>
    <mergeCell ref="O51"/>
    <mergeCell ref="A52"/>
    <mergeCell ref="B52"/>
    <mergeCell ref="C52:F52"/>
    <mergeCell ref="G52:I52"/>
    <mergeCell ref="J52:K52"/>
    <mergeCell ref="R50:U50"/>
    <mergeCell ref="P51"/>
    <mergeCell ref="Q51"/>
    <mergeCell ref="R51:U51"/>
    <mergeCell ref="A50"/>
    <mergeCell ref="V53:W53"/>
    <mergeCell ref="X53:AA53"/>
    <mergeCell ref="L52"/>
    <mergeCell ref="M52:N52"/>
    <mergeCell ref="O52"/>
    <mergeCell ref="P52"/>
    <mergeCell ref="Q52"/>
    <mergeCell ref="V52:W52"/>
    <mergeCell ref="X52:AA52"/>
    <mergeCell ref="C53:F53"/>
    <mergeCell ref="G53:I53"/>
    <mergeCell ref="J53:K53"/>
    <mergeCell ref="L53"/>
    <mergeCell ref="M53:N53"/>
    <mergeCell ref="O53"/>
    <mergeCell ref="P53"/>
    <mergeCell ref="Q53"/>
    <mergeCell ref="C54:F54"/>
    <mergeCell ref="G54:I54"/>
    <mergeCell ref="J54:K54"/>
    <mergeCell ref="L54"/>
    <mergeCell ref="M54:N54"/>
    <mergeCell ref="R52:U52"/>
    <mergeCell ref="R53:U53"/>
    <mergeCell ref="P55"/>
    <mergeCell ref="Q55"/>
    <mergeCell ref="R55:U55"/>
    <mergeCell ref="V55:W55"/>
    <mergeCell ref="X55:AA55"/>
    <mergeCell ref="O54"/>
    <mergeCell ref="P54"/>
    <mergeCell ref="Q54"/>
    <mergeCell ref="R54:U54"/>
    <mergeCell ref="V54:W54"/>
    <mergeCell ref="R57:U57"/>
    <mergeCell ref="V57:W57"/>
    <mergeCell ref="X57:AA57"/>
    <mergeCell ref="X54:AA54"/>
    <mergeCell ref="C55:F55"/>
    <mergeCell ref="G55:I55"/>
    <mergeCell ref="J55:K55"/>
    <mergeCell ref="L55"/>
    <mergeCell ref="M55:N55"/>
    <mergeCell ref="O55"/>
    <mergeCell ref="B58"/>
    <mergeCell ref="C58:F58"/>
    <mergeCell ref="G58:I58"/>
    <mergeCell ref="J58:K58"/>
    <mergeCell ref="G57:P57"/>
    <mergeCell ref="Q57"/>
    <mergeCell ref="V59:W59"/>
    <mergeCell ref="X59:AA59"/>
    <mergeCell ref="L58"/>
    <mergeCell ref="M58:N58"/>
    <mergeCell ref="O58"/>
    <mergeCell ref="P58"/>
    <mergeCell ref="Q58"/>
    <mergeCell ref="V58:W58"/>
    <mergeCell ref="X58:AA58"/>
    <mergeCell ref="A59"/>
    <mergeCell ref="B59"/>
    <mergeCell ref="C59:F59"/>
    <mergeCell ref="G59:I59"/>
    <mergeCell ref="J59:K59"/>
    <mergeCell ref="L59"/>
    <mergeCell ref="M59:N59"/>
    <mergeCell ref="O59"/>
    <mergeCell ref="A60"/>
    <mergeCell ref="B60"/>
    <mergeCell ref="C60:F60"/>
    <mergeCell ref="G60:I60"/>
    <mergeCell ref="J60:K60"/>
    <mergeCell ref="R58:U58"/>
    <mergeCell ref="P59"/>
    <mergeCell ref="Q59"/>
    <mergeCell ref="R59:U59"/>
    <mergeCell ref="A58"/>
    <mergeCell ref="V61:W61"/>
    <mergeCell ref="X61:AA61"/>
    <mergeCell ref="L60"/>
    <mergeCell ref="M60:N60"/>
    <mergeCell ref="O60"/>
    <mergeCell ref="P60"/>
    <mergeCell ref="Q60"/>
    <mergeCell ref="V60:W60"/>
    <mergeCell ref="X60:AA60"/>
    <mergeCell ref="A61"/>
    <mergeCell ref="B61"/>
    <mergeCell ref="C61:F61"/>
    <mergeCell ref="G61:I61"/>
    <mergeCell ref="J61:K61"/>
    <mergeCell ref="L61"/>
    <mergeCell ref="M61:N61"/>
    <mergeCell ref="O61"/>
    <mergeCell ref="C62:F62"/>
    <mergeCell ref="G62:I62"/>
    <mergeCell ref="J62:K62"/>
    <mergeCell ref="L62"/>
    <mergeCell ref="M62:N62"/>
    <mergeCell ref="R60:U60"/>
    <mergeCell ref="P61"/>
    <mergeCell ref="Q61"/>
    <mergeCell ref="R61:U61"/>
    <mergeCell ref="V63:W63"/>
    <mergeCell ref="X63:AA63"/>
    <mergeCell ref="O62"/>
    <mergeCell ref="P62"/>
    <mergeCell ref="Q62"/>
    <mergeCell ref="R62:U62"/>
    <mergeCell ref="V62:W62"/>
    <mergeCell ref="X62:AA62"/>
    <mergeCell ref="C63:F63"/>
    <mergeCell ref="G63:I63"/>
    <mergeCell ref="J63:K63"/>
    <mergeCell ref="L63"/>
    <mergeCell ref="M63:N63"/>
    <mergeCell ref="O63"/>
    <mergeCell ref="P63"/>
    <mergeCell ref="Q63"/>
    <mergeCell ref="R63:U63"/>
    <mergeCell ref="O64"/>
    <mergeCell ref="P64"/>
    <mergeCell ref="Q64"/>
    <mergeCell ref="R64:U64"/>
    <mergeCell ref="V64:W64"/>
    <mergeCell ref="C64:F64"/>
    <mergeCell ref="G64:I64"/>
    <mergeCell ref="J64:K64"/>
    <mergeCell ref="L64"/>
    <mergeCell ref="M64:N64"/>
    <mergeCell ref="B67"/>
    <mergeCell ref="C67:F67"/>
    <mergeCell ref="G67:I67"/>
    <mergeCell ref="J67:K67"/>
    <mergeCell ref="X64:AA64"/>
    <mergeCell ref="G66:P66"/>
    <mergeCell ref="Q66"/>
    <mergeCell ref="R66:U66"/>
    <mergeCell ref="V66:W66"/>
    <mergeCell ref="X66:AA66"/>
    <mergeCell ref="V68:W68"/>
    <mergeCell ref="X68:AA68"/>
    <mergeCell ref="L67"/>
    <mergeCell ref="M67:N67"/>
    <mergeCell ref="O67"/>
    <mergeCell ref="P67"/>
    <mergeCell ref="Q67"/>
    <mergeCell ref="V67:W67"/>
    <mergeCell ref="X67:AA67"/>
    <mergeCell ref="A68"/>
    <mergeCell ref="B68"/>
    <mergeCell ref="C68:F68"/>
    <mergeCell ref="G68:I68"/>
    <mergeCell ref="J68:K68"/>
    <mergeCell ref="L68"/>
    <mergeCell ref="M68:N68"/>
    <mergeCell ref="O68"/>
    <mergeCell ref="A69"/>
    <mergeCell ref="B69"/>
    <mergeCell ref="C69:F69"/>
    <mergeCell ref="G69:I69"/>
    <mergeCell ref="J69:K69"/>
    <mergeCell ref="R67:U67"/>
    <mergeCell ref="P68"/>
    <mergeCell ref="Q68"/>
    <mergeCell ref="R68:U68"/>
    <mergeCell ref="A67"/>
    <mergeCell ref="X70:AA70"/>
    <mergeCell ref="L69"/>
    <mergeCell ref="M69:N69"/>
    <mergeCell ref="O69"/>
    <mergeCell ref="P69"/>
    <mergeCell ref="Q69"/>
    <mergeCell ref="X69:AA69"/>
    <mergeCell ref="A70"/>
    <mergeCell ref="B70"/>
    <mergeCell ref="C70:F70"/>
    <mergeCell ref="G70:I70"/>
    <mergeCell ref="J70:K70"/>
    <mergeCell ref="L70"/>
    <mergeCell ref="M70:N70"/>
    <mergeCell ref="O70"/>
    <mergeCell ref="P70"/>
    <mergeCell ref="B71"/>
    <mergeCell ref="C71:F71"/>
    <mergeCell ref="G71:I71"/>
    <mergeCell ref="J71:K71"/>
    <mergeCell ref="R69:U69"/>
    <mergeCell ref="V69:W69"/>
    <mergeCell ref="Q70"/>
    <mergeCell ref="R70:U70"/>
    <mergeCell ref="V70:W70"/>
    <mergeCell ref="V72:W72"/>
    <mergeCell ref="X72:AA72"/>
    <mergeCell ref="L71"/>
    <mergeCell ref="M71:N71"/>
    <mergeCell ref="O71"/>
    <mergeCell ref="P71"/>
    <mergeCell ref="Q71"/>
    <mergeCell ref="V71:W71"/>
    <mergeCell ref="X71:AA71"/>
    <mergeCell ref="A72"/>
    <mergeCell ref="B72"/>
    <mergeCell ref="C72:F72"/>
    <mergeCell ref="G72:I72"/>
    <mergeCell ref="J72:K72"/>
    <mergeCell ref="L72"/>
    <mergeCell ref="M72:N72"/>
    <mergeCell ref="O72"/>
    <mergeCell ref="A73"/>
    <mergeCell ref="B73"/>
    <mergeCell ref="C73:F73"/>
    <mergeCell ref="G73:I73"/>
    <mergeCell ref="J73:K73"/>
    <mergeCell ref="R71:U71"/>
    <mergeCell ref="P72"/>
    <mergeCell ref="Q72"/>
    <mergeCell ref="R72:U72"/>
    <mergeCell ref="A71"/>
    <mergeCell ref="X74:AA74"/>
    <mergeCell ref="L73"/>
    <mergeCell ref="M73:N73"/>
    <mergeCell ref="O73"/>
    <mergeCell ref="P73"/>
    <mergeCell ref="Q73"/>
    <mergeCell ref="X73:AA73"/>
    <mergeCell ref="A74"/>
    <mergeCell ref="B74"/>
    <mergeCell ref="C74:F74"/>
    <mergeCell ref="G74:I74"/>
    <mergeCell ref="J74:K74"/>
    <mergeCell ref="L74"/>
    <mergeCell ref="M74:N74"/>
    <mergeCell ref="O74"/>
    <mergeCell ref="P74"/>
    <mergeCell ref="B75"/>
    <mergeCell ref="C75:F75"/>
    <mergeCell ref="G75:I75"/>
    <mergeCell ref="J75:K75"/>
    <mergeCell ref="R73:U73"/>
    <mergeCell ref="V73:W73"/>
    <mergeCell ref="Q74"/>
    <mergeCell ref="R74:U74"/>
    <mergeCell ref="V74:W74"/>
    <mergeCell ref="V76:W76"/>
    <mergeCell ref="X76:AA76"/>
    <mergeCell ref="L75"/>
    <mergeCell ref="M75:N75"/>
    <mergeCell ref="O75"/>
    <mergeCell ref="P75"/>
    <mergeCell ref="Q75"/>
    <mergeCell ref="V75:W75"/>
    <mergeCell ref="X75:AA75"/>
    <mergeCell ref="A76"/>
    <mergeCell ref="B76"/>
    <mergeCell ref="C76:F76"/>
    <mergeCell ref="G76:I76"/>
    <mergeCell ref="J76:K76"/>
    <mergeCell ref="L76"/>
    <mergeCell ref="M76:N76"/>
    <mergeCell ref="O76"/>
    <mergeCell ref="A77"/>
    <mergeCell ref="B77"/>
    <mergeCell ref="C77:F77"/>
    <mergeCell ref="G77:I77"/>
    <mergeCell ref="J77:K77"/>
    <mergeCell ref="R75:U75"/>
    <mergeCell ref="P76"/>
    <mergeCell ref="Q76"/>
    <mergeCell ref="R76:U76"/>
    <mergeCell ref="A75"/>
    <mergeCell ref="Q78"/>
    <mergeCell ref="R78:U78"/>
    <mergeCell ref="V78:W78"/>
    <mergeCell ref="X78:AA78"/>
    <mergeCell ref="L77"/>
    <mergeCell ref="M77:N77"/>
    <mergeCell ref="O77"/>
    <mergeCell ref="P77"/>
    <mergeCell ref="Q77"/>
    <mergeCell ref="R77:U77"/>
    <mergeCell ref="V77:W77"/>
    <mergeCell ref="X77:AA77"/>
    <mergeCell ref="C78:F78"/>
    <mergeCell ref="G78:I78"/>
    <mergeCell ref="J78:K78"/>
    <mergeCell ref="L78"/>
    <mergeCell ref="M78:N78"/>
    <mergeCell ref="O78"/>
    <mergeCell ref="P78"/>
    <mergeCell ref="O79"/>
    <mergeCell ref="P79"/>
    <mergeCell ref="Q79"/>
    <mergeCell ref="R79:U79"/>
    <mergeCell ref="V79:W79"/>
    <mergeCell ref="C79:F79"/>
    <mergeCell ref="G79:I79"/>
    <mergeCell ref="J79:K79"/>
    <mergeCell ref="L79"/>
    <mergeCell ref="M79:N79"/>
    <mergeCell ref="O80"/>
    <mergeCell ref="P80"/>
    <mergeCell ref="Q80"/>
    <mergeCell ref="R80:U80"/>
    <mergeCell ref="V80:W80"/>
    <mergeCell ref="X80:AA80"/>
    <mergeCell ref="Q82"/>
    <mergeCell ref="R82:U82"/>
    <mergeCell ref="V82:W82"/>
    <mergeCell ref="X82:AA82"/>
    <mergeCell ref="X79:AA79"/>
    <mergeCell ref="C80:F80"/>
    <mergeCell ref="G80:I80"/>
    <mergeCell ref="J80:K80"/>
    <mergeCell ref="L80"/>
    <mergeCell ref="M80:N80"/>
    <mergeCell ref="A83"/>
    <mergeCell ref="B83"/>
    <mergeCell ref="C83:F83"/>
    <mergeCell ref="G83:I83"/>
    <mergeCell ref="J83:K83"/>
    <mergeCell ref="G82:P82"/>
    <mergeCell ref="X84:AA84"/>
    <mergeCell ref="L83"/>
    <mergeCell ref="M83:N83"/>
    <mergeCell ref="O83"/>
    <mergeCell ref="P83"/>
    <mergeCell ref="Q83"/>
    <mergeCell ref="X83:AA83"/>
    <mergeCell ref="A84"/>
    <mergeCell ref="B84"/>
    <mergeCell ref="C84:F84"/>
    <mergeCell ref="G84:I84"/>
    <mergeCell ref="J84:K84"/>
    <mergeCell ref="L84"/>
    <mergeCell ref="M84:N84"/>
    <mergeCell ref="O84"/>
    <mergeCell ref="P84"/>
    <mergeCell ref="B85"/>
    <mergeCell ref="C85:F85"/>
    <mergeCell ref="G85:I85"/>
    <mergeCell ref="J85:K85"/>
    <mergeCell ref="R83:U83"/>
    <mergeCell ref="V83:W83"/>
    <mergeCell ref="Q84"/>
    <mergeCell ref="R84:U84"/>
    <mergeCell ref="V84:W84"/>
    <mergeCell ref="V86:W86"/>
    <mergeCell ref="X86:AA86"/>
    <mergeCell ref="L85"/>
    <mergeCell ref="M85:N85"/>
    <mergeCell ref="O85"/>
    <mergeCell ref="P85"/>
    <mergeCell ref="Q85"/>
    <mergeCell ref="V85:W85"/>
    <mergeCell ref="X85:AA85"/>
    <mergeCell ref="A86"/>
    <mergeCell ref="B86"/>
    <mergeCell ref="C86:F86"/>
    <mergeCell ref="G86:I86"/>
    <mergeCell ref="J86:K86"/>
    <mergeCell ref="L86"/>
    <mergeCell ref="M86:N86"/>
    <mergeCell ref="O86"/>
    <mergeCell ref="A87"/>
    <mergeCell ref="B87"/>
    <mergeCell ref="C87:F87"/>
    <mergeCell ref="G87:I87"/>
    <mergeCell ref="J87:K87"/>
    <mergeCell ref="R85:U85"/>
    <mergeCell ref="P86"/>
    <mergeCell ref="Q86"/>
    <mergeCell ref="R86:U86"/>
    <mergeCell ref="A85"/>
    <mergeCell ref="X88:AA88"/>
    <mergeCell ref="L87"/>
    <mergeCell ref="M87:N87"/>
    <mergeCell ref="O87"/>
    <mergeCell ref="P87"/>
    <mergeCell ref="Q87"/>
    <mergeCell ref="X87:AA87"/>
    <mergeCell ref="A88"/>
    <mergeCell ref="B88"/>
    <mergeCell ref="C88:F88"/>
    <mergeCell ref="G88:I88"/>
    <mergeCell ref="J88:K88"/>
    <mergeCell ref="L88"/>
    <mergeCell ref="M88:N88"/>
    <mergeCell ref="O88"/>
    <mergeCell ref="P88"/>
    <mergeCell ref="B89"/>
    <mergeCell ref="C89:F89"/>
    <mergeCell ref="G89:I89"/>
    <mergeCell ref="J89:K89"/>
    <mergeCell ref="R87:U87"/>
    <mergeCell ref="V87:W87"/>
    <mergeCell ref="Q88"/>
    <mergeCell ref="R88:U88"/>
    <mergeCell ref="V88:W88"/>
    <mergeCell ref="V90:W90"/>
    <mergeCell ref="X90:AA90"/>
    <mergeCell ref="L89"/>
    <mergeCell ref="M89:N89"/>
    <mergeCell ref="O89"/>
    <mergeCell ref="P89"/>
    <mergeCell ref="Q89"/>
    <mergeCell ref="V89:W89"/>
    <mergeCell ref="X89:AA89"/>
    <mergeCell ref="A90"/>
    <mergeCell ref="B90"/>
    <mergeCell ref="C90:F90"/>
    <mergeCell ref="G90:I90"/>
    <mergeCell ref="J90:K90"/>
    <mergeCell ref="L90"/>
    <mergeCell ref="M90:N90"/>
    <mergeCell ref="O90"/>
    <mergeCell ref="A91"/>
    <mergeCell ref="B91"/>
    <mergeCell ref="C91:F91"/>
    <mergeCell ref="G91:I91"/>
    <mergeCell ref="J91:K91"/>
    <mergeCell ref="R89:U89"/>
    <mergeCell ref="P90"/>
    <mergeCell ref="Q90"/>
    <mergeCell ref="R90:U90"/>
    <mergeCell ref="A89"/>
    <mergeCell ref="Q92"/>
    <mergeCell ref="R92:U92"/>
    <mergeCell ref="V92:W92"/>
    <mergeCell ref="X92:AA92"/>
    <mergeCell ref="L91"/>
    <mergeCell ref="M91:N91"/>
    <mergeCell ref="O91"/>
    <mergeCell ref="P91"/>
    <mergeCell ref="Q91"/>
    <mergeCell ref="R91:U91"/>
    <mergeCell ref="V91:W91"/>
    <mergeCell ref="X91:AA91"/>
    <mergeCell ref="C92:F92"/>
    <mergeCell ref="G92:I92"/>
    <mergeCell ref="J92:K92"/>
    <mergeCell ref="L92"/>
    <mergeCell ref="M92:N92"/>
    <mergeCell ref="O92"/>
    <mergeCell ref="P92"/>
    <mergeCell ref="O93"/>
    <mergeCell ref="P93"/>
    <mergeCell ref="Q93"/>
    <mergeCell ref="R93:U93"/>
    <mergeCell ref="V93:W93"/>
    <mergeCell ref="C93:F93"/>
    <mergeCell ref="G93:I93"/>
    <mergeCell ref="J93:K93"/>
    <mergeCell ref="L93"/>
    <mergeCell ref="M93:N93"/>
    <mergeCell ref="O94"/>
    <mergeCell ref="P94"/>
    <mergeCell ref="Q94"/>
    <mergeCell ref="R94:U94"/>
    <mergeCell ref="V94:W94"/>
    <mergeCell ref="X94:AA94"/>
    <mergeCell ref="Q96"/>
    <mergeCell ref="R96:U96"/>
    <mergeCell ref="V96:W96"/>
    <mergeCell ref="X96:AA96"/>
    <mergeCell ref="X93:AA93"/>
    <mergeCell ref="C94:F94"/>
    <mergeCell ref="G94:I94"/>
    <mergeCell ref="J94:K94"/>
    <mergeCell ref="L94"/>
    <mergeCell ref="M94:N94"/>
    <mergeCell ref="A97"/>
    <mergeCell ref="B97"/>
    <mergeCell ref="C97:F97"/>
    <mergeCell ref="G97:I97"/>
    <mergeCell ref="J97:K97"/>
    <mergeCell ref="G96:P96"/>
    <mergeCell ref="X98:AA98"/>
    <mergeCell ref="L97"/>
    <mergeCell ref="M97:N97"/>
    <mergeCell ref="O97"/>
    <mergeCell ref="P97"/>
    <mergeCell ref="Q97"/>
    <mergeCell ref="X97:AA97"/>
    <mergeCell ref="A98"/>
    <mergeCell ref="B98"/>
    <mergeCell ref="C98:F98"/>
    <mergeCell ref="G98:I98"/>
    <mergeCell ref="J98:K98"/>
    <mergeCell ref="L98"/>
    <mergeCell ref="M98:N98"/>
    <mergeCell ref="O98"/>
    <mergeCell ref="P98"/>
    <mergeCell ref="B99"/>
    <mergeCell ref="C99:F99"/>
    <mergeCell ref="G99:I99"/>
    <mergeCell ref="J99:K99"/>
    <mergeCell ref="R97:U97"/>
    <mergeCell ref="V97:W97"/>
    <mergeCell ref="Q98"/>
    <mergeCell ref="R98:U98"/>
    <mergeCell ref="V98:W98"/>
    <mergeCell ref="V100:W100"/>
    <mergeCell ref="X100:AA100"/>
    <mergeCell ref="L99"/>
    <mergeCell ref="M99:N99"/>
    <mergeCell ref="O99"/>
    <mergeCell ref="P99"/>
    <mergeCell ref="Q99"/>
    <mergeCell ref="V99:W99"/>
    <mergeCell ref="X99:AA99"/>
    <mergeCell ref="A100"/>
    <mergeCell ref="B100"/>
    <mergeCell ref="C100:F100"/>
    <mergeCell ref="G100:I100"/>
    <mergeCell ref="J100:K100"/>
    <mergeCell ref="L100"/>
    <mergeCell ref="M100:N100"/>
    <mergeCell ref="O100"/>
    <mergeCell ref="A101"/>
    <mergeCell ref="B101"/>
    <mergeCell ref="C101:F101"/>
    <mergeCell ref="G101:I101"/>
    <mergeCell ref="J101:K101"/>
    <mergeCell ref="R99:U99"/>
    <mergeCell ref="P100"/>
    <mergeCell ref="Q100"/>
    <mergeCell ref="R100:U100"/>
    <mergeCell ref="A99"/>
    <mergeCell ref="X102:AA102"/>
    <mergeCell ref="L101"/>
    <mergeCell ref="M101:N101"/>
    <mergeCell ref="O101"/>
    <mergeCell ref="P101"/>
    <mergeCell ref="Q101"/>
    <mergeCell ref="X101:AA101"/>
    <mergeCell ref="A102"/>
    <mergeCell ref="B102"/>
    <mergeCell ref="C102:F102"/>
    <mergeCell ref="G102:I102"/>
    <mergeCell ref="J102:K102"/>
    <mergeCell ref="L102"/>
    <mergeCell ref="M102:N102"/>
    <mergeCell ref="O102"/>
    <mergeCell ref="P102"/>
    <mergeCell ref="B103"/>
    <mergeCell ref="C103:F103"/>
    <mergeCell ref="G103:I103"/>
    <mergeCell ref="J103:K103"/>
    <mergeCell ref="R101:U101"/>
    <mergeCell ref="V101:W101"/>
    <mergeCell ref="Q102"/>
    <mergeCell ref="R102:U102"/>
    <mergeCell ref="V102:W102"/>
    <mergeCell ref="V104:W104"/>
    <mergeCell ref="X104:AA104"/>
    <mergeCell ref="L103"/>
    <mergeCell ref="M103:N103"/>
    <mergeCell ref="O103"/>
    <mergeCell ref="P103"/>
    <mergeCell ref="Q103"/>
    <mergeCell ref="V103:W103"/>
    <mergeCell ref="X103:AA103"/>
    <mergeCell ref="A104"/>
    <mergeCell ref="B104"/>
    <mergeCell ref="C104:F104"/>
    <mergeCell ref="G104:I104"/>
    <mergeCell ref="J104:K104"/>
    <mergeCell ref="L104"/>
    <mergeCell ref="M104:N104"/>
    <mergeCell ref="O104"/>
    <mergeCell ref="A105"/>
    <mergeCell ref="B105"/>
    <mergeCell ref="C105:F105"/>
    <mergeCell ref="G105:I105"/>
    <mergeCell ref="J105:K105"/>
    <mergeCell ref="R103:U103"/>
    <mergeCell ref="P104"/>
    <mergeCell ref="Q104"/>
    <mergeCell ref="R104:U104"/>
    <mergeCell ref="A103"/>
    <mergeCell ref="Q106"/>
    <mergeCell ref="R106:U106"/>
    <mergeCell ref="V106:W106"/>
    <mergeCell ref="X106:AA106"/>
    <mergeCell ref="L105"/>
    <mergeCell ref="M105:N105"/>
    <mergeCell ref="O105"/>
    <mergeCell ref="P105"/>
    <mergeCell ref="Q105"/>
    <mergeCell ref="R105:U105"/>
    <mergeCell ref="V105:W105"/>
    <mergeCell ref="X105:AA105"/>
    <mergeCell ref="C106:F106"/>
    <mergeCell ref="G106:I106"/>
    <mergeCell ref="J106:K106"/>
    <mergeCell ref="L106"/>
    <mergeCell ref="M106:N106"/>
    <mergeCell ref="O106"/>
    <mergeCell ref="P106"/>
    <mergeCell ref="O107"/>
    <mergeCell ref="P107"/>
    <mergeCell ref="Q107"/>
    <mergeCell ref="R107:U107"/>
    <mergeCell ref="V107:W107"/>
    <mergeCell ref="C107:F107"/>
    <mergeCell ref="G107:I107"/>
    <mergeCell ref="J107:K107"/>
    <mergeCell ref="L107"/>
    <mergeCell ref="M107:N107"/>
    <mergeCell ref="O108"/>
    <mergeCell ref="P108"/>
    <mergeCell ref="Q108"/>
    <mergeCell ref="R108:U108"/>
    <mergeCell ref="V108:W108"/>
    <mergeCell ref="X108:AA108"/>
    <mergeCell ref="Q110"/>
    <mergeCell ref="R110:U110"/>
    <mergeCell ref="V110:W110"/>
    <mergeCell ref="X110:AA110"/>
    <mergeCell ref="X107:AA107"/>
    <mergeCell ref="C108:F108"/>
    <mergeCell ref="G108:I108"/>
    <mergeCell ref="J108:K108"/>
    <mergeCell ref="L108"/>
    <mergeCell ref="M108:N108"/>
    <mergeCell ref="A111"/>
    <mergeCell ref="B111"/>
    <mergeCell ref="C111:F111"/>
    <mergeCell ref="G111:I111"/>
    <mergeCell ref="J111:K111"/>
    <mergeCell ref="G110:P110"/>
    <mergeCell ref="X112:AA112"/>
    <mergeCell ref="L111"/>
    <mergeCell ref="M111:N111"/>
    <mergeCell ref="O111"/>
    <mergeCell ref="P111"/>
    <mergeCell ref="Q111"/>
    <mergeCell ref="X111:AA111"/>
    <mergeCell ref="A112"/>
    <mergeCell ref="B112"/>
    <mergeCell ref="C112:F112"/>
    <mergeCell ref="G112:I112"/>
    <mergeCell ref="J112:K112"/>
    <mergeCell ref="L112"/>
    <mergeCell ref="M112:N112"/>
    <mergeCell ref="O112"/>
    <mergeCell ref="P112"/>
    <mergeCell ref="B113"/>
    <mergeCell ref="C113:F113"/>
    <mergeCell ref="G113:I113"/>
    <mergeCell ref="J113:K113"/>
    <mergeCell ref="R111:U111"/>
    <mergeCell ref="V111:W111"/>
    <mergeCell ref="Q112"/>
    <mergeCell ref="R112:U112"/>
    <mergeCell ref="V112:W112"/>
    <mergeCell ref="V114:W114"/>
    <mergeCell ref="X114:AA114"/>
    <mergeCell ref="L113"/>
    <mergeCell ref="M113:N113"/>
    <mergeCell ref="O113"/>
    <mergeCell ref="P113"/>
    <mergeCell ref="Q113"/>
    <mergeCell ref="V113:W113"/>
    <mergeCell ref="X113:AA113"/>
    <mergeCell ref="A114"/>
    <mergeCell ref="B114"/>
    <mergeCell ref="C114:F114"/>
    <mergeCell ref="G114:I114"/>
    <mergeCell ref="J114:K114"/>
    <mergeCell ref="L114"/>
    <mergeCell ref="M114:N114"/>
    <mergeCell ref="O114"/>
    <mergeCell ref="A115"/>
    <mergeCell ref="B115"/>
    <mergeCell ref="C115:F115"/>
    <mergeCell ref="G115:I115"/>
    <mergeCell ref="J115:K115"/>
    <mergeCell ref="R113:U113"/>
    <mergeCell ref="P114"/>
    <mergeCell ref="Q114"/>
    <mergeCell ref="R114:U114"/>
    <mergeCell ref="A113"/>
    <mergeCell ref="X116:AA116"/>
    <mergeCell ref="L115"/>
    <mergeCell ref="M115:N115"/>
    <mergeCell ref="O115"/>
    <mergeCell ref="P115"/>
    <mergeCell ref="Q115"/>
    <mergeCell ref="X115:AA115"/>
    <mergeCell ref="A116"/>
    <mergeCell ref="B116"/>
    <mergeCell ref="C116:F116"/>
    <mergeCell ref="G116:I116"/>
    <mergeCell ref="J116:K116"/>
    <mergeCell ref="L116"/>
    <mergeCell ref="M116:N116"/>
    <mergeCell ref="O116"/>
    <mergeCell ref="P116"/>
    <mergeCell ref="B117"/>
    <mergeCell ref="C117:F117"/>
    <mergeCell ref="G117:I117"/>
    <mergeCell ref="J117:K117"/>
    <mergeCell ref="R115:U115"/>
    <mergeCell ref="V115:W115"/>
    <mergeCell ref="Q116"/>
    <mergeCell ref="R116:U116"/>
    <mergeCell ref="V116:W116"/>
    <mergeCell ref="V118:W118"/>
    <mergeCell ref="X118:AA118"/>
    <mergeCell ref="L117"/>
    <mergeCell ref="M117:N117"/>
    <mergeCell ref="O117"/>
    <mergeCell ref="P117"/>
    <mergeCell ref="Q117"/>
    <mergeCell ref="V117:W117"/>
    <mergeCell ref="X117:AA117"/>
    <mergeCell ref="A118"/>
    <mergeCell ref="B118"/>
    <mergeCell ref="C118:F118"/>
    <mergeCell ref="G118:I118"/>
    <mergeCell ref="J118:K118"/>
    <mergeCell ref="L118"/>
    <mergeCell ref="M118:N118"/>
    <mergeCell ref="O118"/>
    <mergeCell ref="A119"/>
    <mergeCell ref="B119"/>
    <mergeCell ref="C119:F119"/>
    <mergeCell ref="G119:I119"/>
    <mergeCell ref="J119:K119"/>
    <mergeCell ref="R117:U117"/>
    <mergeCell ref="P118"/>
    <mergeCell ref="Q118"/>
    <mergeCell ref="R118:U118"/>
    <mergeCell ref="A117"/>
    <mergeCell ref="X120:AA120"/>
    <mergeCell ref="L119"/>
    <mergeCell ref="M119:N119"/>
    <mergeCell ref="O119"/>
    <mergeCell ref="P119"/>
    <mergeCell ref="Q119"/>
    <mergeCell ref="X119:AA119"/>
    <mergeCell ref="A120"/>
    <mergeCell ref="B120"/>
    <mergeCell ref="C120:F120"/>
    <mergeCell ref="G120:I120"/>
    <mergeCell ref="J120:K120"/>
    <mergeCell ref="L120"/>
    <mergeCell ref="M120:N120"/>
    <mergeCell ref="O120"/>
    <mergeCell ref="P120"/>
    <mergeCell ref="B121"/>
    <mergeCell ref="C121:F121"/>
    <mergeCell ref="G121:I121"/>
    <mergeCell ref="J121:K121"/>
    <mergeCell ref="R119:U119"/>
    <mergeCell ref="V119:W119"/>
    <mergeCell ref="Q120"/>
    <mergeCell ref="R120:U120"/>
    <mergeCell ref="V120:W120"/>
    <mergeCell ref="V122:W122"/>
    <mergeCell ref="X122:AA122"/>
    <mergeCell ref="L121"/>
    <mergeCell ref="M121:N121"/>
    <mergeCell ref="O121"/>
    <mergeCell ref="P121"/>
    <mergeCell ref="Q121"/>
    <mergeCell ref="V121:W121"/>
    <mergeCell ref="X121:AA121"/>
    <mergeCell ref="A122"/>
    <mergeCell ref="B122"/>
    <mergeCell ref="C122:F122"/>
    <mergeCell ref="G122:I122"/>
    <mergeCell ref="J122:K122"/>
    <mergeCell ref="L122"/>
    <mergeCell ref="M122:N122"/>
    <mergeCell ref="O122"/>
    <mergeCell ref="A123"/>
    <mergeCell ref="B123"/>
    <mergeCell ref="C123:F123"/>
    <mergeCell ref="G123:I123"/>
    <mergeCell ref="J123:K123"/>
    <mergeCell ref="R121:U121"/>
    <mergeCell ref="P122"/>
    <mergeCell ref="Q122"/>
    <mergeCell ref="R122:U122"/>
    <mergeCell ref="A121"/>
    <mergeCell ref="X124:AA124"/>
    <mergeCell ref="L123"/>
    <mergeCell ref="M123:N123"/>
    <mergeCell ref="O123"/>
    <mergeCell ref="P123"/>
    <mergeCell ref="Q123"/>
    <mergeCell ref="X123:AA123"/>
    <mergeCell ref="A124"/>
    <mergeCell ref="B124"/>
    <mergeCell ref="C124:F124"/>
    <mergeCell ref="G124:I124"/>
    <mergeCell ref="J124:K124"/>
    <mergeCell ref="L124"/>
    <mergeCell ref="M124:N124"/>
    <mergeCell ref="O124"/>
    <mergeCell ref="P124"/>
    <mergeCell ref="B125"/>
    <mergeCell ref="C125:F125"/>
    <mergeCell ref="G125:I125"/>
    <mergeCell ref="J125:K125"/>
    <mergeCell ref="R123:U123"/>
    <mergeCell ref="V123:W123"/>
    <mergeCell ref="Q124"/>
    <mergeCell ref="R124:U124"/>
    <mergeCell ref="V124:W124"/>
    <mergeCell ref="V126:W126"/>
    <mergeCell ref="X126:AA126"/>
    <mergeCell ref="L125"/>
    <mergeCell ref="M125:N125"/>
    <mergeCell ref="O125"/>
    <mergeCell ref="P125"/>
    <mergeCell ref="Q125"/>
    <mergeCell ref="V125:W125"/>
    <mergeCell ref="X125:AA125"/>
    <mergeCell ref="A126"/>
    <mergeCell ref="B126"/>
    <mergeCell ref="C126:F126"/>
    <mergeCell ref="G126:I126"/>
    <mergeCell ref="J126:K126"/>
    <mergeCell ref="L126"/>
    <mergeCell ref="M126:N126"/>
    <mergeCell ref="O126"/>
    <mergeCell ref="A127"/>
    <mergeCell ref="B127"/>
    <mergeCell ref="C127:F127"/>
    <mergeCell ref="G127:I127"/>
    <mergeCell ref="J127:K127"/>
    <mergeCell ref="R125:U125"/>
    <mergeCell ref="P126"/>
    <mergeCell ref="Q126"/>
    <mergeCell ref="R126:U126"/>
    <mergeCell ref="A125"/>
    <mergeCell ref="X128:AA128"/>
    <mergeCell ref="L127"/>
    <mergeCell ref="M127:N127"/>
    <mergeCell ref="O127"/>
    <mergeCell ref="P127"/>
    <mergeCell ref="Q127"/>
    <mergeCell ref="X127:AA127"/>
    <mergeCell ref="A128"/>
    <mergeCell ref="B128"/>
    <mergeCell ref="C128:F128"/>
    <mergeCell ref="G128:I128"/>
    <mergeCell ref="J128:K128"/>
    <mergeCell ref="L128"/>
    <mergeCell ref="M128:N128"/>
    <mergeCell ref="O128"/>
    <mergeCell ref="P128"/>
    <mergeCell ref="B129"/>
    <mergeCell ref="C129:F129"/>
    <mergeCell ref="G129:I129"/>
    <mergeCell ref="J129:K129"/>
    <mergeCell ref="R127:U127"/>
    <mergeCell ref="V127:W127"/>
    <mergeCell ref="Q128"/>
    <mergeCell ref="R128:U128"/>
    <mergeCell ref="V128:W128"/>
    <mergeCell ref="V130:W130"/>
    <mergeCell ref="X130:AA130"/>
    <mergeCell ref="L129"/>
    <mergeCell ref="M129:N129"/>
    <mergeCell ref="O129"/>
    <mergeCell ref="P129"/>
    <mergeCell ref="Q129"/>
    <mergeCell ref="V129:W129"/>
    <mergeCell ref="X129:AA129"/>
    <mergeCell ref="A130"/>
    <mergeCell ref="B130"/>
    <mergeCell ref="C130:F130"/>
    <mergeCell ref="G130:I130"/>
    <mergeCell ref="J130:K130"/>
    <mergeCell ref="L130"/>
    <mergeCell ref="M130:N130"/>
    <mergeCell ref="O130"/>
    <mergeCell ref="A131"/>
    <mergeCell ref="B131"/>
    <mergeCell ref="C131:F131"/>
    <mergeCell ref="G131:I131"/>
    <mergeCell ref="J131:K131"/>
    <mergeCell ref="R129:U129"/>
    <mergeCell ref="P130"/>
    <mergeCell ref="Q130"/>
    <mergeCell ref="R130:U130"/>
    <mergeCell ref="A129"/>
    <mergeCell ref="X132:AA132"/>
    <mergeCell ref="L131"/>
    <mergeCell ref="M131:N131"/>
    <mergeCell ref="O131"/>
    <mergeCell ref="P131"/>
    <mergeCell ref="Q131"/>
    <mergeCell ref="X131:AA131"/>
    <mergeCell ref="A132"/>
    <mergeCell ref="B132"/>
    <mergeCell ref="C132:F132"/>
    <mergeCell ref="G132:I132"/>
    <mergeCell ref="J132:K132"/>
    <mergeCell ref="L132"/>
    <mergeCell ref="M132:N132"/>
    <mergeCell ref="O132"/>
    <mergeCell ref="P132"/>
    <mergeCell ref="B133"/>
    <mergeCell ref="C133:F133"/>
    <mergeCell ref="G133:I133"/>
    <mergeCell ref="J133:K133"/>
    <mergeCell ref="R131:U131"/>
    <mergeCell ref="V131:W131"/>
    <mergeCell ref="Q132"/>
    <mergeCell ref="R132:U132"/>
    <mergeCell ref="V132:W132"/>
    <mergeCell ref="V134:W134"/>
    <mergeCell ref="X134:AA134"/>
    <mergeCell ref="L133"/>
    <mergeCell ref="M133:N133"/>
    <mergeCell ref="O133"/>
    <mergeCell ref="P133"/>
    <mergeCell ref="Q133"/>
    <mergeCell ref="V133:W133"/>
    <mergeCell ref="X133:AA133"/>
    <mergeCell ref="A134"/>
    <mergeCell ref="B134"/>
    <mergeCell ref="C134:F134"/>
    <mergeCell ref="G134:I134"/>
    <mergeCell ref="J134:K134"/>
    <mergeCell ref="L134"/>
    <mergeCell ref="M134:N134"/>
    <mergeCell ref="O134"/>
    <mergeCell ref="A135"/>
    <mergeCell ref="B135"/>
    <mergeCell ref="C135:F135"/>
    <mergeCell ref="G135:I135"/>
    <mergeCell ref="J135:K135"/>
    <mergeCell ref="R133:U133"/>
    <mergeCell ref="P134"/>
    <mergeCell ref="Q134"/>
    <mergeCell ref="R134:U134"/>
    <mergeCell ref="A133"/>
    <mergeCell ref="V136:W136"/>
    <mergeCell ref="X136:AA136"/>
    <mergeCell ref="L135"/>
    <mergeCell ref="M135:N135"/>
    <mergeCell ref="O135"/>
    <mergeCell ref="P135"/>
    <mergeCell ref="Q135"/>
    <mergeCell ref="V135:W135"/>
    <mergeCell ref="X135:AA135"/>
    <mergeCell ref="C136:F136"/>
    <mergeCell ref="G136:I136"/>
    <mergeCell ref="J136:K136"/>
    <mergeCell ref="L136"/>
    <mergeCell ref="M136:N136"/>
    <mergeCell ref="O136"/>
    <mergeCell ref="P136"/>
    <mergeCell ref="Q136"/>
    <mergeCell ref="C137:F137"/>
    <mergeCell ref="G137:I137"/>
    <mergeCell ref="J137:K137"/>
    <mergeCell ref="L137"/>
    <mergeCell ref="M137:N137"/>
    <mergeCell ref="R135:U135"/>
    <mergeCell ref="R136:U136"/>
    <mergeCell ref="P138"/>
    <mergeCell ref="Q138"/>
    <mergeCell ref="R138:U138"/>
    <mergeCell ref="V138:W138"/>
    <mergeCell ref="X138:AA138"/>
    <mergeCell ref="O137"/>
    <mergeCell ref="P137"/>
    <mergeCell ref="Q137"/>
    <mergeCell ref="R137:U137"/>
    <mergeCell ref="V137:W137"/>
    <mergeCell ref="R140:U140"/>
    <mergeCell ref="V140:W140"/>
    <mergeCell ref="X140:AA140"/>
    <mergeCell ref="X137:AA137"/>
    <mergeCell ref="C138:F138"/>
    <mergeCell ref="G138:I138"/>
    <mergeCell ref="J138:K138"/>
    <mergeCell ref="L138"/>
    <mergeCell ref="M138:N138"/>
    <mergeCell ref="O138"/>
    <mergeCell ref="B141"/>
    <mergeCell ref="C141:F141"/>
    <mergeCell ref="G141:I141"/>
    <mergeCell ref="J141:K141"/>
    <mergeCell ref="G140:P140"/>
    <mergeCell ref="Q140"/>
    <mergeCell ref="V142:W142"/>
    <mergeCell ref="X142:AA142"/>
    <mergeCell ref="L141"/>
    <mergeCell ref="M141:N141"/>
    <mergeCell ref="O141"/>
    <mergeCell ref="P141"/>
    <mergeCell ref="Q141"/>
    <mergeCell ref="V141:W141"/>
    <mergeCell ref="X141:AA141"/>
    <mergeCell ref="A142"/>
    <mergeCell ref="B142"/>
    <mergeCell ref="C142:F142"/>
    <mergeCell ref="G142:I142"/>
    <mergeCell ref="J142:K142"/>
    <mergeCell ref="L142"/>
    <mergeCell ref="M142:N142"/>
    <mergeCell ref="O142"/>
    <mergeCell ref="A143"/>
    <mergeCell ref="B143"/>
    <mergeCell ref="C143:F143"/>
    <mergeCell ref="G143:I143"/>
    <mergeCell ref="J143:K143"/>
    <mergeCell ref="R141:U141"/>
    <mergeCell ref="P142"/>
    <mergeCell ref="Q142"/>
    <mergeCell ref="R142:U142"/>
    <mergeCell ref="A141"/>
    <mergeCell ref="X144:AA144"/>
    <mergeCell ref="L143"/>
    <mergeCell ref="M143:N143"/>
    <mergeCell ref="O143"/>
    <mergeCell ref="P143"/>
    <mergeCell ref="Q143"/>
    <mergeCell ref="X143:AA143"/>
    <mergeCell ref="A144"/>
    <mergeCell ref="B144"/>
    <mergeCell ref="C144:F144"/>
    <mergeCell ref="G144:I144"/>
    <mergeCell ref="J144:K144"/>
    <mergeCell ref="L144"/>
    <mergeCell ref="M144:N144"/>
    <mergeCell ref="O144"/>
    <mergeCell ref="P144"/>
    <mergeCell ref="B145"/>
    <mergeCell ref="C145:F145"/>
    <mergeCell ref="G145:I145"/>
    <mergeCell ref="J145:K145"/>
    <mergeCell ref="R143:U143"/>
    <mergeCell ref="V143:W143"/>
    <mergeCell ref="Q144"/>
    <mergeCell ref="R144:U144"/>
    <mergeCell ref="V144:W144"/>
    <mergeCell ref="V146:W146"/>
    <mergeCell ref="X146:AA146"/>
    <mergeCell ref="L145"/>
    <mergeCell ref="M145:N145"/>
    <mergeCell ref="O145"/>
    <mergeCell ref="P145"/>
    <mergeCell ref="Q145"/>
    <mergeCell ref="V145:W145"/>
    <mergeCell ref="X145:AA145"/>
    <mergeCell ref="A146"/>
    <mergeCell ref="B146"/>
    <mergeCell ref="C146:F146"/>
    <mergeCell ref="G146:I146"/>
    <mergeCell ref="J146:K146"/>
    <mergeCell ref="L146"/>
    <mergeCell ref="M146:N146"/>
    <mergeCell ref="O146"/>
    <mergeCell ref="A147"/>
    <mergeCell ref="B147"/>
    <mergeCell ref="C147:F147"/>
    <mergeCell ref="G147:I147"/>
    <mergeCell ref="J147:K147"/>
    <mergeCell ref="R145:U145"/>
    <mergeCell ref="P146"/>
    <mergeCell ref="Q146"/>
    <mergeCell ref="R146:U146"/>
    <mergeCell ref="A145"/>
    <mergeCell ref="V148:W148"/>
    <mergeCell ref="X148:AA148"/>
    <mergeCell ref="L147"/>
    <mergeCell ref="M147:N147"/>
    <mergeCell ref="O147"/>
    <mergeCell ref="P147"/>
    <mergeCell ref="Q147"/>
    <mergeCell ref="V147:W147"/>
    <mergeCell ref="X147:AA147"/>
    <mergeCell ref="A148"/>
    <mergeCell ref="B148"/>
    <mergeCell ref="C148:F148"/>
    <mergeCell ref="G148:I148"/>
    <mergeCell ref="J148:K148"/>
    <mergeCell ref="L148"/>
    <mergeCell ref="M148:N148"/>
    <mergeCell ref="O148"/>
    <mergeCell ref="C149:F149"/>
    <mergeCell ref="G149:I149"/>
    <mergeCell ref="J149:K149"/>
    <mergeCell ref="L149"/>
    <mergeCell ref="M149:N149"/>
    <mergeCell ref="R147:U147"/>
    <mergeCell ref="P148"/>
    <mergeCell ref="Q148"/>
    <mergeCell ref="R148:U148"/>
    <mergeCell ref="V150:W150"/>
    <mergeCell ref="X150:AA150"/>
    <mergeCell ref="O149"/>
    <mergeCell ref="P149"/>
    <mergeCell ref="Q149"/>
    <mergeCell ref="R149:U149"/>
    <mergeCell ref="V149:W149"/>
    <mergeCell ref="X149:AA149"/>
    <mergeCell ref="C150:F150"/>
    <mergeCell ref="G150:I150"/>
    <mergeCell ref="J150:K150"/>
    <mergeCell ref="L150"/>
    <mergeCell ref="M150:N150"/>
    <mergeCell ref="O150"/>
    <mergeCell ref="P150"/>
    <mergeCell ref="Q150"/>
    <mergeCell ref="R150:U150"/>
    <mergeCell ref="O151"/>
    <mergeCell ref="P151"/>
    <mergeCell ref="Q151"/>
    <mergeCell ref="R151:U151"/>
    <mergeCell ref="V151:W151"/>
    <mergeCell ref="C151:F151"/>
    <mergeCell ref="G151:I151"/>
    <mergeCell ref="J151:K151"/>
    <mergeCell ref="L151"/>
    <mergeCell ref="M151:N151"/>
    <mergeCell ref="B154"/>
    <mergeCell ref="C154:F154"/>
    <mergeCell ref="G154:I154"/>
    <mergeCell ref="J154:K154"/>
    <mergeCell ref="X151:AA151"/>
    <mergeCell ref="G153:P153"/>
    <mergeCell ref="Q153"/>
    <mergeCell ref="R153:U153"/>
    <mergeCell ref="V153:W153"/>
    <mergeCell ref="X153:AA153"/>
    <mergeCell ref="V155:W155"/>
    <mergeCell ref="X155:AA155"/>
    <mergeCell ref="L154"/>
    <mergeCell ref="M154:N154"/>
    <mergeCell ref="O154"/>
    <mergeCell ref="P154"/>
    <mergeCell ref="Q154"/>
    <mergeCell ref="V154:W154"/>
    <mergeCell ref="X154:AA154"/>
    <mergeCell ref="A155"/>
    <mergeCell ref="B155"/>
    <mergeCell ref="C155:F155"/>
    <mergeCell ref="G155:I155"/>
    <mergeCell ref="J155:K155"/>
    <mergeCell ref="L155"/>
    <mergeCell ref="M155:N155"/>
    <mergeCell ref="O155"/>
    <mergeCell ref="A156"/>
    <mergeCell ref="B156"/>
    <mergeCell ref="C156:F156"/>
    <mergeCell ref="G156:I156"/>
    <mergeCell ref="J156:K156"/>
    <mergeCell ref="R154:U154"/>
    <mergeCell ref="P155"/>
    <mergeCell ref="Q155"/>
    <mergeCell ref="R155:U155"/>
    <mergeCell ref="A154"/>
    <mergeCell ref="X157:AA157"/>
    <mergeCell ref="L156"/>
    <mergeCell ref="M156:N156"/>
    <mergeCell ref="O156"/>
    <mergeCell ref="P156"/>
    <mergeCell ref="Q156"/>
    <mergeCell ref="X156:AA156"/>
    <mergeCell ref="A157"/>
    <mergeCell ref="B157"/>
    <mergeCell ref="C157:F157"/>
    <mergeCell ref="G157:I157"/>
    <mergeCell ref="J157:K157"/>
    <mergeCell ref="L157"/>
    <mergeCell ref="M157:N157"/>
    <mergeCell ref="O157"/>
    <mergeCell ref="P157"/>
    <mergeCell ref="B158"/>
    <mergeCell ref="C158:F158"/>
    <mergeCell ref="G158:I158"/>
    <mergeCell ref="J158:K158"/>
    <mergeCell ref="R156:U156"/>
    <mergeCell ref="V156:W156"/>
    <mergeCell ref="Q157"/>
    <mergeCell ref="R157:U157"/>
    <mergeCell ref="V157:W157"/>
    <mergeCell ref="V159:W159"/>
    <mergeCell ref="X159:AA159"/>
    <mergeCell ref="L158"/>
    <mergeCell ref="M158:N158"/>
    <mergeCell ref="O158"/>
    <mergeCell ref="P158"/>
    <mergeCell ref="Q158"/>
    <mergeCell ref="V158:W158"/>
    <mergeCell ref="X158:AA158"/>
    <mergeCell ref="A159"/>
    <mergeCell ref="B159"/>
    <mergeCell ref="C159:F159"/>
    <mergeCell ref="G159:I159"/>
    <mergeCell ref="J159:K159"/>
    <mergeCell ref="L159"/>
    <mergeCell ref="M159:N159"/>
    <mergeCell ref="O159"/>
    <mergeCell ref="A160"/>
    <mergeCell ref="B160"/>
    <mergeCell ref="C160:F160"/>
    <mergeCell ref="G160:I160"/>
    <mergeCell ref="J160:K160"/>
    <mergeCell ref="R158:U158"/>
    <mergeCell ref="P159"/>
    <mergeCell ref="Q159"/>
    <mergeCell ref="R159:U159"/>
    <mergeCell ref="A158"/>
    <mergeCell ref="V161:W161"/>
    <mergeCell ref="X161:AA161"/>
    <mergeCell ref="L160"/>
    <mergeCell ref="M160:N160"/>
    <mergeCell ref="O160"/>
    <mergeCell ref="P160"/>
    <mergeCell ref="Q160"/>
    <mergeCell ref="V160:W160"/>
    <mergeCell ref="X160:AA160"/>
    <mergeCell ref="A161"/>
    <mergeCell ref="B161"/>
    <mergeCell ref="C161:F161"/>
    <mergeCell ref="G161:I161"/>
    <mergeCell ref="J161:K161"/>
    <mergeCell ref="L161"/>
    <mergeCell ref="M161:N161"/>
    <mergeCell ref="O161"/>
    <mergeCell ref="C162:F162"/>
    <mergeCell ref="G162:I162"/>
    <mergeCell ref="J162:K162"/>
    <mergeCell ref="L162"/>
    <mergeCell ref="M162:N162"/>
    <mergeCell ref="R160:U160"/>
    <mergeCell ref="P161"/>
    <mergeCell ref="Q161"/>
    <mergeCell ref="R161:U161"/>
    <mergeCell ref="V163:W163"/>
    <mergeCell ref="X163:AA163"/>
    <mergeCell ref="O162"/>
    <mergeCell ref="P162"/>
    <mergeCell ref="Q162"/>
    <mergeCell ref="R162:U162"/>
    <mergeCell ref="V162:W162"/>
    <mergeCell ref="X162:AA162"/>
    <mergeCell ref="C163:F163"/>
    <mergeCell ref="G163:I163"/>
    <mergeCell ref="J163:K163"/>
    <mergeCell ref="L163"/>
    <mergeCell ref="M163:N163"/>
    <mergeCell ref="O163"/>
    <mergeCell ref="P163"/>
    <mergeCell ref="Q163"/>
    <mergeCell ref="R163:U163"/>
    <mergeCell ref="O164"/>
    <mergeCell ref="P164"/>
    <mergeCell ref="Q164"/>
    <mergeCell ref="R164:U164"/>
    <mergeCell ref="V164:W164"/>
    <mergeCell ref="C164:F164"/>
    <mergeCell ref="G164:I164"/>
    <mergeCell ref="J164:K164"/>
    <mergeCell ref="L164"/>
    <mergeCell ref="M164:N164"/>
    <mergeCell ref="B167"/>
    <mergeCell ref="C167:F167"/>
    <mergeCell ref="G167:I167"/>
    <mergeCell ref="J167:K167"/>
    <mergeCell ref="X164:AA164"/>
    <mergeCell ref="G166:P166"/>
    <mergeCell ref="Q166"/>
    <mergeCell ref="R166:U166"/>
    <mergeCell ref="V166:W166"/>
    <mergeCell ref="X166:AA166"/>
    <mergeCell ref="V168:W168"/>
    <mergeCell ref="X168:AA168"/>
    <mergeCell ref="L167"/>
    <mergeCell ref="M167:N167"/>
    <mergeCell ref="O167"/>
    <mergeCell ref="P167"/>
    <mergeCell ref="Q167"/>
    <mergeCell ref="V167:W167"/>
    <mergeCell ref="X167:AA167"/>
    <mergeCell ref="A168"/>
    <mergeCell ref="B168"/>
    <mergeCell ref="C168:F168"/>
    <mergeCell ref="G168:I168"/>
    <mergeCell ref="J168:K168"/>
    <mergeCell ref="L168"/>
    <mergeCell ref="M168:N168"/>
    <mergeCell ref="O168"/>
    <mergeCell ref="A169"/>
    <mergeCell ref="B169"/>
    <mergeCell ref="C169:F169"/>
    <mergeCell ref="G169:I169"/>
    <mergeCell ref="J169:K169"/>
    <mergeCell ref="R167:U167"/>
    <mergeCell ref="P168"/>
    <mergeCell ref="Q168"/>
    <mergeCell ref="R168:U168"/>
    <mergeCell ref="A167"/>
    <mergeCell ref="X170:AA170"/>
    <mergeCell ref="L169"/>
    <mergeCell ref="M169:N169"/>
    <mergeCell ref="O169"/>
    <mergeCell ref="P169"/>
    <mergeCell ref="Q169"/>
    <mergeCell ref="X169:AA169"/>
    <mergeCell ref="A170"/>
    <mergeCell ref="B170"/>
    <mergeCell ref="C170:F170"/>
    <mergeCell ref="G170:I170"/>
    <mergeCell ref="J170:K170"/>
    <mergeCell ref="L170"/>
    <mergeCell ref="M170:N170"/>
    <mergeCell ref="O170"/>
    <mergeCell ref="P170"/>
    <mergeCell ref="B171"/>
    <mergeCell ref="C171:F171"/>
    <mergeCell ref="G171:I171"/>
    <mergeCell ref="J171:K171"/>
    <mergeCell ref="R169:U169"/>
    <mergeCell ref="V169:W169"/>
    <mergeCell ref="Q170"/>
    <mergeCell ref="R170:U170"/>
    <mergeCell ref="V170:W170"/>
    <mergeCell ref="V172:W172"/>
    <mergeCell ref="X172:AA172"/>
    <mergeCell ref="L171"/>
    <mergeCell ref="M171:N171"/>
    <mergeCell ref="O171"/>
    <mergeCell ref="P171"/>
    <mergeCell ref="Q171"/>
    <mergeCell ref="V171:W171"/>
    <mergeCell ref="X171:AA171"/>
    <mergeCell ref="A172"/>
    <mergeCell ref="B172"/>
    <mergeCell ref="C172:F172"/>
    <mergeCell ref="G172:I172"/>
    <mergeCell ref="J172:K172"/>
    <mergeCell ref="L172"/>
    <mergeCell ref="M172:N172"/>
    <mergeCell ref="O172"/>
    <mergeCell ref="A173"/>
    <mergeCell ref="B173"/>
    <mergeCell ref="C173:F173"/>
    <mergeCell ref="G173:I173"/>
    <mergeCell ref="J173:K173"/>
    <mergeCell ref="R171:U171"/>
    <mergeCell ref="P172"/>
    <mergeCell ref="Q172"/>
    <mergeCell ref="R172:U172"/>
    <mergeCell ref="A171"/>
    <mergeCell ref="X174:AA174"/>
    <mergeCell ref="L173"/>
    <mergeCell ref="M173:N173"/>
    <mergeCell ref="O173"/>
    <mergeCell ref="P173"/>
    <mergeCell ref="Q173"/>
    <mergeCell ref="X173:AA173"/>
    <mergeCell ref="A174"/>
    <mergeCell ref="B174"/>
    <mergeCell ref="C174:F174"/>
    <mergeCell ref="G174:I174"/>
    <mergeCell ref="J174:K174"/>
    <mergeCell ref="L174"/>
    <mergeCell ref="M174:N174"/>
    <mergeCell ref="O174"/>
    <mergeCell ref="P174"/>
    <mergeCell ref="B175"/>
    <mergeCell ref="C175:F175"/>
    <mergeCell ref="G175:I175"/>
    <mergeCell ref="J175:K175"/>
    <mergeCell ref="R173:U173"/>
    <mergeCell ref="V173:W173"/>
    <mergeCell ref="Q174"/>
    <mergeCell ref="R174:U174"/>
    <mergeCell ref="V174:W174"/>
    <mergeCell ref="V176:W176"/>
    <mergeCell ref="X176:AA176"/>
    <mergeCell ref="L175"/>
    <mergeCell ref="M175:N175"/>
    <mergeCell ref="O175"/>
    <mergeCell ref="P175"/>
    <mergeCell ref="Q175"/>
    <mergeCell ref="V175:W175"/>
    <mergeCell ref="X175:AA175"/>
    <mergeCell ref="A176"/>
    <mergeCell ref="B176"/>
    <mergeCell ref="C176:F176"/>
    <mergeCell ref="G176:I176"/>
    <mergeCell ref="J176:K176"/>
    <mergeCell ref="L176"/>
    <mergeCell ref="M176:N176"/>
    <mergeCell ref="O176"/>
    <mergeCell ref="A177"/>
    <mergeCell ref="B177"/>
    <mergeCell ref="C177:F177"/>
    <mergeCell ref="G177:I177"/>
    <mergeCell ref="J177:K177"/>
    <mergeCell ref="R175:U175"/>
    <mergeCell ref="P176"/>
    <mergeCell ref="Q176"/>
    <mergeCell ref="R176:U176"/>
    <mergeCell ref="A175"/>
    <mergeCell ref="X178:AA178"/>
    <mergeCell ref="L177"/>
    <mergeCell ref="M177:N177"/>
    <mergeCell ref="O177"/>
    <mergeCell ref="P177"/>
    <mergeCell ref="Q177"/>
    <mergeCell ref="X177:AA177"/>
    <mergeCell ref="A178"/>
    <mergeCell ref="B178"/>
    <mergeCell ref="C178:F178"/>
    <mergeCell ref="G178:I178"/>
    <mergeCell ref="J178:K178"/>
    <mergeCell ref="L178"/>
    <mergeCell ref="M178:N178"/>
    <mergeCell ref="O178"/>
    <mergeCell ref="P178"/>
    <mergeCell ref="B179"/>
    <mergeCell ref="C179:F179"/>
    <mergeCell ref="G179:I179"/>
    <mergeCell ref="J179:K179"/>
    <mergeCell ref="R177:U177"/>
    <mergeCell ref="V177:W177"/>
    <mergeCell ref="Q178"/>
    <mergeCell ref="R178:U178"/>
    <mergeCell ref="V178:W178"/>
    <mergeCell ref="V180:W180"/>
    <mergeCell ref="X180:AA180"/>
    <mergeCell ref="L179"/>
    <mergeCell ref="M179:N179"/>
    <mergeCell ref="O179"/>
    <mergeCell ref="P179"/>
    <mergeCell ref="Q179"/>
    <mergeCell ref="V179:W179"/>
    <mergeCell ref="X179:AA179"/>
    <mergeCell ref="A180"/>
    <mergeCell ref="B180"/>
    <mergeCell ref="C180:F180"/>
    <mergeCell ref="G180:I180"/>
    <mergeCell ref="J180:K180"/>
    <mergeCell ref="L180"/>
    <mergeCell ref="M180:N180"/>
    <mergeCell ref="O180"/>
    <mergeCell ref="A181"/>
    <mergeCell ref="B181"/>
    <mergeCell ref="C181:F181"/>
    <mergeCell ref="G181:I181"/>
    <mergeCell ref="J181:K181"/>
    <mergeCell ref="R179:U179"/>
    <mergeCell ref="P180"/>
    <mergeCell ref="Q180"/>
    <mergeCell ref="R180:U180"/>
    <mergeCell ref="A179"/>
    <mergeCell ref="X182:AA182"/>
    <mergeCell ref="L181"/>
    <mergeCell ref="M181:N181"/>
    <mergeCell ref="O181"/>
    <mergeCell ref="P181"/>
    <mergeCell ref="Q181"/>
    <mergeCell ref="X181:AA181"/>
    <mergeCell ref="A182"/>
    <mergeCell ref="B182"/>
    <mergeCell ref="C182:F182"/>
    <mergeCell ref="G182:I182"/>
    <mergeCell ref="J182:K182"/>
    <mergeCell ref="L182"/>
    <mergeCell ref="M182:N182"/>
    <mergeCell ref="O182"/>
    <mergeCell ref="P182"/>
    <mergeCell ref="B183"/>
    <mergeCell ref="C183:F183"/>
    <mergeCell ref="G183:I183"/>
    <mergeCell ref="J183:K183"/>
    <mergeCell ref="R181:U181"/>
    <mergeCell ref="V181:W181"/>
    <mergeCell ref="Q182"/>
    <mergeCell ref="R182:U182"/>
    <mergeCell ref="V182:W182"/>
    <mergeCell ref="V184:W184"/>
    <mergeCell ref="X184:AA184"/>
    <mergeCell ref="L183"/>
    <mergeCell ref="M183:N183"/>
    <mergeCell ref="O183"/>
    <mergeCell ref="P183"/>
    <mergeCell ref="Q183"/>
    <mergeCell ref="V183:W183"/>
    <mergeCell ref="X183:AA183"/>
    <mergeCell ref="A184"/>
    <mergeCell ref="B184"/>
    <mergeCell ref="C184:F184"/>
    <mergeCell ref="G184:I184"/>
    <mergeCell ref="J184:K184"/>
    <mergeCell ref="L184"/>
    <mergeCell ref="M184:N184"/>
    <mergeCell ref="O184"/>
    <mergeCell ref="A185"/>
    <mergeCell ref="B185"/>
    <mergeCell ref="C185:F185"/>
    <mergeCell ref="G185:I185"/>
    <mergeCell ref="J185:K185"/>
    <mergeCell ref="R183:U183"/>
    <mergeCell ref="P184"/>
    <mergeCell ref="Q184"/>
    <mergeCell ref="R184:U184"/>
    <mergeCell ref="A183"/>
    <mergeCell ref="X186:AA186"/>
    <mergeCell ref="L185"/>
    <mergeCell ref="M185:N185"/>
    <mergeCell ref="O185"/>
    <mergeCell ref="P185"/>
    <mergeCell ref="Q185"/>
    <mergeCell ref="X185:AA185"/>
    <mergeCell ref="A186"/>
    <mergeCell ref="B186"/>
    <mergeCell ref="C186:F186"/>
    <mergeCell ref="G186:I186"/>
    <mergeCell ref="J186:K186"/>
    <mergeCell ref="L186"/>
    <mergeCell ref="M186:N186"/>
    <mergeCell ref="O186"/>
    <mergeCell ref="P186"/>
    <mergeCell ref="B187"/>
    <mergeCell ref="C187:F187"/>
    <mergeCell ref="G187:I187"/>
    <mergeCell ref="J187:K187"/>
    <mergeCell ref="R185:U185"/>
    <mergeCell ref="V185:W185"/>
    <mergeCell ref="Q186"/>
    <mergeCell ref="R186:U186"/>
    <mergeCell ref="V186:W186"/>
    <mergeCell ref="V188:W188"/>
    <mergeCell ref="X188:AA188"/>
    <mergeCell ref="L187"/>
    <mergeCell ref="M187:N187"/>
    <mergeCell ref="O187"/>
    <mergeCell ref="P187"/>
    <mergeCell ref="Q187"/>
    <mergeCell ref="V187:W187"/>
    <mergeCell ref="X187:AA187"/>
    <mergeCell ref="A188"/>
    <mergeCell ref="B188"/>
    <mergeCell ref="C188:F188"/>
    <mergeCell ref="G188:I188"/>
    <mergeCell ref="J188:K188"/>
    <mergeCell ref="L188"/>
    <mergeCell ref="M188:N188"/>
    <mergeCell ref="O188"/>
    <mergeCell ref="A189"/>
    <mergeCell ref="B189"/>
    <mergeCell ref="C189:F189"/>
    <mergeCell ref="G189:I189"/>
    <mergeCell ref="J189:K189"/>
    <mergeCell ref="R187:U187"/>
    <mergeCell ref="P188"/>
    <mergeCell ref="Q188"/>
    <mergeCell ref="R188:U188"/>
    <mergeCell ref="A187"/>
    <mergeCell ref="X190:AA190"/>
    <mergeCell ref="L189"/>
    <mergeCell ref="M189:N189"/>
    <mergeCell ref="O189"/>
    <mergeCell ref="P189"/>
    <mergeCell ref="Q189"/>
    <mergeCell ref="X189:AA189"/>
    <mergeCell ref="A190"/>
    <mergeCell ref="B190"/>
    <mergeCell ref="C190:F190"/>
    <mergeCell ref="G190:I190"/>
    <mergeCell ref="J190:K190"/>
    <mergeCell ref="L190"/>
    <mergeCell ref="M190:N190"/>
    <mergeCell ref="O190"/>
    <mergeCell ref="P190"/>
    <mergeCell ref="B191"/>
    <mergeCell ref="C191:F191"/>
    <mergeCell ref="G191:I191"/>
    <mergeCell ref="J191:K191"/>
    <mergeCell ref="R189:U189"/>
    <mergeCell ref="V189:W189"/>
    <mergeCell ref="Q190"/>
    <mergeCell ref="R190:U190"/>
    <mergeCell ref="V190:W190"/>
    <mergeCell ref="V192:W192"/>
    <mergeCell ref="X192:AA192"/>
    <mergeCell ref="L191"/>
    <mergeCell ref="M191:N191"/>
    <mergeCell ref="O191"/>
    <mergeCell ref="P191"/>
    <mergeCell ref="Q191"/>
    <mergeCell ref="V191:W191"/>
    <mergeCell ref="X191:AA191"/>
    <mergeCell ref="A192"/>
    <mergeCell ref="B192"/>
    <mergeCell ref="C192:F192"/>
    <mergeCell ref="G192:I192"/>
    <mergeCell ref="J192:K192"/>
    <mergeCell ref="L192"/>
    <mergeCell ref="M192:N192"/>
    <mergeCell ref="O192"/>
    <mergeCell ref="A193"/>
    <mergeCell ref="B193"/>
    <mergeCell ref="C193:F193"/>
    <mergeCell ref="G193:I193"/>
    <mergeCell ref="J193:K193"/>
    <mergeCell ref="R191:U191"/>
    <mergeCell ref="P192"/>
    <mergeCell ref="Q192"/>
    <mergeCell ref="R192:U192"/>
    <mergeCell ref="A191"/>
    <mergeCell ref="V194:W194"/>
    <mergeCell ref="X194:AA194"/>
    <mergeCell ref="L193"/>
    <mergeCell ref="M193:N193"/>
    <mergeCell ref="O193"/>
    <mergeCell ref="P193"/>
    <mergeCell ref="Q193"/>
    <mergeCell ref="V193:W193"/>
    <mergeCell ref="X193:AA193"/>
    <mergeCell ref="C194:F194"/>
    <mergeCell ref="G194:I194"/>
    <mergeCell ref="J194:K194"/>
    <mergeCell ref="L194"/>
    <mergeCell ref="M194:N194"/>
    <mergeCell ref="O194"/>
    <mergeCell ref="P194"/>
    <mergeCell ref="Q194"/>
    <mergeCell ref="C195:F195"/>
    <mergeCell ref="G195:I195"/>
    <mergeCell ref="J195:K195"/>
    <mergeCell ref="L195"/>
    <mergeCell ref="M195:N195"/>
    <mergeCell ref="R193:U193"/>
    <mergeCell ref="R194:U194"/>
    <mergeCell ref="P196"/>
    <mergeCell ref="Q196"/>
    <mergeCell ref="R196:U196"/>
    <mergeCell ref="V196:W196"/>
    <mergeCell ref="X196:AA196"/>
    <mergeCell ref="O195"/>
    <mergeCell ref="P195"/>
    <mergeCell ref="Q195"/>
    <mergeCell ref="R195:U195"/>
    <mergeCell ref="V195:W195"/>
    <mergeCell ref="R198:U198"/>
    <mergeCell ref="V198:W198"/>
    <mergeCell ref="X198:AA198"/>
    <mergeCell ref="X195:AA195"/>
    <mergeCell ref="C196:F196"/>
    <mergeCell ref="G196:I196"/>
    <mergeCell ref="J196:K196"/>
    <mergeCell ref="L196"/>
    <mergeCell ref="M196:N196"/>
    <mergeCell ref="O196"/>
    <mergeCell ref="B199"/>
    <mergeCell ref="C199:F199"/>
    <mergeCell ref="G199:I199"/>
    <mergeCell ref="J199:K199"/>
    <mergeCell ref="G198:P198"/>
    <mergeCell ref="Q198"/>
    <mergeCell ref="V200:W200"/>
    <mergeCell ref="X200:AA200"/>
    <mergeCell ref="L199"/>
    <mergeCell ref="M199:N199"/>
    <mergeCell ref="O199"/>
    <mergeCell ref="P199"/>
    <mergeCell ref="Q199"/>
    <mergeCell ref="V199:W199"/>
    <mergeCell ref="X199:AA199"/>
    <mergeCell ref="A200"/>
    <mergeCell ref="B200"/>
    <mergeCell ref="C200:F200"/>
    <mergeCell ref="G200:I200"/>
    <mergeCell ref="J200:K200"/>
    <mergeCell ref="L200"/>
    <mergeCell ref="M200:N200"/>
    <mergeCell ref="O200"/>
    <mergeCell ref="A201"/>
    <mergeCell ref="B201"/>
    <mergeCell ref="C201:F201"/>
    <mergeCell ref="G201:I201"/>
    <mergeCell ref="J201:K201"/>
    <mergeCell ref="R199:U199"/>
    <mergeCell ref="P200"/>
    <mergeCell ref="Q200"/>
    <mergeCell ref="R200:U200"/>
    <mergeCell ref="A199"/>
    <mergeCell ref="X202:AA202"/>
    <mergeCell ref="L201"/>
    <mergeCell ref="M201:N201"/>
    <mergeCell ref="O201"/>
    <mergeCell ref="P201"/>
    <mergeCell ref="Q201"/>
    <mergeCell ref="X201:AA201"/>
    <mergeCell ref="A202"/>
    <mergeCell ref="B202"/>
    <mergeCell ref="C202:F202"/>
    <mergeCell ref="G202:I202"/>
    <mergeCell ref="J202:K202"/>
    <mergeCell ref="L202"/>
    <mergeCell ref="M202:N202"/>
    <mergeCell ref="O202"/>
    <mergeCell ref="P202"/>
    <mergeCell ref="B203"/>
    <mergeCell ref="C203:F203"/>
    <mergeCell ref="G203:I203"/>
    <mergeCell ref="J203:K203"/>
    <mergeCell ref="R201:U201"/>
    <mergeCell ref="V201:W201"/>
    <mergeCell ref="Q202"/>
    <mergeCell ref="R202:U202"/>
    <mergeCell ref="V202:W202"/>
    <mergeCell ref="V204:W204"/>
    <mergeCell ref="X204:AA204"/>
    <mergeCell ref="L203"/>
    <mergeCell ref="M203:N203"/>
    <mergeCell ref="O203"/>
    <mergeCell ref="P203"/>
    <mergeCell ref="Q203"/>
    <mergeCell ref="V203:W203"/>
    <mergeCell ref="X203:AA203"/>
    <mergeCell ref="A204"/>
    <mergeCell ref="B204"/>
    <mergeCell ref="C204:F204"/>
    <mergeCell ref="G204:I204"/>
    <mergeCell ref="J204:K204"/>
    <mergeCell ref="L204"/>
    <mergeCell ref="M204:N204"/>
    <mergeCell ref="O204"/>
    <mergeCell ref="A205"/>
    <mergeCell ref="B205"/>
    <mergeCell ref="C205:F205"/>
    <mergeCell ref="G205:I205"/>
    <mergeCell ref="J205:K205"/>
    <mergeCell ref="R203:U203"/>
    <mergeCell ref="P204"/>
    <mergeCell ref="Q204"/>
    <mergeCell ref="R204:U204"/>
    <mergeCell ref="A203"/>
    <mergeCell ref="V206:W206"/>
    <mergeCell ref="X206:AA206"/>
    <mergeCell ref="L205"/>
    <mergeCell ref="M205:N205"/>
    <mergeCell ref="O205"/>
    <mergeCell ref="P205"/>
    <mergeCell ref="Q205"/>
    <mergeCell ref="V205:W205"/>
    <mergeCell ref="X205:AA205"/>
    <mergeCell ref="A206"/>
    <mergeCell ref="B206"/>
    <mergeCell ref="C206:F206"/>
    <mergeCell ref="G206:I206"/>
    <mergeCell ref="J206:K206"/>
    <mergeCell ref="L206"/>
    <mergeCell ref="M206:N206"/>
    <mergeCell ref="O206"/>
    <mergeCell ref="C207:F207"/>
    <mergeCell ref="G207:I207"/>
    <mergeCell ref="J207:K207"/>
    <mergeCell ref="L207"/>
    <mergeCell ref="M207:N207"/>
    <mergeCell ref="R205:U205"/>
    <mergeCell ref="P206"/>
    <mergeCell ref="Q206"/>
    <mergeCell ref="R206:U206"/>
    <mergeCell ref="V208:W208"/>
    <mergeCell ref="X208:AA208"/>
    <mergeCell ref="O207"/>
    <mergeCell ref="P207"/>
    <mergeCell ref="Q207"/>
    <mergeCell ref="R207:U207"/>
    <mergeCell ref="V207:W207"/>
    <mergeCell ref="X207:AA207"/>
    <mergeCell ref="C208:F208"/>
    <mergeCell ref="G208:I208"/>
    <mergeCell ref="J208:K208"/>
    <mergeCell ref="L208"/>
    <mergeCell ref="M208:N208"/>
    <mergeCell ref="O208"/>
    <mergeCell ref="P208"/>
    <mergeCell ref="Q208"/>
    <mergeCell ref="R208:U208"/>
    <mergeCell ref="O209"/>
    <mergeCell ref="P209"/>
    <mergeCell ref="Q209"/>
    <mergeCell ref="R209:U209"/>
    <mergeCell ref="V209:W209"/>
    <mergeCell ref="C209:F209"/>
    <mergeCell ref="G209:I209"/>
    <mergeCell ref="J209:K209"/>
    <mergeCell ref="L209"/>
    <mergeCell ref="M209:N209"/>
    <mergeCell ref="B212"/>
    <mergeCell ref="C212:F212"/>
    <mergeCell ref="G212:I212"/>
    <mergeCell ref="J212:K212"/>
    <mergeCell ref="X209:AA209"/>
    <mergeCell ref="G211:P211"/>
    <mergeCell ref="Q211"/>
    <mergeCell ref="R211:U211"/>
    <mergeCell ref="V211:W211"/>
    <mergeCell ref="X211:AA211"/>
    <mergeCell ref="V213:W213"/>
    <mergeCell ref="X213:AA213"/>
    <mergeCell ref="L212"/>
    <mergeCell ref="M212:N212"/>
    <mergeCell ref="O212"/>
    <mergeCell ref="P212"/>
    <mergeCell ref="Q212"/>
    <mergeCell ref="V212:W212"/>
    <mergeCell ref="X212:AA212"/>
    <mergeCell ref="A213"/>
    <mergeCell ref="B213"/>
    <mergeCell ref="C213:F213"/>
    <mergeCell ref="G213:I213"/>
    <mergeCell ref="J213:K213"/>
    <mergeCell ref="L213"/>
    <mergeCell ref="M213:N213"/>
    <mergeCell ref="O213"/>
    <mergeCell ref="A214"/>
    <mergeCell ref="B214"/>
    <mergeCell ref="C214:F214"/>
    <mergeCell ref="G214:I214"/>
    <mergeCell ref="J214:K214"/>
    <mergeCell ref="R212:U212"/>
    <mergeCell ref="P213"/>
    <mergeCell ref="Q213"/>
    <mergeCell ref="R213:U213"/>
    <mergeCell ref="A212"/>
    <mergeCell ref="X215:AA215"/>
    <mergeCell ref="L214"/>
    <mergeCell ref="M214:N214"/>
    <mergeCell ref="O214"/>
    <mergeCell ref="P214"/>
    <mergeCell ref="Q214"/>
    <mergeCell ref="X214:AA214"/>
    <mergeCell ref="A215"/>
    <mergeCell ref="B215"/>
    <mergeCell ref="C215:F215"/>
    <mergeCell ref="G215:I215"/>
    <mergeCell ref="J215:K215"/>
    <mergeCell ref="L215"/>
    <mergeCell ref="M215:N215"/>
    <mergeCell ref="O215"/>
    <mergeCell ref="P215"/>
    <mergeCell ref="B216"/>
    <mergeCell ref="C216:F216"/>
    <mergeCell ref="G216:I216"/>
    <mergeCell ref="J216:K216"/>
    <mergeCell ref="R214:U214"/>
    <mergeCell ref="V214:W214"/>
    <mergeCell ref="Q215"/>
    <mergeCell ref="R215:U215"/>
    <mergeCell ref="V215:W215"/>
    <mergeCell ref="V217:W217"/>
    <mergeCell ref="X217:AA217"/>
    <mergeCell ref="L216"/>
    <mergeCell ref="M216:N216"/>
    <mergeCell ref="O216"/>
    <mergeCell ref="P216"/>
    <mergeCell ref="Q216"/>
    <mergeCell ref="V216:W216"/>
    <mergeCell ref="X216:AA216"/>
    <mergeCell ref="A217"/>
    <mergeCell ref="B217"/>
    <mergeCell ref="C217:F217"/>
    <mergeCell ref="G217:I217"/>
    <mergeCell ref="J217:K217"/>
    <mergeCell ref="L217"/>
    <mergeCell ref="M217:N217"/>
    <mergeCell ref="O217"/>
    <mergeCell ref="A218"/>
    <mergeCell ref="B218"/>
    <mergeCell ref="C218:F218"/>
    <mergeCell ref="G218:I218"/>
    <mergeCell ref="J218:K218"/>
    <mergeCell ref="R216:U216"/>
    <mergeCell ref="P217"/>
    <mergeCell ref="Q217"/>
    <mergeCell ref="R217:U217"/>
    <mergeCell ref="A216"/>
    <mergeCell ref="V219:W219"/>
    <mergeCell ref="X219:AA219"/>
    <mergeCell ref="L218"/>
    <mergeCell ref="M218:N218"/>
    <mergeCell ref="O218"/>
    <mergeCell ref="P218"/>
    <mergeCell ref="Q218"/>
    <mergeCell ref="V218:W218"/>
    <mergeCell ref="X218:AA218"/>
    <mergeCell ref="A219"/>
    <mergeCell ref="B219"/>
    <mergeCell ref="C219:F219"/>
    <mergeCell ref="G219:I219"/>
    <mergeCell ref="J219:K219"/>
    <mergeCell ref="L219"/>
    <mergeCell ref="M219:N219"/>
    <mergeCell ref="O219"/>
    <mergeCell ref="C220:F220"/>
    <mergeCell ref="G220:I220"/>
    <mergeCell ref="J220:K220"/>
    <mergeCell ref="L220"/>
    <mergeCell ref="M220:N220"/>
    <mergeCell ref="R218:U218"/>
    <mergeCell ref="P219"/>
    <mergeCell ref="Q219"/>
    <mergeCell ref="R219:U219"/>
    <mergeCell ref="X221:AA221"/>
    <mergeCell ref="O220"/>
    <mergeCell ref="P220"/>
    <mergeCell ref="Q220"/>
    <mergeCell ref="R220:U220"/>
    <mergeCell ref="V220:W220"/>
    <mergeCell ref="M221:N221"/>
    <mergeCell ref="O221"/>
    <mergeCell ref="P221"/>
    <mergeCell ref="Q221"/>
    <mergeCell ref="R221:U221"/>
    <mergeCell ref="V221:W221"/>
    <mergeCell ref="C222:F222"/>
    <mergeCell ref="G222:I222"/>
    <mergeCell ref="J222:K222"/>
    <mergeCell ref="L222"/>
    <mergeCell ref="M222:N222"/>
    <mergeCell ref="X220:AA220"/>
    <mergeCell ref="C221:F221"/>
    <mergeCell ref="G221:I221"/>
    <mergeCell ref="J221:K221"/>
    <mergeCell ref="L221"/>
    <mergeCell ref="X224:AA224"/>
    <mergeCell ref="O222"/>
    <mergeCell ref="P222"/>
    <mergeCell ref="Q222"/>
    <mergeCell ref="R222:U222"/>
    <mergeCell ref="V222:W222"/>
    <mergeCell ref="A225"/>
    <mergeCell ref="B225"/>
    <mergeCell ref="C225:F225"/>
    <mergeCell ref="G225:I225"/>
    <mergeCell ref="J225:K225"/>
    <mergeCell ref="X222:AA222"/>
    <mergeCell ref="G224:P224"/>
    <mergeCell ref="Q224"/>
    <mergeCell ref="R224:U224"/>
    <mergeCell ref="V224:W224"/>
    <mergeCell ref="X226:AA226"/>
    <mergeCell ref="L225"/>
    <mergeCell ref="M225:N225"/>
    <mergeCell ref="O225"/>
    <mergeCell ref="P225"/>
    <mergeCell ref="Q225"/>
    <mergeCell ref="X225:AA225"/>
    <mergeCell ref="A226"/>
    <mergeCell ref="B226"/>
    <mergeCell ref="C226:F226"/>
    <mergeCell ref="G226:I226"/>
    <mergeCell ref="J226:K226"/>
    <mergeCell ref="L226"/>
    <mergeCell ref="M226:N226"/>
    <mergeCell ref="O226"/>
    <mergeCell ref="P226"/>
    <mergeCell ref="B227"/>
    <mergeCell ref="C227:F227"/>
    <mergeCell ref="G227:I227"/>
    <mergeCell ref="J227:K227"/>
    <mergeCell ref="R225:U225"/>
    <mergeCell ref="V225:W225"/>
    <mergeCell ref="Q226"/>
    <mergeCell ref="R226:U226"/>
    <mergeCell ref="V226:W226"/>
    <mergeCell ref="V228:W228"/>
    <mergeCell ref="X228:AA228"/>
    <mergeCell ref="L227"/>
    <mergeCell ref="M227:N227"/>
    <mergeCell ref="O227"/>
    <mergeCell ref="P227"/>
    <mergeCell ref="Q227"/>
    <mergeCell ref="V227:W227"/>
    <mergeCell ref="X227:AA227"/>
    <mergeCell ref="A228"/>
    <mergeCell ref="B228"/>
    <mergeCell ref="C228:F228"/>
    <mergeCell ref="G228:I228"/>
    <mergeCell ref="J228:K228"/>
    <mergeCell ref="L228"/>
    <mergeCell ref="M228:N228"/>
    <mergeCell ref="O228"/>
    <mergeCell ref="A229"/>
    <mergeCell ref="B229"/>
    <mergeCell ref="C229:F229"/>
    <mergeCell ref="G229:I229"/>
    <mergeCell ref="J229:K229"/>
    <mergeCell ref="R227:U227"/>
    <mergeCell ref="P228"/>
    <mergeCell ref="Q228"/>
    <mergeCell ref="R228:U228"/>
    <mergeCell ref="A227"/>
    <mergeCell ref="X230:AA230"/>
    <mergeCell ref="L229"/>
    <mergeCell ref="M229:N229"/>
    <mergeCell ref="O229"/>
    <mergeCell ref="P229"/>
    <mergeCell ref="Q229"/>
    <mergeCell ref="X229:AA229"/>
    <mergeCell ref="A230"/>
    <mergeCell ref="B230"/>
    <mergeCell ref="C230:F230"/>
    <mergeCell ref="G230:I230"/>
    <mergeCell ref="J230:K230"/>
    <mergeCell ref="L230"/>
    <mergeCell ref="M230:N230"/>
    <mergeCell ref="O230"/>
    <mergeCell ref="P230"/>
    <mergeCell ref="B231"/>
    <mergeCell ref="C231:F231"/>
    <mergeCell ref="G231:I231"/>
    <mergeCell ref="J231:K231"/>
    <mergeCell ref="R229:U229"/>
    <mergeCell ref="V229:W229"/>
    <mergeCell ref="Q230"/>
    <mergeCell ref="R230:U230"/>
    <mergeCell ref="V230:W230"/>
    <mergeCell ref="V232:W232"/>
    <mergeCell ref="X232:AA232"/>
    <mergeCell ref="L231"/>
    <mergeCell ref="M231:N231"/>
    <mergeCell ref="O231"/>
    <mergeCell ref="P231"/>
    <mergeCell ref="Q231"/>
    <mergeCell ref="V231:W231"/>
    <mergeCell ref="X231:AA231"/>
    <mergeCell ref="A232"/>
    <mergeCell ref="B232"/>
    <mergeCell ref="C232:F232"/>
    <mergeCell ref="G232:I232"/>
    <mergeCell ref="J232:K232"/>
    <mergeCell ref="L232"/>
    <mergeCell ref="M232:N232"/>
    <mergeCell ref="O232"/>
    <mergeCell ref="A233"/>
    <mergeCell ref="B233"/>
    <mergeCell ref="C233:F233"/>
    <mergeCell ref="G233:I233"/>
    <mergeCell ref="J233:K233"/>
    <mergeCell ref="R231:U231"/>
    <mergeCell ref="P232"/>
    <mergeCell ref="Q232"/>
    <mergeCell ref="R232:U232"/>
    <mergeCell ref="A231"/>
    <mergeCell ref="X234:AA234"/>
    <mergeCell ref="L233"/>
    <mergeCell ref="M233:N233"/>
    <mergeCell ref="O233"/>
    <mergeCell ref="P233"/>
    <mergeCell ref="Q233"/>
    <mergeCell ref="X233:AA233"/>
    <mergeCell ref="A234"/>
    <mergeCell ref="B234"/>
    <mergeCell ref="C234:F234"/>
    <mergeCell ref="G234:I234"/>
    <mergeCell ref="J234:K234"/>
    <mergeCell ref="L234"/>
    <mergeCell ref="M234:N234"/>
    <mergeCell ref="O234"/>
    <mergeCell ref="P234"/>
    <mergeCell ref="B235"/>
    <mergeCell ref="C235:F235"/>
    <mergeCell ref="G235:I235"/>
    <mergeCell ref="J235:K235"/>
    <mergeCell ref="R233:U233"/>
    <mergeCell ref="V233:W233"/>
    <mergeCell ref="Q234"/>
    <mergeCell ref="R234:U234"/>
    <mergeCell ref="V234:W234"/>
    <mergeCell ref="V236:W236"/>
    <mergeCell ref="X236:AA236"/>
    <mergeCell ref="L235"/>
    <mergeCell ref="M235:N235"/>
    <mergeCell ref="O235"/>
    <mergeCell ref="P235"/>
    <mergeCell ref="Q235"/>
    <mergeCell ref="V235:W235"/>
    <mergeCell ref="X235:AA235"/>
    <mergeCell ref="A236"/>
    <mergeCell ref="B236"/>
    <mergeCell ref="C236:F236"/>
    <mergeCell ref="G236:I236"/>
    <mergeCell ref="J236:K236"/>
    <mergeCell ref="L236"/>
    <mergeCell ref="M236:N236"/>
    <mergeCell ref="O236"/>
    <mergeCell ref="A237"/>
    <mergeCell ref="B237"/>
    <mergeCell ref="C237:F237"/>
    <mergeCell ref="G237:I237"/>
    <mergeCell ref="J237:K237"/>
    <mergeCell ref="R235:U235"/>
    <mergeCell ref="P236"/>
    <mergeCell ref="Q236"/>
    <mergeCell ref="R236:U236"/>
    <mergeCell ref="A235"/>
    <mergeCell ref="V238:W238"/>
    <mergeCell ref="X238:AA238"/>
    <mergeCell ref="L237"/>
    <mergeCell ref="M237:N237"/>
    <mergeCell ref="O237"/>
    <mergeCell ref="P237"/>
    <mergeCell ref="Q237"/>
    <mergeCell ref="V237:W237"/>
    <mergeCell ref="X237:AA237"/>
    <mergeCell ref="A238"/>
    <mergeCell ref="B238"/>
    <mergeCell ref="C238:F238"/>
    <mergeCell ref="G238:I238"/>
    <mergeCell ref="J238:K238"/>
    <mergeCell ref="L238"/>
    <mergeCell ref="M238:N238"/>
    <mergeCell ref="O238"/>
    <mergeCell ref="C239:F239"/>
    <mergeCell ref="G239:I239"/>
    <mergeCell ref="J239:K239"/>
    <mergeCell ref="L239"/>
    <mergeCell ref="M239:N239"/>
    <mergeCell ref="R237:U237"/>
    <mergeCell ref="P238"/>
    <mergeCell ref="Q238"/>
    <mergeCell ref="R238:U238"/>
    <mergeCell ref="V240:W240"/>
    <mergeCell ref="X240:AA240"/>
    <mergeCell ref="O239"/>
    <mergeCell ref="P239"/>
    <mergeCell ref="Q239"/>
    <mergeCell ref="R239:U239"/>
    <mergeCell ref="V239:W239"/>
    <mergeCell ref="X239:AA239"/>
    <mergeCell ref="C240:F240"/>
    <mergeCell ref="G240:I240"/>
    <mergeCell ref="J240:K240"/>
    <mergeCell ref="L240"/>
    <mergeCell ref="M240:N240"/>
    <mergeCell ref="O240"/>
    <mergeCell ref="P240"/>
    <mergeCell ref="Q240"/>
    <mergeCell ref="R240:U240"/>
    <mergeCell ref="O241"/>
    <mergeCell ref="P241"/>
    <mergeCell ref="Q241"/>
    <mergeCell ref="R241:U241"/>
    <mergeCell ref="V241:W241"/>
    <mergeCell ref="C241:F241"/>
    <mergeCell ref="G241:I241"/>
    <mergeCell ref="J241:K241"/>
    <mergeCell ref="L241"/>
    <mergeCell ref="M241:N241"/>
    <mergeCell ref="B244"/>
    <mergeCell ref="C244:F244"/>
    <mergeCell ref="G244:I244"/>
    <mergeCell ref="J244:K244"/>
    <mergeCell ref="X241:AA241"/>
    <mergeCell ref="G243:P243"/>
    <mergeCell ref="Q243"/>
    <mergeCell ref="R243:U243"/>
    <mergeCell ref="V243:W243"/>
    <mergeCell ref="X243:AA243"/>
    <mergeCell ref="V245:W245"/>
    <mergeCell ref="X245:AA245"/>
    <mergeCell ref="L244"/>
    <mergeCell ref="M244:N244"/>
    <mergeCell ref="O244"/>
    <mergeCell ref="P244"/>
    <mergeCell ref="Q244"/>
    <mergeCell ref="V244:W244"/>
    <mergeCell ref="X244:AA244"/>
    <mergeCell ref="A245"/>
    <mergeCell ref="B245"/>
    <mergeCell ref="C245:F245"/>
    <mergeCell ref="G245:I245"/>
    <mergeCell ref="J245:K245"/>
    <mergeCell ref="L245"/>
    <mergeCell ref="M245:N245"/>
    <mergeCell ref="O245"/>
    <mergeCell ref="A246"/>
    <mergeCell ref="B246"/>
    <mergeCell ref="C246:F246"/>
    <mergeCell ref="G246:I246"/>
    <mergeCell ref="J246:K246"/>
    <mergeCell ref="R244:U244"/>
    <mergeCell ref="P245"/>
    <mergeCell ref="Q245"/>
    <mergeCell ref="R245:U245"/>
    <mergeCell ref="A244"/>
    <mergeCell ref="X247:AA247"/>
    <mergeCell ref="L246"/>
    <mergeCell ref="M246:N246"/>
    <mergeCell ref="O246"/>
    <mergeCell ref="P246"/>
    <mergeCell ref="Q246"/>
    <mergeCell ref="X246:AA246"/>
    <mergeCell ref="A247"/>
    <mergeCell ref="B247"/>
    <mergeCell ref="C247:F247"/>
    <mergeCell ref="G247:I247"/>
    <mergeCell ref="J247:K247"/>
    <mergeCell ref="L247"/>
    <mergeCell ref="M247:N247"/>
    <mergeCell ref="O247"/>
    <mergeCell ref="P247"/>
    <mergeCell ref="B248"/>
    <mergeCell ref="C248:F248"/>
    <mergeCell ref="G248:I248"/>
    <mergeCell ref="J248:K248"/>
    <mergeCell ref="R246:U246"/>
    <mergeCell ref="V246:W246"/>
    <mergeCell ref="Q247"/>
    <mergeCell ref="R247:U247"/>
    <mergeCell ref="V247:W247"/>
    <mergeCell ref="V249:W249"/>
    <mergeCell ref="X249:AA249"/>
    <mergeCell ref="L248"/>
    <mergeCell ref="M248:N248"/>
    <mergeCell ref="O248"/>
    <mergeCell ref="P248"/>
    <mergeCell ref="Q248"/>
    <mergeCell ref="V248:W248"/>
    <mergeCell ref="X248:AA248"/>
    <mergeCell ref="A249"/>
    <mergeCell ref="B249"/>
    <mergeCell ref="C249:F249"/>
    <mergeCell ref="G249:I249"/>
    <mergeCell ref="J249:K249"/>
    <mergeCell ref="L249"/>
    <mergeCell ref="M249:N249"/>
    <mergeCell ref="O249"/>
    <mergeCell ref="A250"/>
    <mergeCell ref="B250"/>
    <mergeCell ref="C250:F250"/>
    <mergeCell ref="G250:I250"/>
    <mergeCell ref="J250:K250"/>
    <mergeCell ref="R248:U248"/>
    <mergeCell ref="P249"/>
    <mergeCell ref="Q249"/>
    <mergeCell ref="R249:U249"/>
    <mergeCell ref="A248"/>
    <mergeCell ref="V251:W251"/>
    <mergeCell ref="X251:AA251"/>
    <mergeCell ref="L250"/>
    <mergeCell ref="M250:N250"/>
    <mergeCell ref="O250"/>
    <mergeCell ref="P250"/>
    <mergeCell ref="Q250"/>
    <mergeCell ref="V250:W250"/>
    <mergeCell ref="X250:AA250"/>
    <mergeCell ref="A251"/>
    <mergeCell ref="B251"/>
    <mergeCell ref="C251:F251"/>
    <mergeCell ref="G251:I251"/>
    <mergeCell ref="J251:K251"/>
    <mergeCell ref="L251"/>
    <mergeCell ref="M251:N251"/>
    <mergeCell ref="O251"/>
    <mergeCell ref="C252:F252"/>
    <mergeCell ref="G252:I252"/>
    <mergeCell ref="J252:K252"/>
    <mergeCell ref="L252"/>
    <mergeCell ref="M252:N252"/>
    <mergeCell ref="R250:U250"/>
    <mergeCell ref="P251"/>
    <mergeCell ref="Q251"/>
    <mergeCell ref="R251:U251"/>
    <mergeCell ref="X253:AA253"/>
    <mergeCell ref="O252"/>
    <mergeCell ref="P252"/>
    <mergeCell ref="Q252"/>
    <mergeCell ref="R252:U252"/>
    <mergeCell ref="V252:W252"/>
    <mergeCell ref="M253:N253"/>
    <mergeCell ref="O253"/>
    <mergeCell ref="P253"/>
    <mergeCell ref="Q253"/>
    <mergeCell ref="R253:U253"/>
    <mergeCell ref="V253:W253"/>
    <mergeCell ref="C254:F254"/>
    <mergeCell ref="G254:I254"/>
    <mergeCell ref="J254:K254"/>
    <mergeCell ref="L254"/>
    <mergeCell ref="M254:N254"/>
    <mergeCell ref="X252:AA252"/>
    <mergeCell ref="C253:F253"/>
    <mergeCell ref="G253:I253"/>
    <mergeCell ref="J253:K253"/>
    <mergeCell ref="L253"/>
    <mergeCell ref="X256:AA256"/>
    <mergeCell ref="O254"/>
    <mergeCell ref="P254"/>
    <mergeCell ref="Q254"/>
    <mergeCell ref="R254:U254"/>
    <mergeCell ref="V254:W254"/>
    <mergeCell ref="A257"/>
    <mergeCell ref="B257"/>
    <mergeCell ref="C257:F257"/>
    <mergeCell ref="G257:I257"/>
    <mergeCell ref="J257:K257"/>
    <mergeCell ref="X254:AA254"/>
    <mergeCell ref="G256:P256"/>
    <mergeCell ref="Q256"/>
    <mergeCell ref="R256:U256"/>
    <mergeCell ref="V256:W256"/>
    <mergeCell ref="X258:AA258"/>
    <mergeCell ref="L257"/>
    <mergeCell ref="M257:N257"/>
    <mergeCell ref="O257"/>
    <mergeCell ref="P257"/>
    <mergeCell ref="Q257"/>
    <mergeCell ref="X257:AA257"/>
    <mergeCell ref="A258"/>
    <mergeCell ref="B258"/>
    <mergeCell ref="C258:F258"/>
    <mergeCell ref="G258:I258"/>
    <mergeCell ref="J258:K258"/>
    <mergeCell ref="L258"/>
    <mergeCell ref="M258:N258"/>
    <mergeCell ref="O258"/>
    <mergeCell ref="P258"/>
    <mergeCell ref="B259"/>
    <mergeCell ref="C259:F259"/>
    <mergeCell ref="G259:I259"/>
    <mergeCell ref="J259:K259"/>
    <mergeCell ref="R257:U257"/>
    <mergeCell ref="V257:W257"/>
    <mergeCell ref="Q258"/>
    <mergeCell ref="R258:U258"/>
    <mergeCell ref="V258:W258"/>
    <mergeCell ref="V260:W260"/>
    <mergeCell ref="X260:AA260"/>
    <mergeCell ref="L259"/>
    <mergeCell ref="M259:N259"/>
    <mergeCell ref="O259"/>
    <mergeCell ref="P259"/>
    <mergeCell ref="Q259"/>
    <mergeCell ref="V259:W259"/>
    <mergeCell ref="X259:AA259"/>
    <mergeCell ref="A260"/>
    <mergeCell ref="B260"/>
    <mergeCell ref="C260:F260"/>
    <mergeCell ref="G260:I260"/>
    <mergeCell ref="J260:K260"/>
    <mergeCell ref="L260"/>
    <mergeCell ref="M260:N260"/>
    <mergeCell ref="O260"/>
    <mergeCell ref="A261"/>
    <mergeCell ref="B261"/>
    <mergeCell ref="C261:F261"/>
    <mergeCell ref="G261:I261"/>
    <mergeCell ref="J261:K261"/>
    <mergeCell ref="R259:U259"/>
    <mergeCell ref="P260"/>
    <mergeCell ref="Q260"/>
    <mergeCell ref="R260:U260"/>
    <mergeCell ref="A259"/>
    <mergeCell ref="X262:AA262"/>
    <mergeCell ref="L261"/>
    <mergeCell ref="M261:N261"/>
    <mergeCell ref="O261"/>
    <mergeCell ref="P261"/>
    <mergeCell ref="Q261"/>
    <mergeCell ref="X261:AA261"/>
    <mergeCell ref="A262"/>
    <mergeCell ref="B262"/>
    <mergeCell ref="C262:F262"/>
    <mergeCell ref="G262:I262"/>
    <mergeCell ref="J262:K262"/>
    <mergeCell ref="L262"/>
    <mergeCell ref="M262:N262"/>
    <mergeCell ref="O262"/>
    <mergeCell ref="P262"/>
    <mergeCell ref="B263"/>
    <mergeCell ref="C263:F263"/>
    <mergeCell ref="G263:I263"/>
    <mergeCell ref="J263:K263"/>
    <mergeCell ref="R261:U261"/>
    <mergeCell ref="V261:W261"/>
    <mergeCell ref="Q262"/>
    <mergeCell ref="R262:U262"/>
    <mergeCell ref="V262:W262"/>
    <mergeCell ref="V264:W264"/>
    <mergeCell ref="X264:AA264"/>
    <mergeCell ref="L263"/>
    <mergeCell ref="M263:N263"/>
    <mergeCell ref="O263"/>
    <mergeCell ref="P263"/>
    <mergeCell ref="Q263"/>
    <mergeCell ref="V263:W263"/>
    <mergeCell ref="X263:AA263"/>
    <mergeCell ref="A264"/>
    <mergeCell ref="B264"/>
    <mergeCell ref="C264:F264"/>
    <mergeCell ref="G264:I264"/>
    <mergeCell ref="J264:K264"/>
    <mergeCell ref="L264"/>
    <mergeCell ref="M264:N264"/>
    <mergeCell ref="O264"/>
    <mergeCell ref="A265"/>
    <mergeCell ref="B265"/>
    <mergeCell ref="C265:F265"/>
    <mergeCell ref="G265:I265"/>
    <mergeCell ref="J265:K265"/>
    <mergeCell ref="R263:U263"/>
    <mergeCell ref="P264"/>
    <mergeCell ref="Q264"/>
    <mergeCell ref="R264:U264"/>
    <mergeCell ref="A263"/>
    <mergeCell ref="X266:AA266"/>
    <mergeCell ref="L265"/>
    <mergeCell ref="M265:N265"/>
    <mergeCell ref="O265"/>
    <mergeCell ref="P265"/>
    <mergeCell ref="Q265"/>
    <mergeCell ref="X265:AA265"/>
    <mergeCell ref="A266"/>
    <mergeCell ref="B266"/>
    <mergeCell ref="C266:F266"/>
    <mergeCell ref="G266:I266"/>
    <mergeCell ref="J266:K266"/>
    <mergeCell ref="L266"/>
    <mergeCell ref="M266:N266"/>
    <mergeCell ref="O266"/>
    <mergeCell ref="P266"/>
    <mergeCell ref="B267"/>
    <mergeCell ref="C267:F267"/>
    <mergeCell ref="G267:I267"/>
    <mergeCell ref="J267:K267"/>
    <mergeCell ref="R265:U265"/>
    <mergeCell ref="V265:W265"/>
    <mergeCell ref="Q266"/>
    <mergeCell ref="R266:U266"/>
    <mergeCell ref="V266:W266"/>
    <mergeCell ref="V268:W268"/>
    <mergeCell ref="X268:AA268"/>
    <mergeCell ref="L267"/>
    <mergeCell ref="M267:N267"/>
    <mergeCell ref="O267"/>
    <mergeCell ref="P267"/>
    <mergeCell ref="Q267"/>
    <mergeCell ref="V267:W267"/>
    <mergeCell ref="X267:AA267"/>
    <mergeCell ref="A268"/>
    <mergeCell ref="B268"/>
    <mergeCell ref="C268:F268"/>
    <mergeCell ref="G268:I268"/>
    <mergeCell ref="J268:K268"/>
    <mergeCell ref="L268"/>
    <mergeCell ref="M268:N268"/>
    <mergeCell ref="O268"/>
    <mergeCell ref="A269"/>
    <mergeCell ref="B269"/>
    <mergeCell ref="C269:F269"/>
    <mergeCell ref="G269:I269"/>
    <mergeCell ref="J269:K269"/>
    <mergeCell ref="R267:U267"/>
    <mergeCell ref="P268"/>
    <mergeCell ref="Q268"/>
    <mergeCell ref="R268:U268"/>
    <mergeCell ref="A267"/>
    <mergeCell ref="V270:W270"/>
    <mergeCell ref="X270:AA270"/>
    <mergeCell ref="L269"/>
    <mergeCell ref="M269:N269"/>
    <mergeCell ref="O269"/>
    <mergeCell ref="P269"/>
    <mergeCell ref="Q269"/>
    <mergeCell ref="V269:W269"/>
    <mergeCell ref="X269:AA269"/>
    <mergeCell ref="A270"/>
    <mergeCell ref="B270"/>
    <mergeCell ref="C270:F270"/>
    <mergeCell ref="G270:I270"/>
    <mergeCell ref="J270:K270"/>
    <mergeCell ref="L270"/>
    <mergeCell ref="M270:N270"/>
    <mergeCell ref="O270"/>
    <mergeCell ref="C271:F271"/>
    <mergeCell ref="G271:I271"/>
    <mergeCell ref="J271:K271"/>
    <mergeCell ref="L271"/>
    <mergeCell ref="M271:N271"/>
    <mergeCell ref="R269:U269"/>
    <mergeCell ref="P270"/>
    <mergeCell ref="Q270"/>
    <mergeCell ref="R270:U270"/>
    <mergeCell ref="V272:W272"/>
    <mergeCell ref="X272:AA272"/>
    <mergeCell ref="O271"/>
    <mergeCell ref="P271"/>
    <mergeCell ref="Q271"/>
    <mergeCell ref="R271:U271"/>
    <mergeCell ref="V271:W271"/>
    <mergeCell ref="X271:AA271"/>
    <mergeCell ref="C272:F272"/>
    <mergeCell ref="G272:I272"/>
    <mergeCell ref="J272:K272"/>
    <mergeCell ref="L272"/>
    <mergeCell ref="M272:N272"/>
    <mergeCell ref="O272"/>
    <mergeCell ref="P272"/>
    <mergeCell ref="Q272"/>
    <mergeCell ref="R272:U272"/>
    <mergeCell ref="O273"/>
    <mergeCell ref="P273"/>
    <mergeCell ref="Q273"/>
    <mergeCell ref="R273:U273"/>
    <mergeCell ref="V273:W273"/>
    <mergeCell ref="C273:F273"/>
    <mergeCell ref="G273:I273"/>
    <mergeCell ref="J273:K273"/>
    <mergeCell ref="L273"/>
    <mergeCell ref="M273:N273"/>
    <mergeCell ref="B276"/>
    <mergeCell ref="C276:F276"/>
    <mergeCell ref="G276:I276"/>
    <mergeCell ref="J276:K276"/>
    <mergeCell ref="X273:AA273"/>
    <mergeCell ref="G275:P275"/>
    <mergeCell ref="Q275"/>
    <mergeCell ref="R275:U275"/>
    <mergeCell ref="V275:W275"/>
    <mergeCell ref="X275:AA275"/>
    <mergeCell ref="V277:W277"/>
    <mergeCell ref="X277:AA277"/>
    <mergeCell ref="L276"/>
    <mergeCell ref="M276:N276"/>
    <mergeCell ref="O276"/>
    <mergeCell ref="P276"/>
    <mergeCell ref="Q276"/>
    <mergeCell ref="V276:W276"/>
    <mergeCell ref="X276:AA276"/>
    <mergeCell ref="A277"/>
    <mergeCell ref="B277"/>
    <mergeCell ref="C277:F277"/>
    <mergeCell ref="G277:I277"/>
    <mergeCell ref="J277:K277"/>
    <mergeCell ref="L277"/>
    <mergeCell ref="M277:N277"/>
    <mergeCell ref="O277"/>
    <mergeCell ref="A278"/>
    <mergeCell ref="B278"/>
    <mergeCell ref="C278:F278"/>
    <mergeCell ref="G278:I278"/>
    <mergeCell ref="J278:K278"/>
    <mergeCell ref="R276:U276"/>
    <mergeCell ref="P277"/>
    <mergeCell ref="Q277"/>
    <mergeCell ref="R277:U277"/>
    <mergeCell ref="A276"/>
    <mergeCell ref="X279:AA279"/>
    <mergeCell ref="L278"/>
    <mergeCell ref="M278:N278"/>
    <mergeCell ref="O278"/>
    <mergeCell ref="P278"/>
    <mergeCell ref="Q278"/>
    <mergeCell ref="X278:AA278"/>
    <mergeCell ref="A279"/>
    <mergeCell ref="B279"/>
    <mergeCell ref="C279:F279"/>
    <mergeCell ref="G279:I279"/>
    <mergeCell ref="J279:K279"/>
    <mergeCell ref="L279"/>
    <mergeCell ref="M279:N279"/>
    <mergeCell ref="O279"/>
    <mergeCell ref="P279"/>
    <mergeCell ref="B280"/>
    <mergeCell ref="C280:F280"/>
    <mergeCell ref="G280:I280"/>
    <mergeCell ref="J280:K280"/>
    <mergeCell ref="R278:U278"/>
    <mergeCell ref="V278:W278"/>
    <mergeCell ref="Q279"/>
    <mergeCell ref="R279:U279"/>
    <mergeCell ref="V279:W279"/>
    <mergeCell ref="V281:W281"/>
    <mergeCell ref="X281:AA281"/>
    <mergeCell ref="L280"/>
    <mergeCell ref="M280:N280"/>
    <mergeCell ref="O280"/>
    <mergeCell ref="P280"/>
    <mergeCell ref="Q280"/>
    <mergeCell ref="V280:W280"/>
    <mergeCell ref="X280:AA280"/>
    <mergeCell ref="A281"/>
    <mergeCell ref="B281"/>
    <mergeCell ref="C281:F281"/>
    <mergeCell ref="G281:I281"/>
    <mergeCell ref="J281:K281"/>
    <mergeCell ref="L281"/>
    <mergeCell ref="M281:N281"/>
    <mergeCell ref="O281"/>
    <mergeCell ref="A282"/>
    <mergeCell ref="B282"/>
    <mergeCell ref="C282:F282"/>
    <mergeCell ref="G282:I282"/>
    <mergeCell ref="J282:K282"/>
    <mergeCell ref="R280:U280"/>
    <mergeCell ref="P281"/>
    <mergeCell ref="Q281"/>
    <mergeCell ref="R281:U281"/>
    <mergeCell ref="A280"/>
    <mergeCell ref="V283:W283"/>
    <mergeCell ref="X283:AA283"/>
    <mergeCell ref="L282"/>
    <mergeCell ref="M282:N282"/>
    <mergeCell ref="O282"/>
    <mergeCell ref="P282"/>
    <mergeCell ref="Q282"/>
    <mergeCell ref="V282:W282"/>
    <mergeCell ref="X282:AA282"/>
    <mergeCell ref="A283"/>
    <mergeCell ref="B283"/>
    <mergeCell ref="C283:F283"/>
    <mergeCell ref="G283:I283"/>
    <mergeCell ref="J283:K283"/>
    <mergeCell ref="L283"/>
    <mergeCell ref="M283:N283"/>
    <mergeCell ref="O283"/>
    <mergeCell ref="C284:F284"/>
    <mergeCell ref="G284:I284"/>
    <mergeCell ref="J284:K284"/>
    <mergeCell ref="L284"/>
    <mergeCell ref="M284:N284"/>
    <mergeCell ref="R282:U282"/>
    <mergeCell ref="P283"/>
    <mergeCell ref="Q283"/>
    <mergeCell ref="R283:U283"/>
    <mergeCell ref="X285:AA285"/>
    <mergeCell ref="O284"/>
    <mergeCell ref="P284"/>
    <mergeCell ref="Q284"/>
    <mergeCell ref="R284:U284"/>
    <mergeCell ref="V284:W284"/>
    <mergeCell ref="M285:N285"/>
    <mergeCell ref="O285"/>
    <mergeCell ref="P285"/>
    <mergeCell ref="Q285"/>
    <mergeCell ref="R285:U285"/>
    <mergeCell ref="V285:W285"/>
    <mergeCell ref="C286:F286"/>
    <mergeCell ref="G286:I286"/>
    <mergeCell ref="J286:K286"/>
    <mergeCell ref="L286"/>
    <mergeCell ref="M286:N286"/>
    <mergeCell ref="X284:AA284"/>
    <mergeCell ref="C285:F285"/>
    <mergeCell ref="G285:I285"/>
    <mergeCell ref="J285:K285"/>
    <mergeCell ref="L285"/>
    <mergeCell ref="X288:AA288"/>
    <mergeCell ref="O286"/>
    <mergeCell ref="P286"/>
    <mergeCell ref="Q286"/>
    <mergeCell ref="R286:U286"/>
    <mergeCell ref="V286:W286"/>
    <mergeCell ref="A289"/>
    <mergeCell ref="B289"/>
    <mergeCell ref="C289:F289"/>
    <mergeCell ref="G289:I289"/>
    <mergeCell ref="J289:K289"/>
    <mergeCell ref="X286:AA286"/>
    <mergeCell ref="G288:P288"/>
    <mergeCell ref="Q288"/>
    <mergeCell ref="R288:U288"/>
    <mergeCell ref="V288:W288"/>
    <mergeCell ref="X290:AA290"/>
    <mergeCell ref="L289"/>
    <mergeCell ref="M289:N289"/>
    <mergeCell ref="O289"/>
    <mergeCell ref="P289"/>
    <mergeCell ref="Q289"/>
    <mergeCell ref="X289:AA289"/>
    <mergeCell ref="A290"/>
    <mergeCell ref="B290"/>
    <mergeCell ref="C290:F290"/>
    <mergeCell ref="G290:I290"/>
    <mergeCell ref="J290:K290"/>
    <mergeCell ref="L290"/>
    <mergeCell ref="M290:N290"/>
    <mergeCell ref="O290"/>
    <mergeCell ref="P290"/>
    <mergeCell ref="B291"/>
    <mergeCell ref="C291:F291"/>
    <mergeCell ref="G291:I291"/>
    <mergeCell ref="J291:K291"/>
    <mergeCell ref="R289:U289"/>
    <mergeCell ref="V289:W289"/>
    <mergeCell ref="Q290"/>
    <mergeCell ref="R290:U290"/>
    <mergeCell ref="V290:W290"/>
    <mergeCell ref="V292:W292"/>
    <mergeCell ref="X292:AA292"/>
    <mergeCell ref="L291"/>
    <mergeCell ref="M291:N291"/>
    <mergeCell ref="O291"/>
    <mergeCell ref="P291"/>
    <mergeCell ref="Q291"/>
    <mergeCell ref="V291:W291"/>
    <mergeCell ref="X291:AA291"/>
    <mergeCell ref="A292"/>
    <mergeCell ref="B292"/>
    <mergeCell ref="C292:F292"/>
    <mergeCell ref="G292:I292"/>
    <mergeCell ref="J292:K292"/>
    <mergeCell ref="L292"/>
    <mergeCell ref="M292:N292"/>
    <mergeCell ref="O292"/>
    <mergeCell ref="A293"/>
    <mergeCell ref="B293"/>
    <mergeCell ref="C293:F293"/>
    <mergeCell ref="G293:I293"/>
    <mergeCell ref="J293:K293"/>
    <mergeCell ref="R291:U291"/>
    <mergeCell ref="P292"/>
    <mergeCell ref="Q292"/>
    <mergeCell ref="R292:U292"/>
    <mergeCell ref="A291"/>
    <mergeCell ref="X294:AA294"/>
    <mergeCell ref="L293"/>
    <mergeCell ref="M293:N293"/>
    <mergeCell ref="O293"/>
    <mergeCell ref="P293"/>
    <mergeCell ref="Q293"/>
    <mergeCell ref="X293:AA293"/>
    <mergeCell ref="A294"/>
    <mergeCell ref="B294"/>
    <mergeCell ref="C294:F294"/>
    <mergeCell ref="G294:I294"/>
    <mergeCell ref="J294:K294"/>
    <mergeCell ref="L294"/>
    <mergeCell ref="M294:N294"/>
    <mergeCell ref="O294"/>
    <mergeCell ref="P294"/>
    <mergeCell ref="B295"/>
    <mergeCell ref="C295:F295"/>
    <mergeCell ref="G295:I295"/>
    <mergeCell ref="J295:K295"/>
    <mergeCell ref="R293:U293"/>
    <mergeCell ref="V293:W293"/>
    <mergeCell ref="Q294"/>
    <mergeCell ref="R294:U294"/>
    <mergeCell ref="V294:W294"/>
    <mergeCell ref="V296:W296"/>
    <mergeCell ref="X296:AA296"/>
    <mergeCell ref="L295"/>
    <mergeCell ref="M295:N295"/>
    <mergeCell ref="O295"/>
    <mergeCell ref="P295"/>
    <mergeCell ref="Q295"/>
    <mergeCell ref="V295:W295"/>
    <mergeCell ref="X295:AA295"/>
    <mergeCell ref="A296"/>
    <mergeCell ref="B296"/>
    <mergeCell ref="C296:F296"/>
    <mergeCell ref="G296:I296"/>
    <mergeCell ref="J296:K296"/>
    <mergeCell ref="L296"/>
    <mergeCell ref="M296:N296"/>
    <mergeCell ref="O296"/>
    <mergeCell ref="A297"/>
    <mergeCell ref="B297"/>
    <mergeCell ref="C297:F297"/>
    <mergeCell ref="G297:I297"/>
    <mergeCell ref="J297:K297"/>
    <mergeCell ref="R295:U295"/>
    <mergeCell ref="P296"/>
    <mergeCell ref="Q296"/>
    <mergeCell ref="R296:U296"/>
    <mergeCell ref="A295"/>
    <mergeCell ref="X298:AA298"/>
    <mergeCell ref="L297"/>
    <mergeCell ref="M297:N297"/>
    <mergeCell ref="O297"/>
    <mergeCell ref="P297"/>
    <mergeCell ref="Q297"/>
    <mergeCell ref="X297:AA297"/>
    <mergeCell ref="A298"/>
    <mergeCell ref="B298"/>
    <mergeCell ref="C298:F298"/>
    <mergeCell ref="G298:I298"/>
    <mergeCell ref="J298:K298"/>
    <mergeCell ref="L298"/>
    <mergeCell ref="M298:N298"/>
    <mergeCell ref="O298"/>
    <mergeCell ref="P298"/>
    <mergeCell ref="B299"/>
    <mergeCell ref="C299:F299"/>
    <mergeCell ref="G299:I299"/>
    <mergeCell ref="J299:K299"/>
    <mergeCell ref="R297:U297"/>
    <mergeCell ref="V297:W297"/>
    <mergeCell ref="Q298"/>
    <mergeCell ref="R298:U298"/>
    <mergeCell ref="V298:W298"/>
    <mergeCell ref="V300:W300"/>
    <mergeCell ref="X300:AA300"/>
    <mergeCell ref="L299"/>
    <mergeCell ref="M299:N299"/>
    <mergeCell ref="O299"/>
    <mergeCell ref="P299"/>
    <mergeCell ref="Q299"/>
    <mergeCell ref="V299:W299"/>
    <mergeCell ref="X299:AA299"/>
    <mergeCell ref="A300"/>
    <mergeCell ref="B300"/>
    <mergeCell ref="C300:F300"/>
    <mergeCell ref="G300:I300"/>
    <mergeCell ref="J300:K300"/>
    <mergeCell ref="L300"/>
    <mergeCell ref="M300:N300"/>
    <mergeCell ref="O300"/>
    <mergeCell ref="A301"/>
    <mergeCell ref="B301"/>
    <mergeCell ref="C301:F301"/>
    <mergeCell ref="G301:I301"/>
    <mergeCell ref="J301:K301"/>
    <mergeCell ref="R299:U299"/>
    <mergeCell ref="P300"/>
    <mergeCell ref="Q300"/>
    <mergeCell ref="R300:U300"/>
    <mergeCell ref="A299"/>
    <mergeCell ref="X302:AA302"/>
    <mergeCell ref="L301"/>
    <mergeCell ref="M301:N301"/>
    <mergeCell ref="O301"/>
    <mergeCell ref="P301"/>
    <mergeCell ref="Q301"/>
    <mergeCell ref="X301:AA301"/>
    <mergeCell ref="A302"/>
    <mergeCell ref="B302"/>
    <mergeCell ref="C302:F302"/>
    <mergeCell ref="G302:I302"/>
    <mergeCell ref="J302:K302"/>
    <mergeCell ref="L302"/>
    <mergeCell ref="M302:N302"/>
    <mergeCell ref="O302"/>
    <mergeCell ref="P302"/>
    <mergeCell ref="B303"/>
    <mergeCell ref="C303:F303"/>
    <mergeCell ref="G303:I303"/>
    <mergeCell ref="J303:K303"/>
    <mergeCell ref="R301:U301"/>
    <mergeCell ref="V301:W301"/>
    <mergeCell ref="Q302"/>
    <mergeCell ref="R302:U302"/>
    <mergeCell ref="V302:W302"/>
    <mergeCell ref="V304:W304"/>
    <mergeCell ref="X304:AA304"/>
    <mergeCell ref="L303"/>
    <mergeCell ref="M303:N303"/>
    <mergeCell ref="O303"/>
    <mergeCell ref="P303"/>
    <mergeCell ref="Q303"/>
    <mergeCell ref="V303:W303"/>
    <mergeCell ref="X303:AA303"/>
    <mergeCell ref="A304"/>
    <mergeCell ref="B304"/>
    <mergeCell ref="C304:F304"/>
    <mergeCell ref="G304:I304"/>
    <mergeCell ref="J304:K304"/>
    <mergeCell ref="L304"/>
    <mergeCell ref="M304:N304"/>
    <mergeCell ref="O304"/>
    <mergeCell ref="A305"/>
    <mergeCell ref="B305"/>
    <mergeCell ref="C305:F305"/>
    <mergeCell ref="G305:I305"/>
    <mergeCell ref="J305:K305"/>
    <mergeCell ref="R303:U303"/>
    <mergeCell ref="P304"/>
    <mergeCell ref="Q304"/>
    <mergeCell ref="R304:U304"/>
    <mergeCell ref="A303"/>
    <mergeCell ref="X306:AA306"/>
    <mergeCell ref="L305"/>
    <mergeCell ref="M305:N305"/>
    <mergeCell ref="O305"/>
    <mergeCell ref="P305"/>
    <mergeCell ref="Q305"/>
    <mergeCell ref="X305:AA305"/>
    <mergeCell ref="A306"/>
    <mergeCell ref="B306"/>
    <mergeCell ref="C306:F306"/>
    <mergeCell ref="G306:I306"/>
    <mergeCell ref="J306:K306"/>
    <mergeCell ref="L306"/>
    <mergeCell ref="M306:N306"/>
    <mergeCell ref="O306"/>
    <mergeCell ref="P306"/>
    <mergeCell ref="B307"/>
    <mergeCell ref="C307:F307"/>
    <mergeCell ref="G307:I307"/>
    <mergeCell ref="J307:K307"/>
    <mergeCell ref="R305:U305"/>
    <mergeCell ref="V305:W305"/>
    <mergeCell ref="Q306"/>
    <mergeCell ref="R306:U306"/>
    <mergeCell ref="V306:W306"/>
    <mergeCell ref="V308:W308"/>
    <mergeCell ref="X308:AA308"/>
    <mergeCell ref="L307"/>
    <mergeCell ref="M307:N307"/>
    <mergeCell ref="O307"/>
    <mergeCell ref="P307"/>
    <mergeCell ref="Q307"/>
    <mergeCell ref="V307:W307"/>
    <mergeCell ref="X307:AA307"/>
    <mergeCell ref="A308"/>
    <mergeCell ref="B308"/>
    <mergeCell ref="C308:F308"/>
    <mergeCell ref="G308:I308"/>
    <mergeCell ref="J308:K308"/>
    <mergeCell ref="L308"/>
    <mergeCell ref="M308:N308"/>
    <mergeCell ref="O308"/>
    <mergeCell ref="A309"/>
    <mergeCell ref="B309"/>
    <mergeCell ref="C309:F309"/>
    <mergeCell ref="G309:I309"/>
    <mergeCell ref="J309:K309"/>
    <mergeCell ref="R307:U307"/>
    <mergeCell ref="P308"/>
    <mergeCell ref="Q308"/>
    <mergeCell ref="R308:U308"/>
    <mergeCell ref="A307"/>
    <mergeCell ref="V310:W310"/>
    <mergeCell ref="X310:AA310"/>
    <mergeCell ref="L309"/>
    <mergeCell ref="M309:N309"/>
    <mergeCell ref="O309"/>
    <mergeCell ref="P309"/>
    <mergeCell ref="Q309"/>
    <mergeCell ref="V309:W309"/>
    <mergeCell ref="X309:AA309"/>
    <mergeCell ref="A310"/>
    <mergeCell ref="B310"/>
    <mergeCell ref="C310:F310"/>
    <mergeCell ref="G310:I310"/>
    <mergeCell ref="J310:K310"/>
    <mergeCell ref="L310"/>
    <mergeCell ref="M310:N310"/>
    <mergeCell ref="O310"/>
    <mergeCell ref="C311:F311"/>
    <mergeCell ref="G311:I311"/>
    <mergeCell ref="J311:K311"/>
    <mergeCell ref="L311"/>
    <mergeCell ref="M311:N311"/>
    <mergeCell ref="R309:U309"/>
    <mergeCell ref="P310"/>
    <mergeCell ref="Q310"/>
    <mergeCell ref="R310:U310"/>
    <mergeCell ref="X312:AA312"/>
    <mergeCell ref="O311"/>
    <mergeCell ref="P311"/>
    <mergeCell ref="Q311"/>
    <mergeCell ref="R311:U311"/>
    <mergeCell ref="V311:W311"/>
    <mergeCell ref="M312:N312"/>
    <mergeCell ref="O312"/>
    <mergeCell ref="P312"/>
    <mergeCell ref="Q312"/>
    <mergeCell ref="R312:U312"/>
    <mergeCell ref="V312:W312"/>
    <mergeCell ref="C313:F313"/>
    <mergeCell ref="G313:I313"/>
    <mergeCell ref="J313:K313"/>
    <mergeCell ref="L313"/>
    <mergeCell ref="M313:N313"/>
    <mergeCell ref="X311:AA311"/>
    <mergeCell ref="C312:F312"/>
    <mergeCell ref="G312:I312"/>
    <mergeCell ref="J312:K312"/>
    <mergeCell ref="L312"/>
    <mergeCell ref="X315:AA315"/>
    <mergeCell ref="O313"/>
    <mergeCell ref="P313"/>
    <mergeCell ref="Q313"/>
    <mergeCell ref="R313:U313"/>
    <mergeCell ref="V313:W313"/>
    <mergeCell ref="A316"/>
    <mergeCell ref="B316"/>
    <mergeCell ref="C316:F316"/>
    <mergeCell ref="G316:I316"/>
    <mergeCell ref="J316:K316"/>
    <mergeCell ref="X313:AA313"/>
    <mergeCell ref="G315:P315"/>
    <mergeCell ref="Q315"/>
    <mergeCell ref="R315:U315"/>
    <mergeCell ref="V315:W315"/>
    <mergeCell ref="X317:AA317"/>
    <mergeCell ref="L316"/>
    <mergeCell ref="M316:N316"/>
    <mergeCell ref="O316"/>
    <mergeCell ref="P316"/>
    <mergeCell ref="Q316"/>
    <mergeCell ref="X316:AA316"/>
    <mergeCell ref="A317"/>
    <mergeCell ref="B317"/>
    <mergeCell ref="C317:F317"/>
    <mergeCell ref="G317:I317"/>
    <mergeCell ref="J317:K317"/>
    <mergeCell ref="L317"/>
    <mergeCell ref="M317:N317"/>
    <mergeCell ref="O317"/>
    <mergeCell ref="P317"/>
    <mergeCell ref="B318"/>
    <mergeCell ref="C318:F318"/>
    <mergeCell ref="G318:I318"/>
    <mergeCell ref="J318:K318"/>
    <mergeCell ref="R316:U316"/>
    <mergeCell ref="V316:W316"/>
    <mergeCell ref="Q317"/>
    <mergeCell ref="R317:U317"/>
    <mergeCell ref="V317:W317"/>
    <mergeCell ref="V319:W319"/>
    <mergeCell ref="X319:AA319"/>
    <mergeCell ref="L318"/>
    <mergeCell ref="M318:N318"/>
    <mergeCell ref="O318"/>
    <mergeCell ref="P318"/>
    <mergeCell ref="Q318"/>
    <mergeCell ref="V318:W318"/>
    <mergeCell ref="X318:AA318"/>
    <mergeCell ref="A319"/>
    <mergeCell ref="B319"/>
    <mergeCell ref="C319:F319"/>
    <mergeCell ref="G319:I319"/>
    <mergeCell ref="J319:K319"/>
    <mergeCell ref="L319"/>
    <mergeCell ref="M319:N319"/>
    <mergeCell ref="O319"/>
    <mergeCell ref="A320"/>
    <mergeCell ref="B320"/>
    <mergeCell ref="C320:F320"/>
    <mergeCell ref="G320:I320"/>
    <mergeCell ref="J320:K320"/>
    <mergeCell ref="R318:U318"/>
    <mergeCell ref="P319"/>
    <mergeCell ref="Q319"/>
    <mergeCell ref="R319:U319"/>
    <mergeCell ref="A318"/>
    <mergeCell ref="X321:AA321"/>
    <mergeCell ref="L320"/>
    <mergeCell ref="M320:N320"/>
    <mergeCell ref="O320"/>
    <mergeCell ref="P320"/>
    <mergeCell ref="Q320"/>
    <mergeCell ref="X320:AA320"/>
    <mergeCell ref="A321"/>
    <mergeCell ref="B321"/>
    <mergeCell ref="C321:F321"/>
    <mergeCell ref="G321:I321"/>
    <mergeCell ref="J321:K321"/>
    <mergeCell ref="L321"/>
    <mergeCell ref="M321:N321"/>
    <mergeCell ref="O321"/>
    <mergeCell ref="P321"/>
    <mergeCell ref="B322"/>
    <mergeCell ref="C322:F322"/>
    <mergeCell ref="G322:I322"/>
    <mergeCell ref="J322:K322"/>
    <mergeCell ref="R320:U320"/>
    <mergeCell ref="V320:W320"/>
    <mergeCell ref="Q321"/>
    <mergeCell ref="R321:U321"/>
    <mergeCell ref="V321:W321"/>
    <mergeCell ref="V323:W323"/>
    <mergeCell ref="X323:AA323"/>
    <mergeCell ref="L322"/>
    <mergeCell ref="M322:N322"/>
    <mergeCell ref="O322"/>
    <mergeCell ref="P322"/>
    <mergeCell ref="Q322"/>
    <mergeCell ref="V322:W322"/>
    <mergeCell ref="X322:AA322"/>
    <mergeCell ref="A323"/>
    <mergeCell ref="B323"/>
    <mergeCell ref="C323:F323"/>
    <mergeCell ref="G323:I323"/>
    <mergeCell ref="J323:K323"/>
    <mergeCell ref="L323"/>
    <mergeCell ref="M323:N323"/>
    <mergeCell ref="O323"/>
    <mergeCell ref="A324"/>
    <mergeCell ref="B324"/>
    <mergeCell ref="C324:F324"/>
    <mergeCell ref="G324:I324"/>
    <mergeCell ref="J324:K324"/>
    <mergeCell ref="R322:U322"/>
    <mergeCell ref="P323"/>
    <mergeCell ref="Q323"/>
    <mergeCell ref="R323:U323"/>
    <mergeCell ref="A322"/>
    <mergeCell ref="X325:AA325"/>
    <mergeCell ref="L324"/>
    <mergeCell ref="M324:N324"/>
    <mergeCell ref="O324"/>
    <mergeCell ref="P324"/>
    <mergeCell ref="Q324"/>
    <mergeCell ref="X324:AA324"/>
    <mergeCell ref="A325"/>
    <mergeCell ref="B325"/>
    <mergeCell ref="C325:F325"/>
    <mergeCell ref="G325:I325"/>
    <mergeCell ref="J325:K325"/>
    <mergeCell ref="L325"/>
    <mergeCell ref="M325:N325"/>
    <mergeCell ref="O325"/>
    <mergeCell ref="P325"/>
    <mergeCell ref="B326"/>
    <mergeCell ref="C326:F326"/>
    <mergeCell ref="G326:I326"/>
    <mergeCell ref="J326:K326"/>
    <mergeCell ref="R324:U324"/>
    <mergeCell ref="V324:W324"/>
    <mergeCell ref="Q325"/>
    <mergeCell ref="R325:U325"/>
    <mergeCell ref="V325:W325"/>
    <mergeCell ref="V327:W327"/>
    <mergeCell ref="X327:AA327"/>
    <mergeCell ref="L326"/>
    <mergeCell ref="M326:N326"/>
    <mergeCell ref="O326"/>
    <mergeCell ref="P326"/>
    <mergeCell ref="Q326"/>
    <mergeCell ref="V326:W326"/>
    <mergeCell ref="X326:AA326"/>
    <mergeCell ref="A327"/>
    <mergeCell ref="B327"/>
    <mergeCell ref="C327:F327"/>
    <mergeCell ref="G327:I327"/>
    <mergeCell ref="J327:K327"/>
    <mergeCell ref="L327"/>
    <mergeCell ref="M327:N327"/>
    <mergeCell ref="O327"/>
    <mergeCell ref="A328"/>
    <mergeCell ref="B328"/>
    <mergeCell ref="C328:F328"/>
    <mergeCell ref="G328:I328"/>
    <mergeCell ref="J328:K328"/>
    <mergeCell ref="R326:U326"/>
    <mergeCell ref="P327"/>
    <mergeCell ref="Q327"/>
    <mergeCell ref="R327:U327"/>
    <mergeCell ref="A326"/>
    <mergeCell ref="Q329"/>
    <mergeCell ref="R329:U329"/>
    <mergeCell ref="V329:W329"/>
    <mergeCell ref="X329:AA329"/>
    <mergeCell ref="L328"/>
    <mergeCell ref="M328:N328"/>
    <mergeCell ref="O328"/>
    <mergeCell ref="P328"/>
    <mergeCell ref="Q328"/>
    <mergeCell ref="R328:U328"/>
    <mergeCell ref="V328:W328"/>
    <mergeCell ref="X328:AA328"/>
    <mergeCell ref="C329:F329"/>
    <mergeCell ref="G329:I329"/>
    <mergeCell ref="J329:K329"/>
    <mergeCell ref="L329"/>
    <mergeCell ref="M329:N329"/>
    <mergeCell ref="O329"/>
    <mergeCell ref="P329"/>
    <mergeCell ref="O330"/>
    <mergeCell ref="P330"/>
    <mergeCell ref="Q330"/>
    <mergeCell ref="R330:U330"/>
    <mergeCell ref="V330:W330"/>
    <mergeCell ref="C330:F330"/>
    <mergeCell ref="G330:I330"/>
    <mergeCell ref="J330:K330"/>
    <mergeCell ref="L330"/>
    <mergeCell ref="M330:N330"/>
    <mergeCell ref="O331"/>
    <mergeCell ref="P331"/>
    <mergeCell ref="Q331"/>
    <mergeCell ref="R331:U331"/>
    <mergeCell ref="V331:W331"/>
    <mergeCell ref="X331:AA331"/>
    <mergeCell ref="Q333"/>
    <mergeCell ref="R333:U333"/>
    <mergeCell ref="V333:W333"/>
    <mergeCell ref="X333:AA333"/>
    <mergeCell ref="X330:AA330"/>
    <mergeCell ref="C331:F331"/>
    <mergeCell ref="G331:I331"/>
    <mergeCell ref="J331:K331"/>
    <mergeCell ref="L331"/>
    <mergeCell ref="M331:N331"/>
    <mergeCell ref="A334"/>
    <mergeCell ref="B334"/>
    <mergeCell ref="C334:F334"/>
    <mergeCell ref="G334:I334"/>
    <mergeCell ref="J334:K334"/>
    <mergeCell ref="G333:P333"/>
    <mergeCell ref="X335:AA335"/>
    <mergeCell ref="L334"/>
    <mergeCell ref="M334:N334"/>
    <mergeCell ref="O334"/>
    <mergeCell ref="P334"/>
    <mergeCell ref="Q334"/>
    <mergeCell ref="X334:AA334"/>
    <mergeCell ref="A335"/>
    <mergeCell ref="B335"/>
    <mergeCell ref="C335:F335"/>
    <mergeCell ref="G335:I335"/>
    <mergeCell ref="J335:K335"/>
    <mergeCell ref="L335"/>
    <mergeCell ref="M335:N335"/>
    <mergeCell ref="O335"/>
    <mergeCell ref="P335"/>
    <mergeCell ref="B336"/>
    <mergeCell ref="C336:F336"/>
    <mergeCell ref="G336:I336"/>
    <mergeCell ref="J336:K336"/>
    <mergeCell ref="R334:U334"/>
    <mergeCell ref="V334:W334"/>
    <mergeCell ref="Q335"/>
    <mergeCell ref="R335:U335"/>
    <mergeCell ref="V335:W335"/>
    <mergeCell ref="V337:W337"/>
    <mergeCell ref="X337:AA337"/>
    <mergeCell ref="L336"/>
    <mergeCell ref="M336:N336"/>
    <mergeCell ref="O336"/>
    <mergeCell ref="P336"/>
    <mergeCell ref="Q336"/>
    <mergeCell ref="V336:W336"/>
    <mergeCell ref="X336:AA336"/>
    <mergeCell ref="A337"/>
    <mergeCell ref="B337"/>
    <mergeCell ref="C337:F337"/>
    <mergeCell ref="G337:I337"/>
    <mergeCell ref="J337:K337"/>
    <mergeCell ref="L337"/>
    <mergeCell ref="M337:N337"/>
    <mergeCell ref="O337"/>
    <mergeCell ref="A338"/>
    <mergeCell ref="B338"/>
    <mergeCell ref="C338:F338"/>
    <mergeCell ref="G338:I338"/>
    <mergeCell ref="J338:K338"/>
    <mergeCell ref="R336:U336"/>
    <mergeCell ref="P337"/>
    <mergeCell ref="Q337"/>
    <mergeCell ref="R337:U337"/>
    <mergeCell ref="A336"/>
    <mergeCell ref="X339:AA339"/>
    <mergeCell ref="L338"/>
    <mergeCell ref="M338:N338"/>
    <mergeCell ref="O338"/>
    <mergeCell ref="P338"/>
    <mergeCell ref="Q338"/>
    <mergeCell ref="X338:AA338"/>
    <mergeCell ref="A339"/>
    <mergeCell ref="B339"/>
    <mergeCell ref="C339:F339"/>
    <mergeCell ref="G339:I339"/>
    <mergeCell ref="J339:K339"/>
    <mergeCell ref="L339"/>
    <mergeCell ref="M339:N339"/>
    <mergeCell ref="O339"/>
    <mergeCell ref="P339"/>
    <mergeCell ref="B340"/>
    <mergeCell ref="C340:F340"/>
    <mergeCell ref="G340:I340"/>
    <mergeCell ref="J340:K340"/>
    <mergeCell ref="R338:U338"/>
    <mergeCell ref="V338:W338"/>
    <mergeCell ref="Q339"/>
    <mergeCell ref="R339:U339"/>
    <mergeCell ref="V339:W339"/>
    <mergeCell ref="V341:W341"/>
    <mergeCell ref="X341:AA341"/>
    <mergeCell ref="L340"/>
    <mergeCell ref="M340:N340"/>
    <mergeCell ref="O340"/>
    <mergeCell ref="P340"/>
    <mergeCell ref="Q340"/>
    <mergeCell ref="V340:W340"/>
    <mergeCell ref="X340:AA340"/>
    <mergeCell ref="A341"/>
    <mergeCell ref="B341"/>
    <mergeCell ref="C341:F341"/>
    <mergeCell ref="G341:I341"/>
    <mergeCell ref="J341:K341"/>
    <mergeCell ref="L341"/>
    <mergeCell ref="M341:N341"/>
    <mergeCell ref="O341"/>
    <mergeCell ref="A342"/>
    <mergeCell ref="B342"/>
    <mergeCell ref="C342:F342"/>
    <mergeCell ref="G342:I342"/>
    <mergeCell ref="J342:K342"/>
    <mergeCell ref="R340:U340"/>
    <mergeCell ref="P341"/>
    <mergeCell ref="Q341"/>
    <mergeCell ref="R341:U341"/>
    <mergeCell ref="A340"/>
    <mergeCell ref="X343:AA343"/>
    <mergeCell ref="L342"/>
    <mergeCell ref="M342:N342"/>
    <mergeCell ref="O342"/>
    <mergeCell ref="P342"/>
    <mergeCell ref="Q342"/>
    <mergeCell ref="X342:AA342"/>
    <mergeCell ref="A343"/>
    <mergeCell ref="B343"/>
    <mergeCell ref="C343:F343"/>
    <mergeCell ref="G343:I343"/>
    <mergeCell ref="J343:K343"/>
    <mergeCell ref="L343"/>
    <mergeCell ref="M343:N343"/>
    <mergeCell ref="O343"/>
    <mergeCell ref="P343"/>
    <mergeCell ref="B344"/>
    <mergeCell ref="C344:F344"/>
    <mergeCell ref="G344:I344"/>
    <mergeCell ref="J344:K344"/>
    <mergeCell ref="R342:U342"/>
    <mergeCell ref="V342:W342"/>
    <mergeCell ref="Q343"/>
    <mergeCell ref="R343:U343"/>
    <mergeCell ref="V343:W343"/>
    <mergeCell ref="V345:W345"/>
    <mergeCell ref="X345:AA345"/>
    <mergeCell ref="L344"/>
    <mergeCell ref="M344:N344"/>
    <mergeCell ref="O344"/>
    <mergeCell ref="P344"/>
    <mergeCell ref="Q344"/>
    <mergeCell ref="V344:W344"/>
    <mergeCell ref="X344:AA344"/>
    <mergeCell ref="A345"/>
    <mergeCell ref="B345"/>
    <mergeCell ref="C345:F345"/>
    <mergeCell ref="G345:I345"/>
    <mergeCell ref="J345:K345"/>
    <mergeCell ref="L345"/>
    <mergeCell ref="M345:N345"/>
    <mergeCell ref="O345"/>
    <mergeCell ref="A346"/>
    <mergeCell ref="B346"/>
    <mergeCell ref="C346:F346"/>
    <mergeCell ref="G346:I346"/>
    <mergeCell ref="J346:K346"/>
    <mergeCell ref="R344:U344"/>
    <mergeCell ref="P345"/>
    <mergeCell ref="Q345"/>
    <mergeCell ref="R345:U345"/>
    <mergeCell ref="A344"/>
    <mergeCell ref="X347:AA347"/>
    <mergeCell ref="L346"/>
    <mergeCell ref="M346:N346"/>
    <mergeCell ref="O346"/>
    <mergeCell ref="P346"/>
    <mergeCell ref="Q346"/>
    <mergeCell ref="X346:AA346"/>
    <mergeCell ref="A347"/>
    <mergeCell ref="B347"/>
    <mergeCell ref="C347:F347"/>
    <mergeCell ref="G347:I347"/>
    <mergeCell ref="J347:K347"/>
    <mergeCell ref="L347"/>
    <mergeCell ref="M347:N347"/>
    <mergeCell ref="O347"/>
    <mergeCell ref="P347"/>
    <mergeCell ref="B348"/>
    <mergeCell ref="C348:F348"/>
    <mergeCell ref="G348:I348"/>
    <mergeCell ref="J348:K348"/>
    <mergeCell ref="R346:U346"/>
    <mergeCell ref="V346:W346"/>
    <mergeCell ref="Q347"/>
    <mergeCell ref="R347:U347"/>
    <mergeCell ref="V347:W347"/>
    <mergeCell ref="V349:W349"/>
    <mergeCell ref="X349:AA349"/>
    <mergeCell ref="L348"/>
    <mergeCell ref="M348:N348"/>
    <mergeCell ref="O348"/>
    <mergeCell ref="P348"/>
    <mergeCell ref="Q348"/>
    <mergeCell ref="V348:W348"/>
    <mergeCell ref="X348:AA348"/>
    <mergeCell ref="A349"/>
    <mergeCell ref="B349"/>
    <mergeCell ref="C349:F349"/>
    <mergeCell ref="G349:I349"/>
    <mergeCell ref="J349:K349"/>
    <mergeCell ref="L349"/>
    <mergeCell ref="M349:N349"/>
    <mergeCell ref="O349"/>
    <mergeCell ref="A350"/>
    <mergeCell ref="B350"/>
    <mergeCell ref="C350:F350"/>
    <mergeCell ref="G350:I350"/>
    <mergeCell ref="J350:K350"/>
    <mergeCell ref="R348:U348"/>
    <mergeCell ref="P349"/>
    <mergeCell ref="Q349"/>
    <mergeCell ref="R349:U349"/>
    <mergeCell ref="A348"/>
    <mergeCell ref="X351:AA351"/>
    <mergeCell ref="L350"/>
    <mergeCell ref="M350:N350"/>
    <mergeCell ref="O350"/>
    <mergeCell ref="P350"/>
    <mergeCell ref="Q350"/>
    <mergeCell ref="X350:AA350"/>
    <mergeCell ref="A351"/>
    <mergeCell ref="B351"/>
    <mergeCell ref="C351:F351"/>
    <mergeCell ref="G351:I351"/>
    <mergeCell ref="J351:K351"/>
    <mergeCell ref="L351"/>
    <mergeCell ref="M351:N351"/>
    <mergeCell ref="O351"/>
    <mergeCell ref="P351"/>
    <mergeCell ref="B352"/>
    <mergeCell ref="C352:F352"/>
    <mergeCell ref="G352:I352"/>
    <mergeCell ref="J352:K352"/>
    <mergeCell ref="R350:U350"/>
    <mergeCell ref="V350:W350"/>
    <mergeCell ref="Q351"/>
    <mergeCell ref="R351:U351"/>
    <mergeCell ref="V351:W351"/>
    <mergeCell ref="V353:W353"/>
    <mergeCell ref="X353:AA353"/>
    <mergeCell ref="L352"/>
    <mergeCell ref="M352:N352"/>
    <mergeCell ref="O352"/>
    <mergeCell ref="P352"/>
    <mergeCell ref="Q352"/>
    <mergeCell ref="V352:W352"/>
    <mergeCell ref="X352:AA352"/>
    <mergeCell ref="A353"/>
    <mergeCell ref="B353"/>
    <mergeCell ref="C353:F353"/>
    <mergeCell ref="G353:I353"/>
    <mergeCell ref="J353:K353"/>
    <mergeCell ref="L353"/>
    <mergeCell ref="M353:N353"/>
    <mergeCell ref="O353"/>
    <mergeCell ref="A354"/>
    <mergeCell ref="B354"/>
    <mergeCell ref="C354:F354"/>
    <mergeCell ref="G354:I354"/>
    <mergeCell ref="J354:K354"/>
    <mergeCell ref="R352:U352"/>
    <mergeCell ref="P353"/>
    <mergeCell ref="Q353"/>
    <mergeCell ref="R353:U353"/>
    <mergeCell ref="A352"/>
    <mergeCell ref="V355:W355"/>
    <mergeCell ref="X355:AA355"/>
    <mergeCell ref="L354"/>
    <mergeCell ref="M354:N354"/>
    <mergeCell ref="O354"/>
    <mergeCell ref="P354"/>
    <mergeCell ref="Q354"/>
    <mergeCell ref="V354:W354"/>
    <mergeCell ref="X354:AA354"/>
    <mergeCell ref="A355"/>
    <mergeCell ref="B355"/>
    <mergeCell ref="C355:F355"/>
    <mergeCell ref="G355:I355"/>
    <mergeCell ref="J355:K355"/>
    <mergeCell ref="L355"/>
    <mergeCell ref="M355:N355"/>
    <mergeCell ref="O355"/>
    <mergeCell ref="C356:F356"/>
    <mergeCell ref="G356:I356"/>
    <mergeCell ref="J356:K356"/>
    <mergeCell ref="L356"/>
    <mergeCell ref="M356:N356"/>
    <mergeCell ref="R354:U354"/>
    <mergeCell ref="P355"/>
    <mergeCell ref="Q355"/>
    <mergeCell ref="R355:U355"/>
    <mergeCell ref="X357:AA357"/>
    <mergeCell ref="O356"/>
    <mergeCell ref="P356"/>
    <mergeCell ref="Q356"/>
    <mergeCell ref="R356:U356"/>
    <mergeCell ref="V356:W356"/>
    <mergeCell ref="M357:N357"/>
    <mergeCell ref="O357"/>
    <mergeCell ref="P357"/>
    <mergeCell ref="Q357"/>
    <mergeCell ref="R357:U357"/>
    <mergeCell ref="V357:W357"/>
    <mergeCell ref="C358:F358"/>
    <mergeCell ref="G358:I358"/>
    <mergeCell ref="J358:K358"/>
    <mergeCell ref="L358"/>
    <mergeCell ref="M358:N358"/>
    <mergeCell ref="X356:AA356"/>
    <mergeCell ref="C357:F357"/>
    <mergeCell ref="G357:I357"/>
    <mergeCell ref="J357:K357"/>
    <mergeCell ref="L357"/>
    <mergeCell ref="X360:AA360"/>
    <mergeCell ref="O358"/>
    <mergeCell ref="P358"/>
    <mergeCell ref="Q358"/>
    <mergeCell ref="R358:U358"/>
    <mergeCell ref="V358:W358"/>
    <mergeCell ref="A361"/>
    <mergeCell ref="B361"/>
    <mergeCell ref="C361:F361"/>
    <mergeCell ref="G361:I361"/>
    <mergeCell ref="J361:K361"/>
    <mergeCell ref="X358:AA358"/>
    <mergeCell ref="G360:P360"/>
    <mergeCell ref="Q360"/>
    <mergeCell ref="R360:U360"/>
    <mergeCell ref="V360:W360"/>
    <mergeCell ref="X362:AA362"/>
    <mergeCell ref="L361"/>
    <mergeCell ref="M361:N361"/>
    <mergeCell ref="O361"/>
    <mergeCell ref="P361"/>
    <mergeCell ref="Q361"/>
    <mergeCell ref="X361:AA361"/>
    <mergeCell ref="A362"/>
    <mergeCell ref="B362"/>
    <mergeCell ref="C362:F362"/>
    <mergeCell ref="G362:I362"/>
    <mergeCell ref="J362:K362"/>
    <mergeCell ref="L362"/>
    <mergeCell ref="M362:N362"/>
    <mergeCell ref="O362"/>
    <mergeCell ref="P362"/>
    <mergeCell ref="B363"/>
    <mergeCell ref="C363:F363"/>
    <mergeCell ref="G363:I363"/>
    <mergeCell ref="J363:K363"/>
    <mergeCell ref="R361:U361"/>
    <mergeCell ref="V361:W361"/>
    <mergeCell ref="Q362"/>
    <mergeCell ref="R362:U362"/>
    <mergeCell ref="V362:W362"/>
    <mergeCell ref="V364:W364"/>
    <mergeCell ref="X364:AA364"/>
    <mergeCell ref="L363"/>
    <mergeCell ref="M363:N363"/>
    <mergeCell ref="O363"/>
    <mergeCell ref="P363"/>
    <mergeCell ref="Q363"/>
    <mergeCell ref="V363:W363"/>
    <mergeCell ref="X363:AA363"/>
    <mergeCell ref="A364"/>
    <mergeCell ref="B364"/>
    <mergeCell ref="C364:F364"/>
    <mergeCell ref="G364:I364"/>
    <mergeCell ref="J364:K364"/>
    <mergeCell ref="L364"/>
    <mergeCell ref="M364:N364"/>
    <mergeCell ref="O364"/>
    <mergeCell ref="A365"/>
    <mergeCell ref="B365"/>
    <mergeCell ref="C365:F365"/>
    <mergeCell ref="G365:I365"/>
    <mergeCell ref="J365:K365"/>
    <mergeCell ref="R363:U363"/>
    <mergeCell ref="P364"/>
    <mergeCell ref="Q364"/>
    <mergeCell ref="R364:U364"/>
    <mergeCell ref="A363"/>
    <mergeCell ref="X366:AA366"/>
    <mergeCell ref="L365"/>
    <mergeCell ref="M365:N365"/>
    <mergeCell ref="O365"/>
    <mergeCell ref="P365"/>
    <mergeCell ref="Q365"/>
    <mergeCell ref="X365:AA365"/>
    <mergeCell ref="A366"/>
    <mergeCell ref="B366"/>
    <mergeCell ref="C366:F366"/>
    <mergeCell ref="G366:I366"/>
    <mergeCell ref="J366:K366"/>
    <mergeCell ref="L366"/>
    <mergeCell ref="M366:N366"/>
    <mergeCell ref="O366"/>
    <mergeCell ref="P366"/>
    <mergeCell ref="B367"/>
    <mergeCell ref="C367:F367"/>
    <mergeCell ref="G367:I367"/>
    <mergeCell ref="J367:K367"/>
    <mergeCell ref="R365:U365"/>
    <mergeCell ref="V365:W365"/>
    <mergeCell ref="Q366"/>
    <mergeCell ref="R366:U366"/>
    <mergeCell ref="V366:W366"/>
    <mergeCell ref="V368:W368"/>
    <mergeCell ref="X368:AA368"/>
    <mergeCell ref="L367"/>
    <mergeCell ref="M367:N367"/>
    <mergeCell ref="O367"/>
    <mergeCell ref="P367"/>
    <mergeCell ref="Q367"/>
    <mergeCell ref="V367:W367"/>
    <mergeCell ref="X367:AA367"/>
    <mergeCell ref="A368"/>
    <mergeCell ref="B368"/>
    <mergeCell ref="C368:F368"/>
    <mergeCell ref="G368:I368"/>
    <mergeCell ref="J368:K368"/>
    <mergeCell ref="L368"/>
    <mergeCell ref="M368:N368"/>
    <mergeCell ref="O368"/>
    <mergeCell ref="A369"/>
    <mergeCell ref="B369"/>
    <mergeCell ref="C369:F369"/>
    <mergeCell ref="G369:I369"/>
    <mergeCell ref="J369:K369"/>
    <mergeCell ref="R367:U367"/>
    <mergeCell ref="P368"/>
    <mergeCell ref="Q368"/>
    <mergeCell ref="R368:U368"/>
    <mergeCell ref="A367"/>
    <mergeCell ref="X370:AA370"/>
    <mergeCell ref="L369"/>
    <mergeCell ref="M369:N369"/>
    <mergeCell ref="O369"/>
    <mergeCell ref="P369"/>
    <mergeCell ref="Q369"/>
    <mergeCell ref="X369:AA369"/>
    <mergeCell ref="A370"/>
    <mergeCell ref="B370"/>
    <mergeCell ref="C370:F370"/>
    <mergeCell ref="G370:I370"/>
    <mergeCell ref="J370:K370"/>
    <mergeCell ref="L370"/>
    <mergeCell ref="M370:N370"/>
    <mergeCell ref="O370"/>
    <mergeCell ref="P370"/>
    <mergeCell ref="B371"/>
    <mergeCell ref="C371:F371"/>
    <mergeCell ref="G371:I371"/>
    <mergeCell ref="J371:K371"/>
    <mergeCell ref="R369:U369"/>
    <mergeCell ref="V369:W369"/>
    <mergeCell ref="Q370"/>
    <mergeCell ref="R370:U370"/>
    <mergeCell ref="V370:W370"/>
    <mergeCell ref="V372:W372"/>
    <mergeCell ref="X372:AA372"/>
    <mergeCell ref="L371"/>
    <mergeCell ref="M371:N371"/>
    <mergeCell ref="O371"/>
    <mergeCell ref="P371"/>
    <mergeCell ref="Q371"/>
    <mergeCell ref="V371:W371"/>
    <mergeCell ref="X371:AA371"/>
    <mergeCell ref="A372"/>
    <mergeCell ref="B372"/>
    <mergeCell ref="C372:F372"/>
    <mergeCell ref="G372:I372"/>
    <mergeCell ref="J372:K372"/>
    <mergeCell ref="L372"/>
    <mergeCell ref="M372:N372"/>
    <mergeCell ref="O372"/>
    <mergeCell ref="A373"/>
    <mergeCell ref="B373"/>
    <mergeCell ref="C373:F373"/>
    <mergeCell ref="G373:I373"/>
    <mergeCell ref="J373:K373"/>
    <mergeCell ref="R371:U371"/>
    <mergeCell ref="P372"/>
    <mergeCell ref="Q372"/>
    <mergeCell ref="R372:U372"/>
    <mergeCell ref="A371"/>
    <mergeCell ref="V374:W374"/>
    <mergeCell ref="X374:AA374"/>
    <mergeCell ref="L373"/>
    <mergeCell ref="M373:N373"/>
    <mergeCell ref="O373"/>
    <mergeCell ref="P373"/>
    <mergeCell ref="Q373"/>
    <mergeCell ref="V373:W373"/>
    <mergeCell ref="X373:AA373"/>
    <mergeCell ref="C374:F374"/>
    <mergeCell ref="G374:I374"/>
    <mergeCell ref="J374:K374"/>
    <mergeCell ref="L374"/>
    <mergeCell ref="M374:N374"/>
    <mergeCell ref="O374"/>
    <mergeCell ref="P374"/>
    <mergeCell ref="Q374"/>
    <mergeCell ref="C375:F375"/>
    <mergeCell ref="G375:I375"/>
    <mergeCell ref="J375:K375"/>
    <mergeCell ref="L375"/>
    <mergeCell ref="M375:N375"/>
    <mergeCell ref="R373:U373"/>
    <mergeCell ref="R374:U374"/>
    <mergeCell ref="P376"/>
    <mergeCell ref="Q376"/>
    <mergeCell ref="R376:U376"/>
    <mergeCell ref="V376:W376"/>
    <mergeCell ref="X376:AA376"/>
    <mergeCell ref="O375"/>
    <mergeCell ref="P375"/>
    <mergeCell ref="Q375"/>
    <mergeCell ref="R375:U375"/>
    <mergeCell ref="V375:W375"/>
    <mergeCell ref="R378:U378"/>
    <mergeCell ref="V378:W378"/>
    <mergeCell ref="X378:AA378"/>
    <mergeCell ref="X375:AA375"/>
    <mergeCell ref="C376:F376"/>
    <mergeCell ref="G376:I376"/>
    <mergeCell ref="J376:K376"/>
    <mergeCell ref="L376"/>
    <mergeCell ref="M376:N376"/>
    <mergeCell ref="O376"/>
    <mergeCell ref="B379"/>
    <mergeCell ref="C379:F379"/>
    <mergeCell ref="G379:I379"/>
    <mergeCell ref="J379:K379"/>
    <mergeCell ref="G378:P378"/>
    <mergeCell ref="Q378"/>
    <mergeCell ref="V380:W380"/>
    <mergeCell ref="X380:AA380"/>
    <mergeCell ref="L379"/>
    <mergeCell ref="M379:N379"/>
    <mergeCell ref="O379"/>
    <mergeCell ref="P379"/>
    <mergeCell ref="Q379"/>
    <mergeCell ref="V379:W379"/>
    <mergeCell ref="X379:AA379"/>
    <mergeCell ref="A380"/>
    <mergeCell ref="B380"/>
    <mergeCell ref="C380:F380"/>
    <mergeCell ref="G380:I380"/>
    <mergeCell ref="J380:K380"/>
    <mergeCell ref="L380"/>
    <mergeCell ref="M380:N380"/>
    <mergeCell ref="O380"/>
    <mergeCell ref="A381"/>
    <mergeCell ref="B381"/>
    <mergeCell ref="C381:F381"/>
    <mergeCell ref="G381:I381"/>
    <mergeCell ref="J381:K381"/>
    <mergeCell ref="R379:U379"/>
    <mergeCell ref="P380"/>
    <mergeCell ref="Q380"/>
    <mergeCell ref="R380:U380"/>
    <mergeCell ref="A379"/>
    <mergeCell ref="V382:W382"/>
    <mergeCell ref="X382:AA382"/>
    <mergeCell ref="L381"/>
    <mergeCell ref="M381:N381"/>
    <mergeCell ref="O381"/>
    <mergeCell ref="P381"/>
    <mergeCell ref="Q381"/>
    <mergeCell ref="V381:W381"/>
    <mergeCell ref="X381:AA381"/>
    <mergeCell ref="A382"/>
    <mergeCell ref="B382"/>
    <mergeCell ref="C382:F382"/>
    <mergeCell ref="G382:I382"/>
    <mergeCell ref="J382:K382"/>
    <mergeCell ref="L382"/>
    <mergeCell ref="M382:N382"/>
    <mergeCell ref="O382"/>
    <mergeCell ref="B383"/>
    <mergeCell ref="C383:F383"/>
    <mergeCell ref="G383:I383"/>
    <mergeCell ref="J383:K383"/>
    <mergeCell ref="L383"/>
    <mergeCell ref="R381:U381"/>
    <mergeCell ref="P382"/>
    <mergeCell ref="Q382"/>
    <mergeCell ref="R382:U382"/>
    <mergeCell ref="X384:AA384"/>
    <mergeCell ref="M383:N383"/>
    <mergeCell ref="O383"/>
    <mergeCell ref="P383"/>
    <mergeCell ref="Q383"/>
    <mergeCell ref="R383:U383"/>
    <mergeCell ref="X383:AA383"/>
    <mergeCell ref="C384:F384"/>
    <mergeCell ref="G384:I384"/>
    <mergeCell ref="J384:K384"/>
    <mergeCell ref="L384"/>
    <mergeCell ref="M384:N384"/>
    <mergeCell ref="O384"/>
    <mergeCell ref="P384"/>
    <mergeCell ref="Q384"/>
    <mergeCell ref="R384:U384"/>
    <mergeCell ref="C385:F385"/>
    <mergeCell ref="G385:I385"/>
    <mergeCell ref="J385:K385"/>
    <mergeCell ref="L385"/>
    <mergeCell ref="M385:N385"/>
    <mergeCell ref="V383:W383"/>
    <mergeCell ref="V384:W384"/>
    <mergeCell ref="P386"/>
    <mergeCell ref="Q386"/>
    <mergeCell ref="R386:U386"/>
    <mergeCell ref="V386:W386"/>
    <mergeCell ref="X386:AA386"/>
    <mergeCell ref="O385"/>
    <mergeCell ref="P385"/>
    <mergeCell ref="Q385"/>
    <mergeCell ref="R385:U385"/>
    <mergeCell ref="V385:W385"/>
    <mergeCell ref="R388:U388"/>
    <mergeCell ref="V388:W388"/>
    <mergeCell ref="X388:AA388"/>
    <mergeCell ref="X385:AA385"/>
    <mergeCell ref="C386:F386"/>
    <mergeCell ref="G386:I386"/>
    <mergeCell ref="J386:K386"/>
    <mergeCell ref="L386"/>
    <mergeCell ref="M386:N386"/>
    <mergeCell ref="O386"/>
    <mergeCell ref="B389"/>
    <mergeCell ref="C389:F389"/>
    <mergeCell ref="G389:I389"/>
    <mergeCell ref="J389:K389"/>
    <mergeCell ref="G388:P388"/>
    <mergeCell ref="Q388"/>
    <mergeCell ref="V390:W390"/>
    <mergeCell ref="X390:AA390"/>
    <mergeCell ref="L389"/>
    <mergeCell ref="M389:N389"/>
    <mergeCell ref="O389"/>
    <mergeCell ref="P389"/>
    <mergeCell ref="Q389"/>
    <mergeCell ref="V389:W389"/>
    <mergeCell ref="X389:AA389"/>
    <mergeCell ref="A390"/>
    <mergeCell ref="B390"/>
    <mergeCell ref="C390:F390"/>
    <mergeCell ref="G390:I390"/>
    <mergeCell ref="J390:K390"/>
    <mergeCell ref="L390"/>
    <mergeCell ref="M390:N390"/>
    <mergeCell ref="O390"/>
    <mergeCell ref="A391"/>
    <mergeCell ref="B391"/>
    <mergeCell ref="C391:F391"/>
    <mergeCell ref="G391:I391"/>
    <mergeCell ref="J391:K391"/>
    <mergeCell ref="R389:U389"/>
    <mergeCell ref="P390"/>
    <mergeCell ref="Q390"/>
    <mergeCell ref="R390:U390"/>
    <mergeCell ref="A389"/>
    <mergeCell ref="V392:W392"/>
    <mergeCell ref="X392:AA392"/>
    <mergeCell ref="L391"/>
    <mergeCell ref="M391:N391"/>
    <mergeCell ref="O391"/>
    <mergeCell ref="P391"/>
    <mergeCell ref="Q391"/>
    <mergeCell ref="V391:W391"/>
    <mergeCell ref="X391:AA391"/>
    <mergeCell ref="A392"/>
    <mergeCell ref="B392"/>
    <mergeCell ref="C392:F392"/>
    <mergeCell ref="G392:I392"/>
    <mergeCell ref="J392:K392"/>
    <mergeCell ref="L392"/>
    <mergeCell ref="M392:N392"/>
    <mergeCell ref="O392"/>
    <mergeCell ref="B393"/>
    <mergeCell ref="C393:F393"/>
    <mergeCell ref="G393:I393"/>
    <mergeCell ref="J393:K393"/>
    <mergeCell ref="L393"/>
    <mergeCell ref="R391:U391"/>
    <mergeCell ref="P392"/>
    <mergeCell ref="Q392"/>
    <mergeCell ref="R392:U392"/>
    <mergeCell ref="R394:U394"/>
    <mergeCell ref="V394:W394"/>
    <mergeCell ref="X394:AA394"/>
    <mergeCell ref="M393:N393"/>
    <mergeCell ref="O393"/>
    <mergeCell ref="P393"/>
    <mergeCell ref="Q393"/>
    <mergeCell ref="R393:U393"/>
    <mergeCell ref="V393:W393"/>
    <mergeCell ref="X393:AA393"/>
    <mergeCell ref="C394:F394"/>
    <mergeCell ref="G394:I394"/>
    <mergeCell ref="J394:K394"/>
    <mergeCell ref="L394"/>
    <mergeCell ref="M394:N394"/>
    <mergeCell ref="O394"/>
    <mergeCell ref="P394"/>
    <mergeCell ref="Q394"/>
    <mergeCell ref="O395"/>
    <mergeCell ref="P395"/>
    <mergeCell ref="Q395"/>
    <mergeCell ref="R395:U395"/>
    <mergeCell ref="V395:W395"/>
    <mergeCell ref="C395:F395"/>
    <mergeCell ref="G395:I395"/>
    <mergeCell ref="J395:K395"/>
    <mergeCell ref="L395"/>
    <mergeCell ref="M395:N395"/>
    <mergeCell ref="O396"/>
    <mergeCell ref="P396"/>
    <mergeCell ref="Q396"/>
    <mergeCell ref="R396:U396"/>
    <mergeCell ref="V396:W396"/>
    <mergeCell ref="X396:AA396"/>
    <mergeCell ref="Q398"/>
    <mergeCell ref="R398:U398"/>
    <mergeCell ref="V398:W398"/>
    <mergeCell ref="X398:AA398"/>
    <mergeCell ref="X395:AA395"/>
    <mergeCell ref="C396:F396"/>
    <mergeCell ref="G396:I396"/>
    <mergeCell ref="J396:K396"/>
    <mergeCell ref="L396"/>
    <mergeCell ref="M396:N396"/>
    <mergeCell ref="A399"/>
    <mergeCell ref="B399"/>
    <mergeCell ref="C399:F399"/>
    <mergeCell ref="G399:I399"/>
    <mergeCell ref="J399:K399"/>
    <mergeCell ref="G398:P398"/>
    <mergeCell ref="X400:AA400"/>
    <mergeCell ref="L399"/>
    <mergeCell ref="M399:N399"/>
    <mergeCell ref="O399"/>
    <mergeCell ref="P399"/>
    <mergeCell ref="Q399"/>
    <mergeCell ref="X399:AA399"/>
    <mergeCell ref="A400"/>
    <mergeCell ref="B400"/>
    <mergeCell ref="C400:F400"/>
    <mergeCell ref="G400:I400"/>
    <mergeCell ref="J400:K400"/>
    <mergeCell ref="L400"/>
    <mergeCell ref="M400:N400"/>
    <mergeCell ref="O400"/>
    <mergeCell ref="P400"/>
    <mergeCell ref="B401"/>
    <mergeCell ref="C401:F401"/>
    <mergeCell ref="G401:I401"/>
    <mergeCell ref="J401:K401"/>
    <mergeCell ref="R399:U399"/>
    <mergeCell ref="V399:W399"/>
    <mergeCell ref="Q400"/>
    <mergeCell ref="R400:U400"/>
    <mergeCell ref="V400:W400"/>
    <mergeCell ref="V402:W402"/>
    <mergeCell ref="X402:AA402"/>
    <mergeCell ref="L401"/>
    <mergeCell ref="M401:N401"/>
    <mergeCell ref="O401"/>
    <mergeCell ref="P401"/>
    <mergeCell ref="Q401"/>
    <mergeCell ref="V401:W401"/>
    <mergeCell ref="X401:AA401"/>
    <mergeCell ref="A402"/>
    <mergeCell ref="B402"/>
    <mergeCell ref="C402:F402"/>
    <mergeCell ref="G402:I402"/>
    <mergeCell ref="J402:K402"/>
    <mergeCell ref="L402"/>
    <mergeCell ref="M402:N402"/>
    <mergeCell ref="O402"/>
    <mergeCell ref="A403"/>
    <mergeCell ref="B403"/>
    <mergeCell ref="C403:F403"/>
    <mergeCell ref="G403:I403"/>
    <mergeCell ref="J403:K403"/>
    <mergeCell ref="R401:U401"/>
    <mergeCell ref="P402"/>
    <mergeCell ref="Q402"/>
    <mergeCell ref="R402:U402"/>
    <mergeCell ref="A401"/>
    <mergeCell ref="X404:AA404"/>
    <mergeCell ref="L403"/>
    <mergeCell ref="M403:N403"/>
    <mergeCell ref="O403"/>
    <mergeCell ref="P403"/>
    <mergeCell ref="Q403"/>
    <mergeCell ref="X403:AA403"/>
    <mergeCell ref="A404"/>
    <mergeCell ref="B404"/>
    <mergeCell ref="C404:F404"/>
    <mergeCell ref="G404:I404"/>
    <mergeCell ref="J404:K404"/>
    <mergeCell ref="L404"/>
    <mergeCell ref="M404:N404"/>
    <mergeCell ref="O404"/>
    <mergeCell ref="P404"/>
    <mergeCell ref="B405"/>
    <mergeCell ref="C405:F405"/>
    <mergeCell ref="G405:I405"/>
    <mergeCell ref="J405:K405"/>
    <mergeCell ref="R403:U403"/>
    <mergeCell ref="V403:W403"/>
    <mergeCell ref="Q404"/>
    <mergeCell ref="R404:U404"/>
    <mergeCell ref="V404:W404"/>
    <mergeCell ref="V406:W406"/>
    <mergeCell ref="X406:AA406"/>
    <mergeCell ref="L405"/>
    <mergeCell ref="M405:N405"/>
    <mergeCell ref="O405"/>
    <mergeCell ref="P405"/>
    <mergeCell ref="Q405"/>
    <mergeCell ref="V405:W405"/>
    <mergeCell ref="X405:AA405"/>
    <mergeCell ref="A406"/>
    <mergeCell ref="B406"/>
    <mergeCell ref="C406:F406"/>
    <mergeCell ref="G406:I406"/>
    <mergeCell ref="J406:K406"/>
    <mergeCell ref="L406"/>
    <mergeCell ref="M406:N406"/>
    <mergeCell ref="O406"/>
    <mergeCell ref="A407"/>
    <mergeCell ref="B407"/>
    <mergeCell ref="C407:F407"/>
    <mergeCell ref="G407:I407"/>
    <mergeCell ref="J407:K407"/>
    <mergeCell ref="R405:U405"/>
    <mergeCell ref="P406"/>
    <mergeCell ref="Q406"/>
    <mergeCell ref="R406:U406"/>
    <mergeCell ref="A405"/>
    <mergeCell ref="X408:AA408"/>
    <mergeCell ref="L407"/>
    <mergeCell ref="M407:N407"/>
    <mergeCell ref="O407"/>
    <mergeCell ref="P407"/>
    <mergeCell ref="Q407"/>
    <mergeCell ref="X407:AA407"/>
    <mergeCell ref="A408"/>
    <mergeCell ref="B408"/>
    <mergeCell ref="C408:F408"/>
    <mergeCell ref="G408:I408"/>
    <mergeCell ref="J408:K408"/>
    <mergeCell ref="L408"/>
    <mergeCell ref="M408:N408"/>
    <mergeCell ref="O408"/>
    <mergeCell ref="P408"/>
    <mergeCell ref="B409"/>
    <mergeCell ref="C409:F409"/>
    <mergeCell ref="G409:I409"/>
    <mergeCell ref="J409:K409"/>
    <mergeCell ref="R407:U407"/>
    <mergeCell ref="V407:W407"/>
    <mergeCell ref="Q408"/>
    <mergeCell ref="R408:U408"/>
    <mergeCell ref="V408:W408"/>
    <mergeCell ref="V410:W410"/>
    <mergeCell ref="X410:AA410"/>
    <mergeCell ref="L409"/>
    <mergeCell ref="M409:N409"/>
    <mergeCell ref="O409"/>
    <mergeCell ref="P409"/>
    <mergeCell ref="Q409"/>
    <mergeCell ref="V409:W409"/>
    <mergeCell ref="X409:AA409"/>
    <mergeCell ref="A410"/>
    <mergeCell ref="B410"/>
    <mergeCell ref="C410:F410"/>
    <mergeCell ref="G410:I410"/>
    <mergeCell ref="J410:K410"/>
    <mergeCell ref="L410"/>
    <mergeCell ref="M410:N410"/>
    <mergeCell ref="O410"/>
    <mergeCell ref="A411"/>
    <mergeCell ref="B411"/>
    <mergeCell ref="C411:F411"/>
    <mergeCell ref="G411:I411"/>
    <mergeCell ref="J411:K411"/>
    <mergeCell ref="R409:U409"/>
    <mergeCell ref="P410"/>
    <mergeCell ref="Q410"/>
    <mergeCell ref="R410:U410"/>
    <mergeCell ref="A409"/>
    <mergeCell ref="V412:W412"/>
    <mergeCell ref="X412:AA412"/>
    <mergeCell ref="L411"/>
    <mergeCell ref="M411:N411"/>
    <mergeCell ref="O411"/>
    <mergeCell ref="P411"/>
    <mergeCell ref="Q411"/>
    <mergeCell ref="V411:W411"/>
    <mergeCell ref="X411:AA411"/>
    <mergeCell ref="B412"/>
    <mergeCell ref="C412:F412"/>
    <mergeCell ref="G412:I412"/>
    <mergeCell ref="J412:K412"/>
    <mergeCell ref="L412"/>
    <mergeCell ref="M412:N412"/>
    <mergeCell ref="O412"/>
    <mergeCell ref="P412"/>
    <mergeCell ref="B413"/>
    <mergeCell ref="C413:F413"/>
    <mergeCell ref="G413:I413"/>
    <mergeCell ref="J413:K413"/>
    <mergeCell ref="L413"/>
    <mergeCell ref="R411:U411"/>
    <mergeCell ref="Q412"/>
    <mergeCell ref="R412:U412"/>
    <mergeCell ref="X414:AA414"/>
    <mergeCell ref="M413:N413"/>
    <mergeCell ref="O413"/>
    <mergeCell ref="P413"/>
    <mergeCell ref="Q413"/>
    <mergeCell ref="R413:U413"/>
    <mergeCell ref="X413:AA413"/>
    <mergeCell ref="B414"/>
    <mergeCell ref="C414:F414"/>
    <mergeCell ref="G414:I414"/>
    <mergeCell ref="J414:K414"/>
    <mergeCell ref="L414"/>
    <mergeCell ref="M414:N414"/>
    <mergeCell ref="O414"/>
    <mergeCell ref="P414"/>
    <mergeCell ref="Q414"/>
    <mergeCell ref="C415:F415"/>
    <mergeCell ref="G415:I415"/>
    <mergeCell ref="J415:K415"/>
    <mergeCell ref="L415"/>
    <mergeCell ref="M415:N415"/>
    <mergeCell ref="V413:W413"/>
    <mergeCell ref="R414:U414"/>
    <mergeCell ref="V414:W414"/>
    <mergeCell ref="V416:W416"/>
    <mergeCell ref="X416:AA416"/>
    <mergeCell ref="O415"/>
    <mergeCell ref="P415"/>
    <mergeCell ref="Q415"/>
    <mergeCell ref="R415:U415"/>
    <mergeCell ref="V415:W415"/>
    <mergeCell ref="X415:AA415"/>
    <mergeCell ref="C416:F416"/>
    <mergeCell ref="G416:I416"/>
    <mergeCell ref="J416:K416"/>
    <mergeCell ref="L416"/>
    <mergeCell ref="M416:N416"/>
    <mergeCell ref="O416"/>
    <mergeCell ref="P416"/>
    <mergeCell ref="Q416"/>
    <mergeCell ref="R416:U416"/>
    <mergeCell ref="O417"/>
    <mergeCell ref="P417"/>
    <mergeCell ref="Q417"/>
    <mergeCell ref="R417:U417"/>
    <mergeCell ref="V417:W417"/>
    <mergeCell ref="C417:F417"/>
    <mergeCell ref="G417:I417"/>
    <mergeCell ref="J417:K417"/>
    <mergeCell ref="L417"/>
    <mergeCell ref="M417:N417"/>
    <mergeCell ref="B420"/>
    <mergeCell ref="C420:F420"/>
    <mergeCell ref="G420:I420"/>
    <mergeCell ref="J420:K420"/>
    <mergeCell ref="X417:AA417"/>
    <mergeCell ref="G419:P419"/>
    <mergeCell ref="Q419"/>
    <mergeCell ref="R419:U419"/>
    <mergeCell ref="V419:W419"/>
    <mergeCell ref="X419:AA419"/>
    <mergeCell ref="V421:W421"/>
    <mergeCell ref="X421:AA421"/>
    <mergeCell ref="L420"/>
    <mergeCell ref="M420:N420"/>
    <mergeCell ref="O420"/>
    <mergeCell ref="P420"/>
    <mergeCell ref="Q420"/>
    <mergeCell ref="V420:W420"/>
    <mergeCell ref="X420:AA420"/>
    <mergeCell ref="A421"/>
    <mergeCell ref="B421"/>
    <mergeCell ref="C421:F421"/>
    <mergeCell ref="G421:I421"/>
    <mergeCell ref="J421:K421"/>
    <mergeCell ref="L421"/>
    <mergeCell ref="M421:N421"/>
    <mergeCell ref="O421"/>
    <mergeCell ref="A422"/>
    <mergeCell ref="B422"/>
    <mergeCell ref="C422:F422"/>
    <mergeCell ref="G422:I422"/>
    <mergeCell ref="J422:K422"/>
    <mergeCell ref="R420:U420"/>
    <mergeCell ref="P421"/>
    <mergeCell ref="Q421"/>
    <mergeCell ref="R421:U421"/>
    <mergeCell ref="A420"/>
    <mergeCell ref="V423:W423"/>
    <mergeCell ref="X423:AA423"/>
    <mergeCell ref="L422"/>
    <mergeCell ref="M422:N422"/>
    <mergeCell ref="O422"/>
    <mergeCell ref="P422"/>
    <mergeCell ref="Q422"/>
    <mergeCell ref="V422:W422"/>
    <mergeCell ref="X422:AA422"/>
    <mergeCell ref="A423"/>
    <mergeCell ref="B423"/>
    <mergeCell ref="C423:F423"/>
    <mergeCell ref="G423:I423"/>
    <mergeCell ref="J423:K423"/>
    <mergeCell ref="L423"/>
    <mergeCell ref="M423:N423"/>
    <mergeCell ref="O423"/>
    <mergeCell ref="C424:F424"/>
    <mergeCell ref="G424:I424"/>
    <mergeCell ref="J424:K424"/>
    <mergeCell ref="L424"/>
    <mergeCell ref="M424:N424"/>
    <mergeCell ref="R422:U422"/>
    <mergeCell ref="P423"/>
    <mergeCell ref="Q423"/>
    <mergeCell ref="R423:U423"/>
    <mergeCell ref="V425:W425"/>
    <mergeCell ref="X425:AA425"/>
    <mergeCell ref="O424"/>
    <mergeCell ref="P424"/>
    <mergeCell ref="Q424"/>
    <mergeCell ref="R424:U424"/>
    <mergeCell ref="V424:W424"/>
    <mergeCell ref="X424:AA424"/>
    <mergeCell ref="C425:F425"/>
    <mergeCell ref="G425:I425"/>
    <mergeCell ref="J425:K425"/>
    <mergeCell ref="L425"/>
    <mergeCell ref="M425:N425"/>
    <mergeCell ref="O425"/>
    <mergeCell ref="P425"/>
    <mergeCell ref="Q425"/>
    <mergeCell ref="R425:U425"/>
    <mergeCell ref="O426"/>
    <mergeCell ref="P426"/>
    <mergeCell ref="Q426"/>
    <mergeCell ref="R426:U426"/>
    <mergeCell ref="V426:W426"/>
    <mergeCell ref="C426:F426"/>
    <mergeCell ref="G426:I426"/>
    <mergeCell ref="J426:K426"/>
    <mergeCell ref="L426"/>
    <mergeCell ref="M426:N426"/>
    <mergeCell ref="B429"/>
    <mergeCell ref="C429:F429"/>
    <mergeCell ref="G429:I429"/>
    <mergeCell ref="J429:K429"/>
    <mergeCell ref="X426:AA426"/>
    <mergeCell ref="G428:P428"/>
    <mergeCell ref="Q428"/>
    <mergeCell ref="R428:U428"/>
    <mergeCell ref="V428:W428"/>
    <mergeCell ref="X428:AA428"/>
    <mergeCell ref="V430:W430"/>
    <mergeCell ref="X430:AA430"/>
    <mergeCell ref="L429"/>
    <mergeCell ref="M429:N429"/>
    <mergeCell ref="O429"/>
    <mergeCell ref="P429"/>
    <mergeCell ref="Q429"/>
    <mergeCell ref="V429:W429"/>
    <mergeCell ref="X429:AA429"/>
    <mergeCell ref="A430"/>
    <mergeCell ref="B430"/>
    <mergeCell ref="C430:F430"/>
    <mergeCell ref="G430:I430"/>
    <mergeCell ref="J430:K430"/>
    <mergeCell ref="L430"/>
    <mergeCell ref="M430:N430"/>
    <mergeCell ref="O430"/>
    <mergeCell ref="A431"/>
    <mergeCell ref="B431"/>
    <mergeCell ref="C431:F431"/>
    <mergeCell ref="G431:I431"/>
    <mergeCell ref="J431:K431"/>
    <mergeCell ref="R429:U429"/>
    <mergeCell ref="P430"/>
    <mergeCell ref="Q430"/>
    <mergeCell ref="R430:U430"/>
    <mergeCell ref="A429"/>
    <mergeCell ref="X432:AA432"/>
    <mergeCell ref="L431"/>
    <mergeCell ref="M431:N431"/>
    <mergeCell ref="O431"/>
    <mergeCell ref="P431"/>
    <mergeCell ref="Q431"/>
    <mergeCell ref="X431:AA431"/>
    <mergeCell ref="A432"/>
    <mergeCell ref="B432"/>
    <mergeCell ref="C432:F432"/>
    <mergeCell ref="G432:I432"/>
    <mergeCell ref="J432:K432"/>
    <mergeCell ref="L432"/>
    <mergeCell ref="M432:N432"/>
    <mergeCell ref="O432"/>
    <mergeCell ref="P432"/>
    <mergeCell ref="B433"/>
    <mergeCell ref="C433:F433"/>
    <mergeCell ref="G433:I433"/>
    <mergeCell ref="J433:K433"/>
    <mergeCell ref="R431:U431"/>
    <mergeCell ref="V431:W431"/>
    <mergeCell ref="Q432"/>
    <mergeCell ref="R432:U432"/>
    <mergeCell ref="V432:W432"/>
    <mergeCell ref="V434:W434"/>
    <mergeCell ref="X434:AA434"/>
    <mergeCell ref="L433"/>
    <mergeCell ref="M433:N433"/>
    <mergeCell ref="O433"/>
    <mergeCell ref="P433"/>
    <mergeCell ref="Q433"/>
    <mergeCell ref="V433:W433"/>
    <mergeCell ref="X433:AA433"/>
    <mergeCell ref="A434"/>
    <mergeCell ref="B434"/>
    <mergeCell ref="C434:F434"/>
    <mergeCell ref="G434:I434"/>
    <mergeCell ref="J434:K434"/>
    <mergeCell ref="L434"/>
    <mergeCell ref="M434:N434"/>
    <mergeCell ref="O434"/>
    <mergeCell ref="A435"/>
    <mergeCell ref="B435"/>
    <mergeCell ref="C435:F435"/>
    <mergeCell ref="G435:I435"/>
    <mergeCell ref="J435:K435"/>
    <mergeCell ref="R433:U433"/>
    <mergeCell ref="P434"/>
    <mergeCell ref="Q434"/>
    <mergeCell ref="R434:U434"/>
    <mergeCell ref="A433"/>
    <mergeCell ref="X436:AA436"/>
    <mergeCell ref="L435"/>
    <mergeCell ref="M435:N435"/>
    <mergeCell ref="O435"/>
    <mergeCell ref="P435"/>
    <mergeCell ref="Q435"/>
    <mergeCell ref="X435:AA435"/>
    <mergeCell ref="A436"/>
    <mergeCell ref="B436"/>
    <mergeCell ref="C436:F436"/>
    <mergeCell ref="G436:I436"/>
    <mergeCell ref="J436:K436"/>
    <mergeCell ref="L436"/>
    <mergeCell ref="M436:N436"/>
    <mergeCell ref="O436"/>
    <mergeCell ref="P436"/>
    <mergeCell ref="B437"/>
    <mergeCell ref="C437:F437"/>
    <mergeCell ref="G437:I437"/>
    <mergeCell ref="J437:K437"/>
    <mergeCell ref="R435:U435"/>
    <mergeCell ref="V435:W435"/>
    <mergeCell ref="Q436"/>
    <mergeCell ref="R436:U436"/>
    <mergeCell ref="V436:W436"/>
    <mergeCell ref="V438:W438"/>
    <mergeCell ref="X438:AA438"/>
    <mergeCell ref="L437"/>
    <mergeCell ref="M437:N437"/>
    <mergeCell ref="O437"/>
    <mergeCell ref="P437"/>
    <mergeCell ref="Q437"/>
    <mergeCell ref="V437:W437"/>
    <mergeCell ref="X437:AA437"/>
    <mergeCell ref="A438"/>
    <mergeCell ref="B438"/>
    <mergeCell ref="C438:F438"/>
    <mergeCell ref="G438:I438"/>
    <mergeCell ref="J438:K438"/>
    <mergeCell ref="L438"/>
    <mergeCell ref="M438:N438"/>
    <mergeCell ref="O438"/>
    <mergeCell ref="A439"/>
    <mergeCell ref="B439"/>
    <mergeCell ref="C439:F439"/>
    <mergeCell ref="G439:I439"/>
    <mergeCell ref="J439:K439"/>
    <mergeCell ref="R437:U437"/>
    <mergeCell ref="P438"/>
    <mergeCell ref="Q438"/>
    <mergeCell ref="R438:U438"/>
    <mergeCell ref="A437"/>
    <mergeCell ref="R440:U440"/>
    <mergeCell ref="V440:W440"/>
    <mergeCell ref="X440:AA440"/>
    <mergeCell ref="L439"/>
    <mergeCell ref="M439:N439"/>
    <mergeCell ref="O439"/>
    <mergeCell ref="P439"/>
    <mergeCell ref="Q439"/>
    <mergeCell ref="A440"/>
    <mergeCell ref="B440"/>
    <mergeCell ref="C440:F440"/>
    <mergeCell ref="G440:I440"/>
    <mergeCell ref="J440:K440"/>
    <mergeCell ref="L440"/>
    <mergeCell ref="G441:I441"/>
    <mergeCell ref="J441:K441"/>
    <mergeCell ref="L441"/>
    <mergeCell ref="R439:U439"/>
    <mergeCell ref="V439:W439"/>
    <mergeCell ref="X439:AA439"/>
    <mergeCell ref="M440:N440"/>
    <mergeCell ref="O440"/>
    <mergeCell ref="P440"/>
    <mergeCell ref="Q440"/>
    <mergeCell ref="X442:AA442"/>
    <mergeCell ref="M441:N441"/>
    <mergeCell ref="O441"/>
    <mergeCell ref="P441"/>
    <mergeCell ref="Q441"/>
    <mergeCell ref="R441:U441"/>
    <mergeCell ref="X441:AA441"/>
    <mergeCell ref="B442"/>
    <mergeCell ref="C442:F442"/>
    <mergeCell ref="G442:I442"/>
    <mergeCell ref="J442:K442"/>
    <mergeCell ref="L442"/>
    <mergeCell ref="M442:N442"/>
    <mergeCell ref="O442"/>
    <mergeCell ref="P442"/>
    <mergeCell ref="Q442"/>
    <mergeCell ref="B443"/>
    <mergeCell ref="C443:F443"/>
    <mergeCell ref="G443:I443"/>
    <mergeCell ref="J443:K443"/>
    <mergeCell ref="L443"/>
    <mergeCell ref="V441:W441"/>
    <mergeCell ref="R442:U442"/>
    <mergeCell ref="V442:W442"/>
    <mergeCell ref="B441"/>
    <mergeCell ref="C441:F441"/>
    <mergeCell ref="X444:AA444"/>
    <mergeCell ref="M443:N443"/>
    <mergeCell ref="O443"/>
    <mergeCell ref="P443"/>
    <mergeCell ref="Q443"/>
    <mergeCell ref="R443:U443"/>
    <mergeCell ref="X443:AA443"/>
    <mergeCell ref="C444:F444"/>
    <mergeCell ref="G444:I444"/>
    <mergeCell ref="J444:K444"/>
    <mergeCell ref="L444"/>
    <mergeCell ref="M444:N444"/>
    <mergeCell ref="O444"/>
    <mergeCell ref="P444"/>
    <mergeCell ref="Q444"/>
    <mergeCell ref="R444:U444"/>
    <mergeCell ref="C445:F445"/>
    <mergeCell ref="G445:I445"/>
    <mergeCell ref="J445:K445"/>
    <mergeCell ref="L445"/>
    <mergeCell ref="M445:N445"/>
    <mergeCell ref="V443:W443"/>
    <mergeCell ref="V444:W444"/>
    <mergeCell ref="P446"/>
    <mergeCell ref="Q446"/>
    <mergeCell ref="R446:U446"/>
    <mergeCell ref="V446:W446"/>
    <mergeCell ref="X446:AA446"/>
    <mergeCell ref="O445"/>
    <mergeCell ref="P445"/>
    <mergeCell ref="Q445"/>
    <mergeCell ref="R445:U445"/>
    <mergeCell ref="V445:W445"/>
    <mergeCell ref="R448:U448"/>
    <mergeCell ref="V448:W448"/>
    <mergeCell ref="X448:AA448"/>
    <mergeCell ref="X445:AA445"/>
    <mergeCell ref="C446:F446"/>
    <mergeCell ref="G446:I446"/>
    <mergeCell ref="J446:K446"/>
    <mergeCell ref="L446"/>
    <mergeCell ref="M446:N446"/>
    <mergeCell ref="O446"/>
    <mergeCell ref="B449"/>
    <mergeCell ref="C449:F449"/>
    <mergeCell ref="G449:I449"/>
    <mergeCell ref="J449:K449"/>
    <mergeCell ref="G448:P448"/>
    <mergeCell ref="Q448"/>
    <mergeCell ref="V450:W450"/>
    <mergeCell ref="X450:AA450"/>
    <mergeCell ref="L449"/>
    <mergeCell ref="M449:N449"/>
    <mergeCell ref="O449"/>
    <mergeCell ref="P449"/>
    <mergeCell ref="Q449"/>
    <mergeCell ref="V449:W449"/>
    <mergeCell ref="X449:AA449"/>
    <mergeCell ref="A450"/>
    <mergeCell ref="B450"/>
    <mergeCell ref="C450:F450"/>
    <mergeCell ref="G450:I450"/>
    <mergeCell ref="J450:K450"/>
    <mergeCell ref="L450"/>
    <mergeCell ref="M450:N450"/>
    <mergeCell ref="O450"/>
    <mergeCell ref="A451"/>
    <mergeCell ref="B451"/>
    <mergeCell ref="C451:F451"/>
    <mergeCell ref="G451:I451"/>
    <mergeCell ref="J451:K451"/>
    <mergeCell ref="R449:U449"/>
    <mergeCell ref="P450"/>
    <mergeCell ref="Q450"/>
    <mergeCell ref="R450:U450"/>
    <mergeCell ref="A449"/>
    <mergeCell ref="V452:W452"/>
    <mergeCell ref="X452:AA452"/>
    <mergeCell ref="L451"/>
    <mergeCell ref="M451:N451"/>
    <mergeCell ref="O451"/>
    <mergeCell ref="P451"/>
    <mergeCell ref="Q451"/>
    <mergeCell ref="V451:W451"/>
    <mergeCell ref="X451:AA451"/>
    <mergeCell ref="A452"/>
    <mergeCell ref="B452"/>
    <mergeCell ref="C452:F452"/>
    <mergeCell ref="G452:I452"/>
    <mergeCell ref="J452:K452"/>
    <mergeCell ref="L452"/>
    <mergeCell ref="M452:N452"/>
    <mergeCell ref="O452"/>
    <mergeCell ref="C453:F453"/>
    <mergeCell ref="G453:I453"/>
    <mergeCell ref="J453:K453"/>
    <mergeCell ref="L453"/>
    <mergeCell ref="M453:N453"/>
    <mergeCell ref="R451:U451"/>
    <mergeCell ref="P452"/>
    <mergeCell ref="Q452"/>
    <mergeCell ref="R452:U452"/>
    <mergeCell ref="X454:AA454"/>
    <mergeCell ref="O453"/>
    <mergeCell ref="P453"/>
    <mergeCell ref="Q453"/>
    <mergeCell ref="R453:U453"/>
    <mergeCell ref="V453:W453"/>
    <mergeCell ref="M454:N454"/>
    <mergeCell ref="O454"/>
    <mergeCell ref="P454"/>
    <mergeCell ref="Q454"/>
    <mergeCell ref="R454:U454"/>
    <mergeCell ref="V454:W454"/>
    <mergeCell ref="C455:F455"/>
    <mergeCell ref="G455:I455"/>
    <mergeCell ref="J455:K455"/>
    <mergeCell ref="L455"/>
    <mergeCell ref="M455:N455"/>
    <mergeCell ref="X453:AA453"/>
    <mergeCell ref="C454:F454"/>
    <mergeCell ref="G454:I454"/>
    <mergeCell ref="J454:K454"/>
    <mergeCell ref="L454"/>
    <mergeCell ref="X457:AA457"/>
    <mergeCell ref="O455"/>
    <mergeCell ref="P455"/>
    <mergeCell ref="Q455"/>
    <mergeCell ref="R455:U455"/>
    <mergeCell ref="V455:W455"/>
    <mergeCell ref="A458"/>
    <mergeCell ref="B458"/>
    <mergeCell ref="C458:F458"/>
    <mergeCell ref="G458:I458"/>
    <mergeCell ref="J458:K458"/>
    <mergeCell ref="X455:AA455"/>
    <mergeCell ref="G457:P457"/>
    <mergeCell ref="Q457"/>
    <mergeCell ref="R457:U457"/>
    <mergeCell ref="V457:W457"/>
    <mergeCell ref="X459:AA459"/>
    <mergeCell ref="L458"/>
    <mergeCell ref="M458:N458"/>
    <mergeCell ref="O458"/>
    <mergeCell ref="P458"/>
    <mergeCell ref="Q458"/>
    <mergeCell ref="X458:AA458"/>
    <mergeCell ref="A459"/>
    <mergeCell ref="B459"/>
    <mergeCell ref="C459:F459"/>
    <mergeCell ref="G459:I459"/>
    <mergeCell ref="J459:K459"/>
    <mergeCell ref="L459"/>
    <mergeCell ref="M459:N459"/>
    <mergeCell ref="O459"/>
    <mergeCell ref="P459"/>
    <mergeCell ref="B460"/>
    <mergeCell ref="C460:F460"/>
    <mergeCell ref="G460:I460"/>
    <mergeCell ref="J460:K460"/>
    <mergeCell ref="R458:U458"/>
    <mergeCell ref="V458:W458"/>
    <mergeCell ref="Q459"/>
    <mergeCell ref="R459:U459"/>
    <mergeCell ref="V459:W459"/>
    <mergeCell ref="V461:W461"/>
    <mergeCell ref="X461:AA461"/>
    <mergeCell ref="L460"/>
    <mergeCell ref="M460:N460"/>
    <mergeCell ref="O460"/>
    <mergeCell ref="P460"/>
    <mergeCell ref="Q460"/>
    <mergeCell ref="V460:W460"/>
    <mergeCell ref="X460:AA460"/>
    <mergeCell ref="A461"/>
    <mergeCell ref="B461"/>
    <mergeCell ref="C461:F461"/>
    <mergeCell ref="G461:I461"/>
    <mergeCell ref="J461:K461"/>
    <mergeCell ref="L461"/>
    <mergeCell ref="M461:N461"/>
    <mergeCell ref="O461"/>
    <mergeCell ref="A462"/>
    <mergeCell ref="B462"/>
    <mergeCell ref="C462:F462"/>
    <mergeCell ref="G462:I462"/>
    <mergeCell ref="J462:K462"/>
    <mergeCell ref="R460:U460"/>
    <mergeCell ref="P461"/>
    <mergeCell ref="Q461"/>
    <mergeCell ref="R461:U461"/>
    <mergeCell ref="A460"/>
    <mergeCell ref="X463:AA463"/>
    <mergeCell ref="L462"/>
    <mergeCell ref="M462:N462"/>
    <mergeCell ref="O462"/>
    <mergeCell ref="P462"/>
    <mergeCell ref="Q462"/>
    <mergeCell ref="X462:AA462"/>
    <mergeCell ref="A463"/>
    <mergeCell ref="B463"/>
    <mergeCell ref="C463:F463"/>
    <mergeCell ref="G463:I463"/>
    <mergeCell ref="J463:K463"/>
    <mergeCell ref="L463"/>
    <mergeCell ref="M463:N463"/>
    <mergeCell ref="O463"/>
    <mergeCell ref="P463"/>
    <mergeCell ref="B464"/>
    <mergeCell ref="C464:F464"/>
    <mergeCell ref="G464:I464"/>
    <mergeCell ref="J464:K464"/>
    <mergeCell ref="R462:U462"/>
    <mergeCell ref="V462:W462"/>
    <mergeCell ref="Q463"/>
    <mergeCell ref="R463:U463"/>
    <mergeCell ref="V463:W463"/>
    <mergeCell ref="V465:W465"/>
    <mergeCell ref="X465:AA465"/>
    <mergeCell ref="L464"/>
    <mergeCell ref="M464:N464"/>
    <mergeCell ref="O464"/>
    <mergeCell ref="P464"/>
    <mergeCell ref="Q464"/>
    <mergeCell ref="V464:W464"/>
    <mergeCell ref="X464:AA464"/>
    <mergeCell ref="A465"/>
    <mergeCell ref="B465"/>
    <mergeCell ref="C465:F465"/>
    <mergeCell ref="G465:I465"/>
    <mergeCell ref="J465:K465"/>
    <mergeCell ref="L465"/>
    <mergeCell ref="M465:N465"/>
    <mergeCell ref="O465"/>
    <mergeCell ref="A466"/>
    <mergeCell ref="B466"/>
    <mergeCell ref="C466:F466"/>
    <mergeCell ref="G466:I466"/>
    <mergeCell ref="J466:K466"/>
    <mergeCell ref="R464:U464"/>
    <mergeCell ref="P465"/>
    <mergeCell ref="Q465"/>
    <mergeCell ref="R465:U465"/>
    <mergeCell ref="A464"/>
    <mergeCell ref="X467:AA467"/>
    <mergeCell ref="L466"/>
    <mergeCell ref="M466:N466"/>
    <mergeCell ref="O466"/>
    <mergeCell ref="P466"/>
    <mergeCell ref="Q466"/>
    <mergeCell ref="X466:AA466"/>
    <mergeCell ref="A467"/>
    <mergeCell ref="B467"/>
    <mergeCell ref="C467:F467"/>
    <mergeCell ref="G467:I467"/>
    <mergeCell ref="J467:K467"/>
    <mergeCell ref="L467"/>
    <mergeCell ref="M467:N467"/>
    <mergeCell ref="O467"/>
    <mergeCell ref="P467"/>
    <mergeCell ref="B468"/>
    <mergeCell ref="C468:F468"/>
    <mergeCell ref="G468:I468"/>
    <mergeCell ref="J468:K468"/>
    <mergeCell ref="R466:U466"/>
    <mergeCell ref="V466:W466"/>
    <mergeCell ref="Q467"/>
    <mergeCell ref="R467:U467"/>
    <mergeCell ref="V467:W467"/>
    <mergeCell ref="V469:W469"/>
    <mergeCell ref="X469:AA469"/>
    <mergeCell ref="L468"/>
    <mergeCell ref="M468:N468"/>
    <mergeCell ref="O468"/>
    <mergeCell ref="P468"/>
    <mergeCell ref="Q468"/>
    <mergeCell ref="V468:W468"/>
    <mergeCell ref="X468:AA468"/>
    <mergeCell ref="A469"/>
    <mergeCell ref="B469"/>
    <mergeCell ref="C469:F469"/>
    <mergeCell ref="G469:I469"/>
    <mergeCell ref="J469:K469"/>
    <mergeCell ref="L469"/>
    <mergeCell ref="M469:N469"/>
    <mergeCell ref="O469"/>
    <mergeCell ref="A470"/>
    <mergeCell ref="B470"/>
    <mergeCell ref="C470:F470"/>
    <mergeCell ref="G470:I470"/>
    <mergeCell ref="J470:K470"/>
    <mergeCell ref="R468:U468"/>
    <mergeCell ref="P469"/>
    <mergeCell ref="Q469"/>
    <mergeCell ref="R469:U469"/>
    <mergeCell ref="A468"/>
    <mergeCell ref="V471:W471"/>
    <mergeCell ref="X471:AA471"/>
    <mergeCell ref="L470"/>
    <mergeCell ref="M470:N470"/>
    <mergeCell ref="O470"/>
    <mergeCell ref="P470"/>
    <mergeCell ref="Q470"/>
    <mergeCell ref="V470:W470"/>
    <mergeCell ref="X470:AA470"/>
    <mergeCell ref="B471"/>
    <mergeCell ref="C471:F471"/>
    <mergeCell ref="G471:I471"/>
    <mergeCell ref="J471:K471"/>
    <mergeCell ref="L471"/>
    <mergeCell ref="M471:N471"/>
    <mergeCell ref="O471"/>
    <mergeCell ref="P471"/>
    <mergeCell ref="B472"/>
    <mergeCell ref="C472:F472"/>
    <mergeCell ref="G472:I472"/>
    <mergeCell ref="J472:K472"/>
    <mergeCell ref="L472"/>
    <mergeCell ref="R470:U470"/>
    <mergeCell ref="Q471"/>
    <mergeCell ref="R471:U471"/>
    <mergeCell ref="X473:AA473"/>
    <mergeCell ref="M472:N472"/>
    <mergeCell ref="O472"/>
    <mergeCell ref="P472"/>
    <mergeCell ref="Q472"/>
    <mergeCell ref="R472:U472"/>
    <mergeCell ref="X472:AA472"/>
    <mergeCell ref="B473"/>
    <mergeCell ref="C473:F473"/>
    <mergeCell ref="G473:I473"/>
    <mergeCell ref="J473:K473"/>
    <mergeCell ref="L473"/>
    <mergeCell ref="M473:N473"/>
    <mergeCell ref="O473"/>
    <mergeCell ref="P473"/>
    <mergeCell ref="Q473"/>
    <mergeCell ref="C474:F474"/>
    <mergeCell ref="G474:I474"/>
    <mergeCell ref="J474:K474"/>
    <mergeCell ref="L474"/>
    <mergeCell ref="M474:N474"/>
    <mergeCell ref="V472:W472"/>
    <mergeCell ref="R473:U473"/>
    <mergeCell ref="V473:W473"/>
    <mergeCell ref="V475:W475"/>
    <mergeCell ref="X475:AA475"/>
    <mergeCell ref="O474"/>
    <mergeCell ref="P474"/>
    <mergeCell ref="Q474"/>
    <mergeCell ref="R474:U474"/>
    <mergeCell ref="V474:W474"/>
    <mergeCell ref="X474:AA474"/>
    <mergeCell ref="C475:F475"/>
    <mergeCell ref="G475:I475"/>
    <mergeCell ref="J475:K475"/>
    <mergeCell ref="L475"/>
    <mergeCell ref="M475:N475"/>
    <mergeCell ref="O475"/>
    <mergeCell ref="P475"/>
    <mergeCell ref="Q475"/>
    <mergeCell ref="R475:U475"/>
    <mergeCell ref="O476"/>
    <mergeCell ref="P476"/>
    <mergeCell ref="Q476"/>
    <mergeCell ref="R476:U476"/>
    <mergeCell ref="V476:W476"/>
    <mergeCell ref="C476:F476"/>
    <mergeCell ref="G476:I476"/>
    <mergeCell ref="J476:K476"/>
    <mergeCell ref="L476"/>
    <mergeCell ref="M476:N476"/>
    <mergeCell ref="B479"/>
    <mergeCell ref="C479:F479"/>
    <mergeCell ref="G479:I479"/>
    <mergeCell ref="J479:K479"/>
    <mergeCell ref="X476:AA476"/>
    <mergeCell ref="G478:P478"/>
    <mergeCell ref="Q478"/>
    <mergeCell ref="R478:U478"/>
    <mergeCell ref="V478:W478"/>
    <mergeCell ref="X478:AA478"/>
    <mergeCell ref="V480:W480"/>
    <mergeCell ref="X480:AA480"/>
    <mergeCell ref="L479"/>
    <mergeCell ref="M479:N479"/>
    <mergeCell ref="O479"/>
    <mergeCell ref="P479"/>
    <mergeCell ref="Q479"/>
    <mergeCell ref="V479:W479"/>
    <mergeCell ref="X479:AA479"/>
    <mergeCell ref="A480"/>
    <mergeCell ref="B480"/>
    <mergeCell ref="C480:F480"/>
    <mergeCell ref="G480:I480"/>
    <mergeCell ref="J480:K480"/>
    <mergeCell ref="L480"/>
    <mergeCell ref="M480:N480"/>
    <mergeCell ref="O480"/>
    <mergeCell ref="A481"/>
    <mergeCell ref="B481"/>
    <mergeCell ref="C481:F481"/>
    <mergeCell ref="G481:I481"/>
    <mergeCell ref="J481:K481"/>
    <mergeCell ref="R479:U479"/>
    <mergeCell ref="P480"/>
    <mergeCell ref="Q480"/>
    <mergeCell ref="R480:U480"/>
    <mergeCell ref="A479"/>
    <mergeCell ref="V482:W482"/>
    <mergeCell ref="X482:AA482"/>
    <mergeCell ref="L481"/>
    <mergeCell ref="M481:N481"/>
    <mergeCell ref="O481"/>
    <mergeCell ref="P481"/>
    <mergeCell ref="Q481"/>
    <mergeCell ref="V481:W481"/>
    <mergeCell ref="X481:AA481"/>
    <mergeCell ref="A482"/>
    <mergeCell ref="B482"/>
    <mergeCell ref="C482:F482"/>
    <mergeCell ref="G482:I482"/>
    <mergeCell ref="J482:K482"/>
    <mergeCell ref="L482"/>
    <mergeCell ref="M482:N482"/>
    <mergeCell ref="O482"/>
    <mergeCell ref="C483:F483"/>
    <mergeCell ref="G483:I483"/>
    <mergeCell ref="J483:K483"/>
    <mergeCell ref="L483"/>
    <mergeCell ref="M483:N483"/>
    <mergeCell ref="R481:U481"/>
    <mergeCell ref="P482"/>
    <mergeCell ref="Q482"/>
    <mergeCell ref="R482:U482"/>
    <mergeCell ref="V484:W484"/>
    <mergeCell ref="X484:AA484"/>
    <mergeCell ref="O483"/>
    <mergeCell ref="P483"/>
    <mergeCell ref="Q483"/>
    <mergeCell ref="R483:U483"/>
    <mergeCell ref="V483:W483"/>
    <mergeCell ref="X483:AA483"/>
    <mergeCell ref="C484:F484"/>
    <mergeCell ref="G484:I484"/>
    <mergeCell ref="J484:K484"/>
    <mergeCell ref="L484"/>
    <mergeCell ref="M484:N484"/>
    <mergeCell ref="O484"/>
    <mergeCell ref="P484"/>
    <mergeCell ref="Q484"/>
    <mergeCell ref="R484:U484"/>
    <mergeCell ref="O485"/>
    <mergeCell ref="P485"/>
    <mergeCell ref="Q485"/>
    <mergeCell ref="R485:U485"/>
    <mergeCell ref="V485:W485"/>
    <mergeCell ref="C485:F485"/>
    <mergeCell ref="G485:I485"/>
    <mergeCell ref="J485:K485"/>
    <mergeCell ref="L485"/>
    <mergeCell ref="M485:N485"/>
    <mergeCell ref="B488"/>
    <mergeCell ref="C488:F488"/>
    <mergeCell ref="G488:I488"/>
    <mergeCell ref="J488:K488"/>
    <mergeCell ref="X485:AA485"/>
    <mergeCell ref="G487:P487"/>
    <mergeCell ref="Q487"/>
    <mergeCell ref="R487:U487"/>
    <mergeCell ref="V487:W487"/>
    <mergeCell ref="X487:AA487"/>
    <mergeCell ref="V489:W489"/>
    <mergeCell ref="X489:AA489"/>
    <mergeCell ref="L488"/>
    <mergeCell ref="M488:N488"/>
    <mergeCell ref="O488"/>
    <mergeCell ref="P488"/>
    <mergeCell ref="Q488"/>
    <mergeCell ref="V488:W488"/>
    <mergeCell ref="X488:AA488"/>
    <mergeCell ref="A489"/>
    <mergeCell ref="B489"/>
    <mergeCell ref="C489:F489"/>
    <mergeCell ref="G489:I489"/>
    <mergeCell ref="J489:K489"/>
    <mergeCell ref="L489"/>
    <mergeCell ref="M489:N489"/>
    <mergeCell ref="O489"/>
    <mergeCell ref="A490"/>
    <mergeCell ref="B490"/>
    <mergeCell ref="C490:F490"/>
    <mergeCell ref="G490:I490"/>
    <mergeCell ref="J490:K490"/>
    <mergeCell ref="R488:U488"/>
    <mergeCell ref="P489"/>
    <mergeCell ref="Q489"/>
    <mergeCell ref="R489:U489"/>
    <mergeCell ref="A488"/>
    <mergeCell ref="X491:AA491"/>
    <mergeCell ref="L490"/>
    <mergeCell ref="M490:N490"/>
    <mergeCell ref="O490"/>
    <mergeCell ref="P490"/>
    <mergeCell ref="Q490"/>
    <mergeCell ref="X490:AA490"/>
    <mergeCell ref="A491"/>
    <mergeCell ref="B491"/>
    <mergeCell ref="C491:F491"/>
    <mergeCell ref="G491:I491"/>
    <mergeCell ref="J491:K491"/>
    <mergeCell ref="L491"/>
    <mergeCell ref="M491:N491"/>
    <mergeCell ref="O491"/>
    <mergeCell ref="P491"/>
    <mergeCell ref="B492"/>
    <mergeCell ref="C492:F492"/>
    <mergeCell ref="G492:I492"/>
    <mergeCell ref="J492:K492"/>
    <mergeCell ref="R490:U490"/>
    <mergeCell ref="V490:W490"/>
    <mergeCell ref="Q491"/>
    <mergeCell ref="R491:U491"/>
    <mergeCell ref="V491:W491"/>
    <mergeCell ref="V493:W493"/>
    <mergeCell ref="X493:AA493"/>
    <mergeCell ref="L492"/>
    <mergeCell ref="M492:N492"/>
    <mergeCell ref="O492"/>
    <mergeCell ref="P492"/>
    <mergeCell ref="Q492"/>
    <mergeCell ref="V492:W492"/>
    <mergeCell ref="X492:AA492"/>
    <mergeCell ref="A493"/>
    <mergeCell ref="B493"/>
    <mergeCell ref="C493:F493"/>
    <mergeCell ref="G493:I493"/>
    <mergeCell ref="J493:K493"/>
    <mergeCell ref="L493"/>
    <mergeCell ref="M493:N493"/>
    <mergeCell ref="O493"/>
    <mergeCell ref="A494"/>
    <mergeCell ref="B494"/>
    <mergeCell ref="C494:F494"/>
    <mergeCell ref="G494:I494"/>
    <mergeCell ref="J494:K494"/>
    <mergeCell ref="R492:U492"/>
    <mergeCell ref="P493"/>
    <mergeCell ref="Q493"/>
    <mergeCell ref="R493:U493"/>
    <mergeCell ref="A492"/>
    <mergeCell ref="X495:AA495"/>
    <mergeCell ref="L494"/>
    <mergeCell ref="M494:N494"/>
    <mergeCell ref="O494"/>
    <mergeCell ref="P494"/>
    <mergeCell ref="Q494"/>
    <mergeCell ref="X494:AA494"/>
    <mergeCell ref="A495"/>
    <mergeCell ref="B495"/>
    <mergeCell ref="C495:F495"/>
    <mergeCell ref="G495:I495"/>
    <mergeCell ref="J495:K495"/>
    <mergeCell ref="L495"/>
    <mergeCell ref="M495:N495"/>
    <mergeCell ref="O495"/>
    <mergeCell ref="P495"/>
    <mergeCell ref="B496"/>
    <mergeCell ref="C496:F496"/>
    <mergeCell ref="G496:I496"/>
    <mergeCell ref="J496:K496"/>
    <mergeCell ref="R494:U494"/>
    <mergeCell ref="V494:W494"/>
    <mergeCell ref="Q495"/>
    <mergeCell ref="R495:U495"/>
    <mergeCell ref="V495:W495"/>
    <mergeCell ref="V497:W497"/>
    <mergeCell ref="X497:AA497"/>
    <mergeCell ref="L496"/>
    <mergeCell ref="M496:N496"/>
    <mergeCell ref="O496"/>
    <mergeCell ref="P496"/>
    <mergeCell ref="Q496"/>
    <mergeCell ref="V496:W496"/>
    <mergeCell ref="X496:AA496"/>
    <mergeCell ref="A497"/>
    <mergeCell ref="B497"/>
    <mergeCell ref="C497:F497"/>
    <mergeCell ref="G497:I497"/>
    <mergeCell ref="J497:K497"/>
    <mergeCell ref="L497"/>
    <mergeCell ref="M497:N497"/>
    <mergeCell ref="O497"/>
    <mergeCell ref="A498"/>
    <mergeCell ref="B498"/>
    <mergeCell ref="C498:F498"/>
    <mergeCell ref="G498:I498"/>
    <mergeCell ref="J498:K498"/>
    <mergeCell ref="R496:U496"/>
    <mergeCell ref="P497"/>
    <mergeCell ref="Q497"/>
    <mergeCell ref="R497:U497"/>
    <mergeCell ref="A496"/>
    <mergeCell ref="V499:W499"/>
    <mergeCell ref="X499:AA499"/>
    <mergeCell ref="L498"/>
    <mergeCell ref="M498:N498"/>
    <mergeCell ref="O498"/>
    <mergeCell ref="P498"/>
    <mergeCell ref="Q498"/>
    <mergeCell ref="V498:W498"/>
    <mergeCell ref="X498:AA498"/>
    <mergeCell ref="A499"/>
    <mergeCell ref="B499"/>
    <mergeCell ref="C499:F499"/>
    <mergeCell ref="G499:I499"/>
    <mergeCell ref="J499:K499"/>
    <mergeCell ref="L499"/>
    <mergeCell ref="M499:N499"/>
    <mergeCell ref="O499"/>
    <mergeCell ref="B500"/>
    <mergeCell ref="C500:F500"/>
    <mergeCell ref="G500:I500"/>
    <mergeCell ref="J500:K500"/>
    <mergeCell ref="L500"/>
    <mergeCell ref="R498:U498"/>
    <mergeCell ref="P499"/>
    <mergeCell ref="Q499"/>
    <mergeCell ref="R499:U499"/>
    <mergeCell ref="X501:AA501"/>
    <mergeCell ref="M500:N500"/>
    <mergeCell ref="O500"/>
    <mergeCell ref="P500"/>
    <mergeCell ref="Q500"/>
    <mergeCell ref="R500:U500"/>
    <mergeCell ref="X500:AA500"/>
    <mergeCell ref="B501"/>
    <mergeCell ref="C501:F501"/>
    <mergeCell ref="G501:I501"/>
    <mergeCell ref="J501:K501"/>
    <mergeCell ref="L501"/>
    <mergeCell ref="M501:N501"/>
    <mergeCell ref="O501"/>
    <mergeCell ref="P501"/>
    <mergeCell ref="Q501"/>
    <mergeCell ref="C502:F502"/>
    <mergeCell ref="G502:I502"/>
    <mergeCell ref="J502:K502"/>
    <mergeCell ref="L502"/>
    <mergeCell ref="M502:N502"/>
    <mergeCell ref="V500:W500"/>
    <mergeCell ref="R501:U501"/>
    <mergeCell ref="V501:W501"/>
    <mergeCell ref="V503:W503"/>
    <mergeCell ref="X503:AA503"/>
    <mergeCell ref="O502"/>
    <mergeCell ref="P502"/>
    <mergeCell ref="Q502"/>
    <mergeCell ref="R502:U502"/>
    <mergeCell ref="V502:W502"/>
    <mergeCell ref="X502:AA502"/>
    <mergeCell ref="C503:F503"/>
    <mergeCell ref="G503:I503"/>
    <mergeCell ref="J503:K503"/>
    <mergeCell ref="L503"/>
    <mergeCell ref="M503:N503"/>
    <mergeCell ref="O503"/>
    <mergeCell ref="P503"/>
    <mergeCell ref="Q503"/>
    <mergeCell ref="R503:U503"/>
    <mergeCell ref="O504"/>
    <mergeCell ref="P504"/>
    <mergeCell ref="Q504"/>
    <mergeCell ref="R504:U504"/>
    <mergeCell ref="V504:W504"/>
    <mergeCell ref="C504:F504"/>
    <mergeCell ref="G504:I504"/>
    <mergeCell ref="J504:K504"/>
    <mergeCell ref="L504"/>
    <mergeCell ref="M504:N504"/>
    <mergeCell ref="B507"/>
    <mergeCell ref="C507:F507"/>
    <mergeCell ref="G507:I507"/>
    <mergeCell ref="J507:K507"/>
    <mergeCell ref="X504:AA504"/>
    <mergeCell ref="G506:P506"/>
    <mergeCell ref="Q506"/>
    <mergeCell ref="R506:U506"/>
    <mergeCell ref="V506:W506"/>
    <mergeCell ref="X506:AA506"/>
    <mergeCell ref="V508:W508"/>
    <mergeCell ref="X508:AA508"/>
    <mergeCell ref="L507"/>
    <mergeCell ref="M507:N507"/>
    <mergeCell ref="O507"/>
    <mergeCell ref="P507"/>
    <mergeCell ref="Q507"/>
    <mergeCell ref="V507:W507"/>
    <mergeCell ref="X507:AA507"/>
    <mergeCell ref="A508"/>
    <mergeCell ref="B508"/>
    <mergeCell ref="C508:F508"/>
    <mergeCell ref="G508:I508"/>
    <mergeCell ref="J508:K508"/>
    <mergeCell ref="L508"/>
    <mergeCell ref="M508:N508"/>
    <mergeCell ref="O508"/>
    <mergeCell ref="A509"/>
    <mergeCell ref="B509"/>
    <mergeCell ref="C509:F509"/>
    <mergeCell ref="G509:I509"/>
    <mergeCell ref="J509:K509"/>
    <mergeCell ref="R507:U507"/>
    <mergeCell ref="P508"/>
    <mergeCell ref="Q508"/>
    <mergeCell ref="R508:U508"/>
    <mergeCell ref="A507"/>
    <mergeCell ref="V510:W510"/>
    <mergeCell ref="X510:AA510"/>
    <mergeCell ref="L509"/>
    <mergeCell ref="M509:N509"/>
    <mergeCell ref="O509"/>
    <mergeCell ref="P509"/>
    <mergeCell ref="Q509"/>
    <mergeCell ref="V509:W509"/>
    <mergeCell ref="X509:AA509"/>
    <mergeCell ref="A510"/>
    <mergeCell ref="B510"/>
    <mergeCell ref="C510:F510"/>
    <mergeCell ref="G510:I510"/>
    <mergeCell ref="J510:K510"/>
    <mergeCell ref="L510"/>
    <mergeCell ref="M510:N510"/>
    <mergeCell ref="O510"/>
    <mergeCell ref="C511:F511"/>
    <mergeCell ref="G511:I511"/>
    <mergeCell ref="J511:K511"/>
    <mergeCell ref="L511"/>
    <mergeCell ref="M511:N511"/>
    <mergeCell ref="R509:U509"/>
    <mergeCell ref="P510"/>
    <mergeCell ref="Q510"/>
    <mergeCell ref="R510:U510"/>
    <mergeCell ref="X512:AA512"/>
    <mergeCell ref="O511"/>
    <mergeCell ref="P511"/>
    <mergeCell ref="Q511"/>
    <mergeCell ref="R511:U511"/>
    <mergeCell ref="V511:W511"/>
    <mergeCell ref="M512:N512"/>
    <mergeCell ref="O512"/>
    <mergeCell ref="P512"/>
    <mergeCell ref="Q512"/>
    <mergeCell ref="R512:U512"/>
    <mergeCell ref="V512:W512"/>
    <mergeCell ref="C513:F513"/>
    <mergeCell ref="G513:I513"/>
    <mergeCell ref="J513:K513"/>
    <mergeCell ref="L513"/>
    <mergeCell ref="M513:N513"/>
    <mergeCell ref="X511:AA511"/>
    <mergeCell ref="C512:F512"/>
    <mergeCell ref="G512:I512"/>
    <mergeCell ref="J512:K512"/>
    <mergeCell ref="L512"/>
    <mergeCell ref="X515:AA515"/>
    <mergeCell ref="O513"/>
    <mergeCell ref="P513"/>
    <mergeCell ref="Q513"/>
    <mergeCell ref="R513:U513"/>
    <mergeCell ref="V513:W513"/>
    <mergeCell ref="A516"/>
    <mergeCell ref="B516"/>
    <mergeCell ref="C516:F516"/>
    <mergeCell ref="G516:I516"/>
    <mergeCell ref="J516:K516"/>
    <mergeCell ref="X513:AA513"/>
    <mergeCell ref="G515:P515"/>
    <mergeCell ref="Q515"/>
    <mergeCell ref="R515:U515"/>
    <mergeCell ref="V515:W515"/>
    <mergeCell ref="X517:AA517"/>
    <mergeCell ref="L516"/>
    <mergeCell ref="M516:N516"/>
    <mergeCell ref="O516"/>
    <mergeCell ref="P516"/>
    <mergeCell ref="Q516"/>
    <mergeCell ref="X516:AA516"/>
    <mergeCell ref="A517"/>
    <mergeCell ref="B517"/>
    <mergeCell ref="C517:F517"/>
    <mergeCell ref="G517:I517"/>
    <mergeCell ref="J517:K517"/>
    <mergeCell ref="L517"/>
    <mergeCell ref="M517:N517"/>
    <mergeCell ref="O517"/>
    <mergeCell ref="P517"/>
    <mergeCell ref="B518"/>
    <mergeCell ref="C518:F518"/>
    <mergeCell ref="G518:I518"/>
    <mergeCell ref="J518:K518"/>
    <mergeCell ref="R516:U516"/>
    <mergeCell ref="V516:W516"/>
    <mergeCell ref="Q517"/>
    <mergeCell ref="R517:U517"/>
    <mergeCell ref="V517:W517"/>
    <mergeCell ref="V519:W519"/>
    <mergeCell ref="X519:AA519"/>
    <mergeCell ref="L518"/>
    <mergeCell ref="M518:N518"/>
    <mergeCell ref="O518"/>
    <mergeCell ref="P518"/>
    <mergeCell ref="Q518"/>
    <mergeCell ref="V518:W518"/>
    <mergeCell ref="X518:AA518"/>
    <mergeCell ref="A519"/>
    <mergeCell ref="B519"/>
    <mergeCell ref="C519:F519"/>
    <mergeCell ref="G519:I519"/>
    <mergeCell ref="J519:K519"/>
    <mergeCell ref="L519"/>
    <mergeCell ref="M519:N519"/>
    <mergeCell ref="O519"/>
    <mergeCell ref="A520"/>
    <mergeCell ref="B520"/>
    <mergeCell ref="C520:F520"/>
    <mergeCell ref="G520:I520"/>
    <mergeCell ref="J520:K520"/>
    <mergeCell ref="R518:U518"/>
    <mergeCell ref="P519"/>
    <mergeCell ref="Q519"/>
    <mergeCell ref="R519:U519"/>
    <mergeCell ref="A518"/>
    <mergeCell ref="X521:AA521"/>
    <mergeCell ref="L520"/>
    <mergeCell ref="M520:N520"/>
    <mergeCell ref="O520"/>
    <mergeCell ref="P520"/>
    <mergeCell ref="Q520"/>
    <mergeCell ref="X520:AA520"/>
    <mergeCell ref="A521"/>
    <mergeCell ref="B521"/>
    <mergeCell ref="C521:F521"/>
    <mergeCell ref="G521:I521"/>
    <mergeCell ref="J521:K521"/>
    <mergeCell ref="L521"/>
    <mergeCell ref="M521:N521"/>
    <mergeCell ref="O521"/>
    <mergeCell ref="P521"/>
    <mergeCell ref="B522"/>
    <mergeCell ref="C522:F522"/>
    <mergeCell ref="G522:I522"/>
    <mergeCell ref="J522:K522"/>
    <mergeCell ref="R520:U520"/>
    <mergeCell ref="V520:W520"/>
    <mergeCell ref="Q521"/>
    <mergeCell ref="R521:U521"/>
    <mergeCell ref="V521:W521"/>
    <mergeCell ref="V523:W523"/>
    <mergeCell ref="X523:AA523"/>
    <mergeCell ref="L522"/>
    <mergeCell ref="M522:N522"/>
    <mergeCell ref="O522"/>
    <mergeCell ref="P522"/>
    <mergeCell ref="Q522"/>
    <mergeCell ref="V522:W522"/>
    <mergeCell ref="X522:AA522"/>
    <mergeCell ref="A523"/>
    <mergeCell ref="B523"/>
    <mergeCell ref="C523:F523"/>
    <mergeCell ref="G523:I523"/>
    <mergeCell ref="J523:K523"/>
    <mergeCell ref="L523"/>
    <mergeCell ref="M523:N523"/>
    <mergeCell ref="O523"/>
    <mergeCell ref="A524"/>
    <mergeCell ref="B524"/>
    <mergeCell ref="C524:F524"/>
    <mergeCell ref="G524:I524"/>
    <mergeCell ref="J524:K524"/>
    <mergeCell ref="R522:U522"/>
    <mergeCell ref="P523"/>
    <mergeCell ref="Q523"/>
    <mergeCell ref="R523:U523"/>
    <mergeCell ref="A522"/>
    <mergeCell ref="X525:AA525"/>
    <mergeCell ref="L524"/>
    <mergeCell ref="M524:N524"/>
    <mergeCell ref="O524"/>
    <mergeCell ref="P524"/>
    <mergeCell ref="Q524"/>
    <mergeCell ref="X524:AA524"/>
    <mergeCell ref="A525"/>
    <mergeCell ref="B525"/>
    <mergeCell ref="C525:F525"/>
    <mergeCell ref="G525:I525"/>
    <mergeCell ref="J525:K525"/>
    <mergeCell ref="L525"/>
    <mergeCell ref="M525:N525"/>
    <mergeCell ref="O525"/>
    <mergeCell ref="P525"/>
    <mergeCell ref="B526"/>
    <mergeCell ref="C526:F526"/>
    <mergeCell ref="G526:I526"/>
    <mergeCell ref="J526:K526"/>
    <mergeCell ref="R524:U524"/>
    <mergeCell ref="V524:W524"/>
    <mergeCell ref="Q525"/>
    <mergeCell ref="R525:U525"/>
    <mergeCell ref="V525:W525"/>
    <mergeCell ref="V527:W527"/>
    <mergeCell ref="X527:AA527"/>
    <mergeCell ref="L526"/>
    <mergeCell ref="M526:N526"/>
    <mergeCell ref="O526"/>
    <mergeCell ref="P526"/>
    <mergeCell ref="Q526"/>
    <mergeCell ref="V526:W526"/>
    <mergeCell ref="X526:AA526"/>
    <mergeCell ref="A527"/>
    <mergeCell ref="B527"/>
    <mergeCell ref="C527:F527"/>
    <mergeCell ref="G527:I527"/>
    <mergeCell ref="J527:K527"/>
    <mergeCell ref="L527"/>
    <mergeCell ref="M527:N527"/>
    <mergeCell ref="O527"/>
    <mergeCell ref="A528"/>
    <mergeCell ref="B528"/>
    <mergeCell ref="C528:F528"/>
    <mergeCell ref="G528:I528"/>
    <mergeCell ref="J528:K528"/>
    <mergeCell ref="R526:U526"/>
    <mergeCell ref="P527"/>
    <mergeCell ref="Q527"/>
    <mergeCell ref="R527:U527"/>
    <mergeCell ref="A526"/>
    <mergeCell ref="V529:W529"/>
    <mergeCell ref="X529:AA529"/>
    <mergeCell ref="L528"/>
    <mergeCell ref="M528:N528"/>
    <mergeCell ref="O528"/>
    <mergeCell ref="P528"/>
    <mergeCell ref="Q528"/>
    <mergeCell ref="V528:W528"/>
    <mergeCell ref="X528:AA528"/>
    <mergeCell ref="B529"/>
    <mergeCell ref="C529:F529"/>
    <mergeCell ref="G529:I529"/>
    <mergeCell ref="J529:K529"/>
    <mergeCell ref="L529"/>
    <mergeCell ref="M529:N529"/>
    <mergeCell ref="O529"/>
    <mergeCell ref="P529"/>
    <mergeCell ref="B530"/>
    <mergeCell ref="C530:F530"/>
    <mergeCell ref="G530:I530"/>
    <mergeCell ref="J530:K530"/>
    <mergeCell ref="L530"/>
    <mergeCell ref="R528:U528"/>
    <mergeCell ref="Q529"/>
    <mergeCell ref="R529:U529"/>
    <mergeCell ref="X531:AA531"/>
    <mergeCell ref="M530:N530"/>
    <mergeCell ref="O530"/>
    <mergeCell ref="P530"/>
    <mergeCell ref="Q530"/>
    <mergeCell ref="R530:U530"/>
    <mergeCell ref="X530:AA530"/>
    <mergeCell ref="B531"/>
    <mergeCell ref="C531:F531"/>
    <mergeCell ref="G531:I531"/>
    <mergeCell ref="J531:K531"/>
    <mergeCell ref="L531"/>
    <mergeCell ref="M531:N531"/>
    <mergeCell ref="O531"/>
    <mergeCell ref="P531"/>
    <mergeCell ref="Q531"/>
    <mergeCell ref="C532:F532"/>
    <mergeCell ref="G532:I532"/>
    <mergeCell ref="J532:K532"/>
    <mergeCell ref="L532"/>
    <mergeCell ref="M532:N532"/>
    <mergeCell ref="V530:W530"/>
    <mergeCell ref="R531:U531"/>
    <mergeCell ref="V531:W531"/>
    <mergeCell ref="V533:W533"/>
    <mergeCell ref="X533:AA533"/>
    <mergeCell ref="O532"/>
    <mergeCell ref="P532"/>
    <mergeCell ref="Q532"/>
    <mergeCell ref="R532:U532"/>
    <mergeCell ref="V532:W532"/>
    <mergeCell ref="X532:AA532"/>
    <mergeCell ref="C533:F533"/>
    <mergeCell ref="G533:I533"/>
    <mergeCell ref="J533:K533"/>
    <mergeCell ref="L533"/>
    <mergeCell ref="M533:N533"/>
    <mergeCell ref="O533"/>
    <mergeCell ref="P533"/>
    <mergeCell ref="Q533"/>
    <mergeCell ref="R533:U533"/>
    <mergeCell ref="O534"/>
    <mergeCell ref="P534"/>
    <mergeCell ref="Q534"/>
    <mergeCell ref="R534:U534"/>
    <mergeCell ref="V534:W534"/>
    <mergeCell ref="C534:F534"/>
    <mergeCell ref="G534:I534"/>
    <mergeCell ref="J534:K534"/>
    <mergeCell ref="L534"/>
    <mergeCell ref="M534:N534"/>
    <mergeCell ref="B537"/>
    <mergeCell ref="C537:F537"/>
    <mergeCell ref="G537:I537"/>
    <mergeCell ref="J537:K537"/>
    <mergeCell ref="X534:AA534"/>
    <mergeCell ref="G536:P536"/>
    <mergeCell ref="Q536"/>
    <mergeCell ref="R536:U536"/>
    <mergeCell ref="V536:W536"/>
    <mergeCell ref="X536:AA536"/>
    <mergeCell ref="V538:W538"/>
    <mergeCell ref="X538:AA538"/>
    <mergeCell ref="L537"/>
    <mergeCell ref="M537:N537"/>
    <mergeCell ref="O537"/>
    <mergeCell ref="P537"/>
    <mergeCell ref="Q537"/>
    <mergeCell ref="V537:W537"/>
    <mergeCell ref="X537:AA537"/>
    <mergeCell ref="A538"/>
    <mergeCell ref="B538"/>
    <mergeCell ref="C538:F538"/>
    <mergeCell ref="G538:I538"/>
    <mergeCell ref="J538:K538"/>
    <mergeCell ref="L538"/>
    <mergeCell ref="M538:N538"/>
    <mergeCell ref="O538"/>
    <mergeCell ref="A539"/>
    <mergeCell ref="B539"/>
    <mergeCell ref="C539:F539"/>
    <mergeCell ref="G539:I539"/>
    <mergeCell ref="J539:K539"/>
    <mergeCell ref="R537:U537"/>
    <mergeCell ref="P538"/>
    <mergeCell ref="Q538"/>
    <mergeCell ref="R538:U538"/>
    <mergeCell ref="A537"/>
    <mergeCell ref="V540:W540"/>
    <mergeCell ref="X540:AA540"/>
    <mergeCell ref="L539"/>
    <mergeCell ref="M539:N539"/>
    <mergeCell ref="O539"/>
    <mergeCell ref="P539"/>
    <mergeCell ref="Q539"/>
    <mergeCell ref="V539:W539"/>
    <mergeCell ref="X539:AA539"/>
    <mergeCell ref="A540"/>
    <mergeCell ref="B540"/>
    <mergeCell ref="C540:F540"/>
    <mergeCell ref="G540:I540"/>
    <mergeCell ref="J540:K540"/>
    <mergeCell ref="L540"/>
    <mergeCell ref="M540:N540"/>
    <mergeCell ref="O540"/>
    <mergeCell ref="C541:F541"/>
    <mergeCell ref="G541:I541"/>
    <mergeCell ref="J541:K541"/>
    <mergeCell ref="L541"/>
    <mergeCell ref="M541:N541"/>
    <mergeCell ref="R539:U539"/>
    <mergeCell ref="P540"/>
    <mergeCell ref="Q540"/>
    <mergeCell ref="R540:U540"/>
    <mergeCell ref="V542:W542"/>
    <mergeCell ref="X542:AA542"/>
    <mergeCell ref="O541"/>
    <mergeCell ref="P541"/>
    <mergeCell ref="Q541"/>
    <mergeCell ref="R541:U541"/>
    <mergeCell ref="V541:W541"/>
    <mergeCell ref="X541:AA541"/>
    <mergeCell ref="C542:F542"/>
    <mergeCell ref="G542:I542"/>
    <mergeCell ref="J542:K542"/>
    <mergeCell ref="L542"/>
    <mergeCell ref="M542:N542"/>
    <mergeCell ref="O542"/>
    <mergeCell ref="P542"/>
    <mergeCell ref="Q542"/>
    <mergeCell ref="R542:U542"/>
    <mergeCell ref="O543"/>
    <mergeCell ref="P543"/>
    <mergeCell ref="Q543"/>
    <mergeCell ref="R543:U543"/>
    <mergeCell ref="V543:W543"/>
    <mergeCell ref="C543:F543"/>
    <mergeCell ref="G543:I543"/>
    <mergeCell ref="J543:K543"/>
    <mergeCell ref="L543"/>
    <mergeCell ref="M543:N543"/>
    <mergeCell ref="B546"/>
    <mergeCell ref="C546:F546"/>
    <mergeCell ref="G546:I546"/>
    <mergeCell ref="J546:K546"/>
    <mergeCell ref="X543:AA543"/>
    <mergeCell ref="G545:P545"/>
    <mergeCell ref="Q545"/>
    <mergeCell ref="R545:U545"/>
    <mergeCell ref="V545:W545"/>
    <mergeCell ref="X545:AA545"/>
    <mergeCell ref="V547:W547"/>
    <mergeCell ref="X547:AA547"/>
    <mergeCell ref="L546"/>
    <mergeCell ref="M546:N546"/>
    <mergeCell ref="O546"/>
    <mergeCell ref="P546"/>
    <mergeCell ref="Q546"/>
    <mergeCell ref="V546:W546"/>
    <mergeCell ref="X546:AA546"/>
    <mergeCell ref="A547"/>
    <mergeCell ref="B547"/>
    <mergeCell ref="C547:F547"/>
    <mergeCell ref="G547:I547"/>
    <mergeCell ref="J547:K547"/>
    <mergeCell ref="L547"/>
    <mergeCell ref="M547:N547"/>
    <mergeCell ref="O547"/>
    <mergeCell ref="A548"/>
    <mergeCell ref="B548"/>
    <mergeCell ref="C548:F548"/>
    <mergeCell ref="G548:I548"/>
    <mergeCell ref="J548:K548"/>
    <mergeCell ref="R546:U546"/>
    <mergeCell ref="P547"/>
    <mergeCell ref="Q547"/>
    <mergeCell ref="R547:U547"/>
    <mergeCell ref="A546"/>
    <mergeCell ref="X549:AA549"/>
    <mergeCell ref="L548"/>
    <mergeCell ref="M548:N548"/>
    <mergeCell ref="O548"/>
    <mergeCell ref="P548"/>
    <mergeCell ref="Q548"/>
    <mergeCell ref="X548:AA548"/>
    <mergeCell ref="A549"/>
    <mergeCell ref="B549"/>
    <mergeCell ref="C549:F549"/>
    <mergeCell ref="G549:I549"/>
    <mergeCell ref="J549:K549"/>
    <mergeCell ref="L549"/>
    <mergeCell ref="M549:N549"/>
    <mergeCell ref="O549"/>
    <mergeCell ref="P549"/>
    <mergeCell ref="B550"/>
    <mergeCell ref="C550:F550"/>
    <mergeCell ref="G550:I550"/>
    <mergeCell ref="J550:K550"/>
    <mergeCell ref="R548:U548"/>
    <mergeCell ref="V548:W548"/>
    <mergeCell ref="Q549"/>
    <mergeCell ref="R549:U549"/>
    <mergeCell ref="V549:W549"/>
    <mergeCell ref="V551:W551"/>
    <mergeCell ref="X551:AA551"/>
    <mergeCell ref="L550"/>
    <mergeCell ref="M550:N550"/>
    <mergeCell ref="O550"/>
    <mergeCell ref="P550"/>
    <mergeCell ref="Q550"/>
    <mergeCell ref="V550:W550"/>
    <mergeCell ref="X550:AA550"/>
    <mergeCell ref="A551"/>
    <mergeCell ref="B551"/>
    <mergeCell ref="C551:F551"/>
    <mergeCell ref="G551:I551"/>
    <mergeCell ref="J551:K551"/>
    <mergeCell ref="L551"/>
    <mergeCell ref="M551:N551"/>
    <mergeCell ref="O551"/>
    <mergeCell ref="A552"/>
    <mergeCell ref="B552"/>
    <mergeCell ref="C552:F552"/>
    <mergeCell ref="G552:I552"/>
    <mergeCell ref="J552:K552"/>
    <mergeCell ref="R550:U550"/>
    <mergeCell ref="P551"/>
    <mergeCell ref="Q551"/>
    <mergeCell ref="R551:U551"/>
    <mergeCell ref="A550"/>
    <mergeCell ref="X553:AA553"/>
    <mergeCell ref="L552"/>
    <mergeCell ref="M552:N552"/>
    <mergeCell ref="O552"/>
    <mergeCell ref="P552"/>
    <mergeCell ref="Q552"/>
    <mergeCell ref="X552:AA552"/>
    <mergeCell ref="A553"/>
    <mergeCell ref="B553"/>
    <mergeCell ref="C553:F553"/>
    <mergeCell ref="G553:I553"/>
    <mergeCell ref="J553:K553"/>
    <mergeCell ref="L553"/>
    <mergeCell ref="M553:N553"/>
    <mergeCell ref="O553"/>
    <mergeCell ref="P553"/>
    <mergeCell ref="B554"/>
    <mergeCell ref="C554:F554"/>
    <mergeCell ref="G554:I554"/>
    <mergeCell ref="J554:K554"/>
    <mergeCell ref="R552:U552"/>
    <mergeCell ref="V552:W552"/>
    <mergeCell ref="Q553"/>
    <mergeCell ref="R553:U553"/>
    <mergeCell ref="V553:W553"/>
    <mergeCell ref="V555:W555"/>
    <mergeCell ref="X555:AA555"/>
    <mergeCell ref="L554"/>
    <mergeCell ref="M554:N554"/>
    <mergeCell ref="O554"/>
    <mergeCell ref="P554"/>
    <mergeCell ref="Q554"/>
    <mergeCell ref="V554:W554"/>
    <mergeCell ref="X554:AA554"/>
    <mergeCell ref="A555"/>
    <mergeCell ref="B555"/>
    <mergeCell ref="C555:F555"/>
    <mergeCell ref="G555:I555"/>
    <mergeCell ref="J555:K555"/>
    <mergeCell ref="L555"/>
    <mergeCell ref="M555:N555"/>
    <mergeCell ref="O555"/>
    <mergeCell ref="A556"/>
    <mergeCell ref="B556"/>
    <mergeCell ref="C556:F556"/>
    <mergeCell ref="G556:I556"/>
    <mergeCell ref="J556:K556"/>
    <mergeCell ref="R554:U554"/>
    <mergeCell ref="P555"/>
    <mergeCell ref="Q555"/>
    <mergeCell ref="R555:U555"/>
    <mergeCell ref="A554"/>
    <mergeCell ref="R557:U557"/>
    <mergeCell ref="V557:W557"/>
    <mergeCell ref="X557:AA557"/>
    <mergeCell ref="L556"/>
    <mergeCell ref="M556:N556"/>
    <mergeCell ref="O556"/>
    <mergeCell ref="P556"/>
    <mergeCell ref="Q556"/>
    <mergeCell ref="A557"/>
    <mergeCell ref="B557"/>
    <mergeCell ref="C557:F557"/>
    <mergeCell ref="G557:I557"/>
    <mergeCell ref="J557:K557"/>
    <mergeCell ref="L557"/>
    <mergeCell ref="G558:I558"/>
    <mergeCell ref="J558:K558"/>
    <mergeCell ref="L558"/>
    <mergeCell ref="R556:U556"/>
    <mergeCell ref="V556:W556"/>
    <mergeCell ref="X556:AA556"/>
    <mergeCell ref="M557:N557"/>
    <mergeCell ref="O557"/>
    <mergeCell ref="P557"/>
    <mergeCell ref="Q557"/>
    <mergeCell ref="X559:AA559"/>
    <mergeCell ref="M558:N558"/>
    <mergeCell ref="O558"/>
    <mergeCell ref="P558"/>
    <mergeCell ref="Q558"/>
    <mergeCell ref="R558:U558"/>
    <mergeCell ref="X558:AA558"/>
    <mergeCell ref="B559"/>
    <mergeCell ref="C559:F559"/>
    <mergeCell ref="G559:I559"/>
    <mergeCell ref="J559:K559"/>
    <mergeCell ref="L559"/>
    <mergeCell ref="M559:N559"/>
    <mergeCell ref="O559"/>
    <mergeCell ref="P559"/>
    <mergeCell ref="Q559"/>
    <mergeCell ref="B560"/>
    <mergeCell ref="C560:F560"/>
    <mergeCell ref="G560:I560"/>
    <mergeCell ref="J560:K560"/>
    <mergeCell ref="L560"/>
    <mergeCell ref="V558:W558"/>
    <mergeCell ref="R559:U559"/>
    <mergeCell ref="V559:W559"/>
    <mergeCell ref="B558"/>
    <mergeCell ref="C558:F558"/>
    <mergeCell ref="X561:AA561"/>
    <mergeCell ref="M560:N560"/>
    <mergeCell ref="O560"/>
    <mergeCell ref="P560"/>
    <mergeCell ref="Q560"/>
    <mergeCell ref="R560:U560"/>
    <mergeCell ref="X560:AA560"/>
    <mergeCell ref="C561:F561"/>
    <mergeCell ref="G561:I561"/>
    <mergeCell ref="J561:K561"/>
    <mergeCell ref="L561"/>
    <mergeCell ref="M561:N561"/>
    <mergeCell ref="O561"/>
    <mergeCell ref="P561"/>
    <mergeCell ref="Q561"/>
    <mergeCell ref="R561:U561"/>
    <mergeCell ref="C562:F562"/>
    <mergeCell ref="G562:I562"/>
    <mergeCell ref="J562:K562"/>
    <mergeCell ref="L562"/>
    <mergeCell ref="M562:N562"/>
    <mergeCell ref="V560:W560"/>
    <mergeCell ref="V561:W561"/>
    <mergeCell ref="P563"/>
    <mergeCell ref="Q563"/>
    <mergeCell ref="R563:U563"/>
    <mergeCell ref="V563:W563"/>
    <mergeCell ref="X563:AA563"/>
    <mergeCell ref="O562"/>
    <mergeCell ref="P562"/>
    <mergeCell ref="Q562"/>
    <mergeCell ref="R562:U562"/>
    <mergeCell ref="V562:W562"/>
    <mergeCell ref="R565:U565"/>
    <mergeCell ref="V565:W565"/>
    <mergeCell ref="X565:AA565"/>
    <mergeCell ref="X562:AA562"/>
    <mergeCell ref="C563:F563"/>
    <mergeCell ref="G563:I563"/>
    <mergeCell ref="J563:K563"/>
    <mergeCell ref="L563"/>
    <mergeCell ref="M563:N563"/>
    <mergeCell ref="O563"/>
    <mergeCell ref="B566"/>
    <mergeCell ref="C566:F566"/>
    <mergeCell ref="G566:I566"/>
    <mergeCell ref="J566:K566"/>
    <mergeCell ref="G565:P565"/>
    <mergeCell ref="Q565"/>
    <mergeCell ref="V567:W567"/>
    <mergeCell ref="X567:AA567"/>
    <mergeCell ref="L566"/>
    <mergeCell ref="M566:N566"/>
    <mergeCell ref="O566"/>
    <mergeCell ref="P566"/>
    <mergeCell ref="Q566"/>
    <mergeCell ref="V566:W566"/>
    <mergeCell ref="X566:AA566"/>
    <mergeCell ref="A567"/>
    <mergeCell ref="B567"/>
    <mergeCell ref="C567:F567"/>
    <mergeCell ref="G567:I567"/>
    <mergeCell ref="J567:K567"/>
    <mergeCell ref="L567"/>
    <mergeCell ref="M567:N567"/>
    <mergeCell ref="O567"/>
    <mergeCell ref="A568"/>
    <mergeCell ref="B568"/>
    <mergeCell ref="C568:F568"/>
    <mergeCell ref="G568:I568"/>
    <mergeCell ref="J568:K568"/>
    <mergeCell ref="R566:U566"/>
    <mergeCell ref="P567"/>
    <mergeCell ref="Q567"/>
    <mergeCell ref="R567:U567"/>
    <mergeCell ref="A566"/>
    <mergeCell ref="V569:W569"/>
    <mergeCell ref="X569:AA569"/>
    <mergeCell ref="L568"/>
    <mergeCell ref="M568:N568"/>
    <mergeCell ref="O568"/>
    <mergeCell ref="P568"/>
    <mergeCell ref="Q568"/>
    <mergeCell ref="V568:W568"/>
    <mergeCell ref="X568:AA568"/>
    <mergeCell ref="A569"/>
    <mergeCell ref="B569"/>
    <mergeCell ref="C569:F569"/>
    <mergeCell ref="G569:I569"/>
    <mergeCell ref="J569:K569"/>
    <mergeCell ref="L569"/>
    <mergeCell ref="M569:N569"/>
    <mergeCell ref="O569"/>
    <mergeCell ref="C570:F570"/>
    <mergeCell ref="G570:I570"/>
    <mergeCell ref="J570:K570"/>
    <mergeCell ref="L570"/>
    <mergeCell ref="M570:N570"/>
    <mergeCell ref="R568:U568"/>
    <mergeCell ref="P569"/>
    <mergeCell ref="Q569"/>
    <mergeCell ref="R569:U569"/>
    <mergeCell ref="V571:W571"/>
    <mergeCell ref="X571:AA571"/>
    <mergeCell ref="O570"/>
    <mergeCell ref="P570"/>
    <mergeCell ref="Q570"/>
    <mergeCell ref="R570:U570"/>
    <mergeCell ref="V570:W570"/>
    <mergeCell ref="X570:AA570"/>
    <mergeCell ref="C571:F571"/>
    <mergeCell ref="G571:I571"/>
    <mergeCell ref="J571:K571"/>
    <mergeCell ref="L571"/>
    <mergeCell ref="M571:N571"/>
    <mergeCell ref="O571"/>
    <mergeCell ref="P571"/>
    <mergeCell ref="Q571"/>
    <mergeCell ref="R571:U571"/>
    <mergeCell ref="O572"/>
    <mergeCell ref="P572"/>
    <mergeCell ref="Q572"/>
    <mergeCell ref="R572:U572"/>
    <mergeCell ref="V572:W572"/>
    <mergeCell ref="C572:F572"/>
    <mergeCell ref="G572:I572"/>
    <mergeCell ref="J572:K572"/>
    <mergeCell ref="L572"/>
    <mergeCell ref="M572:N572"/>
    <mergeCell ref="B575"/>
    <mergeCell ref="C575:F575"/>
    <mergeCell ref="G575:I575"/>
    <mergeCell ref="J575:K575"/>
    <mergeCell ref="X572:AA572"/>
    <mergeCell ref="G574:P574"/>
    <mergeCell ref="Q574"/>
    <mergeCell ref="R574:U574"/>
    <mergeCell ref="V574:W574"/>
    <mergeCell ref="X574:AA574"/>
    <mergeCell ref="V576:W576"/>
    <mergeCell ref="X576:AA576"/>
    <mergeCell ref="L575"/>
    <mergeCell ref="M575:N575"/>
    <mergeCell ref="O575"/>
    <mergeCell ref="P575"/>
    <mergeCell ref="Q575"/>
    <mergeCell ref="V575:W575"/>
    <mergeCell ref="X575:AA575"/>
    <mergeCell ref="A576"/>
    <mergeCell ref="B576"/>
    <mergeCell ref="C576:F576"/>
    <mergeCell ref="G576:I576"/>
    <mergeCell ref="J576:K576"/>
    <mergeCell ref="L576"/>
    <mergeCell ref="M576:N576"/>
    <mergeCell ref="O576"/>
    <mergeCell ref="A577"/>
    <mergeCell ref="B577"/>
    <mergeCell ref="C577:F577"/>
    <mergeCell ref="G577:I577"/>
    <mergeCell ref="J577:K577"/>
    <mergeCell ref="R575:U575"/>
    <mergeCell ref="P576"/>
    <mergeCell ref="Q576"/>
    <mergeCell ref="R576:U576"/>
    <mergeCell ref="A575"/>
    <mergeCell ref="X578:AA578"/>
    <mergeCell ref="L577"/>
    <mergeCell ref="M577:N577"/>
    <mergeCell ref="O577"/>
    <mergeCell ref="P577"/>
    <mergeCell ref="Q577"/>
    <mergeCell ref="X577:AA577"/>
    <mergeCell ref="A578"/>
    <mergeCell ref="B578"/>
    <mergeCell ref="C578:F578"/>
    <mergeCell ref="G578:I578"/>
    <mergeCell ref="J578:K578"/>
    <mergeCell ref="L578"/>
    <mergeCell ref="M578:N578"/>
    <mergeCell ref="O578"/>
    <mergeCell ref="P578"/>
    <mergeCell ref="B579"/>
    <mergeCell ref="C579:F579"/>
    <mergeCell ref="G579:I579"/>
    <mergeCell ref="J579:K579"/>
    <mergeCell ref="R577:U577"/>
    <mergeCell ref="V577:W577"/>
    <mergeCell ref="Q578"/>
    <mergeCell ref="R578:U578"/>
    <mergeCell ref="V578:W578"/>
    <mergeCell ref="V580:W580"/>
    <mergeCell ref="X580:AA580"/>
    <mergeCell ref="L579"/>
    <mergeCell ref="M579:N579"/>
    <mergeCell ref="O579"/>
    <mergeCell ref="P579"/>
    <mergeCell ref="Q579"/>
    <mergeCell ref="V579:W579"/>
    <mergeCell ref="X579:AA579"/>
    <mergeCell ref="A580"/>
    <mergeCell ref="B580"/>
    <mergeCell ref="C580:F580"/>
    <mergeCell ref="G580:I580"/>
    <mergeCell ref="J580:K580"/>
    <mergeCell ref="L580"/>
    <mergeCell ref="M580:N580"/>
    <mergeCell ref="O580"/>
    <mergeCell ref="A581"/>
    <mergeCell ref="B581"/>
    <mergeCell ref="C581:F581"/>
    <mergeCell ref="G581:I581"/>
    <mergeCell ref="J581:K581"/>
    <mergeCell ref="R579:U579"/>
    <mergeCell ref="P580"/>
    <mergeCell ref="Q580"/>
    <mergeCell ref="R580:U580"/>
    <mergeCell ref="A579"/>
    <mergeCell ref="X582:AA582"/>
    <mergeCell ref="L581"/>
    <mergeCell ref="M581:N581"/>
    <mergeCell ref="O581"/>
    <mergeCell ref="P581"/>
    <mergeCell ref="Q581"/>
    <mergeCell ref="X581:AA581"/>
    <mergeCell ref="A582"/>
    <mergeCell ref="B582"/>
    <mergeCell ref="C582:F582"/>
    <mergeCell ref="G582:I582"/>
    <mergeCell ref="J582:K582"/>
    <mergeCell ref="L582"/>
    <mergeCell ref="M582:N582"/>
    <mergeCell ref="O582"/>
    <mergeCell ref="P582"/>
    <mergeCell ref="B583"/>
    <mergeCell ref="C583:F583"/>
    <mergeCell ref="G583:I583"/>
    <mergeCell ref="J583:K583"/>
    <mergeCell ref="R581:U581"/>
    <mergeCell ref="V581:W581"/>
    <mergeCell ref="Q582"/>
    <mergeCell ref="R582:U582"/>
    <mergeCell ref="V582:W582"/>
    <mergeCell ref="V584:W584"/>
    <mergeCell ref="X584:AA584"/>
    <mergeCell ref="L583"/>
    <mergeCell ref="M583:N583"/>
    <mergeCell ref="O583"/>
    <mergeCell ref="P583"/>
    <mergeCell ref="Q583"/>
    <mergeCell ref="V583:W583"/>
    <mergeCell ref="X583:AA583"/>
    <mergeCell ref="A584"/>
    <mergeCell ref="B584"/>
    <mergeCell ref="C584:F584"/>
    <mergeCell ref="G584:I584"/>
    <mergeCell ref="J584:K584"/>
    <mergeCell ref="L584"/>
    <mergeCell ref="M584:N584"/>
    <mergeCell ref="O584"/>
    <mergeCell ref="A585"/>
    <mergeCell ref="B585"/>
    <mergeCell ref="C585:F585"/>
    <mergeCell ref="G585:I585"/>
    <mergeCell ref="J585:K585"/>
    <mergeCell ref="R583:U583"/>
    <mergeCell ref="P584"/>
    <mergeCell ref="Q584"/>
    <mergeCell ref="R584:U584"/>
    <mergeCell ref="A583"/>
    <mergeCell ref="X586:AA586"/>
    <mergeCell ref="L585"/>
    <mergeCell ref="M585:N585"/>
    <mergeCell ref="O585"/>
    <mergeCell ref="P585"/>
    <mergeCell ref="Q585"/>
    <mergeCell ref="X585:AA585"/>
    <mergeCell ref="A586"/>
    <mergeCell ref="B586"/>
    <mergeCell ref="C586:F586"/>
    <mergeCell ref="G586:I586"/>
    <mergeCell ref="J586:K586"/>
    <mergeCell ref="L586"/>
    <mergeCell ref="M586:N586"/>
    <mergeCell ref="O586"/>
    <mergeCell ref="P586"/>
    <mergeCell ref="B587"/>
    <mergeCell ref="C587:F587"/>
    <mergeCell ref="G587:I587"/>
    <mergeCell ref="J587:K587"/>
    <mergeCell ref="R585:U585"/>
    <mergeCell ref="V585:W585"/>
    <mergeCell ref="Q586"/>
    <mergeCell ref="R586:U586"/>
    <mergeCell ref="V586:W586"/>
    <mergeCell ref="V588:W588"/>
    <mergeCell ref="X588:AA588"/>
    <mergeCell ref="L587"/>
    <mergeCell ref="M587:N587"/>
    <mergeCell ref="O587"/>
    <mergeCell ref="P587"/>
    <mergeCell ref="Q587"/>
    <mergeCell ref="V587:W587"/>
    <mergeCell ref="X587:AA587"/>
    <mergeCell ref="A588"/>
    <mergeCell ref="B588"/>
    <mergeCell ref="C588:F588"/>
    <mergeCell ref="G588:I588"/>
    <mergeCell ref="J588:K588"/>
    <mergeCell ref="L588"/>
    <mergeCell ref="M588:N588"/>
    <mergeCell ref="O588"/>
    <mergeCell ref="A589"/>
    <mergeCell ref="B589"/>
    <mergeCell ref="C589:F589"/>
    <mergeCell ref="G589:I589"/>
    <mergeCell ref="J589:K589"/>
    <mergeCell ref="R587:U587"/>
    <mergeCell ref="P588"/>
    <mergeCell ref="Q588"/>
    <mergeCell ref="R588:U588"/>
    <mergeCell ref="A587"/>
    <mergeCell ref="V590:W590"/>
    <mergeCell ref="X590:AA590"/>
    <mergeCell ref="L589"/>
    <mergeCell ref="M589:N589"/>
    <mergeCell ref="O589"/>
    <mergeCell ref="P589"/>
    <mergeCell ref="Q589"/>
    <mergeCell ref="V589:W589"/>
    <mergeCell ref="X589:AA589"/>
    <mergeCell ref="B590"/>
    <mergeCell ref="C590:F590"/>
    <mergeCell ref="G590:I590"/>
    <mergeCell ref="J590:K590"/>
    <mergeCell ref="L590"/>
    <mergeCell ref="M590:N590"/>
    <mergeCell ref="O590"/>
    <mergeCell ref="P590"/>
    <mergeCell ref="B591"/>
    <mergeCell ref="C591:F591"/>
    <mergeCell ref="G591:I591"/>
    <mergeCell ref="J591:K591"/>
    <mergeCell ref="L591"/>
    <mergeCell ref="R589:U589"/>
    <mergeCell ref="Q590"/>
    <mergeCell ref="R590:U590"/>
    <mergeCell ref="X592:AA592"/>
    <mergeCell ref="M591:N591"/>
    <mergeCell ref="O591"/>
    <mergeCell ref="P591"/>
    <mergeCell ref="Q591"/>
    <mergeCell ref="R591:U591"/>
    <mergeCell ref="X591:AA591"/>
    <mergeCell ref="B592"/>
    <mergeCell ref="C592:F592"/>
    <mergeCell ref="G592:I592"/>
    <mergeCell ref="J592:K592"/>
    <mergeCell ref="L592"/>
    <mergeCell ref="M592:N592"/>
    <mergeCell ref="O592"/>
    <mergeCell ref="P592"/>
    <mergeCell ref="Q592"/>
    <mergeCell ref="C593:F593"/>
    <mergeCell ref="G593:I593"/>
    <mergeCell ref="J593:K593"/>
    <mergeCell ref="L593"/>
    <mergeCell ref="M593:N593"/>
    <mergeCell ref="V591:W591"/>
    <mergeCell ref="R592:U592"/>
    <mergeCell ref="V592:W592"/>
    <mergeCell ref="V594:W594"/>
    <mergeCell ref="X594:AA594"/>
    <mergeCell ref="O593"/>
    <mergeCell ref="P593"/>
    <mergeCell ref="Q593"/>
    <mergeCell ref="R593:U593"/>
    <mergeCell ref="V593:W593"/>
    <mergeCell ref="X593:AA593"/>
    <mergeCell ref="C594:F594"/>
    <mergeCell ref="G594:I594"/>
    <mergeCell ref="J594:K594"/>
    <mergeCell ref="L594"/>
    <mergeCell ref="M594:N594"/>
    <mergeCell ref="O594"/>
    <mergeCell ref="P594"/>
    <mergeCell ref="Q594"/>
    <mergeCell ref="R594:U594"/>
    <mergeCell ref="O595"/>
    <mergeCell ref="P595"/>
    <mergeCell ref="Q595"/>
    <mergeCell ref="R595:U595"/>
    <mergeCell ref="V595:W595"/>
    <mergeCell ref="C595:F595"/>
    <mergeCell ref="G595:I595"/>
    <mergeCell ref="J595:K595"/>
    <mergeCell ref="L595"/>
    <mergeCell ref="M595:N595"/>
    <mergeCell ref="B598"/>
    <mergeCell ref="C598:F598"/>
    <mergeCell ref="G598:I598"/>
    <mergeCell ref="J598:K598"/>
    <mergeCell ref="X595:AA595"/>
    <mergeCell ref="G597:P597"/>
    <mergeCell ref="Q597"/>
    <mergeCell ref="R597:U597"/>
    <mergeCell ref="V597:W597"/>
    <mergeCell ref="X597:AA597"/>
    <mergeCell ref="V599:W599"/>
    <mergeCell ref="X599:AA599"/>
    <mergeCell ref="L598"/>
    <mergeCell ref="M598:N598"/>
    <mergeCell ref="O598"/>
    <mergeCell ref="P598"/>
    <mergeCell ref="Q598"/>
    <mergeCell ref="V598:W598"/>
    <mergeCell ref="X598:AA598"/>
    <mergeCell ref="A599"/>
    <mergeCell ref="B599"/>
    <mergeCell ref="C599:F599"/>
    <mergeCell ref="G599:I599"/>
    <mergeCell ref="J599:K599"/>
    <mergeCell ref="L599"/>
    <mergeCell ref="M599:N599"/>
    <mergeCell ref="O599"/>
    <mergeCell ref="A600"/>
    <mergeCell ref="B600"/>
    <mergeCell ref="C600:F600"/>
    <mergeCell ref="G600:I600"/>
    <mergeCell ref="J600:K600"/>
    <mergeCell ref="R598:U598"/>
    <mergeCell ref="P599"/>
    <mergeCell ref="Q599"/>
    <mergeCell ref="R599:U599"/>
    <mergeCell ref="A598"/>
    <mergeCell ref="X601:AA601"/>
    <mergeCell ref="L600"/>
    <mergeCell ref="M600:N600"/>
    <mergeCell ref="O600"/>
    <mergeCell ref="P600"/>
    <mergeCell ref="Q600"/>
    <mergeCell ref="X600:AA600"/>
    <mergeCell ref="A601"/>
    <mergeCell ref="B601"/>
    <mergeCell ref="C601:F601"/>
    <mergeCell ref="G601:I601"/>
    <mergeCell ref="J601:K601"/>
    <mergeCell ref="L601"/>
    <mergeCell ref="M601:N601"/>
    <mergeCell ref="O601"/>
    <mergeCell ref="P601"/>
    <mergeCell ref="B602"/>
    <mergeCell ref="C602:F602"/>
    <mergeCell ref="G602:I602"/>
    <mergeCell ref="J602:K602"/>
    <mergeCell ref="R600:U600"/>
    <mergeCell ref="V600:W600"/>
    <mergeCell ref="Q601"/>
    <mergeCell ref="R601:U601"/>
    <mergeCell ref="V601:W601"/>
    <mergeCell ref="V603:W603"/>
    <mergeCell ref="X603:AA603"/>
    <mergeCell ref="L602"/>
    <mergeCell ref="M602:N602"/>
    <mergeCell ref="O602"/>
    <mergeCell ref="P602"/>
    <mergeCell ref="Q602"/>
    <mergeCell ref="V602:W602"/>
    <mergeCell ref="X602:AA602"/>
    <mergeCell ref="A603"/>
    <mergeCell ref="B603"/>
    <mergeCell ref="C603:F603"/>
    <mergeCell ref="G603:I603"/>
    <mergeCell ref="J603:K603"/>
    <mergeCell ref="L603"/>
    <mergeCell ref="M603:N603"/>
    <mergeCell ref="O603"/>
    <mergeCell ref="A604"/>
    <mergeCell ref="B604"/>
    <mergeCell ref="C604:F604"/>
    <mergeCell ref="G604:I604"/>
    <mergeCell ref="J604:K604"/>
    <mergeCell ref="R602:U602"/>
    <mergeCell ref="P603"/>
    <mergeCell ref="Q603"/>
    <mergeCell ref="R603:U603"/>
    <mergeCell ref="A602"/>
    <mergeCell ref="X605:AA605"/>
    <mergeCell ref="L604"/>
    <mergeCell ref="M604:N604"/>
    <mergeCell ref="O604"/>
    <mergeCell ref="P604"/>
    <mergeCell ref="Q604"/>
    <mergeCell ref="X604:AA604"/>
    <mergeCell ref="A605"/>
    <mergeCell ref="B605"/>
    <mergeCell ref="C605:F605"/>
    <mergeCell ref="G605:I605"/>
    <mergeCell ref="J605:K605"/>
    <mergeCell ref="L605"/>
    <mergeCell ref="M605:N605"/>
    <mergeCell ref="O605"/>
    <mergeCell ref="P605"/>
    <mergeCell ref="B606"/>
    <mergeCell ref="C606:F606"/>
    <mergeCell ref="G606:I606"/>
    <mergeCell ref="J606:K606"/>
    <mergeCell ref="R604:U604"/>
    <mergeCell ref="V604:W604"/>
    <mergeCell ref="Q605"/>
    <mergeCell ref="R605:U605"/>
    <mergeCell ref="V605:W605"/>
    <mergeCell ref="V607:W607"/>
    <mergeCell ref="X607:AA607"/>
    <mergeCell ref="L606"/>
    <mergeCell ref="M606:N606"/>
    <mergeCell ref="O606"/>
    <mergeCell ref="P606"/>
    <mergeCell ref="Q606"/>
    <mergeCell ref="V606:W606"/>
    <mergeCell ref="X606:AA606"/>
    <mergeCell ref="A607"/>
    <mergeCell ref="B607"/>
    <mergeCell ref="C607:F607"/>
    <mergeCell ref="G607:I607"/>
    <mergeCell ref="J607:K607"/>
    <mergeCell ref="L607"/>
    <mergeCell ref="M607:N607"/>
    <mergeCell ref="O607"/>
    <mergeCell ref="A608"/>
    <mergeCell ref="B608"/>
    <mergeCell ref="C608:F608"/>
    <mergeCell ref="G608:I608"/>
    <mergeCell ref="J608:K608"/>
    <mergeCell ref="R606:U606"/>
    <mergeCell ref="P607"/>
    <mergeCell ref="Q607"/>
    <mergeCell ref="R607:U607"/>
    <mergeCell ref="A606"/>
    <mergeCell ref="X609:AA609"/>
    <mergeCell ref="L608"/>
    <mergeCell ref="M608:N608"/>
    <mergeCell ref="O608"/>
    <mergeCell ref="P608"/>
    <mergeCell ref="Q608"/>
    <mergeCell ref="X608:AA608"/>
    <mergeCell ref="A609"/>
    <mergeCell ref="B609"/>
    <mergeCell ref="C609:F609"/>
    <mergeCell ref="G609:I609"/>
    <mergeCell ref="J609:K609"/>
    <mergeCell ref="L609"/>
    <mergeCell ref="M609:N609"/>
    <mergeCell ref="O609"/>
    <mergeCell ref="P609"/>
    <mergeCell ref="B610"/>
    <mergeCell ref="C610:F610"/>
    <mergeCell ref="G610:I610"/>
    <mergeCell ref="J610:K610"/>
    <mergeCell ref="R608:U608"/>
    <mergeCell ref="V608:W608"/>
    <mergeCell ref="Q609"/>
    <mergeCell ref="R609:U609"/>
    <mergeCell ref="V609:W609"/>
    <mergeCell ref="V611:W611"/>
    <mergeCell ref="X611:AA611"/>
    <mergeCell ref="L610"/>
    <mergeCell ref="M610:N610"/>
    <mergeCell ref="O610"/>
    <mergeCell ref="P610"/>
    <mergeCell ref="Q610"/>
    <mergeCell ref="V610:W610"/>
    <mergeCell ref="X610:AA610"/>
    <mergeCell ref="A611"/>
    <mergeCell ref="B611"/>
    <mergeCell ref="C611:F611"/>
    <mergeCell ref="G611:I611"/>
    <mergeCell ref="J611:K611"/>
    <mergeCell ref="L611"/>
    <mergeCell ref="M611:N611"/>
    <mergeCell ref="O611"/>
    <mergeCell ref="A612"/>
    <mergeCell ref="B612"/>
    <mergeCell ref="C612:F612"/>
    <mergeCell ref="G612:I612"/>
    <mergeCell ref="J612:K612"/>
    <mergeCell ref="R610:U610"/>
    <mergeCell ref="P611"/>
    <mergeCell ref="Q611"/>
    <mergeCell ref="R611:U611"/>
    <mergeCell ref="A610"/>
    <mergeCell ref="V613:W613"/>
    <mergeCell ref="X613:AA613"/>
    <mergeCell ref="L612"/>
    <mergeCell ref="M612:N612"/>
    <mergeCell ref="O612"/>
    <mergeCell ref="P612"/>
    <mergeCell ref="Q612"/>
    <mergeCell ref="V612:W612"/>
    <mergeCell ref="X612:AA612"/>
    <mergeCell ref="B613"/>
    <mergeCell ref="C613:F613"/>
    <mergeCell ref="G613:I613"/>
    <mergeCell ref="J613:K613"/>
    <mergeCell ref="L613"/>
    <mergeCell ref="M613:N613"/>
    <mergeCell ref="O613"/>
    <mergeCell ref="P613"/>
    <mergeCell ref="B614"/>
    <mergeCell ref="C614:F614"/>
    <mergeCell ref="G614:I614"/>
    <mergeCell ref="J614:K614"/>
    <mergeCell ref="L614"/>
    <mergeCell ref="R612:U612"/>
    <mergeCell ref="Q613"/>
    <mergeCell ref="R613:U613"/>
    <mergeCell ref="X615:AA615"/>
    <mergeCell ref="M614:N614"/>
    <mergeCell ref="O614"/>
    <mergeCell ref="P614"/>
    <mergeCell ref="Q614"/>
    <mergeCell ref="R614:U614"/>
    <mergeCell ref="X614:AA614"/>
    <mergeCell ref="B615"/>
    <mergeCell ref="C615:F615"/>
    <mergeCell ref="G615:I615"/>
    <mergeCell ref="J615:K615"/>
    <mergeCell ref="L615"/>
    <mergeCell ref="M615:N615"/>
    <mergeCell ref="O615"/>
    <mergeCell ref="P615"/>
    <mergeCell ref="Q615"/>
    <mergeCell ref="C616:F616"/>
    <mergeCell ref="G616:I616"/>
    <mergeCell ref="J616:K616"/>
    <mergeCell ref="L616"/>
    <mergeCell ref="M616:N616"/>
    <mergeCell ref="V614:W614"/>
    <mergeCell ref="R615:U615"/>
    <mergeCell ref="V615:W615"/>
    <mergeCell ref="V617:W617"/>
    <mergeCell ref="X617:AA617"/>
    <mergeCell ref="O616"/>
    <mergeCell ref="P616"/>
    <mergeCell ref="Q616"/>
    <mergeCell ref="R616:U616"/>
    <mergeCell ref="V616:W616"/>
    <mergeCell ref="X616:AA616"/>
    <mergeCell ref="C617:F617"/>
    <mergeCell ref="G617:I617"/>
    <mergeCell ref="J617:K617"/>
    <mergeCell ref="L617"/>
    <mergeCell ref="M617:N617"/>
    <mergeCell ref="O617"/>
    <mergeCell ref="P617"/>
    <mergeCell ref="Q617"/>
    <mergeCell ref="R617:U617"/>
    <mergeCell ref="O618"/>
    <mergeCell ref="P618"/>
    <mergeCell ref="Q618"/>
    <mergeCell ref="R618:U618"/>
    <mergeCell ref="V618:W618"/>
    <mergeCell ref="C618:F618"/>
    <mergeCell ref="G618:I618"/>
    <mergeCell ref="J618:K618"/>
    <mergeCell ref="L618"/>
    <mergeCell ref="M618:N618"/>
    <mergeCell ref="B621"/>
    <mergeCell ref="C621:F621"/>
    <mergeCell ref="G621:I621"/>
    <mergeCell ref="J621:K621"/>
    <mergeCell ref="X618:AA618"/>
    <mergeCell ref="G620:P620"/>
    <mergeCell ref="Q620"/>
    <mergeCell ref="R620:U620"/>
    <mergeCell ref="V620:W620"/>
    <mergeCell ref="X620:AA620"/>
    <mergeCell ref="V622:W622"/>
    <mergeCell ref="X622:AA622"/>
    <mergeCell ref="L621"/>
    <mergeCell ref="M621:N621"/>
    <mergeCell ref="O621"/>
    <mergeCell ref="P621"/>
    <mergeCell ref="Q621"/>
    <mergeCell ref="V621:W621"/>
    <mergeCell ref="X621:AA621"/>
    <mergeCell ref="A622"/>
    <mergeCell ref="B622"/>
    <mergeCell ref="C622:F622"/>
    <mergeCell ref="G622:I622"/>
    <mergeCell ref="J622:K622"/>
    <mergeCell ref="L622"/>
    <mergeCell ref="M622:N622"/>
    <mergeCell ref="O622"/>
    <mergeCell ref="A623"/>
    <mergeCell ref="B623"/>
    <mergeCell ref="C623:F623"/>
    <mergeCell ref="G623:I623"/>
    <mergeCell ref="J623:K623"/>
    <mergeCell ref="R621:U621"/>
    <mergeCell ref="P622"/>
    <mergeCell ref="Q622"/>
    <mergeCell ref="R622:U622"/>
    <mergeCell ref="A621"/>
    <mergeCell ref="X624:AA624"/>
    <mergeCell ref="L623"/>
    <mergeCell ref="M623:N623"/>
    <mergeCell ref="O623"/>
    <mergeCell ref="P623"/>
    <mergeCell ref="Q623"/>
    <mergeCell ref="X623:AA623"/>
    <mergeCell ref="A624"/>
    <mergeCell ref="B624"/>
    <mergeCell ref="C624:F624"/>
    <mergeCell ref="G624:I624"/>
    <mergeCell ref="J624:K624"/>
    <mergeCell ref="L624"/>
    <mergeCell ref="M624:N624"/>
    <mergeCell ref="O624"/>
    <mergeCell ref="P624"/>
    <mergeCell ref="B625"/>
    <mergeCell ref="C625:F625"/>
    <mergeCell ref="G625:I625"/>
    <mergeCell ref="J625:K625"/>
    <mergeCell ref="R623:U623"/>
    <mergeCell ref="V623:W623"/>
    <mergeCell ref="Q624"/>
    <mergeCell ref="R624:U624"/>
    <mergeCell ref="V624:W624"/>
    <mergeCell ref="V626:W626"/>
    <mergeCell ref="X626:AA626"/>
    <mergeCell ref="L625"/>
    <mergeCell ref="M625:N625"/>
    <mergeCell ref="O625"/>
    <mergeCell ref="P625"/>
    <mergeCell ref="Q625"/>
    <mergeCell ref="V625:W625"/>
    <mergeCell ref="X625:AA625"/>
    <mergeCell ref="A626"/>
    <mergeCell ref="B626"/>
    <mergeCell ref="C626:F626"/>
    <mergeCell ref="G626:I626"/>
    <mergeCell ref="J626:K626"/>
    <mergeCell ref="L626"/>
    <mergeCell ref="M626:N626"/>
    <mergeCell ref="O626"/>
    <mergeCell ref="A627"/>
    <mergeCell ref="B627"/>
    <mergeCell ref="C627:F627"/>
    <mergeCell ref="G627:I627"/>
    <mergeCell ref="J627:K627"/>
    <mergeCell ref="R625:U625"/>
    <mergeCell ref="P626"/>
    <mergeCell ref="Q626"/>
    <mergeCell ref="R626:U626"/>
    <mergeCell ref="A625"/>
    <mergeCell ref="X628:AA628"/>
    <mergeCell ref="L627"/>
    <mergeCell ref="M627:N627"/>
    <mergeCell ref="O627"/>
    <mergeCell ref="P627"/>
    <mergeCell ref="Q627"/>
    <mergeCell ref="X627:AA627"/>
    <mergeCell ref="A628"/>
    <mergeCell ref="B628"/>
    <mergeCell ref="C628:F628"/>
    <mergeCell ref="G628:I628"/>
    <mergeCell ref="J628:K628"/>
    <mergeCell ref="L628"/>
    <mergeCell ref="M628:N628"/>
    <mergeCell ref="O628"/>
    <mergeCell ref="P628"/>
    <mergeCell ref="B629"/>
    <mergeCell ref="C629:F629"/>
    <mergeCell ref="G629:I629"/>
    <mergeCell ref="J629:K629"/>
    <mergeCell ref="R627:U627"/>
    <mergeCell ref="V627:W627"/>
    <mergeCell ref="Q628"/>
    <mergeCell ref="R628:U628"/>
    <mergeCell ref="V628:W628"/>
    <mergeCell ref="V630:W630"/>
    <mergeCell ref="X630:AA630"/>
    <mergeCell ref="L629"/>
    <mergeCell ref="M629:N629"/>
    <mergeCell ref="O629"/>
    <mergeCell ref="P629"/>
    <mergeCell ref="Q629"/>
    <mergeCell ref="V629:W629"/>
    <mergeCell ref="X629:AA629"/>
    <mergeCell ref="A630"/>
    <mergeCell ref="B630"/>
    <mergeCell ref="C630:F630"/>
    <mergeCell ref="G630:I630"/>
    <mergeCell ref="J630:K630"/>
    <mergeCell ref="L630"/>
    <mergeCell ref="M630:N630"/>
    <mergeCell ref="O630"/>
    <mergeCell ref="A631"/>
    <mergeCell ref="B631"/>
    <mergeCell ref="C631:F631"/>
    <mergeCell ref="G631:I631"/>
    <mergeCell ref="J631:K631"/>
    <mergeCell ref="R629:U629"/>
    <mergeCell ref="P630"/>
    <mergeCell ref="Q630"/>
    <mergeCell ref="R630:U630"/>
    <mergeCell ref="A629"/>
    <mergeCell ref="X632:AA632"/>
    <mergeCell ref="L631"/>
    <mergeCell ref="M631:N631"/>
    <mergeCell ref="O631"/>
    <mergeCell ref="P631"/>
    <mergeCell ref="Q631"/>
    <mergeCell ref="X631:AA631"/>
    <mergeCell ref="A632"/>
    <mergeCell ref="B632"/>
    <mergeCell ref="C632:F632"/>
    <mergeCell ref="G632:I632"/>
    <mergeCell ref="J632:K632"/>
    <mergeCell ref="L632"/>
    <mergeCell ref="M632:N632"/>
    <mergeCell ref="O632"/>
    <mergeCell ref="P632"/>
    <mergeCell ref="B633"/>
    <mergeCell ref="C633:F633"/>
    <mergeCell ref="G633:I633"/>
    <mergeCell ref="J633:K633"/>
    <mergeCell ref="R631:U631"/>
    <mergeCell ref="V631:W631"/>
    <mergeCell ref="Q632"/>
    <mergeCell ref="R632:U632"/>
    <mergeCell ref="V632:W632"/>
    <mergeCell ref="V634:W634"/>
    <mergeCell ref="X634:AA634"/>
    <mergeCell ref="L633"/>
    <mergeCell ref="M633:N633"/>
    <mergeCell ref="O633"/>
    <mergeCell ref="P633"/>
    <mergeCell ref="Q633"/>
    <mergeCell ref="V633:W633"/>
    <mergeCell ref="X633:AA633"/>
    <mergeCell ref="A634"/>
    <mergeCell ref="B634"/>
    <mergeCell ref="C634:F634"/>
    <mergeCell ref="G634:I634"/>
    <mergeCell ref="J634:K634"/>
    <mergeCell ref="L634"/>
    <mergeCell ref="M634:N634"/>
    <mergeCell ref="O634"/>
    <mergeCell ref="A635"/>
    <mergeCell ref="B635"/>
    <mergeCell ref="C635:F635"/>
    <mergeCell ref="G635:I635"/>
    <mergeCell ref="J635:K635"/>
    <mergeCell ref="R633:U633"/>
    <mergeCell ref="P634"/>
    <mergeCell ref="Q634"/>
    <mergeCell ref="R634:U634"/>
    <mergeCell ref="A633"/>
    <mergeCell ref="V636:W636"/>
    <mergeCell ref="X636:AA636"/>
    <mergeCell ref="L635"/>
    <mergeCell ref="M635:N635"/>
    <mergeCell ref="O635"/>
    <mergeCell ref="P635"/>
    <mergeCell ref="Q635"/>
    <mergeCell ref="V635:W635"/>
    <mergeCell ref="X635:AA635"/>
    <mergeCell ref="B636"/>
    <mergeCell ref="C636:F636"/>
    <mergeCell ref="G636:I636"/>
    <mergeCell ref="J636:K636"/>
    <mergeCell ref="L636"/>
    <mergeCell ref="M636:N636"/>
    <mergeCell ref="O636"/>
    <mergeCell ref="P636"/>
    <mergeCell ref="B637"/>
    <mergeCell ref="C637:F637"/>
    <mergeCell ref="G637:I637"/>
    <mergeCell ref="J637:K637"/>
    <mergeCell ref="L637"/>
    <mergeCell ref="R635:U635"/>
    <mergeCell ref="Q636"/>
    <mergeCell ref="R636:U636"/>
    <mergeCell ref="X638:AA638"/>
    <mergeCell ref="M637:N637"/>
    <mergeCell ref="O637"/>
    <mergeCell ref="P637"/>
    <mergeCell ref="Q637"/>
    <mergeCell ref="R637:U637"/>
    <mergeCell ref="X637:AA637"/>
    <mergeCell ref="B638"/>
    <mergeCell ref="C638:F638"/>
    <mergeCell ref="G638:I638"/>
    <mergeCell ref="J638:K638"/>
    <mergeCell ref="L638"/>
    <mergeCell ref="M638:N638"/>
    <mergeCell ref="O638"/>
    <mergeCell ref="P638"/>
    <mergeCell ref="Q638"/>
    <mergeCell ref="C639:F639"/>
    <mergeCell ref="G639:I639"/>
    <mergeCell ref="J639:K639"/>
    <mergeCell ref="L639"/>
    <mergeCell ref="M639:N639"/>
    <mergeCell ref="V637:W637"/>
    <mergeCell ref="R638:U638"/>
    <mergeCell ref="V638:W638"/>
    <mergeCell ref="V640:W640"/>
    <mergeCell ref="X640:AA640"/>
    <mergeCell ref="O639"/>
    <mergeCell ref="P639"/>
    <mergeCell ref="Q639"/>
    <mergeCell ref="R639:U639"/>
    <mergeCell ref="V639:W639"/>
    <mergeCell ref="X639:AA639"/>
    <mergeCell ref="C640:F640"/>
    <mergeCell ref="G640:I640"/>
    <mergeCell ref="J640:K640"/>
    <mergeCell ref="L640"/>
    <mergeCell ref="M640:N640"/>
    <mergeCell ref="O640"/>
    <mergeCell ref="P640"/>
    <mergeCell ref="Q640"/>
    <mergeCell ref="R640:U640"/>
    <mergeCell ref="O641"/>
    <mergeCell ref="P641"/>
    <mergeCell ref="Q641"/>
    <mergeCell ref="R641:U641"/>
    <mergeCell ref="V641:W641"/>
    <mergeCell ref="C641:F641"/>
    <mergeCell ref="G641:I641"/>
    <mergeCell ref="J641:K641"/>
    <mergeCell ref="L641"/>
    <mergeCell ref="M641:N641"/>
    <mergeCell ref="B644"/>
    <mergeCell ref="C644:F644"/>
    <mergeCell ref="G644:I644"/>
    <mergeCell ref="J644:K644"/>
    <mergeCell ref="X641:AA641"/>
    <mergeCell ref="G643:P643"/>
    <mergeCell ref="Q643"/>
    <mergeCell ref="R643:U643"/>
    <mergeCell ref="V643:W643"/>
    <mergeCell ref="X643:AA643"/>
    <mergeCell ref="V645:W645"/>
    <mergeCell ref="X645:AA645"/>
    <mergeCell ref="L644"/>
    <mergeCell ref="M644:N644"/>
    <mergeCell ref="O644"/>
    <mergeCell ref="P644"/>
    <mergeCell ref="Q644"/>
    <mergeCell ref="V644:W644"/>
    <mergeCell ref="X644:AA644"/>
    <mergeCell ref="A645"/>
    <mergeCell ref="B645"/>
    <mergeCell ref="C645:F645"/>
    <mergeCell ref="G645:I645"/>
    <mergeCell ref="J645:K645"/>
    <mergeCell ref="L645"/>
    <mergeCell ref="M645:N645"/>
    <mergeCell ref="O645"/>
    <mergeCell ref="A646"/>
    <mergeCell ref="B646"/>
    <mergeCell ref="C646:F646"/>
    <mergeCell ref="G646:I646"/>
    <mergeCell ref="J646:K646"/>
    <mergeCell ref="R644:U644"/>
    <mergeCell ref="P645"/>
    <mergeCell ref="Q645"/>
    <mergeCell ref="R645:U645"/>
    <mergeCell ref="A644"/>
    <mergeCell ref="X647:AA647"/>
    <mergeCell ref="L646"/>
    <mergeCell ref="M646:N646"/>
    <mergeCell ref="O646"/>
    <mergeCell ref="P646"/>
    <mergeCell ref="Q646"/>
    <mergeCell ref="X646:AA646"/>
    <mergeCell ref="A647"/>
    <mergeCell ref="B647"/>
    <mergeCell ref="C647:F647"/>
    <mergeCell ref="G647:I647"/>
    <mergeCell ref="J647:K647"/>
    <mergeCell ref="L647"/>
    <mergeCell ref="M647:N647"/>
    <mergeCell ref="O647"/>
    <mergeCell ref="P647"/>
    <mergeCell ref="B648"/>
    <mergeCell ref="C648:F648"/>
    <mergeCell ref="G648:I648"/>
    <mergeCell ref="J648:K648"/>
    <mergeCell ref="R646:U646"/>
    <mergeCell ref="V646:W646"/>
    <mergeCell ref="Q647"/>
    <mergeCell ref="R647:U647"/>
    <mergeCell ref="V647:W647"/>
    <mergeCell ref="V649:W649"/>
    <mergeCell ref="X649:AA649"/>
    <mergeCell ref="L648"/>
    <mergeCell ref="M648:N648"/>
    <mergeCell ref="O648"/>
    <mergeCell ref="P648"/>
    <mergeCell ref="Q648"/>
    <mergeCell ref="V648:W648"/>
    <mergeCell ref="X648:AA648"/>
    <mergeCell ref="A649"/>
    <mergeCell ref="B649"/>
    <mergeCell ref="C649:F649"/>
    <mergeCell ref="G649:I649"/>
    <mergeCell ref="J649:K649"/>
    <mergeCell ref="L649"/>
    <mergeCell ref="M649:N649"/>
    <mergeCell ref="O649"/>
    <mergeCell ref="A650"/>
    <mergeCell ref="B650"/>
    <mergeCell ref="C650:F650"/>
    <mergeCell ref="G650:I650"/>
    <mergeCell ref="J650:K650"/>
    <mergeCell ref="R648:U648"/>
    <mergeCell ref="P649"/>
    <mergeCell ref="Q649"/>
    <mergeCell ref="R649:U649"/>
    <mergeCell ref="A648"/>
    <mergeCell ref="X651:AA651"/>
    <mergeCell ref="L650"/>
    <mergeCell ref="M650:N650"/>
    <mergeCell ref="O650"/>
    <mergeCell ref="P650"/>
    <mergeCell ref="Q650"/>
    <mergeCell ref="X650:AA650"/>
    <mergeCell ref="A651"/>
    <mergeCell ref="B651"/>
    <mergeCell ref="C651:F651"/>
    <mergeCell ref="G651:I651"/>
    <mergeCell ref="J651:K651"/>
    <mergeCell ref="L651"/>
    <mergeCell ref="M651:N651"/>
    <mergeCell ref="O651"/>
    <mergeCell ref="P651"/>
    <mergeCell ref="B652"/>
    <mergeCell ref="C652:F652"/>
    <mergeCell ref="G652:I652"/>
    <mergeCell ref="J652:K652"/>
    <mergeCell ref="R650:U650"/>
    <mergeCell ref="V650:W650"/>
    <mergeCell ref="Q651"/>
    <mergeCell ref="R651:U651"/>
    <mergeCell ref="V651:W651"/>
    <mergeCell ref="V653:W653"/>
    <mergeCell ref="X653:AA653"/>
    <mergeCell ref="L652"/>
    <mergeCell ref="M652:N652"/>
    <mergeCell ref="O652"/>
    <mergeCell ref="P652"/>
    <mergeCell ref="Q652"/>
    <mergeCell ref="V652:W652"/>
    <mergeCell ref="X652:AA652"/>
    <mergeCell ref="A653"/>
    <mergeCell ref="B653"/>
    <mergeCell ref="C653:F653"/>
    <mergeCell ref="G653:I653"/>
    <mergeCell ref="J653:K653"/>
    <mergeCell ref="L653"/>
    <mergeCell ref="M653:N653"/>
    <mergeCell ref="O653"/>
    <mergeCell ref="A654"/>
    <mergeCell ref="B654"/>
    <mergeCell ref="C654:F654"/>
    <mergeCell ref="G654:I654"/>
    <mergeCell ref="J654:K654"/>
    <mergeCell ref="R652:U652"/>
    <mergeCell ref="P653"/>
    <mergeCell ref="Q653"/>
    <mergeCell ref="R653:U653"/>
    <mergeCell ref="A652"/>
    <mergeCell ref="X655:AA655"/>
    <mergeCell ref="L654"/>
    <mergeCell ref="M654:N654"/>
    <mergeCell ref="O654"/>
    <mergeCell ref="P654"/>
    <mergeCell ref="Q654"/>
    <mergeCell ref="X654:AA654"/>
    <mergeCell ref="A655"/>
    <mergeCell ref="B655"/>
    <mergeCell ref="C655:F655"/>
    <mergeCell ref="G655:I655"/>
    <mergeCell ref="J655:K655"/>
    <mergeCell ref="L655"/>
    <mergeCell ref="M655:N655"/>
    <mergeCell ref="O655"/>
    <mergeCell ref="P655"/>
    <mergeCell ref="B656"/>
    <mergeCell ref="C656:F656"/>
    <mergeCell ref="G656:I656"/>
    <mergeCell ref="J656:K656"/>
    <mergeCell ref="R654:U654"/>
    <mergeCell ref="V654:W654"/>
    <mergeCell ref="Q655"/>
    <mergeCell ref="R655:U655"/>
    <mergeCell ref="V655:W655"/>
    <mergeCell ref="V657:W657"/>
    <mergeCell ref="X657:AA657"/>
    <mergeCell ref="L656"/>
    <mergeCell ref="M656:N656"/>
    <mergeCell ref="O656"/>
    <mergeCell ref="P656"/>
    <mergeCell ref="Q656"/>
    <mergeCell ref="V656:W656"/>
    <mergeCell ref="X656:AA656"/>
    <mergeCell ref="A657"/>
    <mergeCell ref="B657"/>
    <mergeCell ref="C657:F657"/>
    <mergeCell ref="G657:I657"/>
    <mergeCell ref="J657:K657"/>
    <mergeCell ref="L657"/>
    <mergeCell ref="M657:N657"/>
    <mergeCell ref="O657"/>
    <mergeCell ref="A658"/>
    <mergeCell ref="B658"/>
    <mergeCell ref="C658:F658"/>
    <mergeCell ref="G658:I658"/>
    <mergeCell ref="J658:K658"/>
    <mergeCell ref="R656:U656"/>
    <mergeCell ref="P657"/>
    <mergeCell ref="Q657"/>
    <mergeCell ref="R657:U657"/>
    <mergeCell ref="A656"/>
    <mergeCell ref="V659:W659"/>
    <mergeCell ref="X659:AA659"/>
    <mergeCell ref="L658"/>
    <mergeCell ref="M658:N658"/>
    <mergeCell ref="O658"/>
    <mergeCell ref="P658"/>
    <mergeCell ref="Q658"/>
    <mergeCell ref="V658:W658"/>
    <mergeCell ref="X658:AA658"/>
    <mergeCell ref="B659"/>
    <mergeCell ref="C659:F659"/>
    <mergeCell ref="G659:I659"/>
    <mergeCell ref="J659:K659"/>
    <mergeCell ref="L659"/>
    <mergeCell ref="M659:N659"/>
    <mergeCell ref="O659"/>
    <mergeCell ref="P659"/>
    <mergeCell ref="B660"/>
    <mergeCell ref="C660:F660"/>
    <mergeCell ref="G660:I660"/>
    <mergeCell ref="J660:K660"/>
    <mergeCell ref="L660"/>
    <mergeCell ref="R658:U658"/>
    <mergeCell ref="Q659"/>
    <mergeCell ref="R659:U659"/>
    <mergeCell ref="X661:AA661"/>
    <mergeCell ref="M660:N660"/>
    <mergeCell ref="O660"/>
    <mergeCell ref="P660"/>
    <mergeCell ref="Q660"/>
    <mergeCell ref="R660:U660"/>
    <mergeCell ref="X660:AA660"/>
    <mergeCell ref="B661"/>
    <mergeCell ref="C661:F661"/>
    <mergeCell ref="G661:I661"/>
    <mergeCell ref="J661:K661"/>
    <mergeCell ref="L661"/>
    <mergeCell ref="M661:N661"/>
    <mergeCell ref="O661"/>
    <mergeCell ref="P661"/>
    <mergeCell ref="Q661"/>
    <mergeCell ref="C662:F662"/>
    <mergeCell ref="G662:I662"/>
    <mergeCell ref="J662:K662"/>
    <mergeCell ref="L662"/>
    <mergeCell ref="M662:N662"/>
    <mergeCell ref="V660:W660"/>
    <mergeCell ref="R661:U661"/>
    <mergeCell ref="V661:W661"/>
    <mergeCell ref="X663:AA663"/>
    <mergeCell ref="O662"/>
    <mergeCell ref="P662"/>
    <mergeCell ref="Q662"/>
    <mergeCell ref="R662:U662"/>
    <mergeCell ref="V662:W662"/>
    <mergeCell ref="M663:N663"/>
    <mergeCell ref="O663"/>
    <mergeCell ref="P663"/>
    <mergeCell ref="Q663"/>
    <mergeCell ref="R663:U663"/>
    <mergeCell ref="V663:W663"/>
    <mergeCell ref="C664:F664"/>
    <mergeCell ref="G664:I664"/>
    <mergeCell ref="J664:K664"/>
    <mergeCell ref="L664"/>
    <mergeCell ref="M664:N664"/>
    <mergeCell ref="X662:AA662"/>
    <mergeCell ref="C663:F663"/>
    <mergeCell ref="G663:I663"/>
    <mergeCell ref="J663:K663"/>
    <mergeCell ref="L663"/>
    <mergeCell ref="X666:AA666"/>
    <mergeCell ref="O664"/>
    <mergeCell ref="P664"/>
    <mergeCell ref="Q664"/>
    <mergeCell ref="R664:U664"/>
    <mergeCell ref="V664:W664"/>
    <mergeCell ref="X664:AA664"/>
    <mergeCell ref="G666:P666"/>
    <mergeCell ref="Q666"/>
    <mergeCell ref="R666:U666"/>
    <mergeCell ref="V666:W666"/>
    <mergeCell ref="C668:F668"/>
    <mergeCell ref="G668:N668"/>
    <mergeCell ref="O668"/>
    <mergeCell ref="P668:W668"/>
    <mergeCell ref="X668:AA668"/>
    <mergeCell ref="V671:W671"/>
    <mergeCell ref="X671:AA671"/>
    <mergeCell ref="L671"/>
    <mergeCell ref="M671:N671"/>
    <mergeCell ref="O671"/>
    <mergeCell ref="P671"/>
    <mergeCell ref="Q671"/>
    <mergeCell ref="R671:U671"/>
    <mergeCell ref="B672"/>
    <mergeCell ref="C672:F672"/>
    <mergeCell ref="G672:I672"/>
    <mergeCell ref="J672:K672"/>
    <mergeCell ref="A670:AA670"/>
    <mergeCell ref="A671"/>
    <mergeCell ref="B671"/>
    <mergeCell ref="C671:F671"/>
    <mergeCell ref="G671:I671"/>
    <mergeCell ref="J671:K671"/>
    <mergeCell ref="V673:W673"/>
    <mergeCell ref="X673:AA673"/>
    <mergeCell ref="L672"/>
    <mergeCell ref="M672:N672"/>
    <mergeCell ref="O672"/>
    <mergeCell ref="P672"/>
    <mergeCell ref="Q672"/>
    <mergeCell ref="V672:W672"/>
    <mergeCell ref="X672:AA672"/>
    <mergeCell ref="A673"/>
    <mergeCell ref="B673"/>
    <mergeCell ref="C673:F673"/>
    <mergeCell ref="G673:I673"/>
    <mergeCell ref="J673:K673"/>
    <mergeCell ref="L673"/>
    <mergeCell ref="M673:N673"/>
    <mergeCell ref="O673"/>
    <mergeCell ref="A674"/>
    <mergeCell ref="B674"/>
    <mergeCell ref="C674:F674"/>
    <mergeCell ref="G674:I674"/>
    <mergeCell ref="J674:K674"/>
    <mergeCell ref="R672:U672"/>
    <mergeCell ref="P673"/>
    <mergeCell ref="Q673"/>
    <mergeCell ref="R673:U673"/>
    <mergeCell ref="A672"/>
    <mergeCell ref="X675:AA675"/>
    <mergeCell ref="L674"/>
    <mergeCell ref="M674:N674"/>
    <mergeCell ref="O674"/>
    <mergeCell ref="P674"/>
    <mergeCell ref="Q674"/>
    <mergeCell ref="X674:AA674"/>
    <mergeCell ref="A675"/>
    <mergeCell ref="B675"/>
    <mergeCell ref="C675:F675"/>
    <mergeCell ref="G675:I675"/>
    <mergeCell ref="J675:K675"/>
    <mergeCell ref="L675"/>
    <mergeCell ref="M675:N675"/>
    <mergeCell ref="O675"/>
    <mergeCell ref="P675"/>
    <mergeCell ref="B676"/>
    <mergeCell ref="C676:F676"/>
    <mergeCell ref="G676:I676"/>
    <mergeCell ref="J676:K676"/>
    <mergeCell ref="R674:U674"/>
    <mergeCell ref="V674:W674"/>
    <mergeCell ref="Q675"/>
    <mergeCell ref="R675:U675"/>
    <mergeCell ref="V675:W675"/>
    <mergeCell ref="V677:W677"/>
    <mergeCell ref="X677:AA677"/>
    <mergeCell ref="L676"/>
    <mergeCell ref="M676:N676"/>
    <mergeCell ref="O676"/>
    <mergeCell ref="P676"/>
    <mergeCell ref="Q676"/>
    <mergeCell ref="V676:W676"/>
    <mergeCell ref="X676:AA676"/>
    <mergeCell ref="A677"/>
    <mergeCell ref="B677"/>
    <mergeCell ref="C677:F677"/>
    <mergeCell ref="G677:I677"/>
    <mergeCell ref="J677:K677"/>
    <mergeCell ref="L677"/>
    <mergeCell ref="M677:N677"/>
    <mergeCell ref="O677"/>
    <mergeCell ref="A678"/>
    <mergeCell ref="B678"/>
    <mergeCell ref="C678:F678"/>
    <mergeCell ref="G678:I678"/>
    <mergeCell ref="J678:K678"/>
    <mergeCell ref="R676:U676"/>
    <mergeCell ref="P677"/>
    <mergeCell ref="Q677"/>
    <mergeCell ref="R677:U677"/>
    <mergeCell ref="A676"/>
    <mergeCell ref="X679:AA679"/>
    <mergeCell ref="L678"/>
    <mergeCell ref="M678:N678"/>
    <mergeCell ref="O678"/>
    <mergeCell ref="P678"/>
    <mergeCell ref="Q678"/>
    <mergeCell ref="X678:AA678"/>
    <mergeCell ref="A679"/>
    <mergeCell ref="B679"/>
    <mergeCell ref="C679:F679"/>
    <mergeCell ref="G679:I679"/>
    <mergeCell ref="J679:K679"/>
    <mergeCell ref="L679"/>
    <mergeCell ref="M679:N679"/>
    <mergeCell ref="O679"/>
    <mergeCell ref="P679"/>
    <mergeCell ref="B680"/>
    <mergeCell ref="C680:F680"/>
    <mergeCell ref="G680:I680"/>
    <mergeCell ref="J680:K680"/>
    <mergeCell ref="R678:U678"/>
    <mergeCell ref="V678:W678"/>
    <mergeCell ref="Q679"/>
    <mergeCell ref="R679:U679"/>
    <mergeCell ref="V679:W679"/>
    <mergeCell ref="V681:W681"/>
    <mergeCell ref="X681:AA681"/>
    <mergeCell ref="L680"/>
    <mergeCell ref="M680:N680"/>
    <mergeCell ref="O680"/>
    <mergeCell ref="P680"/>
    <mergeCell ref="Q680"/>
    <mergeCell ref="V680:W680"/>
    <mergeCell ref="X680:AA680"/>
    <mergeCell ref="A681"/>
    <mergeCell ref="B681"/>
    <mergeCell ref="C681:F681"/>
    <mergeCell ref="G681:I681"/>
    <mergeCell ref="J681:K681"/>
    <mergeCell ref="L681"/>
    <mergeCell ref="M681:N681"/>
    <mergeCell ref="O681"/>
    <mergeCell ref="A682"/>
    <mergeCell ref="B682"/>
    <mergeCell ref="C682:F682"/>
    <mergeCell ref="G682:I682"/>
    <mergeCell ref="J682:K682"/>
    <mergeCell ref="R680:U680"/>
    <mergeCell ref="P681"/>
    <mergeCell ref="Q681"/>
    <mergeCell ref="R681:U681"/>
    <mergeCell ref="A680"/>
    <mergeCell ref="X683:AA683"/>
    <mergeCell ref="L682"/>
    <mergeCell ref="M682:N682"/>
    <mergeCell ref="O682"/>
    <mergeCell ref="P682"/>
    <mergeCell ref="Q682"/>
    <mergeCell ref="X682:AA682"/>
    <mergeCell ref="A683"/>
    <mergeCell ref="B683"/>
    <mergeCell ref="C683:F683"/>
    <mergeCell ref="G683:I683"/>
    <mergeCell ref="J683:K683"/>
    <mergeCell ref="L683"/>
    <mergeCell ref="M683:N683"/>
    <mergeCell ref="O683"/>
    <mergeCell ref="P683"/>
    <mergeCell ref="B684"/>
    <mergeCell ref="C684:F684"/>
    <mergeCell ref="G684:I684"/>
    <mergeCell ref="J684:K684"/>
    <mergeCell ref="R682:U682"/>
    <mergeCell ref="V682:W682"/>
    <mergeCell ref="Q683"/>
    <mergeCell ref="R683:U683"/>
    <mergeCell ref="V683:W683"/>
    <mergeCell ref="V685:W685"/>
    <mergeCell ref="X685:AA685"/>
    <mergeCell ref="L684"/>
    <mergeCell ref="M684:N684"/>
    <mergeCell ref="O684"/>
    <mergeCell ref="P684"/>
    <mergeCell ref="Q684"/>
    <mergeCell ref="V684:W684"/>
    <mergeCell ref="X684:AA684"/>
    <mergeCell ref="A685"/>
    <mergeCell ref="B685"/>
    <mergeCell ref="C685:F685"/>
    <mergeCell ref="G685:I685"/>
    <mergeCell ref="J685:K685"/>
    <mergeCell ref="L685"/>
    <mergeCell ref="M685:N685"/>
    <mergeCell ref="O685"/>
    <mergeCell ref="A686"/>
    <mergeCell ref="B686"/>
    <mergeCell ref="C686:F686"/>
    <mergeCell ref="G686:I686"/>
    <mergeCell ref="J686:K686"/>
    <mergeCell ref="R684:U684"/>
    <mergeCell ref="P685"/>
    <mergeCell ref="Q685"/>
    <mergeCell ref="R685:U685"/>
    <mergeCell ref="A684"/>
    <mergeCell ref="V687:W687"/>
    <mergeCell ref="X687:AA687"/>
    <mergeCell ref="L686"/>
    <mergeCell ref="M686:N686"/>
    <mergeCell ref="O686"/>
    <mergeCell ref="P686"/>
    <mergeCell ref="Q686"/>
    <mergeCell ref="V686:W686"/>
    <mergeCell ref="X686:AA686"/>
    <mergeCell ref="A687"/>
    <mergeCell ref="B687"/>
    <mergeCell ref="C687:F687"/>
    <mergeCell ref="G687:I687"/>
    <mergeCell ref="J687:K687"/>
    <mergeCell ref="L687"/>
    <mergeCell ref="M687:N687"/>
    <mergeCell ref="O687"/>
    <mergeCell ref="C688:F688"/>
    <mergeCell ref="G688:I688"/>
    <mergeCell ref="J688:K688"/>
    <mergeCell ref="L688"/>
    <mergeCell ref="M688:N688"/>
    <mergeCell ref="R686:U686"/>
    <mergeCell ref="P687"/>
    <mergeCell ref="Q687"/>
    <mergeCell ref="R687:U687"/>
    <mergeCell ref="X689:AA689"/>
    <mergeCell ref="O688"/>
    <mergeCell ref="P688"/>
    <mergeCell ref="Q688"/>
    <mergeCell ref="R688:U688"/>
    <mergeCell ref="V688:W688"/>
    <mergeCell ref="M689:N689"/>
    <mergeCell ref="O689"/>
    <mergeCell ref="P689"/>
    <mergeCell ref="Q689"/>
    <mergeCell ref="R689:U689"/>
    <mergeCell ref="V689:W689"/>
    <mergeCell ref="C690:F690"/>
    <mergeCell ref="G690:I690"/>
    <mergeCell ref="J690:K690"/>
    <mergeCell ref="L690"/>
    <mergeCell ref="M690:N690"/>
    <mergeCell ref="X688:AA688"/>
    <mergeCell ref="C689:F689"/>
    <mergeCell ref="G689:I689"/>
    <mergeCell ref="J689:K689"/>
    <mergeCell ref="L689"/>
    <mergeCell ref="X692:AA692"/>
    <mergeCell ref="O690"/>
    <mergeCell ref="P690"/>
    <mergeCell ref="Q690"/>
    <mergeCell ref="R690:U690"/>
    <mergeCell ref="V690:W690"/>
    <mergeCell ref="A693"/>
    <mergeCell ref="B693"/>
    <mergeCell ref="C693:F693"/>
    <mergeCell ref="G693:I693"/>
    <mergeCell ref="J693:K693"/>
    <mergeCell ref="X690:AA690"/>
    <mergeCell ref="G692:P692"/>
    <mergeCell ref="Q692"/>
    <mergeCell ref="R692:U692"/>
    <mergeCell ref="V692:W692"/>
    <mergeCell ref="X694:AA694"/>
    <mergeCell ref="L693"/>
    <mergeCell ref="M693:N693"/>
    <mergeCell ref="O693"/>
    <mergeCell ref="P693"/>
    <mergeCell ref="Q693"/>
    <mergeCell ref="X693:AA693"/>
    <mergeCell ref="A694"/>
    <mergeCell ref="B694"/>
    <mergeCell ref="C694:F694"/>
    <mergeCell ref="G694:I694"/>
    <mergeCell ref="J694:K694"/>
    <mergeCell ref="L694"/>
    <mergeCell ref="M694:N694"/>
    <mergeCell ref="O694"/>
    <mergeCell ref="P694"/>
    <mergeCell ref="B695"/>
    <mergeCell ref="C695:F695"/>
    <mergeCell ref="G695:I695"/>
    <mergeCell ref="J695:K695"/>
    <mergeCell ref="R693:U693"/>
    <mergeCell ref="V693:W693"/>
    <mergeCell ref="Q694"/>
    <mergeCell ref="R694:U694"/>
    <mergeCell ref="V694:W694"/>
    <mergeCell ref="V696:W696"/>
    <mergeCell ref="X696:AA696"/>
    <mergeCell ref="L695"/>
    <mergeCell ref="M695:N695"/>
    <mergeCell ref="O695"/>
    <mergeCell ref="P695"/>
    <mergeCell ref="Q695"/>
    <mergeCell ref="V695:W695"/>
    <mergeCell ref="X695:AA695"/>
    <mergeCell ref="A696"/>
    <mergeCell ref="B696"/>
    <mergeCell ref="C696:F696"/>
    <mergeCell ref="G696:I696"/>
    <mergeCell ref="J696:K696"/>
    <mergeCell ref="L696"/>
    <mergeCell ref="M696:N696"/>
    <mergeCell ref="O696"/>
    <mergeCell ref="A697"/>
    <mergeCell ref="B697"/>
    <mergeCell ref="C697:F697"/>
    <mergeCell ref="G697:I697"/>
    <mergeCell ref="J697:K697"/>
    <mergeCell ref="R695:U695"/>
    <mergeCell ref="P696"/>
    <mergeCell ref="Q696"/>
    <mergeCell ref="R696:U696"/>
    <mergeCell ref="A695"/>
    <mergeCell ref="X698:AA698"/>
    <mergeCell ref="L697"/>
    <mergeCell ref="M697:N697"/>
    <mergeCell ref="O697"/>
    <mergeCell ref="P697"/>
    <mergeCell ref="Q697"/>
    <mergeCell ref="X697:AA697"/>
    <mergeCell ref="A698"/>
    <mergeCell ref="B698"/>
    <mergeCell ref="C698:F698"/>
    <mergeCell ref="G698:I698"/>
    <mergeCell ref="J698:K698"/>
    <mergeCell ref="L698"/>
    <mergeCell ref="M698:N698"/>
    <mergeCell ref="O698"/>
    <mergeCell ref="P698"/>
    <mergeCell ref="B699"/>
    <mergeCell ref="C699:F699"/>
    <mergeCell ref="G699:I699"/>
    <mergeCell ref="J699:K699"/>
    <mergeCell ref="R697:U697"/>
    <mergeCell ref="V697:W697"/>
    <mergeCell ref="Q698"/>
    <mergeCell ref="R698:U698"/>
    <mergeCell ref="V698:W698"/>
    <mergeCell ref="V700:W700"/>
    <mergeCell ref="X700:AA700"/>
    <mergeCell ref="L699"/>
    <mergeCell ref="M699:N699"/>
    <mergeCell ref="O699"/>
    <mergeCell ref="P699"/>
    <mergeCell ref="Q699"/>
    <mergeCell ref="V699:W699"/>
    <mergeCell ref="X699:AA699"/>
    <mergeCell ref="A700"/>
    <mergeCell ref="B700"/>
    <mergeCell ref="C700:F700"/>
    <mergeCell ref="G700:I700"/>
    <mergeCell ref="J700:K700"/>
    <mergeCell ref="L700"/>
    <mergeCell ref="M700:N700"/>
    <mergeCell ref="O700"/>
    <mergeCell ref="A701"/>
    <mergeCell ref="B701"/>
    <mergeCell ref="C701:F701"/>
    <mergeCell ref="G701:I701"/>
    <mergeCell ref="J701:K701"/>
    <mergeCell ref="R699:U699"/>
    <mergeCell ref="P700"/>
    <mergeCell ref="Q700"/>
    <mergeCell ref="R700:U700"/>
    <mergeCell ref="A699"/>
    <mergeCell ref="X702:AA702"/>
    <mergeCell ref="L701"/>
    <mergeCell ref="M701:N701"/>
    <mergeCell ref="O701"/>
    <mergeCell ref="P701"/>
    <mergeCell ref="Q701"/>
    <mergeCell ref="X701:AA701"/>
    <mergeCell ref="A702"/>
    <mergeCell ref="B702"/>
    <mergeCell ref="C702:F702"/>
    <mergeCell ref="G702:I702"/>
    <mergeCell ref="J702:K702"/>
    <mergeCell ref="L702"/>
    <mergeCell ref="M702:N702"/>
    <mergeCell ref="O702"/>
    <mergeCell ref="P702"/>
    <mergeCell ref="B703"/>
    <mergeCell ref="C703:F703"/>
    <mergeCell ref="G703:I703"/>
    <mergeCell ref="J703:K703"/>
    <mergeCell ref="R701:U701"/>
    <mergeCell ref="V701:W701"/>
    <mergeCell ref="Q702"/>
    <mergeCell ref="R702:U702"/>
    <mergeCell ref="V702:W702"/>
    <mergeCell ref="V704:W704"/>
    <mergeCell ref="X704:AA704"/>
    <mergeCell ref="L703"/>
    <mergeCell ref="M703:N703"/>
    <mergeCell ref="O703"/>
    <mergeCell ref="P703"/>
    <mergeCell ref="Q703"/>
    <mergeCell ref="V703:W703"/>
    <mergeCell ref="X703:AA703"/>
    <mergeCell ref="A704"/>
    <mergeCell ref="B704"/>
    <mergeCell ref="C704:F704"/>
    <mergeCell ref="G704:I704"/>
    <mergeCell ref="J704:K704"/>
    <mergeCell ref="L704"/>
    <mergeCell ref="M704:N704"/>
    <mergeCell ref="O704"/>
    <mergeCell ref="A705"/>
    <mergeCell ref="B705"/>
    <mergeCell ref="C705:F705"/>
    <mergeCell ref="G705:I705"/>
    <mergeCell ref="J705:K705"/>
    <mergeCell ref="R703:U703"/>
    <mergeCell ref="P704"/>
    <mergeCell ref="Q704"/>
    <mergeCell ref="R704:U704"/>
    <mergeCell ref="A703"/>
    <mergeCell ref="X706:AA706"/>
    <mergeCell ref="L705"/>
    <mergeCell ref="M705:N705"/>
    <mergeCell ref="O705"/>
    <mergeCell ref="P705"/>
    <mergeCell ref="Q705"/>
    <mergeCell ref="X705:AA705"/>
    <mergeCell ref="A706"/>
    <mergeCell ref="B706"/>
    <mergeCell ref="C706:F706"/>
    <mergeCell ref="G706:I706"/>
    <mergeCell ref="J706:K706"/>
    <mergeCell ref="L706"/>
    <mergeCell ref="M706:N706"/>
    <mergeCell ref="O706"/>
    <mergeCell ref="P706"/>
    <mergeCell ref="B707"/>
    <mergeCell ref="C707:F707"/>
    <mergeCell ref="G707:I707"/>
    <mergeCell ref="J707:K707"/>
    <mergeCell ref="R705:U705"/>
    <mergeCell ref="V705:W705"/>
    <mergeCell ref="Q706"/>
    <mergeCell ref="R706:U706"/>
    <mergeCell ref="V706:W706"/>
    <mergeCell ref="V708:W708"/>
    <mergeCell ref="X708:AA708"/>
    <mergeCell ref="L707"/>
    <mergeCell ref="M707:N707"/>
    <mergeCell ref="O707"/>
    <mergeCell ref="P707"/>
    <mergeCell ref="Q707"/>
    <mergeCell ref="V707:W707"/>
    <mergeCell ref="X707:AA707"/>
    <mergeCell ref="A708"/>
    <mergeCell ref="B708"/>
    <mergeCell ref="C708:F708"/>
    <mergeCell ref="G708:I708"/>
    <mergeCell ref="J708:K708"/>
    <mergeCell ref="L708"/>
    <mergeCell ref="M708:N708"/>
    <mergeCell ref="O708"/>
    <mergeCell ref="A709"/>
    <mergeCell ref="B709"/>
    <mergeCell ref="C709:F709"/>
    <mergeCell ref="G709:I709"/>
    <mergeCell ref="J709:K709"/>
    <mergeCell ref="R707:U707"/>
    <mergeCell ref="P708"/>
    <mergeCell ref="Q708"/>
    <mergeCell ref="R708:U708"/>
    <mergeCell ref="A707"/>
    <mergeCell ref="V710:W710"/>
    <mergeCell ref="X710:AA710"/>
    <mergeCell ref="L709"/>
    <mergeCell ref="M709:N709"/>
    <mergeCell ref="O709"/>
    <mergeCell ref="P709"/>
    <mergeCell ref="Q709"/>
    <mergeCell ref="V709:W709"/>
    <mergeCell ref="X709:AA709"/>
    <mergeCell ref="A710"/>
    <mergeCell ref="B710"/>
    <mergeCell ref="C710:F710"/>
    <mergeCell ref="G710:I710"/>
    <mergeCell ref="J710:K710"/>
    <mergeCell ref="L710"/>
    <mergeCell ref="M710:N710"/>
    <mergeCell ref="O710"/>
    <mergeCell ref="B711"/>
    <mergeCell ref="C711:F711"/>
    <mergeCell ref="G711:I711"/>
    <mergeCell ref="J711:K711"/>
    <mergeCell ref="L711"/>
    <mergeCell ref="R709:U709"/>
    <mergeCell ref="P710"/>
    <mergeCell ref="Q710"/>
    <mergeCell ref="R710:U710"/>
    <mergeCell ref="R712:U712"/>
    <mergeCell ref="V712:W712"/>
    <mergeCell ref="X712:AA712"/>
    <mergeCell ref="M711:N711"/>
    <mergeCell ref="O711"/>
    <mergeCell ref="P711"/>
    <mergeCell ref="Q711"/>
    <mergeCell ref="R711:U711"/>
    <mergeCell ref="V711:W711"/>
    <mergeCell ref="X711:AA711"/>
    <mergeCell ref="C712:F712"/>
    <mergeCell ref="G712:I712"/>
    <mergeCell ref="J712:K712"/>
    <mergeCell ref="L712"/>
    <mergeCell ref="M712:N712"/>
    <mergeCell ref="O712"/>
    <mergeCell ref="P712"/>
    <mergeCell ref="Q712"/>
    <mergeCell ref="O713"/>
    <mergeCell ref="P713"/>
    <mergeCell ref="Q713"/>
    <mergeCell ref="R713:U713"/>
    <mergeCell ref="V713:W713"/>
    <mergeCell ref="C713:F713"/>
    <mergeCell ref="G713:I713"/>
    <mergeCell ref="J713:K713"/>
    <mergeCell ref="L713"/>
    <mergeCell ref="M713:N713"/>
    <mergeCell ref="O714"/>
    <mergeCell ref="P714"/>
    <mergeCell ref="Q714"/>
    <mergeCell ref="R714:U714"/>
    <mergeCell ref="V714:W714"/>
    <mergeCell ref="X714:AA714"/>
    <mergeCell ref="Q716"/>
    <mergeCell ref="R716:U716"/>
    <mergeCell ref="V716:W716"/>
    <mergeCell ref="X716:AA716"/>
    <mergeCell ref="X713:AA713"/>
    <mergeCell ref="C714:F714"/>
    <mergeCell ref="G714:I714"/>
    <mergeCell ref="J714:K714"/>
    <mergeCell ref="L714"/>
    <mergeCell ref="M714:N714"/>
    <mergeCell ref="A717"/>
    <mergeCell ref="B717"/>
    <mergeCell ref="C717:F717"/>
    <mergeCell ref="G717:I717"/>
    <mergeCell ref="J717:K717"/>
    <mergeCell ref="G716:P716"/>
    <mergeCell ref="X718:AA718"/>
    <mergeCell ref="L717"/>
    <mergeCell ref="M717:N717"/>
    <mergeCell ref="O717"/>
    <mergeCell ref="P717"/>
    <mergeCell ref="Q717"/>
    <mergeCell ref="X717:AA717"/>
    <mergeCell ref="A718"/>
    <mergeCell ref="B718"/>
    <mergeCell ref="C718:F718"/>
    <mergeCell ref="G718:I718"/>
    <mergeCell ref="J718:K718"/>
    <mergeCell ref="L718"/>
    <mergeCell ref="M718:N718"/>
    <mergeCell ref="O718"/>
    <mergeCell ref="P718"/>
    <mergeCell ref="B719"/>
    <mergeCell ref="C719:F719"/>
    <mergeCell ref="G719:I719"/>
    <mergeCell ref="J719:K719"/>
    <mergeCell ref="R717:U717"/>
    <mergeCell ref="V717:W717"/>
    <mergeCell ref="Q718"/>
    <mergeCell ref="R718:U718"/>
    <mergeCell ref="V718:W718"/>
    <mergeCell ref="V720:W720"/>
    <mergeCell ref="X720:AA720"/>
    <mergeCell ref="L719"/>
    <mergeCell ref="M719:N719"/>
    <mergeCell ref="O719"/>
    <mergeCell ref="P719"/>
    <mergeCell ref="Q719"/>
    <mergeCell ref="V719:W719"/>
    <mergeCell ref="X719:AA719"/>
    <mergeCell ref="A720"/>
    <mergeCell ref="B720"/>
    <mergeCell ref="C720:F720"/>
    <mergeCell ref="G720:I720"/>
    <mergeCell ref="J720:K720"/>
    <mergeCell ref="L720"/>
    <mergeCell ref="M720:N720"/>
    <mergeCell ref="O720"/>
    <mergeCell ref="A721"/>
    <mergeCell ref="B721"/>
    <mergeCell ref="C721:F721"/>
    <mergeCell ref="G721:I721"/>
    <mergeCell ref="J721:K721"/>
    <mergeCell ref="R719:U719"/>
    <mergeCell ref="P720"/>
    <mergeCell ref="Q720"/>
    <mergeCell ref="R720:U720"/>
    <mergeCell ref="A719"/>
    <mergeCell ref="X722:AA722"/>
    <mergeCell ref="L721"/>
    <mergeCell ref="M721:N721"/>
    <mergeCell ref="O721"/>
    <mergeCell ref="P721"/>
    <mergeCell ref="Q721"/>
    <mergeCell ref="X721:AA721"/>
    <mergeCell ref="A722"/>
    <mergeCell ref="B722"/>
    <mergeCell ref="C722:F722"/>
    <mergeCell ref="G722:I722"/>
    <mergeCell ref="J722:K722"/>
    <mergeCell ref="L722"/>
    <mergeCell ref="M722:N722"/>
    <mergeCell ref="O722"/>
    <mergeCell ref="P722"/>
    <mergeCell ref="B723"/>
    <mergeCell ref="C723:F723"/>
    <mergeCell ref="G723:I723"/>
    <mergeCell ref="J723:K723"/>
    <mergeCell ref="R721:U721"/>
    <mergeCell ref="V721:W721"/>
    <mergeCell ref="Q722"/>
    <mergeCell ref="R722:U722"/>
    <mergeCell ref="V722:W722"/>
    <mergeCell ref="V724:W724"/>
    <mergeCell ref="X724:AA724"/>
    <mergeCell ref="L723"/>
    <mergeCell ref="M723:N723"/>
    <mergeCell ref="O723"/>
    <mergeCell ref="P723"/>
    <mergeCell ref="Q723"/>
    <mergeCell ref="V723:W723"/>
    <mergeCell ref="X723:AA723"/>
    <mergeCell ref="A724"/>
    <mergeCell ref="B724"/>
    <mergeCell ref="C724:F724"/>
    <mergeCell ref="G724:I724"/>
    <mergeCell ref="J724:K724"/>
    <mergeCell ref="L724"/>
    <mergeCell ref="M724:N724"/>
    <mergeCell ref="O724"/>
    <mergeCell ref="A725"/>
    <mergeCell ref="B725"/>
    <mergeCell ref="C725:F725"/>
    <mergeCell ref="G725:I725"/>
    <mergeCell ref="J725:K725"/>
    <mergeCell ref="R723:U723"/>
    <mergeCell ref="P724"/>
    <mergeCell ref="Q724"/>
    <mergeCell ref="R724:U724"/>
    <mergeCell ref="A723"/>
    <mergeCell ref="X726:AA726"/>
    <mergeCell ref="L725"/>
    <mergeCell ref="M725:N725"/>
    <mergeCell ref="O725"/>
    <mergeCell ref="P725"/>
    <mergeCell ref="Q725"/>
    <mergeCell ref="X725:AA725"/>
    <mergeCell ref="A726"/>
    <mergeCell ref="B726"/>
    <mergeCell ref="C726:F726"/>
    <mergeCell ref="G726:I726"/>
    <mergeCell ref="J726:K726"/>
    <mergeCell ref="L726"/>
    <mergeCell ref="M726:N726"/>
    <mergeCell ref="O726"/>
    <mergeCell ref="P726"/>
    <mergeCell ref="B727"/>
    <mergeCell ref="C727:F727"/>
    <mergeCell ref="G727:I727"/>
    <mergeCell ref="J727:K727"/>
    <mergeCell ref="R725:U725"/>
    <mergeCell ref="V725:W725"/>
    <mergeCell ref="Q726"/>
    <mergeCell ref="R726:U726"/>
    <mergeCell ref="V726:W726"/>
    <mergeCell ref="V728:W728"/>
    <mergeCell ref="X728:AA728"/>
    <mergeCell ref="L727"/>
    <mergeCell ref="M727:N727"/>
    <mergeCell ref="O727"/>
    <mergeCell ref="P727"/>
    <mergeCell ref="Q727"/>
    <mergeCell ref="V727:W727"/>
    <mergeCell ref="X727:AA727"/>
    <mergeCell ref="A728"/>
    <mergeCell ref="B728"/>
    <mergeCell ref="C728:F728"/>
    <mergeCell ref="G728:I728"/>
    <mergeCell ref="J728:K728"/>
    <mergeCell ref="L728"/>
    <mergeCell ref="M728:N728"/>
    <mergeCell ref="O728"/>
    <mergeCell ref="A729"/>
    <mergeCell ref="B729"/>
    <mergeCell ref="C729:F729"/>
    <mergeCell ref="G729:I729"/>
    <mergeCell ref="J729:K729"/>
    <mergeCell ref="R727:U727"/>
    <mergeCell ref="P728"/>
    <mergeCell ref="Q728"/>
    <mergeCell ref="R728:U728"/>
    <mergeCell ref="A727"/>
    <mergeCell ref="X730:AA730"/>
    <mergeCell ref="L729"/>
    <mergeCell ref="M729:N729"/>
    <mergeCell ref="O729"/>
    <mergeCell ref="P729"/>
    <mergeCell ref="Q729"/>
    <mergeCell ref="X729:AA729"/>
    <mergeCell ref="A730"/>
    <mergeCell ref="B730"/>
    <mergeCell ref="C730:F730"/>
    <mergeCell ref="G730:I730"/>
    <mergeCell ref="J730:K730"/>
    <mergeCell ref="L730"/>
    <mergeCell ref="M730:N730"/>
    <mergeCell ref="O730"/>
    <mergeCell ref="P730"/>
    <mergeCell ref="B731"/>
    <mergeCell ref="C731:F731"/>
    <mergeCell ref="G731:I731"/>
    <mergeCell ref="J731:K731"/>
    <mergeCell ref="R729:U729"/>
    <mergeCell ref="V729:W729"/>
    <mergeCell ref="Q730"/>
    <mergeCell ref="R730:U730"/>
    <mergeCell ref="V730:W730"/>
    <mergeCell ref="V732:W732"/>
    <mergeCell ref="X732:AA732"/>
    <mergeCell ref="L731"/>
    <mergeCell ref="M731:N731"/>
    <mergeCell ref="O731"/>
    <mergeCell ref="P731"/>
    <mergeCell ref="Q731"/>
    <mergeCell ref="V731:W731"/>
    <mergeCell ref="X731:AA731"/>
    <mergeCell ref="A732"/>
    <mergeCell ref="B732"/>
    <mergeCell ref="C732:F732"/>
    <mergeCell ref="G732:I732"/>
    <mergeCell ref="J732:K732"/>
    <mergeCell ref="L732"/>
    <mergeCell ref="M732:N732"/>
    <mergeCell ref="O732"/>
    <mergeCell ref="A733"/>
    <mergeCell ref="B733"/>
    <mergeCell ref="C733:F733"/>
    <mergeCell ref="G733:I733"/>
    <mergeCell ref="J733:K733"/>
    <mergeCell ref="R731:U731"/>
    <mergeCell ref="P732"/>
    <mergeCell ref="Q732"/>
    <mergeCell ref="R732:U732"/>
    <mergeCell ref="A731"/>
    <mergeCell ref="V734:W734"/>
    <mergeCell ref="X734:AA734"/>
    <mergeCell ref="L733"/>
    <mergeCell ref="M733:N733"/>
    <mergeCell ref="O733"/>
    <mergeCell ref="P733"/>
    <mergeCell ref="Q733"/>
    <mergeCell ref="V733:W733"/>
    <mergeCell ref="X733:AA733"/>
    <mergeCell ref="B734"/>
    <mergeCell ref="C734:F734"/>
    <mergeCell ref="G734:I734"/>
    <mergeCell ref="J734:K734"/>
    <mergeCell ref="L734"/>
    <mergeCell ref="M734:N734"/>
    <mergeCell ref="O734"/>
    <mergeCell ref="P734"/>
    <mergeCell ref="C735:F735"/>
    <mergeCell ref="G735:I735"/>
    <mergeCell ref="J735:K735"/>
    <mergeCell ref="L735"/>
    <mergeCell ref="M735:N735"/>
    <mergeCell ref="R733:U733"/>
    <mergeCell ref="Q734"/>
    <mergeCell ref="R734:U734"/>
    <mergeCell ref="X736:AA736"/>
    <mergeCell ref="O735"/>
    <mergeCell ref="P735"/>
    <mergeCell ref="Q735"/>
    <mergeCell ref="R735:U735"/>
    <mergeCell ref="V735:W735"/>
    <mergeCell ref="M736:N736"/>
    <mergeCell ref="O736"/>
    <mergeCell ref="P736"/>
    <mergeCell ref="Q736"/>
    <mergeCell ref="R736:U736"/>
    <mergeCell ref="V736:W736"/>
    <mergeCell ref="C737:F737"/>
    <mergeCell ref="G737:I737"/>
    <mergeCell ref="J737:K737"/>
    <mergeCell ref="L737"/>
    <mergeCell ref="M737:N737"/>
    <mergeCell ref="X735:AA735"/>
    <mergeCell ref="C736:F736"/>
    <mergeCell ref="G736:I736"/>
    <mergeCell ref="J736:K736"/>
    <mergeCell ref="L736"/>
    <mergeCell ref="X739:AA739"/>
    <mergeCell ref="O737"/>
    <mergeCell ref="P737"/>
    <mergeCell ref="Q737"/>
    <mergeCell ref="R737:U737"/>
    <mergeCell ref="V737:W737"/>
    <mergeCell ref="A740"/>
    <mergeCell ref="B740"/>
    <mergeCell ref="C740:F740"/>
    <mergeCell ref="G740:I740"/>
    <mergeCell ref="J740:K740"/>
    <mergeCell ref="X737:AA737"/>
    <mergeCell ref="G739:P739"/>
    <mergeCell ref="Q739"/>
    <mergeCell ref="R739:U739"/>
    <mergeCell ref="V739:W739"/>
    <mergeCell ref="X741:AA741"/>
    <mergeCell ref="L740"/>
    <mergeCell ref="M740:N740"/>
    <mergeCell ref="O740"/>
    <mergeCell ref="P740"/>
    <mergeCell ref="Q740"/>
    <mergeCell ref="X740:AA740"/>
    <mergeCell ref="A741"/>
    <mergeCell ref="B741"/>
    <mergeCell ref="C741:F741"/>
    <mergeCell ref="G741:I741"/>
    <mergeCell ref="J741:K741"/>
    <mergeCell ref="L741"/>
    <mergeCell ref="M741:N741"/>
    <mergeCell ref="O741"/>
    <mergeCell ref="P741"/>
    <mergeCell ref="B742"/>
    <mergeCell ref="C742:F742"/>
    <mergeCell ref="G742:I742"/>
    <mergeCell ref="J742:K742"/>
    <mergeCell ref="R740:U740"/>
    <mergeCell ref="V740:W740"/>
    <mergeCell ref="Q741"/>
    <mergeCell ref="R741:U741"/>
    <mergeCell ref="V741:W741"/>
    <mergeCell ref="V743:W743"/>
    <mergeCell ref="X743:AA743"/>
    <mergeCell ref="L742"/>
    <mergeCell ref="M742:N742"/>
    <mergeCell ref="O742"/>
    <mergeCell ref="P742"/>
    <mergeCell ref="Q742"/>
    <mergeCell ref="V742:W742"/>
    <mergeCell ref="X742:AA742"/>
    <mergeCell ref="A743"/>
    <mergeCell ref="B743"/>
    <mergeCell ref="C743:F743"/>
    <mergeCell ref="G743:I743"/>
    <mergeCell ref="J743:K743"/>
    <mergeCell ref="L743"/>
    <mergeCell ref="M743:N743"/>
    <mergeCell ref="O743"/>
    <mergeCell ref="A744"/>
    <mergeCell ref="B744"/>
    <mergeCell ref="C744:F744"/>
    <mergeCell ref="G744:I744"/>
    <mergeCell ref="J744:K744"/>
    <mergeCell ref="R742:U742"/>
    <mergeCell ref="P743"/>
    <mergeCell ref="Q743"/>
    <mergeCell ref="R743:U743"/>
    <mergeCell ref="A742"/>
    <mergeCell ref="X745:AA745"/>
    <mergeCell ref="L744"/>
    <mergeCell ref="M744:N744"/>
    <mergeCell ref="O744"/>
    <mergeCell ref="P744"/>
    <mergeCell ref="Q744"/>
    <mergeCell ref="X744:AA744"/>
    <mergeCell ref="A745"/>
    <mergeCell ref="B745"/>
    <mergeCell ref="C745:F745"/>
    <mergeCell ref="G745:I745"/>
    <mergeCell ref="J745:K745"/>
    <mergeCell ref="L745"/>
    <mergeCell ref="M745:N745"/>
    <mergeCell ref="O745"/>
    <mergeCell ref="P745"/>
    <mergeCell ref="B746"/>
    <mergeCell ref="C746:F746"/>
    <mergeCell ref="G746:I746"/>
    <mergeCell ref="J746:K746"/>
    <mergeCell ref="R744:U744"/>
    <mergeCell ref="V744:W744"/>
    <mergeCell ref="Q745"/>
    <mergeCell ref="R745:U745"/>
    <mergeCell ref="V745:W745"/>
    <mergeCell ref="V747:W747"/>
    <mergeCell ref="X747:AA747"/>
    <mergeCell ref="L746"/>
    <mergeCell ref="M746:N746"/>
    <mergeCell ref="O746"/>
    <mergeCell ref="P746"/>
    <mergeCell ref="Q746"/>
    <mergeCell ref="V746:W746"/>
    <mergeCell ref="X746:AA746"/>
    <mergeCell ref="A747"/>
    <mergeCell ref="B747"/>
    <mergeCell ref="C747:F747"/>
    <mergeCell ref="G747:I747"/>
    <mergeCell ref="J747:K747"/>
    <mergeCell ref="L747"/>
    <mergeCell ref="M747:N747"/>
    <mergeCell ref="O747"/>
    <mergeCell ref="A748"/>
    <mergeCell ref="B748"/>
    <mergeCell ref="C748:F748"/>
    <mergeCell ref="G748:I748"/>
    <mergeCell ref="J748:K748"/>
    <mergeCell ref="R746:U746"/>
    <mergeCell ref="P747"/>
    <mergeCell ref="Q747"/>
    <mergeCell ref="R747:U747"/>
    <mergeCell ref="A746"/>
    <mergeCell ref="X749:AA749"/>
    <mergeCell ref="L748"/>
    <mergeCell ref="M748:N748"/>
    <mergeCell ref="O748"/>
    <mergeCell ref="P748"/>
    <mergeCell ref="Q748"/>
    <mergeCell ref="X748:AA748"/>
    <mergeCell ref="A749"/>
    <mergeCell ref="B749"/>
    <mergeCell ref="C749:F749"/>
    <mergeCell ref="G749:I749"/>
    <mergeCell ref="J749:K749"/>
    <mergeCell ref="L749"/>
    <mergeCell ref="M749:N749"/>
    <mergeCell ref="O749"/>
    <mergeCell ref="P749"/>
    <mergeCell ref="B750"/>
    <mergeCell ref="C750:F750"/>
    <mergeCell ref="G750:I750"/>
    <mergeCell ref="J750:K750"/>
    <mergeCell ref="R748:U748"/>
    <mergeCell ref="V748:W748"/>
    <mergeCell ref="Q749"/>
    <mergeCell ref="R749:U749"/>
    <mergeCell ref="V749:W749"/>
    <mergeCell ref="V751:W751"/>
    <mergeCell ref="X751:AA751"/>
    <mergeCell ref="L750"/>
    <mergeCell ref="M750:N750"/>
    <mergeCell ref="O750"/>
    <mergeCell ref="P750"/>
    <mergeCell ref="Q750"/>
    <mergeCell ref="V750:W750"/>
    <mergeCell ref="X750:AA750"/>
    <mergeCell ref="A751"/>
    <mergeCell ref="B751"/>
    <mergeCell ref="C751:F751"/>
    <mergeCell ref="G751:I751"/>
    <mergeCell ref="J751:K751"/>
    <mergeCell ref="L751"/>
    <mergeCell ref="M751:N751"/>
    <mergeCell ref="O751"/>
    <mergeCell ref="A752"/>
    <mergeCell ref="B752"/>
    <mergeCell ref="C752:F752"/>
    <mergeCell ref="G752:I752"/>
    <mergeCell ref="J752:K752"/>
    <mergeCell ref="R750:U750"/>
    <mergeCell ref="P751"/>
    <mergeCell ref="Q751"/>
    <mergeCell ref="R751:U751"/>
    <mergeCell ref="A750"/>
    <mergeCell ref="X753:AA753"/>
    <mergeCell ref="L752"/>
    <mergeCell ref="M752:N752"/>
    <mergeCell ref="O752"/>
    <mergeCell ref="P752"/>
    <mergeCell ref="Q752"/>
    <mergeCell ref="X752:AA752"/>
    <mergeCell ref="A753"/>
    <mergeCell ref="B753"/>
    <mergeCell ref="C753:F753"/>
    <mergeCell ref="G753:I753"/>
    <mergeCell ref="J753:K753"/>
    <mergeCell ref="L753"/>
    <mergeCell ref="M753:N753"/>
    <mergeCell ref="O753"/>
    <mergeCell ref="P753"/>
    <mergeCell ref="B754"/>
    <mergeCell ref="C754:F754"/>
    <mergeCell ref="G754:I754"/>
    <mergeCell ref="J754:K754"/>
    <mergeCell ref="R752:U752"/>
    <mergeCell ref="V752:W752"/>
    <mergeCell ref="Q753"/>
    <mergeCell ref="R753:U753"/>
    <mergeCell ref="V753:W753"/>
    <mergeCell ref="V755:W755"/>
    <mergeCell ref="X755:AA755"/>
    <mergeCell ref="L754"/>
    <mergeCell ref="M754:N754"/>
    <mergeCell ref="O754"/>
    <mergeCell ref="P754"/>
    <mergeCell ref="Q754"/>
    <mergeCell ref="V754:W754"/>
    <mergeCell ref="X754:AA754"/>
    <mergeCell ref="A755"/>
    <mergeCell ref="B755"/>
    <mergeCell ref="C755:F755"/>
    <mergeCell ref="G755:I755"/>
    <mergeCell ref="J755:K755"/>
    <mergeCell ref="L755"/>
    <mergeCell ref="M755:N755"/>
    <mergeCell ref="O755"/>
    <mergeCell ref="A756"/>
    <mergeCell ref="B756"/>
    <mergeCell ref="C756:F756"/>
    <mergeCell ref="G756:I756"/>
    <mergeCell ref="J756:K756"/>
    <mergeCell ref="R754:U754"/>
    <mergeCell ref="P755"/>
    <mergeCell ref="Q755"/>
    <mergeCell ref="R755:U755"/>
    <mergeCell ref="A754"/>
    <mergeCell ref="V757:W757"/>
    <mergeCell ref="X757:AA757"/>
    <mergeCell ref="L756"/>
    <mergeCell ref="M756:N756"/>
    <mergeCell ref="O756"/>
    <mergeCell ref="P756"/>
    <mergeCell ref="Q756"/>
    <mergeCell ref="V756:W756"/>
    <mergeCell ref="X756:AA756"/>
    <mergeCell ref="B757"/>
    <mergeCell ref="C757:F757"/>
    <mergeCell ref="G757:I757"/>
    <mergeCell ref="J757:K757"/>
    <mergeCell ref="L757"/>
    <mergeCell ref="M757:N757"/>
    <mergeCell ref="O757"/>
    <mergeCell ref="P757"/>
    <mergeCell ref="C758:F758"/>
    <mergeCell ref="G758:I758"/>
    <mergeCell ref="J758:K758"/>
    <mergeCell ref="L758"/>
    <mergeCell ref="M758:N758"/>
    <mergeCell ref="R756:U756"/>
    <mergeCell ref="Q757"/>
    <mergeCell ref="R757:U757"/>
    <mergeCell ref="V759:W759"/>
    <mergeCell ref="X759:AA759"/>
    <mergeCell ref="O758"/>
    <mergeCell ref="P758"/>
    <mergeCell ref="Q758"/>
    <mergeCell ref="R758:U758"/>
    <mergeCell ref="V758:W758"/>
    <mergeCell ref="X758:AA758"/>
    <mergeCell ref="C759:F759"/>
    <mergeCell ref="G759:I759"/>
    <mergeCell ref="J759:K759"/>
    <mergeCell ref="L759"/>
    <mergeCell ref="M759:N759"/>
    <mergeCell ref="O759"/>
    <mergeCell ref="P759"/>
    <mergeCell ref="Q759"/>
    <mergeCell ref="R759:U759"/>
    <mergeCell ref="O760"/>
    <mergeCell ref="P760"/>
    <mergeCell ref="Q760"/>
    <mergeCell ref="R760:U760"/>
    <mergeCell ref="V760:W760"/>
    <mergeCell ref="C760:F760"/>
    <mergeCell ref="G760:I760"/>
    <mergeCell ref="J760:K760"/>
    <mergeCell ref="L760"/>
    <mergeCell ref="M760:N760"/>
    <mergeCell ref="B763"/>
    <mergeCell ref="C763:F763"/>
    <mergeCell ref="G763:I763"/>
    <mergeCell ref="J763:K763"/>
    <mergeCell ref="X760:AA760"/>
    <mergeCell ref="G762:P762"/>
    <mergeCell ref="Q762"/>
    <mergeCell ref="R762:U762"/>
    <mergeCell ref="V762:W762"/>
    <mergeCell ref="X762:AA762"/>
    <mergeCell ref="V764:W764"/>
    <mergeCell ref="X764:AA764"/>
    <mergeCell ref="L763"/>
    <mergeCell ref="M763:N763"/>
    <mergeCell ref="O763"/>
    <mergeCell ref="P763"/>
    <mergeCell ref="Q763"/>
    <mergeCell ref="V763:W763"/>
    <mergeCell ref="X763:AA763"/>
    <mergeCell ref="A764"/>
    <mergeCell ref="B764"/>
    <mergeCell ref="C764:F764"/>
    <mergeCell ref="G764:I764"/>
    <mergeCell ref="J764:K764"/>
    <mergeCell ref="L764"/>
    <mergeCell ref="M764:N764"/>
    <mergeCell ref="O764"/>
    <mergeCell ref="A765"/>
    <mergeCell ref="B765"/>
    <mergeCell ref="C765:F765"/>
    <mergeCell ref="G765:I765"/>
    <mergeCell ref="J765:K765"/>
    <mergeCell ref="R763:U763"/>
    <mergeCell ref="P764"/>
    <mergeCell ref="Q764"/>
    <mergeCell ref="R764:U764"/>
    <mergeCell ref="A763"/>
    <mergeCell ref="X766:AA766"/>
    <mergeCell ref="L765"/>
    <mergeCell ref="M765:N765"/>
    <mergeCell ref="O765"/>
    <mergeCell ref="P765"/>
    <mergeCell ref="Q765"/>
    <mergeCell ref="X765:AA765"/>
    <mergeCell ref="A766"/>
    <mergeCell ref="B766"/>
    <mergeCell ref="C766:F766"/>
    <mergeCell ref="G766:I766"/>
    <mergeCell ref="J766:K766"/>
    <mergeCell ref="L766"/>
    <mergeCell ref="M766:N766"/>
    <mergeCell ref="O766"/>
    <mergeCell ref="P766"/>
    <mergeCell ref="B767"/>
    <mergeCell ref="C767:F767"/>
    <mergeCell ref="G767:I767"/>
    <mergeCell ref="J767:K767"/>
    <mergeCell ref="R765:U765"/>
    <mergeCell ref="V765:W765"/>
    <mergeCell ref="Q766"/>
    <mergeCell ref="R766:U766"/>
    <mergeCell ref="V766:W766"/>
    <mergeCell ref="V768:W768"/>
    <mergeCell ref="X768:AA768"/>
    <mergeCell ref="L767"/>
    <mergeCell ref="M767:N767"/>
    <mergeCell ref="O767"/>
    <mergeCell ref="P767"/>
    <mergeCell ref="Q767"/>
    <mergeCell ref="V767:W767"/>
    <mergeCell ref="X767:AA767"/>
    <mergeCell ref="A768"/>
    <mergeCell ref="B768"/>
    <mergeCell ref="C768:F768"/>
    <mergeCell ref="G768:I768"/>
    <mergeCell ref="J768:K768"/>
    <mergeCell ref="L768"/>
    <mergeCell ref="M768:N768"/>
    <mergeCell ref="O768"/>
    <mergeCell ref="A769"/>
    <mergeCell ref="B769"/>
    <mergeCell ref="C769:F769"/>
    <mergeCell ref="G769:I769"/>
    <mergeCell ref="J769:K769"/>
    <mergeCell ref="R767:U767"/>
    <mergeCell ref="P768"/>
    <mergeCell ref="Q768"/>
    <mergeCell ref="R768:U768"/>
    <mergeCell ref="A767"/>
    <mergeCell ref="X770:AA770"/>
    <mergeCell ref="L769"/>
    <mergeCell ref="M769:N769"/>
    <mergeCell ref="O769"/>
    <mergeCell ref="P769"/>
    <mergeCell ref="Q769"/>
    <mergeCell ref="X769:AA769"/>
    <mergeCell ref="A770"/>
    <mergeCell ref="B770"/>
    <mergeCell ref="C770:F770"/>
    <mergeCell ref="G770:I770"/>
    <mergeCell ref="J770:K770"/>
    <mergeCell ref="L770"/>
    <mergeCell ref="M770:N770"/>
    <mergeCell ref="O770"/>
    <mergeCell ref="P770"/>
    <mergeCell ref="B771"/>
    <mergeCell ref="C771:F771"/>
    <mergeCell ref="G771:I771"/>
    <mergeCell ref="J771:K771"/>
    <mergeCell ref="R769:U769"/>
    <mergeCell ref="V769:W769"/>
    <mergeCell ref="Q770"/>
    <mergeCell ref="R770:U770"/>
    <mergeCell ref="V770:W770"/>
    <mergeCell ref="V772:W772"/>
    <mergeCell ref="X772:AA772"/>
    <mergeCell ref="L771"/>
    <mergeCell ref="M771:N771"/>
    <mergeCell ref="O771"/>
    <mergeCell ref="P771"/>
    <mergeCell ref="Q771"/>
    <mergeCell ref="V771:W771"/>
    <mergeCell ref="X771:AA771"/>
    <mergeCell ref="A772"/>
    <mergeCell ref="B772"/>
    <mergeCell ref="C772:F772"/>
    <mergeCell ref="G772:I772"/>
    <mergeCell ref="J772:K772"/>
    <mergeCell ref="L772"/>
    <mergeCell ref="M772:N772"/>
    <mergeCell ref="O772"/>
    <mergeCell ref="A773"/>
    <mergeCell ref="B773"/>
    <mergeCell ref="C773:F773"/>
    <mergeCell ref="G773:I773"/>
    <mergeCell ref="J773:K773"/>
    <mergeCell ref="R771:U771"/>
    <mergeCell ref="P772"/>
    <mergeCell ref="Q772"/>
    <mergeCell ref="R772:U772"/>
    <mergeCell ref="A771"/>
    <mergeCell ref="X774:AA774"/>
    <mergeCell ref="L773"/>
    <mergeCell ref="M773:N773"/>
    <mergeCell ref="O773"/>
    <mergeCell ref="P773"/>
    <mergeCell ref="Q773"/>
    <mergeCell ref="X773:AA773"/>
    <mergeCell ref="A774"/>
    <mergeCell ref="B774"/>
    <mergeCell ref="C774:F774"/>
    <mergeCell ref="G774:I774"/>
    <mergeCell ref="J774:K774"/>
    <mergeCell ref="L774"/>
    <mergeCell ref="M774:N774"/>
    <mergeCell ref="O774"/>
    <mergeCell ref="P774"/>
    <mergeCell ref="B775"/>
    <mergeCell ref="C775:F775"/>
    <mergeCell ref="G775:I775"/>
    <mergeCell ref="J775:K775"/>
    <mergeCell ref="R773:U773"/>
    <mergeCell ref="V773:W773"/>
    <mergeCell ref="Q774"/>
    <mergeCell ref="R774:U774"/>
    <mergeCell ref="V774:W774"/>
    <mergeCell ref="V776:W776"/>
    <mergeCell ref="X776:AA776"/>
    <mergeCell ref="L775"/>
    <mergeCell ref="M775:N775"/>
    <mergeCell ref="O775"/>
    <mergeCell ref="P775"/>
    <mergeCell ref="Q775"/>
    <mergeCell ref="V775:W775"/>
    <mergeCell ref="X775:AA775"/>
    <mergeCell ref="A776"/>
    <mergeCell ref="B776"/>
    <mergeCell ref="C776:F776"/>
    <mergeCell ref="G776:I776"/>
    <mergeCell ref="J776:K776"/>
    <mergeCell ref="L776"/>
    <mergeCell ref="M776:N776"/>
    <mergeCell ref="O776"/>
    <mergeCell ref="A777"/>
    <mergeCell ref="B777"/>
    <mergeCell ref="C777:F777"/>
    <mergeCell ref="G777:I777"/>
    <mergeCell ref="J777:K777"/>
    <mergeCell ref="R775:U775"/>
    <mergeCell ref="P776"/>
    <mergeCell ref="Q776"/>
    <mergeCell ref="R776:U776"/>
    <mergeCell ref="A775"/>
    <mergeCell ref="V778:W778"/>
    <mergeCell ref="X778:AA778"/>
    <mergeCell ref="L777"/>
    <mergeCell ref="M777:N777"/>
    <mergeCell ref="O777"/>
    <mergeCell ref="P777"/>
    <mergeCell ref="Q777"/>
    <mergeCell ref="V777:W777"/>
    <mergeCell ref="X777:AA777"/>
    <mergeCell ref="B778"/>
    <mergeCell ref="C778:F778"/>
    <mergeCell ref="G778:I778"/>
    <mergeCell ref="J778:K778"/>
    <mergeCell ref="L778"/>
    <mergeCell ref="M778:N778"/>
    <mergeCell ref="O778"/>
    <mergeCell ref="P778"/>
    <mergeCell ref="C779:F779"/>
    <mergeCell ref="G779:I779"/>
    <mergeCell ref="J779:K779"/>
    <mergeCell ref="L779"/>
    <mergeCell ref="M779:N779"/>
    <mergeCell ref="R777:U777"/>
    <mergeCell ref="Q778"/>
    <mergeCell ref="R778:U778"/>
    <mergeCell ref="V780:W780"/>
    <mergeCell ref="X780:AA780"/>
    <mergeCell ref="O779"/>
    <mergeCell ref="P779"/>
    <mergeCell ref="Q779"/>
    <mergeCell ref="R779:U779"/>
    <mergeCell ref="V779:W779"/>
    <mergeCell ref="X779:AA779"/>
    <mergeCell ref="C780:F780"/>
    <mergeCell ref="G780:I780"/>
    <mergeCell ref="J780:K780"/>
    <mergeCell ref="L780"/>
    <mergeCell ref="M780:N780"/>
    <mergeCell ref="O780"/>
    <mergeCell ref="P780"/>
    <mergeCell ref="Q780"/>
    <mergeCell ref="R780:U780"/>
    <mergeCell ref="O781"/>
    <mergeCell ref="P781"/>
    <mergeCell ref="Q781"/>
    <mergeCell ref="R781:U781"/>
    <mergeCell ref="V781:W781"/>
    <mergeCell ref="C781:F781"/>
    <mergeCell ref="G781:I781"/>
    <mergeCell ref="J781:K781"/>
    <mergeCell ref="L781"/>
    <mergeCell ref="M781:N781"/>
    <mergeCell ref="B784"/>
    <mergeCell ref="C784:F784"/>
    <mergeCell ref="G784:I784"/>
    <mergeCell ref="J784:K784"/>
    <mergeCell ref="X781:AA781"/>
    <mergeCell ref="G783:P783"/>
    <mergeCell ref="Q783"/>
    <mergeCell ref="R783:U783"/>
    <mergeCell ref="V783:W783"/>
    <mergeCell ref="X783:AA783"/>
    <mergeCell ref="V785:W785"/>
    <mergeCell ref="X785:AA785"/>
    <mergeCell ref="L784"/>
    <mergeCell ref="M784:N784"/>
    <mergeCell ref="O784"/>
    <mergeCell ref="P784"/>
    <mergeCell ref="Q784"/>
    <mergeCell ref="V784:W784"/>
    <mergeCell ref="X784:AA784"/>
    <mergeCell ref="A785"/>
    <mergeCell ref="B785"/>
    <mergeCell ref="C785:F785"/>
    <mergeCell ref="G785:I785"/>
    <mergeCell ref="J785:K785"/>
    <mergeCell ref="L785"/>
    <mergeCell ref="M785:N785"/>
    <mergeCell ref="O785"/>
    <mergeCell ref="A786"/>
    <mergeCell ref="B786"/>
    <mergeCell ref="C786:F786"/>
    <mergeCell ref="G786:I786"/>
    <mergeCell ref="J786:K786"/>
    <mergeCell ref="R784:U784"/>
    <mergeCell ref="P785"/>
    <mergeCell ref="Q785"/>
    <mergeCell ref="R785:U785"/>
    <mergeCell ref="A784"/>
    <mergeCell ref="X787:AA787"/>
    <mergeCell ref="L786"/>
    <mergeCell ref="M786:N786"/>
    <mergeCell ref="O786"/>
    <mergeCell ref="P786"/>
    <mergeCell ref="Q786"/>
    <mergeCell ref="X786:AA786"/>
    <mergeCell ref="A787"/>
    <mergeCell ref="B787"/>
    <mergeCell ref="C787:F787"/>
    <mergeCell ref="G787:I787"/>
    <mergeCell ref="J787:K787"/>
    <mergeCell ref="L787"/>
    <mergeCell ref="M787:N787"/>
    <mergeCell ref="O787"/>
    <mergeCell ref="P787"/>
    <mergeCell ref="B788"/>
    <mergeCell ref="C788:F788"/>
    <mergeCell ref="G788:I788"/>
    <mergeCell ref="J788:K788"/>
    <mergeCell ref="R786:U786"/>
    <mergeCell ref="V786:W786"/>
    <mergeCell ref="Q787"/>
    <mergeCell ref="R787:U787"/>
    <mergeCell ref="V787:W787"/>
    <mergeCell ref="V789:W789"/>
    <mergeCell ref="X789:AA789"/>
    <mergeCell ref="L788"/>
    <mergeCell ref="M788:N788"/>
    <mergeCell ref="O788"/>
    <mergeCell ref="P788"/>
    <mergeCell ref="Q788"/>
    <mergeCell ref="V788:W788"/>
    <mergeCell ref="X788:AA788"/>
    <mergeCell ref="A789"/>
    <mergeCell ref="B789"/>
    <mergeCell ref="C789:F789"/>
    <mergeCell ref="G789:I789"/>
    <mergeCell ref="J789:K789"/>
    <mergeCell ref="L789"/>
    <mergeCell ref="M789:N789"/>
    <mergeCell ref="O789"/>
    <mergeCell ref="A790"/>
    <mergeCell ref="B790"/>
    <mergeCell ref="C790:F790"/>
    <mergeCell ref="G790:I790"/>
    <mergeCell ref="J790:K790"/>
    <mergeCell ref="R788:U788"/>
    <mergeCell ref="P789"/>
    <mergeCell ref="Q789"/>
    <mergeCell ref="R789:U789"/>
    <mergeCell ref="A788"/>
    <mergeCell ref="V791:W791"/>
    <mergeCell ref="X791:AA791"/>
    <mergeCell ref="L790"/>
    <mergeCell ref="M790:N790"/>
    <mergeCell ref="O790"/>
    <mergeCell ref="P790"/>
    <mergeCell ref="Q790"/>
    <mergeCell ref="V790:W790"/>
    <mergeCell ref="X790:AA790"/>
    <mergeCell ref="B791"/>
    <mergeCell ref="C791:F791"/>
    <mergeCell ref="G791:I791"/>
    <mergeCell ref="J791:K791"/>
    <mergeCell ref="L791"/>
    <mergeCell ref="M791:N791"/>
    <mergeCell ref="O791"/>
    <mergeCell ref="P791"/>
    <mergeCell ref="C792:F792"/>
    <mergeCell ref="G792:I792"/>
    <mergeCell ref="J792:K792"/>
    <mergeCell ref="L792"/>
    <mergeCell ref="M792:N792"/>
    <mergeCell ref="R790:U790"/>
    <mergeCell ref="Q791"/>
    <mergeCell ref="R791:U791"/>
    <mergeCell ref="V793:W793"/>
    <mergeCell ref="X793:AA793"/>
    <mergeCell ref="O792"/>
    <mergeCell ref="P792"/>
    <mergeCell ref="Q792"/>
    <mergeCell ref="R792:U792"/>
    <mergeCell ref="V792:W792"/>
    <mergeCell ref="X792:AA792"/>
    <mergeCell ref="C793:F793"/>
    <mergeCell ref="G793:I793"/>
    <mergeCell ref="J793:K793"/>
    <mergeCell ref="L793"/>
    <mergeCell ref="M793:N793"/>
    <mergeCell ref="O793"/>
    <mergeCell ref="P793"/>
    <mergeCell ref="Q793"/>
    <mergeCell ref="R793:U793"/>
    <mergeCell ref="O794"/>
    <mergeCell ref="P794"/>
    <mergeCell ref="Q794"/>
    <mergeCell ref="R794:U794"/>
    <mergeCell ref="V794:W794"/>
    <mergeCell ref="C794:F794"/>
    <mergeCell ref="G794:I794"/>
    <mergeCell ref="J794:K794"/>
    <mergeCell ref="L794"/>
    <mergeCell ref="M794:N794"/>
    <mergeCell ref="B797"/>
    <mergeCell ref="C797:F797"/>
    <mergeCell ref="G797:I797"/>
    <mergeCell ref="J797:K797"/>
    <mergeCell ref="X794:AA794"/>
    <mergeCell ref="G796:P796"/>
    <mergeCell ref="Q796"/>
    <mergeCell ref="R796:U796"/>
    <mergeCell ref="V796:W796"/>
    <mergeCell ref="X796:AA796"/>
    <mergeCell ref="V798:W798"/>
    <mergeCell ref="X798:AA798"/>
    <mergeCell ref="L797"/>
    <mergeCell ref="M797:N797"/>
    <mergeCell ref="O797"/>
    <mergeCell ref="P797"/>
    <mergeCell ref="Q797"/>
    <mergeCell ref="V797:W797"/>
    <mergeCell ref="X797:AA797"/>
    <mergeCell ref="A798"/>
    <mergeCell ref="B798"/>
    <mergeCell ref="C798:F798"/>
    <mergeCell ref="G798:I798"/>
    <mergeCell ref="J798:K798"/>
    <mergeCell ref="L798"/>
    <mergeCell ref="M798:N798"/>
    <mergeCell ref="O798"/>
    <mergeCell ref="A799"/>
    <mergeCell ref="B799"/>
    <mergeCell ref="C799:F799"/>
    <mergeCell ref="G799:I799"/>
    <mergeCell ref="J799:K799"/>
    <mergeCell ref="R797:U797"/>
    <mergeCell ref="P798"/>
    <mergeCell ref="Q798"/>
    <mergeCell ref="R798:U798"/>
    <mergeCell ref="A797"/>
    <mergeCell ref="X800:AA800"/>
    <mergeCell ref="L799"/>
    <mergeCell ref="M799:N799"/>
    <mergeCell ref="O799"/>
    <mergeCell ref="P799"/>
    <mergeCell ref="Q799"/>
    <mergeCell ref="X799:AA799"/>
    <mergeCell ref="A800"/>
    <mergeCell ref="B800"/>
    <mergeCell ref="C800:F800"/>
    <mergeCell ref="G800:I800"/>
    <mergeCell ref="J800:K800"/>
    <mergeCell ref="L800"/>
    <mergeCell ref="M800:N800"/>
    <mergeCell ref="O800"/>
    <mergeCell ref="P800"/>
    <mergeCell ref="B801"/>
    <mergeCell ref="C801:F801"/>
    <mergeCell ref="G801:I801"/>
    <mergeCell ref="J801:K801"/>
    <mergeCell ref="R799:U799"/>
    <mergeCell ref="V799:W799"/>
    <mergeCell ref="Q800"/>
    <mergeCell ref="R800:U800"/>
    <mergeCell ref="V800:W800"/>
    <mergeCell ref="V802:W802"/>
    <mergeCell ref="X802:AA802"/>
    <mergeCell ref="L801"/>
    <mergeCell ref="M801:N801"/>
    <mergeCell ref="O801"/>
    <mergeCell ref="P801"/>
    <mergeCell ref="Q801"/>
    <mergeCell ref="V801:W801"/>
    <mergeCell ref="X801:AA801"/>
    <mergeCell ref="A802"/>
    <mergeCell ref="B802"/>
    <mergeCell ref="C802:F802"/>
    <mergeCell ref="G802:I802"/>
    <mergeCell ref="J802:K802"/>
    <mergeCell ref="L802"/>
    <mergeCell ref="M802:N802"/>
    <mergeCell ref="O802"/>
    <mergeCell ref="A803"/>
    <mergeCell ref="B803"/>
    <mergeCell ref="C803:F803"/>
    <mergeCell ref="G803:I803"/>
    <mergeCell ref="J803:K803"/>
    <mergeCell ref="R801:U801"/>
    <mergeCell ref="P802"/>
    <mergeCell ref="Q802"/>
    <mergeCell ref="R802:U802"/>
    <mergeCell ref="A801"/>
    <mergeCell ref="X804:AA804"/>
    <mergeCell ref="L803"/>
    <mergeCell ref="M803:N803"/>
    <mergeCell ref="O803"/>
    <mergeCell ref="P803"/>
    <mergeCell ref="Q803"/>
    <mergeCell ref="X803:AA803"/>
    <mergeCell ref="A804"/>
    <mergeCell ref="B804"/>
    <mergeCell ref="C804:F804"/>
    <mergeCell ref="G804:I804"/>
    <mergeCell ref="J804:K804"/>
    <mergeCell ref="L804"/>
    <mergeCell ref="M804:N804"/>
    <mergeCell ref="O804"/>
    <mergeCell ref="P804"/>
    <mergeCell ref="B805"/>
    <mergeCell ref="C805:F805"/>
    <mergeCell ref="G805:I805"/>
    <mergeCell ref="J805:K805"/>
    <mergeCell ref="R803:U803"/>
    <mergeCell ref="V803:W803"/>
    <mergeCell ref="Q804"/>
    <mergeCell ref="R804:U804"/>
    <mergeCell ref="V804:W804"/>
    <mergeCell ref="V806:W806"/>
    <mergeCell ref="X806:AA806"/>
    <mergeCell ref="L805"/>
    <mergeCell ref="M805:N805"/>
    <mergeCell ref="O805"/>
    <mergeCell ref="P805"/>
    <mergeCell ref="Q805"/>
    <mergeCell ref="V805:W805"/>
    <mergeCell ref="X805:AA805"/>
    <mergeCell ref="A806"/>
    <mergeCell ref="B806"/>
    <mergeCell ref="C806:F806"/>
    <mergeCell ref="G806:I806"/>
    <mergeCell ref="J806:K806"/>
    <mergeCell ref="L806"/>
    <mergeCell ref="M806:N806"/>
    <mergeCell ref="O806"/>
    <mergeCell ref="A807"/>
    <mergeCell ref="B807"/>
    <mergeCell ref="C807:F807"/>
    <mergeCell ref="G807:I807"/>
    <mergeCell ref="J807:K807"/>
    <mergeCell ref="R805:U805"/>
    <mergeCell ref="P806"/>
    <mergeCell ref="Q806"/>
    <mergeCell ref="R806:U806"/>
    <mergeCell ref="A805"/>
    <mergeCell ref="X808:AA808"/>
    <mergeCell ref="L807"/>
    <mergeCell ref="M807:N807"/>
    <mergeCell ref="O807"/>
    <mergeCell ref="P807"/>
    <mergeCell ref="Q807"/>
    <mergeCell ref="X807:AA807"/>
    <mergeCell ref="A808"/>
    <mergeCell ref="B808"/>
    <mergeCell ref="C808:F808"/>
    <mergeCell ref="G808:I808"/>
    <mergeCell ref="J808:K808"/>
    <mergeCell ref="L808"/>
    <mergeCell ref="M808:N808"/>
    <mergeCell ref="O808"/>
    <mergeCell ref="P808"/>
    <mergeCell ref="B809"/>
    <mergeCell ref="C809:F809"/>
    <mergeCell ref="G809:I809"/>
    <mergeCell ref="J809:K809"/>
    <mergeCell ref="R807:U807"/>
    <mergeCell ref="V807:W807"/>
    <mergeCell ref="Q808"/>
    <mergeCell ref="R808:U808"/>
    <mergeCell ref="V808:W808"/>
    <mergeCell ref="V810:W810"/>
    <mergeCell ref="X810:AA810"/>
    <mergeCell ref="L809"/>
    <mergeCell ref="M809:N809"/>
    <mergeCell ref="O809"/>
    <mergeCell ref="P809"/>
    <mergeCell ref="Q809"/>
    <mergeCell ref="V809:W809"/>
    <mergeCell ref="X809:AA809"/>
    <mergeCell ref="A810"/>
    <mergeCell ref="B810"/>
    <mergeCell ref="C810:F810"/>
    <mergeCell ref="G810:I810"/>
    <mergeCell ref="J810:K810"/>
    <mergeCell ref="L810"/>
    <mergeCell ref="M810:N810"/>
    <mergeCell ref="O810"/>
    <mergeCell ref="A811"/>
    <mergeCell ref="B811"/>
    <mergeCell ref="C811:F811"/>
    <mergeCell ref="G811:I811"/>
    <mergeCell ref="J811:K811"/>
    <mergeCell ref="R809:U809"/>
    <mergeCell ref="P810"/>
    <mergeCell ref="Q810"/>
    <mergeCell ref="R810:U810"/>
    <mergeCell ref="A809"/>
    <mergeCell ref="V812:W812"/>
    <mergeCell ref="X812:AA812"/>
    <mergeCell ref="L811"/>
    <mergeCell ref="M811:N811"/>
    <mergeCell ref="O811"/>
    <mergeCell ref="P811"/>
    <mergeCell ref="Q811"/>
    <mergeCell ref="V811:W811"/>
    <mergeCell ref="X811:AA811"/>
    <mergeCell ref="A812"/>
    <mergeCell ref="B812"/>
    <mergeCell ref="C812:F812"/>
    <mergeCell ref="G812:I812"/>
    <mergeCell ref="J812:K812"/>
    <mergeCell ref="L812"/>
    <mergeCell ref="M812:N812"/>
    <mergeCell ref="O812"/>
    <mergeCell ref="B813"/>
    <mergeCell ref="C813:F813"/>
    <mergeCell ref="G813:I813"/>
    <mergeCell ref="J813:K813"/>
    <mergeCell ref="L813"/>
    <mergeCell ref="R811:U811"/>
    <mergeCell ref="P812"/>
    <mergeCell ref="Q812"/>
    <mergeCell ref="R812:U812"/>
    <mergeCell ref="X814:AA814"/>
    <mergeCell ref="M813:N813"/>
    <mergeCell ref="O813"/>
    <mergeCell ref="P813"/>
    <mergeCell ref="Q813"/>
    <mergeCell ref="R813:U813"/>
    <mergeCell ref="X813:AA813"/>
    <mergeCell ref="C814:F814"/>
    <mergeCell ref="G814:I814"/>
    <mergeCell ref="J814:K814"/>
    <mergeCell ref="L814"/>
    <mergeCell ref="M814:N814"/>
    <mergeCell ref="O814"/>
    <mergeCell ref="P814"/>
    <mergeCell ref="Q814"/>
    <mergeCell ref="R814:U814"/>
    <mergeCell ref="C815:F815"/>
    <mergeCell ref="G815:I815"/>
    <mergeCell ref="J815:K815"/>
    <mergeCell ref="L815"/>
    <mergeCell ref="M815:N815"/>
    <mergeCell ref="V813:W813"/>
    <mergeCell ref="V814:W814"/>
    <mergeCell ref="P816"/>
    <mergeCell ref="Q816"/>
    <mergeCell ref="R816:U816"/>
    <mergeCell ref="V816:W816"/>
    <mergeCell ref="X816:AA816"/>
    <mergeCell ref="O815"/>
    <mergeCell ref="P815"/>
    <mergeCell ref="Q815"/>
    <mergeCell ref="R815:U815"/>
    <mergeCell ref="V815:W815"/>
    <mergeCell ref="R818:U818"/>
    <mergeCell ref="V818:W818"/>
    <mergeCell ref="X818:AA818"/>
    <mergeCell ref="X815:AA815"/>
    <mergeCell ref="C816:F816"/>
    <mergeCell ref="G816:I816"/>
    <mergeCell ref="J816:K816"/>
    <mergeCell ref="L816"/>
    <mergeCell ref="M816:N816"/>
    <mergeCell ref="O816"/>
    <mergeCell ref="B819"/>
    <mergeCell ref="C819:F819"/>
    <mergeCell ref="G819:I819"/>
    <mergeCell ref="J819:K819"/>
    <mergeCell ref="G818:P818"/>
    <mergeCell ref="Q818"/>
    <mergeCell ref="V820:W820"/>
    <mergeCell ref="X820:AA820"/>
    <mergeCell ref="L819"/>
    <mergeCell ref="M819:N819"/>
    <mergeCell ref="O819"/>
    <mergeCell ref="P819"/>
    <mergeCell ref="Q819"/>
    <mergeCell ref="V819:W819"/>
    <mergeCell ref="X819:AA819"/>
    <mergeCell ref="A820"/>
    <mergeCell ref="B820"/>
    <mergeCell ref="C820:F820"/>
    <mergeCell ref="G820:I820"/>
    <mergeCell ref="J820:K820"/>
    <mergeCell ref="L820"/>
    <mergeCell ref="M820:N820"/>
    <mergeCell ref="O820"/>
    <mergeCell ref="A821"/>
    <mergeCell ref="B821"/>
    <mergeCell ref="C821:F821"/>
    <mergeCell ref="G821:I821"/>
    <mergeCell ref="J821:K821"/>
    <mergeCell ref="R819:U819"/>
    <mergeCell ref="P820"/>
    <mergeCell ref="Q820"/>
    <mergeCell ref="R820:U820"/>
    <mergeCell ref="A819"/>
    <mergeCell ref="X822:AA822"/>
    <mergeCell ref="L821"/>
    <mergeCell ref="M821:N821"/>
    <mergeCell ref="O821"/>
    <mergeCell ref="P821"/>
    <mergeCell ref="Q821"/>
    <mergeCell ref="X821:AA821"/>
    <mergeCell ref="A822"/>
    <mergeCell ref="B822"/>
    <mergeCell ref="C822:F822"/>
    <mergeCell ref="G822:I822"/>
    <mergeCell ref="J822:K822"/>
    <mergeCell ref="L822"/>
    <mergeCell ref="M822:N822"/>
    <mergeCell ref="O822"/>
    <mergeCell ref="P822"/>
    <mergeCell ref="B823"/>
    <mergeCell ref="C823:F823"/>
    <mergeCell ref="G823:I823"/>
    <mergeCell ref="J823:K823"/>
    <mergeCell ref="R821:U821"/>
    <mergeCell ref="V821:W821"/>
    <mergeCell ref="Q822"/>
    <mergeCell ref="R822:U822"/>
    <mergeCell ref="V822:W822"/>
    <mergeCell ref="V824:W824"/>
    <mergeCell ref="X824:AA824"/>
    <mergeCell ref="L823"/>
    <mergeCell ref="M823:N823"/>
    <mergeCell ref="O823"/>
    <mergeCell ref="P823"/>
    <mergeCell ref="Q823"/>
    <mergeCell ref="V823:W823"/>
    <mergeCell ref="X823:AA823"/>
    <mergeCell ref="A824"/>
    <mergeCell ref="B824"/>
    <mergeCell ref="C824:F824"/>
    <mergeCell ref="G824:I824"/>
    <mergeCell ref="J824:K824"/>
    <mergeCell ref="L824"/>
    <mergeCell ref="M824:N824"/>
    <mergeCell ref="O824"/>
    <mergeCell ref="A825"/>
    <mergeCell ref="B825"/>
    <mergeCell ref="C825:F825"/>
    <mergeCell ref="G825:I825"/>
    <mergeCell ref="J825:K825"/>
    <mergeCell ref="R823:U823"/>
    <mergeCell ref="P824"/>
    <mergeCell ref="Q824"/>
    <mergeCell ref="R824:U824"/>
    <mergeCell ref="A823"/>
    <mergeCell ref="V826:W826"/>
    <mergeCell ref="X826:AA826"/>
    <mergeCell ref="L825"/>
    <mergeCell ref="M825:N825"/>
    <mergeCell ref="O825"/>
    <mergeCell ref="P825"/>
    <mergeCell ref="Q825"/>
    <mergeCell ref="V825:W825"/>
    <mergeCell ref="X825:AA825"/>
    <mergeCell ref="B826"/>
    <mergeCell ref="C826:F826"/>
    <mergeCell ref="G826:I826"/>
    <mergeCell ref="J826:K826"/>
    <mergeCell ref="L826"/>
    <mergeCell ref="M826:N826"/>
    <mergeCell ref="O826"/>
    <mergeCell ref="P826"/>
    <mergeCell ref="C827:F827"/>
    <mergeCell ref="G827:I827"/>
    <mergeCell ref="J827:K827"/>
    <mergeCell ref="L827"/>
    <mergeCell ref="M827:N827"/>
    <mergeCell ref="R825:U825"/>
    <mergeCell ref="Q826"/>
    <mergeCell ref="R826:U826"/>
    <mergeCell ref="V828:W828"/>
    <mergeCell ref="X828:AA828"/>
    <mergeCell ref="O827"/>
    <mergeCell ref="P827"/>
    <mergeCell ref="Q827"/>
    <mergeCell ref="R827:U827"/>
    <mergeCell ref="V827:W827"/>
    <mergeCell ref="X827:AA827"/>
    <mergeCell ref="C828:F828"/>
    <mergeCell ref="G828:I828"/>
    <mergeCell ref="J828:K828"/>
    <mergeCell ref="L828"/>
    <mergeCell ref="M828:N828"/>
    <mergeCell ref="O828"/>
    <mergeCell ref="P828"/>
    <mergeCell ref="Q828"/>
    <mergeCell ref="R828:U828"/>
    <mergeCell ref="O829"/>
    <mergeCell ref="P829"/>
    <mergeCell ref="Q829"/>
    <mergeCell ref="R829:U829"/>
    <mergeCell ref="V829:W829"/>
    <mergeCell ref="C829:F829"/>
    <mergeCell ref="G829:I829"/>
    <mergeCell ref="J829:K829"/>
    <mergeCell ref="L829"/>
    <mergeCell ref="M829:N829"/>
    <mergeCell ref="B832"/>
    <mergeCell ref="C832:F832"/>
    <mergeCell ref="G832:I832"/>
    <mergeCell ref="J832:K832"/>
    <mergeCell ref="X829:AA829"/>
    <mergeCell ref="G831:P831"/>
    <mergeCell ref="Q831"/>
    <mergeCell ref="R831:U831"/>
    <mergeCell ref="V831:W831"/>
    <mergeCell ref="X831:AA831"/>
    <mergeCell ref="V833:W833"/>
    <mergeCell ref="X833:AA833"/>
    <mergeCell ref="L832"/>
    <mergeCell ref="M832:N832"/>
    <mergeCell ref="O832"/>
    <mergeCell ref="P832"/>
    <mergeCell ref="Q832"/>
    <mergeCell ref="V832:W832"/>
    <mergeCell ref="X832:AA832"/>
    <mergeCell ref="A833"/>
    <mergeCell ref="B833"/>
    <mergeCell ref="C833:F833"/>
    <mergeCell ref="G833:I833"/>
    <mergeCell ref="J833:K833"/>
    <mergeCell ref="L833"/>
    <mergeCell ref="M833:N833"/>
    <mergeCell ref="O833"/>
    <mergeCell ref="A834"/>
    <mergeCell ref="B834"/>
    <mergeCell ref="C834:F834"/>
    <mergeCell ref="G834:I834"/>
    <mergeCell ref="J834:K834"/>
    <mergeCell ref="R832:U832"/>
    <mergeCell ref="P833"/>
    <mergeCell ref="Q833"/>
    <mergeCell ref="R833:U833"/>
    <mergeCell ref="A832"/>
    <mergeCell ref="X835:AA835"/>
    <mergeCell ref="L834"/>
    <mergeCell ref="M834:N834"/>
    <mergeCell ref="O834"/>
    <mergeCell ref="P834"/>
    <mergeCell ref="Q834"/>
    <mergeCell ref="X834:AA834"/>
    <mergeCell ref="A835"/>
    <mergeCell ref="B835"/>
    <mergeCell ref="C835:F835"/>
    <mergeCell ref="G835:I835"/>
    <mergeCell ref="J835:K835"/>
    <mergeCell ref="L835"/>
    <mergeCell ref="M835:N835"/>
    <mergeCell ref="O835"/>
    <mergeCell ref="P835"/>
    <mergeCell ref="B836"/>
    <mergeCell ref="C836:F836"/>
    <mergeCell ref="G836:I836"/>
    <mergeCell ref="J836:K836"/>
    <mergeCell ref="R834:U834"/>
    <mergeCell ref="V834:W834"/>
    <mergeCell ref="Q835"/>
    <mergeCell ref="R835:U835"/>
    <mergeCell ref="V835:W835"/>
    <mergeCell ref="V837:W837"/>
    <mergeCell ref="X837:AA837"/>
    <mergeCell ref="L836"/>
    <mergeCell ref="M836:N836"/>
    <mergeCell ref="O836"/>
    <mergeCell ref="P836"/>
    <mergeCell ref="Q836"/>
    <mergeCell ref="V836:W836"/>
    <mergeCell ref="X836:AA836"/>
    <mergeCell ref="A837"/>
    <mergeCell ref="B837"/>
    <mergeCell ref="C837:F837"/>
    <mergeCell ref="G837:I837"/>
    <mergeCell ref="J837:K837"/>
    <mergeCell ref="L837"/>
    <mergeCell ref="M837:N837"/>
    <mergeCell ref="O837"/>
    <mergeCell ref="A838"/>
    <mergeCell ref="B838"/>
    <mergeCell ref="C838:F838"/>
    <mergeCell ref="G838:I838"/>
    <mergeCell ref="J838:K838"/>
    <mergeCell ref="R836:U836"/>
    <mergeCell ref="P837"/>
    <mergeCell ref="Q837"/>
    <mergeCell ref="R837:U837"/>
    <mergeCell ref="A836"/>
    <mergeCell ref="X839:AA839"/>
    <mergeCell ref="L838"/>
    <mergeCell ref="M838:N838"/>
    <mergeCell ref="O838"/>
    <mergeCell ref="P838"/>
    <mergeCell ref="Q838"/>
    <mergeCell ref="X838:AA838"/>
    <mergeCell ref="A839"/>
    <mergeCell ref="B839"/>
    <mergeCell ref="C839:F839"/>
    <mergeCell ref="G839:I839"/>
    <mergeCell ref="J839:K839"/>
    <mergeCell ref="L839"/>
    <mergeCell ref="M839:N839"/>
    <mergeCell ref="O839"/>
    <mergeCell ref="P839"/>
    <mergeCell ref="B840"/>
    <mergeCell ref="C840:F840"/>
    <mergeCell ref="G840:I840"/>
    <mergeCell ref="J840:K840"/>
    <mergeCell ref="R838:U838"/>
    <mergeCell ref="V838:W838"/>
    <mergeCell ref="Q839"/>
    <mergeCell ref="R839:U839"/>
    <mergeCell ref="V839:W839"/>
    <mergeCell ref="V841:W841"/>
    <mergeCell ref="X841:AA841"/>
    <mergeCell ref="L840"/>
    <mergeCell ref="M840:N840"/>
    <mergeCell ref="O840"/>
    <mergeCell ref="P840"/>
    <mergeCell ref="Q840"/>
    <mergeCell ref="V840:W840"/>
    <mergeCell ref="X840:AA840"/>
    <mergeCell ref="A841"/>
    <mergeCell ref="B841"/>
    <mergeCell ref="C841:F841"/>
    <mergeCell ref="G841:I841"/>
    <mergeCell ref="J841:K841"/>
    <mergeCell ref="L841"/>
    <mergeCell ref="M841:N841"/>
    <mergeCell ref="O841"/>
    <mergeCell ref="A842"/>
    <mergeCell ref="B842"/>
    <mergeCell ref="C842:F842"/>
    <mergeCell ref="G842:I842"/>
    <mergeCell ref="J842:K842"/>
    <mergeCell ref="R840:U840"/>
    <mergeCell ref="P841"/>
    <mergeCell ref="Q841"/>
    <mergeCell ref="R841:U841"/>
    <mergeCell ref="A840"/>
    <mergeCell ref="X843:AA843"/>
    <mergeCell ref="L842"/>
    <mergeCell ref="M842:N842"/>
    <mergeCell ref="O842"/>
    <mergeCell ref="P842"/>
    <mergeCell ref="Q842"/>
    <mergeCell ref="X842:AA842"/>
    <mergeCell ref="A843"/>
    <mergeCell ref="B843"/>
    <mergeCell ref="C843:F843"/>
    <mergeCell ref="G843:I843"/>
    <mergeCell ref="J843:K843"/>
    <mergeCell ref="L843"/>
    <mergeCell ref="M843:N843"/>
    <mergeCell ref="O843"/>
    <mergeCell ref="P843"/>
    <mergeCell ref="B844"/>
    <mergeCell ref="C844:F844"/>
    <mergeCell ref="G844:I844"/>
    <mergeCell ref="J844:K844"/>
    <mergeCell ref="R842:U842"/>
    <mergeCell ref="V842:W842"/>
    <mergeCell ref="Q843"/>
    <mergeCell ref="R843:U843"/>
    <mergeCell ref="V843:W843"/>
    <mergeCell ref="V845:W845"/>
    <mergeCell ref="X845:AA845"/>
    <mergeCell ref="L844"/>
    <mergeCell ref="M844:N844"/>
    <mergeCell ref="O844"/>
    <mergeCell ref="P844"/>
    <mergeCell ref="Q844"/>
    <mergeCell ref="V844:W844"/>
    <mergeCell ref="X844:AA844"/>
    <mergeCell ref="A845"/>
    <mergeCell ref="B845"/>
    <mergeCell ref="C845:F845"/>
    <mergeCell ref="G845:I845"/>
    <mergeCell ref="J845:K845"/>
    <mergeCell ref="L845"/>
    <mergeCell ref="M845:N845"/>
    <mergeCell ref="O845"/>
    <mergeCell ref="A846"/>
    <mergeCell ref="B846"/>
    <mergeCell ref="C846:F846"/>
    <mergeCell ref="G846:I846"/>
    <mergeCell ref="J846:K846"/>
    <mergeCell ref="R844:U844"/>
    <mergeCell ref="P845"/>
    <mergeCell ref="Q845"/>
    <mergeCell ref="R845:U845"/>
    <mergeCell ref="A844"/>
    <mergeCell ref="V847:W847"/>
    <mergeCell ref="X847:AA847"/>
    <mergeCell ref="L846"/>
    <mergeCell ref="M846:N846"/>
    <mergeCell ref="O846"/>
    <mergeCell ref="P846"/>
    <mergeCell ref="Q846"/>
    <mergeCell ref="V846:W846"/>
    <mergeCell ref="X846:AA846"/>
    <mergeCell ref="A847"/>
    <mergeCell ref="B847"/>
    <mergeCell ref="C847:F847"/>
    <mergeCell ref="G847:I847"/>
    <mergeCell ref="J847:K847"/>
    <mergeCell ref="L847"/>
    <mergeCell ref="M847:N847"/>
    <mergeCell ref="O847"/>
    <mergeCell ref="B848"/>
    <mergeCell ref="C848:F848"/>
    <mergeCell ref="G848:I848"/>
    <mergeCell ref="J848:K848"/>
    <mergeCell ref="L848"/>
    <mergeCell ref="R846:U846"/>
    <mergeCell ref="P847"/>
    <mergeCell ref="Q847"/>
    <mergeCell ref="R847:U847"/>
    <mergeCell ref="R849:U849"/>
    <mergeCell ref="V849:W849"/>
    <mergeCell ref="X849:AA849"/>
    <mergeCell ref="M848:N848"/>
    <mergeCell ref="O848"/>
    <mergeCell ref="P848"/>
    <mergeCell ref="Q848"/>
    <mergeCell ref="R848:U848"/>
    <mergeCell ref="V848:W848"/>
    <mergeCell ref="X848:AA848"/>
    <mergeCell ref="C849:F849"/>
    <mergeCell ref="G849:I849"/>
    <mergeCell ref="J849:K849"/>
    <mergeCell ref="L849"/>
    <mergeCell ref="M849:N849"/>
    <mergeCell ref="O849"/>
    <mergeCell ref="P849"/>
    <mergeCell ref="Q849"/>
    <mergeCell ref="O850"/>
    <mergeCell ref="P850"/>
    <mergeCell ref="Q850"/>
    <mergeCell ref="R850:U850"/>
    <mergeCell ref="V850:W850"/>
    <mergeCell ref="C850:F850"/>
    <mergeCell ref="G850:I850"/>
    <mergeCell ref="J850:K850"/>
    <mergeCell ref="L850"/>
    <mergeCell ref="M850:N850"/>
    <mergeCell ref="O851"/>
    <mergeCell ref="P851"/>
    <mergeCell ref="Q851"/>
    <mergeCell ref="R851:U851"/>
    <mergeCell ref="V851:W851"/>
    <mergeCell ref="X851:AA851"/>
    <mergeCell ref="Q853"/>
    <mergeCell ref="R853:U853"/>
    <mergeCell ref="V853:W853"/>
    <mergeCell ref="X853:AA853"/>
    <mergeCell ref="X850:AA850"/>
    <mergeCell ref="C851:F851"/>
    <mergeCell ref="G851:I851"/>
    <mergeCell ref="J851:K851"/>
    <mergeCell ref="L851"/>
    <mergeCell ref="M851:N851"/>
    <mergeCell ref="A854"/>
    <mergeCell ref="B854"/>
    <mergeCell ref="C854:F854"/>
    <mergeCell ref="G854:I854"/>
    <mergeCell ref="J854:K854"/>
    <mergeCell ref="G853:P853"/>
    <mergeCell ref="X855:AA855"/>
    <mergeCell ref="L854"/>
    <mergeCell ref="M854:N854"/>
    <mergeCell ref="O854"/>
    <mergeCell ref="P854"/>
    <mergeCell ref="Q854"/>
    <mergeCell ref="X854:AA854"/>
    <mergeCell ref="A855"/>
    <mergeCell ref="B855"/>
    <mergeCell ref="C855:F855"/>
    <mergeCell ref="G855:I855"/>
    <mergeCell ref="J855:K855"/>
    <mergeCell ref="L855"/>
    <mergeCell ref="M855:N855"/>
    <mergeCell ref="O855"/>
    <mergeCell ref="P855"/>
    <mergeCell ref="B856"/>
    <mergeCell ref="C856:F856"/>
    <mergeCell ref="G856:I856"/>
    <mergeCell ref="J856:K856"/>
    <mergeCell ref="R854:U854"/>
    <mergeCell ref="V854:W854"/>
    <mergeCell ref="Q855"/>
    <mergeCell ref="R855:U855"/>
    <mergeCell ref="V855:W855"/>
    <mergeCell ref="V857:W857"/>
    <mergeCell ref="X857:AA857"/>
    <mergeCell ref="L856"/>
    <mergeCell ref="M856:N856"/>
    <mergeCell ref="O856"/>
    <mergeCell ref="P856"/>
    <mergeCell ref="Q856"/>
    <mergeCell ref="V856:W856"/>
    <mergeCell ref="X856:AA856"/>
    <mergeCell ref="A857"/>
    <mergeCell ref="B857"/>
    <mergeCell ref="C857:F857"/>
    <mergeCell ref="G857:I857"/>
    <mergeCell ref="J857:K857"/>
    <mergeCell ref="L857"/>
    <mergeCell ref="M857:N857"/>
    <mergeCell ref="O857"/>
    <mergeCell ref="A858"/>
    <mergeCell ref="B858"/>
    <mergeCell ref="C858:F858"/>
    <mergeCell ref="G858:I858"/>
    <mergeCell ref="J858:K858"/>
    <mergeCell ref="R856:U856"/>
    <mergeCell ref="P857"/>
    <mergeCell ref="Q857"/>
    <mergeCell ref="R857:U857"/>
    <mergeCell ref="A856"/>
    <mergeCell ref="X859:AA859"/>
    <mergeCell ref="L858"/>
    <mergeCell ref="M858:N858"/>
    <mergeCell ref="O858"/>
    <mergeCell ref="P858"/>
    <mergeCell ref="Q858"/>
    <mergeCell ref="X858:AA858"/>
    <mergeCell ref="A859"/>
    <mergeCell ref="B859"/>
    <mergeCell ref="C859:F859"/>
    <mergeCell ref="G859:I859"/>
    <mergeCell ref="J859:K859"/>
    <mergeCell ref="L859"/>
    <mergeCell ref="M859:N859"/>
    <mergeCell ref="O859"/>
    <mergeCell ref="P859"/>
    <mergeCell ref="B860"/>
    <mergeCell ref="C860:F860"/>
    <mergeCell ref="G860:I860"/>
    <mergeCell ref="J860:K860"/>
    <mergeCell ref="R858:U858"/>
    <mergeCell ref="V858:W858"/>
    <mergeCell ref="Q859"/>
    <mergeCell ref="R859:U859"/>
    <mergeCell ref="V859:W859"/>
    <mergeCell ref="V861:W861"/>
    <mergeCell ref="X861:AA861"/>
    <mergeCell ref="L860"/>
    <mergeCell ref="M860:N860"/>
    <mergeCell ref="O860"/>
    <mergeCell ref="P860"/>
    <mergeCell ref="Q860"/>
    <mergeCell ref="V860:W860"/>
    <mergeCell ref="X860:AA860"/>
    <mergeCell ref="A861"/>
    <mergeCell ref="B861"/>
    <mergeCell ref="C861:F861"/>
    <mergeCell ref="G861:I861"/>
    <mergeCell ref="J861:K861"/>
    <mergeCell ref="L861"/>
    <mergeCell ref="M861:N861"/>
    <mergeCell ref="O861"/>
    <mergeCell ref="A862"/>
    <mergeCell ref="B862"/>
    <mergeCell ref="C862:F862"/>
    <mergeCell ref="G862:I862"/>
    <mergeCell ref="J862:K862"/>
    <mergeCell ref="R860:U860"/>
    <mergeCell ref="P861"/>
    <mergeCell ref="Q861"/>
    <mergeCell ref="R861:U861"/>
    <mergeCell ref="A860"/>
    <mergeCell ref="X863:AA863"/>
    <mergeCell ref="L862"/>
    <mergeCell ref="M862:N862"/>
    <mergeCell ref="O862"/>
    <mergeCell ref="P862"/>
    <mergeCell ref="Q862"/>
    <mergeCell ref="X862:AA862"/>
    <mergeCell ref="A863"/>
    <mergeCell ref="B863"/>
    <mergeCell ref="C863:F863"/>
    <mergeCell ref="G863:I863"/>
    <mergeCell ref="J863:K863"/>
    <mergeCell ref="L863"/>
    <mergeCell ref="M863:N863"/>
    <mergeCell ref="O863"/>
    <mergeCell ref="P863"/>
    <mergeCell ref="B864"/>
    <mergeCell ref="C864:F864"/>
    <mergeCell ref="G864:I864"/>
    <mergeCell ref="J864:K864"/>
    <mergeCell ref="R862:U862"/>
    <mergeCell ref="V862:W862"/>
    <mergeCell ref="Q863"/>
    <mergeCell ref="R863:U863"/>
    <mergeCell ref="V863:W863"/>
    <mergeCell ref="V865:W865"/>
    <mergeCell ref="X865:AA865"/>
    <mergeCell ref="L864"/>
    <mergeCell ref="M864:N864"/>
    <mergeCell ref="O864"/>
    <mergeCell ref="P864"/>
    <mergeCell ref="Q864"/>
    <mergeCell ref="V864:W864"/>
    <mergeCell ref="X864:AA864"/>
    <mergeCell ref="A865"/>
    <mergeCell ref="B865"/>
    <mergeCell ref="C865:F865"/>
    <mergeCell ref="G865:I865"/>
    <mergeCell ref="J865:K865"/>
    <mergeCell ref="L865"/>
    <mergeCell ref="M865:N865"/>
    <mergeCell ref="O865"/>
    <mergeCell ref="A866"/>
    <mergeCell ref="B866"/>
    <mergeCell ref="C866:F866"/>
    <mergeCell ref="G866:I866"/>
    <mergeCell ref="J866:K866"/>
    <mergeCell ref="R864:U864"/>
    <mergeCell ref="P865"/>
    <mergeCell ref="Q865"/>
    <mergeCell ref="R865:U865"/>
    <mergeCell ref="A864"/>
    <mergeCell ref="V867:W867"/>
    <mergeCell ref="X867:AA867"/>
    <mergeCell ref="L866"/>
    <mergeCell ref="M866:N866"/>
    <mergeCell ref="O866"/>
    <mergeCell ref="P866"/>
    <mergeCell ref="Q866"/>
    <mergeCell ref="V866:W866"/>
    <mergeCell ref="X866:AA866"/>
    <mergeCell ref="B867"/>
    <mergeCell ref="C867:F867"/>
    <mergeCell ref="G867:I867"/>
    <mergeCell ref="J867:K867"/>
    <mergeCell ref="L867"/>
    <mergeCell ref="M867:N867"/>
    <mergeCell ref="O867"/>
    <mergeCell ref="P867"/>
    <mergeCell ref="C868:F868"/>
    <mergeCell ref="G868:I868"/>
    <mergeCell ref="J868:K868"/>
    <mergeCell ref="L868"/>
    <mergeCell ref="M868:N868"/>
    <mergeCell ref="R866:U866"/>
    <mergeCell ref="Q867"/>
    <mergeCell ref="R867:U867"/>
    <mergeCell ref="X869:AA869"/>
    <mergeCell ref="O868"/>
    <mergeCell ref="P868"/>
    <mergeCell ref="Q868"/>
    <mergeCell ref="R868:U868"/>
    <mergeCell ref="V868:W868"/>
    <mergeCell ref="M869:N869"/>
    <mergeCell ref="O869"/>
    <mergeCell ref="P869"/>
    <mergeCell ref="Q869"/>
    <mergeCell ref="R869:U869"/>
    <mergeCell ref="V869:W869"/>
    <mergeCell ref="C870:F870"/>
    <mergeCell ref="G870:I870"/>
    <mergeCell ref="J870:K870"/>
    <mergeCell ref="L870"/>
    <mergeCell ref="M870:N870"/>
    <mergeCell ref="X868:AA868"/>
    <mergeCell ref="C869:F869"/>
    <mergeCell ref="G869:I869"/>
    <mergeCell ref="J869:K869"/>
    <mergeCell ref="L869"/>
    <mergeCell ref="X872:AA872"/>
    <mergeCell ref="O870"/>
    <mergeCell ref="P870"/>
    <mergeCell ref="Q870"/>
    <mergeCell ref="R870:U870"/>
    <mergeCell ref="V870:W870"/>
    <mergeCell ref="A873"/>
    <mergeCell ref="B873"/>
    <mergeCell ref="C873:F873"/>
    <mergeCell ref="G873:I873"/>
    <mergeCell ref="J873:K873"/>
    <mergeCell ref="X870:AA870"/>
    <mergeCell ref="G872:P872"/>
    <mergeCell ref="Q872"/>
    <mergeCell ref="R872:U872"/>
    <mergeCell ref="V872:W872"/>
    <mergeCell ref="X874:AA874"/>
    <mergeCell ref="L873"/>
    <mergeCell ref="M873:N873"/>
    <mergeCell ref="O873"/>
    <mergeCell ref="P873"/>
    <mergeCell ref="Q873"/>
    <mergeCell ref="X873:AA873"/>
    <mergeCell ref="A874"/>
    <mergeCell ref="B874"/>
    <mergeCell ref="C874:F874"/>
    <mergeCell ref="G874:I874"/>
    <mergeCell ref="J874:K874"/>
    <mergeCell ref="L874"/>
    <mergeCell ref="M874:N874"/>
    <mergeCell ref="O874"/>
    <mergeCell ref="P874"/>
    <mergeCell ref="B875"/>
    <mergeCell ref="C875:F875"/>
    <mergeCell ref="G875:I875"/>
    <mergeCell ref="J875:K875"/>
    <mergeCell ref="R873:U873"/>
    <mergeCell ref="V873:W873"/>
    <mergeCell ref="Q874"/>
    <mergeCell ref="R874:U874"/>
    <mergeCell ref="V874:W874"/>
    <mergeCell ref="V876:W876"/>
    <mergeCell ref="X876:AA876"/>
    <mergeCell ref="L875"/>
    <mergeCell ref="M875:N875"/>
    <mergeCell ref="O875"/>
    <mergeCell ref="P875"/>
    <mergeCell ref="Q875"/>
    <mergeCell ref="V875:W875"/>
    <mergeCell ref="X875:AA875"/>
    <mergeCell ref="A876"/>
    <mergeCell ref="B876"/>
    <mergeCell ref="C876:F876"/>
    <mergeCell ref="G876:I876"/>
    <mergeCell ref="J876:K876"/>
    <mergeCell ref="L876"/>
    <mergeCell ref="M876:N876"/>
    <mergeCell ref="O876"/>
    <mergeCell ref="A877"/>
    <mergeCell ref="B877"/>
    <mergeCell ref="C877:F877"/>
    <mergeCell ref="G877:I877"/>
    <mergeCell ref="J877:K877"/>
    <mergeCell ref="R875:U875"/>
    <mergeCell ref="P876"/>
    <mergeCell ref="Q876"/>
    <mergeCell ref="R876:U876"/>
    <mergeCell ref="A875"/>
    <mergeCell ref="X878:AA878"/>
    <mergeCell ref="L877"/>
    <mergeCell ref="M877:N877"/>
    <mergeCell ref="O877"/>
    <mergeCell ref="P877"/>
    <mergeCell ref="Q877"/>
    <mergeCell ref="X877:AA877"/>
    <mergeCell ref="A878"/>
    <mergeCell ref="B878"/>
    <mergeCell ref="C878:F878"/>
    <mergeCell ref="G878:I878"/>
    <mergeCell ref="J878:K878"/>
    <mergeCell ref="L878"/>
    <mergeCell ref="M878:N878"/>
    <mergeCell ref="O878"/>
    <mergeCell ref="P878"/>
    <mergeCell ref="B879"/>
    <mergeCell ref="C879:F879"/>
    <mergeCell ref="G879:I879"/>
    <mergeCell ref="J879:K879"/>
    <mergeCell ref="R877:U877"/>
    <mergeCell ref="V877:W877"/>
    <mergeCell ref="Q878"/>
    <mergeCell ref="R878:U878"/>
    <mergeCell ref="V878:W878"/>
    <mergeCell ref="V880:W880"/>
    <mergeCell ref="X880:AA880"/>
    <mergeCell ref="L879"/>
    <mergeCell ref="M879:N879"/>
    <mergeCell ref="O879"/>
    <mergeCell ref="P879"/>
    <mergeCell ref="Q879"/>
    <mergeCell ref="V879:W879"/>
    <mergeCell ref="X879:AA879"/>
    <mergeCell ref="A880"/>
    <mergeCell ref="B880"/>
    <mergeCell ref="C880:F880"/>
    <mergeCell ref="G880:I880"/>
    <mergeCell ref="J880:K880"/>
    <mergeCell ref="L880"/>
    <mergeCell ref="M880:N880"/>
    <mergeCell ref="O880"/>
    <mergeCell ref="A881"/>
    <mergeCell ref="B881"/>
    <mergeCell ref="C881:F881"/>
    <mergeCell ref="G881:I881"/>
    <mergeCell ref="J881:K881"/>
    <mergeCell ref="R879:U879"/>
    <mergeCell ref="P880"/>
    <mergeCell ref="Q880"/>
    <mergeCell ref="R880:U880"/>
    <mergeCell ref="A879"/>
    <mergeCell ref="X882:AA882"/>
    <mergeCell ref="L881"/>
    <mergeCell ref="M881:N881"/>
    <mergeCell ref="O881"/>
    <mergeCell ref="P881"/>
    <mergeCell ref="Q881"/>
    <mergeCell ref="X881:AA881"/>
    <mergeCell ref="A882"/>
    <mergeCell ref="B882"/>
    <mergeCell ref="C882:F882"/>
    <mergeCell ref="G882:I882"/>
    <mergeCell ref="J882:K882"/>
    <mergeCell ref="L882"/>
    <mergeCell ref="M882:N882"/>
    <mergeCell ref="O882"/>
    <mergeCell ref="P882"/>
    <mergeCell ref="B883"/>
    <mergeCell ref="C883:F883"/>
    <mergeCell ref="G883:I883"/>
    <mergeCell ref="J883:K883"/>
    <mergeCell ref="R881:U881"/>
    <mergeCell ref="V881:W881"/>
    <mergeCell ref="Q882"/>
    <mergeCell ref="R882:U882"/>
    <mergeCell ref="V882:W882"/>
    <mergeCell ref="V884:W884"/>
    <mergeCell ref="X884:AA884"/>
    <mergeCell ref="L883"/>
    <mergeCell ref="M883:N883"/>
    <mergeCell ref="O883"/>
    <mergeCell ref="P883"/>
    <mergeCell ref="Q883"/>
    <mergeCell ref="V883:W883"/>
    <mergeCell ref="X883:AA883"/>
    <mergeCell ref="A884"/>
    <mergeCell ref="B884"/>
    <mergeCell ref="C884:F884"/>
    <mergeCell ref="G884:I884"/>
    <mergeCell ref="J884:K884"/>
    <mergeCell ref="L884"/>
    <mergeCell ref="M884:N884"/>
    <mergeCell ref="O884"/>
    <mergeCell ref="A885"/>
    <mergeCell ref="B885"/>
    <mergeCell ref="C885:F885"/>
    <mergeCell ref="G885:I885"/>
    <mergeCell ref="J885:K885"/>
    <mergeCell ref="R883:U883"/>
    <mergeCell ref="P884"/>
    <mergeCell ref="Q884"/>
    <mergeCell ref="R884:U884"/>
    <mergeCell ref="A883"/>
    <mergeCell ref="V886:W886"/>
    <mergeCell ref="X886:AA886"/>
    <mergeCell ref="L885"/>
    <mergeCell ref="M885:N885"/>
    <mergeCell ref="O885"/>
    <mergeCell ref="P885"/>
    <mergeCell ref="Q885"/>
    <mergeCell ref="V885:W885"/>
    <mergeCell ref="X885:AA885"/>
    <mergeCell ref="B886"/>
    <mergeCell ref="C886:F886"/>
    <mergeCell ref="G886:I886"/>
    <mergeCell ref="J886:K886"/>
    <mergeCell ref="L886"/>
    <mergeCell ref="M886:N886"/>
    <mergeCell ref="O886"/>
    <mergeCell ref="P886"/>
    <mergeCell ref="C887:F887"/>
    <mergeCell ref="G887:I887"/>
    <mergeCell ref="J887:K887"/>
    <mergeCell ref="L887"/>
    <mergeCell ref="M887:N887"/>
    <mergeCell ref="R885:U885"/>
    <mergeCell ref="Q886"/>
    <mergeCell ref="R886:U886"/>
    <mergeCell ref="V888:W888"/>
    <mergeCell ref="X888:AA888"/>
    <mergeCell ref="O887"/>
    <mergeCell ref="P887"/>
    <mergeCell ref="Q887"/>
    <mergeCell ref="R887:U887"/>
    <mergeCell ref="V887:W887"/>
    <mergeCell ref="X887:AA887"/>
    <mergeCell ref="C888:F888"/>
    <mergeCell ref="G888:I888"/>
    <mergeCell ref="J888:K888"/>
    <mergeCell ref="L888"/>
    <mergeCell ref="M888:N888"/>
    <mergeCell ref="O888"/>
    <mergeCell ref="P888"/>
    <mergeCell ref="Q888"/>
    <mergeCell ref="R888:U888"/>
    <mergeCell ref="O889"/>
    <mergeCell ref="P889"/>
    <mergeCell ref="Q889"/>
    <mergeCell ref="R889:U889"/>
    <mergeCell ref="V889:W889"/>
    <mergeCell ref="C889:F889"/>
    <mergeCell ref="G889:I889"/>
    <mergeCell ref="J889:K889"/>
    <mergeCell ref="L889"/>
    <mergeCell ref="M889:N889"/>
    <mergeCell ref="B892"/>
    <mergeCell ref="C892:F892"/>
    <mergeCell ref="G892:I892"/>
    <mergeCell ref="J892:K892"/>
    <mergeCell ref="X889:AA889"/>
    <mergeCell ref="G891:P891"/>
    <mergeCell ref="Q891"/>
    <mergeCell ref="R891:U891"/>
    <mergeCell ref="V891:W891"/>
    <mergeCell ref="X891:AA891"/>
    <mergeCell ref="V893:W893"/>
    <mergeCell ref="X893:AA893"/>
    <mergeCell ref="L892"/>
    <mergeCell ref="M892:N892"/>
    <mergeCell ref="O892"/>
    <mergeCell ref="P892"/>
    <mergeCell ref="Q892"/>
    <mergeCell ref="V892:W892"/>
    <mergeCell ref="X892:AA892"/>
    <mergeCell ref="A893"/>
    <mergeCell ref="B893"/>
    <mergeCell ref="C893:F893"/>
    <mergeCell ref="G893:I893"/>
    <mergeCell ref="J893:K893"/>
    <mergeCell ref="L893"/>
    <mergeCell ref="M893:N893"/>
    <mergeCell ref="O893"/>
    <mergeCell ref="A894"/>
    <mergeCell ref="B894"/>
    <mergeCell ref="C894:F894"/>
    <mergeCell ref="G894:I894"/>
    <mergeCell ref="J894:K894"/>
    <mergeCell ref="R892:U892"/>
    <mergeCell ref="P893"/>
    <mergeCell ref="Q893"/>
    <mergeCell ref="R893:U893"/>
    <mergeCell ref="A892"/>
    <mergeCell ref="X895:AA895"/>
    <mergeCell ref="L894"/>
    <mergeCell ref="M894:N894"/>
    <mergeCell ref="O894"/>
    <mergeCell ref="P894"/>
    <mergeCell ref="Q894"/>
    <mergeCell ref="X894:AA894"/>
    <mergeCell ref="A895"/>
    <mergeCell ref="B895"/>
    <mergeCell ref="C895:F895"/>
    <mergeCell ref="G895:I895"/>
    <mergeCell ref="J895:K895"/>
    <mergeCell ref="L895"/>
    <mergeCell ref="M895:N895"/>
    <mergeCell ref="O895"/>
    <mergeCell ref="P895"/>
    <mergeCell ref="B896"/>
    <mergeCell ref="C896:F896"/>
    <mergeCell ref="G896:I896"/>
    <mergeCell ref="J896:K896"/>
    <mergeCell ref="R894:U894"/>
    <mergeCell ref="V894:W894"/>
    <mergeCell ref="Q895"/>
    <mergeCell ref="R895:U895"/>
    <mergeCell ref="V895:W895"/>
    <mergeCell ref="V897:W897"/>
    <mergeCell ref="X897:AA897"/>
    <mergeCell ref="L896"/>
    <mergeCell ref="M896:N896"/>
    <mergeCell ref="O896"/>
    <mergeCell ref="P896"/>
    <mergeCell ref="Q896"/>
    <mergeCell ref="V896:W896"/>
    <mergeCell ref="X896:AA896"/>
    <mergeCell ref="A897"/>
    <mergeCell ref="B897"/>
    <mergeCell ref="C897:F897"/>
    <mergeCell ref="G897:I897"/>
    <mergeCell ref="J897:K897"/>
    <mergeCell ref="L897"/>
    <mergeCell ref="M897:N897"/>
    <mergeCell ref="O897"/>
    <mergeCell ref="A898"/>
    <mergeCell ref="B898"/>
    <mergeCell ref="C898:F898"/>
    <mergeCell ref="G898:I898"/>
    <mergeCell ref="J898:K898"/>
    <mergeCell ref="R896:U896"/>
    <mergeCell ref="P897"/>
    <mergeCell ref="Q897"/>
    <mergeCell ref="R897:U897"/>
    <mergeCell ref="A896"/>
    <mergeCell ref="X899:AA899"/>
    <mergeCell ref="L898"/>
    <mergeCell ref="M898:N898"/>
    <mergeCell ref="O898"/>
    <mergeCell ref="P898"/>
    <mergeCell ref="Q898"/>
    <mergeCell ref="X898:AA898"/>
    <mergeCell ref="A899"/>
    <mergeCell ref="B899"/>
    <mergeCell ref="C899:F899"/>
    <mergeCell ref="G899:I899"/>
    <mergeCell ref="J899:K899"/>
    <mergeCell ref="L899"/>
    <mergeCell ref="M899:N899"/>
    <mergeCell ref="O899"/>
    <mergeCell ref="P899"/>
    <mergeCell ref="B900"/>
    <mergeCell ref="C900:F900"/>
    <mergeCell ref="G900:I900"/>
    <mergeCell ref="J900:K900"/>
    <mergeCell ref="R898:U898"/>
    <mergeCell ref="V898:W898"/>
    <mergeCell ref="Q899"/>
    <mergeCell ref="R899:U899"/>
    <mergeCell ref="V899:W899"/>
    <mergeCell ref="V901:W901"/>
    <mergeCell ref="X901:AA901"/>
    <mergeCell ref="L900"/>
    <mergeCell ref="M900:N900"/>
    <mergeCell ref="O900"/>
    <mergeCell ref="P900"/>
    <mergeCell ref="Q900"/>
    <mergeCell ref="V900:W900"/>
    <mergeCell ref="X900:AA900"/>
    <mergeCell ref="A901"/>
    <mergeCell ref="B901"/>
    <mergeCell ref="C901:F901"/>
    <mergeCell ref="G901:I901"/>
    <mergeCell ref="J901:K901"/>
    <mergeCell ref="L901"/>
    <mergeCell ref="M901:N901"/>
    <mergeCell ref="O901"/>
    <mergeCell ref="A902"/>
    <mergeCell ref="B902"/>
    <mergeCell ref="C902:F902"/>
    <mergeCell ref="G902:I902"/>
    <mergeCell ref="J902:K902"/>
    <mergeCell ref="R900:U900"/>
    <mergeCell ref="P901"/>
    <mergeCell ref="Q901"/>
    <mergeCell ref="R901:U901"/>
    <mergeCell ref="A900"/>
    <mergeCell ref="V903:W903"/>
    <mergeCell ref="X903:AA903"/>
    <mergeCell ref="L902"/>
    <mergeCell ref="M902:N902"/>
    <mergeCell ref="O902"/>
    <mergeCell ref="P902"/>
    <mergeCell ref="Q902"/>
    <mergeCell ref="V902:W902"/>
    <mergeCell ref="X902:AA902"/>
    <mergeCell ref="A903"/>
    <mergeCell ref="B903"/>
    <mergeCell ref="C903:F903"/>
    <mergeCell ref="G903:I903"/>
    <mergeCell ref="J903:K903"/>
    <mergeCell ref="L903"/>
    <mergeCell ref="M903:N903"/>
    <mergeCell ref="O903"/>
    <mergeCell ref="B904"/>
    <mergeCell ref="C904:F904"/>
    <mergeCell ref="G904:I904"/>
    <mergeCell ref="J904:K904"/>
    <mergeCell ref="L904"/>
    <mergeCell ref="R902:U902"/>
    <mergeCell ref="P903"/>
    <mergeCell ref="Q903"/>
    <mergeCell ref="R903:U903"/>
    <mergeCell ref="X905:AA905"/>
    <mergeCell ref="M904:N904"/>
    <mergeCell ref="O904"/>
    <mergeCell ref="P904"/>
    <mergeCell ref="Q904"/>
    <mergeCell ref="R904:U904"/>
    <mergeCell ref="X904:AA904"/>
    <mergeCell ref="C905:F905"/>
    <mergeCell ref="G905:I905"/>
    <mergeCell ref="J905:K905"/>
    <mergeCell ref="L905"/>
    <mergeCell ref="M905:N905"/>
    <mergeCell ref="O905"/>
    <mergeCell ref="P905"/>
    <mergeCell ref="Q905"/>
    <mergeCell ref="R905:U905"/>
    <mergeCell ref="C906:F906"/>
    <mergeCell ref="G906:I906"/>
    <mergeCell ref="J906:K906"/>
    <mergeCell ref="L906"/>
    <mergeCell ref="M906:N906"/>
    <mergeCell ref="V904:W904"/>
    <mergeCell ref="V905:W905"/>
    <mergeCell ref="P907"/>
    <mergeCell ref="Q907"/>
    <mergeCell ref="R907:U907"/>
    <mergeCell ref="V907:W907"/>
    <mergeCell ref="X907:AA907"/>
    <mergeCell ref="O906"/>
    <mergeCell ref="P906"/>
    <mergeCell ref="Q906"/>
    <mergeCell ref="R906:U906"/>
    <mergeCell ref="V906:W906"/>
    <mergeCell ref="R909:U909"/>
    <mergeCell ref="V909:W909"/>
    <mergeCell ref="X909:AA909"/>
    <mergeCell ref="X906:AA906"/>
    <mergeCell ref="C907:F907"/>
    <mergeCell ref="G907:I907"/>
    <mergeCell ref="J907:K907"/>
    <mergeCell ref="L907"/>
    <mergeCell ref="M907:N907"/>
    <mergeCell ref="O907"/>
    <mergeCell ref="B910"/>
    <mergeCell ref="C910:F910"/>
    <mergeCell ref="G910:I910"/>
    <mergeCell ref="J910:K910"/>
    <mergeCell ref="G909:P909"/>
    <mergeCell ref="Q909"/>
    <mergeCell ref="V911:W911"/>
    <mergeCell ref="X911:AA911"/>
    <mergeCell ref="L910"/>
    <mergeCell ref="M910:N910"/>
    <mergeCell ref="O910"/>
    <mergeCell ref="P910"/>
    <mergeCell ref="Q910"/>
    <mergeCell ref="V910:W910"/>
    <mergeCell ref="X910:AA910"/>
    <mergeCell ref="A911"/>
    <mergeCell ref="B911"/>
    <mergeCell ref="C911:F911"/>
    <mergeCell ref="G911:I911"/>
    <mergeCell ref="J911:K911"/>
    <mergeCell ref="L911"/>
    <mergeCell ref="M911:N911"/>
    <mergeCell ref="O911"/>
    <mergeCell ref="A912"/>
    <mergeCell ref="B912"/>
    <mergeCell ref="C912:F912"/>
    <mergeCell ref="G912:I912"/>
    <mergeCell ref="J912:K912"/>
    <mergeCell ref="R910:U910"/>
    <mergeCell ref="P911"/>
    <mergeCell ref="Q911"/>
    <mergeCell ref="R911:U911"/>
    <mergeCell ref="A910"/>
    <mergeCell ref="X913:AA913"/>
    <mergeCell ref="L912"/>
    <mergeCell ref="M912:N912"/>
    <mergeCell ref="O912"/>
    <mergeCell ref="P912"/>
    <mergeCell ref="Q912"/>
    <mergeCell ref="X912:AA912"/>
    <mergeCell ref="A913"/>
    <mergeCell ref="B913"/>
    <mergeCell ref="C913:F913"/>
    <mergeCell ref="G913:I913"/>
    <mergeCell ref="J913:K913"/>
    <mergeCell ref="L913"/>
    <mergeCell ref="M913:N913"/>
    <mergeCell ref="O913"/>
    <mergeCell ref="P913"/>
    <mergeCell ref="B914"/>
    <mergeCell ref="C914:F914"/>
    <mergeCell ref="G914:I914"/>
    <mergeCell ref="J914:K914"/>
    <mergeCell ref="R912:U912"/>
    <mergeCell ref="V912:W912"/>
    <mergeCell ref="Q913"/>
    <mergeCell ref="R913:U913"/>
    <mergeCell ref="V913:W913"/>
    <mergeCell ref="V915:W915"/>
    <mergeCell ref="X915:AA915"/>
    <mergeCell ref="L914"/>
    <mergeCell ref="M914:N914"/>
    <mergeCell ref="O914"/>
    <mergeCell ref="P914"/>
    <mergeCell ref="Q914"/>
    <mergeCell ref="V914:W914"/>
    <mergeCell ref="X914:AA914"/>
    <mergeCell ref="A915"/>
    <mergeCell ref="B915"/>
    <mergeCell ref="C915:F915"/>
    <mergeCell ref="G915:I915"/>
    <mergeCell ref="J915:K915"/>
    <mergeCell ref="L915"/>
    <mergeCell ref="M915:N915"/>
    <mergeCell ref="O915"/>
    <mergeCell ref="A916"/>
    <mergeCell ref="B916"/>
    <mergeCell ref="C916:F916"/>
    <mergeCell ref="G916:I916"/>
    <mergeCell ref="J916:K916"/>
    <mergeCell ref="R914:U914"/>
    <mergeCell ref="P915"/>
    <mergeCell ref="Q915"/>
    <mergeCell ref="R915:U915"/>
    <mergeCell ref="A914"/>
    <mergeCell ref="X917:AA917"/>
    <mergeCell ref="L916"/>
    <mergeCell ref="M916:N916"/>
    <mergeCell ref="O916"/>
    <mergeCell ref="P916"/>
    <mergeCell ref="Q916"/>
    <mergeCell ref="X916:AA916"/>
    <mergeCell ref="A917"/>
    <mergeCell ref="B917"/>
    <mergeCell ref="C917:F917"/>
    <mergeCell ref="G917:I917"/>
    <mergeCell ref="J917:K917"/>
    <mergeCell ref="L917"/>
    <mergeCell ref="M917:N917"/>
    <mergeCell ref="O917"/>
    <mergeCell ref="P917"/>
    <mergeCell ref="B918"/>
    <mergeCell ref="C918:F918"/>
    <mergeCell ref="G918:I918"/>
    <mergeCell ref="J918:K918"/>
    <mergeCell ref="R916:U916"/>
    <mergeCell ref="V916:W916"/>
    <mergeCell ref="Q917"/>
    <mergeCell ref="R917:U917"/>
    <mergeCell ref="V917:W917"/>
    <mergeCell ref="V919:W919"/>
    <mergeCell ref="X919:AA919"/>
    <mergeCell ref="L918"/>
    <mergeCell ref="M918:N918"/>
    <mergeCell ref="O918"/>
    <mergeCell ref="P918"/>
    <mergeCell ref="Q918"/>
    <mergeCell ref="V918:W918"/>
    <mergeCell ref="X918:AA918"/>
    <mergeCell ref="A919"/>
    <mergeCell ref="B919"/>
    <mergeCell ref="C919:F919"/>
    <mergeCell ref="G919:I919"/>
    <mergeCell ref="J919:K919"/>
    <mergeCell ref="L919"/>
    <mergeCell ref="M919:N919"/>
    <mergeCell ref="O919"/>
    <mergeCell ref="A920"/>
    <mergeCell ref="B920"/>
    <mergeCell ref="C920:F920"/>
    <mergeCell ref="G920:I920"/>
    <mergeCell ref="J920:K920"/>
    <mergeCell ref="R918:U918"/>
    <mergeCell ref="P919"/>
    <mergeCell ref="Q919"/>
    <mergeCell ref="R919:U919"/>
    <mergeCell ref="A918"/>
    <mergeCell ref="V921:W921"/>
    <mergeCell ref="X921:AA921"/>
    <mergeCell ref="L920"/>
    <mergeCell ref="M920:N920"/>
    <mergeCell ref="O920"/>
    <mergeCell ref="P920"/>
    <mergeCell ref="Q920"/>
    <mergeCell ref="V920:W920"/>
    <mergeCell ref="X920:AA920"/>
    <mergeCell ref="A921"/>
    <mergeCell ref="B921"/>
    <mergeCell ref="C921:F921"/>
    <mergeCell ref="G921:I921"/>
    <mergeCell ref="J921:K921"/>
    <mergeCell ref="L921"/>
    <mergeCell ref="M921:N921"/>
    <mergeCell ref="O921"/>
    <mergeCell ref="B922"/>
    <mergeCell ref="C922:F922"/>
    <mergeCell ref="G922:I922"/>
    <mergeCell ref="J922:K922"/>
    <mergeCell ref="L922"/>
    <mergeCell ref="R920:U920"/>
    <mergeCell ref="P921"/>
    <mergeCell ref="Q921"/>
    <mergeCell ref="R921:U921"/>
    <mergeCell ref="X923:AA923"/>
    <mergeCell ref="M922:N922"/>
    <mergeCell ref="O922"/>
    <mergeCell ref="P922"/>
    <mergeCell ref="Q922"/>
    <mergeCell ref="R922:U922"/>
    <mergeCell ref="X922:AA922"/>
    <mergeCell ref="C923:F923"/>
    <mergeCell ref="G923:I923"/>
    <mergeCell ref="J923:K923"/>
    <mergeCell ref="L923"/>
    <mergeCell ref="M923:N923"/>
    <mergeCell ref="O923"/>
    <mergeCell ref="P923"/>
    <mergeCell ref="Q923"/>
    <mergeCell ref="R923:U923"/>
    <mergeCell ref="C924:F924"/>
    <mergeCell ref="G924:I924"/>
    <mergeCell ref="J924:K924"/>
    <mergeCell ref="L924"/>
    <mergeCell ref="M924:N924"/>
    <mergeCell ref="V922:W922"/>
    <mergeCell ref="V923:W923"/>
    <mergeCell ref="P925"/>
    <mergeCell ref="Q925"/>
    <mergeCell ref="R925:U925"/>
    <mergeCell ref="V925:W925"/>
    <mergeCell ref="X925:AA925"/>
    <mergeCell ref="O924"/>
    <mergeCell ref="P924"/>
    <mergeCell ref="Q924"/>
    <mergeCell ref="R924:U924"/>
    <mergeCell ref="V924:W924"/>
    <mergeCell ref="R927:U927"/>
    <mergeCell ref="V927:W927"/>
    <mergeCell ref="X927:AA927"/>
    <mergeCell ref="X924:AA924"/>
    <mergeCell ref="C925:F925"/>
    <mergeCell ref="G925:I925"/>
    <mergeCell ref="J925:K925"/>
    <mergeCell ref="L925"/>
    <mergeCell ref="M925:N925"/>
    <mergeCell ref="O925"/>
    <mergeCell ref="B928"/>
    <mergeCell ref="C928:F928"/>
    <mergeCell ref="G928:I928"/>
    <mergeCell ref="J928:K928"/>
    <mergeCell ref="G927:P927"/>
    <mergeCell ref="Q927"/>
    <mergeCell ref="V929:W929"/>
    <mergeCell ref="X929:AA929"/>
    <mergeCell ref="L928"/>
    <mergeCell ref="M928:N928"/>
    <mergeCell ref="O928"/>
    <mergeCell ref="P928"/>
    <mergeCell ref="Q928"/>
    <mergeCell ref="V928:W928"/>
    <mergeCell ref="X928:AA928"/>
    <mergeCell ref="A929"/>
    <mergeCell ref="B929"/>
    <mergeCell ref="C929:F929"/>
    <mergeCell ref="G929:I929"/>
    <mergeCell ref="J929:K929"/>
    <mergeCell ref="L929"/>
    <mergeCell ref="M929:N929"/>
    <mergeCell ref="O929"/>
    <mergeCell ref="A930"/>
    <mergeCell ref="B930"/>
    <mergeCell ref="C930:F930"/>
    <mergeCell ref="G930:I930"/>
    <mergeCell ref="J930:K930"/>
    <mergeCell ref="R928:U928"/>
    <mergeCell ref="P929"/>
    <mergeCell ref="Q929"/>
    <mergeCell ref="R929:U929"/>
    <mergeCell ref="A928"/>
    <mergeCell ref="V931:W931"/>
    <mergeCell ref="X931:AA931"/>
    <mergeCell ref="L930"/>
    <mergeCell ref="M930:N930"/>
    <mergeCell ref="O930"/>
    <mergeCell ref="P930"/>
    <mergeCell ref="Q930"/>
    <mergeCell ref="V930:W930"/>
    <mergeCell ref="X930:AA930"/>
    <mergeCell ref="A931"/>
    <mergeCell ref="B931"/>
    <mergeCell ref="C931:F931"/>
    <mergeCell ref="G931:I931"/>
    <mergeCell ref="J931:K931"/>
    <mergeCell ref="L931"/>
    <mergeCell ref="M931:N931"/>
    <mergeCell ref="O931"/>
    <mergeCell ref="B932"/>
    <mergeCell ref="C932:F932"/>
    <mergeCell ref="G932:I932"/>
    <mergeCell ref="J932:K932"/>
    <mergeCell ref="L932"/>
    <mergeCell ref="R930:U930"/>
    <mergeCell ref="P931"/>
    <mergeCell ref="Q931"/>
    <mergeCell ref="R931:U931"/>
    <mergeCell ref="X933:AA933"/>
    <mergeCell ref="M932:N932"/>
    <mergeCell ref="O932"/>
    <mergeCell ref="P932"/>
    <mergeCell ref="Q932"/>
    <mergeCell ref="R932:U932"/>
    <mergeCell ref="X932:AA932"/>
    <mergeCell ref="C933:F933"/>
    <mergeCell ref="G933:I933"/>
    <mergeCell ref="J933:K933"/>
    <mergeCell ref="L933"/>
    <mergeCell ref="M933:N933"/>
    <mergeCell ref="O933"/>
    <mergeCell ref="P933"/>
    <mergeCell ref="Q933"/>
    <mergeCell ref="R933:U933"/>
    <mergeCell ref="C934:F934"/>
    <mergeCell ref="G934:I934"/>
    <mergeCell ref="J934:K934"/>
    <mergeCell ref="L934"/>
    <mergeCell ref="M934:N934"/>
    <mergeCell ref="V932:W932"/>
    <mergeCell ref="V933:W933"/>
    <mergeCell ref="P935"/>
    <mergeCell ref="Q935"/>
    <mergeCell ref="R935:U935"/>
    <mergeCell ref="V935:W935"/>
    <mergeCell ref="X935:AA935"/>
    <mergeCell ref="O934"/>
    <mergeCell ref="P934"/>
    <mergeCell ref="Q934"/>
    <mergeCell ref="R934:U934"/>
    <mergeCell ref="V934:W934"/>
    <mergeCell ref="R937:U937"/>
    <mergeCell ref="V937:W937"/>
    <mergeCell ref="X937:AA937"/>
    <mergeCell ref="X934:AA934"/>
    <mergeCell ref="C935:F935"/>
    <mergeCell ref="G935:I935"/>
    <mergeCell ref="J935:K935"/>
    <mergeCell ref="L935"/>
    <mergeCell ref="M935:N935"/>
    <mergeCell ref="O935"/>
    <mergeCell ref="B938"/>
    <mergeCell ref="C938:F938"/>
    <mergeCell ref="G938:I938"/>
    <mergeCell ref="J938:K938"/>
    <mergeCell ref="G937:P937"/>
    <mergeCell ref="Q937"/>
    <mergeCell ref="V939:W939"/>
    <mergeCell ref="X939:AA939"/>
    <mergeCell ref="L938"/>
    <mergeCell ref="M938:N938"/>
    <mergeCell ref="O938"/>
    <mergeCell ref="P938"/>
    <mergeCell ref="Q938"/>
    <mergeCell ref="V938:W938"/>
    <mergeCell ref="X938:AA938"/>
    <mergeCell ref="A939"/>
    <mergeCell ref="B939"/>
    <mergeCell ref="C939:F939"/>
    <mergeCell ref="G939:I939"/>
    <mergeCell ref="J939:K939"/>
    <mergeCell ref="L939"/>
    <mergeCell ref="M939:N939"/>
    <mergeCell ref="O939"/>
    <mergeCell ref="A940"/>
    <mergeCell ref="B940"/>
    <mergeCell ref="C940:F940"/>
    <mergeCell ref="G940:I940"/>
    <mergeCell ref="J940:K940"/>
    <mergeCell ref="R938:U938"/>
    <mergeCell ref="P939"/>
    <mergeCell ref="Q939"/>
    <mergeCell ref="R939:U939"/>
    <mergeCell ref="A938"/>
    <mergeCell ref="V941:W941"/>
    <mergeCell ref="X941:AA941"/>
    <mergeCell ref="L940"/>
    <mergeCell ref="M940:N940"/>
    <mergeCell ref="O940"/>
    <mergeCell ref="P940"/>
    <mergeCell ref="Q940"/>
    <mergeCell ref="V940:W940"/>
    <mergeCell ref="X940:AA940"/>
    <mergeCell ref="A941"/>
    <mergeCell ref="B941"/>
    <mergeCell ref="C941:F941"/>
    <mergeCell ref="G941:I941"/>
    <mergeCell ref="J941:K941"/>
    <mergeCell ref="L941"/>
    <mergeCell ref="M941:N941"/>
    <mergeCell ref="O941"/>
    <mergeCell ref="B942"/>
    <mergeCell ref="C942:F942"/>
    <mergeCell ref="G942:I942"/>
    <mergeCell ref="J942:K942"/>
    <mergeCell ref="L942"/>
    <mergeCell ref="R940:U940"/>
    <mergeCell ref="P941"/>
    <mergeCell ref="Q941"/>
    <mergeCell ref="R941:U941"/>
    <mergeCell ref="X943:AA943"/>
    <mergeCell ref="M942:N942"/>
    <mergeCell ref="O942"/>
    <mergeCell ref="P942"/>
    <mergeCell ref="Q942"/>
    <mergeCell ref="R942:U942"/>
    <mergeCell ref="X942:AA942"/>
    <mergeCell ref="C943:F943"/>
    <mergeCell ref="G943:I943"/>
    <mergeCell ref="J943:K943"/>
    <mergeCell ref="L943"/>
    <mergeCell ref="M943:N943"/>
    <mergeCell ref="O943"/>
    <mergeCell ref="P943"/>
    <mergeCell ref="Q943"/>
    <mergeCell ref="R943:U943"/>
    <mergeCell ref="C944:F944"/>
    <mergeCell ref="G944:I944"/>
    <mergeCell ref="J944:K944"/>
    <mergeCell ref="L944"/>
    <mergeCell ref="M944:N944"/>
    <mergeCell ref="V942:W942"/>
    <mergeCell ref="V943:W943"/>
    <mergeCell ref="P945"/>
    <mergeCell ref="Q945"/>
    <mergeCell ref="R945:U945"/>
    <mergeCell ref="V945:W945"/>
    <mergeCell ref="X945:AA945"/>
    <mergeCell ref="O944"/>
    <mergeCell ref="P944"/>
    <mergeCell ref="Q944"/>
    <mergeCell ref="R944:U944"/>
    <mergeCell ref="V944:W944"/>
    <mergeCell ref="R947:U947"/>
    <mergeCell ref="V947:W947"/>
    <mergeCell ref="X947:AA947"/>
    <mergeCell ref="X944:AA944"/>
    <mergeCell ref="C945:F945"/>
    <mergeCell ref="G945:I945"/>
    <mergeCell ref="J945:K945"/>
    <mergeCell ref="L945"/>
    <mergeCell ref="M945:N945"/>
    <mergeCell ref="O945"/>
    <mergeCell ref="B948"/>
    <mergeCell ref="C948:F948"/>
    <mergeCell ref="G948:I948"/>
    <mergeCell ref="J948:K948"/>
    <mergeCell ref="G947:P947"/>
    <mergeCell ref="Q947"/>
    <mergeCell ref="V949:W949"/>
    <mergeCell ref="X949:AA949"/>
    <mergeCell ref="L948"/>
    <mergeCell ref="M948:N948"/>
    <mergeCell ref="O948"/>
    <mergeCell ref="P948"/>
    <mergeCell ref="Q948"/>
    <mergeCell ref="V948:W948"/>
    <mergeCell ref="X948:AA948"/>
    <mergeCell ref="A949"/>
    <mergeCell ref="B949"/>
    <mergeCell ref="C949:F949"/>
    <mergeCell ref="G949:I949"/>
    <mergeCell ref="J949:K949"/>
    <mergeCell ref="L949"/>
    <mergeCell ref="M949:N949"/>
    <mergeCell ref="O949"/>
    <mergeCell ref="A950"/>
    <mergeCell ref="B950"/>
    <mergeCell ref="C950:F950"/>
    <mergeCell ref="G950:I950"/>
    <mergeCell ref="J950:K950"/>
    <mergeCell ref="R948:U948"/>
    <mergeCell ref="P949"/>
    <mergeCell ref="Q949"/>
    <mergeCell ref="R949:U949"/>
    <mergeCell ref="A948"/>
    <mergeCell ref="V951:W951"/>
    <mergeCell ref="X951:AA951"/>
    <mergeCell ref="L950"/>
    <mergeCell ref="M950:N950"/>
    <mergeCell ref="O950"/>
    <mergeCell ref="P950"/>
    <mergeCell ref="Q950"/>
    <mergeCell ref="V950:W950"/>
    <mergeCell ref="X950:AA950"/>
    <mergeCell ref="A951"/>
    <mergeCell ref="B951"/>
    <mergeCell ref="C951:F951"/>
    <mergeCell ref="G951:I951"/>
    <mergeCell ref="J951:K951"/>
    <mergeCell ref="L951"/>
    <mergeCell ref="M951:N951"/>
    <mergeCell ref="O951"/>
    <mergeCell ref="B952"/>
    <mergeCell ref="C952:F952"/>
    <mergeCell ref="G952:I952"/>
    <mergeCell ref="J952:K952"/>
    <mergeCell ref="L952"/>
    <mergeCell ref="R950:U950"/>
    <mergeCell ref="P951"/>
    <mergeCell ref="Q951"/>
    <mergeCell ref="R951:U951"/>
    <mergeCell ref="X953:AA953"/>
    <mergeCell ref="M952:N952"/>
    <mergeCell ref="O952"/>
    <mergeCell ref="P952"/>
    <mergeCell ref="Q952"/>
    <mergeCell ref="R952:U952"/>
    <mergeCell ref="X952:AA952"/>
    <mergeCell ref="C953:F953"/>
    <mergeCell ref="G953:I953"/>
    <mergeCell ref="J953:K953"/>
    <mergeCell ref="L953"/>
    <mergeCell ref="M953:N953"/>
    <mergeCell ref="O953"/>
    <mergeCell ref="P953"/>
    <mergeCell ref="Q953"/>
    <mergeCell ref="R953:U953"/>
    <mergeCell ref="C954:F954"/>
    <mergeCell ref="G954:I954"/>
    <mergeCell ref="J954:K954"/>
    <mergeCell ref="L954"/>
    <mergeCell ref="M954:N954"/>
    <mergeCell ref="V952:W952"/>
    <mergeCell ref="V953:W953"/>
    <mergeCell ref="V955:W955"/>
    <mergeCell ref="X955:AA955"/>
    <mergeCell ref="O954"/>
    <mergeCell ref="P954"/>
    <mergeCell ref="Q954"/>
    <mergeCell ref="R954:U954"/>
    <mergeCell ref="V954:W954"/>
    <mergeCell ref="X954:AA954"/>
    <mergeCell ref="C955:F955"/>
    <mergeCell ref="G955:I955"/>
    <mergeCell ref="J955:K955"/>
    <mergeCell ref="L955"/>
    <mergeCell ref="M955:N955"/>
    <mergeCell ref="O955"/>
    <mergeCell ref="P955"/>
    <mergeCell ref="Q955"/>
    <mergeCell ref="R955:U955"/>
    <mergeCell ref="G957:P957"/>
    <mergeCell ref="Q957"/>
    <mergeCell ref="R957:U957"/>
    <mergeCell ref="V957:W957"/>
    <mergeCell ref="X957:AA957"/>
    <mergeCell ref="C959:F959"/>
    <mergeCell ref="G959:N959"/>
    <mergeCell ref="O959"/>
    <mergeCell ref="P959:W959"/>
    <mergeCell ref="X959:AA959"/>
    <mergeCell ref="R962:U962"/>
    <mergeCell ref="V962:W962"/>
    <mergeCell ref="X962:AA962"/>
    <mergeCell ref="J962:K962"/>
    <mergeCell ref="L962"/>
    <mergeCell ref="M962:N962"/>
    <mergeCell ref="O962"/>
    <mergeCell ref="P962"/>
    <mergeCell ref="Q962"/>
    <mergeCell ref="C963:F963"/>
    <mergeCell ref="G963:I963"/>
    <mergeCell ref="J963:K963"/>
    <mergeCell ref="L963"/>
    <mergeCell ref="M963:N963"/>
    <mergeCell ref="A961:AA961"/>
    <mergeCell ref="A962"/>
    <mergeCell ref="B962"/>
    <mergeCell ref="C962:F962"/>
    <mergeCell ref="G962:I962"/>
    <mergeCell ref="X965:AA965"/>
    <mergeCell ref="O963"/>
    <mergeCell ref="P963"/>
    <mergeCell ref="Q963"/>
    <mergeCell ref="R963:U963"/>
    <mergeCell ref="V963:W963"/>
    <mergeCell ref="A966"/>
    <mergeCell ref="B966"/>
    <mergeCell ref="C966:F966"/>
    <mergeCell ref="G966:I966"/>
    <mergeCell ref="J966:K966"/>
    <mergeCell ref="X963:AA963"/>
    <mergeCell ref="G965:P965"/>
    <mergeCell ref="Q965"/>
    <mergeCell ref="R965:U965"/>
    <mergeCell ref="V965:W965"/>
    <mergeCell ref="V967:W967"/>
    <mergeCell ref="X967:AA967"/>
    <mergeCell ref="L966"/>
    <mergeCell ref="M966:N966"/>
    <mergeCell ref="O966"/>
    <mergeCell ref="P966"/>
    <mergeCell ref="Q966"/>
    <mergeCell ref="V966:W966"/>
    <mergeCell ref="X966:AA966"/>
    <mergeCell ref="B967"/>
    <mergeCell ref="C967:F967"/>
    <mergeCell ref="G967:I967"/>
    <mergeCell ref="J967:K967"/>
    <mergeCell ref="L967"/>
    <mergeCell ref="M967:N967"/>
    <mergeCell ref="O967"/>
    <mergeCell ref="P967"/>
    <mergeCell ref="B968"/>
    <mergeCell ref="C968:F968"/>
    <mergeCell ref="G968:I968"/>
    <mergeCell ref="J968:K968"/>
    <mergeCell ref="L968"/>
    <mergeCell ref="R966:U966"/>
    <mergeCell ref="Q967"/>
    <mergeCell ref="R967:U967"/>
    <mergeCell ref="P969"/>
    <mergeCell ref="Q969"/>
    <mergeCell ref="R969:U969"/>
    <mergeCell ref="V969:W969"/>
    <mergeCell ref="X969:AA969"/>
    <mergeCell ref="M968:N968"/>
    <mergeCell ref="O968"/>
    <mergeCell ref="P968"/>
    <mergeCell ref="Q968"/>
    <mergeCell ref="R968:U968"/>
    <mergeCell ref="C969:F969"/>
    <mergeCell ref="G969:I969"/>
    <mergeCell ref="J969:K969"/>
    <mergeCell ref="L969"/>
    <mergeCell ref="M969:N969"/>
    <mergeCell ref="O969"/>
    <mergeCell ref="Q971"/>
    <mergeCell ref="R971:U971"/>
    <mergeCell ref="V971:W971"/>
    <mergeCell ref="X971:AA971"/>
    <mergeCell ref="V968:W968"/>
    <mergeCell ref="X968:AA968"/>
    <mergeCell ref="A972"/>
    <mergeCell ref="B972"/>
    <mergeCell ref="C972:F972"/>
    <mergeCell ref="G972:I972"/>
    <mergeCell ref="J972:K972"/>
    <mergeCell ref="G971:P971"/>
    <mergeCell ref="V973:W973"/>
    <mergeCell ref="X973:AA973"/>
    <mergeCell ref="L972"/>
    <mergeCell ref="M972:N972"/>
    <mergeCell ref="O972"/>
    <mergeCell ref="P972"/>
    <mergeCell ref="Q972"/>
    <mergeCell ref="V972:W972"/>
    <mergeCell ref="X972:AA972"/>
    <mergeCell ref="B973"/>
    <mergeCell ref="C973:F973"/>
    <mergeCell ref="G973:I973"/>
    <mergeCell ref="J973:K973"/>
    <mergeCell ref="L973"/>
    <mergeCell ref="M973:N973"/>
    <mergeCell ref="O973"/>
    <mergeCell ref="P973"/>
    <mergeCell ref="B974"/>
    <mergeCell ref="C974:F974"/>
    <mergeCell ref="G974:I974"/>
    <mergeCell ref="J974:K974"/>
    <mergeCell ref="L974"/>
    <mergeCell ref="R972:U972"/>
    <mergeCell ref="Q973"/>
    <mergeCell ref="R973:U973"/>
    <mergeCell ref="P975"/>
    <mergeCell ref="Q975"/>
    <mergeCell ref="R975:U975"/>
    <mergeCell ref="V975:W975"/>
    <mergeCell ref="X975:AA975"/>
    <mergeCell ref="M974:N974"/>
    <mergeCell ref="O974"/>
    <mergeCell ref="P974"/>
    <mergeCell ref="Q974"/>
    <mergeCell ref="R974:U974"/>
    <mergeCell ref="C975:F975"/>
    <mergeCell ref="G975:I975"/>
    <mergeCell ref="J975:K975"/>
    <mergeCell ref="L975"/>
    <mergeCell ref="M975:N975"/>
    <mergeCell ref="O975"/>
    <mergeCell ref="Q977"/>
    <mergeCell ref="R977:U977"/>
    <mergeCell ref="V977:W977"/>
    <mergeCell ref="X977:AA977"/>
    <mergeCell ref="V974:W974"/>
    <mergeCell ref="X974:AA974"/>
    <mergeCell ref="A978"/>
    <mergeCell ref="B978"/>
    <mergeCell ref="C978:F978"/>
    <mergeCell ref="G978:I978"/>
    <mergeCell ref="J978:K978"/>
    <mergeCell ref="G977:P977"/>
    <mergeCell ref="V979:W979"/>
    <mergeCell ref="X979:AA979"/>
    <mergeCell ref="L978"/>
    <mergeCell ref="M978:N978"/>
    <mergeCell ref="O978"/>
    <mergeCell ref="P978"/>
    <mergeCell ref="Q978"/>
    <mergeCell ref="V978:W978"/>
    <mergeCell ref="X978:AA978"/>
    <mergeCell ref="B979"/>
    <mergeCell ref="C979:F979"/>
    <mergeCell ref="G979:I979"/>
    <mergeCell ref="J979:K979"/>
    <mergeCell ref="L979"/>
    <mergeCell ref="M979:N979"/>
    <mergeCell ref="O979"/>
    <mergeCell ref="P979"/>
    <mergeCell ref="B980"/>
    <mergeCell ref="C980:F980"/>
    <mergeCell ref="G980:I980"/>
    <mergeCell ref="J980:K980"/>
    <mergeCell ref="L980"/>
    <mergeCell ref="R978:U978"/>
    <mergeCell ref="Q979"/>
    <mergeCell ref="R979:U979"/>
    <mergeCell ref="P981"/>
    <mergeCell ref="Q981"/>
    <mergeCell ref="R981:U981"/>
    <mergeCell ref="V981:W981"/>
    <mergeCell ref="X981:AA981"/>
    <mergeCell ref="M980:N980"/>
    <mergeCell ref="O980"/>
    <mergeCell ref="P980"/>
    <mergeCell ref="Q980"/>
    <mergeCell ref="R980:U980"/>
    <mergeCell ref="C981:F981"/>
    <mergeCell ref="G981:I981"/>
    <mergeCell ref="J981:K981"/>
    <mergeCell ref="L981"/>
    <mergeCell ref="M981:N981"/>
    <mergeCell ref="O981"/>
    <mergeCell ref="Q983"/>
    <mergeCell ref="R983:U983"/>
    <mergeCell ref="V983:W983"/>
    <mergeCell ref="X983:AA983"/>
    <mergeCell ref="V980:W980"/>
    <mergeCell ref="X980:AA980"/>
    <mergeCell ref="A984"/>
    <mergeCell ref="B984"/>
    <mergeCell ref="C984:F984"/>
    <mergeCell ref="G984:I984"/>
    <mergeCell ref="J984:K984"/>
    <mergeCell ref="G983:P983"/>
    <mergeCell ref="V985:W985"/>
    <mergeCell ref="X985:AA985"/>
    <mergeCell ref="L984"/>
    <mergeCell ref="M984:N984"/>
    <mergeCell ref="O984"/>
    <mergeCell ref="P984"/>
    <mergeCell ref="Q984"/>
    <mergeCell ref="V984:W984"/>
    <mergeCell ref="X984:AA984"/>
    <mergeCell ref="B985"/>
    <mergeCell ref="C985:F985"/>
    <mergeCell ref="G985:I985"/>
    <mergeCell ref="J985:K985"/>
    <mergeCell ref="L985"/>
    <mergeCell ref="M985:N985"/>
    <mergeCell ref="O985"/>
    <mergeCell ref="P985"/>
    <mergeCell ref="B986"/>
    <mergeCell ref="C986:F986"/>
    <mergeCell ref="G986:I986"/>
    <mergeCell ref="J986:K986"/>
    <mergeCell ref="L986"/>
    <mergeCell ref="R984:U984"/>
    <mergeCell ref="Q985"/>
    <mergeCell ref="R985:U985"/>
    <mergeCell ref="P987"/>
    <mergeCell ref="Q987"/>
    <mergeCell ref="R987:U987"/>
    <mergeCell ref="V987:W987"/>
    <mergeCell ref="X987:AA987"/>
    <mergeCell ref="M986:N986"/>
    <mergeCell ref="O986"/>
    <mergeCell ref="P986"/>
    <mergeCell ref="Q986"/>
    <mergeCell ref="R986:U986"/>
    <mergeCell ref="C987:F987"/>
    <mergeCell ref="G987:I987"/>
    <mergeCell ref="J987:K987"/>
    <mergeCell ref="L987"/>
    <mergeCell ref="M987:N987"/>
    <mergeCell ref="O987"/>
    <mergeCell ref="Q989"/>
    <mergeCell ref="R989:U989"/>
    <mergeCell ref="V989:W989"/>
    <mergeCell ref="X989:AA989"/>
    <mergeCell ref="V986:W986"/>
    <mergeCell ref="X986:AA986"/>
    <mergeCell ref="A990"/>
    <mergeCell ref="B990"/>
    <mergeCell ref="C990:F990"/>
    <mergeCell ref="G990:I990"/>
    <mergeCell ref="J990:K990"/>
    <mergeCell ref="G989:P989"/>
    <mergeCell ref="V991:W991"/>
    <mergeCell ref="X991:AA991"/>
    <mergeCell ref="L990"/>
    <mergeCell ref="M990:N990"/>
    <mergeCell ref="O990"/>
    <mergeCell ref="P990"/>
    <mergeCell ref="Q990"/>
    <mergeCell ref="V990:W990"/>
    <mergeCell ref="X990:AA990"/>
    <mergeCell ref="B991"/>
    <mergeCell ref="C991:F991"/>
    <mergeCell ref="G991:I991"/>
    <mergeCell ref="J991:K991"/>
    <mergeCell ref="L991"/>
    <mergeCell ref="M991:N991"/>
    <mergeCell ref="O991"/>
    <mergeCell ref="P991"/>
    <mergeCell ref="B992"/>
    <mergeCell ref="C992:F992"/>
    <mergeCell ref="G992:I992"/>
    <mergeCell ref="J992:K992"/>
    <mergeCell ref="L992"/>
    <mergeCell ref="R990:U990"/>
    <mergeCell ref="Q991"/>
    <mergeCell ref="R991:U991"/>
    <mergeCell ref="P993"/>
    <mergeCell ref="Q993"/>
    <mergeCell ref="R993:U993"/>
    <mergeCell ref="V993:W993"/>
    <mergeCell ref="X993:AA993"/>
    <mergeCell ref="M992:N992"/>
    <mergeCell ref="O992"/>
    <mergeCell ref="P992"/>
    <mergeCell ref="Q992"/>
    <mergeCell ref="R992:U992"/>
    <mergeCell ref="C993:F993"/>
    <mergeCell ref="G993:I993"/>
    <mergeCell ref="J993:K993"/>
    <mergeCell ref="L993"/>
    <mergeCell ref="M993:N993"/>
    <mergeCell ref="O993"/>
    <mergeCell ref="Q995"/>
    <mergeCell ref="R995:U995"/>
    <mergeCell ref="V995:W995"/>
    <mergeCell ref="X995:AA995"/>
    <mergeCell ref="V992:W992"/>
    <mergeCell ref="X992:AA992"/>
    <mergeCell ref="A996"/>
    <mergeCell ref="B996"/>
    <mergeCell ref="C996:F996"/>
    <mergeCell ref="G996:I996"/>
    <mergeCell ref="J996:K996"/>
    <mergeCell ref="G995:P995"/>
    <mergeCell ref="V997:W997"/>
    <mergeCell ref="X997:AA997"/>
    <mergeCell ref="L996"/>
    <mergeCell ref="M996:N996"/>
    <mergeCell ref="O996"/>
    <mergeCell ref="P996"/>
    <mergeCell ref="Q996"/>
    <mergeCell ref="V996:W996"/>
    <mergeCell ref="X996:AA996"/>
    <mergeCell ref="B997"/>
    <mergeCell ref="C997:F997"/>
    <mergeCell ref="G997:I997"/>
    <mergeCell ref="J997:K997"/>
    <mergeCell ref="L997"/>
    <mergeCell ref="M997:N997"/>
    <mergeCell ref="O997"/>
    <mergeCell ref="P997"/>
    <mergeCell ref="B998"/>
    <mergeCell ref="C998:F998"/>
    <mergeCell ref="G998:I998"/>
    <mergeCell ref="J998:K998"/>
    <mergeCell ref="L998"/>
    <mergeCell ref="R996:U996"/>
    <mergeCell ref="Q997"/>
    <mergeCell ref="R997:U997"/>
    <mergeCell ref="P999"/>
    <mergeCell ref="Q999"/>
    <mergeCell ref="R999:U999"/>
    <mergeCell ref="V999:W999"/>
    <mergeCell ref="X999:AA999"/>
    <mergeCell ref="M998:N998"/>
    <mergeCell ref="O998"/>
    <mergeCell ref="P998"/>
    <mergeCell ref="Q998"/>
    <mergeCell ref="R998:U998"/>
    <mergeCell ref="C999:F999"/>
    <mergeCell ref="G999:I999"/>
    <mergeCell ref="J999:K999"/>
    <mergeCell ref="L999"/>
    <mergeCell ref="M999:N999"/>
    <mergeCell ref="O999"/>
    <mergeCell ref="Q1001"/>
    <mergeCell ref="R1001:U1001"/>
    <mergeCell ref="V1001:W1001"/>
    <mergeCell ref="X1001:AA1001"/>
    <mergeCell ref="V998:W998"/>
    <mergeCell ref="X998:AA998"/>
    <mergeCell ref="A1002"/>
    <mergeCell ref="B1002"/>
    <mergeCell ref="C1002:F1002"/>
    <mergeCell ref="G1002:I1002"/>
    <mergeCell ref="J1002:K1002"/>
    <mergeCell ref="G1001:P1001"/>
    <mergeCell ref="V1003:W1003"/>
    <mergeCell ref="X1003:AA1003"/>
    <mergeCell ref="L1002"/>
    <mergeCell ref="M1002:N1002"/>
    <mergeCell ref="O1002"/>
    <mergeCell ref="P1002"/>
    <mergeCell ref="Q1002"/>
    <mergeCell ref="V1002:W1002"/>
    <mergeCell ref="X1002:AA1002"/>
    <mergeCell ref="B1003"/>
    <mergeCell ref="C1003:F1003"/>
    <mergeCell ref="G1003:I1003"/>
    <mergeCell ref="J1003:K1003"/>
    <mergeCell ref="L1003"/>
    <mergeCell ref="M1003:N1003"/>
    <mergeCell ref="O1003"/>
    <mergeCell ref="P1003"/>
    <mergeCell ref="B1004"/>
    <mergeCell ref="C1004:F1004"/>
    <mergeCell ref="G1004:I1004"/>
    <mergeCell ref="J1004:K1004"/>
    <mergeCell ref="L1004"/>
    <mergeCell ref="R1002:U1002"/>
    <mergeCell ref="Q1003"/>
    <mergeCell ref="R1003:U1003"/>
    <mergeCell ref="P1005"/>
    <mergeCell ref="Q1005"/>
    <mergeCell ref="R1005:U1005"/>
    <mergeCell ref="V1005:W1005"/>
    <mergeCell ref="X1005:AA1005"/>
    <mergeCell ref="M1004:N1004"/>
    <mergeCell ref="O1004"/>
    <mergeCell ref="P1004"/>
    <mergeCell ref="Q1004"/>
    <mergeCell ref="R1004:U1004"/>
    <mergeCell ref="C1005:F1005"/>
    <mergeCell ref="G1005:I1005"/>
    <mergeCell ref="J1005:K1005"/>
    <mergeCell ref="L1005"/>
    <mergeCell ref="M1005:N1005"/>
    <mergeCell ref="O1005"/>
    <mergeCell ref="Q1007"/>
    <mergeCell ref="R1007:U1007"/>
    <mergeCell ref="V1007:W1007"/>
    <mergeCell ref="X1007:AA1007"/>
    <mergeCell ref="V1004:W1004"/>
    <mergeCell ref="X1004:AA1004"/>
    <mergeCell ref="A1008"/>
    <mergeCell ref="B1008"/>
    <mergeCell ref="C1008:F1008"/>
    <mergeCell ref="G1008:I1008"/>
    <mergeCell ref="J1008:K1008"/>
    <mergeCell ref="G1007:P1007"/>
    <mergeCell ref="V1009:W1009"/>
    <mergeCell ref="X1009:AA1009"/>
    <mergeCell ref="L1008"/>
    <mergeCell ref="M1008:N1008"/>
    <mergeCell ref="O1008"/>
    <mergeCell ref="P1008"/>
    <mergeCell ref="Q1008"/>
    <mergeCell ref="V1008:W1008"/>
    <mergeCell ref="X1008:AA1008"/>
    <mergeCell ref="B1009"/>
    <mergeCell ref="C1009:F1009"/>
    <mergeCell ref="G1009:I1009"/>
    <mergeCell ref="J1009:K1009"/>
    <mergeCell ref="L1009"/>
    <mergeCell ref="M1009:N1009"/>
    <mergeCell ref="O1009"/>
    <mergeCell ref="P1009"/>
    <mergeCell ref="B1010"/>
    <mergeCell ref="C1010:F1010"/>
    <mergeCell ref="G1010:I1010"/>
    <mergeCell ref="J1010:K1010"/>
    <mergeCell ref="L1010"/>
    <mergeCell ref="R1008:U1008"/>
    <mergeCell ref="Q1009"/>
    <mergeCell ref="R1009:U1009"/>
    <mergeCell ref="P1011"/>
    <mergeCell ref="Q1011"/>
    <mergeCell ref="R1011:U1011"/>
    <mergeCell ref="V1011:W1011"/>
    <mergeCell ref="X1011:AA1011"/>
    <mergeCell ref="M1010:N1010"/>
    <mergeCell ref="O1010"/>
    <mergeCell ref="P1010"/>
    <mergeCell ref="Q1010"/>
    <mergeCell ref="R1010:U1010"/>
    <mergeCell ref="C1011:F1011"/>
    <mergeCell ref="G1011:I1011"/>
    <mergeCell ref="J1011:K1011"/>
    <mergeCell ref="L1011"/>
    <mergeCell ref="M1011:N1011"/>
    <mergeCell ref="O1011"/>
    <mergeCell ref="Q1013"/>
    <mergeCell ref="R1013:U1013"/>
    <mergeCell ref="V1013:W1013"/>
    <mergeCell ref="X1013:AA1013"/>
    <mergeCell ref="V1010:W1010"/>
    <mergeCell ref="X1010:AA1010"/>
    <mergeCell ref="A1014"/>
    <mergeCell ref="B1014"/>
    <mergeCell ref="C1014:F1014"/>
    <mergeCell ref="G1014:I1014"/>
    <mergeCell ref="J1014:K1014"/>
    <mergeCell ref="G1013:P1013"/>
    <mergeCell ref="P1015"/>
    <mergeCell ref="Q1015"/>
    <mergeCell ref="R1015:U1015"/>
    <mergeCell ref="V1015:W1015"/>
    <mergeCell ref="X1015:AA1015"/>
    <mergeCell ref="L1014"/>
    <mergeCell ref="M1014:N1014"/>
    <mergeCell ref="O1014"/>
    <mergeCell ref="P1014"/>
    <mergeCell ref="Q1014"/>
    <mergeCell ref="C1015:F1015"/>
    <mergeCell ref="G1015:I1015"/>
    <mergeCell ref="J1015:K1015"/>
    <mergeCell ref="L1015"/>
    <mergeCell ref="M1015:N1015"/>
    <mergeCell ref="O1015"/>
    <mergeCell ref="Q1017"/>
    <mergeCell ref="R1017:U1017"/>
    <mergeCell ref="V1017:W1017"/>
    <mergeCell ref="X1017:AA1017"/>
    <mergeCell ref="R1014:U1014"/>
    <mergeCell ref="V1014:W1014"/>
    <mergeCell ref="X1014:AA1014"/>
    <mergeCell ref="A1018"/>
    <mergeCell ref="B1018"/>
    <mergeCell ref="C1018:F1018"/>
    <mergeCell ref="G1018:I1018"/>
    <mergeCell ref="J1018:K1018"/>
    <mergeCell ref="G1017:P1017"/>
    <mergeCell ref="P1019"/>
    <mergeCell ref="Q1019"/>
    <mergeCell ref="R1019:U1019"/>
    <mergeCell ref="V1019:W1019"/>
    <mergeCell ref="X1019:AA1019"/>
    <mergeCell ref="L1018"/>
    <mergeCell ref="M1018:N1018"/>
    <mergeCell ref="O1018"/>
    <mergeCell ref="P1018"/>
    <mergeCell ref="Q1018"/>
    <mergeCell ref="C1019:F1019"/>
    <mergeCell ref="G1019:I1019"/>
    <mergeCell ref="J1019:K1019"/>
    <mergeCell ref="L1019"/>
    <mergeCell ref="M1019:N1019"/>
    <mergeCell ref="O1019"/>
    <mergeCell ref="Q1021"/>
    <mergeCell ref="R1021:U1021"/>
    <mergeCell ref="V1021:W1021"/>
    <mergeCell ref="X1021:AA1021"/>
    <mergeCell ref="R1018:U1018"/>
    <mergeCell ref="V1018:W1018"/>
    <mergeCell ref="X1018:AA1018"/>
    <mergeCell ref="A1022"/>
    <mergeCell ref="B1022"/>
    <mergeCell ref="C1022:F1022"/>
    <mergeCell ref="G1022:I1022"/>
    <mergeCell ref="J1022:K1022"/>
    <mergeCell ref="G1021:P1021"/>
    <mergeCell ref="P1023"/>
    <mergeCell ref="Q1023"/>
    <mergeCell ref="R1023:U1023"/>
    <mergeCell ref="V1023:W1023"/>
    <mergeCell ref="X1023:AA1023"/>
    <mergeCell ref="L1022"/>
    <mergeCell ref="M1022:N1022"/>
    <mergeCell ref="O1022"/>
    <mergeCell ref="P1022"/>
    <mergeCell ref="Q1022"/>
    <mergeCell ref="C1023:F1023"/>
    <mergeCell ref="G1023:I1023"/>
    <mergeCell ref="J1023:K1023"/>
    <mergeCell ref="L1023"/>
    <mergeCell ref="M1023:N1023"/>
    <mergeCell ref="O1023"/>
    <mergeCell ref="Q1025"/>
    <mergeCell ref="R1025:U1025"/>
    <mergeCell ref="V1025:W1025"/>
    <mergeCell ref="X1025:AA1025"/>
    <mergeCell ref="R1022:U1022"/>
    <mergeCell ref="V1022:W1022"/>
    <mergeCell ref="X1022:AA1022"/>
    <mergeCell ref="A1026"/>
    <mergeCell ref="B1026"/>
    <mergeCell ref="C1026:F1026"/>
    <mergeCell ref="G1026:I1026"/>
    <mergeCell ref="J1026:K1026"/>
    <mergeCell ref="G1025:P1025"/>
    <mergeCell ref="P1027"/>
    <mergeCell ref="Q1027"/>
    <mergeCell ref="R1027:U1027"/>
    <mergeCell ref="V1027:W1027"/>
    <mergeCell ref="X1027:AA1027"/>
    <mergeCell ref="L1026"/>
    <mergeCell ref="M1026:N1026"/>
    <mergeCell ref="O1026"/>
    <mergeCell ref="P1026"/>
    <mergeCell ref="Q1026"/>
    <mergeCell ref="C1027:F1027"/>
    <mergeCell ref="G1027:I1027"/>
    <mergeCell ref="J1027:K1027"/>
    <mergeCell ref="L1027"/>
    <mergeCell ref="M1027:N1027"/>
    <mergeCell ref="O1027"/>
    <mergeCell ref="Q1029"/>
    <mergeCell ref="R1029:U1029"/>
    <mergeCell ref="V1029:W1029"/>
    <mergeCell ref="X1029:AA1029"/>
    <mergeCell ref="R1026:U1026"/>
    <mergeCell ref="V1026:W1026"/>
    <mergeCell ref="X1026:AA1026"/>
    <mergeCell ref="A1030"/>
    <mergeCell ref="B1030"/>
    <mergeCell ref="C1030:F1030"/>
    <mergeCell ref="G1030:I1030"/>
    <mergeCell ref="J1030:K1030"/>
    <mergeCell ref="G1029:P1029"/>
    <mergeCell ref="V1031:W1031"/>
    <mergeCell ref="X1031:AA1031"/>
    <mergeCell ref="L1030"/>
    <mergeCell ref="M1030:N1030"/>
    <mergeCell ref="O1030"/>
    <mergeCell ref="P1030"/>
    <mergeCell ref="Q1030"/>
    <mergeCell ref="V1030:W1030"/>
    <mergeCell ref="X1030:AA1030"/>
    <mergeCell ref="B1031"/>
    <mergeCell ref="C1031:F1031"/>
    <mergeCell ref="G1031:I1031"/>
    <mergeCell ref="J1031:K1031"/>
    <mergeCell ref="L1031"/>
    <mergeCell ref="M1031:N1031"/>
    <mergeCell ref="O1031"/>
    <mergeCell ref="P1031"/>
    <mergeCell ref="B1032"/>
    <mergeCell ref="C1032:F1032"/>
    <mergeCell ref="G1032:I1032"/>
    <mergeCell ref="J1032:K1032"/>
    <mergeCell ref="L1032"/>
    <mergeCell ref="R1030:U1030"/>
    <mergeCell ref="Q1031"/>
    <mergeCell ref="R1031:U1031"/>
    <mergeCell ref="P1033"/>
    <mergeCell ref="Q1033"/>
    <mergeCell ref="R1033:U1033"/>
    <mergeCell ref="V1033:W1033"/>
    <mergeCell ref="X1033:AA1033"/>
    <mergeCell ref="M1032:N1032"/>
    <mergeCell ref="O1032"/>
    <mergeCell ref="P1032"/>
    <mergeCell ref="Q1032"/>
    <mergeCell ref="R1032:U1032"/>
    <mergeCell ref="C1033:F1033"/>
    <mergeCell ref="G1033:I1033"/>
    <mergeCell ref="J1033:K1033"/>
    <mergeCell ref="L1033"/>
    <mergeCell ref="M1033:N1033"/>
    <mergeCell ref="O1033"/>
    <mergeCell ref="Q1035"/>
    <mergeCell ref="R1035:U1035"/>
    <mergeCell ref="V1035:W1035"/>
    <mergeCell ref="X1035:AA1035"/>
    <mergeCell ref="V1032:W1032"/>
    <mergeCell ref="X1032:AA1032"/>
    <mergeCell ref="A1036"/>
    <mergeCell ref="B1036"/>
    <mergeCell ref="C1036:F1036"/>
    <mergeCell ref="G1036:I1036"/>
    <mergeCell ref="J1036:K1036"/>
    <mergeCell ref="G1035:P1035"/>
    <mergeCell ref="P1037"/>
    <mergeCell ref="Q1037"/>
    <mergeCell ref="R1037:U1037"/>
    <mergeCell ref="V1037:W1037"/>
    <mergeCell ref="X1037:AA1037"/>
    <mergeCell ref="L1036"/>
    <mergeCell ref="M1036:N1036"/>
    <mergeCell ref="O1036"/>
    <mergeCell ref="P1036"/>
    <mergeCell ref="Q1036"/>
    <mergeCell ref="C1037:F1037"/>
    <mergeCell ref="G1037:I1037"/>
    <mergeCell ref="J1037:K1037"/>
    <mergeCell ref="L1037"/>
    <mergeCell ref="M1037:N1037"/>
    <mergeCell ref="O1037"/>
    <mergeCell ref="Q1039"/>
    <mergeCell ref="R1039:U1039"/>
    <mergeCell ref="V1039:W1039"/>
    <mergeCell ref="X1039:AA1039"/>
    <mergeCell ref="R1036:U1036"/>
    <mergeCell ref="V1036:W1036"/>
    <mergeCell ref="X1036:AA1036"/>
    <mergeCell ref="A1040"/>
    <mergeCell ref="B1040"/>
    <mergeCell ref="C1040:F1040"/>
    <mergeCell ref="G1040:I1040"/>
    <mergeCell ref="J1040:K1040"/>
    <mergeCell ref="G1039:P1039"/>
    <mergeCell ref="P1041"/>
    <mergeCell ref="Q1041"/>
    <mergeCell ref="R1041:U1041"/>
    <mergeCell ref="V1041:W1041"/>
    <mergeCell ref="X1041:AA1041"/>
    <mergeCell ref="L1040"/>
    <mergeCell ref="M1040:N1040"/>
    <mergeCell ref="O1040"/>
    <mergeCell ref="P1040"/>
    <mergeCell ref="Q1040"/>
    <mergeCell ref="C1041:F1041"/>
    <mergeCell ref="G1041:I1041"/>
    <mergeCell ref="J1041:K1041"/>
    <mergeCell ref="L1041"/>
    <mergeCell ref="M1041:N1041"/>
    <mergeCell ref="O1041"/>
    <mergeCell ref="Q1043"/>
    <mergeCell ref="R1043:U1043"/>
    <mergeCell ref="V1043:W1043"/>
    <mergeCell ref="X1043:AA1043"/>
    <mergeCell ref="R1040:U1040"/>
    <mergeCell ref="V1040:W1040"/>
    <mergeCell ref="X1040:AA1040"/>
    <mergeCell ref="A1044"/>
    <mergeCell ref="B1044"/>
    <mergeCell ref="C1044:F1044"/>
    <mergeCell ref="G1044:I1044"/>
    <mergeCell ref="J1044:K1044"/>
    <mergeCell ref="G1043:P1043"/>
    <mergeCell ref="P1045"/>
    <mergeCell ref="Q1045"/>
    <mergeCell ref="R1045:U1045"/>
    <mergeCell ref="V1045:W1045"/>
    <mergeCell ref="X1045:AA1045"/>
    <mergeCell ref="L1044"/>
    <mergeCell ref="M1044:N1044"/>
    <mergeCell ref="O1044"/>
    <mergeCell ref="P1044"/>
    <mergeCell ref="Q1044"/>
    <mergeCell ref="C1045:F1045"/>
    <mergeCell ref="G1045:I1045"/>
    <mergeCell ref="J1045:K1045"/>
    <mergeCell ref="L1045"/>
    <mergeCell ref="M1045:N1045"/>
    <mergeCell ref="O1045"/>
    <mergeCell ref="Q1047"/>
    <mergeCell ref="R1047:U1047"/>
    <mergeCell ref="V1047:W1047"/>
    <mergeCell ref="X1047:AA1047"/>
    <mergeCell ref="R1044:U1044"/>
    <mergeCell ref="V1044:W1044"/>
    <mergeCell ref="X1044:AA1044"/>
    <mergeCell ref="A1048"/>
    <mergeCell ref="B1048"/>
    <mergeCell ref="C1048:F1048"/>
    <mergeCell ref="G1048:I1048"/>
    <mergeCell ref="J1048:K1048"/>
    <mergeCell ref="G1047:P1047"/>
    <mergeCell ref="P1049"/>
    <mergeCell ref="Q1049"/>
    <mergeCell ref="R1049:U1049"/>
    <mergeCell ref="V1049:W1049"/>
    <mergeCell ref="X1049:AA1049"/>
    <mergeCell ref="L1048"/>
    <mergeCell ref="M1048:N1048"/>
    <mergeCell ref="O1048"/>
    <mergeCell ref="P1048"/>
    <mergeCell ref="Q1048"/>
    <mergeCell ref="C1049:F1049"/>
    <mergeCell ref="G1049:I1049"/>
    <mergeCell ref="J1049:K1049"/>
    <mergeCell ref="L1049"/>
    <mergeCell ref="M1049:N1049"/>
    <mergeCell ref="O1049"/>
    <mergeCell ref="Q1051"/>
    <mergeCell ref="R1051:U1051"/>
    <mergeCell ref="V1051:W1051"/>
    <mergeCell ref="X1051:AA1051"/>
    <mergeCell ref="R1048:U1048"/>
    <mergeCell ref="V1048:W1048"/>
    <mergeCell ref="X1048:AA1048"/>
    <mergeCell ref="A1052"/>
    <mergeCell ref="B1052"/>
    <mergeCell ref="C1052:F1052"/>
    <mergeCell ref="G1052:I1052"/>
    <mergeCell ref="J1052:K1052"/>
    <mergeCell ref="G1051:P1051"/>
    <mergeCell ref="P1053"/>
    <mergeCell ref="Q1053"/>
    <mergeCell ref="R1053:U1053"/>
    <mergeCell ref="V1053:W1053"/>
    <mergeCell ref="X1053:AA1053"/>
    <mergeCell ref="L1052"/>
    <mergeCell ref="M1052:N1052"/>
    <mergeCell ref="O1052"/>
    <mergeCell ref="P1052"/>
    <mergeCell ref="Q1052"/>
    <mergeCell ref="C1053:F1053"/>
    <mergeCell ref="G1053:I1053"/>
    <mergeCell ref="J1053:K1053"/>
    <mergeCell ref="L1053"/>
    <mergeCell ref="M1053:N1053"/>
    <mergeCell ref="O1053"/>
    <mergeCell ref="Q1055"/>
    <mergeCell ref="R1055:U1055"/>
    <mergeCell ref="V1055:W1055"/>
    <mergeCell ref="X1055:AA1055"/>
    <mergeCell ref="R1052:U1052"/>
    <mergeCell ref="V1052:W1052"/>
    <mergeCell ref="X1052:AA1052"/>
    <mergeCell ref="A1056"/>
    <mergeCell ref="B1056"/>
    <mergeCell ref="C1056:F1056"/>
    <mergeCell ref="G1056:I1056"/>
    <mergeCell ref="J1056:K1056"/>
    <mergeCell ref="G1055:P1055"/>
    <mergeCell ref="P1057"/>
    <mergeCell ref="Q1057"/>
    <mergeCell ref="R1057:U1057"/>
    <mergeCell ref="V1057:W1057"/>
    <mergeCell ref="X1057:AA1057"/>
    <mergeCell ref="L1056"/>
    <mergeCell ref="M1056:N1056"/>
    <mergeCell ref="O1056"/>
    <mergeCell ref="P1056"/>
    <mergeCell ref="Q1056"/>
    <mergeCell ref="C1057:F1057"/>
    <mergeCell ref="G1057:I1057"/>
    <mergeCell ref="J1057:K1057"/>
    <mergeCell ref="L1057"/>
    <mergeCell ref="M1057:N1057"/>
    <mergeCell ref="O1057"/>
    <mergeCell ref="Q1059"/>
    <mergeCell ref="R1059:U1059"/>
    <mergeCell ref="V1059:W1059"/>
    <mergeCell ref="X1059:AA1059"/>
    <mergeCell ref="R1056:U1056"/>
    <mergeCell ref="V1056:W1056"/>
    <mergeCell ref="X1056:AA1056"/>
    <mergeCell ref="A1060"/>
    <mergeCell ref="B1060"/>
    <mergeCell ref="C1060:F1060"/>
    <mergeCell ref="G1060:I1060"/>
    <mergeCell ref="J1060:K1060"/>
    <mergeCell ref="G1059:P1059"/>
    <mergeCell ref="P1061"/>
    <mergeCell ref="Q1061"/>
    <mergeCell ref="R1061:U1061"/>
    <mergeCell ref="V1061:W1061"/>
    <mergeCell ref="X1061:AA1061"/>
    <mergeCell ref="L1060"/>
    <mergeCell ref="M1060:N1060"/>
    <mergeCell ref="O1060"/>
    <mergeCell ref="P1060"/>
    <mergeCell ref="Q1060"/>
    <mergeCell ref="C1061:F1061"/>
    <mergeCell ref="G1061:I1061"/>
    <mergeCell ref="J1061:K1061"/>
    <mergeCell ref="L1061"/>
    <mergeCell ref="M1061:N1061"/>
    <mergeCell ref="O1061"/>
    <mergeCell ref="Q1063"/>
    <mergeCell ref="R1063:U1063"/>
    <mergeCell ref="V1063:W1063"/>
    <mergeCell ref="X1063:AA1063"/>
    <mergeCell ref="R1060:U1060"/>
    <mergeCell ref="V1060:W1060"/>
    <mergeCell ref="X1060:AA1060"/>
    <mergeCell ref="A1064"/>
    <mergeCell ref="B1064"/>
    <mergeCell ref="C1064:F1064"/>
    <mergeCell ref="G1064:I1064"/>
    <mergeCell ref="J1064:K1064"/>
    <mergeCell ref="G1063:P1063"/>
    <mergeCell ref="P1065"/>
    <mergeCell ref="Q1065"/>
    <mergeCell ref="R1065:U1065"/>
    <mergeCell ref="V1065:W1065"/>
    <mergeCell ref="X1065:AA1065"/>
    <mergeCell ref="L1064"/>
    <mergeCell ref="M1064:N1064"/>
    <mergeCell ref="O1064"/>
    <mergeCell ref="P1064"/>
    <mergeCell ref="Q1064"/>
    <mergeCell ref="C1065:F1065"/>
    <mergeCell ref="G1065:I1065"/>
    <mergeCell ref="J1065:K1065"/>
    <mergeCell ref="L1065"/>
    <mergeCell ref="M1065:N1065"/>
    <mergeCell ref="O1065"/>
    <mergeCell ref="Q1067"/>
    <mergeCell ref="R1067:U1067"/>
    <mergeCell ref="V1067:W1067"/>
    <mergeCell ref="X1067:AA1067"/>
    <mergeCell ref="R1064:U1064"/>
    <mergeCell ref="V1064:W1064"/>
    <mergeCell ref="X1064:AA1064"/>
    <mergeCell ref="A1068"/>
    <mergeCell ref="B1068"/>
    <mergeCell ref="C1068:F1068"/>
    <mergeCell ref="G1068:I1068"/>
    <mergeCell ref="J1068:K1068"/>
    <mergeCell ref="G1067:P1067"/>
    <mergeCell ref="P1069"/>
    <mergeCell ref="Q1069"/>
    <mergeCell ref="R1069:U1069"/>
    <mergeCell ref="V1069:W1069"/>
    <mergeCell ref="X1069:AA1069"/>
    <mergeCell ref="L1068"/>
    <mergeCell ref="M1068:N1068"/>
    <mergeCell ref="O1068"/>
    <mergeCell ref="P1068"/>
    <mergeCell ref="Q1068"/>
    <mergeCell ref="C1069:F1069"/>
    <mergeCell ref="G1069:I1069"/>
    <mergeCell ref="J1069:K1069"/>
    <mergeCell ref="L1069"/>
    <mergeCell ref="M1069:N1069"/>
    <mergeCell ref="O1069"/>
    <mergeCell ref="Q1071"/>
    <mergeCell ref="R1071:U1071"/>
    <mergeCell ref="V1071:W1071"/>
    <mergeCell ref="X1071:AA1071"/>
    <mergeCell ref="R1068:U1068"/>
    <mergeCell ref="V1068:W1068"/>
    <mergeCell ref="X1068:AA1068"/>
    <mergeCell ref="A1072"/>
    <mergeCell ref="B1072"/>
    <mergeCell ref="C1072:F1072"/>
    <mergeCell ref="G1072:I1072"/>
    <mergeCell ref="J1072:K1072"/>
    <mergeCell ref="G1071:P1071"/>
    <mergeCell ref="P1073"/>
    <mergeCell ref="Q1073"/>
    <mergeCell ref="R1073:U1073"/>
    <mergeCell ref="V1073:W1073"/>
    <mergeCell ref="X1073:AA1073"/>
    <mergeCell ref="L1072"/>
    <mergeCell ref="M1072:N1072"/>
    <mergeCell ref="O1072"/>
    <mergeCell ref="P1072"/>
    <mergeCell ref="Q1072"/>
    <mergeCell ref="C1073:F1073"/>
    <mergeCell ref="G1073:I1073"/>
    <mergeCell ref="J1073:K1073"/>
    <mergeCell ref="L1073"/>
    <mergeCell ref="M1073:N1073"/>
    <mergeCell ref="O1073"/>
    <mergeCell ref="Q1075"/>
    <mergeCell ref="R1075:U1075"/>
    <mergeCell ref="V1075:W1075"/>
    <mergeCell ref="X1075:AA1075"/>
    <mergeCell ref="R1072:U1072"/>
    <mergeCell ref="V1072:W1072"/>
    <mergeCell ref="X1072:AA1072"/>
    <mergeCell ref="A1076"/>
    <mergeCell ref="B1076"/>
    <mergeCell ref="C1076:F1076"/>
    <mergeCell ref="G1076:I1076"/>
    <mergeCell ref="J1076:K1076"/>
    <mergeCell ref="G1075:P1075"/>
    <mergeCell ref="P1077"/>
    <mergeCell ref="Q1077"/>
    <mergeCell ref="R1077:U1077"/>
    <mergeCell ref="V1077:W1077"/>
    <mergeCell ref="X1077:AA1077"/>
    <mergeCell ref="L1076"/>
    <mergeCell ref="M1076:N1076"/>
    <mergeCell ref="O1076"/>
    <mergeCell ref="P1076"/>
    <mergeCell ref="Q1076"/>
    <mergeCell ref="C1077:F1077"/>
    <mergeCell ref="G1077:I1077"/>
    <mergeCell ref="J1077:K1077"/>
    <mergeCell ref="L1077"/>
    <mergeCell ref="M1077:N1077"/>
    <mergeCell ref="O1077"/>
    <mergeCell ref="Q1079"/>
    <mergeCell ref="R1079:U1079"/>
    <mergeCell ref="V1079:W1079"/>
    <mergeCell ref="X1079:AA1079"/>
    <mergeCell ref="R1076:U1076"/>
    <mergeCell ref="V1076:W1076"/>
    <mergeCell ref="X1076:AA1076"/>
    <mergeCell ref="A1080"/>
    <mergeCell ref="B1080"/>
    <mergeCell ref="C1080:F1080"/>
    <mergeCell ref="G1080:I1080"/>
    <mergeCell ref="J1080:K1080"/>
    <mergeCell ref="G1079:P1079"/>
    <mergeCell ref="P1081"/>
    <mergeCell ref="Q1081"/>
    <mergeCell ref="R1081:U1081"/>
    <mergeCell ref="V1081:W1081"/>
    <mergeCell ref="X1081:AA1081"/>
    <mergeCell ref="L1080"/>
    <mergeCell ref="M1080:N1080"/>
    <mergeCell ref="O1080"/>
    <mergeCell ref="P1080"/>
    <mergeCell ref="Q1080"/>
    <mergeCell ref="C1081:F1081"/>
    <mergeCell ref="G1081:I1081"/>
    <mergeCell ref="J1081:K1081"/>
    <mergeCell ref="L1081"/>
    <mergeCell ref="M1081:N1081"/>
    <mergeCell ref="O1081"/>
    <mergeCell ref="Q1083"/>
    <mergeCell ref="R1083:U1083"/>
    <mergeCell ref="V1083:W1083"/>
    <mergeCell ref="X1083:AA1083"/>
    <mergeCell ref="R1080:U1080"/>
    <mergeCell ref="V1080:W1080"/>
    <mergeCell ref="X1080:AA1080"/>
    <mergeCell ref="A1084"/>
    <mergeCell ref="B1084"/>
    <mergeCell ref="C1084:F1084"/>
    <mergeCell ref="G1084:I1084"/>
    <mergeCell ref="J1084:K1084"/>
    <mergeCell ref="G1083:P1083"/>
    <mergeCell ref="P1085"/>
    <mergeCell ref="Q1085"/>
    <mergeCell ref="R1085:U1085"/>
    <mergeCell ref="V1085:W1085"/>
    <mergeCell ref="X1085:AA1085"/>
    <mergeCell ref="L1084"/>
    <mergeCell ref="M1084:N1084"/>
    <mergeCell ref="O1084"/>
    <mergeCell ref="P1084"/>
    <mergeCell ref="Q1084"/>
    <mergeCell ref="C1085:F1085"/>
    <mergeCell ref="G1085:I1085"/>
    <mergeCell ref="J1085:K1085"/>
    <mergeCell ref="L1085"/>
    <mergeCell ref="M1085:N1085"/>
    <mergeCell ref="O1085"/>
    <mergeCell ref="Q1087"/>
    <mergeCell ref="R1087:U1087"/>
    <mergeCell ref="V1087:W1087"/>
    <mergeCell ref="X1087:AA1087"/>
    <mergeCell ref="R1084:U1084"/>
    <mergeCell ref="V1084:W1084"/>
    <mergeCell ref="X1084:AA1084"/>
    <mergeCell ref="A1088"/>
    <mergeCell ref="B1088"/>
    <mergeCell ref="C1088:F1088"/>
    <mergeCell ref="G1088:I1088"/>
    <mergeCell ref="J1088:K1088"/>
    <mergeCell ref="G1087:P1087"/>
    <mergeCell ref="P1089"/>
    <mergeCell ref="Q1089"/>
    <mergeCell ref="R1089:U1089"/>
    <mergeCell ref="V1089:W1089"/>
    <mergeCell ref="X1089:AA1089"/>
    <mergeCell ref="L1088"/>
    <mergeCell ref="M1088:N1088"/>
    <mergeCell ref="O1088"/>
    <mergeCell ref="P1088"/>
    <mergeCell ref="Q1088"/>
    <mergeCell ref="C1089:F1089"/>
    <mergeCell ref="G1089:I1089"/>
    <mergeCell ref="J1089:K1089"/>
    <mergeCell ref="L1089"/>
    <mergeCell ref="M1089:N1089"/>
    <mergeCell ref="O1089"/>
    <mergeCell ref="Q1091"/>
    <mergeCell ref="R1091:U1091"/>
    <mergeCell ref="V1091:W1091"/>
    <mergeCell ref="X1091:AA1091"/>
    <mergeCell ref="R1088:U1088"/>
    <mergeCell ref="V1088:W1088"/>
    <mergeCell ref="X1088:AA1088"/>
    <mergeCell ref="A1092"/>
    <mergeCell ref="B1092"/>
    <mergeCell ref="C1092:F1092"/>
    <mergeCell ref="G1092:I1092"/>
    <mergeCell ref="J1092:K1092"/>
    <mergeCell ref="G1091:P1091"/>
    <mergeCell ref="P1093"/>
    <mergeCell ref="Q1093"/>
    <mergeCell ref="R1093:U1093"/>
    <mergeCell ref="V1093:W1093"/>
    <mergeCell ref="X1093:AA1093"/>
    <mergeCell ref="L1092"/>
    <mergeCell ref="M1092:N1092"/>
    <mergeCell ref="O1092"/>
    <mergeCell ref="P1092"/>
    <mergeCell ref="Q1092"/>
    <mergeCell ref="C1093:F1093"/>
    <mergeCell ref="G1093:I1093"/>
    <mergeCell ref="J1093:K1093"/>
    <mergeCell ref="L1093"/>
    <mergeCell ref="M1093:N1093"/>
    <mergeCell ref="O1093"/>
    <mergeCell ref="Q1095"/>
    <mergeCell ref="R1095:U1095"/>
    <mergeCell ref="V1095:W1095"/>
    <mergeCell ref="X1095:AA1095"/>
    <mergeCell ref="R1092:U1092"/>
    <mergeCell ref="V1092:W1092"/>
    <mergeCell ref="X1092:AA1092"/>
    <mergeCell ref="A1096"/>
    <mergeCell ref="B1096"/>
    <mergeCell ref="C1096:F1096"/>
    <mergeCell ref="G1096:I1096"/>
    <mergeCell ref="J1096:K1096"/>
    <mergeCell ref="G1095:P1095"/>
    <mergeCell ref="P1097"/>
    <mergeCell ref="Q1097"/>
    <mergeCell ref="R1097:U1097"/>
    <mergeCell ref="V1097:W1097"/>
    <mergeCell ref="X1097:AA1097"/>
    <mergeCell ref="L1096"/>
    <mergeCell ref="M1096:N1096"/>
    <mergeCell ref="O1096"/>
    <mergeCell ref="P1096"/>
    <mergeCell ref="Q1096"/>
    <mergeCell ref="C1097:F1097"/>
    <mergeCell ref="G1097:I1097"/>
    <mergeCell ref="J1097:K1097"/>
    <mergeCell ref="L1097"/>
    <mergeCell ref="M1097:N1097"/>
    <mergeCell ref="O1097"/>
    <mergeCell ref="Q1099"/>
    <mergeCell ref="R1099:U1099"/>
    <mergeCell ref="V1099:W1099"/>
    <mergeCell ref="X1099:AA1099"/>
    <mergeCell ref="R1096:U1096"/>
    <mergeCell ref="V1096:W1096"/>
    <mergeCell ref="X1096:AA1096"/>
    <mergeCell ref="A1100"/>
    <mergeCell ref="B1100"/>
    <mergeCell ref="C1100:F1100"/>
    <mergeCell ref="G1100:I1100"/>
    <mergeCell ref="J1100:K1100"/>
    <mergeCell ref="G1099:P1099"/>
    <mergeCell ref="P1101"/>
    <mergeCell ref="Q1101"/>
    <mergeCell ref="R1101:U1101"/>
    <mergeCell ref="V1101:W1101"/>
    <mergeCell ref="X1101:AA1101"/>
    <mergeCell ref="L1100"/>
    <mergeCell ref="M1100:N1100"/>
    <mergeCell ref="O1100"/>
    <mergeCell ref="P1100"/>
    <mergeCell ref="Q1100"/>
    <mergeCell ref="C1101:F1101"/>
    <mergeCell ref="G1101:I1101"/>
    <mergeCell ref="J1101:K1101"/>
    <mergeCell ref="L1101"/>
    <mergeCell ref="M1101:N1101"/>
    <mergeCell ref="O1101"/>
    <mergeCell ref="Q1103"/>
    <mergeCell ref="R1103:U1103"/>
    <mergeCell ref="V1103:W1103"/>
    <mergeCell ref="X1103:AA1103"/>
    <mergeCell ref="R1100:U1100"/>
    <mergeCell ref="V1100:W1100"/>
    <mergeCell ref="X1100:AA1100"/>
    <mergeCell ref="A1104"/>
    <mergeCell ref="B1104"/>
    <mergeCell ref="C1104:F1104"/>
    <mergeCell ref="G1104:I1104"/>
    <mergeCell ref="J1104:K1104"/>
    <mergeCell ref="G1103:P1103"/>
    <mergeCell ref="Q1105"/>
    <mergeCell ref="R1105:U1105"/>
    <mergeCell ref="V1105:W1105"/>
    <mergeCell ref="X1105:AA1105"/>
    <mergeCell ref="L1104"/>
    <mergeCell ref="M1104:N1104"/>
    <mergeCell ref="O1104"/>
    <mergeCell ref="P1104"/>
    <mergeCell ref="Q1104"/>
    <mergeCell ref="R1104:U1104"/>
    <mergeCell ref="V1104:W1104"/>
    <mergeCell ref="X1104:AA1104"/>
    <mergeCell ref="C1105:F1105"/>
    <mergeCell ref="G1105:I1105"/>
    <mergeCell ref="J1105:K1105"/>
    <mergeCell ref="L1105"/>
    <mergeCell ref="M1105:N1105"/>
    <mergeCell ref="O1105"/>
    <mergeCell ref="P1105"/>
    <mergeCell ref="G1107:P1107"/>
    <mergeCell ref="Q1107"/>
    <mergeCell ref="R1107:U1107"/>
    <mergeCell ref="V1107:W1107"/>
    <mergeCell ref="X1107:AA1107"/>
    <mergeCell ref="C1109:F1109"/>
    <mergeCell ref="G1109:N1109"/>
    <mergeCell ref="O1109"/>
    <mergeCell ref="P1109:W1109"/>
    <mergeCell ref="X1109:AA1109"/>
    <mergeCell ref="R1112:U1112"/>
    <mergeCell ref="V1112:W1112"/>
    <mergeCell ref="X1112:AA1112"/>
    <mergeCell ref="J1112:K1112"/>
    <mergeCell ref="L1112"/>
    <mergeCell ref="M1112:N1112"/>
    <mergeCell ref="O1112"/>
    <mergeCell ref="P1112"/>
    <mergeCell ref="Q1112"/>
    <mergeCell ref="C1113:F1113"/>
    <mergeCell ref="G1113:I1113"/>
    <mergeCell ref="J1113:K1113"/>
    <mergeCell ref="L1113"/>
    <mergeCell ref="M1113:N1113"/>
    <mergeCell ref="A1111:AA1111"/>
    <mergeCell ref="A1112"/>
    <mergeCell ref="B1112"/>
    <mergeCell ref="C1112:F1112"/>
    <mergeCell ref="G1112:I1112"/>
    <mergeCell ref="X1115:AA1115"/>
    <mergeCell ref="O1113"/>
    <mergeCell ref="P1113"/>
    <mergeCell ref="Q1113"/>
    <mergeCell ref="R1113:U1113"/>
    <mergeCell ref="V1113:W1113"/>
    <mergeCell ref="A1116"/>
    <mergeCell ref="B1116"/>
    <mergeCell ref="C1116:F1116"/>
    <mergeCell ref="G1116:I1116"/>
    <mergeCell ref="J1116:K1116"/>
    <mergeCell ref="X1113:AA1113"/>
    <mergeCell ref="G1115:P1115"/>
    <mergeCell ref="Q1115"/>
    <mergeCell ref="R1115:U1115"/>
    <mergeCell ref="V1115:W1115"/>
    <mergeCell ref="P1117"/>
    <mergeCell ref="Q1117"/>
    <mergeCell ref="R1117:U1117"/>
    <mergeCell ref="V1117:W1117"/>
    <mergeCell ref="X1117:AA1117"/>
    <mergeCell ref="L1116"/>
    <mergeCell ref="M1116:N1116"/>
    <mergeCell ref="O1116"/>
    <mergeCell ref="P1116"/>
    <mergeCell ref="Q1116"/>
    <mergeCell ref="C1117:F1117"/>
    <mergeCell ref="G1117:I1117"/>
    <mergeCell ref="J1117:K1117"/>
    <mergeCell ref="L1117"/>
    <mergeCell ref="M1117:N1117"/>
    <mergeCell ref="O1117"/>
    <mergeCell ref="Q1119"/>
    <mergeCell ref="R1119:U1119"/>
    <mergeCell ref="V1119:W1119"/>
    <mergeCell ref="X1119:AA1119"/>
    <mergeCell ref="R1116:U1116"/>
    <mergeCell ref="V1116:W1116"/>
    <mergeCell ref="X1116:AA1116"/>
    <mergeCell ref="A1120"/>
    <mergeCell ref="B1120"/>
    <mergeCell ref="C1120:F1120"/>
    <mergeCell ref="G1120:I1120"/>
    <mergeCell ref="J1120:K1120"/>
    <mergeCell ref="G1119:P1119"/>
    <mergeCell ref="V1121:W1121"/>
    <mergeCell ref="X1121:AA1121"/>
    <mergeCell ref="L1120"/>
    <mergeCell ref="M1120:N1120"/>
    <mergeCell ref="O1120"/>
    <mergeCell ref="P1120"/>
    <mergeCell ref="Q1120"/>
    <mergeCell ref="V1120:W1120"/>
    <mergeCell ref="X1120:AA1120"/>
    <mergeCell ref="B1121"/>
    <mergeCell ref="C1121:F1121"/>
    <mergeCell ref="G1121:I1121"/>
    <mergeCell ref="J1121:K1121"/>
    <mergeCell ref="L1121"/>
    <mergeCell ref="M1121:N1121"/>
    <mergeCell ref="O1121"/>
    <mergeCell ref="P1121"/>
    <mergeCell ref="B1122"/>
    <mergeCell ref="C1122:F1122"/>
    <mergeCell ref="G1122:I1122"/>
    <mergeCell ref="J1122:K1122"/>
    <mergeCell ref="L1122"/>
    <mergeCell ref="R1120:U1120"/>
    <mergeCell ref="Q1121"/>
    <mergeCell ref="R1121:U1121"/>
    <mergeCell ref="P1123"/>
    <mergeCell ref="Q1123"/>
    <mergeCell ref="R1123:U1123"/>
    <mergeCell ref="V1123:W1123"/>
    <mergeCell ref="X1123:AA1123"/>
    <mergeCell ref="M1122:N1122"/>
    <mergeCell ref="O1122"/>
    <mergeCell ref="P1122"/>
    <mergeCell ref="Q1122"/>
    <mergeCell ref="R1122:U1122"/>
    <mergeCell ref="C1123:F1123"/>
    <mergeCell ref="G1123:I1123"/>
    <mergeCell ref="J1123:K1123"/>
    <mergeCell ref="L1123"/>
    <mergeCell ref="M1123:N1123"/>
    <mergeCell ref="O1123"/>
    <mergeCell ref="Q1125"/>
    <mergeCell ref="R1125:U1125"/>
    <mergeCell ref="V1125:W1125"/>
    <mergeCell ref="X1125:AA1125"/>
    <mergeCell ref="V1122:W1122"/>
    <mergeCell ref="X1122:AA1122"/>
    <mergeCell ref="A1126"/>
    <mergeCell ref="B1126"/>
    <mergeCell ref="C1126:F1126"/>
    <mergeCell ref="G1126:I1126"/>
    <mergeCell ref="J1126:K1126"/>
    <mergeCell ref="G1125:P1125"/>
    <mergeCell ref="P1127"/>
    <mergeCell ref="Q1127"/>
    <mergeCell ref="R1127:U1127"/>
    <mergeCell ref="V1127:W1127"/>
    <mergeCell ref="X1127:AA1127"/>
    <mergeCell ref="L1126"/>
    <mergeCell ref="M1126:N1126"/>
    <mergeCell ref="O1126"/>
    <mergeCell ref="P1126"/>
    <mergeCell ref="Q1126"/>
    <mergeCell ref="C1127:F1127"/>
    <mergeCell ref="G1127:I1127"/>
    <mergeCell ref="J1127:K1127"/>
    <mergeCell ref="L1127"/>
    <mergeCell ref="M1127:N1127"/>
    <mergeCell ref="O1127"/>
    <mergeCell ref="Q1129"/>
    <mergeCell ref="R1129:U1129"/>
    <mergeCell ref="V1129:W1129"/>
    <mergeCell ref="X1129:AA1129"/>
    <mergeCell ref="R1126:U1126"/>
    <mergeCell ref="V1126:W1126"/>
    <mergeCell ref="X1126:AA1126"/>
    <mergeCell ref="A1130"/>
    <mergeCell ref="B1130"/>
    <mergeCell ref="C1130:F1130"/>
    <mergeCell ref="G1130:I1130"/>
    <mergeCell ref="J1130:K1130"/>
    <mergeCell ref="G1129:P1129"/>
    <mergeCell ref="P1131"/>
    <mergeCell ref="Q1131"/>
    <mergeCell ref="R1131:U1131"/>
    <mergeCell ref="V1131:W1131"/>
    <mergeCell ref="X1131:AA1131"/>
    <mergeCell ref="L1130"/>
    <mergeCell ref="M1130:N1130"/>
    <mergeCell ref="O1130"/>
    <mergeCell ref="P1130"/>
    <mergeCell ref="Q1130"/>
    <mergeCell ref="C1131:F1131"/>
    <mergeCell ref="G1131:I1131"/>
    <mergeCell ref="J1131:K1131"/>
    <mergeCell ref="L1131"/>
    <mergeCell ref="M1131:N1131"/>
    <mergeCell ref="O1131"/>
    <mergeCell ref="Q1133"/>
    <mergeCell ref="R1133:U1133"/>
    <mergeCell ref="V1133:W1133"/>
    <mergeCell ref="X1133:AA1133"/>
    <mergeCell ref="R1130:U1130"/>
    <mergeCell ref="V1130:W1130"/>
    <mergeCell ref="X1130:AA1130"/>
    <mergeCell ref="A1134"/>
    <mergeCell ref="B1134"/>
    <mergeCell ref="C1134:F1134"/>
    <mergeCell ref="G1134:I1134"/>
    <mergeCell ref="J1134:K1134"/>
    <mergeCell ref="G1133:P1133"/>
    <mergeCell ref="P1135"/>
    <mergeCell ref="Q1135"/>
    <mergeCell ref="R1135:U1135"/>
    <mergeCell ref="V1135:W1135"/>
    <mergeCell ref="X1135:AA1135"/>
    <mergeCell ref="L1134"/>
    <mergeCell ref="M1134:N1134"/>
    <mergeCell ref="O1134"/>
    <mergeCell ref="P1134"/>
    <mergeCell ref="Q1134"/>
    <mergeCell ref="C1135:F1135"/>
    <mergeCell ref="G1135:I1135"/>
    <mergeCell ref="J1135:K1135"/>
    <mergeCell ref="L1135"/>
    <mergeCell ref="M1135:N1135"/>
    <mergeCell ref="O1135"/>
    <mergeCell ref="Q1137"/>
    <mergeCell ref="R1137:U1137"/>
    <mergeCell ref="V1137:W1137"/>
    <mergeCell ref="X1137:AA1137"/>
    <mergeCell ref="R1134:U1134"/>
    <mergeCell ref="V1134:W1134"/>
    <mergeCell ref="X1134:AA1134"/>
    <mergeCell ref="A1138"/>
    <mergeCell ref="B1138"/>
    <mergeCell ref="C1138:F1138"/>
    <mergeCell ref="G1138:I1138"/>
    <mergeCell ref="J1138:K1138"/>
    <mergeCell ref="G1137:P1137"/>
    <mergeCell ref="P1139"/>
    <mergeCell ref="Q1139"/>
    <mergeCell ref="R1139:U1139"/>
    <mergeCell ref="V1139:W1139"/>
    <mergeCell ref="X1139:AA1139"/>
    <mergeCell ref="L1138"/>
    <mergeCell ref="M1138:N1138"/>
    <mergeCell ref="O1138"/>
    <mergeCell ref="P1138"/>
    <mergeCell ref="Q1138"/>
    <mergeCell ref="C1139:F1139"/>
    <mergeCell ref="G1139:I1139"/>
    <mergeCell ref="J1139:K1139"/>
    <mergeCell ref="L1139"/>
    <mergeCell ref="M1139:N1139"/>
    <mergeCell ref="O1139"/>
    <mergeCell ref="Q1141"/>
    <mergeCell ref="R1141:U1141"/>
    <mergeCell ref="V1141:W1141"/>
    <mergeCell ref="X1141:AA1141"/>
    <mergeCell ref="R1138:U1138"/>
    <mergeCell ref="V1138:W1138"/>
    <mergeCell ref="X1138:AA1138"/>
    <mergeCell ref="A1142"/>
    <mergeCell ref="B1142"/>
    <mergeCell ref="C1142:F1142"/>
    <mergeCell ref="G1142:I1142"/>
    <mergeCell ref="J1142:K1142"/>
    <mergeCell ref="G1141:P1141"/>
    <mergeCell ref="P1143"/>
    <mergeCell ref="Q1143"/>
    <mergeCell ref="R1143:U1143"/>
    <mergeCell ref="V1143:W1143"/>
    <mergeCell ref="X1143:AA1143"/>
    <mergeCell ref="L1142"/>
    <mergeCell ref="M1142:N1142"/>
    <mergeCell ref="O1142"/>
    <mergeCell ref="P1142"/>
    <mergeCell ref="Q1142"/>
    <mergeCell ref="C1143:F1143"/>
    <mergeCell ref="G1143:I1143"/>
    <mergeCell ref="J1143:K1143"/>
    <mergeCell ref="L1143"/>
    <mergeCell ref="M1143:N1143"/>
    <mergeCell ref="O1143"/>
    <mergeCell ref="Q1145"/>
    <mergeCell ref="R1145:U1145"/>
    <mergeCell ref="V1145:W1145"/>
    <mergeCell ref="X1145:AA1145"/>
    <mergeCell ref="R1142:U1142"/>
    <mergeCell ref="V1142:W1142"/>
    <mergeCell ref="X1142:AA1142"/>
    <mergeCell ref="A1146"/>
    <mergeCell ref="B1146"/>
    <mergeCell ref="C1146:F1146"/>
    <mergeCell ref="G1146:I1146"/>
    <mergeCell ref="J1146:K1146"/>
    <mergeCell ref="G1145:P1145"/>
    <mergeCell ref="P1147"/>
    <mergeCell ref="Q1147"/>
    <mergeCell ref="R1147:U1147"/>
    <mergeCell ref="V1147:W1147"/>
    <mergeCell ref="X1147:AA1147"/>
    <mergeCell ref="L1146"/>
    <mergeCell ref="M1146:N1146"/>
    <mergeCell ref="O1146"/>
    <mergeCell ref="P1146"/>
    <mergeCell ref="Q1146"/>
    <mergeCell ref="C1147:F1147"/>
    <mergeCell ref="G1147:I1147"/>
    <mergeCell ref="J1147:K1147"/>
    <mergeCell ref="L1147"/>
    <mergeCell ref="M1147:N1147"/>
    <mergeCell ref="O1147"/>
    <mergeCell ref="Q1149"/>
    <mergeCell ref="R1149:U1149"/>
    <mergeCell ref="V1149:W1149"/>
    <mergeCell ref="X1149:AA1149"/>
    <mergeCell ref="R1146:U1146"/>
    <mergeCell ref="V1146:W1146"/>
    <mergeCell ref="X1146:AA1146"/>
    <mergeCell ref="A1150"/>
    <mergeCell ref="B1150"/>
    <mergeCell ref="C1150:F1150"/>
    <mergeCell ref="G1150:I1150"/>
    <mergeCell ref="J1150:K1150"/>
    <mergeCell ref="G1149:P1149"/>
    <mergeCell ref="P1151"/>
    <mergeCell ref="Q1151"/>
    <mergeCell ref="R1151:U1151"/>
    <mergeCell ref="V1151:W1151"/>
    <mergeCell ref="X1151:AA1151"/>
    <mergeCell ref="L1150"/>
    <mergeCell ref="M1150:N1150"/>
    <mergeCell ref="O1150"/>
    <mergeCell ref="P1150"/>
    <mergeCell ref="Q1150"/>
    <mergeCell ref="C1151:F1151"/>
    <mergeCell ref="G1151:I1151"/>
    <mergeCell ref="J1151:K1151"/>
    <mergeCell ref="L1151"/>
    <mergeCell ref="M1151:N1151"/>
    <mergeCell ref="O1151"/>
    <mergeCell ref="Q1153"/>
    <mergeCell ref="R1153:U1153"/>
    <mergeCell ref="V1153:W1153"/>
    <mergeCell ref="X1153:AA1153"/>
    <mergeCell ref="R1150:U1150"/>
    <mergeCell ref="V1150:W1150"/>
    <mergeCell ref="X1150:AA1150"/>
    <mergeCell ref="A1154"/>
    <mergeCell ref="B1154"/>
    <mergeCell ref="C1154:F1154"/>
    <mergeCell ref="G1154:I1154"/>
    <mergeCell ref="J1154:K1154"/>
    <mergeCell ref="G1153:P1153"/>
    <mergeCell ref="P1155"/>
    <mergeCell ref="Q1155"/>
    <mergeCell ref="R1155:U1155"/>
    <mergeCell ref="V1155:W1155"/>
    <mergeCell ref="X1155:AA1155"/>
    <mergeCell ref="L1154"/>
    <mergeCell ref="M1154:N1154"/>
    <mergeCell ref="O1154"/>
    <mergeCell ref="P1154"/>
    <mergeCell ref="Q1154"/>
    <mergeCell ref="C1155:F1155"/>
    <mergeCell ref="G1155:I1155"/>
    <mergeCell ref="J1155:K1155"/>
    <mergeCell ref="L1155"/>
    <mergeCell ref="M1155:N1155"/>
    <mergeCell ref="O1155"/>
    <mergeCell ref="Q1157"/>
    <mergeCell ref="R1157:U1157"/>
    <mergeCell ref="V1157:W1157"/>
    <mergeCell ref="X1157:AA1157"/>
    <mergeCell ref="R1154:U1154"/>
    <mergeCell ref="V1154:W1154"/>
    <mergeCell ref="X1154:AA1154"/>
    <mergeCell ref="A1158"/>
    <mergeCell ref="B1158"/>
    <mergeCell ref="C1158:F1158"/>
    <mergeCell ref="G1158:I1158"/>
    <mergeCell ref="J1158:K1158"/>
    <mergeCell ref="G1157:P1157"/>
    <mergeCell ref="V1159:W1159"/>
    <mergeCell ref="X1159:AA1159"/>
    <mergeCell ref="L1158"/>
    <mergeCell ref="M1158:N1158"/>
    <mergeCell ref="O1158"/>
    <mergeCell ref="P1158"/>
    <mergeCell ref="Q1158"/>
    <mergeCell ref="V1158:W1158"/>
    <mergeCell ref="X1158:AA1158"/>
    <mergeCell ref="B1159"/>
    <mergeCell ref="C1159:F1159"/>
    <mergeCell ref="G1159:I1159"/>
    <mergeCell ref="J1159:K1159"/>
    <mergeCell ref="L1159"/>
    <mergeCell ref="M1159:N1159"/>
    <mergeCell ref="O1159"/>
    <mergeCell ref="P1159"/>
    <mergeCell ref="B1160"/>
    <mergeCell ref="C1160:F1160"/>
    <mergeCell ref="G1160:I1160"/>
    <mergeCell ref="J1160:K1160"/>
    <mergeCell ref="L1160"/>
    <mergeCell ref="R1158:U1158"/>
    <mergeCell ref="Q1159"/>
    <mergeCell ref="R1159:U1159"/>
    <mergeCell ref="P1161"/>
    <mergeCell ref="Q1161"/>
    <mergeCell ref="R1161:U1161"/>
    <mergeCell ref="V1161:W1161"/>
    <mergeCell ref="X1161:AA1161"/>
    <mergeCell ref="M1160:N1160"/>
    <mergeCell ref="O1160"/>
    <mergeCell ref="P1160"/>
    <mergeCell ref="Q1160"/>
    <mergeCell ref="R1160:U1160"/>
    <mergeCell ref="C1161:F1161"/>
    <mergeCell ref="G1161:I1161"/>
    <mergeCell ref="J1161:K1161"/>
    <mergeCell ref="L1161"/>
    <mergeCell ref="M1161:N1161"/>
    <mergeCell ref="O1161"/>
    <mergeCell ref="Q1163"/>
    <mergeCell ref="R1163:U1163"/>
    <mergeCell ref="V1163:W1163"/>
    <mergeCell ref="X1163:AA1163"/>
    <mergeCell ref="V1160:W1160"/>
    <mergeCell ref="X1160:AA1160"/>
    <mergeCell ref="A1164"/>
    <mergeCell ref="B1164"/>
    <mergeCell ref="C1164:F1164"/>
    <mergeCell ref="G1164:I1164"/>
    <mergeCell ref="J1164:K1164"/>
    <mergeCell ref="G1163:P1163"/>
    <mergeCell ref="V1165:W1165"/>
    <mergeCell ref="X1165:AA1165"/>
    <mergeCell ref="L1164"/>
    <mergeCell ref="M1164:N1164"/>
    <mergeCell ref="O1164"/>
    <mergeCell ref="P1164"/>
    <mergeCell ref="Q1164"/>
    <mergeCell ref="V1164:W1164"/>
    <mergeCell ref="X1164:AA1164"/>
    <mergeCell ref="B1165"/>
    <mergeCell ref="C1165:F1165"/>
    <mergeCell ref="G1165:I1165"/>
    <mergeCell ref="J1165:K1165"/>
    <mergeCell ref="L1165"/>
    <mergeCell ref="M1165:N1165"/>
    <mergeCell ref="O1165"/>
    <mergeCell ref="P1165"/>
    <mergeCell ref="B1166"/>
    <mergeCell ref="C1166:F1166"/>
    <mergeCell ref="G1166:I1166"/>
    <mergeCell ref="J1166:K1166"/>
    <mergeCell ref="L1166"/>
    <mergeCell ref="R1164:U1164"/>
    <mergeCell ref="Q1165"/>
    <mergeCell ref="R1165:U1165"/>
    <mergeCell ref="P1167"/>
    <mergeCell ref="Q1167"/>
    <mergeCell ref="R1167:U1167"/>
    <mergeCell ref="V1167:W1167"/>
    <mergeCell ref="X1167:AA1167"/>
    <mergeCell ref="M1166:N1166"/>
    <mergeCell ref="O1166"/>
    <mergeCell ref="P1166"/>
    <mergeCell ref="Q1166"/>
    <mergeCell ref="R1166:U1166"/>
    <mergeCell ref="C1167:F1167"/>
    <mergeCell ref="G1167:I1167"/>
    <mergeCell ref="J1167:K1167"/>
    <mergeCell ref="L1167"/>
    <mergeCell ref="M1167:N1167"/>
    <mergeCell ref="O1167"/>
    <mergeCell ref="Q1169"/>
    <mergeCell ref="R1169:U1169"/>
    <mergeCell ref="V1169:W1169"/>
    <mergeCell ref="X1169:AA1169"/>
    <mergeCell ref="V1166:W1166"/>
    <mergeCell ref="X1166:AA1166"/>
    <mergeCell ref="A1170"/>
    <mergeCell ref="B1170"/>
    <mergeCell ref="C1170:F1170"/>
    <mergeCell ref="G1170:I1170"/>
    <mergeCell ref="J1170:K1170"/>
    <mergeCell ref="G1169:P1169"/>
    <mergeCell ref="V1171:W1171"/>
    <mergeCell ref="X1171:AA1171"/>
    <mergeCell ref="L1170"/>
    <mergeCell ref="M1170:N1170"/>
    <mergeCell ref="O1170"/>
    <mergeCell ref="P1170"/>
    <mergeCell ref="Q1170"/>
    <mergeCell ref="V1170:W1170"/>
    <mergeCell ref="X1170:AA1170"/>
    <mergeCell ref="B1171"/>
    <mergeCell ref="C1171:F1171"/>
    <mergeCell ref="G1171:I1171"/>
    <mergeCell ref="J1171:K1171"/>
    <mergeCell ref="L1171"/>
    <mergeCell ref="M1171:N1171"/>
    <mergeCell ref="O1171"/>
    <mergeCell ref="P1171"/>
    <mergeCell ref="B1172"/>
    <mergeCell ref="C1172:F1172"/>
    <mergeCell ref="G1172:I1172"/>
    <mergeCell ref="J1172:K1172"/>
    <mergeCell ref="L1172"/>
    <mergeCell ref="R1170:U1170"/>
    <mergeCell ref="Q1171"/>
    <mergeCell ref="R1171:U1171"/>
    <mergeCell ref="P1173"/>
    <mergeCell ref="Q1173"/>
    <mergeCell ref="R1173:U1173"/>
    <mergeCell ref="V1173:W1173"/>
    <mergeCell ref="X1173:AA1173"/>
    <mergeCell ref="M1172:N1172"/>
    <mergeCell ref="O1172"/>
    <mergeCell ref="P1172"/>
    <mergeCell ref="Q1172"/>
    <mergeCell ref="R1172:U1172"/>
    <mergeCell ref="C1173:F1173"/>
    <mergeCell ref="G1173:I1173"/>
    <mergeCell ref="J1173:K1173"/>
    <mergeCell ref="L1173"/>
    <mergeCell ref="M1173:N1173"/>
    <mergeCell ref="O1173"/>
    <mergeCell ref="Q1175"/>
    <mergeCell ref="R1175:U1175"/>
    <mergeCell ref="V1175:W1175"/>
    <mergeCell ref="X1175:AA1175"/>
    <mergeCell ref="V1172:W1172"/>
    <mergeCell ref="X1172:AA1172"/>
    <mergeCell ref="A1176"/>
    <mergeCell ref="B1176"/>
    <mergeCell ref="C1176:F1176"/>
    <mergeCell ref="G1176:I1176"/>
    <mergeCell ref="J1176:K1176"/>
    <mergeCell ref="G1175:P1175"/>
    <mergeCell ref="V1177:W1177"/>
    <mergeCell ref="X1177:AA1177"/>
    <mergeCell ref="L1176"/>
    <mergeCell ref="M1176:N1176"/>
    <mergeCell ref="O1176"/>
    <mergeCell ref="P1176"/>
    <mergeCell ref="Q1176"/>
    <mergeCell ref="V1176:W1176"/>
    <mergeCell ref="X1176:AA1176"/>
    <mergeCell ref="B1177"/>
    <mergeCell ref="C1177:F1177"/>
    <mergeCell ref="G1177:I1177"/>
    <mergeCell ref="J1177:K1177"/>
    <mergeCell ref="L1177"/>
    <mergeCell ref="M1177:N1177"/>
    <mergeCell ref="O1177"/>
    <mergeCell ref="P1177"/>
    <mergeCell ref="B1178"/>
    <mergeCell ref="C1178:F1178"/>
    <mergeCell ref="G1178:I1178"/>
    <mergeCell ref="J1178:K1178"/>
    <mergeCell ref="L1178"/>
    <mergeCell ref="R1176:U1176"/>
    <mergeCell ref="Q1177"/>
    <mergeCell ref="R1177:U1177"/>
    <mergeCell ref="P1179"/>
    <mergeCell ref="Q1179"/>
    <mergeCell ref="R1179:U1179"/>
    <mergeCell ref="V1179:W1179"/>
    <mergeCell ref="X1179:AA1179"/>
    <mergeCell ref="M1178:N1178"/>
    <mergeCell ref="O1178"/>
    <mergeCell ref="P1178"/>
    <mergeCell ref="Q1178"/>
    <mergeCell ref="R1178:U1178"/>
    <mergeCell ref="C1179:F1179"/>
    <mergeCell ref="G1179:I1179"/>
    <mergeCell ref="J1179:K1179"/>
    <mergeCell ref="L1179"/>
    <mergeCell ref="M1179:N1179"/>
    <mergeCell ref="O1179"/>
    <mergeCell ref="Q1181"/>
    <mergeCell ref="R1181:U1181"/>
    <mergeCell ref="V1181:W1181"/>
    <mergeCell ref="X1181:AA1181"/>
    <mergeCell ref="V1178:W1178"/>
    <mergeCell ref="X1178:AA1178"/>
    <mergeCell ref="A1182"/>
    <mergeCell ref="B1182"/>
    <mergeCell ref="C1182:F1182"/>
    <mergeCell ref="G1182:I1182"/>
    <mergeCell ref="J1182:K1182"/>
    <mergeCell ref="G1181:P1181"/>
    <mergeCell ref="V1183:W1183"/>
    <mergeCell ref="X1183:AA1183"/>
    <mergeCell ref="L1182"/>
    <mergeCell ref="M1182:N1182"/>
    <mergeCell ref="O1182"/>
    <mergeCell ref="P1182"/>
    <mergeCell ref="Q1182"/>
    <mergeCell ref="V1182:W1182"/>
    <mergeCell ref="X1182:AA1182"/>
    <mergeCell ref="B1183"/>
    <mergeCell ref="C1183:F1183"/>
    <mergeCell ref="G1183:I1183"/>
    <mergeCell ref="J1183:K1183"/>
    <mergeCell ref="L1183"/>
    <mergeCell ref="M1183:N1183"/>
    <mergeCell ref="O1183"/>
    <mergeCell ref="P1183"/>
    <mergeCell ref="B1184"/>
    <mergeCell ref="C1184:F1184"/>
    <mergeCell ref="G1184:I1184"/>
    <mergeCell ref="J1184:K1184"/>
    <mergeCell ref="L1184"/>
    <mergeCell ref="R1182:U1182"/>
    <mergeCell ref="Q1183"/>
    <mergeCell ref="R1183:U1183"/>
    <mergeCell ref="P1185"/>
    <mergeCell ref="Q1185"/>
    <mergeCell ref="R1185:U1185"/>
    <mergeCell ref="V1185:W1185"/>
    <mergeCell ref="X1185:AA1185"/>
    <mergeCell ref="M1184:N1184"/>
    <mergeCell ref="O1184"/>
    <mergeCell ref="P1184"/>
    <mergeCell ref="Q1184"/>
    <mergeCell ref="R1184:U1184"/>
    <mergeCell ref="C1185:F1185"/>
    <mergeCell ref="G1185:I1185"/>
    <mergeCell ref="J1185:K1185"/>
    <mergeCell ref="L1185"/>
    <mergeCell ref="M1185:N1185"/>
    <mergeCell ref="O1185"/>
    <mergeCell ref="Q1187"/>
    <mergeCell ref="R1187:U1187"/>
    <mergeCell ref="V1187:W1187"/>
    <mergeCell ref="X1187:AA1187"/>
    <mergeCell ref="V1184:W1184"/>
    <mergeCell ref="X1184:AA1184"/>
    <mergeCell ref="A1188"/>
    <mergeCell ref="B1188"/>
    <mergeCell ref="C1188:F1188"/>
    <mergeCell ref="G1188:I1188"/>
    <mergeCell ref="J1188:K1188"/>
    <mergeCell ref="G1187:P1187"/>
    <mergeCell ref="V1189:W1189"/>
    <mergeCell ref="X1189:AA1189"/>
    <mergeCell ref="L1188"/>
    <mergeCell ref="M1188:N1188"/>
    <mergeCell ref="O1188"/>
    <mergeCell ref="P1188"/>
    <mergeCell ref="Q1188"/>
    <mergeCell ref="V1188:W1188"/>
    <mergeCell ref="X1188:AA1188"/>
    <mergeCell ref="B1189"/>
    <mergeCell ref="C1189:F1189"/>
    <mergeCell ref="G1189:I1189"/>
    <mergeCell ref="J1189:K1189"/>
    <mergeCell ref="L1189"/>
    <mergeCell ref="M1189:N1189"/>
    <mergeCell ref="O1189"/>
    <mergeCell ref="P1189"/>
    <mergeCell ref="B1190"/>
    <mergeCell ref="C1190:F1190"/>
    <mergeCell ref="G1190:I1190"/>
    <mergeCell ref="J1190:K1190"/>
    <mergeCell ref="L1190"/>
    <mergeCell ref="R1188:U1188"/>
    <mergeCell ref="Q1189"/>
    <mergeCell ref="R1189:U1189"/>
    <mergeCell ref="P1191"/>
    <mergeCell ref="Q1191"/>
    <mergeCell ref="R1191:U1191"/>
    <mergeCell ref="V1191:W1191"/>
    <mergeCell ref="X1191:AA1191"/>
    <mergeCell ref="M1190:N1190"/>
    <mergeCell ref="O1190"/>
    <mergeCell ref="P1190"/>
    <mergeCell ref="Q1190"/>
    <mergeCell ref="R1190:U1190"/>
    <mergeCell ref="C1191:F1191"/>
    <mergeCell ref="G1191:I1191"/>
    <mergeCell ref="J1191:K1191"/>
    <mergeCell ref="L1191"/>
    <mergeCell ref="M1191:N1191"/>
    <mergeCell ref="O1191"/>
    <mergeCell ref="Q1193"/>
    <mergeCell ref="R1193:U1193"/>
    <mergeCell ref="V1193:W1193"/>
    <mergeCell ref="X1193:AA1193"/>
    <mergeCell ref="V1190:W1190"/>
    <mergeCell ref="X1190:AA1190"/>
    <mergeCell ref="A1194"/>
    <mergeCell ref="B1194"/>
    <mergeCell ref="C1194:F1194"/>
    <mergeCell ref="G1194:I1194"/>
    <mergeCell ref="J1194:K1194"/>
    <mergeCell ref="G1193:P1193"/>
    <mergeCell ref="V1195:W1195"/>
    <mergeCell ref="X1195:AA1195"/>
    <mergeCell ref="L1194"/>
    <mergeCell ref="M1194:N1194"/>
    <mergeCell ref="O1194"/>
    <mergeCell ref="P1194"/>
    <mergeCell ref="Q1194"/>
    <mergeCell ref="V1194:W1194"/>
    <mergeCell ref="X1194:AA1194"/>
    <mergeCell ref="B1195"/>
    <mergeCell ref="C1195:F1195"/>
    <mergeCell ref="G1195:I1195"/>
    <mergeCell ref="J1195:K1195"/>
    <mergeCell ref="L1195"/>
    <mergeCell ref="M1195:N1195"/>
    <mergeCell ref="O1195"/>
    <mergeCell ref="P1195"/>
    <mergeCell ref="B1196"/>
    <mergeCell ref="C1196:F1196"/>
    <mergeCell ref="G1196:I1196"/>
    <mergeCell ref="J1196:K1196"/>
    <mergeCell ref="L1196"/>
    <mergeCell ref="R1194:U1194"/>
    <mergeCell ref="Q1195"/>
    <mergeCell ref="R1195:U1195"/>
    <mergeCell ref="P1197"/>
    <mergeCell ref="Q1197"/>
    <mergeCell ref="R1197:U1197"/>
    <mergeCell ref="V1197:W1197"/>
    <mergeCell ref="X1197:AA1197"/>
    <mergeCell ref="M1196:N1196"/>
    <mergeCell ref="O1196"/>
    <mergeCell ref="P1196"/>
    <mergeCell ref="Q1196"/>
    <mergeCell ref="R1196:U1196"/>
    <mergeCell ref="C1197:F1197"/>
    <mergeCell ref="G1197:I1197"/>
    <mergeCell ref="J1197:K1197"/>
    <mergeCell ref="L1197"/>
    <mergeCell ref="M1197:N1197"/>
    <mergeCell ref="O1197"/>
    <mergeCell ref="Q1199"/>
    <mergeCell ref="R1199:U1199"/>
    <mergeCell ref="V1199:W1199"/>
    <mergeCell ref="X1199:AA1199"/>
    <mergeCell ref="V1196:W1196"/>
    <mergeCell ref="X1196:AA1196"/>
    <mergeCell ref="A1200"/>
    <mergeCell ref="B1200"/>
    <mergeCell ref="C1200:F1200"/>
    <mergeCell ref="G1200:I1200"/>
    <mergeCell ref="J1200:K1200"/>
    <mergeCell ref="G1199:P1199"/>
    <mergeCell ref="V1201:W1201"/>
    <mergeCell ref="X1201:AA1201"/>
    <mergeCell ref="L1200"/>
    <mergeCell ref="M1200:N1200"/>
    <mergeCell ref="O1200"/>
    <mergeCell ref="P1200"/>
    <mergeCell ref="Q1200"/>
    <mergeCell ref="V1200:W1200"/>
    <mergeCell ref="X1200:AA1200"/>
    <mergeCell ref="B1201"/>
    <mergeCell ref="C1201:F1201"/>
    <mergeCell ref="G1201:I1201"/>
    <mergeCell ref="J1201:K1201"/>
    <mergeCell ref="L1201"/>
    <mergeCell ref="M1201:N1201"/>
    <mergeCell ref="O1201"/>
    <mergeCell ref="P1201"/>
    <mergeCell ref="B1202"/>
    <mergeCell ref="C1202:F1202"/>
    <mergeCell ref="G1202:I1202"/>
    <mergeCell ref="J1202:K1202"/>
    <mergeCell ref="L1202"/>
    <mergeCell ref="R1200:U1200"/>
    <mergeCell ref="Q1201"/>
    <mergeCell ref="R1201:U1201"/>
    <mergeCell ref="V1203:W1203"/>
    <mergeCell ref="X1203:AA1203"/>
    <mergeCell ref="M1202:N1202"/>
    <mergeCell ref="O1202"/>
    <mergeCell ref="P1202"/>
    <mergeCell ref="Q1202"/>
    <mergeCell ref="R1202:U1202"/>
    <mergeCell ref="C1203:F1203"/>
    <mergeCell ref="G1203:I1203"/>
    <mergeCell ref="J1203:K1203"/>
    <mergeCell ref="L1203"/>
    <mergeCell ref="M1203:N1203"/>
    <mergeCell ref="O1203"/>
    <mergeCell ref="G1205:P1205"/>
    <mergeCell ref="Q1205"/>
    <mergeCell ref="R1205:U1205"/>
    <mergeCell ref="V1205:W1205"/>
    <mergeCell ref="X1205:AA1205"/>
    <mergeCell ref="V1202:W1202"/>
    <mergeCell ref="X1202:AA1202"/>
    <mergeCell ref="P1203"/>
    <mergeCell ref="Q1203"/>
    <mergeCell ref="R1203:U1203"/>
    <mergeCell ref="C1207:F1207"/>
    <mergeCell ref="G1207:N1207"/>
    <mergeCell ref="O1207"/>
    <mergeCell ref="P1207:W1207"/>
    <mergeCell ref="X1207:AA1207"/>
    <mergeCell ref="C1209:F1209"/>
    <mergeCell ref="G1209:N1209"/>
    <mergeCell ref="O1209"/>
    <mergeCell ref="P1209:W1209"/>
    <mergeCell ref="X1209:AA1209"/>
    <mergeCell ref="C1211:F1211"/>
    <mergeCell ref="G1211:N1211"/>
    <mergeCell ref="O1211"/>
    <mergeCell ref="P1211:W1211"/>
    <mergeCell ref="X1211:AA1211"/>
    <mergeCell ref="C1210:F1210"/>
    <mergeCell ref="G1210:N1210"/>
    <mergeCell ref="O1210"/>
    <mergeCell ref="P1210:W1210"/>
    <mergeCell ref="X1210:AA1210"/>
    <mergeCell ref="C1213:F1213"/>
    <mergeCell ref="G1213:N1213"/>
    <mergeCell ref="O1213"/>
    <mergeCell ref="P1213:W1213"/>
    <mergeCell ref="X1213:AA1213"/>
    <mergeCell ref="C1212:F1212"/>
    <mergeCell ref="G1212:N1212"/>
    <mergeCell ref="O1212"/>
    <mergeCell ref="P1212:W1212"/>
    <mergeCell ref="X1212:AA1212"/>
    <mergeCell ref="C1215:F1215"/>
    <mergeCell ref="G1215:N1215"/>
    <mergeCell ref="O1215"/>
    <mergeCell ref="P1215:W1215"/>
    <mergeCell ref="X1215:AA1215"/>
    <mergeCell ref="C1214:F1214"/>
    <mergeCell ref="G1214:N1214"/>
    <mergeCell ref="O1214"/>
    <mergeCell ref="P1214:W1214"/>
    <mergeCell ref="X1214:AA1214"/>
    <mergeCell ref="C1217:F1217"/>
    <mergeCell ref="G1217:N1217"/>
    <mergeCell ref="O1217"/>
    <mergeCell ref="P1217:W1217"/>
    <mergeCell ref="X1217:AA1217"/>
    <mergeCell ref="C1216:F1216"/>
    <mergeCell ref="G1216:N1216"/>
    <mergeCell ref="O1216"/>
    <mergeCell ref="P1216:W1216"/>
    <mergeCell ref="X1216:AA1216"/>
    <mergeCell ref="C1219:F1219"/>
    <mergeCell ref="G1219:N1219"/>
    <mergeCell ref="O1219"/>
    <mergeCell ref="P1219:W1219"/>
    <mergeCell ref="X1219:AA1219"/>
    <mergeCell ref="C1218:F1218"/>
    <mergeCell ref="G1218:N1218"/>
    <mergeCell ref="O1218"/>
    <mergeCell ref="P1218:W1218"/>
    <mergeCell ref="X1218:AA1218"/>
    <mergeCell ref="C1221:F1221"/>
    <mergeCell ref="G1221:N1221"/>
    <mergeCell ref="O1221"/>
    <mergeCell ref="P1221:W1221"/>
    <mergeCell ref="X1221:AA1221"/>
    <mergeCell ref="C1220:F1220"/>
    <mergeCell ref="G1220:N1220"/>
    <mergeCell ref="O1220"/>
    <mergeCell ref="P1220:W1220"/>
    <mergeCell ref="X1220:AA1220"/>
    <mergeCell ref="C1223:F1223"/>
    <mergeCell ref="G1223:N1223"/>
    <mergeCell ref="O1223"/>
    <mergeCell ref="P1223:W1223"/>
    <mergeCell ref="X1223:AA1223"/>
    <mergeCell ref="C1222:F1222"/>
    <mergeCell ref="G1222:N1222"/>
    <mergeCell ref="O1222"/>
    <mergeCell ref="P1222:W1222"/>
    <mergeCell ref="X1222:AA1222"/>
    <mergeCell ref="C1225:F1225"/>
    <mergeCell ref="G1225:N1225"/>
    <mergeCell ref="O1225"/>
    <mergeCell ref="P1225:W1225"/>
    <mergeCell ref="X1225:AA1225"/>
    <mergeCell ref="C1224:F1224"/>
    <mergeCell ref="G1224:N1224"/>
    <mergeCell ref="O1224"/>
    <mergeCell ref="P1224:W1224"/>
    <mergeCell ref="X1224:AA1224"/>
    <mergeCell ref="A1234:AA1234"/>
    <mergeCell ref="C1227:F1227"/>
    <mergeCell ref="G1227:N1227"/>
    <mergeCell ref="O1227"/>
    <mergeCell ref="P1227:W1227"/>
    <mergeCell ref="X1227:AA1227"/>
    <mergeCell ref="C1226:F1226"/>
    <mergeCell ref="G1226:N1226"/>
    <mergeCell ref="O1226"/>
    <mergeCell ref="P1226:W1226"/>
    <mergeCell ref="X1226:AA1226"/>
    <mergeCell ref="C1229:F1229"/>
    <mergeCell ref="G1229:N1229"/>
    <mergeCell ref="O1229"/>
    <mergeCell ref="P1229:W1229"/>
    <mergeCell ref="X1229:AA1229"/>
    <mergeCell ref="C1228:F1228"/>
    <mergeCell ref="G1228:N1228"/>
    <mergeCell ref="O1228"/>
    <mergeCell ref="P1228:W1228"/>
    <mergeCell ref="X1228:AA1228"/>
    <mergeCell ref="C1231:F1231"/>
    <mergeCell ref="G1231:N1231"/>
    <mergeCell ref="O1231"/>
    <mergeCell ref="P1231:W1231"/>
    <mergeCell ref="X1231:AA1231"/>
    <mergeCell ref="C1230:F1230"/>
    <mergeCell ref="G1230:N1230"/>
    <mergeCell ref="O1230"/>
    <mergeCell ref="P1230:W1230"/>
    <mergeCell ref="X1230:AA1230"/>
    <mergeCell ref="C1233:F1233"/>
    <mergeCell ref="G1233:N1233"/>
    <mergeCell ref="O1233"/>
    <mergeCell ref="P1233:W1233"/>
    <mergeCell ref="X1233:AA1233"/>
    <mergeCell ref="C1232:F1232"/>
    <mergeCell ref="G1232:N1232"/>
    <mergeCell ref="O1232"/>
    <mergeCell ref="P1232:W1232"/>
    <mergeCell ref="X1232:AA1232"/>
  </mergeCells>
  <pageMargins left="0.78666666666666696" right="0.39333333333333298" top="0.39333333333333298" bottom="0.67833333333333301" header="0.3" footer="0.3"/>
  <pageSetup paperSize="9" scale="93" fitToHeight="1000" orientation="landscape" blackAndWhite="1" r:id="rId1"/>
  <headerFooter>
    <oddHeader>&amp;L&amp;I&amp;"Courier New"&amp;6Программный комплекс "Строительный эксперт" (7.2.7.7799)
&amp;I&amp;C&amp;I&amp;"Courier New"&amp;6
&amp;I&amp;R&amp;I&amp;"Courier New"&amp;6
&amp;I</oddHeader>
    <oddFooter>&amp;L&amp;I&amp;"Courier New"&amp;6
©1997-2026 Дата Базис Девелопмент, тел.: +7(495) 796-3009, +7(495) 514-2635, http://www.data-basis.ru&amp;I&amp;C&amp;B&amp;"Courier New"&amp;12&amp;P&amp;B&amp;I&amp;"Courier New"&amp;6
&amp;I&amp;R&amp;I&amp;"Courier New"&amp;6
&amp;I</odd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126"/>
  <sheetViews>
    <sheetView showGridLines="0" view="pageBreakPreview" topLeftCell="A115" workbookViewId="0">
      <selection activeCell="A127" sqref="A127:XFD132"/>
    </sheetView>
  </sheetViews>
  <sheetFormatPr defaultRowHeight="11.25" x14ac:dyDescent="0.2"/>
  <cols>
    <col min="1" max="2" width="5.42578125" style="935" customWidth="1"/>
    <col min="3" max="3" width="2.42578125" style="935" customWidth="1"/>
    <col min="4" max="4" width="3.42578125" style="935" customWidth="1"/>
    <col min="5" max="5" width="2.42578125" style="935" customWidth="1"/>
    <col min="6" max="6" width="10.42578125" style="935" customWidth="1"/>
    <col min="7" max="7" width="4.42578125" style="935" customWidth="1"/>
    <col min="8" max="8" width="9.42578125" style="935" customWidth="1"/>
    <col min="9" max="9" width="23.42578125" style="935" customWidth="1"/>
    <col min="10" max="10" width="12.42578125" style="935" customWidth="1"/>
    <col min="11" max="11" width="4.42578125" style="935" customWidth="1"/>
    <col min="12" max="13" width="6.42578125" style="935" customWidth="1"/>
    <col min="14" max="14" width="2.42578125" style="935" customWidth="1"/>
    <col min="15" max="15" width="1.42578125" style="935" customWidth="1"/>
    <col min="16" max="16" width="8.42578125" style="935" customWidth="1"/>
    <col min="17" max="17" width="9.42578125" style="935" customWidth="1"/>
    <col min="18" max="18" width="10.42578125" style="935" customWidth="1"/>
    <col min="19" max="19" width="6.42578125" style="935" customWidth="1"/>
    <col min="20" max="21" width="4.42578125" style="935" customWidth="1"/>
    <col min="22" max="24" width="1.42578125" style="935" customWidth="1"/>
    <col min="25" max="25" width="7.42578125" style="935" customWidth="1"/>
    <col min="26" max="26" width="1.42578125" style="935" customWidth="1"/>
    <col min="27" max="28" width="3.42578125" style="935" customWidth="1"/>
    <col min="29" max="29" width="5.42578125" style="935" customWidth="1"/>
    <col min="30" max="16384" width="9.140625" style="935"/>
  </cols>
  <sheetData>
    <row r="1" spans="1:29" ht="12.2" customHeight="1" x14ac:dyDescent="0.2">
      <c r="A1" s="2241" t="s">
        <v>1880</v>
      </c>
      <c r="B1" s="2241"/>
      <c r="C1" s="2241"/>
      <c r="D1" s="2241"/>
      <c r="E1" s="2241"/>
      <c r="F1" s="2241"/>
      <c r="G1" s="2241"/>
      <c r="H1" s="2241"/>
      <c r="I1" s="2241"/>
      <c r="J1" s="2241"/>
      <c r="K1" s="2241"/>
      <c r="L1" s="2241"/>
      <c r="M1" s="2241"/>
      <c r="N1" s="2241"/>
      <c r="O1" s="2241"/>
      <c r="P1" s="2241"/>
      <c r="Q1" s="2241"/>
      <c r="R1" s="2241"/>
      <c r="S1" s="2241"/>
      <c r="T1" s="2241"/>
      <c r="U1" s="2241"/>
      <c r="V1" s="2241"/>
      <c r="W1" s="2241"/>
      <c r="X1" s="2241"/>
      <c r="Y1" s="2241"/>
      <c r="Z1" s="2241"/>
      <c r="AA1" s="2241"/>
      <c r="AB1" s="2241"/>
      <c r="AC1" s="2241"/>
    </row>
    <row r="2" spans="1:29" ht="12.2" customHeight="1" x14ac:dyDescent="0.2">
      <c r="A2" s="2241" t="s">
        <v>88</v>
      </c>
      <c r="B2" s="2241"/>
      <c r="C2" s="2241"/>
      <c r="D2" s="2241"/>
      <c r="E2" s="2241"/>
      <c r="F2" s="2241"/>
      <c r="G2" s="2241"/>
      <c r="H2" s="2241"/>
      <c r="I2" s="2241"/>
      <c r="J2" s="2241"/>
      <c r="K2" s="2241"/>
      <c r="L2" s="2241"/>
      <c r="M2" s="2241"/>
      <c r="N2" s="2241"/>
      <c r="O2" s="2241"/>
      <c r="P2" s="2241"/>
      <c r="Q2" s="2241"/>
      <c r="R2" s="2241"/>
      <c r="S2" s="2241"/>
      <c r="T2" s="2241"/>
      <c r="U2" s="2241"/>
      <c r="V2" s="2241"/>
      <c r="W2" s="2241"/>
      <c r="X2" s="2241"/>
      <c r="Y2" s="2241"/>
      <c r="Z2" s="2241"/>
      <c r="AA2" s="2241"/>
      <c r="AB2" s="2241"/>
      <c r="AC2" s="2241"/>
    </row>
    <row r="3" spans="1:29" ht="24.6" customHeight="1" x14ac:dyDescent="0.2">
      <c r="A3" s="2241" t="s">
        <v>351</v>
      </c>
      <c r="B3" s="2241"/>
      <c r="C3" s="2241"/>
      <c r="D3" s="2241"/>
      <c r="E3" s="2241"/>
      <c r="F3" s="2241"/>
      <c r="G3" s="2241"/>
      <c r="H3" s="2241"/>
      <c r="I3" s="2241"/>
      <c r="J3" s="2241"/>
      <c r="K3" s="2241"/>
      <c r="L3" s="2241"/>
      <c r="M3" s="2241"/>
      <c r="N3" s="2241"/>
      <c r="O3" s="2241"/>
      <c r="P3" s="2241"/>
      <c r="Q3" s="2241"/>
      <c r="R3" s="2241"/>
      <c r="S3" s="2241"/>
      <c r="T3" s="2241"/>
      <c r="U3" s="2241"/>
      <c r="V3" s="2241"/>
      <c r="W3" s="2241"/>
      <c r="X3" s="2241"/>
      <c r="Y3" s="2241"/>
      <c r="Z3" s="2241"/>
      <c r="AA3" s="2241"/>
      <c r="AB3" s="2241"/>
      <c r="AC3" s="2241"/>
    </row>
    <row r="4" spans="1:29" ht="14.85" customHeight="1" x14ac:dyDescent="0.2">
      <c r="A4" s="2104" t="s">
        <v>203</v>
      </c>
      <c r="B4" s="2104"/>
      <c r="C4" s="2104"/>
      <c r="D4" s="2104"/>
      <c r="E4" s="2104"/>
      <c r="F4" s="2104"/>
      <c r="G4" s="2104"/>
      <c r="H4" s="2104"/>
      <c r="I4" s="2104"/>
      <c r="J4" s="2104"/>
      <c r="K4" s="2104"/>
      <c r="L4" s="2104"/>
      <c r="M4" s="2104"/>
      <c r="N4" s="2104"/>
      <c r="O4" s="2104"/>
      <c r="P4" s="2104"/>
      <c r="Q4" s="2104"/>
      <c r="R4" s="2104"/>
      <c r="S4" s="2104"/>
      <c r="T4" s="2104"/>
      <c r="U4" s="2104"/>
      <c r="V4" s="2104"/>
      <c r="W4" s="2104"/>
      <c r="X4" s="2104"/>
      <c r="Y4" s="2104"/>
      <c r="Z4" s="2104"/>
      <c r="AA4" s="2101" t="s">
        <v>67</v>
      </c>
      <c r="AB4" s="2102"/>
      <c r="AC4" s="2103"/>
    </row>
    <row r="5" spans="1:29" ht="14.85" customHeight="1" x14ac:dyDescent="0.2">
      <c r="A5" s="2100" t="s">
        <v>1879</v>
      </c>
      <c r="B5" s="2100"/>
      <c r="C5" s="2100"/>
      <c r="D5" s="2100"/>
      <c r="E5" s="2100"/>
      <c r="F5" s="2100"/>
      <c r="G5" s="2100"/>
      <c r="H5" s="2100"/>
      <c r="I5" s="2100"/>
      <c r="J5" s="2100"/>
      <c r="K5" s="2100"/>
      <c r="L5" s="2100"/>
      <c r="M5" s="2100"/>
      <c r="N5" s="2100"/>
      <c r="O5" s="2100"/>
      <c r="P5" s="2100"/>
      <c r="Q5" s="2100"/>
      <c r="R5" s="2100"/>
      <c r="S5" s="2100"/>
      <c r="T5" s="2100"/>
      <c r="U5" s="2100"/>
      <c r="V5" s="2100"/>
      <c r="W5" s="2100"/>
      <c r="X5" s="2100"/>
      <c r="Y5" s="2100"/>
      <c r="Z5" s="2100"/>
      <c r="AA5" s="2101" t="s">
        <v>1878</v>
      </c>
      <c r="AB5" s="2102"/>
      <c r="AC5" s="2103"/>
    </row>
    <row r="6" spans="1:29" ht="29.45" customHeight="1" x14ac:dyDescent="0.2">
      <c r="A6" s="2104" t="s">
        <v>350</v>
      </c>
      <c r="B6" s="2104"/>
      <c r="C6" s="2104"/>
      <c r="D6" s="2104"/>
      <c r="E6" s="2109" t="s">
        <v>846</v>
      </c>
      <c r="F6" s="2109"/>
      <c r="G6" s="2109"/>
      <c r="H6" s="2109"/>
      <c r="I6" s="2109"/>
      <c r="J6" s="2109"/>
      <c r="K6" s="2109"/>
      <c r="L6" s="2109"/>
      <c r="M6" s="2109"/>
      <c r="N6" s="2109"/>
      <c r="O6" s="2109"/>
      <c r="P6" s="2109"/>
      <c r="Q6" s="2109"/>
      <c r="R6" s="2109"/>
      <c r="S6" s="2109"/>
      <c r="T6" s="2109"/>
      <c r="U6" s="2109"/>
      <c r="V6" s="2109"/>
      <c r="W6" s="2100" t="s">
        <v>1874</v>
      </c>
      <c r="X6" s="2100"/>
      <c r="Y6" s="2100"/>
      <c r="Z6" s="2100"/>
      <c r="AA6" s="2119" t="s">
        <v>338</v>
      </c>
      <c r="AB6" s="2120"/>
      <c r="AC6" s="2121"/>
    </row>
    <row r="7" spans="1:29" ht="14.85" customHeight="1" x14ac:dyDescent="0.2">
      <c r="A7" s="2104" t="s">
        <v>203</v>
      </c>
      <c r="B7" s="2104"/>
      <c r="C7" s="2104"/>
      <c r="D7" s="2104"/>
      <c r="E7" s="2116" t="s">
        <v>1873</v>
      </c>
      <c r="F7" s="2116"/>
      <c r="G7" s="2116"/>
      <c r="H7" s="2116"/>
      <c r="I7" s="2116"/>
      <c r="J7" s="2116"/>
      <c r="K7" s="2116"/>
      <c r="L7" s="2116"/>
      <c r="M7" s="2116"/>
      <c r="N7" s="2116"/>
      <c r="O7" s="2116"/>
      <c r="P7" s="2116"/>
      <c r="Q7" s="2116"/>
      <c r="R7" s="2116"/>
      <c r="S7" s="2116"/>
      <c r="T7" s="2116"/>
      <c r="U7" s="2116"/>
      <c r="V7" s="2116"/>
      <c r="W7" s="2104" t="s">
        <v>203</v>
      </c>
      <c r="X7" s="2104"/>
      <c r="Y7" s="2104"/>
      <c r="Z7" s="2104"/>
      <c r="AA7" s="2117" t="s">
        <v>203</v>
      </c>
      <c r="AB7" s="2109"/>
      <c r="AC7" s="2118"/>
    </row>
    <row r="8" spans="1:29" ht="29.45" customHeight="1" x14ac:dyDescent="0.2">
      <c r="A8" s="2104" t="s">
        <v>1877</v>
      </c>
      <c r="B8" s="2104"/>
      <c r="C8" s="2104"/>
      <c r="D8" s="2104"/>
      <c r="E8" s="2104"/>
      <c r="F8" s="2104"/>
      <c r="G8" s="2109" t="s">
        <v>846</v>
      </c>
      <c r="H8" s="2109"/>
      <c r="I8" s="2109"/>
      <c r="J8" s="2109"/>
      <c r="K8" s="2109"/>
      <c r="L8" s="2109"/>
      <c r="M8" s="2109"/>
      <c r="N8" s="2109"/>
      <c r="O8" s="2109"/>
      <c r="P8" s="2109"/>
      <c r="Q8" s="2109"/>
      <c r="R8" s="2109"/>
      <c r="S8" s="2109"/>
      <c r="T8" s="2109"/>
      <c r="U8" s="2109"/>
      <c r="V8" s="2109"/>
      <c r="W8" s="2100" t="s">
        <v>1874</v>
      </c>
      <c r="X8" s="2100"/>
      <c r="Y8" s="2100"/>
      <c r="Z8" s="2100"/>
      <c r="AA8" s="2119" t="s">
        <v>338</v>
      </c>
      <c r="AB8" s="2120"/>
      <c r="AC8" s="2121"/>
    </row>
    <row r="9" spans="1:29" ht="14.85" customHeight="1" x14ac:dyDescent="0.2">
      <c r="A9" s="2104" t="s">
        <v>203</v>
      </c>
      <c r="B9" s="2104"/>
      <c r="C9" s="2104"/>
      <c r="D9" s="2104"/>
      <c r="E9" s="2104"/>
      <c r="F9" s="2104"/>
      <c r="G9" s="2116" t="s">
        <v>1873</v>
      </c>
      <c r="H9" s="2116"/>
      <c r="I9" s="2116"/>
      <c r="J9" s="2116"/>
      <c r="K9" s="2116"/>
      <c r="L9" s="2116"/>
      <c r="M9" s="2116"/>
      <c r="N9" s="2116"/>
      <c r="O9" s="2116"/>
      <c r="P9" s="2116"/>
      <c r="Q9" s="2116"/>
      <c r="R9" s="2116"/>
      <c r="S9" s="2116"/>
      <c r="T9" s="2116"/>
      <c r="U9" s="2116"/>
      <c r="V9" s="2116"/>
      <c r="W9" s="2104" t="s">
        <v>203</v>
      </c>
      <c r="X9" s="2104"/>
      <c r="Y9" s="2104"/>
      <c r="Z9" s="2104"/>
      <c r="AA9" s="2117" t="s">
        <v>203</v>
      </c>
      <c r="AB9" s="2109"/>
      <c r="AC9" s="2118"/>
    </row>
    <row r="10" spans="1:29" ht="29.45" customHeight="1" x14ac:dyDescent="0.2">
      <c r="A10" s="2104" t="s">
        <v>1876</v>
      </c>
      <c r="B10" s="2104"/>
      <c r="C10" s="2104"/>
      <c r="D10" s="2104"/>
      <c r="E10" s="2104"/>
      <c r="F10" s="2104"/>
      <c r="G10" s="2109" t="str">
        <f>'КС-2 - смр'!F10</f>
        <v>ООО «ФАБИ», 140200,  Московская область, г.Воскресенск, ул. 2-я Куйбышева, д. 2., Тел./факс:  (496) 449-60-96</v>
      </c>
      <c r="H10" s="2109"/>
      <c r="I10" s="2109"/>
      <c r="J10" s="2109"/>
      <c r="K10" s="2109"/>
      <c r="L10" s="2109"/>
      <c r="M10" s="2109"/>
      <c r="N10" s="2109"/>
      <c r="O10" s="2109"/>
      <c r="P10" s="2109"/>
      <c r="Q10" s="2109"/>
      <c r="R10" s="2109"/>
      <c r="S10" s="2109"/>
      <c r="T10" s="2109"/>
      <c r="U10" s="2109"/>
      <c r="V10" s="2109"/>
      <c r="W10" s="2100" t="s">
        <v>1874</v>
      </c>
      <c r="X10" s="2100"/>
      <c r="Y10" s="2100"/>
      <c r="Z10" s="2100"/>
      <c r="AA10" s="2119">
        <f>'КС-2 - смр'!Y10</f>
        <v>70393604</v>
      </c>
      <c r="AB10" s="2120"/>
      <c r="AC10" s="2121"/>
    </row>
    <row r="11" spans="1:29" ht="14.85" customHeight="1" x14ac:dyDescent="0.2">
      <c r="A11" s="2104" t="s">
        <v>203</v>
      </c>
      <c r="B11" s="2104"/>
      <c r="C11" s="2104"/>
      <c r="D11" s="2104"/>
      <c r="E11" s="2104"/>
      <c r="F11" s="2104"/>
      <c r="G11" s="2116" t="s">
        <v>1873</v>
      </c>
      <c r="H11" s="2116"/>
      <c r="I11" s="2116"/>
      <c r="J11" s="2116"/>
      <c r="K11" s="2116"/>
      <c r="L11" s="2116"/>
      <c r="M11" s="2116"/>
      <c r="N11" s="2116"/>
      <c r="O11" s="2116"/>
      <c r="P11" s="2116"/>
      <c r="Q11" s="2116"/>
      <c r="R11" s="2116"/>
      <c r="S11" s="2116"/>
      <c r="T11" s="2116"/>
      <c r="U11" s="2116"/>
      <c r="V11" s="2116"/>
      <c r="W11" s="2104" t="s">
        <v>203</v>
      </c>
      <c r="X11" s="2104"/>
      <c r="Y11" s="2104"/>
      <c r="Z11" s="2104"/>
      <c r="AA11" s="2117" t="s">
        <v>203</v>
      </c>
      <c r="AB11" s="2109"/>
      <c r="AC11" s="2118"/>
    </row>
    <row r="12" spans="1:29" ht="29.45" customHeight="1" x14ac:dyDescent="0.2">
      <c r="A12" s="2104" t="s">
        <v>349</v>
      </c>
      <c r="B12" s="2104"/>
      <c r="C12" s="2104"/>
      <c r="D12" s="2109" t="str">
        <f>D13</f>
        <v>Строительство МТП-250 6/0,4 кВ с тр-ром 160 кВА, ВЛЗ-6 кВ от оп. 74 РП-1007-ЛР-163 Ф-406/415 с установкой РЛКВ-6 кВ, ВЛИ-0,38 кВ  ПС Ликино № 415, МО, Орехово-Зуевский р-н, г. Дрезна, ул. Набережная, д. 1Б, 50:24:0000000:50068</v>
      </c>
      <c r="E12" s="2109"/>
      <c r="F12" s="2109"/>
      <c r="G12" s="2109"/>
      <c r="H12" s="2109"/>
      <c r="I12" s="2109"/>
      <c r="J12" s="2109"/>
      <c r="K12" s="2109"/>
      <c r="L12" s="2109"/>
      <c r="M12" s="2109"/>
      <c r="N12" s="2109"/>
      <c r="O12" s="2109"/>
      <c r="P12" s="2109"/>
      <c r="Q12" s="2109"/>
      <c r="R12" s="2109"/>
      <c r="S12" s="2109"/>
      <c r="T12" s="2109"/>
      <c r="U12" s="2109"/>
      <c r="V12" s="2109"/>
      <c r="W12" s="2100" t="s">
        <v>203</v>
      </c>
      <c r="X12" s="2100"/>
      <c r="Y12" s="2100"/>
      <c r="Z12" s="2100"/>
      <c r="AA12" s="2101" t="s">
        <v>203</v>
      </c>
      <c r="AB12" s="2102"/>
      <c r="AC12" s="2103"/>
    </row>
    <row r="13" spans="1:29" ht="29.45" customHeight="1" x14ac:dyDescent="0.2">
      <c r="A13" s="2104" t="s">
        <v>348</v>
      </c>
      <c r="B13" s="2104"/>
      <c r="C13" s="2104"/>
      <c r="D13" s="2109" t="str">
        <f>'КС-2 - смр'!C13</f>
        <v>Строительство МТП-250 6/0,4 кВ с тр-ром 160 кВА, ВЛЗ-6 кВ от оп. 74 РП-1007-ЛР-163 Ф-406/415 с установкой РЛКВ-6 кВ, ВЛИ-0,38 кВ  ПС Ликино № 415, МО, Орехово-Зуевский р-н, г. Дрезна, ул. Набережная, д. 1Б, 50:24:0000000:50068</v>
      </c>
      <c r="E13" s="2109"/>
      <c r="F13" s="2109"/>
      <c r="G13" s="2109"/>
      <c r="H13" s="2109"/>
      <c r="I13" s="2109"/>
      <c r="J13" s="2109"/>
      <c r="K13" s="2109"/>
      <c r="L13" s="2109"/>
      <c r="M13" s="2109"/>
      <c r="N13" s="2109"/>
      <c r="O13" s="2109"/>
      <c r="P13" s="2109"/>
      <c r="Q13" s="2109"/>
      <c r="R13" s="2109"/>
      <c r="S13" s="2109"/>
      <c r="T13" s="2109"/>
      <c r="U13" s="2109"/>
      <c r="V13" s="2109"/>
      <c r="W13" s="2100" t="s">
        <v>203</v>
      </c>
      <c r="X13" s="2100"/>
      <c r="Y13" s="2100"/>
      <c r="Z13" s="2100"/>
      <c r="AA13" s="2101" t="s">
        <v>203</v>
      </c>
      <c r="AB13" s="2102"/>
      <c r="AC13" s="2103"/>
    </row>
    <row r="14" spans="1:29" ht="14.85" customHeight="1" x14ac:dyDescent="0.2">
      <c r="A14" s="2100" t="s">
        <v>1872</v>
      </c>
      <c r="B14" s="2100"/>
      <c r="C14" s="2100"/>
      <c r="D14" s="2100"/>
      <c r="E14" s="2100"/>
      <c r="F14" s="2100"/>
      <c r="G14" s="2100"/>
      <c r="H14" s="2100"/>
      <c r="I14" s="2100"/>
      <c r="J14" s="2100"/>
      <c r="K14" s="2100"/>
      <c r="L14" s="2100"/>
      <c r="M14" s="2100"/>
      <c r="N14" s="2100"/>
      <c r="O14" s="2100"/>
      <c r="P14" s="2100"/>
      <c r="Q14" s="2100"/>
      <c r="R14" s="2100"/>
      <c r="S14" s="2100"/>
      <c r="T14" s="2100"/>
      <c r="U14" s="2100"/>
      <c r="V14" s="2100"/>
      <c r="W14" s="2100"/>
      <c r="X14" s="2100"/>
      <c r="Y14" s="2100"/>
      <c r="Z14" s="2100"/>
      <c r="AA14" s="2101" t="s">
        <v>203</v>
      </c>
      <c r="AB14" s="2102"/>
      <c r="AC14" s="2103"/>
    </row>
    <row r="15" spans="1:29" ht="14.85" customHeight="1" x14ac:dyDescent="0.2">
      <c r="A15" s="2100" t="s">
        <v>77</v>
      </c>
      <c r="B15" s="2100"/>
      <c r="C15" s="2100"/>
      <c r="D15" s="2100"/>
      <c r="E15" s="2100"/>
      <c r="F15" s="2100"/>
      <c r="G15" s="2100"/>
      <c r="H15" s="2100"/>
      <c r="I15" s="2100"/>
      <c r="J15" s="2100"/>
      <c r="K15" s="2100"/>
      <c r="L15" s="2100"/>
      <c r="M15" s="2100"/>
      <c r="N15" s="2100"/>
      <c r="O15" s="2100"/>
      <c r="P15" s="2100"/>
      <c r="Q15" s="2100"/>
      <c r="R15" s="2100"/>
      <c r="S15" s="2100"/>
      <c r="T15" s="2100"/>
      <c r="U15" s="2100"/>
      <c r="V15" s="2100"/>
      <c r="W15" s="2100"/>
      <c r="X15" s="2100"/>
      <c r="Y15" s="2110" t="s">
        <v>76</v>
      </c>
      <c r="Z15" s="2111"/>
      <c r="AA15" s="1971" t="s">
        <v>2098</v>
      </c>
      <c r="AB15" s="1972"/>
      <c r="AC15" s="2002"/>
    </row>
    <row r="16" spans="1:29" ht="14.85" customHeight="1" x14ac:dyDescent="0.2">
      <c r="A16" s="2104" t="s">
        <v>203</v>
      </c>
      <c r="B16" s="2104"/>
      <c r="C16" s="2104"/>
      <c r="D16" s="2104"/>
      <c r="E16" s="2104"/>
      <c r="F16" s="2104"/>
      <c r="G16" s="2104"/>
      <c r="H16" s="2104"/>
      <c r="I16" s="2104"/>
      <c r="J16" s="2104"/>
      <c r="K16" s="2104"/>
      <c r="L16" s="2104"/>
      <c r="M16" s="2104"/>
      <c r="N16" s="2104"/>
      <c r="O16" s="2104"/>
      <c r="P16" s="2104"/>
      <c r="Q16" s="2104"/>
      <c r="R16" s="2104"/>
      <c r="S16" s="2104"/>
      <c r="T16" s="2104"/>
      <c r="U16" s="2104"/>
      <c r="V16" s="2104"/>
      <c r="W16" s="2104"/>
      <c r="X16" s="2104"/>
      <c r="Y16" s="2101" t="s">
        <v>75</v>
      </c>
      <c r="Z16" s="2103"/>
      <c r="AA16" s="2112">
        <v>45545</v>
      </c>
      <c r="AB16" s="1972"/>
      <c r="AC16" s="2002"/>
    </row>
    <row r="17" spans="1:29" ht="14.85" customHeight="1" x14ac:dyDescent="0.2">
      <c r="A17" s="2100" t="s">
        <v>74</v>
      </c>
      <c r="B17" s="2100"/>
      <c r="C17" s="2100"/>
      <c r="D17" s="2100"/>
      <c r="E17" s="2100"/>
      <c r="F17" s="2100"/>
      <c r="G17" s="2100"/>
      <c r="H17" s="2100"/>
      <c r="I17" s="2100"/>
      <c r="J17" s="2100"/>
      <c r="K17" s="2100"/>
      <c r="L17" s="2100"/>
      <c r="M17" s="2100"/>
      <c r="N17" s="2100"/>
      <c r="O17" s="2100"/>
      <c r="P17" s="2100"/>
      <c r="Q17" s="2100"/>
      <c r="R17" s="2100"/>
      <c r="S17" s="2100"/>
      <c r="T17" s="2100"/>
      <c r="U17" s="2100"/>
      <c r="V17" s="2100"/>
      <c r="W17" s="2100"/>
      <c r="X17" s="2100"/>
      <c r="Y17" s="2100"/>
      <c r="Z17" s="2100"/>
      <c r="AA17" s="2101" t="s">
        <v>203</v>
      </c>
      <c r="AB17" s="2102"/>
      <c r="AC17" s="2103"/>
    </row>
    <row r="18" spans="1:29" ht="12.2" customHeight="1" x14ac:dyDescent="0.2">
      <c r="A18" s="2068" t="s">
        <v>203</v>
      </c>
      <c r="B18" s="2068"/>
      <c r="C18" s="2068"/>
      <c r="D18" s="2068"/>
      <c r="E18" s="2068"/>
      <c r="F18" s="2068"/>
      <c r="G18" s="2068"/>
      <c r="H18" s="2068"/>
      <c r="I18" s="2068"/>
      <c r="J18" s="2068"/>
      <c r="K18" s="2068"/>
      <c r="L18" s="2068"/>
      <c r="M18" s="2068"/>
      <c r="N18" s="2068"/>
      <c r="O18" s="2068"/>
      <c r="P18" s="2068"/>
      <c r="Q18" s="2068"/>
      <c r="R18" s="2068"/>
      <c r="S18" s="2068"/>
      <c r="T18" s="2068"/>
      <c r="U18" s="2068"/>
      <c r="V18" s="2068"/>
      <c r="W18" s="2068"/>
      <c r="X18" s="2068"/>
      <c r="Y18" s="2068"/>
      <c r="Z18" s="2068"/>
      <c r="AA18" s="2068"/>
      <c r="AB18" s="2068"/>
      <c r="AC18" s="2068"/>
    </row>
    <row r="19" spans="1:29" ht="14.85" customHeight="1" x14ac:dyDescent="0.2">
      <c r="A19" s="2100" t="s">
        <v>203</v>
      </c>
      <c r="B19" s="2100"/>
      <c r="C19" s="2100"/>
      <c r="D19" s="2100"/>
      <c r="E19" s="2100"/>
      <c r="F19" s="2100"/>
      <c r="G19" s="2100"/>
      <c r="H19" s="2100"/>
      <c r="I19" s="2100"/>
      <c r="J19" s="2100"/>
      <c r="K19" s="2100"/>
      <c r="L19" s="2100"/>
      <c r="M19" s="2100"/>
      <c r="N19" s="2100"/>
      <c r="O19" s="2100"/>
      <c r="P19" s="2100"/>
      <c r="Q19" s="2100"/>
      <c r="R19" s="2100"/>
      <c r="S19" s="2100"/>
      <c r="T19" s="2100"/>
      <c r="U19" s="2100"/>
      <c r="V19" s="2101" t="s">
        <v>71</v>
      </c>
      <c r="W19" s="2102"/>
      <c r="X19" s="2102"/>
      <c r="Y19" s="2102"/>
      <c r="Z19" s="2102"/>
      <c r="AA19" s="2102"/>
      <c r="AB19" s="2102"/>
      <c r="AC19" s="2103"/>
    </row>
    <row r="20" spans="1:29" ht="14.85" customHeight="1" x14ac:dyDescent="0.2">
      <c r="A20" s="2100" t="s">
        <v>203</v>
      </c>
      <c r="B20" s="2100"/>
      <c r="C20" s="2100"/>
      <c r="D20" s="2100"/>
      <c r="E20" s="2100"/>
      <c r="F20" s="2100"/>
      <c r="G20" s="2100"/>
      <c r="H20" s="2100"/>
      <c r="I20" s="2100"/>
      <c r="J20" s="2100"/>
      <c r="K20" s="2100"/>
      <c r="L20" s="2100"/>
      <c r="M20" s="2100"/>
      <c r="N20" s="2101" t="s">
        <v>73</v>
      </c>
      <c r="O20" s="2102"/>
      <c r="P20" s="2102"/>
      <c r="Q20" s="2103"/>
      <c r="R20" s="2101" t="s">
        <v>72</v>
      </c>
      <c r="S20" s="2102"/>
      <c r="T20" s="2103"/>
      <c r="U20" s="2104" t="s">
        <v>203</v>
      </c>
      <c r="V20" s="2101" t="s">
        <v>70</v>
      </c>
      <c r="W20" s="2102"/>
      <c r="X20" s="2102"/>
      <c r="Y20" s="2102"/>
      <c r="Z20" s="2103"/>
      <c r="AA20" s="2101" t="s">
        <v>47</v>
      </c>
      <c r="AB20" s="2102"/>
      <c r="AC20" s="2103"/>
    </row>
    <row r="21" spans="1:29" ht="14.85" customHeight="1" x14ac:dyDescent="0.2">
      <c r="A21" s="2100" t="s">
        <v>203</v>
      </c>
      <c r="B21" s="2100"/>
      <c r="C21" s="2100"/>
      <c r="D21" s="2100"/>
      <c r="E21" s="2100"/>
      <c r="F21" s="2100"/>
      <c r="G21" s="2100"/>
      <c r="H21" s="2100"/>
      <c r="I21" s="2100"/>
      <c r="J21" s="2100"/>
      <c r="K21" s="2100"/>
      <c r="L21" s="2100"/>
      <c r="M21" s="2100"/>
      <c r="N21" s="2101">
        <v>6</v>
      </c>
      <c r="O21" s="2102"/>
      <c r="P21" s="2102"/>
      <c r="Q21" s="2103"/>
      <c r="R21" s="2101" t="s">
        <v>217</v>
      </c>
      <c r="S21" s="2102"/>
      <c r="T21" s="2103"/>
      <c r="U21" s="2104" t="s">
        <v>203</v>
      </c>
      <c r="V21" s="1971" t="s">
        <v>217</v>
      </c>
      <c r="W21" s="1972"/>
      <c r="X21" s="1972"/>
      <c r="Y21" s="1972"/>
      <c r="Z21" s="2002"/>
      <c r="AA21" s="1971" t="s">
        <v>217</v>
      </c>
      <c r="AB21" s="1972"/>
      <c r="AC21" s="2002"/>
    </row>
    <row r="22" spans="1:29" ht="51.75" customHeight="1" x14ac:dyDescent="0.2">
      <c r="A22" s="2105" t="s">
        <v>1871</v>
      </c>
      <c r="B22" s="2105"/>
      <c r="C22" s="2105"/>
      <c r="D22" s="2105"/>
      <c r="E22" s="2105"/>
      <c r="F22" s="2105"/>
      <c r="G22" s="2105"/>
      <c r="H22" s="2105"/>
      <c r="I22" s="2105"/>
      <c r="J22" s="2105"/>
      <c r="K22" s="2105"/>
      <c r="L22" s="2105"/>
      <c r="M22" s="2105"/>
      <c r="N22" s="2105"/>
      <c r="O22" s="2105"/>
      <c r="P22" s="2105"/>
      <c r="Q22" s="2105"/>
      <c r="R22" s="2105"/>
      <c r="S22" s="2105"/>
      <c r="T22" s="2105"/>
      <c r="U22" s="2105"/>
      <c r="V22" s="2105"/>
      <c r="W22" s="2105"/>
      <c r="X22" s="2105"/>
      <c r="Y22" s="2105"/>
      <c r="Z22" s="2105"/>
      <c r="AA22" s="2105"/>
      <c r="AB22" s="2105"/>
      <c r="AC22" s="2105"/>
    </row>
    <row r="23" spans="1:29" ht="12.2" customHeight="1" x14ac:dyDescent="0.2">
      <c r="A23" s="2068" t="s">
        <v>203</v>
      </c>
      <c r="B23" s="2068"/>
      <c r="C23" s="2068"/>
      <c r="D23" s="2068"/>
      <c r="E23" s="2068"/>
      <c r="F23" s="2068"/>
      <c r="G23" s="2068"/>
      <c r="H23" s="2068"/>
      <c r="I23" s="2068"/>
      <c r="J23" s="2068"/>
      <c r="K23" s="2068"/>
      <c r="L23" s="2068"/>
      <c r="M23" s="2068"/>
      <c r="N23" s="2068"/>
      <c r="O23" s="2068"/>
      <c r="P23" s="2068"/>
      <c r="Q23" s="2068"/>
      <c r="R23" s="2068"/>
      <c r="S23" s="2068"/>
      <c r="T23" s="2068"/>
      <c r="U23" s="2068"/>
      <c r="V23" s="2068"/>
      <c r="W23" s="2068"/>
      <c r="X23" s="2068"/>
      <c r="Y23" s="2068"/>
      <c r="Z23" s="2068"/>
      <c r="AA23" s="2068"/>
      <c r="AB23" s="2068"/>
      <c r="AC23" s="2068"/>
    </row>
    <row r="24" spans="1:29" ht="12.2" customHeight="1" x14ac:dyDescent="0.2">
      <c r="A24" s="2106" t="s">
        <v>1870</v>
      </c>
      <c r="B24" s="2106"/>
      <c r="C24" s="2106"/>
      <c r="D24" s="2106"/>
      <c r="E24" s="2106"/>
      <c r="F24" s="2106"/>
      <c r="G24" s="2106"/>
      <c r="H24" s="2106"/>
      <c r="I24" s="2106"/>
      <c r="J24" s="2106"/>
      <c r="K24" s="2106"/>
      <c r="L24" s="2107">
        <v>31664.46</v>
      </c>
      <c r="M24" s="2108"/>
      <c r="N24" s="2108"/>
      <c r="O24" s="2106" t="s">
        <v>377</v>
      </c>
      <c r="P24" s="2106"/>
      <c r="Q24" s="2106"/>
      <c r="R24" s="2106"/>
      <c r="S24" s="2106"/>
      <c r="T24" s="2106"/>
      <c r="U24" s="2106"/>
      <c r="V24" s="2106"/>
      <c r="W24" s="2106"/>
      <c r="X24" s="2106"/>
      <c r="Y24" s="2106"/>
      <c r="Z24" s="2106"/>
      <c r="AA24" s="2106"/>
      <c r="AB24" s="2106"/>
      <c r="AC24" s="2106"/>
    </row>
    <row r="25" spans="1:29" ht="12.2" customHeight="1" x14ac:dyDescent="0.2">
      <c r="A25" s="2068" t="s">
        <v>203</v>
      </c>
      <c r="B25" s="2068"/>
      <c r="C25" s="2068"/>
      <c r="D25" s="2068"/>
      <c r="E25" s="2068"/>
      <c r="F25" s="2068"/>
      <c r="G25" s="2068"/>
      <c r="H25" s="2068"/>
      <c r="I25" s="2068"/>
      <c r="J25" s="2068"/>
      <c r="K25" s="2068"/>
      <c r="L25" s="2068"/>
      <c r="M25" s="2068"/>
      <c r="N25" s="2068"/>
      <c r="O25" s="2068"/>
      <c r="P25" s="2068"/>
      <c r="Q25" s="2068"/>
      <c r="R25" s="2068"/>
      <c r="S25" s="2068"/>
      <c r="T25" s="2068"/>
      <c r="U25" s="2068"/>
      <c r="V25" s="2068"/>
      <c r="W25" s="2068"/>
      <c r="X25" s="2068"/>
      <c r="Y25" s="2068"/>
      <c r="Z25" s="2068"/>
      <c r="AA25" s="2068"/>
      <c r="AB25" s="2068"/>
      <c r="AC25" s="2068"/>
    </row>
    <row r="26" spans="1:29" ht="24.6" customHeight="1" x14ac:dyDescent="0.2">
      <c r="A26" s="1990" t="s">
        <v>346</v>
      </c>
      <c r="B26" s="1994"/>
      <c r="C26" s="1990" t="s">
        <v>1217</v>
      </c>
      <c r="D26" s="1991"/>
      <c r="E26" s="1991"/>
      <c r="F26" s="1991"/>
      <c r="G26" s="1994"/>
      <c r="H26" s="1990" t="s">
        <v>206</v>
      </c>
      <c r="I26" s="1991"/>
      <c r="J26" s="1994"/>
      <c r="K26" s="1990" t="s">
        <v>225</v>
      </c>
      <c r="L26" s="1994"/>
      <c r="M26" s="1971" t="s">
        <v>375</v>
      </c>
      <c r="N26" s="1972"/>
      <c r="O26" s="1972"/>
      <c r="P26" s="1972"/>
      <c r="Q26" s="2002"/>
      <c r="R26" s="1971" t="s">
        <v>1216</v>
      </c>
      <c r="S26" s="1972"/>
      <c r="T26" s="1972"/>
      <c r="U26" s="1972"/>
      <c r="V26" s="1972"/>
      <c r="W26" s="1972"/>
      <c r="X26" s="1972"/>
      <c r="Y26" s="1972"/>
      <c r="Z26" s="1972"/>
      <c r="AA26" s="1972"/>
      <c r="AB26" s="1972"/>
      <c r="AC26" s="2002"/>
    </row>
    <row r="27" spans="1:29" ht="12.2" customHeight="1" x14ac:dyDescent="0.2">
      <c r="A27" s="1992"/>
      <c r="B27" s="1998"/>
      <c r="C27" s="2099"/>
      <c r="D27" s="2243"/>
      <c r="E27" s="2243"/>
      <c r="F27" s="2243"/>
      <c r="G27" s="1997"/>
      <c r="H27" s="2099"/>
      <c r="I27" s="2243"/>
      <c r="J27" s="1997"/>
      <c r="K27" s="2099"/>
      <c r="L27" s="1997"/>
      <c r="M27" s="1990" t="s">
        <v>1215</v>
      </c>
      <c r="N27" s="1991"/>
      <c r="O27" s="1994"/>
      <c r="P27" s="2098" t="s">
        <v>1210</v>
      </c>
      <c r="Q27" s="2098" t="s">
        <v>1214</v>
      </c>
      <c r="R27" s="2098" t="s">
        <v>1213</v>
      </c>
      <c r="S27" s="2098" t="s">
        <v>1212</v>
      </c>
      <c r="T27" s="1990" t="s">
        <v>1211</v>
      </c>
      <c r="U27" s="1991"/>
      <c r="V27" s="1991"/>
      <c r="W27" s="1994"/>
      <c r="X27" s="1990" t="s">
        <v>1210</v>
      </c>
      <c r="Y27" s="1994"/>
      <c r="Z27" s="1990" t="s">
        <v>1209</v>
      </c>
      <c r="AA27" s="1991"/>
      <c r="AB27" s="1991"/>
      <c r="AC27" s="1994"/>
    </row>
    <row r="28" spans="1:29" ht="61.35" customHeight="1" x14ac:dyDescent="0.2">
      <c r="A28" s="2097" t="s">
        <v>1869</v>
      </c>
      <c r="B28" s="2097" t="s">
        <v>1868</v>
      </c>
      <c r="C28" s="1992"/>
      <c r="D28" s="1993"/>
      <c r="E28" s="1993"/>
      <c r="F28" s="1993"/>
      <c r="G28" s="1998"/>
      <c r="H28" s="1992"/>
      <c r="I28" s="1993"/>
      <c r="J28" s="1998"/>
      <c r="K28" s="1992"/>
      <c r="L28" s="1998"/>
      <c r="M28" s="1992"/>
      <c r="N28" s="1993"/>
      <c r="O28" s="1998"/>
      <c r="P28" s="2001"/>
      <c r="Q28" s="2001"/>
      <c r="R28" s="2001"/>
      <c r="S28" s="2001"/>
      <c r="T28" s="1992"/>
      <c r="U28" s="1993"/>
      <c r="V28" s="1993"/>
      <c r="W28" s="1998"/>
      <c r="X28" s="1992"/>
      <c r="Y28" s="1998"/>
      <c r="Z28" s="1992"/>
      <c r="AA28" s="1993"/>
      <c r="AB28" s="1993"/>
      <c r="AC28" s="1998"/>
    </row>
    <row r="29" spans="1:29" ht="18.399999999999999" customHeight="1" x14ac:dyDescent="0.2">
      <c r="A29" s="2097" t="s">
        <v>268</v>
      </c>
      <c r="B29" s="2097" t="s">
        <v>0</v>
      </c>
      <c r="C29" s="1971" t="s">
        <v>1</v>
      </c>
      <c r="D29" s="1972"/>
      <c r="E29" s="1972"/>
      <c r="F29" s="1972"/>
      <c r="G29" s="2002"/>
      <c r="H29" s="1971" t="s">
        <v>204</v>
      </c>
      <c r="I29" s="1972"/>
      <c r="J29" s="2002"/>
      <c r="K29" s="1971" t="s">
        <v>267</v>
      </c>
      <c r="L29" s="2002"/>
      <c r="M29" s="1971" t="s">
        <v>265</v>
      </c>
      <c r="N29" s="1972"/>
      <c r="O29" s="2002"/>
      <c r="P29" s="2097" t="s">
        <v>263</v>
      </c>
      <c r="Q29" s="2097" t="s">
        <v>262</v>
      </c>
      <c r="R29" s="2097" t="s">
        <v>2</v>
      </c>
      <c r="S29" s="2097" t="s">
        <v>261</v>
      </c>
      <c r="T29" s="1971" t="s">
        <v>260</v>
      </c>
      <c r="U29" s="1972"/>
      <c r="V29" s="1972"/>
      <c r="W29" s="2002"/>
      <c r="X29" s="1971" t="s">
        <v>259</v>
      </c>
      <c r="Y29" s="2002"/>
      <c r="Z29" s="1971" t="s">
        <v>255</v>
      </c>
      <c r="AA29" s="1972"/>
      <c r="AB29" s="1972"/>
      <c r="AC29" s="2002"/>
    </row>
    <row r="31" spans="1:29" ht="12.2" customHeight="1" x14ac:dyDescent="0.2">
      <c r="A31" s="2075" t="s">
        <v>486</v>
      </c>
      <c r="B31" s="2075"/>
      <c r="C31" s="2075"/>
      <c r="D31" s="2075"/>
      <c r="E31" s="2075"/>
      <c r="F31" s="2075"/>
      <c r="G31" s="2075"/>
      <c r="H31" s="2075"/>
      <c r="I31" s="2075"/>
      <c r="J31" s="2075"/>
      <c r="K31" s="2075"/>
      <c r="L31" s="2075"/>
      <c r="M31" s="2075"/>
      <c r="N31" s="2075"/>
      <c r="O31" s="2075"/>
      <c r="P31" s="2075"/>
      <c r="Q31" s="2075"/>
      <c r="R31" s="2075"/>
      <c r="S31" s="2075"/>
      <c r="T31" s="2075"/>
      <c r="U31" s="2075"/>
      <c r="V31" s="2075"/>
      <c r="W31" s="2075"/>
      <c r="X31" s="2075"/>
      <c r="Y31" s="2075"/>
      <c r="Z31" s="2075"/>
      <c r="AA31" s="2075"/>
      <c r="AB31" s="2075"/>
      <c r="AC31" s="2075"/>
    </row>
    <row r="32" spans="1:29" ht="24.6" customHeight="1" x14ac:dyDescent="0.2">
      <c r="A32" s="2068" t="s">
        <v>268</v>
      </c>
      <c r="B32" s="2064" t="s">
        <v>268</v>
      </c>
      <c r="C32" s="2064" t="s">
        <v>2131</v>
      </c>
      <c r="D32" s="2064"/>
      <c r="E32" s="2064"/>
      <c r="F32" s="2064"/>
      <c r="G32" s="2064"/>
      <c r="H32" s="2064" t="s">
        <v>1508</v>
      </c>
      <c r="I32" s="2064"/>
      <c r="J32" s="2064"/>
      <c r="K32" s="2064" t="s">
        <v>1507</v>
      </c>
      <c r="L32" s="2064"/>
      <c r="M32" s="2071">
        <v>12</v>
      </c>
      <c r="N32" s="2241"/>
      <c r="O32" s="2241"/>
      <c r="P32" s="2241" t="s">
        <v>203</v>
      </c>
      <c r="Q32" s="2092">
        <v>12</v>
      </c>
      <c r="R32" s="2241" t="s">
        <v>203</v>
      </c>
      <c r="S32" s="2241" t="s">
        <v>203</v>
      </c>
      <c r="T32" s="2241" t="s">
        <v>203</v>
      </c>
      <c r="U32" s="2241"/>
      <c r="V32" s="2241"/>
      <c r="W32" s="2241"/>
      <c r="X32" s="2241" t="s">
        <v>203</v>
      </c>
      <c r="Y32" s="2241"/>
      <c r="Z32" s="2241" t="s">
        <v>203</v>
      </c>
      <c r="AA32" s="2241"/>
      <c r="AB32" s="2241"/>
      <c r="AC32" s="2241"/>
    </row>
    <row r="33" spans="1:29" ht="12.2" customHeight="1" x14ac:dyDescent="0.2">
      <c r="A33" s="2068" t="s">
        <v>203</v>
      </c>
      <c r="B33" s="2068" t="s">
        <v>203</v>
      </c>
      <c r="C33" s="2068" t="s">
        <v>1077</v>
      </c>
      <c r="D33" s="2068"/>
      <c r="E33" s="2068"/>
      <c r="F33" s="2068"/>
      <c r="G33" s="2068"/>
      <c r="H33" s="2068" t="s">
        <v>1076</v>
      </c>
      <c r="I33" s="2068"/>
      <c r="J33" s="2068"/>
      <c r="K33" s="2068" t="s">
        <v>1060</v>
      </c>
      <c r="L33" s="2068"/>
      <c r="M33" s="2241" t="s">
        <v>203</v>
      </c>
      <c r="N33" s="2241"/>
      <c r="O33" s="2241"/>
      <c r="P33" s="2241" t="s">
        <v>203</v>
      </c>
      <c r="Q33" s="2069">
        <v>12</v>
      </c>
      <c r="R33" s="2241" t="s">
        <v>203</v>
      </c>
      <c r="S33" s="2241" t="s">
        <v>203</v>
      </c>
      <c r="T33" s="2241" t="s">
        <v>203</v>
      </c>
      <c r="U33" s="2241"/>
      <c r="V33" s="2241"/>
      <c r="W33" s="2241"/>
      <c r="X33" s="2241" t="s">
        <v>203</v>
      </c>
      <c r="Y33" s="2241"/>
      <c r="Z33" s="2065">
        <v>8602.74</v>
      </c>
      <c r="AA33" s="2066"/>
      <c r="AB33" s="2066"/>
      <c r="AC33" s="2066"/>
    </row>
    <row r="34" spans="1:29" ht="12.2" customHeight="1" x14ac:dyDescent="0.2">
      <c r="A34" s="2068" t="s">
        <v>203</v>
      </c>
      <c r="B34" s="2068" t="s">
        <v>203</v>
      </c>
      <c r="C34" s="2068" t="s">
        <v>1503</v>
      </c>
      <c r="D34" s="2068"/>
      <c r="E34" s="2068"/>
      <c r="F34" s="2068"/>
      <c r="G34" s="2068"/>
      <c r="H34" s="2068" t="s">
        <v>1502</v>
      </c>
      <c r="I34" s="2068"/>
      <c r="J34" s="2068"/>
      <c r="K34" s="2068" t="s">
        <v>1060</v>
      </c>
      <c r="L34" s="2068"/>
      <c r="M34" s="2076">
        <v>0.5</v>
      </c>
      <c r="N34" s="2241"/>
      <c r="O34" s="2241"/>
      <c r="P34" s="2241" t="s">
        <v>203</v>
      </c>
      <c r="Q34" s="2069">
        <v>6</v>
      </c>
      <c r="R34" s="2241" t="s">
        <v>203</v>
      </c>
      <c r="S34" s="2241" t="s">
        <v>203</v>
      </c>
      <c r="T34" s="2069">
        <v>724.95</v>
      </c>
      <c r="U34" s="2241"/>
      <c r="V34" s="2241"/>
      <c r="W34" s="2241"/>
      <c r="X34" s="2241" t="s">
        <v>203</v>
      </c>
      <c r="Y34" s="2241"/>
      <c r="Z34" s="2069">
        <v>4349.7</v>
      </c>
      <c r="AA34" s="2241"/>
      <c r="AB34" s="2241"/>
      <c r="AC34" s="2241"/>
    </row>
    <row r="35" spans="1:29" ht="12.2" customHeight="1" x14ac:dyDescent="0.2">
      <c r="A35" s="2068" t="s">
        <v>203</v>
      </c>
      <c r="B35" s="2068" t="s">
        <v>203</v>
      </c>
      <c r="C35" s="2068" t="s">
        <v>1501</v>
      </c>
      <c r="D35" s="2068"/>
      <c r="E35" s="2068"/>
      <c r="F35" s="2068"/>
      <c r="G35" s="2068"/>
      <c r="H35" s="2068" t="s">
        <v>1500</v>
      </c>
      <c r="I35" s="2068"/>
      <c r="J35" s="2068"/>
      <c r="K35" s="2068" t="s">
        <v>1060</v>
      </c>
      <c r="L35" s="2068"/>
      <c r="M35" s="2076">
        <v>0.5</v>
      </c>
      <c r="N35" s="2241"/>
      <c r="O35" s="2241"/>
      <c r="P35" s="2241" t="s">
        <v>203</v>
      </c>
      <c r="Q35" s="2069">
        <v>6</v>
      </c>
      <c r="R35" s="2241" t="s">
        <v>203</v>
      </c>
      <c r="S35" s="2241" t="s">
        <v>203</v>
      </c>
      <c r="T35" s="2069">
        <v>708.84</v>
      </c>
      <c r="U35" s="2241"/>
      <c r="V35" s="2241"/>
      <c r="W35" s="2241"/>
      <c r="X35" s="2241" t="s">
        <v>203</v>
      </c>
      <c r="Y35" s="2241"/>
      <c r="Z35" s="2069">
        <v>4253.04</v>
      </c>
      <c r="AA35" s="2241"/>
      <c r="AB35" s="2241"/>
      <c r="AC35" s="2241"/>
    </row>
    <row r="36" spans="1:29" ht="12.2" customHeight="1" x14ac:dyDescent="0.2">
      <c r="A36" s="2068" t="s">
        <v>203</v>
      </c>
      <c r="B36" s="2068" t="s">
        <v>203</v>
      </c>
      <c r="C36" s="2068" t="s">
        <v>203</v>
      </c>
      <c r="D36" s="2068"/>
      <c r="E36" s="2068"/>
      <c r="F36" s="2068"/>
      <c r="G36" s="2068"/>
      <c r="H36" s="2082" t="s">
        <v>1057</v>
      </c>
      <c r="I36" s="2082"/>
      <c r="J36" s="2082"/>
      <c r="K36" s="2077" t="s">
        <v>203</v>
      </c>
      <c r="L36" s="2077"/>
      <c r="M36" s="2077" t="s">
        <v>203</v>
      </c>
      <c r="N36" s="2077"/>
      <c r="O36" s="2077"/>
      <c r="P36" s="2077" t="s">
        <v>203</v>
      </c>
      <c r="Q36" s="2077" t="s">
        <v>203</v>
      </c>
      <c r="R36" s="2077" t="s">
        <v>203</v>
      </c>
      <c r="S36" s="2077" t="s">
        <v>203</v>
      </c>
      <c r="T36" s="2077" t="s">
        <v>203</v>
      </c>
      <c r="U36" s="2077"/>
      <c r="V36" s="2077"/>
      <c r="W36" s="2077"/>
      <c r="X36" s="2077" t="s">
        <v>203</v>
      </c>
      <c r="Y36" s="2077"/>
      <c r="Z36" s="2079">
        <v>8602.74</v>
      </c>
      <c r="AA36" s="2080"/>
      <c r="AB36" s="2080"/>
      <c r="AC36" s="2080"/>
    </row>
    <row r="37" spans="1:29" ht="12.2" customHeight="1" x14ac:dyDescent="0.2">
      <c r="C37" s="2068" t="s">
        <v>203</v>
      </c>
      <c r="D37" s="2068"/>
      <c r="E37" s="2068"/>
      <c r="F37" s="2068"/>
      <c r="G37" s="2068"/>
      <c r="H37" s="2068" t="s">
        <v>1056</v>
      </c>
      <c r="I37" s="2068"/>
      <c r="J37" s="2068"/>
      <c r="K37" s="2068" t="s">
        <v>203</v>
      </c>
      <c r="L37" s="2068"/>
      <c r="M37" s="2241" t="s">
        <v>203</v>
      </c>
      <c r="N37" s="2241"/>
      <c r="O37" s="2241"/>
      <c r="P37" s="2241" t="s">
        <v>203</v>
      </c>
      <c r="Q37" s="2241" t="s">
        <v>203</v>
      </c>
      <c r="R37" s="2068" t="s">
        <v>203</v>
      </c>
      <c r="S37" s="2068" t="s">
        <v>203</v>
      </c>
      <c r="T37" s="2068" t="s">
        <v>203</v>
      </c>
      <c r="U37" s="2068"/>
      <c r="V37" s="2068"/>
      <c r="W37" s="2068"/>
      <c r="X37" s="2068" t="s">
        <v>203</v>
      </c>
      <c r="Y37" s="2068"/>
      <c r="Z37" s="2069">
        <v>8602.74</v>
      </c>
      <c r="AA37" s="2241"/>
      <c r="AB37" s="2241"/>
      <c r="AC37" s="2241"/>
    </row>
    <row r="38" spans="1:29" ht="24.6" customHeight="1" x14ac:dyDescent="0.2">
      <c r="C38" s="2068" t="s">
        <v>1499</v>
      </c>
      <c r="D38" s="2068"/>
      <c r="E38" s="2068"/>
      <c r="F38" s="2068"/>
      <c r="G38" s="2068"/>
      <c r="H38" s="2068" t="s">
        <v>1498</v>
      </c>
      <c r="I38" s="2068"/>
      <c r="J38" s="2068"/>
      <c r="K38" s="2068" t="s">
        <v>249</v>
      </c>
      <c r="L38" s="2068"/>
      <c r="M38" s="2071">
        <v>74</v>
      </c>
      <c r="N38" s="2241"/>
      <c r="O38" s="2241"/>
      <c r="P38" s="2241" t="s">
        <v>203</v>
      </c>
      <c r="Q38" s="2069">
        <v>74</v>
      </c>
      <c r="R38" s="2068" t="s">
        <v>203</v>
      </c>
      <c r="S38" s="2068" t="s">
        <v>203</v>
      </c>
      <c r="T38" s="2068" t="s">
        <v>203</v>
      </c>
      <c r="U38" s="2068"/>
      <c r="V38" s="2068"/>
      <c r="W38" s="2068"/>
      <c r="X38" s="2068" t="s">
        <v>203</v>
      </c>
      <c r="Y38" s="2068"/>
      <c r="Z38" s="2069">
        <v>6366.03</v>
      </c>
      <c r="AA38" s="2241"/>
      <c r="AB38" s="2241"/>
      <c r="AC38" s="2241"/>
    </row>
    <row r="39" spans="1:29" ht="24.6" customHeight="1" x14ac:dyDescent="0.2">
      <c r="C39" s="2068" t="s">
        <v>1497</v>
      </c>
      <c r="D39" s="2068"/>
      <c r="E39" s="2068"/>
      <c r="F39" s="2068"/>
      <c r="G39" s="2068"/>
      <c r="H39" s="2068" t="s">
        <v>1496</v>
      </c>
      <c r="I39" s="2068"/>
      <c r="J39" s="2068"/>
      <c r="K39" s="2068" t="s">
        <v>249</v>
      </c>
      <c r="L39" s="2068"/>
      <c r="M39" s="2071">
        <v>36</v>
      </c>
      <c r="N39" s="2241"/>
      <c r="O39" s="2241"/>
      <c r="P39" s="2241" t="s">
        <v>203</v>
      </c>
      <c r="Q39" s="2069">
        <v>36</v>
      </c>
      <c r="R39" s="2068" t="s">
        <v>203</v>
      </c>
      <c r="S39" s="2068" t="s">
        <v>203</v>
      </c>
      <c r="T39" s="2068" t="s">
        <v>203</v>
      </c>
      <c r="U39" s="2068"/>
      <c r="V39" s="2068"/>
      <c r="W39" s="2068"/>
      <c r="X39" s="2068" t="s">
        <v>203</v>
      </c>
      <c r="Y39" s="2068"/>
      <c r="Z39" s="2069">
        <v>3096.99</v>
      </c>
      <c r="AA39" s="2241"/>
      <c r="AB39" s="2241"/>
      <c r="AC39" s="2241"/>
    </row>
    <row r="40" spans="1:29" x14ac:dyDescent="0.2">
      <c r="A40" s="916"/>
      <c r="B40" s="916"/>
      <c r="C40" s="916"/>
      <c r="D40" s="916"/>
      <c r="E40" s="916"/>
      <c r="F40" s="916"/>
      <c r="G40" s="916"/>
      <c r="H40" s="916"/>
      <c r="I40" s="916"/>
      <c r="J40" s="916"/>
      <c r="K40" s="916"/>
      <c r="L40" s="916"/>
      <c r="M40" s="916"/>
      <c r="N40" s="916"/>
      <c r="O40" s="916"/>
      <c r="P40" s="916"/>
      <c r="Q40" s="916"/>
      <c r="R40" s="916"/>
      <c r="S40" s="916"/>
      <c r="T40" s="916"/>
      <c r="U40" s="916"/>
      <c r="V40" s="916"/>
      <c r="W40" s="916"/>
      <c r="X40" s="916"/>
      <c r="Y40" s="916"/>
      <c r="Z40" s="916"/>
      <c r="AA40" s="916"/>
      <c r="AB40" s="916"/>
      <c r="AC40" s="916"/>
    </row>
    <row r="41" spans="1:29" ht="12.2" customHeight="1" x14ac:dyDescent="0.2">
      <c r="H41" s="2064" t="s">
        <v>246</v>
      </c>
      <c r="I41" s="2064"/>
      <c r="J41" s="2064"/>
      <c r="K41" s="2064"/>
      <c r="L41" s="2064"/>
      <c r="M41" s="2064"/>
      <c r="N41" s="2064"/>
      <c r="O41" s="2064"/>
      <c r="P41" s="2064"/>
      <c r="Q41" s="2064"/>
      <c r="R41" s="2064"/>
      <c r="S41" s="2068" t="s">
        <v>203</v>
      </c>
      <c r="T41" s="2065">
        <v>1505.48</v>
      </c>
      <c r="U41" s="2066"/>
      <c r="V41" s="2066"/>
      <c r="W41" s="2066"/>
      <c r="X41" s="2068" t="s">
        <v>203</v>
      </c>
      <c r="Y41" s="2068"/>
      <c r="Z41" s="2065">
        <v>18065.759999999998</v>
      </c>
      <c r="AA41" s="2066"/>
      <c r="AB41" s="2066"/>
      <c r="AC41" s="2066"/>
    </row>
    <row r="42" spans="1:29" ht="24.6" customHeight="1" x14ac:dyDescent="0.2">
      <c r="A42" s="2068" t="s">
        <v>0</v>
      </c>
      <c r="B42" s="2064" t="s">
        <v>0</v>
      </c>
      <c r="C42" s="2064" t="s">
        <v>2130</v>
      </c>
      <c r="D42" s="2064"/>
      <c r="E42" s="2064"/>
      <c r="F42" s="2064"/>
      <c r="G42" s="2064"/>
      <c r="H42" s="2064" t="s">
        <v>1506</v>
      </c>
      <c r="I42" s="2064"/>
      <c r="J42" s="2064"/>
      <c r="K42" s="2064" t="s">
        <v>485</v>
      </c>
      <c r="L42" s="2064"/>
      <c r="M42" s="2069">
        <v>0.12</v>
      </c>
      <c r="N42" s="2241"/>
      <c r="O42" s="2241"/>
      <c r="P42" s="2241" t="s">
        <v>203</v>
      </c>
      <c r="Q42" s="2065">
        <v>0.12</v>
      </c>
      <c r="R42" s="2241" t="s">
        <v>203</v>
      </c>
      <c r="S42" s="2241" t="s">
        <v>203</v>
      </c>
      <c r="T42" s="2241" t="s">
        <v>203</v>
      </c>
      <c r="U42" s="2241"/>
      <c r="V42" s="2241"/>
      <c r="W42" s="2241"/>
      <c r="X42" s="2241" t="s">
        <v>203</v>
      </c>
      <c r="Y42" s="2241"/>
      <c r="Z42" s="2241" t="s">
        <v>203</v>
      </c>
      <c r="AA42" s="2241"/>
      <c r="AB42" s="2241"/>
      <c r="AC42" s="2241"/>
    </row>
    <row r="43" spans="1:29" ht="12.2" customHeight="1" x14ac:dyDescent="0.2">
      <c r="A43" s="2068" t="s">
        <v>203</v>
      </c>
      <c r="B43" s="2068" t="s">
        <v>203</v>
      </c>
      <c r="C43" s="2068" t="s">
        <v>1077</v>
      </c>
      <c r="D43" s="2068"/>
      <c r="E43" s="2068"/>
      <c r="F43" s="2068"/>
      <c r="G43" s="2068"/>
      <c r="H43" s="2068" t="s">
        <v>1076</v>
      </c>
      <c r="I43" s="2068"/>
      <c r="J43" s="2068"/>
      <c r="K43" s="2068" t="s">
        <v>1060</v>
      </c>
      <c r="L43" s="2068"/>
      <c r="M43" s="2241" t="s">
        <v>203</v>
      </c>
      <c r="N43" s="2241"/>
      <c r="O43" s="2241"/>
      <c r="P43" s="2241" t="s">
        <v>203</v>
      </c>
      <c r="Q43" s="2081">
        <v>1.5551999999999999</v>
      </c>
      <c r="R43" s="2241" t="s">
        <v>203</v>
      </c>
      <c r="S43" s="2241" t="s">
        <v>203</v>
      </c>
      <c r="T43" s="2241" t="s">
        <v>203</v>
      </c>
      <c r="U43" s="2241"/>
      <c r="V43" s="2241"/>
      <c r="W43" s="2241"/>
      <c r="X43" s="2241" t="s">
        <v>203</v>
      </c>
      <c r="Y43" s="2241"/>
      <c r="Z43" s="2065">
        <v>1114.9100000000001</v>
      </c>
      <c r="AA43" s="2066"/>
      <c r="AB43" s="2066"/>
      <c r="AC43" s="2066"/>
    </row>
    <row r="44" spans="1:29" ht="12.2" customHeight="1" x14ac:dyDescent="0.2">
      <c r="A44" s="2068" t="s">
        <v>203</v>
      </c>
      <c r="B44" s="2068" t="s">
        <v>203</v>
      </c>
      <c r="C44" s="2068" t="s">
        <v>1503</v>
      </c>
      <c r="D44" s="2068"/>
      <c r="E44" s="2068"/>
      <c r="F44" s="2068"/>
      <c r="G44" s="2068"/>
      <c r="H44" s="2068" t="s">
        <v>1502</v>
      </c>
      <c r="I44" s="2068"/>
      <c r="J44" s="2068"/>
      <c r="K44" s="2068" t="s">
        <v>1060</v>
      </c>
      <c r="L44" s="2068"/>
      <c r="M44" s="2069">
        <v>6.48</v>
      </c>
      <c r="N44" s="2241"/>
      <c r="O44" s="2241"/>
      <c r="P44" s="2241" t="s">
        <v>203</v>
      </c>
      <c r="Q44" s="2081">
        <v>0.77759999999999996</v>
      </c>
      <c r="R44" s="2241" t="s">
        <v>203</v>
      </c>
      <c r="S44" s="2241" t="s">
        <v>203</v>
      </c>
      <c r="T44" s="2069">
        <v>724.95</v>
      </c>
      <c r="U44" s="2241"/>
      <c r="V44" s="2241"/>
      <c r="W44" s="2241"/>
      <c r="X44" s="2241" t="s">
        <v>203</v>
      </c>
      <c r="Y44" s="2241"/>
      <c r="Z44" s="2069">
        <v>563.72</v>
      </c>
      <c r="AA44" s="2241"/>
      <c r="AB44" s="2241"/>
      <c r="AC44" s="2241"/>
    </row>
    <row r="45" spans="1:29" ht="12.2" customHeight="1" x14ac:dyDescent="0.2">
      <c r="A45" s="2068" t="s">
        <v>203</v>
      </c>
      <c r="B45" s="2068" t="s">
        <v>203</v>
      </c>
      <c r="C45" s="2068" t="s">
        <v>1501</v>
      </c>
      <c r="D45" s="2068"/>
      <c r="E45" s="2068"/>
      <c r="F45" s="2068"/>
      <c r="G45" s="2068"/>
      <c r="H45" s="2068" t="s">
        <v>1500</v>
      </c>
      <c r="I45" s="2068"/>
      <c r="J45" s="2068"/>
      <c r="K45" s="2068" t="s">
        <v>1060</v>
      </c>
      <c r="L45" s="2068"/>
      <c r="M45" s="2069">
        <v>6.48</v>
      </c>
      <c r="N45" s="2241"/>
      <c r="O45" s="2241"/>
      <c r="P45" s="2241" t="s">
        <v>203</v>
      </c>
      <c r="Q45" s="2081">
        <v>0.77759999999999996</v>
      </c>
      <c r="R45" s="2241" t="s">
        <v>203</v>
      </c>
      <c r="S45" s="2241" t="s">
        <v>203</v>
      </c>
      <c r="T45" s="2069">
        <v>708.84</v>
      </c>
      <c r="U45" s="2241"/>
      <c r="V45" s="2241"/>
      <c r="W45" s="2241"/>
      <c r="X45" s="2241" t="s">
        <v>203</v>
      </c>
      <c r="Y45" s="2241"/>
      <c r="Z45" s="2069">
        <v>551.19000000000005</v>
      </c>
      <c r="AA45" s="2241"/>
      <c r="AB45" s="2241"/>
      <c r="AC45" s="2241"/>
    </row>
    <row r="46" spans="1:29" ht="12.2" customHeight="1" x14ac:dyDescent="0.2">
      <c r="A46" s="2068" t="s">
        <v>203</v>
      </c>
      <c r="B46" s="2068" t="s">
        <v>203</v>
      </c>
      <c r="C46" s="2068" t="s">
        <v>203</v>
      </c>
      <c r="D46" s="2068"/>
      <c r="E46" s="2068"/>
      <c r="F46" s="2068"/>
      <c r="G46" s="2068"/>
      <c r="H46" s="2082" t="s">
        <v>1057</v>
      </c>
      <c r="I46" s="2082"/>
      <c r="J46" s="2082"/>
      <c r="K46" s="2077" t="s">
        <v>203</v>
      </c>
      <c r="L46" s="2077"/>
      <c r="M46" s="2077" t="s">
        <v>203</v>
      </c>
      <c r="N46" s="2077"/>
      <c r="O46" s="2077"/>
      <c r="P46" s="2077" t="s">
        <v>203</v>
      </c>
      <c r="Q46" s="2077" t="s">
        <v>203</v>
      </c>
      <c r="R46" s="2077" t="s">
        <v>203</v>
      </c>
      <c r="S46" s="2077" t="s">
        <v>203</v>
      </c>
      <c r="T46" s="2077" t="s">
        <v>203</v>
      </c>
      <c r="U46" s="2077"/>
      <c r="V46" s="2077"/>
      <c r="W46" s="2077"/>
      <c r="X46" s="2077" t="s">
        <v>203</v>
      </c>
      <c r="Y46" s="2077"/>
      <c r="Z46" s="2079">
        <v>1114.9100000000001</v>
      </c>
      <c r="AA46" s="2080"/>
      <c r="AB46" s="2080"/>
      <c r="AC46" s="2080"/>
    </row>
    <row r="47" spans="1:29" ht="12.2" customHeight="1" x14ac:dyDescent="0.2">
      <c r="C47" s="2068" t="s">
        <v>203</v>
      </c>
      <c r="D47" s="2068"/>
      <c r="E47" s="2068"/>
      <c r="F47" s="2068"/>
      <c r="G47" s="2068"/>
      <c r="H47" s="2068" t="s">
        <v>1056</v>
      </c>
      <c r="I47" s="2068"/>
      <c r="J47" s="2068"/>
      <c r="K47" s="2068" t="s">
        <v>203</v>
      </c>
      <c r="L47" s="2068"/>
      <c r="M47" s="2241" t="s">
        <v>203</v>
      </c>
      <c r="N47" s="2241"/>
      <c r="O47" s="2241"/>
      <c r="P47" s="2241" t="s">
        <v>203</v>
      </c>
      <c r="Q47" s="2241" t="s">
        <v>203</v>
      </c>
      <c r="R47" s="2068" t="s">
        <v>203</v>
      </c>
      <c r="S47" s="2068" t="s">
        <v>203</v>
      </c>
      <c r="T47" s="2068" t="s">
        <v>203</v>
      </c>
      <c r="U47" s="2068"/>
      <c r="V47" s="2068"/>
      <c r="W47" s="2068"/>
      <c r="X47" s="2068" t="s">
        <v>203</v>
      </c>
      <c r="Y47" s="2068"/>
      <c r="Z47" s="2069">
        <v>1114.9100000000001</v>
      </c>
      <c r="AA47" s="2241"/>
      <c r="AB47" s="2241"/>
      <c r="AC47" s="2241"/>
    </row>
    <row r="48" spans="1:29" ht="24.6" customHeight="1" x14ac:dyDescent="0.2">
      <c r="C48" s="2068" t="s">
        <v>1499</v>
      </c>
      <c r="D48" s="2068"/>
      <c r="E48" s="2068"/>
      <c r="F48" s="2068"/>
      <c r="G48" s="2068"/>
      <c r="H48" s="2068" t="s">
        <v>1498</v>
      </c>
      <c r="I48" s="2068"/>
      <c r="J48" s="2068"/>
      <c r="K48" s="2068" t="s">
        <v>249</v>
      </c>
      <c r="L48" s="2068"/>
      <c r="M48" s="2071">
        <v>74</v>
      </c>
      <c r="N48" s="2241"/>
      <c r="O48" s="2241"/>
      <c r="P48" s="2241" t="s">
        <v>203</v>
      </c>
      <c r="Q48" s="2069">
        <v>74</v>
      </c>
      <c r="R48" s="2068" t="s">
        <v>203</v>
      </c>
      <c r="S48" s="2068" t="s">
        <v>203</v>
      </c>
      <c r="T48" s="2068" t="s">
        <v>203</v>
      </c>
      <c r="U48" s="2068"/>
      <c r="V48" s="2068"/>
      <c r="W48" s="2068"/>
      <c r="X48" s="2068" t="s">
        <v>203</v>
      </c>
      <c r="Y48" s="2068"/>
      <c r="Z48" s="2069">
        <v>825.03</v>
      </c>
      <c r="AA48" s="2241"/>
      <c r="AB48" s="2241"/>
      <c r="AC48" s="2241"/>
    </row>
    <row r="49" spans="1:29" ht="24.6" customHeight="1" x14ac:dyDescent="0.2">
      <c r="C49" s="2068" t="s">
        <v>1497</v>
      </c>
      <c r="D49" s="2068"/>
      <c r="E49" s="2068"/>
      <c r="F49" s="2068"/>
      <c r="G49" s="2068"/>
      <c r="H49" s="2068" t="s">
        <v>1496</v>
      </c>
      <c r="I49" s="2068"/>
      <c r="J49" s="2068"/>
      <c r="K49" s="2068" t="s">
        <v>249</v>
      </c>
      <c r="L49" s="2068"/>
      <c r="M49" s="2071">
        <v>36</v>
      </c>
      <c r="N49" s="2241"/>
      <c r="O49" s="2241"/>
      <c r="P49" s="2241" t="s">
        <v>203</v>
      </c>
      <c r="Q49" s="2069">
        <v>36</v>
      </c>
      <c r="R49" s="2068" t="s">
        <v>203</v>
      </c>
      <c r="S49" s="2068" t="s">
        <v>203</v>
      </c>
      <c r="T49" s="2068" t="s">
        <v>203</v>
      </c>
      <c r="U49" s="2068"/>
      <c r="V49" s="2068"/>
      <c r="W49" s="2068"/>
      <c r="X49" s="2068" t="s">
        <v>203</v>
      </c>
      <c r="Y49" s="2068"/>
      <c r="Z49" s="2069">
        <v>401.37</v>
      </c>
      <c r="AA49" s="2241"/>
      <c r="AB49" s="2241"/>
      <c r="AC49" s="2241"/>
    </row>
    <row r="50" spans="1:29" x14ac:dyDescent="0.2">
      <c r="A50" s="916"/>
      <c r="B50" s="916"/>
      <c r="C50" s="916"/>
      <c r="D50" s="916"/>
      <c r="E50" s="916"/>
      <c r="F50" s="916"/>
      <c r="G50" s="916"/>
      <c r="H50" s="916"/>
      <c r="I50" s="916"/>
      <c r="J50" s="916"/>
      <c r="K50" s="916"/>
      <c r="L50" s="916"/>
      <c r="M50" s="916"/>
      <c r="N50" s="916"/>
      <c r="O50" s="916"/>
      <c r="P50" s="916"/>
      <c r="Q50" s="916"/>
      <c r="R50" s="916"/>
      <c r="S50" s="916"/>
      <c r="T50" s="916"/>
      <c r="U50" s="916"/>
      <c r="V50" s="916"/>
      <c r="W50" s="916"/>
      <c r="X50" s="916"/>
      <c r="Y50" s="916"/>
      <c r="Z50" s="916"/>
      <c r="AA50" s="916"/>
      <c r="AB50" s="916"/>
      <c r="AC50" s="916"/>
    </row>
    <row r="51" spans="1:29" ht="12.2" customHeight="1" x14ac:dyDescent="0.2">
      <c r="H51" s="2064" t="s">
        <v>246</v>
      </c>
      <c r="I51" s="2064"/>
      <c r="J51" s="2064"/>
      <c r="K51" s="2064"/>
      <c r="L51" s="2064"/>
      <c r="M51" s="2064"/>
      <c r="N51" s="2064"/>
      <c r="O51" s="2064"/>
      <c r="P51" s="2064"/>
      <c r="Q51" s="2064"/>
      <c r="R51" s="2064"/>
      <c r="S51" s="2068" t="s">
        <v>203</v>
      </c>
      <c r="T51" s="2065">
        <v>19510.919999999998</v>
      </c>
      <c r="U51" s="2066"/>
      <c r="V51" s="2066"/>
      <c r="W51" s="2066"/>
      <c r="X51" s="2068" t="s">
        <v>203</v>
      </c>
      <c r="Y51" s="2068"/>
      <c r="Z51" s="2065">
        <v>2341.31</v>
      </c>
      <c r="AA51" s="2066"/>
      <c r="AB51" s="2066"/>
      <c r="AC51" s="2066"/>
    </row>
    <row r="52" spans="1:29" ht="24.6" customHeight="1" x14ac:dyDescent="0.2">
      <c r="A52" s="2068" t="s">
        <v>1</v>
      </c>
      <c r="B52" s="2064" t="s">
        <v>1</v>
      </c>
      <c r="C52" s="2064" t="s">
        <v>2130</v>
      </c>
      <c r="D52" s="2064"/>
      <c r="E52" s="2064"/>
      <c r="F52" s="2064"/>
      <c r="G52" s="2064"/>
      <c r="H52" s="2064" t="s">
        <v>2129</v>
      </c>
      <c r="I52" s="2064"/>
      <c r="J52" s="2064"/>
      <c r="K52" s="2064" t="s">
        <v>485</v>
      </c>
      <c r="L52" s="2064"/>
      <c r="M52" s="2069">
        <v>0.06</v>
      </c>
      <c r="N52" s="2241"/>
      <c r="O52" s="2241"/>
      <c r="P52" s="2241" t="s">
        <v>203</v>
      </c>
      <c r="Q52" s="2065">
        <v>0.06</v>
      </c>
      <c r="R52" s="2241" t="s">
        <v>203</v>
      </c>
      <c r="S52" s="2241" t="s">
        <v>203</v>
      </c>
      <c r="T52" s="2241" t="s">
        <v>203</v>
      </c>
      <c r="U52" s="2241"/>
      <c r="V52" s="2241"/>
      <c r="W52" s="2241"/>
      <c r="X52" s="2241" t="s">
        <v>203</v>
      </c>
      <c r="Y52" s="2241"/>
      <c r="Z52" s="2241" t="s">
        <v>203</v>
      </c>
      <c r="AA52" s="2241"/>
      <c r="AB52" s="2241"/>
      <c r="AC52" s="2241"/>
    </row>
    <row r="53" spans="1:29" ht="12.2" customHeight="1" x14ac:dyDescent="0.2">
      <c r="A53" s="2068" t="s">
        <v>203</v>
      </c>
      <c r="B53" s="2068" t="s">
        <v>203</v>
      </c>
      <c r="C53" s="2068" t="s">
        <v>1077</v>
      </c>
      <c r="D53" s="2068"/>
      <c r="E53" s="2068"/>
      <c r="F53" s="2068"/>
      <c r="G53" s="2068"/>
      <c r="H53" s="2068" t="s">
        <v>1076</v>
      </c>
      <c r="I53" s="2068"/>
      <c r="J53" s="2068"/>
      <c r="K53" s="2068" t="s">
        <v>1060</v>
      </c>
      <c r="L53" s="2068"/>
      <c r="M53" s="2241" t="s">
        <v>203</v>
      </c>
      <c r="N53" s="2241"/>
      <c r="O53" s="2241"/>
      <c r="P53" s="2241" t="s">
        <v>203</v>
      </c>
      <c r="Q53" s="2081">
        <v>0.77759999999999996</v>
      </c>
      <c r="R53" s="2241" t="s">
        <v>203</v>
      </c>
      <c r="S53" s="2241" t="s">
        <v>203</v>
      </c>
      <c r="T53" s="2241" t="s">
        <v>203</v>
      </c>
      <c r="U53" s="2241"/>
      <c r="V53" s="2241"/>
      <c r="W53" s="2241"/>
      <c r="X53" s="2241" t="s">
        <v>203</v>
      </c>
      <c r="Y53" s="2241"/>
      <c r="Z53" s="2065">
        <v>557.46</v>
      </c>
      <c r="AA53" s="2066"/>
      <c r="AB53" s="2066"/>
      <c r="AC53" s="2066"/>
    </row>
    <row r="54" spans="1:29" ht="12.2" customHeight="1" x14ac:dyDescent="0.2">
      <c r="A54" s="2068" t="s">
        <v>203</v>
      </c>
      <c r="B54" s="2068" t="s">
        <v>203</v>
      </c>
      <c r="C54" s="2068" t="s">
        <v>1503</v>
      </c>
      <c r="D54" s="2068"/>
      <c r="E54" s="2068"/>
      <c r="F54" s="2068"/>
      <c r="G54" s="2068"/>
      <c r="H54" s="2068" t="s">
        <v>1502</v>
      </c>
      <c r="I54" s="2068"/>
      <c r="J54" s="2068"/>
      <c r="K54" s="2068" t="s">
        <v>1060</v>
      </c>
      <c r="L54" s="2068"/>
      <c r="M54" s="2069">
        <v>6.48</v>
      </c>
      <c r="N54" s="2241"/>
      <c r="O54" s="2241"/>
      <c r="P54" s="2241" t="s">
        <v>203</v>
      </c>
      <c r="Q54" s="2081">
        <v>0.38879999999999998</v>
      </c>
      <c r="R54" s="2241" t="s">
        <v>203</v>
      </c>
      <c r="S54" s="2241" t="s">
        <v>203</v>
      </c>
      <c r="T54" s="2069">
        <v>724.95</v>
      </c>
      <c r="U54" s="2241"/>
      <c r="V54" s="2241"/>
      <c r="W54" s="2241"/>
      <c r="X54" s="2241" t="s">
        <v>203</v>
      </c>
      <c r="Y54" s="2241"/>
      <c r="Z54" s="2069">
        <v>281.86</v>
      </c>
      <c r="AA54" s="2241"/>
      <c r="AB54" s="2241"/>
      <c r="AC54" s="2241"/>
    </row>
    <row r="55" spans="1:29" ht="12.2" customHeight="1" x14ac:dyDescent="0.2">
      <c r="A55" s="2068" t="s">
        <v>203</v>
      </c>
      <c r="B55" s="2068" t="s">
        <v>203</v>
      </c>
      <c r="C55" s="2068" t="s">
        <v>1501</v>
      </c>
      <c r="D55" s="2068"/>
      <c r="E55" s="2068"/>
      <c r="F55" s="2068"/>
      <c r="G55" s="2068"/>
      <c r="H55" s="2068" t="s">
        <v>1500</v>
      </c>
      <c r="I55" s="2068"/>
      <c r="J55" s="2068"/>
      <c r="K55" s="2068" t="s">
        <v>1060</v>
      </c>
      <c r="L55" s="2068"/>
      <c r="M55" s="2069">
        <v>6.48</v>
      </c>
      <c r="N55" s="2241"/>
      <c r="O55" s="2241"/>
      <c r="P55" s="2241" t="s">
        <v>203</v>
      </c>
      <c r="Q55" s="2081">
        <v>0.38879999999999998</v>
      </c>
      <c r="R55" s="2241" t="s">
        <v>203</v>
      </c>
      <c r="S55" s="2241" t="s">
        <v>203</v>
      </c>
      <c r="T55" s="2069">
        <v>708.84</v>
      </c>
      <c r="U55" s="2241"/>
      <c r="V55" s="2241"/>
      <c r="W55" s="2241"/>
      <c r="X55" s="2241" t="s">
        <v>203</v>
      </c>
      <c r="Y55" s="2241"/>
      <c r="Z55" s="2069">
        <v>275.60000000000002</v>
      </c>
      <c r="AA55" s="2241"/>
      <c r="AB55" s="2241"/>
      <c r="AC55" s="2241"/>
    </row>
    <row r="56" spans="1:29" ht="12.2" customHeight="1" x14ac:dyDescent="0.2">
      <c r="A56" s="2068" t="s">
        <v>203</v>
      </c>
      <c r="B56" s="2068" t="s">
        <v>203</v>
      </c>
      <c r="C56" s="2068" t="s">
        <v>203</v>
      </c>
      <c r="D56" s="2068"/>
      <c r="E56" s="2068"/>
      <c r="F56" s="2068"/>
      <c r="G56" s="2068"/>
      <c r="H56" s="2082" t="s">
        <v>1057</v>
      </c>
      <c r="I56" s="2082"/>
      <c r="J56" s="2082"/>
      <c r="K56" s="2077" t="s">
        <v>203</v>
      </c>
      <c r="L56" s="2077"/>
      <c r="M56" s="2077" t="s">
        <v>203</v>
      </c>
      <c r="N56" s="2077"/>
      <c r="O56" s="2077"/>
      <c r="P56" s="2077" t="s">
        <v>203</v>
      </c>
      <c r="Q56" s="2077" t="s">
        <v>203</v>
      </c>
      <c r="R56" s="2077" t="s">
        <v>203</v>
      </c>
      <c r="S56" s="2077" t="s">
        <v>203</v>
      </c>
      <c r="T56" s="2077" t="s">
        <v>203</v>
      </c>
      <c r="U56" s="2077"/>
      <c r="V56" s="2077"/>
      <c r="W56" s="2077"/>
      <c r="X56" s="2077" t="s">
        <v>203</v>
      </c>
      <c r="Y56" s="2077"/>
      <c r="Z56" s="2079">
        <v>557.46</v>
      </c>
      <c r="AA56" s="2080"/>
      <c r="AB56" s="2080"/>
      <c r="AC56" s="2080"/>
    </row>
    <row r="57" spans="1:29" ht="12.2" customHeight="1" x14ac:dyDescent="0.2">
      <c r="C57" s="2068" t="s">
        <v>203</v>
      </c>
      <c r="D57" s="2068"/>
      <c r="E57" s="2068"/>
      <c r="F57" s="2068"/>
      <c r="G57" s="2068"/>
      <c r="H57" s="2068" t="s">
        <v>1056</v>
      </c>
      <c r="I57" s="2068"/>
      <c r="J57" s="2068"/>
      <c r="K57" s="2068" t="s">
        <v>203</v>
      </c>
      <c r="L57" s="2068"/>
      <c r="M57" s="2241" t="s">
        <v>203</v>
      </c>
      <c r="N57" s="2241"/>
      <c r="O57" s="2241"/>
      <c r="P57" s="2241" t="s">
        <v>203</v>
      </c>
      <c r="Q57" s="2241" t="s">
        <v>203</v>
      </c>
      <c r="R57" s="2068" t="s">
        <v>203</v>
      </c>
      <c r="S57" s="2068" t="s">
        <v>203</v>
      </c>
      <c r="T57" s="2068" t="s">
        <v>203</v>
      </c>
      <c r="U57" s="2068"/>
      <c r="V57" s="2068"/>
      <c r="W57" s="2068"/>
      <c r="X57" s="2068" t="s">
        <v>203</v>
      </c>
      <c r="Y57" s="2068"/>
      <c r="Z57" s="2069">
        <v>557.46</v>
      </c>
      <c r="AA57" s="2241"/>
      <c r="AB57" s="2241"/>
      <c r="AC57" s="2241"/>
    </row>
    <row r="58" spans="1:29" ht="24.6" customHeight="1" x14ac:dyDescent="0.2">
      <c r="C58" s="2068" t="s">
        <v>1499</v>
      </c>
      <c r="D58" s="2068"/>
      <c r="E58" s="2068"/>
      <c r="F58" s="2068"/>
      <c r="G58" s="2068"/>
      <c r="H58" s="2068" t="s">
        <v>1498</v>
      </c>
      <c r="I58" s="2068"/>
      <c r="J58" s="2068"/>
      <c r="K58" s="2068" t="s">
        <v>249</v>
      </c>
      <c r="L58" s="2068"/>
      <c r="M58" s="2071">
        <v>74</v>
      </c>
      <c r="N58" s="2241"/>
      <c r="O58" s="2241"/>
      <c r="P58" s="2241" t="s">
        <v>203</v>
      </c>
      <c r="Q58" s="2069">
        <v>74</v>
      </c>
      <c r="R58" s="2068" t="s">
        <v>203</v>
      </c>
      <c r="S58" s="2068" t="s">
        <v>203</v>
      </c>
      <c r="T58" s="2068" t="s">
        <v>203</v>
      </c>
      <c r="U58" s="2068"/>
      <c r="V58" s="2068"/>
      <c r="W58" s="2068"/>
      <c r="X58" s="2068" t="s">
        <v>203</v>
      </c>
      <c r="Y58" s="2068"/>
      <c r="Z58" s="2069">
        <v>412.52</v>
      </c>
      <c r="AA58" s="2241"/>
      <c r="AB58" s="2241"/>
      <c r="AC58" s="2241"/>
    </row>
    <row r="59" spans="1:29" ht="24.6" customHeight="1" x14ac:dyDescent="0.2">
      <c r="C59" s="2068" t="s">
        <v>1497</v>
      </c>
      <c r="D59" s="2068"/>
      <c r="E59" s="2068"/>
      <c r="F59" s="2068"/>
      <c r="G59" s="2068"/>
      <c r="H59" s="2068" t="s">
        <v>1496</v>
      </c>
      <c r="I59" s="2068"/>
      <c r="J59" s="2068"/>
      <c r="K59" s="2068" t="s">
        <v>249</v>
      </c>
      <c r="L59" s="2068"/>
      <c r="M59" s="2071">
        <v>36</v>
      </c>
      <c r="N59" s="2241"/>
      <c r="O59" s="2241"/>
      <c r="P59" s="2241" t="s">
        <v>203</v>
      </c>
      <c r="Q59" s="2069">
        <v>36</v>
      </c>
      <c r="R59" s="2068" t="s">
        <v>203</v>
      </c>
      <c r="S59" s="2068" t="s">
        <v>203</v>
      </c>
      <c r="T59" s="2068" t="s">
        <v>203</v>
      </c>
      <c r="U59" s="2068"/>
      <c r="V59" s="2068"/>
      <c r="W59" s="2068"/>
      <c r="X59" s="2068" t="s">
        <v>203</v>
      </c>
      <c r="Y59" s="2068"/>
      <c r="Z59" s="2069">
        <v>200.69</v>
      </c>
      <c r="AA59" s="2241"/>
      <c r="AB59" s="2241"/>
      <c r="AC59" s="2241"/>
    </row>
    <row r="60" spans="1:29" x14ac:dyDescent="0.2">
      <c r="A60" s="916"/>
      <c r="B60" s="916"/>
      <c r="C60" s="916"/>
      <c r="D60" s="916"/>
      <c r="E60" s="916"/>
      <c r="F60" s="916"/>
      <c r="G60" s="916"/>
      <c r="H60" s="916"/>
      <c r="I60" s="916"/>
      <c r="J60" s="916"/>
      <c r="K60" s="916"/>
      <c r="L60" s="916"/>
      <c r="M60" s="916"/>
      <c r="N60" s="916"/>
      <c r="O60" s="916"/>
      <c r="P60" s="916"/>
      <c r="Q60" s="916"/>
      <c r="R60" s="916"/>
      <c r="S60" s="916"/>
      <c r="T60" s="916"/>
      <c r="U60" s="916"/>
      <c r="V60" s="916"/>
      <c r="W60" s="916"/>
      <c r="X60" s="916"/>
      <c r="Y60" s="916"/>
      <c r="Z60" s="916"/>
      <c r="AA60" s="916"/>
      <c r="AB60" s="916"/>
      <c r="AC60" s="916"/>
    </row>
    <row r="61" spans="1:29" ht="12.2" customHeight="1" x14ac:dyDescent="0.2">
      <c r="H61" s="2064" t="s">
        <v>246</v>
      </c>
      <c r="I61" s="2064"/>
      <c r="J61" s="2064"/>
      <c r="K61" s="2064"/>
      <c r="L61" s="2064"/>
      <c r="M61" s="2064"/>
      <c r="N61" s="2064"/>
      <c r="O61" s="2064"/>
      <c r="P61" s="2064"/>
      <c r="Q61" s="2064"/>
      <c r="R61" s="2064"/>
      <c r="S61" s="2068" t="s">
        <v>203</v>
      </c>
      <c r="T61" s="2065">
        <v>19511.169999999998</v>
      </c>
      <c r="U61" s="2066"/>
      <c r="V61" s="2066"/>
      <c r="W61" s="2066"/>
      <c r="X61" s="2068" t="s">
        <v>203</v>
      </c>
      <c r="Y61" s="2068"/>
      <c r="Z61" s="2065">
        <v>1170.67</v>
      </c>
      <c r="AA61" s="2066"/>
      <c r="AB61" s="2066"/>
      <c r="AC61" s="2066"/>
    </row>
    <row r="62" spans="1:29" ht="12.2" customHeight="1" x14ac:dyDescent="0.2">
      <c r="A62" s="2068" t="s">
        <v>204</v>
      </c>
      <c r="B62" s="2064" t="s">
        <v>204</v>
      </c>
      <c r="C62" s="2064" t="s">
        <v>2128</v>
      </c>
      <c r="D62" s="2064"/>
      <c r="E62" s="2064"/>
      <c r="F62" s="2064"/>
      <c r="G62" s="2064"/>
      <c r="H62" s="2064" t="s">
        <v>484</v>
      </c>
      <c r="I62" s="2064"/>
      <c r="J62" s="2064"/>
      <c r="K62" s="2064" t="s">
        <v>467</v>
      </c>
      <c r="L62" s="2064"/>
      <c r="M62" s="2071">
        <v>1</v>
      </c>
      <c r="N62" s="2241"/>
      <c r="O62" s="2241"/>
      <c r="P62" s="2241" t="s">
        <v>203</v>
      </c>
      <c r="Q62" s="2092">
        <v>1</v>
      </c>
      <c r="R62" s="2241" t="s">
        <v>203</v>
      </c>
      <c r="S62" s="2241" t="s">
        <v>203</v>
      </c>
      <c r="T62" s="2241" t="s">
        <v>203</v>
      </c>
      <c r="U62" s="2241"/>
      <c r="V62" s="2241"/>
      <c r="W62" s="2241"/>
      <c r="X62" s="2241" t="s">
        <v>203</v>
      </c>
      <c r="Y62" s="2241"/>
      <c r="Z62" s="2241" t="s">
        <v>203</v>
      </c>
      <c r="AA62" s="2241"/>
      <c r="AB62" s="2241"/>
      <c r="AC62" s="2241"/>
    </row>
    <row r="63" spans="1:29" ht="12.2" customHeight="1" x14ac:dyDescent="0.2">
      <c r="A63" s="2068" t="s">
        <v>203</v>
      </c>
      <c r="B63" s="2068" t="s">
        <v>203</v>
      </c>
      <c r="C63" s="2068" t="s">
        <v>1077</v>
      </c>
      <c r="D63" s="2068"/>
      <c r="E63" s="2068"/>
      <c r="F63" s="2068"/>
      <c r="G63" s="2068"/>
      <c r="H63" s="2068" t="s">
        <v>1076</v>
      </c>
      <c r="I63" s="2068"/>
      <c r="J63" s="2068"/>
      <c r="K63" s="2068" t="s">
        <v>1060</v>
      </c>
      <c r="L63" s="2068"/>
      <c r="M63" s="2241" t="s">
        <v>203</v>
      </c>
      <c r="N63" s="2241"/>
      <c r="O63" s="2241"/>
      <c r="P63" s="2241" t="s">
        <v>203</v>
      </c>
      <c r="Q63" s="2069">
        <v>1</v>
      </c>
      <c r="R63" s="2241" t="s">
        <v>203</v>
      </c>
      <c r="S63" s="2241" t="s">
        <v>203</v>
      </c>
      <c r="T63" s="2241" t="s">
        <v>203</v>
      </c>
      <c r="U63" s="2241"/>
      <c r="V63" s="2241"/>
      <c r="W63" s="2241"/>
      <c r="X63" s="2241" t="s">
        <v>203</v>
      </c>
      <c r="Y63" s="2241"/>
      <c r="Z63" s="2065">
        <v>716.9</v>
      </c>
      <c r="AA63" s="2066"/>
      <c r="AB63" s="2066"/>
      <c r="AC63" s="2066"/>
    </row>
    <row r="64" spans="1:29" ht="12.2" customHeight="1" x14ac:dyDescent="0.2">
      <c r="A64" s="2068" t="s">
        <v>203</v>
      </c>
      <c r="B64" s="2068" t="s">
        <v>203</v>
      </c>
      <c r="C64" s="2068" t="s">
        <v>1503</v>
      </c>
      <c r="D64" s="2068"/>
      <c r="E64" s="2068"/>
      <c r="F64" s="2068"/>
      <c r="G64" s="2068"/>
      <c r="H64" s="2068" t="s">
        <v>1502</v>
      </c>
      <c r="I64" s="2068"/>
      <c r="J64" s="2068"/>
      <c r="K64" s="2068" t="s">
        <v>1060</v>
      </c>
      <c r="L64" s="2068"/>
      <c r="M64" s="2076">
        <v>0.5</v>
      </c>
      <c r="N64" s="2241"/>
      <c r="O64" s="2241"/>
      <c r="P64" s="2241" t="s">
        <v>203</v>
      </c>
      <c r="Q64" s="2069">
        <v>0.5</v>
      </c>
      <c r="R64" s="2241" t="s">
        <v>203</v>
      </c>
      <c r="S64" s="2241" t="s">
        <v>203</v>
      </c>
      <c r="T64" s="2069">
        <v>724.95</v>
      </c>
      <c r="U64" s="2241"/>
      <c r="V64" s="2241"/>
      <c r="W64" s="2241"/>
      <c r="X64" s="2241" t="s">
        <v>203</v>
      </c>
      <c r="Y64" s="2241"/>
      <c r="Z64" s="2069">
        <v>362.48</v>
      </c>
      <c r="AA64" s="2241"/>
      <c r="AB64" s="2241"/>
      <c r="AC64" s="2241"/>
    </row>
    <row r="65" spans="1:29" ht="12.2" customHeight="1" x14ac:dyDescent="0.2">
      <c r="A65" s="2068" t="s">
        <v>203</v>
      </c>
      <c r="B65" s="2068" t="s">
        <v>203</v>
      </c>
      <c r="C65" s="2068" t="s">
        <v>1501</v>
      </c>
      <c r="D65" s="2068"/>
      <c r="E65" s="2068"/>
      <c r="F65" s="2068"/>
      <c r="G65" s="2068"/>
      <c r="H65" s="2068" t="s">
        <v>1500</v>
      </c>
      <c r="I65" s="2068"/>
      <c r="J65" s="2068"/>
      <c r="K65" s="2068" t="s">
        <v>1060</v>
      </c>
      <c r="L65" s="2068"/>
      <c r="M65" s="2076">
        <v>0.5</v>
      </c>
      <c r="N65" s="2241"/>
      <c r="O65" s="2241"/>
      <c r="P65" s="2241" t="s">
        <v>203</v>
      </c>
      <c r="Q65" s="2069">
        <v>0.5</v>
      </c>
      <c r="R65" s="2241" t="s">
        <v>203</v>
      </c>
      <c r="S65" s="2241" t="s">
        <v>203</v>
      </c>
      <c r="T65" s="2069">
        <v>708.84</v>
      </c>
      <c r="U65" s="2241"/>
      <c r="V65" s="2241"/>
      <c r="W65" s="2241"/>
      <c r="X65" s="2241" t="s">
        <v>203</v>
      </c>
      <c r="Y65" s="2241"/>
      <c r="Z65" s="2069">
        <v>354.42</v>
      </c>
      <c r="AA65" s="2241"/>
      <c r="AB65" s="2241"/>
      <c r="AC65" s="2241"/>
    </row>
    <row r="66" spans="1:29" ht="12.2" customHeight="1" x14ac:dyDescent="0.2">
      <c r="A66" s="2068" t="s">
        <v>203</v>
      </c>
      <c r="B66" s="2068" t="s">
        <v>203</v>
      </c>
      <c r="C66" s="2068" t="s">
        <v>203</v>
      </c>
      <c r="D66" s="2068"/>
      <c r="E66" s="2068"/>
      <c r="F66" s="2068"/>
      <c r="G66" s="2068"/>
      <c r="H66" s="2082" t="s">
        <v>1057</v>
      </c>
      <c r="I66" s="2082"/>
      <c r="J66" s="2082"/>
      <c r="K66" s="2077" t="s">
        <v>203</v>
      </c>
      <c r="L66" s="2077"/>
      <c r="M66" s="2077" t="s">
        <v>203</v>
      </c>
      <c r="N66" s="2077"/>
      <c r="O66" s="2077"/>
      <c r="P66" s="2077" t="s">
        <v>203</v>
      </c>
      <c r="Q66" s="2077" t="s">
        <v>203</v>
      </c>
      <c r="R66" s="2077" t="s">
        <v>203</v>
      </c>
      <c r="S66" s="2077" t="s">
        <v>203</v>
      </c>
      <c r="T66" s="2077" t="s">
        <v>203</v>
      </c>
      <c r="U66" s="2077"/>
      <c r="V66" s="2077"/>
      <c r="W66" s="2077"/>
      <c r="X66" s="2077" t="s">
        <v>203</v>
      </c>
      <c r="Y66" s="2077"/>
      <c r="Z66" s="2079">
        <v>716.9</v>
      </c>
      <c r="AA66" s="2080"/>
      <c r="AB66" s="2080"/>
      <c r="AC66" s="2080"/>
    </row>
    <row r="67" spans="1:29" ht="12.2" customHeight="1" x14ac:dyDescent="0.2">
      <c r="C67" s="2068" t="s">
        <v>203</v>
      </c>
      <c r="D67" s="2068"/>
      <c r="E67" s="2068"/>
      <c r="F67" s="2068"/>
      <c r="G67" s="2068"/>
      <c r="H67" s="2068" t="s">
        <v>1056</v>
      </c>
      <c r="I67" s="2068"/>
      <c r="J67" s="2068"/>
      <c r="K67" s="2068" t="s">
        <v>203</v>
      </c>
      <c r="L67" s="2068"/>
      <c r="M67" s="2241" t="s">
        <v>203</v>
      </c>
      <c r="N67" s="2241"/>
      <c r="O67" s="2241"/>
      <c r="P67" s="2241" t="s">
        <v>203</v>
      </c>
      <c r="Q67" s="2241" t="s">
        <v>203</v>
      </c>
      <c r="R67" s="2068" t="s">
        <v>203</v>
      </c>
      <c r="S67" s="2068" t="s">
        <v>203</v>
      </c>
      <c r="T67" s="2068" t="s">
        <v>203</v>
      </c>
      <c r="U67" s="2068"/>
      <c r="V67" s="2068"/>
      <c r="W67" s="2068"/>
      <c r="X67" s="2068" t="s">
        <v>203</v>
      </c>
      <c r="Y67" s="2068"/>
      <c r="Z67" s="2076">
        <v>716.9</v>
      </c>
      <c r="AA67" s="2241"/>
      <c r="AB67" s="2241"/>
      <c r="AC67" s="2241"/>
    </row>
    <row r="68" spans="1:29" ht="24.6" customHeight="1" x14ac:dyDescent="0.2">
      <c r="C68" s="2068" t="s">
        <v>1499</v>
      </c>
      <c r="D68" s="2068"/>
      <c r="E68" s="2068"/>
      <c r="F68" s="2068"/>
      <c r="G68" s="2068"/>
      <c r="H68" s="2068" t="s">
        <v>1498</v>
      </c>
      <c r="I68" s="2068"/>
      <c r="J68" s="2068"/>
      <c r="K68" s="2068" t="s">
        <v>249</v>
      </c>
      <c r="L68" s="2068"/>
      <c r="M68" s="2071">
        <v>74</v>
      </c>
      <c r="N68" s="2241"/>
      <c r="O68" s="2241"/>
      <c r="P68" s="2241" t="s">
        <v>203</v>
      </c>
      <c r="Q68" s="2069">
        <v>74</v>
      </c>
      <c r="R68" s="2068" t="s">
        <v>203</v>
      </c>
      <c r="S68" s="2068" t="s">
        <v>203</v>
      </c>
      <c r="T68" s="2068" t="s">
        <v>203</v>
      </c>
      <c r="U68" s="2068"/>
      <c r="V68" s="2068"/>
      <c r="W68" s="2068"/>
      <c r="X68" s="2068" t="s">
        <v>203</v>
      </c>
      <c r="Y68" s="2068"/>
      <c r="Z68" s="2069">
        <v>530.51</v>
      </c>
      <c r="AA68" s="2241"/>
      <c r="AB68" s="2241"/>
      <c r="AC68" s="2241"/>
    </row>
    <row r="69" spans="1:29" ht="24.6" customHeight="1" x14ac:dyDescent="0.2">
      <c r="C69" s="2068" t="s">
        <v>1497</v>
      </c>
      <c r="D69" s="2068"/>
      <c r="E69" s="2068"/>
      <c r="F69" s="2068"/>
      <c r="G69" s="2068"/>
      <c r="H69" s="2068" t="s">
        <v>1496</v>
      </c>
      <c r="I69" s="2068"/>
      <c r="J69" s="2068"/>
      <c r="K69" s="2068" t="s">
        <v>249</v>
      </c>
      <c r="L69" s="2068"/>
      <c r="M69" s="2071">
        <v>36</v>
      </c>
      <c r="N69" s="2241"/>
      <c r="O69" s="2241"/>
      <c r="P69" s="2241" t="s">
        <v>203</v>
      </c>
      <c r="Q69" s="2069">
        <v>36</v>
      </c>
      <c r="R69" s="2068" t="s">
        <v>203</v>
      </c>
      <c r="S69" s="2068" t="s">
        <v>203</v>
      </c>
      <c r="T69" s="2068" t="s">
        <v>203</v>
      </c>
      <c r="U69" s="2068"/>
      <c r="V69" s="2068"/>
      <c r="W69" s="2068"/>
      <c r="X69" s="2068" t="s">
        <v>203</v>
      </c>
      <c r="Y69" s="2068"/>
      <c r="Z69" s="2069">
        <v>258.08</v>
      </c>
      <c r="AA69" s="2241"/>
      <c r="AB69" s="2241"/>
      <c r="AC69" s="2241"/>
    </row>
    <row r="70" spans="1:29" x14ac:dyDescent="0.2">
      <c r="A70" s="916"/>
      <c r="B70" s="916"/>
      <c r="C70" s="916"/>
      <c r="D70" s="916"/>
      <c r="E70" s="916"/>
      <c r="F70" s="916"/>
      <c r="G70" s="916"/>
      <c r="H70" s="916"/>
      <c r="I70" s="916"/>
      <c r="J70" s="916"/>
      <c r="K70" s="916"/>
      <c r="L70" s="916"/>
      <c r="M70" s="916"/>
      <c r="N70" s="916"/>
      <c r="O70" s="916"/>
      <c r="P70" s="916"/>
      <c r="Q70" s="916"/>
      <c r="R70" s="916"/>
      <c r="S70" s="916"/>
      <c r="T70" s="916"/>
      <c r="U70" s="916"/>
      <c r="V70" s="916"/>
      <c r="W70" s="916"/>
      <c r="X70" s="916"/>
      <c r="Y70" s="916"/>
      <c r="Z70" s="916"/>
      <c r="AA70" s="916"/>
      <c r="AB70" s="916"/>
      <c r="AC70" s="916"/>
    </row>
    <row r="71" spans="1:29" ht="12.2" customHeight="1" x14ac:dyDescent="0.2">
      <c r="H71" s="2064" t="s">
        <v>246</v>
      </c>
      <c r="I71" s="2064"/>
      <c r="J71" s="2064"/>
      <c r="K71" s="2064"/>
      <c r="L71" s="2064"/>
      <c r="M71" s="2064"/>
      <c r="N71" s="2064"/>
      <c r="O71" s="2064"/>
      <c r="P71" s="2064"/>
      <c r="Q71" s="2064"/>
      <c r="R71" s="2064"/>
      <c r="S71" s="2068" t="s">
        <v>203</v>
      </c>
      <c r="T71" s="2065">
        <v>1505.49</v>
      </c>
      <c r="U71" s="2066"/>
      <c r="V71" s="2066"/>
      <c r="W71" s="2066"/>
      <c r="X71" s="2068" t="s">
        <v>203</v>
      </c>
      <c r="Y71" s="2068"/>
      <c r="Z71" s="2065">
        <v>1505.49</v>
      </c>
      <c r="AA71" s="2066"/>
      <c r="AB71" s="2066"/>
      <c r="AC71" s="2066"/>
    </row>
    <row r="72" spans="1:29" ht="24.6" customHeight="1" x14ac:dyDescent="0.2">
      <c r="A72" s="2068" t="s">
        <v>267</v>
      </c>
      <c r="B72" s="2064" t="s">
        <v>267</v>
      </c>
      <c r="C72" s="2064" t="s">
        <v>2127</v>
      </c>
      <c r="D72" s="2064"/>
      <c r="E72" s="2064"/>
      <c r="F72" s="2064"/>
      <c r="G72" s="2064"/>
      <c r="H72" s="2064" t="s">
        <v>1504</v>
      </c>
      <c r="I72" s="2064"/>
      <c r="J72" s="2064"/>
      <c r="K72" s="2064" t="s">
        <v>467</v>
      </c>
      <c r="L72" s="2064"/>
      <c r="M72" s="2071">
        <v>5</v>
      </c>
      <c r="N72" s="2241"/>
      <c r="O72" s="2241"/>
      <c r="P72" s="2241" t="s">
        <v>203</v>
      </c>
      <c r="Q72" s="2092">
        <v>5</v>
      </c>
      <c r="R72" s="2241" t="s">
        <v>203</v>
      </c>
      <c r="S72" s="2241" t="s">
        <v>203</v>
      </c>
      <c r="T72" s="2241" t="s">
        <v>203</v>
      </c>
      <c r="U72" s="2241"/>
      <c r="V72" s="2241"/>
      <c r="W72" s="2241"/>
      <c r="X72" s="2241" t="s">
        <v>203</v>
      </c>
      <c r="Y72" s="2241"/>
      <c r="Z72" s="2241" t="s">
        <v>203</v>
      </c>
      <c r="AA72" s="2241"/>
      <c r="AB72" s="2241"/>
      <c r="AC72" s="2241"/>
    </row>
    <row r="73" spans="1:29" ht="12.2" customHeight="1" x14ac:dyDescent="0.2">
      <c r="A73" s="2068" t="s">
        <v>203</v>
      </c>
      <c r="B73" s="2068" t="s">
        <v>203</v>
      </c>
      <c r="C73" s="2068" t="s">
        <v>1077</v>
      </c>
      <c r="D73" s="2068"/>
      <c r="E73" s="2068"/>
      <c r="F73" s="2068"/>
      <c r="G73" s="2068"/>
      <c r="H73" s="2068" t="s">
        <v>1076</v>
      </c>
      <c r="I73" s="2068"/>
      <c r="J73" s="2068"/>
      <c r="K73" s="2068" t="s">
        <v>1060</v>
      </c>
      <c r="L73" s="2068"/>
      <c r="M73" s="2241" t="s">
        <v>203</v>
      </c>
      <c r="N73" s="2241"/>
      <c r="O73" s="2241"/>
      <c r="P73" s="2241" t="s">
        <v>203</v>
      </c>
      <c r="Q73" s="2069">
        <v>4.0999999999999996</v>
      </c>
      <c r="R73" s="2241" t="s">
        <v>203</v>
      </c>
      <c r="S73" s="2241" t="s">
        <v>203</v>
      </c>
      <c r="T73" s="2241" t="s">
        <v>203</v>
      </c>
      <c r="U73" s="2241"/>
      <c r="V73" s="2241"/>
      <c r="W73" s="2241"/>
      <c r="X73" s="2241" t="s">
        <v>203</v>
      </c>
      <c r="Y73" s="2241"/>
      <c r="Z73" s="2065">
        <v>2939.27</v>
      </c>
      <c r="AA73" s="2066"/>
      <c r="AB73" s="2066"/>
      <c r="AC73" s="2066"/>
    </row>
    <row r="74" spans="1:29" ht="12.2" customHeight="1" x14ac:dyDescent="0.2">
      <c r="A74" s="2068" t="s">
        <v>203</v>
      </c>
      <c r="B74" s="2068" t="s">
        <v>203</v>
      </c>
      <c r="C74" s="2068" t="s">
        <v>1503</v>
      </c>
      <c r="D74" s="2068"/>
      <c r="E74" s="2068"/>
      <c r="F74" s="2068"/>
      <c r="G74" s="2068"/>
      <c r="H74" s="2068" t="s">
        <v>1502</v>
      </c>
      <c r="I74" s="2068"/>
      <c r="J74" s="2068"/>
      <c r="K74" s="2068" t="s">
        <v>1060</v>
      </c>
      <c r="L74" s="2068"/>
      <c r="M74" s="2069">
        <v>0.41</v>
      </c>
      <c r="N74" s="2241"/>
      <c r="O74" s="2241"/>
      <c r="P74" s="2241" t="s">
        <v>203</v>
      </c>
      <c r="Q74" s="2069">
        <v>2.0499999999999998</v>
      </c>
      <c r="R74" s="2241" t="s">
        <v>203</v>
      </c>
      <c r="S74" s="2241" t="s">
        <v>203</v>
      </c>
      <c r="T74" s="2069">
        <v>724.95</v>
      </c>
      <c r="U74" s="2241"/>
      <c r="V74" s="2241"/>
      <c r="W74" s="2241"/>
      <c r="X74" s="2241" t="s">
        <v>203</v>
      </c>
      <c r="Y74" s="2241"/>
      <c r="Z74" s="2069">
        <v>1486.15</v>
      </c>
      <c r="AA74" s="2241"/>
      <c r="AB74" s="2241"/>
      <c r="AC74" s="2241"/>
    </row>
    <row r="75" spans="1:29" ht="12.2" customHeight="1" x14ac:dyDescent="0.2">
      <c r="A75" s="2068" t="s">
        <v>203</v>
      </c>
      <c r="B75" s="2068" t="s">
        <v>203</v>
      </c>
      <c r="C75" s="2068" t="s">
        <v>1501</v>
      </c>
      <c r="D75" s="2068"/>
      <c r="E75" s="2068"/>
      <c r="F75" s="2068"/>
      <c r="G75" s="2068"/>
      <c r="H75" s="2068" t="s">
        <v>1500</v>
      </c>
      <c r="I75" s="2068"/>
      <c r="J75" s="2068"/>
      <c r="K75" s="2068" t="s">
        <v>1060</v>
      </c>
      <c r="L75" s="2068"/>
      <c r="M75" s="2069">
        <v>0.41</v>
      </c>
      <c r="N75" s="2241"/>
      <c r="O75" s="2241"/>
      <c r="P75" s="2241" t="s">
        <v>203</v>
      </c>
      <c r="Q75" s="2069">
        <v>2.0499999999999998</v>
      </c>
      <c r="R75" s="2241" t="s">
        <v>203</v>
      </c>
      <c r="S75" s="2241" t="s">
        <v>203</v>
      </c>
      <c r="T75" s="2069">
        <v>708.84</v>
      </c>
      <c r="U75" s="2241"/>
      <c r="V75" s="2241"/>
      <c r="W75" s="2241"/>
      <c r="X75" s="2241" t="s">
        <v>203</v>
      </c>
      <c r="Y75" s="2241"/>
      <c r="Z75" s="2069">
        <v>1453.12</v>
      </c>
      <c r="AA75" s="2241"/>
      <c r="AB75" s="2241"/>
      <c r="AC75" s="2241"/>
    </row>
    <row r="76" spans="1:29" ht="12.2" customHeight="1" x14ac:dyDescent="0.2">
      <c r="A76" s="2068" t="s">
        <v>203</v>
      </c>
      <c r="B76" s="2068" t="s">
        <v>203</v>
      </c>
      <c r="C76" s="2068" t="s">
        <v>203</v>
      </c>
      <c r="D76" s="2068"/>
      <c r="E76" s="2068"/>
      <c r="F76" s="2068"/>
      <c r="G76" s="2068"/>
      <c r="H76" s="2082" t="s">
        <v>1057</v>
      </c>
      <c r="I76" s="2082"/>
      <c r="J76" s="2082"/>
      <c r="K76" s="2077" t="s">
        <v>203</v>
      </c>
      <c r="L76" s="2077"/>
      <c r="M76" s="2077" t="s">
        <v>203</v>
      </c>
      <c r="N76" s="2077"/>
      <c r="O76" s="2077"/>
      <c r="P76" s="2077" t="s">
        <v>203</v>
      </c>
      <c r="Q76" s="2077" t="s">
        <v>203</v>
      </c>
      <c r="R76" s="2077" t="s">
        <v>203</v>
      </c>
      <c r="S76" s="2077" t="s">
        <v>203</v>
      </c>
      <c r="T76" s="2077" t="s">
        <v>203</v>
      </c>
      <c r="U76" s="2077"/>
      <c r="V76" s="2077"/>
      <c r="W76" s="2077"/>
      <c r="X76" s="2077" t="s">
        <v>203</v>
      </c>
      <c r="Y76" s="2077"/>
      <c r="Z76" s="2079">
        <v>2939.27</v>
      </c>
      <c r="AA76" s="2080"/>
      <c r="AB76" s="2080"/>
      <c r="AC76" s="2080"/>
    </row>
    <row r="77" spans="1:29" ht="12.2" customHeight="1" x14ac:dyDescent="0.2">
      <c r="C77" s="2068" t="s">
        <v>203</v>
      </c>
      <c r="D77" s="2068"/>
      <c r="E77" s="2068"/>
      <c r="F77" s="2068"/>
      <c r="G77" s="2068"/>
      <c r="H77" s="2068" t="s">
        <v>1056</v>
      </c>
      <c r="I77" s="2068"/>
      <c r="J77" s="2068"/>
      <c r="K77" s="2068" t="s">
        <v>203</v>
      </c>
      <c r="L77" s="2068"/>
      <c r="M77" s="2241" t="s">
        <v>203</v>
      </c>
      <c r="N77" s="2241"/>
      <c r="O77" s="2241"/>
      <c r="P77" s="2241" t="s">
        <v>203</v>
      </c>
      <c r="Q77" s="2241" t="s">
        <v>203</v>
      </c>
      <c r="R77" s="2068" t="s">
        <v>203</v>
      </c>
      <c r="S77" s="2068" t="s">
        <v>203</v>
      </c>
      <c r="T77" s="2068" t="s">
        <v>203</v>
      </c>
      <c r="U77" s="2068"/>
      <c r="V77" s="2068"/>
      <c r="W77" s="2068"/>
      <c r="X77" s="2068" t="s">
        <v>203</v>
      </c>
      <c r="Y77" s="2068"/>
      <c r="Z77" s="2069">
        <v>2939.27</v>
      </c>
      <c r="AA77" s="2241"/>
      <c r="AB77" s="2241"/>
      <c r="AC77" s="2241"/>
    </row>
    <row r="78" spans="1:29" ht="24.6" customHeight="1" x14ac:dyDescent="0.2">
      <c r="C78" s="2068" t="s">
        <v>1499</v>
      </c>
      <c r="D78" s="2068"/>
      <c r="E78" s="2068"/>
      <c r="F78" s="2068"/>
      <c r="G78" s="2068"/>
      <c r="H78" s="2068" t="s">
        <v>1498</v>
      </c>
      <c r="I78" s="2068"/>
      <c r="J78" s="2068"/>
      <c r="K78" s="2068" t="s">
        <v>249</v>
      </c>
      <c r="L78" s="2068"/>
      <c r="M78" s="2071">
        <v>74</v>
      </c>
      <c r="N78" s="2241"/>
      <c r="O78" s="2241"/>
      <c r="P78" s="2241" t="s">
        <v>203</v>
      </c>
      <c r="Q78" s="2069">
        <v>74</v>
      </c>
      <c r="R78" s="2068" t="s">
        <v>203</v>
      </c>
      <c r="S78" s="2068" t="s">
        <v>203</v>
      </c>
      <c r="T78" s="2068" t="s">
        <v>203</v>
      </c>
      <c r="U78" s="2068"/>
      <c r="V78" s="2068"/>
      <c r="W78" s="2068"/>
      <c r="X78" s="2068" t="s">
        <v>203</v>
      </c>
      <c r="Y78" s="2068"/>
      <c r="Z78" s="2069">
        <v>2175.06</v>
      </c>
      <c r="AA78" s="2241"/>
      <c r="AB78" s="2241"/>
      <c r="AC78" s="2241"/>
    </row>
    <row r="79" spans="1:29" ht="24.6" customHeight="1" x14ac:dyDescent="0.2">
      <c r="C79" s="2068" t="s">
        <v>1497</v>
      </c>
      <c r="D79" s="2068"/>
      <c r="E79" s="2068"/>
      <c r="F79" s="2068"/>
      <c r="G79" s="2068"/>
      <c r="H79" s="2068" t="s">
        <v>1496</v>
      </c>
      <c r="I79" s="2068"/>
      <c r="J79" s="2068"/>
      <c r="K79" s="2068" t="s">
        <v>249</v>
      </c>
      <c r="L79" s="2068"/>
      <c r="M79" s="2071">
        <v>36</v>
      </c>
      <c r="N79" s="2241"/>
      <c r="O79" s="2241"/>
      <c r="P79" s="2241" t="s">
        <v>203</v>
      </c>
      <c r="Q79" s="2069">
        <v>36</v>
      </c>
      <c r="R79" s="2068" t="s">
        <v>203</v>
      </c>
      <c r="S79" s="2068" t="s">
        <v>203</v>
      </c>
      <c r="T79" s="2068" t="s">
        <v>203</v>
      </c>
      <c r="U79" s="2068"/>
      <c r="V79" s="2068"/>
      <c r="W79" s="2068"/>
      <c r="X79" s="2068" t="s">
        <v>203</v>
      </c>
      <c r="Y79" s="2068"/>
      <c r="Z79" s="2069">
        <v>1058.1400000000001</v>
      </c>
      <c r="AA79" s="2241"/>
      <c r="AB79" s="2241"/>
      <c r="AC79" s="2241"/>
    </row>
    <row r="80" spans="1:29" x14ac:dyDescent="0.2">
      <c r="A80" s="916"/>
      <c r="B80" s="916"/>
      <c r="C80" s="916"/>
      <c r="D80" s="916"/>
      <c r="E80" s="916"/>
      <c r="F80" s="916"/>
      <c r="G80" s="916"/>
      <c r="H80" s="916"/>
      <c r="I80" s="916"/>
      <c r="J80" s="916"/>
      <c r="K80" s="916"/>
      <c r="L80" s="916"/>
      <c r="M80" s="916"/>
      <c r="N80" s="916"/>
      <c r="O80" s="916"/>
      <c r="P80" s="916"/>
      <c r="Q80" s="916"/>
      <c r="R80" s="916"/>
      <c r="S80" s="916"/>
      <c r="T80" s="916"/>
      <c r="U80" s="916"/>
      <c r="V80" s="916"/>
      <c r="W80" s="916"/>
      <c r="X80" s="916"/>
      <c r="Y80" s="916"/>
      <c r="Z80" s="916"/>
      <c r="AA80" s="916"/>
      <c r="AB80" s="916"/>
      <c r="AC80" s="916"/>
    </row>
    <row r="81" spans="1:29" ht="12.2" customHeight="1" x14ac:dyDescent="0.2">
      <c r="H81" s="2064" t="s">
        <v>246</v>
      </c>
      <c r="I81" s="2064"/>
      <c r="J81" s="2064"/>
      <c r="K81" s="2064"/>
      <c r="L81" s="2064"/>
      <c r="M81" s="2064"/>
      <c r="N81" s="2064"/>
      <c r="O81" s="2064"/>
      <c r="P81" s="2064"/>
      <c r="Q81" s="2064"/>
      <c r="R81" s="2064"/>
      <c r="S81" s="2068" t="s">
        <v>203</v>
      </c>
      <c r="T81" s="2065">
        <v>1234.49</v>
      </c>
      <c r="U81" s="2066"/>
      <c r="V81" s="2066"/>
      <c r="W81" s="2066"/>
      <c r="X81" s="2068" t="s">
        <v>203</v>
      </c>
      <c r="Y81" s="2068"/>
      <c r="Z81" s="2065">
        <v>6172.47</v>
      </c>
      <c r="AA81" s="2066"/>
      <c r="AB81" s="2066"/>
      <c r="AC81" s="2066"/>
    </row>
    <row r="82" spans="1:29" ht="73.5" customHeight="1" x14ac:dyDescent="0.2">
      <c r="A82" s="2068" t="s">
        <v>265</v>
      </c>
      <c r="B82" s="2064" t="s">
        <v>265</v>
      </c>
      <c r="C82" s="2064" t="s">
        <v>2126</v>
      </c>
      <c r="D82" s="2064"/>
      <c r="E82" s="2064"/>
      <c r="F82" s="2064"/>
      <c r="G82" s="2064"/>
      <c r="H82" s="2064" t="s">
        <v>483</v>
      </c>
      <c r="I82" s="2064"/>
      <c r="J82" s="2064"/>
      <c r="K82" s="2064" t="s">
        <v>467</v>
      </c>
      <c r="L82" s="2064"/>
      <c r="M82" s="2071">
        <v>5</v>
      </c>
      <c r="N82" s="2241"/>
      <c r="O82" s="2241"/>
      <c r="P82" s="2241" t="s">
        <v>203</v>
      </c>
      <c r="Q82" s="2092">
        <v>5</v>
      </c>
      <c r="R82" s="2241" t="s">
        <v>203</v>
      </c>
      <c r="S82" s="2241" t="s">
        <v>203</v>
      </c>
      <c r="T82" s="2241" t="s">
        <v>203</v>
      </c>
      <c r="U82" s="2241"/>
      <c r="V82" s="2241"/>
      <c r="W82" s="2241"/>
      <c r="X82" s="2241" t="s">
        <v>203</v>
      </c>
      <c r="Y82" s="2241"/>
      <c r="Z82" s="2241" t="s">
        <v>203</v>
      </c>
      <c r="AA82" s="2241"/>
      <c r="AB82" s="2241"/>
      <c r="AC82" s="2241"/>
    </row>
    <row r="83" spans="1:29" ht="12.2" customHeight="1" x14ac:dyDescent="0.2">
      <c r="A83" s="2068" t="s">
        <v>203</v>
      </c>
      <c r="B83" s="2068" t="s">
        <v>203</v>
      </c>
      <c r="C83" s="2068" t="s">
        <v>1077</v>
      </c>
      <c r="D83" s="2068"/>
      <c r="E83" s="2068"/>
      <c r="F83" s="2068"/>
      <c r="G83" s="2068"/>
      <c r="H83" s="2068" t="s">
        <v>1076</v>
      </c>
      <c r="I83" s="2068"/>
      <c r="J83" s="2068"/>
      <c r="K83" s="2068" t="s">
        <v>1060</v>
      </c>
      <c r="L83" s="2068"/>
      <c r="M83" s="2241" t="s">
        <v>203</v>
      </c>
      <c r="N83" s="2241"/>
      <c r="O83" s="2241"/>
      <c r="P83" s="2241" t="s">
        <v>203</v>
      </c>
      <c r="Q83" s="2069">
        <v>1.6</v>
      </c>
      <c r="R83" s="2241" t="s">
        <v>203</v>
      </c>
      <c r="S83" s="2241" t="s">
        <v>203</v>
      </c>
      <c r="T83" s="2241" t="s">
        <v>203</v>
      </c>
      <c r="U83" s="2241"/>
      <c r="V83" s="2241"/>
      <c r="W83" s="2241"/>
      <c r="X83" s="2241" t="s">
        <v>203</v>
      </c>
      <c r="Y83" s="2241"/>
      <c r="Z83" s="2065">
        <v>1147.03</v>
      </c>
      <c r="AA83" s="2066"/>
      <c r="AB83" s="2066"/>
      <c r="AC83" s="2066"/>
    </row>
    <row r="84" spans="1:29" ht="12.2" customHeight="1" x14ac:dyDescent="0.2">
      <c r="A84" s="2068" t="s">
        <v>203</v>
      </c>
      <c r="B84" s="2068" t="s">
        <v>203</v>
      </c>
      <c r="C84" s="2068" t="s">
        <v>1503</v>
      </c>
      <c r="D84" s="2068"/>
      <c r="E84" s="2068"/>
      <c r="F84" s="2068"/>
      <c r="G84" s="2068"/>
      <c r="H84" s="2068" t="s">
        <v>1502</v>
      </c>
      <c r="I84" s="2068"/>
      <c r="J84" s="2068"/>
      <c r="K84" s="2068" t="s">
        <v>1060</v>
      </c>
      <c r="L84" s="2068"/>
      <c r="M84" s="2069">
        <v>0.16</v>
      </c>
      <c r="N84" s="2241"/>
      <c r="O84" s="2241"/>
      <c r="P84" s="2241" t="s">
        <v>203</v>
      </c>
      <c r="Q84" s="2069">
        <v>0.8</v>
      </c>
      <c r="R84" s="2241" t="s">
        <v>203</v>
      </c>
      <c r="S84" s="2241" t="s">
        <v>203</v>
      </c>
      <c r="T84" s="2069">
        <v>724.95</v>
      </c>
      <c r="U84" s="2241"/>
      <c r="V84" s="2241"/>
      <c r="W84" s="2241"/>
      <c r="X84" s="2241" t="s">
        <v>203</v>
      </c>
      <c r="Y84" s="2241"/>
      <c r="Z84" s="2069">
        <v>579.96</v>
      </c>
      <c r="AA84" s="2241"/>
      <c r="AB84" s="2241"/>
      <c r="AC84" s="2241"/>
    </row>
    <row r="85" spans="1:29" ht="12.2" customHeight="1" x14ac:dyDescent="0.2">
      <c r="A85" s="2068" t="s">
        <v>203</v>
      </c>
      <c r="B85" s="2068" t="s">
        <v>203</v>
      </c>
      <c r="C85" s="2068" t="s">
        <v>1501</v>
      </c>
      <c r="D85" s="2068"/>
      <c r="E85" s="2068"/>
      <c r="F85" s="2068"/>
      <c r="G85" s="2068"/>
      <c r="H85" s="2068" t="s">
        <v>1500</v>
      </c>
      <c r="I85" s="2068"/>
      <c r="J85" s="2068"/>
      <c r="K85" s="2068" t="s">
        <v>1060</v>
      </c>
      <c r="L85" s="2068"/>
      <c r="M85" s="2069">
        <v>0.16</v>
      </c>
      <c r="N85" s="2241"/>
      <c r="O85" s="2241"/>
      <c r="P85" s="2241" t="s">
        <v>203</v>
      </c>
      <c r="Q85" s="2069">
        <v>0.8</v>
      </c>
      <c r="R85" s="2241" t="s">
        <v>203</v>
      </c>
      <c r="S85" s="2241" t="s">
        <v>203</v>
      </c>
      <c r="T85" s="2069">
        <v>708.84</v>
      </c>
      <c r="U85" s="2241"/>
      <c r="V85" s="2241"/>
      <c r="W85" s="2241"/>
      <c r="X85" s="2241" t="s">
        <v>203</v>
      </c>
      <c r="Y85" s="2241"/>
      <c r="Z85" s="2069">
        <v>567.07000000000005</v>
      </c>
      <c r="AA85" s="2241"/>
      <c r="AB85" s="2241"/>
      <c r="AC85" s="2241"/>
    </row>
    <row r="86" spans="1:29" ht="12.2" customHeight="1" x14ac:dyDescent="0.2">
      <c r="A86" s="2068" t="s">
        <v>203</v>
      </c>
      <c r="B86" s="2068" t="s">
        <v>203</v>
      </c>
      <c r="C86" s="2068" t="s">
        <v>203</v>
      </c>
      <c r="D86" s="2068"/>
      <c r="E86" s="2068"/>
      <c r="F86" s="2068"/>
      <c r="G86" s="2068"/>
      <c r="H86" s="2082" t="s">
        <v>1057</v>
      </c>
      <c r="I86" s="2082"/>
      <c r="J86" s="2082"/>
      <c r="K86" s="2077" t="s">
        <v>203</v>
      </c>
      <c r="L86" s="2077"/>
      <c r="M86" s="2077" t="s">
        <v>203</v>
      </c>
      <c r="N86" s="2077"/>
      <c r="O86" s="2077"/>
      <c r="P86" s="2077" t="s">
        <v>203</v>
      </c>
      <c r="Q86" s="2077" t="s">
        <v>203</v>
      </c>
      <c r="R86" s="2077" t="s">
        <v>203</v>
      </c>
      <c r="S86" s="2077" t="s">
        <v>203</v>
      </c>
      <c r="T86" s="2077" t="s">
        <v>203</v>
      </c>
      <c r="U86" s="2077"/>
      <c r="V86" s="2077"/>
      <c r="W86" s="2077"/>
      <c r="X86" s="2077" t="s">
        <v>203</v>
      </c>
      <c r="Y86" s="2077"/>
      <c r="Z86" s="2079">
        <v>1147.03</v>
      </c>
      <c r="AA86" s="2080"/>
      <c r="AB86" s="2080"/>
      <c r="AC86" s="2080"/>
    </row>
    <row r="87" spans="1:29" ht="12.2" customHeight="1" x14ac:dyDescent="0.2">
      <c r="C87" s="2068" t="s">
        <v>203</v>
      </c>
      <c r="D87" s="2068"/>
      <c r="E87" s="2068"/>
      <c r="F87" s="2068"/>
      <c r="G87" s="2068"/>
      <c r="H87" s="2068" t="s">
        <v>1056</v>
      </c>
      <c r="I87" s="2068"/>
      <c r="J87" s="2068"/>
      <c r="K87" s="2068" t="s">
        <v>203</v>
      </c>
      <c r="L87" s="2068"/>
      <c r="M87" s="2241" t="s">
        <v>203</v>
      </c>
      <c r="N87" s="2241"/>
      <c r="O87" s="2241"/>
      <c r="P87" s="2241" t="s">
        <v>203</v>
      </c>
      <c r="Q87" s="2241" t="s">
        <v>203</v>
      </c>
      <c r="R87" s="2068" t="s">
        <v>203</v>
      </c>
      <c r="S87" s="2068" t="s">
        <v>203</v>
      </c>
      <c r="T87" s="2068" t="s">
        <v>203</v>
      </c>
      <c r="U87" s="2068"/>
      <c r="V87" s="2068"/>
      <c r="W87" s="2068"/>
      <c r="X87" s="2068" t="s">
        <v>203</v>
      </c>
      <c r="Y87" s="2068"/>
      <c r="Z87" s="2069">
        <v>1147.03</v>
      </c>
      <c r="AA87" s="2241"/>
      <c r="AB87" s="2241"/>
      <c r="AC87" s="2241"/>
    </row>
    <row r="88" spans="1:29" ht="24.6" customHeight="1" x14ac:dyDescent="0.2">
      <c r="C88" s="2068" t="s">
        <v>1499</v>
      </c>
      <c r="D88" s="2068"/>
      <c r="E88" s="2068"/>
      <c r="F88" s="2068"/>
      <c r="G88" s="2068"/>
      <c r="H88" s="2068" t="s">
        <v>1498</v>
      </c>
      <c r="I88" s="2068"/>
      <c r="J88" s="2068"/>
      <c r="K88" s="2068" t="s">
        <v>249</v>
      </c>
      <c r="L88" s="2068"/>
      <c r="M88" s="2071">
        <v>74</v>
      </c>
      <c r="N88" s="2241"/>
      <c r="O88" s="2241"/>
      <c r="P88" s="2241" t="s">
        <v>203</v>
      </c>
      <c r="Q88" s="2069">
        <v>74</v>
      </c>
      <c r="R88" s="2068" t="s">
        <v>203</v>
      </c>
      <c r="S88" s="2068" t="s">
        <v>203</v>
      </c>
      <c r="T88" s="2068" t="s">
        <v>203</v>
      </c>
      <c r="U88" s="2068"/>
      <c r="V88" s="2068"/>
      <c r="W88" s="2068"/>
      <c r="X88" s="2068" t="s">
        <v>203</v>
      </c>
      <c r="Y88" s="2068"/>
      <c r="Z88" s="2069">
        <v>848.8</v>
      </c>
      <c r="AA88" s="2241"/>
      <c r="AB88" s="2241"/>
      <c r="AC88" s="2241"/>
    </row>
    <row r="89" spans="1:29" ht="24.6" customHeight="1" x14ac:dyDescent="0.2">
      <c r="C89" s="2068" t="s">
        <v>1497</v>
      </c>
      <c r="D89" s="2068"/>
      <c r="E89" s="2068"/>
      <c r="F89" s="2068"/>
      <c r="G89" s="2068"/>
      <c r="H89" s="2068" t="s">
        <v>1496</v>
      </c>
      <c r="I89" s="2068"/>
      <c r="J89" s="2068"/>
      <c r="K89" s="2068" t="s">
        <v>249</v>
      </c>
      <c r="L89" s="2068"/>
      <c r="M89" s="2071">
        <v>36</v>
      </c>
      <c r="N89" s="2241"/>
      <c r="O89" s="2241"/>
      <c r="P89" s="2241" t="s">
        <v>203</v>
      </c>
      <c r="Q89" s="2069">
        <v>36</v>
      </c>
      <c r="R89" s="2068" t="s">
        <v>203</v>
      </c>
      <c r="S89" s="2068" t="s">
        <v>203</v>
      </c>
      <c r="T89" s="2068" t="s">
        <v>203</v>
      </c>
      <c r="U89" s="2068"/>
      <c r="V89" s="2068"/>
      <c r="W89" s="2068"/>
      <c r="X89" s="2068" t="s">
        <v>203</v>
      </c>
      <c r="Y89" s="2068"/>
      <c r="Z89" s="2069">
        <v>412.93</v>
      </c>
      <c r="AA89" s="2241"/>
      <c r="AB89" s="2241"/>
      <c r="AC89" s="2241"/>
    </row>
    <row r="90" spans="1:29" x14ac:dyDescent="0.2">
      <c r="A90" s="916"/>
      <c r="B90" s="916"/>
      <c r="C90" s="916"/>
      <c r="D90" s="916"/>
      <c r="E90" s="916"/>
      <c r="F90" s="916"/>
      <c r="G90" s="916"/>
      <c r="H90" s="916"/>
      <c r="I90" s="916"/>
      <c r="J90" s="916"/>
      <c r="K90" s="916"/>
      <c r="L90" s="916"/>
      <c r="M90" s="916"/>
      <c r="N90" s="916"/>
      <c r="O90" s="916"/>
      <c r="P90" s="916"/>
      <c r="Q90" s="916"/>
      <c r="R90" s="916"/>
      <c r="S90" s="916"/>
      <c r="T90" s="916"/>
      <c r="U90" s="916"/>
      <c r="V90" s="916"/>
      <c r="W90" s="916"/>
      <c r="X90" s="916"/>
      <c r="Y90" s="916"/>
      <c r="Z90" s="916"/>
      <c r="AA90" s="916"/>
      <c r="AB90" s="916"/>
      <c r="AC90" s="916"/>
    </row>
    <row r="91" spans="1:29" ht="12.2" customHeight="1" x14ac:dyDescent="0.2">
      <c r="H91" s="2064" t="s">
        <v>246</v>
      </c>
      <c r="I91" s="2064"/>
      <c r="J91" s="2064"/>
      <c r="K91" s="2064"/>
      <c r="L91" s="2064"/>
      <c r="M91" s="2064"/>
      <c r="N91" s="2064"/>
      <c r="O91" s="2064"/>
      <c r="P91" s="2064"/>
      <c r="Q91" s="2064"/>
      <c r="R91" s="2064"/>
      <c r="S91" s="2068" t="s">
        <v>203</v>
      </c>
      <c r="T91" s="2065">
        <v>481.75</v>
      </c>
      <c r="U91" s="2066"/>
      <c r="V91" s="2066"/>
      <c r="W91" s="2066"/>
      <c r="X91" s="2068" t="s">
        <v>203</v>
      </c>
      <c r="Y91" s="2068"/>
      <c r="Z91" s="2065">
        <v>2408.7600000000002</v>
      </c>
      <c r="AA91" s="2066"/>
      <c r="AB91" s="2066"/>
      <c r="AC91" s="2066"/>
    </row>
    <row r="92" spans="1:29" x14ac:dyDescent="0.2">
      <c r="A92" s="916"/>
      <c r="B92" s="916"/>
      <c r="C92" s="916"/>
      <c r="D92" s="916"/>
      <c r="E92" s="916"/>
      <c r="F92" s="916"/>
      <c r="G92" s="916"/>
      <c r="H92" s="916"/>
      <c r="I92" s="916"/>
      <c r="J92" s="916"/>
      <c r="K92" s="916"/>
      <c r="L92" s="916"/>
      <c r="M92" s="916"/>
      <c r="N92" s="916"/>
      <c r="O92" s="916"/>
      <c r="P92" s="916"/>
      <c r="Q92" s="916"/>
      <c r="R92" s="916"/>
      <c r="S92" s="916"/>
      <c r="T92" s="916"/>
      <c r="U92" s="916"/>
      <c r="V92" s="916"/>
      <c r="W92" s="916"/>
      <c r="X92" s="916"/>
      <c r="Y92" s="916"/>
      <c r="Z92" s="916"/>
      <c r="AA92" s="916"/>
      <c r="AB92" s="916"/>
      <c r="AC92" s="916"/>
    </row>
    <row r="93" spans="1:29" ht="12.2" customHeight="1" x14ac:dyDescent="0.2">
      <c r="C93" s="2064" t="s">
        <v>203</v>
      </c>
      <c r="D93" s="2064"/>
      <c r="E93" s="2064"/>
      <c r="F93" s="2064"/>
      <c r="G93" s="2064"/>
      <c r="H93" s="2064" t="s">
        <v>1495</v>
      </c>
      <c r="I93" s="2064"/>
      <c r="J93" s="2064"/>
      <c r="K93" s="2064"/>
      <c r="L93" s="2064"/>
      <c r="M93" s="2064"/>
      <c r="N93" s="2064"/>
      <c r="O93" s="2064"/>
      <c r="P93" s="2064"/>
      <c r="Q93" s="2064" t="s">
        <v>203</v>
      </c>
      <c r="R93" s="2064" t="s">
        <v>203</v>
      </c>
      <c r="S93" s="2064"/>
      <c r="T93" s="2064"/>
      <c r="U93" s="2064"/>
      <c r="V93" s="2064"/>
      <c r="W93" s="2064"/>
      <c r="X93" s="2064"/>
      <c r="Y93" s="2064"/>
      <c r="Z93" s="2065">
        <v>31664.46</v>
      </c>
      <c r="AA93" s="2066"/>
      <c r="AB93" s="2066"/>
      <c r="AC93" s="2066"/>
    </row>
    <row r="94" spans="1:29" ht="12" thickBot="1" x14ac:dyDescent="0.25">
      <c r="A94" s="915"/>
      <c r="B94" s="915"/>
      <c r="C94" s="915"/>
      <c r="D94" s="915"/>
      <c r="E94" s="915"/>
      <c r="F94" s="915"/>
      <c r="G94" s="915"/>
      <c r="H94" s="915"/>
      <c r="I94" s="915"/>
      <c r="J94" s="915"/>
      <c r="K94" s="915"/>
      <c r="L94" s="915"/>
      <c r="M94" s="915"/>
      <c r="N94" s="915"/>
      <c r="O94" s="915"/>
      <c r="P94" s="915"/>
      <c r="Q94" s="915"/>
      <c r="R94" s="915"/>
      <c r="S94" s="915"/>
      <c r="T94" s="915"/>
      <c r="U94" s="915"/>
      <c r="V94" s="915"/>
      <c r="W94" s="915"/>
      <c r="X94" s="915"/>
      <c r="Y94" s="915"/>
      <c r="Z94" s="915"/>
      <c r="AA94" s="915"/>
      <c r="AB94" s="915"/>
      <c r="AC94" s="915"/>
    </row>
    <row r="95" spans="1:29" s="939" customFormat="1" ht="14.25" thickTop="1" x14ac:dyDescent="0.25">
      <c r="C95" s="2168" t="s">
        <v>203</v>
      </c>
      <c r="D95" s="2168"/>
      <c r="E95" s="2168"/>
      <c r="F95" s="2168"/>
      <c r="G95" s="2168"/>
      <c r="H95" s="2168" t="s">
        <v>345</v>
      </c>
      <c r="I95" s="2168"/>
      <c r="J95" s="2168"/>
      <c r="K95" s="2168"/>
      <c r="L95" s="2168"/>
      <c r="M95" s="2168"/>
      <c r="N95" s="2168"/>
      <c r="O95" s="2168"/>
      <c r="P95" s="2168"/>
      <c r="Q95" s="2168" t="s">
        <v>203</v>
      </c>
      <c r="R95" s="2168" t="s">
        <v>203</v>
      </c>
      <c r="S95" s="2168"/>
      <c r="T95" s="2168"/>
      <c r="U95" s="2168"/>
      <c r="V95" s="2168"/>
      <c r="W95" s="2168"/>
      <c r="X95" s="2168"/>
      <c r="Y95" s="2168"/>
      <c r="Z95" s="2169">
        <v>31664.46</v>
      </c>
      <c r="AA95" s="2170"/>
      <c r="AB95" s="2170"/>
      <c r="AC95" s="2170"/>
    </row>
    <row r="96" spans="1:29" s="939" customFormat="1" ht="13.5" x14ac:dyDescent="0.25">
      <c r="C96" s="2168" t="s">
        <v>203</v>
      </c>
      <c r="D96" s="2168"/>
      <c r="E96" s="2168"/>
      <c r="F96" s="2168"/>
      <c r="G96" s="2168"/>
      <c r="H96" s="2168" t="s">
        <v>344</v>
      </c>
      <c r="I96" s="2168"/>
      <c r="J96" s="2168"/>
      <c r="K96" s="2168"/>
      <c r="L96" s="2168"/>
      <c r="M96" s="2168"/>
      <c r="N96" s="2168"/>
      <c r="O96" s="2168"/>
      <c r="P96" s="2168"/>
      <c r="Q96" s="2168" t="s">
        <v>203</v>
      </c>
      <c r="R96" s="2168" t="s">
        <v>203</v>
      </c>
      <c r="S96" s="2168"/>
      <c r="T96" s="2168"/>
      <c r="U96" s="2168"/>
      <c r="V96" s="2168"/>
      <c r="W96" s="2168"/>
      <c r="X96" s="2168"/>
      <c r="Y96" s="2168"/>
      <c r="Z96" s="2240" t="s">
        <v>203</v>
      </c>
      <c r="AA96" s="2240"/>
      <c r="AB96" s="2240"/>
      <c r="AC96" s="2240"/>
    </row>
    <row r="97" spans="3:29" s="939" customFormat="1" ht="13.5" x14ac:dyDescent="0.25">
      <c r="C97" s="2168" t="s">
        <v>203</v>
      </c>
      <c r="D97" s="2168"/>
      <c r="E97" s="2168"/>
      <c r="F97" s="2168"/>
      <c r="G97" s="2168"/>
      <c r="H97" s="2168" t="s">
        <v>57</v>
      </c>
      <c r="I97" s="2168"/>
      <c r="J97" s="2168"/>
      <c r="K97" s="2168"/>
      <c r="L97" s="2168"/>
      <c r="M97" s="2168"/>
      <c r="N97" s="2168"/>
      <c r="O97" s="2168"/>
      <c r="P97" s="2168"/>
      <c r="Q97" s="2168" t="s">
        <v>203</v>
      </c>
      <c r="R97" s="2168" t="s">
        <v>203</v>
      </c>
      <c r="S97" s="2168"/>
      <c r="T97" s="2168"/>
      <c r="U97" s="2168"/>
      <c r="V97" s="2168"/>
      <c r="W97" s="2168"/>
      <c r="X97" s="2168"/>
      <c r="Y97" s="2168"/>
      <c r="Z97" s="2169">
        <v>0</v>
      </c>
      <c r="AA97" s="2170"/>
      <c r="AB97" s="2170"/>
      <c r="AC97" s="2170"/>
    </row>
    <row r="98" spans="3:29" s="939" customFormat="1" ht="13.5" x14ac:dyDescent="0.25">
      <c r="C98" s="2168" t="s">
        <v>203</v>
      </c>
      <c r="D98" s="2168"/>
      <c r="E98" s="2168"/>
      <c r="F98" s="2168"/>
      <c r="G98" s="2168"/>
      <c r="H98" s="2168" t="s">
        <v>56</v>
      </c>
      <c r="I98" s="2168"/>
      <c r="J98" s="2168"/>
      <c r="K98" s="2168"/>
      <c r="L98" s="2168"/>
      <c r="M98" s="2168"/>
      <c r="N98" s="2168"/>
      <c r="O98" s="2168"/>
      <c r="P98" s="2168"/>
      <c r="Q98" s="2168" t="s">
        <v>203</v>
      </c>
      <c r="R98" s="2168" t="s">
        <v>203</v>
      </c>
      <c r="S98" s="2168"/>
      <c r="T98" s="2168"/>
      <c r="U98" s="2168"/>
      <c r="V98" s="2168"/>
      <c r="W98" s="2168"/>
      <c r="X98" s="2168"/>
      <c r="Y98" s="2168"/>
      <c r="Z98" s="2169">
        <v>0</v>
      </c>
      <c r="AA98" s="2170"/>
      <c r="AB98" s="2170"/>
      <c r="AC98" s="2170"/>
    </row>
    <row r="99" spans="3:29" s="939" customFormat="1" ht="13.5" x14ac:dyDescent="0.25">
      <c r="C99" s="2168" t="s">
        <v>203</v>
      </c>
      <c r="D99" s="2168"/>
      <c r="E99" s="2168"/>
      <c r="F99" s="2168"/>
      <c r="G99" s="2168"/>
      <c r="H99" s="2168" t="s">
        <v>561</v>
      </c>
      <c r="I99" s="2168"/>
      <c r="J99" s="2168"/>
      <c r="K99" s="2168"/>
      <c r="L99" s="2168"/>
      <c r="M99" s="2168"/>
      <c r="N99" s="2168"/>
      <c r="O99" s="2168"/>
      <c r="P99" s="2168"/>
      <c r="Q99" s="2168" t="s">
        <v>203</v>
      </c>
      <c r="R99" s="2168" t="s">
        <v>203</v>
      </c>
      <c r="S99" s="2168"/>
      <c r="T99" s="2168"/>
      <c r="U99" s="2168"/>
      <c r="V99" s="2168"/>
      <c r="W99" s="2168"/>
      <c r="X99" s="2168"/>
      <c r="Y99" s="2168"/>
      <c r="Z99" s="2169">
        <v>31664.46</v>
      </c>
      <c r="AA99" s="2170"/>
      <c r="AB99" s="2170"/>
      <c r="AC99" s="2170"/>
    </row>
    <row r="100" spans="3:29" s="939" customFormat="1" ht="13.5" x14ac:dyDescent="0.25">
      <c r="C100" s="2168" t="s">
        <v>203</v>
      </c>
      <c r="D100" s="2168"/>
      <c r="E100" s="2168"/>
      <c r="F100" s="2168"/>
      <c r="G100" s="2168"/>
      <c r="H100" s="2168" t="s">
        <v>1866</v>
      </c>
      <c r="I100" s="2168"/>
      <c r="J100" s="2168"/>
      <c r="K100" s="2168"/>
      <c r="L100" s="2168"/>
      <c r="M100" s="2168"/>
      <c r="N100" s="2168"/>
      <c r="O100" s="2168"/>
      <c r="P100" s="2168"/>
      <c r="Q100" s="2168" t="s">
        <v>203</v>
      </c>
      <c r="R100" s="2168" t="s">
        <v>203</v>
      </c>
      <c r="S100" s="2168"/>
      <c r="T100" s="2168"/>
      <c r="U100" s="2168"/>
      <c r="V100" s="2168"/>
      <c r="W100" s="2168"/>
      <c r="X100" s="2168"/>
      <c r="Y100" s="2168"/>
      <c r="Z100" s="2169">
        <v>0</v>
      </c>
      <c r="AA100" s="2170"/>
      <c r="AB100" s="2170"/>
      <c r="AC100" s="2170"/>
    </row>
    <row r="101" spans="3:29" s="939" customFormat="1" ht="13.5" x14ac:dyDescent="0.25">
      <c r="C101" s="2168" t="s">
        <v>203</v>
      </c>
      <c r="D101" s="2168"/>
      <c r="E101" s="2168"/>
      <c r="F101" s="2168"/>
      <c r="G101" s="2168"/>
      <c r="H101" s="2168" t="s">
        <v>1865</v>
      </c>
      <c r="I101" s="2168"/>
      <c r="J101" s="2168"/>
      <c r="K101" s="2168"/>
      <c r="L101" s="2168"/>
      <c r="M101" s="2168"/>
      <c r="N101" s="2168"/>
      <c r="O101" s="2168"/>
      <c r="P101" s="2168"/>
      <c r="Q101" s="2168" t="s">
        <v>203</v>
      </c>
      <c r="R101" s="2168" t="s">
        <v>203</v>
      </c>
      <c r="S101" s="2168"/>
      <c r="T101" s="2168"/>
      <c r="U101" s="2168"/>
      <c r="V101" s="2168"/>
      <c r="W101" s="2168"/>
      <c r="X101" s="2168"/>
      <c r="Y101" s="2168"/>
      <c r="Z101" s="2169">
        <v>0</v>
      </c>
      <c r="AA101" s="2240"/>
      <c r="AB101" s="2240"/>
      <c r="AC101" s="2240"/>
    </row>
    <row r="102" spans="3:29" s="939" customFormat="1" ht="13.5" x14ac:dyDescent="0.25">
      <c r="C102" s="2168" t="s">
        <v>203</v>
      </c>
      <c r="D102" s="2168"/>
      <c r="E102" s="2168"/>
      <c r="F102" s="2168"/>
      <c r="G102" s="2168"/>
      <c r="H102" s="2168" t="s">
        <v>1864</v>
      </c>
      <c r="I102" s="2168"/>
      <c r="J102" s="2168"/>
      <c r="K102" s="2168"/>
      <c r="L102" s="2168"/>
      <c r="M102" s="2168"/>
      <c r="N102" s="2168"/>
      <c r="O102" s="2168"/>
      <c r="P102" s="2168"/>
      <c r="Q102" s="2168" t="s">
        <v>203</v>
      </c>
      <c r="R102" s="2168" t="s">
        <v>203</v>
      </c>
      <c r="S102" s="2168"/>
      <c r="T102" s="2168"/>
      <c r="U102" s="2168"/>
      <c r="V102" s="2168"/>
      <c r="W102" s="2168"/>
      <c r="X102" s="2168"/>
      <c r="Y102" s="2168"/>
      <c r="Z102" s="2169">
        <v>0</v>
      </c>
      <c r="AA102" s="2170"/>
      <c r="AB102" s="2170"/>
      <c r="AC102" s="2170"/>
    </row>
    <row r="103" spans="3:29" s="939" customFormat="1" ht="13.5" x14ac:dyDescent="0.25">
      <c r="C103" s="2168" t="s">
        <v>203</v>
      </c>
      <c r="D103" s="2168"/>
      <c r="E103" s="2168"/>
      <c r="F103" s="2168"/>
      <c r="G103" s="2168"/>
      <c r="H103" s="2168" t="s">
        <v>221</v>
      </c>
      <c r="I103" s="2168"/>
      <c r="J103" s="2168"/>
      <c r="K103" s="2168"/>
      <c r="L103" s="2168"/>
      <c r="M103" s="2168"/>
      <c r="N103" s="2168"/>
      <c r="O103" s="2168"/>
      <c r="P103" s="2168"/>
      <c r="Q103" s="2168" t="s">
        <v>203</v>
      </c>
      <c r="R103" s="2168" t="s">
        <v>203</v>
      </c>
      <c r="S103" s="2168"/>
      <c r="T103" s="2168"/>
      <c r="U103" s="2168"/>
      <c r="V103" s="2168"/>
      <c r="W103" s="2168"/>
      <c r="X103" s="2168"/>
      <c r="Y103" s="2168"/>
      <c r="Z103" s="2170" t="s">
        <v>203</v>
      </c>
      <c r="AA103" s="2170"/>
      <c r="AB103" s="2170"/>
      <c r="AC103" s="2170"/>
    </row>
    <row r="104" spans="3:29" s="939" customFormat="1" ht="13.5" x14ac:dyDescent="0.25">
      <c r="C104" s="2168" t="s">
        <v>203</v>
      </c>
      <c r="D104" s="2168"/>
      <c r="E104" s="2168"/>
      <c r="F104" s="2168"/>
      <c r="G104" s="2168"/>
      <c r="H104" s="2168" t="s">
        <v>1863</v>
      </c>
      <c r="I104" s="2168"/>
      <c r="J104" s="2168"/>
      <c r="K104" s="2168"/>
      <c r="L104" s="2168"/>
      <c r="M104" s="2168"/>
      <c r="N104" s="2168"/>
      <c r="O104" s="2168"/>
      <c r="P104" s="2168"/>
      <c r="Q104" s="2168" t="s">
        <v>203</v>
      </c>
      <c r="R104" s="2168" t="s">
        <v>203</v>
      </c>
      <c r="S104" s="2168"/>
      <c r="T104" s="2168"/>
      <c r="U104" s="2168"/>
      <c r="V104" s="2168"/>
      <c r="W104" s="2168"/>
      <c r="X104" s="2168"/>
      <c r="Y104" s="2168"/>
      <c r="Z104" s="2169">
        <v>0</v>
      </c>
      <c r="AA104" s="2170"/>
      <c r="AB104" s="2170"/>
      <c r="AC104" s="2170"/>
    </row>
    <row r="105" spans="3:29" s="939" customFormat="1" ht="13.5" x14ac:dyDescent="0.25">
      <c r="C105" s="2168" t="s">
        <v>203</v>
      </c>
      <c r="D105" s="2168"/>
      <c r="E105" s="2168"/>
      <c r="F105" s="2168"/>
      <c r="G105" s="2168"/>
      <c r="H105" s="2168" t="s">
        <v>1862</v>
      </c>
      <c r="I105" s="2168"/>
      <c r="J105" s="2168"/>
      <c r="K105" s="2168"/>
      <c r="L105" s="2168"/>
      <c r="M105" s="2168"/>
      <c r="N105" s="2168"/>
      <c r="O105" s="2168"/>
      <c r="P105" s="2168"/>
      <c r="Q105" s="2168" t="s">
        <v>203</v>
      </c>
      <c r="R105" s="2168" t="s">
        <v>203</v>
      </c>
      <c r="S105" s="2168"/>
      <c r="T105" s="2168"/>
      <c r="U105" s="2168"/>
      <c r="V105" s="2168"/>
      <c r="W105" s="2168"/>
      <c r="X105" s="2168"/>
      <c r="Y105" s="2168"/>
      <c r="Z105" s="2169">
        <v>0</v>
      </c>
      <c r="AA105" s="2170"/>
      <c r="AB105" s="2170"/>
      <c r="AC105" s="2170"/>
    </row>
    <row r="106" spans="3:29" s="939" customFormat="1" ht="13.5" x14ac:dyDescent="0.25">
      <c r="C106" s="2168" t="s">
        <v>203</v>
      </c>
      <c r="D106" s="2168"/>
      <c r="E106" s="2168"/>
      <c r="F106" s="2168"/>
      <c r="G106" s="2168"/>
      <c r="H106" s="2168" t="s">
        <v>1861</v>
      </c>
      <c r="I106" s="2168"/>
      <c r="J106" s="2168"/>
      <c r="K106" s="2168"/>
      <c r="L106" s="2168"/>
      <c r="M106" s="2168"/>
      <c r="N106" s="2168"/>
      <c r="O106" s="2168"/>
      <c r="P106" s="2168"/>
      <c r="Q106" s="2168" t="s">
        <v>203</v>
      </c>
      <c r="R106" s="2168" t="s">
        <v>203</v>
      </c>
      <c r="S106" s="2168"/>
      <c r="T106" s="2168"/>
      <c r="U106" s="2168"/>
      <c r="V106" s="2168"/>
      <c r="W106" s="2168"/>
      <c r="X106" s="2168"/>
      <c r="Y106" s="2168"/>
      <c r="Z106" s="2169">
        <v>0</v>
      </c>
      <c r="AA106" s="2170"/>
      <c r="AB106" s="2170"/>
      <c r="AC106" s="2170"/>
    </row>
    <row r="107" spans="3:29" s="939" customFormat="1" ht="13.5" x14ac:dyDescent="0.25">
      <c r="C107" s="2168" t="s">
        <v>203</v>
      </c>
      <c r="D107" s="2168"/>
      <c r="E107" s="2168"/>
      <c r="F107" s="2168"/>
      <c r="G107" s="2168"/>
      <c r="H107" s="2168" t="s">
        <v>1860</v>
      </c>
      <c r="I107" s="2168"/>
      <c r="J107" s="2168"/>
      <c r="K107" s="2168"/>
      <c r="L107" s="2168"/>
      <c r="M107" s="2168"/>
      <c r="N107" s="2168"/>
      <c r="O107" s="2168"/>
      <c r="P107" s="2168"/>
      <c r="Q107" s="2168" t="s">
        <v>203</v>
      </c>
      <c r="R107" s="2168" t="s">
        <v>203</v>
      </c>
      <c r="S107" s="2168"/>
      <c r="T107" s="2168"/>
      <c r="U107" s="2168"/>
      <c r="V107" s="2168"/>
      <c r="W107" s="2168"/>
      <c r="X107" s="2168"/>
      <c r="Y107" s="2168"/>
      <c r="Z107" s="2169">
        <v>0</v>
      </c>
      <c r="AA107" s="2170"/>
      <c r="AB107" s="2170"/>
      <c r="AC107" s="2170"/>
    </row>
    <row r="108" spans="3:29" s="939" customFormat="1" ht="13.5" x14ac:dyDescent="0.25">
      <c r="C108" s="2168" t="s">
        <v>203</v>
      </c>
      <c r="D108" s="2168"/>
      <c r="E108" s="2168"/>
      <c r="F108" s="2168"/>
      <c r="G108" s="2168"/>
      <c r="H108" s="2168" t="s">
        <v>1023</v>
      </c>
      <c r="I108" s="2168"/>
      <c r="J108" s="2168"/>
      <c r="K108" s="2168"/>
      <c r="L108" s="2168"/>
      <c r="M108" s="2168"/>
      <c r="N108" s="2168"/>
      <c r="O108" s="2168"/>
      <c r="P108" s="2168"/>
      <c r="Q108" s="2168" t="s">
        <v>203</v>
      </c>
      <c r="R108" s="2168" t="s">
        <v>203</v>
      </c>
      <c r="S108" s="2168"/>
      <c r="T108" s="2168"/>
      <c r="U108" s="2168"/>
      <c r="V108" s="2168"/>
      <c r="W108" s="2168"/>
      <c r="X108" s="2168"/>
      <c r="Y108" s="2168"/>
      <c r="Z108" s="2169">
        <v>0</v>
      </c>
      <c r="AA108" s="2170"/>
      <c r="AB108" s="2170"/>
      <c r="AC108" s="2170"/>
    </row>
    <row r="109" spans="3:29" s="939" customFormat="1" ht="13.5" x14ac:dyDescent="0.25">
      <c r="C109" s="2168" t="s">
        <v>203</v>
      </c>
      <c r="D109" s="2168"/>
      <c r="E109" s="2168"/>
      <c r="F109" s="2168"/>
      <c r="G109" s="2168"/>
      <c r="H109" s="2168" t="s">
        <v>1859</v>
      </c>
      <c r="I109" s="2168"/>
      <c r="J109" s="2168"/>
      <c r="K109" s="2168"/>
      <c r="L109" s="2168"/>
      <c r="M109" s="2168"/>
      <c r="N109" s="2168"/>
      <c r="O109" s="2168"/>
      <c r="P109" s="2168"/>
      <c r="Q109" s="2168" t="s">
        <v>203</v>
      </c>
      <c r="R109" s="2168" t="s">
        <v>203</v>
      </c>
      <c r="S109" s="2168"/>
      <c r="T109" s="2168"/>
      <c r="U109" s="2168"/>
      <c r="V109" s="2168"/>
      <c r="W109" s="2168"/>
      <c r="X109" s="2168"/>
      <c r="Y109" s="2168"/>
      <c r="Z109" s="2169">
        <v>0</v>
      </c>
      <c r="AA109" s="2170"/>
      <c r="AB109" s="2170"/>
      <c r="AC109" s="2170"/>
    </row>
    <row r="110" spans="3:29" s="939" customFormat="1" ht="13.5" x14ac:dyDescent="0.25">
      <c r="C110" s="2168" t="s">
        <v>203</v>
      </c>
      <c r="D110" s="2168"/>
      <c r="E110" s="2168"/>
      <c r="F110" s="2168"/>
      <c r="G110" s="2168"/>
      <c r="H110" s="2168" t="s">
        <v>1858</v>
      </c>
      <c r="I110" s="2168"/>
      <c r="J110" s="2168"/>
      <c r="K110" s="2168"/>
      <c r="L110" s="2168"/>
      <c r="M110" s="2168"/>
      <c r="N110" s="2168"/>
      <c r="O110" s="2168"/>
      <c r="P110" s="2168"/>
      <c r="Q110" s="2168" t="s">
        <v>203</v>
      </c>
      <c r="R110" s="2168" t="s">
        <v>203</v>
      </c>
      <c r="S110" s="2168"/>
      <c r="T110" s="2168"/>
      <c r="U110" s="2168"/>
      <c r="V110" s="2168"/>
      <c r="W110" s="2168"/>
      <c r="X110" s="2168"/>
      <c r="Y110" s="2168"/>
      <c r="Z110" s="2169">
        <v>0</v>
      </c>
      <c r="AA110" s="2170"/>
      <c r="AB110" s="2170"/>
      <c r="AC110" s="2170"/>
    </row>
    <row r="111" spans="3:29" s="939" customFormat="1" ht="13.5" x14ac:dyDescent="0.25">
      <c r="C111" s="2168" t="s">
        <v>203</v>
      </c>
      <c r="D111" s="2168"/>
      <c r="E111" s="2168"/>
      <c r="F111" s="2168"/>
      <c r="G111" s="2168"/>
      <c r="H111" s="2168" t="s">
        <v>1857</v>
      </c>
      <c r="I111" s="2168"/>
      <c r="J111" s="2168"/>
      <c r="K111" s="2168"/>
      <c r="L111" s="2168"/>
      <c r="M111" s="2168"/>
      <c r="N111" s="2168"/>
      <c r="O111" s="2168"/>
      <c r="P111" s="2168"/>
      <c r="Q111" s="2168" t="s">
        <v>203</v>
      </c>
      <c r="R111" s="2168" t="s">
        <v>203</v>
      </c>
      <c r="S111" s="2168"/>
      <c r="T111" s="2168"/>
      <c r="U111" s="2168"/>
      <c r="V111" s="2168"/>
      <c r="W111" s="2168"/>
      <c r="X111" s="2168"/>
      <c r="Y111" s="2168"/>
      <c r="Z111" s="2169">
        <v>0</v>
      </c>
      <c r="AA111" s="2170"/>
      <c r="AB111" s="2170"/>
      <c r="AC111" s="2170"/>
    </row>
    <row r="112" spans="3:29" s="939" customFormat="1" ht="13.5" x14ac:dyDescent="0.25">
      <c r="C112" s="2168" t="s">
        <v>203</v>
      </c>
      <c r="D112" s="2168"/>
      <c r="E112" s="2168"/>
      <c r="F112" s="2168"/>
      <c r="G112" s="2168"/>
      <c r="H112" s="2168" t="s">
        <v>2097</v>
      </c>
      <c r="I112" s="2168"/>
      <c r="J112" s="2168"/>
      <c r="K112" s="2168"/>
      <c r="L112" s="2168"/>
      <c r="M112" s="2168"/>
      <c r="N112" s="2168"/>
      <c r="O112" s="2168"/>
      <c r="P112" s="2168"/>
      <c r="Q112" s="2168" t="s">
        <v>203</v>
      </c>
      <c r="R112" s="2168" t="s">
        <v>203</v>
      </c>
      <c r="S112" s="2168"/>
      <c r="T112" s="2168"/>
      <c r="U112" s="2168"/>
      <c r="V112" s="2168"/>
      <c r="W112" s="2168"/>
      <c r="X112" s="2168"/>
      <c r="Y112" s="2168"/>
      <c r="Z112" s="2169">
        <v>31664.46</v>
      </c>
      <c r="AA112" s="2170"/>
      <c r="AB112" s="2170"/>
      <c r="AC112" s="2170"/>
    </row>
    <row r="113" spans="1:30" s="939" customFormat="1" ht="13.5" x14ac:dyDescent="0.25">
      <c r="C113" s="2168" t="s">
        <v>203</v>
      </c>
      <c r="D113" s="2168"/>
      <c r="E113" s="2168"/>
      <c r="F113" s="2168"/>
      <c r="G113" s="2168"/>
      <c r="H113" s="2168" t="s">
        <v>1855</v>
      </c>
      <c r="I113" s="2168"/>
      <c r="J113" s="2168"/>
      <c r="K113" s="2168"/>
      <c r="L113" s="2168"/>
      <c r="M113" s="2168"/>
      <c r="N113" s="2168"/>
      <c r="O113" s="2168"/>
      <c r="P113" s="2168"/>
      <c r="Q113" s="2168" t="s">
        <v>203</v>
      </c>
      <c r="R113" s="2168" t="s">
        <v>203</v>
      </c>
      <c r="S113" s="2168"/>
      <c r="T113" s="2168"/>
      <c r="U113" s="2168"/>
      <c r="V113" s="2168"/>
      <c r="W113" s="2168"/>
      <c r="X113" s="2168"/>
      <c r="Y113" s="2168"/>
      <c r="Z113" s="2169">
        <v>31506.14</v>
      </c>
      <c r="AA113" s="2170"/>
      <c r="AB113" s="2170"/>
      <c r="AC113" s="2170"/>
    </row>
    <row r="114" spans="1:30" s="939" customFormat="1" ht="13.5" x14ac:dyDescent="0.25">
      <c r="C114" s="2168" t="s">
        <v>203</v>
      </c>
      <c r="D114" s="2168"/>
      <c r="E114" s="2168"/>
      <c r="F114" s="2168"/>
      <c r="G114" s="2168"/>
      <c r="H114" s="2168" t="s">
        <v>1854</v>
      </c>
      <c r="I114" s="2168"/>
      <c r="J114" s="2168"/>
      <c r="K114" s="2168"/>
      <c r="L114" s="2168"/>
      <c r="M114" s="2168"/>
      <c r="N114" s="2168"/>
      <c r="O114" s="2168"/>
      <c r="P114" s="2168"/>
      <c r="Q114" s="2168" t="s">
        <v>203</v>
      </c>
      <c r="R114" s="2168" t="s">
        <v>203</v>
      </c>
      <c r="S114" s="2168"/>
      <c r="T114" s="2168"/>
      <c r="U114" s="2168"/>
      <c r="V114" s="2168"/>
      <c r="W114" s="2168"/>
      <c r="X114" s="2168"/>
      <c r="Y114" s="2168"/>
      <c r="Z114" s="2169">
        <v>31506.14</v>
      </c>
      <c r="AA114" s="2170"/>
      <c r="AB114" s="2170"/>
      <c r="AC114" s="2170"/>
    </row>
    <row r="115" spans="1:30" ht="12.2" customHeight="1" x14ac:dyDescent="0.2">
      <c r="C115" s="2064" t="s">
        <v>203</v>
      </c>
      <c r="D115" s="2064"/>
      <c r="E115" s="2064"/>
      <c r="F115" s="2064"/>
      <c r="G115" s="2064"/>
      <c r="H115" s="2064" t="s">
        <v>203</v>
      </c>
      <c r="I115" s="2064"/>
      <c r="J115" s="2064"/>
      <c r="K115" s="2064"/>
      <c r="L115" s="2064"/>
      <c r="M115" s="2064"/>
      <c r="N115" s="2064"/>
      <c r="O115" s="2064"/>
      <c r="P115" s="2064"/>
      <c r="Q115" s="2064" t="s">
        <v>203</v>
      </c>
      <c r="R115" s="2064" t="s">
        <v>203</v>
      </c>
      <c r="S115" s="2064"/>
      <c r="T115" s="2064"/>
      <c r="U115" s="2064"/>
      <c r="V115" s="2064"/>
      <c r="W115" s="2064"/>
      <c r="X115" s="2064"/>
      <c r="Y115" s="2064"/>
      <c r="Z115" s="2066" t="s">
        <v>203</v>
      </c>
      <c r="AA115" s="2066"/>
      <c r="AB115" s="2066"/>
      <c r="AC115" s="2066"/>
    </row>
    <row r="116" spans="1:30" ht="12.2" customHeight="1" x14ac:dyDescent="0.2">
      <c r="C116" s="2064" t="s">
        <v>203</v>
      </c>
      <c r="D116" s="2064"/>
      <c r="E116" s="2064"/>
      <c r="F116" s="2064"/>
      <c r="G116" s="2064"/>
      <c r="H116" s="2064" t="s">
        <v>203</v>
      </c>
      <c r="I116" s="2064"/>
      <c r="J116" s="2064"/>
      <c r="K116" s="2064"/>
      <c r="L116" s="2064"/>
      <c r="M116" s="2064"/>
      <c r="N116" s="2064"/>
      <c r="O116" s="2064"/>
      <c r="P116" s="2064"/>
      <c r="Q116" s="2064" t="s">
        <v>203</v>
      </c>
      <c r="R116" s="2064" t="s">
        <v>203</v>
      </c>
      <c r="S116" s="2064"/>
      <c r="T116" s="2064"/>
      <c r="U116" s="2064"/>
      <c r="V116" s="2064"/>
      <c r="W116" s="2064"/>
      <c r="X116" s="2064"/>
      <c r="Y116" s="2064"/>
      <c r="Z116" s="2066" t="s">
        <v>203</v>
      </c>
      <c r="AA116" s="2066"/>
      <c r="AB116" s="2066"/>
      <c r="AC116" s="2066"/>
    </row>
    <row r="117" spans="1:30" ht="12.2" customHeight="1" x14ac:dyDescent="0.2">
      <c r="C117" s="2064" t="s">
        <v>203</v>
      </c>
      <c r="D117" s="2064"/>
      <c r="E117" s="2064"/>
      <c r="F117" s="2064"/>
      <c r="G117" s="2064"/>
      <c r="H117" s="2064" t="s">
        <v>203</v>
      </c>
      <c r="I117" s="2064"/>
      <c r="J117" s="2064"/>
      <c r="K117" s="2064"/>
      <c r="L117" s="2064"/>
      <c r="M117" s="2064"/>
      <c r="N117" s="2064"/>
      <c r="O117" s="2064"/>
      <c r="P117" s="2064"/>
      <c r="Q117" s="2064" t="s">
        <v>203</v>
      </c>
      <c r="R117" s="2064" t="s">
        <v>203</v>
      </c>
      <c r="S117" s="2064"/>
      <c r="T117" s="2064"/>
      <c r="U117" s="2064"/>
      <c r="V117" s="2064"/>
      <c r="W117" s="2064"/>
      <c r="X117" s="2064"/>
      <c r="Y117" s="2064"/>
      <c r="Z117" s="2066" t="s">
        <v>203</v>
      </c>
      <c r="AA117" s="2066"/>
      <c r="AB117" s="2066"/>
      <c r="AC117" s="2066"/>
    </row>
    <row r="118" spans="1:30" ht="12.2" customHeight="1" x14ac:dyDescent="0.2">
      <c r="C118" s="2064" t="s">
        <v>203</v>
      </c>
      <c r="D118" s="2064"/>
      <c r="E118" s="2064"/>
      <c r="F118" s="2064"/>
      <c r="G118" s="2064"/>
      <c r="H118" s="2064" t="s">
        <v>203</v>
      </c>
      <c r="I118" s="2064"/>
      <c r="J118" s="2064"/>
      <c r="K118" s="2064"/>
      <c r="L118" s="2064"/>
      <c r="M118" s="2064"/>
      <c r="N118" s="2064"/>
      <c r="O118" s="2064"/>
      <c r="P118" s="2064"/>
      <c r="Q118" s="2064" t="s">
        <v>203</v>
      </c>
      <c r="R118" s="2064" t="s">
        <v>203</v>
      </c>
      <c r="S118" s="2064"/>
      <c r="T118" s="2064"/>
      <c r="U118" s="2064"/>
      <c r="V118" s="2064"/>
      <c r="W118" s="2064"/>
      <c r="X118" s="2064"/>
      <c r="Y118" s="2064"/>
      <c r="Z118" s="2066" t="s">
        <v>203</v>
      </c>
      <c r="AA118" s="2066"/>
      <c r="AB118" s="2066"/>
      <c r="AC118" s="2066"/>
    </row>
    <row r="119" spans="1:30" ht="12.2" customHeight="1" x14ac:dyDescent="0.2">
      <c r="C119" s="2064" t="s">
        <v>203</v>
      </c>
      <c r="D119" s="2064"/>
      <c r="E119" s="2064"/>
      <c r="F119" s="2064"/>
      <c r="G119" s="2064"/>
      <c r="H119" s="2064" t="s">
        <v>203</v>
      </c>
      <c r="I119" s="2064"/>
      <c r="J119" s="2064"/>
      <c r="K119" s="2064"/>
      <c r="L119" s="2064"/>
      <c r="M119" s="2064"/>
      <c r="N119" s="2064"/>
      <c r="O119" s="2064"/>
      <c r="P119" s="2064"/>
      <c r="Q119" s="2064" t="s">
        <v>203</v>
      </c>
      <c r="R119" s="2064" t="s">
        <v>203</v>
      </c>
      <c r="S119" s="2064"/>
      <c r="T119" s="2064"/>
      <c r="U119" s="2064"/>
      <c r="V119" s="2064"/>
      <c r="W119" s="2064"/>
      <c r="X119" s="2064"/>
      <c r="Y119" s="2064"/>
      <c r="Z119" s="2066" t="s">
        <v>203</v>
      </c>
      <c r="AA119" s="2066"/>
      <c r="AB119" s="2066"/>
      <c r="AC119" s="2066"/>
    </row>
    <row r="120" spans="1:30" ht="24.6" customHeight="1" x14ac:dyDescent="0.2">
      <c r="A120" s="2068" t="s">
        <v>203</v>
      </c>
      <c r="B120" s="2068"/>
      <c r="C120" s="2068"/>
      <c r="D120" s="2068"/>
      <c r="E120" s="2068"/>
      <c r="F120" s="2068"/>
      <c r="G120" s="2068"/>
      <c r="H120" s="2068"/>
      <c r="I120" s="2068"/>
      <c r="J120" s="2068"/>
      <c r="K120" s="2068"/>
      <c r="L120" s="2068"/>
      <c r="M120" s="2068"/>
      <c r="N120" s="2068"/>
      <c r="O120" s="2068"/>
      <c r="P120" s="2068"/>
      <c r="Q120" s="2068"/>
      <c r="R120" s="2068"/>
      <c r="S120" s="2068"/>
      <c r="T120" s="2068"/>
      <c r="U120" s="2068"/>
      <c r="V120" s="2068"/>
      <c r="W120" s="2068"/>
      <c r="X120" s="2068"/>
      <c r="Y120" s="2068"/>
      <c r="Z120" s="2068"/>
      <c r="AA120" s="2068"/>
      <c r="AB120" s="2068"/>
      <c r="AC120" s="2068"/>
    </row>
    <row r="121" spans="1:30" s="904" customFormat="1" ht="83.25" customHeight="1" x14ac:dyDescent="0.25">
      <c r="A121" s="2123" t="s">
        <v>1853</v>
      </c>
      <c r="B121" s="2123"/>
      <c r="C121" s="2123"/>
      <c r="D121" s="2123"/>
      <c r="E121" s="2124" t="s">
        <v>2324</v>
      </c>
      <c r="F121" s="2124"/>
      <c r="G121" s="2124"/>
      <c r="H121" s="2124"/>
      <c r="I121" s="2124"/>
      <c r="J121" s="2125"/>
      <c r="K121" s="2125"/>
      <c r="L121" s="2126" t="s">
        <v>2099</v>
      </c>
      <c r="M121" s="2126"/>
      <c r="N121" s="2126"/>
      <c r="O121" s="2126"/>
      <c r="P121" s="2126"/>
      <c r="Q121" s="2126"/>
      <c r="R121" s="2126"/>
      <c r="S121" s="2126"/>
      <c r="T121" s="2126"/>
      <c r="U121" s="903"/>
      <c r="V121" s="903"/>
      <c r="W121" s="903"/>
      <c r="X121" s="903"/>
      <c r="Y121" s="903"/>
      <c r="Z121" s="903"/>
      <c r="AA121" s="903"/>
      <c r="AB121" s="903"/>
      <c r="AC121" s="903"/>
      <c r="AD121" s="903"/>
    </row>
    <row r="122" spans="1:30" s="904" customFormat="1" ht="12.2" customHeight="1" x14ac:dyDescent="0.25">
      <c r="A122" s="2127" t="s">
        <v>203</v>
      </c>
      <c r="B122" s="2127"/>
      <c r="C122" s="2127"/>
      <c r="D122" s="2127"/>
      <c r="E122" s="2127" t="s">
        <v>1849</v>
      </c>
      <c r="F122" s="2127"/>
      <c r="G122" s="2127"/>
      <c r="H122" s="2127"/>
      <c r="I122" s="2128" t="s">
        <v>1848</v>
      </c>
      <c r="J122" s="2128"/>
      <c r="K122" s="2128"/>
      <c r="L122" s="905"/>
      <c r="M122" s="2130" t="s">
        <v>1847</v>
      </c>
      <c r="N122" s="2130"/>
      <c r="O122" s="2130"/>
      <c r="P122" s="2130"/>
      <c r="Q122" s="2130"/>
      <c r="R122" s="2130"/>
      <c r="S122" s="2130"/>
      <c r="T122" s="2130"/>
      <c r="U122" s="905"/>
      <c r="V122" s="905"/>
      <c r="W122" s="905"/>
      <c r="X122" s="905"/>
      <c r="Y122" s="905"/>
      <c r="Z122" s="905"/>
      <c r="AA122" s="905"/>
      <c r="AB122" s="905"/>
      <c r="AC122" s="905"/>
      <c r="AD122" s="905"/>
    </row>
    <row r="123" spans="1:30" s="906" customFormat="1" ht="39" customHeight="1" x14ac:dyDescent="0.2">
      <c r="A123" s="2122" t="s">
        <v>1881</v>
      </c>
      <c r="B123" s="2122"/>
      <c r="C123" s="2122"/>
      <c r="D123" s="2122"/>
      <c r="E123" s="2122"/>
      <c r="F123" s="2122"/>
      <c r="G123" s="2122"/>
      <c r="H123" s="2122"/>
      <c r="I123" s="2122"/>
      <c r="J123" s="2122"/>
      <c r="K123" s="2122"/>
      <c r="L123" s="2122"/>
      <c r="M123" s="2122"/>
      <c r="N123" s="2122"/>
      <c r="O123" s="2122"/>
      <c r="P123" s="2122"/>
      <c r="Q123" s="2122"/>
      <c r="R123" s="2122"/>
      <c r="S123" s="2122"/>
      <c r="T123" s="2122"/>
      <c r="U123" s="2122"/>
      <c r="V123" s="2122"/>
      <c r="W123" s="2122"/>
      <c r="X123" s="2122"/>
      <c r="Y123" s="2122"/>
      <c r="Z123" s="2122"/>
      <c r="AA123" s="2122"/>
      <c r="AB123" s="2122"/>
      <c r="AC123" s="2122"/>
      <c r="AD123" s="2122"/>
    </row>
    <row r="124" spans="1:30" s="904" customFormat="1" ht="193.5" customHeight="1" x14ac:dyDescent="0.25">
      <c r="A124" s="2123" t="s">
        <v>1850</v>
      </c>
      <c r="B124" s="2123"/>
      <c r="C124" s="2123"/>
      <c r="D124" s="2123"/>
      <c r="E124" s="2124" t="s">
        <v>1882</v>
      </c>
      <c r="F124" s="2124"/>
      <c r="G124" s="2124"/>
      <c r="H124" s="2124"/>
      <c r="I124" s="2124"/>
      <c r="J124" s="2125"/>
      <c r="K124" s="2125"/>
      <c r="L124" s="2126" t="s">
        <v>1883</v>
      </c>
      <c r="M124" s="2126"/>
      <c r="N124" s="2126"/>
      <c r="O124" s="2126"/>
      <c r="P124" s="2126"/>
      <c r="Q124" s="2126"/>
      <c r="R124" s="2126"/>
      <c r="S124" s="2126"/>
      <c r="T124" s="2126"/>
      <c r="U124" s="903"/>
      <c r="V124" s="903"/>
      <c r="W124" s="903"/>
      <c r="X124" s="903"/>
      <c r="Y124" s="903"/>
      <c r="Z124" s="903"/>
      <c r="AA124" s="903"/>
      <c r="AB124" s="903"/>
      <c r="AC124" s="903"/>
      <c r="AD124" s="903"/>
    </row>
    <row r="125" spans="1:30" s="904" customFormat="1" ht="12.2" customHeight="1" x14ac:dyDescent="0.25">
      <c r="A125" s="2127" t="s">
        <v>203</v>
      </c>
      <c r="B125" s="2127"/>
      <c r="C125" s="2127"/>
      <c r="D125" s="2127"/>
      <c r="E125" s="2127" t="s">
        <v>1849</v>
      </c>
      <c r="F125" s="2127"/>
      <c r="G125" s="2127"/>
      <c r="H125" s="2127"/>
      <c r="I125" s="2128" t="s">
        <v>1848</v>
      </c>
      <c r="J125" s="2128"/>
      <c r="K125" s="2128"/>
      <c r="L125" s="2129" t="s">
        <v>1847</v>
      </c>
      <c r="M125" s="2129"/>
      <c r="N125" s="2129"/>
      <c r="O125" s="2129"/>
      <c r="P125" s="2129"/>
      <c r="Q125" s="2129"/>
      <c r="R125" s="905"/>
      <c r="S125" s="905"/>
      <c r="T125" s="905"/>
      <c r="U125" s="905"/>
      <c r="V125" s="905"/>
      <c r="W125" s="905"/>
      <c r="X125" s="905"/>
      <c r="Y125" s="905"/>
      <c r="Z125" s="905"/>
      <c r="AA125" s="905"/>
      <c r="AB125" s="905"/>
      <c r="AC125" s="905"/>
      <c r="AD125" s="905"/>
    </row>
    <row r="126" spans="1:30" s="906" customFormat="1" ht="29.25" customHeight="1" x14ac:dyDescent="0.2">
      <c r="A126" s="2122" t="s">
        <v>1881</v>
      </c>
      <c r="B126" s="2122"/>
      <c r="C126" s="2122"/>
      <c r="D126" s="2122"/>
      <c r="E126" s="2122"/>
      <c r="F126" s="2122"/>
      <c r="G126" s="2122"/>
      <c r="H126" s="2122"/>
      <c r="I126" s="2122"/>
      <c r="J126" s="2122"/>
      <c r="K126" s="2122"/>
      <c r="L126" s="2122"/>
      <c r="M126" s="2122"/>
      <c r="N126" s="2122"/>
      <c r="O126" s="2122"/>
      <c r="P126" s="2122"/>
      <c r="Q126" s="2122"/>
      <c r="R126" s="2122"/>
      <c r="S126" s="2122"/>
      <c r="T126" s="2122"/>
      <c r="U126" s="2122"/>
      <c r="V126" s="2122"/>
      <c r="W126" s="2122"/>
      <c r="X126" s="2122"/>
      <c r="Y126" s="2122"/>
      <c r="Z126" s="2122"/>
      <c r="AA126" s="2122"/>
      <c r="AB126" s="2122"/>
      <c r="AC126" s="2122"/>
      <c r="AD126" s="2122"/>
    </row>
  </sheetData>
  <mergeCells count="867">
    <mergeCell ref="A126:AD126"/>
    <mergeCell ref="A123:AD123"/>
    <mergeCell ref="A124:D124"/>
    <mergeCell ref="E124:I124"/>
    <mergeCell ref="J124:K124"/>
    <mergeCell ref="L124:T124"/>
    <mergeCell ref="A125:D125"/>
    <mergeCell ref="E125:H125"/>
    <mergeCell ref="I125:K125"/>
    <mergeCell ref="L125:Q125"/>
    <mergeCell ref="A121:D121"/>
    <mergeCell ref="E121:I121"/>
    <mergeCell ref="J121:K121"/>
    <mergeCell ref="L121:T121"/>
    <mergeCell ref="A122:D122"/>
    <mergeCell ref="E122:H122"/>
    <mergeCell ref="I122:K122"/>
    <mergeCell ref="M122:T122"/>
    <mergeCell ref="A1:AC1"/>
    <mergeCell ref="A2:AC2"/>
    <mergeCell ref="A3:AC3"/>
    <mergeCell ref="A4:Z4"/>
    <mergeCell ref="AA4:AC4"/>
    <mergeCell ref="AA16:AC16"/>
    <mergeCell ref="A5:Z5"/>
    <mergeCell ref="AA5:AC5"/>
    <mergeCell ref="A6:D6"/>
    <mergeCell ref="E6:V6"/>
    <mergeCell ref="W6:Z6"/>
    <mergeCell ref="AA6:AC6"/>
    <mergeCell ref="A7:D7"/>
    <mergeCell ref="E7:V7"/>
    <mergeCell ref="W7:Z7"/>
    <mergeCell ref="AA7:AC7"/>
    <mergeCell ref="A8:F8"/>
    <mergeCell ref="G8:V8"/>
    <mergeCell ref="W8:Z8"/>
    <mergeCell ref="AA8:AC8"/>
    <mergeCell ref="A9:F9"/>
    <mergeCell ref="G9:V9"/>
    <mergeCell ref="W9:Z9"/>
    <mergeCell ref="AA9:AC9"/>
    <mergeCell ref="A10:F10"/>
    <mergeCell ref="G10:V10"/>
    <mergeCell ref="W10:Z10"/>
    <mergeCell ref="AA10:AC10"/>
    <mergeCell ref="A11:F11"/>
    <mergeCell ref="G11:V11"/>
    <mergeCell ref="W11:Z11"/>
    <mergeCell ref="AA11:AC11"/>
    <mergeCell ref="A12:C12"/>
    <mergeCell ref="D12:V12"/>
    <mergeCell ref="W12:Z12"/>
    <mergeCell ref="AA12:AC12"/>
    <mergeCell ref="A13:C13"/>
    <mergeCell ref="D13:V13"/>
    <mergeCell ref="W13:Z13"/>
    <mergeCell ref="AA13:AC13"/>
    <mergeCell ref="A14:Z14"/>
    <mergeCell ref="AA14:AC14"/>
    <mergeCell ref="A17:Z17"/>
    <mergeCell ref="AA17:AC17"/>
    <mergeCell ref="A18:AC18"/>
    <mergeCell ref="A19:U19"/>
    <mergeCell ref="V19:AC19"/>
    <mergeCell ref="A15:X15"/>
    <mergeCell ref="Y15:Z15"/>
    <mergeCell ref="AA15:AC15"/>
    <mergeCell ref="A16:X16"/>
    <mergeCell ref="Y16:Z16"/>
    <mergeCell ref="V21:Z21"/>
    <mergeCell ref="AA21:AC21"/>
    <mergeCell ref="A20:M20"/>
    <mergeCell ref="N20:Q20"/>
    <mergeCell ref="R20:T20"/>
    <mergeCell ref="U20"/>
    <mergeCell ref="V20:Z20"/>
    <mergeCell ref="A22:AC22"/>
    <mergeCell ref="A23:AC23"/>
    <mergeCell ref="A24:K24"/>
    <mergeCell ref="L24:N24"/>
    <mergeCell ref="O24:AC24"/>
    <mergeCell ref="AA20:AC20"/>
    <mergeCell ref="A21:M21"/>
    <mergeCell ref="N21:Q21"/>
    <mergeCell ref="R21:T21"/>
    <mergeCell ref="U21"/>
    <mergeCell ref="Q27:Q28"/>
    <mergeCell ref="R26:AC26"/>
    <mergeCell ref="R27:R28"/>
    <mergeCell ref="S27:S28"/>
    <mergeCell ref="T27:W28"/>
    <mergeCell ref="X27:Y28"/>
    <mergeCell ref="A25:AC25"/>
    <mergeCell ref="A26:B27"/>
    <mergeCell ref="A28"/>
    <mergeCell ref="B28"/>
    <mergeCell ref="C26:G28"/>
    <mergeCell ref="H26:J28"/>
    <mergeCell ref="K26:L28"/>
    <mergeCell ref="M26:Q26"/>
    <mergeCell ref="M27:O28"/>
    <mergeCell ref="P27:P28"/>
    <mergeCell ref="Q29"/>
    <mergeCell ref="R29"/>
    <mergeCell ref="S29"/>
    <mergeCell ref="T29:W29"/>
    <mergeCell ref="X29:Y29"/>
    <mergeCell ref="Z29:AC29"/>
    <mergeCell ref="X32:Y32"/>
    <mergeCell ref="Z32:AC32"/>
    <mergeCell ref="Z27:AC28"/>
    <mergeCell ref="Q32"/>
    <mergeCell ref="R32"/>
    <mergeCell ref="S32"/>
    <mergeCell ref="T32:W32"/>
    <mergeCell ref="A29"/>
    <mergeCell ref="B29"/>
    <mergeCell ref="C29:G29"/>
    <mergeCell ref="H29:J29"/>
    <mergeCell ref="K29:L29"/>
    <mergeCell ref="M29:O29"/>
    <mergeCell ref="P29"/>
    <mergeCell ref="M32:O32"/>
    <mergeCell ref="P32"/>
    <mergeCell ref="B33"/>
    <mergeCell ref="C33:G33"/>
    <mergeCell ref="H33:J33"/>
    <mergeCell ref="K33:L33"/>
    <mergeCell ref="A31:AC31"/>
    <mergeCell ref="A32"/>
    <mergeCell ref="B32"/>
    <mergeCell ref="C32:G32"/>
    <mergeCell ref="H32:J32"/>
    <mergeCell ref="K32:L32"/>
    <mergeCell ref="A33"/>
    <mergeCell ref="X34:Y34"/>
    <mergeCell ref="Z34:AC34"/>
    <mergeCell ref="M33:O33"/>
    <mergeCell ref="P33"/>
    <mergeCell ref="Q33"/>
    <mergeCell ref="R33"/>
    <mergeCell ref="S33"/>
    <mergeCell ref="X33:Y33"/>
    <mergeCell ref="Z33:AC33"/>
    <mergeCell ref="T33:W33"/>
    <mergeCell ref="R34"/>
    <mergeCell ref="S34"/>
    <mergeCell ref="T34:W34"/>
    <mergeCell ref="A34"/>
    <mergeCell ref="B34"/>
    <mergeCell ref="C34:G34"/>
    <mergeCell ref="H34:J34"/>
    <mergeCell ref="K34:L34"/>
    <mergeCell ref="M34:O34"/>
    <mergeCell ref="P34"/>
    <mergeCell ref="Q34"/>
    <mergeCell ref="A35"/>
    <mergeCell ref="B35"/>
    <mergeCell ref="C35:G35"/>
    <mergeCell ref="H35:J35"/>
    <mergeCell ref="K35:L35"/>
    <mergeCell ref="X36:Y36"/>
    <mergeCell ref="Z36:AC36"/>
    <mergeCell ref="M35:O35"/>
    <mergeCell ref="P35"/>
    <mergeCell ref="Q35"/>
    <mergeCell ref="R35"/>
    <mergeCell ref="S35"/>
    <mergeCell ref="X35:Y35"/>
    <mergeCell ref="Z35:AC35"/>
    <mergeCell ref="T35:W35"/>
    <mergeCell ref="R36"/>
    <mergeCell ref="S36"/>
    <mergeCell ref="T36:W36"/>
    <mergeCell ref="A36"/>
    <mergeCell ref="B36"/>
    <mergeCell ref="C36:G36"/>
    <mergeCell ref="H36:J36"/>
    <mergeCell ref="K36:L36"/>
    <mergeCell ref="M36:O36"/>
    <mergeCell ref="P36"/>
    <mergeCell ref="Q36"/>
    <mergeCell ref="C37:G37"/>
    <mergeCell ref="H37:J37"/>
    <mergeCell ref="K37:L37"/>
    <mergeCell ref="M37:O37"/>
    <mergeCell ref="P37"/>
    <mergeCell ref="Z37:AC37"/>
    <mergeCell ref="C38:G38"/>
    <mergeCell ref="H38:J38"/>
    <mergeCell ref="K38:L38"/>
    <mergeCell ref="M38:O38"/>
    <mergeCell ref="Z38:AC38"/>
    <mergeCell ref="Q37"/>
    <mergeCell ref="R37"/>
    <mergeCell ref="S37"/>
    <mergeCell ref="T37:W37"/>
    <mergeCell ref="X37:Y37"/>
    <mergeCell ref="P38"/>
    <mergeCell ref="Q38"/>
    <mergeCell ref="R38"/>
    <mergeCell ref="S38"/>
    <mergeCell ref="T38:W38"/>
    <mergeCell ref="X38:Y38"/>
    <mergeCell ref="Z41:AC41"/>
    <mergeCell ref="Q39"/>
    <mergeCell ref="R39"/>
    <mergeCell ref="S39"/>
    <mergeCell ref="T39:W39"/>
    <mergeCell ref="X39:Y39"/>
    <mergeCell ref="A42"/>
    <mergeCell ref="B42"/>
    <mergeCell ref="C42:G42"/>
    <mergeCell ref="H42:J42"/>
    <mergeCell ref="K42:L42"/>
    <mergeCell ref="Z39:AC39"/>
    <mergeCell ref="H41:R41"/>
    <mergeCell ref="S41"/>
    <mergeCell ref="T41:W41"/>
    <mergeCell ref="X41:Y41"/>
    <mergeCell ref="C39:G39"/>
    <mergeCell ref="H39:J39"/>
    <mergeCell ref="K39:L39"/>
    <mergeCell ref="M39:O39"/>
    <mergeCell ref="P39"/>
    <mergeCell ref="T42:W42"/>
    <mergeCell ref="X42:Y42"/>
    <mergeCell ref="A43"/>
    <mergeCell ref="B43"/>
    <mergeCell ref="C43:G43"/>
    <mergeCell ref="H43:J43"/>
    <mergeCell ref="K43:L43"/>
    <mergeCell ref="M43:O43"/>
    <mergeCell ref="P43"/>
    <mergeCell ref="Q43"/>
    <mergeCell ref="R43"/>
    <mergeCell ref="S43"/>
    <mergeCell ref="T43:W43"/>
    <mergeCell ref="X43:Y43"/>
    <mergeCell ref="Z43:AC43"/>
    <mergeCell ref="M42:O42"/>
    <mergeCell ref="P42"/>
    <mergeCell ref="Q42"/>
    <mergeCell ref="R42"/>
    <mergeCell ref="S42"/>
    <mergeCell ref="Z42:AC42"/>
    <mergeCell ref="B46"/>
    <mergeCell ref="C46:G46"/>
    <mergeCell ref="H46:J46"/>
    <mergeCell ref="K46:L46"/>
    <mergeCell ref="X45:Y45"/>
    <mergeCell ref="Z45:AC45"/>
    <mergeCell ref="M44:O44"/>
    <mergeCell ref="P44"/>
    <mergeCell ref="Q44"/>
    <mergeCell ref="R44"/>
    <mergeCell ref="S44"/>
    <mergeCell ref="X44:Y44"/>
    <mergeCell ref="Z44:AC44"/>
    <mergeCell ref="T44:W44"/>
    <mergeCell ref="R45"/>
    <mergeCell ref="S45"/>
    <mergeCell ref="T45:W45"/>
    <mergeCell ref="B44"/>
    <mergeCell ref="C44:G44"/>
    <mergeCell ref="H44:J44"/>
    <mergeCell ref="K44:L44"/>
    <mergeCell ref="Z47:AC47"/>
    <mergeCell ref="M46:O46"/>
    <mergeCell ref="P46"/>
    <mergeCell ref="Q46"/>
    <mergeCell ref="R46"/>
    <mergeCell ref="S46"/>
    <mergeCell ref="T46:W46"/>
    <mergeCell ref="X46:Y46"/>
    <mergeCell ref="Z46:AC46"/>
    <mergeCell ref="M47:O47"/>
    <mergeCell ref="P47"/>
    <mergeCell ref="Q47"/>
    <mergeCell ref="R47"/>
    <mergeCell ref="S48"/>
    <mergeCell ref="T48:W48"/>
    <mergeCell ref="X48:Y48"/>
    <mergeCell ref="C48:G48"/>
    <mergeCell ref="H48:J48"/>
    <mergeCell ref="K48:L48"/>
    <mergeCell ref="M48:O48"/>
    <mergeCell ref="P48"/>
    <mergeCell ref="A44"/>
    <mergeCell ref="S47"/>
    <mergeCell ref="T47:W47"/>
    <mergeCell ref="X47:Y47"/>
    <mergeCell ref="C47:G47"/>
    <mergeCell ref="H47:J47"/>
    <mergeCell ref="K47:L47"/>
    <mergeCell ref="A45"/>
    <mergeCell ref="B45"/>
    <mergeCell ref="C45:G45"/>
    <mergeCell ref="H45:J45"/>
    <mergeCell ref="K45:L45"/>
    <mergeCell ref="M45:O45"/>
    <mergeCell ref="P45"/>
    <mergeCell ref="Q45"/>
    <mergeCell ref="A46"/>
    <mergeCell ref="Z48:AC48"/>
    <mergeCell ref="C49:G49"/>
    <mergeCell ref="H49:J49"/>
    <mergeCell ref="K49:L49"/>
    <mergeCell ref="M49:O49"/>
    <mergeCell ref="P49"/>
    <mergeCell ref="A52"/>
    <mergeCell ref="B52"/>
    <mergeCell ref="C52:G52"/>
    <mergeCell ref="H52:J52"/>
    <mergeCell ref="K52:L52"/>
    <mergeCell ref="H51:R51"/>
    <mergeCell ref="Q49"/>
    <mergeCell ref="R49"/>
    <mergeCell ref="S49"/>
    <mergeCell ref="T49:W49"/>
    <mergeCell ref="X49:Y49"/>
    <mergeCell ref="Z49:AC49"/>
    <mergeCell ref="S51"/>
    <mergeCell ref="T51:W51"/>
    <mergeCell ref="X51:Y51"/>
    <mergeCell ref="Z51:AC51"/>
    <mergeCell ref="Q48"/>
    <mergeCell ref="R48"/>
    <mergeCell ref="A53"/>
    <mergeCell ref="B53"/>
    <mergeCell ref="C53:G53"/>
    <mergeCell ref="H53:J53"/>
    <mergeCell ref="K53:L53"/>
    <mergeCell ref="M53:O53"/>
    <mergeCell ref="P53"/>
    <mergeCell ref="Q53"/>
    <mergeCell ref="R53"/>
    <mergeCell ref="T52:W52"/>
    <mergeCell ref="X52:Y52"/>
    <mergeCell ref="S53"/>
    <mergeCell ref="T53:W53"/>
    <mergeCell ref="X53:Y53"/>
    <mergeCell ref="Z53:AC53"/>
    <mergeCell ref="M52:O52"/>
    <mergeCell ref="P52"/>
    <mergeCell ref="Q52"/>
    <mergeCell ref="R52"/>
    <mergeCell ref="S52"/>
    <mergeCell ref="Z52:AC52"/>
    <mergeCell ref="B56"/>
    <mergeCell ref="C56:G56"/>
    <mergeCell ref="H56:J56"/>
    <mergeCell ref="K56:L56"/>
    <mergeCell ref="X55:Y55"/>
    <mergeCell ref="Z55:AC55"/>
    <mergeCell ref="M54:O54"/>
    <mergeCell ref="P54"/>
    <mergeCell ref="Q54"/>
    <mergeCell ref="R54"/>
    <mergeCell ref="S54"/>
    <mergeCell ref="X54:Y54"/>
    <mergeCell ref="Z54:AC54"/>
    <mergeCell ref="T54:W54"/>
    <mergeCell ref="R55"/>
    <mergeCell ref="S55"/>
    <mergeCell ref="T55:W55"/>
    <mergeCell ref="B54"/>
    <mergeCell ref="C54:G54"/>
    <mergeCell ref="H54:J54"/>
    <mergeCell ref="K54:L54"/>
    <mergeCell ref="Z57:AC57"/>
    <mergeCell ref="M56:O56"/>
    <mergeCell ref="P56"/>
    <mergeCell ref="Q56"/>
    <mergeCell ref="R56"/>
    <mergeCell ref="S56"/>
    <mergeCell ref="T56:W56"/>
    <mergeCell ref="X56:Y56"/>
    <mergeCell ref="Z56:AC56"/>
    <mergeCell ref="M57:O57"/>
    <mergeCell ref="P57"/>
    <mergeCell ref="Q57"/>
    <mergeCell ref="R57"/>
    <mergeCell ref="S58"/>
    <mergeCell ref="T58:W58"/>
    <mergeCell ref="X58:Y58"/>
    <mergeCell ref="C58:G58"/>
    <mergeCell ref="H58:J58"/>
    <mergeCell ref="K58:L58"/>
    <mergeCell ref="M58:O58"/>
    <mergeCell ref="P58"/>
    <mergeCell ref="A54"/>
    <mergeCell ref="S57"/>
    <mergeCell ref="T57:W57"/>
    <mergeCell ref="X57:Y57"/>
    <mergeCell ref="C57:G57"/>
    <mergeCell ref="H57:J57"/>
    <mergeCell ref="K57:L57"/>
    <mergeCell ref="A55"/>
    <mergeCell ref="B55"/>
    <mergeCell ref="C55:G55"/>
    <mergeCell ref="H55:J55"/>
    <mergeCell ref="K55:L55"/>
    <mergeCell ref="M55:O55"/>
    <mergeCell ref="P55"/>
    <mergeCell ref="Q55"/>
    <mergeCell ref="A56"/>
    <mergeCell ref="Z58:AC58"/>
    <mergeCell ref="C59:G59"/>
    <mergeCell ref="H59:J59"/>
    <mergeCell ref="K59:L59"/>
    <mergeCell ref="M59:O59"/>
    <mergeCell ref="P59"/>
    <mergeCell ref="A62"/>
    <mergeCell ref="B62"/>
    <mergeCell ref="C62:G62"/>
    <mergeCell ref="H62:J62"/>
    <mergeCell ref="K62:L62"/>
    <mergeCell ref="H61:R61"/>
    <mergeCell ref="Q59"/>
    <mergeCell ref="R59"/>
    <mergeCell ref="S59"/>
    <mergeCell ref="T59:W59"/>
    <mergeCell ref="X59:Y59"/>
    <mergeCell ref="Z59:AC59"/>
    <mergeCell ref="S61"/>
    <mergeCell ref="T61:W61"/>
    <mergeCell ref="X61:Y61"/>
    <mergeCell ref="Z61:AC61"/>
    <mergeCell ref="Q58"/>
    <mergeCell ref="R58"/>
    <mergeCell ref="A63"/>
    <mergeCell ref="B63"/>
    <mergeCell ref="C63:G63"/>
    <mergeCell ref="H63:J63"/>
    <mergeCell ref="K63:L63"/>
    <mergeCell ref="M63:O63"/>
    <mergeCell ref="P63"/>
    <mergeCell ref="Q63"/>
    <mergeCell ref="R63"/>
    <mergeCell ref="T62:W62"/>
    <mergeCell ref="X62:Y62"/>
    <mergeCell ref="S63"/>
    <mergeCell ref="T63:W63"/>
    <mergeCell ref="X63:Y63"/>
    <mergeCell ref="Z63:AC63"/>
    <mergeCell ref="M62:O62"/>
    <mergeCell ref="P62"/>
    <mergeCell ref="Q62"/>
    <mergeCell ref="R62"/>
    <mergeCell ref="S62"/>
    <mergeCell ref="Z62:AC62"/>
    <mergeCell ref="B66"/>
    <mergeCell ref="C66:G66"/>
    <mergeCell ref="H66:J66"/>
    <mergeCell ref="K66:L66"/>
    <mergeCell ref="X65:Y65"/>
    <mergeCell ref="Z65:AC65"/>
    <mergeCell ref="M64:O64"/>
    <mergeCell ref="P64"/>
    <mergeCell ref="Q64"/>
    <mergeCell ref="R64"/>
    <mergeCell ref="S64"/>
    <mergeCell ref="X64:Y64"/>
    <mergeCell ref="Z64:AC64"/>
    <mergeCell ref="T64:W64"/>
    <mergeCell ref="R65"/>
    <mergeCell ref="S65"/>
    <mergeCell ref="T65:W65"/>
    <mergeCell ref="B64"/>
    <mergeCell ref="C64:G64"/>
    <mergeCell ref="H64:J64"/>
    <mergeCell ref="K64:L64"/>
    <mergeCell ref="Z67:AC67"/>
    <mergeCell ref="M66:O66"/>
    <mergeCell ref="P66"/>
    <mergeCell ref="Q66"/>
    <mergeCell ref="R66"/>
    <mergeCell ref="S66"/>
    <mergeCell ref="T66:W66"/>
    <mergeCell ref="X66:Y66"/>
    <mergeCell ref="Z66:AC66"/>
    <mergeCell ref="M67:O67"/>
    <mergeCell ref="P67"/>
    <mergeCell ref="Q67"/>
    <mergeCell ref="R67"/>
    <mergeCell ref="S68"/>
    <mergeCell ref="T68:W68"/>
    <mergeCell ref="X68:Y68"/>
    <mergeCell ref="C68:G68"/>
    <mergeCell ref="H68:J68"/>
    <mergeCell ref="K68:L68"/>
    <mergeCell ref="M68:O68"/>
    <mergeCell ref="P68"/>
    <mergeCell ref="A64"/>
    <mergeCell ref="S67"/>
    <mergeCell ref="T67:W67"/>
    <mergeCell ref="X67:Y67"/>
    <mergeCell ref="C67:G67"/>
    <mergeCell ref="H67:J67"/>
    <mergeCell ref="K67:L67"/>
    <mergeCell ref="A65"/>
    <mergeCell ref="B65"/>
    <mergeCell ref="C65:G65"/>
    <mergeCell ref="H65:J65"/>
    <mergeCell ref="K65:L65"/>
    <mergeCell ref="M65:O65"/>
    <mergeCell ref="P65"/>
    <mergeCell ref="Q65"/>
    <mergeCell ref="A66"/>
    <mergeCell ref="Z68:AC68"/>
    <mergeCell ref="C69:G69"/>
    <mergeCell ref="H69:J69"/>
    <mergeCell ref="K69:L69"/>
    <mergeCell ref="M69:O69"/>
    <mergeCell ref="P69"/>
    <mergeCell ref="A72"/>
    <mergeCell ref="B72"/>
    <mergeCell ref="C72:G72"/>
    <mergeCell ref="H72:J72"/>
    <mergeCell ref="K72:L72"/>
    <mergeCell ref="H71:R71"/>
    <mergeCell ref="Q69"/>
    <mergeCell ref="R69"/>
    <mergeCell ref="S69"/>
    <mergeCell ref="T69:W69"/>
    <mergeCell ref="X69:Y69"/>
    <mergeCell ref="Z69:AC69"/>
    <mergeCell ref="S71"/>
    <mergeCell ref="T71:W71"/>
    <mergeCell ref="X71:Y71"/>
    <mergeCell ref="Z71:AC71"/>
    <mergeCell ref="Q68"/>
    <mergeCell ref="R68"/>
    <mergeCell ref="A73"/>
    <mergeCell ref="B73"/>
    <mergeCell ref="C73:G73"/>
    <mergeCell ref="H73:J73"/>
    <mergeCell ref="K73:L73"/>
    <mergeCell ref="M73:O73"/>
    <mergeCell ref="P73"/>
    <mergeCell ref="Q73"/>
    <mergeCell ref="R73"/>
    <mergeCell ref="T72:W72"/>
    <mergeCell ref="X72:Y72"/>
    <mergeCell ref="S73"/>
    <mergeCell ref="T73:W73"/>
    <mergeCell ref="X73:Y73"/>
    <mergeCell ref="Z73:AC73"/>
    <mergeCell ref="M72:O72"/>
    <mergeCell ref="P72"/>
    <mergeCell ref="Q72"/>
    <mergeCell ref="R72"/>
    <mergeCell ref="S72"/>
    <mergeCell ref="Z72:AC72"/>
    <mergeCell ref="B76"/>
    <mergeCell ref="C76:G76"/>
    <mergeCell ref="H76:J76"/>
    <mergeCell ref="K76:L76"/>
    <mergeCell ref="X75:Y75"/>
    <mergeCell ref="Z75:AC75"/>
    <mergeCell ref="M74:O74"/>
    <mergeCell ref="P74"/>
    <mergeCell ref="Q74"/>
    <mergeCell ref="R74"/>
    <mergeCell ref="S74"/>
    <mergeCell ref="X74:Y74"/>
    <mergeCell ref="Z74:AC74"/>
    <mergeCell ref="T74:W74"/>
    <mergeCell ref="R75"/>
    <mergeCell ref="S75"/>
    <mergeCell ref="T75:W75"/>
    <mergeCell ref="B74"/>
    <mergeCell ref="C74:G74"/>
    <mergeCell ref="H74:J74"/>
    <mergeCell ref="K74:L74"/>
    <mergeCell ref="Z77:AC77"/>
    <mergeCell ref="M76:O76"/>
    <mergeCell ref="P76"/>
    <mergeCell ref="Q76"/>
    <mergeCell ref="R76"/>
    <mergeCell ref="S76"/>
    <mergeCell ref="T76:W76"/>
    <mergeCell ref="X76:Y76"/>
    <mergeCell ref="Z76:AC76"/>
    <mergeCell ref="M77:O77"/>
    <mergeCell ref="P77"/>
    <mergeCell ref="Q77"/>
    <mergeCell ref="R77"/>
    <mergeCell ref="S78"/>
    <mergeCell ref="T78:W78"/>
    <mergeCell ref="X78:Y78"/>
    <mergeCell ref="C78:G78"/>
    <mergeCell ref="H78:J78"/>
    <mergeCell ref="K78:L78"/>
    <mergeCell ref="M78:O78"/>
    <mergeCell ref="P78"/>
    <mergeCell ref="A74"/>
    <mergeCell ref="S77"/>
    <mergeCell ref="T77:W77"/>
    <mergeCell ref="X77:Y77"/>
    <mergeCell ref="C77:G77"/>
    <mergeCell ref="H77:J77"/>
    <mergeCell ref="K77:L77"/>
    <mergeCell ref="A75"/>
    <mergeCell ref="B75"/>
    <mergeCell ref="C75:G75"/>
    <mergeCell ref="H75:J75"/>
    <mergeCell ref="K75:L75"/>
    <mergeCell ref="M75:O75"/>
    <mergeCell ref="P75"/>
    <mergeCell ref="Q75"/>
    <mergeCell ref="A76"/>
    <mergeCell ref="Z78:AC78"/>
    <mergeCell ref="C79:G79"/>
    <mergeCell ref="H79:J79"/>
    <mergeCell ref="K79:L79"/>
    <mergeCell ref="M79:O79"/>
    <mergeCell ref="P79"/>
    <mergeCell ref="A82"/>
    <mergeCell ref="B82"/>
    <mergeCell ref="C82:G82"/>
    <mergeCell ref="H82:J82"/>
    <mergeCell ref="K82:L82"/>
    <mergeCell ref="H81:R81"/>
    <mergeCell ref="Q79"/>
    <mergeCell ref="R79"/>
    <mergeCell ref="S79"/>
    <mergeCell ref="T79:W79"/>
    <mergeCell ref="X79:Y79"/>
    <mergeCell ref="Z79:AC79"/>
    <mergeCell ref="S81"/>
    <mergeCell ref="T81:W81"/>
    <mergeCell ref="X81:Y81"/>
    <mergeCell ref="Z81:AC81"/>
    <mergeCell ref="Q78"/>
    <mergeCell ref="R78"/>
    <mergeCell ref="A83"/>
    <mergeCell ref="B83"/>
    <mergeCell ref="C83:G83"/>
    <mergeCell ref="H83:J83"/>
    <mergeCell ref="K83:L83"/>
    <mergeCell ref="M83:O83"/>
    <mergeCell ref="P83"/>
    <mergeCell ref="Q83"/>
    <mergeCell ref="R83"/>
    <mergeCell ref="Z84:AC84"/>
    <mergeCell ref="T84:W84"/>
    <mergeCell ref="R85"/>
    <mergeCell ref="S85"/>
    <mergeCell ref="T85:W85"/>
    <mergeCell ref="P85"/>
    <mergeCell ref="Q85"/>
    <mergeCell ref="Z83:AC83"/>
    <mergeCell ref="M82:O82"/>
    <mergeCell ref="P82"/>
    <mergeCell ref="Q82"/>
    <mergeCell ref="R82"/>
    <mergeCell ref="S82"/>
    <mergeCell ref="Z82:AC82"/>
    <mergeCell ref="T82:W82"/>
    <mergeCell ref="X82:Y82"/>
    <mergeCell ref="S83"/>
    <mergeCell ref="T83:W83"/>
    <mergeCell ref="X83:Y83"/>
    <mergeCell ref="A86"/>
    <mergeCell ref="B86"/>
    <mergeCell ref="C86:G86"/>
    <mergeCell ref="H86:J86"/>
    <mergeCell ref="K86:L86"/>
    <mergeCell ref="X85:Y85"/>
    <mergeCell ref="Z85:AC85"/>
    <mergeCell ref="A84"/>
    <mergeCell ref="B84"/>
    <mergeCell ref="C84:G84"/>
    <mergeCell ref="H84:J84"/>
    <mergeCell ref="K84:L84"/>
    <mergeCell ref="A85"/>
    <mergeCell ref="B85"/>
    <mergeCell ref="C85:G85"/>
    <mergeCell ref="H85:J85"/>
    <mergeCell ref="K85:L85"/>
    <mergeCell ref="M85:O85"/>
    <mergeCell ref="M84:O84"/>
    <mergeCell ref="P84"/>
    <mergeCell ref="Q84"/>
    <mergeCell ref="R84"/>
    <mergeCell ref="S84"/>
    <mergeCell ref="X84:Y84"/>
    <mergeCell ref="X87:Y87"/>
    <mergeCell ref="Z87:AC87"/>
    <mergeCell ref="M86:O86"/>
    <mergeCell ref="P86"/>
    <mergeCell ref="Q86"/>
    <mergeCell ref="R86"/>
    <mergeCell ref="S86"/>
    <mergeCell ref="X86:Y86"/>
    <mergeCell ref="Z86:AC86"/>
    <mergeCell ref="Q87"/>
    <mergeCell ref="R87"/>
    <mergeCell ref="S87"/>
    <mergeCell ref="C88:G88"/>
    <mergeCell ref="H88:J88"/>
    <mergeCell ref="K88:L88"/>
    <mergeCell ref="M88:O88"/>
    <mergeCell ref="P88"/>
    <mergeCell ref="T86:W86"/>
    <mergeCell ref="T87:W87"/>
    <mergeCell ref="Z89:AC89"/>
    <mergeCell ref="Q88"/>
    <mergeCell ref="R88"/>
    <mergeCell ref="S88"/>
    <mergeCell ref="T88:W88"/>
    <mergeCell ref="X88:Y88"/>
    <mergeCell ref="C89:G89"/>
    <mergeCell ref="H89:J89"/>
    <mergeCell ref="K89:L89"/>
    <mergeCell ref="M89:O89"/>
    <mergeCell ref="P89"/>
    <mergeCell ref="Q89"/>
    <mergeCell ref="C87:G87"/>
    <mergeCell ref="H87:J87"/>
    <mergeCell ref="K87:L87"/>
    <mergeCell ref="M87:O87"/>
    <mergeCell ref="P87"/>
    <mergeCell ref="H91:R91"/>
    <mergeCell ref="S91"/>
    <mergeCell ref="T91:W91"/>
    <mergeCell ref="X91:Y91"/>
    <mergeCell ref="Z91:AC91"/>
    <mergeCell ref="Z88:AC88"/>
    <mergeCell ref="R89"/>
    <mergeCell ref="S89"/>
    <mergeCell ref="T89:W89"/>
    <mergeCell ref="X89:Y89"/>
    <mergeCell ref="C93:G93"/>
    <mergeCell ref="H93:P93"/>
    <mergeCell ref="Q93"/>
    <mergeCell ref="R93:Y93"/>
    <mergeCell ref="Z93:AC93"/>
    <mergeCell ref="C95:G95"/>
    <mergeCell ref="H95:P95"/>
    <mergeCell ref="Q95"/>
    <mergeCell ref="R95:Y95"/>
    <mergeCell ref="Z95:AC95"/>
    <mergeCell ref="C97:G97"/>
    <mergeCell ref="H97:P97"/>
    <mergeCell ref="Q97"/>
    <mergeCell ref="R97:Y97"/>
    <mergeCell ref="Z97:AC97"/>
    <mergeCell ref="C96:G96"/>
    <mergeCell ref="H96:P96"/>
    <mergeCell ref="Q96"/>
    <mergeCell ref="R96:Y96"/>
    <mergeCell ref="Z96:AC96"/>
    <mergeCell ref="C99:G99"/>
    <mergeCell ref="H99:P99"/>
    <mergeCell ref="Q99"/>
    <mergeCell ref="R99:Y99"/>
    <mergeCell ref="Z99:AC99"/>
    <mergeCell ref="C98:G98"/>
    <mergeCell ref="H98:P98"/>
    <mergeCell ref="Q98"/>
    <mergeCell ref="R98:Y98"/>
    <mergeCell ref="Z98:AC98"/>
    <mergeCell ref="C101:G101"/>
    <mergeCell ref="H101:P101"/>
    <mergeCell ref="Q101"/>
    <mergeCell ref="R101:Y101"/>
    <mergeCell ref="Z101:AC101"/>
    <mergeCell ref="C100:G100"/>
    <mergeCell ref="H100:P100"/>
    <mergeCell ref="Q100"/>
    <mergeCell ref="R100:Y100"/>
    <mergeCell ref="Z100:AC100"/>
    <mergeCell ref="C103:G103"/>
    <mergeCell ref="H103:P103"/>
    <mergeCell ref="Q103"/>
    <mergeCell ref="R103:Y103"/>
    <mergeCell ref="Z103:AC103"/>
    <mergeCell ref="C102:G102"/>
    <mergeCell ref="H102:P102"/>
    <mergeCell ref="Q102"/>
    <mergeCell ref="R102:Y102"/>
    <mergeCell ref="Z102:AC102"/>
    <mergeCell ref="C105:G105"/>
    <mergeCell ref="H105:P105"/>
    <mergeCell ref="Q105"/>
    <mergeCell ref="R105:Y105"/>
    <mergeCell ref="Z105:AC105"/>
    <mergeCell ref="C104:G104"/>
    <mergeCell ref="H104:P104"/>
    <mergeCell ref="Q104"/>
    <mergeCell ref="R104:Y104"/>
    <mergeCell ref="Z104:AC104"/>
    <mergeCell ref="C107:G107"/>
    <mergeCell ref="H107:P107"/>
    <mergeCell ref="Q107"/>
    <mergeCell ref="R107:Y107"/>
    <mergeCell ref="Z107:AC107"/>
    <mergeCell ref="C106:G106"/>
    <mergeCell ref="H106:P106"/>
    <mergeCell ref="Q106"/>
    <mergeCell ref="R106:Y106"/>
    <mergeCell ref="Z106:AC106"/>
    <mergeCell ref="C109:G109"/>
    <mergeCell ref="H109:P109"/>
    <mergeCell ref="Q109"/>
    <mergeCell ref="R109:Y109"/>
    <mergeCell ref="Z109:AC109"/>
    <mergeCell ref="C108:G108"/>
    <mergeCell ref="H108:P108"/>
    <mergeCell ref="Q108"/>
    <mergeCell ref="R108:Y108"/>
    <mergeCell ref="Z108:AC108"/>
    <mergeCell ref="C111:G111"/>
    <mergeCell ref="H111:P111"/>
    <mergeCell ref="Q111"/>
    <mergeCell ref="R111:Y111"/>
    <mergeCell ref="Z111:AC111"/>
    <mergeCell ref="C110:G110"/>
    <mergeCell ref="H110:P110"/>
    <mergeCell ref="Q110"/>
    <mergeCell ref="R110:Y110"/>
    <mergeCell ref="Z110:AC110"/>
    <mergeCell ref="C113:G113"/>
    <mergeCell ref="H113:P113"/>
    <mergeCell ref="Q113"/>
    <mergeCell ref="R113:Y113"/>
    <mergeCell ref="Z113:AC113"/>
    <mergeCell ref="C112:G112"/>
    <mergeCell ref="H112:P112"/>
    <mergeCell ref="Q112"/>
    <mergeCell ref="R112:Y112"/>
    <mergeCell ref="Z112:AC112"/>
    <mergeCell ref="C115:G115"/>
    <mergeCell ref="H115:P115"/>
    <mergeCell ref="Q115"/>
    <mergeCell ref="R115:Y115"/>
    <mergeCell ref="Z115:AC115"/>
    <mergeCell ref="C114:G114"/>
    <mergeCell ref="H114:P114"/>
    <mergeCell ref="Q114"/>
    <mergeCell ref="R114:Y114"/>
    <mergeCell ref="Z114:AC114"/>
    <mergeCell ref="C117:G117"/>
    <mergeCell ref="H117:P117"/>
    <mergeCell ref="Q117"/>
    <mergeCell ref="R117:Y117"/>
    <mergeCell ref="Z117:AC117"/>
    <mergeCell ref="C116:G116"/>
    <mergeCell ref="H116:P116"/>
    <mergeCell ref="Q116"/>
    <mergeCell ref="R116:Y116"/>
    <mergeCell ref="Z116:AC116"/>
    <mergeCell ref="A120:AC120"/>
    <mergeCell ref="C119:G119"/>
    <mergeCell ref="H119:P119"/>
    <mergeCell ref="Q119"/>
    <mergeCell ref="R119:Y119"/>
    <mergeCell ref="Z119:AC119"/>
    <mergeCell ref="C118:G118"/>
    <mergeCell ref="H118:P118"/>
    <mergeCell ref="Q118"/>
    <mergeCell ref="R118:Y118"/>
    <mergeCell ref="Z118:AC118"/>
  </mergeCells>
  <pageMargins left="0.78666666666666696" right="0.39333333333333298" top="0.39333333333333298" bottom="0.67833333333333301" header="0.3" footer="0.3"/>
  <pageSetup paperSize="9" scale="77" fitToHeight="3" orientation="landscape" blackAndWhite="1" r:id="rId1"/>
  <headerFooter>
    <oddHeader>&amp;L&amp;I&amp;"Courier New"&amp;6Программный комплекс "Строительный эксперт" (7.2.7.7799)
&amp;I&amp;C&amp;I&amp;"Courier New"&amp;6
&amp;I&amp;R&amp;I&amp;"Courier New"&amp;6
&amp;I</oddHeader>
    <oddFooter>&amp;L&amp;I&amp;"Courier New"&amp;6
©1997-2026 Дата Базис Девелопмент, тел.: +7(495) 796-3009, +7(495) 514-2635, http://www.data-basis.ru&amp;I&amp;C&amp;B&amp;"Courier New"&amp;12&amp;P&amp;B&amp;I&amp;"Courier New"&amp;6
&amp;I&amp;R&amp;I&amp;"Courier New"&amp;6
&amp;I</odd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pageSetUpPr fitToPage="1"/>
  </sheetPr>
  <dimension ref="A1:Y152"/>
  <sheetViews>
    <sheetView showGridLines="0" view="pageBreakPreview" topLeftCell="A7" workbookViewId="0">
      <selection activeCell="O151" sqref="O151"/>
    </sheetView>
  </sheetViews>
  <sheetFormatPr defaultRowHeight="11.25" x14ac:dyDescent="0.2"/>
  <cols>
    <col min="1" max="1" width="5.140625" customWidth="1"/>
    <col min="2" max="2" width="5" customWidth="1"/>
    <col min="3" max="3" width="0.140625" customWidth="1"/>
    <col min="4" max="4" width="1.42578125" customWidth="1"/>
    <col min="5" max="5" width="2.42578125" customWidth="1"/>
    <col min="6" max="6" width="3.42578125" customWidth="1"/>
    <col min="7" max="7" width="15.42578125" customWidth="1"/>
    <col min="8" max="8" width="20.42578125" customWidth="1"/>
    <col min="9" max="9" width="1.42578125" customWidth="1"/>
    <col min="10" max="10" width="7.42578125" customWidth="1"/>
    <col min="11" max="11" width="13.140625" customWidth="1"/>
    <col min="12" max="12" width="9.42578125" customWidth="1"/>
    <col min="13" max="13" width="11.7109375" customWidth="1"/>
    <col min="14" max="14" width="12.140625" customWidth="1"/>
    <col min="15" max="15" width="11.5703125" customWidth="1"/>
    <col min="16" max="16" width="11.7109375" customWidth="1"/>
    <col min="17" max="17" width="12.7109375" customWidth="1"/>
    <col min="18" max="18" width="13.140625" customWidth="1"/>
    <col min="19" max="19" width="6.42578125" customWidth="1"/>
    <col min="20" max="21" width="1.42578125" customWidth="1"/>
    <col min="22" max="22" width="3.28515625" customWidth="1"/>
    <col min="23" max="23" width="4.5703125" customWidth="1"/>
    <col min="24" max="24" width="4.7109375" customWidth="1"/>
    <col min="25" max="25" width="8.140625" customWidth="1"/>
  </cols>
  <sheetData>
    <row r="1" spans="1:25" x14ac:dyDescent="0.2">
      <c r="A1" s="2035" t="s">
        <v>383</v>
      </c>
      <c r="B1" s="2035"/>
      <c r="C1" s="2035"/>
      <c r="D1" s="2035"/>
      <c r="E1" s="2035"/>
      <c r="F1" s="2035"/>
      <c r="G1" s="2035"/>
      <c r="H1" s="2035"/>
      <c r="I1" s="2035"/>
      <c r="J1" s="2035"/>
      <c r="K1" s="2035"/>
      <c r="L1" s="2035"/>
      <c r="M1" s="2035"/>
      <c r="N1" s="2035"/>
      <c r="O1" s="2035"/>
      <c r="P1" s="2035"/>
      <c r="Q1" s="2035"/>
      <c r="R1" s="2035"/>
      <c r="S1" s="2035"/>
      <c r="T1" s="2035"/>
      <c r="U1" s="2035"/>
      <c r="V1" s="2035"/>
      <c r="W1" s="2035"/>
      <c r="X1" s="2035"/>
      <c r="Y1" s="2035"/>
    </row>
    <row r="2" spans="1:25" x14ac:dyDescent="0.2">
      <c r="A2" s="2035" t="s">
        <v>88</v>
      </c>
      <c r="B2" s="2035"/>
      <c r="C2" s="2035"/>
      <c r="D2" s="2035"/>
      <c r="E2" s="2035"/>
      <c r="F2" s="2035"/>
      <c r="G2" s="2035"/>
      <c r="H2" s="2035"/>
      <c r="I2" s="2035"/>
      <c r="J2" s="2035"/>
      <c r="K2" s="2035"/>
      <c r="L2" s="2035"/>
      <c r="M2" s="2035"/>
      <c r="N2" s="2035"/>
      <c r="O2" s="2035"/>
      <c r="P2" s="2035"/>
      <c r="Q2" s="2035"/>
      <c r="R2" s="2035"/>
      <c r="S2" s="2035"/>
      <c r="T2" s="2035"/>
      <c r="U2" s="2035"/>
      <c r="V2" s="2035"/>
      <c r="W2" s="2035"/>
      <c r="X2" s="2035"/>
      <c r="Y2" s="2035"/>
    </row>
    <row r="3" spans="1:25" ht="22.35" customHeight="1" x14ac:dyDescent="0.2">
      <c r="A3" s="2035" t="s">
        <v>351</v>
      </c>
      <c r="B3" s="2035"/>
      <c r="C3" s="2035"/>
      <c r="D3" s="2035"/>
      <c r="E3" s="2035"/>
      <c r="F3" s="2035"/>
      <c r="G3" s="2035"/>
      <c r="H3" s="2035"/>
      <c r="I3" s="2035"/>
      <c r="J3" s="2035"/>
      <c r="K3" s="2035"/>
      <c r="L3" s="2035"/>
      <c r="M3" s="2035"/>
      <c r="N3" s="2035"/>
      <c r="O3" s="2035"/>
      <c r="P3" s="2035"/>
      <c r="Q3" s="2035"/>
      <c r="R3" s="2035"/>
      <c r="S3" s="2035"/>
      <c r="T3" s="2035"/>
      <c r="U3" s="2035"/>
      <c r="V3" s="2035"/>
      <c r="W3" s="2035"/>
      <c r="X3" s="2035"/>
      <c r="Y3" s="2035"/>
    </row>
    <row r="4" spans="1:25" ht="13.5" x14ac:dyDescent="0.2">
      <c r="A4" s="2016" t="s">
        <v>203</v>
      </c>
      <c r="B4" s="2016"/>
      <c r="C4" s="2016"/>
      <c r="D4" s="2016"/>
      <c r="E4" s="2016"/>
      <c r="F4" s="2016"/>
      <c r="G4" s="2016"/>
      <c r="H4" s="2016"/>
      <c r="I4" s="2016"/>
      <c r="J4" s="2016"/>
      <c r="K4" s="2016"/>
      <c r="L4" s="2016"/>
      <c r="M4" s="2016"/>
      <c r="N4" s="2016"/>
      <c r="O4" s="2016"/>
      <c r="P4" s="2016"/>
      <c r="Q4" s="2016"/>
      <c r="R4" s="2016"/>
      <c r="S4" s="2016"/>
      <c r="T4" s="2016"/>
      <c r="U4" s="891"/>
      <c r="V4" s="2013" t="s">
        <v>67</v>
      </c>
      <c r="W4" s="2014"/>
      <c r="X4" s="2014"/>
      <c r="Y4" s="2015"/>
    </row>
    <row r="5" spans="1:25" ht="13.5" x14ac:dyDescent="0.2">
      <c r="A5" s="2025" t="s">
        <v>85</v>
      </c>
      <c r="B5" s="2025"/>
      <c r="C5" s="2025"/>
      <c r="D5" s="2025"/>
      <c r="E5" s="2025"/>
      <c r="F5" s="2025"/>
      <c r="G5" s="2025"/>
      <c r="H5" s="2025"/>
      <c r="I5" s="2025"/>
      <c r="J5" s="2025"/>
      <c r="K5" s="2025"/>
      <c r="L5" s="2025"/>
      <c r="M5" s="2025"/>
      <c r="N5" s="2025"/>
      <c r="O5" s="2025"/>
      <c r="P5" s="2025"/>
      <c r="Q5" s="2025"/>
      <c r="R5" s="2025"/>
      <c r="S5" s="2025"/>
      <c r="T5" s="2025"/>
      <c r="U5" s="892"/>
      <c r="V5" s="2013" t="s">
        <v>382</v>
      </c>
      <c r="W5" s="2014"/>
      <c r="X5" s="2014"/>
      <c r="Y5" s="2015"/>
    </row>
    <row r="6" spans="1:25" ht="27" customHeight="1" x14ac:dyDescent="0.2">
      <c r="A6" s="2016" t="s">
        <v>350</v>
      </c>
      <c r="B6" s="2016"/>
      <c r="C6" s="2016"/>
      <c r="D6" s="2016"/>
      <c r="E6" s="2016"/>
      <c r="F6" s="2016"/>
      <c r="G6" s="2017" t="s">
        <v>846</v>
      </c>
      <c r="H6" s="2017"/>
      <c r="I6" s="2017"/>
      <c r="J6" s="2017"/>
      <c r="K6" s="2017"/>
      <c r="L6" s="2017"/>
      <c r="M6" s="2017"/>
      <c r="N6" s="2017"/>
      <c r="O6" s="2017"/>
      <c r="P6" s="2017"/>
      <c r="Q6" s="2017"/>
      <c r="R6" s="2017"/>
      <c r="S6" s="2025"/>
      <c r="T6" s="2025"/>
      <c r="U6" s="892"/>
      <c r="V6" s="2040" t="s">
        <v>338</v>
      </c>
      <c r="W6" s="2041"/>
      <c r="X6" s="2041"/>
      <c r="Y6" s="2042"/>
    </row>
    <row r="7" spans="1:25" ht="27.75" customHeight="1" x14ac:dyDescent="0.2">
      <c r="A7" s="2016" t="s">
        <v>381</v>
      </c>
      <c r="B7" s="2016"/>
      <c r="C7" s="2016"/>
      <c r="D7" s="2016"/>
      <c r="E7" s="2016"/>
      <c r="F7" s="2016"/>
      <c r="G7" s="2017" t="str">
        <f>G6</f>
        <v>ПАО "Россети Московский регион", 115114, Российская Федерация, Москва, 2-й Павелецкий проезд, д. 3, стр. 2, Тел.: (495) 662-40-70</v>
      </c>
      <c r="H7" s="2017"/>
      <c r="I7" s="2017"/>
      <c r="J7" s="2017"/>
      <c r="K7" s="2017"/>
      <c r="L7" s="2017"/>
      <c r="M7" s="2017"/>
      <c r="N7" s="2017"/>
      <c r="O7" s="2017"/>
      <c r="P7" s="2017"/>
      <c r="Q7" s="2017"/>
      <c r="R7" s="2017"/>
      <c r="S7" s="2025"/>
      <c r="T7" s="2025"/>
      <c r="U7" s="892"/>
      <c r="V7" s="2013" t="s">
        <v>338</v>
      </c>
      <c r="W7" s="2014"/>
      <c r="X7" s="2014"/>
      <c r="Y7" s="2015"/>
    </row>
    <row r="8" spans="1:25" ht="15.75" customHeight="1" x14ac:dyDescent="0.2">
      <c r="A8" s="2016" t="s">
        <v>380</v>
      </c>
      <c r="B8" s="2016"/>
      <c r="C8" s="2016"/>
      <c r="D8" s="2016"/>
      <c r="E8" s="2016"/>
      <c r="F8" s="2016"/>
      <c r="G8" s="2017" t="s">
        <v>362</v>
      </c>
      <c r="H8" s="2017"/>
      <c r="I8" s="2017"/>
      <c r="J8" s="2017"/>
      <c r="K8" s="2017"/>
      <c r="L8" s="2017"/>
      <c r="M8" s="2017"/>
      <c r="N8" s="2017"/>
      <c r="O8" s="2017"/>
      <c r="P8" s="2017"/>
      <c r="Q8" s="2017"/>
      <c r="R8" s="2017"/>
      <c r="S8" s="2025"/>
      <c r="T8" s="2025"/>
      <c r="U8" s="892"/>
      <c r="V8" s="2039">
        <v>56890494</v>
      </c>
      <c r="W8" s="2014"/>
      <c r="X8" s="2014"/>
      <c r="Y8" s="2015"/>
    </row>
    <row r="9" spans="1:25" ht="28.5" customHeight="1" x14ac:dyDescent="0.2">
      <c r="A9" s="2037" t="s">
        <v>349</v>
      </c>
      <c r="B9" s="2037"/>
      <c r="C9" s="2037"/>
      <c r="D9" s="2037"/>
      <c r="E9" s="2037"/>
      <c r="F9" s="2043" t="str">
        <f>'Наклад ПИР'!A23</f>
        <v>Строительство МТП-250 6/0,4 кВ с тр-ром 160 кВА, ВЛЗ-6 кВ от оп. 74 РП-1007-ЛР-163 Ф-406/415 с установкой РЛКВ-6 кВ, ВЛИ-0,38 кВ  ПС Ликино № 415, МО, Орехово-Зуевский р-н, г. Дрезна, ул. Набережная, д. 1Б, 50:24:0000000:50068</v>
      </c>
      <c r="G9" s="2038"/>
      <c r="H9" s="2038"/>
      <c r="I9" s="2038"/>
      <c r="J9" s="2038"/>
      <c r="K9" s="2038"/>
      <c r="L9" s="2038"/>
      <c r="M9" s="2038"/>
      <c r="N9" s="2038"/>
      <c r="O9" s="2038"/>
      <c r="P9" s="2038"/>
      <c r="Q9" s="2038"/>
      <c r="R9" s="2038"/>
      <c r="S9" s="2025"/>
      <c r="T9" s="2025"/>
      <c r="U9" s="892"/>
      <c r="V9" s="2013" t="s">
        <v>203</v>
      </c>
      <c r="W9" s="2014"/>
      <c r="X9" s="2014"/>
      <c r="Y9" s="2015"/>
    </row>
    <row r="10" spans="1:25" ht="39.75" customHeight="1" x14ac:dyDescent="0.2">
      <c r="A10" s="2037" t="s">
        <v>348</v>
      </c>
      <c r="B10" s="2037"/>
      <c r="C10" s="2037"/>
      <c r="D10" s="2037"/>
      <c r="E10" s="2038" t="str">
        <f>F9</f>
        <v>Строительство МТП-250 6/0,4 кВ с тр-ром 160 кВА, ВЛЗ-6 кВ от оп. 74 РП-1007-ЛР-163 Ф-406/415 с установкой РЛКВ-6 кВ, ВЛИ-0,38 кВ  ПС Ликино № 415, МО, Орехово-Зуевский р-н, г. Дрезна, ул. Набережная, д. 1Б, 50:24:0000000:50068</v>
      </c>
      <c r="F10" s="2038"/>
      <c r="G10" s="2038"/>
      <c r="H10" s="2038"/>
      <c r="I10" s="2038"/>
      <c r="J10" s="2038"/>
      <c r="K10" s="2038"/>
      <c r="L10" s="2038"/>
      <c r="M10" s="2038"/>
      <c r="N10" s="2038"/>
      <c r="O10" s="2038"/>
      <c r="P10" s="2038"/>
      <c r="Q10" s="2038"/>
      <c r="R10" s="2038"/>
      <c r="S10" s="2025"/>
      <c r="T10" s="2025"/>
      <c r="U10" s="892"/>
      <c r="V10" s="2013" t="s">
        <v>203</v>
      </c>
      <c r="W10" s="2014"/>
      <c r="X10" s="2014"/>
      <c r="Y10" s="2015"/>
    </row>
    <row r="11" spans="1:25" ht="13.5" x14ac:dyDescent="0.2">
      <c r="A11" s="2025" t="s">
        <v>347</v>
      </c>
      <c r="B11" s="2025"/>
      <c r="C11" s="2025"/>
      <c r="D11" s="2025"/>
      <c r="E11" s="2025"/>
      <c r="F11" s="2025"/>
      <c r="G11" s="2025"/>
      <c r="H11" s="2025"/>
      <c r="I11" s="2025"/>
      <c r="J11" s="2025"/>
      <c r="K11" s="2025"/>
      <c r="L11" s="2025"/>
      <c r="M11" s="2025"/>
      <c r="N11" s="2025"/>
      <c r="O11" s="2025"/>
      <c r="P11" s="2025"/>
      <c r="Q11" s="2025"/>
      <c r="R11" s="2025"/>
      <c r="S11" s="2025"/>
      <c r="T11" s="2025"/>
      <c r="U11" s="892"/>
      <c r="V11" s="2013" t="s">
        <v>203</v>
      </c>
      <c r="W11" s="2014"/>
      <c r="X11" s="2014"/>
      <c r="Y11" s="2015"/>
    </row>
    <row r="12" spans="1:25" ht="13.5" x14ac:dyDescent="0.2">
      <c r="A12" s="2025" t="s">
        <v>77</v>
      </c>
      <c r="B12" s="2025"/>
      <c r="C12" s="2025"/>
      <c r="D12" s="2025"/>
      <c r="E12" s="2025"/>
      <c r="F12" s="2025"/>
      <c r="G12" s="2025"/>
      <c r="H12" s="2025"/>
      <c r="I12" s="2025"/>
      <c r="J12" s="2025"/>
      <c r="K12" s="2025"/>
      <c r="L12" s="2025"/>
      <c r="M12" s="2025"/>
      <c r="N12" s="2025"/>
      <c r="O12" s="2025"/>
      <c r="P12" s="2025"/>
      <c r="Q12" s="2025"/>
      <c r="R12" s="2025"/>
      <c r="S12" s="2018" t="s">
        <v>566</v>
      </c>
      <c r="T12" s="2019"/>
      <c r="U12" s="2020"/>
      <c r="V12" s="2029" t="s">
        <v>217</v>
      </c>
      <c r="W12" s="2030"/>
      <c r="X12" s="2030"/>
      <c r="Y12" s="2031"/>
    </row>
    <row r="13" spans="1:25" ht="13.5" x14ac:dyDescent="0.2">
      <c r="A13" s="2016" t="s">
        <v>203</v>
      </c>
      <c r="B13" s="2016"/>
      <c r="C13" s="2016"/>
      <c r="D13" s="2016"/>
      <c r="E13" s="2016"/>
      <c r="F13" s="2016"/>
      <c r="G13" s="2016"/>
      <c r="H13" s="2016"/>
      <c r="I13" s="2016"/>
      <c r="J13" s="2016"/>
      <c r="K13" s="2016"/>
      <c r="L13" s="2016"/>
      <c r="M13" s="2016"/>
      <c r="N13" s="2016"/>
      <c r="O13" s="2016"/>
      <c r="P13" s="2016"/>
      <c r="Q13" s="2016"/>
      <c r="R13" s="2016"/>
      <c r="S13" s="2026" t="s">
        <v>75</v>
      </c>
      <c r="T13" s="2027"/>
      <c r="U13" s="2028"/>
      <c r="V13" s="2032" t="s">
        <v>217</v>
      </c>
      <c r="W13" s="2033"/>
      <c r="X13" s="2033"/>
      <c r="Y13" s="2034"/>
    </row>
    <row r="14" spans="1:25" ht="13.5" x14ac:dyDescent="0.2">
      <c r="A14" s="2025" t="s">
        <v>74</v>
      </c>
      <c r="B14" s="2025"/>
      <c r="C14" s="2025"/>
      <c r="D14" s="2025"/>
      <c r="E14" s="2025"/>
      <c r="F14" s="2025"/>
      <c r="G14" s="2025"/>
      <c r="H14" s="2025"/>
      <c r="I14" s="2025"/>
      <c r="J14" s="2025"/>
      <c r="K14" s="2025"/>
      <c r="L14" s="2025"/>
      <c r="M14" s="2025"/>
      <c r="N14" s="2025"/>
      <c r="O14" s="2025"/>
      <c r="P14" s="2025"/>
      <c r="Q14" s="2025"/>
      <c r="R14" s="2025"/>
      <c r="S14" s="2025"/>
      <c r="T14" s="2025"/>
      <c r="U14" s="892"/>
      <c r="V14" s="2013" t="s">
        <v>203</v>
      </c>
      <c r="W14" s="2014"/>
      <c r="X14" s="2014"/>
      <c r="Y14" s="2015"/>
    </row>
    <row r="15" spans="1:25" s="249" customFormat="1" ht="47.25" customHeight="1" x14ac:dyDescent="0.2">
      <c r="A15" s="2021" t="s">
        <v>379</v>
      </c>
      <c r="B15" s="2021"/>
      <c r="C15" s="2021"/>
      <c r="D15" s="2021"/>
      <c r="E15" s="2021"/>
      <c r="F15" s="2021"/>
      <c r="G15" s="2021"/>
      <c r="H15" s="2021"/>
      <c r="I15" s="2021"/>
      <c r="J15" s="2021"/>
      <c r="K15" s="2021"/>
      <c r="L15" s="2021"/>
      <c r="M15" s="2021"/>
      <c r="N15" s="2021"/>
      <c r="O15" s="2021"/>
      <c r="P15" s="2021"/>
      <c r="Q15" s="2021"/>
      <c r="R15" s="2021"/>
      <c r="S15" s="2021"/>
      <c r="T15" s="2021"/>
      <c r="U15" s="2021"/>
      <c r="V15" s="2021"/>
      <c r="W15" s="2021"/>
      <c r="X15" s="2021"/>
      <c r="Y15" s="2021"/>
    </row>
    <row r="16" spans="1:25" s="249" customFormat="1" ht="66.75" customHeight="1" x14ac:dyDescent="0.2">
      <c r="A16" s="2022" t="s">
        <v>1842</v>
      </c>
      <c r="B16" s="2022"/>
      <c r="C16" s="2022"/>
      <c r="D16" s="2022"/>
      <c r="E16" s="2022"/>
      <c r="F16" s="2022"/>
      <c r="G16" s="2022"/>
      <c r="H16" s="2022"/>
      <c r="I16" s="2022"/>
      <c r="J16" s="2022"/>
      <c r="K16" s="2022"/>
      <c r="L16" s="2022"/>
      <c r="M16" s="2022"/>
      <c r="N16" s="2022"/>
      <c r="O16" s="2022"/>
      <c r="P16" s="2022"/>
      <c r="Q16" s="2022"/>
      <c r="R16" s="2022"/>
      <c r="S16" s="2022"/>
      <c r="T16" s="2022"/>
      <c r="U16" s="2022"/>
      <c r="V16" s="2022"/>
      <c r="W16" s="2022"/>
      <c r="X16" s="2022"/>
      <c r="Y16" s="2022"/>
    </row>
    <row r="17" spans="1:25" s="252" customFormat="1" ht="66.75" customHeight="1" x14ac:dyDescent="0.25">
      <c r="A17" s="2023" t="s">
        <v>378</v>
      </c>
      <c r="B17" s="2023"/>
      <c r="C17" s="2023"/>
      <c r="D17" s="2023"/>
      <c r="E17" s="2023"/>
      <c r="F17" s="2023"/>
      <c r="G17" s="2023"/>
      <c r="H17" s="2023"/>
      <c r="I17" s="2023"/>
      <c r="J17" s="2023"/>
      <c r="K17" s="2023"/>
      <c r="L17" s="2023"/>
      <c r="M17" s="2023"/>
      <c r="N17" s="2023"/>
      <c r="O17" s="2023"/>
      <c r="P17" s="2023"/>
      <c r="Q17" s="2023"/>
      <c r="R17" s="2023"/>
      <c r="S17" s="2023"/>
      <c r="T17" s="2024">
        <f>W146</f>
        <v>569924.29519999993</v>
      </c>
      <c r="U17" s="2024"/>
      <c r="V17" s="2023"/>
      <c r="W17" s="2023"/>
      <c r="X17" s="2023"/>
      <c r="Y17" s="251" t="s">
        <v>377</v>
      </c>
    </row>
    <row r="18" spans="1:25" s="252" customFormat="1" ht="255" customHeight="1" x14ac:dyDescent="0.25">
      <c r="A18" s="1989" t="s">
        <v>1844</v>
      </c>
      <c r="B18" s="1989"/>
      <c r="C18" s="1989"/>
      <c r="D18" s="1989"/>
      <c r="E18" s="1989"/>
      <c r="F18" s="1989"/>
      <c r="G18" s="1989"/>
      <c r="H18" s="1989"/>
      <c r="I18" s="1989"/>
      <c r="J18" s="1989"/>
      <c r="K18" s="1989"/>
      <c r="L18" s="1989"/>
      <c r="M18" s="1989"/>
      <c r="N18" s="1989"/>
      <c r="O18" s="1989"/>
      <c r="P18" s="1989"/>
      <c r="Q18" s="1989"/>
      <c r="R18" s="1989"/>
      <c r="S18" s="1989"/>
      <c r="T18" s="1989"/>
      <c r="U18" s="1989"/>
      <c r="V18" s="1989"/>
      <c r="W18" s="1989"/>
      <c r="X18" s="1989"/>
      <c r="Y18" s="1989"/>
    </row>
    <row r="19" spans="1:25" s="249" customFormat="1" ht="24.6" customHeight="1" x14ac:dyDescent="0.2">
      <c r="A19" s="1990" t="s">
        <v>346</v>
      </c>
      <c r="B19" s="1994"/>
      <c r="C19" s="1990" t="s">
        <v>206</v>
      </c>
      <c r="D19" s="1991"/>
      <c r="E19" s="1991"/>
      <c r="F19" s="1991"/>
      <c r="G19" s="1991"/>
      <c r="H19" s="1991"/>
      <c r="I19" s="1991"/>
      <c r="J19" s="1994"/>
      <c r="K19" s="2270" t="s">
        <v>376</v>
      </c>
      <c r="L19" s="2270" t="s">
        <v>225</v>
      </c>
      <c r="M19" s="2270" t="s">
        <v>375</v>
      </c>
      <c r="N19" s="2270" t="s">
        <v>374</v>
      </c>
      <c r="O19" s="2270" t="s">
        <v>373</v>
      </c>
      <c r="P19" s="2271" t="s">
        <v>372</v>
      </c>
      <c r="Q19" s="2272"/>
      <c r="R19" s="2272"/>
      <c r="S19" s="2272"/>
      <c r="T19" s="2272"/>
      <c r="U19" s="2272"/>
      <c r="V19" s="2272"/>
      <c r="W19" s="2272"/>
      <c r="X19" s="2272"/>
      <c r="Y19" s="2273"/>
    </row>
    <row r="20" spans="1:25" s="249" customFormat="1" ht="12.2" customHeight="1" x14ac:dyDescent="0.2">
      <c r="A20" s="1992"/>
      <c r="B20" s="1998"/>
      <c r="C20" s="2099"/>
      <c r="D20" s="1996"/>
      <c r="E20" s="1996"/>
      <c r="F20" s="1996"/>
      <c r="G20" s="1996"/>
      <c r="H20" s="1996"/>
      <c r="I20" s="1996"/>
      <c r="J20" s="1997"/>
      <c r="K20" s="2000"/>
      <c r="L20" s="2000"/>
      <c r="M20" s="2000"/>
      <c r="N20" s="2000"/>
      <c r="O20" s="2000"/>
      <c r="P20" s="1990"/>
      <c r="Q20" s="1991"/>
      <c r="R20" s="1991"/>
      <c r="S20" s="1990" t="s">
        <v>371</v>
      </c>
      <c r="T20" s="1991"/>
      <c r="U20" s="1991"/>
      <c r="V20" s="1991"/>
      <c r="W20" s="1991"/>
      <c r="X20" s="1991"/>
      <c r="Y20" s="1994"/>
    </row>
    <row r="21" spans="1:25" s="249" customFormat="1" ht="12.2" customHeight="1" x14ac:dyDescent="0.2">
      <c r="A21" s="2270" t="s">
        <v>370</v>
      </c>
      <c r="B21" s="2270" t="s">
        <v>369</v>
      </c>
      <c r="C21" s="2099"/>
      <c r="D21" s="1996"/>
      <c r="E21" s="1996"/>
      <c r="F21" s="1996"/>
      <c r="G21" s="1996"/>
      <c r="H21" s="1996"/>
      <c r="I21" s="1996"/>
      <c r="J21" s="1997"/>
      <c r="K21" s="2000"/>
      <c r="L21" s="2000"/>
      <c r="M21" s="2000"/>
      <c r="N21" s="2000"/>
      <c r="O21" s="2000"/>
      <c r="P21" s="1992"/>
      <c r="Q21" s="1993"/>
      <c r="R21" s="1993"/>
      <c r="S21" s="1992"/>
      <c r="T21" s="1993"/>
      <c r="U21" s="1993"/>
      <c r="V21" s="1993"/>
      <c r="W21" s="1993"/>
      <c r="X21" s="1993"/>
      <c r="Y21" s="1998"/>
    </row>
    <row r="22" spans="1:25" s="249" customFormat="1" ht="122.45" customHeight="1" x14ac:dyDescent="0.2">
      <c r="A22" s="2001"/>
      <c r="B22" s="2001"/>
      <c r="C22" s="1992"/>
      <c r="D22" s="1993"/>
      <c r="E22" s="1993"/>
      <c r="F22" s="1993"/>
      <c r="G22" s="1993"/>
      <c r="H22" s="1993"/>
      <c r="I22" s="1993"/>
      <c r="J22" s="1998"/>
      <c r="K22" s="2001"/>
      <c r="L22" s="2001"/>
      <c r="M22" s="2001"/>
      <c r="N22" s="2001"/>
      <c r="O22" s="2001"/>
      <c r="P22" s="446" t="s">
        <v>367</v>
      </c>
      <c r="Q22" s="446" t="s">
        <v>366</v>
      </c>
      <c r="R22" s="887" t="s">
        <v>368</v>
      </c>
      <c r="S22" s="2271" t="s">
        <v>367</v>
      </c>
      <c r="T22" s="2272"/>
      <c r="U22" s="2272"/>
      <c r="V22" s="2273"/>
      <c r="W22" s="2271" t="s">
        <v>366</v>
      </c>
      <c r="X22" s="2272"/>
      <c r="Y22" s="2273"/>
    </row>
    <row r="23" spans="1:25" s="249" customFormat="1" ht="18.399999999999999" customHeight="1" x14ac:dyDescent="0.2">
      <c r="A23" s="446" t="s">
        <v>268</v>
      </c>
      <c r="B23" s="446" t="s">
        <v>0</v>
      </c>
      <c r="C23" s="2271" t="s">
        <v>1</v>
      </c>
      <c r="D23" s="2272"/>
      <c r="E23" s="2272"/>
      <c r="F23" s="2272"/>
      <c r="G23" s="2272"/>
      <c r="H23" s="2272"/>
      <c r="I23" s="2272"/>
      <c r="J23" s="2273"/>
      <c r="K23" s="446" t="s">
        <v>204</v>
      </c>
      <c r="L23" s="446" t="s">
        <v>267</v>
      </c>
      <c r="M23" s="446" t="s">
        <v>265</v>
      </c>
      <c r="N23" s="446" t="s">
        <v>263</v>
      </c>
      <c r="O23" s="446" t="s">
        <v>262</v>
      </c>
      <c r="P23" s="446" t="s">
        <v>2</v>
      </c>
      <c r="Q23" s="446" t="s">
        <v>261</v>
      </c>
      <c r="R23" s="887" t="s">
        <v>260</v>
      </c>
      <c r="S23" s="2271" t="s">
        <v>259</v>
      </c>
      <c r="T23" s="2272"/>
      <c r="U23" s="2272"/>
      <c r="V23" s="2273"/>
      <c r="W23" s="2271" t="s">
        <v>255</v>
      </c>
      <c r="X23" s="2272"/>
      <c r="Y23" s="2273"/>
    </row>
    <row r="24" spans="1:25" s="636" customFormat="1" ht="24.6" customHeight="1" x14ac:dyDescent="0.25">
      <c r="A24" s="2254" t="s">
        <v>1208</v>
      </c>
      <c r="B24" s="2255"/>
      <c r="C24" s="2255"/>
      <c r="D24" s="2255"/>
      <c r="E24" s="2255"/>
      <c r="F24" s="2255"/>
      <c r="G24" s="2255"/>
      <c r="H24" s="2255"/>
      <c r="I24" s="2255"/>
      <c r="J24" s="2255"/>
      <c r="K24" s="2255"/>
      <c r="L24" s="2255"/>
      <c r="M24" s="2255"/>
      <c r="N24" s="2255"/>
      <c r="O24" s="2255"/>
      <c r="P24" s="2255"/>
      <c r="Q24" s="2255"/>
      <c r="R24" s="2255"/>
      <c r="S24" s="2255"/>
      <c r="T24" s="2255"/>
      <c r="U24" s="2255"/>
      <c r="V24" s="2255"/>
      <c r="W24" s="2255"/>
      <c r="X24" s="2255"/>
      <c r="Y24" s="2256"/>
    </row>
    <row r="25" spans="1:25" s="636" customFormat="1" ht="98.1" customHeight="1" x14ac:dyDescent="0.25">
      <c r="A25" s="894" t="s">
        <v>268</v>
      </c>
      <c r="B25" s="894" t="s">
        <v>268</v>
      </c>
      <c r="C25" s="2246" t="s">
        <v>1206</v>
      </c>
      <c r="D25" s="2247"/>
      <c r="E25" s="2247"/>
      <c r="F25" s="2247"/>
      <c r="G25" s="2247"/>
      <c r="H25" s="2247"/>
      <c r="I25" s="2247"/>
      <c r="J25" s="2248"/>
      <c r="K25" s="895" t="s">
        <v>1207</v>
      </c>
      <c r="L25" s="895" t="s">
        <v>467</v>
      </c>
      <c r="M25" s="896">
        <v>14</v>
      </c>
      <c r="N25" s="897">
        <v>2816.56</v>
      </c>
      <c r="O25" s="897">
        <v>39431.870000000003</v>
      </c>
      <c r="P25" s="898" t="s">
        <v>203</v>
      </c>
      <c r="Q25" s="898" t="s">
        <v>203</v>
      </c>
      <c r="R25" s="893" t="s">
        <v>203</v>
      </c>
      <c r="S25" s="2253">
        <v>14</v>
      </c>
      <c r="T25" s="2250"/>
      <c r="U25" s="2250"/>
      <c r="V25" s="2251"/>
      <c r="W25" s="2252">
        <v>39431.870000000003</v>
      </c>
      <c r="X25" s="2250"/>
      <c r="Y25" s="2251"/>
    </row>
    <row r="26" spans="1:25" s="636" customFormat="1" ht="122.45" customHeight="1" x14ac:dyDescent="0.25">
      <c r="A26" s="894" t="s">
        <v>0</v>
      </c>
      <c r="B26" s="894" t="s">
        <v>0</v>
      </c>
      <c r="C26" s="2246" t="s">
        <v>1525</v>
      </c>
      <c r="D26" s="2247"/>
      <c r="E26" s="2247"/>
      <c r="F26" s="2247"/>
      <c r="G26" s="2247"/>
      <c r="H26" s="2247"/>
      <c r="I26" s="2247"/>
      <c r="J26" s="2248"/>
      <c r="K26" s="895" t="s">
        <v>1846</v>
      </c>
      <c r="L26" s="895" t="s">
        <v>468</v>
      </c>
      <c r="M26" s="897">
        <v>0.21</v>
      </c>
      <c r="N26" s="897">
        <v>6154.86</v>
      </c>
      <c r="O26" s="897">
        <v>1292.52</v>
      </c>
      <c r="P26" s="898" t="s">
        <v>203</v>
      </c>
      <c r="Q26" s="898" t="s">
        <v>203</v>
      </c>
      <c r="R26" s="893" t="s">
        <v>203</v>
      </c>
      <c r="S26" s="2252">
        <v>0.21</v>
      </c>
      <c r="T26" s="2250"/>
      <c r="U26" s="2250"/>
      <c r="V26" s="2251"/>
      <c r="W26" s="2252">
        <v>1292.52</v>
      </c>
      <c r="X26" s="2250"/>
      <c r="Y26" s="2251"/>
    </row>
    <row r="27" spans="1:25" s="636" customFormat="1" ht="24.6" customHeight="1" x14ac:dyDescent="0.25">
      <c r="A27" s="894" t="s">
        <v>1</v>
      </c>
      <c r="B27" s="894" t="s">
        <v>772</v>
      </c>
      <c r="C27" s="2246" t="s">
        <v>520</v>
      </c>
      <c r="D27" s="2247"/>
      <c r="E27" s="2247"/>
      <c r="F27" s="2247"/>
      <c r="G27" s="2247"/>
      <c r="H27" s="2247"/>
      <c r="I27" s="2247"/>
      <c r="J27" s="2248"/>
      <c r="K27" s="895" t="s">
        <v>519</v>
      </c>
      <c r="L27" s="895" t="s">
        <v>518</v>
      </c>
      <c r="M27" s="899">
        <v>0.6</v>
      </c>
      <c r="N27" s="897">
        <v>16.55</v>
      </c>
      <c r="O27" s="897">
        <v>9.93</v>
      </c>
      <c r="P27" s="898" t="s">
        <v>203</v>
      </c>
      <c r="Q27" s="898" t="s">
        <v>203</v>
      </c>
      <c r="R27" s="893" t="s">
        <v>203</v>
      </c>
      <c r="S27" s="2260">
        <v>0.6</v>
      </c>
      <c r="T27" s="2250"/>
      <c r="U27" s="2250"/>
      <c r="V27" s="2251"/>
      <c r="W27" s="2252">
        <v>9.93</v>
      </c>
      <c r="X27" s="2250"/>
      <c r="Y27" s="2251"/>
    </row>
    <row r="28" spans="1:25" s="636" customFormat="1" ht="134.85" customHeight="1" x14ac:dyDescent="0.25">
      <c r="A28" s="894" t="s">
        <v>204</v>
      </c>
      <c r="B28" s="894" t="s">
        <v>1</v>
      </c>
      <c r="C28" s="2246" t="s">
        <v>1531</v>
      </c>
      <c r="D28" s="2247"/>
      <c r="E28" s="2247"/>
      <c r="F28" s="2247"/>
      <c r="G28" s="2247"/>
      <c r="H28" s="2247"/>
      <c r="I28" s="2247"/>
      <c r="J28" s="2248"/>
      <c r="K28" s="895" t="s">
        <v>1845</v>
      </c>
      <c r="L28" s="895" t="s">
        <v>468</v>
      </c>
      <c r="M28" s="897">
        <v>1.84</v>
      </c>
      <c r="N28" s="897">
        <v>4949.95</v>
      </c>
      <c r="O28" s="897">
        <v>9107.9</v>
      </c>
      <c r="P28" s="898" t="s">
        <v>203</v>
      </c>
      <c r="Q28" s="898" t="s">
        <v>203</v>
      </c>
      <c r="R28" s="893" t="s">
        <v>203</v>
      </c>
      <c r="S28" s="2252">
        <v>1.84</v>
      </c>
      <c r="T28" s="2250"/>
      <c r="U28" s="2250"/>
      <c r="V28" s="2251"/>
      <c r="W28" s="2252">
        <v>9107.9</v>
      </c>
      <c r="X28" s="2250"/>
      <c r="Y28" s="2251"/>
    </row>
    <row r="29" spans="1:25" s="636" customFormat="1" ht="24.6" customHeight="1" x14ac:dyDescent="0.25">
      <c r="A29" s="894" t="s">
        <v>267</v>
      </c>
      <c r="B29" s="894" t="s">
        <v>577</v>
      </c>
      <c r="C29" s="2246" t="s">
        <v>520</v>
      </c>
      <c r="D29" s="2247"/>
      <c r="E29" s="2247"/>
      <c r="F29" s="2247"/>
      <c r="G29" s="2247"/>
      <c r="H29" s="2247"/>
      <c r="I29" s="2247"/>
      <c r="J29" s="2248"/>
      <c r="K29" s="895" t="s">
        <v>519</v>
      </c>
      <c r="L29" s="895" t="s">
        <v>518</v>
      </c>
      <c r="M29" s="899">
        <v>0.6</v>
      </c>
      <c r="N29" s="897">
        <v>116.58</v>
      </c>
      <c r="O29" s="897">
        <v>69.95</v>
      </c>
      <c r="P29" s="898" t="s">
        <v>203</v>
      </c>
      <c r="Q29" s="898" t="s">
        <v>203</v>
      </c>
      <c r="R29" s="893" t="s">
        <v>203</v>
      </c>
      <c r="S29" s="2260">
        <v>0.6</v>
      </c>
      <c r="T29" s="2250"/>
      <c r="U29" s="2250"/>
      <c r="V29" s="2251"/>
      <c r="W29" s="2252">
        <v>69.95</v>
      </c>
      <c r="X29" s="2250"/>
      <c r="Y29" s="2251"/>
    </row>
    <row r="30" spans="1:25" s="636" customFormat="1" ht="98.1" customHeight="1" x14ac:dyDescent="0.25">
      <c r="A30" s="894" t="s">
        <v>265</v>
      </c>
      <c r="B30" s="894" t="s">
        <v>204</v>
      </c>
      <c r="C30" s="2246" t="s">
        <v>1187</v>
      </c>
      <c r="D30" s="2247"/>
      <c r="E30" s="2247"/>
      <c r="F30" s="2247"/>
      <c r="G30" s="2247"/>
      <c r="H30" s="2247"/>
      <c r="I30" s="2247"/>
      <c r="J30" s="2248"/>
      <c r="K30" s="895" t="s">
        <v>1188</v>
      </c>
      <c r="L30" s="895" t="s">
        <v>468</v>
      </c>
      <c r="M30" s="897">
        <v>0.57999999999999996</v>
      </c>
      <c r="N30" s="897">
        <v>4714.22</v>
      </c>
      <c r="O30" s="897">
        <v>2734.25</v>
      </c>
      <c r="P30" s="898" t="s">
        <v>203</v>
      </c>
      <c r="Q30" s="898" t="s">
        <v>203</v>
      </c>
      <c r="R30" s="893" t="s">
        <v>203</v>
      </c>
      <c r="S30" s="2252">
        <v>0.57999999999999996</v>
      </c>
      <c r="T30" s="2250"/>
      <c r="U30" s="2250"/>
      <c r="V30" s="2251"/>
      <c r="W30" s="2252">
        <v>2734.25</v>
      </c>
      <c r="X30" s="2250"/>
      <c r="Y30" s="2251"/>
    </row>
    <row r="31" spans="1:25" s="636" customFormat="1" ht="24.6" customHeight="1" x14ac:dyDescent="0.25">
      <c r="A31" s="894" t="s">
        <v>263</v>
      </c>
      <c r="B31" s="894" t="s">
        <v>583</v>
      </c>
      <c r="C31" s="2246" t="s">
        <v>520</v>
      </c>
      <c r="D31" s="2247"/>
      <c r="E31" s="2247"/>
      <c r="F31" s="2247"/>
      <c r="G31" s="2247"/>
      <c r="H31" s="2247"/>
      <c r="I31" s="2247"/>
      <c r="J31" s="2248"/>
      <c r="K31" s="895" t="s">
        <v>519</v>
      </c>
      <c r="L31" s="895" t="s">
        <v>518</v>
      </c>
      <c r="M31" s="899">
        <v>0.6</v>
      </c>
      <c r="N31" s="897">
        <v>36.75</v>
      </c>
      <c r="O31" s="897">
        <v>22.05</v>
      </c>
      <c r="P31" s="898" t="s">
        <v>203</v>
      </c>
      <c r="Q31" s="898" t="s">
        <v>203</v>
      </c>
      <c r="R31" s="893" t="s">
        <v>203</v>
      </c>
      <c r="S31" s="2260">
        <v>0.6</v>
      </c>
      <c r="T31" s="2250"/>
      <c r="U31" s="2250"/>
      <c r="V31" s="2251"/>
      <c r="W31" s="2252">
        <v>22.05</v>
      </c>
      <c r="X31" s="2250"/>
      <c r="Y31" s="2251"/>
    </row>
    <row r="32" spans="1:25" s="636" customFormat="1" ht="36.75" customHeight="1" x14ac:dyDescent="0.25">
      <c r="A32" s="894" t="s">
        <v>262</v>
      </c>
      <c r="B32" s="894" t="s">
        <v>267</v>
      </c>
      <c r="C32" s="2246" t="s">
        <v>1186</v>
      </c>
      <c r="D32" s="2247"/>
      <c r="E32" s="2247"/>
      <c r="F32" s="2247"/>
      <c r="G32" s="2247"/>
      <c r="H32" s="2247"/>
      <c r="I32" s="2247"/>
      <c r="J32" s="2248"/>
      <c r="K32" s="895" t="s">
        <v>1184</v>
      </c>
      <c r="L32" s="895" t="s">
        <v>467</v>
      </c>
      <c r="M32" s="896">
        <v>9</v>
      </c>
      <c r="N32" s="897">
        <v>2343.61</v>
      </c>
      <c r="O32" s="897">
        <v>21092.5</v>
      </c>
      <c r="P32" s="898" t="s">
        <v>203</v>
      </c>
      <c r="Q32" s="898" t="s">
        <v>203</v>
      </c>
      <c r="R32" s="893" t="s">
        <v>203</v>
      </c>
      <c r="S32" s="2253">
        <v>9</v>
      </c>
      <c r="T32" s="2250"/>
      <c r="U32" s="2250"/>
      <c r="V32" s="2251"/>
      <c r="W32" s="2252">
        <v>21092.5</v>
      </c>
      <c r="X32" s="2250"/>
      <c r="Y32" s="2251"/>
    </row>
    <row r="33" spans="1:25" s="636" customFormat="1" ht="36.75" customHeight="1" x14ac:dyDescent="0.25">
      <c r="A33" s="894" t="s">
        <v>2</v>
      </c>
      <c r="B33" s="894" t="s">
        <v>265</v>
      </c>
      <c r="C33" s="2246" t="s">
        <v>1185</v>
      </c>
      <c r="D33" s="2247"/>
      <c r="E33" s="2247"/>
      <c r="F33" s="2247"/>
      <c r="G33" s="2247"/>
      <c r="H33" s="2247"/>
      <c r="I33" s="2247"/>
      <c r="J33" s="2248"/>
      <c r="K33" s="895" t="s">
        <v>1181</v>
      </c>
      <c r="L33" s="895" t="s">
        <v>467</v>
      </c>
      <c r="M33" s="896">
        <v>9</v>
      </c>
      <c r="N33" s="897">
        <v>334.21</v>
      </c>
      <c r="O33" s="897">
        <v>3007.87</v>
      </c>
      <c r="P33" s="898" t="s">
        <v>203</v>
      </c>
      <c r="Q33" s="898" t="s">
        <v>203</v>
      </c>
      <c r="R33" s="893" t="s">
        <v>203</v>
      </c>
      <c r="S33" s="2253">
        <v>9</v>
      </c>
      <c r="T33" s="2250"/>
      <c r="U33" s="2250"/>
      <c r="V33" s="2251"/>
      <c r="W33" s="2252">
        <v>3007.87</v>
      </c>
      <c r="X33" s="2250"/>
      <c r="Y33" s="2251"/>
    </row>
    <row r="34" spans="1:25" s="636" customFormat="1" ht="36.75" customHeight="1" x14ac:dyDescent="0.25">
      <c r="A34" s="894" t="s">
        <v>261</v>
      </c>
      <c r="B34" s="894" t="s">
        <v>263</v>
      </c>
      <c r="C34" s="2246" t="s">
        <v>1524</v>
      </c>
      <c r="D34" s="2247"/>
      <c r="E34" s="2247"/>
      <c r="F34" s="2247"/>
      <c r="G34" s="2247"/>
      <c r="H34" s="2247"/>
      <c r="I34" s="2247"/>
      <c r="J34" s="2248"/>
      <c r="K34" s="895" t="s">
        <v>1184</v>
      </c>
      <c r="L34" s="895" t="s">
        <v>467</v>
      </c>
      <c r="M34" s="896">
        <v>6</v>
      </c>
      <c r="N34" s="897">
        <v>2343.61</v>
      </c>
      <c r="O34" s="897">
        <v>14061.64</v>
      </c>
      <c r="P34" s="898" t="s">
        <v>203</v>
      </c>
      <c r="Q34" s="898" t="s">
        <v>203</v>
      </c>
      <c r="R34" s="893" t="s">
        <v>203</v>
      </c>
      <c r="S34" s="2253">
        <v>6</v>
      </c>
      <c r="T34" s="2250"/>
      <c r="U34" s="2250"/>
      <c r="V34" s="2251"/>
      <c r="W34" s="2252">
        <v>14061.64</v>
      </c>
      <c r="X34" s="2250"/>
      <c r="Y34" s="2251"/>
    </row>
    <row r="35" spans="1:25" s="636" customFormat="1" ht="36.75" customHeight="1" x14ac:dyDescent="0.25">
      <c r="A35" s="894" t="s">
        <v>260</v>
      </c>
      <c r="B35" s="894" t="s">
        <v>262</v>
      </c>
      <c r="C35" s="2246" t="s">
        <v>1523</v>
      </c>
      <c r="D35" s="2247"/>
      <c r="E35" s="2247"/>
      <c r="F35" s="2247"/>
      <c r="G35" s="2247"/>
      <c r="H35" s="2247"/>
      <c r="I35" s="2247"/>
      <c r="J35" s="2248"/>
      <c r="K35" s="895" t="s">
        <v>1184</v>
      </c>
      <c r="L35" s="895" t="s">
        <v>467</v>
      </c>
      <c r="M35" s="896">
        <v>2</v>
      </c>
      <c r="N35" s="897">
        <v>2343.61</v>
      </c>
      <c r="O35" s="897">
        <v>4687.22</v>
      </c>
      <c r="P35" s="898" t="s">
        <v>203</v>
      </c>
      <c r="Q35" s="898" t="s">
        <v>203</v>
      </c>
      <c r="R35" s="893" t="s">
        <v>203</v>
      </c>
      <c r="S35" s="2253">
        <v>2</v>
      </c>
      <c r="T35" s="2250"/>
      <c r="U35" s="2250"/>
      <c r="V35" s="2251"/>
      <c r="W35" s="2252">
        <v>4687.22</v>
      </c>
      <c r="X35" s="2250"/>
      <c r="Y35" s="2251"/>
    </row>
    <row r="36" spans="1:25" s="636" customFormat="1" ht="36.75" customHeight="1" x14ac:dyDescent="0.25">
      <c r="A36" s="894" t="s">
        <v>259</v>
      </c>
      <c r="B36" s="894" t="s">
        <v>2</v>
      </c>
      <c r="C36" s="2246" t="s">
        <v>1180</v>
      </c>
      <c r="D36" s="2247"/>
      <c r="E36" s="2247"/>
      <c r="F36" s="2247"/>
      <c r="G36" s="2247"/>
      <c r="H36" s="2247"/>
      <c r="I36" s="2247"/>
      <c r="J36" s="2248"/>
      <c r="K36" s="895" t="s">
        <v>1181</v>
      </c>
      <c r="L36" s="895" t="s">
        <v>467</v>
      </c>
      <c r="M36" s="896">
        <v>-2</v>
      </c>
      <c r="N36" s="897">
        <v>334.21</v>
      </c>
      <c r="O36" s="897">
        <v>-668.42</v>
      </c>
      <c r="P36" s="898" t="s">
        <v>203</v>
      </c>
      <c r="Q36" s="898" t="s">
        <v>203</v>
      </c>
      <c r="R36" s="893" t="s">
        <v>203</v>
      </c>
      <c r="S36" s="2253">
        <v>-2</v>
      </c>
      <c r="T36" s="2250"/>
      <c r="U36" s="2250"/>
      <c r="V36" s="2251"/>
      <c r="W36" s="2252">
        <v>0</v>
      </c>
      <c r="X36" s="2250"/>
      <c r="Y36" s="2251"/>
    </row>
    <row r="37" spans="1:25" s="636" customFormat="1" ht="98.1" customHeight="1" x14ac:dyDescent="0.25">
      <c r="A37" s="894" t="s">
        <v>255</v>
      </c>
      <c r="B37" s="894" t="s">
        <v>261</v>
      </c>
      <c r="C37" s="2246" t="s">
        <v>1177</v>
      </c>
      <c r="D37" s="2247"/>
      <c r="E37" s="2247"/>
      <c r="F37" s="2247"/>
      <c r="G37" s="2247"/>
      <c r="H37" s="2247"/>
      <c r="I37" s="2247"/>
      <c r="J37" s="2248"/>
      <c r="K37" s="895" t="s">
        <v>1176</v>
      </c>
      <c r="L37" s="895" t="s">
        <v>340</v>
      </c>
      <c r="M37" s="900">
        <v>0.54200000000000004</v>
      </c>
      <c r="N37" s="897">
        <v>107403.36</v>
      </c>
      <c r="O37" s="897">
        <v>58212.62</v>
      </c>
      <c r="P37" s="898" t="s">
        <v>203</v>
      </c>
      <c r="Q37" s="898" t="s">
        <v>203</v>
      </c>
      <c r="R37" s="893" t="s">
        <v>203</v>
      </c>
      <c r="S37" s="2258">
        <v>0.54200000000000004</v>
      </c>
      <c r="T37" s="2250"/>
      <c r="U37" s="2250"/>
      <c r="V37" s="2251"/>
      <c r="W37" s="2252">
        <v>58212.62</v>
      </c>
      <c r="X37" s="2250"/>
      <c r="Y37" s="2251"/>
    </row>
    <row r="38" spans="1:25" s="636" customFormat="1" ht="98.1" customHeight="1" x14ac:dyDescent="0.25">
      <c r="A38" s="894" t="s">
        <v>254</v>
      </c>
      <c r="B38" s="894" t="s">
        <v>260</v>
      </c>
      <c r="C38" s="2246" t="s">
        <v>1522</v>
      </c>
      <c r="D38" s="2247"/>
      <c r="E38" s="2247"/>
      <c r="F38" s="2247"/>
      <c r="G38" s="2247"/>
      <c r="H38" s="2247"/>
      <c r="I38" s="2247"/>
      <c r="J38" s="2248"/>
      <c r="K38" s="895" t="s">
        <v>1176</v>
      </c>
      <c r="L38" s="895" t="s">
        <v>340</v>
      </c>
      <c r="M38" s="900">
        <v>0.19700000000000001</v>
      </c>
      <c r="N38" s="897">
        <v>107403.2</v>
      </c>
      <c r="O38" s="897">
        <v>21158.43</v>
      </c>
      <c r="P38" s="898" t="s">
        <v>203</v>
      </c>
      <c r="Q38" s="898" t="s">
        <v>203</v>
      </c>
      <c r="R38" s="893" t="s">
        <v>203</v>
      </c>
      <c r="S38" s="2258">
        <v>0.19700000000000001</v>
      </c>
      <c r="T38" s="2250"/>
      <c r="U38" s="2250"/>
      <c r="V38" s="2251"/>
      <c r="W38" s="2252">
        <v>21158.43</v>
      </c>
      <c r="X38" s="2250"/>
      <c r="Y38" s="2251"/>
    </row>
    <row r="39" spans="1:25" s="636" customFormat="1" ht="98.1" customHeight="1" x14ac:dyDescent="0.25">
      <c r="A39" s="894" t="s">
        <v>253</v>
      </c>
      <c r="B39" s="894" t="s">
        <v>259</v>
      </c>
      <c r="C39" s="2246" t="s">
        <v>1155</v>
      </c>
      <c r="D39" s="2247"/>
      <c r="E39" s="2247"/>
      <c r="F39" s="2247"/>
      <c r="G39" s="2247"/>
      <c r="H39" s="2247"/>
      <c r="I39" s="2247"/>
      <c r="J39" s="2248"/>
      <c r="K39" s="895" t="s">
        <v>1156</v>
      </c>
      <c r="L39" s="895" t="s">
        <v>467</v>
      </c>
      <c r="M39" s="896">
        <v>3</v>
      </c>
      <c r="N39" s="897">
        <v>603.76</v>
      </c>
      <c r="O39" s="897">
        <v>1811.27</v>
      </c>
      <c r="P39" s="898" t="s">
        <v>203</v>
      </c>
      <c r="Q39" s="898" t="s">
        <v>203</v>
      </c>
      <c r="R39" s="893" t="s">
        <v>203</v>
      </c>
      <c r="S39" s="2253">
        <v>3</v>
      </c>
      <c r="T39" s="2250"/>
      <c r="U39" s="2250"/>
      <c r="V39" s="2251"/>
      <c r="W39" s="2252">
        <v>1811.27</v>
      </c>
      <c r="X39" s="2250"/>
      <c r="Y39" s="2251"/>
    </row>
    <row r="40" spans="1:25" s="636" customFormat="1" ht="24.6" customHeight="1" x14ac:dyDescent="0.25">
      <c r="A40" s="894" t="s">
        <v>252</v>
      </c>
      <c r="B40" s="894" t="s">
        <v>1154</v>
      </c>
      <c r="C40" s="2246" t="s">
        <v>520</v>
      </c>
      <c r="D40" s="2247"/>
      <c r="E40" s="2247"/>
      <c r="F40" s="2247"/>
      <c r="G40" s="2247"/>
      <c r="H40" s="2247"/>
      <c r="I40" s="2247"/>
      <c r="J40" s="2248"/>
      <c r="K40" s="895" t="s">
        <v>519</v>
      </c>
      <c r="L40" s="895" t="s">
        <v>518</v>
      </c>
      <c r="M40" s="899">
        <v>1.2</v>
      </c>
      <c r="N40" s="897">
        <v>11.53</v>
      </c>
      <c r="O40" s="897">
        <v>13.83</v>
      </c>
      <c r="P40" s="898" t="s">
        <v>203</v>
      </c>
      <c r="Q40" s="898" t="s">
        <v>203</v>
      </c>
      <c r="R40" s="893" t="s">
        <v>203</v>
      </c>
      <c r="S40" s="2260">
        <v>1.2</v>
      </c>
      <c r="T40" s="2250"/>
      <c r="U40" s="2250"/>
      <c r="V40" s="2251"/>
      <c r="W40" s="2252">
        <v>13.83</v>
      </c>
      <c r="X40" s="2250"/>
      <c r="Y40" s="2251"/>
    </row>
    <row r="41" spans="1:25" s="636" customFormat="1" ht="98.1" customHeight="1" x14ac:dyDescent="0.25">
      <c r="A41" s="894" t="s">
        <v>251</v>
      </c>
      <c r="B41" s="894" t="s">
        <v>255</v>
      </c>
      <c r="C41" s="2246" t="s">
        <v>1152</v>
      </c>
      <c r="D41" s="2247"/>
      <c r="E41" s="2247"/>
      <c r="F41" s="2247"/>
      <c r="G41" s="2247"/>
      <c r="H41" s="2247"/>
      <c r="I41" s="2247"/>
      <c r="J41" s="2248"/>
      <c r="K41" s="895" t="s">
        <v>1153</v>
      </c>
      <c r="L41" s="895" t="s">
        <v>467</v>
      </c>
      <c r="M41" s="896">
        <v>3</v>
      </c>
      <c r="N41" s="897">
        <v>260.70999999999998</v>
      </c>
      <c r="O41" s="897">
        <v>782.12</v>
      </c>
      <c r="P41" s="898" t="s">
        <v>203</v>
      </c>
      <c r="Q41" s="898" t="s">
        <v>203</v>
      </c>
      <c r="R41" s="893" t="s">
        <v>203</v>
      </c>
      <c r="S41" s="2253">
        <v>3</v>
      </c>
      <c r="T41" s="2250"/>
      <c r="U41" s="2250"/>
      <c r="V41" s="2251"/>
      <c r="W41" s="2252">
        <v>782.12</v>
      </c>
      <c r="X41" s="2250"/>
      <c r="Y41" s="2251"/>
    </row>
    <row r="42" spans="1:25" s="636" customFormat="1" ht="24.6" customHeight="1" x14ac:dyDescent="0.25">
      <c r="A42" s="894" t="s">
        <v>245</v>
      </c>
      <c r="B42" s="894" t="s">
        <v>1151</v>
      </c>
      <c r="C42" s="2246" t="s">
        <v>520</v>
      </c>
      <c r="D42" s="2247"/>
      <c r="E42" s="2247"/>
      <c r="F42" s="2247"/>
      <c r="G42" s="2247"/>
      <c r="H42" s="2247"/>
      <c r="I42" s="2247"/>
      <c r="J42" s="2248"/>
      <c r="K42" s="895" t="s">
        <v>519</v>
      </c>
      <c r="L42" s="895" t="s">
        <v>518</v>
      </c>
      <c r="M42" s="899">
        <v>1.2</v>
      </c>
      <c r="N42" s="897">
        <v>4.6100000000000003</v>
      </c>
      <c r="O42" s="897">
        <v>5.53</v>
      </c>
      <c r="P42" s="898" t="s">
        <v>203</v>
      </c>
      <c r="Q42" s="898" t="s">
        <v>203</v>
      </c>
      <c r="R42" s="893" t="s">
        <v>203</v>
      </c>
      <c r="S42" s="2260">
        <v>1.2</v>
      </c>
      <c r="T42" s="2250"/>
      <c r="U42" s="2250"/>
      <c r="V42" s="2251"/>
      <c r="W42" s="2252">
        <v>5.53</v>
      </c>
      <c r="X42" s="2250"/>
      <c r="Y42" s="2251"/>
    </row>
    <row r="43" spans="1:25" s="636" customFormat="1" ht="36.75" customHeight="1" x14ac:dyDescent="0.25">
      <c r="A43" s="894" t="s">
        <v>401</v>
      </c>
      <c r="B43" s="894" t="s">
        <v>254</v>
      </c>
      <c r="C43" s="2246" t="s">
        <v>1149</v>
      </c>
      <c r="D43" s="2247"/>
      <c r="E43" s="2247"/>
      <c r="F43" s="2247"/>
      <c r="G43" s="2247"/>
      <c r="H43" s="2247"/>
      <c r="I43" s="2247"/>
      <c r="J43" s="2248"/>
      <c r="K43" s="895" t="s">
        <v>1150</v>
      </c>
      <c r="L43" s="895" t="s">
        <v>1146</v>
      </c>
      <c r="M43" s="896">
        <v>21</v>
      </c>
      <c r="N43" s="897">
        <v>788.77</v>
      </c>
      <c r="O43" s="897">
        <v>16564.080000000002</v>
      </c>
      <c r="P43" s="898" t="s">
        <v>203</v>
      </c>
      <c r="Q43" s="898" t="s">
        <v>203</v>
      </c>
      <c r="R43" s="893" t="s">
        <v>203</v>
      </c>
      <c r="S43" s="2253">
        <v>21</v>
      </c>
      <c r="T43" s="2250"/>
      <c r="U43" s="2250"/>
      <c r="V43" s="2251"/>
      <c r="W43" s="2252">
        <v>16564.080000000002</v>
      </c>
      <c r="X43" s="2250"/>
      <c r="Y43" s="2251"/>
    </row>
    <row r="44" spans="1:25" s="636" customFormat="1" ht="36.75" customHeight="1" x14ac:dyDescent="0.25">
      <c r="A44" s="894" t="s">
        <v>400</v>
      </c>
      <c r="B44" s="894" t="s">
        <v>253</v>
      </c>
      <c r="C44" s="2246" t="s">
        <v>1147</v>
      </c>
      <c r="D44" s="2247"/>
      <c r="E44" s="2247"/>
      <c r="F44" s="2247"/>
      <c r="G44" s="2247"/>
      <c r="H44" s="2247"/>
      <c r="I44" s="2247"/>
      <c r="J44" s="2248"/>
      <c r="K44" s="895" t="s">
        <v>1148</v>
      </c>
      <c r="L44" s="895" t="s">
        <v>1146</v>
      </c>
      <c r="M44" s="896">
        <v>5</v>
      </c>
      <c r="N44" s="897">
        <v>848.4</v>
      </c>
      <c r="O44" s="897">
        <v>4241.9799999999996</v>
      </c>
      <c r="P44" s="898" t="s">
        <v>203</v>
      </c>
      <c r="Q44" s="898" t="s">
        <v>203</v>
      </c>
      <c r="R44" s="893" t="s">
        <v>203</v>
      </c>
      <c r="S44" s="2253">
        <v>5</v>
      </c>
      <c r="T44" s="2250"/>
      <c r="U44" s="2250"/>
      <c r="V44" s="2251"/>
      <c r="W44" s="2252">
        <v>4241.9799999999996</v>
      </c>
      <c r="X44" s="2250"/>
      <c r="Y44" s="2251"/>
    </row>
    <row r="45" spans="1:25" s="636" customFormat="1" ht="98.1" customHeight="1" x14ac:dyDescent="0.25">
      <c r="A45" s="894" t="s">
        <v>399</v>
      </c>
      <c r="B45" s="894" t="s">
        <v>252</v>
      </c>
      <c r="C45" s="2246" t="s">
        <v>1526</v>
      </c>
      <c r="D45" s="2247"/>
      <c r="E45" s="2247"/>
      <c r="F45" s="2247"/>
      <c r="G45" s="2247"/>
      <c r="H45" s="2247"/>
      <c r="I45" s="2247"/>
      <c r="J45" s="2248"/>
      <c r="K45" s="895" t="s">
        <v>1143</v>
      </c>
      <c r="L45" s="895" t="s">
        <v>411</v>
      </c>
      <c r="M45" s="897">
        <v>0.14000000000000001</v>
      </c>
      <c r="N45" s="897">
        <v>28427.93</v>
      </c>
      <c r="O45" s="897">
        <v>3979.91</v>
      </c>
      <c r="P45" s="898" t="s">
        <v>203</v>
      </c>
      <c r="Q45" s="898" t="s">
        <v>203</v>
      </c>
      <c r="R45" s="893" t="s">
        <v>203</v>
      </c>
      <c r="S45" s="2252">
        <v>0.14000000000000001</v>
      </c>
      <c r="T45" s="2250"/>
      <c r="U45" s="2250"/>
      <c r="V45" s="2251"/>
      <c r="W45" s="2252">
        <v>3979.91</v>
      </c>
      <c r="X45" s="2250"/>
      <c r="Y45" s="2251"/>
    </row>
    <row r="46" spans="1:25" s="636" customFormat="1" ht="24.6" customHeight="1" x14ac:dyDescent="0.25">
      <c r="A46" s="894" t="s">
        <v>398</v>
      </c>
      <c r="B46" s="894" t="s">
        <v>1138</v>
      </c>
      <c r="C46" s="2246" t="s">
        <v>520</v>
      </c>
      <c r="D46" s="2247"/>
      <c r="E46" s="2247"/>
      <c r="F46" s="2247"/>
      <c r="G46" s="2247"/>
      <c r="H46" s="2247"/>
      <c r="I46" s="2247"/>
      <c r="J46" s="2248"/>
      <c r="K46" s="895" t="s">
        <v>519</v>
      </c>
      <c r="L46" s="895" t="s">
        <v>518</v>
      </c>
      <c r="M46" s="899">
        <v>1.4</v>
      </c>
      <c r="N46" s="897">
        <v>22.35</v>
      </c>
      <c r="O46" s="897">
        <v>31.29</v>
      </c>
      <c r="P46" s="898" t="s">
        <v>203</v>
      </c>
      <c r="Q46" s="898" t="s">
        <v>203</v>
      </c>
      <c r="R46" s="893" t="s">
        <v>203</v>
      </c>
      <c r="S46" s="2260">
        <v>1.4</v>
      </c>
      <c r="T46" s="2250"/>
      <c r="U46" s="2250"/>
      <c r="V46" s="2251"/>
      <c r="W46" s="2252">
        <v>31.29</v>
      </c>
      <c r="X46" s="2250"/>
      <c r="Y46" s="2251"/>
    </row>
    <row r="47" spans="1:25" s="636" customFormat="1" ht="98.1" customHeight="1" x14ac:dyDescent="0.25">
      <c r="A47" s="894" t="s">
        <v>397</v>
      </c>
      <c r="B47" s="894" t="s">
        <v>251</v>
      </c>
      <c r="C47" s="2246" t="s">
        <v>1136</v>
      </c>
      <c r="D47" s="2247"/>
      <c r="E47" s="2247"/>
      <c r="F47" s="2247"/>
      <c r="G47" s="2247"/>
      <c r="H47" s="2247"/>
      <c r="I47" s="2247"/>
      <c r="J47" s="2248"/>
      <c r="K47" s="895" t="s">
        <v>1137</v>
      </c>
      <c r="L47" s="895" t="s">
        <v>411</v>
      </c>
      <c r="M47" s="897">
        <v>1.06</v>
      </c>
      <c r="N47" s="897">
        <v>11515.75</v>
      </c>
      <c r="O47" s="897">
        <v>12206.69</v>
      </c>
      <c r="P47" s="898" t="s">
        <v>203</v>
      </c>
      <c r="Q47" s="898" t="s">
        <v>203</v>
      </c>
      <c r="R47" s="893" t="s">
        <v>203</v>
      </c>
      <c r="S47" s="2252">
        <v>1.06</v>
      </c>
      <c r="T47" s="2250"/>
      <c r="U47" s="2250"/>
      <c r="V47" s="2251"/>
      <c r="W47" s="2252">
        <v>12206.69</v>
      </c>
      <c r="X47" s="2250"/>
      <c r="Y47" s="2251"/>
    </row>
    <row r="48" spans="1:25" s="636" customFormat="1" ht="24.6" customHeight="1" x14ac:dyDescent="0.25">
      <c r="A48" s="894" t="s">
        <v>396</v>
      </c>
      <c r="B48" s="894" t="s">
        <v>582</v>
      </c>
      <c r="C48" s="2246" t="s">
        <v>520</v>
      </c>
      <c r="D48" s="2247"/>
      <c r="E48" s="2247"/>
      <c r="F48" s="2247"/>
      <c r="G48" s="2247"/>
      <c r="H48" s="2247"/>
      <c r="I48" s="2247"/>
      <c r="J48" s="2248"/>
      <c r="K48" s="895" t="s">
        <v>519</v>
      </c>
      <c r="L48" s="895" t="s">
        <v>518</v>
      </c>
      <c r="M48" s="899">
        <v>1.2</v>
      </c>
      <c r="N48" s="897">
        <v>82.03</v>
      </c>
      <c r="O48" s="897">
        <v>98.44</v>
      </c>
      <c r="P48" s="898" t="s">
        <v>203</v>
      </c>
      <c r="Q48" s="898" t="s">
        <v>203</v>
      </c>
      <c r="R48" s="893" t="s">
        <v>203</v>
      </c>
      <c r="S48" s="2260">
        <v>1.2</v>
      </c>
      <c r="T48" s="2250"/>
      <c r="U48" s="2250"/>
      <c r="V48" s="2251"/>
      <c r="W48" s="2252">
        <v>98.44</v>
      </c>
      <c r="X48" s="2250"/>
      <c r="Y48" s="2251"/>
    </row>
    <row r="49" spans="1:25" s="636" customFormat="1" ht="98.1" customHeight="1" x14ac:dyDescent="0.25">
      <c r="A49" s="894" t="s">
        <v>395</v>
      </c>
      <c r="B49" s="894" t="s">
        <v>245</v>
      </c>
      <c r="C49" s="2246" t="s">
        <v>1521</v>
      </c>
      <c r="D49" s="2247"/>
      <c r="E49" s="2247"/>
      <c r="F49" s="2247"/>
      <c r="G49" s="2247"/>
      <c r="H49" s="2247"/>
      <c r="I49" s="2247"/>
      <c r="J49" s="2248"/>
      <c r="K49" s="895" t="s">
        <v>1133</v>
      </c>
      <c r="L49" s="895" t="s">
        <v>411</v>
      </c>
      <c r="M49" s="897">
        <v>0.24</v>
      </c>
      <c r="N49" s="897">
        <v>25416.13</v>
      </c>
      <c r="O49" s="897">
        <v>6099.87</v>
      </c>
      <c r="P49" s="898" t="s">
        <v>203</v>
      </c>
      <c r="Q49" s="898" t="s">
        <v>203</v>
      </c>
      <c r="R49" s="893" t="s">
        <v>203</v>
      </c>
      <c r="S49" s="2252">
        <v>0.24</v>
      </c>
      <c r="T49" s="2250"/>
      <c r="U49" s="2250"/>
      <c r="V49" s="2251"/>
      <c r="W49" s="2252">
        <v>6099.87</v>
      </c>
      <c r="X49" s="2250"/>
      <c r="Y49" s="2251"/>
    </row>
    <row r="50" spans="1:25" s="636" customFormat="1" ht="24.6" customHeight="1" x14ac:dyDescent="0.25">
      <c r="A50" s="894" t="s">
        <v>405</v>
      </c>
      <c r="B50" s="894" t="s">
        <v>1128</v>
      </c>
      <c r="C50" s="2246" t="s">
        <v>520</v>
      </c>
      <c r="D50" s="2247"/>
      <c r="E50" s="2247"/>
      <c r="F50" s="2247"/>
      <c r="G50" s="2247"/>
      <c r="H50" s="2247"/>
      <c r="I50" s="2247"/>
      <c r="J50" s="2248"/>
      <c r="K50" s="895" t="s">
        <v>519</v>
      </c>
      <c r="L50" s="895" t="s">
        <v>518</v>
      </c>
      <c r="M50" s="899">
        <v>1.2</v>
      </c>
      <c r="N50" s="897">
        <v>39.119999999999997</v>
      </c>
      <c r="O50" s="897">
        <v>46.94</v>
      </c>
      <c r="P50" s="898" t="s">
        <v>203</v>
      </c>
      <c r="Q50" s="898" t="s">
        <v>203</v>
      </c>
      <c r="R50" s="893" t="s">
        <v>203</v>
      </c>
      <c r="S50" s="2260">
        <v>1.2</v>
      </c>
      <c r="T50" s="2250"/>
      <c r="U50" s="2250"/>
      <c r="V50" s="2251"/>
      <c r="W50" s="2252">
        <v>46.94</v>
      </c>
      <c r="X50" s="2250"/>
      <c r="Y50" s="2251"/>
    </row>
    <row r="51" spans="1:25" s="636" customFormat="1" ht="98.1" customHeight="1" x14ac:dyDescent="0.25">
      <c r="A51" s="894" t="s">
        <v>404</v>
      </c>
      <c r="B51" s="894" t="s">
        <v>401</v>
      </c>
      <c r="C51" s="2246" t="s">
        <v>1126</v>
      </c>
      <c r="D51" s="2247"/>
      <c r="E51" s="2247"/>
      <c r="F51" s="2247"/>
      <c r="G51" s="2247"/>
      <c r="H51" s="2247"/>
      <c r="I51" s="2247"/>
      <c r="J51" s="2248"/>
      <c r="K51" s="895" t="s">
        <v>1127</v>
      </c>
      <c r="L51" s="895" t="s">
        <v>467</v>
      </c>
      <c r="M51" s="896">
        <v>15</v>
      </c>
      <c r="N51" s="897">
        <v>2084.21</v>
      </c>
      <c r="O51" s="897">
        <v>31263.200000000001</v>
      </c>
      <c r="P51" s="898" t="s">
        <v>203</v>
      </c>
      <c r="Q51" s="898" t="s">
        <v>203</v>
      </c>
      <c r="R51" s="893" t="s">
        <v>203</v>
      </c>
      <c r="S51" s="2253">
        <v>15</v>
      </c>
      <c r="T51" s="2250"/>
      <c r="U51" s="2250"/>
      <c r="V51" s="2251"/>
      <c r="W51" s="2252">
        <v>31263.200000000001</v>
      </c>
      <c r="X51" s="2250"/>
      <c r="Y51" s="2251"/>
    </row>
    <row r="52" spans="1:25" s="636" customFormat="1" ht="24.6" customHeight="1" x14ac:dyDescent="0.25">
      <c r="A52" s="894" t="s">
        <v>402</v>
      </c>
      <c r="B52" s="894" t="s">
        <v>996</v>
      </c>
      <c r="C52" s="2246" t="s">
        <v>520</v>
      </c>
      <c r="D52" s="2247"/>
      <c r="E52" s="2247"/>
      <c r="F52" s="2247"/>
      <c r="G52" s="2247"/>
      <c r="H52" s="2247"/>
      <c r="I52" s="2247"/>
      <c r="J52" s="2248"/>
      <c r="K52" s="895" t="s">
        <v>519</v>
      </c>
      <c r="L52" s="895" t="s">
        <v>518</v>
      </c>
      <c r="M52" s="899">
        <v>1.2</v>
      </c>
      <c r="N52" s="897">
        <v>169.62</v>
      </c>
      <c r="O52" s="897">
        <v>203.54</v>
      </c>
      <c r="P52" s="898" t="s">
        <v>203</v>
      </c>
      <c r="Q52" s="898" t="s">
        <v>203</v>
      </c>
      <c r="R52" s="893" t="s">
        <v>203</v>
      </c>
      <c r="S52" s="2260">
        <v>1.2</v>
      </c>
      <c r="T52" s="2250"/>
      <c r="U52" s="2250"/>
      <c r="V52" s="2251"/>
      <c r="W52" s="2252">
        <v>203.54</v>
      </c>
      <c r="X52" s="2250"/>
      <c r="Y52" s="2251"/>
    </row>
    <row r="53" spans="1:25" s="636" customFormat="1" ht="98.1" customHeight="1" x14ac:dyDescent="0.25">
      <c r="A53" s="894" t="s">
        <v>403</v>
      </c>
      <c r="B53" s="894" t="s">
        <v>400</v>
      </c>
      <c r="C53" s="2246" t="s">
        <v>1115</v>
      </c>
      <c r="D53" s="2247"/>
      <c r="E53" s="2247"/>
      <c r="F53" s="2247"/>
      <c r="G53" s="2247"/>
      <c r="H53" s="2247"/>
      <c r="I53" s="2247"/>
      <c r="J53" s="2248"/>
      <c r="K53" s="895" t="s">
        <v>1511</v>
      </c>
      <c r="L53" s="895" t="s">
        <v>467</v>
      </c>
      <c r="M53" s="896">
        <v>12</v>
      </c>
      <c r="N53" s="897">
        <v>473.79</v>
      </c>
      <c r="O53" s="897">
        <v>5685.43</v>
      </c>
      <c r="P53" s="898" t="s">
        <v>203</v>
      </c>
      <c r="Q53" s="898" t="s">
        <v>203</v>
      </c>
      <c r="R53" s="893" t="s">
        <v>203</v>
      </c>
      <c r="S53" s="2253">
        <v>12</v>
      </c>
      <c r="T53" s="2250"/>
      <c r="U53" s="2250"/>
      <c r="V53" s="2251"/>
      <c r="W53" s="2252">
        <v>5685.43</v>
      </c>
      <c r="X53" s="2250"/>
      <c r="Y53" s="2251"/>
    </row>
    <row r="54" spans="1:25" s="636" customFormat="1" ht="24.6" customHeight="1" x14ac:dyDescent="0.25">
      <c r="A54" s="894" t="s">
        <v>407</v>
      </c>
      <c r="B54" s="894" t="s">
        <v>1110</v>
      </c>
      <c r="C54" s="2246" t="s">
        <v>520</v>
      </c>
      <c r="D54" s="2247"/>
      <c r="E54" s="2247"/>
      <c r="F54" s="2247"/>
      <c r="G54" s="2247"/>
      <c r="H54" s="2247"/>
      <c r="I54" s="2247"/>
      <c r="J54" s="2248"/>
      <c r="K54" s="895" t="s">
        <v>519</v>
      </c>
      <c r="L54" s="895" t="s">
        <v>518</v>
      </c>
      <c r="M54" s="896">
        <v>1</v>
      </c>
      <c r="N54" s="897">
        <v>21.38</v>
      </c>
      <c r="O54" s="897">
        <v>21.38</v>
      </c>
      <c r="P54" s="898" t="s">
        <v>203</v>
      </c>
      <c r="Q54" s="898" t="s">
        <v>203</v>
      </c>
      <c r="R54" s="893" t="s">
        <v>203</v>
      </c>
      <c r="S54" s="2253">
        <v>1</v>
      </c>
      <c r="T54" s="2250"/>
      <c r="U54" s="2250"/>
      <c r="V54" s="2251"/>
      <c r="W54" s="2252">
        <v>21.38</v>
      </c>
      <c r="X54" s="2250"/>
      <c r="Y54" s="2251"/>
    </row>
    <row r="55" spans="1:25" s="636" customFormat="1" ht="98.1" customHeight="1" x14ac:dyDescent="0.25">
      <c r="A55" s="894" t="s">
        <v>406</v>
      </c>
      <c r="B55" s="894" t="s">
        <v>399</v>
      </c>
      <c r="C55" s="2246" t="s">
        <v>1103</v>
      </c>
      <c r="D55" s="2247"/>
      <c r="E55" s="2247"/>
      <c r="F55" s="2247"/>
      <c r="G55" s="2247"/>
      <c r="H55" s="2247"/>
      <c r="I55" s="2247"/>
      <c r="J55" s="2248"/>
      <c r="K55" s="895" t="s">
        <v>1510</v>
      </c>
      <c r="L55" s="895" t="s">
        <v>1102</v>
      </c>
      <c r="M55" s="900">
        <v>3.6999999999999998E-2</v>
      </c>
      <c r="N55" s="897">
        <v>68766.490000000005</v>
      </c>
      <c r="O55" s="897">
        <v>2544.36</v>
      </c>
      <c r="P55" s="898" t="s">
        <v>203</v>
      </c>
      <c r="Q55" s="898" t="s">
        <v>203</v>
      </c>
      <c r="R55" s="893" t="s">
        <v>203</v>
      </c>
      <c r="S55" s="2258">
        <v>3.6999999999999998E-2</v>
      </c>
      <c r="T55" s="2250"/>
      <c r="U55" s="2250"/>
      <c r="V55" s="2251"/>
      <c r="W55" s="2252">
        <v>2544.36</v>
      </c>
      <c r="X55" s="2250"/>
      <c r="Y55" s="2251"/>
    </row>
    <row r="56" spans="1:25" s="636" customFormat="1" ht="36.75" customHeight="1" x14ac:dyDescent="0.25">
      <c r="A56" s="894" t="s">
        <v>410</v>
      </c>
      <c r="B56" s="894" t="s">
        <v>398</v>
      </c>
      <c r="C56" s="2246" t="s">
        <v>1082</v>
      </c>
      <c r="D56" s="2247"/>
      <c r="E56" s="2247"/>
      <c r="F56" s="2247"/>
      <c r="G56" s="2247"/>
      <c r="H56" s="2247"/>
      <c r="I56" s="2247"/>
      <c r="J56" s="2248"/>
      <c r="K56" s="895" t="s">
        <v>1083</v>
      </c>
      <c r="L56" s="895" t="s">
        <v>467</v>
      </c>
      <c r="M56" s="896">
        <v>2</v>
      </c>
      <c r="N56" s="897">
        <v>6176.17</v>
      </c>
      <c r="O56" s="897">
        <v>12352.33</v>
      </c>
      <c r="P56" s="898" t="s">
        <v>203</v>
      </c>
      <c r="Q56" s="898" t="s">
        <v>203</v>
      </c>
      <c r="R56" s="893" t="s">
        <v>203</v>
      </c>
      <c r="S56" s="2253">
        <v>2</v>
      </c>
      <c r="T56" s="2250"/>
      <c r="U56" s="2250"/>
      <c r="V56" s="2251"/>
      <c r="W56" s="2252">
        <v>12352.33</v>
      </c>
      <c r="X56" s="2250"/>
      <c r="Y56" s="2251"/>
    </row>
    <row r="57" spans="1:25" s="636" customFormat="1" ht="36.75" customHeight="1" x14ac:dyDescent="0.25">
      <c r="A57" s="894" t="s">
        <v>409</v>
      </c>
      <c r="B57" s="894" t="s">
        <v>397</v>
      </c>
      <c r="C57" s="2246" t="s">
        <v>1080</v>
      </c>
      <c r="D57" s="2247"/>
      <c r="E57" s="2247"/>
      <c r="F57" s="2247"/>
      <c r="G57" s="2247"/>
      <c r="H57" s="2247"/>
      <c r="I57" s="2247"/>
      <c r="J57" s="2248"/>
      <c r="K57" s="895" t="s">
        <v>1081</v>
      </c>
      <c r="L57" s="895" t="s">
        <v>467</v>
      </c>
      <c r="M57" s="896">
        <v>10</v>
      </c>
      <c r="N57" s="897">
        <v>2755.06</v>
      </c>
      <c r="O57" s="897">
        <v>27550.63</v>
      </c>
      <c r="P57" s="898" t="s">
        <v>203</v>
      </c>
      <c r="Q57" s="898" t="s">
        <v>203</v>
      </c>
      <c r="R57" s="893" t="s">
        <v>203</v>
      </c>
      <c r="S57" s="2253">
        <v>10</v>
      </c>
      <c r="T57" s="2250"/>
      <c r="U57" s="2250"/>
      <c r="V57" s="2251"/>
      <c r="W57" s="2252">
        <v>27550.63</v>
      </c>
      <c r="X57" s="2250"/>
      <c r="Y57" s="2251"/>
    </row>
    <row r="58" spans="1:25" s="636" customFormat="1" ht="36.75" customHeight="1" x14ac:dyDescent="0.25">
      <c r="A58" s="894" t="s">
        <v>408</v>
      </c>
      <c r="B58" s="894" t="s">
        <v>396</v>
      </c>
      <c r="C58" s="2246" t="s">
        <v>1078</v>
      </c>
      <c r="D58" s="2247"/>
      <c r="E58" s="2247"/>
      <c r="F58" s="2247"/>
      <c r="G58" s="2247"/>
      <c r="H58" s="2247"/>
      <c r="I58" s="2247"/>
      <c r="J58" s="2248"/>
      <c r="K58" s="895" t="s">
        <v>1079</v>
      </c>
      <c r="L58" s="895" t="s">
        <v>467</v>
      </c>
      <c r="M58" s="896">
        <v>1</v>
      </c>
      <c r="N58" s="897">
        <v>7593.63</v>
      </c>
      <c r="O58" s="897">
        <v>7593.63</v>
      </c>
      <c r="P58" s="898" t="s">
        <v>203</v>
      </c>
      <c r="Q58" s="898" t="s">
        <v>203</v>
      </c>
      <c r="R58" s="893" t="s">
        <v>203</v>
      </c>
      <c r="S58" s="2253">
        <v>1</v>
      </c>
      <c r="T58" s="2250"/>
      <c r="U58" s="2250"/>
      <c r="V58" s="2251"/>
      <c r="W58" s="2252">
        <v>7593.63</v>
      </c>
      <c r="X58" s="2250"/>
      <c r="Y58" s="2251"/>
    </row>
    <row r="59" spans="1:25" s="636" customFormat="1" ht="36.75" customHeight="1" x14ac:dyDescent="0.25">
      <c r="A59" s="894" t="s">
        <v>503</v>
      </c>
      <c r="B59" s="894" t="s">
        <v>395</v>
      </c>
      <c r="C59" s="2246" t="s">
        <v>1050</v>
      </c>
      <c r="D59" s="2247"/>
      <c r="E59" s="2247"/>
      <c r="F59" s="2247"/>
      <c r="G59" s="2247"/>
      <c r="H59" s="2247"/>
      <c r="I59" s="2247"/>
      <c r="J59" s="2248"/>
      <c r="K59" s="895" t="s">
        <v>1051</v>
      </c>
      <c r="L59" s="895" t="s">
        <v>528</v>
      </c>
      <c r="M59" s="897">
        <v>12.35</v>
      </c>
      <c r="N59" s="897">
        <v>304.25</v>
      </c>
      <c r="O59" s="897">
        <v>3757.49</v>
      </c>
      <c r="P59" s="898" t="s">
        <v>203</v>
      </c>
      <c r="Q59" s="898" t="s">
        <v>203</v>
      </c>
      <c r="R59" s="893" t="s">
        <v>203</v>
      </c>
      <c r="S59" s="2252">
        <v>12.35</v>
      </c>
      <c r="T59" s="2250"/>
      <c r="U59" s="2250"/>
      <c r="V59" s="2251"/>
      <c r="W59" s="2252">
        <v>3757.49</v>
      </c>
      <c r="X59" s="2250"/>
      <c r="Y59" s="2251"/>
    </row>
    <row r="60" spans="1:25" s="636" customFormat="1" ht="24.6" customHeight="1" x14ac:dyDescent="0.25">
      <c r="A60" s="894" t="s">
        <v>502</v>
      </c>
      <c r="B60" s="894" t="s">
        <v>405</v>
      </c>
      <c r="C60" s="2246" t="s">
        <v>1048</v>
      </c>
      <c r="D60" s="2247"/>
      <c r="E60" s="2247"/>
      <c r="F60" s="2247"/>
      <c r="G60" s="2247"/>
      <c r="H60" s="2247"/>
      <c r="I60" s="2247"/>
      <c r="J60" s="2248"/>
      <c r="K60" s="895" t="s">
        <v>1049</v>
      </c>
      <c r="L60" s="895" t="s">
        <v>528</v>
      </c>
      <c r="M60" s="900">
        <v>0.182</v>
      </c>
      <c r="N60" s="897">
        <v>475.33</v>
      </c>
      <c r="O60" s="897">
        <v>86.51</v>
      </c>
      <c r="P60" s="898" t="s">
        <v>203</v>
      </c>
      <c r="Q60" s="898" t="s">
        <v>203</v>
      </c>
      <c r="R60" s="893" t="s">
        <v>203</v>
      </c>
      <c r="S60" s="2258">
        <v>0.182</v>
      </c>
      <c r="T60" s="2250"/>
      <c r="U60" s="2250"/>
      <c r="V60" s="2251"/>
      <c r="W60" s="2252">
        <v>86.51</v>
      </c>
      <c r="X60" s="2250"/>
      <c r="Y60" s="2251"/>
    </row>
    <row r="61" spans="1:25" s="636" customFormat="1" ht="61.35" customHeight="1" x14ac:dyDescent="0.25">
      <c r="A61" s="894" t="s">
        <v>501</v>
      </c>
      <c r="B61" s="894" t="s">
        <v>404</v>
      </c>
      <c r="C61" s="2246" t="s">
        <v>1520</v>
      </c>
      <c r="D61" s="2247"/>
      <c r="E61" s="2247"/>
      <c r="F61" s="2247"/>
      <c r="G61" s="2247"/>
      <c r="H61" s="2247"/>
      <c r="I61" s="2247"/>
      <c r="J61" s="2248"/>
      <c r="K61" s="895" t="s">
        <v>1047</v>
      </c>
      <c r="L61" s="895" t="s">
        <v>528</v>
      </c>
      <c r="M61" s="901">
        <v>1.0718000000000001</v>
      </c>
      <c r="N61" s="897">
        <v>799.74</v>
      </c>
      <c r="O61" s="897">
        <v>857.16</v>
      </c>
      <c r="P61" s="898" t="s">
        <v>203</v>
      </c>
      <c r="Q61" s="898" t="s">
        <v>203</v>
      </c>
      <c r="R61" s="893" t="s">
        <v>203</v>
      </c>
      <c r="S61" s="2259">
        <v>1.0718000000000001</v>
      </c>
      <c r="T61" s="2250"/>
      <c r="U61" s="2250"/>
      <c r="V61" s="2251"/>
      <c r="W61" s="2252">
        <v>857.16</v>
      </c>
      <c r="X61" s="2250"/>
      <c r="Y61" s="2251"/>
    </row>
    <row r="62" spans="1:25" s="636" customFormat="1" ht="48.95" customHeight="1" x14ac:dyDescent="0.25">
      <c r="A62" s="894" t="s">
        <v>506</v>
      </c>
      <c r="B62" s="894" t="s">
        <v>402</v>
      </c>
      <c r="C62" s="2246" t="s">
        <v>1045</v>
      </c>
      <c r="D62" s="2247"/>
      <c r="E62" s="2247"/>
      <c r="F62" s="2247"/>
      <c r="G62" s="2247"/>
      <c r="H62" s="2247"/>
      <c r="I62" s="2247"/>
      <c r="J62" s="2248"/>
      <c r="K62" s="895" t="s">
        <v>1046</v>
      </c>
      <c r="L62" s="895" t="s">
        <v>528</v>
      </c>
      <c r="M62" s="901">
        <v>13.6038</v>
      </c>
      <c r="N62" s="897">
        <v>329.55</v>
      </c>
      <c r="O62" s="897">
        <v>4483.13</v>
      </c>
      <c r="P62" s="898" t="s">
        <v>203</v>
      </c>
      <c r="Q62" s="898" t="s">
        <v>203</v>
      </c>
      <c r="R62" s="893" t="s">
        <v>203</v>
      </c>
      <c r="S62" s="2259">
        <v>13.6038</v>
      </c>
      <c r="T62" s="2250"/>
      <c r="U62" s="2250"/>
      <c r="V62" s="2251"/>
      <c r="W62" s="2252">
        <v>4483.13</v>
      </c>
      <c r="X62" s="2250"/>
      <c r="Y62" s="2251"/>
    </row>
    <row r="63" spans="1:25" s="636" customFormat="1" ht="24.6" customHeight="1" x14ac:dyDescent="0.25">
      <c r="A63" s="894" t="s">
        <v>508</v>
      </c>
      <c r="B63" s="894" t="s">
        <v>403</v>
      </c>
      <c r="C63" s="2246" t="s">
        <v>1043</v>
      </c>
      <c r="D63" s="2247"/>
      <c r="E63" s="2247"/>
      <c r="F63" s="2247"/>
      <c r="G63" s="2247"/>
      <c r="H63" s="2247"/>
      <c r="I63" s="2247"/>
      <c r="J63" s="2248"/>
      <c r="K63" s="895" t="s">
        <v>1044</v>
      </c>
      <c r="L63" s="895" t="s">
        <v>528</v>
      </c>
      <c r="M63" s="900">
        <v>0.182</v>
      </c>
      <c r="N63" s="897">
        <v>408.52</v>
      </c>
      <c r="O63" s="897">
        <v>74.349999999999994</v>
      </c>
      <c r="P63" s="898" t="s">
        <v>203</v>
      </c>
      <c r="Q63" s="898" t="s">
        <v>203</v>
      </c>
      <c r="R63" s="893" t="s">
        <v>203</v>
      </c>
      <c r="S63" s="2258">
        <v>0.182</v>
      </c>
      <c r="T63" s="2250"/>
      <c r="U63" s="2250"/>
      <c r="V63" s="2251"/>
      <c r="W63" s="2252">
        <v>74.349999999999994</v>
      </c>
      <c r="X63" s="2250"/>
      <c r="Y63" s="2251"/>
    </row>
    <row r="64" spans="1:25" s="636" customFormat="1" ht="24.6" customHeight="1" x14ac:dyDescent="0.25">
      <c r="A64" s="894" t="s">
        <v>527</v>
      </c>
      <c r="B64" s="894" t="s">
        <v>407</v>
      </c>
      <c r="C64" s="2246" t="s">
        <v>1041</v>
      </c>
      <c r="D64" s="2247"/>
      <c r="E64" s="2247"/>
      <c r="F64" s="2247"/>
      <c r="G64" s="2247"/>
      <c r="H64" s="2247"/>
      <c r="I64" s="2247"/>
      <c r="J64" s="2248"/>
      <c r="K64" s="895" t="s">
        <v>1042</v>
      </c>
      <c r="L64" s="895" t="s">
        <v>528</v>
      </c>
      <c r="M64" s="897">
        <v>12.35</v>
      </c>
      <c r="N64" s="897">
        <v>387.14</v>
      </c>
      <c r="O64" s="897">
        <v>4781.18</v>
      </c>
      <c r="P64" s="898" t="s">
        <v>203</v>
      </c>
      <c r="Q64" s="898" t="s">
        <v>203</v>
      </c>
      <c r="R64" s="893" t="s">
        <v>203</v>
      </c>
      <c r="S64" s="2252">
        <v>12.35</v>
      </c>
      <c r="T64" s="2250"/>
      <c r="U64" s="2250"/>
      <c r="V64" s="2251"/>
      <c r="W64" s="2252">
        <v>4781.18</v>
      </c>
      <c r="X64" s="2250"/>
      <c r="Y64" s="2251"/>
    </row>
    <row r="65" spans="1:25" s="636" customFormat="1" ht="24.6" customHeight="1" x14ac:dyDescent="0.25">
      <c r="A65" s="894" t="s">
        <v>526</v>
      </c>
      <c r="B65" s="894" t="s">
        <v>406</v>
      </c>
      <c r="C65" s="2246" t="s">
        <v>1039</v>
      </c>
      <c r="D65" s="2247"/>
      <c r="E65" s="2247"/>
      <c r="F65" s="2247"/>
      <c r="G65" s="2247"/>
      <c r="H65" s="2247"/>
      <c r="I65" s="2247"/>
      <c r="J65" s="2248"/>
      <c r="K65" s="895" t="s">
        <v>1040</v>
      </c>
      <c r="L65" s="895" t="s">
        <v>528</v>
      </c>
      <c r="M65" s="901">
        <v>1.0718000000000001</v>
      </c>
      <c r="N65" s="897">
        <v>799.74</v>
      </c>
      <c r="O65" s="897">
        <v>857.16</v>
      </c>
      <c r="P65" s="898" t="s">
        <v>203</v>
      </c>
      <c r="Q65" s="898" t="s">
        <v>203</v>
      </c>
      <c r="R65" s="893" t="s">
        <v>203</v>
      </c>
      <c r="S65" s="2259">
        <v>1.0718000000000001</v>
      </c>
      <c r="T65" s="2250"/>
      <c r="U65" s="2250"/>
      <c r="V65" s="2251"/>
      <c r="W65" s="2252">
        <v>857.16</v>
      </c>
      <c r="X65" s="2250"/>
      <c r="Y65" s="2251"/>
    </row>
    <row r="66" spans="1:25" s="636" customFormat="1" ht="12.2" customHeight="1" x14ac:dyDescent="0.25">
      <c r="A66" s="2244" t="s">
        <v>203</v>
      </c>
      <c r="B66" s="2245"/>
      <c r="C66" s="2246" t="s">
        <v>1745</v>
      </c>
      <c r="D66" s="2247"/>
      <c r="E66" s="2247"/>
      <c r="F66" s="2247"/>
      <c r="G66" s="2247"/>
      <c r="H66" s="2247"/>
      <c r="I66" s="2247"/>
      <c r="J66" s="2248"/>
      <c r="K66" s="898" t="s">
        <v>203</v>
      </c>
      <c r="L66" s="895" t="s">
        <v>203</v>
      </c>
      <c r="M66" s="898" t="s">
        <v>203</v>
      </c>
      <c r="N66" s="898" t="s">
        <v>203</v>
      </c>
      <c r="O66" s="897">
        <v>157321.07999999999</v>
      </c>
      <c r="P66" s="898" t="s">
        <v>203</v>
      </c>
      <c r="Q66" s="898" t="s">
        <v>203</v>
      </c>
      <c r="R66" s="893" t="s">
        <v>203</v>
      </c>
      <c r="S66" s="2249" t="s">
        <v>203</v>
      </c>
      <c r="T66" s="2250"/>
      <c r="U66" s="2250"/>
      <c r="V66" s="2251"/>
      <c r="W66" s="2252">
        <v>157321.07999999999</v>
      </c>
      <c r="X66" s="2250"/>
      <c r="Y66" s="2251"/>
    </row>
    <row r="67" spans="1:25" s="636" customFormat="1" ht="12.2" customHeight="1" x14ac:dyDescent="0.25">
      <c r="A67" s="2244" t="s">
        <v>203</v>
      </c>
      <c r="B67" s="2245"/>
      <c r="C67" s="2246" t="s">
        <v>1028</v>
      </c>
      <c r="D67" s="2247"/>
      <c r="E67" s="2247"/>
      <c r="F67" s="2247"/>
      <c r="G67" s="2247"/>
      <c r="H67" s="2247"/>
      <c r="I67" s="2247"/>
      <c r="J67" s="2248"/>
      <c r="K67" s="898" t="s">
        <v>203</v>
      </c>
      <c r="L67" s="895" t="s">
        <v>203</v>
      </c>
      <c r="M67" s="898" t="s">
        <v>203</v>
      </c>
      <c r="N67" s="898" t="s">
        <v>203</v>
      </c>
      <c r="O67" s="898" t="s">
        <v>203</v>
      </c>
      <c r="P67" s="898" t="s">
        <v>203</v>
      </c>
      <c r="Q67" s="898" t="s">
        <v>203</v>
      </c>
      <c r="R67" s="893" t="s">
        <v>203</v>
      </c>
      <c r="S67" s="2249" t="s">
        <v>203</v>
      </c>
      <c r="T67" s="2250"/>
      <c r="U67" s="2250"/>
      <c r="V67" s="2251"/>
      <c r="W67" s="2249" t="s">
        <v>203</v>
      </c>
      <c r="X67" s="2250"/>
      <c r="Y67" s="2251"/>
    </row>
    <row r="68" spans="1:25" s="636" customFormat="1" ht="12.2" customHeight="1" x14ac:dyDescent="0.25">
      <c r="A68" s="2244" t="s">
        <v>203</v>
      </c>
      <c r="B68" s="2245"/>
      <c r="C68" s="2246" t="s">
        <v>1038</v>
      </c>
      <c r="D68" s="2247"/>
      <c r="E68" s="2247"/>
      <c r="F68" s="2247"/>
      <c r="G68" s="2247"/>
      <c r="H68" s="2247"/>
      <c r="I68" s="2247"/>
      <c r="J68" s="2248"/>
      <c r="K68" s="898" t="s">
        <v>203</v>
      </c>
      <c r="L68" s="895" t="s">
        <v>203</v>
      </c>
      <c r="M68" s="898" t="s">
        <v>203</v>
      </c>
      <c r="N68" s="898" t="s">
        <v>203</v>
      </c>
      <c r="O68" s="897">
        <v>81645.53</v>
      </c>
      <c r="P68" s="898" t="s">
        <v>203</v>
      </c>
      <c r="Q68" s="898" t="s">
        <v>203</v>
      </c>
      <c r="R68" s="893" t="s">
        <v>203</v>
      </c>
      <c r="S68" s="2249" t="s">
        <v>203</v>
      </c>
      <c r="T68" s="2250"/>
      <c r="U68" s="2250"/>
      <c r="V68" s="2251"/>
      <c r="W68" s="2252">
        <v>81645.53</v>
      </c>
      <c r="X68" s="2250"/>
      <c r="Y68" s="2251"/>
    </row>
    <row r="69" spans="1:25" s="636" customFormat="1" ht="12.2" customHeight="1" x14ac:dyDescent="0.25">
      <c r="A69" s="2244" t="s">
        <v>203</v>
      </c>
      <c r="B69" s="2245"/>
      <c r="C69" s="2246" t="s">
        <v>1037</v>
      </c>
      <c r="D69" s="2247"/>
      <c r="E69" s="2247"/>
      <c r="F69" s="2247"/>
      <c r="G69" s="2247"/>
      <c r="H69" s="2247"/>
      <c r="I69" s="2247"/>
      <c r="J69" s="2248"/>
      <c r="K69" s="898" t="s">
        <v>203</v>
      </c>
      <c r="L69" s="895" t="s">
        <v>203</v>
      </c>
      <c r="M69" s="898" t="s">
        <v>203</v>
      </c>
      <c r="N69" s="898" t="s">
        <v>203</v>
      </c>
      <c r="O69" s="897">
        <v>38092.82</v>
      </c>
      <c r="P69" s="898" t="s">
        <v>203</v>
      </c>
      <c r="Q69" s="898" t="s">
        <v>203</v>
      </c>
      <c r="R69" s="893" t="s">
        <v>203</v>
      </c>
      <c r="S69" s="2249" t="s">
        <v>203</v>
      </c>
      <c r="T69" s="2250"/>
      <c r="U69" s="2250"/>
      <c r="V69" s="2251"/>
      <c r="W69" s="2252">
        <v>38092.82</v>
      </c>
      <c r="X69" s="2250"/>
      <c r="Y69" s="2251"/>
    </row>
    <row r="70" spans="1:25" s="636" customFormat="1" ht="12.2" customHeight="1" x14ac:dyDescent="0.25">
      <c r="A70" s="2244" t="s">
        <v>203</v>
      </c>
      <c r="B70" s="2245"/>
      <c r="C70" s="2246" t="s">
        <v>1036</v>
      </c>
      <c r="D70" s="2247"/>
      <c r="E70" s="2247"/>
      <c r="F70" s="2247"/>
      <c r="G70" s="2247"/>
      <c r="H70" s="2247"/>
      <c r="I70" s="2247"/>
      <c r="J70" s="2248"/>
      <c r="K70" s="898" t="s">
        <v>203</v>
      </c>
      <c r="L70" s="895" t="s">
        <v>203</v>
      </c>
      <c r="M70" s="898" t="s">
        <v>203</v>
      </c>
      <c r="N70" s="898" t="s">
        <v>203</v>
      </c>
      <c r="O70" s="897">
        <v>22162.87</v>
      </c>
      <c r="P70" s="898" t="s">
        <v>203</v>
      </c>
      <c r="Q70" s="898" t="s">
        <v>203</v>
      </c>
      <c r="R70" s="893" t="s">
        <v>203</v>
      </c>
      <c r="S70" s="2249" t="s">
        <v>203</v>
      </c>
      <c r="T70" s="2250"/>
      <c r="U70" s="2250"/>
      <c r="V70" s="2251"/>
      <c r="W70" s="2252">
        <v>22162.87</v>
      </c>
      <c r="X70" s="2250"/>
      <c r="Y70" s="2251"/>
    </row>
    <row r="71" spans="1:25" s="636" customFormat="1" ht="12.2" customHeight="1" x14ac:dyDescent="0.25">
      <c r="A71" s="2244" t="s">
        <v>203</v>
      </c>
      <c r="B71" s="2245"/>
      <c r="C71" s="2246" t="s">
        <v>1035</v>
      </c>
      <c r="D71" s="2247"/>
      <c r="E71" s="2247"/>
      <c r="F71" s="2247"/>
      <c r="G71" s="2247"/>
      <c r="H71" s="2247"/>
      <c r="I71" s="2247"/>
      <c r="J71" s="2248"/>
      <c r="K71" s="898" t="s">
        <v>203</v>
      </c>
      <c r="L71" s="895" t="s">
        <v>203</v>
      </c>
      <c r="M71" s="898" t="s">
        <v>203</v>
      </c>
      <c r="N71" s="898" t="s">
        <v>203</v>
      </c>
      <c r="O71" s="897">
        <v>522.88</v>
      </c>
      <c r="P71" s="898" t="s">
        <v>203</v>
      </c>
      <c r="Q71" s="898" t="s">
        <v>203</v>
      </c>
      <c r="R71" s="893" t="s">
        <v>203</v>
      </c>
      <c r="S71" s="2249" t="s">
        <v>203</v>
      </c>
      <c r="T71" s="2250"/>
      <c r="U71" s="2250"/>
      <c r="V71" s="2251"/>
      <c r="W71" s="2252">
        <v>522.88</v>
      </c>
      <c r="X71" s="2250"/>
      <c r="Y71" s="2251"/>
    </row>
    <row r="72" spans="1:25" s="636" customFormat="1" ht="12.2" customHeight="1" x14ac:dyDescent="0.25">
      <c r="A72" s="2244" t="s">
        <v>203</v>
      </c>
      <c r="B72" s="2245"/>
      <c r="C72" s="2246" t="s">
        <v>1034</v>
      </c>
      <c r="D72" s="2247"/>
      <c r="E72" s="2247"/>
      <c r="F72" s="2247"/>
      <c r="G72" s="2247"/>
      <c r="H72" s="2247"/>
      <c r="I72" s="2247"/>
      <c r="J72" s="2248"/>
      <c r="K72" s="898" t="s">
        <v>203</v>
      </c>
      <c r="L72" s="895" t="s">
        <v>203</v>
      </c>
      <c r="M72" s="898" t="s">
        <v>203</v>
      </c>
      <c r="N72" s="898" t="s">
        <v>203</v>
      </c>
      <c r="O72" s="897">
        <v>14896.98</v>
      </c>
      <c r="P72" s="898" t="s">
        <v>203</v>
      </c>
      <c r="Q72" s="898" t="s">
        <v>203</v>
      </c>
      <c r="R72" s="893" t="s">
        <v>203</v>
      </c>
      <c r="S72" s="2249" t="s">
        <v>203</v>
      </c>
      <c r="T72" s="2250"/>
      <c r="U72" s="2250"/>
      <c r="V72" s="2251"/>
      <c r="W72" s="2252">
        <v>14896.98</v>
      </c>
      <c r="X72" s="2250"/>
      <c r="Y72" s="2251"/>
    </row>
    <row r="73" spans="1:25" s="636" customFormat="1" ht="12.2" customHeight="1" x14ac:dyDescent="0.25">
      <c r="A73" s="2244" t="s">
        <v>203</v>
      </c>
      <c r="B73" s="2245"/>
      <c r="C73" s="2246" t="s">
        <v>1033</v>
      </c>
      <c r="D73" s="2247"/>
      <c r="E73" s="2247"/>
      <c r="F73" s="2247"/>
      <c r="G73" s="2247"/>
      <c r="H73" s="2247"/>
      <c r="I73" s="2247"/>
      <c r="J73" s="2248"/>
      <c r="K73" s="898" t="s">
        <v>203</v>
      </c>
      <c r="L73" s="895" t="s">
        <v>203</v>
      </c>
      <c r="M73" s="898" t="s">
        <v>203</v>
      </c>
      <c r="N73" s="898" t="s">
        <v>203</v>
      </c>
      <c r="O73" s="897">
        <v>103808.4</v>
      </c>
      <c r="P73" s="898" t="s">
        <v>203</v>
      </c>
      <c r="Q73" s="898" t="s">
        <v>203</v>
      </c>
      <c r="R73" s="893" t="s">
        <v>203</v>
      </c>
      <c r="S73" s="2249" t="s">
        <v>203</v>
      </c>
      <c r="T73" s="2250"/>
      <c r="U73" s="2250"/>
      <c r="V73" s="2251"/>
      <c r="W73" s="2252">
        <v>103808.4</v>
      </c>
      <c r="X73" s="2250"/>
      <c r="Y73" s="2251"/>
    </row>
    <row r="74" spans="1:25" s="636" customFormat="1" ht="12.2" customHeight="1" x14ac:dyDescent="0.25">
      <c r="A74" s="2244" t="s">
        <v>203</v>
      </c>
      <c r="B74" s="2245"/>
      <c r="C74" s="2246" t="s">
        <v>1032</v>
      </c>
      <c r="D74" s="2247"/>
      <c r="E74" s="2247"/>
      <c r="F74" s="2247"/>
      <c r="G74" s="2247"/>
      <c r="H74" s="2247"/>
      <c r="I74" s="2247"/>
      <c r="J74" s="2248"/>
      <c r="K74" s="898" t="s">
        <v>203</v>
      </c>
      <c r="L74" s="895" t="s">
        <v>203</v>
      </c>
      <c r="M74" s="898" t="s">
        <v>203</v>
      </c>
      <c r="N74" s="898" t="s">
        <v>203</v>
      </c>
      <c r="O74" s="897">
        <v>105200.5</v>
      </c>
      <c r="P74" s="898" t="s">
        <v>203</v>
      </c>
      <c r="Q74" s="898" t="s">
        <v>203</v>
      </c>
      <c r="R74" s="893" t="s">
        <v>203</v>
      </c>
      <c r="S74" s="2249" t="s">
        <v>203</v>
      </c>
      <c r="T74" s="2250"/>
      <c r="U74" s="2250"/>
      <c r="V74" s="2251"/>
      <c r="W74" s="2252">
        <v>105200.5</v>
      </c>
      <c r="X74" s="2250"/>
      <c r="Y74" s="2251"/>
    </row>
    <row r="75" spans="1:25" s="636" customFormat="1" ht="12.2" customHeight="1" x14ac:dyDescent="0.25">
      <c r="A75" s="2244" t="s">
        <v>203</v>
      </c>
      <c r="B75" s="2245"/>
      <c r="C75" s="2246" t="s">
        <v>1031</v>
      </c>
      <c r="D75" s="2247"/>
      <c r="E75" s="2247"/>
      <c r="F75" s="2247"/>
      <c r="G75" s="2247"/>
      <c r="H75" s="2247"/>
      <c r="I75" s="2247"/>
      <c r="J75" s="2248"/>
      <c r="K75" s="898" t="s">
        <v>203</v>
      </c>
      <c r="L75" s="895" t="s">
        <v>203</v>
      </c>
      <c r="M75" s="898" t="s">
        <v>203</v>
      </c>
      <c r="N75" s="898" t="s">
        <v>203</v>
      </c>
      <c r="O75" s="897">
        <v>59692.18</v>
      </c>
      <c r="P75" s="898" t="s">
        <v>203</v>
      </c>
      <c r="Q75" s="898" t="s">
        <v>203</v>
      </c>
      <c r="R75" s="893" t="s">
        <v>203</v>
      </c>
      <c r="S75" s="2249" t="s">
        <v>203</v>
      </c>
      <c r="T75" s="2250"/>
      <c r="U75" s="2250"/>
      <c r="V75" s="2251"/>
      <c r="W75" s="2252">
        <v>59692.18</v>
      </c>
      <c r="X75" s="2250"/>
      <c r="Y75" s="2251"/>
    </row>
    <row r="76" spans="1:25" s="636" customFormat="1" ht="12.2" customHeight="1" x14ac:dyDescent="0.25">
      <c r="A76" s="2244" t="s">
        <v>203</v>
      </c>
      <c r="B76" s="2245"/>
      <c r="C76" s="2246" t="s">
        <v>1023</v>
      </c>
      <c r="D76" s="2247"/>
      <c r="E76" s="2247"/>
      <c r="F76" s="2247"/>
      <c r="G76" s="2247"/>
      <c r="H76" s="2247"/>
      <c r="I76" s="2247"/>
      <c r="J76" s="2248"/>
      <c r="K76" s="898" t="s">
        <v>203</v>
      </c>
      <c r="L76" s="895" t="s">
        <v>203</v>
      </c>
      <c r="M76" s="898" t="s">
        <v>203</v>
      </c>
      <c r="N76" s="898" t="s">
        <v>203</v>
      </c>
      <c r="O76" s="897">
        <v>0</v>
      </c>
      <c r="P76" s="898" t="s">
        <v>203</v>
      </c>
      <c r="Q76" s="898" t="s">
        <v>203</v>
      </c>
      <c r="R76" s="893" t="s">
        <v>203</v>
      </c>
      <c r="S76" s="2249" t="s">
        <v>203</v>
      </c>
      <c r="T76" s="2250"/>
      <c r="U76" s="2250"/>
      <c r="V76" s="2251"/>
      <c r="W76" s="2252">
        <v>0</v>
      </c>
      <c r="X76" s="2250"/>
      <c r="Y76" s="2251"/>
    </row>
    <row r="77" spans="1:25" s="636" customFormat="1" ht="12.2" customHeight="1" x14ac:dyDescent="0.25">
      <c r="A77" s="2244" t="s">
        <v>203</v>
      </c>
      <c r="B77" s="2245"/>
      <c r="C77" s="2246" t="s">
        <v>1030</v>
      </c>
      <c r="D77" s="2247"/>
      <c r="E77" s="2247"/>
      <c r="F77" s="2247"/>
      <c r="G77" s="2247"/>
      <c r="H77" s="2247"/>
      <c r="I77" s="2247"/>
      <c r="J77" s="2248"/>
      <c r="K77" s="898" t="s">
        <v>203</v>
      </c>
      <c r="L77" s="895" t="s">
        <v>203</v>
      </c>
      <c r="M77" s="898" t="s">
        <v>203</v>
      </c>
      <c r="N77" s="898" t="s">
        <v>203</v>
      </c>
      <c r="O77" s="897">
        <v>0</v>
      </c>
      <c r="P77" s="898" t="s">
        <v>203</v>
      </c>
      <c r="Q77" s="898" t="s">
        <v>203</v>
      </c>
      <c r="R77" s="893" t="s">
        <v>203</v>
      </c>
      <c r="S77" s="2249" t="s">
        <v>203</v>
      </c>
      <c r="T77" s="2250"/>
      <c r="U77" s="2250"/>
      <c r="V77" s="2251"/>
      <c r="W77" s="2252">
        <v>0</v>
      </c>
      <c r="X77" s="2250"/>
      <c r="Y77" s="2251"/>
    </row>
    <row r="78" spans="1:25" s="636" customFormat="1" ht="12.2" customHeight="1" x14ac:dyDescent="0.25">
      <c r="A78" s="2244" t="s">
        <v>203</v>
      </c>
      <c r="B78" s="2245"/>
      <c r="C78" s="2246" t="s">
        <v>341</v>
      </c>
      <c r="D78" s="2247"/>
      <c r="E78" s="2247"/>
      <c r="F78" s="2247"/>
      <c r="G78" s="2247"/>
      <c r="H78" s="2247"/>
      <c r="I78" s="2247"/>
      <c r="J78" s="2248"/>
      <c r="K78" s="898" t="s">
        <v>203</v>
      </c>
      <c r="L78" s="895" t="s">
        <v>203</v>
      </c>
      <c r="M78" s="898" t="s">
        <v>203</v>
      </c>
      <c r="N78" s="898" t="s">
        <v>203</v>
      </c>
      <c r="O78" s="897">
        <v>322213.76000000001</v>
      </c>
      <c r="P78" s="898" t="s">
        <v>203</v>
      </c>
      <c r="Q78" s="898" t="s">
        <v>203</v>
      </c>
      <c r="R78" s="893" t="s">
        <v>203</v>
      </c>
      <c r="S78" s="2249" t="s">
        <v>203</v>
      </c>
      <c r="T78" s="2250"/>
      <c r="U78" s="2250"/>
      <c r="V78" s="2251"/>
      <c r="W78" s="2252">
        <v>322213.76000000001</v>
      </c>
      <c r="X78" s="2250"/>
      <c r="Y78" s="2251"/>
    </row>
    <row r="79" spans="1:25" s="636" customFormat="1" ht="12.2" customHeight="1" x14ac:dyDescent="0.25">
      <c r="A79" s="2244" t="s">
        <v>203</v>
      </c>
      <c r="B79" s="2245"/>
      <c r="C79" s="2246" t="s">
        <v>1028</v>
      </c>
      <c r="D79" s="2247"/>
      <c r="E79" s="2247"/>
      <c r="F79" s="2247"/>
      <c r="G79" s="2247"/>
      <c r="H79" s="2247"/>
      <c r="I79" s="2247"/>
      <c r="J79" s="2248"/>
      <c r="K79" s="898" t="s">
        <v>203</v>
      </c>
      <c r="L79" s="895" t="s">
        <v>203</v>
      </c>
      <c r="M79" s="898" t="s">
        <v>203</v>
      </c>
      <c r="N79" s="898" t="s">
        <v>203</v>
      </c>
      <c r="O79" s="898" t="s">
        <v>203</v>
      </c>
      <c r="P79" s="898" t="s">
        <v>203</v>
      </c>
      <c r="Q79" s="898" t="s">
        <v>203</v>
      </c>
      <c r="R79" s="893" t="s">
        <v>203</v>
      </c>
      <c r="S79" s="2249" t="s">
        <v>203</v>
      </c>
      <c r="T79" s="2250"/>
      <c r="U79" s="2250"/>
      <c r="V79" s="2251"/>
      <c r="W79" s="2249" t="s">
        <v>203</v>
      </c>
      <c r="X79" s="2250"/>
      <c r="Y79" s="2251"/>
    </row>
    <row r="80" spans="1:25" s="636" customFormat="1" ht="12.2" customHeight="1" x14ac:dyDescent="0.25">
      <c r="A80" s="2244" t="s">
        <v>203</v>
      </c>
      <c r="B80" s="2245"/>
      <c r="C80" s="2246" t="s">
        <v>1027</v>
      </c>
      <c r="D80" s="2247"/>
      <c r="E80" s="2247"/>
      <c r="F80" s="2247"/>
      <c r="G80" s="2247"/>
      <c r="H80" s="2247"/>
      <c r="I80" s="2247"/>
      <c r="J80" s="2248"/>
      <c r="K80" s="898" t="s">
        <v>203</v>
      </c>
      <c r="L80" s="895" t="s">
        <v>203</v>
      </c>
      <c r="M80" s="898" t="s">
        <v>203</v>
      </c>
      <c r="N80" s="898" t="s">
        <v>203</v>
      </c>
      <c r="O80" s="897">
        <v>0</v>
      </c>
      <c r="P80" s="898" t="s">
        <v>203</v>
      </c>
      <c r="Q80" s="898" t="s">
        <v>203</v>
      </c>
      <c r="R80" s="893" t="s">
        <v>203</v>
      </c>
      <c r="S80" s="2249" t="s">
        <v>203</v>
      </c>
      <c r="T80" s="2250"/>
      <c r="U80" s="2250"/>
      <c r="V80" s="2251"/>
      <c r="W80" s="2252">
        <v>0</v>
      </c>
      <c r="X80" s="2250"/>
      <c r="Y80" s="2251"/>
    </row>
    <row r="81" spans="1:25" s="636" customFormat="1" ht="12.2" customHeight="1" x14ac:dyDescent="0.25">
      <c r="A81" s="2244" t="s">
        <v>203</v>
      </c>
      <c r="B81" s="2245"/>
      <c r="C81" s="2246" t="s">
        <v>1026</v>
      </c>
      <c r="D81" s="2247"/>
      <c r="E81" s="2247"/>
      <c r="F81" s="2247"/>
      <c r="G81" s="2247"/>
      <c r="H81" s="2247"/>
      <c r="I81" s="2247"/>
      <c r="J81" s="2248"/>
      <c r="K81" s="898" t="s">
        <v>203</v>
      </c>
      <c r="L81" s="895" t="s">
        <v>203</v>
      </c>
      <c r="M81" s="898" t="s">
        <v>203</v>
      </c>
      <c r="N81" s="898" t="s">
        <v>203</v>
      </c>
      <c r="O81" s="897">
        <v>0</v>
      </c>
      <c r="P81" s="898" t="s">
        <v>203</v>
      </c>
      <c r="Q81" s="898" t="s">
        <v>203</v>
      </c>
      <c r="R81" s="893" t="s">
        <v>203</v>
      </c>
      <c r="S81" s="2249" t="s">
        <v>203</v>
      </c>
      <c r="T81" s="2250"/>
      <c r="U81" s="2250"/>
      <c r="V81" s="2251"/>
      <c r="W81" s="2252">
        <v>0</v>
      </c>
      <c r="X81" s="2250"/>
      <c r="Y81" s="2251"/>
    </row>
    <row r="82" spans="1:25" s="636" customFormat="1" ht="12.2" customHeight="1" x14ac:dyDescent="0.25">
      <c r="A82" s="2244" t="s">
        <v>203</v>
      </c>
      <c r="B82" s="2245"/>
      <c r="C82" s="2246" t="s">
        <v>1025</v>
      </c>
      <c r="D82" s="2247"/>
      <c r="E82" s="2247"/>
      <c r="F82" s="2247"/>
      <c r="G82" s="2247"/>
      <c r="H82" s="2247"/>
      <c r="I82" s="2247"/>
      <c r="J82" s="2248"/>
      <c r="K82" s="900">
        <v>161.76300000000001</v>
      </c>
      <c r="L82" s="895" t="s">
        <v>203</v>
      </c>
      <c r="M82" s="898" t="s">
        <v>203</v>
      </c>
      <c r="N82" s="898" t="s">
        <v>203</v>
      </c>
      <c r="O82" s="898" t="s">
        <v>203</v>
      </c>
      <c r="P82" s="898" t="s">
        <v>203</v>
      </c>
      <c r="Q82" s="898" t="s">
        <v>203</v>
      </c>
      <c r="R82" s="893" t="s">
        <v>203</v>
      </c>
      <c r="S82" s="2249" t="s">
        <v>203</v>
      </c>
      <c r="T82" s="2250"/>
      <c r="U82" s="2250"/>
      <c r="V82" s="2251"/>
      <c r="W82" s="2249" t="s">
        <v>203</v>
      </c>
      <c r="X82" s="2250"/>
      <c r="Y82" s="2251"/>
    </row>
    <row r="83" spans="1:25" s="636" customFormat="1" ht="12.2" customHeight="1" x14ac:dyDescent="0.25">
      <c r="A83" s="2244" t="s">
        <v>203</v>
      </c>
      <c r="B83" s="2245"/>
      <c r="C83" s="2246" t="s">
        <v>1024</v>
      </c>
      <c r="D83" s="2247"/>
      <c r="E83" s="2247"/>
      <c r="F83" s="2247"/>
      <c r="G83" s="2247"/>
      <c r="H83" s="2247"/>
      <c r="I83" s="2247"/>
      <c r="J83" s="2248"/>
      <c r="K83" s="900">
        <v>38.948999999999998</v>
      </c>
      <c r="L83" s="895" t="s">
        <v>203</v>
      </c>
      <c r="M83" s="898" t="s">
        <v>203</v>
      </c>
      <c r="N83" s="898" t="s">
        <v>203</v>
      </c>
      <c r="O83" s="898" t="s">
        <v>203</v>
      </c>
      <c r="P83" s="898" t="s">
        <v>203</v>
      </c>
      <c r="Q83" s="898" t="s">
        <v>203</v>
      </c>
      <c r="R83" s="893" t="s">
        <v>203</v>
      </c>
      <c r="S83" s="2249" t="s">
        <v>203</v>
      </c>
      <c r="T83" s="2250"/>
      <c r="U83" s="2250"/>
      <c r="V83" s="2251"/>
      <c r="W83" s="2249" t="s">
        <v>203</v>
      </c>
      <c r="X83" s="2250"/>
      <c r="Y83" s="2251"/>
    </row>
    <row r="84" spans="1:25" s="636" customFormat="1" ht="24.6" customHeight="1" x14ac:dyDescent="0.25">
      <c r="A84" s="2254" t="s">
        <v>973</v>
      </c>
      <c r="B84" s="2255"/>
      <c r="C84" s="2255"/>
      <c r="D84" s="2255"/>
      <c r="E84" s="2255"/>
      <c r="F84" s="2255"/>
      <c r="G84" s="2255"/>
      <c r="H84" s="2255"/>
      <c r="I84" s="2255"/>
      <c r="J84" s="2255"/>
      <c r="K84" s="2255"/>
      <c r="L84" s="2255"/>
      <c r="M84" s="2255"/>
      <c r="N84" s="2255"/>
      <c r="O84" s="2255"/>
      <c r="P84" s="2255"/>
      <c r="Q84" s="2255"/>
      <c r="R84" s="2255"/>
      <c r="S84" s="2255"/>
      <c r="T84" s="2255"/>
      <c r="U84" s="2255"/>
      <c r="V84" s="2255"/>
      <c r="W84" s="2255"/>
      <c r="X84" s="2255"/>
      <c r="Y84" s="2256"/>
    </row>
    <row r="85" spans="1:25" s="636" customFormat="1" ht="85.7" customHeight="1" x14ac:dyDescent="0.25">
      <c r="A85" s="894" t="s">
        <v>525</v>
      </c>
      <c r="B85" s="894" t="s">
        <v>410</v>
      </c>
      <c r="C85" s="2246" t="s">
        <v>1435</v>
      </c>
      <c r="D85" s="2247"/>
      <c r="E85" s="2247"/>
      <c r="F85" s="2247"/>
      <c r="G85" s="2247"/>
      <c r="H85" s="2247"/>
      <c r="I85" s="2247"/>
      <c r="J85" s="2248"/>
      <c r="K85" s="895" t="s">
        <v>842</v>
      </c>
      <c r="L85" s="895" t="s">
        <v>340</v>
      </c>
      <c r="M85" s="900">
        <v>0.44400000000000001</v>
      </c>
      <c r="N85" s="897">
        <v>214806.73</v>
      </c>
      <c r="O85" s="897">
        <v>95374.19</v>
      </c>
      <c r="P85" s="898" t="s">
        <v>203</v>
      </c>
      <c r="Q85" s="898" t="s">
        <v>203</v>
      </c>
      <c r="R85" s="893" t="s">
        <v>203</v>
      </c>
      <c r="S85" s="2258">
        <v>0.44400000000000001</v>
      </c>
      <c r="T85" s="2250"/>
      <c r="U85" s="2250"/>
      <c r="V85" s="2251"/>
      <c r="W85" s="2252">
        <v>95374.19</v>
      </c>
      <c r="X85" s="2250"/>
      <c r="Y85" s="2251"/>
    </row>
    <row r="86" spans="1:25" s="636" customFormat="1" ht="36.75" customHeight="1" x14ac:dyDescent="0.25">
      <c r="A86" s="894" t="s">
        <v>524</v>
      </c>
      <c r="B86" s="894" t="s">
        <v>409</v>
      </c>
      <c r="C86" s="2246" t="s">
        <v>1434</v>
      </c>
      <c r="D86" s="2247"/>
      <c r="E86" s="2247"/>
      <c r="F86" s="2247"/>
      <c r="G86" s="2247"/>
      <c r="H86" s="2247"/>
      <c r="I86" s="2247"/>
      <c r="J86" s="2248"/>
      <c r="K86" s="895" t="s">
        <v>1432</v>
      </c>
      <c r="L86" s="895" t="s">
        <v>340</v>
      </c>
      <c r="M86" s="900">
        <v>9.8000000000000004E-2</v>
      </c>
      <c r="N86" s="897">
        <v>179005.51</v>
      </c>
      <c r="O86" s="897">
        <v>17542.54</v>
      </c>
      <c r="P86" s="898" t="s">
        <v>203</v>
      </c>
      <c r="Q86" s="898" t="s">
        <v>203</v>
      </c>
      <c r="R86" s="893" t="s">
        <v>203</v>
      </c>
      <c r="S86" s="2258">
        <v>9.8000000000000004E-2</v>
      </c>
      <c r="T86" s="2250"/>
      <c r="U86" s="2250"/>
      <c r="V86" s="2251"/>
      <c r="W86" s="2252">
        <v>17542.54</v>
      </c>
      <c r="X86" s="2250"/>
      <c r="Y86" s="2251"/>
    </row>
    <row r="87" spans="1:25" s="636" customFormat="1" ht="85.7" customHeight="1" x14ac:dyDescent="0.25">
      <c r="A87" s="894" t="s">
        <v>523</v>
      </c>
      <c r="B87" s="894" t="s">
        <v>408</v>
      </c>
      <c r="C87" s="2246" t="s">
        <v>1433</v>
      </c>
      <c r="D87" s="2247"/>
      <c r="E87" s="2247"/>
      <c r="F87" s="2247"/>
      <c r="G87" s="2247"/>
      <c r="H87" s="2247"/>
      <c r="I87" s="2247"/>
      <c r="J87" s="2248"/>
      <c r="K87" s="895" t="s">
        <v>842</v>
      </c>
      <c r="L87" s="895" t="s">
        <v>340</v>
      </c>
      <c r="M87" s="900">
        <v>0.14799999999999999</v>
      </c>
      <c r="N87" s="897">
        <v>214806.96</v>
      </c>
      <c r="O87" s="897">
        <v>31791.43</v>
      </c>
      <c r="P87" s="898" t="s">
        <v>203</v>
      </c>
      <c r="Q87" s="898" t="s">
        <v>203</v>
      </c>
      <c r="R87" s="893" t="s">
        <v>203</v>
      </c>
      <c r="S87" s="2258">
        <v>0.14799999999999999</v>
      </c>
      <c r="T87" s="2250"/>
      <c r="U87" s="2250"/>
      <c r="V87" s="2251"/>
      <c r="W87" s="2252">
        <v>31791.43</v>
      </c>
      <c r="X87" s="2250"/>
      <c r="Y87" s="2251"/>
    </row>
    <row r="88" spans="1:25" s="636" customFormat="1" ht="36.75" customHeight="1" x14ac:dyDescent="0.25">
      <c r="A88" s="894" t="s">
        <v>522</v>
      </c>
      <c r="B88" s="894" t="s">
        <v>503</v>
      </c>
      <c r="C88" s="2246" t="s">
        <v>1529</v>
      </c>
      <c r="D88" s="2247"/>
      <c r="E88" s="2247"/>
      <c r="F88" s="2247"/>
      <c r="G88" s="2247"/>
      <c r="H88" s="2247"/>
      <c r="I88" s="2247"/>
      <c r="J88" s="2248"/>
      <c r="K88" s="895" t="s">
        <v>1432</v>
      </c>
      <c r="L88" s="895" t="s">
        <v>340</v>
      </c>
      <c r="M88" s="897">
        <v>0.05</v>
      </c>
      <c r="N88" s="897">
        <v>179005.4</v>
      </c>
      <c r="O88" s="897">
        <v>8950.27</v>
      </c>
      <c r="P88" s="898" t="s">
        <v>203</v>
      </c>
      <c r="Q88" s="898" t="s">
        <v>203</v>
      </c>
      <c r="R88" s="893" t="s">
        <v>203</v>
      </c>
      <c r="S88" s="2252">
        <v>0.05</v>
      </c>
      <c r="T88" s="2250"/>
      <c r="U88" s="2250"/>
      <c r="V88" s="2251"/>
      <c r="W88" s="2252">
        <v>8950.27</v>
      </c>
      <c r="X88" s="2250"/>
      <c r="Y88" s="2251"/>
    </row>
    <row r="89" spans="1:25" s="636" customFormat="1" ht="12.2" customHeight="1" x14ac:dyDescent="0.25">
      <c r="A89" s="2244" t="s">
        <v>203</v>
      </c>
      <c r="B89" s="2245"/>
      <c r="C89" s="2246" t="s">
        <v>1745</v>
      </c>
      <c r="D89" s="2247"/>
      <c r="E89" s="2247"/>
      <c r="F89" s="2247"/>
      <c r="G89" s="2247"/>
      <c r="H89" s="2247"/>
      <c r="I89" s="2247"/>
      <c r="J89" s="2248"/>
      <c r="K89" s="898" t="s">
        <v>203</v>
      </c>
      <c r="L89" s="895" t="s">
        <v>203</v>
      </c>
      <c r="M89" s="898" t="s">
        <v>203</v>
      </c>
      <c r="N89" s="898" t="s">
        <v>203</v>
      </c>
      <c r="O89" s="897">
        <v>65443.14</v>
      </c>
      <c r="P89" s="898" t="s">
        <v>203</v>
      </c>
      <c r="Q89" s="898" t="s">
        <v>203</v>
      </c>
      <c r="R89" s="893" t="s">
        <v>203</v>
      </c>
      <c r="S89" s="2249" t="s">
        <v>203</v>
      </c>
      <c r="T89" s="2250"/>
      <c r="U89" s="2250"/>
      <c r="V89" s="2251"/>
      <c r="W89" s="2252">
        <v>65443.14</v>
      </c>
      <c r="X89" s="2250"/>
      <c r="Y89" s="2251"/>
    </row>
    <row r="90" spans="1:25" s="636" customFormat="1" ht="12.2" customHeight="1" x14ac:dyDescent="0.25">
      <c r="A90" s="2244" t="s">
        <v>203</v>
      </c>
      <c r="B90" s="2245"/>
      <c r="C90" s="2246" t="s">
        <v>1028</v>
      </c>
      <c r="D90" s="2247"/>
      <c r="E90" s="2247"/>
      <c r="F90" s="2247"/>
      <c r="G90" s="2247"/>
      <c r="H90" s="2247"/>
      <c r="I90" s="2247"/>
      <c r="J90" s="2248"/>
      <c r="K90" s="898" t="s">
        <v>203</v>
      </c>
      <c r="L90" s="895" t="s">
        <v>203</v>
      </c>
      <c r="M90" s="898" t="s">
        <v>203</v>
      </c>
      <c r="N90" s="898" t="s">
        <v>203</v>
      </c>
      <c r="O90" s="898" t="s">
        <v>203</v>
      </c>
      <c r="P90" s="898" t="s">
        <v>203</v>
      </c>
      <c r="Q90" s="898" t="s">
        <v>203</v>
      </c>
      <c r="R90" s="893" t="s">
        <v>203</v>
      </c>
      <c r="S90" s="2249" t="s">
        <v>203</v>
      </c>
      <c r="T90" s="2250"/>
      <c r="U90" s="2250"/>
      <c r="V90" s="2251"/>
      <c r="W90" s="2249" t="s">
        <v>203</v>
      </c>
      <c r="X90" s="2250"/>
      <c r="Y90" s="2251"/>
    </row>
    <row r="91" spans="1:25" s="636" customFormat="1" ht="12.2" customHeight="1" x14ac:dyDescent="0.25">
      <c r="A91" s="2244" t="s">
        <v>203</v>
      </c>
      <c r="B91" s="2245"/>
      <c r="C91" s="2246" t="s">
        <v>1038</v>
      </c>
      <c r="D91" s="2247"/>
      <c r="E91" s="2247"/>
      <c r="F91" s="2247"/>
      <c r="G91" s="2247"/>
      <c r="H91" s="2247"/>
      <c r="I91" s="2247"/>
      <c r="J91" s="2248"/>
      <c r="K91" s="898" t="s">
        <v>203</v>
      </c>
      <c r="L91" s="895" t="s">
        <v>203</v>
      </c>
      <c r="M91" s="898" t="s">
        <v>203</v>
      </c>
      <c r="N91" s="898" t="s">
        <v>203</v>
      </c>
      <c r="O91" s="897">
        <v>42613.93</v>
      </c>
      <c r="P91" s="898" t="s">
        <v>203</v>
      </c>
      <c r="Q91" s="898" t="s">
        <v>203</v>
      </c>
      <c r="R91" s="893" t="s">
        <v>203</v>
      </c>
      <c r="S91" s="2249" t="s">
        <v>203</v>
      </c>
      <c r="T91" s="2250"/>
      <c r="U91" s="2250"/>
      <c r="V91" s="2251"/>
      <c r="W91" s="2252">
        <v>42613.93</v>
      </c>
      <c r="X91" s="2250"/>
      <c r="Y91" s="2251"/>
    </row>
    <row r="92" spans="1:25" s="636" customFormat="1" ht="12.2" customHeight="1" x14ac:dyDescent="0.25">
      <c r="A92" s="2244" t="s">
        <v>203</v>
      </c>
      <c r="B92" s="2245"/>
      <c r="C92" s="2246" t="s">
        <v>1037</v>
      </c>
      <c r="D92" s="2247"/>
      <c r="E92" s="2247"/>
      <c r="F92" s="2247"/>
      <c r="G92" s="2247"/>
      <c r="H92" s="2247"/>
      <c r="I92" s="2247"/>
      <c r="J92" s="2248"/>
      <c r="K92" s="898" t="s">
        <v>203</v>
      </c>
      <c r="L92" s="895" t="s">
        <v>203</v>
      </c>
      <c r="M92" s="898" t="s">
        <v>203</v>
      </c>
      <c r="N92" s="898" t="s">
        <v>203</v>
      </c>
      <c r="O92" s="897">
        <v>11323.34</v>
      </c>
      <c r="P92" s="898" t="s">
        <v>203</v>
      </c>
      <c r="Q92" s="898" t="s">
        <v>203</v>
      </c>
      <c r="R92" s="893" t="s">
        <v>203</v>
      </c>
      <c r="S92" s="2249" t="s">
        <v>203</v>
      </c>
      <c r="T92" s="2250"/>
      <c r="U92" s="2250"/>
      <c r="V92" s="2251"/>
      <c r="W92" s="2252">
        <v>11323.34</v>
      </c>
      <c r="X92" s="2250"/>
      <c r="Y92" s="2251"/>
    </row>
    <row r="93" spans="1:25" s="636" customFormat="1" ht="12.2" customHeight="1" x14ac:dyDescent="0.25">
      <c r="A93" s="2244" t="s">
        <v>203</v>
      </c>
      <c r="B93" s="2245"/>
      <c r="C93" s="2246" t="s">
        <v>1036</v>
      </c>
      <c r="D93" s="2247"/>
      <c r="E93" s="2247"/>
      <c r="F93" s="2247"/>
      <c r="G93" s="2247"/>
      <c r="H93" s="2247"/>
      <c r="I93" s="2247"/>
      <c r="J93" s="2248"/>
      <c r="K93" s="898" t="s">
        <v>203</v>
      </c>
      <c r="L93" s="895" t="s">
        <v>203</v>
      </c>
      <c r="M93" s="898" t="s">
        <v>203</v>
      </c>
      <c r="N93" s="898" t="s">
        <v>203</v>
      </c>
      <c r="O93" s="897">
        <v>11505.87</v>
      </c>
      <c r="P93" s="898" t="s">
        <v>203</v>
      </c>
      <c r="Q93" s="898" t="s">
        <v>203</v>
      </c>
      <c r="R93" s="893" t="s">
        <v>203</v>
      </c>
      <c r="S93" s="2249" t="s">
        <v>203</v>
      </c>
      <c r="T93" s="2250"/>
      <c r="U93" s="2250"/>
      <c r="V93" s="2251"/>
      <c r="W93" s="2252">
        <v>11505.87</v>
      </c>
      <c r="X93" s="2250"/>
      <c r="Y93" s="2251"/>
    </row>
    <row r="94" spans="1:25" s="636" customFormat="1" ht="12.2" customHeight="1" x14ac:dyDescent="0.25">
      <c r="A94" s="2244" t="s">
        <v>203</v>
      </c>
      <c r="B94" s="2245"/>
      <c r="C94" s="2246" t="s">
        <v>1035</v>
      </c>
      <c r="D94" s="2247"/>
      <c r="E94" s="2247"/>
      <c r="F94" s="2247"/>
      <c r="G94" s="2247"/>
      <c r="H94" s="2247"/>
      <c r="I94" s="2247"/>
      <c r="J94" s="2248"/>
      <c r="K94" s="898" t="s">
        <v>203</v>
      </c>
      <c r="L94" s="895" t="s">
        <v>203</v>
      </c>
      <c r="M94" s="898" t="s">
        <v>203</v>
      </c>
      <c r="N94" s="898" t="s">
        <v>203</v>
      </c>
      <c r="O94" s="897">
        <v>0</v>
      </c>
      <c r="P94" s="898" t="s">
        <v>203</v>
      </c>
      <c r="Q94" s="898" t="s">
        <v>203</v>
      </c>
      <c r="R94" s="893" t="s">
        <v>203</v>
      </c>
      <c r="S94" s="2249" t="s">
        <v>203</v>
      </c>
      <c r="T94" s="2250"/>
      <c r="U94" s="2250"/>
      <c r="V94" s="2251"/>
      <c r="W94" s="2252">
        <v>0</v>
      </c>
      <c r="X94" s="2250"/>
      <c r="Y94" s="2251"/>
    </row>
    <row r="95" spans="1:25" s="636" customFormat="1" ht="12.2" customHeight="1" x14ac:dyDescent="0.25">
      <c r="A95" s="2244" t="s">
        <v>203</v>
      </c>
      <c r="B95" s="2245"/>
      <c r="C95" s="2246" t="s">
        <v>1034</v>
      </c>
      <c r="D95" s="2247"/>
      <c r="E95" s="2247"/>
      <c r="F95" s="2247"/>
      <c r="G95" s="2247"/>
      <c r="H95" s="2247"/>
      <c r="I95" s="2247"/>
      <c r="J95" s="2248"/>
      <c r="K95" s="898" t="s">
        <v>203</v>
      </c>
      <c r="L95" s="895" t="s">
        <v>203</v>
      </c>
      <c r="M95" s="898" t="s">
        <v>203</v>
      </c>
      <c r="N95" s="898" t="s">
        <v>203</v>
      </c>
      <c r="O95" s="897">
        <v>0</v>
      </c>
      <c r="P95" s="898" t="s">
        <v>203</v>
      </c>
      <c r="Q95" s="898" t="s">
        <v>203</v>
      </c>
      <c r="R95" s="893" t="s">
        <v>203</v>
      </c>
      <c r="S95" s="2249" t="s">
        <v>203</v>
      </c>
      <c r="T95" s="2250"/>
      <c r="U95" s="2250"/>
      <c r="V95" s="2251"/>
      <c r="W95" s="2252">
        <v>0</v>
      </c>
      <c r="X95" s="2250"/>
      <c r="Y95" s="2251"/>
    </row>
    <row r="96" spans="1:25" s="636" customFormat="1" ht="12.2" customHeight="1" x14ac:dyDescent="0.25">
      <c r="A96" s="2244" t="s">
        <v>203</v>
      </c>
      <c r="B96" s="2245"/>
      <c r="C96" s="2246" t="s">
        <v>1033</v>
      </c>
      <c r="D96" s="2247"/>
      <c r="E96" s="2247"/>
      <c r="F96" s="2247"/>
      <c r="G96" s="2247"/>
      <c r="H96" s="2247"/>
      <c r="I96" s="2247"/>
      <c r="J96" s="2248"/>
      <c r="K96" s="898" t="s">
        <v>203</v>
      </c>
      <c r="L96" s="895" t="s">
        <v>203</v>
      </c>
      <c r="M96" s="898" t="s">
        <v>203</v>
      </c>
      <c r="N96" s="898" t="s">
        <v>203</v>
      </c>
      <c r="O96" s="897">
        <v>54119.8</v>
      </c>
      <c r="P96" s="898" t="s">
        <v>203</v>
      </c>
      <c r="Q96" s="898" t="s">
        <v>203</v>
      </c>
      <c r="R96" s="893" t="s">
        <v>203</v>
      </c>
      <c r="S96" s="2249" t="s">
        <v>203</v>
      </c>
      <c r="T96" s="2250"/>
      <c r="U96" s="2250"/>
      <c r="V96" s="2251"/>
      <c r="W96" s="2252">
        <v>54119.8</v>
      </c>
      <c r="X96" s="2250"/>
      <c r="Y96" s="2251"/>
    </row>
    <row r="97" spans="1:25" s="636" customFormat="1" ht="12.2" customHeight="1" x14ac:dyDescent="0.25">
      <c r="A97" s="2244" t="s">
        <v>203</v>
      </c>
      <c r="B97" s="2245"/>
      <c r="C97" s="2246" t="s">
        <v>1032</v>
      </c>
      <c r="D97" s="2247"/>
      <c r="E97" s="2247"/>
      <c r="F97" s="2247"/>
      <c r="G97" s="2247"/>
      <c r="H97" s="2247"/>
      <c r="I97" s="2247"/>
      <c r="J97" s="2248"/>
      <c r="K97" s="898" t="s">
        <v>203</v>
      </c>
      <c r="L97" s="895" t="s">
        <v>203</v>
      </c>
      <c r="M97" s="898" t="s">
        <v>203</v>
      </c>
      <c r="N97" s="898" t="s">
        <v>203</v>
      </c>
      <c r="O97" s="897">
        <v>55743.4</v>
      </c>
      <c r="P97" s="898" t="s">
        <v>203</v>
      </c>
      <c r="Q97" s="898" t="s">
        <v>203</v>
      </c>
      <c r="R97" s="893" t="s">
        <v>203</v>
      </c>
      <c r="S97" s="2249" t="s">
        <v>203</v>
      </c>
      <c r="T97" s="2250"/>
      <c r="U97" s="2250"/>
      <c r="V97" s="2251"/>
      <c r="W97" s="2252">
        <v>55743.4</v>
      </c>
      <c r="X97" s="2250"/>
      <c r="Y97" s="2251"/>
    </row>
    <row r="98" spans="1:25" s="636" customFormat="1" ht="12.2" customHeight="1" x14ac:dyDescent="0.25">
      <c r="A98" s="2244" t="s">
        <v>203</v>
      </c>
      <c r="B98" s="2245"/>
      <c r="C98" s="2246" t="s">
        <v>1031</v>
      </c>
      <c r="D98" s="2247"/>
      <c r="E98" s="2247"/>
      <c r="F98" s="2247"/>
      <c r="G98" s="2247"/>
      <c r="H98" s="2247"/>
      <c r="I98" s="2247"/>
      <c r="J98" s="2248"/>
      <c r="K98" s="898" t="s">
        <v>203</v>
      </c>
      <c r="L98" s="895" t="s">
        <v>203</v>
      </c>
      <c r="M98" s="898" t="s">
        <v>203</v>
      </c>
      <c r="N98" s="898" t="s">
        <v>203</v>
      </c>
      <c r="O98" s="897">
        <v>32471.89</v>
      </c>
      <c r="P98" s="898" t="s">
        <v>203</v>
      </c>
      <c r="Q98" s="898" t="s">
        <v>203</v>
      </c>
      <c r="R98" s="893" t="s">
        <v>203</v>
      </c>
      <c r="S98" s="2249" t="s">
        <v>203</v>
      </c>
      <c r="T98" s="2250"/>
      <c r="U98" s="2250"/>
      <c r="V98" s="2251"/>
      <c r="W98" s="2252">
        <v>32471.89</v>
      </c>
      <c r="X98" s="2250"/>
      <c r="Y98" s="2251"/>
    </row>
    <row r="99" spans="1:25" s="636" customFormat="1" ht="12.2" customHeight="1" x14ac:dyDescent="0.25">
      <c r="A99" s="2244" t="s">
        <v>203</v>
      </c>
      <c r="B99" s="2245"/>
      <c r="C99" s="2246" t="s">
        <v>1023</v>
      </c>
      <c r="D99" s="2247"/>
      <c r="E99" s="2247"/>
      <c r="F99" s="2247"/>
      <c r="G99" s="2247"/>
      <c r="H99" s="2247"/>
      <c r="I99" s="2247"/>
      <c r="J99" s="2248"/>
      <c r="K99" s="898" t="s">
        <v>203</v>
      </c>
      <c r="L99" s="895" t="s">
        <v>203</v>
      </c>
      <c r="M99" s="898" t="s">
        <v>203</v>
      </c>
      <c r="N99" s="898" t="s">
        <v>203</v>
      </c>
      <c r="O99" s="897">
        <v>0</v>
      </c>
      <c r="P99" s="898" t="s">
        <v>203</v>
      </c>
      <c r="Q99" s="898" t="s">
        <v>203</v>
      </c>
      <c r="R99" s="893" t="s">
        <v>203</v>
      </c>
      <c r="S99" s="2249" t="s">
        <v>203</v>
      </c>
      <c r="T99" s="2250"/>
      <c r="U99" s="2250"/>
      <c r="V99" s="2251"/>
      <c r="W99" s="2252">
        <v>0</v>
      </c>
      <c r="X99" s="2250"/>
      <c r="Y99" s="2251"/>
    </row>
    <row r="100" spans="1:25" s="636" customFormat="1" ht="12.2" customHeight="1" x14ac:dyDescent="0.25">
      <c r="A100" s="2244" t="s">
        <v>203</v>
      </c>
      <c r="B100" s="2245"/>
      <c r="C100" s="2246" t="s">
        <v>1030</v>
      </c>
      <c r="D100" s="2247"/>
      <c r="E100" s="2247"/>
      <c r="F100" s="2247"/>
      <c r="G100" s="2247"/>
      <c r="H100" s="2247"/>
      <c r="I100" s="2247"/>
      <c r="J100" s="2248"/>
      <c r="K100" s="898" t="s">
        <v>203</v>
      </c>
      <c r="L100" s="895" t="s">
        <v>203</v>
      </c>
      <c r="M100" s="898" t="s">
        <v>203</v>
      </c>
      <c r="N100" s="898" t="s">
        <v>203</v>
      </c>
      <c r="O100" s="897">
        <v>0</v>
      </c>
      <c r="P100" s="898" t="s">
        <v>203</v>
      </c>
      <c r="Q100" s="898" t="s">
        <v>203</v>
      </c>
      <c r="R100" s="893" t="s">
        <v>203</v>
      </c>
      <c r="S100" s="2249" t="s">
        <v>203</v>
      </c>
      <c r="T100" s="2250"/>
      <c r="U100" s="2250"/>
      <c r="V100" s="2251"/>
      <c r="W100" s="2252">
        <v>0</v>
      </c>
      <c r="X100" s="2250"/>
      <c r="Y100" s="2251"/>
    </row>
    <row r="101" spans="1:25" s="636" customFormat="1" ht="12.2" customHeight="1" x14ac:dyDescent="0.25">
      <c r="A101" s="2244" t="s">
        <v>203</v>
      </c>
      <c r="B101" s="2245"/>
      <c r="C101" s="2246" t="s">
        <v>341</v>
      </c>
      <c r="D101" s="2247"/>
      <c r="E101" s="2247"/>
      <c r="F101" s="2247"/>
      <c r="G101" s="2247"/>
      <c r="H101" s="2247"/>
      <c r="I101" s="2247"/>
      <c r="J101" s="2248"/>
      <c r="K101" s="898" t="s">
        <v>203</v>
      </c>
      <c r="L101" s="895" t="s">
        <v>203</v>
      </c>
      <c r="M101" s="898" t="s">
        <v>203</v>
      </c>
      <c r="N101" s="898" t="s">
        <v>203</v>
      </c>
      <c r="O101" s="897">
        <v>153658.43</v>
      </c>
      <c r="P101" s="898" t="s">
        <v>203</v>
      </c>
      <c r="Q101" s="898" t="s">
        <v>203</v>
      </c>
      <c r="R101" s="893" t="s">
        <v>203</v>
      </c>
      <c r="S101" s="2249" t="s">
        <v>203</v>
      </c>
      <c r="T101" s="2250"/>
      <c r="U101" s="2250"/>
      <c r="V101" s="2251"/>
      <c r="W101" s="2252">
        <v>153658.43</v>
      </c>
      <c r="X101" s="2250"/>
      <c r="Y101" s="2251"/>
    </row>
    <row r="102" spans="1:25" s="636" customFormat="1" ht="12.2" customHeight="1" x14ac:dyDescent="0.25">
      <c r="A102" s="2244" t="s">
        <v>203</v>
      </c>
      <c r="B102" s="2245"/>
      <c r="C102" s="2246" t="s">
        <v>1028</v>
      </c>
      <c r="D102" s="2247"/>
      <c r="E102" s="2247"/>
      <c r="F102" s="2247"/>
      <c r="G102" s="2247"/>
      <c r="H102" s="2247"/>
      <c r="I102" s="2247"/>
      <c r="J102" s="2248"/>
      <c r="K102" s="898" t="s">
        <v>203</v>
      </c>
      <c r="L102" s="895" t="s">
        <v>203</v>
      </c>
      <c r="M102" s="898" t="s">
        <v>203</v>
      </c>
      <c r="N102" s="898" t="s">
        <v>203</v>
      </c>
      <c r="O102" s="898" t="s">
        <v>203</v>
      </c>
      <c r="P102" s="898" t="s">
        <v>203</v>
      </c>
      <c r="Q102" s="898" t="s">
        <v>203</v>
      </c>
      <c r="R102" s="893" t="s">
        <v>203</v>
      </c>
      <c r="S102" s="2249" t="s">
        <v>203</v>
      </c>
      <c r="T102" s="2250"/>
      <c r="U102" s="2250"/>
      <c r="V102" s="2251"/>
      <c r="W102" s="2249" t="s">
        <v>203</v>
      </c>
      <c r="X102" s="2250"/>
      <c r="Y102" s="2251"/>
    </row>
    <row r="103" spans="1:25" s="636" customFormat="1" ht="12.2" customHeight="1" x14ac:dyDescent="0.25">
      <c r="A103" s="2244" t="s">
        <v>203</v>
      </c>
      <c r="B103" s="2245"/>
      <c r="C103" s="2246" t="s">
        <v>1027</v>
      </c>
      <c r="D103" s="2247"/>
      <c r="E103" s="2247"/>
      <c r="F103" s="2247"/>
      <c r="G103" s="2247"/>
      <c r="H103" s="2247"/>
      <c r="I103" s="2247"/>
      <c r="J103" s="2248"/>
      <c r="K103" s="898" t="s">
        <v>203</v>
      </c>
      <c r="L103" s="895" t="s">
        <v>203</v>
      </c>
      <c r="M103" s="898" t="s">
        <v>203</v>
      </c>
      <c r="N103" s="898" t="s">
        <v>203</v>
      </c>
      <c r="O103" s="897">
        <v>0</v>
      </c>
      <c r="P103" s="898" t="s">
        <v>203</v>
      </c>
      <c r="Q103" s="898" t="s">
        <v>203</v>
      </c>
      <c r="R103" s="893" t="s">
        <v>203</v>
      </c>
      <c r="S103" s="2249" t="s">
        <v>203</v>
      </c>
      <c r="T103" s="2250"/>
      <c r="U103" s="2250"/>
      <c r="V103" s="2251"/>
      <c r="W103" s="2252">
        <v>0</v>
      </c>
      <c r="X103" s="2250"/>
      <c r="Y103" s="2251"/>
    </row>
    <row r="104" spans="1:25" s="636" customFormat="1" ht="12.2" customHeight="1" x14ac:dyDescent="0.25">
      <c r="A104" s="2244" t="s">
        <v>203</v>
      </c>
      <c r="B104" s="2245"/>
      <c r="C104" s="2246" t="s">
        <v>1026</v>
      </c>
      <c r="D104" s="2247"/>
      <c r="E104" s="2247"/>
      <c r="F104" s="2247"/>
      <c r="G104" s="2247"/>
      <c r="H104" s="2247"/>
      <c r="I104" s="2247"/>
      <c r="J104" s="2248"/>
      <c r="K104" s="898" t="s">
        <v>203</v>
      </c>
      <c r="L104" s="895" t="s">
        <v>203</v>
      </c>
      <c r="M104" s="898" t="s">
        <v>203</v>
      </c>
      <c r="N104" s="898" t="s">
        <v>203</v>
      </c>
      <c r="O104" s="897">
        <v>0</v>
      </c>
      <c r="P104" s="898" t="s">
        <v>203</v>
      </c>
      <c r="Q104" s="898" t="s">
        <v>203</v>
      </c>
      <c r="R104" s="893" t="s">
        <v>203</v>
      </c>
      <c r="S104" s="2249" t="s">
        <v>203</v>
      </c>
      <c r="T104" s="2250"/>
      <c r="U104" s="2250"/>
      <c r="V104" s="2251"/>
      <c r="W104" s="2252">
        <v>0</v>
      </c>
      <c r="X104" s="2250"/>
      <c r="Y104" s="2251"/>
    </row>
    <row r="105" spans="1:25" s="636" customFormat="1" ht="12.2" customHeight="1" x14ac:dyDescent="0.25">
      <c r="A105" s="2244" t="s">
        <v>203</v>
      </c>
      <c r="B105" s="2245"/>
      <c r="C105" s="2246" t="s">
        <v>1025</v>
      </c>
      <c r="D105" s="2247"/>
      <c r="E105" s="2247"/>
      <c r="F105" s="2247"/>
      <c r="G105" s="2247"/>
      <c r="H105" s="2247"/>
      <c r="I105" s="2247"/>
      <c r="J105" s="2248"/>
      <c r="K105" s="900">
        <v>81.650999999999996</v>
      </c>
      <c r="L105" s="895" t="s">
        <v>203</v>
      </c>
      <c r="M105" s="898" t="s">
        <v>203</v>
      </c>
      <c r="N105" s="898" t="s">
        <v>203</v>
      </c>
      <c r="O105" s="898" t="s">
        <v>203</v>
      </c>
      <c r="P105" s="898" t="s">
        <v>203</v>
      </c>
      <c r="Q105" s="898" t="s">
        <v>203</v>
      </c>
      <c r="R105" s="893" t="s">
        <v>203</v>
      </c>
      <c r="S105" s="2249" t="s">
        <v>203</v>
      </c>
      <c r="T105" s="2250"/>
      <c r="U105" s="2250"/>
      <c r="V105" s="2251"/>
      <c r="W105" s="2249" t="s">
        <v>203</v>
      </c>
      <c r="X105" s="2250"/>
      <c r="Y105" s="2251"/>
    </row>
    <row r="106" spans="1:25" s="636" customFormat="1" ht="12.2" customHeight="1" x14ac:dyDescent="0.25">
      <c r="A106" s="2244" t="s">
        <v>203</v>
      </c>
      <c r="B106" s="2245"/>
      <c r="C106" s="2246" t="s">
        <v>1024</v>
      </c>
      <c r="D106" s="2247"/>
      <c r="E106" s="2247"/>
      <c r="F106" s="2247"/>
      <c r="G106" s="2247"/>
      <c r="H106" s="2247"/>
      <c r="I106" s="2247"/>
      <c r="J106" s="2248"/>
      <c r="K106" s="900">
        <v>21.366</v>
      </c>
      <c r="L106" s="895" t="s">
        <v>203</v>
      </c>
      <c r="M106" s="898" t="s">
        <v>203</v>
      </c>
      <c r="N106" s="898" t="s">
        <v>203</v>
      </c>
      <c r="O106" s="898" t="s">
        <v>203</v>
      </c>
      <c r="P106" s="898" t="s">
        <v>203</v>
      </c>
      <c r="Q106" s="898" t="s">
        <v>203</v>
      </c>
      <c r="R106" s="893" t="s">
        <v>203</v>
      </c>
      <c r="S106" s="2249" t="s">
        <v>203</v>
      </c>
      <c r="T106" s="2250"/>
      <c r="U106" s="2250"/>
      <c r="V106" s="2251"/>
      <c r="W106" s="2249" t="s">
        <v>203</v>
      </c>
      <c r="X106" s="2250"/>
      <c r="Y106" s="2251"/>
    </row>
    <row r="107" spans="1:25" s="636" customFormat="1" ht="24.6" customHeight="1" x14ac:dyDescent="0.25">
      <c r="A107" s="2254" t="s">
        <v>481</v>
      </c>
      <c r="B107" s="2255"/>
      <c r="C107" s="2255"/>
      <c r="D107" s="2255"/>
      <c r="E107" s="2255"/>
      <c r="F107" s="2255"/>
      <c r="G107" s="2255"/>
      <c r="H107" s="2255"/>
      <c r="I107" s="2255"/>
      <c r="J107" s="2255"/>
      <c r="K107" s="2255"/>
      <c r="L107" s="2255"/>
      <c r="M107" s="2255"/>
      <c r="N107" s="2255"/>
      <c r="O107" s="2255"/>
      <c r="P107" s="2255"/>
      <c r="Q107" s="2255"/>
      <c r="R107" s="2255"/>
      <c r="S107" s="2255"/>
      <c r="T107" s="2255"/>
      <c r="U107" s="2255"/>
      <c r="V107" s="2255"/>
      <c r="W107" s="2255"/>
      <c r="X107" s="2255"/>
      <c r="Y107" s="2256"/>
    </row>
    <row r="108" spans="1:25" s="636" customFormat="1" ht="61.35" customHeight="1" x14ac:dyDescent="0.25">
      <c r="A108" s="894" t="s">
        <v>521</v>
      </c>
      <c r="B108" s="894" t="s">
        <v>502</v>
      </c>
      <c r="C108" s="2246" t="s">
        <v>1280</v>
      </c>
      <c r="D108" s="2247"/>
      <c r="E108" s="2247"/>
      <c r="F108" s="2247"/>
      <c r="G108" s="2247"/>
      <c r="H108" s="2247"/>
      <c r="I108" s="2247"/>
      <c r="J108" s="2248"/>
      <c r="K108" s="895" t="s">
        <v>1281</v>
      </c>
      <c r="L108" s="895" t="s">
        <v>340</v>
      </c>
      <c r="M108" s="900">
        <v>0.10299999999999999</v>
      </c>
      <c r="N108" s="897">
        <v>51479.42</v>
      </c>
      <c r="O108" s="897">
        <v>5302.38</v>
      </c>
      <c r="P108" s="898" t="s">
        <v>203</v>
      </c>
      <c r="Q108" s="898" t="s">
        <v>203</v>
      </c>
      <c r="R108" s="893" t="s">
        <v>203</v>
      </c>
      <c r="S108" s="2258">
        <v>0.10299999999999999</v>
      </c>
      <c r="T108" s="2250"/>
      <c r="U108" s="2250"/>
      <c r="V108" s="2251"/>
      <c r="W108" s="2252">
        <v>5302.38</v>
      </c>
      <c r="X108" s="2250"/>
      <c r="Y108" s="2251"/>
    </row>
    <row r="109" spans="1:25" s="636" customFormat="1" ht="61.35" customHeight="1" x14ac:dyDescent="0.25">
      <c r="A109" s="894" t="s">
        <v>517</v>
      </c>
      <c r="B109" s="894" t="s">
        <v>501</v>
      </c>
      <c r="C109" s="2246" t="s">
        <v>1278</v>
      </c>
      <c r="D109" s="2247"/>
      <c r="E109" s="2247"/>
      <c r="F109" s="2247"/>
      <c r="G109" s="2247"/>
      <c r="H109" s="2247"/>
      <c r="I109" s="2247"/>
      <c r="J109" s="2248"/>
      <c r="K109" s="895" t="s">
        <v>983</v>
      </c>
      <c r="L109" s="895" t="s">
        <v>340</v>
      </c>
      <c r="M109" s="900">
        <v>0.105</v>
      </c>
      <c r="N109" s="897">
        <v>101382.86</v>
      </c>
      <c r="O109" s="897">
        <v>10645.2</v>
      </c>
      <c r="P109" s="898" t="s">
        <v>203</v>
      </c>
      <c r="Q109" s="898" t="s">
        <v>203</v>
      </c>
      <c r="R109" s="893" t="s">
        <v>203</v>
      </c>
      <c r="S109" s="2258">
        <v>0.105</v>
      </c>
      <c r="T109" s="2250"/>
      <c r="U109" s="2250"/>
      <c r="V109" s="2251"/>
      <c r="W109" s="2252">
        <v>10645.2</v>
      </c>
      <c r="X109" s="2250"/>
      <c r="Y109" s="2251"/>
    </row>
    <row r="110" spans="1:25" s="636" customFormat="1" ht="61.35" customHeight="1" x14ac:dyDescent="0.25">
      <c r="A110" s="894" t="s">
        <v>516</v>
      </c>
      <c r="B110" s="894" t="s">
        <v>506</v>
      </c>
      <c r="C110" s="2246" t="s">
        <v>472</v>
      </c>
      <c r="D110" s="2247"/>
      <c r="E110" s="2247"/>
      <c r="F110" s="2247"/>
      <c r="G110" s="2247"/>
      <c r="H110" s="2247"/>
      <c r="I110" s="2247"/>
      <c r="J110" s="2248"/>
      <c r="K110" s="895" t="s">
        <v>986</v>
      </c>
      <c r="L110" s="895" t="s">
        <v>467</v>
      </c>
      <c r="M110" s="896">
        <v>26</v>
      </c>
      <c r="N110" s="897">
        <v>432.04</v>
      </c>
      <c r="O110" s="897">
        <v>11233.04</v>
      </c>
      <c r="P110" s="898" t="s">
        <v>203</v>
      </c>
      <c r="Q110" s="898" t="s">
        <v>203</v>
      </c>
      <c r="R110" s="893" t="s">
        <v>203</v>
      </c>
      <c r="S110" s="2253">
        <v>26</v>
      </c>
      <c r="T110" s="2250"/>
      <c r="U110" s="2250"/>
      <c r="V110" s="2251"/>
      <c r="W110" s="2252">
        <v>11233.04</v>
      </c>
      <c r="X110" s="2250"/>
      <c r="Y110" s="2251"/>
    </row>
    <row r="111" spans="1:25" s="636" customFormat="1" ht="61.35" customHeight="1" x14ac:dyDescent="0.25">
      <c r="A111" s="894" t="s">
        <v>515</v>
      </c>
      <c r="B111" s="894" t="s">
        <v>508</v>
      </c>
      <c r="C111" s="2246" t="s">
        <v>471</v>
      </c>
      <c r="D111" s="2247"/>
      <c r="E111" s="2247"/>
      <c r="F111" s="2247"/>
      <c r="G111" s="2247"/>
      <c r="H111" s="2247"/>
      <c r="I111" s="2247"/>
      <c r="J111" s="2248"/>
      <c r="K111" s="895" t="s">
        <v>1256</v>
      </c>
      <c r="L111" s="895" t="s">
        <v>467</v>
      </c>
      <c r="M111" s="902">
        <v>3.2171699999999999</v>
      </c>
      <c r="N111" s="897">
        <v>301.52</v>
      </c>
      <c r="O111" s="897">
        <v>970.04</v>
      </c>
      <c r="P111" s="898" t="s">
        <v>203</v>
      </c>
      <c r="Q111" s="898" t="s">
        <v>203</v>
      </c>
      <c r="R111" s="893" t="s">
        <v>203</v>
      </c>
      <c r="S111" s="2257">
        <v>3.2171699999999999</v>
      </c>
      <c r="T111" s="2250"/>
      <c r="U111" s="2250"/>
      <c r="V111" s="2251"/>
      <c r="W111" s="2252">
        <v>970.04</v>
      </c>
      <c r="X111" s="2250"/>
      <c r="Y111" s="2251"/>
    </row>
    <row r="112" spans="1:25" s="636" customFormat="1" ht="12.2" customHeight="1" x14ac:dyDescent="0.25">
      <c r="A112" s="2244" t="s">
        <v>203</v>
      </c>
      <c r="B112" s="2245"/>
      <c r="C112" s="2246" t="s">
        <v>1745</v>
      </c>
      <c r="D112" s="2247"/>
      <c r="E112" s="2247"/>
      <c r="F112" s="2247"/>
      <c r="G112" s="2247"/>
      <c r="H112" s="2247"/>
      <c r="I112" s="2247"/>
      <c r="J112" s="2248"/>
      <c r="K112" s="898" t="s">
        <v>203</v>
      </c>
      <c r="L112" s="895" t="s">
        <v>203</v>
      </c>
      <c r="M112" s="898" t="s">
        <v>203</v>
      </c>
      <c r="N112" s="898" t="s">
        <v>203</v>
      </c>
      <c r="O112" s="897">
        <v>28150.66</v>
      </c>
      <c r="P112" s="898" t="s">
        <v>203</v>
      </c>
      <c r="Q112" s="898" t="s">
        <v>203</v>
      </c>
      <c r="R112" s="893" t="s">
        <v>203</v>
      </c>
      <c r="S112" s="2249" t="s">
        <v>203</v>
      </c>
      <c r="T112" s="2250"/>
      <c r="U112" s="2250"/>
      <c r="V112" s="2251"/>
      <c r="W112" s="2252">
        <v>28150.66</v>
      </c>
      <c r="X112" s="2250"/>
      <c r="Y112" s="2251"/>
    </row>
    <row r="113" spans="1:25" s="636" customFormat="1" ht="12.2" customHeight="1" x14ac:dyDescent="0.25">
      <c r="A113" s="2244" t="s">
        <v>203</v>
      </c>
      <c r="B113" s="2245"/>
      <c r="C113" s="2246" t="s">
        <v>1028</v>
      </c>
      <c r="D113" s="2247"/>
      <c r="E113" s="2247"/>
      <c r="F113" s="2247"/>
      <c r="G113" s="2247"/>
      <c r="H113" s="2247"/>
      <c r="I113" s="2247"/>
      <c r="J113" s="2248"/>
      <c r="K113" s="898" t="s">
        <v>203</v>
      </c>
      <c r="L113" s="895" t="s">
        <v>203</v>
      </c>
      <c r="M113" s="898" t="s">
        <v>203</v>
      </c>
      <c r="N113" s="898" t="s">
        <v>203</v>
      </c>
      <c r="O113" s="898" t="s">
        <v>203</v>
      </c>
      <c r="P113" s="898" t="s">
        <v>203</v>
      </c>
      <c r="Q113" s="898" t="s">
        <v>203</v>
      </c>
      <c r="R113" s="893" t="s">
        <v>203</v>
      </c>
      <c r="S113" s="2249" t="s">
        <v>203</v>
      </c>
      <c r="T113" s="2250"/>
      <c r="U113" s="2250"/>
      <c r="V113" s="2251"/>
      <c r="W113" s="2249" t="s">
        <v>203</v>
      </c>
      <c r="X113" s="2250"/>
      <c r="Y113" s="2251"/>
    </row>
    <row r="114" spans="1:25" s="636" customFormat="1" ht="12.2" customHeight="1" x14ac:dyDescent="0.25">
      <c r="A114" s="2244" t="s">
        <v>203</v>
      </c>
      <c r="B114" s="2245"/>
      <c r="C114" s="2246" t="s">
        <v>1038</v>
      </c>
      <c r="D114" s="2247"/>
      <c r="E114" s="2247"/>
      <c r="F114" s="2247"/>
      <c r="G114" s="2247"/>
      <c r="H114" s="2247"/>
      <c r="I114" s="2247"/>
      <c r="J114" s="2248"/>
      <c r="K114" s="898" t="s">
        <v>203</v>
      </c>
      <c r="L114" s="895" t="s">
        <v>203</v>
      </c>
      <c r="M114" s="898" t="s">
        <v>203</v>
      </c>
      <c r="N114" s="898" t="s">
        <v>203</v>
      </c>
      <c r="O114" s="897">
        <v>0</v>
      </c>
      <c r="P114" s="898" t="s">
        <v>203</v>
      </c>
      <c r="Q114" s="898" t="s">
        <v>203</v>
      </c>
      <c r="R114" s="893" t="s">
        <v>203</v>
      </c>
      <c r="S114" s="2249" t="s">
        <v>203</v>
      </c>
      <c r="T114" s="2250"/>
      <c r="U114" s="2250"/>
      <c r="V114" s="2251"/>
      <c r="W114" s="2252">
        <v>0</v>
      </c>
      <c r="X114" s="2250"/>
      <c r="Y114" s="2251"/>
    </row>
    <row r="115" spans="1:25" s="636" customFormat="1" ht="12.2" customHeight="1" x14ac:dyDescent="0.25">
      <c r="A115" s="2244" t="s">
        <v>203</v>
      </c>
      <c r="B115" s="2245"/>
      <c r="C115" s="2246" t="s">
        <v>1037</v>
      </c>
      <c r="D115" s="2247"/>
      <c r="E115" s="2247"/>
      <c r="F115" s="2247"/>
      <c r="G115" s="2247"/>
      <c r="H115" s="2247"/>
      <c r="I115" s="2247"/>
      <c r="J115" s="2248"/>
      <c r="K115" s="898" t="s">
        <v>203</v>
      </c>
      <c r="L115" s="895" t="s">
        <v>203</v>
      </c>
      <c r="M115" s="898" t="s">
        <v>203</v>
      </c>
      <c r="N115" s="898" t="s">
        <v>203</v>
      </c>
      <c r="O115" s="897">
        <v>0</v>
      </c>
      <c r="P115" s="898" t="s">
        <v>203</v>
      </c>
      <c r="Q115" s="898" t="s">
        <v>203</v>
      </c>
      <c r="R115" s="893" t="s">
        <v>203</v>
      </c>
      <c r="S115" s="2249" t="s">
        <v>203</v>
      </c>
      <c r="T115" s="2250"/>
      <c r="U115" s="2250"/>
      <c r="V115" s="2251"/>
      <c r="W115" s="2252">
        <v>0</v>
      </c>
      <c r="X115" s="2250"/>
      <c r="Y115" s="2251"/>
    </row>
    <row r="116" spans="1:25" s="636" customFormat="1" ht="12.2" customHeight="1" x14ac:dyDescent="0.25">
      <c r="A116" s="2244" t="s">
        <v>203</v>
      </c>
      <c r="B116" s="2245"/>
      <c r="C116" s="2246" t="s">
        <v>1036</v>
      </c>
      <c r="D116" s="2247"/>
      <c r="E116" s="2247"/>
      <c r="F116" s="2247"/>
      <c r="G116" s="2247"/>
      <c r="H116" s="2247"/>
      <c r="I116" s="2247"/>
      <c r="J116" s="2248"/>
      <c r="K116" s="898" t="s">
        <v>203</v>
      </c>
      <c r="L116" s="895" t="s">
        <v>203</v>
      </c>
      <c r="M116" s="898" t="s">
        <v>203</v>
      </c>
      <c r="N116" s="898" t="s">
        <v>203</v>
      </c>
      <c r="O116" s="897">
        <v>0</v>
      </c>
      <c r="P116" s="898" t="s">
        <v>203</v>
      </c>
      <c r="Q116" s="898" t="s">
        <v>203</v>
      </c>
      <c r="R116" s="893" t="s">
        <v>203</v>
      </c>
      <c r="S116" s="2249" t="s">
        <v>203</v>
      </c>
      <c r="T116" s="2250"/>
      <c r="U116" s="2250"/>
      <c r="V116" s="2251"/>
      <c r="W116" s="2252">
        <v>0</v>
      </c>
      <c r="X116" s="2250"/>
      <c r="Y116" s="2251"/>
    </row>
    <row r="117" spans="1:25" s="636" customFormat="1" ht="12.2" customHeight="1" x14ac:dyDescent="0.25">
      <c r="A117" s="2244" t="s">
        <v>203</v>
      </c>
      <c r="B117" s="2245"/>
      <c r="C117" s="2246" t="s">
        <v>1035</v>
      </c>
      <c r="D117" s="2247"/>
      <c r="E117" s="2247"/>
      <c r="F117" s="2247"/>
      <c r="G117" s="2247"/>
      <c r="H117" s="2247"/>
      <c r="I117" s="2247"/>
      <c r="J117" s="2248"/>
      <c r="K117" s="898" t="s">
        <v>203</v>
      </c>
      <c r="L117" s="895" t="s">
        <v>203</v>
      </c>
      <c r="M117" s="898" t="s">
        <v>203</v>
      </c>
      <c r="N117" s="898" t="s">
        <v>203</v>
      </c>
      <c r="O117" s="897">
        <v>28150.66</v>
      </c>
      <c r="P117" s="898" t="s">
        <v>203</v>
      </c>
      <c r="Q117" s="898" t="s">
        <v>203</v>
      </c>
      <c r="R117" s="893" t="s">
        <v>203</v>
      </c>
      <c r="S117" s="2249" t="s">
        <v>203</v>
      </c>
      <c r="T117" s="2250"/>
      <c r="U117" s="2250"/>
      <c r="V117" s="2251"/>
      <c r="W117" s="2252">
        <v>28150.66</v>
      </c>
      <c r="X117" s="2250"/>
      <c r="Y117" s="2251"/>
    </row>
    <row r="118" spans="1:25" s="636" customFormat="1" ht="12.2" customHeight="1" x14ac:dyDescent="0.25">
      <c r="A118" s="2244" t="s">
        <v>203</v>
      </c>
      <c r="B118" s="2245"/>
      <c r="C118" s="2246" t="s">
        <v>1034</v>
      </c>
      <c r="D118" s="2247"/>
      <c r="E118" s="2247"/>
      <c r="F118" s="2247"/>
      <c r="G118" s="2247"/>
      <c r="H118" s="2247"/>
      <c r="I118" s="2247"/>
      <c r="J118" s="2248"/>
      <c r="K118" s="898" t="s">
        <v>203</v>
      </c>
      <c r="L118" s="895" t="s">
        <v>203</v>
      </c>
      <c r="M118" s="898" t="s">
        <v>203</v>
      </c>
      <c r="N118" s="898" t="s">
        <v>203</v>
      </c>
      <c r="O118" s="897">
        <v>0</v>
      </c>
      <c r="P118" s="898" t="s">
        <v>203</v>
      </c>
      <c r="Q118" s="898" t="s">
        <v>203</v>
      </c>
      <c r="R118" s="893" t="s">
        <v>203</v>
      </c>
      <c r="S118" s="2249" t="s">
        <v>203</v>
      </c>
      <c r="T118" s="2250"/>
      <c r="U118" s="2250"/>
      <c r="V118" s="2251"/>
      <c r="W118" s="2252">
        <v>0</v>
      </c>
      <c r="X118" s="2250"/>
      <c r="Y118" s="2251"/>
    </row>
    <row r="119" spans="1:25" s="636" customFormat="1" ht="12.2" customHeight="1" x14ac:dyDescent="0.25">
      <c r="A119" s="2244" t="s">
        <v>203</v>
      </c>
      <c r="B119" s="2245"/>
      <c r="C119" s="2246" t="s">
        <v>1033</v>
      </c>
      <c r="D119" s="2247"/>
      <c r="E119" s="2247"/>
      <c r="F119" s="2247"/>
      <c r="G119" s="2247"/>
      <c r="H119" s="2247"/>
      <c r="I119" s="2247"/>
      <c r="J119" s="2248"/>
      <c r="K119" s="898" t="s">
        <v>203</v>
      </c>
      <c r="L119" s="895" t="s">
        <v>203</v>
      </c>
      <c r="M119" s="898" t="s">
        <v>203</v>
      </c>
      <c r="N119" s="898" t="s">
        <v>203</v>
      </c>
      <c r="O119" s="897">
        <v>0</v>
      </c>
      <c r="P119" s="898" t="s">
        <v>203</v>
      </c>
      <c r="Q119" s="898" t="s">
        <v>203</v>
      </c>
      <c r="R119" s="893" t="s">
        <v>203</v>
      </c>
      <c r="S119" s="2249" t="s">
        <v>203</v>
      </c>
      <c r="T119" s="2250"/>
      <c r="U119" s="2250"/>
      <c r="V119" s="2251"/>
      <c r="W119" s="2252">
        <v>0</v>
      </c>
      <c r="X119" s="2250"/>
      <c r="Y119" s="2251"/>
    </row>
    <row r="120" spans="1:25" s="636" customFormat="1" ht="12.2" customHeight="1" x14ac:dyDescent="0.25">
      <c r="A120" s="2244" t="s">
        <v>203</v>
      </c>
      <c r="B120" s="2245"/>
      <c r="C120" s="2246" t="s">
        <v>1032</v>
      </c>
      <c r="D120" s="2247"/>
      <c r="E120" s="2247"/>
      <c r="F120" s="2247"/>
      <c r="G120" s="2247"/>
      <c r="H120" s="2247"/>
      <c r="I120" s="2247"/>
      <c r="J120" s="2248"/>
      <c r="K120" s="898" t="s">
        <v>203</v>
      </c>
      <c r="L120" s="895" t="s">
        <v>203</v>
      </c>
      <c r="M120" s="898" t="s">
        <v>203</v>
      </c>
      <c r="N120" s="898" t="s">
        <v>203</v>
      </c>
      <c r="O120" s="897">
        <v>0</v>
      </c>
      <c r="P120" s="898" t="s">
        <v>203</v>
      </c>
      <c r="Q120" s="898" t="s">
        <v>203</v>
      </c>
      <c r="R120" s="893" t="s">
        <v>203</v>
      </c>
      <c r="S120" s="2249" t="s">
        <v>203</v>
      </c>
      <c r="T120" s="2250"/>
      <c r="U120" s="2250"/>
      <c r="V120" s="2251"/>
      <c r="W120" s="2252">
        <v>0</v>
      </c>
      <c r="X120" s="2250"/>
      <c r="Y120" s="2251"/>
    </row>
    <row r="121" spans="1:25" s="636" customFormat="1" ht="12.2" customHeight="1" x14ac:dyDescent="0.25">
      <c r="A121" s="2244" t="s">
        <v>203</v>
      </c>
      <c r="B121" s="2245"/>
      <c r="C121" s="2246" t="s">
        <v>1031</v>
      </c>
      <c r="D121" s="2247"/>
      <c r="E121" s="2247"/>
      <c r="F121" s="2247"/>
      <c r="G121" s="2247"/>
      <c r="H121" s="2247"/>
      <c r="I121" s="2247"/>
      <c r="J121" s="2248"/>
      <c r="K121" s="898" t="s">
        <v>203</v>
      </c>
      <c r="L121" s="895" t="s">
        <v>203</v>
      </c>
      <c r="M121" s="898" t="s">
        <v>203</v>
      </c>
      <c r="N121" s="898" t="s">
        <v>203</v>
      </c>
      <c r="O121" s="897">
        <v>0</v>
      </c>
      <c r="P121" s="898" t="s">
        <v>203</v>
      </c>
      <c r="Q121" s="898" t="s">
        <v>203</v>
      </c>
      <c r="R121" s="893" t="s">
        <v>203</v>
      </c>
      <c r="S121" s="2249" t="s">
        <v>203</v>
      </c>
      <c r="T121" s="2250"/>
      <c r="U121" s="2250"/>
      <c r="V121" s="2251"/>
      <c r="W121" s="2252">
        <v>0</v>
      </c>
      <c r="X121" s="2250"/>
      <c r="Y121" s="2251"/>
    </row>
    <row r="122" spans="1:25" s="636" customFormat="1" ht="12.2" customHeight="1" x14ac:dyDescent="0.25">
      <c r="A122" s="2244" t="s">
        <v>203</v>
      </c>
      <c r="B122" s="2245"/>
      <c r="C122" s="2246" t="s">
        <v>1023</v>
      </c>
      <c r="D122" s="2247"/>
      <c r="E122" s="2247"/>
      <c r="F122" s="2247"/>
      <c r="G122" s="2247"/>
      <c r="H122" s="2247"/>
      <c r="I122" s="2247"/>
      <c r="J122" s="2248"/>
      <c r="K122" s="898" t="s">
        <v>203</v>
      </c>
      <c r="L122" s="895" t="s">
        <v>203</v>
      </c>
      <c r="M122" s="898" t="s">
        <v>203</v>
      </c>
      <c r="N122" s="898" t="s">
        <v>203</v>
      </c>
      <c r="O122" s="897">
        <v>0</v>
      </c>
      <c r="P122" s="898" t="s">
        <v>203</v>
      </c>
      <c r="Q122" s="898" t="s">
        <v>203</v>
      </c>
      <c r="R122" s="893" t="s">
        <v>203</v>
      </c>
      <c r="S122" s="2249" t="s">
        <v>203</v>
      </c>
      <c r="T122" s="2250"/>
      <c r="U122" s="2250"/>
      <c r="V122" s="2251"/>
      <c r="W122" s="2252">
        <v>0</v>
      </c>
      <c r="X122" s="2250"/>
      <c r="Y122" s="2251"/>
    </row>
    <row r="123" spans="1:25" s="636" customFormat="1" ht="12.2" customHeight="1" x14ac:dyDescent="0.25">
      <c r="A123" s="2244" t="s">
        <v>203</v>
      </c>
      <c r="B123" s="2245"/>
      <c r="C123" s="2246" t="s">
        <v>1030</v>
      </c>
      <c r="D123" s="2247"/>
      <c r="E123" s="2247"/>
      <c r="F123" s="2247"/>
      <c r="G123" s="2247"/>
      <c r="H123" s="2247"/>
      <c r="I123" s="2247"/>
      <c r="J123" s="2248"/>
      <c r="K123" s="898" t="s">
        <v>203</v>
      </c>
      <c r="L123" s="895" t="s">
        <v>203</v>
      </c>
      <c r="M123" s="898" t="s">
        <v>203</v>
      </c>
      <c r="N123" s="898" t="s">
        <v>203</v>
      </c>
      <c r="O123" s="897">
        <v>0</v>
      </c>
      <c r="P123" s="898" t="s">
        <v>203</v>
      </c>
      <c r="Q123" s="898" t="s">
        <v>203</v>
      </c>
      <c r="R123" s="893" t="s">
        <v>203</v>
      </c>
      <c r="S123" s="2249" t="s">
        <v>203</v>
      </c>
      <c r="T123" s="2250"/>
      <c r="U123" s="2250"/>
      <c r="V123" s="2251"/>
      <c r="W123" s="2252">
        <v>0</v>
      </c>
      <c r="X123" s="2250"/>
      <c r="Y123" s="2251"/>
    </row>
    <row r="124" spans="1:25" s="636" customFormat="1" ht="12.2" customHeight="1" x14ac:dyDescent="0.25">
      <c r="A124" s="2244" t="s">
        <v>203</v>
      </c>
      <c r="B124" s="2245"/>
      <c r="C124" s="2246" t="s">
        <v>341</v>
      </c>
      <c r="D124" s="2247"/>
      <c r="E124" s="2247"/>
      <c r="F124" s="2247"/>
      <c r="G124" s="2247"/>
      <c r="H124" s="2247"/>
      <c r="I124" s="2247"/>
      <c r="J124" s="2248"/>
      <c r="K124" s="898" t="s">
        <v>203</v>
      </c>
      <c r="L124" s="895" t="s">
        <v>203</v>
      </c>
      <c r="M124" s="898" t="s">
        <v>203</v>
      </c>
      <c r="N124" s="898" t="s">
        <v>203</v>
      </c>
      <c r="O124" s="897">
        <v>28150.66</v>
      </c>
      <c r="P124" s="898" t="s">
        <v>203</v>
      </c>
      <c r="Q124" s="898" t="s">
        <v>203</v>
      </c>
      <c r="R124" s="893" t="s">
        <v>203</v>
      </c>
      <c r="S124" s="2249" t="s">
        <v>203</v>
      </c>
      <c r="T124" s="2250"/>
      <c r="U124" s="2250"/>
      <c r="V124" s="2251"/>
      <c r="W124" s="2252">
        <v>28150.66</v>
      </c>
      <c r="X124" s="2250"/>
      <c r="Y124" s="2251"/>
    </row>
    <row r="125" spans="1:25" s="636" customFormat="1" ht="12.2" customHeight="1" x14ac:dyDescent="0.25">
      <c r="A125" s="2244" t="s">
        <v>203</v>
      </c>
      <c r="B125" s="2245"/>
      <c r="C125" s="2246" t="s">
        <v>1028</v>
      </c>
      <c r="D125" s="2247"/>
      <c r="E125" s="2247"/>
      <c r="F125" s="2247"/>
      <c r="G125" s="2247"/>
      <c r="H125" s="2247"/>
      <c r="I125" s="2247"/>
      <c r="J125" s="2248"/>
      <c r="K125" s="898" t="s">
        <v>203</v>
      </c>
      <c r="L125" s="895" t="s">
        <v>203</v>
      </c>
      <c r="M125" s="898" t="s">
        <v>203</v>
      </c>
      <c r="N125" s="898" t="s">
        <v>203</v>
      </c>
      <c r="O125" s="898" t="s">
        <v>203</v>
      </c>
      <c r="P125" s="898" t="s">
        <v>203</v>
      </c>
      <c r="Q125" s="898" t="s">
        <v>203</v>
      </c>
      <c r="R125" s="893" t="s">
        <v>203</v>
      </c>
      <c r="S125" s="2249" t="s">
        <v>203</v>
      </c>
      <c r="T125" s="2250"/>
      <c r="U125" s="2250"/>
      <c r="V125" s="2251"/>
      <c r="W125" s="2249" t="s">
        <v>203</v>
      </c>
      <c r="X125" s="2250"/>
      <c r="Y125" s="2251"/>
    </row>
    <row r="126" spans="1:25" s="636" customFormat="1" ht="12.2" customHeight="1" x14ac:dyDescent="0.25">
      <c r="A126" s="2244" t="s">
        <v>203</v>
      </c>
      <c r="B126" s="2245"/>
      <c r="C126" s="2246" t="s">
        <v>1027</v>
      </c>
      <c r="D126" s="2247"/>
      <c r="E126" s="2247"/>
      <c r="F126" s="2247"/>
      <c r="G126" s="2247"/>
      <c r="H126" s="2247"/>
      <c r="I126" s="2247"/>
      <c r="J126" s="2248"/>
      <c r="K126" s="898" t="s">
        <v>203</v>
      </c>
      <c r="L126" s="895" t="s">
        <v>203</v>
      </c>
      <c r="M126" s="898" t="s">
        <v>203</v>
      </c>
      <c r="N126" s="898" t="s">
        <v>203</v>
      </c>
      <c r="O126" s="897">
        <v>28150.66</v>
      </c>
      <c r="P126" s="898" t="s">
        <v>203</v>
      </c>
      <c r="Q126" s="898" t="s">
        <v>203</v>
      </c>
      <c r="R126" s="893" t="s">
        <v>203</v>
      </c>
      <c r="S126" s="2249" t="s">
        <v>203</v>
      </c>
      <c r="T126" s="2250"/>
      <c r="U126" s="2250"/>
      <c r="V126" s="2251"/>
      <c r="W126" s="2252">
        <v>28150.66</v>
      </c>
      <c r="X126" s="2250"/>
      <c r="Y126" s="2251"/>
    </row>
    <row r="127" spans="1:25" s="636" customFormat="1" ht="12.2" customHeight="1" x14ac:dyDescent="0.25">
      <c r="A127" s="2244" t="s">
        <v>203</v>
      </c>
      <c r="B127" s="2245"/>
      <c r="C127" s="2246" t="s">
        <v>1026</v>
      </c>
      <c r="D127" s="2247"/>
      <c r="E127" s="2247"/>
      <c r="F127" s="2247"/>
      <c r="G127" s="2247"/>
      <c r="H127" s="2247"/>
      <c r="I127" s="2247"/>
      <c r="J127" s="2248"/>
      <c r="K127" s="898" t="s">
        <v>203</v>
      </c>
      <c r="L127" s="895" t="s">
        <v>203</v>
      </c>
      <c r="M127" s="898" t="s">
        <v>203</v>
      </c>
      <c r="N127" s="898" t="s">
        <v>203</v>
      </c>
      <c r="O127" s="897">
        <v>0</v>
      </c>
      <c r="P127" s="898" t="s">
        <v>203</v>
      </c>
      <c r="Q127" s="898" t="s">
        <v>203</v>
      </c>
      <c r="R127" s="893" t="s">
        <v>203</v>
      </c>
      <c r="S127" s="2249" t="s">
        <v>203</v>
      </c>
      <c r="T127" s="2250"/>
      <c r="U127" s="2250"/>
      <c r="V127" s="2251"/>
      <c r="W127" s="2252">
        <v>0</v>
      </c>
      <c r="X127" s="2250"/>
      <c r="Y127" s="2251"/>
    </row>
    <row r="128" spans="1:25" s="636" customFormat="1" ht="12.2" customHeight="1" x14ac:dyDescent="0.25">
      <c r="A128" s="2244" t="s">
        <v>203</v>
      </c>
      <c r="B128" s="2245"/>
      <c r="C128" s="2246" t="s">
        <v>1025</v>
      </c>
      <c r="D128" s="2247"/>
      <c r="E128" s="2247"/>
      <c r="F128" s="2247"/>
      <c r="G128" s="2247"/>
      <c r="H128" s="2247"/>
      <c r="I128" s="2247"/>
      <c r="J128" s="2248"/>
      <c r="K128" s="897">
        <v>0</v>
      </c>
      <c r="L128" s="895" t="s">
        <v>203</v>
      </c>
      <c r="M128" s="898" t="s">
        <v>203</v>
      </c>
      <c r="N128" s="898" t="s">
        <v>203</v>
      </c>
      <c r="O128" s="898" t="s">
        <v>203</v>
      </c>
      <c r="P128" s="898" t="s">
        <v>203</v>
      </c>
      <c r="Q128" s="898" t="s">
        <v>203</v>
      </c>
      <c r="R128" s="893" t="s">
        <v>203</v>
      </c>
      <c r="S128" s="2249" t="s">
        <v>203</v>
      </c>
      <c r="T128" s="2250"/>
      <c r="U128" s="2250"/>
      <c r="V128" s="2251"/>
      <c r="W128" s="2249" t="s">
        <v>203</v>
      </c>
      <c r="X128" s="2250"/>
      <c r="Y128" s="2251"/>
    </row>
    <row r="129" spans="1:25" s="636" customFormat="1" ht="12.2" customHeight="1" x14ac:dyDescent="0.25">
      <c r="A129" s="2244" t="s">
        <v>203</v>
      </c>
      <c r="B129" s="2245"/>
      <c r="C129" s="2246" t="s">
        <v>1024</v>
      </c>
      <c r="D129" s="2247"/>
      <c r="E129" s="2247"/>
      <c r="F129" s="2247"/>
      <c r="G129" s="2247"/>
      <c r="H129" s="2247"/>
      <c r="I129" s="2247"/>
      <c r="J129" s="2248"/>
      <c r="K129" s="897">
        <v>0</v>
      </c>
      <c r="L129" s="895" t="s">
        <v>203</v>
      </c>
      <c r="M129" s="898" t="s">
        <v>203</v>
      </c>
      <c r="N129" s="898" t="s">
        <v>203</v>
      </c>
      <c r="O129" s="898" t="s">
        <v>203</v>
      </c>
      <c r="P129" s="898" t="s">
        <v>203</v>
      </c>
      <c r="Q129" s="898" t="s">
        <v>203</v>
      </c>
      <c r="R129" s="893" t="s">
        <v>203</v>
      </c>
      <c r="S129" s="2249" t="s">
        <v>203</v>
      </c>
      <c r="T129" s="2250"/>
      <c r="U129" s="2250"/>
      <c r="V129" s="2251"/>
      <c r="W129" s="2249" t="s">
        <v>203</v>
      </c>
      <c r="X129" s="2250"/>
      <c r="Y129" s="2251"/>
    </row>
    <row r="130" spans="1:25" s="636" customFormat="1" ht="24.6" customHeight="1" x14ac:dyDescent="0.25">
      <c r="A130" s="2254" t="s">
        <v>486</v>
      </c>
      <c r="B130" s="2255"/>
      <c r="C130" s="2255"/>
      <c r="D130" s="2255"/>
      <c r="E130" s="2255"/>
      <c r="F130" s="2255"/>
      <c r="G130" s="2255"/>
      <c r="H130" s="2255"/>
      <c r="I130" s="2255"/>
      <c r="J130" s="2255"/>
      <c r="K130" s="2255"/>
      <c r="L130" s="2255"/>
      <c r="M130" s="2255"/>
      <c r="N130" s="2255"/>
      <c r="O130" s="2255"/>
      <c r="P130" s="2255"/>
      <c r="Q130" s="2255"/>
      <c r="R130" s="2255"/>
      <c r="S130" s="2255"/>
      <c r="T130" s="2255"/>
      <c r="U130" s="2255"/>
      <c r="V130" s="2255"/>
      <c r="W130" s="2255"/>
      <c r="X130" s="2255"/>
      <c r="Y130" s="2256"/>
    </row>
    <row r="131" spans="1:25" s="636" customFormat="1" ht="85.7" customHeight="1" x14ac:dyDescent="0.25">
      <c r="A131" s="894" t="s">
        <v>514</v>
      </c>
      <c r="B131" s="894" t="s">
        <v>527</v>
      </c>
      <c r="C131" s="2246" t="s">
        <v>1508</v>
      </c>
      <c r="D131" s="2247"/>
      <c r="E131" s="2247"/>
      <c r="F131" s="2247"/>
      <c r="G131" s="2247"/>
      <c r="H131" s="2247"/>
      <c r="I131" s="2247"/>
      <c r="J131" s="2248"/>
      <c r="K131" s="895" t="s">
        <v>1509</v>
      </c>
      <c r="L131" s="895" t="s">
        <v>1507</v>
      </c>
      <c r="M131" s="896">
        <v>12</v>
      </c>
      <c r="N131" s="897">
        <v>1635.56</v>
      </c>
      <c r="O131" s="897">
        <v>19626.72</v>
      </c>
      <c r="P131" s="898" t="s">
        <v>203</v>
      </c>
      <c r="Q131" s="898" t="s">
        <v>203</v>
      </c>
      <c r="R131" s="893" t="s">
        <v>203</v>
      </c>
      <c r="S131" s="2253">
        <v>12</v>
      </c>
      <c r="T131" s="2250"/>
      <c r="U131" s="2250"/>
      <c r="V131" s="2251"/>
      <c r="W131" s="2252">
        <v>19626.72</v>
      </c>
      <c r="X131" s="2250"/>
      <c r="Y131" s="2251"/>
    </row>
    <row r="132" spans="1:25" s="636" customFormat="1" ht="85.7" customHeight="1" x14ac:dyDescent="0.25">
      <c r="A132" s="894" t="s">
        <v>513</v>
      </c>
      <c r="B132" s="894" t="s">
        <v>526</v>
      </c>
      <c r="C132" s="2246" t="s">
        <v>1506</v>
      </c>
      <c r="D132" s="2247"/>
      <c r="E132" s="2247"/>
      <c r="F132" s="2247"/>
      <c r="G132" s="2247"/>
      <c r="H132" s="2247"/>
      <c r="I132" s="2247"/>
      <c r="J132" s="2248"/>
      <c r="K132" s="895" t="s">
        <v>964</v>
      </c>
      <c r="L132" s="895" t="s">
        <v>485</v>
      </c>
      <c r="M132" s="897">
        <v>0.12</v>
      </c>
      <c r="N132" s="897">
        <v>21196.92</v>
      </c>
      <c r="O132" s="897">
        <v>2543.63</v>
      </c>
      <c r="P132" s="898" t="s">
        <v>203</v>
      </c>
      <c r="Q132" s="898" t="s">
        <v>203</v>
      </c>
      <c r="R132" s="893" t="s">
        <v>203</v>
      </c>
      <c r="S132" s="2252">
        <v>0.12</v>
      </c>
      <c r="T132" s="2250"/>
      <c r="U132" s="2250"/>
      <c r="V132" s="2251"/>
      <c r="W132" s="2252">
        <v>2543.63</v>
      </c>
      <c r="X132" s="2250"/>
      <c r="Y132" s="2251"/>
    </row>
    <row r="133" spans="1:25" s="636" customFormat="1" ht="85.7" customHeight="1" x14ac:dyDescent="0.25">
      <c r="A133" s="894" t="s">
        <v>1323</v>
      </c>
      <c r="B133" s="894" t="s">
        <v>525</v>
      </c>
      <c r="C133" s="2246" t="s">
        <v>1505</v>
      </c>
      <c r="D133" s="2247"/>
      <c r="E133" s="2247"/>
      <c r="F133" s="2247"/>
      <c r="G133" s="2247"/>
      <c r="H133" s="2247"/>
      <c r="I133" s="2247"/>
      <c r="J133" s="2248"/>
      <c r="K133" s="895" t="s">
        <v>964</v>
      </c>
      <c r="L133" s="895" t="s">
        <v>485</v>
      </c>
      <c r="M133" s="897">
        <v>0.16</v>
      </c>
      <c r="N133" s="897">
        <v>21196.880000000001</v>
      </c>
      <c r="O133" s="897">
        <v>3391.5</v>
      </c>
      <c r="P133" s="898" t="s">
        <v>203</v>
      </c>
      <c r="Q133" s="898" t="s">
        <v>203</v>
      </c>
      <c r="R133" s="893" t="s">
        <v>203</v>
      </c>
      <c r="S133" s="2252">
        <v>0.16</v>
      </c>
      <c r="T133" s="2250"/>
      <c r="U133" s="2250"/>
      <c r="V133" s="2251"/>
      <c r="W133" s="2252">
        <v>3391.5</v>
      </c>
      <c r="X133" s="2250"/>
      <c r="Y133" s="2251"/>
    </row>
    <row r="134" spans="1:25" s="636" customFormat="1" ht="85.7" customHeight="1" x14ac:dyDescent="0.25">
      <c r="A134" s="894" t="s">
        <v>1320</v>
      </c>
      <c r="B134" s="894" t="s">
        <v>524</v>
      </c>
      <c r="C134" s="2246" t="s">
        <v>484</v>
      </c>
      <c r="D134" s="2247"/>
      <c r="E134" s="2247"/>
      <c r="F134" s="2247"/>
      <c r="G134" s="2247"/>
      <c r="H134" s="2247"/>
      <c r="I134" s="2247"/>
      <c r="J134" s="2248"/>
      <c r="K134" s="895" t="s">
        <v>970</v>
      </c>
      <c r="L134" s="895" t="s">
        <v>467</v>
      </c>
      <c r="M134" s="896">
        <v>1</v>
      </c>
      <c r="N134" s="897">
        <v>1635.54</v>
      </c>
      <c r="O134" s="897">
        <v>1635.54</v>
      </c>
      <c r="P134" s="898" t="s">
        <v>203</v>
      </c>
      <c r="Q134" s="898" t="s">
        <v>203</v>
      </c>
      <c r="R134" s="893" t="s">
        <v>203</v>
      </c>
      <c r="S134" s="2253">
        <v>1</v>
      </c>
      <c r="T134" s="2250"/>
      <c r="U134" s="2250"/>
      <c r="V134" s="2251"/>
      <c r="W134" s="2252">
        <v>1635.54</v>
      </c>
      <c r="X134" s="2250"/>
      <c r="Y134" s="2251"/>
    </row>
    <row r="135" spans="1:25" s="636" customFormat="1" ht="85.7" customHeight="1" x14ac:dyDescent="0.25">
      <c r="A135" s="894" t="s">
        <v>1318</v>
      </c>
      <c r="B135" s="894" t="s">
        <v>523</v>
      </c>
      <c r="C135" s="2246" t="s">
        <v>1504</v>
      </c>
      <c r="D135" s="2247"/>
      <c r="E135" s="2247"/>
      <c r="F135" s="2247"/>
      <c r="G135" s="2247"/>
      <c r="H135" s="2247"/>
      <c r="I135" s="2247"/>
      <c r="J135" s="2248"/>
      <c r="K135" s="895" t="s">
        <v>969</v>
      </c>
      <c r="L135" s="895" t="s">
        <v>467</v>
      </c>
      <c r="M135" s="896">
        <v>18</v>
      </c>
      <c r="N135" s="897">
        <v>1341.16</v>
      </c>
      <c r="O135" s="897">
        <v>24140.89</v>
      </c>
      <c r="P135" s="898" t="s">
        <v>203</v>
      </c>
      <c r="Q135" s="898" t="s">
        <v>203</v>
      </c>
      <c r="R135" s="893" t="s">
        <v>203</v>
      </c>
      <c r="S135" s="2253">
        <v>18</v>
      </c>
      <c r="T135" s="2250"/>
      <c r="U135" s="2250"/>
      <c r="V135" s="2251"/>
      <c r="W135" s="2252">
        <v>24140.89</v>
      </c>
      <c r="X135" s="2250"/>
      <c r="Y135" s="2251"/>
    </row>
    <row r="136" spans="1:25" s="636" customFormat="1" ht="85.7" customHeight="1" x14ac:dyDescent="0.25">
      <c r="A136" s="894" t="s">
        <v>1317</v>
      </c>
      <c r="B136" s="894" t="s">
        <v>522</v>
      </c>
      <c r="C136" s="2246" t="s">
        <v>483</v>
      </c>
      <c r="D136" s="2247"/>
      <c r="E136" s="2247"/>
      <c r="F136" s="2247"/>
      <c r="G136" s="2247"/>
      <c r="H136" s="2247"/>
      <c r="I136" s="2247"/>
      <c r="J136" s="2248"/>
      <c r="K136" s="895" t="s">
        <v>968</v>
      </c>
      <c r="L136" s="895" t="s">
        <v>467</v>
      </c>
      <c r="M136" s="896">
        <v>15</v>
      </c>
      <c r="N136" s="897">
        <v>523.38</v>
      </c>
      <c r="O136" s="897">
        <v>7850.68</v>
      </c>
      <c r="P136" s="898" t="s">
        <v>203</v>
      </c>
      <c r="Q136" s="898" t="s">
        <v>203</v>
      </c>
      <c r="R136" s="893" t="s">
        <v>203</v>
      </c>
      <c r="S136" s="2253">
        <v>15</v>
      </c>
      <c r="T136" s="2250"/>
      <c r="U136" s="2250"/>
      <c r="V136" s="2251"/>
      <c r="W136" s="2252">
        <v>7850.68</v>
      </c>
      <c r="X136" s="2250"/>
      <c r="Y136" s="2251"/>
    </row>
    <row r="137" spans="1:25" s="636" customFormat="1" ht="12.2" customHeight="1" x14ac:dyDescent="0.25">
      <c r="A137" s="2244" t="s">
        <v>203</v>
      </c>
      <c r="B137" s="2245"/>
      <c r="C137" s="2246" t="s">
        <v>341</v>
      </c>
      <c r="D137" s="2247"/>
      <c r="E137" s="2247"/>
      <c r="F137" s="2247"/>
      <c r="G137" s="2247"/>
      <c r="H137" s="2247"/>
      <c r="I137" s="2247"/>
      <c r="J137" s="2248"/>
      <c r="K137" s="898" t="s">
        <v>203</v>
      </c>
      <c r="L137" s="895" t="s">
        <v>203</v>
      </c>
      <c r="M137" s="898" t="s">
        <v>203</v>
      </c>
      <c r="N137" s="898" t="s">
        <v>203</v>
      </c>
      <c r="O137" s="897">
        <v>59188.959999999999</v>
      </c>
      <c r="P137" s="898" t="s">
        <v>203</v>
      </c>
      <c r="Q137" s="897">
        <f>O137</f>
        <v>59188.959999999999</v>
      </c>
      <c r="R137" s="893" t="s">
        <v>203</v>
      </c>
      <c r="S137" s="2249" t="s">
        <v>203</v>
      </c>
      <c r="T137" s="2250"/>
      <c r="U137" s="2250"/>
      <c r="V137" s="2251"/>
      <c r="W137" s="2252">
        <v>59188.959999999999</v>
      </c>
      <c r="X137" s="2250"/>
      <c r="Y137" s="2251"/>
    </row>
    <row r="138" spans="1:25" s="636" customFormat="1" ht="12.2" customHeight="1" x14ac:dyDescent="0.25">
      <c r="A138" s="2244" t="s">
        <v>203</v>
      </c>
      <c r="B138" s="2245"/>
      <c r="C138" s="2246" t="s">
        <v>478</v>
      </c>
      <c r="D138" s="2247"/>
      <c r="E138" s="2247"/>
      <c r="F138" s="2247"/>
      <c r="G138" s="2247"/>
      <c r="H138" s="2247"/>
      <c r="I138" s="2247"/>
      <c r="J138" s="2248"/>
      <c r="K138" s="898" t="s">
        <v>203</v>
      </c>
      <c r="L138" s="895" t="s">
        <v>203</v>
      </c>
      <c r="M138" s="898" t="s">
        <v>203</v>
      </c>
      <c r="N138" s="898" t="s">
        <v>203</v>
      </c>
      <c r="O138" s="897">
        <v>563211.81000000006</v>
      </c>
      <c r="P138" s="898" t="s">
        <v>203</v>
      </c>
      <c r="Q138" s="897">
        <f>O138</f>
        <v>563211.81000000006</v>
      </c>
      <c r="R138" s="893" t="s">
        <v>203</v>
      </c>
      <c r="S138" s="2249" t="s">
        <v>203</v>
      </c>
      <c r="T138" s="2250"/>
      <c r="U138" s="2250"/>
      <c r="V138" s="2251"/>
      <c r="W138" s="2252">
        <v>563211.81000000006</v>
      </c>
      <c r="X138" s="2250"/>
      <c r="Y138" s="2251"/>
    </row>
    <row r="139" spans="1:25" ht="37.5" customHeight="1" x14ac:dyDescent="0.2">
      <c r="A139" s="2261" t="s">
        <v>203</v>
      </c>
      <c r="B139" s="2262"/>
      <c r="C139" s="2263" t="s">
        <v>221</v>
      </c>
      <c r="D139" s="2264"/>
      <c r="E139" s="2264"/>
      <c r="F139" s="2264"/>
      <c r="G139" s="2264"/>
      <c r="H139" s="2264"/>
      <c r="I139" s="2264"/>
      <c r="J139" s="2265"/>
      <c r="K139" s="854" t="s">
        <v>203</v>
      </c>
      <c r="L139" s="855" t="s">
        <v>203</v>
      </c>
      <c r="M139" s="854" t="s">
        <v>203</v>
      </c>
      <c r="N139" s="854" t="s">
        <v>203</v>
      </c>
      <c r="O139" s="856">
        <f>(O138-O144-O143)*0.019</f>
        <v>9576.434150000001</v>
      </c>
      <c r="P139" s="854" t="s">
        <v>203</v>
      </c>
      <c r="Q139" s="856">
        <f>O139</f>
        <v>9576.434150000001</v>
      </c>
      <c r="R139" s="888"/>
      <c r="S139" s="2266" t="s">
        <v>203</v>
      </c>
      <c r="T139" s="2267"/>
      <c r="U139" s="2267"/>
      <c r="V139" s="2268"/>
      <c r="W139" s="2269">
        <f>O139</f>
        <v>9576.434150000001</v>
      </c>
      <c r="X139" s="2267"/>
      <c r="Y139" s="2268"/>
    </row>
    <row r="140" spans="1:25" x14ac:dyDescent="0.2">
      <c r="A140" s="2010" t="s">
        <v>203</v>
      </c>
      <c r="B140" s="2011"/>
      <c r="C140" s="2003" t="s">
        <v>345</v>
      </c>
      <c r="D140" s="2004"/>
      <c r="E140" s="2004"/>
      <c r="F140" s="2004"/>
      <c r="G140" s="2004"/>
      <c r="H140" s="2004"/>
      <c r="I140" s="2004"/>
      <c r="J140" s="2005"/>
      <c r="K140" s="290" t="s">
        <v>203</v>
      </c>
      <c r="L140" s="288" t="s">
        <v>203</v>
      </c>
      <c r="M140" s="290" t="s">
        <v>203</v>
      </c>
      <c r="N140" s="290" t="s">
        <v>203</v>
      </c>
      <c r="O140" s="523">
        <f>O139+O138</f>
        <v>572788.24415000004</v>
      </c>
      <c r="P140" s="290" t="s">
        <v>203</v>
      </c>
      <c r="Q140" s="289">
        <f>O140</f>
        <v>572788.24415000004</v>
      </c>
      <c r="R140" s="890"/>
      <c r="S140" s="2006" t="s">
        <v>203</v>
      </c>
      <c r="T140" s="2007"/>
      <c r="U140" s="2008"/>
      <c r="V140" s="2009"/>
      <c r="W140" s="2012">
        <v>70502.679999999993</v>
      </c>
      <c r="X140" s="2007"/>
      <c r="Y140" s="2009"/>
    </row>
    <row r="141" spans="1:25" x14ac:dyDescent="0.2">
      <c r="A141" s="2010" t="s">
        <v>203</v>
      </c>
      <c r="B141" s="2011"/>
      <c r="C141" s="2003" t="s">
        <v>344</v>
      </c>
      <c r="D141" s="2004"/>
      <c r="E141" s="2004"/>
      <c r="F141" s="2004"/>
      <c r="G141" s="2004"/>
      <c r="H141" s="2004"/>
      <c r="I141" s="2004"/>
      <c r="J141" s="2005"/>
      <c r="K141" s="290" t="s">
        <v>203</v>
      </c>
      <c r="L141" s="288" t="s">
        <v>203</v>
      </c>
      <c r="M141" s="290" t="s">
        <v>203</v>
      </c>
      <c r="N141" s="290" t="s">
        <v>203</v>
      </c>
      <c r="O141" s="290" t="s">
        <v>203</v>
      </c>
      <c r="P141" s="290" t="s">
        <v>203</v>
      </c>
      <c r="Q141" s="290" t="s">
        <v>203</v>
      </c>
      <c r="R141" s="889"/>
      <c r="S141" s="2006" t="s">
        <v>203</v>
      </c>
      <c r="T141" s="2007"/>
      <c r="U141" s="2008"/>
      <c r="V141" s="2009"/>
      <c r="W141" s="2006" t="s">
        <v>203</v>
      </c>
      <c r="X141" s="2007"/>
      <c r="Y141" s="2009"/>
    </row>
    <row r="142" spans="1:25" x14ac:dyDescent="0.2">
      <c r="A142" s="2010" t="s">
        <v>203</v>
      </c>
      <c r="B142" s="2011"/>
      <c r="C142" s="2003" t="s">
        <v>57</v>
      </c>
      <c r="D142" s="2004"/>
      <c r="E142" s="2004"/>
      <c r="F142" s="2004"/>
      <c r="G142" s="2004"/>
      <c r="H142" s="2004"/>
      <c r="I142" s="2004"/>
      <c r="J142" s="2005"/>
      <c r="K142" s="290" t="s">
        <v>203</v>
      </c>
      <c r="L142" s="288" t="s">
        <v>203</v>
      </c>
      <c r="M142" s="290" t="s">
        <v>203</v>
      </c>
      <c r="N142" s="290" t="s">
        <v>203</v>
      </c>
      <c r="O142" s="289">
        <f>O140-O144-O143</f>
        <v>513599.28415000002</v>
      </c>
      <c r="P142" s="290" t="s">
        <v>203</v>
      </c>
      <c r="Q142" s="289">
        <f>O142</f>
        <v>513599.28415000002</v>
      </c>
      <c r="R142" s="890"/>
      <c r="S142" s="2006" t="s">
        <v>203</v>
      </c>
      <c r="T142" s="2007"/>
      <c r="U142" s="2008"/>
      <c r="V142" s="2009"/>
      <c r="W142" s="2012">
        <f>O142</f>
        <v>513599.28415000002</v>
      </c>
      <c r="X142" s="2007"/>
      <c r="Y142" s="2009"/>
    </row>
    <row r="143" spans="1:25" x14ac:dyDescent="0.2">
      <c r="A143" s="2010" t="s">
        <v>203</v>
      </c>
      <c r="B143" s="2011"/>
      <c r="C143" s="2003" t="s">
        <v>342</v>
      </c>
      <c r="D143" s="2004"/>
      <c r="E143" s="2004"/>
      <c r="F143" s="2004"/>
      <c r="G143" s="2004"/>
      <c r="H143" s="2004"/>
      <c r="I143" s="2004"/>
      <c r="J143" s="2005"/>
      <c r="K143" s="290" t="s">
        <v>203</v>
      </c>
      <c r="L143" s="288" t="s">
        <v>203</v>
      </c>
      <c r="M143" s="290" t="s">
        <v>203</v>
      </c>
      <c r="N143" s="290" t="s">
        <v>203</v>
      </c>
      <c r="O143" s="289">
        <f>O137</f>
        <v>59188.959999999999</v>
      </c>
      <c r="P143" s="290" t="s">
        <v>203</v>
      </c>
      <c r="Q143" s="289">
        <f>O143</f>
        <v>59188.959999999999</v>
      </c>
      <c r="R143" s="890"/>
      <c r="S143" s="2006" t="s">
        <v>203</v>
      </c>
      <c r="T143" s="2007"/>
      <c r="U143" s="2008"/>
      <c r="V143" s="2009"/>
      <c r="W143" s="2012">
        <f>O143</f>
        <v>59188.959999999999</v>
      </c>
      <c r="X143" s="2007"/>
      <c r="Y143" s="2009"/>
    </row>
    <row r="144" spans="1:25" x14ac:dyDescent="0.2">
      <c r="A144" s="2010" t="s">
        <v>203</v>
      </c>
      <c r="B144" s="2011"/>
      <c r="C144" s="2003" t="s">
        <v>56</v>
      </c>
      <c r="D144" s="2004"/>
      <c r="E144" s="2004"/>
      <c r="F144" s="2004"/>
      <c r="G144" s="2004"/>
      <c r="H144" s="2004"/>
      <c r="I144" s="2004"/>
      <c r="J144" s="2005"/>
      <c r="K144" s="290" t="s">
        <v>203</v>
      </c>
      <c r="L144" s="288" t="s">
        <v>203</v>
      </c>
      <c r="M144" s="290" t="s">
        <v>203</v>
      </c>
      <c r="N144" s="290" t="s">
        <v>203</v>
      </c>
      <c r="O144" s="289">
        <v>0</v>
      </c>
      <c r="P144" s="290" t="s">
        <v>203</v>
      </c>
      <c r="Q144" s="289">
        <f>O144</f>
        <v>0</v>
      </c>
      <c r="R144" s="890"/>
      <c r="S144" s="2006" t="s">
        <v>203</v>
      </c>
      <c r="T144" s="2007"/>
      <c r="U144" s="2008"/>
      <c r="V144" s="2009"/>
      <c r="W144" s="2012">
        <f>Q144</f>
        <v>0</v>
      </c>
      <c r="X144" s="2007"/>
      <c r="Y144" s="2009"/>
    </row>
    <row r="145" spans="1:25" ht="11.25" customHeight="1" x14ac:dyDescent="0.2">
      <c r="A145" s="2010" t="s">
        <v>203</v>
      </c>
      <c r="B145" s="2011"/>
      <c r="C145" s="2003" t="s">
        <v>203</v>
      </c>
      <c r="D145" s="2004"/>
      <c r="E145" s="2004"/>
      <c r="F145" s="2004"/>
      <c r="G145" s="2004"/>
      <c r="H145" s="2004"/>
      <c r="I145" s="2004"/>
      <c r="J145" s="2005"/>
      <c r="K145" s="290" t="s">
        <v>203</v>
      </c>
      <c r="L145" s="288" t="s">
        <v>203</v>
      </c>
      <c r="M145" s="290" t="s">
        <v>203</v>
      </c>
      <c r="N145" s="290" t="s">
        <v>203</v>
      </c>
      <c r="O145" s="290" t="s">
        <v>203</v>
      </c>
      <c r="P145" s="290" t="s">
        <v>203</v>
      </c>
      <c r="Q145" s="290" t="s">
        <v>203</v>
      </c>
      <c r="R145" s="889" t="s">
        <v>203</v>
      </c>
      <c r="S145" s="2006" t="s">
        <v>203</v>
      </c>
      <c r="T145" s="2007"/>
      <c r="U145" s="2008"/>
      <c r="V145" s="2009"/>
      <c r="W145" s="2006" t="s">
        <v>203</v>
      </c>
      <c r="X145" s="2007"/>
      <c r="Y145" s="2009"/>
    </row>
    <row r="146" spans="1:25" ht="13.5" customHeight="1" x14ac:dyDescent="0.2">
      <c r="A146" s="2010" t="s">
        <v>203</v>
      </c>
      <c r="B146" s="2011"/>
      <c r="C146" s="2044" t="s">
        <v>413</v>
      </c>
      <c r="D146" s="2004"/>
      <c r="E146" s="2004"/>
      <c r="F146" s="2004"/>
      <c r="G146" s="2004"/>
      <c r="H146" s="2004"/>
      <c r="I146" s="2004"/>
      <c r="J146" s="2005"/>
      <c r="K146" s="290" t="s">
        <v>203</v>
      </c>
      <c r="L146" s="288" t="s">
        <v>203</v>
      </c>
      <c r="M146" s="290" t="s">
        <v>203</v>
      </c>
      <c r="N146" s="290" t="s">
        <v>203</v>
      </c>
      <c r="O146" s="289">
        <f>O150+O151+O152</f>
        <v>569924.29519999993</v>
      </c>
      <c r="P146" s="290" t="s">
        <v>203</v>
      </c>
      <c r="Q146" s="289">
        <f>O146</f>
        <v>569924.29519999993</v>
      </c>
      <c r="R146" s="890"/>
      <c r="S146" s="2006" t="s">
        <v>203</v>
      </c>
      <c r="T146" s="2007"/>
      <c r="U146" s="2008"/>
      <c r="V146" s="2009"/>
      <c r="W146" s="2012">
        <f>O146</f>
        <v>569924.29519999993</v>
      </c>
      <c r="X146" s="2007"/>
      <c r="Y146" s="2009"/>
    </row>
    <row r="147" spans="1:25" ht="11.25" customHeight="1" x14ac:dyDescent="0.2">
      <c r="A147" s="2010" t="s">
        <v>203</v>
      </c>
      <c r="B147" s="2011"/>
      <c r="C147" s="2044" t="s">
        <v>364</v>
      </c>
      <c r="D147" s="2004"/>
      <c r="E147" s="2004"/>
      <c r="F147" s="2004"/>
      <c r="G147" s="2004"/>
      <c r="H147" s="2004"/>
      <c r="I147" s="2004"/>
      <c r="J147" s="2005"/>
      <c r="K147" s="290" t="s">
        <v>203</v>
      </c>
      <c r="L147" s="288" t="s">
        <v>203</v>
      </c>
      <c r="M147" s="290" t="s">
        <v>203</v>
      </c>
      <c r="N147" s="290" t="s">
        <v>203</v>
      </c>
      <c r="O147" s="290" t="s">
        <v>203</v>
      </c>
      <c r="P147" s="290" t="s">
        <v>203</v>
      </c>
      <c r="Q147" s="290" t="s">
        <v>203</v>
      </c>
      <c r="R147" s="889" t="s">
        <v>203</v>
      </c>
      <c r="S147" s="2006" t="s">
        <v>203</v>
      </c>
      <c r="T147" s="2007"/>
      <c r="U147" s="2008"/>
      <c r="V147" s="2009"/>
      <c r="W147" s="2006" t="s">
        <v>203</v>
      </c>
      <c r="X147" s="2007"/>
      <c r="Y147" s="2009"/>
    </row>
    <row r="148" spans="1:25" ht="11.25" customHeight="1" x14ac:dyDescent="0.2">
      <c r="A148" s="2010" t="s">
        <v>203</v>
      </c>
      <c r="B148" s="2011"/>
      <c r="C148" s="2003" t="s">
        <v>203</v>
      </c>
      <c r="D148" s="2004"/>
      <c r="E148" s="2004"/>
      <c r="F148" s="2004"/>
      <c r="G148" s="2004"/>
      <c r="H148" s="2004"/>
      <c r="I148" s="2004"/>
      <c r="J148" s="2005"/>
      <c r="K148" s="290" t="s">
        <v>203</v>
      </c>
      <c r="L148" s="288" t="s">
        <v>203</v>
      </c>
      <c r="M148" s="290" t="s">
        <v>203</v>
      </c>
      <c r="N148" s="290" t="s">
        <v>203</v>
      </c>
      <c r="O148" s="290" t="s">
        <v>203</v>
      </c>
      <c r="P148" s="290" t="s">
        <v>203</v>
      </c>
      <c r="Q148" s="290" t="s">
        <v>203</v>
      </c>
      <c r="R148" s="889" t="s">
        <v>203</v>
      </c>
      <c r="S148" s="2006" t="s">
        <v>203</v>
      </c>
      <c r="T148" s="2007"/>
      <c r="U148" s="2008"/>
      <c r="V148" s="2009"/>
      <c r="W148" s="2006" t="s">
        <v>203</v>
      </c>
      <c r="X148" s="2007"/>
      <c r="Y148" s="2009"/>
    </row>
    <row r="149" spans="1:25" ht="11.25" customHeight="1" x14ac:dyDescent="0.2">
      <c r="A149" s="2010" t="s">
        <v>203</v>
      </c>
      <c r="B149" s="2011"/>
      <c r="C149" s="2003" t="s">
        <v>344</v>
      </c>
      <c r="D149" s="2004"/>
      <c r="E149" s="2004"/>
      <c r="F149" s="2004"/>
      <c r="G149" s="2004"/>
      <c r="H149" s="2004"/>
      <c r="I149" s="2004"/>
      <c r="J149" s="2005"/>
      <c r="K149" s="290" t="s">
        <v>203</v>
      </c>
      <c r="L149" s="288" t="s">
        <v>203</v>
      </c>
      <c r="M149" s="290" t="s">
        <v>203</v>
      </c>
      <c r="N149" s="290" t="s">
        <v>203</v>
      </c>
      <c r="O149" s="290" t="s">
        <v>203</v>
      </c>
      <c r="P149" s="290" t="s">
        <v>203</v>
      </c>
      <c r="Q149" s="290" t="s">
        <v>203</v>
      </c>
      <c r="R149" s="889" t="s">
        <v>203</v>
      </c>
      <c r="S149" s="2006" t="s">
        <v>203</v>
      </c>
      <c r="T149" s="2007"/>
      <c r="U149" s="2008"/>
      <c r="V149" s="2009"/>
      <c r="W149" s="2006" t="s">
        <v>203</v>
      </c>
      <c r="X149" s="2007"/>
      <c r="Y149" s="2009"/>
    </row>
    <row r="150" spans="1:25" ht="11.25" customHeight="1" x14ac:dyDescent="0.2">
      <c r="A150" s="2010" t="s">
        <v>203</v>
      </c>
      <c r="B150" s="2011"/>
      <c r="C150" s="2003" t="s">
        <v>343</v>
      </c>
      <c r="D150" s="2004"/>
      <c r="E150" s="2004"/>
      <c r="F150" s="2004"/>
      <c r="G150" s="2004"/>
      <c r="H150" s="2004"/>
      <c r="I150" s="2004"/>
      <c r="J150" s="2005"/>
      <c r="K150" s="290" t="s">
        <v>203</v>
      </c>
      <c r="L150" s="288" t="s">
        <v>203</v>
      </c>
      <c r="M150" s="290" t="s">
        <v>203</v>
      </c>
      <c r="N150" s="290" t="s">
        <v>203</v>
      </c>
      <c r="O150" s="289">
        <f>ROUND(O142*0.995,2)-0.01</f>
        <v>511031.27999999997</v>
      </c>
      <c r="P150" s="290" t="s">
        <v>203</v>
      </c>
      <c r="Q150" s="289">
        <f>O150</f>
        <v>511031.27999999997</v>
      </c>
      <c r="R150" s="890"/>
      <c r="S150" s="2006" t="s">
        <v>203</v>
      </c>
      <c r="T150" s="2007"/>
      <c r="U150" s="2008"/>
      <c r="V150" s="2009"/>
      <c r="W150" s="2012">
        <f>O150</f>
        <v>511031.27999999997</v>
      </c>
      <c r="X150" s="2007"/>
      <c r="Y150" s="2009"/>
    </row>
    <row r="151" spans="1:25" ht="11.25" customHeight="1" x14ac:dyDescent="0.2">
      <c r="A151" s="2010" t="s">
        <v>203</v>
      </c>
      <c r="B151" s="2011"/>
      <c r="C151" s="2003" t="s">
        <v>342</v>
      </c>
      <c r="D151" s="2004"/>
      <c r="E151" s="2004"/>
      <c r="F151" s="2004"/>
      <c r="G151" s="2004"/>
      <c r="H151" s="2004"/>
      <c r="I151" s="2004"/>
      <c r="J151" s="2005"/>
      <c r="K151" s="290" t="s">
        <v>203</v>
      </c>
      <c r="L151" s="288" t="s">
        <v>203</v>
      </c>
      <c r="M151" s="290" t="s">
        <v>203</v>
      </c>
      <c r="N151" s="290" t="s">
        <v>203</v>
      </c>
      <c r="O151" s="289">
        <f>O143*0.995</f>
        <v>58893.015200000002</v>
      </c>
      <c r="P151" s="290" t="s">
        <v>203</v>
      </c>
      <c r="Q151" s="289">
        <f>O151</f>
        <v>58893.015200000002</v>
      </c>
      <c r="R151" s="890"/>
      <c r="S151" s="2006" t="s">
        <v>203</v>
      </c>
      <c r="T151" s="2007"/>
      <c r="U151" s="2008"/>
      <c r="V151" s="2009"/>
      <c r="W151" s="2012">
        <f>O151</f>
        <v>58893.015200000002</v>
      </c>
      <c r="X151" s="2007"/>
      <c r="Y151" s="2009"/>
    </row>
    <row r="152" spans="1:25" ht="11.25" customHeight="1" x14ac:dyDescent="0.2">
      <c r="A152" s="2010" t="s">
        <v>203</v>
      </c>
      <c r="B152" s="2011"/>
      <c r="C152" s="2003" t="s">
        <v>56</v>
      </c>
      <c r="D152" s="2004"/>
      <c r="E152" s="2004"/>
      <c r="F152" s="2004"/>
      <c r="G152" s="2004"/>
      <c r="H152" s="2004"/>
      <c r="I152" s="2004"/>
      <c r="J152" s="2005"/>
      <c r="K152" s="290" t="s">
        <v>203</v>
      </c>
      <c r="L152" s="288" t="s">
        <v>203</v>
      </c>
      <c r="M152" s="290" t="s">
        <v>203</v>
      </c>
      <c r="N152" s="290" t="s">
        <v>203</v>
      </c>
      <c r="O152" s="289">
        <f>ROUND(O144*0.995,2)</f>
        <v>0</v>
      </c>
      <c r="P152" s="290" t="s">
        <v>203</v>
      </c>
      <c r="Q152" s="289">
        <f>O152</f>
        <v>0</v>
      </c>
      <c r="R152" s="890"/>
      <c r="S152" s="2006" t="s">
        <v>203</v>
      </c>
      <c r="T152" s="2007"/>
      <c r="U152" s="2008"/>
      <c r="V152" s="2009"/>
      <c r="W152" s="2012">
        <f>Q152</f>
        <v>0</v>
      </c>
      <c r="X152" s="2007"/>
      <c r="Y152" s="2009"/>
    </row>
  </sheetData>
  <mergeCells count="508">
    <mergeCell ref="A6:F6"/>
    <mergeCell ref="G6:R6"/>
    <mergeCell ref="S6:T6"/>
    <mergeCell ref="V6:Y6"/>
    <mergeCell ref="A7:F7"/>
    <mergeCell ref="G7:R7"/>
    <mergeCell ref="S7:T7"/>
    <mergeCell ref="V7:Y7"/>
    <mergeCell ref="A1:Y1"/>
    <mergeCell ref="A2:Y2"/>
    <mergeCell ref="A3:Y3"/>
    <mergeCell ref="A4:T4"/>
    <mergeCell ref="V4:Y4"/>
    <mergeCell ref="A5:T5"/>
    <mergeCell ref="V5:Y5"/>
    <mergeCell ref="A10:D10"/>
    <mergeCell ref="E10:R10"/>
    <mergeCell ref="S10:T10"/>
    <mergeCell ref="V10:Y10"/>
    <mergeCell ref="A11:T11"/>
    <mergeCell ref="V11:Y11"/>
    <mergeCell ref="A8:F8"/>
    <mergeCell ref="G8:R8"/>
    <mergeCell ref="S8:T8"/>
    <mergeCell ref="V8:Y8"/>
    <mergeCell ref="A9:E9"/>
    <mergeCell ref="F9:R9"/>
    <mergeCell ref="S9:T9"/>
    <mergeCell ref="V9:Y9"/>
    <mergeCell ref="A14:T14"/>
    <mergeCell ref="V14:Y14"/>
    <mergeCell ref="A15:Y15"/>
    <mergeCell ref="A16:Y16"/>
    <mergeCell ref="A17:S17"/>
    <mergeCell ref="T17:X17"/>
    <mergeCell ref="A12:R12"/>
    <mergeCell ref="S12:U12"/>
    <mergeCell ref="V12:Y12"/>
    <mergeCell ref="A13:R13"/>
    <mergeCell ref="S13:U13"/>
    <mergeCell ref="V13:Y13"/>
    <mergeCell ref="A18:Y18"/>
    <mergeCell ref="A19:B20"/>
    <mergeCell ref="C19:J22"/>
    <mergeCell ref="K19:K22"/>
    <mergeCell ref="L19:L22"/>
    <mergeCell ref="M19:M22"/>
    <mergeCell ref="N19:N22"/>
    <mergeCell ref="O19:O22"/>
    <mergeCell ref="P19:Y19"/>
    <mergeCell ref="P20:R21"/>
    <mergeCell ref="A139:B139"/>
    <mergeCell ref="C139:J139"/>
    <mergeCell ref="S139:V139"/>
    <mergeCell ref="W139:Y139"/>
    <mergeCell ref="A140:B140"/>
    <mergeCell ref="C140:J140"/>
    <mergeCell ref="S140:V140"/>
    <mergeCell ref="W140:Y140"/>
    <mergeCell ref="S20:Y21"/>
    <mergeCell ref="A21:A22"/>
    <mergeCell ref="B21:B22"/>
    <mergeCell ref="S22:V22"/>
    <mergeCell ref="W22:Y22"/>
    <mergeCell ref="C23:J23"/>
    <mergeCell ref="S23:V23"/>
    <mergeCell ref="W23:Y23"/>
    <mergeCell ref="C27:J27"/>
    <mergeCell ref="S27:V27"/>
    <mergeCell ref="W27:Y27"/>
    <mergeCell ref="C28:J28"/>
    <mergeCell ref="S28:V28"/>
    <mergeCell ref="W28:Y28"/>
    <mergeCell ref="A24:Y24"/>
    <mergeCell ref="C25:J25"/>
    <mergeCell ref="A143:B143"/>
    <mergeCell ref="C143:J143"/>
    <mergeCell ref="S143:V143"/>
    <mergeCell ref="W143:Y143"/>
    <mergeCell ref="A144:B144"/>
    <mergeCell ref="C144:J144"/>
    <mergeCell ref="S144:V144"/>
    <mergeCell ref="W144:Y144"/>
    <mergeCell ref="A141:B141"/>
    <mergeCell ref="C141:J141"/>
    <mergeCell ref="S141:V141"/>
    <mergeCell ref="W141:Y141"/>
    <mergeCell ref="A142:B142"/>
    <mergeCell ref="C142:J142"/>
    <mergeCell ref="S142:V142"/>
    <mergeCell ref="W142:Y142"/>
    <mergeCell ref="A147:B147"/>
    <mergeCell ref="C147:J147"/>
    <mergeCell ref="S147:V147"/>
    <mergeCell ref="W147:Y147"/>
    <mergeCell ref="A148:B148"/>
    <mergeCell ref="C148:J148"/>
    <mergeCell ref="S148:V148"/>
    <mergeCell ref="W148:Y148"/>
    <mergeCell ref="A145:B145"/>
    <mergeCell ref="C145:J145"/>
    <mergeCell ref="S145:V145"/>
    <mergeCell ref="W145:Y145"/>
    <mergeCell ref="A146:B146"/>
    <mergeCell ref="C146:J146"/>
    <mergeCell ref="S146:V146"/>
    <mergeCell ref="W146:Y146"/>
    <mergeCell ref="A151:B151"/>
    <mergeCell ref="C151:J151"/>
    <mergeCell ref="S151:V151"/>
    <mergeCell ref="W151:Y151"/>
    <mergeCell ref="A152:B152"/>
    <mergeCell ref="C152:J152"/>
    <mergeCell ref="S152:V152"/>
    <mergeCell ref="W152:Y152"/>
    <mergeCell ref="A149:B149"/>
    <mergeCell ref="C149:J149"/>
    <mergeCell ref="S149:V149"/>
    <mergeCell ref="W149:Y149"/>
    <mergeCell ref="A150:B150"/>
    <mergeCell ref="C150:J150"/>
    <mergeCell ref="S150:V150"/>
    <mergeCell ref="W150:Y150"/>
    <mergeCell ref="S25:V25"/>
    <mergeCell ref="W25:Y25"/>
    <mergeCell ref="C26:J26"/>
    <mergeCell ref="S26:V26"/>
    <mergeCell ref="W26:Y26"/>
    <mergeCell ref="C31:J31"/>
    <mergeCell ref="S31:V31"/>
    <mergeCell ref="W31:Y31"/>
    <mergeCell ref="C32:J32"/>
    <mergeCell ref="S32:V32"/>
    <mergeCell ref="W32:Y32"/>
    <mergeCell ref="C29:J29"/>
    <mergeCell ref="S29:V29"/>
    <mergeCell ref="W29:Y29"/>
    <mergeCell ref="C30:J30"/>
    <mergeCell ref="S30:V30"/>
    <mergeCell ref="W30:Y30"/>
    <mergeCell ref="C35:J35"/>
    <mergeCell ref="S35:V35"/>
    <mergeCell ref="W35:Y35"/>
    <mergeCell ref="C36:J36"/>
    <mergeCell ref="S36:V36"/>
    <mergeCell ref="W36:Y36"/>
    <mergeCell ref="C33:J33"/>
    <mergeCell ref="S33:V33"/>
    <mergeCell ref="W33:Y33"/>
    <mergeCell ref="C34:J34"/>
    <mergeCell ref="S34:V34"/>
    <mergeCell ref="W34:Y34"/>
    <mergeCell ref="C39:J39"/>
    <mergeCell ref="S39:V39"/>
    <mergeCell ref="W39:Y39"/>
    <mergeCell ref="C40:J40"/>
    <mergeCell ref="S40:V40"/>
    <mergeCell ref="W40:Y40"/>
    <mergeCell ref="C37:J37"/>
    <mergeCell ref="S37:V37"/>
    <mergeCell ref="W37:Y37"/>
    <mergeCell ref="C38:J38"/>
    <mergeCell ref="S38:V38"/>
    <mergeCell ref="W38:Y38"/>
    <mergeCell ref="C43:J43"/>
    <mergeCell ref="S43:V43"/>
    <mergeCell ref="W43:Y43"/>
    <mergeCell ref="C44:J44"/>
    <mergeCell ref="S44:V44"/>
    <mergeCell ref="W44:Y44"/>
    <mergeCell ref="C41:J41"/>
    <mergeCell ref="S41:V41"/>
    <mergeCell ref="W41:Y41"/>
    <mergeCell ref="C42:J42"/>
    <mergeCell ref="S42:V42"/>
    <mergeCell ref="W42:Y42"/>
    <mergeCell ref="C47:J47"/>
    <mergeCell ref="S47:V47"/>
    <mergeCell ref="W47:Y47"/>
    <mergeCell ref="C48:J48"/>
    <mergeCell ref="S48:V48"/>
    <mergeCell ref="W48:Y48"/>
    <mergeCell ref="C45:J45"/>
    <mergeCell ref="S45:V45"/>
    <mergeCell ref="W45:Y45"/>
    <mergeCell ref="C46:J46"/>
    <mergeCell ref="S46:V46"/>
    <mergeCell ref="W46:Y46"/>
    <mergeCell ref="C51:J51"/>
    <mergeCell ref="S51:V51"/>
    <mergeCell ref="W51:Y51"/>
    <mergeCell ref="C52:J52"/>
    <mergeCell ref="S52:V52"/>
    <mergeCell ref="W52:Y52"/>
    <mergeCell ref="C49:J49"/>
    <mergeCell ref="S49:V49"/>
    <mergeCell ref="W49:Y49"/>
    <mergeCell ref="C50:J50"/>
    <mergeCell ref="S50:V50"/>
    <mergeCell ref="W50:Y50"/>
    <mergeCell ref="C55:J55"/>
    <mergeCell ref="S55:V55"/>
    <mergeCell ref="W55:Y55"/>
    <mergeCell ref="C56:J56"/>
    <mergeCell ref="S56:V56"/>
    <mergeCell ref="W56:Y56"/>
    <mergeCell ref="C53:J53"/>
    <mergeCell ref="S53:V53"/>
    <mergeCell ref="W53:Y53"/>
    <mergeCell ref="C54:J54"/>
    <mergeCell ref="S54:V54"/>
    <mergeCell ref="W54:Y54"/>
    <mergeCell ref="C59:J59"/>
    <mergeCell ref="S59:V59"/>
    <mergeCell ref="W59:Y59"/>
    <mergeCell ref="C60:J60"/>
    <mergeCell ref="S60:V60"/>
    <mergeCell ref="W60:Y60"/>
    <mergeCell ref="C57:J57"/>
    <mergeCell ref="S57:V57"/>
    <mergeCell ref="W57:Y57"/>
    <mergeCell ref="C58:J58"/>
    <mergeCell ref="S58:V58"/>
    <mergeCell ref="W58:Y58"/>
    <mergeCell ref="C63:J63"/>
    <mergeCell ref="S63:V63"/>
    <mergeCell ref="W63:Y63"/>
    <mergeCell ref="C64:J64"/>
    <mergeCell ref="S64:V64"/>
    <mergeCell ref="W64:Y64"/>
    <mergeCell ref="C61:J61"/>
    <mergeCell ref="S61:V61"/>
    <mergeCell ref="W61:Y61"/>
    <mergeCell ref="C62:J62"/>
    <mergeCell ref="S62:V62"/>
    <mergeCell ref="W62:Y62"/>
    <mergeCell ref="A67:B67"/>
    <mergeCell ref="C67:J67"/>
    <mergeCell ref="S67:V67"/>
    <mergeCell ref="W67:Y67"/>
    <mergeCell ref="A68:B68"/>
    <mergeCell ref="C68:J68"/>
    <mergeCell ref="S68:V68"/>
    <mergeCell ref="W68:Y68"/>
    <mergeCell ref="C65:J65"/>
    <mergeCell ref="S65:V65"/>
    <mergeCell ref="W65:Y65"/>
    <mergeCell ref="A66:B66"/>
    <mergeCell ref="C66:J66"/>
    <mergeCell ref="S66:V66"/>
    <mergeCell ref="W66:Y66"/>
    <mergeCell ref="A71:B71"/>
    <mergeCell ref="C71:J71"/>
    <mergeCell ref="S71:V71"/>
    <mergeCell ref="W71:Y71"/>
    <mergeCell ref="A72:B72"/>
    <mergeCell ref="C72:J72"/>
    <mergeCell ref="S72:V72"/>
    <mergeCell ref="W72:Y72"/>
    <mergeCell ref="A69:B69"/>
    <mergeCell ref="C69:J69"/>
    <mergeCell ref="S69:V69"/>
    <mergeCell ref="W69:Y69"/>
    <mergeCell ref="A70:B70"/>
    <mergeCell ref="C70:J70"/>
    <mergeCell ref="S70:V70"/>
    <mergeCell ref="W70:Y70"/>
    <mergeCell ref="A75:B75"/>
    <mergeCell ref="C75:J75"/>
    <mergeCell ref="S75:V75"/>
    <mergeCell ref="W75:Y75"/>
    <mergeCell ref="A76:B76"/>
    <mergeCell ref="C76:J76"/>
    <mergeCell ref="S76:V76"/>
    <mergeCell ref="W76:Y76"/>
    <mergeCell ref="A73:B73"/>
    <mergeCell ref="C73:J73"/>
    <mergeCell ref="S73:V73"/>
    <mergeCell ref="W73:Y73"/>
    <mergeCell ref="A74:B74"/>
    <mergeCell ref="C74:J74"/>
    <mergeCell ref="S74:V74"/>
    <mergeCell ref="W74:Y74"/>
    <mergeCell ref="A79:B79"/>
    <mergeCell ref="C79:J79"/>
    <mergeCell ref="S79:V79"/>
    <mergeCell ref="W79:Y79"/>
    <mergeCell ref="A80:B80"/>
    <mergeCell ref="C80:J80"/>
    <mergeCell ref="S80:V80"/>
    <mergeCell ref="W80:Y80"/>
    <mergeCell ref="A77:B77"/>
    <mergeCell ref="C77:J77"/>
    <mergeCell ref="S77:V77"/>
    <mergeCell ref="W77:Y77"/>
    <mergeCell ref="A78:B78"/>
    <mergeCell ref="C78:J78"/>
    <mergeCell ref="S78:V78"/>
    <mergeCell ref="W78:Y78"/>
    <mergeCell ref="A83:B83"/>
    <mergeCell ref="C83:J83"/>
    <mergeCell ref="S83:V83"/>
    <mergeCell ref="W83:Y83"/>
    <mergeCell ref="A84:Y84"/>
    <mergeCell ref="C85:J85"/>
    <mergeCell ref="S85:V85"/>
    <mergeCell ref="W85:Y85"/>
    <mergeCell ref="A81:B81"/>
    <mergeCell ref="C81:J81"/>
    <mergeCell ref="S81:V81"/>
    <mergeCell ref="W81:Y81"/>
    <mergeCell ref="A82:B82"/>
    <mergeCell ref="C82:J82"/>
    <mergeCell ref="S82:V82"/>
    <mergeCell ref="W82:Y82"/>
    <mergeCell ref="C88:J88"/>
    <mergeCell ref="S88:V88"/>
    <mergeCell ref="W88:Y88"/>
    <mergeCell ref="A89:B89"/>
    <mergeCell ref="C89:J89"/>
    <mergeCell ref="S89:V89"/>
    <mergeCell ref="W89:Y89"/>
    <mergeCell ref="C86:J86"/>
    <mergeCell ref="S86:V86"/>
    <mergeCell ref="W86:Y86"/>
    <mergeCell ref="C87:J87"/>
    <mergeCell ref="S87:V87"/>
    <mergeCell ref="W87:Y87"/>
    <mergeCell ref="A92:B92"/>
    <mergeCell ref="C92:J92"/>
    <mergeCell ref="S92:V92"/>
    <mergeCell ref="W92:Y92"/>
    <mergeCell ref="A93:B93"/>
    <mergeCell ref="C93:J93"/>
    <mergeCell ref="S93:V93"/>
    <mergeCell ref="W93:Y93"/>
    <mergeCell ref="A90:B90"/>
    <mergeCell ref="C90:J90"/>
    <mergeCell ref="S90:V90"/>
    <mergeCell ref="W90:Y90"/>
    <mergeCell ref="A91:B91"/>
    <mergeCell ref="C91:J91"/>
    <mergeCell ref="S91:V91"/>
    <mergeCell ref="W91:Y91"/>
    <mergeCell ref="A96:B96"/>
    <mergeCell ref="C96:J96"/>
    <mergeCell ref="S96:V96"/>
    <mergeCell ref="W96:Y96"/>
    <mergeCell ref="A97:B97"/>
    <mergeCell ref="C97:J97"/>
    <mergeCell ref="S97:V97"/>
    <mergeCell ref="W97:Y97"/>
    <mergeCell ref="A94:B94"/>
    <mergeCell ref="C94:J94"/>
    <mergeCell ref="S94:V94"/>
    <mergeCell ref="W94:Y94"/>
    <mergeCell ref="A95:B95"/>
    <mergeCell ref="C95:J95"/>
    <mergeCell ref="S95:V95"/>
    <mergeCell ref="W95:Y95"/>
    <mergeCell ref="A100:B100"/>
    <mergeCell ref="C100:J100"/>
    <mergeCell ref="S100:V100"/>
    <mergeCell ref="W100:Y100"/>
    <mergeCell ref="A101:B101"/>
    <mergeCell ref="C101:J101"/>
    <mergeCell ref="S101:V101"/>
    <mergeCell ref="W101:Y101"/>
    <mergeCell ref="A98:B98"/>
    <mergeCell ref="C98:J98"/>
    <mergeCell ref="S98:V98"/>
    <mergeCell ref="W98:Y98"/>
    <mergeCell ref="A99:B99"/>
    <mergeCell ref="C99:J99"/>
    <mergeCell ref="S99:V99"/>
    <mergeCell ref="W99:Y99"/>
    <mergeCell ref="A104:B104"/>
    <mergeCell ref="C104:J104"/>
    <mergeCell ref="S104:V104"/>
    <mergeCell ref="W104:Y104"/>
    <mergeCell ref="A105:B105"/>
    <mergeCell ref="C105:J105"/>
    <mergeCell ref="S105:V105"/>
    <mergeCell ref="W105:Y105"/>
    <mergeCell ref="A102:B102"/>
    <mergeCell ref="C102:J102"/>
    <mergeCell ref="S102:V102"/>
    <mergeCell ref="W102:Y102"/>
    <mergeCell ref="A103:B103"/>
    <mergeCell ref="C103:J103"/>
    <mergeCell ref="S103:V103"/>
    <mergeCell ref="W103:Y103"/>
    <mergeCell ref="C109:J109"/>
    <mergeCell ref="S109:V109"/>
    <mergeCell ref="W109:Y109"/>
    <mergeCell ref="C110:J110"/>
    <mergeCell ref="S110:V110"/>
    <mergeCell ref="W110:Y110"/>
    <mergeCell ref="A106:B106"/>
    <mergeCell ref="C106:J106"/>
    <mergeCell ref="S106:V106"/>
    <mergeCell ref="W106:Y106"/>
    <mergeCell ref="A107:Y107"/>
    <mergeCell ref="C108:J108"/>
    <mergeCell ref="S108:V108"/>
    <mergeCell ref="W108:Y108"/>
    <mergeCell ref="A113:B113"/>
    <mergeCell ref="C113:J113"/>
    <mergeCell ref="S113:V113"/>
    <mergeCell ref="W113:Y113"/>
    <mergeCell ref="A114:B114"/>
    <mergeCell ref="C114:J114"/>
    <mergeCell ref="S114:V114"/>
    <mergeCell ref="W114:Y114"/>
    <mergeCell ref="C111:J111"/>
    <mergeCell ref="S111:V111"/>
    <mergeCell ref="W111:Y111"/>
    <mergeCell ref="A112:B112"/>
    <mergeCell ref="C112:J112"/>
    <mergeCell ref="S112:V112"/>
    <mergeCell ref="W112:Y112"/>
    <mergeCell ref="A117:B117"/>
    <mergeCell ref="C117:J117"/>
    <mergeCell ref="S117:V117"/>
    <mergeCell ref="W117:Y117"/>
    <mergeCell ref="A118:B118"/>
    <mergeCell ref="C118:J118"/>
    <mergeCell ref="S118:V118"/>
    <mergeCell ref="W118:Y118"/>
    <mergeCell ref="A115:B115"/>
    <mergeCell ref="C115:J115"/>
    <mergeCell ref="S115:V115"/>
    <mergeCell ref="W115:Y115"/>
    <mergeCell ref="A116:B116"/>
    <mergeCell ref="C116:J116"/>
    <mergeCell ref="S116:V116"/>
    <mergeCell ref="W116:Y116"/>
    <mergeCell ref="A121:B121"/>
    <mergeCell ref="C121:J121"/>
    <mergeCell ref="S121:V121"/>
    <mergeCell ref="W121:Y121"/>
    <mergeCell ref="A122:B122"/>
    <mergeCell ref="C122:J122"/>
    <mergeCell ref="S122:V122"/>
    <mergeCell ref="W122:Y122"/>
    <mergeCell ref="A119:B119"/>
    <mergeCell ref="C119:J119"/>
    <mergeCell ref="S119:V119"/>
    <mergeCell ref="W119:Y119"/>
    <mergeCell ref="A120:B120"/>
    <mergeCell ref="C120:J120"/>
    <mergeCell ref="S120:V120"/>
    <mergeCell ref="W120:Y120"/>
    <mergeCell ref="A125:B125"/>
    <mergeCell ref="C125:J125"/>
    <mergeCell ref="S125:V125"/>
    <mergeCell ref="W125:Y125"/>
    <mergeCell ref="A126:B126"/>
    <mergeCell ref="C126:J126"/>
    <mergeCell ref="S126:V126"/>
    <mergeCell ref="W126:Y126"/>
    <mergeCell ref="A123:B123"/>
    <mergeCell ref="C123:J123"/>
    <mergeCell ref="S123:V123"/>
    <mergeCell ref="W123:Y123"/>
    <mergeCell ref="A124:B124"/>
    <mergeCell ref="C124:J124"/>
    <mergeCell ref="S124:V124"/>
    <mergeCell ref="W124:Y124"/>
    <mergeCell ref="A129:B129"/>
    <mergeCell ref="C129:J129"/>
    <mergeCell ref="S129:V129"/>
    <mergeCell ref="W129:Y129"/>
    <mergeCell ref="A130:Y130"/>
    <mergeCell ref="C131:J131"/>
    <mergeCell ref="S131:V131"/>
    <mergeCell ref="W131:Y131"/>
    <mergeCell ref="A127:B127"/>
    <mergeCell ref="C127:J127"/>
    <mergeCell ref="S127:V127"/>
    <mergeCell ref="W127:Y127"/>
    <mergeCell ref="A128:B128"/>
    <mergeCell ref="C128:J128"/>
    <mergeCell ref="S128:V128"/>
    <mergeCell ref="W128:Y128"/>
    <mergeCell ref="C134:J134"/>
    <mergeCell ref="S134:V134"/>
    <mergeCell ref="W134:Y134"/>
    <mergeCell ref="C135:J135"/>
    <mergeCell ref="S135:V135"/>
    <mergeCell ref="W135:Y135"/>
    <mergeCell ref="C132:J132"/>
    <mergeCell ref="S132:V132"/>
    <mergeCell ref="W132:Y132"/>
    <mergeCell ref="C133:J133"/>
    <mergeCell ref="S133:V133"/>
    <mergeCell ref="W133:Y133"/>
    <mergeCell ref="A138:B138"/>
    <mergeCell ref="C138:J138"/>
    <mergeCell ref="S138:V138"/>
    <mergeCell ref="W138:Y138"/>
    <mergeCell ref="A137:B137"/>
    <mergeCell ref="C137:J137"/>
    <mergeCell ref="S137:V137"/>
    <mergeCell ref="W137:Y137"/>
    <mergeCell ref="C136:J136"/>
    <mergeCell ref="S136:V136"/>
    <mergeCell ref="W136:Y136"/>
  </mergeCells>
  <pageMargins left="0.78666666666666696" right="0.39333333333333298" top="0.39333333333333298" bottom="0.67833333333333301" header="0.3" footer="0.3"/>
  <pageSetup paperSize="9" scale="83" fitToHeight="0" orientation="landscape" blackAndWhite="1" r:id="rId1"/>
  <headerFooter>
    <oddHeader>&amp;L&amp;I&amp;"Courier New"&amp;6Программный комплекс "Строительный эксперт" (6.5.11.7423)
&amp;I&amp;C&amp;I&amp;"Courier New"&amp;6
&amp;I&amp;R&amp;I&amp;"Courier New"&amp;6
&amp;I</oddHeader>
    <oddFooter>&amp;L&amp;I&amp;"Courier New"&amp;6
©1997-2021 Дата Базис Девелопмент, тел.: +7(495) 796-3009, +7(495) 514-2635, http://www.data-basis.ru&amp;I&amp;C&amp;B&amp;"Courier New"&amp;12&amp;P&amp;B&amp;I&amp;"Courier New"&amp;6
&amp;I&amp;R&amp;I&amp;"Courier New"&amp;6
&amp;I</oddFooter>
  </headerFooter>
  <rowBreaks count="1" manualBreakCount="1">
    <brk id="18" max="24" man="1"/>
  </rowBreaks>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1">
    <tabColor rgb="FF92D050"/>
    <pageSetUpPr autoPageBreaks="0" fitToPage="1"/>
  </sheetPr>
  <dimension ref="A1:IV738"/>
  <sheetViews>
    <sheetView view="pageBreakPreview" topLeftCell="A7" workbookViewId="0">
      <selection activeCell="L20" sqref="L20:P20"/>
    </sheetView>
  </sheetViews>
  <sheetFormatPr defaultColWidth="3" defaultRowHeight="12.75" x14ac:dyDescent="0.2"/>
  <cols>
    <col min="1" max="1" width="2.28515625" style="272" customWidth="1"/>
    <col min="2" max="2" width="2.42578125" style="272" customWidth="1"/>
    <col min="3" max="3" width="2.28515625" style="272" customWidth="1"/>
    <col min="4" max="4" width="2.85546875" style="272" customWidth="1"/>
    <col min="5" max="9" width="2.28515625" style="272" customWidth="1"/>
    <col min="10" max="13" width="2.28515625" style="266" customWidth="1"/>
    <col min="14" max="17" width="4.28515625" style="266" customWidth="1"/>
    <col min="18" max="18" width="3.42578125" style="266" customWidth="1"/>
    <col min="19" max="19" width="2.28515625" style="266" customWidth="1"/>
    <col min="20" max="20" width="2.85546875" style="266" customWidth="1"/>
    <col min="21" max="21" width="2.28515625" style="266" customWidth="1"/>
    <col min="22" max="22" width="2" style="266" customWidth="1"/>
    <col min="23" max="23" width="5.42578125" style="254" customWidth="1"/>
    <col min="24" max="25" width="2.28515625" style="254" customWidth="1"/>
    <col min="26" max="26" width="3.7109375" style="254" customWidth="1"/>
    <col min="27" max="27" width="2.28515625" style="254" customWidth="1"/>
    <col min="28" max="28" width="5.42578125" style="254" customWidth="1"/>
    <col min="29" max="30" width="2.28515625" style="254" customWidth="1"/>
    <col min="31" max="31" width="3.5703125" style="254" customWidth="1"/>
    <col min="32" max="32" width="2.28515625" style="254" customWidth="1"/>
    <col min="33" max="33" width="3.85546875" style="254" customWidth="1"/>
    <col min="34" max="37" width="2.28515625" style="254" customWidth="1"/>
    <col min="38" max="38" width="3.85546875" style="254" customWidth="1"/>
    <col min="39" max="39" width="5" style="254" customWidth="1"/>
    <col min="40" max="46" width="2.28515625" style="254" customWidth="1"/>
    <col min="47" max="47" width="12" style="254" customWidth="1"/>
    <col min="48" max="57" width="2.28515625" style="254" customWidth="1"/>
    <col min="58" max="92" width="2.5703125" style="254" customWidth="1"/>
    <col min="93" max="16384" width="3" style="254"/>
  </cols>
  <sheetData>
    <row r="1" spans="1:48" ht="15.75" customHeight="1" x14ac:dyDescent="0.2">
      <c r="X1" s="311"/>
      <c r="Y1" s="311"/>
      <c r="Z1" s="311"/>
      <c r="AA1" s="311"/>
      <c r="AB1" s="311"/>
      <c r="AC1" s="311"/>
      <c r="AD1" s="311"/>
      <c r="AE1" s="1901" t="s">
        <v>192</v>
      </c>
      <c r="AF1" s="1901"/>
      <c r="AG1" s="1901"/>
      <c r="AH1" s="1901"/>
      <c r="AI1" s="1901"/>
      <c r="AJ1" s="1901"/>
      <c r="AK1" s="1901"/>
      <c r="AL1" s="1901"/>
      <c r="AM1" s="1901"/>
    </row>
    <row r="2" spans="1:48" ht="49.5" customHeight="1" x14ac:dyDescent="0.2">
      <c r="A2" s="2274" t="s">
        <v>356</v>
      </c>
      <c r="B2" s="2275"/>
      <c r="C2" s="2275"/>
      <c r="D2" s="2275"/>
      <c r="E2" s="2275"/>
      <c r="F2" s="2275"/>
      <c r="G2" s="2275"/>
      <c r="H2" s="2275"/>
      <c r="I2" s="2275"/>
      <c r="J2" s="2275"/>
      <c r="K2" s="2275"/>
      <c r="L2" s="2275"/>
      <c r="M2" s="2275"/>
      <c r="N2" s="2275"/>
      <c r="O2" s="2275"/>
      <c r="P2" s="2275"/>
      <c r="Q2" s="2275"/>
      <c r="R2" s="2275"/>
      <c r="S2" s="2275"/>
      <c r="T2" s="2275"/>
      <c r="U2" s="2275"/>
      <c r="V2" s="2275"/>
      <c r="W2" s="2275"/>
      <c r="X2" s="2275"/>
      <c r="Y2" s="2275"/>
      <c r="Z2" s="2275"/>
      <c r="AA2" s="2275"/>
      <c r="AB2" s="2275"/>
      <c r="AC2" s="2275"/>
      <c r="AD2" s="2275"/>
      <c r="AE2" s="2275"/>
      <c r="AF2" s="2275"/>
      <c r="AG2" s="2275"/>
      <c r="AH2" s="2275"/>
      <c r="AI2" s="2275"/>
      <c r="AJ2" s="2275"/>
      <c r="AK2" s="2275"/>
      <c r="AL2" s="2275"/>
      <c r="AM2" s="2275"/>
    </row>
    <row r="3" spans="1:48" x14ac:dyDescent="0.2">
      <c r="X3" s="311"/>
      <c r="Y3" s="311"/>
      <c r="Z3" s="310"/>
      <c r="AA3" s="310"/>
      <c r="AB3" s="310"/>
      <c r="AC3" s="310"/>
      <c r="AD3" s="310"/>
      <c r="AE3" s="310"/>
      <c r="AF3" s="310"/>
      <c r="AG3" s="310"/>
      <c r="AH3" s="310"/>
      <c r="AI3" s="310"/>
      <c r="AJ3" s="310"/>
      <c r="AK3" s="310"/>
      <c r="AL3" s="310"/>
      <c r="AM3" s="310"/>
    </row>
    <row r="4" spans="1:48" ht="109.5" customHeight="1" thickBot="1" x14ac:dyDescent="0.25">
      <c r="A4" s="2276" t="s">
        <v>429</v>
      </c>
      <c r="B4" s="2276"/>
      <c r="C4" s="2276"/>
      <c r="D4" s="2276"/>
      <c r="E4" s="2276"/>
      <c r="F4" s="2276"/>
      <c r="G4" s="2276"/>
      <c r="H4" s="2276"/>
      <c r="I4" s="2276"/>
      <c r="J4" s="2276"/>
      <c r="K4" s="2276"/>
      <c r="L4" s="2276"/>
      <c r="M4" s="2276"/>
      <c r="N4" s="2276"/>
      <c r="O4" s="2276"/>
      <c r="P4" s="2276"/>
      <c r="Q4" s="2276"/>
      <c r="R4" s="2276"/>
      <c r="S4" s="2276"/>
      <c r="T4" s="2276"/>
      <c r="U4" s="2276"/>
      <c r="V4" s="2276"/>
      <c r="W4" s="2276"/>
      <c r="X4" s="2276"/>
      <c r="Y4" s="2276"/>
      <c r="Z4" s="2276"/>
      <c r="AA4" s="2276"/>
      <c r="AB4" s="2276"/>
      <c r="AC4" s="2276"/>
      <c r="AD4" s="2276"/>
      <c r="AE4" s="2276"/>
      <c r="AF4" s="2276"/>
      <c r="AG4" s="2276"/>
      <c r="AH4" s="2276"/>
      <c r="AI4" s="2276"/>
      <c r="AJ4" s="2276"/>
      <c r="AK4" s="2276"/>
      <c r="AL4" s="2276"/>
      <c r="AM4" s="2276"/>
    </row>
    <row r="5" spans="1:48" ht="13.5" thickTop="1" x14ac:dyDescent="0.2">
      <c r="Z5" s="293"/>
      <c r="AA5" s="293"/>
      <c r="AB5" s="293"/>
      <c r="AC5" s="293"/>
      <c r="AD5" s="293"/>
      <c r="AE5" s="293"/>
      <c r="AF5" s="293"/>
      <c r="AG5" s="293"/>
      <c r="AH5" s="293"/>
      <c r="AI5" s="293"/>
      <c r="AJ5" s="293"/>
      <c r="AK5" s="293"/>
      <c r="AL5" s="293"/>
      <c r="AM5" s="293"/>
    </row>
    <row r="6" spans="1:48" x14ac:dyDescent="0.2">
      <c r="Z6" s="293"/>
      <c r="AA6" s="293"/>
      <c r="AB6" s="293"/>
      <c r="AC6" s="293"/>
      <c r="AD6" s="293"/>
      <c r="AE6" s="293"/>
      <c r="AF6" s="293"/>
      <c r="AG6" s="293"/>
      <c r="AH6" s="293"/>
      <c r="AI6" s="293"/>
      <c r="AJ6" s="293"/>
      <c r="AK6" s="293"/>
      <c r="AL6" s="293"/>
      <c r="AM6" s="293"/>
    </row>
    <row r="7" spans="1:48" ht="105" customHeight="1" x14ac:dyDescent="0.2">
      <c r="U7" s="2277" t="s">
        <v>428</v>
      </c>
      <c r="V7" s="2277"/>
      <c r="W7" s="2277"/>
      <c r="X7" s="2277"/>
      <c r="Y7" s="2277"/>
      <c r="Z7" s="2277"/>
      <c r="AA7" s="2277"/>
      <c r="AB7" s="2277"/>
      <c r="AC7" s="2277"/>
      <c r="AD7" s="2277"/>
      <c r="AE7" s="2277"/>
      <c r="AF7" s="2277"/>
      <c r="AG7" s="2277"/>
      <c r="AH7" s="2277"/>
      <c r="AI7" s="2277"/>
      <c r="AJ7" s="2277"/>
      <c r="AK7" s="2277"/>
      <c r="AL7" s="2277"/>
      <c r="AM7" s="2277"/>
    </row>
    <row r="8" spans="1:48" ht="56.25" customHeight="1" x14ac:dyDescent="0.2">
      <c r="U8" s="309"/>
      <c r="V8" s="309"/>
      <c r="W8" s="309"/>
      <c r="X8" s="309"/>
      <c r="Y8" s="309"/>
      <c r="Z8" s="309"/>
      <c r="AA8" s="309"/>
      <c r="AB8" s="309"/>
      <c r="AC8" s="309"/>
      <c r="AD8" s="309"/>
      <c r="AE8" s="309"/>
      <c r="AF8" s="309"/>
      <c r="AG8" s="309"/>
      <c r="AH8" s="309"/>
      <c r="AI8" s="309"/>
      <c r="AJ8" s="309"/>
      <c r="AK8" s="309"/>
      <c r="AL8" s="309"/>
      <c r="AM8" s="309"/>
    </row>
    <row r="9" spans="1:48" s="256" customFormat="1" ht="25.5" customHeight="1" x14ac:dyDescent="0.25">
      <c r="A9" s="1357" t="s">
        <v>427</v>
      </c>
      <c r="B9" s="1357"/>
      <c r="C9" s="1357"/>
      <c r="D9" s="1357"/>
      <c r="E9" s="1357"/>
      <c r="F9" s="1357"/>
      <c r="G9" s="1357"/>
      <c r="H9" s="1357"/>
      <c r="I9" s="1357"/>
      <c r="J9" s="1357"/>
      <c r="K9" s="1357"/>
      <c r="L9" s="1357"/>
      <c r="M9" s="1357"/>
      <c r="N9" s="1357"/>
      <c r="O9" s="1357"/>
      <c r="P9" s="1357"/>
      <c r="Q9" s="1357"/>
      <c r="R9" s="257"/>
      <c r="S9" s="1395" t="s">
        <v>27</v>
      </c>
      <c r="T9" s="1395"/>
      <c r="U9" s="2278">
        <v>46203</v>
      </c>
      <c r="V9" s="1356"/>
      <c r="W9" s="1356"/>
      <c r="X9" s="1356"/>
      <c r="Y9" s="1356"/>
      <c r="Z9" s="1356"/>
      <c r="AA9" s="308" t="s">
        <v>8</v>
      </c>
      <c r="AB9" s="307"/>
      <c r="AC9" s="307"/>
    </row>
    <row r="10" spans="1:48" s="255" customFormat="1" ht="23.25" customHeight="1" x14ac:dyDescent="0.2">
      <c r="A10" s="2279" t="s">
        <v>426</v>
      </c>
      <c r="B10" s="1352"/>
      <c r="C10" s="1352"/>
      <c r="D10" s="1352"/>
      <c r="E10" s="1352"/>
      <c r="F10" s="1352"/>
      <c r="G10" s="1352"/>
      <c r="H10" s="1352"/>
      <c r="I10" s="1352"/>
      <c r="J10" s="1352"/>
      <c r="K10" s="1352"/>
      <c r="L10" s="1352"/>
      <c r="M10" s="1352"/>
      <c r="N10" s="1352"/>
      <c r="O10" s="1352"/>
      <c r="P10" s="1352"/>
      <c r="Q10" s="1352"/>
      <c r="R10" s="1352"/>
      <c r="S10" s="1352"/>
      <c r="T10" s="1352"/>
      <c r="U10" s="1352"/>
      <c r="V10" s="1352"/>
      <c r="W10" s="1352"/>
      <c r="X10" s="1352"/>
      <c r="Y10" s="1352"/>
      <c r="Z10" s="1352"/>
      <c r="AA10" s="1352"/>
      <c r="AB10" s="1352"/>
      <c r="AC10" s="1352"/>
      <c r="AD10" s="1352"/>
      <c r="AE10" s="1352"/>
      <c r="AF10" s="1352"/>
      <c r="AG10" s="1352"/>
      <c r="AH10" s="1352"/>
      <c r="AI10" s="1352"/>
      <c r="AJ10" s="1352"/>
      <c r="AK10" s="1352"/>
      <c r="AL10" s="1352"/>
      <c r="AM10" s="1352"/>
    </row>
    <row r="11" spans="1:48" s="255" customFormat="1" ht="2.25" customHeight="1" x14ac:dyDescent="0.25">
      <c r="A11" s="1355"/>
      <c r="B11" s="1355"/>
      <c r="C11" s="1355"/>
      <c r="D11" s="1355"/>
      <c r="E11" s="1355"/>
      <c r="F11" s="1355"/>
      <c r="G11" s="1355"/>
      <c r="H11" s="1355"/>
      <c r="I11" s="1355"/>
      <c r="J11" s="1355"/>
      <c r="K11" s="1355"/>
      <c r="L11" s="1355"/>
      <c r="M11" s="1355"/>
      <c r="N11" s="1355"/>
      <c r="O11" s="1355"/>
      <c r="P11" s="1355"/>
      <c r="Q11" s="1355"/>
      <c r="R11" s="1355"/>
      <c r="S11" s="1355"/>
      <c r="T11" s="1355"/>
      <c r="U11" s="1355"/>
      <c r="V11" s="1355"/>
      <c r="W11" s="1355"/>
      <c r="X11" s="1355"/>
      <c r="Y11" s="1355"/>
      <c r="Z11" s="1355"/>
      <c r="AA11" s="1355"/>
      <c r="AB11" s="1355"/>
      <c r="AC11" s="1355"/>
      <c r="AD11" s="1355"/>
      <c r="AE11" s="1355"/>
      <c r="AF11" s="1355"/>
      <c r="AG11" s="1355"/>
      <c r="AH11" s="1355"/>
      <c r="AI11" s="1355"/>
      <c r="AJ11" s="1355"/>
      <c r="AK11" s="1355"/>
      <c r="AL11" s="1355"/>
      <c r="AM11" s="1355"/>
    </row>
    <row r="12" spans="1:48" s="255" customFormat="1" ht="30.75" customHeight="1" x14ac:dyDescent="0.25">
      <c r="A12" s="253"/>
      <c r="B12" s="253"/>
      <c r="C12" s="253"/>
      <c r="D12" s="253"/>
      <c r="E12" s="253"/>
      <c r="F12" s="253"/>
      <c r="G12" s="253"/>
      <c r="H12" s="253"/>
      <c r="I12" s="253"/>
      <c r="J12" s="253"/>
      <c r="K12" s="253"/>
      <c r="L12" s="253"/>
      <c r="M12" s="253"/>
      <c r="N12" s="305" t="s">
        <v>196</v>
      </c>
      <c r="O12" s="292"/>
      <c r="P12" s="292"/>
      <c r="Q12" s="306" t="s">
        <v>48</v>
      </c>
      <c r="R12" s="305" t="str">
        <f>ТЛ!AF16</f>
        <v>14912-Ф</v>
      </c>
      <c r="S12" s="292"/>
      <c r="T12" s="292"/>
      <c r="U12" s="292"/>
      <c r="V12" s="292"/>
      <c r="W12" s="306" t="s">
        <v>27</v>
      </c>
      <c r="X12" s="292"/>
      <c r="Y12" s="2280" t="str">
        <f>ТЛ!AF18</f>
        <v>18.12.2025</v>
      </c>
      <c r="Z12" s="1905"/>
      <c r="AA12" s="1905"/>
      <c r="AB12" s="1905"/>
      <c r="AC12" s="305" t="s">
        <v>8</v>
      </c>
      <c r="AD12" s="253"/>
      <c r="AE12" s="253"/>
      <c r="AF12" s="253"/>
      <c r="AG12" s="253"/>
      <c r="AH12" s="253"/>
      <c r="AI12" s="253"/>
      <c r="AJ12" s="253"/>
      <c r="AK12" s="253"/>
      <c r="AL12" s="253"/>
      <c r="AM12" s="253"/>
    </row>
    <row r="13" spans="1:48" s="255" customFormat="1" ht="24.75" customHeight="1" x14ac:dyDescent="0.25">
      <c r="A13" s="304" t="s">
        <v>197</v>
      </c>
      <c r="B13" s="253"/>
      <c r="E13" s="1906" t="str">
        <f>'Наклад ПИР'!A23</f>
        <v>Строительство МТП-250 6/0,4 кВ с тр-ром 160 кВА, ВЛЗ-6 кВ от оп. 74 РП-1007-ЛР-163 Ф-406/415 с установкой РЛКВ-6 кВ, ВЛИ-0,38 кВ  ПС Ликино № 415, МО, Орехово-Зуевский р-н, г. Дрезна, ул. Набережная, д. 1Б, 50:24:0000000:50068</v>
      </c>
      <c r="F13" s="1906"/>
      <c r="G13" s="1906"/>
      <c r="H13" s="1906"/>
      <c r="I13" s="1906"/>
      <c r="J13" s="1906"/>
      <c r="K13" s="1906"/>
      <c r="L13" s="1906"/>
      <c r="M13" s="1906"/>
      <c r="N13" s="1906"/>
      <c r="O13" s="1906"/>
      <c r="P13" s="1906"/>
      <c r="Q13" s="1906"/>
      <c r="R13" s="1906"/>
      <c r="S13" s="1906"/>
      <c r="T13" s="1906"/>
      <c r="U13" s="1906"/>
      <c r="V13" s="1906"/>
      <c r="W13" s="1906"/>
      <c r="X13" s="1906"/>
      <c r="Y13" s="1906"/>
      <c r="Z13" s="1906"/>
      <c r="AA13" s="1906"/>
      <c r="AB13" s="1906"/>
      <c r="AC13" s="1906"/>
      <c r="AD13" s="1906"/>
      <c r="AE13" s="1906"/>
      <c r="AF13" s="1906"/>
      <c r="AG13" s="1906"/>
      <c r="AH13" s="1906"/>
      <c r="AI13" s="1906"/>
      <c r="AJ13" s="1906"/>
      <c r="AK13" s="1906"/>
      <c r="AL13" s="1906"/>
      <c r="AM13" s="1906"/>
    </row>
    <row r="14" spans="1:48" s="255" customFormat="1" ht="36.75" customHeight="1" x14ac:dyDescent="0.25">
      <c r="A14" s="257"/>
      <c r="B14" s="253"/>
      <c r="E14" s="1906"/>
      <c r="F14" s="1906"/>
      <c r="G14" s="1906"/>
      <c r="H14" s="1906"/>
      <c r="I14" s="1906"/>
      <c r="J14" s="1906"/>
      <c r="K14" s="1906"/>
      <c r="L14" s="1906"/>
      <c r="M14" s="1906"/>
      <c r="N14" s="1906"/>
      <c r="O14" s="1906"/>
      <c r="P14" s="1906"/>
      <c r="Q14" s="1906"/>
      <c r="R14" s="1906"/>
      <c r="S14" s="1906"/>
      <c r="T14" s="1906"/>
      <c r="U14" s="1906"/>
      <c r="V14" s="1906"/>
      <c r="W14" s="1906"/>
      <c r="X14" s="1906"/>
      <c r="Y14" s="1906"/>
      <c r="Z14" s="1906"/>
      <c r="AA14" s="1906"/>
      <c r="AB14" s="1906"/>
      <c r="AC14" s="1906"/>
      <c r="AD14" s="1906"/>
      <c r="AE14" s="1906"/>
      <c r="AF14" s="1906"/>
      <c r="AG14" s="1906"/>
      <c r="AH14" s="1906"/>
      <c r="AI14" s="1906"/>
      <c r="AJ14" s="1906"/>
      <c r="AK14" s="1906"/>
      <c r="AL14" s="1906"/>
      <c r="AM14" s="1906"/>
    </row>
    <row r="15" spans="1:48" s="255" customFormat="1" ht="19.5" customHeight="1" x14ac:dyDescent="0.25">
      <c r="A15" s="257"/>
      <c r="B15" s="253"/>
      <c r="E15" s="303"/>
      <c r="F15" s="303"/>
      <c r="G15" s="303"/>
      <c r="H15" s="303"/>
      <c r="I15" s="303"/>
      <c r="J15" s="303"/>
      <c r="K15" s="303"/>
      <c r="L15" s="303"/>
      <c r="M15" s="303"/>
      <c r="N15" s="303"/>
      <c r="O15" s="303"/>
      <c r="P15" s="303"/>
      <c r="Q15" s="303"/>
      <c r="R15" s="303"/>
      <c r="S15" s="303"/>
      <c r="T15" s="303"/>
      <c r="U15" s="303"/>
      <c r="V15" s="303"/>
      <c r="W15" s="303"/>
      <c r="X15" s="303"/>
      <c r="Y15" s="303"/>
      <c r="Z15" s="303"/>
      <c r="AA15" s="303"/>
      <c r="AB15" s="303"/>
      <c r="AC15" s="303"/>
      <c r="AD15" s="303"/>
      <c r="AE15" s="303"/>
      <c r="AF15" s="303"/>
      <c r="AG15" s="303"/>
      <c r="AH15" s="303"/>
      <c r="AI15" s="303"/>
      <c r="AJ15" s="303"/>
      <c r="AK15" s="303"/>
      <c r="AL15" s="303"/>
      <c r="AM15" s="303"/>
    </row>
    <row r="16" spans="1:48" s="261" customFormat="1" ht="9" customHeight="1" x14ac:dyDescent="0.2">
      <c r="A16" s="1907" t="s">
        <v>425</v>
      </c>
      <c r="B16" s="1359"/>
      <c r="C16" s="1359"/>
      <c r="D16" s="1359"/>
      <c r="E16" s="1359"/>
      <c r="F16" s="1359"/>
      <c r="G16" s="1359"/>
      <c r="H16" s="1359"/>
      <c r="I16" s="1359"/>
      <c r="J16" s="1359"/>
      <c r="K16" s="1359"/>
      <c r="L16" s="1359"/>
      <c r="M16" s="1359"/>
      <c r="N16" s="1359"/>
      <c r="O16" s="1359"/>
      <c r="P16" s="1359"/>
      <c r="Q16" s="1359"/>
      <c r="R16" s="1359"/>
      <c r="S16" s="1359"/>
      <c r="T16" s="1359"/>
      <c r="U16" s="1359"/>
      <c r="V16" s="1359"/>
      <c r="W16" s="1359"/>
      <c r="X16" s="1359"/>
      <c r="Y16" s="1359"/>
      <c r="Z16" s="1359"/>
      <c r="AA16" s="1359"/>
      <c r="AB16" s="1359"/>
      <c r="AC16" s="1359"/>
      <c r="AD16" s="1359"/>
      <c r="AE16" s="1359"/>
      <c r="AF16" s="1359"/>
      <c r="AG16" s="1359"/>
      <c r="AH16" s="1359"/>
      <c r="AI16" s="1359"/>
      <c r="AJ16" s="1359"/>
      <c r="AK16" s="1359"/>
      <c r="AL16" s="1359"/>
      <c r="AM16" s="1359"/>
      <c r="AU16" s="302"/>
      <c r="AV16" s="301"/>
    </row>
    <row r="17" spans="1:76" s="261" customFormat="1" ht="8.25" customHeight="1" x14ac:dyDescent="0.2">
      <c r="A17" s="1359"/>
      <c r="B17" s="1359"/>
      <c r="C17" s="1359"/>
      <c r="D17" s="1359"/>
      <c r="E17" s="1359"/>
      <c r="F17" s="1359"/>
      <c r="G17" s="1359"/>
      <c r="H17" s="1359"/>
      <c r="I17" s="1359"/>
      <c r="J17" s="1359"/>
      <c r="K17" s="1359"/>
      <c r="L17" s="1359"/>
      <c r="M17" s="1359"/>
      <c r="N17" s="1359"/>
      <c r="O17" s="1359"/>
      <c r="P17" s="1359"/>
      <c r="Q17" s="1359"/>
      <c r="R17" s="1359"/>
      <c r="S17" s="1359"/>
      <c r="T17" s="1359"/>
      <c r="U17" s="1359"/>
      <c r="V17" s="1359"/>
      <c r="W17" s="1359"/>
      <c r="X17" s="1359"/>
      <c r="Y17" s="1359"/>
      <c r="Z17" s="1359"/>
      <c r="AA17" s="1359"/>
      <c r="AB17" s="1359"/>
      <c r="AC17" s="1359"/>
      <c r="AD17" s="1359"/>
      <c r="AE17" s="1359"/>
      <c r="AF17" s="1359"/>
      <c r="AG17" s="1359"/>
      <c r="AH17" s="1359"/>
      <c r="AI17" s="1359"/>
      <c r="AJ17" s="1359"/>
      <c r="AK17" s="1359"/>
      <c r="AL17" s="1359"/>
      <c r="AM17" s="1359"/>
    </row>
    <row r="18" spans="1:76" s="261" customFormat="1" ht="8.25" customHeight="1" x14ac:dyDescent="0.2">
      <c r="A18" s="1359"/>
      <c r="B18" s="1359"/>
      <c r="C18" s="1359"/>
      <c r="D18" s="1359"/>
      <c r="E18" s="1359"/>
      <c r="F18" s="1359"/>
      <c r="G18" s="1359"/>
      <c r="H18" s="1359"/>
      <c r="I18" s="1359"/>
      <c r="J18" s="1359"/>
      <c r="K18" s="1359"/>
      <c r="L18" s="1359"/>
      <c r="M18" s="1359"/>
      <c r="N18" s="1359"/>
      <c r="O18" s="1359"/>
      <c r="P18" s="1359"/>
      <c r="Q18" s="1359"/>
      <c r="R18" s="1359"/>
      <c r="S18" s="1359"/>
      <c r="T18" s="1359"/>
      <c r="U18" s="1359"/>
      <c r="V18" s="1359"/>
      <c r="W18" s="1359"/>
      <c r="X18" s="1359"/>
      <c r="Y18" s="1359"/>
      <c r="Z18" s="1359"/>
      <c r="AA18" s="1359"/>
      <c r="AB18" s="1359"/>
      <c r="AC18" s="1359"/>
      <c r="AD18" s="1359"/>
      <c r="AE18" s="1359"/>
      <c r="AF18" s="1359"/>
      <c r="AG18" s="1359"/>
      <c r="AH18" s="1359"/>
      <c r="AI18" s="1359"/>
      <c r="AJ18" s="1359"/>
      <c r="AK18" s="1359"/>
      <c r="AL18" s="1359"/>
      <c r="AM18" s="1359"/>
      <c r="AU18" s="302"/>
      <c r="AV18" s="301"/>
    </row>
    <row r="19" spans="1:76" s="261" customFormat="1" ht="12.75" customHeight="1" x14ac:dyDescent="0.2">
      <c r="A19" s="1359"/>
      <c r="B19" s="1359"/>
      <c r="C19" s="1359"/>
      <c r="D19" s="1359"/>
      <c r="E19" s="1359"/>
      <c r="F19" s="1359"/>
      <c r="G19" s="1359"/>
      <c r="H19" s="1359"/>
      <c r="I19" s="1359"/>
      <c r="J19" s="1359"/>
      <c r="K19" s="1359"/>
      <c r="L19" s="1359"/>
      <c r="M19" s="1359"/>
      <c r="N19" s="1359"/>
      <c r="O19" s="1359"/>
      <c r="P19" s="1359"/>
      <c r="Q19" s="1359"/>
      <c r="R19" s="1359"/>
      <c r="S19" s="1359"/>
      <c r="T19" s="1359"/>
      <c r="U19" s="1359"/>
      <c r="V19" s="1359"/>
      <c r="W19" s="1359"/>
      <c r="X19" s="1359"/>
      <c r="Y19" s="1359"/>
      <c r="Z19" s="1359"/>
      <c r="AA19" s="1359"/>
      <c r="AB19" s="1359"/>
      <c r="AC19" s="1359"/>
      <c r="AD19" s="1359"/>
      <c r="AE19" s="1359"/>
      <c r="AF19" s="1359"/>
      <c r="AG19" s="1359"/>
      <c r="AH19" s="1359"/>
      <c r="AI19" s="1359"/>
      <c r="AJ19" s="1359"/>
      <c r="AK19" s="1359"/>
      <c r="AL19" s="1359"/>
      <c r="AM19" s="1359"/>
    </row>
    <row r="20" spans="1:76" s="261" customFormat="1" ht="18" customHeight="1" x14ac:dyDescent="0.25">
      <c r="A20" s="300" t="s">
        <v>198</v>
      </c>
      <c r="B20" s="2281" t="s">
        <v>424</v>
      </c>
      <c r="C20" s="2282"/>
      <c r="D20" s="2282"/>
      <c r="E20" s="2281" t="s">
        <v>48</v>
      </c>
      <c r="F20" s="2282"/>
      <c r="G20" s="2283">
        <v>4</v>
      </c>
      <c r="H20" s="2283"/>
      <c r="I20" s="297"/>
      <c r="J20" s="2283" t="s">
        <v>27</v>
      </c>
      <c r="K20" s="2283"/>
      <c r="L20" s="2283">
        <f>U9</f>
        <v>46203</v>
      </c>
      <c r="M20" s="2283"/>
      <c r="N20" s="2283"/>
      <c r="O20" s="2283"/>
      <c r="P20" s="2283"/>
      <c r="Q20" s="297" t="str">
        <f>AA9</f>
        <v>г.</v>
      </c>
      <c r="R20" s="291"/>
      <c r="S20" s="291"/>
      <c r="T20" s="291"/>
      <c r="U20" s="291"/>
      <c r="V20" s="291"/>
      <c r="W20" s="291"/>
      <c r="X20" s="291"/>
      <c r="Y20" s="291"/>
      <c r="Z20" s="291"/>
      <c r="AA20" s="291"/>
      <c r="AB20" s="291"/>
      <c r="AC20" s="291"/>
      <c r="AD20" s="291"/>
      <c r="AE20" s="291"/>
      <c r="AF20" s="291"/>
      <c r="AG20" s="291"/>
      <c r="AH20" s="291"/>
      <c r="AI20" s="291"/>
      <c r="AJ20" s="291"/>
      <c r="AK20" s="291"/>
      <c r="AL20" s="291"/>
      <c r="AM20" s="291"/>
    </row>
    <row r="21" spans="1:76" s="261" customFormat="1" ht="0.75" customHeight="1" x14ac:dyDescent="0.25">
      <c r="A21" s="300" t="s">
        <v>198</v>
      </c>
      <c r="B21" s="2281" t="str">
        <f>B20</f>
        <v>Акт</v>
      </c>
      <c r="C21" s="2281"/>
      <c r="D21" s="2281"/>
      <c r="E21" s="2281" t="str">
        <f>E20</f>
        <v>№</v>
      </c>
      <c r="F21" s="2281"/>
      <c r="G21" s="2283">
        <f>G20+1</f>
        <v>5</v>
      </c>
      <c r="H21" s="2283"/>
      <c r="I21" s="299"/>
      <c r="J21" s="2283" t="str">
        <f>J20</f>
        <v>от</v>
      </c>
      <c r="K21" s="2283"/>
      <c r="L21" s="2283">
        <f>L20</f>
        <v>46203</v>
      </c>
      <c r="M21" s="2283"/>
      <c r="N21" s="2283"/>
      <c r="O21" s="2283"/>
      <c r="P21" s="2283"/>
      <c r="Q21" s="299" t="str">
        <f>Q20</f>
        <v>г.</v>
      </c>
      <c r="R21" s="298"/>
      <c r="S21" s="298"/>
      <c r="T21" s="298"/>
      <c r="U21" s="298"/>
      <c r="V21" s="298"/>
      <c r="W21" s="298"/>
      <c r="X21" s="298"/>
      <c r="Y21" s="298"/>
      <c r="Z21" s="298"/>
      <c r="AA21" s="298"/>
      <c r="AB21" s="298"/>
      <c r="AC21" s="298"/>
      <c r="AD21" s="298"/>
      <c r="AE21" s="298"/>
      <c r="AF21" s="298"/>
      <c r="AG21" s="298"/>
      <c r="AH21" s="298"/>
      <c r="AI21" s="298"/>
      <c r="AJ21" s="298"/>
      <c r="AK21" s="298"/>
      <c r="AL21" s="298"/>
      <c r="AM21" s="298"/>
    </row>
    <row r="22" spans="1:76" s="263" customFormat="1" ht="18" hidden="1" customHeight="1" x14ac:dyDescent="0.2">
      <c r="A22" s="258"/>
      <c r="B22" s="258"/>
      <c r="C22" s="258"/>
      <c r="D22" s="258"/>
      <c r="E22" s="258"/>
      <c r="F22" s="258"/>
      <c r="G22" s="258"/>
      <c r="H22" s="258"/>
      <c r="I22" s="258"/>
      <c r="J22" s="258"/>
      <c r="K22" s="258"/>
      <c r="L22" s="258"/>
      <c r="M22" s="258"/>
      <c r="N22" s="258"/>
      <c r="O22" s="258"/>
      <c r="P22" s="258"/>
      <c r="Q22" s="258"/>
      <c r="R22" s="258"/>
      <c r="S22" s="258"/>
      <c r="T22" s="262"/>
      <c r="U22" s="262"/>
      <c r="V22" s="262"/>
    </row>
    <row r="23" spans="1:76" s="261" customFormat="1" ht="18" hidden="1" customHeight="1" x14ac:dyDescent="0.25">
      <c r="A23" s="300" t="s">
        <v>198</v>
      </c>
      <c r="B23" s="2281" t="s">
        <v>424</v>
      </c>
      <c r="C23" s="2282"/>
      <c r="D23" s="2282"/>
      <c r="E23" s="2281" t="s">
        <v>48</v>
      </c>
      <c r="F23" s="2282"/>
      <c r="G23" s="2283">
        <f>G21+1</f>
        <v>6</v>
      </c>
      <c r="H23" s="2283"/>
      <c r="I23" s="297"/>
      <c r="J23" s="2283" t="s">
        <v>27</v>
      </c>
      <c r="K23" s="2283"/>
      <c r="L23" s="2283">
        <f>L21</f>
        <v>46203</v>
      </c>
      <c r="M23" s="2283"/>
      <c r="N23" s="2283"/>
      <c r="O23" s="2283"/>
      <c r="P23" s="2283"/>
      <c r="Q23" s="297" t="str">
        <f>Q21</f>
        <v>г.</v>
      </c>
      <c r="R23" s="291"/>
      <c r="S23" s="291"/>
      <c r="T23" s="291"/>
      <c r="U23" s="291"/>
      <c r="V23" s="291"/>
      <c r="W23" s="291"/>
      <c r="X23" s="291"/>
      <c r="Y23" s="291"/>
      <c r="Z23" s="291"/>
      <c r="AA23" s="291"/>
      <c r="AB23" s="291"/>
      <c r="AC23" s="291"/>
      <c r="AD23" s="291"/>
      <c r="AE23" s="291"/>
      <c r="AF23" s="291"/>
      <c r="AG23" s="291"/>
      <c r="AH23" s="291"/>
      <c r="AI23" s="291"/>
      <c r="AJ23" s="291"/>
      <c r="AK23" s="291"/>
      <c r="AL23" s="291"/>
      <c r="AM23" s="291"/>
    </row>
    <row r="24" spans="1:76" s="261" customFormat="1" ht="24" customHeight="1" x14ac:dyDescent="0.25">
      <c r="A24" s="300" t="s">
        <v>198</v>
      </c>
      <c r="B24" s="2281" t="str">
        <f>B23</f>
        <v>Акт</v>
      </c>
      <c r="C24" s="2281"/>
      <c r="D24" s="2281"/>
      <c r="E24" s="2281" t="str">
        <f>E23</f>
        <v>№</v>
      </c>
      <c r="F24" s="2281"/>
      <c r="G24" s="2283">
        <v>5</v>
      </c>
      <c r="H24" s="2283"/>
      <c r="I24" s="299"/>
      <c r="J24" s="2283" t="str">
        <f>J23</f>
        <v>от</v>
      </c>
      <c r="K24" s="2283"/>
      <c r="L24" s="2283">
        <f>L23</f>
        <v>46203</v>
      </c>
      <c r="M24" s="2283"/>
      <c r="N24" s="2283"/>
      <c r="O24" s="2283"/>
      <c r="P24" s="2283"/>
      <c r="Q24" s="299" t="str">
        <f>Q23</f>
        <v>г.</v>
      </c>
      <c r="R24" s="298"/>
      <c r="S24" s="298"/>
      <c r="T24" s="298"/>
      <c r="U24" s="298"/>
      <c r="V24" s="298"/>
      <c r="W24" s="298"/>
      <c r="X24" s="298"/>
      <c r="Y24" s="298"/>
      <c r="Z24" s="298"/>
      <c r="AA24" s="298"/>
      <c r="AB24" s="298"/>
      <c r="AC24" s="298"/>
      <c r="AD24" s="298"/>
      <c r="AE24" s="298"/>
      <c r="AF24" s="298"/>
      <c r="AG24" s="298"/>
      <c r="AH24" s="298"/>
      <c r="AI24" s="298"/>
      <c r="AJ24" s="298"/>
      <c r="AK24" s="298"/>
      <c r="AL24" s="298"/>
      <c r="AM24" s="298"/>
    </row>
    <row r="25" spans="1:76" s="261" customFormat="1" ht="27" customHeight="1" x14ac:dyDescent="0.25">
      <c r="A25" s="300" t="s">
        <v>198</v>
      </c>
      <c r="B25" s="2281" t="str">
        <f>B24</f>
        <v>Акт</v>
      </c>
      <c r="C25" s="2281"/>
      <c r="D25" s="2281"/>
      <c r="E25" s="2281" t="str">
        <f>E24</f>
        <v>№</v>
      </c>
      <c r="F25" s="2281"/>
      <c r="G25" s="2283">
        <f>G24+1</f>
        <v>6</v>
      </c>
      <c r="H25" s="2283"/>
      <c r="I25" s="299"/>
      <c r="J25" s="2283" t="str">
        <f>J24</f>
        <v>от</v>
      </c>
      <c r="K25" s="2283"/>
      <c r="L25" s="2283">
        <f>L24</f>
        <v>46203</v>
      </c>
      <c r="M25" s="2283"/>
      <c r="N25" s="2283"/>
      <c r="O25" s="2283"/>
      <c r="P25" s="2283"/>
      <c r="Q25" s="299" t="str">
        <f>Q24</f>
        <v>г.</v>
      </c>
      <c r="R25" s="298"/>
      <c r="S25" s="298"/>
      <c r="T25" s="298"/>
      <c r="U25" s="298"/>
      <c r="V25" s="298"/>
      <c r="W25" s="298"/>
      <c r="X25" s="298"/>
      <c r="Y25" s="298"/>
      <c r="Z25" s="298"/>
      <c r="AA25" s="298"/>
      <c r="AB25" s="298"/>
      <c r="AC25" s="298"/>
      <c r="AD25" s="298"/>
      <c r="AE25" s="298"/>
      <c r="AF25" s="298"/>
      <c r="AG25" s="298"/>
      <c r="AH25" s="298"/>
      <c r="AI25" s="298"/>
      <c r="AJ25" s="298"/>
      <c r="AK25" s="298"/>
      <c r="AL25" s="298"/>
      <c r="AM25" s="298"/>
    </row>
    <row r="26" spans="1:76" s="263" customFormat="1" ht="30" customHeight="1" x14ac:dyDescent="0.25">
      <c r="A26" s="2285" t="s">
        <v>423</v>
      </c>
      <c r="B26" s="2281"/>
      <c r="C26" s="2281"/>
      <c r="D26" s="2281"/>
      <c r="E26" s="2281"/>
      <c r="F26" s="2281"/>
      <c r="G26" s="2281"/>
      <c r="H26" s="2281"/>
      <c r="I26" s="2281"/>
      <c r="J26" s="2281"/>
      <c r="K26" s="2281"/>
      <c r="L26" s="2281"/>
      <c r="M26" s="2281"/>
      <c r="N26" s="2281"/>
      <c r="O26" s="2281"/>
      <c r="P26" s="2281"/>
      <c r="Q26" s="2281"/>
      <c r="R26" s="2281"/>
      <c r="S26" s="2281"/>
      <c r="T26" s="2281"/>
      <c r="U26" s="2281"/>
      <c r="V26" s="2281"/>
      <c r="W26" s="2281"/>
      <c r="X26" s="2281"/>
      <c r="Y26" s="2281"/>
      <c r="Z26" s="2281"/>
      <c r="AA26" s="2281"/>
      <c r="AB26" s="2281"/>
      <c r="AC26" s="2281"/>
      <c r="AD26" s="2281"/>
      <c r="AE26" s="2281"/>
      <c r="AF26" s="2281"/>
      <c r="AG26" s="2281"/>
      <c r="AH26" s="2281"/>
      <c r="AI26" s="2281"/>
      <c r="AJ26" s="2281"/>
      <c r="AK26" s="2281"/>
      <c r="AL26" s="2281"/>
      <c r="AM26" s="2281"/>
    </row>
    <row r="27" spans="1:76" s="263" customFormat="1" ht="48.75" customHeight="1" x14ac:dyDescent="0.2">
      <c r="A27" s="291"/>
      <c r="B27" s="291"/>
      <c r="C27" s="291"/>
      <c r="D27" s="291"/>
      <c r="E27" s="291"/>
      <c r="F27" s="291"/>
      <c r="G27" s="291"/>
      <c r="H27" s="291"/>
      <c r="I27" s="291"/>
      <c r="J27" s="291"/>
      <c r="K27" s="291"/>
      <c r="L27" s="291"/>
      <c r="M27" s="291"/>
      <c r="N27" s="291"/>
      <c r="O27" s="291"/>
      <c r="P27" s="291"/>
      <c r="Q27" s="291"/>
      <c r="R27" s="291"/>
      <c r="S27" s="291"/>
      <c r="T27" s="291"/>
      <c r="U27" s="291"/>
      <c r="V27" s="291"/>
      <c r="W27" s="291"/>
      <c r="X27" s="291"/>
      <c r="Y27" s="291"/>
      <c r="Z27" s="291"/>
      <c r="AA27" s="291"/>
      <c r="AB27" s="291"/>
      <c r="AC27" s="291"/>
      <c r="AD27" s="291"/>
      <c r="AE27" s="291"/>
      <c r="AF27" s="291"/>
      <c r="AG27" s="291"/>
      <c r="AH27" s="291"/>
      <c r="AI27" s="291"/>
      <c r="AJ27" s="291"/>
      <c r="AK27" s="291"/>
      <c r="AL27" s="291"/>
      <c r="AM27" s="291"/>
    </row>
    <row r="28" spans="1:76" s="263" customFormat="1" ht="20.25" customHeight="1" x14ac:dyDescent="0.25">
      <c r="A28" s="1356"/>
      <c r="B28" s="1355"/>
      <c r="C28" s="1355"/>
      <c r="D28" s="1355"/>
      <c r="E28" s="1355"/>
      <c r="F28" s="1355"/>
      <c r="G28" s="1355"/>
      <c r="H28" s="1355"/>
      <c r="I28" s="1355"/>
      <c r="J28" s="270"/>
      <c r="K28" s="270"/>
      <c r="L28" s="270"/>
      <c r="M28" s="270"/>
      <c r="N28" s="270"/>
      <c r="O28" s="270"/>
      <c r="P28" s="270"/>
      <c r="Q28" s="270"/>
      <c r="R28" s="270"/>
      <c r="S28" s="270"/>
      <c r="T28" s="271"/>
      <c r="U28" s="271"/>
      <c r="V28" s="271"/>
      <c r="Y28" s="1395"/>
      <c r="Z28" s="1355"/>
      <c r="AA28" s="1355"/>
      <c r="AB28" s="1355"/>
      <c r="AC28" s="1355"/>
      <c r="AD28" s="1355"/>
      <c r="AE28" s="1355"/>
      <c r="AF28" s="1355"/>
      <c r="AG28" s="1355"/>
      <c r="AH28" s="1355"/>
      <c r="AI28" s="1355"/>
      <c r="AJ28" s="1355"/>
      <c r="AK28" s="1355"/>
      <c r="AL28" s="1355"/>
      <c r="AM28" s="1355"/>
    </row>
    <row r="29" spans="1:76" s="263" customFormat="1" ht="24" customHeight="1" x14ac:dyDescent="0.25">
      <c r="A29" s="2287" t="s">
        <v>422</v>
      </c>
      <c r="B29" s="2287"/>
      <c r="C29" s="2287"/>
      <c r="D29" s="2287"/>
      <c r="E29" s="2287"/>
      <c r="F29" s="2287"/>
      <c r="G29" s="2287"/>
      <c r="H29" s="2287"/>
      <c r="I29" s="2287"/>
      <c r="J29" s="2287"/>
      <c r="K29" s="2287"/>
      <c r="L29" s="2287"/>
      <c r="M29" s="2287"/>
      <c r="N29" s="2287"/>
      <c r="O29" s="2287"/>
      <c r="P29" s="2287"/>
      <c r="Q29" s="2287"/>
      <c r="R29" s="2287"/>
      <c r="S29" s="2287"/>
      <c r="T29" s="2287"/>
      <c r="U29" s="2287"/>
      <c r="V29" s="2287"/>
      <c r="W29" s="2287"/>
      <c r="X29" s="2287"/>
      <c r="Y29" s="2287"/>
      <c r="Z29" s="2287"/>
      <c r="AA29" s="2287"/>
      <c r="AB29" s="2287"/>
      <c r="AC29" s="2287"/>
      <c r="AD29" s="2287"/>
      <c r="AE29" s="2287"/>
      <c r="AF29" s="2287"/>
      <c r="AG29" s="2287"/>
      <c r="AH29" s="2287"/>
      <c r="AI29" s="2287"/>
      <c r="AJ29" s="2287"/>
      <c r="AK29" s="2287"/>
      <c r="AL29" s="2287"/>
      <c r="AM29" s="2287"/>
      <c r="BC29" s="1355"/>
      <c r="BD29" s="1355"/>
      <c r="BE29" s="1355"/>
      <c r="BF29" s="1355"/>
      <c r="BG29" s="1355"/>
      <c r="BH29" s="1355"/>
      <c r="BI29" s="1355"/>
      <c r="BJ29" s="1355"/>
      <c r="BK29" s="1355"/>
      <c r="BL29" s="1355"/>
      <c r="BM29" s="1355"/>
      <c r="BN29" s="1355"/>
      <c r="BO29" s="1355"/>
      <c r="BP29" s="1355"/>
      <c r="BQ29" s="1355"/>
      <c r="BR29" s="1355"/>
      <c r="BS29" s="1355"/>
      <c r="BT29" s="1355"/>
      <c r="BU29" s="1355"/>
      <c r="BV29" s="1355"/>
      <c r="BW29" s="1355"/>
      <c r="BX29" s="1355"/>
    </row>
    <row r="30" spans="1:76" s="263" customFormat="1" ht="25.5" customHeight="1" x14ac:dyDescent="0.25">
      <c r="A30" s="294"/>
      <c r="B30" s="294"/>
      <c r="C30" s="294"/>
      <c r="D30" s="294"/>
      <c r="E30" s="294"/>
      <c r="F30" s="294"/>
      <c r="G30" s="294"/>
      <c r="H30" s="294"/>
      <c r="I30" s="294"/>
      <c r="J30" s="294"/>
      <c r="K30" s="294"/>
      <c r="L30" s="294"/>
      <c r="M30" s="294"/>
      <c r="N30" s="294"/>
      <c r="O30" s="258"/>
      <c r="R30" s="258"/>
      <c r="S30" s="258"/>
      <c r="T30" s="262"/>
      <c r="U30" s="262"/>
      <c r="V30" s="262"/>
      <c r="Y30" s="296"/>
      <c r="Z30" s="296"/>
      <c r="AA30" s="296"/>
      <c r="AB30" s="296"/>
      <c r="AC30" s="296"/>
      <c r="AD30" s="296"/>
      <c r="AE30" s="296"/>
      <c r="AF30" s="296"/>
      <c r="AG30" s="296"/>
      <c r="AH30" s="296"/>
      <c r="AI30" s="296"/>
      <c r="AJ30" s="296"/>
      <c r="AK30" s="296"/>
      <c r="AL30" s="296"/>
      <c r="AM30" s="296"/>
      <c r="BC30" s="253"/>
      <c r="BD30" s="253"/>
      <c r="BE30" s="253"/>
      <c r="BF30" s="253"/>
      <c r="BG30" s="253"/>
      <c r="BH30" s="253"/>
      <c r="BI30" s="253"/>
      <c r="BJ30" s="253"/>
      <c r="BK30" s="253"/>
      <c r="BL30" s="253"/>
      <c r="BM30" s="253"/>
      <c r="BN30" s="253"/>
      <c r="BO30" s="253"/>
      <c r="BP30" s="253"/>
      <c r="BQ30" s="253"/>
      <c r="BR30" s="253"/>
      <c r="BS30" s="253"/>
      <c r="BT30" s="253"/>
      <c r="BU30" s="253"/>
      <c r="BV30" s="253"/>
      <c r="BW30" s="253"/>
      <c r="BX30" s="253"/>
    </row>
    <row r="31" spans="1:76" s="261" customFormat="1" ht="37.5" customHeight="1" x14ac:dyDescent="0.25">
      <c r="A31" s="258"/>
      <c r="B31" s="258"/>
      <c r="C31" s="258"/>
      <c r="D31" s="258"/>
      <c r="E31" s="258"/>
      <c r="F31" s="258"/>
      <c r="G31" s="258"/>
      <c r="H31" s="2284"/>
      <c r="I31" s="2284"/>
      <c r="J31" s="2284"/>
      <c r="K31" s="2284"/>
      <c r="L31" s="2284"/>
      <c r="M31" s="2284"/>
      <c r="N31" s="2284"/>
      <c r="O31" s="258"/>
      <c r="P31" s="258"/>
      <c r="Q31" s="258"/>
      <c r="R31" s="258"/>
      <c r="S31" s="258"/>
      <c r="T31" s="262"/>
      <c r="U31" s="262"/>
      <c r="V31" s="262"/>
      <c r="Y31" s="295"/>
      <c r="Z31" s="295"/>
      <c r="AA31" s="295"/>
      <c r="AB31" s="295"/>
      <c r="AC31" s="294"/>
      <c r="AD31" s="294"/>
      <c r="AF31" s="2284"/>
      <c r="AG31" s="2284"/>
      <c r="AH31" s="2284"/>
      <c r="AI31" s="2284"/>
      <c r="AJ31" s="2284"/>
      <c r="AK31" s="2284"/>
      <c r="AL31" s="2284"/>
      <c r="AM31" s="2284"/>
    </row>
    <row r="32" spans="1:76" s="263" customFormat="1" ht="16.899999999999999" customHeight="1" x14ac:dyDescent="0.2">
      <c r="A32" s="2286"/>
      <c r="B32" s="2286"/>
      <c r="C32" s="2286"/>
      <c r="D32" s="2286"/>
      <c r="E32" s="2286"/>
      <c r="F32" s="2286"/>
      <c r="Y32" s="2286"/>
      <c r="Z32" s="2286"/>
      <c r="AA32" s="2286"/>
      <c r="AB32" s="2286"/>
      <c r="AC32" s="2286"/>
      <c r="AD32" s="2286"/>
      <c r="AE32" s="2286"/>
      <c r="AF32" s="2286"/>
      <c r="AG32" s="2286"/>
    </row>
    <row r="33" spans="1:256" s="263" customFormat="1" ht="16.899999999999999" customHeight="1" x14ac:dyDescent="0.2"/>
    <row r="34" spans="1:256" ht="15" customHeight="1" x14ac:dyDescent="0.25">
      <c r="A34" s="273"/>
      <c r="B34" s="273"/>
      <c r="C34" s="273"/>
      <c r="D34" s="273"/>
      <c r="E34" s="273"/>
      <c r="F34" s="273"/>
      <c r="G34" s="273"/>
      <c r="H34" s="273"/>
      <c r="I34" s="273"/>
      <c r="J34" s="273"/>
      <c r="K34" s="273"/>
      <c r="L34" s="273"/>
      <c r="M34" s="273"/>
      <c r="N34" s="273"/>
      <c r="O34" s="273"/>
      <c r="P34" s="273"/>
      <c r="Q34" s="273"/>
      <c r="R34" s="273"/>
      <c r="S34" s="273"/>
      <c r="T34" s="273"/>
      <c r="U34" s="273"/>
      <c r="V34" s="273"/>
      <c r="W34" s="253"/>
      <c r="X34" s="253"/>
      <c r="Y34" s="253"/>
      <c r="Z34" s="253"/>
      <c r="AA34" s="253"/>
      <c r="AB34" s="253"/>
      <c r="AC34" s="253"/>
      <c r="AD34" s="253"/>
      <c r="AE34" s="253"/>
      <c r="AF34" s="253"/>
      <c r="AG34" s="253"/>
      <c r="AH34" s="253"/>
      <c r="AI34" s="253"/>
      <c r="AJ34" s="253"/>
      <c r="AK34" s="253"/>
      <c r="AL34" s="253"/>
      <c r="AM34" s="253"/>
      <c r="AN34" s="253"/>
      <c r="AO34" s="253"/>
      <c r="AP34" s="253"/>
      <c r="AQ34" s="253"/>
      <c r="AR34" s="253"/>
      <c r="AS34" s="253"/>
      <c r="AT34" s="253"/>
      <c r="AU34" s="253"/>
      <c r="AV34" s="253"/>
      <c r="AW34" s="253"/>
      <c r="AX34" s="253"/>
      <c r="AY34" s="253"/>
      <c r="AZ34" s="253"/>
      <c r="BA34" s="253"/>
      <c r="BB34" s="253"/>
      <c r="BC34" s="253"/>
      <c r="BD34" s="253"/>
      <c r="BE34" s="253"/>
      <c r="BF34" s="253"/>
      <c r="BG34" s="253"/>
      <c r="BH34" s="253"/>
      <c r="BI34" s="253"/>
      <c r="BJ34" s="253"/>
      <c r="BK34" s="253"/>
      <c r="BL34" s="253"/>
      <c r="BM34" s="253"/>
      <c r="BN34" s="253"/>
      <c r="BO34" s="253"/>
      <c r="BP34" s="253"/>
      <c r="BQ34" s="253"/>
      <c r="BR34" s="253"/>
      <c r="BS34" s="253"/>
      <c r="BT34" s="253"/>
      <c r="BU34" s="253"/>
      <c r="BV34" s="253"/>
      <c r="BW34" s="253"/>
      <c r="BX34" s="253"/>
      <c r="BY34" s="253"/>
      <c r="BZ34" s="253"/>
      <c r="CA34" s="253"/>
      <c r="CB34" s="253"/>
      <c r="CC34" s="253"/>
      <c r="CD34" s="253"/>
      <c r="CE34" s="253"/>
      <c r="CF34" s="253"/>
      <c r="CG34" s="253"/>
      <c r="CH34" s="253"/>
      <c r="CI34" s="253"/>
      <c r="CJ34" s="253"/>
      <c r="CK34" s="253"/>
      <c r="CL34" s="253"/>
      <c r="CM34" s="253"/>
      <c r="CN34" s="253"/>
      <c r="CO34" s="253"/>
      <c r="CP34" s="253"/>
      <c r="CQ34" s="253"/>
      <c r="CR34" s="253"/>
      <c r="CS34" s="253"/>
      <c r="CT34" s="253"/>
      <c r="CU34" s="253"/>
      <c r="CV34" s="253"/>
      <c r="CW34" s="253"/>
      <c r="CX34" s="253"/>
      <c r="CY34" s="253"/>
      <c r="CZ34" s="253"/>
      <c r="DA34" s="253"/>
      <c r="DB34" s="253"/>
      <c r="DC34" s="253"/>
      <c r="DD34" s="253"/>
      <c r="DE34" s="253"/>
      <c r="DF34" s="253"/>
      <c r="DG34" s="253"/>
      <c r="DH34" s="253"/>
      <c r="DI34" s="253"/>
      <c r="DJ34" s="253"/>
      <c r="DK34" s="253"/>
      <c r="DL34" s="253"/>
      <c r="DM34" s="253"/>
      <c r="DN34" s="253"/>
      <c r="DO34" s="253"/>
      <c r="DP34" s="253"/>
      <c r="DQ34" s="253"/>
      <c r="DR34" s="253"/>
      <c r="DS34" s="253"/>
      <c r="DT34" s="253"/>
      <c r="DU34" s="253"/>
      <c r="DV34" s="253"/>
      <c r="DW34" s="253"/>
      <c r="DX34" s="253"/>
      <c r="DY34" s="253"/>
      <c r="DZ34" s="253"/>
      <c r="EA34" s="253"/>
      <c r="EB34" s="253"/>
      <c r="EC34" s="253"/>
      <c r="ED34" s="253"/>
      <c r="EE34" s="253"/>
      <c r="EF34" s="253"/>
      <c r="EG34" s="253"/>
      <c r="EH34" s="253"/>
      <c r="EI34" s="253"/>
      <c r="EJ34" s="253"/>
      <c r="EK34" s="253"/>
      <c r="EL34" s="253"/>
      <c r="EM34" s="253"/>
      <c r="EN34" s="253"/>
      <c r="EO34" s="253"/>
      <c r="EP34" s="253"/>
      <c r="EQ34" s="253"/>
      <c r="ER34" s="253"/>
      <c r="ES34" s="253"/>
      <c r="ET34" s="253"/>
      <c r="EU34" s="253"/>
      <c r="EV34" s="253"/>
      <c r="EW34" s="253"/>
      <c r="EX34" s="253"/>
      <c r="EY34" s="253"/>
      <c r="EZ34" s="253"/>
      <c r="FA34" s="253"/>
      <c r="FB34" s="253"/>
      <c r="FC34" s="253"/>
      <c r="FD34" s="253"/>
      <c r="FE34" s="253"/>
      <c r="FF34" s="253"/>
      <c r="FG34" s="253"/>
      <c r="FH34" s="253"/>
      <c r="FI34" s="253"/>
      <c r="FJ34" s="253"/>
      <c r="FK34" s="253"/>
      <c r="FL34" s="253"/>
      <c r="FM34" s="253"/>
      <c r="FN34" s="253"/>
      <c r="FO34" s="253"/>
      <c r="FP34" s="253"/>
      <c r="FQ34" s="253"/>
      <c r="FR34" s="253"/>
      <c r="FS34" s="253"/>
      <c r="FT34" s="253"/>
      <c r="FU34" s="253"/>
      <c r="FV34" s="253"/>
      <c r="FW34" s="253"/>
      <c r="FX34" s="253"/>
      <c r="FY34" s="253"/>
      <c r="FZ34" s="253"/>
      <c r="GA34" s="253"/>
      <c r="GB34" s="253"/>
      <c r="GC34" s="253"/>
      <c r="GD34" s="253"/>
      <c r="GE34" s="253"/>
      <c r="GF34" s="253"/>
      <c r="GG34" s="253"/>
      <c r="GH34" s="253"/>
      <c r="GI34" s="253"/>
      <c r="GJ34" s="253"/>
      <c r="GK34" s="253"/>
      <c r="GL34" s="253"/>
      <c r="GM34" s="253"/>
      <c r="GN34" s="253"/>
      <c r="GO34" s="253"/>
      <c r="GP34" s="253"/>
      <c r="GQ34" s="253"/>
      <c r="GR34" s="253"/>
      <c r="GS34" s="253"/>
      <c r="GT34" s="253"/>
      <c r="GU34" s="253"/>
      <c r="GV34" s="253"/>
      <c r="GW34" s="253"/>
      <c r="GX34" s="253"/>
      <c r="GY34" s="253"/>
      <c r="GZ34" s="253"/>
      <c r="HA34" s="253"/>
      <c r="HB34" s="253"/>
      <c r="HC34" s="253"/>
      <c r="HD34" s="253"/>
      <c r="HE34" s="253"/>
      <c r="HF34" s="253"/>
      <c r="HG34" s="253"/>
      <c r="HH34" s="253"/>
      <c r="HI34" s="253"/>
      <c r="HJ34" s="253"/>
      <c r="HK34" s="253"/>
      <c r="HL34" s="253"/>
      <c r="HM34" s="253"/>
      <c r="HN34" s="253"/>
      <c r="HO34" s="253"/>
      <c r="HP34" s="253"/>
      <c r="HQ34" s="253"/>
      <c r="HR34" s="253"/>
      <c r="HS34" s="253"/>
      <c r="HT34" s="253"/>
      <c r="HU34" s="253"/>
      <c r="HV34" s="253"/>
      <c r="HW34" s="253"/>
      <c r="HX34" s="253"/>
      <c r="HY34" s="253"/>
      <c r="HZ34" s="253"/>
      <c r="IA34" s="253"/>
      <c r="IB34" s="253"/>
      <c r="IC34" s="253"/>
      <c r="ID34" s="253"/>
      <c r="IE34" s="253"/>
      <c r="IF34" s="253"/>
      <c r="IG34" s="253"/>
      <c r="IH34" s="253"/>
      <c r="II34" s="253"/>
      <c r="IJ34" s="253"/>
      <c r="IK34" s="253"/>
      <c r="IL34" s="253"/>
      <c r="IM34" s="253"/>
      <c r="IN34" s="253"/>
      <c r="IO34" s="253"/>
      <c r="IP34" s="253"/>
      <c r="IQ34" s="253"/>
      <c r="IR34" s="253"/>
      <c r="IS34" s="253"/>
      <c r="IT34" s="253"/>
      <c r="IU34" s="253"/>
      <c r="IV34" s="253"/>
    </row>
    <row r="35" spans="1:256" ht="15" customHeight="1" x14ac:dyDescent="0.25">
      <c r="A35" s="253"/>
      <c r="B35" s="253"/>
      <c r="C35" s="253"/>
      <c r="D35" s="253"/>
      <c r="E35" s="253"/>
      <c r="F35" s="253"/>
      <c r="G35" s="253"/>
      <c r="H35" s="253"/>
      <c r="I35" s="253"/>
      <c r="J35" s="253"/>
      <c r="K35" s="253"/>
      <c r="L35" s="253"/>
      <c r="M35" s="253"/>
      <c r="N35" s="253"/>
      <c r="O35" s="253"/>
      <c r="P35" s="253"/>
      <c r="Q35" s="253"/>
      <c r="R35" s="253"/>
      <c r="S35" s="253"/>
      <c r="T35" s="253"/>
      <c r="U35" s="253"/>
      <c r="V35" s="253"/>
      <c r="W35" s="253"/>
      <c r="X35" s="253"/>
      <c r="Y35" s="253"/>
      <c r="Z35" s="253"/>
      <c r="AA35" s="253"/>
      <c r="AB35" s="253"/>
      <c r="AC35" s="253"/>
      <c r="AD35" s="253"/>
      <c r="AE35" s="253"/>
      <c r="AF35" s="253"/>
      <c r="AG35" s="253"/>
      <c r="AH35" s="253"/>
      <c r="AI35" s="253"/>
      <c r="AJ35" s="253"/>
      <c r="AK35" s="253"/>
      <c r="AL35" s="253"/>
      <c r="AM35" s="253"/>
      <c r="AN35" s="253"/>
      <c r="AO35" s="253"/>
      <c r="AP35" s="253"/>
      <c r="AQ35" s="253"/>
      <c r="AR35" s="253"/>
      <c r="AS35" s="253"/>
      <c r="AT35" s="253"/>
      <c r="AU35" s="253"/>
      <c r="AV35" s="253"/>
      <c r="AW35" s="253"/>
      <c r="AX35" s="253"/>
      <c r="AY35" s="253"/>
      <c r="AZ35" s="253"/>
      <c r="BA35" s="253"/>
      <c r="BB35" s="253"/>
      <c r="BC35" s="253"/>
      <c r="BD35" s="253"/>
      <c r="BE35" s="253"/>
      <c r="BF35" s="253"/>
      <c r="BG35" s="253"/>
      <c r="BH35" s="253"/>
      <c r="BI35" s="253"/>
      <c r="BJ35" s="253"/>
      <c r="BK35" s="253"/>
      <c r="BL35" s="253"/>
      <c r="BM35" s="253"/>
      <c r="BN35" s="253"/>
      <c r="BO35" s="253"/>
      <c r="BP35" s="253"/>
      <c r="BQ35" s="253"/>
      <c r="BR35" s="253"/>
      <c r="BS35" s="253"/>
      <c r="BT35" s="253"/>
      <c r="BU35" s="253"/>
      <c r="BV35" s="253"/>
      <c r="BW35" s="253"/>
      <c r="BX35" s="253"/>
      <c r="BY35" s="253"/>
      <c r="BZ35" s="253"/>
      <c r="CA35" s="253"/>
      <c r="CB35" s="253"/>
      <c r="CC35" s="253"/>
      <c r="CD35" s="253"/>
      <c r="CE35" s="253"/>
      <c r="CF35" s="253"/>
      <c r="CG35" s="253"/>
      <c r="CH35" s="253"/>
      <c r="CI35" s="253"/>
      <c r="CJ35" s="253"/>
      <c r="CK35" s="253"/>
      <c r="CL35" s="253"/>
      <c r="CM35" s="253"/>
      <c r="CN35" s="253"/>
      <c r="CO35" s="253"/>
      <c r="CP35" s="253"/>
      <c r="CQ35" s="253"/>
      <c r="CR35" s="253"/>
      <c r="CS35" s="253"/>
      <c r="CT35" s="253"/>
      <c r="CU35" s="253"/>
      <c r="CV35" s="253"/>
      <c r="CW35" s="253"/>
      <c r="CX35" s="253"/>
      <c r="CY35" s="253"/>
      <c r="CZ35" s="253"/>
      <c r="DA35" s="253"/>
      <c r="DB35" s="253"/>
      <c r="DC35" s="253"/>
      <c r="DD35" s="253"/>
      <c r="DE35" s="253"/>
      <c r="DF35" s="253"/>
      <c r="DG35" s="253"/>
      <c r="DH35" s="253"/>
      <c r="DI35" s="253"/>
      <c r="DJ35" s="253"/>
      <c r="DK35" s="253"/>
      <c r="DL35" s="253"/>
      <c r="DM35" s="253"/>
      <c r="DN35" s="253"/>
      <c r="DO35" s="253"/>
      <c r="DP35" s="253"/>
      <c r="DQ35" s="253"/>
      <c r="DR35" s="253"/>
      <c r="DS35" s="253"/>
      <c r="DT35" s="253"/>
      <c r="DU35" s="253"/>
      <c r="DV35" s="253"/>
      <c r="DW35" s="253"/>
      <c r="DX35" s="253"/>
      <c r="DY35" s="253"/>
      <c r="DZ35" s="253"/>
      <c r="EA35" s="253"/>
      <c r="EB35" s="253"/>
      <c r="EC35" s="253"/>
      <c r="ED35" s="253"/>
      <c r="EE35" s="253"/>
      <c r="EF35" s="253"/>
      <c r="EG35" s="253"/>
      <c r="EH35" s="253"/>
      <c r="EI35" s="253"/>
      <c r="EJ35" s="253"/>
      <c r="EK35" s="253"/>
      <c r="EL35" s="253"/>
      <c r="EM35" s="253"/>
      <c r="EN35" s="253"/>
      <c r="EO35" s="253"/>
      <c r="EP35" s="253"/>
      <c r="EQ35" s="253"/>
      <c r="ER35" s="253"/>
      <c r="ES35" s="253"/>
      <c r="ET35" s="253"/>
      <c r="EU35" s="253"/>
      <c r="EV35" s="253"/>
      <c r="EW35" s="253"/>
      <c r="EX35" s="253"/>
      <c r="EY35" s="253"/>
      <c r="EZ35" s="253"/>
      <c r="FA35" s="253"/>
      <c r="FB35" s="253"/>
      <c r="FC35" s="253"/>
      <c r="FD35" s="253"/>
      <c r="FE35" s="253"/>
      <c r="FF35" s="253"/>
      <c r="FG35" s="253"/>
      <c r="FH35" s="253"/>
      <c r="FI35" s="253"/>
      <c r="FJ35" s="253"/>
      <c r="FK35" s="253"/>
      <c r="FL35" s="253"/>
      <c r="FM35" s="253"/>
      <c r="FN35" s="253"/>
      <c r="FO35" s="253"/>
      <c r="FP35" s="253"/>
      <c r="FQ35" s="253"/>
      <c r="FR35" s="253"/>
      <c r="FS35" s="253"/>
      <c r="FT35" s="253"/>
      <c r="FU35" s="253"/>
      <c r="FV35" s="253"/>
      <c r="FW35" s="253"/>
      <c r="FX35" s="253"/>
      <c r="FY35" s="253"/>
      <c r="FZ35" s="253"/>
      <c r="GA35" s="253"/>
      <c r="GB35" s="253"/>
      <c r="GC35" s="253"/>
      <c r="GD35" s="253"/>
      <c r="GE35" s="253"/>
      <c r="GF35" s="253"/>
      <c r="GG35" s="253"/>
      <c r="GH35" s="253"/>
      <c r="GI35" s="253"/>
      <c r="GJ35" s="253"/>
      <c r="GK35" s="253"/>
      <c r="GL35" s="253"/>
      <c r="GM35" s="253"/>
      <c r="GN35" s="253"/>
      <c r="GO35" s="253"/>
      <c r="GP35" s="253"/>
      <c r="GQ35" s="253"/>
      <c r="GR35" s="253"/>
      <c r="GS35" s="253"/>
      <c r="GT35" s="253"/>
      <c r="GU35" s="253"/>
      <c r="GV35" s="253"/>
      <c r="GW35" s="253"/>
      <c r="GX35" s="253"/>
      <c r="GY35" s="253"/>
      <c r="GZ35" s="253"/>
      <c r="HA35" s="253"/>
      <c r="HB35" s="253"/>
      <c r="HC35" s="253"/>
      <c r="HD35" s="253"/>
      <c r="HE35" s="253"/>
      <c r="HF35" s="253"/>
      <c r="HG35" s="253"/>
      <c r="HH35" s="253"/>
      <c r="HI35" s="253"/>
      <c r="HJ35" s="253"/>
      <c r="HK35" s="253"/>
      <c r="HL35" s="253"/>
      <c r="HM35" s="253"/>
      <c r="HN35" s="253"/>
      <c r="HO35" s="253"/>
      <c r="HP35" s="253"/>
      <c r="HQ35" s="253"/>
      <c r="HR35" s="253"/>
      <c r="HS35" s="253"/>
      <c r="HT35" s="253"/>
      <c r="HU35" s="253"/>
      <c r="HV35" s="253"/>
      <c r="HW35" s="253"/>
      <c r="HX35" s="253"/>
      <c r="HY35" s="253"/>
      <c r="HZ35" s="253"/>
      <c r="IA35" s="253"/>
      <c r="IB35" s="253"/>
      <c r="IC35" s="253"/>
      <c r="ID35" s="253"/>
      <c r="IE35" s="253"/>
      <c r="IF35" s="253"/>
      <c r="IG35" s="253"/>
      <c r="IH35" s="253"/>
      <c r="II35" s="253"/>
      <c r="IJ35" s="253"/>
      <c r="IK35" s="253"/>
      <c r="IL35" s="253"/>
      <c r="IM35" s="253"/>
      <c r="IN35" s="253"/>
      <c r="IO35" s="253"/>
      <c r="IP35" s="253"/>
      <c r="IQ35" s="253"/>
      <c r="IR35" s="253"/>
      <c r="IS35" s="253"/>
      <c r="IT35" s="253"/>
      <c r="IU35" s="253"/>
      <c r="IV35" s="253"/>
    </row>
    <row r="36" spans="1:256" ht="15" customHeight="1" x14ac:dyDescent="0.25">
      <c r="A36" s="253"/>
      <c r="B36" s="253"/>
      <c r="C36" s="253"/>
      <c r="D36" s="253"/>
      <c r="E36" s="253"/>
      <c r="F36" s="253"/>
      <c r="G36" s="253"/>
      <c r="H36" s="253"/>
      <c r="I36" s="253"/>
      <c r="J36" s="253"/>
      <c r="K36" s="253"/>
      <c r="L36" s="253"/>
      <c r="M36" s="253"/>
      <c r="N36" s="253"/>
      <c r="O36" s="253"/>
      <c r="P36" s="253"/>
      <c r="Q36" s="253"/>
      <c r="R36" s="253"/>
      <c r="S36" s="253"/>
      <c r="T36" s="253"/>
      <c r="U36" s="253"/>
      <c r="V36" s="253"/>
      <c r="W36" s="253"/>
      <c r="X36" s="253"/>
      <c r="Y36" s="253"/>
      <c r="Z36" s="253"/>
      <c r="AA36" s="253"/>
      <c r="AB36" s="253"/>
      <c r="AC36" s="253"/>
      <c r="AD36" s="253"/>
      <c r="AE36" s="253"/>
      <c r="AF36" s="253"/>
      <c r="AG36" s="253"/>
      <c r="AH36" s="253"/>
      <c r="AI36" s="253"/>
      <c r="AJ36" s="253"/>
      <c r="AK36" s="253"/>
      <c r="AL36" s="253"/>
      <c r="AM36" s="253"/>
      <c r="AN36" s="253"/>
      <c r="AO36" s="253"/>
      <c r="AP36" s="253"/>
      <c r="AQ36" s="253"/>
      <c r="AR36" s="253"/>
      <c r="AS36" s="253"/>
      <c r="AT36" s="253"/>
      <c r="AU36" s="253"/>
      <c r="AV36" s="253"/>
      <c r="AW36" s="253"/>
      <c r="AX36" s="253"/>
      <c r="AY36" s="253"/>
      <c r="AZ36" s="253"/>
      <c r="BA36" s="253"/>
      <c r="BB36" s="253"/>
      <c r="BC36" s="253"/>
      <c r="BD36" s="253"/>
      <c r="BE36" s="253"/>
      <c r="BF36" s="253"/>
      <c r="BG36" s="253"/>
      <c r="BH36" s="253"/>
      <c r="BI36" s="253"/>
      <c r="BJ36" s="253"/>
      <c r="BK36" s="253"/>
      <c r="BL36" s="253"/>
      <c r="BM36" s="253"/>
      <c r="BN36" s="253"/>
      <c r="BO36" s="253"/>
      <c r="BP36" s="253"/>
      <c r="BQ36" s="253"/>
      <c r="BR36" s="253"/>
      <c r="BS36" s="253"/>
      <c r="BT36" s="253"/>
      <c r="BU36" s="253"/>
      <c r="BV36" s="253"/>
      <c r="BW36" s="253"/>
      <c r="BX36" s="253"/>
      <c r="BY36" s="253"/>
      <c r="BZ36" s="253"/>
      <c r="CA36" s="253"/>
      <c r="CB36" s="253"/>
      <c r="CC36" s="253"/>
      <c r="CD36" s="253"/>
      <c r="CE36" s="253"/>
      <c r="CF36" s="253"/>
      <c r="CG36" s="253"/>
      <c r="CH36" s="253"/>
      <c r="CI36" s="253"/>
      <c r="CJ36" s="253"/>
      <c r="CK36" s="253"/>
      <c r="CL36" s="253"/>
      <c r="CM36" s="253"/>
      <c r="CN36" s="253"/>
      <c r="CO36" s="253"/>
      <c r="CP36" s="253"/>
      <c r="CQ36" s="253"/>
      <c r="CR36" s="253"/>
      <c r="CS36" s="253"/>
      <c r="CT36" s="253"/>
      <c r="CU36" s="253"/>
      <c r="CV36" s="253"/>
      <c r="CW36" s="253"/>
      <c r="CX36" s="253"/>
      <c r="CY36" s="253"/>
      <c r="CZ36" s="253"/>
      <c r="DA36" s="253"/>
      <c r="DB36" s="253"/>
      <c r="DC36" s="253"/>
      <c r="DD36" s="253"/>
      <c r="DE36" s="253"/>
      <c r="DF36" s="253"/>
      <c r="DG36" s="253"/>
      <c r="DH36" s="253"/>
      <c r="DI36" s="253"/>
      <c r="DJ36" s="253"/>
      <c r="DK36" s="253"/>
      <c r="DL36" s="253"/>
      <c r="DM36" s="253"/>
      <c r="DN36" s="253"/>
      <c r="DO36" s="253"/>
      <c r="DP36" s="253"/>
      <c r="DQ36" s="253"/>
      <c r="DR36" s="253"/>
      <c r="DS36" s="253"/>
      <c r="DT36" s="253"/>
      <c r="DU36" s="253"/>
      <c r="DV36" s="253"/>
      <c r="DW36" s="253"/>
      <c r="DX36" s="253"/>
      <c r="DY36" s="253"/>
      <c r="DZ36" s="253"/>
      <c r="EA36" s="253"/>
      <c r="EB36" s="253"/>
      <c r="EC36" s="253"/>
      <c r="ED36" s="253"/>
      <c r="EE36" s="253"/>
      <c r="EF36" s="253"/>
      <c r="EG36" s="253"/>
      <c r="EH36" s="253"/>
      <c r="EI36" s="253"/>
      <c r="EJ36" s="253"/>
      <c r="EK36" s="253"/>
      <c r="EL36" s="253"/>
      <c r="EM36" s="253"/>
      <c r="EN36" s="253"/>
      <c r="EO36" s="253"/>
      <c r="EP36" s="253"/>
      <c r="EQ36" s="253"/>
      <c r="ER36" s="253"/>
      <c r="ES36" s="253"/>
      <c r="ET36" s="253"/>
      <c r="EU36" s="253"/>
      <c r="EV36" s="253"/>
      <c r="EW36" s="253"/>
      <c r="EX36" s="253"/>
      <c r="EY36" s="253"/>
      <c r="EZ36" s="253"/>
      <c r="FA36" s="253"/>
      <c r="FB36" s="253"/>
      <c r="FC36" s="253"/>
      <c r="FD36" s="253"/>
      <c r="FE36" s="253"/>
      <c r="FF36" s="253"/>
      <c r="FG36" s="253"/>
      <c r="FH36" s="253"/>
      <c r="FI36" s="253"/>
      <c r="FJ36" s="253"/>
      <c r="FK36" s="253"/>
      <c r="FL36" s="253"/>
      <c r="FM36" s="253"/>
      <c r="FN36" s="253"/>
      <c r="FO36" s="253"/>
      <c r="FP36" s="253"/>
      <c r="FQ36" s="253"/>
      <c r="FR36" s="253"/>
      <c r="FS36" s="253"/>
      <c r="FT36" s="253"/>
      <c r="FU36" s="253"/>
      <c r="FV36" s="253"/>
      <c r="FW36" s="253"/>
      <c r="FX36" s="253"/>
      <c r="FY36" s="253"/>
      <c r="FZ36" s="253"/>
      <c r="GA36" s="253"/>
      <c r="GB36" s="253"/>
      <c r="GC36" s="253"/>
      <c r="GD36" s="253"/>
      <c r="GE36" s="253"/>
      <c r="GF36" s="253"/>
      <c r="GG36" s="253"/>
      <c r="GH36" s="253"/>
      <c r="GI36" s="253"/>
      <c r="GJ36" s="253"/>
      <c r="GK36" s="253"/>
      <c r="GL36" s="253"/>
      <c r="GM36" s="253"/>
      <c r="GN36" s="253"/>
      <c r="GO36" s="253"/>
      <c r="GP36" s="253"/>
      <c r="GQ36" s="253"/>
      <c r="GR36" s="253"/>
      <c r="GS36" s="253"/>
      <c r="GT36" s="253"/>
      <c r="GU36" s="253"/>
      <c r="GV36" s="253"/>
      <c r="GW36" s="253"/>
      <c r="GX36" s="253"/>
      <c r="GY36" s="253"/>
      <c r="GZ36" s="253"/>
      <c r="HA36" s="253"/>
      <c r="HB36" s="253"/>
      <c r="HC36" s="253"/>
      <c r="HD36" s="253"/>
      <c r="HE36" s="253"/>
      <c r="HF36" s="253"/>
      <c r="HG36" s="253"/>
      <c r="HH36" s="253"/>
      <c r="HI36" s="253"/>
      <c r="HJ36" s="253"/>
      <c r="HK36" s="253"/>
      <c r="HL36" s="253"/>
      <c r="HM36" s="253"/>
      <c r="HN36" s="253"/>
      <c r="HO36" s="253"/>
      <c r="HP36" s="253"/>
      <c r="HQ36" s="253"/>
      <c r="HR36" s="253"/>
      <c r="HS36" s="253"/>
      <c r="HT36" s="253"/>
      <c r="HU36" s="253"/>
      <c r="HV36" s="253"/>
      <c r="HW36" s="253"/>
      <c r="HX36" s="253"/>
      <c r="HY36" s="253"/>
      <c r="HZ36" s="253"/>
      <c r="IA36" s="253"/>
      <c r="IB36" s="253"/>
      <c r="IC36" s="253"/>
      <c r="ID36" s="253"/>
      <c r="IE36" s="253"/>
      <c r="IF36" s="253"/>
      <c r="IG36" s="253"/>
      <c r="IH36" s="253"/>
      <c r="II36" s="253"/>
      <c r="IJ36" s="253"/>
      <c r="IK36" s="253"/>
      <c r="IL36" s="253"/>
      <c r="IM36" s="253"/>
      <c r="IN36" s="253"/>
      <c r="IO36" s="253"/>
      <c r="IP36" s="253"/>
      <c r="IQ36" s="253"/>
      <c r="IR36" s="253"/>
      <c r="IS36" s="253"/>
      <c r="IT36" s="253"/>
      <c r="IU36" s="253"/>
      <c r="IV36" s="253"/>
    </row>
    <row r="37" spans="1:256" s="255" customFormat="1" ht="15" customHeight="1" x14ac:dyDescent="0.2"/>
    <row r="38" spans="1:256" s="255" customFormat="1" ht="15" customHeight="1" x14ac:dyDescent="0.2">
      <c r="A38" s="272"/>
      <c r="B38" s="272"/>
      <c r="C38" s="272"/>
      <c r="D38" s="272"/>
      <c r="E38" s="272"/>
      <c r="F38" s="272"/>
      <c r="G38" s="272"/>
      <c r="H38" s="272"/>
      <c r="I38" s="272"/>
    </row>
    <row r="733" spans="1:256" ht="15" customHeight="1" x14ac:dyDescent="0.25">
      <c r="A733" s="274"/>
      <c r="B733" s="274"/>
      <c r="C733" s="274"/>
      <c r="D733" s="274"/>
      <c r="E733" s="274"/>
      <c r="F733" s="274"/>
      <c r="G733" s="274"/>
      <c r="H733" s="274"/>
      <c r="I733" s="274"/>
      <c r="J733" s="253"/>
      <c r="K733" s="253"/>
      <c r="L733" s="253"/>
      <c r="M733" s="253"/>
      <c r="N733" s="253"/>
      <c r="O733" s="253"/>
      <c r="P733" s="253"/>
      <c r="Q733" s="253"/>
      <c r="R733" s="253"/>
      <c r="S733" s="253"/>
      <c r="T733" s="253"/>
      <c r="U733" s="253"/>
      <c r="V733" s="253"/>
      <c r="W733" s="253"/>
      <c r="X733" s="253"/>
      <c r="Y733" s="253"/>
      <c r="Z733" s="253"/>
      <c r="AA733" s="253"/>
      <c r="AB733" s="253"/>
      <c r="AC733" s="253"/>
      <c r="AD733" s="253"/>
      <c r="AE733" s="253"/>
      <c r="AF733" s="253"/>
      <c r="AG733" s="253"/>
      <c r="AH733" s="253"/>
      <c r="AI733" s="253"/>
      <c r="AJ733" s="253"/>
      <c r="AK733" s="253"/>
      <c r="AL733" s="253"/>
      <c r="AM733" s="253"/>
      <c r="AN733" s="253"/>
      <c r="AO733" s="253"/>
      <c r="AP733" s="253"/>
      <c r="AQ733" s="253"/>
      <c r="AR733" s="253"/>
      <c r="AS733" s="253"/>
      <c r="AT733" s="253"/>
      <c r="AU733" s="253"/>
      <c r="AV733" s="253"/>
      <c r="AW733" s="253"/>
      <c r="AX733" s="253"/>
      <c r="AY733" s="253"/>
      <c r="AZ733" s="253"/>
      <c r="BA733" s="253"/>
      <c r="BB733" s="253"/>
      <c r="BC733" s="253"/>
      <c r="BD733" s="253"/>
      <c r="BE733" s="253"/>
      <c r="BF733" s="253"/>
      <c r="BG733" s="253"/>
      <c r="BH733" s="253"/>
      <c r="BI733" s="253"/>
      <c r="BJ733" s="253"/>
      <c r="BK733" s="253"/>
      <c r="BL733" s="253"/>
      <c r="BM733" s="253"/>
      <c r="BN733" s="253"/>
      <c r="BO733" s="253"/>
      <c r="BP733" s="253"/>
      <c r="BQ733" s="253"/>
      <c r="BR733" s="253"/>
      <c r="BS733" s="253"/>
      <c r="BT733" s="253"/>
      <c r="BU733" s="253"/>
      <c r="BV733" s="253"/>
      <c r="BW733" s="253"/>
      <c r="BX733" s="253"/>
      <c r="BY733" s="253"/>
      <c r="BZ733" s="253"/>
      <c r="CA733" s="253"/>
      <c r="CB733" s="253"/>
      <c r="CC733" s="253"/>
      <c r="CD733" s="253"/>
      <c r="CE733" s="253"/>
      <c r="CF733" s="253"/>
      <c r="CG733" s="253"/>
      <c r="CH733" s="253"/>
      <c r="CI733" s="253"/>
      <c r="CJ733" s="253"/>
      <c r="CK733" s="253"/>
      <c r="CL733" s="253"/>
      <c r="CM733" s="253"/>
      <c r="CN733" s="253"/>
      <c r="CO733" s="253"/>
      <c r="CP733" s="253"/>
      <c r="CQ733" s="253"/>
      <c r="CR733" s="253"/>
      <c r="CS733" s="253"/>
      <c r="CT733" s="253"/>
      <c r="CU733" s="253"/>
      <c r="CV733" s="253"/>
      <c r="CW733" s="253"/>
      <c r="CX733" s="253"/>
      <c r="CY733" s="253"/>
      <c r="CZ733" s="253"/>
      <c r="DA733" s="253"/>
      <c r="DB733" s="253"/>
      <c r="DC733" s="253"/>
      <c r="DD733" s="253"/>
      <c r="DE733" s="253"/>
      <c r="DF733" s="253"/>
      <c r="DG733" s="253"/>
      <c r="DH733" s="253"/>
      <c r="DI733" s="253"/>
      <c r="DJ733" s="253"/>
      <c r="DK733" s="253"/>
      <c r="DL733" s="253"/>
      <c r="DM733" s="253"/>
      <c r="DN733" s="253"/>
      <c r="DO733" s="253"/>
      <c r="DP733" s="253"/>
      <c r="DQ733" s="253"/>
      <c r="DR733" s="253"/>
      <c r="DS733" s="253"/>
      <c r="DT733" s="253"/>
      <c r="DU733" s="253"/>
      <c r="DV733" s="253"/>
      <c r="DW733" s="253"/>
      <c r="DX733" s="253"/>
      <c r="DY733" s="253"/>
      <c r="DZ733" s="253"/>
      <c r="EA733" s="253"/>
      <c r="EB733" s="253"/>
      <c r="EC733" s="253"/>
      <c r="ED733" s="253"/>
      <c r="EE733" s="253"/>
      <c r="EF733" s="253"/>
      <c r="EG733" s="253"/>
      <c r="EH733" s="253"/>
      <c r="EI733" s="253"/>
      <c r="EJ733" s="253"/>
      <c r="EK733" s="253"/>
      <c r="EL733" s="253"/>
      <c r="EM733" s="253"/>
      <c r="EN733" s="253"/>
      <c r="EO733" s="253"/>
      <c r="EP733" s="253"/>
      <c r="EQ733" s="253"/>
      <c r="ER733" s="253"/>
      <c r="ES733" s="253"/>
      <c r="ET733" s="253"/>
      <c r="EU733" s="253"/>
      <c r="EV733" s="253"/>
      <c r="EW733" s="253"/>
      <c r="EX733" s="253"/>
      <c r="EY733" s="253"/>
      <c r="EZ733" s="253"/>
      <c r="FA733" s="253"/>
      <c r="FB733" s="253"/>
      <c r="FC733" s="253"/>
      <c r="FD733" s="253"/>
      <c r="FE733" s="253"/>
      <c r="FF733" s="253"/>
      <c r="FG733" s="253"/>
      <c r="FH733" s="253"/>
      <c r="FI733" s="253"/>
      <c r="FJ733" s="253"/>
      <c r="FK733" s="253"/>
      <c r="FL733" s="253"/>
      <c r="FM733" s="253"/>
      <c r="FN733" s="253"/>
      <c r="FO733" s="253"/>
      <c r="FP733" s="253"/>
      <c r="FQ733" s="253"/>
      <c r="FR733" s="253"/>
      <c r="FS733" s="253"/>
      <c r="FT733" s="253"/>
      <c r="FU733" s="253"/>
      <c r="FV733" s="253"/>
      <c r="FW733" s="253"/>
      <c r="FX733" s="253"/>
      <c r="FY733" s="253"/>
      <c r="FZ733" s="253"/>
      <c r="GA733" s="253"/>
      <c r="GB733" s="253"/>
      <c r="GC733" s="253"/>
      <c r="GD733" s="253"/>
      <c r="GE733" s="253"/>
      <c r="GF733" s="253"/>
      <c r="GG733" s="253"/>
      <c r="GH733" s="253"/>
      <c r="GI733" s="253"/>
      <c r="GJ733" s="253"/>
      <c r="GK733" s="253"/>
      <c r="GL733" s="253"/>
      <c r="GM733" s="253"/>
      <c r="GN733" s="253"/>
      <c r="GO733" s="253"/>
      <c r="GP733" s="253"/>
      <c r="GQ733" s="253"/>
      <c r="GR733" s="253"/>
      <c r="GS733" s="253"/>
      <c r="GT733" s="253"/>
      <c r="GU733" s="253"/>
      <c r="GV733" s="253"/>
      <c r="GW733" s="253"/>
      <c r="GX733" s="253"/>
      <c r="GY733" s="253"/>
      <c r="GZ733" s="253"/>
      <c r="HA733" s="253"/>
      <c r="HB733" s="253"/>
      <c r="HC733" s="253"/>
      <c r="HD733" s="253"/>
      <c r="HE733" s="253"/>
      <c r="HF733" s="253"/>
      <c r="HG733" s="253"/>
      <c r="HH733" s="253"/>
      <c r="HI733" s="253"/>
      <c r="HJ733" s="253"/>
      <c r="HK733" s="253"/>
      <c r="HL733" s="253"/>
      <c r="HM733" s="253"/>
      <c r="HN733" s="253"/>
      <c r="HO733" s="253"/>
      <c r="HP733" s="253"/>
      <c r="HQ733" s="253"/>
      <c r="HR733" s="253"/>
      <c r="HS733" s="253"/>
      <c r="HT733" s="253"/>
      <c r="HU733" s="253"/>
      <c r="HV733" s="253"/>
      <c r="HW733" s="253"/>
      <c r="HX733" s="253"/>
      <c r="HY733" s="253"/>
      <c r="HZ733" s="253"/>
      <c r="IA733" s="253"/>
      <c r="IB733" s="253"/>
      <c r="IC733" s="253"/>
      <c r="ID733" s="253"/>
      <c r="IE733" s="253"/>
      <c r="IF733" s="253"/>
      <c r="IG733" s="253"/>
      <c r="IH733" s="253"/>
      <c r="II733" s="253"/>
      <c r="IJ733" s="253"/>
      <c r="IK733" s="253"/>
      <c r="IL733" s="253"/>
      <c r="IM733" s="253"/>
      <c r="IN733" s="253"/>
      <c r="IO733" s="253"/>
      <c r="IP733" s="253"/>
      <c r="IQ733" s="253"/>
      <c r="IR733" s="253"/>
      <c r="IS733" s="253"/>
      <c r="IT733" s="253"/>
      <c r="IU733" s="253"/>
      <c r="IV733" s="253"/>
    </row>
    <row r="734" spans="1:256" ht="15" customHeight="1" x14ac:dyDescent="0.25">
      <c r="A734" s="274"/>
      <c r="B734" s="274"/>
      <c r="C734" s="274"/>
      <c r="D734" s="274"/>
      <c r="E734" s="274"/>
      <c r="F734" s="274"/>
      <c r="G734" s="274"/>
      <c r="H734" s="274"/>
      <c r="I734" s="274"/>
      <c r="J734" s="253"/>
      <c r="K734" s="253"/>
      <c r="L734" s="253"/>
      <c r="M734" s="253"/>
      <c r="N734" s="253"/>
      <c r="O734" s="253"/>
      <c r="P734" s="253"/>
      <c r="Q734" s="253"/>
      <c r="R734" s="253"/>
      <c r="S734" s="253"/>
      <c r="T734" s="253"/>
      <c r="U734" s="253"/>
      <c r="V734" s="253"/>
      <c r="W734" s="253"/>
      <c r="X734" s="253"/>
      <c r="Y734" s="253"/>
      <c r="Z734" s="253"/>
      <c r="AA734" s="253"/>
      <c r="AB734" s="253"/>
      <c r="AC734" s="253"/>
      <c r="AD734" s="253"/>
      <c r="AE734" s="253"/>
      <c r="AF734" s="253"/>
      <c r="AG734" s="253"/>
      <c r="AH734" s="253"/>
      <c r="AI734" s="253"/>
      <c r="AJ734" s="253"/>
      <c r="AK734" s="253"/>
      <c r="AL734" s="253"/>
      <c r="AM734" s="253"/>
      <c r="AN734" s="253"/>
      <c r="AO734" s="253"/>
      <c r="AP734" s="253"/>
      <c r="AQ734" s="253"/>
      <c r="AR734" s="253"/>
      <c r="AS734" s="253"/>
      <c r="AT734" s="253"/>
      <c r="AU734" s="253"/>
      <c r="AV734" s="253"/>
      <c r="AW734" s="253"/>
      <c r="AX734" s="253"/>
      <c r="AY734" s="253"/>
      <c r="AZ734" s="253"/>
      <c r="BA734" s="253"/>
      <c r="BB734" s="253"/>
      <c r="BC734" s="253"/>
      <c r="BD734" s="253"/>
      <c r="BE734" s="253"/>
      <c r="BF734" s="253"/>
      <c r="BG734" s="253"/>
      <c r="BH734" s="253"/>
      <c r="BI734" s="253"/>
      <c r="BJ734" s="253"/>
      <c r="BK734" s="253"/>
      <c r="BL734" s="253"/>
      <c r="BM734" s="253"/>
      <c r="BN734" s="253"/>
      <c r="BO734" s="253"/>
      <c r="BP734" s="253"/>
      <c r="BQ734" s="253"/>
      <c r="BR734" s="253"/>
      <c r="BS734" s="253"/>
      <c r="BT734" s="253"/>
      <c r="BU734" s="253"/>
      <c r="BV734" s="253"/>
      <c r="BW734" s="253"/>
      <c r="BX734" s="253"/>
      <c r="BY734" s="253"/>
      <c r="BZ734" s="253"/>
      <c r="CA734" s="253"/>
      <c r="CB734" s="253"/>
      <c r="CC734" s="253"/>
      <c r="CD734" s="253"/>
      <c r="CE734" s="253"/>
      <c r="CF734" s="253"/>
      <c r="CG734" s="253"/>
      <c r="CH734" s="253"/>
      <c r="CI734" s="253"/>
      <c r="CJ734" s="253"/>
      <c r="CK734" s="253"/>
      <c r="CL734" s="253"/>
      <c r="CM734" s="253"/>
      <c r="CN734" s="253"/>
      <c r="CO734" s="253"/>
      <c r="CP734" s="253"/>
      <c r="CQ734" s="253"/>
      <c r="CR734" s="253"/>
      <c r="CS734" s="253"/>
      <c r="CT734" s="253"/>
      <c r="CU734" s="253"/>
      <c r="CV734" s="253"/>
      <c r="CW734" s="253"/>
      <c r="CX734" s="253"/>
      <c r="CY734" s="253"/>
      <c r="CZ734" s="253"/>
      <c r="DA734" s="253"/>
      <c r="DB734" s="253"/>
      <c r="DC734" s="253"/>
      <c r="DD734" s="253"/>
      <c r="DE734" s="253"/>
      <c r="DF734" s="253"/>
      <c r="DG734" s="253"/>
      <c r="DH734" s="253"/>
      <c r="DI734" s="253"/>
      <c r="DJ734" s="253"/>
      <c r="DK734" s="253"/>
      <c r="DL734" s="253"/>
      <c r="DM734" s="253"/>
      <c r="DN734" s="253"/>
      <c r="DO734" s="253"/>
      <c r="DP734" s="253"/>
      <c r="DQ734" s="253"/>
      <c r="DR734" s="253"/>
      <c r="DS734" s="253"/>
      <c r="DT734" s="253"/>
      <c r="DU734" s="253"/>
      <c r="DV734" s="253"/>
      <c r="DW734" s="253"/>
      <c r="DX734" s="253"/>
      <c r="DY734" s="253"/>
      <c r="DZ734" s="253"/>
      <c r="EA734" s="253"/>
      <c r="EB734" s="253"/>
      <c r="EC734" s="253"/>
      <c r="ED734" s="253"/>
      <c r="EE734" s="253"/>
      <c r="EF734" s="253"/>
      <c r="EG734" s="253"/>
      <c r="EH734" s="253"/>
      <c r="EI734" s="253"/>
      <c r="EJ734" s="253"/>
      <c r="EK734" s="253"/>
      <c r="EL734" s="253"/>
      <c r="EM734" s="253"/>
      <c r="EN734" s="253"/>
      <c r="EO734" s="253"/>
      <c r="EP734" s="253"/>
      <c r="EQ734" s="253"/>
      <c r="ER734" s="253"/>
      <c r="ES734" s="253"/>
      <c r="ET734" s="253"/>
      <c r="EU734" s="253"/>
      <c r="EV734" s="253"/>
      <c r="EW734" s="253"/>
      <c r="EX734" s="253"/>
      <c r="EY734" s="253"/>
      <c r="EZ734" s="253"/>
      <c r="FA734" s="253"/>
      <c r="FB734" s="253"/>
      <c r="FC734" s="253"/>
      <c r="FD734" s="253"/>
      <c r="FE734" s="253"/>
      <c r="FF734" s="253"/>
      <c r="FG734" s="253"/>
      <c r="FH734" s="253"/>
      <c r="FI734" s="253"/>
      <c r="FJ734" s="253"/>
      <c r="FK734" s="253"/>
      <c r="FL734" s="253"/>
      <c r="FM734" s="253"/>
      <c r="FN734" s="253"/>
      <c r="FO734" s="253"/>
      <c r="FP734" s="253"/>
      <c r="FQ734" s="253"/>
      <c r="FR734" s="253"/>
      <c r="FS734" s="253"/>
      <c r="FT734" s="253"/>
      <c r="FU734" s="253"/>
      <c r="FV734" s="253"/>
      <c r="FW734" s="253"/>
      <c r="FX734" s="253"/>
      <c r="FY734" s="253"/>
      <c r="FZ734" s="253"/>
      <c r="GA734" s="253"/>
      <c r="GB734" s="253"/>
      <c r="GC734" s="253"/>
      <c r="GD734" s="253"/>
      <c r="GE734" s="253"/>
      <c r="GF734" s="253"/>
      <c r="GG734" s="253"/>
      <c r="GH734" s="253"/>
      <c r="GI734" s="253"/>
      <c r="GJ734" s="253"/>
      <c r="GK734" s="253"/>
      <c r="GL734" s="253"/>
      <c r="GM734" s="253"/>
      <c r="GN734" s="253"/>
      <c r="GO734" s="253"/>
      <c r="GP734" s="253"/>
      <c r="GQ734" s="253"/>
      <c r="GR734" s="253"/>
      <c r="GS734" s="253"/>
      <c r="GT734" s="253"/>
      <c r="GU734" s="253"/>
      <c r="GV734" s="253"/>
      <c r="GW734" s="253"/>
      <c r="GX734" s="253"/>
      <c r="GY734" s="253"/>
      <c r="GZ734" s="253"/>
      <c r="HA734" s="253"/>
      <c r="HB734" s="253"/>
      <c r="HC734" s="253"/>
      <c r="HD734" s="253"/>
      <c r="HE734" s="253"/>
      <c r="HF734" s="253"/>
      <c r="HG734" s="253"/>
      <c r="HH734" s="253"/>
      <c r="HI734" s="253"/>
      <c r="HJ734" s="253"/>
      <c r="HK734" s="253"/>
      <c r="HL734" s="253"/>
      <c r="HM734" s="253"/>
      <c r="HN734" s="253"/>
      <c r="HO734" s="253"/>
      <c r="HP734" s="253"/>
      <c r="HQ734" s="253"/>
      <c r="HR734" s="253"/>
      <c r="HS734" s="253"/>
      <c r="HT734" s="253"/>
      <c r="HU734" s="253"/>
      <c r="HV734" s="253"/>
      <c r="HW734" s="253"/>
      <c r="HX734" s="253"/>
      <c r="HY734" s="253"/>
      <c r="HZ734" s="253"/>
      <c r="IA734" s="253"/>
      <c r="IB734" s="253"/>
      <c r="IC734" s="253"/>
      <c r="ID734" s="253"/>
      <c r="IE734" s="253"/>
      <c r="IF734" s="253"/>
      <c r="IG734" s="253"/>
      <c r="IH734" s="253"/>
      <c r="II734" s="253"/>
      <c r="IJ734" s="253"/>
      <c r="IK734" s="253"/>
      <c r="IL734" s="253"/>
      <c r="IM734" s="253"/>
      <c r="IN734" s="253"/>
      <c r="IO734" s="253"/>
      <c r="IP734" s="253"/>
      <c r="IQ734" s="253"/>
      <c r="IR734" s="253"/>
      <c r="IS734" s="253"/>
      <c r="IT734" s="253"/>
      <c r="IU734" s="253"/>
      <c r="IV734" s="253"/>
    </row>
    <row r="735" spans="1:256" ht="15" customHeight="1" x14ac:dyDescent="0.25">
      <c r="A735" s="274"/>
      <c r="B735" s="274"/>
      <c r="C735" s="274"/>
      <c r="D735" s="274"/>
      <c r="E735" s="274"/>
      <c r="F735" s="274"/>
      <c r="G735" s="274"/>
      <c r="H735" s="274"/>
      <c r="I735" s="274"/>
      <c r="J735" s="253"/>
      <c r="K735" s="253"/>
      <c r="L735" s="253"/>
      <c r="M735" s="253"/>
      <c r="N735" s="253"/>
      <c r="O735" s="253"/>
      <c r="P735" s="253"/>
      <c r="Q735" s="253"/>
      <c r="R735" s="253"/>
      <c r="S735" s="253"/>
      <c r="T735" s="253"/>
      <c r="U735" s="253"/>
      <c r="V735" s="253"/>
      <c r="W735" s="253"/>
      <c r="X735" s="253"/>
      <c r="Y735" s="253"/>
      <c r="Z735" s="253"/>
      <c r="AA735" s="253"/>
      <c r="AB735" s="253"/>
      <c r="AC735" s="253"/>
      <c r="AD735" s="253"/>
      <c r="AE735" s="253"/>
      <c r="AF735" s="253"/>
      <c r="AG735" s="253"/>
      <c r="AH735" s="253"/>
      <c r="AI735" s="253"/>
      <c r="AJ735" s="253"/>
      <c r="AK735" s="253"/>
      <c r="AL735" s="253"/>
      <c r="AM735" s="253"/>
      <c r="AN735" s="253"/>
      <c r="AO735" s="253"/>
      <c r="AP735" s="253"/>
      <c r="AQ735" s="253"/>
      <c r="AR735" s="253"/>
      <c r="AS735" s="253"/>
      <c r="AT735" s="253"/>
      <c r="AU735" s="253"/>
      <c r="AV735" s="253"/>
      <c r="AW735" s="253"/>
      <c r="AX735" s="253"/>
      <c r="AY735" s="253"/>
      <c r="AZ735" s="253"/>
      <c r="BA735" s="253"/>
      <c r="BB735" s="253"/>
      <c r="BC735" s="253"/>
      <c r="BD735" s="253"/>
      <c r="BE735" s="253"/>
      <c r="BF735" s="253"/>
      <c r="BG735" s="253"/>
      <c r="BH735" s="253"/>
      <c r="BI735" s="253"/>
      <c r="BJ735" s="253"/>
      <c r="BK735" s="253"/>
      <c r="BL735" s="253"/>
      <c r="BM735" s="253"/>
      <c r="BN735" s="253"/>
      <c r="BO735" s="253"/>
      <c r="BP735" s="253"/>
      <c r="BQ735" s="253"/>
      <c r="BR735" s="253"/>
      <c r="BS735" s="253"/>
      <c r="BT735" s="253"/>
      <c r="BU735" s="253"/>
      <c r="BV735" s="253"/>
      <c r="BW735" s="253"/>
      <c r="BX735" s="253"/>
      <c r="BY735" s="253"/>
      <c r="BZ735" s="253"/>
      <c r="CA735" s="253"/>
      <c r="CB735" s="253"/>
      <c r="CC735" s="253"/>
      <c r="CD735" s="253"/>
      <c r="CE735" s="253"/>
      <c r="CF735" s="253"/>
      <c r="CG735" s="253"/>
      <c r="CH735" s="253"/>
      <c r="CI735" s="253"/>
      <c r="CJ735" s="253"/>
      <c r="CK735" s="253"/>
      <c r="CL735" s="253"/>
      <c r="CM735" s="253"/>
      <c r="CN735" s="253"/>
      <c r="CO735" s="253"/>
      <c r="CP735" s="253"/>
      <c r="CQ735" s="253"/>
      <c r="CR735" s="253"/>
      <c r="CS735" s="253"/>
      <c r="CT735" s="253"/>
      <c r="CU735" s="253"/>
      <c r="CV735" s="253"/>
      <c r="CW735" s="253"/>
      <c r="CX735" s="253"/>
      <c r="CY735" s="253"/>
      <c r="CZ735" s="253"/>
      <c r="DA735" s="253"/>
      <c r="DB735" s="253"/>
      <c r="DC735" s="253"/>
      <c r="DD735" s="253"/>
      <c r="DE735" s="253"/>
      <c r="DF735" s="253"/>
      <c r="DG735" s="253"/>
      <c r="DH735" s="253"/>
      <c r="DI735" s="253"/>
      <c r="DJ735" s="253"/>
      <c r="DK735" s="253"/>
      <c r="DL735" s="253"/>
      <c r="DM735" s="253"/>
      <c r="DN735" s="253"/>
      <c r="DO735" s="253"/>
      <c r="DP735" s="253"/>
      <c r="DQ735" s="253"/>
      <c r="DR735" s="253"/>
      <c r="DS735" s="253"/>
      <c r="DT735" s="253"/>
      <c r="DU735" s="253"/>
      <c r="DV735" s="253"/>
      <c r="DW735" s="253"/>
      <c r="DX735" s="253"/>
      <c r="DY735" s="253"/>
      <c r="DZ735" s="253"/>
      <c r="EA735" s="253"/>
      <c r="EB735" s="253"/>
      <c r="EC735" s="253"/>
      <c r="ED735" s="253"/>
      <c r="EE735" s="253"/>
      <c r="EF735" s="253"/>
      <c r="EG735" s="253"/>
      <c r="EH735" s="253"/>
      <c r="EI735" s="253"/>
      <c r="EJ735" s="253"/>
      <c r="EK735" s="253"/>
      <c r="EL735" s="253"/>
      <c r="EM735" s="253"/>
      <c r="EN735" s="253"/>
      <c r="EO735" s="253"/>
      <c r="EP735" s="253"/>
      <c r="EQ735" s="253"/>
      <c r="ER735" s="253"/>
      <c r="ES735" s="253"/>
      <c r="ET735" s="253"/>
      <c r="EU735" s="253"/>
      <c r="EV735" s="253"/>
      <c r="EW735" s="253"/>
      <c r="EX735" s="253"/>
      <c r="EY735" s="253"/>
      <c r="EZ735" s="253"/>
      <c r="FA735" s="253"/>
      <c r="FB735" s="253"/>
      <c r="FC735" s="253"/>
      <c r="FD735" s="253"/>
      <c r="FE735" s="253"/>
      <c r="FF735" s="253"/>
      <c r="FG735" s="253"/>
      <c r="FH735" s="253"/>
      <c r="FI735" s="253"/>
      <c r="FJ735" s="253"/>
      <c r="FK735" s="253"/>
      <c r="FL735" s="253"/>
      <c r="FM735" s="253"/>
      <c r="FN735" s="253"/>
      <c r="FO735" s="253"/>
      <c r="FP735" s="253"/>
      <c r="FQ735" s="253"/>
      <c r="FR735" s="253"/>
      <c r="FS735" s="253"/>
      <c r="FT735" s="253"/>
      <c r="FU735" s="253"/>
      <c r="FV735" s="253"/>
      <c r="FW735" s="253"/>
      <c r="FX735" s="253"/>
      <c r="FY735" s="253"/>
      <c r="FZ735" s="253"/>
      <c r="GA735" s="253"/>
      <c r="GB735" s="253"/>
      <c r="GC735" s="253"/>
      <c r="GD735" s="253"/>
      <c r="GE735" s="253"/>
      <c r="GF735" s="253"/>
      <c r="GG735" s="253"/>
      <c r="GH735" s="253"/>
      <c r="GI735" s="253"/>
      <c r="GJ735" s="253"/>
      <c r="GK735" s="253"/>
      <c r="GL735" s="253"/>
      <c r="GM735" s="253"/>
      <c r="GN735" s="253"/>
      <c r="GO735" s="253"/>
      <c r="GP735" s="253"/>
      <c r="GQ735" s="253"/>
      <c r="GR735" s="253"/>
      <c r="GS735" s="253"/>
      <c r="GT735" s="253"/>
      <c r="GU735" s="253"/>
      <c r="GV735" s="253"/>
      <c r="GW735" s="253"/>
      <c r="GX735" s="253"/>
      <c r="GY735" s="253"/>
      <c r="GZ735" s="253"/>
      <c r="HA735" s="253"/>
      <c r="HB735" s="253"/>
      <c r="HC735" s="253"/>
      <c r="HD735" s="253"/>
      <c r="HE735" s="253"/>
      <c r="HF735" s="253"/>
      <c r="HG735" s="253"/>
      <c r="HH735" s="253"/>
      <c r="HI735" s="253"/>
      <c r="HJ735" s="253"/>
      <c r="HK735" s="253"/>
      <c r="HL735" s="253"/>
      <c r="HM735" s="253"/>
      <c r="HN735" s="253"/>
      <c r="HO735" s="253"/>
      <c r="HP735" s="253"/>
      <c r="HQ735" s="253"/>
      <c r="HR735" s="253"/>
      <c r="HS735" s="253"/>
      <c r="HT735" s="253"/>
      <c r="HU735" s="253"/>
      <c r="HV735" s="253"/>
      <c r="HW735" s="253"/>
      <c r="HX735" s="253"/>
      <c r="HY735" s="253"/>
      <c r="HZ735" s="253"/>
      <c r="IA735" s="253"/>
      <c r="IB735" s="253"/>
      <c r="IC735" s="253"/>
      <c r="ID735" s="253"/>
      <c r="IE735" s="253"/>
      <c r="IF735" s="253"/>
      <c r="IG735" s="253"/>
      <c r="IH735" s="253"/>
      <c r="II735" s="253"/>
      <c r="IJ735" s="253"/>
      <c r="IK735" s="253"/>
      <c r="IL735" s="253"/>
      <c r="IM735" s="253"/>
      <c r="IN735" s="253"/>
      <c r="IO735" s="253"/>
      <c r="IP735" s="253"/>
      <c r="IQ735" s="253"/>
      <c r="IR735" s="253"/>
      <c r="IS735" s="253"/>
      <c r="IT735" s="253"/>
      <c r="IU735" s="253"/>
      <c r="IV735" s="253"/>
    </row>
    <row r="736" spans="1:256" ht="15" customHeight="1" x14ac:dyDescent="0.25">
      <c r="A736" s="274"/>
      <c r="B736" s="274"/>
      <c r="C736" s="274"/>
      <c r="D736" s="274"/>
      <c r="E736" s="274"/>
      <c r="F736" s="274"/>
      <c r="G736" s="274"/>
      <c r="H736" s="274"/>
      <c r="I736" s="274"/>
      <c r="J736" s="253"/>
      <c r="K736" s="253"/>
      <c r="L736" s="253"/>
      <c r="M736" s="253"/>
      <c r="N736" s="253"/>
      <c r="O736" s="253"/>
      <c r="P736" s="253"/>
      <c r="Q736" s="253"/>
      <c r="R736" s="253"/>
      <c r="S736" s="253"/>
      <c r="T736" s="253"/>
      <c r="U736" s="253"/>
      <c r="V736" s="253"/>
      <c r="W736" s="253"/>
      <c r="X736" s="253"/>
      <c r="Y736" s="253"/>
      <c r="Z736" s="253"/>
      <c r="AA736" s="253"/>
      <c r="AB736" s="253"/>
      <c r="AC736" s="253"/>
      <c r="AD736" s="253"/>
      <c r="AE736" s="253"/>
      <c r="AF736" s="253"/>
      <c r="AG736" s="253"/>
      <c r="AH736" s="253"/>
      <c r="AI736" s="253"/>
      <c r="AJ736" s="253"/>
      <c r="AK736" s="253"/>
      <c r="AL736" s="253"/>
      <c r="AM736" s="253"/>
      <c r="AN736" s="253"/>
      <c r="AO736" s="253"/>
      <c r="AP736" s="253"/>
      <c r="AQ736" s="253"/>
      <c r="AR736" s="253"/>
      <c r="AS736" s="253"/>
      <c r="AT736" s="253"/>
      <c r="AU736" s="253"/>
      <c r="AV736" s="253"/>
      <c r="AW736" s="253"/>
      <c r="AX736" s="253"/>
      <c r="AY736" s="253"/>
      <c r="AZ736" s="253"/>
      <c r="BA736" s="253"/>
      <c r="BB736" s="253"/>
      <c r="BC736" s="253"/>
      <c r="BD736" s="253"/>
      <c r="BE736" s="253"/>
      <c r="BF736" s="253"/>
      <c r="BG736" s="253"/>
      <c r="BH736" s="253"/>
      <c r="BI736" s="253"/>
      <c r="BJ736" s="253"/>
      <c r="BK736" s="253"/>
      <c r="BL736" s="253"/>
      <c r="BM736" s="253"/>
      <c r="BN736" s="253"/>
      <c r="BO736" s="253"/>
      <c r="BP736" s="253"/>
      <c r="BQ736" s="253"/>
      <c r="BR736" s="253"/>
      <c r="BS736" s="253"/>
      <c r="BT736" s="253"/>
      <c r="BU736" s="253"/>
      <c r="BV736" s="253"/>
      <c r="BW736" s="253"/>
      <c r="BX736" s="253"/>
      <c r="BY736" s="253"/>
      <c r="BZ736" s="253"/>
      <c r="CA736" s="253"/>
      <c r="CB736" s="253"/>
      <c r="CC736" s="253"/>
      <c r="CD736" s="253"/>
      <c r="CE736" s="253"/>
      <c r="CF736" s="253"/>
      <c r="CG736" s="253"/>
      <c r="CH736" s="253"/>
      <c r="CI736" s="253"/>
      <c r="CJ736" s="253"/>
      <c r="CK736" s="253"/>
      <c r="CL736" s="253"/>
      <c r="CM736" s="253"/>
      <c r="CN736" s="253"/>
      <c r="CO736" s="253"/>
      <c r="CP736" s="253"/>
      <c r="CQ736" s="253"/>
      <c r="CR736" s="253"/>
      <c r="CS736" s="253"/>
      <c r="CT736" s="253"/>
      <c r="CU736" s="253"/>
      <c r="CV736" s="253"/>
      <c r="CW736" s="253"/>
      <c r="CX736" s="253"/>
      <c r="CY736" s="253"/>
      <c r="CZ736" s="253"/>
      <c r="DA736" s="253"/>
      <c r="DB736" s="253"/>
      <c r="DC736" s="253"/>
      <c r="DD736" s="253"/>
      <c r="DE736" s="253"/>
      <c r="DF736" s="253"/>
      <c r="DG736" s="253"/>
      <c r="DH736" s="253"/>
      <c r="DI736" s="253"/>
      <c r="DJ736" s="253"/>
      <c r="DK736" s="253"/>
      <c r="DL736" s="253"/>
      <c r="DM736" s="253"/>
      <c r="DN736" s="253"/>
      <c r="DO736" s="253"/>
      <c r="DP736" s="253"/>
      <c r="DQ736" s="253"/>
      <c r="DR736" s="253"/>
      <c r="DS736" s="253"/>
      <c r="DT736" s="253"/>
      <c r="DU736" s="253"/>
      <c r="DV736" s="253"/>
      <c r="DW736" s="253"/>
      <c r="DX736" s="253"/>
      <c r="DY736" s="253"/>
      <c r="DZ736" s="253"/>
      <c r="EA736" s="253"/>
      <c r="EB736" s="253"/>
      <c r="EC736" s="253"/>
      <c r="ED736" s="253"/>
      <c r="EE736" s="253"/>
      <c r="EF736" s="253"/>
      <c r="EG736" s="253"/>
      <c r="EH736" s="253"/>
      <c r="EI736" s="253"/>
      <c r="EJ736" s="253"/>
      <c r="EK736" s="253"/>
      <c r="EL736" s="253"/>
      <c r="EM736" s="253"/>
      <c r="EN736" s="253"/>
      <c r="EO736" s="253"/>
      <c r="EP736" s="253"/>
      <c r="EQ736" s="253"/>
      <c r="ER736" s="253"/>
      <c r="ES736" s="253"/>
      <c r="ET736" s="253"/>
      <c r="EU736" s="253"/>
      <c r="EV736" s="253"/>
      <c r="EW736" s="253"/>
      <c r="EX736" s="253"/>
      <c r="EY736" s="253"/>
      <c r="EZ736" s="253"/>
      <c r="FA736" s="253"/>
      <c r="FB736" s="253"/>
      <c r="FC736" s="253"/>
      <c r="FD736" s="253"/>
      <c r="FE736" s="253"/>
      <c r="FF736" s="253"/>
      <c r="FG736" s="253"/>
      <c r="FH736" s="253"/>
      <c r="FI736" s="253"/>
      <c r="FJ736" s="253"/>
      <c r="FK736" s="253"/>
      <c r="FL736" s="253"/>
      <c r="FM736" s="253"/>
      <c r="FN736" s="253"/>
      <c r="FO736" s="253"/>
      <c r="FP736" s="253"/>
      <c r="FQ736" s="253"/>
      <c r="FR736" s="253"/>
      <c r="FS736" s="253"/>
      <c r="FT736" s="253"/>
      <c r="FU736" s="253"/>
      <c r="FV736" s="253"/>
      <c r="FW736" s="253"/>
      <c r="FX736" s="253"/>
      <c r="FY736" s="253"/>
      <c r="FZ736" s="253"/>
      <c r="GA736" s="253"/>
      <c r="GB736" s="253"/>
      <c r="GC736" s="253"/>
      <c r="GD736" s="253"/>
      <c r="GE736" s="253"/>
      <c r="GF736" s="253"/>
      <c r="GG736" s="253"/>
      <c r="GH736" s="253"/>
      <c r="GI736" s="253"/>
      <c r="GJ736" s="253"/>
      <c r="GK736" s="253"/>
      <c r="GL736" s="253"/>
      <c r="GM736" s="253"/>
      <c r="GN736" s="253"/>
      <c r="GO736" s="253"/>
      <c r="GP736" s="253"/>
      <c r="GQ736" s="253"/>
      <c r="GR736" s="253"/>
      <c r="GS736" s="253"/>
      <c r="GT736" s="253"/>
      <c r="GU736" s="253"/>
      <c r="GV736" s="253"/>
      <c r="GW736" s="253"/>
      <c r="GX736" s="253"/>
      <c r="GY736" s="253"/>
      <c r="GZ736" s="253"/>
      <c r="HA736" s="253"/>
      <c r="HB736" s="253"/>
      <c r="HC736" s="253"/>
      <c r="HD736" s="253"/>
      <c r="HE736" s="253"/>
      <c r="HF736" s="253"/>
      <c r="HG736" s="253"/>
      <c r="HH736" s="253"/>
      <c r="HI736" s="253"/>
      <c r="HJ736" s="253"/>
      <c r="HK736" s="253"/>
      <c r="HL736" s="253"/>
      <c r="HM736" s="253"/>
      <c r="HN736" s="253"/>
      <c r="HO736" s="253"/>
      <c r="HP736" s="253"/>
      <c r="HQ736" s="253"/>
      <c r="HR736" s="253"/>
      <c r="HS736" s="253"/>
      <c r="HT736" s="253"/>
      <c r="HU736" s="253"/>
      <c r="HV736" s="253"/>
      <c r="HW736" s="253"/>
      <c r="HX736" s="253"/>
      <c r="HY736" s="253"/>
      <c r="HZ736" s="253"/>
      <c r="IA736" s="253"/>
      <c r="IB736" s="253"/>
      <c r="IC736" s="253"/>
      <c r="ID736" s="253"/>
      <c r="IE736" s="253"/>
      <c r="IF736" s="253"/>
      <c r="IG736" s="253"/>
      <c r="IH736" s="253"/>
      <c r="II736" s="253"/>
      <c r="IJ736" s="253"/>
      <c r="IK736" s="253"/>
      <c r="IL736" s="253"/>
      <c r="IM736" s="253"/>
      <c r="IN736" s="253"/>
      <c r="IO736" s="253"/>
      <c r="IP736" s="253"/>
      <c r="IQ736" s="253"/>
      <c r="IR736" s="253"/>
      <c r="IS736" s="253"/>
      <c r="IT736" s="253"/>
      <c r="IU736" s="253"/>
      <c r="IV736" s="253"/>
    </row>
    <row r="737" spans="1:256" ht="15" customHeight="1" x14ac:dyDescent="0.25">
      <c r="A737" s="274"/>
      <c r="B737" s="274"/>
      <c r="C737" s="274"/>
      <c r="D737" s="274"/>
      <c r="E737" s="274"/>
      <c r="F737" s="274"/>
      <c r="G737" s="274"/>
      <c r="H737" s="274"/>
      <c r="I737" s="274"/>
      <c r="J737" s="253"/>
      <c r="K737" s="253"/>
      <c r="L737" s="253"/>
      <c r="M737" s="253"/>
      <c r="N737" s="253"/>
      <c r="O737" s="253"/>
      <c r="P737" s="253"/>
      <c r="Q737" s="253"/>
      <c r="R737" s="253"/>
      <c r="S737" s="253"/>
      <c r="T737" s="253"/>
      <c r="U737" s="253"/>
      <c r="V737" s="253"/>
      <c r="W737" s="253"/>
      <c r="X737" s="253"/>
      <c r="Y737" s="253"/>
      <c r="Z737" s="253"/>
      <c r="AA737" s="253"/>
      <c r="AB737" s="253"/>
      <c r="AC737" s="253"/>
      <c r="AD737" s="253"/>
      <c r="AE737" s="253"/>
      <c r="AF737" s="253"/>
      <c r="AG737" s="253"/>
      <c r="AH737" s="253"/>
      <c r="AI737" s="253"/>
      <c r="AJ737" s="253"/>
      <c r="AK737" s="253"/>
      <c r="AL737" s="253"/>
      <c r="AM737" s="253"/>
      <c r="AN737" s="253"/>
      <c r="AO737" s="253"/>
      <c r="AP737" s="253"/>
      <c r="AQ737" s="253"/>
      <c r="AR737" s="253"/>
      <c r="AS737" s="253"/>
      <c r="AT737" s="253"/>
      <c r="AU737" s="253"/>
      <c r="AV737" s="253"/>
      <c r="AW737" s="253"/>
      <c r="AX737" s="253"/>
      <c r="AY737" s="253"/>
      <c r="AZ737" s="253"/>
      <c r="BA737" s="253"/>
      <c r="BB737" s="253"/>
      <c r="BC737" s="253"/>
      <c r="BD737" s="253"/>
      <c r="BE737" s="253"/>
      <c r="BF737" s="253"/>
      <c r="BG737" s="253"/>
      <c r="BH737" s="253"/>
      <c r="BI737" s="253"/>
      <c r="BJ737" s="253"/>
      <c r="BK737" s="253"/>
      <c r="BL737" s="253"/>
      <c r="BM737" s="253"/>
      <c r="BN737" s="253"/>
      <c r="BO737" s="253"/>
      <c r="BP737" s="253"/>
      <c r="BQ737" s="253"/>
      <c r="BR737" s="253"/>
      <c r="BS737" s="253"/>
      <c r="BT737" s="253"/>
      <c r="BU737" s="253"/>
      <c r="BV737" s="253"/>
      <c r="BW737" s="253"/>
      <c r="BX737" s="253"/>
      <c r="BY737" s="253"/>
      <c r="BZ737" s="253"/>
      <c r="CA737" s="253"/>
      <c r="CB737" s="253"/>
      <c r="CC737" s="253"/>
      <c r="CD737" s="253"/>
      <c r="CE737" s="253"/>
      <c r="CF737" s="253"/>
      <c r="CG737" s="253"/>
      <c r="CH737" s="253"/>
      <c r="CI737" s="253"/>
      <c r="CJ737" s="253"/>
      <c r="CK737" s="253"/>
      <c r="CL737" s="253"/>
      <c r="CM737" s="253"/>
      <c r="CN737" s="253"/>
      <c r="CO737" s="253"/>
      <c r="CP737" s="253"/>
      <c r="CQ737" s="253"/>
      <c r="CR737" s="253"/>
      <c r="CS737" s="253"/>
      <c r="CT737" s="253"/>
      <c r="CU737" s="253"/>
      <c r="CV737" s="253"/>
      <c r="CW737" s="253"/>
      <c r="CX737" s="253"/>
      <c r="CY737" s="253"/>
      <c r="CZ737" s="253"/>
      <c r="DA737" s="253"/>
      <c r="DB737" s="253"/>
      <c r="DC737" s="253"/>
      <c r="DD737" s="253"/>
      <c r="DE737" s="253"/>
      <c r="DF737" s="253"/>
      <c r="DG737" s="253"/>
      <c r="DH737" s="253"/>
      <c r="DI737" s="253"/>
      <c r="DJ737" s="253"/>
      <c r="DK737" s="253"/>
      <c r="DL737" s="253"/>
      <c r="DM737" s="253"/>
      <c r="DN737" s="253"/>
      <c r="DO737" s="253"/>
      <c r="DP737" s="253"/>
      <c r="DQ737" s="253"/>
      <c r="DR737" s="253"/>
      <c r="DS737" s="253"/>
      <c r="DT737" s="253"/>
      <c r="DU737" s="253"/>
      <c r="DV737" s="253"/>
      <c r="DW737" s="253"/>
      <c r="DX737" s="253"/>
      <c r="DY737" s="253"/>
      <c r="DZ737" s="253"/>
      <c r="EA737" s="253"/>
      <c r="EB737" s="253"/>
      <c r="EC737" s="253"/>
      <c r="ED737" s="253"/>
      <c r="EE737" s="253"/>
      <c r="EF737" s="253"/>
      <c r="EG737" s="253"/>
      <c r="EH737" s="253"/>
      <c r="EI737" s="253"/>
      <c r="EJ737" s="253"/>
      <c r="EK737" s="253"/>
      <c r="EL737" s="253"/>
      <c r="EM737" s="253"/>
      <c r="EN737" s="253"/>
      <c r="EO737" s="253"/>
      <c r="EP737" s="253"/>
      <c r="EQ737" s="253"/>
      <c r="ER737" s="253"/>
      <c r="ES737" s="253"/>
      <c r="ET737" s="253"/>
      <c r="EU737" s="253"/>
      <c r="EV737" s="253"/>
      <c r="EW737" s="253"/>
      <c r="EX737" s="253"/>
      <c r="EY737" s="253"/>
      <c r="EZ737" s="253"/>
      <c r="FA737" s="253"/>
      <c r="FB737" s="253"/>
      <c r="FC737" s="253"/>
      <c r="FD737" s="253"/>
      <c r="FE737" s="253"/>
      <c r="FF737" s="253"/>
      <c r="FG737" s="253"/>
      <c r="FH737" s="253"/>
      <c r="FI737" s="253"/>
      <c r="FJ737" s="253"/>
      <c r="FK737" s="253"/>
      <c r="FL737" s="253"/>
      <c r="FM737" s="253"/>
      <c r="FN737" s="253"/>
      <c r="FO737" s="253"/>
      <c r="FP737" s="253"/>
      <c r="FQ737" s="253"/>
      <c r="FR737" s="253"/>
      <c r="FS737" s="253"/>
      <c r="FT737" s="253"/>
      <c r="FU737" s="253"/>
      <c r="FV737" s="253"/>
      <c r="FW737" s="253"/>
      <c r="FX737" s="253"/>
      <c r="FY737" s="253"/>
      <c r="FZ737" s="253"/>
      <c r="GA737" s="253"/>
      <c r="GB737" s="253"/>
      <c r="GC737" s="253"/>
      <c r="GD737" s="253"/>
      <c r="GE737" s="253"/>
      <c r="GF737" s="253"/>
      <c r="GG737" s="253"/>
      <c r="GH737" s="253"/>
      <c r="GI737" s="253"/>
      <c r="GJ737" s="253"/>
      <c r="GK737" s="253"/>
      <c r="GL737" s="253"/>
      <c r="GM737" s="253"/>
      <c r="GN737" s="253"/>
      <c r="GO737" s="253"/>
      <c r="GP737" s="253"/>
      <c r="GQ737" s="253"/>
      <c r="GR737" s="253"/>
      <c r="GS737" s="253"/>
      <c r="GT737" s="253"/>
      <c r="GU737" s="253"/>
      <c r="GV737" s="253"/>
      <c r="GW737" s="253"/>
      <c r="GX737" s="253"/>
      <c r="GY737" s="253"/>
      <c r="GZ737" s="253"/>
      <c r="HA737" s="253"/>
      <c r="HB737" s="253"/>
      <c r="HC737" s="253"/>
      <c r="HD737" s="253"/>
      <c r="HE737" s="253"/>
      <c r="HF737" s="253"/>
      <c r="HG737" s="253"/>
      <c r="HH737" s="253"/>
      <c r="HI737" s="253"/>
      <c r="HJ737" s="253"/>
      <c r="HK737" s="253"/>
      <c r="HL737" s="253"/>
      <c r="HM737" s="253"/>
      <c r="HN737" s="253"/>
      <c r="HO737" s="253"/>
      <c r="HP737" s="253"/>
      <c r="HQ737" s="253"/>
      <c r="HR737" s="253"/>
      <c r="HS737" s="253"/>
      <c r="HT737" s="253"/>
      <c r="HU737" s="253"/>
      <c r="HV737" s="253"/>
      <c r="HW737" s="253"/>
      <c r="HX737" s="253"/>
      <c r="HY737" s="253"/>
      <c r="HZ737" s="253"/>
      <c r="IA737" s="253"/>
      <c r="IB737" s="253"/>
      <c r="IC737" s="253"/>
      <c r="ID737" s="253"/>
      <c r="IE737" s="253"/>
      <c r="IF737" s="253"/>
      <c r="IG737" s="253"/>
      <c r="IH737" s="253"/>
      <c r="II737" s="253"/>
      <c r="IJ737" s="253"/>
      <c r="IK737" s="253"/>
      <c r="IL737" s="253"/>
      <c r="IM737" s="253"/>
      <c r="IN737" s="253"/>
      <c r="IO737" s="253"/>
      <c r="IP737" s="253"/>
      <c r="IQ737" s="253"/>
      <c r="IR737" s="253"/>
      <c r="IS737" s="253"/>
      <c r="IT737" s="253"/>
      <c r="IU737" s="253"/>
      <c r="IV737" s="253"/>
    </row>
    <row r="738" spans="1:256" ht="15" customHeight="1" x14ac:dyDescent="0.25">
      <c r="A738" s="274"/>
      <c r="B738" s="274"/>
      <c r="C738" s="274"/>
      <c r="D738" s="274"/>
      <c r="E738" s="274"/>
      <c r="F738" s="274"/>
      <c r="G738" s="274"/>
      <c r="H738" s="274"/>
      <c r="I738" s="274"/>
      <c r="J738" s="253"/>
      <c r="K738" s="253"/>
      <c r="L738" s="253"/>
      <c r="M738" s="253"/>
      <c r="N738" s="253"/>
      <c r="O738" s="253"/>
      <c r="P738" s="253"/>
      <c r="Q738" s="253"/>
      <c r="R738" s="253"/>
      <c r="S738" s="253"/>
      <c r="T738" s="253"/>
      <c r="U738" s="253"/>
      <c r="V738" s="253"/>
      <c r="W738" s="253"/>
      <c r="X738" s="253"/>
      <c r="Y738" s="253"/>
      <c r="Z738" s="253"/>
      <c r="AA738" s="253"/>
      <c r="AB738" s="253"/>
      <c r="AC738" s="253"/>
      <c r="AD738" s="253"/>
      <c r="AE738" s="253"/>
      <c r="AF738" s="253"/>
      <c r="AG738" s="253"/>
      <c r="AH738" s="253"/>
      <c r="AI738" s="253"/>
      <c r="AJ738" s="253"/>
      <c r="AK738" s="253"/>
      <c r="AL738" s="253"/>
      <c r="AM738" s="253"/>
      <c r="AN738" s="253"/>
      <c r="AO738" s="253"/>
      <c r="AP738" s="253"/>
      <c r="AQ738" s="253"/>
      <c r="AR738" s="253"/>
      <c r="AS738" s="253"/>
      <c r="AT738" s="253"/>
      <c r="AU738" s="253"/>
      <c r="AV738" s="253"/>
      <c r="AW738" s="253"/>
      <c r="AX738" s="253"/>
      <c r="AY738" s="253"/>
      <c r="AZ738" s="253"/>
      <c r="BA738" s="253"/>
      <c r="BB738" s="253"/>
      <c r="BC738" s="253"/>
      <c r="BD738" s="253"/>
      <c r="BE738" s="253"/>
      <c r="BF738" s="253"/>
      <c r="BG738" s="253"/>
      <c r="BH738" s="253"/>
      <c r="BI738" s="253"/>
      <c r="BJ738" s="253"/>
      <c r="BK738" s="253"/>
      <c r="BL738" s="253"/>
      <c r="BM738" s="253"/>
      <c r="BN738" s="253"/>
      <c r="BO738" s="253"/>
      <c r="BP738" s="253"/>
      <c r="BQ738" s="253"/>
      <c r="BR738" s="253"/>
      <c r="BS738" s="253"/>
      <c r="BT738" s="253"/>
      <c r="BU738" s="253"/>
      <c r="BV738" s="253"/>
      <c r="BW738" s="253"/>
      <c r="BX738" s="253"/>
      <c r="BY738" s="253"/>
      <c r="BZ738" s="253"/>
      <c r="CA738" s="253"/>
      <c r="CB738" s="253"/>
      <c r="CC738" s="253"/>
      <c r="CD738" s="253"/>
      <c r="CE738" s="253"/>
      <c r="CF738" s="253"/>
      <c r="CG738" s="253"/>
      <c r="CH738" s="253"/>
      <c r="CI738" s="253"/>
      <c r="CJ738" s="253"/>
      <c r="CK738" s="253"/>
      <c r="CL738" s="253"/>
      <c r="CM738" s="253"/>
      <c r="CN738" s="253"/>
      <c r="CO738" s="253"/>
      <c r="CP738" s="253"/>
      <c r="CQ738" s="253"/>
      <c r="CR738" s="253"/>
      <c r="CS738" s="253"/>
      <c r="CT738" s="253"/>
      <c r="CU738" s="253"/>
      <c r="CV738" s="253"/>
      <c r="CW738" s="253"/>
      <c r="CX738" s="253"/>
      <c r="CY738" s="253"/>
      <c r="CZ738" s="253"/>
      <c r="DA738" s="253"/>
      <c r="DB738" s="253"/>
      <c r="DC738" s="253"/>
      <c r="DD738" s="253"/>
      <c r="DE738" s="253"/>
      <c r="DF738" s="253"/>
      <c r="DG738" s="253"/>
      <c r="DH738" s="253"/>
      <c r="DI738" s="253"/>
      <c r="DJ738" s="253"/>
      <c r="DK738" s="253"/>
      <c r="DL738" s="253"/>
      <c r="DM738" s="253"/>
      <c r="DN738" s="253"/>
      <c r="DO738" s="253"/>
      <c r="DP738" s="253"/>
      <c r="DQ738" s="253"/>
      <c r="DR738" s="253"/>
      <c r="DS738" s="253"/>
      <c r="DT738" s="253"/>
      <c r="DU738" s="253"/>
      <c r="DV738" s="253"/>
      <c r="DW738" s="253"/>
      <c r="DX738" s="253"/>
      <c r="DY738" s="253"/>
      <c r="DZ738" s="253"/>
      <c r="EA738" s="253"/>
      <c r="EB738" s="253"/>
      <c r="EC738" s="253"/>
      <c r="ED738" s="253"/>
      <c r="EE738" s="253"/>
      <c r="EF738" s="253"/>
      <c r="EG738" s="253"/>
      <c r="EH738" s="253"/>
      <c r="EI738" s="253"/>
      <c r="EJ738" s="253"/>
      <c r="EK738" s="253"/>
      <c r="EL738" s="253"/>
      <c r="EM738" s="253"/>
      <c r="EN738" s="253"/>
      <c r="EO738" s="253"/>
      <c r="EP738" s="253"/>
      <c r="EQ738" s="253"/>
      <c r="ER738" s="253"/>
      <c r="ES738" s="253"/>
      <c r="ET738" s="253"/>
      <c r="EU738" s="253"/>
      <c r="EV738" s="253"/>
      <c r="EW738" s="253"/>
      <c r="EX738" s="253"/>
      <c r="EY738" s="253"/>
      <c r="EZ738" s="253"/>
      <c r="FA738" s="253"/>
      <c r="FB738" s="253"/>
      <c r="FC738" s="253"/>
      <c r="FD738" s="253"/>
      <c r="FE738" s="253"/>
      <c r="FF738" s="253"/>
      <c r="FG738" s="253"/>
      <c r="FH738" s="253"/>
      <c r="FI738" s="253"/>
      <c r="FJ738" s="253"/>
      <c r="FK738" s="253"/>
      <c r="FL738" s="253"/>
      <c r="FM738" s="253"/>
      <c r="FN738" s="253"/>
      <c r="FO738" s="253"/>
      <c r="FP738" s="253"/>
      <c r="FQ738" s="253"/>
      <c r="FR738" s="253"/>
      <c r="FS738" s="253"/>
      <c r="FT738" s="253"/>
      <c r="FU738" s="253"/>
      <c r="FV738" s="253"/>
      <c r="FW738" s="253"/>
      <c r="FX738" s="253"/>
      <c r="FY738" s="253"/>
      <c r="FZ738" s="253"/>
      <c r="GA738" s="253"/>
      <c r="GB738" s="253"/>
      <c r="GC738" s="253"/>
      <c r="GD738" s="253"/>
      <c r="GE738" s="253"/>
      <c r="GF738" s="253"/>
      <c r="GG738" s="253"/>
      <c r="GH738" s="253"/>
      <c r="GI738" s="253"/>
      <c r="GJ738" s="253"/>
      <c r="GK738" s="253"/>
      <c r="GL738" s="253"/>
      <c r="GM738" s="253"/>
      <c r="GN738" s="253"/>
      <c r="GO738" s="253"/>
      <c r="GP738" s="253"/>
      <c r="GQ738" s="253"/>
      <c r="GR738" s="253"/>
      <c r="GS738" s="253"/>
      <c r="GT738" s="253"/>
      <c r="GU738" s="253"/>
      <c r="GV738" s="253"/>
      <c r="GW738" s="253"/>
      <c r="GX738" s="253"/>
      <c r="GY738" s="253"/>
      <c r="GZ738" s="253"/>
      <c r="HA738" s="253"/>
      <c r="HB738" s="253"/>
      <c r="HC738" s="253"/>
      <c r="HD738" s="253"/>
      <c r="HE738" s="253"/>
      <c r="HF738" s="253"/>
      <c r="HG738" s="253"/>
      <c r="HH738" s="253"/>
      <c r="HI738" s="253"/>
      <c r="HJ738" s="253"/>
      <c r="HK738" s="253"/>
      <c r="HL738" s="253"/>
      <c r="HM738" s="253"/>
      <c r="HN738" s="253"/>
      <c r="HO738" s="253"/>
      <c r="HP738" s="253"/>
      <c r="HQ738" s="253"/>
      <c r="HR738" s="253"/>
      <c r="HS738" s="253"/>
      <c r="HT738" s="253"/>
      <c r="HU738" s="253"/>
      <c r="HV738" s="253"/>
      <c r="HW738" s="253"/>
      <c r="HX738" s="253"/>
      <c r="HY738" s="253"/>
      <c r="HZ738" s="253"/>
      <c r="IA738" s="253"/>
      <c r="IB738" s="253"/>
      <c r="IC738" s="253"/>
      <c r="ID738" s="253"/>
      <c r="IE738" s="253"/>
      <c r="IF738" s="253"/>
      <c r="IG738" s="253"/>
      <c r="IH738" s="253"/>
      <c r="II738" s="253"/>
      <c r="IJ738" s="253"/>
      <c r="IK738" s="253"/>
      <c r="IL738" s="253"/>
      <c r="IM738" s="253"/>
      <c r="IN738" s="253"/>
      <c r="IO738" s="253"/>
      <c r="IP738" s="253"/>
      <c r="IQ738" s="253"/>
      <c r="IR738" s="253"/>
      <c r="IS738" s="253"/>
      <c r="IT738" s="253"/>
      <c r="IU738" s="253"/>
      <c r="IV738" s="253"/>
    </row>
  </sheetData>
  <mergeCells count="46">
    <mergeCell ref="A32:F32"/>
    <mergeCell ref="Y32:AG32"/>
    <mergeCell ref="A28:I28"/>
    <mergeCell ref="Y28:AM28"/>
    <mergeCell ref="A29:AM29"/>
    <mergeCell ref="BC29:BX29"/>
    <mergeCell ref="H31:N31"/>
    <mergeCell ref="AF31:AM31"/>
    <mergeCell ref="B24:D24"/>
    <mergeCell ref="E24:F24"/>
    <mergeCell ref="G24:H24"/>
    <mergeCell ref="J24:K24"/>
    <mergeCell ref="L24:P24"/>
    <mergeCell ref="A26:AM26"/>
    <mergeCell ref="B25:D25"/>
    <mergeCell ref="E25:F25"/>
    <mergeCell ref="G25:H25"/>
    <mergeCell ref="J25:K25"/>
    <mergeCell ref="L25:P25"/>
    <mergeCell ref="B23:D23"/>
    <mergeCell ref="E23:F23"/>
    <mergeCell ref="G23:H23"/>
    <mergeCell ref="J23:K23"/>
    <mergeCell ref="L23:P23"/>
    <mergeCell ref="B21:D21"/>
    <mergeCell ref="E21:F21"/>
    <mergeCell ref="G21:H21"/>
    <mergeCell ref="J21:K21"/>
    <mergeCell ref="L21:P21"/>
    <mergeCell ref="B20:D20"/>
    <mergeCell ref="E20:F20"/>
    <mergeCell ref="G20:H20"/>
    <mergeCell ref="J20:K20"/>
    <mergeCell ref="L20:P20"/>
    <mergeCell ref="A10:AM10"/>
    <mergeCell ref="A11:AM11"/>
    <mergeCell ref="Y12:AB12"/>
    <mergeCell ref="E13:AM14"/>
    <mergeCell ref="A16:AM19"/>
    <mergeCell ref="AE1:AM1"/>
    <mergeCell ref="A2:AM2"/>
    <mergeCell ref="A4:AM4"/>
    <mergeCell ref="U7:AM7"/>
    <mergeCell ref="A9:Q9"/>
    <mergeCell ref="S9:T9"/>
    <mergeCell ref="U9:Z9"/>
  </mergeCells>
  <printOptions horizontalCentered="1"/>
  <pageMargins left="0.9055118110236221" right="0.70866141732283472" top="0.23622047244094491" bottom="0.19685039370078741" header="0.19685039370078741" footer="0.15748031496062992"/>
  <pageSetup paperSize="9" scale="87" firstPageNumber="2" orientation="portrait" useFirstPageNumber="1" r:id="rId1"/>
  <headerFooter alignWithMargins="0"/>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597"/>
  <sheetViews>
    <sheetView showGridLines="0" view="pageBreakPreview" topLeftCell="A547" workbookViewId="0">
      <selection activeCell="A565" sqref="A565:XFD597"/>
    </sheetView>
  </sheetViews>
  <sheetFormatPr defaultRowHeight="11.25" x14ac:dyDescent="0.2"/>
  <cols>
    <col min="1" max="2" width="5.42578125" customWidth="1"/>
    <col min="3" max="3" width="2.42578125" customWidth="1"/>
    <col min="4" max="4" width="3.42578125" customWidth="1"/>
    <col min="5" max="5" width="2.42578125" customWidth="1"/>
    <col min="6" max="6" width="10.42578125" customWidth="1"/>
    <col min="7" max="7" width="4.42578125" customWidth="1"/>
    <col min="8" max="8" width="9.42578125" customWidth="1"/>
    <col min="9" max="9" width="23.42578125" customWidth="1"/>
    <col min="10" max="10" width="10.42578125" customWidth="1"/>
    <col min="11" max="11" width="6.42578125" customWidth="1"/>
    <col min="12" max="12" width="4.42578125" customWidth="1"/>
    <col min="13" max="13" width="8.42578125" customWidth="1"/>
    <col min="14" max="15" width="1.42578125" customWidth="1"/>
    <col min="16" max="16" width="7.42578125" customWidth="1"/>
    <col min="17" max="17" width="11.42578125" customWidth="1"/>
    <col min="18" max="18" width="10.42578125" customWidth="1"/>
    <col min="19" max="19" width="6.42578125" customWidth="1"/>
    <col min="20" max="21" width="4.42578125" customWidth="1"/>
    <col min="22" max="24" width="1.42578125" customWidth="1"/>
    <col min="25" max="25" width="7.42578125" customWidth="1"/>
    <col min="26" max="26" width="1.42578125" customWidth="1"/>
    <col min="27" max="28" width="3.42578125" customWidth="1"/>
    <col min="29" max="29" width="5.42578125" customWidth="1"/>
  </cols>
  <sheetData>
    <row r="1" spans="1:29" ht="12.2" customHeight="1" x14ac:dyDescent="0.2">
      <c r="A1" s="2288" t="s">
        <v>1880</v>
      </c>
      <c r="B1" s="2288"/>
      <c r="C1" s="2288"/>
      <c r="D1" s="2288"/>
      <c r="E1" s="2288"/>
      <c r="F1" s="2288"/>
      <c r="G1" s="2288"/>
      <c r="H1" s="2288"/>
      <c r="I1" s="2288"/>
      <c r="J1" s="2288"/>
      <c r="K1" s="2288"/>
      <c r="L1" s="2288"/>
      <c r="M1" s="2288"/>
      <c r="N1" s="2288"/>
      <c r="O1" s="2288"/>
      <c r="P1" s="2288"/>
      <c r="Q1" s="2288"/>
      <c r="R1" s="2288"/>
      <c r="S1" s="2288"/>
      <c r="T1" s="2288"/>
      <c r="U1" s="2288"/>
      <c r="V1" s="2288"/>
      <c r="W1" s="2288"/>
      <c r="X1" s="2288"/>
      <c r="Y1" s="2288"/>
      <c r="Z1" s="2288"/>
      <c r="AA1" s="2288"/>
      <c r="AB1" s="2288"/>
      <c r="AC1" s="2288"/>
    </row>
    <row r="2" spans="1:29" ht="12.2" customHeight="1" x14ac:dyDescent="0.2">
      <c r="A2" s="2288" t="s">
        <v>88</v>
      </c>
      <c r="B2" s="2288"/>
      <c r="C2" s="2288"/>
      <c r="D2" s="2288"/>
      <c r="E2" s="2288"/>
      <c r="F2" s="2288"/>
      <c r="G2" s="2288"/>
      <c r="H2" s="2288"/>
      <c r="I2" s="2288"/>
      <c r="J2" s="2288"/>
      <c r="K2" s="2288"/>
      <c r="L2" s="2288"/>
      <c r="M2" s="2288"/>
      <c r="N2" s="2288"/>
      <c r="O2" s="2288"/>
      <c r="P2" s="2288"/>
      <c r="Q2" s="2288"/>
      <c r="R2" s="2288"/>
      <c r="S2" s="2288"/>
      <c r="T2" s="2288"/>
      <c r="U2" s="2288"/>
      <c r="V2" s="2288"/>
      <c r="W2" s="2288"/>
      <c r="X2" s="2288"/>
      <c r="Y2" s="2288"/>
      <c r="Z2" s="2288"/>
      <c r="AA2" s="2288"/>
      <c r="AB2" s="2288"/>
      <c r="AC2" s="2288"/>
    </row>
    <row r="3" spans="1:29" ht="24.6" customHeight="1" x14ac:dyDescent="0.2">
      <c r="A3" s="2288" t="s">
        <v>351</v>
      </c>
      <c r="B3" s="2288"/>
      <c r="C3" s="2288"/>
      <c r="D3" s="2288"/>
      <c r="E3" s="2288"/>
      <c r="F3" s="2288"/>
      <c r="G3" s="2288"/>
      <c r="H3" s="2288"/>
      <c r="I3" s="2288"/>
      <c r="J3" s="2288"/>
      <c r="K3" s="2288"/>
      <c r="L3" s="2288"/>
      <c r="M3" s="2288"/>
      <c r="N3" s="2288"/>
      <c r="O3" s="2288"/>
      <c r="P3" s="2288"/>
      <c r="Q3" s="2288"/>
      <c r="R3" s="2288"/>
      <c r="S3" s="2288"/>
      <c r="T3" s="2288"/>
      <c r="U3" s="2288"/>
      <c r="V3" s="2288"/>
      <c r="W3" s="2288"/>
      <c r="X3" s="2288"/>
      <c r="Y3" s="2288"/>
      <c r="Z3" s="2288"/>
      <c r="AA3" s="2288"/>
      <c r="AB3" s="2288"/>
      <c r="AC3" s="2288"/>
    </row>
    <row r="4" spans="1:29" ht="14.85" customHeight="1" x14ac:dyDescent="0.2">
      <c r="A4" s="2289" t="s">
        <v>203</v>
      </c>
      <c r="B4" s="2289"/>
      <c r="C4" s="2289"/>
      <c r="D4" s="2289"/>
      <c r="E4" s="2289"/>
      <c r="F4" s="2289"/>
      <c r="G4" s="2289"/>
      <c r="H4" s="2289"/>
      <c r="I4" s="2289"/>
      <c r="J4" s="2289"/>
      <c r="K4" s="2289"/>
      <c r="L4" s="2289"/>
      <c r="M4" s="2289"/>
      <c r="N4" s="2289"/>
      <c r="O4" s="2289"/>
      <c r="P4" s="2289"/>
      <c r="Q4" s="2289"/>
      <c r="R4" s="2289"/>
      <c r="S4" s="2289"/>
      <c r="T4" s="2289"/>
      <c r="U4" s="2289"/>
      <c r="V4" s="2289"/>
      <c r="W4" s="2289"/>
      <c r="X4" s="2289"/>
      <c r="Y4" s="2289"/>
      <c r="Z4" s="2289"/>
      <c r="AA4" s="2290" t="s">
        <v>67</v>
      </c>
      <c r="AB4" s="2291"/>
      <c r="AC4" s="2292"/>
    </row>
    <row r="5" spans="1:29" ht="14.85" customHeight="1" x14ac:dyDescent="0.2">
      <c r="A5" s="2296" t="s">
        <v>1879</v>
      </c>
      <c r="B5" s="2296"/>
      <c r="C5" s="2296"/>
      <c r="D5" s="2296"/>
      <c r="E5" s="2296"/>
      <c r="F5" s="2296"/>
      <c r="G5" s="2296"/>
      <c r="H5" s="2296"/>
      <c r="I5" s="2296"/>
      <c r="J5" s="2296"/>
      <c r="K5" s="2296"/>
      <c r="L5" s="2296"/>
      <c r="M5" s="2296"/>
      <c r="N5" s="2296"/>
      <c r="O5" s="2296"/>
      <c r="P5" s="2296"/>
      <c r="Q5" s="2296"/>
      <c r="R5" s="2296"/>
      <c r="S5" s="2296"/>
      <c r="T5" s="2296"/>
      <c r="U5" s="2296"/>
      <c r="V5" s="2296"/>
      <c r="W5" s="2296"/>
      <c r="X5" s="2296"/>
      <c r="Y5" s="2296"/>
      <c r="Z5" s="2296"/>
      <c r="AA5" s="2290" t="s">
        <v>1878</v>
      </c>
      <c r="AB5" s="2291"/>
      <c r="AC5" s="2292"/>
    </row>
    <row r="6" spans="1:29" ht="29.45" customHeight="1" x14ac:dyDescent="0.2">
      <c r="A6" s="2289" t="s">
        <v>350</v>
      </c>
      <c r="B6" s="2289"/>
      <c r="C6" s="2289"/>
      <c r="D6" s="2289"/>
      <c r="E6" s="2297" t="s">
        <v>846</v>
      </c>
      <c r="F6" s="2297"/>
      <c r="G6" s="2297"/>
      <c r="H6" s="2297"/>
      <c r="I6" s="2297"/>
      <c r="J6" s="2297"/>
      <c r="K6" s="2297"/>
      <c r="L6" s="2297"/>
      <c r="M6" s="2297"/>
      <c r="N6" s="2297"/>
      <c r="O6" s="2297"/>
      <c r="P6" s="2297"/>
      <c r="Q6" s="2297"/>
      <c r="R6" s="2297"/>
      <c r="S6" s="2297"/>
      <c r="T6" s="2297"/>
      <c r="U6" s="2297"/>
      <c r="V6" s="2297"/>
      <c r="W6" s="2296" t="s">
        <v>1874</v>
      </c>
      <c r="X6" s="2296"/>
      <c r="Y6" s="2296"/>
      <c r="Z6" s="2296"/>
      <c r="AA6" s="2298" t="s">
        <v>338</v>
      </c>
      <c r="AB6" s="2299"/>
      <c r="AC6" s="2300"/>
    </row>
    <row r="7" spans="1:29" ht="14.85" customHeight="1" x14ac:dyDescent="0.2">
      <c r="A7" s="2289" t="s">
        <v>203</v>
      </c>
      <c r="B7" s="2289"/>
      <c r="C7" s="2289"/>
      <c r="D7" s="2289"/>
      <c r="E7" s="2301" t="s">
        <v>1873</v>
      </c>
      <c r="F7" s="2301"/>
      <c r="G7" s="2301"/>
      <c r="H7" s="2301"/>
      <c r="I7" s="2301"/>
      <c r="J7" s="2301"/>
      <c r="K7" s="2301"/>
      <c r="L7" s="2301"/>
      <c r="M7" s="2301"/>
      <c r="N7" s="2301"/>
      <c r="O7" s="2301"/>
      <c r="P7" s="2301"/>
      <c r="Q7" s="2301"/>
      <c r="R7" s="2301"/>
      <c r="S7" s="2301"/>
      <c r="T7" s="2301"/>
      <c r="U7" s="2301"/>
      <c r="V7" s="2301"/>
      <c r="W7" s="2289" t="s">
        <v>203</v>
      </c>
      <c r="X7" s="2289"/>
      <c r="Y7" s="2289"/>
      <c r="Z7" s="2289"/>
      <c r="AA7" s="2302" t="s">
        <v>203</v>
      </c>
      <c r="AB7" s="2297"/>
      <c r="AC7" s="2303"/>
    </row>
    <row r="8" spans="1:29" ht="29.45" customHeight="1" x14ac:dyDescent="0.2">
      <c r="A8" s="2289" t="s">
        <v>1877</v>
      </c>
      <c r="B8" s="2289"/>
      <c r="C8" s="2289"/>
      <c r="D8" s="2289"/>
      <c r="E8" s="2289"/>
      <c r="F8" s="2289"/>
      <c r="G8" s="2297" t="s">
        <v>846</v>
      </c>
      <c r="H8" s="2297"/>
      <c r="I8" s="2297"/>
      <c r="J8" s="2297"/>
      <c r="K8" s="2297"/>
      <c r="L8" s="2297"/>
      <c r="M8" s="2297"/>
      <c r="N8" s="2297"/>
      <c r="O8" s="2297"/>
      <c r="P8" s="2297"/>
      <c r="Q8" s="2297"/>
      <c r="R8" s="2297"/>
      <c r="S8" s="2297"/>
      <c r="T8" s="2297"/>
      <c r="U8" s="2297"/>
      <c r="V8" s="2297"/>
      <c r="W8" s="2296" t="s">
        <v>1874</v>
      </c>
      <c r="X8" s="2296"/>
      <c r="Y8" s="2296"/>
      <c r="Z8" s="2296"/>
      <c r="AA8" s="2298" t="s">
        <v>338</v>
      </c>
      <c r="AB8" s="2299"/>
      <c r="AC8" s="2300"/>
    </row>
    <row r="9" spans="1:29" ht="14.85" customHeight="1" x14ac:dyDescent="0.2">
      <c r="A9" s="2289" t="s">
        <v>203</v>
      </c>
      <c r="B9" s="2289"/>
      <c r="C9" s="2289"/>
      <c r="D9" s="2289"/>
      <c r="E9" s="2289"/>
      <c r="F9" s="2289"/>
      <c r="G9" s="2301" t="s">
        <v>1873</v>
      </c>
      <c r="H9" s="2301"/>
      <c r="I9" s="2301"/>
      <c r="J9" s="2301"/>
      <c r="K9" s="2301"/>
      <c r="L9" s="2301"/>
      <c r="M9" s="2301"/>
      <c r="N9" s="2301"/>
      <c r="O9" s="2301"/>
      <c r="P9" s="2301"/>
      <c r="Q9" s="2301"/>
      <c r="R9" s="2301"/>
      <c r="S9" s="2301"/>
      <c r="T9" s="2301"/>
      <c r="U9" s="2301"/>
      <c r="V9" s="2301"/>
      <c r="W9" s="2289" t="s">
        <v>203</v>
      </c>
      <c r="X9" s="2289"/>
      <c r="Y9" s="2289"/>
      <c r="Z9" s="2289"/>
      <c r="AA9" s="2302" t="s">
        <v>203</v>
      </c>
      <c r="AB9" s="2297"/>
      <c r="AC9" s="2303"/>
    </row>
    <row r="10" spans="1:29" ht="29.45" customHeight="1" x14ac:dyDescent="0.2">
      <c r="A10" s="2289" t="s">
        <v>1876</v>
      </c>
      <c r="B10" s="2289"/>
      <c r="C10" s="2289"/>
      <c r="D10" s="2289"/>
      <c r="E10" s="2289"/>
      <c r="F10" s="2289"/>
      <c r="G10" s="2297" t="s">
        <v>1875</v>
      </c>
      <c r="H10" s="2297"/>
      <c r="I10" s="2297"/>
      <c r="J10" s="2297"/>
      <c r="K10" s="2297"/>
      <c r="L10" s="2297"/>
      <c r="M10" s="2297"/>
      <c r="N10" s="2297"/>
      <c r="O10" s="2297"/>
      <c r="P10" s="2297"/>
      <c r="Q10" s="2297"/>
      <c r="R10" s="2297"/>
      <c r="S10" s="2297"/>
      <c r="T10" s="2297"/>
      <c r="U10" s="2297"/>
      <c r="V10" s="2297"/>
      <c r="W10" s="2296" t="s">
        <v>1874</v>
      </c>
      <c r="X10" s="2296"/>
      <c r="Y10" s="2296"/>
      <c r="Z10" s="2296"/>
      <c r="AA10" s="2298" t="s">
        <v>1843</v>
      </c>
      <c r="AB10" s="2299"/>
      <c r="AC10" s="2300"/>
    </row>
    <row r="11" spans="1:29" ht="14.85" customHeight="1" x14ac:dyDescent="0.2">
      <c r="A11" s="2289" t="s">
        <v>203</v>
      </c>
      <c r="B11" s="2289"/>
      <c r="C11" s="2289"/>
      <c r="D11" s="2289"/>
      <c r="E11" s="2289"/>
      <c r="F11" s="2289"/>
      <c r="G11" s="2301" t="s">
        <v>1873</v>
      </c>
      <c r="H11" s="2301"/>
      <c r="I11" s="2301"/>
      <c r="J11" s="2301"/>
      <c r="K11" s="2301"/>
      <c r="L11" s="2301"/>
      <c r="M11" s="2301"/>
      <c r="N11" s="2301"/>
      <c r="O11" s="2301"/>
      <c r="P11" s="2301"/>
      <c r="Q11" s="2301"/>
      <c r="R11" s="2301"/>
      <c r="S11" s="2301"/>
      <c r="T11" s="2301"/>
      <c r="U11" s="2301"/>
      <c r="V11" s="2301"/>
      <c r="W11" s="2289" t="s">
        <v>203</v>
      </c>
      <c r="X11" s="2289"/>
      <c r="Y11" s="2289"/>
      <c r="Z11" s="2289"/>
      <c r="AA11" s="2302" t="s">
        <v>203</v>
      </c>
      <c r="AB11" s="2297"/>
      <c r="AC11" s="2303"/>
    </row>
    <row r="12" spans="1:29" ht="29.45" customHeight="1" x14ac:dyDescent="0.2">
      <c r="A12" s="2289" t="s">
        <v>349</v>
      </c>
      <c r="B12" s="2289"/>
      <c r="C12" s="2289"/>
      <c r="D12" s="2297" t="str">
        <f>D13</f>
        <v>Строительство МТП-250 6/0,4 кВ с тр-ром 160 кВА, ВЛЗ-6 кВ от оп. 74 РП-1007-ЛР-163 Ф-406/415 с установкой РЛКВ-6 кВ, ВЛИ-0,38 кВ  ПС Ликино № 415, МО, Орехово-Зуевский р-н, г. Дрезна, ул. Набережная, д. 1Б, 50:24:0000000:50068</v>
      </c>
      <c r="E12" s="2297"/>
      <c r="F12" s="2297"/>
      <c r="G12" s="2297"/>
      <c r="H12" s="2297"/>
      <c r="I12" s="2297"/>
      <c r="J12" s="2297"/>
      <c r="K12" s="2297"/>
      <c r="L12" s="2297"/>
      <c r="M12" s="2297"/>
      <c r="N12" s="2297"/>
      <c r="O12" s="2297"/>
      <c r="P12" s="2297"/>
      <c r="Q12" s="2297"/>
      <c r="R12" s="2297"/>
      <c r="S12" s="2297"/>
      <c r="T12" s="2297"/>
      <c r="U12" s="2297"/>
      <c r="V12" s="2297"/>
      <c r="W12" s="2296" t="s">
        <v>203</v>
      </c>
      <c r="X12" s="2296"/>
      <c r="Y12" s="2296"/>
      <c r="Z12" s="2296"/>
      <c r="AA12" s="2290" t="s">
        <v>203</v>
      </c>
      <c r="AB12" s="2291"/>
      <c r="AC12" s="2292"/>
    </row>
    <row r="13" spans="1:29" ht="29.45" customHeight="1" x14ac:dyDescent="0.2">
      <c r="A13" s="2289" t="s">
        <v>348</v>
      </c>
      <c r="B13" s="2289"/>
      <c r="C13" s="2289"/>
      <c r="D13" s="2297" t="str">
        <f>'Наклад ПИР'!A23</f>
        <v>Строительство МТП-250 6/0,4 кВ с тр-ром 160 кВА, ВЛЗ-6 кВ от оп. 74 РП-1007-ЛР-163 Ф-406/415 с установкой РЛКВ-6 кВ, ВЛИ-0,38 кВ  ПС Ликино № 415, МО, Орехово-Зуевский р-н, г. Дрезна, ул. Набережная, д. 1Б, 50:24:0000000:50068</v>
      </c>
      <c r="E13" s="2297"/>
      <c r="F13" s="2297"/>
      <c r="G13" s="2297"/>
      <c r="H13" s="2297"/>
      <c r="I13" s="2297"/>
      <c r="J13" s="2297"/>
      <c r="K13" s="2297"/>
      <c r="L13" s="2297"/>
      <c r="M13" s="2297"/>
      <c r="N13" s="2297"/>
      <c r="O13" s="2297"/>
      <c r="P13" s="2297"/>
      <c r="Q13" s="2297"/>
      <c r="R13" s="2297"/>
      <c r="S13" s="2297"/>
      <c r="T13" s="2297"/>
      <c r="U13" s="2297"/>
      <c r="V13" s="2297"/>
      <c r="W13" s="2296" t="s">
        <v>203</v>
      </c>
      <c r="X13" s="2296"/>
      <c r="Y13" s="2296"/>
      <c r="Z13" s="2296"/>
      <c r="AA13" s="2290" t="s">
        <v>203</v>
      </c>
      <c r="AB13" s="2291"/>
      <c r="AC13" s="2292"/>
    </row>
    <row r="14" spans="1:29" ht="14.85" customHeight="1" x14ac:dyDescent="0.2">
      <c r="A14" s="2296" t="s">
        <v>1872</v>
      </c>
      <c r="B14" s="2296"/>
      <c r="C14" s="2296"/>
      <c r="D14" s="2296"/>
      <c r="E14" s="2296"/>
      <c r="F14" s="2296"/>
      <c r="G14" s="2296"/>
      <c r="H14" s="2296"/>
      <c r="I14" s="2296"/>
      <c r="J14" s="2296"/>
      <c r="K14" s="2296"/>
      <c r="L14" s="2296"/>
      <c r="M14" s="2296"/>
      <c r="N14" s="2296"/>
      <c r="O14" s="2296"/>
      <c r="P14" s="2296"/>
      <c r="Q14" s="2296"/>
      <c r="R14" s="2296"/>
      <c r="S14" s="2296"/>
      <c r="T14" s="2296"/>
      <c r="U14" s="2296"/>
      <c r="V14" s="2296"/>
      <c r="W14" s="2296"/>
      <c r="X14" s="2296"/>
      <c r="Y14" s="2296"/>
      <c r="Z14" s="2296"/>
      <c r="AA14" s="2290" t="s">
        <v>203</v>
      </c>
      <c r="AB14" s="2291"/>
      <c r="AC14" s="2292"/>
    </row>
    <row r="15" spans="1:29" ht="14.85" customHeight="1" x14ac:dyDescent="0.2">
      <c r="A15" s="2296" t="s">
        <v>77</v>
      </c>
      <c r="B15" s="2296"/>
      <c r="C15" s="2296"/>
      <c r="D15" s="2296"/>
      <c r="E15" s="2296"/>
      <c r="F15" s="2296"/>
      <c r="G15" s="2296"/>
      <c r="H15" s="2296"/>
      <c r="I15" s="2296"/>
      <c r="J15" s="2296"/>
      <c r="K15" s="2296"/>
      <c r="L15" s="2296"/>
      <c r="M15" s="2296"/>
      <c r="N15" s="2296"/>
      <c r="O15" s="2296"/>
      <c r="P15" s="2296"/>
      <c r="Q15" s="2296"/>
      <c r="R15" s="2296"/>
      <c r="S15" s="2296"/>
      <c r="T15" s="2296"/>
      <c r="U15" s="2296"/>
      <c r="V15" s="2296"/>
      <c r="W15" s="2296"/>
      <c r="X15" s="2296"/>
      <c r="Y15" s="2304" t="s">
        <v>76</v>
      </c>
      <c r="Z15" s="2305"/>
      <c r="AA15" s="2306" t="str">
        <f>ТЛ!AF16</f>
        <v>14912-Ф</v>
      </c>
      <c r="AB15" s="2294"/>
      <c r="AC15" s="2295"/>
    </row>
    <row r="16" spans="1:29" ht="14.85" customHeight="1" x14ac:dyDescent="0.2">
      <c r="A16" s="2289" t="s">
        <v>203</v>
      </c>
      <c r="B16" s="2289"/>
      <c r="C16" s="2289"/>
      <c r="D16" s="2289"/>
      <c r="E16" s="2289"/>
      <c r="F16" s="2289"/>
      <c r="G16" s="2289"/>
      <c r="H16" s="2289"/>
      <c r="I16" s="2289"/>
      <c r="J16" s="2289"/>
      <c r="K16" s="2289"/>
      <c r="L16" s="2289"/>
      <c r="M16" s="2289"/>
      <c r="N16" s="2289"/>
      <c r="O16" s="2289"/>
      <c r="P16" s="2289"/>
      <c r="Q16" s="2289"/>
      <c r="R16" s="2289"/>
      <c r="S16" s="2289"/>
      <c r="T16" s="2289"/>
      <c r="U16" s="2289"/>
      <c r="V16" s="2289"/>
      <c r="W16" s="2289"/>
      <c r="X16" s="2289"/>
      <c r="Y16" s="2290" t="s">
        <v>75</v>
      </c>
      <c r="Z16" s="2292"/>
      <c r="AA16" s="2293" t="str">
        <f>ТЛ!AF18</f>
        <v>18.12.2025</v>
      </c>
      <c r="AB16" s="2294"/>
      <c r="AC16" s="2295"/>
    </row>
    <row r="17" spans="1:29" ht="14.85" customHeight="1" x14ac:dyDescent="0.2">
      <c r="A17" s="2296" t="s">
        <v>74</v>
      </c>
      <c r="B17" s="2296"/>
      <c r="C17" s="2296"/>
      <c r="D17" s="2296"/>
      <c r="E17" s="2296"/>
      <c r="F17" s="2296"/>
      <c r="G17" s="2296"/>
      <c r="H17" s="2296"/>
      <c r="I17" s="2296"/>
      <c r="J17" s="2296"/>
      <c r="K17" s="2296"/>
      <c r="L17" s="2296"/>
      <c r="M17" s="2296"/>
      <c r="N17" s="2296"/>
      <c r="O17" s="2296"/>
      <c r="P17" s="2296"/>
      <c r="Q17" s="2296"/>
      <c r="R17" s="2296"/>
      <c r="S17" s="2296"/>
      <c r="T17" s="2296"/>
      <c r="U17" s="2296"/>
      <c r="V17" s="2296"/>
      <c r="W17" s="2296"/>
      <c r="X17" s="2296"/>
      <c r="Y17" s="2296"/>
      <c r="Z17" s="2296"/>
      <c r="AA17" s="2290" t="s">
        <v>203</v>
      </c>
      <c r="AB17" s="2291"/>
      <c r="AC17" s="2292"/>
    </row>
    <row r="18" spans="1:29" ht="12.2" customHeight="1" x14ac:dyDescent="0.2">
      <c r="A18" s="2160" t="s">
        <v>203</v>
      </c>
      <c r="B18" s="2160"/>
      <c r="C18" s="2160"/>
      <c r="D18" s="2160"/>
      <c r="E18" s="2160"/>
      <c r="F18" s="2160"/>
      <c r="G18" s="2160"/>
      <c r="H18" s="2160"/>
      <c r="I18" s="2160"/>
      <c r="J18" s="2160"/>
      <c r="K18" s="2160"/>
      <c r="L18" s="2160"/>
      <c r="M18" s="2160"/>
      <c r="N18" s="2160"/>
      <c r="O18" s="2160"/>
      <c r="P18" s="2160"/>
      <c r="Q18" s="2160"/>
      <c r="R18" s="2160"/>
      <c r="S18" s="2160"/>
      <c r="T18" s="2160"/>
      <c r="U18" s="2160"/>
      <c r="V18" s="2160"/>
      <c r="W18" s="2160"/>
      <c r="X18" s="2160"/>
      <c r="Y18" s="2160"/>
      <c r="Z18" s="2160"/>
      <c r="AA18" s="2160"/>
      <c r="AB18" s="2160"/>
      <c r="AC18" s="2160"/>
    </row>
    <row r="19" spans="1:29" ht="14.85" customHeight="1" x14ac:dyDescent="0.2">
      <c r="A19" s="2296" t="s">
        <v>203</v>
      </c>
      <c r="B19" s="2296"/>
      <c r="C19" s="2296"/>
      <c r="D19" s="2296"/>
      <c r="E19" s="2296"/>
      <c r="F19" s="2296"/>
      <c r="G19" s="2296"/>
      <c r="H19" s="2296"/>
      <c r="I19" s="2296"/>
      <c r="J19" s="2296"/>
      <c r="K19" s="2296"/>
      <c r="L19" s="2296"/>
      <c r="M19" s="2296"/>
      <c r="N19" s="2296"/>
      <c r="O19" s="2296"/>
      <c r="P19" s="2296"/>
      <c r="Q19" s="2296"/>
      <c r="R19" s="2296"/>
      <c r="S19" s="2296"/>
      <c r="T19" s="2296"/>
      <c r="U19" s="2296"/>
      <c r="V19" s="2290" t="s">
        <v>71</v>
      </c>
      <c r="W19" s="2291"/>
      <c r="X19" s="2291"/>
      <c r="Y19" s="2291"/>
      <c r="Z19" s="2291"/>
      <c r="AA19" s="2291"/>
      <c r="AB19" s="2291"/>
      <c r="AC19" s="2292"/>
    </row>
    <row r="20" spans="1:29" ht="14.85" customHeight="1" x14ac:dyDescent="0.2">
      <c r="A20" s="2296" t="s">
        <v>203</v>
      </c>
      <c r="B20" s="2296"/>
      <c r="C20" s="2296"/>
      <c r="D20" s="2296"/>
      <c r="E20" s="2296"/>
      <c r="F20" s="2296"/>
      <c r="G20" s="2296"/>
      <c r="H20" s="2296"/>
      <c r="I20" s="2296"/>
      <c r="J20" s="2296"/>
      <c r="K20" s="2296"/>
      <c r="L20" s="2296"/>
      <c r="M20" s="2296"/>
      <c r="N20" s="2290" t="s">
        <v>73</v>
      </c>
      <c r="O20" s="2291"/>
      <c r="P20" s="2291"/>
      <c r="Q20" s="2292"/>
      <c r="R20" s="2290" t="s">
        <v>72</v>
      </c>
      <c r="S20" s="2291"/>
      <c r="T20" s="2292"/>
      <c r="U20" s="2289" t="s">
        <v>203</v>
      </c>
      <c r="V20" s="2290" t="s">
        <v>70</v>
      </c>
      <c r="W20" s="2291"/>
      <c r="X20" s="2291"/>
      <c r="Y20" s="2291"/>
      <c r="Z20" s="2292"/>
      <c r="AA20" s="2290" t="s">
        <v>47</v>
      </c>
      <c r="AB20" s="2291"/>
      <c r="AC20" s="2292"/>
    </row>
    <row r="21" spans="1:29" ht="14.85" customHeight="1" x14ac:dyDescent="0.2">
      <c r="A21" s="2296" t="s">
        <v>203</v>
      </c>
      <c r="B21" s="2296"/>
      <c r="C21" s="2296"/>
      <c r="D21" s="2296"/>
      <c r="E21" s="2296"/>
      <c r="F21" s="2296"/>
      <c r="G21" s="2296"/>
      <c r="H21" s="2296"/>
      <c r="I21" s="2296"/>
      <c r="J21" s="2296"/>
      <c r="K21" s="2296"/>
      <c r="L21" s="2296"/>
      <c r="M21" s="2296"/>
      <c r="N21" s="2290">
        <v>4</v>
      </c>
      <c r="O21" s="2291"/>
      <c r="P21" s="2291"/>
      <c r="Q21" s="2292"/>
      <c r="R21" s="2290" t="s">
        <v>217</v>
      </c>
      <c r="S21" s="2291"/>
      <c r="T21" s="2292"/>
      <c r="U21" s="2289" t="s">
        <v>203</v>
      </c>
      <c r="V21" s="2306" t="s">
        <v>217</v>
      </c>
      <c r="W21" s="2294"/>
      <c r="X21" s="2294"/>
      <c r="Y21" s="2294"/>
      <c r="Z21" s="2295"/>
      <c r="AA21" s="2306" t="s">
        <v>217</v>
      </c>
      <c r="AB21" s="2294"/>
      <c r="AC21" s="2295"/>
    </row>
    <row r="22" spans="1:29" ht="51.75" customHeight="1" x14ac:dyDescent="0.2">
      <c r="A22" s="2307" t="s">
        <v>1871</v>
      </c>
      <c r="B22" s="2307"/>
      <c r="C22" s="2307"/>
      <c r="D22" s="2307"/>
      <c r="E22" s="2307"/>
      <c r="F22" s="2307"/>
      <c r="G22" s="2307"/>
      <c r="H22" s="2307"/>
      <c r="I22" s="2307"/>
      <c r="J22" s="2307"/>
      <c r="K22" s="2307"/>
      <c r="L22" s="2307"/>
      <c r="M22" s="2307"/>
      <c r="N22" s="2307"/>
      <c r="O22" s="2307"/>
      <c r="P22" s="2307"/>
      <c r="Q22" s="2307"/>
      <c r="R22" s="2307"/>
      <c r="S22" s="2307"/>
      <c r="T22" s="2307"/>
      <c r="U22" s="2307"/>
      <c r="V22" s="2307"/>
      <c r="W22" s="2307"/>
      <c r="X22" s="2307"/>
      <c r="Y22" s="2307"/>
      <c r="Z22" s="2307"/>
      <c r="AA22" s="2307"/>
      <c r="AB22" s="2307"/>
      <c r="AC22" s="2307"/>
    </row>
    <row r="23" spans="1:29" ht="12.2" customHeight="1" x14ac:dyDescent="0.2">
      <c r="A23" s="2160" t="s">
        <v>203</v>
      </c>
      <c r="B23" s="2160"/>
      <c r="C23" s="2160"/>
      <c r="D23" s="2160"/>
      <c r="E23" s="2160"/>
      <c r="F23" s="2160"/>
      <c r="G23" s="2160"/>
      <c r="H23" s="2160"/>
      <c r="I23" s="2160"/>
      <c r="J23" s="2160"/>
      <c r="K23" s="2160"/>
      <c r="L23" s="2160"/>
      <c r="M23" s="2160"/>
      <c r="N23" s="2160"/>
      <c r="O23" s="2160"/>
      <c r="P23" s="2160"/>
      <c r="Q23" s="2160"/>
      <c r="R23" s="2160"/>
      <c r="S23" s="2160"/>
      <c r="T23" s="2160"/>
      <c r="U23" s="2160"/>
      <c r="V23" s="2160"/>
      <c r="W23" s="2160"/>
      <c r="X23" s="2160"/>
      <c r="Y23" s="2160"/>
      <c r="Z23" s="2160"/>
      <c r="AA23" s="2160"/>
      <c r="AB23" s="2160"/>
      <c r="AC23" s="2160"/>
    </row>
    <row r="24" spans="1:29" ht="12.2" customHeight="1" x14ac:dyDescent="0.2">
      <c r="A24" s="2308" t="s">
        <v>1870</v>
      </c>
      <c r="B24" s="2308"/>
      <c r="C24" s="2308"/>
      <c r="D24" s="2308"/>
      <c r="E24" s="2308"/>
      <c r="F24" s="2308"/>
      <c r="G24" s="2308"/>
      <c r="H24" s="2308"/>
      <c r="I24" s="2308"/>
      <c r="J24" s="2308"/>
      <c r="K24" s="2308"/>
      <c r="L24" s="2309">
        <v>150277.04999999999</v>
      </c>
      <c r="M24" s="2310"/>
      <c r="N24" s="2310"/>
      <c r="O24" s="2310"/>
      <c r="P24" s="2308" t="s">
        <v>377</v>
      </c>
      <c r="Q24" s="2308"/>
      <c r="R24" s="2308"/>
      <c r="S24" s="2308"/>
      <c r="T24" s="2308"/>
      <c r="U24" s="2308"/>
      <c r="V24" s="2308"/>
      <c r="W24" s="2308"/>
      <c r="X24" s="2308"/>
      <c r="Y24" s="2308"/>
      <c r="Z24" s="2308"/>
      <c r="AA24" s="2308"/>
      <c r="AB24" s="2308"/>
      <c r="AC24" s="2308"/>
    </row>
    <row r="25" spans="1:29" ht="12.2" customHeight="1" x14ac:dyDescent="0.2">
      <c r="A25" s="2160" t="s">
        <v>203</v>
      </c>
      <c r="B25" s="2160"/>
      <c r="C25" s="2160"/>
      <c r="D25" s="2160"/>
      <c r="E25" s="2160"/>
      <c r="F25" s="2160"/>
      <c r="G25" s="2160"/>
      <c r="H25" s="2160"/>
      <c r="I25" s="2160"/>
      <c r="J25" s="2160"/>
      <c r="K25" s="2160"/>
      <c r="L25" s="2160"/>
      <c r="M25" s="2160"/>
      <c r="N25" s="2160"/>
      <c r="O25" s="2160"/>
      <c r="P25" s="2160"/>
      <c r="Q25" s="2160"/>
      <c r="R25" s="2160"/>
      <c r="S25" s="2160"/>
      <c r="T25" s="2160"/>
      <c r="U25" s="2160"/>
      <c r="V25" s="2160"/>
      <c r="W25" s="2160"/>
      <c r="X25" s="2160"/>
      <c r="Y25" s="2160"/>
      <c r="Z25" s="2160"/>
      <c r="AA25" s="2160"/>
      <c r="AB25" s="2160"/>
      <c r="AC25" s="2160"/>
    </row>
    <row r="26" spans="1:29" ht="24.6" customHeight="1" x14ac:dyDescent="0.2">
      <c r="A26" s="2313" t="s">
        <v>346</v>
      </c>
      <c r="B26" s="2315"/>
      <c r="C26" s="2313" t="s">
        <v>1217</v>
      </c>
      <c r="D26" s="2314"/>
      <c r="E26" s="2314"/>
      <c r="F26" s="2314"/>
      <c r="G26" s="2315"/>
      <c r="H26" s="2313" t="s">
        <v>206</v>
      </c>
      <c r="I26" s="2314"/>
      <c r="J26" s="2315"/>
      <c r="K26" s="2313" t="s">
        <v>225</v>
      </c>
      <c r="L26" s="2315"/>
      <c r="M26" s="2306" t="s">
        <v>375</v>
      </c>
      <c r="N26" s="2294"/>
      <c r="O26" s="2294"/>
      <c r="P26" s="2294"/>
      <c r="Q26" s="2295"/>
      <c r="R26" s="2306" t="s">
        <v>1216</v>
      </c>
      <c r="S26" s="2294"/>
      <c r="T26" s="2294"/>
      <c r="U26" s="2294"/>
      <c r="V26" s="2294"/>
      <c r="W26" s="2294"/>
      <c r="X26" s="2294"/>
      <c r="Y26" s="2294"/>
      <c r="Z26" s="2294"/>
      <c r="AA26" s="2294"/>
      <c r="AB26" s="2294"/>
      <c r="AC26" s="2295"/>
    </row>
    <row r="27" spans="1:29" ht="12.2" customHeight="1" x14ac:dyDescent="0.2">
      <c r="A27" s="2316"/>
      <c r="B27" s="2318"/>
      <c r="C27" s="2320"/>
      <c r="D27" s="2321"/>
      <c r="E27" s="2321"/>
      <c r="F27" s="2321"/>
      <c r="G27" s="2322"/>
      <c r="H27" s="2320"/>
      <c r="I27" s="2321"/>
      <c r="J27" s="2322"/>
      <c r="K27" s="2320"/>
      <c r="L27" s="2322"/>
      <c r="M27" s="2313" t="s">
        <v>1215</v>
      </c>
      <c r="N27" s="2315"/>
      <c r="O27" s="2313" t="s">
        <v>1210</v>
      </c>
      <c r="P27" s="2315"/>
      <c r="Q27" s="2311" t="s">
        <v>1214</v>
      </c>
      <c r="R27" s="2311" t="s">
        <v>1213</v>
      </c>
      <c r="S27" s="2311" t="s">
        <v>1212</v>
      </c>
      <c r="T27" s="2313" t="s">
        <v>1211</v>
      </c>
      <c r="U27" s="2314"/>
      <c r="V27" s="2314"/>
      <c r="W27" s="2315"/>
      <c r="X27" s="2313" t="s">
        <v>1210</v>
      </c>
      <c r="Y27" s="2315"/>
      <c r="Z27" s="2313" t="s">
        <v>1209</v>
      </c>
      <c r="AA27" s="2314"/>
      <c r="AB27" s="2314"/>
      <c r="AC27" s="2315"/>
    </row>
    <row r="28" spans="1:29" ht="61.35" customHeight="1" x14ac:dyDescent="0.2">
      <c r="A28" s="2319" t="s">
        <v>1869</v>
      </c>
      <c r="B28" s="2319" t="s">
        <v>1868</v>
      </c>
      <c r="C28" s="2316"/>
      <c r="D28" s="2317"/>
      <c r="E28" s="2317"/>
      <c r="F28" s="2317"/>
      <c r="G28" s="2318"/>
      <c r="H28" s="2316"/>
      <c r="I28" s="2317"/>
      <c r="J28" s="2318"/>
      <c r="K28" s="2316"/>
      <c r="L28" s="2318"/>
      <c r="M28" s="2316"/>
      <c r="N28" s="2318"/>
      <c r="O28" s="2316"/>
      <c r="P28" s="2318"/>
      <c r="Q28" s="2312"/>
      <c r="R28" s="2312"/>
      <c r="S28" s="2312"/>
      <c r="T28" s="2316"/>
      <c r="U28" s="2317"/>
      <c r="V28" s="2317"/>
      <c r="W28" s="2318"/>
      <c r="X28" s="2316"/>
      <c r="Y28" s="2318"/>
      <c r="Z28" s="2316"/>
      <c r="AA28" s="2317"/>
      <c r="AB28" s="2317"/>
      <c r="AC28" s="2318"/>
    </row>
    <row r="29" spans="1:29" ht="18.399999999999999" customHeight="1" x14ac:dyDescent="0.2">
      <c r="A29" s="2319" t="s">
        <v>268</v>
      </c>
      <c r="B29" s="2319" t="s">
        <v>0</v>
      </c>
      <c r="C29" s="2306" t="s">
        <v>1</v>
      </c>
      <c r="D29" s="2294"/>
      <c r="E29" s="2294"/>
      <c r="F29" s="2294"/>
      <c r="G29" s="2295"/>
      <c r="H29" s="2306" t="s">
        <v>204</v>
      </c>
      <c r="I29" s="2294"/>
      <c r="J29" s="2295"/>
      <c r="K29" s="2306" t="s">
        <v>267</v>
      </c>
      <c r="L29" s="2295"/>
      <c r="M29" s="2306" t="s">
        <v>265</v>
      </c>
      <c r="N29" s="2295"/>
      <c r="O29" s="2306" t="s">
        <v>263</v>
      </c>
      <c r="P29" s="2295"/>
      <c r="Q29" s="2319" t="s">
        <v>262</v>
      </c>
      <c r="R29" s="2319" t="s">
        <v>2</v>
      </c>
      <c r="S29" s="2319" t="s">
        <v>261</v>
      </c>
      <c r="T29" s="2306" t="s">
        <v>260</v>
      </c>
      <c r="U29" s="2294"/>
      <c r="V29" s="2294"/>
      <c r="W29" s="2295"/>
      <c r="X29" s="2306" t="s">
        <v>259</v>
      </c>
      <c r="Y29" s="2295"/>
      <c r="Z29" s="2306" t="s">
        <v>255</v>
      </c>
      <c r="AA29" s="2294"/>
      <c r="AB29" s="2294"/>
      <c r="AC29" s="2295"/>
    </row>
    <row r="31" spans="1:29" ht="12.2" customHeight="1" x14ac:dyDescent="0.2">
      <c r="A31" s="2325" t="s">
        <v>1208</v>
      </c>
      <c r="B31" s="2325"/>
      <c r="C31" s="2325"/>
      <c r="D31" s="2325"/>
      <c r="E31" s="2325"/>
      <c r="F31" s="2325"/>
      <c r="G31" s="2325"/>
      <c r="H31" s="2325"/>
      <c r="I31" s="2325"/>
      <c r="J31" s="2325"/>
      <c r="K31" s="2325"/>
      <c r="L31" s="2325"/>
      <c r="M31" s="2325"/>
      <c r="N31" s="2325"/>
      <c r="O31" s="2325"/>
      <c r="P31" s="2325"/>
      <c r="Q31" s="2325"/>
      <c r="R31" s="2325"/>
      <c r="S31" s="2325"/>
      <c r="T31" s="2325"/>
      <c r="U31" s="2325"/>
      <c r="V31" s="2325"/>
      <c r="W31" s="2325"/>
      <c r="X31" s="2325"/>
      <c r="Y31" s="2325"/>
      <c r="Z31" s="2325"/>
      <c r="AA31" s="2325"/>
      <c r="AB31" s="2325"/>
      <c r="AC31" s="2325"/>
    </row>
    <row r="32" spans="1:29" ht="48.95" customHeight="1" x14ac:dyDescent="0.2">
      <c r="A32" s="2160" t="s">
        <v>268</v>
      </c>
      <c r="B32" s="2158" t="s">
        <v>268</v>
      </c>
      <c r="C32" s="2158" t="s">
        <v>1207</v>
      </c>
      <c r="D32" s="2158"/>
      <c r="E32" s="2158"/>
      <c r="F32" s="2158"/>
      <c r="G32" s="2158"/>
      <c r="H32" s="2158" t="s">
        <v>1206</v>
      </c>
      <c r="I32" s="2158"/>
      <c r="J32" s="2158"/>
      <c r="K32" s="2158" t="s">
        <v>467</v>
      </c>
      <c r="L32" s="2158"/>
      <c r="M32" s="2323">
        <v>4</v>
      </c>
      <c r="N32" s="2288"/>
      <c r="O32" s="2288" t="s">
        <v>203</v>
      </c>
      <c r="P32" s="2288"/>
      <c r="Q32" s="2324">
        <v>4</v>
      </c>
      <c r="R32" s="2288" t="s">
        <v>203</v>
      </c>
      <c r="S32" s="2288" t="s">
        <v>203</v>
      </c>
      <c r="T32" s="2288" t="s">
        <v>203</v>
      </c>
      <c r="U32" s="2288"/>
      <c r="V32" s="2288"/>
      <c r="W32" s="2288"/>
      <c r="X32" s="2288" t="s">
        <v>203</v>
      </c>
      <c r="Y32" s="2288"/>
      <c r="Z32" s="2288" t="s">
        <v>203</v>
      </c>
      <c r="AA32" s="2288"/>
      <c r="AB32" s="2288"/>
      <c r="AC32" s="2288"/>
    </row>
    <row r="33" spans="1:29" ht="12.2" customHeight="1" x14ac:dyDescent="0.2">
      <c r="A33" s="2160" t="s">
        <v>203</v>
      </c>
      <c r="B33" s="2160" t="s">
        <v>203</v>
      </c>
      <c r="C33" s="2160" t="s">
        <v>1077</v>
      </c>
      <c r="D33" s="2160"/>
      <c r="E33" s="2160"/>
      <c r="F33" s="2160"/>
      <c r="G33" s="2160"/>
      <c r="H33" s="2160" t="s">
        <v>1076</v>
      </c>
      <c r="I33" s="2160"/>
      <c r="J33" s="2160"/>
      <c r="K33" s="2160" t="s">
        <v>1060</v>
      </c>
      <c r="L33" s="2160"/>
      <c r="M33" s="2288" t="s">
        <v>203</v>
      </c>
      <c r="N33" s="2288"/>
      <c r="O33" s="2288" t="s">
        <v>203</v>
      </c>
      <c r="P33" s="2288"/>
      <c r="Q33" s="2330">
        <v>4.8239999999999998</v>
      </c>
      <c r="R33" s="2288" t="s">
        <v>203</v>
      </c>
      <c r="S33" s="2288" t="s">
        <v>203</v>
      </c>
      <c r="T33" s="2288" t="s">
        <v>203</v>
      </c>
      <c r="U33" s="2288"/>
      <c r="V33" s="2288"/>
      <c r="W33" s="2288"/>
      <c r="X33" s="2288" t="s">
        <v>203</v>
      </c>
      <c r="Y33" s="2288"/>
      <c r="Z33" s="2331">
        <v>2399.46</v>
      </c>
      <c r="AA33" s="2159"/>
      <c r="AB33" s="2159"/>
      <c r="AC33" s="2159"/>
    </row>
    <row r="34" spans="1:29" ht="12.2" customHeight="1" x14ac:dyDescent="0.2">
      <c r="A34" s="2160" t="s">
        <v>203</v>
      </c>
      <c r="B34" s="2160" t="s">
        <v>203</v>
      </c>
      <c r="C34" s="2160" t="s">
        <v>1205</v>
      </c>
      <c r="D34" s="2160"/>
      <c r="E34" s="2160"/>
      <c r="F34" s="2160"/>
      <c r="G34" s="2160"/>
      <c r="H34" s="2160" t="s">
        <v>1204</v>
      </c>
      <c r="I34" s="2160"/>
      <c r="J34" s="2160"/>
      <c r="K34" s="2160" t="s">
        <v>1060</v>
      </c>
      <c r="L34" s="2160"/>
      <c r="M34" s="2329">
        <v>2.0099999999999998</v>
      </c>
      <c r="N34" s="2288"/>
      <c r="O34" s="2329">
        <v>0.6</v>
      </c>
      <c r="P34" s="2288"/>
      <c r="Q34" s="2330">
        <v>4.8239999999999998</v>
      </c>
      <c r="R34" s="2288" t="s">
        <v>203</v>
      </c>
      <c r="S34" s="2288" t="s">
        <v>203</v>
      </c>
      <c r="T34" s="2329">
        <v>497.4</v>
      </c>
      <c r="U34" s="2288"/>
      <c r="V34" s="2288"/>
      <c r="W34" s="2288"/>
      <c r="X34" s="2288" t="s">
        <v>203</v>
      </c>
      <c r="Y34" s="2288"/>
      <c r="Z34" s="2329">
        <v>2399.46</v>
      </c>
      <c r="AA34" s="2288"/>
      <c r="AB34" s="2288"/>
      <c r="AC34" s="2288"/>
    </row>
    <row r="35" spans="1:29" ht="12.2" customHeight="1" x14ac:dyDescent="0.2">
      <c r="A35" s="2160" t="s">
        <v>203</v>
      </c>
      <c r="B35" s="2160" t="s">
        <v>203</v>
      </c>
      <c r="C35" s="2160" t="s">
        <v>1073</v>
      </c>
      <c r="D35" s="2160"/>
      <c r="E35" s="2160"/>
      <c r="F35" s="2160"/>
      <c r="G35" s="2160"/>
      <c r="H35" s="2160" t="s">
        <v>258</v>
      </c>
      <c r="I35" s="2160"/>
      <c r="J35" s="2160"/>
      <c r="K35" s="2160" t="s">
        <v>203</v>
      </c>
      <c r="L35" s="2160"/>
      <c r="M35" s="2288" t="s">
        <v>203</v>
      </c>
      <c r="N35" s="2288"/>
      <c r="O35" s="2288" t="s">
        <v>203</v>
      </c>
      <c r="P35" s="2288"/>
      <c r="Q35" s="2288" t="s">
        <v>203</v>
      </c>
      <c r="R35" s="2288" t="s">
        <v>203</v>
      </c>
      <c r="S35" s="2288" t="s">
        <v>203</v>
      </c>
      <c r="T35" s="2288" t="s">
        <v>203</v>
      </c>
      <c r="U35" s="2288"/>
      <c r="V35" s="2288"/>
      <c r="W35" s="2288"/>
      <c r="X35" s="2288" t="s">
        <v>203</v>
      </c>
      <c r="Y35" s="2288"/>
      <c r="Z35" s="2331">
        <v>2024.8</v>
      </c>
      <c r="AA35" s="2159"/>
      <c r="AB35" s="2159"/>
      <c r="AC35" s="2159"/>
    </row>
    <row r="36" spans="1:29" ht="12.2" customHeight="1" x14ac:dyDescent="0.2">
      <c r="A36" s="2326" t="s">
        <v>203</v>
      </c>
      <c r="B36" s="2326" t="s">
        <v>203</v>
      </c>
      <c r="C36" s="2326" t="s">
        <v>203</v>
      </c>
      <c r="D36" s="2326"/>
      <c r="E36" s="2326"/>
      <c r="F36" s="2326"/>
      <c r="G36" s="2326"/>
      <c r="H36" s="2326" t="s">
        <v>1072</v>
      </c>
      <c r="I36" s="2326"/>
      <c r="J36" s="2326"/>
      <c r="K36" s="2326" t="s">
        <v>1060</v>
      </c>
      <c r="L36" s="2326"/>
      <c r="M36" s="2327" t="s">
        <v>203</v>
      </c>
      <c r="N36" s="2327"/>
      <c r="O36" s="2327" t="s">
        <v>203</v>
      </c>
      <c r="P36" s="2327"/>
      <c r="Q36" s="2328">
        <v>1.944</v>
      </c>
      <c r="R36" s="2327" t="s">
        <v>203</v>
      </c>
      <c r="S36" s="2327" t="s">
        <v>203</v>
      </c>
      <c r="T36" s="2327" t="s">
        <v>203</v>
      </c>
      <c r="U36" s="2327"/>
      <c r="V36" s="2327"/>
      <c r="W36" s="2327"/>
      <c r="X36" s="2327" t="s">
        <v>203</v>
      </c>
      <c r="Y36" s="2327"/>
      <c r="Z36" s="2331">
        <v>1184.48</v>
      </c>
      <c r="AA36" s="2159"/>
      <c r="AB36" s="2159"/>
      <c r="AC36" s="2159"/>
    </row>
    <row r="37" spans="1:29" ht="12.2" customHeight="1" x14ac:dyDescent="0.2">
      <c r="A37" s="2160" t="s">
        <v>203</v>
      </c>
      <c r="B37" s="2160" t="s">
        <v>203</v>
      </c>
      <c r="C37" s="2160" t="s">
        <v>1203</v>
      </c>
      <c r="D37" s="2160"/>
      <c r="E37" s="2160"/>
      <c r="F37" s="2160"/>
      <c r="G37" s="2160"/>
      <c r="H37" s="2160" t="s">
        <v>1202</v>
      </c>
      <c r="I37" s="2160"/>
      <c r="J37" s="2160"/>
      <c r="K37" s="2160" t="s">
        <v>1063</v>
      </c>
      <c r="L37" s="2160"/>
      <c r="M37" s="2332">
        <v>0.7</v>
      </c>
      <c r="N37" s="2288"/>
      <c r="O37" s="2329">
        <v>0.6</v>
      </c>
      <c r="P37" s="2288"/>
      <c r="Q37" s="2329">
        <v>1.68</v>
      </c>
      <c r="R37" s="2329">
        <v>756.44</v>
      </c>
      <c r="S37" s="2329">
        <v>1.46</v>
      </c>
      <c r="T37" s="2329">
        <v>1104.4000000000001</v>
      </c>
      <c r="U37" s="2288"/>
      <c r="V37" s="2288"/>
      <c r="W37" s="2288"/>
      <c r="X37" s="2288" t="s">
        <v>203</v>
      </c>
      <c r="Y37" s="2288"/>
      <c r="Z37" s="2329">
        <v>1855.39</v>
      </c>
      <c r="AA37" s="2288"/>
      <c r="AB37" s="2288"/>
      <c r="AC37" s="2288"/>
    </row>
    <row r="38" spans="1:29" ht="12.2" customHeight="1" x14ac:dyDescent="0.2">
      <c r="A38" s="2160" t="s">
        <v>203</v>
      </c>
      <c r="B38" s="2160" t="s">
        <v>203</v>
      </c>
      <c r="C38" s="2160" t="s">
        <v>1069</v>
      </c>
      <c r="D38" s="2160"/>
      <c r="E38" s="2160"/>
      <c r="F38" s="2160"/>
      <c r="G38" s="2160"/>
      <c r="H38" s="2160" t="s">
        <v>1068</v>
      </c>
      <c r="I38" s="2160"/>
      <c r="J38" s="2160"/>
      <c r="K38" s="2160" t="s">
        <v>1060</v>
      </c>
      <c r="L38" s="2160"/>
      <c r="M38" s="2332">
        <v>0.7</v>
      </c>
      <c r="N38" s="2288"/>
      <c r="O38" s="2329">
        <v>0.6</v>
      </c>
      <c r="P38" s="2288"/>
      <c r="Q38" s="2329">
        <v>1.68</v>
      </c>
      <c r="R38" s="2288" t="s">
        <v>203</v>
      </c>
      <c r="S38" s="2288" t="s">
        <v>203</v>
      </c>
      <c r="T38" s="2329">
        <v>620.24</v>
      </c>
      <c r="U38" s="2288"/>
      <c r="V38" s="2288"/>
      <c r="W38" s="2288"/>
      <c r="X38" s="2288" t="s">
        <v>203</v>
      </c>
      <c r="Y38" s="2288"/>
      <c r="Z38" s="2329">
        <v>1042</v>
      </c>
      <c r="AA38" s="2288"/>
      <c r="AB38" s="2288"/>
      <c r="AC38" s="2288"/>
    </row>
    <row r="39" spans="1:29" ht="24.6" customHeight="1" x14ac:dyDescent="0.2">
      <c r="A39" s="2160" t="s">
        <v>203</v>
      </c>
      <c r="B39" s="2160" t="s">
        <v>203</v>
      </c>
      <c r="C39" s="2160" t="s">
        <v>1065</v>
      </c>
      <c r="D39" s="2160"/>
      <c r="E39" s="2160"/>
      <c r="F39" s="2160"/>
      <c r="G39" s="2160"/>
      <c r="H39" s="2160" t="s">
        <v>1064</v>
      </c>
      <c r="I39" s="2160"/>
      <c r="J39" s="2160"/>
      <c r="K39" s="2160" t="s">
        <v>1063</v>
      </c>
      <c r="L39" s="2160"/>
      <c r="M39" s="2329">
        <v>0.11</v>
      </c>
      <c r="N39" s="2288"/>
      <c r="O39" s="2329">
        <v>0.6</v>
      </c>
      <c r="P39" s="2288"/>
      <c r="Q39" s="2330">
        <v>0.26400000000000001</v>
      </c>
      <c r="R39" s="2288" t="s">
        <v>203</v>
      </c>
      <c r="S39" s="2288" t="s">
        <v>203</v>
      </c>
      <c r="T39" s="2329">
        <v>641.70000000000005</v>
      </c>
      <c r="U39" s="2288"/>
      <c r="V39" s="2288"/>
      <c r="W39" s="2288"/>
      <c r="X39" s="2288" t="s">
        <v>203</v>
      </c>
      <c r="Y39" s="2288"/>
      <c r="Z39" s="2329">
        <v>169.41</v>
      </c>
      <c r="AA39" s="2288"/>
      <c r="AB39" s="2288"/>
      <c r="AC39" s="2288"/>
    </row>
    <row r="40" spans="1:29" ht="12.2" customHeight="1" x14ac:dyDescent="0.2">
      <c r="A40" s="2160" t="s">
        <v>203</v>
      </c>
      <c r="B40" s="2160" t="s">
        <v>203</v>
      </c>
      <c r="C40" s="2160" t="s">
        <v>1062</v>
      </c>
      <c r="D40" s="2160"/>
      <c r="E40" s="2160"/>
      <c r="F40" s="2160"/>
      <c r="G40" s="2160"/>
      <c r="H40" s="2160" t="s">
        <v>1061</v>
      </c>
      <c r="I40" s="2160"/>
      <c r="J40" s="2160"/>
      <c r="K40" s="2160" t="s">
        <v>1060</v>
      </c>
      <c r="L40" s="2160"/>
      <c r="M40" s="2329">
        <v>0.11</v>
      </c>
      <c r="N40" s="2288"/>
      <c r="O40" s="2329">
        <v>0.6</v>
      </c>
      <c r="P40" s="2288"/>
      <c r="Q40" s="2330">
        <v>0.26400000000000001</v>
      </c>
      <c r="R40" s="2288" t="s">
        <v>203</v>
      </c>
      <c r="S40" s="2288" t="s">
        <v>203</v>
      </c>
      <c r="T40" s="2329">
        <v>539.69000000000005</v>
      </c>
      <c r="U40" s="2288"/>
      <c r="V40" s="2288"/>
      <c r="W40" s="2288"/>
      <c r="X40" s="2288" t="s">
        <v>203</v>
      </c>
      <c r="Y40" s="2288"/>
      <c r="Z40" s="2329">
        <v>142.47999999999999</v>
      </c>
      <c r="AA40" s="2288"/>
      <c r="AB40" s="2288"/>
      <c r="AC40" s="2288"/>
    </row>
    <row r="41" spans="1:29" ht="12.2" customHeight="1" x14ac:dyDescent="0.2">
      <c r="A41" s="2160" t="s">
        <v>203</v>
      </c>
      <c r="B41" s="2160" t="s">
        <v>203</v>
      </c>
      <c r="C41" s="2160" t="s">
        <v>1059</v>
      </c>
      <c r="D41" s="2160"/>
      <c r="E41" s="2160"/>
      <c r="F41" s="2160"/>
      <c r="G41" s="2160"/>
      <c r="H41" s="2160" t="s">
        <v>1058</v>
      </c>
      <c r="I41" s="2160"/>
      <c r="J41" s="2160"/>
      <c r="K41" s="2160" t="s">
        <v>203</v>
      </c>
      <c r="L41" s="2160"/>
      <c r="M41" s="2288" t="s">
        <v>203</v>
      </c>
      <c r="N41" s="2288"/>
      <c r="O41" s="2288" t="s">
        <v>203</v>
      </c>
      <c r="P41" s="2288"/>
      <c r="Q41" s="2288" t="s">
        <v>203</v>
      </c>
      <c r="R41" s="2288" t="s">
        <v>203</v>
      </c>
      <c r="S41" s="2288" t="s">
        <v>203</v>
      </c>
      <c r="T41" s="2288" t="s">
        <v>203</v>
      </c>
      <c r="U41" s="2288"/>
      <c r="V41" s="2288"/>
      <c r="W41" s="2288"/>
      <c r="X41" s="2288" t="s">
        <v>203</v>
      </c>
      <c r="Y41" s="2288"/>
      <c r="Z41" s="2331">
        <v>0</v>
      </c>
      <c r="AA41" s="2159"/>
      <c r="AB41" s="2159"/>
      <c r="AC41" s="2159"/>
    </row>
    <row r="42" spans="1:29" ht="12.2" customHeight="1" x14ac:dyDescent="0.2">
      <c r="A42" s="2160" t="s">
        <v>203</v>
      </c>
      <c r="B42" s="2160" t="s">
        <v>203</v>
      </c>
      <c r="C42" s="2160" t="s">
        <v>1201</v>
      </c>
      <c r="D42" s="2160"/>
      <c r="E42" s="2160"/>
      <c r="F42" s="2160"/>
      <c r="G42" s="2160"/>
      <c r="H42" s="2160" t="s">
        <v>1200</v>
      </c>
      <c r="I42" s="2160"/>
      <c r="J42" s="2160"/>
      <c r="K42" s="2160" t="s">
        <v>1092</v>
      </c>
      <c r="L42" s="2160"/>
      <c r="M42" s="2329">
        <v>0.06</v>
      </c>
      <c r="N42" s="2288"/>
      <c r="O42" s="2329">
        <v>0</v>
      </c>
      <c r="P42" s="2288"/>
      <c r="Q42" s="2329">
        <v>0</v>
      </c>
      <c r="R42" s="2329">
        <v>160.27000000000001</v>
      </c>
      <c r="S42" s="2329">
        <v>1.28</v>
      </c>
      <c r="T42" s="2329">
        <v>205.15</v>
      </c>
      <c r="U42" s="2288"/>
      <c r="V42" s="2288"/>
      <c r="W42" s="2288"/>
      <c r="X42" s="2288" t="s">
        <v>203</v>
      </c>
      <c r="Y42" s="2288"/>
      <c r="Z42" s="2329">
        <v>0</v>
      </c>
      <c r="AA42" s="2288"/>
      <c r="AB42" s="2288"/>
      <c r="AC42" s="2288"/>
    </row>
    <row r="43" spans="1:29" ht="12.2" customHeight="1" x14ac:dyDescent="0.2">
      <c r="A43" s="2160" t="s">
        <v>203</v>
      </c>
      <c r="B43" s="2160" t="s">
        <v>203</v>
      </c>
      <c r="C43" s="2160" t="s">
        <v>1199</v>
      </c>
      <c r="D43" s="2160"/>
      <c r="E43" s="2160"/>
      <c r="F43" s="2160"/>
      <c r="G43" s="2160"/>
      <c r="H43" s="2160" t="s">
        <v>1198</v>
      </c>
      <c r="I43" s="2160"/>
      <c r="J43" s="2160"/>
      <c r="K43" s="2160" t="s">
        <v>1092</v>
      </c>
      <c r="L43" s="2160"/>
      <c r="M43" s="2329">
        <v>0.01</v>
      </c>
      <c r="N43" s="2288"/>
      <c r="O43" s="2329">
        <v>0</v>
      </c>
      <c r="P43" s="2288"/>
      <c r="Q43" s="2329">
        <v>0</v>
      </c>
      <c r="R43" s="2329">
        <v>238.29</v>
      </c>
      <c r="S43" s="2329">
        <v>1.6</v>
      </c>
      <c r="T43" s="2329">
        <v>381.26</v>
      </c>
      <c r="U43" s="2288"/>
      <c r="V43" s="2288"/>
      <c r="W43" s="2288"/>
      <c r="X43" s="2288" t="s">
        <v>203</v>
      </c>
      <c r="Y43" s="2288"/>
      <c r="Z43" s="2329">
        <v>0</v>
      </c>
      <c r="AA43" s="2288"/>
      <c r="AB43" s="2288"/>
      <c r="AC43" s="2288"/>
    </row>
    <row r="44" spans="1:29" ht="12.2" customHeight="1" x14ac:dyDescent="0.2">
      <c r="A44" s="2160" t="s">
        <v>203</v>
      </c>
      <c r="B44" s="2160" t="s">
        <v>203</v>
      </c>
      <c r="C44" s="2160" t="s">
        <v>1119</v>
      </c>
      <c r="D44" s="2160"/>
      <c r="E44" s="2160"/>
      <c r="F44" s="2160"/>
      <c r="G44" s="2160"/>
      <c r="H44" s="2160" t="s">
        <v>1118</v>
      </c>
      <c r="I44" s="2160"/>
      <c r="J44" s="2160"/>
      <c r="K44" s="2160" t="s">
        <v>1092</v>
      </c>
      <c r="L44" s="2160"/>
      <c r="M44" s="2288" t="s">
        <v>1157</v>
      </c>
      <c r="N44" s="2288"/>
      <c r="O44" s="2329">
        <v>0</v>
      </c>
      <c r="P44" s="2288"/>
      <c r="Q44" s="2329">
        <v>0</v>
      </c>
      <c r="R44" s="2329">
        <v>174.93</v>
      </c>
      <c r="S44" s="2329">
        <v>1.08</v>
      </c>
      <c r="T44" s="2329">
        <v>188.92</v>
      </c>
      <c r="U44" s="2288"/>
      <c r="V44" s="2288"/>
      <c r="W44" s="2288"/>
      <c r="X44" s="2288" t="s">
        <v>203</v>
      </c>
      <c r="Y44" s="2288"/>
      <c r="Z44" s="2329">
        <v>0</v>
      </c>
      <c r="AA44" s="2288"/>
      <c r="AB44" s="2288"/>
      <c r="AC44" s="2288"/>
    </row>
    <row r="45" spans="1:29" ht="12.2" customHeight="1" x14ac:dyDescent="0.2">
      <c r="A45" s="2160" t="s">
        <v>203</v>
      </c>
      <c r="B45" s="2160" t="s">
        <v>203</v>
      </c>
      <c r="C45" s="2160" t="s">
        <v>1091</v>
      </c>
      <c r="D45" s="2160"/>
      <c r="E45" s="2160"/>
      <c r="F45" s="2160"/>
      <c r="G45" s="2160"/>
      <c r="H45" s="2160" t="s">
        <v>1197</v>
      </c>
      <c r="I45" s="2160"/>
      <c r="J45" s="2160"/>
      <c r="K45" s="2160" t="s">
        <v>1092</v>
      </c>
      <c r="L45" s="2160"/>
      <c r="M45" s="2288" t="s">
        <v>1157</v>
      </c>
      <c r="N45" s="2288"/>
      <c r="O45" s="2329">
        <v>0</v>
      </c>
      <c r="P45" s="2288"/>
      <c r="Q45" s="2329">
        <v>0</v>
      </c>
      <c r="R45" s="2288" t="s">
        <v>203</v>
      </c>
      <c r="S45" s="2288" t="s">
        <v>203</v>
      </c>
      <c r="T45" s="2288" t="s">
        <v>203</v>
      </c>
      <c r="U45" s="2288"/>
      <c r="V45" s="2288"/>
      <c r="W45" s="2288"/>
      <c r="X45" s="2288" t="s">
        <v>203</v>
      </c>
      <c r="Y45" s="2288"/>
      <c r="Z45" s="2288" t="s">
        <v>203</v>
      </c>
      <c r="AA45" s="2288"/>
      <c r="AB45" s="2288"/>
      <c r="AC45" s="2288"/>
    </row>
    <row r="46" spans="1:29" ht="12.2" customHeight="1" x14ac:dyDescent="0.2">
      <c r="A46" s="2160" t="s">
        <v>203</v>
      </c>
      <c r="B46" s="2160" t="s">
        <v>203</v>
      </c>
      <c r="C46" s="2160" t="s">
        <v>1196</v>
      </c>
      <c r="D46" s="2160"/>
      <c r="E46" s="2160"/>
      <c r="F46" s="2160"/>
      <c r="G46" s="2160"/>
      <c r="H46" s="2160" t="s">
        <v>1195</v>
      </c>
      <c r="I46" s="2160"/>
      <c r="J46" s="2160"/>
      <c r="K46" s="2160" t="s">
        <v>1092</v>
      </c>
      <c r="L46" s="2160"/>
      <c r="M46" s="2288" t="s">
        <v>1157</v>
      </c>
      <c r="N46" s="2288"/>
      <c r="O46" s="2329">
        <v>0</v>
      </c>
      <c r="P46" s="2288"/>
      <c r="Q46" s="2329">
        <v>0</v>
      </c>
      <c r="R46" s="2288" t="s">
        <v>203</v>
      </c>
      <c r="S46" s="2288" t="s">
        <v>203</v>
      </c>
      <c r="T46" s="2288" t="s">
        <v>203</v>
      </c>
      <c r="U46" s="2288"/>
      <c r="V46" s="2288"/>
      <c r="W46" s="2288"/>
      <c r="X46" s="2288" t="s">
        <v>203</v>
      </c>
      <c r="Y46" s="2288"/>
      <c r="Z46" s="2288" t="s">
        <v>203</v>
      </c>
      <c r="AA46" s="2288"/>
      <c r="AB46" s="2288"/>
      <c r="AC46" s="2288"/>
    </row>
    <row r="47" spans="1:29" ht="24.6" customHeight="1" x14ac:dyDescent="0.2">
      <c r="A47" s="2160" t="s">
        <v>203</v>
      </c>
      <c r="B47" s="2160" t="s">
        <v>203</v>
      </c>
      <c r="C47" s="2160" t="s">
        <v>1194</v>
      </c>
      <c r="D47" s="2160"/>
      <c r="E47" s="2160"/>
      <c r="F47" s="2160"/>
      <c r="G47" s="2160"/>
      <c r="H47" s="2160" t="s">
        <v>1193</v>
      </c>
      <c r="I47" s="2160"/>
      <c r="J47" s="2160"/>
      <c r="K47" s="2160" t="s">
        <v>467</v>
      </c>
      <c r="L47" s="2160"/>
      <c r="M47" s="2288" t="s">
        <v>1157</v>
      </c>
      <c r="N47" s="2288"/>
      <c r="O47" s="2329">
        <v>0</v>
      </c>
      <c r="P47" s="2288"/>
      <c r="Q47" s="2329">
        <v>0</v>
      </c>
      <c r="R47" s="2288" t="s">
        <v>203</v>
      </c>
      <c r="S47" s="2288" t="s">
        <v>203</v>
      </c>
      <c r="T47" s="2288" t="s">
        <v>203</v>
      </c>
      <c r="U47" s="2288"/>
      <c r="V47" s="2288"/>
      <c r="W47" s="2288"/>
      <c r="X47" s="2288" t="s">
        <v>203</v>
      </c>
      <c r="Y47" s="2288"/>
      <c r="Z47" s="2288" t="s">
        <v>203</v>
      </c>
      <c r="AA47" s="2288"/>
      <c r="AB47" s="2288"/>
      <c r="AC47" s="2288"/>
    </row>
    <row r="48" spans="1:29" ht="12.2" customHeight="1" x14ac:dyDescent="0.2">
      <c r="A48" s="2160" t="s">
        <v>203</v>
      </c>
      <c r="B48" s="2160" t="s">
        <v>203</v>
      </c>
      <c r="C48" s="2160" t="s">
        <v>1192</v>
      </c>
      <c r="D48" s="2160"/>
      <c r="E48" s="2160"/>
      <c r="F48" s="2160"/>
      <c r="G48" s="2160"/>
      <c r="H48" s="2160" t="s">
        <v>1191</v>
      </c>
      <c r="I48" s="2160"/>
      <c r="J48" s="2160"/>
      <c r="K48" s="2160" t="s">
        <v>394</v>
      </c>
      <c r="L48" s="2160"/>
      <c r="M48" s="2288" t="s">
        <v>1157</v>
      </c>
      <c r="N48" s="2288"/>
      <c r="O48" s="2329">
        <v>0</v>
      </c>
      <c r="P48" s="2288"/>
      <c r="Q48" s="2329">
        <v>0</v>
      </c>
      <c r="R48" s="2288" t="s">
        <v>203</v>
      </c>
      <c r="S48" s="2288" t="s">
        <v>203</v>
      </c>
      <c r="T48" s="2288" t="s">
        <v>203</v>
      </c>
      <c r="U48" s="2288"/>
      <c r="V48" s="2288"/>
      <c r="W48" s="2288"/>
      <c r="X48" s="2288" t="s">
        <v>203</v>
      </c>
      <c r="Y48" s="2288"/>
      <c r="Z48" s="2288" t="s">
        <v>203</v>
      </c>
      <c r="AA48" s="2288"/>
      <c r="AB48" s="2288"/>
      <c r="AC48" s="2288"/>
    </row>
    <row r="49" spans="1:29" ht="12.2" customHeight="1" x14ac:dyDescent="0.2">
      <c r="A49" s="2160" t="s">
        <v>203</v>
      </c>
      <c r="B49" s="2160" t="s">
        <v>203</v>
      </c>
      <c r="C49" s="2160" t="s">
        <v>203</v>
      </c>
      <c r="D49" s="2160"/>
      <c r="E49" s="2160"/>
      <c r="F49" s="2160"/>
      <c r="G49" s="2160"/>
      <c r="H49" s="2333" t="s">
        <v>1057</v>
      </c>
      <c r="I49" s="2333"/>
      <c r="J49" s="2333"/>
      <c r="K49" s="2334" t="s">
        <v>203</v>
      </c>
      <c r="L49" s="2334"/>
      <c r="M49" s="2334" t="s">
        <v>203</v>
      </c>
      <c r="N49" s="2334"/>
      <c r="O49" s="2334" t="s">
        <v>203</v>
      </c>
      <c r="P49" s="2334"/>
      <c r="Q49" s="2334" t="s">
        <v>203</v>
      </c>
      <c r="R49" s="2334" t="s">
        <v>203</v>
      </c>
      <c r="S49" s="2334" t="s">
        <v>203</v>
      </c>
      <c r="T49" s="2334" t="s">
        <v>203</v>
      </c>
      <c r="U49" s="2334"/>
      <c r="V49" s="2334"/>
      <c r="W49" s="2334"/>
      <c r="X49" s="2334" t="s">
        <v>203</v>
      </c>
      <c r="Y49" s="2334"/>
      <c r="Z49" s="2335">
        <v>5608.74</v>
      </c>
      <c r="AA49" s="2336"/>
      <c r="AB49" s="2336"/>
      <c r="AC49" s="2336"/>
    </row>
    <row r="50" spans="1:29" ht="12.2" customHeight="1" x14ac:dyDescent="0.2">
      <c r="C50" s="2160" t="s">
        <v>203</v>
      </c>
      <c r="D50" s="2160"/>
      <c r="E50" s="2160"/>
      <c r="F50" s="2160"/>
      <c r="G50" s="2160"/>
      <c r="H50" s="2160" t="s">
        <v>1056</v>
      </c>
      <c r="I50" s="2160"/>
      <c r="J50" s="2160"/>
      <c r="K50" s="2160" t="s">
        <v>203</v>
      </c>
      <c r="L50" s="2160"/>
      <c r="M50" s="2288" t="s">
        <v>203</v>
      </c>
      <c r="N50" s="2288"/>
      <c r="O50" s="2288" t="s">
        <v>203</v>
      </c>
      <c r="P50" s="2288"/>
      <c r="Q50" s="2288" t="s">
        <v>203</v>
      </c>
      <c r="R50" s="2160" t="s">
        <v>203</v>
      </c>
      <c r="S50" s="2160" t="s">
        <v>203</v>
      </c>
      <c r="T50" s="2160" t="s">
        <v>203</v>
      </c>
      <c r="U50" s="2160"/>
      <c r="V50" s="2160"/>
      <c r="W50" s="2160"/>
      <c r="X50" s="2160" t="s">
        <v>203</v>
      </c>
      <c r="Y50" s="2160"/>
      <c r="Z50" s="2329">
        <v>3583.94</v>
      </c>
      <c r="AA50" s="2288"/>
      <c r="AB50" s="2288"/>
      <c r="AC50" s="2288"/>
    </row>
    <row r="51" spans="1:29" ht="24.6" customHeight="1" x14ac:dyDescent="0.2">
      <c r="C51" s="2160" t="s">
        <v>1055</v>
      </c>
      <c r="D51" s="2160"/>
      <c r="E51" s="2160"/>
      <c r="F51" s="2160"/>
      <c r="G51" s="2160"/>
      <c r="H51" s="2160" t="s">
        <v>1054</v>
      </c>
      <c r="I51" s="2160"/>
      <c r="J51" s="2160"/>
      <c r="K51" s="2160" t="s">
        <v>249</v>
      </c>
      <c r="L51" s="2160"/>
      <c r="M51" s="2323">
        <v>103</v>
      </c>
      <c r="N51" s="2288"/>
      <c r="O51" s="2288" t="s">
        <v>203</v>
      </c>
      <c r="P51" s="2288"/>
      <c r="Q51" s="2329">
        <v>103</v>
      </c>
      <c r="R51" s="2160" t="s">
        <v>203</v>
      </c>
      <c r="S51" s="2160" t="s">
        <v>203</v>
      </c>
      <c r="T51" s="2160" t="s">
        <v>203</v>
      </c>
      <c r="U51" s="2160"/>
      <c r="V51" s="2160"/>
      <c r="W51" s="2160"/>
      <c r="X51" s="2160" t="s">
        <v>203</v>
      </c>
      <c r="Y51" s="2160"/>
      <c r="Z51" s="2329">
        <v>3691.46</v>
      </c>
      <c r="AA51" s="2288"/>
      <c r="AB51" s="2288"/>
      <c r="AC51" s="2288"/>
    </row>
    <row r="52" spans="1:29" ht="24.6" customHeight="1" x14ac:dyDescent="0.2">
      <c r="C52" s="2160" t="s">
        <v>1053</v>
      </c>
      <c r="D52" s="2160"/>
      <c r="E52" s="2160"/>
      <c r="F52" s="2160"/>
      <c r="G52" s="2160"/>
      <c r="H52" s="2160" t="s">
        <v>1052</v>
      </c>
      <c r="I52" s="2160"/>
      <c r="J52" s="2160"/>
      <c r="K52" s="2160" t="s">
        <v>249</v>
      </c>
      <c r="L52" s="2160"/>
      <c r="M52" s="2323">
        <v>60</v>
      </c>
      <c r="N52" s="2288"/>
      <c r="O52" s="2288" t="s">
        <v>203</v>
      </c>
      <c r="P52" s="2288"/>
      <c r="Q52" s="2329">
        <v>60</v>
      </c>
      <c r="R52" s="2160" t="s">
        <v>203</v>
      </c>
      <c r="S52" s="2160" t="s">
        <v>203</v>
      </c>
      <c r="T52" s="2160" t="s">
        <v>203</v>
      </c>
      <c r="U52" s="2160"/>
      <c r="V52" s="2160"/>
      <c r="W52" s="2160"/>
      <c r="X52" s="2160" t="s">
        <v>203</v>
      </c>
      <c r="Y52" s="2160"/>
      <c r="Z52" s="2329">
        <v>2150.36</v>
      </c>
      <c r="AA52" s="2288"/>
      <c r="AB52" s="2288"/>
      <c r="AC52" s="2288"/>
    </row>
    <row r="53" spans="1:29" x14ac:dyDescent="0.2">
      <c r="A53" s="914"/>
      <c r="B53" s="914"/>
      <c r="C53" s="914"/>
      <c r="D53" s="914"/>
      <c r="E53" s="914"/>
      <c r="F53" s="914"/>
      <c r="G53" s="914"/>
      <c r="H53" s="914"/>
      <c r="I53" s="914"/>
      <c r="J53" s="914"/>
      <c r="K53" s="914"/>
      <c r="L53" s="914"/>
      <c r="M53" s="914"/>
      <c r="N53" s="914"/>
      <c r="O53" s="914"/>
      <c r="P53" s="914"/>
      <c r="Q53" s="914"/>
      <c r="R53" s="914"/>
      <c r="S53" s="914"/>
      <c r="T53" s="914"/>
      <c r="U53" s="914"/>
      <c r="V53" s="914"/>
      <c r="W53" s="914"/>
      <c r="X53" s="914"/>
      <c r="Y53" s="914"/>
      <c r="Z53" s="914"/>
      <c r="AA53" s="914"/>
      <c r="AB53" s="914"/>
      <c r="AC53" s="914"/>
    </row>
    <row r="54" spans="1:29" ht="12.2" customHeight="1" x14ac:dyDescent="0.2">
      <c r="H54" s="2158" t="s">
        <v>246</v>
      </c>
      <c r="I54" s="2158"/>
      <c r="J54" s="2158"/>
      <c r="K54" s="2158"/>
      <c r="L54" s="2158"/>
      <c r="M54" s="2158"/>
      <c r="N54" s="2158"/>
      <c r="O54" s="2158"/>
      <c r="P54" s="2158"/>
      <c r="Q54" s="2158"/>
      <c r="R54" s="2158"/>
      <c r="S54" s="2160" t="s">
        <v>203</v>
      </c>
      <c r="T54" s="2331">
        <v>2862.64</v>
      </c>
      <c r="U54" s="2159"/>
      <c r="V54" s="2159"/>
      <c r="W54" s="2159"/>
      <c r="X54" s="2160" t="s">
        <v>203</v>
      </c>
      <c r="Y54" s="2160"/>
      <c r="Z54" s="2331">
        <v>11450.56</v>
      </c>
      <c r="AA54" s="2159"/>
      <c r="AB54" s="2159"/>
      <c r="AC54" s="2159"/>
    </row>
    <row r="55" spans="1:29" ht="73.5" customHeight="1" x14ac:dyDescent="0.2">
      <c r="A55" s="2160" t="s">
        <v>0</v>
      </c>
      <c r="B55" s="2158" t="s">
        <v>0</v>
      </c>
      <c r="C55" s="2158" t="s">
        <v>1932</v>
      </c>
      <c r="D55" s="2158"/>
      <c r="E55" s="2158"/>
      <c r="F55" s="2158"/>
      <c r="G55" s="2158"/>
      <c r="H55" s="2158" t="s">
        <v>1931</v>
      </c>
      <c r="I55" s="2158"/>
      <c r="J55" s="2158"/>
      <c r="K55" s="2158" t="s">
        <v>468</v>
      </c>
      <c r="L55" s="2158"/>
      <c r="M55" s="2329">
        <v>0.12</v>
      </c>
      <c r="N55" s="2288"/>
      <c r="O55" s="2288" t="s">
        <v>203</v>
      </c>
      <c r="P55" s="2288"/>
      <c r="Q55" s="2331">
        <v>0.12</v>
      </c>
      <c r="R55" s="2288" t="s">
        <v>203</v>
      </c>
      <c r="S55" s="2288" t="s">
        <v>203</v>
      </c>
      <c r="T55" s="2288" t="s">
        <v>203</v>
      </c>
      <c r="U55" s="2288"/>
      <c r="V55" s="2288"/>
      <c r="W55" s="2288"/>
      <c r="X55" s="2288" t="s">
        <v>203</v>
      </c>
      <c r="Y55" s="2288"/>
      <c r="Z55" s="2288" t="s">
        <v>203</v>
      </c>
      <c r="AA55" s="2288"/>
      <c r="AB55" s="2288"/>
      <c r="AC55" s="2288"/>
    </row>
    <row r="56" spans="1:29" ht="12.2" customHeight="1" x14ac:dyDescent="0.2">
      <c r="A56" s="2160" t="s">
        <v>203</v>
      </c>
      <c r="B56" s="2160" t="s">
        <v>203</v>
      </c>
      <c r="C56" s="2160" t="s">
        <v>1077</v>
      </c>
      <c r="D56" s="2160"/>
      <c r="E56" s="2160"/>
      <c r="F56" s="2160"/>
      <c r="G56" s="2160"/>
      <c r="H56" s="2160" t="s">
        <v>1076</v>
      </c>
      <c r="I56" s="2160"/>
      <c r="J56" s="2160"/>
      <c r="K56" s="2160" t="s">
        <v>1060</v>
      </c>
      <c r="L56" s="2160"/>
      <c r="M56" s="2288" t="s">
        <v>203</v>
      </c>
      <c r="N56" s="2288"/>
      <c r="O56" s="2288" t="s">
        <v>203</v>
      </c>
      <c r="P56" s="2288"/>
      <c r="Q56" s="2337">
        <v>0.51710400000000001</v>
      </c>
      <c r="R56" s="2288" t="s">
        <v>203</v>
      </c>
      <c r="S56" s="2288" t="s">
        <v>203</v>
      </c>
      <c r="T56" s="2288" t="s">
        <v>203</v>
      </c>
      <c r="U56" s="2288"/>
      <c r="V56" s="2288"/>
      <c r="W56" s="2288"/>
      <c r="X56" s="2288" t="s">
        <v>203</v>
      </c>
      <c r="Y56" s="2288"/>
      <c r="Z56" s="2331">
        <v>272.82</v>
      </c>
      <c r="AA56" s="2159"/>
      <c r="AB56" s="2159"/>
      <c r="AC56" s="2159"/>
    </row>
    <row r="57" spans="1:29" ht="12.2" customHeight="1" x14ac:dyDescent="0.2">
      <c r="A57" s="2160" t="s">
        <v>203</v>
      </c>
      <c r="B57" s="2160" t="s">
        <v>203</v>
      </c>
      <c r="C57" s="2160" t="s">
        <v>1132</v>
      </c>
      <c r="D57" s="2160"/>
      <c r="E57" s="2160"/>
      <c r="F57" s="2160"/>
      <c r="G57" s="2160"/>
      <c r="H57" s="2160" t="s">
        <v>1131</v>
      </c>
      <c r="I57" s="2160"/>
      <c r="J57" s="2160"/>
      <c r="K57" s="2160" t="s">
        <v>1060</v>
      </c>
      <c r="L57" s="2160"/>
      <c r="M57" s="2329">
        <v>13.68</v>
      </c>
      <c r="N57" s="2288"/>
      <c r="O57" s="2330">
        <v>0.315</v>
      </c>
      <c r="P57" s="2288"/>
      <c r="Q57" s="2337">
        <v>0.51710400000000001</v>
      </c>
      <c r="R57" s="2288" t="s">
        <v>203</v>
      </c>
      <c r="S57" s="2288" t="s">
        <v>203</v>
      </c>
      <c r="T57" s="2329">
        <v>527.6</v>
      </c>
      <c r="U57" s="2288"/>
      <c r="V57" s="2288"/>
      <c r="W57" s="2288"/>
      <c r="X57" s="2288" t="s">
        <v>203</v>
      </c>
      <c r="Y57" s="2288"/>
      <c r="Z57" s="2329">
        <v>272.82</v>
      </c>
      <c r="AA57" s="2288"/>
      <c r="AB57" s="2288"/>
      <c r="AC57" s="2288"/>
    </row>
    <row r="58" spans="1:29" ht="12.2" customHeight="1" x14ac:dyDescent="0.2">
      <c r="A58" s="2160" t="s">
        <v>203</v>
      </c>
      <c r="B58" s="2160" t="s">
        <v>203</v>
      </c>
      <c r="C58" s="2160" t="s">
        <v>203</v>
      </c>
      <c r="D58" s="2160"/>
      <c r="E58" s="2160"/>
      <c r="F58" s="2160"/>
      <c r="G58" s="2160"/>
      <c r="H58" s="2333" t="s">
        <v>1057</v>
      </c>
      <c r="I58" s="2333"/>
      <c r="J58" s="2333"/>
      <c r="K58" s="2334" t="s">
        <v>203</v>
      </c>
      <c r="L58" s="2334"/>
      <c r="M58" s="2334" t="s">
        <v>203</v>
      </c>
      <c r="N58" s="2334"/>
      <c r="O58" s="2334" t="s">
        <v>203</v>
      </c>
      <c r="P58" s="2334"/>
      <c r="Q58" s="2334" t="s">
        <v>203</v>
      </c>
      <c r="R58" s="2334" t="s">
        <v>203</v>
      </c>
      <c r="S58" s="2334" t="s">
        <v>203</v>
      </c>
      <c r="T58" s="2334" t="s">
        <v>203</v>
      </c>
      <c r="U58" s="2334"/>
      <c r="V58" s="2334"/>
      <c r="W58" s="2334"/>
      <c r="X58" s="2334" t="s">
        <v>203</v>
      </c>
      <c r="Y58" s="2334"/>
      <c r="Z58" s="2335">
        <v>272.82</v>
      </c>
      <c r="AA58" s="2336"/>
      <c r="AB58" s="2336"/>
      <c r="AC58" s="2336"/>
    </row>
    <row r="59" spans="1:29" ht="24.6" customHeight="1" x14ac:dyDescent="0.2">
      <c r="B59" s="2160" t="s">
        <v>772</v>
      </c>
      <c r="C59" s="2160" t="s">
        <v>1109</v>
      </c>
      <c r="D59" s="2160"/>
      <c r="E59" s="2160"/>
      <c r="F59" s="2160"/>
      <c r="G59" s="2160"/>
      <c r="H59" s="2160" t="s">
        <v>1108</v>
      </c>
      <c r="I59" s="2160"/>
      <c r="J59" s="2160"/>
      <c r="K59" s="2160" t="s">
        <v>249</v>
      </c>
      <c r="L59" s="2160"/>
      <c r="M59" s="2323">
        <v>2</v>
      </c>
      <c r="N59" s="2288"/>
      <c r="O59" s="2288" t="s">
        <v>203</v>
      </c>
      <c r="P59" s="2288"/>
      <c r="Q59" s="2329">
        <v>2</v>
      </c>
      <c r="R59" s="2288" t="s">
        <v>203</v>
      </c>
      <c r="S59" s="2288" t="s">
        <v>203</v>
      </c>
      <c r="T59" s="2288" t="s">
        <v>203</v>
      </c>
      <c r="U59" s="2288"/>
      <c r="V59" s="2288"/>
      <c r="W59" s="2288"/>
      <c r="X59" s="2288" t="s">
        <v>203</v>
      </c>
      <c r="Y59" s="2288"/>
      <c r="Z59" s="2329">
        <v>5.2</v>
      </c>
      <c r="AA59" s="2288"/>
      <c r="AB59" s="2288"/>
      <c r="AC59" s="2288"/>
    </row>
    <row r="60" spans="1:29" ht="12.2" customHeight="1" x14ac:dyDescent="0.2">
      <c r="C60" s="2160" t="s">
        <v>203</v>
      </c>
      <c r="D60" s="2160"/>
      <c r="E60" s="2160"/>
      <c r="F60" s="2160"/>
      <c r="G60" s="2160"/>
      <c r="H60" s="2160" t="s">
        <v>1056</v>
      </c>
      <c r="I60" s="2160"/>
      <c r="J60" s="2160"/>
      <c r="K60" s="2160" t="s">
        <v>203</v>
      </c>
      <c r="L60" s="2160"/>
      <c r="M60" s="2288" t="s">
        <v>203</v>
      </c>
      <c r="N60" s="2288"/>
      <c r="O60" s="2288" t="s">
        <v>203</v>
      </c>
      <c r="P60" s="2288"/>
      <c r="Q60" s="2288" t="s">
        <v>203</v>
      </c>
      <c r="R60" s="2160" t="s">
        <v>203</v>
      </c>
      <c r="S60" s="2160" t="s">
        <v>203</v>
      </c>
      <c r="T60" s="2160" t="s">
        <v>203</v>
      </c>
      <c r="U60" s="2160"/>
      <c r="V60" s="2160"/>
      <c r="W60" s="2160"/>
      <c r="X60" s="2160" t="s">
        <v>203</v>
      </c>
      <c r="Y60" s="2160"/>
      <c r="Z60" s="2329">
        <v>272.82</v>
      </c>
      <c r="AA60" s="2288"/>
      <c r="AB60" s="2288"/>
      <c r="AC60" s="2288"/>
    </row>
    <row r="61" spans="1:29" ht="24.6" customHeight="1" x14ac:dyDescent="0.2">
      <c r="C61" s="2160" t="s">
        <v>1107</v>
      </c>
      <c r="D61" s="2160"/>
      <c r="E61" s="2160"/>
      <c r="F61" s="2160"/>
      <c r="G61" s="2160"/>
      <c r="H61" s="2160" t="s">
        <v>1106</v>
      </c>
      <c r="I61" s="2160"/>
      <c r="J61" s="2160"/>
      <c r="K61" s="2160" t="s">
        <v>249</v>
      </c>
      <c r="L61" s="2160"/>
      <c r="M61" s="2323">
        <v>97</v>
      </c>
      <c r="N61" s="2288"/>
      <c r="O61" s="2288" t="s">
        <v>203</v>
      </c>
      <c r="P61" s="2288"/>
      <c r="Q61" s="2329">
        <v>97</v>
      </c>
      <c r="R61" s="2160" t="s">
        <v>203</v>
      </c>
      <c r="S61" s="2160" t="s">
        <v>203</v>
      </c>
      <c r="T61" s="2160" t="s">
        <v>203</v>
      </c>
      <c r="U61" s="2160"/>
      <c r="V61" s="2160"/>
      <c r="W61" s="2160"/>
      <c r="X61" s="2160" t="s">
        <v>203</v>
      </c>
      <c r="Y61" s="2160"/>
      <c r="Z61" s="2329">
        <v>264.64</v>
      </c>
      <c r="AA61" s="2288"/>
      <c r="AB61" s="2288"/>
      <c r="AC61" s="2288"/>
    </row>
    <row r="62" spans="1:29" ht="24.6" customHeight="1" x14ac:dyDescent="0.2">
      <c r="C62" s="2160" t="s">
        <v>1105</v>
      </c>
      <c r="D62" s="2160"/>
      <c r="E62" s="2160"/>
      <c r="F62" s="2160"/>
      <c r="G62" s="2160"/>
      <c r="H62" s="2160" t="s">
        <v>1104</v>
      </c>
      <c r="I62" s="2160"/>
      <c r="J62" s="2160"/>
      <c r="K62" s="2160" t="s">
        <v>249</v>
      </c>
      <c r="L62" s="2160"/>
      <c r="M62" s="2323">
        <v>51</v>
      </c>
      <c r="N62" s="2288"/>
      <c r="O62" s="2288" t="s">
        <v>203</v>
      </c>
      <c r="P62" s="2288"/>
      <c r="Q62" s="2329">
        <v>51</v>
      </c>
      <c r="R62" s="2160" t="s">
        <v>203</v>
      </c>
      <c r="S62" s="2160" t="s">
        <v>203</v>
      </c>
      <c r="T62" s="2160" t="s">
        <v>203</v>
      </c>
      <c r="U62" s="2160"/>
      <c r="V62" s="2160"/>
      <c r="W62" s="2160"/>
      <c r="X62" s="2160" t="s">
        <v>203</v>
      </c>
      <c r="Y62" s="2160"/>
      <c r="Z62" s="2329">
        <v>139.13999999999999</v>
      </c>
      <c r="AA62" s="2288"/>
      <c r="AB62" s="2288"/>
      <c r="AC62" s="2288"/>
    </row>
    <row r="63" spans="1:29" x14ac:dyDescent="0.2">
      <c r="A63" s="914"/>
      <c r="B63" s="914"/>
      <c r="C63" s="914"/>
      <c r="D63" s="914"/>
      <c r="E63" s="914"/>
      <c r="F63" s="914"/>
      <c r="G63" s="914"/>
      <c r="H63" s="914"/>
      <c r="I63" s="914"/>
      <c r="J63" s="914"/>
      <c r="K63" s="914"/>
      <c r="L63" s="914"/>
      <c r="M63" s="914"/>
      <c r="N63" s="914"/>
      <c r="O63" s="914"/>
      <c r="P63" s="914"/>
      <c r="Q63" s="914"/>
      <c r="R63" s="914"/>
      <c r="S63" s="914"/>
      <c r="T63" s="914"/>
      <c r="U63" s="914"/>
      <c r="V63" s="914"/>
      <c r="W63" s="914"/>
      <c r="X63" s="914"/>
      <c r="Y63" s="914"/>
      <c r="Z63" s="914"/>
      <c r="AA63" s="914"/>
      <c r="AB63" s="914"/>
      <c r="AC63" s="914"/>
    </row>
    <row r="64" spans="1:29" ht="12.2" customHeight="1" x14ac:dyDescent="0.2">
      <c r="H64" s="2158" t="s">
        <v>246</v>
      </c>
      <c r="I64" s="2158"/>
      <c r="J64" s="2158"/>
      <c r="K64" s="2158"/>
      <c r="L64" s="2158"/>
      <c r="M64" s="2158"/>
      <c r="N64" s="2158"/>
      <c r="O64" s="2158"/>
      <c r="P64" s="2158"/>
      <c r="Q64" s="2158"/>
      <c r="R64" s="2158"/>
      <c r="S64" s="2160" t="s">
        <v>203</v>
      </c>
      <c r="T64" s="2331">
        <v>5681.67</v>
      </c>
      <c r="U64" s="2159"/>
      <c r="V64" s="2159"/>
      <c r="W64" s="2159"/>
      <c r="X64" s="2160" t="s">
        <v>203</v>
      </c>
      <c r="Y64" s="2160"/>
      <c r="Z64" s="2331">
        <v>681.8</v>
      </c>
      <c r="AA64" s="2159"/>
      <c r="AB64" s="2159"/>
      <c r="AC64" s="2159"/>
    </row>
    <row r="65" spans="1:29" ht="85.7" customHeight="1" x14ac:dyDescent="0.2">
      <c r="A65" s="2160" t="s">
        <v>1</v>
      </c>
      <c r="B65" s="2158" t="s">
        <v>1</v>
      </c>
      <c r="C65" s="2158" t="s">
        <v>1189</v>
      </c>
      <c r="D65" s="2158"/>
      <c r="E65" s="2158"/>
      <c r="F65" s="2158"/>
      <c r="G65" s="2158"/>
      <c r="H65" s="2158" t="s">
        <v>2049</v>
      </c>
      <c r="I65" s="2158"/>
      <c r="J65" s="2158"/>
      <c r="K65" s="2158" t="s">
        <v>468</v>
      </c>
      <c r="L65" s="2158"/>
      <c r="M65" s="2329">
        <v>0.17</v>
      </c>
      <c r="N65" s="2288"/>
      <c r="O65" s="2288" t="s">
        <v>203</v>
      </c>
      <c r="P65" s="2288"/>
      <c r="Q65" s="2331">
        <v>0.17</v>
      </c>
      <c r="R65" s="2288" t="s">
        <v>203</v>
      </c>
      <c r="S65" s="2288" t="s">
        <v>203</v>
      </c>
      <c r="T65" s="2288" t="s">
        <v>203</v>
      </c>
      <c r="U65" s="2288"/>
      <c r="V65" s="2288"/>
      <c r="W65" s="2288"/>
      <c r="X65" s="2288" t="s">
        <v>203</v>
      </c>
      <c r="Y65" s="2288"/>
      <c r="Z65" s="2288" t="s">
        <v>203</v>
      </c>
      <c r="AA65" s="2288"/>
      <c r="AB65" s="2288"/>
      <c r="AC65" s="2288"/>
    </row>
    <row r="66" spans="1:29" ht="12.2" customHeight="1" x14ac:dyDescent="0.2">
      <c r="A66" s="2160" t="s">
        <v>203</v>
      </c>
      <c r="B66" s="2160" t="s">
        <v>203</v>
      </c>
      <c r="C66" s="2160" t="s">
        <v>1077</v>
      </c>
      <c r="D66" s="2160"/>
      <c r="E66" s="2160"/>
      <c r="F66" s="2160"/>
      <c r="G66" s="2160"/>
      <c r="H66" s="2160" t="s">
        <v>1076</v>
      </c>
      <c r="I66" s="2160"/>
      <c r="J66" s="2160"/>
      <c r="K66" s="2160" t="s">
        <v>1060</v>
      </c>
      <c r="L66" s="2160"/>
      <c r="M66" s="2288" t="s">
        <v>203</v>
      </c>
      <c r="N66" s="2288"/>
      <c r="O66" s="2288" t="s">
        <v>203</v>
      </c>
      <c r="P66" s="2288"/>
      <c r="Q66" s="2337">
        <v>0.65116799999999997</v>
      </c>
      <c r="R66" s="2288" t="s">
        <v>203</v>
      </c>
      <c r="S66" s="2288" t="s">
        <v>203</v>
      </c>
      <c r="T66" s="2288" t="s">
        <v>203</v>
      </c>
      <c r="U66" s="2288"/>
      <c r="V66" s="2288"/>
      <c r="W66" s="2288"/>
      <c r="X66" s="2288" t="s">
        <v>203</v>
      </c>
      <c r="Y66" s="2288"/>
      <c r="Z66" s="2331">
        <v>343.56</v>
      </c>
      <c r="AA66" s="2159"/>
      <c r="AB66" s="2159"/>
      <c r="AC66" s="2159"/>
    </row>
    <row r="67" spans="1:29" ht="12.2" customHeight="1" x14ac:dyDescent="0.2">
      <c r="A67" s="2160" t="s">
        <v>203</v>
      </c>
      <c r="B67" s="2160" t="s">
        <v>203</v>
      </c>
      <c r="C67" s="2160" t="s">
        <v>1132</v>
      </c>
      <c r="D67" s="2160"/>
      <c r="E67" s="2160"/>
      <c r="F67" s="2160"/>
      <c r="G67" s="2160"/>
      <c r="H67" s="2160" t="s">
        <v>1131</v>
      </c>
      <c r="I67" s="2160"/>
      <c r="J67" s="2160"/>
      <c r="K67" s="2160" t="s">
        <v>1060</v>
      </c>
      <c r="L67" s="2160"/>
      <c r="M67" s="2329">
        <v>12.16</v>
      </c>
      <c r="N67" s="2288"/>
      <c r="O67" s="2330">
        <v>0.315</v>
      </c>
      <c r="P67" s="2288"/>
      <c r="Q67" s="2337">
        <v>0.65116799999999997</v>
      </c>
      <c r="R67" s="2288" t="s">
        <v>203</v>
      </c>
      <c r="S67" s="2288" t="s">
        <v>203</v>
      </c>
      <c r="T67" s="2329">
        <v>527.6</v>
      </c>
      <c r="U67" s="2288"/>
      <c r="V67" s="2288"/>
      <c r="W67" s="2288"/>
      <c r="X67" s="2288" t="s">
        <v>203</v>
      </c>
      <c r="Y67" s="2288"/>
      <c r="Z67" s="2329">
        <v>343.56</v>
      </c>
      <c r="AA67" s="2288"/>
      <c r="AB67" s="2288"/>
      <c r="AC67" s="2288"/>
    </row>
    <row r="68" spans="1:29" ht="12.2" customHeight="1" x14ac:dyDescent="0.2">
      <c r="A68" s="2160" t="s">
        <v>203</v>
      </c>
      <c r="B68" s="2160" t="s">
        <v>203</v>
      </c>
      <c r="C68" s="2160" t="s">
        <v>203</v>
      </c>
      <c r="D68" s="2160"/>
      <c r="E68" s="2160"/>
      <c r="F68" s="2160"/>
      <c r="G68" s="2160"/>
      <c r="H68" s="2333" t="s">
        <v>1057</v>
      </c>
      <c r="I68" s="2333"/>
      <c r="J68" s="2333"/>
      <c r="K68" s="2334" t="s">
        <v>203</v>
      </c>
      <c r="L68" s="2334"/>
      <c r="M68" s="2334" t="s">
        <v>203</v>
      </c>
      <c r="N68" s="2334"/>
      <c r="O68" s="2334" t="s">
        <v>203</v>
      </c>
      <c r="P68" s="2334"/>
      <c r="Q68" s="2334" t="s">
        <v>203</v>
      </c>
      <c r="R68" s="2334" t="s">
        <v>203</v>
      </c>
      <c r="S68" s="2334" t="s">
        <v>203</v>
      </c>
      <c r="T68" s="2334" t="s">
        <v>203</v>
      </c>
      <c r="U68" s="2334"/>
      <c r="V68" s="2334"/>
      <c r="W68" s="2334"/>
      <c r="X68" s="2334" t="s">
        <v>203</v>
      </c>
      <c r="Y68" s="2334"/>
      <c r="Z68" s="2335">
        <v>343.56</v>
      </c>
      <c r="AA68" s="2336"/>
      <c r="AB68" s="2336"/>
      <c r="AC68" s="2336"/>
    </row>
    <row r="69" spans="1:29" ht="24.6" customHeight="1" x14ac:dyDescent="0.2">
      <c r="B69" s="2160" t="s">
        <v>577</v>
      </c>
      <c r="C69" s="2160" t="s">
        <v>1109</v>
      </c>
      <c r="D69" s="2160"/>
      <c r="E69" s="2160"/>
      <c r="F69" s="2160"/>
      <c r="G69" s="2160"/>
      <c r="H69" s="2160" t="s">
        <v>1108</v>
      </c>
      <c r="I69" s="2160"/>
      <c r="J69" s="2160"/>
      <c r="K69" s="2160" t="s">
        <v>249</v>
      </c>
      <c r="L69" s="2160"/>
      <c r="M69" s="2323">
        <v>2</v>
      </c>
      <c r="N69" s="2288"/>
      <c r="O69" s="2288" t="s">
        <v>203</v>
      </c>
      <c r="P69" s="2288"/>
      <c r="Q69" s="2329">
        <v>2</v>
      </c>
      <c r="R69" s="2288" t="s">
        <v>203</v>
      </c>
      <c r="S69" s="2288" t="s">
        <v>203</v>
      </c>
      <c r="T69" s="2288" t="s">
        <v>203</v>
      </c>
      <c r="U69" s="2288"/>
      <c r="V69" s="2288"/>
      <c r="W69" s="2288"/>
      <c r="X69" s="2288" t="s">
        <v>203</v>
      </c>
      <c r="Y69" s="2288"/>
      <c r="Z69" s="2329">
        <v>6.54</v>
      </c>
      <c r="AA69" s="2288"/>
      <c r="AB69" s="2288"/>
      <c r="AC69" s="2288"/>
    </row>
    <row r="70" spans="1:29" ht="12.2" customHeight="1" x14ac:dyDescent="0.2">
      <c r="C70" s="2160" t="s">
        <v>203</v>
      </c>
      <c r="D70" s="2160"/>
      <c r="E70" s="2160"/>
      <c r="F70" s="2160"/>
      <c r="G70" s="2160"/>
      <c r="H70" s="2160" t="s">
        <v>1056</v>
      </c>
      <c r="I70" s="2160"/>
      <c r="J70" s="2160"/>
      <c r="K70" s="2160" t="s">
        <v>203</v>
      </c>
      <c r="L70" s="2160"/>
      <c r="M70" s="2288" t="s">
        <v>203</v>
      </c>
      <c r="N70" s="2288"/>
      <c r="O70" s="2288" t="s">
        <v>203</v>
      </c>
      <c r="P70" s="2288"/>
      <c r="Q70" s="2288" t="s">
        <v>203</v>
      </c>
      <c r="R70" s="2160" t="s">
        <v>203</v>
      </c>
      <c r="S70" s="2160" t="s">
        <v>203</v>
      </c>
      <c r="T70" s="2160" t="s">
        <v>203</v>
      </c>
      <c r="U70" s="2160"/>
      <c r="V70" s="2160"/>
      <c r="W70" s="2160"/>
      <c r="X70" s="2160" t="s">
        <v>203</v>
      </c>
      <c r="Y70" s="2160"/>
      <c r="Z70" s="2329">
        <v>343.56</v>
      </c>
      <c r="AA70" s="2288"/>
      <c r="AB70" s="2288"/>
      <c r="AC70" s="2288"/>
    </row>
    <row r="71" spans="1:29" ht="24.6" customHeight="1" x14ac:dyDescent="0.2">
      <c r="C71" s="2160" t="s">
        <v>1107</v>
      </c>
      <c r="D71" s="2160"/>
      <c r="E71" s="2160"/>
      <c r="F71" s="2160"/>
      <c r="G71" s="2160"/>
      <c r="H71" s="2160" t="s">
        <v>1106</v>
      </c>
      <c r="I71" s="2160"/>
      <c r="J71" s="2160"/>
      <c r="K71" s="2160" t="s">
        <v>249</v>
      </c>
      <c r="L71" s="2160"/>
      <c r="M71" s="2323">
        <v>97</v>
      </c>
      <c r="N71" s="2288"/>
      <c r="O71" s="2288" t="s">
        <v>203</v>
      </c>
      <c r="P71" s="2288"/>
      <c r="Q71" s="2329">
        <v>97</v>
      </c>
      <c r="R71" s="2160" t="s">
        <v>203</v>
      </c>
      <c r="S71" s="2160" t="s">
        <v>203</v>
      </c>
      <c r="T71" s="2160" t="s">
        <v>203</v>
      </c>
      <c r="U71" s="2160"/>
      <c r="V71" s="2160"/>
      <c r="W71" s="2160"/>
      <c r="X71" s="2160" t="s">
        <v>203</v>
      </c>
      <c r="Y71" s="2160"/>
      <c r="Z71" s="2329">
        <v>333.25</v>
      </c>
      <c r="AA71" s="2288"/>
      <c r="AB71" s="2288"/>
      <c r="AC71" s="2288"/>
    </row>
    <row r="72" spans="1:29" ht="24.6" customHeight="1" x14ac:dyDescent="0.2">
      <c r="C72" s="2160" t="s">
        <v>1105</v>
      </c>
      <c r="D72" s="2160"/>
      <c r="E72" s="2160"/>
      <c r="F72" s="2160"/>
      <c r="G72" s="2160"/>
      <c r="H72" s="2160" t="s">
        <v>1104</v>
      </c>
      <c r="I72" s="2160"/>
      <c r="J72" s="2160"/>
      <c r="K72" s="2160" t="s">
        <v>249</v>
      </c>
      <c r="L72" s="2160"/>
      <c r="M72" s="2323">
        <v>51</v>
      </c>
      <c r="N72" s="2288"/>
      <c r="O72" s="2288" t="s">
        <v>203</v>
      </c>
      <c r="P72" s="2288"/>
      <c r="Q72" s="2329">
        <v>51</v>
      </c>
      <c r="R72" s="2160" t="s">
        <v>203</v>
      </c>
      <c r="S72" s="2160" t="s">
        <v>203</v>
      </c>
      <c r="T72" s="2160" t="s">
        <v>203</v>
      </c>
      <c r="U72" s="2160"/>
      <c r="V72" s="2160"/>
      <c r="W72" s="2160"/>
      <c r="X72" s="2160" t="s">
        <v>203</v>
      </c>
      <c r="Y72" s="2160"/>
      <c r="Z72" s="2329">
        <v>175.22</v>
      </c>
      <c r="AA72" s="2288"/>
      <c r="AB72" s="2288"/>
      <c r="AC72" s="2288"/>
    </row>
    <row r="73" spans="1:29" x14ac:dyDescent="0.2">
      <c r="A73" s="914"/>
      <c r="B73" s="914"/>
      <c r="C73" s="914"/>
      <c r="D73" s="914"/>
      <c r="E73" s="914"/>
      <c r="F73" s="914"/>
      <c r="G73" s="914"/>
      <c r="H73" s="914"/>
      <c r="I73" s="914"/>
      <c r="J73" s="914"/>
      <c r="K73" s="914"/>
      <c r="L73" s="914"/>
      <c r="M73" s="914"/>
      <c r="N73" s="914"/>
      <c r="O73" s="914"/>
      <c r="P73" s="914"/>
      <c r="Q73" s="914"/>
      <c r="R73" s="914"/>
      <c r="S73" s="914"/>
      <c r="T73" s="914"/>
      <c r="U73" s="914"/>
      <c r="V73" s="914"/>
      <c r="W73" s="914"/>
      <c r="X73" s="914"/>
      <c r="Y73" s="914"/>
      <c r="Z73" s="914"/>
      <c r="AA73" s="914"/>
      <c r="AB73" s="914"/>
      <c r="AC73" s="914"/>
    </row>
    <row r="74" spans="1:29" ht="12.2" customHeight="1" x14ac:dyDescent="0.2">
      <c r="H74" s="2158" t="s">
        <v>246</v>
      </c>
      <c r="I74" s="2158"/>
      <c r="J74" s="2158"/>
      <c r="K74" s="2158"/>
      <c r="L74" s="2158"/>
      <c r="M74" s="2158"/>
      <c r="N74" s="2158"/>
      <c r="O74" s="2158"/>
      <c r="P74" s="2158"/>
      <c r="Q74" s="2158"/>
      <c r="R74" s="2158"/>
      <c r="S74" s="2160" t="s">
        <v>203</v>
      </c>
      <c r="T74" s="2331">
        <v>5050.41</v>
      </c>
      <c r="U74" s="2159"/>
      <c r="V74" s="2159"/>
      <c r="W74" s="2159"/>
      <c r="X74" s="2160" t="s">
        <v>203</v>
      </c>
      <c r="Y74" s="2160"/>
      <c r="Z74" s="2331">
        <v>858.57</v>
      </c>
      <c r="AA74" s="2159"/>
      <c r="AB74" s="2159"/>
      <c r="AC74" s="2159"/>
    </row>
    <row r="75" spans="1:29" ht="85.7" customHeight="1" x14ac:dyDescent="0.2">
      <c r="A75" s="2160" t="s">
        <v>204</v>
      </c>
      <c r="B75" s="2158" t="s">
        <v>204</v>
      </c>
      <c r="C75" s="2158" t="s">
        <v>1930</v>
      </c>
      <c r="D75" s="2158"/>
      <c r="E75" s="2158"/>
      <c r="F75" s="2158"/>
      <c r="G75" s="2158"/>
      <c r="H75" s="2158" t="s">
        <v>2048</v>
      </c>
      <c r="I75" s="2158"/>
      <c r="J75" s="2158"/>
      <c r="K75" s="2158" t="s">
        <v>468</v>
      </c>
      <c r="L75" s="2158"/>
      <c r="M75" s="2329">
        <v>0.08</v>
      </c>
      <c r="N75" s="2288"/>
      <c r="O75" s="2288" t="s">
        <v>203</v>
      </c>
      <c r="P75" s="2288"/>
      <c r="Q75" s="2331">
        <v>0.08</v>
      </c>
      <c r="R75" s="2288" t="s">
        <v>203</v>
      </c>
      <c r="S75" s="2288" t="s">
        <v>203</v>
      </c>
      <c r="T75" s="2288" t="s">
        <v>203</v>
      </c>
      <c r="U75" s="2288"/>
      <c r="V75" s="2288"/>
      <c r="W75" s="2288"/>
      <c r="X75" s="2288" t="s">
        <v>203</v>
      </c>
      <c r="Y75" s="2288"/>
      <c r="Z75" s="2288" t="s">
        <v>203</v>
      </c>
      <c r="AA75" s="2288"/>
      <c r="AB75" s="2288"/>
      <c r="AC75" s="2288"/>
    </row>
    <row r="76" spans="1:29" ht="12.2" customHeight="1" x14ac:dyDescent="0.2">
      <c r="A76" s="2160" t="s">
        <v>203</v>
      </c>
      <c r="B76" s="2160" t="s">
        <v>203</v>
      </c>
      <c r="C76" s="2160" t="s">
        <v>1077</v>
      </c>
      <c r="D76" s="2160"/>
      <c r="E76" s="2160"/>
      <c r="F76" s="2160"/>
      <c r="G76" s="2160"/>
      <c r="H76" s="2160" t="s">
        <v>1076</v>
      </c>
      <c r="I76" s="2160"/>
      <c r="J76" s="2160"/>
      <c r="K76" s="2160" t="s">
        <v>1060</v>
      </c>
      <c r="L76" s="2160"/>
      <c r="M76" s="2288" t="s">
        <v>203</v>
      </c>
      <c r="N76" s="2288"/>
      <c r="O76" s="2288" t="s">
        <v>203</v>
      </c>
      <c r="P76" s="2288"/>
      <c r="Q76" s="2338">
        <v>0.45722879999999999</v>
      </c>
      <c r="R76" s="2288" t="s">
        <v>203</v>
      </c>
      <c r="S76" s="2288" t="s">
        <v>203</v>
      </c>
      <c r="T76" s="2288" t="s">
        <v>203</v>
      </c>
      <c r="U76" s="2288"/>
      <c r="V76" s="2288"/>
      <c r="W76" s="2288"/>
      <c r="X76" s="2288" t="s">
        <v>203</v>
      </c>
      <c r="Y76" s="2288"/>
      <c r="Z76" s="2331">
        <v>241.23</v>
      </c>
      <c r="AA76" s="2159"/>
      <c r="AB76" s="2159"/>
      <c r="AC76" s="2159"/>
    </row>
    <row r="77" spans="1:29" ht="12.2" customHeight="1" x14ac:dyDescent="0.2">
      <c r="A77" s="2160" t="s">
        <v>203</v>
      </c>
      <c r="B77" s="2160" t="s">
        <v>203</v>
      </c>
      <c r="C77" s="2160" t="s">
        <v>1132</v>
      </c>
      <c r="D77" s="2160"/>
      <c r="E77" s="2160"/>
      <c r="F77" s="2160"/>
      <c r="G77" s="2160"/>
      <c r="H77" s="2160" t="s">
        <v>1131</v>
      </c>
      <c r="I77" s="2160"/>
      <c r="J77" s="2160"/>
      <c r="K77" s="2160" t="s">
        <v>1060</v>
      </c>
      <c r="L77" s="2160"/>
      <c r="M77" s="2329">
        <v>15.12</v>
      </c>
      <c r="N77" s="2288"/>
      <c r="O77" s="2330">
        <v>0.378</v>
      </c>
      <c r="P77" s="2288"/>
      <c r="Q77" s="2338">
        <v>0.45722879999999999</v>
      </c>
      <c r="R77" s="2288" t="s">
        <v>203</v>
      </c>
      <c r="S77" s="2288" t="s">
        <v>203</v>
      </c>
      <c r="T77" s="2329">
        <v>527.6</v>
      </c>
      <c r="U77" s="2288"/>
      <c r="V77" s="2288"/>
      <c r="W77" s="2288"/>
      <c r="X77" s="2288" t="s">
        <v>203</v>
      </c>
      <c r="Y77" s="2288"/>
      <c r="Z77" s="2329">
        <v>241.23</v>
      </c>
      <c r="AA77" s="2288"/>
      <c r="AB77" s="2288"/>
      <c r="AC77" s="2288"/>
    </row>
    <row r="78" spans="1:29" ht="12.2" customHeight="1" x14ac:dyDescent="0.2">
      <c r="A78" s="2160" t="s">
        <v>203</v>
      </c>
      <c r="B78" s="2160" t="s">
        <v>203</v>
      </c>
      <c r="C78" s="2160" t="s">
        <v>203</v>
      </c>
      <c r="D78" s="2160"/>
      <c r="E78" s="2160"/>
      <c r="F78" s="2160"/>
      <c r="G78" s="2160"/>
      <c r="H78" s="2333" t="s">
        <v>1057</v>
      </c>
      <c r="I78" s="2333"/>
      <c r="J78" s="2333"/>
      <c r="K78" s="2334" t="s">
        <v>203</v>
      </c>
      <c r="L78" s="2334"/>
      <c r="M78" s="2334" t="s">
        <v>203</v>
      </c>
      <c r="N78" s="2334"/>
      <c r="O78" s="2334" t="s">
        <v>203</v>
      </c>
      <c r="P78" s="2334"/>
      <c r="Q78" s="2334" t="s">
        <v>203</v>
      </c>
      <c r="R78" s="2334" t="s">
        <v>203</v>
      </c>
      <c r="S78" s="2334" t="s">
        <v>203</v>
      </c>
      <c r="T78" s="2334" t="s">
        <v>203</v>
      </c>
      <c r="U78" s="2334"/>
      <c r="V78" s="2334"/>
      <c r="W78" s="2334"/>
      <c r="X78" s="2334" t="s">
        <v>203</v>
      </c>
      <c r="Y78" s="2334"/>
      <c r="Z78" s="2335">
        <v>241.23</v>
      </c>
      <c r="AA78" s="2336"/>
      <c r="AB78" s="2336"/>
      <c r="AC78" s="2336"/>
    </row>
    <row r="79" spans="1:29" ht="24.6" customHeight="1" x14ac:dyDescent="0.2">
      <c r="B79" s="2160" t="s">
        <v>583</v>
      </c>
      <c r="C79" s="2160" t="s">
        <v>1109</v>
      </c>
      <c r="D79" s="2160"/>
      <c r="E79" s="2160"/>
      <c r="F79" s="2160"/>
      <c r="G79" s="2160"/>
      <c r="H79" s="2160" t="s">
        <v>1108</v>
      </c>
      <c r="I79" s="2160"/>
      <c r="J79" s="2160"/>
      <c r="K79" s="2160" t="s">
        <v>249</v>
      </c>
      <c r="L79" s="2160"/>
      <c r="M79" s="2323">
        <v>2</v>
      </c>
      <c r="N79" s="2288"/>
      <c r="O79" s="2288" t="s">
        <v>203</v>
      </c>
      <c r="P79" s="2288"/>
      <c r="Q79" s="2329">
        <v>2</v>
      </c>
      <c r="R79" s="2288" t="s">
        <v>203</v>
      </c>
      <c r="S79" s="2288" t="s">
        <v>203</v>
      </c>
      <c r="T79" s="2288" t="s">
        <v>203</v>
      </c>
      <c r="U79" s="2288"/>
      <c r="V79" s="2288"/>
      <c r="W79" s="2288"/>
      <c r="X79" s="2288" t="s">
        <v>203</v>
      </c>
      <c r="Y79" s="2288"/>
      <c r="Z79" s="2329">
        <v>3.83</v>
      </c>
      <c r="AA79" s="2288"/>
      <c r="AB79" s="2288"/>
      <c r="AC79" s="2288"/>
    </row>
    <row r="80" spans="1:29" ht="12.2" customHeight="1" x14ac:dyDescent="0.2">
      <c r="C80" s="2160" t="s">
        <v>203</v>
      </c>
      <c r="D80" s="2160"/>
      <c r="E80" s="2160"/>
      <c r="F80" s="2160"/>
      <c r="G80" s="2160"/>
      <c r="H80" s="2160" t="s">
        <v>1056</v>
      </c>
      <c r="I80" s="2160"/>
      <c r="J80" s="2160"/>
      <c r="K80" s="2160" t="s">
        <v>203</v>
      </c>
      <c r="L80" s="2160"/>
      <c r="M80" s="2288" t="s">
        <v>203</v>
      </c>
      <c r="N80" s="2288"/>
      <c r="O80" s="2288" t="s">
        <v>203</v>
      </c>
      <c r="P80" s="2288"/>
      <c r="Q80" s="2288" t="s">
        <v>203</v>
      </c>
      <c r="R80" s="2160" t="s">
        <v>203</v>
      </c>
      <c r="S80" s="2160" t="s">
        <v>203</v>
      </c>
      <c r="T80" s="2160" t="s">
        <v>203</v>
      </c>
      <c r="U80" s="2160"/>
      <c r="V80" s="2160"/>
      <c r="W80" s="2160"/>
      <c r="X80" s="2160" t="s">
        <v>203</v>
      </c>
      <c r="Y80" s="2160"/>
      <c r="Z80" s="2329">
        <v>241.23</v>
      </c>
      <c r="AA80" s="2288"/>
      <c r="AB80" s="2288"/>
      <c r="AC80" s="2288"/>
    </row>
    <row r="81" spans="1:29" ht="24.6" customHeight="1" x14ac:dyDescent="0.2">
      <c r="C81" s="2160" t="s">
        <v>1107</v>
      </c>
      <c r="D81" s="2160"/>
      <c r="E81" s="2160"/>
      <c r="F81" s="2160"/>
      <c r="G81" s="2160"/>
      <c r="H81" s="2160" t="s">
        <v>1106</v>
      </c>
      <c r="I81" s="2160"/>
      <c r="J81" s="2160"/>
      <c r="K81" s="2160" t="s">
        <v>249</v>
      </c>
      <c r="L81" s="2160"/>
      <c r="M81" s="2323">
        <v>97</v>
      </c>
      <c r="N81" s="2288"/>
      <c r="O81" s="2288" t="s">
        <v>203</v>
      </c>
      <c r="P81" s="2288"/>
      <c r="Q81" s="2329">
        <v>97</v>
      </c>
      <c r="R81" s="2160" t="s">
        <v>203</v>
      </c>
      <c r="S81" s="2160" t="s">
        <v>203</v>
      </c>
      <c r="T81" s="2160" t="s">
        <v>203</v>
      </c>
      <c r="U81" s="2160"/>
      <c r="V81" s="2160"/>
      <c r="W81" s="2160"/>
      <c r="X81" s="2160" t="s">
        <v>203</v>
      </c>
      <c r="Y81" s="2160"/>
      <c r="Z81" s="2329">
        <v>233.99</v>
      </c>
      <c r="AA81" s="2288"/>
      <c r="AB81" s="2288"/>
      <c r="AC81" s="2288"/>
    </row>
    <row r="82" spans="1:29" ht="24.6" customHeight="1" x14ac:dyDescent="0.2">
      <c r="C82" s="2160" t="s">
        <v>1105</v>
      </c>
      <c r="D82" s="2160"/>
      <c r="E82" s="2160"/>
      <c r="F82" s="2160"/>
      <c r="G82" s="2160"/>
      <c r="H82" s="2160" t="s">
        <v>1104</v>
      </c>
      <c r="I82" s="2160"/>
      <c r="J82" s="2160"/>
      <c r="K82" s="2160" t="s">
        <v>249</v>
      </c>
      <c r="L82" s="2160"/>
      <c r="M82" s="2323">
        <v>51</v>
      </c>
      <c r="N82" s="2288"/>
      <c r="O82" s="2288" t="s">
        <v>203</v>
      </c>
      <c r="P82" s="2288"/>
      <c r="Q82" s="2329">
        <v>51</v>
      </c>
      <c r="R82" s="2160" t="s">
        <v>203</v>
      </c>
      <c r="S82" s="2160" t="s">
        <v>203</v>
      </c>
      <c r="T82" s="2160" t="s">
        <v>203</v>
      </c>
      <c r="U82" s="2160"/>
      <c r="V82" s="2160"/>
      <c r="W82" s="2160"/>
      <c r="X82" s="2160" t="s">
        <v>203</v>
      </c>
      <c r="Y82" s="2160"/>
      <c r="Z82" s="2329">
        <v>123.03</v>
      </c>
      <c r="AA82" s="2288"/>
      <c r="AB82" s="2288"/>
      <c r="AC82" s="2288"/>
    </row>
    <row r="83" spans="1:29" x14ac:dyDescent="0.2">
      <c r="A83" s="914"/>
      <c r="B83" s="914"/>
      <c r="C83" s="914"/>
      <c r="D83" s="914"/>
      <c r="E83" s="914"/>
      <c r="F83" s="914"/>
      <c r="G83" s="914"/>
      <c r="H83" s="914"/>
      <c r="I83" s="914"/>
      <c r="J83" s="914"/>
      <c r="K83" s="914"/>
      <c r="L83" s="914"/>
      <c r="M83" s="914"/>
      <c r="N83" s="914"/>
      <c r="O83" s="914"/>
      <c r="P83" s="914"/>
      <c r="Q83" s="914"/>
      <c r="R83" s="914"/>
      <c r="S83" s="914"/>
      <c r="T83" s="914"/>
      <c r="U83" s="914"/>
      <c r="V83" s="914"/>
      <c r="W83" s="914"/>
      <c r="X83" s="914"/>
      <c r="Y83" s="914"/>
      <c r="Z83" s="914"/>
      <c r="AA83" s="914"/>
      <c r="AB83" s="914"/>
      <c r="AC83" s="914"/>
    </row>
    <row r="84" spans="1:29" ht="12.2" customHeight="1" x14ac:dyDescent="0.2">
      <c r="H84" s="2158" t="s">
        <v>246</v>
      </c>
      <c r="I84" s="2158"/>
      <c r="J84" s="2158"/>
      <c r="K84" s="2158"/>
      <c r="L84" s="2158"/>
      <c r="M84" s="2158"/>
      <c r="N84" s="2158"/>
      <c r="O84" s="2158"/>
      <c r="P84" s="2158"/>
      <c r="Q84" s="2158"/>
      <c r="R84" s="2158"/>
      <c r="S84" s="2160" t="s">
        <v>203</v>
      </c>
      <c r="T84" s="2331">
        <v>7526</v>
      </c>
      <c r="U84" s="2159"/>
      <c r="V84" s="2159"/>
      <c r="W84" s="2159"/>
      <c r="X84" s="2160" t="s">
        <v>203</v>
      </c>
      <c r="Y84" s="2160"/>
      <c r="Z84" s="2331">
        <v>602.08000000000004</v>
      </c>
      <c r="AA84" s="2159"/>
      <c r="AB84" s="2159"/>
      <c r="AC84" s="2159"/>
    </row>
    <row r="85" spans="1:29" ht="61.35" customHeight="1" x14ac:dyDescent="0.2">
      <c r="A85" s="2160" t="s">
        <v>267</v>
      </c>
      <c r="B85" s="2158" t="s">
        <v>267</v>
      </c>
      <c r="C85" s="2158" t="s">
        <v>1190</v>
      </c>
      <c r="D85" s="2158"/>
      <c r="E85" s="2158"/>
      <c r="F85" s="2158"/>
      <c r="G85" s="2158"/>
      <c r="H85" s="2158" t="s">
        <v>2047</v>
      </c>
      <c r="I85" s="2158"/>
      <c r="J85" s="2158"/>
      <c r="K85" s="2158" t="s">
        <v>468</v>
      </c>
      <c r="L85" s="2158"/>
      <c r="M85" s="2329">
        <v>0.05</v>
      </c>
      <c r="N85" s="2288"/>
      <c r="O85" s="2288" t="s">
        <v>203</v>
      </c>
      <c r="P85" s="2288"/>
      <c r="Q85" s="2331">
        <v>0.05</v>
      </c>
      <c r="R85" s="2288" t="s">
        <v>203</v>
      </c>
      <c r="S85" s="2288" t="s">
        <v>203</v>
      </c>
      <c r="T85" s="2288" t="s">
        <v>203</v>
      </c>
      <c r="U85" s="2288"/>
      <c r="V85" s="2288"/>
      <c r="W85" s="2288"/>
      <c r="X85" s="2288" t="s">
        <v>203</v>
      </c>
      <c r="Y85" s="2288"/>
      <c r="Z85" s="2288" t="s">
        <v>203</v>
      </c>
      <c r="AA85" s="2288"/>
      <c r="AB85" s="2288"/>
      <c r="AC85" s="2288"/>
    </row>
    <row r="86" spans="1:29" ht="12.2" customHeight="1" x14ac:dyDescent="0.2">
      <c r="A86" s="2160" t="s">
        <v>203</v>
      </c>
      <c r="B86" s="2160" t="s">
        <v>203</v>
      </c>
      <c r="C86" s="2160" t="s">
        <v>1077</v>
      </c>
      <c r="D86" s="2160"/>
      <c r="E86" s="2160"/>
      <c r="F86" s="2160"/>
      <c r="G86" s="2160"/>
      <c r="H86" s="2160" t="s">
        <v>1076</v>
      </c>
      <c r="I86" s="2160"/>
      <c r="J86" s="2160"/>
      <c r="K86" s="2160" t="s">
        <v>1060</v>
      </c>
      <c r="L86" s="2160"/>
      <c r="M86" s="2288" t="s">
        <v>203</v>
      </c>
      <c r="N86" s="2288"/>
      <c r="O86" s="2288" t="s">
        <v>203</v>
      </c>
      <c r="P86" s="2288"/>
      <c r="Q86" s="2339">
        <v>0.23813999999999999</v>
      </c>
      <c r="R86" s="2288" t="s">
        <v>203</v>
      </c>
      <c r="S86" s="2288" t="s">
        <v>203</v>
      </c>
      <c r="T86" s="2288" t="s">
        <v>203</v>
      </c>
      <c r="U86" s="2288"/>
      <c r="V86" s="2288"/>
      <c r="W86" s="2288"/>
      <c r="X86" s="2288" t="s">
        <v>203</v>
      </c>
      <c r="Y86" s="2288"/>
      <c r="Z86" s="2331">
        <v>125.64</v>
      </c>
      <c r="AA86" s="2159"/>
      <c r="AB86" s="2159"/>
      <c r="AC86" s="2159"/>
    </row>
    <row r="87" spans="1:29" ht="12.2" customHeight="1" x14ac:dyDescent="0.2">
      <c r="A87" s="2160" t="s">
        <v>203</v>
      </c>
      <c r="B87" s="2160" t="s">
        <v>203</v>
      </c>
      <c r="C87" s="2160" t="s">
        <v>1132</v>
      </c>
      <c r="D87" s="2160"/>
      <c r="E87" s="2160"/>
      <c r="F87" s="2160"/>
      <c r="G87" s="2160"/>
      <c r="H87" s="2160" t="s">
        <v>1131</v>
      </c>
      <c r="I87" s="2160"/>
      <c r="J87" s="2160"/>
      <c r="K87" s="2160" t="s">
        <v>1060</v>
      </c>
      <c r="L87" s="2160"/>
      <c r="M87" s="2329">
        <v>15.12</v>
      </c>
      <c r="N87" s="2288"/>
      <c r="O87" s="2330">
        <v>0.315</v>
      </c>
      <c r="P87" s="2288"/>
      <c r="Q87" s="2339">
        <v>0.23813999999999999</v>
      </c>
      <c r="R87" s="2288" t="s">
        <v>203</v>
      </c>
      <c r="S87" s="2288" t="s">
        <v>203</v>
      </c>
      <c r="T87" s="2329">
        <v>527.6</v>
      </c>
      <c r="U87" s="2288"/>
      <c r="V87" s="2288"/>
      <c r="W87" s="2288"/>
      <c r="X87" s="2288" t="s">
        <v>203</v>
      </c>
      <c r="Y87" s="2288"/>
      <c r="Z87" s="2329">
        <v>125.64</v>
      </c>
      <c r="AA87" s="2288"/>
      <c r="AB87" s="2288"/>
      <c r="AC87" s="2288"/>
    </row>
    <row r="88" spans="1:29" ht="12.2" customHeight="1" x14ac:dyDescent="0.2">
      <c r="A88" s="2160" t="s">
        <v>203</v>
      </c>
      <c r="B88" s="2160" t="s">
        <v>203</v>
      </c>
      <c r="C88" s="2160" t="s">
        <v>203</v>
      </c>
      <c r="D88" s="2160"/>
      <c r="E88" s="2160"/>
      <c r="F88" s="2160"/>
      <c r="G88" s="2160"/>
      <c r="H88" s="2333" t="s">
        <v>1057</v>
      </c>
      <c r="I88" s="2333"/>
      <c r="J88" s="2333"/>
      <c r="K88" s="2334" t="s">
        <v>203</v>
      </c>
      <c r="L88" s="2334"/>
      <c r="M88" s="2334" t="s">
        <v>203</v>
      </c>
      <c r="N88" s="2334"/>
      <c r="O88" s="2334" t="s">
        <v>203</v>
      </c>
      <c r="P88" s="2334"/>
      <c r="Q88" s="2334" t="s">
        <v>203</v>
      </c>
      <c r="R88" s="2334" t="s">
        <v>203</v>
      </c>
      <c r="S88" s="2334" t="s">
        <v>203</v>
      </c>
      <c r="T88" s="2334" t="s">
        <v>203</v>
      </c>
      <c r="U88" s="2334"/>
      <c r="V88" s="2334"/>
      <c r="W88" s="2334"/>
      <c r="X88" s="2334" t="s">
        <v>203</v>
      </c>
      <c r="Y88" s="2334"/>
      <c r="Z88" s="2335">
        <v>125.64</v>
      </c>
      <c r="AA88" s="2336"/>
      <c r="AB88" s="2336"/>
      <c r="AC88" s="2336"/>
    </row>
    <row r="89" spans="1:29" ht="24.6" customHeight="1" x14ac:dyDescent="0.2">
      <c r="B89" s="2160" t="s">
        <v>1667</v>
      </c>
      <c r="C89" s="2160" t="s">
        <v>1109</v>
      </c>
      <c r="D89" s="2160"/>
      <c r="E89" s="2160"/>
      <c r="F89" s="2160"/>
      <c r="G89" s="2160"/>
      <c r="H89" s="2160" t="s">
        <v>1108</v>
      </c>
      <c r="I89" s="2160"/>
      <c r="J89" s="2160"/>
      <c r="K89" s="2160" t="s">
        <v>249</v>
      </c>
      <c r="L89" s="2160"/>
      <c r="M89" s="2323">
        <v>2</v>
      </c>
      <c r="N89" s="2288"/>
      <c r="O89" s="2288" t="s">
        <v>203</v>
      </c>
      <c r="P89" s="2288"/>
      <c r="Q89" s="2329">
        <v>2</v>
      </c>
      <c r="R89" s="2288" t="s">
        <v>203</v>
      </c>
      <c r="S89" s="2288" t="s">
        <v>203</v>
      </c>
      <c r="T89" s="2288" t="s">
        <v>203</v>
      </c>
      <c r="U89" s="2288"/>
      <c r="V89" s="2288"/>
      <c r="W89" s="2288"/>
      <c r="X89" s="2288" t="s">
        <v>203</v>
      </c>
      <c r="Y89" s="2288"/>
      <c r="Z89" s="2329">
        <v>2.39</v>
      </c>
      <c r="AA89" s="2288"/>
      <c r="AB89" s="2288"/>
      <c r="AC89" s="2288"/>
    </row>
    <row r="90" spans="1:29" ht="12.2" customHeight="1" x14ac:dyDescent="0.2">
      <c r="C90" s="2160" t="s">
        <v>203</v>
      </c>
      <c r="D90" s="2160"/>
      <c r="E90" s="2160"/>
      <c r="F90" s="2160"/>
      <c r="G90" s="2160"/>
      <c r="H90" s="2160" t="s">
        <v>1056</v>
      </c>
      <c r="I90" s="2160"/>
      <c r="J90" s="2160"/>
      <c r="K90" s="2160" t="s">
        <v>203</v>
      </c>
      <c r="L90" s="2160"/>
      <c r="M90" s="2288" t="s">
        <v>203</v>
      </c>
      <c r="N90" s="2288"/>
      <c r="O90" s="2288" t="s">
        <v>203</v>
      </c>
      <c r="P90" s="2288"/>
      <c r="Q90" s="2288" t="s">
        <v>203</v>
      </c>
      <c r="R90" s="2160" t="s">
        <v>203</v>
      </c>
      <c r="S90" s="2160" t="s">
        <v>203</v>
      </c>
      <c r="T90" s="2160" t="s">
        <v>203</v>
      </c>
      <c r="U90" s="2160"/>
      <c r="V90" s="2160"/>
      <c r="W90" s="2160"/>
      <c r="X90" s="2160" t="s">
        <v>203</v>
      </c>
      <c r="Y90" s="2160"/>
      <c r="Z90" s="2329">
        <v>125.64</v>
      </c>
      <c r="AA90" s="2288"/>
      <c r="AB90" s="2288"/>
      <c r="AC90" s="2288"/>
    </row>
    <row r="91" spans="1:29" ht="24.6" customHeight="1" x14ac:dyDescent="0.2">
      <c r="C91" s="2160" t="s">
        <v>1107</v>
      </c>
      <c r="D91" s="2160"/>
      <c r="E91" s="2160"/>
      <c r="F91" s="2160"/>
      <c r="G91" s="2160"/>
      <c r="H91" s="2160" t="s">
        <v>1106</v>
      </c>
      <c r="I91" s="2160"/>
      <c r="J91" s="2160"/>
      <c r="K91" s="2160" t="s">
        <v>249</v>
      </c>
      <c r="L91" s="2160"/>
      <c r="M91" s="2323">
        <v>97</v>
      </c>
      <c r="N91" s="2288"/>
      <c r="O91" s="2288" t="s">
        <v>203</v>
      </c>
      <c r="P91" s="2288"/>
      <c r="Q91" s="2329">
        <v>97</v>
      </c>
      <c r="R91" s="2160" t="s">
        <v>203</v>
      </c>
      <c r="S91" s="2160" t="s">
        <v>203</v>
      </c>
      <c r="T91" s="2160" t="s">
        <v>203</v>
      </c>
      <c r="U91" s="2160"/>
      <c r="V91" s="2160"/>
      <c r="W91" s="2160"/>
      <c r="X91" s="2160" t="s">
        <v>203</v>
      </c>
      <c r="Y91" s="2160"/>
      <c r="Z91" s="2329">
        <v>121.87</v>
      </c>
      <c r="AA91" s="2288"/>
      <c r="AB91" s="2288"/>
      <c r="AC91" s="2288"/>
    </row>
    <row r="92" spans="1:29" ht="24.6" customHeight="1" x14ac:dyDescent="0.2">
      <c r="C92" s="2160" t="s">
        <v>1105</v>
      </c>
      <c r="D92" s="2160"/>
      <c r="E92" s="2160"/>
      <c r="F92" s="2160"/>
      <c r="G92" s="2160"/>
      <c r="H92" s="2160" t="s">
        <v>1104</v>
      </c>
      <c r="I92" s="2160"/>
      <c r="J92" s="2160"/>
      <c r="K92" s="2160" t="s">
        <v>249</v>
      </c>
      <c r="L92" s="2160"/>
      <c r="M92" s="2323">
        <v>51</v>
      </c>
      <c r="N92" s="2288"/>
      <c r="O92" s="2288" t="s">
        <v>203</v>
      </c>
      <c r="P92" s="2288"/>
      <c r="Q92" s="2329">
        <v>51</v>
      </c>
      <c r="R92" s="2160" t="s">
        <v>203</v>
      </c>
      <c r="S92" s="2160" t="s">
        <v>203</v>
      </c>
      <c r="T92" s="2160" t="s">
        <v>203</v>
      </c>
      <c r="U92" s="2160"/>
      <c r="V92" s="2160"/>
      <c r="W92" s="2160"/>
      <c r="X92" s="2160" t="s">
        <v>203</v>
      </c>
      <c r="Y92" s="2160"/>
      <c r="Z92" s="2329">
        <v>64.08</v>
      </c>
      <c r="AA92" s="2288"/>
      <c r="AB92" s="2288"/>
      <c r="AC92" s="2288"/>
    </row>
    <row r="93" spans="1:29" x14ac:dyDescent="0.2">
      <c r="A93" s="914"/>
      <c r="B93" s="914"/>
      <c r="C93" s="914"/>
      <c r="D93" s="914"/>
      <c r="E93" s="914"/>
      <c r="F93" s="914"/>
      <c r="G93" s="914"/>
      <c r="H93" s="914"/>
      <c r="I93" s="914"/>
      <c r="J93" s="914"/>
      <c r="K93" s="914"/>
      <c r="L93" s="914"/>
      <c r="M93" s="914"/>
      <c r="N93" s="914"/>
      <c r="O93" s="914"/>
      <c r="P93" s="914"/>
      <c r="Q93" s="914"/>
      <c r="R93" s="914"/>
      <c r="S93" s="914"/>
      <c r="T93" s="914"/>
      <c r="U93" s="914"/>
      <c r="V93" s="914"/>
      <c r="W93" s="914"/>
      <c r="X93" s="914"/>
      <c r="Y93" s="914"/>
      <c r="Z93" s="914"/>
      <c r="AA93" s="914"/>
      <c r="AB93" s="914"/>
      <c r="AC93" s="914"/>
    </row>
    <row r="94" spans="1:29" ht="12.2" customHeight="1" x14ac:dyDescent="0.2">
      <c r="H94" s="2158" t="s">
        <v>246</v>
      </c>
      <c r="I94" s="2158"/>
      <c r="J94" s="2158"/>
      <c r="K94" s="2158"/>
      <c r="L94" s="2158"/>
      <c r="M94" s="2158"/>
      <c r="N94" s="2158"/>
      <c r="O94" s="2158"/>
      <c r="P94" s="2158"/>
      <c r="Q94" s="2158"/>
      <c r="R94" s="2158"/>
      <c r="S94" s="2160" t="s">
        <v>203</v>
      </c>
      <c r="T94" s="2331">
        <v>6279.6</v>
      </c>
      <c r="U94" s="2159"/>
      <c r="V94" s="2159"/>
      <c r="W94" s="2159"/>
      <c r="X94" s="2160" t="s">
        <v>203</v>
      </c>
      <c r="Y94" s="2160"/>
      <c r="Z94" s="2331">
        <v>313.98</v>
      </c>
      <c r="AA94" s="2159"/>
      <c r="AB94" s="2159"/>
      <c r="AC94" s="2159"/>
    </row>
    <row r="95" spans="1:29" ht="24.6" customHeight="1" x14ac:dyDescent="0.2">
      <c r="A95" s="2160" t="s">
        <v>265</v>
      </c>
      <c r="B95" s="2158" t="s">
        <v>265</v>
      </c>
      <c r="C95" s="2158" t="s">
        <v>1184</v>
      </c>
      <c r="D95" s="2158"/>
      <c r="E95" s="2158"/>
      <c r="F95" s="2158"/>
      <c r="G95" s="2158"/>
      <c r="H95" s="2158" t="s">
        <v>2032</v>
      </c>
      <c r="I95" s="2158"/>
      <c r="J95" s="2158"/>
      <c r="K95" s="2158" t="s">
        <v>467</v>
      </c>
      <c r="L95" s="2158"/>
      <c r="M95" s="2323">
        <v>2</v>
      </c>
      <c r="N95" s="2288"/>
      <c r="O95" s="2288" t="s">
        <v>203</v>
      </c>
      <c r="P95" s="2288"/>
      <c r="Q95" s="2324">
        <v>2</v>
      </c>
      <c r="R95" s="2288" t="s">
        <v>203</v>
      </c>
      <c r="S95" s="2288" t="s">
        <v>203</v>
      </c>
      <c r="T95" s="2288" t="s">
        <v>203</v>
      </c>
      <c r="U95" s="2288"/>
      <c r="V95" s="2288"/>
      <c r="W95" s="2288"/>
      <c r="X95" s="2288" t="s">
        <v>203</v>
      </c>
      <c r="Y95" s="2288"/>
      <c r="Z95" s="2288" t="s">
        <v>203</v>
      </c>
      <c r="AA95" s="2288"/>
      <c r="AB95" s="2288"/>
      <c r="AC95" s="2288"/>
    </row>
    <row r="96" spans="1:29" ht="12.2" customHeight="1" x14ac:dyDescent="0.2">
      <c r="A96" s="2160" t="s">
        <v>203</v>
      </c>
      <c r="B96" s="2160" t="s">
        <v>203</v>
      </c>
      <c r="C96" s="2160" t="s">
        <v>1077</v>
      </c>
      <c r="D96" s="2160"/>
      <c r="E96" s="2160"/>
      <c r="F96" s="2160"/>
      <c r="G96" s="2160"/>
      <c r="H96" s="2160" t="s">
        <v>1076</v>
      </c>
      <c r="I96" s="2160"/>
      <c r="J96" s="2160"/>
      <c r="K96" s="2160" t="s">
        <v>1060</v>
      </c>
      <c r="L96" s="2160"/>
      <c r="M96" s="2288" t="s">
        <v>203</v>
      </c>
      <c r="N96" s="2288"/>
      <c r="O96" s="2288" t="s">
        <v>203</v>
      </c>
      <c r="P96" s="2288"/>
      <c r="Q96" s="2329">
        <v>2.54</v>
      </c>
      <c r="R96" s="2288" t="s">
        <v>203</v>
      </c>
      <c r="S96" s="2288" t="s">
        <v>203</v>
      </c>
      <c r="T96" s="2288" t="s">
        <v>203</v>
      </c>
      <c r="U96" s="2288"/>
      <c r="V96" s="2288"/>
      <c r="W96" s="2288"/>
      <c r="X96" s="2288" t="s">
        <v>203</v>
      </c>
      <c r="Y96" s="2288"/>
      <c r="Z96" s="2331">
        <v>1196.9000000000001</v>
      </c>
      <c r="AA96" s="2159"/>
      <c r="AB96" s="2159"/>
      <c r="AC96" s="2159"/>
    </row>
    <row r="97" spans="1:29" ht="12.2" customHeight="1" x14ac:dyDescent="0.2">
      <c r="A97" s="2160" t="s">
        <v>203</v>
      </c>
      <c r="B97" s="2160" t="s">
        <v>203</v>
      </c>
      <c r="C97" s="2160" t="s">
        <v>1183</v>
      </c>
      <c r="D97" s="2160"/>
      <c r="E97" s="2160"/>
      <c r="F97" s="2160"/>
      <c r="G97" s="2160"/>
      <c r="H97" s="2160" t="s">
        <v>1182</v>
      </c>
      <c r="I97" s="2160"/>
      <c r="J97" s="2160"/>
      <c r="K97" s="2160" t="s">
        <v>1060</v>
      </c>
      <c r="L97" s="2160"/>
      <c r="M97" s="2329">
        <v>1.27</v>
      </c>
      <c r="N97" s="2288"/>
      <c r="O97" s="2288" t="s">
        <v>203</v>
      </c>
      <c r="P97" s="2288"/>
      <c r="Q97" s="2329">
        <v>2.54</v>
      </c>
      <c r="R97" s="2288" t="s">
        <v>203</v>
      </c>
      <c r="S97" s="2288" t="s">
        <v>203</v>
      </c>
      <c r="T97" s="2329">
        <v>471.22</v>
      </c>
      <c r="U97" s="2288"/>
      <c r="V97" s="2288"/>
      <c r="W97" s="2288"/>
      <c r="X97" s="2288" t="s">
        <v>203</v>
      </c>
      <c r="Y97" s="2288"/>
      <c r="Z97" s="2329">
        <v>1196.9000000000001</v>
      </c>
      <c r="AA97" s="2288"/>
      <c r="AB97" s="2288"/>
      <c r="AC97" s="2288"/>
    </row>
    <row r="98" spans="1:29" ht="12.2" customHeight="1" x14ac:dyDescent="0.2">
      <c r="A98" s="2160" t="s">
        <v>203</v>
      </c>
      <c r="B98" s="2160" t="s">
        <v>203</v>
      </c>
      <c r="C98" s="2160" t="s">
        <v>1073</v>
      </c>
      <c r="D98" s="2160"/>
      <c r="E98" s="2160"/>
      <c r="F98" s="2160"/>
      <c r="G98" s="2160"/>
      <c r="H98" s="2160" t="s">
        <v>258</v>
      </c>
      <c r="I98" s="2160"/>
      <c r="J98" s="2160"/>
      <c r="K98" s="2160" t="s">
        <v>203</v>
      </c>
      <c r="L98" s="2160"/>
      <c r="M98" s="2288" t="s">
        <v>203</v>
      </c>
      <c r="N98" s="2288"/>
      <c r="O98" s="2288" t="s">
        <v>203</v>
      </c>
      <c r="P98" s="2288"/>
      <c r="Q98" s="2288" t="s">
        <v>203</v>
      </c>
      <c r="R98" s="2288" t="s">
        <v>203</v>
      </c>
      <c r="S98" s="2288" t="s">
        <v>203</v>
      </c>
      <c r="T98" s="2288" t="s">
        <v>203</v>
      </c>
      <c r="U98" s="2288"/>
      <c r="V98" s="2288"/>
      <c r="W98" s="2288"/>
      <c r="X98" s="2288" t="s">
        <v>203</v>
      </c>
      <c r="Y98" s="2288"/>
      <c r="Z98" s="2331">
        <v>431.36</v>
      </c>
      <c r="AA98" s="2159"/>
      <c r="AB98" s="2159"/>
      <c r="AC98" s="2159"/>
    </row>
    <row r="99" spans="1:29" ht="12.2" customHeight="1" x14ac:dyDescent="0.2">
      <c r="A99" s="2326" t="s">
        <v>203</v>
      </c>
      <c r="B99" s="2326" t="s">
        <v>203</v>
      </c>
      <c r="C99" s="2326" t="s">
        <v>203</v>
      </c>
      <c r="D99" s="2326"/>
      <c r="E99" s="2326"/>
      <c r="F99" s="2326"/>
      <c r="G99" s="2326"/>
      <c r="H99" s="2326" t="s">
        <v>1072</v>
      </c>
      <c r="I99" s="2326"/>
      <c r="J99" s="2326"/>
      <c r="K99" s="2326" t="s">
        <v>1060</v>
      </c>
      <c r="L99" s="2326"/>
      <c r="M99" s="2327" t="s">
        <v>203</v>
      </c>
      <c r="N99" s="2327"/>
      <c r="O99" s="2327" t="s">
        <v>203</v>
      </c>
      <c r="P99" s="2327"/>
      <c r="Q99" s="2340">
        <v>0.82</v>
      </c>
      <c r="R99" s="2327" t="s">
        <v>203</v>
      </c>
      <c r="S99" s="2327" t="s">
        <v>203</v>
      </c>
      <c r="T99" s="2327" t="s">
        <v>203</v>
      </c>
      <c r="U99" s="2327"/>
      <c r="V99" s="2327"/>
      <c r="W99" s="2327"/>
      <c r="X99" s="2327" t="s">
        <v>203</v>
      </c>
      <c r="Y99" s="2327"/>
      <c r="Z99" s="2331">
        <v>442.54</v>
      </c>
      <c r="AA99" s="2159"/>
      <c r="AB99" s="2159"/>
      <c r="AC99" s="2159"/>
    </row>
    <row r="100" spans="1:29" ht="12.2" customHeight="1" x14ac:dyDescent="0.2">
      <c r="A100" s="2160" t="s">
        <v>203</v>
      </c>
      <c r="B100" s="2160" t="s">
        <v>203</v>
      </c>
      <c r="C100" s="2160" t="s">
        <v>1067</v>
      </c>
      <c r="D100" s="2160"/>
      <c r="E100" s="2160"/>
      <c r="F100" s="2160"/>
      <c r="G100" s="2160"/>
      <c r="H100" s="2160" t="s">
        <v>1066</v>
      </c>
      <c r="I100" s="2160"/>
      <c r="J100" s="2160"/>
      <c r="K100" s="2160" t="s">
        <v>1063</v>
      </c>
      <c r="L100" s="2160"/>
      <c r="M100" s="2329">
        <v>0.35</v>
      </c>
      <c r="N100" s="2288"/>
      <c r="O100" s="2288" t="s">
        <v>203</v>
      </c>
      <c r="P100" s="2288"/>
      <c r="Q100" s="2329">
        <v>0.7</v>
      </c>
      <c r="R100" s="2329">
        <v>346.73</v>
      </c>
      <c r="S100" s="2329">
        <v>1.46</v>
      </c>
      <c r="T100" s="2329">
        <v>506.23</v>
      </c>
      <c r="U100" s="2288"/>
      <c r="V100" s="2288"/>
      <c r="W100" s="2288"/>
      <c r="X100" s="2288" t="s">
        <v>203</v>
      </c>
      <c r="Y100" s="2288"/>
      <c r="Z100" s="2329">
        <v>354.36</v>
      </c>
      <c r="AA100" s="2288"/>
      <c r="AB100" s="2288"/>
      <c r="AC100" s="2288"/>
    </row>
    <row r="101" spans="1:29" ht="12.2" customHeight="1" x14ac:dyDescent="0.2">
      <c r="A101" s="2160" t="s">
        <v>203</v>
      </c>
      <c r="B101" s="2160" t="s">
        <v>203</v>
      </c>
      <c r="C101" s="2160" t="s">
        <v>1062</v>
      </c>
      <c r="D101" s="2160"/>
      <c r="E101" s="2160"/>
      <c r="F101" s="2160"/>
      <c r="G101" s="2160"/>
      <c r="H101" s="2160" t="s">
        <v>1061</v>
      </c>
      <c r="I101" s="2160"/>
      <c r="J101" s="2160"/>
      <c r="K101" s="2160" t="s">
        <v>1060</v>
      </c>
      <c r="L101" s="2160"/>
      <c r="M101" s="2329">
        <v>0.35</v>
      </c>
      <c r="N101" s="2288"/>
      <c r="O101" s="2288" t="s">
        <v>203</v>
      </c>
      <c r="P101" s="2288"/>
      <c r="Q101" s="2329">
        <v>0.7</v>
      </c>
      <c r="R101" s="2288" t="s">
        <v>203</v>
      </c>
      <c r="S101" s="2288" t="s">
        <v>203</v>
      </c>
      <c r="T101" s="2329">
        <v>539.69000000000005</v>
      </c>
      <c r="U101" s="2288"/>
      <c r="V101" s="2288"/>
      <c r="W101" s="2288"/>
      <c r="X101" s="2288" t="s">
        <v>203</v>
      </c>
      <c r="Y101" s="2288"/>
      <c r="Z101" s="2329">
        <v>377.78</v>
      </c>
      <c r="AA101" s="2288"/>
      <c r="AB101" s="2288"/>
      <c r="AC101" s="2288"/>
    </row>
    <row r="102" spans="1:29" ht="24.6" customHeight="1" x14ac:dyDescent="0.2">
      <c r="A102" s="2160" t="s">
        <v>203</v>
      </c>
      <c r="B102" s="2160" t="s">
        <v>203</v>
      </c>
      <c r="C102" s="2160" t="s">
        <v>1065</v>
      </c>
      <c r="D102" s="2160"/>
      <c r="E102" s="2160"/>
      <c r="F102" s="2160"/>
      <c r="G102" s="2160"/>
      <c r="H102" s="2160" t="s">
        <v>1064</v>
      </c>
      <c r="I102" s="2160"/>
      <c r="J102" s="2160"/>
      <c r="K102" s="2160" t="s">
        <v>1063</v>
      </c>
      <c r="L102" s="2160"/>
      <c r="M102" s="2329">
        <v>0.06</v>
      </c>
      <c r="N102" s="2288"/>
      <c r="O102" s="2288" t="s">
        <v>203</v>
      </c>
      <c r="P102" s="2288"/>
      <c r="Q102" s="2329">
        <v>0.12</v>
      </c>
      <c r="R102" s="2288" t="s">
        <v>203</v>
      </c>
      <c r="S102" s="2288" t="s">
        <v>203</v>
      </c>
      <c r="T102" s="2329">
        <v>641.70000000000005</v>
      </c>
      <c r="U102" s="2288"/>
      <c r="V102" s="2288"/>
      <c r="W102" s="2288"/>
      <c r="X102" s="2288" t="s">
        <v>203</v>
      </c>
      <c r="Y102" s="2288"/>
      <c r="Z102" s="2329">
        <v>77</v>
      </c>
      <c r="AA102" s="2288"/>
      <c r="AB102" s="2288"/>
      <c r="AC102" s="2288"/>
    </row>
    <row r="103" spans="1:29" ht="12.2" customHeight="1" x14ac:dyDescent="0.2">
      <c r="A103" s="2160" t="s">
        <v>203</v>
      </c>
      <c r="B103" s="2160" t="s">
        <v>203</v>
      </c>
      <c r="C103" s="2160" t="s">
        <v>1062</v>
      </c>
      <c r="D103" s="2160"/>
      <c r="E103" s="2160"/>
      <c r="F103" s="2160"/>
      <c r="G103" s="2160"/>
      <c r="H103" s="2160" t="s">
        <v>1061</v>
      </c>
      <c r="I103" s="2160"/>
      <c r="J103" s="2160"/>
      <c r="K103" s="2160" t="s">
        <v>1060</v>
      </c>
      <c r="L103" s="2160"/>
      <c r="M103" s="2329">
        <v>0.06</v>
      </c>
      <c r="N103" s="2288"/>
      <c r="O103" s="2288" t="s">
        <v>203</v>
      </c>
      <c r="P103" s="2288"/>
      <c r="Q103" s="2329">
        <v>0.12</v>
      </c>
      <c r="R103" s="2288" t="s">
        <v>203</v>
      </c>
      <c r="S103" s="2288" t="s">
        <v>203</v>
      </c>
      <c r="T103" s="2329">
        <v>539.69000000000005</v>
      </c>
      <c r="U103" s="2288"/>
      <c r="V103" s="2288"/>
      <c r="W103" s="2288"/>
      <c r="X103" s="2288" t="s">
        <v>203</v>
      </c>
      <c r="Y103" s="2288"/>
      <c r="Z103" s="2329">
        <v>64.760000000000005</v>
      </c>
      <c r="AA103" s="2288"/>
      <c r="AB103" s="2288"/>
      <c r="AC103" s="2288"/>
    </row>
    <row r="104" spans="1:29" ht="12.2" customHeight="1" x14ac:dyDescent="0.2">
      <c r="A104" s="2160" t="s">
        <v>203</v>
      </c>
      <c r="B104" s="2160" t="s">
        <v>203</v>
      </c>
      <c r="C104" s="2160" t="s">
        <v>203</v>
      </c>
      <c r="D104" s="2160"/>
      <c r="E104" s="2160"/>
      <c r="F104" s="2160"/>
      <c r="G104" s="2160"/>
      <c r="H104" s="2333" t="s">
        <v>1057</v>
      </c>
      <c r="I104" s="2333"/>
      <c r="J104" s="2333"/>
      <c r="K104" s="2334" t="s">
        <v>203</v>
      </c>
      <c r="L104" s="2334"/>
      <c r="M104" s="2334" t="s">
        <v>203</v>
      </c>
      <c r="N104" s="2334"/>
      <c r="O104" s="2334" t="s">
        <v>203</v>
      </c>
      <c r="P104" s="2334"/>
      <c r="Q104" s="2334" t="s">
        <v>203</v>
      </c>
      <c r="R104" s="2334" t="s">
        <v>203</v>
      </c>
      <c r="S104" s="2334" t="s">
        <v>203</v>
      </c>
      <c r="T104" s="2334" t="s">
        <v>203</v>
      </c>
      <c r="U104" s="2334"/>
      <c r="V104" s="2334"/>
      <c r="W104" s="2334"/>
      <c r="X104" s="2334" t="s">
        <v>203</v>
      </c>
      <c r="Y104" s="2334"/>
      <c r="Z104" s="2335">
        <v>2070.8000000000002</v>
      </c>
      <c r="AA104" s="2336"/>
      <c r="AB104" s="2336"/>
      <c r="AC104" s="2336"/>
    </row>
    <row r="105" spans="1:29" ht="12.2" customHeight="1" x14ac:dyDescent="0.2">
      <c r="C105" s="2160" t="s">
        <v>203</v>
      </c>
      <c r="D105" s="2160"/>
      <c r="E105" s="2160"/>
      <c r="F105" s="2160"/>
      <c r="G105" s="2160"/>
      <c r="H105" s="2160" t="s">
        <v>1056</v>
      </c>
      <c r="I105" s="2160"/>
      <c r="J105" s="2160"/>
      <c r="K105" s="2160" t="s">
        <v>203</v>
      </c>
      <c r="L105" s="2160"/>
      <c r="M105" s="2288" t="s">
        <v>203</v>
      </c>
      <c r="N105" s="2288"/>
      <c r="O105" s="2288" t="s">
        <v>203</v>
      </c>
      <c r="P105" s="2288"/>
      <c r="Q105" s="2288" t="s">
        <v>203</v>
      </c>
      <c r="R105" s="2160" t="s">
        <v>203</v>
      </c>
      <c r="S105" s="2160" t="s">
        <v>203</v>
      </c>
      <c r="T105" s="2160" t="s">
        <v>203</v>
      </c>
      <c r="U105" s="2160"/>
      <c r="V105" s="2160"/>
      <c r="W105" s="2160"/>
      <c r="X105" s="2160" t="s">
        <v>203</v>
      </c>
      <c r="Y105" s="2160"/>
      <c r="Z105" s="2329">
        <v>1639.44</v>
      </c>
      <c r="AA105" s="2288"/>
      <c r="AB105" s="2288"/>
      <c r="AC105" s="2288"/>
    </row>
    <row r="106" spans="1:29" ht="24.6" customHeight="1" x14ac:dyDescent="0.2">
      <c r="C106" s="2160" t="s">
        <v>1055</v>
      </c>
      <c r="D106" s="2160"/>
      <c r="E106" s="2160"/>
      <c r="F106" s="2160"/>
      <c r="G106" s="2160"/>
      <c r="H106" s="2160" t="s">
        <v>1054</v>
      </c>
      <c r="I106" s="2160"/>
      <c r="J106" s="2160"/>
      <c r="K106" s="2160" t="s">
        <v>249</v>
      </c>
      <c r="L106" s="2160"/>
      <c r="M106" s="2323">
        <v>103</v>
      </c>
      <c r="N106" s="2288"/>
      <c r="O106" s="2288" t="s">
        <v>203</v>
      </c>
      <c r="P106" s="2288"/>
      <c r="Q106" s="2329">
        <v>103</v>
      </c>
      <c r="R106" s="2160" t="s">
        <v>203</v>
      </c>
      <c r="S106" s="2160" t="s">
        <v>203</v>
      </c>
      <c r="T106" s="2160" t="s">
        <v>203</v>
      </c>
      <c r="U106" s="2160"/>
      <c r="V106" s="2160"/>
      <c r="W106" s="2160"/>
      <c r="X106" s="2160" t="s">
        <v>203</v>
      </c>
      <c r="Y106" s="2160"/>
      <c r="Z106" s="2329">
        <v>1688.62</v>
      </c>
      <c r="AA106" s="2288"/>
      <c r="AB106" s="2288"/>
      <c r="AC106" s="2288"/>
    </row>
    <row r="107" spans="1:29" ht="24.6" customHeight="1" x14ac:dyDescent="0.2">
      <c r="C107" s="2160" t="s">
        <v>1053</v>
      </c>
      <c r="D107" s="2160"/>
      <c r="E107" s="2160"/>
      <c r="F107" s="2160"/>
      <c r="G107" s="2160"/>
      <c r="H107" s="2160" t="s">
        <v>1052</v>
      </c>
      <c r="I107" s="2160"/>
      <c r="J107" s="2160"/>
      <c r="K107" s="2160" t="s">
        <v>249</v>
      </c>
      <c r="L107" s="2160"/>
      <c r="M107" s="2323">
        <v>60</v>
      </c>
      <c r="N107" s="2288"/>
      <c r="O107" s="2288" t="s">
        <v>203</v>
      </c>
      <c r="P107" s="2288"/>
      <c r="Q107" s="2329">
        <v>60</v>
      </c>
      <c r="R107" s="2160" t="s">
        <v>203</v>
      </c>
      <c r="S107" s="2160" t="s">
        <v>203</v>
      </c>
      <c r="T107" s="2160" t="s">
        <v>203</v>
      </c>
      <c r="U107" s="2160"/>
      <c r="V107" s="2160"/>
      <c r="W107" s="2160"/>
      <c r="X107" s="2160" t="s">
        <v>203</v>
      </c>
      <c r="Y107" s="2160"/>
      <c r="Z107" s="2329">
        <v>983.66</v>
      </c>
      <c r="AA107" s="2288"/>
      <c r="AB107" s="2288"/>
      <c r="AC107" s="2288"/>
    </row>
    <row r="108" spans="1:29" x14ac:dyDescent="0.2">
      <c r="A108" s="914"/>
      <c r="B108" s="914"/>
      <c r="C108" s="914"/>
      <c r="D108" s="914"/>
      <c r="E108" s="914"/>
      <c r="F108" s="914"/>
      <c r="G108" s="914"/>
      <c r="H108" s="914"/>
      <c r="I108" s="914"/>
      <c r="J108" s="914"/>
      <c r="K108" s="914"/>
      <c r="L108" s="914"/>
      <c r="M108" s="914"/>
      <c r="N108" s="914"/>
      <c r="O108" s="914"/>
      <c r="P108" s="914"/>
      <c r="Q108" s="914"/>
      <c r="R108" s="914"/>
      <c r="S108" s="914"/>
      <c r="T108" s="914"/>
      <c r="U108" s="914"/>
      <c r="V108" s="914"/>
      <c r="W108" s="914"/>
      <c r="X108" s="914"/>
      <c r="Y108" s="914"/>
      <c r="Z108" s="914"/>
      <c r="AA108" s="914"/>
      <c r="AB108" s="914"/>
      <c r="AC108" s="914"/>
    </row>
    <row r="109" spans="1:29" ht="12.2" customHeight="1" x14ac:dyDescent="0.2">
      <c r="H109" s="2158" t="s">
        <v>246</v>
      </c>
      <c r="I109" s="2158"/>
      <c r="J109" s="2158"/>
      <c r="K109" s="2158"/>
      <c r="L109" s="2158"/>
      <c r="M109" s="2158"/>
      <c r="N109" s="2158"/>
      <c r="O109" s="2158"/>
      <c r="P109" s="2158"/>
      <c r="Q109" s="2158"/>
      <c r="R109" s="2158"/>
      <c r="S109" s="2160" t="s">
        <v>203</v>
      </c>
      <c r="T109" s="2331">
        <v>2371.54</v>
      </c>
      <c r="U109" s="2159"/>
      <c r="V109" s="2159"/>
      <c r="W109" s="2159"/>
      <c r="X109" s="2160" t="s">
        <v>203</v>
      </c>
      <c r="Y109" s="2160"/>
      <c r="Z109" s="2331">
        <v>4743.08</v>
      </c>
      <c r="AA109" s="2159"/>
      <c r="AB109" s="2159"/>
      <c r="AC109" s="2159"/>
    </row>
    <row r="110" spans="1:29" ht="24.6" customHeight="1" x14ac:dyDescent="0.2">
      <c r="A110" s="2160" t="s">
        <v>263</v>
      </c>
      <c r="B110" s="2158" t="s">
        <v>263</v>
      </c>
      <c r="C110" s="2158" t="s">
        <v>1181</v>
      </c>
      <c r="D110" s="2158"/>
      <c r="E110" s="2158"/>
      <c r="F110" s="2158"/>
      <c r="G110" s="2158"/>
      <c r="H110" s="2158" t="s">
        <v>1929</v>
      </c>
      <c r="I110" s="2158"/>
      <c r="J110" s="2158"/>
      <c r="K110" s="2158" t="s">
        <v>467</v>
      </c>
      <c r="L110" s="2158"/>
      <c r="M110" s="2323">
        <v>2</v>
      </c>
      <c r="N110" s="2288"/>
      <c r="O110" s="2288" t="s">
        <v>203</v>
      </c>
      <c r="P110" s="2288"/>
      <c r="Q110" s="2324">
        <v>2</v>
      </c>
      <c r="R110" s="2288" t="s">
        <v>203</v>
      </c>
      <c r="S110" s="2288" t="s">
        <v>203</v>
      </c>
      <c r="T110" s="2288" t="s">
        <v>203</v>
      </c>
      <c r="U110" s="2288"/>
      <c r="V110" s="2288"/>
      <c r="W110" s="2288"/>
      <c r="X110" s="2288" t="s">
        <v>203</v>
      </c>
      <c r="Y110" s="2288"/>
      <c r="Z110" s="2288" t="s">
        <v>203</v>
      </c>
      <c r="AA110" s="2288"/>
      <c r="AB110" s="2288"/>
      <c r="AC110" s="2288"/>
    </row>
    <row r="111" spans="1:29" ht="12.2" customHeight="1" x14ac:dyDescent="0.2">
      <c r="A111" s="2160" t="s">
        <v>203</v>
      </c>
      <c r="B111" s="2160" t="s">
        <v>203</v>
      </c>
      <c r="C111" s="2160" t="s">
        <v>1077</v>
      </c>
      <c r="D111" s="2160"/>
      <c r="E111" s="2160"/>
      <c r="F111" s="2160"/>
      <c r="G111" s="2160"/>
      <c r="H111" s="2160" t="s">
        <v>1076</v>
      </c>
      <c r="I111" s="2160"/>
      <c r="J111" s="2160"/>
      <c r="K111" s="2160" t="s">
        <v>1060</v>
      </c>
      <c r="L111" s="2160"/>
      <c r="M111" s="2288" t="s">
        <v>203</v>
      </c>
      <c r="N111" s="2288"/>
      <c r="O111" s="2288" t="s">
        <v>203</v>
      </c>
      <c r="P111" s="2288"/>
      <c r="Q111" s="2329">
        <v>0.3</v>
      </c>
      <c r="R111" s="2288" t="s">
        <v>203</v>
      </c>
      <c r="S111" s="2288" t="s">
        <v>203</v>
      </c>
      <c r="T111" s="2288" t="s">
        <v>203</v>
      </c>
      <c r="U111" s="2288"/>
      <c r="V111" s="2288"/>
      <c r="W111" s="2288"/>
      <c r="X111" s="2288" t="s">
        <v>203</v>
      </c>
      <c r="Y111" s="2288"/>
      <c r="Z111" s="2331">
        <v>138.94999999999999</v>
      </c>
      <c r="AA111" s="2159"/>
      <c r="AB111" s="2159"/>
      <c r="AC111" s="2159"/>
    </row>
    <row r="112" spans="1:29" ht="12.2" customHeight="1" x14ac:dyDescent="0.2">
      <c r="A112" s="2160" t="s">
        <v>203</v>
      </c>
      <c r="B112" s="2160" t="s">
        <v>203</v>
      </c>
      <c r="C112" s="2160" t="s">
        <v>1179</v>
      </c>
      <c r="D112" s="2160"/>
      <c r="E112" s="2160"/>
      <c r="F112" s="2160"/>
      <c r="G112" s="2160"/>
      <c r="H112" s="2160" t="s">
        <v>1178</v>
      </c>
      <c r="I112" s="2160"/>
      <c r="J112" s="2160"/>
      <c r="K112" s="2160" t="s">
        <v>1060</v>
      </c>
      <c r="L112" s="2160"/>
      <c r="M112" s="2329">
        <v>0.15</v>
      </c>
      <c r="N112" s="2288"/>
      <c r="O112" s="2288" t="s">
        <v>203</v>
      </c>
      <c r="P112" s="2288"/>
      <c r="Q112" s="2329">
        <v>0.3</v>
      </c>
      <c r="R112" s="2288" t="s">
        <v>203</v>
      </c>
      <c r="S112" s="2288" t="s">
        <v>203</v>
      </c>
      <c r="T112" s="2329">
        <v>463.16</v>
      </c>
      <c r="U112" s="2288"/>
      <c r="V112" s="2288"/>
      <c r="W112" s="2288"/>
      <c r="X112" s="2288" t="s">
        <v>203</v>
      </c>
      <c r="Y112" s="2288"/>
      <c r="Z112" s="2329">
        <v>138.94999999999999</v>
      </c>
      <c r="AA112" s="2288"/>
      <c r="AB112" s="2288"/>
      <c r="AC112" s="2288"/>
    </row>
    <row r="113" spans="1:29" ht="12.2" customHeight="1" x14ac:dyDescent="0.2">
      <c r="A113" s="2160" t="s">
        <v>203</v>
      </c>
      <c r="B113" s="2160" t="s">
        <v>203</v>
      </c>
      <c r="C113" s="2160" t="s">
        <v>1073</v>
      </c>
      <c r="D113" s="2160"/>
      <c r="E113" s="2160"/>
      <c r="F113" s="2160"/>
      <c r="G113" s="2160"/>
      <c r="H113" s="2160" t="s">
        <v>258</v>
      </c>
      <c r="I113" s="2160"/>
      <c r="J113" s="2160"/>
      <c r="K113" s="2160" t="s">
        <v>203</v>
      </c>
      <c r="L113" s="2160"/>
      <c r="M113" s="2288" t="s">
        <v>203</v>
      </c>
      <c r="N113" s="2288"/>
      <c r="O113" s="2288" t="s">
        <v>203</v>
      </c>
      <c r="P113" s="2288"/>
      <c r="Q113" s="2288" t="s">
        <v>203</v>
      </c>
      <c r="R113" s="2288" t="s">
        <v>203</v>
      </c>
      <c r="S113" s="2288" t="s">
        <v>203</v>
      </c>
      <c r="T113" s="2288" t="s">
        <v>203</v>
      </c>
      <c r="U113" s="2288"/>
      <c r="V113" s="2288"/>
      <c r="W113" s="2288"/>
      <c r="X113" s="2288" t="s">
        <v>203</v>
      </c>
      <c r="Y113" s="2288"/>
      <c r="Z113" s="2331">
        <v>83.7</v>
      </c>
      <c r="AA113" s="2159"/>
      <c r="AB113" s="2159"/>
      <c r="AC113" s="2159"/>
    </row>
    <row r="114" spans="1:29" ht="12.2" customHeight="1" x14ac:dyDescent="0.2">
      <c r="A114" s="2326" t="s">
        <v>203</v>
      </c>
      <c r="B114" s="2326" t="s">
        <v>203</v>
      </c>
      <c r="C114" s="2326" t="s">
        <v>203</v>
      </c>
      <c r="D114" s="2326"/>
      <c r="E114" s="2326"/>
      <c r="F114" s="2326"/>
      <c r="G114" s="2326"/>
      <c r="H114" s="2326" t="s">
        <v>1072</v>
      </c>
      <c r="I114" s="2326"/>
      <c r="J114" s="2326"/>
      <c r="K114" s="2326" t="s">
        <v>1060</v>
      </c>
      <c r="L114" s="2326"/>
      <c r="M114" s="2327" t="s">
        <v>203</v>
      </c>
      <c r="N114" s="2327"/>
      <c r="O114" s="2327" t="s">
        <v>203</v>
      </c>
      <c r="P114" s="2327"/>
      <c r="Q114" s="2340">
        <v>0.16</v>
      </c>
      <c r="R114" s="2327" t="s">
        <v>203</v>
      </c>
      <c r="S114" s="2327" t="s">
        <v>203</v>
      </c>
      <c r="T114" s="2327" t="s">
        <v>203</v>
      </c>
      <c r="U114" s="2327"/>
      <c r="V114" s="2327"/>
      <c r="W114" s="2327"/>
      <c r="X114" s="2327" t="s">
        <v>203</v>
      </c>
      <c r="Y114" s="2327"/>
      <c r="Z114" s="2331">
        <v>86.35</v>
      </c>
      <c r="AA114" s="2159"/>
      <c r="AB114" s="2159"/>
      <c r="AC114" s="2159"/>
    </row>
    <row r="115" spans="1:29" ht="12.2" customHeight="1" x14ac:dyDescent="0.2">
      <c r="A115" s="2160" t="s">
        <v>203</v>
      </c>
      <c r="B115" s="2160" t="s">
        <v>203</v>
      </c>
      <c r="C115" s="2160" t="s">
        <v>1067</v>
      </c>
      <c r="D115" s="2160"/>
      <c r="E115" s="2160"/>
      <c r="F115" s="2160"/>
      <c r="G115" s="2160"/>
      <c r="H115" s="2160" t="s">
        <v>1066</v>
      </c>
      <c r="I115" s="2160"/>
      <c r="J115" s="2160"/>
      <c r="K115" s="2160" t="s">
        <v>1063</v>
      </c>
      <c r="L115" s="2160"/>
      <c r="M115" s="2329">
        <v>7.0000000000000007E-2</v>
      </c>
      <c r="N115" s="2288"/>
      <c r="O115" s="2288" t="s">
        <v>203</v>
      </c>
      <c r="P115" s="2288"/>
      <c r="Q115" s="2329">
        <v>0.14000000000000001</v>
      </c>
      <c r="R115" s="2329">
        <v>346.73</v>
      </c>
      <c r="S115" s="2329">
        <v>1.46</v>
      </c>
      <c r="T115" s="2329">
        <v>506.23</v>
      </c>
      <c r="U115" s="2288"/>
      <c r="V115" s="2288"/>
      <c r="W115" s="2288"/>
      <c r="X115" s="2288" t="s">
        <v>203</v>
      </c>
      <c r="Y115" s="2288"/>
      <c r="Z115" s="2329">
        <v>70.87</v>
      </c>
      <c r="AA115" s="2288"/>
      <c r="AB115" s="2288"/>
      <c r="AC115" s="2288"/>
    </row>
    <row r="116" spans="1:29" ht="12.2" customHeight="1" x14ac:dyDescent="0.2">
      <c r="A116" s="2160" t="s">
        <v>203</v>
      </c>
      <c r="B116" s="2160" t="s">
        <v>203</v>
      </c>
      <c r="C116" s="2160" t="s">
        <v>1062</v>
      </c>
      <c r="D116" s="2160"/>
      <c r="E116" s="2160"/>
      <c r="F116" s="2160"/>
      <c r="G116" s="2160"/>
      <c r="H116" s="2160" t="s">
        <v>1061</v>
      </c>
      <c r="I116" s="2160"/>
      <c r="J116" s="2160"/>
      <c r="K116" s="2160" t="s">
        <v>1060</v>
      </c>
      <c r="L116" s="2160"/>
      <c r="M116" s="2329">
        <v>7.0000000000000007E-2</v>
      </c>
      <c r="N116" s="2288"/>
      <c r="O116" s="2288" t="s">
        <v>203</v>
      </c>
      <c r="P116" s="2288"/>
      <c r="Q116" s="2329">
        <v>0.14000000000000001</v>
      </c>
      <c r="R116" s="2288" t="s">
        <v>203</v>
      </c>
      <c r="S116" s="2288" t="s">
        <v>203</v>
      </c>
      <c r="T116" s="2329">
        <v>539.69000000000005</v>
      </c>
      <c r="U116" s="2288"/>
      <c r="V116" s="2288"/>
      <c r="W116" s="2288"/>
      <c r="X116" s="2288" t="s">
        <v>203</v>
      </c>
      <c r="Y116" s="2288"/>
      <c r="Z116" s="2329">
        <v>75.56</v>
      </c>
      <c r="AA116" s="2288"/>
      <c r="AB116" s="2288"/>
      <c r="AC116" s="2288"/>
    </row>
    <row r="117" spans="1:29" ht="24.6" customHeight="1" x14ac:dyDescent="0.2">
      <c r="A117" s="2160" t="s">
        <v>203</v>
      </c>
      <c r="B117" s="2160" t="s">
        <v>203</v>
      </c>
      <c r="C117" s="2160" t="s">
        <v>1065</v>
      </c>
      <c r="D117" s="2160"/>
      <c r="E117" s="2160"/>
      <c r="F117" s="2160"/>
      <c r="G117" s="2160"/>
      <c r="H117" s="2160" t="s">
        <v>1064</v>
      </c>
      <c r="I117" s="2160"/>
      <c r="J117" s="2160"/>
      <c r="K117" s="2160" t="s">
        <v>1063</v>
      </c>
      <c r="L117" s="2160"/>
      <c r="M117" s="2329">
        <v>0.01</v>
      </c>
      <c r="N117" s="2288"/>
      <c r="O117" s="2288" t="s">
        <v>203</v>
      </c>
      <c r="P117" s="2288"/>
      <c r="Q117" s="2329">
        <v>0.02</v>
      </c>
      <c r="R117" s="2288" t="s">
        <v>203</v>
      </c>
      <c r="S117" s="2288" t="s">
        <v>203</v>
      </c>
      <c r="T117" s="2329">
        <v>641.70000000000005</v>
      </c>
      <c r="U117" s="2288"/>
      <c r="V117" s="2288"/>
      <c r="W117" s="2288"/>
      <c r="X117" s="2288" t="s">
        <v>203</v>
      </c>
      <c r="Y117" s="2288"/>
      <c r="Z117" s="2329">
        <v>12.83</v>
      </c>
      <c r="AA117" s="2288"/>
      <c r="AB117" s="2288"/>
      <c r="AC117" s="2288"/>
    </row>
    <row r="118" spans="1:29" ht="12.2" customHeight="1" x14ac:dyDescent="0.2">
      <c r="A118" s="2160" t="s">
        <v>203</v>
      </c>
      <c r="B118" s="2160" t="s">
        <v>203</v>
      </c>
      <c r="C118" s="2160" t="s">
        <v>1062</v>
      </c>
      <c r="D118" s="2160"/>
      <c r="E118" s="2160"/>
      <c r="F118" s="2160"/>
      <c r="G118" s="2160"/>
      <c r="H118" s="2160" t="s">
        <v>1061</v>
      </c>
      <c r="I118" s="2160"/>
      <c r="J118" s="2160"/>
      <c r="K118" s="2160" t="s">
        <v>1060</v>
      </c>
      <c r="L118" s="2160"/>
      <c r="M118" s="2329">
        <v>0.01</v>
      </c>
      <c r="N118" s="2288"/>
      <c r="O118" s="2288" t="s">
        <v>203</v>
      </c>
      <c r="P118" s="2288"/>
      <c r="Q118" s="2329">
        <v>0.02</v>
      </c>
      <c r="R118" s="2288" t="s">
        <v>203</v>
      </c>
      <c r="S118" s="2288" t="s">
        <v>203</v>
      </c>
      <c r="T118" s="2329">
        <v>539.69000000000005</v>
      </c>
      <c r="U118" s="2288"/>
      <c r="V118" s="2288"/>
      <c r="W118" s="2288"/>
      <c r="X118" s="2288" t="s">
        <v>203</v>
      </c>
      <c r="Y118" s="2288"/>
      <c r="Z118" s="2329">
        <v>10.79</v>
      </c>
      <c r="AA118" s="2288"/>
      <c r="AB118" s="2288"/>
      <c r="AC118" s="2288"/>
    </row>
    <row r="119" spans="1:29" ht="12.2" customHeight="1" x14ac:dyDescent="0.2">
      <c r="A119" s="2160" t="s">
        <v>203</v>
      </c>
      <c r="B119" s="2160" t="s">
        <v>203</v>
      </c>
      <c r="C119" s="2160" t="s">
        <v>203</v>
      </c>
      <c r="D119" s="2160"/>
      <c r="E119" s="2160"/>
      <c r="F119" s="2160"/>
      <c r="G119" s="2160"/>
      <c r="H119" s="2333" t="s">
        <v>1057</v>
      </c>
      <c r="I119" s="2333"/>
      <c r="J119" s="2333"/>
      <c r="K119" s="2334" t="s">
        <v>203</v>
      </c>
      <c r="L119" s="2334"/>
      <c r="M119" s="2334" t="s">
        <v>203</v>
      </c>
      <c r="N119" s="2334"/>
      <c r="O119" s="2334" t="s">
        <v>203</v>
      </c>
      <c r="P119" s="2334"/>
      <c r="Q119" s="2334" t="s">
        <v>203</v>
      </c>
      <c r="R119" s="2334" t="s">
        <v>203</v>
      </c>
      <c r="S119" s="2334" t="s">
        <v>203</v>
      </c>
      <c r="T119" s="2334" t="s">
        <v>203</v>
      </c>
      <c r="U119" s="2334"/>
      <c r="V119" s="2334"/>
      <c r="W119" s="2334"/>
      <c r="X119" s="2334" t="s">
        <v>203</v>
      </c>
      <c r="Y119" s="2334"/>
      <c r="Z119" s="2335">
        <v>309</v>
      </c>
      <c r="AA119" s="2336"/>
      <c r="AB119" s="2336"/>
      <c r="AC119" s="2336"/>
    </row>
    <row r="120" spans="1:29" ht="12.2" customHeight="1" x14ac:dyDescent="0.2">
      <c r="C120" s="2160" t="s">
        <v>203</v>
      </c>
      <c r="D120" s="2160"/>
      <c r="E120" s="2160"/>
      <c r="F120" s="2160"/>
      <c r="G120" s="2160"/>
      <c r="H120" s="2160" t="s">
        <v>1056</v>
      </c>
      <c r="I120" s="2160"/>
      <c r="J120" s="2160"/>
      <c r="K120" s="2160" t="s">
        <v>203</v>
      </c>
      <c r="L120" s="2160"/>
      <c r="M120" s="2288" t="s">
        <v>203</v>
      </c>
      <c r="N120" s="2288"/>
      <c r="O120" s="2288" t="s">
        <v>203</v>
      </c>
      <c r="P120" s="2288"/>
      <c r="Q120" s="2288" t="s">
        <v>203</v>
      </c>
      <c r="R120" s="2160" t="s">
        <v>203</v>
      </c>
      <c r="S120" s="2160" t="s">
        <v>203</v>
      </c>
      <c r="T120" s="2160" t="s">
        <v>203</v>
      </c>
      <c r="U120" s="2160"/>
      <c r="V120" s="2160"/>
      <c r="W120" s="2160"/>
      <c r="X120" s="2160" t="s">
        <v>203</v>
      </c>
      <c r="Y120" s="2160"/>
      <c r="Z120" s="2332">
        <v>225.3</v>
      </c>
      <c r="AA120" s="2288"/>
      <c r="AB120" s="2288"/>
      <c r="AC120" s="2288"/>
    </row>
    <row r="121" spans="1:29" ht="24.6" customHeight="1" x14ac:dyDescent="0.2">
      <c r="C121" s="2160" t="s">
        <v>1055</v>
      </c>
      <c r="D121" s="2160"/>
      <c r="E121" s="2160"/>
      <c r="F121" s="2160"/>
      <c r="G121" s="2160"/>
      <c r="H121" s="2160" t="s">
        <v>1054</v>
      </c>
      <c r="I121" s="2160"/>
      <c r="J121" s="2160"/>
      <c r="K121" s="2160" t="s">
        <v>249</v>
      </c>
      <c r="L121" s="2160"/>
      <c r="M121" s="2323">
        <v>103</v>
      </c>
      <c r="N121" s="2288"/>
      <c r="O121" s="2288" t="s">
        <v>203</v>
      </c>
      <c r="P121" s="2288"/>
      <c r="Q121" s="2329">
        <v>103</v>
      </c>
      <c r="R121" s="2160" t="s">
        <v>203</v>
      </c>
      <c r="S121" s="2160" t="s">
        <v>203</v>
      </c>
      <c r="T121" s="2160" t="s">
        <v>203</v>
      </c>
      <c r="U121" s="2160"/>
      <c r="V121" s="2160"/>
      <c r="W121" s="2160"/>
      <c r="X121" s="2160" t="s">
        <v>203</v>
      </c>
      <c r="Y121" s="2160"/>
      <c r="Z121" s="2329">
        <v>232.06</v>
      </c>
      <c r="AA121" s="2288"/>
      <c r="AB121" s="2288"/>
      <c r="AC121" s="2288"/>
    </row>
    <row r="122" spans="1:29" ht="24.6" customHeight="1" x14ac:dyDescent="0.2">
      <c r="C122" s="2160" t="s">
        <v>1053</v>
      </c>
      <c r="D122" s="2160"/>
      <c r="E122" s="2160"/>
      <c r="F122" s="2160"/>
      <c r="G122" s="2160"/>
      <c r="H122" s="2160" t="s">
        <v>1052</v>
      </c>
      <c r="I122" s="2160"/>
      <c r="J122" s="2160"/>
      <c r="K122" s="2160" t="s">
        <v>249</v>
      </c>
      <c r="L122" s="2160"/>
      <c r="M122" s="2323">
        <v>60</v>
      </c>
      <c r="N122" s="2288"/>
      <c r="O122" s="2288" t="s">
        <v>203</v>
      </c>
      <c r="P122" s="2288"/>
      <c r="Q122" s="2329">
        <v>60</v>
      </c>
      <c r="R122" s="2160" t="s">
        <v>203</v>
      </c>
      <c r="S122" s="2160" t="s">
        <v>203</v>
      </c>
      <c r="T122" s="2160" t="s">
        <v>203</v>
      </c>
      <c r="U122" s="2160"/>
      <c r="V122" s="2160"/>
      <c r="W122" s="2160"/>
      <c r="X122" s="2160" t="s">
        <v>203</v>
      </c>
      <c r="Y122" s="2160"/>
      <c r="Z122" s="2329">
        <v>135.18</v>
      </c>
      <c r="AA122" s="2288"/>
      <c r="AB122" s="2288"/>
      <c r="AC122" s="2288"/>
    </row>
    <row r="123" spans="1:29" x14ac:dyDescent="0.2">
      <c r="A123" s="914"/>
      <c r="B123" s="914"/>
      <c r="C123" s="914"/>
      <c r="D123" s="914"/>
      <c r="E123" s="914"/>
      <c r="F123" s="914"/>
      <c r="G123" s="914"/>
      <c r="H123" s="914"/>
      <c r="I123" s="914"/>
      <c r="J123" s="914"/>
      <c r="K123" s="914"/>
      <c r="L123" s="914"/>
      <c r="M123" s="914"/>
      <c r="N123" s="914"/>
      <c r="O123" s="914"/>
      <c r="P123" s="914"/>
      <c r="Q123" s="914"/>
      <c r="R123" s="914"/>
      <c r="S123" s="914"/>
      <c r="T123" s="914"/>
      <c r="U123" s="914"/>
      <c r="V123" s="914"/>
      <c r="W123" s="914"/>
      <c r="X123" s="914"/>
      <c r="Y123" s="914"/>
      <c r="Z123" s="914"/>
      <c r="AA123" s="914"/>
      <c r="AB123" s="914"/>
      <c r="AC123" s="914"/>
    </row>
    <row r="124" spans="1:29" ht="12.2" customHeight="1" x14ac:dyDescent="0.2">
      <c r="H124" s="2158" t="s">
        <v>246</v>
      </c>
      <c r="I124" s="2158"/>
      <c r="J124" s="2158"/>
      <c r="K124" s="2158"/>
      <c r="L124" s="2158"/>
      <c r="M124" s="2158"/>
      <c r="N124" s="2158"/>
      <c r="O124" s="2158"/>
      <c r="P124" s="2158"/>
      <c r="Q124" s="2158"/>
      <c r="R124" s="2158"/>
      <c r="S124" s="2160" t="s">
        <v>203</v>
      </c>
      <c r="T124" s="2331">
        <v>338.12</v>
      </c>
      <c r="U124" s="2159"/>
      <c r="V124" s="2159"/>
      <c r="W124" s="2159"/>
      <c r="X124" s="2160" t="s">
        <v>203</v>
      </c>
      <c r="Y124" s="2160"/>
      <c r="Z124" s="2331">
        <v>676.24</v>
      </c>
      <c r="AA124" s="2159"/>
      <c r="AB124" s="2159"/>
      <c r="AC124" s="2159"/>
    </row>
    <row r="125" spans="1:29" ht="24.6" customHeight="1" x14ac:dyDescent="0.2">
      <c r="A125" s="2160" t="s">
        <v>262</v>
      </c>
      <c r="B125" s="2158" t="s">
        <v>262</v>
      </c>
      <c r="C125" s="2158" t="s">
        <v>1181</v>
      </c>
      <c r="D125" s="2158"/>
      <c r="E125" s="2158"/>
      <c r="F125" s="2158"/>
      <c r="G125" s="2158"/>
      <c r="H125" s="2158" t="s">
        <v>1929</v>
      </c>
      <c r="I125" s="2158"/>
      <c r="J125" s="2158"/>
      <c r="K125" s="2158" t="s">
        <v>467</v>
      </c>
      <c r="L125" s="2158"/>
      <c r="M125" s="2323">
        <v>2</v>
      </c>
      <c r="N125" s="2288"/>
      <c r="O125" s="2288" t="s">
        <v>203</v>
      </c>
      <c r="P125" s="2288"/>
      <c r="Q125" s="2324">
        <v>2</v>
      </c>
      <c r="R125" s="2288" t="s">
        <v>203</v>
      </c>
      <c r="S125" s="2288" t="s">
        <v>203</v>
      </c>
      <c r="T125" s="2288" t="s">
        <v>203</v>
      </c>
      <c r="U125" s="2288"/>
      <c r="V125" s="2288"/>
      <c r="W125" s="2288"/>
      <c r="X125" s="2288" t="s">
        <v>203</v>
      </c>
      <c r="Y125" s="2288"/>
      <c r="Z125" s="2288" t="s">
        <v>203</v>
      </c>
      <c r="AA125" s="2288"/>
      <c r="AB125" s="2288"/>
      <c r="AC125" s="2288"/>
    </row>
    <row r="126" spans="1:29" ht="12.2" customHeight="1" x14ac:dyDescent="0.2">
      <c r="A126" s="2160" t="s">
        <v>203</v>
      </c>
      <c r="B126" s="2160" t="s">
        <v>203</v>
      </c>
      <c r="C126" s="2160" t="s">
        <v>1077</v>
      </c>
      <c r="D126" s="2160"/>
      <c r="E126" s="2160"/>
      <c r="F126" s="2160"/>
      <c r="G126" s="2160"/>
      <c r="H126" s="2160" t="s">
        <v>1076</v>
      </c>
      <c r="I126" s="2160"/>
      <c r="J126" s="2160"/>
      <c r="K126" s="2160" t="s">
        <v>1060</v>
      </c>
      <c r="L126" s="2160"/>
      <c r="M126" s="2288" t="s">
        <v>203</v>
      </c>
      <c r="N126" s="2288"/>
      <c r="O126" s="2288" t="s">
        <v>203</v>
      </c>
      <c r="P126" s="2288"/>
      <c r="Q126" s="2329">
        <v>0.3</v>
      </c>
      <c r="R126" s="2288" t="s">
        <v>203</v>
      </c>
      <c r="S126" s="2288" t="s">
        <v>203</v>
      </c>
      <c r="T126" s="2288" t="s">
        <v>203</v>
      </c>
      <c r="U126" s="2288"/>
      <c r="V126" s="2288"/>
      <c r="W126" s="2288"/>
      <c r="X126" s="2288" t="s">
        <v>203</v>
      </c>
      <c r="Y126" s="2288"/>
      <c r="Z126" s="2331">
        <v>138.94999999999999</v>
      </c>
      <c r="AA126" s="2159"/>
      <c r="AB126" s="2159"/>
      <c r="AC126" s="2159"/>
    </row>
    <row r="127" spans="1:29" ht="12.2" customHeight="1" x14ac:dyDescent="0.2">
      <c r="A127" s="2160" t="s">
        <v>203</v>
      </c>
      <c r="B127" s="2160" t="s">
        <v>203</v>
      </c>
      <c r="C127" s="2160" t="s">
        <v>1179</v>
      </c>
      <c r="D127" s="2160"/>
      <c r="E127" s="2160"/>
      <c r="F127" s="2160"/>
      <c r="G127" s="2160"/>
      <c r="H127" s="2160" t="s">
        <v>1178</v>
      </c>
      <c r="I127" s="2160"/>
      <c r="J127" s="2160"/>
      <c r="K127" s="2160" t="s">
        <v>1060</v>
      </c>
      <c r="L127" s="2160"/>
      <c r="M127" s="2329">
        <v>0.15</v>
      </c>
      <c r="N127" s="2288"/>
      <c r="O127" s="2288" t="s">
        <v>203</v>
      </c>
      <c r="P127" s="2288"/>
      <c r="Q127" s="2329">
        <v>0.3</v>
      </c>
      <c r="R127" s="2288" t="s">
        <v>203</v>
      </c>
      <c r="S127" s="2288" t="s">
        <v>203</v>
      </c>
      <c r="T127" s="2329">
        <v>463.16</v>
      </c>
      <c r="U127" s="2288"/>
      <c r="V127" s="2288"/>
      <c r="W127" s="2288"/>
      <c r="X127" s="2288" t="s">
        <v>203</v>
      </c>
      <c r="Y127" s="2288"/>
      <c r="Z127" s="2329">
        <v>138.94999999999999</v>
      </c>
      <c r="AA127" s="2288"/>
      <c r="AB127" s="2288"/>
      <c r="AC127" s="2288"/>
    </row>
    <row r="128" spans="1:29" ht="12.2" customHeight="1" x14ac:dyDescent="0.2">
      <c r="A128" s="2160" t="s">
        <v>203</v>
      </c>
      <c r="B128" s="2160" t="s">
        <v>203</v>
      </c>
      <c r="C128" s="2160" t="s">
        <v>1073</v>
      </c>
      <c r="D128" s="2160"/>
      <c r="E128" s="2160"/>
      <c r="F128" s="2160"/>
      <c r="G128" s="2160"/>
      <c r="H128" s="2160" t="s">
        <v>258</v>
      </c>
      <c r="I128" s="2160"/>
      <c r="J128" s="2160"/>
      <c r="K128" s="2160" t="s">
        <v>203</v>
      </c>
      <c r="L128" s="2160"/>
      <c r="M128" s="2288" t="s">
        <v>203</v>
      </c>
      <c r="N128" s="2288"/>
      <c r="O128" s="2288" t="s">
        <v>203</v>
      </c>
      <c r="P128" s="2288"/>
      <c r="Q128" s="2288" t="s">
        <v>203</v>
      </c>
      <c r="R128" s="2288" t="s">
        <v>203</v>
      </c>
      <c r="S128" s="2288" t="s">
        <v>203</v>
      </c>
      <c r="T128" s="2288" t="s">
        <v>203</v>
      </c>
      <c r="U128" s="2288"/>
      <c r="V128" s="2288"/>
      <c r="W128" s="2288"/>
      <c r="X128" s="2288" t="s">
        <v>203</v>
      </c>
      <c r="Y128" s="2288"/>
      <c r="Z128" s="2331">
        <v>83.7</v>
      </c>
      <c r="AA128" s="2159"/>
      <c r="AB128" s="2159"/>
      <c r="AC128" s="2159"/>
    </row>
    <row r="129" spans="1:29" ht="12.2" customHeight="1" x14ac:dyDescent="0.2">
      <c r="A129" s="2326" t="s">
        <v>203</v>
      </c>
      <c r="B129" s="2326" t="s">
        <v>203</v>
      </c>
      <c r="C129" s="2326" t="s">
        <v>203</v>
      </c>
      <c r="D129" s="2326"/>
      <c r="E129" s="2326"/>
      <c r="F129" s="2326"/>
      <c r="G129" s="2326"/>
      <c r="H129" s="2326" t="s">
        <v>1072</v>
      </c>
      <c r="I129" s="2326"/>
      <c r="J129" s="2326"/>
      <c r="K129" s="2326" t="s">
        <v>1060</v>
      </c>
      <c r="L129" s="2326"/>
      <c r="M129" s="2327" t="s">
        <v>203</v>
      </c>
      <c r="N129" s="2327"/>
      <c r="O129" s="2327" t="s">
        <v>203</v>
      </c>
      <c r="P129" s="2327"/>
      <c r="Q129" s="2340">
        <v>0.16</v>
      </c>
      <c r="R129" s="2327" t="s">
        <v>203</v>
      </c>
      <c r="S129" s="2327" t="s">
        <v>203</v>
      </c>
      <c r="T129" s="2327" t="s">
        <v>203</v>
      </c>
      <c r="U129" s="2327"/>
      <c r="V129" s="2327"/>
      <c r="W129" s="2327"/>
      <c r="X129" s="2327" t="s">
        <v>203</v>
      </c>
      <c r="Y129" s="2327"/>
      <c r="Z129" s="2331">
        <v>86.35</v>
      </c>
      <c r="AA129" s="2159"/>
      <c r="AB129" s="2159"/>
      <c r="AC129" s="2159"/>
    </row>
    <row r="130" spans="1:29" ht="12.2" customHeight="1" x14ac:dyDescent="0.2">
      <c r="A130" s="2160" t="s">
        <v>203</v>
      </c>
      <c r="B130" s="2160" t="s">
        <v>203</v>
      </c>
      <c r="C130" s="2160" t="s">
        <v>1067</v>
      </c>
      <c r="D130" s="2160"/>
      <c r="E130" s="2160"/>
      <c r="F130" s="2160"/>
      <c r="G130" s="2160"/>
      <c r="H130" s="2160" t="s">
        <v>1066</v>
      </c>
      <c r="I130" s="2160"/>
      <c r="J130" s="2160"/>
      <c r="K130" s="2160" t="s">
        <v>1063</v>
      </c>
      <c r="L130" s="2160"/>
      <c r="M130" s="2329">
        <v>7.0000000000000007E-2</v>
      </c>
      <c r="N130" s="2288"/>
      <c r="O130" s="2288" t="s">
        <v>203</v>
      </c>
      <c r="P130" s="2288"/>
      <c r="Q130" s="2329">
        <v>0.14000000000000001</v>
      </c>
      <c r="R130" s="2329">
        <v>346.73</v>
      </c>
      <c r="S130" s="2329">
        <v>1.46</v>
      </c>
      <c r="T130" s="2329">
        <v>506.23</v>
      </c>
      <c r="U130" s="2288"/>
      <c r="V130" s="2288"/>
      <c r="W130" s="2288"/>
      <c r="X130" s="2288" t="s">
        <v>203</v>
      </c>
      <c r="Y130" s="2288"/>
      <c r="Z130" s="2329">
        <v>70.87</v>
      </c>
      <c r="AA130" s="2288"/>
      <c r="AB130" s="2288"/>
      <c r="AC130" s="2288"/>
    </row>
    <row r="131" spans="1:29" ht="12.2" customHeight="1" x14ac:dyDescent="0.2">
      <c r="A131" s="2160" t="s">
        <v>203</v>
      </c>
      <c r="B131" s="2160" t="s">
        <v>203</v>
      </c>
      <c r="C131" s="2160" t="s">
        <v>1062</v>
      </c>
      <c r="D131" s="2160"/>
      <c r="E131" s="2160"/>
      <c r="F131" s="2160"/>
      <c r="G131" s="2160"/>
      <c r="H131" s="2160" t="s">
        <v>1061</v>
      </c>
      <c r="I131" s="2160"/>
      <c r="J131" s="2160"/>
      <c r="K131" s="2160" t="s">
        <v>1060</v>
      </c>
      <c r="L131" s="2160"/>
      <c r="M131" s="2329">
        <v>7.0000000000000007E-2</v>
      </c>
      <c r="N131" s="2288"/>
      <c r="O131" s="2288" t="s">
        <v>203</v>
      </c>
      <c r="P131" s="2288"/>
      <c r="Q131" s="2329">
        <v>0.14000000000000001</v>
      </c>
      <c r="R131" s="2288" t="s">
        <v>203</v>
      </c>
      <c r="S131" s="2288" t="s">
        <v>203</v>
      </c>
      <c r="T131" s="2329">
        <v>539.69000000000005</v>
      </c>
      <c r="U131" s="2288"/>
      <c r="V131" s="2288"/>
      <c r="W131" s="2288"/>
      <c r="X131" s="2288" t="s">
        <v>203</v>
      </c>
      <c r="Y131" s="2288"/>
      <c r="Z131" s="2329">
        <v>75.56</v>
      </c>
      <c r="AA131" s="2288"/>
      <c r="AB131" s="2288"/>
      <c r="AC131" s="2288"/>
    </row>
    <row r="132" spans="1:29" ht="24.6" customHeight="1" x14ac:dyDescent="0.2">
      <c r="A132" s="2160" t="s">
        <v>203</v>
      </c>
      <c r="B132" s="2160" t="s">
        <v>203</v>
      </c>
      <c r="C132" s="2160" t="s">
        <v>1065</v>
      </c>
      <c r="D132" s="2160"/>
      <c r="E132" s="2160"/>
      <c r="F132" s="2160"/>
      <c r="G132" s="2160"/>
      <c r="H132" s="2160" t="s">
        <v>1064</v>
      </c>
      <c r="I132" s="2160"/>
      <c r="J132" s="2160"/>
      <c r="K132" s="2160" t="s">
        <v>1063</v>
      </c>
      <c r="L132" s="2160"/>
      <c r="M132" s="2329">
        <v>0.01</v>
      </c>
      <c r="N132" s="2288"/>
      <c r="O132" s="2288" t="s">
        <v>203</v>
      </c>
      <c r="P132" s="2288"/>
      <c r="Q132" s="2329">
        <v>0.02</v>
      </c>
      <c r="R132" s="2288" t="s">
        <v>203</v>
      </c>
      <c r="S132" s="2288" t="s">
        <v>203</v>
      </c>
      <c r="T132" s="2329">
        <v>641.70000000000005</v>
      </c>
      <c r="U132" s="2288"/>
      <c r="V132" s="2288"/>
      <c r="W132" s="2288"/>
      <c r="X132" s="2288" t="s">
        <v>203</v>
      </c>
      <c r="Y132" s="2288"/>
      <c r="Z132" s="2329">
        <v>12.83</v>
      </c>
      <c r="AA132" s="2288"/>
      <c r="AB132" s="2288"/>
      <c r="AC132" s="2288"/>
    </row>
    <row r="133" spans="1:29" ht="12.2" customHeight="1" x14ac:dyDescent="0.2">
      <c r="A133" s="2160" t="s">
        <v>203</v>
      </c>
      <c r="B133" s="2160" t="s">
        <v>203</v>
      </c>
      <c r="C133" s="2160" t="s">
        <v>1062</v>
      </c>
      <c r="D133" s="2160"/>
      <c r="E133" s="2160"/>
      <c r="F133" s="2160"/>
      <c r="G133" s="2160"/>
      <c r="H133" s="2160" t="s">
        <v>1061</v>
      </c>
      <c r="I133" s="2160"/>
      <c r="J133" s="2160"/>
      <c r="K133" s="2160" t="s">
        <v>1060</v>
      </c>
      <c r="L133" s="2160"/>
      <c r="M133" s="2329">
        <v>0.01</v>
      </c>
      <c r="N133" s="2288"/>
      <c r="O133" s="2288" t="s">
        <v>203</v>
      </c>
      <c r="P133" s="2288"/>
      <c r="Q133" s="2329">
        <v>0.02</v>
      </c>
      <c r="R133" s="2288" t="s">
        <v>203</v>
      </c>
      <c r="S133" s="2288" t="s">
        <v>203</v>
      </c>
      <c r="T133" s="2329">
        <v>539.69000000000005</v>
      </c>
      <c r="U133" s="2288"/>
      <c r="V133" s="2288"/>
      <c r="W133" s="2288"/>
      <c r="X133" s="2288" t="s">
        <v>203</v>
      </c>
      <c r="Y133" s="2288"/>
      <c r="Z133" s="2329">
        <v>10.79</v>
      </c>
      <c r="AA133" s="2288"/>
      <c r="AB133" s="2288"/>
      <c r="AC133" s="2288"/>
    </row>
    <row r="134" spans="1:29" ht="12.2" customHeight="1" x14ac:dyDescent="0.2">
      <c r="A134" s="2160" t="s">
        <v>203</v>
      </c>
      <c r="B134" s="2160" t="s">
        <v>203</v>
      </c>
      <c r="C134" s="2160" t="s">
        <v>203</v>
      </c>
      <c r="D134" s="2160"/>
      <c r="E134" s="2160"/>
      <c r="F134" s="2160"/>
      <c r="G134" s="2160"/>
      <c r="H134" s="2333" t="s">
        <v>1057</v>
      </c>
      <c r="I134" s="2333"/>
      <c r="J134" s="2333"/>
      <c r="K134" s="2334" t="s">
        <v>203</v>
      </c>
      <c r="L134" s="2334"/>
      <c r="M134" s="2334" t="s">
        <v>203</v>
      </c>
      <c r="N134" s="2334"/>
      <c r="O134" s="2334" t="s">
        <v>203</v>
      </c>
      <c r="P134" s="2334"/>
      <c r="Q134" s="2334" t="s">
        <v>203</v>
      </c>
      <c r="R134" s="2334" t="s">
        <v>203</v>
      </c>
      <c r="S134" s="2334" t="s">
        <v>203</v>
      </c>
      <c r="T134" s="2334" t="s">
        <v>203</v>
      </c>
      <c r="U134" s="2334"/>
      <c r="V134" s="2334"/>
      <c r="W134" s="2334"/>
      <c r="X134" s="2334" t="s">
        <v>203</v>
      </c>
      <c r="Y134" s="2334"/>
      <c r="Z134" s="2335">
        <v>309</v>
      </c>
      <c r="AA134" s="2336"/>
      <c r="AB134" s="2336"/>
      <c r="AC134" s="2336"/>
    </row>
    <row r="135" spans="1:29" ht="12.2" customHeight="1" x14ac:dyDescent="0.2">
      <c r="C135" s="2160" t="s">
        <v>203</v>
      </c>
      <c r="D135" s="2160"/>
      <c r="E135" s="2160"/>
      <c r="F135" s="2160"/>
      <c r="G135" s="2160"/>
      <c r="H135" s="2160" t="s">
        <v>1056</v>
      </c>
      <c r="I135" s="2160"/>
      <c r="J135" s="2160"/>
      <c r="K135" s="2160" t="s">
        <v>203</v>
      </c>
      <c r="L135" s="2160"/>
      <c r="M135" s="2288" t="s">
        <v>203</v>
      </c>
      <c r="N135" s="2288"/>
      <c r="O135" s="2288" t="s">
        <v>203</v>
      </c>
      <c r="P135" s="2288"/>
      <c r="Q135" s="2288" t="s">
        <v>203</v>
      </c>
      <c r="R135" s="2160" t="s">
        <v>203</v>
      </c>
      <c r="S135" s="2160" t="s">
        <v>203</v>
      </c>
      <c r="T135" s="2160" t="s">
        <v>203</v>
      </c>
      <c r="U135" s="2160"/>
      <c r="V135" s="2160"/>
      <c r="W135" s="2160"/>
      <c r="X135" s="2160" t="s">
        <v>203</v>
      </c>
      <c r="Y135" s="2160"/>
      <c r="Z135" s="2332">
        <v>225.3</v>
      </c>
      <c r="AA135" s="2288"/>
      <c r="AB135" s="2288"/>
      <c r="AC135" s="2288"/>
    </row>
    <row r="136" spans="1:29" ht="24.6" customHeight="1" x14ac:dyDescent="0.2">
      <c r="C136" s="2160" t="s">
        <v>1055</v>
      </c>
      <c r="D136" s="2160"/>
      <c r="E136" s="2160"/>
      <c r="F136" s="2160"/>
      <c r="G136" s="2160"/>
      <c r="H136" s="2160" t="s">
        <v>1054</v>
      </c>
      <c r="I136" s="2160"/>
      <c r="J136" s="2160"/>
      <c r="K136" s="2160" t="s">
        <v>249</v>
      </c>
      <c r="L136" s="2160"/>
      <c r="M136" s="2323">
        <v>103</v>
      </c>
      <c r="N136" s="2288"/>
      <c r="O136" s="2288" t="s">
        <v>203</v>
      </c>
      <c r="P136" s="2288"/>
      <c r="Q136" s="2329">
        <v>103</v>
      </c>
      <c r="R136" s="2160" t="s">
        <v>203</v>
      </c>
      <c r="S136" s="2160" t="s">
        <v>203</v>
      </c>
      <c r="T136" s="2160" t="s">
        <v>203</v>
      </c>
      <c r="U136" s="2160"/>
      <c r="V136" s="2160"/>
      <c r="W136" s="2160"/>
      <c r="X136" s="2160" t="s">
        <v>203</v>
      </c>
      <c r="Y136" s="2160"/>
      <c r="Z136" s="2329">
        <v>232.06</v>
      </c>
      <c r="AA136" s="2288"/>
      <c r="AB136" s="2288"/>
      <c r="AC136" s="2288"/>
    </row>
    <row r="137" spans="1:29" ht="24.6" customHeight="1" x14ac:dyDescent="0.2">
      <c r="C137" s="2160" t="s">
        <v>1053</v>
      </c>
      <c r="D137" s="2160"/>
      <c r="E137" s="2160"/>
      <c r="F137" s="2160"/>
      <c r="G137" s="2160"/>
      <c r="H137" s="2160" t="s">
        <v>1052</v>
      </c>
      <c r="I137" s="2160"/>
      <c r="J137" s="2160"/>
      <c r="K137" s="2160" t="s">
        <v>249</v>
      </c>
      <c r="L137" s="2160"/>
      <c r="M137" s="2323">
        <v>60</v>
      </c>
      <c r="N137" s="2288"/>
      <c r="O137" s="2288" t="s">
        <v>203</v>
      </c>
      <c r="P137" s="2288"/>
      <c r="Q137" s="2329">
        <v>60</v>
      </c>
      <c r="R137" s="2160" t="s">
        <v>203</v>
      </c>
      <c r="S137" s="2160" t="s">
        <v>203</v>
      </c>
      <c r="T137" s="2160" t="s">
        <v>203</v>
      </c>
      <c r="U137" s="2160"/>
      <c r="V137" s="2160"/>
      <c r="W137" s="2160"/>
      <c r="X137" s="2160" t="s">
        <v>203</v>
      </c>
      <c r="Y137" s="2160"/>
      <c r="Z137" s="2329">
        <v>135.18</v>
      </c>
      <c r="AA137" s="2288"/>
      <c r="AB137" s="2288"/>
      <c r="AC137" s="2288"/>
    </row>
    <row r="138" spans="1:29" x14ac:dyDescent="0.2">
      <c r="A138" s="914"/>
      <c r="B138" s="914"/>
      <c r="C138" s="914"/>
      <c r="D138" s="914"/>
      <c r="E138" s="914"/>
      <c r="F138" s="914"/>
      <c r="G138" s="914"/>
      <c r="H138" s="914"/>
      <c r="I138" s="914"/>
      <c r="J138" s="914"/>
      <c r="K138" s="914"/>
      <c r="L138" s="914"/>
      <c r="M138" s="914"/>
      <c r="N138" s="914"/>
      <c r="O138" s="914"/>
      <c r="P138" s="914"/>
      <c r="Q138" s="914"/>
      <c r="R138" s="914"/>
      <c r="S138" s="914"/>
      <c r="T138" s="914"/>
      <c r="U138" s="914"/>
      <c r="V138" s="914"/>
      <c r="W138" s="914"/>
      <c r="X138" s="914"/>
      <c r="Y138" s="914"/>
      <c r="Z138" s="914"/>
      <c r="AA138" s="914"/>
      <c r="AB138" s="914"/>
      <c r="AC138" s="914"/>
    </row>
    <row r="139" spans="1:29" ht="12.2" customHeight="1" x14ac:dyDescent="0.2">
      <c r="H139" s="2158" t="s">
        <v>246</v>
      </c>
      <c r="I139" s="2158"/>
      <c r="J139" s="2158"/>
      <c r="K139" s="2158"/>
      <c r="L139" s="2158"/>
      <c r="M139" s="2158"/>
      <c r="N139" s="2158"/>
      <c r="O139" s="2158"/>
      <c r="P139" s="2158"/>
      <c r="Q139" s="2158"/>
      <c r="R139" s="2158"/>
      <c r="S139" s="2160" t="s">
        <v>203</v>
      </c>
      <c r="T139" s="2331">
        <v>338.12</v>
      </c>
      <c r="U139" s="2159"/>
      <c r="V139" s="2159"/>
      <c r="W139" s="2159"/>
      <c r="X139" s="2160" t="s">
        <v>203</v>
      </c>
      <c r="Y139" s="2160"/>
      <c r="Z139" s="2331">
        <v>676.24</v>
      </c>
      <c r="AA139" s="2159"/>
      <c r="AB139" s="2159"/>
      <c r="AC139" s="2159"/>
    </row>
    <row r="140" spans="1:29" ht="24.6" customHeight="1" x14ac:dyDescent="0.2">
      <c r="A140" s="2160" t="s">
        <v>2</v>
      </c>
      <c r="B140" s="2158" t="s">
        <v>2</v>
      </c>
      <c r="C140" s="2158" t="s">
        <v>1184</v>
      </c>
      <c r="D140" s="2158"/>
      <c r="E140" s="2158"/>
      <c r="F140" s="2158"/>
      <c r="G140" s="2158"/>
      <c r="H140" s="2158" t="s">
        <v>2031</v>
      </c>
      <c r="I140" s="2158"/>
      <c r="J140" s="2158"/>
      <c r="K140" s="2158" t="s">
        <v>467</v>
      </c>
      <c r="L140" s="2158"/>
      <c r="M140" s="2323">
        <v>3</v>
      </c>
      <c r="N140" s="2288"/>
      <c r="O140" s="2288" t="s">
        <v>203</v>
      </c>
      <c r="P140" s="2288"/>
      <c r="Q140" s="2324">
        <v>3</v>
      </c>
      <c r="R140" s="2288" t="s">
        <v>203</v>
      </c>
      <c r="S140" s="2288" t="s">
        <v>203</v>
      </c>
      <c r="T140" s="2288" t="s">
        <v>203</v>
      </c>
      <c r="U140" s="2288"/>
      <c r="V140" s="2288"/>
      <c r="W140" s="2288"/>
      <c r="X140" s="2288" t="s">
        <v>203</v>
      </c>
      <c r="Y140" s="2288"/>
      <c r="Z140" s="2288" t="s">
        <v>203</v>
      </c>
      <c r="AA140" s="2288"/>
      <c r="AB140" s="2288"/>
      <c r="AC140" s="2288"/>
    </row>
    <row r="141" spans="1:29" ht="12.2" customHeight="1" x14ac:dyDescent="0.2">
      <c r="A141" s="2160" t="s">
        <v>203</v>
      </c>
      <c r="B141" s="2160" t="s">
        <v>203</v>
      </c>
      <c r="C141" s="2160" t="s">
        <v>1077</v>
      </c>
      <c r="D141" s="2160"/>
      <c r="E141" s="2160"/>
      <c r="F141" s="2160"/>
      <c r="G141" s="2160"/>
      <c r="H141" s="2160" t="s">
        <v>1076</v>
      </c>
      <c r="I141" s="2160"/>
      <c r="J141" s="2160"/>
      <c r="K141" s="2160" t="s">
        <v>1060</v>
      </c>
      <c r="L141" s="2160"/>
      <c r="M141" s="2288" t="s">
        <v>203</v>
      </c>
      <c r="N141" s="2288"/>
      <c r="O141" s="2288" t="s">
        <v>203</v>
      </c>
      <c r="P141" s="2288"/>
      <c r="Q141" s="2329">
        <v>3.81</v>
      </c>
      <c r="R141" s="2288" t="s">
        <v>203</v>
      </c>
      <c r="S141" s="2288" t="s">
        <v>203</v>
      </c>
      <c r="T141" s="2288" t="s">
        <v>203</v>
      </c>
      <c r="U141" s="2288"/>
      <c r="V141" s="2288"/>
      <c r="W141" s="2288"/>
      <c r="X141" s="2288" t="s">
        <v>203</v>
      </c>
      <c r="Y141" s="2288"/>
      <c r="Z141" s="2331">
        <v>1795.35</v>
      </c>
      <c r="AA141" s="2159"/>
      <c r="AB141" s="2159"/>
      <c r="AC141" s="2159"/>
    </row>
    <row r="142" spans="1:29" ht="12.2" customHeight="1" x14ac:dyDescent="0.2">
      <c r="A142" s="2160" t="s">
        <v>203</v>
      </c>
      <c r="B142" s="2160" t="s">
        <v>203</v>
      </c>
      <c r="C142" s="2160" t="s">
        <v>1183</v>
      </c>
      <c r="D142" s="2160"/>
      <c r="E142" s="2160"/>
      <c r="F142" s="2160"/>
      <c r="G142" s="2160"/>
      <c r="H142" s="2160" t="s">
        <v>1182</v>
      </c>
      <c r="I142" s="2160"/>
      <c r="J142" s="2160"/>
      <c r="K142" s="2160" t="s">
        <v>1060</v>
      </c>
      <c r="L142" s="2160"/>
      <c r="M142" s="2329">
        <v>1.27</v>
      </c>
      <c r="N142" s="2288"/>
      <c r="O142" s="2288" t="s">
        <v>203</v>
      </c>
      <c r="P142" s="2288"/>
      <c r="Q142" s="2329">
        <v>3.81</v>
      </c>
      <c r="R142" s="2288" t="s">
        <v>203</v>
      </c>
      <c r="S142" s="2288" t="s">
        <v>203</v>
      </c>
      <c r="T142" s="2329">
        <v>471.22</v>
      </c>
      <c r="U142" s="2288"/>
      <c r="V142" s="2288"/>
      <c r="W142" s="2288"/>
      <c r="X142" s="2288" t="s">
        <v>203</v>
      </c>
      <c r="Y142" s="2288"/>
      <c r="Z142" s="2329">
        <v>1795.35</v>
      </c>
      <c r="AA142" s="2288"/>
      <c r="AB142" s="2288"/>
      <c r="AC142" s="2288"/>
    </row>
    <row r="143" spans="1:29" ht="12.2" customHeight="1" x14ac:dyDescent="0.2">
      <c r="A143" s="2160" t="s">
        <v>203</v>
      </c>
      <c r="B143" s="2160" t="s">
        <v>203</v>
      </c>
      <c r="C143" s="2160" t="s">
        <v>1073</v>
      </c>
      <c r="D143" s="2160"/>
      <c r="E143" s="2160"/>
      <c r="F143" s="2160"/>
      <c r="G143" s="2160"/>
      <c r="H143" s="2160" t="s">
        <v>258</v>
      </c>
      <c r="I143" s="2160"/>
      <c r="J143" s="2160"/>
      <c r="K143" s="2160" t="s">
        <v>203</v>
      </c>
      <c r="L143" s="2160"/>
      <c r="M143" s="2288" t="s">
        <v>203</v>
      </c>
      <c r="N143" s="2288"/>
      <c r="O143" s="2288" t="s">
        <v>203</v>
      </c>
      <c r="P143" s="2288"/>
      <c r="Q143" s="2288" t="s">
        <v>203</v>
      </c>
      <c r="R143" s="2288" t="s">
        <v>203</v>
      </c>
      <c r="S143" s="2288" t="s">
        <v>203</v>
      </c>
      <c r="T143" s="2288" t="s">
        <v>203</v>
      </c>
      <c r="U143" s="2288"/>
      <c r="V143" s="2288"/>
      <c r="W143" s="2288"/>
      <c r="X143" s="2288" t="s">
        <v>203</v>
      </c>
      <c r="Y143" s="2288"/>
      <c r="Z143" s="2331">
        <v>647.04999999999995</v>
      </c>
      <c r="AA143" s="2159"/>
      <c r="AB143" s="2159"/>
      <c r="AC143" s="2159"/>
    </row>
    <row r="144" spans="1:29" ht="12.2" customHeight="1" x14ac:dyDescent="0.2">
      <c r="A144" s="2326" t="s">
        <v>203</v>
      </c>
      <c r="B144" s="2326" t="s">
        <v>203</v>
      </c>
      <c r="C144" s="2326" t="s">
        <v>203</v>
      </c>
      <c r="D144" s="2326"/>
      <c r="E144" s="2326"/>
      <c r="F144" s="2326"/>
      <c r="G144" s="2326"/>
      <c r="H144" s="2326" t="s">
        <v>1072</v>
      </c>
      <c r="I144" s="2326"/>
      <c r="J144" s="2326"/>
      <c r="K144" s="2326" t="s">
        <v>1060</v>
      </c>
      <c r="L144" s="2326"/>
      <c r="M144" s="2327" t="s">
        <v>203</v>
      </c>
      <c r="N144" s="2327"/>
      <c r="O144" s="2327" t="s">
        <v>203</v>
      </c>
      <c r="P144" s="2327"/>
      <c r="Q144" s="2340">
        <v>1.23</v>
      </c>
      <c r="R144" s="2327" t="s">
        <v>203</v>
      </c>
      <c r="S144" s="2327" t="s">
        <v>203</v>
      </c>
      <c r="T144" s="2327" t="s">
        <v>203</v>
      </c>
      <c r="U144" s="2327"/>
      <c r="V144" s="2327"/>
      <c r="W144" s="2327"/>
      <c r="X144" s="2327" t="s">
        <v>203</v>
      </c>
      <c r="Y144" s="2327"/>
      <c r="Z144" s="2331">
        <v>663.81</v>
      </c>
      <c r="AA144" s="2159"/>
      <c r="AB144" s="2159"/>
      <c r="AC144" s="2159"/>
    </row>
    <row r="145" spans="1:29" ht="12.2" customHeight="1" x14ac:dyDescent="0.2">
      <c r="A145" s="2160" t="s">
        <v>203</v>
      </c>
      <c r="B145" s="2160" t="s">
        <v>203</v>
      </c>
      <c r="C145" s="2160" t="s">
        <v>1067</v>
      </c>
      <c r="D145" s="2160"/>
      <c r="E145" s="2160"/>
      <c r="F145" s="2160"/>
      <c r="G145" s="2160"/>
      <c r="H145" s="2160" t="s">
        <v>1066</v>
      </c>
      <c r="I145" s="2160"/>
      <c r="J145" s="2160"/>
      <c r="K145" s="2160" t="s">
        <v>1063</v>
      </c>
      <c r="L145" s="2160"/>
      <c r="M145" s="2329">
        <v>0.35</v>
      </c>
      <c r="N145" s="2288"/>
      <c r="O145" s="2288" t="s">
        <v>203</v>
      </c>
      <c r="P145" s="2288"/>
      <c r="Q145" s="2329">
        <v>1.05</v>
      </c>
      <c r="R145" s="2329">
        <v>346.73</v>
      </c>
      <c r="S145" s="2329">
        <v>1.46</v>
      </c>
      <c r="T145" s="2329">
        <v>506.23</v>
      </c>
      <c r="U145" s="2288"/>
      <c r="V145" s="2288"/>
      <c r="W145" s="2288"/>
      <c r="X145" s="2288" t="s">
        <v>203</v>
      </c>
      <c r="Y145" s="2288"/>
      <c r="Z145" s="2329">
        <v>531.54</v>
      </c>
      <c r="AA145" s="2288"/>
      <c r="AB145" s="2288"/>
      <c r="AC145" s="2288"/>
    </row>
    <row r="146" spans="1:29" ht="12.2" customHeight="1" x14ac:dyDescent="0.2">
      <c r="A146" s="2160" t="s">
        <v>203</v>
      </c>
      <c r="B146" s="2160" t="s">
        <v>203</v>
      </c>
      <c r="C146" s="2160" t="s">
        <v>1062</v>
      </c>
      <c r="D146" s="2160"/>
      <c r="E146" s="2160"/>
      <c r="F146" s="2160"/>
      <c r="G146" s="2160"/>
      <c r="H146" s="2160" t="s">
        <v>1061</v>
      </c>
      <c r="I146" s="2160"/>
      <c r="J146" s="2160"/>
      <c r="K146" s="2160" t="s">
        <v>1060</v>
      </c>
      <c r="L146" s="2160"/>
      <c r="M146" s="2329">
        <v>0.35</v>
      </c>
      <c r="N146" s="2288"/>
      <c r="O146" s="2288" t="s">
        <v>203</v>
      </c>
      <c r="P146" s="2288"/>
      <c r="Q146" s="2329">
        <v>1.05</v>
      </c>
      <c r="R146" s="2288" t="s">
        <v>203</v>
      </c>
      <c r="S146" s="2288" t="s">
        <v>203</v>
      </c>
      <c r="T146" s="2329">
        <v>539.69000000000005</v>
      </c>
      <c r="U146" s="2288"/>
      <c r="V146" s="2288"/>
      <c r="W146" s="2288"/>
      <c r="X146" s="2288" t="s">
        <v>203</v>
      </c>
      <c r="Y146" s="2288"/>
      <c r="Z146" s="2329">
        <v>566.66999999999996</v>
      </c>
      <c r="AA146" s="2288"/>
      <c r="AB146" s="2288"/>
      <c r="AC146" s="2288"/>
    </row>
    <row r="147" spans="1:29" ht="24.6" customHeight="1" x14ac:dyDescent="0.2">
      <c r="A147" s="2160" t="s">
        <v>203</v>
      </c>
      <c r="B147" s="2160" t="s">
        <v>203</v>
      </c>
      <c r="C147" s="2160" t="s">
        <v>1065</v>
      </c>
      <c r="D147" s="2160"/>
      <c r="E147" s="2160"/>
      <c r="F147" s="2160"/>
      <c r="G147" s="2160"/>
      <c r="H147" s="2160" t="s">
        <v>1064</v>
      </c>
      <c r="I147" s="2160"/>
      <c r="J147" s="2160"/>
      <c r="K147" s="2160" t="s">
        <v>1063</v>
      </c>
      <c r="L147" s="2160"/>
      <c r="M147" s="2329">
        <v>0.06</v>
      </c>
      <c r="N147" s="2288"/>
      <c r="O147" s="2288" t="s">
        <v>203</v>
      </c>
      <c r="P147" s="2288"/>
      <c r="Q147" s="2329">
        <v>0.18</v>
      </c>
      <c r="R147" s="2288" t="s">
        <v>203</v>
      </c>
      <c r="S147" s="2288" t="s">
        <v>203</v>
      </c>
      <c r="T147" s="2329">
        <v>641.70000000000005</v>
      </c>
      <c r="U147" s="2288"/>
      <c r="V147" s="2288"/>
      <c r="W147" s="2288"/>
      <c r="X147" s="2288" t="s">
        <v>203</v>
      </c>
      <c r="Y147" s="2288"/>
      <c r="Z147" s="2329">
        <v>115.51</v>
      </c>
      <c r="AA147" s="2288"/>
      <c r="AB147" s="2288"/>
      <c r="AC147" s="2288"/>
    </row>
    <row r="148" spans="1:29" ht="12.2" customHeight="1" x14ac:dyDescent="0.2">
      <c r="A148" s="2160" t="s">
        <v>203</v>
      </c>
      <c r="B148" s="2160" t="s">
        <v>203</v>
      </c>
      <c r="C148" s="2160" t="s">
        <v>1062</v>
      </c>
      <c r="D148" s="2160"/>
      <c r="E148" s="2160"/>
      <c r="F148" s="2160"/>
      <c r="G148" s="2160"/>
      <c r="H148" s="2160" t="s">
        <v>1061</v>
      </c>
      <c r="I148" s="2160"/>
      <c r="J148" s="2160"/>
      <c r="K148" s="2160" t="s">
        <v>1060</v>
      </c>
      <c r="L148" s="2160"/>
      <c r="M148" s="2329">
        <v>0.06</v>
      </c>
      <c r="N148" s="2288"/>
      <c r="O148" s="2288" t="s">
        <v>203</v>
      </c>
      <c r="P148" s="2288"/>
      <c r="Q148" s="2329">
        <v>0.18</v>
      </c>
      <c r="R148" s="2288" t="s">
        <v>203</v>
      </c>
      <c r="S148" s="2288" t="s">
        <v>203</v>
      </c>
      <c r="T148" s="2329">
        <v>539.69000000000005</v>
      </c>
      <c r="U148" s="2288"/>
      <c r="V148" s="2288"/>
      <c r="W148" s="2288"/>
      <c r="X148" s="2288" t="s">
        <v>203</v>
      </c>
      <c r="Y148" s="2288"/>
      <c r="Z148" s="2329">
        <v>97.14</v>
      </c>
      <c r="AA148" s="2288"/>
      <c r="AB148" s="2288"/>
      <c r="AC148" s="2288"/>
    </row>
    <row r="149" spans="1:29" ht="12.2" customHeight="1" x14ac:dyDescent="0.2">
      <c r="A149" s="2160" t="s">
        <v>203</v>
      </c>
      <c r="B149" s="2160" t="s">
        <v>203</v>
      </c>
      <c r="C149" s="2160" t="s">
        <v>203</v>
      </c>
      <c r="D149" s="2160"/>
      <c r="E149" s="2160"/>
      <c r="F149" s="2160"/>
      <c r="G149" s="2160"/>
      <c r="H149" s="2333" t="s">
        <v>1057</v>
      </c>
      <c r="I149" s="2333"/>
      <c r="J149" s="2333"/>
      <c r="K149" s="2334" t="s">
        <v>203</v>
      </c>
      <c r="L149" s="2334"/>
      <c r="M149" s="2334" t="s">
        <v>203</v>
      </c>
      <c r="N149" s="2334"/>
      <c r="O149" s="2334" t="s">
        <v>203</v>
      </c>
      <c r="P149" s="2334"/>
      <c r="Q149" s="2334" t="s">
        <v>203</v>
      </c>
      <c r="R149" s="2334" t="s">
        <v>203</v>
      </c>
      <c r="S149" s="2334" t="s">
        <v>203</v>
      </c>
      <c r="T149" s="2334" t="s">
        <v>203</v>
      </c>
      <c r="U149" s="2334"/>
      <c r="V149" s="2334"/>
      <c r="W149" s="2334"/>
      <c r="X149" s="2334" t="s">
        <v>203</v>
      </c>
      <c r="Y149" s="2334"/>
      <c r="Z149" s="2335">
        <v>3106.21</v>
      </c>
      <c r="AA149" s="2336"/>
      <c r="AB149" s="2336"/>
      <c r="AC149" s="2336"/>
    </row>
    <row r="150" spans="1:29" ht="12.2" customHeight="1" x14ac:dyDescent="0.2">
      <c r="C150" s="2160" t="s">
        <v>203</v>
      </c>
      <c r="D150" s="2160"/>
      <c r="E150" s="2160"/>
      <c r="F150" s="2160"/>
      <c r="G150" s="2160"/>
      <c r="H150" s="2160" t="s">
        <v>1056</v>
      </c>
      <c r="I150" s="2160"/>
      <c r="J150" s="2160"/>
      <c r="K150" s="2160" t="s">
        <v>203</v>
      </c>
      <c r="L150" s="2160"/>
      <c r="M150" s="2288" t="s">
        <v>203</v>
      </c>
      <c r="N150" s="2288"/>
      <c r="O150" s="2288" t="s">
        <v>203</v>
      </c>
      <c r="P150" s="2288"/>
      <c r="Q150" s="2288" t="s">
        <v>203</v>
      </c>
      <c r="R150" s="2160" t="s">
        <v>203</v>
      </c>
      <c r="S150" s="2160" t="s">
        <v>203</v>
      </c>
      <c r="T150" s="2160" t="s">
        <v>203</v>
      </c>
      <c r="U150" s="2160"/>
      <c r="V150" s="2160"/>
      <c r="W150" s="2160"/>
      <c r="X150" s="2160" t="s">
        <v>203</v>
      </c>
      <c r="Y150" s="2160"/>
      <c r="Z150" s="2329">
        <v>2459.16</v>
      </c>
      <c r="AA150" s="2288"/>
      <c r="AB150" s="2288"/>
      <c r="AC150" s="2288"/>
    </row>
    <row r="151" spans="1:29" ht="24.6" customHeight="1" x14ac:dyDescent="0.2">
      <c r="C151" s="2160" t="s">
        <v>1055</v>
      </c>
      <c r="D151" s="2160"/>
      <c r="E151" s="2160"/>
      <c r="F151" s="2160"/>
      <c r="G151" s="2160"/>
      <c r="H151" s="2160" t="s">
        <v>1054</v>
      </c>
      <c r="I151" s="2160"/>
      <c r="J151" s="2160"/>
      <c r="K151" s="2160" t="s">
        <v>249</v>
      </c>
      <c r="L151" s="2160"/>
      <c r="M151" s="2323">
        <v>103</v>
      </c>
      <c r="N151" s="2288"/>
      <c r="O151" s="2288" t="s">
        <v>203</v>
      </c>
      <c r="P151" s="2288"/>
      <c r="Q151" s="2329">
        <v>103</v>
      </c>
      <c r="R151" s="2160" t="s">
        <v>203</v>
      </c>
      <c r="S151" s="2160" t="s">
        <v>203</v>
      </c>
      <c r="T151" s="2160" t="s">
        <v>203</v>
      </c>
      <c r="U151" s="2160"/>
      <c r="V151" s="2160"/>
      <c r="W151" s="2160"/>
      <c r="X151" s="2160" t="s">
        <v>203</v>
      </c>
      <c r="Y151" s="2160"/>
      <c r="Z151" s="2329">
        <v>2532.9299999999998</v>
      </c>
      <c r="AA151" s="2288"/>
      <c r="AB151" s="2288"/>
      <c r="AC151" s="2288"/>
    </row>
    <row r="152" spans="1:29" ht="24.6" customHeight="1" x14ac:dyDescent="0.2">
      <c r="C152" s="2160" t="s">
        <v>1053</v>
      </c>
      <c r="D152" s="2160"/>
      <c r="E152" s="2160"/>
      <c r="F152" s="2160"/>
      <c r="G152" s="2160"/>
      <c r="H152" s="2160" t="s">
        <v>1052</v>
      </c>
      <c r="I152" s="2160"/>
      <c r="J152" s="2160"/>
      <c r="K152" s="2160" t="s">
        <v>249</v>
      </c>
      <c r="L152" s="2160"/>
      <c r="M152" s="2323">
        <v>60</v>
      </c>
      <c r="N152" s="2288"/>
      <c r="O152" s="2288" t="s">
        <v>203</v>
      </c>
      <c r="P152" s="2288"/>
      <c r="Q152" s="2329">
        <v>60</v>
      </c>
      <c r="R152" s="2160" t="s">
        <v>203</v>
      </c>
      <c r="S152" s="2160" t="s">
        <v>203</v>
      </c>
      <c r="T152" s="2160" t="s">
        <v>203</v>
      </c>
      <c r="U152" s="2160"/>
      <c r="V152" s="2160"/>
      <c r="W152" s="2160"/>
      <c r="X152" s="2160" t="s">
        <v>203</v>
      </c>
      <c r="Y152" s="2160"/>
      <c r="Z152" s="2329">
        <v>1475.5</v>
      </c>
      <c r="AA152" s="2288"/>
      <c r="AB152" s="2288"/>
      <c r="AC152" s="2288"/>
    </row>
    <row r="153" spans="1:29" x14ac:dyDescent="0.2">
      <c r="A153" s="914"/>
      <c r="B153" s="914"/>
      <c r="C153" s="914"/>
      <c r="D153" s="914"/>
      <c r="E153" s="914"/>
      <c r="F153" s="914"/>
      <c r="G153" s="914"/>
      <c r="H153" s="914"/>
      <c r="I153" s="914"/>
      <c r="J153" s="914"/>
      <c r="K153" s="914"/>
      <c r="L153" s="914"/>
      <c r="M153" s="914"/>
      <c r="N153" s="914"/>
      <c r="O153" s="914"/>
      <c r="P153" s="914"/>
      <c r="Q153" s="914"/>
      <c r="R153" s="914"/>
      <c r="S153" s="914"/>
      <c r="T153" s="914"/>
      <c r="U153" s="914"/>
      <c r="V153" s="914"/>
      <c r="W153" s="914"/>
      <c r="X153" s="914"/>
      <c r="Y153" s="914"/>
      <c r="Z153" s="914"/>
      <c r="AA153" s="914"/>
      <c r="AB153" s="914"/>
      <c r="AC153" s="914"/>
    </row>
    <row r="154" spans="1:29" ht="12.2" customHeight="1" x14ac:dyDescent="0.2">
      <c r="H154" s="2158" t="s">
        <v>246</v>
      </c>
      <c r="I154" s="2158"/>
      <c r="J154" s="2158"/>
      <c r="K154" s="2158"/>
      <c r="L154" s="2158"/>
      <c r="M154" s="2158"/>
      <c r="N154" s="2158"/>
      <c r="O154" s="2158"/>
      <c r="P154" s="2158"/>
      <c r="Q154" s="2158"/>
      <c r="R154" s="2158"/>
      <c r="S154" s="2160" t="s">
        <v>203</v>
      </c>
      <c r="T154" s="2331">
        <v>2371.5500000000002</v>
      </c>
      <c r="U154" s="2159"/>
      <c r="V154" s="2159"/>
      <c r="W154" s="2159"/>
      <c r="X154" s="2160" t="s">
        <v>203</v>
      </c>
      <c r="Y154" s="2160"/>
      <c r="Z154" s="2331">
        <v>7114.64</v>
      </c>
      <c r="AA154" s="2159"/>
      <c r="AB154" s="2159"/>
      <c r="AC154" s="2159"/>
    </row>
    <row r="155" spans="1:29" ht="24.6" customHeight="1" x14ac:dyDescent="0.2">
      <c r="A155" s="2160" t="s">
        <v>261</v>
      </c>
      <c r="B155" s="2158" t="s">
        <v>261</v>
      </c>
      <c r="C155" s="2158" t="s">
        <v>1181</v>
      </c>
      <c r="D155" s="2158"/>
      <c r="E155" s="2158"/>
      <c r="F155" s="2158"/>
      <c r="G155" s="2158"/>
      <c r="H155" s="2158" t="s">
        <v>1928</v>
      </c>
      <c r="I155" s="2158"/>
      <c r="J155" s="2158"/>
      <c r="K155" s="2158" t="s">
        <v>467</v>
      </c>
      <c r="L155" s="2158"/>
      <c r="M155" s="2323">
        <v>3</v>
      </c>
      <c r="N155" s="2288"/>
      <c r="O155" s="2288" t="s">
        <v>203</v>
      </c>
      <c r="P155" s="2288"/>
      <c r="Q155" s="2324">
        <v>3</v>
      </c>
      <c r="R155" s="2288" t="s">
        <v>203</v>
      </c>
      <c r="S155" s="2288" t="s">
        <v>203</v>
      </c>
      <c r="T155" s="2288" t="s">
        <v>203</v>
      </c>
      <c r="U155" s="2288"/>
      <c r="V155" s="2288"/>
      <c r="W155" s="2288"/>
      <c r="X155" s="2288" t="s">
        <v>203</v>
      </c>
      <c r="Y155" s="2288"/>
      <c r="Z155" s="2288" t="s">
        <v>203</v>
      </c>
      <c r="AA155" s="2288"/>
      <c r="AB155" s="2288"/>
      <c r="AC155" s="2288"/>
    </row>
    <row r="156" spans="1:29" ht="12.2" customHeight="1" x14ac:dyDescent="0.2">
      <c r="A156" s="2160" t="s">
        <v>203</v>
      </c>
      <c r="B156" s="2160" t="s">
        <v>203</v>
      </c>
      <c r="C156" s="2160" t="s">
        <v>1077</v>
      </c>
      <c r="D156" s="2160"/>
      <c r="E156" s="2160"/>
      <c r="F156" s="2160"/>
      <c r="G156" s="2160"/>
      <c r="H156" s="2160" t="s">
        <v>1076</v>
      </c>
      <c r="I156" s="2160"/>
      <c r="J156" s="2160"/>
      <c r="K156" s="2160" t="s">
        <v>1060</v>
      </c>
      <c r="L156" s="2160"/>
      <c r="M156" s="2288" t="s">
        <v>203</v>
      </c>
      <c r="N156" s="2288"/>
      <c r="O156" s="2288" t="s">
        <v>203</v>
      </c>
      <c r="P156" s="2288"/>
      <c r="Q156" s="2329">
        <v>0.45</v>
      </c>
      <c r="R156" s="2288" t="s">
        <v>203</v>
      </c>
      <c r="S156" s="2288" t="s">
        <v>203</v>
      </c>
      <c r="T156" s="2288" t="s">
        <v>203</v>
      </c>
      <c r="U156" s="2288"/>
      <c r="V156" s="2288"/>
      <c r="W156" s="2288"/>
      <c r="X156" s="2288" t="s">
        <v>203</v>
      </c>
      <c r="Y156" s="2288"/>
      <c r="Z156" s="2331">
        <v>208.42</v>
      </c>
      <c r="AA156" s="2159"/>
      <c r="AB156" s="2159"/>
      <c r="AC156" s="2159"/>
    </row>
    <row r="157" spans="1:29" ht="12.2" customHeight="1" x14ac:dyDescent="0.2">
      <c r="A157" s="2160" t="s">
        <v>203</v>
      </c>
      <c r="B157" s="2160" t="s">
        <v>203</v>
      </c>
      <c r="C157" s="2160" t="s">
        <v>1179</v>
      </c>
      <c r="D157" s="2160"/>
      <c r="E157" s="2160"/>
      <c r="F157" s="2160"/>
      <c r="G157" s="2160"/>
      <c r="H157" s="2160" t="s">
        <v>1178</v>
      </c>
      <c r="I157" s="2160"/>
      <c r="J157" s="2160"/>
      <c r="K157" s="2160" t="s">
        <v>1060</v>
      </c>
      <c r="L157" s="2160"/>
      <c r="M157" s="2329">
        <v>0.15</v>
      </c>
      <c r="N157" s="2288"/>
      <c r="O157" s="2288" t="s">
        <v>203</v>
      </c>
      <c r="P157" s="2288"/>
      <c r="Q157" s="2329">
        <v>0.45</v>
      </c>
      <c r="R157" s="2288" t="s">
        <v>203</v>
      </c>
      <c r="S157" s="2288" t="s">
        <v>203</v>
      </c>
      <c r="T157" s="2329">
        <v>463.16</v>
      </c>
      <c r="U157" s="2288"/>
      <c r="V157" s="2288"/>
      <c r="W157" s="2288"/>
      <c r="X157" s="2288" t="s">
        <v>203</v>
      </c>
      <c r="Y157" s="2288"/>
      <c r="Z157" s="2329">
        <v>208.42</v>
      </c>
      <c r="AA157" s="2288"/>
      <c r="AB157" s="2288"/>
      <c r="AC157" s="2288"/>
    </row>
    <row r="158" spans="1:29" ht="12.2" customHeight="1" x14ac:dyDescent="0.2">
      <c r="A158" s="2160" t="s">
        <v>203</v>
      </c>
      <c r="B158" s="2160" t="s">
        <v>203</v>
      </c>
      <c r="C158" s="2160" t="s">
        <v>1073</v>
      </c>
      <c r="D158" s="2160"/>
      <c r="E158" s="2160"/>
      <c r="F158" s="2160"/>
      <c r="G158" s="2160"/>
      <c r="H158" s="2160" t="s">
        <v>258</v>
      </c>
      <c r="I158" s="2160"/>
      <c r="J158" s="2160"/>
      <c r="K158" s="2160" t="s">
        <v>203</v>
      </c>
      <c r="L158" s="2160"/>
      <c r="M158" s="2288" t="s">
        <v>203</v>
      </c>
      <c r="N158" s="2288"/>
      <c r="O158" s="2288" t="s">
        <v>203</v>
      </c>
      <c r="P158" s="2288"/>
      <c r="Q158" s="2288" t="s">
        <v>203</v>
      </c>
      <c r="R158" s="2288" t="s">
        <v>203</v>
      </c>
      <c r="S158" s="2288" t="s">
        <v>203</v>
      </c>
      <c r="T158" s="2288" t="s">
        <v>203</v>
      </c>
      <c r="U158" s="2288"/>
      <c r="V158" s="2288"/>
      <c r="W158" s="2288"/>
      <c r="X158" s="2288" t="s">
        <v>203</v>
      </c>
      <c r="Y158" s="2288"/>
      <c r="Z158" s="2331">
        <v>125.56</v>
      </c>
      <c r="AA158" s="2159"/>
      <c r="AB158" s="2159"/>
      <c r="AC158" s="2159"/>
    </row>
    <row r="159" spans="1:29" ht="12.2" customHeight="1" x14ac:dyDescent="0.2">
      <c r="A159" s="2326" t="s">
        <v>203</v>
      </c>
      <c r="B159" s="2326" t="s">
        <v>203</v>
      </c>
      <c r="C159" s="2326" t="s">
        <v>203</v>
      </c>
      <c r="D159" s="2326"/>
      <c r="E159" s="2326"/>
      <c r="F159" s="2326"/>
      <c r="G159" s="2326"/>
      <c r="H159" s="2326" t="s">
        <v>1072</v>
      </c>
      <c r="I159" s="2326"/>
      <c r="J159" s="2326"/>
      <c r="K159" s="2326" t="s">
        <v>1060</v>
      </c>
      <c r="L159" s="2326"/>
      <c r="M159" s="2327" t="s">
        <v>203</v>
      </c>
      <c r="N159" s="2327"/>
      <c r="O159" s="2327" t="s">
        <v>203</v>
      </c>
      <c r="P159" s="2327"/>
      <c r="Q159" s="2340">
        <v>0.24</v>
      </c>
      <c r="R159" s="2327" t="s">
        <v>203</v>
      </c>
      <c r="S159" s="2327" t="s">
        <v>203</v>
      </c>
      <c r="T159" s="2327" t="s">
        <v>203</v>
      </c>
      <c r="U159" s="2327"/>
      <c r="V159" s="2327"/>
      <c r="W159" s="2327"/>
      <c r="X159" s="2327" t="s">
        <v>203</v>
      </c>
      <c r="Y159" s="2327"/>
      <c r="Z159" s="2331">
        <v>129.52000000000001</v>
      </c>
      <c r="AA159" s="2159"/>
      <c r="AB159" s="2159"/>
      <c r="AC159" s="2159"/>
    </row>
    <row r="160" spans="1:29" ht="12.2" customHeight="1" x14ac:dyDescent="0.2">
      <c r="A160" s="2160" t="s">
        <v>203</v>
      </c>
      <c r="B160" s="2160" t="s">
        <v>203</v>
      </c>
      <c r="C160" s="2160" t="s">
        <v>1067</v>
      </c>
      <c r="D160" s="2160"/>
      <c r="E160" s="2160"/>
      <c r="F160" s="2160"/>
      <c r="G160" s="2160"/>
      <c r="H160" s="2160" t="s">
        <v>1066</v>
      </c>
      <c r="I160" s="2160"/>
      <c r="J160" s="2160"/>
      <c r="K160" s="2160" t="s">
        <v>1063</v>
      </c>
      <c r="L160" s="2160"/>
      <c r="M160" s="2329">
        <v>7.0000000000000007E-2</v>
      </c>
      <c r="N160" s="2288"/>
      <c r="O160" s="2288" t="s">
        <v>203</v>
      </c>
      <c r="P160" s="2288"/>
      <c r="Q160" s="2329">
        <v>0.21</v>
      </c>
      <c r="R160" s="2329">
        <v>346.73</v>
      </c>
      <c r="S160" s="2329">
        <v>1.46</v>
      </c>
      <c r="T160" s="2329">
        <v>506.23</v>
      </c>
      <c r="U160" s="2288"/>
      <c r="V160" s="2288"/>
      <c r="W160" s="2288"/>
      <c r="X160" s="2288" t="s">
        <v>203</v>
      </c>
      <c r="Y160" s="2288"/>
      <c r="Z160" s="2329">
        <v>106.31</v>
      </c>
      <c r="AA160" s="2288"/>
      <c r="AB160" s="2288"/>
      <c r="AC160" s="2288"/>
    </row>
    <row r="161" spans="1:29" ht="12.2" customHeight="1" x14ac:dyDescent="0.2">
      <c r="A161" s="2160" t="s">
        <v>203</v>
      </c>
      <c r="B161" s="2160" t="s">
        <v>203</v>
      </c>
      <c r="C161" s="2160" t="s">
        <v>1062</v>
      </c>
      <c r="D161" s="2160"/>
      <c r="E161" s="2160"/>
      <c r="F161" s="2160"/>
      <c r="G161" s="2160"/>
      <c r="H161" s="2160" t="s">
        <v>1061</v>
      </c>
      <c r="I161" s="2160"/>
      <c r="J161" s="2160"/>
      <c r="K161" s="2160" t="s">
        <v>1060</v>
      </c>
      <c r="L161" s="2160"/>
      <c r="M161" s="2329">
        <v>7.0000000000000007E-2</v>
      </c>
      <c r="N161" s="2288"/>
      <c r="O161" s="2288" t="s">
        <v>203</v>
      </c>
      <c r="P161" s="2288"/>
      <c r="Q161" s="2329">
        <v>0.21</v>
      </c>
      <c r="R161" s="2288" t="s">
        <v>203</v>
      </c>
      <c r="S161" s="2288" t="s">
        <v>203</v>
      </c>
      <c r="T161" s="2329">
        <v>539.69000000000005</v>
      </c>
      <c r="U161" s="2288"/>
      <c r="V161" s="2288"/>
      <c r="W161" s="2288"/>
      <c r="X161" s="2288" t="s">
        <v>203</v>
      </c>
      <c r="Y161" s="2288"/>
      <c r="Z161" s="2329">
        <v>113.33</v>
      </c>
      <c r="AA161" s="2288"/>
      <c r="AB161" s="2288"/>
      <c r="AC161" s="2288"/>
    </row>
    <row r="162" spans="1:29" ht="24.6" customHeight="1" x14ac:dyDescent="0.2">
      <c r="A162" s="2160" t="s">
        <v>203</v>
      </c>
      <c r="B162" s="2160" t="s">
        <v>203</v>
      </c>
      <c r="C162" s="2160" t="s">
        <v>1065</v>
      </c>
      <c r="D162" s="2160"/>
      <c r="E162" s="2160"/>
      <c r="F162" s="2160"/>
      <c r="G162" s="2160"/>
      <c r="H162" s="2160" t="s">
        <v>1064</v>
      </c>
      <c r="I162" s="2160"/>
      <c r="J162" s="2160"/>
      <c r="K162" s="2160" t="s">
        <v>1063</v>
      </c>
      <c r="L162" s="2160"/>
      <c r="M162" s="2329">
        <v>0.01</v>
      </c>
      <c r="N162" s="2288"/>
      <c r="O162" s="2288" t="s">
        <v>203</v>
      </c>
      <c r="P162" s="2288"/>
      <c r="Q162" s="2329">
        <v>0.03</v>
      </c>
      <c r="R162" s="2288" t="s">
        <v>203</v>
      </c>
      <c r="S162" s="2288" t="s">
        <v>203</v>
      </c>
      <c r="T162" s="2329">
        <v>641.70000000000005</v>
      </c>
      <c r="U162" s="2288"/>
      <c r="V162" s="2288"/>
      <c r="W162" s="2288"/>
      <c r="X162" s="2288" t="s">
        <v>203</v>
      </c>
      <c r="Y162" s="2288"/>
      <c r="Z162" s="2329">
        <v>19.25</v>
      </c>
      <c r="AA162" s="2288"/>
      <c r="AB162" s="2288"/>
      <c r="AC162" s="2288"/>
    </row>
    <row r="163" spans="1:29" ht="12.2" customHeight="1" x14ac:dyDescent="0.2">
      <c r="A163" s="2160" t="s">
        <v>203</v>
      </c>
      <c r="B163" s="2160" t="s">
        <v>203</v>
      </c>
      <c r="C163" s="2160" t="s">
        <v>1062</v>
      </c>
      <c r="D163" s="2160"/>
      <c r="E163" s="2160"/>
      <c r="F163" s="2160"/>
      <c r="G163" s="2160"/>
      <c r="H163" s="2160" t="s">
        <v>1061</v>
      </c>
      <c r="I163" s="2160"/>
      <c r="J163" s="2160"/>
      <c r="K163" s="2160" t="s">
        <v>1060</v>
      </c>
      <c r="L163" s="2160"/>
      <c r="M163" s="2329">
        <v>0.01</v>
      </c>
      <c r="N163" s="2288"/>
      <c r="O163" s="2288" t="s">
        <v>203</v>
      </c>
      <c r="P163" s="2288"/>
      <c r="Q163" s="2329">
        <v>0.03</v>
      </c>
      <c r="R163" s="2288" t="s">
        <v>203</v>
      </c>
      <c r="S163" s="2288" t="s">
        <v>203</v>
      </c>
      <c r="T163" s="2329">
        <v>539.69000000000005</v>
      </c>
      <c r="U163" s="2288"/>
      <c r="V163" s="2288"/>
      <c r="W163" s="2288"/>
      <c r="X163" s="2288" t="s">
        <v>203</v>
      </c>
      <c r="Y163" s="2288"/>
      <c r="Z163" s="2329">
        <v>16.190000000000001</v>
      </c>
      <c r="AA163" s="2288"/>
      <c r="AB163" s="2288"/>
      <c r="AC163" s="2288"/>
    </row>
    <row r="164" spans="1:29" ht="12.2" customHeight="1" x14ac:dyDescent="0.2">
      <c r="A164" s="2160" t="s">
        <v>203</v>
      </c>
      <c r="B164" s="2160" t="s">
        <v>203</v>
      </c>
      <c r="C164" s="2160" t="s">
        <v>203</v>
      </c>
      <c r="D164" s="2160"/>
      <c r="E164" s="2160"/>
      <c r="F164" s="2160"/>
      <c r="G164" s="2160"/>
      <c r="H164" s="2333" t="s">
        <v>1057</v>
      </c>
      <c r="I164" s="2333"/>
      <c r="J164" s="2333"/>
      <c r="K164" s="2334" t="s">
        <v>203</v>
      </c>
      <c r="L164" s="2334"/>
      <c r="M164" s="2334" t="s">
        <v>203</v>
      </c>
      <c r="N164" s="2334"/>
      <c r="O164" s="2334" t="s">
        <v>203</v>
      </c>
      <c r="P164" s="2334"/>
      <c r="Q164" s="2334" t="s">
        <v>203</v>
      </c>
      <c r="R164" s="2334" t="s">
        <v>203</v>
      </c>
      <c r="S164" s="2334" t="s">
        <v>203</v>
      </c>
      <c r="T164" s="2334" t="s">
        <v>203</v>
      </c>
      <c r="U164" s="2334"/>
      <c r="V164" s="2334"/>
      <c r="W164" s="2334"/>
      <c r="X164" s="2334" t="s">
        <v>203</v>
      </c>
      <c r="Y164" s="2334"/>
      <c r="Z164" s="2335">
        <v>463.5</v>
      </c>
      <c r="AA164" s="2336"/>
      <c r="AB164" s="2336"/>
      <c r="AC164" s="2336"/>
    </row>
    <row r="165" spans="1:29" ht="12.2" customHeight="1" x14ac:dyDescent="0.2">
      <c r="C165" s="2160" t="s">
        <v>203</v>
      </c>
      <c r="D165" s="2160"/>
      <c r="E165" s="2160"/>
      <c r="F165" s="2160"/>
      <c r="G165" s="2160"/>
      <c r="H165" s="2160" t="s">
        <v>1056</v>
      </c>
      <c r="I165" s="2160"/>
      <c r="J165" s="2160"/>
      <c r="K165" s="2160" t="s">
        <v>203</v>
      </c>
      <c r="L165" s="2160"/>
      <c r="M165" s="2288" t="s">
        <v>203</v>
      </c>
      <c r="N165" s="2288"/>
      <c r="O165" s="2288" t="s">
        <v>203</v>
      </c>
      <c r="P165" s="2288"/>
      <c r="Q165" s="2288" t="s">
        <v>203</v>
      </c>
      <c r="R165" s="2160" t="s">
        <v>203</v>
      </c>
      <c r="S165" s="2160" t="s">
        <v>203</v>
      </c>
      <c r="T165" s="2160" t="s">
        <v>203</v>
      </c>
      <c r="U165" s="2160"/>
      <c r="V165" s="2160"/>
      <c r="W165" s="2160"/>
      <c r="X165" s="2160" t="s">
        <v>203</v>
      </c>
      <c r="Y165" s="2160"/>
      <c r="Z165" s="2329">
        <v>337.94</v>
      </c>
      <c r="AA165" s="2288"/>
      <c r="AB165" s="2288"/>
      <c r="AC165" s="2288"/>
    </row>
    <row r="166" spans="1:29" ht="24.6" customHeight="1" x14ac:dyDescent="0.2">
      <c r="C166" s="2160" t="s">
        <v>1055</v>
      </c>
      <c r="D166" s="2160"/>
      <c r="E166" s="2160"/>
      <c r="F166" s="2160"/>
      <c r="G166" s="2160"/>
      <c r="H166" s="2160" t="s">
        <v>1054</v>
      </c>
      <c r="I166" s="2160"/>
      <c r="J166" s="2160"/>
      <c r="K166" s="2160" t="s">
        <v>249</v>
      </c>
      <c r="L166" s="2160"/>
      <c r="M166" s="2323">
        <v>103</v>
      </c>
      <c r="N166" s="2288"/>
      <c r="O166" s="2288" t="s">
        <v>203</v>
      </c>
      <c r="P166" s="2288"/>
      <c r="Q166" s="2329">
        <v>103</v>
      </c>
      <c r="R166" s="2160" t="s">
        <v>203</v>
      </c>
      <c r="S166" s="2160" t="s">
        <v>203</v>
      </c>
      <c r="T166" s="2160" t="s">
        <v>203</v>
      </c>
      <c r="U166" s="2160"/>
      <c r="V166" s="2160"/>
      <c r="W166" s="2160"/>
      <c r="X166" s="2160" t="s">
        <v>203</v>
      </c>
      <c r="Y166" s="2160"/>
      <c r="Z166" s="2329">
        <v>348.08</v>
      </c>
      <c r="AA166" s="2288"/>
      <c r="AB166" s="2288"/>
      <c r="AC166" s="2288"/>
    </row>
    <row r="167" spans="1:29" ht="24.6" customHeight="1" x14ac:dyDescent="0.2">
      <c r="C167" s="2160" t="s">
        <v>1053</v>
      </c>
      <c r="D167" s="2160"/>
      <c r="E167" s="2160"/>
      <c r="F167" s="2160"/>
      <c r="G167" s="2160"/>
      <c r="H167" s="2160" t="s">
        <v>1052</v>
      </c>
      <c r="I167" s="2160"/>
      <c r="J167" s="2160"/>
      <c r="K167" s="2160" t="s">
        <v>249</v>
      </c>
      <c r="L167" s="2160"/>
      <c r="M167" s="2323">
        <v>60</v>
      </c>
      <c r="N167" s="2288"/>
      <c r="O167" s="2288" t="s">
        <v>203</v>
      </c>
      <c r="P167" s="2288"/>
      <c r="Q167" s="2329">
        <v>60</v>
      </c>
      <c r="R167" s="2160" t="s">
        <v>203</v>
      </c>
      <c r="S167" s="2160" t="s">
        <v>203</v>
      </c>
      <c r="T167" s="2160" t="s">
        <v>203</v>
      </c>
      <c r="U167" s="2160"/>
      <c r="V167" s="2160"/>
      <c r="W167" s="2160"/>
      <c r="X167" s="2160" t="s">
        <v>203</v>
      </c>
      <c r="Y167" s="2160"/>
      <c r="Z167" s="2329">
        <v>202.76</v>
      </c>
      <c r="AA167" s="2288"/>
      <c r="AB167" s="2288"/>
      <c r="AC167" s="2288"/>
    </row>
    <row r="168" spans="1:29" x14ac:dyDescent="0.2">
      <c r="A168" s="914"/>
      <c r="B168" s="914"/>
      <c r="C168" s="914"/>
      <c r="D168" s="914"/>
      <c r="E168" s="914"/>
      <c r="F168" s="914"/>
      <c r="G168" s="914"/>
      <c r="H168" s="914"/>
      <c r="I168" s="914"/>
      <c r="J168" s="914"/>
      <c r="K168" s="914"/>
      <c r="L168" s="914"/>
      <c r="M168" s="914"/>
      <c r="N168" s="914"/>
      <c r="O168" s="914"/>
      <c r="P168" s="914"/>
      <c r="Q168" s="914"/>
      <c r="R168" s="914"/>
      <c r="S168" s="914"/>
      <c r="T168" s="914"/>
      <c r="U168" s="914"/>
      <c r="V168" s="914"/>
      <c r="W168" s="914"/>
      <c r="X168" s="914"/>
      <c r="Y168" s="914"/>
      <c r="Z168" s="914"/>
      <c r="AA168" s="914"/>
      <c r="AB168" s="914"/>
      <c r="AC168" s="914"/>
    </row>
    <row r="169" spans="1:29" ht="12.2" customHeight="1" x14ac:dyDescent="0.2">
      <c r="H169" s="2158" t="s">
        <v>246</v>
      </c>
      <c r="I169" s="2158"/>
      <c r="J169" s="2158"/>
      <c r="K169" s="2158"/>
      <c r="L169" s="2158"/>
      <c r="M169" s="2158"/>
      <c r="N169" s="2158"/>
      <c r="O169" s="2158"/>
      <c r="P169" s="2158"/>
      <c r="Q169" s="2158"/>
      <c r="R169" s="2158"/>
      <c r="S169" s="2160" t="s">
        <v>203</v>
      </c>
      <c r="T169" s="2331">
        <v>338.11</v>
      </c>
      <c r="U169" s="2159"/>
      <c r="V169" s="2159"/>
      <c r="W169" s="2159"/>
      <c r="X169" s="2160" t="s">
        <v>203</v>
      </c>
      <c r="Y169" s="2160"/>
      <c r="Z169" s="2331">
        <v>1014.34</v>
      </c>
      <c r="AA169" s="2159"/>
      <c r="AB169" s="2159"/>
      <c r="AC169" s="2159"/>
    </row>
    <row r="170" spans="1:29" ht="24.6" customHeight="1" x14ac:dyDescent="0.2">
      <c r="A170" s="2160" t="s">
        <v>260</v>
      </c>
      <c r="B170" s="2158" t="s">
        <v>260</v>
      </c>
      <c r="C170" s="2158" t="s">
        <v>1184</v>
      </c>
      <c r="D170" s="2158"/>
      <c r="E170" s="2158"/>
      <c r="F170" s="2158"/>
      <c r="G170" s="2158"/>
      <c r="H170" s="2158" t="s">
        <v>1927</v>
      </c>
      <c r="I170" s="2158"/>
      <c r="J170" s="2158"/>
      <c r="K170" s="2158" t="s">
        <v>467</v>
      </c>
      <c r="L170" s="2158"/>
      <c r="M170" s="2323">
        <v>1</v>
      </c>
      <c r="N170" s="2288"/>
      <c r="O170" s="2288" t="s">
        <v>203</v>
      </c>
      <c r="P170" s="2288"/>
      <c r="Q170" s="2324">
        <v>1</v>
      </c>
      <c r="R170" s="2288" t="s">
        <v>203</v>
      </c>
      <c r="S170" s="2288" t="s">
        <v>203</v>
      </c>
      <c r="T170" s="2288" t="s">
        <v>203</v>
      </c>
      <c r="U170" s="2288"/>
      <c r="V170" s="2288"/>
      <c r="W170" s="2288"/>
      <c r="X170" s="2288" t="s">
        <v>203</v>
      </c>
      <c r="Y170" s="2288"/>
      <c r="Z170" s="2288" t="s">
        <v>203</v>
      </c>
      <c r="AA170" s="2288"/>
      <c r="AB170" s="2288"/>
      <c r="AC170" s="2288"/>
    </row>
    <row r="171" spans="1:29" ht="12.2" customHeight="1" x14ac:dyDescent="0.2">
      <c r="A171" s="2160" t="s">
        <v>203</v>
      </c>
      <c r="B171" s="2160" t="s">
        <v>203</v>
      </c>
      <c r="C171" s="2160" t="s">
        <v>1077</v>
      </c>
      <c r="D171" s="2160"/>
      <c r="E171" s="2160"/>
      <c r="F171" s="2160"/>
      <c r="G171" s="2160"/>
      <c r="H171" s="2160" t="s">
        <v>1076</v>
      </c>
      <c r="I171" s="2160"/>
      <c r="J171" s="2160"/>
      <c r="K171" s="2160" t="s">
        <v>1060</v>
      </c>
      <c r="L171" s="2160"/>
      <c r="M171" s="2288" t="s">
        <v>203</v>
      </c>
      <c r="N171" s="2288"/>
      <c r="O171" s="2288" t="s">
        <v>203</v>
      </c>
      <c r="P171" s="2288"/>
      <c r="Q171" s="2329">
        <v>1.27</v>
      </c>
      <c r="R171" s="2288" t="s">
        <v>203</v>
      </c>
      <c r="S171" s="2288" t="s">
        <v>203</v>
      </c>
      <c r="T171" s="2288" t="s">
        <v>203</v>
      </c>
      <c r="U171" s="2288"/>
      <c r="V171" s="2288"/>
      <c r="W171" s="2288"/>
      <c r="X171" s="2288" t="s">
        <v>203</v>
      </c>
      <c r="Y171" s="2288"/>
      <c r="Z171" s="2331">
        <v>598.45000000000005</v>
      </c>
      <c r="AA171" s="2159"/>
      <c r="AB171" s="2159"/>
      <c r="AC171" s="2159"/>
    </row>
    <row r="172" spans="1:29" ht="12.2" customHeight="1" x14ac:dyDescent="0.2">
      <c r="A172" s="2160" t="s">
        <v>203</v>
      </c>
      <c r="B172" s="2160" t="s">
        <v>203</v>
      </c>
      <c r="C172" s="2160" t="s">
        <v>1183</v>
      </c>
      <c r="D172" s="2160"/>
      <c r="E172" s="2160"/>
      <c r="F172" s="2160"/>
      <c r="G172" s="2160"/>
      <c r="H172" s="2160" t="s">
        <v>1182</v>
      </c>
      <c r="I172" s="2160"/>
      <c r="J172" s="2160"/>
      <c r="K172" s="2160" t="s">
        <v>1060</v>
      </c>
      <c r="L172" s="2160"/>
      <c r="M172" s="2329">
        <v>1.27</v>
      </c>
      <c r="N172" s="2288"/>
      <c r="O172" s="2288" t="s">
        <v>203</v>
      </c>
      <c r="P172" s="2288"/>
      <c r="Q172" s="2329">
        <v>1.27</v>
      </c>
      <c r="R172" s="2288" t="s">
        <v>203</v>
      </c>
      <c r="S172" s="2288" t="s">
        <v>203</v>
      </c>
      <c r="T172" s="2329">
        <v>471.22</v>
      </c>
      <c r="U172" s="2288"/>
      <c r="V172" s="2288"/>
      <c r="W172" s="2288"/>
      <c r="X172" s="2288" t="s">
        <v>203</v>
      </c>
      <c r="Y172" s="2288"/>
      <c r="Z172" s="2329">
        <v>598.45000000000005</v>
      </c>
      <c r="AA172" s="2288"/>
      <c r="AB172" s="2288"/>
      <c r="AC172" s="2288"/>
    </row>
    <row r="173" spans="1:29" ht="12.2" customHeight="1" x14ac:dyDescent="0.2">
      <c r="A173" s="2160" t="s">
        <v>203</v>
      </c>
      <c r="B173" s="2160" t="s">
        <v>203</v>
      </c>
      <c r="C173" s="2160" t="s">
        <v>1073</v>
      </c>
      <c r="D173" s="2160"/>
      <c r="E173" s="2160"/>
      <c r="F173" s="2160"/>
      <c r="G173" s="2160"/>
      <c r="H173" s="2160" t="s">
        <v>258</v>
      </c>
      <c r="I173" s="2160"/>
      <c r="J173" s="2160"/>
      <c r="K173" s="2160" t="s">
        <v>203</v>
      </c>
      <c r="L173" s="2160"/>
      <c r="M173" s="2288" t="s">
        <v>203</v>
      </c>
      <c r="N173" s="2288"/>
      <c r="O173" s="2288" t="s">
        <v>203</v>
      </c>
      <c r="P173" s="2288"/>
      <c r="Q173" s="2288" t="s">
        <v>203</v>
      </c>
      <c r="R173" s="2288" t="s">
        <v>203</v>
      </c>
      <c r="S173" s="2288" t="s">
        <v>203</v>
      </c>
      <c r="T173" s="2288" t="s">
        <v>203</v>
      </c>
      <c r="U173" s="2288"/>
      <c r="V173" s="2288"/>
      <c r="W173" s="2288"/>
      <c r="X173" s="2288" t="s">
        <v>203</v>
      </c>
      <c r="Y173" s="2288"/>
      <c r="Z173" s="2331">
        <v>215.68</v>
      </c>
      <c r="AA173" s="2159"/>
      <c r="AB173" s="2159"/>
      <c r="AC173" s="2159"/>
    </row>
    <row r="174" spans="1:29" ht="12.2" customHeight="1" x14ac:dyDescent="0.2">
      <c r="A174" s="2326" t="s">
        <v>203</v>
      </c>
      <c r="B174" s="2326" t="s">
        <v>203</v>
      </c>
      <c r="C174" s="2326" t="s">
        <v>203</v>
      </c>
      <c r="D174" s="2326"/>
      <c r="E174" s="2326"/>
      <c r="F174" s="2326"/>
      <c r="G174" s="2326"/>
      <c r="H174" s="2326" t="s">
        <v>1072</v>
      </c>
      <c r="I174" s="2326"/>
      <c r="J174" s="2326"/>
      <c r="K174" s="2326" t="s">
        <v>1060</v>
      </c>
      <c r="L174" s="2326"/>
      <c r="M174" s="2327" t="s">
        <v>203</v>
      </c>
      <c r="N174" s="2327"/>
      <c r="O174" s="2327" t="s">
        <v>203</v>
      </c>
      <c r="P174" s="2327"/>
      <c r="Q174" s="2340">
        <v>0.41</v>
      </c>
      <c r="R174" s="2327" t="s">
        <v>203</v>
      </c>
      <c r="S174" s="2327" t="s">
        <v>203</v>
      </c>
      <c r="T174" s="2327" t="s">
        <v>203</v>
      </c>
      <c r="U174" s="2327"/>
      <c r="V174" s="2327"/>
      <c r="W174" s="2327"/>
      <c r="X174" s="2327" t="s">
        <v>203</v>
      </c>
      <c r="Y174" s="2327"/>
      <c r="Z174" s="2331">
        <v>221.27</v>
      </c>
      <c r="AA174" s="2159"/>
      <c r="AB174" s="2159"/>
      <c r="AC174" s="2159"/>
    </row>
    <row r="175" spans="1:29" ht="12.2" customHeight="1" x14ac:dyDescent="0.2">
      <c r="A175" s="2160" t="s">
        <v>203</v>
      </c>
      <c r="B175" s="2160" t="s">
        <v>203</v>
      </c>
      <c r="C175" s="2160" t="s">
        <v>1067</v>
      </c>
      <c r="D175" s="2160"/>
      <c r="E175" s="2160"/>
      <c r="F175" s="2160"/>
      <c r="G175" s="2160"/>
      <c r="H175" s="2160" t="s">
        <v>1066</v>
      </c>
      <c r="I175" s="2160"/>
      <c r="J175" s="2160"/>
      <c r="K175" s="2160" t="s">
        <v>1063</v>
      </c>
      <c r="L175" s="2160"/>
      <c r="M175" s="2329">
        <v>0.35</v>
      </c>
      <c r="N175" s="2288"/>
      <c r="O175" s="2288" t="s">
        <v>203</v>
      </c>
      <c r="P175" s="2288"/>
      <c r="Q175" s="2329">
        <v>0.35</v>
      </c>
      <c r="R175" s="2329">
        <v>346.73</v>
      </c>
      <c r="S175" s="2329">
        <v>1.46</v>
      </c>
      <c r="T175" s="2329">
        <v>506.23</v>
      </c>
      <c r="U175" s="2288"/>
      <c r="V175" s="2288"/>
      <c r="W175" s="2288"/>
      <c r="X175" s="2288" t="s">
        <v>203</v>
      </c>
      <c r="Y175" s="2288"/>
      <c r="Z175" s="2329">
        <v>177.18</v>
      </c>
      <c r="AA175" s="2288"/>
      <c r="AB175" s="2288"/>
      <c r="AC175" s="2288"/>
    </row>
    <row r="176" spans="1:29" ht="12.2" customHeight="1" x14ac:dyDescent="0.2">
      <c r="A176" s="2160" t="s">
        <v>203</v>
      </c>
      <c r="B176" s="2160" t="s">
        <v>203</v>
      </c>
      <c r="C176" s="2160" t="s">
        <v>1062</v>
      </c>
      <c r="D176" s="2160"/>
      <c r="E176" s="2160"/>
      <c r="F176" s="2160"/>
      <c r="G176" s="2160"/>
      <c r="H176" s="2160" t="s">
        <v>1061</v>
      </c>
      <c r="I176" s="2160"/>
      <c r="J176" s="2160"/>
      <c r="K176" s="2160" t="s">
        <v>1060</v>
      </c>
      <c r="L176" s="2160"/>
      <c r="M176" s="2329">
        <v>0.35</v>
      </c>
      <c r="N176" s="2288"/>
      <c r="O176" s="2288" t="s">
        <v>203</v>
      </c>
      <c r="P176" s="2288"/>
      <c r="Q176" s="2329">
        <v>0.35</v>
      </c>
      <c r="R176" s="2288" t="s">
        <v>203</v>
      </c>
      <c r="S176" s="2288" t="s">
        <v>203</v>
      </c>
      <c r="T176" s="2329">
        <v>539.69000000000005</v>
      </c>
      <c r="U176" s="2288"/>
      <c r="V176" s="2288"/>
      <c r="W176" s="2288"/>
      <c r="X176" s="2288" t="s">
        <v>203</v>
      </c>
      <c r="Y176" s="2288"/>
      <c r="Z176" s="2329">
        <v>188.89</v>
      </c>
      <c r="AA176" s="2288"/>
      <c r="AB176" s="2288"/>
      <c r="AC176" s="2288"/>
    </row>
    <row r="177" spans="1:29" ht="24.6" customHeight="1" x14ac:dyDescent="0.2">
      <c r="A177" s="2160" t="s">
        <v>203</v>
      </c>
      <c r="B177" s="2160" t="s">
        <v>203</v>
      </c>
      <c r="C177" s="2160" t="s">
        <v>1065</v>
      </c>
      <c r="D177" s="2160"/>
      <c r="E177" s="2160"/>
      <c r="F177" s="2160"/>
      <c r="G177" s="2160"/>
      <c r="H177" s="2160" t="s">
        <v>1064</v>
      </c>
      <c r="I177" s="2160"/>
      <c r="J177" s="2160"/>
      <c r="K177" s="2160" t="s">
        <v>1063</v>
      </c>
      <c r="L177" s="2160"/>
      <c r="M177" s="2329">
        <v>0.06</v>
      </c>
      <c r="N177" s="2288"/>
      <c r="O177" s="2288" t="s">
        <v>203</v>
      </c>
      <c r="P177" s="2288"/>
      <c r="Q177" s="2329">
        <v>0.06</v>
      </c>
      <c r="R177" s="2288" t="s">
        <v>203</v>
      </c>
      <c r="S177" s="2288" t="s">
        <v>203</v>
      </c>
      <c r="T177" s="2329">
        <v>641.70000000000005</v>
      </c>
      <c r="U177" s="2288"/>
      <c r="V177" s="2288"/>
      <c r="W177" s="2288"/>
      <c r="X177" s="2288" t="s">
        <v>203</v>
      </c>
      <c r="Y177" s="2288"/>
      <c r="Z177" s="2329">
        <v>38.5</v>
      </c>
      <c r="AA177" s="2288"/>
      <c r="AB177" s="2288"/>
      <c r="AC177" s="2288"/>
    </row>
    <row r="178" spans="1:29" ht="12.2" customHeight="1" x14ac:dyDescent="0.2">
      <c r="A178" s="2160" t="s">
        <v>203</v>
      </c>
      <c r="B178" s="2160" t="s">
        <v>203</v>
      </c>
      <c r="C178" s="2160" t="s">
        <v>1062</v>
      </c>
      <c r="D178" s="2160"/>
      <c r="E178" s="2160"/>
      <c r="F178" s="2160"/>
      <c r="G178" s="2160"/>
      <c r="H178" s="2160" t="s">
        <v>1061</v>
      </c>
      <c r="I178" s="2160"/>
      <c r="J178" s="2160"/>
      <c r="K178" s="2160" t="s">
        <v>1060</v>
      </c>
      <c r="L178" s="2160"/>
      <c r="M178" s="2329">
        <v>0.06</v>
      </c>
      <c r="N178" s="2288"/>
      <c r="O178" s="2288" t="s">
        <v>203</v>
      </c>
      <c r="P178" s="2288"/>
      <c r="Q178" s="2329">
        <v>0.06</v>
      </c>
      <c r="R178" s="2288" t="s">
        <v>203</v>
      </c>
      <c r="S178" s="2288" t="s">
        <v>203</v>
      </c>
      <c r="T178" s="2329">
        <v>539.69000000000005</v>
      </c>
      <c r="U178" s="2288"/>
      <c r="V178" s="2288"/>
      <c r="W178" s="2288"/>
      <c r="X178" s="2288" t="s">
        <v>203</v>
      </c>
      <c r="Y178" s="2288"/>
      <c r="Z178" s="2329">
        <v>32.380000000000003</v>
      </c>
      <c r="AA178" s="2288"/>
      <c r="AB178" s="2288"/>
      <c r="AC178" s="2288"/>
    </row>
    <row r="179" spans="1:29" ht="12.2" customHeight="1" x14ac:dyDescent="0.2">
      <c r="A179" s="2160" t="s">
        <v>203</v>
      </c>
      <c r="B179" s="2160" t="s">
        <v>203</v>
      </c>
      <c r="C179" s="2160" t="s">
        <v>203</v>
      </c>
      <c r="D179" s="2160"/>
      <c r="E179" s="2160"/>
      <c r="F179" s="2160"/>
      <c r="G179" s="2160"/>
      <c r="H179" s="2333" t="s">
        <v>1057</v>
      </c>
      <c r="I179" s="2333"/>
      <c r="J179" s="2333"/>
      <c r="K179" s="2334" t="s">
        <v>203</v>
      </c>
      <c r="L179" s="2334"/>
      <c r="M179" s="2334" t="s">
        <v>203</v>
      </c>
      <c r="N179" s="2334"/>
      <c r="O179" s="2334" t="s">
        <v>203</v>
      </c>
      <c r="P179" s="2334"/>
      <c r="Q179" s="2334" t="s">
        <v>203</v>
      </c>
      <c r="R179" s="2334" t="s">
        <v>203</v>
      </c>
      <c r="S179" s="2334" t="s">
        <v>203</v>
      </c>
      <c r="T179" s="2334" t="s">
        <v>203</v>
      </c>
      <c r="U179" s="2334"/>
      <c r="V179" s="2334"/>
      <c r="W179" s="2334"/>
      <c r="X179" s="2334" t="s">
        <v>203</v>
      </c>
      <c r="Y179" s="2334"/>
      <c r="Z179" s="2335">
        <v>1035.4000000000001</v>
      </c>
      <c r="AA179" s="2336"/>
      <c r="AB179" s="2336"/>
      <c r="AC179" s="2336"/>
    </row>
    <row r="180" spans="1:29" ht="12.2" customHeight="1" x14ac:dyDescent="0.2">
      <c r="C180" s="2160" t="s">
        <v>203</v>
      </c>
      <c r="D180" s="2160"/>
      <c r="E180" s="2160"/>
      <c r="F180" s="2160"/>
      <c r="G180" s="2160"/>
      <c r="H180" s="2160" t="s">
        <v>1056</v>
      </c>
      <c r="I180" s="2160"/>
      <c r="J180" s="2160"/>
      <c r="K180" s="2160" t="s">
        <v>203</v>
      </c>
      <c r="L180" s="2160"/>
      <c r="M180" s="2288" t="s">
        <v>203</v>
      </c>
      <c r="N180" s="2288"/>
      <c r="O180" s="2288" t="s">
        <v>203</v>
      </c>
      <c r="P180" s="2288"/>
      <c r="Q180" s="2288" t="s">
        <v>203</v>
      </c>
      <c r="R180" s="2160" t="s">
        <v>203</v>
      </c>
      <c r="S180" s="2160" t="s">
        <v>203</v>
      </c>
      <c r="T180" s="2160" t="s">
        <v>203</v>
      </c>
      <c r="U180" s="2160"/>
      <c r="V180" s="2160"/>
      <c r="W180" s="2160"/>
      <c r="X180" s="2160" t="s">
        <v>203</v>
      </c>
      <c r="Y180" s="2160"/>
      <c r="Z180" s="2329">
        <v>819.72</v>
      </c>
      <c r="AA180" s="2288"/>
      <c r="AB180" s="2288"/>
      <c r="AC180" s="2288"/>
    </row>
    <row r="181" spans="1:29" ht="24.6" customHeight="1" x14ac:dyDescent="0.2">
      <c r="C181" s="2160" t="s">
        <v>1055</v>
      </c>
      <c r="D181" s="2160"/>
      <c r="E181" s="2160"/>
      <c r="F181" s="2160"/>
      <c r="G181" s="2160"/>
      <c r="H181" s="2160" t="s">
        <v>1054</v>
      </c>
      <c r="I181" s="2160"/>
      <c r="J181" s="2160"/>
      <c r="K181" s="2160" t="s">
        <v>249</v>
      </c>
      <c r="L181" s="2160"/>
      <c r="M181" s="2323">
        <v>103</v>
      </c>
      <c r="N181" s="2288"/>
      <c r="O181" s="2288" t="s">
        <v>203</v>
      </c>
      <c r="P181" s="2288"/>
      <c r="Q181" s="2329">
        <v>103</v>
      </c>
      <c r="R181" s="2160" t="s">
        <v>203</v>
      </c>
      <c r="S181" s="2160" t="s">
        <v>203</v>
      </c>
      <c r="T181" s="2160" t="s">
        <v>203</v>
      </c>
      <c r="U181" s="2160"/>
      <c r="V181" s="2160"/>
      <c r="W181" s="2160"/>
      <c r="X181" s="2160" t="s">
        <v>203</v>
      </c>
      <c r="Y181" s="2160"/>
      <c r="Z181" s="2329">
        <v>844.31</v>
      </c>
      <c r="AA181" s="2288"/>
      <c r="AB181" s="2288"/>
      <c r="AC181" s="2288"/>
    </row>
    <row r="182" spans="1:29" ht="24.6" customHeight="1" x14ac:dyDescent="0.2">
      <c r="C182" s="2160" t="s">
        <v>1053</v>
      </c>
      <c r="D182" s="2160"/>
      <c r="E182" s="2160"/>
      <c r="F182" s="2160"/>
      <c r="G182" s="2160"/>
      <c r="H182" s="2160" t="s">
        <v>1052</v>
      </c>
      <c r="I182" s="2160"/>
      <c r="J182" s="2160"/>
      <c r="K182" s="2160" t="s">
        <v>249</v>
      </c>
      <c r="L182" s="2160"/>
      <c r="M182" s="2323">
        <v>60</v>
      </c>
      <c r="N182" s="2288"/>
      <c r="O182" s="2288" t="s">
        <v>203</v>
      </c>
      <c r="P182" s="2288"/>
      <c r="Q182" s="2329">
        <v>60</v>
      </c>
      <c r="R182" s="2160" t="s">
        <v>203</v>
      </c>
      <c r="S182" s="2160" t="s">
        <v>203</v>
      </c>
      <c r="T182" s="2160" t="s">
        <v>203</v>
      </c>
      <c r="U182" s="2160"/>
      <c r="V182" s="2160"/>
      <c r="W182" s="2160"/>
      <c r="X182" s="2160" t="s">
        <v>203</v>
      </c>
      <c r="Y182" s="2160"/>
      <c r="Z182" s="2329">
        <v>491.83</v>
      </c>
      <c r="AA182" s="2288"/>
      <c r="AB182" s="2288"/>
      <c r="AC182" s="2288"/>
    </row>
    <row r="183" spans="1:29" x14ac:dyDescent="0.2">
      <c r="A183" s="914"/>
      <c r="B183" s="914"/>
      <c r="C183" s="914"/>
      <c r="D183" s="914"/>
      <c r="E183" s="914"/>
      <c r="F183" s="914"/>
      <c r="G183" s="914"/>
      <c r="H183" s="914"/>
      <c r="I183" s="914"/>
      <c r="J183" s="914"/>
      <c r="K183" s="914"/>
      <c r="L183" s="914"/>
      <c r="M183" s="914"/>
      <c r="N183" s="914"/>
      <c r="O183" s="914"/>
      <c r="P183" s="914"/>
      <c r="Q183" s="914"/>
      <c r="R183" s="914"/>
      <c r="S183" s="914"/>
      <c r="T183" s="914"/>
      <c r="U183" s="914"/>
      <c r="V183" s="914"/>
      <c r="W183" s="914"/>
      <c r="X183" s="914"/>
      <c r="Y183" s="914"/>
      <c r="Z183" s="914"/>
      <c r="AA183" s="914"/>
      <c r="AB183" s="914"/>
      <c r="AC183" s="914"/>
    </row>
    <row r="184" spans="1:29" ht="12.2" customHeight="1" x14ac:dyDescent="0.2">
      <c r="H184" s="2158" t="s">
        <v>246</v>
      </c>
      <c r="I184" s="2158"/>
      <c r="J184" s="2158"/>
      <c r="K184" s="2158"/>
      <c r="L184" s="2158"/>
      <c r="M184" s="2158"/>
      <c r="N184" s="2158"/>
      <c r="O184" s="2158"/>
      <c r="P184" s="2158"/>
      <c r="Q184" s="2158"/>
      <c r="R184" s="2158"/>
      <c r="S184" s="2160" t="s">
        <v>203</v>
      </c>
      <c r="T184" s="2331">
        <v>2371.54</v>
      </c>
      <c r="U184" s="2159"/>
      <c r="V184" s="2159"/>
      <c r="W184" s="2159"/>
      <c r="X184" s="2160" t="s">
        <v>203</v>
      </c>
      <c r="Y184" s="2160"/>
      <c r="Z184" s="2331">
        <v>2371.54</v>
      </c>
      <c r="AA184" s="2159"/>
      <c r="AB184" s="2159"/>
      <c r="AC184" s="2159"/>
    </row>
    <row r="185" spans="1:29" ht="36.75" customHeight="1" x14ac:dyDescent="0.2">
      <c r="A185" s="2160" t="s">
        <v>259</v>
      </c>
      <c r="B185" s="2158" t="s">
        <v>259</v>
      </c>
      <c r="C185" s="2158" t="s">
        <v>1184</v>
      </c>
      <c r="D185" s="2158"/>
      <c r="E185" s="2158"/>
      <c r="F185" s="2158"/>
      <c r="G185" s="2158"/>
      <c r="H185" s="2158" t="s">
        <v>1926</v>
      </c>
      <c r="I185" s="2158"/>
      <c r="J185" s="2158"/>
      <c r="K185" s="2158" t="s">
        <v>467</v>
      </c>
      <c r="L185" s="2158"/>
      <c r="M185" s="2323">
        <v>4</v>
      </c>
      <c r="N185" s="2288"/>
      <c r="O185" s="2288" t="s">
        <v>203</v>
      </c>
      <c r="P185" s="2288"/>
      <c r="Q185" s="2324">
        <v>4</v>
      </c>
      <c r="R185" s="2288" t="s">
        <v>203</v>
      </c>
      <c r="S185" s="2288" t="s">
        <v>203</v>
      </c>
      <c r="T185" s="2288" t="s">
        <v>203</v>
      </c>
      <c r="U185" s="2288"/>
      <c r="V185" s="2288"/>
      <c r="W185" s="2288"/>
      <c r="X185" s="2288" t="s">
        <v>203</v>
      </c>
      <c r="Y185" s="2288"/>
      <c r="Z185" s="2288" t="s">
        <v>203</v>
      </c>
      <c r="AA185" s="2288"/>
      <c r="AB185" s="2288"/>
      <c r="AC185" s="2288"/>
    </row>
    <row r="186" spans="1:29" ht="12.2" customHeight="1" x14ac:dyDescent="0.2">
      <c r="A186" s="2160" t="s">
        <v>203</v>
      </c>
      <c r="B186" s="2160" t="s">
        <v>203</v>
      </c>
      <c r="C186" s="2160" t="s">
        <v>1077</v>
      </c>
      <c r="D186" s="2160"/>
      <c r="E186" s="2160"/>
      <c r="F186" s="2160"/>
      <c r="G186" s="2160"/>
      <c r="H186" s="2160" t="s">
        <v>1076</v>
      </c>
      <c r="I186" s="2160"/>
      <c r="J186" s="2160"/>
      <c r="K186" s="2160" t="s">
        <v>1060</v>
      </c>
      <c r="L186" s="2160"/>
      <c r="M186" s="2288" t="s">
        <v>203</v>
      </c>
      <c r="N186" s="2288"/>
      <c r="O186" s="2288" t="s">
        <v>203</v>
      </c>
      <c r="P186" s="2288"/>
      <c r="Q186" s="2329">
        <v>5.08</v>
      </c>
      <c r="R186" s="2288" t="s">
        <v>203</v>
      </c>
      <c r="S186" s="2288" t="s">
        <v>203</v>
      </c>
      <c r="T186" s="2288" t="s">
        <v>203</v>
      </c>
      <c r="U186" s="2288"/>
      <c r="V186" s="2288"/>
      <c r="W186" s="2288"/>
      <c r="X186" s="2288" t="s">
        <v>203</v>
      </c>
      <c r="Y186" s="2288"/>
      <c r="Z186" s="2331">
        <v>2393.8000000000002</v>
      </c>
      <c r="AA186" s="2159"/>
      <c r="AB186" s="2159"/>
      <c r="AC186" s="2159"/>
    </row>
    <row r="187" spans="1:29" ht="12.2" customHeight="1" x14ac:dyDescent="0.2">
      <c r="A187" s="2160" t="s">
        <v>203</v>
      </c>
      <c r="B187" s="2160" t="s">
        <v>203</v>
      </c>
      <c r="C187" s="2160" t="s">
        <v>1183</v>
      </c>
      <c r="D187" s="2160"/>
      <c r="E187" s="2160"/>
      <c r="F187" s="2160"/>
      <c r="G187" s="2160"/>
      <c r="H187" s="2160" t="s">
        <v>1182</v>
      </c>
      <c r="I187" s="2160"/>
      <c r="J187" s="2160"/>
      <c r="K187" s="2160" t="s">
        <v>1060</v>
      </c>
      <c r="L187" s="2160"/>
      <c r="M187" s="2329">
        <v>1.27</v>
      </c>
      <c r="N187" s="2288"/>
      <c r="O187" s="2288" t="s">
        <v>203</v>
      </c>
      <c r="P187" s="2288"/>
      <c r="Q187" s="2329">
        <v>5.08</v>
      </c>
      <c r="R187" s="2288" t="s">
        <v>203</v>
      </c>
      <c r="S187" s="2288" t="s">
        <v>203</v>
      </c>
      <c r="T187" s="2329">
        <v>471.22</v>
      </c>
      <c r="U187" s="2288"/>
      <c r="V187" s="2288"/>
      <c r="W187" s="2288"/>
      <c r="X187" s="2288" t="s">
        <v>203</v>
      </c>
      <c r="Y187" s="2288"/>
      <c r="Z187" s="2329">
        <v>2393.8000000000002</v>
      </c>
      <c r="AA187" s="2288"/>
      <c r="AB187" s="2288"/>
      <c r="AC187" s="2288"/>
    </row>
    <row r="188" spans="1:29" ht="12.2" customHeight="1" x14ac:dyDescent="0.2">
      <c r="A188" s="2160" t="s">
        <v>203</v>
      </c>
      <c r="B188" s="2160" t="s">
        <v>203</v>
      </c>
      <c r="C188" s="2160" t="s">
        <v>1073</v>
      </c>
      <c r="D188" s="2160"/>
      <c r="E188" s="2160"/>
      <c r="F188" s="2160"/>
      <c r="G188" s="2160"/>
      <c r="H188" s="2160" t="s">
        <v>258</v>
      </c>
      <c r="I188" s="2160"/>
      <c r="J188" s="2160"/>
      <c r="K188" s="2160" t="s">
        <v>203</v>
      </c>
      <c r="L188" s="2160"/>
      <c r="M188" s="2288" t="s">
        <v>203</v>
      </c>
      <c r="N188" s="2288"/>
      <c r="O188" s="2288" t="s">
        <v>203</v>
      </c>
      <c r="P188" s="2288"/>
      <c r="Q188" s="2288" t="s">
        <v>203</v>
      </c>
      <c r="R188" s="2288" t="s">
        <v>203</v>
      </c>
      <c r="S188" s="2288" t="s">
        <v>203</v>
      </c>
      <c r="T188" s="2288" t="s">
        <v>203</v>
      </c>
      <c r="U188" s="2288"/>
      <c r="V188" s="2288"/>
      <c r="W188" s="2288"/>
      <c r="X188" s="2288" t="s">
        <v>203</v>
      </c>
      <c r="Y188" s="2288"/>
      <c r="Z188" s="2331">
        <v>862.73</v>
      </c>
      <c r="AA188" s="2159"/>
      <c r="AB188" s="2159"/>
      <c r="AC188" s="2159"/>
    </row>
    <row r="189" spans="1:29" ht="12.2" customHeight="1" x14ac:dyDescent="0.2">
      <c r="A189" s="2326" t="s">
        <v>203</v>
      </c>
      <c r="B189" s="2326" t="s">
        <v>203</v>
      </c>
      <c r="C189" s="2326" t="s">
        <v>203</v>
      </c>
      <c r="D189" s="2326"/>
      <c r="E189" s="2326"/>
      <c r="F189" s="2326"/>
      <c r="G189" s="2326"/>
      <c r="H189" s="2326" t="s">
        <v>1072</v>
      </c>
      <c r="I189" s="2326"/>
      <c r="J189" s="2326"/>
      <c r="K189" s="2326" t="s">
        <v>1060</v>
      </c>
      <c r="L189" s="2326"/>
      <c r="M189" s="2327" t="s">
        <v>203</v>
      </c>
      <c r="N189" s="2327"/>
      <c r="O189" s="2327" t="s">
        <v>203</v>
      </c>
      <c r="P189" s="2327"/>
      <c r="Q189" s="2340">
        <v>1.64</v>
      </c>
      <c r="R189" s="2327" t="s">
        <v>203</v>
      </c>
      <c r="S189" s="2327" t="s">
        <v>203</v>
      </c>
      <c r="T189" s="2327" t="s">
        <v>203</v>
      </c>
      <c r="U189" s="2327"/>
      <c r="V189" s="2327"/>
      <c r="W189" s="2327"/>
      <c r="X189" s="2327" t="s">
        <v>203</v>
      </c>
      <c r="Y189" s="2327"/>
      <c r="Z189" s="2331">
        <v>885.1</v>
      </c>
      <c r="AA189" s="2159"/>
      <c r="AB189" s="2159"/>
      <c r="AC189" s="2159"/>
    </row>
    <row r="190" spans="1:29" ht="12.2" customHeight="1" x14ac:dyDescent="0.2">
      <c r="A190" s="2160" t="s">
        <v>203</v>
      </c>
      <c r="B190" s="2160" t="s">
        <v>203</v>
      </c>
      <c r="C190" s="2160" t="s">
        <v>1067</v>
      </c>
      <c r="D190" s="2160"/>
      <c r="E190" s="2160"/>
      <c r="F190" s="2160"/>
      <c r="G190" s="2160"/>
      <c r="H190" s="2160" t="s">
        <v>1066</v>
      </c>
      <c r="I190" s="2160"/>
      <c r="J190" s="2160"/>
      <c r="K190" s="2160" t="s">
        <v>1063</v>
      </c>
      <c r="L190" s="2160"/>
      <c r="M190" s="2329">
        <v>0.35</v>
      </c>
      <c r="N190" s="2288"/>
      <c r="O190" s="2288" t="s">
        <v>203</v>
      </c>
      <c r="P190" s="2288"/>
      <c r="Q190" s="2329">
        <v>1.4</v>
      </c>
      <c r="R190" s="2329">
        <v>346.73</v>
      </c>
      <c r="S190" s="2329">
        <v>1.46</v>
      </c>
      <c r="T190" s="2329">
        <v>506.23</v>
      </c>
      <c r="U190" s="2288"/>
      <c r="V190" s="2288"/>
      <c r="W190" s="2288"/>
      <c r="X190" s="2288" t="s">
        <v>203</v>
      </c>
      <c r="Y190" s="2288"/>
      <c r="Z190" s="2329">
        <v>708.72</v>
      </c>
      <c r="AA190" s="2288"/>
      <c r="AB190" s="2288"/>
      <c r="AC190" s="2288"/>
    </row>
    <row r="191" spans="1:29" ht="12.2" customHeight="1" x14ac:dyDescent="0.2">
      <c r="A191" s="2160" t="s">
        <v>203</v>
      </c>
      <c r="B191" s="2160" t="s">
        <v>203</v>
      </c>
      <c r="C191" s="2160" t="s">
        <v>1062</v>
      </c>
      <c r="D191" s="2160"/>
      <c r="E191" s="2160"/>
      <c r="F191" s="2160"/>
      <c r="G191" s="2160"/>
      <c r="H191" s="2160" t="s">
        <v>1061</v>
      </c>
      <c r="I191" s="2160"/>
      <c r="J191" s="2160"/>
      <c r="K191" s="2160" t="s">
        <v>1060</v>
      </c>
      <c r="L191" s="2160"/>
      <c r="M191" s="2329">
        <v>0.35</v>
      </c>
      <c r="N191" s="2288"/>
      <c r="O191" s="2288" t="s">
        <v>203</v>
      </c>
      <c r="P191" s="2288"/>
      <c r="Q191" s="2329">
        <v>1.4</v>
      </c>
      <c r="R191" s="2288" t="s">
        <v>203</v>
      </c>
      <c r="S191" s="2288" t="s">
        <v>203</v>
      </c>
      <c r="T191" s="2329">
        <v>539.69000000000005</v>
      </c>
      <c r="U191" s="2288"/>
      <c r="V191" s="2288"/>
      <c r="W191" s="2288"/>
      <c r="X191" s="2288" t="s">
        <v>203</v>
      </c>
      <c r="Y191" s="2288"/>
      <c r="Z191" s="2329">
        <v>755.57</v>
      </c>
      <c r="AA191" s="2288"/>
      <c r="AB191" s="2288"/>
      <c r="AC191" s="2288"/>
    </row>
    <row r="192" spans="1:29" ht="24.6" customHeight="1" x14ac:dyDescent="0.2">
      <c r="A192" s="2160" t="s">
        <v>203</v>
      </c>
      <c r="B192" s="2160" t="s">
        <v>203</v>
      </c>
      <c r="C192" s="2160" t="s">
        <v>1065</v>
      </c>
      <c r="D192" s="2160"/>
      <c r="E192" s="2160"/>
      <c r="F192" s="2160"/>
      <c r="G192" s="2160"/>
      <c r="H192" s="2160" t="s">
        <v>1064</v>
      </c>
      <c r="I192" s="2160"/>
      <c r="J192" s="2160"/>
      <c r="K192" s="2160" t="s">
        <v>1063</v>
      </c>
      <c r="L192" s="2160"/>
      <c r="M192" s="2329">
        <v>0.06</v>
      </c>
      <c r="N192" s="2288"/>
      <c r="O192" s="2288" t="s">
        <v>203</v>
      </c>
      <c r="P192" s="2288"/>
      <c r="Q192" s="2329">
        <v>0.24</v>
      </c>
      <c r="R192" s="2288" t="s">
        <v>203</v>
      </c>
      <c r="S192" s="2288" t="s">
        <v>203</v>
      </c>
      <c r="T192" s="2329">
        <v>641.70000000000005</v>
      </c>
      <c r="U192" s="2288"/>
      <c r="V192" s="2288"/>
      <c r="W192" s="2288"/>
      <c r="X192" s="2288" t="s">
        <v>203</v>
      </c>
      <c r="Y192" s="2288"/>
      <c r="Z192" s="2329">
        <v>154.01</v>
      </c>
      <c r="AA192" s="2288"/>
      <c r="AB192" s="2288"/>
      <c r="AC192" s="2288"/>
    </row>
    <row r="193" spans="1:29" ht="12.2" customHeight="1" x14ac:dyDescent="0.2">
      <c r="A193" s="2160" t="s">
        <v>203</v>
      </c>
      <c r="B193" s="2160" t="s">
        <v>203</v>
      </c>
      <c r="C193" s="2160" t="s">
        <v>1062</v>
      </c>
      <c r="D193" s="2160"/>
      <c r="E193" s="2160"/>
      <c r="F193" s="2160"/>
      <c r="G193" s="2160"/>
      <c r="H193" s="2160" t="s">
        <v>1061</v>
      </c>
      <c r="I193" s="2160"/>
      <c r="J193" s="2160"/>
      <c r="K193" s="2160" t="s">
        <v>1060</v>
      </c>
      <c r="L193" s="2160"/>
      <c r="M193" s="2329">
        <v>0.06</v>
      </c>
      <c r="N193" s="2288"/>
      <c r="O193" s="2288" t="s">
        <v>203</v>
      </c>
      <c r="P193" s="2288"/>
      <c r="Q193" s="2329">
        <v>0.24</v>
      </c>
      <c r="R193" s="2288" t="s">
        <v>203</v>
      </c>
      <c r="S193" s="2288" t="s">
        <v>203</v>
      </c>
      <c r="T193" s="2329">
        <v>539.69000000000005</v>
      </c>
      <c r="U193" s="2288"/>
      <c r="V193" s="2288"/>
      <c r="W193" s="2288"/>
      <c r="X193" s="2288" t="s">
        <v>203</v>
      </c>
      <c r="Y193" s="2288"/>
      <c r="Z193" s="2329">
        <v>129.53</v>
      </c>
      <c r="AA193" s="2288"/>
      <c r="AB193" s="2288"/>
      <c r="AC193" s="2288"/>
    </row>
    <row r="194" spans="1:29" ht="12.2" customHeight="1" x14ac:dyDescent="0.2">
      <c r="A194" s="2160" t="s">
        <v>203</v>
      </c>
      <c r="B194" s="2160" t="s">
        <v>203</v>
      </c>
      <c r="C194" s="2160" t="s">
        <v>203</v>
      </c>
      <c r="D194" s="2160"/>
      <c r="E194" s="2160"/>
      <c r="F194" s="2160"/>
      <c r="G194" s="2160"/>
      <c r="H194" s="2333" t="s">
        <v>1057</v>
      </c>
      <c r="I194" s="2333"/>
      <c r="J194" s="2333"/>
      <c r="K194" s="2334" t="s">
        <v>203</v>
      </c>
      <c r="L194" s="2334"/>
      <c r="M194" s="2334" t="s">
        <v>203</v>
      </c>
      <c r="N194" s="2334"/>
      <c r="O194" s="2334" t="s">
        <v>203</v>
      </c>
      <c r="P194" s="2334"/>
      <c r="Q194" s="2334" t="s">
        <v>203</v>
      </c>
      <c r="R194" s="2334" t="s">
        <v>203</v>
      </c>
      <c r="S194" s="2334" t="s">
        <v>203</v>
      </c>
      <c r="T194" s="2334" t="s">
        <v>203</v>
      </c>
      <c r="U194" s="2334"/>
      <c r="V194" s="2334"/>
      <c r="W194" s="2334"/>
      <c r="X194" s="2334" t="s">
        <v>203</v>
      </c>
      <c r="Y194" s="2334"/>
      <c r="Z194" s="2335">
        <v>4141.63</v>
      </c>
      <c r="AA194" s="2336"/>
      <c r="AB194" s="2336"/>
      <c r="AC194" s="2336"/>
    </row>
    <row r="195" spans="1:29" ht="12.2" customHeight="1" x14ac:dyDescent="0.2">
      <c r="C195" s="2160" t="s">
        <v>203</v>
      </c>
      <c r="D195" s="2160"/>
      <c r="E195" s="2160"/>
      <c r="F195" s="2160"/>
      <c r="G195" s="2160"/>
      <c r="H195" s="2160" t="s">
        <v>1056</v>
      </c>
      <c r="I195" s="2160"/>
      <c r="J195" s="2160"/>
      <c r="K195" s="2160" t="s">
        <v>203</v>
      </c>
      <c r="L195" s="2160"/>
      <c r="M195" s="2288" t="s">
        <v>203</v>
      </c>
      <c r="N195" s="2288"/>
      <c r="O195" s="2288" t="s">
        <v>203</v>
      </c>
      <c r="P195" s="2288"/>
      <c r="Q195" s="2288" t="s">
        <v>203</v>
      </c>
      <c r="R195" s="2160" t="s">
        <v>203</v>
      </c>
      <c r="S195" s="2160" t="s">
        <v>203</v>
      </c>
      <c r="T195" s="2160" t="s">
        <v>203</v>
      </c>
      <c r="U195" s="2160"/>
      <c r="V195" s="2160"/>
      <c r="W195" s="2160"/>
      <c r="X195" s="2160" t="s">
        <v>203</v>
      </c>
      <c r="Y195" s="2160"/>
      <c r="Z195" s="2332">
        <v>3278.9</v>
      </c>
      <c r="AA195" s="2288"/>
      <c r="AB195" s="2288"/>
      <c r="AC195" s="2288"/>
    </row>
    <row r="196" spans="1:29" ht="24.6" customHeight="1" x14ac:dyDescent="0.2">
      <c r="C196" s="2160" t="s">
        <v>1055</v>
      </c>
      <c r="D196" s="2160"/>
      <c r="E196" s="2160"/>
      <c r="F196" s="2160"/>
      <c r="G196" s="2160"/>
      <c r="H196" s="2160" t="s">
        <v>1054</v>
      </c>
      <c r="I196" s="2160"/>
      <c r="J196" s="2160"/>
      <c r="K196" s="2160" t="s">
        <v>249</v>
      </c>
      <c r="L196" s="2160"/>
      <c r="M196" s="2323">
        <v>103</v>
      </c>
      <c r="N196" s="2288"/>
      <c r="O196" s="2288" t="s">
        <v>203</v>
      </c>
      <c r="P196" s="2288"/>
      <c r="Q196" s="2329">
        <v>103</v>
      </c>
      <c r="R196" s="2160" t="s">
        <v>203</v>
      </c>
      <c r="S196" s="2160" t="s">
        <v>203</v>
      </c>
      <c r="T196" s="2160" t="s">
        <v>203</v>
      </c>
      <c r="U196" s="2160"/>
      <c r="V196" s="2160"/>
      <c r="W196" s="2160"/>
      <c r="X196" s="2160" t="s">
        <v>203</v>
      </c>
      <c r="Y196" s="2160"/>
      <c r="Z196" s="2329">
        <v>3377.27</v>
      </c>
      <c r="AA196" s="2288"/>
      <c r="AB196" s="2288"/>
      <c r="AC196" s="2288"/>
    </row>
    <row r="197" spans="1:29" ht="24.6" customHeight="1" x14ac:dyDescent="0.2">
      <c r="C197" s="2160" t="s">
        <v>1053</v>
      </c>
      <c r="D197" s="2160"/>
      <c r="E197" s="2160"/>
      <c r="F197" s="2160"/>
      <c r="G197" s="2160"/>
      <c r="H197" s="2160" t="s">
        <v>1052</v>
      </c>
      <c r="I197" s="2160"/>
      <c r="J197" s="2160"/>
      <c r="K197" s="2160" t="s">
        <v>249</v>
      </c>
      <c r="L197" s="2160"/>
      <c r="M197" s="2323">
        <v>60</v>
      </c>
      <c r="N197" s="2288"/>
      <c r="O197" s="2288" t="s">
        <v>203</v>
      </c>
      <c r="P197" s="2288"/>
      <c r="Q197" s="2329">
        <v>60</v>
      </c>
      <c r="R197" s="2160" t="s">
        <v>203</v>
      </c>
      <c r="S197" s="2160" t="s">
        <v>203</v>
      </c>
      <c r="T197" s="2160" t="s">
        <v>203</v>
      </c>
      <c r="U197" s="2160"/>
      <c r="V197" s="2160"/>
      <c r="W197" s="2160"/>
      <c r="X197" s="2160" t="s">
        <v>203</v>
      </c>
      <c r="Y197" s="2160"/>
      <c r="Z197" s="2329">
        <v>1967.34</v>
      </c>
      <c r="AA197" s="2288"/>
      <c r="AB197" s="2288"/>
      <c r="AC197" s="2288"/>
    </row>
    <row r="198" spans="1:29" x14ac:dyDescent="0.2">
      <c r="A198" s="914"/>
      <c r="B198" s="914"/>
      <c r="C198" s="914"/>
      <c r="D198" s="914"/>
      <c r="E198" s="914"/>
      <c r="F198" s="914"/>
      <c r="G198" s="914"/>
      <c r="H198" s="914"/>
      <c r="I198" s="914"/>
      <c r="J198" s="914"/>
      <c r="K198" s="914"/>
      <c r="L198" s="914"/>
      <c r="M198" s="914"/>
      <c r="N198" s="914"/>
      <c r="O198" s="914"/>
      <c r="P198" s="914"/>
      <c r="Q198" s="914"/>
      <c r="R198" s="914"/>
      <c r="S198" s="914"/>
      <c r="T198" s="914"/>
      <c r="U198" s="914"/>
      <c r="V198" s="914"/>
      <c r="W198" s="914"/>
      <c r="X198" s="914"/>
      <c r="Y198" s="914"/>
      <c r="Z198" s="914"/>
      <c r="AA198" s="914"/>
      <c r="AB198" s="914"/>
      <c r="AC198" s="914"/>
    </row>
    <row r="199" spans="1:29" ht="12.2" customHeight="1" x14ac:dyDescent="0.2">
      <c r="H199" s="2158" t="s">
        <v>246</v>
      </c>
      <c r="I199" s="2158"/>
      <c r="J199" s="2158"/>
      <c r="K199" s="2158"/>
      <c r="L199" s="2158"/>
      <c r="M199" s="2158"/>
      <c r="N199" s="2158"/>
      <c r="O199" s="2158"/>
      <c r="P199" s="2158"/>
      <c r="Q199" s="2158"/>
      <c r="R199" s="2158"/>
      <c r="S199" s="2160" t="s">
        <v>203</v>
      </c>
      <c r="T199" s="2331">
        <v>2371.56</v>
      </c>
      <c r="U199" s="2159"/>
      <c r="V199" s="2159"/>
      <c r="W199" s="2159"/>
      <c r="X199" s="2160" t="s">
        <v>203</v>
      </c>
      <c r="Y199" s="2160"/>
      <c r="Z199" s="2331">
        <v>9486.24</v>
      </c>
      <c r="AA199" s="2159"/>
      <c r="AB199" s="2159"/>
      <c r="AC199" s="2159"/>
    </row>
    <row r="200" spans="1:29" ht="24.6" customHeight="1" x14ac:dyDescent="0.2">
      <c r="A200" s="2160" t="s">
        <v>255</v>
      </c>
      <c r="B200" s="2158" t="s">
        <v>255</v>
      </c>
      <c r="C200" s="2158" t="s">
        <v>1181</v>
      </c>
      <c r="D200" s="2158"/>
      <c r="E200" s="2158"/>
      <c r="F200" s="2158"/>
      <c r="G200" s="2158"/>
      <c r="H200" s="2158" t="s">
        <v>1925</v>
      </c>
      <c r="I200" s="2158"/>
      <c r="J200" s="2158"/>
      <c r="K200" s="2158" t="s">
        <v>467</v>
      </c>
      <c r="L200" s="2158"/>
      <c r="M200" s="2323">
        <v>-4</v>
      </c>
      <c r="N200" s="2288"/>
      <c r="O200" s="2288" t="s">
        <v>203</v>
      </c>
      <c r="P200" s="2288"/>
      <c r="Q200" s="2324">
        <v>-4</v>
      </c>
      <c r="R200" s="2288" t="s">
        <v>203</v>
      </c>
      <c r="S200" s="2288" t="s">
        <v>203</v>
      </c>
      <c r="T200" s="2288" t="s">
        <v>203</v>
      </c>
      <c r="U200" s="2288"/>
      <c r="V200" s="2288"/>
      <c r="W200" s="2288"/>
      <c r="X200" s="2288" t="s">
        <v>203</v>
      </c>
      <c r="Y200" s="2288"/>
      <c r="Z200" s="2288" t="s">
        <v>203</v>
      </c>
      <c r="AA200" s="2288"/>
      <c r="AB200" s="2288"/>
      <c r="AC200" s="2288"/>
    </row>
    <row r="201" spans="1:29" ht="12.2" customHeight="1" x14ac:dyDescent="0.2">
      <c r="A201" s="2160" t="s">
        <v>203</v>
      </c>
      <c r="B201" s="2160" t="s">
        <v>203</v>
      </c>
      <c r="C201" s="2160" t="s">
        <v>1077</v>
      </c>
      <c r="D201" s="2160"/>
      <c r="E201" s="2160"/>
      <c r="F201" s="2160"/>
      <c r="G201" s="2160"/>
      <c r="H201" s="2160" t="s">
        <v>1076</v>
      </c>
      <c r="I201" s="2160"/>
      <c r="J201" s="2160"/>
      <c r="K201" s="2160" t="s">
        <v>1060</v>
      </c>
      <c r="L201" s="2160"/>
      <c r="M201" s="2288" t="s">
        <v>203</v>
      </c>
      <c r="N201" s="2288"/>
      <c r="O201" s="2288" t="s">
        <v>203</v>
      </c>
      <c r="P201" s="2288"/>
      <c r="Q201" s="2329">
        <v>-0.6</v>
      </c>
      <c r="R201" s="2288" t="s">
        <v>203</v>
      </c>
      <c r="S201" s="2288" t="s">
        <v>203</v>
      </c>
      <c r="T201" s="2288" t="s">
        <v>203</v>
      </c>
      <c r="U201" s="2288"/>
      <c r="V201" s="2288"/>
      <c r="W201" s="2288"/>
      <c r="X201" s="2288" t="s">
        <v>203</v>
      </c>
      <c r="Y201" s="2288"/>
      <c r="Z201" s="2331">
        <v>-277.89999999999998</v>
      </c>
      <c r="AA201" s="2159"/>
      <c r="AB201" s="2159"/>
      <c r="AC201" s="2159"/>
    </row>
    <row r="202" spans="1:29" ht="12.2" customHeight="1" x14ac:dyDescent="0.2">
      <c r="A202" s="2160" t="s">
        <v>203</v>
      </c>
      <c r="B202" s="2160" t="s">
        <v>203</v>
      </c>
      <c r="C202" s="2160" t="s">
        <v>1179</v>
      </c>
      <c r="D202" s="2160"/>
      <c r="E202" s="2160"/>
      <c r="F202" s="2160"/>
      <c r="G202" s="2160"/>
      <c r="H202" s="2160" t="s">
        <v>1178</v>
      </c>
      <c r="I202" s="2160"/>
      <c r="J202" s="2160"/>
      <c r="K202" s="2160" t="s">
        <v>1060</v>
      </c>
      <c r="L202" s="2160"/>
      <c r="M202" s="2329">
        <v>0.15</v>
      </c>
      <c r="N202" s="2288"/>
      <c r="O202" s="2288" t="s">
        <v>203</v>
      </c>
      <c r="P202" s="2288"/>
      <c r="Q202" s="2329">
        <v>-0.6</v>
      </c>
      <c r="R202" s="2288" t="s">
        <v>203</v>
      </c>
      <c r="S202" s="2288" t="s">
        <v>203</v>
      </c>
      <c r="T202" s="2329">
        <v>463.16</v>
      </c>
      <c r="U202" s="2288"/>
      <c r="V202" s="2288"/>
      <c r="W202" s="2288"/>
      <c r="X202" s="2288" t="s">
        <v>203</v>
      </c>
      <c r="Y202" s="2288"/>
      <c r="Z202" s="2329">
        <v>-277.89999999999998</v>
      </c>
      <c r="AA202" s="2288"/>
      <c r="AB202" s="2288"/>
      <c r="AC202" s="2288"/>
    </row>
    <row r="203" spans="1:29" ht="12.2" customHeight="1" x14ac:dyDescent="0.2">
      <c r="A203" s="2160" t="s">
        <v>203</v>
      </c>
      <c r="B203" s="2160" t="s">
        <v>203</v>
      </c>
      <c r="C203" s="2160" t="s">
        <v>1073</v>
      </c>
      <c r="D203" s="2160"/>
      <c r="E203" s="2160"/>
      <c r="F203" s="2160"/>
      <c r="G203" s="2160"/>
      <c r="H203" s="2160" t="s">
        <v>258</v>
      </c>
      <c r="I203" s="2160"/>
      <c r="J203" s="2160"/>
      <c r="K203" s="2160" t="s">
        <v>203</v>
      </c>
      <c r="L203" s="2160"/>
      <c r="M203" s="2288" t="s">
        <v>203</v>
      </c>
      <c r="N203" s="2288"/>
      <c r="O203" s="2288" t="s">
        <v>203</v>
      </c>
      <c r="P203" s="2288"/>
      <c r="Q203" s="2288" t="s">
        <v>203</v>
      </c>
      <c r="R203" s="2288" t="s">
        <v>203</v>
      </c>
      <c r="S203" s="2288" t="s">
        <v>203</v>
      </c>
      <c r="T203" s="2288" t="s">
        <v>203</v>
      </c>
      <c r="U203" s="2288"/>
      <c r="V203" s="2288"/>
      <c r="W203" s="2288"/>
      <c r="X203" s="2288" t="s">
        <v>203</v>
      </c>
      <c r="Y203" s="2288"/>
      <c r="Z203" s="2331">
        <v>-167.41</v>
      </c>
      <c r="AA203" s="2159"/>
      <c r="AB203" s="2159"/>
      <c r="AC203" s="2159"/>
    </row>
    <row r="204" spans="1:29" ht="12.2" customHeight="1" x14ac:dyDescent="0.2">
      <c r="A204" s="2326" t="s">
        <v>203</v>
      </c>
      <c r="B204" s="2326" t="s">
        <v>203</v>
      </c>
      <c r="C204" s="2326" t="s">
        <v>203</v>
      </c>
      <c r="D204" s="2326"/>
      <c r="E204" s="2326"/>
      <c r="F204" s="2326"/>
      <c r="G204" s="2326"/>
      <c r="H204" s="2326" t="s">
        <v>1072</v>
      </c>
      <c r="I204" s="2326"/>
      <c r="J204" s="2326"/>
      <c r="K204" s="2326" t="s">
        <v>1060</v>
      </c>
      <c r="L204" s="2326"/>
      <c r="M204" s="2327" t="s">
        <v>203</v>
      </c>
      <c r="N204" s="2327"/>
      <c r="O204" s="2327" t="s">
        <v>203</v>
      </c>
      <c r="P204" s="2327"/>
      <c r="Q204" s="2340">
        <v>-0.32</v>
      </c>
      <c r="R204" s="2327" t="s">
        <v>203</v>
      </c>
      <c r="S204" s="2327" t="s">
        <v>203</v>
      </c>
      <c r="T204" s="2327" t="s">
        <v>203</v>
      </c>
      <c r="U204" s="2327"/>
      <c r="V204" s="2327"/>
      <c r="W204" s="2327"/>
      <c r="X204" s="2327" t="s">
        <v>203</v>
      </c>
      <c r="Y204" s="2327"/>
      <c r="Z204" s="2331">
        <v>-172.7</v>
      </c>
      <c r="AA204" s="2159"/>
      <c r="AB204" s="2159"/>
      <c r="AC204" s="2159"/>
    </row>
    <row r="205" spans="1:29" ht="12.2" customHeight="1" x14ac:dyDescent="0.2">
      <c r="A205" s="2160" t="s">
        <v>203</v>
      </c>
      <c r="B205" s="2160" t="s">
        <v>203</v>
      </c>
      <c r="C205" s="2160" t="s">
        <v>1067</v>
      </c>
      <c r="D205" s="2160"/>
      <c r="E205" s="2160"/>
      <c r="F205" s="2160"/>
      <c r="G205" s="2160"/>
      <c r="H205" s="2160" t="s">
        <v>1066</v>
      </c>
      <c r="I205" s="2160"/>
      <c r="J205" s="2160"/>
      <c r="K205" s="2160" t="s">
        <v>1063</v>
      </c>
      <c r="L205" s="2160"/>
      <c r="M205" s="2329">
        <v>7.0000000000000007E-2</v>
      </c>
      <c r="N205" s="2288"/>
      <c r="O205" s="2288" t="s">
        <v>203</v>
      </c>
      <c r="P205" s="2288"/>
      <c r="Q205" s="2329">
        <v>-0.28000000000000003</v>
      </c>
      <c r="R205" s="2329">
        <v>346.73</v>
      </c>
      <c r="S205" s="2329">
        <v>1.46</v>
      </c>
      <c r="T205" s="2329">
        <v>506.23</v>
      </c>
      <c r="U205" s="2288"/>
      <c r="V205" s="2288"/>
      <c r="W205" s="2288"/>
      <c r="X205" s="2288" t="s">
        <v>203</v>
      </c>
      <c r="Y205" s="2288"/>
      <c r="Z205" s="2329">
        <v>-141.74</v>
      </c>
      <c r="AA205" s="2288"/>
      <c r="AB205" s="2288"/>
      <c r="AC205" s="2288"/>
    </row>
    <row r="206" spans="1:29" ht="12.2" customHeight="1" x14ac:dyDescent="0.2">
      <c r="A206" s="2160" t="s">
        <v>203</v>
      </c>
      <c r="B206" s="2160" t="s">
        <v>203</v>
      </c>
      <c r="C206" s="2160" t="s">
        <v>1062</v>
      </c>
      <c r="D206" s="2160"/>
      <c r="E206" s="2160"/>
      <c r="F206" s="2160"/>
      <c r="G206" s="2160"/>
      <c r="H206" s="2160" t="s">
        <v>1061</v>
      </c>
      <c r="I206" s="2160"/>
      <c r="J206" s="2160"/>
      <c r="K206" s="2160" t="s">
        <v>1060</v>
      </c>
      <c r="L206" s="2160"/>
      <c r="M206" s="2329">
        <v>7.0000000000000007E-2</v>
      </c>
      <c r="N206" s="2288"/>
      <c r="O206" s="2288" t="s">
        <v>203</v>
      </c>
      <c r="P206" s="2288"/>
      <c r="Q206" s="2329">
        <v>-0.28000000000000003</v>
      </c>
      <c r="R206" s="2288" t="s">
        <v>203</v>
      </c>
      <c r="S206" s="2288" t="s">
        <v>203</v>
      </c>
      <c r="T206" s="2329">
        <v>539.69000000000005</v>
      </c>
      <c r="U206" s="2288"/>
      <c r="V206" s="2288"/>
      <c r="W206" s="2288"/>
      <c r="X206" s="2288" t="s">
        <v>203</v>
      </c>
      <c r="Y206" s="2288"/>
      <c r="Z206" s="2329">
        <v>-151.11000000000001</v>
      </c>
      <c r="AA206" s="2288"/>
      <c r="AB206" s="2288"/>
      <c r="AC206" s="2288"/>
    </row>
    <row r="207" spans="1:29" ht="24.6" customHeight="1" x14ac:dyDescent="0.2">
      <c r="A207" s="2160" t="s">
        <v>203</v>
      </c>
      <c r="B207" s="2160" t="s">
        <v>203</v>
      </c>
      <c r="C207" s="2160" t="s">
        <v>1065</v>
      </c>
      <c r="D207" s="2160"/>
      <c r="E207" s="2160"/>
      <c r="F207" s="2160"/>
      <c r="G207" s="2160"/>
      <c r="H207" s="2160" t="s">
        <v>1064</v>
      </c>
      <c r="I207" s="2160"/>
      <c r="J207" s="2160"/>
      <c r="K207" s="2160" t="s">
        <v>1063</v>
      </c>
      <c r="L207" s="2160"/>
      <c r="M207" s="2329">
        <v>0.01</v>
      </c>
      <c r="N207" s="2288"/>
      <c r="O207" s="2288" t="s">
        <v>203</v>
      </c>
      <c r="P207" s="2288"/>
      <c r="Q207" s="2329">
        <v>-0.04</v>
      </c>
      <c r="R207" s="2288" t="s">
        <v>203</v>
      </c>
      <c r="S207" s="2288" t="s">
        <v>203</v>
      </c>
      <c r="T207" s="2329">
        <v>641.70000000000005</v>
      </c>
      <c r="U207" s="2288"/>
      <c r="V207" s="2288"/>
      <c r="W207" s="2288"/>
      <c r="X207" s="2288" t="s">
        <v>203</v>
      </c>
      <c r="Y207" s="2288"/>
      <c r="Z207" s="2329">
        <v>-25.67</v>
      </c>
      <c r="AA207" s="2288"/>
      <c r="AB207" s="2288"/>
      <c r="AC207" s="2288"/>
    </row>
    <row r="208" spans="1:29" ht="12.2" customHeight="1" x14ac:dyDescent="0.2">
      <c r="A208" s="2160" t="s">
        <v>203</v>
      </c>
      <c r="B208" s="2160" t="s">
        <v>203</v>
      </c>
      <c r="C208" s="2160" t="s">
        <v>1062</v>
      </c>
      <c r="D208" s="2160"/>
      <c r="E208" s="2160"/>
      <c r="F208" s="2160"/>
      <c r="G208" s="2160"/>
      <c r="H208" s="2160" t="s">
        <v>1061</v>
      </c>
      <c r="I208" s="2160"/>
      <c r="J208" s="2160"/>
      <c r="K208" s="2160" t="s">
        <v>1060</v>
      </c>
      <c r="L208" s="2160"/>
      <c r="M208" s="2329">
        <v>0.01</v>
      </c>
      <c r="N208" s="2288"/>
      <c r="O208" s="2288" t="s">
        <v>203</v>
      </c>
      <c r="P208" s="2288"/>
      <c r="Q208" s="2329">
        <v>-0.04</v>
      </c>
      <c r="R208" s="2288" t="s">
        <v>203</v>
      </c>
      <c r="S208" s="2288" t="s">
        <v>203</v>
      </c>
      <c r="T208" s="2329">
        <v>539.69000000000005</v>
      </c>
      <c r="U208" s="2288"/>
      <c r="V208" s="2288"/>
      <c r="W208" s="2288"/>
      <c r="X208" s="2288" t="s">
        <v>203</v>
      </c>
      <c r="Y208" s="2288"/>
      <c r="Z208" s="2329">
        <v>-21.59</v>
      </c>
      <c r="AA208" s="2288"/>
      <c r="AB208" s="2288"/>
      <c r="AC208" s="2288"/>
    </row>
    <row r="209" spans="1:29" ht="12.2" customHeight="1" x14ac:dyDescent="0.2">
      <c r="A209" s="2160" t="s">
        <v>203</v>
      </c>
      <c r="B209" s="2160" t="s">
        <v>203</v>
      </c>
      <c r="C209" s="2160" t="s">
        <v>203</v>
      </c>
      <c r="D209" s="2160"/>
      <c r="E209" s="2160"/>
      <c r="F209" s="2160"/>
      <c r="G209" s="2160"/>
      <c r="H209" s="2333" t="s">
        <v>1057</v>
      </c>
      <c r="I209" s="2333"/>
      <c r="J209" s="2333"/>
      <c r="K209" s="2334" t="s">
        <v>203</v>
      </c>
      <c r="L209" s="2334"/>
      <c r="M209" s="2334" t="s">
        <v>203</v>
      </c>
      <c r="N209" s="2334"/>
      <c r="O209" s="2334" t="s">
        <v>203</v>
      </c>
      <c r="P209" s="2334"/>
      <c r="Q209" s="2334" t="s">
        <v>203</v>
      </c>
      <c r="R209" s="2334" t="s">
        <v>203</v>
      </c>
      <c r="S209" s="2334" t="s">
        <v>203</v>
      </c>
      <c r="T209" s="2334" t="s">
        <v>203</v>
      </c>
      <c r="U209" s="2334"/>
      <c r="V209" s="2334"/>
      <c r="W209" s="2334"/>
      <c r="X209" s="2334" t="s">
        <v>203</v>
      </c>
      <c r="Y209" s="2334"/>
      <c r="Z209" s="2335">
        <v>-618.01</v>
      </c>
      <c r="AA209" s="2336"/>
      <c r="AB209" s="2336"/>
      <c r="AC209" s="2336"/>
    </row>
    <row r="210" spans="1:29" ht="12.2" customHeight="1" x14ac:dyDescent="0.2">
      <c r="C210" s="2160" t="s">
        <v>203</v>
      </c>
      <c r="D210" s="2160"/>
      <c r="E210" s="2160"/>
      <c r="F210" s="2160"/>
      <c r="G210" s="2160"/>
      <c r="H210" s="2160" t="s">
        <v>1056</v>
      </c>
      <c r="I210" s="2160"/>
      <c r="J210" s="2160"/>
      <c r="K210" s="2160" t="s">
        <v>203</v>
      </c>
      <c r="L210" s="2160"/>
      <c r="M210" s="2288" t="s">
        <v>203</v>
      </c>
      <c r="N210" s="2288"/>
      <c r="O210" s="2288" t="s">
        <v>203</v>
      </c>
      <c r="P210" s="2288"/>
      <c r="Q210" s="2288" t="s">
        <v>203</v>
      </c>
      <c r="R210" s="2160" t="s">
        <v>203</v>
      </c>
      <c r="S210" s="2160" t="s">
        <v>203</v>
      </c>
      <c r="T210" s="2160" t="s">
        <v>203</v>
      </c>
      <c r="U210" s="2160"/>
      <c r="V210" s="2160"/>
      <c r="W210" s="2160"/>
      <c r="X210" s="2160" t="s">
        <v>203</v>
      </c>
      <c r="Y210" s="2160"/>
      <c r="Z210" s="2332">
        <v>-450.6</v>
      </c>
      <c r="AA210" s="2288"/>
      <c r="AB210" s="2288"/>
      <c r="AC210" s="2288"/>
    </row>
    <row r="211" spans="1:29" ht="24.6" customHeight="1" x14ac:dyDescent="0.2">
      <c r="C211" s="2160" t="s">
        <v>1055</v>
      </c>
      <c r="D211" s="2160"/>
      <c r="E211" s="2160"/>
      <c r="F211" s="2160"/>
      <c r="G211" s="2160"/>
      <c r="H211" s="2160" t="s">
        <v>1054</v>
      </c>
      <c r="I211" s="2160"/>
      <c r="J211" s="2160"/>
      <c r="K211" s="2160" t="s">
        <v>249</v>
      </c>
      <c r="L211" s="2160"/>
      <c r="M211" s="2323">
        <v>103</v>
      </c>
      <c r="N211" s="2288"/>
      <c r="O211" s="2288" t="s">
        <v>203</v>
      </c>
      <c r="P211" s="2288"/>
      <c r="Q211" s="2329">
        <v>103</v>
      </c>
      <c r="R211" s="2160" t="s">
        <v>203</v>
      </c>
      <c r="S211" s="2160" t="s">
        <v>203</v>
      </c>
      <c r="T211" s="2160" t="s">
        <v>203</v>
      </c>
      <c r="U211" s="2160"/>
      <c r="V211" s="2160"/>
      <c r="W211" s="2160"/>
      <c r="X211" s="2160" t="s">
        <v>203</v>
      </c>
      <c r="Y211" s="2160"/>
      <c r="Z211" s="2329">
        <v>-464.12</v>
      </c>
      <c r="AA211" s="2288"/>
      <c r="AB211" s="2288"/>
      <c r="AC211" s="2288"/>
    </row>
    <row r="212" spans="1:29" ht="24.6" customHeight="1" x14ac:dyDescent="0.2">
      <c r="C212" s="2160" t="s">
        <v>1053</v>
      </c>
      <c r="D212" s="2160"/>
      <c r="E212" s="2160"/>
      <c r="F212" s="2160"/>
      <c r="G212" s="2160"/>
      <c r="H212" s="2160" t="s">
        <v>1052</v>
      </c>
      <c r="I212" s="2160"/>
      <c r="J212" s="2160"/>
      <c r="K212" s="2160" t="s">
        <v>249</v>
      </c>
      <c r="L212" s="2160"/>
      <c r="M212" s="2323">
        <v>60</v>
      </c>
      <c r="N212" s="2288"/>
      <c r="O212" s="2288" t="s">
        <v>203</v>
      </c>
      <c r="P212" s="2288"/>
      <c r="Q212" s="2329">
        <v>60</v>
      </c>
      <c r="R212" s="2160" t="s">
        <v>203</v>
      </c>
      <c r="S212" s="2160" t="s">
        <v>203</v>
      </c>
      <c r="T212" s="2160" t="s">
        <v>203</v>
      </c>
      <c r="U212" s="2160"/>
      <c r="V212" s="2160"/>
      <c r="W212" s="2160"/>
      <c r="X212" s="2160" t="s">
        <v>203</v>
      </c>
      <c r="Y212" s="2160"/>
      <c r="Z212" s="2329">
        <v>-270.36</v>
      </c>
      <c r="AA212" s="2288"/>
      <c r="AB212" s="2288"/>
      <c r="AC212" s="2288"/>
    </row>
    <row r="213" spans="1:29" x14ac:dyDescent="0.2">
      <c r="A213" s="914"/>
      <c r="B213" s="914"/>
      <c r="C213" s="914"/>
      <c r="D213" s="914"/>
      <c r="E213" s="914"/>
      <c r="F213" s="914"/>
      <c r="G213" s="914"/>
      <c r="H213" s="914"/>
      <c r="I213" s="914"/>
      <c r="J213" s="914"/>
      <c r="K213" s="914"/>
      <c r="L213" s="914"/>
      <c r="M213" s="914"/>
      <c r="N213" s="914"/>
      <c r="O213" s="914"/>
      <c r="P213" s="914"/>
      <c r="Q213" s="914"/>
      <c r="R213" s="914"/>
      <c r="S213" s="914"/>
      <c r="T213" s="914"/>
      <c r="U213" s="914"/>
      <c r="V213" s="914"/>
      <c r="W213" s="914"/>
      <c r="X213" s="914"/>
      <c r="Y213" s="914"/>
      <c r="Z213" s="914"/>
      <c r="AA213" s="914"/>
      <c r="AB213" s="914"/>
      <c r="AC213" s="914"/>
    </row>
    <row r="214" spans="1:29" ht="12.2" customHeight="1" x14ac:dyDescent="0.2">
      <c r="H214" s="2158" t="s">
        <v>246</v>
      </c>
      <c r="I214" s="2158"/>
      <c r="J214" s="2158"/>
      <c r="K214" s="2158"/>
      <c r="L214" s="2158"/>
      <c r="M214" s="2158"/>
      <c r="N214" s="2158"/>
      <c r="O214" s="2158"/>
      <c r="P214" s="2158"/>
      <c r="Q214" s="2158"/>
      <c r="R214" s="2158"/>
      <c r="S214" s="2160" t="s">
        <v>203</v>
      </c>
      <c r="T214" s="2331">
        <v>338.12</v>
      </c>
      <c r="U214" s="2159"/>
      <c r="V214" s="2159"/>
      <c r="W214" s="2159"/>
      <c r="X214" s="2160" t="s">
        <v>203</v>
      </c>
      <c r="Y214" s="2160"/>
      <c r="Z214" s="2331">
        <v>-1352.49</v>
      </c>
      <c r="AA214" s="2159"/>
      <c r="AB214" s="2159"/>
      <c r="AC214" s="2159"/>
    </row>
    <row r="215" spans="1:29" ht="24.6" customHeight="1" x14ac:dyDescent="0.2">
      <c r="A215" s="2160" t="s">
        <v>254</v>
      </c>
      <c r="B215" s="2158" t="s">
        <v>254</v>
      </c>
      <c r="C215" s="2158" t="s">
        <v>1181</v>
      </c>
      <c r="D215" s="2158"/>
      <c r="E215" s="2158"/>
      <c r="F215" s="2158"/>
      <c r="G215" s="2158"/>
      <c r="H215" s="2158" t="s">
        <v>2030</v>
      </c>
      <c r="I215" s="2158"/>
      <c r="J215" s="2158"/>
      <c r="K215" s="2158" t="s">
        <v>467</v>
      </c>
      <c r="L215" s="2158"/>
      <c r="M215" s="2323">
        <v>2</v>
      </c>
      <c r="N215" s="2288"/>
      <c r="O215" s="2288" t="s">
        <v>203</v>
      </c>
      <c r="P215" s="2288"/>
      <c r="Q215" s="2324">
        <v>2</v>
      </c>
      <c r="R215" s="2288" t="s">
        <v>203</v>
      </c>
      <c r="S215" s="2288" t="s">
        <v>203</v>
      </c>
      <c r="T215" s="2288" t="s">
        <v>203</v>
      </c>
      <c r="U215" s="2288"/>
      <c r="V215" s="2288"/>
      <c r="W215" s="2288"/>
      <c r="X215" s="2288" t="s">
        <v>203</v>
      </c>
      <c r="Y215" s="2288"/>
      <c r="Z215" s="2288" t="s">
        <v>203</v>
      </c>
      <c r="AA215" s="2288"/>
      <c r="AB215" s="2288"/>
      <c r="AC215" s="2288"/>
    </row>
    <row r="216" spans="1:29" ht="12.2" customHeight="1" x14ac:dyDescent="0.2">
      <c r="A216" s="2160" t="s">
        <v>203</v>
      </c>
      <c r="B216" s="2160" t="s">
        <v>203</v>
      </c>
      <c r="C216" s="2160" t="s">
        <v>1077</v>
      </c>
      <c r="D216" s="2160"/>
      <c r="E216" s="2160"/>
      <c r="F216" s="2160"/>
      <c r="G216" s="2160"/>
      <c r="H216" s="2160" t="s">
        <v>1076</v>
      </c>
      <c r="I216" s="2160"/>
      <c r="J216" s="2160"/>
      <c r="K216" s="2160" t="s">
        <v>1060</v>
      </c>
      <c r="L216" s="2160"/>
      <c r="M216" s="2288" t="s">
        <v>203</v>
      </c>
      <c r="N216" s="2288"/>
      <c r="O216" s="2288" t="s">
        <v>203</v>
      </c>
      <c r="P216" s="2288"/>
      <c r="Q216" s="2329">
        <v>0.3</v>
      </c>
      <c r="R216" s="2288" t="s">
        <v>203</v>
      </c>
      <c r="S216" s="2288" t="s">
        <v>203</v>
      </c>
      <c r="T216" s="2288" t="s">
        <v>203</v>
      </c>
      <c r="U216" s="2288"/>
      <c r="V216" s="2288"/>
      <c r="W216" s="2288"/>
      <c r="X216" s="2288" t="s">
        <v>203</v>
      </c>
      <c r="Y216" s="2288"/>
      <c r="Z216" s="2331">
        <v>138.94999999999999</v>
      </c>
      <c r="AA216" s="2159"/>
      <c r="AB216" s="2159"/>
      <c r="AC216" s="2159"/>
    </row>
    <row r="217" spans="1:29" ht="12.2" customHeight="1" x14ac:dyDescent="0.2">
      <c r="A217" s="2160" t="s">
        <v>203</v>
      </c>
      <c r="B217" s="2160" t="s">
        <v>203</v>
      </c>
      <c r="C217" s="2160" t="s">
        <v>1179</v>
      </c>
      <c r="D217" s="2160"/>
      <c r="E217" s="2160"/>
      <c r="F217" s="2160"/>
      <c r="G217" s="2160"/>
      <c r="H217" s="2160" t="s">
        <v>1178</v>
      </c>
      <c r="I217" s="2160"/>
      <c r="J217" s="2160"/>
      <c r="K217" s="2160" t="s">
        <v>1060</v>
      </c>
      <c r="L217" s="2160"/>
      <c r="M217" s="2329">
        <v>0.15</v>
      </c>
      <c r="N217" s="2288"/>
      <c r="O217" s="2288" t="s">
        <v>203</v>
      </c>
      <c r="P217" s="2288"/>
      <c r="Q217" s="2329">
        <v>0.3</v>
      </c>
      <c r="R217" s="2288" t="s">
        <v>203</v>
      </c>
      <c r="S217" s="2288" t="s">
        <v>203</v>
      </c>
      <c r="T217" s="2329">
        <v>463.16</v>
      </c>
      <c r="U217" s="2288"/>
      <c r="V217" s="2288"/>
      <c r="W217" s="2288"/>
      <c r="X217" s="2288" t="s">
        <v>203</v>
      </c>
      <c r="Y217" s="2288"/>
      <c r="Z217" s="2329">
        <v>138.94999999999999</v>
      </c>
      <c r="AA217" s="2288"/>
      <c r="AB217" s="2288"/>
      <c r="AC217" s="2288"/>
    </row>
    <row r="218" spans="1:29" ht="12.2" customHeight="1" x14ac:dyDescent="0.2">
      <c r="A218" s="2160" t="s">
        <v>203</v>
      </c>
      <c r="B218" s="2160" t="s">
        <v>203</v>
      </c>
      <c r="C218" s="2160" t="s">
        <v>1073</v>
      </c>
      <c r="D218" s="2160"/>
      <c r="E218" s="2160"/>
      <c r="F218" s="2160"/>
      <c r="G218" s="2160"/>
      <c r="H218" s="2160" t="s">
        <v>258</v>
      </c>
      <c r="I218" s="2160"/>
      <c r="J218" s="2160"/>
      <c r="K218" s="2160" t="s">
        <v>203</v>
      </c>
      <c r="L218" s="2160"/>
      <c r="M218" s="2288" t="s">
        <v>203</v>
      </c>
      <c r="N218" s="2288"/>
      <c r="O218" s="2288" t="s">
        <v>203</v>
      </c>
      <c r="P218" s="2288"/>
      <c r="Q218" s="2288" t="s">
        <v>203</v>
      </c>
      <c r="R218" s="2288" t="s">
        <v>203</v>
      </c>
      <c r="S218" s="2288" t="s">
        <v>203</v>
      </c>
      <c r="T218" s="2288" t="s">
        <v>203</v>
      </c>
      <c r="U218" s="2288"/>
      <c r="V218" s="2288"/>
      <c r="W218" s="2288"/>
      <c r="X218" s="2288" t="s">
        <v>203</v>
      </c>
      <c r="Y218" s="2288"/>
      <c r="Z218" s="2331">
        <v>83.7</v>
      </c>
      <c r="AA218" s="2159"/>
      <c r="AB218" s="2159"/>
      <c r="AC218" s="2159"/>
    </row>
    <row r="219" spans="1:29" ht="12.2" customHeight="1" x14ac:dyDescent="0.2">
      <c r="A219" s="2326" t="s">
        <v>203</v>
      </c>
      <c r="B219" s="2326" t="s">
        <v>203</v>
      </c>
      <c r="C219" s="2326" t="s">
        <v>203</v>
      </c>
      <c r="D219" s="2326"/>
      <c r="E219" s="2326"/>
      <c r="F219" s="2326"/>
      <c r="G219" s="2326"/>
      <c r="H219" s="2326" t="s">
        <v>1072</v>
      </c>
      <c r="I219" s="2326"/>
      <c r="J219" s="2326"/>
      <c r="K219" s="2326" t="s">
        <v>1060</v>
      </c>
      <c r="L219" s="2326"/>
      <c r="M219" s="2327" t="s">
        <v>203</v>
      </c>
      <c r="N219" s="2327"/>
      <c r="O219" s="2327" t="s">
        <v>203</v>
      </c>
      <c r="P219" s="2327"/>
      <c r="Q219" s="2340">
        <v>0.16</v>
      </c>
      <c r="R219" s="2327" t="s">
        <v>203</v>
      </c>
      <c r="S219" s="2327" t="s">
        <v>203</v>
      </c>
      <c r="T219" s="2327" t="s">
        <v>203</v>
      </c>
      <c r="U219" s="2327"/>
      <c r="V219" s="2327"/>
      <c r="W219" s="2327"/>
      <c r="X219" s="2327" t="s">
        <v>203</v>
      </c>
      <c r="Y219" s="2327"/>
      <c r="Z219" s="2331">
        <v>86.35</v>
      </c>
      <c r="AA219" s="2159"/>
      <c r="AB219" s="2159"/>
      <c r="AC219" s="2159"/>
    </row>
    <row r="220" spans="1:29" ht="12.2" customHeight="1" x14ac:dyDescent="0.2">
      <c r="A220" s="2160" t="s">
        <v>203</v>
      </c>
      <c r="B220" s="2160" t="s">
        <v>203</v>
      </c>
      <c r="C220" s="2160" t="s">
        <v>1067</v>
      </c>
      <c r="D220" s="2160"/>
      <c r="E220" s="2160"/>
      <c r="F220" s="2160"/>
      <c r="G220" s="2160"/>
      <c r="H220" s="2160" t="s">
        <v>1066</v>
      </c>
      <c r="I220" s="2160"/>
      <c r="J220" s="2160"/>
      <c r="K220" s="2160" t="s">
        <v>1063</v>
      </c>
      <c r="L220" s="2160"/>
      <c r="M220" s="2329">
        <v>7.0000000000000007E-2</v>
      </c>
      <c r="N220" s="2288"/>
      <c r="O220" s="2288" t="s">
        <v>203</v>
      </c>
      <c r="P220" s="2288"/>
      <c r="Q220" s="2329">
        <v>0.14000000000000001</v>
      </c>
      <c r="R220" s="2329">
        <v>346.73</v>
      </c>
      <c r="S220" s="2329">
        <v>1.46</v>
      </c>
      <c r="T220" s="2329">
        <v>506.23</v>
      </c>
      <c r="U220" s="2288"/>
      <c r="V220" s="2288"/>
      <c r="W220" s="2288"/>
      <c r="X220" s="2288" t="s">
        <v>203</v>
      </c>
      <c r="Y220" s="2288"/>
      <c r="Z220" s="2329">
        <v>70.87</v>
      </c>
      <c r="AA220" s="2288"/>
      <c r="AB220" s="2288"/>
      <c r="AC220" s="2288"/>
    </row>
    <row r="221" spans="1:29" ht="12.2" customHeight="1" x14ac:dyDescent="0.2">
      <c r="A221" s="2160" t="s">
        <v>203</v>
      </c>
      <c r="B221" s="2160" t="s">
        <v>203</v>
      </c>
      <c r="C221" s="2160" t="s">
        <v>1062</v>
      </c>
      <c r="D221" s="2160"/>
      <c r="E221" s="2160"/>
      <c r="F221" s="2160"/>
      <c r="G221" s="2160"/>
      <c r="H221" s="2160" t="s">
        <v>1061</v>
      </c>
      <c r="I221" s="2160"/>
      <c r="J221" s="2160"/>
      <c r="K221" s="2160" t="s">
        <v>1060</v>
      </c>
      <c r="L221" s="2160"/>
      <c r="M221" s="2329">
        <v>7.0000000000000007E-2</v>
      </c>
      <c r="N221" s="2288"/>
      <c r="O221" s="2288" t="s">
        <v>203</v>
      </c>
      <c r="P221" s="2288"/>
      <c r="Q221" s="2329">
        <v>0.14000000000000001</v>
      </c>
      <c r="R221" s="2288" t="s">
        <v>203</v>
      </c>
      <c r="S221" s="2288" t="s">
        <v>203</v>
      </c>
      <c r="T221" s="2329">
        <v>539.69000000000005</v>
      </c>
      <c r="U221" s="2288"/>
      <c r="V221" s="2288"/>
      <c r="W221" s="2288"/>
      <c r="X221" s="2288" t="s">
        <v>203</v>
      </c>
      <c r="Y221" s="2288"/>
      <c r="Z221" s="2329">
        <v>75.56</v>
      </c>
      <c r="AA221" s="2288"/>
      <c r="AB221" s="2288"/>
      <c r="AC221" s="2288"/>
    </row>
    <row r="222" spans="1:29" ht="24.6" customHeight="1" x14ac:dyDescent="0.2">
      <c r="A222" s="2160" t="s">
        <v>203</v>
      </c>
      <c r="B222" s="2160" t="s">
        <v>203</v>
      </c>
      <c r="C222" s="2160" t="s">
        <v>1065</v>
      </c>
      <c r="D222" s="2160"/>
      <c r="E222" s="2160"/>
      <c r="F222" s="2160"/>
      <c r="G222" s="2160"/>
      <c r="H222" s="2160" t="s">
        <v>1064</v>
      </c>
      <c r="I222" s="2160"/>
      <c r="J222" s="2160"/>
      <c r="K222" s="2160" t="s">
        <v>1063</v>
      </c>
      <c r="L222" s="2160"/>
      <c r="M222" s="2329">
        <v>0.01</v>
      </c>
      <c r="N222" s="2288"/>
      <c r="O222" s="2288" t="s">
        <v>203</v>
      </c>
      <c r="P222" s="2288"/>
      <c r="Q222" s="2329">
        <v>0.02</v>
      </c>
      <c r="R222" s="2288" t="s">
        <v>203</v>
      </c>
      <c r="S222" s="2288" t="s">
        <v>203</v>
      </c>
      <c r="T222" s="2329">
        <v>641.70000000000005</v>
      </c>
      <c r="U222" s="2288"/>
      <c r="V222" s="2288"/>
      <c r="W222" s="2288"/>
      <c r="X222" s="2288" t="s">
        <v>203</v>
      </c>
      <c r="Y222" s="2288"/>
      <c r="Z222" s="2329">
        <v>12.83</v>
      </c>
      <c r="AA222" s="2288"/>
      <c r="AB222" s="2288"/>
      <c r="AC222" s="2288"/>
    </row>
    <row r="223" spans="1:29" ht="12.2" customHeight="1" x14ac:dyDescent="0.2">
      <c r="A223" s="2160" t="s">
        <v>203</v>
      </c>
      <c r="B223" s="2160" t="s">
        <v>203</v>
      </c>
      <c r="C223" s="2160" t="s">
        <v>1062</v>
      </c>
      <c r="D223" s="2160"/>
      <c r="E223" s="2160"/>
      <c r="F223" s="2160"/>
      <c r="G223" s="2160"/>
      <c r="H223" s="2160" t="s">
        <v>1061</v>
      </c>
      <c r="I223" s="2160"/>
      <c r="J223" s="2160"/>
      <c r="K223" s="2160" t="s">
        <v>1060</v>
      </c>
      <c r="L223" s="2160"/>
      <c r="M223" s="2329">
        <v>0.01</v>
      </c>
      <c r="N223" s="2288"/>
      <c r="O223" s="2288" t="s">
        <v>203</v>
      </c>
      <c r="P223" s="2288"/>
      <c r="Q223" s="2329">
        <v>0.02</v>
      </c>
      <c r="R223" s="2288" t="s">
        <v>203</v>
      </c>
      <c r="S223" s="2288" t="s">
        <v>203</v>
      </c>
      <c r="T223" s="2329">
        <v>539.69000000000005</v>
      </c>
      <c r="U223" s="2288"/>
      <c r="V223" s="2288"/>
      <c r="W223" s="2288"/>
      <c r="X223" s="2288" t="s">
        <v>203</v>
      </c>
      <c r="Y223" s="2288"/>
      <c r="Z223" s="2329">
        <v>10.79</v>
      </c>
      <c r="AA223" s="2288"/>
      <c r="AB223" s="2288"/>
      <c r="AC223" s="2288"/>
    </row>
    <row r="224" spans="1:29" ht="12.2" customHeight="1" x14ac:dyDescent="0.2">
      <c r="A224" s="2160" t="s">
        <v>203</v>
      </c>
      <c r="B224" s="2160" t="s">
        <v>203</v>
      </c>
      <c r="C224" s="2160" t="s">
        <v>203</v>
      </c>
      <c r="D224" s="2160"/>
      <c r="E224" s="2160"/>
      <c r="F224" s="2160"/>
      <c r="G224" s="2160"/>
      <c r="H224" s="2333" t="s">
        <v>1057</v>
      </c>
      <c r="I224" s="2333"/>
      <c r="J224" s="2333"/>
      <c r="K224" s="2334" t="s">
        <v>203</v>
      </c>
      <c r="L224" s="2334"/>
      <c r="M224" s="2334" t="s">
        <v>203</v>
      </c>
      <c r="N224" s="2334"/>
      <c r="O224" s="2334" t="s">
        <v>203</v>
      </c>
      <c r="P224" s="2334"/>
      <c r="Q224" s="2334" t="s">
        <v>203</v>
      </c>
      <c r="R224" s="2334" t="s">
        <v>203</v>
      </c>
      <c r="S224" s="2334" t="s">
        <v>203</v>
      </c>
      <c r="T224" s="2334" t="s">
        <v>203</v>
      </c>
      <c r="U224" s="2334"/>
      <c r="V224" s="2334"/>
      <c r="W224" s="2334"/>
      <c r="X224" s="2334" t="s">
        <v>203</v>
      </c>
      <c r="Y224" s="2334"/>
      <c r="Z224" s="2335">
        <v>309</v>
      </c>
      <c r="AA224" s="2336"/>
      <c r="AB224" s="2336"/>
      <c r="AC224" s="2336"/>
    </row>
    <row r="225" spans="1:29" ht="12.2" customHeight="1" x14ac:dyDescent="0.2">
      <c r="C225" s="2160" t="s">
        <v>203</v>
      </c>
      <c r="D225" s="2160"/>
      <c r="E225" s="2160"/>
      <c r="F225" s="2160"/>
      <c r="G225" s="2160"/>
      <c r="H225" s="2160" t="s">
        <v>1056</v>
      </c>
      <c r="I225" s="2160"/>
      <c r="J225" s="2160"/>
      <c r="K225" s="2160" t="s">
        <v>203</v>
      </c>
      <c r="L225" s="2160"/>
      <c r="M225" s="2288" t="s">
        <v>203</v>
      </c>
      <c r="N225" s="2288"/>
      <c r="O225" s="2288" t="s">
        <v>203</v>
      </c>
      <c r="P225" s="2288"/>
      <c r="Q225" s="2288" t="s">
        <v>203</v>
      </c>
      <c r="R225" s="2160" t="s">
        <v>203</v>
      </c>
      <c r="S225" s="2160" t="s">
        <v>203</v>
      </c>
      <c r="T225" s="2160" t="s">
        <v>203</v>
      </c>
      <c r="U225" s="2160"/>
      <c r="V225" s="2160"/>
      <c r="W225" s="2160"/>
      <c r="X225" s="2160" t="s">
        <v>203</v>
      </c>
      <c r="Y225" s="2160"/>
      <c r="Z225" s="2332">
        <v>225.3</v>
      </c>
      <c r="AA225" s="2288"/>
      <c r="AB225" s="2288"/>
      <c r="AC225" s="2288"/>
    </row>
    <row r="226" spans="1:29" ht="24.6" customHeight="1" x14ac:dyDescent="0.2">
      <c r="C226" s="2160" t="s">
        <v>1055</v>
      </c>
      <c r="D226" s="2160"/>
      <c r="E226" s="2160"/>
      <c r="F226" s="2160"/>
      <c r="G226" s="2160"/>
      <c r="H226" s="2160" t="s">
        <v>1054</v>
      </c>
      <c r="I226" s="2160"/>
      <c r="J226" s="2160"/>
      <c r="K226" s="2160" t="s">
        <v>249</v>
      </c>
      <c r="L226" s="2160"/>
      <c r="M226" s="2323">
        <v>103</v>
      </c>
      <c r="N226" s="2288"/>
      <c r="O226" s="2288" t="s">
        <v>203</v>
      </c>
      <c r="P226" s="2288"/>
      <c r="Q226" s="2329">
        <v>103</v>
      </c>
      <c r="R226" s="2160" t="s">
        <v>203</v>
      </c>
      <c r="S226" s="2160" t="s">
        <v>203</v>
      </c>
      <c r="T226" s="2160" t="s">
        <v>203</v>
      </c>
      <c r="U226" s="2160"/>
      <c r="V226" s="2160"/>
      <c r="W226" s="2160"/>
      <c r="X226" s="2160" t="s">
        <v>203</v>
      </c>
      <c r="Y226" s="2160"/>
      <c r="Z226" s="2329">
        <v>232.06</v>
      </c>
      <c r="AA226" s="2288"/>
      <c r="AB226" s="2288"/>
      <c r="AC226" s="2288"/>
    </row>
    <row r="227" spans="1:29" ht="24.6" customHeight="1" x14ac:dyDescent="0.2">
      <c r="C227" s="2160" t="s">
        <v>1053</v>
      </c>
      <c r="D227" s="2160"/>
      <c r="E227" s="2160"/>
      <c r="F227" s="2160"/>
      <c r="G227" s="2160"/>
      <c r="H227" s="2160" t="s">
        <v>1052</v>
      </c>
      <c r="I227" s="2160"/>
      <c r="J227" s="2160"/>
      <c r="K227" s="2160" t="s">
        <v>249</v>
      </c>
      <c r="L227" s="2160"/>
      <c r="M227" s="2323">
        <v>60</v>
      </c>
      <c r="N227" s="2288"/>
      <c r="O227" s="2288" t="s">
        <v>203</v>
      </c>
      <c r="P227" s="2288"/>
      <c r="Q227" s="2329">
        <v>60</v>
      </c>
      <c r="R227" s="2160" t="s">
        <v>203</v>
      </c>
      <c r="S227" s="2160" t="s">
        <v>203</v>
      </c>
      <c r="T227" s="2160" t="s">
        <v>203</v>
      </c>
      <c r="U227" s="2160"/>
      <c r="V227" s="2160"/>
      <c r="W227" s="2160"/>
      <c r="X227" s="2160" t="s">
        <v>203</v>
      </c>
      <c r="Y227" s="2160"/>
      <c r="Z227" s="2329">
        <v>135.18</v>
      </c>
      <c r="AA227" s="2288"/>
      <c r="AB227" s="2288"/>
      <c r="AC227" s="2288"/>
    </row>
    <row r="228" spans="1:29" x14ac:dyDescent="0.2">
      <c r="A228" s="914"/>
      <c r="B228" s="914"/>
      <c r="C228" s="914"/>
      <c r="D228" s="914"/>
      <c r="E228" s="914"/>
      <c r="F228" s="914"/>
      <c r="G228" s="914"/>
      <c r="H228" s="914"/>
      <c r="I228" s="914"/>
      <c r="J228" s="914"/>
      <c r="K228" s="914"/>
      <c r="L228" s="914"/>
      <c r="M228" s="914"/>
      <c r="N228" s="914"/>
      <c r="O228" s="914"/>
      <c r="P228" s="914"/>
      <c r="Q228" s="914"/>
      <c r="R228" s="914"/>
      <c r="S228" s="914"/>
      <c r="T228" s="914"/>
      <c r="U228" s="914"/>
      <c r="V228" s="914"/>
      <c r="W228" s="914"/>
      <c r="X228" s="914"/>
      <c r="Y228" s="914"/>
      <c r="Z228" s="914"/>
      <c r="AA228" s="914"/>
      <c r="AB228" s="914"/>
      <c r="AC228" s="914"/>
    </row>
    <row r="229" spans="1:29" ht="12.2" customHeight="1" x14ac:dyDescent="0.2">
      <c r="H229" s="2158" t="s">
        <v>246</v>
      </c>
      <c r="I229" s="2158"/>
      <c r="J229" s="2158"/>
      <c r="K229" s="2158"/>
      <c r="L229" s="2158"/>
      <c r="M229" s="2158"/>
      <c r="N229" s="2158"/>
      <c r="O229" s="2158"/>
      <c r="P229" s="2158"/>
      <c r="Q229" s="2158"/>
      <c r="R229" s="2158"/>
      <c r="S229" s="2160" t="s">
        <v>203</v>
      </c>
      <c r="T229" s="2331">
        <v>338.12</v>
      </c>
      <c r="U229" s="2159"/>
      <c r="V229" s="2159"/>
      <c r="W229" s="2159"/>
      <c r="X229" s="2160" t="s">
        <v>203</v>
      </c>
      <c r="Y229" s="2160"/>
      <c r="Z229" s="2331">
        <v>676.24</v>
      </c>
      <c r="AA229" s="2159"/>
      <c r="AB229" s="2159"/>
      <c r="AC229" s="2159"/>
    </row>
    <row r="230" spans="1:29" ht="73.5" customHeight="1" x14ac:dyDescent="0.2">
      <c r="A230" s="2160" t="s">
        <v>253</v>
      </c>
      <c r="B230" s="2158" t="s">
        <v>253</v>
      </c>
      <c r="C230" s="2158" t="s">
        <v>1176</v>
      </c>
      <c r="D230" s="2158"/>
      <c r="E230" s="2158"/>
      <c r="F230" s="2158"/>
      <c r="G230" s="2158"/>
      <c r="H230" s="2158" t="s">
        <v>2029</v>
      </c>
      <c r="I230" s="2158"/>
      <c r="J230" s="2158"/>
      <c r="K230" s="2158" t="s">
        <v>340</v>
      </c>
      <c r="L230" s="2158"/>
      <c r="M230" s="2330">
        <v>0.108</v>
      </c>
      <c r="N230" s="2288"/>
      <c r="O230" s="2288" t="s">
        <v>203</v>
      </c>
      <c r="P230" s="2288"/>
      <c r="Q230" s="2341">
        <v>0.108</v>
      </c>
      <c r="R230" s="2288" t="s">
        <v>203</v>
      </c>
      <c r="S230" s="2288" t="s">
        <v>203</v>
      </c>
      <c r="T230" s="2288" t="s">
        <v>203</v>
      </c>
      <c r="U230" s="2288"/>
      <c r="V230" s="2288"/>
      <c r="W230" s="2288"/>
      <c r="X230" s="2288" t="s">
        <v>203</v>
      </c>
      <c r="Y230" s="2288"/>
      <c r="Z230" s="2288" t="s">
        <v>203</v>
      </c>
      <c r="AA230" s="2288"/>
      <c r="AB230" s="2288"/>
      <c r="AC230" s="2288"/>
    </row>
    <row r="231" spans="1:29" ht="12.2" customHeight="1" x14ac:dyDescent="0.2">
      <c r="A231" s="2160" t="s">
        <v>203</v>
      </c>
      <c r="B231" s="2160" t="s">
        <v>203</v>
      </c>
      <c r="C231" s="2160" t="s">
        <v>1077</v>
      </c>
      <c r="D231" s="2160"/>
      <c r="E231" s="2160"/>
      <c r="F231" s="2160"/>
      <c r="G231" s="2160"/>
      <c r="H231" s="2160" t="s">
        <v>1076</v>
      </c>
      <c r="I231" s="2160"/>
      <c r="J231" s="2160"/>
      <c r="K231" s="2160" t="s">
        <v>1060</v>
      </c>
      <c r="L231" s="2160"/>
      <c r="M231" s="2288" t="s">
        <v>203</v>
      </c>
      <c r="N231" s="2288"/>
      <c r="O231" s="2288" t="s">
        <v>203</v>
      </c>
      <c r="P231" s="2288"/>
      <c r="Q231" s="2337">
        <v>6.1637760000000004</v>
      </c>
      <c r="R231" s="2288" t="s">
        <v>203</v>
      </c>
      <c r="S231" s="2288" t="s">
        <v>203</v>
      </c>
      <c r="T231" s="2288" t="s">
        <v>203</v>
      </c>
      <c r="U231" s="2288"/>
      <c r="V231" s="2288"/>
      <c r="W231" s="2288"/>
      <c r="X231" s="2288" t="s">
        <v>203</v>
      </c>
      <c r="Y231" s="2288"/>
      <c r="Z231" s="2331">
        <v>3257.16</v>
      </c>
      <c r="AA231" s="2159"/>
      <c r="AB231" s="2159"/>
      <c r="AC231" s="2159"/>
    </row>
    <row r="232" spans="1:29" ht="12.2" customHeight="1" x14ac:dyDescent="0.2">
      <c r="A232" s="2160" t="s">
        <v>203</v>
      </c>
      <c r="B232" s="2160" t="s">
        <v>203</v>
      </c>
      <c r="C232" s="2160" t="s">
        <v>1175</v>
      </c>
      <c r="D232" s="2160"/>
      <c r="E232" s="2160"/>
      <c r="F232" s="2160"/>
      <c r="G232" s="2160"/>
      <c r="H232" s="2160" t="s">
        <v>1174</v>
      </c>
      <c r="I232" s="2160"/>
      <c r="J232" s="2160"/>
      <c r="K232" s="2160" t="s">
        <v>1060</v>
      </c>
      <c r="L232" s="2160"/>
      <c r="M232" s="2329">
        <v>0.99</v>
      </c>
      <c r="N232" s="2288"/>
      <c r="O232" s="2329">
        <v>0.6</v>
      </c>
      <c r="P232" s="2288"/>
      <c r="Q232" s="2337">
        <v>6.4152000000000001E-2</v>
      </c>
      <c r="R232" s="2288" t="s">
        <v>203</v>
      </c>
      <c r="S232" s="2288" t="s">
        <v>203</v>
      </c>
      <c r="T232" s="2329">
        <v>439</v>
      </c>
      <c r="U232" s="2288"/>
      <c r="V232" s="2288"/>
      <c r="W232" s="2288"/>
      <c r="X232" s="2288" t="s">
        <v>203</v>
      </c>
      <c r="Y232" s="2288"/>
      <c r="Z232" s="2329">
        <v>28.16</v>
      </c>
      <c r="AA232" s="2288"/>
      <c r="AB232" s="2288"/>
      <c r="AC232" s="2288"/>
    </row>
    <row r="233" spans="1:29" ht="12.2" customHeight="1" x14ac:dyDescent="0.2">
      <c r="A233" s="2160" t="s">
        <v>203</v>
      </c>
      <c r="B233" s="2160" t="s">
        <v>203</v>
      </c>
      <c r="C233" s="2160" t="s">
        <v>1173</v>
      </c>
      <c r="D233" s="2160"/>
      <c r="E233" s="2160"/>
      <c r="F233" s="2160"/>
      <c r="G233" s="2160"/>
      <c r="H233" s="2160" t="s">
        <v>1172</v>
      </c>
      <c r="I233" s="2160"/>
      <c r="J233" s="2160"/>
      <c r="K233" s="2160" t="s">
        <v>1060</v>
      </c>
      <c r="L233" s="2160"/>
      <c r="M233" s="2329">
        <v>47.29</v>
      </c>
      <c r="N233" s="2288"/>
      <c r="O233" s="2329">
        <v>0.6</v>
      </c>
      <c r="P233" s="2288"/>
      <c r="Q233" s="2337">
        <v>3.0643919999999998</v>
      </c>
      <c r="R233" s="2288" t="s">
        <v>203</v>
      </c>
      <c r="S233" s="2288" t="s">
        <v>203</v>
      </c>
      <c r="T233" s="2329">
        <v>479.27</v>
      </c>
      <c r="U233" s="2288"/>
      <c r="V233" s="2288"/>
      <c r="W233" s="2288"/>
      <c r="X233" s="2288" t="s">
        <v>203</v>
      </c>
      <c r="Y233" s="2288"/>
      <c r="Z233" s="2329">
        <v>1468.67</v>
      </c>
      <c r="AA233" s="2288"/>
      <c r="AB233" s="2288"/>
      <c r="AC233" s="2288"/>
    </row>
    <row r="234" spans="1:29" ht="12.2" customHeight="1" x14ac:dyDescent="0.2">
      <c r="A234" s="2160" t="s">
        <v>203</v>
      </c>
      <c r="B234" s="2160" t="s">
        <v>203</v>
      </c>
      <c r="C234" s="2160" t="s">
        <v>1171</v>
      </c>
      <c r="D234" s="2160"/>
      <c r="E234" s="2160"/>
      <c r="F234" s="2160"/>
      <c r="G234" s="2160"/>
      <c r="H234" s="2160" t="s">
        <v>1170</v>
      </c>
      <c r="I234" s="2160"/>
      <c r="J234" s="2160"/>
      <c r="K234" s="2160" t="s">
        <v>1060</v>
      </c>
      <c r="L234" s="2160"/>
      <c r="M234" s="2329">
        <v>23.42</v>
      </c>
      <c r="N234" s="2288"/>
      <c r="O234" s="2329">
        <v>0.6</v>
      </c>
      <c r="P234" s="2288"/>
      <c r="Q234" s="2337">
        <v>1.5176160000000001</v>
      </c>
      <c r="R234" s="2288" t="s">
        <v>203</v>
      </c>
      <c r="S234" s="2288" t="s">
        <v>203</v>
      </c>
      <c r="T234" s="2329">
        <v>539.69000000000005</v>
      </c>
      <c r="U234" s="2288"/>
      <c r="V234" s="2288"/>
      <c r="W234" s="2288"/>
      <c r="X234" s="2288" t="s">
        <v>203</v>
      </c>
      <c r="Y234" s="2288"/>
      <c r="Z234" s="2329">
        <v>819.04</v>
      </c>
      <c r="AA234" s="2288"/>
      <c r="AB234" s="2288"/>
      <c r="AC234" s="2288"/>
    </row>
    <row r="235" spans="1:29" ht="12.2" customHeight="1" x14ac:dyDescent="0.2">
      <c r="A235" s="2160" t="s">
        <v>203</v>
      </c>
      <c r="B235" s="2160" t="s">
        <v>203</v>
      </c>
      <c r="C235" s="2160" t="s">
        <v>1169</v>
      </c>
      <c r="D235" s="2160"/>
      <c r="E235" s="2160"/>
      <c r="F235" s="2160"/>
      <c r="G235" s="2160"/>
      <c r="H235" s="2160" t="s">
        <v>1168</v>
      </c>
      <c r="I235" s="2160"/>
      <c r="J235" s="2160"/>
      <c r="K235" s="2160" t="s">
        <v>1060</v>
      </c>
      <c r="L235" s="2160"/>
      <c r="M235" s="2329">
        <v>23.42</v>
      </c>
      <c r="N235" s="2288"/>
      <c r="O235" s="2329">
        <v>0.6</v>
      </c>
      <c r="P235" s="2288"/>
      <c r="Q235" s="2337">
        <v>1.5176160000000001</v>
      </c>
      <c r="R235" s="2288" t="s">
        <v>203</v>
      </c>
      <c r="S235" s="2288" t="s">
        <v>203</v>
      </c>
      <c r="T235" s="2329">
        <v>620.24</v>
      </c>
      <c r="U235" s="2288"/>
      <c r="V235" s="2288"/>
      <c r="W235" s="2288"/>
      <c r="X235" s="2288" t="s">
        <v>203</v>
      </c>
      <c r="Y235" s="2288"/>
      <c r="Z235" s="2329">
        <v>941.29</v>
      </c>
      <c r="AA235" s="2288"/>
      <c r="AB235" s="2288"/>
      <c r="AC235" s="2288"/>
    </row>
    <row r="236" spans="1:29" ht="12.2" customHeight="1" x14ac:dyDescent="0.2">
      <c r="A236" s="2160" t="s">
        <v>203</v>
      </c>
      <c r="B236" s="2160" t="s">
        <v>203</v>
      </c>
      <c r="C236" s="2160" t="s">
        <v>1073</v>
      </c>
      <c r="D236" s="2160"/>
      <c r="E236" s="2160"/>
      <c r="F236" s="2160"/>
      <c r="G236" s="2160"/>
      <c r="H236" s="2160" t="s">
        <v>258</v>
      </c>
      <c r="I236" s="2160"/>
      <c r="J236" s="2160"/>
      <c r="K236" s="2160" t="s">
        <v>203</v>
      </c>
      <c r="L236" s="2160"/>
      <c r="M236" s="2288" t="s">
        <v>203</v>
      </c>
      <c r="N236" s="2288"/>
      <c r="O236" s="2288" t="s">
        <v>203</v>
      </c>
      <c r="P236" s="2288"/>
      <c r="Q236" s="2288" t="s">
        <v>203</v>
      </c>
      <c r="R236" s="2288" t="s">
        <v>203</v>
      </c>
      <c r="S236" s="2288" t="s">
        <v>203</v>
      </c>
      <c r="T236" s="2288" t="s">
        <v>203</v>
      </c>
      <c r="U236" s="2288"/>
      <c r="V236" s="2288"/>
      <c r="W236" s="2288"/>
      <c r="X236" s="2288" t="s">
        <v>203</v>
      </c>
      <c r="Y236" s="2288"/>
      <c r="Z236" s="2331">
        <v>860.54</v>
      </c>
      <c r="AA236" s="2159"/>
      <c r="AB236" s="2159"/>
      <c r="AC236" s="2159"/>
    </row>
    <row r="237" spans="1:29" ht="12.2" customHeight="1" x14ac:dyDescent="0.2">
      <c r="A237" s="2326" t="s">
        <v>203</v>
      </c>
      <c r="B237" s="2326" t="s">
        <v>203</v>
      </c>
      <c r="C237" s="2326" t="s">
        <v>203</v>
      </c>
      <c r="D237" s="2326"/>
      <c r="E237" s="2326"/>
      <c r="F237" s="2326"/>
      <c r="G237" s="2326"/>
      <c r="H237" s="2326" t="s">
        <v>1072</v>
      </c>
      <c r="I237" s="2326"/>
      <c r="J237" s="2326"/>
      <c r="K237" s="2326" t="s">
        <v>1060</v>
      </c>
      <c r="L237" s="2326"/>
      <c r="M237" s="2327" t="s">
        <v>203</v>
      </c>
      <c r="N237" s="2327"/>
      <c r="O237" s="2327" t="s">
        <v>203</v>
      </c>
      <c r="P237" s="2327"/>
      <c r="Q237" s="2342">
        <v>1.6128720000000001</v>
      </c>
      <c r="R237" s="2327" t="s">
        <v>203</v>
      </c>
      <c r="S237" s="2327" t="s">
        <v>203</v>
      </c>
      <c r="T237" s="2327" t="s">
        <v>203</v>
      </c>
      <c r="U237" s="2327"/>
      <c r="V237" s="2327"/>
      <c r="W237" s="2327"/>
      <c r="X237" s="2327" t="s">
        <v>203</v>
      </c>
      <c r="Y237" s="2327"/>
      <c r="Z237" s="2331">
        <v>879.45</v>
      </c>
      <c r="AA237" s="2159"/>
      <c r="AB237" s="2159"/>
      <c r="AC237" s="2159"/>
    </row>
    <row r="238" spans="1:29" ht="24.6" customHeight="1" x14ac:dyDescent="0.2">
      <c r="A238" s="2160" t="s">
        <v>203</v>
      </c>
      <c r="B238" s="2160" t="s">
        <v>203</v>
      </c>
      <c r="C238" s="2160" t="s">
        <v>1114</v>
      </c>
      <c r="D238" s="2160"/>
      <c r="E238" s="2160"/>
      <c r="F238" s="2160"/>
      <c r="G238" s="2160"/>
      <c r="H238" s="2160" t="s">
        <v>1113</v>
      </c>
      <c r="I238" s="2160"/>
      <c r="J238" s="2160"/>
      <c r="K238" s="2160" t="s">
        <v>1063</v>
      </c>
      <c r="L238" s="2160"/>
      <c r="M238" s="2329">
        <v>0.75</v>
      </c>
      <c r="N238" s="2288"/>
      <c r="O238" s="2329">
        <v>0.6</v>
      </c>
      <c r="P238" s="2288"/>
      <c r="Q238" s="2343">
        <v>4.8599999999999997E-2</v>
      </c>
      <c r="R238" s="2288" t="s">
        <v>203</v>
      </c>
      <c r="S238" s="2288" t="s">
        <v>203</v>
      </c>
      <c r="T238" s="2329">
        <v>1626.29</v>
      </c>
      <c r="U238" s="2288"/>
      <c r="V238" s="2288"/>
      <c r="W238" s="2288"/>
      <c r="X238" s="2288" t="s">
        <v>203</v>
      </c>
      <c r="Y238" s="2288"/>
      <c r="Z238" s="2329">
        <v>79.040000000000006</v>
      </c>
      <c r="AA238" s="2288"/>
      <c r="AB238" s="2288"/>
      <c r="AC238" s="2288"/>
    </row>
    <row r="239" spans="1:29" ht="12.2" customHeight="1" x14ac:dyDescent="0.2">
      <c r="A239" s="2160" t="s">
        <v>203</v>
      </c>
      <c r="B239" s="2160" t="s">
        <v>203</v>
      </c>
      <c r="C239" s="2160" t="s">
        <v>1112</v>
      </c>
      <c r="D239" s="2160"/>
      <c r="E239" s="2160"/>
      <c r="F239" s="2160"/>
      <c r="G239" s="2160"/>
      <c r="H239" s="2160" t="s">
        <v>1111</v>
      </c>
      <c r="I239" s="2160"/>
      <c r="J239" s="2160"/>
      <c r="K239" s="2160" t="s">
        <v>1060</v>
      </c>
      <c r="L239" s="2160"/>
      <c r="M239" s="2329">
        <v>0.75</v>
      </c>
      <c r="N239" s="2288"/>
      <c r="O239" s="2329">
        <v>0.6</v>
      </c>
      <c r="P239" s="2288"/>
      <c r="Q239" s="2343">
        <v>4.8599999999999997E-2</v>
      </c>
      <c r="R239" s="2288" t="s">
        <v>203</v>
      </c>
      <c r="S239" s="2288" t="s">
        <v>203</v>
      </c>
      <c r="T239" s="2329">
        <v>724.95</v>
      </c>
      <c r="U239" s="2288"/>
      <c r="V239" s="2288"/>
      <c r="W239" s="2288"/>
      <c r="X239" s="2288" t="s">
        <v>203</v>
      </c>
      <c r="Y239" s="2288"/>
      <c r="Z239" s="2329">
        <v>35.229999999999997</v>
      </c>
      <c r="AA239" s="2288"/>
      <c r="AB239" s="2288"/>
      <c r="AC239" s="2288"/>
    </row>
    <row r="240" spans="1:29" ht="24.6" customHeight="1" x14ac:dyDescent="0.2">
      <c r="A240" s="2160" t="s">
        <v>203</v>
      </c>
      <c r="B240" s="2160" t="s">
        <v>203</v>
      </c>
      <c r="C240" s="2160" t="s">
        <v>1167</v>
      </c>
      <c r="D240" s="2160"/>
      <c r="E240" s="2160"/>
      <c r="F240" s="2160"/>
      <c r="G240" s="2160"/>
      <c r="H240" s="2160" t="s">
        <v>1166</v>
      </c>
      <c r="I240" s="2160"/>
      <c r="J240" s="2160"/>
      <c r="K240" s="2160" t="s">
        <v>1063</v>
      </c>
      <c r="L240" s="2160"/>
      <c r="M240" s="2329">
        <v>0.81</v>
      </c>
      <c r="N240" s="2288"/>
      <c r="O240" s="2329">
        <v>0.6</v>
      </c>
      <c r="P240" s="2288"/>
      <c r="Q240" s="2337">
        <v>5.2488E-2</v>
      </c>
      <c r="R240" s="2329">
        <v>11.45</v>
      </c>
      <c r="S240" s="2329">
        <v>1.48</v>
      </c>
      <c r="T240" s="2329">
        <v>16.95</v>
      </c>
      <c r="U240" s="2288"/>
      <c r="V240" s="2288"/>
      <c r="W240" s="2288"/>
      <c r="X240" s="2288" t="s">
        <v>203</v>
      </c>
      <c r="Y240" s="2288"/>
      <c r="Z240" s="2329">
        <v>0.89</v>
      </c>
      <c r="AA240" s="2288"/>
      <c r="AB240" s="2288"/>
      <c r="AC240" s="2288"/>
    </row>
    <row r="241" spans="1:29" ht="12.2" customHeight="1" x14ac:dyDescent="0.2">
      <c r="A241" s="2160" t="s">
        <v>203</v>
      </c>
      <c r="B241" s="2160" t="s">
        <v>203</v>
      </c>
      <c r="C241" s="2160" t="s">
        <v>1067</v>
      </c>
      <c r="D241" s="2160"/>
      <c r="E241" s="2160"/>
      <c r="F241" s="2160"/>
      <c r="G241" s="2160"/>
      <c r="H241" s="2160" t="s">
        <v>1066</v>
      </c>
      <c r="I241" s="2160"/>
      <c r="J241" s="2160"/>
      <c r="K241" s="2160" t="s">
        <v>1063</v>
      </c>
      <c r="L241" s="2160"/>
      <c r="M241" s="2329">
        <v>22.74</v>
      </c>
      <c r="N241" s="2288"/>
      <c r="O241" s="2329">
        <v>0.6</v>
      </c>
      <c r="P241" s="2288"/>
      <c r="Q241" s="2337">
        <v>1.473552</v>
      </c>
      <c r="R241" s="2329">
        <v>346.73</v>
      </c>
      <c r="S241" s="2329">
        <v>1.46</v>
      </c>
      <c r="T241" s="2329">
        <v>506.23</v>
      </c>
      <c r="U241" s="2288"/>
      <c r="V241" s="2288"/>
      <c r="W241" s="2288"/>
      <c r="X241" s="2288" t="s">
        <v>203</v>
      </c>
      <c r="Y241" s="2288"/>
      <c r="Z241" s="2329">
        <v>745.96</v>
      </c>
      <c r="AA241" s="2288"/>
      <c r="AB241" s="2288"/>
      <c r="AC241" s="2288"/>
    </row>
    <row r="242" spans="1:29" ht="12.2" customHeight="1" x14ac:dyDescent="0.2">
      <c r="A242" s="2160" t="s">
        <v>203</v>
      </c>
      <c r="B242" s="2160" t="s">
        <v>203</v>
      </c>
      <c r="C242" s="2160" t="s">
        <v>1062</v>
      </c>
      <c r="D242" s="2160"/>
      <c r="E242" s="2160"/>
      <c r="F242" s="2160"/>
      <c r="G242" s="2160"/>
      <c r="H242" s="2160" t="s">
        <v>1061</v>
      </c>
      <c r="I242" s="2160"/>
      <c r="J242" s="2160"/>
      <c r="K242" s="2160" t="s">
        <v>1060</v>
      </c>
      <c r="L242" s="2160"/>
      <c r="M242" s="2329">
        <v>22.74</v>
      </c>
      <c r="N242" s="2288"/>
      <c r="O242" s="2329">
        <v>0.6</v>
      </c>
      <c r="P242" s="2288"/>
      <c r="Q242" s="2337">
        <v>1.473552</v>
      </c>
      <c r="R242" s="2288" t="s">
        <v>203</v>
      </c>
      <c r="S242" s="2288" t="s">
        <v>203</v>
      </c>
      <c r="T242" s="2329">
        <v>539.69000000000005</v>
      </c>
      <c r="U242" s="2288"/>
      <c r="V242" s="2288"/>
      <c r="W242" s="2288"/>
      <c r="X242" s="2288" t="s">
        <v>203</v>
      </c>
      <c r="Y242" s="2288"/>
      <c r="Z242" s="2329">
        <v>795.26</v>
      </c>
      <c r="AA242" s="2288"/>
      <c r="AB242" s="2288"/>
      <c r="AC242" s="2288"/>
    </row>
    <row r="243" spans="1:29" ht="24.6" customHeight="1" x14ac:dyDescent="0.2">
      <c r="A243" s="2160" t="s">
        <v>203</v>
      </c>
      <c r="B243" s="2160" t="s">
        <v>203</v>
      </c>
      <c r="C243" s="2160" t="s">
        <v>1065</v>
      </c>
      <c r="D243" s="2160"/>
      <c r="E243" s="2160"/>
      <c r="F243" s="2160"/>
      <c r="G243" s="2160"/>
      <c r="H243" s="2160" t="s">
        <v>1064</v>
      </c>
      <c r="I243" s="2160"/>
      <c r="J243" s="2160"/>
      <c r="K243" s="2160" t="s">
        <v>1063</v>
      </c>
      <c r="L243" s="2160"/>
      <c r="M243" s="2329">
        <v>0.59</v>
      </c>
      <c r="N243" s="2288"/>
      <c r="O243" s="2329">
        <v>0.6</v>
      </c>
      <c r="P243" s="2288"/>
      <c r="Q243" s="2337">
        <v>3.8232000000000002E-2</v>
      </c>
      <c r="R243" s="2288" t="s">
        <v>203</v>
      </c>
      <c r="S243" s="2288" t="s">
        <v>203</v>
      </c>
      <c r="T243" s="2329">
        <v>641.70000000000005</v>
      </c>
      <c r="U243" s="2288"/>
      <c r="V243" s="2288"/>
      <c r="W243" s="2288"/>
      <c r="X243" s="2288" t="s">
        <v>203</v>
      </c>
      <c r="Y243" s="2288"/>
      <c r="Z243" s="2329">
        <v>24.53</v>
      </c>
      <c r="AA243" s="2288"/>
      <c r="AB243" s="2288"/>
      <c r="AC243" s="2288"/>
    </row>
    <row r="244" spans="1:29" ht="12.2" customHeight="1" x14ac:dyDescent="0.2">
      <c r="A244" s="2160" t="s">
        <v>203</v>
      </c>
      <c r="B244" s="2160" t="s">
        <v>203</v>
      </c>
      <c r="C244" s="2160" t="s">
        <v>1062</v>
      </c>
      <c r="D244" s="2160"/>
      <c r="E244" s="2160"/>
      <c r="F244" s="2160"/>
      <c r="G244" s="2160"/>
      <c r="H244" s="2160" t="s">
        <v>1061</v>
      </c>
      <c r="I244" s="2160"/>
      <c r="J244" s="2160"/>
      <c r="K244" s="2160" t="s">
        <v>1060</v>
      </c>
      <c r="L244" s="2160"/>
      <c r="M244" s="2329">
        <v>0.59</v>
      </c>
      <c r="N244" s="2288"/>
      <c r="O244" s="2329">
        <v>0.6</v>
      </c>
      <c r="P244" s="2288"/>
      <c r="Q244" s="2337">
        <v>3.8232000000000002E-2</v>
      </c>
      <c r="R244" s="2288" t="s">
        <v>203</v>
      </c>
      <c r="S244" s="2288" t="s">
        <v>203</v>
      </c>
      <c r="T244" s="2329">
        <v>539.69000000000005</v>
      </c>
      <c r="U244" s="2288"/>
      <c r="V244" s="2288"/>
      <c r="W244" s="2288"/>
      <c r="X244" s="2288" t="s">
        <v>203</v>
      </c>
      <c r="Y244" s="2288"/>
      <c r="Z244" s="2329">
        <v>20.63</v>
      </c>
      <c r="AA244" s="2288"/>
      <c r="AB244" s="2288"/>
      <c r="AC244" s="2288"/>
    </row>
    <row r="245" spans="1:29" ht="24.6" customHeight="1" x14ac:dyDescent="0.2">
      <c r="A245" s="2160" t="s">
        <v>203</v>
      </c>
      <c r="B245" s="2160" t="s">
        <v>203</v>
      </c>
      <c r="C245" s="2160" t="s">
        <v>1165</v>
      </c>
      <c r="D245" s="2160"/>
      <c r="E245" s="2160"/>
      <c r="F245" s="2160"/>
      <c r="G245" s="2160"/>
      <c r="H245" s="2160" t="s">
        <v>1164</v>
      </c>
      <c r="I245" s="2160"/>
      <c r="J245" s="2160"/>
      <c r="K245" s="2160" t="s">
        <v>1063</v>
      </c>
      <c r="L245" s="2160"/>
      <c r="M245" s="2329">
        <v>0.81</v>
      </c>
      <c r="N245" s="2288"/>
      <c r="O245" s="2329">
        <v>0.6</v>
      </c>
      <c r="P245" s="2288"/>
      <c r="Q245" s="2337">
        <v>5.2488E-2</v>
      </c>
      <c r="R245" s="2288" t="s">
        <v>203</v>
      </c>
      <c r="S245" s="2288" t="s">
        <v>203</v>
      </c>
      <c r="T245" s="2329">
        <v>192.86</v>
      </c>
      <c r="U245" s="2288"/>
      <c r="V245" s="2288"/>
      <c r="W245" s="2288"/>
      <c r="X245" s="2288" t="s">
        <v>203</v>
      </c>
      <c r="Y245" s="2288"/>
      <c r="Z245" s="2329">
        <v>10.119999999999999</v>
      </c>
      <c r="AA245" s="2288"/>
      <c r="AB245" s="2288"/>
      <c r="AC245" s="2288"/>
    </row>
    <row r="246" spans="1:29" ht="12.2" customHeight="1" x14ac:dyDescent="0.2">
      <c r="A246" s="2160" t="s">
        <v>203</v>
      </c>
      <c r="B246" s="2160" t="s">
        <v>203</v>
      </c>
      <c r="C246" s="2160" t="s">
        <v>1062</v>
      </c>
      <c r="D246" s="2160"/>
      <c r="E246" s="2160"/>
      <c r="F246" s="2160"/>
      <c r="G246" s="2160"/>
      <c r="H246" s="2160" t="s">
        <v>1061</v>
      </c>
      <c r="I246" s="2160"/>
      <c r="J246" s="2160"/>
      <c r="K246" s="2160" t="s">
        <v>1060</v>
      </c>
      <c r="L246" s="2160"/>
      <c r="M246" s="2329">
        <v>0.81</v>
      </c>
      <c r="N246" s="2288"/>
      <c r="O246" s="2329">
        <v>0.6</v>
      </c>
      <c r="P246" s="2288"/>
      <c r="Q246" s="2337">
        <v>5.2488E-2</v>
      </c>
      <c r="R246" s="2288" t="s">
        <v>203</v>
      </c>
      <c r="S246" s="2288" t="s">
        <v>203</v>
      </c>
      <c r="T246" s="2329">
        <v>539.69000000000005</v>
      </c>
      <c r="U246" s="2288"/>
      <c r="V246" s="2288"/>
      <c r="W246" s="2288"/>
      <c r="X246" s="2288" t="s">
        <v>203</v>
      </c>
      <c r="Y246" s="2288"/>
      <c r="Z246" s="2329">
        <v>28.33</v>
      </c>
      <c r="AA246" s="2288"/>
      <c r="AB246" s="2288"/>
      <c r="AC246" s="2288"/>
    </row>
    <row r="247" spans="1:29" ht="12.2" customHeight="1" x14ac:dyDescent="0.2">
      <c r="A247" s="2160" t="s">
        <v>203</v>
      </c>
      <c r="B247" s="2160" t="s">
        <v>203</v>
      </c>
      <c r="C247" s="2160" t="s">
        <v>1059</v>
      </c>
      <c r="D247" s="2160"/>
      <c r="E247" s="2160"/>
      <c r="F247" s="2160"/>
      <c r="G247" s="2160"/>
      <c r="H247" s="2160" t="s">
        <v>1058</v>
      </c>
      <c r="I247" s="2160"/>
      <c r="J247" s="2160"/>
      <c r="K247" s="2160" t="s">
        <v>203</v>
      </c>
      <c r="L247" s="2160"/>
      <c r="M247" s="2288" t="s">
        <v>203</v>
      </c>
      <c r="N247" s="2288"/>
      <c r="O247" s="2288" t="s">
        <v>203</v>
      </c>
      <c r="P247" s="2288"/>
      <c r="Q247" s="2288" t="s">
        <v>203</v>
      </c>
      <c r="R247" s="2288" t="s">
        <v>203</v>
      </c>
      <c r="S247" s="2288" t="s">
        <v>203</v>
      </c>
      <c r="T247" s="2288" t="s">
        <v>203</v>
      </c>
      <c r="U247" s="2288"/>
      <c r="V247" s="2288"/>
      <c r="W247" s="2288"/>
      <c r="X247" s="2288" t="s">
        <v>203</v>
      </c>
      <c r="Y247" s="2288"/>
      <c r="Z247" s="2331">
        <v>0</v>
      </c>
      <c r="AA247" s="2159"/>
      <c r="AB247" s="2159"/>
      <c r="AC247" s="2159"/>
    </row>
    <row r="248" spans="1:29" ht="24.6" customHeight="1" x14ac:dyDescent="0.2">
      <c r="A248" s="2160" t="s">
        <v>203</v>
      </c>
      <c r="B248" s="2160" t="s">
        <v>203</v>
      </c>
      <c r="C248" s="2160" t="s">
        <v>1163</v>
      </c>
      <c r="D248" s="2160"/>
      <c r="E248" s="2160"/>
      <c r="F248" s="2160"/>
      <c r="G248" s="2160"/>
      <c r="H248" s="2160" t="s">
        <v>1162</v>
      </c>
      <c r="I248" s="2160"/>
      <c r="J248" s="2160"/>
      <c r="K248" s="2160" t="s">
        <v>467</v>
      </c>
      <c r="L248" s="2160"/>
      <c r="M248" s="2288" t="s">
        <v>1157</v>
      </c>
      <c r="N248" s="2288"/>
      <c r="O248" s="2329">
        <v>0</v>
      </c>
      <c r="P248" s="2288"/>
      <c r="Q248" s="2329">
        <v>0</v>
      </c>
      <c r="R248" s="2288" t="s">
        <v>203</v>
      </c>
      <c r="S248" s="2288" t="s">
        <v>203</v>
      </c>
      <c r="T248" s="2288" t="s">
        <v>203</v>
      </c>
      <c r="U248" s="2288"/>
      <c r="V248" s="2288"/>
      <c r="W248" s="2288"/>
      <c r="X248" s="2288" t="s">
        <v>203</v>
      </c>
      <c r="Y248" s="2288"/>
      <c r="Z248" s="2288" t="s">
        <v>203</v>
      </c>
      <c r="AA248" s="2288"/>
      <c r="AB248" s="2288"/>
      <c r="AC248" s="2288"/>
    </row>
    <row r="249" spans="1:29" ht="24.6" customHeight="1" x14ac:dyDescent="0.2">
      <c r="A249" s="2160" t="s">
        <v>203</v>
      </c>
      <c r="B249" s="2160" t="s">
        <v>203</v>
      </c>
      <c r="C249" s="2160" t="s">
        <v>1161</v>
      </c>
      <c r="D249" s="2160"/>
      <c r="E249" s="2160"/>
      <c r="F249" s="2160"/>
      <c r="G249" s="2160"/>
      <c r="H249" s="2160" t="s">
        <v>1160</v>
      </c>
      <c r="I249" s="2160"/>
      <c r="J249" s="2160"/>
      <c r="K249" s="2160" t="s">
        <v>467</v>
      </c>
      <c r="L249" s="2160"/>
      <c r="M249" s="2288" t="s">
        <v>1157</v>
      </c>
      <c r="N249" s="2288"/>
      <c r="O249" s="2329">
        <v>0</v>
      </c>
      <c r="P249" s="2288"/>
      <c r="Q249" s="2329">
        <v>0</v>
      </c>
      <c r="R249" s="2288" t="s">
        <v>203</v>
      </c>
      <c r="S249" s="2288" t="s">
        <v>203</v>
      </c>
      <c r="T249" s="2288" t="s">
        <v>203</v>
      </c>
      <c r="U249" s="2288"/>
      <c r="V249" s="2288"/>
      <c r="W249" s="2288"/>
      <c r="X249" s="2288" t="s">
        <v>203</v>
      </c>
      <c r="Y249" s="2288"/>
      <c r="Z249" s="2288" t="s">
        <v>203</v>
      </c>
      <c r="AA249" s="2288"/>
      <c r="AB249" s="2288"/>
      <c r="AC249" s="2288"/>
    </row>
    <row r="250" spans="1:29" ht="12.2" customHeight="1" x14ac:dyDescent="0.2">
      <c r="A250" s="2160" t="s">
        <v>203</v>
      </c>
      <c r="B250" s="2160" t="s">
        <v>203</v>
      </c>
      <c r="C250" s="2160" t="s">
        <v>1159</v>
      </c>
      <c r="D250" s="2160"/>
      <c r="E250" s="2160"/>
      <c r="F250" s="2160"/>
      <c r="G250" s="2160"/>
      <c r="H250" s="2160" t="s">
        <v>1158</v>
      </c>
      <c r="I250" s="2160"/>
      <c r="J250" s="2160"/>
      <c r="K250" s="2160" t="s">
        <v>340</v>
      </c>
      <c r="L250" s="2160"/>
      <c r="M250" s="2288" t="s">
        <v>1157</v>
      </c>
      <c r="N250" s="2288"/>
      <c r="O250" s="2329">
        <v>0</v>
      </c>
      <c r="P250" s="2288"/>
      <c r="Q250" s="2329">
        <v>0</v>
      </c>
      <c r="R250" s="2288" t="s">
        <v>203</v>
      </c>
      <c r="S250" s="2288" t="s">
        <v>203</v>
      </c>
      <c r="T250" s="2288" t="s">
        <v>203</v>
      </c>
      <c r="U250" s="2288"/>
      <c r="V250" s="2288"/>
      <c r="W250" s="2288"/>
      <c r="X250" s="2288" t="s">
        <v>203</v>
      </c>
      <c r="Y250" s="2288"/>
      <c r="Z250" s="2288" t="s">
        <v>203</v>
      </c>
      <c r="AA250" s="2288"/>
      <c r="AB250" s="2288"/>
      <c r="AC250" s="2288"/>
    </row>
    <row r="251" spans="1:29" ht="12.2" customHeight="1" x14ac:dyDescent="0.2">
      <c r="A251" s="2160" t="s">
        <v>203</v>
      </c>
      <c r="B251" s="2160" t="s">
        <v>203</v>
      </c>
      <c r="C251" s="2160" t="s">
        <v>203</v>
      </c>
      <c r="D251" s="2160"/>
      <c r="E251" s="2160"/>
      <c r="F251" s="2160"/>
      <c r="G251" s="2160"/>
      <c r="H251" s="2333" t="s">
        <v>1057</v>
      </c>
      <c r="I251" s="2333"/>
      <c r="J251" s="2333"/>
      <c r="K251" s="2334" t="s">
        <v>203</v>
      </c>
      <c r="L251" s="2334"/>
      <c r="M251" s="2334" t="s">
        <v>203</v>
      </c>
      <c r="N251" s="2334"/>
      <c r="O251" s="2334" t="s">
        <v>203</v>
      </c>
      <c r="P251" s="2334"/>
      <c r="Q251" s="2334" t="s">
        <v>203</v>
      </c>
      <c r="R251" s="2334" t="s">
        <v>203</v>
      </c>
      <c r="S251" s="2334" t="s">
        <v>203</v>
      </c>
      <c r="T251" s="2334" t="s">
        <v>203</v>
      </c>
      <c r="U251" s="2334"/>
      <c r="V251" s="2334"/>
      <c r="W251" s="2334"/>
      <c r="X251" s="2334" t="s">
        <v>203</v>
      </c>
      <c r="Y251" s="2334"/>
      <c r="Z251" s="2335">
        <v>4997.1499999999996</v>
      </c>
      <c r="AA251" s="2336"/>
      <c r="AB251" s="2336"/>
      <c r="AC251" s="2336"/>
    </row>
    <row r="252" spans="1:29" ht="12.2" customHeight="1" x14ac:dyDescent="0.2">
      <c r="C252" s="2160" t="s">
        <v>203</v>
      </c>
      <c r="D252" s="2160"/>
      <c r="E252" s="2160"/>
      <c r="F252" s="2160"/>
      <c r="G252" s="2160"/>
      <c r="H252" s="2160" t="s">
        <v>1056</v>
      </c>
      <c r="I252" s="2160"/>
      <c r="J252" s="2160"/>
      <c r="K252" s="2160" t="s">
        <v>203</v>
      </c>
      <c r="L252" s="2160"/>
      <c r="M252" s="2288" t="s">
        <v>203</v>
      </c>
      <c r="N252" s="2288"/>
      <c r="O252" s="2288" t="s">
        <v>203</v>
      </c>
      <c r="P252" s="2288"/>
      <c r="Q252" s="2288" t="s">
        <v>203</v>
      </c>
      <c r="R252" s="2160" t="s">
        <v>203</v>
      </c>
      <c r="S252" s="2160" t="s">
        <v>203</v>
      </c>
      <c r="T252" s="2160" t="s">
        <v>203</v>
      </c>
      <c r="U252" s="2160"/>
      <c r="V252" s="2160"/>
      <c r="W252" s="2160"/>
      <c r="X252" s="2160" t="s">
        <v>203</v>
      </c>
      <c r="Y252" s="2160"/>
      <c r="Z252" s="2329">
        <v>4136.6099999999997</v>
      </c>
      <c r="AA252" s="2288"/>
      <c r="AB252" s="2288"/>
      <c r="AC252" s="2288"/>
    </row>
    <row r="253" spans="1:29" ht="24.6" customHeight="1" x14ac:dyDescent="0.2">
      <c r="C253" s="2160" t="s">
        <v>1055</v>
      </c>
      <c r="D253" s="2160"/>
      <c r="E253" s="2160"/>
      <c r="F253" s="2160"/>
      <c r="G253" s="2160"/>
      <c r="H253" s="2160" t="s">
        <v>1054</v>
      </c>
      <c r="I253" s="2160"/>
      <c r="J253" s="2160"/>
      <c r="K253" s="2160" t="s">
        <v>249</v>
      </c>
      <c r="L253" s="2160"/>
      <c r="M253" s="2323">
        <v>103</v>
      </c>
      <c r="N253" s="2288"/>
      <c r="O253" s="2288" t="s">
        <v>203</v>
      </c>
      <c r="P253" s="2288"/>
      <c r="Q253" s="2329">
        <v>103</v>
      </c>
      <c r="R253" s="2160" t="s">
        <v>203</v>
      </c>
      <c r="S253" s="2160" t="s">
        <v>203</v>
      </c>
      <c r="T253" s="2160" t="s">
        <v>203</v>
      </c>
      <c r="U253" s="2160"/>
      <c r="V253" s="2160"/>
      <c r="W253" s="2160"/>
      <c r="X253" s="2160" t="s">
        <v>203</v>
      </c>
      <c r="Y253" s="2160"/>
      <c r="Z253" s="2329">
        <v>4260.71</v>
      </c>
      <c r="AA253" s="2288"/>
      <c r="AB253" s="2288"/>
      <c r="AC253" s="2288"/>
    </row>
    <row r="254" spans="1:29" ht="24.6" customHeight="1" x14ac:dyDescent="0.2">
      <c r="C254" s="2160" t="s">
        <v>1053</v>
      </c>
      <c r="D254" s="2160"/>
      <c r="E254" s="2160"/>
      <c r="F254" s="2160"/>
      <c r="G254" s="2160"/>
      <c r="H254" s="2160" t="s">
        <v>1052</v>
      </c>
      <c r="I254" s="2160"/>
      <c r="J254" s="2160"/>
      <c r="K254" s="2160" t="s">
        <v>249</v>
      </c>
      <c r="L254" s="2160"/>
      <c r="M254" s="2323">
        <v>60</v>
      </c>
      <c r="N254" s="2288"/>
      <c r="O254" s="2288" t="s">
        <v>203</v>
      </c>
      <c r="P254" s="2288"/>
      <c r="Q254" s="2329">
        <v>60</v>
      </c>
      <c r="R254" s="2160" t="s">
        <v>203</v>
      </c>
      <c r="S254" s="2160" t="s">
        <v>203</v>
      </c>
      <c r="T254" s="2160" t="s">
        <v>203</v>
      </c>
      <c r="U254" s="2160"/>
      <c r="V254" s="2160"/>
      <c r="W254" s="2160"/>
      <c r="X254" s="2160" t="s">
        <v>203</v>
      </c>
      <c r="Y254" s="2160"/>
      <c r="Z254" s="2329">
        <v>2481.9699999999998</v>
      </c>
      <c r="AA254" s="2288"/>
      <c r="AB254" s="2288"/>
      <c r="AC254" s="2288"/>
    </row>
    <row r="255" spans="1:29" x14ac:dyDescent="0.2">
      <c r="A255" s="914"/>
      <c r="B255" s="914"/>
      <c r="C255" s="914"/>
      <c r="D255" s="914"/>
      <c r="E255" s="914"/>
      <c r="F255" s="914"/>
      <c r="G255" s="914"/>
      <c r="H255" s="914"/>
      <c r="I255" s="914"/>
      <c r="J255" s="914"/>
      <c r="K255" s="914"/>
      <c r="L255" s="914"/>
      <c r="M255" s="914"/>
      <c r="N255" s="914"/>
      <c r="O255" s="914"/>
      <c r="P255" s="914"/>
      <c r="Q255" s="914"/>
      <c r="R255" s="914"/>
      <c r="S255" s="914"/>
      <c r="T255" s="914"/>
      <c r="U255" s="914"/>
      <c r="V255" s="914"/>
      <c r="W255" s="914"/>
      <c r="X255" s="914"/>
      <c r="Y255" s="914"/>
      <c r="Z255" s="914"/>
      <c r="AA255" s="914"/>
      <c r="AB255" s="914"/>
      <c r="AC255" s="914"/>
    </row>
    <row r="256" spans="1:29" ht="12.2" customHeight="1" x14ac:dyDescent="0.2">
      <c r="H256" s="2158" t="s">
        <v>246</v>
      </c>
      <c r="I256" s="2158"/>
      <c r="J256" s="2158"/>
      <c r="K256" s="2158"/>
      <c r="L256" s="2158"/>
      <c r="M256" s="2158"/>
      <c r="N256" s="2158"/>
      <c r="O256" s="2158"/>
      <c r="P256" s="2158"/>
      <c r="Q256" s="2158"/>
      <c r="R256" s="2158"/>
      <c r="S256" s="2160" t="s">
        <v>203</v>
      </c>
      <c r="T256" s="2331">
        <v>108702.13</v>
      </c>
      <c r="U256" s="2159"/>
      <c r="V256" s="2159"/>
      <c r="W256" s="2159"/>
      <c r="X256" s="2160" t="s">
        <v>203</v>
      </c>
      <c r="Y256" s="2160"/>
      <c r="Z256" s="2331">
        <v>11739.83</v>
      </c>
      <c r="AA256" s="2159"/>
      <c r="AB256" s="2159"/>
      <c r="AC256" s="2159"/>
    </row>
    <row r="257" spans="1:29" ht="134.85" customHeight="1" x14ac:dyDescent="0.2">
      <c r="A257" s="2160" t="s">
        <v>252</v>
      </c>
      <c r="B257" s="2158" t="s">
        <v>252</v>
      </c>
      <c r="C257" s="2158" t="s">
        <v>1176</v>
      </c>
      <c r="D257" s="2158"/>
      <c r="E257" s="2158"/>
      <c r="F257" s="2158"/>
      <c r="G257" s="2158"/>
      <c r="H257" s="2158" t="s">
        <v>2046</v>
      </c>
      <c r="I257" s="2158"/>
      <c r="J257" s="2158"/>
      <c r="K257" s="2158" t="s">
        <v>340</v>
      </c>
      <c r="L257" s="2158"/>
      <c r="M257" s="2330">
        <v>0.19700000000000001</v>
      </c>
      <c r="N257" s="2288"/>
      <c r="O257" s="2288" t="s">
        <v>203</v>
      </c>
      <c r="P257" s="2288"/>
      <c r="Q257" s="2341">
        <v>0.19700000000000001</v>
      </c>
      <c r="R257" s="2288" t="s">
        <v>203</v>
      </c>
      <c r="S257" s="2288" t="s">
        <v>203</v>
      </c>
      <c r="T257" s="2288" t="s">
        <v>203</v>
      </c>
      <c r="U257" s="2288"/>
      <c r="V257" s="2288"/>
      <c r="W257" s="2288"/>
      <c r="X257" s="2288" t="s">
        <v>203</v>
      </c>
      <c r="Y257" s="2288"/>
      <c r="Z257" s="2288" t="s">
        <v>203</v>
      </c>
      <c r="AA257" s="2288"/>
      <c r="AB257" s="2288"/>
      <c r="AC257" s="2288"/>
    </row>
    <row r="258" spans="1:29" ht="12.2" customHeight="1" x14ac:dyDescent="0.2">
      <c r="A258" s="2160" t="s">
        <v>203</v>
      </c>
      <c r="B258" s="2160" t="s">
        <v>203</v>
      </c>
      <c r="C258" s="2160" t="s">
        <v>1077</v>
      </c>
      <c r="D258" s="2160"/>
      <c r="E258" s="2160"/>
      <c r="F258" s="2160"/>
      <c r="G258" s="2160"/>
      <c r="H258" s="2160" t="s">
        <v>1076</v>
      </c>
      <c r="I258" s="2160"/>
      <c r="J258" s="2160"/>
      <c r="K258" s="2160" t="s">
        <v>1060</v>
      </c>
      <c r="L258" s="2160"/>
      <c r="M258" s="2288" t="s">
        <v>203</v>
      </c>
      <c r="N258" s="2288"/>
      <c r="O258" s="2288" t="s">
        <v>203</v>
      </c>
      <c r="P258" s="2288"/>
      <c r="Q258" s="2337">
        <v>11.243183999999999</v>
      </c>
      <c r="R258" s="2288" t="s">
        <v>203</v>
      </c>
      <c r="S258" s="2288" t="s">
        <v>203</v>
      </c>
      <c r="T258" s="2288" t="s">
        <v>203</v>
      </c>
      <c r="U258" s="2288"/>
      <c r="V258" s="2288"/>
      <c r="W258" s="2288"/>
      <c r="X258" s="2288" t="s">
        <v>203</v>
      </c>
      <c r="Y258" s="2288"/>
      <c r="Z258" s="2331">
        <v>5941.3</v>
      </c>
      <c r="AA258" s="2159"/>
      <c r="AB258" s="2159"/>
      <c r="AC258" s="2159"/>
    </row>
    <row r="259" spans="1:29" ht="12.2" customHeight="1" x14ac:dyDescent="0.2">
      <c r="A259" s="2160" t="s">
        <v>203</v>
      </c>
      <c r="B259" s="2160" t="s">
        <v>203</v>
      </c>
      <c r="C259" s="2160" t="s">
        <v>1175</v>
      </c>
      <c r="D259" s="2160"/>
      <c r="E259" s="2160"/>
      <c r="F259" s="2160"/>
      <c r="G259" s="2160"/>
      <c r="H259" s="2160" t="s">
        <v>1174</v>
      </c>
      <c r="I259" s="2160"/>
      <c r="J259" s="2160"/>
      <c r="K259" s="2160" t="s">
        <v>1060</v>
      </c>
      <c r="L259" s="2160"/>
      <c r="M259" s="2329">
        <v>0.99</v>
      </c>
      <c r="N259" s="2288"/>
      <c r="O259" s="2329">
        <v>0.6</v>
      </c>
      <c r="P259" s="2288"/>
      <c r="Q259" s="2337">
        <v>0.117018</v>
      </c>
      <c r="R259" s="2288" t="s">
        <v>203</v>
      </c>
      <c r="S259" s="2288" t="s">
        <v>203</v>
      </c>
      <c r="T259" s="2329">
        <v>439</v>
      </c>
      <c r="U259" s="2288"/>
      <c r="V259" s="2288"/>
      <c r="W259" s="2288"/>
      <c r="X259" s="2288" t="s">
        <v>203</v>
      </c>
      <c r="Y259" s="2288"/>
      <c r="Z259" s="2329">
        <v>51.37</v>
      </c>
      <c r="AA259" s="2288"/>
      <c r="AB259" s="2288"/>
      <c r="AC259" s="2288"/>
    </row>
    <row r="260" spans="1:29" ht="12.2" customHeight="1" x14ac:dyDescent="0.2">
      <c r="A260" s="2160" t="s">
        <v>203</v>
      </c>
      <c r="B260" s="2160" t="s">
        <v>203</v>
      </c>
      <c r="C260" s="2160" t="s">
        <v>1173</v>
      </c>
      <c r="D260" s="2160"/>
      <c r="E260" s="2160"/>
      <c r="F260" s="2160"/>
      <c r="G260" s="2160"/>
      <c r="H260" s="2160" t="s">
        <v>1172</v>
      </c>
      <c r="I260" s="2160"/>
      <c r="J260" s="2160"/>
      <c r="K260" s="2160" t="s">
        <v>1060</v>
      </c>
      <c r="L260" s="2160"/>
      <c r="M260" s="2329">
        <v>47.29</v>
      </c>
      <c r="N260" s="2288"/>
      <c r="O260" s="2329">
        <v>0.6</v>
      </c>
      <c r="P260" s="2288"/>
      <c r="Q260" s="2337">
        <v>5.5896780000000001</v>
      </c>
      <c r="R260" s="2288" t="s">
        <v>203</v>
      </c>
      <c r="S260" s="2288" t="s">
        <v>203</v>
      </c>
      <c r="T260" s="2329">
        <v>479.27</v>
      </c>
      <c r="U260" s="2288"/>
      <c r="V260" s="2288"/>
      <c r="W260" s="2288"/>
      <c r="X260" s="2288" t="s">
        <v>203</v>
      </c>
      <c r="Y260" s="2288"/>
      <c r="Z260" s="2329">
        <v>2678.96</v>
      </c>
      <c r="AA260" s="2288"/>
      <c r="AB260" s="2288"/>
      <c r="AC260" s="2288"/>
    </row>
    <row r="261" spans="1:29" ht="12.2" customHeight="1" x14ac:dyDescent="0.2">
      <c r="A261" s="2160" t="s">
        <v>203</v>
      </c>
      <c r="B261" s="2160" t="s">
        <v>203</v>
      </c>
      <c r="C261" s="2160" t="s">
        <v>1171</v>
      </c>
      <c r="D261" s="2160"/>
      <c r="E261" s="2160"/>
      <c r="F261" s="2160"/>
      <c r="G261" s="2160"/>
      <c r="H261" s="2160" t="s">
        <v>1170</v>
      </c>
      <c r="I261" s="2160"/>
      <c r="J261" s="2160"/>
      <c r="K261" s="2160" t="s">
        <v>1060</v>
      </c>
      <c r="L261" s="2160"/>
      <c r="M261" s="2329">
        <v>23.42</v>
      </c>
      <c r="N261" s="2288"/>
      <c r="O261" s="2329">
        <v>0.6</v>
      </c>
      <c r="P261" s="2288"/>
      <c r="Q261" s="2337">
        <v>2.7682440000000001</v>
      </c>
      <c r="R261" s="2288" t="s">
        <v>203</v>
      </c>
      <c r="S261" s="2288" t="s">
        <v>203</v>
      </c>
      <c r="T261" s="2329">
        <v>539.69000000000005</v>
      </c>
      <c r="U261" s="2288"/>
      <c r="V261" s="2288"/>
      <c r="W261" s="2288"/>
      <c r="X261" s="2288" t="s">
        <v>203</v>
      </c>
      <c r="Y261" s="2288"/>
      <c r="Z261" s="2329">
        <v>1493.99</v>
      </c>
      <c r="AA261" s="2288"/>
      <c r="AB261" s="2288"/>
      <c r="AC261" s="2288"/>
    </row>
    <row r="262" spans="1:29" ht="12.2" customHeight="1" x14ac:dyDescent="0.2">
      <c r="A262" s="2160" t="s">
        <v>203</v>
      </c>
      <c r="B262" s="2160" t="s">
        <v>203</v>
      </c>
      <c r="C262" s="2160" t="s">
        <v>1169</v>
      </c>
      <c r="D262" s="2160"/>
      <c r="E262" s="2160"/>
      <c r="F262" s="2160"/>
      <c r="G262" s="2160"/>
      <c r="H262" s="2160" t="s">
        <v>1168</v>
      </c>
      <c r="I262" s="2160"/>
      <c r="J262" s="2160"/>
      <c r="K262" s="2160" t="s">
        <v>1060</v>
      </c>
      <c r="L262" s="2160"/>
      <c r="M262" s="2329">
        <v>23.42</v>
      </c>
      <c r="N262" s="2288"/>
      <c r="O262" s="2329">
        <v>0.6</v>
      </c>
      <c r="P262" s="2288"/>
      <c r="Q262" s="2337">
        <v>2.7682440000000001</v>
      </c>
      <c r="R262" s="2288" t="s">
        <v>203</v>
      </c>
      <c r="S262" s="2288" t="s">
        <v>203</v>
      </c>
      <c r="T262" s="2329">
        <v>620.24</v>
      </c>
      <c r="U262" s="2288"/>
      <c r="V262" s="2288"/>
      <c r="W262" s="2288"/>
      <c r="X262" s="2288" t="s">
        <v>203</v>
      </c>
      <c r="Y262" s="2288"/>
      <c r="Z262" s="2329">
        <v>1716.98</v>
      </c>
      <c r="AA262" s="2288"/>
      <c r="AB262" s="2288"/>
      <c r="AC262" s="2288"/>
    </row>
    <row r="263" spans="1:29" ht="12.2" customHeight="1" x14ac:dyDescent="0.2">
      <c r="A263" s="2160" t="s">
        <v>203</v>
      </c>
      <c r="B263" s="2160" t="s">
        <v>203</v>
      </c>
      <c r="C263" s="2160" t="s">
        <v>1073</v>
      </c>
      <c r="D263" s="2160"/>
      <c r="E263" s="2160"/>
      <c r="F263" s="2160"/>
      <c r="G263" s="2160"/>
      <c r="H263" s="2160" t="s">
        <v>258</v>
      </c>
      <c r="I263" s="2160"/>
      <c r="J263" s="2160"/>
      <c r="K263" s="2160" t="s">
        <v>203</v>
      </c>
      <c r="L263" s="2160"/>
      <c r="M263" s="2288" t="s">
        <v>203</v>
      </c>
      <c r="N263" s="2288"/>
      <c r="O263" s="2288" t="s">
        <v>203</v>
      </c>
      <c r="P263" s="2288"/>
      <c r="Q263" s="2288" t="s">
        <v>203</v>
      </c>
      <c r="R263" s="2288" t="s">
        <v>203</v>
      </c>
      <c r="S263" s="2288" t="s">
        <v>203</v>
      </c>
      <c r="T263" s="2288" t="s">
        <v>203</v>
      </c>
      <c r="U263" s="2288"/>
      <c r="V263" s="2288"/>
      <c r="W263" s="2288"/>
      <c r="X263" s="2288" t="s">
        <v>203</v>
      </c>
      <c r="Y263" s="2288"/>
      <c r="Z263" s="2331">
        <v>1569.68</v>
      </c>
      <c r="AA263" s="2159"/>
      <c r="AB263" s="2159"/>
      <c r="AC263" s="2159"/>
    </row>
    <row r="264" spans="1:29" ht="12.2" customHeight="1" x14ac:dyDescent="0.2">
      <c r="A264" s="2326" t="s">
        <v>203</v>
      </c>
      <c r="B264" s="2326" t="s">
        <v>203</v>
      </c>
      <c r="C264" s="2326" t="s">
        <v>203</v>
      </c>
      <c r="D264" s="2326"/>
      <c r="E264" s="2326"/>
      <c r="F264" s="2326"/>
      <c r="G264" s="2326"/>
      <c r="H264" s="2326" t="s">
        <v>1072</v>
      </c>
      <c r="I264" s="2326"/>
      <c r="J264" s="2326"/>
      <c r="K264" s="2326" t="s">
        <v>1060</v>
      </c>
      <c r="L264" s="2326"/>
      <c r="M264" s="2327" t="s">
        <v>203</v>
      </c>
      <c r="N264" s="2327"/>
      <c r="O264" s="2327" t="s">
        <v>203</v>
      </c>
      <c r="P264" s="2327"/>
      <c r="Q264" s="2342">
        <v>2.9419979999999999</v>
      </c>
      <c r="R264" s="2327" t="s">
        <v>203</v>
      </c>
      <c r="S264" s="2327" t="s">
        <v>203</v>
      </c>
      <c r="T264" s="2327" t="s">
        <v>203</v>
      </c>
      <c r="U264" s="2327"/>
      <c r="V264" s="2327"/>
      <c r="W264" s="2327"/>
      <c r="X264" s="2327" t="s">
        <v>203</v>
      </c>
      <c r="Y264" s="2327"/>
      <c r="Z264" s="2331">
        <v>1604.2</v>
      </c>
      <c r="AA264" s="2159"/>
      <c r="AB264" s="2159"/>
      <c r="AC264" s="2159"/>
    </row>
    <row r="265" spans="1:29" ht="24.6" customHeight="1" x14ac:dyDescent="0.2">
      <c r="A265" s="2160" t="s">
        <v>203</v>
      </c>
      <c r="B265" s="2160" t="s">
        <v>203</v>
      </c>
      <c r="C265" s="2160" t="s">
        <v>1114</v>
      </c>
      <c r="D265" s="2160"/>
      <c r="E265" s="2160"/>
      <c r="F265" s="2160"/>
      <c r="G265" s="2160"/>
      <c r="H265" s="2160" t="s">
        <v>1113</v>
      </c>
      <c r="I265" s="2160"/>
      <c r="J265" s="2160"/>
      <c r="K265" s="2160" t="s">
        <v>1063</v>
      </c>
      <c r="L265" s="2160"/>
      <c r="M265" s="2329">
        <v>0.75</v>
      </c>
      <c r="N265" s="2288"/>
      <c r="O265" s="2329">
        <v>0.6</v>
      </c>
      <c r="P265" s="2288"/>
      <c r="Q265" s="2339">
        <v>8.8650000000000007E-2</v>
      </c>
      <c r="R265" s="2288" t="s">
        <v>203</v>
      </c>
      <c r="S265" s="2288" t="s">
        <v>203</v>
      </c>
      <c r="T265" s="2329">
        <v>1626.29</v>
      </c>
      <c r="U265" s="2288"/>
      <c r="V265" s="2288"/>
      <c r="W265" s="2288"/>
      <c r="X265" s="2288" t="s">
        <v>203</v>
      </c>
      <c r="Y265" s="2288"/>
      <c r="Z265" s="2329">
        <v>144.16999999999999</v>
      </c>
      <c r="AA265" s="2288"/>
      <c r="AB265" s="2288"/>
      <c r="AC265" s="2288"/>
    </row>
    <row r="266" spans="1:29" ht="12.2" customHeight="1" x14ac:dyDescent="0.2">
      <c r="A266" s="2160" t="s">
        <v>203</v>
      </c>
      <c r="B266" s="2160" t="s">
        <v>203</v>
      </c>
      <c r="C266" s="2160" t="s">
        <v>1112</v>
      </c>
      <c r="D266" s="2160"/>
      <c r="E266" s="2160"/>
      <c r="F266" s="2160"/>
      <c r="G266" s="2160"/>
      <c r="H266" s="2160" t="s">
        <v>1111</v>
      </c>
      <c r="I266" s="2160"/>
      <c r="J266" s="2160"/>
      <c r="K266" s="2160" t="s">
        <v>1060</v>
      </c>
      <c r="L266" s="2160"/>
      <c r="M266" s="2329">
        <v>0.75</v>
      </c>
      <c r="N266" s="2288"/>
      <c r="O266" s="2329">
        <v>0.6</v>
      </c>
      <c r="P266" s="2288"/>
      <c r="Q266" s="2339">
        <v>8.8650000000000007E-2</v>
      </c>
      <c r="R266" s="2288" t="s">
        <v>203</v>
      </c>
      <c r="S266" s="2288" t="s">
        <v>203</v>
      </c>
      <c r="T266" s="2329">
        <v>724.95</v>
      </c>
      <c r="U266" s="2288"/>
      <c r="V266" s="2288"/>
      <c r="W266" s="2288"/>
      <c r="X266" s="2288" t="s">
        <v>203</v>
      </c>
      <c r="Y266" s="2288"/>
      <c r="Z266" s="2329">
        <v>64.27</v>
      </c>
      <c r="AA266" s="2288"/>
      <c r="AB266" s="2288"/>
      <c r="AC266" s="2288"/>
    </row>
    <row r="267" spans="1:29" ht="24.6" customHeight="1" x14ac:dyDescent="0.2">
      <c r="A267" s="2160" t="s">
        <v>203</v>
      </c>
      <c r="B267" s="2160" t="s">
        <v>203</v>
      </c>
      <c r="C267" s="2160" t="s">
        <v>1167</v>
      </c>
      <c r="D267" s="2160"/>
      <c r="E267" s="2160"/>
      <c r="F267" s="2160"/>
      <c r="G267" s="2160"/>
      <c r="H267" s="2160" t="s">
        <v>1166</v>
      </c>
      <c r="I267" s="2160"/>
      <c r="J267" s="2160"/>
      <c r="K267" s="2160" t="s">
        <v>1063</v>
      </c>
      <c r="L267" s="2160"/>
      <c r="M267" s="2329">
        <v>0.81</v>
      </c>
      <c r="N267" s="2288"/>
      <c r="O267" s="2329">
        <v>0.6</v>
      </c>
      <c r="P267" s="2288"/>
      <c r="Q267" s="2337">
        <v>9.5741999999999994E-2</v>
      </c>
      <c r="R267" s="2329">
        <v>11.45</v>
      </c>
      <c r="S267" s="2329">
        <v>1.48</v>
      </c>
      <c r="T267" s="2329">
        <v>16.95</v>
      </c>
      <c r="U267" s="2288"/>
      <c r="V267" s="2288"/>
      <c r="W267" s="2288"/>
      <c r="X267" s="2288" t="s">
        <v>203</v>
      </c>
      <c r="Y267" s="2288"/>
      <c r="Z267" s="2329">
        <v>1.62</v>
      </c>
      <c r="AA267" s="2288"/>
      <c r="AB267" s="2288"/>
      <c r="AC267" s="2288"/>
    </row>
    <row r="268" spans="1:29" ht="12.2" customHeight="1" x14ac:dyDescent="0.2">
      <c r="A268" s="2160" t="s">
        <v>203</v>
      </c>
      <c r="B268" s="2160" t="s">
        <v>203</v>
      </c>
      <c r="C268" s="2160" t="s">
        <v>1067</v>
      </c>
      <c r="D268" s="2160"/>
      <c r="E268" s="2160"/>
      <c r="F268" s="2160"/>
      <c r="G268" s="2160"/>
      <c r="H268" s="2160" t="s">
        <v>1066</v>
      </c>
      <c r="I268" s="2160"/>
      <c r="J268" s="2160"/>
      <c r="K268" s="2160" t="s">
        <v>1063</v>
      </c>
      <c r="L268" s="2160"/>
      <c r="M268" s="2329">
        <v>22.74</v>
      </c>
      <c r="N268" s="2288"/>
      <c r="O268" s="2329">
        <v>0.6</v>
      </c>
      <c r="P268" s="2288"/>
      <c r="Q268" s="2337">
        <v>2.6878679999999999</v>
      </c>
      <c r="R268" s="2329">
        <v>346.73</v>
      </c>
      <c r="S268" s="2329">
        <v>1.46</v>
      </c>
      <c r="T268" s="2329">
        <v>506.23</v>
      </c>
      <c r="U268" s="2288"/>
      <c r="V268" s="2288"/>
      <c r="W268" s="2288"/>
      <c r="X268" s="2288" t="s">
        <v>203</v>
      </c>
      <c r="Y268" s="2288"/>
      <c r="Z268" s="2329">
        <v>1360.68</v>
      </c>
      <c r="AA268" s="2288"/>
      <c r="AB268" s="2288"/>
      <c r="AC268" s="2288"/>
    </row>
    <row r="269" spans="1:29" ht="12.2" customHeight="1" x14ac:dyDescent="0.2">
      <c r="A269" s="2160" t="s">
        <v>203</v>
      </c>
      <c r="B269" s="2160" t="s">
        <v>203</v>
      </c>
      <c r="C269" s="2160" t="s">
        <v>1062</v>
      </c>
      <c r="D269" s="2160"/>
      <c r="E269" s="2160"/>
      <c r="F269" s="2160"/>
      <c r="G269" s="2160"/>
      <c r="H269" s="2160" t="s">
        <v>1061</v>
      </c>
      <c r="I269" s="2160"/>
      <c r="J269" s="2160"/>
      <c r="K269" s="2160" t="s">
        <v>1060</v>
      </c>
      <c r="L269" s="2160"/>
      <c r="M269" s="2329">
        <v>22.74</v>
      </c>
      <c r="N269" s="2288"/>
      <c r="O269" s="2329">
        <v>0.6</v>
      </c>
      <c r="P269" s="2288"/>
      <c r="Q269" s="2337">
        <v>2.6878679999999999</v>
      </c>
      <c r="R269" s="2288" t="s">
        <v>203</v>
      </c>
      <c r="S269" s="2288" t="s">
        <v>203</v>
      </c>
      <c r="T269" s="2329">
        <v>539.69000000000005</v>
      </c>
      <c r="U269" s="2288"/>
      <c r="V269" s="2288"/>
      <c r="W269" s="2288"/>
      <c r="X269" s="2288" t="s">
        <v>203</v>
      </c>
      <c r="Y269" s="2288"/>
      <c r="Z269" s="2329">
        <v>1450.62</v>
      </c>
      <c r="AA269" s="2288"/>
      <c r="AB269" s="2288"/>
      <c r="AC269" s="2288"/>
    </row>
    <row r="270" spans="1:29" ht="24.6" customHeight="1" x14ac:dyDescent="0.2">
      <c r="A270" s="2160" t="s">
        <v>203</v>
      </c>
      <c r="B270" s="2160" t="s">
        <v>203</v>
      </c>
      <c r="C270" s="2160" t="s">
        <v>1065</v>
      </c>
      <c r="D270" s="2160"/>
      <c r="E270" s="2160"/>
      <c r="F270" s="2160"/>
      <c r="G270" s="2160"/>
      <c r="H270" s="2160" t="s">
        <v>1064</v>
      </c>
      <c r="I270" s="2160"/>
      <c r="J270" s="2160"/>
      <c r="K270" s="2160" t="s">
        <v>1063</v>
      </c>
      <c r="L270" s="2160"/>
      <c r="M270" s="2329">
        <v>0.59</v>
      </c>
      <c r="N270" s="2288"/>
      <c r="O270" s="2329">
        <v>0.6</v>
      </c>
      <c r="P270" s="2288"/>
      <c r="Q270" s="2337">
        <v>6.9737999999999994E-2</v>
      </c>
      <c r="R270" s="2288" t="s">
        <v>203</v>
      </c>
      <c r="S270" s="2288" t="s">
        <v>203</v>
      </c>
      <c r="T270" s="2329">
        <v>641.70000000000005</v>
      </c>
      <c r="U270" s="2288"/>
      <c r="V270" s="2288"/>
      <c r="W270" s="2288"/>
      <c r="X270" s="2288" t="s">
        <v>203</v>
      </c>
      <c r="Y270" s="2288"/>
      <c r="Z270" s="2329">
        <v>44.75</v>
      </c>
      <c r="AA270" s="2288"/>
      <c r="AB270" s="2288"/>
      <c r="AC270" s="2288"/>
    </row>
    <row r="271" spans="1:29" ht="12.2" customHeight="1" x14ac:dyDescent="0.2">
      <c r="A271" s="2160" t="s">
        <v>203</v>
      </c>
      <c r="B271" s="2160" t="s">
        <v>203</v>
      </c>
      <c r="C271" s="2160" t="s">
        <v>1062</v>
      </c>
      <c r="D271" s="2160"/>
      <c r="E271" s="2160"/>
      <c r="F271" s="2160"/>
      <c r="G271" s="2160"/>
      <c r="H271" s="2160" t="s">
        <v>1061</v>
      </c>
      <c r="I271" s="2160"/>
      <c r="J271" s="2160"/>
      <c r="K271" s="2160" t="s">
        <v>1060</v>
      </c>
      <c r="L271" s="2160"/>
      <c r="M271" s="2329">
        <v>0.59</v>
      </c>
      <c r="N271" s="2288"/>
      <c r="O271" s="2329">
        <v>0.6</v>
      </c>
      <c r="P271" s="2288"/>
      <c r="Q271" s="2337">
        <v>6.9737999999999994E-2</v>
      </c>
      <c r="R271" s="2288" t="s">
        <v>203</v>
      </c>
      <c r="S271" s="2288" t="s">
        <v>203</v>
      </c>
      <c r="T271" s="2329">
        <v>539.69000000000005</v>
      </c>
      <c r="U271" s="2288"/>
      <c r="V271" s="2288"/>
      <c r="W271" s="2288"/>
      <c r="X271" s="2288" t="s">
        <v>203</v>
      </c>
      <c r="Y271" s="2288"/>
      <c r="Z271" s="2329">
        <v>37.64</v>
      </c>
      <c r="AA271" s="2288"/>
      <c r="AB271" s="2288"/>
      <c r="AC271" s="2288"/>
    </row>
    <row r="272" spans="1:29" ht="24.6" customHeight="1" x14ac:dyDescent="0.2">
      <c r="A272" s="2160" t="s">
        <v>203</v>
      </c>
      <c r="B272" s="2160" t="s">
        <v>203</v>
      </c>
      <c r="C272" s="2160" t="s">
        <v>1165</v>
      </c>
      <c r="D272" s="2160"/>
      <c r="E272" s="2160"/>
      <c r="F272" s="2160"/>
      <c r="G272" s="2160"/>
      <c r="H272" s="2160" t="s">
        <v>1164</v>
      </c>
      <c r="I272" s="2160"/>
      <c r="J272" s="2160"/>
      <c r="K272" s="2160" t="s">
        <v>1063</v>
      </c>
      <c r="L272" s="2160"/>
      <c r="M272" s="2329">
        <v>0.81</v>
      </c>
      <c r="N272" s="2288"/>
      <c r="O272" s="2329">
        <v>0.6</v>
      </c>
      <c r="P272" s="2288"/>
      <c r="Q272" s="2337">
        <v>9.5741999999999994E-2</v>
      </c>
      <c r="R272" s="2288" t="s">
        <v>203</v>
      </c>
      <c r="S272" s="2288" t="s">
        <v>203</v>
      </c>
      <c r="T272" s="2329">
        <v>192.86</v>
      </c>
      <c r="U272" s="2288"/>
      <c r="V272" s="2288"/>
      <c r="W272" s="2288"/>
      <c r="X272" s="2288" t="s">
        <v>203</v>
      </c>
      <c r="Y272" s="2288"/>
      <c r="Z272" s="2329">
        <v>18.46</v>
      </c>
      <c r="AA272" s="2288"/>
      <c r="AB272" s="2288"/>
      <c r="AC272" s="2288"/>
    </row>
    <row r="273" spans="1:29" ht="12.2" customHeight="1" x14ac:dyDescent="0.2">
      <c r="A273" s="2160" t="s">
        <v>203</v>
      </c>
      <c r="B273" s="2160" t="s">
        <v>203</v>
      </c>
      <c r="C273" s="2160" t="s">
        <v>1062</v>
      </c>
      <c r="D273" s="2160"/>
      <c r="E273" s="2160"/>
      <c r="F273" s="2160"/>
      <c r="G273" s="2160"/>
      <c r="H273" s="2160" t="s">
        <v>1061</v>
      </c>
      <c r="I273" s="2160"/>
      <c r="J273" s="2160"/>
      <c r="K273" s="2160" t="s">
        <v>1060</v>
      </c>
      <c r="L273" s="2160"/>
      <c r="M273" s="2329">
        <v>0.81</v>
      </c>
      <c r="N273" s="2288"/>
      <c r="O273" s="2329">
        <v>0.6</v>
      </c>
      <c r="P273" s="2288"/>
      <c r="Q273" s="2337">
        <v>9.5741999999999994E-2</v>
      </c>
      <c r="R273" s="2288" t="s">
        <v>203</v>
      </c>
      <c r="S273" s="2288" t="s">
        <v>203</v>
      </c>
      <c r="T273" s="2329">
        <v>539.69000000000005</v>
      </c>
      <c r="U273" s="2288"/>
      <c r="V273" s="2288"/>
      <c r="W273" s="2288"/>
      <c r="X273" s="2288" t="s">
        <v>203</v>
      </c>
      <c r="Y273" s="2288"/>
      <c r="Z273" s="2329">
        <v>51.67</v>
      </c>
      <c r="AA273" s="2288"/>
      <c r="AB273" s="2288"/>
      <c r="AC273" s="2288"/>
    </row>
    <row r="274" spans="1:29" ht="12.2" customHeight="1" x14ac:dyDescent="0.2">
      <c r="A274" s="2160" t="s">
        <v>203</v>
      </c>
      <c r="B274" s="2160" t="s">
        <v>203</v>
      </c>
      <c r="C274" s="2160" t="s">
        <v>1059</v>
      </c>
      <c r="D274" s="2160"/>
      <c r="E274" s="2160"/>
      <c r="F274" s="2160"/>
      <c r="G274" s="2160"/>
      <c r="H274" s="2160" t="s">
        <v>1058</v>
      </c>
      <c r="I274" s="2160"/>
      <c r="J274" s="2160"/>
      <c r="K274" s="2160" t="s">
        <v>203</v>
      </c>
      <c r="L274" s="2160"/>
      <c r="M274" s="2288" t="s">
        <v>203</v>
      </c>
      <c r="N274" s="2288"/>
      <c r="O274" s="2288" t="s">
        <v>203</v>
      </c>
      <c r="P274" s="2288"/>
      <c r="Q274" s="2288" t="s">
        <v>203</v>
      </c>
      <c r="R274" s="2288" t="s">
        <v>203</v>
      </c>
      <c r="S274" s="2288" t="s">
        <v>203</v>
      </c>
      <c r="T274" s="2288" t="s">
        <v>203</v>
      </c>
      <c r="U274" s="2288"/>
      <c r="V274" s="2288"/>
      <c r="W274" s="2288"/>
      <c r="X274" s="2288" t="s">
        <v>203</v>
      </c>
      <c r="Y274" s="2288"/>
      <c r="Z274" s="2331">
        <v>0</v>
      </c>
      <c r="AA274" s="2159"/>
      <c r="AB274" s="2159"/>
      <c r="AC274" s="2159"/>
    </row>
    <row r="275" spans="1:29" ht="24.6" customHeight="1" x14ac:dyDescent="0.2">
      <c r="A275" s="2160" t="s">
        <v>203</v>
      </c>
      <c r="B275" s="2160" t="s">
        <v>203</v>
      </c>
      <c r="C275" s="2160" t="s">
        <v>1163</v>
      </c>
      <c r="D275" s="2160"/>
      <c r="E275" s="2160"/>
      <c r="F275" s="2160"/>
      <c r="G275" s="2160"/>
      <c r="H275" s="2160" t="s">
        <v>1162</v>
      </c>
      <c r="I275" s="2160"/>
      <c r="J275" s="2160"/>
      <c r="K275" s="2160" t="s">
        <v>467</v>
      </c>
      <c r="L275" s="2160"/>
      <c r="M275" s="2288" t="s">
        <v>1157</v>
      </c>
      <c r="N275" s="2288"/>
      <c r="O275" s="2329">
        <v>0</v>
      </c>
      <c r="P275" s="2288"/>
      <c r="Q275" s="2329">
        <v>0</v>
      </c>
      <c r="R275" s="2288" t="s">
        <v>203</v>
      </c>
      <c r="S275" s="2288" t="s">
        <v>203</v>
      </c>
      <c r="T275" s="2288" t="s">
        <v>203</v>
      </c>
      <c r="U275" s="2288"/>
      <c r="V275" s="2288"/>
      <c r="W275" s="2288"/>
      <c r="X275" s="2288" t="s">
        <v>203</v>
      </c>
      <c r="Y275" s="2288"/>
      <c r="Z275" s="2288" t="s">
        <v>203</v>
      </c>
      <c r="AA275" s="2288"/>
      <c r="AB275" s="2288"/>
      <c r="AC275" s="2288"/>
    </row>
    <row r="276" spans="1:29" ht="24.6" customHeight="1" x14ac:dyDescent="0.2">
      <c r="A276" s="2160" t="s">
        <v>203</v>
      </c>
      <c r="B276" s="2160" t="s">
        <v>203</v>
      </c>
      <c r="C276" s="2160" t="s">
        <v>1161</v>
      </c>
      <c r="D276" s="2160"/>
      <c r="E276" s="2160"/>
      <c r="F276" s="2160"/>
      <c r="G276" s="2160"/>
      <c r="H276" s="2160" t="s">
        <v>1160</v>
      </c>
      <c r="I276" s="2160"/>
      <c r="J276" s="2160"/>
      <c r="K276" s="2160" t="s">
        <v>467</v>
      </c>
      <c r="L276" s="2160"/>
      <c r="M276" s="2288" t="s">
        <v>1157</v>
      </c>
      <c r="N276" s="2288"/>
      <c r="O276" s="2329">
        <v>0</v>
      </c>
      <c r="P276" s="2288"/>
      <c r="Q276" s="2329">
        <v>0</v>
      </c>
      <c r="R276" s="2288" t="s">
        <v>203</v>
      </c>
      <c r="S276" s="2288" t="s">
        <v>203</v>
      </c>
      <c r="T276" s="2288" t="s">
        <v>203</v>
      </c>
      <c r="U276" s="2288"/>
      <c r="V276" s="2288"/>
      <c r="W276" s="2288"/>
      <c r="X276" s="2288" t="s">
        <v>203</v>
      </c>
      <c r="Y276" s="2288"/>
      <c r="Z276" s="2288" t="s">
        <v>203</v>
      </c>
      <c r="AA276" s="2288"/>
      <c r="AB276" s="2288"/>
      <c r="AC276" s="2288"/>
    </row>
    <row r="277" spans="1:29" ht="12.2" customHeight="1" x14ac:dyDescent="0.2">
      <c r="A277" s="2160" t="s">
        <v>203</v>
      </c>
      <c r="B277" s="2160" t="s">
        <v>203</v>
      </c>
      <c r="C277" s="2160" t="s">
        <v>1159</v>
      </c>
      <c r="D277" s="2160"/>
      <c r="E277" s="2160"/>
      <c r="F277" s="2160"/>
      <c r="G277" s="2160"/>
      <c r="H277" s="2160" t="s">
        <v>1158</v>
      </c>
      <c r="I277" s="2160"/>
      <c r="J277" s="2160"/>
      <c r="K277" s="2160" t="s">
        <v>340</v>
      </c>
      <c r="L277" s="2160"/>
      <c r="M277" s="2288" t="s">
        <v>1157</v>
      </c>
      <c r="N277" s="2288"/>
      <c r="O277" s="2329">
        <v>0</v>
      </c>
      <c r="P277" s="2288"/>
      <c r="Q277" s="2329">
        <v>0</v>
      </c>
      <c r="R277" s="2288" t="s">
        <v>203</v>
      </c>
      <c r="S277" s="2288" t="s">
        <v>203</v>
      </c>
      <c r="T277" s="2288" t="s">
        <v>203</v>
      </c>
      <c r="U277" s="2288"/>
      <c r="V277" s="2288"/>
      <c r="W277" s="2288"/>
      <c r="X277" s="2288" t="s">
        <v>203</v>
      </c>
      <c r="Y277" s="2288"/>
      <c r="Z277" s="2288" t="s">
        <v>203</v>
      </c>
      <c r="AA277" s="2288"/>
      <c r="AB277" s="2288"/>
      <c r="AC277" s="2288"/>
    </row>
    <row r="278" spans="1:29" ht="12.2" customHeight="1" x14ac:dyDescent="0.2">
      <c r="A278" s="2160" t="s">
        <v>203</v>
      </c>
      <c r="B278" s="2160" t="s">
        <v>203</v>
      </c>
      <c r="C278" s="2160" t="s">
        <v>203</v>
      </c>
      <c r="D278" s="2160"/>
      <c r="E278" s="2160"/>
      <c r="F278" s="2160"/>
      <c r="G278" s="2160"/>
      <c r="H278" s="2333" t="s">
        <v>1057</v>
      </c>
      <c r="I278" s="2333"/>
      <c r="J278" s="2333"/>
      <c r="K278" s="2334" t="s">
        <v>203</v>
      </c>
      <c r="L278" s="2334"/>
      <c r="M278" s="2334" t="s">
        <v>203</v>
      </c>
      <c r="N278" s="2334"/>
      <c r="O278" s="2334" t="s">
        <v>203</v>
      </c>
      <c r="P278" s="2334"/>
      <c r="Q278" s="2334" t="s">
        <v>203</v>
      </c>
      <c r="R278" s="2334" t="s">
        <v>203</v>
      </c>
      <c r="S278" s="2334" t="s">
        <v>203</v>
      </c>
      <c r="T278" s="2334" t="s">
        <v>203</v>
      </c>
      <c r="U278" s="2334"/>
      <c r="V278" s="2334"/>
      <c r="W278" s="2334"/>
      <c r="X278" s="2334" t="s">
        <v>203</v>
      </c>
      <c r="Y278" s="2334"/>
      <c r="Z278" s="2335">
        <v>9115.18</v>
      </c>
      <c r="AA278" s="2336"/>
      <c r="AB278" s="2336"/>
      <c r="AC278" s="2336"/>
    </row>
    <row r="279" spans="1:29" ht="12.2" customHeight="1" x14ac:dyDescent="0.2">
      <c r="C279" s="2160" t="s">
        <v>203</v>
      </c>
      <c r="D279" s="2160"/>
      <c r="E279" s="2160"/>
      <c r="F279" s="2160"/>
      <c r="G279" s="2160"/>
      <c r="H279" s="2160" t="s">
        <v>1056</v>
      </c>
      <c r="I279" s="2160"/>
      <c r="J279" s="2160"/>
      <c r="K279" s="2160" t="s">
        <v>203</v>
      </c>
      <c r="L279" s="2160"/>
      <c r="M279" s="2288" t="s">
        <v>203</v>
      </c>
      <c r="N279" s="2288"/>
      <c r="O279" s="2288" t="s">
        <v>203</v>
      </c>
      <c r="P279" s="2288"/>
      <c r="Q279" s="2288" t="s">
        <v>203</v>
      </c>
      <c r="R279" s="2160" t="s">
        <v>203</v>
      </c>
      <c r="S279" s="2160" t="s">
        <v>203</v>
      </c>
      <c r="T279" s="2160" t="s">
        <v>203</v>
      </c>
      <c r="U279" s="2160"/>
      <c r="V279" s="2160"/>
      <c r="W279" s="2160"/>
      <c r="X279" s="2160" t="s">
        <v>203</v>
      </c>
      <c r="Y279" s="2160"/>
      <c r="Z279" s="2332">
        <v>7545.5</v>
      </c>
      <c r="AA279" s="2288"/>
      <c r="AB279" s="2288"/>
      <c r="AC279" s="2288"/>
    </row>
    <row r="280" spans="1:29" ht="24.6" customHeight="1" x14ac:dyDescent="0.2">
      <c r="C280" s="2160" t="s">
        <v>1055</v>
      </c>
      <c r="D280" s="2160"/>
      <c r="E280" s="2160"/>
      <c r="F280" s="2160"/>
      <c r="G280" s="2160"/>
      <c r="H280" s="2160" t="s">
        <v>1054</v>
      </c>
      <c r="I280" s="2160"/>
      <c r="J280" s="2160"/>
      <c r="K280" s="2160" t="s">
        <v>249</v>
      </c>
      <c r="L280" s="2160"/>
      <c r="M280" s="2323">
        <v>103</v>
      </c>
      <c r="N280" s="2288"/>
      <c r="O280" s="2288" t="s">
        <v>203</v>
      </c>
      <c r="P280" s="2288"/>
      <c r="Q280" s="2329">
        <v>103</v>
      </c>
      <c r="R280" s="2160" t="s">
        <v>203</v>
      </c>
      <c r="S280" s="2160" t="s">
        <v>203</v>
      </c>
      <c r="T280" s="2160" t="s">
        <v>203</v>
      </c>
      <c r="U280" s="2160"/>
      <c r="V280" s="2160"/>
      <c r="W280" s="2160"/>
      <c r="X280" s="2160" t="s">
        <v>203</v>
      </c>
      <c r="Y280" s="2160"/>
      <c r="Z280" s="2329">
        <v>7771.87</v>
      </c>
      <c r="AA280" s="2288"/>
      <c r="AB280" s="2288"/>
      <c r="AC280" s="2288"/>
    </row>
    <row r="281" spans="1:29" ht="24.6" customHeight="1" x14ac:dyDescent="0.2">
      <c r="C281" s="2160" t="s">
        <v>1053</v>
      </c>
      <c r="D281" s="2160"/>
      <c r="E281" s="2160"/>
      <c r="F281" s="2160"/>
      <c r="G281" s="2160"/>
      <c r="H281" s="2160" t="s">
        <v>1052</v>
      </c>
      <c r="I281" s="2160"/>
      <c r="J281" s="2160"/>
      <c r="K281" s="2160" t="s">
        <v>249</v>
      </c>
      <c r="L281" s="2160"/>
      <c r="M281" s="2323">
        <v>60</v>
      </c>
      <c r="N281" s="2288"/>
      <c r="O281" s="2288" t="s">
        <v>203</v>
      </c>
      <c r="P281" s="2288"/>
      <c r="Q281" s="2329">
        <v>60</v>
      </c>
      <c r="R281" s="2160" t="s">
        <v>203</v>
      </c>
      <c r="S281" s="2160" t="s">
        <v>203</v>
      </c>
      <c r="T281" s="2160" t="s">
        <v>203</v>
      </c>
      <c r="U281" s="2160"/>
      <c r="V281" s="2160"/>
      <c r="W281" s="2160"/>
      <c r="X281" s="2160" t="s">
        <v>203</v>
      </c>
      <c r="Y281" s="2160"/>
      <c r="Z281" s="2329">
        <v>4527.3</v>
      </c>
      <c r="AA281" s="2288"/>
      <c r="AB281" s="2288"/>
      <c r="AC281" s="2288"/>
    </row>
    <row r="282" spans="1:29" x14ac:dyDescent="0.2">
      <c r="A282" s="914"/>
      <c r="B282" s="914"/>
      <c r="C282" s="914"/>
      <c r="D282" s="914"/>
      <c r="E282" s="914"/>
      <c r="F282" s="914"/>
      <c r="G282" s="914"/>
      <c r="H282" s="914"/>
      <c r="I282" s="914"/>
      <c r="J282" s="914"/>
      <c r="K282" s="914"/>
      <c r="L282" s="914"/>
      <c r="M282" s="914"/>
      <c r="N282" s="914"/>
      <c r="O282" s="914"/>
      <c r="P282" s="914"/>
      <c r="Q282" s="914"/>
      <c r="R282" s="914"/>
      <c r="S282" s="914"/>
      <c r="T282" s="914"/>
      <c r="U282" s="914"/>
      <c r="V282" s="914"/>
      <c r="W282" s="914"/>
      <c r="X282" s="914"/>
      <c r="Y282" s="914"/>
      <c r="Z282" s="914"/>
      <c r="AA282" s="914"/>
      <c r="AB282" s="914"/>
      <c r="AC282" s="914"/>
    </row>
    <row r="283" spans="1:29" ht="12.2" customHeight="1" x14ac:dyDescent="0.2">
      <c r="H283" s="2158" t="s">
        <v>246</v>
      </c>
      <c r="I283" s="2158"/>
      <c r="J283" s="2158"/>
      <c r="K283" s="2158"/>
      <c r="L283" s="2158"/>
      <c r="M283" s="2158"/>
      <c r="N283" s="2158"/>
      <c r="O283" s="2158"/>
      <c r="P283" s="2158"/>
      <c r="Q283" s="2158"/>
      <c r="R283" s="2158"/>
      <c r="S283" s="2160" t="s">
        <v>203</v>
      </c>
      <c r="T283" s="2331">
        <v>108702.28</v>
      </c>
      <c r="U283" s="2159"/>
      <c r="V283" s="2159"/>
      <c r="W283" s="2159"/>
      <c r="X283" s="2160" t="s">
        <v>203</v>
      </c>
      <c r="Y283" s="2160"/>
      <c r="Z283" s="2331">
        <v>21414.35</v>
      </c>
      <c r="AA283" s="2159"/>
      <c r="AB283" s="2159"/>
      <c r="AC283" s="2159"/>
    </row>
    <row r="284" spans="1:29" ht="73.5" customHeight="1" x14ac:dyDescent="0.2">
      <c r="A284" s="2160" t="s">
        <v>251</v>
      </c>
      <c r="B284" s="2158" t="s">
        <v>251</v>
      </c>
      <c r="C284" s="2158" t="s">
        <v>1924</v>
      </c>
      <c r="D284" s="2158"/>
      <c r="E284" s="2158"/>
      <c r="F284" s="2158"/>
      <c r="G284" s="2158"/>
      <c r="H284" s="2158" t="s">
        <v>1923</v>
      </c>
      <c r="I284" s="2158"/>
      <c r="J284" s="2158"/>
      <c r="K284" s="2158" t="s">
        <v>468</v>
      </c>
      <c r="L284" s="2158"/>
      <c r="M284" s="2329">
        <v>0.06</v>
      </c>
      <c r="N284" s="2288"/>
      <c r="O284" s="2288" t="s">
        <v>203</v>
      </c>
      <c r="P284" s="2288"/>
      <c r="Q284" s="2331">
        <v>0.06</v>
      </c>
      <c r="R284" s="2288" t="s">
        <v>203</v>
      </c>
      <c r="S284" s="2288" t="s">
        <v>203</v>
      </c>
      <c r="T284" s="2288" t="s">
        <v>203</v>
      </c>
      <c r="U284" s="2288"/>
      <c r="V284" s="2288"/>
      <c r="W284" s="2288"/>
      <c r="X284" s="2288" t="s">
        <v>203</v>
      </c>
      <c r="Y284" s="2288"/>
      <c r="Z284" s="2288" t="s">
        <v>203</v>
      </c>
      <c r="AA284" s="2288"/>
      <c r="AB284" s="2288"/>
      <c r="AC284" s="2288"/>
    </row>
    <row r="285" spans="1:29" ht="12.2" customHeight="1" x14ac:dyDescent="0.2">
      <c r="A285" s="2160" t="s">
        <v>203</v>
      </c>
      <c r="B285" s="2160" t="s">
        <v>203</v>
      </c>
      <c r="C285" s="2160" t="s">
        <v>1077</v>
      </c>
      <c r="D285" s="2160"/>
      <c r="E285" s="2160"/>
      <c r="F285" s="2160"/>
      <c r="G285" s="2160"/>
      <c r="H285" s="2160" t="s">
        <v>1076</v>
      </c>
      <c r="I285" s="2160"/>
      <c r="J285" s="2160"/>
      <c r="K285" s="2160" t="s">
        <v>1060</v>
      </c>
      <c r="L285" s="2160"/>
      <c r="M285" s="2288" t="s">
        <v>203</v>
      </c>
      <c r="N285" s="2288"/>
      <c r="O285" s="2288" t="s">
        <v>203</v>
      </c>
      <c r="P285" s="2288"/>
      <c r="Q285" s="2339">
        <v>0.19656000000000001</v>
      </c>
      <c r="R285" s="2288" t="s">
        <v>203</v>
      </c>
      <c r="S285" s="2288" t="s">
        <v>203</v>
      </c>
      <c r="T285" s="2288" t="s">
        <v>203</v>
      </c>
      <c r="U285" s="2288"/>
      <c r="V285" s="2288"/>
      <c r="W285" s="2288"/>
      <c r="X285" s="2288" t="s">
        <v>203</v>
      </c>
      <c r="Y285" s="2288"/>
      <c r="Z285" s="2331">
        <v>103.71</v>
      </c>
      <c r="AA285" s="2159"/>
      <c r="AB285" s="2159"/>
      <c r="AC285" s="2159"/>
    </row>
    <row r="286" spans="1:29" ht="12.2" customHeight="1" x14ac:dyDescent="0.2">
      <c r="A286" s="2160" t="s">
        <v>203</v>
      </c>
      <c r="B286" s="2160" t="s">
        <v>203</v>
      </c>
      <c r="C286" s="2160" t="s">
        <v>1132</v>
      </c>
      <c r="D286" s="2160"/>
      <c r="E286" s="2160"/>
      <c r="F286" s="2160"/>
      <c r="G286" s="2160"/>
      <c r="H286" s="2160" t="s">
        <v>1131</v>
      </c>
      <c r="I286" s="2160"/>
      <c r="J286" s="2160"/>
      <c r="K286" s="2160" t="s">
        <v>1060</v>
      </c>
      <c r="L286" s="2160"/>
      <c r="M286" s="2332">
        <v>10.4</v>
      </c>
      <c r="N286" s="2288"/>
      <c r="O286" s="2330">
        <v>0.315</v>
      </c>
      <c r="P286" s="2288"/>
      <c r="Q286" s="2339">
        <v>0.19656000000000001</v>
      </c>
      <c r="R286" s="2288" t="s">
        <v>203</v>
      </c>
      <c r="S286" s="2288" t="s">
        <v>203</v>
      </c>
      <c r="T286" s="2329">
        <v>527.6</v>
      </c>
      <c r="U286" s="2288"/>
      <c r="V286" s="2288"/>
      <c r="W286" s="2288"/>
      <c r="X286" s="2288" t="s">
        <v>203</v>
      </c>
      <c r="Y286" s="2288"/>
      <c r="Z286" s="2329">
        <v>103.71</v>
      </c>
      <c r="AA286" s="2288"/>
      <c r="AB286" s="2288"/>
      <c r="AC286" s="2288"/>
    </row>
    <row r="287" spans="1:29" ht="12.2" customHeight="1" x14ac:dyDescent="0.2">
      <c r="A287" s="2160" t="s">
        <v>203</v>
      </c>
      <c r="B287" s="2160" t="s">
        <v>203</v>
      </c>
      <c r="C287" s="2160" t="s">
        <v>203</v>
      </c>
      <c r="D287" s="2160"/>
      <c r="E287" s="2160"/>
      <c r="F287" s="2160"/>
      <c r="G287" s="2160"/>
      <c r="H287" s="2333" t="s">
        <v>1057</v>
      </c>
      <c r="I287" s="2333"/>
      <c r="J287" s="2333"/>
      <c r="K287" s="2334" t="s">
        <v>203</v>
      </c>
      <c r="L287" s="2334"/>
      <c r="M287" s="2334" t="s">
        <v>203</v>
      </c>
      <c r="N287" s="2334"/>
      <c r="O287" s="2334" t="s">
        <v>203</v>
      </c>
      <c r="P287" s="2334"/>
      <c r="Q287" s="2334" t="s">
        <v>203</v>
      </c>
      <c r="R287" s="2334" t="s">
        <v>203</v>
      </c>
      <c r="S287" s="2334" t="s">
        <v>203</v>
      </c>
      <c r="T287" s="2334" t="s">
        <v>203</v>
      </c>
      <c r="U287" s="2334"/>
      <c r="V287" s="2334"/>
      <c r="W287" s="2334"/>
      <c r="X287" s="2334" t="s">
        <v>203</v>
      </c>
      <c r="Y287" s="2334"/>
      <c r="Z287" s="2335">
        <v>103.71</v>
      </c>
      <c r="AA287" s="2336"/>
      <c r="AB287" s="2336"/>
      <c r="AC287" s="2336"/>
    </row>
    <row r="288" spans="1:29" ht="24.6" customHeight="1" x14ac:dyDescent="0.2">
      <c r="B288" s="2160" t="s">
        <v>582</v>
      </c>
      <c r="C288" s="2160" t="s">
        <v>1109</v>
      </c>
      <c r="D288" s="2160"/>
      <c r="E288" s="2160"/>
      <c r="F288" s="2160"/>
      <c r="G288" s="2160"/>
      <c r="H288" s="2160" t="s">
        <v>1108</v>
      </c>
      <c r="I288" s="2160"/>
      <c r="J288" s="2160"/>
      <c r="K288" s="2160" t="s">
        <v>249</v>
      </c>
      <c r="L288" s="2160"/>
      <c r="M288" s="2323">
        <v>2</v>
      </c>
      <c r="N288" s="2288"/>
      <c r="O288" s="2288" t="s">
        <v>203</v>
      </c>
      <c r="P288" s="2288"/>
      <c r="Q288" s="2329">
        <v>2</v>
      </c>
      <c r="R288" s="2288" t="s">
        <v>203</v>
      </c>
      <c r="S288" s="2288" t="s">
        <v>203</v>
      </c>
      <c r="T288" s="2288" t="s">
        <v>203</v>
      </c>
      <c r="U288" s="2288"/>
      <c r="V288" s="2288"/>
      <c r="W288" s="2288"/>
      <c r="X288" s="2288" t="s">
        <v>203</v>
      </c>
      <c r="Y288" s="2288"/>
      <c r="Z288" s="2329">
        <v>1.98</v>
      </c>
      <c r="AA288" s="2288"/>
      <c r="AB288" s="2288"/>
      <c r="AC288" s="2288"/>
    </row>
    <row r="289" spans="1:29" ht="12.2" customHeight="1" x14ac:dyDescent="0.2">
      <c r="C289" s="2160" t="s">
        <v>203</v>
      </c>
      <c r="D289" s="2160"/>
      <c r="E289" s="2160"/>
      <c r="F289" s="2160"/>
      <c r="G289" s="2160"/>
      <c r="H289" s="2160" t="s">
        <v>1056</v>
      </c>
      <c r="I289" s="2160"/>
      <c r="J289" s="2160"/>
      <c r="K289" s="2160" t="s">
        <v>203</v>
      </c>
      <c r="L289" s="2160"/>
      <c r="M289" s="2288" t="s">
        <v>203</v>
      </c>
      <c r="N289" s="2288"/>
      <c r="O289" s="2288" t="s">
        <v>203</v>
      </c>
      <c r="P289" s="2288"/>
      <c r="Q289" s="2288" t="s">
        <v>203</v>
      </c>
      <c r="R289" s="2160" t="s">
        <v>203</v>
      </c>
      <c r="S289" s="2160" t="s">
        <v>203</v>
      </c>
      <c r="T289" s="2160" t="s">
        <v>203</v>
      </c>
      <c r="U289" s="2160"/>
      <c r="V289" s="2160"/>
      <c r="W289" s="2160"/>
      <c r="X289" s="2160" t="s">
        <v>203</v>
      </c>
      <c r="Y289" s="2160"/>
      <c r="Z289" s="2329">
        <v>103.71</v>
      </c>
      <c r="AA289" s="2288"/>
      <c r="AB289" s="2288"/>
      <c r="AC289" s="2288"/>
    </row>
    <row r="290" spans="1:29" ht="24.6" customHeight="1" x14ac:dyDescent="0.2">
      <c r="C290" s="2160" t="s">
        <v>1107</v>
      </c>
      <c r="D290" s="2160"/>
      <c r="E290" s="2160"/>
      <c r="F290" s="2160"/>
      <c r="G290" s="2160"/>
      <c r="H290" s="2160" t="s">
        <v>1106</v>
      </c>
      <c r="I290" s="2160"/>
      <c r="J290" s="2160"/>
      <c r="K290" s="2160" t="s">
        <v>249</v>
      </c>
      <c r="L290" s="2160"/>
      <c r="M290" s="2323">
        <v>97</v>
      </c>
      <c r="N290" s="2288"/>
      <c r="O290" s="2288" t="s">
        <v>203</v>
      </c>
      <c r="P290" s="2288"/>
      <c r="Q290" s="2329">
        <v>97</v>
      </c>
      <c r="R290" s="2160" t="s">
        <v>203</v>
      </c>
      <c r="S290" s="2160" t="s">
        <v>203</v>
      </c>
      <c r="T290" s="2160" t="s">
        <v>203</v>
      </c>
      <c r="U290" s="2160"/>
      <c r="V290" s="2160"/>
      <c r="W290" s="2160"/>
      <c r="X290" s="2160" t="s">
        <v>203</v>
      </c>
      <c r="Y290" s="2160"/>
      <c r="Z290" s="2329">
        <v>100.6</v>
      </c>
      <c r="AA290" s="2288"/>
      <c r="AB290" s="2288"/>
      <c r="AC290" s="2288"/>
    </row>
    <row r="291" spans="1:29" ht="24.6" customHeight="1" x14ac:dyDescent="0.2">
      <c r="C291" s="2160" t="s">
        <v>1105</v>
      </c>
      <c r="D291" s="2160"/>
      <c r="E291" s="2160"/>
      <c r="F291" s="2160"/>
      <c r="G291" s="2160"/>
      <c r="H291" s="2160" t="s">
        <v>1104</v>
      </c>
      <c r="I291" s="2160"/>
      <c r="J291" s="2160"/>
      <c r="K291" s="2160" t="s">
        <v>249</v>
      </c>
      <c r="L291" s="2160"/>
      <c r="M291" s="2323">
        <v>51</v>
      </c>
      <c r="N291" s="2288"/>
      <c r="O291" s="2288" t="s">
        <v>203</v>
      </c>
      <c r="P291" s="2288"/>
      <c r="Q291" s="2329">
        <v>51</v>
      </c>
      <c r="R291" s="2160" t="s">
        <v>203</v>
      </c>
      <c r="S291" s="2160" t="s">
        <v>203</v>
      </c>
      <c r="T291" s="2160" t="s">
        <v>203</v>
      </c>
      <c r="U291" s="2160"/>
      <c r="V291" s="2160"/>
      <c r="W291" s="2160"/>
      <c r="X291" s="2160" t="s">
        <v>203</v>
      </c>
      <c r="Y291" s="2160"/>
      <c r="Z291" s="2329">
        <v>52.89</v>
      </c>
      <c r="AA291" s="2288"/>
      <c r="AB291" s="2288"/>
      <c r="AC291" s="2288"/>
    </row>
    <row r="292" spans="1:29" x14ac:dyDescent="0.2">
      <c r="A292" s="914"/>
      <c r="B292" s="914"/>
      <c r="C292" s="914"/>
      <c r="D292" s="914"/>
      <c r="E292" s="914"/>
      <c r="F292" s="914"/>
      <c r="G292" s="914"/>
      <c r="H292" s="914"/>
      <c r="I292" s="914"/>
      <c r="J292" s="914"/>
      <c r="K292" s="914"/>
      <c r="L292" s="914"/>
      <c r="M292" s="914"/>
      <c r="N292" s="914"/>
      <c r="O292" s="914"/>
      <c r="P292" s="914"/>
      <c r="Q292" s="914"/>
      <c r="R292" s="914"/>
      <c r="S292" s="914"/>
      <c r="T292" s="914"/>
      <c r="U292" s="914"/>
      <c r="V292" s="914"/>
      <c r="W292" s="914"/>
      <c r="X292" s="914"/>
      <c r="Y292" s="914"/>
      <c r="Z292" s="914"/>
      <c r="AA292" s="914"/>
      <c r="AB292" s="914"/>
      <c r="AC292" s="914"/>
    </row>
    <row r="293" spans="1:29" ht="12.2" customHeight="1" x14ac:dyDescent="0.2">
      <c r="H293" s="2158" t="s">
        <v>246</v>
      </c>
      <c r="I293" s="2158"/>
      <c r="J293" s="2158"/>
      <c r="K293" s="2158"/>
      <c r="L293" s="2158"/>
      <c r="M293" s="2158"/>
      <c r="N293" s="2158"/>
      <c r="O293" s="2158"/>
      <c r="P293" s="2158"/>
      <c r="Q293" s="2158"/>
      <c r="R293" s="2158"/>
      <c r="S293" s="2160" t="s">
        <v>203</v>
      </c>
      <c r="T293" s="2331">
        <v>4319.67</v>
      </c>
      <c r="U293" s="2159"/>
      <c r="V293" s="2159"/>
      <c r="W293" s="2159"/>
      <c r="X293" s="2160" t="s">
        <v>203</v>
      </c>
      <c r="Y293" s="2160"/>
      <c r="Z293" s="2331">
        <v>259.18</v>
      </c>
      <c r="AA293" s="2159"/>
      <c r="AB293" s="2159"/>
      <c r="AC293" s="2159"/>
    </row>
    <row r="294" spans="1:29" ht="122.45" customHeight="1" x14ac:dyDescent="0.2">
      <c r="A294" s="2160" t="s">
        <v>245</v>
      </c>
      <c r="B294" s="2158" t="s">
        <v>245</v>
      </c>
      <c r="C294" s="2158" t="s">
        <v>1922</v>
      </c>
      <c r="D294" s="2158"/>
      <c r="E294" s="2158"/>
      <c r="F294" s="2158"/>
      <c r="G294" s="2158"/>
      <c r="H294" s="2158" t="s">
        <v>2045</v>
      </c>
      <c r="I294" s="2158"/>
      <c r="J294" s="2158"/>
      <c r="K294" s="2158" t="s">
        <v>468</v>
      </c>
      <c r="L294" s="2158"/>
      <c r="M294" s="2329">
        <v>0.57999999999999996</v>
      </c>
      <c r="N294" s="2288"/>
      <c r="O294" s="2288" t="s">
        <v>203</v>
      </c>
      <c r="P294" s="2288"/>
      <c r="Q294" s="2331">
        <v>0.57999999999999996</v>
      </c>
      <c r="R294" s="2288" t="s">
        <v>203</v>
      </c>
      <c r="S294" s="2288" t="s">
        <v>203</v>
      </c>
      <c r="T294" s="2288" t="s">
        <v>203</v>
      </c>
      <c r="U294" s="2288"/>
      <c r="V294" s="2288"/>
      <c r="W294" s="2288"/>
      <c r="X294" s="2288" t="s">
        <v>203</v>
      </c>
      <c r="Y294" s="2288"/>
      <c r="Z294" s="2288" t="s">
        <v>203</v>
      </c>
      <c r="AA294" s="2288"/>
      <c r="AB294" s="2288"/>
      <c r="AC294" s="2288"/>
    </row>
    <row r="295" spans="1:29" ht="12.2" customHeight="1" x14ac:dyDescent="0.2">
      <c r="A295" s="2160" t="s">
        <v>203</v>
      </c>
      <c r="B295" s="2160" t="s">
        <v>203</v>
      </c>
      <c r="C295" s="2160" t="s">
        <v>1077</v>
      </c>
      <c r="D295" s="2160"/>
      <c r="E295" s="2160"/>
      <c r="F295" s="2160"/>
      <c r="G295" s="2160"/>
      <c r="H295" s="2160" t="s">
        <v>1076</v>
      </c>
      <c r="I295" s="2160"/>
      <c r="J295" s="2160"/>
      <c r="K295" s="2160" t="s">
        <v>1060</v>
      </c>
      <c r="L295" s="2160"/>
      <c r="M295" s="2288" t="s">
        <v>203</v>
      </c>
      <c r="N295" s="2288"/>
      <c r="O295" s="2288" t="s">
        <v>203</v>
      </c>
      <c r="P295" s="2288"/>
      <c r="Q295" s="2337">
        <v>2.2216320000000001</v>
      </c>
      <c r="R295" s="2288" t="s">
        <v>203</v>
      </c>
      <c r="S295" s="2288" t="s">
        <v>203</v>
      </c>
      <c r="T295" s="2288" t="s">
        <v>203</v>
      </c>
      <c r="U295" s="2288"/>
      <c r="V295" s="2288"/>
      <c r="W295" s="2288"/>
      <c r="X295" s="2288" t="s">
        <v>203</v>
      </c>
      <c r="Y295" s="2288"/>
      <c r="Z295" s="2331">
        <v>1172.1300000000001</v>
      </c>
      <c r="AA295" s="2159"/>
      <c r="AB295" s="2159"/>
      <c r="AC295" s="2159"/>
    </row>
    <row r="296" spans="1:29" ht="12.2" customHeight="1" x14ac:dyDescent="0.2">
      <c r="A296" s="2160" t="s">
        <v>203</v>
      </c>
      <c r="B296" s="2160" t="s">
        <v>203</v>
      </c>
      <c r="C296" s="2160" t="s">
        <v>1132</v>
      </c>
      <c r="D296" s="2160"/>
      <c r="E296" s="2160"/>
      <c r="F296" s="2160"/>
      <c r="G296" s="2160"/>
      <c r="H296" s="2160" t="s">
        <v>1131</v>
      </c>
      <c r="I296" s="2160"/>
      <c r="J296" s="2160"/>
      <c r="K296" s="2160" t="s">
        <v>1060</v>
      </c>
      <c r="L296" s="2160"/>
      <c r="M296" s="2329">
        <v>12.16</v>
      </c>
      <c r="N296" s="2288"/>
      <c r="O296" s="2330">
        <v>0.315</v>
      </c>
      <c r="P296" s="2288"/>
      <c r="Q296" s="2337">
        <v>2.2216320000000001</v>
      </c>
      <c r="R296" s="2288" t="s">
        <v>203</v>
      </c>
      <c r="S296" s="2288" t="s">
        <v>203</v>
      </c>
      <c r="T296" s="2329">
        <v>527.6</v>
      </c>
      <c r="U296" s="2288"/>
      <c r="V296" s="2288"/>
      <c r="W296" s="2288"/>
      <c r="X296" s="2288" t="s">
        <v>203</v>
      </c>
      <c r="Y296" s="2288"/>
      <c r="Z296" s="2329">
        <v>1172.1300000000001</v>
      </c>
      <c r="AA296" s="2288"/>
      <c r="AB296" s="2288"/>
      <c r="AC296" s="2288"/>
    </row>
    <row r="297" spans="1:29" ht="12.2" customHeight="1" x14ac:dyDescent="0.2">
      <c r="A297" s="2160" t="s">
        <v>203</v>
      </c>
      <c r="B297" s="2160" t="s">
        <v>203</v>
      </c>
      <c r="C297" s="2160" t="s">
        <v>203</v>
      </c>
      <c r="D297" s="2160"/>
      <c r="E297" s="2160"/>
      <c r="F297" s="2160"/>
      <c r="G297" s="2160"/>
      <c r="H297" s="2333" t="s">
        <v>1057</v>
      </c>
      <c r="I297" s="2333"/>
      <c r="J297" s="2333"/>
      <c r="K297" s="2334" t="s">
        <v>203</v>
      </c>
      <c r="L297" s="2334"/>
      <c r="M297" s="2334" t="s">
        <v>203</v>
      </c>
      <c r="N297" s="2334"/>
      <c r="O297" s="2334" t="s">
        <v>203</v>
      </c>
      <c r="P297" s="2334"/>
      <c r="Q297" s="2334" t="s">
        <v>203</v>
      </c>
      <c r="R297" s="2334" t="s">
        <v>203</v>
      </c>
      <c r="S297" s="2334" t="s">
        <v>203</v>
      </c>
      <c r="T297" s="2334" t="s">
        <v>203</v>
      </c>
      <c r="U297" s="2334"/>
      <c r="V297" s="2334"/>
      <c r="W297" s="2334"/>
      <c r="X297" s="2334" t="s">
        <v>203</v>
      </c>
      <c r="Y297" s="2334"/>
      <c r="Z297" s="2335">
        <v>1172.1300000000001</v>
      </c>
      <c r="AA297" s="2336"/>
      <c r="AB297" s="2336"/>
      <c r="AC297" s="2336"/>
    </row>
    <row r="298" spans="1:29" ht="24.6" customHeight="1" x14ac:dyDescent="0.2">
      <c r="B298" s="2160" t="s">
        <v>1128</v>
      </c>
      <c r="C298" s="2160" t="s">
        <v>1109</v>
      </c>
      <c r="D298" s="2160"/>
      <c r="E298" s="2160"/>
      <c r="F298" s="2160"/>
      <c r="G298" s="2160"/>
      <c r="H298" s="2160" t="s">
        <v>1108</v>
      </c>
      <c r="I298" s="2160"/>
      <c r="J298" s="2160"/>
      <c r="K298" s="2160" t="s">
        <v>249</v>
      </c>
      <c r="L298" s="2160"/>
      <c r="M298" s="2323">
        <v>2</v>
      </c>
      <c r="N298" s="2288"/>
      <c r="O298" s="2288" t="s">
        <v>203</v>
      </c>
      <c r="P298" s="2288"/>
      <c r="Q298" s="2329">
        <v>2</v>
      </c>
      <c r="R298" s="2288" t="s">
        <v>203</v>
      </c>
      <c r="S298" s="2288" t="s">
        <v>203</v>
      </c>
      <c r="T298" s="2288" t="s">
        <v>203</v>
      </c>
      <c r="U298" s="2288"/>
      <c r="V298" s="2288"/>
      <c r="W298" s="2288"/>
      <c r="X298" s="2288" t="s">
        <v>203</v>
      </c>
      <c r="Y298" s="2288"/>
      <c r="Z298" s="2329">
        <v>22.33</v>
      </c>
      <c r="AA298" s="2288"/>
      <c r="AB298" s="2288"/>
      <c r="AC298" s="2288"/>
    </row>
    <row r="299" spans="1:29" ht="12.2" customHeight="1" x14ac:dyDescent="0.2">
      <c r="C299" s="2160" t="s">
        <v>203</v>
      </c>
      <c r="D299" s="2160"/>
      <c r="E299" s="2160"/>
      <c r="F299" s="2160"/>
      <c r="G299" s="2160"/>
      <c r="H299" s="2160" t="s">
        <v>1056</v>
      </c>
      <c r="I299" s="2160"/>
      <c r="J299" s="2160"/>
      <c r="K299" s="2160" t="s">
        <v>203</v>
      </c>
      <c r="L299" s="2160"/>
      <c r="M299" s="2288" t="s">
        <v>203</v>
      </c>
      <c r="N299" s="2288"/>
      <c r="O299" s="2288" t="s">
        <v>203</v>
      </c>
      <c r="P299" s="2288"/>
      <c r="Q299" s="2288" t="s">
        <v>203</v>
      </c>
      <c r="R299" s="2160" t="s">
        <v>203</v>
      </c>
      <c r="S299" s="2160" t="s">
        <v>203</v>
      </c>
      <c r="T299" s="2160" t="s">
        <v>203</v>
      </c>
      <c r="U299" s="2160"/>
      <c r="V299" s="2160"/>
      <c r="W299" s="2160"/>
      <c r="X299" s="2160" t="s">
        <v>203</v>
      </c>
      <c r="Y299" s="2160"/>
      <c r="Z299" s="2329">
        <v>1172.1300000000001</v>
      </c>
      <c r="AA299" s="2288"/>
      <c r="AB299" s="2288"/>
      <c r="AC299" s="2288"/>
    </row>
    <row r="300" spans="1:29" ht="24.6" customHeight="1" x14ac:dyDescent="0.2">
      <c r="C300" s="2160" t="s">
        <v>1107</v>
      </c>
      <c r="D300" s="2160"/>
      <c r="E300" s="2160"/>
      <c r="F300" s="2160"/>
      <c r="G300" s="2160"/>
      <c r="H300" s="2160" t="s">
        <v>1106</v>
      </c>
      <c r="I300" s="2160"/>
      <c r="J300" s="2160"/>
      <c r="K300" s="2160" t="s">
        <v>249</v>
      </c>
      <c r="L300" s="2160"/>
      <c r="M300" s="2323">
        <v>97</v>
      </c>
      <c r="N300" s="2288"/>
      <c r="O300" s="2288" t="s">
        <v>203</v>
      </c>
      <c r="P300" s="2288"/>
      <c r="Q300" s="2329">
        <v>97</v>
      </c>
      <c r="R300" s="2160" t="s">
        <v>203</v>
      </c>
      <c r="S300" s="2160" t="s">
        <v>203</v>
      </c>
      <c r="T300" s="2160" t="s">
        <v>203</v>
      </c>
      <c r="U300" s="2160"/>
      <c r="V300" s="2160"/>
      <c r="W300" s="2160"/>
      <c r="X300" s="2160" t="s">
        <v>203</v>
      </c>
      <c r="Y300" s="2160"/>
      <c r="Z300" s="2329">
        <v>1136.97</v>
      </c>
      <c r="AA300" s="2288"/>
      <c r="AB300" s="2288"/>
      <c r="AC300" s="2288"/>
    </row>
    <row r="301" spans="1:29" ht="24.6" customHeight="1" x14ac:dyDescent="0.2">
      <c r="C301" s="2160" t="s">
        <v>1105</v>
      </c>
      <c r="D301" s="2160"/>
      <c r="E301" s="2160"/>
      <c r="F301" s="2160"/>
      <c r="G301" s="2160"/>
      <c r="H301" s="2160" t="s">
        <v>1104</v>
      </c>
      <c r="I301" s="2160"/>
      <c r="J301" s="2160"/>
      <c r="K301" s="2160" t="s">
        <v>249</v>
      </c>
      <c r="L301" s="2160"/>
      <c r="M301" s="2323">
        <v>51</v>
      </c>
      <c r="N301" s="2288"/>
      <c r="O301" s="2288" t="s">
        <v>203</v>
      </c>
      <c r="P301" s="2288"/>
      <c r="Q301" s="2329">
        <v>51</v>
      </c>
      <c r="R301" s="2160" t="s">
        <v>203</v>
      </c>
      <c r="S301" s="2160" t="s">
        <v>203</v>
      </c>
      <c r="T301" s="2160" t="s">
        <v>203</v>
      </c>
      <c r="U301" s="2160"/>
      <c r="V301" s="2160"/>
      <c r="W301" s="2160"/>
      <c r="X301" s="2160" t="s">
        <v>203</v>
      </c>
      <c r="Y301" s="2160"/>
      <c r="Z301" s="2329">
        <v>597.79</v>
      </c>
      <c r="AA301" s="2288"/>
      <c r="AB301" s="2288"/>
      <c r="AC301" s="2288"/>
    </row>
    <row r="302" spans="1:29" x14ac:dyDescent="0.2">
      <c r="A302" s="914"/>
      <c r="B302" s="914"/>
      <c r="C302" s="914"/>
      <c r="D302" s="914"/>
      <c r="E302" s="914"/>
      <c r="F302" s="914"/>
      <c r="G302" s="914"/>
      <c r="H302" s="914"/>
      <c r="I302" s="914"/>
      <c r="J302" s="914"/>
      <c r="K302" s="914"/>
      <c r="L302" s="914"/>
      <c r="M302" s="914"/>
      <c r="N302" s="914"/>
      <c r="O302" s="914"/>
      <c r="P302" s="914"/>
      <c r="Q302" s="914"/>
      <c r="R302" s="914"/>
      <c r="S302" s="914"/>
      <c r="T302" s="914"/>
      <c r="U302" s="914"/>
      <c r="V302" s="914"/>
      <c r="W302" s="914"/>
      <c r="X302" s="914"/>
      <c r="Y302" s="914"/>
      <c r="Z302" s="914"/>
      <c r="AA302" s="914"/>
      <c r="AB302" s="914"/>
      <c r="AC302" s="914"/>
    </row>
    <row r="303" spans="1:29" ht="12.2" customHeight="1" x14ac:dyDescent="0.2">
      <c r="H303" s="2158" t="s">
        <v>246</v>
      </c>
      <c r="I303" s="2158"/>
      <c r="J303" s="2158"/>
      <c r="K303" s="2158"/>
      <c r="L303" s="2158"/>
      <c r="M303" s="2158"/>
      <c r="N303" s="2158"/>
      <c r="O303" s="2158"/>
      <c r="P303" s="2158"/>
      <c r="Q303" s="2158"/>
      <c r="R303" s="2158"/>
      <c r="S303" s="2160" t="s">
        <v>203</v>
      </c>
      <c r="T303" s="2331">
        <v>5050.38</v>
      </c>
      <c r="U303" s="2159"/>
      <c r="V303" s="2159"/>
      <c r="W303" s="2159"/>
      <c r="X303" s="2160" t="s">
        <v>203</v>
      </c>
      <c r="Y303" s="2160"/>
      <c r="Z303" s="2331">
        <v>2929.22</v>
      </c>
      <c r="AA303" s="2159"/>
      <c r="AB303" s="2159"/>
      <c r="AC303" s="2159"/>
    </row>
    <row r="304" spans="1:29" ht="48.95" customHeight="1" x14ac:dyDescent="0.2">
      <c r="A304" s="2160" t="s">
        <v>401</v>
      </c>
      <c r="B304" s="2158" t="s">
        <v>401</v>
      </c>
      <c r="C304" s="2158" t="s">
        <v>2044</v>
      </c>
      <c r="D304" s="2158"/>
      <c r="E304" s="2158"/>
      <c r="F304" s="2158"/>
      <c r="G304" s="2158"/>
      <c r="H304" s="2158" t="s">
        <v>2043</v>
      </c>
      <c r="I304" s="2158"/>
      <c r="J304" s="2158"/>
      <c r="K304" s="2158" t="s">
        <v>468</v>
      </c>
      <c r="L304" s="2158"/>
      <c r="M304" s="2329">
        <v>0.06</v>
      </c>
      <c r="N304" s="2288"/>
      <c r="O304" s="2288" t="s">
        <v>203</v>
      </c>
      <c r="P304" s="2288"/>
      <c r="Q304" s="2331">
        <v>0.06</v>
      </c>
      <c r="R304" s="2288" t="s">
        <v>203</v>
      </c>
      <c r="S304" s="2288" t="s">
        <v>203</v>
      </c>
      <c r="T304" s="2288" t="s">
        <v>203</v>
      </c>
      <c r="U304" s="2288"/>
      <c r="V304" s="2288"/>
      <c r="W304" s="2288"/>
      <c r="X304" s="2288" t="s">
        <v>203</v>
      </c>
      <c r="Y304" s="2288"/>
      <c r="Z304" s="2288" t="s">
        <v>203</v>
      </c>
      <c r="AA304" s="2288"/>
      <c r="AB304" s="2288"/>
      <c r="AC304" s="2288"/>
    </row>
    <row r="305" spans="1:29" ht="12.2" customHeight="1" x14ac:dyDescent="0.2">
      <c r="A305" s="2160" t="s">
        <v>203</v>
      </c>
      <c r="B305" s="2160" t="s">
        <v>203</v>
      </c>
      <c r="C305" s="2160" t="s">
        <v>1077</v>
      </c>
      <c r="D305" s="2160"/>
      <c r="E305" s="2160"/>
      <c r="F305" s="2160"/>
      <c r="G305" s="2160"/>
      <c r="H305" s="2160" t="s">
        <v>1076</v>
      </c>
      <c r="I305" s="2160"/>
      <c r="J305" s="2160"/>
      <c r="K305" s="2160" t="s">
        <v>1060</v>
      </c>
      <c r="L305" s="2160"/>
      <c r="M305" s="2288" t="s">
        <v>203</v>
      </c>
      <c r="N305" s="2288"/>
      <c r="O305" s="2288" t="s">
        <v>203</v>
      </c>
      <c r="P305" s="2288"/>
      <c r="Q305" s="2343">
        <v>0.18720000000000001</v>
      </c>
      <c r="R305" s="2288" t="s">
        <v>203</v>
      </c>
      <c r="S305" s="2288" t="s">
        <v>203</v>
      </c>
      <c r="T305" s="2288" t="s">
        <v>203</v>
      </c>
      <c r="U305" s="2288"/>
      <c r="V305" s="2288"/>
      <c r="W305" s="2288"/>
      <c r="X305" s="2288" t="s">
        <v>203</v>
      </c>
      <c r="Y305" s="2288"/>
      <c r="Z305" s="2331">
        <v>98.77</v>
      </c>
      <c r="AA305" s="2159"/>
      <c r="AB305" s="2159"/>
      <c r="AC305" s="2159"/>
    </row>
    <row r="306" spans="1:29" ht="12.2" customHeight="1" x14ac:dyDescent="0.2">
      <c r="A306" s="2160" t="s">
        <v>203</v>
      </c>
      <c r="B306" s="2160" t="s">
        <v>203</v>
      </c>
      <c r="C306" s="2160" t="s">
        <v>1132</v>
      </c>
      <c r="D306" s="2160"/>
      <c r="E306" s="2160"/>
      <c r="F306" s="2160"/>
      <c r="G306" s="2160"/>
      <c r="H306" s="2160" t="s">
        <v>1131</v>
      </c>
      <c r="I306" s="2160"/>
      <c r="J306" s="2160"/>
      <c r="K306" s="2160" t="s">
        <v>1060</v>
      </c>
      <c r="L306" s="2160"/>
      <c r="M306" s="2332">
        <v>10.4</v>
      </c>
      <c r="N306" s="2288"/>
      <c r="O306" s="2329">
        <v>0.3</v>
      </c>
      <c r="P306" s="2288"/>
      <c r="Q306" s="2343">
        <v>0.18720000000000001</v>
      </c>
      <c r="R306" s="2288" t="s">
        <v>203</v>
      </c>
      <c r="S306" s="2288" t="s">
        <v>203</v>
      </c>
      <c r="T306" s="2329">
        <v>527.6</v>
      </c>
      <c r="U306" s="2288"/>
      <c r="V306" s="2288"/>
      <c r="W306" s="2288"/>
      <c r="X306" s="2288" t="s">
        <v>203</v>
      </c>
      <c r="Y306" s="2288"/>
      <c r="Z306" s="2329">
        <v>98.77</v>
      </c>
      <c r="AA306" s="2288"/>
      <c r="AB306" s="2288"/>
      <c r="AC306" s="2288"/>
    </row>
    <row r="307" spans="1:29" ht="12.2" customHeight="1" x14ac:dyDescent="0.2">
      <c r="A307" s="2160" t="s">
        <v>203</v>
      </c>
      <c r="B307" s="2160" t="s">
        <v>203</v>
      </c>
      <c r="C307" s="2160" t="s">
        <v>203</v>
      </c>
      <c r="D307" s="2160"/>
      <c r="E307" s="2160"/>
      <c r="F307" s="2160"/>
      <c r="G307" s="2160"/>
      <c r="H307" s="2333" t="s">
        <v>1057</v>
      </c>
      <c r="I307" s="2333"/>
      <c r="J307" s="2333"/>
      <c r="K307" s="2334" t="s">
        <v>203</v>
      </c>
      <c r="L307" s="2334"/>
      <c r="M307" s="2334" t="s">
        <v>203</v>
      </c>
      <c r="N307" s="2334"/>
      <c r="O307" s="2334" t="s">
        <v>203</v>
      </c>
      <c r="P307" s="2334"/>
      <c r="Q307" s="2334" t="s">
        <v>203</v>
      </c>
      <c r="R307" s="2334" t="s">
        <v>203</v>
      </c>
      <c r="S307" s="2334" t="s">
        <v>203</v>
      </c>
      <c r="T307" s="2334" t="s">
        <v>203</v>
      </c>
      <c r="U307" s="2334"/>
      <c r="V307" s="2334"/>
      <c r="W307" s="2334"/>
      <c r="X307" s="2334" t="s">
        <v>203</v>
      </c>
      <c r="Y307" s="2334"/>
      <c r="Z307" s="2335">
        <v>98.77</v>
      </c>
      <c r="AA307" s="2336"/>
      <c r="AB307" s="2336"/>
      <c r="AC307" s="2336"/>
    </row>
    <row r="308" spans="1:29" ht="24.6" customHeight="1" x14ac:dyDescent="0.2">
      <c r="B308" s="2160" t="s">
        <v>996</v>
      </c>
      <c r="C308" s="2160" t="s">
        <v>1109</v>
      </c>
      <c r="D308" s="2160"/>
      <c r="E308" s="2160"/>
      <c r="F308" s="2160"/>
      <c r="G308" s="2160"/>
      <c r="H308" s="2160" t="s">
        <v>1108</v>
      </c>
      <c r="I308" s="2160"/>
      <c r="J308" s="2160"/>
      <c r="K308" s="2160" t="s">
        <v>249</v>
      </c>
      <c r="L308" s="2160"/>
      <c r="M308" s="2323">
        <v>2</v>
      </c>
      <c r="N308" s="2288"/>
      <c r="O308" s="2288" t="s">
        <v>203</v>
      </c>
      <c r="P308" s="2288"/>
      <c r="Q308" s="2329">
        <v>2</v>
      </c>
      <c r="R308" s="2288" t="s">
        <v>203</v>
      </c>
      <c r="S308" s="2288" t="s">
        <v>203</v>
      </c>
      <c r="T308" s="2288" t="s">
        <v>203</v>
      </c>
      <c r="U308" s="2288"/>
      <c r="V308" s="2288"/>
      <c r="W308" s="2288"/>
      <c r="X308" s="2288" t="s">
        <v>203</v>
      </c>
      <c r="Y308" s="2288"/>
      <c r="Z308" s="2329">
        <v>1.98</v>
      </c>
      <c r="AA308" s="2288"/>
      <c r="AB308" s="2288"/>
      <c r="AC308" s="2288"/>
    </row>
    <row r="309" spans="1:29" ht="12.2" customHeight="1" x14ac:dyDescent="0.2">
      <c r="C309" s="2160" t="s">
        <v>203</v>
      </c>
      <c r="D309" s="2160"/>
      <c r="E309" s="2160"/>
      <c r="F309" s="2160"/>
      <c r="G309" s="2160"/>
      <c r="H309" s="2160" t="s">
        <v>1056</v>
      </c>
      <c r="I309" s="2160"/>
      <c r="J309" s="2160"/>
      <c r="K309" s="2160" t="s">
        <v>203</v>
      </c>
      <c r="L309" s="2160"/>
      <c r="M309" s="2288" t="s">
        <v>203</v>
      </c>
      <c r="N309" s="2288"/>
      <c r="O309" s="2288" t="s">
        <v>203</v>
      </c>
      <c r="P309" s="2288"/>
      <c r="Q309" s="2288" t="s">
        <v>203</v>
      </c>
      <c r="R309" s="2160" t="s">
        <v>203</v>
      </c>
      <c r="S309" s="2160" t="s">
        <v>203</v>
      </c>
      <c r="T309" s="2160" t="s">
        <v>203</v>
      </c>
      <c r="U309" s="2160"/>
      <c r="V309" s="2160"/>
      <c r="W309" s="2160"/>
      <c r="X309" s="2160" t="s">
        <v>203</v>
      </c>
      <c r="Y309" s="2160"/>
      <c r="Z309" s="2329">
        <v>98.77</v>
      </c>
      <c r="AA309" s="2288"/>
      <c r="AB309" s="2288"/>
      <c r="AC309" s="2288"/>
    </row>
    <row r="310" spans="1:29" ht="24.6" customHeight="1" x14ac:dyDescent="0.2">
      <c r="C310" s="2160" t="s">
        <v>1107</v>
      </c>
      <c r="D310" s="2160"/>
      <c r="E310" s="2160"/>
      <c r="F310" s="2160"/>
      <c r="G310" s="2160"/>
      <c r="H310" s="2160" t="s">
        <v>1106</v>
      </c>
      <c r="I310" s="2160"/>
      <c r="J310" s="2160"/>
      <c r="K310" s="2160" t="s">
        <v>249</v>
      </c>
      <c r="L310" s="2160"/>
      <c r="M310" s="2323">
        <v>97</v>
      </c>
      <c r="N310" s="2288"/>
      <c r="O310" s="2288" t="s">
        <v>203</v>
      </c>
      <c r="P310" s="2288"/>
      <c r="Q310" s="2329">
        <v>97</v>
      </c>
      <c r="R310" s="2160" t="s">
        <v>203</v>
      </c>
      <c r="S310" s="2160" t="s">
        <v>203</v>
      </c>
      <c r="T310" s="2160" t="s">
        <v>203</v>
      </c>
      <c r="U310" s="2160"/>
      <c r="V310" s="2160"/>
      <c r="W310" s="2160"/>
      <c r="X310" s="2160" t="s">
        <v>203</v>
      </c>
      <c r="Y310" s="2160"/>
      <c r="Z310" s="2329">
        <v>95.81</v>
      </c>
      <c r="AA310" s="2288"/>
      <c r="AB310" s="2288"/>
      <c r="AC310" s="2288"/>
    </row>
    <row r="311" spans="1:29" ht="24.6" customHeight="1" x14ac:dyDescent="0.2">
      <c r="C311" s="2160" t="s">
        <v>1105</v>
      </c>
      <c r="D311" s="2160"/>
      <c r="E311" s="2160"/>
      <c r="F311" s="2160"/>
      <c r="G311" s="2160"/>
      <c r="H311" s="2160" t="s">
        <v>1104</v>
      </c>
      <c r="I311" s="2160"/>
      <c r="J311" s="2160"/>
      <c r="K311" s="2160" t="s">
        <v>249</v>
      </c>
      <c r="L311" s="2160"/>
      <c r="M311" s="2323">
        <v>51</v>
      </c>
      <c r="N311" s="2288"/>
      <c r="O311" s="2288" t="s">
        <v>203</v>
      </c>
      <c r="P311" s="2288"/>
      <c r="Q311" s="2329">
        <v>51</v>
      </c>
      <c r="R311" s="2160" t="s">
        <v>203</v>
      </c>
      <c r="S311" s="2160" t="s">
        <v>203</v>
      </c>
      <c r="T311" s="2160" t="s">
        <v>203</v>
      </c>
      <c r="U311" s="2160"/>
      <c r="V311" s="2160"/>
      <c r="W311" s="2160"/>
      <c r="X311" s="2160" t="s">
        <v>203</v>
      </c>
      <c r="Y311" s="2160"/>
      <c r="Z311" s="2329">
        <v>50.37</v>
      </c>
      <c r="AA311" s="2288"/>
      <c r="AB311" s="2288"/>
      <c r="AC311" s="2288"/>
    </row>
    <row r="312" spans="1:29" x14ac:dyDescent="0.2">
      <c r="A312" s="914"/>
      <c r="B312" s="914"/>
      <c r="C312" s="914"/>
      <c r="D312" s="914"/>
      <c r="E312" s="914"/>
      <c r="F312" s="914"/>
      <c r="G312" s="914"/>
      <c r="H312" s="914"/>
      <c r="I312" s="914"/>
      <c r="J312" s="914"/>
      <c r="K312" s="914"/>
      <c r="L312" s="914"/>
      <c r="M312" s="914"/>
      <c r="N312" s="914"/>
      <c r="O312" s="914"/>
      <c r="P312" s="914"/>
      <c r="Q312" s="914"/>
      <c r="R312" s="914"/>
      <c r="S312" s="914"/>
      <c r="T312" s="914"/>
      <c r="U312" s="914"/>
      <c r="V312" s="914"/>
      <c r="W312" s="914"/>
      <c r="X312" s="914"/>
      <c r="Y312" s="914"/>
      <c r="Z312" s="914"/>
      <c r="AA312" s="914"/>
      <c r="AB312" s="914"/>
      <c r="AC312" s="914"/>
    </row>
    <row r="313" spans="1:29" ht="12.2" customHeight="1" x14ac:dyDescent="0.2">
      <c r="H313" s="2158" t="s">
        <v>246</v>
      </c>
      <c r="I313" s="2158"/>
      <c r="J313" s="2158"/>
      <c r="K313" s="2158"/>
      <c r="L313" s="2158"/>
      <c r="M313" s="2158"/>
      <c r="N313" s="2158"/>
      <c r="O313" s="2158"/>
      <c r="P313" s="2158"/>
      <c r="Q313" s="2158"/>
      <c r="R313" s="2158"/>
      <c r="S313" s="2160" t="s">
        <v>203</v>
      </c>
      <c r="T313" s="2331">
        <v>4115.5</v>
      </c>
      <c r="U313" s="2159"/>
      <c r="V313" s="2159"/>
      <c r="W313" s="2159"/>
      <c r="X313" s="2160" t="s">
        <v>203</v>
      </c>
      <c r="Y313" s="2160"/>
      <c r="Z313" s="2331">
        <v>246.93</v>
      </c>
      <c r="AA313" s="2159"/>
      <c r="AB313" s="2159"/>
      <c r="AC313" s="2159"/>
    </row>
    <row r="314" spans="1:29" ht="48.95" customHeight="1" x14ac:dyDescent="0.2">
      <c r="A314" s="2160" t="s">
        <v>400</v>
      </c>
      <c r="B314" s="2158" t="s">
        <v>400</v>
      </c>
      <c r="C314" s="2158" t="s">
        <v>1188</v>
      </c>
      <c r="D314" s="2158"/>
      <c r="E314" s="2158"/>
      <c r="F314" s="2158"/>
      <c r="G314" s="2158"/>
      <c r="H314" s="2158" t="s">
        <v>1187</v>
      </c>
      <c r="I314" s="2158"/>
      <c r="J314" s="2158"/>
      <c r="K314" s="2158" t="s">
        <v>468</v>
      </c>
      <c r="L314" s="2158"/>
      <c r="M314" s="2329">
        <v>0.26</v>
      </c>
      <c r="N314" s="2288"/>
      <c r="O314" s="2288" t="s">
        <v>203</v>
      </c>
      <c r="P314" s="2288"/>
      <c r="Q314" s="2331">
        <v>0.26</v>
      </c>
      <c r="R314" s="2288" t="s">
        <v>203</v>
      </c>
      <c r="S314" s="2288" t="s">
        <v>203</v>
      </c>
      <c r="T314" s="2288" t="s">
        <v>203</v>
      </c>
      <c r="U314" s="2288"/>
      <c r="V314" s="2288"/>
      <c r="W314" s="2288"/>
      <c r="X314" s="2288" t="s">
        <v>203</v>
      </c>
      <c r="Y314" s="2288"/>
      <c r="Z314" s="2288" t="s">
        <v>203</v>
      </c>
      <c r="AA314" s="2288"/>
      <c r="AB314" s="2288"/>
      <c r="AC314" s="2288"/>
    </row>
    <row r="315" spans="1:29" ht="12.2" customHeight="1" x14ac:dyDescent="0.2">
      <c r="A315" s="2160" t="s">
        <v>203</v>
      </c>
      <c r="B315" s="2160" t="s">
        <v>203</v>
      </c>
      <c r="C315" s="2160" t="s">
        <v>1077</v>
      </c>
      <c r="D315" s="2160"/>
      <c r="E315" s="2160"/>
      <c r="F315" s="2160"/>
      <c r="G315" s="2160"/>
      <c r="H315" s="2160" t="s">
        <v>1076</v>
      </c>
      <c r="I315" s="2160"/>
      <c r="J315" s="2160"/>
      <c r="K315" s="2160" t="s">
        <v>1060</v>
      </c>
      <c r="L315" s="2160"/>
      <c r="M315" s="2288" t="s">
        <v>203</v>
      </c>
      <c r="N315" s="2288"/>
      <c r="O315" s="2288" t="s">
        <v>203</v>
      </c>
      <c r="P315" s="2288"/>
      <c r="Q315" s="2339">
        <v>0.94847999999999999</v>
      </c>
      <c r="R315" s="2288" t="s">
        <v>203</v>
      </c>
      <c r="S315" s="2288" t="s">
        <v>203</v>
      </c>
      <c r="T315" s="2288" t="s">
        <v>203</v>
      </c>
      <c r="U315" s="2288"/>
      <c r="V315" s="2288"/>
      <c r="W315" s="2288"/>
      <c r="X315" s="2288" t="s">
        <v>203</v>
      </c>
      <c r="Y315" s="2288"/>
      <c r="Z315" s="2331">
        <v>500.42</v>
      </c>
      <c r="AA315" s="2159"/>
      <c r="AB315" s="2159"/>
      <c r="AC315" s="2159"/>
    </row>
    <row r="316" spans="1:29" ht="12.2" customHeight="1" x14ac:dyDescent="0.2">
      <c r="A316" s="2160" t="s">
        <v>203</v>
      </c>
      <c r="B316" s="2160" t="s">
        <v>203</v>
      </c>
      <c r="C316" s="2160" t="s">
        <v>1132</v>
      </c>
      <c r="D316" s="2160"/>
      <c r="E316" s="2160"/>
      <c r="F316" s="2160"/>
      <c r="G316" s="2160"/>
      <c r="H316" s="2160" t="s">
        <v>1131</v>
      </c>
      <c r="I316" s="2160"/>
      <c r="J316" s="2160"/>
      <c r="K316" s="2160" t="s">
        <v>1060</v>
      </c>
      <c r="L316" s="2160"/>
      <c r="M316" s="2329">
        <v>12.16</v>
      </c>
      <c r="N316" s="2288"/>
      <c r="O316" s="2329">
        <v>0.3</v>
      </c>
      <c r="P316" s="2288"/>
      <c r="Q316" s="2339">
        <v>0.94847999999999999</v>
      </c>
      <c r="R316" s="2288" t="s">
        <v>203</v>
      </c>
      <c r="S316" s="2288" t="s">
        <v>203</v>
      </c>
      <c r="T316" s="2329">
        <v>527.6</v>
      </c>
      <c r="U316" s="2288"/>
      <c r="V316" s="2288"/>
      <c r="W316" s="2288"/>
      <c r="X316" s="2288" t="s">
        <v>203</v>
      </c>
      <c r="Y316" s="2288"/>
      <c r="Z316" s="2329">
        <v>500.42</v>
      </c>
      <c r="AA316" s="2288"/>
      <c r="AB316" s="2288"/>
      <c r="AC316" s="2288"/>
    </row>
    <row r="317" spans="1:29" ht="12.2" customHeight="1" x14ac:dyDescent="0.2">
      <c r="A317" s="2160" t="s">
        <v>203</v>
      </c>
      <c r="B317" s="2160" t="s">
        <v>203</v>
      </c>
      <c r="C317" s="2160" t="s">
        <v>203</v>
      </c>
      <c r="D317" s="2160"/>
      <c r="E317" s="2160"/>
      <c r="F317" s="2160"/>
      <c r="G317" s="2160"/>
      <c r="H317" s="2333" t="s">
        <v>1057</v>
      </c>
      <c r="I317" s="2333"/>
      <c r="J317" s="2333"/>
      <c r="K317" s="2334" t="s">
        <v>203</v>
      </c>
      <c r="L317" s="2334"/>
      <c r="M317" s="2334" t="s">
        <v>203</v>
      </c>
      <c r="N317" s="2334"/>
      <c r="O317" s="2334" t="s">
        <v>203</v>
      </c>
      <c r="P317" s="2334"/>
      <c r="Q317" s="2334" t="s">
        <v>203</v>
      </c>
      <c r="R317" s="2334" t="s">
        <v>203</v>
      </c>
      <c r="S317" s="2334" t="s">
        <v>203</v>
      </c>
      <c r="T317" s="2334" t="s">
        <v>203</v>
      </c>
      <c r="U317" s="2334"/>
      <c r="V317" s="2334"/>
      <c r="W317" s="2334"/>
      <c r="X317" s="2334" t="s">
        <v>203</v>
      </c>
      <c r="Y317" s="2334"/>
      <c r="Z317" s="2335">
        <v>500.42</v>
      </c>
      <c r="AA317" s="2336"/>
      <c r="AB317" s="2336"/>
      <c r="AC317" s="2336"/>
    </row>
    <row r="318" spans="1:29" ht="24.6" customHeight="1" x14ac:dyDescent="0.2">
      <c r="B318" s="2160" t="s">
        <v>1110</v>
      </c>
      <c r="C318" s="2160" t="s">
        <v>1109</v>
      </c>
      <c r="D318" s="2160"/>
      <c r="E318" s="2160"/>
      <c r="F318" s="2160"/>
      <c r="G318" s="2160"/>
      <c r="H318" s="2160" t="s">
        <v>1108</v>
      </c>
      <c r="I318" s="2160"/>
      <c r="J318" s="2160"/>
      <c r="K318" s="2160" t="s">
        <v>249</v>
      </c>
      <c r="L318" s="2160"/>
      <c r="M318" s="2323">
        <v>2</v>
      </c>
      <c r="N318" s="2288"/>
      <c r="O318" s="2288" t="s">
        <v>203</v>
      </c>
      <c r="P318" s="2288"/>
      <c r="Q318" s="2329">
        <v>2</v>
      </c>
      <c r="R318" s="2288" t="s">
        <v>203</v>
      </c>
      <c r="S318" s="2288" t="s">
        <v>203</v>
      </c>
      <c r="T318" s="2288" t="s">
        <v>203</v>
      </c>
      <c r="U318" s="2288"/>
      <c r="V318" s="2288"/>
      <c r="W318" s="2288"/>
      <c r="X318" s="2288" t="s">
        <v>203</v>
      </c>
      <c r="Y318" s="2288"/>
      <c r="Z318" s="2329">
        <v>10.01</v>
      </c>
      <c r="AA318" s="2288"/>
      <c r="AB318" s="2288"/>
      <c r="AC318" s="2288"/>
    </row>
    <row r="319" spans="1:29" ht="12.2" customHeight="1" x14ac:dyDescent="0.2">
      <c r="C319" s="2160" t="s">
        <v>203</v>
      </c>
      <c r="D319" s="2160"/>
      <c r="E319" s="2160"/>
      <c r="F319" s="2160"/>
      <c r="G319" s="2160"/>
      <c r="H319" s="2160" t="s">
        <v>1056</v>
      </c>
      <c r="I319" s="2160"/>
      <c r="J319" s="2160"/>
      <c r="K319" s="2160" t="s">
        <v>203</v>
      </c>
      <c r="L319" s="2160"/>
      <c r="M319" s="2288" t="s">
        <v>203</v>
      </c>
      <c r="N319" s="2288"/>
      <c r="O319" s="2288" t="s">
        <v>203</v>
      </c>
      <c r="P319" s="2288"/>
      <c r="Q319" s="2288" t="s">
        <v>203</v>
      </c>
      <c r="R319" s="2160" t="s">
        <v>203</v>
      </c>
      <c r="S319" s="2160" t="s">
        <v>203</v>
      </c>
      <c r="T319" s="2160" t="s">
        <v>203</v>
      </c>
      <c r="U319" s="2160"/>
      <c r="V319" s="2160"/>
      <c r="W319" s="2160"/>
      <c r="X319" s="2160" t="s">
        <v>203</v>
      </c>
      <c r="Y319" s="2160"/>
      <c r="Z319" s="2329">
        <v>500.42</v>
      </c>
      <c r="AA319" s="2288"/>
      <c r="AB319" s="2288"/>
      <c r="AC319" s="2288"/>
    </row>
    <row r="320" spans="1:29" ht="24.6" customHeight="1" x14ac:dyDescent="0.2">
      <c r="C320" s="2160" t="s">
        <v>1107</v>
      </c>
      <c r="D320" s="2160"/>
      <c r="E320" s="2160"/>
      <c r="F320" s="2160"/>
      <c r="G320" s="2160"/>
      <c r="H320" s="2160" t="s">
        <v>1106</v>
      </c>
      <c r="I320" s="2160"/>
      <c r="J320" s="2160"/>
      <c r="K320" s="2160" t="s">
        <v>249</v>
      </c>
      <c r="L320" s="2160"/>
      <c r="M320" s="2323">
        <v>97</v>
      </c>
      <c r="N320" s="2288"/>
      <c r="O320" s="2288" t="s">
        <v>203</v>
      </c>
      <c r="P320" s="2288"/>
      <c r="Q320" s="2329">
        <v>97</v>
      </c>
      <c r="R320" s="2160" t="s">
        <v>203</v>
      </c>
      <c r="S320" s="2160" t="s">
        <v>203</v>
      </c>
      <c r="T320" s="2160" t="s">
        <v>203</v>
      </c>
      <c r="U320" s="2160"/>
      <c r="V320" s="2160"/>
      <c r="W320" s="2160"/>
      <c r="X320" s="2160" t="s">
        <v>203</v>
      </c>
      <c r="Y320" s="2160"/>
      <c r="Z320" s="2329">
        <v>485.41</v>
      </c>
      <c r="AA320" s="2288"/>
      <c r="AB320" s="2288"/>
      <c r="AC320" s="2288"/>
    </row>
    <row r="321" spans="1:29" ht="24.6" customHeight="1" x14ac:dyDescent="0.2">
      <c r="C321" s="2160" t="s">
        <v>1105</v>
      </c>
      <c r="D321" s="2160"/>
      <c r="E321" s="2160"/>
      <c r="F321" s="2160"/>
      <c r="G321" s="2160"/>
      <c r="H321" s="2160" t="s">
        <v>1104</v>
      </c>
      <c r="I321" s="2160"/>
      <c r="J321" s="2160"/>
      <c r="K321" s="2160" t="s">
        <v>249</v>
      </c>
      <c r="L321" s="2160"/>
      <c r="M321" s="2323">
        <v>51</v>
      </c>
      <c r="N321" s="2288"/>
      <c r="O321" s="2288" t="s">
        <v>203</v>
      </c>
      <c r="P321" s="2288"/>
      <c r="Q321" s="2329">
        <v>51</v>
      </c>
      <c r="R321" s="2160" t="s">
        <v>203</v>
      </c>
      <c r="S321" s="2160" t="s">
        <v>203</v>
      </c>
      <c r="T321" s="2160" t="s">
        <v>203</v>
      </c>
      <c r="U321" s="2160"/>
      <c r="V321" s="2160"/>
      <c r="W321" s="2160"/>
      <c r="X321" s="2160" t="s">
        <v>203</v>
      </c>
      <c r="Y321" s="2160"/>
      <c r="Z321" s="2329">
        <v>255.21</v>
      </c>
      <c r="AA321" s="2288"/>
      <c r="AB321" s="2288"/>
      <c r="AC321" s="2288"/>
    </row>
    <row r="322" spans="1:29" x14ac:dyDescent="0.2">
      <c r="A322" s="914"/>
      <c r="B322" s="914"/>
      <c r="C322" s="914"/>
      <c r="D322" s="914"/>
      <c r="E322" s="914"/>
      <c r="F322" s="914"/>
      <c r="G322" s="914"/>
      <c r="H322" s="914"/>
      <c r="I322" s="914"/>
      <c r="J322" s="914"/>
      <c r="K322" s="914"/>
      <c r="L322" s="914"/>
      <c r="M322" s="914"/>
      <c r="N322" s="914"/>
      <c r="O322" s="914"/>
      <c r="P322" s="914"/>
      <c r="Q322" s="914"/>
      <c r="R322" s="914"/>
      <c r="S322" s="914"/>
      <c r="T322" s="914"/>
      <c r="U322" s="914"/>
      <c r="V322" s="914"/>
      <c r="W322" s="914"/>
      <c r="X322" s="914"/>
      <c r="Y322" s="914"/>
      <c r="Z322" s="914"/>
      <c r="AA322" s="914"/>
      <c r="AB322" s="914"/>
      <c r="AC322" s="914"/>
    </row>
    <row r="323" spans="1:29" ht="12.2" customHeight="1" x14ac:dyDescent="0.2">
      <c r="H323" s="2158" t="s">
        <v>246</v>
      </c>
      <c r="I323" s="2158"/>
      <c r="J323" s="2158"/>
      <c r="K323" s="2158"/>
      <c r="L323" s="2158"/>
      <c r="M323" s="2158"/>
      <c r="N323" s="2158"/>
      <c r="O323" s="2158"/>
      <c r="P323" s="2158"/>
      <c r="Q323" s="2158"/>
      <c r="R323" s="2158"/>
      <c r="S323" s="2160" t="s">
        <v>203</v>
      </c>
      <c r="T323" s="2331">
        <v>4811.7299999999996</v>
      </c>
      <c r="U323" s="2159"/>
      <c r="V323" s="2159"/>
      <c r="W323" s="2159"/>
      <c r="X323" s="2160" t="s">
        <v>203</v>
      </c>
      <c r="Y323" s="2160"/>
      <c r="Z323" s="2331">
        <v>1251.05</v>
      </c>
      <c r="AA323" s="2159"/>
      <c r="AB323" s="2159"/>
      <c r="AC323" s="2159"/>
    </row>
    <row r="324" spans="1:29" ht="24.6" customHeight="1" x14ac:dyDescent="0.2">
      <c r="A324" s="2160" t="s">
        <v>399</v>
      </c>
      <c r="B324" s="2158" t="s">
        <v>399</v>
      </c>
      <c r="C324" s="2158" t="s">
        <v>1150</v>
      </c>
      <c r="D324" s="2158"/>
      <c r="E324" s="2158"/>
      <c r="F324" s="2158"/>
      <c r="G324" s="2158"/>
      <c r="H324" s="2158" t="s">
        <v>1149</v>
      </c>
      <c r="I324" s="2158"/>
      <c r="J324" s="2158"/>
      <c r="K324" s="2158" t="s">
        <v>1146</v>
      </c>
      <c r="L324" s="2158"/>
      <c r="M324" s="2323">
        <v>15</v>
      </c>
      <c r="N324" s="2288"/>
      <c r="O324" s="2288" t="s">
        <v>203</v>
      </c>
      <c r="P324" s="2288"/>
      <c r="Q324" s="2324">
        <v>15</v>
      </c>
      <c r="R324" s="2288" t="s">
        <v>203</v>
      </c>
      <c r="S324" s="2288" t="s">
        <v>203</v>
      </c>
      <c r="T324" s="2288" t="s">
        <v>203</v>
      </c>
      <c r="U324" s="2288"/>
      <c r="V324" s="2288"/>
      <c r="W324" s="2288"/>
      <c r="X324" s="2288" t="s">
        <v>203</v>
      </c>
      <c r="Y324" s="2288"/>
      <c r="Z324" s="2288" t="s">
        <v>203</v>
      </c>
      <c r="AA324" s="2288"/>
      <c r="AB324" s="2288"/>
      <c r="AC324" s="2288"/>
    </row>
    <row r="325" spans="1:29" ht="12.2" customHeight="1" x14ac:dyDescent="0.2">
      <c r="A325" s="2160" t="s">
        <v>203</v>
      </c>
      <c r="B325" s="2160" t="s">
        <v>203</v>
      </c>
      <c r="C325" s="2160" t="s">
        <v>1077</v>
      </c>
      <c r="D325" s="2160"/>
      <c r="E325" s="2160"/>
      <c r="F325" s="2160"/>
      <c r="G325" s="2160"/>
      <c r="H325" s="2160" t="s">
        <v>1076</v>
      </c>
      <c r="I325" s="2160"/>
      <c r="J325" s="2160"/>
      <c r="K325" s="2160" t="s">
        <v>1060</v>
      </c>
      <c r="L325" s="2160"/>
      <c r="M325" s="2288" t="s">
        <v>203</v>
      </c>
      <c r="N325" s="2288"/>
      <c r="O325" s="2288" t="s">
        <v>203</v>
      </c>
      <c r="P325" s="2288"/>
      <c r="Q325" s="2329">
        <v>9.15</v>
      </c>
      <c r="R325" s="2288" t="s">
        <v>203</v>
      </c>
      <c r="S325" s="2288" t="s">
        <v>203</v>
      </c>
      <c r="T325" s="2288" t="s">
        <v>203</v>
      </c>
      <c r="U325" s="2288"/>
      <c r="V325" s="2288"/>
      <c r="W325" s="2288"/>
      <c r="X325" s="2288" t="s">
        <v>203</v>
      </c>
      <c r="Y325" s="2288"/>
      <c r="Z325" s="2331">
        <v>4201.13</v>
      </c>
      <c r="AA325" s="2159"/>
      <c r="AB325" s="2159"/>
      <c r="AC325" s="2159"/>
    </row>
    <row r="326" spans="1:29" ht="12.2" customHeight="1" x14ac:dyDescent="0.2">
      <c r="A326" s="2160" t="s">
        <v>203</v>
      </c>
      <c r="B326" s="2160" t="s">
        <v>203</v>
      </c>
      <c r="C326" s="2160" t="s">
        <v>1145</v>
      </c>
      <c r="D326" s="2160"/>
      <c r="E326" s="2160"/>
      <c r="F326" s="2160"/>
      <c r="G326" s="2160"/>
      <c r="H326" s="2160" t="s">
        <v>1144</v>
      </c>
      <c r="I326" s="2160"/>
      <c r="J326" s="2160"/>
      <c r="K326" s="2160" t="s">
        <v>1060</v>
      </c>
      <c r="L326" s="2160"/>
      <c r="M326" s="2329">
        <v>0.61</v>
      </c>
      <c r="N326" s="2288"/>
      <c r="O326" s="2288" t="s">
        <v>203</v>
      </c>
      <c r="P326" s="2288"/>
      <c r="Q326" s="2329">
        <v>9.15</v>
      </c>
      <c r="R326" s="2288" t="s">
        <v>203</v>
      </c>
      <c r="S326" s="2288" t="s">
        <v>203</v>
      </c>
      <c r="T326" s="2329">
        <v>459.14</v>
      </c>
      <c r="U326" s="2288"/>
      <c r="V326" s="2288"/>
      <c r="W326" s="2288"/>
      <c r="X326" s="2288" t="s">
        <v>203</v>
      </c>
      <c r="Y326" s="2288"/>
      <c r="Z326" s="2329">
        <v>4201.13</v>
      </c>
      <c r="AA326" s="2288"/>
      <c r="AB326" s="2288"/>
      <c r="AC326" s="2288"/>
    </row>
    <row r="327" spans="1:29" ht="12.2" customHeight="1" x14ac:dyDescent="0.2">
      <c r="A327" s="2160" t="s">
        <v>203</v>
      </c>
      <c r="B327" s="2160" t="s">
        <v>203</v>
      </c>
      <c r="C327" s="2160" t="s">
        <v>1073</v>
      </c>
      <c r="D327" s="2160"/>
      <c r="E327" s="2160"/>
      <c r="F327" s="2160"/>
      <c r="G327" s="2160"/>
      <c r="H327" s="2160" t="s">
        <v>258</v>
      </c>
      <c r="I327" s="2160"/>
      <c r="J327" s="2160"/>
      <c r="K327" s="2160" t="s">
        <v>203</v>
      </c>
      <c r="L327" s="2160"/>
      <c r="M327" s="2288" t="s">
        <v>203</v>
      </c>
      <c r="N327" s="2288"/>
      <c r="O327" s="2288" t="s">
        <v>203</v>
      </c>
      <c r="P327" s="2288"/>
      <c r="Q327" s="2288" t="s">
        <v>203</v>
      </c>
      <c r="R327" s="2288" t="s">
        <v>203</v>
      </c>
      <c r="S327" s="2288" t="s">
        <v>203</v>
      </c>
      <c r="T327" s="2288" t="s">
        <v>203</v>
      </c>
      <c r="U327" s="2288"/>
      <c r="V327" s="2288"/>
      <c r="W327" s="2288"/>
      <c r="X327" s="2288" t="s">
        <v>203</v>
      </c>
      <c r="Y327" s="2288"/>
      <c r="Z327" s="2331">
        <v>288.77</v>
      </c>
      <c r="AA327" s="2159"/>
      <c r="AB327" s="2159"/>
      <c r="AC327" s="2159"/>
    </row>
    <row r="328" spans="1:29" ht="12.2" customHeight="1" x14ac:dyDescent="0.2">
      <c r="A328" s="2326" t="s">
        <v>203</v>
      </c>
      <c r="B328" s="2326" t="s">
        <v>203</v>
      </c>
      <c r="C328" s="2326" t="s">
        <v>203</v>
      </c>
      <c r="D328" s="2326"/>
      <c r="E328" s="2326"/>
      <c r="F328" s="2326"/>
      <c r="G328" s="2326"/>
      <c r="H328" s="2326" t="s">
        <v>1072</v>
      </c>
      <c r="I328" s="2326"/>
      <c r="J328" s="2326"/>
      <c r="K328" s="2326" t="s">
        <v>1060</v>
      </c>
      <c r="L328" s="2326"/>
      <c r="M328" s="2327" t="s">
        <v>203</v>
      </c>
      <c r="N328" s="2327"/>
      <c r="O328" s="2327" t="s">
        <v>203</v>
      </c>
      <c r="P328" s="2327"/>
      <c r="Q328" s="2340">
        <v>0.45</v>
      </c>
      <c r="R328" s="2327" t="s">
        <v>203</v>
      </c>
      <c r="S328" s="2327" t="s">
        <v>203</v>
      </c>
      <c r="T328" s="2327" t="s">
        <v>203</v>
      </c>
      <c r="U328" s="2327"/>
      <c r="V328" s="2327"/>
      <c r="W328" s="2327"/>
      <c r="X328" s="2327" t="s">
        <v>203</v>
      </c>
      <c r="Y328" s="2327"/>
      <c r="Z328" s="2331">
        <v>242.86</v>
      </c>
      <c r="AA328" s="2159"/>
      <c r="AB328" s="2159"/>
      <c r="AC328" s="2159"/>
    </row>
    <row r="329" spans="1:29" ht="24.6" customHeight="1" x14ac:dyDescent="0.2">
      <c r="A329" s="2160" t="s">
        <v>203</v>
      </c>
      <c r="B329" s="2160" t="s">
        <v>203</v>
      </c>
      <c r="C329" s="2160" t="s">
        <v>1065</v>
      </c>
      <c r="D329" s="2160"/>
      <c r="E329" s="2160"/>
      <c r="F329" s="2160"/>
      <c r="G329" s="2160"/>
      <c r="H329" s="2160" t="s">
        <v>1064</v>
      </c>
      <c r="I329" s="2160"/>
      <c r="J329" s="2160"/>
      <c r="K329" s="2160" t="s">
        <v>1063</v>
      </c>
      <c r="L329" s="2160"/>
      <c r="M329" s="2329">
        <v>0.03</v>
      </c>
      <c r="N329" s="2288"/>
      <c r="O329" s="2288" t="s">
        <v>203</v>
      </c>
      <c r="P329" s="2288"/>
      <c r="Q329" s="2329">
        <v>0.45</v>
      </c>
      <c r="R329" s="2288" t="s">
        <v>203</v>
      </c>
      <c r="S329" s="2288" t="s">
        <v>203</v>
      </c>
      <c r="T329" s="2329">
        <v>641.70000000000005</v>
      </c>
      <c r="U329" s="2288"/>
      <c r="V329" s="2288"/>
      <c r="W329" s="2288"/>
      <c r="X329" s="2288" t="s">
        <v>203</v>
      </c>
      <c r="Y329" s="2288"/>
      <c r="Z329" s="2329">
        <v>288.77</v>
      </c>
      <c r="AA329" s="2288"/>
      <c r="AB329" s="2288"/>
      <c r="AC329" s="2288"/>
    </row>
    <row r="330" spans="1:29" ht="12.2" customHeight="1" x14ac:dyDescent="0.2">
      <c r="A330" s="2160" t="s">
        <v>203</v>
      </c>
      <c r="B330" s="2160" t="s">
        <v>203</v>
      </c>
      <c r="C330" s="2160" t="s">
        <v>1062</v>
      </c>
      <c r="D330" s="2160"/>
      <c r="E330" s="2160"/>
      <c r="F330" s="2160"/>
      <c r="G330" s="2160"/>
      <c r="H330" s="2160" t="s">
        <v>1061</v>
      </c>
      <c r="I330" s="2160"/>
      <c r="J330" s="2160"/>
      <c r="K330" s="2160" t="s">
        <v>1060</v>
      </c>
      <c r="L330" s="2160"/>
      <c r="M330" s="2329">
        <v>0.03</v>
      </c>
      <c r="N330" s="2288"/>
      <c r="O330" s="2288" t="s">
        <v>203</v>
      </c>
      <c r="P330" s="2288"/>
      <c r="Q330" s="2329">
        <v>0.45</v>
      </c>
      <c r="R330" s="2288" t="s">
        <v>203</v>
      </c>
      <c r="S330" s="2288" t="s">
        <v>203</v>
      </c>
      <c r="T330" s="2329">
        <v>539.69000000000005</v>
      </c>
      <c r="U330" s="2288"/>
      <c r="V330" s="2288"/>
      <c r="W330" s="2288"/>
      <c r="X330" s="2288" t="s">
        <v>203</v>
      </c>
      <c r="Y330" s="2288"/>
      <c r="Z330" s="2329">
        <v>242.86</v>
      </c>
      <c r="AA330" s="2288"/>
      <c r="AB330" s="2288"/>
      <c r="AC330" s="2288"/>
    </row>
    <row r="331" spans="1:29" ht="12.2" customHeight="1" x14ac:dyDescent="0.2">
      <c r="A331" s="2160" t="s">
        <v>203</v>
      </c>
      <c r="B331" s="2160" t="s">
        <v>203</v>
      </c>
      <c r="C331" s="2160" t="s">
        <v>203</v>
      </c>
      <c r="D331" s="2160"/>
      <c r="E331" s="2160"/>
      <c r="F331" s="2160"/>
      <c r="G331" s="2160"/>
      <c r="H331" s="2333" t="s">
        <v>1057</v>
      </c>
      <c r="I331" s="2333"/>
      <c r="J331" s="2333"/>
      <c r="K331" s="2334" t="s">
        <v>203</v>
      </c>
      <c r="L331" s="2334"/>
      <c r="M331" s="2334" t="s">
        <v>203</v>
      </c>
      <c r="N331" s="2334"/>
      <c r="O331" s="2334" t="s">
        <v>203</v>
      </c>
      <c r="P331" s="2334"/>
      <c r="Q331" s="2334" t="s">
        <v>203</v>
      </c>
      <c r="R331" s="2334" t="s">
        <v>203</v>
      </c>
      <c r="S331" s="2334" t="s">
        <v>203</v>
      </c>
      <c r="T331" s="2334" t="s">
        <v>203</v>
      </c>
      <c r="U331" s="2334"/>
      <c r="V331" s="2334"/>
      <c r="W331" s="2334"/>
      <c r="X331" s="2334" t="s">
        <v>203</v>
      </c>
      <c r="Y331" s="2334"/>
      <c r="Z331" s="2335">
        <v>4732.76</v>
      </c>
      <c r="AA331" s="2336"/>
      <c r="AB331" s="2336"/>
      <c r="AC331" s="2336"/>
    </row>
    <row r="332" spans="1:29" ht="12.2" customHeight="1" x14ac:dyDescent="0.2">
      <c r="C332" s="2160" t="s">
        <v>203</v>
      </c>
      <c r="D332" s="2160"/>
      <c r="E332" s="2160"/>
      <c r="F332" s="2160"/>
      <c r="G332" s="2160"/>
      <c r="H332" s="2160" t="s">
        <v>1056</v>
      </c>
      <c r="I332" s="2160"/>
      <c r="J332" s="2160"/>
      <c r="K332" s="2160" t="s">
        <v>203</v>
      </c>
      <c r="L332" s="2160"/>
      <c r="M332" s="2288" t="s">
        <v>203</v>
      </c>
      <c r="N332" s="2288"/>
      <c r="O332" s="2288" t="s">
        <v>203</v>
      </c>
      <c r="P332" s="2288"/>
      <c r="Q332" s="2288" t="s">
        <v>203</v>
      </c>
      <c r="R332" s="2160" t="s">
        <v>203</v>
      </c>
      <c r="S332" s="2160" t="s">
        <v>203</v>
      </c>
      <c r="T332" s="2160" t="s">
        <v>203</v>
      </c>
      <c r="U332" s="2160"/>
      <c r="V332" s="2160"/>
      <c r="W332" s="2160"/>
      <c r="X332" s="2160" t="s">
        <v>203</v>
      </c>
      <c r="Y332" s="2160"/>
      <c r="Z332" s="2329">
        <v>4443.99</v>
      </c>
      <c r="AA332" s="2288"/>
      <c r="AB332" s="2288"/>
      <c r="AC332" s="2288"/>
    </row>
    <row r="333" spans="1:29" ht="24.6" customHeight="1" x14ac:dyDescent="0.2">
      <c r="C333" s="2160" t="s">
        <v>1055</v>
      </c>
      <c r="D333" s="2160"/>
      <c r="E333" s="2160"/>
      <c r="F333" s="2160"/>
      <c r="G333" s="2160"/>
      <c r="H333" s="2160" t="s">
        <v>1054</v>
      </c>
      <c r="I333" s="2160"/>
      <c r="J333" s="2160"/>
      <c r="K333" s="2160" t="s">
        <v>249</v>
      </c>
      <c r="L333" s="2160"/>
      <c r="M333" s="2323">
        <v>103</v>
      </c>
      <c r="N333" s="2288"/>
      <c r="O333" s="2288" t="s">
        <v>203</v>
      </c>
      <c r="P333" s="2288"/>
      <c r="Q333" s="2329">
        <v>103</v>
      </c>
      <c r="R333" s="2160" t="s">
        <v>203</v>
      </c>
      <c r="S333" s="2160" t="s">
        <v>203</v>
      </c>
      <c r="T333" s="2160" t="s">
        <v>203</v>
      </c>
      <c r="U333" s="2160"/>
      <c r="V333" s="2160"/>
      <c r="W333" s="2160"/>
      <c r="X333" s="2160" t="s">
        <v>203</v>
      </c>
      <c r="Y333" s="2160"/>
      <c r="Z333" s="2329">
        <v>4577.3100000000004</v>
      </c>
      <c r="AA333" s="2288"/>
      <c r="AB333" s="2288"/>
      <c r="AC333" s="2288"/>
    </row>
    <row r="334" spans="1:29" ht="24.6" customHeight="1" x14ac:dyDescent="0.2">
      <c r="C334" s="2160" t="s">
        <v>1053</v>
      </c>
      <c r="D334" s="2160"/>
      <c r="E334" s="2160"/>
      <c r="F334" s="2160"/>
      <c r="G334" s="2160"/>
      <c r="H334" s="2160" t="s">
        <v>1052</v>
      </c>
      <c r="I334" s="2160"/>
      <c r="J334" s="2160"/>
      <c r="K334" s="2160" t="s">
        <v>249</v>
      </c>
      <c r="L334" s="2160"/>
      <c r="M334" s="2323">
        <v>60</v>
      </c>
      <c r="N334" s="2288"/>
      <c r="O334" s="2288" t="s">
        <v>203</v>
      </c>
      <c r="P334" s="2288"/>
      <c r="Q334" s="2329">
        <v>60</v>
      </c>
      <c r="R334" s="2160" t="s">
        <v>203</v>
      </c>
      <c r="S334" s="2160" t="s">
        <v>203</v>
      </c>
      <c r="T334" s="2160" t="s">
        <v>203</v>
      </c>
      <c r="U334" s="2160"/>
      <c r="V334" s="2160"/>
      <c r="W334" s="2160"/>
      <c r="X334" s="2160" t="s">
        <v>203</v>
      </c>
      <c r="Y334" s="2160"/>
      <c r="Z334" s="2329">
        <v>2666.39</v>
      </c>
      <c r="AA334" s="2288"/>
      <c r="AB334" s="2288"/>
      <c r="AC334" s="2288"/>
    </row>
    <row r="335" spans="1:29" x14ac:dyDescent="0.2">
      <c r="A335" s="914"/>
      <c r="B335" s="914"/>
      <c r="C335" s="914"/>
      <c r="D335" s="914"/>
      <c r="E335" s="914"/>
      <c r="F335" s="914"/>
      <c r="G335" s="914"/>
      <c r="H335" s="914"/>
      <c r="I335" s="914"/>
      <c r="J335" s="914"/>
      <c r="K335" s="914"/>
      <c r="L335" s="914"/>
      <c r="M335" s="914"/>
      <c r="N335" s="914"/>
      <c r="O335" s="914"/>
      <c r="P335" s="914"/>
      <c r="Q335" s="914"/>
      <c r="R335" s="914"/>
      <c r="S335" s="914"/>
      <c r="T335" s="914"/>
      <c r="U335" s="914"/>
      <c r="V335" s="914"/>
      <c r="W335" s="914"/>
      <c r="X335" s="914"/>
      <c r="Y335" s="914"/>
      <c r="Z335" s="914"/>
      <c r="AA335" s="914"/>
      <c r="AB335" s="914"/>
      <c r="AC335" s="914"/>
    </row>
    <row r="336" spans="1:29" ht="12.2" customHeight="1" x14ac:dyDescent="0.2">
      <c r="H336" s="2158" t="s">
        <v>246</v>
      </c>
      <c r="I336" s="2158"/>
      <c r="J336" s="2158"/>
      <c r="K336" s="2158"/>
      <c r="L336" s="2158"/>
      <c r="M336" s="2158"/>
      <c r="N336" s="2158"/>
      <c r="O336" s="2158"/>
      <c r="P336" s="2158"/>
      <c r="Q336" s="2158"/>
      <c r="R336" s="2158"/>
      <c r="S336" s="2160" t="s">
        <v>203</v>
      </c>
      <c r="T336" s="2331">
        <v>798.43</v>
      </c>
      <c r="U336" s="2159"/>
      <c r="V336" s="2159"/>
      <c r="W336" s="2159"/>
      <c r="X336" s="2160" t="s">
        <v>203</v>
      </c>
      <c r="Y336" s="2160"/>
      <c r="Z336" s="2331">
        <v>11976.46</v>
      </c>
      <c r="AA336" s="2159"/>
      <c r="AB336" s="2159"/>
      <c r="AC336" s="2159"/>
    </row>
    <row r="337" spans="1:29" ht="48.95" customHeight="1" x14ac:dyDescent="0.2">
      <c r="A337" s="2160" t="s">
        <v>398</v>
      </c>
      <c r="B337" s="2158" t="s">
        <v>398</v>
      </c>
      <c r="C337" s="2158" t="s">
        <v>1127</v>
      </c>
      <c r="D337" s="2158"/>
      <c r="E337" s="2158"/>
      <c r="F337" s="2158"/>
      <c r="G337" s="2158"/>
      <c r="H337" s="2158" t="s">
        <v>1126</v>
      </c>
      <c r="I337" s="2158"/>
      <c r="J337" s="2158"/>
      <c r="K337" s="2158" t="s">
        <v>467</v>
      </c>
      <c r="L337" s="2158"/>
      <c r="M337" s="2323">
        <v>4</v>
      </c>
      <c r="N337" s="2288"/>
      <c r="O337" s="2288" t="s">
        <v>203</v>
      </c>
      <c r="P337" s="2288"/>
      <c r="Q337" s="2324">
        <v>4</v>
      </c>
      <c r="R337" s="2288" t="s">
        <v>203</v>
      </c>
      <c r="S337" s="2288" t="s">
        <v>203</v>
      </c>
      <c r="T337" s="2288" t="s">
        <v>203</v>
      </c>
      <c r="U337" s="2288"/>
      <c r="V337" s="2288"/>
      <c r="W337" s="2288"/>
      <c r="X337" s="2288" t="s">
        <v>203</v>
      </c>
      <c r="Y337" s="2288"/>
      <c r="Z337" s="2288" t="s">
        <v>203</v>
      </c>
      <c r="AA337" s="2288"/>
      <c r="AB337" s="2288"/>
      <c r="AC337" s="2288"/>
    </row>
    <row r="338" spans="1:29" ht="12.2" customHeight="1" x14ac:dyDescent="0.2">
      <c r="A338" s="2160" t="s">
        <v>203</v>
      </c>
      <c r="B338" s="2160" t="s">
        <v>203</v>
      </c>
      <c r="C338" s="2160" t="s">
        <v>1077</v>
      </c>
      <c r="D338" s="2160"/>
      <c r="E338" s="2160"/>
      <c r="F338" s="2160"/>
      <c r="G338" s="2160"/>
      <c r="H338" s="2160" t="s">
        <v>1076</v>
      </c>
      <c r="I338" s="2160"/>
      <c r="J338" s="2160"/>
      <c r="K338" s="2160" t="s">
        <v>1060</v>
      </c>
      <c r="L338" s="2160"/>
      <c r="M338" s="2288" t="s">
        <v>203</v>
      </c>
      <c r="N338" s="2288"/>
      <c r="O338" s="2288" t="s">
        <v>203</v>
      </c>
      <c r="P338" s="2288"/>
      <c r="Q338" s="2330">
        <v>4.944</v>
      </c>
      <c r="R338" s="2288" t="s">
        <v>203</v>
      </c>
      <c r="S338" s="2288" t="s">
        <v>203</v>
      </c>
      <c r="T338" s="2288" t="s">
        <v>203</v>
      </c>
      <c r="U338" s="2288"/>
      <c r="V338" s="2288"/>
      <c r="W338" s="2288"/>
      <c r="X338" s="2288" t="s">
        <v>203</v>
      </c>
      <c r="Y338" s="2288"/>
      <c r="Z338" s="2331">
        <v>2747.88</v>
      </c>
      <c r="AA338" s="2159"/>
      <c r="AB338" s="2159"/>
      <c r="AC338" s="2159"/>
    </row>
    <row r="339" spans="1:29" ht="12.2" customHeight="1" x14ac:dyDescent="0.2">
      <c r="A339" s="2160" t="s">
        <v>203</v>
      </c>
      <c r="B339" s="2160" t="s">
        <v>203</v>
      </c>
      <c r="C339" s="2160" t="s">
        <v>1125</v>
      </c>
      <c r="D339" s="2160"/>
      <c r="E339" s="2160"/>
      <c r="F339" s="2160"/>
      <c r="G339" s="2160"/>
      <c r="H339" s="2160" t="s">
        <v>1124</v>
      </c>
      <c r="I339" s="2160"/>
      <c r="J339" s="2160"/>
      <c r="K339" s="2160" t="s">
        <v>1060</v>
      </c>
      <c r="L339" s="2160"/>
      <c r="M339" s="2329">
        <v>2.06</v>
      </c>
      <c r="N339" s="2288"/>
      <c r="O339" s="2329">
        <v>0.6</v>
      </c>
      <c r="P339" s="2288"/>
      <c r="Q339" s="2330">
        <v>4.944</v>
      </c>
      <c r="R339" s="2288" t="s">
        <v>203</v>
      </c>
      <c r="S339" s="2288" t="s">
        <v>203</v>
      </c>
      <c r="T339" s="2329">
        <v>555.79999999999995</v>
      </c>
      <c r="U339" s="2288"/>
      <c r="V339" s="2288"/>
      <c r="W339" s="2288"/>
      <c r="X339" s="2288" t="s">
        <v>203</v>
      </c>
      <c r="Y339" s="2288"/>
      <c r="Z339" s="2329">
        <v>2747.88</v>
      </c>
      <c r="AA339" s="2288"/>
      <c r="AB339" s="2288"/>
      <c r="AC339" s="2288"/>
    </row>
    <row r="340" spans="1:29" ht="12.2" customHeight="1" x14ac:dyDescent="0.2">
      <c r="A340" s="2160" t="s">
        <v>203</v>
      </c>
      <c r="B340" s="2160" t="s">
        <v>203</v>
      </c>
      <c r="C340" s="2160" t="s">
        <v>1073</v>
      </c>
      <c r="D340" s="2160"/>
      <c r="E340" s="2160"/>
      <c r="F340" s="2160"/>
      <c r="G340" s="2160"/>
      <c r="H340" s="2160" t="s">
        <v>258</v>
      </c>
      <c r="I340" s="2160"/>
      <c r="J340" s="2160"/>
      <c r="K340" s="2160" t="s">
        <v>203</v>
      </c>
      <c r="L340" s="2160"/>
      <c r="M340" s="2288" t="s">
        <v>203</v>
      </c>
      <c r="N340" s="2288"/>
      <c r="O340" s="2288" t="s">
        <v>203</v>
      </c>
      <c r="P340" s="2288"/>
      <c r="Q340" s="2288" t="s">
        <v>203</v>
      </c>
      <c r="R340" s="2288" t="s">
        <v>203</v>
      </c>
      <c r="S340" s="2288" t="s">
        <v>203</v>
      </c>
      <c r="T340" s="2288" t="s">
        <v>203</v>
      </c>
      <c r="U340" s="2288"/>
      <c r="V340" s="2288"/>
      <c r="W340" s="2288"/>
      <c r="X340" s="2288" t="s">
        <v>203</v>
      </c>
      <c r="Y340" s="2288"/>
      <c r="Z340" s="2331">
        <v>572.94000000000005</v>
      </c>
      <c r="AA340" s="2159"/>
      <c r="AB340" s="2159"/>
      <c r="AC340" s="2159"/>
    </row>
    <row r="341" spans="1:29" ht="12.2" customHeight="1" x14ac:dyDescent="0.2">
      <c r="A341" s="2326" t="s">
        <v>203</v>
      </c>
      <c r="B341" s="2326" t="s">
        <v>203</v>
      </c>
      <c r="C341" s="2326" t="s">
        <v>203</v>
      </c>
      <c r="D341" s="2326"/>
      <c r="E341" s="2326"/>
      <c r="F341" s="2326"/>
      <c r="G341" s="2326"/>
      <c r="H341" s="2326" t="s">
        <v>1072</v>
      </c>
      <c r="I341" s="2326"/>
      <c r="J341" s="2326"/>
      <c r="K341" s="2326" t="s">
        <v>1060</v>
      </c>
      <c r="L341" s="2326"/>
      <c r="M341" s="2327" t="s">
        <v>203</v>
      </c>
      <c r="N341" s="2327"/>
      <c r="O341" s="2327" t="s">
        <v>203</v>
      </c>
      <c r="P341" s="2327"/>
      <c r="Q341" s="2328">
        <v>0.74399999999999999</v>
      </c>
      <c r="R341" s="2327" t="s">
        <v>203</v>
      </c>
      <c r="S341" s="2327" t="s">
        <v>203</v>
      </c>
      <c r="T341" s="2327" t="s">
        <v>203</v>
      </c>
      <c r="U341" s="2327"/>
      <c r="V341" s="2327"/>
      <c r="W341" s="2327"/>
      <c r="X341" s="2327" t="s">
        <v>203</v>
      </c>
      <c r="Y341" s="2327"/>
      <c r="Z341" s="2331">
        <v>428.21</v>
      </c>
      <c r="AA341" s="2159"/>
      <c r="AB341" s="2159"/>
      <c r="AC341" s="2159"/>
    </row>
    <row r="342" spans="1:29" ht="24.6" customHeight="1" x14ac:dyDescent="0.2">
      <c r="A342" s="2160" t="s">
        <v>203</v>
      </c>
      <c r="B342" s="2160" t="s">
        <v>203</v>
      </c>
      <c r="C342" s="2160" t="s">
        <v>1123</v>
      </c>
      <c r="D342" s="2160"/>
      <c r="E342" s="2160"/>
      <c r="F342" s="2160"/>
      <c r="G342" s="2160"/>
      <c r="H342" s="2160" t="s">
        <v>1122</v>
      </c>
      <c r="I342" s="2160"/>
      <c r="J342" s="2160"/>
      <c r="K342" s="2160" t="s">
        <v>1063</v>
      </c>
      <c r="L342" s="2160"/>
      <c r="M342" s="2329">
        <v>0.19</v>
      </c>
      <c r="N342" s="2288"/>
      <c r="O342" s="2329">
        <v>0.6</v>
      </c>
      <c r="P342" s="2288"/>
      <c r="Q342" s="2330">
        <v>0.45600000000000002</v>
      </c>
      <c r="R342" s="2329">
        <v>21.06</v>
      </c>
      <c r="S342" s="2329">
        <v>1.41</v>
      </c>
      <c r="T342" s="2329">
        <v>29.69</v>
      </c>
      <c r="U342" s="2288"/>
      <c r="V342" s="2288"/>
      <c r="W342" s="2288"/>
      <c r="X342" s="2288" t="s">
        <v>203</v>
      </c>
      <c r="Y342" s="2288"/>
      <c r="Z342" s="2329">
        <v>13.54</v>
      </c>
      <c r="AA342" s="2288"/>
      <c r="AB342" s="2288"/>
      <c r="AC342" s="2288"/>
    </row>
    <row r="343" spans="1:29" ht="24.6" customHeight="1" x14ac:dyDescent="0.2">
      <c r="A343" s="2160" t="s">
        <v>203</v>
      </c>
      <c r="B343" s="2160" t="s">
        <v>203</v>
      </c>
      <c r="C343" s="2160" t="s">
        <v>1114</v>
      </c>
      <c r="D343" s="2160"/>
      <c r="E343" s="2160"/>
      <c r="F343" s="2160"/>
      <c r="G343" s="2160"/>
      <c r="H343" s="2160" t="s">
        <v>1113</v>
      </c>
      <c r="I343" s="2160"/>
      <c r="J343" s="2160"/>
      <c r="K343" s="2160" t="s">
        <v>1063</v>
      </c>
      <c r="L343" s="2160"/>
      <c r="M343" s="2329">
        <v>0.06</v>
      </c>
      <c r="N343" s="2288"/>
      <c r="O343" s="2329">
        <v>0.6</v>
      </c>
      <c r="P343" s="2288"/>
      <c r="Q343" s="2330">
        <v>0.14399999999999999</v>
      </c>
      <c r="R343" s="2288" t="s">
        <v>203</v>
      </c>
      <c r="S343" s="2288" t="s">
        <v>203</v>
      </c>
      <c r="T343" s="2329">
        <v>1626.29</v>
      </c>
      <c r="U343" s="2288"/>
      <c r="V343" s="2288"/>
      <c r="W343" s="2288"/>
      <c r="X343" s="2288" t="s">
        <v>203</v>
      </c>
      <c r="Y343" s="2288"/>
      <c r="Z343" s="2329">
        <v>234.19</v>
      </c>
      <c r="AA343" s="2288"/>
      <c r="AB343" s="2288"/>
      <c r="AC343" s="2288"/>
    </row>
    <row r="344" spans="1:29" ht="12.2" customHeight="1" x14ac:dyDescent="0.2">
      <c r="A344" s="2160" t="s">
        <v>203</v>
      </c>
      <c r="B344" s="2160" t="s">
        <v>203</v>
      </c>
      <c r="C344" s="2160" t="s">
        <v>1112</v>
      </c>
      <c r="D344" s="2160"/>
      <c r="E344" s="2160"/>
      <c r="F344" s="2160"/>
      <c r="G344" s="2160"/>
      <c r="H344" s="2160" t="s">
        <v>1111</v>
      </c>
      <c r="I344" s="2160"/>
      <c r="J344" s="2160"/>
      <c r="K344" s="2160" t="s">
        <v>1060</v>
      </c>
      <c r="L344" s="2160"/>
      <c r="M344" s="2329">
        <v>0.06</v>
      </c>
      <c r="N344" s="2288"/>
      <c r="O344" s="2329">
        <v>0.6</v>
      </c>
      <c r="P344" s="2288"/>
      <c r="Q344" s="2330">
        <v>0.14399999999999999</v>
      </c>
      <c r="R344" s="2288" t="s">
        <v>203</v>
      </c>
      <c r="S344" s="2288" t="s">
        <v>203</v>
      </c>
      <c r="T344" s="2329">
        <v>724.95</v>
      </c>
      <c r="U344" s="2288"/>
      <c r="V344" s="2288"/>
      <c r="W344" s="2288"/>
      <c r="X344" s="2288" t="s">
        <v>203</v>
      </c>
      <c r="Y344" s="2288"/>
      <c r="Z344" s="2329">
        <v>104.39</v>
      </c>
      <c r="AA344" s="2288"/>
      <c r="AB344" s="2288"/>
      <c r="AC344" s="2288"/>
    </row>
    <row r="345" spans="1:29" ht="24.6" customHeight="1" x14ac:dyDescent="0.2">
      <c r="A345" s="2160" t="s">
        <v>203</v>
      </c>
      <c r="B345" s="2160" t="s">
        <v>203</v>
      </c>
      <c r="C345" s="2160" t="s">
        <v>1065</v>
      </c>
      <c r="D345" s="2160"/>
      <c r="E345" s="2160"/>
      <c r="F345" s="2160"/>
      <c r="G345" s="2160"/>
      <c r="H345" s="2160" t="s">
        <v>1064</v>
      </c>
      <c r="I345" s="2160"/>
      <c r="J345" s="2160"/>
      <c r="K345" s="2160" t="s">
        <v>1063</v>
      </c>
      <c r="L345" s="2160"/>
      <c r="M345" s="2329">
        <v>0.06</v>
      </c>
      <c r="N345" s="2288"/>
      <c r="O345" s="2329">
        <v>0.6</v>
      </c>
      <c r="P345" s="2288"/>
      <c r="Q345" s="2330">
        <v>0.14399999999999999</v>
      </c>
      <c r="R345" s="2288" t="s">
        <v>203</v>
      </c>
      <c r="S345" s="2288" t="s">
        <v>203</v>
      </c>
      <c r="T345" s="2329">
        <v>641.70000000000005</v>
      </c>
      <c r="U345" s="2288"/>
      <c r="V345" s="2288"/>
      <c r="W345" s="2288"/>
      <c r="X345" s="2288" t="s">
        <v>203</v>
      </c>
      <c r="Y345" s="2288"/>
      <c r="Z345" s="2329">
        <v>92.4</v>
      </c>
      <c r="AA345" s="2288"/>
      <c r="AB345" s="2288"/>
      <c r="AC345" s="2288"/>
    </row>
    <row r="346" spans="1:29" ht="12.2" customHeight="1" x14ac:dyDescent="0.2">
      <c r="A346" s="2160" t="s">
        <v>203</v>
      </c>
      <c r="B346" s="2160" t="s">
        <v>203</v>
      </c>
      <c r="C346" s="2160" t="s">
        <v>1062</v>
      </c>
      <c r="D346" s="2160"/>
      <c r="E346" s="2160"/>
      <c r="F346" s="2160"/>
      <c r="G346" s="2160"/>
      <c r="H346" s="2160" t="s">
        <v>1061</v>
      </c>
      <c r="I346" s="2160"/>
      <c r="J346" s="2160"/>
      <c r="K346" s="2160" t="s">
        <v>1060</v>
      </c>
      <c r="L346" s="2160"/>
      <c r="M346" s="2329">
        <v>0.06</v>
      </c>
      <c r="N346" s="2288"/>
      <c r="O346" s="2329">
        <v>0.6</v>
      </c>
      <c r="P346" s="2288"/>
      <c r="Q346" s="2330">
        <v>0.14399999999999999</v>
      </c>
      <c r="R346" s="2288" t="s">
        <v>203</v>
      </c>
      <c r="S346" s="2288" t="s">
        <v>203</v>
      </c>
      <c r="T346" s="2329">
        <v>539.69000000000005</v>
      </c>
      <c r="U346" s="2288"/>
      <c r="V346" s="2288"/>
      <c r="W346" s="2288"/>
      <c r="X346" s="2288" t="s">
        <v>203</v>
      </c>
      <c r="Y346" s="2288"/>
      <c r="Z346" s="2329">
        <v>77.72</v>
      </c>
      <c r="AA346" s="2288"/>
      <c r="AB346" s="2288"/>
      <c r="AC346" s="2288"/>
    </row>
    <row r="347" spans="1:29" ht="24.6" customHeight="1" x14ac:dyDescent="0.2">
      <c r="A347" s="2160" t="s">
        <v>203</v>
      </c>
      <c r="B347" s="2160" t="s">
        <v>203</v>
      </c>
      <c r="C347" s="2160" t="s">
        <v>1099</v>
      </c>
      <c r="D347" s="2160"/>
      <c r="E347" s="2160"/>
      <c r="F347" s="2160"/>
      <c r="G347" s="2160"/>
      <c r="H347" s="2160" t="s">
        <v>1098</v>
      </c>
      <c r="I347" s="2160"/>
      <c r="J347" s="2160"/>
      <c r="K347" s="2160" t="s">
        <v>1063</v>
      </c>
      <c r="L347" s="2160"/>
      <c r="M347" s="2329">
        <v>0.61</v>
      </c>
      <c r="N347" s="2288"/>
      <c r="O347" s="2329">
        <v>0.6</v>
      </c>
      <c r="P347" s="2288"/>
      <c r="Q347" s="2330">
        <v>1.464</v>
      </c>
      <c r="R347" s="2288" t="s">
        <v>203</v>
      </c>
      <c r="S347" s="2288" t="s">
        <v>203</v>
      </c>
      <c r="T347" s="2329">
        <v>34.61</v>
      </c>
      <c r="U347" s="2288"/>
      <c r="V347" s="2288"/>
      <c r="W347" s="2288"/>
      <c r="X347" s="2288" t="s">
        <v>203</v>
      </c>
      <c r="Y347" s="2288"/>
      <c r="Z347" s="2329">
        <v>50.67</v>
      </c>
      <c r="AA347" s="2288"/>
      <c r="AB347" s="2288"/>
      <c r="AC347" s="2288"/>
    </row>
    <row r="348" spans="1:29" ht="48.95" customHeight="1" x14ac:dyDescent="0.2">
      <c r="A348" s="2160" t="s">
        <v>203</v>
      </c>
      <c r="B348" s="2160" t="s">
        <v>203</v>
      </c>
      <c r="C348" s="2160" t="s">
        <v>1121</v>
      </c>
      <c r="D348" s="2160"/>
      <c r="E348" s="2160"/>
      <c r="F348" s="2160"/>
      <c r="G348" s="2160"/>
      <c r="H348" s="2160" t="s">
        <v>1120</v>
      </c>
      <c r="I348" s="2160"/>
      <c r="J348" s="2160"/>
      <c r="K348" s="2160" t="s">
        <v>1063</v>
      </c>
      <c r="L348" s="2160"/>
      <c r="M348" s="2329">
        <v>0.19</v>
      </c>
      <c r="N348" s="2288"/>
      <c r="O348" s="2329">
        <v>0.6</v>
      </c>
      <c r="P348" s="2288"/>
      <c r="Q348" s="2330">
        <v>0.45600000000000002</v>
      </c>
      <c r="R348" s="2288" t="s">
        <v>203</v>
      </c>
      <c r="S348" s="2288" t="s">
        <v>203</v>
      </c>
      <c r="T348" s="2329">
        <v>399.44</v>
      </c>
      <c r="U348" s="2288"/>
      <c r="V348" s="2288"/>
      <c r="W348" s="2288"/>
      <c r="X348" s="2288" t="s">
        <v>203</v>
      </c>
      <c r="Y348" s="2288"/>
      <c r="Z348" s="2329">
        <v>182.14</v>
      </c>
      <c r="AA348" s="2288"/>
      <c r="AB348" s="2288"/>
      <c r="AC348" s="2288"/>
    </row>
    <row r="349" spans="1:29" ht="12.2" customHeight="1" x14ac:dyDescent="0.2">
      <c r="A349" s="2160" t="s">
        <v>203</v>
      </c>
      <c r="B349" s="2160" t="s">
        <v>203</v>
      </c>
      <c r="C349" s="2160" t="s">
        <v>1062</v>
      </c>
      <c r="D349" s="2160"/>
      <c r="E349" s="2160"/>
      <c r="F349" s="2160"/>
      <c r="G349" s="2160"/>
      <c r="H349" s="2160" t="s">
        <v>1061</v>
      </c>
      <c r="I349" s="2160"/>
      <c r="J349" s="2160"/>
      <c r="K349" s="2160" t="s">
        <v>1060</v>
      </c>
      <c r="L349" s="2160"/>
      <c r="M349" s="2329">
        <v>0.19</v>
      </c>
      <c r="N349" s="2288"/>
      <c r="O349" s="2329">
        <v>0.6</v>
      </c>
      <c r="P349" s="2288"/>
      <c r="Q349" s="2330">
        <v>0.45600000000000002</v>
      </c>
      <c r="R349" s="2288" t="s">
        <v>203</v>
      </c>
      <c r="S349" s="2288" t="s">
        <v>203</v>
      </c>
      <c r="T349" s="2329">
        <v>539.69000000000005</v>
      </c>
      <c r="U349" s="2288"/>
      <c r="V349" s="2288"/>
      <c r="W349" s="2288"/>
      <c r="X349" s="2288" t="s">
        <v>203</v>
      </c>
      <c r="Y349" s="2288"/>
      <c r="Z349" s="2329">
        <v>246.1</v>
      </c>
      <c r="AA349" s="2288"/>
      <c r="AB349" s="2288"/>
      <c r="AC349" s="2288"/>
    </row>
    <row r="350" spans="1:29" ht="12.2" customHeight="1" x14ac:dyDescent="0.2">
      <c r="A350" s="2160" t="s">
        <v>203</v>
      </c>
      <c r="B350" s="2160" t="s">
        <v>203</v>
      </c>
      <c r="C350" s="2160" t="s">
        <v>1059</v>
      </c>
      <c r="D350" s="2160"/>
      <c r="E350" s="2160"/>
      <c r="F350" s="2160"/>
      <c r="G350" s="2160"/>
      <c r="H350" s="2160" t="s">
        <v>1058</v>
      </c>
      <c r="I350" s="2160"/>
      <c r="J350" s="2160"/>
      <c r="K350" s="2160" t="s">
        <v>203</v>
      </c>
      <c r="L350" s="2160"/>
      <c r="M350" s="2288" t="s">
        <v>203</v>
      </c>
      <c r="N350" s="2288"/>
      <c r="O350" s="2288" t="s">
        <v>203</v>
      </c>
      <c r="P350" s="2288"/>
      <c r="Q350" s="2288" t="s">
        <v>203</v>
      </c>
      <c r="R350" s="2288" t="s">
        <v>203</v>
      </c>
      <c r="S350" s="2288" t="s">
        <v>203</v>
      </c>
      <c r="T350" s="2288" t="s">
        <v>203</v>
      </c>
      <c r="U350" s="2288"/>
      <c r="V350" s="2288"/>
      <c r="W350" s="2288"/>
      <c r="X350" s="2288" t="s">
        <v>203</v>
      </c>
      <c r="Y350" s="2288"/>
      <c r="Z350" s="2331">
        <v>0</v>
      </c>
      <c r="AA350" s="2159"/>
      <c r="AB350" s="2159"/>
      <c r="AC350" s="2159"/>
    </row>
    <row r="351" spans="1:29" ht="36.75" customHeight="1" x14ac:dyDescent="0.2">
      <c r="A351" s="2160" t="s">
        <v>203</v>
      </c>
      <c r="B351" s="2160" t="s">
        <v>203</v>
      </c>
      <c r="C351" s="2160" t="s">
        <v>1094</v>
      </c>
      <c r="D351" s="2160"/>
      <c r="E351" s="2160"/>
      <c r="F351" s="2160"/>
      <c r="G351" s="2160"/>
      <c r="H351" s="2160" t="s">
        <v>1093</v>
      </c>
      <c r="I351" s="2160"/>
      <c r="J351" s="2160"/>
      <c r="K351" s="2160" t="s">
        <v>1092</v>
      </c>
      <c r="L351" s="2160"/>
      <c r="M351" s="2332">
        <v>0.1</v>
      </c>
      <c r="N351" s="2288"/>
      <c r="O351" s="2329">
        <v>0</v>
      </c>
      <c r="P351" s="2288"/>
      <c r="Q351" s="2329">
        <v>0</v>
      </c>
      <c r="R351" s="2329">
        <v>155.63</v>
      </c>
      <c r="S351" s="2329">
        <v>0.78</v>
      </c>
      <c r="T351" s="2329">
        <v>121.39</v>
      </c>
      <c r="U351" s="2288"/>
      <c r="V351" s="2288"/>
      <c r="W351" s="2288"/>
      <c r="X351" s="2288" t="s">
        <v>203</v>
      </c>
      <c r="Y351" s="2288"/>
      <c r="Z351" s="2329">
        <v>0</v>
      </c>
      <c r="AA351" s="2288"/>
      <c r="AB351" s="2288"/>
      <c r="AC351" s="2288"/>
    </row>
    <row r="352" spans="1:29" ht="12.2" customHeight="1" x14ac:dyDescent="0.2">
      <c r="A352" s="2160" t="s">
        <v>203</v>
      </c>
      <c r="B352" s="2160" t="s">
        <v>203</v>
      </c>
      <c r="C352" s="2160" t="s">
        <v>1119</v>
      </c>
      <c r="D352" s="2160"/>
      <c r="E352" s="2160"/>
      <c r="F352" s="2160"/>
      <c r="G352" s="2160"/>
      <c r="H352" s="2160" t="s">
        <v>1118</v>
      </c>
      <c r="I352" s="2160"/>
      <c r="J352" s="2160"/>
      <c r="K352" s="2160" t="s">
        <v>1092</v>
      </c>
      <c r="L352" s="2160"/>
      <c r="M352" s="2332">
        <v>0.1</v>
      </c>
      <c r="N352" s="2288"/>
      <c r="O352" s="2329">
        <v>0</v>
      </c>
      <c r="P352" s="2288"/>
      <c r="Q352" s="2329">
        <v>0</v>
      </c>
      <c r="R352" s="2329">
        <v>174.93</v>
      </c>
      <c r="S352" s="2329">
        <v>1.08</v>
      </c>
      <c r="T352" s="2329">
        <v>188.92</v>
      </c>
      <c r="U352" s="2288"/>
      <c r="V352" s="2288"/>
      <c r="W352" s="2288"/>
      <c r="X352" s="2288" t="s">
        <v>203</v>
      </c>
      <c r="Y352" s="2288"/>
      <c r="Z352" s="2329">
        <v>0</v>
      </c>
      <c r="AA352" s="2288"/>
      <c r="AB352" s="2288"/>
      <c r="AC352" s="2288"/>
    </row>
    <row r="353" spans="1:29" ht="24.6" customHeight="1" x14ac:dyDescent="0.2">
      <c r="A353" s="2160" t="s">
        <v>203</v>
      </c>
      <c r="B353" s="2160" t="s">
        <v>203</v>
      </c>
      <c r="C353" s="2160" t="s">
        <v>1117</v>
      </c>
      <c r="D353" s="2160"/>
      <c r="E353" s="2160"/>
      <c r="F353" s="2160"/>
      <c r="G353" s="2160"/>
      <c r="H353" s="2160" t="s">
        <v>1116</v>
      </c>
      <c r="I353" s="2160"/>
      <c r="J353" s="2160"/>
      <c r="K353" s="2160" t="s">
        <v>1092</v>
      </c>
      <c r="L353" s="2160"/>
      <c r="M353" s="2329">
        <v>0.02</v>
      </c>
      <c r="N353" s="2288"/>
      <c r="O353" s="2329">
        <v>0</v>
      </c>
      <c r="P353" s="2288"/>
      <c r="Q353" s="2329">
        <v>0</v>
      </c>
      <c r="R353" s="2329">
        <v>79.88</v>
      </c>
      <c r="S353" s="2329">
        <v>1.44</v>
      </c>
      <c r="T353" s="2329">
        <v>115.03</v>
      </c>
      <c r="U353" s="2288"/>
      <c r="V353" s="2288"/>
      <c r="W353" s="2288"/>
      <c r="X353" s="2288" t="s">
        <v>203</v>
      </c>
      <c r="Y353" s="2288"/>
      <c r="Z353" s="2329">
        <v>0</v>
      </c>
      <c r="AA353" s="2288"/>
      <c r="AB353" s="2288"/>
      <c r="AC353" s="2288"/>
    </row>
    <row r="354" spans="1:29" ht="12.2" customHeight="1" x14ac:dyDescent="0.2">
      <c r="A354" s="2160" t="s">
        <v>203</v>
      </c>
      <c r="B354" s="2160" t="s">
        <v>203</v>
      </c>
      <c r="C354" s="2160" t="s">
        <v>203</v>
      </c>
      <c r="D354" s="2160"/>
      <c r="E354" s="2160"/>
      <c r="F354" s="2160"/>
      <c r="G354" s="2160"/>
      <c r="H354" s="2333" t="s">
        <v>1057</v>
      </c>
      <c r="I354" s="2333"/>
      <c r="J354" s="2333"/>
      <c r="K354" s="2334" t="s">
        <v>203</v>
      </c>
      <c r="L354" s="2334"/>
      <c r="M354" s="2334" t="s">
        <v>203</v>
      </c>
      <c r="N354" s="2334"/>
      <c r="O354" s="2334" t="s">
        <v>203</v>
      </c>
      <c r="P354" s="2334"/>
      <c r="Q354" s="2334" t="s">
        <v>203</v>
      </c>
      <c r="R354" s="2334" t="s">
        <v>203</v>
      </c>
      <c r="S354" s="2334" t="s">
        <v>203</v>
      </c>
      <c r="T354" s="2334" t="s">
        <v>203</v>
      </c>
      <c r="U354" s="2334"/>
      <c r="V354" s="2334"/>
      <c r="W354" s="2334"/>
      <c r="X354" s="2334" t="s">
        <v>203</v>
      </c>
      <c r="Y354" s="2334"/>
      <c r="Z354" s="2335">
        <v>3749.03</v>
      </c>
      <c r="AA354" s="2336"/>
      <c r="AB354" s="2336"/>
      <c r="AC354" s="2336"/>
    </row>
    <row r="355" spans="1:29" ht="24.6" customHeight="1" x14ac:dyDescent="0.2">
      <c r="B355" s="2160" t="s">
        <v>1596</v>
      </c>
      <c r="C355" s="2160" t="s">
        <v>1109</v>
      </c>
      <c r="D355" s="2160"/>
      <c r="E355" s="2160"/>
      <c r="F355" s="2160"/>
      <c r="G355" s="2160"/>
      <c r="H355" s="2160" t="s">
        <v>1108</v>
      </c>
      <c r="I355" s="2160"/>
      <c r="J355" s="2160"/>
      <c r="K355" s="2160" t="s">
        <v>249</v>
      </c>
      <c r="L355" s="2160"/>
      <c r="M355" s="2323">
        <v>2</v>
      </c>
      <c r="N355" s="2288"/>
      <c r="O355" s="2288" t="s">
        <v>203</v>
      </c>
      <c r="P355" s="2288"/>
      <c r="Q355" s="2329">
        <v>2</v>
      </c>
      <c r="R355" s="2288" t="s">
        <v>203</v>
      </c>
      <c r="S355" s="2288" t="s">
        <v>203</v>
      </c>
      <c r="T355" s="2288" t="s">
        <v>203</v>
      </c>
      <c r="U355" s="2288"/>
      <c r="V355" s="2288"/>
      <c r="W355" s="2288"/>
      <c r="X355" s="2288" t="s">
        <v>203</v>
      </c>
      <c r="Y355" s="2288"/>
      <c r="Z355" s="2329">
        <v>54.96</v>
      </c>
      <c r="AA355" s="2288"/>
      <c r="AB355" s="2288"/>
      <c r="AC355" s="2288"/>
    </row>
    <row r="356" spans="1:29" ht="12.2" customHeight="1" x14ac:dyDescent="0.2">
      <c r="C356" s="2160" t="s">
        <v>203</v>
      </c>
      <c r="D356" s="2160"/>
      <c r="E356" s="2160"/>
      <c r="F356" s="2160"/>
      <c r="G356" s="2160"/>
      <c r="H356" s="2160" t="s">
        <v>1056</v>
      </c>
      <c r="I356" s="2160"/>
      <c r="J356" s="2160"/>
      <c r="K356" s="2160" t="s">
        <v>203</v>
      </c>
      <c r="L356" s="2160"/>
      <c r="M356" s="2288" t="s">
        <v>203</v>
      </c>
      <c r="N356" s="2288"/>
      <c r="O356" s="2288" t="s">
        <v>203</v>
      </c>
      <c r="P356" s="2288"/>
      <c r="Q356" s="2288" t="s">
        <v>203</v>
      </c>
      <c r="R356" s="2160" t="s">
        <v>203</v>
      </c>
      <c r="S356" s="2160" t="s">
        <v>203</v>
      </c>
      <c r="T356" s="2160" t="s">
        <v>203</v>
      </c>
      <c r="U356" s="2160"/>
      <c r="V356" s="2160"/>
      <c r="W356" s="2160"/>
      <c r="X356" s="2160" t="s">
        <v>203</v>
      </c>
      <c r="Y356" s="2160"/>
      <c r="Z356" s="2329">
        <v>3176.09</v>
      </c>
      <c r="AA356" s="2288"/>
      <c r="AB356" s="2288"/>
      <c r="AC356" s="2288"/>
    </row>
    <row r="357" spans="1:29" ht="24.6" customHeight="1" x14ac:dyDescent="0.2">
      <c r="C357" s="2160" t="s">
        <v>1107</v>
      </c>
      <c r="D357" s="2160"/>
      <c r="E357" s="2160"/>
      <c r="F357" s="2160"/>
      <c r="G357" s="2160"/>
      <c r="H357" s="2160" t="s">
        <v>1106</v>
      </c>
      <c r="I357" s="2160"/>
      <c r="J357" s="2160"/>
      <c r="K357" s="2160" t="s">
        <v>249</v>
      </c>
      <c r="L357" s="2160"/>
      <c r="M357" s="2323">
        <v>97</v>
      </c>
      <c r="N357" s="2288"/>
      <c r="O357" s="2288" t="s">
        <v>203</v>
      </c>
      <c r="P357" s="2288"/>
      <c r="Q357" s="2329">
        <v>97</v>
      </c>
      <c r="R357" s="2160" t="s">
        <v>203</v>
      </c>
      <c r="S357" s="2160" t="s">
        <v>203</v>
      </c>
      <c r="T357" s="2160" t="s">
        <v>203</v>
      </c>
      <c r="U357" s="2160"/>
      <c r="V357" s="2160"/>
      <c r="W357" s="2160"/>
      <c r="X357" s="2160" t="s">
        <v>203</v>
      </c>
      <c r="Y357" s="2160"/>
      <c r="Z357" s="2329">
        <v>3080.81</v>
      </c>
      <c r="AA357" s="2288"/>
      <c r="AB357" s="2288"/>
      <c r="AC357" s="2288"/>
    </row>
    <row r="358" spans="1:29" ht="24.6" customHeight="1" x14ac:dyDescent="0.2">
      <c r="C358" s="2160" t="s">
        <v>1105</v>
      </c>
      <c r="D358" s="2160"/>
      <c r="E358" s="2160"/>
      <c r="F358" s="2160"/>
      <c r="G358" s="2160"/>
      <c r="H358" s="2160" t="s">
        <v>1104</v>
      </c>
      <c r="I358" s="2160"/>
      <c r="J358" s="2160"/>
      <c r="K358" s="2160" t="s">
        <v>249</v>
      </c>
      <c r="L358" s="2160"/>
      <c r="M358" s="2323">
        <v>51</v>
      </c>
      <c r="N358" s="2288"/>
      <c r="O358" s="2288" t="s">
        <v>203</v>
      </c>
      <c r="P358" s="2288"/>
      <c r="Q358" s="2329">
        <v>51</v>
      </c>
      <c r="R358" s="2160" t="s">
        <v>203</v>
      </c>
      <c r="S358" s="2160" t="s">
        <v>203</v>
      </c>
      <c r="T358" s="2160" t="s">
        <v>203</v>
      </c>
      <c r="U358" s="2160"/>
      <c r="V358" s="2160"/>
      <c r="W358" s="2160"/>
      <c r="X358" s="2160" t="s">
        <v>203</v>
      </c>
      <c r="Y358" s="2160"/>
      <c r="Z358" s="2329">
        <v>1619.81</v>
      </c>
      <c r="AA358" s="2288"/>
      <c r="AB358" s="2288"/>
      <c r="AC358" s="2288"/>
    </row>
    <row r="359" spans="1:29" x14ac:dyDescent="0.2">
      <c r="A359" s="914"/>
      <c r="B359" s="914"/>
      <c r="C359" s="914"/>
      <c r="D359" s="914"/>
      <c r="E359" s="914"/>
      <c r="F359" s="914"/>
      <c r="G359" s="914"/>
      <c r="H359" s="914"/>
      <c r="I359" s="914"/>
      <c r="J359" s="914"/>
      <c r="K359" s="914"/>
      <c r="L359" s="914"/>
      <c r="M359" s="914"/>
      <c r="N359" s="914"/>
      <c r="O359" s="914"/>
      <c r="P359" s="914"/>
      <c r="Q359" s="914"/>
      <c r="R359" s="914"/>
      <c r="S359" s="914"/>
      <c r="T359" s="914"/>
      <c r="U359" s="914"/>
      <c r="V359" s="914"/>
      <c r="W359" s="914"/>
      <c r="X359" s="914"/>
      <c r="Y359" s="914"/>
      <c r="Z359" s="914"/>
      <c r="AA359" s="914"/>
      <c r="AB359" s="914"/>
      <c r="AC359" s="914"/>
    </row>
    <row r="360" spans="1:29" ht="12.2" customHeight="1" x14ac:dyDescent="0.2">
      <c r="H360" s="2158" t="s">
        <v>246</v>
      </c>
      <c r="I360" s="2158"/>
      <c r="J360" s="2158"/>
      <c r="K360" s="2158"/>
      <c r="L360" s="2158"/>
      <c r="M360" s="2158"/>
      <c r="N360" s="2158"/>
      <c r="O360" s="2158"/>
      <c r="P360" s="2158"/>
      <c r="Q360" s="2158"/>
      <c r="R360" s="2158"/>
      <c r="S360" s="2160" t="s">
        <v>203</v>
      </c>
      <c r="T360" s="2331">
        <v>2126.15</v>
      </c>
      <c r="U360" s="2159"/>
      <c r="V360" s="2159"/>
      <c r="W360" s="2159"/>
      <c r="X360" s="2160" t="s">
        <v>203</v>
      </c>
      <c r="Y360" s="2160"/>
      <c r="Z360" s="2331">
        <v>8504.61</v>
      </c>
      <c r="AA360" s="2159"/>
      <c r="AB360" s="2159"/>
      <c r="AC360" s="2159"/>
    </row>
    <row r="361" spans="1:29" ht="48.95" customHeight="1" x14ac:dyDescent="0.2">
      <c r="A361" s="2160" t="s">
        <v>397</v>
      </c>
      <c r="B361" s="2158" t="s">
        <v>397</v>
      </c>
      <c r="C361" s="2158" t="s">
        <v>1156</v>
      </c>
      <c r="D361" s="2158"/>
      <c r="E361" s="2158"/>
      <c r="F361" s="2158"/>
      <c r="G361" s="2158"/>
      <c r="H361" s="2158" t="s">
        <v>1921</v>
      </c>
      <c r="I361" s="2158"/>
      <c r="J361" s="2158"/>
      <c r="K361" s="2158" t="s">
        <v>467</v>
      </c>
      <c r="L361" s="2158"/>
      <c r="M361" s="2323">
        <v>1</v>
      </c>
      <c r="N361" s="2288"/>
      <c r="O361" s="2288" t="s">
        <v>203</v>
      </c>
      <c r="P361" s="2288"/>
      <c r="Q361" s="2324">
        <v>1</v>
      </c>
      <c r="R361" s="2288" t="s">
        <v>203</v>
      </c>
      <c r="S361" s="2288" t="s">
        <v>203</v>
      </c>
      <c r="T361" s="2288" t="s">
        <v>203</v>
      </c>
      <c r="U361" s="2288"/>
      <c r="V361" s="2288"/>
      <c r="W361" s="2288"/>
      <c r="X361" s="2288" t="s">
        <v>203</v>
      </c>
      <c r="Y361" s="2288"/>
      <c r="Z361" s="2288" t="s">
        <v>203</v>
      </c>
      <c r="AA361" s="2288"/>
      <c r="AB361" s="2288"/>
      <c r="AC361" s="2288"/>
    </row>
    <row r="362" spans="1:29" ht="12.2" customHeight="1" x14ac:dyDescent="0.2">
      <c r="A362" s="2160" t="s">
        <v>203</v>
      </c>
      <c r="B362" s="2160" t="s">
        <v>203</v>
      </c>
      <c r="C362" s="2160" t="s">
        <v>1077</v>
      </c>
      <c r="D362" s="2160"/>
      <c r="E362" s="2160"/>
      <c r="F362" s="2160"/>
      <c r="G362" s="2160"/>
      <c r="H362" s="2160" t="s">
        <v>1076</v>
      </c>
      <c r="I362" s="2160"/>
      <c r="J362" s="2160"/>
      <c r="K362" s="2160" t="s">
        <v>1060</v>
      </c>
      <c r="L362" s="2160"/>
      <c r="M362" s="2288" t="s">
        <v>203</v>
      </c>
      <c r="N362" s="2288"/>
      <c r="O362" s="2288" t="s">
        <v>203</v>
      </c>
      <c r="P362" s="2288"/>
      <c r="Q362" s="2329">
        <v>0.42</v>
      </c>
      <c r="R362" s="2288" t="s">
        <v>203</v>
      </c>
      <c r="S362" s="2288" t="s">
        <v>203</v>
      </c>
      <c r="T362" s="2288" t="s">
        <v>203</v>
      </c>
      <c r="U362" s="2288"/>
      <c r="V362" s="2288"/>
      <c r="W362" s="2288"/>
      <c r="X362" s="2288" t="s">
        <v>203</v>
      </c>
      <c r="Y362" s="2288"/>
      <c r="Z362" s="2331">
        <v>233.44</v>
      </c>
      <c r="AA362" s="2159"/>
      <c r="AB362" s="2159"/>
      <c r="AC362" s="2159"/>
    </row>
    <row r="363" spans="1:29" ht="12.2" customHeight="1" x14ac:dyDescent="0.2">
      <c r="A363" s="2160" t="s">
        <v>203</v>
      </c>
      <c r="B363" s="2160" t="s">
        <v>203</v>
      </c>
      <c r="C363" s="2160" t="s">
        <v>1125</v>
      </c>
      <c r="D363" s="2160"/>
      <c r="E363" s="2160"/>
      <c r="F363" s="2160"/>
      <c r="G363" s="2160"/>
      <c r="H363" s="2160" t="s">
        <v>1124</v>
      </c>
      <c r="I363" s="2160"/>
      <c r="J363" s="2160"/>
      <c r="K363" s="2160" t="s">
        <v>1060</v>
      </c>
      <c r="L363" s="2160"/>
      <c r="M363" s="2332">
        <v>0.7</v>
      </c>
      <c r="N363" s="2288"/>
      <c r="O363" s="2329">
        <v>0.6</v>
      </c>
      <c r="P363" s="2288"/>
      <c r="Q363" s="2329">
        <v>0.42</v>
      </c>
      <c r="R363" s="2288" t="s">
        <v>203</v>
      </c>
      <c r="S363" s="2288" t="s">
        <v>203</v>
      </c>
      <c r="T363" s="2329">
        <v>555.79999999999995</v>
      </c>
      <c r="U363" s="2288"/>
      <c r="V363" s="2288"/>
      <c r="W363" s="2288"/>
      <c r="X363" s="2288" t="s">
        <v>203</v>
      </c>
      <c r="Y363" s="2288"/>
      <c r="Z363" s="2329">
        <v>233.44</v>
      </c>
      <c r="AA363" s="2288"/>
      <c r="AB363" s="2288"/>
      <c r="AC363" s="2288"/>
    </row>
    <row r="364" spans="1:29" ht="12.2" customHeight="1" x14ac:dyDescent="0.2">
      <c r="A364" s="2160" t="s">
        <v>203</v>
      </c>
      <c r="B364" s="2160" t="s">
        <v>203</v>
      </c>
      <c r="C364" s="2160" t="s">
        <v>1073</v>
      </c>
      <c r="D364" s="2160"/>
      <c r="E364" s="2160"/>
      <c r="F364" s="2160"/>
      <c r="G364" s="2160"/>
      <c r="H364" s="2160" t="s">
        <v>258</v>
      </c>
      <c r="I364" s="2160"/>
      <c r="J364" s="2160"/>
      <c r="K364" s="2160" t="s">
        <v>203</v>
      </c>
      <c r="L364" s="2160"/>
      <c r="M364" s="2288" t="s">
        <v>203</v>
      </c>
      <c r="N364" s="2288"/>
      <c r="O364" s="2288" t="s">
        <v>203</v>
      </c>
      <c r="P364" s="2288"/>
      <c r="Q364" s="2288" t="s">
        <v>203</v>
      </c>
      <c r="R364" s="2288" t="s">
        <v>203</v>
      </c>
      <c r="S364" s="2288" t="s">
        <v>203</v>
      </c>
      <c r="T364" s="2288" t="s">
        <v>203</v>
      </c>
      <c r="U364" s="2288"/>
      <c r="V364" s="2288"/>
      <c r="W364" s="2288"/>
      <c r="X364" s="2288" t="s">
        <v>203</v>
      </c>
      <c r="Y364" s="2288"/>
      <c r="Z364" s="2331">
        <v>13.61</v>
      </c>
      <c r="AA364" s="2159"/>
      <c r="AB364" s="2159"/>
      <c r="AC364" s="2159"/>
    </row>
    <row r="365" spans="1:29" ht="12.2" customHeight="1" x14ac:dyDescent="0.2">
      <c r="A365" s="2326" t="s">
        <v>203</v>
      </c>
      <c r="B365" s="2326" t="s">
        <v>203</v>
      </c>
      <c r="C365" s="2326" t="s">
        <v>203</v>
      </c>
      <c r="D365" s="2326"/>
      <c r="E365" s="2326"/>
      <c r="F365" s="2326"/>
      <c r="G365" s="2326"/>
      <c r="H365" s="2326" t="s">
        <v>1072</v>
      </c>
      <c r="I365" s="2326"/>
      <c r="J365" s="2326"/>
      <c r="K365" s="2326" t="s">
        <v>1060</v>
      </c>
      <c r="L365" s="2326"/>
      <c r="M365" s="2327" t="s">
        <v>203</v>
      </c>
      <c r="N365" s="2327"/>
      <c r="O365" s="2327" t="s">
        <v>203</v>
      </c>
      <c r="P365" s="2327"/>
      <c r="Q365" s="2328">
        <v>1.2E-2</v>
      </c>
      <c r="R365" s="2327" t="s">
        <v>203</v>
      </c>
      <c r="S365" s="2327" t="s">
        <v>203</v>
      </c>
      <c r="T365" s="2327" t="s">
        <v>203</v>
      </c>
      <c r="U365" s="2327"/>
      <c r="V365" s="2327"/>
      <c r="W365" s="2327"/>
      <c r="X365" s="2327" t="s">
        <v>203</v>
      </c>
      <c r="Y365" s="2327"/>
      <c r="Z365" s="2331">
        <v>7.59</v>
      </c>
      <c r="AA365" s="2159"/>
      <c r="AB365" s="2159"/>
      <c r="AC365" s="2159"/>
    </row>
    <row r="366" spans="1:29" ht="24.6" customHeight="1" x14ac:dyDescent="0.2">
      <c r="A366" s="2160" t="s">
        <v>203</v>
      </c>
      <c r="B366" s="2160" t="s">
        <v>203</v>
      </c>
      <c r="C366" s="2160" t="s">
        <v>1114</v>
      </c>
      <c r="D366" s="2160"/>
      <c r="E366" s="2160"/>
      <c r="F366" s="2160"/>
      <c r="G366" s="2160"/>
      <c r="H366" s="2160" t="s">
        <v>1113</v>
      </c>
      <c r="I366" s="2160"/>
      <c r="J366" s="2160"/>
      <c r="K366" s="2160" t="s">
        <v>1063</v>
      </c>
      <c r="L366" s="2160"/>
      <c r="M366" s="2329">
        <v>0.01</v>
      </c>
      <c r="N366" s="2288"/>
      <c r="O366" s="2329">
        <v>0.6</v>
      </c>
      <c r="P366" s="2288"/>
      <c r="Q366" s="2330">
        <v>6.0000000000000001E-3</v>
      </c>
      <c r="R366" s="2288" t="s">
        <v>203</v>
      </c>
      <c r="S366" s="2288" t="s">
        <v>203</v>
      </c>
      <c r="T366" s="2329">
        <v>1626.29</v>
      </c>
      <c r="U366" s="2288"/>
      <c r="V366" s="2288"/>
      <c r="W366" s="2288"/>
      <c r="X366" s="2288" t="s">
        <v>203</v>
      </c>
      <c r="Y366" s="2288"/>
      <c r="Z366" s="2329">
        <v>9.76</v>
      </c>
      <c r="AA366" s="2288"/>
      <c r="AB366" s="2288"/>
      <c r="AC366" s="2288"/>
    </row>
    <row r="367" spans="1:29" ht="12.2" customHeight="1" x14ac:dyDescent="0.2">
      <c r="A367" s="2160" t="s">
        <v>203</v>
      </c>
      <c r="B367" s="2160" t="s">
        <v>203</v>
      </c>
      <c r="C367" s="2160" t="s">
        <v>1112</v>
      </c>
      <c r="D367" s="2160"/>
      <c r="E367" s="2160"/>
      <c r="F367" s="2160"/>
      <c r="G367" s="2160"/>
      <c r="H367" s="2160" t="s">
        <v>1111</v>
      </c>
      <c r="I367" s="2160"/>
      <c r="J367" s="2160"/>
      <c r="K367" s="2160" t="s">
        <v>1060</v>
      </c>
      <c r="L367" s="2160"/>
      <c r="M367" s="2329">
        <v>0.01</v>
      </c>
      <c r="N367" s="2288"/>
      <c r="O367" s="2329">
        <v>0.6</v>
      </c>
      <c r="P367" s="2288"/>
      <c r="Q367" s="2330">
        <v>6.0000000000000001E-3</v>
      </c>
      <c r="R367" s="2288" t="s">
        <v>203</v>
      </c>
      <c r="S367" s="2288" t="s">
        <v>203</v>
      </c>
      <c r="T367" s="2329">
        <v>724.95</v>
      </c>
      <c r="U367" s="2288"/>
      <c r="V367" s="2288"/>
      <c r="W367" s="2288"/>
      <c r="X367" s="2288" t="s">
        <v>203</v>
      </c>
      <c r="Y367" s="2288"/>
      <c r="Z367" s="2329">
        <v>4.3499999999999996</v>
      </c>
      <c r="AA367" s="2288"/>
      <c r="AB367" s="2288"/>
      <c r="AC367" s="2288"/>
    </row>
    <row r="368" spans="1:29" ht="24.6" customHeight="1" x14ac:dyDescent="0.2">
      <c r="A368" s="2160" t="s">
        <v>203</v>
      </c>
      <c r="B368" s="2160" t="s">
        <v>203</v>
      </c>
      <c r="C368" s="2160" t="s">
        <v>1065</v>
      </c>
      <c r="D368" s="2160"/>
      <c r="E368" s="2160"/>
      <c r="F368" s="2160"/>
      <c r="G368" s="2160"/>
      <c r="H368" s="2160" t="s">
        <v>1064</v>
      </c>
      <c r="I368" s="2160"/>
      <c r="J368" s="2160"/>
      <c r="K368" s="2160" t="s">
        <v>1063</v>
      </c>
      <c r="L368" s="2160"/>
      <c r="M368" s="2329">
        <v>0.01</v>
      </c>
      <c r="N368" s="2288"/>
      <c r="O368" s="2329">
        <v>0.6</v>
      </c>
      <c r="P368" s="2288"/>
      <c r="Q368" s="2330">
        <v>6.0000000000000001E-3</v>
      </c>
      <c r="R368" s="2288" t="s">
        <v>203</v>
      </c>
      <c r="S368" s="2288" t="s">
        <v>203</v>
      </c>
      <c r="T368" s="2329">
        <v>641.70000000000005</v>
      </c>
      <c r="U368" s="2288"/>
      <c r="V368" s="2288"/>
      <c r="W368" s="2288"/>
      <c r="X368" s="2288" t="s">
        <v>203</v>
      </c>
      <c r="Y368" s="2288"/>
      <c r="Z368" s="2329">
        <v>3.85</v>
      </c>
      <c r="AA368" s="2288"/>
      <c r="AB368" s="2288"/>
      <c r="AC368" s="2288"/>
    </row>
    <row r="369" spans="1:29" ht="12.2" customHeight="1" x14ac:dyDescent="0.2">
      <c r="A369" s="2160" t="s">
        <v>203</v>
      </c>
      <c r="B369" s="2160" t="s">
        <v>203</v>
      </c>
      <c r="C369" s="2160" t="s">
        <v>1062</v>
      </c>
      <c r="D369" s="2160"/>
      <c r="E369" s="2160"/>
      <c r="F369" s="2160"/>
      <c r="G369" s="2160"/>
      <c r="H369" s="2160" t="s">
        <v>1061</v>
      </c>
      <c r="I369" s="2160"/>
      <c r="J369" s="2160"/>
      <c r="K369" s="2160" t="s">
        <v>1060</v>
      </c>
      <c r="L369" s="2160"/>
      <c r="M369" s="2329">
        <v>0.01</v>
      </c>
      <c r="N369" s="2288"/>
      <c r="O369" s="2329">
        <v>0.6</v>
      </c>
      <c r="P369" s="2288"/>
      <c r="Q369" s="2330">
        <v>6.0000000000000001E-3</v>
      </c>
      <c r="R369" s="2288" t="s">
        <v>203</v>
      </c>
      <c r="S369" s="2288" t="s">
        <v>203</v>
      </c>
      <c r="T369" s="2329">
        <v>539.69000000000005</v>
      </c>
      <c r="U369" s="2288"/>
      <c r="V369" s="2288"/>
      <c r="W369" s="2288"/>
      <c r="X369" s="2288" t="s">
        <v>203</v>
      </c>
      <c r="Y369" s="2288"/>
      <c r="Z369" s="2329">
        <v>3.24</v>
      </c>
      <c r="AA369" s="2288"/>
      <c r="AB369" s="2288"/>
      <c r="AC369" s="2288"/>
    </row>
    <row r="370" spans="1:29" ht="12.2" customHeight="1" x14ac:dyDescent="0.2">
      <c r="A370" s="2160" t="s">
        <v>203</v>
      </c>
      <c r="B370" s="2160" t="s">
        <v>203</v>
      </c>
      <c r="C370" s="2160" t="s">
        <v>1059</v>
      </c>
      <c r="D370" s="2160"/>
      <c r="E370" s="2160"/>
      <c r="F370" s="2160"/>
      <c r="G370" s="2160"/>
      <c r="H370" s="2160" t="s">
        <v>1058</v>
      </c>
      <c r="I370" s="2160"/>
      <c r="J370" s="2160"/>
      <c r="K370" s="2160" t="s">
        <v>203</v>
      </c>
      <c r="L370" s="2160"/>
      <c r="M370" s="2288" t="s">
        <v>203</v>
      </c>
      <c r="N370" s="2288"/>
      <c r="O370" s="2288" t="s">
        <v>203</v>
      </c>
      <c r="P370" s="2288"/>
      <c r="Q370" s="2288" t="s">
        <v>203</v>
      </c>
      <c r="R370" s="2288" t="s">
        <v>203</v>
      </c>
      <c r="S370" s="2288" t="s">
        <v>203</v>
      </c>
      <c r="T370" s="2288" t="s">
        <v>203</v>
      </c>
      <c r="U370" s="2288"/>
      <c r="V370" s="2288"/>
      <c r="W370" s="2288"/>
      <c r="X370" s="2288" t="s">
        <v>203</v>
      </c>
      <c r="Y370" s="2288"/>
      <c r="Z370" s="2331">
        <v>0</v>
      </c>
      <c r="AA370" s="2159"/>
      <c r="AB370" s="2159"/>
      <c r="AC370" s="2159"/>
    </row>
    <row r="371" spans="1:29" ht="24.6" customHeight="1" x14ac:dyDescent="0.2">
      <c r="A371" s="2160" t="s">
        <v>203</v>
      </c>
      <c r="B371" s="2160" t="s">
        <v>203</v>
      </c>
      <c r="C371" s="2160" t="s">
        <v>1140</v>
      </c>
      <c r="D371" s="2160"/>
      <c r="E371" s="2160"/>
      <c r="F371" s="2160"/>
      <c r="G371" s="2160"/>
      <c r="H371" s="2160" t="s">
        <v>1139</v>
      </c>
      <c r="I371" s="2160"/>
      <c r="J371" s="2160"/>
      <c r="K371" s="2160" t="s">
        <v>394</v>
      </c>
      <c r="L371" s="2160"/>
      <c r="M371" s="2339">
        <v>3.0000000000000001E-5</v>
      </c>
      <c r="N371" s="2288"/>
      <c r="O371" s="2329">
        <v>0</v>
      </c>
      <c r="P371" s="2288"/>
      <c r="Q371" s="2329">
        <v>0</v>
      </c>
      <c r="R371" s="2329">
        <v>127406</v>
      </c>
      <c r="S371" s="2329">
        <v>1.29</v>
      </c>
      <c r="T371" s="2329">
        <v>164353.74</v>
      </c>
      <c r="U371" s="2288"/>
      <c r="V371" s="2288"/>
      <c r="W371" s="2288"/>
      <c r="X371" s="2288" t="s">
        <v>203</v>
      </c>
      <c r="Y371" s="2288"/>
      <c r="Z371" s="2329">
        <v>0</v>
      </c>
      <c r="AA371" s="2288"/>
      <c r="AB371" s="2288"/>
      <c r="AC371" s="2288"/>
    </row>
    <row r="372" spans="1:29" ht="12.2" customHeight="1" x14ac:dyDescent="0.2">
      <c r="A372" s="2160" t="s">
        <v>203</v>
      </c>
      <c r="B372" s="2160" t="s">
        <v>203</v>
      </c>
      <c r="C372" s="2160" t="s">
        <v>203</v>
      </c>
      <c r="D372" s="2160"/>
      <c r="E372" s="2160"/>
      <c r="F372" s="2160"/>
      <c r="G372" s="2160"/>
      <c r="H372" s="2333" t="s">
        <v>1057</v>
      </c>
      <c r="I372" s="2333"/>
      <c r="J372" s="2333"/>
      <c r="K372" s="2334" t="s">
        <v>203</v>
      </c>
      <c r="L372" s="2334"/>
      <c r="M372" s="2334" t="s">
        <v>203</v>
      </c>
      <c r="N372" s="2334"/>
      <c r="O372" s="2334" t="s">
        <v>203</v>
      </c>
      <c r="P372" s="2334"/>
      <c r="Q372" s="2334" t="s">
        <v>203</v>
      </c>
      <c r="R372" s="2334" t="s">
        <v>203</v>
      </c>
      <c r="S372" s="2334" t="s">
        <v>203</v>
      </c>
      <c r="T372" s="2334" t="s">
        <v>203</v>
      </c>
      <c r="U372" s="2334"/>
      <c r="V372" s="2334"/>
      <c r="W372" s="2334"/>
      <c r="X372" s="2334" t="s">
        <v>203</v>
      </c>
      <c r="Y372" s="2334"/>
      <c r="Z372" s="2335">
        <v>254.64</v>
      </c>
      <c r="AA372" s="2336"/>
      <c r="AB372" s="2336"/>
      <c r="AC372" s="2336"/>
    </row>
    <row r="373" spans="1:29" ht="24.6" customHeight="1" x14ac:dyDescent="0.2">
      <c r="B373" s="2160" t="s">
        <v>1841</v>
      </c>
      <c r="C373" s="2160" t="s">
        <v>1109</v>
      </c>
      <c r="D373" s="2160"/>
      <c r="E373" s="2160"/>
      <c r="F373" s="2160"/>
      <c r="G373" s="2160"/>
      <c r="H373" s="2160" t="s">
        <v>1108</v>
      </c>
      <c r="I373" s="2160"/>
      <c r="J373" s="2160"/>
      <c r="K373" s="2160" t="s">
        <v>249</v>
      </c>
      <c r="L373" s="2160"/>
      <c r="M373" s="2323">
        <v>2</v>
      </c>
      <c r="N373" s="2288"/>
      <c r="O373" s="2288" t="s">
        <v>203</v>
      </c>
      <c r="P373" s="2288"/>
      <c r="Q373" s="2329">
        <v>2</v>
      </c>
      <c r="R373" s="2288" t="s">
        <v>203</v>
      </c>
      <c r="S373" s="2288" t="s">
        <v>203</v>
      </c>
      <c r="T373" s="2288" t="s">
        <v>203</v>
      </c>
      <c r="U373" s="2288"/>
      <c r="V373" s="2288"/>
      <c r="W373" s="2288"/>
      <c r="X373" s="2288" t="s">
        <v>203</v>
      </c>
      <c r="Y373" s="2288"/>
      <c r="Z373" s="2329">
        <v>4.67</v>
      </c>
      <c r="AA373" s="2288"/>
      <c r="AB373" s="2288"/>
      <c r="AC373" s="2288"/>
    </row>
    <row r="374" spans="1:29" ht="12.2" customHeight="1" x14ac:dyDescent="0.2">
      <c r="C374" s="2160" t="s">
        <v>203</v>
      </c>
      <c r="D374" s="2160"/>
      <c r="E374" s="2160"/>
      <c r="F374" s="2160"/>
      <c r="G374" s="2160"/>
      <c r="H374" s="2160" t="s">
        <v>1056</v>
      </c>
      <c r="I374" s="2160"/>
      <c r="J374" s="2160"/>
      <c r="K374" s="2160" t="s">
        <v>203</v>
      </c>
      <c r="L374" s="2160"/>
      <c r="M374" s="2288" t="s">
        <v>203</v>
      </c>
      <c r="N374" s="2288"/>
      <c r="O374" s="2288" t="s">
        <v>203</v>
      </c>
      <c r="P374" s="2288"/>
      <c r="Q374" s="2288" t="s">
        <v>203</v>
      </c>
      <c r="R374" s="2160" t="s">
        <v>203</v>
      </c>
      <c r="S374" s="2160" t="s">
        <v>203</v>
      </c>
      <c r="T374" s="2160" t="s">
        <v>203</v>
      </c>
      <c r="U374" s="2160"/>
      <c r="V374" s="2160"/>
      <c r="W374" s="2160"/>
      <c r="X374" s="2160" t="s">
        <v>203</v>
      </c>
      <c r="Y374" s="2160"/>
      <c r="Z374" s="2329">
        <v>241.03</v>
      </c>
      <c r="AA374" s="2288"/>
      <c r="AB374" s="2288"/>
      <c r="AC374" s="2288"/>
    </row>
    <row r="375" spans="1:29" ht="24.6" customHeight="1" x14ac:dyDescent="0.2">
      <c r="C375" s="2160" t="s">
        <v>1107</v>
      </c>
      <c r="D375" s="2160"/>
      <c r="E375" s="2160"/>
      <c r="F375" s="2160"/>
      <c r="G375" s="2160"/>
      <c r="H375" s="2160" t="s">
        <v>1106</v>
      </c>
      <c r="I375" s="2160"/>
      <c r="J375" s="2160"/>
      <c r="K375" s="2160" t="s">
        <v>249</v>
      </c>
      <c r="L375" s="2160"/>
      <c r="M375" s="2323">
        <v>97</v>
      </c>
      <c r="N375" s="2288"/>
      <c r="O375" s="2288" t="s">
        <v>203</v>
      </c>
      <c r="P375" s="2288"/>
      <c r="Q375" s="2329">
        <v>97</v>
      </c>
      <c r="R375" s="2160" t="s">
        <v>203</v>
      </c>
      <c r="S375" s="2160" t="s">
        <v>203</v>
      </c>
      <c r="T375" s="2160" t="s">
        <v>203</v>
      </c>
      <c r="U375" s="2160"/>
      <c r="V375" s="2160"/>
      <c r="W375" s="2160"/>
      <c r="X375" s="2160" t="s">
        <v>203</v>
      </c>
      <c r="Y375" s="2160"/>
      <c r="Z375" s="2329">
        <v>233.8</v>
      </c>
      <c r="AA375" s="2288"/>
      <c r="AB375" s="2288"/>
      <c r="AC375" s="2288"/>
    </row>
    <row r="376" spans="1:29" ht="24.6" customHeight="1" x14ac:dyDescent="0.2">
      <c r="C376" s="2160" t="s">
        <v>1105</v>
      </c>
      <c r="D376" s="2160"/>
      <c r="E376" s="2160"/>
      <c r="F376" s="2160"/>
      <c r="G376" s="2160"/>
      <c r="H376" s="2160" t="s">
        <v>1104</v>
      </c>
      <c r="I376" s="2160"/>
      <c r="J376" s="2160"/>
      <c r="K376" s="2160" t="s">
        <v>249</v>
      </c>
      <c r="L376" s="2160"/>
      <c r="M376" s="2323">
        <v>51</v>
      </c>
      <c r="N376" s="2288"/>
      <c r="O376" s="2288" t="s">
        <v>203</v>
      </c>
      <c r="P376" s="2288"/>
      <c r="Q376" s="2329">
        <v>51</v>
      </c>
      <c r="R376" s="2160" t="s">
        <v>203</v>
      </c>
      <c r="S376" s="2160" t="s">
        <v>203</v>
      </c>
      <c r="T376" s="2160" t="s">
        <v>203</v>
      </c>
      <c r="U376" s="2160"/>
      <c r="V376" s="2160"/>
      <c r="W376" s="2160"/>
      <c r="X376" s="2160" t="s">
        <v>203</v>
      </c>
      <c r="Y376" s="2160"/>
      <c r="Z376" s="2329">
        <v>122.93</v>
      </c>
      <c r="AA376" s="2288"/>
      <c r="AB376" s="2288"/>
      <c r="AC376" s="2288"/>
    </row>
    <row r="377" spans="1:29" x14ac:dyDescent="0.2">
      <c r="A377" s="914"/>
      <c r="B377" s="914"/>
      <c r="C377" s="914"/>
      <c r="D377" s="914"/>
      <c r="E377" s="914"/>
      <c r="F377" s="914"/>
      <c r="G377" s="914"/>
      <c r="H377" s="914"/>
      <c r="I377" s="914"/>
      <c r="J377" s="914"/>
      <c r="K377" s="914"/>
      <c r="L377" s="914"/>
      <c r="M377" s="914"/>
      <c r="N377" s="914"/>
      <c r="O377" s="914"/>
      <c r="P377" s="914"/>
      <c r="Q377" s="914"/>
      <c r="R377" s="914"/>
      <c r="S377" s="914"/>
      <c r="T377" s="914"/>
      <c r="U377" s="914"/>
      <c r="V377" s="914"/>
      <c r="W377" s="914"/>
      <c r="X377" s="914"/>
      <c r="Y377" s="914"/>
      <c r="Z377" s="914"/>
      <c r="AA377" s="914"/>
      <c r="AB377" s="914"/>
      <c r="AC377" s="914"/>
    </row>
    <row r="378" spans="1:29" ht="12.2" customHeight="1" x14ac:dyDescent="0.2">
      <c r="H378" s="2158" t="s">
        <v>246</v>
      </c>
      <c r="I378" s="2158"/>
      <c r="J378" s="2158"/>
      <c r="K378" s="2158"/>
      <c r="L378" s="2158"/>
      <c r="M378" s="2158"/>
      <c r="N378" s="2158"/>
      <c r="O378" s="2158"/>
      <c r="P378" s="2158"/>
      <c r="Q378" s="2158"/>
      <c r="R378" s="2158"/>
      <c r="S378" s="2160" t="s">
        <v>203</v>
      </c>
      <c r="T378" s="2331">
        <v>616.04</v>
      </c>
      <c r="U378" s="2159"/>
      <c r="V378" s="2159"/>
      <c r="W378" s="2159"/>
      <c r="X378" s="2160" t="s">
        <v>203</v>
      </c>
      <c r="Y378" s="2160"/>
      <c r="Z378" s="2331">
        <v>616.04</v>
      </c>
      <c r="AA378" s="2159"/>
      <c r="AB378" s="2159"/>
      <c r="AC378" s="2159"/>
    </row>
    <row r="379" spans="1:29" ht="48.95" customHeight="1" x14ac:dyDescent="0.2">
      <c r="A379" s="2160" t="s">
        <v>396</v>
      </c>
      <c r="B379" s="2158" t="s">
        <v>396</v>
      </c>
      <c r="C379" s="2158" t="s">
        <v>1153</v>
      </c>
      <c r="D379" s="2158"/>
      <c r="E379" s="2158"/>
      <c r="F379" s="2158"/>
      <c r="G379" s="2158"/>
      <c r="H379" s="2158" t="s">
        <v>1920</v>
      </c>
      <c r="I379" s="2158"/>
      <c r="J379" s="2158"/>
      <c r="K379" s="2158" t="s">
        <v>467</v>
      </c>
      <c r="L379" s="2158"/>
      <c r="M379" s="2323">
        <v>3</v>
      </c>
      <c r="N379" s="2288"/>
      <c r="O379" s="2288" t="s">
        <v>203</v>
      </c>
      <c r="P379" s="2288"/>
      <c r="Q379" s="2324">
        <v>3</v>
      </c>
      <c r="R379" s="2288" t="s">
        <v>203</v>
      </c>
      <c r="S379" s="2288" t="s">
        <v>203</v>
      </c>
      <c r="T379" s="2288" t="s">
        <v>203</v>
      </c>
      <c r="U379" s="2288"/>
      <c r="V379" s="2288"/>
      <c r="W379" s="2288"/>
      <c r="X379" s="2288" t="s">
        <v>203</v>
      </c>
      <c r="Y379" s="2288"/>
      <c r="Z379" s="2288" t="s">
        <v>203</v>
      </c>
      <c r="AA379" s="2288"/>
      <c r="AB379" s="2288"/>
      <c r="AC379" s="2288"/>
    </row>
    <row r="380" spans="1:29" ht="12.2" customHeight="1" x14ac:dyDescent="0.2">
      <c r="A380" s="2160" t="s">
        <v>203</v>
      </c>
      <c r="B380" s="2160" t="s">
        <v>203</v>
      </c>
      <c r="C380" s="2160" t="s">
        <v>1077</v>
      </c>
      <c r="D380" s="2160"/>
      <c r="E380" s="2160"/>
      <c r="F380" s="2160"/>
      <c r="G380" s="2160"/>
      <c r="H380" s="2160" t="s">
        <v>1076</v>
      </c>
      <c r="I380" s="2160"/>
      <c r="J380" s="2160"/>
      <c r="K380" s="2160" t="s">
        <v>1060</v>
      </c>
      <c r="L380" s="2160"/>
      <c r="M380" s="2288" t="s">
        <v>203</v>
      </c>
      <c r="N380" s="2288"/>
      <c r="O380" s="2288" t="s">
        <v>203</v>
      </c>
      <c r="P380" s="2288"/>
      <c r="Q380" s="2330">
        <v>0.504</v>
      </c>
      <c r="R380" s="2288" t="s">
        <v>203</v>
      </c>
      <c r="S380" s="2288" t="s">
        <v>203</v>
      </c>
      <c r="T380" s="2288" t="s">
        <v>203</v>
      </c>
      <c r="U380" s="2288"/>
      <c r="V380" s="2288"/>
      <c r="W380" s="2288"/>
      <c r="X380" s="2288" t="s">
        <v>203</v>
      </c>
      <c r="Y380" s="2288"/>
      <c r="Z380" s="2331">
        <v>280.12</v>
      </c>
      <c r="AA380" s="2159"/>
      <c r="AB380" s="2159"/>
      <c r="AC380" s="2159"/>
    </row>
    <row r="381" spans="1:29" ht="12.2" customHeight="1" x14ac:dyDescent="0.2">
      <c r="A381" s="2160" t="s">
        <v>203</v>
      </c>
      <c r="B381" s="2160" t="s">
        <v>203</v>
      </c>
      <c r="C381" s="2160" t="s">
        <v>1125</v>
      </c>
      <c r="D381" s="2160"/>
      <c r="E381" s="2160"/>
      <c r="F381" s="2160"/>
      <c r="G381" s="2160"/>
      <c r="H381" s="2160" t="s">
        <v>1124</v>
      </c>
      <c r="I381" s="2160"/>
      <c r="J381" s="2160"/>
      <c r="K381" s="2160" t="s">
        <v>1060</v>
      </c>
      <c r="L381" s="2160"/>
      <c r="M381" s="2329">
        <v>0.28000000000000003</v>
      </c>
      <c r="N381" s="2288"/>
      <c r="O381" s="2329">
        <v>0.6</v>
      </c>
      <c r="P381" s="2288"/>
      <c r="Q381" s="2330">
        <v>0.504</v>
      </c>
      <c r="R381" s="2288" t="s">
        <v>203</v>
      </c>
      <c r="S381" s="2288" t="s">
        <v>203</v>
      </c>
      <c r="T381" s="2329">
        <v>555.79999999999995</v>
      </c>
      <c r="U381" s="2288"/>
      <c r="V381" s="2288"/>
      <c r="W381" s="2288"/>
      <c r="X381" s="2288" t="s">
        <v>203</v>
      </c>
      <c r="Y381" s="2288"/>
      <c r="Z381" s="2329">
        <v>280.12</v>
      </c>
      <c r="AA381" s="2288"/>
      <c r="AB381" s="2288"/>
      <c r="AC381" s="2288"/>
    </row>
    <row r="382" spans="1:29" ht="12.2" customHeight="1" x14ac:dyDescent="0.2">
      <c r="A382" s="2160" t="s">
        <v>203</v>
      </c>
      <c r="B382" s="2160" t="s">
        <v>203</v>
      </c>
      <c r="C382" s="2160" t="s">
        <v>1073</v>
      </c>
      <c r="D382" s="2160"/>
      <c r="E382" s="2160"/>
      <c r="F382" s="2160"/>
      <c r="G382" s="2160"/>
      <c r="H382" s="2160" t="s">
        <v>258</v>
      </c>
      <c r="I382" s="2160"/>
      <c r="J382" s="2160"/>
      <c r="K382" s="2160" t="s">
        <v>203</v>
      </c>
      <c r="L382" s="2160"/>
      <c r="M382" s="2288" t="s">
        <v>203</v>
      </c>
      <c r="N382" s="2288"/>
      <c r="O382" s="2288" t="s">
        <v>203</v>
      </c>
      <c r="P382" s="2288"/>
      <c r="Q382" s="2288" t="s">
        <v>203</v>
      </c>
      <c r="R382" s="2288" t="s">
        <v>203</v>
      </c>
      <c r="S382" s="2288" t="s">
        <v>203</v>
      </c>
      <c r="T382" s="2288" t="s">
        <v>203</v>
      </c>
      <c r="U382" s="2288"/>
      <c r="V382" s="2288"/>
      <c r="W382" s="2288"/>
      <c r="X382" s="2288" t="s">
        <v>203</v>
      </c>
      <c r="Y382" s="2288"/>
      <c r="Z382" s="2331">
        <v>40.82</v>
      </c>
      <c r="AA382" s="2159"/>
      <c r="AB382" s="2159"/>
      <c r="AC382" s="2159"/>
    </row>
    <row r="383" spans="1:29" ht="12.2" customHeight="1" x14ac:dyDescent="0.2">
      <c r="A383" s="2326" t="s">
        <v>203</v>
      </c>
      <c r="B383" s="2326" t="s">
        <v>203</v>
      </c>
      <c r="C383" s="2326" t="s">
        <v>203</v>
      </c>
      <c r="D383" s="2326"/>
      <c r="E383" s="2326"/>
      <c r="F383" s="2326"/>
      <c r="G383" s="2326"/>
      <c r="H383" s="2326" t="s">
        <v>1072</v>
      </c>
      <c r="I383" s="2326"/>
      <c r="J383" s="2326"/>
      <c r="K383" s="2326" t="s">
        <v>1060</v>
      </c>
      <c r="L383" s="2326"/>
      <c r="M383" s="2327" t="s">
        <v>203</v>
      </c>
      <c r="N383" s="2327"/>
      <c r="O383" s="2327" t="s">
        <v>203</v>
      </c>
      <c r="P383" s="2327"/>
      <c r="Q383" s="2328">
        <v>3.5999999999999997E-2</v>
      </c>
      <c r="R383" s="2327" t="s">
        <v>203</v>
      </c>
      <c r="S383" s="2327" t="s">
        <v>203</v>
      </c>
      <c r="T383" s="2327" t="s">
        <v>203</v>
      </c>
      <c r="U383" s="2327"/>
      <c r="V383" s="2327"/>
      <c r="W383" s="2327"/>
      <c r="X383" s="2327" t="s">
        <v>203</v>
      </c>
      <c r="Y383" s="2327"/>
      <c r="Z383" s="2331">
        <v>22.76</v>
      </c>
      <c r="AA383" s="2159"/>
      <c r="AB383" s="2159"/>
      <c r="AC383" s="2159"/>
    </row>
    <row r="384" spans="1:29" ht="24.6" customHeight="1" x14ac:dyDescent="0.2">
      <c r="A384" s="2160" t="s">
        <v>203</v>
      </c>
      <c r="B384" s="2160" t="s">
        <v>203</v>
      </c>
      <c r="C384" s="2160" t="s">
        <v>1114</v>
      </c>
      <c r="D384" s="2160"/>
      <c r="E384" s="2160"/>
      <c r="F384" s="2160"/>
      <c r="G384" s="2160"/>
      <c r="H384" s="2160" t="s">
        <v>1113</v>
      </c>
      <c r="I384" s="2160"/>
      <c r="J384" s="2160"/>
      <c r="K384" s="2160" t="s">
        <v>1063</v>
      </c>
      <c r="L384" s="2160"/>
      <c r="M384" s="2329">
        <v>0.01</v>
      </c>
      <c r="N384" s="2288"/>
      <c r="O384" s="2329">
        <v>0.6</v>
      </c>
      <c r="P384" s="2288"/>
      <c r="Q384" s="2330">
        <v>1.7999999999999999E-2</v>
      </c>
      <c r="R384" s="2288" t="s">
        <v>203</v>
      </c>
      <c r="S384" s="2288" t="s">
        <v>203</v>
      </c>
      <c r="T384" s="2329">
        <v>1626.29</v>
      </c>
      <c r="U384" s="2288"/>
      <c r="V384" s="2288"/>
      <c r="W384" s="2288"/>
      <c r="X384" s="2288" t="s">
        <v>203</v>
      </c>
      <c r="Y384" s="2288"/>
      <c r="Z384" s="2329">
        <v>29.27</v>
      </c>
      <c r="AA384" s="2288"/>
      <c r="AB384" s="2288"/>
      <c r="AC384" s="2288"/>
    </row>
    <row r="385" spans="1:29" ht="12.2" customHeight="1" x14ac:dyDescent="0.2">
      <c r="A385" s="2160" t="s">
        <v>203</v>
      </c>
      <c r="B385" s="2160" t="s">
        <v>203</v>
      </c>
      <c r="C385" s="2160" t="s">
        <v>1112</v>
      </c>
      <c r="D385" s="2160"/>
      <c r="E385" s="2160"/>
      <c r="F385" s="2160"/>
      <c r="G385" s="2160"/>
      <c r="H385" s="2160" t="s">
        <v>1111</v>
      </c>
      <c r="I385" s="2160"/>
      <c r="J385" s="2160"/>
      <c r="K385" s="2160" t="s">
        <v>1060</v>
      </c>
      <c r="L385" s="2160"/>
      <c r="M385" s="2329">
        <v>0.01</v>
      </c>
      <c r="N385" s="2288"/>
      <c r="O385" s="2329">
        <v>0.6</v>
      </c>
      <c r="P385" s="2288"/>
      <c r="Q385" s="2330">
        <v>1.7999999999999999E-2</v>
      </c>
      <c r="R385" s="2288" t="s">
        <v>203</v>
      </c>
      <c r="S385" s="2288" t="s">
        <v>203</v>
      </c>
      <c r="T385" s="2329">
        <v>724.95</v>
      </c>
      <c r="U385" s="2288"/>
      <c r="V385" s="2288"/>
      <c r="W385" s="2288"/>
      <c r="X385" s="2288" t="s">
        <v>203</v>
      </c>
      <c r="Y385" s="2288"/>
      <c r="Z385" s="2329">
        <v>13.05</v>
      </c>
      <c r="AA385" s="2288"/>
      <c r="AB385" s="2288"/>
      <c r="AC385" s="2288"/>
    </row>
    <row r="386" spans="1:29" ht="24.6" customHeight="1" x14ac:dyDescent="0.2">
      <c r="A386" s="2160" t="s">
        <v>203</v>
      </c>
      <c r="B386" s="2160" t="s">
        <v>203</v>
      </c>
      <c r="C386" s="2160" t="s">
        <v>1065</v>
      </c>
      <c r="D386" s="2160"/>
      <c r="E386" s="2160"/>
      <c r="F386" s="2160"/>
      <c r="G386" s="2160"/>
      <c r="H386" s="2160" t="s">
        <v>1064</v>
      </c>
      <c r="I386" s="2160"/>
      <c r="J386" s="2160"/>
      <c r="K386" s="2160" t="s">
        <v>1063</v>
      </c>
      <c r="L386" s="2160"/>
      <c r="M386" s="2329">
        <v>0.01</v>
      </c>
      <c r="N386" s="2288"/>
      <c r="O386" s="2329">
        <v>0.6</v>
      </c>
      <c r="P386" s="2288"/>
      <c r="Q386" s="2330">
        <v>1.7999999999999999E-2</v>
      </c>
      <c r="R386" s="2288" t="s">
        <v>203</v>
      </c>
      <c r="S386" s="2288" t="s">
        <v>203</v>
      </c>
      <c r="T386" s="2329">
        <v>641.70000000000005</v>
      </c>
      <c r="U386" s="2288"/>
      <c r="V386" s="2288"/>
      <c r="W386" s="2288"/>
      <c r="X386" s="2288" t="s">
        <v>203</v>
      </c>
      <c r="Y386" s="2288"/>
      <c r="Z386" s="2329">
        <v>11.55</v>
      </c>
      <c r="AA386" s="2288"/>
      <c r="AB386" s="2288"/>
      <c r="AC386" s="2288"/>
    </row>
    <row r="387" spans="1:29" ht="12.2" customHeight="1" x14ac:dyDescent="0.2">
      <c r="A387" s="2160" t="s">
        <v>203</v>
      </c>
      <c r="B387" s="2160" t="s">
        <v>203</v>
      </c>
      <c r="C387" s="2160" t="s">
        <v>1062</v>
      </c>
      <c r="D387" s="2160"/>
      <c r="E387" s="2160"/>
      <c r="F387" s="2160"/>
      <c r="G387" s="2160"/>
      <c r="H387" s="2160" t="s">
        <v>1061</v>
      </c>
      <c r="I387" s="2160"/>
      <c r="J387" s="2160"/>
      <c r="K387" s="2160" t="s">
        <v>1060</v>
      </c>
      <c r="L387" s="2160"/>
      <c r="M387" s="2329">
        <v>0.01</v>
      </c>
      <c r="N387" s="2288"/>
      <c r="O387" s="2329">
        <v>0.6</v>
      </c>
      <c r="P387" s="2288"/>
      <c r="Q387" s="2330">
        <v>1.7999999999999999E-2</v>
      </c>
      <c r="R387" s="2288" t="s">
        <v>203</v>
      </c>
      <c r="S387" s="2288" t="s">
        <v>203</v>
      </c>
      <c r="T387" s="2329">
        <v>539.69000000000005</v>
      </c>
      <c r="U387" s="2288"/>
      <c r="V387" s="2288"/>
      <c r="W387" s="2288"/>
      <c r="X387" s="2288" t="s">
        <v>203</v>
      </c>
      <c r="Y387" s="2288"/>
      <c r="Z387" s="2329">
        <v>9.7100000000000009</v>
      </c>
      <c r="AA387" s="2288"/>
      <c r="AB387" s="2288"/>
      <c r="AC387" s="2288"/>
    </row>
    <row r="388" spans="1:29" ht="12.2" customHeight="1" x14ac:dyDescent="0.2">
      <c r="A388" s="2160" t="s">
        <v>203</v>
      </c>
      <c r="B388" s="2160" t="s">
        <v>203</v>
      </c>
      <c r="C388" s="2160" t="s">
        <v>1059</v>
      </c>
      <c r="D388" s="2160"/>
      <c r="E388" s="2160"/>
      <c r="F388" s="2160"/>
      <c r="G388" s="2160"/>
      <c r="H388" s="2160" t="s">
        <v>1058</v>
      </c>
      <c r="I388" s="2160"/>
      <c r="J388" s="2160"/>
      <c r="K388" s="2160" t="s">
        <v>203</v>
      </c>
      <c r="L388" s="2160"/>
      <c r="M388" s="2288" t="s">
        <v>203</v>
      </c>
      <c r="N388" s="2288"/>
      <c r="O388" s="2288" t="s">
        <v>203</v>
      </c>
      <c r="P388" s="2288"/>
      <c r="Q388" s="2288" t="s">
        <v>203</v>
      </c>
      <c r="R388" s="2288" t="s">
        <v>203</v>
      </c>
      <c r="S388" s="2288" t="s">
        <v>203</v>
      </c>
      <c r="T388" s="2288" t="s">
        <v>203</v>
      </c>
      <c r="U388" s="2288"/>
      <c r="V388" s="2288"/>
      <c r="W388" s="2288"/>
      <c r="X388" s="2288" t="s">
        <v>203</v>
      </c>
      <c r="Y388" s="2288"/>
      <c r="Z388" s="2331">
        <v>0</v>
      </c>
      <c r="AA388" s="2159"/>
      <c r="AB388" s="2159"/>
      <c r="AC388" s="2159"/>
    </row>
    <row r="389" spans="1:29" ht="24.6" customHeight="1" x14ac:dyDescent="0.2">
      <c r="A389" s="2160" t="s">
        <v>203</v>
      </c>
      <c r="B389" s="2160" t="s">
        <v>203</v>
      </c>
      <c r="C389" s="2160" t="s">
        <v>1140</v>
      </c>
      <c r="D389" s="2160"/>
      <c r="E389" s="2160"/>
      <c r="F389" s="2160"/>
      <c r="G389" s="2160"/>
      <c r="H389" s="2160" t="s">
        <v>1139</v>
      </c>
      <c r="I389" s="2160"/>
      <c r="J389" s="2160"/>
      <c r="K389" s="2160" t="s">
        <v>394</v>
      </c>
      <c r="L389" s="2160"/>
      <c r="M389" s="2339">
        <v>3.0000000000000001E-5</v>
      </c>
      <c r="N389" s="2288"/>
      <c r="O389" s="2329">
        <v>0</v>
      </c>
      <c r="P389" s="2288"/>
      <c r="Q389" s="2329">
        <v>0</v>
      </c>
      <c r="R389" s="2329">
        <v>127406</v>
      </c>
      <c r="S389" s="2329">
        <v>1.29</v>
      </c>
      <c r="T389" s="2329">
        <v>164353.74</v>
      </c>
      <c r="U389" s="2288"/>
      <c r="V389" s="2288"/>
      <c r="W389" s="2288"/>
      <c r="X389" s="2288" t="s">
        <v>203</v>
      </c>
      <c r="Y389" s="2288"/>
      <c r="Z389" s="2329">
        <v>0</v>
      </c>
      <c r="AA389" s="2288"/>
      <c r="AB389" s="2288"/>
      <c r="AC389" s="2288"/>
    </row>
    <row r="390" spans="1:29" ht="12.2" customHeight="1" x14ac:dyDescent="0.2">
      <c r="A390" s="2160" t="s">
        <v>203</v>
      </c>
      <c r="B390" s="2160" t="s">
        <v>203</v>
      </c>
      <c r="C390" s="2160" t="s">
        <v>203</v>
      </c>
      <c r="D390" s="2160"/>
      <c r="E390" s="2160"/>
      <c r="F390" s="2160"/>
      <c r="G390" s="2160"/>
      <c r="H390" s="2333" t="s">
        <v>1057</v>
      </c>
      <c r="I390" s="2333"/>
      <c r="J390" s="2333"/>
      <c r="K390" s="2334" t="s">
        <v>203</v>
      </c>
      <c r="L390" s="2334"/>
      <c r="M390" s="2334" t="s">
        <v>203</v>
      </c>
      <c r="N390" s="2334"/>
      <c r="O390" s="2334" t="s">
        <v>203</v>
      </c>
      <c r="P390" s="2334"/>
      <c r="Q390" s="2334" t="s">
        <v>203</v>
      </c>
      <c r="R390" s="2334" t="s">
        <v>203</v>
      </c>
      <c r="S390" s="2334" t="s">
        <v>203</v>
      </c>
      <c r="T390" s="2334" t="s">
        <v>203</v>
      </c>
      <c r="U390" s="2334"/>
      <c r="V390" s="2334"/>
      <c r="W390" s="2334"/>
      <c r="X390" s="2334" t="s">
        <v>203</v>
      </c>
      <c r="Y390" s="2334"/>
      <c r="Z390" s="2335">
        <v>343.7</v>
      </c>
      <c r="AA390" s="2336"/>
      <c r="AB390" s="2336"/>
      <c r="AC390" s="2336"/>
    </row>
    <row r="391" spans="1:29" ht="24.6" customHeight="1" x14ac:dyDescent="0.2">
      <c r="B391" s="2160" t="s">
        <v>1840</v>
      </c>
      <c r="C391" s="2160" t="s">
        <v>1109</v>
      </c>
      <c r="D391" s="2160"/>
      <c r="E391" s="2160"/>
      <c r="F391" s="2160"/>
      <c r="G391" s="2160"/>
      <c r="H391" s="2160" t="s">
        <v>1108</v>
      </c>
      <c r="I391" s="2160"/>
      <c r="J391" s="2160"/>
      <c r="K391" s="2160" t="s">
        <v>249</v>
      </c>
      <c r="L391" s="2160"/>
      <c r="M391" s="2323">
        <v>2</v>
      </c>
      <c r="N391" s="2288"/>
      <c r="O391" s="2288" t="s">
        <v>203</v>
      </c>
      <c r="P391" s="2288"/>
      <c r="Q391" s="2329">
        <v>2</v>
      </c>
      <c r="R391" s="2288" t="s">
        <v>203</v>
      </c>
      <c r="S391" s="2288" t="s">
        <v>203</v>
      </c>
      <c r="T391" s="2288" t="s">
        <v>203</v>
      </c>
      <c r="U391" s="2288"/>
      <c r="V391" s="2288"/>
      <c r="W391" s="2288"/>
      <c r="X391" s="2288" t="s">
        <v>203</v>
      </c>
      <c r="Y391" s="2288"/>
      <c r="Z391" s="2329">
        <v>5.6</v>
      </c>
      <c r="AA391" s="2288"/>
      <c r="AB391" s="2288"/>
      <c r="AC391" s="2288"/>
    </row>
    <row r="392" spans="1:29" ht="12.2" customHeight="1" x14ac:dyDescent="0.2">
      <c r="C392" s="2160" t="s">
        <v>203</v>
      </c>
      <c r="D392" s="2160"/>
      <c r="E392" s="2160"/>
      <c r="F392" s="2160"/>
      <c r="G392" s="2160"/>
      <c r="H392" s="2160" t="s">
        <v>1056</v>
      </c>
      <c r="I392" s="2160"/>
      <c r="J392" s="2160"/>
      <c r="K392" s="2160" t="s">
        <v>203</v>
      </c>
      <c r="L392" s="2160"/>
      <c r="M392" s="2288" t="s">
        <v>203</v>
      </c>
      <c r="N392" s="2288"/>
      <c r="O392" s="2288" t="s">
        <v>203</v>
      </c>
      <c r="P392" s="2288"/>
      <c r="Q392" s="2288" t="s">
        <v>203</v>
      </c>
      <c r="R392" s="2160" t="s">
        <v>203</v>
      </c>
      <c r="S392" s="2160" t="s">
        <v>203</v>
      </c>
      <c r="T392" s="2160" t="s">
        <v>203</v>
      </c>
      <c r="U392" s="2160"/>
      <c r="V392" s="2160"/>
      <c r="W392" s="2160"/>
      <c r="X392" s="2160" t="s">
        <v>203</v>
      </c>
      <c r="Y392" s="2160"/>
      <c r="Z392" s="2329">
        <v>302.88</v>
      </c>
      <c r="AA392" s="2288"/>
      <c r="AB392" s="2288"/>
      <c r="AC392" s="2288"/>
    </row>
    <row r="393" spans="1:29" ht="24.6" customHeight="1" x14ac:dyDescent="0.2">
      <c r="C393" s="2160" t="s">
        <v>1107</v>
      </c>
      <c r="D393" s="2160"/>
      <c r="E393" s="2160"/>
      <c r="F393" s="2160"/>
      <c r="G393" s="2160"/>
      <c r="H393" s="2160" t="s">
        <v>1106</v>
      </c>
      <c r="I393" s="2160"/>
      <c r="J393" s="2160"/>
      <c r="K393" s="2160" t="s">
        <v>249</v>
      </c>
      <c r="L393" s="2160"/>
      <c r="M393" s="2323">
        <v>97</v>
      </c>
      <c r="N393" s="2288"/>
      <c r="O393" s="2288" t="s">
        <v>203</v>
      </c>
      <c r="P393" s="2288"/>
      <c r="Q393" s="2329">
        <v>97</v>
      </c>
      <c r="R393" s="2160" t="s">
        <v>203</v>
      </c>
      <c r="S393" s="2160" t="s">
        <v>203</v>
      </c>
      <c r="T393" s="2160" t="s">
        <v>203</v>
      </c>
      <c r="U393" s="2160"/>
      <c r="V393" s="2160"/>
      <c r="W393" s="2160"/>
      <c r="X393" s="2160" t="s">
        <v>203</v>
      </c>
      <c r="Y393" s="2160"/>
      <c r="Z393" s="2329">
        <v>293.79000000000002</v>
      </c>
      <c r="AA393" s="2288"/>
      <c r="AB393" s="2288"/>
      <c r="AC393" s="2288"/>
    </row>
    <row r="394" spans="1:29" ht="24.6" customHeight="1" x14ac:dyDescent="0.2">
      <c r="C394" s="2160" t="s">
        <v>1105</v>
      </c>
      <c r="D394" s="2160"/>
      <c r="E394" s="2160"/>
      <c r="F394" s="2160"/>
      <c r="G394" s="2160"/>
      <c r="H394" s="2160" t="s">
        <v>1104</v>
      </c>
      <c r="I394" s="2160"/>
      <c r="J394" s="2160"/>
      <c r="K394" s="2160" t="s">
        <v>249</v>
      </c>
      <c r="L394" s="2160"/>
      <c r="M394" s="2323">
        <v>51</v>
      </c>
      <c r="N394" s="2288"/>
      <c r="O394" s="2288" t="s">
        <v>203</v>
      </c>
      <c r="P394" s="2288"/>
      <c r="Q394" s="2329">
        <v>51</v>
      </c>
      <c r="R394" s="2160" t="s">
        <v>203</v>
      </c>
      <c r="S394" s="2160" t="s">
        <v>203</v>
      </c>
      <c r="T394" s="2160" t="s">
        <v>203</v>
      </c>
      <c r="U394" s="2160"/>
      <c r="V394" s="2160"/>
      <c r="W394" s="2160"/>
      <c r="X394" s="2160" t="s">
        <v>203</v>
      </c>
      <c r="Y394" s="2160"/>
      <c r="Z394" s="2329">
        <v>154.47</v>
      </c>
      <c r="AA394" s="2288"/>
      <c r="AB394" s="2288"/>
      <c r="AC394" s="2288"/>
    </row>
    <row r="395" spans="1:29" x14ac:dyDescent="0.2">
      <c r="A395" s="914"/>
      <c r="B395" s="914"/>
      <c r="C395" s="914"/>
      <c r="D395" s="914"/>
      <c r="E395" s="914"/>
      <c r="F395" s="914"/>
      <c r="G395" s="914"/>
      <c r="H395" s="914"/>
      <c r="I395" s="914"/>
      <c r="J395" s="914"/>
      <c r="K395" s="914"/>
      <c r="L395" s="914"/>
      <c r="M395" s="914"/>
      <c r="N395" s="914"/>
      <c r="O395" s="914"/>
      <c r="P395" s="914"/>
      <c r="Q395" s="914"/>
      <c r="R395" s="914"/>
      <c r="S395" s="914"/>
      <c r="T395" s="914"/>
      <c r="U395" s="914"/>
      <c r="V395" s="914"/>
      <c r="W395" s="914"/>
      <c r="X395" s="914"/>
      <c r="Y395" s="914"/>
      <c r="Z395" s="914"/>
      <c r="AA395" s="914"/>
      <c r="AB395" s="914"/>
      <c r="AC395" s="914"/>
    </row>
    <row r="396" spans="1:29" ht="12.2" customHeight="1" x14ac:dyDescent="0.2">
      <c r="H396" s="2158" t="s">
        <v>246</v>
      </c>
      <c r="I396" s="2158"/>
      <c r="J396" s="2158"/>
      <c r="K396" s="2158"/>
      <c r="L396" s="2158"/>
      <c r="M396" s="2158"/>
      <c r="N396" s="2158"/>
      <c r="O396" s="2158"/>
      <c r="P396" s="2158"/>
      <c r="Q396" s="2158"/>
      <c r="R396" s="2158"/>
      <c r="S396" s="2160" t="s">
        <v>203</v>
      </c>
      <c r="T396" s="2331">
        <v>265.85000000000002</v>
      </c>
      <c r="U396" s="2159"/>
      <c r="V396" s="2159"/>
      <c r="W396" s="2159"/>
      <c r="X396" s="2160" t="s">
        <v>203</v>
      </c>
      <c r="Y396" s="2160"/>
      <c r="Z396" s="2331">
        <v>797.56</v>
      </c>
      <c r="AA396" s="2159"/>
      <c r="AB396" s="2159"/>
      <c r="AC396" s="2159"/>
    </row>
    <row r="397" spans="1:29" ht="48.95" customHeight="1" x14ac:dyDescent="0.2">
      <c r="A397" s="2160" t="s">
        <v>395</v>
      </c>
      <c r="B397" s="2158" t="s">
        <v>395</v>
      </c>
      <c r="C397" s="2158" t="s">
        <v>1919</v>
      </c>
      <c r="D397" s="2158"/>
      <c r="E397" s="2158"/>
      <c r="F397" s="2158"/>
      <c r="G397" s="2158"/>
      <c r="H397" s="2158" t="s">
        <v>1918</v>
      </c>
      <c r="I397" s="2158"/>
      <c r="J397" s="2158"/>
      <c r="K397" s="2158" t="s">
        <v>411</v>
      </c>
      <c r="L397" s="2158"/>
      <c r="M397" s="2329">
        <v>0.14000000000000001</v>
      </c>
      <c r="N397" s="2288"/>
      <c r="O397" s="2288" t="s">
        <v>203</v>
      </c>
      <c r="P397" s="2288"/>
      <c r="Q397" s="2331">
        <v>0.14000000000000001</v>
      </c>
      <c r="R397" s="2288" t="s">
        <v>203</v>
      </c>
      <c r="S397" s="2288" t="s">
        <v>203</v>
      </c>
      <c r="T397" s="2288" t="s">
        <v>203</v>
      </c>
      <c r="U397" s="2288"/>
      <c r="V397" s="2288"/>
      <c r="W397" s="2288"/>
      <c r="X397" s="2288" t="s">
        <v>203</v>
      </c>
      <c r="Y397" s="2288"/>
      <c r="Z397" s="2288" t="s">
        <v>203</v>
      </c>
      <c r="AA397" s="2288"/>
      <c r="AB397" s="2288"/>
      <c r="AC397" s="2288"/>
    </row>
    <row r="398" spans="1:29" ht="12.2" customHeight="1" x14ac:dyDescent="0.2">
      <c r="A398" s="2160" t="s">
        <v>203</v>
      </c>
      <c r="B398" s="2160" t="s">
        <v>203</v>
      </c>
      <c r="C398" s="2160" t="s">
        <v>1077</v>
      </c>
      <c r="D398" s="2160"/>
      <c r="E398" s="2160"/>
      <c r="F398" s="2160"/>
      <c r="G398" s="2160"/>
      <c r="H398" s="2160" t="s">
        <v>1076</v>
      </c>
      <c r="I398" s="2160"/>
      <c r="J398" s="2160"/>
      <c r="K398" s="2160" t="s">
        <v>1060</v>
      </c>
      <c r="L398" s="2160"/>
      <c r="M398" s="2288" t="s">
        <v>203</v>
      </c>
      <c r="N398" s="2288"/>
      <c r="O398" s="2288" t="s">
        <v>203</v>
      </c>
      <c r="P398" s="2288"/>
      <c r="Q398" s="2339">
        <v>2.57376</v>
      </c>
      <c r="R398" s="2288" t="s">
        <v>203</v>
      </c>
      <c r="S398" s="2288" t="s">
        <v>203</v>
      </c>
      <c r="T398" s="2288" t="s">
        <v>203</v>
      </c>
      <c r="U398" s="2288"/>
      <c r="V398" s="2288"/>
      <c r="W398" s="2288"/>
      <c r="X398" s="2288" t="s">
        <v>203</v>
      </c>
      <c r="Y398" s="2288"/>
      <c r="Z398" s="2331">
        <v>1357.92</v>
      </c>
      <c r="AA398" s="2159"/>
      <c r="AB398" s="2159"/>
      <c r="AC398" s="2159"/>
    </row>
    <row r="399" spans="1:29" ht="12.2" customHeight="1" x14ac:dyDescent="0.2">
      <c r="A399" s="2160" t="s">
        <v>203</v>
      </c>
      <c r="B399" s="2160" t="s">
        <v>203</v>
      </c>
      <c r="C399" s="2160" t="s">
        <v>1132</v>
      </c>
      <c r="D399" s="2160"/>
      <c r="E399" s="2160"/>
      <c r="F399" s="2160"/>
      <c r="G399" s="2160"/>
      <c r="H399" s="2160" t="s">
        <v>1131</v>
      </c>
      <c r="I399" s="2160"/>
      <c r="J399" s="2160"/>
      <c r="K399" s="2160" t="s">
        <v>1060</v>
      </c>
      <c r="L399" s="2160"/>
      <c r="M399" s="2329">
        <v>30.64</v>
      </c>
      <c r="N399" s="2288"/>
      <c r="O399" s="2329">
        <v>0.6</v>
      </c>
      <c r="P399" s="2288"/>
      <c r="Q399" s="2339">
        <v>2.57376</v>
      </c>
      <c r="R399" s="2288" t="s">
        <v>203</v>
      </c>
      <c r="S399" s="2288" t="s">
        <v>203</v>
      </c>
      <c r="T399" s="2329">
        <v>527.6</v>
      </c>
      <c r="U399" s="2288"/>
      <c r="V399" s="2288"/>
      <c r="W399" s="2288"/>
      <c r="X399" s="2288" t="s">
        <v>203</v>
      </c>
      <c r="Y399" s="2288"/>
      <c r="Z399" s="2329">
        <v>1357.92</v>
      </c>
      <c r="AA399" s="2288"/>
      <c r="AB399" s="2288"/>
      <c r="AC399" s="2288"/>
    </row>
    <row r="400" spans="1:29" ht="12.2" customHeight="1" x14ac:dyDescent="0.2">
      <c r="A400" s="2160" t="s">
        <v>203</v>
      </c>
      <c r="B400" s="2160" t="s">
        <v>203</v>
      </c>
      <c r="C400" s="2160" t="s">
        <v>1073</v>
      </c>
      <c r="D400" s="2160"/>
      <c r="E400" s="2160"/>
      <c r="F400" s="2160"/>
      <c r="G400" s="2160"/>
      <c r="H400" s="2160" t="s">
        <v>258</v>
      </c>
      <c r="I400" s="2160"/>
      <c r="J400" s="2160"/>
      <c r="K400" s="2160" t="s">
        <v>203</v>
      </c>
      <c r="L400" s="2160"/>
      <c r="M400" s="2288" t="s">
        <v>203</v>
      </c>
      <c r="N400" s="2288"/>
      <c r="O400" s="2288" t="s">
        <v>203</v>
      </c>
      <c r="P400" s="2288"/>
      <c r="Q400" s="2288" t="s">
        <v>203</v>
      </c>
      <c r="R400" s="2288" t="s">
        <v>203</v>
      </c>
      <c r="S400" s="2288" t="s">
        <v>203</v>
      </c>
      <c r="T400" s="2288" t="s">
        <v>203</v>
      </c>
      <c r="U400" s="2288"/>
      <c r="V400" s="2288"/>
      <c r="W400" s="2288"/>
      <c r="X400" s="2288" t="s">
        <v>203</v>
      </c>
      <c r="Y400" s="2288"/>
      <c r="Z400" s="2331">
        <v>44.84</v>
      </c>
      <c r="AA400" s="2159"/>
      <c r="AB400" s="2159"/>
      <c r="AC400" s="2159"/>
    </row>
    <row r="401" spans="1:29" ht="12.2" customHeight="1" x14ac:dyDescent="0.2">
      <c r="A401" s="2326" t="s">
        <v>203</v>
      </c>
      <c r="B401" s="2326" t="s">
        <v>203</v>
      </c>
      <c r="C401" s="2326" t="s">
        <v>203</v>
      </c>
      <c r="D401" s="2326"/>
      <c r="E401" s="2326"/>
      <c r="F401" s="2326"/>
      <c r="G401" s="2326"/>
      <c r="H401" s="2326" t="s">
        <v>1072</v>
      </c>
      <c r="I401" s="2326"/>
      <c r="J401" s="2326"/>
      <c r="K401" s="2326" t="s">
        <v>1060</v>
      </c>
      <c r="L401" s="2326"/>
      <c r="M401" s="2327" t="s">
        <v>203</v>
      </c>
      <c r="N401" s="2327"/>
      <c r="O401" s="2327" t="s">
        <v>203</v>
      </c>
      <c r="P401" s="2327"/>
      <c r="Q401" s="2344">
        <v>2.6880000000000001E-2</v>
      </c>
      <c r="R401" s="2327" t="s">
        <v>203</v>
      </c>
      <c r="S401" s="2327" t="s">
        <v>203</v>
      </c>
      <c r="T401" s="2327" t="s">
        <v>203</v>
      </c>
      <c r="U401" s="2327"/>
      <c r="V401" s="2327"/>
      <c r="W401" s="2327"/>
      <c r="X401" s="2327" t="s">
        <v>203</v>
      </c>
      <c r="Y401" s="2327"/>
      <c r="Z401" s="2331">
        <v>16.989999999999998</v>
      </c>
      <c r="AA401" s="2159"/>
      <c r="AB401" s="2159"/>
      <c r="AC401" s="2159"/>
    </row>
    <row r="402" spans="1:29" ht="24.6" customHeight="1" x14ac:dyDescent="0.2">
      <c r="A402" s="2160" t="s">
        <v>203</v>
      </c>
      <c r="B402" s="2160" t="s">
        <v>203</v>
      </c>
      <c r="C402" s="2160" t="s">
        <v>1114</v>
      </c>
      <c r="D402" s="2160"/>
      <c r="E402" s="2160"/>
      <c r="F402" s="2160"/>
      <c r="G402" s="2160"/>
      <c r="H402" s="2160" t="s">
        <v>1113</v>
      </c>
      <c r="I402" s="2160"/>
      <c r="J402" s="2160"/>
      <c r="K402" s="2160" t="s">
        <v>1063</v>
      </c>
      <c r="L402" s="2160"/>
      <c r="M402" s="2329">
        <v>0.16</v>
      </c>
      <c r="N402" s="2288"/>
      <c r="O402" s="2329">
        <v>0.6</v>
      </c>
      <c r="P402" s="2288"/>
      <c r="Q402" s="2339">
        <v>1.3440000000000001E-2</v>
      </c>
      <c r="R402" s="2288" t="s">
        <v>203</v>
      </c>
      <c r="S402" s="2288" t="s">
        <v>203</v>
      </c>
      <c r="T402" s="2329">
        <v>1626.29</v>
      </c>
      <c r="U402" s="2288"/>
      <c r="V402" s="2288"/>
      <c r="W402" s="2288"/>
      <c r="X402" s="2288" t="s">
        <v>203</v>
      </c>
      <c r="Y402" s="2288"/>
      <c r="Z402" s="2329">
        <v>21.86</v>
      </c>
      <c r="AA402" s="2288"/>
      <c r="AB402" s="2288"/>
      <c r="AC402" s="2288"/>
    </row>
    <row r="403" spans="1:29" ht="12.2" customHeight="1" x14ac:dyDescent="0.2">
      <c r="A403" s="2160" t="s">
        <v>203</v>
      </c>
      <c r="B403" s="2160" t="s">
        <v>203</v>
      </c>
      <c r="C403" s="2160" t="s">
        <v>1112</v>
      </c>
      <c r="D403" s="2160"/>
      <c r="E403" s="2160"/>
      <c r="F403" s="2160"/>
      <c r="G403" s="2160"/>
      <c r="H403" s="2160" t="s">
        <v>1111</v>
      </c>
      <c r="I403" s="2160"/>
      <c r="J403" s="2160"/>
      <c r="K403" s="2160" t="s">
        <v>1060</v>
      </c>
      <c r="L403" s="2160"/>
      <c r="M403" s="2329">
        <v>0.16</v>
      </c>
      <c r="N403" s="2288"/>
      <c r="O403" s="2329">
        <v>0.6</v>
      </c>
      <c r="P403" s="2288"/>
      <c r="Q403" s="2339">
        <v>1.3440000000000001E-2</v>
      </c>
      <c r="R403" s="2288" t="s">
        <v>203</v>
      </c>
      <c r="S403" s="2288" t="s">
        <v>203</v>
      </c>
      <c r="T403" s="2329">
        <v>724.95</v>
      </c>
      <c r="U403" s="2288"/>
      <c r="V403" s="2288"/>
      <c r="W403" s="2288"/>
      <c r="X403" s="2288" t="s">
        <v>203</v>
      </c>
      <c r="Y403" s="2288"/>
      <c r="Z403" s="2329">
        <v>9.74</v>
      </c>
      <c r="AA403" s="2288"/>
      <c r="AB403" s="2288"/>
      <c r="AC403" s="2288"/>
    </row>
    <row r="404" spans="1:29" ht="24.6" customHeight="1" x14ac:dyDescent="0.2">
      <c r="A404" s="2160" t="s">
        <v>203</v>
      </c>
      <c r="B404" s="2160" t="s">
        <v>203</v>
      </c>
      <c r="C404" s="2160" t="s">
        <v>1065</v>
      </c>
      <c r="D404" s="2160"/>
      <c r="E404" s="2160"/>
      <c r="F404" s="2160"/>
      <c r="G404" s="2160"/>
      <c r="H404" s="2160" t="s">
        <v>1064</v>
      </c>
      <c r="I404" s="2160"/>
      <c r="J404" s="2160"/>
      <c r="K404" s="2160" t="s">
        <v>1063</v>
      </c>
      <c r="L404" s="2160"/>
      <c r="M404" s="2329">
        <v>0.16</v>
      </c>
      <c r="N404" s="2288"/>
      <c r="O404" s="2329">
        <v>0.6</v>
      </c>
      <c r="P404" s="2288"/>
      <c r="Q404" s="2339">
        <v>1.3440000000000001E-2</v>
      </c>
      <c r="R404" s="2288" t="s">
        <v>203</v>
      </c>
      <c r="S404" s="2288" t="s">
        <v>203</v>
      </c>
      <c r="T404" s="2329">
        <v>641.70000000000005</v>
      </c>
      <c r="U404" s="2288"/>
      <c r="V404" s="2288"/>
      <c r="W404" s="2288"/>
      <c r="X404" s="2288" t="s">
        <v>203</v>
      </c>
      <c r="Y404" s="2288"/>
      <c r="Z404" s="2329">
        <v>8.6199999999999992</v>
      </c>
      <c r="AA404" s="2288"/>
      <c r="AB404" s="2288"/>
      <c r="AC404" s="2288"/>
    </row>
    <row r="405" spans="1:29" ht="12.2" customHeight="1" x14ac:dyDescent="0.2">
      <c r="A405" s="2160" t="s">
        <v>203</v>
      </c>
      <c r="B405" s="2160" t="s">
        <v>203</v>
      </c>
      <c r="C405" s="2160" t="s">
        <v>1062</v>
      </c>
      <c r="D405" s="2160"/>
      <c r="E405" s="2160"/>
      <c r="F405" s="2160"/>
      <c r="G405" s="2160"/>
      <c r="H405" s="2160" t="s">
        <v>1061</v>
      </c>
      <c r="I405" s="2160"/>
      <c r="J405" s="2160"/>
      <c r="K405" s="2160" t="s">
        <v>1060</v>
      </c>
      <c r="L405" s="2160"/>
      <c r="M405" s="2329">
        <v>0.16</v>
      </c>
      <c r="N405" s="2288"/>
      <c r="O405" s="2329">
        <v>0.6</v>
      </c>
      <c r="P405" s="2288"/>
      <c r="Q405" s="2339">
        <v>1.3440000000000001E-2</v>
      </c>
      <c r="R405" s="2288" t="s">
        <v>203</v>
      </c>
      <c r="S405" s="2288" t="s">
        <v>203</v>
      </c>
      <c r="T405" s="2329">
        <v>539.69000000000005</v>
      </c>
      <c r="U405" s="2288"/>
      <c r="V405" s="2288"/>
      <c r="W405" s="2288"/>
      <c r="X405" s="2288" t="s">
        <v>203</v>
      </c>
      <c r="Y405" s="2288"/>
      <c r="Z405" s="2329">
        <v>7.25</v>
      </c>
      <c r="AA405" s="2288"/>
      <c r="AB405" s="2288"/>
      <c r="AC405" s="2288"/>
    </row>
    <row r="406" spans="1:29" ht="24.6" customHeight="1" x14ac:dyDescent="0.2">
      <c r="A406" s="2160" t="s">
        <v>203</v>
      </c>
      <c r="B406" s="2160" t="s">
        <v>203</v>
      </c>
      <c r="C406" s="2160" t="s">
        <v>1099</v>
      </c>
      <c r="D406" s="2160"/>
      <c r="E406" s="2160"/>
      <c r="F406" s="2160"/>
      <c r="G406" s="2160"/>
      <c r="H406" s="2160" t="s">
        <v>1098</v>
      </c>
      <c r="I406" s="2160"/>
      <c r="J406" s="2160"/>
      <c r="K406" s="2160" t="s">
        <v>1063</v>
      </c>
      <c r="L406" s="2160"/>
      <c r="M406" s="2329">
        <v>4.9400000000000004</v>
      </c>
      <c r="N406" s="2288"/>
      <c r="O406" s="2329">
        <v>0.6</v>
      </c>
      <c r="P406" s="2288"/>
      <c r="Q406" s="2339">
        <v>0.41496</v>
      </c>
      <c r="R406" s="2288" t="s">
        <v>203</v>
      </c>
      <c r="S406" s="2288" t="s">
        <v>203</v>
      </c>
      <c r="T406" s="2329">
        <v>34.61</v>
      </c>
      <c r="U406" s="2288"/>
      <c r="V406" s="2288"/>
      <c r="W406" s="2288"/>
      <c r="X406" s="2288" t="s">
        <v>203</v>
      </c>
      <c r="Y406" s="2288"/>
      <c r="Z406" s="2329">
        <v>14.36</v>
      </c>
      <c r="AA406" s="2288"/>
      <c r="AB406" s="2288"/>
      <c r="AC406" s="2288"/>
    </row>
    <row r="407" spans="1:29" ht="12.2" customHeight="1" x14ac:dyDescent="0.2">
      <c r="A407" s="2160" t="s">
        <v>203</v>
      </c>
      <c r="B407" s="2160" t="s">
        <v>203</v>
      </c>
      <c r="C407" s="2160" t="s">
        <v>1059</v>
      </c>
      <c r="D407" s="2160"/>
      <c r="E407" s="2160"/>
      <c r="F407" s="2160"/>
      <c r="G407" s="2160"/>
      <c r="H407" s="2160" t="s">
        <v>1058</v>
      </c>
      <c r="I407" s="2160"/>
      <c r="J407" s="2160"/>
      <c r="K407" s="2160" t="s">
        <v>203</v>
      </c>
      <c r="L407" s="2160"/>
      <c r="M407" s="2288" t="s">
        <v>203</v>
      </c>
      <c r="N407" s="2288"/>
      <c r="O407" s="2288" t="s">
        <v>203</v>
      </c>
      <c r="P407" s="2288"/>
      <c r="Q407" s="2288" t="s">
        <v>203</v>
      </c>
      <c r="R407" s="2288" t="s">
        <v>203</v>
      </c>
      <c r="S407" s="2288" t="s">
        <v>203</v>
      </c>
      <c r="T407" s="2288" t="s">
        <v>203</v>
      </c>
      <c r="U407" s="2288"/>
      <c r="V407" s="2288"/>
      <c r="W407" s="2288"/>
      <c r="X407" s="2288" t="s">
        <v>203</v>
      </c>
      <c r="Y407" s="2288"/>
      <c r="Z407" s="2331">
        <v>0</v>
      </c>
      <c r="AA407" s="2159"/>
      <c r="AB407" s="2159"/>
      <c r="AC407" s="2159"/>
    </row>
    <row r="408" spans="1:29" ht="12.2" customHeight="1" x14ac:dyDescent="0.2">
      <c r="A408" s="2160" t="s">
        <v>203</v>
      </c>
      <c r="B408" s="2160" t="s">
        <v>203</v>
      </c>
      <c r="C408" s="2160" t="s">
        <v>1142</v>
      </c>
      <c r="D408" s="2160"/>
      <c r="E408" s="2160"/>
      <c r="F408" s="2160"/>
      <c r="G408" s="2160"/>
      <c r="H408" s="2160" t="s">
        <v>1141</v>
      </c>
      <c r="I408" s="2160"/>
      <c r="J408" s="2160"/>
      <c r="K408" s="2160" t="s">
        <v>1092</v>
      </c>
      <c r="L408" s="2160"/>
      <c r="M408" s="2329">
        <v>0.55000000000000004</v>
      </c>
      <c r="N408" s="2288"/>
      <c r="O408" s="2329">
        <v>0</v>
      </c>
      <c r="P408" s="2288"/>
      <c r="Q408" s="2329">
        <v>0</v>
      </c>
      <c r="R408" s="2329">
        <v>206.43</v>
      </c>
      <c r="S408" s="2329">
        <v>1.37</v>
      </c>
      <c r="T408" s="2329">
        <v>282.81</v>
      </c>
      <c r="U408" s="2288"/>
      <c r="V408" s="2288"/>
      <c r="W408" s="2288"/>
      <c r="X408" s="2288" t="s">
        <v>203</v>
      </c>
      <c r="Y408" s="2288"/>
      <c r="Z408" s="2329">
        <v>0</v>
      </c>
      <c r="AA408" s="2288"/>
      <c r="AB408" s="2288"/>
      <c r="AC408" s="2288"/>
    </row>
    <row r="409" spans="1:29" ht="12.2" customHeight="1" x14ac:dyDescent="0.2">
      <c r="A409" s="2160" t="s">
        <v>203</v>
      </c>
      <c r="B409" s="2160" t="s">
        <v>203</v>
      </c>
      <c r="C409" s="2160" t="s">
        <v>1097</v>
      </c>
      <c r="D409" s="2160"/>
      <c r="E409" s="2160"/>
      <c r="F409" s="2160"/>
      <c r="G409" s="2160"/>
      <c r="H409" s="2160" t="s">
        <v>1096</v>
      </c>
      <c r="I409" s="2160"/>
      <c r="J409" s="2160"/>
      <c r="K409" s="2160" t="s">
        <v>1095</v>
      </c>
      <c r="L409" s="2160"/>
      <c r="M409" s="2343">
        <v>2.5428000000000002</v>
      </c>
      <c r="N409" s="2288"/>
      <c r="O409" s="2329">
        <v>0</v>
      </c>
      <c r="P409" s="2288"/>
      <c r="Q409" s="2329">
        <v>0</v>
      </c>
      <c r="R409" s="2288" t="s">
        <v>203</v>
      </c>
      <c r="S409" s="2288" t="s">
        <v>203</v>
      </c>
      <c r="T409" s="2329">
        <v>7.32</v>
      </c>
      <c r="U409" s="2288"/>
      <c r="V409" s="2288"/>
      <c r="W409" s="2288"/>
      <c r="X409" s="2288" t="s">
        <v>203</v>
      </c>
      <c r="Y409" s="2288"/>
      <c r="Z409" s="2329">
        <v>0</v>
      </c>
      <c r="AA409" s="2288"/>
      <c r="AB409" s="2288"/>
      <c r="AC409" s="2288"/>
    </row>
    <row r="410" spans="1:29" ht="36.75" customHeight="1" x14ac:dyDescent="0.2">
      <c r="A410" s="2160" t="s">
        <v>203</v>
      </c>
      <c r="B410" s="2160" t="s">
        <v>203</v>
      </c>
      <c r="C410" s="2160" t="s">
        <v>1094</v>
      </c>
      <c r="D410" s="2160"/>
      <c r="E410" s="2160"/>
      <c r="F410" s="2160"/>
      <c r="G410" s="2160"/>
      <c r="H410" s="2160" t="s">
        <v>1093</v>
      </c>
      <c r="I410" s="2160"/>
      <c r="J410" s="2160"/>
      <c r="K410" s="2160" t="s">
        <v>1092</v>
      </c>
      <c r="L410" s="2160"/>
      <c r="M410" s="2323">
        <v>3</v>
      </c>
      <c r="N410" s="2288"/>
      <c r="O410" s="2329">
        <v>0</v>
      </c>
      <c r="P410" s="2288"/>
      <c r="Q410" s="2329">
        <v>0</v>
      </c>
      <c r="R410" s="2329">
        <v>155.63</v>
      </c>
      <c r="S410" s="2329">
        <v>0.78</v>
      </c>
      <c r="T410" s="2329">
        <v>121.39</v>
      </c>
      <c r="U410" s="2288"/>
      <c r="V410" s="2288"/>
      <c r="W410" s="2288"/>
      <c r="X410" s="2288" t="s">
        <v>203</v>
      </c>
      <c r="Y410" s="2288"/>
      <c r="Z410" s="2329">
        <v>0</v>
      </c>
      <c r="AA410" s="2288"/>
      <c r="AB410" s="2288"/>
      <c r="AC410" s="2288"/>
    </row>
    <row r="411" spans="1:29" ht="24.6" customHeight="1" x14ac:dyDescent="0.2">
      <c r="A411" s="2160" t="s">
        <v>203</v>
      </c>
      <c r="B411" s="2160" t="s">
        <v>203</v>
      </c>
      <c r="C411" s="2160" t="s">
        <v>1140</v>
      </c>
      <c r="D411" s="2160"/>
      <c r="E411" s="2160"/>
      <c r="F411" s="2160"/>
      <c r="G411" s="2160"/>
      <c r="H411" s="2160" t="s">
        <v>1139</v>
      </c>
      <c r="I411" s="2160"/>
      <c r="J411" s="2160"/>
      <c r="K411" s="2160" t="s">
        <v>394</v>
      </c>
      <c r="L411" s="2160"/>
      <c r="M411" s="2339">
        <v>5.8E-4</v>
      </c>
      <c r="N411" s="2288"/>
      <c r="O411" s="2329">
        <v>0</v>
      </c>
      <c r="P411" s="2288"/>
      <c r="Q411" s="2329">
        <v>0</v>
      </c>
      <c r="R411" s="2329">
        <v>127406</v>
      </c>
      <c r="S411" s="2329">
        <v>1.29</v>
      </c>
      <c r="T411" s="2329">
        <v>164353.74</v>
      </c>
      <c r="U411" s="2288"/>
      <c r="V411" s="2288"/>
      <c r="W411" s="2288"/>
      <c r="X411" s="2288" t="s">
        <v>203</v>
      </c>
      <c r="Y411" s="2288"/>
      <c r="Z411" s="2329">
        <v>0</v>
      </c>
      <c r="AA411" s="2288"/>
      <c r="AB411" s="2288"/>
      <c r="AC411" s="2288"/>
    </row>
    <row r="412" spans="1:29" ht="24.6" customHeight="1" x14ac:dyDescent="0.2">
      <c r="A412" s="2160" t="s">
        <v>203</v>
      </c>
      <c r="B412" s="2160" t="s">
        <v>203</v>
      </c>
      <c r="C412" s="2160" t="s">
        <v>1117</v>
      </c>
      <c r="D412" s="2160"/>
      <c r="E412" s="2160"/>
      <c r="F412" s="2160"/>
      <c r="G412" s="2160"/>
      <c r="H412" s="2160" t="s">
        <v>1116</v>
      </c>
      <c r="I412" s="2160"/>
      <c r="J412" s="2160"/>
      <c r="K412" s="2160" t="s">
        <v>1092</v>
      </c>
      <c r="L412" s="2160"/>
      <c r="M412" s="2332">
        <v>0.1</v>
      </c>
      <c r="N412" s="2288"/>
      <c r="O412" s="2329">
        <v>0</v>
      </c>
      <c r="P412" s="2288"/>
      <c r="Q412" s="2329">
        <v>0</v>
      </c>
      <c r="R412" s="2329">
        <v>79.88</v>
      </c>
      <c r="S412" s="2329">
        <v>1.44</v>
      </c>
      <c r="T412" s="2329">
        <v>115.03</v>
      </c>
      <c r="U412" s="2288"/>
      <c r="V412" s="2288"/>
      <c r="W412" s="2288"/>
      <c r="X412" s="2288" t="s">
        <v>203</v>
      </c>
      <c r="Y412" s="2288"/>
      <c r="Z412" s="2329">
        <v>0</v>
      </c>
      <c r="AA412" s="2288"/>
      <c r="AB412" s="2288"/>
      <c r="AC412" s="2288"/>
    </row>
    <row r="413" spans="1:29" ht="12.2" customHeight="1" x14ac:dyDescent="0.2">
      <c r="A413" s="2160" t="s">
        <v>203</v>
      </c>
      <c r="B413" s="2160" t="s">
        <v>203</v>
      </c>
      <c r="C413" s="2160" t="s">
        <v>203</v>
      </c>
      <c r="D413" s="2160"/>
      <c r="E413" s="2160"/>
      <c r="F413" s="2160"/>
      <c r="G413" s="2160"/>
      <c r="H413" s="2333" t="s">
        <v>1057</v>
      </c>
      <c r="I413" s="2333"/>
      <c r="J413" s="2333"/>
      <c r="K413" s="2334" t="s">
        <v>203</v>
      </c>
      <c r="L413" s="2334"/>
      <c r="M413" s="2334" t="s">
        <v>203</v>
      </c>
      <c r="N413" s="2334"/>
      <c r="O413" s="2334" t="s">
        <v>203</v>
      </c>
      <c r="P413" s="2334"/>
      <c r="Q413" s="2334" t="s">
        <v>203</v>
      </c>
      <c r="R413" s="2334" t="s">
        <v>203</v>
      </c>
      <c r="S413" s="2334" t="s">
        <v>203</v>
      </c>
      <c r="T413" s="2334" t="s">
        <v>203</v>
      </c>
      <c r="U413" s="2334"/>
      <c r="V413" s="2334"/>
      <c r="W413" s="2334"/>
      <c r="X413" s="2334" t="s">
        <v>203</v>
      </c>
      <c r="Y413" s="2334"/>
      <c r="Z413" s="2335">
        <v>1419.75</v>
      </c>
      <c r="AA413" s="2336"/>
      <c r="AB413" s="2336"/>
      <c r="AC413" s="2336"/>
    </row>
    <row r="414" spans="1:29" ht="24.6" customHeight="1" x14ac:dyDescent="0.2">
      <c r="B414" s="2160" t="s">
        <v>1839</v>
      </c>
      <c r="C414" s="2160" t="s">
        <v>1109</v>
      </c>
      <c r="D414" s="2160"/>
      <c r="E414" s="2160"/>
      <c r="F414" s="2160"/>
      <c r="G414" s="2160"/>
      <c r="H414" s="2160" t="s">
        <v>1108</v>
      </c>
      <c r="I414" s="2160"/>
      <c r="J414" s="2160"/>
      <c r="K414" s="2160" t="s">
        <v>249</v>
      </c>
      <c r="L414" s="2160"/>
      <c r="M414" s="2323">
        <v>2</v>
      </c>
      <c r="N414" s="2288"/>
      <c r="O414" s="2288" t="s">
        <v>203</v>
      </c>
      <c r="P414" s="2288"/>
      <c r="Q414" s="2329">
        <v>2</v>
      </c>
      <c r="R414" s="2288" t="s">
        <v>203</v>
      </c>
      <c r="S414" s="2288" t="s">
        <v>203</v>
      </c>
      <c r="T414" s="2288" t="s">
        <v>203</v>
      </c>
      <c r="U414" s="2288"/>
      <c r="V414" s="2288"/>
      <c r="W414" s="2288"/>
      <c r="X414" s="2288" t="s">
        <v>203</v>
      </c>
      <c r="Y414" s="2288"/>
      <c r="Z414" s="2329">
        <v>27.16</v>
      </c>
      <c r="AA414" s="2288"/>
      <c r="AB414" s="2288"/>
      <c r="AC414" s="2288"/>
    </row>
    <row r="415" spans="1:29" ht="12.2" customHeight="1" x14ac:dyDescent="0.2">
      <c r="C415" s="2160" t="s">
        <v>203</v>
      </c>
      <c r="D415" s="2160"/>
      <c r="E415" s="2160"/>
      <c r="F415" s="2160"/>
      <c r="G415" s="2160"/>
      <c r="H415" s="2160" t="s">
        <v>1056</v>
      </c>
      <c r="I415" s="2160"/>
      <c r="J415" s="2160"/>
      <c r="K415" s="2160" t="s">
        <v>203</v>
      </c>
      <c r="L415" s="2160"/>
      <c r="M415" s="2288" t="s">
        <v>203</v>
      </c>
      <c r="N415" s="2288"/>
      <c r="O415" s="2288" t="s">
        <v>203</v>
      </c>
      <c r="P415" s="2288"/>
      <c r="Q415" s="2288" t="s">
        <v>203</v>
      </c>
      <c r="R415" s="2160" t="s">
        <v>203</v>
      </c>
      <c r="S415" s="2160" t="s">
        <v>203</v>
      </c>
      <c r="T415" s="2160" t="s">
        <v>203</v>
      </c>
      <c r="U415" s="2160"/>
      <c r="V415" s="2160"/>
      <c r="W415" s="2160"/>
      <c r="X415" s="2160" t="s">
        <v>203</v>
      </c>
      <c r="Y415" s="2160"/>
      <c r="Z415" s="2329">
        <v>1374.91</v>
      </c>
      <c r="AA415" s="2288"/>
      <c r="AB415" s="2288"/>
      <c r="AC415" s="2288"/>
    </row>
    <row r="416" spans="1:29" ht="24.6" customHeight="1" x14ac:dyDescent="0.2">
      <c r="C416" s="2160" t="s">
        <v>1107</v>
      </c>
      <c r="D416" s="2160"/>
      <c r="E416" s="2160"/>
      <c r="F416" s="2160"/>
      <c r="G416" s="2160"/>
      <c r="H416" s="2160" t="s">
        <v>1106</v>
      </c>
      <c r="I416" s="2160"/>
      <c r="J416" s="2160"/>
      <c r="K416" s="2160" t="s">
        <v>249</v>
      </c>
      <c r="L416" s="2160"/>
      <c r="M416" s="2323">
        <v>97</v>
      </c>
      <c r="N416" s="2288"/>
      <c r="O416" s="2288" t="s">
        <v>203</v>
      </c>
      <c r="P416" s="2288"/>
      <c r="Q416" s="2329">
        <v>97</v>
      </c>
      <c r="R416" s="2160" t="s">
        <v>203</v>
      </c>
      <c r="S416" s="2160" t="s">
        <v>203</v>
      </c>
      <c r="T416" s="2160" t="s">
        <v>203</v>
      </c>
      <c r="U416" s="2160"/>
      <c r="V416" s="2160"/>
      <c r="W416" s="2160"/>
      <c r="X416" s="2160" t="s">
        <v>203</v>
      </c>
      <c r="Y416" s="2160"/>
      <c r="Z416" s="2329">
        <v>1333.66</v>
      </c>
      <c r="AA416" s="2288"/>
      <c r="AB416" s="2288"/>
      <c r="AC416" s="2288"/>
    </row>
    <row r="417" spans="1:29" ht="24.6" customHeight="1" x14ac:dyDescent="0.2">
      <c r="C417" s="2160" t="s">
        <v>1105</v>
      </c>
      <c r="D417" s="2160"/>
      <c r="E417" s="2160"/>
      <c r="F417" s="2160"/>
      <c r="G417" s="2160"/>
      <c r="H417" s="2160" t="s">
        <v>1104</v>
      </c>
      <c r="I417" s="2160"/>
      <c r="J417" s="2160"/>
      <c r="K417" s="2160" t="s">
        <v>249</v>
      </c>
      <c r="L417" s="2160"/>
      <c r="M417" s="2323">
        <v>51</v>
      </c>
      <c r="N417" s="2288"/>
      <c r="O417" s="2288" t="s">
        <v>203</v>
      </c>
      <c r="P417" s="2288"/>
      <c r="Q417" s="2329">
        <v>51</v>
      </c>
      <c r="R417" s="2160" t="s">
        <v>203</v>
      </c>
      <c r="S417" s="2160" t="s">
        <v>203</v>
      </c>
      <c r="T417" s="2160" t="s">
        <v>203</v>
      </c>
      <c r="U417" s="2160"/>
      <c r="V417" s="2160"/>
      <c r="W417" s="2160"/>
      <c r="X417" s="2160" t="s">
        <v>203</v>
      </c>
      <c r="Y417" s="2160"/>
      <c r="Z417" s="2329">
        <v>701.2</v>
      </c>
      <c r="AA417" s="2288"/>
      <c r="AB417" s="2288"/>
      <c r="AC417" s="2288"/>
    </row>
    <row r="418" spans="1:29" x14ac:dyDescent="0.2">
      <c r="A418" s="914"/>
      <c r="B418" s="914"/>
      <c r="C418" s="914"/>
      <c r="D418" s="914"/>
      <c r="E418" s="914"/>
      <c r="F418" s="914"/>
      <c r="G418" s="914"/>
      <c r="H418" s="914"/>
      <c r="I418" s="914"/>
      <c r="J418" s="914"/>
      <c r="K418" s="914"/>
      <c r="L418" s="914"/>
      <c r="M418" s="914"/>
      <c r="N418" s="914"/>
      <c r="O418" s="914"/>
      <c r="P418" s="914"/>
      <c r="Q418" s="914"/>
      <c r="R418" s="914"/>
      <c r="S418" s="914"/>
      <c r="T418" s="914"/>
      <c r="U418" s="914"/>
      <c r="V418" s="914"/>
      <c r="W418" s="914"/>
      <c r="X418" s="914"/>
      <c r="Y418" s="914"/>
      <c r="Z418" s="914"/>
      <c r="AA418" s="914"/>
      <c r="AB418" s="914"/>
      <c r="AC418" s="914"/>
    </row>
    <row r="419" spans="1:29" ht="12.2" customHeight="1" x14ac:dyDescent="0.2">
      <c r="H419" s="2158" t="s">
        <v>246</v>
      </c>
      <c r="I419" s="2158"/>
      <c r="J419" s="2158"/>
      <c r="K419" s="2158"/>
      <c r="L419" s="2158"/>
      <c r="M419" s="2158"/>
      <c r="N419" s="2158"/>
      <c r="O419" s="2158"/>
      <c r="P419" s="2158"/>
      <c r="Q419" s="2158"/>
      <c r="R419" s="2158"/>
      <c r="S419" s="2160" t="s">
        <v>203</v>
      </c>
      <c r="T419" s="2331">
        <v>24869.79</v>
      </c>
      <c r="U419" s="2159"/>
      <c r="V419" s="2159"/>
      <c r="W419" s="2159"/>
      <c r="X419" s="2160" t="s">
        <v>203</v>
      </c>
      <c r="Y419" s="2160"/>
      <c r="Z419" s="2331">
        <v>3481.77</v>
      </c>
      <c r="AA419" s="2159"/>
      <c r="AB419" s="2159"/>
      <c r="AC419" s="2159"/>
    </row>
    <row r="420" spans="1:29" ht="48.95" customHeight="1" x14ac:dyDescent="0.2">
      <c r="A420" s="2160" t="s">
        <v>405</v>
      </c>
      <c r="B420" s="2158" t="s">
        <v>405</v>
      </c>
      <c r="C420" s="2158" t="s">
        <v>1973</v>
      </c>
      <c r="D420" s="2158"/>
      <c r="E420" s="2158"/>
      <c r="F420" s="2158"/>
      <c r="G420" s="2158"/>
      <c r="H420" s="2158" t="s">
        <v>1972</v>
      </c>
      <c r="I420" s="2158"/>
      <c r="J420" s="2158"/>
      <c r="K420" s="2158" t="s">
        <v>411</v>
      </c>
      <c r="L420" s="2158"/>
      <c r="M420" s="2329">
        <v>0.42</v>
      </c>
      <c r="N420" s="2288"/>
      <c r="O420" s="2288" t="s">
        <v>203</v>
      </c>
      <c r="P420" s="2288"/>
      <c r="Q420" s="2331">
        <v>0.42</v>
      </c>
      <c r="R420" s="2288" t="s">
        <v>203</v>
      </c>
      <c r="S420" s="2288" t="s">
        <v>203</v>
      </c>
      <c r="T420" s="2288" t="s">
        <v>203</v>
      </c>
      <c r="U420" s="2288"/>
      <c r="V420" s="2288"/>
      <c r="W420" s="2288"/>
      <c r="X420" s="2288" t="s">
        <v>203</v>
      </c>
      <c r="Y420" s="2288"/>
      <c r="Z420" s="2288" t="s">
        <v>203</v>
      </c>
      <c r="AA420" s="2288"/>
      <c r="AB420" s="2288"/>
      <c r="AC420" s="2288"/>
    </row>
    <row r="421" spans="1:29" ht="12.2" customHeight="1" x14ac:dyDescent="0.2">
      <c r="A421" s="2160" t="s">
        <v>203</v>
      </c>
      <c r="B421" s="2160" t="s">
        <v>203</v>
      </c>
      <c r="C421" s="2160" t="s">
        <v>1077</v>
      </c>
      <c r="D421" s="2160"/>
      <c r="E421" s="2160"/>
      <c r="F421" s="2160"/>
      <c r="G421" s="2160"/>
      <c r="H421" s="2160" t="s">
        <v>1076</v>
      </c>
      <c r="I421" s="2160"/>
      <c r="J421" s="2160"/>
      <c r="K421" s="2160" t="s">
        <v>1060</v>
      </c>
      <c r="L421" s="2160"/>
      <c r="M421" s="2288" t="s">
        <v>203</v>
      </c>
      <c r="N421" s="2288"/>
      <c r="O421" s="2288" t="s">
        <v>203</v>
      </c>
      <c r="P421" s="2288"/>
      <c r="Q421" s="2343">
        <v>1.3209</v>
      </c>
      <c r="R421" s="2288" t="s">
        <v>203</v>
      </c>
      <c r="S421" s="2288" t="s">
        <v>203</v>
      </c>
      <c r="T421" s="2288" t="s">
        <v>203</v>
      </c>
      <c r="U421" s="2288"/>
      <c r="V421" s="2288"/>
      <c r="W421" s="2288"/>
      <c r="X421" s="2288" t="s">
        <v>203</v>
      </c>
      <c r="Y421" s="2288"/>
      <c r="Z421" s="2331">
        <v>696.91</v>
      </c>
      <c r="AA421" s="2159"/>
      <c r="AB421" s="2159"/>
      <c r="AC421" s="2159"/>
    </row>
    <row r="422" spans="1:29" ht="12.2" customHeight="1" x14ac:dyDescent="0.2">
      <c r="A422" s="2160" t="s">
        <v>203</v>
      </c>
      <c r="B422" s="2160" t="s">
        <v>203</v>
      </c>
      <c r="C422" s="2160" t="s">
        <v>1132</v>
      </c>
      <c r="D422" s="2160"/>
      <c r="E422" s="2160"/>
      <c r="F422" s="2160"/>
      <c r="G422" s="2160"/>
      <c r="H422" s="2160" t="s">
        <v>1131</v>
      </c>
      <c r="I422" s="2160"/>
      <c r="J422" s="2160"/>
      <c r="K422" s="2160" t="s">
        <v>1060</v>
      </c>
      <c r="L422" s="2160"/>
      <c r="M422" s="2329">
        <v>6.29</v>
      </c>
      <c r="N422" s="2288"/>
      <c r="O422" s="2329">
        <v>0.5</v>
      </c>
      <c r="P422" s="2288"/>
      <c r="Q422" s="2343">
        <v>1.3209</v>
      </c>
      <c r="R422" s="2288" t="s">
        <v>203</v>
      </c>
      <c r="S422" s="2288" t="s">
        <v>203</v>
      </c>
      <c r="T422" s="2329">
        <v>527.6</v>
      </c>
      <c r="U422" s="2288"/>
      <c r="V422" s="2288"/>
      <c r="W422" s="2288"/>
      <c r="X422" s="2288" t="s">
        <v>203</v>
      </c>
      <c r="Y422" s="2288"/>
      <c r="Z422" s="2329">
        <v>696.91</v>
      </c>
      <c r="AA422" s="2288"/>
      <c r="AB422" s="2288"/>
      <c r="AC422" s="2288"/>
    </row>
    <row r="423" spans="1:29" ht="12.2" customHeight="1" x14ac:dyDescent="0.2">
      <c r="A423" s="2160" t="s">
        <v>203</v>
      </c>
      <c r="B423" s="2160" t="s">
        <v>203</v>
      </c>
      <c r="C423" s="2160" t="s">
        <v>1073</v>
      </c>
      <c r="D423" s="2160"/>
      <c r="E423" s="2160"/>
      <c r="F423" s="2160"/>
      <c r="G423" s="2160"/>
      <c r="H423" s="2160" t="s">
        <v>258</v>
      </c>
      <c r="I423" s="2160"/>
      <c r="J423" s="2160"/>
      <c r="K423" s="2160" t="s">
        <v>203</v>
      </c>
      <c r="L423" s="2160"/>
      <c r="M423" s="2288" t="s">
        <v>203</v>
      </c>
      <c r="N423" s="2288"/>
      <c r="O423" s="2288" t="s">
        <v>203</v>
      </c>
      <c r="P423" s="2288"/>
      <c r="Q423" s="2288" t="s">
        <v>203</v>
      </c>
      <c r="R423" s="2288" t="s">
        <v>203</v>
      </c>
      <c r="S423" s="2288" t="s">
        <v>203</v>
      </c>
      <c r="T423" s="2288" t="s">
        <v>203</v>
      </c>
      <c r="U423" s="2288"/>
      <c r="V423" s="2288"/>
      <c r="W423" s="2288"/>
      <c r="X423" s="2288" t="s">
        <v>203</v>
      </c>
      <c r="Y423" s="2288"/>
      <c r="Z423" s="2331">
        <v>14.29</v>
      </c>
      <c r="AA423" s="2159"/>
      <c r="AB423" s="2159"/>
      <c r="AC423" s="2159"/>
    </row>
    <row r="424" spans="1:29" ht="12.2" customHeight="1" x14ac:dyDescent="0.2">
      <c r="A424" s="2326" t="s">
        <v>203</v>
      </c>
      <c r="B424" s="2326" t="s">
        <v>203</v>
      </c>
      <c r="C424" s="2326" t="s">
        <v>203</v>
      </c>
      <c r="D424" s="2326"/>
      <c r="E424" s="2326"/>
      <c r="F424" s="2326"/>
      <c r="G424" s="2326"/>
      <c r="H424" s="2326" t="s">
        <v>1072</v>
      </c>
      <c r="I424" s="2326"/>
      <c r="J424" s="2326"/>
      <c r="K424" s="2326" t="s">
        <v>1060</v>
      </c>
      <c r="L424" s="2326"/>
      <c r="M424" s="2327" t="s">
        <v>203</v>
      </c>
      <c r="N424" s="2327"/>
      <c r="O424" s="2327" t="s">
        <v>203</v>
      </c>
      <c r="P424" s="2327"/>
      <c r="Q424" s="2345">
        <v>1.26E-2</v>
      </c>
      <c r="R424" s="2327" t="s">
        <v>203</v>
      </c>
      <c r="S424" s="2327" t="s">
        <v>203</v>
      </c>
      <c r="T424" s="2327" t="s">
        <v>203</v>
      </c>
      <c r="U424" s="2327"/>
      <c r="V424" s="2327"/>
      <c r="W424" s="2327"/>
      <c r="X424" s="2327" t="s">
        <v>203</v>
      </c>
      <c r="Y424" s="2327"/>
      <c r="Z424" s="2331">
        <v>7.97</v>
      </c>
      <c r="AA424" s="2159"/>
      <c r="AB424" s="2159"/>
      <c r="AC424" s="2159"/>
    </row>
    <row r="425" spans="1:29" ht="24.6" customHeight="1" x14ac:dyDescent="0.2">
      <c r="A425" s="2160" t="s">
        <v>203</v>
      </c>
      <c r="B425" s="2160" t="s">
        <v>203</v>
      </c>
      <c r="C425" s="2160" t="s">
        <v>1114</v>
      </c>
      <c r="D425" s="2160"/>
      <c r="E425" s="2160"/>
      <c r="F425" s="2160"/>
      <c r="G425" s="2160"/>
      <c r="H425" s="2160" t="s">
        <v>1113</v>
      </c>
      <c r="I425" s="2160"/>
      <c r="J425" s="2160"/>
      <c r="K425" s="2160" t="s">
        <v>1063</v>
      </c>
      <c r="L425" s="2160"/>
      <c r="M425" s="2329">
        <v>0.03</v>
      </c>
      <c r="N425" s="2288"/>
      <c r="O425" s="2329">
        <v>0.5</v>
      </c>
      <c r="P425" s="2288"/>
      <c r="Q425" s="2343">
        <v>6.3E-3</v>
      </c>
      <c r="R425" s="2288" t="s">
        <v>203</v>
      </c>
      <c r="S425" s="2288" t="s">
        <v>203</v>
      </c>
      <c r="T425" s="2329">
        <v>1626.29</v>
      </c>
      <c r="U425" s="2288"/>
      <c r="V425" s="2288"/>
      <c r="W425" s="2288"/>
      <c r="X425" s="2288" t="s">
        <v>203</v>
      </c>
      <c r="Y425" s="2288"/>
      <c r="Z425" s="2329">
        <v>10.25</v>
      </c>
      <c r="AA425" s="2288"/>
      <c r="AB425" s="2288"/>
      <c r="AC425" s="2288"/>
    </row>
    <row r="426" spans="1:29" ht="12.2" customHeight="1" x14ac:dyDescent="0.2">
      <c r="A426" s="2160" t="s">
        <v>203</v>
      </c>
      <c r="B426" s="2160" t="s">
        <v>203</v>
      </c>
      <c r="C426" s="2160" t="s">
        <v>1112</v>
      </c>
      <c r="D426" s="2160"/>
      <c r="E426" s="2160"/>
      <c r="F426" s="2160"/>
      <c r="G426" s="2160"/>
      <c r="H426" s="2160" t="s">
        <v>1111</v>
      </c>
      <c r="I426" s="2160"/>
      <c r="J426" s="2160"/>
      <c r="K426" s="2160" t="s">
        <v>1060</v>
      </c>
      <c r="L426" s="2160"/>
      <c r="M426" s="2329">
        <v>0.03</v>
      </c>
      <c r="N426" s="2288"/>
      <c r="O426" s="2329">
        <v>0.5</v>
      </c>
      <c r="P426" s="2288"/>
      <c r="Q426" s="2343">
        <v>6.3E-3</v>
      </c>
      <c r="R426" s="2288" t="s">
        <v>203</v>
      </c>
      <c r="S426" s="2288" t="s">
        <v>203</v>
      </c>
      <c r="T426" s="2329">
        <v>724.95</v>
      </c>
      <c r="U426" s="2288"/>
      <c r="V426" s="2288"/>
      <c r="W426" s="2288"/>
      <c r="X426" s="2288" t="s">
        <v>203</v>
      </c>
      <c r="Y426" s="2288"/>
      <c r="Z426" s="2329">
        <v>4.57</v>
      </c>
      <c r="AA426" s="2288"/>
      <c r="AB426" s="2288"/>
      <c r="AC426" s="2288"/>
    </row>
    <row r="427" spans="1:29" ht="24.6" customHeight="1" x14ac:dyDescent="0.2">
      <c r="A427" s="2160" t="s">
        <v>203</v>
      </c>
      <c r="B427" s="2160" t="s">
        <v>203</v>
      </c>
      <c r="C427" s="2160" t="s">
        <v>1065</v>
      </c>
      <c r="D427" s="2160"/>
      <c r="E427" s="2160"/>
      <c r="F427" s="2160"/>
      <c r="G427" s="2160"/>
      <c r="H427" s="2160" t="s">
        <v>1064</v>
      </c>
      <c r="I427" s="2160"/>
      <c r="J427" s="2160"/>
      <c r="K427" s="2160" t="s">
        <v>1063</v>
      </c>
      <c r="L427" s="2160"/>
      <c r="M427" s="2329">
        <v>0.03</v>
      </c>
      <c r="N427" s="2288"/>
      <c r="O427" s="2329">
        <v>0.5</v>
      </c>
      <c r="P427" s="2288"/>
      <c r="Q427" s="2343">
        <v>6.3E-3</v>
      </c>
      <c r="R427" s="2288" t="s">
        <v>203</v>
      </c>
      <c r="S427" s="2288" t="s">
        <v>203</v>
      </c>
      <c r="T427" s="2329">
        <v>641.70000000000005</v>
      </c>
      <c r="U427" s="2288"/>
      <c r="V427" s="2288"/>
      <c r="W427" s="2288"/>
      <c r="X427" s="2288" t="s">
        <v>203</v>
      </c>
      <c r="Y427" s="2288"/>
      <c r="Z427" s="2329">
        <v>4.04</v>
      </c>
      <c r="AA427" s="2288"/>
      <c r="AB427" s="2288"/>
      <c r="AC427" s="2288"/>
    </row>
    <row r="428" spans="1:29" ht="12.2" customHeight="1" x14ac:dyDescent="0.2">
      <c r="A428" s="2160" t="s">
        <v>203</v>
      </c>
      <c r="B428" s="2160" t="s">
        <v>203</v>
      </c>
      <c r="C428" s="2160" t="s">
        <v>1062</v>
      </c>
      <c r="D428" s="2160"/>
      <c r="E428" s="2160"/>
      <c r="F428" s="2160"/>
      <c r="G428" s="2160"/>
      <c r="H428" s="2160" t="s">
        <v>1061</v>
      </c>
      <c r="I428" s="2160"/>
      <c r="J428" s="2160"/>
      <c r="K428" s="2160" t="s">
        <v>1060</v>
      </c>
      <c r="L428" s="2160"/>
      <c r="M428" s="2329">
        <v>0.03</v>
      </c>
      <c r="N428" s="2288"/>
      <c r="O428" s="2329">
        <v>0.5</v>
      </c>
      <c r="P428" s="2288"/>
      <c r="Q428" s="2343">
        <v>6.3E-3</v>
      </c>
      <c r="R428" s="2288" t="s">
        <v>203</v>
      </c>
      <c r="S428" s="2288" t="s">
        <v>203</v>
      </c>
      <c r="T428" s="2329">
        <v>539.69000000000005</v>
      </c>
      <c r="U428" s="2288"/>
      <c r="V428" s="2288"/>
      <c r="W428" s="2288"/>
      <c r="X428" s="2288" t="s">
        <v>203</v>
      </c>
      <c r="Y428" s="2288"/>
      <c r="Z428" s="2329">
        <v>3.4</v>
      </c>
      <c r="AA428" s="2288"/>
      <c r="AB428" s="2288"/>
      <c r="AC428" s="2288"/>
    </row>
    <row r="429" spans="1:29" ht="12.2" customHeight="1" x14ac:dyDescent="0.2">
      <c r="A429" s="2160" t="s">
        <v>203</v>
      </c>
      <c r="B429" s="2160" t="s">
        <v>203</v>
      </c>
      <c r="C429" s="2160" t="s">
        <v>1059</v>
      </c>
      <c r="D429" s="2160"/>
      <c r="E429" s="2160"/>
      <c r="F429" s="2160"/>
      <c r="G429" s="2160"/>
      <c r="H429" s="2160" t="s">
        <v>1058</v>
      </c>
      <c r="I429" s="2160"/>
      <c r="J429" s="2160"/>
      <c r="K429" s="2160" t="s">
        <v>203</v>
      </c>
      <c r="L429" s="2160"/>
      <c r="M429" s="2288" t="s">
        <v>203</v>
      </c>
      <c r="N429" s="2288"/>
      <c r="O429" s="2288" t="s">
        <v>203</v>
      </c>
      <c r="P429" s="2288"/>
      <c r="Q429" s="2288" t="s">
        <v>203</v>
      </c>
      <c r="R429" s="2288" t="s">
        <v>203</v>
      </c>
      <c r="S429" s="2288" t="s">
        <v>203</v>
      </c>
      <c r="T429" s="2288" t="s">
        <v>203</v>
      </c>
      <c r="U429" s="2288"/>
      <c r="V429" s="2288"/>
      <c r="W429" s="2288"/>
      <c r="X429" s="2288" t="s">
        <v>203</v>
      </c>
      <c r="Y429" s="2288"/>
      <c r="Z429" s="2331">
        <v>0</v>
      </c>
      <c r="AA429" s="2159"/>
      <c r="AB429" s="2159"/>
      <c r="AC429" s="2159"/>
    </row>
    <row r="430" spans="1:29" ht="48.95" customHeight="1" x14ac:dyDescent="0.2">
      <c r="A430" s="2160" t="s">
        <v>203</v>
      </c>
      <c r="B430" s="2160" t="s">
        <v>203</v>
      </c>
      <c r="C430" s="2160" t="s">
        <v>1332</v>
      </c>
      <c r="D430" s="2160"/>
      <c r="E430" s="2160"/>
      <c r="F430" s="2160"/>
      <c r="G430" s="2160"/>
      <c r="H430" s="2160" t="s">
        <v>1331</v>
      </c>
      <c r="I430" s="2160"/>
      <c r="J430" s="2160"/>
      <c r="K430" s="2160" t="s">
        <v>572</v>
      </c>
      <c r="L430" s="2160"/>
      <c r="M430" s="2329">
        <v>26.67</v>
      </c>
      <c r="N430" s="2288"/>
      <c r="O430" s="2329">
        <v>0</v>
      </c>
      <c r="P430" s="2288"/>
      <c r="Q430" s="2329">
        <v>0</v>
      </c>
      <c r="R430" s="2329">
        <v>5.87</v>
      </c>
      <c r="S430" s="2329">
        <v>0.88</v>
      </c>
      <c r="T430" s="2329">
        <v>5.17</v>
      </c>
      <c r="U430" s="2288"/>
      <c r="V430" s="2288"/>
      <c r="W430" s="2288"/>
      <c r="X430" s="2288" t="s">
        <v>203</v>
      </c>
      <c r="Y430" s="2288"/>
      <c r="Z430" s="2329">
        <v>0</v>
      </c>
      <c r="AA430" s="2288"/>
      <c r="AB430" s="2288"/>
      <c r="AC430" s="2288"/>
    </row>
    <row r="431" spans="1:29" ht="12.2" customHeight="1" x14ac:dyDescent="0.2">
      <c r="A431" s="2160" t="s">
        <v>203</v>
      </c>
      <c r="B431" s="2160" t="s">
        <v>203</v>
      </c>
      <c r="C431" s="2160" t="s">
        <v>1330</v>
      </c>
      <c r="D431" s="2160"/>
      <c r="E431" s="2160"/>
      <c r="F431" s="2160"/>
      <c r="G431" s="2160"/>
      <c r="H431" s="2160" t="s">
        <v>1329</v>
      </c>
      <c r="I431" s="2160"/>
      <c r="J431" s="2160"/>
      <c r="K431" s="2160" t="s">
        <v>394</v>
      </c>
      <c r="L431" s="2160"/>
      <c r="M431" s="2339">
        <v>1.0499999999999999E-3</v>
      </c>
      <c r="N431" s="2288"/>
      <c r="O431" s="2329">
        <v>0</v>
      </c>
      <c r="P431" s="2288"/>
      <c r="Q431" s="2329">
        <v>0</v>
      </c>
      <c r="R431" s="2329">
        <v>43821.53</v>
      </c>
      <c r="S431" s="2329">
        <v>1.32</v>
      </c>
      <c r="T431" s="2329">
        <v>57844.42</v>
      </c>
      <c r="U431" s="2288"/>
      <c r="V431" s="2288"/>
      <c r="W431" s="2288"/>
      <c r="X431" s="2288" t="s">
        <v>203</v>
      </c>
      <c r="Y431" s="2288"/>
      <c r="Z431" s="2329">
        <v>0</v>
      </c>
      <c r="AA431" s="2288"/>
      <c r="AB431" s="2288"/>
      <c r="AC431" s="2288"/>
    </row>
    <row r="432" spans="1:29" ht="24.6" customHeight="1" x14ac:dyDescent="0.2">
      <c r="A432" s="2160" t="s">
        <v>203</v>
      </c>
      <c r="B432" s="2160" t="s">
        <v>203</v>
      </c>
      <c r="C432" s="2160" t="s">
        <v>1117</v>
      </c>
      <c r="D432" s="2160"/>
      <c r="E432" s="2160"/>
      <c r="F432" s="2160"/>
      <c r="G432" s="2160"/>
      <c r="H432" s="2160" t="s">
        <v>1116</v>
      </c>
      <c r="I432" s="2160"/>
      <c r="J432" s="2160"/>
      <c r="K432" s="2160" t="s">
        <v>1092</v>
      </c>
      <c r="L432" s="2160"/>
      <c r="M432" s="2329">
        <v>0.02</v>
      </c>
      <c r="N432" s="2288"/>
      <c r="O432" s="2329">
        <v>0</v>
      </c>
      <c r="P432" s="2288"/>
      <c r="Q432" s="2329">
        <v>0</v>
      </c>
      <c r="R432" s="2329">
        <v>79.88</v>
      </c>
      <c r="S432" s="2329">
        <v>1.44</v>
      </c>
      <c r="T432" s="2329">
        <v>115.03</v>
      </c>
      <c r="U432" s="2288"/>
      <c r="V432" s="2288"/>
      <c r="W432" s="2288"/>
      <c r="X432" s="2288" t="s">
        <v>203</v>
      </c>
      <c r="Y432" s="2288"/>
      <c r="Z432" s="2329">
        <v>0</v>
      </c>
      <c r="AA432" s="2288"/>
      <c r="AB432" s="2288"/>
      <c r="AC432" s="2288"/>
    </row>
    <row r="433" spans="1:29" ht="12.2" customHeight="1" x14ac:dyDescent="0.2">
      <c r="A433" s="2160" t="s">
        <v>203</v>
      </c>
      <c r="B433" s="2160" t="s">
        <v>203</v>
      </c>
      <c r="C433" s="2160" t="s">
        <v>1517</v>
      </c>
      <c r="D433" s="2160"/>
      <c r="E433" s="2160"/>
      <c r="F433" s="2160"/>
      <c r="G433" s="2160"/>
      <c r="H433" s="2160" t="s">
        <v>1516</v>
      </c>
      <c r="I433" s="2160"/>
      <c r="J433" s="2160"/>
      <c r="K433" s="2160" t="s">
        <v>468</v>
      </c>
      <c r="L433" s="2160"/>
      <c r="M433" s="2329">
        <v>0.05</v>
      </c>
      <c r="N433" s="2288"/>
      <c r="O433" s="2329">
        <v>0</v>
      </c>
      <c r="P433" s="2288"/>
      <c r="Q433" s="2329">
        <v>0</v>
      </c>
      <c r="R433" s="2329">
        <v>1239.94</v>
      </c>
      <c r="S433" s="2329">
        <v>1.23</v>
      </c>
      <c r="T433" s="2329">
        <v>1525.13</v>
      </c>
      <c r="U433" s="2288"/>
      <c r="V433" s="2288"/>
      <c r="W433" s="2288"/>
      <c r="X433" s="2288" t="s">
        <v>203</v>
      </c>
      <c r="Y433" s="2288"/>
      <c r="Z433" s="2329">
        <v>0</v>
      </c>
      <c r="AA433" s="2288"/>
      <c r="AB433" s="2288"/>
      <c r="AC433" s="2288"/>
    </row>
    <row r="434" spans="1:29" ht="12.2" customHeight="1" x14ac:dyDescent="0.2">
      <c r="A434" s="2160" t="s">
        <v>203</v>
      </c>
      <c r="B434" s="2160" t="s">
        <v>203</v>
      </c>
      <c r="C434" s="2160" t="s">
        <v>1515</v>
      </c>
      <c r="D434" s="2160"/>
      <c r="E434" s="2160"/>
      <c r="F434" s="2160"/>
      <c r="G434" s="2160"/>
      <c r="H434" s="2160" t="s">
        <v>1514</v>
      </c>
      <c r="I434" s="2160"/>
      <c r="J434" s="2160"/>
      <c r="K434" s="2160" t="s">
        <v>1328</v>
      </c>
      <c r="L434" s="2160"/>
      <c r="M434" s="2343">
        <v>1.2200000000000001E-2</v>
      </c>
      <c r="N434" s="2288"/>
      <c r="O434" s="2329">
        <v>0</v>
      </c>
      <c r="P434" s="2288"/>
      <c r="Q434" s="2329">
        <v>0</v>
      </c>
      <c r="R434" s="2329">
        <v>2316.7800000000002</v>
      </c>
      <c r="S434" s="2329">
        <v>1.24</v>
      </c>
      <c r="T434" s="2329">
        <v>2872.81</v>
      </c>
      <c r="U434" s="2288"/>
      <c r="V434" s="2288"/>
      <c r="W434" s="2288"/>
      <c r="X434" s="2288" t="s">
        <v>203</v>
      </c>
      <c r="Y434" s="2288"/>
      <c r="Z434" s="2329">
        <v>0</v>
      </c>
      <c r="AA434" s="2288"/>
      <c r="AB434" s="2288"/>
      <c r="AC434" s="2288"/>
    </row>
    <row r="435" spans="1:29" ht="12.2" customHeight="1" x14ac:dyDescent="0.2">
      <c r="A435" s="2160" t="s">
        <v>203</v>
      </c>
      <c r="B435" s="2160" t="s">
        <v>203</v>
      </c>
      <c r="C435" s="2160" t="s">
        <v>203</v>
      </c>
      <c r="D435" s="2160"/>
      <c r="E435" s="2160"/>
      <c r="F435" s="2160"/>
      <c r="G435" s="2160"/>
      <c r="H435" s="2333" t="s">
        <v>1057</v>
      </c>
      <c r="I435" s="2333"/>
      <c r="J435" s="2333"/>
      <c r="K435" s="2334" t="s">
        <v>203</v>
      </c>
      <c r="L435" s="2334"/>
      <c r="M435" s="2334" t="s">
        <v>203</v>
      </c>
      <c r="N435" s="2334"/>
      <c r="O435" s="2334" t="s">
        <v>203</v>
      </c>
      <c r="P435" s="2334"/>
      <c r="Q435" s="2334" t="s">
        <v>203</v>
      </c>
      <c r="R435" s="2334" t="s">
        <v>203</v>
      </c>
      <c r="S435" s="2334" t="s">
        <v>203</v>
      </c>
      <c r="T435" s="2334" t="s">
        <v>203</v>
      </c>
      <c r="U435" s="2334"/>
      <c r="V435" s="2334"/>
      <c r="W435" s="2334"/>
      <c r="X435" s="2334" t="s">
        <v>203</v>
      </c>
      <c r="Y435" s="2334"/>
      <c r="Z435" s="2335">
        <v>719.17</v>
      </c>
      <c r="AA435" s="2336"/>
      <c r="AB435" s="2336"/>
      <c r="AC435" s="2336"/>
    </row>
    <row r="436" spans="1:29" ht="24.6" customHeight="1" x14ac:dyDescent="0.2">
      <c r="B436" s="2160" t="s">
        <v>1585</v>
      </c>
      <c r="C436" s="2160" t="s">
        <v>1109</v>
      </c>
      <c r="D436" s="2160"/>
      <c r="E436" s="2160"/>
      <c r="F436" s="2160"/>
      <c r="G436" s="2160"/>
      <c r="H436" s="2160" t="s">
        <v>1108</v>
      </c>
      <c r="I436" s="2160"/>
      <c r="J436" s="2160"/>
      <c r="K436" s="2160" t="s">
        <v>249</v>
      </c>
      <c r="L436" s="2160"/>
      <c r="M436" s="2323">
        <v>2</v>
      </c>
      <c r="N436" s="2288"/>
      <c r="O436" s="2288" t="s">
        <v>203</v>
      </c>
      <c r="P436" s="2288"/>
      <c r="Q436" s="2329">
        <v>2</v>
      </c>
      <c r="R436" s="2288" t="s">
        <v>203</v>
      </c>
      <c r="S436" s="2288" t="s">
        <v>203</v>
      </c>
      <c r="T436" s="2288" t="s">
        <v>203</v>
      </c>
      <c r="U436" s="2288"/>
      <c r="V436" s="2288"/>
      <c r="W436" s="2288"/>
      <c r="X436" s="2288" t="s">
        <v>203</v>
      </c>
      <c r="Y436" s="2288"/>
      <c r="Z436" s="2329">
        <v>13.94</v>
      </c>
      <c r="AA436" s="2288"/>
      <c r="AB436" s="2288"/>
      <c r="AC436" s="2288"/>
    </row>
    <row r="437" spans="1:29" ht="12.2" customHeight="1" x14ac:dyDescent="0.2">
      <c r="C437" s="2160" t="s">
        <v>203</v>
      </c>
      <c r="D437" s="2160"/>
      <c r="E437" s="2160"/>
      <c r="F437" s="2160"/>
      <c r="G437" s="2160"/>
      <c r="H437" s="2160" t="s">
        <v>1056</v>
      </c>
      <c r="I437" s="2160"/>
      <c r="J437" s="2160"/>
      <c r="K437" s="2160" t="s">
        <v>203</v>
      </c>
      <c r="L437" s="2160"/>
      <c r="M437" s="2288" t="s">
        <v>203</v>
      </c>
      <c r="N437" s="2288"/>
      <c r="O437" s="2288" t="s">
        <v>203</v>
      </c>
      <c r="P437" s="2288"/>
      <c r="Q437" s="2288" t="s">
        <v>203</v>
      </c>
      <c r="R437" s="2160" t="s">
        <v>203</v>
      </c>
      <c r="S437" s="2160" t="s">
        <v>203</v>
      </c>
      <c r="T437" s="2160" t="s">
        <v>203</v>
      </c>
      <c r="U437" s="2160"/>
      <c r="V437" s="2160"/>
      <c r="W437" s="2160"/>
      <c r="X437" s="2160" t="s">
        <v>203</v>
      </c>
      <c r="Y437" s="2160"/>
      <c r="Z437" s="2329">
        <v>704.88</v>
      </c>
      <c r="AA437" s="2288"/>
      <c r="AB437" s="2288"/>
      <c r="AC437" s="2288"/>
    </row>
    <row r="438" spans="1:29" ht="24.6" customHeight="1" x14ac:dyDescent="0.2">
      <c r="C438" s="2160" t="s">
        <v>1107</v>
      </c>
      <c r="D438" s="2160"/>
      <c r="E438" s="2160"/>
      <c r="F438" s="2160"/>
      <c r="G438" s="2160"/>
      <c r="H438" s="2160" t="s">
        <v>1106</v>
      </c>
      <c r="I438" s="2160"/>
      <c r="J438" s="2160"/>
      <c r="K438" s="2160" t="s">
        <v>249</v>
      </c>
      <c r="L438" s="2160"/>
      <c r="M438" s="2323">
        <v>97</v>
      </c>
      <c r="N438" s="2288"/>
      <c r="O438" s="2288" t="s">
        <v>203</v>
      </c>
      <c r="P438" s="2288"/>
      <c r="Q438" s="2329">
        <v>97</v>
      </c>
      <c r="R438" s="2160" t="s">
        <v>203</v>
      </c>
      <c r="S438" s="2160" t="s">
        <v>203</v>
      </c>
      <c r="T438" s="2160" t="s">
        <v>203</v>
      </c>
      <c r="U438" s="2160"/>
      <c r="V438" s="2160"/>
      <c r="W438" s="2160"/>
      <c r="X438" s="2160" t="s">
        <v>203</v>
      </c>
      <c r="Y438" s="2160"/>
      <c r="Z438" s="2329">
        <v>683.73</v>
      </c>
      <c r="AA438" s="2288"/>
      <c r="AB438" s="2288"/>
      <c r="AC438" s="2288"/>
    </row>
    <row r="439" spans="1:29" ht="24.6" customHeight="1" x14ac:dyDescent="0.2">
      <c r="C439" s="2160" t="s">
        <v>1105</v>
      </c>
      <c r="D439" s="2160"/>
      <c r="E439" s="2160"/>
      <c r="F439" s="2160"/>
      <c r="G439" s="2160"/>
      <c r="H439" s="2160" t="s">
        <v>1104</v>
      </c>
      <c r="I439" s="2160"/>
      <c r="J439" s="2160"/>
      <c r="K439" s="2160" t="s">
        <v>249</v>
      </c>
      <c r="L439" s="2160"/>
      <c r="M439" s="2323">
        <v>51</v>
      </c>
      <c r="N439" s="2288"/>
      <c r="O439" s="2288" t="s">
        <v>203</v>
      </c>
      <c r="P439" s="2288"/>
      <c r="Q439" s="2329">
        <v>51</v>
      </c>
      <c r="R439" s="2160" t="s">
        <v>203</v>
      </c>
      <c r="S439" s="2160" t="s">
        <v>203</v>
      </c>
      <c r="T439" s="2160" t="s">
        <v>203</v>
      </c>
      <c r="U439" s="2160"/>
      <c r="V439" s="2160"/>
      <c r="W439" s="2160"/>
      <c r="X439" s="2160" t="s">
        <v>203</v>
      </c>
      <c r="Y439" s="2160"/>
      <c r="Z439" s="2329">
        <v>359.49</v>
      </c>
      <c r="AA439" s="2288"/>
      <c r="AB439" s="2288"/>
      <c r="AC439" s="2288"/>
    </row>
    <row r="440" spans="1:29" x14ac:dyDescent="0.2">
      <c r="A440" s="914"/>
      <c r="B440" s="914"/>
      <c r="C440" s="914"/>
      <c r="D440" s="914"/>
      <c r="E440" s="914"/>
      <c r="F440" s="914"/>
      <c r="G440" s="914"/>
      <c r="H440" s="914"/>
      <c r="I440" s="914"/>
      <c r="J440" s="914"/>
      <c r="K440" s="914"/>
      <c r="L440" s="914"/>
      <c r="M440" s="914"/>
      <c r="N440" s="914"/>
      <c r="O440" s="914"/>
      <c r="P440" s="914"/>
      <c r="Q440" s="914"/>
      <c r="R440" s="914"/>
      <c r="S440" s="914"/>
      <c r="T440" s="914"/>
      <c r="U440" s="914"/>
      <c r="V440" s="914"/>
      <c r="W440" s="914"/>
      <c r="X440" s="914"/>
      <c r="Y440" s="914"/>
      <c r="Z440" s="914"/>
      <c r="AA440" s="914"/>
      <c r="AB440" s="914"/>
      <c r="AC440" s="914"/>
    </row>
    <row r="441" spans="1:29" ht="12.2" customHeight="1" x14ac:dyDescent="0.2">
      <c r="H441" s="2158" t="s">
        <v>246</v>
      </c>
      <c r="I441" s="2158"/>
      <c r="J441" s="2158"/>
      <c r="K441" s="2158"/>
      <c r="L441" s="2158"/>
      <c r="M441" s="2158"/>
      <c r="N441" s="2158"/>
      <c r="O441" s="2158"/>
      <c r="P441" s="2158"/>
      <c r="Q441" s="2158"/>
      <c r="R441" s="2158"/>
      <c r="S441" s="2160" t="s">
        <v>203</v>
      </c>
      <c r="T441" s="2331">
        <v>4229.3599999999997</v>
      </c>
      <c r="U441" s="2159"/>
      <c r="V441" s="2159"/>
      <c r="W441" s="2159"/>
      <c r="X441" s="2160" t="s">
        <v>203</v>
      </c>
      <c r="Y441" s="2160"/>
      <c r="Z441" s="2331">
        <v>1776.33</v>
      </c>
      <c r="AA441" s="2159"/>
      <c r="AB441" s="2159"/>
      <c r="AC441" s="2159"/>
    </row>
    <row r="442" spans="1:29" ht="48.95" customHeight="1" x14ac:dyDescent="0.2">
      <c r="A442" s="2160" t="s">
        <v>404</v>
      </c>
      <c r="B442" s="2158" t="s">
        <v>404</v>
      </c>
      <c r="C442" s="2158" t="s">
        <v>1971</v>
      </c>
      <c r="D442" s="2158"/>
      <c r="E442" s="2158"/>
      <c r="F442" s="2158"/>
      <c r="G442" s="2158"/>
      <c r="H442" s="2158" t="s">
        <v>1136</v>
      </c>
      <c r="I442" s="2158"/>
      <c r="J442" s="2158"/>
      <c r="K442" s="2158" t="s">
        <v>411</v>
      </c>
      <c r="L442" s="2158"/>
      <c r="M442" s="2329">
        <v>0.24</v>
      </c>
      <c r="N442" s="2288"/>
      <c r="O442" s="2288" t="s">
        <v>203</v>
      </c>
      <c r="P442" s="2288"/>
      <c r="Q442" s="2331">
        <v>0.24</v>
      </c>
      <c r="R442" s="2288" t="s">
        <v>203</v>
      </c>
      <c r="S442" s="2288" t="s">
        <v>203</v>
      </c>
      <c r="T442" s="2288" t="s">
        <v>203</v>
      </c>
      <c r="U442" s="2288"/>
      <c r="V442" s="2288"/>
      <c r="W442" s="2288"/>
      <c r="X442" s="2288" t="s">
        <v>203</v>
      </c>
      <c r="Y442" s="2288"/>
      <c r="Z442" s="2288" t="s">
        <v>203</v>
      </c>
      <c r="AA442" s="2288"/>
      <c r="AB442" s="2288"/>
      <c r="AC442" s="2288"/>
    </row>
    <row r="443" spans="1:29" ht="12.2" customHeight="1" x14ac:dyDescent="0.2">
      <c r="A443" s="2160" t="s">
        <v>203</v>
      </c>
      <c r="B443" s="2160" t="s">
        <v>203</v>
      </c>
      <c r="C443" s="2160" t="s">
        <v>1077</v>
      </c>
      <c r="D443" s="2160"/>
      <c r="E443" s="2160"/>
      <c r="F443" s="2160"/>
      <c r="G443" s="2160"/>
      <c r="H443" s="2160" t="s">
        <v>1076</v>
      </c>
      <c r="I443" s="2160"/>
      <c r="J443" s="2160"/>
      <c r="K443" s="2160" t="s">
        <v>1060</v>
      </c>
      <c r="L443" s="2160"/>
      <c r="M443" s="2288" t="s">
        <v>203</v>
      </c>
      <c r="N443" s="2288"/>
      <c r="O443" s="2288" t="s">
        <v>203</v>
      </c>
      <c r="P443" s="2288"/>
      <c r="Q443" s="2330">
        <v>1.8240000000000001</v>
      </c>
      <c r="R443" s="2288" t="s">
        <v>203</v>
      </c>
      <c r="S443" s="2288" t="s">
        <v>203</v>
      </c>
      <c r="T443" s="2288" t="s">
        <v>203</v>
      </c>
      <c r="U443" s="2288"/>
      <c r="V443" s="2288"/>
      <c r="W443" s="2288"/>
      <c r="X443" s="2288" t="s">
        <v>203</v>
      </c>
      <c r="Y443" s="2288"/>
      <c r="Z443" s="2331">
        <v>940.31</v>
      </c>
      <c r="AA443" s="2159"/>
      <c r="AB443" s="2159"/>
      <c r="AC443" s="2159"/>
    </row>
    <row r="444" spans="1:29" ht="12.2" customHeight="1" x14ac:dyDescent="0.2">
      <c r="A444" s="2160" t="s">
        <v>203</v>
      </c>
      <c r="B444" s="2160" t="s">
        <v>203</v>
      </c>
      <c r="C444" s="2160" t="s">
        <v>1101</v>
      </c>
      <c r="D444" s="2160"/>
      <c r="E444" s="2160"/>
      <c r="F444" s="2160"/>
      <c r="G444" s="2160"/>
      <c r="H444" s="2160" t="s">
        <v>1100</v>
      </c>
      <c r="I444" s="2160"/>
      <c r="J444" s="2160"/>
      <c r="K444" s="2160" t="s">
        <v>1060</v>
      </c>
      <c r="L444" s="2160"/>
      <c r="M444" s="2332">
        <v>15.2</v>
      </c>
      <c r="N444" s="2288"/>
      <c r="O444" s="2329">
        <v>0.5</v>
      </c>
      <c r="P444" s="2288"/>
      <c r="Q444" s="2330">
        <v>1.8240000000000001</v>
      </c>
      <c r="R444" s="2288" t="s">
        <v>203</v>
      </c>
      <c r="S444" s="2288" t="s">
        <v>203</v>
      </c>
      <c r="T444" s="2329">
        <v>515.52</v>
      </c>
      <c r="U444" s="2288"/>
      <c r="V444" s="2288"/>
      <c r="W444" s="2288"/>
      <c r="X444" s="2288" t="s">
        <v>203</v>
      </c>
      <c r="Y444" s="2288"/>
      <c r="Z444" s="2329">
        <v>940.31</v>
      </c>
      <c r="AA444" s="2288"/>
      <c r="AB444" s="2288"/>
      <c r="AC444" s="2288"/>
    </row>
    <row r="445" spans="1:29" ht="12.2" customHeight="1" x14ac:dyDescent="0.2">
      <c r="A445" s="2160" t="s">
        <v>203</v>
      </c>
      <c r="B445" s="2160" t="s">
        <v>203</v>
      </c>
      <c r="C445" s="2160" t="s">
        <v>1059</v>
      </c>
      <c r="D445" s="2160"/>
      <c r="E445" s="2160"/>
      <c r="F445" s="2160"/>
      <c r="G445" s="2160"/>
      <c r="H445" s="2160" t="s">
        <v>1058</v>
      </c>
      <c r="I445" s="2160"/>
      <c r="J445" s="2160"/>
      <c r="K445" s="2160" t="s">
        <v>203</v>
      </c>
      <c r="L445" s="2160"/>
      <c r="M445" s="2288" t="s">
        <v>203</v>
      </c>
      <c r="N445" s="2288"/>
      <c r="O445" s="2288" t="s">
        <v>203</v>
      </c>
      <c r="P445" s="2288"/>
      <c r="Q445" s="2288" t="s">
        <v>203</v>
      </c>
      <c r="R445" s="2288" t="s">
        <v>203</v>
      </c>
      <c r="S445" s="2288" t="s">
        <v>203</v>
      </c>
      <c r="T445" s="2288" t="s">
        <v>203</v>
      </c>
      <c r="U445" s="2288"/>
      <c r="V445" s="2288"/>
      <c r="W445" s="2288"/>
      <c r="X445" s="2288" t="s">
        <v>203</v>
      </c>
      <c r="Y445" s="2288"/>
      <c r="Z445" s="2331">
        <v>0</v>
      </c>
      <c r="AA445" s="2159"/>
      <c r="AB445" s="2159"/>
      <c r="AC445" s="2159"/>
    </row>
    <row r="446" spans="1:29" ht="12.2" customHeight="1" x14ac:dyDescent="0.2">
      <c r="A446" s="2160" t="s">
        <v>203</v>
      </c>
      <c r="B446" s="2160" t="s">
        <v>203</v>
      </c>
      <c r="C446" s="2160" t="s">
        <v>1097</v>
      </c>
      <c r="D446" s="2160"/>
      <c r="E446" s="2160"/>
      <c r="F446" s="2160"/>
      <c r="G446" s="2160"/>
      <c r="H446" s="2160" t="s">
        <v>1096</v>
      </c>
      <c r="I446" s="2160"/>
      <c r="J446" s="2160"/>
      <c r="K446" s="2160" t="s">
        <v>1095</v>
      </c>
      <c r="L446" s="2160"/>
      <c r="M446" s="2343">
        <v>5.3376000000000001</v>
      </c>
      <c r="N446" s="2288"/>
      <c r="O446" s="2329">
        <v>0</v>
      </c>
      <c r="P446" s="2288"/>
      <c r="Q446" s="2329">
        <v>0</v>
      </c>
      <c r="R446" s="2288" t="s">
        <v>203</v>
      </c>
      <c r="S446" s="2288" t="s">
        <v>203</v>
      </c>
      <c r="T446" s="2329">
        <v>7.32</v>
      </c>
      <c r="U446" s="2288"/>
      <c r="V446" s="2288"/>
      <c r="W446" s="2288"/>
      <c r="X446" s="2288" t="s">
        <v>203</v>
      </c>
      <c r="Y446" s="2288"/>
      <c r="Z446" s="2329">
        <v>0</v>
      </c>
      <c r="AA446" s="2288"/>
      <c r="AB446" s="2288"/>
      <c r="AC446" s="2288"/>
    </row>
    <row r="447" spans="1:29" ht="36.75" customHeight="1" x14ac:dyDescent="0.2">
      <c r="A447" s="2160" t="s">
        <v>203</v>
      </c>
      <c r="B447" s="2160" t="s">
        <v>203</v>
      </c>
      <c r="C447" s="2160" t="s">
        <v>1135</v>
      </c>
      <c r="D447" s="2160"/>
      <c r="E447" s="2160"/>
      <c r="F447" s="2160"/>
      <c r="G447" s="2160"/>
      <c r="H447" s="2160" t="s">
        <v>1134</v>
      </c>
      <c r="I447" s="2160"/>
      <c r="J447" s="2160"/>
      <c r="K447" s="2160" t="s">
        <v>468</v>
      </c>
      <c r="L447" s="2160"/>
      <c r="M447" s="2329">
        <v>1.75</v>
      </c>
      <c r="N447" s="2288"/>
      <c r="O447" s="2329">
        <v>0</v>
      </c>
      <c r="P447" s="2288"/>
      <c r="Q447" s="2329">
        <v>0</v>
      </c>
      <c r="R447" s="2329">
        <v>52.34</v>
      </c>
      <c r="S447" s="2329">
        <v>1.24</v>
      </c>
      <c r="T447" s="2329">
        <v>64.900000000000006</v>
      </c>
      <c r="U447" s="2288"/>
      <c r="V447" s="2288"/>
      <c r="W447" s="2288"/>
      <c r="X447" s="2288" t="s">
        <v>203</v>
      </c>
      <c r="Y447" s="2288"/>
      <c r="Z447" s="2329">
        <v>0</v>
      </c>
      <c r="AA447" s="2288"/>
      <c r="AB447" s="2288"/>
      <c r="AC447" s="2288"/>
    </row>
    <row r="448" spans="1:29" ht="12.2" customHeight="1" x14ac:dyDescent="0.2">
      <c r="A448" s="2160" t="s">
        <v>203</v>
      </c>
      <c r="B448" s="2160" t="s">
        <v>203</v>
      </c>
      <c r="C448" s="2160" t="s">
        <v>203</v>
      </c>
      <c r="D448" s="2160"/>
      <c r="E448" s="2160"/>
      <c r="F448" s="2160"/>
      <c r="G448" s="2160"/>
      <c r="H448" s="2333" t="s">
        <v>1057</v>
      </c>
      <c r="I448" s="2333"/>
      <c r="J448" s="2333"/>
      <c r="K448" s="2334" t="s">
        <v>203</v>
      </c>
      <c r="L448" s="2334"/>
      <c r="M448" s="2334" t="s">
        <v>203</v>
      </c>
      <c r="N448" s="2334"/>
      <c r="O448" s="2334" t="s">
        <v>203</v>
      </c>
      <c r="P448" s="2334"/>
      <c r="Q448" s="2334" t="s">
        <v>203</v>
      </c>
      <c r="R448" s="2334" t="s">
        <v>203</v>
      </c>
      <c r="S448" s="2334" t="s">
        <v>203</v>
      </c>
      <c r="T448" s="2334" t="s">
        <v>203</v>
      </c>
      <c r="U448" s="2334"/>
      <c r="V448" s="2334"/>
      <c r="W448" s="2334"/>
      <c r="X448" s="2334" t="s">
        <v>203</v>
      </c>
      <c r="Y448" s="2334"/>
      <c r="Z448" s="2335">
        <v>940.31</v>
      </c>
      <c r="AA448" s="2336"/>
      <c r="AB448" s="2336"/>
      <c r="AC448" s="2336"/>
    </row>
    <row r="449" spans="1:29" ht="24.6" customHeight="1" x14ac:dyDescent="0.2">
      <c r="B449" s="2160" t="s">
        <v>1917</v>
      </c>
      <c r="C449" s="2160" t="s">
        <v>1109</v>
      </c>
      <c r="D449" s="2160"/>
      <c r="E449" s="2160"/>
      <c r="F449" s="2160"/>
      <c r="G449" s="2160"/>
      <c r="H449" s="2160" t="s">
        <v>1108</v>
      </c>
      <c r="I449" s="2160"/>
      <c r="J449" s="2160"/>
      <c r="K449" s="2160" t="s">
        <v>249</v>
      </c>
      <c r="L449" s="2160"/>
      <c r="M449" s="2323">
        <v>2</v>
      </c>
      <c r="N449" s="2288"/>
      <c r="O449" s="2288" t="s">
        <v>203</v>
      </c>
      <c r="P449" s="2288"/>
      <c r="Q449" s="2329">
        <v>2</v>
      </c>
      <c r="R449" s="2288" t="s">
        <v>203</v>
      </c>
      <c r="S449" s="2288" t="s">
        <v>203</v>
      </c>
      <c r="T449" s="2288" t="s">
        <v>203</v>
      </c>
      <c r="U449" s="2288"/>
      <c r="V449" s="2288"/>
      <c r="W449" s="2288"/>
      <c r="X449" s="2288" t="s">
        <v>203</v>
      </c>
      <c r="Y449" s="2288"/>
      <c r="Z449" s="2329">
        <v>18.809999999999999</v>
      </c>
      <c r="AA449" s="2288"/>
      <c r="AB449" s="2288"/>
      <c r="AC449" s="2288"/>
    </row>
    <row r="450" spans="1:29" ht="12.2" customHeight="1" x14ac:dyDescent="0.2">
      <c r="C450" s="2160" t="s">
        <v>203</v>
      </c>
      <c r="D450" s="2160"/>
      <c r="E450" s="2160"/>
      <c r="F450" s="2160"/>
      <c r="G450" s="2160"/>
      <c r="H450" s="2160" t="s">
        <v>1056</v>
      </c>
      <c r="I450" s="2160"/>
      <c r="J450" s="2160"/>
      <c r="K450" s="2160" t="s">
        <v>203</v>
      </c>
      <c r="L450" s="2160"/>
      <c r="M450" s="2288" t="s">
        <v>203</v>
      </c>
      <c r="N450" s="2288"/>
      <c r="O450" s="2288" t="s">
        <v>203</v>
      </c>
      <c r="P450" s="2288"/>
      <c r="Q450" s="2288" t="s">
        <v>203</v>
      </c>
      <c r="R450" s="2160" t="s">
        <v>203</v>
      </c>
      <c r="S450" s="2160" t="s">
        <v>203</v>
      </c>
      <c r="T450" s="2160" t="s">
        <v>203</v>
      </c>
      <c r="U450" s="2160"/>
      <c r="V450" s="2160"/>
      <c r="W450" s="2160"/>
      <c r="X450" s="2160" t="s">
        <v>203</v>
      </c>
      <c r="Y450" s="2160"/>
      <c r="Z450" s="2329">
        <v>940.31</v>
      </c>
      <c r="AA450" s="2288"/>
      <c r="AB450" s="2288"/>
      <c r="AC450" s="2288"/>
    </row>
    <row r="451" spans="1:29" ht="24.6" customHeight="1" x14ac:dyDescent="0.2">
      <c r="C451" s="2160" t="s">
        <v>1107</v>
      </c>
      <c r="D451" s="2160"/>
      <c r="E451" s="2160"/>
      <c r="F451" s="2160"/>
      <c r="G451" s="2160"/>
      <c r="H451" s="2160" t="s">
        <v>1106</v>
      </c>
      <c r="I451" s="2160"/>
      <c r="J451" s="2160"/>
      <c r="K451" s="2160" t="s">
        <v>249</v>
      </c>
      <c r="L451" s="2160"/>
      <c r="M451" s="2323">
        <v>97</v>
      </c>
      <c r="N451" s="2288"/>
      <c r="O451" s="2288" t="s">
        <v>203</v>
      </c>
      <c r="P451" s="2288"/>
      <c r="Q451" s="2329">
        <v>97</v>
      </c>
      <c r="R451" s="2160" t="s">
        <v>203</v>
      </c>
      <c r="S451" s="2160" t="s">
        <v>203</v>
      </c>
      <c r="T451" s="2160" t="s">
        <v>203</v>
      </c>
      <c r="U451" s="2160"/>
      <c r="V451" s="2160"/>
      <c r="W451" s="2160"/>
      <c r="X451" s="2160" t="s">
        <v>203</v>
      </c>
      <c r="Y451" s="2160"/>
      <c r="Z451" s="2329">
        <v>912.1</v>
      </c>
      <c r="AA451" s="2288"/>
      <c r="AB451" s="2288"/>
      <c r="AC451" s="2288"/>
    </row>
    <row r="452" spans="1:29" ht="24.6" customHeight="1" x14ac:dyDescent="0.2">
      <c r="C452" s="2160" t="s">
        <v>1105</v>
      </c>
      <c r="D452" s="2160"/>
      <c r="E452" s="2160"/>
      <c r="F452" s="2160"/>
      <c r="G452" s="2160"/>
      <c r="H452" s="2160" t="s">
        <v>1104</v>
      </c>
      <c r="I452" s="2160"/>
      <c r="J452" s="2160"/>
      <c r="K452" s="2160" t="s">
        <v>249</v>
      </c>
      <c r="L452" s="2160"/>
      <c r="M452" s="2323">
        <v>51</v>
      </c>
      <c r="N452" s="2288"/>
      <c r="O452" s="2288" t="s">
        <v>203</v>
      </c>
      <c r="P452" s="2288"/>
      <c r="Q452" s="2329">
        <v>51</v>
      </c>
      <c r="R452" s="2160" t="s">
        <v>203</v>
      </c>
      <c r="S452" s="2160" t="s">
        <v>203</v>
      </c>
      <c r="T452" s="2160" t="s">
        <v>203</v>
      </c>
      <c r="U452" s="2160"/>
      <c r="V452" s="2160"/>
      <c r="W452" s="2160"/>
      <c r="X452" s="2160" t="s">
        <v>203</v>
      </c>
      <c r="Y452" s="2160"/>
      <c r="Z452" s="2329">
        <v>479.56</v>
      </c>
      <c r="AA452" s="2288"/>
      <c r="AB452" s="2288"/>
      <c r="AC452" s="2288"/>
    </row>
    <row r="453" spans="1:29" x14ac:dyDescent="0.2">
      <c r="A453" s="914"/>
      <c r="B453" s="914"/>
      <c r="C453" s="914"/>
      <c r="D453" s="914"/>
      <c r="E453" s="914"/>
      <c r="F453" s="914"/>
      <c r="G453" s="914"/>
      <c r="H453" s="914"/>
      <c r="I453" s="914"/>
      <c r="J453" s="914"/>
      <c r="K453" s="914"/>
      <c r="L453" s="914"/>
      <c r="M453" s="914"/>
      <c r="N453" s="914"/>
      <c r="O453" s="914"/>
      <c r="P453" s="914"/>
      <c r="Q453" s="914"/>
      <c r="R453" s="914"/>
      <c r="S453" s="914"/>
      <c r="T453" s="914"/>
      <c r="U453" s="914"/>
      <c r="V453" s="914"/>
      <c r="W453" s="914"/>
      <c r="X453" s="914"/>
      <c r="Y453" s="914"/>
      <c r="Z453" s="914"/>
      <c r="AA453" s="914"/>
      <c r="AB453" s="914"/>
      <c r="AC453" s="914"/>
    </row>
    <row r="454" spans="1:29" ht="12.2" customHeight="1" x14ac:dyDescent="0.2">
      <c r="H454" s="2158" t="s">
        <v>246</v>
      </c>
      <c r="I454" s="2158"/>
      <c r="J454" s="2158"/>
      <c r="K454" s="2158"/>
      <c r="L454" s="2158"/>
      <c r="M454" s="2158"/>
      <c r="N454" s="2158"/>
      <c r="O454" s="2158"/>
      <c r="P454" s="2158"/>
      <c r="Q454" s="2158"/>
      <c r="R454" s="2158"/>
      <c r="S454" s="2160" t="s">
        <v>203</v>
      </c>
      <c r="T454" s="2331">
        <v>9794.92</v>
      </c>
      <c r="U454" s="2159"/>
      <c r="V454" s="2159"/>
      <c r="W454" s="2159"/>
      <c r="X454" s="2160" t="s">
        <v>203</v>
      </c>
      <c r="Y454" s="2160"/>
      <c r="Z454" s="2331">
        <v>2350.7800000000002</v>
      </c>
      <c r="AA454" s="2159"/>
      <c r="AB454" s="2159"/>
      <c r="AC454" s="2159"/>
    </row>
    <row r="455" spans="1:29" ht="48.95" customHeight="1" x14ac:dyDescent="0.2">
      <c r="A455" s="2160" t="s">
        <v>402</v>
      </c>
      <c r="B455" s="2158" t="s">
        <v>402</v>
      </c>
      <c r="C455" s="2158" t="s">
        <v>1970</v>
      </c>
      <c r="D455" s="2158"/>
      <c r="E455" s="2158"/>
      <c r="F455" s="2158"/>
      <c r="G455" s="2158"/>
      <c r="H455" s="2158" t="s">
        <v>1521</v>
      </c>
      <c r="I455" s="2158"/>
      <c r="J455" s="2158"/>
      <c r="K455" s="2158" t="s">
        <v>411</v>
      </c>
      <c r="L455" s="2158"/>
      <c r="M455" s="2329">
        <v>0.18</v>
      </c>
      <c r="N455" s="2288"/>
      <c r="O455" s="2288" t="s">
        <v>203</v>
      </c>
      <c r="P455" s="2288"/>
      <c r="Q455" s="2331">
        <v>0.18</v>
      </c>
      <c r="R455" s="2288" t="s">
        <v>203</v>
      </c>
      <c r="S455" s="2288" t="s">
        <v>203</v>
      </c>
      <c r="T455" s="2288" t="s">
        <v>203</v>
      </c>
      <c r="U455" s="2288"/>
      <c r="V455" s="2288"/>
      <c r="W455" s="2288"/>
      <c r="X455" s="2288" t="s">
        <v>203</v>
      </c>
      <c r="Y455" s="2288"/>
      <c r="Z455" s="2288" t="s">
        <v>203</v>
      </c>
      <c r="AA455" s="2288"/>
      <c r="AB455" s="2288"/>
      <c r="AC455" s="2288"/>
    </row>
    <row r="456" spans="1:29" ht="12.2" customHeight="1" x14ac:dyDescent="0.2">
      <c r="A456" s="2160" t="s">
        <v>203</v>
      </c>
      <c r="B456" s="2160" t="s">
        <v>203</v>
      </c>
      <c r="C456" s="2160" t="s">
        <v>1077</v>
      </c>
      <c r="D456" s="2160"/>
      <c r="E456" s="2160"/>
      <c r="F456" s="2160"/>
      <c r="G456" s="2160"/>
      <c r="H456" s="2160" t="s">
        <v>1076</v>
      </c>
      <c r="I456" s="2160"/>
      <c r="J456" s="2160"/>
      <c r="K456" s="2160" t="s">
        <v>1060</v>
      </c>
      <c r="L456" s="2160"/>
      <c r="M456" s="2288" t="s">
        <v>203</v>
      </c>
      <c r="N456" s="2288"/>
      <c r="O456" s="2288" t="s">
        <v>203</v>
      </c>
      <c r="P456" s="2288"/>
      <c r="Q456" s="2343">
        <v>2.8151999999999999</v>
      </c>
      <c r="R456" s="2288" t="s">
        <v>203</v>
      </c>
      <c r="S456" s="2288" t="s">
        <v>203</v>
      </c>
      <c r="T456" s="2288" t="s">
        <v>203</v>
      </c>
      <c r="U456" s="2288"/>
      <c r="V456" s="2288"/>
      <c r="W456" s="2288"/>
      <c r="X456" s="2288" t="s">
        <v>203</v>
      </c>
      <c r="Y456" s="2288"/>
      <c r="Z456" s="2331">
        <v>1485.3</v>
      </c>
      <c r="AA456" s="2159"/>
      <c r="AB456" s="2159"/>
      <c r="AC456" s="2159"/>
    </row>
    <row r="457" spans="1:29" ht="12.2" customHeight="1" x14ac:dyDescent="0.2">
      <c r="A457" s="2160" t="s">
        <v>203</v>
      </c>
      <c r="B457" s="2160" t="s">
        <v>203</v>
      </c>
      <c r="C457" s="2160" t="s">
        <v>1132</v>
      </c>
      <c r="D457" s="2160"/>
      <c r="E457" s="2160"/>
      <c r="F457" s="2160"/>
      <c r="G457" s="2160"/>
      <c r="H457" s="2160" t="s">
        <v>1131</v>
      </c>
      <c r="I457" s="2160"/>
      <c r="J457" s="2160"/>
      <c r="K457" s="2160" t="s">
        <v>1060</v>
      </c>
      <c r="L457" s="2160"/>
      <c r="M457" s="2329">
        <v>31.28</v>
      </c>
      <c r="N457" s="2288"/>
      <c r="O457" s="2329">
        <v>0.5</v>
      </c>
      <c r="P457" s="2288"/>
      <c r="Q457" s="2343">
        <v>2.8151999999999999</v>
      </c>
      <c r="R457" s="2288" t="s">
        <v>203</v>
      </c>
      <c r="S457" s="2288" t="s">
        <v>203</v>
      </c>
      <c r="T457" s="2329">
        <v>527.6</v>
      </c>
      <c r="U457" s="2288"/>
      <c r="V457" s="2288"/>
      <c r="W457" s="2288"/>
      <c r="X457" s="2288" t="s">
        <v>203</v>
      </c>
      <c r="Y457" s="2288"/>
      <c r="Z457" s="2329">
        <v>1485.3</v>
      </c>
      <c r="AA457" s="2288"/>
      <c r="AB457" s="2288"/>
      <c r="AC457" s="2288"/>
    </row>
    <row r="458" spans="1:29" ht="12.2" customHeight="1" x14ac:dyDescent="0.2">
      <c r="A458" s="2160" t="s">
        <v>203</v>
      </c>
      <c r="B458" s="2160" t="s">
        <v>203</v>
      </c>
      <c r="C458" s="2160" t="s">
        <v>1073</v>
      </c>
      <c r="D458" s="2160"/>
      <c r="E458" s="2160"/>
      <c r="F458" s="2160"/>
      <c r="G458" s="2160"/>
      <c r="H458" s="2160" t="s">
        <v>258</v>
      </c>
      <c r="I458" s="2160"/>
      <c r="J458" s="2160"/>
      <c r="K458" s="2160" t="s">
        <v>203</v>
      </c>
      <c r="L458" s="2160"/>
      <c r="M458" s="2288" t="s">
        <v>203</v>
      </c>
      <c r="N458" s="2288"/>
      <c r="O458" s="2288" t="s">
        <v>203</v>
      </c>
      <c r="P458" s="2288"/>
      <c r="Q458" s="2288" t="s">
        <v>203</v>
      </c>
      <c r="R458" s="2288" t="s">
        <v>203</v>
      </c>
      <c r="S458" s="2288" t="s">
        <v>203</v>
      </c>
      <c r="T458" s="2288" t="s">
        <v>203</v>
      </c>
      <c r="U458" s="2288"/>
      <c r="V458" s="2288"/>
      <c r="W458" s="2288"/>
      <c r="X458" s="2288" t="s">
        <v>203</v>
      </c>
      <c r="Y458" s="2288"/>
      <c r="Z458" s="2331">
        <v>78.17</v>
      </c>
      <c r="AA458" s="2159"/>
      <c r="AB458" s="2159"/>
      <c r="AC458" s="2159"/>
    </row>
    <row r="459" spans="1:29" ht="12.2" customHeight="1" x14ac:dyDescent="0.2">
      <c r="A459" s="2326" t="s">
        <v>203</v>
      </c>
      <c r="B459" s="2326" t="s">
        <v>203</v>
      </c>
      <c r="C459" s="2326" t="s">
        <v>203</v>
      </c>
      <c r="D459" s="2326"/>
      <c r="E459" s="2326"/>
      <c r="F459" s="2326"/>
      <c r="G459" s="2326"/>
      <c r="H459" s="2326" t="s">
        <v>1072</v>
      </c>
      <c r="I459" s="2326"/>
      <c r="J459" s="2326"/>
      <c r="K459" s="2326" t="s">
        <v>1060</v>
      </c>
      <c r="L459" s="2326"/>
      <c r="M459" s="2327" t="s">
        <v>203</v>
      </c>
      <c r="N459" s="2327"/>
      <c r="O459" s="2327" t="s">
        <v>203</v>
      </c>
      <c r="P459" s="2327"/>
      <c r="Q459" s="2328">
        <v>6.3E-2</v>
      </c>
      <c r="R459" s="2327" t="s">
        <v>203</v>
      </c>
      <c r="S459" s="2327" t="s">
        <v>203</v>
      </c>
      <c r="T459" s="2327" t="s">
        <v>203</v>
      </c>
      <c r="U459" s="2327"/>
      <c r="V459" s="2327"/>
      <c r="W459" s="2327"/>
      <c r="X459" s="2327" t="s">
        <v>203</v>
      </c>
      <c r="Y459" s="2327"/>
      <c r="Z459" s="2331">
        <v>39.840000000000003</v>
      </c>
      <c r="AA459" s="2159"/>
      <c r="AB459" s="2159"/>
      <c r="AC459" s="2159"/>
    </row>
    <row r="460" spans="1:29" ht="24.6" customHeight="1" x14ac:dyDescent="0.2">
      <c r="A460" s="2160" t="s">
        <v>203</v>
      </c>
      <c r="B460" s="2160" t="s">
        <v>203</v>
      </c>
      <c r="C460" s="2160" t="s">
        <v>1114</v>
      </c>
      <c r="D460" s="2160"/>
      <c r="E460" s="2160"/>
      <c r="F460" s="2160"/>
      <c r="G460" s="2160"/>
      <c r="H460" s="2160" t="s">
        <v>1113</v>
      </c>
      <c r="I460" s="2160"/>
      <c r="J460" s="2160"/>
      <c r="K460" s="2160" t="s">
        <v>1063</v>
      </c>
      <c r="L460" s="2160"/>
      <c r="M460" s="2329">
        <v>0.35</v>
      </c>
      <c r="N460" s="2288"/>
      <c r="O460" s="2329">
        <v>0.5</v>
      </c>
      <c r="P460" s="2288"/>
      <c r="Q460" s="2343">
        <v>3.15E-2</v>
      </c>
      <c r="R460" s="2288" t="s">
        <v>203</v>
      </c>
      <c r="S460" s="2288" t="s">
        <v>203</v>
      </c>
      <c r="T460" s="2329">
        <v>1626.29</v>
      </c>
      <c r="U460" s="2288"/>
      <c r="V460" s="2288"/>
      <c r="W460" s="2288"/>
      <c r="X460" s="2288" t="s">
        <v>203</v>
      </c>
      <c r="Y460" s="2288"/>
      <c r="Z460" s="2329">
        <v>51.23</v>
      </c>
      <c r="AA460" s="2288"/>
      <c r="AB460" s="2288"/>
      <c r="AC460" s="2288"/>
    </row>
    <row r="461" spans="1:29" ht="12.2" customHeight="1" x14ac:dyDescent="0.2">
      <c r="A461" s="2160" t="s">
        <v>203</v>
      </c>
      <c r="B461" s="2160" t="s">
        <v>203</v>
      </c>
      <c r="C461" s="2160" t="s">
        <v>1112</v>
      </c>
      <c r="D461" s="2160"/>
      <c r="E461" s="2160"/>
      <c r="F461" s="2160"/>
      <c r="G461" s="2160"/>
      <c r="H461" s="2160" t="s">
        <v>1111</v>
      </c>
      <c r="I461" s="2160"/>
      <c r="J461" s="2160"/>
      <c r="K461" s="2160" t="s">
        <v>1060</v>
      </c>
      <c r="L461" s="2160"/>
      <c r="M461" s="2329">
        <v>0.35</v>
      </c>
      <c r="N461" s="2288"/>
      <c r="O461" s="2329">
        <v>0.5</v>
      </c>
      <c r="P461" s="2288"/>
      <c r="Q461" s="2343">
        <v>3.15E-2</v>
      </c>
      <c r="R461" s="2288" t="s">
        <v>203</v>
      </c>
      <c r="S461" s="2288" t="s">
        <v>203</v>
      </c>
      <c r="T461" s="2329">
        <v>724.95</v>
      </c>
      <c r="U461" s="2288"/>
      <c r="V461" s="2288"/>
      <c r="W461" s="2288"/>
      <c r="X461" s="2288" t="s">
        <v>203</v>
      </c>
      <c r="Y461" s="2288"/>
      <c r="Z461" s="2329">
        <v>22.84</v>
      </c>
      <c r="AA461" s="2288"/>
      <c r="AB461" s="2288"/>
      <c r="AC461" s="2288"/>
    </row>
    <row r="462" spans="1:29" ht="24.6" customHeight="1" x14ac:dyDescent="0.2">
      <c r="A462" s="2160" t="s">
        <v>203</v>
      </c>
      <c r="B462" s="2160" t="s">
        <v>203</v>
      </c>
      <c r="C462" s="2160" t="s">
        <v>1065</v>
      </c>
      <c r="D462" s="2160"/>
      <c r="E462" s="2160"/>
      <c r="F462" s="2160"/>
      <c r="G462" s="2160"/>
      <c r="H462" s="2160" t="s">
        <v>1064</v>
      </c>
      <c r="I462" s="2160"/>
      <c r="J462" s="2160"/>
      <c r="K462" s="2160" t="s">
        <v>1063</v>
      </c>
      <c r="L462" s="2160"/>
      <c r="M462" s="2329">
        <v>0.35</v>
      </c>
      <c r="N462" s="2288"/>
      <c r="O462" s="2329">
        <v>0.5</v>
      </c>
      <c r="P462" s="2288"/>
      <c r="Q462" s="2343">
        <v>3.15E-2</v>
      </c>
      <c r="R462" s="2288" t="s">
        <v>203</v>
      </c>
      <c r="S462" s="2288" t="s">
        <v>203</v>
      </c>
      <c r="T462" s="2329">
        <v>641.70000000000005</v>
      </c>
      <c r="U462" s="2288"/>
      <c r="V462" s="2288"/>
      <c r="W462" s="2288"/>
      <c r="X462" s="2288" t="s">
        <v>203</v>
      </c>
      <c r="Y462" s="2288"/>
      <c r="Z462" s="2329">
        <v>20.21</v>
      </c>
      <c r="AA462" s="2288"/>
      <c r="AB462" s="2288"/>
      <c r="AC462" s="2288"/>
    </row>
    <row r="463" spans="1:29" ht="12.2" customHeight="1" x14ac:dyDescent="0.2">
      <c r="A463" s="2160" t="s">
        <v>203</v>
      </c>
      <c r="B463" s="2160" t="s">
        <v>203</v>
      </c>
      <c r="C463" s="2160" t="s">
        <v>1062</v>
      </c>
      <c r="D463" s="2160"/>
      <c r="E463" s="2160"/>
      <c r="F463" s="2160"/>
      <c r="G463" s="2160"/>
      <c r="H463" s="2160" t="s">
        <v>1061</v>
      </c>
      <c r="I463" s="2160"/>
      <c r="J463" s="2160"/>
      <c r="K463" s="2160" t="s">
        <v>1060</v>
      </c>
      <c r="L463" s="2160"/>
      <c r="M463" s="2329">
        <v>0.35</v>
      </c>
      <c r="N463" s="2288"/>
      <c r="O463" s="2329">
        <v>0.5</v>
      </c>
      <c r="P463" s="2288"/>
      <c r="Q463" s="2343">
        <v>3.15E-2</v>
      </c>
      <c r="R463" s="2288" t="s">
        <v>203</v>
      </c>
      <c r="S463" s="2288" t="s">
        <v>203</v>
      </c>
      <c r="T463" s="2329">
        <v>539.69000000000005</v>
      </c>
      <c r="U463" s="2288"/>
      <c r="V463" s="2288"/>
      <c r="W463" s="2288"/>
      <c r="X463" s="2288" t="s">
        <v>203</v>
      </c>
      <c r="Y463" s="2288"/>
      <c r="Z463" s="2329">
        <v>17</v>
      </c>
      <c r="AA463" s="2288"/>
      <c r="AB463" s="2288"/>
      <c r="AC463" s="2288"/>
    </row>
    <row r="464" spans="1:29" ht="24.6" customHeight="1" x14ac:dyDescent="0.2">
      <c r="A464" s="2160" t="s">
        <v>203</v>
      </c>
      <c r="B464" s="2160" t="s">
        <v>203</v>
      </c>
      <c r="C464" s="2160" t="s">
        <v>1099</v>
      </c>
      <c r="D464" s="2160"/>
      <c r="E464" s="2160"/>
      <c r="F464" s="2160"/>
      <c r="G464" s="2160"/>
      <c r="H464" s="2160" t="s">
        <v>1098</v>
      </c>
      <c r="I464" s="2160"/>
      <c r="J464" s="2160"/>
      <c r="K464" s="2160" t="s">
        <v>1063</v>
      </c>
      <c r="L464" s="2160"/>
      <c r="M464" s="2329">
        <v>2.16</v>
      </c>
      <c r="N464" s="2288"/>
      <c r="O464" s="2329">
        <v>0.5</v>
      </c>
      <c r="P464" s="2288"/>
      <c r="Q464" s="2343">
        <v>0.19439999999999999</v>
      </c>
      <c r="R464" s="2288" t="s">
        <v>203</v>
      </c>
      <c r="S464" s="2288" t="s">
        <v>203</v>
      </c>
      <c r="T464" s="2329">
        <v>34.61</v>
      </c>
      <c r="U464" s="2288"/>
      <c r="V464" s="2288"/>
      <c r="W464" s="2288"/>
      <c r="X464" s="2288" t="s">
        <v>203</v>
      </c>
      <c r="Y464" s="2288"/>
      <c r="Z464" s="2329">
        <v>6.73</v>
      </c>
      <c r="AA464" s="2288"/>
      <c r="AB464" s="2288"/>
      <c r="AC464" s="2288"/>
    </row>
    <row r="465" spans="1:29" ht="12.2" customHeight="1" x14ac:dyDescent="0.2">
      <c r="A465" s="2160" t="s">
        <v>203</v>
      </c>
      <c r="B465" s="2160" t="s">
        <v>203</v>
      </c>
      <c r="C465" s="2160" t="s">
        <v>1059</v>
      </c>
      <c r="D465" s="2160"/>
      <c r="E465" s="2160"/>
      <c r="F465" s="2160"/>
      <c r="G465" s="2160"/>
      <c r="H465" s="2160" t="s">
        <v>1058</v>
      </c>
      <c r="I465" s="2160"/>
      <c r="J465" s="2160"/>
      <c r="K465" s="2160" t="s">
        <v>203</v>
      </c>
      <c r="L465" s="2160"/>
      <c r="M465" s="2288" t="s">
        <v>203</v>
      </c>
      <c r="N465" s="2288"/>
      <c r="O465" s="2288" t="s">
        <v>203</v>
      </c>
      <c r="P465" s="2288"/>
      <c r="Q465" s="2288" t="s">
        <v>203</v>
      </c>
      <c r="R465" s="2288" t="s">
        <v>203</v>
      </c>
      <c r="S465" s="2288" t="s">
        <v>203</v>
      </c>
      <c r="T465" s="2288" t="s">
        <v>203</v>
      </c>
      <c r="U465" s="2288"/>
      <c r="V465" s="2288"/>
      <c r="W465" s="2288"/>
      <c r="X465" s="2288" t="s">
        <v>203</v>
      </c>
      <c r="Y465" s="2288"/>
      <c r="Z465" s="2331">
        <v>0</v>
      </c>
      <c r="AA465" s="2159"/>
      <c r="AB465" s="2159"/>
      <c r="AC465" s="2159"/>
    </row>
    <row r="466" spans="1:29" ht="12.2" customHeight="1" x14ac:dyDescent="0.2">
      <c r="A466" s="2160" t="s">
        <v>203</v>
      </c>
      <c r="B466" s="2160" t="s">
        <v>203</v>
      </c>
      <c r="C466" s="2160" t="s">
        <v>1097</v>
      </c>
      <c r="D466" s="2160"/>
      <c r="E466" s="2160"/>
      <c r="F466" s="2160"/>
      <c r="G466" s="2160"/>
      <c r="H466" s="2160" t="s">
        <v>1096</v>
      </c>
      <c r="I466" s="2160"/>
      <c r="J466" s="2160"/>
      <c r="K466" s="2160" t="s">
        <v>1095</v>
      </c>
      <c r="L466" s="2160"/>
      <c r="M466" s="2343">
        <v>1.1488</v>
      </c>
      <c r="N466" s="2288"/>
      <c r="O466" s="2329">
        <v>0</v>
      </c>
      <c r="P466" s="2288"/>
      <c r="Q466" s="2329">
        <v>0</v>
      </c>
      <c r="R466" s="2288" t="s">
        <v>203</v>
      </c>
      <c r="S466" s="2288" t="s">
        <v>203</v>
      </c>
      <c r="T466" s="2329">
        <v>7.32</v>
      </c>
      <c r="U466" s="2288"/>
      <c r="V466" s="2288"/>
      <c r="W466" s="2288"/>
      <c r="X466" s="2288" t="s">
        <v>203</v>
      </c>
      <c r="Y466" s="2288"/>
      <c r="Z466" s="2329">
        <v>0</v>
      </c>
      <c r="AA466" s="2288"/>
      <c r="AB466" s="2288"/>
      <c r="AC466" s="2288"/>
    </row>
    <row r="467" spans="1:29" ht="36.75" customHeight="1" x14ac:dyDescent="0.2">
      <c r="A467" s="2160" t="s">
        <v>203</v>
      </c>
      <c r="B467" s="2160" t="s">
        <v>203</v>
      </c>
      <c r="C467" s="2160" t="s">
        <v>1094</v>
      </c>
      <c r="D467" s="2160"/>
      <c r="E467" s="2160"/>
      <c r="F467" s="2160"/>
      <c r="G467" s="2160"/>
      <c r="H467" s="2160" t="s">
        <v>1093</v>
      </c>
      <c r="I467" s="2160"/>
      <c r="J467" s="2160"/>
      <c r="K467" s="2160" t="s">
        <v>1092</v>
      </c>
      <c r="L467" s="2160"/>
      <c r="M467" s="2329">
        <v>0.96</v>
      </c>
      <c r="N467" s="2288"/>
      <c r="O467" s="2329">
        <v>0</v>
      </c>
      <c r="P467" s="2288"/>
      <c r="Q467" s="2329">
        <v>0</v>
      </c>
      <c r="R467" s="2329">
        <v>155.63</v>
      </c>
      <c r="S467" s="2329">
        <v>0.78</v>
      </c>
      <c r="T467" s="2329">
        <v>121.39</v>
      </c>
      <c r="U467" s="2288"/>
      <c r="V467" s="2288"/>
      <c r="W467" s="2288"/>
      <c r="X467" s="2288" t="s">
        <v>203</v>
      </c>
      <c r="Y467" s="2288"/>
      <c r="Z467" s="2329">
        <v>0</v>
      </c>
      <c r="AA467" s="2288"/>
      <c r="AB467" s="2288"/>
      <c r="AC467" s="2288"/>
    </row>
    <row r="468" spans="1:29" ht="12.2" customHeight="1" x14ac:dyDescent="0.2">
      <c r="A468" s="2160" t="s">
        <v>203</v>
      </c>
      <c r="B468" s="2160" t="s">
        <v>203</v>
      </c>
      <c r="C468" s="2160" t="s">
        <v>1130</v>
      </c>
      <c r="D468" s="2160"/>
      <c r="E468" s="2160"/>
      <c r="F468" s="2160"/>
      <c r="G468" s="2160"/>
      <c r="H468" s="2160" t="s">
        <v>1129</v>
      </c>
      <c r="I468" s="2160"/>
      <c r="J468" s="2160"/>
      <c r="K468" s="2160" t="s">
        <v>1092</v>
      </c>
      <c r="L468" s="2160"/>
      <c r="M468" s="2329">
        <v>0.55000000000000004</v>
      </c>
      <c r="N468" s="2288"/>
      <c r="O468" s="2329">
        <v>0</v>
      </c>
      <c r="P468" s="2288"/>
      <c r="Q468" s="2329">
        <v>0</v>
      </c>
      <c r="R468" s="2329">
        <v>160.07</v>
      </c>
      <c r="S468" s="2329">
        <v>1.52</v>
      </c>
      <c r="T468" s="2329">
        <v>243.31</v>
      </c>
      <c r="U468" s="2288"/>
      <c r="V468" s="2288"/>
      <c r="W468" s="2288"/>
      <c r="X468" s="2288" t="s">
        <v>203</v>
      </c>
      <c r="Y468" s="2288"/>
      <c r="Z468" s="2329">
        <v>0</v>
      </c>
      <c r="AA468" s="2288"/>
      <c r="AB468" s="2288"/>
      <c r="AC468" s="2288"/>
    </row>
    <row r="469" spans="1:29" ht="12.2" customHeight="1" x14ac:dyDescent="0.2">
      <c r="A469" s="2160" t="s">
        <v>203</v>
      </c>
      <c r="B469" s="2160" t="s">
        <v>203</v>
      </c>
      <c r="C469" s="2160" t="s">
        <v>203</v>
      </c>
      <c r="D469" s="2160"/>
      <c r="E469" s="2160"/>
      <c r="F469" s="2160"/>
      <c r="G469" s="2160"/>
      <c r="H469" s="2333" t="s">
        <v>1057</v>
      </c>
      <c r="I469" s="2333"/>
      <c r="J469" s="2333"/>
      <c r="K469" s="2334" t="s">
        <v>203</v>
      </c>
      <c r="L469" s="2334"/>
      <c r="M469" s="2334" t="s">
        <v>203</v>
      </c>
      <c r="N469" s="2334"/>
      <c r="O469" s="2334" t="s">
        <v>203</v>
      </c>
      <c r="P469" s="2334"/>
      <c r="Q469" s="2334" t="s">
        <v>203</v>
      </c>
      <c r="R469" s="2334" t="s">
        <v>203</v>
      </c>
      <c r="S469" s="2334" t="s">
        <v>203</v>
      </c>
      <c r="T469" s="2334" t="s">
        <v>203</v>
      </c>
      <c r="U469" s="2334"/>
      <c r="V469" s="2334"/>
      <c r="W469" s="2334"/>
      <c r="X469" s="2334" t="s">
        <v>203</v>
      </c>
      <c r="Y469" s="2334"/>
      <c r="Z469" s="2335">
        <v>1603.31</v>
      </c>
      <c r="AA469" s="2336"/>
      <c r="AB469" s="2336"/>
      <c r="AC469" s="2336"/>
    </row>
    <row r="470" spans="1:29" ht="24.6" customHeight="1" x14ac:dyDescent="0.2">
      <c r="B470" s="2160" t="s">
        <v>1427</v>
      </c>
      <c r="C470" s="2160" t="s">
        <v>1109</v>
      </c>
      <c r="D470" s="2160"/>
      <c r="E470" s="2160"/>
      <c r="F470" s="2160"/>
      <c r="G470" s="2160"/>
      <c r="H470" s="2160" t="s">
        <v>1108</v>
      </c>
      <c r="I470" s="2160"/>
      <c r="J470" s="2160"/>
      <c r="K470" s="2160" t="s">
        <v>249</v>
      </c>
      <c r="L470" s="2160"/>
      <c r="M470" s="2323">
        <v>2</v>
      </c>
      <c r="N470" s="2288"/>
      <c r="O470" s="2288" t="s">
        <v>203</v>
      </c>
      <c r="P470" s="2288"/>
      <c r="Q470" s="2329">
        <v>2</v>
      </c>
      <c r="R470" s="2288" t="s">
        <v>203</v>
      </c>
      <c r="S470" s="2288" t="s">
        <v>203</v>
      </c>
      <c r="T470" s="2288" t="s">
        <v>203</v>
      </c>
      <c r="U470" s="2288"/>
      <c r="V470" s="2288"/>
      <c r="W470" s="2288"/>
      <c r="X470" s="2288" t="s">
        <v>203</v>
      </c>
      <c r="Y470" s="2288"/>
      <c r="Z470" s="2329">
        <v>29.71</v>
      </c>
      <c r="AA470" s="2288"/>
      <c r="AB470" s="2288"/>
      <c r="AC470" s="2288"/>
    </row>
    <row r="471" spans="1:29" ht="12.2" customHeight="1" x14ac:dyDescent="0.2">
      <c r="C471" s="2160" t="s">
        <v>203</v>
      </c>
      <c r="D471" s="2160"/>
      <c r="E471" s="2160"/>
      <c r="F471" s="2160"/>
      <c r="G471" s="2160"/>
      <c r="H471" s="2160" t="s">
        <v>1056</v>
      </c>
      <c r="I471" s="2160"/>
      <c r="J471" s="2160"/>
      <c r="K471" s="2160" t="s">
        <v>203</v>
      </c>
      <c r="L471" s="2160"/>
      <c r="M471" s="2288" t="s">
        <v>203</v>
      </c>
      <c r="N471" s="2288"/>
      <c r="O471" s="2288" t="s">
        <v>203</v>
      </c>
      <c r="P471" s="2288"/>
      <c r="Q471" s="2288" t="s">
        <v>203</v>
      </c>
      <c r="R471" s="2160" t="s">
        <v>203</v>
      </c>
      <c r="S471" s="2160" t="s">
        <v>203</v>
      </c>
      <c r="T471" s="2160" t="s">
        <v>203</v>
      </c>
      <c r="U471" s="2160"/>
      <c r="V471" s="2160"/>
      <c r="W471" s="2160"/>
      <c r="X471" s="2160" t="s">
        <v>203</v>
      </c>
      <c r="Y471" s="2160"/>
      <c r="Z471" s="2329">
        <v>1525.14</v>
      </c>
      <c r="AA471" s="2288"/>
      <c r="AB471" s="2288"/>
      <c r="AC471" s="2288"/>
    </row>
    <row r="472" spans="1:29" ht="24.6" customHeight="1" x14ac:dyDescent="0.2">
      <c r="C472" s="2160" t="s">
        <v>1107</v>
      </c>
      <c r="D472" s="2160"/>
      <c r="E472" s="2160"/>
      <c r="F472" s="2160"/>
      <c r="G472" s="2160"/>
      <c r="H472" s="2160" t="s">
        <v>1106</v>
      </c>
      <c r="I472" s="2160"/>
      <c r="J472" s="2160"/>
      <c r="K472" s="2160" t="s">
        <v>249</v>
      </c>
      <c r="L472" s="2160"/>
      <c r="M472" s="2323">
        <v>97</v>
      </c>
      <c r="N472" s="2288"/>
      <c r="O472" s="2288" t="s">
        <v>203</v>
      </c>
      <c r="P472" s="2288"/>
      <c r="Q472" s="2329">
        <v>97</v>
      </c>
      <c r="R472" s="2160" t="s">
        <v>203</v>
      </c>
      <c r="S472" s="2160" t="s">
        <v>203</v>
      </c>
      <c r="T472" s="2160" t="s">
        <v>203</v>
      </c>
      <c r="U472" s="2160"/>
      <c r="V472" s="2160"/>
      <c r="W472" s="2160"/>
      <c r="X472" s="2160" t="s">
        <v>203</v>
      </c>
      <c r="Y472" s="2160"/>
      <c r="Z472" s="2329">
        <v>1479.39</v>
      </c>
      <c r="AA472" s="2288"/>
      <c r="AB472" s="2288"/>
      <c r="AC472" s="2288"/>
    </row>
    <row r="473" spans="1:29" ht="24.6" customHeight="1" x14ac:dyDescent="0.2">
      <c r="C473" s="2160" t="s">
        <v>1105</v>
      </c>
      <c r="D473" s="2160"/>
      <c r="E473" s="2160"/>
      <c r="F473" s="2160"/>
      <c r="G473" s="2160"/>
      <c r="H473" s="2160" t="s">
        <v>1104</v>
      </c>
      <c r="I473" s="2160"/>
      <c r="J473" s="2160"/>
      <c r="K473" s="2160" t="s">
        <v>249</v>
      </c>
      <c r="L473" s="2160"/>
      <c r="M473" s="2323">
        <v>51</v>
      </c>
      <c r="N473" s="2288"/>
      <c r="O473" s="2288" t="s">
        <v>203</v>
      </c>
      <c r="P473" s="2288"/>
      <c r="Q473" s="2329">
        <v>51</v>
      </c>
      <c r="R473" s="2160" t="s">
        <v>203</v>
      </c>
      <c r="S473" s="2160" t="s">
        <v>203</v>
      </c>
      <c r="T473" s="2160" t="s">
        <v>203</v>
      </c>
      <c r="U473" s="2160"/>
      <c r="V473" s="2160"/>
      <c r="W473" s="2160"/>
      <c r="X473" s="2160" t="s">
        <v>203</v>
      </c>
      <c r="Y473" s="2160"/>
      <c r="Z473" s="2329">
        <v>777.82</v>
      </c>
      <c r="AA473" s="2288"/>
      <c r="AB473" s="2288"/>
      <c r="AC473" s="2288"/>
    </row>
    <row r="474" spans="1:29" x14ac:dyDescent="0.2">
      <c r="A474" s="914"/>
      <c r="B474" s="914"/>
      <c r="C474" s="914"/>
      <c r="D474" s="914"/>
      <c r="E474" s="914"/>
      <c r="F474" s="914"/>
      <c r="G474" s="914"/>
      <c r="H474" s="914"/>
      <c r="I474" s="914"/>
      <c r="J474" s="914"/>
      <c r="K474" s="914"/>
      <c r="L474" s="914"/>
      <c r="M474" s="914"/>
      <c r="N474" s="914"/>
      <c r="O474" s="914"/>
      <c r="P474" s="914"/>
      <c r="Q474" s="914"/>
      <c r="R474" s="914"/>
      <c r="S474" s="914"/>
      <c r="T474" s="914"/>
      <c r="U474" s="914"/>
      <c r="V474" s="914"/>
      <c r="W474" s="914"/>
      <c r="X474" s="914"/>
      <c r="Y474" s="914"/>
      <c r="Z474" s="914"/>
      <c r="AA474" s="914"/>
      <c r="AB474" s="914"/>
      <c r="AC474" s="914"/>
    </row>
    <row r="475" spans="1:29" ht="12.2" customHeight="1" x14ac:dyDescent="0.2">
      <c r="H475" s="2158" t="s">
        <v>246</v>
      </c>
      <c r="I475" s="2158"/>
      <c r="J475" s="2158"/>
      <c r="K475" s="2158"/>
      <c r="L475" s="2158"/>
      <c r="M475" s="2158"/>
      <c r="N475" s="2158"/>
      <c r="O475" s="2158"/>
      <c r="P475" s="2158"/>
      <c r="Q475" s="2158"/>
      <c r="R475" s="2158"/>
      <c r="S475" s="2160" t="s">
        <v>203</v>
      </c>
      <c r="T475" s="2331">
        <v>21612.39</v>
      </c>
      <c r="U475" s="2159"/>
      <c r="V475" s="2159"/>
      <c r="W475" s="2159"/>
      <c r="X475" s="2160" t="s">
        <v>203</v>
      </c>
      <c r="Y475" s="2160"/>
      <c r="Z475" s="2331">
        <v>3890.23</v>
      </c>
      <c r="AA475" s="2159"/>
      <c r="AB475" s="2159"/>
      <c r="AC475" s="2159"/>
    </row>
    <row r="476" spans="1:29" ht="48.95" customHeight="1" x14ac:dyDescent="0.2">
      <c r="A476" s="2160" t="s">
        <v>403</v>
      </c>
      <c r="B476" s="2158" t="s">
        <v>403</v>
      </c>
      <c r="C476" s="2158" t="s">
        <v>1511</v>
      </c>
      <c r="D476" s="2158"/>
      <c r="E476" s="2158"/>
      <c r="F476" s="2158"/>
      <c r="G476" s="2158"/>
      <c r="H476" s="2158" t="s">
        <v>1115</v>
      </c>
      <c r="I476" s="2158"/>
      <c r="J476" s="2158"/>
      <c r="K476" s="2158" t="s">
        <v>467</v>
      </c>
      <c r="L476" s="2158"/>
      <c r="M476" s="2323">
        <v>7</v>
      </c>
      <c r="N476" s="2288"/>
      <c r="O476" s="2288" t="s">
        <v>203</v>
      </c>
      <c r="P476" s="2288"/>
      <c r="Q476" s="2324">
        <v>7</v>
      </c>
      <c r="R476" s="2288" t="s">
        <v>203</v>
      </c>
      <c r="S476" s="2288" t="s">
        <v>203</v>
      </c>
      <c r="T476" s="2288" t="s">
        <v>203</v>
      </c>
      <c r="U476" s="2288"/>
      <c r="V476" s="2288"/>
      <c r="W476" s="2288"/>
      <c r="X476" s="2288" t="s">
        <v>203</v>
      </c>
      <c r="Y476" s="2288"/>
      <c r="Z476" s="2288" t="s">
        <v>203</v>
      </c>
      <c r="AA476" s="2288"/>
      <c r="AB476" s="2288"/>
      <c r="AC476" s="2288"/>
    </row>
    <row r="477" spans="1:29" ht="12.2" customHeight="1" x14ac:dyDescent="0.2">
      <c r="A477" s="2160" t="s">
        <v>203</v>
      </c>
      <c r="B477" s="2160" t="s">
        <v>203</v>
      </c>
      <c r="C477" s="2160" t="s">
        <v>1077</v>
      </c>
      <c r="D477" s="2160"/>
      <c r="E477" s="2160"/>
      <c r="F477" s="2160"/>
      <c r="G477" s="2160"/>
      <c r="H477" s="2160" t="s">
        <v>1076</v>
      </c>
      <c r="I477" s="2160"/>
      <c r="J477" s="2160"/>
      <c r="K477" s="2160" t="s">
        <v>1060</v>
      </c>
      <c r="L477" s="2160"/>
      <c r="M477" s="2288" t="s">
        <v>203</v>
      </c>
      <c r="N477" s="2288"/>
      <c r="O477" s="2288" t="s">
        <v>203</v>
      </c>
      <c r="P477" s="2288"/>
      <c r="Q477" s="2330">
        <v>1.2250000000000001</v>
      </c>
      <c r="R477" s="2288" t="s">
        <v>203</v>
      </c>
      <c r="S477" s="2288" t="s">
        <v>203</v>
      </c>
      <c r="T477" s="2288" t="s">
        <v>203</v>
      </c>
      <c r="U477" s="2288"/>
      <c r="V477" s="2288"/>
      <c r="W477" s="2288"/>
      <c r="X477" s="2288" t="s">
        <v>203</v>
      </c>
      <c r="Y477" s="2288"/>
      <c r="Z477" s="2331">
        <v>631.51</v>
      </c>
      <c r="AA477" s="2159"/>
      <c r="AB477" s="2159"/>
      <c r="AC477" s="2159"/>
    </row>
    <row r="478" spans="1:29" ht="12.2" customHeight="1" x14ac:dyDescent="0.2">
      <c r="A478" s="2160" t="s">
        <v>203</v>
      </c>
      <c r="B478" s="2160" t="s">
        <v>203</v>
      </c>
      <c r="C478" s="2160" t="s">
        <v>1101</v>
      </c>
      <c r="D478" s="2160"/>
      <c r="E478" s="2160"/>
      <c r="F478" s="2160"/>
      <c r="G478" s="2160"/>
      <c r="H478" s="2160" t="s">
        <v>1100</v>
      </c>
      <c r="I478" s="2160"/>
      <c r="J478" s="2160"/>
      <c r="K478" s="2160" t="s">
        <v>1060</v>
      </c>
      <c r="L478" s="2160"/>
      <c r="M478" s="2329">
        <v>0.35</v>
      </c>
      <c r="N478" s="2288"/>
      <c r="O478" s="2329">
        <v>0.5</v>
      </c>
      <c r="P478" s="2288"/>
      <c r="Q478" s="2330">
        <v>1.2250000000000001</v>
      </c>
      <c r="R478" s="2288" t="s">
        <v>203</v>
      </c>
      <c r="S478" s="2288" t="s">
        <v>203</v>
      </c>
      <c r="T478" s="2329">
        <v>515.52</v>
      </c>
      <c r="U478" s="2288"/>
      <c r="V478" s="2288"/>
      <c r="W478" s="2288"/>
      <c r="X478" s="2288" t="s">
        <v>203</v>
      </c>
      <c r="Y478" s="2288"/>
      <c r="Z478" s="2329">
        <v>631.51</v>
      </c>
      <c r="AA478" s="2288"/>
      <c r="AB478" s="2288"/>
      <c r="AC478" s="2288"/>
    </row>
    <row r="479" spans="1:29" ht="12.2" customHeight="1" x14ac:dyDescent="0.2">
      <c r="A479" s="2160" t="s">
        <v>203</v>
      </c>
      <c r="B479" s="2160" t="s">
        <v>203</v>
      </c>
      <c r="C479" s="2160" t="s">
        <v>1073</v>
      </c>
      <c r="D479" s="2160"/>
      <c r="E479" s="2160"/>
      <c r="F479" s="2160"/>
      <c r="G479" s="2160"/>
      <c r="H479" s="2160" t="s">
        <v>258</v>
      </c>
      <c r="I479" s="2160"/>
      <c r="J479" s="2160"/>
      <c r="K479" s="2160" t="s">
        <v>203</v>
      </c>
      <c r="L479" s="2160"/>
      <c r="M479" s="2288" t="s">
        <v>203</v>
      </c>
      <c r="N479" s="2288"/>
      <c r="O479" s="2288" t="s">
        <v>203</v>
      </c>
      <c r="P479" s="2288"/>
      <c r="Q479" s="2288" t="s">
        <v>203</v>
      </c>
      <c r="R479" s="2288" t="s">
        <v>203</v>
      </c>
      <c r="S479" s="2288" t="s">
        <v>203</v>
      </c>
      <c r="T479" s="2288" t="s">
        <v>203</v>
      </c>
      <c r="U479" s="2288"/>
      <c r="V479" s="2288"/>
      <c r="W479" s="2288"/>
      <c r="X479" s="2288" t="s">
        <v>203</v>
      </c>
      <c r="Y479" s="2288"/>
      <c r="Z479" s="2331">
        <v>853.8</v>
      </c>
      <c r="AA479" s="2159"/>
      <c r="AB479" s="2159"/>
      <c r="AC479" s="2159"/>
    </row>
    <row r="480" spans="1:29" ht="12.2" customHeight="1" x14ac:dyDescent="0.2">
      <c r="A480" s="2326" t="s">
        <v>203</v>
      </c>
      <c r="B480" s="2326" t="s">
        <v>203</v>
      </c>
      <c r="C480" s="2326" t="s">
        <v>203</v>
      </c>
      <c r="D480" s="2326"/>
      <c r="E480" s="2326"/>
      <c r="F480" s="2326"/>
      <c r="G480" s="2326"/>
      <c r="H480" s="2326" t="s">
        <v>1072</v>
      </c>
      <c r="I480" s="2326"/>
      <c r="J480" s="2326"/>
      <c r="K480" s="2326" t="s">
        <v>1060</v>
      </c>
      <c r="L480" s="2326"/>
      <c r="M480" s="2327" t="s">
        <v>203</v>
      </c>
      <c r="N480" s="2327"/>
      <c r="O480" s="2327" t="s">
        <v>203</v>
      </c>
      <c r="P480" s="2327"/>
      <c r="Q480" s="2328">
        <v>0.52500000000000002</v>
      </c>
      <c r="R480" s="2327" t="s">
        <v>203</v>
      </c>
      <c r="S480" s="2327" t="s">
        <v>203</v>
      </c>
      <c r="T480" s="2327" t="s">
        <v>203</v>
      </c>
      <c r="U480" s="2327"/>
      <c r="V480" s="2327"/>
      <c r="W480" s="2327"/>
      <c r="X480" s="2327" t="s">
        <v>203</v>
      </c>
      <c r="Y480" s="2327"/>
      <c r="Z480" s="2331">
        <v>380.6</v>
      </c>
      <c r="AA480" s="2159"/>
      <c r="AB480" s="2159"/>
      <c r="AC480" s="2159"/>
    </row>
    <row r="481" spans="1:29" ht="24.6" customHeight="1" x14ac:dyDescent="0.2">
      <c r="A481" s="2160" t="s">
        <v>203</v>
      </c>
      <c r="B481" s="2160" t="s">
        <v>203</v>
      </c>
      <c r="C481" s="2160" t="s">
        <v>1114</v>
      </c>
      <c r="D481" s="2160"/>
      <c r="E481" s="2160"/>
      <c r="F481" s="2160"/>
      <c r="G481" s="2160"/>
      <c r="H481" s="2160" t="s">
        <v>1113</v>
      </c>
      <c r="I481" s="2160"/>
      <c r="J481" s="2160"/>
      <c r="K481" s="2160" t="s">
        <v>1063</v>
      </c>
      <c r="L481" s="2160"/>
      <c r="M481" s="2329">
        <v>0.15</v>
      </c>
      <c r="N481" s="2288"/>
      <c r="O481" s="2329">
        <v>0.5</v>
      </c>
      <c r="P481" s="2288"/>
      <c r="Q481" s="2330">
        <v>0.52500000000000002</v>
      </c>
      <c r="R481" s="2288" t="s">
        <v>203</v>
      </c>
      <c r="S481" s="2288" t="s">
        <v>203</v>
      </c>
      <c r="T481" s="2329">
        <v>1626.29</v>
      </c>
      <c r="U481" s="2288"/>
      <c r="V481" s="2288"/>
      <c r="W481" s="2288"/>
      <c r="X481" s="2288" t="s">
        <v>203</v>
      </c>
      <c r="Y481" s="2288"/>
      <c r="Z481" s="2329">
        <v>853.8</v>
      </c>
      <c r="AA481" s="2288"/>
      <c r="AB481" s="2288"/>
      <c r="AC481" s="2288"/>
    </row>
    <row r="482" spans="1:29" ht="12.2" customHeight="1" x14ac:dyDescent="0.2">
      <c r="A482" s="2160" t="s">
        <v>203</v>
      </c>
      <c r="B482" s="2160" t="s">
        <v>203</v>
      </c>
      <c r="C482" s="2160" t="s">
        <v>1112</v>
      </c>
      <c r="D482" s="2160"/>
      <c r="E482" s="2160"/>
      <c r="F482" s="2160"/>
      <c r="G482" s="2160"/>
      <c r="H482" s="2160" t="s">
        <v>1111</v>
      </c>
      <c r="I482" s="2160"/>
      <c r="J482" s="2160"/>
      <c r="K482" s="2160" t="s">
        <v>1060</v>
      </c>
      <c r="L482" s="2160"/>
      <c r="M482" s="2329">
        <v>0.15</v>
      </c>
      <c r="N482" s="2288"/>
      <c r="O482" s="2329">
        <v>0.5</v>
      </c>
      <c r="P482" s="2288"/>
      <c r="Q482" s="2330">
        <v>0.52500000000000002</v>
      </c>
      <c r="R482" s="2288" t="s">
        <v>203</v>
      </c>
      <c r="S482" s="2288" t="s">
        <v>203</v>
      </c>
      <c r="T482" s="2329">
        <v>724.95</v>
      </c>
      <c r="U482" s="2288"/>
      <c r="V482" s="2288"/>
      <c r="W482" s="2288"/>
      <c r="X482" s="2288" t="s">
        <v>203</v>
      </c>
      <c r="Y482" s="2288"/>
      <c r="Z482" s="2329">
        <v>380.6</v>
      </c>
      <c r="AA482" s="2288"/>
      <c r="AB482" s="2288"/>
      <c r="AC482" s="2288"/>
    </row>
    <row r="483" spans="1:29" ht="12.2" customHeight="1" x14ac:dyDescent="0.2">
      <c r="A483" s="2160" t="s">
        <v>203</v>
      </c>
      <c r="B483" s="2160" t="s">
        <v>203</v>
      </c>
      <c r="C483" s="2160" t="s">
        <v>203</v>
      </c>
      <c r="D483" s="2160"/>
      <c r="E483" s="2160"/>
      <c r="F483" s="2160"/>
      <c r="G483" s="2160"/>
      <c r="H483" s="2333" t="s">
        <v>1057</v>
      </c>
      <c r="I483" s="2333"/>
      <c r="J483" s="2333"/>
      <c r="K483" s="2334" t="s">
        <v>203</v>
      </c>
      <c r="L483" s="2334"/>
      <c r="M483" s="2334" t="s">
        <v>203</v>
      </c>
      <c r="N483" s="2334"/>
      <c r="O483" s="2334" t="s">
        <v>203</v>
      </c>
      <c r="P483" s="2334"/>
      <c r="Q483" s="2334" t="s">
        <v>203</v>
      </c>
      <c r="R483" s="2334" t="s">
        <v>203</v>
      </c>
      <c r="S483" s="2334" t="s">
        <v>203</v>
      </c>
      <c r="T483" s="2334" t="s">
        <v>203</v>
      </c>
      <c r="U483" s="2334"/>
      <c r="V483" s="2334"/>
      <c r="W483" s="2334"/>
      <c r="X483" s="2334" t="s">
        <v>203</v>
      </c>
      <c r="Y483" s="2334"/>
      <c r="Z483" s="2335">
        <v>1865.91</v>
      </c>
      <c r="AA483" s="2336"/>
      <c r="AB483" s="2336"/>
      <c r="AC483" s="2336"/>
    </row>
    <row r="484" spans="1:29" ht="24.6" customHeight="1" x14ac:dyDescent="0.2">
      <c r="B484" s="2160" t="s">
        <v>2011</v>
      </c>
      <c r="C484" s="2160" t="s">
        <v>1109</v>
      </c>
      <c r="D484" s="2160"/>
      <c r="E484" s="2160"/>
      <c r="F484" s="2160"/>
      <c r="G484" s="2160"/>
      <c r="H484" s="2160" t="s">
        <v>1108</v>
      </c>
      <c r="I484" s="2160"/>
      <c r="J484" s="2160"/>
      <c r="K484" s="2160" t="s">
        <v>249</v>
      </c>
      <c r="L484" s="2160"/>
      <c r="M484" s="2323">
        <v>2</v>
      </c>
      <c r="N484" s="2288"/>
      <c r="O484" s="2288" t="s">
        <v>203</v>
      </c>
      <c r="P484" s="2288"/>
      <c r="Q484" s="2329">
        <v>2</v>
      </c>
      <c r="R484" s="2288" t="s">
        <v>203</v>
      </c>
      <c r="S484" s="2288" t="s">
        <v>203</v>
      </c>
      <c r="T484" s="2288" t="s">
        <v>203</v>
      </c>
      <c r="U484" s="2288"/>
      <c r="V484" s="2288"/>
      <c r="W484" s="2288"/>
      <c r="X484" s="2288" t="s">
        <v>203</v>
      </c>
      <c r="Y484" s="2288"/>
      <c r="Z484" s="2329">
        <v>12.63</v>
      </c>
      <c r="AA484" s="2288"/>
      <c r="AB484" s="2288"/>
      <c r="AC484" s="2288"/>
    </row>
    <row r="485" spans="1:29" ht="12.2" customHeight="1" x14ac:dyDescent="0.2">
      <c r="C485" s="2160" t="s">
        <v>203</v>
      </c>
      <c r="D485" s="2160"/>
      <c r="E485" s="2160"/>
      <c r="F485" s="2160"/>
      <c r="G485" s="2160"/>
      <c r="H485" s="2160" t="s">
        <v>1056</v>
      </c>
      <c r="I485" s="2160"/>
      <c r="J485" s="2160"/>
      <c r="K485" s="2160" t="s">
        <v>203</v>
      </c>
      <c r="L485" s="2160"/>
      <c r="M485" s="2288" t="s">
        <v>203</v>
      </c>
      <c r="N485" s="2288"/>
      <c r="O485" s="2288" t="s">
        <v>203</v>
      </c>
      <c r="P485" s="2288"/>
      <c r="Q485" s="2288" t="s">
        <v>203</v>
      </c>
      <c r="R485" s="2160" t="s">
        <v>203</v>
      </c>
      <c r="S485" s="2160" t="s">
        <v>203</v>
      </c>
      <c r="T485" s="2160" t="s">
        <v>203</v>
      </c>
      <c r="U485" s="2160"/>
      <c r="V485" s="2160"/>
      <c r="W485" s="2160"/>
      <c r="X485" s="2160" t="s">
        <v>203</v>
      </c>
      <c r="Y485" s="2160"/>
      <c r="Z485" s="2329">
        <v>1012.11</v>
      </c>
      <c r="AA485" s="2288"/>
      <c r="AB485" s="2288"/>
      <c r="AC485" s="2288"/>
    </row>
    <row r="486" spans="1:29" ht="24.6" customHeight="1" x14ac:dyDescent="0.2">
      <c r="C486" s="2160" t="s">
        <v>1107</v>
      </c>
      <c r="D486" s="2160"/>
      <c r="E486" s="2160"/>
      <c r="F486" s="2160"/>
      <c r="G486" s="2160"/>
      <c r="H486" s="2160" t="s">
        <v>1106</v>
      </c>
      <c r="I486" s="2160"/>
      <c r="J486" s="2160"/>
      <c r="K486" s="2160" t="s">
        <v>249</v>
      </c>
      <c r="L486" s="2160"/>
      <c r="M486" s="2323">
        <v>97</v>
      </c>
      <c r="N486" s="2288"/>
      <c r="O486" s="2288" t="s">
        <v>203</v>
      </c>
      <c r="P486" s="2288"/>
      <c r="Q486" s="2329">
        <v>97</v>
      </c>
      <c r="R486" s="2160" t="s">
        <v>203</v>
      </c>
      <c r="S486" s="2160" t="s">
        <v>203</v>
      </c>
      <c r="T486" s="2160" t="s">
        <v>203</v>
      </c>
      <c r="U486" s="2160"/>
      <c r="V486" s="2160"/>
      <c r="W486" s="2160"/>
      <c r="X486" s="2160" t="s">
        <v>203</v>
      </c>
      <c r="Y486" s="2160"/>
      <c r="Z486" s="2329">
        <v>981.75</v>
      </c>
      <c r="AA486" s="2288"/>
      <c r="AB486" s="2288"/>
      <c r="AC486" s="2288"/>
    </row>
    <row r="487" spans="1:29" ht="24.6" customHeight="1" x14ac:dyDescent="0.2">
      <c r="C487" s="2160" t="s">
        <v>1105</v>
      </c>
      <c r="D487" s="2160"/>
      <c r="E487" s="2160"/>
      <c r="F487" s="2160"/>
      <c r="G487" s="2160"/>
      <c r="H487" s="2160" t="s">
        <v>1104</v>
      </c>
      <c r="I487" s="2160"/>
      <c r="J487" s="2160"/>
      <c r="K487" s="2160" t="s">
        <v>249</v>
      </c>
      <c r="L487" s="2160"/>
      <c r="M487" s="2323">
        <v>51</v>
      </c>
      <c r="N487" s="2288"/>
      <c r="O487" s="2288" t="s">
        <v>203</v>
      </c>
      <c r="P487" s="2288"/>
      <c r="Q487" s="2329">
        <v>51</v>
      </c>
      <c r="R487" s="2160" t="s">
        <v>203</v>
      </c>
      <c r="S487" s="2160" t="s">
        <v>203</v>
      </c>
      <c r="T487" s="2160" t="s">
        <v>203</v>
      </c>
      <c r="U487" s="2160"/>
      <c r="V487" s="2160"/>
      <c r="W487" s="2160"/>
      <c r="X487" s="2160" t="s">
        <v>203</v>
      </c>
      <c r="Y487" s="2160"/>
      <c r="Z487" s="2329">
        <v>516.17999999999995</v>
      </c>
      <c r="AA487" s="2288"/>
      <c r="AB487" s="2288"/>
      <c r="AC487" s="2288"/>
    </row>
    <row r="488" spans="1:29" x14ac:dyDescent="0.2">
      <c r="A488" s="914"/>
      <c r="B488" s="914"/>
      <c r="C488" s="914"/>
      <c r="D488" s="914"/>
      <c r="E488" s="914"/>
      <c r="F488" s="914"/>
      <c r="G488" s="914"/>
      <c r="H488" s="914"/>
      <c r="I488" s="914"/>
      <c r="J488" s="914"/>
      <c r="K488" s="914"/>
      <c r="L488" s="914"/>
      <c r="M488" s="914"/>
      <c r="N488" s="914"/>
      <c r="O488" s="914"/>
      <c r="P488" s="914"/>
      <c r="Q488" s="914"/>
      <c r="R488" s="914"/>
      <c r="S488" s="914"/>
      <c r="T488" s="914"/>
      <c r="U488" s="914"/>
      <c r="V488" s="914"/>
      <c r="W488" s="914"/>
      <c r="X488" s="914"/>
      <c r="Y488" s="914"/>
      <c r="Z488" s="914"/>
      <c r="AA488" s="914"/>
      <c r="AB488" s="914"/>
      <c r="AC488" s="914"/>
    </row>
    <row r="489" spans="1:29" ht="12.2" customHeight="1" x14ac:dyDescent="0.2">
      <c r="H489" s="2158" t="s">
        <v>246</v>
      </c>
      <c r="I489" s="2158"/>
      <c r="J489" s="2158"/>
      <c r="K489" s="2158"/>
      <c r="L489" s="2158"/>
      <c r="M489" s="2158"/>
      <c r="N489" s="2158"/>
      <c r="O489" s="2158"/>
      <c r="P489" s="2158"/>
      <c r="Q489" s="2158"/>
      <c r="R489" s="2158"/>
      <c r="S489" s="2160" t="s">
        <v>203</v>
      </c>
      <c r="T489" s="2331">
        <v>482.35</v>
      </c>
      <c r="U489" s="2159"/>
      <c r="V489" s="2159"/>
      <c r="W489" s="2159"/>
      <c r="X489" s="2160" t="s">
        <v>203</v>
      </c>
      <c r="Y489" s="2160"/>
      <c r="Z489" s="2331">
        <v>3376.47</v>
      </c>
      <c r="AA489" s="2159"/>
      <c r="AB489" s="2159"/>
      <c r="AC489" s="2159"/>
    </row>
    <row r="490" spans="1:29" ht="36.75" customHeight="1" x14ac:dyDescent="0.2">
      <c r="A490" s="2160" t="s">
        <v>407</v>
      </c>
      <c r="B490" s="2158" t="s">
        <v>407</v>
      </c>
      <c r="C490" s="2158" t="s">
        <v>1081</v>
      </c>
      <c r="D490" s="2158"/>
      <c r="E490" s="2158"/>
      <c r="F490" s="2158"/>
      <c r="G490" s="2158"/>
      <c r="H490" s="2158" t="s">
        <v>1916</v>
      </c>
      <c r="I490" s="2158"/>
      <c r="J490" s="2158"/>
      <c r="K490" s="2158" t="s">
        <v>467</v>
      </c>
      <c r="L490" s="2158"/>
      <c r="M490" s="2323">
        <v>5</v>
      </c>
      <c r="N490" s="2288"/>
      <c r="O490" s="2288" t="s">
        <v>203</v>
      </c>
      <c r="P490" s="2288"/>
      <c r="Q490" s="2324">
        <v>5</v>
      </c>
      <c r="R490" s="2288" t="s">
        <v>203</v>
      </c>
      <c r="S490" s="2288" t="s">
        <v>203</v>
      </c>
      <c r="T490" s="2288" t="s">
        <v>203</v>
      </c>
      <c r="U490" s="2288"/>
      <c r="V490" s="2288"/>
      <c r="W490" s="2288"/>
      <c r="X490" s="2288" t="s">
        <v>203</v>
      </c>
      <c r="Y490" s="2288"/>
      <c r="Z490" s="2288" t="s">
        <v>203</v>
      </c>
      <c r="AA490" s="2288"/>
      <c r="AB490" s="2288"/>
      <c r="AC490" s="2288"/>
    </row>
    <row r="491" spans="1:29" ht="12.2" customHeight="1" x14ac:dyDescent="0.2">
      <c r="A491" s="2160" t="s">
        <v>203</v>
      </c>
      <c r="B491" s="2160" t="s">
        <v>203</v>
      </c>
      <c r="C491" s="2160" t="s">
        <v>1077</v>
      </c>
      <c r="D491" s="2160"/>
      <c r="E491" s="2160"/>
      <c r="F491" s="2160"/>
      <c r="G491" s="2160"/>
      <c r="H491" s="2160" t="s">
        <v>1076</v>
      </c>
      <c r="I491" s="2160"/>
      <c r="J491" s="2160"/>
      <c r="K491" s="2160" t="s">
        <v>1060</v>
      </c>
      <c r="L491" s="2160"/>
      <c r="M491" s="2288" t="s">
        <v>203</v>
      </c>
      <c r="N491" s="2288"/>
      <c r="O491" s="2288" t="s">
        <v>203</v>
      </c>
      <c r="P491" s="2288"/>
      <c r="Q491" s="2329">
        <v>4.05</v>
      </c>
      <c r="R491" s="2288" t="s">
        <v>203</v>
      </c>
      <c r="S491" s="2288" t="s">
        <v>203</v>
      </c>
      <c r="T491" s="2288" t="s">
        <v>203</v>
      </c>
      <c r="U491" s="2288"/>
      <c r="V491" s="2288"/>
      <c r="W491" s="2288"/>
      <c r="X491" s="2288" t="s">
        <v>203</v>
      </c>
      <c r="Y491" s="2288"/>
      <c r="Z491" s="2331">
        <v>2063.39</v>
      </c>
      <c r="AA491" s="2159"/>
      <c r="AB491" s="2159"/>
      <c r="AC491" s="2159"/>
    </row>
    <row r="492" spans="1:29" ht="12.2" customHeight="1" x14ac:dyDescent="0.2">
      <c r="A492" s="2160" t="s">
        <v>203</v>
      </c>
      <c r="B492" s="2160" t="s">
        <v>203</v>
      </c>
      <c r="C492" s="2160" t="s">
        <v>1075</v>
      </c>
      <c r="D492" s="2160"/>
      <c r="E492" s="2160"/>
      <c r="F492" s="2160"/>
      <c r="G492" s="2160"/>
      <c r="H492" s="2160" t="s">
        <v>1074</v>
      </c>
      <c r="I492" s="2160"/>
      <c r="J492" s="2160"/>
      <c r="K492" s="2160" t="s">
        <v>1060</v>
      </c>
      <c r="L492" s="2160"/>
      <c r="M492" s="2329">
        <v>0.81</v>
      </c>
      <c r="N492" s="2288"/>
      <c r="O492" s="2288" t="s">
        <v>203</v>
      </c>
      <c r="P492" s="2288"/>
      <c r="Q492" s="2329">
        <v>4.05</v>
      </c>
      <c r="R492" s="2288" t="s">
        <v>203</v>
      </c>
      <c r="S492" s="2288" t="s">
        <v>203</v>
      </c>
      <c r="T492" s="2329">
        <v>509.48</v>
      </c>
      <c r="U492" s="2288"/>
      <c r="V492" s="2288"/>
      <c r="W492" s="2288"/>
      <c r="X492" s="2288" t="s">
        <v>203</v>
      </c>
      <c r="Y492" s="2288"/>
      <c r="Z492" s="2329">
        <v>2063.39</v>
      </c>
      <c r="AA492" s="2288"/>
      <c r="AB492" s="2288"/>
      <c r="AC492" s="2288"/>
    </row>
    <row r="493" spans="1:29" ht="12.2" customHeight="1" x14ac:dyDescent="0.2">
      <c r="A493" s="2160" t="s">
        <v>203</v>
      </c>
      <c r="B493" s="2160" t="s">
        <v>203</v>
      </c>
      <c r="C493" s="2160" t="s">
        <v>1073</v>
      </c>
      <c r="D493" s="2160"/>
      <c r="E493" s="2160"/>
      <c r="F493" s="2160"/>
      <c r="G493" s="2160"/>
      <c r="H493" s="2160" t="s">
        <v>258</v>
      </c>
      <c r="I493" s="2160"/>
      <c r="J493" s="2160"/>
      <c r="K493" s="2160" t="s">
        <v>203</v>
      </c>
      <c r="L493" s="2160"/>
      <c r="M493" s="2288" t="s">
        <v>203</v>
      </c>
      <c r="N493" s="2288"/>
      <c r="O493" s="2288" t="s">
        <v>203</v>
      </c>
      <c r="P493" s="2288"/>
      <c r="Q493" s="2288" t="s">
        <v>203</v>
      </c>
      <c r="R493" s="2288" t="s">
        <v>203</v>
      </c>
      <c r="S493" s="2288" t="s">
        <v>203</v>
      </c>
      <c r="T493" s="2288" t="s">
        <v>203</v>
      </c>
      <c r="U493" s="2288"/>
      <c r="V493" s="2288"/>
      <c r="W493" s="2288"/>
      <c r="X493" s="2288" t="s">
        <v>203</v>
      </c>
      <c r="Y493" s="2288"/>
      <c r="Z493" s="2331">
        <v>4768.2700000000004</v>
      </c>
      <c r="AA493" s="2159"/>
      <c r="AB493" s="2159"/>
      <c r="AC493" s="2159"/>
    </row>
    <row r="494" spans="1:29" ht="12.2" customHeight="1" x14ac:dyDescent="0.2">
      <c r="A494" s="2326" t="s">
        <v>203</v>
      </c>
      <c r="B494" s="2326" t="s">
        <v>203</v>
      </c>
      <c r="C494" s="2326" t="s">
        <v>203</v>
      </c>
      <c r="D494" s="2326"/>
      <c r="E494" s="2326"/>
      <c r="F494" s="2326"/>
      <c r="G494" s="2326"/>
      <c r="H494" s="2326" t="s">
        <v>1072</v>
      </c>
      <c r="I494" s="2326"/>
      <c r="J494" s="2326"/>
      <c r="K494" s="2326" t="s">
        <v>1060</v>
      </c>
      <c r="L494" s="2326"/>
      <c r="M494" s="2327" t="s">
        <v>203</v>
      </c>
      <c r="N494" s="2327"/>
      <c r="O494" s="2327" t="s">
        <v>203</v>
      </c>
      <c r="P494" s="2327"/>
      <c r="Q494" s="2340">
        <v>2.4</v>
      </c>
      <c r="R494" s="2327" t="s">
        <v>203</v>
      </c>
      <c r="S494" s="2327" t="s">
        <v>203</v>
      </c>
      <c r="T494" s="2327" t="s">
        <v>203</v>
      </c>
      <c r="U494" s="2327"/>
      <c r="V494" s="2327"/>
      <c r="W494" s="2327"/>
      <c r="X494" s="2327" t="s">
        <v>203</v>
      </c>
      <c r="Y494" s="2327"/>
      <c r="Z494" s="2331">
        <v>1472.47</v>
      </c>
      <c r="AA494" s="2159"/>
      <c r="AB494" s="2159"/>
      <c r="AC494" s="2159"/>
    </row>
    <row r="495" spans="1:29" ht="36.75" customHeight="1" x14ac:dyDescent="0.2">
      <c r="A495" s="2160" t="s">
        <v>203</v>
      </c>
      <c r="B495" s="2160" t="s">
        <v>203</v>
      </c>
      <c r="C495" s="2160" t="s">
        <v>1071</v>
      </c>
      <c r="D495" s="2160"/>
      <c r="E495" s="2160"/>
      <c r="F495" s="2160"/>
      <c r="G495" s="2160"/>
      <c r="H495" s="2160" t="s">
        <v>1070</v>
      </c>
      <c r="I495" s="2160"/>
      <c r="J495" s="2160"/>
      <c r="K495" s="2160" t="s">
        <v>1063</v>
      </c>
      <c r="L495" s="2160"/>
      <c r="M495" s="2329">
        <v>0.44</v>
      </c>
      <c r="N495" s="2288"/>
      <c r="O495" s="2288" t="s">
        <v>203</v>
      </c>
      <c r="P495" s="2288"/>
      <c r="Q495" s="2329">
        <v>2.2000000000000002</v>
      </c>
      <c r="R495" s="2329">
        <v>1609.97</v>
      </c>
      <c r="S495" s="2329">
        <v>1.31</v>
      </c>
      <c r="T495" s="2329">
        <v>2109.06</v>
      </c>
      <c r="U495" s="2288"/>
      <c r="V495" s="2288"/>
      <c r="W495" s="2288"/>
      <c r="X495" s="2288" t="s">
        <v>203</v>
      </c>
      <c r="Y495" s="2288"/>
      <c r="Z495" s="2329">
        <v>4639.93</v>
      </c>
      <c r="AA495" s="2288"/>
      <c r="AB495" s="2288"/>
      <c r="AC495" s="2288"/>
    </row>
    <row r="496" spans="1:29" ht="12.2" customHeight="1" x14ac:dyDescent="0.2">
      <c r="A496" s="2160" t="s">
        <v>203</v>
      </c>
      <c r="B496" s="2160" t="s">
        <v>203</v>
      </c>
      <c r="C496" s="2160" t="s">
        <v>1069</v>
      </c>
      <c r="D496" s="2160"/>
      <c r="E496" s="2160"/>
      <c r="F496" s="2160"/>
      <c r="G496" s="2160"/>
      <c r="H496" s="2160" t="s">
        <v>1068</v>
      </c>
      <c r="I496" s="2160"/>
      <c r="J496" s="2160"/>
      <c r="K496" s="2160" t="s">
        <v>1060</v>
      </c>
      <c r="L496" s="2160"/>
      <c r="M496" s="2329">
        <v>0.44</v>
      </c>
      <c r="N496" s="2288"/>
      <c r="O496" s="2288" t="s">
        <v>203</v>
      </c>
      <c r="P496" s="2288"/>
      <c r="Q496" s="2329">
        <v>2.2000000000000002</v>
      </c>
      <c r="R496" s="2288" t="s">
        <v>203</v>
      </c>
      <c r="S496" s="2288" t="s">
        <v>203</v>
      </c>
      <c r="T496" s="2329">
        <v>620.24</v>
      </c>
      <c r="U496" s="2288"/>
      <c r="V496" s="2288"/>
      <c r="W496" s="2288"/>
      <c r="X496" s="2288" t="s">
        <v>203</v>
      </c>
      <c r="Y496" s="2288"/>
      <c r="Z496" s="2329">
        <v>1364.53</v>
      </c>
      <c r="AA496" s="2288"/>
      <c r="AB496" s="2288"/>
      <c r="AC496" s="2288"/>
    </row>
    <row r="497" spans="1:29" ht="24.6" customHeight="1" x14ac:dyDescent="0.2">
      <c r="A497" s="2160" t="s">
        <v>203</v>
      </c>
      <c r="B497" s="2160" t="s">
        <v>203</v>
      </c>
      <c r="C497" s="2160" t="s">
        <v>1065</v>
      </c>
      <c r="D497" s="2160"/>
      <c r="E497" s="2160"/>
      <c r="F497" s="2160"/>
      <c r="G497" s="2160"/>
      <c r="H497" s="2160" t="s">
        <v>1064</v>
      </c>
      <c r="I497" s="2160"/>
      <c r="J497" s="2160"/>
      <c r="K497" s="2160" t="s">
        <v>1063</v>
      </c>
      <c r="L497" s="2160"/>
      <c r="M497" s="2329">
        <v>0.04</v>
      </c>
      <c r="N497" s="2288"/>
      <c r="O497" s="2288" t="s">
        <v>203</v>
      </c>
      <c r="P497" s="2288"/>
      <c r="Q497" s="2329">
        <v>0.2</v>
      </c>
      <c r="R497" s="2288" t="s">
        <v>203</v>
      </c>
      <c r="S497" s="2288" t="s">
        <v>203</v>
      </c>
      <c r="T497" s="2329">
        <v>641.70000000000005</v>
      </c>
      <c r="U497" s="2288"/>
      <c r="V497" s="2288"/>
      <c r="W497" s="2288"/>
      <c r="X497" s="2288" t="s">
        <v>203</v>
      </c>
      <c r="Y497" s="2288"/>
      <c r="Z497" s="2329">
        <v>128.34</v>
      </c>
      <c r="AA497" s="2288"/>
      <c r="AB497" s="2288"/>
      <c r="AC497" s="2288"/>
    </row>
    <row r="498" spans="1:29" ht="12.2" customHeight="1" x14ac:dyDescent="0.2">
      <c r="A498" s="2160" t="s">
        <v>203</v>
      </c>
      <c r="B498" s="2160" t="s">
        <v>203</v>
      </c>
      <c r="C498" s="2160" t="s">
        <v>1062</v>
      </c>
      <c r="D498" s="2160"/>
      <c r="E498" s="2160"/>
      <c r="F498" s="2160"/>
      <c r="G498" s="2160"/>
      <c r="H498" s="2160" t="s">
        <v>1061</v>
      </c>
      <c r="I498" s="2160"/>
      <c r="J498" s="2160"/>
      <c r="K498" s="2160" t="s">
        <v>1060</v>
      </c>
      <c r="L498" s="2160"/>
      <c r="M498" s="2329">
        <v>0.04</v>
      </c>
      <c r="N498" s="2288"/>
      <c r="O498" s="2288" t="s">
        <v>203</v>
      </c>
      <c r="P498" s="2288"/>
      <c r="Q498" s="2329">
        <v>0.2</v>
      </c>
      <c r="R498" s="2288" t="s">
        <v>203</v>
      </c>
      <c r="S498" s="2288" t="s">
        <v>203</v>
      </c>
      <c r="T498" s="2329">
        <v>539.69000000000005</v>
      </c>
      <c r="U498" s="2288"/>
      <c r="V498" s="2288"/>
      <c r="W498" s="2288"/>
      <c r="X498" s="2288" t="s">
        <v>203</v>
      </c>
      <c r="Y498" s="2288"/>
      <c r="Z498" s="2329">
        <v>107.94</v>
      </c>
      <c r="AA498" s="2288"/>
      <c r="AB498" s="2288"/>
      <c r="AC498" s="2288"/>
    </row>
    <row r="499" spans="1:29" ht="12.2" customHeight="1" x14ac:dyDescent="0.2">
      <c r="A499" s="2160" t="s">
        <v>203</v>
      </c>
      <c r="B499" s="2160" t="s">
        <v>203</v>
      </c>
      <c r="C499" s="2160" t="s">
        <v>203</v>
      </c>
      <c r="D499" s="2160"/>
      <c r="E499" s="2160"/>
      <c r="F499" s="2160"/>
      <c r="G499" s="2160"/>
      <c r="H499" s="2333" t="s">
        <v>1057</v>
      </c>
      <c r="I499" s="2333"/>
      <c r="J499" s="2333"/>
      <c r="K499" s="2334" t="s">
        <v>203</v>
      </c>
      <c r="L499" s="2334"/>
      <c r="M499" s="2334" t="s">
        <v>203</v>
      </c>
      <c r="N499" s="2334"/>
      <c r="O499" s="2334" t="s">
        <v>203</v>
      </c>
      <c r="P499" s="2334"/>
      <c r="Q499" s="2334" t="s">
        <v>203</v>
      </c>
      <c r="R499" s="2334" t="s">
        <v>203</v>
      </c>
      <c r="S499" s="2334" t="s">
        <v>203</v>
      </c>
      <c r="T499" s="2334" t="s">
        <v>203</v>
      </c>
      <c r="U499" s="2334"/>
      <c r="V499" s="2334"/>
      <c r="W499" s="2334"/>
      <c r="X499" s="2334" t="s">
        <v>203</v>
      </c>
      <c r="Y499" s="2334"/>
      <c r="Z499" s="2335">
        <v>8304.1299999999992</v>
      </c>
      <c r="AA499" s="2336"/>
      <c r="AB499" s="2336"/>
      <c r="AC499" s="2336"/>
    </row>
    <row r="500" spans="1:29" ht="12.2" customHeight="1" x14ac:dyDescent="0.2">
      <c r="C500" s="2160" t="s">
        <v>203</v>
      </c>
      <c r="D500" s="2160"/>
      <c r="E500" s="2160"/>
      <c r="F500" s="2160"/>
      <c r="G500" s="2160"/>
      <c r="H500" s="2160" t="s">
        <v>1056</v>
      </c>
      <c r="I500" s="2160"/>
      <c r="J500" s="2160"/>
      <c r="K500" s="2160" t="s">
        <v>203</v>
      </c>
      <c r="L500" s="2160"/>
      <c r="M500" s="2288" t="s">
        <v>203</v>
      </c>
      <c r="N500" s="2288"/>
      <c r="O500" s="2288" t="s">
        <v>203</v>
      </c>
      <c r="P500" s="2288"/>
      <c r="Q500" s="2288" t="s">
        <v>203</v>
      </c>
      <c r="R500" s="2160" t="s">
        <v>203</v>
      </c>
      <c r="S500" s="2160" t="s">
        <v>203</v>
      </c>
      <c r="T500" s="2160" t="s">
        <v>203</v>
      </c>
      <c r="U500" s="2160"/>
      <c r="V500" s="2160"/>
      <c r="W500" s="2160"/>
      <c r="X500" s="2160" t="s">
        <v>203</v>
      </c>
      <c r="Y500" s="2160"/>
      <c r="Z500" s="2329">
        <v>3535.86</v>
      </c>
      <c r="AA500" s="2288"/>
      <c r="AB500" s="2288"/>
      <c r="AC500" s="2288"/>
    </row>
    <row r="501" spans="1:29" ht="24.6" customHeight="1" x14ac:dyDescent="0.2">
      <c r="C501" s="2160" t="s">
        <v>1055</v>
      </c>
      <c r="D501" s="2160"/>
      <c r="E501" s="2160"/>
      <c r="F501" s="2160"/>
      <c r="G501" s="2160"/>
      <c r="H501" s="2160" t="s">
        <v>1054</v>
      </c>
      <c r="I501" s="2160"/>
      <c r="J501" s="2160"/>
      <c r="K501" s="2160" t="s">
        <v>249</v>
      </c>
      <c r="L501" s="2160"/>
      <c r="M501" s="2323">
        <v>103</v>
      </c>
      <c r="N501" s="2288"/>
      <c r="O501" s="2288" t="s">
        <v>203</v>
      </c>
      <c r="P501" s="2288"/>
      <c r="Q501" s="2329">
        <v>103</v>
      </c>
      <c r="R501" s="2160" t="s">
        <v>203</v>
      </c>
      <c r="S501" s="2160" t="s">
        <v>203</v>
      </c>
      <c r="T501" s="2160" t="s">
        <v>203</v>
      </c>
      <c r="U501" s="2160"/>
      <c r="V501" s="2160"/>
      <c r="W501" s="2160"/>
      <c r="X501" s="2160" t="s">
        <v>203</v>
      </c>
      <c r="Y501" s="2160"/>
      <c r="Z501" s="2329">
        <v>3641.94</v>
      </c>
      <c r="AA501" s="2288"/>
      <c r="AB501" s="2288"/>
      <c r="AC501" s="2288"/>
    </row>
    <row r="502" spans="1:29" ht="24.6" customHeight="1" x14ac:dyDescent="0.2">
      <c r="C502" s="2160" t="s">
        <v>1053</v>
      </c>
      <c r="D502" s="2160"/>
      <c r="E502" s="2160"/>
      <c r="F502" s="2160"/>
      <c r="G502" s="2160"/>
      <c r="H502" s="2160" t="s">
        <v>1052</v>
      </c>
      <c r="I502" s="2160"/>
      <c r="J502" s="2160"/>
      <c r="K502" s="2160" t="s">
        <v>249</v>
      </c>
      <c r="L502" s="2160"/>
      <c r="M502" s="2323">
        <v>60</v>
      </c>
      <c r="N502" s="2288"/>
      <c r="O502" s="2288" t="s">
        <v>203</v>
      </c>
      <c r="P502" s="2288"/>
      <c r="Q502" s="2329">
        <v>60</v>
      </c>
      <c r="R502" s="2160" t="s">
        <v>203</v>
      </c>
      <c r="S502" s="2160" t="s">
        <v>203</v>
      </c>
      <c r="T502" s="2160" t="s">
        <v>203</v>
      </c>
      <c r="U502" s="2160"/>
      <c r="V502" s="2160"/>
      <c r="W502" s="2160"/>
      <c r="X502" s="2160" t="s">
        <v>203</v>
      </c>
      <c r="Y502" s="2160"/>
      <c r="Z502" s="2329">
        <v>2121.52</v>
      </c>
      <c r="AA502" s="2288"/>
      <c r="AB502" s="2288"/>
      <c r="AC502" s="2288"/>
    </row>
    <row r="503" spans="1:29" x14ac:dyDescent="0.2">
      <c r="A503" s="914"/>
      <c r="B503" s="914"/>
      <c r="C503" s="914"/>
      <c r="D503" s="914"/>
      <c r="E503" s="914"/>
      <c r="F503" s="914"/>
      <c r="G503" s="914"/>
      <c r="H503" s="914"/>
      <c r="I503" s="914"/>
      <c r="J503" s="914"/>
      <c r="K503" s="914"/>
      <c r="L503" s="914"/>
      <c r="M503" s="914"/>
      <c r="N503" s="914"/>
      <c r="O503" s="914"/>
      <c r="P503" s="914"/>
      <c r="Q503" s="914"/>
      <c r="R503" s="914"/>
      <c r="S503" s="914"/>
      <c r="T503" s="914"/>
      <c r="U503" s="914"/>
      <c r="V503" s="914"/>
      <c r="W503" s="914"/>
      <c r="X503" s="914"/>
      <c r="Y503" s="914"/>
      <c r="Z503" s="914"/>
      <c r="AA503" s="914"/>
      <c r="AB503" s="914"/>
      <c r="AC503" s="914"/>
    </row>
    <row r="504" spans="1:29" ht="12.2" customHeight="1" x14ac:dyDescent="0.2">
      <c r="H504" s="2158" t="s">
        <v>246</v>
      </c>
      <c r="I504" s="2158"/>
      <c r="J504" s="2158"/>
      <c r="K504" s="2158"/>
      <c r="L504" s="2158"/>
      <c r="M504" s="2158"/>
      <c r="N504" s="2158"/>
      <c r="O504" s="2158"/>
      <c r="P504" s="2158"/>
      <c r="Q504" s="2158"/>
      <c r="R504" s="2158"/>
      <c r="S504" s="2160" t="s">
        <v>203</v>
      </c>
      <c r="T504" s="2331">
        <v>2813.52</v>
      </c>
      <c r="U504" s="2159"/>
      <c r="V504" s="2159"/>
      <c r="W504" s="2159"/>
      <c r="X504" s="2160" t="s">
        <v>203</v>
      </c>
      <c r="Y504" s="2160"/>
      <c r="Z504" s="2331">
        <v>14067.59</v>
      </c>
      <c r="AA504" s="2159"/>
      <c r="AB504" s="2159"/>
      <c r="AC504" s="2159"/>
    </row>
    <row r="505" spans="1:29" ht="24.6" customHeight="1" x14ac:dyDescent="0.2">
      <c r="A505" s="2160" t="s">
        <v>406</v>
      </c>
      <c r="B505" s="2158" t="s">
        <v>406</v>
      </c>
      <c r="C505" s="2158" t="s">
        <v>1079</v>
      </c>
      <c r="D505" s="2158"/>
      <c r="E505" s="2158"/>
      <c r="F505" s="2158"/>
      <c r="G505" s="2158"/>
      <c r="H505" s="2158" t="s">
        <v>1915</v>
      </c>
      <c r="I505" s="2158"/>
      <c r="J505" s="2158"/>
      <c r="K505" s="2158" t="s">
        <v>467</v>
      </c>
      <c r="L505" s="2158"/>
      <c r="M505" s="2323">
        <v>2</v>
      </c>
      <c r="N505" s="2288"/>
      <c r="O505" s="2288" t="s">
        <v>203</v>
      </c>
      <c r="P505" s="2288"/>
      <c r="Q505" s="2324">
        <v>2</v>
      </c>
      <c r="R505" s="2288" t="s">
        <v>203</v>
      </c>
      <c r="S505" s="2288" t="s">
        <v>203</v>
      </c>
      <c r="T505" s="2288" t="s">
        <v>203</v>
      </c>
      <c r="U505" s="2288"/>
      <c r="V505" s="2288"/>
      <c r="W505" s="2288"/>
      <c r="X505" s="2288" t="s">
        <v>203</v>
      </c>
      <c r="Y505" s="2288"/>
      <c r="Z505" s="2288" t="s">
        <v>203</v>
      </c>
      <c r="AA505" s="2288"/>
      <c r="AB505" s="2288"/>
      <c r="AC505" s="2288"/>
    </row>
    <row r="506" spans="1:29" ht="12.2" customHeight="1" x14ac:dyDescent="0.2">
      <c r="A506" s="2160" t="s">
        <v>203</v>
      </c>
      <c r="B506" s="2160" t="s">
        <v>203</v>
      </c>
      <c r="C506" s="2160" t="s">
        <v>1077</v>
      </c>
      <c r="D506" s="2160"/>
      <c r="E506" s="2160"/>
      <c r="F506" s="2160"/>
      <c r="G506" s="2160"/>
      <c r="H506" s="2160" t="s">
        <v>1076</v>
      </c>
      <c r="I506" s="2160"/>
      <c r="J506" s="2160"/>
      <c r="K506" s="2160" t="s">
        <v>1060</v>
      </c>
      <c r="L506" s="2160"/>
      <c r="M506" s="2288" t="s">
        <v>203</v>
      </c>
      <c r="N506" s="2288"/>
      <c r="O506" s="2288" t="s">
        <v>203</v>
      </c>
      <c r="P506" s="2288"/>
      <c r="Q506" s="2329">
        <v>3.5</v>
      </c>
      <c r="R506" s="2288" t="s">
        <v>203</v>
      </c>
      <c r="S506" s="2288" t="s">
        <v>203</v>
      </c>
      <c r="T506" s="2288" t="s">
        <v>203</v>
      </c>
      <c r="U506" s="2288"/>
      <c r="V506" s="2288"/>
      <c r="W506" s="2288"/>
      <c r="X506" s="2288" t="s">
        <v>203</v>
      </c>
      <c r="Y506" s="2288"/>
      <c r="Z506" s="2331">
        <v>1783.18</v>
      </c>
      <c r="AA506" s="2159"/>
      <c r="AB506" s="2159"/>
      <c r="AC506" s="2159"/>
    </row>
    <row r="507" spans="1:29" ht="12.2" customHeight="1" x14ac:dyDescent="0.2">
      <c r="A507" s="2160" t="s">
        <v>203</v>
      </c>
      <c r="B507" s="2160" t="s">
        <v>203</v>
      </c>
      <c r="C507" s="2160" t="s">
        <v>1075</v>
      </c>
      <c r="D507" s="2160"/>
      <c r="E507" s="2160"/>
      <c r="F507" s="2160"/>
      <c r="G507" s="2160"/>
      <c r="H507" s="2160" t="s">
        <v>1074</v>
      </c>
      <c r="I507" s="2160"/>
      <c r="J507" s="2160"/>
      <c r="K507" s="2160" t="s">
        <v>1060</v>
      </c>
      <c r="L507" s="2160"/>
      <c r="M507" s="2329">
        <v>1.75</v>
      </c>
      <c r="N507" s="2288"/>
      <c r="O507" s="2288" t="s">
        <v>203</v>
      </c>
      <c r="P507" s="2288"/>
      <c r="Q507" s="2329">
        <v>3.5</v>
      </c>
      <c r="R507" s="2288" t="s">
        <v>203</v>
      </c>
      <c r="S507" s="2288" t="s">
        <v>203</v>
      </c>
      <c r="T507" s="2329">
        <v>509.48</v>
      </c>
      <c r="U507" s="2288"/>
      <c r="V507" s="2288"/>
      <c r="W507" s="2288"/>
      <c r="X507" s="2288" t="s">
        <v>203</v>
      </c>
      <c r="Y507" s="2288"/>
      <c r="Z507" s="2329">
        <v>1783.18</v>
      </c>
      <c r="AA507" s="2288"/>
      <c r="AB507" s="2288"/>
      <c r="AC507" s="2288"/>
    </row>
    <row r="508" spans="1:29" ht="12.2" customHeight="1" x14ac:dyDescent="0.2">
      <c r="A508" s="2160" t="s">
        <v>203</v>
      </c>
      <c r="B508" s="2160" t="s">
        <v>203</v>
      </c>
      <c r="C508" s="2160" t="s">
        <v>1073</v>
      </c>
      <c r="D508" s="2160"/>
      <c r="E508" s="2160"/>
      <c r="F508" s="2160"/>
      <c r="G508" s="2160"/>
      <c r="H508" s="2160" t="s">
        <v>258</v>
      </c>
      <c r="I508" s="2160"/>
      <c r="J508" s="2160"/>
      <c r="K508" s="2160" t="s">
        <v>203</v>
      </c>
      <c r="L508" s="2160"/>
      <c r="M508" s="2288" t="s">
        <v>203</v>
      </c>
      <c r="N508" s="2288"/>
      <c r="O508" s="2288" t="s">
        <v>203</v>
      </c>
      <c r="P508" s="2288"/>
      <c r="Q508" s="2288" t="s">
        <v>203</v>
      </c>
      <c r="R508" s="2288" t="s">
        <v>203</v>
      </c>
      <c r="S508" s="2288" t="s">
        <v>203</v>
      </c>
      <c r="T508" s="2288" t="s">
        <v>203</v>
      </c>
      <c r="U508" s="2288"/>
      <c r="V508" s="2288"/>
      <c r="W508" s="2288"/>
      <c r="X508" s="2288" t="s">
        <v>203</v>
      </c>
      <c r="Y508" s="2288"/>
      <c r="Z508" s="2331">
        <v>5015.38</v>
      </c>
      <c r="AA508" s="2159"/>
      <c r="AB508" s="2159"/>
      <c r="AC508" s="2159"/>
    </row>
    <row r="509" spans="1:29" ht="12.2" customHeight="1" x14ac:dyDescent="0.2">
      <c r="A509" s="2326" t="s">
        <v>203</v>
      </c>
      <c r="B509" s="2326" t="s">
        <v>203</v>
      </c>
      <c r="C509" s="2326" t="s">
        <v>203</v>
      </c>
      <c r="D509" s="2326"/>
      <c r="E509" s="2326"/>
      <c r="F509" s="2326"/>
      <c r="G509" s="2326"/>
      <c r="H509" s="2326" t="s">
        <v>1072</v>
      </c>
      <c r="I509" s="2326"/>
      <c r="J509" s="2326"/>
      <c r="K509" s="2326" t="s">
        <v>1060</v>
      </c>
      <c r="L509" s="2326"/>
      <c r="M509" s="2327" t="s">
        <v>203</v>
      </c>
      <c r="N509" s="2327"/>
      <c r="O509" s="2327" t="s">
        <v>203</v>
      </c>
      <c r="P509" s="2327"/>
      <c r="Q509" s="2340">
        <v>3.78</v>
      </c>
      <c r="R509" s="2327" t="s">
        <v>203</v>
      </c>
      <c r="S509" s="2327" t="s">
        <v>203</v>
      </c>
      <c r="T509" s="2327" t="s">
        <v>203</v>
      </c>
      <c r="U509" s="2327"/>
      <c r="V509" s="2327"/>
      <c r="W509" s="2327"/>
      <c r="X509" s="2327" t="s">
        <v>203</v>
      </c>
      <c r="Y509" s="2327"/>
      <c r="Z509" s="2331">
        <v>2194.6799999999998</v>
      </c>
      <c r="AA509" s="2159"/>
      <c r="AB509" s="2159"/>
      <c r="AC509" s="2159"/>
    </row>
    <row r="510" spans="1:29" ht="36.75" customHeight="1" x14ac:dyDescent="0.2">
      <c r="A510" s="2160" t="s">
        <v>203</v>
      </c>
      <c r="B510" s="2160" t="s">
        <v>203</v>
      </c>
      <c r="C510" s="2160" t="s">
        <v>1071</v>
      </c>
      <c r="D510" s="2160"/>
      <c r="E510" s="2160"/>
      <c r="F510" s="2160"/>
      <c r="G510" s="2160"/>
      <c r="H510" s="2160" t="s">
        <v>1070</v>
      </c>
      <c r="I510" s="2160"/>
      <c r="J510" s="2160"/>
      <c r="K510" s="2160" t="s">
        <v>1063</v>
      </c>
      <c r="L510" s="2160"/>
      <c r="M510" s="2329">
        <v>0.96</v>
      </c>
      <c r="N510" s="2288"/>
      <c r="O510" s="2288" t="s">
        <v>203</v>
      </c>
      <c r="P510" s="2288"/>
      <c r="Q510" s="2329">
        <v>1.92</v>
      </c>
      <c r="R510" s="2329">
        <v>1609.97</v>
      </c>
      <c r="S510" s="2329">
        <v>1.31</v>
      </c>
      <c r="T510" s="2329">
        <v>2109.06</v>
      </c>
      <c r="U510" s="2288"/>
      <c r="V510" s="2288"/>
      <c r="W510" s="2288"/>
      <c r="X510" s="2288" t="s">
        <v>203</v>
      </c>
      <c r="Y510" s="2288"/>
      <c r="Z510" s="2329">
        <v>4049.4</v>
      </c>
      <c r="AA510" s="2288"/>
      <c r="AB510" s="2288"/>
      <c r="AC510" s="2288"/>
    </row>
    <row r="511" spans="1:29" ht="12.2" customHeight="1" x14ac:dyDescent="0.2">
      <c r="A511" s="2160" t="s">
        <v>203</v>
      </c>
      <c r="B511" s="2160" t="s">
        <v>203</v>
      </c>
      <c r="C511" s="2160" t="s">
        <v>1069</v>
      </c>
      <c r="D511" s="2160"/>
      <c r="E511" s="2160"/>
      <c r="F511" s="2160"/>
      <c r="G511" s="2160"/>
      <c r="H511" s="2160" t="s">
        <v>1068</v>
      </c>
      <c r="I511" s="2160"/>
      <c r="J511" s="2160"/>
      <c r="K511" s="2160" t="s">
        <v>1060</v>
      </c>
      <c r="L511" s="2160"/>
      <c r="M511" s="2329">
        <v>0.96</v>
      </c>
      <c r="N511" s="2288"/>
      <c r="O511" s="2288" t="s">
        <v>203</v>
      </c>
      <c r="P511" s="2288"/>
      <c r="Q511" s="2329">
        <v>1.92</v>
      </c>
      <c r="R511" s="2288" t="s">
        <v>203</v>
      </c>
      <c r="S511" s="2288" t="s">
        <v>203</v>
      </c>
      <c r="T511" s="2329">
        <v>620.24</v>
      </c>
      <c r="U511" s="2288"/>
      <c r="V511" s="2288"/>
      <c r="W511" s="2288"/>
      <c r="X511" s="2288" t="s">
        <v>203</v>
      </c>
      <c r="Y511" s="2288"/>
      <c r="Z511" s="2329">
        <v>1190.8599999999999</v>
      </c>
      <c r="AA511" s="2288"/>
      <c r="AB511" s="2288"/>
      <c r="AC511" s="2288"/>
    </row>
    <row r="512" spans="1:29" ht="12.2" customHeight="1" x14ac:dyDescent="0.2">
      <c r="A512" s="2160" t="s">
        <v>203</v>
      </c>
      <c r="B512" s="2160" t="s">
        <v>203</v>
      </c>
      <c r="C512" s="2160" t="s">
        <v>1067</v>
      </c>
      <c r="D512" s="2160"/>
      <c r="E512" s="2160"/>
      <c r="F512" s="2160"/>
      <c r="G512" s="2160"/>
      <c r="H512" s="2160" t="s">
        <v>1066</v>
      </c>
      <c r="I512" s="2160"/>
      <c r="J512" s="2160"/>
      <c r="K512" s="2160" t="s">
        <v>1063</v>
      </c>
      <c r="L512" s="2160"/>
      <c r="M512" s="2329">
        <v>0.84</v>
      </c>
      <c r="N512" s="2288"/>
      <c r="O512" s="2288" t="s">
        <v>203</v>
      </c>
      <c r="P512" s="2288"/>
      <c r="Q512" s="2329">
        <v>1.68</v>
      </c>
      <c r="R512" s="2329">
        <v>346.73</v>
      </c>
      <c r="S512" s="2329">
        <v>1.46</v>
      </c>
      <c r="T512" s="2329">
        <v>506.23</v>
      </c>
      <c r="U512" s="2288"/>
      <c r="V512" s="2288"/>
      <c r="W512" s="2288"/>
      <c r="X512" s="2288" t="s">
        <v>203</v>
      </c>
      <c r="Y512" s="2288"/>
      <c r="Z512" s="2329">
        <v>850.47</v>
      </c>
      <c r="AA512" s="2288"/>
      <c r="AB512" s="2288"/>
      <c r="AC512" s="2288"/>
    </row>
    <row r="513" spans="1:29" ht="12.2" customHeight="1" x14ac:dyDescent="0.2">
      <c r="A513" s="2160" t="s">
        <v>203</v>
      </c>
      <c r="B513" s="2160" t="s">
        <v>203</v>
      </c>
      <c r="C513" s="2160" t="s">
        <v>1062</v>
      </c>
      <c r="D513" s="2160"/>
      <c r="E513" s="2160"/>
      <c r="F513" s="2160"/>
      <c r="G513" s="2160"/>
      <c r="H513" s="2160" t="s">
        <v>1061</v>
      </c>
      <c r="I513" s="2160"/>
      <c r="J513" s="2160"/>
      <c r="K513" s="2160" t="s">
        <v>1060</v>
      </c>
      <c r="L513" s="2160"/>
      <c r="M513" s="2329">
        <v>0.84</v>
      </c>
      <c r="N513" s="2288"/>
      <c r="O513" s="2288" t="s">
        <v>203</v>
      </c>
      <c r="P513" s="2288"/>
      <c r="Q513" s="2329">
        <v>1.68</v>
      </c>
      <c r="R513" s="2288" t="s">
        <v>203</v>
      </c>
      <c r="S513" s="2288" t="s">
        <v>203</v>
      </c>
      <c r="T513" s="2329">
        <v>539.69000000000005</v>
      </c>
      <c r="U513" s="2288"/>
      <c r="V513" s="2288"/>
      <c r="W513" s="2288"/>
      <c r="X513" s="2288" t="s">
        <v>203</v>
      </c>
      <c r="Y513" s="2288"/>
      <c r="Z513" s="2329">
        <v>906.68</v>
      </c>
      <c r="AA513" s="2288"/>
      <c r="AB513" s="2288"/>
      <c r="AC513" s="2288"/>
    </row>
    <row r="514" spans="1:29" ht="24.6" customHeight="1" x14ac:dyDescent="0.2">
      <c r="A514" s="2160" t="s">
        <v>203</v>
      </c>
      <c r="B514" s="2160" t="s">
        <v>203</v>
      </c>
      <c r="C514" s="2160" t="s">
        <v>1065</v>
      </c>
      <c r="D514" s="2160"/>
      <c r="E514" s="2160"/>
      <c r="F514" s="2160"/>
      <c r="G514" s="2160"/>
      <c r="H514" s="2160" t="s">
        <v>1064</v>
      </c>
      <c r="I514" s="2160"/>
      <c r="J514" s="2160"/>
      <c r="K514" s="2160" t="s">
        <v>1063</v>
      </c>
      <c r="L514" s="2160"/>
      <c r="M514" s="2329">
        <v>0.09</v>
      </c>
      <c r="N514" s="2288"/>
      <c r="O514" s="2288" t="s">
        <v>203</v>
      </c>
      <c r="P514" s="2288"/>
      <c r="Q514" s="2329">
        <v>0.18</v>
      </c>
      <c r="R514" s="2288" t="s">
        <v>203</v>
      </c>
      <c r="S514" s="2288" t="s">
        <v>203</v>
      </c>
      <c r="T514" s="2329">
        <v>641.70000000000005</v>
      </c>
      <c r="U514" s="2288"/>
      <c r="V514" s="2288"/>
      <c r="W514" s="2288"/>
      <c r="X514" s="2288" t="s">
        <v>203</v>
      </c>
      <c r="Y514" s="2288"/>
      <c r="Z514" s="2329">
        <v>115.51</v>
      </c>
      <c r="AA514" s="2288"/>
      <c r="AB514" s="2288"/>
      <c r="AC514" s="2288"/>
    </row>
    <row r="515" spans="1:29" ht="12.2" customHeight="1" x14ac:dyDescent="0.2">
      <c r="A515" s="2160" t="s">
        <v>203</v>
      </c>
      <c r="B515" s="2160" t="s">
        <v>203</v>
      </c>
      <c r="C515" s="2160" t="s">
        <v>1062</v>
      </c>
      <c r="D515" s="2160"/>
      <c r="E515" s="2160"/>
      <c r="F515" s="2160"/>
      <c r="G515" s="2160"/>
      <c r="H515" s="2160" t="s">
        <v>1061</v>
      </c>
      <c r="I515" s="2160"/>
      <c r="J515" s="2160"/>
      <c r="K515" s="2160" t="s">
        <v>1060</v>
      </c>
      <c r="L515" s="2160"/>
      <c r="M515" s="2329">
        <v>0.09</v>
      </c>
      <c r="N515" s="2288"/>
      <c r="O515" s="2288" t="s">
        <v>203</v>
      </c>
      <c r="P515" s="2288"/>
      <c r="Q515" s="2329">
        <v>0.18</v>
      </c>
      <c r="R515" s="2288" t="s">
        <v>203</v>
      </c>
      <c r="S515" s="2288" t="s">
        <v>203</v>
      </c>
      <c r="T515" s="2329">
        <v>539.69000000000005</v>
      </c>
      <c r="U515" s="2288"/>
      <c r="V515" s="2288"/>
      <c r="W515" s="2288"/>
      <c r="X515" s="2288" t="s">
        <v>203</v>
      </c>
      <c r="Y515" s="2288"/>
      <c r="Z515" s="2329">
        <v>97.14</v>
      </c>
      <c r="AA515" s="2288"/>
      <c r="AB515" s="2288"/>
      <c r="AC515" s="2288"/>
    </row>
    <row r="516" spans="1:29" ht="12.2" customHeight="1" x14ac:dyDescent="0.2">
      <c r="A516" s="2160" t="s">
        <v>203</v>
      </c>
      <c r="B516" s="2160" t="s">
        <v>203</v>
      </c>
      <c r="C516" s="2160" t="s">
        <v>203</v>
      </c>
      <c r="D516" s="2160"/>
      <c r="E516" s="2160"/>
      <c r="F516" s="2160"/>
      <c r="G516" s="2160"/>
      <c r="H516" s="2333" t="s">
        <v>1057</v>
      </c>
      <c r="I516" s="2333"/>
      <c r="J516" s="2333"/>
      <c r="K516" s="2334" t="s">
        <v>203</v>
      </c>
      <c r="L516" s="2334"/>
      <c r="M516" s="2334" t="s">
        <v>203</v>
      </c>
      <c r="N516" s="2334"/>
      <c r="O516" s="2334" t="s">
        <v>203</v>
      </c>
      <c r="P516" s="2334"/>
      <c r="Q516" s="2334" t="s">
        <v>203</v>
      </c>
      <c r="R516" s="2334" t="s">
        <v>203</v>
      </c>
      <c r="S516" s="2334" t="s">
        <v>203</v>
      </c>
      <c r="T516" s="2334" t="s">
        <v>203</v>
      </c>
      <c r="U516" s="2334"/>
      <c r="V516" s="2334"/>
      <c r="W516" s="2334"/>
      <c r="X516" s="2334" t="s">
        <v>203</v>
      </c>
      <c r="Y516" s="2334"/>
      <c r="Z516" s="2335">
        <v>8993.24</v>
      </c>
      <c r="AA516" s="2336"/>
      <c r="AB516" s="2336"/>
      <c r="AC516" s="2336"/>
    </row>
    <row r="517" spans="1:29" ht="12.2" customHeight="1" x14ac:dyDescent="0.2">
      <c r="C517" s="2160" t="s">
        <v>203</v>
      </c>
      <c r="D517" s="2160"/>
      <c r="E517" s="2160"/>
      <c r="F517" s="2160"/>
      <c r="G517" s="2160"/>
      <c r="H517" s="2160" t="s">
        <v>1056</v>
      </c>
      <c r="I517" s="2160"/>
      <c r="J517" s="2160"/>
      <c r="K517" s="2160" t="s">
        <v>203</v>
      </c>
      <c r="L517" s="2160"/>
      <c r="M517" s="2288" t="s">
        <v>203</v>
      </c>
      <c r="N517" s="2288"/>
      <c r="O517" s="2288" t="s">
        <v>203</v>
      </c>
      <c r="P517" s="2288"/>
      <c r="Q517" s="2288" t="s">
        <v>203</v>
      </c>
      <c r="R517" s="2160" t="s">
        <v>203</v>
      </c>
      <c r="S517" s="2160" t="s">
        <v>203</v>
      </c>
      <c r="T517" s="2160" t="s">
        <v>203</v>
      </c>
      <c r="U517" s="2160"/>
      <c r="V517" s="2160"/>
      <c r="W517" s="2160"/>
      <c r="X517" s="2160" t="s">
        <v>203</v>
      </c>
      <c r="Y517" s="2160"/>
      <c r="Z517" s="2329">
        <v>3977.86</v>
      </c>
      <c r="AA517" s="2288"/>
      <c r="AB517" s="2288"/>
      <c r="AC517" s="2288"/>
    </row>
    <row r="518" spans="1:29" ht="24.6" customHeight="1" x14ac:dyDescent="0.2">
      <c r="C518" s="2160" t="s">
        <v>1055</v>
      </c>
      <c r="D518" s="2160"/>
      <c r="E518" s="2160"/>
      <c r="F518" s="2160"/>
      <c r="G518" s="2160"/>
      <c r="H518" s="2160" t="s">
        <v>1054</v>
      </c>
      <c r="I518" s="2160"/>
      <c r="J518" s="2160"/>
      <c r="K518" s="2160" t="s">
        <v>249</v>
      </c>
      <c r="L518" s="2160"/>
      <c r="M518" s="2323">
        <v>103</v>
      </c>
      <c r="N518" s="2288"/>
      <c r="O518" s="2288" t="s">
        <v>203</v>
      </c>
      <c r="P518" s="2288"/>
      <c r="Q518" s="2329">
        <v>103</v>
      </c>
      <c r="R518" s="2160" t="s">
        <v>203</v>
      </c>
      <c r="S518" s="2160" t="s">
        <v>203</v>
      </c>
      <c r="T518" s="2160" t="s">
        <v>203</v>
      </c>
      <c r="U518" s="2160"/>
      <c r="V518" s="2160"/>
      <c r="W518" s="2160"/>
      <c r="X518" s="2160" t="s">
        <v>203</v>
      </c>
      <c r="Y518" s="2160"/>
      <c r="Z518" s="2329">
        <v>4097.2</v>
      </c>
      <c r="AA518" s="2288"/>
      <c r="AB518" s="2288"/>
      <c r="AC518" s="2288"/>
    </row>
    <row r="519" spans="1:29" ht="24.6" customHeight="1" x14ac:dyDescent="0.2">
      <c r="C519" s="2160" t="s">
        <v>1053</v>
      </c>
      <c r="D519" s="2160"/>
      <c r="E519" s="2160"/>
      <c r="F519" s="2160"/>
      <c r="G519" s="2160"/>
      <c r="H519" s="2160" t="s">
        <v>1052</v>
      </c>
      <c r="I519" s="2160"/>
      <c r="J519" s="2160"/>
      <c r="K519" s="2160" t="s">
        <v>249</v>
      </c>
      <c r="L519" s="2160"/>
      <c r="M519" s="2323">
        <v>60</v>
      </c>
      <c r="N519" s="2288"/>
      <c r="O519" s="2288" t="s">
        <v>203</v>
      </c>
      <c r="P519" s="2288"/>
      <c r="Q519" s="2329">
        <v>60</v>
      </c>
      <c r="R519" s="2160" t="s">
        <v>203</v>
      </c>
      <c r="S519" s="2160" t="s">
        <v>203</v>
      </c>
      <c r="T519" s="2160" t="s">
        <v>203</v>
      </c>
      <c r="U519" s="2160"/>
      <c r="V519" s="2160"/>
      <c r="W519" s="2160"/>
      <c r="X519" s="2160" t="s">
        <v>203</v>
      </c>
      <c r="Y519" s="2160"/>
      <c r="Z519" s="2329">
        <v>2386.7199999999998</v>
      </c>
      <c r="AA519" s="2288"/>
      <c r="AB519" s="2288"/>
      <c r="AC519" s="2288"/>
    </row>
    <row r="520" spans="1:29" x14ac:dyDescent="0.2">
      <c r="A520" s="914"/>
      <c r="B520" s="914"/>
      <c r="C520" s="914"/>
      <c r="D520" s="914"/>
      <c r="E520" s="914"/>
      <c r="F520" s="914"/>
      <c r="G520" s="914"/>
      <c r="H520" s="914"/>
      <c r="I520" s="914"/>
      <c r="J520" s="914"/>
      <c r="K520" s="914"/>
      <c r="L520" s="914"/>
      <c r="M520" s="914"/>
      <c r="N520" s="914"/>
      <c r="O520" s="914"/>
      <c r="P520" s="914"/>
      <c r="Q520" s="914"/>
      <c r="R520" s="914"/>
      <c r="S520" s="914"/>
      <c r="T520" s="914"/>
      <c r="U520" s="914"/>
      <c r="V520" s="914"/>
      <c r="W520" s="914"/>
      <c r="X520" s="914"/>
      <c r="Y520" s="914"/>
      <c r="Z520" s="914"/>
      <c r="AA520" s="914"/>
      <c r="AB520" s="914"/>
      <c r="AC520" s="914"/>
    </row>
    <row r="521" spans="1:29" ht="12.2" customHeight="1" x14ac:dyDescent="0.2">
      <c r="H521" s="2158" t="s">
        <v>246</v>
      </c>
      <c r="I521" s="2158"/>
      <c r="J521" s="2158"/>
      <c r="K521" s="2158"/>
      <c r="L521" s="2158"/>
      <c r="M521" s="2158"/>
      <c r="N521" s="2158"/>
      <c r="O521" s="2158"/>
      <c r="P521" s="2158"/>
      <c r="Q521" s="2158"/>
      <c r="R521" s="2158"/>
      <c r="S521" s="2160" t="s">
        <v>203</v>
      </c>
      <c r="T521" s="2331">
        <v>7738.58</v>
      </c>
      <c r="U521" s="2159"/>
      <c r="V521" s="2159"/>
      <c r="W521" s="2159"/>
      <c r="X521" s="2160" t="s">
        <v>203</v>
      </c>
      <c r="Y521" s="2160"/>
      <c r="Z521" s="2331">
        <v>15477.16</v>
      </c>
      <c r="AA521" s="2159"/>
      <c r="AB521" s="2159"/>
      <c r="AC521" s="2159"/>
    </row>
    <row r="522" spans="1:29" ht="48.95" customHeight="1" x14ac:dyDescent="0.2">
      <c r="A522" s="2160" t="s">
        <v>410</v>
      </c>
      <c r="B522" s="2160" t="s">
        <v>410</v>
      </c>
      <c r="C522" s="2160" t="s">
        <v>1051</v>
      </c>
      <c r="D522" s="2160"/>
      <c r="E522" s="2160"/>
      <c r="F522" s="2160"/>
      <c r="G522" s="2160"/>
      <c r="H522" s="2160" t="s">
        <v>2042</v>
      </c>
      <c r="I522" s="2160"/>
      <c r="J522" s="2160"/>
      <c r="K522" s="2160" t="s">
        <v>528</v>
      </c>
      <c r="L522" s="2160"/>
      <c r="M522" s="2332">
        <v>8.1</v>
      </c>
      <c r="N522" s="2288"/>
      <c r="O522" s="2288" t="s">
        <v>203</v>
      </c>
      <c r="P522" s="2288"/>
      <c r="Q522" s="2332">
        <v>8.1</v>
      </c>
      <c r="R522" s="2288" t="s">
        <v>203</v>
      </c>
      <c r="S522" s="2288" t="s">
        <v>203</v>
      </c>
      <c r="T522" s="2329">
        <v>308.68</v>
      </c>
      <c r="U522" s="2288"/>
      <c r="V522" s="2288"/>
      <c r="W522" s="2288"/>
      <c r="X522" s="2288" t="s">
        <v>203</v>
      </c>
      <c r="Y522" s="2288"/>
      <c r="Z522" s="2329">
        <v>2500.31</v>
      </c>
      <c r="AA522" s="2288"/>
      <c r="AB522" s="2288"/>
      <c r="AC522" s="2288"/>
    </row>
    <row r="523" spans="1:29" ht="12.2" customHeight="1" x14ac:dyDescent="0.2">
      <c r="C523" s="2160" t="s">
        <v>203</v>
      </c>
      <c r="D523" s="2160"/>
      <c r="E523" s="2160"/>
      <c r="F523" s="2160"/>
      <c r="G523" s="2160"/>
      <c r="H523" s="2160" t="s">
        <v>203</v>
      </c>
      <c r="I523" s="2160"/>
      <c r="J523" s="2160"/>
      <c r="K523" s="2160" t="s">
        <v>203</v>
      </c>
      <c r="L523" s="2160"/>
      <c r="M523" s="2288" t="s">
        <v>203</v>
      </c>
      <c r="N523" s="2288"/>
      <c r="O523" s="2288" t="s">
        <v>203</v>
      </c>
      <c r="P523" s="2288"/>
      <c r="Q523" s="2288" t="s">
        <v>203</v>
      </c>
      <c r="R523" s="2160" t="s">
        <v>203</v>
      </c>
      <c r="S523" s="2160" t="s">
        <v>203</v>
      </c>
      <c r="T523" s="2160" t="s">
        <v>203</v>
      </c>
      <c r="U523" s="2160"/>
      <c r="V523" s="2160"/>
      <c r="W523" s="2160"/>
      <c r="X523" s="2160" t="s">
        <v>203</v>
      </c>
      <c r="Y523" s="2160"/>
      <c r="Z523" s="2288" t="s">
        <v>203</v>
      </c>
      <c r="AA523" s="2288"/>
      <c r="AB523" s="2288"/>
      <c r="AC523" s="2288"/>
    </row>
    <row r="524" spans="1:29" x14ac:dyDescent="0.2">
      <c r="A524" s="914"/>
      <c r="B524" s="914"/>
      <c r="C524" s="914"/>
      <c r="D524" s="914"/>
      <c r="E524" s="914"/>
      <c r="F524" s="914"/>
      <c r="G524" s="914"/>
      <c r="H524" s="914"/>
      <c r="I524" s="914"/>
      <c r="J524" s="914"/>
      <c r="K524" s="914"/>
      <c r="L524" s="914"/>
      <c r="M524" s="914"/>
      <c r="N524" s="914"/>
      <c r="O524" s="914"/>
      <c r="P524" s="914"/>
      <c r="Q524" s="914"/>
      <c r="R524" s="914"/>
      <c r="S524" s="914"/>
      <c r="T524" s="914"/>
      <c r="U524" s="914"/>
      <c r="V524" s="914"/>
      <c r="W524" s="914"/>
      <c r="X524" s="914"/>
      <c r="Y524" s="914"/>
      <c r="Z524" s="914"/>
      <c r="AA524" s="914"/>
      <c r="AB524" s="914"/>
      <c r="AC524" s="914"/>
    </row>
    <row r="525" spans="1:29" ht="12.2" customHeight="1" x14ac:dyDescent="0.2">
      <c r="H525" s="2158" t="s">
        <v>246</v>
      </c>
      <c r="I525" s="2158"/>
      <c r="J525" s="2158"/>
      <c r="K525" s="2158"/>
      <c r="L525" s="2158"/>
      <c r="M525" s="2158"/>
      <c r="N525" s="2158"/>
      <c r="O525" s="2158"/>
      <c r="P525" s="2158"/>
      <c r="Q525" s="2158"/>
      <c r="R525" s="2158"/>
      <c r="S525" s="2160" t="s">
        <v>203</v>
      </c>
      <c r="T525" s="2331">
        <v>308.68</v>
      </c>
      <c r="U525" s="2159"/>
      <c r="V525" s="2159"/>
      <c r="W525" s="2159"/>
      <c r="X525" s="2160" t="s">
        <v>203</v>
      </c>
      <c r="Y525" s="2160"/>
      <c r="Z525" s="2331">
        <v>2500.31</v>
      </c>
      <c r="AA525" s="2159"/>
      <c r="AB525" s="2159"/>
      <c r="AC525" s="2159"/>
    </row>
    <row r="526" spans="1:29" ht="110.25" customHeight="1" x14ac:dyDescent="0.2">
      <c r="A526" s="2160" t="s">
        <v>409</v>
      </c>
      <c r="B526" s="2160" t="s">
        <v>409</v>
      </c>
      <c r="C526" s="2160" t="s">
        <v>1047</v>
      </c>
      <c r="D526" s="2160"/>
      <c r="E526" s="2160"/>
      <c r="F526" s="2160"/>
      <c r="G526" s="2160"/>
      <c r="H526" s="2160" t="s">
        <v>2028</v>
      </c>
      <c r="I526" s="2160"/>
      <c r="J526" s="2160"/>
      <c r="K526" s="2160" t="s">
        <v>528</v>
      </c>
      <c r="L526" s="2160"/>
      <c r="M526" s="2343">
        <v>0.39450000000000002</v>
      </c>
      <c r="N526" s="2288"/>
      <c r="O526" s="2288" t="s">
        <v>203</v>
      </c>
      <c r="P526" s="2288"/>
      <c r="Q526" s="2343">
        <v>0.39450000000000002</v>
      </c>
      <c r="R526" s="2288" t="s">
        <v>203</v>
      </c>
      <c r="S526" s="2288" t="s">
        <v>203</v>
      </c>
      <c r="T526" s="2329">
        <v>811.44</v>
      </c>
      <c r="U526" s="2288"/>
      <c r="V526" s="2288"/>
      <c r="W526" s="2288"/>
      <c r="X526" s="2288" t="s">
        <v>203</v>
      </c>
      <c r="Y526" s="2288"/>
      <c r="Z526" s="2329">
        <v>320.11</v>
      </c>
      <c r="AA526" s="2288"/>
      <c r="AB526" s="2288"/>
      <c r="AC526" s="2288"/>
    </row>
    <row r="527" spans="1:29" ht="12.2" customHeight="1" x14ac:dyDescent="0.2">
      <c r="C527" s="2160" t="s">
        <v>203</v>
      </c>
      <c r="D527" s="2160"/>
      <c r="E527" s="2160"/>
      <c r="F527" s="2160"/>
      <c r="G527" s="2160"/>
      <c r="H527" s="2160" t="s">
        <v>203</v>
      </c>
      <c r="I527" s="2160"/>
      <c r="J527" s="2160"/>
      <c r="K527" s="2160" t="s">
        <v>203</v>
      </c>
      <c r="L527" s="2160"/>
      <c r="M527" s="2288" t="s">
        <v>203</v>
      </c>
      <c r="N527" s="2288"/>
      <c r="O527" s="2288" t="s">
        <v>203</v>
      </c>
      <c r="P527" s="2288"/>
      <c r="Q527" s="2288" t="s">
        <v>203</v>
      </c>
      <c r="R527" s="2160" t="s">
        <v>203</v>
      </c>
      <c r="S527" s="2160" t="s">
        <v>203</v>
      </c>
      <c r="T527" s="2160" t="s">
        <v>203</v>
      </c>
      <c r="U527" s="2160"/>
      <c r="V527" s="2160"/>
      <c r="W527" s="2160"/>
      <c r="X527" s="2160" t="s">
        <v>203</v>
      </c>
      <c r="Y527" s="2160"/>
      <c r="Z527" s="2288" t="s">
        <v>203</v>
      </c>
      <c r="AA527" s="2288"/>
      <c r="AB527" s="2288"/>
      <c r="AC527" s="2288"/>
    </row>
    <row r="528" spans="1:29" x14ac:dyDescent="0.2">
      <c r="A528" s="914"/>
      <c r="B528" s="914"/>
      <c r="C528" s="914"/>
      <c r="D528" s="914"/>
      <c r="E528" s="914"/>
      <c r="F528" s="914"/>
      <c r="G528" s="914"/>
      <c r="H528" s="914"/>
      <c r="I528" s="914"/>
      <c r="J528" s="914"/>
      <c r="K528" s="914"/>
      <c r="L528" s="914"/>
      <c r="M528" s="914"/>
      <c r="N528" s="914"/>
      <c r="O528" s="914"/>
      <c r="P528" s="914"/>
      <c r="Q528" s="914"/>
      <c r="R528" s="914"/>
      <c r="S528" s="914"/>
      <c r="T528" s="914"/>
      <c r="U528" s="914"/>
      <c r="V528" s="914"/>
      <c r="W528" s="914"/>
      <c r="X528" s="914"/>
      <c r="Y528" s="914"/>
      <c r="Z528" s="914"/>
      <c r="AA528" s="914"/>
      <c r="AB528" s="914"/>
      <c r="AC528" s="914"/>
    </row>
    <row r="529" spans="1:29" ht="12.2" customHeight="1" x14ac:dyDescent="0.2">
      <c r="H529" s="2158" t="s">
        <v>246</v>
      </c>
      <c r="I529" s="2158"/>
      <c r="J529" s="2158"/>
      <c r="K529" s="2158"/>
      <c r="L529" s="2158"/>
      <c r="M529" s="2158"/>
      <c r="N529" s="2158"/>
      <c r="O529" s="2158"/>
      <c r="P529" s="2158"/>
      <c r="Q529" s="2158"/>
      <c r="R529" s="2158"/>
      <c r="S529" s="2160" t="s">
        <v>203</v>
      </c>
      <c r="T529" s="2331">
        <v>811.43</v>
      </c>
      <c r="U529" s="2159"/>
      <c r="V529" s="2159"/>
      <c r="W529" s="2159"/>
      <c r="X529" s="2160" t="s">
        <v>203</v>
      </c>
      <c r="Y529" s="2160"/>
      <c r="Z529" s="2331">
        <v>320.11</v>
      </c>
      <c r="AA529" s="2159"/>
      <c r="AB529" s="2159"/>
      <c r="AC529" s="2159"/>
    </row>
    <row r="530" spans="1:29" ht="48.95" customHeight="1" x14ac:dyDescent="0.2">
      <c r="A530" s="2160" t="s">
        <v>408</v>
      </c>
      <c r="B530" s="2160" t="s">
        <v>408</v>
      </c>
      <c r="C530" s="2160" t="s">
        <v>1912</v>
      </c>
      <c r="D530" s="2160"/>
      <c r="E530" s="2160"/>
      <c r="F530" s="2160"/>
      <c r="G530" s="2160"/>
      <c r="H530" s="2160" t="s">
        <v>2041</v>
      </c>
      <c r="I530" s="2160"/>
      <c r="J530" s="2160"/>
      <c r="K530" s="2160" t="s">
        <v>528</v>
      </c>
      <c r="L530" s="2160"/>
      <c r="M530" s="2343">
        <v>9.4999999999999998E-3</v>
      </c>
      <c r="N530" s="2288"/>
      <c r="O530" s="2288" t="s">
        <v>203</v>
      </c>
      <c r="P530" s="2288"/>
      <c r="Q530" s="2343">
        <v>9.4999999999999998E-3</v>
      </c>
      <c r="R530" s="2288" t="s">
        <v>203</v>
      </c>
      <c r="S530" s="2288" t="s">
        <v>203</v>
      </c>
      <c r="T530" s="2329">
        <v>1192.28</v>
      </c>
      <c r="U530" s="2288"/>
      <c r="V530" s="2288"/>
      <c r="W530" s="2288"/>
      <c r="X530" s="2288" t="s">
        <v>203</v>
      </c>
      <c r="Y530" s="2288"/>
      <c r="Z530" s="2329">
        <v>11.33</v>
      </c>
      <c r="AA530" s="2288"/>
      <c r="AB530" s="2288"/>
      <c r="AC530" s="2288"/>
    </row>
    <row r="531" spans="1:29" ht="12.2" customHeight="1" x14ac:dyDescent="0.2">
      <c r="C531" s="2160" t="s">
        <v>203</v>
      </c>
      <c r="D531" s="2160"/>
      <c r="E531" s="2160"/>
      <c r="F531" s="2160"/>
      <c r="G531" s="2160"/>
      <c r="H531" s="2160" t="s">
        <v>203</v>
      </c>
      <c r="I531" s="2160"/>
      <c r="J531" s="2160"/>
      <c r="K531" s="2160" t="s">
        <v>203</v>
      </c>
      <c r="L531" s="2160"/>
      <c r="M531" s="2288" t="s">
        <v>203</v>
      </c>
      <c r="N531" s="2288"/>
      <c r="O531" s="2288" t="s">
        <v>203</v>
      </c>
      <c r="P531" s="2288"/>
      <c r="Q531" s="2288" t="s">
        <v>203</v>
      </c>
      <c r="R531" s="2160" t="s">
        <v>203</v>
      </c>
      <c r="S531" s="2160" t="s">
        <v>203</v>
      </c>
      <c r="T531" s="2160" t="s">
        <v>203</v>
      </c>
      <c r="U531" s="2160"/>
      <c r="V531" s="2160"/>
      <c r="W531" s="2160"/>
      <c r="X531" s="2160" t="s">
        <v>203</v>
      </c>
      <c r="Y531" s="2160"/>
      <c r="Z531" s="2288" t="s">
        <v>203</v>
      </c>
      <c r="AA531" s="2288"/>
      <c r="AB531" s="2288"/>
      <c r="AC531" s="2288"/>
    </row>
    <row r="532" spans="1:29" x14ac:dyDescent="0.2">
      <c r="A532" s="914"/>
      <c r="B532" s="914"/>
      <c r="C532" s="914"/>
      <c r="D532" s="914"/>
      <c r="E532" s="914"/>
      <c r="F532" s="914"/>
      <c r="G532" s="914"/>
      <c r="H532" s="914"/>
      <c r="I532" s="914"/>
      <c r="J532" s="914"/>
      <c r="K532" s="914"/>
      <c r="L532" s="914"/>
      <c r="M532" s="914"/>
      <c r="N532" s="914"/>
      <c r="O532" s="914"/>
      <c r="P532" s="914"/>
      <c r="Q532" s="914"/>
      <c r="R532" s="914"/>
      <c r="S532" s="914"/>
      <c r="T532" s="914"/>
      <c r="U532" s="914"/>
      <c r="V532" s="914"/>
      <c r="W532" s="914"/>
      <c r="X532" s="914"/>
      <c r="Y532" s="914"/>
      <c r="Z532" s="914"/>
      <c r="AA532" s="914"/>
      <c r="AB532" s="914"/>
      <c r="AC532" s="914"/>
    </row>
    <row r="533" spans="1:29" ht="12.2" customHeight="1" x14ac:dyDescent="0.2">
      <c r="H533" s="2158" t="s">
        <v>246</v>
      </c>
      <c r="I533" s="2158"/>
      <c r="J533" s="2158"/>
      <c r="K533" s="2158"/>
      <c r="L533" s="2158"/>
      <c r="M533" s="2158"/>
      <c r="N533" s="2158"/>
      <c r="O533" s="2158"/>
      <c r="P533" s="2158"/>
      <c r="Q533" s="2158"/>
      <c r="R533" s="2158"/>
      <c r="S533" s="2160" t="s">
        <v>203</v>
      </c>
      <c r="T533" s="2331">
        <v>1192.6300000000001</v>
      </c>
      <c r="U533" s="2159"/>
      <c r="V533" s="2159"/>
      <c r="W533" s="2159"/>
      <c r="X533" s="2160" t="s">
        <v>203</v>
      </c>
      <c r="Y533" s="2160"/>
      <c r="Z533" s="2331">
        <v>11.33</v>
      </c>
      <c r="AA533" s="2159"/>
      <c r="AB533" s="2159"/>
      <c r="AC533" s="2159"/>
    </row>
    <row r="534" spans="1:29" ht="85.7" customHeight="1" x14ac:dyDescent="0.2">
      <c r="A534" s="2160" t="s">
        <v>503</v>
      </c>
      <c r="B534" s="2160" t="s">
        <v>503</v>
      </c>
      <c r="C534" s="2160" t="s">
        <v>1914</v>
      </c>
      <c r="D534" s="2160"/>
      <c r="E534" s="2160"/>
      <c r="F534" s="2160"/>
      <c r="G534" s="2160"/>
      <c r="H534" s="2160" t="s">
        <v>1913</v>
      </c>
      <c r="I534" s="2160"/>
      <c r="J534" s="2160"/>
      <c r="K534" s="2160" t="s">
        <v>528</v>
      </c>
      <c r="L534" s="2160"/>
      <c r="M534" s="2330">
        <v>8.5039999999999996</v>
      </c>
      <c r="N534" s="2288"/>
      <c r="O534" s="2288" t="s">
        <v>203</v>
      </c>
      <c r="P534" s="2288"/>
      <c r="Q534" s="2330">
        <v>8.5039999999999996</v>
      </c>
      <c r="R534" s="2288" t="s">
        <v>203</v>
      </c>
      <c r="S534" s="2288" t="s">
        <v>203</v>
      </c>
      <c r="T534" s="2329">
        <v>148.85</v>
      </c>
      <c r="U534" s="2288"/>
      <c r="V534" s="2288"/>
      <c r="W534" s="2288"/>
      <c r="X534" s="2288" t="s">
        <v>203</v>
      </c>
      <c r="Y534" s="2288"/>
      <c r="Z534" s="2329">
        <v>1265.82</v>
      </c>
      <c r="AA534" s="2288"/>
      <c r="AB534" s="2288"/>
      <c r="AC534" s="2288"/>
    </row>
    <row r="535" spans="1:29" ht="12.2" customHeight="1" x14ac:dyDescent="0.2">
      <c r="C535" s="2160" t="s">
        <v>203</v>
      </c>
      <c r="D535" s="2160"/>
      <c r="E535" s="2160"/>
      <c r="F535" s="2160"/>
      <c r="G535" s="2160"/>
      <c r="H535" s="2160" t="s">
        <v>203</v>
      </c>
      <c r="I535" s="2160"/>
      <c r="J535" s="2160"/>
      <c r="K535" s="2160" t="s">
        <v>203</v>
      </c>
      <c r="L535" s="2160"/>
      <c r="M535" s="2288" t="s">
        <v>203</v>
      </c>
      <c r="N535" s="2288"/>
      <c r="O535" s="2288" t="s">
        <v>203</v>
      </c>
      <c r="P535" s="2288"/>
      <c r="Q535" s="2288" t="s">
        <v>203</v>
      </c>
      <c r="R535" s="2160" t="s">
        <v>203</v>
      </c>
      <c r="S535" s="2160" t="s">
        <v>203</v>
      </c>
      <c r="T535" s="2160" t="s">
        <v>203</v>
      </c>
      <c r="U535" s="2160"/>
      <c r="V535" s="2160"/>
      <c r="W535" s="2160"/>
      <c r="X535" s="2160" t="s">
        <v>203</v>
      </c>
      <c r="Y535" s="2160"/>
      <c r="Z535" s="2288" t="s">
        <v>203</v>
      </c>
      <c r="AA535" s="2288"/>
      <c r="AB535" s="2288"/>
      <c r="AC535" s="2288"/>
    </row>
    <row r="536" spans="1:29" x14ac:dyDescent="0.2">
      <c r="A536" s="914"/>
      <c r="B536" s="914"/>
      <c r="C536" s="914"/>
      <c r="D536" s="914"/>
      <c r="E536" s="914"/>
      <c r="F536" s="914"/>
      <c r="G536" s="914"/>
      <c r="H536" s="914"/>
      <c r="I536" s="914"/>
      <c r="J536" s="914"/>
      <c r="K536" s="914"/>
      <c r="L536" s="914"/>
      <c r="M536" s="914"/>
      <c r="N536" s="914"/>
      <c r="O536" s="914"/>
      <c r="P536" s="914"/>
      <c r="Q536" s="914"/>
      <c r="R536" s="914"/>
      <c r="S536" s="914"/>
      <c r="T536" s="914"/>
      <c r="U536" s="914"/>
      <c r="V536" s="914"/>
      <c r="W536" s="914"/>
      <c r="X536" s="914"/>
      <c r="Y536" s="914"/>
      <c r="Z536" s="914"/>
      <c r="AA536" s="914"/>
      <c r="AB536" s="914"/>
      <c r="AC536" s="914"/>
    </row>
    <row r="537" spans="1:29" ht="12.2" customHeight="1" x14ac:dyDescent="0.2">
      <c r="H537" s="2158" t="s">
        <v>246</v>
      </c>
      <c r="I537" s="2158"/>
      <c r="J537" s="2158"/>
      <c r="K537" s="2158"/>
      <c r="L537" s="2158"/>
      <c r="M537" s="2158"/>
      <c r="N537" s="2158"/>
      <c r="O537" s="2158"/>
      <c r="P537" s="2158"/>
      <c r="Q537" s="2158"/>
      <c r="R537" s="2158"/>
      <c r="S537" s="2160" t="s">
        <v>203</v>
      </c>
      <c r="T537" s="2331">
        <v>148.85</v>
      </c>
      <c r="U537" s="2159"/>
      <c r="V537" s="2159"/>
      <c r="W537" s="2159"/>
      <c r="X537" s="2160" t="s">
        <v>203</v>
      </c>
      <c r="Y537" s="2160"/>
      <c r="Z537" s="2331">
        <v>1265.82</v>
      </c>
      <c r="AA537" s="2159"/>
      <c r="AB537" s="2159"/>
      <c r="AC537" s="2159"/>
    </row>
    <row r="538" spans="1:29" ht="36.75" customHeight="1" x14ac:dyDescent="0.2">
      <c r="A538" s="2160" t="s">
        <v>502</v>
      </c>
      <c r="B538" s="2160" t="s">
        <v>502</v>
      </c>
      <c r="C538" s="2160" t="s">
        <v>1047</v>
      </c>
      <c r="D538" s="2160"/>
      <c r="E538" s="2160"/>
      <c r="F538" s="2160"/>
      <c r="G538" s="2160"/>
      <c r="H538" s="2160" t="s">
        <v>2040</v>
      </c>
      <c r="I538" s="2160"/>
      <c r="J538" s="2160"/>
      <c r="K538" s="2160" t="s">
        <v>528</v>
      </c>
      <c r="L538" s="2160"/>
      <c r="M538" s="2329">
        <v>0.04</v>
      </c>
      <c r="N538" s="2288"/>
      <c r="O538" s="2288" t="s">
        <v>203</v>
      </c>
      <c r="P538" s="2288"/>
      <c r="Q538" s="2329">
        <v>0.04</v>
      </c>
      <c r="R538" s="2288" t="s">
        <v>203</v>
      </c>
      <c r="S538" s="2288" t="s">
        <v>203</v>
      </c>
      <c r="T538" s="2329">
        <v>811.44</v>
      </c>
      <c r="U538" s="2288"/>
      <c r="V538" s="2288"/>
      <c r="W538" s="2288"/>
      <c r="X538" s="2288" t="s">
        <v>203</v>
      </c>
      <c r="Y538" s="2288"/>
      <c r="Z538" s="2329">
        <v>32.46</v>
      </c>
      <c r="AA538" s="2288"/>
      <c r="AB538" s="2288"/>
      <c r="AC538" s="2288"/>
    </row>
    <row r="539" spans="1:29" ht="12.2" customHeight="1" x14ac:dyDescent="0.2">
      <c r="C539" s="2160" t="s">
        <v>203</v>
      </c>
      <c r="D539" s="2160"/>
      <c r="E539" s="2160"/>
      <c r="F539" s="2160"/>
      <c r="G539" s="2160"/>
      <c r="H539" s="2160" t="s">
        <v>203</v>
      </c>
      <c r="I539" s="2160"/>
      <c r="J539" s="2160"/>
      <c r="K539" s="2160" t="s">
        <v>203</v>
      </c>
      <c r="L539" s="2160"/>
      <c r="M539" s="2288" t="s">
        <v>203</v>
      </c>
      <c r="N539" s="2288"/>
      <c r="O539" s="2288" t="s">
        <v>203</v>
      </c>
      <c r="P539" s="2288"/>
      <c r="Q539" s="2288" t="s">
        <v>203</v>
      </c>
      <c r="R539" s="2160" t="s">
        <v>203</v>
      </c>
      <c r="S539" s="2160" t="s">
        <v>203</v>
      </c>
      <c r="T539" s="2160" t="s">
        <v>203</v>
      </c>
      <c r="U539" s="2160"/>
      <c r="V539" s="2160"/>
      <c r="W539" s="2160"/>
      <c r="X539" s="2160" t="s">
        <v>203</v>
      </c>
      <c r="Y539" s="2160"/>
      <c r="Z539" s="2288" t="s">
        <v>203</v>
      </c>
      <c r="AA539" s="2288"/>
      <c r="AB539" s="2288"/>
      <c r="AC539" s="2288"/>
    </row>
    <row r="540" spans="1:29" x14ac:dyDescent="0.2">
      <c r="A540" s="914"/>
      <c r="B540" s="914"/>
      <c r="C540" s="914"/>
      <c r="D540" s="914"/>
      <c r="E540" s="914"/>
      <c r="F540" s="914"/>
      <c r="G540" s="914"/>
      <c r="H540" s="914"/>
      <c r="I540" s="914"/>
      <c r="J540" s="914"/>
      <c r="K540" s="914"/>
      <c r="L540" s="914"/>
      <c r="M540" s="914"/>
      <c r="N540" s="914"/>
      <c r="O540" s="914"/>
      <c r="P540" s="914"/>
      <c r="Q540" s="914"/>
      <c r="R540" s="914"/>
      <c r="S540" s="914"/>
      <c r="T540" s="914"/>
      <c r="U540" s="914"/>
      <c r="V540" s="914"/>
      <c r="W540" s="914"/>
      <c r="X540" s="914"/>
      <c r="Y540" s="914"/>
      <c r="Z540" s="914"/>
      <c r="AA540" s="914"/>
      <c r="AB540" s="914"/>
      <c r="AC540" s="914"/>
    </row>
    <row r="541" spans="1:29" ht="12.2" customHeight="1" x14ac:dyDescent="0.2">
      <c r="H541" s="2158" t="s">
        <v>246</v>
      </c>
      <c r="I541" s="2158"/>
      <c r="J541" s="2158"/>
      <c r="K541" s="2158"/>
      <c r="L541" s="2158"/>
      <c r="M541" s="2158"/>
      <c r="N541" s="2158"/>
      <c r="O541" s="2158"/>
      <c r="P541" s="2158"/>
      <c r="Q541" s="2158"/>
      <c r="R541" s="2158"/>
      <c r="S541" s="2160" t="s">
        <v>203</v>
      </c>
      <c r="T541" s="2331">
        <v>811.5</v>
      </c>
      <c r="U541" s="2159"/>
      <c r="V541" s="2159"/>
      <c r="W541" s="2159"/>
      <c r="X541" s="2160" t="s">
        <v>203</v>
      </c>
      <c r="Y541" s="2160"/>
      <c r="Z541" s="2331">
        <v>32.46</v>
      </c>
      <c r="AA541" s="2159"/>
      <c r="AB541" s="2159"/>
      <c r="AC541" s="2159"/>
    </row>
    <row r="542" spans="1:29" ht="85.7" customHeight="1" x14ac:dyDescent="0.2">
      <c r="A542" s="2160" t="s">
        <v>501</v>
      </c>
      <c r="B542" s="2160" t="s">
        <v>501</v>
      </c>
      <c r="C542" s="2160" t="s">
        <v>1911</v>
      </c>
      <c r="D542" s="2160"/>
      <c r="E542" s="2160"/>
      <c r="F542" s="2160"/>
      <c r="G542" s="2160"/>
      <c r="H542" s="2160" t="s">
        <v>1910</v>
      </c>
      <c r="I542" s="2160"/>
      <c r="J542" s="2160"/>
      <c r="K542" s="2160" t="s">
        <v>528</v>
      </c>
      <c r="L542" s="2160"/>
      <c r="M542" s="2329">
        <v>0.04</v>
      </c>
      <c r="N542" s="2288"/>
      <c r="O542" s="2288" t="s">
        <v>203</v>
      </c>
      <c r="P542" s="2288"/>
      <c r="Q542" s="2329">
        <v>0.04</v>
      </c>
      <c r="R542" s="2288" t="s">
        <v>203</v>
      </c>
      <c r="S542" s="2288" t="s">
        <v>203</v>
      </c>
      <c r="T542" s="2329">
        <v>318.17</v>
      </c>
      <c r="U542" s="2288"/>
      <c r="V542" s="2288"/>
      <c r="W542" s="2288"/>
      <c r="X542" s="2288" t="s">
        <v>203</v>
      </c>
      <c r="Y542" s="2288"/>
      <c r="Z542" s="2329">
        <v>12.73</v>
      </c>
      <c r="AA542" s="2288"/>
      <c r="AB542" s="2288"/>
      <c r="AC542" s="2288"/>
    </row>
    <row r="543" spans="1:29" ht="12.2" customHeight="1" x14ac:dyDescent="0.2">
      <c r="C543" s="2160" t="s">
        <v>203</v>
      </c>
      <c r="D543" s="2160"/>
      <c r="E543" s="2160"/>
      <c r="F543" s="2160"/>
      <c r="G543" s="2160"/>
      <c r="H543" s="2160" t="s">
        <v>203</v>
      </c>
      <c r="I543" s="2160"/>
      <c r="J543" s="2160"/>
      <c r="K543" s="2160" t="s">
        <v>203</v>
      </c>
      <c r="L543" s="2160"/>
      <c r="M543" s="2288" t="s">
        <v>203</v>
      </c>
      <c r="N543" s="2288"/>
      <c r="O543" s="2288" t="s">
        <v>203</v>
      </c>
      <c r="P543" s="2288"/>
      <c r="Q543" s="2288" t="s">
        <v>203</v>
      </c>
      <c r="R543" s="2160" t="s">
        <v>203</v>
      </c>
      <c r="S543" s="2160" t="s">
        <v>203</v>
      </c>
      <c r="T543" s="2160" t="s">
        <v>203</v>
      </c>
      <c r="U543" s="2160"/>
      <c r="V543" s="2160"/>
      <c r="W543" s="2160"/>
      <c r="X543" s="2160" t="s">
        <v>203</v>
      </c>
      <c r="Y543" s="2160"/>
      <c r="Z543" s="2288" t="s">
        <v>203</v>
      </c>
      <c r="AA543" s="2288"/>
      <c r="AB543" s="2288"/>
      <c r="AC543" s="2288"/>
    </row>
    <row r="544" spans="1:29" x14ac:dyDescent="0.2">
      <c r="A544" s="914"/>
      <c r="B544" s="914"/>
      <c r="C544" s="914"/>
      <c r="D544" s="914"/>
      <c r="E544" s="914"/>
      <c r="F544" s="914"/>
      <c r="G544" s="914"/>
      <c r="H544" s="914"/>
      <c r="I544" s="914"/>
      <c r="J544" s="914"/>
      <c r="K544" s="914"/>
      <c r="L544" s="914"/>
      <c r="M544" s="914"/>
      <c r="N544" s="914"/>
      <c r="O544" s="914"/>
      <c r="P544" s="914"/>
      <c r="Q544" s="914"/>
      <c r="R544" s="914"/>
      <c r="S544" s="914"/>
      <c r="T544" s="914"/>
      <c r="U544" s="914"/>
      <c r="V544" s="914"/>
      <c r="W544" s="914"/>
      <c r="X544" s="914"/>
      <c r="Y544" s="914"/>
      <c r="Z544" s="914"/>
      <c r="AA544" s="914"/>
      <c r="AB544" s="914"/>
      <c r="AC544" s="914"/>
    </row>
    <row r="545" spans="1:29" ht="12.2" customHeight="1" x14ac:dyDescent="0.2">
      <c r="H545" s="2158" t="s">
        <v>246</v>
      </c>
      <c r="I545" s="2158"/>
      <c r="J545" s="2158"/>
      <c r="K545" s="2158"/>
      <c r="L545" s="2158"/>
      <c r="M545" s="2158"/>
      <c r="N545" s="2158"/>
      <c r="O545" s="2158"/>
      <c r="P545" s="2158"/>
      <c r="Q545" s="2158"/>
      <c r="R545" s="2158"/>
      <c r="S545" s="2160" t="s">
        <v>203</v>
      </c>
      <c r="T545" s="2331">
        <v>318.25</v>
      </c>
      <c r="U545" s="2159"/>
      <c r="V545" s="2159"/>
      <c r="W545" s="2159"/>
      <c r="X545" s="2160" t="s">
        <v>203</v>
      </c>
      <c r="Y545" s="2160"/>
      <c r="Z545" s="2331">
        <v>12.73</v>
      </c>
      <c r="AA545" s="2159"/>
      <c r="AB545" s="2159"/>
      <c r="AC545" s="2159"/>
    </row>
    <row r="546" spans="1:29" ht="24.6" customHeight="1" x14ac:dyDescent="0.2">
      <c r="A546" s="2160" t="s">
        <v>506</v>
      </c>
      <c r="B546" s="2160" t="s">
        <v>506</v>
      </c>
      <c r="C546" s="2160" t="s">
        <v>1909</v>
      </c>
      <c r="D546" s="2160"/>
      <c r="E546" s="2160"/>
      <c r="F546" s="2160"/>
      <c r="G546" s="2160"/>
      <c r="H546" s="2160" t="s">
        <v>1908</v>
      </c>
      <c r="I546" s="2160"/>
      <c r="J546" s="2160"/>
      <c r="K546" s="2160" t="s">
        <v>528</v>
      </c>
      <c r="L546" s="2160"/>
      <c r="M546" s="2343">
        <v>9.4999999999999998E-3</v>
      </c>
      <c r="N546" s="2288"/>
      <c r="O546" s="2288" t="s">
        <v>203</v>
      </c>
      <c r="P546" s="2288"/>
      <c r="Q546" s="2343">
        <v>9.4999999999999998E-3</v>
      </c>
      <c r="R546" s="2288" t="s">
        <v>203</v>
      </c>
      <c r="S546" s="2288" t="s">
        <v>203</v>
      </c>
      <c r="T546" s="2329">
        <v>988.12</v>
      </c>
      <c r="U546" s="2288"/>
      <c r="V546" s="2288"/>
      <c r="W546" s="2288"/>
      <c r="X546" s="2288" t="s">
        <v>203</v>
      </c>
      <c r="Y546" s="2288"/>
      <c r="Z546" s="2329">
        <v>9.39</v>
      </c>
      <c r="AA546" s="2288"/>
      <c r="AB546" s="2288"/>
      <c r="AC546" s="2288"/>
    </row>
    <row r="547" spans="1:29" ht="12.2" customHeight="1" x14ac:dyDescent="0.2">
      <c r="C547" s="2160" t="s">
        <v>203</v>
      </c>
      <c r="D547" s="2160"/>
      <c r="E547" s="2160"/>
      <c r="F547" s="2160"/>
      <c r="G547" s="2160"/>
      <c r="H547" s="2160" t="s">
        <v>203</v>
      </c>
      <c r="I547" s="2160"/>
      <c r="J547" s="2160"/>
      <c r="K547" s="2160" t="s">
        <v>203</v>
      </c>
      <c r="L547" s="2160"/>
      <c r="M547" s="2288" t="s">
        <v>203</v>
      </c>
      <c r="N547" s="2288"/>
      <c r="O547" s="2288" t="s">
        <v>203</v>
      </c>
      <c r="P547" s="2288"/>
      <c r="Q547" s="2288" t="s">
        <v>203</v>
      </c>
      <c r="R547" s="2160" t="s">
        <v>203</v>
      </c>
      <c r="S547" s="2160" t="s">
        <v>203</v>
      </c>
      <c r="T547" s="2160" t="s">
        <v>203</v>
      </c>
      <c r="U547" s="2160"/>
      <c r="V547" s="2160"/>
      <c r="W547" s="2160"/>
      <c r="X547" s="2160" t="s">
        <v>203</v>
      </c>
      <c r="Y547" s="2160"/>
      <c r="Z547" s="2288" t="s">
        <v>203</v>
      </c>
      <c r="AA547" s="2288"/>
      <c r="AB547" s="2288"/>
      <c r="AC547" s="2288"/>
    </row>
    <row r="548" spans="1:29" x14ac:dyDescent="0.2">
      <c r="A548" s="914"/>
      <c r="B548" s="914"/>
      <c r="C548" s="914"/>
      <c r="D548" s="914"/>
      <c r="E548" s="914"/>
      <c r="F548" s="914"/>
      <c r="G548" s="914"/>
      <c r="H548" s="914"/>
      <c r="I548" s="914"/>
      <c r="J548" s="914"/>
      <c r="K548" s="914"/>
      <c r="L548" s="914"/>
      <c r="M548" s="914"/>
      <c r="N548" s="914"/>
      <c r="O548" s="914"/>
      <c r="P548" s="914"/>
      <c r="Q548" s="914"/>
      <c r="R548" s="914"/>
      <c r="S548" s="914"/>
      <c r="T548" s="914"/>
      <c r="U548" s="914"/>
      <c r="V548" s="914"/>
      <c r="W548" s="914"/>
      <c r="X548" s="914"/>
      <c r="Y548" s="914"/>
      <c r="Z548" s="914"/>
      <c r="AA548" s="914"/>
      <c r="AB548" s="914"/>
      <c r="AC548" s="914"/>
    </row>
    <row r="549" spans="1:29" ht="12.2" customHeight="1" x14ac:dyDescent="0.2">
      <c r="H549" s="2158" t="s">
        <v>246</v>
      </c>
      <c r="I549" s="2158"/>
      <c r="J549" s="2158"/>
      <c r="K549" s="2158"/>
      <c r="L549" s="2158"/>
      <c r="M549" s="2158"/>
      <c r="N549" s="2158"/>
      <c r="O549" s="2158"/>
      <c r="P549" s="2158"/>
      <c r="Q549" s="2158"/>
      <c r="R549" s="2158"/>
      <c r="S549" s="2160" t="s">
        <v>203</v>
      </c>
      <c r="T549" s="2331">
        <v>988.42</v>
      </c>
      <c r="U549" s="2159"/>
      <c r="V549" s="2159"/>
      <c r="W549" s="2159"/>
      <c r="X549" s="2160" t="s">
        <v>203</v>
      </c>
      <c r="Y549" s="2160"/>
      <c r="Z549" s="2331">
        <v>9.39</v>
      </c>
      <c r="AA549" s="2159"/>
      <c r="AB549" s="2159"/>
      <c r="AC549" s="2159"/>
    </row>
    <row r="550" spans="1:29" ht="24.6" customHeight="1" x14ac:dyDescent="0.2">
      <c r="A550" s="2160" t="s">
        <v>508</v>
      </c>
      <c r="B550" s="2160" t="s">
        <v>508</v>
      </c>
      <c r="C550" s="2160" t="s">
        <v>2039</v>
      </c>
      <c r="D550" s="2160"/>
      <c r="E550" s="2160"/>
      <c r="F550" s="2160"/>
      <c r="G550" s="2160"/>
      <c r="H550" s="2160" t="s">
        <v>2038</v>
      </c>
      <c r="I550" s="2160"/>
      <c r="J550" s="2160"/>
      <c r="K550" s="2160" t="s">
        <v>528</v>
      </c>
      <c r="L550" s="2160"/>
      <c r="M550" s="2343">
        <v>0.39450000000000002</v>
      </c>
      <c r="N550" s="2288"/>
      <c r="O550" s="2288" t="s">
        <v>203</v>
      </c>
      <c r="P550" s="2288"/>
      <c r="Q550" s="2343">
        <v>0.39450000000000002</v>
      </c>
      <c r="R550" s="2288" t="s">
        <v>203</v>
      </c>
      <c r="S550" s="2288" t="s">
        <v>203</v>
      </c>
      <c r="T550" s="2329">
        <v>313.07</v>
      </c>
      <c r="U550" s="2288"/>
      <c r="V550" s="2288"/>
      <c r="W550" s="2288"/>
      <c r="X550" s="2288" t="s">
        <v>203</v>
      </c>
      <c r="Y550" s="2288"/>
      <c r="Z550" s="2329">
        <v>123.51</v>
      </c>
      <c r="AA550" s="2288"/>
      <c r="AB550" s="2288"/>
      <c r="AC550" s="2288"/>
    </row>
    <row r="551" spans="1:29" ht="12.2" customHeight="1" x14ac:dyDescent="0.2">
      <c r="C551" s="2160" t="s">
        <v>203</v>
      </c>
      <c r="D551" s="2160"/>
      <c r="E551" s="2160"/>
      <c r="F551" s="2160"/>
      <c r="G551" s="2160"/>
      <c r="H551" s="2160" t="s">
        <v>203</v>
      </c>
      <c r="I551" s="2160"/>
      <c r="J551" s="2160"/>
      <c r="K551" s="2160" t="s">
        <v>203</v>
      </c>
      <c r="L551" s="2160"/>
      <c r="M551" s="2288" t="s">
        <v>203</v>
      </c>
      <c r="N551" s="2288"/>
      <c r="O551" s="2288" t="s">
        <v>203</v>
      </c>
      <c r="P551" s="2288"/>
      <c r="Q551" s="2288" t="s">
        <v>203</v>
      </c>
      <c r="R551" s="2160" t="s">
        <v>203</v>
      </c>
      <c r="S551" s="2160" t="s">
        <v>203</v>
      </c>
      <c r="T551" s="2160" t="s">
        <v>203</v>
      </c>
      <c r="U551" s="2160"/>
      <c r="V551" s="2160"/>
      <c r="W551" s="2160"/>
      <c r="X551" s="2160" t="s">
        <v>203</v>
      </c>
      <c r="Y551" s="2160"/>
      <c r="Z551" s="2288" t="s">
        <v>203</v>
      </c>
      <c r="AA551" s="2288"/>
      <c r="AB551" s="2288"/>
      <c r="AC551" s="2288"/>
    </row>
    <row r="552" spans="1:29" x14ac:dyDescent="0.2">
      <c r="A552" s="914"/>
      <c r="B552" s="914"/>
      <c r="C552" s="914"/>
      <c r="D552" s="914"/>
      <c r="E552" s="914"/>
      <c r="F552" s="914"/>
      <c r="G552" s="914"/>
      <c r="H552" s="914"/>
      <c r="I552" s="914"/>
      <c r="J552" s="914"/>
      <c r="K552" s="914"/>
      <c r="L552" s="914"/>
      <c r="M552" s="914"/>
      <c r="N552" s="914"/>
      <c r="O552" s="914"/>
      <c r="P552" s="914"/>
      <c r="Q552" s="914"/>
      <c r="R552" s="914"/>
      <c r="S552" s="914"/>
      <c r="T552" s="914"/>
      <c r="U552" s="914"/>
      <c r="V552" s="914"/>
      <c r="W552" s="914"/>
      <c r="X552" s="914"/>
      <c r="Y552" s="914"/>
      <c r="Z552" s="914"/>
      <c r="AA552" s="914"/>
      <c r="AB552" s="914"/>
      <c r="AC552" s="914"/>
    </row>
    <row r="553" spans="1:29" ht="12.2" customHeight="1" x14ac:dyDescent="0.2">
      <c r="H553" s="2158" t="s">
        <v>246</v>
      </c>
      <c r="I553" s="2158"/>
      <c r="J553" s="2158"/>
      <c r="K553" s="2158"/>
      <c r="L553" s="2158"/>
      <c r="M553" s="2158"/>
      <c r="N553" s="2158"/>
      <c r="O553" s="2158"/>
      <c r="P553" s="2158"/>
      <c r="Q553" s="2158"/>
      <c r="R553" s="2158"/>
      <c r="S553" s="2160" t="s">
        <v>203</v>
      </c>
      <c r="T553" s="2331">
        <v>313.08</v>
      </c>
      <c r="U553" s="2159"/>
      <c r="V553" s="2159"/>
      <c r="W553" s="2159"/>
      <c r="X553" s="2160" t="s">
        <v>203</v>
      </c>
      <c r="Y553" s="2160"/>
      <c r="Z553" s="2331">
        <v>123.51</v>
      </c>
      <c r="AA553" s="2159"/>
      <c r="AB553" s="2159"/>
      <c r="AC553" s="2159"/>
    </row>
    <row r="554" spans="1:29" ht="36.75" customHeight="1" x14ac:dyDescent="0.2">
      <c r="A554" s="2160" t="s">
        <v>527</v>
      </c>
      <c r="B554" s="2160" t="s">
        <v>527</v>
      </c>
      <c r="C554" s="2160" t="s">
        <v>1040</v>
      </c>
      <c r="D554" s="2160"/>
      <c r="E554" s="2160"/>
      <c r="F554" s="2160"/>
      <c r="G554" s="2160"/>
      <c r="H554" s="2160" t="s">
        <v>2037</v>
      </c>
      <c r="I554" s="2160"/>
      <c r="J554" s="2160"/>
      <c r="K554" s="2160" t="s">
        <v>528</v>
      </c>
      <c r="L554" s="2160"/>
      <c r="M554" s="2329">
        <v>0.04</v>
      </c>
      <c r="N554" s="2288"/>
      <c r="O554" s="2288" t="s">
        <v>203</v>
      </c>
      <c r="P554" s="2288"/>
      <c r="Q554" s="2329">
        <v>0.04</v>
      </c>
      <c r="R554" s="2288" t="s">
        <v>203</v>
      </c>
      <c r="S554" s="2288" t="s">
        <v>203</v>
      </c>
      <c r="T554" s="2329">
        <v>811.44</v>
      </c>
      <c r="U554" s="2288"/>
      <c r="V554" s="2288"/>
      <c r="W554" s="2288"/>
      <c r="X554" s="2288" t="s">
        <v>203</v>
      </c>
      <c r="Y554" s="2288"/>
      <c r="Z554" s="2329">
        <v>32.46</v>
      </c>
      <c r="AA554" s="2288"/>
      <c r="AB554" s="2288"/>
      <c r="AC554" s="2288"/>
    </row>
    <row r="555" spans="1:29" ht="12.2" customHeight="1" x14ac:dyDescent="0.2">
      <c r="C555" s="2160" t="s">
        <v>203</v>
      </c>
      <c r="D555" s="2160"/>
      <c r="E555" s="2160"/>
      <c r="F555" s="2160"/>
      <c r="G555" s="2160"/>
      <c r="H555" s="2160" t="s">
        <v>203</v>
      </c>
      <c r="I555" s="2160"/>
      <c r="J555" s="2160"/>
      <c r="K555" s="2160" t="s">
        <v>203</v>
      </c>
      <c r="L555" s="2160"/>
      <c r="M555" s="2288" t="s">
        <v>203</v>
      </c>
      <c r="N555" s="2288"/>
      <c r="O555" s="2288" t="s">
        <v>203</v>
      </c>
      <c r="P555" s="2288"/>
      <c r="Q555" s="2288" t="s">
        <v>203</v>
      </c>
      <c r="R555" s="2160" t="s">
        <v>203</v>
      </c>
      <c r="S555" s="2160" t="s">
        <v>203</v>
      </c>
      <c r="T555" s="2160" t="s">
        <v>203</v>
      </c>
      <c r="U555" s="2160"/>
      <c r="V555" s="2160"/>
      <c r="W555" s="2160"/>
      <c r="X555" s="2160" t="s">
        <v>203</v>
      </c>
      <c r="Y555" s="2160"/>
      <c r="Z555" s="2288" t="s">
        <v>203</v>
      </c>
      <c r="AA555" s="2288"/>
      <c r="AB555" s="2288"/>
      <c r="AC555" s="2288"/>
    </row>
    <row r="556" spans="1:29" x14ac:dyDescent="0.2">
      <c r="A556" s="914"/>
      <c r="B556" s="914"/>
      <c r="C556" s="914"/>
      <c r="D556" s="914"/>
      <c r="E556" s="914"/>
      <c r="F556" s="914"/>
      <c r="G556" s="914"/>
      <c r="H556" s="914"/>
      <c r="I556" s="914"/>
      <c r="J556" s="914"/>
      <c r="K556" s="914"/>
      <c r="L556" s="914"/>
      <c r="M556" s="914"/>
      <c r="N556" s="914"/>
      <c r="O556" s="914"/>
      <c r="P556" s="914"/>
      <c r="Q556" s="914"/>
      <c r="R556" s="914"/>
      <c r="S556" s="914"/>
      <c r="T556" s="914"/>
      <c r="U556" s="914"/>
      <c r="V556" s="914"/>
      <c r="W556" s="914"/>
      <c r="X556" s="914"/>
      <c r="Y556" s="914"/>
      <c r="Z556" s="914"/>
      <c r="AA556" s="914"/>
      <c r="AB556" s="914"/>
      <c r="AC556" s="914"/>
    </row>
    <row r="557" spans="1:29" ht="12.2" customHeight="1" x14ac:dyDescent="0.2">
      <c r="H557" s="2158" t="s">
        <v>246</v>
      </c>
      <c r="I557" s="2158"/>
      <c r="J557" s="2158"/>
      <c r="K557" s="2158"/>
      <c r="L557" s="2158"/>
      <c r="M557" s="2158"/>
      <c r="N557" s="2158"/>
      <c r="O557" s="2158"/>
      <c r="P557" s="2158"/>
      <c r="Q557" s="2158"/>
      <c r="R557" s="2158"/>
      <c r="S557" s="2160" t="s">
        <v>203</v>
      </c>
      <c r="T557" s="2331">
        <v>811.5</v>
      </c>
      <c r="U557" s="2159"/>
      <c r="V557" s="2159"/>
      <c r="W557" s="2159"/>
      <c r="X557" s="2160" t="s">
        <v>203</v>
      </c>
      <c r="Y557" s="2160"/>
      <c r="Z557" s="2331">
        <v>32.46</v>
      </c>
      <c r="AA557" s="2159"/>
      <c r="AB557" s="2159"/>
      <c r="AC557" s="2159"/>
    </row>
    <row r="558" spans="1:29" ht="36.75" customHeight="1" x14ac:dyDescent="0.2">
      <c r="A558" s="2160" t="s">
        <v>526</v>
      </c>
      <c r="B558" s="2160" t="s">
        <v>526</v>
      </c>
      <c r="C558" s="2160" t="s">
        <v>2036</v>
      </c>
      <c r="D558" s="2160"/>
      <c r="E558" s="2160"/>
      <c r="F558" s="2160"/>
      <c r="G558" s="2160"/>
      <c r="H558" s="2160" t="s">
        <v>2035</v>
      </c>
      <c r="I558" s="2160"/>
      <c r="J558" s="2160"/>
      <c r="K558" s="2160" t="s">
        <v>528</v>
      </c>
      <c r="L558" s="2160"/>
      <c r="M558" s="2332">
        <v>8.1</v>
      </c>
      <c r="N558" s="2288"/>
      <c r="O558" s="2288" t="s">
        <v>203</v>
      </c>
      <c r="P558" s="2288"/>
      <c r="Q558" s="2332">
        <v>8.1</v>
      </c>
      <c r="R558" s="2288" t="s">
        <v>203</v>
      </c>
      <c r="S558" s="2288" t="s">
        <v>203</v>
      </c>
      <c r="T558" s="2329">
        <v>308.68</v>
      </c>
      <c r="U558" s="2288"/>
      <c r="V558" s="2288"/>
      <c r="W558" s="2288"/>
      <c r="X558" s="2288" t="s">
        <v>203</v>
      </c>
      <c r="Y558" s="2288"/>
      <c r="Z558" s="2329">
        <v>2500.31</v>
      </c>
      <c r="AA558" s="2288"/>
      <c r="AB558" s="2288"/>
      <c r="AC558" s="2288"/>
    </row>
    <row r="559" spans="1:29" ht="12.2" customHeight="1" x14ac:dyDescent="0.2">
      <c r="C559" s="2160" t="s">
        <v>203</v>
      </c>
      <c r="D559" s="2160"/>
      <c r="E559" s="2160"/>
      <c r="F559" s="2160"/>
      <c r="G559" s="2160"/>
      <c r="H559" s="2160" t="s">
        <v>203</v>
      </c>
      <c r="I559" s="2160"/>
      <c r="J559" s="2160"/>
      <c r="K559" s="2160" t="s">
        <v>203</v>
      </c>
      <c r="L559" s="2160"/>
      <c r="M559" s="2288" t="s">
        <v>203</v>
      </c>
      <c r="N559" s="2288"/>
      <c r="O559" s="2288" t="s">
        <v>203</v>
      </c>
      <c r="P559" s="2288"/>
      <c r="Q559" s="2288" t="s">
        <v>203</v>
      </c>
      <c r="R559" s="2160" t="s">
        <v>203</v>
      </c>
      <c r="S559" s="2160" t="s">
        <v>203</v>
      </c>
      <c r="T559" s="2160" t="s">
        <v>203</v>
      </c>
      <c r="U559" s="2160"/>
      <c r="V559" s="2160"/>
      <c r="W559" s="2160"/>
      <c r="X559" s="2160" t="s">
        <v>203</v>
      </c>
      <c r="Y559" s="2160"/>
      <c r="Z559" s="2288" t="s">
        <v>203</v>
      </c>
      <c r="AA559" s="2288"/>
      <c r="AB559" s="2288"/>
      <c r="AC559" s="2288"/>
    </row>
    <row r="560" spans="1:29" x14ac:dyDescent="0.2">
      <c r="A560" s="914"/>
      <c r="B560" s="914"/>
      <c r="C560" s="914"/>
      <c r="D560" s="914"/>
      <c r="E560" s="914"/>
      <c r="F560" s="914"/>
      <c r="G560" s="914"/>
      <c r="H560" s="914"/>
      <c r="I560" s="914"/>
      <c r="J560" s="914"/>
      <c r="K560" s="914"/>
      <c r="L560" s="914"/>
      <c r="M560" s="914"/>
      <c r="N560" s="914"/>
      <c r="O560" s="914"/>
      <c r="P560" s="914"/>
      <c r="Q560" s="914"/>
      <c r="R560" s="914"/>
      <c r="S560" s="914"/>
      <c r="T560" s="914"/>
      <c r="U560" s="914"/>
      <c r="V560" s="914"/>
      <c r="W560" s="914"/>
      <c r="X560" s="914"/>
      <c r="Y560" s="914"/>
      <c r="Z560" s="914"/>
      <c r="AA560" s="914"/>
      <c r="AB560" s="914"/>
      <c r="AC560" s="914"/>
    </row>
    <row r="561" spans="1:29" ht="12.2" customHeight="1" x14ac:dyDescent="0.2">
      <c r="H561" s="2158" t="s">
        <v>246</v>
      </c>
      <c r="I561" s="2158"/>
      <c r="J561" s="2158"/>
      <c r="K561" s="2158"/>
      <c r="L561" s="2158"/>
      <c r="M561" s="2158"/>
      <c r="N561" s="2158"/>
      <c r="O561" s="2158"/>
      <c r="P561" s="2158"/>
      <c r="Q561" s="2158"/>
      <c r="R561" s="2158"/>
      <c r="S561" s="2160" t="s">
        <v>203</v>
      </c>
      <c r="T561" s="2331">
        <v>308.68</v>
      </c>
      <c r="U561" s="2159"/>
      <c r="V561" s="2159"/>
      <c r="W561" s="2159"/>
      <c r="X561" s="2160" t="s">
        <v>203</v>
      </c>
      <c r="Y561" s="2160"/>
      <c r="Z561" s="2331">
        <v>2500.31</v>
      </c>
      <c r="AA561" s="2159"/>
      <c r="AB561" s="2159"/>
      <c r="AC561" s="2159"/>
    </row>
    <row r="562" spans="1:29" x14ac:dyDescent="0.2">
      <c r="A562" s="914"/>
      <c r="B562" s="914"/>
      <c r="C562" s="914"/>
      <c r="D562" s="914"/>
      <c r="E562" s="914"/>
      <c r="F562" s="914"/>
      <c r="G562" s="914"/>
      <c r="H562" s="914"/>
      <c r="I562" s="914"/>
      <c r="J562" s="914"/>
      <c r="K562" s="914"/>
      <c r="L562" s="914"/>
      <c r="M562" s="914"/>
      <c r="N562" s="914"/>
      <c r="O562" s="914"/>
      <c r="P562" s="914"/>
      <c r="Q562" s="914"/>
      <c r="R562" s="914"/>
      <c r="S562" s="914"/>
      <c r="T562" s="914"/>
      <c r="U562" s="914"/>
      <c r="V562" s="914"/>
      <c r="W562" s="914"/>
      <c r="X562" s="914"/>
      <c r="Y562" s="914"/>
      <c r="Z562" s="914"/>
      <c r="AA562" s="914"/>
      <c r="AB562" s="914"/>
      <c r="AC562" s="914"/>
    </row>
    <row r="563" spans="1:29" ht="12.2" customHeight="1" x14ac:dyDescent="0.2">
      <c r="C563" s="2158" t="s">
        <v>203</v>
      </c>
      <c r="D563" s="2158"/>
      <c r="E563" s="2158"/>
      <c r="F563" s="2158"/>
      <c r="G563" s="2158"/>
      <c r="H563" s="2158" t="s">
        <v>1029</v>
      </c>
      <c r="I563" s="2158"/>
      <c r="J563" s="2158"/>
      <c r="K563" s="2158"/>
      <c r="L563" s="2158"/>
      <c r="M563" s="2158"/>
      <c r="N563" s="2158"/>
      <c r="O563" s="2158"/>
      <c r="P563" s="2158"/>
      <c r="Q563" s="2158" t="s">
        <v>203</v>
      </c>
      <c r="R563" s="2158" t="s">
        <v>203</v>
      </c>
      <c r="S563" s="2158"/>
      <c r="T563" s="2158"/>
      <c r="U563" s="2158"/>
      <c r="V563" s="2158"/>
      <c r="W563" s="2158"/>
      <c r="X563" s="2158"/>
      <c r="Y563" s="2158"/>
      <c r="Z563" s="2331">
        <v>150277.04999999999</v>
      </c>
      <c r="AA563" s="2159"/>
      <c r="AB563" s="2159"/>
      <c r="AC563" s="2159"/>
    </row>
    <row r="564" spans="1:29" ht="12" thickBot="1" x14ac:dyDescent="0.25">
      <c r="A564" s="913"/>
      <c r="B564" s="913"/>
      <c r="C564" s="913"/>
      <c r="D564" s="913"/>
      <c r="E564" s="913"/>
      <c r="F564" s="913"/>
      <c r="G564" s="913"/>
      <c r="H564" s="913"/>
      <c r="I564" s="913"/>
      <c r="J564" s="913"/>
      <c r="K564" s="913"/>
      <c r="L564" s="913"/>
      <c r="M564" s="913"/>
      <c r="N564" s="913"/>
      <c r="O564" s="913"/>
      <c r="P564" s="913"/>
      <c r="Q564" s="913"/>
      <c r="R564" s="913"/>
      <c r="S564" s="913"/>
      <c r="T564" s="913"/>
      <c r="U564" s="913"/>
      <c r="V564" s="913"/>
      <c r="W564" s="913"/>
      <c r="X564" s="913"/>
      <c r="Y564" s="913"/>
      <c r="Z564" s="913"/>
      <c r="AA564" s="913"/>
      <c r="AB564" s="913"/>
      <c r="AC564" s="913"/>
    </row>
    <row r="565" spans="1:29" s="904" customFormat="1" ht="18" customHeight="1" thickTop="1" x14ac:dyDescent="0.25">
      <c r="C565" s="2161" t="s">
        <v>203</v>
      </c>
      <c r="D565" s="2161"/>
      <c r="E565" s="2161"/>
      <c r="F565" s="2161"/>
      <c r="G565" s="2161"/>
      <c r="H565" s="2161" t="s">
        <v>1867</v>
      </c>
      <c r="I565" s="2161"/>
      <c r="J565" s="2161"/>
      <c r="K565" s="2161"/>
      <c r="L565" s="2161"/>
      <c r="M565" s="2161"/>
      <c r="N565" s="2161"/>
      <c r="O565" s="2161"/>
      <c r="P565" s="2161"/>
      <c r="Q565" s="2161" t="s">
        <v>203</v>
      </c>
      <c r="R565" s="2161" t="s">
        <v>203</v>
      </c>
      <c r="S565" s="2161"/>
      <c r="T565" s="2161"/>
      <c r="U565" s="2161"/>
      <c r="V565" s="2161"/>
      <c r="W565" s="2161"/>
      <c r="X565" s="2161"/>
      <c r="Y565" s="2161"/>
      <c r="Z565" s="2162">
        <v>150277.04999999999</v>
      </c>
      <c r="AA565" s="2163"/>
      <c r="AB565" s="2163"/>
      <c r="AC565" s="2163"/>
    </row>
    <row r="566" spans="1:29" s="904" customFormat="1" ht="18" customHeight="1" x14ac:dyDescent="0.25">
      <c r="C566" s="2161" t="s">
        <v>203</v>
      </c>
      <c r="D566" s="2161"/>
      <c r="E566" s="2161"/>
      <c r="F566" s="2161"/>
      <c r="G566" s="2161"/>
      <c r="H566" s="2161" t="s">
        <v>345</v>
      </c>
      <c r="I566" s="2161"/>
      <c r="J566" s="2161"/>
      <c r="K566" s="2161"/>
      <c r="L566" s="2161"/>
      <c r="M566" s="2161"/>
      <c r="N566" s="2161"/>
      <c r="O566" s="2161"/>
      <c r="P566" s="2161"/>
      <c r="Q566" s="2161" t="s">
        <v>203</v>
      </c>
      <c r="R566" s="2161" t="s">
        <v>203</v>
      </c>
      <c r="S566" s="2161"/>
      <c r="T566" s="2161"/>
      <c r="U566" s="2161"/>
      <c r="V566" s="2161"/>
      <c r="W566" s="2161"/>
      <c r="X566" s="2161"/>
      <c r="Y566" s="2161"/>
      <c r="Z566" s="2162">
        <v>150277.04999999999</v>
      </c>
      <c r="AA566" s="2163"/>
      <c r="AB566" s="2163"/>
      <c r="AC566" s="2163"/>
    </row>
    <row r="567" spans="1:29" s="904" customFormat="1" ht="18" customHeight="1" x14ac:dyDescent="0.25">
      <c r="C567" s="2161" t="s">
        <v>203</v>
      </c>
      <c r="D567" s="2161"/>
      <c r="E567" s="2161"/>
      <c r="F567" s="2161"/>
      <c r="G567" s="2161"/>
      <c r="H567" s="2161" t="s">
        <v>344</v>
      </c>
      <c r="I567" s="2161"/>
      <c r="J567" s="2161"/>
      <c r="K567" s="2161"/>
      <c r="L567" s="2161"/>
      <c r="M567" s="2161"/>
      <c r="N567" s="2161"/>
      <c r="O567" s="2161"/>
      <c r="P567" s="2161"/>
      <c r="Q567" s="2161" t="s">
        <v>203</v>
      </c>
      <c r="R567" s="2161" t="s">
        <v>203</v>
      </c>
      <c r="S567" s="2161"/>
      <c r="T567" s="2161"/>
      <c r="U567" s="2161"/>
      <c r="V567" s="2161"/>
      <c r="W567" s="2161"/>
      <c r="X567" s="2161"/>
      <c r="Y567" s="2161"/>
      <c r="Z567" s="2164" t="s">
        <v>203</v>
      </c>
      <c r="AA567" s="2164"/>
      <c r="AB567" s="2164"/>
      <c r="AC567" s="2164"/>
    </row>
    <row r="568" spans="1:29" s="904" customFormat="1" ht="18" customHeight="1" x14ac:dyDescent="0.25">
      <c r="C568" s="2161" t="s">
        <v>203</v>
      </c>
      <c r="D568" s="2161"/>
      <c r="E568" s="2161"/>
      <c r="F568" s="2161"/>
      <c r="G568" s="2161"/>
      <c r="H568" s="2161" t="s">
        <v>57</v>
      </c>
      <c r="I568" s="2161"/>
      <c r="J568" s="2161"/>
      <c r="K568" s="2161"/>
      <c r="L568" s="2161"/>
      <c r="M568" s="2161"/>
      <c r="N568" s="2161"/>
      <c r="O568" s="2161"/>
      <c r="P568" s="2161"/>
      <c r="Q568" s="2161" t="s">
        <v>203</v>
      </c>
      <c r="R568" s="2161" t="s">
        <v>203</v>
      </c>
      <c r="S568" s="2161"/>
      <c r="T568" s="2161"/>
      <c r="U568" s="2161"/>
      <c r="V568" s="2161"/>
      <c r="W568" s="2161"/>
      <c r="X568" s="2161"/>
      <c r="Y568" s="2161"/>
      <c r="Z568" s="2162">
        <v>150277.04999999999</v>
      </c>
      <c r="AA568" s="2163"/>
      <c r="AB568" s="2163"/>
      <c r="AC568" s="2163"/>
    </row>
    <row r="569" spans="1:29" s="904" customFormat="1" ht="18" customHeight="1" x14ac:dyDescent="0.25">
      <c r="C569" s="2161" t="s">
        <v>203</v>
      </c>
      <c r="D569" s="2161"/>
      <c r="E569" s="2161"/>
      <c r="F569" s="2161"/>
      <c r="G569" s="2161"/>
      <c r="H569" s="2161" t="s">
        <v>56</v>
      </c>
      <c r="I569" s="2161"/>
      <c r="J569" s="2161"/>
      <c r="K569" s="2161"/>
      <c r="L569" s="2161"/>
      <c r="M569" s="2161"/>
      <c r="N569" s="2161"/>
      <c r="O569" s="2161"/>
      <c r="P569" s="2161"/>
      <c r="Q569" s="2161" t="s">
        <v>203</v>
      </c>
      <c r="R569" s="2161" t="s">
        <v>203</v>
      </c>
      <c r="S569" s="2161"/>
      <c r="T569" s="2161"/>
      <c r="U569" s="2161"/>
      <c r="V569" s="2161"/>
      <c r="W569" s="2161"/>
      <c r="X569" s="2161"/>
      <c r="Y569" s="2161"/>
      <c r="Z569" s="2162">
        <v>0</v>
      </c>
      <c r="AA569" s="2163"/>
      <c r="AB569" s="2163"/>
      <c r="AC569" s="2163"/>
    </row>
    <row r="570" spans="1:29" s="904" customFormat="1" ht="18" customHeight="1" x14ac:dyDescent="0.25">
      <c r="C570" s="2161" t="s">
        <v>203</v>
      </c>
      <c r="D570" s="2161"/>
      <c r="E570" s="2161"/>
      <c r="F570" s="2161"/>
      <c r="G570" s="2161"/>
      <c r="H570" s="2161" t="s">
        <v>561</v>
      </c>
      <c r="I570" s="2161"/>
      <c r="J570" s="2161"/>
      <c r="K570" s="2161"/>
      <c r="L570" s="2161"/>
      <c r="M570" s="2161"/>
      <c r="N570" s="2161"/>
      <c r="O570" s="2161"/>
      <c r="P570" s="2161"/>
      <c r="Q570" s="2161" t="s">
        <v>203</v>
      </c>
      <c r="R570" s="2161" t="s">
        <v>203</v>
      </c>
      <c r="S570" s="2161"/>
      <c r="T570" s="2161"/>
      <c r="U570" s="2161"/>
      <c r="V570" s="2161"/>
      <c r="W570" s="2161"/>
      <c r="X570" s="2161"/>
      <c r="Y570" s="2161"/>
      <c r="Z570" s="2162">
        <v>0</v>
      </c>
      <c r="AA570" s="2163"/>
      <c r="AB570" s="2163"/>
      <c r="AC570" s="2163"/>
    </row>
    <row r="571" spans="1:29" s="904" customFormat="1" ht="18" customHeight="1" x14ac:dyDescent="0.25">
      <c r="C571" s="2161" t="s">
        <v>203</v>
      </c>
      <c r="D571" s="2161"/>
      <c r="E571" s="2161"/>
      <c r="F571" s="2161"/>
      <c r="G571" s="2161"/>
      <c r="H571" s="2161" t="s">
        <v>1866</v>
      </c>
      <c r="I571" s="2161"/>
      <c r="J571" s="2161"/>
      <c r="K571" s="2161"/>
      <c r="L571" s="2161"/>
      <c r="M571" s="2161"/>
      <c r="N571" s="2161"/>
      <c r="O571" s="2161"/>
      <c r="P571" s="2161"/>
      <c r="Q571" s="2161" t="s">
        <v>203</v>
      </c>
      <c r="R571" s="2161" t="s">
        <v>203</v>
      </c>
      <c r="S571" s="2161"/>
      <c r="T571" s="2161"/>
      <c r="U571" s="2161"/>
      <c r="V571" s="2161"/>
      <c r="W571" s="2161"/>
      <c r="X571" s="2161"/>
      <c r="Y571" s="2161"/>
      <c r="Z571" s="2162">
        <v>150277.04999999999</v>
      </c>
      <c r="AA571" s="2163"/>
      <c r="AB571" s="2163"/>
      <c r="AC571" s="2163"/>
    </row>
    <row r="572" spans="1:29" s="904" customFormat="1" ht="18" customHeight="1" x14ac:dyDescent="0.25">
      <c r="C572" s="2161" t="s">
        <v>203</v>
      </c>
      <c r="D572" s="2161"/>
      <c r="E572" s="2161"/>
      <c r="F572" s="2161"/>
      <c r="G572" s="2161"/>
      <c r="H572" s="2161" t="s">
        <v>1865</v>
      </c>
      <c r="I572" s="2161"/>
      <c r="J572" s="2161"/>
      <c r="K572" s="2161"/>
      <c r="L572" s="2161"/>
      <c r="M572" s="2161"/>
      <c r="N572" s="2161"/>
      <c r="O572" s="2161"/>
      <c r="P572" s="2161"/>
      <c r="Q572" s="2161" t="s">
        <v>203</v>
      </c>
      <c r="R572" s="2161" t="s">
        <v>203</v>
      </c>
      <c r="S572" s="2161"/>
      <c r="T572" s="2161"/>
      <c r="U572" s="2161"/>
      <c r="V572" s="2161"/>
      <c r="W572" s="2161"/>
      <c r="X572" s="2161"/>
      <c r="Y572" s="2161"/>
      <c r="Z572" s="2162">
        <v>0</v>
      </c>
      <c r="AA572" s="2164"/>
      <c r="AB572" s="2164"/>
      <c r="AC572" s="2164"/>
    </row>
    <row r="573" spans="1:29" s="904" customFormat="1" ht="18" customHeight="1" x14ac:dyDescent="0.25">
      <c r="C573" s="2161" t="s">
        <v>203</v>
      </c>
      <c r="D573" s="2161"/>
      <c r="E573" s="2161"/>
      <c r="F573" s="2161"/>
      <c r="G573" s="2161"/>
      <c r="H573" s="2161" t="s">
        <v>1864</v>
      </c>
      <c r="I573" s="2161"/>
      <c r="J573" s="2161"/>
      <c r="K573" s="2161"/>
      <c r="L573" s="2161"/>
      <c r="M573" s="2161"/>
      <c r="N573" s="2161"/>
      <c r="O573" s="2161"/>
      <c r="P573" s="2161"/>
      <c r="Q573" s="2161" t="s">
        <v>203</v>
      </c>
      <c r="R573" s="2161" t="s">
        <v>203</v>
      </c>
      <c r="S573" s="2161"/>
      <c r="T573" s="2161"/>
      <c r="U573" s="2161"/>
      <c r="V573" s="2161"/>
      <c r="W573" s="2161"/>
      <c r="X573" s="2161"/>
      <c r="Y573" s="2161"/>
      <c r="Z573" s="2162">
        <v>150277.04999999999</v>
      </c>
      <c r="AA573" s="2163"/>
      <c r="AB573" s="2163"/>
      <c r="AC573" s="2163"/>
    </row>
    <row r="574" spans="1:29" s="904" customFormat="1" ht="32.25" customHeight="1" x14ac:dyDescent="0.25">
      <c r="C574" s="2161" t="s">
        <v>203</v>
      </c>
      <c r="D574" s="2161"/>
      <c r="E574" s="2161"/>
      <c r="F574" s="2161"/>
      <c r="G574" s="2161"/>
      <c r="H574" s="2161" t="s">
        <v>221</v>
      </c>
      <c r="I574" s="2161"/>
      <c r="J574" s="2161"/>
      <c r="K574" s="2161"/>
      <c r="L574" s="2161"/>
      <c r="M574" s="2161"/>
      <c r="N574" s="2161"/>
      <c r="O574" s="2161"/>
      <c r="P574" s="2161"/>
      <c r="Q574" s="2161" t="s">
        <v>203</v>
      </c>
      <c r="R574" s="2161" t="s">
        <v>203</v>
      </c>
      <c r="S574" s="2161"/>
      <c r="T574" s="2161"/>
      <c r="U574" s="2161"/>
      <c r="V574" s="2161"/>
      <c r="W574" s="2161"/>
      <c r="X574" s="2161"/>
      <c r="Y574" s="2161"/>
      <c r="Z574" s="2162">
        <v>2855.26</v>
      </c>
      <c r="AA574" s="2163"/>
      <c r="AB574" s="2163"/>
      <c r="AC574" s="2163"/>
    </row>
    <row r="575" spans="1:29" s="904" customFormat="1" ht="18" customHeight="1" x14ac:dyDescent="0.25">
      <c r="C575" s="2161" t="s">
        <v>203</v>
      </c>
      <c r="D575" s="2161"/>
      <c r="E575" s="2161"/>
      <c r="F575" s="2161"/>
      <c r="G575" s="2161"/>
      <c r="H575" s="2161" t="s">
        <v>1863</v>
      </c>
      <c r="I575" s="2161"/>
      <c r="J575" s="2161"/>
      <c r="K575" s="2161"/>
      <c r="L575" s="2161"/>
      <c r="M575" s="2161"/>
      <c r="N575" s="2161"/>
      <c r="O575" s="2161"/>
      <c r="P575" s="2161"/>
      <c r="Q575" s="2161" t="s">
        <v>203</v>
      </c>
      <c r="R575" s="2161" t="s">
        <v>203</v>
      </c>
      <c r="S575" s="2161"/>
      <c r="T575" s="2161"/>
      <c r="U575" s="2161"/>
      <c r="V575" s="2161"/>
      <c r="W575" s="2161"/>
      <c r="X575" s="2161"/>
      <c r="Y575" s="2161"/>
      <c r="Z575" s="2162">
        <v>153132.31</v>
      </c>
      <c r="AA575" s="2163"/>
      <c r="AB575" s="2163"/>
      <c r="AC575" s="2163"/>
    </row>
    <row r="576" spans="1:29" s="904" customFormat="1" ht="18" customHeight="1" x14ac:dyDescent="0.25">
      <c r="C576" s="2161" t="s">
        <v>203</v>
      </c>
      <c r="D576" s="2161"/>
      <c r="E576" s="2161"/>
      <c r="F576" s="2161"/>
      <c r="G576" s="2161"/>
      <c r="H576" s="2161" t="s">
        <v>1862</v>
      </c>
      <c r="I576" s="2161"/>
      <c r="J576" s="2161"/>
      <c r="K576" s="2161"/>
      <c r="L576" s="2161"/>
      <c r="M576" s="2161"/>
      <c r="N576" s="2161"/>
      <c r="O576" s="2161"/>
      <c r="P576" s="2161"/>
      <c r="Q576" s="2161" t="s">
        <v>203</v>
      </c>
      <c r="R576" s="2161" t="s">
        <v>203</v>
      </c>
      <c r="S576" s="2161"/>
      <c r="T576" s="2161"/>
      <c r="U576" s="2161"/>
      <c r="V576" s="2161"/>
      <c r="W576" s="2161"/>
      <c r="X576" s="2161"/>
      <c r="Y576" s="2161"/>
      <c r="Z576" s="2162">
        <v>153132.31</v>
      </c>
      <c r="AA576" s="2163"/>
      <c r="AB576" s="2163"/>
      <c r="AC576" s="2163"/>
    </row>
    <row r="577" spans="1:30" s="904" customFormat="1" ht="18" customHeight="1" x14ac:dyDescent="0.25">
      <c r="C577" s="2161" t="s">
        <v>203</v>
      </c>
      <c r="D577" s="2161"/>
      <c r="E577" s="2161"/>
      <c r="F577" s="2161"/>
      <c r="G577" s="2161"/>
      <c r="H577" s="2161" t="s">
        <v>1861</v>
      </c>
      <c r="I577" s="2161"/>
      <c r="J577" s="2161"/>
      <c r="K577" s="2161"/>
      <c r="L577" s="2161"/>
      <c r="M577" s="2161"/>
      <c r="N577" s="2161"/>
      <c r="O577" s="2161"/>
      <c r="P577" s="2161"/>
      <c r="Q577" s="2161" t="s">
        <v>203</v>
      </c>
      <c r="R577" s="2161" t="s">
        <v>203</v>
      </c>
      <c r="S577" s="2161"/>
      <c r="T577" s="2161"/>
      <c r="U577" s="2161"/>
      <c r="V577" s="2161"/>
      <c r="W577" s="2161"/>
      <c r="X577" s="2161"/>
      <c r="Y577" s="2161"/>
      <c r="Z577" s="2162">
        <v>153132.31</v>
      </c>
      <c r="AA577" s="2163"/>
      <c r="AB577" s="2163"/>
      <c r="AC577" s="2163"/>
    </row>
    <row r="578" spans="1:30" s="904" customFormat="1" ht="18" customHeight="1" x14ac:dyDescent="0.25">
      <c r="C578" s="2161" t="s">
        <v>203</v>
      </c>
      <c r="D578" s="2161"/>
      <c r="E578" s="2161"/>
      <c r="F578" s="2161"/>
      <c r="G578" s="2161"/>
      <c r="H578" s="2161" t="s">
        <v>1860</v>
      </c>
      <c r="I578" s="2161"/>
      <c r="J578" s="2161"/>
      <c r="K578" s="2161"/>
      <c r="L578" s="2161"/>
      <c r="M578" s="2161"/>
      <c r="N578" s="2161"/>
      <c r="O578" s="2161"/>
      <c r="P578" s="2161"/>
      <c r="Q578" s="2161" t="s">
        <v>203</v>
      </c>
      <c r="R578" s="2161" t="s">
        <v>203</v>
      </c>
      <c r="S578" s="2161"/>
      <c r="T578" s="2161"/>
      <c r="U578" s="2161"/>
      <c r="V578" s="2161"/>
      <c r="W578" s="2161"/>
      <c r="X578" s="2161"/>
      <c r="Y578" s="2161"/>
      <c r="Z578" s="2162">
        <v>152366.65</v>
      </c>
      <c r="AA578" s="2163"/>
      <c r="AB578" s="2163"/>
      <c r="AC578" s="2163"/>
    </row>
    <row r="579" spans="1:30" s="904" customFormat="1" ht="18" customHeight="1" x14ac:dyDescent="0.25">
      <c r="C579" s="2161" t="s">
        <v>203</v>
      </c>
      <c r="D579" s="2161"/>
      <c r="E579" s="2161"/>
      <c r="F579" s="2161"/>
      <c r="G579" s="2161"/>
      <c r="H579" s="2161" t="s">
        <v>1023</v>
      </c>
      <c r="I579" s="2161"/>
      <c r="J579" s="2161"/>
      <c r="K579" s="2161"/>
      <c r="L579" s="2161"/>
      <c r="M579" s="2161"/>
      <c r="N579" s="2161"/>
      <c r="O579" s="2161"/>
      <c r="P579" s="2161"/>
      <c r="Q579" s="2161" t="s">
        <v>203</v>
      </c>
      <c r="R579" s="2161" t="s">
        <v>203</v>
      </c>
      <c r="S579" s="2161"/>
      <c r="T579" s="2161"/>
      <c r="U579" s="2161"/>
      <c r="V579" s="2161"/>
      <c r="W579" s="2161"/>
      <c r="X579" s="2161"/>
      <c r="Y579" s="2161"/>
      <c r="Z579" s="2162">
        <v>0</v>
      </c>
      <c r="AA579" s="2163"/>
      <c r="AB579" s="2163"/>
      <c r="AC579" s="2163"/>
    </row>
    <row r="580" spans="1:30" s="904" customFormat="1" ht="18" customHeight="1" x14ac:dyDescent="0.25">
      <c r="C580" s="2161" t="s">
        <v>203</v>
      </c>
      <c r="D580" s="2161"/>
      <c r="E580" s="2161"/>
      <c r="F580" s="2161"/>
      <c r="G580" s="2161"/>
      <c r="H580" s="2161" t="s">
        <v>1859</v>
      </c>
      <c r="I580" s="2161"/>
      <c r="J580" s="2161"/>
      <c r="K580" s="2161"/>
      <c r="L580" s="2161"/>
      <c r="M580" s="2161"/>
      <c r="N580" s="2161"/>
      <c r="O580" s="2161"/>
      <c r="P580" s="2161"/>
      <c r="Q580" s="2161" t="s">
        <v>203</v>
      </c>
      <c r="R580" s="2161" t="s">
        <v>203</v>
      </c>
      <c r="S580" s="2161"/>
      <c r="T580" s="2161"/>
      <c r="U580" s="2161"/>
      <c r="V580" s="2161"/>
      <c r="W580" s="2161"/>
      <c r="X580" s="2161"/>
      <c r="Y580" s="2161"/>
      <c r="Z580" s="2162">
        <v>0</v>
      </c>
      <c r="AA580" s="2163"/>
      <c r="AB580" s="2163"/>
      <c r="AC580" s="2163"/>
    </row>
    <row r="581" spans="1:30" s="904" customFormat="1" ht="18" customHeight="1" x14ac:dyDescent="0.25">
      <c r="C581" s="2161" t="s">
        <v>203</v>
      </c>
      <c r="D581" s="2161"/>
      <c r="E581" s="2161"/>
      <c r="F581" s="2161"/>
      <c r="G581" s="2161"/>
      <c r="H581" s="2161" t="s">
        <v>1858</v>
      </c>
      <c r="I581" s="2161"/>
      <c r="J581" s="2161"/>
      <c r="K581" s="2161"/>
      <c r="L581" s="2161"/>
      <c r="M581" s="2161"/>
      <c r="N581" s="2161"/>
      <c r="O581" s="2161"/>
      <c r="P581" s="2161"/>
      <c r="Q581" s="2161" t="s">
        <v>203</v>
      </c>
      <c r="R581" s="2161" t="s">
        <v>203</v>
      </c>
      <c r="S581" s="2161"/>
      <c r="T581" s="2161"/>
      <c r="U581" s="2161"/>
      <c r="V581" s="2161"/>
      <c r="W581" s="2161"/>
      <c r="X581" s="2161"/>
      <c r="Y581" s="2161"/>
      <c r="Z581" s="2162">
        <v>0</v>
      </c>
      <c r="AA581" s="2163"/>
      <c r="AB581" s="2163"/>
      <c r="AC581" s="2163"/>
    </row>
    <row r="582" spans="1:30" s="904" customFormat="1" ht="18" customHeight="1" x14ac:dyDescent="0.25">
      <c r="C582" s="2161" t="s">
        <v>203</v>
      </c>
      <c r="D582" s="2161"/>
      <c r="E582" s="2161"/>
      <c r="F582" s="2161"/>
      <c r="G582" s="2161"/>
      <c r="H582" s="2161" t="s">
        <v>1857</v>
      </c>
      <c r="I582" s="2161"/>
      <c r="J582" s="2161"/>
      <c r="K582" s="2161"/>
      <c r="L582" s="2161"/>
      <c r="M582" s="2161"/>
      <c r="N582" s="2161"/>
      <c r="O582" s="2161"/>
      <c r="P582" s="2161"/>
      <c r="Q582" s="2161" t="s">
        <v>203</v>
      </c>
      <c r="R582" s="2161" t="s">
        <v>203</v>
      </c>
      <c r="S582" s="2161"/>
      <c r="T582" s="2161"/>
      <c r="U582" s="2161"/>
      <c r="V582" s="2161"/>
      <c r="W582" s="2161"/>
      <c r="X582" s="2161"/>
      <c r="Y582" s="2161"/>
      <c r="Z582" s="2162">
        <v>0</v>
      </c>
      <c r="AA582" s="2163"/>
      <c r="AB582" s="2163"/>
      <c r="AC582" s="2163"/>
    </row>
    <row r="583" spans="1:30" s="904" customFormat="1" ht="18" customHeight="1" x14ac:dyDescent="0.25">
      <c r="C583" s="2161" t="s">
        <v>203</v>
      </c>
      <c r="D583" s="2161"/>
      <c r="E583" s="2161"/>
      <c r="F583" s="2161"/>
      <c r="G583" s="2161"/>
      <c r="H583" s="2161" t="s">
        <v>1856</v>
      </c>
      <c r="I583" s="2161"/>
      <c r="J583" s="2161"/>
      <c r="K583" s="2161"/>
      <c r="L583" s="2161"/>
      <c r="M583" s="2161"/>
      <c r="N583" s="2161"/>
      <c r="O583" s="2161"/>
      <c r="P583" s="2161"/>
      <c r="Q583" s="2161" t="s">
        <v>203</v>
      </c>
      <c r="R583" s="2161" t="s">
        <v>203</v>
      </c>
      <c r="S583" s="2161"/>
      <c r="T583" s="2161"/>
      <c r="U583" s="2161"/>
      <c r="V583" s="2161"/>
      <c r="W583" s="2161"/>
      <c r="X583" s="2161"/>
      <c r="Y583" s="2161"/>
      <c r="Z583" s="2162">
        <v>0</v>
      </c>
      <c r="AA583" s="2163"/>
      <c r="AB583" s="2163"/>
      <c r="AC583" s="2163"/>
    </row>
    <row r="584" spans="1:30" s="904" customFormat="1" ht="18" customHeight="1" x14ac:dyDescent="0.25">
      <c r="C584" s="2161" t="s">
        <v>203</v>
      </c>
      <c r="D584" s="2161"/>
      <c r="E584" s="2161"/>
      <c r="F584" s="2161"/>
      <c r="G584" s="2161"/>
      <c r="H584" s="2161" t="s">
        <v>1855</v>
      </c>
      <c r="I584" s="2161"/>
      <c r="J584" s="2161"/>
      <c r="K584" s="2161"/>
      <c r="L584" s="2161"/>
      <c r="M584" s="2161"/>
      <c r="N584" s="2161"/>
      <c r="O584" s="2161"/>
      <c r="P584" s="2161"/>
      <c r="Q584" s="2161" t="s">
        <v>203</v>
      </c>
      <c r="R584" s="2161" t="s">
        <v>203</v>
      </c>
      <c r="S584" s="2161"/>
      <c r="T584" s="2161"/>
      <c r="U584" s="2161"/>
      <c r="V584" s="2161"/>
      <c r="W584" s="2161"/>
      <c r="X584" s="2161"/>
      <c r="Y584" s="2161"/>
      <c r="Z584" s="2162">
        <v>0</v>
      </c>
      <c r="AA584" s="2163"/>
      <c r="AB584" s="2163"/>
      <c r="AC584" s="2163"/>
    </row>
    <row r="585" spans="1:30" s="904" customFormat="1" ht="18" customHeight="1" x14ac:dyDescent="0.25">
      <c r="C585" s="2161" t="s">
        <v>203</v>
      </c>
      <c r="D585" s="2161"/>
      <c r="E585" s="2161"/>
      <c r="F585" s="2161"/>
      <c r="G585" s="2161"/>
      <c r="H585" s="2161" t="s">
        <v>1854</v>
      </c>
      <c r="I585" s="2161"/>
      <c r="J585" s="2161"/>
      <c r="K585" s="2161"/>
      <c r="L585" s="2161"/>
      <c r="M585" s="2161"/>
      <c r="N585" s="2161"/>
      <c r="O585" s="2161"/>
      <c r="P585" s="2161"/>
      <c r="Q585" s="2161" t="s">
        <v>203</v>
      </c>
      <c r="R585" s="2161" t="s">
        <v>203</v>
      </c>
      <c r="S585" s="2161"/>
      <c r="T585" s="2161"/>
      <c r="U585" s="2161"/>
      <c r="V585" s="2161"/>
      <c r="W585" s="2161"/>
      <c r="X585" s="2161"/>
      <c r="Y585" s="2161"/>
      <c r="Z585" s="2162">
        <v>152366.65</v>
      </c>
      <c r="AA585" s="2163"/>
      <c r="AB585" s="2163"/>
      <c r="AC585" s="2163"/>
    </row>
    <row r="586" spans="1:30" ht="12.2" customHeight="1" x14ac:dyDescent="0.2">
      <c r="C586" s="2158" t="s">
        <v>203</v>
      </c>
      <c r="D586" s="2158"/>
      <c r="E586" s="2158"/>
      <c r="F586" s="2158"/>
      <c r="G586" s="2158"/>
      <c r="H586" s="2158" t="s">
        <v>203</v>
      </c>
      <c r="I586" s="2158"/>
      <c r="J586" s="2158"/>
      <c r="K586" s="2158"/>
      <c r="L586" s="2158"/>
      <c r="M586" s="2158"/>
      <c r="N586" s="2158"/>
      <c r="O586" s="2158"/>
      <c r="P586" s="2158"/>
      <c r="Q586" s="2158" t="s">
        <v>203</v>
      </c>
      <c r="R586" s="2158" t="s">
        <v>203</v>
      </c>
      <c r="S586" s="2158"/>
      <c r="T586" s="2158"/>
      <c r="U586" s="2158"/>
      <c r="V586" s="2158"/>
      <c r="W586" s="2158"/>
      <c r="X586" s="2158"/>
      <c r="Y586" s="2158"/>
      <c r="Z586" s="2159" t="s">
        <v>203</v>
      </c>
      <c r="AA586" s="2159"/>
      <c r="AB586" s="2159"/>
      <c r="AC586" s="2159"/>
    </row>
    <row r="587" spans="1:30" ht="12.2" customHeight="1" x14ac:dyDescent="0.2">
      <c r="C587" s="2158" t="s">
        <v>203</v>
      </c>
      <c r="D587" s="2158"/>
      <c r="E587" s="2158"/>
      <c r="F587" s="2158"/>
      <c r="G587" s="2158"/>
      <c r="H587" s="2158" t="s">
        <v>203</v>
      </c>
      <c r="I587" s="2158"/>
      <c r="J587" s="2158"/>
      <c r="K587" s="2158"/>
      <c r="L587" s="2158"/>
      <c r="M587" s="2158"/>
      <c r="N587" s="2158"/>
      <c r="O587" s="2158"/>
      <c r="P587" s="2158"/>
      <c r="Q587" s="2158" t="s">
        <v>203</v>
      </c>
      <c r="R587" s="2158" t="s">
        <v>203</v>
      </c>
      <c r="S587" s="2158"/>
      <c r="T587" s="2158"/>
      <c r="U587" s="2158"/>
      <c r="V587" s="2158"/>
      <c r="W587" s="2158"/>
      <c r="X587" s="2158"/>
      <c r="Y587" s="2158"/>
      <c r="Z587" s="2159" t="s">
        <v>203</v>
      </c>
      <c r="AA587" s="2159"/>
      <c r="AB587" s="2159"/>
      <c r="AC587" s="2159"/>
    </row>
    <row r="588" spans="1:30" ht="12.2" customHeight="1" x14ac:dyDescent="0.2">
      <c r="C588" s="2158" t="s">
        <v>203</v>
      </c>
      <c r="D588" s="2158"/>
      <c r="E588" s="2158"/>
      <c r="F588" s="2158"/>
      <c r="G588" s="2158"/>
      <c r="H588" s="2158" t="s">
        <v>203</v>
      </c>
      <c r="I588" s="2158"/>
      <c r="J588" s="2158"/>
      <c r="K588" s="2158"/>
      <c r="L588" s="2158"/>
      <c r="M588" s="2158"/>
      <c r="N588" s="2158"/>
      <c r="O588" s="2158"/>
      <c r="P588" s="2158"/>
      <c r="Q588" s="2158" t="s">
        <v>203</v>
      </c>
      <c r="R588" s="2158" t="s">
        <v>203</v>
      </c>
      <c r="S588" s="2158"/>
      <c r="T588" s="2158"/>
      <c r="U588" s="2158"/>
      <c r="V588" s="2158"/>
      <c r="W588" s="2158"/>
      <c r="X588" s="2158"/>
      <c r="Y588" s="2158"/>
      <c r="Z588" s="2159" t="s">
        <v>203</v>
      </c>
      <c r="AA588" s="2159"/>
      <c r="AB588" s="2159"/>
      <c r="AC588" s="2159"/>
    </row>
    <row r="589" spans="1:30" ht="12.2" customHeight="1" x14ac:dyDescent="0.2">
      <c r="C589" s="2158" t="s">
        <v>203</v>
      </c>
      <c r="D589" s="2158"/>
      <c r="E589" s="2158"/>
      <c r="F589" s="2158"/>
      <c r="G589" s="2158"/>
      <c r="H589" s="2158" t="s">
        <v>203</v>
      </c>
      <c r="I589" s="2158"/>
      <c r="J589" s="2158"/>
      <c r="K589" s="2158"/>
      <c r="L589" s="2158"/>
      <c r="M589" s="2158"/>
      <c r="N589" s="2158"/>
      <c r="O589" s="2158"/>
      <c r="P589" s="2158"/>
      <c r="Q589" s="2158" t="s">
        <v>203</v>
      </c>
      <c r="R589" s="2158" t="s">
        <v>203</v>
      </c>
      <c r="S589" s="2158"/>
      <c r="T589" s="2158"/>
      <c r="U589" s="2158"/>
      <c r="V589" s="2158"/>
      <c r="W589" s="2158"/>
      <c r="X589" s="2158"/>
      <c r="Y589" s="2158"/>
      <c r="Z589" s="2159" t="s">
        <v>203</v>
      </c>
      <c r="AA589" s="2159"/>
      <c r="AB589" s="2159"/>
      <c r="AC589" s="2159"/>
    </row>
    <row r="590" spans="1:30" ht="12.2" customHeight="1" x14ac:dyDescent="0.2">
      <c r="C590" s="2158" t="s">
        <v>203</v>
      </c>
      <c r="D590" s="2158"/>
      <c r="E590" s="2158"/>
      <c r="F590" s="2158"/>
      <c r="G590" s="2158"/>
      <c r="H590" s="2158" t="s">
        <v>203</v>
      </c>
      <c r="I590" s="2158"/>
      <c r="J590" s="2158"/>
      <c r="K590" s="2158"/>
      <c r="L590" s="2158"/>
      <c r="M590" s="2158"/>
      <c r="N590" s="2158"/>
      <c r="O590" s="2158"/>
      <c r="P590" s="2158"/>
      <c r="Q590" s="2158" t="s">
        <v>203</v>
      </c>
      <c r="R590" s="2158" t="s">
        <v>203</v>
      </c>
      <c r="S590" s="2158"/>
      <c r="T590" s="2158"/>
      <c r="U590" s="2158"/>
      <c r="V590" s="2158"/>
      <c r="W590" s="2158"/>
      <c r="X590" s="2158"/>
      <c r="Y590" s="2158"/>
      <c r="Z590" s="2159" t="s">
        <v>203</v>
      </c>
      <c r="AA590" s="2159"/>
      <c r="AB590" s="2159"/>
      <c r="AC590" s="2159"/>
    </row>
    <row r="591" spans="1:30" ht="24.6" customHeight="1" x14ac:dyDescent="0.2">
      <c r="A591" s="2160" t="s">
        <v>203</v>
      </c>
      <c r="B591" s="2160"/>
      <c r="C591" s="2160"/>
      <c r="D591" s="2160"/>
      <c r="E591" s="2160"/>
      <c r="F591" s="2160"/>
      <c r="G591" s="2160"/>
      <c r="H591" s="2160"/>
      <c r="I591" s="2160"/>
      <c r="J591" s="2160"/>
      <c r="K591" s="2160"/>
      <c r="L591" s="2160"/>
      <c r="M591" s="2160"/>
      <c r="N591" s="2160"/>
      <c r="O591" s="2160"/>
      <c r="P591" s="2160"/>
      <c r="Q591" s="2160"/>
      <c r="R591" s="2160"/>
      <c r="S591" s="2160"/>
      <c r="T591" s="2160"/>
      <c r="U591" s="2160"/>
      <c r="V591" s="2160"/>
      <c r="W591" s="2160"/>
      <c r="X591" s="2160"/>
      <c r="Y591" s="2160"/>
      <c r="Z591" s="2160"/>
      <c r="AA591" s="2160"/>
      <c r="AB591" s="2160"/>
      <c r="AC591" s="2160"/>
    </row>
    <row r="592" spans="1:30" s="904" customFormat="1" ht="83.25" customHeight="1" x14ac:dyDescent="0.25">
      <c r="A592" s="2123" t="s">
        <v>1853</v>
      </c>
      <c r="B592" s="2123"/>
      <c r="C592" s="2123"/>
      <c r="D592" s="2123"/>
      <c r="E592" s="2124" t="s">
        <v>1852</v>
      </c>
      <c r="F592" s="2124"/>
      <c r="G592" s="2124"/>
      <c r="H592" s="2124"/>
      <c r="I592" s="2124"/>
      <c r="J592" s="2125"/>
      <c r="K592" s="2125"/>
      <c r="L592" s="2126" t="s">
        <v>1851</v>
      </c>
      <c r="M592" s="2126"/>
      <c r="N592" s="2126"/>
      <c r="O592" s="2126"/>
      <c r="P592" s="2126"/>
      <c r="Q592" s="2126"/>
      <c r="R592" s="2126"/>
      <c r="S592" s="2126"/>
      <c r="T592" s="2126"/>
      <c r="U592" s="903"/>
      <c r="V592" s="903"/>
      <c r="W592" s="903"/>
      <c r="X592" s="903"/>
      <c r="Y592" s="903"/>
      <c r="Z592" s="903"/>
      <c r="AA592" s="903"/>
      <c r="AB592" s="903"/>
      <c r="AC592" s="903"/>
      <c r="AD592" s="903"/>
    </row>
    <row r="593" spans="1:30" s="904" customFormat="1" ht="12.2" customHeight="1" x14ac:dyDescent="0.25">
      <c r="A593" s="2127" t="s">
        <v>203</v>
      </c>
      <c r="B593" s="2127"/>
      <c r="C593" s="2127"/>
      <c r="D593" s="2127"/>
      <c r="E593" s="2127" t="s">
        <v>1849</v>
      </c>
      <c r="F593" s="2127"/>
      <c r="G593" s="2127"/>
      <c r="H593" s="2127"/>
      <c r="I593" s="2128" t="s">
        <v>1848</v>
      </c>
      <c r="J593" s="2128"/>
      <c r="K593" s="2128"/>
      <c r="L593" s="905"/>
      <c r="M593" s="2130" t="s">
        <v>1847</v>
      </c>
      <c r="N593" s="2130"/>
      <c r="O593" s="2130"/>
      <c r="P593" s="2130"/>
      <c r="Q593" s="2130"/>
      <c r="R593" s="2130"/>
      <c r="S593" s="2130"/>
      <c r="T593" s="2130"/>
      <c r="U593" s="905"/>
      <c r="V593" s="905"/>
      <c r="W593" s="905"/>
      <c r="X593" s="905"/>
      <c r="Y593" s="905"/>
      <c r="Z593" s="905"/>
      <c r="AA593" s="905"/>
      <c r="AB593" s="905"/>
      <c r="AC593" s="905"/>
      <c r="AD593" s="905"/>
    </row>
    <row r="594" spans="1:30" s="906" customFormat="1" ht="39" customHeight="1" x14ac:dyDescent="0.2">
      <c r="A594" s="2122" t="s">
        <v>1881</v>
      </c>
      <c r="B594" s="2122"/>
      <c r="C594" s="2122"/>
      <c r="D594" s="2122"/>
      <c r="E594" s="2122"/>
      <c r="F594" s="2122"/>
      <c r="G594" s="2122"/>
      <c r="H594" s="2122"/>
      <c r="I594" s="2122"/>
      <c r="J594" s="2122"/>
      <c r="K594" s="2122"/>
      <c r="L594" s="2122"/>
      <c r="M594" s="2122"/>
      <c r="N594" s="2122"/>
      <c r="O594" s="2122"/>
      <c r="P594" s="2122"/>
      <c r="Q594" s="2122"/>
      <c r="R594" s="2122"/>
      <c r="S594" s="2122"/>
      <c r="T594" s="2122"/>
      <c r="U594" s="2122"/>
      <c r="V594" s="2122"/>
      <c r="W594" s="2122"/>
      <c r="X594" s="2122"/>
      <c r="Y594" s="2122"/>
      <c r="Z594" s="2122"/>
      <c r="AA594" s="2122"/>
      <c r="AB594" s="2122"/>
      <c r="AC594" s="2122"/>
      <c r="AD594" s="2122"/>
    </row>
    <row r="595" spans="1:30" s="904" customFormat="1" ht="193.5" customHeight="1" x14ac:dyDescent="0.25">
      <c r="A595" s="2123" t="s">
        <v>1850</v>
      </c>
      <c r="B595" s="2123"/>
      <c r="C595" s="2123"/>
      <c r="D595" s="2123"/>
      <c r="E595" s="2124" t="s">
        <v>1882</v>
      </c>
      <c r="F595" s="2124"/>
      <c r="G595" s="2124"/>
      <c r="H595" s="2124"/>
      <c r="I595" s="2124"/>
      <c r="J595" s="2125"/>
      <c r="K595" s="2125"/>
      <c r="L595" s="2126" t="s">
        <v>1883</v>
      </c>
      <c r="M595" s="2126"/>
      <c r="N595" s="2126"/>
      <c r="O595" s="2126"/>
      <c r="P595" s="2126"/>
      <c r="Q595" s="2126"/>
      <c r="R595" s="2126"/>
      <c r="S595" s="2126"/>
      <c r="T595" s="2126"/>
      <c r="U595" s="903"/>
      <c r="V595" s="903"/>
      <c r="W595" s="903"/>
      <c r="X595" s="903"/>
      <c r="Y595" s="903"/>
      <c r="Z595" s="903"/>
      <c r="AA595" s="903"/>
      <c r="AB595" s="903"/>
      <c r="AC595" s="903"/>
      <c r="AD595" s="903"/>
    </row>
    <row r="596" spans="1:30" s="904" customFormat="1" ht="12.2" customHeight="1" x14ac:dyDescent="0.25">
      <c r="A596" s="2127" t="s">
        <v>203</v>
      </c>
      <c r="B596" s="2127"/>
      <c r="C596" s="2127"/>
      <c r="D596" s="2127"/>
      <c r="E596" s="2127" t="s">
        <v>1849</v>
      </c>
      <c r="F596" s="2127"/>
      <c r="G596" s="2127"/>
      <c r="H596" s="2127"/>
      <c r="I596" s="2128" t="s">
        <v>1848</v>
      </c>
      <c r="J596" s="2128"/>
      <c r="K596" s="2128"/>
      <c r="L596" s="2129" t="s">
        <v>1847</v>
      </c>
      <c r="M596" s="2129"/>
      <c r="N596" s="2129"/>
      <c r="O596" s="2129"/>
      <c r="P596" s="2129"/>
      <c r="Q596" s="2129"/>
      <c r="R596" s="905"/>
      <c r="S596" s="905"/>
      <c r="T596" s="905"/>
      <c r="U596" s="905"/>
      <c r="V596" s="905"/>
      <c r="W596" s="905"/>
      <c r="X596" s="905"/>
      <c r="Y596" s="905"/>
      <c r="Z596" s="905"/>
      <c r="AA596" s="905"/>
      <c r="AB596" s="905"/>
      <c r="AC596" s="905"/>
      <c r="AD596" s="905"/>
    </row>
    <row r="597" spans="1:30" s="906" customFormat="1" ht="29.25" customHeight="1" x14ac:dyDescent="0.2">
      <c r="A597" s="2122" t="s">
        <v>1881</v>
      </c>
      <c r="B597" s="2122"/>
      <c r="C597" s="2122"/>
      <c r="D597" s="2122"/>
      <c r="E597" s="2122"/>
      <c r="F597" s="2122"/>
      <c r="G597" s="2122"/>
      <c r="H597" s="2122"/>
      <c r="I597" s="2122"/>
      <c r="J597" s="2122"/>
      <c r="K597" s="2122"/>
      <c r="L597" s="2122"/>
      <c r="M597" s="2122"/>
      <c r="N597" s="2122"/>
      <c r="O597" s="2122"/>
      <c r="P597" s="2122"/>
      <c r="Q597" s="2122"/>
      <c r="R597" s="2122"/>
      <c r="S597" s="2122"/>
      <c r="T597" s="2122"/>
      <c r="U597" s="2122"/>
      <c r="V597" s="2122"/>
      <c r="W597" s="2122"/>
      <c r="X597" s="2122"/>
      <c r="Y597" s="2122"/>
      <c r="Z597" s="2122"/>
      <c r="AA597" s="2122"/>
      <c r="AB597" s="2122"/>
      <c r="AC597" s="2122"/>
      <c r="AD597" s="2122"/>
    </row>
  </sheetData>
  <mergeCells count="6061">
    <mergeCell ref="A591:AC591"/>
    <mergeCell ref="C588:G588"/>
    <mergeCell ref="H588:P588"/>
    <mergeCell ref="Q588"/>
    <mergeCell ref="R588:Y588"/>
    <mergeCell ref="Z588:AC588"/>
    <mergeCell ref="C587:G587"/>
    <mergeCell ref="H587:P587"/>
    <mergeCell ref="Q587"/>
    <mergeCell ref="R587:Y587"/>
    <mergeCell ref="Z587:AC587"/>
    <mergeCell ref="C590:G590"/>
    <mergeCell ref="H590:P590"/>
    <mergeCell ref="Q590"/>
    <mergeCell ref="R590:Y590"/>
    <mergeCell ref="Z590:AC590"/>
    <mergeCell ref="C589:G589"/>
    <mergeCell ref="H589:P589"/>
    <mergeCell ref="Q589"/>
    <mergeCell ref="R589:Y589"/>
    <mergeCell ref="Z589:AC589"/>
    <mergeCell ref="C584:G584"/>
    <mergeCell ref="H584:P584"/>
    <mergeCell ref="Q584"/>
    <mergeCell ref="R584:Y584"/>
    <mergeCell ref="Z584:AC584"/>
    <mergeCell ref="C583:G583"/>
    <mergeCell ref="H583:P583"/>
    <mergeCell ref="Q583"/>
    <mergeCell ref="R583:Y583"/>
    <mergeCell ref="Z583:AC583"/>
    <mergeCell ref="C586:G586"/>
    <mergeCell ref="H586:P586"/>
    <mergeCell ref="Q586"/>
    <mergeCell ref="R586:Y586"/>
    <mergeCell ref="Z586:AC586"/>
    <mergeCell ref="C585:G585"/>
    <mergeCell ref="H585:P585"/>
    <mergeCell ref="Q585"/>
    <mergeCell ref="R585:Y585"/>
    <mergeCell ref="Z585:AC585"/>
    <mergeCell ref="C580:G580"/>
    <mergeCell ref="H580:P580"/>
    <mergeCell ref="Q580"/>
    <mergeCell ref="R580:Y580"/>
    <mergeCell ref="Z580:AC580"/>
    <mergeCell ref="C579:G579"/>
    <mergeCell ref="H579:P579"/>
    <mergeCell ref="Q579"/>
    <mergeCell ref="R579:Y579"/>
    <mergeCell ref="Z579:AC579"/>
    <mergeCell ref="C582:G582"/>
    <mergeCell ref="H582:P582"/>
    <mergeCell ref="Q582"/>
    <mergeCell ref="R582:Y582"/>
    <mergeCell ref="Z582:AC582"/>
    <mergeCell ref="C581:G581"/>
    <mergeCell ref="H581:P581"/>
    <mergeCell ref="Q581"/>
    <mergeCell ref="R581:Y581"/>
    <mergeCell ref="Z581:AC581"/>
    <mergeCell ref="C576:G576"/>
    <mergeCell ref="H576:P576"/>
    <mergeCell ref="Q576"/>
    <mergeCell ref="R576:Y576"/>
    <mergeCell ref="Z576:AC576"/>
    <mergeCell ref="C575:G575"/>
    <mergeCell ref="H575:P575"/>
    <mergeCell ref="Q575"/>
    <mergeCell ref="R575:Y575"/>
    <mergeCell ref="Z575:AC575"/>
    <mergeCell ref="C578:G578"/>
    <mergeCell ref="H578:P578"/>
    <mergeCell ref="Q578"/>
    <mergeCell ref="R578:Y578"/>
    <mergeCell ref="Z578:AC578"/>
    <mergeCell ref="C577:G577"/>
    <mergeCell ref="H577:P577"/>
    <mergeCell ref="Q577"/>
    <mergeCell ref="R577:Y577"/>
    <mergeCell ref="Z577:AC577"/>
    <mergeCell ref="C572:G572"/>
    <mergeCell ref="H572:P572"/>
    <mergeCell ref="Q572"/>
    <mergeCell ref="R572:Y572"/>
    <mergeCell ref="Z572:AC572"/>
    <mergeCell ref="C571:G571"/>
    <mergeCell ref="H571:P571"/>
    <mergeCell ref="Q571"/>
    <mergeCell ref="R571:Y571"/>
    <mergeCell ref="Z571:AC571"/>
    <mergeCell ref="C574:G574"/>
    <mergeCell ref="H574:P574"/>
    <mergeCell ref="Q574"/>
    <mergeCell ref="R574:Y574"/>
    <mergeCell ref="Z574:AC574"/>
    <mergeCell ref="C573:G573"/>
    <mergeCell ref="H573:P573"/>
    <mergeCell ref="Q573"/>
    <mergeCell ref="R573:Y573"/>
    <mergeCell ref="Z573:AC573"/>
    <mergeCell ref="C568:G568"/>
    <mergeCell ref="H568:P568"/>
    <mergeCell ref="Q568"/>
    <mergeCell ref="R568:Y568"/>
    <mergeCell ref="Z568:AC568"/>
    <mergeCell ref="C567:G567"/>
    <mergeCell ref="H567:P567"/>
    <mergeCell ref="Q567"/>
    <mergeCell ref="R567:Y567"/>
    <mergeCell ref="Z567:AC567"/>
    <mergeCell ref="C570:G570"/>
    <mergeCell ref="H570:P570"/>
    <mergeCell ref="Q570"/>
    <mergeCell ref="R570:Y570"/>
    <mergeCell ref="Z570:AC570"/>
    <mergeCell ref="C569:G569"/>
    <mergeCell ref="H569:P569"/>
    <mergeCell ref="Q569"/>
    <mergeCell ref="R569:Y569"/>
    <mergeCell ref="Z569:AC569"/>
    <mergeCell ref="H561:R561"/>
    <mergeCell ref="S561"/>
    <mergeCell ref="T561:W561"/>
    <mergeCell ref="X561:Y561"/>
    <mergeCell ref="Z561:AC561"/>
    <mergeCell ref="T558:W558"/>
    <mergeCell ref="X558:Y558"/>
    <mergeCell ref="Z558:AC558"/>
    <mergeCell ref="R559"/>
    <mergeCell ref="S559"/>
    <mergeCell ref="C563:G563"/>
    <mergeCell ref="H563:P563"/>
    <mergeCell ref="Q563"/>
    <mergeCell ref="R563:Y563"/>
    <mergeCell ref="Z563:AC563"/>
    <mergeCell ref="C566:G566"/>
    <mergeCell ref="H566:P566"/>
    <mergeCell ref="Q566"/>
    <mergeCell ref="R566:Y566"/>
    <mergeCell ref="Z566:AC566"/>
    <mergeCell ref="C565:G565"/>
    <mergeCell ref="H565:P565"/>
    <mergeCell ref="Q565"/>
    <mergeCell ref="R565:Y565"/>
    <mergeCell ref="Z565:AC565"/>
    <mergeCell ref="S557"/>
    <mergeCell ref="T557:W557"/>
    <mergeCell ref="X557:Y557"/>
    <mergeCell ref="Z557:AC557"/>
    <mergeCell ref="T554:W554"/>
    <mergeCell ref="X554:Y554"/>
    <mergeCell ref="Z554:AC554"/>
    <mergeCell ref="A558"/>
    <mergeCell ref="B558"/>
    <mergeCell ref="C558:G558"/>
    <mergeCell ref="H558:J558"/>
    <mergeCell ref="K558:L558"/>
    <mergeCell ref="H557:R557"/>
    <mergeCell ref="T559:W559"/>
    <mergeCell ref="X559:Y559"/>
    <mergeCell ref="Z559:AC559"/>
    <mergeCell ref="M558:N558"/>
    <mergeCell ref="O558:P558"/>
    <mergeCell ref="Q558"/>
    <mergeCell ref="R558"/>
    <mergeCell ref="S558"/>
    <mergeCell ref="C559:G559"/>
    <mergeCell ref="H559:J559"/>
    <mergeCell ref="K559:L559"/>
    <mergeCell ref="M559:N559"/>
    <mergeCell ref="O559:P559"/>
    <mergeCell ref="Q559"/>
    <mergeCell ref="S553"/>
    <mergeCell ref="T553:W553"/>
    <mergeCell ref="X553:Y553"/>
    <mergeCell ref="Z553:AC553"/>
    <mergeCell ref="T550:W550"/>
    <mergeCell ref="X550:Y550"/>
    <mergeCell ref="Z550:AC550"/>
    <mergeCell ref="A554"/>
    <mergeCell ref="B554"/>
    <mergeCell ref="C554:G554"/>
    <mergeCell ref="H554:J554"/>
    <mergeCell ref="K554:L554"/>
    <mergeCell ref="H553:R553"/>
    <mergeCell ref="R555"/>
    <mergeCell ref="S555"/>
    <mergeCell ref="T555:W555"/>
    <mergeCell ref="X555:Y555"/>
    <mergeCell ref="Z555:AC555"/>
    <mergeCell ref="M554:N554"/>
    <mergeCell ref="O554:P554"/>
    <mergeCell ref="Q554"/>
    <mergeCell ref="R554"/>
    <mergeCell ref="S554"/>
    <mergeCell ref="C555:G555"/>
    <mergeCell ref="H555:J555"/>
    <mergeCell ref="K555:L555"/>
    <mergeCell ref="M555:N555"/>
    <mergeCell ref="O555:P555"/>
    <mergeCell ref="Q555"/>
    <mergeCell ref="S549"/>
    <mergeCell ref="T549:W549"/>
    <mergeCell ref="X549:Y549"/>
    <mergeCell ref="Z549:AC549"/>
    <mergeCell ref="T546:W546"/>
    <mergeCell ref="X546:Y546"/>
    <mergeCell ref="Z546:AC546"/>
    <mergeCell ref="A550"/>
    <mergeCell ref="B550"/>
    <mergeCell ref="C550:G550"/>
    <mergeCell ref="H550:J550"/>
    <mergeCell ref="K550:L550"/>
    <mergeCell ref="H549:R549"/>
    <mergeCell ref="R551"/>
    <mergeCell ref="S551"/>
    <mergeCell ref="T551:W551"/>
    <mergeCell ref="X551:Y551"/>
    <mergeCell ref="Z551:AC551"/>
    <mergeCell ref="M550:N550"/>
    <mergeCell ref="O550:P550"/>
    <mergeCell ref="Q550"/>
    <mergeCell ref="R550"/>
    <mergeCell ref="S550"/>
    <mergeCell ref="C551:G551"/>
    <mergeCell ref="H551:J551"/>
    <mergeCell ref="K551:L551"/>
    <mergeCell ref="M551:N551"/>
    <mergeCell ref="O551:P551"/>
    <mergeCell ref="Q551"/>
    <mergeCell ref="S545"/>
    <mergeCell ref="T545:W545"/>
    <mergeCell ref="X545:Y545"/>
    <mergeCell ref="Z545:AC545"/>
    <mergeCell ref="T542:W542"/>
    <mergeCell ref="X542:Y542"/>
    <mergeCell ref="Z542:AC542"/>
    <mergeCell ref="A546"/>
    <mergeCell ref="B546"/>
    <mergeCell ref="C546:G546"/>
    <mergeCell ref="H546:J546"/>
    <mergeCell ref="K546:L546"/>
    <mergeCell ref="H545:R545"/>
    <mergeCell ref="R547"/>
    <mergeCell ref="S547"/>
    <mergeCell ref="T547:W547"/>
    <mergeCell ref="X547:Y547"/>
    <mergeCell ref="Z547:AC547"/>
    <mergeCell ref="M546:N546"/>
    <mergeCell ref="O546:P546"/>
    <mergeCell ref="Q546"/>
    <mergeCell ref="R546"/>
    <mergeCell ref="S546"/>
    <mergeCell ref="C547:G547"/>
    <mergeCell ref="H547:J547"/>
    <mergeCell ref="K547:L547"/>
    <mergeCell ref="M547:N547"/>
    <mergeCell ref="O547:P547"/>
    <mergeCell ref="Q547"/>
    <mergeCell ref="S541"/>
    <mergeCell ref="T541:W541"/>
    <mergeCell ref="X541:Y541"/>
    <mergeCell ref="Z541:AC541"/>
    <mergeCell ref="T538:W538"/>
    <mergeCell ref="X538:Y538"/>
    <mergeCell ref="Z538:AC538"/>
    <mergeCell ref="A542"/>
    <mergeCell ref="B542"/>
    <mergeCell ref="C542:G542"/>
    <mergeCell ref="H542:J542"/>
    <mergeCell ref="K542:L542"/>
    <mergeCell ref="H541:R541"/>
    <mergeCell ref="R543"/>
    <mergeCell ref="S543"/>
    <mergeCell ref="T543:W543"/>
    <mergeCell ref="X543:Y543"/>
    <mergeCell ref="Z543:AC543"/>
    <mergeCell ref="M542:N542"/>
    <mergeCell ref="O542:P542"/>
    <mergeCell ref="Q542"/>
    <mergeCell ref="R542"/>
    <mergeCell ref="S542"/>
    <mergeCell ref="C543:G543"/>
    <mergeCell ref="H543:J543"/>
    <mergeCell ref="K543:L543"/>
    <mergeCell ref="M543:N543"/>
    <mergeCell ref="O543:P543"/>
    <mergeCell ref="Q543"/>
    <mergeCell ref="S537"/>
    <mergeCell ref="T537:W537"/>
    <mergeCell ref="X537:Y537"/>
    <mergeCell ref="Z537:AC537"/>
    <mergeCell ref="T534:W534"/>
    <mergeCell ref="X534:Y534"/>
    <mergeCell ref="Z534:AC534"/>
    <mergeCell ref="A538"/>
    <mergeCell ref="B538"/>
    <mergeCell ref="C538:G538"/>
    <mergeCell ref="H538:J538"/>
    <mergeCell ref="K538:L538"/>
    <mergeCell ref="H537:R537"/>
    <mergeCell ref="R539"/>
    <mergeCell ref="S539"/>
    <mergeCell ref="T539:W539"/>
    <mergeCell ref="X539:Y539"/>
    <mergeCell ref="Z539:AC539"/>
    <mergeCell ref="M538:N538"/>
    <mergeCell ref="O538:P538"/>
    <mergeCell ref="Q538"/>
    <mergeCell ref="R538"/>
    <mergeCell ref="S538"/>
    <mergeCell ref="C539:G539"/>
    <mergeCell ref="H539:J539"/>
    <mergeCell ref="K539:L539"/>
    <mergeCell ref="M539:N539"/>
    <mergeCell ref="O539:P539"/>
    <mergeCell ref="Q539"/>
    <mergeCell ref="S533"/>
    <mergeCell ref="T533:W533"/>
    <mergeCell ref="X533:Y533"/>
    <mergeCell ref="Z533:AC533"/>
    <mergeCell ref="T530:W530"/>
    <mergeCell ref="X530:Y530"/>
    <mergeCell ref="Z530:AC530"/>
    <mergeCell ref="A534"/>
    <mergeCell ref="B534"/>
    <mergeCell ref="C534:G534"/>
    <mergeCell ref="H534:J534"/>
    <mergeCell ref="K534:L534"/>
    <mergeCell ref="H533:R533"/>
    <mergeCell ref="R535"/>
    <mergeCell ref="S535"/>
    <mergeCell ref="T535:W535"/>
    <mergeCell ref="X535:Y535"/>
    <mergeCell ref="Z535:AC535"/>
    <mergeCell ref="M534:N534"/>
    <mergeCell ref="O534:P534"/>
    <mergeCell ref="Q534"/>
    <mergeCell ref="R534"/>
    <mergeCell ref="S534"/>
    <mergeCell ref="C535:G535"/>
    <mergeCell ref="H535:J535"/>
    <mergeCell ref="K535:L535"/>
    <mergeCell ref="M535:N535"/>
    <mergeCell ref="O535:P535"/>
    <mergeCell ref="Q535"/>
    <mergeCell ref="R531"/>
    <mergeCell ref="S531"/>
    <mergeCell ref="T531:W531"/>
    <mergeCell ref="X531:Y531"/>
    <mergeCell ref="Z531:AC531"/>
    <mergeCell ref="M530:N530"/>
    <mergeCell ref="O530:P530"/>
    <mergeCell ref="Q530"/>
    <mergeCell ref="R530"/>
    <mergeCell ref="S530"/>
    <mergeCell ref="C531:G531"/>
    <mergeCell ref="H531:J531"/>
    <mergeCell ref="K531:L531"/>
    <mergeCell ref="M531:N531"/>
    <mergeCell ref="O531:P531"/>
    <mergeCell ref="Q531"/>
    <mergeCell ref="A526"/>
    <mergeCell ref="B526"/>
    <mergeCell ref="C526:G526"/>
    <mergeCell ref="C527:G527"/>
    <mergeCell ref="H527:J527"/>
    <mergeCell ref="K527:L527"/>
    <mergeCell ref="M527:N527"/>
    <mergeCell ref="O527:P527"/>
    <mergeCell ref="Q527"/>
    <mergeCell ref="S529"/>
    <mergeCell ref="T529:W529"/>
    <mergeCell ref="X529:Y529"/>
    <mergeCell ref="Z529:AC529"/>
    <mergeCell ref="T526:W526"/>
    <mergeCell ref="X526:Y526"/>
    <mergeCell ref="Z526:AC526"/>
    <mergeCell ref="A530"/>
    <mergeCell ref="B530"/>
    <mergeCell ref="C530:G530"/>
    <mergeCell ref="H530:J530"/>
    <mergeCell ref="K530:L530"/>
    <mergeCell ref="H529:R529"/>
    <mergeCell ref="S525"/>
    <mergeCell ref="T525:W525"/>
    <mergeCell ref="X525:Y525"/>
    <mergeCell ref="Z525:AC525"/>
    <mergeCell ref="T522:W522"/>
    <mergeCell ref="X522:Y522"/>
    <mergeCell ref="Z522:AC522"/>
    <mergeCell ref="H526:J526"/>
    <mergeCell ref="K526:L526"/>
    <mergeCell ref="H525:R525"/>
    <mergeCell ref="R527"/>
    <mergeCell ref="S527"/>
    <mergeCell ref="T527:W527"/>
    <mergeCell ref="X527:Y527"/>
    <mergeCell ref="Z527:AC527"/>
    <mergeCell ref="M526:N526"/>
    <mergeCell ref="O526:P526"/>
    <mergeCell ref="Q526"/>
    <mergeCell ref="R526"/>
    <mergeCell ref="S526"/>
    <mergeCell ref="A522"/>
    <mergeCell ref="B522"/>
    <mergeCell ref="C522:G522"/>
    <mergeCell ref="H522:J522"/>
    <mergeCell ref="K522:L522"/>
    <mergeCell ref="Z519:AC519"/>
    <mergeCell ref="H521:R521"/>
    <mergeCell ref="S521"/>
    <mergeCell ref="T521:W521"/>
    <mergeCell ref="X521:Y521"/>
    <mergeCell ref="C517:G517"/>
    <mergeCell ref="H517:J517"/>
    <mergeCell ref="K517:L517"/>
    <mergeCell ref="M517:N517"/>
    <mergeCell ref="O517:P517"/>
    <mergeCell ref="R523"/>
    <mergeCell ref="S523"/>
    <mergeCell ref="T523:W523"/>
    <mergeCell ref="X523:Y523"/>
    <mergeCell ref="Z523:AC523"/>
    <mergeCell ref="M522:N522"/>
    <mergeCell ref="O522:P522"/>
    <mergeCell ref="Q522"/>
    <mergeCell ref="R522"/>
    <mergeCell ref="S522"/>
    <mergeCell ref="C523:G523"/>
    <mergeCell ref="H523:J523"/>
    <mergeCell ref="K523:L523"/>
    <mergeCell ref="M523:N523"/>
    <mergeCell ref="O523:P523"/>
    <mergeCell ref="Q523"/>
    <mergeCell ref="R518"/>
    <mergeCell ref="C519:G519"/>
    <mergeCell ref="H519:J519"/>
    <mergeCell ref="K519:L519"/>
    <mergeCell ref="M519:N519"/>
    <mergeCell ref="O519:P519"/>
    <mergeCell ref="Z517:AC517"/>
    <mergeCell ref="C518:G518"/>
    <mergeCell ref="H518:J518"/>
    <mergeCell ref="K518:L518"/>
    <mergeCell ref="M518:N518"/>
    <mergeCell ref="Z521:AC521"/>
    <mergeCell ref="Q519"/>
    <mergeCell ref="R519"/>
    <mergeCell ref="S519"/>
    <mergeCell ref="T519:W519"/>
    <mergeCell ref="X519:Y519"/>
    <mergeCell ref="S516"/>
    <mergeCell ref="T516:W516"/>
    <mergeCell ref="Z518:AC518"/>
    <mergeCell ref="Q517"/>
    <mergeCell ref="R517"/>
    <mergeCell ref="S517"/>
    <mergeCell ref="T517:W517"/>
    <mergeCell ref="X517:Y517"/>
    <mergeCell ref="O518:P518"/>
    <mergeCell ref="Q518"/>
    <mergeCell ref="S518"/>
    <mergeCell ref="T518:W518"/>
    <mergeCell ref="X518:Y518"/>
    <mergeCell ref="A515"/>
    <mergeCell ref="B515"/>
    <mergeCell ref="C515:G515"/>
    <mergeCell ref="H515:J515"/>
    <mergeCell ref="K515:L515"/>
    <mergeCell ref="X516:Y516"/>
    <mergeCell ref="C511:G511"/>
    <mergeCell ref="H511:J511"/>
    <mergeCell ref="K511:L511"/>
    <mergeCell ref="Z516:AC516"/>
    <mergeCell ref="M515:N515"/>
    <mergeCell ref="O515:P515"/>
    <mergeCell ref="Q515"/>
    <mergeCell ref="R515"/>
    <mergeCell ref="S515"/>
    <mergeCell ref="X515:Y515"/>
    <mergeCell ref="Z515:AC515"/>
    <mergeCell ref="A516"/>
    <mergeCell ref="B516"/>
    <mergeCell ref="C516:G516"/>
    <mergeCell ref="H516:J516"/>
    <mergeCell ref="K516:L516"/>
    <mergeCell ref="M516:N516"/>
    <mergeCell ref="O516:P516"/>
    <mergeCell ref="Q516"/>
    <mergeCell ref="Z512:AC512"/>
    <mergeCell ref="X514:Y514"/>
    <mergeCell ref="Z514:AC514"/>
    <mergeCell ref="M513:N513"/>
    <mergeCell ref="A514"/>
    <mergeCell ref="T515:W515"/>
    <mergeCell ref="R516"/>
    <mergeCell ref="Q514"/>
    <mergeCell ref="R514"/>
    <mergeCell ref="S514"/>
    <mergeCell ref="T514:W514"/>
    <mergeCell ref="M511:N511"/>
    <mergeCell ref="O511:P511"/>
    <mergeCell ref="Q511"/>
    <mergeCell ref="R511"/>
    <mergeCell ref="S511"/>
    <mergeCell ref="Z511:AC511"/>
    <mergeCell ref="A512"/>
    <mergeCell ref="B512"/>
    <mergeCell ref="C512:G512"/>
    <mergeCell ref="H512:J512"/>
    <mergeCell ref="K512:L512"/>
    <mergeCell ref="M512:N512"/>
    <mergeCell ref="O512:P512"/>
    <mergeCell ref="Q512"/>
    <mergeCell ref="R512"/>
    <mergeCell ref="B513"/>
    <mergeCell ref="C513:G513"/>
    <mergeCell ref="H513:J513"/>
    <mergeCell ref="K513:L513"/>
    <mergeCell ref="B514"/>
    <mergeCell ref="C514:G514"/>
    <mergeCell ref="H514:J514"/>
    <mergeCell ref="K514:L514"/>
    <mergeCell ref="M514:N514"/>
    <mergeCell ref="O514:P514"/>
    <mergeCell ref="T511:W511"/>
    <mergeCell ref="X511:Y511"/>
    <mergeCell ref="S512"/>
    <mergeCell ref="T512:W512"/>
    <mergeCell ref="X512:Y512"/>
    <mergeCell ref="T513:W513"/>
    <mergeCell ref="A513"/>
    <mergeCell ref="A511"/>
    <mergeCell ref="B511"/>
    <mergeCell ref="X508:Y508"/>
    <mergeCell ref="X510:Y510"/>
    <mergeCell ref="Z510:AC510"/>
    <mergeCell ref="M509:N509"/>
    <mergeCell ref="O509:P509"/>
    <mergeCell ref="Q509"/>
    <mergeCell ref="R509"/>
    <mergeCell ref="S509"/>
    <mergeCell ref="X509:Y509"/>
    <mergeCell ref="Z509:AC509"/>
    <mergeCell ref="O513:P513"/>
    <mergeCell ref="Q513"/>
    <mergeCell ref="R513"/>
    <mergeCell ref="S513"/>
    <mergeCell ref="X513:Y513"/>
    <mergeCell ref="Z513:AC513"/>
    <mergeCell ref="A507"/>
    <mergeCell ref="B507"/>
    <mergeCell ref="C507:G507"/>
    <mergeCell ref="H507:J507"/>
    <mergeCell ref="K507:L507"/>
    <mergeCell ref="A510"/>
    <mergeCell ref="B510"/>
    <mergeCell ref="C510:G510"/>
    <mergeCell ref="H510:J510"/>
    <mergeCell ref="K510:L510"/>
    <mergeCell ref="M510:N510"/>
    <mergeCell ref="O510:P510"/>
    <mergeCell ref="Q510"/>
    <mergeCell ref="T509:W509"/>
    <mergeCell ref="R510"/>
    <mergeCell ref="S510"/>
    <mergeCell ref="T510:W510"/>
    <mergeCell ref="A509"/>
    <mergeCell ref="B509"/>
    <mergeCell ref="C509:G509"/>
    <mergeCell ref="H509:J509"/>
    <mergeCell ref="K509:L509"/>
    <mergeCell ref="A505"/>
    <mergeCell ref="Z508:AC508"/>
    <mergeCell ref="M507:N507"/>
    <mergeCell ref="O507:P507"/>
    <mergeCell ref="Q507"/>
    <mergeCell ref="R507"/>
    <mergeCell ref="S507"/>
    <mergeCell ref="Z507:AC507"/>
    <mergeCell ref="A508"/>
    <mergeCell ref="B508"/>
    <mergeCell ref="C508:G508"/>
    <mergeCell ref="H508:J508"/>
    <mergeCell ref="K508:L508"/>
    <mergeCell ref="M508:N508"/>
    <mergeCell ref="O508:P508"/>
    <mergeCell ref="Q508"/>
    <mergeCell ref="R508"/>
    <mergeCell ref="X506:Y506"/>
    <mergeCell ref="Z506:AC506"/>
    <mergeCell ref="M505:N505"/>
    <mergeCell ref="O505:P505"/>
    <mergeCell ref="Q505"/>
    <mergeCell ref="R505"/>
    <mergeCell ref="S505"/>
    <mergeCell ref="X505:Y505"/>
    <mergeCell ref="Z505:AC505"/>
    <mergeCell ref="A506"/>
    <mergeCell ref="B506"/>
    <mergeCell ref="T507:W507"/>
    <mergeCell ref="X507:Y507"/>
    <mergeCell ref="S508"/>
    <mergeCell ref="T508:W508"/>
    <mergeCell ref="C506:G506"/>
    <mergeCell ref="H506:J506"/>
    <mergeCell ref="K506:L506"/>
    <mergeCell ref="M506:N506"/>
    <mergeCell ref="O506:P506"/>
    <mergeCell ref="Q506"/>
    <mergeCell ref="Q502"/>
    <mergeCell ref="R502"/>
    <mergeCell ref="S502"/>
    <mergeCell ref="T502:W502"/>
    <mergeCell ref="X502:Y502"/>
    <mergeCell ref="C502:G502"/>
    <mergeCell ref="H502:J502"/>
    <mergeCell ref="K502:L502"/>
    <mergeCell ref="M502:N502"/>
    <mergeCell ref="O502:P502"/>
    <mergeCell ref="B505"/>
    <mergeCell ref="C505:G505"/>
    <mergeCell ref="H505:J505"/>
    <mergeCell ref="K505:L505"/>
    <mergeCell ref="T505:W505"/>
    <mergeCell ref="R506"/>
    <mergeCell ref="S506"/>
    <mergeCell ref="T506:W506"/>
    <mergeCell ref="Z502:AC502"/>
    <mergeCell ref="H504:R504"/>
    <mergeCell ref="S504"/>
    <mergeCell ref="T504:W504"/>
    <mergeCell ref="X504:Y504"/>
    <mergeCell ref="Z504:AC504"/>
    <mergeCell ref="C500:G500"/>
    <mergeCell ref="H500:J500"/>
    <mergeCell ref="K500:L500"/>
    <mergeCell ref="M500:N500"/>
    <mergeCell ref="O500:P500"/>
    <mergeCell ref="T498:W498"/>
    <mergeCell ref="R499"/>
    <mergeCell ref="S499"/>
    <mergeCell ref="T499:W499"/>
    <mergeCell ref="X501:Y501"/>
    <mergeCell ref="Z501:AC501"/>
    <mergeCell ref="Q500"/>
    <mergeCell ref="R500"/>
    <mergeCell ref="S500"/>
    <mergeCell ref="T500:W500"/>
    <mergeCell ref="X500:Y500"/>
    <mergeCell ref="Z500:AC500"/>
    <mergeCell ref="C501:G501"/>
    <mergeCell ref="H501:J501"/>
    <mergeCell ref="K501:L501"/>
    <mergeCell ref="M501:N501"/>
    <mergeCell ref="O501:P501"/>
    <mergeCell ref="Q501"/>
    <mergeCell ref="R501"/>
    <mergeCell ref="S501"/>
    <mergeCell ref="T501:W501"/>
    <mergeCell ref="A498"/>
    <mergeCell ref="B498"/>
    <mergeCell ref="C498:G498"/>
    <mergeCell ref="H498:J498"/>
    <mergeCell ref="K498:L498"/>
    <mergeCell ref="T496:W496"/>
    <mergeCell ref="R497"/>
    <mergeCell ref="S497"/>
    <mergeCell ref="T497:W497"/>
    <mergeCell ref="A496"/>
    <mergeCell ref="X499:Y499"/>
    <mergeCell ref="Z499:AC499"/>
    <mergeCell ref="M498:N498"/>
    <mergeCell ref="O498:P498"/>
    <mergeCell ref="Q498"/>
    <mergeCell ref="R498"/>
    <mergeCell ref="S498"/>
    <mergeCell ref="X498:Y498"/>
    <mergeCell ref="Z498:AC498"/>
    <mergeCell ref="A499"/>
    <mergeCell ref="B499"/>
    <mergeCell ref="C499:G499"/>
    <mergeCell ref="H499:J499"/>
    <mergeCell ref="K499:L499"/>
    <mergeCell ref="M499:N499"/>
    <mergeCell ref="O499:P499"/>
    <mergeCell ref="Q499"/>
    <mergeCell ref="X497:Y497"/>
    <mergeCell ref="Z497:AC497"/>
    <mergeCell ref="M496:N496"/>
    <mergeCell ref="O496:P496"/>
    <mergeCell ref="Q496"/>
    <mergeCell ref="R496"/>
    <mergeCell ref="S496"/>
    <mergeCell ref="X496:Y496"/>
    <mergeCell ref="Z496:AC496"/>
    <mergeCell ref="A497"/>
    <mergeCell ref="B497"/>
    <mergeCell ref="C497:G497"/>
    <mergeCell ref="H497:J497"/>
    <mergeCell ref="K497:L497"/>
    <mergeCell ref="M497:N497"/>
    <mergeCell ref="O497:P497"/>
    <mergeCell ref="Q497"/>
    <mergeCell ref="Z495:AC495"/>
    <mergeCell ref="M494:N494"/>
    <mergeCell ref="O494:P494"/>
    <mergeCell ref="Q494"/>
    <mergeCell ref="R494"/>
    <mergeCell ref="S494"/>
    <mergeCell ref="Z494:AC494"/>
    <mergeCell ref="A495"/>
    <mergeCell ref="B495"/>
    <mergeCell ref="C495:G495"/>
    <mergeCell ref="H495:J495"/>
    <mergeCell ref="K495:L495"/>
    <mergeCell ref="M495:N495"/>
    <mergeCell ref="O495:P495"/>
    <mergeCell ref="Q495"/>
    <mergeCell ref="R495"/>
    <mergeCell ref="B496"/>
    <mergeCell ref="C496:G496"/>
    <mergeCell ref="H496:J496"/>
    <mergeCell ref="K496:L496"/>
    <mergeCell ref="T494:W494"/>
    <mergeCell ref="X494:Y494"/>
    <mergeCell ref="S495"/>
    <mergeCell ref="T495:W495"/>
    <mergeCell ref="X495:Y495"/>
    <mergeCell ref="A493"/>
    <mergeCell ref="B493"/>
    <mergeCell ref="C493:G493"/>
    <mergeCell ref="H493:J493"/>
    <mergeCell ref="K493:L493"/>
    <mergeCell ref="M493:N493"/>
    <mergeCell ref="O493:P493"/>
    <mergeCell ref="Q493"/>
    <mergeCell ref="A494"/>
    <mergeCell ref="B494"/>
    <mergeCell ref="C494:G494"/>
    <mergeCell ref="H494:J494"/>
    <mergeCell ref="K494:L494"/>
    <mergeCell ref="R493"/>
    <mergeCell ref="S493"/>
    <mergeCell ref="T493:W493"/>
    <mergeCell ref="A492"/>
    <mergeCell ref="B492"/>
    <mergeCell ref="C492:G492"/>
    <mergeCell ref="H492:J492"/>
    <mergeCell ref="K492:L492"/>
    <mergeCell ref="T490:W490"/>
    <mergeCell ref="X490:Y490"/>
    <mergeCell ref="S491"/>
    <mergeCell ref="T491:W491"/>
    <mergeCell ref="X491:Y491"/>
    <mergeCell ref="X493:Y493"/>
    <mergeCell ref="Z493:AC493"/>
    <mergeCell ref="M492:N492"/>
    <mergeCell ref="O492:P492"/>
    <mergeCell ref="Q492"/>
    <mergeCell ref="R492"/>
    <mergeCell ref="S492"/>
    <mergeCell ref="X492:Y492"/>
    <mergeCell ref="Z492:AC492"/>
    <mergeCell ref="A490"/>
    <mergeCell ref="B490"/>
    <mergeCell ref="C490:G490"/>
    <mergeCell ref="H490:J490"/>
    <mergeCell ref="K490:L490"/>
    <mergeCell ref="Z491:AC491"/>
    <mergeCell ref="M490:N490"/>
    <mergeCell ref="O490:P490"/>
    <mergeCell ref="Q490"/>
    <mergeCell ref="R490"/>
    <mergeCell ref="S490"/>
    <mergeCell ref="Z490:AC490"/>
    <mergeCell ref="A491"/>
    <mergeCell ref="B491"/>
    <mergeCell ref="C491:G491"/>
    <mergeCell ref="H491:J491"/>
    <mergeCell ref="K491:L491"/>
    <mergeCell ref="M491:N491"/>
    <mergeCell ref="O491:P491"/>
    <mergeCell ref="Q491"/>
    <mergeCell ref="R491"/>
    <mergeCell ref="T492:W492"/>
    <mergeCell ref="Q486"/>
    <mergeCell ref="R486"/>
    <mergeCell ref="S486"/>
    <mergeCell ref="T486:W486"/>
    <mergeCell ref="X486:Y486"/>
    <mergeCell ref="C486:G486"/>
    <mergeCell ref="H486:J486"/>
    <mergeCell ref="K486:L486"/>
    <mergeCell ref="M486:N486"/>
    <mergeCell ref="O486:P486"/>
    <mergeCell ref="Q487"/>
    <mergeCell ref="R487"/>
    <mergeCell ref="S487"/>
    <mergeCell ref="T487:W487"/>
    <mergeCell ref="X487:Y487"/>
    <mergeCell ref="Z487:AC487"/>
    <mergeCell ref="S489"/>
    <mergeCell ref="T489:W489"/>
    <mergeCell ref="X489:Y489"/>
    <mergeCell ref="Z489:AC489"/>
    <mergeCell ref="Z486:AC486"/>
    <mergeCell ref="C487:G487"/>
    <mergeCell ref="H487:J487"/>
    <mergeCell ref="K487:L487"/>
    <mergeCell ref="M487:N487"/>
    <mergeCell ref="O487:P487"/>
    <mergeCell ref="H489:R489"/>
    <mergeCell ref="B484"/>
    <mergeCell ref="C484:G484"/>
    <mergeCell ref="H484:J484"/>
    <mergeCell ref="K484:L484"/>
    <mergeCell ref="M484:N484"/>
    <mergeCell ref="T482:W482"/>
    <mergeCell ref="R483"/>
    <mergeCell ref="S483"/>
    <mergeCell ref="T483:W483"/>
    <mergeCell ref="T485:W485"/>
    <mergeCell ref="X485:Y485"/>
    <mergeCell ref="Z485:AC485"/>
    <mergeCell ref="O484:P484"/>
    <mergeCell ref="Q484"/>
    <mergeCell ref="R484"/>
    <mergeCell ref="S484"/>
    <mergeCell ref="T484:W484"/>
    <mergeCell ref="X484:Y484"/>
    <mergeCell ref="Z484:AC484"/>
    <mergeCell ref="C485:G485"/>
    <mergeCell ref="H485:J485"/>
    <mergeCell ref="K485:L485"/>
    <mergeCell ref="M485:N485"/>
    <mergeCell ref="O485:P485"/>
    <mergeCell ref="Q485"/>
    <mergeCell ref="R485"/>
    <mergeCell ref="S485"/>
    <mergeCell ref="X483:Y483"/>
    <mergeCell ref="Z483:AC483"/>
    <mergeCell ref="M482:N482"/>
    <mergeCell ref="O482:P482"/>
    <mergeCell ref="Q482"/>
    <mergeCell ref="R482"/>
    <mergeCell ref="S482"/>
    <mergeCell ref="X482:Y482"/>
    <mergeCell ref="Z482:AC482"/>
    <mergeCell ref="A483"/>
    <mergeCell ref="B483"/>
    <mergeCell ref="C483:G483"/>
    <mergeCell ref="H483:J483"/>
    <mergeCell ref="K483:L483"/>
    <mergeCell ref="M483:N483"/>
    <mergeCell ref="O483:P483"/>
    <mergeCell ref="Q483"/>
    <mergeCell ref="A481"/>
    <mergeCell ref="B481"/>
    <mergeCell ref="C481:G481"/>
    <mergeCell ref="H481:J481"/>
    <mergeCell ref="K481:L481"/>
    <mergeCell ref="M481:N481"/>
    <mergeCell ref="O481:P481"/>
    <mergeCell ref="Q481"/>
    <mergeCell ref="A482"/>
    <mergeCell ref="B482"/>
    <mergeCell ref="C482:G482"/>
    <mergeCell ref="H482:J482"/>
    <mergeCell ref="K482:L482"/>
    <mergeCell ref="T480:W480"/>
    <mergeCell ref="R481"/>
    <mergeCell ref="S481"/>
    <mergeCell ref="T481:W481"/>
    <mergeCell ref="A480"/>
    <mergeCell ref="B480"/>
    <mergeCell ref="C480:G480"/>
    <mergeCell ref="H480:J480"/>
    <mergeCell ref="K480:L480"/>
    <mergeCell ref="T478:W478"/>
    <mergeCell ref="X478:Y478"/>
    <mergeCell ref="S479"/>
    <mergeCell ref="T479:W479"/>
    <mergeCell ref="X479:Y479"/>
    <mergeCell ref="X481:Y481"/>
    <mergeCell ref="Z481:AC481"/>
    <mergeCell ref="M480:N480"/>
    <mergeCell ref="O480:P480"/>
    <mergeCell ref="Q480"/>
    <mergeCell ref="R480"/>
    <mergeCell ref="S480"/>
    <mergeCell ref="X480:Y480"/>
    <mergeCell ref="Z480:AC480"/>
    <mergeCell ref="A478"/>
    <mergeCell ref="B478"/>
    <mergeCell ref="C478:G478"/>
    <mergeCell ref="H478:J478"/>
    <mergeCell ref="K478:L478"/>
    <mergeCell ref="A476"/>
    <mergeCell ref="Z479:AC479"/>
    <mergeCell ref="M478:N478"/>
    <mergeCell ref="O478:P478"/>
    <mergeCell ref="Q478"/>
    <mergeCell ref="R478"/>
    <mergeCell ref="S478"/>
    <mergeCell ref="Z478:AC478"/>
    <mergeCell ref="A479"/>
    <mergeCell ref="B479"/>
    <mergeCell ref="C479:G479"/>
    <mergeCell ref="H479:J479"/>
    <mergeCell ref="K479:L479"/>
    <mergeCell ref="M479:N479"/>
    <mergeCell ref="O479:P479"/>
    <mergeCell ref="Q479"/>
    <mergeCell ref="R479"/>
    <mergeCell ref="X477:Y477"/>
    <mergeCell ref="Z477:AC477"/>
    <mergeCell ref="M476:N476"/>
    <mergeCell ref="O476:P476"/>
    <mergeCell ref="Q476"/>
    <mergeCell ref="R476"/>
    <mergeCell ref="S476"/>
    <mergeCell ref="X476:Y476"/>
    <mergeCell ref="Z476:AC476"/>
    <mergeCell ref="A477"/>
    <mergeCell ref="B477"/>
    <mergeCell ref="C477:G477"/>
    <mergeCell ref="H477:J477"/>
    <mergeCell ref="K477:L477"/>
    <mergeCell ref="M477:N477"/>
    <mergeCell ref="O477:P477"/>
    <mergeCell ref="Q477"/>
    <mergeCell ref="Q473"/>
    <mergeCell ref="R473"/>
    <mergeCell ref="S473"/>
    <mergeCell ref="T473:W473"/>
    <mergeCell ref="X473:Y473"/>
    <mergeCell ref="C473:G473"/>
    <mergeCell ref="H473:J473"/>
    <mergeCell ref="K473:L473"/>
    <mergeCell ref="M473:N473"/>
    <mergeCell ref="O473:P473"/>
    <mergeCell ref="B476"/>
    <mergeCell ref="C476:G476"/>
    <mergeCell ref="H476:J476"/>
    <mergeCell ref="K476:L476"/>
    <mergeCell ref="T476:W476"/>
    <mergeCell ref="R477"/>
    <mergeCell ref="S477"/>
    <mergeCell ref="T477:W477"/>
    <mergeCell ref="Z473:AC473"/>
    <mergeCell ref="H475:R475"/>
    <mergeCell ref="S475"/>
    <mergeCell ref="T475:W475"/>
    <mergeCell ref="X475:Y475"/>
    <mergeCell ref="Z475:AC475"/>
    <mergeCell ref="C471:G471"/>
    <mergeCell ref="H471:J471"/>
    <mergeCell ref="K471:L471"/>
    <mergeCell ref="M471:N471"/>
    <mergeCell ref="O471:P471"/>
    <mergeCell ref="T469:W469"/>
    <mergeCell ref="S470"/>
    <mergeCell ref="T470:W470"/>
    <mergeCell ref="X472:Y472"/>
    <mergeCell ref="Z472:AC472"/>
    <mergeCell ref="Q471"/>
    <mergeCell ref="R471"/>
    <mergeCell ref="S471"/>
    <mergeCell ref="T471:W471"/>
    <mergeCell ref="X471:Y471"/>
    <mergeCell ref="Z471:AC471"/>
    <mergeCell ref="C472:G472"/>
    <mergeCell ref="H472:J472"/>
    <mergeCell ref="K472:L472"/>
    <mergeCell ref="M472:N472"/>
    <mergeCell ref="O472:P472"/>
    <mergeCell ref="Q472"/>
    <mergeCell ref="R472"/>
    <mergeCell ref="S472"/>
    <mergeCell ref="T472:W472"/>
    <mergeCell ref="X470:Y470"/>
    <mergeCell ref="Z470:AC470"/>
    <mergeCell ref="M469:N469"/>
    <mergeCell ref="O469:P469"/>
    <mergeCell ref="Q469"/>
    <mergeCell ref="R469"/>
    <mergeCell ref="S469"/>
    <mergeCell ref="X469:Y469"/>
    <mergeCell ref="Z469:AC469"/>
    <mergeCell ref="B470"/>
    <mergeCell ref="C470:G470"/>
    <mergeCell ref="H470:J470"/>
    <mergeCell ref="K470:L470"/>
    <mergeCell ref="M470:N470"/>
    <mergeCell ref="O470:P470"/>
    <mergeCell ref="Q470"/>
    <mergeCell ref="R470"/>
    <mergeCell ref="A468"/>
    <mergeCell ref="B468"/>
    <mergeCell ref="C468:G468"/>
    <mergeCell ref="H468:J468"/>
    <mergeCell ref="K468:L468"/>
    <mergeCell ref="M468:N468"/>
    <mergeCell ref="O468:P468"/>
    <mergeCell ref="Q468"/>
    <mergeCell ref="A469"/>
    <mergeCell ref="B469"/>
    <mergeCell ref="C469:G469"/>
    <mergeCell ref="H469:J469"/>
    <mergeCell ref="K469:L469"/>
    <mergeCell ref="X463:Y463"/>
    <mergeCell ref="Z463:AC463"/>
    <mergeCell ref="A464"/>
    <mergeCell ref="B464"/>
    <mergeCell ref="T467:W467"/>
    <mergeCell ref="R468"/>
    <mergeCell ref="S468"/>
    <mergeCell ref="T468:W468"/>
    <mergeCell ref="A467"/>
    <mergeCell ref="B467"/>
    <mergeCell ref="C467:G467"/>
    <mergeCell ref="H467:J467"/>
    <mergeCell ref="K467:L467"/>
    <mergeCell ref="T465:W465"/>
    <mergeCell ref="X465:Y465"/>
    <mergeCell ref="S466"/>
    <mergeCell ref="T466:W466"/>
    <mergeCell ref="X466:Y466"/>
    <mergeCell ref="X468:Y468"/>
    <mergeCell ref="Z468:AC468"/>
    <mergeCell ref="M467:N467"/>
    <mergeCell ref="O467:P467"/>
    <mergeCell ref="Q467"/>
    <mergeCell ref="R467"/>
    <mergeCell ref="S467"/>
    <mergeCell ref="X467:Y467"/>
    <mergeCell ref="Z467:AC467"/>
    <mergeCell ref="A465"/>
    <mergeCell ref="B465"/>
    <mergeCell ref="C465:G465"/>
    <mergeCell ref="H465:J465"/>
    <mergeCell ref="K465:L465"/>
    <mergeCell ref="Z466:AC466"/>
    <mergeCell ref="M465:N465"/>
    <mergeCell ref="O465:P465"/>
    <mergeCell ref="Q465"/>
    <mergeCell ref="R465"/>
    <mergeCell ref="S465"/>
    <mergeCell ref="Z465:AC465"/>
    <mergeCell ref="A466"/>
    <mergeCell ref="B466"/>
    <mergeCell ref="C466:G466"/>
    <mergeCell ref="H466:J466"/>
    <mergeCell ref="K466:L466"/>
    <mergeCell ref="M466:N466"/>
    <mergeCell ref="O466:P466"/>
    <mergeCell ref="Q466"/>
    <mergeCell ref="R466"/>
    <mergeCell ref="X464:Y464"/>
    <mergeCell ref="Z464:AC464"/>
    <mergeCell ref="Z462:AC462"/>
    <mergeCell ref="M461:N461"/>
    <mergeCell ref="O461:P461"/>
    <mergeCell ref="Q461"/>
    <mergeCell ref="R461"/>
    <mergeCell ref="S461"/>
    <mergeCell ref="Z461:AC461"/>
    <mergeCell ref="A462"/>
    <mergeCell ref="B462"/>
    <mergeCell ref="C462:G462"/>
    <mergeCell ref="H462:J462"/>
    <mergeCell ref="K462:L462"/>
    <mergeCell ref="M462:N462"/>
    <mergeCell ref="O462:P462"/>
    <mergeCell ref="Q462"/>
    <mergeCell ref="R462"/>
    <mergeCell ref="B463"/>
    <mergeCell ref="C463:G463"/>
    <mergeCell ref="H463:J463"/>
    <mergeCell ref="K463:L463"/>
    <mergeCell ref="T461:W461"/>
    <mergeCell ref="X461:Y461"/>
    <mergeCell ref="S462"/>
    <mergeCell ref="T462:W462"/>
    <mergeCell ref="X462:Y462"/>
    <mergeCell ref="T463:W463"/>
    <mergeCell ref="A463"/>
    <mergeCell ref="M463:N463"/>
    <mergeCell ref="O463:P463"/>
    <mergeCell ref="Q463"/>
    <mergeCell ref="R463"/>
    <mergeCell ref="S463"/>
    <mergeCell ref="A461"/>
    <mergeCell ref="B461"/>
    <mergeCell ref="C461:G461"/>
    <mergeCell ref="H461:J461"/>
    <mergeCell ref="K461:L461"/>
    <mergeCell ref="T459:W459"/>
    <mergeCell ref="R460"/>
    <mergeCell ref="S460"/>
    <mergeCell ref="T460:W460"/>
    <mergeCell ref="A459"/>
    <mergeCell ref="B459"/>
    <mergeCell ref="C459:G459"/>
    <mergeCell ref="H459:J459"/>
    <mergeCell ref="K459:L459"/>
    <mergeCell ref="C464:G464"/>
    <mergeCell ref="H464:J464"/>
    <mergeCell ref="K464:L464"/>
    <mergeCell ref="M464:N464"/>
    <mergeCell ref="O464:P464"/>
    <mergeCell ref="Q464"/>
    <mergeCell ref="R464"/>
    <mergeCell ref="S464"/>
    <mergeCell ref="T464:W464"/>
    <mergeCell ref="X458:Y458"/>
    <mergeCell ref="X460:Y460"/>
    <mergeCell ref="Z460:AC460"/>
    <mergeCell ref="M459:N459"/>
    <mergeCell ref="O459:P459"/>
    <mergeCell ref="Q459"/>
    <mergeCell ref="R459"/>
    <mergeCell ref="S459"/>
    <mergeCell ref="X459:Y459"/>
    <mergeCell ref="Z459:AC459"/>
    <mergeCell ref="A457"/>
    <mergeCell ref="B457"/>
    <mergeCell ref="C457:G457"/>
    <mergeCell ref="H457:J457"/>
    <mergeCell ref="K457:L457"/>
    <mergeCell ref="A460"/>
    <mergeCell ref="B460"/>
    <mergeCell ref="C460:G460"/>
    <mergeCell ref="H460:J460"/>
    <mergeCell ref="K460:L460"/>
    <mergeCell ref="M460:N460"/>
    <mergeCell ref="O460:P460"/>
    <mergeCell ref="Q460"/>
    <mergeCell ref="A455"/>
    <mergeCell ref="Z458:AC458"/>
    <mergeCell ref="M457:N457"/>
    <mergeCell ref="O457:P457"/>
    <mergeCell ref="Q457"/>
    <mergeCell ref="R457"/>
    <mergeCell ref="S457"/>
    <mergeCell ref="Z457:AC457"/>
    <mergeCell ref="A458"/>
    <mergeCell ref="B458"/>
    <mergeCell ref="C458:G458"/>
    <mergeCell ref="H458:J458"/>
    <mergeCell ref="K458:L458"/>
    <mergeCell ref="M458:N458"/>
    <mergeCell ref="O458:P458"/>
    <mergeCell ref="Q458"/>
    <mergeCell ref="R458"/>
    <mergeCell ref="X456:Y456"/>
    <mergeCell ref="Z456:AC456"/>
    <mergeCell ref="M455:N455"/>
    <mergeCell ref="O455:P455"/>
    <mergeCell ref="Q455"/>
    <mergeCell ref="R455"/>
    <mergeCell ref="S455"/>
    <mergeCell ref="X455:Y455"/>
    <mergeCell ref="Z455:AC455"/>
    <mergeCell ref="A456"/>
    <mergeCell ref="B456"/>
    <mergeCell ref="T457:W457"/>
    <mergeCell ref="X457:Y457"/>
    <mergeCell ref="S458"/>
    <mergeCell ref="T458:W458"/>
    <mergeCell ref="C456:G456"/>
    <mergeCell ref="H456:J456"/>
    <mergeCell ref="K456:L456"/>
    <mergeCell ref="M456:N456"/>
    <mergeCell ref="O456:P456"/>
    <mergeCell ref="Q456"/>
    <mergeCell ref="Q452"/>
    <mergeCell ref="R452"/>
    <mergeCell ref="S452"/>
    <mergeCell ref="T452:W452"/>
    <mergeCell ref="X452:Y452"/>
    <mergeCell ref="C452:G452"/>
    <mergeCell ref="H452:J452"/>
    <mergeCell ref="K452:L452"/>
    <mergeCell ref="M452:N452"/>
    <mergeCell ref="O452:P452"/>
    <mergeCell ref="B455"/>
    <mergeCell ref="C455:G455"/>
    <mergeCell ref="H455:J455"/>
    <mergeCell ref="K455:L455"/>
    <mergeCell ref="T455:W455"/>
    <mergeCell ref="R456"/>
    <mergeCell ref="S456"/>
    <mergeCell ref="T456:W456"/>
    <mergeCell ref="Z452:AC452"/>
    <mergeCell ref="H454:R454"/>
    <mergeCell ref="S454"/>
    <mergeCell ref="T454:W454"/>
    <mergeCell ref="X454:Y454"/>
    <mergeCell ref="Z454:AC454"/>
    <mergeCell ref="C450:G450"/>
    <mergeCell ref="H450:J450"/>
    <mergeCell ref="K450:L450"/>
    <mergeCell ref="M450:N450"/>
    <mergeCell ref="O450:P450"/>
    <mergeCell ref="T448:W448"/>
    <mergeCell ref="S449"/>
    <mergeCell ref="T449:W449"/>
    <mergeCell ref="X451:Y451"/>
    <mergeCell ref="Z451:AC451"/>
    <mergeCell ref="Q450"/>
    <mergeCell ref="R450"/>
    <mergeCell ref="S450"/>
    <mergeCell ref="T450:W450"/>
    <mergeCell ref="X450:Y450"/>
    <mergeCell ref="Z450:AC450"/>
    <mergeCell ref="C451:G451"/>
    <mergeCell ref="H451:J451"/>
    <mergeCell ref="K451:L451"/>
    <mergeCell ref="M451:N451"/>
    <mergeCell ref="O451:P451"/>
    <mergeCell ref="Q451"/>
    <mergeCell ref="R451"/>
    <mergeCell ref="S451"/>
    <mergeCell ref="T451:W451"/>
    <mergeCell ref="A448"/>
    <mergeCell ref="B448"/>
    <mergeCell ref="C448:G448"/>
    <mergeCell ref="H448:J448"/>
    <mergeCell ref="K448:L448"/>
    <mergeCell ref="T446:W446"/>
    <mergeCell ref="R447"/>
    <mergeCell ref="S447"/>
    <mergeCell ref="T447:W447"/>
    <mergeCell ref="A446"/>
    <mergeCell ref="X449:Y449"/>
    <mergeCell ref="Z449:AC449"/>
    <mergeCell ref="M448:N448"/>
    <mergeCell ref="O448:P448"/>
    <mergeCell ref="Q448"/>
    <mergeCell ref="R448"/>
    <mergeCell ref="S448"/>
    <mergeCell ref="X448:Y448"/>
    <mergeCell ref="Z448:AC448"/>
    <mergeCell ref="B449"/>
    <mergeCell ref="C449:G449"/>
    <mergeCell ref="H449:J449"/>
    <mergeCell ref="K449:L449"/>
    <mergeCell ref="M449:N449"/>
    <mergeCell ref="O449:P449"/>
    <mergeCell ref="Q449"/>
    <mergeCell ref="R449"/>
    <mergeCell ref="X447:Y447"/>
    <mergeCell ref="Z447:AC447"/>
    <mergeCell ref="M446:N446"/>
    <mergeCell ref="O446:P446"/>
    <mergeCell ref="Q446"/>
    <mergeCell ref="R446"/>
    <mergeCell ref="S446"/>
    <mergeCell ref="X446:Y446"/>
    <mergeCell ref="Z446:AC446"/>
    <mergeCell ref="A447"/>
    <mergeCell ref="B447"/>
    <mergeCell ref="C447:G447"/>
    <mergeCell ref="H447:J447"/>
    <mergeCell ref="K447:L447"/>
    <mergeCell ref="M447:N447"/>
    <mergeCell ref="O447:P447"/>
    <mergeCell ref="Q447"/>
    <mergeCell ref="Z445:AC445"/>
    <mergeCell ref="M444:N444"/>
    <mergeCell ref="O444:P444"/>
    <mergeCell ref="Q444"/>
    <mergeCell ref="R444"/>
    <mergeCell ref="S444"/>
    <mergeCell ref="Z444:AC444"/>
    <mergeCell ref="A445"/>
    <mergeCell ref="B445"/>
    <mergeCell ref="C445:G445"/>
    <mergeCell ref="H445:J445"/>
    <mergeCell ref="K445:L445"/>
    <mergeCell ref="M445:N445"/>
    <mergeCell ref="O445:P445"/>
    <mergeCell ref="Q445"/>
    <mergeCell ref="R445"/>
    <mergeCell ref="B446"/>
    <mergeCell ref="C446:G446"/>
    <mergeCell ref="H446:J446"/>
    <mergeCell ref="K446:L446"/>
    <mergeCell ref="T444:W444"/>
    <mergeCell ref="X444:Y444"/>
    <mergeCell ref="S445"/>
    <mergeCell ref="T445:W445"/>
    <mergeCell ref="X445:Y445"/>
    <mergeCell ref="A443"/>
    <mergeCell ref="B443"/>
    <mergeCell ref="C443:G443"/>
    <mergeCell ref="H443:J443"/>
    <mergeCell ref="K443:L443"/>
    <mergeCell ref="M443:N443"/>
    <mergeCell ref="O443:P443"/>
    <mergeCell ref="Q443"/>
    <mergeCell ref="A444"/>
    <mergeCell ref="B444"/>
    <mergeCell ref="C444:G444"/>
    <mergeCell ref="H444:J444"/>
    <mergeCell ref="K444:L444"/>
    <mergeCell ref="T442:W442"/>
    <mergeCell ref="R443"/>
    <mergeCell ref="S443"/>
    <mergeCell ref="T443:W443"/>
    <mergeCell ref="A442"/>
    <mergeCell ref="T441:W441"/>
    <mergeCell ref="X441:Y441"/>
    <mergeCell ref="Z441:AC441"/>
    <mergeCell ref="Z438:AC438"/>
    <mergeCell ref="C439:G439"/>
    <mergeCell ref="H439:J439"/>
    <mergeCell ref="K439:L439"/>
    <mergeCell ref="M439:N439"/>
    <mergeCell ref="O439:P439"/>
    <mergeCell ref="Q439"/>
    <mergeCell ref="B442"/>
    <mergeCell ref="C442:G442"/>
    <mergeCell ref="H442:J442"/>
    <mergeCell ref="K442:L442"/>
    <mergeCell ref="H441:R441"/>
    <mergeCell ref="S441"/>
    <mergeCell ref="X443:Y443"/>
    <mergeCell ref="Z443:AC443"/>
    <mergeCell ref="M442:N442"/>
    <mergeCell ref="O442:P442"/>
    <mergeCell ref="Q442"/>
    <mergeCell ref="R442"/>
    <mergeCell ref="S442"/>
    <mergeCell ref="X442:Y442"/>
    <mergeCell ref="Z442:AC442"/>
    <mergeCell ref="C438:G438"/>
    <mergeCell ref="H438:J438"/>
    <mergeCell ref="K438:L438"/>
    <mergeCell ref="M438:N438"/>
    <mergeCell ref="O438:P438"/>
    <mergeCell ref="X436:Y436"/>
    <mergeCell ref="X437:Y437"/>
    <mergeCell ref="R439"/>
    <mergeCell ref="S439"/>
    <mergeCell ref="T439:W439"/>
    <mergeCell ref="X439:Y439"/>
    <mergeCell ref="Z439:AC439"/>
    <mergeCell ref="Q438"/>
    <mergeCell ref="R438"/>
    <mergeCell ref="S438"/>
    <mergeCell ref="T438:W438"/>
    <mergeCell ref="X438:Y438"/>
    <mergeCell ref="B436"/>
    <mergeCell ref="C436:G436"/>
    <mergeCell ref="H436:J436"/>
    <mergeCell ref="K436:L436"/>
    <mergeCell ref="M436:N436"/>
    <mergeCell ref="T434:W434"/>
    <mergeCell ref="R435"/>
    <mergeCell ref="S435"/>
    <mergeCell ref="T435:W435"/>
    <mergeCell ref="Z437:AC437"/>
    <mergeCell ref="O436:P436"/>
    <mergeCell ref="Q436"/>
    <mergeCell ref="R436"/>
    <mergeCell ref="S436"/>
    <mergeCell ref="T436:W436"/>
    <mergeCell ref="Z436:AC436"/>
    <mergeCell ref="C437:G437"/>
    <mergeCell ref="H437:J437"/>
    <mergeCell ref="K437:L437"/>
    <mergeCell ref="M437:N437"/>
    <mergeCell ref="O437:P437"/>
    <mergeCell ref="Q437"/>
    <mergeCell ref="R437"/>
    <mergeCell ref="S437"/>
    <mergeCell ref="T437:W437"/>
    <mergeCell ref="X435:Y435"/>
    <mergeCell ref="Z435:AC435"/>
    <mergeCell ref="M434:N434"/>
    <mergeCell ref="O434:P434"/>
    <mergeCell ref="Q434"/>
    <mergeCell ref="R434"/>
    <mergeCell ref="S434"/>
    <mergeCell ref="X434:Y434"/>
    <mergeCell ref="Z434:AC434"/>
    <mergeCell ref="A435"/>
    <mergeCell ref="B435"/>
    <mergeCell ref="C435:G435"/>
    <mergeCell ref="H435:J435"/>
    <mergeCell ref="K435:L435"/>
    <mergeCell ref="M435:N435"/>
    <mergeCell ref="O435:P435"/>
    <mergeCell ref="Q435"/>
    <mergeCell ref="A433"/>
    <mergeCell ref="B433"/>
    <mergeCell ref="C433:G433"/>
    <mergeCell ref="H433:J433"/>
    <mergeCell ref="K433:L433"/>
    <mergeCell ref="M433:N433"/>
    <mergeCell ref="O433:P433"/>
    <mergeCell ref="Q433"/>
    <mergeCell ref="A434"/>
    <mergeCell ref="B434"/>
    <mergeCell ref="C434:G434"/>
    <mergeCell ref="H434:J434"/>
    <mergeCell ref="K434:L434"/>
    <mergeCell ref="X428:Y428"/>
    <mergeCell ref="Z428:AC428"/>
    <mergeCell ref="A429"/>
    <mergeCell ref="B429"/>
    <mergeCell ref="T432:W432"/>
    <mergeCell ref="R433"/>
    <mergeCell ref="S433"/>
    <mergeCell ref="T433:W433"/>
    <mergeCell ref="A432"/>
    <mergeCell ref="B432"/>
    <mergeCell ref="C432:G432"/>
    <mergeCell ref="H432:J432"/>
    <mergeCell ref="K432:L432"/>
    <mergeCell ref="T430:W430"/>
    <mergeCell ref="X430:Y430"/>
    <mergeCell ref="S431"/>
    <mergeCell ref="T431:W431"/>
    <mergeCell ref="X431:Y431"/>
    <mergeCell ref="X433:Y433"/>
    <mergeCell ref="Z433:AC433"/>
    <mergeCell ref="M432:N432"/>
    <mergeCell ref="O432:P432"/>
    <mergeCell ref="Q432"/>
    <mergeCell ref="R432"/>
    <mergeCell ref="S432"/>
    <mergeCell ref="X432:Y432"/>
    <mergeCell ref="Z432:AC432"/>
    <mergeCell ref="A430"/>
    <mergeCell ref="B430"/>
    <mergeCell ref="C430:G430"/>
    <mergeCell ref="H430:J430"/>
    <mergeCell ref="K430:L430"/>
    <mergeCell ref="Z431:AC431"/>
    <mergeCell ref="M430:N430"/>
    <mergeCell ref="O430:P430"/>
    <mergeCell ref="Q430"/>
    <mergeCell ref="R430"/>
    <mergeCell ref="S430"/>
    <mergeCell ref="Z430:AC430"/>
    <mergeCell ref="A431"/>
    <mergeCell ref="B431"/>
    <mergeCell ref="C431:G431"/>
    <mergeCell ref="H431:J431"/>
    <mergeCell ref="K431:L431"/>
    <mergeCell ref="M431:N431"/>
    <mergeCell ref="O431:P431"/>
    <mergeCell ref="Q431"/>
    <mergeCell ref="R431"/>
    <mergeCell ref="X429:Y429"/>
    <mergeCell ref="Z429:AC429"/>
    <mergeCell ref="Z427:AC427"/>
    <mergeCell ref="M426:N426"/>
    <mergeCell ref="O426:P426"/>
    <mergeCell ref="Q426"/>
    <mergeCell ref="R426"/>
    <mergeCell ref="S426"/>
    <mergeCell ref="Z426:AC426"/>
    <mergeCell ref="A427"/>
    <mergeCell ref="B427"/>
    <mergeCell ref="C427:G427"/>
    <mergeCell ref="H427:J427"/>
    <mergeCell ref="K427:L427"/>
    <mergeCell ref="M427:N427"/>
    <mergeCell ref="O427:P427"/>
    <mergeCell ref="Q427"/>
    <mergeCell ref="R427"/>
    <mergeCell ref="B428"/>
    <mergeCell ref="C428:G428"/>
    <mergeCell ref="H428:J428"/>
    <mergeCell ref="K428:L428"/>
    <mergeCell ref="T426:W426"/>
    <mergeCell ref="X426:Y426"/>
    <mergeCell ref="S427"/>
    <mergeCell ref="T427:W427"/>
    <mergeCell ref="X427:Y427"/>
    <mergeCell ref="T428:W428"/>
    <mergeCell ref="A428"/>
    <mergeCell ref="M428:N428"/>
    <mergeCell ref="O428:P428"/>
    <mergeCell ref="Q428"/>
    <mergeCell ref="R428"/>
    <mergeCell ref="S428"/>
    <mergeCell ref="A426"/>
    <mergeCell ref="B426"/>
    <mergeCell ref="C426:G426"/>
    <mergeCell ref="H426:J426"/>
    <mergeCell ref="K426:L426"/>
    <mergeCell ref="T424:W424"/>
    <mergeCell ref="R425"/>
    <mergeCell ref="S425"/>
    <mergeCell ref="T425:W425"/>
    <mergeCell ref="A424"/>
    <mergeCell ref="B424"/>
    <mergeCell ref="C424:G424"/>
    <mergeCell ref="H424:J424"/>
    <mergeCell ref="K424:L424"/>
    <mergeCell ref="C429:G429"/>
    <mergeCell ref="H429:J429"/>
    <mergeCell ref="K429:L429"/>
    <mergeCell ref="M429:N429"/>
    <mergeCell ref="O429:P429"/>
    <mergeCell ref="Q429"/>
    <mergeCell ref="R429"/>
    <mergeCell ref="S429"/>
    <mergeCell ref="T429:W429"/>
    <mergeCell ref="X423:Y423"/>
    <mergeCell ref="X425:Y425"/>
    <mergeCell ref="Z425:AC425"/>
    <mergeCell ref="M424:N424"/>
    <mergeCell ref="O424:P424"/>
    <mergeCell ref="Q424"/>
    <mergeCell ref="R424"/>
    <mergeCell ref="S424"/>
    <mergeCell ref="X424:Y424"/>
    <mergeCell ref="Z424:AC424"/>
    <mergeCell ref="A422"/>
    <mergeCell ref="B422"/>
    <mergeCell ref="C422:G422"/>
    <mergeCell ref="H422:J422"/>
    <mergeCell ref="K422:L422"/>
    <mergeCell ref="A425"/>
    <mergeCell ref="B425"/>
    <mergeCell ref="C425:G425"/>
    <mergeCell ref="H425:J425"/>
    <mergeCell ref="K425:L425"/>
    <mergeCell ref="M425:N425"/>
    <mergeCell ref="O425:P425"/>
    <mergeCell ref="Q425"/>
    <mergeCell ref="A420"/>
    <mergeCell ref="Z423:AC423"/>
    <mergeCell ref="M422:N422"/>
    <mergeCell ref="O422:P422"/>
    <mergeCell ref="Q422"/>
    <mergeCell ref="R422"/>
    <mergeCell ref="S422"/>
    <mergeCell ref="Z422:AC422"/>
    <mergeCell ref="A423"/>
    <mergeCell ref="B423"/>
    <mergeCell ref="C423:G423"/>
    <mergeCell ref="H423:J423"/>
    <mergeCell ref="K423:L423"/>
    <mergeCell ref="M423:N423"/>
    <mergeCell ref="O423:P423"/>
    <mergeCell ref="Q423"/>
    <mergeCell ref="R423"/>
    <mergeCell ref="X421:Y421"/>
    <mergeCell ref="Z421:AC421"/>
    <mergeCell ref="M420:N420"/>
    <mergeCell ref="O420:P420"/>
    <mergeCell ref="Q420"/>
    <mergeCell ref="R420"/>
    <mergeCell ref="S420"/>
    <mergeCell ref="X420:Y420"/>
    <mergeCell ref="Z420:AC420"/>
    <mergeCell ref="A421"/>
    <mergeCell ref="B421"/>
    <mergeCell ref="T422:W422"/>
    <mergeCell ref="X422:Y422"/>
    <mergeCell ref="S423"/>
    <mergeCell ref="T423:W423"/>
    <mergeCell ref="C421:G421"/>
    <mergeCell ref="H421:J421"/>
    <mergeCell ref="K421:L421"/>
    <mergeCell ref="M421:N421"/>
    <mergeCell ref="O421:P421"/>
    <mergeCell ref="Q421"/>
    <mergeCell ref="Q417"/>
    <mergeCell ref="R417"/>
    <mergeCell ref="S417"/>
    <mergeCell ref="T417:W417"/>
    <mergeCell ref="X417:Y417"/>
    <mergeCell ref="C417:G417"/>
    <mergeCell ref="H417:J417"/>
    <mergeCell ref="K417:L417"/>
    <mergeCell ref="M417:N417"/>
    <mergeCell ref="O417:P417"/>
    <mergeCell ref="B420"/>
    <mergeCell ref="C420:G420"/>
    <mergeCell ref="H420:J420"/>
    <mergeCell ref="K420:L420"/>
    <mergeCell ref="T420:W420"/>
    <mergeCell ref="R421"/>
    <mergeCell ref="S421"/>
    <mergeCell ref="T421:W421"/>
    <mergeCell ref="Z417:AC417"/>
    <mergeCell ref="H419:R419"/>
    <mergeCell ref="S419"/>
    <mergeCell ref="T419:W419"/>
    <mergeCell ref="X419:Y419"/>
    <mergeCell ref="Z419:AC419"/>
    <mergeCell ref="C415:G415"/>
    <mergeCell ref="H415:J415"/>
    <mergeCell ref="K415:L415"/>
    <mergeCell ref="M415:N415"/>
    <mergeCell ref="O415:P415"/>
    <mergeCell ref="T413:W413"/>
    <mergeCell ref="S414"/>
    <mergeCell ref="T414:W414"/>
    <mergeCell ref="X416:Y416"/>
    <mergeCell ref="Z416:AC416"/>
    <mergeCell ref="Q415"/>
    <mergeCell ref="R415"/>
    <mergeCell ref="S415"/>
    <mergeCell ref="T415:W415"/>
    <mergeCell ref="X415:Y415"/>
    <mergeCell ref="Z415:AC415"/>
    <mergeCell ref="C416:G416"/>
    <mergeCell ref="H416:J416"/>
    <mergeCell ref="K416:L416"/>
    <mergeCell ref="M416:N416"/>
    <mergeCell ref="O416:P416"/>
    <mergeCell ref="Q416"/>
    <mergeCell ref="R416"/>
    <mergeCell ref="S416"/>
    <mergeCell ref="T416:W416"/>
    <mergeCell ref="A413"/>
    <mergeCell ref="B413"/>
    <mergeCell ref="C413:G413"/>
    <mergeCell ref="H413:J413"/>
    <mergeCell ref="K413:L413"/>
    <mergeCell ref="T411:W411"/>
    <mergeCell ref="R412"/>
    <mergeCell ref="S412"/>
    <mergeCell ref="T412:W412"/>
    <mergeCell ref="A411"/>
    <mergeCell ref="X414:Y414"/>
    <mergeCell ref="Z414:AC414"/>
    <mergeCell ref="M413:N413"/>
    <mergeCell ref="O413:P413"/>
    <mergeCell ref="Q413"/>
    <mergeCell ref="R413"/>
    <mergeCell ref="S413"/>
    <mergeCell ref="X413:Y413"/>
    <mergeCell ref="Z413:AC413"/>
    <mergeCell ref="B414"/>
    <mergeCell ref="C414:G414"/>
    <mergeCell ref="H414:J414"/>
    <mergeCell ref="K414:L414"/>
    <mergeCell ref="M414:N414"/>
    <mergeCell ref="O414:P414"/>
    <mergeCell ref="Q414"/>
    <mergeCell ref="R414"/>
    <mergeCell ref="X412:Y412"/>
    <mergeCell ref="Z412:AC412"/>
    <mergeCell ref="M411:N411"/>
    <mergeCell ref="O411:P411"/>
    <mergeCell ref="Q411"/>
    <mergeCell ref="R411"/>
    <mergeCell ref="S411"/>
    <mergeCell ref="X411:Y411"/>
    <mergeCell ref="Z411:AC411"/>
    <mergeCell ref="A412"/>
    <mergeCell ref="B412"/>
    <mergeCell ref="C412:G412"/>
    <mergeCell ref="H412:J412"/>
    <mergeCell ref="K412:L412"/>
    <mergeCell ref="M412:N412"/>
    <mergeCell ref="O412:P412"/>
    <mergeCell ref="Q412"/>
    <mergeCell ref="Z410:AC410"/>
    <mergeCell ref="M409:N409"/>
    <mergeCell ref="O409:P409"/>
    <mergeCell ref="Q409"/>
    <mergeCell ref="R409"/>
    <mergeCell ref="S409"/>
    <mergeCell ref="Z409:AC409"/>
    <mergeCell ref="A410"/>
    <mergeCell ref="B410"/>
    <mergeCell ref="C410:G410"/>
    <mergeCell ref="H410:J410"/>
    <mergeCell ref="K410:L410"/>
    <mergeCell ref="M410:N410"/>
    <mergeCell ref="O410:P410"/>
    <mergeCell ref="Q410"/>
    <mergeCell ref="R410"/>
    <mergeCell ref="B411"/>
    <mergeCell ref="C411:G411"/>
    <mergeCell ref="H411:J411"/>
    <mergeCell ref="K411:L411"/>
    <mergeCell ref="T409:W409"/>
    <mergeCell ref="X409:Y409"/>
    <mergeCell ref="S410"/>
    <mergeCell ref="T410:W410"/>
    <mergeCell ref="X410:Y410"/>
    <mergeCell ref="A408"/>
    <mergeCell ref="B408"/>
    <mergeCell ref="C408:G408"/>
    <mergeCell ref="H408:J408"/>
    <mergeCell ref="K408:L408"/>
    <mergeCell ref="M408:N408"/>
    <mergeCell ref="O408:P408"/>
    <mergeCell ref="Q408"/>
    <mergeCell ref="A409"/>
    <mergeCell ref="B409"/>
    <mergeCell ref="C409:G409"/>
    <mergeCell ref="H409:J409"/>
    <mergeCell ref="K409:L409"/>
    <mergeCell ref="X403:Y403"/>
    <mergeCell ref="Z403:AC403"/>
    <mergeCell ref="A404"/>
    <mergeCell ref="B404"/>
    <mergeCell ref="T407:W407"/>
    <mergeCell ref="R408"/>
    <mergeCell ref="S408"/>
    <mergeCell ref="T408:W408"/>
    <mergeCell ref="A407"/>
    <mergeCell ref="B407"/>
    <mergeCell ref="C407:G407"/>
    <mergeCell ref="H407:J407"/>
    <mergeCell ref="K407:L407"/>
    <mergeCell ref="T405:W405"/>
    <mergeCell ref="X405:Y405"/>
    <mergeCell ref="S406"/>
    <mergeCell ref="T406:W406"/>
    <mergeCell ref="X406:Y406"/>
    <mergeCell ref="X408:Y408"/>
    <mergeCell ref="Z408:AC408"/>
    <mergeCell ref="M407:N407"/>
    <mergeCell ref="O407:P407"/>
    <mergeCell ref="Q407"/>
    <mergeCell ref="R407"/>
    <mergeCell ref="S407"/>
    <mergeCell ref="X407:Y407"/>
    <mergeCell ref="Z407:AC407"/>
    <mergeCell ref="A405"/>
    <mergeCell ref="B405"/>
    <mergeCell ref="C405:G405"/>
    <mergeCell ref="H405:J405"/>
    <mergeCell ref="K405:L405"/>
    <mergeCell ref="Z406:AC406"/>
    <mergeCell ref="M405:N405"/>
    <mergeCell ref="O405:P405"/>
    <mergeCell ref="Q405"/>
    <mergeCell ref="R405"/>
    <mergeCell ref="S405"/>
    <mergeCell ref="Z405:AC405"/>
    <mergeCell ref="A406"/>
    <mergeCell ref="B406"/>
    <mergeCell ref="C406:G406"/>
    <mergeCell ref="H406:J406"/>
    <mergeCell ref="K406:L406"/>
    <mergeCell ref="M406:N406"/>
    <mergeCell ref="O406:P406"/>
    <mergeCell ref="Q406"/>
    <mergeCell ref="R406"/>
    <mergeCell ref="X404:Y404"/>
    <mergeCell ref="Z404:AC404"/>
    <mergeCell ref="Z402:AC402"/>
    <mergeCell ref="M401:N401"/>
    <mergeCell ref="O401:P401"/>
    <mergeCell ref="Q401"/>
    <mergeCell ref="R401"/>
    <mergeCell ref="S401"/>
    <mergeCell ref="Z401:AC401"/>
    <mergeCell ref="A402"/>
    <mergeCell ref="B402"/>
    <mergeCell ref="C402:G402"/>
    <mergeCell ref="H402:J402"/>
    <mergeCell ref="K402:L402"/>
    <mergeCell ref="M402:N402"/>
    <mergeCell ref="O402:P402"/>
    <mergeCell ref="Q402"/>
    <mergeCell ref="R402"/>
    <mergeCell ref="B403"/>
    <mergeCell ref="C403:G403"/>
    <mergeCell ref="H403:J403"/>
    <mergeCell ref="K403:L403"/>
    <mergeCell ref="T401:W401"/>
    <mergeCell ref="X401:Y401"/>
    <mergeCell ref="S402"/>
    <mergeCell ref="T402:W402"/>
    <mergeCell ref="X402:Y402"/>
    <mergeCell ref="T403:W403"/>
    <mergeCell ref="A403"/>
    <mergeCell ref="M403:N403"/>
    <mergeCell ref="O403:P403"/>
    <mergeCell ref="Q403"/>
    <mergeCell ref="R403"/>
    <mergeCell ref="S403"/>
    <mergeCell ref="A401"/>
    <mergeCell ref="B401"/>
    <mergeCell ref="C401:G401"/>
    <mergeCell ref="H401:J401"/>
    <mergeCell ref="K401:L401"/>
    <mergeCell ref="T399:W399"/>
    <mergeCell ref="R400"/>
    <mergeCell ref="S400"/>
    <mergeCell ref="T400:W400"/>
    <mergeCell ref="A399"/>
    <mergeCell ref="B399"/>
    <mergeCell ref="C399:G399"/>
    <mergeCell ref="H399:J399"/>
    <mergeCell ref="K399:L399"/>
    <mergeCell ref="C404:G404"/>
    <mergeCell ref="H404:J404"/>
    <mergeCell ref="K404:L404"/>
    <mergeCell ref="M404:N404"/>
    <mergeCell ref="O404:P404"/>
    <mergeCell ref="Q404"/>
    <mergeCell ref="R404"/>
    <mergeCell ref="S404"/>
    <mergeCell ref="T404:W404"/>
    <mergeCell ref="X400:Y400"/>
    <mergeCell ref="Z400:AC400"/>
    <mergeCell ref="M399:N399"/>
    <mergeCell ref="O399:P399"/>
    <mergeCell ref="Q399"/>
    <mergeCell ref="R399"/>
    <mergeCell ref="S399"/>
    <mergeCell ref="X399:Y399"/>
    <mergeCell ref="Z399:AC399"/>
    <mergeCell ref="A397"/>
    <mergeCell ref="B397"/>
    <mergeCell ref="C397:G397"/>
    <mergeCell ref="H397:J397"/>
    <mergeCell ref="K397:L397"/>
    <mergeCell ref="A400"/>
    <mergeCell ref="B400"/>
    <mergeCell ref="C400:G400"/>
    <mergeCell ref="H400:J400"/>
    <mergeCell ref="K400:L400"/>
    <mergeCell ref="M400:N400"/>
    <mergeCell ref="O400:P400"/>
    <mergeCell ref="Q400"/>
    <mergeCell ref="Z398:AC398"/>
    <mergeCell ref="M397:N397"/>
    <mergeCell ref="O397:P397"/>
    <mergeCell ref="Q397"/>
    <mergeCell ref="R397"/>
    <mergeCell ref="S397"/>
    <mergeCell ref="Z397:AC397"/>
    <mergeCell ref="A398"/>
    <mergeCell ref="B398"/>
    <mergeCell ref="C398:G398"/>
    <mergeCell ref="H398:J398"/>
    <mergeCell ref="K398:L398"/>
    <mergeCell ref="M398:N398"/>
    <mergeCell ref="O398:P398"/>
    <mergeCell ref="Q398"/>
    <mergeCell ref="R398"/>
    <mergeCell ref="T397:W397"/>
    <mergeCell ref="X397:Y397"/>
    <mergeCell ref="S398"/>
    <mergeCell ref="T398:W398"/>
    <mergeCell ref="X398:Y398"/>
    <mergeCell ref="Q393"/>
    <mergeCell ref="R393"/>
    <mergeCell ref="S393"/>
    <mergeCell ref="T393:W393"/>
    <mergeCell ref="X393:Y393"/>
    <mergeCell ref="C393:G393"/>
    <mergeCell ref="H393:J393"/>
    <mergeCell ref="K393:L393"/>
    <mergeCell ref="M393:N393"/>
    <mergeCell ref="O393:P393"/>
    <mergeCell ref="Q394"/>
    <mergeCell ref="R394"/>
    <mergeCell ref="S394"/>
    <mergeCell ref="T394:W394"/>
    <mergeCell ref="X394:Y394"/>
    <mergeCell ref="Z394:AC394"/>
    <mergeCell ref="S396"/>
    <mergeCell ref="T396:W396"/>
    <mergeCell ref="X396:Y396"/>
    <mergeCell ref="Z396:AC396"/>
    <mergeCell ref="Z393:AC393"/>
    <mergeCell ref="C394:G394"/>
    <mergeCell ref="H394:J394"/>
    <mergeCell ref="K394:L394"/>
    <mergeCell ref="M394:N394"/>
    <mergeCell ref="O394:P394"/>
    <mergeCell ref="H396:R396"/>
    <mergeCell ref="B391"/>
    <mergeCell ref="C391:G391"/>
    <mergeCell ref="H391:J391"/>
    <mergeCell ref="K391:L391"/>
    <mergeCell ref="M391:N391"/>
    <mergeCell ref="T389:W389"/>
    <mergeCell ref="R390"/>
    <mergeCell ref="S390"/>
    <mergeCell ref="T390:W390"/>
    <mergeCell ref="T392:W392"/>
    <mergeCell ref="X392:Y392"/>
    <mergeCell ref="Z392:AC392"/>
    <mergeCell ref="O391:P391"/>
    <mergeCell ref="Q391"/>
    <mergeCell ref="R391"/>
    <mergeCell ref="S391"/>
    <mergeCell ref="T391:W391"/>
    <mergeCell ref="X391:Y391"/>
    <mergeCell ref="Z391:AC391"/>
    <mergeCell ref="C392:G392"/>
    <mergeCell ref="H392:J392"/>
    <mergeCell ref="K392:L392"/>
    <mergeCell ref="M392:N392"/>
    <mergeCell ref="O392:P392"/>
    <mergeCell ref="Q392"/>
    <mergeCell ref="R392"/>
    <mergeCell ref="S392"/>
    <mergeCell ref="X390:Y390"/>
    <mergeCell ref="Z390:AC390"/>
    <mergeCell ref="M389:N389"/>
    <mergeCell ref="O389:P389"/>
    <mergeCell ref="Q389"/>
    <mergeCell ref="R389"/>
    <mergeCell ref="S389"/>
    <mergeCell ref="X389:Y389"/>
    <mergeCell ref="Z389:AC389"/>
    <mergeCell ref="A390"/>
    <mergeCell ref="B390"/>
    <mergeCell ref="C390:G390"/>
    <mergeCell ref="H390:J390"/>
    <mergeCell ref="K390:L390"/>
    <mergeCell ref="M390:N390"/>
    <mergeCell ref="O390:P390"/>
    <mergeCell ref="Q390"/>
    <mergeCell ref="A388"/>
    <mergeCell ref="B388"/>
    <mergeCell ref="C388:G388"/>
    <mergeCell ref="H388:J388"/>
    <mergeCell ref="K388:L388"/>
    <mergeCell ref="M388:N388"/>
    <mergeCell ref="O388:P388"/>
    <mergeCell ref="Q388"/>
    <mergeCell ref="A389"/>
    <mergeCell ref="B389"/>
    <mergeCell ref="C389:G389"/>
    <mergeCell ref="H389:J389"/>
    <mergeCell ref="K389:L389"/>
    <mergeCell ref="X383:Y383"/>
    <mergeCell ref="Z383:AC383"/>
    <mergeCell ref="A384"/>
    <mergeCell ref="B384"/>
    <mergeCell ref="C384:G384"/>
    <mergeCell ref="H384:J384"/>
    <mergeCell ref="T387:W387"/>
    <mergeCell ref="R388"/>
    <mergeCell ref="S388"/>
    <mergeCell ref="T388:W388"/>
    <mergeCell ref="A387"/>
    <mergeCell ref="B387"/>
    <mergeCell ref="C387:G387"/>
    <mergeCell ref="H387:J387"/>
    <mergeCell ref="K387:L387"/>
    <mergeCell ref="T385:W385"/>
    <mergeCell ref="X385:Y385"/>
    <mergeCell ref="S386"/>
    <mergeCell ref="T386:W386"/>
    <mergeCell ref="X386:Y386"/>
    <mergeCell ref="X388:Y388"/>
    <mergeCell ref="Z388:AC388"/>
    <mergeCell ref="M387:N387"/>
    <mergeCell ref="O387:P387"/>
    <mergeCell ref="Q387"/>
    <mergeCell ref="R387"/>
    <mergeCell ref="S387"/>
    <mergeCell ref="X387:Y387"/>
    <mergeCell ref="Z387:AC387"/>
    <mergeCell ref="A385"/>
    <mergeCell ref="B385"/>
    <mergeCell ref="C385:G385"/>
    <mergeCell ref="Z386:AC386"/>
    <mergeCell ref="M385:N385"/>
    <mergeCell ref="O385:P385"/>
    <mergeCell ref="Q385"/>
    <mergeCell ref="R385"/>
    <mergeCell ref="S385"/>
    <mergeCell ref="Z385:AC385"/>
    <mergeCell ref="A386"/>
    <mergeCell ref="B386"/>
    <mergeCell ref="C386:G386"/>
    <mergeCell ref="H386:J386"/>
    <mergeCell ref="K386:L386"/>
    <mergeCell ref="M386:N386"/>
    <mergeCell ref="O386:P386"/>
    <mergeCell ref="Q386"/>
    <mergeCell ref="R386"/>
    <mergeCell ref="X384:Y384"/>
    <mergeCell ref="Z384:AC384"/>
    <mergeCell ref="H385:J385"/>
    <mergeCell ref="K385:L385"/>
    <mergeCell ref="Z382:AC382"/>
    <mergeCell ref="M381:N381"/>
    <mergeCell ref="O381:P381"/>
    <mergeCell ref="Q381"/>
    <mergeCell ref="R381"/>
    <mergeCell ref="S381"/>
    <mergeCell ref="Z381:AC381"/>
    <mergeCell ref="A382"/>
    <mergeCell ref="B382"/>
    <mergeCell ref="C382:G382"/>
    <mergeCell ref="H382:J382"/>
    <mergeCell ref="K382:L382"/>
    <mergeCell ref="M382:N382"/>
    <mergeCell ref="O382:P382"/>
    <mergeCell ref="Q382"/>
    <mergeCell ref="R382"/>
    <mergeCell ref="B383"/>
    <mergeCell ref="C383:G383"/>
    <mergeCell ref="H383:J383"/>
    <mergeCell ref="K383:L383"/>
    <mergeCell ref="T381:W381"/>
    <mergeCell ref="X381:Y381"/>
    <mergeCell ref="S382"/>
    <mergeCell ref="T382:W382"/>
    <mergeCell ref="X382:Y382"/>
    <mergeCell ref="T383:W383"/>
    <mergeCell ref="A383"/>
    <mergeCell ref="M383:N383"/>
    <mergeCell ref="O383:P383"/>
    <mergeCell ref="Q383"/>
    <mergeCell ref="R383"/>
    <mergeCell ref="S383"/>
    <mergeCell ref="A381"/>
    <mergeCell ref="B381"/>
    <mergeCell ref="C381:G381"/>
    <mergeCell ref="H381:J381"/>
    <mergeCell ref="K381:L381"/>
    <mergeCell ref="T379:W379"/>
    <mergeCell ref="R380"/>
    <mergeCell ref="S380"/>
    <mergeCell ref="T380:W380"/>
    <mergeCell ref="A379"/>
    <mergeCell ref="B379"/>
    <mergeCell ref="C379:G379"/>
    <mergeCell ref="H379:J379"/>
    <mergeCell ref="K379:L379"/>
    <mergeCell ref="K384:L384"/>
    <mergeCell ref="M384:N384"/>
    <mergeCell ref="O384:P384"/>
    <mergeCell ref="Q384"/>
    <mergeCell ref="R384"/>
    <mergeCell ref="S384"/>
    <mergeCell ref="T384:W384"/>
    <mergeCell ref="T375:W375"/>
    <mergeCell ref="X375:Y375"/>
    <mergeCell ref="T378:W378"/>
    <mergeCell ref="X378:Y378"/>
    <mergeCell ref="Z378:AC378"/>
    <mergeCell ref="Z375:AC375"/>
    <mergeCell ref="C376:G376"/>
    <mergeCell ref="H376:J376"/>
    <mergeCell ref="K376:L376"/>
    <mergeCell ref="M376:N376"/>
    <mergeCell ref="A380"/>
    <mergeCell ref="B380"/>
    <mergeCell ref="C380:G380"/>
    <mergeCell ref="H380:J380"/>
    <mergeCell ref="K380:L380"/>
    <mergeCell ref="M380:N380"/>
    <mergeCell ref="O380:P380"/>
    <mergeCell ref="Q380"/>
    <mergeCell ref="R373"/>
    <mergeCell ref="S373"/>
    <mergeCell ref="T373:W373"/>
    <mergeCell ref="Z373:AC373"/>
    <mergeCell ref="C374:G374"/>
    <mergeCell ref="H374:J374"/>
    <mergeCell ref="K374:L374"/>
    <mergeCell ref="M374:N374"/>
    <mergeCell ref="O374:P374"/>
    <mergeCell ref="Q374"/>
    <mergeCell ref="X380:Y380"/>
    <mergeCell ref="Z380:AC380"/>
    <mergeCell ref="M379:N379"/>
    <mergeCell ref="O379:P379"/>
    <mergeCell ref="Q379"/>
    <mergeCell ref="R379"/>
    <mergeCell ref="S379"/>
    <mergeCell ref="X379:Y379"/>
    <mergeCell ref="Z379:AC379"/>
    <mergeCell ref="C375:G375"/>
    <mergeCell ref="H375:J375"/>
    <mergeCell ref="K375:L375"/>
    <mergeCell ref="M375:N375"/>
    <mergeCell ref="O375:P375"/>
    <mergeCell ref="R376"/>
    <mergeCell ref="S376"/>
    <mergeCell ref="T376:W376"/>
    <mergeCell ref="X376:Y376"/>
    <mergeCell ref="Z376:AC376"/>
    <mergeCell ref="Q375"/>
    <mergeCell ref="R375"/>
    <mergeCell ref="S375"/>
    <mergeCell ref="A372"/>
    <mergeCell ref="B372"/>
    <mergeCell ref="C372:G372"/>
    <mergeCell ref="H372:J372"/>
    <mergeCell ref="K372:L372"/>
    <mergeCell ref="M372:N372"/>
    <mergeCell ref="O372:P372"/>
    <mergeCell ref="Q372"/>
    <mergeCell ref="B373"/>
    <mergeCell ref="C373:G373"/>
    <mergeCell ref="H373:J373"/>
    <mergeCell ref="K373:L373"/>
    <mergeCell ref="M373:N373"/>
    <mergeCell ref="A371"/>
    <mergeCell ref="B371"/>
    <mergeCell ref="C371:G371"/>
    <mergeCell ref="H371:J371"/>
    <mergeCell ref="K371:L371"/>
    <mergeCell ref="O373:P373"/>
    <mergeCell ref="Q373"/>
    <mergeCell ref="B369"/>
    <mergeCell ref="C369:G369"/>
    <mergeCell ref="H369:J369"/>
    <mergeCell ref="K369:L369"/>
    <mergeCell ref="R374"/>
    <mergeCell ref="S374"/>
    <mergeCell ref="T374:W374"/>
    <mergeCell ref="X367:Y367"/>
    <mergeCell ref="S368"/>
    <mergeCell ref="T368:W368"/>
    <mergeCell ref="X368:Y368"/>
    <mergeCell ref="X370:Y370"/>
    <mergeCell ref="H378:R378"/>
    <mergeCell ref="S378"/>
    <mergeCell ref="X372:Y372"/>
    <mergeCell ref="Z372:AC372"/>
    <mergeCell ref="M371:N371"/>
    <mergeCell ref="O371:P371"/>
    <mergeCell ref="Q371"/>
    <mergeCell ref="R371"/>
    <mergeCell ref="S371"/>
    <mergeCell ref="X371:Y371"/>
    <mergeCell ref="Z371:AC371"/>
    <mergeCell ref="X373:Y373"/>
    <mergeCell ref="X374:Y374"/>
    <mergeCell ref="O376:P376"/>
    <mergeCell ref="Q376"/>
    <mergeCell ref="T371:W371"/>
    <mergeCell ref="R372"/>
    <mergeCell ref="S372"/>
    <mergeCell ref="T372:W372"/>
    <mergeCell ref="Z374:AC374"/>
    <mergeCell ref="X365:Y365"/>
    <mergeCell ref="Z365:AC365"/>
    <mergeCell ref="A366"/>
    <mergeCell ref="B366"/>
    <mergeCell ref="C366:G366"/>
    <mergeCell ref="T367:W367"/>
    <mergeCell ref="Z370:AC370"/>
    <mergeCell ref="M369:N369"/>
    <mergeCell ref="O369:P369"/>
    <mergeCell ref="Q369"/>
    <mergeCell ref="R369"/>
    <mergeCell ref="S369"/>
    <mergeCell ref="X369:Y369"/>
    <mergeCell ref="Z369:AC369"/>
    <mergeCell ref="A367"/>
    <mergeCell ref="B367"/>
    <mergeCell ref="C367:G367"/>
    <mergeCell ref="H367:J367"/>
    <mergeCell ref="K367:L367"/>
    <mergeCell ref="A370"/>
    <mergeCell ref="B370"/>
    <mergeCell ref="C370:G370"/>
    <mergeCell ref="H370:J370"/>
    <mergeCell ref="K370:L370"/>
    <mergeCell ref="M370:N370"/>
    <mergeCell ref="O370:P370"/>
    <mergeCell ref="Q370"/>
    <mergeCell ref="T369:W369"/>
    <mergeCell ref="R370"/>
    <mergeCell ref="S370"/>
    <mergeCell ref="T370:W370"/>
    <mergeCell ref="A369"/>
    <mergeCell ref="Z368:AC368"/>
    <mergeCell ref="M367:N367"/>
    <mergeCell ref="O367:P367"/>
    <mergeCell ref="Q367"/>
    <mergeCell ref="R367"/>
    <mergeCell ref="S367"/>
    <mergeCell ref="Z367:AC367"/>
    <mergeCell ref="A368"/>
    <mergeCell ref="B368"/>
    <mergeCell ref="C368:G368"/>
    <mergeCell ref="H368:J368"/>
    <mergeCell ref="K368:L368"/>
    <mergeCell ref="M368:N368"/>
    <mergeCell ref="O368:P368"/>
    <mergeCell ref="Q368"/>
    <mergeCell ref="R368"/>
    <mergeCell ref="X366:Y366"/>
    <mergeCell ref="Z366:AC366"/>
    <mergeCell ref="Z364:AC364"/>
    <mergeCell ref="M363:N363"/>
    <mergeCell ref="O363:P363"/>
    <mergeCell ref="Q363"/>
    <mergeCell ref="R363"/>
    <mergeCell ref="S363"/>
    <mergeCell ref="Z363:AC363"/>
    <mergeCell ref="A364"/>
    <mergeCell ref="B364"/>
    <mergeCell ref="C364:G364"/>
    <mergeCell ref="H364:J364"/>
    <mergeCell ref="K364:L364"/>
    <mergeCell ref="M364:N364"/>
    <mergeCell ref="O364:P364"/>
    <mergeCell ref="Q364"/>
    <mergeCell ref="R364"/>
    <mergeCell ref="B365"/>
    <mergeCell ref="C365:G365"/>
    <mergeCell ref="H365:J365"/>
    <mergeCell ref="K365:L365"/>
    <mergeCell ref="T363:W363"/>
    <mergeCell ref="X363:Y363"/>
    <mergeCell ref="S364"/>
    <mergeCell ref="T364:W364"/>
    <mergeCell ref="X364:Y364"/>
    <mergeCell ref="T365:W365"/>
    <mergeCell ref="A365"/>
    <mergeCell ref="M365:N365"/>
    <mergeCell ref="O365:P365"/>
    <mergeCell ref="Q365"/>
    <mergeCell ref="R365"/>
    <mergeCell ref="S365"/>
    <mergeCell ref="A363"/>
    <mergeCell ref="B363"/>
    <mergeCell ref="C363:G363"/>
    <mergeCell ref="H363:J363"/>
    <mergeCell ref="K363:L363"/>
    <mergeCell ref="T361:W361"/>
    <mergeCell ref="R362"/>
    <mergeCell ref="S362"/>
    <mergeCell ref="T362:W362"/>
    <mergeCell ref="A361"/>
    <mergeCell ref="B361"/>
    <mergeCell ref="C361:G361"/>
    <mergeCell ref="H361:J361"/>
    <mergeCell ref="K361:L361"/>
    <mergeCell ref="H366:J366"/>
    <mergeCell ref="K366:L366"/>
    <mergeCell ref="M366:N366"/>
    <mergeCell ref="O366:P366"/>
    <mergeCell ref="Q366"/>
    <mergeCell ref="R366"/>
    <mergeCell ref="S366"/>
    <mergeCell ref="T366:W366"/>
    <mergeCell ref="T358:W358"/>
    <mergeCell ref="X358:Y358"/>
    <mergeCell ref="Z358:AC358"/>
    <mergeCell ref="Q357"/>
    <mergeCell ref="R357"/>
    <mergeCell ref="S357"/>
    <mergeCell ref="T357:W357"/>
    <mergeCell ref="X357:Y357"/>
    <mergeCell ref="T360:W360"/>
    <mergeCell ref="X360:Y360"/>
    <mergeCell ref="Z360:AC360"/>
    <mergeCell ref="Z357:AC357"/>
    <mergeCell ref="C358:G358"/>
    <mergeCell ref="H358:J358"/>
    <mergeCell ref="K358:L358"/>
    <mergeCell ref="M358:N358"/>
    <mergeCell ref="A362"/>
    <mergeCell ref="B362"/>
    <mergeCell ref="C362:G362"/>
    <mergeCell ref="H362:J362"/>
    <mergeCell ref="K362:L362"/>
    <mergeCell ref="M362:N362"/>
    <mergeCell ref="O362:P362"/>
    <mergeCell ref="Q362"/>
    <mergeCell ref="H360:R360"/>
    <mergeCell ref="S360"/>
    <mergeCell ref="O358:P358"/>
    <mergeCell ref="Q358"/>
    <mergeCell ref="R354"/>
    <mergeCell ref="S354"/>
    <mergeCell ref="T354:W354"/>
    <mergeCell ref="Z356:AC356"/>
    <mergeCell ref="O355:P355"/>
    <mergeCell ref="Q355"/>
    <mergeCell ref="R355"/>
    <mergeCell ref="S355"/>
    <mergeCell ref="T355:W355"/>
    <mergeCell ref="Z355:AC355"/>
    <mergeCell ref="C356:G356"/>
    <mergeCell ref="H356:J356"/>
    <mergeCell ref="K356:L356"/>
    <mergeCell ref="M356:N356"/>
    <mergeCell ref="O356:P356"/>
    <mergeCell ref="Q356"/>
    <mergeCell ref="X362:Y362"/>
    <mergeCell ref="Z362:AC362"/>
    <mergeCell ref="M361:N361"/>
    <mergeCell ref="O361:P361"/>
    <mergeCell ref="Q361"/>
    <mergeCell ref="R361"/>
    <mergeCell ref="S361"/>
    <mergeCell ref="X361:Y361"/>
    <mergeCell ref="Z361:AC361"/>
    <mergeCell ref="C357:G357"/>
    <mergeCell ref="H357:J357"/>
    <mergeCell ref="K357:L357"/>
    <mergeCell ref="M357:N357"/>
    <mergeCell ref="O357:P357"/>
    <mergeCell ref="R358"/>
    <mergeCell ref="S358"/>
    <mergeCell ref="R356"/>
    <mergeCell ref="S356"/>
    <mergeCell ref="T356:W356"/>
    <mergeCell ref="X354:Y354"/>
    <mergeCell ref="Z354:AC354"/>
    <mergeCell ref="M353:N353"/>
    <mergeCell ref="O353:P353"/>
    <mergeCell ref="Q353"/>
    <mergeCell ref="R353"/>
    <mergeCell ref="S353"/>
    <mergeCell ref="X353:Y353"/>
    <mergeCell ref="Z353:AC353"/>
    <mergeCell ref="X355:Y355"/>
    <mergeCell ref="X356:Y356"/>
    <mergeCell ref="A354"/>
    <mergeCell ref="B354"/>
    <mergeCell ref="C354:G354"/>
    <mergeCell ref="H354:J354"/>
    <mergeCell ref="K354:L354"/>
    <mergeCell ref="M354:N354"/>
    <mergeCell ref="O354:P354"/>
    <mergeCell ref="Q354"/>
    <mergeCell ref="B355"/>
    <mergeCell ref="C355:G355"/>
    <mergeCell ref="H355:J355"/>
    <mergeCell ref="K355:L355"/>
    <mergeCell ref="M355:N355"/>
    <mergeCell ref="T353:W353"/>
    <mergeCell ref="A353"/>
    <mergeCell ref="B353"/>
    <mergeCell ref="C353:G353"/>
    <mergeCell ref="H353:J353"/>
    <mergeCell ref="K353:L353"/>
    <mergeCell ref="X347:Y347"/>
    <mergeCell ref="Z347:AC347"/>
    <mergeCell ref="A348"/>
    <mergeCell ref="B348"/>
    <mergeCell ref="T351:W351"/>
    <mergeCell ref="R352"/>
    <mergeCell ref="S352"/>
    <mergeCell ref="T352:W352"/>
    <mergeCell ref="A351"/>
    <mergeCell ref="B351"/>
    <mergeCell ref="C351:G351"/>
    <mergeCell ref="H351:J351"/>
    <mergeCell ref="K351:L351"/>
    <mergeCell ref="T349:W349"/>
    <mergeCell ref="X349:Y349"/>
    <mergeCell ref="S350"/>
    <mergeCell ref="T350:W350"/>
    <mergeCell ref="X350:Y350"/>
    <mergeCell ref="X352:Y352"/>
    <mergeCell ref="Z352:AC352"/>
    <mergeCell ref="M351:N351"/>
    <mergeCell ref="O351:P351"/>
    <mergeCell ref="X351:Y351"/>
    <mergeCell ref="Z351:AC351"/>
    <mergeCell ref="A349"/>
    <mergeCell ref="B349"/>
    <mergeCell ref="C349:G349"/>
    <mergeCell ref="H349:J349"/>
    <mergeCell ref="K349:L349"/>
    <mergeCell ref="Z350:AC350"/>
    <mergeCell ref="M349:N349"/>
    <mergeCell ref="R349"/>
    <mergeCell ref="S349"/>
    <mergeCell ref="Z349:AC349"/>
    <mergeCell ref="A350"/>
    <mergeCell ref="B350"/>
    <mergeCell ref="C350:G350"/>
    <mergeCell ref="H350:J350"/>
    <mergeCell ref="K350:L350"/>
    <mergeCell ref="M350:N350"/>
    <mergeCell ref="O350:P350"/>
    <mergeCell ref="Q350"/>
    <mergeCell ref="R350"/>
    <mergeCell ref="Z345:AC345"/>
    <mergeCell ref="A346"/>
    <mergeCell ref="B346"/>
    <mergeCell ref="C346:G346"/>
    <mergeCell ref="H346:J346"/>
    <mergeCell ref="K346:L346"/>
    <mergeCell ref="M346:N346"/>
    <mergeCell ref="O346:P346"/>
    <mergeCell ref="Q346"/>
    <mergeCell ref="R346"/>
    <mergeCell ref="B347"/>
    <mergeCell ref="C347:G347"/>
    <mergeCell ref="H347:J347"/>
    <mergeCell ref="K347:L347"/>
    <mergeCell ref="T345:W345"/>
    <mergeCell ref="X345:Y345"/>
    <mergeCell ref="S346"/>
    <mergeCell ref="T346:W346"/>
    <mergeCell ref="A352"/>
    <mergeCell ref="B352"/>
    <mergeCell ref="C352:G352"/>
    <mergeCell ref="M345:N345"/>
    <mergeCell ref="O345:P345"/>
    <mergeCell ref="Q345"/>
    <mergeCell ref="R345"/>
    <mergeCell ref="S345"/>
    <mergeCell ref="Q351"/>
    <mergeCell ref="R351"/>
    <mergeCell ref="S351"/>
    <mergeCell ref="H352:J352"/>
    <mergeCell ref="K352:L352"/>
    <mergeCell ref="M352:N352"/>
    <mergeCell ref="O352:P352"/>
    <mergeCell ref="Q352"/>
    <mergeCell ref="C348:G348"/>
    <mergeCell ref="H348:J348"/>
    <mergeCell ref="K348:L348"/>
    <mergeCell ref="M348:N348"/>
    <mergeCell ref="O348:P348"/>
    <mergeCell ref="Q348"/>
    <mergeCell ref="R348"/>
    <mergeCell ref="S348"/>
    <mergeCell ref="A347"/>
    <mergeCell ref="A345"/>
    <mergeCell ref="B345"/>
    <mergeCell ref="C345:G345"/>
    <mergeCell ref="H345:J345"/>
    <mergeCell ref="K345:L345"/>
    <mergeCell ref="O349:P349"/>
    <mergeCell ref="Q349"/>
    <mergeCell ref="Z344:AC344"/>
    <mergeCell ref="M343:N343"/>
    <mergeCell ref="O343:P343"/>
    <mergeCell ref="Q343"/>
    <mergeCell ref="R343"/>
    <mergeCell ref="S343"/>
    <mergeCell ref="X343:Y343"/>
    <mergeCell ref="Z343:AC343"/>
    <mergeCell ref="Z342:AC342"/>
    <mergeCell ref="Z341:AC341"/>
    <mergeCell ref="M347:N347"/>
    <mergeCell ref="O347:P347"/>
    <mergeCell ref="Q347"/>
    <mergeCell ref="R347"/>
    <mergeCell ref="S347"/>
    <mergeCell ref="X348:Y348"/>
    <mergeCell ref="Z348:AC348"/>
    <mergeCell ref="Z346:AC346"/>
    <mergeCell ref="M344:N344"/>
    <mergeCell ref="O344:P344"/>
    <mergeCell ref="Q344"/>
    <mergeCell ref="X346:Y346"/>
    <mergeCell ref="T347:W347"/>
    <mergeCell ref="T343:W343"/>
    <mergeCell ref="R344"/>
    <mergeCell ref="S344"/>
    <mergeCell ref="T344:W344"/>
    <mergeCell ref="T348:W348"/>
    <mergeCell ref="X341:Y341"/>
    <mergeCell ref="S342"/>
    <mergeCell ref="T342:W342"/>
    <mergeCell ref="X342:Y342"/>
    <mergeCell ref="X344:Y344"/>
    <mergeCell ref="A343"/>
    <mergeCell ref="B343"/>
    <mergeCell ref="C343:G343"/>
    <mergeCell ref="H343:J343"/>
    <mergeCell ref="K343:L343"/>
    <mergeCell ref="A344"/>
    <mergeCell ref="B344"/>
    <mergeCell ref="C344:G344"/>
    <mergeCell ref="H344:J344"/>
    <mergeCell ref="K344:L344"/>
    <mergeCell ref="T341:W341"/>
    <mergeCell ref="A341"/>
    <mergeCell ref="B341"/>
    <mergeCell ref="C341:G341"/>
    <mergeCell ref="H341:J341"/>
    <mergeCell ref="K341:L341"/>
    <mergeCell ref="M341:N341"/>
    <mergeCell ref="O341:P341"/>
    <mergeCell ref="Q341"/>
    <mergeCell ref="R341"/>
    <mergeCell ref="S341"/>
    <mergeCell ref="X338:Y338"/>
    <mergeCell ref="T339:W339"/>
    <mergeCell ref="X340:Y340"/>
    <mergeCell ref="A342"/>
    <mergeCell ref="B342"/>
    <mergeCell ref="C342:G342"/>
    <mergeCell ref="H342:J342"/>
    <mergeCell ref="K342:L342"/>
    <mergeCell ref="M342:N342"/>
    <mergeCell ref="O342:P342"/>
    <mergeCell ref="Q342"/>
    <mergeCell ref="R342"/>
    <mergeCell ref="Z340:AC340"/>
    <mergeCell ref="M339:N339"/>
    <mergeCell ref="O339:P339"/>
    <mergeCell ref="Q339"/>
    <mergeCell ref="R339"/>
    <mergeCell ref="S339"/>
    <mergeCell ref="X339:Y339"/>
    <mergeCell ref="Z339:AC339"/>
    <mergeCell ref="A337"/>
    <mergeCell ref="B337"/>
    <mergeCell ref="C337:G337"/>
    <mergeCell ref="H337:J337"/>
    <mergeCell ref="K337:L337"/>
    <mergeCell ref="A338"/>
    <mergeCell ref="B338"/>
    <mergeCell ref="B340"/>
    <mergeCell ref="C340:G340"/>
    <mergeCell ref="H340:J340"/>
    <mergeCell ref="K340:L340"/>
    <mergeCell ref="M340:N340"/>
    <mergeCell ref="O340:P340"/>
    <mergeCell ref="Q340"/>
    <mergeCell ref="R340"/>
    <mergeCell ref="S340"/>
    <mergeCell ref="T340:W340"/>
    <mergeCell ref="B339"/>
    <mergeCell ref="C339:G339"/>
    <mergeCell ref="H339:J339"/>
    <mergeCell ref="K339:L339"/>
    <mergeCell ref="A339"/>
    <mergeCell ref="A340"/>
    <mergeCell ref="Z334:AC334"/>
    <mergeCell ref="H336:R336"/>
    <mergeCell ref="S336"/>
    <mergeCell ref="T336:W336"/>
    <mergeCell ref="X336:Y336"/>
    <mergeCell ref="C332:G332"/>
    <mergeCell ref="H332:J332"/>
    <mergeCell ref="K332:L332"/>
    <mergeCell ref="M332:N332"/>
    <mergeCell ref="O332:P332"/>
    <mergeCell ref="Z338:AC338"/>
    <mergeCell ref="M337:N337"/>
    <mergeCell ref="O337:P337"/>
    <mergeCell ref="Q337"/>
    <mergeCell ref="R337"/>
    <mergeCell ref="S337"/>
    <mergeCell ref="Z337:AC337"/>
    <mergeCell ref="C338:G338"/>
    <mergeCell ref="H338:J338"/>
    <mergeCell ref="K338:L338"/>
    <mergeCell ref="M338:N338"/>
    <mergeCell ref="O338:P338"/>
    <mergeCell ref="Q338"/>
    <mergeCell ref="R338"/>
    <mergeCell ref="R333"/>
    <mergeCell ref="S333"/>
    <mergeCell ref="T333:W333"/>
    <mergeCell ref="X333:Y333"/>
    <mergeCell ref="T337:W337"/>
    <mergeCell ref="X337:Y337"/>
    <mergeCell ref="S338"/>
    <mergeCell ref="T338:W338"/>
    <mergeCell ref="B329"/>
    <mergeCell ref="C329:G329"/>
    <mergeCell ref="H329:J329"/>
    <mergeCell ref="K329:L329"/>
    <mergeCell ref="M329:N329"/>
    <mergeCell ref="O329:P329"/>
    <mergeCell ref="C334:G334"/>
    <mergeCell ref="H334:J334"/>
    <mergeCell ref="K334:L334"/>
    <mergeCell ref="M334:N334"/>
    <mergeCell ref="O334:P334"/>
    <mergeCell ref="Z332:AC332"/>
    <mergeCell ref="C333:G333"/>
    <mergeCell ref="H333:J333"/>
    <mergeCell ref="K333:L333"/>
    <mergeCell ref="M333:N333"/>
    <mergeCell ref="Z336:AC336"/>
    <mergeCell ref="Q334"/>
    <mergeCell ref="R334"/>
    <mergeCell ref="S334"/>
    <mergeCell ref="T334:W334"/>
    <mergeCell ref="X334:Y334"/>
    <mergeCell ref="S331"/>
    <mergeCell ref="T331:W331"/>
    <mergeCell ref="Z333:AC333"/>
    <mergeCell ref="Q332"/>
    <mergeCell ref="R332"/>
    <mergeCell ref="S332"/>
    <mergeCell ref="T332:W332"/>
    <mergeCell ref="X332:Y332"/>
    <mergeCell ref="O333:P333"/>
    <mergeCell ref="Q333"/>
    <mergeCell ref="A330"/>
    <mergeCell ref="B330"/>
    <mergeCell ref="C330:G330"/>
    <mergeCell ref="H330:J330"/>
    <mergeCell ref="K330:L330"/>
    <mergeCell ref="X331:Y331"/>
    <mergeCell ref="C326:G326"/>
    <mergeCell ref="H326:J326"/>
    <mergeCell ref="K326:L326"/>
    <mergeCell ref="Z331:AC331"/>
    <mergeCell ref="M330:N330"/>
    <mergeCell ref="O330:P330"/>
    <mergeCell ref="Q330"/>
    <mergeCell ref="R330"/>
    <mergeCell ref="S330"/>
    <mergeCell ref="X330:Y330"/>
    <mergeCell ref="Z330:AC330"/>
    <mergeCell ref="A331"/>
    <mergeCell ref="B331"/>
    <mergeCell ref="C331:G331"/>
    <mergeCell ref="H331:J331"/>
    <mergeCell ref="K331:L331"/>
    <mergeCell ref="M331:N331"/>
    <mergeCell ref="O331:P331"/>
    <mergeCell ref="Q331"/>
    <mergeCell ref="Z327:AC327"/>
    <mergeCell ref="X329:Y329"/>
    <mergeCell ref="Z329:AC329"/>
    <mergeCell ref="M328:N328"/>
    <mergeCell ref="O328:P328"/>
    <mergeCell ref="Q328"/>
    <mergeCell ref="R328"/>
    <mergeCell ref="S328"/>
    <mergeCell ref="X328:Y328"/>
    <mergeCell ref="Z328:AC328"/>
    <mergeCell ref="A329"/>
    <mergeCell ref="T330:W330"/>
    <mergeCell ref="R331"/>
    <mergeCell ref="Q329"/>
    <mergeCell ref="R329"/>
    <mergeCell ref="S329"/>
    <mergeCell ref="T329:W329"/>
    <mergeCell ref="M326:N326"/>
    <mergeCell ref="O326:P326"/>
    <mergeCell ref="Q326"/>
    <mergeCell ref="R326"/>
    <mergeCell ref="S326"/>
    <mergeCell ref="Z326:AC326"/>
    <mergeCell ref="A327"/>
    <mergeCell ref="B327"/>
    <mergeCell ref="C327:G327"/>
    <mergeCell ref="H327:J327"/>
    <mergeCell ref="K327:L327"/>
    <mergeCell ref="M327:N327"/>
    <mergeCell ref="O327:P327"/>
    <mergeCell ref="Q327"/>
    <mergeCell ref="R327"/>
    <mergeCell ref="B328"/>
    <mergeCell ref="C328:G328"/>
    <mergeCell ref="H328:J328"/>
    <mergeCell ref="K328:L328"/>
    <mergeCell ref="T326:W326"/>
    <mergeCell ref="X326:Y326"/>
    <mergeCell ref="S327"/>
    <mergeCell ref="T327:W327"/>
    <mergeCell ref="X327:Y327"/>
    <mergeCell ref="T328:W328"/>
    <mergeCell ref="A328"/>
    <mergeCell ref="A326"/>
    <mergeCell ref="B326"/>
    <mergeCell ref="X323:Y323"/>
    <mergeCell ref="Z323:AC323"/>
    <mergeCell ref="Z320:AC320"/>
    <mergeCell ref="C321:G321"/>
    <mergeCell ref="H321:J321"/>
    <mergeCell ref="K321:L321"/>
    <mergeCell ref="M321:N321"/>
    <mergeCell ref="A325"/>
    <mergeCell ref="B325"/>
    <mergeCell ref="C325:G325"/>
    <mergeCell ref="H325:J325"/>
    <mergeCell ref="K325:L325"/>
    <mergeCell ref="M325:N325"/>
    <mergeCell ref="O325:P325"/>
    <mergeCell ref="Q325"/>
    <mergeCell ref="H323:R323"/>
    <mergeCell ref="S323"/>
    <mergeCell ref="O321:P321"/>
    <mergeCell ref="Q321"/>
    <mergeCell ref="T324:W324"/>
    <mergeCell ref="R325"/>
    <mergeCell ref="S325"/>
    <mergeCell ref="T325:W325"/>
    <mergeCell ref="A324"/>
    <mergeCell ref="B324"/>
    <mergeCell ref="C324:G324"/>
    <mergeCell ref="H324:J324"/>
    <mergeCell ref="K324:L324"/>
    <mergeCell ref="Z318:AC318"/>
    <mergeCell ref="C319:G319"/>
    <mergeCell ref="H319:J319"/>
    <mergeCell ref="K319:L319"/>
    <mergeCell ref="M319:N319"/>
    <mergeCell ref="O319:P319"/>
    <mergeCell ref="Q319"/>
    <mergeCell ref="X325:Y325"/>
    <mergeCell ref="Z325:AC325"/>
    <mergeCell ref="M324:N324"/>
    <mergeCell ref="O324:P324"/>
    <mergeCell ref="Q324"/>
    <mergeCell ref="R324"/>
    <mergeCell ref="S324"/>
    <mergeCell ref="X324:Y324"/>
    <mergeCell ref="Z324:AC324"/>
    <mergeCell ref="C320:G320"/>
    <mergeCell ref="H320:J320"/>
    <mergeCell ref="K320:L320"/>
    <mergeCell ref="M320:N320"/>
    <mergeCell ref="O320:P320"/>
    <mergeCell ref="R321"/>
    <mergeCell ref="S321"/>
    <mergeCell ref="T321:W321"/>
    <mergeCell ref="X321:Y321"/>
    <mergeCell ref="Z321:AC321"/>
    <mergeCell ref="Q320"/>
    <mergeCell ref="R320"/>
    <mergeCell ref="S320"/>
    <mergeCell ref="T320:W320"/>
    <mergeCell ref="X320:Y320"/>
    <mergeCell ref="T323:W323"/>
    <mergeCell ref="X317:Y317"/>
    <mergeCell ref="Z317:AC317"/>
    <mergeCell ref="M316:N316"/>
    <mergeCell ref="O316:P316"/>
    <mergeCell ref="Q316"/>
    <mergeCell ref="R316"/>
    <mergeCell ref="S316"/>
    <mergeCell ref="X316:Y316"/>
    <mergeCell ref="Z316:AC316"/>
    <mergeCell ref="X318:Y318"/>
    <mergeCell ref="X319:Y319"/>
    <mergeCell ref="A317"/>
    <mergeCell ref="B317"/>
    <mergeCell ref="C317:G317"/>
    <mergeCell ref="H317:J317"/>
    <mergeCell ref="K317:L317"/>
    <mergeCell ref="M317:N317"/>
    <mergeCell ref="O317:P317"/>
    <mergeCell ref="Q317"/>
    <mergeCell ref="B318"/>
    <mergeCell ref="C318:G318"/>
    <mergeCell ref="H318:J318"/>
    <mergeCell ref="K318:L318"/>
    <mergeCell ref="M318:N318"/>
    <mergeCell ref="T316:W316"/>
    <mergeCell ref="R317"/>
    <mergeCell ref="S317"/>
    <mergeCell ref="T317:W317"/>
    <mergeCell ref="Z319:AC319"/>
    <mergeCell ref="O318:P318"/>
    <mergeCell ref="Q318"/>
    <mergeCell ref="R318"/>
    <mergeCell ref="A316"/>
    <mergeCell ref="B316"/>
    <mergeCell ref="C316:G316"/>
    <mergeCell ref="H316:J316"/>
    <mergeCell ref="K316:L316"/>
    <mergeCell ref="T314:W314"/>
    <mergeCell ref="R315"/>
    <mergeCell ref="S315"/>
    <mergeCell ref="T315:W315"/>
    <mergeCell ref="A314"/>
    <mergeCell ref="B314"/>
    <mergeCell ref="C314:G314"/>
    <mergeCell ref="H314:J314"/>
    <mergeCell ref="K314:L314"/>
    <mergeCell ref="R319"/>
    <mergeCell ref="S319"/>
    <mergeCell ref="T319:W319"/>
    <mergeCell ref="S318"/>
    <mergeCell ref="T318:W318"/>
    <mergeCell ref="X313:Y313"/>
    <mergeCell ref="Z313:AC313"/>
    <mergeCell ref="Z310:AC310"/>
    <mergeCell ref="C311:G311"/>
    <mergeCell ref="H311:J311"/>
    <mergeCell ref="K311:L311"/>
    <mergeCell ref="M311:N311"/>
    <mergeCell ref="A315"/>
    <mergeCell ref="B315"/>
    <mergeCell ref="C315:G315"/>
    <mergeCell ref="H315:J315"/>
    <mergeCell ref="K315:L315"/>
    <mergeCell ref="M315:N315"/>
    <mergeCell ref="O315:P315"/>
    <mergeCell ref="Q315"/>
    <mergeCell ref="H313:R313"/>
    <mergeCell ref="S313"/>
    <mergeCell ref="O311:P311"/>
    <mergeCell ref="Q311"/>
    <mergeCell ref="Z308:AC308"/>
    <mergeCell ref="C309:G309"/>
    <mergeCell ref="H309:J309"/>
    <mergeCell ref="K309:L309"/>
    <mergeCell ref="M309:N309"/>
    <mergeCell ref="O309:P309"/>
    <mergeCell ref="Q309"/>
    <mergeCell ref="X315:Y315"/>
    <mergeCell ref="Z315:AC315"/>
    <mergeCell ref="M314:N314"/>
    <mergeCell ref="O314:P314"/>
    <mergeCell ref="Q314"/>
    <mergeCell ref="R314"/>
    <mergeCell ref="S314"/>
    <mergeCell ref="X314:Y314"/>
    <mergeCell ref="Z314:AC314"/>
    <mergeCell ref="C310:G310"/>
    <mergeCell ref="H310:J310"/>
    <mergeCell ref="K310:L310"/>
    <mergeCell ref="M310:N310"/>
    <mergeCell ref="O310:P310"/>
    <mergeCell ref="R311"/>
    <mergeCell ref="S311"/>
    <mergeCell ref="T311:W311"/>
    <mergeCell ref="X311:Y311"/>
    <mergeCell ref="Z311:AC311"/>
    <mergeCell ref="Q310"/>
    <mergeCell ref="R310"/>
    <mergeCell ref="S310"/>
    <mergeCell ref="T310:W310"/>
    <mergeCell ref="X310:Y310"/>
    <mergeCell ref="T313:W313"/>
    <mergeCell ref="X307:Y307"/>
    <mergeCell ref="Z307:AC307"/>
    <mergeCell ref="M306:N306"/>
    <mergeCell ref="O306:P306"/>
    <mergeCell ref="Q306"/>
    <mergeCell ref="R306"/>
    <mergeCell ref="S306"/>
    <mergeCell ref="X306:Y306"/>
    <mergeCell ref="Z306:AC306"/>
    <mergeCell ref="X308:Y308"/>
    <mergeCell ref="X309:Y309"/>
    <mergeCell ref="A307"/>
    <mergeCell ref="B307"/>
    <mergeCell ref="C307:G307"/>
    <mergeCell ref="H307:J307"/>
    <mergeCell ref="K307:L307"/>
    <mergeCell ref="M307:N307"/>
    <mergeCell ref="O307:P307"/>
    <mergeCell ref="Q307"/>
    <mergeCell ref="B308"/>
    <mergeCell ref="C308:G308"/>
    <mergeCell ref="H308:J308"/>
    <mergeCell ref="K308:L308"/>
    <mergeCell ref="M308:N308"/>
    <mergeCell ref="T306:W306"/>
    <mergeCell ref="R307"/>
    <mergeCell ref="S307"/>
    <mergeCell ref="T307:W307"/>
    <mergeCell ref="Z309:AC309"/>
    <mergeCell ref="O308:P308"/>
    <mergeCell ref="Q308"/>
    <mergeCell ref="R308"/>
    <mergeCell ref="A306"/>
    <mergeCell ref="B306"/>
    <mergeCell ref="C306:G306"/>
    <mergeCell ref="H306:J306"/>
    <mergeCell ref="K306:L306"/>
    <mergeCell ref="T304:W304"/>
    <mergeCell ref="R305"/>
    <mergeCell ref="S305"/>
    <mergeCell ref="T305:W305"/>
    <mergeCell ref="A304"/>
    <mergeCell ref="B304"/>
    <mergeCell ref="C304:G304"/>
    <mergeCell ref="H304:J304"/>
    <mergeCell ref="K304:L304"/>
    <mergeCell ref="R309"/>
    <mergeCell ref="S309"/>
    <mergeCell ref="T309:W309"/>
    <mergeCell ref="S308"/>
    <mergeCell ref="T308:W308"/>
    <mergeCell ref="R300"/>
    <mergeCell ref="S300"/>
    <mergeCell ref="T300:W300"/>
    <mergeCell ref="X300:Y300"/>
    <mergeCell ref="T303:W303"/>
    <mergeCell ref="X303:Y303"/>
    <mergeCell ref="Z303:AC303"/>
    <mergeCell ref="Z300:AC300"/>
    <mergeCell ref="C301:G301"/>
    <mergeCell ref="H301:J301"/>
    <mergeCell ref="K301:L301"/>
    <mergeCell ref="M301:N301"/>
    <mergeCell ref="A305"/>
    <mergeCell ref="B305"/>
    <mergeCell ref="C305:G305"/>
    <mergeCell ref="H305:J305"/>
    <mergeCell ref="K305:L305"/>
    <mergeCell ref="M305:N305"/>
    <mergeCell ref="O305:P305"/>
    <mergeCell ref="Q305"/>
    <mergeCell ref="H303:R303"/>
    <mergeCell ref="S303"/>
    <mergeCell ref="O301:P301"/>
    <mergeCell ref="Q301"/>
    <mergeCell ref="O298:P298"/>
    <mergeCell ref="Q298"/>
    <mergeCell ref="R298"/>
    <mergeCell ref="S298"/>
    <mergeCell ref="T298:W298"/>
    <mergeCell ref="Z298:AC298"/>
    <mergeCell ref="C299:G299"/>
    <mergeCell ref="H299:J299"/>
    <mergeCell ref="K299:L299"/>
    <mergeCell ref="M299:N299"/>
    <mergeCell ref="O299:P299"/>
    <mergeCell ref="Q299"/>
    <mergeCell ref="X305:Y305"/>
    <mergeCell ref="Z305:AC305"/>
    <mergeCell ref="M304:N304"/>
    <mergeCell ref="O304:P304"/>
    <mergeCell ref="Q304"/>
    <mergeCell ref="R304"/>
    <mergeCell ref="S304"/>
    <mergeCell ref="X304:Y304"/>
    <mergeCell ref="Z304:AC304"/>
    <mergeCell ref="C300:G300"/>
    <mergeCell ref="H300:J300"/>
    <mergeCell ref="K300:L300"/>
    <mergeCell ref="M300:N300"/>
    <mergeCell ref="O300:P300"/>
    <mergeCell ref="R301"/>
    <mergeCell ref="S301"/>
    <mergeCell ref="T301:W301"/>
    <mergeCell ref="X301:Y301"/>
    <mergeCell ref="Z301:AC301"/>
    <mergeCell ref="Q300"/>
    <mergeCell ref="R299"/>
    <mergeCell ref="S299"/>
    <mergeCell ref="T299:W299"/>
    <mergeCell ref="X297:Y297"/>
    <mergeCell ref="Z297:AC297"/>
    <mergeCell ref="M296:N296"/>
    <mergeCell ref="O296:P296"/>
    <mergeCell ref="Q296"/>
    <mergeCell ref="R296"/>
    <mergeCell ref="S296"/>
    <mergeCell ref="X296:Y296"/>
    <mergeCell ref="Z296:AC296"/>
    <mergeCell ref="X298:Y298"/>
    <mergeCell ref="X299:Y299"/>
    <mergeCell ref="A297"/>
    <mergeCell ref="B297"/>
    <mergeCell ref="C297:G297"/>
    <mergeCell ref="H297:J297"/>
    <mergeCell ref="K297:L297"/>
    <mergeCell ref="M297:N297"/>
    <mergeCell ref="O297:P297"/>
    <mergeCell ref="Q297"/>
    <mergeCell ref="B298"/>
    <mergeCell ref="C298:G298"/>
    <mergeCell ref="H298:J298"/>
    <mergeCell ref="K298:L298"/>
    <mergeCell ref="M298:N298"/>
    <mergeCell ref="T296:W296"/>
    <mergeCell ref="R297"/>
    <mergeCell ref="S297"/>
    <mergeCell ref="T297:W297"/>
    <mergeCell ref="Z299:AC299"/>
    <mergeCell ref="A295"/>
    <mergeCell ref="B295"/>
    <mergeCell ref="C295:G295"/>
    <mergeCell ref="H295:J295"/>
    <mergeCell ref="K295:L295"/>
    <mergeCell ref="M295:N295"/>
    <mergeCell ref="O295:P295"/>
    <mergeCell ref="Q295"/>
    <mergeCell ref="A296"/>
    <mergeCell ref="B296"/>
    <mergeCell ref="C296:G296"/>
    <mergeCell ref="H296:J296"/>
    <mergeCell ref="K296:L296"/>
    <mergeCell ref="T294:W294"/>
    <mergeCell ref="R295"/>
    <mergeCell ref="S295"/>
    <mergeCell ref="T295:W295"/>
    <mergeCell ref="A294"/>
    <mergeCell ref="B294"/>
    <mergeCell ref="C294:G294"/>
    <mergeCell ref="H294:J294"/>
    <mergeCell ref="K294:L294"/>
    <mergeCell ref="H293:R293"/>
    <mergeCell ref="S293"/>
    <mergeCell ref="X295:Y295"/>
    <mergeCell ref="Z295:AC295"/>
    <mergeCell ref="M294:N294"/>
    <mergeCell ref="O294:P294"/>
    <mergeCell ref="Q294"/>
    <mergeCell ref="R294"/>
    <mergeCell ref="S294"/>
    <mergeCell ref="X294:Y294"/>
    <mergeCell ref="Z294:AC294"/>
    <mergeCell ref="C290:G290"/>
    <mergeCell ref="H290:J290"/>
    <mergeCell ref="K290:L290"/>
    <mergeCell ref="M290:N290"/>
    <mergeCell ref="O290:P290"/>
    <mergeCell ref="R291"/>
    <mergeCell ref="S291"/>
    <mergeCell ref="T291:W291"/>
    <mergeCell ref="X291:Y291"/>
    <mergeCell ref="Z291:AC291"/>
    <mergeCell ref="Q290"/>
    <mergeCell ref="R290"/>
    <mergeCell ref="S290"/>
    <mergeCell ref="T290:W290"/>
    <mergeCell ref="X290:Y290"/>
    <mergeCell ref="B288"/>
    <mergeCell ref="C288:G288"/>
    <mergeCell ref="H288:J288"/>
    <mergeCell ref="K288:L288"/>
    <mergeCell ref="M288:N288"/>
    <mergeCell ref="T293:W293"/>
    <mergeCell ref="X293:Y293"/>
    <mergeCell ref="Z293:AC293"/>
    <mergeCell ref="Z290:AC290"/>
    <mergeCell ref="C291:G291"/>
    <mergeCell ref="H291:J291"/>
    <mergeCell ref="K291:L291"/>
    <mergeCell ref="M291:N291"/>
    <mergeCell ref="O291:P291"/>
    <mergeCell ref="Q291"/>
    <mergeCell ref="T286:W286"/>
    <mergeCell ref="R287"/>
    <mergeCell ref="S287"/>
    <mergeCell ref="T287:W287"/>
    <mergeCell ref="Z289:AC289"/>
    <mergeCell ref="O288:P288"/>
    <mergeCell ref="Q288"/>
    <mergeCell ref="R288"/>
    <mergeCell ref="S288"/>
    <mergeCell ref="T288:W288"/>
    <mergeCell ref="Z288:AC288"/>
    <mergeCell ref="C289:G289"/>
    <mergeCell ref="H289:J289"/>
    <mergeCell ref="K289:L289"/>
    <mergeCell ref="M289:N289"/>
    <mergeCell ref="O289:P289"/>
    <mergeCell ref="Q289"/>
    <mergeCell ref="R289"/>
    <mergeCell ref="S289"/>
    <mergeCell ref="T289:W289"/>
    <mergeCell ref="X288:Y288"/>
    <mergeCell ref="X289:Y289"/>
    <mergeCell ref="A286"/>
    <mergeCell ref="B286"/>
    <mergeCell ref="C286:G286"/>
    <mergeCell ref="H286:J286"/>
    <mergeCell ref="K286:L286"/>
    <mergeCell ref="T284:W284"/>
    <mergeCell ref="R285"/>
    <mergeCell ref="S285"/>
    <mergeCell ref="T285:W285"/>
    <mergeCell ref="A284"/>
    <mergeCell ref="X287:Y287"/>
    <mergeCell ref="Z287:AC287"/>
    <mergeCell ref="M286:N286"/>
    <mergeCell ref="O286:P286"/>
    <mergeCell ref="Q286"/>
    <mergeCell ref="R286"/>
    <mergeCell ref="S286"/>
    <mergeCell ref="X286:Y286"/>
    <mergeCell ref="Z286:AC286"/>
    <mergeCell ref="A287"/>
    <mergeCell ref="B287"/>
    <mergeCell ref="C287:G287"/>
    <mergeCell ref="H287:J287"/>
    <mergeCell ref="K287:L287"/>
    <mergeCell ref="M287:N287"/>
    <mergeCell ref="O287:P287"/>
    <mergeCell ref="Q287"/>
    <mergeCell ref="X285:Y285"/>
    <mergeCell ref="Z285:AC285"/>
    <mergeCell ref="M284:N284"/>
    <mergeCell ref="O284:P284"/>
    <mergeCell ref="Q284"/>
    <mergeCell ref="R284"/>
    <mergeCell ref="S284"/>
    <mergeCell ref="X284:Y284"/>
    <mergeCell ref="Z284:AC284"/>
    <mergeCell ref="A285"/>
    <mergeCell ref="B285"/>
    <mergeCell ref="C285:G285"/>
    <mergeCell ref="H285:J285"/>
    <mergeCell ref="K285:L285"/>
    <mergeCell ref="M285:N285"/>
    <mergeCell ref="O285:P285"/>
    <mergeCell ref="Q285"/>
    <mergeCell ref="Q281"/>
    <mergeCell ref="R281"/>
    <mergeCell ref="S281"/>
    <mergeCell ref="T281:W281"/>
    <mergeCell ref="X281:Y281"/>
    <mergeCell ref="C281:G281"/>
    <mergeCell ref="H281:J281"/>
    <mergeCell ref="K281:L281"/>
    <mergeCell ref="M281:N281"/>
    <mergeCell ref="O281:P281"/>
    <mergeCell ref="B284"/>
    <mergeCell ref="C284:G284"/>
    <mergeCell ref="H284:J284"/>
    <mergeCell ref="K284:L284"/>
    <mergeCell ref="Z281:AC281"/>
    <mergeCell ref="H283:R283"/>
    <mergeCell ref="S283"/>
    <mergeCell ref="T283:W283"/>
    <mergeCell ref="X283:Y283"/>
    <mergeCell ref="Z283:AC283"/>
    <mergeCell ref="C279:G279"/>
    <mergeCell ref="H279:J279"/>
    <mergeCell ref="K279:L279"/>
    <mergeCell ref="M279:N279"/>
    <mergeCell ref="O279:P279"/>
    <mergeCell ref="T277:W277"/>
    <mergeCell ref="R278"/>
    <mergeCell ref="S278"/>
    <mergeCell ref="T278:W278"/>
    <mergeCell ref="X280:Y280"/>
    <mergeCell ref="Z280:AC280"/>
    <mergeCell ref="Q279"/>
    <mergeCell ref="R279"/>
    <mergeCell ref="S279"/>
    <mergeCell ref="T279:W279"/>
    <mergeCell ref="X279:Y279"/>
    <mergeCell ref="Z279:AC279"/>
    <mergeCell ref="C280:G280"/>
    <mergeCell ref="H280:J280"/>
    <mergeCell ref="K280:L280"/>
    <mergeCell ref="M280:N280"/>
    <mergeCell ref="O280:P280"/>
    <mergeCell ref="Q280"/>
    <mergeCell ref="R280"/>
    <mergeCell ref="S280"/>
    <mergeCell ref="T280:W280"/>
    <mergeCell ref="A277"/>
    <mergeCell ref="B277"/>
    <mergeCell ref="C277:G277"/>
    <mergeCell ref="H277:J277"/>
    <mergeCell ref="K277:L277"/>
    <mergeCell ref="T275:W275"/>
    <mergeCell ref="R276"/>
    <mergeCell ref="S276"/>
    <mergeCell ref="T276:W276"/>
    <mergeCell ref="A275"/>
    <mergeCell ref="X278:Y278"/>
    <mergeCell ref="Z278:AC278"/>
    <mergeCell ref="M277:N277"/>
    <mergeCell ref="O277:P277"/>
    <mergeCell ref="Q277"/>
    <mergeCell ref="R277"/>
    <mergeCell ref="S277"/>
    <mergeCell ref="X277:Y277"/>
    <mergeCell ref="Z277:AC277"/>
    <mergeCell ref="A278"/>
    <mergeCell ref="B278"/>
    <mergeCell ref="C278:G278"/>
    <mergeCell ref="H278:J278"/>
    <mergeCell ref="K278:L278"/>
    <mergeCell ref="M278:N278"/>
    <mergeCell ref="O278:P278"/>
    <mergeCell ref="Q278"/>
    <mergeCell ref="X276:Y276"/>
    <mergeCell ref="Z276:AC276"/>
    <mergeCell ref="M275:N275"/>
    <mergeCell ref="O275:P275"/>
    <mergeCell ref="Q275"/>
    <mergeCell ref="R275"/>
    <mergeCell ref="S275"/>
    <mergeCell ref="X275:Y275"/>
    <mergeCell ref="Z275:AC275"/>
    <mergeCell ref="A276"/>
    <mergeCell ref="B276"/>
    <mergeCell ref="C276:G276"/>
    <mergeCell ref="H276:J276"/>
    <mergeCell ref="K276:L276"/>
    <mergeCell ref="M276:N276"/>
    <mergeCell ref="O276:P276"/>
    <mergeCell ref="Q276"/>
    <mergeCell ref="Z274:AC274"/>
    <mergeCell ref="M273:N273"/>
    <mergeCell ref="O273:P273"/>
    <mergeCell ref="Q273"/>
    <mergeCell ref="R273"/>
    <mergeCell ref="S273"/>
    <mergeCell ref="Z273:AC273"/>
    <mergeCell ref="A274"/>
    <mergeCell ref="B274"/>
    <mergeCell ref="C274:G274"/>
    <mergeCell ref="H274:J274"/>
    <mergeCell ref="K274:L274"/>
    <mergeCell ref="M274:N274"/>
    <mergeCell ref="O274:P274"/>
    <mergeCell ref="Q274"/>
    <mergeCell ref="R274"/>
    <mergeCell ref="B275"/>
    <mergeCell ref="C275:G275"/>
    <mergeCell ref="H275:J275"/>
    <mergeCell ref="K275:L275"/>
    <mergeCell ref="T273:W273"/>
    <mergeCell ref="X273:Y273"/>
    <mergeCell ref="S274"/>
    <mergeCell ref="T274:W274"/>
    <mergeCell ref="X274:Y274"/>
    <mergeCell ref="A272"/>
    <mergeCell ref="B272"/>
    <mergeCell ref="C272:G272"/>
    <mergeCell ref="H272:J272"/>
    <mergeCell ref="K272:L272"/>
    <mergeCell ref="M272:N272"/>
    <mergeCell ref="O272:P272"/>
    <mergeCell ref="Q272"/>
    <mergeCell ref="A273"/>
    <mergeCell ref="B273"/>
    <mergeCell ref="C273:G273"/>
    <mergeCell ref="H273:J273"/>
    <mergeCell ref="K273:L273"/>
    <mergeCell ref="X267:Y267"/>
    <mergeCell ref="Z267:AC267"/>
    <mergeCell ref="A268"/>
    <mergeCell ref="B268"/>
    <mergeCell ref="T271:W271"/>
    <mergeCell ref="R272"/>
    <mergeCell ref="S272"/>
    <mergeCell ref="T272:W272"/>
    <mergeCell ref="A271"/>
    <mergeCell ref="B271"/>
    <mergeCell ref="C271:G271"/>
    <mergeCell ref="H271:J271"/>
    <mergeCell ref="K271:L271"/>
    <mergeCell ref="T269:W269"/>
    <mergeCell ref="X269:Y269"/>
    <mergeCell ref="S270"/>
    <mergeCell ref="T270:W270"/>
    <mergeCell ref="X270:Y270"/>
    <mergeCell ref="X272:Y272"/>
    <mergeCell ref="Z272:AC272"/>
    <mergeCell ref="M271:N271"/>
    <mergeCell ref="O271:P271"/>
    <mergeCell ref="Q271"/>
    <mergeCell ref="R271"/>
    <mergeCell ref="S271"/>
    <mergeCell ref="X271:Y271"/>
    <mergeCell ref="Z271:AC271"/>
    <mergeCell ref="A269"/>
    <mergeCell ref="B269"/>
    <mergeCell ref="C269:G269"/>
    <mergeCell ref="H269:J269"/>
    <mergeCell ref="K269:L269"/>
    <mergeCell ref="Z270:AC270"/>
    <mergeCell ref="M269:N269"/>
    <mergeCell ref="O269:P269"/>
    <mergeCell ref="Q269"/>
    <mergeCell ref="R269"/>
    <mergeCell ref="S269"/>
    <mergeCell ref="Z269:AC269"/>
    <mergeCell ref="A270"/>
    <mergeCell ref="B270"/>
    <mergeCell ref="C270:G270"/>
    <mergeCell ref="H270:J270"/>
    <mergeCell ref="K270:L270"/>
    <mergeCell ref="M270:N270"/>
    <mergeCell ref="O270:P270"/>
    <mergeCell ref="Q270"/>
    <mergeCell ref="R270"/>
    <mergeCell ref="X268:Y268"/>
    <mergeCell ref="Z268:AC268"/>
    <mergeCell ref="Z266:AC266"/>
    <mergeCell ref="M265:N265"/>
    <mergeCell ref="O265:P265"/>
    <mergeCell ref="Q265"/>
    <mergeCell ref="R265"/>
    <mergeCell ref="S265"/>
    <mergeCell ref="Z265:AC265"/>
    <mergeCell ref="A266"/>
    <mergeCell ref="B266"/>
    <mergeCell ref="C266:G266"/>
    <mergeCell ref="H266:J266"/>
    <mergeCell ref="K266:L266"/>
    <mergeCell ref="M266:N266"/>
    <mergeCell ref="O266:P266"/>
    <mergeCell ref="Q266"/>
    <mergeCell ref="R266"/>
    <mergeCell ref="B267"/>
    <mergeCell ref="C267:G267"/>
    <mergeCell ref="H267:J267"/>
    <mergeCell ref="K267:L267"/>
    <mergeCell ref="T265:W265"/>
    <mergeCell ref="X265:Y265"/>
    <mergeCell ref="S266"/>
    <mergeCell ref="T266:W266"/>
    <mergeCell ref="X266:Y266"/>
    <mergeCell ref="T267:W267"/>
    <mergeCell ref="A267"/>
    <mergeCell ref="M267:N267"/>
    <mergeCell ref="O267:P267"/>
    <mergeCell ref="Q267"/>
    <mergeCell ref="R267"/>
    <mergeCell ref="S267"/>
    <mergeCell ref="A265"/>
    <mergeCell ref="B265"/>
    <mergeCell ref="C265:G265"/>
    <mergeCell ref="H265:J265"/>
    <mergeCell ref="K265:L265"/>
    <mergeCell ref="T263:W263"/>
    <mergeCell ref="R264"/>
    <mergeCell ref="S264"/>
    <mergeCell ref="T264:W264"/>
    <mergeCell ref="A263"/>
    <mergeCell ref="B263"/>
    <mergeCell ref="C263:G263"/>
    <mergeCell ref="H263:J263"/>
    <mergeCell ref="K263:L263"/>
    <mergeCell ref="C268:G268"/>
    <mergeCell ref="H268:J268"/>
    <mergeCell ref="K268:L268"/>
    <mergeCell ref="M268:N268"/>
    <mergeCell ref="O268:P268"/>
    <mergeCell ref="Q268"/>
    <mergeCell ref="R268"/>
    <mergeCell ref="S268"/>
    <mergeCell ref="T268:W268"/>
    <mergeCell ref="X261:Y261"/>
    <mergeCell ref="S262"/>
    <mergeCell ref="T262:W262"/>
    <mergeCell ref="X262:Y262"/>
    <mergeCell ref="X264:Y264"/>
    <mergeCell ref="Z264:AC264"/>
    <mergeCell ref="M263:N263"/>
    <mergeCell ref="O263:P263"/>
    <mergeCell ref="Q263"/>
    <mergeCell ref="R263"/>
    <mergeCell ref="S263"/>
    <mergeCell ref="X263:Y263"/>
    <mergeCell ref="Z263:AC263"/>
    <mergeCell ref="A261"/>
    <mergeCell ref="B261"/>
    <mergeCell ref="C261:G261"/>
    <mergeCell ref="H261:J261"/>
    <mergeCell ref="K261:L261"/>
    <mergeCell ref="A264"/>
    <mergeCell ref="B264"/>
    <mergeCell ref="C264:G264"/>
    <mergeCell ref="H264:J264"/>
    <mergeCell ref="K264:L264"/>
    <mergeCell ref="M264:N264"/>
    <mergeCell ref="O264:P264"/>
    <mergeCell ref="Q264"/>
    <mergeCell ref="R260"/>
    <mergeCell ref="S260"/>
    <mergeCell ref="T260:W260"/>
    <mergeCell ref="A259"/>
    <mergeCell ref="Z262:AC262"/>
    <mergeCell ref="M261:N261"/>
    <mergeCell ref="O261:P261"/>
    <mergeCell ref="Q261"/>
    <mergeCell ref="R261"/>
    <mergeCell ref="S261"/>
    <mergeCell ref="Z261:AC261"/>
    <mergeCell ref="A262"/>
    <mergeCell ref="B262"/>
    <mergeCell ref="C262:G262"/>
    <mergeCell ref="H262:J262"/>
    <mergeCell ref="K262:L262"/>
    <mergeCell ref="M262:N262"/>
    <mergeCell ref="O262:P262"/>
    <mergeCell ref="Q262"/>
    <mergeCell ref="R262"/>
    <mergeCell ref="X260:Y260"/>
    <mergeCell ref="Z260:AC260"/>
    <mergeCell ref="M259:N259"/>
    <mergeCell ref="O259:P259"/>
    <mergeCell ref="Q259"/>
    <mergeCell ref="R259"/>
    <mergeCell ref="S259"/>
    <mergeCell ref="X259:Y259"/>
    <mergeCell ref="Z259:AC259"/>
    <mergeCell ref="A260"/>
    <mergeCell ref="B260"/>
    <mergeCell ref="T261:W261"/>
    <mergeCell ref="C260:G260"/>
    <mergeCell ref="H260:J260"/>
    <mergeCell ref="K260:L260"/>
    <mergeCell ref="M260:N260"/>
    <mergeCell ref="O260:P260"/>
    <mergeCell ref="Q260"/>
    <mergeCell ref="Z258:AC258"/>
    <mergeCell ref="M257:N257"/>
    <mergeCell ref="O257:P257"/>
    <mergeCell ref="Q257"/>
    <mergeCell ref="R257"/>
    <mergeCell ref="S257"/>
    <mergeCell ref="Z257:AC257"/>
    <mergeCell ref="A258"/>
    <mergeCell ref="B258"/>
    <mergeCell ref="C258:G258"/>
    <mergeCell ref="H258:J258"/>
    <mergeCell ref="K258:L258"/>
    <mergeCell ref="M258:N258"/>
    <mergeCell ref="O258:P258"/>
    <mergeCell ref="Q258"/>
    <mergeCell ref="R258"/>
    <mergeCell ref="B259"/>
    <mergeCell ref="C259:G259"/>
    <mergeCell ref="H259:J259"/>
    <mergeCell ref="K259:L259"/>
    <mergeCell ref="T257:W257"/>
    <mergeCell ref="X257:Y257"/>
    <mergeCell ref="S258"/>
    <mergeCell ref="T258:W258"/>
    <mergeCell ref="X258:Y258"/>
    <mergeCell ref="T259:W259"/>
    <mergeCell ref="C254:G254"/>
    <mergeCell ref="H254:J254"/>
    <mergeCell ref="K254:L254"/>
    <mergeCell ref="M254:N254"/>
    <mergeCell ref="O254:P254"/>
    <mergeCell ref="Z252:AC252"/>
    <mergeCell ref="C253:G253"/>
    <mergeCell ref="H253:J253"/>
    <mergeCell ref="K253:L253"/>
    <mergeCell ref="M253:N253"/>
    <mergeCell ref="Z256:AC256"/>
    <mergeCell ref="Q254"/>
    <mergeCell ref="R254"/>
    <mergeCell ref="S254"/>
    <mergeCell ref="T254:W254"/>
    <mergeCell ref="X254:Y254"/>
    <mergeCell ref="A257"/>
    <mergeCell ref="B257"/>
    <mergeCell ref="C257:G257"/>
    <mergeCell ref="H257:J257"/>
    <mergeCell ref="K257:L257"/>
    <mergeCell ref="Z254:AC254"/>
    <mergeCell ref="H256:R256"/>
    <mergeCell ref="S256"/>
    <mergeCell ref="T256:W256"/>
    <mergeCell ref="X256:Y256"/>
    <mergeCell ref="C252:G252"/>
    <mergeCell ref="H252:J252"/>
    <mergeCell ref="K252:L252"/>
    <mergeCell ref="M252:N252"/>
    <mergeCell ref="O252:P252"/>
    <mergeCell ref="Z253:AC253"/>
    <mergeCell ref="Q252"/>
    <mergeCell ref="R252"/>
    <mergeCell ref="S252"/>
    <mergeCell ref="T252:W252"/>
    <mergeCell ref="X252:Y252"/>
    <mergeCell ref="O253:P253"/>
    <mergeCell ref="Q253"/>
    <mergeCell ref="R253"/>
    <mergeCell ref="S253"/>
    <mergeCell ref="T253:W253"/>
    <mergeCell ref="X253:Y253"/>
    <mergeCell ref="A250"/>
    <mergeCell ref="B250"/>
    <mergeCell ref="C250:G250"/>
    <mergeCell ref="H250:J250"/>
    <mergeCell ref="K250:L250"/>
    <mergeCell ref="X251:Y251"/>
    <mergeCell ref="Z251:AC251"/>
    <mergeCell ref="M250:N250"/>
    <mergeCell ref="O250:P250"/>
    <mergeCell ref="Q250"/>
    <mergeCell ref="R250"/>
    <mergeCell ref="S250"/>
    <mergeCell ref="X250:Y250"/>
    <mergeCell ref="Z250:AC250"/>
    <mergeCell ref="A251"/>
    <mergeCell ref="B251"/>
    <mergeCell ref="C251:G251"/>
    <mergeCell ref="H251:J251"/>
    <mergeCell ref="K251:L251"/>
    <mergeCell ref="M251:N251"/>
    <mergeCell ref="O251:P251"/>
    <mergeCell ref="Q251"/>
    <mergeCell ref="Z247:AC247"/>
    <mergeCell ref="X249:Y249"/>
    <mergeCell ref="Z249:AC249"/>
    <mergeCell ref="M248:N248"/>
    <mergeCell ref="O248:P248"/>
    <mergeCell ref="Q248"/>
    <mergeCell ref="R248"/>
    <mergeCell ref="S248"/>
    <mergeCell ref="X248:Y248"/>
    <mergeCell ref="Z248:AC248"/>
    <mergeCell ref="A249"/>
    <mergeCell ref="T250:W250"/>
    <mergeCell ref="R251"/>
    <mergeCell ref="S251"/>
    <mergeCell ref="T251:W251"/>
    <mergeCell ref="Z246:AC246"/>
    <mergeCell ref="A247"/>
    <mergeCell ref="B247"/>
    <mergeCell ref="C247:G247"/>
    <mergeCell ref="H247:J247"/>
    <mergeCell ref="K247:L247"/>
    <mergeCell ref="M247:N247"/>
    <mergeCell ref="O247:P247"/>
    <mergeCell ref="Q247"/>
    <mergeCell ref="R247"/>
    <mergeCell ref="B248"/>
    <mergeCell ref="C248:G248"/>
    <mergeCell ref="H248:J248"/>
    <mergeCell ref="K248:L248"/>
    <mergeCell ref="T246:W246"/>
    <mergeCell ref="X246:Y246"/>
    <mergeCell ref="S247"/>
    <mergeCell ref="T247:W247"/>
    <mergeCell ref="X247:Y247"/>
    <mergeCell ref="T248:W248"/>
    <mergeCell ref="A248"/>
    <mergeCell ref="A246"/>
    <mergeCell ref="B246"/>
    <mergeCell ref="C246:G246"/>
    <mergeCell ref="H246:J246"/>
    <mergeCell ref="K246:L246"/>
    <mergeCell ref="T244:W244"/>
    <mergeCell ref="R245"/>
    <mergeCell ref="S245"/>
    <mergeCell ref="T245:W245"/>
    <mergeCell ref="A244"/>
    <mergeCell ref="B244"/>
    <mergeCell ref="C244:G244"/>
    <mergeCell ref="H244:J244"/>
    <mergeCell ref="K244:L244"/>
    <mergeCell ref="B249"/>
    <mergeCell ref="C249:G249"/>
    <mergeCell ref="H249:J249"/>
    <mergeCell ref="K249:L249"/>
    <mergeCell ref="M249:N249"/>
    <mergeCell ref="O249:P249"/>
    <mergeCell ref="Q249"/>
    <mergeCell ref="R249"/>
    <mergeCell ref="S249"/>
    <mergeCell ref="T249:W249"/>
    <mergeCell ref="M246:N246"/>
    <mergeCell ref="O246:P246"/>
    <mergeCell ref="Q246"/>
    <mergeCell ref="R246"/>
    <mergeCell ref="S246"/>
    <mergeCell ref="X240:Y240"/>
    <mergeCell ref="Z240:AC240"/>
    <mergeCell ref="A241"/>
    <mergeCell ref="B241"/>
    <mergeCell ref="T242:W242"/>
    <mergeCell ref="X242:Y242"/>
    <mergeCell ref="S243"/>
    <mergeCell ref="T243:W243"/>
    <mergeCell ref="X243:Y243"/>
    <mergeCell ref="X245:Y245"/>
    <mergeCell ref="Z245:AC245"/>
    <mergeCell ref="M244:N244"/>
    <mergeCell ref="O244:P244"/>
    <mergeCell ref="Q244"/>
    <mergeCell ref="R244"/>
    <mergeCell ref="S244"/>
    <mergeCell ref="X244:Y244"/>
    <mergeCell ref="Z244:AC244"/>
    <mergeCell ref="A242"/>
    <mergeCell ref="B242"/>
    <mergeCell ref="C242:G242"/>
    <mergeCell ref="H242:J242"/>
    <mergeCell ref="K242:L242"/>
    <mergeCell ref="A245"/>
    <mergeCell ref="B245"/>
    <mergeCell ref="C245:G245"/>
    <mergeCell ref="H245:J245"/>
    <mergeCell ref="K245:L245"/>
    <mergeCell ref="M245:N245"/>
    <mergeCell ref="O245:P245"/>
    <mergeCell ref="Q245"/>
    <mergeCell ref="Z243:AC243"/>
    <mergeCell ref="M242:N242"/>
    <mergeCell ref="O242:P242"/>
    <mergeCell ref="Q242"/>
    <mergeCell ref="R242"/>
    <mergeCell ref="S242"/>
    <mergeCell ref="Z242:AC242"/>
    <mergeCell ref="A243"/>
    <mergeCell ref="B243"/>
    <mergeCell ref="C243:G243"/>
    <mergeCell ref="H243:J243"/>
    <mergeCell ref="K243:L243"/>
    <mergeCell ref="M243:N243"/>
    <mergeCell ref="O243:P243"/>
    <mergeCell ref="Q243"/>
    <mergeCell ref="R243"/>
    <mergeCell ref="X241:Y241"/>
    <mergeCell ref="Z241:AC241"/>
    <mergeCell ref="Z239:AC239"/>
    <mergeCell ref="M238:N238"/>
    <mergeCell ref="O238:P238"/>
    <mergeCell ref="Q238"/>
    <mergeCell ref="R238"/>
    <mergeCell ref="S238"/>
    <mergeCell ref="Z238:AC238"/>
    <mergeCell ref="A239"/>
    <mergeCell ref="B239"/>
    <mergeCell ref="C239:G239"/>
    <mergeCell ref="H239:J239"/>
    <mergeCell ref="K239:L239"/>
    <mergeCell ref="M239:N239"/>
    <mergeCell ref="O239:P239"/>
    <mergeCell ref="Q239"/>
    <mergeCell ref="R239"/>
    <mergeCell ref="B240"/>
    <mergeCell ref="C240:G240"/>
    <mergeCell ref="H240:J240"/>
    <mergeCell ref="K240:L240"/>
    <mergeCell ref="T238:W238"/>
    <mergeCell ref="X238:Y238"/>
    <mergeCell ref="S239"/>
    <mergeCell ref="T239:W239"/>
    <mergeCell ref="X239:Y239"/>
    <mergeCell ref="T240:W240"/>
    <mergeCell ref="A240"/>
    <mergeCell ref="M240:N240"/>
    <mergeCell ref="O240:P240"/>
    <mergeCell ref="Q240"/>
    <mergeCell ref="R240"/>
    <mergeCell ref="S240"/>
    <mergeCell ref="A238"/>
    <mergeCell ref="B238"/>
    <mergeCell ref="C238:G238"/>
    <mergeCell ref="H238:J238"/>
    <mergeCell ref="K238:L238"/>
    <mergeCell ref="T236:W236"/>
    <mergeCell ref="R237"/>
    <mergeCell ref="S237"/>
    <mergeCell ref="T237:W237"/>
    <mergeCell ref="A236"/>
    <mergeCell ref="B236"/>
    <mergeCell ref="C236:G236"/>
    <mergeCell ref="H236:J236"/>
    <mergeCell ref="K236:L236"/>
    <mergeCell ref="C241:G241"/>
    <mergeCell ref="H241:J241"/>
    <mergeCell ref="K241:L241"/>
    <mergeCell ref="M241:N241"/>
    <mergeCell ref="O241:P241"/>
    <mergeCell ref="Q241"/>
    <mergeCell ref="R241"/>
    <mergeCell ref="S241"/>
    <mergeCell ref="T241:W241"/>
    <mergeCell ref="X234:Y234"/>
    <mergeCell ref="S235"/>
    <mergeCell ref="T235:W235"/>
    <mergeCell ref="X235:Y235"/>
    <mergeCell ref="X237:Y237"/>
    <mergeCell ref="Z237:AC237"/>
    <mergeCell ref="M236:N236"/>
    <mergeCell ref="O236:P236"/>
    <mergeCell ref="Q236"/>
    <mergeCell ref="R236"/>
    <mergeCell ref="S236"/>
    <mergeCell ref="X236:Y236"/>
    <mergeCell ref="Z236:AC236"/>
    <mergeCell ref="A234"/>
    <mergeCell ref="B234"/>
    <mergeCell ref="C234:G234"/>
    <mergeCell ref="H234:J234"/>
    <mergeCell ref="K234:L234"/>
    <mergeCell ref="A237"/>
    <mergeCell ref="B237"/>
    <mergeCell ref="C237:G237"/>
    <mergeCell ref="H237:J237"/>
    <mergeCell ref="K237:L237"/>
    <mergeCell ref="M237:N237"/>
    <mergeCell ref="O237:P237"/>
    <mergeCell ref="Q237"/>
    <mergeCell ref="R233"/>
    <mergeCell ref="S233"/>
    <mergeCell ref="T233:W233"/>
    <mergeCell ref="A232"/>
    <mergeCell ref="Z235:AC235"/>
    <mergeCell ref="M234:N234"/>
    <mergeCell ref="O234:P234"/>
    <mergeCell ref="Q234"/>
    <mergeCell ref="R234"/>
    <mergeCell ref="S234"/>
    <mergeCell ref="Z234:AC234"/>
    <mergeCell ref="A235"/>
    <mergeCell ref="B235"/>
    <mergeCell ref="C235:G235"/>
    <mergeCell ref="H235:J235"/>
    <mergeCell ref="K235:L235"/>
    <mergeCell ref="M235:N235"/>
    <mergeCell ref="O235:P235"/>
    <mergeCell ref="Q235"/>
    <mergeCell ref="R235"/>
    <mergeCell ref="X233:Y233"/>
    <mergeCell ref="Z233:AC233"/>
    <mergeCell ref="M232:N232"/>
    <mergeCell ref="O232:P232"/>
    <mergeCell ref="Q232"/>
    <mergeCell ref="R232"/>
    <mergeCell ref="S232"/>
    <mergeCell ref="X232:Y232"/>
    <mergeCell ref="Z232:AC232"/>
    <mergeCell ref="A233"/>
    <mergeCell ref="B233"/>
    <mergeCell ref="T234:W234"/>
    <mergeCell ref="C233:G233"/>
    <mergeCell ref="H233:J233"/>
    <mergeCell ref="K233:L233"/>
    <mergeCell ref="M233:N233"/>
    <mergeCell ref="O233:P233"/>
    <mergeCell ref="Q233"/>
    <mergeCell ref="Z231:AC231"/>
    <mergeCell ref="M230:N230"/>
    <mergeCell ref="O230:P230"/>
    <mergeCell ref="Q230"/>
    <mergeCell ref="R230"/>
    <mergeCell ref="S230"/>
    <mergeCell ref="Z230:AC230"/>
    <mergeCell ref="A231"/>
    <mergeCell ref="B231"/>
    <mergeCell ref="C231:G231"/>
    <mergeCell ref="H231:J231"/>
    <mergeCell ref="K231:L231"/>
    <mergeCell ref="M231:N231"/>
    <mergeCell ref="O231:P231"/>
    <mergeCell ref="Q231"/>
    <mergeCell ref="R231"/>
    <mergeCell ref="B232"/>
    <mergeCell ref="C232:G232"/>
    <mergeCell ref="H232:J232"/>
    <mergeCell ref="K232:L232"/>
    <mergeCell ref="T230:W230"/>
    <mergeCell ref="X230:Y230"/>
    <mergeCell ref="S231"/>
    <mergeCell ref="T231:W231"/>
    <mergeCell ref="X231:Y231"/>
    <mergeCell ref="T232:W232"/>
    <mergeCell ref="Z229:AC229"/>
    <mergeCell ref="Q227"/>
    <mergeCell ref="R227"/>
    <mergeCell ref="S227"/>
    <mergeCell ref="T227:W227"/>
    <mergeCell ref="X227:Y227"/>
    <mergeCell ref="A230"/>
    <mergeCell ref="B230"/>
    <mergeCell ref="C230:G230"/>
    <mergeCell ref="H230:J230"/>
    <mergeCell ref="K230:L230"/>
    <mergeCell ref="Z227:AC227"/>
    <mergeCell ref="H229:R229"/>
    <mergeCell ref="S229"/>
    <mergeCell ref="T229:W229"/>
    <mergeCell ref="X229:Y229"/>
    <mergeCell ref="C225:G225"/>
    <mergeCell ref="H225:J225"/>
    <mergeCell ref="K225:L225"/>
    <mergeCell ref="M225:N225"/>
    <mergeCell ref="O225:P225"/>
    <mergeCell ref="Z226:AC226"/>
    <mergeCell ref="Q225"/>
    <mergeCell ref="R225"/>
    <mergeCell ref="S225"/>
    <mergeCell ref="T225:W225"/>
    <mergeCell ref="X225:Y225"/>
    <mergeCell ref="O226:P226"/>
    <mergeCell ref="Q226"/>
    <mergeCell ref="R226"/>
    <mergeCell ref="S226"/>
    <mergeCell ref="T226:W226"/>
    <mergeCell ref="X226:Y226"/>
    <mergeCell ref="X224:Y224"/>
    <mergeCell ref="Z224:AC224"/>
    <mergeCell ref="C227:G227"/>
    <mergeCell ref="H227:J227"/>
    <mergeCell ref="K227:L227"/>
    <mergeCell ref="M227:N227"/>
    <mergeCell ref="O227:P227"/>
    <mergeCell ref="Z225:AC225"/>
    <mergeCell ref="C226:G226"/>
    <mergeCell ref="H226:J226"/>
    <mergeCell ref="K226:L226"/>
    <mergeCell ref="M226:N226"/>
    <mergeCell ref="M223:N223"/>
    <mergeCell ref="O223:P223"/>
    <mergeCell ref="Q223"/>
    <mergeCell ref="R223"/>
    <mergeCell ref="S223"/>
    <mergeCell ref="X223:Y223"/>
    <mergeCell ref="Z223:AC223"/>
    <mergeCell ref="T223:W223"/>
    <mergeCell ref="R224"/>
    <mergeCell ref="S224"/>
    <mergeCell ref="T224:W224"/>
    <mergeCell ref="A224"/>
    <mergeCell ref="B224"/>
    <mergeCell ref="C224:G224"/>
    <mergeCell ref="H224:J224"/>
    <mergeCell ref="K224:L224"/>
    <mergeCell ref="M224:N224"/>
    <mergeCell ref="O224:P224"/>
    <mergeCell ref="Q224"/>
    <mergeCell ref="A222"/>
    <mergeCell ref="B222"/>
    <mergeCell ref="C222:G222"/>
    <mergeCell ref="H222:J222"/>
    <mergeCell ref="K222:L222"/>
    <mergeCell ref="M222:N222"/>
    <mergeCell ref="O222:P222"/>
    <mergeCell ref="Q222"/>
    <mergeCell ref="A223"/>
    <mergeCell ref="B223"/>
    <mergeCell ref="C223:G223"/>
    <mergeCell ref="H223:J223"/>
    <mergeCell ref="K223:L223"/>
    <mergeCell ref="X217:Y217"/>
    <mergeCell ref="Z217:AC217"/>
    <mergeCell ref="A218"/>
    <mergeCell ref="B218"/>
    <mergeCell ref="C218:G218"/>
    <mergeCell ref="H218:J218"/>
    <mergeCell ref="K218:L218"/>
    <mergeCell ref="M218:N218"/>
    <mergeCell ref="T221:W221"/>
    <mergeCell ref="R222"/>
    <mergeCell ref="S222"/>
    <mergeCell ref="T222:W222"/>
    <mergeCell ref="A221"/>
    <mergeCell ref="B221"/>
    <mergeCell ref="C221:G221"/>
    <mergeCell ref="H221:J221"/>
    <mergeCell ref="K221:L221"/>
    <mergeCell ref="T219:W219"/>
    <mergeCell ref="X219:Y219"/>
    <mergeCell ref="S220"/>
    <mergeCell ref="T220:W220"/>
    <mergeCell ref="X220:Y220"/>
    <mergeCell ref="X222:Y222"/>
    <mergeCell ref="Z222:AC222"/>
    <mergeCell ref="M221:N221"/>
    <mergeCell ref="O221:P221"/>
    <mergeCell ref="Q221"/>
    <mergeCell ref="R221"/>
    <mergeCell ref="S221"/>
    <mergeCell ref="X221:Y221"/>
    <mergeCell ref="Z221:AC221"/>
    <mergeCell ref="A219"/>
    <mergeCell ref="O219:P219"/>
    <mergeCell ref="Q219"/>
    <mergeCell ref="R219"/>
    <mergeCell ref="S219"/>
    <mergeCell ref="Z219:AC219"/>
    <mergeCell ref="A220"/>
    <mergeCell ref="B220"/>
    <mergeCell ref="C220:G220"/>
    <mergeCell ref="H220:J220"/>
    <mergeCell ref="K220:L220"/>
    <mergeCell ref="M220:N220"/>
    <mergeCell ref="O220:P220"/>
    <mergeCell ref="Q220"/>
    <mergeCell ref="R220"/>
    <mergeCell ref="X218:Y218"/>
    <mergeCell ref="Z218:AC218"/>
    <mergeCell ref="O218:P218"/>
    <mergeCell ref="Q218"/>
    <mergeCell ref="R218"/>
    <mergeCell ref="S218"/>
    <mergeCell ref="T218:W218"/>
    <mergeCell ref="B219"/>
    <mergeCell ref="C219:G219"/>
    <mergeCell ref="H219:J219"/>
    <mergeCell ref="K219:L219"/>
    <mergeCell ref="Z220:AC220"/>
    <mergeCell ref="M219:N219"/>
    <mergeCell ref="Z216:AC216"/>
    <mergeCell ref="M215:N215"/>
    <mergeCell ref="O215:P215"/>
    <mergeCell ref="Q215"/>
    <mergeCell ref="R215"/>
    <mergeCell ref="S215"/>
    <mergeCell ref="Z215:AC215"/>
    <mergeCell ref="A216"/>
    <mergeCell ref="B216"/>
    <mergeCell ref="C216:G216"/>
    <mergeCell ref="H216:J216"/>
    <mergeCell ref="K216:L216"/>
    <mergeCell ref="M216:N216"/>
    <mergeCell ref="O216:P216"/>
    <mergeCell ref="Q216"/>
    <mergeCell ref="R216"/>
    <mergeCell ref="B217"/>
    <mergeCell ref="C217:G217"/>
    <mergeCell ref="H217:J217"/>
    <mergeCell ref="K217:L217"/>
    <mergeCell ref="T215:W215"/>
    <mergeCell ref="X215:Y215"/>
    <mergeCell ref="S216"/>
    <mergeCell ref="T216:W216"/>
    <mergeCell ref="X216:Y216"/>
    <mergeCell ref="T217:W217"/>
    <mergeCell ref="A217"/>
    <mergeCell ref="M217:N217"/>
    <mergeCell ref="O217:P217"/>
    <mergeCell ref="Q217"/>
    <mergeCell ref="R217"/>
    <mergeCell ref="S217"/>
    <mergeCell ref="Z214:AC214"/>
    <mergeCell ref="Q212"/>
    <mergeCell ref="R212"/>
    <mergeCell ref="S212"/>
    <mergeCell ref="T212:W212"/>
    <mergeCell ref="X212:Y212"/>
    <mergeCell ref="A215"/>
    <mergeCell ref="B215"/>
    <mergeCell ref="C215:G215"/>
    <mergeCell ref="H215:J215"/>
    <mergeCell ref="K215:L215"/>
    <mergeCell ref="Z212:AC212"/>
    <mergeCell ref="H214:R214"/>
    <mergeCell ref="S214"/>
    <mergeCell ref="T214:W214"/>
    <mergeCell ref="X214:Y214"/>
    <mergeCell ref="C210:G210"/>
    <mergeCell ref="H210:J210"/>
    <mergeCell ref="K210:L210"/>
    <mergeCell ref="M210:N210"/>
    <mergeCell ref="O210:P210"/>
    <mergeCell ref="Z211:AC211"/>
    <mergeCell ref="Q210"/>
    <mergeCell ref="R210"/>
    <mergeCell ref="S210"/>
    <mergeCell ref="T210:W210"/>
    <mergeCell ref="X210:Y210"/>
    <mergeCell ref="O211:P211"/>
    <mergeCell ref="Q211"/>
    <mergeCell ref="R211"/>
    <mergeCell ref="S211"/>
    <mergeCell ref="T211:W211"/>
    <mergeCell ref="X211:Y211"/>
    <mergeCell ref="X209:Y209"/>
    <mergeCell ref="Z209:AC209"/>
    <mergeCell ref="C212:G212"/>
    <mergeCell ref="H212:J212"/>
    <mergeCell ref="K212:L212"/>
    <mergeCell ref="M212:N212"/>
    <mergeCell ref="O212:P212"/>
    <mergeCell ref="Z210:AC210"/>
    <mergeCell ref="C211:G211"/>
    <mergeCell ref="H211:J211"/>
    <mergeCell ref="K211:L211"/>
    <mergeCell ref="M211:N211"/>
    <mergeCell ref="M208:N208"/>
    <mergeCell ref="O208:P208"/>
    <mergeCell ref="Q208"/>
    <mergeCell ref="R208"/>
    <mergeCell ref="S208"/>
    <mergeCell ref="X208:Y208"/>
    <mergeCell ref="Z208:AC208"/>
    <mergeCell ref="T208:W208"/>
    <mergeCell ref="R209"/>
    <mergeCell ref="S209"/>
    <mergeCell ref="T209:W209"/>
    <mergeCell ref="A209"/>
    <mergeCell ref="B209"/>
    <mergeCell ref="C209:G209"/>
    <mergeCell ref="H209:J209"/>
    <mergeCell ref="K209:L209"/>
    <mergeCell ref="M209:N209"/>
    <mergeCell ref="O209:P209"/>
    <mergeCell ref="Q209"/>
    <mergeCell ref="A207"/>
    <mergeCell ref="B207"/>
    <mergeCell ref="C207:G207"/>
    <mergeCell ref="H207:J207"/>
    <mergeCell ref="K207:L207"/>
    <mergeCell ref="M207:N207"/>
    <mergeCell ref="O207:P207"/>
    <mergeCell ref="Q207"/>
    <mergeCell ref="A208"/>
    <mergeCell ref="B208"/>
    <mergeCell ref="C208:G208"/>
    <mergeCell ref="H208:J208"/>
    <mergeCell ref="K208:L208"/>
    <mergeCell ref="X202:Y202"/>
    <mergeCell ref="Z202:AC202"/>
    <mergeCell ref="A203"/>
    <mergeCell ref="B203"/>
    <mergeCell ref="C203:G203"/>
    <mergeCell ref="H203:J203"/>
    <mergeCell ref="K203:L203"/>
    <mergeCell ref="M203:N203"/>
    <mergeCell ref="T206:W206"/>
    <mergeCell ref="R207"/>
    <mergeCell ref="S207"/>
    <mergeCell ref="T207:W207"/>
    <mergeCell ref="A206"/>
    <mergeCell ref="B206"/>
    <mergeCell ref="C206:G206"/>
    <mergeCell ref="H206:J206"/>
    <mergeCell ref="K206:L206"/>
    <mergeCell ref="T204:W204"/>
    <mergeCell ref="X204:Y204"/>
    <mergeCell ref="S205"/>
    <mergeCell ref="T205:W205"/>
    <mergeCell ref="X205:Y205"/>
    <mergeCell ref="X207:Y207"/>
    <mergeCell ref="Z207:AC207"/>
    <mergeCell ref="M206:N206"/>
    <mergeCell ref="O206:P206"/>
    <mergeCell ref="Q206"/>
    <mergeCell ref="R206"/>
    <mergeCell ref="S206"/>
    <mergeCell ref="X206:Y206"/>
    <mergeCell ref="Z206:AC206"/>
    <mergeCell ref="A204"/>
    <mergeCell ref="O204:P204"/>
    <mergeCell ref="Q204"/>
    <mergeCell ref="R204"/>
    <mergeCell ref="S204"/>
    <mergeCell ref="Z204:AC204"/>
    <mergeCell ref="A205"/>
    <mergeCell ref="B205"/>
    <mergeCell ref="C205:G205"/>
    <mergeCell ref="H205:J205"/>
    <mergeCell ref="K205:L205"/>
    <mergeCell ref="M205:N205"/>
    <mergeCell ref="O205:P205"/>
    <mergeCell ref="Q205"/>
    <mergeCell ref="R205"/>
    <mergeCell ref="X203:Y203"/>
    <mergeCell ref="Z203:AC203"/>
    <mergeCell ref="O203:P203"/>
    <mergeCell ref="Q203"/>
    <mergeCell ref="R203"/>
    <mergeCell ref="S203"/>
    <mergeCell ref="T203:W203"/>
    <mergeCell ref="B204"/>
    <mergeCell ref="C204:G204"/>
    <mergeCell ref="H204:J204"/>
    <mergeCell ref="K204:L204"/>
    <mergeCell ref="Z205:AC205"/>
    <mergeCell ref="M204:N204"/>
    <mergeCell ref="Z201:AC201"/>
    <mergeCell ref="M200:N200"/>
    <mergeCell ref="O200:P200"/>
    <mergeCell ref="Q200"/>
    <mergeCell ref="R200"/>
    <mergeCell ref="S200"/>
    <mergeCell ref="Z200:AC200"/>
    <mergeCell ref="A201"/>
    <mergeCell ref="B201"/>
    <mergeCell ref="C201:G201"/>
    <mergeCell ref="H201:J201"/>
    <mergeCell ref="K201:L201"/>
    <mergeCell ref="M201:N201"/>
    <mergeCell ref="O201:P201"/>
    <mergeCell ref="Q201"/>
    <mergeCell ref="R201"/>
    <mergeCell ref="B202"/>
    <mergeCell ref="C202:G202"/>
    <mergeCell ref="H202:J202"/>
    <mergeCell ref="K202:L202"/>
    <mergeCell ref="T200:W200"/>
    <mergeCell ref="X200:Y200"/>
    <mergeCell ref="S201"/>
    <mergeCell ref="T201:W201"/>
    <mergeCell ref="X201:Y201"/>
    <mergeCell ref="T202:W202"/>
    <mergeCell ref="A202"/>
    <mergeCell ref="M202:N202"/>
    <mergeCell ref="O202:P202"/>
    <mergeCell ref="Q202"/>
    <mergeCell ref="R202"/>
    <mergeCell ref="S202"/>
    <mergeCell ref="Z199:AC199"/>
    <mergeCell ref="Q197"/>
    <mergeCell ref="R197"/>
    <mergeCell ref="S197"/>
    <mergeCell ref="T197:W197"/>
    <mergeCell ref="X197:Y197"/>
    <mergeCell ref="A200"/>
    <mergeCell ref="B200"/>
    <mergeCell ref="C200:G200"/>
    <mergeCell ref="H200:J200"/>
    <mergeCell ref="K200:L200"/>
    <mergeCell ref="Z197:AC197"/>
    <mergeCell ref="H199:R199"/>
    <mergeCell ref="S199"/>
    <mergeCell ref="T199:W199"/>
    <mergeCell ref="X199:Y199"/>
    <mergeCell ref="C195:G195"/>
    <mergeCell ref="H195:J195"/>
    <mergeCell ref="K195:L195"/>
    <mergeCell ref="M195:N195"/>
    <mergeCell ref="O195:P195"/>
    <mergeCell ref="Z196:AC196"/>
    <mergeCell ref="Q195"/>
    <mergeCell ref="R195"/>
    <mergeCell ref="S195"/>
    <mergeCell ref="T195:W195"/>
    <mergeCell ref="X195:Y195"/>
    <mergeCell ref="O196:P196"/>
    <mergeCell ref="Q196"/>
    <mergeCell ref="R196"/>
    <mergeCell ref="S196"/>
    <mergeCell ref="T196:W196"/>
    <mergeCell ref="X196:Y196"/>
    <mergeCell ref="X194:Y194"/>
    <mergeCell ref="Z194:AC194"/>
    <mergeCell ref="C197:G197"/>
    <mergeCell ref="H197:J197"/>
    <mergeCell ref="K197:L197"/>
    <mergeCell ref="M197:N197"/>
    <mergeCell ref="O197:P197"/>
    <mergeCell ref="Z195:AC195"/>
    <mergeCell ref="C196:G196"/>
    <mergeCell ref="H196:J196"/>
    <mergeCell ref="K196:L196"/>
    <mergeCell ref="M196:N196"/>
    <mergeCell ref="M193:N193"/>
    <mergeCell ref="O193:P193"/>
    <mergeCell ref="Q193"/>
    <mergeCell ref="R193"/>
    <mergeCell ref="S193"/>
    <mergeCell ref="X193:Y193"/>
    <mergeCell ref="Z193:AC193"/>
    <mergeCell ref="T193:W193"/>
    <mergeCell ref="R194"/>
    <mergeCell ref="S194"/>
    <mergeCell ref="T194:W194"/>
    <mergeCell ref="A194"/>
    <mergeCell ref="B194"/>
    <mergeCell ref="C194:G194"/>
    <mergeCell ref="H194:J194"/>
    <mergeCell ref="K194:L194"/>
    <mergeCell ref="M194:N194"/>
    <mergeCell ref="O194:P194"/>
    <mergeCell ref="Q194"/>
    <mergeCell ref="A192"/>
    <mergeCell ref="B192"/>
    <mergeCell ref="C192:G192"/>
    <mergeCell ref="H192:J192"/>
    <mergeCell ref="K192:L192"/>
    <mergeCell ref="M192:N192"/>
    <mergeCell ref="O192:P192"/>
    <mergeCell ref="Q192"/>
    <mergeCell ref="A193"/>
    <mergeCell ref="B193"/>
    <mergeCell ref="C193:G193"/>
    <mergeCell ref="H193:J193"/>
    <mergeCell ref="K193:L193"/>
    <mergeCell ref="X187:Y187"/>
    <mergeCell ref="Z187:AC187"/>
    <mergeCell ref="A188"/>
    <mergeCell ref="B188"/>
    <mergeCell ref="C188:G188"/>
    <mergeCell ref="H188:J188"/>
    <mergeCell ref="K188:L188"/>
    <mergeCell ref="M188:N188"/>
    <mergeCell ref="T191:W191"/>
    <mergeCell ref="R192"/>
    <mergeCell ref="S192"/>
    <mergeCell ref="T192:W192"/>
    <mergeCell ref="A191"/>
    <mergeCell ref="B191"/>
    <mergeCell ref="C191:G191"/>
    <mergeCell ref="H191:J191"/>
    <mergeCell ref="K191:L191"/>
    <mergeCell ref="T189:W189"/>
    <mergeCell ref="X189:Y189"/>
    <mergeCell ref="S190"/>
    <mergeCell ref="T190:W190"/>
    <mergeCell ref="X190:Y190"/>
    <mergeCell ref="X192:Y192"/>
    <mergeCell ref="Z192:AC192"/>
    <mergeCell ref="M191:N191"/>
    <mergeCell ref="O191:P191"/>
    <mergeCell ref="Q191"/>
    <mergeCell ref="R191"/>
    <mergeCell ref="S191"/>
    <mergeCell ref="X191:Y191"/>
    <mergeCell ref="Z191:AC191"/>
    <mergeCell ref="A189"/>
    <mergeCell ref="O189:P189"/>
    <mergeCell ref="Q189"/>
    <mergeCell ref="R189"/>
    <mergeCell ref="S189"/>
    <mergeCell ref="Z189:AC189"/>
    <mergeCell ref="A190"/>
    <mergeCell ref="B190"/>
    <mergeCell ref="C190:G190"/>
    <mergeCell ref="H190:J190"/>
    <mergeCell ref="K190:L190"/>
    <mergeCell ref="M190:N190"/>
    <mergeCell ref="O190:P190"/>
    <mergeCell ref="Q190"/>
    <mergeCell ref="R190"/>
    <mergeCell ref="X188:Y188"/>
    <mergeCell ref="Z188:AC188"/>
    <mergeCell ref="O188:P188"/>
    <mergeCell ref="Q188"/>
    <mergeCell ref="R188"/>
    <mergeCell ref="S188"/>
    <mergeCell ref="T188:W188"/>
    <mergeCell ref="B189"/>
    <mergeCell ref="C189:G189"/>
    <mergeCell ref="H189:J189"/>
    <mergeCell ref="K189:L189"/>
    <mergeCell ref="Z190:AC190"/>
    <mergeCell ref="M189:N189"/>
    <mergeCell ref="Z186:AC186"/>
    <mergeCell ref="M185:N185"/>
    <mergeCell ref="O185:P185"/>
    <mergeCell ref="Q185"/>
    <mergeCell ref="R185"/>
    <mergeCell ref="S185"/>
    <mergeCell ref="Z185:AC185"/>
    <mergeCell ref="A186"/>
    <mergeCell ref="B186"/>
    <mergeCell ref="C186:G186"/>
    <mergeCell ref="H186:J186"/>
    <mergeCell ref="K186:L186"/>
    <mergeCell ref="M186:N186"/>
    <mergeCell ref="O186:P186"/>
    <mergeCell ref="Q186"/>
    <mergeCell ref="R186"/>
    <mergeCell ref="B187"/>
    <mergeCell ref="C187:G187"/>
    <mergeCell ref="H187:J187"/>
    <mergeCell ref="K187:L187"/>
    <mergeCell ref="T185:W185"/>
    <mergeCell ref="X185:Y185"/>
    <mergeCell ref="S186"/>
    <mergeCell ref="T186:W186"/>
    <mergeCell ref="X186:Y186"/>
    <mergeCell ref="T187:W187"/>
    <mergeCell ref="A187"/>
    <mergeCell ref="M187:N187"/>
    <mergeCell ref="O187:P187"/>
    <mergeCell ref="Q187"/>
    <mergeCell ref="R187"/>
    <mergeCell ref="S187"/>
    <mergeCell ref="Z184:AC184"/>
    <mergeCell ref="Q182"/>
    <mergeCell ref="R182"/>
    <mergeCell ref="S182"/>
    <mergeCell ref="T182:W182"/>
    <mergeCell ref="X182:Y182"/>
    <mergeCell ref="A185"/>
    <mergeCell ref="B185"/>
    <mergeCell ref="C185:G185"/>
    <mergeCell ref="H185:J185"/>
    <mergeCell ref="K185:L185"/>
    <mergeCell ref="Z182:AC182"/>
    <mergeCell ref="H184:R184"/>
    <mergeCell ref="S184"/>
    <mergeCell ref="T184:W184"/>
    <mergeCell ref="X184:Y184"/>
    <mergeCell ref="C180:G180"/>
    <mergeCell ref="H180:J180"/>
    <mergeCell ref="K180:L180"/>
    <mergeCell ref="M180:N180"/>
    <mergeCell ref="O180:P180"/>
    <mergeCell ref="Z181:AC181"/>
    <mergeCell ref="Q180"/>
    <mergeCell ref="R180"/>
    <mergeCell ref="S180"/>
    <mergeCell ref="T180:W180"/>
    <mergeCell ref="X180:Y180"/>
    <mergeCell ref="O181:P181"/>
    <mergeCell ref="Q181"/>
    <mergeCell ref="R181"/>
    <mergeCell ref="S181"/>
    <mergeCell ref="T181:W181"/>
    <mergeCell ref="X181:Y181"/>
    <mergeCell ref="X179:Y179"/>
    <mergeCell ref="Z179:AC179"/>
    <mergeCell ref="C182:G182"/>
    <mergeCell ref="H182:J182"/>
    <mergeCell ref="K182:L182"/>
    <mergeCell ref="M182:N182"/>
    <mergeCell ref="O182:P182"/>
    <mergeCell ref="Z180:AC180"/>
    <mergeCell ref="C181:G181"/>
    <mergeCell ref="H181:J181"/>
    <mergeCell ref="K181:L181"/>
    <mergeCell ref="M181:N181"/>
    <mergeCell ref="M178:N178"/>
    <mergeCell ref="O178:P178"/>
    <mergeCell ref="Q178"/>
    <mergeCell ref="R178"/>
    <mergeCell ref="S178"/>
    <mergeCell ref="X178:Y178"/>
    <mergeCell ref="Z178:AC178"/>
    <mergeCell ref="T178:W178"/>
    <mergeCell ref="R179"/>
    <mergeCell ref="S179"/>
    <mergeCell ref="T179:W179"/>
    <mergeCell ref="A179"/>
    <mergeCell ref="B179"/>
    <mergeCell ref="C179:G179"/>
    <mergeCell ref="H179:J179"/>
    <mergeCell ref="K179:L179"/>
    <mergeCell ref="M179:N179"/>
    <mergeCell ref="O179:P179"/>
    <mergeCell ref="Q179"/>
    <mergeCell ref="A177"/>
    <mergeCell ref="B177"/>
    <mergeCell ref="C177:G177"/>
    <mergeCell ref="H177:J177"/>
    <mergeCell ref="K177:L177"/>
    <mergeCell ref="M177:N177"/>
    <mergeCell ref="O177:P177"/>
    <mergeCell ref="Q177"/>
    <mergeCell ref="A178"/>
    <mergeCell ref="B178"/>
    <mergeCell ref="C178:G178"/>
    <mergeCell ref="H178:J178"/>
    <mergeCell ref="K178:L178"/>
    <mergeCell ref="X172:Y172"/>
    <mergeCell ref="Z172:AC172"/>
    <mergeCell ref="A173"/>
    <mergeCell ref="B173"/>
    <mergeCell ref="C173:G173"/>
    <mergeCell ref="H173:J173"/>
    <mergeCell ref="K173:L173"/>
    <mergeCell ref="M173:N173"/>
    <mergeCell ref="T176:W176"/>
    <mergeCell ref="R177"/>
    <mergeCell ref="S177"/>
    <mergeCell ref="T177:W177"/>
    <mergeCell ref="A176"/>
    <mergeCell ref="B176"/>
    <mergeCell ref="C176:G176"/>
    <mergeCell ref="H176:J176"/>
    <mergeCell ref="K176:L176"/>
    <mergeCell ref="T174:W174"/>
    <mergeCell ref="X174:Y174"/>
    <mergeCell ref="S175"/>
    <mergeCell ref="T175:W175"/>
    <mergeCell ref="X175:Y175"/>
    <mergeCell ref="X177:Y177"/>
    <mergeCell ref="Z177:AC177"/>
    <mergeCell ref="M176:N176"/>
    <mergeCell ref="O176:P176"/>
    <mergeCell ref="Q176"/>
    <mergeCell ref="R176"/>
    <mergeCell ref="S176"/>
    <mergeCell ref="X176:Y176"/>
    <mergeCell ref="Z176:AC176"/>
    <mergeCell ref="A174"/>
    <mergeCell ref="O174:P174"/>
    <mergeCell ref="Q174"/>
    <mergeCell ref="R174"/>
    <mergeCell ref="S174"/>
    <mergeCell ref="Z174:AC174"/>
    <mergeCell ref="A175"/>
    <mergeCell ref="B175"/>
    <mergeCell ref="C175:G175"/>
    <mergeCell ref="H175:J175"/>
    <mergeCell ref="K175:L175"/>
    <mergeCell ref="M175:N175"/>
    <mergeCell ref="O175:P175"/>
    <mergeCell ref="Q175"/>
    <mergeCell ref="R175"/>
    <mergeCell ref="X173:Y173"/>
    <mergeCell ref="Z173:AC173"/>
    <mergeCell ref="O173:P173"/>
    <mergeCell ref="Q173"/>
    <mergeCell ref="R173"/>
    <mergeCell ref="S173"/>
    <mergeCell ref="T173:W173"/>
    <mergeCell ref="B174"/>
    <mergeCell ref="C174:G174"/>
    <mergeCell ref="H174:J174"/>
    <mergeCell ref="K174:L174"/>
    <mergeCell ref="Z175:AC175"/>
    <mergeCell ref="M174:N174"/>
    <mergeCell ref="Z171:AC171"/>
    <mergeCell ref="M170:N170"/>
    <mergeCell ref="O170:P170"/>
    <mergeCell ref="Q170"/>
    <mergeCell ref="R170"/>
    <mergeCell ref="S170"/>
    <mergeCell ref="Z170:AC170"/>
    <mergeCell ref="A171"/>
    <mergeCell ref="B171"/>
    <mergeCell ref="C171:G171"/>
    <mergeCell ref="H171:J171"/>
    <mergeCell ref="K171:L171"/>
    <mergeCell ref="M171:N171"/>
    <mergeCell ref="O171:P171"/>
    <mergeCell ref="Q171"/>
    <mergeCell ref="R171"/>
    <mergeCell ref="B172"/>
    <mergeCell ref="C172:G172"/>
    <mergeCell ref="H172:J172"/>
    <mergeCell ref="K172:L172"/>
    <mergeCell ref="T170:W170"/>
    <mergeCell ref="X170:Y170"/>
    <mergeCell ref="S171"/>
    <mergeCell ref="T171:W171"/>
    <mergeCell ref="X171:Y171"/>
    <mergeCell ref="T172:W172"/>
    <mergeCell ref="A172"/>
    <mergeCell ref="M172:N172"/>
    <mergeCell ref="O172:P172"/>
    <mergeCell ref="Q172"/>
    <mergeCell ref="R172"/>
    <mergeCell ref="S172"/>
    <mergeCell ref="Z169:AC169"/>
    <mergeCell ref="Q167"/>
    <mergeCell ref="R167"/>
    <mergeCell ref="S167"/>
    <mergeCell ref="T167:W167"/>
    <mergeCell ref="X167:Y167"/>
    <mergeCell ref="A170"/>
    <mergeCell ref="B170"/>
    <mergeCell ref="C170:G170"/>
    <mergeCell ref="H170:J170"/>
    <mergeCell ref="K170:L170"/>
    <mergeCell ref="Z167:AC167"/>
    <mergeCell ref="H169:R169"/>
    <mergeCell ref="S169"/>
    <mergeCell ref="T169:W169"/>
    <mergeCell ref="X169:Y169"/>
    <mergeCell ref="C165:G165"/>
    <mergeCell ref="H165:J165"/>
    <mergeCell ref="K165:L165"/>
    <mergeCell ref="M165:N165"/>
    <mergeCell ref="O165:P165"/>
    <mergeCell ref="Z166:AC166"/>
    <mergeCell ref="Q165"/>
    <mergeCell ref="R165"/>
    <mergeCell ref="S165"/>
    <mergeCell ref="T165:W165"/>
    <mergeCell ref="X165:Y165"/>
    <mergeCell ref="O166:P166"/>
    <mergeCell ref="Q166"/>
    <mergeCell ref="R166"/>
    <mergeCell ref="S166"/>
    <mergeCell ref="T166:W166"/>
    <mergeCell ref="X166:Y166"/>
    <mergeCell ref="X164:Y164"/>
    <mergeCell ref="Z164:AC164"/>
    <mergeCell ref="C167:G167"/>
    <mergeCell ref="H167:J167"/>
    <mergeCell ref="K167:L167"/>
    <mergeCell ref="M167:N167"/>
    <mergeCell ref="O167:P167"/>
    <mergeCell ref="Z165:AC165"/>
    <mergeCell ref="C166:G166"/>
    <mergeCell ref="H166:J166"/>
    <mergeCell ref="K166:L166"/>
    <mergeCell ref="M166:N166"/>
    <mergeCell ref="M163:N163"/>
    <mergeCell ref="O163:P163"/>
    <mergeCell ref="Q163"/>
    <mergeCell ref="R163"/>
    <mergeCell ref="S163"/>
    <mergeCell ref="X163:Y163"/>
    <mergeCell ref="Z163:AC163"/>
    <mergeCell ref="T163:W163"/>
    <mergeCell ref="R164"/>
    <mergeCell ref="S164"/>
    <mergeCell ref="T164:W164"/>
    <mergeCell ref="A164"/>
    <mergeCell ref="B164"/>
    <mergeCell ref="C164:G164"/>
    <mergeCell ref="H164:J164"/>
    <mergeCell ref="K164:L164"/>
    <mergeCell ref="M164:N164"/>
    <mergeCell ref="O164:P164"/>
    <mergeCell ref="Q164"/>
    <mergeCell ref="A162"/>
    <mergeCell ref="B162"/>
    <mergeCell ref="C162:G162"/>
    <mergeCell ref="H162:J162"/>
    <mergeCell ref="K162:L162"/>
    <mergeCell ref="M162:N162"/>
    <mergeCell ref="O162:P162"/>
    <mergeCell ref="Q162"/>
    <mergeCell ref="A163"/>
    <mergeCell ref="B163"/>
    <mergeCell ref="C163:G163"/>
    <mergeCell ref="H163:J163"/>
    <mergeCell ref="K163:L163"/>
    <mergeCell ref="X157:Y157"/>
    <mergeCell ref="Z157:AC157"/>
    <mergeCell ref="A158"/>
    <mergeCell ref="B158"/>
    <mergeCell ref="C158:G158"/>
    <mergeCell ref="H158:J158"/>
    <mergeCell ref="K158:L158"/>
    <mergeCell ref="M158:N158"/>
    <mergeCell ref="T161:W161"/>
    <mergeCell ref="R162"/>
    <mergeCell ref="S162"/>
    <mergeCell ref="T162:W162"/>
    <mergeCell ref="A161"/>
    <mergeCell ref="B161"/>
    <mergeCell ref="C161:G161"/>
    <mergeCell ref="H161:J161"/>
    <mergeCell ref="K161:L161"/>
    <mergeCell ref="T159:W159"/>
    <mergeCell ref="X159:Y159"/>
    <mergeCell ref="S160"/>
    <mergeCell ref="T160:W160"/>
    <mergeCell ref="X160:Y160"/>
    <mergeCell ref="X162:Y162"/>
    <mergeCell ref="Z162:AC162"/>
    <mergeCell ref="M161:N161"/>
    <mergeCell ref="O161:P161"/>
    <mergeCell ref="Q161"/>
    <mergeCell ref="R161"/>
    <mergeCell ref="S161"/>
    <mergeCell ref="X161:Y161"/>
    <mergeCell ref="Z161:AC161"/>
    <mergeCell ref="A159"/>
    <mergeCell ref="O159:P159"/>
    <mergeCell ref="Q159"/>
    <mergeCell ref="R159"/>
    <mergeCell ref="S159"/>
    <mergeCell ref="Z159:AC159"/>
    <mergeCell ref="A160"/>
    <mergeCell ref="B160"/>
    <mergeCell ref="C160:G160"/>
    <mergeCell ref="H160:J160"/>
    <mergeCell ref="K160:L160"/>
    <mergeCell ref="M160:N160"/>
    <mergeCell ref="O160:P160"/>
    <mergeCell ref="Q160"/>
    <mergeCell ref="R160"/>
    <mergeCell ref="X158:Y158"/>
    <mergeCell ref="Z158:AC158"/>
    <mergeCell ref="O158:P158"/>
    <mergeCell ref="Q158"/>
    <mergeCell ref="R158"/>
    <mergeCell ref="S158"/>
    <mergeCell ref="T158:W158"/>
    <mergeCell ref="B159"/>
    <mergeCell ref="C159:G159"/>
    <mergeCell ref="H159:J159"/>
    <mergeCell ref="K159:L159"/>
    <mergeCell ref="Z160:AC160"/>
    <mergeCell ref="M159:N159"/>
    <mergeCell ref="Z156:AC156"/>
    <mergeCell ref="M155:N155"/>
    <mergeCell ref="O155:P155"/>
    <mergeCell ref="Q155"/>
    <mergeCell ref="R155"/>
    <mergeCell ref="S155"/>
    <mergeCell ref="Z155:AC155"/>
    <mergeCell ref="A156"/>
    <mergeCell ref="B156"/>
    <mergeCell ref="C156:G156"/>
    <mergeCell ref="H156:J156"/>
    <mergeCell ref="K156:L156"/>
    <mergeCell ref="M156:N156"/>
    <mergeCell ref="O156:P156"/>
    <mergeCell ref="Q156"/>
    <mergeCell ref="R156"/>
    <mergeCell ref="B157"/>
    <mergeCell ref="C157:G157"/>
    <mergeCell ref="H157:J157"/>
    <mergeCell ref="K157:L157"/>
    <mergeCell ref="T155:W155"/>
    <mergeCell ref="X155:Y155"/>
    <mergeCell ref="S156"/>
    <mergeCell ref="T156:W156"/>
    <mergeCell ref="X156:Y156"/>
    <mergeCell ref="T157:W157"/>
    <mergeCell ref="A157"/>
    <mergeCell ref="M157:N157"/>
    <mergeCell ref="O157:P157"/>
    <mergeCell ref="Q157"/>
    <mergeCell ref="R157"/>
    <mergeCell ref="S157"/>
    <mergeCell ref="Z154:AC154"/>
    <mergeCell ref="Q152"/>
    <mergeCell ref="R152"/>
    <mergeCell ref="S152"/>
    <mergeCell ref="T152:W152"/>
    <mergeCell ref="X152:Y152"/>
    <mergeCell ref="A155"/>
    <mergeCell ref="B155"/>
    <mergeCell ref="C155:G155"/>
    <mergeCell ref="H155:J155"/>
    <mergeCell ref="K155:L155"/>
    <mergeCell ref="Z152:AC152"/>
    <mergeCell ref="H154:R154"/>
    <mergeCell ref="S154"/>
    <mergeCell ref="T154:W154"/>
    <mergeCell ref="X154:Y154"/>
    <mergeCell ref="C150:G150"/>
    <mergeCell ref="H150:J150"/>
    <mergeCell ref="K150:L150"/>
    <mergeCell ref="M150:N150"/>
    <mergeCell ref="O150:P150"/>
    <mergeCell ref="Z151:AC151"/>
    <mergeCell ref="Q150"/>
    <mergeCell ref="R150"/>
    <mergeCell ref="S150"/>
    <mergeCell ref="T150:W150"/>
    <mergeCell ref="X150:Y150"/>
    <mergeCell ref="O151:P151"/>
    <mergeCell ref="Q151"/>
    <mergeCell ref="R151"/>
    <mergeCell ref="S151"/>
    <mergeCell ref="T151:W151"/>
    <mergeCell ref="X151:Y151"/>
    <mergeCell ref="X149:Y149"/>
    <mergeCell ref="Z149:AC149"/>
    <mergeCell ref="C152:G152"/>
    <mergeCell ref="H152:J152"/>
    <mergeCell ref="K152:L152"/>
    <mergeCell ref="M152:N152"/>
    <mergeCell ref="O152:P152"/>
    <mergeCell ref="Z150:AC150"/>
    <mergeCell ref="C151:G151"/>
    <mergeCell ref="H151:J151"/>
    <mergeCell ref="K151:L151"/>
    <mergeCell ref="M151:N151"/>
    <mergeCell ref="M148:N148"/>
    <mergeCell ref="O148:P148"/>
    <mergeCell ref="Q148"/>
    <mergeCell ref="R148"/>
    <mergeCell ref="S148"/>
    <mergeCell ref="X148:Y148"/>
    <mergeCell ref="Z148:AC148"/>
    <mergeCell ref="T148:W148"/>
    <mergeCell ref="R149"/>
    <mergeCell ref="S149"/>
    <mergeCell ref="T149:W149"/>
    <mergeCell ref="A149"/>
    <mergeCell ref="B149"/>
    <mergeCell ref="C149:G149"/>
    <mergeCell ref="H149:J149"/>
    <mergeCell ref="K149:L149"/>
    <mergeCell ref="M149:N149"/>
    <mergeCell ref="O149:P149"/>
    <mergeCell ref="Q149"/>
    <mergeCell ref="A147"/>
    <mergeCell ref="B147"/>
    <mergeCell ref="C147:G147"/>
    <mergeCell ref="H147:J147"/>
    <mergeCell ref="K147:L147"/>
    <mergeCell ref="M147:N147"/>
    <mergeCell ref="O147:P147"/>
    <mergeCell ref="Q147"/>
    <mergeCell ref="A148"/>
    <mergeCell ref="B148"/>
    <mergeCell ref="C148:G148"/>
    <mergeCell ref="H148:J148"/>
    <mergeCell ref="K148:L148"/>
    <mergeCell ref="X142:Y142"/>
    <mergeCell ref="Z142:AC142"/>
    <mergeCell ref="A143"/>
    <mergeCell ref="B143"/>
    <mergeCell ref="C143:G143"/>
    <mergeCell ref="H143:J143"/>
    <mergeCell ref="K143:L143"/>
    <mergeCell ref="M143:N143"/>
    <mergeCell ref="T146:W146"/>
    <mergeCell ref="R147"/>
    <mergeCell ref="S147"/>
    <mergeCell ref="T147:W147"/>
    <mergeCell ref="A146"/>
    <mergeCell ref="B146"/>
    <mergeCell ref="C146:G146"/>
    <mergeCell ref="H146:J146"/>
    <mergeCell ref="K146:L146"/>
    <mergeCell ref="T144:W144"/>
    <mergeCell ref="X144:Y144"/>
    <mergeCell ref="S145"/>
    <mergeCell ref="T145:W145"/>
    <mergeCell ref="X145:Y145"/>
    <mergeCell ref="X147:Y147"/>
    <mergeCell ref="Z147:AC147"/>
    <mergeCell ref="M146:N146"/>
    <mergeCell ref="O146:P146"/>
    <mergeCell ref="Q146"/>
    <mergeCell ref="R146"/>
    <mergeCell ref="S146"/>
    <mergeCell ref="X146:Y146"/>
    <mergeCell ref="Z146:AC146"/>
    <mergeCell ref="A144"/>
    <mergeCell ref="O144:P144"/>
    <mergeCell ref="Q144"/>
    <mergeCell ref="R144"/>
    <mergeCell ref="S144"/>
    <mergeCell ref="Z144:AC144"/>
    <mergeCell ref="A145"/>
    <mergeCell ref="B145"/>
    <mergeCell ref="C145:G145"/>
    <mergeCell ref="H145:J145"/>
    <mergeCell ref="K145:L145"/>
    <mergeCell ref="M145:N145"/>
    <mergeCell ref="O145:P145"/>
    <mergeCell ref="Q145"/>
    <mergeCell ref="R145"/>
    <mergeCell ref="X143:Y143"/>
    <mergeCell ref="Z143:AC143"/>
    <mergeCell ref="O143:P143"/>
    <mergeCell ref="Q143"/>
    <mergeCell ref="R143"/>
    <mergeCell ref="S143"/>
    <mergeCell ref="T143:W143"/>
    <mergeCell ref="B144"/>
    <mergeCell ref="C144:G144"/>
    <mergeCell ref="H144:J144"/>
    <mergeCell ref="K144:L144"/>
    <mergeCell ref="Z145:AC145"/>
    <mergeCell ref="M144:N144"/>
    <mergeCell ref="Z141:AC141"/>
    <mergeCell ref="M140:N140"/>
    <mergeCell ref="O140:P140"/>
    <mergeCell ref="Q140"/>
    <mergeCell ref="R140"/>
    <mergeCell ref="S140"/>
    <mergeCell ref="Z140:AC140"/>
    <mergeCell ref="A141"/>
    <mergeCell ref="B141"/>
    <mergeCell ref="C141:G141"/>
    <mergeCell ref="H141:J141"/>
    <mergeCell ref="K141:L141"/>
    <mergeCell ref="M141:N141"/>
    <mergeCell ref="O141:P141"/>
    <mergeCell ref="Q141"/>
    <mergeCell ref="R141"/>
    <mergeCell ref="B142"/>
    <mergeCell ref="C142:G142"/>
    <mergeCell ref="H142:J142"/>
    <mergeCell ref="K142:L142"/>
    <mergeCell ref="T140:W140"/>
    <mergeCell ref="X140:Y140"/>
    <mergeCell ref="S141"/>
    <mergeCell ref="T141:W141"/>
    <mergeCell ref="X141:Y141"/>
    <mergeCell ref="T142:W142"/>
    <mergeCell ref="A142"/>
    <mergeCell ref="M142:N142"/>
    <mergeCell ref="O142:P142"/>
    <mergeCell ref="Q142"/>
    <mergeCell ref="R142"/>
    <mergeCell ref="S142"/>
    <mergeCell ref="Z139:AC139"/>
    <mergeCell ref="Q137"/>
    <mergeCell ref="R137"/>
    <mergeCell ref="S137"/>
    <mergeCell ref="T137:W137"/>
    <mergeCell ref="X137:Y137"/>
    <mergeCell ref="A140"/>
    <mergeCell ref="B140"/>
    <mergeCell ref="C140:G140"/>
    <mergeCell ref="H140:J140"/>
    <mergeCell ref="K140:L140"/>
    <mergeCell ref="Z137:AC137"/>
    <mergeCell ref="H139:R139"/>
    <mergeCell ref="S139"/>
    <mergeCell ref="T139:W139"/>
    <mergeCell ref="X139:Y139"/>
    <mergeCell ref="C135:G135"/>
    <mergeCell ref="H135:J135"/>
    <mergeCell ref="K135:L135"/>
    <mergeCell ref="M135:N135"/>
    <mergeCell ref="O135:P135"/>
    <mergeCell ref="Z136:AC136"/>
    <mergeCell ref="Q135"/>
    <mergeCell ref="R135"/>
    <mergeCell ref="S135"/>
    <mergeCell ref="T135:W135"/>
    <mergeCell ref="X135:Y135"/>
    <mergeCell ref="O136:P136"/>
    <mergeCell ref="Q136"/>
    <mergeCell ref="R136"/>
    <mergeCell ref="S136"/>
    <mergeCell ref="T136:W136"/>
    <mergeCell ref="X136:Y136"/>
    <mergeCell ref="X134:Y134"/>
    <mergeCell ref="Z134:AC134"/>
    <mergeCell ref="C137:G137"/>
    <mergeCell ref="H137:J137"/>
    <mergeCell ref="K137:L137"/>
    <mergeCell ref="M137:N137"/>
    <mergeCell ref="O137:P137"/>
    <mergeCell ref="Z135:AC135"/>
    <mergeCell ref="C136:G136"/>
    <mergeCell ref="H136:J136"/>
    <mergeCell ref="K136:L136"/>
    <mergeCell ref="M136:N136"/>
    <mergeCell ref="M133:N133"/>
    <mergeCell ref="O133:P133"/>
    <mergeCell ref="Q133"/>
    <mergeCell ref="R133"/>
    <mergeCell ref="S133"/>
    <mergeCell ref="X133:Y133"/>
    <mergeCell ref="Z133:AC133"/>
    <mergeCell ref="T133:W133"/>
    <mergeCell ref="R134"/>
    <mergeCell ref="S134"/>
    <mergeCell ref="T134:W134"/>
    <mergeCell ref="A134"/>
    <mergeCell ref="B134"/>
    <mergeCell ref="C134:G134"/>
    <mergeCell ref="H134:J134"/>
    <mergeCell ref="K134:L134"/>
    <mergeCell ref="M134:N134"/>
    <mergeCell ref="O134:P134"/>
    <mergeCell ref="Q134"/>
    <mergeCell ref="A132"/>
    <mergeCell ref="B132"/>
    <mergeCell ref="C132:G132"/>
    <mergeCell ref="H132:J132"/>
    <mergeCell ref="K132:L132"/>
    <mergeCell ref="M132:N132"/>
    <mergeCell ref="O132:P132"/>
    <mergeCell ref="Q132"/>
    <mergeCell ref="A133"/>
    <mergeCell ref="B133"/>
    <mergeCell ref="C133:G133"/>
    <mergeCell ref="H133:J133"/>
    <mergeCell ref="K133:L133"/>
    <mergeCell ref="X127:Y127"/>
    <mergeCell ref="Z127:AC127"/>
    <mergeCell ref="A128"/>
    <mergeCell ref="B128"/>
    <mergeCell ref="C128:G128"/>
    <mergeCell ref="H128:J128"/>
    <mergeCell ref="K128:L128"/>
    <mergeCell ref="M128:N128"/>
    <mergeCell ref="T131:W131"/>
    <mergeCell ref="R132"/>
    <mergeCell ref="S132"/>
    <mergeCell ref="T132:W132"/>
    <mergeCell ref="A131"/>
    <mergeCell ref="B131"/>
    <mergeCell ref="C131:G131"/>
    <mergeCell ref="H131:J131"/>
    <mergeCell ref="K131:L131"/>
    <mergeCell ref="T129:W129"/>
    <mergeCell ref="X129:Y129"/>
    <mergeCell ref="S130"/>
    <mergeCell ref="T130:W130"/>
    <mergeCell ref="X130:Y130"/>
    <mergeCell ref="X132:Y132"/>
    <mergeCell ref="Z132:AC132"/>
    <mergeCell ref="M131:N131"/>
    <mergeCell ref="O131:P131"/>
    <mergeCell ref="Q131"/>
    <mergeCell ref="R131"/>
    <mergeCell ref="S131"/>
    <mergeCell ref="X131:Y131"/>
    <mergeCell ref="Z131:AC131"/>
    <mergeCell ref="A129"/>
    <mergeCell ref="O129:P129"/>
    <mergeCell ref="Q129"/>
    <mergeCell ref="R129"/>
    <mergeCell ref="S129"/>
    <mergeCell ref="Z129:AC129"/>
    <mergeCell ref="A130"/>
    <mergeCell ref="B130"/>
    <mergeCell ref="C130:G130"/>
    <mergeCell ref="H130:J130"/>
    <mergeCell ref="K130:L130"/>
    <mergeCell ref="M130:N130"/>
    <mergeCell ref="O130:P130"/>
    <mergeCell ref="Q130"/>
    <mergeCell ref="R130"/>
    <mergeCell ref="X128:Y128"/>
    <mergeCell ref="Z128:AC128"/>
    <mergeCell ref="O128:P128"/>
    <mergeCell ref="Q128"/>
    <mergeCell ref="R128"/>
    <mergeCell ref="S128"/>
    <mergeCell ref="T128:W128"/>
    <mergeCell ref="B129"/>
    <mergeCell ref="C129:G129"/>
    <mergeCell ref="H129:J129"/>
    <mergeCell ref="K129:L129"/>
    <mergeCell ref="Z130:AC130"/>
    <mergeCell ref="M129:N129"/>
    <mergeCell ref="Z126:AC126"/>
    <mergeCell ref="M125:N125"/>
    <mergeCell ref="O125:P125"/>
    <mergeCell ref="Q125"/>
    <mergeCell ref="R125"/>
    <mergeCell ref="S125"/>
    <mergeCell ref="Z125:AC125"/>
    <mergeCell ref="A126"/>
    <mergeCell ref="B126"/>
    <mergeCell ref="C126:G126"/>
    <mergeCell ref="H126:J126"/>
    <mergeCell ref="K126:L126"/>
    <mergeCell ref="M126:N126"/>
    <mergeCell ref="O126:P126"/>
    <mergeCell ref="Q126"/>
    <mergeCell ref="R126"/>
    <mergeCell ref="B127"/>
    <mergeCell ref="C127:G127"/>
    <mergeCell ref="H127:J127"/>
    <mergeCell ref="K127:L127"/>
    <mergeCell ref="T125:W125"/>
    <mergeCell ref="X125:Y125"/>
    <mergeCell ref="S126"/>
    <mergeCell ref="T126:W126"/>
    <mergeCell ref="X126:Y126"/>
    <mergeCell ref="T127:W127"/>
    <mergeCell ref="A127"/>
    <mergeCell ref="M127:N127"/>
    <mergeCell ref="O127:P127"/>
    <mergeCell ref="Q127"/>
    <mergeCell ref="R127"/>
    <mergeCell ref="S127"/>
    <mergeCell ref="Z124:AC124"/>
    <mergeCell ref="Q122"/>
    <mergeCell ref="R122"/>
    <mergeCell ref="S122"/>
    <mergeCell ref="T122:W122"/>
    <mergeCell ref="X122:Y122"/>
    <mergeCell ref="A125"/>
    <mergeCell ref="B125"/>
    <mergeCell ref="C125:G125"/>
    <mergeCell ref="H125:J125"/>
    <mergeCell ref="K125:L125"/>
    <mergeCell ref="Z122:AC122"/>
    <mergeCell ref="H124:R124"/>
    <mergeCell ref="S124"/>
    <mergeCell ref="T124:W124"/>
    <mergeCell ref="X124:Y124"/>
    <mergeCell ref="C120:G120"/>
    <mergeCell ref="H120:J120"/>
    <mergeCell ref="K120:L120"/>
    <mergeCell ref="M120:N120"/>
    <mergeCell ref="O120:P120"/>
    <mergeCell ref="Z121:AC121"/>
    <mergeCell ref="Q120"/>
    <mergeCell ref="R120"/>
    <mergeCell ref="S120"/>
    <mergeCell ref="T120:W120"/>
    <mergeCell ref="X120:Y120"/>
    <mergeCell ref="O121:P121"/>
    <mergeCell ref="Q121"/>
    <mergeCell ref="R121"/>
    <mergeCell ref="S121"/>
    <mergeCell ref="T121:W121"/>
    <mergeCell ref="X121:Y121"/>
    <mergeCell ref="X119:Y119"/>
    <mergeCell ref="Z119:AC119"/>
    <mergeCell ref="C122:G122"/>
    <mergeCell ref="H122:J122"/>
    <mergeCell ref="K122:L122"/>
    <mergeCell ref="M122:N122"/>
    <mergeCell ref="O122:P122"/>
    <mergeCell ref="Z120:AC120"/>
    <mergeCell ref="C121:G121"/>
    <mergeCell ref="H121:J121"/>
    <mergeCell ref="K121:L121"/>
    <mergeCell ref="M121:N121"/>
    <mergeCell ref="M118:N118"/>
    <mergeCell ref="O118:P118"/>
    <mergeCell ref="Q118"/>
    <mergeCell ref="R118"/>
    <mergeCell ref="S118"/>
    <mergeCell ref="X118:Y118"/>
    <mergeCell ref="Z118:AC118"/>
    <mergeCell ref="T118:W118"/>
    <mergeCell ref="R119"/>
    <mergeCell ref="S119"/>
    <mergeCell ref="T119:W119"/>
    <mergeCell ref="A119"/>
    <mergeCell ref="B119"/>
    <mergeCell ref="C119:G119"/>
    <mergeCell ref="H119:J119"/>
    <mergeCell ref="K119:L119"/>
    <mergeCell ref="M119:N119"/>
    <mergeCell ref="O119:P119"/>
    <mergeCell ref="Q119"/>
    <mergeCell ref="A117"/>
    <mergeCell ref="B117"/>
    <mergeCell ref="C117:G117"/>
    <mergeCell ref="H117:J117"/>
    <mergeCell ref="K117:L117"/>
    <mergeCell ref="M117:N117"/>
    <mergeCell ref="O117:P117"/>
    <mergeCell ref="Q117"/>
    <mergeCell ref="A118"/>
    <mergeCell ref="B118"/>
    <mergeCell ref="C118:G118"/>
    <mergeCell ref="H118:J118"/>
    <mergeCell ref="K118:L118"/>
    <mergeCell ref="X112:Y112"/>
    <mergeCell ref="Z112:AC112"/>
    <mergeCell ref="A113"/>
    <mergeCell ref="B113"/>
    <mergeCell ref="C113:G113"/>
    <mergeCell ref="H113:J113"/>
    <mergeCell ref="K113:L113"/>
    <mergeCell ref="M113:N113"/>
    <mergeCell ref="T116:W116"/>
    <mergeCell ref="R117"/>
    <mergeCell ref="S117"/>
    <mergeCell ref="T117:W117"/>
    <mergeCell ref="A116"/>
    <mergeCell ref="B116"/>
    <mergeCell ref="C116:G116"/>
    <mergeCell ref="H116:J116"/>
    <mergeCell ref="K116:L116"/>
    <mergeCell ref="T114:W114"/>
    <mergeCell ref="X114:Y114"/>
    <mergeCell ref="S115"/>
    <mergeCell ref="T115:W115"/>
    <mergeCell ref="X115:Y115"/>
    <mergeCell ref="X117:Y117"/>
    <mergeCell ref="Z117:AC117"/>
    <mergeCell ref="M116:N116"/>
    <mergeCell ref="O116:P116"/>
    <mergeCell ref="Q116"/>
    <mergeCell ref="R116"/>
    <mergeCell ref="S116"/>
    <mergeCell ref="X116:Y116"/>
    <mergeCell ref="Z116:AC116"/>
    <mergeCell ref="A114"/>
    <mergeCell ref="O114:P114"/>
    <mergeCell ref="Q114"/>
    <mergeCell ref="R114"/>
    <mergeCell ref="S114"/>
    <mergeCell ref="Z114:AC114"/>
    <mergeCell ref="A115"/>
    <mergeCell ref="B115"/>
    <mergeCell ref="C115:G115"/>
    <mergeCell ref="H115:J115"/>
    <mergeCell ref="K115:L115"/>
    <mergeCell ref="M115:N115"/>
    <mergeCell ref="O115:P115"/>
    <mergeCell ref="Q115"/>
    <mergeCell ref="R115"/>
    <mergeCell ref="X113:Y113"/>
    <mergeCell ref="Z113:AC113"/>
    <mergeCell ref="O113:P113"/>
    <mergeCell ref="Q113"/>
    <mergeCell ref="R113"/>
    <mergeCell ref="S113"/>
    <mergeCell ref="T113:W113"/>
    <mergeCell ref="B114"/>
    <mergeCell ref="C114:G114"/>
    <mergeCell ref="H114:J114"/>
    <mergeCell ref="K114:L114"/>
    <mergeCell ref="Z115:AC115"/>
    <mergeCell ref="M114:N114"/>
    <mergeCell ref="Z111:AC111"/>
    <mergeCell ref="M110:N110"/>
    <mergeCell ref="O110:P110"/>
    <mergeCell ref="Q110"/>
    <mergeCell ref="R110"/>
    <mergeCell ref="S110"/>
    <mergeCell ref="Z110:AC110"/>
    <mergeCell ref="A111"/>
    <mergeCell ref="B111"/>
    <mergeCell ref="C111:G111"/>
    <mergeCell ref="H111:J111"/>
    <mergeCell ref="K111:L111"/>
    <mergeCell ref="M111:N111"/>
    <mergeCell ref="O111:P111"/>
    <mergeCell ref="Q111"/>
    <mergeCell ref="R111"/>
    <mergeCell ref="B112"/>
    <mergeCell ref="C112:G112"/>
    <mergeCell ref="H112:J112"/>
    <mergeCell ref="K112:L112"/>
    <mergeCell ref="T110:W110"/>
    <mergeCell ref="X110:Y110"/>
    <mergeCell ref="S111"/>
    <mergeCell ref="T111:W111"/>
    <mergeCell ref="X111:Y111"/>
    <mergeCell ref="T112:W112"/>
    <mergeCell ref="A112"/>
    <mergeCell ref="M112:N112"/>
    <mergeCell ref="O112:P112"/>
    <mergeCell ref="Q112"/>
    <mergeCell ref="R112"/>
    <mergeCell ref="S112"/>
    <mergeCell ref="C107:G107"/>
    <mergeCell ref="H107:J107"/>
    <mergeCell ref="K107:L107"/>
    <mergeCell ref="M107:N107"/>
    <mergeCell ref="O107:P107"/>
    <mergeCell ref="Z105:AC105"/>
    <mergeCell ref="C106:G106"/>
    <mergeCell ref="H106:J106"/>
    <mergeCell ref="K106:L106"/>
    <mergeCell ref="M106:N106"/>
    <mergeCell ref="Z109:AC109"/>
    <mergeCell ref="Q107"/>
    <mergeCell ref="R107"/>
    <mergeCell ref="S107"/>
    <mergeCell ref="T107:W107"/>
    <mergeCell ref="X107:Y107"/>
    <mergeCell ref="A110"/>
    <mergeCell ref="B110"/>
    <mergeCell ref="C110:G110"/>
    <mergeCell ref="H110:J110"/>
    <mergeCell ref="K110:L110"/>
    <mergeCell ref="Z107:AC107"/>
    <mergeCell ref="H109:R109"/>
    <mergeCell ref="S109"/>
    <mergeCell ref="T109:W109"/>
    <mergeCell ref="X109:Y109"/>
    <mergeCell ref="C105:G105"/>
    <mergeCell ref="H105:J105"/>
    <mergeCell ref="K105:L105"/>
    <mergeCell ref="M105:N105"/>
    <mergeCell ref="O105:P105"/>
    <mergeCell ref="Z106:AC106"/>
    <mergeCell ref="Q105"/>
    <mergeCell ref="R105"/>
    <mergeCell ref="S105"/>
    <mergeCell ref="T105:W105"/>
    <mergeCell ref="X105:Y105"/>
    <mergeCell ref="O106:P106"/>
    <mergeCell ref="Q106"/>
    <mergeCell ref="R106"/>
    <mergeCell ref="S106"/>
    <mergeCell ref="T106:W106"/>
    <mergeCell ref="X106:Y106"/>
    <mergeCell ref="A103"/>
    <mergeCell ref="B103"/>
    <mergeCell ref="C103:G103"/>
    <mergeCell ref="H103:J103"/>
    <mergeCell ref="K103:L103"/>
    <mergeCell ref="X104:Y104"/>
    <mergeCell ref="Z104:AC104"/>
    <mergeCell ref="M103:N103"/>
    <mergeCell ref="O103:P103"/>
    <mergeCell ref="Q103"/>
    <mergeCell ref="R103"/>
    <mergeCell ref="S103"/>
    <mergeCell ref="X103:Y103"/>
    <mergeCell ref="Z103:AC103"/>
    <mergeCell ref="A104"/>
    <mergeCell ref="B104"/>
    <mergeCell ref="C104:G104"/>
    <mergeCell ref="H104:J104"/>
    <mergeCell ref="K104:L104"/>
    <mergeCell ref="M104:N104"/>
    <mergeCell ref="O104:P104"/>
    <mergeCell ref="Q104"/>
    <mergeCell ref="Z100:AC100"/>
    <mergeCell ref="X102:Y102"/>
    <mergeCell ref="Z102:AC102"/>
    <mergeCell ref="M101:N101"/>
    <mergeCell ref="O101:P101"/>
    <mergeCell ref="Q101"/>
    <mergeCell ref="R101"/>
    <mergeCell ref="S101"/>
    <mergeCell ref="X101:Y101"/>
    <mergeCell ref="Z101:AC101"/>
    <mergeCell ref="A102"/>
    <mergeCell ref="T103:W103"/>
    <mergeCell ref="R104"/>
    <mergeCell ref="S104"/>
    <mergeCell ref="T104:W104"/>
    <mergeCell ref="Z99:AC99"/>
    <mergeCell ref="A100"/>
    <mergeCell ref="B100"/>
    <mergeCell ref="C100:G100"/>
    <mergeCell ref="H100:J100"/>
    <mergeCell ref="K100:L100"/>
    <mergeCell ref="M100:N100"/>
    <mergeCell ref="O100:P100"/>
    <mergeCell ref="Q100"/>
    <mergeCell ref="R100"/>
    <mergeCell ref="B101"/>
    <mergeCell ref="C101:G101"/>
    <mergeCell ref="H101:J101"/>
    <mergeCell ref="K101:L101"/>
    <mergeCell ref="T99:W99"/>
    <mergeCell ref="X99:Y99"/>
    <mergeCell ref="S100"/>
    <mergeCell ref="T100:W100"/>
    <mergeCell ref="X100:Y100"/>
    <mergeCell ref="T101:W101"/>
    <mergeCell ref="A101"/>
    <mergeCell ref="A99"/>
    <mergeCell ref="B99"/>
    <mergeCell ref="C99:G99"/>
    <mergeCell ref="H99:J99"/>
    <mergeCell ref="K99:L99"/>
    <mergeCell ref="T97:W97"/>
    <mergeCell ref="R98"/>
    <mergeCell ref="S98"/>
    <mergeCell ref="T98:W98"/>
    <mergeCell ref="A97"/>
    <mergeCell ref="B97"/>
    <mergeCell ref="C97:G97"/>
    <mergeCell ref="H97:J97"/>
    <mergeCell ref="K97:L97"/>
    <mergeCell ref="B102"/>
    <mergeCell ref="C102:G102"/>
    <mergeCell ref="H102:J102"/>
    <mergeCell ref="K102:L102"/>
    <mergeCell ref="M102:N102"/>
    <mergeCell ref="O102:P102"/>
    <mergeCell ref="Q102"/>
    <mergeCell ref="R102"/>
    <mergeCell ref="S102"/>
    <mergeCell ref="T102:W102"/>
    <mergeCell ref="M99:N99"/>
    <mergeCell ref="O99:P99"/>
    <mergeCell ref="Q99"/>
    <mergeCell ref="R99"/>
    <mergeCell ref="S99"/>
    <mergeCell ref="X98:Y98"/>
    <mergeCell ref="Z98:AC98"/>
    <mergeCell ref="M97:N97"/>
    <mergeCell ref="O97:P97"/>
    <mergeCell ref="Q97"/>
    <mergeCell ref="R97"/>
    <mergeCell ref="S97"/>
    <mergeCell ref="X97:Y97"/>
    <mergeCell ref="Z97:AC97"/>
    <mergeCell ref="A95"/>
    <mergeCell ref="B95"/>
    <mergeCell ref="C95:G95"/>
    <mergeCell ref="H95:J95"/>
    <mergeCell ref="K95:L95"/>
    <mergeCell ref="A98"/>
    <mergeCell ref="B98"/>
    <mergeCell ref="C98:G98"/>
    <mergeCell ref="H98:J98"/>
    <mergeCell ref="K98:L98"/>
    <mergeCell ref="M98:N98"/>
    <mergeCell ref="O98:P98"/>
    <mergeCell ref="Q98"/>
    <mergeCell ref="Z96:AC96"/>
    <mergeCell ref="M95:N95"/>
    <mergeCell ref="O95:P95"/>
    <mergeCell ref="Q95"/>
    <mergeCell ref="R95"/>
    <mergeCell ref="S95"/>
    <mergeCell ref="Z95:AC95"/>
    <mergeCell ref="A96"/>
    <mergeCell ref="B96"/>
    <mergeCell ref="C96:G96"/>
    <mergeCell ref="H96:J96"/>
    <mergeCell ref="K96:L96"/>
    <mergeCell ref="M96:N96"/>
    <mergeCell ref="O96:P96"/>
    <mergeCell ref="Q96"/>
    <mergeCell ref="R96"/>
    <mergeCell ref="T95:W95"/>
    <mergeCell ref="X95:Y95"/>
    <mergeCell ref="S96"/>
    <mergeCell ref="T96:W96"/>
    <mergeCell ref="X96:Y96"/>
    <mergeCell ref="Q91"/>
    <mergeCell ref="R91"/>
    <mergeCell ref="S91"/>
    <mergeCell ref="T91:W91"/>
    <mergeCell ref="X91:Y91"/>
    <mergeCell ref="C91:G91"/>
    <mergeCell ref="H91:J91"/>
    <mergeCell ref="K91:L91"/>
    <mergeCell ref="M91:N91"/>
    <mergeCell ref="O91:P91"/>
    <mergeCell ref="Q92"/>
    <mergeCell ref="R92"/>
    <mergeCell ref="S92"/>
    <mergeCell ref="T92:W92"/>
    <mergeCell ref="X92:Y92"/>
    <mergeCell ref="Z92:AC92"/>
    <mergeCell ref="S94"/>
    <mergeCell ref="T94:W94"/>
    <mergeCell ref="X94:Y94"/>
    <mergeCell ref="Z94:AC94"/>
    <mergeCell ref="Z91:AC91"/>
    <mergeCell ref="C92:G92"/>
    <mergeCell ref="H92:J92"/>
    <mergeCell ref="K92:L92"/>
    <mergeCell ref="M92:N92"/>
    <mergeCell ref="O92:P92"/>
    <mergeCell ref="H94:R94"/>
    <mergeCell ref="B89"/>
    <mergeCell ref="C89:G89"/>
    <mergeCell ref="H89:J89"/>
    <mergeCell ref="K89:L89"/>
    <mergeCell ref="M89:N89"/>
    <mergeCell ref="T87:W87"/>
    <mergeCell ref="R88"/>
    <mergeCell ref="S88"/>
    <mergeCell ref="T88:W88"/>
    <mergeCell ref="T90:W90"/>
    <mergeCell ref="X90:Y90"/>
    <mergeCell ref="Z90:AC90"/>
    <mergeCell ref="O89:P89"/>
    <mergeCell ref="Q89"/>
    <mergeCell ref="R89"/>
    <mergeCell ref="S89"/>
    <mergeCell ref="T89:W89"/>
    <mergeCell ref="X89:Y89"/>
    <mergeCell ref="Z89:AC89"/>
    <mergeCell ref="C90:G90"/>
    <mergeCell ref="H90:J90"/>
    <mergeCell ref="K90:L90"/>
    <mergeCell ref="M90:N90"/>
    <mergeCell ref="O90:P90"/>
    <mergeCell ref="Q90"/>
    <mergeCell ref="R90"/>
    <mergeCell ref="S90"/>
    <mergeCell ref="X88:Y88"/>
    <mergeCell ref="Z88:AC88"/>
    <mergeCell ref="M87:N87"/>
    <mergeCell ref="O87:P87"/>
    <mergeCell ref="Q87"/>
    <mergeCell ref="R87"/>
    <mergeCell ref="S87"/>
    <mergeCell ref="X87:Y87"/>
    <mergeCell ref="Z87:AC87"/>
    <mergeCell ref="A88"/>
    <mergeCell ref="B88"/>
    <mergeCell ref="C88:G88"/>
    <mergeCell ref="H88:J88"/>
    <mergeCell ref="K88:L88"/>
    <mergeCell ref="M88:N88"/>
    <mergeCell ref="O88:P88"/>
    <mergeCell ref="Q88"/>
    <mergeCell ref="A86"/>
    <mergeCell ref="B86"/>
    <mergeCell ref="C86:G86"/>
    <mergeCell ref="H86:J86"/>
    <mergeCell ref="K86:L86"/>
    <mergeCell ref="M86:N86"/>
    <mergeCell ref="O86:P86"/>
    <mergeCell ref="Q86"/>
    <mergeCell ref="A87"/>
    <mergeCell ref="B87"/>
    <mergeCell ref="C87:G87"/>
    <mergeCell ref="H87:J87"/>
    <mergeCell ref="K87:L87"/>
    <mergeCell ref="T85:W85"/>
    <mergeCell ref="R86"/>
    <mergeCell ref="S86"/>
    <mergeCell ref="T86:W86"/>
    <mergeCell ref="A85"/>
    <mergeCell ref="T84:W84"/>
    <mergeCell ref="X84:Y84"/>
    <mergeCell ref="Z84:AC84"/>
    <mergeCell ref="Z81:AC81"/>
    <mergeCell ref="C82:G82"/>
    <mergeCell ref="H82:J82"/>
    <mergeCell ref="K82:L82"/>
    <mergeCell ref="M82:N82"/>
    <mergeCell ref="O82:P82"/>
    <mergeCell ref="Q82"/>
    <mergeCell ref="B85"/>
    <mergeCell ref="C85:G85"/>
    <mergeCell ref="H85:J85"/>
    <mergeCell ref="K85:L85"/>
    <mergeCell ref="H84:R84"/>
    <mergeCell ref="S84"/>
    <mergeCell ref="X86:Y86"/>
    <mergeCell ref="Z86:AC86"/>
    <mergeCell ref="M85:N85"/>
    <mergeCell ref="O85:P85"/>
    <mergeCell ref="Q85"/>
    <mergeCell ref="R85"/>
    <mergeCell ref="S85"/>
    <mergeCell ref="X85:Y85"/>
    <mergeCell ref="Z85:AC85"/>
    <mergeCell ref="C81:G81"/>
    <mergeCell ref="H81:J81"/>
    <mergeCell ref="K81:L81"/>
    <mergeCell ref="M81:N81"/>
    <mergeCell ref="O81:P81"/>
    <mergeCell ref="X79:Y79"/>
    <mergeCell ref="X80:Y80"/>
    <mergeCell ref="R82"/>
    <mergeCell ref="S82"/>
    <mergeCell ref="T82:W82"/>
    <mergeCell ref="X82:Y82"/>
    <mergeCell ref="Z82:AC82"/>
    <mergeCell ref="Q81"/>
    <mergeCell ref="R81"/>
    <mergeCell ref="S81"/>
    <mergeCell ref="T81:W81"/>
    <mergeCell ref="X81:Y81"/>
    <mergeCell ref="B79"/>
    <mergeCell ref="C79:G79"/>
    <mergeCell ref="H79:J79"/>
    <mergeCell ref="K79:L79"/>
    <mergeCell ref="M79:N79"/>
    <mergeCell ref="T77:W77"/>
    <mergeCell ref="R78"/>
    <mergeCell ref="S78"/>
    <mergeCell ref="T78:W78"/>
    <mergeCell ref="Z80:AC80"/>
    <mergeCell ref="O79:P79"/>
    <mergeCell ref="Q79"/>
    <mergeCell ref="R79"/>
    <mergeCell ref="S79"/>
    <mergeCell ref="T79:W79"/>
    <mergeCell ref="Z79:AC79"/>
    <mergeCell ref="C80:G80"/>
    <mergeCell ref="H80:J80"/>
    <mergeCell ref="K80:L80"/>
    <mergeCell ref="M80:N80"/>
    <mergeCell ref="O80:P80"/>
    <mergeCell ref="Q80"/>
    <mergeCell ref="R80"/>
    <mergeCell ref="S80"/>
    <mergeCell ref="T80:W80"/>
    <mergeCell ref="X78:Y78"/>
    <mergeCell ref="Z78:AC78"/>
    <mergeCell ref="M77:N77"/>
    <mergeCell ref="O77:P77"/>
    <mergeCell ref="Q77"/>
    <mergeCell ref="R77"/>
    <mergeCell ref="S77"/>
    <mergeCell ref="X77:Y77"/>
    <mergeCell ref="Z77:AC77"/>
    <mergeCell ref="A78"/>
    <mergeCell ref="B78"/>
    <mergeCell ref="C78:G78"/>
    <mergeCell ref="H78:J78"/>
    <mergeCell ref="K78:L78"/>
    <mergeCell ref="M78:N78"/>
    <mergeCell ref="O78:P78"/>
    <mergeCell ref="Q78"/>
    <mergeCell ref="A76"/>
    <mergeCell ref="B76"/>
    <mergeCell ref="C76:G76"/>
    <mergeCell ref="H76:J76"/>
    <mergeCell ref="K76:L76"/>
    <mergeCell ref="M76:N76"/>
    <mergeCell ref="O76:P76"/>
    <mergeCell ref="Q76"/>
    <mergeCell ref="A77"/>
    <mergeCell ref="B77"/>
    <mergeCell ref="C77:G77"/>
    <mergeCell ref="H77:J77"/>
    <mergeCell ref="K77:L77"/>
    <mergeCell ref="T75:W75"/>
    <mergeCell ref="R76"/>
    <mergeCell ref="S76"/>
    <mergeCell ref="T76:W76"/>
    <mergeCell ref="A75"/>
    <mergeCell ref="T74:W74"/>
    <mergeCell ref="X74:Y74"/>
    <mergeCell ref="Z74:AC74"/>
    <mergeCell ref="Z71:AC71"/>
    <mergeCell ref="C72:G72"/>
    <mergeCell ref="H72:J72"/>
    <mergeCell ref="K72:L72"/>
    <mergeCell ref="M72:N72"/>
    <mergeCell ref="O72:P72"/>
    <mergeCell ref="Q72"/>
    <mergeCell ref="B75"/>
    <mergeCell ref="C75:G75"/>
    <mergeCell ref="H75:J75"/>
    <mergeCell ref="K75:L75"/>
    <mergeCell ref="H74:R74"/>
    <mergeCell ref="S74"/>
    <mergeCell ref="X76:Y76"/>
    <mergeCell ref="Z76:AC76"/>
    <mergeCell ref="M75:N75"/>
    <mergeCell ref="O75:P75"/>
    <mergeCell ref="Q75"/>
    <mergeCell ref="R75"/>
    <mergeCell ref="S75"/>
    <mergeCell ref="X75:Y75"/>
    <mergeCell ref="Z75:AC75"/>
    <mergeCell ref="C71:G71"/>
    <mergeCell ref="H71:J71"/>
    <mergeCell ref="K71:L71"/>
    <mergeCell ref="M71:N71"/>
    <mergeCell ref="O71:P71"/>
    <mergeCell ref="X69:Y69"/>
    <mergeCell ref="X70:Y70"/>
    <mergeCell ref="R72"/>
    <mergeCell ref="S72"/>
    <mergeCell ref="T72:W72"/>
    <mergeCell ref="X72:Y72"/>
    <mergeCell ref="Z72:AC72"/>
    <mergeCell ref="Q71"/>
    <mergeCell ref="R71"/>
    <mergeCell ref="S71"/>
    <mergeCell ref="T71:W71"/>
    <mergeCell ref="X71:Y71"/>
    <mergeCell ref="B69"/>
    <mergeCell ref="C69:G69"/>
    <mergeCell ref="H69:J69"/>
    <mergeCell ref="K69:L69"/>
    <mergeCell ref="M69:N69"/>
    <mergeCell ref="T67:W67"/>
    <mergeCell ref="R68"/>
    <mergeCell ref="S68"/>
    <mergeCell ref="T68:W68"/>
    <mergeCell ref="Z70:AC70"/>
    <mergeCell ref="O69:P69"/>
    <mergeCell ref="Q69"/>
    <mergeCell ref="R69"/>
    <mergeCell ref="S69"/>
    <mergeCell ref="T69:W69"/>
    <mergeCell ref="Z69:AC69"/>
    <mergeCell ref="C70:G70"/>
    <mergeCell ref="H70:J70"/>
    <mergeCell ref="K70:L70"/>
    <mergeCell ref="M70:N70"/>
    <mergeCell ref="O70:P70"/>
    <mergeCell ref="Q70"/>
    <mergeCell ref="R70"/>
    <mergeCell ref="S70"/>
    <mergeCell ref="T70:W70"/>
    <mergeCell ref="X68:Y68"/>
    <mergeCell ref="Z68:AC68"/>
    <mergeCell ref="M67:N67"/>
    <mergeCell ref="O67:P67"/>
    <mergeCell ref="Q67"/>
    <mergeCell ref="R67"/>
    <mergeCell ref="S67"/>
    <mergeCell ref="X67:Y67"/>
    <mergeCell ref="Z67:AC67"/>
    <mergeCell ref="A68"/>
    <mergeCell ref="B68"/>
    <mergeCell ref="C68:G68"/>
    <mergeCell ref="H68:J68"/>
    <mergeCell ref="K68:L68"/>
    <mergeCell ref="M68:N68"/>
    <mergeCell ref="O68:P68"/>
    <mergeCell ref="Q68"/>
    <mergeCell ref="A66"/>
    <mergeCell ref="B66"/>
    <mergeCell ref="C66:G66"/>
    <mergeCell ref="H66:J66"/>
    <mergeCell ref="K66:L66"/>
    <mergeCell ref="M66:N66"/>
    <mergeCell ref="O66:P66"/>
    <mergeCell ref="Q66"/>
    <mergeCell ref="A67"/>
    <mergeCell ref="B67"/>
    <mergeCell ref="C67:G67"/>
    <mergeCell ref="H67:J67"/>
    <mergeCell ref="K67:L67"/>
    <mergeCell ref="T65:W65"/>
    <mergeCell ref="R66"/>
    <mergeCell ref="S66"/>
    <mergeCell ref="T66:W66"/>
    <mergeCell ref="A65"/>
    <mergeCell ref="T64:W64"/>
    <mergeCell ref="X64:Y64"/>
    <mergeCell ref="Z64:AC64"/>
    <mergeCell ref="Z61:AC61"/>
    <mergeCell ref="C62:G62"/>
    <mergeCell ref="H62:J62"/>
    <mergeCell ref="K62:L62"/>
    <mergeCell ref="M62:N62"/>
    <mergeCell ref="O62:P62"/>
    <mergeCell ref="Q62"/>
    <mergeCell ref="B65"/>
    <mergeCell ref="C65:G65"/>
    <mergeCell ref="H65:J65"/>
    <mergeCell ref="K65:L65"/>
    <mergeCell ref="H64:R64"/>
    <mergeCell ref="S64"/>
    <mergeCell ref="X66:Y66"/>
    <mergeCell ref="Z66:AC66"/>
    <mergeCell ref="M65:N65"/>
    <mergeCell ref="O65:P65"/>
    <mergeCell ref="Q65"/>
    <mergeCell ref="R65"/>
    <mergeCell ref="S65"/>
    <mergeCell ref="X65:Y65"/>
    <mergeCell ref="Z65:AC65"/>
    <mergeCell ref="C61:G61"/>
    <mergeCell ref="H61:J61"/>
    <mergeCell ref="K61:L61"/>
    <mergeCell ref="M61:N61"/>
    <mergeCell ref="O61:P61"/>
    <mergeCell ref="X59:Y59"/>
    <mergeCell ref="X60:Y60"/>
    <mergeCell ref="R62"/>
    <mergeCell ref="S62"/>
    <mergeCell ref="T62:W62"/>
    <mergeCell ref="X62:Y62"/>
    <mergeCell ref="Z62:AC62"/>
    <mergeCell ref="Q61"/>
    <mergeCell ref="R61"/>
    <mergeCell ref="S61"/>
    <mergeCell ref="T61:W61"/>
    <mergeCell ref="X61:Y61"/>
    <mergeCell ref="B59"/>
    <mergeCell ref="C59:G59"/>
    <mergeCell ref="H59:J59"/>
    <mergeCell ref="K59:L59"/>
    <mergeCell ref="M59:N59"/>
    <mergeCell ref="T57:W57"/>
    <mergeCell ref="R58"/>
    <mergeCell ref="S58"/>
    <mergeCell ref="T58:W58"/>
    <mergeCell ref="Z60:AC60"/>
    <mergeCell ref="O59:P59"/>
    <mergeCell ref="Q59"/>
    <mergeCell ref="R59"/>
    <mergeCell ref="S59"/>
    <mergeCell ref="T59:W59"/>
    <mergeCell ref="Z59:AC59"/>
    <mergeCell ref="C60:G60"/>
    <mergeCell ref="H60:J60"/>
    <mergeCell ref="K60:L60"/>
    <mergeCell ref="M60:N60"/>
    <mergeCell ref="O60:P60"/>
    <mergeCell ref="Q60"/>
    <mergeCell ref="R60"/>
    <mergeCell ref="S60"/>
    <mergeCell ref="T60:W60"/>
    <mergeCell ref="X58:Y58"/>
    <mergeCell ref="Z58:AC58"/>
    <mergeCell ref="M57:N57"/>
    <mergeCell ref="O57:P57"/>
    <mergeCell ref="Q57"/>
    <mergeCell ref="R57"/>
    <mergeCell ref="S57"/>
    <mergeCell ref="X57:Y57"/>
    <mergeCell ref="Z57:AC57"/>
    <mergeCell ref="A58"/>
    <mergeCell ref="B58"/>
    <mergeCell ref="C58:G58"/>
    <mergeCell ref="H58:J58"/>
    <mergeCell ref="K58:L58"/>
    <mergeCell ref="M58:N58"/>
    <mergeCell ref="O58:P58"/>
    <mergeCell ref="Q58"/>
    <mergeCell ref="A56"/>
    <mergeCell ref="B56"/>
    <mergeCell ref="C56:G56"/>
    <mergeCell ref="H56:J56"/>
    <mergeCell ref="K56:L56"/>
    <mergeCell ref="M56:N56"/>
    <mergeCell ref="O56:P56"/>
    <mergeCell ref="Q56"/>
    <mergeCell ref="A57"/>
    <mergeCell ref="B57"/>
    <mergeCell ref="C57:G57"/>
    <mergeCell ref="H57:J57"/>
    <mergeCell ref="K57:L57"/>
    <mergeCell ref="T55:W55"/>
    <mergeCell ref="R56"/>
    <mergeCell ref="S56"/>
    <mergeCell ref="T56:W56"/>
    <mergeCell ref="A55"/>
    <mergeCell ref="T54:W54"/>
    <mergeCell ref="X54:Y54"/>
    <mergeCell ref="Z54:AC54"/>
    <mergeCell ref="Z51:AC51"/>
    <mergeCell ref="C52:G52"/>
    <mergeCell ref="H52:J52"/>
    <mergeCell ref="K52:L52"/>
    <mergeCell ref="M52:N52"/>
    <mergeCell ref="O52:P52"/>
    <mergeCell ref="Q52"/>
    <mergeCell ref="B55"/>
    <mergeCell ref="C55:G55"/>
    <mergeCell ref="H55:J55"/>
    <mergeCell ref="K55:L55"/>
    <mergeCell ref="H54:R54"/>
    <mergeCell ref="S54"/>
    <mergeCell ref="X56:Y56"/>
    <mergeCell ref="Z56:AC56"/>
    <mergeCell ref="M55:N55"/>
    <mergeCell ref="O55:P55"/>
    <mergeCell ref="Q55"/>
    <mergeCell ref="R55"/>
    <mergeCell ref="S55"/>
    <mergeCell ref="X55:Y55"/>
    <mergeCell ref="Z55:AC55"/>
    <mergeCell ref="C51:G51"/>
    <mergeCell ref="H51:J51"/>
    <mergeCell ref="K51:L51"/>
    <mergeCell ref="M51:N51"/>
    <mergeCell ref="O51:P51"/>
    <mergeCell ref="T49:W49"/>
    <mergeCell ref="T50:W50"/>
    <mergeCell ref="R52"/>
    <mergeCell ref="S52"/>
    <mergeCell ref="T52:W52"/>
    <mergeCell ref="X52:Y52"/>
    <mergeCell ref="Z52:AC52"/>
    <mergeCell ref="Q51"/>
    <mergeCell ref="R51"/>
    <mergeCell ref="S51"/>
    <mergeCell ref="T51:W51"/>
    <mergeCell ref="X51:Y51"/>
    <mergeCell ref="X50:Y50"/>
    <mergeCell ref="Z50:AC50"/>
    <mergeCell ref="M49:N49"/>
    <mergeCell ref="O49:P49"/>
    <mergeCell ref="Q49"/>
    <mergeCell ref="R49"/>
    <mergeCell ref="S49"/>
    <mergeCell ref="X49:Y49"/>
    <mergeCell ref="Z49:AC49"/>
    <mergeCell ref="C50:G50"/>
    <mergeCell ref="H50:J50"/>
    <mergeCell ref="K50:L50"/>
    <mergeCell ref="M50:N50"/>
    <mergeCell ref="O50:P50"/>
    <mergeCell ref="Q50"/>
    <mergeCell ref="R50"/>
    <mergeCell ref="S50"/>
    <mergeCell ref="A48"/>
    <mergeCell ref="B48"/>
    <mergeCell ref="C48:G48"/>
    <mergeCell ref="H48:J48"/>
    <mergeCell ref="K48:L48"/>
    <mergeCell ref="M48:N48"/>
    <mergeCell ref="O48:P48"/>
    <mergeCell ref="Q48"/>
    <mergeCell ref="A49"/>
    <mergeCell ref="B49"/>
    <mergeCell ref="C49:G49"/>
    <mergeCell ref="H49:J49"/>
    <mergeCell ref="K49:L49"/>
    <mergeCell ref="X43:Y43"/>
    <mergeCell ref="Z43:AC43"/>
    <mergeCell ref="A44"/>
    <mergeCell ref="B44"/>
    <mergeCell ref="T47:W47"/>
    <mergeCell ref="R48"/>
    <mergeCell ref="S48"/>
    <mergeCell ref="T48:W48"/>
    <mergeCell ref="A47"/>
    <mergeCell ref="B47"/>
    <mergeCell ref="C47:G47"/>
    <mergeCell ref="H47:J47"/>
    <mergeCell ref="K47:L47"/>
    <mergeCell ref="T45:W45"/>
    <mergeCell ref="X45:Y45"/>
    <mergeCell ref="S46"/>
    <mergeCell ref="T46:W46"/>
    <mergeCell ref="X46:Y46"/>
    <mergeCell ref="X48:Y48"/>
    <mergeCell ref="Z48:AC48"/>
    <mergeCell ref="M47:N47"/>
    <mergeCell ref="O47:P47"/>
    <mergeCell ref="Q47"/>
    <mergeCell ref="R47"/>
    <mergeCell ref="S47"/>
    <mergeCell ref="X47:Y47"/>
    <mergeCell ref="Z47:AC47"/>
    <mergeCell ref="A45"/>
    <mergeCell ref="B45"/>
    <mergeCell ref="C45:G45"/>
    <mergeCell ref="H45:J45"/>
    <mergeCell ref="K45:L45"/>
    <mergeCell ref="Z46:AC46"/>
    <mergeCell ref="M45:N45"/>
    <mergeCell ref="O45:P45"/>
    <mergeCell ref="Q45"/>
    <mergeCell ref="R45"/>
    <mergeCell ref="S45"/>
    <mergeCell ref="Z45:AC45"/>
    <mergeCell ref="A46"/>
    <mergeCell ref="B46"/>
    <mergeCell ref="C46:G46"/>
    <mergeCell ref="H46:J46"/>
    <mergeCell ref="K46:L46"/>
    <mergeCell ref="M46:N46"/>
    <mergeCell ref="O46:P46"/>
    <mergeCell ref="Q46"/>
    <mergeCell ref="R46"/>
    <mergeCell ref="X44:Y44"/>
    <mergeCell ref="Z44:AC44"/>
    <mergeCell ref="Z42:AC42"/>
    <mergeCell ref="M41:N41"/>
    <mergeCell ref="O41:P41"/>
    <mergeCell ref="Q41"/>
    <mergeCell ref="R41"/>
    <mergeCell ref="S41"/>
    <mergeCell ref="Z41:AC41"/>
    <mergeCell ref="A42"/>
    <mergeCell ref="B42"/>
    <mergeCell ref="C42:G42"/>
    <mergeCell ref="H42:J42"/>
    <mergeCell ref="K42:L42"/>
    <mergeCell ref="M42:N42"/>
    <mergeCell ref="O42:P42"/>
    <mergeCell ref="Q42"/>
    <mergeCell ref="R42"/>
    <mergeCell ref="B43"/>
    <mergeCell ref="C43:G43"/>
    <mergeCell ref="H43:J43"/>
    <mergeCell ref="K43:L43"/>
    <mergeCell ref="T41:W41"/>
    <mergeCell ref="X41:Y41"/>
    <mergeCell ref="S42"/>
    <mergeCell ref="T42:W42"/>
    <mergeCell ref="X42:Y42"/>
    <mergeCell ref="T43:W43"/>
    <mergeCell ref="A43"/>
    <mergeCell ref="M43:N43"/>
    <mergeCell ref="O43:P43"/>
    <mergeCell ref="Q43"/>
    <mergeCell ref="R43"/>
    <mergeCell ref="S43"/>
    <mergeCell ref="A41"/>
    <mergeCell ref="B41"/>
    <mergeCell ref="C41:G41"/>
    <mergeCell ref="H41:J41"/>
    <mergeCell ref="K41:L41"/>
    <mergeCell ref="T39:W39"/>
    <mergeCell ref="R40"/>
    <mergeCell ref="S40"/>
    <mergeCell ref="T40:W40"/>
    <mergeCell ref="A39"/>
    <mergeCell ref="B39"/>
    <mergeCell ref="C39:G39"/>
    <mergeCell ref="H39:J39"/>
    <mergeCell ref="K39:L39"/>
    <mergeCell ref="C44:G44"/>
    <mergeCell ref="H44:J44"/>
    <mergeCell ref="K44:L44"/>
    <mergeCell ref="M44:N44"/>
    <mergeCell ref="O44:P44"/>
    <mergeCell ref="Q44"/>
    <mergeCell ref="R44"/>
    <mergeCell ref="S44"/>
    <mergeCell ref="T44:W44"/>
    <mergeCell ref="X37:Y37"/>
    <mergeCell ref="S38"/>
    <mergeCell ref="T38:W38"/>
    <mergeCell ref="X38:Y38"/>
    <mergeCell ref="X40:Y40"/>
    <mergeCell ref="Z40:AC40"/>
    <mergeCell ref="M39:N39"/>
    <mergeCell ref="O39:P39"/>
    <mergeCell ref="Q39"/>
    <mergeCell ref="R39"/>
    <mergeCell ref="S39"/>
    <mergeCell ref="X39:Y39"/>
    <mergeCell ref="Z39:AC39"/>
    <mergeCell ref="A37"/>
    <mergeCell ref="B37"/>
    <mergeCell ref="C37:G37"/>
    <mergeCell ref="H37:J37"/>
    <mergeCell ref="K37:L37"/>
    <mergeCell ref="A40"/>
    <mergeCell ref="B40"/>
    <mergeCell ref="C40:G40"/>
    <mergeCell ref="H40:J40"/>
    <mergeCell ref="K40:L40"/>
    <mergeCell ref="M40:N40"/>
    <mergeCell ref="O40:P40"/>
    <mergeCell ref="Q40"/>
    <mergeCell ref="R36"/>
    <mergeCell ref="S36"/>
    <mergeCell ref="T36:W36"/>
    <mergeCell ref="A35"/>
    <mergeCell ref="Z38:AC38"/>
    <mergeCell ref="M37:N37"/>
    <mergeCell ref="O37:P37"/>
    <mergeCell ref="Q37"/>
    <mergeCell ref="R37"/>
    <mergeCell ref="S37"/>
    <mergeCell ref="Z37:AC37"/>
    <mergeCell ref="A38"/>
    <mergeCell ref="B38"/>
    <mergeCell ref="C38:G38"/>
    <mergeCell ref="H38:J38"/>
    <mergeCell ref="K38:L38"/>
    <mergeCell ref="M38:N38"/>
    <mergeCell ref="O38:P38"/>
    <mergeCell ref="Q38"/>
    <mergeCell ref="R38"/>
    <mergeCell ref="X36:Y36"/>
    <mergeCell ref="Z36:AC36"/>
    <mergeCell ref="M35:N35"/>
    <mergeCell ref="O35:P35"/>
    <mergeCell ref="Q35"/>
    <mergeCell ref="R35"/>
    <mergeCell ref="S35"/>
    <mergeCell ref="X35:Y35"/>
    <mergeCell ref="Z35:AC35"/>
    <mergeCell ref="A36"/>
    <mergeCell ref="B36"/>
    <mergeCell ref="T37:W37"/>
    <mergeCell ref="C36:G36"/>
    <mergeCell ref="H36:J36"/>
    <mergeCell ref="K36:L36"/>
    <mergeCell ref="M36:N36"/>
    <mergeCell ref="O36:P36"/>
    <mergeCell ref="Q36"/>
    <mergeCell ref="Z34:AC34"/>
    <mergeCell ref="M33:N33"/>
    <mergeCell ref="O33:P33"/>
    <mergeCell ref="Q33"/>
    <mergeCell ref="R33"/>
    <mergeCell ref="S33"/>
    <mergeCell ref="Z33:AC33"/>
    <mergeCell ref="A34"/>
    <mergeCell ref="B34"/>
    <mergeCell ref="C34:G34"/>
    <mergeCell ref="H34:J34"/>
    <mergeCell ref="K34:L34"/>
    <mergeCell ref="M34:N34"/>
    <mergeCell ref="O34:P34"/>
    <mergeCell ref="Q34"/>
    <mergeCell ref="R34"/>
    <mergeCell ref="B35"/>
    <mergeCell ref="C35:G35"/>
    <mergeCell ref="H35:J35"/>
    <mergeCell ref="K35:L35"/>
    <mergeCell ref="T33:W33"/>
    <mergeCell ref="X33:Y33"/>
    <mergeCell ref="S34"/>
    <mergeCell ref="T34:W34"/>
    <mergeCell ref="X34:Y34"/>
    <mergeCell ref="T35:W35"/>
    <mergeCell ref="T32:W32"/>
    <mergeCell ref="X32:Y32"/>
    <mergeCell ref="Z32:AC32"/>
    <mergeCell ref="Z27:AC28"/>
    <mergeCell ref="A29"/>
    <mergeCell ref="B29"/>
    <mergeCell ref="C29:G29"/>
    <mergeCell ref="H29:J29"/>
    <mergeCell ref="K29:L29"/>
    <mergeCell ref="M29:N29"/>
    <mergeCell ref="K32:L32"/>
    <mergeCell ref="M32:N32"/>
    <mergeCell ref="O32:P32"/>
    <mergeCell ref="Q32"/>
    <mergeCell ref="R32"/>
    <mergeCell ref="S32"/>
    <mergeCell ref="A33"/>
    <mergeCell ref="B33"/>
    <mergeCell ref="C33:G33"/>
    <mergeCell ref="H33:J33"/>
    <mergeCell ref="K33:L33"/>
    <mergeCell ref="A31:AC31"/>
    <mergeCell ref="A32"/>
    <mergeCell ref="B32"/>
    <mergeCell ref="C32:G32"/>
    <mergeCell ref="H32:J32"/>
    <mergeCell ref="O27:P28"/>
    <mergeCell ref="Q27:Q28"/>
    <mergeCell ref="R26:AC26"/>
    <mergeCell ref="R27:R28"/>
    <mergeCell ref="S27:S28"/>
    <mergeCell ref="T27:W28"/>
    <mergeCell ref="X27:Y28"/>
    <mergeCell ref="Z29:AC29"/>
    <mergeCell ref="A25:AC25"/>
    <mergeCell ref="A26:B27"/>
    <mergeCell ref="A28"/>
    <mergeCell ref="B28"/>
    <mergeCell ref="C26:G28"/>
    <mergeCell ref="H26:J28"/>
    <mergeCell ref="K26:L28"/>
    <mergeCell ref="M26:Q26"/>
    <mergeCell ref="M27:N28"/>
    <mergeCell ref="O29:P29"/>
    <mergeCell ref="Q29"/>
    <mergeCell ref="R29"/>
    <mergeCell ref="S29"/>
    <mergeCell ref="T29:W29"/>
    <mergeCell ref="X29:Y29"/>
    <mergeCell ref="V21:Z21"/>
    <mergeCell ref="AA21:AC21"/>
    <mergeCell ref="A20:M20"/>
    <mergeCell ref="N20:Q20"/>
    <mergeCell ref="R20:T20"/>
    <mergeCell ref="U20"/>
    <mergeCell ref="V20:Z20"/>
    <mergeCell ref="A22:AC22"/>
    <mergeCell ref="A23:AC23"/>
    <mergeCell ref="A24:K24"/>
    <mergeCell ref="L24:O24"/>
    <mergeCell ref="P24:AC24"/>
    <mergeCell ref="AA20:AC20"/>
    <mergeCell ref="A21:M21"/>
    <mergeCell ref="N21:Q21"/>
    <mergeCell ref="R21:T21"/>
    <mergeCell ref="U21"/>
    <mergeCell ref="A12:C12"/>
    <mergeCell ref="D12:V12"/>
    <mergeCell ref="W12:Z12"/>
    <mergeCell ref="AA12:AC12"/>
    <mergeCell ref="A13:C13"/>
    <mergeCell ref="D13:V13"/>
    <mergeCell ref="W13:Z13"/>
    <mergeCell ref="AA13:AC13"/>
    <mergeCell ref="A14:Z14"/>
    <mergeCell ref="AA14:AC14"/>
    <mergeCell ref="A17:Z17"/>
    <mergeCell ref="AA17:AC17"/>
    <mergeCell ref="A18:AC18"/>
    <mergeCell ref="A19:U19"/>
    <mergeCell ref="V19:AC19"/>
    <mergeCell ref="A15:X15"/>
    <mergeCell ref="Y15:Z15"/>
    <mergeCell ref="AA15:AC15"/>
    <mergeCell ref="A16:X16"/>
    <mergeCell ref="Y16:Z16"/>
    <mergeCell ref="A1:AC1"/>
    <mergeCell ref="A2:AC2"/>
    <mergeCell ref="A3:AC3"/>
    <mergeCell ref="A4:Z4"/>
    <mergeCell ref="AA4:AC4"/>
    <mergeCell ref="AA16:AC16"/>
    <mergeCell ref="A5:Z5"/>
    <mergeCell ref="AA5:AC5"/>
    <mergeCell ref="A6:D6"/>
    <mergeCell ref="E6:V6"/>
    <mergeCell ref="W6:Z6"/>
    <mergeCell ref="AA6:AC6"/>
    <mergeCell ref="A7:D7"/>
    <mergeCell ref="E7:V7"/>
    <mergeCell ref="W7:Z7"/>
    <mergeCell ref="AA7:AC7"/>
    <mergeCell ref="A8:F8"/>
    <mergeCell ref="G8:V8"/>
    <mergeCell ref="W8:Z8"/>
    <mergeCell ref="AA8:AC8"/>
    <mergeCell ref="A9:F9"/>
    <mergeCell ref="G9:V9"/>
    <mergeCell ref="W9:Z9"/>
    <mergeCell ref="AA9:AC9"/>
    <mergeCell ref="A10:F10"/>
    <mergeCell ref="G10:V10"/>
    <mergeCell ref="W10:Z10"/>
    <mergeCell ref="AA10:AC10"/>
    <mergeCell ref="A11:F11"/>
    <mergeCell ref="G11:V11"/>
    <mergeCell ref="W11:Z11"/>
    <mergeCell ref="AA11:AC11"/>
    <mergeCell ref="A597:AD597"/>
    <mergeCell ref="A594:AD594"/>
    <mergeCell ref="A595:D595"/>
    <mergeCell ref="E595:I595"/>
    <mergeCell ref="J595:K595"/>
    <mergeCell ref="L595:T595"/>
    <mergeCell ref="A596:D596"/>
    <mergeCell ref="E596:H596"/>
    <mergeCell ref="I596:K596"/>
    <mergeCell ref="L596:Q596"/>
    <mergeCell ref="A592:D592"/>
    <mergeCell ref="E592:I592"/>
    <mergeCell ref="J592:K592"/>
    <mergeCell ref="L592:T592"/>
    <mergeCell ref="A593:D593"/>
    <mergeCell ref="E593:H593"/>
    <mergeCell ref="I593:K593"/>
    <mergeCell ref="M593:T593"/>
  </mergeCells>
  <pageMargins left="0.78666666666666696" right="0.39333333333333298" top="0.39333333333333298" bottom="0.67833333333333301" header="0.3" footer="0.3"/>
  <pageSetup paperSize="9" scale="93" fitToHeight="1000" orientation="landscape" blackAndWhite="1" r:id="rId1"/>
  <headerFooter>
    <oddHeader>&amp;L&amp;I&amp;"Courier New"&amp;6Программный комплекс "Строительный эксперт" (7.2.7.7796)
&amp;I&amp;C&amp;I&amp;"Courier New"&amp;6
&amp;I&amp;R&amp;I&amp;"Courier New"&amp;6
&amp;I</oddHeader>
    <oddFooter>&amp;L&amp;I&amp;"Courier New"&amp;6
©1997-2026 Дата Базис Девелопмент, тел.: +7(495) 796-3009, +7(495) 514-2635, http://www.data-basis.ru&amp;I&amp;C&amp;B&amp;"Courier New"&amp;12&amp;P&amp;B&amp;I&amp;"Courier New"&amp;6
&amp;I&amp;R&amp;I&amp;"Courier New"&amp;6
&amp;I</odd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834"/>
  <sheetViews>
    <sheetView showGridLines="0" view="pageBreakPreview" topLeftCell="A782" workbookViewId="0">
      <selection activeCell="B813" sqref="B813"/>
    </sheetView>
  </sheetViews>
  <sheetFormatPr defaultRowHeight="11.25" x14ac:dyDescent="0.2"/>
  <cols>
    <col min="1" max="1" width="5.42578125" style="249" customWidth="1"/>
    <col min="2" max="2" width="7.42578125" style="249" customWidth="1"/>
    <col min="3" max="3" width="3.42578125" style="249" customWidth="1"/>
    <col min="4" max="4" width="2.42578125" style="249" customWidth="1"/>
    <col min="5" max="5" width="10.42578125" style="249" customWidth="1"/>
    <col min="6" max="6" width="6.42578125" style="249" customWidth="1"/>
    <col min="7" max="7" width="7.42578125" style="249" customWidth="1"/>
    <col min="8" max="8" width="23.42578125" style="249" customWidth="1"/>
    <col min="9" max="10" width="8.42578125" style="249" customWidth="1"/>
    <col min="11" max="11" width="2.42578125" style="249" customWidth="1"/>
    <col min="12" max="12" width="10.42578125" style="249" customWidth="1"/>
    <col min="13" max="13" width="2.42578125" style="249" customWidth="1"/>
    <col min="14" max="14" width="6.42578125" style="249" customWidth="1"/>
    <col min="15" max="15" width="12.42578125" style="249" customWidth="1"/>
    <col min="16" max="16" width="10.42578125" style="249" customWidth="1"/>
    <col min="17" max="17" width="6.42578125" style="249" customWidth="1"/>
    <col min="18" max="19" width="4.42578125" style="249" customWidth="1"/>
    <col min="20" max="22" width="1.42578125" style="249" customWidth="1"/>
    <col min="23" max="23" width="7.42578125" style="249" customWidth="1"/>
    <col min="24" max="24" width="1.42578125" style="249" customWidth="1"/>
    <col min="25" max="26" width="3.42578125" style="249" customWidth="1"/>
    <col min="27" max="27" width="5.42578125" style="249" customWidth="1"/>
    <col min="28" max="16384" width="9.140625" style="249"/>
  </cols>
  <sheetData>
    <row r="1" spans="1:27" ht="12.2" customHeight="1" x14ac:dyDescent="0.2">
      <c r="A1" s="2241" t="s">
        <v>1880</v>
      </c>
      <c r="B1" s="2241"/>
      <c r="C1" s="2241"/>
      <c r="D1" s="2241"/>
      <c r="E1" s="2241"/>
      <c r="F1" s="2241"/>
      <c r="G1" s="2241"/>
      <c r="H1" s="2241"/>
      <c r="I1" s="2241"/>
      <c r="J1" s="2241"/>
      <c r="K1" s="2241"/>
      <c r="L1" s="2241"/>
      <c r="M1" s="2241"/>
      <c r="N1" s="2241"/>
      <c r="O1" s="2241"/>
      <c r="P1" s="2241"/>
      <c r="Q1" s="2241"/>
      <c r="R1" s="2241"/>
      <c r="S1" s="2241"/>
      <c r="T1" s="2241"/>
      <c r="U1" s="2241"/>
      <c r="V1" s="2241"/>
      <c r="W1" s="2241"/>
      <c r="X1" s="2241"/>
      <c r="Y1" s="2241"/>
      <c r="Z1" s="2241"/>
      <c r="AA1" s="2241"/>
    </row>
    <row r="2" spans="1:27" ht="12.2" customHeight="1" x14ac:dyDescent="0.2">
      <c r="A2" s="2241" t="s">
        <v>88</v>
      </c>
      <c r="B2" s="2241"/>
      <c r="C2" s="2241"/>
      <c r="D2" s="2241"/>
      <c r="E2" s="2241"/>
      <c r="F2" s="2241"/>
      <c r="G2" s="2241"/>
      <c r="H2" s="2241"/>
      <c r="I2" s="2241"/>
      <c r="J2" s="2241"/>
      <c r="K2" s="2241"/>
      <c r="L2" s="2241"/>
      <c r="M2" s="2241"/>
      <c r="N2" s="2241"/>
      <c r="O2" s="2241"/>
      <c r="P2" s="2241"/>
      <c r="Q2" s="2241"/>
      <c r="R2" s="2241"/>
      <c r="S2" s="2241"/>
      <c r="T2" s="2241"/>
      <c r="U2" s="2241"/>
      <c r="V2" s="2241"/>
      <c r="W2" s="2241"/>
      <c r="X2" s="2241"/>
      <c r="Y2" s="2241"/>
      <c r="Z2" s="2241"/>
      <c r="AA2" s="2241"/>
    </row>
    <row r="3" spans="1:27" ht="24.6" customHeight="1" x14ac:dyDescent="0.2">
      <c r="A3" s="2241" t="s">
        <v>351</v>
      </c>
      <c r="B3" s="2241"/>
      <c r="C3" s="2241"/>
      <c r="D3" s="2241"/>
      <c r="E3" s="2241"/>
      <c r="F3" s="2241"/>
      <c r="G3" s="2241"/>
      <c r="H3" s="2241"/>
      <c r="I3" s="2241"/>
      <c r="J3" s="2241"/>
      <c r="K3" s="2241"/>
      <c r="L3" s="2241"/>
      <c r="M3" s="2241"/>
      <c r="N3" s="2241"/>
      <c r="O3" s="2241"/>
      <c r="P3" s="2241"/>
      <c r="Q3" s="2241"/>
      <c r="R3" s="2241"/>
      <c r="S3" s="2241"/>
      <c r="T3" s="2241"/>
      <c r="U3" s="2241"/>
      <c r="V3" s="2241"/>
      <c r="W3" s="2241"/>
      <c r="X3" s="2241"/>
      <c r="Y3" s="2241"/>
      <c r="Z3" s="2241"/>
      <c r="AA3" s="2241"/>
    </row>
    <row r="4" spans="1:27" ht="14.85" customHeight="1" x14ac:dyDescent="0.2">
      <c r="A4" s="2104" t="s">
        <v>203</v>
      </c>
      <c r="B4" s="2104"/>
      <c r="C4" s="2104"/>
      <c r="D4" s="2104"/>
      <c r="E4" s="2104"/>
      <c r="F4" s="2104"/>
      <c r="G4" s="2104"/>
      <c r="H4" s="2104"/>
      <c r="I4" s="2104"/>
      <c r="J4" s="2104"/>
      <c r="K4" s="2104"/>
      <c r="L4" s="2104"/>
      <c r="M4" s="2104"/>
      <c r="N4" s="2104"/>
      <c r="O4" s="2104"/>
      <c r="P4" s="2104"/>
      <c r="Q4" s="2104"/>
      <c r="R4" s="2104"/>
      <c r="S4" s="2104"/>
      <c r="T4" s="2104"/>
      <c r="U4" s="2104"/>
      <c r="V4" s="2104"/>
      <c r="W4" s="2104"/>
      <c r="X4" s="2104"/>
      <c r="Y4" s="2101" t="s">
        <v>67</v>
      </c>
      <c r="Z4" s="2102"/>
      <c r="AA4" s="2103"/>
    </row>
    <row r="5" spans="1:27" ht="14.85" customHeight="1" x14ac:dyDescent="0.2">
      <c r="A5" s="2100" t="s">
        <v>1879</v>
      </c>
      <c r="B5" s="2100"/>
      <c r="C5" s="2100"/>
      <c r="D5" s="2100"/>
      <c r="E5" s="2100"/>
      <c r="F5" s="2100"/>
      <c r="G5" s="2100"/>
      <c r="H5" s="2100"/>
      <c r="I5" s="2100"/>
      <c r="J5" s="2100"/>
      <c r="K5" s="2100"/>
      <c r="L5" s="2100"/>
      <c r="M5" s="2100"/>
      <c r="N5" s="2100"/>
      <c r="O5" s="2100"/>
      <c r="P5" s="2100"/>
      <c r="Q5" s="2100"/>
      <c r="R5" s="2100"/>
      <c r="S5" s="2100"/>
      <c r="T5" s="2100"/>
      <c r="U5" s="2100"/>
      <c r="V5" s="2100"/>
      <c r="W5" s="2100"/>
      <c r="X5" s="2100"/>
      <c r="Y5" s="2101" t="s">
        <v>1878</v>
      </c>
      <c r="Z5" s="2102"/>
      <c r="AA5" s="2103"/>
    </row>
    <row r="6" spans="1:27" ht="29.45" customHeight="1" x14ac:dyDescent="0.2">
      <c r="A6" s="2104" t="s">
        <v>350</v>
      </c>
      <c r="B6" s="2104"/>
      <c r="C6" s="2104"/>
      <c r="D6" s="2109" t="s">
        <v>846</v>
      </c>
      <c r="E6" s="2109"/>
      <c r="F6" s="2109"/>
      <c r="G6" s="2109"/>
      <c r="H6" s="2109"/>
      <c r="I6" s="2109"/>
      <c r="J6" s="2109"/>
      <c r="K6" s="2109"/>
      <c r="L6" s="2109"/>
      <c r="M6" s="2109"/>
      <c r="N6" s="2109"/>
      <c r="O6" s="2109"/>
      <c r="P6" s="2109"/>
      <c r="Q6" s="2109"/>
      <c r="R6" s="2109"/>
      <c r="S6" s="2109"/>
      <c r="T6" s="2109"/>
      <c r="U6" s="2100" t="s">
        <v>1874</v>
      </c>
      <c r="V6" s="2100"/>
      <c r="W6" s="2100"/>
      <c r="X6" s="2100"/>
      <c r="Y6" s="2119" t="s">
        <v>338</v>
      </c>
      <c r="Z6" s="2120"/>
      <c r="AA6" s="2121"/>
    </row>
    <row r="7" spans="1:27" ht="14.85" customHeight="1" x14ac:dyDescent="0.2">
      <c r="A7" s="2104" t="s">
        <v>203</v>
      </c>
      <c r="B7" s="2104"/>
      <c r="C7" s="2104"/>
      <c r="D7" s="2116" t="s">
        <v>1873</v>
      </c>
      <c r="E7" s="2116"/>
      <c r="F7" s="2116"/>
      <c r="G7" s="2116"/>
      <c r="H7" s="2116"/>
      <c r="I7" s="2116"/>
      <c r="J7" s="2116"/>
      <c r="K7" s="2116"/>
      <c r="L7" s="2116"/>
      <c r="M7" s="2116"/>
      <c r="N7" s="2116"/>
      <c r="O7" s="2116"/>
      <c r="P7" s="2116"/>
      <c r="Q7" s="2116"/>
      <c r="R7" s="2116"/>
      <c r="S7" s="2116"/>
      <c r="T7" s="2116"/>
      <c r="U7" s="2104" t="s">
        <v>203</v>
      </c>
      <c r="V7" s="2104"/>
      <c r="W7" s="2104"/>
      <c r="X7" s="2104"/>
      <c r="Y7" s="2117" t="s">
        <v>203</v>
      </c>
      <c r="Z7" s="2109"/>
      <c r="AA7" s="2118"/>
    </row>
    <row r="8" spans="1:27" ht="29.45" customHeight="1" x14ac:dyDescent="0.2">
      <c r="A8" s="2104" t="s">
        <v>1877</v>
      </c>
      <c r="B8" s="2104"/>
      <c r="C8" s="2104"/>
      <c r="D8" s="2104"/>
      <c r="E8" s="2104"/>
      <c r="F8" s="2109" t="s">
        <v>846</v>
      </c>
      <c r="G8" s="2109"/>
      <c r="H8" s="2109"/>
      <c r="I8" s="2109"/>
      <c r="J8" s="2109"/>
      <c r="K8" s="2109"/>
      <c r="L8" s="2109"/>
      <c r="M8" s="2109"/>
      <c r="N8" s="2109"/>
      <c r="O8" s="2109"/>
      <c r="P8" s="2109"/>
      <c r="Q8" s="2109"/>
      <c r="R8" s="2109"/>
      <c r="S8" s="2109"/>
      <c r="T8" s="2109"/>
      <c r="U8" s="2100" t="s">
        <v>1874</v>
      </c>
      <c r="V8" s="2100"/>
      <c r="W8" s="2100"/>
      <c r="X8" s="2100"/>
      <c r="Y8" s="2119" t="s">
        <v>338</v>
      </c>
      <c r="Z8" s="2120"/>
      <c r="AA8" s="2121"/>
    </row>
    <row r="9" spans="1:27" ht="14.85" customHeight="1" x14ac:dyDescent="0.2">
      <c r="A9" s="2104" t="s">
        <v>203</v>
      </c>
      <c r="B9" s="2104"/>
      <c r="C9" s="2104"/>
      <c r="D9" s="2104"/>
      <c r="E9" s="2104"/>
      <c r="F9" s="2116" t="s">
        <v>1873</v>
      </c>
      <c r="G9" s="2116"/>
      <c r="H9" s="2116"/>
      <c r="I9" s="2116"/>
      <c r="J9" s="2116"/>
      <c r="K9" s="2116"/>
      <c r="L9" s="2116"/>
      <c r="M9" s="2116"/>
      <c r="N9" s="2116"/>
      <c r="O9" s="2116"/>
      <c r="P9" s="2116"/>
      <c r="Q9" s="2116"/>
      <c r="R9" s="2116"/>
      <c r="S9" s="2116"/>
      <c r="T9" s="2116"/>
      <c r="U9" s="2104" t="s">
        <v>203</v>
      </c>
      <c r="V9" s="2104"/>
      <c r="W9" s="2104"/>
      <c r="X9" s="2104"/>
      <c r="Y9" s="2117" t="s">
        <v>203</v>
      </c>
      <c r="Z9" s="2109"/>
      <c r="AA9" s="2118"/>
    </row>
    <row r="10" spans="1:27" ht="29.45" customHeight="1" x14ac:dyDescent="0.2">
      <c r="A10" s="2104" t="s">
        <v>1876</v>
      </c>
      <c r="B10" s="2104"/>
      <c r="C10" s="2104"/>
      <c r="D10" s="2104"/>
      <c r="E10" s="2104"/>
      <c r="F10" s="2109" t="s">
        <v>1875</v>
      </c>
      <c r="G10" s="2109"/>
      <c r="H10" s="2109"/>
      <c r="I10" s="2109"/>
      <c r="J10" s="2109"/>
      <c r="K10" s="2109"/>
      <c r="L10" s="2109"/>
      <c r="M10" s="2109"/>
      <c r="N10" s="2109"/>
      <c r="O10" s="2109"/>
      <c r="P10" s="2109"/>
      <c r="Q10" s="2109"/>
      <c r="R10" s="2109"/>
      <c r="S10" s="2109"/>
      <c r="T10" s="2109"/>
      <c r="U10" s="2100" t="s">
        <v>1874</v>
      </c>
      <c r="V10" s="2100"/>
      <c r="W10" s="2100"/>
      <c r="X10" s="2100"/>
      <c r="Y10" s="2119" t="s">
        <v>1843</v>
      </c>
      <c r="Z10" s="2120"/>
      <c r="AA10" s="2121"/>
    </row>
    <row r="11" spans="1:27" ht="14.85" customHeight="1" x14ac:dyDescent="0.2">
      <c r="A11" s="2104" t="s">
        <v>203</v>
      </c>
      <c r="B11" s="2104"/>
      <c r="C11" s="2104"/>
      <c r="D11" s="2104"/>
      <c r="E11" s="2104"/>
      <c r="F11" s="2116" t="s">
        <v>1873</v>
      </c>
      <c r="G11" s="2116"/>
      <c r="H11" s="2116"/>
      <c r="I11" s="2116"/>
      <c r="J11" s="2116"/>
      <c r="K11" s="2116"/>
      <c r="L11" s="2116"/>
      <c r="M11" s="2116"/>
      <c r="N11" s="2116"/>
      <c r="O11" s="2116"/>
      <c r="P11" s="2116"/>
      <c r="Q11" s="2116"/>
      <c r="R11" s="2116"/>
      <c r="S11" s="2116"/>
      <c r="T11" s="2116"/>
      <c r="U11" s="2104" t="s">
        <v>203</v>
      </c>
      <c r="V11" s="2104"/>
      <c r="W11" s="2104"/>
      <c r="X11" s="2104"/>
      <c r="Y11" s="2117" t="s">
        <v>203</v>
      </c>
      <c r="Z11" s="2109"/>
      <c r="AA11" s="2118"/>
    </row>
    <row r="12" spans="1:27" ht="29.45" customHeight="1" x14ac:dyDescent="0.2">
      <c r="A12" s="2104" t="s">
        <v>349</v>
      </c>
      <c r="B12" s="2104"/>
      <c r="C12" s="2109" t="str">
        <f>C13</f>
        <v>Строительство МТП-250 6/0,4 кВ с тр-ром 160 кВА, ВЛЗ-6 кВ от оп. 74 РП-1007-ЛР-163 Ф-406/415 с установкой РЛКВ-6 кВ, ВЛИ-0,38 кВ  ПС Ликино № 415, МО, Орехово-Зуевский р-н, г. Дрезна, ул. Набережная, д. 1Б, 50:24:0000000:50068</v>
      </c>
      <c r="D12" s="2109"/>
      <c r="E12" s="2109"/>
      <c r="F12" s="2109"/>
      <c r="G12" s="2109"/>
      <c r="H12" s="2109"/>
      <c r="I12" s="2109"/>
      <c r="J12" s="2109"/>
      <c r="K12" s="2109"/>
      <c r="L12" s="2109"/>
      <c r="M12" s="2109"/>
      <c r="N12" s="2109"/>
      <c r="O12" s="2109"/>
      <c r="P12" s="2109"/>
      <c r="Q12" s="2109"/>
      <c r="R12" s="2109"/>
      <c r="S12" s="2109"/>
      <c r="T12" s="2109"/>
      <c r="U12" s="2100" t="s">
        <v>203</v>
      </c>
      <c r="V12" s="2100"/>
      <c r="W12" s="2100"/>
      <c r="X12" s="2100"/>
      <c r="Y12" s="2101" t="s">
        <v>203</v>
      </c>
      <c r="Z12" s="2102"/>
      <c r="AA12" s="2103"/>
    </row>
    <row r="13" spans="1:27" ht="29.45" customHeight="1" x14ac:dyDescent="0.2">
      <c r="A13" s="2104" t="s">
        <v>348</v>
      </c>
      <c r="B13" s="2104"/>
      <c r="C13" s="2109" t="str">
        <f>'Наклад ПИР'!A23</f>
        <v>Строительство МТП-250 6/0,4 кВ с тр-ром 160 кВА, ВЛЗ-6 кВ от оп. 74 РП-1007-ЛР-163 Ф-406/415 с установкой РЛКВ-6 кВ, ВЛИ-0,38 кВ  ПС Ликино № 415, МО, Орехово-Зуевский р-н, г. Дрезна, ул. Набережная, д. 1Б, 50:24:0000000:50068</v>
      </c>
      <c r="D13" s="2109"/>
      <c r="E13" s="2109"/>
      <c r="F13" s="2109"/>
      <c r="G13" s="2109"/>
      <c r="H13" s="2109"/>
      <c r="I13" s="2109"/>
      <c r="J13" s="2109"/>
      <c r="K13" s="2109"/>
      <c r="L13" s="2109"/>
      <c r="M13" s="2109"/>
      <c r="N13" s="2109"/>
      <c r="O13" s="2109"/>
      <c r="P13" s="2109"/>
      <c r="Q13" s="2109"/>
      <c r="R13" s="2109"/>
      <c r="S13" s="2109"/>
      <c r="T13" s="2109"/>
      <c r="U13" s="2100" t="s">
        <v>203</v>
      </c>
      <c r="V13" s="2100"/>
      <c r="W13" s="2100"/>
      <c r="X13" s="2100"/>
      <c r="Y13" s="2101" t="s">
        <v>203</v>
      </c>
      <c r="Z13" s="2102"/>
      <c r="AA13" s="2103"/>
    </row>
    <row r="14" spans="1:27" ht="14.85" customHeight="1" x14ac:dyDescent="0.2">
      <c r="A14" s="2100" t="s">
        <v>1872</v>
      </c>
      <c r="B14" s="2100"/>
      <c r="C14" s="2100"/>
      <c r="D14" s="2100"/>
      <c r="E14" s="2100"/>
      <c r="F14" s="2100"/>
      <c r="G14" s="2100"/>
      <c r="H14" s="2100"/>
      <c r="I14" s="2100"/>
      <c r="J14" s="2100"/>
      <c r="K14" s="2100"/>
      <c r="L14" s="2100"/>
      <c r="M14" s="2100"/>
      <c r="N14" s="2100"/>
      <c r="O14" s="2100"/>
      <c r="P14" s="2100"/>
      <c r="Q14" s="2100"/>
      <c r="R14" s="2100"/>
      <c r="S14" s="2100"/>
      <c r="T14" s="2100"/>
      <c r="U14" s="2100"/>
      <c r="V14" s="2100"/>
      <c r="W14" s="2100"/>
      <c r="X14" s="2100"/>
      <c r="Y14" s="2101" t="s">
        <v>203</v>
      </c>
      <c r="Z14" s="2102"/>
      <c r="AA14" s="2103"/>
    </row>
    <row r="15" spans="1:27" ht="14.85" customHeight="1" x14ac:dyDescent="0.2">
      <c r="A15" s="2100" t="s">
        <v>77</v>
      </c>
      <c r="B15" s="2100"/>
      <c r="C15" s="2100"/>
      <c r="D15" s="2100"/>
      <c r="E15" s="2100"/>
      <c r="F15" s="2100"/>
      <c r="G15" s="2100"/>
      <c r="H15" s="2100"/>
      <c r="I15" s="2100"/>
      <c r="J15" s="2100"/>
      <c r="K15" s="2100"/>
      <c r="L15" s="2100"/>
      <c r="M15" s="2100"/>
      <c r="N15" s="2100"/>
      <c r="O15" s="2100"/>
      <c r="P15" s="2100"/>
      <c r="Q15" s="2100"/>
      <c r="R15" s="2100"/>
      <c r="S15" s="2100"/>
      <c r="T15" s="2100"/>
      <c r="U15" s="2100"/>
      <c r="V15" s="2100"/>
      <c r="W15" s="2110" t="s">
        <v>76</v>
      </c>
      <c r="X15" s="2111"/>
      <c r="Y15" s="1971" t="str">
        <f>ТЛ!AF16</f>
        <v>14912-Ф</v>
      </c>
      <c r="Z15" s="1972"/>
      <c r="AA15" s="2002"/>
    </row>
    <row r="16" spans="1:27" ht="14.85" customHeight="1" x14ac:dyDescent="0.2">
      <c r="A16" s="2104" t="s">
        <v>203</v>
      </c>
      <c r="B16" s="2104"/>
      <c r="C16" s="2104"/>
      <c r="D16" s="2104"/>
      <c r="E16" s="2104"/>
      <c r="F16" s="2104"/>
      <c r="G16" s="2104"/>
      <c r="H16" s="2104"/>
      <c r="I16" s="2104"/>
      <c r="J16" s="2104"/>
      <c r="K16" s="2104"/>
      <c r="L16" s="2104"/>
      <c r="M16" s="2104"/>
      <c r="N16" s="2104"/>
      <c r="O16" s="2104"/>
      <c r="P16" s="2104"/>
      <c r="Q16" s="2104"/>
      <c r="R16" s="2104"/>
      <c r="S16" s="2104"/>
      <c r="T16" s="2104"/>
      <c r="U16" s="2104"/>
      <c r="V16" s="2104"/>
      <c r="W16" s="2101" t="s">
        <v>75</v>
      </c>
      <c r="X16" s="2103"/>
      <c r="Y16" s="2346" t="str">
        <f>ТЛ!AF18</f>
        <v>18.12.2025</v>
      </c>
      <c r="Z16" s="1972"/>
      <c r="AA16" s="2002"/>
    </row>
    <row r="17" spans="1:27" ht="14.85" customHeight="1" x14ac:dyDescent="0.2">
      <c r="A17" s="2100" t="s">
        <v>74</v>
      </c>
      <c r="B17" s="2100"/>
      <c r="C17" s="2100"/>
      <c r="D17" s="2100"/>
      <c r="E17" s="2100"/>
      <c r="F17" s="2100"/>
      <c r="G17" s="2100"/>
      <c r="H17" s="2100"/>
      <c r="I17" s="2100"/>
      <c r="J17" s="2100"/>
      <c r="K17" s="2100"/>
      <c r="L17" s="2100"/>
      <c r="M17" s="2100"/>
      <c r="N17" s="2100"/>
      <c r="O17" s="2100"/>
      <c r="P17" s="2100"/>
      <c r="Q17" s="2100"/>
      <c r="R17" s="2100"/>
      <c r="S17" s="2100"/>
      <c r="T17" s="2100"/>
      <c r="U17" s="2100"/>
      <c r="V17" s="2100"/>
      <c r="W17" s="2100"/>
      <c r="X17" s="2100"/>
      <c r="Y17" s="2101" t="s">
        <v>203</v>
      </c>
      <c r="Z17" s="2102"/>
      <c r="AA17" s="2103"/>
    </row>
    <row r="18" spans="1:27" ht="12.2" customHeight="1" x14ac:dyDescent="0.2">
      <c r="A18" s="2068" t="s">
        <v>203</v>
      </c>
      <c r="B18" s="2068"/>
      <c r="C18" s="2068"/>
      <c r="D18" s="2068"/>
      <c r="E18" s="2068"/>
      <c r="F18" s="2068"/>
      <c r="G18" s="2068"/>
      <c r="H18" s="2068"/>
      <c r="I18" s="2068"/>
      <c r="J18" s="2068"/>
      <c r="K18" s="2068"/>
      <c r="L18" s="2068"/>
      <c r="M18" s="2068"/>
      <c r="N18" s="2068"/>
      <c r="O18" s="2068"/>
      <c r="P18" s="2068"/>
      <c r="Q18" s="2068"/>
      <c r="R18" s="2068"/>
      <c r="S18" s="2068"/>
      <c r="T18" s="2068"/>
      <c r="U18" s="2068"/>
      <c r="V18" s="2068"/>
      <c r="W18" s="2068"/>
      <c r="X18" s="2068"/>
      <c r="Y18" s="2068"/>
      <c r="Z18" s="2068"/>
      <c r="AA18" s="2068"/>
    </row>
    <row r="19" spans="1:27" ht="14.85" customHeight="1" x14ac:dyDescent="0.2">
      <c r="A19" s="2100" t="s">
        <v>203</v>
      </c>
      <c r="B19" s="2100"/>
      <c r="C19" s="2100"/>
      <c r="D19" s="2100"/>
      <c r="E19" s="2100"/>
      <c r="F19" s="2100"/>
      <c r="G19" s="2100"/>
      <c r="H19" s="2100"/>
      <c r="I19" s="2100"/>
      <c r="J19" s="2100"/>
      <c r="K19" s="2100"/>
      <c r="L19" s="2100"/>
      <c r="M19" s="2100"/>
      <c r="N19" s="2100"/>
      <c r="O19" s="2100"/>
      <c r="P19" s="2100"/>
      <c r="Q19" s="2100"/>
      <c r="R19" s="2100"/>
      <c r="S19" s="2100"/>
      <c r="T19" s="2101" t="s">
        <v>71</v>
      </c>
      <c r="U19" s="2102"/>
      <c r="V19" s="2102"/>
      <c r="W19" s="2102"/>
      <c r="X19" s="2102"/>
      <c r="Y19" s="2102"/>
      <c r="Z19" s="2102"/>
      <c r="AA19" s="2103"/>
    </row>
    <row r="20" spans="1:27" ht="14.85" customHeight="1" x14ac:dyDescent="0.2">
      <c r="A20" s="2100" t="s">
        <v>203</v>
      </c>
      <c r="B20" s="2100"/>
      <c r="C20" s="2100"/>
      <c r="D20" s="2100"/>
      <c r="E20" s="2100"/>
      <c r="F20" s="2100"/>
      <c r="G20" s="2100"/>
      <c r="H20" s="2100"/>
      <c r="I20" s="2100"/>
      <c r="J20" s="2100"/>
      <c r="K20" s="2100"/>
      <c r="L20" s="2100"/>
      <c r="M20" s="2101" t="s">
        <v>73</v>
      </c>
      <c r="N20" s="2102"/>
      <c r="O20" s="2103"/>
      <c r="P20" s="2101" t="s">
        <v>72</v>
      </c>
      <c r="Q20" s="2102"/>
      <c r="R20" s="2103"/>
      <c r="S20" s="2104" t="s">
        <v>203</v>
      </c>
      <c r="T20" s="2101" t="s">
        <v>70</v>
      </c>
      <c r="U20" s="2102"/>
      <c r="V20" s="2102"/>
      <c r="W20" s="2102"/>
      <c r="X20" s="2103"/>
      <c r="Y20" s="2101" t="s">
        <v>47</v>
      </c>
      <c r="Z20" s="2102"/>
      <c r="AA20" s="2103"/>
    </row>
    <row r="21" spans="1:27" ht="14.85" customHeight="1" x14ac:dyDescent="0.2">
      <c r="A21" s="2100" t="s">
        <v>203</v>
      </c>
      <c r="B21" s="2100"/>
      <c r="C21" s="2100"/>
      <c r="D21" s="2100"/>
      <c r="E21" s="2100"/>
      <c r="F21" s="2100"/>
      <c r="G21" s="2100"/>
      <c r="H21" s="2100"/>
      <c r="I21" s="2100"/>
      <c r="J21" s="2100"/>
      <c r="K21" s="2100"/>
      <c r="L21" s="2100"/>
      <c r="M21" s="2101">
        <v>5</v>
      </c>
      <c r="N21" s="2102"/>
      <c r="O21" s="2103"/>
      <c r="P21" s="2101" t="s">
        <v>217</v>
      </c>
      <c r="Q21" s="2102"/>
      <c r="R21" s="2103"/>
      <c r="S21" s="2104" t="s">
        <v>203</v>
      </c>
      <c r="T21" s="1971" t="s">
        <v>217</v>
      </c>
      <c r="U21" s="1972"/>
      <c r="V21" s="1972"/>
      <c r="W21" s="1972"/>
      <c r="X21" s="2002"/>
      <c r="Y21" s="1971" t="s">
        <v>217</v>
      </c>
      <c r="Z21" s="1972"/>
      <c r="AA21" s="2002"/>
    </row>
    <row r="22" spans="1:27" ht="51.75" customHeight="1" x14ac:dyDescent="0.2">
      <c r="A22" s="2105" t="s">
        <v>1871</v>
      </c>
      <c r="B22" s="2105"/>
      <c r="C22" s="2105"/>
      <c r="D22" s="2105"/>
      <c r="E22" s="2105"/>
      <c r="F22" s="2105"/>
      <c r="G22" s="2105"/>
      <c r="H22" s="2105"/>
      <c r="I22" s="2105"/>
      <c r="J22" s="2105"/>
      <c r="K22" s="2105"/>
      <c r="L22" s="2105"/>
      <c r="M22" s="2105"/>
      <c r="N22" s="2105"/>
      <c r="O22" s="2105"/>
      <c r="P22" s="2105"/>
      <c r="Q22" s="2105"/>
      <c r="R22" s="2105"/>
      <c r="S22" s="2105"/>
      <c r="T22" s="2105"/>
      <c r="U22" s="2105"/>
      <c r="V22" s="2105"/>
      <c r="W22" s="2105"/>
      <c r="X22" s="2105"/>
      <c r="Y22" s="2105"/>
      <c r="Z22" s="2105"/>
      <c r="AA22" s="2105"/>
    </row>
    <row r="23" spans="1:27" ht="12.2" customHeight="1" x14ac:dyDescent="0.2">
      <c r="A23" s="2068" t="s">
        <v>203</v>
      </c>
      <c r="B23" s="2068"/>
      <c r="C23" s="2068"/>
      <c r="D23" s="2068"/>
      <c r="E23" s="2068"/>
      <c r="F23" s="2068"/>
      <c r="G23" s="2068"/>
      <c r="H23" s="2068"/>
      <c r="I23" s="2068"/>
      <c r="J23" s="2068"/>
      <c r="K23" s="2068"/>
      <c r="L23" s="2068"/>
      <c r="M23" s="2068"/>
      <c r="N23" s="2068"/>
      <c r="O23" s="2068"/>
      <c r="P23" s="2068"/>
      <c r="Q23" s="2068"/>
      <c r="R23" s="2068"/>
      <c r="S23" s="2068"/>
      <c r="T23" s="2068"/>
      <c r="U23" s="2068"/>
      <c r="V23" s="2068"/>
      <c r="W23" s="2068"/>
      <c r="X23" s="2068"/>
      <c r="Y23" s="2068"/>
      <c r="Z23" s="2068"/>
      <c r="AA23" s="2068"/>
    </row>
    <row r="24" spans="1:27" ht="12.2" customHeight="1" x14ac:dyDescent="0.2">
      <c r="A24" s="2106" t="s">
        <v>1870</v>
      </c>
      <c r="B24" s="2106"/>
      <c r="C24" s="2106"/>
      <c r="D24" s="2106"/>
      <c r="E24" s="2106"/>
      <c r="F24" s="2106"/>
      <c r="G24" s="2106"/>
      <c r="H24" s="2106"/>
      <c r="I24" s="2106"/>
      <c r="J24" s="2106"/>
      <c r="K24" s="2107">
        <v>859962.37</v>
      </c>
      <c r="L24" s="2108"/>
      <c r="M24" s="2108"/>
      <c r="N24" s="2106" t="s">
        <v>377</v>
      </c>
      <c r="O24" s="2106"/>
      <c r="P24" s="2106"/>
      <c r="Q24" s="2106"/>
      <c r="R24" s="2106"/>
      <c r="S24" s="2106"/>
      <c r="T24" s="2106"/>
      <c r="U24" s="2106"/>
      <c r="V24" s="2106"/>
      <c r="W24" s="2106"/>
      <c r="X24" s="2106"/>
      <c r="Y24" s="2106"/>
      <c r="Z24" s="2106"/>
      <c r="AA24" s="2106"/>
    </row>
    <row r="25" spans="1:27" ht="12.2" customHeight="1" x14ac:dyDescent="0.2">
      <c r="A25" s="2068" t="s">
        <v>203</v>
      </c>
      <c r="B25" s="2068"/>
      <c r="C25" s="2068"/>
      <c r="D25" s="2068"/>
      <c r="E25" s="2068"/>
      <c r="F25" s="2068"/>
      <c r="G25" s="2068"/>
      <c r="H25" s="2068"/>
      <c r="I25" s="2068"/>
      <c r="J25" s="2068"/>
      <c r="K25" s="2068"/>
      <c r="L25" s="2068"/>
      <c r="M25" s="2068"/>
      <c r="N25" s="2068"/>
      <c r="O25" s="2068"/>
      <c r="P25" s="2068"/>
      <c r="Q25" s="2068"/>
      <c r="R25" s="2068"/>
      <c r="S25" s="2068"/>
      <c r="T25" s="2068"/>
      <c r="U25" s="2068"/>
      <c r="V25" s="2068"/>
      <c r="W25" s="2068"/>
      <c r="X25" s="2068"/>
      <c r="Y25" s="2068"/>
      <c r="Z25" s="2068"/>
      <c r="AA25" s="2068"/>
    </row>
    <row r="26" spans="1:27" ht="24.6" customHeight="1" x14ac:dyDescent="0.2">
      <c r="A26" s="1990" t="s">
        <v>346</v>
      </c>
      <c r="B26" s="1994"/>
      <c r="C26" s="1990" t="s">
        <v>1217</v>
      </c>
      <c r="D26" s="1991"/>
      <c r="E26" s="1991"/>
      <c r="F26" s="1994"/>
      <c r="G26" s="1990" t="s">
        <v>206</v>
      </c>
      <c r="H26" s="1991"/>
      <c r="I26" s="1994"/>
      <c r="J26" s="1990" t="s">
        <v>225</v>
      </c>
      <c r="K26" s="1994"/>
      <c r="L26" s="1971" t="s">
        <v>375</v>
      </c>
      <c r="M26" s="1972"/>
      <c r="N26" s="1972"/>
      <c r="O26" s="2002"/>
      <c r="P26" s="1971" t="s">
        <v>1216</v>
      </c>
      <c r="Q26" s="1972"/>
      <c r="R26" s="1972"/>
      <c r="S26" s="1972"/>
      <c r="T26" s="1972"/>
      <c r="U26" s="1972"/>
      <c r="V26" s="1972"/>
      <c r="W26" s="1972"/>
      <c r="X26" s="1972"/>
      <c r="Y26" s="1972"/>
      <c r="Z26" s="1972"/>
      <c r="AA26" s="2002"/>
    </row>
    <row r="27" spans="1:27" ht="12.2" customHeight="1" x14ac:dyDescent="0.2">
      <c r="A27" s="1992"/>
      <c r="B27" s="1998"/>
      <c r="C27" s="2099"/>
      <c r="D27" s="2243"/>
      <c r="E27" s="2243"/>
      <c r="F27" s="1997"/>
      <c r="G27" s="2099"/>
      <c r="H27" s="2243"/>
      <c r="I27" s="1997"/>
      <c r="J27" s="2099"/>
      <c r="K27" s="1997"/>
      <c r="L27" s="2098" t="s">
        <v>1215</v>
      </c>
      <c r="M27" s="1990" t="s">
        <v>1210</v>
      </c>
      <c r="N27" s="1994"/>
      <c r="O27" s="2098" t="s">
        <v>1214</v>
      </c>
      <c r="P27" s="2098" t="s">
        <v>1213</v>
      </c>
      <c r="Q27" s="2098" t="s">
        <v>1212</v>
      </c>
      <c r="R27" s="1990" t="s">
        <v>1211</v>
      </c>
      <c r="S27" s="1991"/>
      <c r="T27" s="1991"/>
      <c r="U27" s="1994"/>
      <c r="V27" s="1990" t="s">
        <v>1210</v>
      </c>
      <c r="W27" s="1994"/>
      <c r="X27" s="1990" t="s">
        <v>1209</v>
      </c>
      <c r="Y27" s="1991"/>
      <c r="Z27" s="1991"/>
      <c r="AA27" s="1994"/>
    </row>
    <row r="28" spans="1:27" ht="61.35" customHeight="1" x14ac:dyDescent="0.2">
      <c r="A28" s="2097" t="s">
        <v>1869</v>
      </c>
      <c r="B28" s="2097" t="s">
        <v>1868</v>
      </c>
      <c r="C28" s="1992"/>
      <c r="D28" s="1993"/>
      <c r="E28" s="1993"/>
      <c r="F28" s="1998"/>
      <c r="G28" s="1992"/>
      <c r="H28" s="1993"/>
      <c r="I28" s="1998"/>
      <c r="J28" s="1992"/>
      <c r="K28" s="1998"/>
      <c r="L28" s="2001"/>
      <c r="M28" s="1992"/>
      <c r="N28" s="1998"/>
      <c r="O28" s="2001"/>
      <c r="P28" s="2001"/>
      <c r="Q28" s="2001"/>
      <c r="R28" s="1992"/>
      <c r="S28" s="1993"/>
      <c r="T28" s="1993"/>
      <c r="U28" s="1998"/>
      <c r="V28" s="1992"/>
      <c r="W28" s="1998"/>
      <c r="X28" s="1992"/>
      <c r="Y28" s="1993"/>
      <c r="Z28" s="1993"/>
      <c r="AA28" s="1998"/>
    </row>
    <row r="29" spans="1:27" ht="18.399999999999999" customHeight="1" x14ac:dyDescent="0.2">
      <c r="A29" s="2097" t="s">
        <v>268</v>
      </c>
      <c r="B29" s="2097" t="s">
        <v>0</v>
      </c>
      <c r="C29" s="1971" t="s">
        <v>1</v>
      </c>
      <c r="D29" s="1972"/>
      <c r="E29" s="1972"/>
      <c r="F29" s="2002"/>
      <c r="G29" s="1971" t="s">
        <v>204</v>
      </c>
      <c r="H29" s="1972"/>
      <c r="I29" s="2002"/>
      <c r="J29" s="1971" t="s">
        <v>267</v>
      </c>
      <c r="K29" s="2002"/>
      <c r="L29" s="2097" t="s">
        <v>265</v>
      </c>
      <c r="M29" s="1971" t="s">
        <v>263</v>
      </c>
      <c r="N29" s="2002"/>
      <c r="O29" s="2097" t="s">
        <v>262</v>
      </c>
      <c r="P29" s="2097" t="s">
        <v>2</v>
      </c>
      <c r="Q29" s="2097" t="s">
        <v>261</v>
      </c>
      <c r="R29" s="1971" t="s">
        <v>260</v>
      </c>
      <c r="S29" s="1972"/>
      <c r="T29" s="1972"/>
      <c r="U29" s="2002"/>
      <c r="V29" s="1971" t="s">
        <v>259</v>
      </c>
      <c r="W29" s="2002"/>
      <c r="X29" s="1971" t="s">
        <v>255</v>
      </c>
      <c r="Y29" s="1972"/>
      <c r="Z29" s="1972"/>
      <c r="AA29" s="2002"/>
    </row>
    <row r="31" spans="1:27" ht="12.2" customHeight="1" x14ac:dyDescent="0.2">
      <c r="A31" s="2075" t="s">
        <v>589</v>
      </c>
      <c r="B31" s="2075"/>
      <c r="C31" s="2075"/>
      <c r="D31" s="2075"/>
      <c r="E31" s="2075"/>
      <c r="F31" s="2075"/>
      <c r="G31" s="2075"/>
      <c r="H31" s="2075"/>
      <c r="I31" s="2075"/>
      <c r="J31" s="2075"/>
      <c r="K31" s="2075"/>
      <c r="L31" s="2075"/>
      <c r="M31" s="2075"/>
      <c r="N31" s="2075"/>
      <c r="O31" s="2075"/>
      <c r="P31" s="2075"/>
      <c r="Q31" s="2075"/>
      <c r="R31" s="2075"/>
      <c r="S31" s="2075"/>
      <c r="T31" s="2075"/>
      <c r="U31" s="2075"/>
      <c r="V31" s="2075"/>
      <c r="W31" s="2075"/>
      <c r="X31" s="2075"/>
      <c r="Y31" s="2075"/>
      <c r="Z31" s="2075"/>
      <c r="AA31" s="2075"/>
    </row>
    <row r="32" spans="1:27" ht="36.75" customHeight="1" x14ac:dyDescent="0.2">
      <c r="A32" s="2068" t="s">
        <v>268</v>
      </c>
      <c r="B32" s="2064" t="s">
        <v>268</v>
      </c>
      <c r="C32" s="2064" t="s">
        <v>994</v>
      </c>
      <c r="D32" s="2064"/>
      <c r="E32" s="2064"/>
      <c r="F32" s="2064"/>
      <c r="G32" s="2064" t="s">
        <v>588</v>
      </c>
      <c r="H32" s="2064"/>
      <c r="I32" s="2064"/>
      <c r="J32" s="2064" t="s">
        <v>467</v>
      </c>
      <c r="K32" s="2064"/>
      <c r="L32" s="2071">
        <v>3</v>
      </c>
      <c r="M32" s="2241" t="s">
        <v>203</v>
      </c>
      <c r="N32" s="2241"/>
      <c r="O32" s="2092">
        <v>3</v>
      </c>
      <c r="P32" s="2241" t="s">
        <v>203</v>
      </c>
      <c r="Q32" s="2241" t="s">
        <v>203</v>
      </c>
      <c r="R32" s="2241" t="s">
        <v>203</v>
      </c>
      <c r="S32" s="2241"/>
      <c r="T32" s="2241"/>
      <c r="U32" s="2241"/>
      <c r="V32" s="2241" t="s">
        <v>203</v>
      </c>
      <c r="W32" s="2241"/>
      <c r="X32" s="2241" t="s">
        <v>203</v>
      </c>
      <c r="Y32" s="2241"/>
      <c r="Z32" s="2241"/>
      <c r="AA32" s="2241"/>
    </row>
    <row r="33" spans="1:27" ht="12.2" customHeight="1" x14ac:dyDescent="0.2">
      <c r="A33" s="2068" t="s">
        <v>203</v>
      </c>
      <c r="B33" s="2068" t="s">
        <v>203</v>
      </c>
      <c r="C33" s="2068" t="s">
        <v>1077</v>
      </c>
      <c r="D33" s="2068"/>
      <c r="E33" s="2068"/>
      <c r="F33" s="2068"/>
      <c r="G33" s="2068" t="s">
        <v>1076</v>
      </c>
      <c r="H33" s="2068"/>
      <c r="I33" s="2068"/>
      <c r="J33" s="2068" t="s">
        <v>1060</v>
      </c>
      <c r="K33" s="2068"/>
      <c r="L33" s="2241" t="s">
        <v>203</v>
      </c>
      <c r="M33" s="2241" t="s">
        <v>203</v>
      </c>
      <c r="N33" s="2241"/>
      <c r="O33" s="2072">
        <v>2.448</v>
      </c>
      <c r="P33" s="2241" t="s">
        <v>203</v>
      </c>
      <c r="Q33" s="2241" t="s">
        <v>203</v>
      </c>
      <c r="R33" s="2241" t="s">
        <v>203</v>
      </c>
      <c r="S33" s="2241"/>
      <c r="T33" s="2241"/>
      <c r="U33" s="2241"/>
      <c r="V33" s="2241" t="s">
        <v>203</v>
      </c>
      <c r="W33" s="2241"/>
      <c r="X33" s="2065">
        <v>1419.74</v>
      </c>
      <c r="Y33" s="2066"/>
      <c r="Z33" s="2066"/>
      <c r="AA33" s="2066"/>
    </row>
    <row r="34" spans="1:27" ht="12.2" customHeight="1" x14ac:dyDescent="0.2">
      <c r="A34" s="2068" t="s">
        <v>203</v>
      </c>
      <c r="B34" s="2068" t="s">
        <v>203</v>
      </c>
      <c r="C34" s="2068" t="s">
        <v>1492</v>
      </c>
      <c r="D34" s="2068"/>
      <c r="E34" s="2068"/>
      <c r="F34" s="2068"/>
      <c r="G34" s="2068" t="s">
        <v>1491</v>
      </c>
      <c r="H34" s="2068"/>
      <c r="I34" s="2068"/>
      <c r="J34" s="2068" t="s">
        <v>1060</v>
      </c>
      <c r="K34" s="2068"/>
      <c r="L34" s="2069">
        <v>0.68</v>
      </c>
      <c r="M34" s="2069">
        <v>1.2</v>
      </c>
      <c r="N34" s="2241"/>
      <c r="O34" s="2072">
        <v>2.448</v>
      </c>
      <c r="P34" s="2241" t="s">
        <v>203</v>
      </c>
      <c r="Q34" s="2241" t="s">
        <v>203</v>
      </c>
      <c r="R34" s="2069">
        <v>579.96</v>
      </c>
      <c r="S34" s="2241"/>
      <c r="T34" s="2241"/>
      <c r="U34" s="2241"/>
      <c r="V34" s="2241" t="s">
        <v>203</v>
      </c>
      <c r="W34" s="2241"/>
      <c r="X34" s="2069">
        <v>1419.74</v>
      </c>
      <c r="Y34" s="2241"/>
      <c r="Z34" s="2241"/>
      <c r="AA34" s="2241"/>
    </row>
    <row r="35" spans="1:27" ht="12.2" customHeight="1" x14ac:dyDescent="0.2">
      <c r="A35" s="2068" t="s">
        <v>203</v>
      </c>
      <c r="B35" s="2068" t="s">
        <v>203</v>
      </c>
      <c r="C35" s="2068" t="s">
        <v>1073</v>
      </c>
      <c r="D35" s="2068"/>
      <c r="E35" s="2068"/>
      <c r="F35" s="2068"/>
      <c r="G35" s="2068" t="s">
        <v>258</v>
      </c>
      <c r="H35" s="2068"/>
      <c r="I35" s="2068"/>
      <c r="J35" s="2068" t="s">
        <v>203</v>
      </c>
      <c r="K35" s="2068"/>
      <c r="L35" s="2241" t="s">
        <v>203</v>
      </c>
      <c r="M35" s="2241" t="s">
        <v>203</v>
      </c>
      <c r="N35" s="2241"/>
      <c r="O35" s="2241" t="s">
        <v>203</v>
      </c>
      <c r="P35" s="2241" t="s">
        <v>203</v>
      </c>
      <c r="Q35" s="2241" t="s">
        <v>203</v>
      </c>
      <c r="R35" s="2241" t="s">
        <v>203</v>
      </c>
      <c r="S35" s="2241"/>
      <c r="T35" s="2241"/>
      <c r="U35" s="2241"/>
      <c r="V35" s="2241" t="s">
        <v>203</v>
      </c>
      <c r="W35" s="2241"/>
      <c r="X35" s="2065">
        <v>1106.02</v>
      </c>
      <c r="Y35" s="2066"/>
      <c r="Z35" s="2066"/>
      <c r="AA35" s="2066"/>
    </row>
    <row r="36" spans="1:27" ht="12.2" customHeight="1" x14ac:dyDescent="0.2">
      <c r="A36" s="2084" t="s">
        <v>203</v>
      </c>
      <c r="B36" s="2084" t="s">
        <v>203</v>
      </c>
      <c r="C36" s="2084" t="s">
        <v>203</v>
      </c>
      <c r="D36" s="2084"/>
      <c r="E36" s="2084"/>
      <c r="F36" s="2084"/>
      <c r="G36" s="2084" t="s">
        <v>1072</v>
      </c>
      <c r="H36" s="2084"/>
      <c r="I36" s="2084"/>
      <c r="J36" s="2084" t="s">
        <v>1060</v>
      </c>
      <c r="K36" s="2084"/>
      <c r="L36" s="2083" t="s">
        <v>203</v>
      </c>
      <c r="M36" s="2083" t="s">
        <v>203</v>
      </c>
      <c r="N36" s="2083"/>
      <c r="O36" s="2094">
        <v>1.1879999999999999</v>
      </c>
      <c r="P36" s="2083" t="s">
        <v>203</v>
      </c>
      <c r="Q36" s="2083" t="s">
        <v>203</v>
      </c>
      <c r="R36" s="2083" t="s">
        <v>203</v>
      </c>
      <c r="S36" s="2083"/>
      <c r="T36" s="2083"/>
      <c r="U36" s="2083"/>
      <c r="V36" s="2083" t="s">
        <v>203</v>
      </c>
      <c r="W36" s="2083"/>
      <c r="X36" s="2065">
        <v>736.85</v>
      </c>
      <c r="Y36" s="2066"/>
      <c r="Z36" s="2066"/>
      <c r="AA36" s="2066"/>
    </row>
    <row r="37" spans="1:27" ht="24.6" customHeight="1" x14ac:dyDescent="0.2">
      <c r="A37" s="2068" t="s">
        <v>203</v>
      </c>
      <c r="B37" s="2068" t="s">
        <v>203</v>
      </c>
      <c r="C37" s="2068" t="s">
        <v>1490</v>
      </c>
      <c r="D37" s="2068"/>
      <c r="E37" s="2068"/>
      <c r="F37" s="2068"/>
      <c r="G37" s="2068" t="s">
        <v>1489</v>
      </c>
      <c r="H37" s="2068"/>
      <c r="I37" s="2068"/>
      <c r="J37" s="2068" t="s">
        <v>1063</v>
      </c>
      <c r="K37" s="2068"/>
      <c r="L37" s="2069">
        <v>0.33</v>
      </c>
      <c r="M37" s="2069">
        <v>1.2</v>
      </c>
      <c r="N37" s="2241"/>
      <c r="O37" s="2072">
        <v>1.1879999999999999</v>
      </c>
      <c r="P37" s="2241" t="s">
        <v>203</v>
      </c>
      <c r="Q37" s="2241" t="s">
        <v>203</v>
      </c>
      <c r="R37" s="2069">
        <v>930.99</v>
      </c>
      <c r="S37" s="2241"/>
      <c r="T37" s="2241"/>
      <c r="U37" s="2241"/>
      <c r="V37" s="2241" t="s">
        <v>203</v>
      </c>
      <c r="W37" s="2241"/>
      <c r="X37" s="2069">
        <v>1106.02</v>
      </c>
      <c r="Y37" s="2241"/>
      <c r="Z37" s="2241"/>
      <c r="AA37" s="2241"/>
    </row>
    <row r="38" spans="1:27" ht="12.2" customHeight="1" x14ac:dyDescent="0.2">
      <c r="A38" s="2068" t="s">
        <v>203</v>
      </c>
      <c r="B38" s="2068" t="s">
        <v>203</v>
      </c>
      <c r="C38" s="2068" t="s">
        <v>1069</v>
      </c>
      <c r="D38" s="2068"/>
      <c r="E38" s="2068"/>
      <c r="F38" s="2068"/>
      <c r="G38" s="2068" t="s">
        <v>1068</v>
      </c>
      <c r="H38" s="2068"/>
      <c r="I38" s="2068"/>
      <c r="J38" s="2068" t="s">
        <v>1060</v>
      </c>
      <c r="K38" s="2068"/>
      <c r="L38" s="2069">
        <v>0.33</v>
      </c>
      <c r="M38" s="2069">
        <v>1.2</v>
      </c>
      <c r="N38" s="2241"/>
      <c r="O38" s="2072">
        <v>1.1879999999999999</v>
      </c>
      <c r="P38" s="2241" t="s">
        <v>203</v>
      </c>
      <c r="Q38" s="2241" t="s">
        <v>203</v>
      </c>
      <c r="R38" s="2069">
        <v>620.24</v>
      </c>
      <c r="S38" s="2241"/>
      <c r="T38" s="2241"/>
      <c r="U38" s="2241"/>
      <c r="V38" s="2241" t="s">
        <v>203</v>
      </c>
      <c r="W38" s="2241"/>
      <c r="X38" s="2069">
        <v>736.85</v>
      </c>
      <c r="Y38" s="2241"/>
      <c r="Z38" s="2241"/>
      <c r="AA38" s="2241"/>
    </row>
    <row r="39" spans="1:27" ht="12.2" customHeight="1" x14ac:dyDescent="0.2">
      <c r="A39" s="2068" t="s">
        <v>203</v>
      </c>
      <c r="B39" s="2068" t="s">
        <v>203</v>
      </c>
      <c r="C39" s="2068" t="s">
        <v>203</v>
      </c>
      <c r="D39" s="2068"/>
      <c r="E39" s="2068"/>
      <c r="F39" s="2068"/>
      <c r="G39" s="2082" t="s">
        <v>1057</v>
      </c>
      <c r="H39" s="2082"/>
      <c r="I39" s="2082"/>
      <c r="J39" s="2077" t="s">
        <v>203</v>
      </c>
      <c r="K39" s="2077"/>
      <c r="L39" s="2077" t="s">
        <v>203</v>
      </c>
      <c r="M39" s="2077" t="s">
        <v>203</v>
      </c>
      <c r="N39" s="2077"/>
      <c r="O39" s="2077" t="s">
        <v>203</v>
      </c>
      <c r="P39" s="2077" t="s">
        <v>203</v>
      </c>
      <c r="Q39" s="2077" t="s">
        <v>203</v>
      </c>
      <c r="R39" s="2077" t="s">
        <v>203</v>
      </c>
      <c r="S39" s="2077"/>
      <c r="T39" s="2077"/>
      <c r="U39" s="2077"/>
      <c r="V39" s="2077" t="s">
        <v>203</v>
      </c>
      <c r="W39" s="2077"/>
      <c r="X39" s="2079">
        <v>3262.61</v>
      </c>
      <c r="Y39" s="2080"/>
      <c r="Z39" s="2080"/>
      <c r="AA39" s="2080"/>
    </row>
    <row r="40" spans="1:27" ht="12.2" customHeight="1" x14ac:dyDescent="0.2">
      <c r="C40" s="2068" t="s">
        <v>203</v>
      </c>
      <c r="D40" s="2068"/>
      <c r="E40" s="2068"/>
      <c r="F40" s="2068"/>
      <c r="G40" s="2068" t="s">
        <v>1056</v>
      </c>
      <c r="H40" s="2068"/>
      <c r="I40" s="2068"/>
      <c r="J40" s="2068" t="s">
        <v>203</v>
      </c>
      <c r="K40" s="2068"/>
      <c r="L40" s="2241" t="s">
        <v>203</v>
      </c>
      <c r="M40" s="2241" t="s">
        <v>203</v>
      </c>
      <c r="N40" s="2241"/>
      <c r="O40" s="2241" t="s">
        <v>203</v>
      </c>
      <c r="P40" s="2068" t="s">
        <v>203</v>
      </c>
      <c r="Q40" s="2068" t="s">
        <v>203</v>
      </c>
      <c r="R40" s="2068" t="s">
        <v>203</v>
      </c>
      <c r="S40" s="2068"/>
      <c r="T40" s="2068"/>
      <c r="U40" s="2068"/>
      <c r="V40" s="2068" t="s">
        <v>203</v>
      </c>
      <c r="W40" s="2068"/>
      <c r="X40" s="2069">
        <v>2156.59</v>
      </c>
      <c r="Y40" s="2241"/>
      <c r="Z40" s="2241"/>
      <c r="AA40" s="2241"/>
    </row>
    <row r="41" spans="1:27" ht="24.6" customHeight="1" x14ac:dyDescent="0.2">
      <c r="C41" s="2068" t="s">
        <v>1488</v>
      </c>
      <c r="D41" s="2068"/>
      <c r="E41" s="2068"/>
      <c r="F41" s="2068"/>
      <c r="G41" s="2068" t="s">
        <v>1487</v>
      </c>
      <c r="H41" s="2068"/>
      <c r="I41" s="2068"/>
      <c r="J41" s="2068" t="s">
        <v>249</v>
      </c>
      <c r="K41" s="2068"/>
      <c r="L41" s="2071">
        <v>103</v>
      </c>
      <c r="M41" s="2241" t="s">
        <v>203</v>
      </c>
      <c r="N41" s="2241"/>
      <c r="O41" s="2069">
        <v>103</v>
      </c>
      <c r="P41" s="2068" t="s">
        <v>203</v>
      </c>
      <c r="Q41" s="2068" t="s">
        <v>203</v>
      </c>
      <c r="R41" s="2068" t="s">
        <v>203</v>
      </c>
      <c r="S41" s="2068"/>
      <c r="T41" s="2068"/>
      <c r="U41" s="2068"/>
      <c r="V41" s="2068" t="s">
        <v>203</v>
      </c>
      <c r="W41" s="2068"/>
      <c r="X41" s="2069">
        <v>2221.29</v>
      </c>
      <c r="Y41" s="2241"/>
      <c r="Z41" s="2241"/>
      <c r="AA41" s="2241"/>
    </row>
    <row r="42" spans="1:27" ht="24.6" customHeight="1" x14ac:dyDescent="0.2">
      <c r="C42" s="2068" t="s">
        <v>1486</v>
      </c>
      <c r="D42" s="2068"/>
      <c r="E42" s="2068"/>
      <c r="F42" s="2068"/>
      <c r="G42" s="2068" t="s">
        <v>1485</v>
      </c>
      <c r="H42" s="2068"/>
      <c r="I42" s="2068"/>
      <c r="J42" s="2068" t="s">
        <v>249</v>
      </c>
      <c r="K42" s="2068"/>
      <c r="L42" s="2071">
        <v>72</v>
      </c>
      <c r="M42" s="2241" t="s">
        <v>203</v>
      </c>
      <c r="N42" s="2241"/>
      <c r="O42" s="2069">
        <v>72</v>
      </c>
      <c r="P42" s="2068" t="s">
        <v>203</v>
      </c>
      <c r="Q42" s="2068" t="s">
        <v>203</v>
      </c>
      <c r="R42" s="2068" t="s">
        <v>203</v>
      </c>
      <c r="S42" s="2068"/>
      <c r="T42" s="2068"/>
      <c r="U42" s="2068"/>
      <c r="V42" s="2068" t="s">
        <v>203</v>
      </c>
      <c r="W42" s="2068"/>
      <c r="X42" s="2069">
        <v>1552.74</v>
      </c>
      <c r="Y42" s="2241"/>
      <c r="Z42" s="2241"/>
      <c r="AA42" s="2241"/>
    </row>
    <row r="43" spans="1:27" x14ac:dyDescent="0.2">
      <c r="A43" s="916"/>
      <c r="B43" s="916"/>
      <c r="C43" s="916"/>
      <c r="D43" s="916"/>
      <c r="E43" s="916"/>
      <c r="F43" s="916"/>
      <c r="G43" s="916"/>
      <c r="H43" s="916"/>
      <c r="I43" s="916"/>
      <c r="J43" s="916"/>
      <c r="K43" s="916"/>
      <c r="L43" s="916"/>
      <c r="M43" s="916"/>
      <c r="N43" s="916"/>
      <c r="O43" s="916"/>
      <c r="P43" s="916"/>
      <c r="Q43" s="916"/>
      <c r="R43" s="916"/>
      <c r="S43" s="916"/>
      <c r="T43" s="916"/>
      <c r="U43" s="916"/>
      <c r="V43" s="916"/>
      <c r="W43" s="916"/>
      <c r="X43" s="916"/>
      <c r="Y43" s="916"/>
      <c r="Z43" s="916"/>
      <c r="AA43" s="916"/>
    </row>
    <row r="44" spans="1:27" ht="12.2" customHeight="1" x14ac:dyDescent="0.2">
      <c r="G44" s="2064" t="s">
        <v>246</v>
      </c>
      <c r="H44" s="2064"/>
      <c r="I44" s="2064"/>
      <c r="J44" s="2064"/>
      <c r="K44" s="2064"/>
      <c r="L44" s="2064"/>
      <c r="M44" s="2064"/>
      <c r="N44" s="2064"/>
      <c r="O44" s="2064"/>
      <c r="P44" s="2064"/>
      <c r="Q44" s="2068" t="s">
        <v>203</v>
      </c>
      <c r="R44" s="2065">
        <v>2345.5500000000002</v>
      </c>
      <c r="S44" s="2066"/>
      <c r="T44" s="2066"/>
      <c r="U44" s="2066"/>
      <c r="V44" s="2068" t="s">
        <v>203</v>
      </c>
      <c r="W44" s="2068"/>
      <c r="X44" s="2065">
        <v>7036.64</v>
      </c>
      <c r="Y44" s="2066"/>
      <c r="Z44" s="2066"/>
      <c r="AA44" s="2066"/>
    </row>
    <row r="45" spans="1:27" x14ac:dyDescent="0.2">
      <c r="A45" s="916"/>
      <c r="B45" s="916"/>
      <c r="C45" s="916"/>
      <c r="D45" s="916"/>
      <c r="E45" s="916"/>
      <c r="F45" s="916"/>
      <c r="G45" s="916"/>
      <c r="H45" s="916"/>
      <c r="I45" s="916"/>
      <c r="J45" s="916"/>
      <c r="K45" s="916"/>
      <c r="L45" s="916"/>
      <c r="M45" s="916"/>
      <c r="N45" s="916"/>
      <c r="O45" s="916"/>
      <c r="P45" s="916"/>
      <c r="Q45" s="916"/>
      <c r="R45" s="916"/>
      <c r="S45" s="916"/>
      <c r="T45" s="916"/>
      <c r="U45" s="916"/>
      <c r="V45" s="916"/>
      <c r="W45" s="916"/>
      <c r="X45" s="916"/>
      <c r="Y45" s="916"/>
      <c r="Z45" s="916"/>
      <c r="AA45" s="916"/>
    </row>
    <row r="46" spans="1:27" ht="12.2" customHeight="1" x14ac:dyDescent="0.2">
      <c r="C46" s="2064" t="s">
        <v>203</v>
      </c>
      <c r="D46" s="2064"/>
      <c r="E46" s="2064"/>
      <c r="F46" s="2064"/>
      <c r="G46" s="2064" t="s">
        <v>1484</v>
      </c>
      <c r="H46" s="2064"/>
      <c r="I46" s="2064"/>
      <c r="J46" s="2064"/>
      <c r="K46" s="2064"/>
      <c r="L46" s="2064"/>
      <c r="M46" s="2064"/>
      <c r="N46" s="2064"/>
      <c r="O46" s="2064" t="s">
        <v>203</v>
      </c>
      <c r="P46" s="2064" t="s">
        <v>203</v>
      </c>
      <c r="Q46" s="2064"/>
      <c r="R46" s="2064"/>
      <c r="S46" s="2064"/>
      <c r="T46" s="2064"/>
      <c r="U46" s="2064"/>
      <c r="V46" s="2064"/>
      <c r="W46" s="2064"/>
      <c r="X46" s="2065">
        <v>7036.64</v>
      </c>
      <c r="Y46" s="2066"/>
      <c r="Z46" s="2066"/>
      <c r="AA46" s="2066"/>
    </row>
    <row r="48" spans="1:27" ht="12.2" customHeight="1" x14ac:dyDescent="0.2">
      <c r="A48" s="2075" t="s">
        <v>973</v>
      </c>
      <c r="B48" s="2075"/>
      <c r="C48" s="2075"/>
      <c r="D48" s="2075"/>
      <c r="E48" s="2075"/>
      <c r="F48" s="2075"/>
      <c r="G48" s="2075"/>
      <c r="H48" s="2075"/>
      <c r="I48" s="2075"/>
      <c r="J48" s="2075"/>
      <c r="K48" s="2075"/>
      <c r="L48" s="2075"/>
      <c r="M48" s="2075"/>
      <c r="N48" s="2075"/>
      <c r="O48" s="2075"/>
      <c r="P48" s="2075"/>
      <c r="Q48" s="2075"/>
      <c r="R48" s="2075"/>
      <c r="S48" s="2075"/>
      <c r="T48" s="2075"/>
      <c r="U48" s="2075"/>
      <c r="V48" s="2075"/>
      <c r="W48" s="2075"/>
      <c r="X48" s="2075"/>
      <c r="Y48" s="2075"/>
      <c r="Z48" s="2075"/>
      <c r="AA48" s="2075"/>
    </row>
    <row r="49" spans="1:27" ht="61.35" customHeight="1" x14ac:dyDescent="0.2">
      <c r="A49" s="2068" t="s">
        <v>0</v>
      </c>
      <c r="B49" s="2064" t="s">
        <v>0</v>
      </c>
      <c r="C49" s="2064" t="s">
        <v>1425</v>
      </c>
      <c r="D49" s="2064"/>
      <c r="E49" s="2064"/>
      <c r="F49" s="2064"/>
      <c r="G49" s="2064" t="s">
        <v>2077</v>
      </c>
      <c r="H49" s="2064"/>
      <c r="I49" s="2064"/>
      <c r="J49" s="2064" t="s">
        <v>1398</v>
      </c>
      <c r="K49" s="2064"/>
      <c r="L49" s="2069">
        <v>0.09</v>
      </c>
      <c r="M49" s="2241" t="s">
        <v>203</v>
      </c>
      <c r="N49" s="2241"/>
      <c r="O49" s="2065">
        <v>0.09</v>
      </c>
      <c r="P49" s="2241" t="s">
        <v>203</v>
      </c>
      <c r="Q49" s="2241" t="s">
        <v>203</v>
      </c>
      <c r="R49" s="2241" t="s">
        <v>203</v>
      </c>
      <c r="S49" s="2241"/>
      <c r="T49" s="2241"/>
      <c r="U49" s="2241"/>
      <c r="V49" s="2241" t="s">
        <v>203</v>
      </c>
      <c r="W49" s="2241"/>
      <c r="X49" s="2241" t="s">
        <v>203</v>
      </c>
      <c r="Y49" s="2241"/>
      <c r="Z49" s="2241"/>
      <c r="AA49" s="2241"/>
    </row>
    <row r="50" spans="1:27" ht="12.2" customHeight="1" x14ac:dyDescent="0.2">
      <c r="A50" s="2068" t="s">
        <v>203</v>
      </c>
      <c r="B50" s="2068" t="s">
        <v>203</v>
      </c>
      <c r="C50" s="2068" t="s">
        <v>1077</v>
      </c>
      <c r="D50" s="2068"/>
      <c r="E50" s="2068"/>
      <c r="F50" s="2068"/>
      <c r="G50" s="2068" t="s">
        <v>1076</v>
      </c>
      <c r="H50" s="2068"/>
      <c r="I50" s="2068"/>
      <c r="J50" s="2068" t="s">
        <v>1060</v>
      </c>
      <c r="K50" s="2068"/>
      <c r="L50" s="2241" t="s">
        <v>203</v>
      </c>
      <c r="M50" s="2241" t="s">
        <v>203</v>
      </c>
      <c r="N50" s="2241"/>
      <c r="O50" s="2072">
        <v>16.632000000000001</v>
      </c>
      <c r="P50" s="2241" t="s">
        <v>203</v>
      </c>
      <c r="Q50" s="2241" t="s">
        <v>203</v>
      </c>
      <c r="R50" s="2241" t="s">
        <v>203</v>
      </c>
      <c r="S50" s="2241"/>
      <c r="T50" s="2241"/>
      <c r="U50" s="2241"/>
      <c r="V50" s="2241" t="s">
        <v>203</v>
      </c>
      <c r="W50" s="2241"/>
      <c r="X50" s="2065">
        <v>7301.45</v>
      </c>
      <c r="Y50" s="2066"/>
      <c r="Z50" s="2066"/>
      <c r="AA50" s="2066"/>
    </row>
    <row r="51" spans="1:27" ht="12.2" customHeight="1" x14ac:dyDescent="0.2">
      <c r="A51" s="2068" t="s">
        <v>203</v>
      </c>
      <c r="B51" s="2068" t="s">
        <v>203</v>
      </c>
      <c r="C51" s="2068" t="s">
        <v>1410</v>
      </c>
      <c r="D51" s="2068"/>
      <c r="E51" s="2068"/>
      <c r="F51" s="2068"/>
      <c r="G51" s="2068" t="s">
        <v>1409</v>
      </c>
      <c r="H51" s="2068"/>
      <c r="I51" s="2068"/>
      <c r="J51" s="2068" t="s">
        <v>1060</v>
      </c>
      <c r="K51" s="2068"/>
      <c r="L51" s="2071">
        <v>154</v>
      </c>
      <c r="M51" s="2069">
        <v>1.2</v>
      </c>
      <c r="N51" s="2241"/>
      <c r="O51" s="2072">
        <v>16.632000000000001</v>
      </c>
      <c r="P51" s="2241" t="s">
        <v>203</v>
      </c>
      <c r="Q51" s="2241" t="s">
        <v>203</v>
      </c>
      <c r="R51" s="2069">
        <v>439</v>
      </c>
      <c r="S51" s="2241"/>
      <c r="T51" s="2241"/>
      <c r="U51" s="2241"/>
      <c r="V51" s="2241" t="s">
        <v>203</v>
      </c>
      <c r="W51" s="2241"/>
      <c r="X51" s="2069">
        <v>7301.45</v>
      </c>
      <c r="Y51" s="2241"/>
      <c r="Z51" s="2241"/>
      <c r="AA51" s="2241"/>
    </row>
    <row r="52" spans="1:27" ht="12.2" customHeight="1" x14ac:dyDescent="0.2">
      <c r="A52" s="2068" t="s">
        <v>203</v>
      </c>
      <c r="B52" s="2068" t="s">
        <v>203</v>
      </c>
      <c r="C52" s="2068" t="s">
        <v>203</v>
      </c>
      <c r="D52" s="2068"/>
      <c r="E52" s="2068"/>
      <c r="F52" s="2068"/>
      <c r="G52" s="2082" t="s">
        <v>1057</v>
      </c>
      <c r="H52" s="2082"/>
      <c r="I52" s="2082"/>
      <c r="J52" s="2077" t="s">
        <v>203</v>
      </c>
      <c r="K52" s="2077"/>
      <c r="L52" s="2077" t="s">
        <v>203</v>
      </c>
      <c r="M52" s="2077" t="s">
        <v>203</v>
      </c>
      <c r="N52" s="2077"/>
      <c r="O52" s="2077" t="s">
        <v>203</v>
      </c>
      <c r="P52" s="2077" t="s">
        <v>203</v>
      </c>
      <c r="Q52" s="2077" t="s">
        <v>203</v>
      </c>
      <c r="R52" s="2077" t="s">
        <v>203</v>
      </c>
      <c r="S52" s="2077"/>
      <c r="T52" s="2077"/>
      <c r="U52" s="2077"/>
      <c r="V52" s="2077" t="s">
        <v>203</v>
      </c>
      <c r="W52" s="2077"/>
      <c r="X52" s="2079">
        <v>7301.45</v>
      </c>
      <c r="Y52" s="2080"/>
      <c r="Z52" s="2080"/>
      <c r="AA52" s="2080"/>
    </row>
    <row r="53" spans="1:27" ht="12.2" customHeight="1" x14ac:dyDescent="0.2">
      <c r="C53" s="2068" t="s">
        <v>203</v>
      </c>
      <c r="D53" s="2068"/>
      <c r="E53" s="2068"/>
      <c r="F53" s="2068"/>
      <c r="G53" s="2068" t="s">
        <v>1056</v>
      </c>
      <c r="H53" s="2068"/>
      <c r="I53" s="2068"/>
      <c r="J53" s="2068" t="s">
        <v>203</v>
      </c>
      <c r="K53" s="2068"/>
      <c r="L53" s="2241" t="s">
        <v>203</v>
      </c>
      <c r="M53" s="2241" t="s">
        <v>203</v>
      </c>
      <c r="N53" s="2241"/>
      <c r="O53" s="2241" t="s">
        <v>203</v>
      </c>
      <c r="P53" s="2068" t="s">
        <v>203</v>
      </c>
      <c r="Q53" s="2068" t="s">
        <v>203</v>
      </c>
      <c r="R53" s="2068" t="s">
        <v>203</v>
      </c>
      <c r="S53" s="2068"/>
      <c r="T53" s="2068"/>
      <c r="U53" s="2068"/>
      <c r="V53" s="2068" t="s">
        <v>203</v>
      </c>
      <c r="W53" s="2068"/>
      <c r="X53" s="2069">
        <v>7301.45</v>
      </c>
      <c r="Y53" s="2241"/>
      <c r="Z53" s="2241"/>
      <c r="AA53" s="2241"/>
    </row>
    <row r="54" spans="1:27" ht="24.6" customHeight="1" x14ac:dyDescent="0.2">
      <c r="C54" s="2068" t="s">
        <v>1395</v>
      </c>
      <c r="D54" s="2068"/>
      <c r="E54" s="2068"/>
      <c r="F54" s="2068"/>
      <c r="G54" s="2068" t="s">
        <v>1394</v>
      </c>
      <c r="H54" s="2068"/>
      <c r="I54" s="2068"/>
      <c r="J54" s="2068" t="s">
        <v>249</v>
      </c>
      <c r="K54" s="2068"/>
      <c r="L54" s="2071">
        <v>89</v>
      </c>
      <c r="M54" s="2241" t="s">
        <v>203</v>
      </c>
      <c r="N54" s="2241"/>
      <c r="O54" s="2069">
        <v>89</v>
      </c>
      <c r="P54" s="2068" t="s">
        <v>203</v>
      </c>
      <c r="Q54" s="2068" t="s">
        <v>203</v>
      </c>
      <c r="R54" s="2068" t="s">
        <v>203</v>
      </c>
      <c r="S54" s="2068"/>
      <c r="T54" s="2068"/>
      <c r="U54" s="2068"/>
      <c r="V54" s="2068" t="s">
        <v>203</v>
      </c>
      <c r="W54" s="2068"/>
      <c r="X54" s="2069">
        <v>6498.29</v>
      </c>
      <c r="Y54" s="2241"/>
      <c r="Z54" s="2241"/>
      <c r="AA54" s="2241"/>
    </row>
    <row r="55" spans="1:27" ht="24.6" customHeight="1" x14ac:dyDescent="0.2">
      <c r="C55" s="2068" t="s">
        <v>1393</v>
      </c>
      <c r="D55" s="2068"/>
      <c r="E55" s="2068"/>
      <c r="F55" s="2068"/>
      <c r="G55" s="2068" t="s">
        <v>1392</v>
      </c>
      <c r="H55" s="2068"/>
      <c r="I55" s="2068"/>
      <c r="J55" s="2068" t="s">
        <v>249</v>
      </c>
      <c r="K55" s="2068"/>
      <c r="L55" s="2071">
        <v>40</v>
      </c>
      <c r="M55" s="2241" t="s">
        <v>203</v>
      </c>
      <c r="N55" s="2241"/>
      <c r="O55" s="2069">
        <v>40</v>
      </c>
      <c r="P55" s="2068" t="s">
        <v>203</v>
      </c>
      <c r="Q55" s="2068" t="s">
        <v>203</v>
      </c>
      <c r="R55" s="2068" t="s">
        <v>203</v>
      </c>
      <c r="S55" s="2068"/>
      <c r="T55" s="2068"/>
      <c r="U55" s="2068"/>
      <c r="V55" s="2068" t="s">
        <v>203</v>
      </c>
      <c r="W55" s="2068"/>
      <c r="X55" s="2069">
        <v>2920.58</v>
      </c>
      <c r="Y55" s="2241"/>
      <c r="Z55" s="2241"/>
      <c r="AA55" s="2241"/>
    </row>
    <row r="56" spans="1:27" x14ac:dyDescent="0.2">
      <c r="A56" s="916"/>
      <c r="B56" s="916"/>
      <c r="C56" s="916"/>
      <c r="D56" s="916"/>
      <c r="E56" s="916"/>
      <c r="F56" s="916"/>
      <c r="G56" s="916"/>
      <c r="H56" s="916"/>
      <c r="I56" s="916"/>
      <c r="J56" s="916"/>
      <c r="K56" s="916"/>
      <c r="L56" s="916"/>
      <c r="M56" s="916"/>
      <c r="N56" s="916"/>
      <c r="O56" s="916"/>
      <c r="P56" s="916"/>
      <c r="Q56" s="916"/>
      <c r="R56" s="916"/>
      <c r="S56" s="916"/>
      <c r="T56" s="916"/>
      <c r="U56" s="916"/>
      <c r="V56" s="916"/>
      <c r="W56" s="916"/>
      <c r="X56" s="916"/>
      <c r="Y56" s="916"/>
      <c r="Z56" s="916"/>
      <c r="AA56" s="916"/>
    </row>
    <row r="57" spans="1:27" ht="12.2" customHeight="1" x14ac:dyDescent="0.2">
      <c r="G57" s="2064" t="s">
        <v>246</v>
      </c>
      <c r="H57" s="2064"/>
      <c r="I57" s="2064"/>
      <c r="J57" s="2064"/>
      <c r="K57" s="2064"/>
      <c r="L57" s="2064"/>
      <c r="M57" s="2064"/>
      <c r="N57" s="2064"/>
      <c r="O57" s="2064"/>
      <c r="P57" s="2064"/>
      <c r="Q57" s="2068" t="s">
        <v>203</v>
      </c>
      <c r="R57" s="2065">
        <v>185781.33</v>
      </c>
      <c r="S57" s="2066"/>
      <c r="T57" s="2066"/>
      <c r="U57" s="2066"/>
      <c r="V57" s="2068" t="s">
        <v>203</v>
      </c>
      <c r="W57" s="2068"/>
      <c r="X57" s="2065">
        <v>16720.32</v>
      </c>
      <c r="Y57" s="2066"/>
      <c r="Z57" s="2066"/>
      <c r="AA57" s="2066"/>
    </row>
    <row r="58" spans="1:27" ht="36.75" customHeight="1" x14ac:dyDescent="0.2">
      <c r="A58" s="2068" t="s">
        <v>1</v>
      </c>
      <c r="B58" s="2064" t="s">
        <v>1</v>
      </c>
      <c r="C58" s="2064" t="s">
        <v>1422</v>
      </c>
      <c r="D58" s="2064"/>
      <c r="E58" s="2064"/>
      <c r="F58" s="2064"/>
      <c r="G58" s="2064" t="s">
        <v>1482</v>
      </c>
      <c r="H58" s="2064"/>
      <c r="I58" s="2064"/>
      <c r="J58" s="2064" t="s">
        <v>1398</v>
      </c>
      <c r="K58" s="2064"/>
      <c r="L58" s="2069">
        <v>0.09</v>
      </c>
      <c r="M58" s="2241" t="s">
        <v>203</v>
      </c>
      <c r="N58" s="2241"/>
      <c r="O58" s="2065">
        <v>0.09</v>
      </c>
      <c r="P58" s="2241" t="s">
        <v>203</v>
      </c>
      <c r="Q58" s="2241" t="s">
        <v>203</v>
      </c>
      <c r="R58" s="2241" t="s">
        <v>203</v>
      </c>
      <c r="S58" s="2241"/>
      <c r="T58" s="2241"/>
      <c r="U58" s="2241"/>
      <c r="V58" s="2241" t="s">
        <v>203</v>
      </c>
      <c r="W58" s="2241"/>
      <c r="X58" s="2241" t="s">
        <v>203</v>
      </c>
      <c r="Y58" s="2241"/>
      <c r="Z58" s="2241"/>
      <c r="AA58" s="2241"/>
    </row>
    <row r="59" spans="1:27" ht="12.2" customHeight="1" x14ac:dyDescent="0.2">
      <c r="A59" s="2068" t="s">
        <v>203</v>
      </c>
      <c r="B59" s="2068" t="s">
        <v>203</v>
      </c>
      <c r="C59" s="2068" t="s">
        <v>1077</v>
      </c>
      <c r="D59" s="2068"/>
      <c r="E59" s="2068"/>
      <c r="F59" s="2068"/>
      <c r="G59" s="2068" t="s">
        <v>1076</v>
      </c>
      <c r="H59" s="2068"/>
      <c r="I59" s="2068"/>
      <c r="J59" s="2068" t="s">
        <v>1060</v>
      </c>
      <c r="K59" s="2068"/>
      <c r="L59" s="2241" t="s">
        <v>203</v>
      </c>
      <c r="M59" s="2241" t="s">
        <v>203</v>
      </c>
      <c r="N59" s="2241"/>
      <c r="O59" s="2072">
        <v>9.5579999999999998</v>
      </c>
      <c r="P59" s="2241" t="s">
        <v>203</v>
      </c>
      <c r="Q59" s="2241" t="s">
        <v>203</v>
      </c>
      <c r="R59" s="2241" t="s">
        <v>203</v>
      </c>
      <c r="S59" s="2241"/>
      <c r="T59" s="2241"/>
      <c r="U59" s="2241"/>
      <c r="V59" s="2241" t="s">
        <v>203</v>
      </c>
      <c r="W59" s="2241"/>
      <c r="X59" s="2065">
        <v>4022.68</v>
      </c>
      <c r="Y59" s="2066"/>
      <c r="Z59" s="2066"/>
      <c r="AA59" s="2066"/>
    </row>
    <row r="60" spans="1:27" ht="12.2" customHeight="1" x14ac:dyDescent="0.2">
      <c r="A60" s="2068" t="s">
        <v>203</v>
      </c>
      <c r="B60" s="2068" t="s">
        <v>203</v>
      </c>
      <c r="C60" s="2068" t="s">
        <v>1397</v>
      </c>
      <c r="D60" s="2068"/>
      <c r="E60" s="2068"/>
      <c r="F60" s="2068"/>
      <c r="G60" s="2068" t="s">
        <v>1396</v>
      </c>
      <c r="H60" s="2068"/>
      <c r="I60" s="2068"/>
      <c r="J60" s="2068" t="s">
        <v>1060</v>
      </c>
      <c r="K60" s="2068"/>
      <c r="L60" s="2076">
        <v>88.5</v>
      </c>
      <c r="M60" s="2069">
        <v>1.2</v>
      </c>
      <c r="N60" s="2241"/>
      <c r="O60" s="2072">
        <v>9.5579999999999998</v>
      </c>
      <c r="P60" s="2241" t="s">
        <v>203</v>
      </c>
      <c r="Q60" s="2241" t="s">
        <v>203</v>
      </c>
      <c r="R60" s="2069">
        <v>420.87</v>
      </c>
      <c r="S60" s="2241"/>
      <c r="T60" s="2241"/>
      <c r="U60" s="2241"/>
      <c r="V60" s="2241" t="s">
        <v>203</v>
      </c>
      <c r="W60" s="2241"/>
      <c r="X60" s="2069">
        <v>4022.68</v>
      </c>
      <c r="Y60" s="2241"/>
      <c r="Z60" s="2241"/>
      <c r="AA60" s="2241"/>
    </row>
    <row r="61" spans="1:27" ht="12.2" customHeight="1" x14ac:dyDescent="0.2">
      <c r="A61" s="2068" t="s">
        <v>203</v>
      </c>
      <c r="B61" s="2068" t="s">
        <v>203</v>
      </c>
      <c r="C61" s="2068" t="s">
        <v>203</v>
      </c>
      <c r="D61" s="2068"/>
      <c r="E61" s="2068"/>
      <c r="F61" s="2068"/>
      <c r="G61" s="2082" t="s">
        <v>1057</v>
      </c>
      <c r="H61" s="2082"/>
      <c r="I61" s="2082"/>
      <c r="J61" s="2077" t="s">
        <v>203</v>
      </c>
      <c r="K61" s="2077"/>
      <c r="L61" s="2077" t="s">
        <v>203</v>
      </c>
      <c r="M61" s="2077" t="s">
        <v>203</v>
      </c>
      <c r="N61" s="2077"/>
      <c r="O61" s="2077" t="s">
        <v>203</v>
      </c>
      <c r="P61" s="2077" t="s">
        <v>203</v>
      </c>
      <c r="Q61" s="2077" t="s">
        <v>203</v>
      </c>
      <c r="R61" s="2077" t="s">
        <v>203</v>
      </c>
      <c r="S61" s="2077"/>
      <c r="T61" s="2077"/>
      <c r="U61" s="2077"/>
      <c r="V61" s="2077" t="s">
        <v>203</v>
      </c>
      <c r="W61" s="2077"/>
      <c r="X61" s="2079">
        <v>4022.68</v>
      </c>
      <c r="Y61" s="2080"/>
      <c r="Z61" s="2080"/>
      <c r="AA61" s="2080"/>
    </row>
    <row r="62" spans="1:27" ht="12.2" customHeight="1" x14ac:dyDescent="0.2">
      <c r="C62" s="2068" t="s">
        <v>203</v>
      </c>
      <c r="D62" s="2068"/>
      <c r="E62" s="2068"/>
      <c r="F62" s="2068"/>
      <c r="G62" s="2068" t="s">
        <v>1056</v>
      </c>
      <c r="H62" s="2068"/>
      <c r="I62" s="2068"/>
      <c r="J62" s="2068" t="s">
        <v>203</v>
      </c>
      <c r="K62" s="2068"/>
      <c r="L62" s="2241" t="s">
        <v>203</v>
      </c>
      <c r="M62" s="2241" t="s">
        <v>203</v>
      </c>
      <c r="N62" s="2241"/>
      <c r="O62" s="2241" t="s">
        <v>203</v>
      </c>
      <c r="P62" s="2068" t="s">
        <v>203</v>
      </c>
      <c r="Q62" s="2068" t="s">
        <v>203</v>
      </c>
      <c r="R62" s="2068" t="s">
        <v>203</v>
      </c>
      <c r="S62" s="2068"/>
      <c r="T62" s="2068"/>
      <c r="U62" s="2068"/>
      <c r="V62" s="2068" t="s">
        <v>203</v>
      </c>
      <c r="W62" s="2068"/>
      <c r="X62" s="2069">
        <v>4022.68</v>
      </c>
      <c r="Y62" s="2241"/>
      <c r="Z62" s="2241"/>
      <c r="AA62" s="2241"/>
    </row>
    <row r="63" spans="1:27" ht="24.6" customHeight="1" x14ac:dyDescent="0.2">
      <c r="C63" s="2068" t="s">
        <v>1395</v>
      </c>
      <c r="D63" s="2068"/>
      <c r="E63" s="2068"/>
      <c r="F63" s="2068"/>
      <c r="G63" s="2068" t="s">
        <v>1394</v>
      </c>
      <c r="H63" s="2068"/>
      <c r="I63" s="2068"/>
      <c r="J63" s="2068" t="s">
        <v>249</v>
      </c>
      <c r="K63" s="2068"/>
      <c r="L63" s="2071">
        <v>89</v>
      </c>
      <c r="M63" s="2241" t="s">
        <v>203</v>
      </c>
      <c r="N63" s="2241"/>
      <c r="O63" s="2069">
        <v>89</v>
      </c>
      <c r="P63" s="2068" t="s">
        <v>203</v>
      </c>
      <c r="Q63" s="2068" t="s">
        <v>203</v>
      </c>
      <c r="R63" s="2068" t="s">
        <v>203</v>
      </c>
      <c r="S63" s="2068"/>
      <c r="T63" s="2068"/>
      <c r="U63" s="2068"/>
      <c r="V63" s="2068" t="s">
        <v>203</v>
      </c>
      <c r="W63" s="2068"/>
      <c r="X63" s="2069">
        <v>3580.19</v>
      </c>
      <c r="Y63" s="2241"/>
      <c r="Z63" s="2241"/>
      <c r="AA63" s="2241"/>
    </row>
    <row r="64" spans="1:27" ht="24.6" customHeight="1" x14ac:dyDescent="0.2">
      <c r="C64" s="2068" t="s">
        <v>1393</v>
      </c>
      <c r="D64" s="2068"/>
      <c r="E64" s="2068"/>
      <c r="F64" s="2068"/>
      <c r="G64" s="2068" t="s">
        <v>1392</v>
      </c>
      <c r="H64" s="2068"/>
      <c r="I64" s="2068"/>
      <c r="J64" s="2068" t="s">
        <v>249</v>
      </c>
      <c r="K64" s="2068"/>
      <c r="L64" s="2071">
        <v>40</v>
      </c>
      <c r="M64" s="2241" t="s">
        <v>203</v>
      </c>
      <c r="N64" s="2241"/>
      <c r="O64" s="2069">
        <v>40</v>
      </c>
      <c r="P64" s="2068" t="s">
        <v>203</v>
      </c>
      <c r="Q64" s="2068" t="s">
        <v>203</v>
      </c>
      <c r="R64" s="2068" t="s">
        <v>203</v>
      </c>
      <c r="S64" s="2068"/>
      <c r="T64" s="2068"/>
      <c r="U64" s="2068"/>
      <c r="V64" s="2068" t="s">
        <v>203</v>
      </c>
      <c r="W64" s="2068"/>
      <c r="X64" s="2069">
        <v>1609.07</v>
      </c>
      <c r="Y64" s="2241"/>
      <c r="Z64" s="2241"/>
      <c r="AA64" s="2241"/>
    </row>
    <row r="65" spans="1:27" x14ac:dyDescent="0.2">
      <c r="A65" s="916"/>
      <c r="B65" s="916"/>
      <c r="C65" s="916"/>
      <c r="D65" s="916"/>
      <c r="E65" s="916"/>
      <c r="F65" s="916"/>
      <c r="G65" s="916"/>
      <c r="H65" s="916"/>
      <c r="I65" s="916"/>
      <c r="J65" s="916"/>
      <c r="K65" s="916"/>
      <c r="L65" s="916"/>
      <c r="M65" s="916"/>
      <c r="N65" s="916"/>
      <c r="O65" s="916"/>
      <c r="P65" s="916"/>
      <c r="Q65" s="916"/>
      <c r="R65" s="916"/>
      <c r="S65" s="916"/>
      <c r="T65" s="916"/>
      <c r="U65" s="916"/>
      <c r="V65" s="916"/>
      <c r="W65" s="916"/>
      <c r="X65" s="916"/>
      <c r="Y65" s="916"/>
      <c r="Z65" s="916"/>
      <c r="AA65" s="916"/>
    </row>
    <row r="66" spans="1:27" ht="12.2" customHeight="1" x14ac:dyDescent="0.2">
      <c r="G66" s="2064" t="s">
        <v>246</v>
      </c>
      <c r="H66" s="2064"/>
      <c r="I66" s="2064"/>
      <c r="J66" s="2064"/>
      <c r="K66" s="2064"/>
      <c r="L66" s="2064"/>
      <c r="M66" s="2064"/>
      <c r="N66" s="2064"/>
      <c r="O66" s="2064"/>
      <c r="P66" s="2064"/>
      <c r="Q66" s="2068" t="s">
        <v>203</v>
      </c>
      <c r="R66" s="2065">
        <v>102354.89</v>
      </c>
      <c r="S66" s="2066"/>
      <c r="T66" s="2066"/>
      <c r="U66" s="2066"/>
      <c r="V66" s="2068" t="s">
        <v>203</v>
      </c>
      <c r="W66" s="2068"/>
      <c r="X66" s="2065">
        <v>9211.94</v>
      </c>
      <c r="Y66" s="2066"/>
      <c r="Z66" s="2066"/>
      <c r="AA66" s="2066"/>
    </row>
    <row r="67" spans="1:27" ht="36.75" customHeight="1" x14ac:dyDescent="0.2">
      <c r="A67" s="2068" t="s">
        <v>204</v>
      </c>
      <c r="B67" s="2064" t="s">
        <v>204</v>
      </c>
      <c r="C67" s="2064" t="s">
        <v>1481</v>
      </c>
      <c r="D67" s="2064"/>
      <c r="E67" s="2064"/>
      <c r="F67" s="2064"/>
      <c r="G67" s="2064" t="s">
        <v>2025</v>
      </c>
      <c r="H67" s="2064"/>
      <c r="I67" s="2064"/>
      <c r="J67" s="2064" t="s">
        <v>467</v>
      </c>
      <c r="K67" s="2064"/>
      <c r="L67" s="2071">
        <v>12</v>
      </c>
      <c r="M67" s="2241" t="s">
        <v>203</v>
      </c>
      <c r="N67" s="2241"/>
      <c r="O67" s="2092">
        <v>12</v>
      </c>
      <c r="P67" s="2241" t="s">
        <v>203</v>
      </c>
      <c r="Q67" s="2241" t="s">
        <v>203</v>
      </c>
      <c r="R67" s="2241" t="s">
        <v>203</v>
      </c>
      <c r="S67" s="2241"/>
      <c r="T67" s="2241"/>
      <c r="U67" s="2241"/>
      <c r="V67" s="2241" t="s">
        <v>203</v>
      </c>
      <c r="W67" s="2241"/>
      <c r="X67" s="2241" t="s">
        <v>203</v>
      </c>
      <c r="Y67" s="2241"/>
      <c r="Z67" s="2241"/>
      <c r="AA67" s="2241"/>
    </row>
    <row r="68" spans="1:27" ht="12.2" customHeight="1" x14ac:dyDescent="0.2">
      <c r="A68" s="2068" t="s">
        <v>203</v>
      </c>
      <c r="B68" s="2068" t="s">
        <v>203</v>
      </c>
      <c r="C68" s="2068" t="s">
        <v>1077</v>
      </c>
      <c r="D68" s="2068"/>
      <c r="E68" s="2068"/>
      <c r="F68" s="2068"/>
      <c r="G68" s="2068" t="s">
        <v>1076</v>
      </c>
      <c r="H68" s="2068"/>
      <c r="I68" s="2068"/>
      <c r="J68" s="2068" t="s">
        <v>1060</v>
      </c>
      <c r="K68" s="2068"/>
      <c r="L68" s="2241" t="s">
        <v>203</v>
      </c>
      <c r="M68" s="2241" t="s">
        <v>203</v>
      </c>
      <c r="N68" s="2241"/>
      <c r="O68" s="2072">
        <v>6.3360000000000003</v>
      </c>
      <c r="P68" s="2241" t="s">
        <v>203</v>
      </c>
      <c r="Q68" s="2241" t="s">
        <v>203</v>
      </c>
      <c r="R68" s="2241" t="s">
        <v>203</v>
      </c>
      <c r="S68" s="2241"/>
      <c r="T68" s="2241"/>
      <c r="U68" s="2241"/>
      <c r="V68" s="2241" t="s">
        <v>203</v>
      </c>
      <c r="W68" s="2241"/>
      <c r="X68" s="2065">
        <v>2909.11</v>
      </c>
      <c r="Y68" s="2066"/>
      <c r="Z68" s="2066"/>
      <c r="AA68" s="2066"/>
    </row>
    <row r="69" spans="1:27" ht="12.2" customHeight="1" x14ac:dyDescent="0.2">
      <c r="A69" s="2068" t="s">
        <v>203</v>
      </c>
      <c r="B69" s="2068" t="s">
        <v>203</v>
      </c>
      <c r="C69" s="2068" t="s">
        <v>1145</v>
      </c>
      <c r="D69" s="2068"/>
      <c r="E69" s="2068"/>
      <c r="F69" s="2068"/>
      <c r="G69" s="2068" t="s">
        <v>1144</v>
      </c>
      <c r="H69" s="2068"/>
      <c r="I69" s="2068"/>
      <c r="J69" s="2068" t="s">
        <v>1060</v>
      </c>
      <c r="K69" s="2068"/>
      <c r="L69" s="2069">
        <v>0.44</v>
      </c>
      <c r="M69" s="2069">
        <v>1.2</v>
      </c>
      <c r="N69" s="2241"/>
      <c r="O69" s="2072">
        <v>6.3360000000000003</v>
      </c>
      <c r="P69" s="2241" t="s">
        <v>203</v>
      </c>
      <c r="Q69" s="2241" t="s">
        <v>203</v>
      </c>
      <c r="R69" s="2069">
        <v>459.14</v>
      </c>
      <c r="S69" s="2241"/>
      <c r="T69" s="2241"/>
      <c r="U69" s="2241"/>
      <c r="V69" s="2241" t="s">
        <v>203</v>
      </c>
      <c r="W69" s="2241"/>
      <c r="X69" s="2069">
        <v>2909.11</v>
      </c>
      <c r="Y69" s="2241"/>
      <c r="Z69" s="2241"/>
      <c r="AA69" s="2241"/>
    </row>
    <row r="70" spans="1:27" ht="12.2" customHeight="1" x14ac:dyDescent="0.2">
      <c r="A70" s="2068" t="s">
        <v>203</v>
      </c>
      <c r="B70" s="2068" t="s">
        <v>203</v>
      </c>
      <c r="C70" s="2068" t="s">
        <v>1073</v>
      </c>
      <c r="D70" s="2068"/>
      <c r="E70" s="2068"/>
      <c r="F70" s="2068"/>
      <c r="G70" s="2068" t="s">
        <v>258</v>
      </c>
      <c r="H70" s="2068"/>
      <c r="I70" s="2068"/>
      <c r="J70" s="2068" t="s">
        <v>203</v>
      </c>
      <c r="K70" s="2068"/>
      <c r="L70" s="2241" t="s">
        <v>203</v>
      </c>
      <c r="M70" s="2241" t="s">
        <v>203</v>
      </c>
      <c r="N70" s="2241"/>
      <c r="O70" s="2241" t="s">
        <v>203</v>
      </c>
      <c r="P70" s="2241" t="s">
        <v>203</v>
      </c>
      <c r="Q70" s="2241" t="s">
        <v>203</v>
      </c>
      <c r="R70" s="2241" t="s">
        <v>203</v>
      </c>
      <c r="S70" s="2241"/>
      <c r="T70" s="2241"/>
      <c r="U70" s="2241"/>
      <c r="V70" s="2241" t="s">
        <v>203</v>
      </c>
      <c r="W70" s="2241"/>
      <c r="X70" s="2065">
        <v>7835.79</v>
      </c>
      <c r="Y70" s="2066"/>
      <c r="Z70" s="2066"/>
      <c r="AA70" s="2066"/>
    </row>
    <row r="71" spans="1:27" ht="12.2" customHeight="1" x14ac:dyDescent="0.2">
      <c r="A71" s="2084" t="s">
        <v>203</v>
      </c>
      <c r="B71" s="2084" t="s">
        <v>203</v>
      </c>
      <c r="C71" s="2084" t="s">
        <v>203</v>
      </c>
      <c r="D71" s="2084"/>
      <c r="E71" s="2084"/>
      <c r="F71" s="2084"/>
      <c r="G71" s="2084" t="s">
        <v>1072</v>
      </c>
      <c r="H71" s="2084"/>
      <c r="I71" s="2084"/>
      <c r="J71" s="2084" t="s">
        <v>1060</v>
      </c>
      <c r="K71" s="2084"/>
      <c r="L71" s="2083" t="s">
        <v>203</v>
      </c>
      <c r="M71" s="2083" t="s">
        <v>203</v>
      </c>
      <c r="N71" s="2083"/>
      <c r="O71" s="2094">
        <v>6.9119999999999999</v>
      </c>
      <c r="P71" s="2083" t="s">
        <v>203</v>
      </c>
      <c r="Q71" s="2083" t="s">
        <v>203</v>
      </c>
      <c r="R71" s="2083" t="s">
        <v>203</v>
      </c>
      <c r="S71" s="2083"/>
      <c r="T71" s="2083"/>
      <c r="U71" s="2083"/>
      <c r="V71" s="2083" t="s">
        <v>203</v>
      </c>
      <c r="W71" s="2083"/>
      <c r="X71" s="2065">
        <v>4370.6000000000004</v>
      </c>
      <c r="Y71" s="2066"/>
      <c r="Z71" s="2066"/>
      <c r="AA71" s="2066"/>
    </row>
    <row r="72" spans="1:27" ht="24.6" customHeight="1" x14ac:dyDescent="0.2">
      <c r="A72" s="2068" t="s">
        <v>203</v>
      </c>
      <c r="B72" s="2068" t="s">
        <v>203</v>
      </c>
      <c r="C72" s="2068" t="s">
        <v>1114</v>
      </c>
      <c r="D72" s="2068"/>
      <c r="E72" s="2068"/>
      <c r="F72" s="2068"/>
      <c r="G72" s="2068" t="s">
        <v>1113</v>
      </c>
      <c r="H72" s="2068"/>
      <c r="I72" s="2068"/>
      <c r="J72" s="2068" t="s">
        <v>1063</v>
      </c>
      <c r="K72" s="2068"/>
      <c r="L72" s="2069">
        <v>0.24</v>
      </c>
      <c r="M72" s="2069">
        <v>1.2</v>
      </c>
      <c r="N72" s="2241"/>
      <c r="O72" s="2072">
        <v>3.456</v>
      </c>
      <c r="P72" s="2241" t="s">
        <v>203</v>
      </c>
      <c r="Q72" s="2241" t="s">
        <v>203</v>
      </c>
      <c r="R72" s="2069">
        <v>1626.29</v>
      </c>
      <c r="S72" s="2241"/>
      <c r="T72" s="2241"/>
      <c r="U72" s="2241"/>
      <c r="V72" s="2241" t="s">
        <v>203</v>
      </c>
      <c r="W72" s="2241"/>
      <c r="X72" s="2069">
        <v>5620.46</v>
      </c>
      <c r="Y72" s="2241"/>
      <c r="Z72" s="2241"/>
      <c r="AA72" s="2241"/>
    </row>
    <row r="73" spans="1:27" ht="12.2" customHeight="1" x14ac:dyDescent="0.2">
      <c r="A73" s="2068" t="s">
        <v>203</v>
      </c>
      <c r="B73" s="2068" t="s">
        <v>203</v>
      </c>
      <c r="C73" s="2068" t="s">
        <v>1112</v>
      </c>
      <c r="D73" s="2068"/>
      <c r="E73" s="2068"/>
      <c r="F73" s="2068"/>
      <c r="G73" s="2068" t="s">
        <v>1111</v>
      </c>
      <c r="H73" s="2068"/>
      <c r="I73" s="2068"/>
      <c r="J73" s="2068" t="s">
        <v>1060</v>
      </c>
      <c r="K73" s="2068"/>
      <c r="L73" s="2069">
        <v>0.24</v>
      </c>
      <c r="M73" s="2069">
        <v>1.2</v>
      </c>
      <c r="N73" s="2241"/>
      <c r="O73" s="2072">
        <v>3.456</v>
      </c>
      <c r="P73" s="2241" t="s">
        <v>203</v>
      </c>
      <c r="Q73" s="2241" t="s">
        <v>203</v>
      </c>
      <c r="R73" s="2069">
        <v>724.95</v>
      </c>
      <c r="S73" s="2241"/>
      <c r="T73" s="2241"/>
      <c r="U73" s="2241"/>
      <c r="V73" s="2241" t="s">
        <v>203</v>
      </c>
      <c r="W73" s="2241"/>
      <c r="X73" s="2069">
        <v>2505.4299999999998</v>
      </c>
      <c r="Y73" s="2241"/>
      <c r="Z73" s="2241"/>
      <c r="AA73" s="2241"/>
    </row>
    <row r="74" spans="1:27" ht="24.6" customHeight="1" x14ac:dyDescent="0.2">
      <c r="A74" s="2068" t="s">
        <v>203</v>
      </c>
      <c r="B74" s="2068" t="s">
        <v>203</v>
      </c>
      <c r="C74" s="2068" t="s">
        <v>1474</v>
      </c>
      <c r="D74" s="2068"/>
      <c r="E74" s="2068"/>
      <c r="F74" s="2068"/>
      <c r="G74" s="2068" t="s">
        <v>1473</v>
      </c>
      <c r="H74" s="2068"/>
      <c r="I74" s="2068"/>
      <c r="J74" s="2068" t="s">
        <v>1063</v>
      </c>
      <c r="K74" s="2068"/>
      <c r="L74" s="2069">
        <v>0.24</v>
      </c>
      <c r="M74" s="2069">
        <v>1.2</v>
      </c>
      <c r="N74" s="2241"/>
      <c r="O74" s="2072">
        <v>3.456</v>
      </c>
      <c r="P74" s="2241" t="s">
        <v>203</v>
      </c>
      <c r="Q74" s="2241" t="s">
        <v>203</v>
      </c>
      <c r="R74" s="2069">
        <v>13.86</v>
      </c>
      <c r="S74" s="2241"/>
      <c r="T74" s="2241"/>
      <c r="U74" s="2241"/>
      <c r="V74" s="2241" t="s">
        <v>203</v>
      </c>
      <c r="W74" s="2241"/>
      <c r="X74" s="2069">
        <v>47.9</v>
      </c>
      <c r="Y74" s="2241"/>
      <c r="Z74" s="2241"/>
      <c r="AA74" s="2241"/>
    </row>
    <row r="75" spans="1:27" ht="24.6" customHeight="1" x14ac:dyDescent="0.2">
      <c r="A75" s="2068" t="s">
        <v>203</v>
      </c>
      <c r="B75" s="2068" t="s">
        <v>203</v>
      </c>
      <c r="C75" s="2068" t="s">
        <v>1472</v>
      </c>
      <c r="D75" s="2068"/>
      <c r="E75" s="2068"/>
      <c r="F75" s="2068"/>
      <c r="G75" s="2068" t="s">
        <v>1471</v>
      </c>
      <c r="H75" s="2068"/>
      <c r="I75" s="2068"/>
      <c r="J75" s="2068" t="s">
        <v>1063</v>
      </c>
      <c r="K75" s="2068"/>
      <c r="L75" s="2069">
        <v>0.24</v>
      </c>
      <c r="M75" s="2069">
        <v>1.2</v>
      </c>
      <c r="N75" s="2241"/>
      <c r="O75" s="2072">
        <v>3.456</v>
      </c>
      <c r="P75" s="2069">
        <v>482.42</v>
      </c>
      <c r="Q75" s="2069">
        <v>1.3</v>
      </c>
      <c r="R75" s="2069">
        <v>627.15</v>
      </c>
      <c r="S75" s="2241"/>
      <c r="T75" s="2241"/>
      <c r="U75" s="2241"/>
      <c r="V75" s="2241" t="s">
        <v>203</v>
      </c>
      <c r="W75" s="2241"/>
      <c r="X75" s="2069">
        <v>2167.4299999999998</v>
      </c>
      <c r="Y75" s="2241"/>
      <c r="Z75" s="2241"/>
      <c r="AA75" s="2241"/>
    </row>
    <row r="76" spans="1:27" ht="12.2" customHeight="1" x14ac:dyDescent="0.2">
      <c r="A76" s="2068" t="s">
        <v>203</v>
      </c>
      <c r="B76" s="2068" t="s">
        <v>203</v>
      </c>
      <c r="C76" s="2068" t="s">
        <v>1062</v>
      </c>
      <c r="D76" s="2068"/>
      <c r="E76" s="2068"/>
      <c r="F76" s="2068"/>
      <c r="G76" s="2068" t="s">
        <v>1061</v>
      </c>
      <c r="H76" s="2068"/>
      <c r="I76" s="2068"/>
      <c r="J76" s="2068" t="s">
        <v>1060</v>
      </c>
      <c r="K76" s="2068"/>
      <c r="L76" s="2069">
        <v>0.24</v>
      </c>
      <c r="M76" s="2069">
        <v>1.2</v>
      </c>
      <c r="N76" s="2241"/>
      <c r="O76" s="2072">
        <v>3.456</v>
      </c>
      <c r="P76" s="2241" t="s">
        <v>203</v>
      </c>
      <c r="Q76" s="2241" t="s">
        <v>203</v>
      </c>
      <c r="R76" s="2069">
        <v>539.69000000000005</v>
      </c>
      <c r="S76" s="2241"/>
      <c r="T76" s="2241"/>
      <c r="U76" s="2241"/>
      <c r="V76" s="2241" t="s">
        <v>203</v>
      </c>
      <c r="W76" s="2241"/>
      <c r="X76" s="2069">
        <v>1865.17</v>
      </c>
      <c r="Y76" s="2241"/>
      <c r="Z76" s="2241"/>
      <c r="AA76" s="2241"/>
    </row>
    <row r="77" spans="1:27" ht="12.2" customHeight="1" x14ac:dyDescent="0.2">
      <c r="A77" s="2068" t="s">
        <v>203</v>
      </c>
      <c r="B77" s="2068" t="s">
        <v>203</v>
      </c>
      <c r="C77" s="2068" t="s">
        <v>203</v>
      </c>
      <c r="D77" s="2068"/>
      <c r="E77" s="2068"/>
      <c r="F77" s="2068"/>
      <c r="G77" s="2082" t="s">
        <v>1057</v>
      </c>
      <c r="H77" s="2082"/>
      <c r="I77" s="2082"/>
      <c r="J77" s="2077" t="s">
        <v>203</v>
      </c>
      <c r="K77" s="2077"/>
      <c r="L77" s="2077" t="s">
        <v>203</v>
      </c>
      <c r="M77" s="2077" t="s">
        <v>203</v>
      </c>
      <c r="N77" s="2077"/>
      <c r="O77" s="2077" t="s">
        <v>203</v>
      </c>
      <c r="P77" s="2077" t="s">
        <v>203</v>
      </c>
      <c r="Q77" s="2077" t="s">
        <v>203</v>
      </c>
      <c r="R77" s="2077" t="s">
        <v>203</v>
      </c>
      <c r="S77" s="2077"/>
      <c r="T77" s="2077"/>
      <c r="U77" s="2077"/>
      <c r="V77" s="2077" t="s">
        <v>203</v>
      </c>
      <c r="W77" s="2077"/>
      <c r="X77" s="2079">
        <v>15115.5</v>
      </c>
      <c r="Y77" s="2080"/>
      <c r="Z77" s="2080"/>
      <c r="AA77" s="2080"/>
    </row>
    <row r="78" spans="1:27" ht="12.2" customHeight="1" x14ac:dyDescent="0.2">
      <c r="C78" s="2068" t="s">
        <v>203</v>
      </c>
      <c r="D78" s="2068"/>
      <c r="E78" s="2068"/>
      <c r="F78" s="2068"/>
      <c r="G78" s="2068" t="s">
        <v>1056</v>
      </c>
      <c r="H78" s="2068"/>
      <c r="I78" s="2068"/>
      <c r="J78" s="2068" t="s">
        <v>203</v>
      </c>
      <c r="K78" s="2068"/>
      <c r="L78" s="2241" t="s">
        <v>203</v>
      </c>
      <c r="M78" s="2241" t="s">
        <v>203</v>
      </c>
      <c r="N78" s="2241"/>
      <c r="O78" s="2241" t="s">
        <v>203</v>
      </c>
      <c r="P78" s="2068" t="s">
        <v>203</v>
      </c>
      <c r="Q78" s="2068" t="s">
        <v>203</v>
      </c>
      <c r="R78" s="2068" t="s">
        <v>203</v>
      </c>
      <c r="S78" s="2068"/>
      <c r="T78" s="2068"/>
      <c r="U78" s="2068"/>
      <c r="V78" s="2068" t="s">
        <v>203</v>
      </c>
      <c r="W78" s="2068"/>
      <c r="X78" s="2069">
        <v>7279.71</v>
      </c>
      <c r="Y78" s="2241"/>
      <c r="Z78" s="2241"/>
      <c r="AA78" s="2241"/>
    </row>
    <row r="79" spans="1:27" ht="24.6" customHeight="1" x14ac:dyDescent="0.2">
      <c r="C79" s="2068" t="s">
        <v>1055</v>
      </c>
      <c r="D79" s="2068"/>
      <c r="E79" s="2068"/>
      <c r="F79" s="2068"/>
      <c r="G79" s="2068" t="s">
        <v>1054</v>
      </c>
      <c r="H79" s="2068"/>
      <c r="I79" s="2068"/>
      <c r="J79" s="2068" t="s">
        <v>249</v>
      </c>
      <c r="K79" s="2068"/>
      <c r="L79" s="2071">
        <v>103</v>
      </c>
      <c r="M79" s="2241" t="s">
        <v>203</v>
      </c>
      <c r="N79" s="2241"/>
      <c r="O79" s="2069">
        <v>103</v>
      </c>
      <c r="P79" s="2068" t="s">
        <v>203</v>
      </c>
      <c r="Q79" s="2068" t="s">
        <v>203</v>
      </c>
      <c r="R79" s="2068" t="s">
        <v>203</v>
      </c>
      <c r="S79" s="2068"/>
      <c r="T79" s="2068"/>
      <c r="U79" s="2068"/>
      <c r="V79" s="2068" t="s">
        <v>203</v>
      </c>
      <c r="W79" s="2068"/>
      <c r="X79" s="2069">
        <v>7498.1</v>
      </c>
      <c r="Y79" s="2241"/>
      <c r="Z79" s="2241"/>
      <c r="AA79" s="2241"/>
    </row>
    <row r="80" spans="1:27" ht="24.6" customHeight="1" x14ac:dyDescent="0.2">
      <c r="C80" s="2068" t="s">
        <v>1053</v>
      </c>
      <c r="D80" s="2068"/>
      <c r="E80" s="2068"/>
      <c r="F80" s="2068"/>
      <c r="G80" s="2068" t="s">
        <v>1052</v>
      </c>
      <c r="H80" s="2068"/>
      <c r="I80" s="2068"/>
      <c r="J80" s="2068" t="s">
        <v>249</v>
      </c>
      <c r="K80" s="2068"/>
      <c r="L80" s="2071">
        <v>60</v>
      </c>
      <c r="M80" s="2241" t="s">
        <v>203</v>
      </c>
      <c r="N80" s="2241"/>
      <c r="O80" s="2069">
        <v>60</v>
      </c>
      <c r="P80" s="2068" t="s">
        <v>203</v>
      </c>
      <c r="Q80" s="2068" t="s">
        <v>203</v>
      </c>
      <c r="R80" s="2068" t="s">
        <v>203</v>
      </c>
      <c r="S80" s="2068"/>
      <c r="T80" s="2068"/>
      <c r="U80" s="2068"/>
      <c r="V80" s="2068" t="s">
        <v>203</v>
      </c>
      <c r="W80" s="2068"/>
      <c r="X80" s="2069">
        <v>4367.83</v>
      </c>
      <c r="Y80" s="2241"/>
      <c r="Z80" s="2241"/>
      <c r="AA80" s="2241"/>
    </row>
    <row r="81" spans="1:27" x14ac:dyDescent="0.2">
      <c r="A81" s="916"/>
      <c r="B81" s="916"/>
      <c r="C81" s="916"/>
      <c r="D81" s="916"/>
      <c r="E81" s="916"/>
      <c r="F81" s="916"/>
      <c r="G81" s="916"/>
      <c r="H81" s="916"/>
      <c r="I81" s="916"/>
      <c r="J81" s="916"/>
      <c r="K81" s="916"/>
      <c r="L81" s="916"/>
      <c r="M81" s="916"/>
      <c r="N81" s="916"/>
      <c r="O81" s="916"/>
      <c r="P81" s="916"/>
      <c r="Q81" s="916"/>
      <c r="R81" s="916"/>
      <c r="S81" s="916"/>
      <c r="T81" s="916"/>
      <c r="U81" s="916"/>
      <c r="V81" s="916"/>
      <c r="W81" s="916"/>
      <c r="X81" s="916"/>
      <c r="Y81" s="916"/>
      <c r="Z81" s="916"/>
      <c r="AA81" s="916"/>
    </row>
    <row r="82" spans="1:27" ht="12.2" customHeight="1" x14ac:dyDescent="0.2">
      <c r="G82" s="2064" t="s">
        <v>246</v>
      </c>
      <c r="H82" s="2064"/>
      <c r="I82" s="2064"/>
      <c r="J82" s="2064"/>
      <c r="K82" s="2064"/>
      <c r="L82" s="2064"/>
      <c r="M82" s="2064"/>
      <c r="N82" s="2064"/>
      <c r="O82" s="2064"/>
      <c r="P82" s="2064"/>
      <c r="Q82" s="2068" t="s">
        <v>203</v>
      </c>
      <c r="R82" s="2065">
        <v>2248.4499999999998</v>
      </c>
      <c r="S82" s="2066"/>
      <c r="T82" s="2066"/>
      <c r="U82" s="2066"/>
      <c r="V82" s="2068" t="s">
        <v>203</v>
      </c>
      <c r="W82" s="2068"/>
      <c r="X82" s="2065">
        <v>26981.43</v>
      </c>
      <c r="Y82" s="2066"/>
      <c r="Z82" s="2066"/>
      <c r="AA82" s="2066"/>
    </row>
    <row r="83" spans="1:27" ht="36.75" customHeight="1" x14ac:dyDescent="0.2">
      <c r="A83" s="2068" t="s">
        <v>267</v>
      </c>
      <c r="B83" s="2064" t="s">
        <v>267</v>
      </c>
      <c r="C83" s="2064" t="s">
        <v>564</v>
      </c>
      <c r="D83" s="2064"/>
      <c r="E83" s="2064"/>
      <c r="F83" s="2064"/>
      <c r="G83" s="2064" t="s">
        <v>2024</v>
      </c>
      <c r="H83" s="2064"/>
      <c r="I83" s="2064"/>
      <c r="J83" s="2064" t="s">
        <v>467</v>
      </c>
      <c r="K83" s="2064"/>
      <c r="L83" s="2071">
        <v>5</v>
      </c>
      <c r="M83" s="2241" t="s">
        <v>203</v>
      </c>
      <c r="N83" s="2241"/>
      <c r="O83" s="2092">
        <v>5</v>
      </c>
      <c r="P83" s="2241" t="s">
        <v>203</v>
      </c>
      <c r="Q83" s="2241" t="s">
        <v>203</v>
      </c>
      <c r="R83" s="2241" t="s">
        <v>203</v>
      </c>
      <c r="S83" s="2241"/>
      <c r="T83" s="2241"/>
      <c r="U83" s="2241"/>
      <c r="V83" s="2241" t="s">
        <v>203</v>
      </c>
      <c r="W83" s="2241"/>
      <c r="X83" s="2241" t="s">
        <v>203</v>
      </c>
      <c r="Y83" s="2241"/>
      <c r="Z83" s="2241"/>
      <c r="AA83" s="2241"/>
    </row>
    <row r="84" spans="1:27" ht="12.2" customHeight="1" x14ac:dyDescent="0.2">
      <c r="A84" s="2068" t="s">
        <v>203</v>
      </c>
      <c r="B84" s="2068" t="s">
        <v>203</v>
      </c>
      <c r="C84" s="2068" t="s">
        <v>1077</v>
      </c>
      <c r="D84" s="2068"/>
      <c r="E84" s="2068"/>
      <c r="F84" s="2068"/>
      <c r="G84" s="2068" t="s">
        <v>1076</v>
      </c>
      <c r="H84" s="2068"/>
      <c r="I84" s="2068"/>
      <c r="J84" s="2068" t="s">
        <v>1060</v>
      </c>
      <c r="K84" s="2068"/>
      <c r="L84" s="2241" t="s">
        <v>203</v>
      </c>
      <c r="M84" s="2241" t="s">
        <v>203</v>
      </c>
      <c r="N84" s="2241"/>
      <c r="O84" s="2069">
        <v>1.8</v>
      </c>
      <c r="P84" s="2241" t="s">
        <v>203</v>
      </c>
      <c r="Q84" s="2241" t="s">
        <v>203</v>
      </c>
      <c r="R84" s="2241" t="s">
        <v>203</v>
      </c>
      <c r="S84" s="2241"/>
      <c r="T84" s="2241"/>
      <c r="U84" s="2241"/>
      <c r="V84" s="2241" t="s">
        <v>203</v>
      </c>
      <c r="W84" s="2241"/>
      <c r="X84" s="2065">
        <v>826.45</v>
      </c>
      <c r="Y84" s="2066"/>
      <c r="Z84" s="2066"/>
      <c r="AA84" s="2066"/>
    </row>
    <row r="85" spans="1:27" ht="12.2" customHeight="1" x14ac:dyDescent="0.2">
      <c r="A85" s="2068" t="s">
        <v>203</v>
      </c>
      <c r="B85" s="2068" t="s">
        <v>203</v>
      </c>
      <c r="C85" s="2068" t="s">
        <v>1145</v>
      </c>
      <c r="D85" s="2068"/>
      <c r="E85" s="2068"/>
      <c r="F85" s="2068"/>
      <c r="G85" s="2068" t="s">
        <v>1144</v>
      </c>
      <c r="H85" s="2068"/>
      <c r="I85" s="2068"/>
      <c r="J85" s="2068" t="s">
        <v>1060</v>
      </c>
      <c r="K85" s="2068"/>
      <c r="L85" s="2076">
        <v>0.3</v>
      </c>
      <c r="M85" s="2069">
        <v>1.2</v>
      </c>
      <c r="N85" s="2241"/>
      <c r="O85" s="2069">
        <v>1.8</v>
      </c>
      <c r="P85" s="2241" t="s">
        <v>203</v>
      </c>
      <c r="Q85" s="2241" t="s">
        <v>203</v>
      </c>
      <c r="R85" s="2069">
        <v>459.14</v>
      </c>
      <c r="S85" s="2241"/>
      <c r="T85" s="2241"/>
      <c r="U85" s="2241"/>
      <c r="V85" s="2241" t="s">
        <v>203</v>
      </c>
      <c r="W85" s="2241"/>
      <c r="X85" s="2069">
        <v>826.45</v>
      </c>
      <c r="Y85" s="2241"/>
      <c r="Z85" s="2241"/>
      <c r="AA85" s="2241"/>
    </row>
    <row r="86" spans="1:27" ht="12.2" customHeight="1" x14ac:dyDescent="0.2">
      <c r="A86" s="2068" t="s">
        <v>203</v>
      </c>
      <c r="B86" s="2068" t="s">
        <v>203</v>
      </c>
      <c r="C86" s="2068" t="s">
        <v>1073</v>
      </c>
      <c r="D86" s="2068"/>
      <c r="E86" s="2068"/>
      <c r="F86" s="2068"/>
      <c r="G86" s="2068" t="s">
        <v>258</v>
      </c>
      <c r="H86" s="2068"/>
      <c r="I86" s="2068"/>
      <c r="J86" s="2068" t="s">
        <v>203</v>
      </c>
      <c r="K86" s="2068"/>
      <c r="L86" s="2241" t="s">
        <v>203</v>
      </c>
      <c r="M86" s="2241" t="s">
        <v>203</v>
      </c>
      <c r="N86" s="2241"/>
      <c r="O86" s="2241" t="s">
        <v>203</v>
      </c>
      <c r="P86" s="2241" t="s">
        <v>203</v>
      </c>
      <c r="Q86" s="2241" t="s">
        <v>203</v>
      </c>
      <c r="R86" s="2241" t="s">
        <v>203</v>
      </c>
      <c r="S86" s="2241"/>
      <c r="T86" s="2241"/>
      <c r="U86" s="2241"/>
      <c r="V86" s="2241" t="s">
        <v>203</v>
      </c>
      <c r="W86" s="2241"/>
      <c r="X86" s="2065">
        <v>615.37</v>
      </c>
      <c r="Y86" s="2066"/>
      <c r="Z86" s="2066"/>
      <c r="AA86" s="2066"/>
    </row>
    <row r="87" spans="1:27" ht="12.2" customHeight="1" x14ac:dyDescent="0.2">
      <c r="A87" s="2084" t="s">
        <v>203</v>
      </c>
      <c r="B87" s="2084" t="s">
        <v>203</v>
      </c>
      <c r="C87" s="2084" t="s">
        <v>203</v>
      </c>
      <c r="D87" s="2084"/>
      <c r="E87" s="2084"/>
      <c r="F87" s="2084"/>
      <c r="G87" s="2084" t="s">
        <v>1072</v>
      </c>
      <c r="H87" s="2084"/>
      <c r="I87" s="2084"/>
      <c r="J87" s="2084" t="s">
        <v>1060</v>
      </c>
      <c r="K87" s="2084"/>
      <c r="L87" s="2083" t="s">
        <v>203</v>
      </c>
      <c r="M87" s="2083" t="s">
        <v>203</v>
      </c>
      <c r="N87" s="2083"/>
      <c r="O87" s="2091">
        <v>0.96</v>
      </c>
      <c r="P87" s="2083" t="s">
        <v>203</v>
      </c>
      <c r="Q87" s="2083" t="s">
        <v>203</v>
      </c>
      <c r="R87" s="2083" t="s">
        <v>203</v>
      </c>
      <c r="S87" s="2083"/>
      <c r="T87" s="2083"/>
      <c r="U87" s="2083"/>
      <c r="V87" s="2083" t="s">
        <v>203</v>
      </c>
      <c r="W87" s="2083"/>
      <c r="X87" s="2065">
        <v>518.1</v>
      </c>
      <c r="Y87" s="2066"/>
      <c r="Z87" s="2066"/>
      <c r="AA87" s="2066"/>
    </row>
    <row r="88" spans="1:27" ht="24.6" customHeight="1" x14ac:dyDescent="0.2">
      <c r="A88" s="2068" t="s">
        <v>203</v>
      </c>
      <c r="B88" s="2068" t="s">
        <v>203</v>
      </c>
      <c r="C88" s="2068" t="s">
        <v>1474</v>
      </c>
      <c r="D88" s="2068"/>
      <c r="E88" s="2068"/>
      <c r="F88" s="2068"/>
      <c r="G88" s="2068" t="s">
        <v>1473</v>
      </c>
      <c r="H88" s="2068"/>
      <c r="I88" s="2068"/>
      <c r="J88" s="2068" t="s">
        <v>1063</v>
      </c>
      <c r="K88" s="2068"/>
      <c r="L88" s="2069">
        <v>0.16</v>
      </c>
      <c r="M88" s="2069">
        <v>1.2</v>
      </c>
      <c r="N88" s="2241"/>
      <c r="O88" s="2069">
        <v>0.96</v>
      </c>
      <c r="P88" s="2241" t="s">
        <v>203</v>
      </c>
      <c r="Q88" s="2241" t="s">
        <v>203</v>
      </c>
      <c r="R88" s="2069">
        <v>13.86</v>
      </c>
      <c r="S88" s="2241"/>
      <c r="T88" s="2241"/>
      <c r="U88" s="2241"/>
      <c r="V88" s="2241" t="s">
        <v>203</v>
      </c>
      <c r="W88" s="2241"/>
      <c r="X88" s="2069">
        <v>13.31</v>
      </c>
      <c r="Y88" s="2241"/>
      <c r="Z88" s="2241"/>
      <c r="AA88" s="2241"/>
    </row>
    <row r="89" spans="1:27" ht="24.6" customHeight="1" x14ac:dyDescent="0.2">
      <c r="A89" s="2068" t="s">
        <v>203</v>
      </c>
      <c r="B89" s="2068" t="s">
        <v>203</v>
      </c>
      <c r="C89" s="2068" t="s">
        <v>1472</v>
      </c>
      <c r="D89" s="2068"/>
      <c r="E89" s="2068"/>
      <c r="F89" s="2068"/>
      <c r="G89" s="2068" t="s">
        <v>1471</v>
      </c>
      <c r="H89" s="2068"/>
      <c r="I89" s="2068"/>
      <c r="J89" s="2068" t="s">
        <v>1063</v>
      </c>
      <c r="K89" s="2068"/>
      <c r="L89" s="2069">
        <v>0.16</v>
      </c>
      <c r="M89" s="2069">
        <v>1.2</v>
      </c>
      <c r="N89" s="2241"/>
      <c r="O89" s="2069">
        <v>0.96</v>
      </c>
      <c r="P89" s="2069">
        <v>482.42</v>
      </c>
      <c r="Q89" s="2069">
        <v>1.3</v>
      </c>
      <c r="R89" s="2069">
        <v>627.15</v>
      </c>
      <c r="S89" s="2241"/>
      <c r="T89" s="2241"/>
      <c r="U89" s="2241"/>
      <c r="V89" s="2241" t="s">
        <v>203</v>
      </c>
      <c r="W89" s="2241"/>
      <c r="X89" s="2069">
        <v>602.05999999999995</v>
      </c>
      <c r="Y89" s="2241"/>
      <c r="Z89" s="2241"/>
      <c r="AA89" s="2241"/>
    </row>
    <row r="90" spans="1:27" ht="12.2" customHeight="1" x14ac:dyDescent="0.2">
      <c r="A90" s="2068" t="s">
        <v>203</v>
      </c>
      <c r="B90" s="2068" t="s">
        <v>203</v>
      </c>
      <c r="C90" s="2068" t="s">
        <v>1062</v>
      </c>
      <c r="D90" s="2068"/>
      <c r="E90" s="2068"/>
      <c r="F90" s="2068"/>
      <c r="G90" s="2068" t="s">
        <v>1061</v>
      </c>
      <c r="H90" s="2068"/>
      <c r="I90" s="2068"/>
      <c r="J90" s="2068" t="s">
        <v>1060</v>
      </c>
      <c r="K90" s="2068"/>
      <c r="L90" s="2069">
        <v>0.16</v>
      </c>
      <c r="M90" s="2069">
        <v>1.2</v>
      </c>
      <c r="N90" s="2241"/>
      <c r="O90" s="2069">
        <v>0.96</v>
      </c>
      <c r="P90" s="2241" t="s">
        <v>203</v>
      </c>
      <c r="Q90" s="2241" t="s">
        <v>203</v>
      </c>
      <c r="R90" s="2069">
        <v>539.69000000000005</v>
      </c>
      <c r="S90" s="2241"/>
      <c r="T90" s="2241"/>
      <c r="U90" s="2241"/>
      <c r="V90" s="2241" t="s">
        <v>203</v>
      </c>
      <c r="W90" s="2241"/>
      <c r="X90" s="2069">
        <v>518.1</v>
      </c>
      <c r="Y90" s="2241"/>
      <c r="Z90" s="2241"/>
      <c r="AA90" s="2241"/>
    </row>
    <row r="91" spans="1:27" ht="12.2" customHeight="1" x14ac:dyDescent="0.2">
      <c r="A91" s="2068" t="s">
        <v>203</v>
      </c>
      <c r="B91" s="2068" t="s">
        <v>203</v>
      </c>
      <c r="C91" s="2068" t="s">
        <v>203</v>
      </c>
      <c r="D91" s="2068"/>
      <c r="E91" s="2068"/>
      <c r="F91" s="2068"/>
      <c r="G91" s="2082" t="s">
        <v>1057</v>
      </c>
      <c r="H91" s="2082"/>
      <c r="I91" s="2082"/>
      <c r="J91" s="2077" t="s">
        <v>203</v>
      </c>
      <c r="K91" s="2077"/>
      <c r="L91" s="2077" t="s">
        <v>203</v>
      </c>
      <c r="M91" s="2077" t="s">
        <v>203</v>
      </c>
      <c r="N91" s="2077"/>
      <c r="O91" s="2077" t="s">
        <v>203</v>
      </c>
      <c r="P91" s="2077" t="s">
        <v>203</v>
      </c>
      <c r="Q91" s="2077" t="s">
        <v>203</v>
      </c>
      <c r="R91" s="2077" t="s">
        <v>203</v>
      </c>
      <c r="S91" s="2077"/>
      <c r="T91" s="2077"/>
      <c r="U91" s="2077"/>
      <c r="V91" s="2077" t="s">
        <v>203</v>
      </c>
      <c r="W91" s="2077"/>
      <c r="X91" s="2079">
        <v>1959.92</v>
      </c>
      <c r="Y91" s="2080"/>
      <c r="Z91" s="2080"/>
      <c r="AA91" s="2080"/>
    </row>
    <row r="92" spans="1:27" ht="12.2" customHeight="1" x14ac:dyDescent="0.2">
      <c r="C92" s="2068" t="s">
        <v>203</v>
      </c>
      <c r="D92" s="2068"/>
      <c r="E92" s="2068"/>
      <c r="F92" s="2068"/>
      <c r="G92" s="2068" t="s">
        <v>1056</v>
      </c>
      <c r="H92" s="2068"/>
      <c r="I92" s="2068"/>
      <c r="J92" s="2068" t="s">
        <v>203</v>
      </c>
      <c r="K92" s="2068"/>
      <c r="L92" s="2241" t="s">
        <v>203</v>
      </c>
      <c r="M92" s="2241" t="s">
        <v>203</v>
      </c>
      <c r="N92" s="2241"/>
      <c r="O92" s="2241" t="s">
        <v>203</v>
      </c>
      <c r="P92" s="2068" t="s">
        <v>203</v>
      </c>
      <c r="Q92" s="2068" t="s">
        <v>203</v>
      </c>
      <c r="R92" s="2068" t="s">
        <v>203</v>
      </c>
      <c r="S92" s="2068"/>
      <c r="T92" s="2068"/>
      <c r="U92" s="2068"/>
      <c r="V92" s="2068" t="s">
        <v>203</v>
      </c>
      <c r="W92" s="2068"/>
      <c r="X92" s="2069">
        <v>1344.55</v>
      </c>
      <c r="Y92" s="2241"/>
      <c r="Z92" s="2241"/>
      <c r="AA92" s="2241"/>
    </row>
    <row r="93" spans="1:27" ht="24.6" customHeight="1" x14ac:dyDescent="0.2">
      <c r="C93" s="2068" t="s">
        <v>1055</v>
      </c>
      <c r="D93" s="2068"/>
      <c r="E93" s="2068"/>
      <c r="F93" s="2068"/>
      <c r="G93" s="2068" t="s">
        <v>1054</v>
      </c>
      <c r="H93" s="2068"/>
      <c r="I93" s="2068"/>
      <c r="J93" s="2068" t="s">
        <v>249</v>
      </c>
      <c r="K93" s="2068"/>
      <c r="L93" s="2071">
        <v>103</v>
      </c>
      <c r="M93" s="2241" t="s">
        <v>203</v>
      </c>
      <c r="N93" s="2241"/>
      <c r="O93" s="2069">
        <v>103</v>
      </c>
      <c r="P93" s="2068" t="s">
        <v>203</v>
      </c>
      <c r="Q93" s="2068" t="s">
        <v>203</v>
      </c>
      <c r="R93" s="2068" t="s">
        <v>203</v>
      </c>
      <c r="S93" s="2068"/>
      <c r="T93" s="2068"/>
      <c r="U93" s="2068"/>
      <c r="V93" s="2068" t="s">
        <v>203</v>
      </c>
      <c r="W93" s="2068"/>
      <c r="X93" s="2069">
        <v>1384.89</v>
      </c>
      <c r="Y93" s="2241"/>
      <c r="Z93" s="2241"/>
      <c r="AA93" s="2241"/>
    </row>
    <row r="94" spans="1:27" ht="24.6" customHeight="1" x14ac:dyDescent="0.2">
      <c r="C94" s="2068" t="s">
        <v>1053</v>
      </c>
      <c r="D94" s="2068"/>
      <c r="E94" s="2068"/>
      <c r="F94" s="2068"/>
      <c r="G94" s="2068" t="s">
        <v>1052</v>
      </c>
      <c r="H94" s="2068"/>
      <c r="I94" s="2068"/>
      <c r="J94" s="2068" t="s">
        <v>249</v>
      </c>
      <c r="K94" s="2068"/>
      <c r="L94" s="2071">
        <v>60</v>
      </c>
      <c r="M94" s="2241" t="s">
        <v>203</v>
      </c>
      <c r="N94" s="2241"/>
      <c r="O94" s="2069">
        <v>60</v>
      </c>
      <c r="P94" s="2068" t="s">
        <v>203</v>
      </c>
      <c r="Q94" s="2068" t="s">
        <v>203</v>
      </c>
      <c r="R94" s="2068" t="s">
        <v>203</v>
      </c>
      <c r="S94" s="2068"/>
      <c r="T94" s="2068"/>
      <c r="U94" s="2068"/>
      <c r="V94" s="2068" t="s">
        <v>203</v>
      </c>
      <c r="W94" s="2068"/>
      <c r="X94" s="2069">
        <v>806.73</v>
      </c>
      <c r="Y94" s="2241"/>
      <c r="Z94" s="2241"/>
      <c r="AA94" s="2241"/>
    </row>
    <row r="95" spans="1:27" x14ac:dyDescent="0.2">
      <c r="A95" s="916"/>
      <c r="B95" s="916"/>
      <c r="C95" s="916"/>
      <c r="D95" s="916"/>
      <c r="E95" s="916"/>
      <c r="F95" s="916"/>
      <c r="G95" s="916"/>
      <c r="H95" s="916"/>
      <c r="I95" s="916"/>
      <c r="J95" s="916"/>
      <c r="K95" s="916"/>
      <c r="L95" s="916"/>
      <c r="M95" s="916"/>
      <c r="N95" s="916"/>
      <c r="O95" s="916"/>
      <c r="P95" s="916"/>
      <c r="Q95" s="916"/>
      <c r="R95" s="916"/>
      <c r="S95" s="916"/>
      <c r="T95" s="916"/>
      <c r="U95" s="916"/>
      <c r="V95" s="916"/>
      <c r="W95" s="916"/>
      <c r="X95" s="916"/>
      <c r="Y95" s="916"/>
      <c r="Z95" s="916"/>
      <c r="AA95" s="916"/>
    </row>
    <row r="96" spans="1:27" ht="12.2" customHeight="1" x14ac:dyDescent="0.2">
      <c r="G96" s="2064" t="s">
        <v>246</v>
      </c>
      <c r="H96" s="2064"/>
      <c r="I96" s="2064"/>
      <c r="J96" s="2064"/>
      <c r="K96" s="2064"/>
      <c r="L96" s="2064"/>
      <c r="M96" s="2064"/>
      <c r="N96" s="2064"/>
      <c r="O96" s="2064"/>
      <c r="P96" s="2064"/>
      <c r="Q96" s="2068" t="s">
        <v>203</v>
      </c>
      <c r="R96" s="2065">
        <v>830.31</v>
      </c>
      <c r="S96" s="2066"/>
      <c r="T96" s="2066"/>
      <c r="U96" s="2066"/>
      <c r="V96" s="2068" t="s">
        <v>203</v>
      </c>
      <c r="W96" s="2068"/>
      <c r="X96" s="2065">
        <v>4151.54</v>
      </c>
      <c r="Y96" s="2066"/>
      <c r="Z96" s="2066"/>
      <c r="AA96" s="2066"/>
    </row>
    <row r="97" spans="1:27" ht="48.95" customHeight="1" x14ac:dyDescent="0.2">
      <c r="A97" s="2068" t="s">
        <v>265</v>
      </c>
      <c r="B97" s="2064" t="s">
        <v>265</v>
      </c>
      <c r="C97" s="2064" t="s">
        <v>567</v>
      </c>
      <c r="D97" s="2064"/>
      <c r="E97" s="2064"/>
      <c r="F97" s="2064"/>
      <c r="G97" s="2064" t="s">
        <v>2023</v>
      </c>
      <c r="H97" s="2064"/>
      <c r="I97" s="2064"/>
      <c r="J97" s="2064" t="s">
        <v>467</v>
      </c>
      <c r="K97" s="2064"/>
      <c r="L97" s="2071">
        <v>13</v>
      </c>
      <c r="M97" s="2241" t="s">
        <v>203</v>
      </c>
      <c r="N97" s="2241"/>
      <c r="O97" s="2092">
        <v>13</v>
      </c>
      <c r="P97" s="2241" t="s">
        <v>203</v>
      </c>
      <c r="Q97" s="2241" t="s">
        <v>203</v>
      </c>
      <c r="R97" s="2241" t="s">
        <v>203</v>
      </c>
      <c r="S97" s="2241"/>
      <c r="T97" s="2241"/>
      <c r="U97" s="2241"/>
      <c r="V97" s="2241" t="s">
        <v>203</v>
      </c>
      <c r="W97" s="2241"/>
      <c r="X97" s="2241" t="s">
        <v>203</v>
      </c>
      <c r="Y97" s="2241"/>
      <c r="Z97" s="2241"/>
      <c r="AA97" s="2241"/>
    </row>
    <row r="98" spans="1:27" ht="12.2" customHeight="1" x14ac:dyDescent="0.2">
      <c r="A98" s="2068" t="s">
        <v>203</v>
      </c>
      <c r="B98" s="2068" t="s">
        <v>203</v>
      </c>
      <c r="C98" s="2068" t="s">
        <v>1077</v>
      </c>
      <c r="D98" s="2068"/>
      <c r="E98" s="2068"/>
      <c r="F98" s="2068"/>
      <c r="G98" s="2068" t="s">
        <v>1076</v>
      </c>
      <c r="H98" s="2068"/>
      <c r="I98" s="2068"/>
      <c r="J98" s="2068" t="s">
        <v>1060</v>
      </c>
      <c r="K98" s="2068"/>
      <c r="L98" s="2241" t="s">
        <v>203</v>
      </c>
      <c r="M98" s="2241" t="s">
        <v>203</v>
      </c>
      <c r="N98" s="2241"/>
      <c r="O98" s="2069">
        <v>3.9</v>
      </c>
      <c r="P98" s="2241" t="s">
        <v>203</v>
      </c>
      <c r="Q98" s="2241" t="s">
        <v>203</v>
      </c>
      <c r="R98" s="2241" t="s">
        <v>203</v>
      </c>
      <c r="S98" s="2241"/>
      <c r="T98" s="2241"/>
      <c r="U98" s="2241"/>
      <c r="V98" s="2241" t="s">
        <v>203</v>
      </c>
      <c r="W98" s="2241"/>
      <c r="X98" s="2065">
        <v>1790.65</v>
      </c>
      <c r="Y98" s="2066"/>
      <c r="Z98" s="2066"/>
      <c r="AA98" s="2066"/>
    </row>
    <row r="99" spans="1:27" ht="12.2" customHeight="1" x14ac:dyDescent="0.2">
      <c r="A99" s="2068" t="s">
        <v>203</v>
      </c>
      <c r="B99" s="2068" t="s">
        <v>203</v>
      </c>
      <c r="C99" s="2068" t="s">
        <v>1145</v>
      </c>
      <c r="D99" s="2068"/>
      <c r="E99" s="2068"/>
      <c r="F99" s="2068"/>
      <c r="G99" s="2068" t="s">
        <v>1144</v>
      </c>
      <c r="H99" s="2068"/>
      <c r="I99" s="2068"/>
      <c r="J99" s="2068" t="s">
        <v>1060</v>
      </c>
      <c r="K99" s="2068"/>
      <c r="L99" s="2069">
        <v>0.25</v>
      </c>
      <c r="M99" s="2069">
        <v>1.2</v>
      </c>
      <c r="N99" s="2241"/>
      <c r="O99" s="2069">
        <v>3.9</v>
      </c>
      <c r="P99" s="2241" t="s">
        <v>203</v>
      </c>
      <c r="Q99" s="2241" t="s">
        <v>203</v>
      </c>
      <c r="R99" s="2069">
        <v>459.14</v>
      </c>
      <c r="S99" s="2241"/>
      <c r="T99" s="2241"/>
      <c r="U99" s="2241"/>
      <c r="V99" s="2241" t="s">
        <v>203</v>
      </c>
      <c r="W99" s="2241"/>
      <c r="X99" s="2069">
        <v>1790.65</v>
      </c>
      <c r="Y99" s="2241"/>
      <c r="Z99" s="2241"/>
      <c r="AA99" s="2241"/>
    </row>
    <row r="100" spans="1:27" ht="12.2" customHeight="1" x14ac:dyDescent="0.2">
      <c r="A100" s="2068" t="s">
        <v>203</v>
      </c>
      <c r="B100" s="2068" t="s">
        <v>203</v>
      </c>
      <c r="C100" s="2068" t="s">
        <v>1073</v>
      </c>
      <c r="D100" s="2068"/>
      <c r="E100" s="2068"/>
      <c r="F100" s="2068"/>
      <c r="G100" s="2068" t="s">
        <v>258</v>
      </c>
      <c r="H100" s="2068"/>
      <c r="I100" s="2068"/>
      <c r="J100" s="2068" t="s">
        <v>203</v>
      </c>
      <c r="K100" s="2068"/>
      <c r="L100" s="2241" t="s">
        <v>203</v>
      </c>
      <c r="M100" s="2241" t="s">
        <v>203</v>
      </c>
      <c r="N100" s="2241"/>
      <c r="O100" s="2241" t="s">
        <v>203</v>
      </c>
      <c r="P100" s="2241" t="s">
        <v>203</v>
      </c>
      <c r="Q100" s="2241" t="s">
        <v>203</v>
      </c>
      <c r="R100" s="2241" t="s">
        <v>203</v>
      </c>
      <c r="S100" s="2241"/>
      <c r="T100" s="2241"/>
      <c r="U100" s="2241"/>
      <c r="V100" s="2241" t="s">
        <v>203</v>
      </c>
      <c r="W100" s="2241"/>
      <c r="X100" s="2065">
        <v>1399.97</v>
      </c>
      <c r="Y100" s="2066"/>
      <c r="Z100" s="2066"/>
      <c r="AA100" s="2066"/>
    </row>
    <row r="101" spans="1:27" ht="12.2" customHeight="1" x14ac:dyDescent="0.2">
      <c r="A101" s="2084" t="s">
        <v>203</v>
      </c>
      <c r="B101" s="2084" t="s">
        <v>203</v>
      </c>
      <c r="C101" s="2084" t="s">
        <v>203</v>
      </c>
      <c r="D101" s="2084"/>
      <c r="E101" s="2084"/>
      <c r="F101" s="2084"/>
      <c r="G101" s="2084" t="s">
        <v>1072</v>
      </c>
      <c r="H101" s="2084"/>
      <c r="I101" s="2084"/>
      <c r="J101" s="2084" t="s">
        <v>1060</v>
      </c>
      <c r="K101" s="2084"/>
      <c r="L101" s="2083" t="s">
        <v>203</v>
      </c>
      <c r="M101" s="2083" t="s">
        <v>203</v>
      </c>
      <c r="N101" s="2083"/>
      <c r="O101" s="2094">
        <v>2.1840000000000002</v>
      </c>
      <c r="P101" s="2083" t="s">
        <v>203</v>
      </c>
      <c r="Q101" s="2083" t="s">
        <v>203</v>
      </c>
      <c r="R101" s="2083" t="s">
        <v>203</v>
      </c>
      <c r="S101" s="2083"/>
      <c r="T101" s="2083"/>
      <c r="U101" s="2083"/>
      <c r="V101" s="2083" t="s">
        <v>203</v>
      </c>
      <c r="W101" s="2083"/>
      <c r="X101" s="2065">
        <v>1178.68</v>
      </c>
      <c r="Y101" s="2066"/>
      <c r="Z101" s="2066"/>
      <c r="AA101" s="2066"/>
    </row>
    <row r="102" spans="1:27" ht="24.6" customHeight="1" x14ac:dyDescent="0.2">
      <c r="A102" s="2068" t="s">
        <v>203</v>
      </c>
      <c r="B102" s="2068" t="s">
        <v>203</v>
      </c>
      <c r="C102" s="2068" t="s">
        <v>1474</v>
      </c>
      <c r="D102" s="2068"/>
      <c r="E102" s="2068"/>
      <c r="F102" s="2068"/>
      <c r="G102" s="2068" t="s">
        <v>1473</v>
      </c>
      <c r="H102" s="2068"/>
      <c r="I102" s="2068"/>
      <c r="J102" s="2068" t="s">
        <v>1063</v>
      </c>
      <c r="K102" s="2068"/>
      <c r="L102" s="2069">
        <v>0.14000000000000001</v>
      </c>
      <c r="M102" s="2069">
        <v>1.2</v>
      </c>
      <c r="N102" s="2241"/>
      <c r="O102" s="2072">
        <v>2.1840000000000002</v>
      </c>
      <c r="P102" s="2241" t="s">
        <v>203</v>
      </c>
      <c r="Q102" s="2241" t="s">
        <v>203</v>
      </c>
      <c r="R102" s="2069">
        <v>13.86</v>
      </c>
      <c r="S102" s="2241"/>
      <c r="T102" s="2241"/>
      <c r="U102" s="2241"/>
      <c r="V102" s="2241" t="s">
        <v>203</v>
      </c>
      <c r="W102" s="2241"/>
      <c r="X102" s="2069">
        <v>30.27</v>
      </c>
      <c r="Y102" s="2241"/>
      <c r="Z102" s="2241"/>
      <c r="AA102" s="2241"/>
    </row>
    <row r="103" spans="1:27" ht="24.6" customHeight="1" x14ac:dyDescent="0.2">
      <c r="A103" s="2068" t="s">
        <v>203</v>
      </c>
      <c r="B103" s="2068" t="s">
        <v>203</v>
      </c>
      <c r="C103" s="2068" t="s">
        <v>1472</v>
      </c>
      <c r="D103" s="2068"/>
      <c r="E103" s="2068"/>
      <c r="F103" s="2068"/>
      <c r="G103" s="2068" t="s">
        <v>1471</v>
      </c>
      <c r="H103" s="2068"/>
      <c r="I103" s="2068"/>
      <c r="J103" s="2068" t="s">
        <v>1063</v>
      </c>
      <c r="K103" s="2068"/>
      <c r="L103" s="2069">
        <v>0.14000000000000001</v>
      </c>
      <c r="M103" s="2069">
        <v>1.2</v>
      </c>
      <c r="N103" s="2241"/>
      <c r="O103" s="2072">
        <v>2.1840000000000002</v>
      </c>
      <c r="P103" s="2069">
        <v>482.42</v>
      </c>
      <c r="Q103" s="2069">
        <v>1.3</v>
      </c>
      <c r="R103" s="2069">
        <v>627.15</v>
      </c>
      <c r="S103" s="2241"/>
      <c r="T103" s="2241"/>
      <c r="U103" s="2241"/>
      <c r="V103" s="2241" t="s">
        <v>203</v>
      </c>
      <c r="W103" s="2241"/>
      <c r="X103" s="2069">
        <v>1369.7</v>
      </c>
      <c r="Y103" s="2241"/>
      <c r="Z103" s="2241"/>
      <c r="AA103" s="2241"/>
    </row>
    <row r="104" spans="1:27" ht="12.2" customHeight="1" x14ac:dyDescent="0.2">
      <c r="A104" s="2068" t="s">
        <v>203</v>
      </c>
      <c r="B104" s="2068" t="s">
        <v>203</v>
      </c>
      <c r="C104" s="2068" t="s">
        <v>1062</v>
      </c>
      <c r="D104" s="2068"/>
      <c r="E104" s="2068"/>
      <c r="F104" s="2068"/>
      <c r="G104" s="2068" t="s">
        <v>1061</v>
      </c>
      <c r="H104" s="2068"/>
      <c r="I104" s="2068"/>
      <c r="J104" s="2068" t="s">
        <v>1060</v>
      </c>
      <c r="K104" s="2068"/>
      <c r="L104" s="2069">
        <v>0.14000000000000001</v>
      </c>
      <c r="M104" s="2069">
        <v>1.2</v>
      </c>
      <c r="N104" s="2241"/>
      <c r="O104" s="2072">
        <v>2.1840000000000002</v>
      </c>
      <c r="P104" s="2241" t="s">
        <v>203</v>
      </c>
      <c r="Q104" s="2241" t="s">
        <v>203</v>
      </c>
      <c r="R104" s="2069">
        <v>539.69000000000005</v>
      </c>
      <c r="S104" s="2241"/>
      <c r="T104" s="2241"/>
      <c r="U104" s="2241"/>
      <c r="V104" s="2241" t="s">
        <v>203</v>
      </c>
      <c r="W104" s="2241"/>
      <c r="X104" s="2069">
        <v>1178.68</v>
      </c>
      <c r="Y104" s="2241"/>
      <c r="Z104" s="2241"/>
      <c r="AA104" s="2241"/>
    </row>
    <row r="105" spans="1:27" ht="12.2" customHeight="1" x14ac:dyDescent="0.2">
      <c r="A105" s="2068" t="s">
        <v>203</v>
      </c>
      <c r="B105" s="2068" t="s">
        <v>203</v>
      </c>
      <c r="C105" s="2068" t="s">
        <v>203</v>
      </c>
      <c r="D105" s="2068"/>
      <c r="E105" s="2068"/>
      <c r="F105" s="2068"/>
      <c r="G105" s="2082" t="s">
        <v>1057</v>
      </c>
      <c r="H105" s="2082"/>
      <c r="I105" s="2082"/>
      <c r="J105" s="2077" t="s">
        <v>203</v>
      </c>
      <c r="K105" s="2077"/>
      <c r="L105" s="2077" t="s">
        <v>203</v>
      </c>
      <c r="M105" s="2077" t="s">
        <v>203</v>
      </c>
      <c r="N105" s="2077"/>
      <c r="O105" s="2077" t="s">
        <v>203</v>
      </c>
      <c r="P105" s="2077" t="s">
        <v>203</v>
      </c>
      <c r="Q105" s="2077" t="s">
        <v>203</v>
      </c>
      <c r="R105" s="2077" t="s">
        <v>203</v>
      </c>
      <c r="S105" s="2077"/>
      <c r="T105" s="2077"/>
      <c r="U105" s="2077"/>
      <c r="V105" s="2077" t="s">
        <v>203</v>
      </c>
      <c r="W105" s="2077"/>
      <c r="X105" s="2079">
        <v>4369.3</v>
      </c>
      <c r="Y105" s="2080"/>
      <c r="Z105" s="2080"/>
      <c r="AA105" s="2080"/>
    </row>
    <row r="106" spans="1:27" ht="12.2" customHeight="1" x14ac:dyDescent="0.2">
      <c r="C106" s="2068" t="s">
        <v>203</v>
      </c>
      <c r="D106" s="2068"/>
      <c r="E106" s="2068"/>
      <c r="F106" s="2068"/>
      <c r="G106" s="2068" t="s">
        <v>1056</v>
      </c>
      <c r="H106" s="2068"/>
      <c r="I106" s="2068"/>
      <c r="J106" s="2068" t="s">
        <v>203</v>
      </c>
      <c r="K106" s="2068"/>
      <c r="L106" s="2241" t="s">
        <v>203</v>
      </c>
      <c r="M106" s="2241" t="s">
        <v>203</v>
      </c>
      <c r="N106" s="2241"/>
      <c r="O106" s="2241" t="s">
        <v>203</v>
      </c>
      <c r="P106" s="2068" t="s">
        <v>203</v>
      </c>
      <c r="Q106" s="2068" t="s">
        <v>203</v>
      </c>
      <c r="R106" s="2068" t="s">
        <v>203</v>
      </c>
      <c r="S106" s="2068"/>
      <c r="T106" s="2068"/>
      <c r="U106" s="2068"/>
      <c r="V106" s="2068" t="s">
        <v>203</v>
      </c>
      <c r="W106" s="2068"/>
      <c r="X106" s="2069">
        <v>2969.33</v>
      </c>
      <c r="Y106" s="2241"/>
      <c r="Z106" s="2241"/>
      <c r="AA106" s="2241"/>
    </row>
    <row r="107" spans="1:27" ht="24.6" customHeight="1" x14ac:dyDescent="0.2">
      <c r="C107" s="2068" t="s">
        <v>1055</v>
      </c>
      <c r="D107" s="2068"/>
      <c r="E107" s="2068"/>
      <c r="F107" s="2068"/>
      <c r="G107" s="2068" t="s">
        <v>1054</v>
      </c>
      <c r="H107" s="2068"/>
      <c r="I107" s="2068"/>
      <c r="J107" s="2068" t="s">
        <v>249</v>
      </c>
      <c r="K107" s="2068"/>
      <c r="L107" s="2071">
        <v>103</v>
      </c>
      <c r="M107" s="2241" t="s">
        <v>203</v>
      </c>
      <c r="N107" s="2241"/>
      <c r="O107" s="2069">
        <v>103</v>
      </c>
      <c r="P107" s="2068" t="s">
        <v>203</v>
      </c>
      <c r="Q107" s="2068" t="s">
        <v>203</v>
      </c>
      <c r="R107" s="2068" t="s">
        <v>203</v>
      </c>
      <c r="S107" s="2068"/>
      <c r="T107" s="2068"/>
      <c r="U107" s="2068"/>
      <c r="V107" s="2068" t="s">
        <v>203</v>
      </c>
      <c r="W107" s="2068"/>
      <c r="X107" s="2069">
        <v>3058.41</v>
      </c>
      <c r="Y107" s="2241"/>
      <c r="Z107" s="2241"/>
      <c r="AA107" s="2241"/>
    </row>
    <row r="108" spans="1:27" ht="24.6" customHeight="1" x14ac:dyDescent="0.2">
      <c r="C108" s="2068" t="s">
        <v>1053</v>
      </c>
      <c r="D108" s="2068"/>
      <c r="E108" s="2068"/>
      <c r="F108" s="2068"/>
      <c r="G108" s="2068" t="s">
        <v>1052</v>
      </c>
      <c r="H108" s="2068"/>
      <c r="I108" s="2068"/>
      <c r="J108" s="2068" t="s">
        <v>249</v>
      </c>
      <c r="K108" s="2068"/>
      <c r="L108" s="2071">
        <v>60</v>
      </c>
      <c r="M108" s="2241" t="s">
        <v>203</v>
      </c>
      <c r="N108" s="2241"/>
      <c r="O108" s="2069">
        <v>60</v>
      </c>
      <c r="P108" s="2068" t="s">
        <v>203</v>
      </c>
      <c r="Q108" s="2068" t="s">
        <v>203</v>
      </c>
      <c r="R108" s="2068" t="s">
        <v>203</v>
      </c>
      <c r="S108" s="2068"/>
      <c r="T108" s="2068"/>
      <c r="U108" s="2068"/>
      <c r="V108" s="2068" t="s">
        <v>203</v>
      </c>
      <c r="W108" s="2068"/>
      <c r="X108" s="2069">
        <v>1781.6</v>
      </c>
      <c r="Y108" s="2241"/>
      <c r="Z108" s="2241"/>
      <c r="AA108" s="2241"/>
    </row>
    <row r="109" spans="1:27" x14ac:dyDescent="0.2">
      <c r="A109" s="916"/>
      <c r="B109" s="916"/>
      <c r="C109" s="916"/>
      <c r="D109" s="916"/>
      <c r="E109" s="916"/>
      <c r="F109" s="916"/>
      <c r="G109" s="916"/>
      <c r="H109" s="916"/>
      <c r="I109" s="916"/>
      <c r="J109" s="916"/>
      <c r="K109" s="916"/>
      <c r="L109" s="916"/>
      <c r="M109" s="916"/>
      <c r="N109" s="916"/>
      <c r="O109" s="916"/>
      <c r="P109" s="916"/>
      <c r="Q109" s="916"/>
      <c r="R109" s="916"/>
      <c r="S109" s="916"/>
      <c r="T109" s="916"/>
      <c r="U109" s="916"/>
      <c r="V109" s="916"/>
      <c r="W109" s="916"/>
      <c r="X109" s="916"/>
      <c r="Y109" s="916"/>
      <c r="Z109" s="916"/>
      <c r="AA109" s="916"/>
    </row>
    <row r="110" spans="1:27" ht="12.2" customHeight="1" x14ac:dyDescent="0.2">
      <c r="G110" s="2064" t="s">
        <v>246</v>
      </c>
      <c r="H110" s="2064"/>
      <c r="I110" s="2064"/>
      <c r="J110" s="2064"/>
      <c r="K110" s="2064"/>
      <c r="L110" s="2064"/>
      <c r="M110" s="2064"/>
      <c r="N110" s="2064"/>
      <c r="O110" s="2064"/>
      <c r="P110" s="2064"/>
      <c r="Q110" s="2068" t="s">
        <v>203</v>
      </c>
      <c r="R110" s="2065">
        <v>708.41</v>
      </c>
      <c r="S110" s="2066"/>
      <c r="T110" s="2066"/>
      <c r="U110" s="2066"/>
      <c r="V110" s="2068" t="s">
        <v>203</v>
      </c>
      <c r="W110" s="2068"/>
      <c r="X110" s="2065">
        <v>9209.31</v>
      </c>
      <c r="Y110" s="2066"/>
      <c r="Z110" s="2066"/>
      <c r="AA110" s="2066"/>
    </row>
    <row r="111" spans="1:27" ht="36.75" customHeight="1" x14ac:dyDescent="0.2">
      <c r="A111" s="2068" t="s">
        <v>263</v>
      </c>
      <c r="B111" s="2064" t="s">
        <v>263</v>
      </c>
      <c r="C111" s="2064" t="s">
        <v>1467</v>
      </c>
      <c r="D111" s="2064"/>
      <c r="E111" s="2064"/>
      <c r="F111" s="2064"/>
      <c r="G111" s="2064" t="s">
        <v>1466</v>
      </c>
      <c r="H111" s="2064"/>
      <c r="I111" s="2064"/>
      <c r="J111" s="2064" t="s">
        <v>467</v>
      </c>
      <c r="K111" s="2064"/>
      <c r="L111" s="2071">
        <v>6</v>
      </c>
      <c r="M111" s="2241" t="s">
        <v>203</v>
      </c>
      <c r="N111" s="2241"/>
      <c r="O111" s="2092">
        <v>6</v>
      </c>
      <c r="P111" s="2241" t="s">
        <v>203</v>
      </c>
      <c r="Q111" s="2241" t="s">
        <v>203</v>
      </c>
      <c r="R111" s="2241" t="s">
        <v>203</v>
      </c>
      <c r="S111" s="2241"/>
      <c r="T111" s="2241"/>
      <c r="U111" s="2241"/>
      <c r="V111" s="2241" t="s">
        <v>203</v>
      </c>
      <c r="W111" s="2241"/>
      <c r="X111" s="2241" t="s">
        <v>203</v>
      </c>
      <c r="Y111" s="2241"/>
      <c r="Z111" s="2241"/>
      <c r="AA111" s="2241"/>
    </row>
    <row r="112" spans="1:27" ht="12.2" customHeight="1" x14ac:dyDescent="0.2">
      <c r="A112" s="2068" t="s">
        <v>203</v>
      </c>
      <c r="B112" s="2068" t="s">
        <v>203</v>
      </c>
      <c r="C112" s="2068" t="s">
        <v>1077</v>
      </c>
      <c r="D112" s="2068"/>
      <c r="E112" s="2068"/>
      <c r="F112" s="2068"/>
      <c r="G112" s="2068" t="s">
        <v>1076</v>
      </c>
      <c r="H112" s="2068"/>
      <c r="I112" s="2068"/>
      <c r="J112" s="2068" t="s">
        <v>1060</v>
      </c>
      <c r="K112" s="2068"/>
      <c r="L112" s="2241" t="s">
        <v>203</v>
      </c>
      <c r="M112" s="2241" t="s">
        <v>203</v>
      </c>
      <c r="N112" s="2241"/>
      <c r="O112" s="2072">
        <v>22.032</v>
      </c>
      <c r="P112" s="2241" t="s">
        <v>203</v>
      </c>
      <c r="Q112" s="2241" t="s">
        <v>203</v>
      </c>
      <c r="R112" s="2241" t="s">
        <v>203</v>
      </c>
      <c r="S112" s="2241"/>
      <c r="T112" s="2241"/>
      <c r="U112" s="2241"/>
      <c r="V112" s="2241" t="s">
        <v>203</v>
      </c>
      <c r="W112" s="2241"/>
      <c r="X112" s="2065">
        <v>10958.72</v>
      </c>
      <c r="Y112" s="2066"/>
      <c r="Z112" s="2066"/>
      <c r="AA112" s="2066"/>
    </row>
    <row r="113" spans="1:27" ht="12.2" customHeight="1" x14ac:dyDescent="0.2">
      <c r="A113" s="2068" t="s">
        <v>203</v>
      </c>
      <c r="B113" s="2068" t="s">
        <v>203</v>
      </c>
      <c r="C113" s="2068" t="s">
        <v>1205</v>
      </c>
      <c r="D113" s="2068"/>
      <c r="E113" s="2068"/>
      <c r="F113" s="2068"/>
      <c r="G113" s="2068" t="s">
        <v>1204</v>
      </c>
      <c r="H113" s="2068"/>
      <c r="I113" s="2068"/>
      <c r="J113" s="2068" t="s">
        <v>1060</v>
      </c>
      <c r="K113" s="2068"/>
      <c r="L113" s="2069">
        <v>3.06</v>
      </c>
      <c r="M113" s="2069">
        <v>1.2</v>
      </c>
      <c r="N113" s="2241"/>
      <c r="O113" s="2072">
        <v>22.032</v>
      </c>
      <c r="P113" s="2241" t="s">
        <v>203</v>
      </c>
      <c r="Q113" s="2241" t="s">
        <v>203</v>
      </c>
      <c r="R113" s="2069">
        <v>497.4</v>
      </c>
      <c r="S113" s="2241"/>
      <c r="T113" s="2241"/>
      <c r="U113" s="2241"/>
      <c r="V113" s="2241" t="s">
        <v>203</v>
      </c>
      <c r="W113" s="2241"/>
      <c r="X113" s="2069">
        <v>10958.72</v>
      </c>
      <c r="Y113" s="2241"/>
      <c r="Z113" s="2241"/>
      <c r="AA113" s="2241"/>
    </row>
    <row r="114" spans="1:27" ht="12.2" customHeight="1" x14ac:dyDescent="0.2">
      <c r="A114" s="2068" t="s">
        <v>203</v>
      </c>
      <c r="B114" s="2068" t="s">
        <v>203</v>
      </c>
      <c r="C114" s="2068" t="s">
        <v>1073</v>
      </c>
      <c r="D114" s="2068"/>
      <c r="E114" s="2068"/>
      <c r="F114" s="2068"/>
      <c r="G114" s="2068" t="s">
        <v>258</v>
      </c>
      <c r="H114" s="2068"/>
      <c r="I114" s="2068"/>
      <c r="J114" s="2068" t="s">
        <v>203</v>
      </c>
      <c r="K114" s="2068"/>
      <c r="L114" s="2241" t="s">
        <v>203</v>
      </c>
      <c r="M114" s="2241" t="s">
        <v>203</v>
      </c>
      <c r="N114" s="2241"/>
      <c r="O114" s="2241" t="s">
        <v>203</v>
      </c>
      <c r="P114" s="2241" t="s">
        <v>203</v>
      </c>
      <c r="Q114" s="2241" t="s">
        <v>203</v>
      </c>
      <c r="R114" s="2241" t="s">
        <v>203</v>
      </c>
      <c r="S114" s="2241"/>
      <c r="T114" s="2241"/>
      <c r="U114" s="2241"/>
      <c r="V114" s="2241" t="s">
        <v>203</v>
      </c>
      <c r="W114" s="2241"/>
      <c r="X114" s="2065">
        <v>11203.81</v>
      </c>
      <c r="Y114" s="2066"/>
      <c r="Z114" s="2066"/>
      <c r="AA114" s="2066"/>
    </row>
    <row r="115" spans="1:27" ht="12.2" customHeight="1" x14ac:dyDescent="0.2">
      <c r="A115" s="2084" t="s">
        <v>203</v>
      </c>
      <c r="B115" s="2084" t="s">
        <v>203</v>
      </c>
      <c r="C115" s="2084" t="s">
        <v>203</v>
      </c>
      <c r="D115" s="2084"/>
      <c r="E115" s="2084"/>
      <c r="F115" s="2084"/>
      <c r="G115" s="2084" t="s">
        <v>1072</v>
      </c>
      <c r="H115" s="2084"/>
      <c r="I115" s="2084"/>
      <c r="J115" s="2084" t="s">
        <v>1060</v>
      </c>
      <c r="K115" s="2084"/>
      <c r="L115" s="2083" t="s">
        <v>203</v>
      </c>
      <c r="M115" s="2083" t="s">
        <v>203</v>
      </c>
      <c r="N115" s="2083"/>
      <c r="O115" s="2094">
        <v>6.2640000000000002</v>
      </c>
      <c r="P115" s="2083" t="s">
        <v>203</v>
      </c>
      <c r="Q115" s="2083" t="s">
        <v>203</v>
      </c>
      <c r="R115" s="2083" t="s">
        <v>203</v>
      </c>
      <c r="S115" s="2083"/>
      <c r="T115" s="2083"/>
      <c r="U115" s="2083"/>
      <c r="V115" s="2083" t="s">
        <v>203</v>
      </c>
      <c r="W115" s="2083"/>
      <c r="X115" s="2065">
        <v>3775</v>
      </c>
      <c r="Y115" s="2066"/>
      <c r="Z115" s="2066"/>
      <c r="AA115" s="2066"/>
    </row>
    <row r="116" spans="1:27" ht="36.75" customHeight="1" x14ac:dyDescent="0.2">
      <c r="A116" s="2068" t="s">
        <v>203</v>
      </c>
      <c r="B116" s="2068" t="s">
        <v>203</v>
      </c>
      <c r="C116" s="2068" t="s">
        <v>1071</v>
      </c>
      <c r="D116" s="2068"/>
      <c r="E116" s="2068"/>
      <c r="F116" s="2068"/>
      <c r="G116" s="2068" t="s">
        <v>1070</v>
      </c>
      <c r="H116" s="2068"/>
      <c r="I116" s="2068"/>
      <c r="J116" s="2068" t="s">
        <v>1063</v>
      </c>
      <c r="K116" s="2068"/>
      <c r="L116" s="2069">
        <v>0.68</v>
      </c>
      <c r="M116" s="2069">
        <v>1.2</v>
      </c>
      <c r="N116" s="2241"/>
      <c r="O116" s="2072">
        <v>4.8959999999999999</v>
      </c>
      <c r="P116" s="2069">
        <v>1609.97</v>
      </c>
      <c r="Q116" s="2069">
        <v>1.31</v>
      </c>
      <c r="R116" s="2069">
        <v>2109.06</v>
      </c>
      <c r="S116" s="2241"/>
      <c r="T116" s="2241"/>
      <c r="U116" s="2241"/>
      <c r="V116" s="2241" t="s">
        <v>203</v>
      </c>
      <c r="W116" s="2241"/>
      <c r="X116" s="2069">
        <v>10325.959999999999</v>
      </c>
      <c r="Y116" s="2241"/>
      <c r="Z116" s="2241"/>
      <c r="AA116" s="2241"/>
    </row>
    <row r="117" spans="1:27" ht="12.2" customHeight="1" x14ac:dyDescent="0.2">
      <c r="A117" s="2068" t="s">
        <v>203</v>
      </c>
      <c r="B117" s="2068" t="s">
        <v>203</v>
      </c>
      <c r="C117" s="2068" t="s">
        <v>1069</v>
      </c>
      <c r="D117" s="2068"/>
      <c r="E117" s="2068"/>
      <c r="F117" s="2068"/>
      <c r="G117" s="2068" t="s">
        <v>1068</v>
      </c>
      <c r="H117" s="2068"/>
      <c r="I117" s="2068"/>
      <c r="J117" s="2068" t="s">
        <v>1060</v>
      </c>
      <c r="K117" s="2068"/>
      <c r="L117" s="2069">
        <v>0.68</v>
      </c>
      <c r="M117" s="2069">
        <v>1.2</v>
      </c>
      <c r="N117" s="2241"/>
      <c r="O117" s="2072">
        <v>4.8959999999999999</v>
      </c>
      <c r="P117" s="2241" t="s">
        <v>203</v>
      </c>
      <c r="Q117" s="2241" t="s">
        <v>203</v>
      </c>
      <c r="R117" s="2069">
        <v>620.24</v>
      </c>
      <c r="S117" s="2241"/>
      <c r="T117" s="2241"/>
      <c r="U117" s="2241"/>
      <c r="V117" s="2241" t="s">
        <v>203</v>
      </c>
      <c r="W117" s="2241"/>
      <c r="X117" s="2069">
        <v>3036.7</v>
      </c>
      <c r="Y117" s="2241"/>
      <c r="Z117" s="2241"/>
      <c r="AA117" s="2241"/>
    </row>
    <row r="118" spans="1:27" ht="24.6" customHeight="1" x14ac:dyDescent="0.2">
      <c r="A118" s="2068" t="s">
        <v>203</v>
      </c>
      <c r="B118" s="2068" t="s">
        <v>203</v>
      </c>
      <c r="C118" s="2068" t="s">
        <v>1065</v>
      </c>
      <c r="D118" s="2068"/>
      <c r="E118" s="2068"/>
      <c r="F118" s="2068"/>
      <c r="G118" s="2068" t="s">
        <v>1064</v>
      </c>
      <c r="H118" s="2068"/>
      <c r="I118" s="2068"/>
      <c r="J118" s="2068" t="s">
        <v>1063</v>
      </c>
      <c r="K118" s="2068"/>
      <c r="L118" s="2069">
        <v>0.19</v>
      </c>
      <c r="M118" s="2069">
        <v>1.2</v>
      </c>
      <c r="N118" s="2241"/>
      <c r="O118" s="2072">
        <v>1.3680000000000001</v>
      </c>
      <c r="P118" s="2241" t="s">
        <v>203</v>
      </c>
      <c r="Q118" s="2241" t="s">
        <v>203</v>
      </c>
      <c r="R118" s="2069">
        <v>641.70000000000005</v>
      </c>
      <c r="S118" s="2241"/>
      <c r="T118" s="2241"/>
      <c r="U118" s="2241"/>
      <c r="V118" s="2241" t="s">
        <v>203</v>
      </c>
      <c r="W118" s="2241"/>
      <c r="X118" s="2069">
        <v>877.85</v>
      </c>
      <c r="Y118" s="2241"/>
      <c r="Z118" s="2241"/>
      <c r="AA118" s="2241"/>
    </row>
    <row r="119" spans="1:27" ht="12.2" customHeight="1" x14ac:dyDescent="0.2">
      <c r="A119" s="2068" t="s">
        <v>203</v>
      </c>
      <c r="B119" s="2068" t="s">
        <v>203</v>
      </c>
      <c r="C119" s="2068" t="s">
        <v>1062</v>
      </c>
      <c r="D119" s="2068"/>
      <c r="E119" s="2068"/>
      <c r="F119" s="2068"/>
      <c r="G119" s="2068" t="s">
        <v>1061</v>
      </c>
      <c r="H119" s="2068"/>
      <c r="I119" s="2068"/>
      <c r="J119" s="2068" t="s">
        <v>1060</v>
      </c>
      <c r="K119" s="2068"/>
      <c r="L119" s="2069">
        <v>0.19</v>
      </c>
      <c r="M119" s="2069">
        <v>1.2</v>
      </c>
      <c r="N119" s="2241"/>
      <c r="O119" s="2072">
        <v>1.3680000000000001</v>
      </c>
      <c r="P119" s="2241" t="s">
        <v>203</v>
      </c>
      <c r="Q119" s="2241" t="s">
        <v>203</v>
      </c>
      <c r="R119" s="2069">
        <v>539.69000000000005</v>
      </c>
      <c r="S119" s="2241"/>
      <c r="T119" s="2241"/>
      <c r="U119" s="2241"/>
      <c r="V119" s="2241" t="s">
        <v>203</v>
      </c>
      <c r="W119" s="2241"/>
      <c r="X119" s="2069">
        <v>738.3</v>
      </c>
      <c r="Y119" s="2241"/>
      <c r="Z119" s="2241"/>
      <c r="AA119" s="2241"/>
    </row>
    <row r="120" spans="1:27" ht="12.2" customHeight="1" x14ac:dyDescent="0.2">
      <c r="A120" s="2068" t="s">
        <v>203</v>
      </c>
      <c r="B120" s="2068" t="s">
        <v>203</v>
      </c>
      <c r="C120" s="2068" t="s">
        <v>1059</v>
      </c>
      <c r="D120" s="2068"/>
      <c r="E120" s="2068"/>
      <c r="F120" s="2068"/>
      <c r="G120" s="2068" t="s">
        <v>1058</v>
      </c>
      <c r="H120" s="2068"/>
      <c r="I120" s="2068"/>
      <c r="J120" s="2068" t="s">
        <v>203</v>
      </c>
      <c r="K120" s="2068"/>
      <c r="L120" s="2241" t="s">
        <v>203</v>
      </c>
      <c r="M120" s="2241" t="s">
        <v>203</v>
      </c>
      <c r="N120" s="2241"/>
      <c r="O120" s="2241" t="s">
        <v>203</v>
      </c>
      <c r="P120" s="2241" t="s">
        <v>203</v>
      </c>
      <c r="Q120" s="2241" t="s">
        <v>203</v>
      </c>
      <c r="R120" s="2241" t="s">
        <v>203</v>
      </c>
      <c r="S120" s="2241"/>
      <c r="T120" s="2241"/>
      <c r="U120" s="2241"/>
      <c r="V120" s="2241" t="s">
        <v>203</v>
      </c>
      <c r="W120" s="2241"/>
      <c r="X120" s="2065">
        <v>535.85</v>
      </c>
      <c r="Y120" s="2066"/>
      <c r="Z120" s="2066"/>
      <c r="AA120" s="2066"/>
    </row>
    <row r="121" spans="1:27" ht="12.2" customHeight="1" x14ac:dyDescent="0.2">
      <c r="A121" s="2068" t="s">
        <v>203</v>
      </c>
      <c r="B121" s="2068" t="s">
        <v>203</v>
      </c>
      <c r="C121" s="2068" t="s">
        <v>1199</v>
      </c>
      <c r="D121" s="2068"/>
      <c r="E121" s="2068"/>
      <c r="F121" s="2068"/>
      <c r="G121" s="2068" t="s">
        <v>1198</v>
      </c>
      <c r="H121" s="2068"/>
      <c r="I121" s="2068"/>
      <c r="J121" s="2068" t="s">
        <v>1092</v>
      </c>
      <c r="K121" s="2068"/>
      <c r="L121" s="2076">
        <v>0.1</v>
      </c>
      <c r="M121" s="2241" t="s">
        <v>203</v>
      </c>
      <c r="N121" s="2241"/>
      <c r="O121" s="2069">
        <v>0.6</v>
      </c>
      <c r="P121" s="2069">
        <v>238.29</v>
      </c>
      <c r="Q121" s="2069">
        <v>1.6</v>
      </c>
      <c r="R121" s="2069">
        <v>381.26</v>
      </c>
      <c r="S121" s="2241"/>
      <c r="T121" s="2241"/>
      <c r="U121" s="2241"/>
      <c r="V121" s="2241" t="s">
        <v>203</v>
      </c>
      <c r="W121" s="2241"/>
      <c r="X121" s="2069">
        <v>228.76</v>
      </c>
      <c r="Y121" s="2241"/>
      <c r="Z121" s="2241"/>
      <c r="AA121" s="2241"/>
    </row>
    <row r="122" spans="1:27" ht="12.2" customHeight="1" x14ac:dyDescent="0.2">
      <c r="A122" s="2068" t="s">
        <v>203</v>
      </c>
      <c r="B122" s="2068" t="s">
        <v>203</v>
      </c>
      <c r="C122" s="2068" t="s">
        <v>1457</v>
      </c>
      <c r="D122" s="2068"/>
      <c r="E122" s="2068"/>
      <c r="F122" s="2068"/>
      <c r="G122" s="2068" t="s">
        <v>1456</v>
      </c>
      <c r="H122" s="2068"/>
      <c r="I122" s="2068"/>
      <c r="J122" s="2068" t="s">
        <v>1092</v>
      </c>
      <c r="K122" s="2068"/>
      <c r="L122" s="2069">
        <v>0.03</v>
      </c>
      <c r="M122" s="2241" t="s">
        <v>203</v>
      </c>
      <c r="N122" s="2241"/>
      <c r="O122" s="2069">
        <v>0.18</v>
      </c>
      <c r="P122" s="2069">
        <v>80.02</v>
      </c>
      <c r="Q122" s="2069">
        <v>1.6</v>
      </c>
      <c r="R122" s="2069">
        <v>128.03</v>
      </c>
      <c r="S122" s="2241"/>
      <c r="T122" s="2241"/>
      <c r="U122" s="2241"/>
      <c r="V122" s="2241" t="s">
        <v>203</v>
      </c>
      <c r="W122" s="2241"/>
      <c r="X122" s="2069">
        <v>23.05</v>
      </c>
      <c r="Y122" s="2241"/>
      <c r="Z122" s="2241"/>
      <c r="AA122" s="2241"/>
    </row>
    <row r="123" spans="1:27" ht="12.2" customHeight="1" x14ac:dyDescent="0.2">
      <c r="A123" s="2068" t="s">
        <v>203</v>
      </c>
      <c r="B123" s="2068" t="s">
        <v>203</v>
      </c>
      <c r="C123" s="2068" t="s">
        <v>1119</v>
      </c>
      <c r="D123" s="2068"/>
      <c r="E123" s="2068"/>
      <c r="F123" s="2068"/>
      <c r="G123" s="2068" t="s">
        <v>1118</v>
      </c>
      <c r="H123" s="2068"/>
      <c r="I123" s="2068"/>
      <c r="J123" s="2068" t="s">
        <v>1092</v>
      </c>
      <c r="K123" s="2068"/>
      <c r="L123" s="2241" t="s">
        <v>1157</v>
      </c>
      <c r="M123" s="2241" t="s">
        <v>203</v>
      </c>
      <c r="N123" s="2241"/>
      <c r="O123" s="2069">
        <v>0</v>
      </c>
      <c r="P123" s="2069">
        <v>174.93</v>
      </c>
      <c r="Q123" s="2069">
        <v>1.08</v>
      </c>
      <c r="R123" s="2069">
        <v>188.92</v>
      </c>
      <c r="S123" s="2241"/>
      <c r="T123" s="2241"/>
      <c r="U123" s="2241"/>
      <c r="V123" s="2241" t="s">
        <v>203</v>
      </c>
      <c r="W123" s="2241"/>
      <c r="X123" s="2069">
        <v>0</v>
      </c>
      <c r="Y123" s="2241"/>
      <c r="Z123" s="2241"/>
      <c r="AA123" s="2241"/>
    </row>
    <row r="124" spans="1:27" ht="12.2" customHeight="1" x14ac:dyDescent="0.2">
      <c r="A124" s="2068" t="s">
        <v>203</v>
      </c>
      <c r="B124" s="2068" t="s">
        <v>203</v>
      </c>
      <c r="C124" s="2068" t="s">
        <v>1455</v>
      </c>
      <c r="D124" s="2068"/>
      <c r="E124" s="2068"/>
      <c r="F124" s="2068"/>
      <c r="G124" s="2068" t="s">
        <v>1454</v>
      </c>
      <c r="H124" s="2068"/>
      <c r="I124" s="2068"/>
      <c r="J124" s="2068" t="s">
        <v>1092</v>
      </c>
      <c r="K124" s="2068"/>
      <c r="L124" s="2069">
        <v>0.02</v>
      </c>
      <c r="M124" s="2241" t="s">
        <v>203</v>
      </c>
      <c r="N124" s="2241"/>
      <c r="O124" s="2069">
        <v>0.12</v>
      </c>
      <c r="P124" s="2069">
        <v>56.11</v>
      </c>
      <c r="Q124" s="2069">
        <v>1.54</v>
      </c>
      <c r="R124" s="2069">
        <v>86.41</v>
      </c>
      <c r="S124" s="2241"/>
      <c r="T124" s="2241"/>
      <c r="U124" s="2241"/>
      <c r="V124" s="2241" t="s">
        <v>203</v>
      </c>
      <c r="W124" s="2241"/>
      <c r="X124" s="2069">
        <v>10.37</v>
      </c>
      <c r="Y124" s="2241"/>
      <c r="Z124" s="2241"/>
      <c r="AA124" s="2241"/>
    </row>
    <row r="125" spans="1:27" ht="24.6" customHeight="1" x14ac:dyDescent="0.2">
      <c r="A125" s="2068" t="s">
        <v>203</v>
      </c>
      <c r="B125" s="2068" t="s">
        <v>203</v>
      </c>
      <c r="C125" s="2068" t="s">
        <v>1453</v>
      </c>
      <c r="D125" s="2068"/>
      <c r="E125" s="2068"/>
      <c r="F125" s="2068"/>
      <c r="G125" s="2068" t="s">
        <v>1452</v>
      </c>
      <c r="H125" s="2068"/>
      <c r="I125" s="2068"/>
      <c r="J125" s="2068" t="s">
        <v>467</v>
      </c>
      <c r="K125" s="2068"/>
      <c r="L125" s="2241" t="s">
        <v>1157</v>
      </c>
      <c r="M125" s="2241" t="s">
        <v>203</v>
      </c>
      <c r="N125" s="2241"/>
      <c r="O125" s="2069">
        <v>0</v>
      </c>
      <c r="P125" s="2241" t="s">
        <v>203</v>
      </c>
      <c r="Q125" s="2241" t="s">
        <v>203</v>
      </c>
      <c r="R125" s="2241" t="s">
        <v>203</v>
      </c>
      <c r="S125" s="2241"/>
      <c r="T125" s="2241"/>
      <c r="U125" s="2241"/>
      <c r="V125" s="2241" t="s">
        <v>203</v>
      </c>
      <c r="W125" s="2241"/>
      <c r="X125" s="2241" t="s">
        <v>203</v>
      </c>
      <c r="Y125" s="2241"/>
      <c r="Z125" s="2241"/>
      <c r="AA125" s="2241"/>
    </row>
    <row r="126" spans="1:27" ht="12.2" customHeight="1" x14ac:dyDescent="0.2">
      <c r="A126" s="2068" t="s">
        <v>203</v>
      </c>
      <c r="B126" s="2068" t="s">
        <v>203</v>
      </c>
      <c r="C126" s="2068" t="s">
        <v>1359</v>
      </c>
      <c r="D126" s="2068"/>
      <c r="E126" s="2068"/>
      <c r="F126" s="2068"/>
      <c r="G126" s="2068" t="s">
        <v>1358</v>
      </c>
      <c r="H126" s="2068"/>
      <c r="I126" s="2068"/>
      <c r="J126" s="2068" t="s">
        <v>394</v>
      </c>
      <c r="K126" s="2068"/>
      <c r="L126" s="2241" t="s">
        <v>1157</v>
      </c>
      <c r="M126" s="2241" t="s">
        <v>203</v>
      </c>
      <c r="N126" s="2241"/>
      <c r="O126" s="2069">
        <v>0</v>
      </c>
      <c r="P126" s="2241" t="s">
        <v>203</v>
      </c>
      <c r="Q126" s="2241" t="s">
        <v>203</v>
      </c>
      <c r="R126" s="2241" t="s">
        <v>203</v>
      </c>
      <c r="S126" s="2241"/>
      <c r="T126" s="2241"/>
      <c r="U126" s="2241"/>
      <c r="V126" s="2241" t="s">
        <v>203</v>
      </c>
      <c r="W126" s="2241"/>
      <c r="X126" s="2241" t="s">
        <v>203</v>
      </c>
      <c r="Y126" s="2241"/>
      <c r="Z126" s="2241"/>
      <c r="AA126" s="2241"/>
    </row>
    <row r="127" spans="1:27" ht="12.2" customHeight="1" x14ac:dyDescent="0.2">
      <c r="A127" s="2068" t="s">
        <v>203</v>
      </c>
      <c r="B127" s="2068" t="s">
        <v>203</v>
      </c>
      <c r="C127" s="2068" t="s">
        <v>1091</v>
      </c>
      <c r="D127" s="2068"/>
      <c r="E127" s="2068"/>
      <c r="F127" s="2068"/>
      <c r="G127" s="2068" t="s">
        <v>1197</v>
      </c>
      <c r="H127" s="2068"/>
      <c r="I127" s="2068"/>
      <c r="J127" s="2068" t="s">
        <v>1092</v>
      </c>
      <c r="K127" s="2068"/>
      <c r="L127" s="2241" t="s">
        <v>1157</v>
      </c>
      <c r="M127" s="2241" t="s">
        <v>203</v>
      </c>
      <c r="N127" s="2241"/>
      <c r="O127" s="2069">
        <v>0</v>
      </c>
      <c r="P127" s="2241" t="s">
        <v>203</v>
      </c>
      <c r="Q127" s="2241" t="s">
        <v>203</v>
      </c>
      <c r="R127" s="2241" t="s">
        <v>203</v>
      </c>
      <c r="S127" s="2241"/>
      <c r="T127" s="2241"/>
      <c r="U127" s="2241"/>
      <c r="V127" s="2241" t="s">
        <v>203</v>
      </c>
      <c r="W127" s="2241"/>
      <c r="X127" s="2241" t="s">
        <v>203</v>
      </c>
      <c r="Y127" s="2241"/>
      <c r="Z127" s="2241"/>
      <c r="AA127" s="2241"/>
    </row>
    <row r="128" spans="1:27" ht="12.2" customHeight="1" x14ac:dyDescent="0.2">
      <c r="A128" s="2068" t="s">
        <v>203</v>
      </c>
      <c r="B128" s="2068" t="s">
        <v>203</v>
      </c>
      <c r="C128" s="2068" t="s">
        <v>1401</v>
      </c>
      <c r="D128" s="2068"/>
      <c r="E128" s="2068"/>
      <c r="F128" s="2068"/>
      <c r="G128" s="2068" t="s">
        <v>1400</v>
      </c>
      <c r="H128" s="2068"/>
      <c r="I128" s="2068"/>
      <c r="J128" s="2068" t="s">
        <v>394</v>
      </c>
      <c r="K128" s="2068"/>
      <c r="L128" s="2241" t="s">
        <v>1157</v>
      </c>
      <c r="M128" s="2241" t="s">
        <v>203</v>
      </c>
      <c r="N128" s="2241"/>
      <c r="O128" s="2069">
        <v>0</v>
      </c>
      <c r="P128" s="2241" t="s">
        <v>203</v>
      </c>
      <c r="Q128" s="2241" t="s">
        <v>203</v>
      </c>
      <c r="R128" s="2241" t="s">
        <v>203</v>
      </c>
      <c r="S128" s="2241"/>
      <c r="T128" s="2241"/>
      <c r="U128" s="2241"/>
      <c r="V128" s="2241" t="s">
        <v>203</v>
      </c>
      <c r="W128" s="2241"/>
      <c r="X128" s="2241" t="s">
        <v>203</v>
      </c>
      <c r="Y128" s="2241"/>
      <c r="Z128" s="2241"/>
      <c r="AA128" s="2241"/>
    </row>
    <row r="129" spans="1:27" ht="12.2" customHeight="1" x14ac:dyDescent="0.2">
      <c r="A129" s="2068" t="s">
        <v>203</v>
      </c>
      <c r="B129" s="2068" t="s">
        <v>203</v>
      </c>
      <c r="C129" s="2068" t="s">
        <v>1451</v>
      </c>
      <c r="D129" s="2068"/>
      <c r="E129" s="2068"/>
      <c r="F129" s="2068"/>
      <c r="G129" s="2068" t="s">
        <v>1450</v>
      </c>
      <c r="H129" s="2068"/>
      <c r="I129" s="2068"/>
      <c r="J129" s="2068" t="s">
        <v>394</v>
      </c>
      <c r="K129" s="2068"/>
      <c r="L129" s="2081">
        <v>4.0000000000000002E-4</v>
      </c>
      <c r="M129" s="2241" t="s">
        <v>203</v>
      </c>
      <c r="N129" s="2241"/>
      <c r="O129" s="2081">
        <v>2.3999999999999998E-3</v>
      </c>
      <c r="P129" s="2069">
        <v>61265.39</v>
      </c>
      <c r="Q129" s="2069">
        <v>1.44</v>
      </c>
      <c r="R129" s="2069">
        <v>88222.16</v>
      </c>
      <c r="S129" s="2241"/>
      <c r="T129" s="2241"/>
      <c r="U129" s="2241"/>
      <c r="V129" s="2241" t="s">
        <v>203</v>
      </c>
      <c r="W129" s="2241"/>
      <c r="X129" s="2069">
        <v>211.73</v>
      </c>
      <c r="Y129" s="2241"/>
      <c r="Z129" s="2241"/>
      <c r="AA129" s="2241"/>
    </row>
    <row r="130" spans="1:27" ht="12.2" customHeight="1" x14ac:dyDescent="0.2">
      <c r="A130" s="2068" t="s">
        <v>203</v>
      </c>
      <c r="B130" s="2068" t="s">
        <v>203</v>
      </c>
      <c r="C130" s="2068" t="s">
        <v>1388</v>
      </c>
      <c r="D130" s="2068"/>
      <c r="E130" s="2068"/>
      <c r="F130" s="2068"/>
      <c r="G130" s="2068" t="s">
        <v>1387</v>
      </c>
      <c r="H130" s="2068"/>
      <c r="I130" s="2068"/>
      <c r="J130" s="2068" t="s">
        <v>394</v>
      </c>
      <c r="K130" s="2068"/>
      <c r="L130" s="2081">
        <v>1E-4</v>
      </c>
      <c r="M130" s="2241" t="s">
        <v>203</v>
      </c>
      <c r="N130" s="2241"/>
      <c r="O130" s="2081">
        <v>5.9999999999999995E-4</v>
      </c>
      <c r="P130" s="2069">
        <v>80020.98</v>
      </c>
      <c r="Q130" s="2069">
        <v>1.29</v>
      </c>
      <c r="R130" s="2069">
        <v>103227.06</v>
      </c>
      <c r="S130" s="2241"/>
      <c r="T130" s="2241"/>
      <c r="U130" s="2241"/>
      <c r="V130" s="2241" t="s">
        <v>203</v>
      </c>
      <c r="W130" s="2241"/>
      <c r="X130" s="2069">
        <v>61.94</v>
      </c>
      <c r="Y130" s="2241"/>
      <c r="Z130" s="2241"/>
      <c r="AA130" s="2241"/>
    </row>
    <row r="131" spans="1:27" ht="12.2" customHeight="1" x14ac:dyDescent="0.2">
      <c r="A131" s="2068" t="s">
        <v>203</v>
      </c>
      <c r="B131" s="2068" t="s">
        <v>203</v>
      </c>
      <c r="C131" s="2068" t="s">
        <v>1355</v>
      </c>
      <c r="D131" s="2068"/>
      <c r="E131" s="2068"/>
      <c r="F131" s="2068"/>
      <c r="G131" s="2068" t="s">
        <v>1449</v>
      </c>
      <c r="H131" s="2068"/>
      <c r="I131" s="2068"/>
      <c r="J131" s="2068" t="s">
        <v>467</v>
      </c>
      <c r="K131" s="2068"/>
      <c r="L131" s="2241" t="s">
        <v>1157</v>
      </c>
      <c r="M131" s="2241" t="s">
        <v>203</v>
      </c>
      <c r="N131" s="2241"/>
      <c r="O131" s="2069">
        <v>0</v>
      </c>
      <c r="P131" s="2241" t="s">
        <v>203</v>
      </c>
      <c r="Q131" s="2241" t="s">
        <v>203</v>
      </c>
      <c r="R131" s="2241" t="s">
        <v>203</v>
      </c>
      <c r="S131" s="2241"/>
      <c r="T131" s="2241"/>
      <c r="U131" s="2241"/>
      <c r="V131" s="2241" t="s">
        <v>203</v>
      </c>
      <c r="W131" s="2241"/>
      <c r="X131" s="2241" t="s">
        <v>203</v>
      </c>
      <c r="Y131" s="2241"/>
      <c r="Z131" s="2241"/>
      <c r="AA131" s="2241"/>
    </row>
    <row r="132" spans="1:27" ht="12.2" customHeight="1" x14ac:dyDescent="0.2">
      <c r="A132" s="2068" t="s">
        <v>203</v>
      </c>
      <c r="B132" s="2068" t="s">
        <v>203</v>
      </c>
      <c r="C132" s="2068" t="s">
        <v>1446</v>
      </c>
      <c r="D132" s="2068"/>
      <c r="E132" s="2068"/>
      <c r="F132" s="2068"/>
      <c r="G132" s="2068" t="s">
        <v>1445</v>
      </c>
      <c r="H132" s="2068"/>
      <c r="I132" s="2068"/>
      <c r="J132" s="2068" t="s">
        <v>467</v>
      </c>
      <c r="K132" s="2068"/>
      <c r="L132" s="2241" t="s">
        <v>1157</v>
      </c>
      <c r="M132" s="2241" t="s">
        <v>203</v>
      </c>
      <c r="N132" s="2241"/>
      <c r="O132" s="2069">
        <v>0</v>
      </c>
      <c r="P132" s="2241" t="s">
        <v>203</v>
      </c>
      <c r="Q132" s="2241" t="s">
        <v>203</v>
      </c>
      <c r="R132" s="2241" t="s">
        <v>203</v>
      </c>
      <c r="S132" s="2241"/>
      <c r="T132" s="2241"/>
      <c r="U132" s="2241"/>
      <c r="V132" s="2241" t="s">
        <v>203</v>
      </c>
      <c r="W132" s="2241"/>
      <c r="X132" s="2241" t="s">
        <v>203</v>
      </c>
      <c r="Y132" s="2241"/>
      <c r="Z132" s="2241"/>
      <c r="AA132" s="2241"/>
    </row>
    <row r="133" spans="1:27" ht="12.2" customHeight="1" x14ac:dyDescent="0.2">
      <c r="A133" s="2068" t="s">
        <v>203</v>
      </c>
      <c r="B133" s="2068" t="s">
        <v>203</v>
      </c>
      <c r="C133" s="2068" t="s">
        <v>1444</v>
      </c>
      <c r="D133" s="2068"/>
      <c r="E133" s="2068"/>
      <c r="F133" s="2068"/>
      <c r="G133" s="2068" t="s">
        <v>1443</v>
      </c>
      <c r="H133" s="2068"/>
      <c r="I133" s="2068"/>
      <c r="J133" s="2068" t="s">
        <v>467</v>
      </c>
      <c r="K133" s="2068"/>
      <c r="L133" s="2076">
        <v>0.1</v>
      </c>
      <c r="M133" s="2241" t="s">
        <v>203</v>
      </c>
      <c r="N133" s="2241"/>
      <c r="O133" s="2069">
        <v>0.6</v>
      </c>
      <c r="P133" s="2241" t="s">
        <v>203</v>
      </c>
      <c r="Q133" s="2241" t="s">
        <v>203</v>
      </c>
      <c r="R133" s="2241" t="s">
        <v>203</v>
      </c>
      <c r="S133" s="2241"/>
      <c r="T133" s="2241"/>
      <c r="U133" s="2241"/>
      <c r="V133" s="2241" t="s">
        <v>203</v>
      </c>
      <c r="W133" s="2241"/>
      <c r="X133" s="2241" t="s">
        <v>203</v>
      </c>
      <c r="Y133" s="2241"/>
      <c r="Z133" s="2241"/>
      <c r="AA133" s="2241"/>
    </row>
    <row r="134" spans="1:27" ht="12.2" customHeight="1" x14ac:dyDescent="0.2">
      <c r="A134" s="2068" t="s">
        <v>203</v>
      </c>
      <c r="B134" s="2068" t="s">
        <v>203</v>
      </c>
      <c r="C134" s="2068" t="s">
        <v>1442</v>
      </c>
      <c r="D134" s="2068"/>
      <c r="E134" s="2068"/>
      <c r="F134" s="2068"/>
      <c r="G134" s="2068" t="s">
        <v>1441</v>
      </c>
      <c r="H134" s="2068"/>
      <c r="I134" s="2068"/>
      <c r="J134" s="2068" t="s">
        <v>468</v>
      </c>
      <c r="K134" s="2068"/>
      <c r="L134" s="2069">
        <v>0.06</v>
      </c>
      <c r="M134" s="2241" t="s">
        <v>203</v>
      </c>
      <c r="N134" s="2241"/>
      <c r="O134" s="2241" t="s">
        <v>203</v>
      </c>
      <c r="P134" s="2241" t="s">
        <v>203</v>
      </c>
      <c r="Q134" s="2241" t="s">
        <v>203</v>
      </c>
      <c r="R134" s="2241" t="s">
        <v>203</v>
      </c>
      <c r="S134" s="2241"/>
      <c r="T134" s="2241"/>
      <c r="U134" s="2241"/>
      <c r="V134" s="2241" t="s">
        <v>203</v>
      </c>
      <c r="W134" s="2241"/>
      <c r="X134" s="2241" t="s">
        <v>203</v>
      </c>
      <c r="Y134" s="2241"/>
      <c r="Z134" s="2241"/>
      <c r="AA134" s="2241"/>
    </row>
    <row r="135" spans="1:27" ht="12.2" customHeight="1" x14ac:dyDescent="0.2">
      <c r="A135" s="2068" t="s">
        <v>203</v>
      </c>
      <c r="B135" s="2068" t="s">
        <v>203</v>
      </c>
      <c r="C135" s="2068" t="s">
        <v>203</v>
      </c>
      <c r="D135" s="2068"/>
      <c r="E135" s="2068"/>
      <c r="F135" s="2068"/>
      <c r="G135" s="2082" t="s">
        <v>1057</v>
      </c>
      <c r="H135" s="2082"/>
      <c r="I135" s="2082"/>
      <c r="J135" s="2077" t="s">
        <v>203</v>
      </c>
      <c r="K135" s="2077"/>
      <c r="L135" s="2077" t="s">
        <v>203</v>
      </c>
      <c r="M135" s="2077" t="s">
        <v>203</v>
      </c>
      <c r="N135" s="2077"/>
      <c r="O135" s="2077" t="s">
        <v>203</v>
      </c>
      <c r="P135" s="2077" t="s">
        <v>203</v>
      </c>
      <c r="Q135" s="2077" t="s">
        <v>203</v>
      </c>
      <c r="R135" s="2077" t="s">
        <v>203</v>
      </c>
      <c r="S135" s="2077"/>
      <c r="T135" s="2077"/>
      <c r="U135" s="2077"/>
      <c r="V135" s="2077" t="s">
        <v>203</v>
      </c>
      <c r="W135" s="2077"/>
      <c r="X135" s="2079">
        <v>26473.38</v>
      </c>
      <c r="Y135" s="2080"/>
      <c r="Z135" s="2080"/>
      <c r="AA135" s="2080"/>
    </row>
    <row r="136" spans="1:27" ht="12.2" customHeight="1" x14ac:dyDescent="0.2">
      <c r="C136" s="2068" t="s">
        <v>203</v>
      </c>
      <c r="D136" s="2068"/>
      <c r="E136" s="2068"/>
      <c r="F136" s="2068"/>
      <c r="G136" s="2068" t="s">
        <v>1056</v>
      </c>
      <c r="H136" s="2068"/>
      <c r="I136" s="2068"/>
      <c r="J136" s="2068" t="s">
        <v>203</v>
      </c>
      <c r="K136" s="2068"/>
      <c r="L136" s="2241" t="s">
        <v>203</v>
      </c>
      <c r="M136" s="2241" t="s">
        <v>203</v>
      </c>
      <c r="N136" s="2241"/>
      <c r="O136" s="2241" t="s">
        <v>203</v>
      </c>
      <c r="P136" s="2068" t="s">
        <v>203</v>
      </c>
      <c r="Q136" s="2068" t="s">
        <v>203</v>
      </c>
      <c r="R136" s="2068" t="s">
        <v>203</v>
      </c>
      <c r="S136" s="2068"/>
      <c r="T136" s="2068"/>
      <c r="U136" s="2068"/>
      <c r="V136" s="2068" t="s">
        <v>203</v>
      </c>
      <c r="W136" s="2068"/>
      <c r="X136" s="2069">
        <v>14733.72</v>
      </c>
      <c r="Y136" s="2241"/>
      <c r="Z136" s="2241"/>
      <c r="AA136" s="2241"/>
    </row>
    <row r="137" spans="1:27" ht="24.6" customHeight="1" x14ac:dyDescent="0.2">
      <c r="C137" s="2068" t="s">
        <v>1055</v>
      </c>
      <c r="D137" s="2068"/>
      <c r="E137" s="2068"/>
      <c r="F137" s="2068"/>
      <c r="G137" s="2068" t="s">
        <v>1054</v>
      </c>
      <c r="H137" s="2068"/>
      <c r="I137" s="2068"/>
      <c r="J137" s="2068" t="s">
        <v>249</v>
      </c>
      <c r="K137" s="2068"/>
      <c r="L137" s="2071">
        <v>103</v>
      </c>
      <c r="M137" s="2241" t="s">
        <v>203</v>
      </c>
      <c r="N137" s="2241"/>
      <c r="O137" s="2069">
        <v>103</v>
      </c>
      <c r="P137" s="2068" t="s">
        <v>203</v>
      </c>
      <c r="Q137" s="2068" t="s">
        <v>203</v>
      </c>
      <c r="R137" s="2068" t="s">
        <v>203</v>
      </c>
      <c r="S137" s="2068"/>
      <c r="T137" s="2068"/>
      <c r="U137" s="2068"/>
      <c r="V137" s="2068" t="s">
        <v>203</v>
      </c>
      <c r="W137" s="2068"/>
      <c r="X137" s="2069">
        <v>15175.73</v>
      </c>
      <c r="Y137" s="2241"/>
      <c r="Z137" s="2241"/>
      <c r="AA137" s="2241"/>
    </row>
    <row r="138" spans="1:27" ht="24.6" customHeight="1" x14ac:dyDescent="0.2">
      <c r="C138" s="2068" t="s">
        <v>1053</v>
      </c>
      <c r="D138" s="2068"/>
      <c r="E138" s="2068"/>
      <c r="F138" s="2068"/>
      <c r="G138" s="2068" t="s">
        <v>1052</v>
      </c>
      <c r="H138" s="2068"/>
      <c r="I138" s="2068"/>
      <c r="J138" s="2068" t="s">
        <v>249</v>
      </c>
      <c r="K138" s="2068"/>
      <c r="L138" s="2071">
        <v>60</v>
      </c>
      <c r="M138" s="2241" t="s">
        <v>203</v>
      </c>
      <c r="N138" s="2241"/>
      <c r="O138" s="2069">
        <v>60</v>
      </c>
      <c r="P138" s="2068" t="s">
        <v>203</v>
      </c>
      <c r="Q138" s="2068" t="s">
        <v>203</v>
      </c>
      <c r="R138" s="2068" t="s">
        <v>203</v>
      </c>
      <c r="S138" s="2068"/>
      <c r="T138" s="2068"/>
      <c r="U138" s="2068"/>
      <c r="V138" s="2068" t="s">
        <v>203</v>
      </c>
      <c r="W138" s="2068"/>
      <c r="X138" s="2069">
        <v>8840.23</v>
      </c>
      <c r="Y138" s="2241"/>
      <c r="Z138" s="2241"/>
      <c r="AA138" s="2241"/>
    </row>
    <row r="139" spans="1:27" x14ac:dyDescent="0.2">
      <c r="A139" s="916"/>
      <c r="B139" s="916"/>
      <c r="C139" s="916"/>
      <c r="D139" s="916"/>
      <c r="E139" s="916"/>
      <c r="F139" s="916"/>
      <c r="G139" s="916"/>
      <c r="H139" s="916"/>
      <c r="I139" s="916"/>
      <c r="J139" s="916"/>
      <c r="K139" s="916"/>
      <c r="L139" s="916"/>
      <c r="M139" s="916"/>
      <c r="N139" s="916"/>
      <c r="O139" s="916"/>
      <c r="P139" s="916"/>
      <c r="Q139" s="916"/>
      <c r="R139" s="916"/>
      <c r="S139" s="916"/>
      <c r="T139" s="916"/>
      <c r="U139" s="916"/>
      <c r="V139" s="916"/>
      <c r="W139" s="916"/>
      <c r="X139" s="916"/>
      <c r="Y139" s="916"/>
      <c r="Z139" s="916"/>
      <c r="AA139" s="916"/>
    </row>
    <row r="140" spans="1:27" ht="12.2" customHeight="1" x14ac:dyDescent="0.2">
      <c r="G140" s="2064" t="s">
        <v>246</v>
      </c>
      <c r="H140" s="2064"/>
      <c r="I140" s="2064"/>
      <c r="J140" s="2064"/>
      <c r="K140" s="2064"/>
      <c r="L140" s="2064"/>
      <c r="M140" s="2064"/>
      <c r="N140" s="2064"/>
      <c r="O140" s="2064"/>
      <c r="P140" s="2064"/>
      <c r="Q140" s="2068" t="s">
        <v>203</v>
      </c>
      <c r="R140" s="2065">
        <v>8414.89</v>
      </c>
      <c r="S140" s="2066"/>
      <c r="T140" s="2066"/>
      <c r="U140" s="2066"/>
      <c r="V140" s="2068" t="s">
        <v>203</v>
      </c>
      <c r="W140" s="2068"/>
      <c r="X140" s="2065">
        <v>50489.34</v>
      </c>
      <c r="Y140" s="2066"/>
      <c r="Z140" s="2066"/>
      <c r="AA140" s="2066"/>
    </row>
    <row r="141" spans="1:27" ht="36.75" customHeight="1" x14ac:dyDescent="0.2">
      <c r="A141" s="2068" t="s">
        <v>262</v>
      </c>
      <c r="B141" s="2064" t="s">
        <v>262</v>
      </c>
      <c r="C141" s="2064" t="s">
        <v>1465</v>
      </c>
      <c r="D141" s="2064"/>
      <c r="E141" s="2064"/>
      <c r="F141" s="2064"/>
      <c r="G141" s="2064" t="s">
        <v>1463</v>
      </c>
      <c r="H141" s="2064"/>
      <c r="I141" s="2064"/>
      <c r="J141" s="2064" t="s">
        <v>467</v>
      </c>
      <c r="K141" s="2064"/>
      <c r="L141" s="2071">
        <v>-6</v>
      </c>
      <c r="M141" s="2241" t="s">
        <v>203</v>
      </c>
      <c r="N141" s="2241"/>
      <c r="O141" s="2092">
        <v>-6</v>
      </c>
      <c r="P141" s="2241" t="s">
        <v>203</v>
      </c>
      <c r="Q141" s="2241" t="s">
        <v>203</v>
      </c>
      <c r="R141" s="2241" t="s">
        <v>203</v>
      </c>
      <c r="S141" s="2241"/>
      <c r="T141" s="2241"/>
      <c r="U141" s="2241"/>
      <c r="V141" s="2241" t="s">
        <v>203</v>
      </c>
      <c r="W141" s="2241"/>
      <c r="X141" s="2241" t="s">
        <v>203</v>
      </c>
      <c r="Y141" s="2241"/>
      <c r="Z141" s="2241"/>
      <c r="AA141" s="2241"/>
    </row>
    <row r="142" spans="1:27" ht="12.2" customHeight="1" x14ac:dyDescent="0.2">
      <c r="A142" s="2068" t="s">
        <v>203</v>
      </c>
      <c r="B142" s="2068" t="s">
        <v>203</v>
      </c>
      <c r="C142" s="2068" t="s">
        <v>1077</v>
      </c>
      <c r="D142" s="2068"/>
      <c r="E142" s="2068"/>
      <c r="F142" s="2068"/>
      <c r="G142" s="2068" t="s">
        <v>1076</v>
      </c>
      <c r="H142" s="2068"/>
      <c r="I142" s="2068"/>
      <c r="J142" s="2068" t="s">
        <v>1060</v>
      </c>
      <c r="K142" s="2068"/>
      <c r="L142" s="2241" t="s">
        <v>203</v>
      </c>
      <c r="M142" s="2241" t="s">
        <v>203</v>
      </c>
      <c r="N142" s="2241"/>
      <c r="O142" s="2072">
        <v>-1.5840000000000001</v>
      </c>
      <c r="P142" s="2241" t="s">
        <v>203</v>
      </c>
      <c r="Q142" s="2241" t="s">
        <v>203</v>
      </c>
      <c r="R142" s="2241" t="s">
        <v>203</v>
      </c>
      <c r="S142" s="2241"/>
      <c r="T142" s="2241"/>
      <c r="U142" s="2241"/>
      <c r="V142" s="2241" t="s">
        <v>203</v>
      </c>
      <c r="W142" s="2241"/>
      <c r="X142" s="2065">
        <v>-787.88</v>
      </c>
      <c r="Y142" s="2066"/>
      <c r="Z142" s="2066"/>
      <c r="AA142" s="2066"/>
    </row>
    <row r="143" spans="1:27" ht="12.2" customHeight="1" x14ac:dyDescent="0.2">
      <c r="A143" s="2068" t="s">
        <v>203</v>
      </c>
      <c r="B143" s="2068" t="s">
        <v>203</v>
      </c>
      <c r="C143" s="2068" t="s">
        <v>1205</v>
      </c>
      <c r="D143" s="2068"/>
      <c r="E143" s="2068"/>
      <c r="F143" s="2068"/>
      <c r="G143" s="2068" t="s">
        <v>1204</v>
      </c>
      <c r="H143" s="2068"/>
      <c r="I143" s="2068"/>
      <c r="J143" s="2068" t="s">
        <v>1060</v>
      </c>
      <c r="K143" s="2068"/>
      <c r="L143" s="2069">
        <v>0.22</v>
      </c>
      <c r="M143" s="2069">
        <v>1.2</v>
      </c>
      <c r="N143" s="2241"/>
      <c r="O143" s="2072">
        <v>-1.5840000000000001</v>
      </c>
      <c r="P143" s="2241" t="s">
        <v>203</v>
      </c>
      <c r="Q143" s="2241" t="s">
        <v>203</v>
      </c>
      <c r="R143" s="2069">
        <v>497.4</v>
      </c>
      <c r="S143" s="2241"/>
      <c r="T143" s="2241"/>
      <c r="U143" s="2241"/>
      <c r="V143" s="2241" t="s">
        <v>203</v>
      </c>
      <c r="W143" s="2241"/>
      <c r="X143" s="2069">
        <v>-787.88</v>
      </c>
      <c r="Y143" s="2241"/>
      <c r="Z143" s="2241"/>
      <c r="AA143" s="2241"/>
    </row>
    <row r="144" spans="1:27" ht="12.2" customHeight="1" x14ac:dyDescent="0.2">
      <c r="A144" s="2068" t="s">
        <v>203</v>
      </c>
      <c r="B144" s="2068" t="s">
        <v>203</v>
      </c>
      <c r="C144" s="2068" t="s">
        <v>1073</v>
      </c>
      <c r="D144" s="2068"/>
      <c r="E144" s="2068"/>
      <c r="F144" s="2068"/>
      <c r="G144" s="2068" t="s">
        <v>258</v>
      </c>
      <c r="H144" s="2068"/>
      <c r="I144" s="2068"/>
      <c r="J144" s="2068" t="s">
        <v>203</v>
      </c>
      <c r="K144" s="2068"/>
      <c r="L144" s="2241" t="s">
        <v>203</v>
      </c>
      <c r="M144" s="2241" t="s">
        <v>203</v>
      </c>
      <c r="N144" s="2241"/>
      <c r="O144" s="2241" t="s">
        <v>203</v>
      </c>
      <c r="P144" s="2241" t="s">
        <v>203</v>
      </c>
      <c r="Q144" s="2241" t="s">
        <v>203</v>
      </c>
      <c r="R144" s="2241" t="s">
        <v>203</v>
      </c>
      <c r="S144" s="2241"/>
      <c r="T144" s="2241"/>
      <c r="U144" s="2241"/>
      <c r="V144" s="2241" t="s">
        <v>203</v>
      </c>
      <c r="W144" s="2241"/>
      <c r="X144" s="2065">
        <v>-3492.6</v>
      </c>
      <c r="Y144" s="2066"/>
      <c r="Z144" s="2066"/>
      <c r="AA144" s="2066"/>
    </row>
    <row r="145" spans="1:27" ht="12.2" customHeight="1" x14ac:dyDescent="0.2">
      <c r="A145" s="2084" t="s">
        <v>203</v>
      </c>
      <c r="B145" s="2084" t="s">
        <v>203</v>
      </c>
      <c r="C145" s="2084" t="s">
        <v>203</v>
      </c>
      <c r="D145" s="2084"/>
      <c r="E145" s="2084"/>
      <c r="F145" s="2084"/>
      <c r="G145" s="2084" t="s">
        <v>1072</v>
      </c>
      <c r="H145" s="2084"/>
      <c r="I145" s="2084"/>
      <c r="J145" s="2084" t="s">
        <v>1060</v>
      </c>
      <c r="K145" s="2084"/>
      <c r="L145" s="2083" t="s">
        <v>203</v>
      </c>
      <c r="M145" s="2083" t="s">
        <v>203</v>
      </c>
      <c r="N145" s="2083"/>
      <c r="O145" s="2094">
        <v>-1.6559999999999999</v>
      </c>
      <c r="P145" s="2083" t="s">
        <v>203</v>
      </c>
      <c r="Q145" s="2083" t="s">
        <v>203</v>
      </c>
      <c r="R145" s="2083" t="s">
        <v>203</v>
      </c>
      <c r="S145" s="2083"/>
      <c r="T145" s="2083"/>
      <c r="U145" s="2083"/>
      <c r="V145" s="2083" t="s">
        <v>203</v>
      </c>
      <c r="W145" s="2083"/>
      <c r="X145" s="2065">
        <v>-1027.1199999999999</v>
      </c>
      <c r="Y145" s="2066"/>
      <c r="Z145" s="2066"/>
      <c r="AA145" s="2066"/>
    </row>
    <row r="146" spans="1:27" ht="36.75" customHeight="1" x14ac:dyDescent="0.2">
      <c r="A146" s="2068" t="s">
        <v>203</v>
      </c>
      <c r="B146" s="2068" t="s">
        <v>203</v>
      </c>
      <c r="C146" s="2068" t="s">
        <v>1071</v>
      </c>
      <c r="D146" s="2068"/>
      <c r="E146" s="2068"/>
      <c r="F146" s="2068"/>
      <c r="G146" s="2068" t="s">
        <v>1070</v>
      </c>
      <c r="H146" s="2068"/>
      <c r="I146" s="2068"/>
      <c r="J146" s="2068" t="s">
        <v>1063</v>
      </c>
      <c r="K146" s="2068"/>
      <c r="L146" s="2069">
        <v>0.23</v>
      </c>
      <c r="M146" s="2069">
        <v>1.2</v>
      </c>
      <c r="N146" s="2241"/>
      <c r="O146" s="2072">
        <v>-1.6559999999999999</v>
      </c>
      <c r="P146" s="2069">
        <v>1609.97</v>
      </c>
      <c r="Q146" s="2069">
        <v>1.31</v>
      </c>
      <c r="R146" s="2069">
        <v>2109.06</v>
      </c>
      <c r="S146" s="2241"/>
      <c r="T146" s="2241"/>
      <c r="U146" s="2241"/>
      <c r="V146" s="2241" t="s">
        <v>203</v>
      </c>
      <c r="W146" s="2241"/>
      <c r="X146" s="2069">
        <v>-3492.6</v>
      </c>
      <c r="Y146" s="2241"/>
      <c r="Z146" s="2241"/>
      <c r="AA146" s="2241"/>
    </row>
    <row r="147" spans="1:27" ht="12.2" customHeight="1" x14ac:dyDescent="0.2">
      <c r="A147" s="2068" t="s">
        <v>203</v>
      </c>
      <c r="B147" s="2068" t="s">
        <v>203</v>
      </c>
      <c r="C147" s="2068" t="s">
        <v>1069</v>
      </c>
      <c r="D147" s="2068"/>
      <c r="E147" s="2068"/>
      <c r="F147" s="2068"/>
      <c r="G147" s="2068" t="s">
        <v>1068</v>
      </c>
      <c r="H147" s="2068"/>
      <c r="I147" s="2068"/>
      <c r="J147" s="2068" t="s">
        <v>1060</v>
      </c>
      <c r="K147" s="2068"/>
      <c r="L147" s="2069">
        <v>0.23</v>
      </c>
      <c r="M147" s="2069">
        <v>1.2</v>
      </c>
      <c r="N147" s="2241"/>
      <c r="O147" s="2072">
        <v>-1.6559999999999999</v>
      </c>
      <c r="P147" s="2241" t="s">
        <v>203</v>
      </c>
      <c r="Q147" s="2241" t="s">
        <v>203</v>
      </c>
      <c r="R147" s="2069">
        <v>620.24</v>
      </c>
      <c r="S147" s="2241"/>
      <c r="T147" s="2241"/>
      <c r="U147" s="2241"/>
      <c r="V147" s="2241" t="s">
        <v>203</v>
      </c>
      <c r="W147" s="2241"/>
      <c r="X147" s="2069">
        <v>-1027.1199999999999</v>
      </c>
      <c r="Y147" s="2241"/>
      <c r="Z147" s="2241"/>
      <c r="AA147" s="2241"/>
    </row>
    <row r="148" spans="1:27" ht="12.2" customHeight="1" x14ac:dyDescent="0.2">
      <c r="A148" s="2068" t="s">
        <v>203</v>
      </c>
      <c r="B148" s="2068" t="s">
        <v>203</v>
      </c>
      <c r="C148" s="2068" t="s">
        <v>203</v>
      </c>
      <c r="D148" s="2068"/>
      <c r="E148" s="2068"/>
      <c r="F148" s="2068"/>
      <c r="G148" s="2082" t="s">
        <v>1057</v>
      </c>
      <c r="H148" s="2082"/>
      <c r="I148" s="2082"/>
      <c r="J148" s="2077" t="s">
        <v>203</v>
      </c>
      <c r="K148" s="2077"/>
      <c r="L148" s="2077" t="s">
        <v>203</v>
      </c>
      <c r="M148" s="2077" t="s">
        <v>203</v>
      </c>
      <c r="N148" s="2077"/>
      <c r="O148" s="2077" t="s">
        <v>203</v>
      </c>
      <c r="P148" s="2077" t="s">
        <v>203</v>
      </c>
      <c r="Q148" s="2077" t="s">
        <v>203</v>
      </c>
      <c r="R148" s="2077" t="s">
        <v>203</v>
      </c>
      <c r="S148" s="2077"/>
      <c r="T148" s="2077"/>
      <c r="U148" s="2077"/>
      <c r="V148" s="2077" t="s">
        <v>203</v>
      </c>
      <c r="W148" s="2077"/>
      <c r="X148" s="2079">
        <v>-5307.6</v>
      </c>
      <c r="Y148" s="2080"/>
      <c r="Z148" s="2080"/>
      <c r="AA148" s="2080"/>
    </row>
    <row r="149" spans="1:27" ht="12.2" customHeight="1" x14ac:dyDescent="0.2">
      <c r="C149" s="2068" t="s">
        <v>203</v>
      </c>
      <c r="D149" s="2068"/>
      <c r="E149" s="2068"/>
      <c r="F149" s="2068"/>
      <c r="G149" s="2068" t="s">
        <v>1056</v>
      </c>
      <c r="H149" s="2068"/>
      <c r="I149" s="2068"/>
      <c r="J149" s="2068" t="s">
        <v>203</v>
      </c>
      <c r="K149" s="2068"/>
      <c r="L149" s="2241" t="s">
        <v>203</v>
      </c>
      <c r="M149" s="2241" t="s">
        <v>203</v>
      </c>
      <c r="N149" s="2241"/>
      <c r="O149" s="2241" t="s">
        <v>203</v>
      </c>
      <c r="P149" s="2068" t="s">
        <v>203</v>
      </c>
      <c r="Q149" s="2068" t="s">
        <v>203</v>
      </c>
      <c r="R149" s="2068" t="s">
        <v>203</v>
      </c>
      <c r="S149" s="2068"/>
      <c r="T149" s="2068"/>
      <c r="U149" s="2068"/>
      <c r="V149" s="2068" t="s">
        <v>203</v>
      </c>
      <c r="W149" s="2068"/>
      <c r="X149" s="2071">
        <v>-1815</v>
      </c>
      <c r="Y149" s="2241"/>
      <c r="Z149" s="2241"/>
      <c r="AA149" s="2241"/>
    </row>
    <row r="150" spans="1:27" ht="24.6" customHeight="1" x14ac:dyDescent="0.2">
      <c r="C150" s="2068" t="s">
        <v>1055</v>
      </c>
      <c r="D150" s="2068"/>
      <c r="E150" s="2068"/>
      <c r="F150" s="2068"/>
      <c r="G150" s="2068" t="s">
        <v>1054</v>
      </c>
      <c r="H150" s="2068"/>
      <c r="I150" s="2068"/>
      <c r="J150" s="2068" t="s">
        <v>249</v>
      </c>
      <c r="K150" s="2068"/>
      <c r="L150" s="2071">
        <v>103</v>
      </c>
      <c r="M150" s="2241" t="s">
        <v>203</v>
      </c>
      <c r="N150" s="2241"/>
      <c r="O150" s="2069">
        <v>103</v>
      </c>
      <c r="P150" s="2068" t="s">
        <v>203</v>
      </c>
      <c r="Q150" s="2068" t="s">
        <v>203</v>
      </c>
      <c r="R150" s="2068" t="s">
        <v>203</v>
      </c>
      <c r="S150" s="2068"/>
      <c r="T150" s="2068"/>
      <c r="U150" s="2068"/>
      <c r="V150" s="2068" t="s">
        <v>203</v>
      </c>
      <c r="W150" s="2068"/>
      <c r="X150" s="2069">
        <v>-1869.45</v>
      </c>
      <c r="Y150" s="2241"/>
      <c r="Z150" s="2241"/>
      <c r="AA150" s="2241"/>
    </row>
    <row r="151" spans="1:27" ht="24.6" customHeight="1" x14ac:dyDescent="0.2">
      <c r="C151" s="2068" t="s">
        <v>1053</v>
      </c>
      <c r="D151" s="2068"/>
      <c r="E151" s="2068"/>
      <c r="F151" s="2068"/>
      <c r="G151" s="2068" t="s">
        <v>1052</v>
      </c>
      <c r="H151" s="2068"/>
      <c r="I151" s="2068"/>
      <c r="J151" s="2068" t="s">
        <v>249</v>
      </c>
      <c r="K151" s="2068"/>
      <c r="L151" s="2071">
        <v>60</v>
      </c>
      <c r="M151" s="2241" t="s">
        <v>203</v>
      </c>
      <c r="N151" s="2241"/>
      <c r="O151" s="2069">
        <v>60</v>
      </c>
      <c r="P151" s="2068" t="s">
        <v>203</v>
      </c>
      <c r="Q151" s="2068" t="s">
        <v>203</v>
      </c>
      <c r="R151" s="2068" t="s">
        <v>203</v>
      </c>
      <c r="S151" s="2068"/>
      <c r="T151" s="2068"/>
      <c r="U151" s="2068"/>
      <c r="V151" s="2068" t="s">
        <v>203</v>
      </c>
      <c r="W151" s="2068"/>
      <c r="X151" s="2069">
        <v>-1089</v>
      </c>
      <c r="Y151" s="2241"/>
      <c r="Z151" s="2241"/>
      <c r="AA151" s="2241"/>
    </row>
    <row r="152" spans="1:27" x14ac:dyDescent="0.2">
      <c r="A152" s="916"/>
      <c r="B152" s="916"/>
      <c r="C152" s="916"/>
      <c r="D152" s="916"/>
      <c r="E152" s="916"/>
      <c r="F152" s="916"/>
      <c r="G152" s="916"/>
      <c r="H152" s="916"/>
      <c r="I152" s="916"/>
      <c r="J152" s="916"/>
      <c r="K152" s="916"/>
      <c r="L152" s="916"/>
      <c r="M152" s="916"/>
      <c r="N152" s="916"/>
      <c r="O152" s="916"/>
      <c r="P152" s="916"/>
      <c r="Q152" s="916"/>
      <c r="R152" s="916"/>
      <c r="S152" s="916"/>
      <c r="T152" s="916"/>
      <c r="U152" s="916"/>
      <c r="V152" s="916"/>
      <c r="W152" s="916"/>
      <c r="X152" s="916"/>
      <c r="Y152" s="916"/>
      <c r="Z152" s="916"/>
      <c r="AA152" s="916"/>
    </row>
    <row r="153" spans="1:27" ht="12.2" customHeight="1" x14ac:dyDescent="0.2">
      <c r="G153" s="2064" t="s">
        <v>246</v>
      </c>
      <c r="H153" s="2064"/>
      <c r="I153" s="2064"/>
      <c r="J153" s="2064"/>
      <c r="K153" s="2064"/>
      <c r="L153" s="2064"/>
      <c r="M153" s="2064"/>
      <c r="N153" s="2064"/>
      <c r="O153" s="2064"/>
      <c r="P153" s="2064"/>
      <c r="Q153" s="2068" t="s">
        <v>203</v>
      </c>
      <c r="R153" s="2065">
        <v>1377.68</v>
      </c>
      <c r="S153" s="2066"/>
      <c r="T153" s="2066"/>
      <c r="U153" s="2066"/>
      <c r="V153" s="2068" t="s">
        <v>203</v>
      </c>
      <c r="W153" s="2068"/>
      <c r="X153" s="2065">
        <v>-8266.0499999999993</v>
      </c>
      <c r="Y153" s="2066"/>
      <c r="Z153" s="2066"/>
      <c r="AA153" s="2066"/>
    </row>
    <row r="154" spans="1:27" ht="48.95" customHeight="1" x14ac:dyDescent="0.2">
      <c r="A154" s="2068" t="s">
        <v>2</v>
      </c>
      <c r="B154" s="2064" t="s">
        <v>2</v>
      </c>
      <c r="C154" s="2064" t="s">
        <v>1464</v>
      </c>
      <c r="D154" s="2064"/>
      <c r="E154" s="2064"/>
      <c r="F154" s="2064"/>
      <c r="G154" s="2064" t="s">
        <v>1463</v>
      </c>
      <c r="H154" s="2064"/>
      <c r="I154" s="2064"/>
      <c r="J154" s="2064" t="s">
        <v>467</v>
      </c>
      <c r="K154" s="2064"/>
      <c r="L154" s="2071">
        <v>6</v>
      </c>
      <c r="M154" s="2241" t="s">
        <v>203</v>
      </c>
      <c r="N154" s="2241"/>
      <c r="O154" s="2092">
        <v>6</v>
      </c>
      <c r="P154" s="2241" t="s">
        <v>203</v>
      </c>
      <c r="Q154" s="2241" t="s">
        <v>203</v>
      </c>
      <c r="R154" s="2241" t="s">
        <v>203</v>
      </c>
      <c r="S154" s="2241"/>
      <c r="T154" s="2241"/>
      <c r="U154" s="2241"/>
      <c r="V154" s="2241" t="s">
        <v>203</v>
      </c>
      <c r="W154" s="2241"/>
      <c r="X154" s="2241" t="s">
        <v>203</v>
      </c>
      <c r="Y154" s="2241"/>
      <c r="Z154" s="2241"/>
      <c r="AA154" s="2241"/>
    </row>
    <row r="155" spans="1:27" ht="12.2" customHeight="1" x14ac:dyDescent="0.2">
      <c r="A155" s="2068" t="s">
        <v>203</v>
      </c>
      <c r="B155" s="2068" t="s">
        <v>203</v>
      </c>
      <c r="C155" s="2068" t="s">
        <v>1077</v>
      </c>
      <c r="D155" s="2068"/>
      <c r="E155" s="2068"/>
      <c r="F155" s="2068"/>
      <c r="G155" s="2068" t="s">
        <v>1076</v>
      </c>
      <c r="H155" s="2068"/>
      <c r="I155" s="2068"/>
      <c r="J155" s="2068" t="s">
        <v>1060</v>
      </c>
      <c r="K155" s="2068"/>
      <c r="L155" s="2241" t="s">
        <v>203</v>
      </c>
      <c r="M155" s="2241" t="s">
        <v>203</v>
      </c>
      <c r="N155" s="2241"/>
      <c r="O155" s="2069">
        <v>1.98</v>
      </c>
      <c r="P155" s="2241" t="s">
        <v>203</v>
      </c>
      <c r="Q155" s="2241" t="s">
        <v>203</v>
      </c>
      <c r="R155" s="2241" t="s">
        <v>203</v>
      </c>
      <c r="S155" s="2241"/>
      <c r="T155" s="2241"/>
      <c r="U155" s="2241"/>
      <c r="V155" s="2241" t="s">
        <v>203</v>
      </c>
      <c r="W155" s="2241"/>
      <c r="X155" s="2065">
        <v>984.85</v>
      </c>
      <c r="Y155" s="2066"/>
      <c r="Z155" s="2066"/>
      <c r="AA155" s="2066"/>
    </row>
    <row r="156" spans="1:27" ht="12.2" customHeight="1" x14ac:dyDescent="0.2">
      <c r="A156" s="2068" t="s">
        <v>203</v>
      </c>
      <c r="B156" s="2068" t="s">
        <v>203</v>
      </c>
      <c r="C156" s="2068" t="s">
        <v>1205</v>
      </c>
      <c r="D156" s="2068"/>
      <c r="E156" s="2068"/>
      <c r="F156" s="2068"/>
      <c r="G156" s="2068" t="s">
        <v>1204</v>
      </c>
      <c r="H156" s="2068"/>
      <c r="I156" s="2068"/>
      <c r="J156" s="2068" t="s">
        <v>1060</v>
      </c>
      <c r="K156" s="2068"/>
      <c r="L156" s="2069">
        <v>0.22</v>
      </c>
      <c r="M156" s="2069">
        <v>1.5</v>
      </c>
      <c r="N156" s="2241"/>
      <c r="O156" s="2069">
        <v>1.98</v>
      </c>
      <c r="P156" s="2241" t="s">
        <v>203</v>
      </c>
      <c r="Q156" s="2241" t="s">
        <v>203</v>
      </c>
      <c r="R156" s="2069">
        <v>497.4</v>
      </c>
      <c r="S156" s="2241"/>
      <c r="T156" s="2241"/>
      <c r="U156" s="2241"/>
      <c r="V156" s="2241" t="s">
        <v>203</v>
      </c>
      <c r="W156" s="2241"/>
      <c r="X156" s="2069">
        <v>984.85</v>
      </c>
      <c r="Y156" s="2241"/>
      <c r="Z156" s="2241"/>
      <c r="AA156" s="2241"/>
    </row>
    <row r="157" spans="1:27" ht="12.2" customHeight="1" x14ac:dyDescent="0.2">
      <c r="A157" s="2068" t="s">
        <v>203</v>
      </c>
      <c r="B157" s="2068" t="s">
        <v>203</v>
      </c>
      <c r="C157" s="2068" t="s">
        <v>1073</v>
      </c>
      <c r="D157" s="2068"/>
      <c r="E157" s="2068"/>
      <c r="F157" s="2068"/>
      <c r="G157" s="2068" t="s">
        <v>258</v>
      </c>
      <c r="H157" s="2068"/>
      <c r="I157" s="2068"/>
      <c r="J157" s="2068" t="s">
        <v>203</v>
      </c>
      <c r="K157" s="2068"/>
      <c r="L157" s="2241" t="s">
        <v>203</v>
      </c>
      <c r="M157" s="2241" t="s">
        <v>203</v>
      </c>
      <c r="N157" s="2241"/>
      <c r="O157" s="2241" t="s">
        <v>203</v>
      </c>
      <c r="P157" s="2241" t="s">
        <v>203</v>
      </c>
      <c r="Q157" s="2241" t="s">
        <v>203</v>
      </c>
      <c r="R157" s="2241" t="s">
        <v>203</v>
      </c>
      <c r="S157" s="2241"/>
      <c r="T157" s="2241"/>
      <c r="U157" s="2241"/>
      <c r="V157" s="2241" t="s">
        <v>203</v>
      </c>
      <c r="W157" s="2241"/>
      <c r="X157" s="2065">
        <v>4365.75</v>
      </c>
      <c r="Y157" s="2066"/>
      <c r="Z157" s="2066"/>
      <c r="AA157" s="2066"/>
    </row>
    <row r="158" spans="1:27" ht="12.2" customHeight="1" x14ac:dyDescent="0.2">
      <c r="A158" s="2084" t="s">
        <v>203</v>
      </c>
      <c r="B158" s="2084" t="s">
        <v>203</v>
      </c>
      <c r="C158" s="2084" t="s">
        <v>203</v>
      </c>
      <c r="D158" s="2084"/>
      <c r="E158" s="2084"/>
      <c r="F158" s="2084"/>
      <c r="G158" s="2084" t="s">
        <v>1072</v>
      </c>
      <c r="H158" s="2084"/>
      <c r="I158" s="2084"/>
      <c r="J158" s="2084" t="s">
        <v>1060</v>
      </c>
      <c r="K158" s="2084"/>
      <c r="L158" s="2083" t="s">
        <v>203</v>
      </c>
      <c r="M158" s="2083" t="s">
        <v>203</v>
      </c>
      <c r="N158" s="2083"/>
      <c r="O158" s="2091">
        <v>2.0699999999999998</v>
      </c>
      <c r="P158" s="2083" t="s">
        <v>203</v>
      </c>
      <c r="Q158" s="2083" t="s">
        <v>203</v>
      </c>
      <c r="R158" s="2083" t="s">
        <v>203</v>
      </c>
      <c r="S158" s="2083"/>
      <c r="T158" s="2083"/>
      <c r="U158" s="2083"/>
      <c r="V158" s="2083" t="s">
        <v>203</v>
      </c>
      <c r="W158" s="2083"/>
      <c r="X158" s="2065">
        <v>1283.9000000000001</v>
      </c>
      <c r="Y158" s="2066"/>
      <c r="Z158" s="2066"/>
      <c r="AA158" s="2066"/>
    </row>
    <row r="159" spans="1:27" ht="36.75" customHeight="1" x14ac:dyDescent="0.2">
      <c r="A159" s="2068" t="s">
        <v>203</v>
      </c>
      <c r="B159" s="2068" t="s">
        <v>203</v>
      </c>
      <c r="C159" s="2068" t="s">
        <v>1071</v>
      </c>
      <c r="D159" s="2068"/>
      <c r="E159" s="2068"/>
      <c r="F159" s="2068"/>
      <c r="G159" s="2068" t="s">
        <v>1070</v>
      </c>
      <c r="H159" s="2068"/>
      <c r="I159" s="2068"/>
      <c r="J159" s="2068" t="s">
        <v>1063</v>
      </c>
      <c r="K159" s="2068"/>
      <c r="L159" s="2069">
        <v>0.23</v>
      </c>
      <c r="M159" s="2069">
        <v>1.5</v>
      </c>
      <c r="N159" s="2241"/>
      <c r="O159" s="2069">
        <v>2.0699999999999998</v>
      </c>
      <c r="P159" s="2069">
        <v>1609.97</v>
      </c>
      <c r="Q159" s="2069">
        <v>1.31</v>
      </c>
      <c r="R159" s="2069">
        <v>2109.06</v>
      </c>
      <c r="S159" s="2241"/>
      <c r="T159" s="2241"/>
      <c r="U159" s="2241"/>
      <c r="V159" s="2241" t="s">
        <v>203</v>
      </c>
      <c r="W159" s="2241"/>
      <c r="X159" s="2069">
        <v>4365.75</v>
      </c>
      <c r="Y159" s="2241"/>
      <c r="Z159" s="2241"/>
      <c r="AA159" s="2241"/>
    </row>
    <row r="160" spans="1:27" ht="12.2" customHeight="1" x14ac:dyDescent="0.2">
      <c r="A160" s="2068" t="s">
        <v>203</v>
      </c>
      <c r="B160" s="2068" t="s">
        <v>203</v>
      </c>
      <c r="C160" s="2068" t="s">
        <v>1069</v>
      </c>
      <c r="D160" s="2068"/>
      <c r="E160" s="2068"/>
      <c r="F160" s="2068"/>
      <c r="G160" s="2068" t="s">
        <v>1068</v>
      </c>
      <c r="H160" s="2068"/>
      <c r="I160" s="2068"/>
      <c r="J160" s="2068" t="s">
        <v>1060</v>
      </c>
      <c r="K160" s="2068"/>
      <c r="L160" s="2069">
        <v>0.23</v>
      </c>
      <c r="M160" s="2069">
        <v>1.5</v>
      </c>
      <c r="N160" s="2241"/>
      <c r="O160" s="2069">
        <v>2.0699999999999998</v>
      </c>
      <c r="P160" s="2241" t="s">
        <v>203</v>
      </c>
      <c r="Q160" s="2241" t="s">
        <v>203</v>
      </c>
      <c r="R160" s="2069">
        <v>620.24</v>
      </c>
      <c r="S160" s="2241"/>
      <c r="T160" s="2241"/>
      <c r="U160" s="2241"/>
      <c r="V160" s="2241" t="s">
        <v>203</v>
      </c>
      <c r="W160" s="2241"/>
      <c r="X160" s="2069">
        <v>1283.9000000000001</v>
      </c>
      <c r="Y160" s="2241"/>
      <c r="Z160" s="2241"/>
      <c r="AA160" s="2241"/>
    </row>
    <row r="161" spans="1:27" ht="12.2" customHeight="1" x14ac:dyDescent="0.2">
      <c r="A161" s="2068" t="s">
        <v>203</v>
      </c>
      <c r="B161" s="2068" t="s">
        <v>203</v>
      </c>
      <c r="C161" s="2068" t="s">
        <v>203</v>
      </c>
      <c r="D161" s="2068"/>
      <c r="E161" s="2068"/>
      <c r="F161" s="2068"/>
      <c r="G161" s="2082" t="s">
        <v>1057</v>
      </c>
      <c r="H161" s="2082"/>
      <c r="I161" s="2082"/>
      <c r="J161" s="2077" t="s">
        <v>203</v>
      </c>
      <c r="K161" s="2077"/>
      <c r="L161" s="2077" t="s">
        <v>203</v>
      </c>
      <c r="M161" s="2077" t="s">
        <v>203</v>
      </c>
      <c r="N161" s="2077"/>
      <c r="O161" s="2077" t="s">
        <v>203</v>
      </c>
      <c r="P161" s="2077" t="s">
        <v>203</v>
      </c>
      <c r="Q161" s="2077" t="s">
        <v>203</v>
      </c>
      <c r="R161" s="2077" t="s">
        <v>203</v>
      </c>
      <c r="S161" s="2077"/>
      <c r="T161" s="2077"/>
      <c r="U161" s="2077"/>
      <c r="V161" s="2077" t="s">
        <v>203</v>
      </c>
      <c r="W161" s="2077"/>
      <c r="X161" s="2079">
        <v>6634.5</v>
      </c>
      <c r="Y161" s="2080"/>
      <c r="Z161" s="2080"/>
      <c r="AA161" s="2080"/>
    </row>
    <row r="162" spans="1:27" ht="12.2" customHeight="1" x14ac:dyDescent="0.2">
      <c r="C162" s="2068" t="s">
        <v>203</v>
      </c>
      <c r="D162" s="2068"/>
      <c r="E162" s="2068"/>
      <c r="F162" s="2068"/>
      <c r="G162" s="2068" t="s">
        <v>1056</v>
      </c>
      <c r="H162" s="2068"/>
      <c r="I162" s="2068"/>
      <c r="J162" s="2068" t="s">
        <v>203</v>
      </c>
      <c r="K162" s="2068"/>
      <c r="L162" s="2241" t="s">
        <v>203</v>
      </c>
      <c r="M162" s="2241" t="s">
        <v>203</v>
      </c>
      <c r="N162" s="2241"/>
      <c r="O162" s="2241" t="s">
        <v>203</v>
      </c>
      <c r="P162" s="2068" t="s">
        <v>203</v>
      </c>
      <c r="Q162" s="2068" t="s">
        <v>203</v>
      </c>
      <c r="R162" s="2068" t="s">
        <v>203</v>
      </c>
      <c r="S162" s="2068"/>
      <c r="T162" s="2068"/>
      <c r="U162" s="2068"/>
      <c r="V162" s="2068" t="s">
        <v>203</v>
      </c>
      <c r="W162" s="2068"/>
      <c r="X162" s="2069">
        <v>2268.75</v>
      </c>
      <c r="Y162" s="2241"/>
      <c r="Z162" s="2241"/>
      <c r="AA162" s="2241"/>
    </row>
    <row r="163" spans="1:27" ht="24.6" customHeight="1" x14ac:dyDescent="0.2">
      <c r="C163" s="2068" t="s">
        <v>1055</v>
      </c>
      <c r="D163" s="2068"/>
      <c r="E163" s="2068"/>
      <c r="F163" s="2068"/>
      <c r="G163" s="2068" t="s">
        <v>1054</v>
      </c>
      <c r="H163" s="2068"/>
      <c r="I163" s="2068"/>
      <c r="J163" s="2068" t="s">
        <v>249</v>
      </c>
      <c r="K163" s="2068"/>
      <c r="L163" s="2071">
        <v>103</v>
      </c>
      <c r="M163" s="2241" t="s">
        <v>203</v>
      </c>
      <c r="N163" s="2241"/>
      <c r="O163" s="2069">
        <v>103</v>
      </c>
      <c r="P163" s="2068" t="s">
        <v>203</v>
      </c>
      <c r="Q163" s="2068" t="s">
        <v>203</v>
      </c>
      <c r="R163" s="2068" t="s">
        <v>203</v>
      </c>
      <c r="S163" s="2068"/>
      <c r="T163" s="2068"/>
      <c r="U163" s="2068"/>
      <c r="V163" s="2068" t="s">
        <v>203</v>
      </c>
      <c r="W163" s="2068"/>
      <c r="X163" s="2069">
        <v>2336.81</v>
      </c>
      <c r="Y163" s="2241"/>
      <c r="Z163" s="2241"/>
      <c r="AA163" s="2241"/>
    </row>
    <row r="164" spans="1:27" ht="24.6" customHeight="1" x14ac:dyDescent="0.2">
      <c r="C164" s="2068" t="s">
        <v>1053</v>
      </c>
      <c r="D164" s="2068"/>
      <c r="E164" s="2068"/>
      <c r="F164" s="2068"/>
      <c r="G164" s="2068" t="s">
        <v>1052</v>
      </c>
      <c r="H164" s="2068"/>
      <c r="I164" s="2068"/>
      <c r="J164" s="2068" t="s">
        <v>249</v>
      </c>
      <c r="K164" s="2068"/>
      <c r="L164" s="2071">
        <v>60</v>
      </c>
      <c r="M164" s="2241" t="s">
        <v>203</v>
      </c>
      <c r="N164" s="2241"/>
      <c r="O164" s="2069">
        <v>60</v>
      </c>
      <c r="P164" s="2068" t="s">
        <v>203</v>
      </c>
      <c r="Q164" s="2068" t="s">
        <v>203</v>
      </c>
      <c r="R164" s="2068" t="s">
        <v>203</v>
      </c>
      <c r="S164" s="2068"/>
      <c r="T164" s="2068"/>
      <c r="U164" s="2068"/>
      <c r="V164" s="2068" t="s">
        <v>203</v>
      </c>
      <c r="W164" s="2068"/>
      <c r="X164" s="2069">
        <v>1361.25</v>
      </c>
      <c r="Y164" s="2241"/>
      <c r="Z164" s="2241"/>
      <c r="AA164" s="2241"/>
    </row>
    <row r="165" spans="1:27" x14ac:dyDescent="0.2">
      <c r="A165" s="916"/>
      <c r="B165" s="916"/>
      <c r="C165" s="916"/>
      <c r="D165" s="916"/>
      <c r="E165" s="916"/>
      <c r="F165" s="916"/>
      <c r="G165" s="916"/>
      <c r="H165" s="916"/>
      <c r="I165" s="916"/>
      <c r="J165" s="916"/>
      <c r="K165" s="916"/>
      <c r="L165" s="916"/>
      <c r="M165" s="916"/>
      <c r="N165" s="916"/>
      <c r="O165" s="916"/>
      <c r="P165" s="916"/>
      <c r="Q165" s="916"/>
      <c r="R165" s="916"/>
      <c r="S165" s="916"/>
      <c r="T165" s="916"/>
      <c r="U165" s="916"/>
      <c r="V165" s="916"/>
      <c r="W165" s="916"/>
      <c r="X165" s="916"/>
      <c r="Y165" s="916"/>
      <c r="Z165" s="916"/>
      <c r="AA165" s="916"/>
    </row>
    <row r="166" spans="1:27" ht="12.2" customHeight="1" x14ac:dyDescent="0.2">
      <c r="G166" s="2064" t="s">
        <v>246</v>
      </c>
      <c r="H166" s="2064"/>
      <c r="I166" s="2064"/>
      <c r="J166" s="2064"/>
      <c r="K166" s="2064"/>
      <c r="L166" s="2064"/>
      <c r="M166" s="2064"/>
      <c r="N166" s="2064"/>
      <c r="O166" s="2064"/>
      <c r="P166" s="2064"/>
      <c r="Q166" s="2068" t="s">
        <v>203</v>
      </c>
      <c r="R166" s="2065">
        <v>1722.09</v>
      </c>
      <c r="S166" s="2066"/>
      <c r="T166" s="2066"/>
      <c r="U166" s="2066"/>
      <c r="V166" s="2068" t="s">
        <v>203</v>
      </c>
      <c r="W166" s="2068"/>
      <c r="X166" s="2065">
        <v>10332.56</v>
      </c>
      <c r="Y166" s="2066"/>
      <c r="Z166" s="2066"/>
      <c r="AA166" s="2066"/>
    </row>
    <row r="167" spans="1:27" ht="36.75" customHeight="1" x14ac:dyDescent="0.2">
      <c r="A167" s="2068" t="s">
        <v>261</v>
      </c>
      <c r="B167" s="2064" t="s">
        <v>261</v>
      </c>
      <c r="C167" s="2064" t="s">
        <v>1462</v>
      </c>
      <c r="D167" s="2064"/>
      <c r="E167" s="2064"/>
      <c r="F167" s="2064"/>
      <c r="G167" s="2064" t="s">
        <v>2022</v>
      </c>
      <c r="H167" s="2064"/>
      <c r="I167" s="2064"/>
      <c r="J167" s="2064" t="s">
        <v>467</v>
      </c>
      <c r="K167" s="2064"/>
      <c r="L167" s="2071">
        <v>3</v>
      </c>
      <c r="M167" s="2241" t="s">
        <v>203</v>
      </c>
      <c r="N167" s="2241"/>
      <c r="O167" s="2092">
        <v>3</v>
      </c>
      <c r="P167" s="2241" t="s">
        <v>203</v>
      </c>
      <c r="Q167" s="2241" t="s">
        <v>203</v>
      </c>
      <c r="R167" s="2241" t="s">
        <v>203</v>
      </c>
      <c r="S167" s="2241"/>
      <c r="T167" s="2241"/>
      <c r="U167" s="2241"/>
      <c r="V167" s="2241" t="s">
        <v>203</v>
      </c>
      <c r="W167" s="2241"/>
      <c r="X167" s="2241" t="s">
        <v>203</v>
      </c>
      <c r="Y167" s="2241"/>
      <c r="Z167" s="2241"/>
      <c r="AA167" s="2241"/>
    </row>
    <row r="168" spans="1:27" ht="12.2" customHeight="1" x14ac:dyDescent="0.2">
      <c r="A168" s="2068" t="s">
        <v>203</v>
      </c>
      <c r="B168" s="2068" t="s">
        <v>203</v>
      </c>
      <c r="C168" s="2068" t="s">
        <v>1077</v>
      </c>
      <c r="D168" s="2068"/>
      <c r="E168" s="2068"/>
      <c r="F168" s="2068"/>
      <c r="G168" s="2068" t="s">
        <v>1076</v>
      </c>
      <c r="H168" s="2068"/>
      <c r="I168" s="2068"/>
      <c r="J168" s="2068" t="s">
        <v>1060</v>
      </c>
      <c r="K168" s="2068"/>
      <c r="L168" s="2241" t="s">
        <v>203</v>
      </c>
      <c r="M168" s="2241" t="s">
        <v>203</v>
      </c>
      <c r="N168" s="2241"/>
      <c r="O168" s="2072">
        <v>21.527999999999999</v>
      </c>
      <c r="P168" s="2241" t="s">
        <v>203</v>
      </c>
      <c r="Q168" s="2241" t="s">
        <v>203</v>
      </c>
      <c r="R168" s="2241" t="s">
        <v>203</v>
      </c>
      <c r="S168" s="2241"/>
      <c r="T168" s="2241"/>
      <c r="U168" s="2241"/>
      <c r="V168" s="2241" t="s">
        <v>203</v>
      </c>
      <c r="W168" s="2241"/>
      <c r="X168" s="2065">
        <v>10708.03</v>
      </c>
      <c r="Y168" s="2066"/>
      <c r="Z168" s="2066"/>
      <c r="AA168" s="2066"/>
    </row>
    <row r="169" spans="1:27" ht="12.2" customHeight="1" x14ac:dyDescent="0.2">
      <c r="A169" s="2068" t="s">
        <v>203</v>
      </c>
      <c r="B169" s="2068" t="s">
        <v>203</v>
      </c>
      <c r="C169" s="2068" t="s">
        <v>1205</v>
      </c>
      <c r="D169" s="2068"/>
      <c r="E169" s="2068"/>
      <c r="F169" s="2068"/>
      <c r="G169" s="2068" t="s">
        <v>1204</v>
      </c>
      <c r="H169" s="2068"/>
      <c r="I169" s="2068"/>
      <c r="J169" s="2068" t="s">
        <v>1060</v>
      </c>
      <c r="K169" s="2068"/>
      <c r="L169" s="2069">
        <v>5.98</v>
      </c>
      <c r="M169" s="2069">
        <v>1.2</v>
      </c>
      <c r="N169" s="2241"/>
      <c r="O169" s="2072">
        <v>21.527999999999999</v>
      </c>
      <c r="P169" s="2241" t="s">
        <v>203</v>
      </c>
      <c r="Q169" s="2241" t="s">
        <v>203</v>
      </c>
      <c r="R169" s="2069">
        <v>497.4</v>
      </c>
      <c r="S169" s="2241"/>
      <c r="T169" s="2241"/>
      <c r="U169" s="2241"/>
      <c r="V169" s="2241" t="s">
        <v>203</v>
      </c>
      <c r="W169" s="2241"/>
      <c r="X169" s="2069">
        <v>10708.03</v>
      </c>
      <c r="Y169" s="2241"/>
      <c r="Z169" s="2241"/>
      <c r="AA169" s="2241"/>
    </row>
    <row r="170" spans="1:27" ht="12.2" customHeight="1" x14ac:dyDescent="0.2">
      <c r="A170" s="2068" t="s">
        <v>203</v>
      </c>
      <c r="B170" s="2068" t="s">
        <v>203</v>
      </c>
      <c r="C170" s="2068" t="s">
        <v>1073</v>
      </c>
      <c r="D170" s="2068"/>
      <c r="E170" s="2068"/>
      <c r="F170" s="2068"/>
      <c r="G170" s="2068" t="s">
        <v>258</v>
      </c>
      <c r="H170" s="2068"/>
      <c r="I170" s="2068"/>
      <c r="J170" s="2068" t="s">
        <v>203</v>
      </c>
      <c r="K170" s="2068"/>
      <c r="L170" s="2241" t="s">
        <v>203</v>
      </c>
      <c r="M170" s="2241" t="s">
        <v>203</v>
      </c>
      <c r="N170" s="2241"/>
      <c r="O170" s="2241" t="s">
        <v>203</v>
      </c>
      <c r="P170" s="2241" t="s">
        <v>203</v>
      </c>
      <c r="Q170" s="2241" t="s">
        <v>203</v>
      </c>
      <c r="R170" s="2241" t="s">
        <v>203</v>
      </c>
      <c r="S170" s="2241"/>
      <c r="T170" s="2241"/>
      <c r="U170" s="2241"/>
      <c r="V170" s="2241" t="s">
        <v>203</v>
      </c>
      <c r="W170" s="2241"/>
      <c r="X170" s="2065">
        <v>13072.24</v>
      </c>
      <c r="Y170" s="2066"/>
      <c r="Z170" s="2066"/>
      <c r="AA170" s="2066"/>
    </row>
    <row r="171" spans="1:27" ht="12.2" customHeight="1" x14ac:dyDescent="0.2">
      <c r="A171" s="2084" t="s">
        <v>203</v>
      </c>
      <c r="B171" s="2084" t="s">
        <v>203</v>
      </c>
      <c r="C171" s="2084" t="s">
        <v>203</v>
      </c>
      <c r="D171" s="2084"/>
      <c r="E171" s="2084"/>
      <c r="F171" s="2084"/>
      <c r="G171" s="2084" t="s">
        <v>1072</v>
      </c>
      <c r="H171" s="2084"/>
      <c r="I171" s="2084"/>
      <c r="J171" s="2084" t="s">
        <v>1060</v>
      </c>
      <c r="K171" s="2084"/>
      <c r="L171" s="2083" t="s">
        <v>203</v>
      </c>
      <c r="M171" s="2083" t="s">
        <v>203</v>
      </c>
      <c r="N171" s="2083"/>
      <c r="O171" s="2091">
        <v>7.2</v>
      </c>
      <c r="P171" s="2083" t="s">
        <v>203</v>
      </c>
      <c r="Q171" s="2083" t="s">
        <v>203</v>
      </c>
      <c r="R171" s="2083" t="s">
        <v>203</v>
      </c>
      <c r="S171" s="2083"/>
      <c r="T171" s="2083"/>
      <c r="U171" s="2083"/>
      <c r="V171" s="2083" t="s">
        <v>203</v>
      </c>
      <c r="W171" s="2083"/>
      <c r="X171" s="2065">
        <v>4349.7299999999996</v>
      </c>
      <c r="Y171" s="2066"/>
      <c r="Z171" s="2066"/>
      <c r="AA171" s="2066"/>
    </row>
    <row r="172" spans="1:27" ht="36.75" customHeight="1" x14ac:dyDescent="0.2">
      <c r="A172" s="2068" t="s">
        <v>203</v>
      </c>
      <c r="B172" s="2068" t="s">
        <v>203</v>
      </c>
      <c r="C172" s="2068" t="s">
        <v>1071</v>
      </c>
      <c r="D172" s="2068"/>
      <c r="E172" s="2068"/>
      <c r="F172" s="2068"/>
      <c r="G172" s="2068" t="s">
        <v>1070</v>
      </c>
      <c r="H172" s="2068"/>
      <c r="I172" s="2068"/>
      <c r="J172" s="2068" t="s">
        <v>1063</v>
      </c>
      <c r="K172" s="2068"/>
      <c r="L172" s="2076">
        <v>1.6</v>
      </c>
      <c r="M172" s="2069">
        <v>1.2</v>
      </c>
      <c r="N172" s="2241"/>
      <c r="O172" s="2069">
        <v>5.76</v>
      </c>
      <c r="P172" s="2069">
        <v>1609.97</v>
      </c>
      <c r="Q172" s="2069">
        <v>1.31</v>
      </c>
      <c r="R172" s="2069">
        <v>2109.06</v>
      </c>
      <c r="S172" s="2241"/>
      <c r="T172" s="2241"/>
      <c r="U172" s="2241"/>
      <c r="V172" s="2241" t="s">
        <v>203</v>
      </c>
      <c r="W172" s="2241"/>
      <c r="X172" s="2069">
        <v>12148.19</v>
      </c>
      <c r="Y172" s="2241"/>
      <c r="Z172" s="2241"/>
      <c r="AA172" s="2241"/>
    </row>
    <row r="173" spans="1:27" ht="12.2" customHeight="1" x14ac:dyDescent="0.2">
      <c r="A173" s="2068" t="s">
        <v>203</v>
      </c>
      <c r="B173" s="2068" t="s">
        <v>203</v>
      </c>
      <c r="C173" s="2068" t="s">
        <v>1069</v>
      </c>
      <c r="D173" s="2068"/>
      <c r="E173" s="2068"/>
      <c r="F173" s="2068"/>
      <c r="G173" s="2068" t="s">
        <v>1068</v>
      </c>
      <c r="H173" s="2068"/>
      <c r="I173" s="2068"/>
      <c r="J173" s="2068" t="s">
        <v>1060</v>
      </c>
      <c r="K173" s="2068"/>
      <c r="L173" s="2076">
        <v>1.6</v>
      </c>
      <c r="M173" s="2069">
        <v>1.2</v>
      </c>
      <c r="N173" s="2241"/>
      <c r="O173" s="2069">
        <v>5.76</v>
      </c>
      <c r="P173" s="2241" t="s">
        <v>203</v>
      </c>
      <c r="Q173" s="2241" t="s">
        <v>203</v>
      </c>
      <c r="R173" s="2069">
        <v>620.24</v>
      </c>
      <c r="S173" s="2241"/>
      <c r="T173" s="2241"/>
      <c r="U173" s="2241"/>
      <c r="V173" s="2241" t="s">
        <v>203</v>
      </c>
      <c r="W173" s="2241"/>
      <c r="X173" s="2069">
        <v>3572.58</v>
      </c>
      <c r="Y173" s="2241"/>
      <c r="Z173" s="2241"/>
      <c r="AA173" s="2241"/>
    </row>
    <row r="174" spans="1:27" ht="24.6" customHeight="1" x14ac:dyDescent="0.2">
      <c r="A174" s="2068" t="s">
        <v>203</v>
      </c>
      <c r="B174" s="2068" t="s">
        <v>203</v>
      </c>
      <c r="C174" s="2068" t="s">
        <v>1065</v>
      </c>
      <c r="D174" s="2068"/>
      <c r="E174" s="2068"/>
      <c r="F174" s="2068"/>
      <c r="G174" s="2068" t="s">
        <v>1064</v>
      </c>
      <c r="H174" s="2068"/>
      <c r="I174" s="2068"/>
      <c r="J174" s="2068" t="s">
        <v>1063</v>
      </c>
      <c r="K174" s="2068"/>
      <c r="L174" s="2076">
        <v>0.4</v>
      </c>
      <c r="M174" s="2069">
        <v>1.2</v>
      </c>
      <c r="N174" s="2241"/>
      <c r="O174" s="2069">
        <v>1.44</v>
      </c>
      <c r="P174" s="2241" t="s">
        <v>203</v>
      </c>
      <c r="Q174" s="2241" t="s">
        <v>203</v>
      </c>
      <c r="R174" s="2069">
        <v>641.70000000000005</v>
      </c>
      <c r="S174" s="2241"/>
      <c r="T174" s="2241"/>
      <c r="U174" s="2241"/>
      <c r="V174" s="2241" t="s">
        <v>203</v>
      </c>
      <c r="W174" s="2241"/>
      <c r="X174" s="2069">
        <v>924.05</v>
      </c>
      <c r="Y174" s="2241"/>
      <c r="Z174" s="2241"/>
      <c r="AA174" s="2241"/>
    </row>
    <row r="175" spans="1:27" ht="12.2" customHeight="1" x14ac:dyDescent="0.2">
      <c r="A175" s="2068" t="s">
        <v>203</v>
      </c>
      <c r="B175" s="2068" t="s">
        <v>203</v>
      </c>
      <c r="C175" s="2068" t="s">
        <v>1062</v>
      </c>
      <c r="D175" s="2068"/>
      <c r="E175" s="2068"/>
      <c r="F175" s="2068"/>
      <c r="G175" s="2068" t="s">
        <v>1061</v>
      </c>
      <c r="H175" s="2068"/>
      <c r="I175" s="2068"/>
      <c r="J175" s="2068" t="s">
        <v>1060</v>
      </c>
      <c r="K175" s="2068"/>
      <c r="L175" s="2076">
        <v>0.4</v>
      </c>
      <c r="M175" s="2069">
        <v>1.2</v>
      </c>
      <c r="N175" s="2241"/>
      <c r="O175" s="2069">
        <v>1.44</v>
      </c>
      <c r="P175" s="2241" t="s">
        <v>203</v>
      </c>
      <c r="Q175" s="2241" t="s">
        <v>203</v>
      </c>
      <c r="R175" s="2069">
        <v>539.69000000000005</v>
      </c>
      <c r="S175" s="2241"/>
      <c r="T175" s="2241"/>
      <c r="U175" s="2241"/>
      <c r="V175" s="2241" t="s">
        <v>203</v>
      </c>
      <c r="W175" s="2241"/>
      <c r="X175" s="2069">
        <v>777.15</v>
      </c>
      <c r="Y175" s="2241"/>
      <c r="Z175" s="2241"/>
      <c r="AA175" s="2241"/>
    </row>
    <row r="176" spans="1:27" ht="12.2" customHeight="1" x14ac:dyDescent="0.2">
      <c r="A176" s="2068" t="s">
        <v>203</v>
      </c>
      <c r="B176" s="2068" t="s">
        <v>203</v>
      </c>
      <c r="C176" s="2068" t="s">
        <v>1059</v>
      </c>
      <c r="D176" s="2068"/>
      <c r="E176" s="2068"/>
      <c r="F176" s="2068"/>
      <c r="G176" s="2068" t="s">
        <v>1058</v>
      </c>
      <c r="H176" s="2068"/>
      <c r="I176" s="2068"/>
      <c r="J176" s="2068" t="s">
        <v>203</v>
      </c>
      <c r="K176" s="2068"/>
      <c r="L176" s="2241" t="s">
        <v>203</v>
      </c>
      <c r="M176" s="2241" t="s">
        <v>203</v>
      </c>
      <c r="N176" s="2241"/>
      <c r="O176" s="2241" t="s">
        <v>203</v>
      </c>
      <c r="P176" s="2241" t="s">
        <v>203</v>
      </c>
      <c r="Q176" s="2241" t="s">
        <v>203</v>
      </c>
      <c r="R176" s="2241" t="s">
        <v>203</v>
      </c>
      <c r="S176" s="2241"/>
      <c r="T176" s="2241"/>
      <c r="U176" s="2241"/>
      <c r="V176" s="2241" t="s">
        <v>203</v>
      </c>
      <c r="W176" s="2241"/>
      <c r="X176" s="2065">
        <v>267.92</v>
      </c>
      <c r="Y176" s="2066"/>
      <c r="Z176" s="2066"/>
      <c r="AA176" s="2066"/>
    </row>
    <row r="177" spans="1:27" ht="12.2" customHeight="1" x14ac:dyDescent="0.2">
      <c r="A177" s="2068" t="s">
        <v>203</v>
      </c>
      <c r="B177" s="2068" t="s">
        <v>203</v>
      </c>
      <c r="C177" s="2068" t="s">
        <v>1199</v>
      </c>
      <c r="D177" s="2068"/>
      <c r="E177" s="2068"/>
      <c r="F177" s="2068"/>
      <c r="G177" s="2068" t="s">
        <v>1198</v>
      </c>
      <c r="H177" s="2068"/>
      <c r="I177" s="2068"/>
      <c r="J177" s="2068" t="s">
        <v>1092</v>
      </c>
      <c r="K177" s="2068"/>
      <c r="L177" s="2076">
        <v>0.1</v>
      </c>
      <c r="M177" s="2241" t="s">
        <v>203</v>
      </c>
      <c r="N177" s="2241"/>
      <c r="O177" s="2069">
        <v>0.3</v>
      </c>
      <c r="P177" s="2069">
        <v>238.29</v>
      </c>
      <c r="Q177" s="2069">
        <v>1.6</v>
      </c>
      <c r="R177" s="2069">
        <v>381.26</v>
      </c>
      <c r="S177" s="2241"/>
      <c r="T177" s="2241"/>
      <c r="U177" s="2241"/>
      <c r="V177" s="2241" t="s">
        <v>203</v>
      </c>
      <c r="W177" s="2241"/>
      <c r="X177" s="2069">
        <v>114.38</v>
      </c>
      <c r="Y177" s="2241"/>
      <c r="Z177" s="2241"/>
      <c r="AA177" s="2241"/>
    </row>
    <row r="178" spans="1:27" ht="12.2" customHeight="1" x14ac:dyDescent="0.2">
      <c r="A178" s="2068" t="s">
        <v>203</v>
      </c>
      <c r="B178" s="2068" t="s">
        <v>203</v>
      </c>
      <c r="C178" s="2068" t="s">
        <v>1457</v>
      </c>
      <c r="D178" s="2068"/>
      <c r="E178" s="2068"/>
      <c r="F178" s="2068"/>
      <c r="G178" s="2068" t="s">
        <v>1456</v>
      </c>
      <c r="H178" s="2068"/>
      <c r="I178" s="2068"/>
      <c r="J178" s="2068" t="s">
        <v>1092</v>
      </c>
      <c r="K178" s="2068"/>
      <c r="L178" s="2069">
        <v>0.03</v>
      </c>
      <c r="M178" s="2241" t="s">
        <v>203</v>
      </c>
      <c r="N178" s="2241"/>
      <c r="O178" s="2069">
        <v>0.09</v>
      </c>
      <c r="P178" s="2069">
        <v>80.02</v>
      </c>
      <c r="Q178" s="2069">
        <v>1.6</v>
      </c>
      <c r="R178" s="2069">
        <v>128.03</v>
      </c>
      <c r="S178" s="2241"/>
      <c r="T178" s="2241"/>
      <c r="U178" s="2241"/>
      <c r="V178" s="2241" t="s">
        <v>203</v>
      </c>
      <c r="W178" s="2241"/>
      <c r="X178" s="2069">
        <v>11.52</v>
      </c>
      <c r="Y178" s="2241"/>
      <c r="Z178" s="2241"/>
      <c r="AA178" s="2241"/>
    </row>
    <row r="179" spans="1:27" ht="12.2" customHeight="1" x14ac:dyDescent="0.2">
      <c r="A179" s="2068" t="s">
        <v>203</v>
      </c>
      <c r="B179" s="2068" t="s">
        <v>203</v>
      </c>
      <c r="C179" s="2068" t="s">
        <v>1119</v>
      </c>
      <c r="D179" s="2068"/>
      <c r="E179" s="2068"/>
      <c r="F179" s="2068"/>
      <c r="G179" s="2068" t="s">
        <v>1118</v>
      </c>
      <c r="H179" s="2068"/>
      <c r="I179" s="2068"/>
      <c r="J179" s="2068" t="s">
        <v>1092</v>
      </c>
      <c r="K179" s="2068"/>
      <c r="L179" s="2241" t="s">
        <v>1157</v>
      </c>
      <c r="M179" s="2241" t="s">
        <v>203</v>
      </c>
      <c r="N179" s="2241"/>
      <c r="O179" s="2069">
        <v>0</v>
      </c>
      <c r="P179" s="2069">
        <v>174.93</v>
      </c>
      <c r="Q179" s="2069">
        <v>1.08</v>
      </c>
      <c r="R179" s="2069">
        <v>188.92</v>
      </c>
      <c r="S179" s="2241"/>
      <c r="T179" s="2241"/>
      <c r="U179" s="2241"/>
      <c r="V179" s="2241" t="s">
        <v>203</v>
      </c>
      <c r="W179" s="2241"/>
      <c r="X179" s="2069">
        <v>0</v>
      </c>
      <c r="Y179" s="2241"/>
      <c r="Z179" s="2241"/>
      <c r="AA179" s="2241"/>
    </row>
    <row r="180" spans="1:27" ht="12.2" customHeight="1" x14ac:dyDescent="0.2">
      <c r="A180" s="2068" t="s">
        <v>203</v>
      </c>
      <c r="B180" s="2068" t="s">
        <v>203</v>
      </c>
      <c r="C180" s="2068" t="s">
        <v>1455</v>
      </c>
      <c r="D180" s="2068"/>
      <c r="E180" s="2068"/>
      <c r="F180" s="2068"/>
      <c r="G180" s="2068" t="s">
        <v>1454</v>
      </c>
      <c r="H180" s="2068"/>
      <c r="I180" s="2068"/>
      <c r="J180" s="2068" t="s">
        <v>1092</v>
      </c>
      <c r="K180" s="2068"/>
      <c r="L180" s="2069">
        <v>0.02</v>
      </c>
      <c r="M180" s="2241" t="s">
        <v>203</v>
      </c>
      <c r="N180" s="2241"/>
      <c r="O180" s="2069">
        <v>0.06</v>
      </c>
      <c r="P180" s="2069">
        <v>56.11</v>
      </c>
      <c r="Q180" s="2069">
        <v>1.54</v>
      </c>
      <c r="R180" s="2069">
        <v>86.41</v>
      </c>
      <c r="S180" s="2241"/>
      <c r="T180" s="2241"/>
      <c r="U180" s="2241"/>
      <c r="V180" s="2241" t="s">
        <v>203</v>
      </c>
      <c r="W180" s="2241"/>
      <c r="X180" s="2069">
        <v>5.18</v>
      </c>
      <c r="Y180" s="2241"/>
      <c r="Z180" s="2241"/>
      <c r="AA180" s="2241"/>
    </row>
    <row r="181" spans="1:27" ht="24.6" customHeight="1" x14ac:dyDescent="0.2">
      <c r="A181" s="2068" t="s">
        <v>203</v>
      </c>
      <c r="B181" s="2068" t="s">
        <v>203</v>
      </c>
      <c r="C181" s="2068" t="s">
        <v>1453</v>
      </c>
      <c r="D181" s="2068"/>
      <c r="E181" s="2068"/>
      <c r="F181" s="2068"/>
      <c r="G181" s="2068" t="s">
        <v>1452</v>
      </c>
      <c r="H181" s="2068"/>
      <c r="I181" s="2068"/>
      <c r="J181" s="2068" t="s">
        <v>467</v>
      </c>
      <c r="K181" s="2068"/>
      <c r="L181" s="2241" t="s">
        <v>1157</v>
      </c>
      <c r="M181" s="2241" t="s">
        <v>203</v>
      </c>
      <c r="N181" s="2241"/>
      <c r="O181" s="2069">
        <v>0</v>
      </c>
      <c r="P181" s="2241" t="s">
        <v>203</v>
      </c>
      <c r="Q181" s="2241" t="s">
        <v>203</v>
      </c>
      <c r="R181" s="2241" t="s">
        <v>203</v>
      </c>
      <c r="S181" s="2241"/>
      <c r="T181" s="2241"/>
      <c r="U181" s="2241"/>
      <c r="V181" s="2241" t="s">
        <v>203</v>
      </c>
      <c r="W181" s="2241"/>
      <c r="X181" s="2241" t="s">
        <v>203</v>
      </c>
      <c r="Y181" s="2241"/>
      <c r="Z181" s="2241"/>
      <c r="AA181" s="2241"/>
    </row>
    <row r="182" spans="1:27" ht="12.2" customHeight="1" x14ac:dyDescent="0.2">
      <c r="A182" s="2068" t="s">
        <v>203</v>
      </c>
      <c r="B182" s="2068" t="s">
        <v>203</v>
      </c>
      <c r="C182" s="2068" t="s">
        <v>1359</v>
      </c>
      <c r="D182" s="2068"/>
      <c r="E182" s="2068"/>
      <c r="F182" s="2068"/>
      <c r="G182" s="2068" t="s">
        <v>1358</v>
      </c>
      <c r="H182" s="2068"/>
      <c r="I182" s="2068"/>
      <c r="J182" s="2068" t="s">
        <v>394</v>
      </c>
      <c r="K182" s="2068"/>
      <c r="L182" s="2241" t="s">
        <v>1157</v>
      </c>
      <c r="M182" s="2241" t="s">
        <v>203</v>
      </c>
      <c r="N182" s="2241"/>
      <c r="O182" s="2069">
        <v>0</v>
      </c>
      <c r="P182" s="2241" t="s">
        <v>203</v>
      </c>
      <c r="Q182" s="2241" t="s">
        <v>203</v>
      </c>
      <c r="R182" s="2241" t="s">
        <v>203</v>
      </c>
      <c r="S182" s="2241"/>
      <c r="T182" s="2241"/>
      <c r="U182" s="2241"/>
      <c r="V182" s="2241" t="s">
        <v>203</v>
      </c>
      <c r="W182" s="2241"/>
      <c r="X182" s="2241" t="s">
        <v>203</v>
      </c>
      <c r="Y182" s="2241"/>
      <c r="Z182" s="2241"/>
      <c r="AA182" s="2241"/>
    </row>
    <row r="183" spans="1:27" ht="12.2" customHeight="1" x14ac:dyDescent="0.2">
      <c r="A183" s="2068" t="s">
        <v>203</v>
      </c>
      <c r="B183" s="2068" t="s">
        <v>203</v>
      </c>
      <c r="C183" s="2068" t="s">
        <v>1091</v>
      </c>
      <c r="D183" s="2068"/>
      <c r="E183" s="2068"/>
      <c r="F183" s="2068"/>
      <c r="G183" s="2068" t="s">
        <v>1197</v>
      </c>
      <c r="H183" s="2068"/>
      <c r="I183" s="2068"/>
      <c r="J183" s="2068" t="s">
        <v>1092</v>
      </c>
      <c r="K183" s="2068"/>
      <c r="L183" s="2241" t="s">
        <v>1157</v>
      </c>
      <c r="M183" s="2241" t="s">
        <v>203</v>
      </c>
      <c r="N183" s="2241"/>
      <c r="O183" s="2069">
        <v>0</v>
      </c>
      <c r="P183" s="2241" t="s">
        <v>203</v>
      </c>
      <c r="Q183" s="2241" t="s">
        <v>203</v>
      </c>
      <c r="R183" s="2241" t="s">
        <v>203</v>
      </c>
      <c r="S183" s="2241"/>
      <c r="T183" s="2241"/>
      <c r="U183" s="2241"/>
      <c r="V183" s="2241" t="s">
        <v>203</v>
      </c>
      <c r="W183" s="2241"/>
      <c r="X183" s="2241" t="s">
        <v>203</v>
      </c>
      <c r="Y183" s="2241"/>
      <c r="Z183" s="2241"/>
      <c r="AA183" s="2241"/>
    </row>
    <row r="184" spans="1:27" ht="12.2" customHeight="1" x14ac:dyDescent="0.2">
      <c r="A184" s="2068" t="s">
        <v>203</v>
      </c>
      <c r="B184" s="2068" t="s">
        <v>203</v>
      </c>
      <c r="C184" s="2068" t="s">
        <v>1401</v>
      </c>
      <c r="D184" s="2068"/>
      <c r="E184" s="2068"/>
      <c r="F184" s="2068"/>
      <c r="G184" s="2068" t="s">
        <v>1400</v>
      </c>
      <c r="H184" s="2068"/>
      <c r="I184" s="2068"/>
      <c r="J184" s="2068" t="s">
        <v>394</v>
      </c>
      <c r="K184" s="2068"/>
      <c r="L184" s="2241" t="s">
        <v>1157</v>
      </c>
      <c r="M184" s="2241" t="s">
        <v>203</v>
      </c>
      <c r="N184" s="2241"/>
      <c r="O184" s="2069">
        <v>0</v>
      </c>
      <c r="P184" s="2241" t="s">
        <v>203</v>
      </c>
      <c r="Q184" s="2241" t="s">
        <v>203</v>
      </c>
      <c r="R184" s="2241" t="s">
        <v>203</v>
      </c>
      <c r="S184" s="2241"/>
      <c r="T184" s="2241"/>
      <c r="U184" s="2241"/>
      <c r="V184" s="2241" t="s">
        <v>203</v>
      </c>
      <c r="W184" s="2241"/>
      <c r="X184" s="2241" t="s">
        <v>203</v>
      </c>
      <c r="Y184" s="2241"/>
      <c r="Z184" s="2241"/>
      <c r="AA184" s="2241"/>
    </row>
    <row r="185" spans="1:27" ht="12.2" customHeight="1" x14ac:dyDescent="0.2">
      <c r="A185" s="2068" t="s">
        <v>203</v>
      </c>
      <c r="B185" s="2068" t="s">
        <v>203</v>
      </c>
      <c r="C185" s="2068" t="s">
        <v>1451</v>
      </c>
      <c r="D185" s="2068"/>
      <c r="E185" s="2068"/>
      <c r="F185" s="2068"/>
      <c r="G185" s="2068" t="s">
        <v>1450</v>
      </c>
      <c r="H185" s="2068"/>
      <c r="I185" s="2068"/>
      <c r="J185" s="2068" t="s">
        <v>394</v>
      </c>
      <c r="K185" s="2068"/>
      <c r="L185" s="2081">
        <v>4.0000000000000002E-4</v>
      </c>
      <c r="M185" s="2241" t="s">
        <v>203</v>
      </c>
      <c r="N185" s="2241"/>
      <c r="O185" s="2081">
        <v>1.1999999999999999E-3</v>
      </c>
      <c r="P185" s="2069">
        <v>61265.39</v>
      </c>
      <c r="Q185" s="2069">
        <v>1.44</v>
      </c>
      <c r="R185" s="2069">
        <v>88222.16</v>
      </c>
      <c r="S185" s="2241"/>
      <c r="T185" s="2241"/>
      <c r="U185" s="2241"/>
      <c r="V185" s="2241" t="s">
        <v>203</v>
      </c>
      <c r="W185" s="2241"/>
      <c r="X185" s="2069">
        <v>105.87</v>
      </c>
      <c r="Y185" s="2241"/>
      <c r="Z185" s="2241"/>
      <c r="AA185" s="2241"/>
    </row>
    <row r="186" spans="1:27" ht="12.2" customHeight="1" x14ac:dyDescent="0.2">
      <c r="A186" s="2068" t="s">
        <v>203</v>
      </c>
      <c r="B186" s="2068" t="s">
        <v>203</v>
      </c>
      <c r="C186" s="2068" t="s">
        <v>1388</v>
      </c>
      <c r="D186" s="2068"/>
      <c r="E186" s="2068"/>
      <c r="F186" s="2068"/>
      <c r="G186" s="2068" t="s">
        <v>1387</v>
      </c>
      <c r="H186" s="2068"/>
      <c r="I186" s="2068"/>
      <c r="J186" s="2068" t="s">
        <v>394</v>
      </c>
      <c r="K186" s="2068"/>
      <c r="L186" s="2081">
        <v>1E-4</v>
      </c>
      <c r="M186" s="2241" t="s">
        <v>203</v>
      </c>
      <c r="N186" s="2241"/>
      <c r="O186" s="2081">
        <v>2.9999999999999997E-4</v>
      </c>
      <c r="P186" s="2069">
        <v>80020.98</v>
      </c>
      <c r="Q186" s="2069">
        <v>1.29</v>
      </c>
      <c r="R186" s="2069">
        <v>103227.06</v>
      </c>
      <c r="S186" s="2241"/>
      <c r="T186" s="2241"/>
      <c r="U186" s="2241"/>
      <c r="V186" s="2241" t="s">
        <v>203</v>
      </c>
      <c r="W186" s="2241"/>
      <c r="X186" s="2069">
        <v>30.97</v>
      </c>
      <c r="Y186" s="2241"/>
      <c r="Z186" s="2241"/>
      <c r="AA186" s="2241"/>
    </row>
    <row r="187" spans="1:27" ht="12.2" customHeight="1" x14ac:dyDescent="0.2">
      <c r="A187" s="2068" t="s">
        <v>203</v>
      </c>
      <c r="B187" s="2068" t="s">
        <v>203</v>
      </c>
      <c r="C187" s="2068" t="s">
        <v>1355</v>
      </c>
      <c r="D187" s="2068"/>
      <c r="E187" s="2068"/>
      <c r="F187" s="2068"/>
      <c r="G187" s="2068" t="s">
        <v>1449</v>
      </c>
      <c r="H187" s="2068"/>
      <c r="I187" s="2068"/>
      <c r="J187" s="2068" t="s">
        <v>467</v>
      </c>
      <c r="K187" s="2068"/>
      <c r="L187" s="2241" t="s">
        <v>1157</v>
      </c>
      <c r="M187" s="2241" t="s">
        <v>203</v>
      </c>
      <c r="N187" s="2241"/>
      <c r="O187" s="2069">
        <v>0</v>
      </c>
      <c r="P187" s="2241" t="s">
        <v>203</v>
      </c>
      <c r="Q187" s="2241" t="s">
        <v>203</v>
      </c>
      <c r="R187" s="2241" t="s">
        <v>203</v>
      </c>
      <c r="S187" s="2241"/>
      <c r="T187" s="2241"/>
      <c r="U187" s="2241"/>
      <c r="V187" s="2241" t="s">
        <v>203</v>
      </c>
      <c r="W187" s="2241"/>
      <c r="X187" s="2241" t="s">
        <v>203</v>
      </c>
      <c r="Y187" s="2241"/>
      <c r="Z187" s="2241"/>
      <c r="AA187" s="2241"/>
    </row>
    <row r="188" spans="1:27" ht="12.2" customHeight="1" x14ac:dyDescent="0.2">
      <c r="A188" s="2068" t="s">
        <v>203</v>
      </c>
      <c r="B188" s="2068" t="s">
        <v>203</v>
      </c>
      <c r="C188" s="2068" t="s">
        <v>1448</v>
      </c>
      <c r="D188" s="2068"/>
      <c r="E188" s="2068"/>
      <c r="F188" s="2068"/>
      <c r="G188" s="2068" t="s">
        <v>1447</v>
      </c>
      <c r="H188" s="2068"/>
      <c r="I188" s="2068"/>
      <c r="J188" s="2068" t="s">
        <v>1092</v>
      </c>
      <c r="K188" s="2068"/>
      <c r="L188" s="2241" t="s">
        <v>1157</v>
      </c>
      <c r="M188" s="2241" t="s">
        <v>203</v>
      </c>
      <c r="N188" s="2241"/>
      <c r="O188" s="2069">
        <v>0</v>
      </c>
      <c r="P188" s="2241" t="s">
        <v>203</v>
      </c>
      <c r="Q188" s="2241" t="s">
        <v>203</v>
      </c>
      <c r="R188" s="2241" t="s">
        <v>203</v>
      </c>
      <c r="S188" s="2241"/>
      <c r="T188" s="2241"/>
      <c r="U188" s="2241"/>
      <c r="V188" s="2241" t="s">
        <v>203</v>
      </c>
      <c r="W188" s="2241"/>
      <c r="X188" s="2241" t="s">
        <v>203</v>
      </c>
      <c r="Y188" s="2241"/>
      <c r="Z188" s="2241"/>
      <c r="AA188" s="2241"/>
    </row>
    <row r="189" spans="1:27" ht="12.2" customHeight="1" x14ac:dyDescent="0.2">
      <c r="A189" s="2068" t="s">
        <v>203</v>
      </c>
      <c r="B189" s="2068" t="s">
        <v>203</v>
      </c>
      <c r="C189" s="2068" t="s">
        <v>1353</v>
      </c>
      <c r="D189" s="2068"/>
      <c r="E189" s="2068"/>
      <c r="F189" s="2068"/>
      <c r="G189" s="2068" t="s">
        <v>1447</v>
      </c>
      <c r="H189" s="2068"/>
      <c r="I189" s="2068"/>
      <c r="J189" s="2068" t="s">
        <v>1092</v>
      </c>
      <c r="K189" s="2068"/>
      <c r="L189" s="2241" t="s">
        <v>1157</v>
      </c>
      <c r="M189" s="2241" t="s">
        <v>203</v>
      </c>
      <c r="N189" s="2241"/>
      <c r="O189" s="2069">
        <v>0</v>
      </c>
      <c r="P189" s="2241" t="s">
        <v>203</v>
      </c>
      <c r="Q189" s="2241" t="s">
        <v>203</v>
      </c>
      <c r="R189" s="2241" t="s">
        <v>203</v>
      </c>
      <c r="S189" s="2241"/>
      <c r="T189" s="2241"/>
      <c r="U189" s="2241"/>
      <c r="V189" s="2241" t="s">
        <v>203</v>
      </c>
      <c r="W189" s="2241"/>
      <c r="X189" s="2241" t="s">
        <v>203</v>
      </c>
      <c r="Y189" s="2241"/>
      <c r="Z189" s="2241"/>
      <c r="AA189" s="2241"/>
    </row>
    <row r="190" spans="1:27" ht="12.2" customHeight="1" x14ac:dyDescent="0.2">
      <c r="A190" s="2068" t="s">
        <v>203</v>
      </c>
      <c r="B190" s="2068" t="s">
        <v>203</v>
      </c>
      <c r="C190" s="2068" t="s">
        <v>1446</v>
      </c>
      <c r="D190" s="2068"/>
      <c r="E190" s="2068"/>
      <c r="F190" s="2068"/>
      <c r="G190" s="2068" t="s">
        <v>1445</v>
      </c>
      <c r="H190" s="2068"/>
      <c r="I190" s="2068"/>
      <c r="J190" s="2068" t="s">
        <v>467</v>
      </c>
      <c r="K190" s="2068"/>
      <c r="L190" s="2241" t="s">
        <v>1157</v>
      </c>
      <c r="M190" s="2241" t="s">
        <v>203</v>
      </c>
      <c r="N190" s="2241"/>
      <c r="O190" s="2069">
        <v>0</v>
      </c>
      <c r="P190" s="2241" t="s">
        <v>203</v>
      </c>
      <c r="Q190" s="2241" t="s">
        <v>203</v>
      </c>
      <c r="R190" s="2241" t="s">
        <v>203</v>
      </c>
      <c r="S190" s="2241"/>
      <c r="T190" s="2241"/>
      <c r="U190" s="2241"/>
      <c r="V190" s="2241" t="s">
        <v>203</v>
      </c>
      <c r="W190" s="2241"/>
      <c r="X190" s="2241" t="s">
        <v>203</v>
      </c>
      <c r="Y190" s="2241"/>
      <c r="Z190" s="2241"/>
      <c r="AA190" s="2241"/>
    </row>
    <row r="191" spans="1:27" ht="12.2" customHeight="1" x14ac:dyDescent="0.2">
      <c r="A191" s="2068" t="s">
        <v>203</v>
      </c>
      <c r="B191" s="2068" t="s">
        <v>203</v>
      </c>
      <c r="C191" s="2068" t="s">
        <v>1444</v>
      </c>
      <c r="D191" s="2068"/>
      <c r="E191" s="2068"/>
      <c r="F191" s="2068"/>
      <c r="G191" s="2068" t="s">
        <v>1443</v>
      </c>
      <c r="H191" s="2068"/>
      <c r="I191" s="2068"/>
      <c r="J191" s="2068" t="s">
        <v>467</v>
      </c>
      <c r="K191" s="2068"/>
      <c r="L191" s="2076">
        <v>0.1</v>
      </c>
      <c r="M191" s="2241" t="s">
        <v>203</v>
      </c>
      <c r="N191" s="2241"/>
      <c r="O191" s="2069">
        <v>0.3</v>
      </c>
      <c r="P191" s="2241" t="s">
        <v>203</v>
      </c>
      <c r="Q191" s="2241" t="s">
        <v>203</v>
      </c>
      <c r="R191" s="2241" t="s">
        <v>203</v>
      </c>
      <c r="S191" s="2241"/>
      <c r="T191" s="2241"/>
      <c r="U191" s="2241"/>
      <c r="V191" s="2241" t="s">
        <v>203</v>
      </c>
      <c r="W191" s="2241"/>
      <c r="X191" s="2241" t="s">
        <v>203</v>
      </c>
      <c r="Y191" s="2241"/>
      <c r="Z191" s="2241"/>
      <c r="AA191" s="2241"/>
    </row>
    <row r="192" spans="1:27" ht="12.2" customHeight="1" x14ac:dyDescent="0.2">
      <c r="A192" s="2068" t="s">
        <v>203</v>
      </c>
      <c r="B192" s="2068" t="s">
        <v>203</v>
      </c>
      <c r="C192" s="2068" t="s">
        <v>1442</v>
      </c>
      <c r="D192" s="2068"/>
      <c r="E192" s="2068"/>
      <c r="F192" s="2068"/>
      <c r="G192" s="2068" t="s">
        <v>1441</v>
      </c>
      <c r="H192" s="2068"/>
      <c r="I192" s="2068"/>
      <c r="J192" s="2068" t="s">
        <v>468</v>
      </c>
      <c r="K192" s="2068"/>
      <c r="L192" s="2069">
        <v>0.06</v>
      </c>
      <c r="M192" s="2241" t="s">
        <v>203</v>
      </c>
      <c r="N192" s="2241"/>
      <c r="O192" s="2241" t="s">
        <v>203</v>
      </c>
      <c r="P192" s="2241" t="s">
        <v>203</v>
      </c>
      <c r="Q192" s="2241" t="s">
        <v>203</v>
      </c>
      <c r="R192" s="2241" t="s">
        <v>203</v>
      </c>
      <c r="S192" s="2241"/>
      <c r="T192" s="2241"/>
      <c r="U192" s="2241"/>
      <c r="V192" s="2241" t="s">
        <v>203</v>
      </c>
      <c r="W192" s="2241"/>
      <c r="X192" s="2241" t="s">
        <v>203</v>
      </c>
      <c r="Y192" s="2241"/>
      <c r="Z192" s="2241"/>
      <c r="AA192" s="2241"/>
    </row>
    <row r="193" spans="1:27" ht="12.2" customHeight="1" x14ac:dyDescent="0.2">
      <c r="A193" s="2068" t="s">
        <v>203</v>
      </c>
      <c r="B193" s="2068" t="s">
        <v>203</v>
      </c>
      <c r="C193" s="2068" t="s">
        <v>203</v>
      </c>
      <c r="D193" s="2068"/>
      <c r="E193" s="2068"/>
      <c r="F193" s="2068"/>
      <c r="G193" s="2082" t="s">
        <v>1057</v>
      </c>
      <c r="H193" s="2082"/>
      <c r="I193" s="2082"/>
      <c r="J193" s="2077" t="s">
        <v>203</v>
      </c>
      <c r="K193" s="2077"/>
      <c r="L193" s="2077" t="s">
        <v>203</v>
      </c>
      <c r="M193" s="2077" t="s">
        <v>203</v>
      </c>
      <c r="N193" s="2077"/>
      <c r="O193" s="2077" t="s">
        <v>203</v>
      </c>
      <c r="P193" s="2077" t="s">
        <v>203</v>
      </c>
      <c r="Q193" s="2077" t="s">
        <v>203</v>
      </c>
      <c r="R193" s="2077" t="s">
        <v>203</v>
      </c>
      <c r="S193" s="2077"/>
      <c r="T193" s="2077"/>
      <c r="U193" s="2077"/>
      <c r="V193" s="2077" t="s">
        <v>203</v>
      </c>
      <c r="W193" s="2077"/>
      <c r="X193" s="2079">
        <v>28397.919999999998</v>
      </c>
      <c r="Y193" s="2080"/>
      <c r="Z193" s="2080"/>
      <c r="AA193" s="2080"/>
    </row>
    <row r="194" spans="1:27" ht="12.2" customHeight="1" x14ac:dyDescent="0.2">
      <c r="C194" s="2068" t="s">
        <v>203</v>
      </c>
      <c r="D194" s="2068"/>
      <c r="E194" s="2068"/>
      <c r="F194" s="2068"/>
      <c r="G194" s="2068" t="s">
        <v>1056</v>
      </c>
      <c r="H194" s="2068"/>
      <c r="I194" s="2068"/>
      <c r="J194" s="2068" t="s">
        <v>203</v>
      </c>
      <c r="K194" s="2068"/>
      <c r="L194" s="2241" t="s">
        <v>203</v>
      </c>
      <c r="M194" s="2241" t="s">
        <v>203</v>
      </c>
      <c r="N194" s="2241"/>
      <c r="O194" s="2241" t="s">
        <v>203</v>
      </c>
      <c r="P194" s="2068" t="s">
        <v>203</v>
      </c>
      <c r="Q194" s="2068" t="s">
        <v>203</v>
      </c>
      <c r="R194" s="2068" t="s">
        <v>203</v>
      </c>
      <c r="S194" s="2068"/>
      <c r="T194" s="2068"/>
      <c r="U194" s="2068"/>
      <c r="V194" s="2068" t="s">
        <v>203</v>
      </c>
      <c r="W194" s="2068"/>
      <c r="X194" s="2069">
        <v>15057.76</v>
      </c>
      <c r="Y194" s="2241"/>
      <c r="Z194" s="2241"/>
      <c r="AA194" s="2241"/>
    </row>
    <row r="195" spans="1:27" ht="24.6" customHeight="1" x14ac:dyDescent="0.2">
      <c r="C195" s="2068" t="s">
        <v>1055</v>
      </c>
      <c r="D195" s="2068"/>
      <c r="E195" s="2068"/>
      <c r="F195" s="2068"/>
      <c r="G195" s="2068" t="s">
        <v>1054</v>
      </c>
      <c r="H195" s="2068"/>
      <c r="I195" s="2068"/>
      <c r="J195" s="2068" t="s">
        <v>249</v>
      </c>
      <c r="K195" s="2068"/>
      <c r="L195" s="2071">
        <v>103</v>
      </c>
      <c r="M195" s="2241" t="s">
        <v>203</v>
      </c>
      <c r="N195" s="2241"/>
      <c r="O195" s="2069">
        <v>103</v>
      </c>
      <c r="P195" s="2068" t="s">
        <v>203</v>
      </c>
      <c r="Q195" s="2068" t="s">
        <v>203</v>
      </c>
      <c r="R195" s="2068" t="s">
        <v>203</v>
      </c>
      <c r="S195" s="2068"/>
      <c r="T195" s="2068"/>
      <c r="U195" s="2068"/>
      <c r="V195" s="2068" t="s">
        <v>203</v>
      </c>
      <c r="W195" s="2068"/>
      <c r="X195" s="2069">
        <v>15509.49</v>
      </c>
      <c r="Y195" s="2241"/>
      <c r="Z195" s="2241"/>
      <c r="AA195" s="2241"/>
    </row>
    <row r="196" spans="1:27" ht="24.6" customHeight="1" x14ac:dyDescent="0.2">
      <c r="C196" s="2068" t="s">
        <v>1053</v>
      </c>
      <c r="D196" s="2068"/>
      <c r="E196" s="2068"/>
      <c r="F196" s="2068"/>
      <c r="G196" s="2068" t="s">
        <v>1052</v>
      </c>
      <c r="H196" s="2068"/>
      <c r="I196" s="2068"/>
      <c r="J196" s="2068" t="s">
        <v>249</v>
      </c>
      <c r="K196" s="2068"/>
      <c r="L196" s="2071">
        <v>60</v>
      </c>
      <c r="M196" s="2241" t="s">
        <v>203</v>
      </c>
      <c r="N196" s="2241"/>
      <c r="O196" s="2069">
        <v>60</v>
      </c>
      <c r="P196" s="2068" t="s">
        <v>203</v>
      </c>
      <c r="Q196" s="2068" t="s">
        <v>203</v>
      </c>
      <c r="R196" s="2068" t="s">
        <v>203</v>
      </c>
      <c r="S196" s="2068"/>
      <c r="T196" s="2068"/>
      <c r="U196" s="2068"/>
      <c r="V196" s="2068" t="s">
        <v>203</v>
      </c>
      <c r="W196" s="2068"/>
      <c r="X196" s="2069">
        <v>9034.66</v>
      </c>
      <c r="Y196" s="2241"/>
      <c r="Z196" s="2241"/>
      <c r="AA196" s="2241"/>
    </row>
    <row r="197" spans="1:27" x14ac:dyDescent="0.2">
      <c r="A197" s="916"/>
      <c r="B197" s="916"/>
      <c r="C197" s="916"/>
      <c r="D197" s="916"/>
      <c r="E197" s="916"/>
      <c r="F197" s="916"/>
      <c r="G197" s="916"/>
      <c r="H197" s="916"/>
      <c r="I197" s="916"/>
      <c r="J197" s="916"/>
      <c r="K197" s="916"/>
      <c r="L197" s="916"/>
      <c r="M197" s="916"/>
      <c r="N197" s="916"/>
      <c r="O197" s="916"/>
      <c r="P197" s="916"/>
      <c r="Q197" s="916"/>
      <c r="R197" s="916"/>
      <c r="S197" s="916"/>
      <c r="T197" s="916"/>
      <c r="U197" s="916"/>
      <c r="V197" s="916"/>
      <c r="W197" s="916"/>
      <c r="X197" s="916"/>
      <c r="Y197" s="916"/>
      <c r="Z197" s="916"/>
      <c r="AA197" s="916"/>
    </row>
    <row r="198" spans="1:27" ht="12.2" customHeight="1" x14ac:dyDescent="0.2">
      <c r="G198" s="2064" t="s">
        <v>246</v>
      </c>
      <c r="H198" s="2064"/>
      <c r="I198" s="2064"/>
      <c r="J198" s="2064"/>
      <c r="K198" s="2064"/>
      <c r="L198" s="2064"/>
      <c r="M198" s="2064"/>
      <c r="N198" s="2064"/>
      <c r="O198" s="2064"/>
      <c r="P198" s="2064"/>
      <c r="Q198" s="2068" t="s">
        <v>203</v>
      </c>
      <c r="R198" s="2065">
        <v>17647.36</v>
      </c>
      <c r="S198" s="2066"/>
      <c r="T198" s="2066"/>
      <c r="U198" s="2066"/>
      <c r="V198" s="2068" t="s">
        <v>203</v>
      </c>
      <c r="W198" s="2068"/>
      <c r="X198" s="2065">
        <v>52942.07</v>
      </c>
      <c r="Y198" s="2066"/>
      <c r="Z198" s="2066"/>
      <c r="AA198" s="2066"/>
    </row>
    <row r="199" spans="1:27" ht="36.75" customHeight="1" x14ac:dyDescent="0.2">
      <c r="A199" s="2068" t="s">
        <v>260</v>
      </c>
      <c r="B199" s="2064" t="s">
        <v>260</v>
      </c>
      <c r="C199" s="2064" t="s">
        <v>1461</v>
      </c>
      <c r="D199" s="2064"/>
      <c r="E199" s="2064"/>
      <c r="F199" s="2064"/>
      <c r="G199" s="2064" t="s">
        <v>1438</v>
      </c>
      <c r="H199" s="2064"/>
      <c r="I199" s="2064"/>
      <c r="J199" s="2064" t="s">
        <v>467</v>
      </c>
      <c r="K199" s="2064"/>
      <c r="L199" s="2071">
        <v>-3</v>
      </c>
      <c r="M199" s="2241" t="s">
        <v>203</v>
      </c>
      <c r="N199" s="2241"/>
      <c r="O199" s="2092">
        <v>-3</v>
      </c>
      <c r="P199" s="2241" t="s">
        <v>203</v>
      </c>
      <c r="Q199" s="2241" t="s">
        <v>203</v>
      </c>
      <c r="R199" s="2241" t="s">
        <v>203</v>
      </c>
      <c r="S199" s="2241"/>
      <c r="T199" s="2241"/>
      <c r="U199" s="2241"/>
      <c r="V199" s="2241" t="s">
        <v>203</v>
      </c>
      <c r="W199" s="2241"/>
      <c r="X199" s="2241" t="s">
        <v>203</v>
      </c>
      <c r="Y199" s="2241"/>
      <c r="Z199" s="2241"/>
      <c r="AA199" s="2241"/>
    </row>
    <row r="200" spans="1:27" ht="12.2" customHeight="1" x14ac:dyDescent="0.2">
      <c r="A200" s="2068" t="s">
        <v>203</v>
      </c>
      <c r="B200" s="2068" t="s">
        <v>203</v>
      </c>
      <c r="C200" s="2068" t="s">
        <v>1077</v>
      </c>
      <c r="D200" s="2068"/>
      <c r="E200" s="2068"/>
      <c r="F200" s="2068"/>
      <c r="G200" s="2068" t="s">
        <v>1076</v>
      </c>
      <c r="H200" s="2068"/>
      <c r="I200" s="2068"/>
      <c r="J200" s="2068" t="s">
        <v>1060</v>
      </c>
      <c r="K200" s="2068"/>
      <c r="L200" s="2241" t="s">
        <v>203</v>
      </c>
      <c r="M200" s="2241" t="s">
        <v>203</v>
      </c>
      <c r="N200" s="2241"/>
      <c r="O200" s="2072">
        <v>-2.988</v>
      </c>
      <c r="P200" s="2241" t="s">
        <v>203</v>
      </c>
      <c r="Q200" s="2241" t="s">
        <v>203</v>
      </c>
      <c r="R200" s="2241" t="s">
        <v>203</v>
      </c>
      <c r="S200" s="2241"/>
      <c r="T200" s="2241"/>
      <c r="U200" s="2241"/>
      <c r="V200" s="2241" t="s">
        <v>203</v>
      </c>
      <c r="W200" s="2241"/>
      <c r="X200" s="2065">
        <v>-1486.23</v>
      </c>
      <c r="Y200" s="2066"/>
      <c r="Z200" s="2066"/>
      <c r="AA200" s="2066"/>
    </row>
    <row r="201" spans="1:27" ht="12.2" customHeight="1" x14ac:dyDescent="0.2">
      <c r="A201" s="2068" t="s">
        <v>203</v>
      </c>
      <c r="B201" s="2068" t="s">
        <v>203</v>
      </c>
      <c r="C201" s="2068" t="s">
        <v>1205</v>
      </c>
      <c r="D201" s="2068"/>
      <c r="E201" s="2068"/>
      <c r="F201" s="2068"/>
      <c r="G201" s="2068" t="s">
        <v>1204</v>
      </c>
      <c r="H201" s="2068"/>
      <c r="I201" s="2068"/>
      <c r="J201" s="2068" t="s">
        <v>1060</v>
      </c>
      <c r="K201" s="2068"/>
      <c r="L201" s="2069">
        <v>0.83</v>
      </c>
      <c r="M201" s="2069">
        <v>1.2</v>
      </c>
      <c r="N201" s="2241"/>
      <c r="O201" s="2072">
        <v>-2.988</v>
      </c>
      <c r="P201" s="2241" t="s">
        <v>203</v>
      </c>
      <c r="Q201" s="2241" t="s">
        <v>203</v>
      </c>
      <c r="R201" s="2069">
        <v>497.4</v>
      </c>
      <c r="S201" s="2241"/>
      <c r="T201" s="2241"/>
      <c r="U201" s="2241"/>
      <c r="V201" s="2241" t="s">
        <v>203</v>
      </c>
      <c r="W201" s="2241"/>
      <c r="X201" s="2069">
        <v>-1486.23</v>
      </c>
      <c r="Y201" s="2241"/>
      <c r="Z201" s="2241"/>
      <c r="AA201" s="2241"/>
    </row>
    <row r="202" spans="1:27" ht="12.2" customHeight="1" x14ac:dyDescent="0.2">
      <c r="A202" s="2068" t="s">
        <v>203</v>
      </c>
      <c r="B202" s="2068" t="s">
        <v>203</v>
      </c>
      <c r="C202" s="2068" t="s">
        <v>1073</v>
      </c>
      <c r="D202" s="2068"/>
      <c r="E202" s="2068"/>
      <c r="F202" s="2068"/>
      <c r="G202" s="2068" t="s">
        <v>258</v>
      </c>
      <c r="H202" s="2068"/>
      <c r="I202" s="2068"/>
      <c r="J202" s="2068" t="s">
        <v>203</v>
      </c>
      <c r="K202" s="2068"/>
      <c r="L202" s="2241" t="s">
        <v>203</v>
      </c>
      <c r="M202" s="2241" t="s">
        <v>203</v>
      </c>
      <c r="N202" s="2241"/>
      <c r="O202" s="2241" t="s">
        <v>203</v>
      </c>
      <c r="P202" s="2241" t="s">
        <v>203</v>
      </c>
      <c r="Q202" s="2241" t="s">
        <v>203</v>
      </c>
      <c r="R202" s="2241" t="s">
        <v>203</v>
      </c>
      <c r="S202" s="2241"/>
      <c r="T202" s="2241"/>
      <c r="U202" s="2241"/>
      <c r="V202" s="2241" t="s">
        <v>203</v>
      </c>
      <c r="W202" s="2241"/>
      <c r="X202" s="2065">
        <v>-3419.49</v>
      </c>
      <c r="Y202" s="2066"/>
      <c r="Z202" s="2066"/>
      <c r="AA202" s="2066"/>
    </row>
    <row r="203" spans="1:27" ht="12.2" customHeight="1" x14ac:dyDescent="0.2">
      <c r="A203" s="2084" t="s">
        <v>203</v>
      </c>
      <c r="B203" s="2084" t="s">
        <v>203</v>
      </c>
      <c r="C203" s="2084" t="s">
        <v>203</v>
      </c>
      <c r="D203" s="2084"/>
      <c r="E203" s="2084"/>
      <c r="F203" s="2084"/>
      <c r="G203" s="2084" t="s">
        <v>1072</v>
      </c>
      <c r="H203" s="2084"/>
      <c r="I203" s="2084"/>
      <c r="J203" s="2084" t="s">
        <v>1060</v>
      </c>
      <c r="K203" s="2084"/>
      <c r="L203" s="2083" t="s">
        <v>203</v>
      </c>
      <c r="M203" s="2083" t="s">
        <v>203</v>
      </c>
      <c r="N203" s="2083"/>
      <c r="O203" s="2094">
        <v>-2.556</v>
      </c>
      <c r="P203" s="2083" t="s">
        <v>203</v>
      </c>
      <c r="Q203" s="2083" t="s">
        <v>203</v>
      </c>
      <c r="R203" s="2083" t="s">
        <v>203</v>
      </c>
      <c r="S203" s="2083"/>
      <c r="T203" s="2083"/>
      <c r="U203" s="2083"/>
      <c r="V203" s="2083" t="s">
        <v>203</v>
      </c>
      <c r="W203" s="2083"/>
      <c r="X203" s="2065">
        <v>-1585.33</v>
      </c>
      <c r="Y203" s="2066"/>
      <c r="Z203" s="2066"/>
      <c r="AA203" s="2066"/>
    </row>
    <row r="204" spans="1:27" ht="48.95" customHeight="1" x14ac:dyDescent="0.2">
      <c r="A204" s="2068" t="s">
        <v>203</v>
      </c>
      <c r="B204" s="2068" t="s">
        <v>203</v>
      </c>
      <c r="C204" s="2068" t="s">
        <v>1437</v>
      </c>
      <c r="D204" s="2068"/>
      <c r="E204" s="2068"/>
      <c r="F204" s="2068"/>
      <c r="G204" s="2068" t="s">
        <v>1436</v>
      </c>
      <c r="H204" s="2068"/>
      <c r="I204" s="2068"/>
      <c r="J204" s="2068" t="s">
        <v>1063</v>
      </c>
      <c r="K204" s="2068"/>
      <c r="L204" s="2069">
        <v>0.71</v>
      </c>
      <c r="M204" s="2069">
        <v>1.2</v>
      </c>
      <c r="N204" s="2241"/>
      <c r="O204" s="2072">
        <v>-2.556</v>
      </c>
      <c r="P204" s="2069">
        <v>998.38</v>
      </c>
      <c r="Q204" s="2069">
        <v>1.34</v>
      </c>
      <c r="R204" s="2069">
        <v>1337.83</v>
      </c>
      <c r="S204" s="2241"/>
      <c r="T204" s="2241"/>
      <c r="U204" s="2241"/>
      <c r="V204" s="2241" t="s">
        <v>203</v>
      </c>
      <c r="W204" s="2241"/>
      <c r="X204" s="2069">
        <v>-3419.49</v>
      </c>
      <c r="Y204" s="2241"/>
      <c r="Z204" s="2241"/>
      <c r="AA204" s="2241"/>
    </row>
    <row r="205" spans="1:27" ht="12.2" customHeight="1" x14ac:dyDescent="0.2">
      <c r="A205" s="2068" t="s">
        <v>203</v>
      </c>
      <c r="B205" s="2068" t="s">
        <v>203</v>
      </c>
      <c r="C205" s="2068" t="s">
        <v>1069</v>
      </c>
      <c r="D205" s="2068"/>
      <c r="E205" s="2068"/>
      <c r="F205" s="2068"/>
      <c r="G205" s="2068" t="s">
        <v>1068</v>
      </c>
      <c r="H205" s="2068"/>
      <c r="I205" s="2068"/>
      <c r="J205" s="2068" t="s">
        <v>1060</v>
      </c>
      <c r="K205" s="2068"/>
      <c r="L205" s="2069">
        <v>0.71</v>
      </c>
      <c r="M205" s="2069">
        <v>1.2</v>
      </c>
      <c r="N205" s="2241"/>
      <c r="O205" s="2072">
        <v>-2.556</v>
      </c>
      <c r="P205" s="2241" t="s">
        <v>203</v>
      </c>
      <c r="Q205" s="2241" t="s">
        <v>203</v>
      </c>
      <c r="R205" s="2069">
        <v>620.24</v>
      </c>
      <c r="S205" s="2241"/>
      <c r="T205" s="2241"/>
      <c r="U205" s="2241"/>
      <c r="V205" s="2241" t="s">
        <v>203</v>
      </c>
      <c r="W205" s="2241"/>
      <c r="X205" s="2069">
        <v>-1585.33</v>
      </c>
      <c r="Y205" s="2241"/>
      <c r="Z205" s="2241"/>
      <c r="AA205" s="2241"/>
    </row>
    <row r="206" spans="1:27" ht="12.2" customHeight="1" x14ac:dyDescent="0.2">
      <c r="A206" s="2068" t="s">
        <v>203</v>
      </c>
      <c r="B206" s="2068" t="s">
        <v>203</v>
      </c>
      <c r="C206" s="2068" t="s">
        <v>203</v>
      </c>
      <c r="D206" s="2068"/>
      <c r="E206" s="2068"/>
      <c r="F206" s="2068"/>
      <c r="G206" s="2082" t="s">
        <v>1057</v>
      </c>
      <c r="H206" s="2082"/>
      <c r="I206" s="2082"/>
      <c r="J206" s="2077" t="s">
        <v>203</v>
      </c>
      <c r="K206" s="2077"/>
      <c r="L206" s="2077" t="s">
        <v>203</v>
      </c>
      <c r="M206" s="2077" t="s">
        <v>203</v>
      </c>
      <c r="N206" s="2077"/>
      <c r="O206" s="2077" t="s">
        <v>203</v>
      </c>
      <c r="P206" s="2077" t="s">
        <v>203</v>
      </c>
      <c r="Q206" s="2077" t="s">
        <v>203</v>
      </c>
      <c r="R206" s="2077" t="s">
        <v>203</v>
      </c>
      <c r="S206" s="2077"/>
      <c r="T206" s="2077"/>
      <c r="U206" s="2077"/>
      <c r="V206" s="2077" t="s">
        <v>203</v>
      </c>
      <c r="W206" s="2077"/>
      <c r="X206" s="2079">
        <v>-6491.05</v>
      </c>
      <c r="Y206" s="2080"/>
      <c r="Z206" s="2080"/>
      <c r="AA206" s="2080"/>
    </row>
    <row r="207" spans="1:27" ht="12.2" customHeight="1" x14ac:dyDescent="0.2">
      <c r="C207" s="2068" t="s">
        <v>203</v>
      </c>
      <c r="D207" s="2068"/>
      <c r="E207" s="2068"/>
      <c r="F207" s="2068"/>
      <c r="G207" s="2068" t="s">
        <v>1056</v>
      </c>
      <c r="H207" s="2068"/>
      <c r="I207" s="2068"/>
      <c r="J207" s="2068" t="s">
        <v>203</v>
      </c>
      <c r="K207" s="2068"/>
      <c r="L207" s="2241" t="s">
        <v>203</v>
      </c>
      <c r="M207" s="2241" t="s">
        <v>203</v>
      </c>
      <c r="N207" s="2241"/>
      <c r="O207" s="2241" t="s">
        <v>203</v>
      </c>
      <c r="P207" s="2068" t="s">
        <v>203</v>
      </c>
      <c r="Q207" s="2068" t="s">
        <v>203</v>
      </c>
      <c r="R207" s="2068" t="s">
        <v>203</v>
      </c>
      <c r="S207" s="2068"/>
      <c r="T207" s="2068"/>
      <c r="U207" s="2068"/>
      <c r="V207" s="2068" t="s">
        <v>203</v>
      </c>
      <c r="W207" s="2068"/>
      <c r="X207" s="2069">
        <v>-3071.56</v>
      </c>
      <c r="Y207" s="2241"/>
      <c r="Z207" s="2241"/>
      <c r="AA207" s="2241"/>
    </row>
    <row r="208" spans="1:27" ht="24.6" customHeight="1" x14ac:dyDescent="0.2">
      <c r="C208" s="2068" t="s">
        <v>1055</v>
      </c>
      <c r="D208" s="2068"/>
      <c r="E208" s="2068"/>
      <c r="F208" s="2068"/>
      <c r="G208" s="2068" t="s">
        <v>1054</v>
      </c>
      <c r="H208" s="2068"/>
      <c r="I208" s="2068"/>
      <c r="J208" s="2068" t="s">
        <v>249</v>
      </c>
      <c r="K208" s="2068"/>
      <c r="L208" s="2071">
        <v>103</v>
      </c>
      <c r="M208" s="2241" t="s">
        <v>203</v>
      </c>
      <c r="N208" s="2241"/>
      <c r="O208" s="2069">
        <v>103</v>
      </c>
      <c r="P208" s="2068" t="s">
        <v>203</v>
      </c>
      <c r="Q208" s="2068" t="s">
        <v>203</v>
      </c>
      <c r="R208" s="2068" t="s">
        <v>203</v>
      </c>
      <c r="S208" s="2068"/>
      <c r="T208" s="2068"/>
      <c r="U208" s="2068"/>
      <c r="V208" s="2068" t="s">
        <v>203</v>
      </c>
      <c r="W208" s="2068"/>
      <c r="X208" s="2069">
        <v>-3163.71</v>
      </c>
      <c r="Y208" s="2241"/>
      <c r="Z208" s="2241"/>
      <c r="AA208" s="2241"/>
    </row>
    <row r="209" spans="1:27" ht="24.6" customHeight="1" x14ac:dyDescent="0.2">
      <c r="C209" s="2068" t="s">
        <v>1053</v>
      </c>
      <c r="D209" s="2068"/>
      <c r="E209" s="2068"/>
      <c r="F209" s="2068"/>
      <c r="G209" s="2068" t="s">
        <v>1052</v>
      </c>
      <c r="H209" s="2068"/>
      <c r="I209" s="2068"/>
      <c r="J209" s="2068" t="s">
        <v>249</v>
      </c>
      <c r="K209" s="2068"/>
      <c r="L209" s="2071">
        <v>60</v>
      </c>
      <c r="M209" s="2241" t="s">
        <v>203</v>
      </c>
      <c r="N209" s="2241"/>
      <c r="O209" s="2069">
        <v>60</v>
      </c>
      <c r="P209" s="2068" t="s">
        <v>203</v>
      </c>
      <c r="Q209" s="2068" t="s">
        <v>203</v>
      </c>
      <c r="R209" s="2068" t="s">
        <v>203</v>
      </c>
      <c r="S209" s="2068"/>
      <c r="T209" s="2068"/>
      <c r="U209" s="2068"/>
      <c r="V209" s="2068" t="s">
        <v>203</v>
      </c>
      <c r="W209" s="2068"/>
      <c r="X209" s="2069">
        <v>-1842.94</v>
      </c>
      <c r="Y209" s="2241"/>
      <c r="Z209" s="2241"/>
      <c r="AA209" s="2241"/>
    </row>
    <row r="210" spans="1:27" x14ac:dyDescent="0.2">
      <c r="A210" s="916"/>
      <c r="B210" s="916"/>
      <c r="C210" s="916"/>
      <c r="D210" s="916"/>
      <c r="E210" s="916"/>
      <c r="F210" s="916"/>
      <c r="G210" s="916"/>
      <c r="H210" s="916"/>
      <c r="I210" s="916"/>
      <c r="J210" s="916"/>
      <c r="K210" s="916"/>
      <c r="L210" s="916"/>
      <c r="M210" s="916"/>
      <c r="N210" s="916"/>
      <c r="O210" s="916"/>
      <c r="P210" s="916"/>
      <c r="Q210" s="916"/>
      <c r="R210" s="916"/>
      <c r="S210" s="916"/>
      <c r="T210" s="916"/>
      <c r="U210" s="916"/>
      <c r="V210" s="916"/>
      <c r="W210" s="916"/>
      <c r="X210" s="916"/>
      <c r="Y210" s="916"/>
      <c r="Z210" s="916"/>
      <c r="AA210" s="916"/>
    </row>
    <row r="211" spans="1:27" ht="12.2" customHeight="1" x14ac:dyDescent="0.2">
      <c r="G211" s="2064" t="s">
        <v>246</v>
      </c>
      <c r="H211" s="2064"/>
      <c r="I211" s="2064"/>
      <c r="J211" s="2064"/>
      <c r="K211" s="2064"/>
      <c r="L211" s="2064"/>
      <c r="M211" s="2064"/>
      <c r="N211" s="2064"/>
      <c r="O211" s="2064"/>
      <c r="P211" s="2064"/>
      <c r="Q211" s="2068" t="s">
        <v>203</v>
      </c>
      <c r="R211" s="2065">
        <v>3832.57</v>
      </c>
      <c r="S211" s="2066"/>
      <c r="T211" s="2066"/>
      <c r="U211" s="2066"/>
      <c r="V211" s="2068" t="s">
        <v>203</v>
      </c>
      <c r="W211" s="2068"/>
      <c r="X211" s="2065">
        <v>-11497.7</v>
      </c>
      <c r="Y211" s="2066"/>
      <c r="Z211" s="2066"/>
      <c r="AA211" s="2066"/>
    </row>
    <row r="212" spans="1:27" ht="48.95" customHeight="1" x14ac:dyDescent="0.2">
      <c r="A212" s="2068" t="s">
        <v>259</v>
      </c>
      <c r="B212" s="2064" t="s">
        <v>259</v>
      </c>
      <c r="C212" s="2064" t="s">
        <v>1460</v>
      </c>
      <c r="D212" s="2064"/>
      <c r="E212" s="2064"/>
      <c r="F212" s="2064"/>
      <c r="G212" s="2064" t="s">
        <v>1438</v>
      </c>
      <c r="H212" s="2064"/>
      <c r="I212" s="2064"/>
      <c r="J212" s="2064" t="s">
        <v>467</v>
      </c>
      <c r="K212" s="2064"/>
      <c r="L212" s="2071">
        <v>3</v>
      </c>
      <c r="M212" s="2241" t="s">
        <v>203</v>
      </c>
      <c r="N212" s="2241"/>
      <c r="O212" s="2092">
        <v>3</v>
      </c>
      <c r="P212" s="2241" t="s">
        <v>203</v>
      </c>
      <c r="Q212" s="2241" t="s">
        <v>203</v>
      </c>
      <c r="R212" s="2241" t="s">
        <v>203</v>
      </c>
      <c r="S212" s="2241"/>
      <c r="T212" s="2241"/>
      <c r="U212" s="2241"/>
      <c r="V212" s="2241" t="s">
        <v>203</v>
      </c>
      <c r="W212" s="2241"/>
      <c r="X212" s="2241" t="s">
        <v>203</v>
      </c>
      <c r="Y212" s="2241"/>
      <c r="Z212" s="2241"/>
      <c r="AA212" s="2241"/>
    </row>
    <row r="213" spans="1:27" ht="12.2" customHeight="1" x14ac:dyDescent="0.2">
      <c r="A213" s="2068" t="s">
        <v>203</v>
      </c>
      <c r="B213" s="2068" t="s">
        <v>203</v>
      </c>
      <c r="C213" s="2068" t="s">
        <v>1077</v>
      </c>
      <c r="D213" s="2068"/>
      <c r="E213" s="2068"/>
      <c r="F213" s="2068"/>
      <c r="G213" s="2068" t="s">
        <v>1076</v>
      </c>
      <c r="H213" s="2068"/>
      <c r="I213" s="2068"/>
      <c r="J213" s="2068" t="s">
        <v>1060</v>
      </c>
      <c r="K213" s="2068"/>
      <c r="L213" s="2241" t="s">
        <v>203</v>
      </c>
      <c r="M213" s="2241" t="s">
        <v>203</v>
      </c>
      <c r="N213" s="2241"/>
      <c r="O213" s="2072">
        <v>3.7349999999999999</v>
      </c>
      <c r="P213" s="2241" t="s">
        <v>203</v>
      </c>
      <c r="Q213" s="2241" t="s">
        <v>203</v>
      </c>
      <c r="R213" s="2241" t="s">
        <v>203</v>
      </c>
      <c r="S213" s="2241"/>
      <c r="T213" s="2241"/>
      <c r="U213" s="2241"/>
      <c r="V213" s="2241" t="s">
        <v>203</v>
      </c>
      <c r="W213" s="2241"/>
      <c r="X213" s="2065">
        <v>1857.79</v>
      </c>
      <c r="Y213" s="2066"/>
      <c r="Z213" s="2066"/>
      <c r="AA213" s="2066"/>
    </row>
    <row r="214" spans="1:27" ht="12.2" customHeight="1" x14ac:dyDescent="0.2">
      <c r="A214" s="2068" t="s">
        <v>203</v>
      </c>
      <c r="B214" s="2068" t="s">
        <v>203</v>
      </c>
      <c r="C214" s="2068" t="s">
        <v>1205</v>
      </c>
      <c r="D214" s="2068"/>
      <c r="E214" s="2068"/>
      <c r="F214" s="2068"/>
      <c r="G214" s="2068" t="s">
        <v>1204</v>
      </c>
      <c r="H214" s="2068"/>
      <c r="I214" s="2068"/>
      <c r="J214" s="2068" t="s">
        <v>1060</v>
      </c>
      <c r="K214" s="2068"/>
      <c r="L214" s="2069">
        <v>0.83</v>
      </c>
      <c r="M214" s="2069">
        <v>1.5</v>
      </c>
      <c r="N214" s="2241"/>
      <c r="O214" s="2072">
        <v>3.7349999999999999</v>
      </c>
      <c r="P214" s="2241" t="s">
        <v>203</v>
      </c>
      <c r="Q214" s="2241" t="s">
        <v>203</v>
      </c>
      <c r="R214" s="2069">
        <v>497.4</v>
      </c>
      <c r="S214" s="2241"/>
      <c r="T214" s="2241"/>
      <c r="U214" s="2241"/>
      <c r="V214" s="2241" t="s">
        <v>203</v>
      </c>
      <c r="W214" s="2241"/>
      <c r="X214" s="2069">
        <v>1857.79</v>
      </c>
      <c r="Y214" s="2241"/>
      <c r="Z214" s="2241"/>
      <c r="AA214" s="2241"/>
    </row>
    <row r="215" spans="1:27" ht="12.2" customHeight="1" x14ac:dyDescent="0.2">
      <c r="A215" s="2068" t="s">
        <v>203</v>
      </c>
      <c r="B215" s="2068" t="s">
        <v>203</v>
      </c>
      <c r="C215" s="2068" t="s">
        <v>1073</v>
      </c>
      <c r="D215" s="2068"/>
      <c r="E215" s="2068"/>
      <c r="F215" s="2068"/>
      <c r="G215" s="2068" t="s">
        <v>258</v>
      </c>
      <c r="H215" s="2068"/>
      <c r="I215" s="2068"/>
      <c r="J215" s="2068" t="s">
        <v>203</v>
      </c>
      <c r="K215" s="2068"/>
      <c r="L215" s="2241" t="s">
        <v>203</v>
      </c>
      <c r="M215" s="2241" t="s">
        <v>203</v>
      </c>
      <c r="N215" s="2241"/>
      <c r="O215" s="2241" t="s">
        <v>203</v>
      </c>
      <c r="P215" s="2241" t="s">
        <v>203</v>
      </c>
      <c r="Q215" s="2241" t="s">
        <v>203</v>
      </c>
      <c r="R215" s="2241" t="s">
        <v>203</v>
      </c>
      <c r="S215" s="2241"/>
      <c r="T215" s="2241"/>
      <c r="U215" s="2241"/>
      <c r="V215" s="2241" t="s">
        <v>203</v>
      </c>
      <c r="W215" s="2241"/>
      <c r="X215" s="2065">
        <v>4274.37</v>
      </c>
      <c r="Y215" s="2066"/>
      <c r="Z215" s="2066"/>
      <c r="AA215" s="2066"/>
    </row>
    <row r="216" spans="1:27" ht="12.2" customHeight="1" x14ac:dyDescent="0.2">
      <c r="A216" s="2084" t="s">
        <v>203</v>
      </c>
      <c r="B216" s="2084" t="s">
        <v>203</v>
      </c>
      <c r="C216" s="2084" t="s">
        <v>203</v>
      </c>
      <c r="D216" s="2084"/>
      <c r="E216" s="2084"/>
      <c r="F216" s="2084"/>
      <c r="G216" s="2084" t="s">
        <v>1072</v>
      </c>
      <c r="H216" s="2084"/>
      <c r="I216" s="2084"/>
      <c r="J216" s="2084" t="s">
        <v>1060</v>
      </c>
      <c r="K216" s="2084"/>
      <c r="L216" s="2083" t="s">
        <v>203</v>
      </c>
      <c r="M216" s="2083" t="s">
        <v>203</v>
      </c>
      <c r="N216" s="2083"/>
      <c r="O216" s="2094">
        <v>3.1949999999999998</v>
      </c>
      <c r="P216" s="2083" t="s">
        <v>203</v>
      </c>
      <c r="Q216" s="2083" t="s">
        <v>203</v>
      </c>
      <c r="R216" s="2083" t="s">
        <v>203</v>
      </c>
      <c r="S216" s="2083"/>
      <c r="T216" s="2083"/>
      <c r="U216" s="2083"/>
      <c r="V216" s="2083" t="s">
        <v>203</v>
      </c>
      <c r="W216" s="2083"/>
      <c r="X216" s="2065">
        <v>1981.67</v>
      </c>
      <c r="Y216" s="2066"/>
      <c r="Z216" s="2066"/>
      <c r="AA216" s="2066"/>
    </row>
    <row r="217" spans="1:27" ht="48.95" customHeight="1" x14ac:dyDescent="0.2">
      <c r="A217" s="2068" t="s">
        <v>203</v>
      </c>
      <c r="B217" s="2068" t="s">
        <v>203</v>
      </c>
      <c r="C217" s="2068" t="s">
        <v>1437</v>
      </c>
      <c r="D217" s="2068"/>
      <c r="E217" s="2068"/>
      <c r="F217" s="2068"/>
      <c r="G217" s="2068" t="s">
        <v>1436</v>
      </c>
      <c r="H217" s="2068"/>
      <c r="I217" s="2068"/>
      <c r="J217" s="2068" t="s">
        <v>1063</v>
      </c>
      <c r="K217" s="2068"/>
      <c r="L217" s="2069">
        <v>0.71</v>
      </c>
      <c r="M217" s="2069">
        <v>1.5</v>
      </c>
      <c r="N217" s="2241"/>
      <c r="O217" s="2072">
        <v>3.1949999999999998</v>
      </c>
      <c r="P217" s="2069">
        <v>998.38</v>
      </c>
      <c r="Q217" s="2069">
        <v>1.34</v>
      </c>
      <c r="R217" s="2069">
        <v>1337.83</v>
      </c>
      <c r="S217" s="2241"/>
      <c r="T217" s="2241"/>
      <c r="U217" s="2241"/>
      <c r="V217" s="2241" t="s">
        <v>203</v>
      </c>
      <c r="W217" s="2241"/>
      <c r="X217" s="2069">
        <v>4274.37</v>
      </c>
      <c r="Y217" s="2241"/>
      <c r="Z217" s="2241"/>
      <c r="AA217" s="2241"/>
    </row>
    <row r="218" spans="1:27" ht="12.2" customHeight="1" x14ac:dyDescent="0.2">
      <c r="A218" s="2068" t="s">
        <v>203</v>
      </c>
      <c r="B218" s="2068" t="s">
        <v>203</v>
      </c>
      <c r="C218" s="2068" t="s">
        <v>1069</v>
      </c>
      <c r="D218" s="2068"/>
      <c r="E218" s="2068"/>
      <c r="F218" s="2068"/>
      <c r="G218" s="2068" t="s">
        <v>1068</v>
      </c>
      <c r="H218" s="2068"/>
      <c r="I218" s="2068"/>
      <c r="J218" s="2068" t="s">
        <v>1060</v>
      </c>
      <c r="K218" s="2068"/>
      <c r="L218" s="2069">
        <v>0.71</v>
      </c>
      <c r="M218" s="2069">
        <v>1.5</v>
      </c>
      <c r="N218" s="2241"/>
      <c r="O218" s="2072">
        <v>3.1949999999999998</v>
      </c>
      <c r="P218" s="2241" t="s">
        <v>203</v>
      </c>
      <c r="Q218" s="2241" t="s">
        <v>203</v>
      </c>
      <c r="R218" s="2069">
        <v>620.24</v>
      </c>
      <c r="S218" s="2241"/>
      <c r="T218" s="2241"/>
      <c r="U218" s="2241"/>
      <c r="V218" s="2241" t="s">
        <v>203</v>
      </c>
      <c r="W218" s="2241"/>
      <c r="X218" s="2069">
        <v>1981.67</v>
      </c>
      <c r="Y218" s="2241"/>
      <c r="Z218" s="2241"/>
      <c r="AA218" s="2241"/>
    </row>
    <row r="219" spans="1:27" ht="12.2" customHeight="1" x14ac:dyDescent="0.2">
      <c r="A219" s="2068" t="s">
        <v>203</v>
      </c>
      <c r="B219" s="2068" t="s">
        <v>203</v>
      </c>
      <c r="C219" s="2068" t="s">
        <v>203</v>
      </c>
      <c r="D219" s="2068"/>
      <c r="E219" s="2068"/>
      <c r="F219" s="2068"/>
      <c r="G219" s="2082" t="s">
        <v>1057</v>
      </c>
      <c r="H219" s="2082"/>
      <c r="I219" s="2082"/>
      <c r="J219" s="2077" t="s">
        <v>203</v>
      </c>
      <c r="K219" s="2077"/>
      <c r="L219" s="2077" t="s">
        <v>203</v>
      </c>
      <c r="M219" s="2077" t="s">
        <v>203</v>
      </c>
      <c r="N219" s="2077"/>
      <c r="O219" s="2077" t="s">
        <v>203</v>
      </c>
      <c r="P219" s="2077" t="s">
        <v>203</v>
      </c>
      <c r="Q219" s="2077" t="s">
        <v>203</v>
      </c>
      <c r="R219" s="2077" t="s">
        <v>203</v>
      </c>
      <c r="S219" s="2077"/>
      <c r="T219" s="2077"/>
      <c r="U219" s="2077"/>
      <c r="V219" s="2077" t="s">
        <v>203</v>
      </c>
      <c r="W219" s="2077"/>
      <c r="X219" s="2079">
        <v>8113.83</v>
      </c>
      <c r="Y219" s="2080"/>
      <c r="Z219" s="2080"/>
      <c r="AA219" s="2080"/>
    </row>
    <row r="220" spans="1:27" ht="12.2" customHeight="1" x14ac:dyDescent="0.2">
      <c r="C220" s="2068" t="s">
        <v>203</v>
      </c>
      <c r="D220" s="2068"/>
      <c r="E220" s="2068"/>
      <c r="F220" s="2068"/>
      <c r="G220" s="2068" t="s">
        <v>1056</v>
      </c>
      <c r="H220" s="2068"/>
      <c r="I220" s="2068"/>
      <c r="J220" s="2068" t="s">
        <v>203</v>
      </c>
      <c r="K220" s="2068"/>
      <c r="L220" s="2241" t="s">
        <v>203</v>
      </c>
      <c r="M220" s="2241" t="s">
        <v>203</v>
      </c>
      <c r="N220" s="2241"/>
      <c r="O220" s="2241" t="s">
        <v>203</v>
      </c>
      <c r="P220" s="2068" t="s">
        <v>203</v>
      </c>
      <c r="Q220" s="2068" t="s">
        <v>203</v>
      </c>
      <c r="R220" s="2068" t="s">
        <v>203</v>
      </c>
      <c r="S220" s="2068"/>
      <c r="T220" s="2068"/>
      <c r="U220" s="2068"/>
      <c r="V220" s="2068" t="s">
        <v>203</v>
      </c>
      <c r="W220" s="2068"/>
      <c r="X220" s="2069">
        <v>3839.46</v>
      </c>
      <c r="Y220" s="2241"/>
      <c r="Z220" s="2241"/>
      <c r="AA220" s="2241"/>
    </row>
    <row r="221" spans="1:27" ht="24.6" customHeight="1" x14ac:dyDescent="0.2">
      <c r="C221" s="2068" t="s">
        <v>1055</v>
      </c>
      <c r="D221" s="2068"/>
      <c r="E221" s="2068"/>
      <c r="F221" s="2068"/>
      <c r="G221" s="2068" t="s">
        <v>1054</v>
      </c>
      <c r="H221" s="2068"/>
      <c r="I221" s="2068"/>
      <c r="J221" s="2068" t="s">
        <v>249</v>
      </c>
      <c r="K221" s="2068"/>
      <c r="L221" s="2071">
        <v>103</v>
      </c>
      <c r="M221" s="2241" t="s">
        <v>203</v>
      </c>
      <c r="N221" s="2241"/>
      <c r="O221" s="2069">
        <v>103</v>
      </c>
      <c r="P221" s="2068" t="s">
        <v>203</v>
      </c>
      <c r="Q221" s="2068" t="s">
        <v>203</v>
      </c>
      <c r="R221" s="2068" t="s">
        <v>203</v>
      </c>
      <c r="S221" s="2068"/>
      <c r="T221" s="2068"/>
      <c r="U221" s="2068"/>
      <c r="V221" s="2068" t="s">
        <v>203</v>
      </c>
      <c r="W221" s="2068"/>
      <c r="X221" s="2069">
        <v>3954.64</v>
      </c>
      <c r="Y221" s="2241"/>
      <c r="Z221" s="2241"/>
      <c r="AA221" s="2241"/>
    </row>
    <row r="222" spans="1:27" ht="24.6" customHeight="1" x14ac:dyDescent="0.2">
      <c r="C222" s="2068" t="s">
        <v>1053</v>
      </c>
      <c r="D222" s="2068"/>
      <c r="E222" s="2068"/>
      <c r="F222" s="2068"/>
      <c r="G222" s="2068" t="s">
        <v>1052</v>
      </c>
      <c r="H222" s="2068"/>
      <c r="I222" s="2068"/>
      <c r="J222" s="2068" t="s">
        <v>249</v>
      </c>
      <c r="K222" s="2068"/>
      <c r="L222" s="2071">
        <v>60</v>
      </c>
      <c r="M222" s="2241" t="s">
        <v>203</v>
      </c>
      <c r="N222" s="2241"/>
      <c r="O222" s="2069">
        <v>60</v>
      </c>
      <c r="P222" s="2068" t="s">
        <v>203</v>
      </c>
      <c r="Q222" s="2068" t="s">
        <v>203</v>
      </c>
      <c r="R222" s="2068" t="s">
        <v>203</v>
      </c>
      <c r="S222" s="2068"/>
      <c r="T222" s="2068"/>
      <c r="U222" s="2068"/>
      <c r="V222" s="2068" t="s">
        <v>203</v>
      </c>
      <c r="W222" s="2068"/>
      <c r="X222" s="2069">
        <v>2303.6799999999998</v>
      </c>
      <c r="Y222" s="2241"/>
      <c r="Z222" s="2241"/>
      <c r="AA222" s="2241"/>
    </row>
    <row r="223" spans="1:27" x14ac:dyDescent="0.2">
      <c r="A223" s="916"/>
      <c r="B223" s="916"/>
      <c r="C223" s="916"/>
      <c r="D223" s="916"/>
      <c r="E223" s="916"/>
      <c r="F223" s="916"/>
      <c r="G223" s="916"/>
      <c r="H223" s="916"/>
      <c r="I223" s="916"/>
      <c r="J223" s="916"/>
      <c r="K223" s="916"/>
      <c r="L223" s="916"/>
      <c r="M223" s="916"/>
      <c r="N223" s="916"/>
      <c r="O223" s="916"/>
      <c r="P223" s="916"/>
      <c r="Q223" s="916"/>
      <c r="R223" s="916"/>
      <c r="S223" s="916"/>
      <c r="T223" s="916"/>
      <c r="U223" s="916"/>
      <c r="V223" s="916"/>
      <c r="W223" s="916"/>
      <c r="X223" s="916"/>
      <c r="Y223" s="916"/>
      <c r="Z223" s="916"/>
      <c r="AA223" s="916"/>
    </row>
    <row r="224" spans="1:27" ht="12.2" customHeight="1" x14ac:dyDescent="0.2">
      <c r="G224" s="2064" t="s">
        <v>246</v>
      </c>
      <c r="H224" s="2064"/>
      <c r="I224" s="2064"/>
      <c r="J224" s="2064"/>
      <c r="K224" s="2064"/>
      <c r="L224" s="2064"/>
      <c r="M224" s="2064"/>
      <c r="N224" s="2064"/>
      <c r="O224" s="2064"/>
      <c r="P224" s="2064"/>
      <c r="Q224" s="2068" t="s">
        <v>203</v>
      </c>
      <c r="R224" s="2065">
        <v>4790.72</v>
      </c>
      <c r="S224" s="2066"/>
      <c r="T224" s="2066"/>
      <c r="U224" s="2066"/>
      <c r="V224" s="2068" t="s">
        <v>203</v>
      </c>
      <c r="W224" s="2068"/>
      <c r="X224" s="2065">
        <v>14372.15</v>
      </c>
      <c r="Y224" s="2066"/>
      <c r="Z224" s="2066"/>
      <c r="AA224" s="2066"/>
    </row>
    <row r="225" spans="1:27" ht="48.95" customHeight="1" x14ac:dyDescent="0.2">
      <c r="A225" s="2068" t="s">
        <v>255</v>
      </c>
      <c r="B225" s="2064" t="s">
        <v>255</v>
      </c>
      <c r="C225" s="2064" t="s">
        <v>842</v>
      </c>
      <c r="D225" s="2064"/>
      <c r="E225" s="2064"/>
      <c r="F225" s="2064"/>
      <c r="G225" s="2064" t="s">
        <v>2033</v>
      </c>
      <c r="H225" s="2064"/>
      <c r="I225" s="2064"/>
      <c r="J225" s="2064" t="s">
        <v>340</v>
      </c>
      <c r="K225" s="2064"/>
      <c r="L225" s="2069">
        <v>0.28999999999999998</v>
      </c>
      <c r="M225" s="2241" t="s">
        <v>203</v>
      </c>
      <c r="N225" s="2241"/>
      <c r="O225" s="2065">
        <v>0.28999999999999998</v>
      </c>
      <c r="P225" s="2241" t="s">
        <v>203</v>
      </c>
      <c r="Q225" s="2241" t="s">
        <v>203</v>
      </c>
      <c r="R225" s="2241" t="s">
        <v>203</v>
      </c>
      <c r="S225" s="2241"/>
      <c r="T225" s="2241"/>
      <c r="U225" s="2241"/>
      <c r="V225" s="2241" t="s">
        <v>203</v>
      </c>
      <c r="W225" s="2241"/>
      <c r="X225" s="2241" t="s">
        <v>203</v>
      </c>
      <c r="Y225" s="2241"/>
      <c r="Z225" s="2241"/>
      <c r="AA225" s="2241"/>
    </row>
    <row r="226" spans="1:27" ht="12.2" customHeight="1" x14ac:dyDescent="0.2">
      <c r="A226" s="2068" t="s">
        <v>203</v>
      </c>
      <c r="B226" s="2068" t="s">
        <v>203</v>
      </c>
      <c r="C226" s="2068" t="s">
        <v>1077</v>
      </c>
      <c r="D226" s="2068"/>
      <c r="E226" s="2068"/>
      <c r="F226" s="2068"/>
      <c r="G226" s="2068" t="s">
        <v>1076</v>
      </c>
      <c r="H226" s="2068"/>
      <c r="I226" s="2068"/>
      <c r="J226" s="2068" t="s">
        <v>1060</v>
      </c>
      <c r="K226" s="2068"/>
      <c r="L226" s="2241" t="s">
        <v>203</v>
      </c>
      <c r="M226" s="2241" t="s">
        <v>203</v>
      </c>
      <c r="N226" s="2241"/>
      <c r="O226" s="2088">
        <v>33.101759999999999</v>
      </c>
      <c r="P226" s="2241" t="s">
        <v>203</v>
      </c>
      <c r="Q226" s="2241" t="s">
        <v>203</v>
      </c>
      <c r="R226" s="2241" t="s">
        <v>203</v>
      </c>
      <c r="S226" s="2241"/>
      <c r="T226" s="2241"/>
      <c r="U226" s="2241"/>
      <c r="V226" s="2241" t="s">
        <v>203</v>
      </c>
      <c r="W226" s="2241"/>
      <c r="X226" s="2065">
        <v>17492.169999999998</v>
      </c>
      <c r="Y226" s="2066"/>
      <c r="Z226" s="2066"/>
      <c r="AA226" s="2066"/>
    </row>
    <row r="227" spans="1:27" ht="12.2" customHeight="1" x14ac:dyDescent="0.2">
      <c r="A227" s="2068" t="s">
        <v>203</v>
      </c>
      <c r="B227" s="2068" t="s">
        <v>203</v>
      </c>
      <c r="C227" s="2068" t="s">
        <v>1175</v>
      </c>
      <c r="D227" s="2068"/>
      <c r="E227" s="2068"/>
      <c r="F227" s="2068"/>
      <c r="G227" s="2068" t="s">
        <v>1174</v>
      </c>
      <c r="H227" s="2068"/>
      <c r="I227" s="2068"/>
      <c r="J227" s="2068" t="s">
        <v>1060</v>
      </c>
      <c r="K227" s="2068"/>
      <c r="L227" s="2069">
        <v>0.99</v>
      </c>
      <c r="M227" s="2069">
        <v>1.2</v>
      </c>
      <c r="N227" s="2241"/>
      <c r="O227" s="2088">
        <v>0.34451999999999999</v>
      </c>
      <c r="P227" s="2241" t="s">
        <v>203</v>
      </c>
      <c r="Q227" s="2241" t="s">
        <v>203</v>
      </c>
      <c r="R227" s="2069">
        <v>439</v>
      </c>
      <c r="S227" s="2241"/>
      <c r="T227" s="2241"/>
      <c r="U227" s="2241"/>
      <c r="V227" s="2241" t="s">
        <v>203</v>
      </c>
      <c r="W227" s="2241"/>
      <c r="X227" s="2069">
        <v>151.24</v>
      </c>
      <c r="Y227" s="2241"/>
      <c r="Z227" s="2241"/>
      <c r="AA227" s="2241"/>
    </row>
    <row r="228" spans="1:27" ht="12.2" customHeight="1" x14ac:dyDescent="0.2">
      <c r="A228" s="2068" t="s">
        <v>203</v>
      </c>
      <c r="B228" s="2068" t="s">
        <v>203</v>
      </c>
      <c r="C228" s="2068" t="s">
        <v>1173</v>
      </c>
      <c r="D228" s="2068"/>
      <c r="E228" s="2068"/>
      <c r="F228" s="2068"/>
      <c r="G228" s="2068" t="s">
        <v>1172</v>
      </c>
      <c r="H228" s="2068"/>
      <c r="I228" s="2068"/>
      <c r="J228" s="2068" t="s">
        <v>1060</v>
      </c>
      <c r="K228" s="2068"/>
      <c r="L228" s="2069">
        <v>47.29</v>
      </c>
      <c r="M228" s="2069">
        <v>1.2</v>
      </c>
      <c r="N228" s="2241"/>
      <c r="O228" s="2088">
        <v>16.45692</v>
      </c>
      <c r="P228" s="2241" t="s">
        <v>203</v>
      </c>
      <c r="Q228" s="2241" t="s">
        <v>203</v>
      </c>
      <c r="R228" s="2069">
        <v>479.27</v>
      </c>
      <c r="S228" s="2241"/>
      <c r="T228" s="2241"/>
      <c r="U228" s="2241"/>
      <c r="V228" s="2241" t="s">
        <v>203</v>
      </c>
      <c r="W228" s="2241"/>
      <c r="X228" s="2069">
        <v>7887.31</v>
      </c>
      <c r="Y228" s="2241"/>
      <c r="Z228" s="2241"/>
      <c r="AA228" s="2241"/>
    </row>
    <row r="229" spans="1:27" ht="12.2" customHeight="1" x14ac:dyDescent="0.2">
      <c r="A229" s="2068" t="s">
        <v>203</v>
      </c>
      <c r="B229" s="2068" t="s">
        <v>203</v>
      </c>
      <c r="C229" s="2068" t="s">
        <v>1171</v>
      </c>
      <c r="D229" s="2068"/>
      <c r="E229" s="2068"/>
      <c r="F229" s="2068"/>
      <c r="G229" s="2068" t="s">
        <v>1170</v>
      </c>
      <c r="H229" s="2068"/>
      <c r="I229" s="2068"/>
      <c r="J229" s="2068" t="s">
        <v>1060</v>
      </c>
      <c r="K229" s="2068"/>
      <c r="L229" s="2069">
        <v>23.42</v>
      </c>
      <c r="M229" s="2069">
        <v>1.2</v>
      </c>
      <c r="N229" s="2241"/>
      <c r="O229" s="2088">
        <v>8.1501599999999996</v>
      </c>
      <c r="P229" s="2241" t="s">
        <v>203</v>
      </c>
      <c r="Q229" s="2241" t="s">
        <v>203</v>
      </c>
      <c r="R229" s="2069">
        <v>539.69000000000005</v>
      </c>
      <c r="S229" s="2241"/>
      <c r="T229" s="2241"/>
      <c r="U229" s="2241"/>
      <c r="V229" s="2241" t="s">
        <v>203</v>
      </c>
      <c r="W229" s="2241"/>
      <c r="X229" s="2069">
        <v>4398.5600000000004</v>
      </c>
      <c r="Y229" s="2241"/>
      <c r="Z229" s="2241"/>
      <c r="AA229" s="2241"/>
    </row>
    <row r="230" spans="1:27" ht="12.2" customHeight="1" x14ac:dyDescent="0.2">
      <c r="A230" s="2068" t="s">
        <v>203</v>
      </c>
      <c r="B230" s="2068" t="s">
        <v>203</v>
      </c>
      <c r="C230" s="2068" t="s">
        <v>1169</v>
      </c>
      <c r="D230" s="2068"/>
      <c r="E230" s="2068"/>
      <c r="F230" s="2068"/>
      <c r="G230" s="2068" t="s">
        <v>1168</v>
      </c>
      <c r="H230" s="2068"/>
      <c r="I230" s="2068"/>
      <c r="J230" s="2068" t="s">
        <v>1060</v>
      </c>
      <c r="K230" s="2068"/>
      <c r="L230" s="2069">
        <v>23.42</v>
      </c>
      <c r="M230" s="2069">
        <v>1.2</v>
      </c>
      <c r="N230" s="2241"/>
      <c r="O230" s="2088">
        <v>8.1501599999999996</v>
      </c>
      <c r="P230" s="2241" t="s">
        <v>203</v>
      </c>
      <c r="Q230" s="2241" t="s">
        <v>203</v>
      </c>
      <c r="R230" s="2069">
        <v>620.24</v>
      </c>
      <c r="S230" s="2241"/>
      <c r="T230" s="2241"/>
      <c r="U230" s="2241"/>
      <c r="V230" s="2241" t="s">
        <v>203</v>
      </c>
      <c r="W230" s="2241"/>
      <c r="X230" s="2069">
        <v>5055.0600000000004</v>
      </c>
      <c r="Y230" s="2241"/>
      <c r="Z230" s="2241"/>
      <c r="AA230" s="2241"/>
    </row>
    <row r="231" spans="1:27" ht="12.2" customHeight="1" x14ac:dyDescent="0.2">
      <c r="A231" s="2068" t="s">
        <v>203</v>
      </c>
      <c r="B231" s="2068" t="s">
        <v>203</v>
      </c>
      <c r="C231" s="2068" t="s">
        <v>1073</v>
      </c>
      <c r="D231" s="2068"/>
      <c r="E231" s="2068"/>
      <c r="F231" s="2068"/>
      <c r="G231" s="2068" t="s">
        <v>258</v>
      </c>
      <c r="H231" s="2068"/>
      <c r="I231" s="2068"/>
      <c r="J231" s="2068" t="s">
        <v>203</v>
      </c>
      <c r="K231" s="2068"/>
      <c r="L231" s="2241" t="s">
        <v>203</v>
      </c>
      <c r="M231" s="2241" t="s">
        <v>203</v>
      </c>
      <c r="N231" s="2241"/>
      <c r="O231" s="2241" t="s">
        <v>203</v>
      </c>
      <c r="P231" s="2241" t="s">
        <v>203</v>
      </c>
      <c r="Q231" s="2241" t="s">
        <v>203</v>
      </c>
      <c r="R231" s="2241" t="s">
        <v>203</v>
      </c>
      <c r="S231" s="2241"/>
      <c r="T231" s="2241"/>
      <c r="U231" s="2241"/>
      <c r="V231" s="2241" t="s">
        <v>203</v>
      </c>
      <c r="W231" s="2241"/>
      <c r="X231" s="2065">
        <v>4621.41</v>
      </c>
      <c r="Y231" s="2066"/>
      <c r="Z231" s="2066"/>
      <c r="AA231" s="2066"/>
    </row>
    <row r="232" spans="1:27" ht="12.2" customHeight="1" x14ac:dyDescent="0.2">
      <c r="A232" s="2084" t="s">
        <v>203</v>
      </c>
      <c r="B232" s="2084" t="s">
        <v>203</v>
      </c>
      <c r="C232" s="2084" t="s">
        <v>203</v>
      </c>
      <c r="D232" s="2084"/>
      <c r="E232" s="2084"/>
      <c r="F232" s="2084"/>
      <c r="G232" s="2084" t="s">
        <v>1072</v>
      </c>
      <c r="H232" s="2084"/>
      <c r="I232" s="2084"/>
      <c r="J232" s="2084" t="s">
        <v>1060</v>
      </c>
      <c r="K232" s="2084"/>
      <c r="L232" s="2083" t="s">
        <v>203</v>
      </c>
      <c r="M232" s="2083" t="s">
        <v>203</v>
      </c>
      <c r="N232" s="2083"/>
      <c r="O232" s="2095">
        <v>8.6617200000000008</v>
      </c>
      <c r="P232" s="2083" t="s">
        <v>203</v>
      </c>
      <c r="Q232" s="2083" t="s">
        <v>203</v>
      </c>
      <c r="R232" s="2083" t="s">
        <v>203</v>
      </c>
      <c r="S232" s="2083"/>
      <c r="T232" s="2083"/>
      <c r="U232" s="2083"/>
      <c r="V232" s="2083" t="s">
        <v>203</v>
      </c>
      <c r="W232" s="2083"/>
      <c r="X232" s="2065">
        <v>4723</v>
      </c>
      <c r="Y232" s="2066"/>
      <c r="Z232" s="2066"/>
      <c r="AA232" s="2066"/>
    </row>
    <row r="233" spans="1:27" ht="24.6" customHeight="1" x14ac:dyDescent="0.2">
      <c r="A233" s="2068" t="s">
        <v>203</v>
      </c>
      <c r="B233" s="2068" t="s">
        <v>203</v>
      </c>
      <c r="C233" s="2068" t="s">
        <v>1114</v>
      </c>
      <c r="D233" s="2068"/>
      <c r="E233" s="2068"/>
      <c r="F233" s="2068"/>
      <c r="G233" s="2068" t="s">
        <v>1113</v>
      </c>
      <c r="H233" s="2068"/>
      <c r="I233" s="2068"/>
      <c r="J233" s="2068" t="s">
        <v>1063</v>
      </c>
      <c r="K233" s="2068"/>
      <c r="L233" s="2069">
        <v>0.75</v>
      </c>
      <c r="M233" s="2069">
        <v>1.2</v>
      </c>
      <c r="N233" s="2241"/>
      <c r="O233" s="2072">
        <v>0.26100000000000001</v>
      </c>
      <c r="P233" s="2241" t="s">
        <v>203</v>
      </c>
      <c r="Q233" s="2241" t="s">
        <v>203</v>
      </c>
      <c r="R233" s="2069">
        <v>1626.29</v>
      </c>
      <c r="S233" s="2241"/>
      <c r="T233" s="2241"/>
      <c r="U233" s="2241"/>
      <c r="V233" s="2241" t="s">
        <v>203</v>
      </c>
      <c r="W233" s="2241"/>
      <c r="X233" s="2069">
        <v>424.46</v>
      </c>
      <c r="Y233" s="2241"/>
      <c r="Z233" s="2241"/>
      <c r="AA233" s="2241"/>
    </row>
    <row r="234" spans="1:27" ht="12.2" customHeight="1" x14ac:dyDescent="0.2">
      <c r="A234" s="2068" t="s">
        <v>203</v>
      </c>
      <c r="B234" s="2068" t="s">
        <v>203</v>
      </c>
      <c r="C234" s="2068" t="s">
        <v>1112</v>
      </c>
      <c r="D234" s="2068"/>
      <c r="E234" s="2068"/>
      <c r="F234" s="2068"/>
      <c r="G234" s="2068" t="s">
        <v>1111</v>
      </c>
      <c r="H234" s="2068"/>
      <c r="I234" s="2068"/>
      <c r="J234" s="2068" t="s">
        <v>1060</v>
      </c>
      <c r="K234" s="2068"/>
      <c r="L234" s="2069">
        <v>0.75</v>
      </c>
      <c r="M234" s="2069">
        <v>1.2</v>
      </c>
      <c r="N234" s="2241"/>
      <c r="O234" s="2072">
        <v>0.26100000000000001</v>
      </c>
      <c r="P234" s="2241" t="s">
        <v>203</v>
      </c>
      <c r="Q234" s="2241" t="s">
        <v>203</v>
      </c>
      <c r="R234" s="2069">
        <v>724.95</v>
      </c>
      <c r="S234" s="2241"/>
      <c r="T234" s="2241"/>
      <c r="U234" s="2241"/>
      <c r="V234" s="2241" t="s">
        <v>203</v>
      </c>
      <c r="W234" s="2241"/>
      <c r="X234" s="2069">
        <v>189.21</v>
      </c>
      <c r="Y234" s="2241"/>
      <c r="Z234" s="2241"/>
      <c r="AA234" s="2241"/>
    </row>
    <row r="235" spans="1:27" ht="24.6" customHeight="1" x14ac:dyDescent="0.2">
      <c r="A235" s="2068" t="s">
        <v>203</v>
      </c>
      <c r="B235" s="2068" t="s">
        <v>203</v>
      </c>
      <c r="C235" s="2068" t="s">
        <v>1167</v>
      </c>
      <c r="D235" s="2068"/>
      <c r="E235" s="2068"/>
      <c r="F235" s="2068"/>
      <c r="G235" s="2068" t="s">
        <v>1166</v>
      </c>
      <c r="H235" s="2068"/>
      <c r="I235" s="2068"/>
      <c r="J235" s="2068" t="s">
        <v>1063</v>
      </c>
      <c r="K235" s="2068"/>
      <c r="L235" s="2069">
        <v>0.81</v>
      </c>
      <c r="M235" s="2069">
        <v>1.2</v>
      </c>
      <c r="N235" s="2241"/>
      <c r="O235" s="2088">
        <v>0.28188000000000002</v>
      </c>
      <c r="P235" s="2069">
        <v>11.45</v>
      </c>
      <c r="Q235" s="2069">
        <v>1.48</v>
      </c>
      <c r="R235" s="2069">
        <v>16.95</v>
      </c>
      <c r="S235" s="2241"/>
      <c r="T235" s="2241"/>
      <c r="U235" s="2241"/>
      <c r="V235" s="2241" t="s">
        <v>203</v>
      </c>
      <c r="W235" s="2241"/>
      <c r="X235" s="2069">
        <v>4.78</v>
      </c>
      <c r="Y235" s="2241"/>
      <c r="Z235" s="2241"/>
      <c r="AA235" s="2241"/>
    </row>
    <row r="236" spans="1:27" ht="24.6" customHeight="1" x14ac:dyDescent="0.2">
      <c r="A236" s="2068" t="s">
        <v>203</v>
      </c>
      <c r="B236" s="2068" t="s">
        <v>203</v>
      </c>
      <c r="C236" s="2068" t="s">
        <v>1067</v>
      </c>
      <c r="D236" s="2068"/>
      <c r="E236" s="2068"/>
      <c r="F236" s="2068"/>
      <c r="G236" s="2068" t="s">
        <v>1066</v>
      </c>
      <c r="H236" s="2068"/>
      <c r="I236" s="2068"/>
      <c r="J236" s="2068" t="s">
        <v>1063</v>
      </c>
      <c r="K236" s="2068"/>
      <c r="L236" s="2069">
        <v>22.74</v>
      </c>
      <c r="M236" s="2069">
        <v>1.2</v>
      </c>
      <c r="N236" s="2241"/>
      <c r="O236" s="2088">
        <v>7.9135200000000001</v>
      </c>
      <c r="P236" s="2069">
        <v>346.73</v>
      </c>
      <c r="Q236" s="2069">
        <v>1.46</v>
      </c>
      <c r="R236" s="2069">
        <v>506.23</v>
      </c>
      <c r="S236" s="2241"/>
      <c r="T236" s="2241"/>
      <c r="U236" s="2241"/>
      <c r="V236" s="2241" t="s">
        <v>203</v>
      </c>
      <c r="W236" s="2241"/>
      <c r="X236" s="2069">
        <v>4006.06</v>
      </c>
      <c r="Y236" s="2241"/>
      <c r="Z236" s="2241"/>
      <c r="AA236" s="2241"/>
    </row>
    <row r="237" spans="1:27" ht="12.2" customHeight="1" x14ac:dyDescent="0.2">
      <c r="A237" s="2068" t="s">
        <v>203</v>
      </c>
      <c r="B237" s="2068" t="s">
        <v>203</v>
      </c>
      <c r="C237" s="2068" t="s">
        <v>1062</v>
      </c>
      <c r="D237" s="2068"/>
      <c r="E237" s="2068"/>
      <c r="F237" s="2068"/>
      <c r="G237" s="2068" t="s">
        <v>1061</v>
      </c>
      <c r="H237" s="2068"/>
      <c r="I237" s="2068"/>
      <c r="J237" s="2068" t="s">
        <v>1060</v>
      </c>
      <c r="K237" s="2068"/>
      <c r="L237" s="2069">
        <v>22.74</v>
      </c>
      <c r="M237" s="2069">
        <v>1.2</v>
      </c>
      <c r="N237" s="2241"/>
      <c r="O237" s="2088">
        <v>7.9135200000000001</v>
      </c>
      <c r="P237" s="2241" t="s">
        <v>203</v>
      </c>
      <c r="Q237" s="2241" t="s">
        <v>203</v>
      </c>
      <c r="R237" s="2069">
        <v>539.69000000000005</v>
      </c>
      <c r="S237" s="2241"/>
      <c r="T237" s="2241"/>
      <c r="U237" s="2241"/>
      <c r="V237" s="2241" t="s">
        <v>203</v>
      </c>
      <c r="W237" s="2241"/>
      <c r="X237" s="2069">
        <v>4270.8500000000004</v>
      </c>
      <c r="Y237" s="2241"/>
      <c r="Z237" s="2241"/>
      <c r="AA237" s="2241"/>
    </row>
    <row r="238" spans="1:27" ht="24.6" customHeight="1" x14ac:dyDescent="0.2">
      <c r="A238" s="2068" t="s">
        <v>203</v>
      </c>
      <c r="B238" s="2068" t="s">
        <v>203</v>
      </c>
      <c r="C238" s="2068" t="s">
        <v>1065</v>
      </c>
      <c r="D238" s="2068"/>
      <c r="E238" s="2068"/>
      <c r="F238" s="2068"/>
      <c r="G238" s="2068" t="s">
        <v>1064</v>
      </c>
      <c r="H238" s="2068"/>
      <c r="I238" s="2068"/>
      <c r="J238" s="2068" t="s">
        <v>1063</v>
      </c>
      <c r="K238" s="2068"/>
      <c r="L238" s="2069">
        <v>0.59</v>
      </c>
      <c r="M238" s="2069">
        <v>1.2</v>
      </c>
      <c r="N238" s="2241"/>
      <c r="O238" s="2088">
        <v>0.20532</v>
      </c>
      <c r="P238" s="2241" t="s">
        <v>203</v>
      </c>
      <c r="Q238" s="2241" t="s">
        <v>203</v>
      </c>
      <c r="R238" s="2069">
        <v>641.70000000000005</v>
      </c>
      <c r="S238" s="2241"/>
      <c r="T238" s="2241"/>
      <c r="U238" s="2241"/>
      <c r="V238" s="2241" t="s">
        <v>203</v>
      </c>
      <c r="W238" s="2241"/>
      <c r="X238" s="2069">
        <v>131.75</v>
      </c>
      <c r="Y238" s="2241"/>
      <c r="Z238" s="2241"/>
      <c r="AA238" s="2241"/>
    </row>
    <row r="239" spans="1:27" ht="12.2" customHeight="1" x14ac:dyDescent="0.2">
      <c r="A239" s="2068" t="s">
        <v>203</v>
      </c>
      <c r="B239" s="2068" t="s">
        <v>203</v>
      </c>
      <c r="C239" s="2068" t="s">
        <v>1062</v>
      </c>
      <c r="D239" s="2068"/>
      <c r="E239" s="2068"/>
      <c r="F239" s="2068"/>
      <c r="G239" s="2068" t="s">
        <v>1061</v>
      </c>
      <c r="H239" s="2068"/>
      <c r="I239" s="2068"/>
      <c r="J239" s="2068" t="s">
        <v>1060</v>
      </c>
      <c r="K239" s="2068"/>
      <c r="L239" s="2069">
        <v>0.59</v>
      </c>
      <c r="M239" s="2069">
        <v>1.2</v>
      </c>
      <c r="N239" s="2241"/>
      <c r="O239" s="2088">
        <v>0.20532</v>
      </c>
      <c r="P239" s="2241" t="s">
        <v>203</v>
      </c>
      <c r="Q239" s="2241" t="s">
        <v>203</v>
      </c>
      <c r="R239" s="2069">
        <v>539.69000000000005</v>
      </c>
      <c r="S239" s="2241"/>
      <c r="T239" s="2241"/>
      <c r="U239" s="2241"/>
      <c r="V239" s="2241" t="s">
        <v>203</v>
      </c>
      <c r="W239" s="2241"/>
      <c r="X239" s="2069">
        <v>110.81</v>
      </c>
      <c r="Y239" s="2241"/>
      <c r="Z239" s="2241"/>
      <c r="AA239" s="2241"/>
    </row>
    <row r="240" spans="1:27" ht="24.6" customHeight="1" x14ac:dyDescent="0.2">
      <c r="A240" s="2068" t="s">
        <v>203</v>
      </c>
      <c r="B240" s="2068" t="s">
        <v>203</v>
      </c>
      <c r="C240" s="2068" t="s">
        <v>1165</v>
      </c>
      <c r="D240" s="2068"/>
      <c r="E240" s="2068"/>
      <c r="F240" s="2068"/>
      <c r="G240" s="2068" t="s">
        <v>1164</v>
      </c>
      <c r="H240" s="2068"/>
      <c r="I240" s="2068"/>
      <c r="J240" s="2068" t="s">
        <v>1063</v>
      </c>
      <c r="K240" s="2068"/>
      <c r="L240" s="2069">
        <v>0.81</v>
      </c>
      <c r="M240" s="2069">
        <v>1.2</v>
      </c>
      <c r="N240" s="2241"/>
      <c r="O240" s="2088">
        <v>0.28188000000000002</v>
      </c>
      <c r="P240" s="2241" t="s">
        <v>203</v>
      </c>
      <c r="Q240" s="2241" t="s">
        <v>203</v>
      </c>
      <c r="R240" s="2069">
        <v>192.86</v>
      </c>
      <c r="S240" s="2241"/>
      <c r="T240" s="2241"/>
      <c r="U240" s="2241"/>
      <c r="V240" s="2241" t="s">
        <v>203</v>
      </c>
      <c r="W240" s="2241"/>
      <c r="X240" s="2069">
        <v>54.36</v>
      </c>
      <c r="Y240" s="2241"/>
      <c r="Z240" s="2241"/>
      <c r="AA240" s="2241"/>
    </row>
    <row r="241" spans="1:27" ht="12.2" customHeight="1" x14ac:dyDescent="0.2">
      <c r="A241" s="2068" t="s">
        <v>203</v>
      </c>
      <c r="B241" s="2068" t="s">
        <v>203</v>
      </c>
      <c r="C241" s="2068" t="s">
        <v>1062</v>
      </c>
      <c r="D241" s="2068"/>
      <c r="E241" s="2068"/>
      <c r="F241" s="2068"/>
      <c r="G241" s="2068" t="s">
        <v>1061</v>
      </c>
      <c r="H241" s="2068"/>
      <c r="I241" s="2068"/>
      <c r="J241" s="2068" t="s">
        <v>1060</v>
      </c>
      <c r="K241" s="2068"/>
      <c r="L241" s="2069">
        <v>0.81</v>
      </c>
      <c r="M241" s="2069">
        <v>1.2</v>
      </c>
      <c r="N241" s="2241"/>
      <c r="O241" s="2088">
        <v>0.28188000000000002</v>
      </c>
      <c r="P241" s="2241" t="s">
        <v>203</v>
      </c>
      <c r="Q241" s="2241" t="s">
        <v>203</v>
      </c>
      <c r="R241" s="2069">
        <v>539.69000000000005</v>
      </c>
      <c r="S241" s="2241"/>
      <c r="T241" s="2241"/>
      <c r="U241" s="2241"/>
      <c r="V241" s="2241" t="s">
        <v>203</v>
      </c>
      <c r="W241" s="2241"/>
      <c r="X241" s="2069">
        <v>152.13</v>
      </c>
      <c r="Y241" s="2241"/>
      <c r="Z241" s="2241"/>
      <c r="AA241" s="2241"/>
    </row>
    <row r="242" spans="1:27" ht="12.2" customHeight="1" x14ac:dyDescent="0.2">
      <c r="A242" s="2068" t="s">
        <v>203</v>
      </c>
      <c r="B242" s="2068" t="s">
        <v>203</v>
      </c>
      <c r="C242" s="2068" t="s">
        <v>1059</v>
      </c>
      <c r="D242" s="2068"/>
      <c r="E242" s="2068"/>
      <c r="F242" s="2068"/>
      <c r="G242" s="2068" t="s">
        <v>1058</v>
      </c>
      <c r="H242" s="2068"/>
      <c r="I242" s="2068"/>
      <c r="J242" s="2068" t="s">
        <v>203</v>
      </c>
      <c r="K242" s="2068"/>
      <c r="L242" s="2241" t="s">
        <v>203</v>
      </c>
      <c r="M242" s="2241" t="s">
        <v>203</v>
      </c>
      <c r="N242" s="2241"/>
      <c r="O242" s="2241" t="s">
        <v>203</v>
      </c>
      <c r="P242" s="2241" t="s">
        <v>203</v>
      </c>
      <c r="Q242" s="2241" t="s">
        <v>203</v>
      </c>
      <c r="R242" s="2241" t="s">
        <v>203</v>
      </c>
      <c r="S242" s="2241"/>
      <c r="T242" s="2241"/>
      <c r="U242" s="2241"/>
      <c r="V242" s="2241" t="s">
        <v>203</v>
      </c>
      <c r="W242" s="2241"/>
      <c r="X242" s="2065">
        <v>0</v>
      </c>
      <c r="Y242" s="2066"/>
      <c r="Z242" s="2066"/>
      <c r="AA242" s="2066"/>
    </row>
    <row r="243" spans="1:27" ht="24.6" customHeight="1" x14ac:dyDescent="0.2">
      <c r="A243" s="2068" t="s">
        <v>203</v>
      </c>
      <c r="B243" s="2068" t="s">
        <v>203</v>
      </c>
      <c r="C243" s="2068" t="s">
        <v>1163</v>
      </c>
      <c r="D243" s="2068"/>
      <c r="E243" s="2068"/>
      <c r="F243" s="2068"/>
      <c r="G243" s="2068" t="s">
        <v>1162</v>
      </c>
      <c r="H243" s="2068"/>
      <c r="I243" s="2068"/>
      <c r="J243" s="2068" t="s">
        <v>467</v>
      </c>
      <c r="K243" s="2068"/>
      <c r="L243" s="2241" t="s">
        <v>1157</v>
      </c>
      <c r="M243" s="2241" t="s">
        <v>203</v>
      </c>
      <c r="N243" s="2241"/>
      <c r="O243" s="2069">
        <v>0</v>
      </c>
      <c r="P243" s="2241" t="s">
        <v>203</v>
      </c>
      <c r="Q243" s="2241" t="s">
        <v>203</v>
      </c>
      <c r="R243" s="2241" t="s">
        <v>203</v>
      </c>
      <c r="S243" s="2241"/>
      <c r="T243" s="2241"/>
      <c r="U243" s="2241"/>
      <c r="V243" s="2241" t="s">
        <v>203</v>
      </c>
      <c r="W243" s="2241"/>
      <c r="X243" s="2241" t="s">
        <v>203</v>
      </c>
      <c r="Y243" s="2241"/>
      <c r="Z243" s="2241"/>
      <c r="AA243" s="2241"/>
    </row>
    <row r="244" spans="1:27" ht="24.6" customHeight="1" x14ac:dyDescent="0.2">
      <c r="A244" s="2068" t="s">
        <v>203</v>
      </c>
      <c r="B244" s="2068" t="s">
        <v>203</v>
      </c>
      <c r="C244" s="2068" t="s">
        <v>1161</v>
      </c>
      <c r="D244" s="2068"/>
      <c r="E244" s="2068"/>
      <c r="F244" s="2068"/>
      <c r="G244" s="2068" t="s">
        <v>1160</v>
      </c>
      <c r="H244" s="2068"/>
      <c r="I244" s="2068"/>
      <c r="J244" s="2068" t="s">
        <v>467</v>
      </c>
      <c r="K244" s="2068"/>
      <c r="L244" s="2241" t="s">
        <v>1157</v>
      </c>
      <c r="M244" s="2241" t="s">
        <v>203</v>
      </c>
      <c r="N244" s="2241"/>
      <c r="O244" s="2069">
        <v>0</v>
      </c>
      <c r="P244" s="2241" t="s">
        <v>203</v>
      </c>
      <c r="Q244" s="2241" t="s">
        <v>203</v>
      </c>
      <c r="R244" s="2241" t="s">
        <v>203</v>
      </c>
      <c r="S244" s="2241"/>
      <c r="T244" s="2241"/>
      <c r="U244" s="2241"/>
      <c r="V244" s="2241" t="s">
        <v>203</v>
      </c>
      <c r="W244" s="2241"/>
      <c r="X244" s="2241" t="s">
        <v>203</v>
      </c>
      <c r="Y244" s="2241"/>
      <c r="Z244" s="2241"/>
      <c r="AA244" s="2241"/>
    </row>
    <row r="245" spans="1:27" ht="24.6" customHeight="1" x14ac:dyDescent="0.2">
      <c r="A245" s="2068" t="s">
        <v>203</v>
      </c>
      <c r="B245" s="2068" t="s">
        <v>203</v>
      </c>
      <c r="C245" s="2068" t="s">
        <v>1159</v>
      </c>
      <c r="D245" s="2068"/>
      <c r="E245" s="2068"/>
      <c r="F245" s="2068"/>
      <c r="G245" s="2068" t="s">
        <v>1158</v>
      </c>
      <c r="H245" s="2068"/>
      <c r="I245" s="2068"/>
      <c r="J245" s="2068" t="s">
        <v>340</v>
      </c>
      <c r="K245" s="2068"/>
      <c r="L245" s="2241" t="s">
        <v>1157</v>
      </c>
      <c r="M245" s="2241" t="s">
        <v>203</v>
      </c>
      <c r="N245" s="2241"/>
      <c r="O245" s="2069">
        <v>0</v>
      </c>
      <c r="P245" s="2241" t="s">
        <v>203</v>
      </c>
      <c r="Q245" s="2241" t="s">
        <v>203</v>
      </c>
      <c r="R245" s="2241" t="s">
        <v>203</v>
      </c>
      <c r="S245" s="2241"/>
      <c r="T245" s="2241"/>
      <c r="U245" s="2241"/>
      <c r="V245" s="2241" t="s">
        <v>203</v>
      </c>
      <c r="W245" s="2241"/>
      <c r="X245" s="2241" t="s">
        <v>203</v>
      </c>
      <c r="Y245" s="2241"/>
      <c r="Z245" s="2241"/>
      <c r="AA245" s="2241"/>
    </row>
    <row r="246" spans="1:27" ht="12.2" customHeight="1" x14ac:dyDescent="0.2">
      <c r="A246" s="2068" t="s">
        <v>203</v>
      </c>
      <c r="B246" s="2068" t="s">
        <v>203</v>
      </c>
      <c r="C246" s="2068" t="s">
        <v>203</v>
      </c>
      <c r="D246" s="2068"/>
      <c r="E246" s="2068"/>
      <c r="F246" s="2068"/>
      <c r="G246" s="2082" t="s">
        <v>1057</v>
      </c>
      <c r="H246" s="2082"/>
      <c r="I246" s="2082"/>
      <c r="J246" s="2077" t="s">
        <v>203</v>
      </c>
      <c r="K246" s="2077"/>
      <c r="L246" s="2077" t="s">
        <v>203</v>
      </c>
      <c r="M246" s="2077" t="s">
        <v>203</v>
      </c>
      <c r="N246" s="2077"/>
      <c r="O246" s="2077" t="s">
        <v>203</v>
      </c>
      <c r="P246" s="2077" t="s">
        <v>203</v>
      </c>
      <c r="Q246" s="2077" t="s">
        <v>203</v>
      </c>
      <c r="R246" s="2077" t="s">
        <v>203</v>
      </c>
      <c r="S246" s="2077"/>
      <c r="T246" s="2077"/>
      <c r="U246" s="2077"/>
      <c r="V246" s="2077" t="s">
        <v>203</v>
      </c>
      <c r="W246" s="2077"/>
      <c r="X246" s="2079">
        <v>26836.58</v>
      </c>
      <c r="Y246" s="2080"/>
      <c r="Z246" s="2080"/>
      <c r="AA246" s="2080"/>
    </row>
    <row r="247" spans="1:27" ht="12.2" customHeight="1" x14ac:dyDescent="0.2">
      <c r="C247" s="2068" t="s">
        <v>203</v>
      </c>
      <c r="D247" s="2068"/>
      <c r="E247" s="2068"/>
      <c r="F247" s="2068"/>
      <c r="G247" s="2068" t="s">
        <v>1056</v>
      </c>
      <c r="H247" s="2068"/>
      <c r="I247" s="2068"/>
      <c r="J247" s="2068" t="s">
        <v>203</v>
      </c>
      <c r="K247" s="2068"/>
      <c r="L247" s="2241" t="s">
        <v>203</v>
      </c>
      <c r="M247" s="2241" t="s">
        <v>203</v>
      </c>
      <c r="N247" s="2241"/>
      <c r="O247" s="2241" t="s">
        <v>203</v>
      </c>
      <c r="P247" s="2068" t="s">
        <v>203</v>
      </c>
      <c r="Q247" s="2068" t="s">
        <v>203</v>
      </c>
      <c r="R247" s="2068" t="s">
        <v>203</v>
      </c>
      <c r="S247" s="2068"/>
      <c r="T247" s="2068"/>
      <c r="U247" s="2068"/>
      <c r="V247" s="2068" t="s">
        <v>203</v>
      </c>
      <c r="W247" s="2068"/>
      <c r="X247" s="2069">
        <v>22215.17</v>
      </c>
      <c r="Y247" s="2241"/>
      <c r="Z247" s="2241"/>
      <c r="AA247" s="2241"/>
    </row>
    <row r="248" spans="1:27" ht="24.6" customHeight="1" x14ac:dyDescent="0.2">
      <c r="C248" s="2068" t="s">
        <v>1055</v>
      </c>
      <c r="D248" s="2068"/>
      <c r="E248" s="2068"/>
      <c r="F248" s="2068"/>
      <c r="G248" s="2068" t="s">
        <v>1054</v>
      </c>
      <c r="H248" s="2068"/>
      <c r="I248" s="2068"/>
      <c r="J248" s="2068" t="s">
        <v>249</v>
      </c>
      <c r="K248" s="2068"/>
      <c r="L248" s="2071">
        <v>103</v>
      </c>
      <c r="M248" s="2241" t="s">
        <v>203</v>
      </c>
      <c r="N248" s="2241"/>
      <c r="O248" s="2069">
        <v>103</v>
      </c>
      <c r="P248" s="2068" t="s">
        <v>203</v>
      </c>
      <c r="Q248" s="2068" t="s">
        <v>203</v>
      </c>
      <c r="R248" s="2068" t="s">
        <v>203</v>
      </c>
      <c r="S248" s="2068"/>
      <c r="T248" s="2068"/>
      <c r="U248" s="2068"/>
      <c r="V248" s="2068" t="s">
        <v>203</v>
      </c>
      <c r="W248" s="2068"/>
      <c r="X248" s="2069">
        <v>22881.63</v>
      </c>
      <c r="Y248" s="2241"/>
      <c r="Z248" s="2241"/>
      <c r="AA248" s="2241"/>
    </row>
    <row r="249" spans="1:27" ht="24.6" customHeight="1" x14ac:dyDescent="0.2">
      <c r="C249" s="2068" t="s">
        <v>1053</v>
      </c>
      <c r="D249" s="2068"/>
      <c r="E249" s="2068"/>
      <c r="F249" s="2068"/>
      <c r="G249" s="2068" t="s">
        <v>1052</v>
      </c>
      <c r="H249" s="2068"/>
      <c r="I249" s="2068"/>
      <c r="J249" s="2068" t="s">
        <v>249</v>
      </c>
      <c r="K249" s="2068"/>
      <c r="L249" s="2071">
        <v>60</v>
      </c>
      <c r="M249" s="2241" t="s">
        <v>203</v>
      </c>
      <c r="N249" s="2241"/>
      <c r="O249" s="2069">
        <v>60</v>
      </c>
      <c r="P249" s="2068" t="s">
        <v>203</v>
      </c>
      <c r="Q249" s="2068" t="s">
        <v>203</v>
      </c>
      <c r="R249" s="2068" t="s">
        <v>203</v>
      </c>
      <c r="S249" s="2068"/>
      <c r="T249" s="2068"/>
      <c r="U249" s="2068"/>
      <c r="V249" s="2068" t="s">
        <v>203</v>
      </c>
      <c r="W249" s="2068"/>
      <c r="X249" s="2069">
        <v>13329.1</v>
      </c>
      <c r="Y249" s="2241"/>
      <c r="Z249" s="2241"/>
      <c r="AA249" s="2241"/>
    </row>
    <row r="250" spans="1:27" x14ac:dyDescent="0.2">
      <c r="A250" s="916"/>
      <c r="B250" s="916"/>
      <c r="C250" s="916"/>
      <c r="D250" s="916"/>
      <c r="E250" s="916"/>
      <c r="F250" s="916"/>
      <c r="G250" s="916"/>
      <c r="H250" s="916"/>
      <c r="I250" s="916"/>
      <c r="J250" s="916"/>
      <c r="K250" s="916"/>
      <c r="L250" s="916"/>
      <c r="M250" s="916"/>
      <c r="N250" s="916"/>
      <c r="O250" s="916"/>
      <c r="P250" s="916"/>
      <c r="Q250" s="916"/>
      <c r="R250" s="916"/>
      <c r="S250" s="916"/>
      <c r="T250" s="916"/>
      <c r="U250" s="916"/>
      <c r="V250" s="916"/>
      <c r="W250" s="916"/>
      <c r="X250" s="916"/>
      <c r="Y250" s="916"/>
      <c r="Z250" s="916"/>
      <c r="AA250" s="916"/>
    </row>
    <row r="251" spans="1:27" ht="12.2" customHeight="1" x14ac:dyDescent="0.2">
      <c r="G251" s="2064" t="s">
        <v>246</v>
      </c>
      <c r="H251" s="2064"/>
      <c r="I251" s="2064"/>
      <c r="J251" s="2064"/>
      <c r="K251" s="2064"/>
      <c r="L251" s="2064"/>
      <c r="M251" s="2064"/>
      <c r="N251" s="2064"/>
      <c r="O251" s="2064"/>
      <c r="P251" s="2064"/>
      <c r="Q251" s="2068" t="s">
        <v>203</v>
      </c>
      <c r="R251" s="2065">
        <v>217404.52</v>
      </c>
      <c r="S251" s="2066"/>
      <c r="T251" s="2066"/>
      <c r="U251" s="2066"/>
      <c r="V251" s="2068" t="s">
        <v>203</v>
      </c>
      <c r="W251" s="2068"/>
      <c r="X251" s="2065">
        <v>63047.31</v>
      </c>
      <c r="Y251" s="2066"/>
      <c r="Z251" s="2066"/>
      <c r="AA251" s="2066"/>
    </row>
    <row r="252" spans="1:27" ht="98.1" customHeight="1" x14ac:dyDescent="0.2">
      <c r="A252" s="2068" t="s">
        <v>254</v>
      </c>
      <c r="B252" s="2064" t="s">
        <v>254</v>
      </c>
      <c r="C252" s="2064" t="s">
        <v>1432</v>
      </c>
      <c r="D252" s="2064"/>
      <c r="E252" s="2064"/>
      <c r="F252" s="2064"/>
      <c r="G252" s="2064" t="s">
        <v>2021</v>
      </c>
      <c r="H252" s="2064"/>
      <c r="I252" s="2064"/>
      <c r="J252" s="2064" t="s">
        <v>340</v>
      </c>
      <c r="K252" s="2064"/>
      <c r="L252" s="2072">
        <v>0.188</v>
      </c>
      <c r="M252" s="2241" t="s">
        <v>203</v>
      </c>
      <c r="N252" s="2241"/>
      <c r="O252" s="2073">
        <v>0.188</v>
      </c>
      <c r="P252" s="2241" t="s">
        <v>203</v>
      </c>
      <c r="Q252" s="2241" t="s">
        <v>203</v>
      </c>
      <c r="R252" s="2241" t="s">
        <v>203</v>
      </c>
      <c r="S252" s="2241"/>
      <c r="T252" s="2241"/>
      <c r="U252" s="2241"/>
      <c r="V252" s="2241" t="s">
        <v>203</v>
      </c>
      <c r="W252" s="2241"/>
      <c r="X252" s="2241" t="s">
        <v>203</v>
      </c>
      <c r="Y252" s="2241"/>
      <c r="Z252" s="2241"/>
      <c r="AA252" s="2241"/>
    </row>
    <row r="253" spans="1:27" ht="12.2" customHeight="1" x14ac:dyDescent="0.2">
      <c r="A253" s="2068" t="s">
        <v>203</v>
      </c>
      <c r="B253" s="2068" t="s">
        <v>203</v>
      </c>
      <c r="C253" s="2068" t="s">
        <v>1077</v>
      </c>
      <c r="D253" s="2068"/>
      <c r="E253" s="2068"/>
      <c r="F253" s="2068"/>
      <c r="G253" s="2068" t="s">
        <v>1076</v>
      </c>
      <c r="H253" s="2068"/>
      <c r="I253" s="2068"/>
      <c r="J253" s="2068" t="s">
        <v>1060</v>
      </c>
      <c r="K253" s="2068"/>
      <c r="L253" s="2241" t="s">
        <v>203</v>
      </c>
      <c r="M253" s="2241" t="s">
        <v>203</v>
      </c>
      <c r="N253" s="2241"/>
      <c r="O253" s="2088">
        <v>17.882560000000002</v>
      </c>
      <c r="P253" s="2241" t="s">
        <v>203</v>
      </c>
      <c r="Q253" s="2241" t="s">
        <v>203</v>
      </c>
      <c r="R253" s="2241" t="s">
        <v>203</v>
      </c>
      <c r="S253" s="2241"/>
      <c r="T253" s="2241"/>
      <c r="U253" s="2241"/>
      <c r="V253" s="2241" t="s">
        <v>203</v>
      </c>
      <c r="W253" s="2241"/>
      <c r="X253" s="2065">
        <v>9449.7900000000009</v>
      </c>
      <c r="Y253" s="2066"/>
      <c r="Z253" s="2066"/>
      <c r="AA253" s="2066"/>
    </row>
    <row r="254" spans="1:27" ht="12.2" customHeight="1" x14ac:dyDescent="0.2">
      <c r="A254" s="2068" t="s">
        <v>203</v>
      </c>
      <c r="B254" s="2068" t="s">
        <v>203</v>
      </c>
      <c r="C254" s="2068" t="s">
        <v>1175</v>
      </c>
      <c r="D254" s="2068"/>
      <c r="E254" s="2068"/>
      <c r="F254" s="2068"/>
      <c r="G254" s="2068" t="s">
        <v>1174</v>
      </c>
      <c r="H254" s="2068"/>
      <c r="I254" s="2068"/>
      <c r="J254" s="2068" t="s">
        <v>1060</v>
      </c>
      <c r="K254" s="2068"/>
      <c r="L254" s="2069">
        <v>0.99</v>
      </c>
      <c r="M254" s="2241" t="s">
        <v>203</v>
      </c>
      <c r="N254" s="2241"/>
      <c r="O254" s="2088">
        <v>0.18612000000000001</v>
      </c>
      <c r="P254" s="2241" t="s">
        <v>203</v>
      </c>
      <c r="Q254" s="2241" t="s">
        <v>203</v>
      </c>
      <c r="R254" s="2069">
        <v>439</v>
      </c>
      <c r="S254" s="2241"/>
      <c r="T254" s="2241"/>
      <c r="U254" s="2241"/>
      <c r="V254" s="2241" t="s">
        <v>203</v>
      </c>
      <c r="W254" s="2241"/>
      <c r="X254" s="2069">
        <v>81.709999999999994</v>
      </c>
      <c r="Y254" s="2241"/>
      <c r="Z254" s="2241"/>
      <c r="AA254" s="2241"/>
    </row>
    <row r="255" spans="1:27" ht="12.2" customHeight="1" x14ac:dyDescent="0.2">
      <c r="A255" s="2068" t="s">
        <v>203</v>
      </c>
      <c r="B255" s="2068" t="s">
        <v>203</v>
      </c>
      <c r="C255" s="2068" t="s">
        <v>1173</v>
      </c>
      <c r="D255" s="2068"/>
      <c r="E255" s="2068"/>
      <c r="F255" s="2068"/>
      <c r="G255" s="2068" t="s">
        <v>1172</v>
      </c>
      <c r="H255" s="2068"/>
      <c r="I255" s="2068"/>
      <c r="J255" s="2068" t="s">
        <v>1060</v>
      </c>
      <c r="K255" s="2068"/>
      <c r="L255" s="2069">
        <v>47.29</v>
      </c>
      <c r="M255" s="2241" t="s">
        <v>203</v>
      </c>
      <c r="N255" s="2241"/>
      <c r="O255" s="2088">
        <v>8.8905200000000004</v>
      </c>
      <c r="P255" s="2241" t="s">
        <v>203</v>
      </c>
      <c r="Q255" s="2241" t="s">
        <v>203</v>
      </c>
      <c r="R255" s="2069">
        <v>479.27</v>
      </c>
      <c r="S255" s="2241"/>
      <c r="T255" s="2241"/>
      <c r="U255" s="2241"/>
      <c r="V255" s="2241" t="s">
        <v>203</v>
      </c>
      <c r="W255" s="2241"/>
      <c r="X255" s="2069">
        <v>4260.96</v>
      </c>
      <c r="Y255" s="2241"/>
      <c r="Z255" s="2241"/>
      <c r="AA255" s="2241"/>
    </row>
    <row r="256" spans="1:27" ht="12.2" customHeight="1" x14ac:dyDescent="0.2">
      <c r="A256" s="2068" t="s">
        <v>203</v>
      </c>
      <c r="B256" s="2068" t="s">
        <v>203</v>
      </c>
      <c r="C256" s="2068" t="s">
        <v>1171</v>
      </c>
      <c r="D256" s="2068"/>
      <c r="E256" s="2068"/>
      <c r="F256" s="2068"/>
      <c r="G256" s="2068" t="s">
        <v>1170</v>
      </c>
      <c r="H256" s="2068"/>
      <c r="I256" s="2068"/>
      <c r="J256" s="2068" t="s">
        <v>1060</v>
      </c>
      <c r="K256" s="2068"/>
      <c r="L256" s="2069">
        <v>23.42</v>
      </c>
      <c r="M256" s="2241" t="s">
        <v>203</v>
      </c>
      <c r="N256" s="2241"/>
      <c r="O256" s="2088">
        <v>4.4029600000000002</v>
      </c>
      <c r="P256" s="2241" t="s">
        <v>203</v>
      </c>
      <c r="Q256" s="2241" t="s">
        <v>203</v>
      </c>
      <c r="R256" s="2069">
        <v>539.69000000000005</v>
      </c>
      <c r="S256" s="2241"/>
      <c r="T256" s="2241"/>
      <c r="U256" s="2241"/>
      <c r="V256" s="2241" t="s">
        <v>203</v>
      </c>
      <c r="W256" s="2241"/>
      <c r="X256" s="2069">
        <v>2376.23</v>
      </c>
      <c r="Y256" s="2241"/>
      <c r="Z256" s="2241"/>
      <c r="AA256" s="2241"/>
    </row>
    <row r="257" spans="1:27" ht="12.2" customHeight="1" x14ac:dyDescent="0.2">
      <c r="A257" s="2068" t="s">
        <v>203</v>
      </c>
      <c r="B257" s="2068" t="s">
        <v>203</v>
      </c>
      <c r="C257" s="2068" t="s">
        <v>1169</v>
      </c>
      <c r="D257" s="2068"/>
      <c r="E257" s="2068"/>
      <c r="F257" s="2068"/>
      <c r="G257" s="2068" t="s">
        <v>1168</v>
      </c>
      <c r="H257" s="2068"/>
      <c r="I257" s="2068"/>
      <c r="J257" s="2068" t="s">
        <v>1060</v>
      </c>
      <c r="K257" s="2068"/>
      <c r="L257" s="2069">
        <v>23.42</v>
      </c>
      <c r="M257" s="2241" t="s">
        <v>203</v>
      </c>
      <c r="N257" s="2241"/>
      <c r="O257" s="2088">
        <v>4.4029600000000002</v>
      </c>
      <c r="P257" s="2241" t="s">
        <v>203</v>
      </c>
      <c r="Q257" s="2241" t="s">
        <v>203</v>
      </c>
      <c r="R257" s="2069">
        <v>620.24</v>
      </c>
      <c r="S257" s="2241"/>
      <c r="T257" s="2241"/>
      <c r="U257" s="2241"/>
      <c r="V257" s="2241" t="s">
        <v>203</v>
      </c>
      <c r="W257" s="2241"/>
      <c r="X257" s="2069">
        <v>2730.89</v>
      </c>
      <c r="Y257" s="2241"/>
      <c r="Z257" s="2241"/>
      <c r="AA257" s="2241"/>
    </row>
    <row r="258" spans="1:27" ht="12.2" customHeight="1" x14ac:dyDescent="0.2">
      <c r="A258" s="2068" t="s">
        <v>203</v>
      </c>
      <c r="B258" s="2068" t="s">
        <v>203</v>
      </c>
      <c r="C258" s="2068" t="s">
        <v>1073</v>
      </c>
      <c r="D258" s="2068"/>
      <c r="E258" s="2068"/>
      <c r="F258" s="2068"/>
      <c r="G258" s="2068" t="s">
        <v>258</v>
      </c>
      <c r="H258" s="2068"/>
      <c r="I258" s="2068"/>
      <c r="J258" s="2068" t="s">
        <v>203</v>
      </c>
      <c r="K258" s="2068"/>
      <c r="L258" s="2241" t="s">
        <v>203</v>
      </c>
      <c r="M258" s="2241" t="s">
        <v>203</v>
      </c>
      <c r="N258" s="2241"/>
      <c r="O258" s="2241" t="s">
        <v>203</v>
      </c>
      <c r="P258" s="2241" t="s">
        <v>203</v>
      </c>
      <c r="Q258" s="2241" t="s">
        <v>203</v>
      </c>
      <c r="R258" s="2241" t="s">
        <v>203</v>
      </c>
      <c r="S258" s="2241"/>
      <c r="T258" s="2241"/>
      <c r="U258" s="2241"/>
      <c r="V258" s="2241" t="s">
        <v>203</v>
      </c>
      <c r="W258" s="2241"/>
      <c r="X258" s="2065">
        <v>2496.63</v>
      </c>
      <c r="Y258" s="2066"/>
      <c r="Z258" s="2066"/>
      <c r="AA258" s="2066"/>
    </row>
    <row r="259" spans="1:27" ht="12.2" customHeight="1" x14ac:dyDescent="0.2">
      <c r="A259" s="2084" t="s">
        <v>203</v>
      </c>
      <c r="B259" s="2084" t="s">
        <v>203</v>
      </c>
      <c r="C259" s="2084" t="s">
        <v>203</v>
      </c>
      <c r="D259" s="2084"/>
      <c r="E259" s="2084"/>
      <c r="F259" s="2084"/>
      <c r="G259" s="2084" t="s">
        <v>1072</v>
      </c>
      <c r="H259" s="2084"/>
      <c r="I259" s="2084"/>
      <c r="J259" s="2084" t="s">
        <v>1060</v>
      </c>
      <c r="K259" s="2084"/>
      <c r="L259" s="2083" t="s">
        <v>203</v>
      </c>
      <c r="M259" s="2083" t="s">
        <v>203</v>
      </c>
      <c r="N259" s="2083"/>
      <c r="O259" s="2095">
        <v>4.6793199999999997</v>
      </c>
      <c r="P259" s="2083" t="s">
        <v>203</v>
      </c>
      <c r="Q259" s="2083" t="s">
        <v>203</v>
      </c>
      <c r="R259" s="2083" t="s">
        <v>203</v>
      </c>
      <c r="S259" s="2083"/>
      <c r="T259" s="2083"/>
      <c r="U259" s="2083"/>
      <c r="V259" s="2083" t="s">
        <v>203</v>
      </c>
      <c r="W259" s="2083"/>
      <c r="X259" s="2065">
        <v>2551.5</v>
      </c>
      <c r="Y259" s="2066"/>
      <c r="Z259" s="2066"/>
      <c r="AA259" s="2066"/>
    </row>
    <row r="260" spans="1:27" ht="24.6" customHeight="1" x14ac:dyDescent="0.2">
      <c r="A260" s="2068" t="s">
        <v>203</v>
      </c>
      <c r="B260" s="2068" t="s">
        <v>203</v>
      </c>
      <c r="C260" s="2068" t="s">
        <v>1114</v>
      </c>
      <c r="D260" s="2068"/>
      <c r="E260" s="2068"/>
      <c r="F260" s="2068"/>
      <c r="G260" s="2068" t="s">
        <v>1113</v>
      </c>
      <c r="H260" s="2068"/>
      <c r="I260" s="2068"/>
      <c r="J260" s="2068" t="s">
        <v>1063</v>
      </c>
      <c r="K260" s="2068"/>
      <c r="L260" s="2069">
        <v>0.75</v>
      </c>
      <c r="M260" s="2241" t="s">
        <v>203</v>
      </c>
      <c r="N260" s="2241"/>
      <c r="O260" s="2072">
        <v>0.14099999999999999</v>
      </c>
      <c r="P260" s="2241" t="s">
        <v>203</v>
      </c>
      <c r="Q260" s="2241" t="s">
        <v>203</v>
      </c>
      <c r="R260" s="2069">
        <v>1626.29</v>
      </c>
      <c r="S260" s="2241"/>
      <c r="T260" s="2241"/>
      <c r="U260" s="2241"/>
      <c r="V260" s="2241" t="s">
        <v>203</v>
      </c>
      <c r="W260" s="2241"/>
      <c r="X260" s="2069">
        <v>229.31</v>
      </c>
      <c r="Y260" s="2241"/>
      <c r="Z260" s="2241"/>
      <c r="AA260" s="2241"/>
    </row>
    <row r="261" spans="1:27" ht="12.2" customHeight="1" x14ac:dyDescent="0.2">
      <c r="A261" s="2068" t="s">
        <v>203</v>
      </c>
      <c r="B261" s="2068" t="s">
        <v>203</v>
      </c>
      <c r="C261" s="2068" t="s">
        <v>1112</v>
      </c>
      <c r="D261" s="2068"/>
      <c r="E261" s="2068"/>
      <c r="F261" s="2068"/>
      <c r="G261" s="2068" t="s">
        <v>1111</v>
      </c>
      <c r="H261" s="2068"/>
      <c r="I261" s="2068"/>
      <c r="J261" s="2068" t="s">
        <v>1060</v>
      </c>
      <c r="K261" s="2068"/>
      <c r="L261" s="2069">
        <v>0.75</v>
      </c>
      <c r="M261" s="2241" t="s">
        <v>203</v>
      </c>
      <c r="N261" s="2241"/>
      <c r="O261" s="2072">
        <v>0.14099999999999999</v>
      </c>
      <c r="P261" s="2241" t="s">
        <v>203</v>
      </c>
      <c r="Q261" s="2241" t="s">
        <v>203</v>
      </c>
      <c r="R261" s="2069">
        <v>724.95</v>
      </c>
      <c r="S261" s="2241"/>
      <c r="T261" s="2241"/>
      <c r="U261" s="2241"/>
      <c r="V261" s="2241" t="s">
        <v>203</v>
      </c>
      <c r="W261" s="2241"/>
      <c r="X261" s="2069">
        <v>102.22</v>
      </c>
      <c r="Y261" s="2241"/>
      <c r="Z261" s="2241"/>
      <c r="AA261" s="2241"/>
    </row>
    <row r="262" spans="1:27" ht="24.6" customHeight="1" x14ac:dyDescent="0.2">
      <c r="A262" s="2068" t="s">
        <v>203</v>
      </c>
      <c r="B262" s="2068" t="s">
        <v>203</v>
      </c>
      <c r="C262" s="2068" t="s">
        <v>1167</v>
      </c>
      <c r="D262" s="2068"/>
      <c r="E262" s="2068"/>
      <c r="F262" s="2068"/>
      <c r="G262" s="2068" t="s">
        <v>1166</v>
      </c>
      <c r="H262" s="2068"/>
      <c r="I262" s="2068"/>
      <c r="J262" s="2068" t="s">
        <v>1063</v>
      </c>
      <c r="K262" s="2068"/>
      <c r="L262" s="2069">
        <v>0.81</v>
      </c>
      <c r="M262" s="2241" t="s">
        <v>203</v>
      </c>
      <c r="N262" s="2241"/>
      <c r="O262" s="2088">
        <v>0.15228</v>
      </c>
      <c r="P262" s="2069">
        <v>11.45</v>
      </c>
      <c r="Q262" s="2069">
        <v>1.48</v>
      </c>
      <c r="R262" s="2069">
        <v>16.95</v>
      </c>
      <c r="S262" s="2241"/>
      <c r="T262" s="2241"/>
      <c r="U262" s="2241"/>
      <c r="V262" s="2241" t="s">
        <v>203</v>
      </c>
      <c r="W262" s="2241"/>
      <c r="X262" s="2069">
        <v>2.58</v>
      </c>
      <c r="Y262" s="2241"/>
      <c r="Z262" s="2241"/>
      <c r="AA262" s="2241"/>
    </row>
    <row r="263" spans="1:27" ht="24.6" customHeight="1" x14ac:dyDescent="0.2">
      <c r="A263" s="2068" t="s">
        <v>203</v>
      </c>
      <c r="B263" s="2068" t="s">
        <v>203</v>
      </c>
      <c r="C263" s="2068" t="s">
        <v>1067</v>
      </c>
      <c r="D263" s="2068"/>
      <c r="E263" s="2068"/>
      <c r="F263" s="2068"/>
      <c r="G263" s="2068" t="s">
        <v>1066</v>
      </c>
      <c r="H263" s="2068"/>
      <c r="I263" s="2068"/>
      <c r="J263" s="2068" t="s">
        <v>1063</v>
      </c>
      <c r="K263" s="2068"/>
      <c r="L263" s="2069">
        <v>22.74</v>
      </c>
      <c r="M263" s="2241" t="s">
        <v>203</v>
      </c>
      <c r="N263" s="2241"/>
      <c r="O263" s="2088">
        <v>4.2751200000000003</v>
      </c>
      <c r="P263" s="2069">
        <v>346.73</v>
      </c>
      <c r="Q263" s="2069">
        <v>1.46</v>
      </c>
      <c r="R263" s="2069">
        <v>506.23</v>
      </c>
      <c r="S263" s="2241"/>
      <c r="T263" s="2241"/>
      <c r="U263" s="2241"/>
      <c r="V263" s="2241" t="s">
        <v>203</v>
      </c>
      <c r="W263" s="2241"/>
      <c r="X263" s="2069">
        <v>2164.19</v>
      </c>
      <c r="Y263" s="2241"/>
      <c r="Z263" s="2241"/>
      <c r="AA263" s="2241"/>
    </row>
    <row r="264" spans="1:27" ht="12.2" customHeight="1" x14ac:dyDescent="0.2">
      <c r="A264" s="2068" t="s">
        <v>203</v>
      </c>
      <c r="B264" s="2068" t="s">
        <v>203</v>
      </c>
      <c r="C264" s="2068" t="s">
        <v>1062</v>
      </c>
      <c r="D264" s="2068"/>
      <c r="E264" s="2068"/>
      <c r="F264" s="2068"/>
      <c r="G264" s="2068" t="s">
        <v>1061</v>
      </c>
      <c r="H264" s="2068"/>
      <c r="I264" s="2068"/>
      <c r="J264" s="2068" t="s">
        <v>1060</v>
      </c>
      <c r="K264" s="2068"/>
      <c r="L264" s="2069">
        <v>22.74</v>
      </c>
      <c r="M264" s="2241" t="s">
        <v>203</v>
      </c>
      <c r="N264" s="2241"/>
      <c r="O264" s="2088">
        <v>4.2751200000000003</v>
      </c>
      <c r="P264" s="2241" t="s">
        <v>203</v>
      </c>
      <c r="Q264" s="2241" t="s">
        <v>203</v>
      </c>
      <c r="R264" s="2069">
        <v>539.69000000000005</v>
      </c>
      <c r="S264" s="2241"/>
      <c r="T264" s="2241"/>
      <c r="U264" s="2241"/>
      <c r="V264" s="2241" t="s">
        <v>203</v>
      </c>
      <c r="W264" s="2241"/>
      <c r="X264" s="2069">
        <v>2307.2399999999998</v>
      </c>
      <c r="Y264" s="2241"/>
      <c r="Z264" s="2241"/>
      <c r="AA264" s="2241"/>
    </row>
    <row r="265" spans="1:27" ht="24.6" customHeight="1" x14ac:dyDescent="0.2">
      <c r="A265" s="2068" t="s">
        <v>203</v>
      </c>
      <c r="B265" s="2068" t="s">
        <v>203</v>
      </c>
      <c r="C265" s="2068" t="s">
        <v>1065</v>
      </c>
      <c r="D265" s="2068"/>
      <c r="E265" s="2068"/>
      <c r="F265" s="2068"/>
      <c r="G265" s="2068" t="s">
        <v>1064</v>
      </c>
      <c r="H265" s="2068"/>
      <c r="I265" s="2068"/>
      <c r="J265" s="2068" t="s">
        <v>1063</v>
      </c>
      <c r="K265" s="2068"/>
      <c r="L265" s="2069">
        <v>0.59</v>
      </c>
      <c r="M265" s="2241" t="s">
        <v>203</v>
      </c>
      <c r="N265" s="2241"/>
      <c r="O265" s="2088">
        <v>0.11092</v>
      </c>
      <c r="P265" s="2241" t="s">
        <v>203</v>
      </c>
      <c r="Q265" s="2241" t="s">
        <v>203</v>
      </c>
      <c r="R265" s="2069">
        <v>641.70000000000005</v>
      </c>
      <c r="S265" s="2241"/>
      <c r="T265" s="2241"/>
      <c r="U265" s="2241"/>
      <c r="V265" s="2241" t="s">
        <v>203</v>
      </c>
      <c r="W265" s="2241"/>
      <c r="X265" s="2069">
        <v>71.180000000000007</v>
      </c>
      <c r="Y265" s="2241"/>
      <c r="Z265" s="2241"/>
      <c r="AA265" s="2241"/>
    </row>
    <row r="266" spans="1:27" ht="12.2" customHeight="1" x14ac:dyDescent="0.2">
      <c r="A266" s="2068" t="s">
        <v>203</v>
      </c>
      <c r="B266" s="2068" t="s">
        <v>203</v>
      </c>
      <c r="C266" s="2068" t="s">
        <v>1062</v>
      </c>
      <c r="D266" s="2068"/>
      <c r="E266" s="2068"/>
      <c r="F266" s="2068"/>
      <c r="G266" s="2068" t="s">
        <v>1061</v>
      </c>
      <c r="H266" s="2068"/>
      <c r="I266" s="2068"/>
      <c r="J266" s="2068" t="s">
        <v>1060</v>
      </c>
      <c r="K266" s="2068"/>
      <c r="L266" s="2069">
        <v>0.59</v>
      </c>
      <c r="M266" s="2241" t="s">
        <v>203</v>
      </c>
      <c r="N266" s="2241"/>
      <c r="O266" s="2088">
        <v>0.11092</v>
      </c>
      <c r="P266" s="2241" t="s">
        <v>203</v>
      </c>
      <c r="Q266" s="2241" t="s">
        <v>203</v>
      </c>
      <c r="R266" s="2069">
        <v>539.69000000000005</v>
      </c>
      <c r="S266" s="2241"/>
      <c r="T266" s="2241"/>
      <c r="U266" s="2241"/>
      <c r="V266" s="2241" t="s">
        <v>203</v>
      </c>
      <c r="W266" s="2241"/>
      <c r="X266" s="2069">
        <v>59.86</v>
      </c>
      <c r="Y266" s="2241"/>
      <c r="Z266" s="2241"/>
      <c r="AA266" s="2241"/>
    </row>
    <row r="267" spans="1:27" ht="24.6" customHeight="1" x14ac:dyDescent="0.2">
      <c r="A267" s="2068" t="s">
        <v>203</v>
      </c>
      <c r="B267" s="2068" t="s">
        <v>203</v>
      </c>
      <c r="C267" s="2068" t="s">
        <v>1165</v>
      </c>
      <c r="D267" s="2068"/>
      <c r="E267" s="2068"/>
      <c r="F267" s="2068"/>
      <c r="G267" s="2068" t="s">
        <v>1164</v>
      </c>
      <c r="H267" s="2068"/>
      <c r="I267" s="2068"/>
      <c r="J267" s="2068" t="s">
        <v>1063</v>
      </c>
      <c r="K267" s="2068"/>
      <c r="L267" s="2069">
        <v>0.81</v>
      </c>
      <c r="M267" s="2241" t="s">
        <v>203</v>
      </c>
      <c r="N267" s="2241"/>
      <c r="O267" s="2088">
        <v>0.15228</v>
      </c>
      <c r="P267" s="2241" t="s">
        <v>203</v>
      </c>
      <c r="Q267" s="2241" t="s">
        <v>203</v>
      </c>
      <c r="R267" s="2069">
        <v>192.86</v>
      </c>
      <c r="S267" s="2241"/>
      <c r="T267" s="2241"/>
      <c r="U267" s="2241"/>
      <c r="V267" s="2241" t="s">
        <v>203</v>
      </c>
      <c r="W267" s="2241"/>
      <c r="X267" s="2069">
        <v>29.37</v>
      </c>
      <c r="Y267" s="2241"/>
      <c r="Z267" s="2241"/>
      <c r="AA267" s="2241"/>
    </row>
    <row r="268" spans="1:27" ht="12.2" customHeight="1" x14ac:dyDescent="0.2">
      <c r="A268" s="2068" t="s">
        <v>203</v>
      </c>
      <c r="B268" s="2068" t="s">
        <v>203</v>
      </c>
      <c r="C268" s="2068" t="s">
        <v>1062</v>
      </c>
      <c r="D268" s="2068"/>
      <c r="E268" s="2068"/>
      <c r="F268" s="2068"/>
      <c r="G268" s="2068" t="s">
        <v>1061</v>
      </c>
      <c r="H268" s="2068"/>
      <c r="I268" s="2068"/>
      <c r="J268" s="2068" t="s">
        <v>1060</v>
      </c>
      <c r="K268" s="2068"/>
      <c r="L268" s="2069">
        <v>0.81</v>
      </c>
      <c r="M268" s="2241" t="s">
        <v>203</v>
      </c>
      <c r="N268" s="2241"/>
      <c r="O268" s="2088">
        <v>0.15228</v>
      </c>
      <c r="P268" s="2241" t="s">
        <v>203</v>
      </c>
      <c r="Q268" s="2241" t="s">
        <v>203</v>
      </c>
      <c r="R268" s="2069">
        <v>539.69000000000005</v>
      </c>
      <c r="S268" s="2241"/>
      <c r="T268" s="2241"/>
      <c r="U268" s="2241"/>
      <c r="V268" s="2241" t="s">
        <v>203</v>
      </c>
      <c r="W268" s="2241"/>
      <c r="X268" s="2069">
        <v>82.18</v>
      </c>
      <c r="Y268" s="2241"/>
      <c r="Z268" s="2241"/>
      <c r="AA268" s="2241"/>
    </row>
    <row r="269" spans="1:27" ht="12.2" customHeight="1" x14ac:dyDescent="0.2">
      <c r="A269" s="2068" t="s">
        <v>203</v>
      </c>
      <c r="B269" s="2068" t="s">
        <v>203</v>
      </c>
      <c r="C269" s="2068" t="s">
        <v>1059</v>
      </c>
      <c r="D269" s="2068"/>
      <c r="E269" s="2068"/>
      <c r="F269" s="2068"/>
      <c r="G269" s="2068" t="s">
        <v>1058</v>
      </c>
      <c r="H269" s="2068"/>
      <c r="I269" s="2068"/>
      <c r="J269" s="2068" t="s">
        <v>203</v>
      </c>
      <c r="K269" s="2068"/>
      <c r="L269" s="2241" t="s">
        <v>203</v>
      </c>
      <c r="M269" s="2241" t="s">
        <v>203</v>
      </c>
      <c r="N269" s="2241"/>
      <c r="O269" s="2241" t="s">
        <v>203</v>
      </c>
      <c r="P269" s="2241" t="s">
        <v>203</v>
      </c>
      <c r="Q269" s="2241" t="s">
        <v>203</v>
      </c>
      <c r="R269" s="2241" t="s">
        <v>203</v>
      </c>
      <c r="S269" s="2241"/>
      <c r="T269" s="2241"/>
      <c r="U269" s="2241"/>
      <c r="V269" s="2241" t="s">
        <v>203</v>
      </c>
      <c r="W269" s="2241"/>
      <c r="X269" s="2065">
        <v>0</v>
      </c>
      <c r="Y269" s="2066"/>
      <c r="Z269" s="2066"/>
      <c r="AA269" s="2066"/>
    </row>
    <row r="270" spans="1:27" ht="24.6" customHeight="1" x14ac:dyDescent="0.2">
      <c r="A270" s="2068" t="s">
        <v>203</v>
      </c>
      <c r="B270" s="2068" t="s">
        <v>203</v>
      </c>
      <c r="C270" s="2068" t="s">
        <v>1163</v>
      </c>
      <c r="D270" s="2068"/>
      <c r="E270" s="2068"/>
      <c r="F270" s="2068"/>
      <c r="G270" s="2068" t="s">
        <v>1162</v>
      </c>
      <c r="H270" s="2068"/>
      <c r="I270" s="2068"/>
      <c r="J270" s="2068" t="s">
        <v>467</v>
      </c>
      <c r="K270" s="2068"/>
      <c r="L270" s="2241" t="s">
        <v>1157</v>
      </c>
      <c r="M270" s="2241" t="s">
        <v>203</v>
      </c>
      <c r="N270" s="2241"/>
      <c r="O270" s="2069">
        <v>0</v>
      </c>
      <c r="P270" s="2241" t="s">
        <v>203</v>
      </c>
      <c r="Q270" s="2241" t="s">
        <v>203</v>
      </c>
      <c r="R270" s="2241" t="s">
        <v>203</v>
      </c>
      <c r="S270" s="2241"/>
      <c r="T270" s="2241"/>
      <c r="U270" s="2241"/>
      <c r="V270" s="2241" t="s">
        <v>203</v>
      </c>
      <c r="W270" s="2241"/>
      <c r="X270" s="2241" t="s">
        <v>203</v>
      </c>
      <c r="Y270" s="2241"/>
      <c r="Z270" s="2241"/>
      <c r="AA270" s="2241"/>
    </row>
    <row r="271" spans="1:27" ht="24.6" customHeight="1" x14ac:dyDescent="0.2">
      <c r="A271" s="2068" t="s">
        <v>203</v>
      </c>
      <c r="B271" s="2068" t="s">
        <v>203</v>
      </c>
      <c r="C271" s="2068" t="s">
        <v>1161</v>
      </c>
      <c r="D271" s="2068"/>
      <c r="E271" s="2068"/>
      <c r="F271" s="2068"/>
      <c r="G271" s="2068" t="s">
        <v>1160</v>
      </c>
      <c r="H271" s="2068"/>
      <c r="I271" s="2068"/>
      <c r="J271" s="2068" t="s">
        <v>467</v>
      </c>
      <c r="K271" s="2068"/>
      <c r="L271" s="2241" t="s">
        <v>1157</v>
      </c>
      <c r="M271" s="2241" t="s">
        <v>203</v>
      </c>
      <c r="N271" s="2241"/>
      <c r="O271" s="2069">
        <v>0</v>
      </c>
      <c r="P271" s="2241" t="s">
        <v>203</v>
      </c>
      <c r="Q271" s="2241" t="s">
        <v>203</v>
      </c>
      <c r="R271" s="2241" t="s">
        <v>203</v>
      </c>
      <c r="S271" s="2241"/>
      <c r="T271" s="2241"/>
      <c r="U271" s="2241"/>
      <c r="V271" s="2241" t="s">
        <v>203</v>
      </c>
      <c r="W271" s="2241"/>
      <c r="X271" s="2241" t="s">
        <v>203</v>
      </c>
      <c r="Y271" s="2241"/>
      <c r="Z271" s="2241"/>
      <c r="AA271" s="2241"/>
    </row>
    <row r="272" spans="1:27" ht="24.6" customHeight="1" x14ac:dyDescent="0.2">
      <c r="A272" s="2068" t="s">
        <v>203</v>
      </c>
      <c r="B272" s="2068" t="s">
        <v>203</v>
      </c>
      <c r="C272" s="2068" t="s">
        <v>1159</v>
      </c>
      <c r="D272" s="2068"/>
      <c r="E272" s="2068"/>
      <c r="F272" s="2068"/>
      <c r="G272" s="2068" t="s">
        <v>1158</v>
      </c>
      <c r="H272" s="2068"/>
      <c r="I272" s="2068"/>
      <c r="J272" s="2068" t="s">
        <v>340</v>
      </c>
      <c r="K272" s="2068"/>
      <c r="L272" s="2241" t="s">
        <v>1157</v>
      </c>
      <c r="M272" s="2241" t="s">
        <v>203</v>
      </c>
      <c r="N272" s="2241"/>
      <c r="O272" s="2069">
        <v>0</v>
      </c>
      <c r="P272" s="2241" t="s">
        <v>203</v>
      </c>
      <c r="Q272" s="2241" t="s">
        <v>203</v>
      </c>
      <c r="R272" s="2241" t="s">
        <v>203</v>
      </c>
      <c r="S272" s="2241"/>
      <c r="T272" s="2241"/>
      <c r="U272" s="2241"/>
      <c r="V272" s="2241" t="s">
        <v>203</v>
      </c>
      <c r="W272" s="2241"/>
      <c r="X272" s="2241" t="s">
        <v>203</v>
      </c>
      <c r="Y272" s="2241"/>
      <c r="Z272" s="2241"/>
      <c r="AA272" s="2241"/>
    </row>
    <row r="273" spans="1:27" ht="12.2" customHeight="1" x14ac:dyDescent="0.2">
      <c r="A273" s="2068" t="s">
        <v>203</v>
      </c>
      <c r="B273" s="2068" t="s">
        <v>203</v>
      </c>
      <c r="C273" s="2068" t="s">
        <v>203</v>
      </c>
      <c r="D273" s="2068"/>
      <c r="E273" s="2068"/>
      <c r="F273" s="2068"/>
      <c r="G273" s="2082" t="s">
        <v>1057</v>
      </c>
      <c r="H273" s="2082"/>
      <c r="I273" s="2082"/>
      <c r="J273" s="2077" t="s">
        <v>203</v>
      </c>
      <c r="K273" s="2077"/>
      <c r="L273" s="2077" t="s">
        <v>203</v>
      </c>
      <c r="M273" s="2077" t="s">
        <v>203</v>
      </c>
      <c r="N273" s="2077"/>
      <c r="O273" s="2077" t="s">
        <v>203</v>
      </c>
      <c r="P273" s="2077" t="s">
        <v>203</v>
      </c>
      <c r="Q273" s="2077" t="s">
        <v>203</v>
      </c>
      <c r="R273" s="2077" t="s">
        <v>203</v>
      </c>
      <c r="S273" s="2077"/>
      <c r="T273" s="2077"/>
      <c r="U273" s="2077"/>
      <c r="V273" s="2077" t="s">
        <v>203</v>
      </c>
      <c r="W273" s="2077"/>
      <c r="X273" s="2079">
        <v>14497.92</v>
      </c>
      <c r="Y273" s="2080"/>
      <c r="Z273" s="2080"/>
      <c r="AA273" s="2080"/>
    </row>
    <row r="274" spans="1:27" ht="12.2" customHeight="1" x14ac:dyDescent="0.2">
      <c r="C274" s="2068" t="s">
        <v>203</v>
      </c>
      <c r="D274" s="2068"/>
      <c r="E274" s="2068"/>
      <c r="F274" s="2068"/>
      <c r="G274" s="2068" t="s">
        <v>1056</v>
      </c>
      <c r="H274" s="2068"/>
      <c r="I274" s="2068"/>
      <c r="J274" s="2068" t="s">
        <v>203</v>
      </c>
      <c r="K274" s="2068"/>
      <c r="L274" s="2241" t="s">
        <v>203</v>
      </c>
      <c r="M274" s="2241" t="s">
        <v>203</v>
      </c>
      <c r="N274" s="2241"/>
      <c r="O274" s="2241" t="s">
        <v>203</v>
      </c>
      <c r="P274" s="2068" t="s">
        <v>203</v>
      </c>
      <c r="Q274" s="2068" t="s">
        <v>203</v>
      </c>
      <c r="R274" s="2068" t="s">
        <v>203</v>
      </c>
      <c r="S274" s="2068"/>
      <c r="T274" s="2068"/>
      <c r="U274" s="2068"/>
      <c r="V274" s="2068" t="s">
        <v>203</v>
      </c>
      <c r="W274" s="2068"/>
      <c r="X274" s="2069">
        <v>12001.29</v>
      </c>
      <c r="Y274" s="2241"/>
      <c r="Z274" s="2241"/>
      <c r="AA274" s="2241"/>
    </row>
    <row r="275" spans="1:27" ht="24.6" customHeight="1" x14ac:dyDescent="0.2">
      <c r="C275" s="2068" t="s">
        <v>1055</v>
      </c>
      <c r="D275" s="2068"/>
      <c r="E275" s="2068"/>
      <c r="F275" s="2068"/>
      <c r="G275" s="2068" t="s">
        <v>1054</v>
      </c>
      <c r="H275" s="2068"/>
      <c r="I275" s="2068"/>
      <c r="J275" s="2068" t="s">
        <v>249</v>
      </c>
      <c r="K275" s="2068"/>
      <c r="L275" s="2071">
        <v>103</v>
      </c>
      <c r="M275" s="2241" t="s">
        <v>203</v>
      </c>
      <c r="N275" s="2241"/>
      <c r="O275" s="2069">
        <v>103</v>
      </c>
      <c r="P275" s="2068" t="s">
        <v>203</v>
      </c>
      <c r="Q275" s="2068" t="s">
        <v>203</v>
      </c>
      <c r="R275" s="2068" t="s">
        <v>203</v>
      </c>
      <c r="S275" s="2068"/>
      <c r="T275" s="2068"/>
      <c r="U275" s="2068"/>
      <c r="V275" s="2068" t="s">
        <v>203</v>
      </c>
      <c r="W275" s="2068"/>
      <c r="X275" s="2069">
        <v>12361.33</v>
      </c>
      <c r="Y275" s="2241"/>
      <c r="Z275" s="2241"/>
      <c r="AA275" s="2241"/>
    </row>
    <row r="276" spans="1:27" ht="24.6" customHeight="1" x14ac:dyDescent="0.2">
      <c r="C276" s="2068" t="s">
        <v>1053</v>
      </c>
      <c r="D276" s="2068"/>
      <c r="E276" s="2068"/>
      <c r="F276" s="2068"/>
      <c r="G276" s="2068" t="s">
        <v>1052</v>
      </c>
      <c r="H276" s="2068"/>
      <c r="I276" s="2068"/>
      <c r="J276" s="2068" t="s">
        <v>249</v>
      </c>
      <c r="K276" s="2068"/>
      <c r="L276" s="2071">
        <v>60</v>
      </c>
      <c r="M276" s="2241" t="s">
        <v>203</v>
      </c>
      <c r="N276" s="2241"/>
      <c r="O276" s="2069">
        <v>60</v>
      </c>
      <c r="P276" s="2068" t="s">
        <v>203</v>
      </c>
      <c r="Q276" s="2068" t="s">
        <v>203</v>
      </c>
      <c r="R276" s="2068" t="s">
        <v>203</v>
      </c>
      <c r="S276" s="2068"/>
      <c r="T276" s="2068"/>
      <c r="U276" s="2068"/>
      <c r="V276" s="2068" t="s">
        <v>203</v>
      </c>
      <c r="W276" s="2068"/>
      <c r="X276" s="2069">
        <v>7200.77</v>
      </c>
      <c r="Y276" s="2241"/>
      <c r="Z276" s="2241"/>
      <c r="AA276" s="2241"/>
    </row>
    <row r="277" spans="1:27" x14ac:dyDescent="0.2">
      <c r="A277" s="916"/>
      <c r="B277" s="916"/>
      <c r="C277" s="916"/>
      <c r="D277" s="916"/>
      <c r="E277" s="916"/>
      <c r="F277" s="916"/>
      <c r="G277" s="916"/>
      <c r="H277" s="916"/>
      <c r="I277" s="916"/>
      <c r="J277" s="916"/>
      <c r="K277" s="916"/>
      <c r="L277" s="916"/>
      <c r="M277" s="916"/>
      <c r="N277" s="916"/>
      <c r="O277" s="916"/>
      <c r="P277" s="916"/>
      <c r="Q277" s="916"/>
      <c r="R277" s="916"/>
      <c r="S277" s="916"/>
      <c r="T277" s="916"/>
      <c r="U277" s="916"/>
      <c r="V277" s="916"/>
      <c r="W277" s="916"/>
      <c r="X277" s="916"/>
      <c r="Y277" s="916"/>
      <c r="Z277" s="916"/>
      <c r="AA277" s="916"/>
    </row>
    <row r="278" spans="1:27" ht="12.2" customHeight="1" x14ac:dyDescent="0.2">
      <c r="G278" s="2064" t="s">
        <v>246</v>
      </c>
      <c r="H278" s="2064"/>
      <c r="I278" s="2064"/>
      <c r="J278" s="2064"/>
      <c r="K278" s="2064"/>
      <c r="L278" s="2064"/>
      <c r="M278" s="2064"/>
      <c r="N278" s="2064"/>
      <c r="O278" s="2064"/>
      <c r="P278" s="2064"/>
      <c r="Q278" s="2068" t="s">
        <v>203</v>
      </c>
      <c r="R278" s="2065">
        <v>181170.32</v>
      </c>
      <c r="S278" s="2066"/>
      <c r="T278" s="2066"/>
      <c r="U278" s="2066"/>
      <c r="V278" s="2068" t="s">
        <v>203</v>
      </c>
      <c r="W278" s="2068"/>
      <c r="X278" s="2065">
        <v>34060.019999999997</v>
      </c>
      <c r="Y278" s="2066"/>
      <c r="Z278" s="2066"/>
      <c r="AA278" s="2066"/>
    </row>
    <row r="279" spans="1:27" ht="36.75" customHeight="1" x14ac:dyDescent="0.2">
      <c r="A279" s="2068" t="s">
        <v>253</v>
      </c>
      <c r="B279" s="2064" t="s">
        <v>253</v>
      </c>
      <c r="C279" s="2064" t="s">
        <v>2059</v>
      </c>
      <c r="D279" s="2064"/>
      <c r="E279" s="2064"/>
      <c r="F279" s="2064"/>
      <c r="G279" s="2064" t="s">
        <v>2058</v>
      </c>
      <c r="H279" s="2064"/>
      <c r="I279" s="2064"/>
      <c r="J279" s="2064" t="s">
        <v>467</v>
      </c>
      <c r="K279" s="2064"/>
      <c r="L279" s="2071">
        <v>9</v>
      </c>
      <c r="M279" s="2241" t="s">
        <v>203</v>
      </c>
      <c r="N279" s="2241"/>
      <c r="O279" s="2092">
        <v>9</v>
      </c>
      <c r="P279" s="2241" t="s">
        <v>203</v>
      </c>
      <c r="Q279" s="2241" t="s">
        <v>203</v>
      </c>
      <c r="R279" s="2241" t="s">
        <v>203</v>
      </c>
      <c r="S279" s="2241"/>
      <c r="T279" s="2241"/>
      <c r="U279" s="2241"/>
      <c r="V279" s="2241" t="s">
        <v>203</v>
      </c>
      <c r="W279" s="2241"/>
      <c r="X279" s="2241" t="s">
        <v>203</v>
      </c>
      <c r="Y279" s="2241"/>
      <c r="Z279" s="2241"/>
      <c r="AA279" s="2241"/>
    </row>
    <row r="280" spans="1:27" ht="12.2" customHeight="1" x14ac:dyDescent="0.2">
      <c r="A280" s="2068" t="s">
        <v>203</v>
      </c>
      <c r="B280" s="2068" t="s">
        <v>203</v>
      </c>
      <c r="C280" s="2068" t="s">
        <v>1077</v>
      </c>
      <c r="D280" s="2068"/>
      <c r="E280" s="2068"/>
      <c r="F280" s="2068"/>
      <c r="G280" s="2068" t="s">
        <v>1076</v>
      </c>
      <c r="H280" s="2068"/>
      <c r="I280" s="2068"/>
      <c r="J280" s="2068" t="s">
        <v>1060</v>
      </c>
      <c r="K280" s="2068"/>
      <c r="L280" s="2241" t="s">
        <v>203</v>
      </c>
      <c r="M280" s="2241" t="s">
        <v>203</v>
      </c>
      <c r="N280" s="2241"/>
      <c r="O280" s="2069">
        <v>16.29</v>
      </c>
      <c r="P280" s="2241" t="s">
        <v>203</v>
      </c>
      <c r="Q280" s="2241" t="s">
        <v>203</v>
      </c>
      <c r="R280" s="2241" t="s">
        <v>203</v>
      </c>
      <c r="S280" s="2241"/>
      <c r="T280" s="2241"/>
      <c r="U280" s="2241"/>
      <c r="V280" s="2241" t="s">
        <v>203</v>
      </c>
      <c r="W280" s="2241"/>
      <c r="X280" s="2065">
        <v>8622.93</v>
      </c>
      <c r="Y280" s="2066"/>
      <c r="Z280" s="2066"/>
      <c r="AA280" s="2066"/>
    </row>
    <row r="281" spans="1:27" ht="12.2" customHeight="1" x14ac:dyDescent="0.2">
      <c r="A281" s="2068" t="s">
        <v>203</v>
      </c>
      <c r="B281" s="2068" t="s">
        <v>203</v>
      </c>
      <c r="C281" s="2068" t="s">
        <v>1173</v>
      </c>
      <c r="D281" s="2068"/>
      <c r="E281" s="2068"/>
      <c r="F281" s="2068"/>
      <c r="G281" s="2068" t="s">
        <v>1172</v>
      </c>
      <c r="H281" s="2068"/>
      <c r="I281" s="2068"/>
      <c r="J281" s="2068" t="s">
        <v>1060</v>
      </c>
      <c r="K281" s="2068"/>
      <c r="L281" s="2069">
        <v>0.91</v>
      </c>
      <c r="M281" s="2241" t="s">
        <v>203</v>
      </c>
      <c r="N281" s="2241"/>
      <c r="O281" s="2069">
        <v>8.19</v>
      </c>
      <c r="P281" s="2241" t="s">
        <v>203</v>
      </c>
      <c r="Q281" s="2241" t="s">
        <v>203</v>
      </c>
      <c r="R281" s="2069">
        <v>479.27</v>
      </c>
      <c r="S281" s="2241"/>
      <c r="T281" s="2241"/>
      <c r="U281" s="2241"/>
      <c r="V281" s="2241" t="s">
        <v>203</v>
      </c>
      <c r="W281" s="2241"/>
      <c r="X281" s="2069">
        <v>3925.22</v>
      </c>
      <c r="Y281" s="2241"/>
      <c r="Z281" s="2241"/>
      <c r="AA281" s="2241"/>
    </row>
    <row r="282" spans="1:27" ht="12.2" customHeight="1" x14ac:dyDescent="0.2">
      <c r="A282" s="2068" t="s">
        <v>203</v>
      </c>
      <c r="B282" s="2068" t="s">
        <v>203</v>
      </c>
      <c r="C282" s="2068" t="s">
        <v>1171</v>
      </c>
      <c r="D282" s="2068"/>
      <c r="E282" s="2068"/>
      <c r="F282" s="2068"/>
      <c r="G282" s="2068" t="s">
        <v>1170</v>
      </c>
      <c r="H282" s="2068"/>
      <c r="I282" s="2068"/>
      <c r="J282" s="2068" t="s">
        <v>1060</v>
      </c>
      <c r="K282" s="2068"/>
      <c r="L282" s="2069">
        <v>0.45</v>
      </c>
      <c r="M282" s="2241" t="s">
        <v>203</v>
      </c>
      <c r="N282" s="2241"/>
      <c r="O282" s="2069">
        <v>4.05</v>
      </c>
      <c r="P282" s="2241" t="s">
        <v>203</v>
      </c>
      <c r="Q282" s="2241" t="s">
        <v>203</v>
      </c>
      <c r="R282" s="2069">
        <v>539.69000000000005</v>
      </c>
      <c r="S282" s="2241"/>
      <c r="T282" s="2241"/>
      <c r="U282" s="2241"/>
      <c r="V282" s="2241" t="s">
        <v>203</v>
      </c>
      <c r="W282" s="2241"/>
      <c r="X282" s="2069">
        <v>2185.7399999999998</v>
      </c>
      <c r="Y282" s="2241"/>
      <c r="Z282" s="2241"/>
      <c r="AA282" s="2241"/>
    </row>
    <row r="283" spans="1:27" ht="12.2" customHeight="1" x14ac:dyDescent="0.2">
      <c r="A283" s="2068" t="s">
        <v>203</v>
      </c>
      <c r="B283" s="2068" t="s">
        <v>203</v>
      </c>
      <c r="C283" s="2068" t="s">
        <v>1169</v>
      </c>
      <c r="D283" s="2068"/>
      <c r="E283" s="2068"/>
      <c r="F283" s="2068"/>
      <c r="G283" s="2068" t="s">
        <v>1168</v>
      </c>
      <c r="H283" s="2068"/>
      <c r="I283" s="2068"/>
      <c r="J283" s="2068" t="s">
        <v>1060</v>
      </c>
      <c r="K283" s="2068"/>
      <c r="L283" s="2069">
        <v>0.45</v>
      </c>
      <c r="M283" s="2241" t="s">
        <v>203</v>
      </c>
      <c r="N283" s="2241"/>
      <c r="O283" s="2069">
        <v>4.05</v>
      </c>
      <c r="P283" s="2241" t="s">
        <v>203</v>
      </c>
      <c r="Q283" s="2241" t="s">
        <v>203</v>
      </c>
      <c r="R283" s="2069">
        <v>620.24</v>
      </c>
      <c r="S283" s="2241"/>
      <c r="T283" s="2241"/>
      <c r="U283" s="2241"/>
      <c r="V283" s="2241" t="s">
        <v>203</v>
      </c>
      <c r="W283" s="2241"/>
      <c r="X283" s="2069">
        <v>2511.9699999999998</v>
      </c>
      <c r="Y283" s="2241"/>
      <c r="Z283" s="2241"/>
      <c r="AA283" s="2241"/>
    </row>
    <row r="284" spans="1:27" ht="12.2" customHeight="1" x14ac:dyDescent="0.2">
      <c r="A284" s="2068" t="s">
        <v>203</v>
      </c>
      <c r="B284" s="2068" t="s">
        <v>203</v>
      </c>
      <c r="C284" s="2068" t="s">
        <v>1073</v>
      </c>
      <c r="D284" s="2068"/>
      <c r="E284" s="2068"/>
      <c r="F284" s="2068"/>
      <c r="G284" s="2068" t="s">
        <v>258</v>
      </c>
      <c r="H284" s="2068"/>
      <c r="I284" s="2068"/>
      <c r="J284" s="2068" t="s">
        <v>203</v>
      </c>
      <c r="K284" s="2068"/>
      <c r="L284" s="2241" t="s">
        <v>203</v>
      </c>
      <c r="M284" s="2241" t="s">
        <v>203</v>
      </c>
      <c r="N284" s="2241"/>
      <c r="O284" s="2241" t="s">
        <v>203</v>
      </c>
      <c r="P284" s="2241" t="s">
        <v>203</v>
      </c>
      <c r="Q284" s="2241" t="s">
        <v>203</v>
      </c>
      <c r="R284" s="2241" t="s">
        <v>203</v>
      </c>
      <c r="S284" s="2241"/>
      <c r="T284" s="2241"/>
      <c r="U284" s="2241"/>
      <c r="V284" s="2241" t="s">
        <v>203</v>
      </c>
      <c r="W284" s="2241"/>
      <c r="X284" s="2065">
        <v>2004.67</v>
      </c>
      <c r="Y284" s="2066"/>
      <c r="Z284" s="2066"/>
      <c r="AA284" s="2066"/>
    </row>
    <row r="285" spans="1:27" ht="12.2" customHeight="1" x14ac:dyDescent="0.2">
      <c r="A285" s="2084" t="s">
        <v>203</v>
      </c>
      <c r="B285" s="2084" t="s">
        <v>203</v>
      </c>
      <c r="C285" s="2084" t="s">
        <v>203</v>
      </c>
      <c r="D285" s="2084"/>
      <c r="E285" s="2084"/>
      <c r="F285" s="2084"/>
      <c r="G285" s="2084" t="s">
        <v>1072</v>
      </c>
      <c r="H285" s="2084"/>
      <c r="I285" s="2084"/>
      <c r="J285" s="2084" t="s">
        <v>1060</v>
      </c>
      <c r="K285" s="2084"/>
      <c r="L285" s="2083" t="s">
        <v>203</v>
      </c>
      <c r="M285" s="2083" t="s">
        <v>203</v>
      </c>
      <c r="N285" s="2083"/>
      <c r="O285" s="2091">
        <v>3.96</v>
      </c>
      <c r="P285" s="2083" t="s">
        <v>203</v>
      </c>
      <c r="Q285" s="2083" t="s">
        <v>203</v>
      </c>
      <c r="R285" s="2083" t="s">
        <v>203</v>
      </c>
      <c r="S285" s="2083"/>
      <c r="T285" s="2083"/>
      <c r="U285" s="2083"/>
      <c r="V285" s="2083" t="s">
        <v>203</v>
      </c>
      <c r="W285" s="2083"/>
      <c r="X285" s="2065">
        <v>2137.17</v>
      </c>
      <c r="Y285" s="2066"/>
      <c r="Z285" s="2066"/>
      <c r="AA285" s="2066"/>
    </row>
    <row r="286" spans="1:27" ht="24.6" customHeight="1" x14ac:dyDescent="0.2">
      <c r="A286" s="2068" t="s">
        <v>203</v>
      </c>
      <c r="B286" s="2068" t="s">
        <v>203</v>
      </c>
      <c r="C286" s="2068" t="s">
        <v>1067</v>
      </c>
      <c r="D286" s="2068"/>
      <c r="E286" s="2068"/>
      <c r="F286" s="2068"/>
      <c r="G286" s="2068" t="s">
        <v>1066</v>
      </c>
      <c r="H286" s="2068"/>
      <c r="I286" s="2068"/>
      <c r="J286" s="2068" t="s">
        <v>1063</v>
      </c>
      <c r="K286" s="2068"/>
      <c r="L286" s="2069">
        <v>0.44</v>
      </c>
      <c r="M286" s="2241" t="s">
        <v>203</v>
      </c>
      <c r="N286" s="2241"/>
      <c r="O286" s="2069">
        <v>3.96</v>
      </c>
      <c r="P286" s="2069">
        <v>346.73</v>
      </c>
      <c r="Q286" s="2069">
        <v>1.46</v>
      </c>
      <c r="R286" s="2069">
        <v>506.23</v>
      </c>
      <c r="S286" s="2241"/>
      <c r="T286" s="2241"/>
      <c r="U286" s="2241"/>
      <c r="V286" s="2241" t="s">
        <v>203</v>
      </c>
      <c r="W286" s="2241"/>
      <c r="X286" s="2069">
        <v>2004.67</v>
      </c>
      <c r="Y286" s="2241"/>
      <c r="Z286" s="2241"/>
      <c r="AA286" s="2241"/>
    </row>
    <row r="287" spans="1:27" ht="12.2" customHeight="1" x14ac:dyDescent="0.2">
      <c r="A287" s="2068" t="s">
        <v>203</v>
      </c>
      <c r="B287" s="2068" t="s">
        <v>203</v>
      </c>
      <c r="C287" s="2068" t="s">
        <v>1062</v>
      </c>
      <c r="D287" s="2068"/>
      <c r="E287" s="2068"/>
      <c r="F287" s="2068"/>
      <c r="G287" s="2068" t="s">
        <v>1061</v>
      </c>
      <c r="H287" s="2068"/>
      <c r="I287" s="2068"/>
      <c r="J287" s="2068" t="s">
        <v>1060</v>
      </c>
      <c r="K287" s="2068"/>
      <c r="L287" s="2069">
        <v>0.44</v>
      </c>
      <c r="M287" s="2241" t="s">
        <v>203</v>
      </c>
      <c r="N287" s="2241"/>
      <c r="O287" s="2069">
        <v>3.96</v>
      </c>
      <c r="P287" s="2241" t="s">
        <v>203</v>
      </c>
      <c r="Q287" s="2241" t="s">
        <v>203</v>
      </c>
      <c r="R287" s="2069">
        <v>539.69000000000005</v>
      </c>
      <c r="S287" s="2241"/>
      <c r="T287" s="2241"/>
      <c r="U287" s="2241"/>
      <c r="V287" s="2241" t="s">
        <v>203</v>
      </c>
      <c r="W287" s="2241"/>
      <c r="X287" s="2069">
        <v>2137.17</v>
      </c>
      <c r="Y287" s="2241"/>
      <c r="Z287" s="2241"/>
      <c r="AA287" s="2241"/>
    </row>
    <row r="288" spans="1:27" ht="12.2" customHeight="1" x14ac:dyDescent="0.2">
      <c r="A288" s="2068" t="s">
        <v>203</v>
      </c>
      <c r="B288" s="2068" t="s">
        <v>203</v>
      </c>
      <c r="C288" s="2068" t="s">
        <v>1059</v>
      </c>
      <c r="D288" s="2068"/>
      <c r="E288" s="2068"/>
      <c r="F288" s="2068"/>
      <c r="G288" s="2068" t="s">
        <v>1058</v>
      </c>
      <c r="H288" s="2068"/>
      <c r="I288" s="2068"/>
      <c r="J288" s="2068" t="s">
        <v>203</v>
      </c>
      <c r="K288" s="2068"/>
      <c r="L288" s="2241" t="s">
        <v>203</v>
      </c>
      <c r="M288" s="2241" t="s">
        <v>203</v>
      </c>
      <c r="N288" s="2241"/>
      <c r="O288" s="2241" t="s">
        <v>203</v>
      </c>
      <c r="P288" s="2241" t="s">
        <v>203</v>
      </c>
      <c r="Q288" s="2241" t="s">
        <v>203</v>
      </c>
      <c r="R288" s="2241" t="s">
        <v>203</v>
      </c>
      <c r="S288" s="2241"/>
      <c r="T288" s="2241"/>
      <c r="U288" s="2241"/>
      <c r="V288" s="2241" t="s">
        <v>203</v>
      </c>
      <c r="W288" s="2241"/>
      <c r="X288" s="2065">
        <v>0</v>
      </c>
      <c r="Y288" s="2066"/>
      <c r="Z288" s="2066"/>
      <c r="AA288" s="2066"/>
    </row>
    <row r="289" spans="1:27" ht="24.6" customHeight="1" x14ac:dyDescent="0.2">
      <c r="A289" s="2068" t="s">
        <v>203</v>
      </c>
      <c r="B289" s="2068" t="s">
        <v>203</v>
      </c>
      <c r="C289" s="2068" t="s">
        <v>1163</v>
      </c>
      <c r="D289" s="2068"/>
      <c r="E289" s="2068"/>
      <c r="F289" s="2068"/>
      <c r="G289" s="2068" t="s">
        <v>1162</v>
      </c>
      <c r="H289" s="2068"/>
      <c r="I289" s="2068"/>
      <c r="J289" s="2068" t="s">
        <v>467</v>
      </c>
      <c r="K289" s="2068"/>
      <c r="L289" s="2241" t="s">
        <v>1157</v>
      </c>
      <c r="M289" s="2241" t="s">
        <v>203</v>
      </c>
      <c r="N289" s="2241"/>
      <c r="O289" s="2069">
        <v>0</v>
      </c>
      <c r="P289" s="2241" t="s">
        <v>203</v>
      </c>
      <c r="Q289" s="2241" t="s">
        <v>203</v>
      </c>
      <c r="R289" s="2241" t="s">
        <v>203</v>
      </c>
      <c r="S289" s="2241"/>
      <c r="T289" s="2241"/>
      <c r="U289" s="2241"/>
      <c r="V289" s="2241" t="s">
        <v>203</v>
      </c>
      <c r="W289" s="2241"/>
      <c r="X289" s="2241" t="s">
        <v>203</v>
      </c>
      <c r="Y289" s="2241"/>
      <c r="Z289" s="2241"/>
      <c r="AA289" s="2241"/>
    </row>
    <row r="290" spans="1:27" ht="24.6" customHeight="1" x14ac:dyDescent="0.2">
      <c r="A290" s="2068" t="s">
        <v>203</v>
      </c>
      <c r="B290" s="2068" t="s">
        <v>203</v>
      </c>
      <c r="C290" s="2068" t="s">
        <v>1161</v>
      </c>
      <c r="D290" s="2068"/>
      <c r="E290" s="2068"/>
      <c r="F290" s="2068"/>
      <c r="G290" s="2068" t="s">
        <v>1160</v>
      </c>
      <c r="H290" s="2068"/>
      <c r="I290" s="2068"/>
      <c r="J290" s="2068" t="s">
        <v>467</v>
      </c>
      <c r="K290" s="2068"/>
      <c r="L290" s="2241" t="s">
        <v>1157</v>
      </c>
      <c r="M290" s="2241" t="s">
        <v>203</v>
      </c>
      <c r="N290" s="2241"/>
      <c r="O290" s="2069">
        <v>0</v>
      </c>
      <c r="P290" s="2241" t="s">
        <v>203</v>
      </c>
      <c r="Q290" s="2241" t="s">
        <v>203</v>
      </c>
      <c r="R290" s="2241" t="s">
        <v>203</v>
      </c>
      <c r="S290" s="2241"/>
      <c r="T290" s="2241"/>
      <c r="U290" s="2241"/>
      <c r="V290" s="2241" t="s">
        <v>203</v>
      </c>
      <c r="W290" s="2241"/>
      <c r="X290" s="2241" t="s">
        <v>203</v>
      </c>
      <c r="Y290" s="2241"/>
      <c r="Z290" s="2241"/>
      <c r="AA290" s="2241"/>
    </row>
    <row r="291" spans="1:27" ht="12.2" customHeight="1" x14ac:dyDescent="0.2">
      <c r="A291" s="2068" t="s">
        <v>203</v>
      </c>
      <c r="B291" s="2068" t="s">
        <v>203</v>
      </c>
      <c r="C291" s="2068" t="s">
        <v>203</v>
      </c>
      <c r="D291" s="2068"/>
      <c r="E291" s="2068"/>
      <c r="F291" s="2068"/>
      <c r="G291" s="2082" t="s">
        <v>1057</v>
      </c>
      <c r="H291" s="2082"/>
      <c r="I291" s="2082"/>
      <c r="J291" s="2077" t="s">
        <v>203</v>
      </c>
      <c r="K291" s="2077"/>
      <c r="L291" s="2077" t="s">
        <v>203</v>
      </c>
      <c r="M291" s="2077" t="s">
        <v>203</v>
      </c>
      <c r="N291" s="2077"/>
      <c r="O291" s="2077" t="s">
        <v>203</v>
      </c>
      <c r="P291" s="2077" t="s">
        <v>203</v>
      </c>
      <c r="Q291" s="2077" t="s">
        <v>203</v>
      </c>
      <c r="R291" s="2077" t="s">
        <v>203</v>
      </c>
      <c r="S291" s="2077"/>
      <c r="T291" s="2077"/>
      <c r="U291" s="2077"/>
      <c r="V291" s="2077" t="s">
        <v>203</v>
      </c>
      <c r="W291" s="2077"/>
      <c r="X291" s="2079">
        <v>12764.77</v>
      </c>
      <c r="Y291" s="2080"/>
      <c r="Z291" s="2080"/>
      <c r="AA291" s="2080"/>
    </row>
    <row r="292" spans="1:27" ht="12.2" customHeight="1" x14ac:dyDescent="0.2">
      <c r="C292" s="2068" t="s">
        <v>203</v>
      </c>
      <c r="D292" s="2068"/>
      <c r="E292" s="2068"/>
      <c r="F292" s="2068"/>
      <c r="G292" s="2068" t="s">
        <v>1056</v>
      </c>
      <c r="H292" s="2068"/>
      <c r="I292" s="2068"/>
      <c r="J292" s="2068" t="s">
        <v>203</v>
      </c>
      <c r="K292" s="2068"/>
      <c r="L292" s="2241" t="s">
        <v>203</v>
      </c>
      <c r="M292" s="2241" t="s">
        <v>203</v>
      </c>
      <c r="N292" s="2241"/>
      <c r="O292" s="2241" t="s">
        <v>203</v>
      </c>
      <c r="P292" s="2068" t="s">
        <v>203</v>
      </c>
      <c r="Q292" s="2068" t="s">
        <v>203</v>
      </c>
      <c r="R292" s="2068" t="s">
        <v>203</v>
      </c>
      <c r="S292" s="2068"/>
      <c r="T292" s="2068"/>
      <c r="U292" s="2068"/>
      <c r="V292" s="2068" t="s">
        <v>203</v>
      </c>
      <c r="W292" s="2068"/>
      <c r="X292" s="2076">
        <v>10760.1</v>
      </c>
      <c r="Y292" s="2241"/>
      <c r="Z292" s="2241"/>
      <c r="AA292" s="2241"/>
    </row>
    <row r="293" spans="1:27" ht="24.6" customHeight="1" x14ac:dyDescent="0.2">
      <c r="C293" s="2068" t="s">
        <v>1055</v>
      </c>
      <c r="D293" s="2068"/>
      <c r="E293" s="2068"/>
      <c r="F293" s="2068"/>
      <c r="G293" s="2068" t="s">
        <v>1054</v>
      </c>
      <c r="H293" s="2068"/>
      <c r="I293" s="2068"/>
      <c r="J293" s="2068" t="s">
        <v>249</v>
      </c>
      <c r="K293" s="2068"/>
      <c r="L293" s="2071">
        <v>103</v>
      </c>
      <c r="M293" s="2241" t="s">
        <v>203</v>
      </c>
      <c r="N293" s="2241"/>
      <c r="O293" s="2069">
        <v>103</v>
      </c>
      <c r="P293" s="2068" t="s">
        <v>203</v>
      </c>
      <c r="Q293" s="2068" t="s">
        <v>203</v>
      </c>
      <c r="R293" s="2068" t="s">
        <v>203</v>
      </c>
      <c r="S293" s="2068"/>
      <c r="T293" s="2068"/>
      <c r="U293" s="2068"/>
      <c r="V293" s="2068" t="s">
        <v>203</v>
      </c>
      <c r="W293" s="2068"/>
      <c r="X293" s="2069">
        <v>11082.9</v>
      </c>
      <c r="Y293" s="2241"/>
      <c r="Z293" s="2241"/>
      <c r="AA293" s="2241"/>
    </row>
    <row r="294" spans="1:27" ht="24.6" customHeight="1" x14ac:dyDescent="0.2">
      <c r="C294" s="2068" t="s">
        <v>1053</v>
      </c>
      <c r="D294" s="2068"/>
      <c r="E294" s="2068"/>
      <c r="F294" s="2068"/>
      <c r="G294" s="2068" t="s">
        <v>1052</v>
      </c>
      <c r="H294" s="2068"/>
      <c r="I294" s="2068"/>
      <c r="J294" s="2068" t="s">
        <v>249</v>
      </c>
      <c r="K294" s="2068"/>
      <c r="L294" s="2071">
        <v>60</v>
      </c>
      <c r="M294" s="2241" t="s">
        <v>203</v>
      </c>
      <c r="N294" s="2241"/>
      <c r="O294" s="2069">
        <v>60</v>
      </c>
      <c r="P294" s="2068" t="s">
        <v>203</v>
      </c>
      <c r="Q294" s="2068" t="s">
        <v>203</v>
      </c>
      <c r="R294" s="2068" t="s">
        <v>203</v>
      </c>
      <c r="S294" s="2068"/>
      <c r="T294" s="2068"/>
      <c r="U294" s="2068"/>
      <c r="V294" s="2068" t="s">
        <v>203</v>
      </c>
      <c r="W294" s="2068"/>
      <c r="X294" s="2069">
        <v>6456.06</v>
      </c>
      <c r="Y294" s="2241"/>
      <c r="Z294" s="2241"/>
      <c r="AA294" s="2241"/>
    </row>
    <row r="295" spans="1:27" x14ac:dyDescent="0.2">
      <c r="A295" s="916"/>
      <c r="B295" s="916"/>
      <c r="C295" s="916"/>
      <c r="D295" s="916"/>
      <c r="E295" s="916"/>
      <c r="F295" s="916"/>
      <c r="G295" s="916"/>
      <c r="H295" s="916"/>
      <c r="I295" s="916"/>
      <c r="J295" s="916"/>
      <c r="K295" s="916"/>
      <c r="L295" s="916"/>
      <c r="M295" s="916"/>
      <c r="N295" s="916"/>
      <c r="O295" s="916"/>
      <c r="P295" s="916"/>
      <c r="Q295" s="916"/>
      <c r="R295" s="916"/>
      <c r="S295" s="916"/>
      <c r="T295" s="916"/>
      <c r="U295" s="916"/>
      <c r="V295" s="916"/>
      <c r="W295" s="916"/>
      <c r="X295" s="916"/>
      <c r="Y295" s="916"/>
      <c r="Z295" s="916"/>
      <c r="AA295" s="916"/>
    </row>
    <row r="296" spans="1:27" ht="12.2" customHeight="1" x14ac:dyDescent="0.2">
      <c r="G296" s="2064" t="s">
        <v>246</v>
      </c>
      <c r="H296" s="2064"/>
      <c r="I296" s="2064"/>
      <c r="J296" s="2064"/>
      <c r="K296" s="2064"/>
      <c r="L296" s="2064"/>
      <c r="M296" s="2064"/>
      <c r="N296" s="2064"/>
      <c r="O296" s="2064"/>
      <c r="P296" s="2064"/>
      <c r="Q296" s="2068" t="s">
        <v>203</v>
      </c>
      <c r="R296" s="2065">
        <v>3367.08</v>
      </c>
      <c r="S296" s="2066"/>
      <c r="T296" s="2066"/>
      <c r="U296" s="2066"/>
      <c r="V296" s="2068" t="s">
        <v>203</v>
      </c>
      <c r="W296" s="2068"/>
      <c r="X296" s="2065">
        <v>30303.73</v>
      </c>
      <c r="Y296" s="2066"/>
      <c r="Z296" s="2066"/>
      <c r="AA296" s="2066"/>
    </row>
    <row r="297" spans="1:27" ht="36.75" customHeight="1" x14ac:dyDescent="0.2">
      <c r="A297" s="2068" t="s">
        <v>252</v>
      </c>
      <c r="B297" s="2064" t="s">
        <v>252</v>
      </c>
      <c r="C297" s="2064" t="s">
        <v>2020</v>
      </c>
      <c r="D297" s="2064"/>
      <c r="E297" s="2064"/>
      <c r="F297" s="2064"/>
      <c r="G297" s="2064" t="s">
        <v>2019</v>
      </c>
      <c r="H297" s="2064"/>
      <c r="I297" s="2064"/>
      <c r="J297" s="2064" t="s">
        <v>468</v>
      </c>
      <c r="K297" s="2064"/>
      <c r="L297" s="2069">
        <v>0.04</v>
      </c>
      <c r="M297" s="2241" t="s">
        <v>203</v>
      </c>
      <c r="N297" s="2241"/>
      <c r="O297" s="2065">
        <v>0.04</v>
      </c>
      <c r="P297" s="2241" t="s">
        <v>203</v>
      </c>
      <c r="Q297" s="2241" t="s">
        <v>203</v>
      </c>
      <c r="R297" s="2241" t="s">
        <v>203</v>
      </c>
      <c r="S297" s="2241"/>
      <c r="T297" s="2241"/>
      <c r="U297" s="2241"/>
      <c r="V297" s="2241" t="s">
        <v>203</v>
      </c>
      <c r="W297" s="2241"/>
      <c r="X297" s="2241" t="s">
        <v>203</v>
      </c>
      <c r="Y297" s="2241"/>
      <c r="Z297" s="2241"/>
      <c r="AA297" s="2241"/>
    </row>
    <row r="298" spans="1:27" ht="12.2" customHeight="1" x14ac:dyDescent="0.2">
      <c r="A298" s="2068" t="s">
        <v>203</v>
      </c>
      <c r="B298" s="2068" t="s">
        <v>203</v>
      </c>
      <c r="C298" s="2068" t="s">
        <v>1077</v>
      </c>
      <c r="D298" s="2068"/>
      <c r="E298" s="2068"/>
      <c r="F298" s="2068"/>
      <c r="G298" s="2068" t="s">
        <v>1076</v>
      </c>
      <c r="H298" s="2068"/>
      <c r="I298" s="2068"/>
      <c r="J298" s="2068" t="s">
        <v>1060</v>
      </c>
      <c r="K298" s="2068"/>
      <c r="L298" s="2241" t="s">
        <v>203</v>
      </c>
      <c r="M298" s="2241" t="s">
        <v>203</v>
      </c>
      <c r="N298" s="2241"/>
      <c r="O298" s="2088">
        <v>0.72575999999999996</v>
      </c>
      <c r="P298" s="2241" t="s">
        <v>203</v>
      </c>
      <c r="Q298" s="2241" t="s">
        <v>203</v>
      </c>
      <c r="R298" s="2241" t="s">
        <v>203</v>
      </c>
      <c r="S298" s="2241"/>
      <c r="T298" s="2241"/>
      <c r="U298" s="2241"/>
      <c r="V298" s="2241" t="s">
        <v>203</v>
      </c>
      <c r="W298" s="2241"/>
      <c r="X298" s="2065">
        <v>382.91</v>
      </c>
      <c r="Y298" s="2066"/>
      <c r="Z298" s="2066"/>
      <c r="AA298" s="2066"/>
    </row>
    <row r="299" spans="1:27" ht="12.2" customHeight="1" x14ac:dyDescent="0.2">
      <c r="A299" s="2068" t="s">
        <v>203</v>
      </c>
      <c r="B299" s="2068" t="s">
        <v>203</v>
      </c>
      <c r="C299" s="2068" t="s">
        <v>1132</v>
      </c>
      <c r="D299" s="2068"/>
      <c r="E299" s="2068"/>
      <c r="F299" s="2068"/>
      <c r="G299" s="2068" t="s">
        <v>1131</v>
      </c>
      <c r="H299" s="2068"/>
      <c r="I299" s="2068"/>
      <c r="J299" s="2068" t="s">
        <v>1060</v>
      </c>
      <c r="K299" s="2068"/>
      <c r="L299" s="2069">
        <v>15.12</v>
      </c>
      <c r="M299" s="2069">
        <v>1.2</v>
      </c>
      <c r="N299" s="2241"/>
      <c r="O299" s="2088">
        <v>0.72575999999999996</v>
      </c>
      <c r="P299" s="2241" t="s">
        <v>203</v>
      </c>
      <c r="Q299" s="2241" t="s">
        <v>203</v>
      </c>
      <c r="R299" s="2069">
        <v>527.6</v>
      </c>
      <c r="S299" s="2241"/>
      <c r="T299" s="2241"/>
      <c r="U299" s="2241"/>
      <c r="V299" s="2241" t="s">
        <v>203</v>
      </c>
      <c r="W299" s="2241"/>
      <c r="X299" s="2069">
        <v>382.91</v>
      </c>
      <c r="Y299" s="2241"/>
      <c r="Z299" s="2241"/>
      <c r="AA299" s="2241"/>
    </row>
    <row r="300" spans="1:27" ht="12.2" customHeight="1" x14ac:dyDescent="0.2">
      <c r="A300" s="2068" t="s">
        <v>203</v>
      </c>
      <c r="B300" s="2068" t="s">
        <v>203</v>
      </c>
      <c r="C300" s="2068" t="s">
        <v>203</v>
      </c>
      <c r="D300" s="2068"/>
      <c r="E300" s="2068"/>
      <c r="F300" s="2068"/>
      <c r="G300" s="2082" t="s">
        <v>1057</v>
      </c>
      <c r="H300" s="2082"/>
      <c r="I300" s="2082"/>
      <c r="J300" s="2077" t="s">
        <v>203</v>
      </c>
      <c r="K300" s="2077"/>
      <c r="L300" s="2077" t="s">
        <v>203</v>
      </c>
      <c r="M300" s="2077" t="s">
        <v>203</v>
      </c>
      <c r="N300" s="2077"/>
      <c r="O300" s="2077" t="s">
        <v>203</v>
      </c>
      <c r="P300" s="2077" t="s">
        <v>203</v>
      </c>
      <c r="Q300" s="2077" t="s">
        <v>203</v>
      </c>
      <c r="R300" s="2077" t="s">
        <v>203</v>
      </c>
      <c r="S300" s="2077"/>
      <c r="T300" s="2077"/>
      <c r="U300" s="2077"/>
      <c r="V300" s="2077" t="s">
        <v>203</v>
      </c>
      <c r="W300" s="2077"/>
      <c r="X300" s="2079">
        <v>382.91</v>
      </c>
      <c r="Y300" s="2080"/>
      <c r="Z300" s="2080"/>
      <c r="AA300" s="2080"/>
    </row>
    <row r="301" spans="1:27" ht="24.6" customHeight="1" x14ac:dyDescent="0.2">
      <c r="B301" s="2068" t="s">
        <v>1138</v>
      </c>
      <c r="C301" s="2068" t="s">
        <v>1109</v>
      </c>
      <c r="D301" s="2068"/>
      <c r="E301" s="2068"/>
      <c r="F301" s="2068"/>
      <c r="G301" s="2068" t="s">
        <v>1108</v>
      </c>
      <c r="H301" s="2068"/>
      <c r="I301" s="2068"/>
      <c r="J301" s="2068" t="s">
        <v>249</v>
      </c>
      <c r="K301" s="2068"/>
      <c r="L301" s="2071">
        <v>2</v>
      </c>
      <c r="M301" s="2241" t="s">
        <v>203</v>
      </c>
      <c r="N301" s="2241"/>
      <c r="O301" s="2069">
        <v>2</v>
      </c>
      <c r="P301" s="2241" t="s">
        <v>203</v>
      </c>
      <c r="Q301" s="2241" t="s">
        <v>203</v>
      </c>
      <c r="R301" s="2241" t="s">
        <v>203</v>
      </c>
      <c r="S301" s="2241"/>
      <c r="T301" s="2241"/>
      <c r="U301" s="2241"/>
      <c r="V301" s="2241" t="s">
        <v>203</v>
      </c>
      <c r="W301" s="2241"/>
      <c r="X301" s="2069">
        <v>6.38</v>
      </c>
      <c r="Y301" s="2241"/>
      <c r="Z301" s="2241"/>
      <c r="AA301" s="2241"/>
    </row>
    <row r="302" spans="1:27" ht="12.2" customHeight="1" x14ac:dyDescent="0.2">
      <c r="C302" s="2068" t="s">
        <v>203</v>
      </c>
      <c r="D302" s="2068"/>
      <c r="E302" s="2068"/>
      <c r="F302" s="2068"/>
      <c r="G302" s="2068" t="s">
        <v>1056</v>
      </c>
      <c r="H302" s="2068"/>
      <c r="I302" s="2068"/>
      <c r="J302" s="2068" t="s">
        <v>203</v>
      </c>
      <c r="K302" s="2068"/>
      <c r="L302" s="2241" t="s">
        <v>203</v>
      </c>
      <c r="M302" s="2241" t="s">
        <v>203</v>
      </c>
      <c r="N302" s="2241"/>
      <c r="O302" s="2241" t="s">
        <v>203</v>
      </c>
      <c r="P302" s="2068" t="s">
        <v>203</v>
      </c>
      <c r="Q302" s="2068" t="s">
        <v>203</v>
      </c>
      <c r="R302" s="2068" t="s">
        <v>203</v>
      </c>
      <c r="S302" s="2068"/>
      <c r="T302" s="2068"/>
      <c r="U302" s="2068"/>
      <c r="V302" s="2068" t="s">
        <v>203</v>
      </c>
      <c r="W302" s="2068"/>
      <c r="X302" s="2069">
        <v>382.91</v>
      </c>
      <c r="Y302" s="2241"/>
      <c r="Z302" s="2241"/>
      <c r="AA302" s="2241"/>
    </row>
    <row r="303" spans="1:27" ht="24.6" customHeight="1" x14ac:dyDescent="0.2">
      <c r="C303" s="2068" t="s">
        <v>1107</v>
      </c>
      <c r="D303" s="2068"/>
      <c r="E303" s="2068"/>
      <c r="F303" s="2068"/>
      <c r="G303" s="2068" t="s">
        <v>1106</v>
      </c>
      <c r="H303" s="2068"/>
      <c r="I303" s="2068"/>
      <c r="J303" s="2068" t="s">
        <v>249</v>
      </c>
      <c r="K303" s="2068"/>
      <c r="L303" s="2071">
        <v>97</v>
      </c>
      <c r="M303" s="2241" t="s">
        <v>203</v>
      </c>
      <c r="N303" s="2241"/>
      <c r="O303" s="2069">
        <v>97</v>
      </c>
      <c r="P303" s="2068" t="s">
        <v>203</v>
      </c>
      <c r="Q303" s="2068" t="s">
        <v>203</v>
      </c>
      <c r="R303" s="2068" t="s">
        <v>203</v>
      </c>
      <c r="S303" s="2068"/>
      <c r="T303" s="2068"/>
      <c r="U303" s="2068"/>
      <c r="V303" s="2068" t="s">
        <v>203</v>
      </c>
      <c r="W303" s="2068"/>
      <c r="X303" s="2069">
        <v>371.42</v>
      </c>
      <c r="Y303" s="2241"/>
      <c r="Z303" s="2241"/>
      <c r="AA303" s="2241"/>
    </row>
    <row r="304" spans="1:27" ht="24.6" customHeight="1" x14ac:dyDescent="0.2">
      <c r="C304" s="2068" t="s">
        <v>1105</v>
      </c>
      <c r="D304" s="2068"/>
      <c r="E304" s="2068"/>
      <c r="F304" s="2068"/>
      <c r="G304" s="2068" t="s">
        <v>1104</v>
      </c>
      <c r="H304" s="2068"/>
      <c r="I304" s="2068"/>
      <c r="J304" s="2068" t="s">
        <v>249</v>
      </c>
      <c r="K304" s="2068"/>
      <c r="L304" s="2071">
        <v>51</v>
      </c>
      <c r="M304" s="2241" t="s">
        <v>203</v>
      </c>
      <c r="N304" s="2241"/>
      <c r="O304" s="2069">
        <v>51</v>
      </c>
      <c r="P304" s="2068" t="s">
        <v>203</v>
      </c>
      <c r="Q304" s="2068" t="s">
        <v>203</v>
      </c>
      <c r="R304" s="2068" t="s">
        <v>203</v>
      </c>
      <c r="S304" s="2068"/>
      <c r="T304" s="2068"/>
      <c r="U304" s="2068"/>
      <c r="V304" s="2068" t="s">
        <v>203</v>
      </c>
      <c r="W304" s="2068"/>
      <c r="X304" s="2069">
        <v>195.28</v>
      </c>
      <c r="Y304" s="2241"/>
      <c r="Z304" s="2241"/>
      <c r="AA304" s="2241"/>
    </row>
    <row r="305" spans="1:27" x14ac:dyDescent="0.2">
      <c r="A305" s="916"/>
      <c r="B305" s="916"/>
      <c r="C305" s="916"/>
      <c r="D305" s="916"/>
      <c r="E305" s="916"/>
      <c r="F305" s="916"/>
      <c r="G305" s="916"/>
      <c r="H305" s="916"/>
      <c r="I305" s="916"/>
      <c r="J305" s="916"/>
      <c r="K305" s="916"/>
      <c r="L305" s="916"/>
      <c r="M305" s="916"/>
      <c r="N305" s="916"/>
      <c r="O305" s="916"/>
      <c r="P305" s="916"/>
      <c r="Q305" s="916"/>
      <c r="R305" s="916"/>
      <c r="S305" s="916"/>
      <c r="T305" s="916"/>
      <c r="U305" s="916"/>
      <c r="V305" s="916"/>
      <c r="W305" s="916"/>
      <c r="X305" s="916"/>
      <c r="Y305" s="916"/>
      <c r="Z305" s="916"/>
      <c r="AA305" s="916"/>
    </row>
    <row r="306" spans="1:27" ht="12.2" customHeight="1" x14ac:dyDescent="0.2">
      <c r="G306" s="2064" t="s">
        <v>246</v>
      </c>
      <c r="H306" s="2064"/>
      <c r="I306" s="2064"/>
      <c r="J306" s="2064"/>
      <c r="K306" s="2064"/>
      <c r="L306" s="2064"/>
      <c r="M306" s="2064"/>
      <c r="N306" s="2064"/>
      <c r="O306" s="2064"/>
      <c r="P306" s="2064"/>
      <c r="Q306" s="2068" t="s">
        <v>203</v>
      </c>
      <c r="R306" s="2065">
        <v>23899.75</v>
      </c>
      <c r="S306" s="2066"/>
      <c r="T306" s="2066"/>
      <c r="U306" s="2066"/>
      <c r="V306" s="2068" t="s">
        <v>203</v>
      </c>
      <c r="W306" s="2068"/>
      <c r="X306" s="2065">
        <v>955.99</v>
      </c>
      <c r="Y306" s="2066"/>
      <c r="Z306" s="2066"/>
      <c r="AA306" s="2066"/>
    </row>
    <row r="307" spans="1:27" ht="61.35" customHeight="1" x14ac:dyDescent="0.2">
      <c r="A307" s="2068" t="s">
        <v>251</v>
      </c>
      <c r="B307" s="2064" t="s">
        <v>251</v>
      </c>
      <c r="C307" s="2064" t="s">
        <v>2057</v>
      </c>
      <c r="D307" s="2064"/>
      <c r="E307" s="2064"/>
      <c r="F307" s="2064"/>
      <c r="G307" s="2064" t="s">
        <v>2056</v>
      </c>
      <c r="H307" s="2064"/>
      <c r="I307" s="2064"/>
      <c r="J307" s="2064" t="s">
        <v>468</v>
      </c>
      <c r="K307" s="2064"/>
      <c r="L307" s="2069">
        <v>0.12</v>
      </c>
      <c r="M307" s="2241" t="s">
        <v>203</v>
      </c>
      <c r="N307" s="2241"/>
      <c r="O307" s="2065">
        <v>0.12</v>
      </c>
      <c r="P307" s="2241" t="s">
        <v>203</v>
      </c>
      <c r="Q307" s="2241" t="s">
        <v>203</v>
      </c>
      <c r="R307" s="2241" t="s">
        <v>203</v>
      </c>
      <c r="S307" s="2241"/>
      <c r="T307" s="2241"/>
      <c r="U307" s="2241"/>
      <c r="V307" s="2241" t="s">
        <v>203</v>
      </c>
      <c r="W307" s="2241"/>
      <c r="X307" s="2241" t="s">
        <v>203</v>
      </c>
      <c r="Y307" s="2241"/>
      <c r="Z307" s="2241"/>
      <c r="AA307" s="2241"/>
    </row>
    <row r="308" spans="1:27" ht="12.2" customHeight="1" x14ac:dyDescent="0.2">
      <c r="A308" s="2068" t="s">
        <v>203</v>
      </c>
      <c r="B308" s="2068" t="s">
        <v>203</v>
      </c>
      <c r="C308" s="2068" t="s">
        <v>1077</v>
      </c>
      <c r="D308" s="2068"/>
      <c r="E308" s="2068"/>
      <c r="F308" s="2068"/>
      <c r="G308" s="2068" t="s">
        <v>1076</v>
      </c>
      <c r="H308" s="2068"/>
      <c r="I308" s="2068"/>
      <c r="J308" s="2068" t="s">
        <v>1060</v>
      </c>
      <c r="K308" s="2068"/>
      <c r="L308" s="2241" t="s">
        <v>203</v>
      </c>
      <c r="M308" s="2241" t="s">
        <v>203</v>
      </c>
      <c r="N308" s="2241"/>
      <c r="O308" s="2074">
        <v>2.068416</v>
      </c>
      <c r="P308" s="2241" t="s">
        <v>203</v>
      </c>
      <c r="Q308" s="2241" t="s">
        <v>203</v>
      </c>
      <c r="R308" s="2241" t="s">
        <v>203</v>
      </c>
      <c r="S308" s="2241"/>
      <c r="T308" s="2241"/>
      <c r="U308" s="2241"/>
      <c r="V308" s="2241" t="s">
        <v>203</v>
      </c>
      <c r="W308" s="2241"/>
      <c r="X308" s="2065">
        <v>1091.3</v>
      </c>
      <c r="Y308" s="2066"/>
      <c r="Z308" s="2066"/>
      <c r="AA308" s="2066"/>
    </row>
    <row r="309" spans="1:27" ht="12.2" customHeight="1" x14ac:dyDescent="0.2">
      <c r="A309" s="2068" t="s">
        <v>203</v>
      </c>
      <c r="B309" s="2068" t="s">
        <v>203</v>
      </c>
      <c r="C309" s="2068" t="s">
        <v>1132</v>
      </c>
      <c r="D309" s="2068"/>
      <c r="E309" s="2068"/>
      <c r="F309" s="2068"/>
      <c r="G309" s="2068" t="s">
        <v>1131</v>
      </c>
      <c r="H309" s="2068"/>
      <c r="I309" s="2068"/>
      <c r="J309" s="2068" t="s">
        <v>1060</v>
      </c>
      <c r="K309" s="2068"/>
      <c r="L309" s="2069">
        <v>13.68</v>
      </c>
      <c r="M309" s="2069">
        <v>1.26</v>
      </c>
      <c r="N309" s="2241"/>
      <c r="O309" s="2074">
        <v>2.068416</v>
      </c>
      <c r="P309" s="2241" t="s">
        <v>203</v>
      </c>
      <c r="Q309" s="2241" t="s">
        <v>203</v>
      </c>
      <c r="R309" s="2069">
        <v>527.6</v>
      </c>
      <c r="S309" s="2241"/>
      <c r="T309" s="2241"/>
      <c r="U309" s="2241"/>
      <c r="V309" s="2241" t="s">
        <v>203</v>
      </c>
      <c r="W309" s="2241"/>
      <c r="X309" s="2069">
        <v>1091.3</v>
      </c>
      <c r="Y309" s="2241"/>
      <c r="Z309" s="2241"/>
      <c r="AA309" s="2241"/>
    </row>
    <row r="310" spans="1:27" ht="12.2" customHeight="1" x14ac:dyDescent="0.2">
      <c r="A310" s="2068" t="s">
        <v>203</v>
      </c>
      <c r="B310" s="2068" t="s">
        <v>203</v>
      </c>
      <c r="C310" s="2068" t="s">
        <v>203</v>
      </c>
      <c r="D310" s="2068"/>
      <c r="E310" s="2068"/>
      <c r="F310" s="2068"/>
      <c r="G310" s="2082" t="s">
        <v>1057</v>
      </c>
      <c r="H310" s="2082"/>
      <c r="I310" s="2082"/>
      <c r="J310" s="2077" t="s">
        <v>203</v>
      </c>
      <c r="K310" s="2077"/>
      <c r="L310" s="2077" t="s">
        <v>203</v>
      </c>
      <c r="M310" s="2077" t="s">
        <v>203</v>
      </c>
      <c r="N310" s="2077"/>
      <c r="O310" s="2077" t="s">
        <v>203</v>
      </c>
      <c r="P310" s="2077" t="s">
        <v>203</v>
      </c>
      <c r="Q310" s="2077" t="s">
        <v>203</v>
      </c>
      <c r="R310" s="2077" t="s">
        <v>203</v>
      </c>
      <c r="S310" s="2077"/>
      <c r="T310" s="2077"/>
      <c r="U310" s="2077"/>
      <c r="V310" s="2077" t="s">
        <v>203</v>
      </c>
      <c r="W310" s="2077"/>
      <c r="X310" s="2079">
        <v>1091.3</v>
      </c>
      <c r="Y310" s="2080"/>
      <c r="Z310" s="2080"/>
      <c r="AA310" s="2080"/>
    </row>
    <row r="311" spans="1:27" ht="24.6" customHeight="1" x14ac:dyDescent="0.2">
      <c r="B311" s="2068" t="s">
        <v>582</v>
      </c>
      <c r="C311" s="2068" t="s">
        <v>1109</v>
      </c>
      <c r="D311" s="2068"/>
      <c r="E311" s="2068"/>
      <c r="F311" s="2068"/>
      <c r="G311" s="2068" t="s">
        <v>1108</v>
      </c>
      <c r="H311" s="2068"/>
      <c r="I311" s="2068"/>
      <c r="J311" s="2068" t="s">
        <v>249</v>
      </c>
      <c r="K311" s="2068"/>
      <c r="L311" s="2071">
        <v>2</v>
      </c>
      <c r="M311" s="2241" t="s">
        <v>203</v>
      </c>
      <c r="N311" s="2241"/>
      <c r="O311" s="2069">
        <v>2</v>
      </c>
      <c r="P311" s="2241" t="s">
        <v>203</v>
      </c>
      <c r="Q311" s="2241" t="s">
        <v>203</v>
      </c>
      <c r="R311" s="2241" t="s">
        <v>203</v>
      </c>
      <c r="S311" s="2241"/>
      <c r="T311" s="2241"/>
      <c r="U311" s="2241"/>
      <c r="V311" s="2241" t="s">
        <v>203</v>
      </c>
      <c r="W311" s="2241"/>
      <c r="X311" s="2069">
        <v>17.32</v>
      </c>
      <c r="Y311" s="2241"/>
      <c r="Z311" s="2241"/>
      <c r="AA311" s="2241"/>
    </row>
    <row r="312" spans="1:27" ht="12.2" customHeight="1" x14ac:dyDescent="0.2">
      <c r="C312" s="2068" t="s">
        <v>203</v>
      </c>
      <c r="D312" s="2068"/>
      <c r="E312" s="2068"/>
      <c r="F312" s="2068"/>
      <c r="G312" s="2068" t="s">
        <v>1056</v>
      </c>
      <c r="H312" s="2068"/>
      <c r="I312" s="2068"/>
      <c r="J312" s="2068" t="s">
        <v>203</v>
      </c>
      <c r="K312" s="2068"/>
      <c r="L312" s="2241" t="s">
        <v>203</v>
      </c>
      <c r="M312" s="2241" t="s">
        <v>203</v>
      </c>
      <c r="N312" s="2241"/>
      <c r="O312" s="2241" t="s">
        <v>203</v>
      </c>
      <c r="P312" s="2068" t="s">
        <v>203</v>
      </c>
      <c r="Q312" s="2068" t="s">
        <v>203</v>
      </c>
      <c r="R312" s="2068" t="s">
        <v>203</v>
      </c>
      <c r="S312" s="2068"/>
      <c r="T312" s="2068"/>
      <c r="U312" s="2068"/>
      <c r="V312" s="2068" t="s">
        <v>203</v>
      </c>
      <c r="W312" s="2068"/>
      <c r="X312" s="2076">
        <v>1091.3</v>
      </c>
      <c r="Y312" s="2241"/>
      <c r="Z312" s="2241"/>
      <c r="AA312" s="2241"/>
    </row>
    <row r="313" spans="1:27" ht="24.6" customHeight="1" x14ac:dyDescent="0.2">
      <c r="C313" s="2068" t="s">
        <v>1107</v>
      </c>
      <c r="D313" s="2068"/>
      <c r="E313" s="2068"/>
      <c r="F313" s="2068"/>
      <c r="G313" s="2068" t="s">
        <v>1106</v>
      </c>
      <c r="H313" s="2068"/>
      <c r="I313" s="2068"/>
      <c r="J313" s="2068" t="s">
        <v>249</v>
      </c>
      <c r="K313" s="2068"/>
      <c r="L313" s="2071">
        <v>97</v>
      </c>
      <c r="M313" s="2241" t="s">
        <v>203</v>
      </c>
      <c r="N313" s="2241"/>
      <c r="O313" s="2069">
        <v>97</v>
      </c>
      <c r="P313" s="2068" t="s">
        <v>203</v>
      </c>
      <c r="Q313" s="2068" t="s">
        <v>203</v>
      </c>
      <c r="R313" s="2068" t="s">
        <v>203</v>
      </c>
      <c r="S313" s="2068"/>
      <c r="T313" s="2068"/>
      <c r="U313" s="2068"/>
      <c r="V313" s="2068" t="s">
        <v>203</v>
      </c>
      <c r="W313" s="2068"/>
      <c r="X313" s="2069">
        <v>1058.56</v>
      </c>
      <c r="Y313" s="2241"/>
      <c r="Z313" s="2241"/>
      <c r="AA313" s="2241"/>
    </row>
    <row r="314" spans="1:27" ht="24.6" customHeight="1" x14ac:dyDescent="0.2">
      <c r="C314" s="2068" t="s">
        <v>1105</v>
      </c>
      <c r="D314" s="2068"/>
      <c r="E314" s="2068"/>
      <c r="F314" s="2068"/>
      <c r="G314" s="2068" t="s">
        <v>1104</v>
      </c>
      <c r="H314" s="2068"/>
      <c r="I314" s="2068"/>
      <c r="J314" s="2068" t="s">
        <v>249</v>
      </c>
      <c r="K314" s="2068"/>
      <c r="L314" s="2071">
        <v>51</v>
      </c>
      <c r="M314" s="2241" t="s">
        <v>203</v>
      </c>
      <c r="N314" s="2241"/>
      <c r="O314" s="2069">
        <v>51</v>
      </c>
      <c r="P314" s="2068" t="s">
        <v>203</v>
      </c>
      <c r="Q314" s="2068" t="s">
        <v>203</v>
      </c>
      <c r="R314" s="2068" t="s">
        <v>203</v>
      </c>
      <c r="S314" s="2068"/>
      <c r="T314" s="2068"/>
      <c r="U314" s="2068"/>
      <c r="V314" s="2068" t="s">
        <v>203</v>
      </c>
      <c r="W314" s="2068"/>
      <c r="X314" s="2069">
        <v>556.55999999999995</v>
      </c>
      <c r="Y314" s="2241"/>
      <c r="Z314" s="2241"/>
      <c r="AA314" s="2241"/>
    </row>
    <row r="315" spans="1:27" x14ac:dyDescent="0.2">
      <c r="A315" s="916"/>
      <c r="B315" s="916"/>
      <c r="C315" s="916"/>
      <c r="D315" s="916"/>
      <c r="E315" s="916"/>
      <c r="F315" s="916"/>
      <c r="G315" s="916"/>
      <c r="H315" s="916"/>
      <c r="I315" s="916"/>
      <c r="J315" s="916"/>
      <c r="K315" s="916"/>
      <c r="L315" s="916"/>
      <c r="M315" s="916"/>
      <c r="N315" s="916"/>
      <c r="O315" s="916"/>
      <c r="P315" s="916"/>
      <c r="Q315" s="916"/>
      <c r="R315" s="916"/>
      <c r="S315" s="916"/>
      <c r="T315" s="916"/>
      <c r="U315" s="916"/>
      <c r="V315" s="916"/>
      <c r="W315" s="916"/>
      <c r="X315" s="916"/>
      <c r="Y315" s="916"/>
      <c r="Z315" s="916"/>
      <c r="AA315" s="916"/>
    </row>
    <row r="316" spans="1:27" ht="12.2" customHeight="1" x14ac:dyDescent="0.2">
      <c r="G316" s="2064" t="s">
        <v>246</v>
      </c>
      <c r="H316" s="2064"/>
      <c r="I316" s="2064"/>
      <c r="J316" s="2064"/>
      <c r="K316" s="2064"/>
      <c r="L316" s="2064"/>
      <c r="M316" s="2064"/>
      <c r="N316" s="2064"/>
      <c r="O316" s="2064"/>
      <c r="P316" s="2064"/>
      <c r="Q316" s="2068" t="s">
        <v>203</v>
      </c>
      <c r="R316" s="2065">
        <v>22697.83</v>
      </c>
      <c r="S316" s="2066"/>
      <c r="T316" s="2066"/>
      <c r="U316" s="2066"/>
      <c r="V316" s="2068" t="s">
        <v>203</v>
      </c>
      <c r="W316" s="2068"/>
      <c r="X316" s="2065">
        <v>2723.74</v>
      </c>
      <c r="Y316" s="2066"/>
      <c r="Z316" s="2066"/>
      <c r="AA316" s="2066"/>
    </row>
    <row r="317" spans="1:27" ht="48.95" customHeight="1" x14ac:dyDescent="0.2">
      <c r="A317" s="2068" t="s">
        <v>245</v>
      </c>
      <c r="B317" s="2064" t="s">
        <v>245</v>
      </c>
      <c r="C317" s="2064" t="s">
        <v>1428</v>
      </c>
      <c r="D317" s="2064"/>
      <c r="E317" s="2064"/>
      <c r="F317" s="2064"/>
      <c r="G317" s="2064" t="s">
        <v>2055</v>
      </c>
      <c r="H317" s="2064"/>
      <c r="I317" s="2064"/>
      <c r="J317" s="2064" t="s">
        <v>468</v>
      </c>
      <c r="K317" s="2064"/>
      <c r="L317" s="2069">
        <v>0.12</v>
      </c>
      <c r="M317" s="2241" t="s">
        <v>203</v>
      </c>
      <c r="N317" s="2241"/>
      <c r="O317" s="2065">
        <v>0.12</v>
      </c>
      <c r="P317" s="2241" t="s">
        <v>203</v>
      </c>
      <c r="Q317" s="2241" t="s">
        <v>203</v>
      </c>
      <c r="R317" s="2241" t="s">
        <v>203</v>
      </c>
      <c r="S317" s="2241"/>
      <c r="T317" s="2241"/>
      <c r="U317" s="2241"/>
      <c r="V317" s="2241" t="s">
        <v>203</v>
      </c>
      <c r="W317" s="2241"/>
      <c r="X317" s="2241" t="s">
        <v>203</v>
      </c>
      <c r="Y317" s="2241"/>
      <c r="Z317" s="2241"/>
      <c r="AA317" s="2241"/>
    </row>
    <row r="318" spans="1:27" ht="12.2" customHeight="1" x14ac:dyDescent="0.2">
      <c r="A318" s="2068" t="s">
        <v>203</v>
      </c>
      <c r="B318" s="2068" t="s">
        <v>203</v>
      </c>
      <c r="C318" s="2068" t="s">
        <v>1077</v>
      </c>
      <c r="D318" s="2068"/>
      <c r="E318" s="2068"/>
      <c r="F318" s="2068"/>
      <c r="G318" s="2068" t="s">
        <v>1076</v>
      </c>
      <c r="H318" s="2068"/>
      <c r="I318" s="2068"/>
      <c r="J318" s="2068" t="s">
        <v>1060</v>
      </c>
      <c r="K318" s="2068"/>
      <c r="L318" s="2241" t="s">
        <v>203</v>
      </c>
      <c r="M318" s="2241" t="s">
        <v>203</v>
      </c>
      <c r="N318" s="2241"/>
      <c r="O318" s="2074">
        <v>1.838592</v>
      </c>
      <c r="P318" s="2241" t="s">
        <v>203</v>
      </c>
      <c r="Q318" s="2241" t="s">
        <v>203</v>
      </c>
      <c r="R318" s="2241" t="s">
        <v>203</v>
      </c>
      <c r="S318" s="2241"/>
      <c r="T318" s="2241"/>
      <c r="U318" s="2241"/>
      <c r="V318" s="2241" t="s">
        <v>203</v>
      </c>
      <c r="W318" s="2241"/>
      <c r="X318" s="2065">
        <v>970.04</v>
      </c>
      <c r="Y318" s="2066"/>
      <c r="Z318" s="2066"/>
      <c r="AA318" s="2066"/>
    </row>
    <row r="319" spans="1:27" ht="12.2" customHeight="1" x14ac:dyDescent="0.2">
      <c r="A319" s="2068" t="s">
        <v>203</v>
      </c>
      <c r="B319" s="2068" t="s">
        <v>203</v>
      </c>
      <c r="C319" s="2068" t="s">
        <v>1132</v>
      </c>
      <c r="D319" s="2068"/>
      <c r="E319" s="2068"/>
      <c r="F319" s="2068"/>
      <c r="G319" s="2068" t="s">
        <v>1131</v>
      </c>
      <c r="H319" s="2068"/>
      <c r="I319" s="2068"/>
      <c r="J319" s="2068" t="s">
        <v>1060</v>
      </c>
      <c r="K319" s="2068"/>
      <c r="L319" s="2069">
        <v>12.16</v>
      </c>
      <c r="M319" s="2069">
        <v>1.26</v>
      </c>
      <c r="N319" s="2241"/>
      <c r="O319" s="2074">
        <v>1.838592</v>
      </c>
      <c r="P319" s="2241" t="s">
        <v>203</v>
      </c>
      <c r="Q319" s="2241" t="s">
        <v>203</v>
      </c>
      <c r="R319" s="2069">
        <v>527.6</v>
      </c>
      <c r="S319" s="2241"/>
      <c r="T319" s="2241"/>
      <c r="U319" s="2241"/>
      <c r="V319" s="2241" t="s">
        <v>203</v>
      </c>
      <c r="W319" s="2241"/>
      <c r="X319" s="2069">
        <v>970.04</v>
      </c>
      <c r="Y319" s="2241"/>
      <c r="Z319" s="2241"/>
      <c r="AA319" s="2241"/>
    </row>
    <row r="320" spans="1:27" ht="12.2" customHeight="1" x14ac:dyDescent="0.2">
      <c r="A320" s="2068" t="s">
        <v>203</v>
      </c>
      <c r="B320" s="2068" t="s">
        <v>203</v>
      </c>
      <c r="C320" s="2068" t="s">
        <v>203</v>
      </c>
      <c r="D320" s="2068"/>
      <c r="E320" s="2068"/>
      <c r="F320" s="2068"/>
      <c r="G320" s="2082" t="s">
        <v>1057</v>
      </c>
      <c r="H320" s="2082"/>
      <c r="I320" s="2082"/>
      <c r="J320" s="2077" t="s">
        <v>203</v>
      </c>
      <c r="K320" s="2077"/>
      <c r="L320" s="2077" t="s">
        <v>203</v>
      </c>
      <c r="M320" s="2077" t="s">
        <v>203</v>
      </c>
      <c r="N320" s="2077"/>
      <c r="O320" s="2077" t="s">
        <v>203</v>
      </c>
      <c r="P320" s="2077" t="s">
        <v>203</v>
      </c>
      <c r="Q320" s="2077" t="s">
        <v>203</v>
      </c>
      <c r="R320" s="2077" t="s">
        <v>203</v>
      </c>
      <c r="S320" s="2077"/>
      <c r="T320" s="2077"/>
      <c r="U320" s="2077"/>
      <c r="V320" s="2077" t="s">
        <v>203</v>
      </c>
      <c r="W320" s="2077"/>
      <c r="X320" s="2079">
        <v>970.04</v>
      </c>
      <c r="Y320" s="2080"/>
      <c r="Z320" s="2080"/>
      <c r="AA320" s="2080"/>
    </row>
    <row r="321" spans="1:27" ht="24.6" customHeight="1" x14ac:dyDescent="0.2">
      <c r="B321" s="2068" t="s">
        <v>1128</v>
      </c>
      <c r="C321" s="2068" t="s">
        <v>1109</v>
      </c>
      <c r="D321" s="2068"/>
      <c r="E321" s="2068"/>
      <c r="F321" s="2068"/>
      <c r="G321" s="2068" t="s">
        <v>1108</v>
      </c>
      <c r="H321" s="2068"/>
      <c r="I321" s="2068"/>
      <c r="J321" s="2068" t="s">
        <v>249</v>
      </c>
      <c r="K321" s="2068"/>
      <c r="L321" s="2071">
        <v>2</v>
      </c>
      <c r="M321" s="2241" t="s">
        <v>203</v>
      </c>
      <c r="N321" s="2241"/>
      <c r="O321" s="2069">
        <v>2</v>
      </c>
      <c r="P321" s="2241" t="s">
        <v>203</v>
      </c>
      <c r="Q321" s="2241" t="s">
        <v>203</v>
      </c>
      <c r="R321" s="2241" t="s">
        <v>203</v>
      </c>
      <c r="S321" s="2241"/>
      <c r="T321" s="2241"/>
      <c r="U321" s="2241"/>
      <c r="V321" s="2241" t="s">
        <v>203</v>
      </c>
      <c r="W321" s="2241"/>
      <c r="X321" s="2069">
        <v>15.4</v>
      </c>
      <c r="Y321" s="2241"/>
      <c r="Z321" s="2241"/>
      <c r="AA321" s="2241"/>
    </row>
    <row r="322" spans="1:27" ht="12.2" customHeight="1" x14ac:dyDescent="0.2">
      <c r="C322" s="2068" t="s">
        <v>203</v>
      </c>
      <c r="D322" s="2068"/>
      <c r="E322" s="2068"/>
      <c r="F322" s="2068"/>
      <c r="G322" s="2068" t="s">
        <v>1056</v>
      </c>
      <c r="H322" s="2068"/>
      <c r="I322" s="2068"/>
      <c r="J322" s="2068" t="s">
        <v>203</v>
      </c>
      <c r="K322" s="2068"/>
      <c r="L322" s="2241" t="s">
        <v>203</v>
      </c>
      <c r="M322" s="2241" t="s">
        <v>203</v>
      </c>
      <c r="N322" s="2241"/>
      <c r="O322" s="2241" t="s">
        <v>203</v>
      </c>
      <c r="P322" s="2068" t="s">
        <v>203</v>
      </c>
      <c r="Q322" s="2068" t="s">
        <v>203</v>
      </c>
      <c r="R322" s="2068" t="s">
        <v>203</v>
      </c>
      <c r="S322" s="2068"/>
      <c r="T322" s="2068"/>
      <c r="U322" s="2068"/>
      <c r="V322" s="2068" t="s">
        <v>203</v>
      </c>
      <c r="W322" s="2068"/>
      <c r="X322" s="2069">
        <v>970.04</v>
      </c>
      <c r="Y322" s="2241"/>
      <c r="Z322" s="2241"/>
      <c r="AA322" s="2241"/>
    </row>
    <row r="323" spans="1:27" ht="24.6" customHeight="1" x14ac:dyDescent="0.2">
      <c r="C323" s="2068" t="s">
        <v>1107</v>
      </c>
      <c r="D323" s="2068"/>
      <c r="E323" s="2068"/>
      <c r="F323" s="2068"/>
      <c r="G323" s="2068" t="s">
        <v>1106</v>
      </c>
      <c r="H323" s="2068"/>
      <c r="I323" s="2068"/>
      <c r="J323" s="2068" t="s">
        <v>249</v>
      </c>
      <c r="K323" s="2068"/>
      <c r="L323" s="2071">
        <v>97</v>
      </c>
      <c r="M323" s="2241" t="s">
        <v>203</v>
      </c>
      <c r="N323" s="2241"/>
      <c r="O323" s="2069">
        <v>97</v>
      </c>
      <c r="P323" s="2068" t="s">
        <v>203</v>
      </c>
      <c r="Q323" s="2068" t="s">
        <v>203</v>
      </c>
      <c r="R323" s="2068" t="s">
        <v>203</v>
      </c>
      <c r="S323" s="2068"/>
      <c r="T323" s="2068"/>
      <c r="U323" s="2068"/>
      <c r="V323" s="2068" t="s">
        <v>203</v>
      </c>
      <c r="W323" s="2068"/>
      <c r="X323" s="2069">
        <v>940.94</v>
      </c>
      <c r="Y323" s="2241"/>
      <c r="Z323" s="2241"/>
      <c r="AA323" s="2241"/>
    </row>
    <row r="324" spans="1:27" ht="24.6" customHeight="1" x14ac:dyDescent="0.2">
      <c r="C324" s="2068" t="s">
        <v>1105</v>
      </c>
      <c r="D324" s="2068"/>
      <c r="E324" s="2068"/>
      <c r="F324" s="2068"/>
      <c r="G324" s="2068" t="s">
        <v>1104</v>
      </c>
      <c r="H324" s="2068"/>
      <c r="I324" s="2068"/>
      <c r="J324" s="2068" t="s">
        <v>249</v>
      </c>
      <c r="K324" s="2068"/>
      <c r="L324" s="2071">
        <v>51</v>
      </c>
      <c r="M324" s="2241" t="s">
        <v>203</v>
      </c>
      <c r="N324" s="2241"/>
      <c r="O324" s="2069">
        <v>51</v>
      </c>
      <c r="P324" s="2068" t="s">
        <v>203</v>
      </c>
      <c r="Q324" s="2068" t="s">
        <v>203</v>
      </c>
      <c r="R324" s="2068" t="s">
        <v>203</v>
      </c>
      <c r="S324" s="2068"/>
      <c r="T324" s="2068"/>
      <c r="U324" s="2068"/>
      <c r="V324" s="2068" t="s">
        <v>203</v>
      </c>
      <c r="W324" s="2068"/>
      <c r="X324" s="2069">
        <v>494.72</v>
      </c>
      <c r="Y324" s="2241"/>
      <c r="Z324" s="2241"/>
      <c r="AA324" s="2241"/>
    </row>
    <row r="325" spans="1:27" x14ac:dyDescent="0.2">
      <c r="A325" s="916"/>
      <c r="B325" s="916"/>
      <c r="C325" s="916"/>
      <c r="D325" s="916"/>
      <c r="E325" s="916"/>
      <c r="F325" s="916"/>
      <c r="G325" s="916"/>
      <c r="H325" s="916"/>
      <c r="I325" s="916"/>
      <c r="J325" s="916"/>
      <c r="K325" s="916"/>
      <c r="L325" s="916"/>
      <c r="M325" s="916"/>
      <c r="N325" s="916"/>
      <c r="O325" s="916"/>
      <c r="P325" s="916"/>
      <c r="Q325" s="916"/>
      <c r="R325" s="916"/>
      <c r="S325" s="916"/>
      <c r="T325" s="916"/>
      <c r="U325" s="916"/>
      <c r="V325" s="916"/>
      <c r="W325" s="916"/>
      <c r="X325" s="916"/>
      <c r="Y325" s="916"/>
      <c r="Z325" s="916"/>
      <c r="AA325" s="916"/>
    </row>
    <row r="326" spans="1:27" ht="12.2" customHeight="1" x14ac:dyDescent="0.2">
      <c r="G326" s="2064" t="s">
        <v>246</v>
      </c>
      <c r="H326" s="2064"/>
      <c r="I326" s="2064"/>
      <c r="J326" s="2064"/>
      <c r="K326" s="2064"/>
      <c r="L326" s="2064"/>
      <c r="M326" s="2064"/>
      <c r="N326" s="2064"/>
      <c r="O326" s="2064"/>
      <c r="P326" s="2064"/>
      <c r="Q326" s="2068" t="s">
        <v>203</v>
      </c>
      <c r="R326" s="2065">
        <v>20175.830000000002</v>
      </c>
      <c r="S326" s="2066"/>
      <c r="T326" s="2066"/>
      <c r="U326" s="2066"/>
      <c r="V326" s="2068" t="s">
        <v>203</v>
      </c>
      <c r="W326" s="2068"/>
      <c r="X326" s="2065">
        <v>2421.1</v>
      </c>
      <c r="Y326" s="2066"/>
      <c r="Z326" s="2066"/>
      <c r="AA326" s="2066"/>
    </row>
    <row r="327" spans="1:27" ht="36.75" customHeight="1" x14ac:dyDescent="0.2">
      <c r="A327" s="2068" t="s">
        <v>401</v>
      </c>
      <c r="B327" s="2064" t="s">
        <v>401</v>
      </c>
      <c r="C327" s="2064" t="s">
        <v>1426</v>
      </c>
      <c r="D327" s="2064"/>
      <c r="E327" s="2064"/>
      <c r="F327" s="2064"/>
      <c r="G327" s="2064" t="s">
        <v>1419</v>
      </c>
      <c r="H327" s="2064"/>
      <c r="I327" s="2064"/>
      <c r="J327" s="2064" t="s">
        <v>467</v>
      </c>
      <c r="K327" s="2064"/>
      <c r="L327" s="2071">
        <v>5</v>
      </c>
      <c r="M327" s="2241" t="s">
        <v>203</v>
      </c>
      <c r="N327" s="2241"/>
      <c r="O327" s="2092">
        <v>5</v>
      </c>
      <c r="P327" s="2241" t="s">
        <v>203</v>
      </c>
      <c r="Q327" s="2241" t="s">
        <v>203</v>
      </c>
      <c r="R327" s="2241" t="s">
        <v>203</v>
      </c>
      <c r="S327" s="2241"/>
      <c r="T327" s="2241"/>
      <c r="U327" s="2241"/>
      <c r="V327" s="2241" t="s">
        <v>203</v>
      </c>
      <c r="W327" s="2241"/>
      <c r="X327" s="2241" t="s">
        <v>203</v>
      </c>
      <c r="Y327" s="2241"/>
      <c r="Z327" s="2241"/>
      <c r="AA327" s="2241"/>
    </row>
    <row r="328" spans="1:27" ht="12.2" customHeight="1" x14ac:dyDescent="0.2">
      <c r="A328" s="2068" t="s">
        <v>203</v>
      </c>
      <c r="B328" s="2068" t="s">
        <v>203</v>
      </c>
      <c r="C328" s="2068" t="s">
        <v>1077</v>
      </c>
      <c r="D328" s="2068"/>
      <c r="E328" s="2068"/>
      <c r="F328" s="2068"/>
      <c r="G328" s="2068" t="s">
        <v>1076</v>
      </c>
      <c r="H328" s="2068"/>
      <c r="I328" s="2068"/>
      <c r="J328" s="2068" t="s">
        <v>1060</v>
      </c>
      <c r="K328" s="2068"/>
      <c r="L328" s="2241" t="s">
        <v>203</v>
      </c>
      <c r="M328" s="2241" t="s">
        <v>203</v>
      </c>
      <c r="N328" s="2241"/>
      <c r="O328" s="2069">
        <v>2.7</v>
      </c>
      <c r="P328" s="2241" t="s">
        <v>203</v>
      </c>
      <c r="Q328" s="2241" t="s">
        <v>203</v>
      </c>
      <c r="R328" s="2241" t="s">
        <v>203</v>
      </c>
      <c r="S328" s="2241"/>
      <c r="T328" s="2241"/>
      <c r="U328" s="2241"/>
      <c r="V328" s="2241" t="s">
        <v>203</v>
      </c>
      <c r="W328" s="2241"/>
      <c r="X328" s="2065">
        <v>1283.18</v>
      </c>
      <c r="Y328" s="2066"/>
      <c r="Z328" s="2066"/>
      <c r="AA328" s="2066"/>
    </row>
    <row r="329" spans="1:27" ht="12.2" customHeight="1" x14ac:dyDescent="0.2">
      <c r="A329" s="2068" t="s">
        <v>203</v>
      </c>
      <c r="B329" s="2068" t="s">
        <v>203</v>
      </c>
      <c r="C329" s="2068" t="s">
        <v>1405</v>
      </c>
      <c r="D329" s="2068"/>
      <c r="E329" s="2068"/>
      <c r="F329" s="2068"/>
      <c r="G329" s="2068" t="s">
        <v>1404</v>
      </c>
      <c r="H329" s="2068"/>
      <c r="I329" s="2068"/>
      <c r="J329" s="2068" t="s">
        <v>1060</v>
      </c>
      <c r="K329" s="2068"/>
      <c r="L329" s="2069">
        <v>0.45</v>
      </c>
      <c r="M329" s="2069">
        <v>1.2</v>
      </c>
      <c r="N329" s="2241"/>
      <c r="O329" s="2069">
        <v>2.7</v>
      </c>
      <c r="P329" s="2241" t="s">
        <v>203</v>
      </c>
      <c r="Q329" s="2241" t="s">
        <v>203</v>
      </c>
      <c r="R329" s="2069">
        <v>475.25</v>
      </c>
      <c r="S329" s="2241"/>
      <c r="T329" s="2241"/>
      <c r="U329" s="2241"/>
      <c r="V329" s="2241" t="s">
        <v>203</v>
      </c>
      <c r="W329" s="2241"/>
      <c r="X329" s="2069">
        <v>1283.18</v>
      </c>
      <c r="Y329" s="2241"/>
      <c r="Z329" s="2241"/>
      <c r="AA329" s="2241"/>
    </row>
    <row r="330" spans="1:27" ht="12.2" customHeight="1" x14ac:dyDescent="0.2">
      <c r="A330" s="2068" t="s">
        <v>203</v>
      </c>
      <c r="B330" s="2068" t="s">
        <v>203</v>
      </c>
      <c r="C330" s="2068" t="s">
        <v>1073</v>
      </c>
      <c r="D330" s="2068"/>
      <c r="E330" s="2068"/>
      <c r="F330" s="2068"/>
      <c r="G330" s="2068" t="s">
        <v>258</v>
      </c>
      <c r="H330" s="2068"/>
      <c r="I330" s="2068"/>
      <c r="J330" s="2068" t="s">
        <v>203</v>
      </c>
      <c r="K330" s="2068"/>
      <c r="L330" s="2241" t="s">
        <v>203</v>
      </c>
      <c r="M330" s="2241" t="s">
        <v>203</v>
      </c>
      <c r="N330" s="2241"/>
      <c r="O330" s="2241" t="s">
        <v>203</v>
      </c>
      <c r="P330" s="2241" t="s">
        <v>203</v>
      </c>
      <c r="Q330" s="2241" t="s">
        <v>203</v>
      </c>
      <c r="R330" s="2241" t="s">
        <v>203</v>
      </c>
      <c r="S330" s="2241"/>
      <c r="T330" s="2241"/>
      <c r="U330" s="2241"/>
      <c r="V330" s="2241" t="s">
        <v>203</v>
      </c>
      <c r="W330" s="2241"/>
      <c r="X330" s="2065">
        <v>991.67</v>
      </c>
      <c r="Y330" s="2066"/>
      <c r="Z330" s="2066"/>
      <c r="AA330" s="2066"/>
    </row>
    <row r="331" spans="1:27" ht="12.2" customHeight="1" x14ac:dyDescent="0.2">
      <c r="A331" s="2084" t="s">
        <v>203</v>
      </c>
      <c r="B331" s="2084" t="s">
        <v>203</v>
      </c>
      <c r="C331" s="2084" t="s">
        <v>203</v>
      </c>
      <c r="D331" s="2084"/>
      <c r="E331" s="2084"/>
      <c r="F331" s="2084"/>
      <c r="G331" s="2084" t="s">
        <v>1072</v>
      </c>
      <c r="H331" s="2084"/>
      <c r="I331" s="2084"/>
      <c r="J331" s="2084" t="s">
        <v>1060</v>
      </c>
      <c r="K331" s="2084"/>
      <c r="L331" s="2083" t="s">
        <v>203</v>
      </c>
      <c r="M331" s="2083" t="s">
        <v>203</v>
      </c>
      <c r="N331" s="2083"/>
      <c r="O331" s="2091">
        <v>1.92</v>
      </c>
      <c r="P331" s="2083" t="s">
        <v>203</v>
      </c>
      <c r="Q331" s="2083" t="s">
        <v>203</v>
      </c>
      <c r="R331" s="2083" t="s">
        <v>203</v>
      </c>
      <c r="S331" s="2083"/>
      <c r="T331" s="2083"/>
      <c r="U331" s="2083"/>
      <c r="V331" s="2083" t="s">
        <v>203</v>
      </c>
      <c r="W331" s="2083"/>
      <c r="X331" s="2065">
        <v>1036.2</v>
      </c>
      <c r="Y331" s="2066"/>
      <c r="Z331" s="2066"/>
      <c r="AA331" s="2066"/>
    </row>
    <row r="332" spans="1:27" ht="48.95" customHeight="1" x14ac:dyDescent="0.2">
      <c r="A332" s="2068" t="s">
        <v>203</v>
      </c>
      <c r="B332" s="2068" t="s">
        <v>203</v>
      </c>
      <c r="C332" s="2068" t="s">
        <v>1403</v>
      </c>
      <c r="D332" s="2068"/>
      <c r="E332" s="2068"/>
      <c r="F332" s="2068"/>
      <c r="G332" s="2068" t="s">
        <v>1402</v>
      </c>
      <c r="H332" s="2068"/>
      <c r="I332" s="2068"/>
      <c r="J332" s="2068" t="s">
        <v>1063</v>
      </c>
      <c r="K332" s="2068"/>
      <c r="L332" s="2069">
        <v>0.12</v>
      </c>
      <c r="M332" s="2069">
        <v>1.2</v>
      </c>
      <c r="N332" s="2241"/>
      <c r="O332" s="2069">
        <v>0.72</v>
      </c>
      <c r="P332" s="2241" t="s">
        <v>203</v>
      </c>
      <c r="Q332" s="2241" t="s">
        <v>203</v>
      </c>
      <c r="R332" s="2069">
        <v>108.47</v>
      </c>
      <c r="S332" s="2241"/>
      <c r="T332" s="2241"/>
      <c r="U332" s="2241"/>
      <c r="V332" s="2241" t="s">
        <v>203</v>
      </c>
      <c r="W332" s="2241"/>
      <c r="X332" s="2069">
        <v>78.099999999999994</v>
      </c>
      <c r="Y332" s="2241"/>
      <c r="Z332" s="2241"/>
      <c r="AA332" s="2241"/>
    </row>
    <row r="333" spans="1:27" ht="48.95" customHeight="1" x14ac:dyDescent="0.2">
      <c r="A333" s="2068" t="s">
        <v>203</v>
      </c>
      <c r="B333" s="2068" t="s">
        <v>203</v>
      </c>
      <c r="C333" s="2068" t="s">
        <v>1121</v>
      </c>
      <c r="D333" s="2068"/>
      <c r="E333" s="2068"/>
      <c r="F333" s="2068"/>
      <c r="G333" s="2068" t="s">
        <v>1120</v>
      </c>
      <c r="H333" s="2068"/>
      <c r="I333" s="2068"/>
      <c r="J333" s="2068" t="s">
        <v>1063</v>
      </c>
      <c r="K333" s="2068"/>
      <c r="L333" s="2069">
        <v>0.32</v>
      </c>
      <c r="M333" s="2069">
        <v>1.2</v>
      </c>
      <c r="N333" s="2241"/>
      <c r="O333" s="2069">
        <v>1.92</v>
      </c>
      <c r="P333" s="2241" t="s">
        <v>203</v>
      </c>
      <c r="Q333" s="2241" t="s">
        <v>203</v>
      </c>
      <c r="R333" s="2069">
        <v>399.44</v>
      </c>
      <c r="S333" s="2241"/>
      <c r="T333" s="2241"/>
      <c r="U333" s="2241"/>
      <c r="V333" s="2241" t="s">
        <v>203</v>
      </c>
      <c r="W333" s="2241"/>
      <c r="X333" s="2069">
        <v>766.92</v>
      </c>
      <c r="Y333" s="2241"/>
      <c r="Z333" s="2241"/>
      <c r="AA333" s="2241"/>
    </row>
    <row r="334" spans="1:27" ht="12.2" customHeight="1" x14ac:dyDescent="0.2">
      <c r="A334" s="2068" t="s">
        <v>203</v>
      </c>
      <c r="B334" s="2068" t="s">
        <v>203</v>
      </c>
      <c r="C334" s="2068" t="s">
        <v>1062</v>
      </c>
      <c r="D334" s="2068"/>
      <c r="E334" s="2068"/>
      <c r="F334" s="2068"/>
      <c r="G334" s="2068" t="s">
        <v>1061</v>
      </c>
      <c r="H334" s="2068"/>
      <c r="I334" s="2068"/>
      <c r="J334" s="2068" t="s">
        <v>1060</v>
      </c>
      <c r="K334" s="2068"/>
      <c r="L334" s="2069">
        <v>0.32</v>
      </c>
      <c r="M334" s="2069">
        <v>1.2</v>
      </c>
      <c r="N334" s="2241"/>
      <c r="O334" s="2069">
        <v>1.92</v>
      </c>
      <c r="P334" s="2241" t="s">
        <v>203</v>
      </c>
      <c r="Q334" s="2241" t="s">
        <v>203</v>
      </c>
      <c r="R334" s="2069">
        <v>539.69000000000005</v>
      </c>
      <c r="S334" s="2241"/>
      <c r="T334" s="2241"/>
      <c r="U334" s="2241"/>
      <c r="V334" s="2241" t="s">
        <v>203</v>
      </c>
      <c r="W334" s="2241"/>
      <c r="X334" s="2069">
        <v>1036.2</v>
      </c>
      <c r="Y334" s="2241"/>
      <c r="Z334" s="2241"/>
      <c r="AA334" s="2241"/>
    </row>
    <row r="335" spans="1:27" ht="73.5" customHeight="1" x14ac:dyDescent="0.2">
      <c r="A335" s="2068" t="s">
        <v>203</v>
      </c>
      <c r="B335" s="2068" t="s">
        <v>203</v>
      </c>
      <c r="C335" s="2068" t="s">
        <v>1418</v>
      </c>
      <c r="D335" s="2068"/>
      <c r="E335" s="2068"/>
      <c r="F335" s="2068"/>
      <c r="G335" s="2068" t="s">
        <v>1417</v>
      </c>
      <c r="H335" s="2068"/>
      <c r="I335" s="2068"/>
      <c r="J335" s="2068" t="s">
        <v>1063</v>
      </c>
      <c r="K335" s="2068"/>
      <c r="L335" s="2069">
        <v>0.32</v>
      </c>
      <c r="M335" s="2069">
        <v>1.2</v>
      </c>
      <c r="N335" s="2241"/>
      <c r="O335" s="2069">
        <v>1.92</v>
      </c>
      <c r="P335" s="2069">
        <v>68.2</v>
      </c>
      <c r="Q335" s="2069">
        <v>1.1200000000000001</v>
      </c>
      <c r="R335" s="2069">
        <v>76.38</v>
      </c>
      <c r="S335" s="2241"/>
      <c r="T335" s="2241"/>
      <c r="U335" s="2241"/>
      <c r="V335" s="2241" t="s">
        <v>203</v>
      </c>
      <c r="W335" s="2241"/>
      <c r="X335" s="2069">
        <v>146.65</v>
      </c>
      <c r="Y335" s="2241"/>
      <c r="Z335" s="2241"/>
      <c r="AA335" s="2241"/>
    </row>
    <row r="336" spans="1:27" ht="12.2" customHeight="1" x14ac:dyDescent="0.2">
      <c r="A336" s="2068" t="s">
        <v>203</v>
      </c>
      <c r="B336" s="2068" t="s">
        <v>203</v>
      </c>
      <c r="C336" s="2068" t="s">
        <v>1059</v>
      </c>
      <c r="D336" s="2068"/>
      <c r="E336" s="2068"/>
      <c r="F336" s="2068"/>
      <c r="G336" s="2068" t="s">
        <v>1058</v>
      </c>
      <c r="H336" s="2068"/>
      <c r="I336" s="2068"/>
      <c r="J336" s="2068" t="s">
        <v>203</v>
      </c>
      <c r="K336" s="2068"/>
      <c r="L336" s="2241" t="s">
        <v>203</v>
      </c>
      <c r="M336" s="2241" t="s">
        <v>203</v>
      </c>
      <c r="N336" s="2241"/>
      <c r="O336" s="2241" t="s">
        <v>203</v>
      </c>
      <c r="P336" s="2241" t="s">
        <v>203</v>
      </c>
      <c r="Q336" s="2241" t="s">
        <v>203</v>
      </c>
      <c r="R336" s="2241" t="s">
        <v>203</v>
      </c>
      <c r="S336" s="2241"/>
      <c r="T336" s="2241"/>
      <c r="U336" s="2241"/>
      <c r="V336" s="2241" t="s">
        <v>203</v>
      </c>
      <c r="W336" s="2241"/>
      <c r="X336" s="2065">
        <v>18.21</v>
      </c>
      <c r="Y336" s="2066"/>
      <c r="Z336" s="2066"/>
      <c r="AA336" s="2066"/>
    </row>
    <row r="337" spans="1:27" ht="48.95" customHeight="1" x14ac:dyDescent="0.2">
      <c r="A337" s="2068" t="s">
        <v>203</v>
      </c>
      <c r="B337" s="2068" t="s">
        <v>203</v>
      </c>
      <c r="C337" s="2068" t="s">
        <v>1094</v>
      </c>
      <c r="D337" s="2068"/>
      <c r="E337" s="2068"/>
      <c r="F337" s="2068"/>
      <c r="G337" s="2068" t="s">
        <v>1093</v>
      </c>
      <c r="H337" s="2068"/>
      <c r="I337" s="2068"/>
      <c r="J337" s="2068" t="s">
        <v>1092</v>
      </c>
      <c r="K337" s="2068"/>
      <c r="L337" s="2069">
        <v>0.03</v>
      </c>
      <c r="M337" s="2241" t="s">
        <v>203</v>
      </c>
      <c r="N337" s="2241"/>
      <c r="O337" s="2069">
        <v>0.15</v>
      </c>
      <c r="P337" s="2069">
        <v>155.63</v>
      </c>
      <c r="Q337" s="2069">
        <v>0.78</v>
      </c>
      <c r="R337" s="2069">
        <v>121.39</v>
      </c>
      <c r="S337" s="2241"/>
      <c r="T337" s="2241"/>
      <c r="U337" s="2241"/>
      <c r="V337" s="2241" t="s">
        <v>203</v>
      </c>
      <c r="W337" s="2241"/>
      <c r="X337" s="2069">
        <v>18.21</v>
      </c>
      <c r="Y337" s="2241"/>
      <c r="Z337" s="2241"/>
      <c r="AA337" s="2241"/>
    </row>
    <row r="338" spans="1:27" ht="24.6" customHeight="1" x14ac:dyDescent="0.2">
      <c r="A338" s="2068" t="s">
        <v>203</v>
      </c>
      <c r="B338" s="2068" t="s">
        <v>203</v>
      </c>
      <c r="C338" s="2068" t="s">
        <v>1343</v>
      </c>
      <c r="D338" s="2068"/>
      <c r="E338" s="2068"/>
      <c r="F338" s="2068"/>
      <c r="G338" s="2068" t="s">
        <v>1342</v>
      </c>
      <c r="H338" s="2068"/>
      <c r="I338" s="2068"/>
      <c r="J338" s="2068" t="s">
        <v>394</v>
      </c>
      <c r="K338" s="2068"/>
      <c r="L338" s="2072">
        <v>5.0000000000000001E-3</v>
      </c>
      <c r="M338" s="2241" t="s">
        <v>203</v>
      </c>
      <c r="N338" s="2241"/>
      <c r="O338" s="2072">
        <v>2.5000000000000001E-2</v>
      </c>
      <c r="P338" s="2241" t="s">
        <v>203</v>
      </c>
      <c r="Q338" s="2241" t="s">
        <v>203</v>
      </c>
      <c r="R338" s="2241" t="s">
        <v>203</v>
      </c>
      <c r="S338" s="2241"/>
      <c r="T338" s="2241"/>
      <c r="U338" s="2241"/>
      <c r="V338" s="2241" t="s">
        <v>203</v>
      </c>
      <c r="W338" s="2241"/>
      <c r="X338" s="2241" t="s">
        <v>203</v>
      </c>
      <c r="Y338" s="2241"/>
      <c r="Z338" s="2241"/>
      <c r="AA338" s="2241"/>
    </row>
    <row r="339" spans="1:27" ht="12.2" customHeight="1" x14ac:dyDescent="0.2">
      <c r="A339" s="2068" t="s">
        <v>203</v>
      </c>
      <c r="B339" s="2068" t="s">
        <v>203</v>
      </c>
      <c r="C339" s="2068" t="s">
        <v>203</v>
      </c>
      <c r="D339" s="2068"/>
      <c r="E339" s="2068"/>
      <c r="F339" s="2068"/>
      <c r="G339" s="2082" t="s">
        <v>1057</v>
      </c>
      <c r="H339" s="2082"/>
      <c r="I339" s="2082"/>
      <c r="J339" s="2077" t="s">
        <v>203</v>
      </c>
      <c r="K339" s="2077"/>
      <c r="L339" s="2077" t="s">
        <v>203</v>
      </c>
      <c r="M339" s="2077" t="s">
        <v>203</v>
      </c>
      <c r="N339" s="2077"/>
      <c r="O339" s="2077" t="s">
        <v>203</v>
      </c>
      <c r="P339" s="2077" t="s">
        <v>203</v>
      </c>
      <c r="Q339" s="2077" t="s">
        <v>203</v>
      </c>
      <c r="R339" s="2077" t="s">
        <v>203</v>
      </c>
      <c r="S339" s="2077"/>
      <c r="T339" s="2077"/>
      <c r="U339" s="2077"/>
      <c r="V339" s="2077" t="s">
        <v>203</v>
      </c>
      <c r="W339" s="2077"/>
      <c r="X339" s="2079">
        <v>3329.26</v>
      </c>
      <c r="Y339" s="2080"/>
      <c r="Z339" s="2080"/>
      <c r="AA339" s="2080"/>
    </row>
    <row r="340" spans="1:27" ht="48.95" customHeight="1" x14ac:dyDescent="0.2">
      <c r="B340" s="2068" t="s">
        <v>996</v>
      </c>
      <c r="C340" s="2068" t="s">
        <v>1416</v>
      </c>
      <c r="D340" s="2068"/>
      <c r="E340" s="2068"/>
      <c r="F340" s="2068"/>
      <c r="G340" s="2068" t="s">
        <v>1415</v>
      </c>
      <c r="H340" s="2068"/>
      <c r="I340" s="2068"/>
      <c r="J340" s="2068" t="s">
        <v>394</v>
      </c>
      <c r="K340" s="2068"/>
      <c r="L340" s="2088">
        <v>1.1310000000000001E-2</v>
      </c>
      <c r="M340" s="2241" t="s">
        <v>203</v>
      </c>
      <c r="N340" s="2241"/>
      <c r="O340" s="2088">
        <v>5.6550000000000003E-2</v>
      </c>
      <c r="P340" s="2241" t="s">
        <v>203</v>
      </c>
      <c r="Q340" s="2241" t="s">
        <v>203</v>
      </c>
      <c r="R340" s="2069">
        <v>41746.199999999997</v>
      </c>
      <c r="S340" s="2241"/>
      <c r="T340" s="2241"/>
      <c r="U340" s="2241"/>
      <c r="V340" s="2241" t="s">
        <v>203</v>
      </c>
      <c r="W340" s="2241"/>
      <c r="X340" s="2069">
        <v>2360.75</v>
      </c>
      <c r="Y340" s="2241"/>
      <c r="Z340" s="2241"/>
      <c r="AA340" s="2241"/>
    </row>
    <row r="341" spans="1:27" ht="85.7" customHeight="1" x14ac:dyDescent="0.2">
      <c r="B341" s="2068" t="s">
        <v>2076</v>
      </c>
      <c r="C341" s="2068" t="s">
        <v>1414</v>
      </c>
      <c r="D341" s="2068"/>
      <c r="E341" s="2068"/>
      <c r="F341" s="2068"/>
      <c r="G341" s="2068" t="s">
        <v>565</v>
      </c>
      <c r="H341" s="2068"/>
      <c r="I341" s="2068"/>
      <c r="J341" s="2068" t="s">
        <v>528</v>
      </c>
      <c r="K341" s="2068"/>
      <c r="L341" s="2071">
        <v>1</v>
      </c>
      <c r="M341" s="2241" t="s">
        <v>203</v>
      </c>
      <c r="N341" s="2241"/>
      <c r="O341" s="2088">
        <v>5.6550000000000003E-2</v>
      </c>
      <c r="P341" s="2241" t="s">
        <v>203</v>
      </c>
      <c r="Q341" s="2241" t="s">
        <v>203</v>
      </c>
      <c r="R341" s="2069">
        <v>515.15</v>
      </c>
      <c r="S341" s="2241"/>
      <c r="T341" s="2241"/>
      <c r="U341" s="2241"/>
      <c r="V341" s="2069">
        <v>-1</v>
      </c>
      <c r="W341" s="2241"/>
      <c r="X341" s="2069">
        <v>-29.13</v>
      </c>
      <c r="Y341" s="2241"/>
      <c r="Z341" s="2241"/>
      <c r="AA341" s="2241"/>
    </row>
    <row r="342" spans="1:27" ht="85.7" customHeight="1" x14ac:dyDescent="0.2">
      <c r="B342" s="2068" t="s">
        <v>2075</v>
      </c>
      <c r="C342" s="2068" t="s">
        <v>2018</v>
      </c>
      <c r="D342" s="2068"/>
      <c r="E342" s="2068"/>
      <c r="F342" s="2068"/>
      <c r="G342" s="2068" t="s">
        <v>1974</v>
      </c>
      <c r="H342" s="2068"/>
      <c r="I342" s="2068"/>
      <c r="J342" s="2068" t="s">
        <v>528</v>
      </c>
      <c r="K342" s="2068"/>
      <c r="L342" s="2071">
        <v>1</v>
      </c>
      <c r="M342" s="2241" t="s">
        <v>203</v>
      </c>
      <c r="N342" s="2241"/>
      <c r="O342" s="2088">
        <v>5.6550000000000003E-2</v>
      </c>
      <c r="P342" s="2241" t="s">
        <v>203</v>
      </c>
      <c r="Q342" s="2241" t="s">
        <v>203</v>
      </c>
      <c r="R342" s="2069">
        <v>684.26</v>
      </c>
      <c r="S342" s="2241"/>
      <c r="T342" s="2241"/>
      <c r="U342" s="2241"/>
      <c r="V342" s="2241" t="s">
        <v>203</v>
      </c>
      <c r="W342" s="2241"/>
      <c r="X342" s="2069">
        <v>38.69</v>
      </c>
      <c r="Y342" s="2241"/>
      <c r="Z342" s="2241"/>
      <c r="AA342" s="2241"/>
    </row>
    <row r="343" spans="1:27" ht="12.2" customHeight="1" x14ac:dyDescent="0.2">
      <c r="C343" s="2068" t="s">
        <v>203</v>
      </c>
      <c r="D343" s="2068"/>
      <c r="E343" s="2068"/>
      <c r="F343" s="2068"/>
      <c r="G343" s="2068" t="s">
        <v>1056</v>
      </c>
      <c r="H343" s="2068"/>
      <c r="I343" s="2068"/>
      <c r="J343" s="2068" t="s">
        <v>203</v>
      </c>
      <c r="K343" s="2068"/>
      <c r="L343" s="2241" t="s">
        <v>203</v>
      </c>
      <c r="M343" s="2241" t="s">
        <v>203</v>
      </c>
      <c r="N343" s="2241"/>
      <c r="O343" s="2241" t="s">
        <v>203</v>
      </c>
      <c r="P343" s="2068" t="s">
        <v>203</v>
      </c>
      <c r="Q343" s="2068" t="s">
        <v>203</v>
      </c>
      <c r="R343" s="2068" t="s">
        <v>203</v>
      </c>
      <c r="S343" s="2068"/>
      <c r="T343" s="2068"/>
      <c r="U343" s="2068"/>
      <c r="V343" s="2068" t="s">
        <v>203</v>
      </c>
      <c r="W343" s="2068"/>
      <c r="X343" s="2069">
        <v>2319.38</v>
      </c>
      <c r="Y343" s="2241"/>
      <c r="Z343" s="2241"/>
      <c r="AA343" s="2241"/>
    </row>
    <row r="344" spans="1:27" ht="24.6" customHeight="1" x14ac:dyDescent="0.2">
      <c r="C344" s="2068" t="s">
        <v>1055</v>
      </c>
      <c r="D344" s="2068"/>
      <c r="E344" s="2068"/>
      <c r="F344" s="2068"/>
      <c r="G344" s="2068" t="s">
        <v>1054</v>
      </c>
      <c r="H344" s="2068"/>
      <c r="I344" s="2068"/>
      <c r="J344" s="2068" t="s">
        <v>249</v>
      </c>
      <c r="K344" s="2068"/>
      <c r="L344" s="2071">
        <v>103</v>
      </c>
      <c r="M344" s="2241" t="s">
        <v>203</v>
      </c>
      <c r="N344" s="2241"/>
      <c r="O344" s="2069">
        <v>103</v>
      </c>
      <c r="P344" s="2068" t="s">
        <v>203</v>
      </c>
      <c r="Q344" s="2068" t="s">
        <v>203</v>
      </c>
      <c r="R344" s="2068" t="s">
        <v>203</v>
      </c>
      <c r="S344" s="2068"/>
      <c r="T344" s="2068"/>
      <c r="U344" s="2068"/>
      <c r="V344" s="2068" t="s">
        <v>203</v>
      </c>
      <c r="W344" s="2068"/>
      <c r="X344" s="2069">
        <v>2388.96</v>
      </c>
      <c r="Y344" s="2241"/>
      <c r="Z344" s="2241"/>
      <c r="AA344" s="2241"/>
    </row>
    <row r="345" spans="1:27" ht="24.6" customHeight="1" x14ac:dyDescent="0.2">
      <c r="C345" s="2068" t="s">
        <v>1053</v>
      </c>
      <c r="D345" s="2068"/>
      <c r="E345" s="2068"/>
      <c r="F345" s="2068"/>
      <c r="G345" s="2068" t="s">
        <v>1052</v>
      </c>
      <c r="H345" s="2068"/>
      <c r="I345" s="2068"/>
      <c r="J345" s="2068" t="s">
        <v>249</v>
      </c>
      <c r="K345" s="2068"/>
      <c r="L345" s="2071">
        <v>60</v>
      </c>
      <c r="M345" s="2241" t="s">
        <v>203</v>
      </c>
      <c r="N345" s="2241"/>
      <c r="O345" s="2069">
        <v>60</v>
      </c>
      <c r="P345" s="2068" t="s">
        <v>203</v>
      </c>
      <c r="Q345" s="2068" t="s">
        <v>203</v>
      </c>
      <c r="R345" s="2068" t="s">
        <v>203</v>
      </c>
      <c r="S345" s="2068"/>
      <c r="T345" s="2068"/>
      <c r="U345" s="2068"/>
      <c r="V345" s="2068" t="s">
        <v>203</v>
      </c>
      <c r="W345" s="2068"/>
      <c r="X345" s="2069">
        <v>1391.63</v>
      </c>
      <c r="Y345" s="2241"/>
      <c r="Z345" s="2241"/>
      <c r="AA345" s="2241"/>
    </row>
    <row r="346" spans="1:27" x14ac:dyDescent="0.2">
      <c r="A346" s="916"/>
      <c r="B346" s="916"/>
      <c r="C346" s="916"/>
      <c r="D346" s="916"/>
      <c r="E346" s="916"/>
      <c r="F346" s="916"/>
      <c r="G346" s="916"/>
      <c r="H346" s="916"/>
      <c r="I346" s="916"/>
      <c r="J346" s="916"/>
      <c r="K346" s="916"/>
      <c r="L346" s="916"/>
      <c r="M346" s="916"/>
      <c r="N346" s="916"/>
      <c r="O346" s="916"/>
      <c r="P346" s="916"/>
      <c r="Q346" s="916"/>
      <c r="R346" s="916"/>
      <c r="S346" s="916"/>
      <c r="T346" s="916"/>
      <c r="U346" s="916"/>
      <c r="V346" s="916"/>
      <c r="W346" s="916"/>
      <c r="X346" s="916"/>
      <c r="Y346" s="916"/>
      <c r="Z346" s="916"/>
      <c r="AA346" s="916"/>
    </row>
    <row r="347" spans="1:27" ht="12.2" customHeight="1" x14ac:dyDescent="0.2">
      <c r="G347" s="2064" t="s">
        <v>246</v>
      </c>
      <c r="H347" s="2064"/>
      <c r="I347" s="2064"/>
      <c r="J347" s="2064"/>
      <c r="K347" s="2064"/>
      <c r="L347" s="2064"/>
      <c r="M347" s="2064"/>
      <c r="N347" s="2064"/>
      <c r="O347" s="2064"/>
      <c r="P347" s="2064"/>
      <c r="Q347" s="2068" t="s">
        <v>203</v>
      </c>
      <c r="R347" s="2065">
        <v>1896.03</v>
      </c>
      <c r="S347" s="2066"/>
      <c r="T347" s="2066"/>
      <c r="U347" s="2066"/>
      <c r="V347" s="2068" t="s">
        <v>203</v>
      </c>
      <c r="W347" s="2068"/>
      <c r="X347" s="2065">
        <v>9480.16</v>
      </c>
      <c r="Y347" s="2066"/>
      <c r="Z347" s="2066"/>
      <c r="AA347" s="2066"/>
    </row>
    <row r="348" spans="1:27" ht="48.95" customHeight="1" x14ac:dyDescent="0.2">
      <c r="A348" s="2068" t="s">
        <v>400</v>
      </c>
      <c r="B348" s="2064" t="s">
        <v>400</v>
      </c>
      <c r="C348" s="2064" t="s">
        <v>1425</v>
      </c>
      <c r="D348" s="2064"/>
      <c r="E348" s="2064"/>
      <c r="F348" s="2064"/>
      <c r="G348" s="2064" t="s">
        <v>2017</v>
      </c>
      <c r="H348" s="2064"/>
      <c r="I348" s="2064"/>
      <c r="J348" s="2064" t="s">
        <v>1398</v>
      </c>
      <c r="K348" s="2064"/>
      <c r="L348" s="2081">
        <v>7.4999999999999997E-3</v>
      </c>
      <c r="M348" s="2241" t="s">
        <v>203</v>
      </c>
      <c r="N348" s="2241"/>
      <c r="O348" s="2086">
        <v>7.4999999999999997E-3</v>
      </c>
      <c r="P348" s="2241" t="s">
        <v>203</v>
      </c>
      <c r="Q348" s="2241" t="s">
        <v>203</v>
      </c>
      <c r="R348" s="2241" t="s">
        <v>203</v>
      </c>
      <c r="S348" s="2241"/>
      <c r="T348" s="2241"/>
      <c r="U348" s="2241"/>
      <c r="V348" s="2241" t="s">
        <v>203</v>
      </c>
      <c r="W348" s="2241"/>
      <c r="X348" s="2241" t="s">
        <v>203</v>
      </c>
      <c r="Y348" s="2241"/>
      <c r="Z348" s="2241"/>
      <c r="AA348" s="2241"/>
    </row>
    <row r="349" spans="1:27" ht="12.2" customHeight="1" x14ac:dyDescent="0.2">
      <c r="A349" s="2068" t="s">
        <v>203</v>
      </c>
      <c r="B349" s="2068" t="s">
        <v>203</v>
      </c>
      <c r="C349" s="2068" t="s">
        <v>1077</v>
      </c>
      <c r="D349" s="2068"/>
      <c r="E349" s="2068"/>
      <c r="F349" s="2068"/>
      <c r="G349" s="2068" t="s">
        <v>1076</v>
      </c>
      <c r="H349" s="2068"/>
      <c r="I349" s="2068"/>
      <c r="J349" s="2068" t="s">
        <v>1060</v>
      </c>
      <c r="K349" s="2068"/>
      <c r="L349" s="2241" t="s">
        <v>203</v>
      </c>
      <c r="M349" s="2241" t="s">
        <v>203</v>
      </c>
      <c r="N349" s="2241"/>
      <c r="O349" s="2072">
        <v>1.3859999999999999</v>
      </c>
      <c r="P349" s="2241" t="s">
        <v>203</v>
      </c>
      <c r="Q349" s="2241" t="s">
        <v>203</v>
      </c>
      <c r="R349" s="2241" t="s">
        <v>203</v>
      </c>
      <c r="S349" s="2241"/>
      <c r="T349" s="2241"/>
      <c r="U349" s="2241"/>
      <c r="V349" s="2241" t="s">
        <v>203</v>
      </c>
      <c r="W349" s="2241"/>
      <c r="X349" s="2065">
        <v>608.45000000000005</v>
      </c>
      <c r="Y349" s="2066"/>
      <c r="Z349" s="2066"/>
      <c r="AA349" s="2066"/>
    </row>
    <row r="350" spans="1:27" ht="12.2" customHeight="1" x14ac:dyDescent="0.2">
      <c r="A350" s="2068" t="s">
        <v>203</v>
      </c>
      <c r="B350" s="2068" t="s">
        <v>203</v>
      </c>
      <c r="C350" s="2068" t="s">
        <v>1410</v>
      </c>
      <c r="D350" s="2068"/>
      <c r="E350" s="2068"/>
      <c r="F350" s="2068"/>
      <c r="G350" s="2068" t="s">
        <v>1409</v>
      </c>
      <c r="H350" s="2068"/>
      <c r="I350" s="2068"/>
      <c r="J350" s="2068" t="s">
        <v>1060</v>
      </c>
      <c r="K350" s="2068"/>
      <c r="L350" s="2071">
        <v>154</v>
      </c>
      <c r="M350" s="2069">
        <v>1.2</v>
      </c>
      <c r="N350" s="2241"/>
      <c r="O350" s="2072">
        <v>1.3859999999999999</v>
      </c>
      <c r="P350" s="2241" t="s">
        <v>203</v>
      </c>
      <c r="Q350" s="2241" t="s">
        <v>203</v>
      </c>
      <c r="R350" s="2069">
        <v>439</v>
      </c>
      <c r="S350" s="2241"/>
      <c r="T350" s="2241"/>
      <c r="U350" s="2241"/>
      <c r="V350" s="2241" t="s">
        <v>203</v>
      </c>
      <c r="W350" s="2241"/>
      <c r="X350" s="2069">
        <v>608.45000000000005</v>
      </c>
      <c r="Y350" s="2241"/>
      <c r="Z350" s="2241"/>
      <c r="AA350" s="2241"/>
    </row>
    <row r="351" spans="1:27" ht="12.2" customHeight="1" x14ac:dyDescent="0.2">
      <c r="A351" s="2068" t="s">
        <v>203</v>
      </c>
      <c r="B351" s="2068" t="s">
        <v>203</v>
      </c>
      <c r="C351" s="2068" t="s">
        <v>203</v>
      </c>
      <c r="D351" s="2068"/>
      <c r="E351" s="2068"/>
      <c r="F351" s="2068"/>
      <c r="G351" s="2082" t="s">
        <v>1057</v>
      </c>
      <c r="H351" s="2082"/>
      <c r="I351" s="2082"/>
      <c r="J351" s="2077" t="s">
        <v>203</v>
      </c>
      <c r="K351" s="2077"/>
      <c r="L351" s="2077" t="s">
        <v>203</v>
      </c>
      <c r="M351" s="2077" t="s">
        <v>203</v>
      </c>
      <c r="N351" s="2077"/>
      <c r="O351" s="2077" t="s">
        <v>203</v>
      </c>
      <c r="P351" s="2077" t="s">
        <v>203</v>
      </c>
      <c r="Q351" s="2077" t="s">
        <v>203</v>
      </c>
      <c r="R351" s="2077" t="s">
        <v>203</v>
      </c>
      <c r="S351" s="2077"/>
      <c r="T351" s="2077"/>
      <c r="U351" s="2077"/>
      <c r="V351" s="2077" t="s">
        <v>203</v>
      </c>
      <c r="W351" s="2077"/>
      <c r="X351" s="2079">
        <v>608.45000000000005</v>
      </c>
      <c r="Y351" s="2080"/>
      <c r="Z351" s="2080"/>
      <c r="AA351" s="2080"/>
    </row>
    <row r="352" spans="1:27" ht="12.2" customHeight="1" x14ac:dyDescent="0.2">
      <c r="C352" s="2068" t="s">
        <v>203</v>
      </c>
      <c r="D352" s="2068"/>
      <c r="E352" s="2068"/>
      <c r="F352" s="2068"/>
      <c r="G352" s="2068" t="s">
        <v>1056</v>
      </c>
      <c r="H352" s="2068"/>
      <c r="I352" s="2068"/>
      <c r="J352" s="2068" t="s">
        <v>203</v>
      </c>
      <c r="K352" s="2068"/>
      <c r="L352" s="2241" t="s">
        <v>203</v>
      </c>
      <c r="M352" s="2241" t="s">
        <v>203</v>
      </c>
      <c r="N352" s="2241"/>
      <c r="O352" s="2241" t="s">
        <v>203</v>
      </c>
      <c r="P352" s="2068" t="s">
        <v>203</v>
      </c>
      <c r="Q352" s="2068" t="s">
        <v>203</v>
      </c>
      <c r="R352" s="2068" t="s">
        <v>203</v>
      </c>
      <c r="S352" s="2068"/>
      <c r="T352" s="2068"/>
      <c r="U352" s="2068"/>
      <c r="V352" s="2068" t="s">
        <v>203</v>
      </c>
      <c r="W352" s="2068"/>
      <c r="X352" s="2069">
        <v>608.45000000000005</v>
      </c>
      <c r="Y352" s="2241"/>
      <c r="Z352" s="2241"/>
      <c r="AA352" s="2241"/>
    </row>
    <row r="353" spans="1:27" ht="24.6" customHeight="1" x14ac:dyDescent="0.2">
      <c r="C353" s="2068" t="s">
        <v>1395</v>
      </c>
      <c r="D353" s="2068"/>
      <c r="E353" s="2068"/>
      <c r="F353" s="2068"/>
      <c r="G353" s="2068" t="s">
        <v>1394</v>
      </c>
      <c r="H353" s="2068"/>
      <c r="I353" s="2068"/>
      <c r="J353" s="2068" t="s">
        <v>249</v>
      </c>
      <c r="K353" s="2068"/>
      <c r="L353" s="2071">
        <v>89</v>
      </c>
      <c r="M353" s="2241" t="s">
        <v>203</v>
      </c>
      <c r="N353" s="2241"/>
      <c r="O353" s="2069">
        <v>89</v>
      </c>
      <c r="P353" s="2068" t="s">
        <v>203</v>
      </c>
      <c r="Q353" s="2068" t="s">
        <v>203</v>
      </c>
      <c r="R353" s="2068" t="s">
        <v>203</v>
      </c>
      <c r="S353" s="2068"/>
      <c r="T353" s="2068"/>
      <c r="U353" s="2068"/>
      <c r="V353" s="2068" t="s">
        <v>203</v>
      </c>
      <c r="W353" s="2068"/>
      <c r="X353" s="2069">
        <v>541.52</v>
      </c>
      <c r="Y353" s="2241"/>
      <c r="Z353" s="2241"/>
      <c r="AA353" s="2241"/>
    </row>
    <row r="354" spans="1:27" ht="24.6" customHeight="1" x14ac:dyDescent="0.2">
      <c r="C354" s="2068" t="s">
        <v>1393</v>
      </c>
      <c r="D354" s="2068"/>
      <c r="E354" s="2068"/>
      <c r="F354" s="2068"/>
      <c r="G354" s="2068" t="s">
        <v>1392</v>
      </c>
      <c r="H354" s="2068"/>
      <c r="I354" s="2068"/>
      <c r="J354" s="2068" t="s">
        <v>249</v>
      </c>
      <c r="K354" s="2068"/>
      <c r="L354" s="2071">
        <v>40</v>
      </c>
      <c r="M354" s="2241" t="s">
        <v>203</v>
      </c>
      <c r="N354" s="2241"/>
      <c r="O354" s="2069">
        <v>40</v>
      </c>
      <c r="P354" s="2068" t="s">
        <v>203</v>
      </c>
      <c r="Q354" s="2068" t="s">
        <v>203</v>
      </c>
      <c r="R354" s="2068" t="s">
        <v>203</v>
      </c>
      <c r="S354" s="2068"/>
      <c r="T354" s="2068"/>
      <c r="U354" s="2068"/>
      <c r="V354" s="2068" t="s">
        <v>203</v>
      </c>
      <c r="W354" s="2068"/>
      <c r="X354" s="2069">
        <v>243.38</v>
      </c>
      <c r="Y354" s="2241"/>
      <c r="Z354" s="2241"/>
      <c r="AA354" s="2241"/>
    </row>
    <row r="355" spans="1:27" x14ac:dyDescent="0.2">
      <c r="A355" s="916"/>
      <c r="B355" s="916"/>
      <c r="C355" s="916"/>
      <c r="D355" s="916"/>
      <c r="E355" s="916"/>
      <c r="F355" s="916"/>
      <c r="G355" s="916"/>
      <c r="H355" s="916"/>
      <c r="I355" s="916"/>
      <c r="J355" s="916"/>
      <c r="K355" s="916"/>
      <c r="L355" s="916"/>
      <c r="M355" s="916"/>
      <c r="N355" s="916"/>
      <c r="O355" s="916"/>
      <c r="P355" s="916"/>
      <c r="Q355" s="916"/>
      <c r="R355" s="916"/>
      <c r="S355" s="916"/>
      <c r="T355" s="916"/>
      <c r="U355" s="916"/>
      <c r="V355" s="916"/>
      <c r="W355" s="916"/>
      <c r="X355" s="916"/>
      <c r="Y355" s="916"/>
      <c r="Z355" s="916"/>
      <c r="AA355" s="916"/>
    </row>
    <row r="356" spans="1:27" ht="12.2" customHeight="1" x14ac:dyDescent="0.2">
      <c r="G356" s="2064" t="s">
        <v>246</v>
      </c>
      <c r="H356" s="2064"/>
      <c r="I356" s="2064"/>
      <c r="J356" s="2064"/>
      <c r="K356" s="2064"/>
      <c r="L356" s="2064"/>
      <c r="M356" s="2064"/>
      <c r="N356" s="2064"/>
      <c r="O356" s="2064"/>
      <c r="P356" s="2064"/>
      <c r="Q356" s="2068" t="s">
        <v>203</v>
      </c>
      <c r="R356" s="2065">
        <v>185780</v>
      </c>
      <c r="S356" s="2066"/>
      <c r="T356" s="2066"/>
      <c r="U356" s="2066"/>
      <c r="V356" s="2068" t="s">
        <v>203</v>
      </c>
      <c r="W356" s="2068"/>
      <c r="X356" s="2065">
        <v>1393.35</v>
      </c>
      <c r="Y356" s="2066"/>
      <c r="Z356" s="2066"/>
      <c r="AA356" s="2066"/>
    </row>
    <row r="357" spans="1:27" ht="36.75" customHeight="1" x14ac:dyDescent="0.2">
      <c r="A357" s="2068" t="s">
        <v>399</v>
      </c>
      <c r="B357" s="2064" t="s">
        <v>399</v>
      </c>
      <c r="C357" s="2064" t="s">
        <v>1424</v>
      </c>
      <c r="D357" s="2064"/>
      <c r="E357" s="2064"/>
      <c r="F357" s="2064"/>
      <c r="G357" s="2064" t="s">
        <v>1423</v>
      </c>
      <c r="H357" s="2064"/>
      <c r="I357" s="2064"/>
      <c r="J357" s="2064" t="s">
        <v>1406</v>
      </c>
      <c r="K357" s="2064"/>
      <c r="L357" s="2069">
        <v>0.75</v>
      </c>
      <c r="M357" s="2241" t="s">
        <v>203</v>
      </c>
      <c r="N357" s="2241"/>
      <c r="O357" s="2065">
        <v>0.75</v>
      </c>
      <c r="P357" s="2241" t="s">
        <v>203</v>
      </c>
      <c r="Q357" s="2241" t="s">
        <v>203</v>
      </c>
      <c r="R357" s="2241" t="s">
        <v>203</v>
      </c>
      <c r="S357" s="2241"/>
      <c r="T357" s="2241"/>
      <c r="U357" s="2241"/>
      <c r="V357" s="2241" t="s">
        <v>203</v>
      </c>
      <c r="W357" s="2241"/>
      <c r="X357" s="2241" t="s">
        <v>203</v>
      </c>
      <c r="Y357" s="2241"/>
      <c r="Z357" s="2241"/>
      <c r="AA357" s="2241"/>
    </row>
    <row r="358" spans="1:27" ht="12.2" customHeight="1" x14ac:dyDescent="0.2">
      <c r="A358" s="2068" t="s">
        <v>203</v>
      </c>
      <c r="B358" s="2068" t="s">
        <v>203</v>
      </c>
      <c r="C358" s="2068" t="s">
        <v>1077</v>
      </c>
      <c r="D358" s="2068"/>
      <c r="E358" s="2068"/>
      <c r="F358" s="2068"/>
      <c r="G358" s="2068" t="s">
        <v>1076</v>
      </c>
      <c r="H358" s="2068"/>
      <c r="I358" s="2068"/>
      <c r="J358" s="2068" t="s">
        <v>1060</v>
      </c>
      <c r="K358" s="2068"/>
      <c r="L358" s="2241" t="s">
        <v>203</v>
      </c>
      <c r="M358" s="2241" t="s">
        <v>203</v>
      </c>
      <c r="N358" s="2241"/>
      <c r="O358" s="2069">
        <v>1.62</v>
      </c>
      <c r="P358" s="2241" t="s">
        <v>203</v>
      </c>
      <c r="Q358" s="2241" t="s">
        <v>203</v>
      </c>
      <c r="R358" s="2241" t="s">
        <v>203</v>
      </c>
      <c r="S358" s="2241"/>
      <c r="T358" s="2241"/>
      <c r="U358" s="2241"/>
      <c r="V358" s="2241" t="s">
        <v>203</v>
      </c>
      <c r="W358" s="2241"/>
      <c r="X358" s="2065">
        <v>769.91</v>
      </c>
      <c r="Y358" s="2066"/>
      <c r="Z358" s="2066"/>
      <c r="AA358" s="2066"/>
    </row>
    <row r="359" spans="1:27" ht="12.2" customHeight="1" x14ac:dyDescent="0.2">
      <c r="A359" s="2068" t="s">
        <v>203</v>
      </c>
      <c r="B359" s="2068" t="s">
        <v>203</v>
      </c>
      <c r="C359" s="2068" t="s">
        <v>1405</v>
      </c>
      <c r="D359" s="2068"/>
      <c r="E359" s="2068"/>
      <c r="F359" s="2068"/>
      <c r="G359" s="2068" t="s">
        <v>1404</v>
      </c>
      <c r="H359" s="2068"/>
      <c r="I359" s="2068"/>
      <c r="J359" s="2068" t="s">
        <v>1060</v>
      </c>
      <c r="K359" s="2068"/>
      <c r="L359" s="2076">
        <v>1.8</v>
      </c>
      <c r="M359" s="2069">
        <v>1.2</v>
      </c>
      <c r="N359" s="2241"/>
      <c r="O359" s="2069">
        <v>1.62</v>
      </c>
      <c r="P359" s="2241" t="s">
        <v>203</v>
      </c>
      <c r="Q359" s="2241" t="s">
        <v>203</v>
      </c>
      <c r="R359" s="2069">
        <v>475.25</v>
      </c>
      <c r="S359" s="2241"/>
      <c r="T359" s="2241"/>
      <c r="U359" s="2241"/>
      <c r="V359" s="2241" t="s">
        <v>203</v>
      </c>
      <c r="W359" s="2241"/>
      <c r="X359" s="2069">
        <v>769.91</v>
      </c>
      <c r="Y359" s="2241"/>
      <c r="Z359" s="2241"/>
      <c r="AA359" s="2241"/>
    </row>
    <row r="360" spans="1:27" ht="12.2" customHeight="1" x14ac:dyDescent="0.2">
      <c r="A360" s="2068" t="s">
        <v>203</v>
      </c>
      <c r="B360" s="2068" t="s">
        <v>203</v>
      </c>
      <c r="C360" s="2068" t="s">
        <v>1073</v>
      </c>
      <c r="D360" s="2068"/>
      <c r="E360" s="2068"/>
      <c r="F360" s="2068"/>
      <c r="G360" s="2068" t="s">
        <v>258</v>
      </c>
      <c r="H360" s="2068"/>
      <c r="I360" s="2068"/>
      <c r="J360" s="2068" t="s">
        <v>203</v>
      </c>
      <c r="K360" s="2068"/>
      <c r="L360" s="2241" t="s">
        <v>203</v>
      </c>
      <c r="M360" s="2241" t="s">
        <v>203</v>
      </c>
      <c r="N360" s="2241"/>
      <c r="O360" s="2241" t="s">
        <v>203</v>
      </c>
      <c r="P360" s="2241" t="s">
        <v>203</v>
      </c>
      <c r="Q360" s="2241" t="s">
        <v>203</v>
      </c>
      <c r="R360" s="2241" t="s">
        <v>203</v>
      </c>
      <c r="S360" s="2241"/>
      <c r="T360" s="2241"/>
      <c r="U360" s="2241"/>
      <c r="V360" s="2241" t="s">
        <v>203</v>
      </c>
      <c r="W360" s="2241"/>
      <c r="X360" s="2065">
        <v>10.66</v>
      </c>
      <c r="Y360" s="2066"/>
      <c r="Z360" s="2066"/>
      <c r="AA360" s="2066"/>
    </row>
    <row r="361" spans="1:27" ht="12.2" customHeight="1" x14ac:dyDescent="0.2">
      <c r="A361" s="2084" t="s">
        <v>203</v>
      </c>
      <c r="B361" s="2084" t="s">
        <v>203</v>
      </c>
      <c r="C361" s="2084" t="s">
        <v>203</v>
      </c>
      <c r="D361" s="2084"/>
      <c r="E361" s="2084"/>
      <c r="F361" s="2084"/>
      <c r="G361" s="2084" t="s">
        <v>1072</v>
      </c>
      <c r="H361" s="2084"/>
      <c r="I361" s="2084"/>
      <c r="J361" s="2084" t="s">
        <v>1060</v>
      </c>
      <c r="K361" s="2084"/>
      <c r="L361" s="2083" t="s">
        <v>203</v>
      </c>
      <c r="M361" s="2083" t="s">
        <v>203</v>
      </c>
      <c r="N361" s="2083"/>
      <c r="O361" s="2094">
        <v>8.9999999999999993E-3</v>
      </c>
      <c r="P361" s="2083" t="s">
        <v>203</v>
      </c>
      <c r="Q361" s="2083" t="s">
        <v>203</v>
      </c>
      <c r="R361" s="2083" t="s">
        <v>203</v>
      </c>
      <c r="S361" s="2083"/>
      <c r="T361" s="2083"/>
      <c r="U361" s="2083"/>
      <c r="V361" s="2083" t="s">
        <v>203</v>
      </c>
      <c r="W361" s="2083"/>
      <c r="X361" s="2065">
        <v>4.8600000000000003</v>
      </c>
      <c r="Y361" s="2066"/>
      <c r="Z361" s="2066"/>
      <c r="AA361" s="2066"/>
    </row>
    <row r="362" spans="1:27" ht="24.6" customHeight="1" x14ac:dyDescent="0.2">
      <c r="A362" s="2068" t="s">
        <v>203</v>
      </c>
      <c r="B362" s="2068" t="s">
        <v>203</v>
      </c>
      <c r="C362" s="2068" t="s">
        <v>1065</v>
      </c>
      <c r="D362" s="2068"/>
      <c r="E362" s="2068"/>
      <c r="F362" s="2068"/>
      <c r="G362" s="2068" t="s">
        <v>1064</v>
      </c>
      <c r="H362" s="2068"/>
      <c r="I362" s="2068"/>
      <c r="J362" s="2068" t="s">
        <v>1063</v>
      </c>
      <c r="K362" s="2068"/>
      <c r="L362" s="2069">
        <v>0.01</v>
      </c>
      <c r="M362" s="2069">
        <v>1.2</v>
      </c>
      <c r="N362" s="2241"/>
      <c r="O362" s="2072">
        <v>8.9999999999999993E-3</v>
      </c>
      <c r="P362" s="2241" t="s">
        <v>203</v>
      </c>
      <c r="Q362" s="2241" t="s">
        <v>203</v>
      </c>
      <c r="R362" s="2069">
        <v>641.70000000000005</v>
      </c>
      <c r="S362" s="2241"/>
      <c r="T362" s="2241"/>
      <c r="U362" s="2241"/>
      <c r="V362" s="2241" t="s">
        <v>203</v>
      </c>
      <c r="W362" s="2241"/>
      <c r="X362" s="2069">
        <v>5.78</v>
      </c>
      <c r="Y362" s="2241"/>
      <c r="Z362" s="2241"/>
      <c r="AA362" s="2241"/>
    </row>
    <row r="363" spans="1:27" ht="12.2" customHeight="1" x14ac:dyDescent="0.2">
      <c r="A363" s="2068" t="s">
        <v>203</v>
      </c>
      <c r="B363" s="2068" t="s">
        <v>203</v>
      </c>
      <c r="C363" s="2068" t="s">
        <v>1062</v>
      </c>
      <c r="D363" s="2068"/>
      <c r="E363" s="2068"/>
      <c r="F363" s="2068"/>
      <c r="G363" s="2068" t="s">
        <v>1061</v>
      </c>
      <c r="H363" s="2068"/>
      <c r="I363" s="2068"/>
      <c r="J363" s="2068" t="s">
        <v>1060</v>
      </c>
      <c r="K363" s="2068"/>
      <c r="L363" s="2069">
        <v>0.01</v>
      </c>
      <c r="M363" s="2069">
        <v>1.2</v>
      </c>
      <c r="N363" s="2241"/>
      <c r="O363" s="2072">
        <v>8.9999999999999993E-3</v>
      </c>
      <c r="P363" s="2241" t="s">
        <v>203</v>
      </c>
      <c r="Q363" s="2241" t="s">
        <v>203</v>
      </c>
      <c r="R363" s="2069">
        <v>539.69000000000005</v>
      </c>
      <c r="S363" s="2241"/>
      <c r="T363" s="2241"/>
      <c r="U363" s="2241"/>
      <c r="V363" s="2241" t="s">
        <v>203</v>
      </c>
      <c r="W363" s="2241"/>
      <c r="X363" s="2069">
        <v>4.8600000000000003</v>
      </c>
      <c r="Y363" s="2241"/>
      <c r="Z363" s="2241"/>
      <c r="AA363" s="2241"/>
    </row>
    <row r="364" spans="1:27" ht="48.95" customHeight="1" x14ac:dyDescent="0.2">
      <c r="A364" s="2068" t="s">
        <v>203</v>
      </c>
      <c r="B364" s="2068" t="s">
        <v>203</v>
      </c>
      <c r="C364" s="2068" t="s">
        <v>1403</v>
      </c>
      <c r="D364" s="2068"/>
      <c r="E364" s="2068"/>
      <c r="F364" s="2068"/>
      <c r="G364" s="2068" t="s">
        <v>1402</v>
      </c>
      <c r="H364" s="2068"/>
      <c r="I364" s="2068"/>
      <c r="J364" s="2068" t="s">
        <v>1063</v>
      </c>
      <c r="K364" s="2068"/>
      <c r="L364" s="2069">
        <v>0.05</v>
      </c>
      <c r="M364" s="2069">
        <v>1.2</v>
      </c>
      <c r="N364" s="2241"/>
      <c r="O364" s="2072">
        <v>4.4999999999999998E-2</v>
      </c>
      <c r="P364" s="2241" t="s">
        <v>203</v>
      </c>
      <c r="Q364" s="2241" t="s">
        <v>203</v>
      </c>
      <c r="R364" s="2069">
        <v>108.47</v>
      </c>
      <c r="S364" s="2241"/>
      <c r="T364" s="2241"/>
      <c r="U364" s="2241"/>
      <c r="V364" s="2241" t="s">
        <v>203</v>
      </c>
      <c r="W364" s="2241"/>
      <c r="X364" s="2069">
        <v>4.88</v>
      </c>
      <c r="Y364" s="2241"/>
      <c r="Z364" s="2241"/>
      <c r="AA364" s="2241"/>
    </row>
    <row r="365" spans="1:27" ht="12.2" customHeight="1" x14ac:dyDescent="0.2">
      <c r="A365" s="2068" t="s">
        <v>203</v>
      </c>
      <c r="B365" s="2068" t="s">
        <v>203</v>
      </c>
      <c r="C365" s="2068" t="s">
        <v>1059</v>
      </c>
      <c r="D365" s="2068"/>
      <c r="E365" s="2068"/>
      <c r="F365" s="2068"/>
      <c r="G365" s="2068" t="s">
        <v>1058</v>
      </c>
      <c r="H365" s="2068"/>
      <c r="I365" s="2068"/>
      <c r="J365" s="2068" t="s">
        <v>203</v>
      </c>
      <c r="K365" s="2068"/>
      <c r="L365" s="2241" t="s">
        <v>203</v>
      </c>
      <c r="M365" s="2241" t="s">
        <v>203</v>
      </c>
      <c r="N365" s="2241"/>
      <c r="O365" s="2241" t="s">
        <v>203</v>
      </c>
      <c r="P365" s="2241" t="s">
        <v>203</v>
      </c>
      <c r="Q365" s="2241" t="s">
        <v>203</v>
      </c>
      <c r="R365" s="2241" t="s">
        <v>203</v>
      </c>
      <c r="S365" s="2241"/>
      <c r="T365" s="2241"/>
      <c r="U365" s="2241"/>
      <c r="V365" s="2241" t="s">
        <v>203</v>
      </c>
      <c r="W365" s="2241"/>
      <c r="X365" s="2065">
        <v>10.93</v>
      </c>
      <c r="Y365" s="2066"/>
      <c r="Z365" s="2066"/>
      <c r="AA365" s="2066"/>
    </row>
    <row r="366" spans="1:27" ht="48.95" customHeight="1" x14ac:dyDescent="0.2">
      <c r="A366" s="2068" t="s">
        <v>203</v>
      </c>
      <c r="B366" s="2068" t="s">
        <v>203</v>
      </c>
      <c r="C366" s="2068" t="s">
        <v>1094</v>
      </c>
      <c r="D366" s="2068"/>
      <c r="E366" s="2068"/>
      <c r="F366" s="2068"/>
      <c r="G366" s="2068" t="s">
        <v>1093</v>
      </c>
      <c r="H366" s="2068"/>
      <c r="I366" s="2068"/>
      <c r="J366" s="2068" t="s">
        <v>1092</v>
      </c>
      <c r="K366" s="2068"/>
      <c r="L366" s="2069">
        <v>0.12</v>
      </c>
      <c r="M366" s="2241" t="s">
        <v>203</v>
      </c>
      <c r="N366" s="2241"/>
      <c r="O366" s="2069">
        <v>0.09</v>
      </c>
      <c r="P366" s="2069">
        <v>155.63</v>
      </c>
      <c r="Q366" s="2069">
        <v>0.78</v>
      </c>
      <c r="R366" s="2069">
        <v>121.39</v>
      </c>
      <c r="S366" s="2241"/>
      <c r="T366" s="2241"/>
      <c r="U366" s="2241"/>
      <c r="V366" s="2241" t="s">
        <v>203</v>
      </c>
      <c r="W366" s="2241"/>
      <c r="X366" s="2069">
        <v>10.93</v>
      </c>
      <c r="Y366" s="2241"/>
      <c r="Z366" s="2241"/>
      <c r="AA366" s="2241"/>
    </row>
    <row r="367" spans="1:27" ht="12.2" customHeight="1" x14ac:dyDescent="0.2">
      <c r="A367" s="2068" t="s">
        <v>203</v>
      </c>
      <c r="B367" s="2068" t="s">
        <v>203</v>
      </c>
      <c r="C367" s="2068" t="s">
        <v>1401</v>
      </c>
      <c r="D367" s="2068"/>
      <c r="E367" s="2068"/>
      <c r="F367" s="2068"/>
      <c r="G367" s="2068" t="s">
        <v>1400</v>
      </c>
      <c r="H367" s="2068"/>
      <c r="I367" s="2068"/>
      <c r="J367" s="2068" t="s">
        <v>394</v>
      </c>
      <c r="K367" s="2068"/>
      <c r="L367" s="2241" t="s">
        <v>1157</v>
      </c>
      <c r="M367" s="2241" t="s">
        <v>203</v>
      </c>
      <c r="N367" s="2241"/>
      <c r="O367" s="2069">
        <v>0</v>
      </c>
      <c r="P367" s="2241" t="s">
        <v>203</v>
      </c>
      <c r="Q367" s="2241" t="s">
        <v>203</v>
      </c>
      <c r="R367" s="2241" t="s">
        <v>203</v>
      </c>
      <c r="S367" s="2241"/>
      <c r="T367" s="2241"/>
      <c r="U367" s="2241"/>
      <c r="V367" s="2241" t="s">
        <v>203</v>
      </c>
      <c r="W367" s="2241"/>
      <c r="X367" s="2241" t="s">
        <v>203</v>
      </c>
      <c r="Y367" s="2241"/>
      <c r="Z367" s="2241"/>
      <c r="AA367" s="2241"/>
    </row>
    <row r="368" spans="1:27" ht="12.2" customHeight="1" x14ac:dyDescent="0.2">
      <c r="A368" s="2068" t="s">
        <v>203</v>
      </c>
      <c r="B368" s="2068" t="s">
        <v>203</v>
      </c>
      <c r="C368" s="2068" t="s">
        <v>203</v>
      </c>
      <c r="D368" s="2068"/>
      <c r="E368" s="2068"/>
      <c r="F368" s="2068"/>
      <c r="G368" s="2082" t="s">
        <v>1057</v>
      </c>
      <c r="H368" s="2082"/>
      <c r="I368" s="2082"/>
      <c r="J368" s="2077" t="s">
        <v>203</v>
      </c>
      <c r="K368" s="2077"/>
      <c r="L368" s="2077" t="s">
        <v>203</v>
      </c>
      <c r="M368" s="2077" t="s">
        <v>203</v>
      </c>
      <c r="N368" s="2077"/>
      <c r="O368" s="2077" t="s">
        <v>203</v>
      </c>
      <c r="P368" s="2077" t="s">
        <v>203</v>
      </c>
      <c r="Q368" s="2077" t="s">
        <v>203</v>
      </c>
      <c r="R368" s="2077" t="s">
        <v>203</v>
      </c>
      <c r="S368" s="2077"/>
      <c r="T368" s="2077"/>
      <c r="U368" s="2077"/>
      <c r="V368" s="2077" t="s">
        <v>203</v>
      </c>
      <c r="W368" s="2077"/>
      <c r="X368" s="2079">
        <v>796.36</v>
      </c>
      <c r="Y368" s="2080"/>
      <c r="Z368" s="2080"/>
      <c r="AA368" s="2080"/>
    </row>
    <row r="369" spans="1:27" ht="24.6" customHeight="1" x14ac:dyDescent="0.2">
      <c r="B369" s="2068" t="s">
        <v>2074</v>
      </c>
      <c r="C369" s="2068" t="s">
        <v>1343</v>
      </c>
      <c r="D369" s="2068"/>
      <c r="E369" s="2068"/>
      <c r="F369" s="2068"/>
      <c r="G369" s="2068" t="s">
        <v>1342</v>
      </c>
      <c r="H369" s="2068"/>
      <c r="I369" s="2068"/>
      <c r="J369" s="2068" t="s">
        <v>394</v>
      </c>
      <c r="K369" s="2068"/>
      <c r="L369" s="2081">
        <v>6.1999999999999998E-3</v>
      </c>
      <c r="M369" s="2241" t="s">
        <v>203</v>
      </c>
      <c r="N369" s="2241"/>
      <c r="O369" s="2088">
        <v>4.6499999999999996E-3</v>
      </c>
      <c r="P369" s="2241" t="s">
        <v>203</v>
      </c>
      <c r="Q369" s="2241" t="s">
        <v>203</v>
      </c>
      <c r="R369" s="2069">
        <v>42383.7</v>
      </c>
      <c r="S369" s="2241"/>
      <c r="T369" s="2241"/>
      <c r="U369" s="2241"/>
      <c r="V369" s="2241" t="s">
        <v>203</v>
      </c>
      <c r="W369" s="2241"/>
      <c r="X369" s="2069">
        <v>197.08</v>
      </c>
      <c r="Y369" s="2241"/>
      <c r="Z369" s="2241"/>
      <c r="AA369" s="2241"/>
    </row>
    <row r="370" spans="1:27" ht="85.7" customHeight="1" x14ac:dyDescent="0.2">
      <c r="B370" s="2068" t="s">
        <v>2073</v>
      </c>
      <c r="C370" s="2068" t="s">
        <v>1341</v>
      </c>
      <c r="D370" s="2068"/>
      <c r="E370" s="2068"/>
      <c r="F370" s="2068"/>
      <c r="G370" s="2068" t="s">
        <v>565</v>
      </c>
      <c r="H370" s="2068"/>
      <c r="I370" s="2068"/>
      <c r="J370" s="2068" t="s">
        <v>528</v>
      </c>
      <c r="K370" s="2068"/>
      <c r="L370" s="2071">
        <v>1</v>
      </c>
      <c r="M370" s="2241" t="s">
        <v>203</v>
      </c>
      <c r="N370" s="2241"/>
      <c r="O370" s="2088">
        <v>4.6499999999999996E-3</v>
      </c>
      <c r="P370" s="2241" t="s">
        <v>203</v>
      </c>
      <c r="Q370" s="2241" t="s">
        <v>203</v>
      </c>
      <c r="R370" s="2069">
        <v>515.15</v>
      </c>
      <c r="S370" s="2241"/>
      <c r="T370" s="2241"/>
      <c r="U370" s="2241"/>
      <c r="V370" s="2069">
        <v>-1</v>
      </c>
      <c r="W370" s="2241"/>
      <c r="X370" s="2069">
        <v>-2.4</v>
      </c>
      <c r="Y370" s="2241"/>
      <c r="Z370" s="2241"/>
      <c r="AA370" s="2241"/>
    </row>
    <row r="371" spans="1:27" ht="85.7" customHeight="1" x14ac:dyDescent="0.2">
      <c r="B371" s="2068" t="s">
        <v>2072</v>
      </c>
      <c r="C371" s="2068" t="s">
        <v>2010</v>
      </c>
      <c r="D371" s="2068"/>
      <c r="E371" s="2068"/>
      <c r="F371" s="2068"/>
      <c r="G371" s="2068" t="s">
        <v>1974</v>
      </c>
      <c r="H371" s="2068"/>
      <c r="I371" s="2068"/>
      <c r="J371" s="2068" t="s">
        <v>528</v>
      </c>
      <c r="K371" s="2068"/>
      <c r="L371" s="2071">
        <v>1</v>
      </c>
      <c r="M371" s="2241" t="s">
        <v>203</v>
      </c>
      <c r="N371" s="2241"/>
      <c r="O371" s="2088">
        <v>4.6499999999999996E-3</v>
      </c>
      <c r="P371" s="2241" t="s">
        <v>203</v>
      </c>
      <c r="Q371" s="2241" t="s">
        <v>203</v>
      </c>
      <c r="R371" s="2069">
        <v>684.26</v>
      </c>
      <c r="S371" s="2241"/>
      <c r="T371" s="2241"/>
      <c r="U371" s="2241"/>
      <c r="V371" s="2241" t="s">
        <v>203</v>
      </c>
      <c r="W371" s="2241"/>
      <c r="X371" s="2069">
        <v>3.18</v>
      </c>
      <c r="Y371" s="2241"/>
      <c r="Z371" s="2241"/>
      <c r="AA371" s="2241"/>
    </row>
    <row r="372" spans="1:27" ht="12.2" customHeight="1" x14ac:dyDescent="0.2">
      <c r="C372" s="2068" t="s">
        <v>203</v>
      </c>
      <c r="D372" s="2068"/>
      <c r="E372" s="2068"/>
      <c r="F372" s="2068"/>
      <c r="G372" s="2068" t="s">
        <v>1056</v>
      </c>
      <c r="H372" s="2068"/>
      <c r="I372" s="2068"/>
      <c r="J372" s="2068" t="s">
        <v>203</v>
      </c>
      <c r="K372" s="2068"/>
      <c r="L372" s="2241" t="s">
        <v>203</v>
      </c>
      <c r="M372" s="2241" t="s">
        <v>203</v>
      </c>
      <c r="N372" s="2241"/>
      <c r="O372" s="2241" t="s">
        <v>203</v>
      </c>
      <c r="P372" s="2068" t="s">
        <v>203</v>
      </c>
      <c r="Q372" s="2068" t="s">
        <v>203</v>
      </c>
      <c r="R372" s="2068" t="s">
        <v>203</v>
      </c>
      <c r="S372" s="2068"/>
      <c r="T372" s="2068"/>
      <c r="U372" s="2068"/>
      <c r="V372" s="2068" t="s">
        <v>203</v>
      </c>
      <c r="W372" s="2068"/>
      <c r="X372" s="2069">
        <v>774.77</v>
      </c>
      <c r="Y372" s="2241"/>
      <c r="Z372" s="2241"/>
      <c r="AA372" s="2241"/>
    </row>
    <row r="373" spans="1:27" ht="24.6" customHeight="1" x14ac:dyDescent="0.2">
      <c r="C373" s="2068" t="s">
        <v>1055</v>
      </c>
      <c r="D373" s="2068"/>
      <c r="E373" s="2068"/>
      <c r="F373" s="2068"/>
      <c r="G373" s="2068" t="s">
        <v>1054</v>
      </c>
      <c r="H373" s="2068"/>
      <c r="I373" s="2068"/>
      <c r="J373" s="2068" t="s">
        <v>249</v>
      </c>
      <c r="K373" s="2068"/>
      <c r="L373" s="2071">
        <v>103</v>
      </c>
      <c r="M373" s="2241" t="s">
        <v>203</v>
      </c>
      <c r="N373" s="2241"/>
      <c r="O373" s="2069">
        <v>103</v>
      </c>
      <c r="P373" s="2068" t="s">
        <v>203</v>
      </c>
      <c r="Q373" s="2068" t="s">
        <v>203</v>
      </c>
      <c r="R373" s="2068" t="s">
        <v>203</v>
      </c>
      <c r="S373" s="2068"/>
      <c r="T373" s="2068"/>
      <c r="U373" s="2068"/>
      <c r="V373" s="2068" t="s">
        <v>203</v>
      </c>
      <c r="W373" s="2068"/>
      <c r="X373" s="2069">
        <v>798.01</v>
      </c>
      <c r="Y373" s="2241"/>
      <c r="Z373" s="2241"/>
      <c r="AA373" s="2241"/>
    </row>
    <row r="374" spans="1:27" ht="24.6" customHeight="1" x14ac:dyDescent="0.2">
      <c r="C374" s="2068" t="s">
        <v>1053</v>
      </c>
      <c r="D374" s="2068"/>
      <c r="E374" s="2068"/>
      <c r="F374" s="2068"/>
      <c r="G374" s="2068" t="s">
        <v>1052</v>
      </c>
      <c r="H374" s="2068"/>
      <c r="I374" s="2068"/>
      <c r="J374" s="2068" t="s">
        <v>249</v>
      </c>
      <c r="K374" s="2068"/>
      <c r="L374" s="2071">
        <v>60</v>
      </c>
      <c r="M374" s="2241" t="s">
        <v>203</v>
      </c>
      <c r="N374" s="2241"/>
      <c r="O374" s="2069">
        <v>60</v>
      </c>
      <c r="P374" s="2068" t="s">
        <v>203</v>
      </c>
      <c r="Q374" s="2068" t="s">
        <v>203</v>
      </c>
      <c r="R374" s="2068" t="s">
        <v>203</v>
      </c>
      <c r="S374" s="2068"/>
      <c r="T374" s="2068"/>
      <c r="U374" s="2068"/>
      <c r="V374" s="2068" t="s">
        <v>203</v>
      </c>
      <c r="W374" s="2068"/>
      <c r="X374" s="2069">
        <v>464.86</v>
      </c>
      <c r="Y374" s="2241"/>
      <c r="Z374" s="2241"/>
      <c r="AA374" s="2241"/>
    </row>
    <row r="375" spans="1:27" x14ac:dyDescent="0.2">
      <c r="A375" s="916"/>
      <c r="B375" s="916"/>
      <c r="C375" s="916"/>
      <c r="D375" s="916"/>
      <c r="E375" s="916"/>
      <c r="F375" s="916"/>
      <c r="G375" s="916"/>
      <c r="H375" s="916"/>
      <c r="I375" s="916"/>
      <c r="J375" s="916"/>
      <c r="K375" s="916"/>
      <c r="L375" s="916"/>
      <c r="M375" s="916"/>
      <c r="N375" s="916"/>
      <c r="O375" s="916"/>
      <c r="P375" s="916"/>
      <c r="Q375" s="916"/>
      <c r="R375" s="916"/>
      <c r="S375" s="916"/>
      <c r="T375" s="916"/>
      <c r="U375" s="916"/>
      <c r="V375" s="916"/>
      <c r="W375" s="916"/>
      <c r="X375" s="916"/>
      <c r="Y375" s="916"/>
      <c r="Z375" s="916"/>
      <c r="AA375" s="916"/>
    </row>
    <row r="376" spans="1:27" ht="12.2" customHeight="1" x14ac:dyDescent="0.2">
      <c r="G376" s="2064" t="s">
        <v>246</v>
      </c>
      <c r="H376" s="2064"/>
      <c r="I376" s="2064"/>
      <c r="J376" s="2064"/>
      <c r="K376" s="2064"/>
      <c r="L376" s="2064"/>
      <c r="M376" s="2064"/>
      <c r="N376" s="2064"/>
      <c r="O376" s="2064"/>
      <c r="P376" s="2064"/>
      <c r="Q376" s="2068" t="s">
        <v>203</v>
      </c>
      <c r="R376" s="2065">
        <v>3009.45</v>
      </c>
      <c r="S376" s="2066"/>
      <c r="T376" s="2066"/>
      <c r="U376" s="2066"/>
      <c r="V376" s="2068" t="s">
        <v>203</v>
      </c>
      <c r="W376" s="2068"/>
      <c r="X376" s="2065">
        <v>2257.09</v>
      </c>
      <c r="Y376" s="2066"/>
      <c r="Z376" s="2066"/>
      <c r="AA376" s="2066"/>
    </row>
    <row r="377" spans="1:27" ht="36.75" customHeight="1" x14ac:dyDescent="0.2">
      <c r="A377" s="2068" t="s">
        <v>398</v>
      </c>
      <c r="B377" s="2064" t="s">
        <v>398</v>
      </c>
      <c r="C377" s="2064" t="s">
        <v>1422</v>
      </c>
      <c r="D377" s="2064"/>
      <c r="E377" s="2064"/>
      <c r="F377" s="2064"/>
      <c r="G377" s="2064" t="s">
        <v>1421</v>
      </c>
      <c r="H377" s="2064"/>
      <c r="I377" s="2064"/>
      <c r="J377" s="2064" t="s">
        <v>1398</v>
      </c>
      <c r="K377" s="2064"/>
      <c r="L377" s="2081">
        <v>7.4999999999999997E-3</v>
      </c>
      <c r="M377" s="2241" t="s">
        <v>203</v>
      </c>
      <c r="N377" s="2241"/>
      <c r="O377" s="2086">
        <v>7.4999999999999997E-3</v>
      </c>
      <c r="P377" s="2241" t="s">
        <v>203</v>
      </c>
      <c r="Q377" s="2241" t="s">
        <v>203</v>
      </c>
      <c r="R377" s="2241" t="s">
        <v>203</v>
      </c>
      <c r="S377" s="2241"/>
      <c r="T377" s="2241"/>
      <c r="U377" s="2241"/>
      <c r="V377" s="2241" t="s">
        <v>203</v>
      </c>
      <c r="W377" s="2241"/>
      <c r="X377" s="2241" t="s">
        <v>203</v>
      </c>
      <c r="Y377" s="2241"/>
      <c r="Z377" s="2241"/>
      <c r="AA377" s="2241"/>
    </row>
    <row r="378" spans="1:27" ht="12.2" customHeight="1" x14ac:dyDescent="0.2">
      <c r="A378" s="2068" t="s">
        <v>203</v>
      </c>
      <c r="B378" s="2068" t="s">
        <v>203</v>
      </c>
      <c r="C378" s="2068" t="s">
        <v>1077</v>
      </c>
      <c r="D378" s="2068"/>
      <c r="E378" s="2068"/>
      <c r="F378" s="2068"/>
      <c r="G378" s="2068" t="s">
        <v>1076</v>
      </c>
      <c r="H378" s="2068"/>
      <c r="I378" s="2068"/>
      <c r="J378" s="2068" t="s">
        <v>1060</v>
      </c>
      <c r="K378" s="2068"/>
      <c r="L378" s="2241" t="s">
        <v>203</v>
      </c>
      <c r="M378" s="2241" t="s">
        <v>203</v>
      </c>
      <c r="N378" s="2241"/>
      <c r="O378" s="2081">
        <v>0.79649999999999999</v>
      </c>
      <c r="P378" s="2241" t="s">
        <v>203</v>
      </c>
      <c r="Q378" s="2241" t="s">
        <v>203</v>
      </c>
      <c r="R378" s="2241" t="s">
        <v>203</v>
      </c>
      <c r="S378" s="2241"/>
      <c r="T378" s="2241"/>
      <c r="U378" s="2241"/>
      <c r="V378" s="2241" t="s">
        <v>203</v>
      </c>
      <c r="W378" s="2241"/>
      <c r="X378" s="2065">
        <v>335.22</v>
      </c>
      <c r="Y378" s="2066"/>
      <c r="Z378" s="2066"/>
      <c r="AA378" s="2066"/>
    </row>
    <row r="379" spans="1:27" ht="12.2" customHeight="1" x14ac:dyDescent="0.2">
      <c r="A379" s="2068" t="s">
        <v>203</v>
      </c>
      <c r="B379" s="2068" t="s">
        <v>203</v>
      </c>
      <c r="C379" s="2068" t="s">
        <v>1397</v>
      </c>
      <c r="D379" s="2068"/>
      <c r="E379" s="2068"/>
      <c r="F379" s="2068"/>
      <c r="G379" s="2068" t="s">
        <v>1396</v>
      </c>
      <c r="H379" s="2068"/>
      <c r="I379" s="2068"/>
      <c r="J379" s="2068" t="s">
        <v>1060</v>
      </c>
      <c r="K379" s="2068"/>
      <c r="L379" s="2076">
        <v>88.5</v>
      </c>
      <c r="M379" s="2069">
        <v>1.2</v>
      </c>
      <c r="N379" s="2241"/>
      <c r="O379" s="2081">
        <v>0.79649999999999999</v>
      </c>
      <c r="P379" s="2241" t="s">
        <v>203</v>
      </c>
      <c r="Q379" s="2241" t="s">
        <v>203</v>
      </c>
      <c r="R379" s="2069">
        <v>420.87</v>
      </c>
      <c r="S379" s="2241"/>
      <c r="T379" s="2241"/>
      <c r="U379" s="2241"/>
      <c r="V379" s="2241" t="s">
        <v>203</v>
      </c>
      <c r="W379" s="2241"/>
      <c r="X379" s="2069">
        <v>335.22</v>
      </c>
      <c r="Y379" s="2241"/>
      <c r="Z379" s="2241"/>
      <c r="AA379" s="2241"/>
    </row>
    <row r="380" spans="1:27" ht="12.2" customHeight="1" x14ac:dyDescent="0.2">
      <c r="A380" s="2068" t="s">
        <v>203</v>
      </c>
      <c r="B380" s="2068" t="s">
        <v>203</v>
      </c>
      <c r="C380" s="2068" t="s">
        <v>203</v>
      </c>
      <c r="D380" s="2068"/>
      <c r="E380" s="2068"/>
      <c r="F380" s="2068"/>
      <c r="G380" s="2082" t="s">
        <v>1057</v>
      </c>
      <c r="H380" s="2082"/>
      <c r="I380" s="2082"/>
      <c r="J380" s="2077" t="s">
        <v>203</v>
      </c>
      <c r="K380" s="2077"/>
      <c r="L380" s="2077" t="s">
        <v>203</v>
      </c>
      <c r="M380" s="2077" t="s">
        <v>203</v>
      </c>
      <c r="N380" s="2077"/>
      <c r="O380" s="2077" t="s">
        <v>203</v>
      </c>
      <c r="P380" s="2077" t="s">
        <v>203</v>
      </c>
      <c r="Q380" s="2077" t="s">
        <v>203</v>
      </c>
      <c r="R380" s="2077" t="s">
        <v>203</v>
      </c>
      <c r="S380" s="2077"/>
      <c r="T380" s="2077"/>
      <c r="U380" s="2077"/>
      <c r="V380" s="2077" t="s">
        <v>203</v>
      </c>
      <c r="W380" s="2077"/>
      <c r="X380" s="2079">
        <v>335.22</v>
      </c>
      <c r="Y380" s="2080"/>
      <c r="Z380" s="2080"/>
      <c r="AA380" s="2080"/>
    </row>
    <row r="381" spans="1:27" ht="12.2" customHeight="1" x14ac:dyDescent="0.2">
      <c r="C381" s="2068" t="s">
        <v>203</v>
      </c>
      <c r="D381" s="2068"/>
      <c r="E381" s="2068"/>
      <c r="F381" s="2068"/>
      <c r="G381" s="2068" t="s">
        <v>1056</v>
      </c>
      <c r="H381" s="2068"/>
      <c r="I381" s="2068"/>
      <c r="J381" s="2068" t="s">
        <v>203</v>
      </c>
      <c r="K381" s="2068"/>
      <c r="L381" s="2241" t="s">
        <v>203</v>
      </c>
      <c r="M381" s="2241" t="s">
        <v>203</v>
      </c>
      <c r="N381" s="2241"/>
      <c r="O381" s="2241" t="s">
        <v>203</v>
      </c>
      <c r="P381" s="2068" t="s">
        <v>203</v>
      </c>
      <c r="Q381" s="2068" t="s">
        <v>203</v>
      </c>
      <c r="R381" s="2068" t="s">
        <v>203</v>
      </c>
      <c r="S381" s="2068"/>
      <c r="T381" s="2068"/>
      <c r="U381" s="2068"/>
      <c r="V381" s="2068" t="s">
        <v>203</v>
      </c>
      <c r="W381" s="2068"/>
      <c r="X381" s="2069">
        <v>335.22</v>
      </c>
      <c r="Y381" s="2241"/>
      <c r="Z381" s="2241"/>
      <c r="AA381" s="2241"/>
    </row>
    <row r="382" spans="1:27" ht="24.6" customHeight="1" x14ac:dyDescent="0.2">
      <c r="C382" s="2068" t="s">
        <v>1395</v>
      </c>
      <c r="D382" s="2068"/>
      <c r="E382" s="2068"/>
      <c r="F382" s="2068"/>
      <c r="G382" s="2068" t="s">
        <v>1394</v>
      </c>
      <c r="H382" s="2068"/>
      <c r="I382" s="2068"/>
      <c r="J382" s="2068" t="s">
        <v>249</v>
      </c>
      <c r="K382" s="2068"/>
      <c r="L382" s="2071">
        <v>89</v>
      </c>
      <c r="M382" s="2241" t="s">
        <v>203</v>
      </c>
      <c r="N382" s="2241"/>
      <c r="O382" s="2069">
        <v>89</v>
      </c>
      <c r="P382" s="2068" t="s">
        <v>203</v>
      </c>
      <c r="Q382" s="2068" t="s">
        <v>203</v>
      </c>
      <c r="R382" s="2068" t="s">
        <v>203</v>
      </c>
      <c r="S382" s="2068"/>
      <c r="T382" s="2068"/>
      <c r="U382" s="2068"/>
      <c r="V382" s="2068" t="s">
        <v>203</v>
      </c>
      <c r="W382" s="2068"/>
      <c r="X382" s="2069">
        <v>298.35000000000002</v>
      </c>
      <c r="Y382" s="2241"/>
      <c r="Z382" s="2241"/>
      <c r="AA382" s="2241"/>
    </row>
    <row r="383" spans="1:27" ht="24.6" customHeight="1" x14ac:dyDescent="0.2">
      <c r="C383" s="2068" t="s">
        <v>1393</v>
      </c>
      <c r="D383" s="2068"/>
      <c r="E383" s="2068"/>
      <c r="F383" s="2068"/>
      <c r="G383" s="2068" t="s">
        <v>1392</v>
      </c>
      <c r="H383" s="2068"/>
      <c r="I383" s="2068"/>
      <c r="J383" s="2068" t="s">
        <v>249</v>
      </c>
      <c r="K383" s="2068"/>
      <c r="L383" s="2071">
        <v>40</v>
      </c>
      <c r="M383" s="2241" t="s">
        <v>203</v>
      </c>
      <c r="N383" s="2241"/>
      <c r="O383" s="2069">
        <v>40</v>
      </c>
      <c r="P383" s="2068" t="s">
        <v>203</v>
      </c>
      <c r="Q383" s="2068" t="s">
        <v>203</v>
      </c>
      <c r="R383" s="2068" t="s">
        <v>203</v>
      </c>
      <c r="S383" s="2068"/>
      <c r="T383" s="2068"/>
      <c r="U383" s="2068"/>
      <c r="V383" s="2068" t="s">
        <v>203</v>
      </c>
      <c r="W383" s="2068"/>
      <c r="X383" s="2069">
        <v>134.09</v>
      </c>
      <c r="Y383" s="2241"/>
      <c r="Z383" s="2241"/>
      <c r="AA383" s="2241"/>
    </row>
    <row r="384" spans="1:27" x14ac:dyDescent="0.2">
      <c r="A384" s="916"/>
      <c r="B384" s="916"/>
      <c r="C384" s="916"/>
      <c r="D384" s="916"/>
      <c r="E384" s="916"/>
      <c r="F384" s="916"/>
      <c r="G384" s="916"/>
      <c r="H384" s="916"/>
      <c r="I384" s="916"/>
      <c r="J384" s="916"/>
      <c r="K384" s="916"/>
      <c r="L384" s="916"/>
      <c r="M384" s="916"/>
      <c r="N384" s="916"/>
      <c r="O384" s="916"/>
      <c r="P384" s="916"/>
      <c r="Q384" s="916"/>
      <c r="R384" s="916"/>
      <c r="S384" s="916"/>
      <c r="T384" s="916"/>
      <c r="U384" s="916"/>
      <c r="V384" s="916"/>
      <c r="W384" s="916"/>
      <c r="X384" s="916"/>
      <c r="Y384" s="916"/>
      <c r="Z384" s="916"/>
      <c r="AA384" s="916"/>
    </row>
    <row r="385" spans="1:27" ht="12.2" customHeight="1" x14ac:dyDescent="0.2">
      <c r="G385" s="2064" t="s">
        <v>246</v>
      </c>
      <c r="H385" s="2064"/>
      <c r="I385" s="2064"/>
      <c r="J385" s="2064"/>
      <c r="K385" s="2064"/>
      <c r="L385" s="2064"/>
      <c r="M385" s="2064"/>
      <c r="N385" s="2064"/>
      <c r="O385" s="2064"/>
      <c r="P385" s="2064"/>
      <c r="Q385" s="2068" t="s">
        <v>203</v>
      </c>
      <c r="R385" s="2065">
        <v>102354.67</v>
      </c>
      <c r="S385" s="2066"/>
      <c r="T385" s="2066"/>
      <c r="U385" s="2066"/>
      <c r="V385" s="2068" t="s">
        <v>203</v>
      </c>
      <c r="W385" s="2068"/>
      <c r="X385" s="2065">
        <v>767.66</v>
      </c>
      <c r="Y385" s="2066"/>
      <c r="Z385" s="2066"/>
      <c r="AA385" s="2066"/>
    </row>
    <row r="386" spans="1:27" ht="36.75" customHeight="1" x14ac:dyDescent="0.2">
      <c r="A386" s="2068" t="s">
        <v>397</v>
      </c>
      <c r="B386" s="2064" t="s">
        <v>397</v>
      </c>
      <c r="C386" s="2064" t="s">
        <v>1383</v>
      </c>
      <c r="D386" s="2064"/>
      <c r="E386" s="2064"/>
      <c r="F386" s="2064"/>
      <c r="G386" s="2064" t="s">
        <v>1380</v>
      </c>
      <c r="H386" s="2064"/>
      <c r="I386" s="2064"/>
      <c r="J386" s="2064" t="s">
        <v>482</v>
      </c>
      <c r="K386" s="2064"/>
      <c r="L386" s="2088">
        <v>2.0969999999999999E-2</v>
      </c>
      <c r="M386" s="2241" t="s">
        <v>203</v>
      </c>
      <c r="N386" s="2241"/>
      <c r="O386" s="2089">
        <v>2.0969999999999999E-2</v>
      </c>
      <c r="P386" s="2241" t="s">
        <v>203</v>
      </c>
      <c r="Q386" s="2241" t="s">
        <v>203</v>
      </c>
      <c r="R386" s="2241" t="s">
        <v>203</v>
      </c>
      <c r="S386" s="2241"/>
      <c r="T386" s="2241"/>
      <c r="U386" s="2241"/>
      <c r="V386" s="2241" t="s">
        <v>203</v>
      </c>
      <c r="W386" s="2241"/>
      <c r="X386" s="2241" t="s">
        <v>203</v>
      </c>
      <c r="Y386" s="2241"/>
      <c r="Z386" s="2241"/>
      <c r="AA386" s="2241"/>
    </row>
    <row r="387" spans="1:27" ht="12.2" customHeight="1" x14ac:dyDescent="0.2">
      <c r="A387" s="2068" t="s">
        <v>203</v>
      </c>
      <c r="B387" s="2068" t="s">
        <v>203</v>
      </c>
      <c r="C387" s="2068" t="s">
        <v>1077</v>
      </c>
      <c r="D387" s="2068"/>
      <c r="E387" s="2068"/>
      <c r="F387" s="2068"/>
      <c r="G387" s="2068" t="s">
        <v>1076</v>
      </c>
      <c r="H387" s="2068"/>
      <c r="I387" s="2068"/>
      <c r="J387" s="2068" t="s">
        <v>1060</v>
      </c>
      <c r="K387" s="2068"/>
      <c r="L387" s="2241" t="s">
        <v>203</v>
      </c>
      <c r="M387" s="2241" t="s">
        <v>203</v>
      </c>
      <c r="N387" s="2241"/>
      <c r="O387" s="2078">
        <v>0.13538230000000001</v>
      </c>
      <c r="P387" s="2241" t="s">
        <v>203</v>
      </c>
      <c r="Q387" s="2241" t="s">
        <v>203</v>
      </c>
      <c r="R387" s="2241" t="s">
        <v>203</v>
      </c>
      <c r="S387" s="2241"/>
      <c r="T387" s="2241"/>
      <c r="U387" s="2241"/>
      <c r="V387" s="2241" t="s">
        <v>203</v>
      </c>
      <c r="W387" s="2241"/>
      <c r="X387" s="2065">
        <v>68.97</v>
      </c>
      <c r="Y387" s="2066"/>
      <c r="Z387" s="2066"/>
      <c r="AA387" s="2066"/>
    </row>
    <row r="388" spans="1:27" ht="12.2" customHeight="1" x14ac:dyDescent="0.2">
      <c r="A388" s="2068" t="s">
        <v>203</v>
      </c>
      <c r="B388" s="2068" t="s">
        <v>203</v>
      </c>
      <c r="C388" s="2068" t="s">
        <v>1075</v>
      </c>
      <c r="D388" s="2068"/>
      <c r="E388" s="2068"/>
      <c r="F388" s="2068"/>
      <c r="G388" s="2068" t="s">
        <v>1074</v>
      </c>
      <c r="H388" s="2068"/>
      <c r="I388" s="2068"/>
      <c r="J388" s="2068" t="s">
        <v>1060</v>
      </c>
      <c r="K388" s="2068"/>
      <c r="L388" s="2069">
        <v>5.38</v>
      </c>
      <c r="M388" s="2069">
        <v>1.2</v>
      </c>
      <c r="N388" s="2241"/>
      <c r="O388" s="2078">
        <v>0.13538230000000001</v>
      </c>
      <c r="P388" s="2241" t="s">
        <v>203</v>
      </c>
      <c r="Q388" s="2241" t="s">
        <v>203</v>
      </c>
      <c r="R388" s="2069">
        <v>509.48</v>
      </c>
      <c r="S388" s="2241"/>
      <c r="T388" s="2241"/>
      <c r="U388" s="2241"/>
      <c r="V388" s="2241" t="s">
        <v>203</v>
      </c>
      <c r="W388" s="2241"/>
      <c r="X388" s="2069">
        <v>68.97</v>
      </c>
      <c r="Y388" s="2241"/>
      <c r="Z388" s="2241"/>
      <c r="AA388" s="2241"/>
    </row>
    <row r="389" spans="1:27" ht="12.2" customHeight="1" x14ac:dyDescent="0.2">
      <c r="A389" s="2068" t="s">
        <v>203</v>
      </c>
      <c r="B389" s="2068" t="s">
        <v>203</v>
      </c>
      <c r="C389" s="2068" t="s">
        <v>1073</v>
      </c>
      <c r="D389" s="2068"/>
      <c r="E389" s="2068"/>
      <c r="F389" s="2068"/>
      <c r="G389" s="2068" t="s">
        <v>258</v>
      </c>
      <c r="H389" s="2068"/>
      <c r="I389" s="2068"/>
      <c r="J389" s="2068" t="s">
        <v>203</v>
      </c>
      <c r="K389" s="2068"/>
      <c r="L389" s="2241" t="s">
        <v>203</v>
      </c>
      <c r="M389" s="2241" t="s">
        <v>203</v>
      </c>
      <c r="N389" s="2241"/>
      <c r="O389" s="2241" t="s">
        <v>203</v>
      </c>
      <c r="P389" s="2241" t="s">
        <v>203</v>
      </c>
      <c r="Q389" s="2241" t="s">
        <v>203</v>
      </c>
      <c r="R389" s="2241" t="s">
        <v>203</v>
      </c>
      <c r="S389" s="2241"/>
      <c r="T389" s="2241"/>
      <c r="U389" s="2241"/>
      <c r="V389" s="2241" t="s">
        <v>203</v>
      </c>
      <c r="W389" s="2241"/>
      <c r="X389" s="2065">
        <v>0.68</v>
      </c>
      <c r="Y389" s="2066"/>
      <c r="Z389" s="2066"/>
      <c r="AA389" s="2066"/>
    </row>
    <row r="390" spans="1:27" ht="12.2" customHeight="1" x14ac:dyDescent="0.2">
      <c r="A390" s="2084" t="s">
        <v>203</v>
      </c>
      <c r="B390" s="2084" t="s">
        <v>203</v>
      </c>
      <c r="C390" s="2084" t="s">
        <v>203</v>
      </c>
      <c r="D390" s="2084"/>
      <c r="E390" s="2084"/>
      <c r="F390" s="2084"/>
      <c r="G390" s="2084" t="s">
        <v>1072</v>
      </c>
      <c r="H390" s="2084"/>
      <c r="I390" s="2084"/>
      <c r="J390" s="2084" t="s">
        <v>1060</v>
      </c>
      <c r="K390" s="2084"/>
      <c r="L390" s="2083" t="s">
        <v>203</v>
      </c>
      <c r="M390" s="2083" t="s">
        <v>203</v>
      </c>
      <c r="N390" s="2083"/>
      <c r="O390" s="2087">
        <v>5.0319999999999998E-4</v>
      </c>
      <c r="P390" s="2083" t="s">
        <v>203</v>
      </c>
      <c r="Q390" s="2083" t="s">
        <v>203</v>
      </c>
      <c r="R390" s="2083" t="s">
        <v>203</v>
      </c>
      <c r="S390" s="2083"/>
      <c r="T390" s="2083"/>
      <c r="U390" s="2083"/>
      <c r="V390" s="2083" t="s">
        <v>203</v>
      </c>
      <c r="W390" s="2083"/>
      <c r="X390" s="2065">
        <v>0.3</v>
      </c>
      <c r="Y390" s="2066"/>
      <c r="Z390" s="2066"/>
      <c r="AA390" s="2066"/>
    </row>
    <row r="391" spans="1:27" ht="24.6" customHeight="1" x14ac:dyDescent="0.2">
      <c r="A391" s="2068" t="s">
        <v>203</v>
      </c>
      <c r="B391" s="2068" t="s">
        <v>203</v>
      </c>
      <c r="C391" s="2068" t="s">
        <v>1379</v>
      </c>
      <c r="D391" s="2068"/>
      <c r="E391" s="2068"/>
      <c r="F391" s="2068"/>
      <c r="G391" s="2068" t="s">
        <v>1378</v>
      </c>
      <c r="H391" s="2068"/>
      <c r="I391" s="2068"/>
      <c r="J391" s="2068" t="s">
        <v>1063</v>
      </c>
      <c r="K391" s="2068"/>
      <c r="L391" s="2069">
        <v>0.01</v>
      </c>
      <c r="M391" s="2069">
        <v>1.2</v>
      </c>
      <c r="N391" s="2241"/>
      <c r="O391" s="2078">
        <v>2.5159999999999999E-4</v>
      </c>
      <c r="P391" s="2069">
        <v>6.62</v>
      </c>
      <c r="Q391" s="2069">
        <v>1.48</v>
      </c>
      <c r="R391" s="2069">
        <v>9.8000000000000007</v>
      </c>
      <c r="S391" s="2241"/>
      <c r="T391" s="2241"/>
      <c r="U391" s="2241"/>
      <c r="V391" s="2241" t="s">
        <v>203</v>
      </c>
      <c r="W391" s="2241"/>
      <c r="X391" s="2069">
        <v>0</v>
      </c>
      <c r="Y391" s="2241"/>
      <c r="Z391" s="2241"/>
      <c r="AA391" s="2241"/>
    </row>
    <row r="392" spans="1:27" ht="48.95" customHeight="1" x14ac:dyDescent="0.2">
      <c r="A392" s="2068" t="s">
        <v>203</v>
      </c>
      <c r="B392" s="2068" t="s">
        <v>203</v>
      </c>
      <c r="C392" s="2068" t="s">
        <v>1377</v>
      </c>
      <c r="D392" s="2068"/>
      <c r="E392" s="2068"/>
      <c r="F392" s="2068"/>
      <c r="G392" s="2068" t="s">
        <v>1376</v>
      </c>
      <c r="H392" s="2068"/>
      <c r="I392" s="2068"/>
      <c r="J392" s="2068" t="s">
        <v>1063</v>
      </c>
      <c r="K392" s="2068"/>
      <c r="L392" s="2069">
        <v>0.01</v>
      </c>
      <c r="M392" s="2069">
        <v>1.2</v>
      </c>
      <c r="N392" s="2241"/>
      <c r="O392" s="2078">
        <v>2.5159999999999999E-4</v>
      </c>
      <c r="P392" s="2241" t="s">
        <v>203</v>
      </c>
      <c r="Q392" s="2241" t="s">
        <v>203</v>
      </c>
      <c r="R392" s="2069">
        <v>1587.88</v>
      </c>
      <c r="S392" s="2241"/>
      <c r="T392" s="2241"/>
      <c r="U392" s="2241"/>
      <c r="V392" s="2241" t="s">
        <v>203</v>
      </c>
      <c r="W392" s="2241"/>
      <c r="X392" s="2069">
        <v>0.4</v>
      </c>
      <c r="Y392" s="2241"/>
      <c r="Z392" s="2241"/>
      <c r="AA392" s="2241"/>
    </row>
    <row r="393" spans="1:27" ht="12.2" customHeight="1" x14ac:dyDescent="0.2">
      <c r="A393" s="2068" t="s">
        <v>203</v>
      </c>
      <c r="B393" s="2068" t="s">
        <v>203</v>
      </c>
      <c r="C393" s="2068" t="s">
        <v>1069</v>
      </c>
      <c r="D393" s="2068"/>
      <c r="E393" s="2068"/>
      <c r="F393" s="2068"/>
      <c r="G393" s="2068" t="s">
        <v>1068</v>
      </c>
      <c r="H393" s="2068"/>
      <c r="I393" s="2068"/>
      <c r="J393" s="2068" t="s">
        <v>1060</v>
      </c>
      <c r="K393" s="2068"/>
      <c r="L393" s="2069">
        <v>0.01</v>
      </c>
      <c r="M393" s="2069">
        <v>1.2</v>
      </c>
      <c r="N393" s="2241"/>
      <c r="O393" s="2078">
        <v>2.5159999999999999E-4</v>
      </c>
      <c r="P393" s="2241" t="s">
        <v>203</v>
      </c>
      <c r="Q393" s="2241" t="s">
        <v>203</v>
      </c>
      <c r="R393" s="2069">
        <v>620.24</v>
      </c>
      <c r="S393" s="2241"/>
      <c r="T393" s="2241"/>
      <c r="U393" s="2241"/>
      <c r="V393" s="2241" t="s">
        <v>203</v>
      </c>
      <c r="W393" s="2241"/>
      <c r="X393" s="2069">
        <v>0.16</v>
      </c>
      <c r="Y393" s="2241"/>
      <c r="Z393" s="2241"/>
      <c r="AA393" s="2241"/>
    </row>
    <row r="394" spans="1:27" ht="24.6" customHeight="1" x14ac:dyDescent="0.2">
      <c r="A394" s="2068" t="s">
        <v>203</v>
      </c>
      <c r="B394" s="2068" t="s">
        <v>203</v>
      </c>
      <c r="C394" s="2068" t="s">
        <v>1065</v>
      </c>
      <c r="D394" s="2068"/>
      <c r="E394" s="2068"/>
      <c r="F394" s="2068"/>
      <c r="G394" s="2068" t="s">
        <v>1064</v>
      </c>
      <c r="H394" s="2068"/>
      <c r="I394" s="2068"/>
      <c r="J394" s="2068" t="s">
        <v>1063</v>
      </c>
      <c r="K394" s="2068"/>
      <c r="L394" s="2069">
        <v>0.01</v>
      </c>
      <c r="M394" s="2069">
        <v>1.2</v>
      </c>
      <c r="N394" s="2241"/>
      <c r="O394" s="2078">
        <v>2.5159999999999999E-4</v>
      </c>
      <c r="P394" s="2241" t="s">
        <v>203</v>
      </c>
      <c r="Q394" s="2241" t="s">
        <v>203</v>
      </c>
      <c r="R394" s="2069">
        <v>641.70000000000005</v>
      </c>
      <c r="S394" s="2241"/>
      <c r="T394" s="2241"/>
      <c r="U394" s="2241"/>
      <c r="V394" s="2241" t="s">
        <v>203</v>
      </c>
      <c r="W394" s="2241"/>
      <c r="X394" s="2069">
        <v>0.16</v>
      </c>
      <c r="Y394" s="2241"/>
      <c r="Z394" s="2241"/>
      <c r="AA394" s="2241"/>
    </row>
    <row r="395" spans="1:27" ht="12.2" customHeight="1" x14ac:dyDescent="0.2">
      <c r="A395" s="2068" t="s">
        <v>203</v>
      </c>
      <c r="B395" s="2068" t="s">
        <v>203</v>
      </c>
      <c r="C395" s="2068" t="s">
        <v>1062</v>
      </c>
      <c r="D395" s="2068"/>
      <c r="E395" s="2068"/>
      <c r="F395" s="2068"/>
      <c r="G395" s="2068" t="s">
        <v>1061</v>
      </c>
      <c r="H395" s="2068"/>
      <c r="I395" s="2068"/>
      <c r="J395" s="2068" t="s">
        <v>1060</v>
      </c>
      <c r="K395" s="2068"/>
      <c r="L395" s="2069">
        <v>0.01</v>
      </c>
      <c r="M395" s="2069">
        <v>1.2</v>
      </c>
      <c r="N395" s="2241"/>
      <c r="O395" s="2078">
        <v>2.5159999999999999E-4</v>
      </c>
      <c r="P395" s="2241" t="s">
        <v>203</v>
      </c>
      <c r="Q395" s="2241" t="s">
        <v>203</v>
      </c>
      <c r="R395" s="2069">
        <v>539.69000000000005</v>
      </c>
      <c r="S395" s="2241"/>
      <c r="T395" s="2241"/>
      <c r="U395" s="2241"/>
      <c r="V395" s="2241" t="s">
        <v>203</v>
      </c>
      <c r="W395" s="2241"/>
      <c r="X395" s="2069">
        <v>0.14000000000000001</v>
      </c>
      <c r="Y395" s="2241"/>
      <c r="Z395" s="2241"/>
      <c r="AA395" s="2241"/>
    </row>
    <row r="396" spans="1:27" ht="36.75" customHeight="1" x14ac:dyDescent="0.2">
      <c r="A396" s="2068" t="s">
        <v>203</v>
      </c>
      <c r="B396" s="2068" t="s">
        <v>203</v>
      </c>
      <c r="C396" s="2068" t="s">
        <v>1375</v>
      </c>
      <c r="D396" s="2068"/>
      <c r="E396" s="2068"/>
      <c r="F396" s="2068"/>
      <c r="G396" s="2068" t="s">
        <v>1374</v>
      </c>
      <c r="H396" s="2068"/>
      <c r="I396" s="2068"/>
      <c r="J396" s="2068" t="s">
        <v>1063</v>
      </c>
      <c r="K396" s="2068"/>
      <c r="L396" s="2069">
        <v>0.65</v>
      </c>
      <c r="M396" s="2069">
        <v>1.2</v>
      </c>
      <c r="N396" s="2241"/>
      <c r="O396" s="2078">
        <v>1.6356599999999999E-2</v>
      </c>
      <c r="P396" s="2069">
        <v>5.67</v>
      </c>
      <c r="Q396" s="2069">
        <v>1.32</v>
      </c>
      <c r="R396" s="2069">
        <v>7.48</v>
      </c>
      <c r="S396" s="2241"/>
      <c r="T396" s="2241"/>
      <c r="U396" s="2241"/>
      <c r="V396" s="2241" t="s">
        <v>203</v>
      </c>
      <c r="W396" s="2241"/>
      <c r="X396" s="2069">
        <v>0.12</v>
      </c>
      <c r="Y396" s="2241"/>
      <c r="Z396" s="2241"/>
      <c r="AA396" s="2241"/>
    </row>
    <row r="397" spans="1:27" ht="12.2" customHeight="1" x14ac:dyDescent="0.2">
      <c r="A397" s="2068" t="s">
        <v>203</v>
      </c>
      <c r="B397" s="2068" t="s">
        <v>203</v>
      </c>
      <c r="C397" s="2068" t="s">
        <v>1059</v>
      </c>
      <c r="D397" s="2068"/>
      <c r="E397" s="2068"/>
      <c r="F397" s="2068"/>
      <c r="G397" s="2068" t="s">
        <v>1058</v>
      </c>
      <c r="H397" s="2068"/>
      <c r="I397" s="2068"/>
      <c r="J397" s="2068" t="s">
        <v>203</v>
      </c>
      <c r="K397" s="2068"/>
      <c r="L397" s="2241" t="s">
        <v>203</v>
      </c>
      <c r="M397" s="2241" t="s">
        <v>203</v>
      </c>
      <c r="N397" s="2241"/>
      <c r="O397" s="2241" t="s">
        <v>203</v>
      </c>
      <c r="P397" s="2241" t="s">
        <v>203</v>
      </c>
      <c r="Q397" s="2241" t="s">
        <v>203</v>
      </c>
      <c r="R397" s="2241" t="s">
        <v>203</v>
      </c>
      <c r="S397" s="2241"/>
      <c r="T397" s="2241"/>
      <c r="U397" s="2241"/>
      <c r="V397" s="2241" t="s">
        <v>203</v>
      </c>
      <c r="W397" s="2241"/>
      <c r="X397" s="2065">
        <v>3.19</v>
      </c>
      <c r="Y397" s="2066"/>
      <c r="Z397" s="2066"/>
      <c r="AA397" s="2066"/>
    </row>
    <row r="398" spans="1:27" ht="12.2" customHeight="1" x14ac:dyDescent="0.2">
      <c r="A398" s="2068" t="s">
        <v>203</v>
      </c>
      <c r="B398" s="2068" t="s">
        <v>203</v>
      </c>
      <c r="C398" s="2068" t="s">
        <v>1373</v>
      </c>
      <c r="D398" s="2068"/>
      <c r="E398" s="2068"/>
      <c r="F398" s="2068"/>
      <c r="G398" s="2068" t="s">
        <v>1372</v>
      </c>
      <c r="H398" s="2068"/>
      <c r="I398" s="2068"/>
      <c r="J398" s="2068" t="s">
        <v>394</v>
      </c>
      <c r="K398" s="2068"/>
      <c r="L398" s="2072">
        <v>8.9999999999999993E-3</v>
      </c>
      <c r="M398" s="2241" t="s">
        <v>203</v>
      </c>
      <c r="N398" s="2241"/>
      <c r="O398" s="2078">
        <v>1.8870000000000001E-4</v>
      </c>
      <c r="P398" s="2241" t="s">
        <v>203</v>
      </c>
      <c r="Q398" s="2241" t="s">
        <v>203</v>
      </c>
      <c r="R398" s="2241" t="s">
        <v>203</v>
      </c>
      <c r="S398" s="2241"/>
      <c r="T398" s="2241"/>
      <c r="U398" s="2241"/>
      <c r="V398" s="2241" t="s">
        <v>203</v>
      </c>
      <c r="W398" s="2241"/>
      <c r="X398" s="2241" t="s">
        <v>203</v>
      </c>
      <c r="Y398" s="2241"/>
      <c r="Z398" s="2241"/>
      <c r="AA398" s="2241"/>
    </row>
    <row r="399" spans="1:27" ht="12.2" customHeight="1" x14ac:dyDescent="0.2">
      <c r="A399" s="2068" t="s">
        <v>203</v>
      </c>
      <c r="B399" s="2068" t="s">
        <v>203</v>
      </c>
      <c r="C399" s="2068" t="s">
        <v>1371</v>
      </c>
      <c r="D399" s="2068"/>
      <c r="E399" s="2068"/>
      <c r="F399" s="2068"/>
      <c r="G399" s="2068" t="s">
        <v>1370</v>
      </c>
      <c r="H399" s="2068"/>
      <c r="I399" s="2068"/>
      <c r="J399" s="2068" t="s">
        <v>394</v>
      </c>
      <c r="K399" s="2068"/>
      <c r="L399" s="2081">
        <v>1.4E-3</v>
      </c>
      <c r="M399" s="2241" t="s">
        <v>203</v>
      </c>
      <c r="N399" s="2241"/>
      <c r="O399" s="2078">
        <v>2.94E-5</v>
      </c>
      <c r="P399" s="2069">
        <v>75885.63</v>
      </c>
      <c r="Q399" s="2069">
        <v>1.43</v>
      </c>
      <c r="R399" s="2069">
        <v>108516.45</v>
      </c>
      <c r="S399" s="2241"/>
      <c r="T399" s="2241"/>
      <c r="U399" s="2241"/>
      <c r="V399" s="2241" t="s">
        <v>203</v>
      </c>
      <c r="W399" s="2241"/>
      <c r="X399" s="2069">
        <v>3.19</v>
      </c>
      <c r="Y399" s="2241"/>
      <c r="Z399" s="2241"/>
      <c r="AA399" s="2241"/>
    </row>
    <row r="400" spans="1:27" ht="12.2" customHeight="1" x14ac:dyDescent="0.2">
      <c r="A400" s="2068" t="s">
        <v>203</v>
      </c>
      <c r="B400" s="2068" t="s">
        <v>203</v>
      </c>
      <c r="C400" s="2068" t="s">
        <v>203</v>
      </c>
      <c r="D400" s="2068"/>
      <c r="E400" s="2068"/>
      <c r="F400" s="2068"/>
      <c r="G400" s="2082" t="s">
        <v>1057</v>
      </c>
      <c r="H400" s="2082"/>
      <c r="I400" s="2082"/>
      <c r="J400" s="2077" t="s">
        <v>203</v>
      </c>
      <c r="K400" s="2077"/>
      <c r="L400" s="2077" t="s">
        <v>203</v>
      </c>
      <c r="M400" s="2077" t="s">
        <v>203</v>
      </c>
      <c r="N400" s="2077"/>
      <c r="O400" s="2077" t="s">
        <v>203</v>
      </c>
      <c r="P400" s="2077" t="s">
        <v>203</v>
      </c>
      <c r="Q400" s="2077" t="s">
        <v>203</v>
      </c>
      <c r="R400" s="2077" t="s">
        <v>203</v>
      </c>
      <c r="S400" s="2077"/>
      <c r="T400" s="2077"/>
      <c r="U400" s="2077"/>
      <c r="V400" s="2077" t="s">
        <v>203</v>
      </c>
      <c r="W400" s="2077"/>
      <c r="X400" s="2079">
        <v>73.14</v>
      </c>
      <c r="Y400" s="2080"/>
      <c r="Z400" s="2080"/>
      <c r="AA400" s="2080"/>
    </row>
    <row r="401" spans="1:27" ht="12.2" customHeight="1" x14ac:dyDescent="0.2">
      <c r="B401" s="2068" t="s">
        <v>1841</v>
      </c>
      <c r="C401" s="2068" t="s">
        <v>505</v>
      </c>
      <c r="D401" s="2068"/>
      <c r="E401" s="2068"/>
      <c r="F401" s="2068"/>
      <c r="G401" s="2068" t="s">
        <v>504</v>
      </c>
      <c r="H401" s="2068"/>
      <c r="I401" s="2068"/>
      <c r="J401" s="2068" t="s">
        <v>394</v>
      </c>
      <c r="K401" s="2068"/>
      <c r="L401" s="2078">
        <v>1.30043E-2</v>
      </c>
      <c r="M401" s="2241" t="s">
        <v>203</v>
      </c>
      <c r="N401" s="2241"/>
      <c r="O401" s="2078">
        <v>2.7270000000000001E-4</v>
      </c>
      <c r="P401" s="2069">
        <v>60045.35</v>
      </c>
      <c r="Q401" s="2069">
        <v>1.34</v>
      </c>
      <c r="R401" s="2069">
        <v>80460.77</v>
      </c>
      <c r="S401" s="2241"/>
      <c r="T401" s="2241"/>
      <c r="U401" s="2241"/>
      <c r="V401" s="2241" t="s">
        <v>203</v>
      </c>
      <c r="W401" s="2241"/>
      <c r="X401" s="2069">
        <v>21.94</v>
      </c>
      <c r="Y401" s="2241"/>
      <c r="Z401" s="2241"/>
      <c r="AA401" s="2241"/>
    </row>
    <row r="402" spans="1:27" ht="85.7" customHeight="1" x14ac:dyDescent="0.2">
      <c r="B402" s="2068" t="s">
        <v>2071</v>
      </c>
      <c r="C402" s="2068" t="s">
        <v>1369</v>
      </c>
      <c r="D402" s="2068"/>
      <c r="E402" s="2068"/>
      <c r="F402" s="2068"/>
      <c r="G402" s="2068" t="s">
        <v>565</v>
      </c>
      <c r="H402" s="2068"/>
      <c r="I402" s="2068"/>
      <c r="J402" s="2068" t="s">
        <v>528</v>
      </c>
      <c r="K402" s="2068"/>
      <c r="L402" s="2071">
        <v>1</v>
      </c>
      <c r="M402" s="2241" t="s">
        <v>203</v>
      </c>
      <c r="N402" s="2241"/>
      <c r="O402" s="2078">
        <v>2.7270000000000001E-4</v>
      </c>
      <c r="P402" s="2241" t="s">
        <v>203</v>
      </c>
      <c r="Q402" s="2241" t="s">
        <v>203</v>
      </c>
      <c r="R402" s="2069">
        <v>515.15</v>
      </c>
      <c r="S402" s="2241"/>
      <c r="T402" s="2241"/>
      <c r="U402" s="2241"/>
      <c r="V402" s="2069">
        <v>-1</v>
      </c>
      <c r="W402" s="2241"/>
      <c r="X402" s="2069">
        <v>-0.14000000000000001</v>
      </c>
      <c r="Y402" s="2241"/>
      <c r="Z402" s="2241"/>
      <c r="AA402" s="2241"/>
    </row>
    <row r="403" spans="1:27" ht="85.7" customHeight="1" x14ac:dyDescent="0.2">
      <c r="B403" s="2068" t="s">
        <v>2070</v>
      </c>
      <c r="C403" s="2068" t="s">
        <v>2014</v>
      </c>
      <c r="D403" s="2068"/>
      <c r="E403" s="2068"/>
      <c r="F403" s="2068"/>
      <c r="G403" s="2068" t="s">
        <v>1974</v>
      </c>
      <c r="H403" s="2068"/>
      <c r="I403" s="2068"/>
      <c r="J403" s="2068" t="s">
        <v>528</v>
      </c>
      <c r="K403" s="2068"/>
      <c r="L403" s="2071">
        <v>1</v>
      </c>
      <c r="M403" s="2241" t="s">
        <v>203</v>
      </c>
      <c r="N403" s="2241"/>
      <c r="O403" s="2078">
        <v>2.7270000000000001E-4</v>
      </c>
      <c r="P403" s="2241" t="s">
        <v>203</v>
      </c>
      <c r="Q403" s="2241" t="s">
        <v>203</v>
      </c>
      <c r="R403" s="2069">
        <v>684.26</v>
      </c>
      <c r="S403" s="2241"/>
      <c r="T403" s="2241"/>
      <c r="U403" s="2241"/>
      <c r="V403" s="2241" t="s">
        <v>203</v>
      </c>
      <c r="W403" s="2241"/>
      <c r="X403" s="2069">
        <v>0.19</v>
      </c>
      <c r="Y403" s="2241"/>
      <c r="Z403" s="2241"/>
      <c r="AA403" s="2241"/>
    </row>
    <row r="404" spans="1:27" ht="12.2" customHeight="1" x14ac:dyDescent="0.2">
      <c r="C404" s="2068" t="s">
        <v>203</v>
      </c>
      <c r="D404" s="2068"/>
      <c r="E404" s="2068"/>
      <c r="F404" s="2068"/>
      <c r="G404" s="2068" t="s">
        <v>1056</v>
      </c>
      <c r="H404" s="2068"/>
      <c r="I404" s="2068"/>
      <c r="J404" s="2068" t="s">
        <v>203</v>
      </c>
      <c r="K404" s="2068"/>
      <c r="L404" s="2241" t="s">
        <v>203</v>
      </c>
      <c r="M404" s="2241" t="s">
        <v>203</v>
      </c>
      <c r="N404" s="2241"/>
      <c r="O404" s="2241" t="s">
        <v>203</v>
      </c>
      <c r="P404" s="2068" t="s">
        <v>203</v>
      </c>
      <c r="Q404" s="2068" t="s">
        <v>203</v>
      </c>
      <c r="R404" s="2068" t="s">
        <v>203</v>
      </c>
      <c r="S404" s="2068"/>
      <c r="T404" s="2068"/>
      <c r="U404" s="2068"/>
      <c r="V404" s="2068" t="s">
        <v>203</v>
      </c>
      <c r="W404" s="2068"/>
      <c r="X404" s="2069">
        <v>69.27</v>
      </c>
      <c r="Y404" s="2241"/>
      <c r="Z404" s="2241"/>
      <c r="AA404" s="2241"/>
    </row>
    <row r="405" spans="1:27" ht="24.6" customHeight="1" x14ac:dyDescent="0.2">
      <c r="C405" s="2068" t="s">
        <v>1367</v>
      </c>
      <c r="D405" s="2068"/>
      <c r="E405" s="2068"/>
      <c r="F405" s="2068"/>
      <c r="G405" s="2068" t="s">
        <v>1366</v>
      </c>
      <c r="H405" s="2068"/>
      <c r="I405" s="2068"/>
      <c r="J405" s="2068" t="s">
        <v>249</v>
      </c>
      <c r="K405" s="2068"/>
      <c r="L405" s="2071">
        <v>94</v>
      </c>
      <c r="M405" s="2241" t="s">
        <v>203</v>
      </c>
      <c r="N405" s="2241"/>
      <c r="O405" s="2069">
        <v>94</v>
      </c>
      <c r="P405" s="2068" t="s">
        <v>203</v>
      </c>
      <c r="Q405" s="2068" t="s">
        <v>203</v>
      </c>
      <c r="R405" s="2068" t="s">
        <v>203</v>
      </c>
      <c r="S405" s="2068"/>
      <c r="T405" s="2068"/>
      <c r="U405" s="2068"/>
      <c r="V405" s="2068" t="s">
        <v>203</v>
      </c>
      <c r="W405" s="2068"/>
      <c r="X405" s="2069">
        <v>65.11</v>
      </c>
      <c r="Y405" s="2241"/>
      <c r="Z405" s="2241"/>
      <c r="AA405" s="2241"/>
    </row>
    <row r="406" spans="1:27" ht="24.6" customHeight="1" x14ac:dyDescent="0.2">
      <c r="C406" s="2068" t="s">
        <v>1365</v>
      </c>
      <c r="D406" s="2068"/>
      <c r="E406" s="2068"/>
      <c r="F406" s="2068"/>
      <c r="G406" s="2068" t="s">
        <v>1364</v>
      </c>
      <c r="H406" s="2068"/>
      <c r="I406" s="2068"/>
      <c r="J406" s="2068" t="s">
        <v>249</v>
      </c>
      <c r="K406" s="2068"/>
      <c r="L406" s="2071">
        <v>51</v>
      </c>
      <c r="M406" s="2241" t="s">
        <v>203</v>
      </c>
      <c r="N406" s="2241"/>
      <c r="O406" s="2069">
        <v>51</v>
      </c>
      <c r="P406" s="2068" t="s">
        <v>203</v>
      </c>
      <c r="Q406" s="2068" t="s">
        <v>203</v>
      </c>
      <c r="R406" s="2068" t="s">
        <v>203</v>
      </c>
      <c r="S406" s="2068"/>
      <c r="T406" s="2068"/>
      <c r="U406" s="2068"/>
      <c r="V406" s="2068" t="s">
        <v>203</v>
      </c>
      <c r="W406" s="2068"/>
      <c r="X406" s="2069">
        <v>35.33</v>
      </c>
      <c r="Y406" s="2241"/>
      <c r="Z406" s="2241"/>
      <c r="AA406" s="2241"/>
    </row>
    <row r="407" spans="1:27" x14ac:dyDescent="0.2">
      <c r="A407" s="916"/>
      <c r="B407" s="916"/>
      <c r="C407" s="916"/>
      <c r="D407" s="916"/>
      <c r="E407" s="916"/>
      <c r="F407" s="916"/>
      <c r="G407" s="916"/>
      <c r="H407" s="916"/>
      <c r="I407" s="916"/>
      <c r="J407" s="916"/>
      <c r="K407" s="916"/>
      <c r="L407" s="916"/>
      <c r="M407" s="916"/>
      <c r="N407" s="916"/>
      <c r="O407" s="916"/>
      <c r="P407" s="916"/>
      <c r="Q407" s="916"/>
      <c r="R407" s="916"/>
      <c r="S407" s="916"/>
      <c r="T407" s="916"/>
      <c r="U407" s="916"/>
      <c r="V407" s="916"/>
      <c r="W407" s="916"/>
      <c r="X407" s="916"/>
      <c r="Y407" s="916"/>
      <c r="Z407" s="916"/>
      <c r="AA407" s="916"/>
    </row>
    <row r="408" spans="1:27" ht="12.2" customHeight="1" x14ac:dyDescent="0.2">
      <c r="G408" s="2064" t="s">
        <v>246</v>
      </c>
      <c r="H408" s="2064"/>
      <c r="I408" s="2064"/>
      <c r="J408" s="2064"/>
      <c r="K408" s="2064"/>
      <c r="L408" s="2064"/>
      <c r="M408" s="2064"/>
      <c r="N408" s="2064"/>
      <c r="O408" s="2064"/>
      <c r="P408" s="2064"/>
      <c r="Q408" s="2068" t="s">
        <v>203</v>
      </c>
      <c r="R408" s="2065">
        <v>9326.18</v>
      </c>
      <c r="S408" s="2066"/>
      <c r="T408" s="2066"/>
      <c r="U408" s="2066"/>
      <c r="V408" s="2068" t="s">
        <v>203</v>
      </c>
      <c r="W408" s="2068"/>
      <c r="X408" s="2065">
        <v>195.57</v>
      </c>
      <c r="Y408" s="2066"/>
      <c r="Z408" s="2066"/>
      <c r="AA408" s="2066"/>
    </row>
    <row r="409" spans="1:27" ht="24.6" customHeight="1" x14ac:dyDescent="0.2">
      <c r="A409" s="2068" t="s">
        <v>396</v>
      </c>
      <c r="B409" s="2064" t="s">
        <v>396</v>
      </c>
      <c r="C409" s="2064" t="s">
        <v>1391</v>
      </c>
      <c r="D409" s="2064"/>
      <c r="E409" s="2064"/>
      <c r="F409" s="2064"/>
      <c r="G409" s="2064" t="s">
        <v>537</v>
      </c>
      <c r="H409" s="2064"/>
      <c r="I409" s="2064"/>
      <c r="J409" s="2064" t="s">
        <v>482</v>
      </c>
      <c r="K409" s="2064"/>
      <c r="L409" s="2081">
        <v>2.1100000000000001E-2</v>
      </c>
      <c r="M409" s="2241" t="s">
        <v>203</v>
      </c>
      <c r="N409" s="2241"/>
      <c r="O409" s="2086">
        <v>2.1100000000000001E-2</v>
      </c>
      <c r="P409" s="2241" t="s">
        <v>203</v>
      </c>
      <c r="Q409" s="2241" t="s">
        <v>203</v>
      </c>
      <c r="R409" s="2241" t="s">
        <v>203</v>
      </c>
      <c r="S409" s="2241"/>
      <c r="T409" s="2241"/>
      <c r="U409" s="2241"/>
      <c r="V409" s="2241" t="s">
        <v>203</v>
      </c>
      <c r="W409" s="2241"/>
      <c r="X409" s="2241" t="s">
        <v>203</v>
      </c>
      <c r="Y409" s="2241"/>
      <c r="Z409" s="2241"/>
      <c r="AA409" s="2241"/>
    </row>
    <row r="410" spans="1:27" ht="12.2" customHeight="1" x14ac:dyDescent="0.2">
      <c r="A410" s="2068" t="s">
        <v>203</v>
      </c>
      <c r="B410" s="2068" t="s">
        <v>203</v>
      </c>
      <c r="C410" s="2068" t="s">
        <v>1077</v>
      </c>
      <c r="D410" s="2068"/>
      <c r="E410" s="2068"/>
      <c r="F410" s="2068"/>
      <c r="G410" s="2068" t="s">
        <v>1076</v>
      </c>
      <c r="H410" s="2068"/>
      <c r="I410" s="2068"/>
      <c r="J410" s="2068" t="s">
        <v>1060</v>
      </c>
      <c r="K410" s="2068"/>
      <c r="L410" s="2241" t="s">
        <v>203</v>
      </c>
      <c r="M410" s="2241" t="s">
        <v>203</v>
      </c>
      <c r="N410" s="2241"/>
      <c r="O410" s="2074">
        <v>8.2501000000000005E-2</v>
      </c>
      <c r="P410" s="2241" t="s">
        <v>203</v>
      </c>
      <c r="Q410" s="2241" t="s">
        <v>203</v>
      </c>
      <c r="R410" s="2241" t="s">
        <v>203</v>
      </c>
      <c r="S410" s="2241"/>
      <c r="T410" s="2241"/>
      <c r="U410" s="2241"/>
      <c r="V410" s="2241" t="s">
        <v>203</v>
      </c>
      <c r="W410" s="2241"/>
      <c r="X410" s="2065">
        <v>50.51</v>
      </c>
      <c r="Y410" s="2066"/>
      <c r="Z410" s="2066"/>
      <c r="AA410" s="2066"/>
    </row>
    <row r="411" spans="1:27" ht="12.2" customHeight="1" x14ac:dyDescent="0.2">
      <c r="A411" s="2068" t="s">
        <v>203</v>
      </c>
      <c r="B411" s="2068" t="s">
        <v>203</v>
      </c>
      <c r="C411" s="2068" t="s">
        <v>1390</v>
      </c>
      <c r="D411" s="2068"/>
      <c r="E411" s="2068"/>
      <c r="F411" s="2068"/>
      <c r="G411" s="2068" t="s">
        <v>1389</v>
      </c>
      <c r="H411" s="2068"/>
      <c r="I411" s="2068"/>
      <c r="J411" s="2068" t="s">
        <v>1060</v>
      </c>
      <c r="K411" s="2068"/>
      <c r="L411" s="2069">
        <v>3.91</v>
      </c>
      <c r="M411" s="2241" t="s">
        <v>203</v>
      </c>
      <c r="N411" s="2241"/>
      <c r="O411" s="2074">
        <v>8.2501000000000005E-2</v>
      </c>
      <c r="P411" s="2241" t="s">
        <v>203</v>
      </c>
      <c r="Q411" s="2241" t="s">
        <v>203</v>
      </c>
      <c r="R411" s="2069">
        <v>612.17999999999995</v>
      </c>
      <c r="S411" s="2241"/>
      <c r="T411" s="2241"/>
      <c r="U411" s="2241"/>
      <c r="V411" s="2241" t="s">
        <v>203</v>
      </c>
      <c r="W411" s="2241"/>
      <c r="X411" s="2069">
        <v>50.51</v>
      </c>
      <c r="Y411" s="2241"/>
      <c r="Z411" s="2241"/>
      <c r="AA411" s="2241"/>
    </row>
    <row r="412" spans="1:27" ht="12.2" customHeight="1" x14ac:dyDescent="0.2">
      <c r="A412" s="2068" t="s">
        <v>203</v>
      </c>
      <c r="B412" s="2068" t="s">
        <v>203</v>
      </c>
      <c r="C412" s="2068" t="s">
        <v>1073</v>
      </c>
      <c r="D412" s="2068"/>
      <c r="E412" s="2068"/>
      <c r="F412" s="2068"/>
      <c r="G412" s="2068" t="s">
        <v>258</v>
      </c>
      <c r="H412" s="2068"/>
      <c r="I412" s="2068"/>
      <c r="J412" s="2068" t="s">
        <v>203</v>
      </c>
      <c r="K412" s="2068"/>
      <c r="L412" s="2241" t="s">
        <v>203</v>
      </c>
      <c r="M412" s="2241" t="s">
        <v>203</v>
      </c>
      <c r="N412" s="2241"/>
      <c r="O412" s="2241" t="s">
        <v>203</v>
      </c>
      <c r="P412" s="2241" t="s">
        <v>203</v>
      </c>
      <c r="Q412" s="2241" t="s">
        <v>203</v>
      </c>
      <c r="R412" s="2241" t="s">
        <v>203</v>
      </c>
      <c r="S412" s="2241"/>
      <c r="T412" s="2241"/>
      <c r="U412" s="2241"/>
      <c r="V412" s="2241" t="s">
        <v>203</v>
      </c>
      <c r="W412" s="2241"/>
      <c r="X412" s="2065">
        <v>0.93</v>
      </c>
      <c r="Y412" s="2066"/>
      <c r="Z412" s="2066"/>
      <c r="AA412" s="2066"/>
    </row>
    <row r="413" spans="1:27" ht="12.2" customHeight="1" x14ac:dyDescent="0.2">
      <c r="A413" s="2084" t="s">
        <v>203</v>
      </c>
      <c r="B413" s="2084" t="s">
        <v>203</v>
      </c>
      <c r="C413" s="2084" t="s">
        <v>203</v>
      </c>
      <c r="D413" s="2084"/>
      <c r="E413" s="2084"/>
      <c r="F413" s="2084"/>
      <c r="G413" s="2084" t="s">
        <v>1072</v>
      </c>
      <c r="H413" s="2084"/>
      <c r="I413" s="2084"/>
      <c r="J413" s="2084" t="s">
        <v>1060</v>
      </c>
      <c r="K413" s="2084"/>
      <c r="L413" s="2083" t="s">
        <v>203</v>
      </c>
      <c r="M413" s="2083" t="s">
        <v>203</v>
      </c>
      <c r="N413" s="2083"/>
      <c r="O413" s="2085">
        <v>8.4400000000000002E-4</v>
      </c>
      <c r="P413" s="2083" t="s">
        <v>203</v>
      </c>
      <c r="Q413" s="2083" t="s">
        <v>203</v>
      </c>
      <c r="R413" s="2083" t="s">
        <v>203</v>
      </c>
      <c r="S413" s="2083"/>
      <c r="T413" s="2083"/>
      <c r="U413" s="2083"/>
      <c r="V413" s="2083" t="s">
        <v>203</v>
      </c>
      <c r="W413" s="2083"/>
      <c r="X413" s="2065">
        <v>0.47</v>
      </c>
      <c r="Y413" s="2066"/>
      <c r="Z413" s="2066"/>
      <c r="AA413" s="2066"/>
    </row>
    <row r="414" spans="1:27" ht="24.6" customHeight="1" x14ac:dyDescent="0.2">
      <c r="A414" s="2068" t="s">
        <v>203</v>
      </c>
      <c r="B414" s="2068" t="s">
        <v>203</v>
      </c>
      <c r="C414" s="2068" t="s">
        <v>1379</v>
      </c>
      <c r="D414" s="2068"/>
      <c r="E414" s="2068"/>
      <c r="F414" s="2068"/>
      <c r="G414" s="2068" t="s">
        <v>1378</v>
      </c>
      <c r="H414" s="2068"/>
      <c r="I414" s="2068"/>
      <c r="J414" s="2068" t="s">
        <v>1063</v>
      </c>
      <c r="K414" s="2068"/>
      <c r="L414" s="2069">
        <v>0.01</v>
      </c>
      <c r="M414" s="2241" t="s">
        <v>203</v>
      </c>
      <c r="N414" s="2241"/>
      <c r="O414" s="2074">
        <v>2.1100000000000001E-4</v>
      </c>
      <c r="P414" s="2069">
        <v>6.62</v>
      </c>
      <c r="Q414" s="2069">
        <v>1.48</v>
      </c>
      <c r="R414" s="2069">
        <v>9.8000000000000007</v>
      </c>
      <c r="S414" s="2241"/>
      <c r="T414" s="2241"/>
      <c r="U414" s="2241"/>
      <c r="V414" s="2241" t="s">
        <v>203</v>
      </c>
      <c r="W414" s="2241"/>
      <c r="X414" s="2069">
        <v>0</v>
      </c>
      <c r="Y414" s="2241"/>
      <c r="Z414" s="2241"/>
      <c r="AA414" s="2241"/>
    </row>
    <row r="415" spans="1:27" ht="48.95" customHeight="1" x14ac:dyDescent="0.2">
      <c r="A415" s="2068" t="s">
        <v>203</v>
      </c>
      <c r="B415" s="2068" t="s">
        <v>203</v>
      </c>
      <c r="C415" s="2068" t="s">
        <v>1377</v>
      </c>
      <c r="D415" s="2068"/>
      <c r="E415" s="2068"/>
      <c r="F415" s="2068"/>
      <c r="G415" s="2068" t="s">
        <v>1376</v>
      </c>
      <c r="H415" s="2068"/>
      <c r="I415" s="2068"/>
      <c r="J415" s="2068" t="s">
        <v>1063</v>
      </c>
      <c r="K415" s="2068"/>
      <c r="L415" s="2069">
        <v>0.01</v>
      </c>
      <c r="M415" s="2241" t="s">
        <v>203</v>
      </c>
      <c r="N415" s="2241"/>
      <c r="O415" s="2074">
        <v>2.1100000000000001E-4</v>
      </c>
      <c r="P415" s="2241" t="s">
        <v>203</v>
      </c>
      <c r="Q415" s="2241" t="s">
        <v>203</v>
      </c>
      <c r="R415" s="2069">
        <v>1587.88</v>
      </c>
      <c r="S415" s="2241"/>
      <c r="T415" s="2241"/>
      <c r="U415" s="2241"/>
      <c r="V415" s="2241" t="s">
        <v>203</v>
      </c>
      <c r="W415" s="2241"/>
      <c r="X415" s="2069">
        <v>0.34</v>
      </c>
      <c r="Y415" s="2241"/>
      <c r="Z415" s="2241"/>
      <c r="AA415" s="2241"/>
    </row>
    <row r="416" spans="1:27" ht="12.2" customHeight="1" x14ac:dyDescent="0.2">
      <c r="A416" s="2068" t="s">
        <v>203</v>
      </c>
      <c r="B416" s="2068" t="s">
        <v>203</v>
      </c>
      <c r="C416" s="2068" t="s">
        <v>1069</v>
      </c>
      <c r="D416" s="2068"/>
      <c r="E416" s="2068"/>
      <c r="F416" s="2068"/>
      <c r="G416" s="2068" t="s">
        <v>1068</v>
      </c>
      <c r="H416" s="2068"/>
      <c r="I416" s="2068"/>
      <c r="J416" s="2068" t="s">
        <v>1060</v>
      </c>
      <c r="K416" s="2068"/>
      <c r="L416" s="2069">
        <v>0.01</v>
      </c>
      <c r="M416" s="2241" t="s">
        <v>203</v>
      </c>
      <c r="N416" s="2241"/>
      <c r="O416" s="2074">
        <v>2.1100000000000001E-4</v>
      </c>
      <c r="P416" s="2241" t="s">
        <v>203</v>
      </c>
      <c r="Q416" s="2241" t="s">
        <v>203</v>
      </c>
      <c r="R416" s="2069">
        <v>620.24</v>
      </c>
      <c r="S416" s="2241"/>
      <c r="T416" s="2241"/>
      <c r="U416" s="2241"/>
      <c r="V416" s="2241" t="s">
        <v>203</v>
      </c>
      <c r="W416" s="2241"/>
      <c r="X416" s="2069">
        <v>0.13</v>
      </c>
      <c r="Y416" s="2241"/>
      <c r="Z416" s="2241"/>
      <c r="AA416" s="2241"/>
    </row>
    <row r="417" spans="1:27" ht="24.6" customHeight="1" x14ac:dyDescent="0.2">
      <c r="A417" s="2068" t="s">
        <v>203</v>
      </c>
      <c r="B417" s="2068" t="s">
        <v>203</v>
      </c>
      <c r="C417" s="2068" t="s">
        <v>1065</v>
      </c>
      <c r="D417" s="2068"/>
      <c r="E417" s="2068"/>
      <c r="F417" s="2068"/>
      <c r="G417" s="2068" t="s">
        <v>1064</v>
      </c>
      <c r="H417" s="2068"/>
      <c r="I417" s="2068"/>
      <c r="J417" s="2068" t="s">
        <v>1063</v>
      </c>
      <c r="K417" s="2068"/>
      <c r="L417" s="2069">
        <v>0.03</v>
      </c>
      <c r="M417" s="2241" t="s">
        <v>203</v>
      </c>
      <c r="N417" s="2241"/>
      <c r="O417" s="2074">
        <v>6.3299999999999999E-4</v>
      </c>
      <c r="P417" s="2241" t="s">
        <v>203</v>
      </c>
      <c r="Q417" s="2241" t="s">
        <v>203</v>
      </c>
      <c r="R417" s="2069">
        <v>641.70000000000005</v>
      </c>
      <c r="S417" s="2241"/>
      <c r="T417" s="2241"/>
      <c r="U417" s="2241"/>
      <c r="V417" s="2241" t="s">
        <v>203</v>
      </c>
      <c r="W417" s="2241"/>
      <c r="X417" s="2069">
        <v>0.41</v>
      </c>
      <c r="Y417" s="2241"/>
      <c r="Z417" s="2241"/>
      <c r="AA417" s="2241"/>
    </row>
    <row r="418" spans="1:27" ht="12.2" customHeight="1" x14ac:dyDescent="0.2">
      <c r="A418" s="2068" t="s">
        <v>203</v>
      </c>
      <c r="B418" s="2068" t="s">
        <v>203</v>
      </c>
      <c r="C418" s="2068" t="s">
        <v>1062</v>
      </c>
      <c r="D418" s="2068"/>
      <c r="E418" s="2068"/>
      <c r="F418" s="2068"/>
      <c r="G418" s="2068" t="s">
        <v>1061</v>
      </c>
      <c r="H418" s="2068"/>
      <c r="I418" s="2068"/>
      <c r="J418" s="2068" t="s">
        <v>1060</v>
      </c>
      <c r="K418" s="2068"/>
      <c r="L418" s="2069">
        <v>0.03</v>
      </c>
      <c r="M418" s="2241" t="s">
        <v>203</v>
      </c>
      <c r="N418" s="2241"/>
      <c r="O418" s="2074">
        <v>6.3299999999999999E-4</v>
      </c>
      <c r="P418" s="2241" t="s">
        <v>203</v>
      </c>
      <c r="Q418" s="2241" t="s">
        <v>203</v>
      </c>
      <c r="R418" s="2069">
        <v>539.69000000000005</v>
      </c>
      <c r="S418" s="2241"/>
      <c r="T418" s="2241"/>
      <c r="U418" s="2241"/>
      <c r="V418" s="2241" t="s">
        <v>203</v>
      </c>
      <c r="W418" s="2241"/>
      <c r="X418" s="2069">
        <v>0.34</v>
      </c>
      <c r="Y418" s="2241"/>
      <c r="Z418" s="2241"/>
      <c r="AA418" s="2241"/>
    </row>
    <row r="419" spans="1:27" ht="36.75" customHeight="1" x14ac:dyDescent="0.2">
      <c r="A419" s="2068" t="s">
        <v>203</v>
      </c>
      <c r="B419" s="2068" t="s">
        <v>203</v>
      </c>
      <c r="C419" s="2068" t="s">
        <v>1375</v>
      </c>
      <c r="D419" s="2068"/>
      <c r="E419" s="2068"/>
      <c r="F419" s="2068"/>
      <c r="G419" s="2068" t="s">
        <v>1374</v>
      </c>
      <c r="H419" s="2068"/>
      <c r="I419" s="2068"/>
      <c r="J419" s="2068" t="s">
        <v>1063</v>
      </c>
      <c r="K419" s="2068"/>
      <c r="L419" s="2069">
        <v>1.1200000000000001</v>
      </c>
      <c r="M419" s="2241" t="s">
        <v>203</v>
      </c>
      <c r="N419" s="2241"/>
      <c r="O419" s="2074">
        <v>2.3632E-2</v>
      </c>
      <c r="P419" s="2069">
        <v>5.67</v>
      </c>
      <c r="Q419" s="2069">
        <v>1.32</v>
      </c>
      <c r="R419" s="2069">
        <v>7.48</v>
      </c>
      <c r="S419" s="2241"/>
      <c r="T419" s="2241"/>
      <c r="U419" s="2241"/>
      <c r="V419" s="2241" t="s">
        <v>203</v>
      </c>
      <c r="W419" s="2241"/>
      <c r="X419" s="2069">
        <v>0.18</v>
      </c>
      <c r="Y419" s="2241"/>
      <c r="Z419" s="2241"/>
      <c r="AA419" s="2241"/>
    </row>
    <row r="420" spans="1:27" ht="12.2" customHeight="1" x14ac:dyDescent="0.2">
      <c r="A420" s="2068" t="s">
        <v>203</v>
      </c>
      <c r="B420" s="2068" t="s">
        <v>203</v>
      </c>
      <c r="C420" s="2068" t="s">
        <v>1059</v>
      </c>
      <c r="D420" s="2068"/>
      <c r="E420" s="2068"/>
      <c r="F420" s="2068"/>
      <c r="G420" s="2068" t="s">
        <v>1058</v>
      </c>
      <c r="H420" s="2068"/>
      <c r="I420" s="2068"/>
      <c r="J420" s="2068" t="s">
        <v>203</v>
      </c>
      <c r="K420" s="2068"/>
      <c r="L420" s="2241" t="s">
        <v>203</v>
      </c>
      <c r="M420" s="2241" t="s">
        <v>203</v>
      </c>
      <c r="N420" s="2241"/>
      <c r="O420" s="2241" t="s">
        <v>203</v>
      </c>
      <c r="P420" s="2241" t="s">
        <v>203</v>
      </c>
      <c r="Q420" s="2241" t="s">
        <v>203</v>
      </c>
      <c r="R420" s="2241" t="s">
        <v>203</v>
      </c>
      <c r="S420" s="2241"/>
      <c r="T420" s="2241"/>
      <c r="U420" s="2241"/>
      <c r="V420" s="2241" t="s">
        <v>203</v>
      </c>
      <c r="W420" s="2241"/>
      <c r="X420" s="2065">
        <v>2.38</v>
      </c>
      <c r="Y420" s="2066"/>
      <c r="Z420" s="2066"/>
      <c r="AA420" s="2066"/>
    </row>
    <row r="421" spans="1:27" ht="12.2" customHeight="1" x14ac:dyDescent="0.2">
      <c r="A421" s="2068" t="s">
        <v>203</v>
      </c>
      <c r="B421" s="2068" t="s">
        <v>203</v>
      </c>
      <c r="C421" s="2068" t="s">
        <v>1388</v>
      </c>
      <c r="D421" s="2068"/>
      <c r="E421" s="2068"/>
      <c r="F421" s="2068"/>
      <c r="G421" s="2068" t="s">
        <v>1387</v>
      </c>
      <c r="H421" s="2068"/>
      <c r="I421" s="2068"/>
      <c r="J421" s="2068" t="s">
        <v>394</v>
      </c>
      <c r="K421" s="2068"/>
      <c r="L421" s="2072">
        <v>8.9999999999999993E-3</v>
      </c>
      <c r="M421" s="2241" t="s">
        <v>203</v>
      </c>
      <c r="N421" s="2241"/>
      <c r="O421" s="2078">
        <v>1.8990000000000001E-4</v>
      </c>
      <c r="P421" s="2241" t="s">
        <v>203</v>
      </c>
      <c r="Q421" s="2241" t="s">
        <v>203</v>
      </c>
      <c r="R421" s="2241" t="s">
        <v>203</v>
      </c>
      <c r="S421" s="2241"/>
      <c r="T421" s="2241"/>
      <c r="U421" s="2241"/>
      <c r="V421" s="2241" t="s">
        <v>203</v>
      </c>
      <c r="W421" s="2241"/>
      <c r="X421" s="2241" t="s">
        <v>203</v>
      </c>
      <c r="Y421" s="2241"/>
      <c r="Z421" s="2241"/>
      <c r="AA421" s="2241"/>
    </row>
    <row r="422" spans="1:27" ht="12.2" customHeight="1" x14ac:dyDescent="0.2">
      <c r="A422" s="2068" t="s">
        <v>203</v>
      </c>
      <c r="B422" s="2068" t="s">
        <v>203</v>
      </c>
      <c r="C422" s="2068" t="s">
        <v>1386</v>
      </c>
      <c r="D422" s="2068"/>
      <c r="E422" s="2068"/>
      <c r="F422" s="2068"/>
      <c r="G422" s="2068" t="s">
        <v>1385</v>
      </c>
      <c r="H422" s="2068"/>
      <c r="I422" s="2068"/>
      <c r="J422" s="2068" t="s">
        <v>1092</v>
      </c>
      <c r="K422" s="2068"/>
      <c r="L422" s="2076">
        <v>1.3</v>
      </c>
      <c r="M422" s="2241" t="s">
        <v>203</v>
      </c>
      <c r="N422" s="2241"/>
      <c r="O422" s="2088">
        <v>2.743E-2</v>
      </c>
      <c r="P422" s="2069">
        <v>60.6</v>
      </c>
      <c r="Q422" s="2069">
        <v>1.43</v>
      </c>
      <c r="R422" s="2069">
        <v>86.66</v>
      </c>
      <c r="S422" s="2241"/>
      <c r="T422" s="2241"/>
      <c r="U422" s="2241"/>
      <c r="V422" s="2241" t="s">
        <v>203</v>
      </c>
      <c r="W422" s="2241"/>
      <c r="X422" s="2069">
        <v>2.38</v>
      </c>
      <c r="Y422" s="2241"/>
      <c r="Z422" s="2241"/>
      <c r="AA422" s="2241"/>
    </row>
    <row r="423" spans="1:27" ht="12.2" customHeight="1" x14ac:dyDescent="0.2">
      <c r="A423" s="2068" t="s">
        <v>203</v>
      </c>
      <c r="B423" s="2068" t="s">
        <v>203</v>
      </c>
      <c r="C423" s="2068" t="s">
        <v>203</v>
      </c>
      <c r="D423" s="2068"/>
      <c r="E423" s="2068"/>
      <c r="F423" s="2068"/>
      <c r="G423" s="2082" t="s">
        <v>1057</v>
      </c>
      <c r="H423" s="2082"/>
      <c r="I423" s="2082"/>
      <c r="J423" s="2077" t="s">
        <v>203</v>
      </c>
      <c r="K423" s="2077"/>
      <c r="L423" s="2077" t="s">
        <v>203</v>
      </c>
      <c r="M423" s="2077" t="s">
        <v>203</v>
      </c>
      <c r="N423" s="2077"/>
      <c r="O423" s="2077" t="s">
        <v>203</v>
      </c>
      <c r="P423" s="2077" t="s">
        <v>203</v>
      </c>
      <c r="Q423" s="2077" t="s">
        <v>203</v>
      </c>
      <c r="R423" s="2077" t="s">
        <v>203</v>
      </c>
      <c r="S423" s="2077"/>
      <c r="T423" s="2077"/>
      <c r="U423" s="2077"/>
      <c r="V423" s="2077" t="s">
        <v>203</v>
      </c>
      <c r="W423" s="2077"/>
      <c r="X423" s="2079">
        <v>54.29</v>
      </c>
      <c r="Y423" s="2080"/>
      <c r="Z423" s="2080"/>
      <c r="AA423" s="2080"/>
    </row>
    <row r="424" spans="1:27" ht="12.2" customHeight="1" x14ac:dyDescent="0.2">
      <c r="B424" s="2068" t="s">
        <v>1840</v>
      </c>
      <c r="C424" s="2068" t="s">
        <v>505</v>
      </c>
      <c r="D424" s="2068"/>
      <c r="E424" s="2068"/>
      <c r="F424" s="2068"/>
      <c r="G424" s="2068" t="s">
        <v>504</v>
      </c>
      <c r="H424" s="2068"/>
      <c r="I424" s="2068"/>
      <c r="J424" s="2068" t="s">
        <v>394</v>
      </c>
      <c r="K424" s="2068"/>
      <c r="L424" s="2072">
        <v>2.1999999999999999E-2</v>
      </c>
      <c r="M424" s="2241" t="s">
        <v>203</v>
      </c>
      <c r="N424" s="2241"/>
      <c r="O424" s="2078">
        <v>4.6420000000000001E-4</v>
      </c>
      <c r="P424" s="2069">
        <v>60045.35</v>
      </c>
      <c r="Q424" s="2069">
        <v>1.34</v>
      </c>
      <c r="R424" s="2069">
        <v>80460.77</v>
      </c>
      <c r="S424" s="2241"/>
      <c r="T424" s="2241"/>
      <c r="U424" s="2241"/>
      <c r="V424" s="2241" t="s">
        <v>203</v>
      </c>
      <c r="W424" s="2241"/>
      <c r="X424" s="2069">
        <v>37.35</v>
      </c>
      <c r="Y424" s="2241"/>
      <c r="Z424" s="2241"/>
      <c r="AA424" s="2241"/>
    </row>
    <row r="425" spans="1:27" ht="85.7" customHeight="1" x14ac:dyDescent="0.2">
      <c r="B425" s="2068" t="s">
        <v>2016</v>
      </c>
      <c r="C425" s="2068" t="s">
        <v>1369</v>
      </c>
      <c r="D425" s="2068"/>
      <c r="E425" s="2068"/>
      <c r="F425" s="2068"/>
      <c r="G425" s="2068" t="s">
        <v>565</v>
      </c>
      <c r="H425" s="2068"/>
      <c r="I425" s="2068"/>
      <c r="J425" s="2068" t="s">
        <v>528</v>
      </c>
      <c r="K425" s="2068"/>
      <c r="L425" s="2071">
        <v>1</v>
      </c>
      <c r="M425" s="2241" t="s">
        <v>203</v>
      </c>
      <c r="N425" s="2241"/>
      <c r="O425" s="2078">
        <v>4.6420000000000001E-4</v>
      </c>
      <c r="P425" s="2241" t="s">
        <v>203</v>
      </c>
      <c r="Q425" s="2241" t="s">
        <v>203</v>
      </c>
      <c r="R425" s="2069">
        <v>515.15</v>
      </c>
      <c r="S425" s="2241"/>
      <c r="T425" s="2241"/>
      <c r="U425" s="2241"/>
      <c r="V425" s="2069">
        <v>-1</v>
      </c>
      <c r="W425" s="2241"/>
      <c r="X425" s="2069">
        <v>-0.24</v>
      </c>
      <c r="Y425" s="2241"/>
      <c r="Z425" s="2241"/>
      <c r="AA425" s="2241"/>
    </row>
    <row r="426" spans="1:27" ht="85.7" customHeight="1" x14ac:dyDescent="0.2">
      <c r="B426" s="2068" t="s">
        <v>2015</v>
      </c>
      <c r="C426" s="2068" t="s">
        <v>2014</v>
      </c>
      <c r="D426" s="2068"/>
      <c r="E426" s="2068"/>
      <c r="F426" s="2068"/>
      <c r="G426" s="2068" t="s">
        <v>1974</v>
      </c>
      <c r="H426" s="2068"/>
      <c r="I426" s="2068"/>
      <c r="J426" s="2068" t="s">
        <v>528</v>
      </c>
      <c r="K426" s="2068"/>
      <c r="L426" s="2071">
        <v>1</v>
      </c>
      <c r="M426" s="2241" t="s">
        <v>203</v>
      </c>
      <c r="N426" s="2241"/>
      <c r="O426" s="2078">
        <v>4.6420000000000001E-4</v>
      </c>
      <c r="P426" s="2241" t="s">
        <v>203</v>
      </c>
      <c r="Q426" s="2241" t="s">
        <v>203</v>
      </c>
      <c r="R426" s="2069">
        <v>684.26</v>
      </c>
      <c r="S426" s="2241"/>
      <c r="T426" s="2241"/>
      <c r="U426" s="2241"/>
      <c r="V426" s="2241" t="s">
        <v>203</v>
      </c>
      <c r="W426" s="2241"/>
      <c r="X426" s="2069">
        <v>0.32</v>
      </c>
      <c r="Y426" s="2241"/>
      <c r="Z426" s="2241"/>
      <c r="AA426" s="2241"/>
    </row>
    <row r="427" spans="1:27" ht="12.2" customHeight="1" x14ac:dyDescent="0.2">
      <c r="C427" s="2068" t="s">
        <v>203</v>
      </c>
      <c r="D427" s="2068"/>
      <c r="E427" s="2068"/>
      <c r="F427" s="2068"/>
      <c r="G427" s="2068" t="s">
        <v>1056</v>
      </c>
      <c r="H427" s="2068"/>
      <c r="I427" s="2068"/>
      <c r="J427" s="2068" t="s">
        <v>203</v>
      </c>
      <c r="K427" s="2068"/>
      <c r="L427" s="2241" t="s">
        <v>203</v>
      </c>
      <c r="M427" s="2241" t="s">
        <v>203</v>
      </c>
      <c r="N427" s="2241"/>
      <c r="O427" s="2241" t="s">
        <v>203</v>
      </c>
      <c r="P427" s="2068" t="s">
        <v>203</v>
      </c>
      <c r="Q427" s="2068" t="s">
        <v>203</v>
      </c>
      <c r="R427" s="2068" t="s">
        <v>203</v>
      </c>
      <c r="S427" s="2068"/>
      <c r="T427" s="2068"/>
      <c r="U427" s="2068"/>
      <c r="V427" s="2068" t="s">
        <v>203</v>
      </c>
      <c r="W427" s="2068"/>
      <c r="X427" s="2069">
        <v>50.98</v>
      </c>
      <c r="Y427" s="2241"/>
      <c r="Z427" s="2241"/>
      <c r="AA427" s="2241"/>
    </row>
    <row r="428" spans="1:27" ht="24.6" customHeight="1" x14ac:dyDescent="0.2">
      <c r="C428" s="2068" t="s">
        <v>1367</v>
      </c>
      <c r="D428" s="2068"/>
      <c r="E428" s="2068"/>
      <c r="F428" s="2068"/>
      <c r="G428" s="2068" t="s">
        <v>1366</v>
      </c>
      <c r="H428" s="2068"/>
      <c r="I428" s="2068"/>
      <c r="J428" s="2068" t="s">
        <v>249</v>
      </c>
      <c r="K428" s="2068"/>
      <c r="L428" s="2071">
        <v>94</v>
      </c>
      <c r="M428" s="2241" t="s">
        <v>203</v>
      </c>
      <c r="N428" s="2241"/>
      <c r="O428" s="2069">
        <v>94</v>
      </c>
      <c r="P428" s="2068" t="s">
        <v>203</v>
      </c>
      <c r="Q428" s="2068" t="s">
        <v>203</v>
      </c>
      <c r="R428" s="2068" t="s">
        <v>203</v>
      </c>
      <c r="S428" s="2068"/>
      <c r="T428" s="2068"/>
      <c r="U428" s="2068"/>
      <c r="V428" s="2068" t="s">
        <v>203</v>
      </c>
      <c r="W428" s="2068"/>
      <c r="X428" s="2069">
        <v>47.92</v>
      </c>
      <c r="Y428" s="2241"/>
      <c r="Z428" s="2241"/>
      <c r="AA428" s="2241"/>
    </row>
    <row r="429" spans="1:27" ht="24.6" customHeight="1" x14ac:dyDescent="0.2">
      <c r="C429" s="2068" t="s">
        <v>1365</v>
      </c>
      <c r="D429" s="2068"/>
      <c r="E429" s="2068"/>
      <c r="F429" s="2068"/>
      <c r="G429" s="2068" t="s">
        <v>1364</v>
      </c>
      <c r="H429" s="2068"/>
      <c r="I429" s="2068"/>
      <c r="J429" s="2068" t="s">
        <v>249</v>
      </c>
      <c r="K429" s="2068"/>
      <c r="L429" s="2071">
        <v>51</v>
      </c>
      <c r="M429" s="2241" t="s">
        <v>203</v>
      </c>
      <c r="N429" s="2241"/>
      <c r="O429" s="2069">
        <v>51</v>
      </c>
      <c r="P429" s="2068" t="s">
        <v>203</v>
      </c>
      <c r="Q429" s="2068" t="s">
        <v>203</v>
      </c>
      <c r="R429" s="2068" t="s">
        <v>203</v>
      </c>
      <c r="S429" s="2068"/>
      <c r="T429" s="2068"/>
      <c r="U429" s="2068"/>
      <c r="V429" s="2068" t="s">
        <v>203</v>
      </c>
      <c r="W429" s="2068"/>
      <c r="X429" s="2069">
        <v>26</v>
      </c>
      <c r="Y429" s="2241"/>
      <c r="Z429" s="2241"/>
      <c r="AA429" s="2241"/>
    </row>
    <row r="430" spans="1:27" x14ac:dyDescent="0.2">
      <c r="A430" s="916"/>
      <c r="B430" s="916"/>
      <c r="C430" s="916"/>
      <c r="D430" s="916"/>
      <c r="E430" s="916"/>
      <c r="F430" s="916"/>
      <c r="G430" s="916"/>
      <c r="H430" s="916"/>
      <c r="I430" s="916"/>
      <c r="J430" s="916"/>
      <c r="K430" s="916"/>
      <c r="L430" s="916"/>
      <c r="M430" s="916"/>
      <c r="N430" s="916"/>
      <c r="O430" s="916"/>
      <c r="P430" s="916"/>
      <c r="Q430" s="916"/>
      <c r="R430" s="916"/>
      <c r="S430" s="916"/>
      <c r="T430" s="916"/>
      <c r="U430" s="916"/>
      <c r="V430" s="916"/>
      <c r="W430" s="916"/>
      <c r="X430" s="916"/>
      <c r="Y430" s="916"/>
      <c r="Z430" s="916"/>
      <c r="AA430" s="916"/>
    </row>
    <row r="431" spans="1:27" ht="12.2" customHeight="1" x14ac:dyDescent="0.2">
      <c r="G431" s="2064" t="s">
        <v>246</v>
      </c>
      <c r="H431" s="2064"/>
      <c r="I431" s="2064"/>
      <c r="J431" s="2064"/>
      <c r="K431" s="2064"/>
      <c r="L431" s="2064"/>
      <c r="M431" s="2064"/>
      <c r="N431" s="2064"/>
      <c r="O431" s="2064"/>
      <c r="P431" s="2064"/>
      <c r="Q431" s="2068" t="s">
        <v>203</v>
      </c>
      <c r="R431" s="2065">
        <v>7850.24</v>
      </c>
      <c r="S431" s="2066"/>
      <c r="T431" s="2066"/>
      <c r="U431" s="2066"/>
      <c r="V431" s="2068" t="s">
        <v>203</v>
      </c>
      <c r="W431" s="2068"/>
      <c r="X431" s="2065">
        <v>165.64</v>
      </c>
      <c r="Y431" s="2066"/>
      <c r="Z431" s="2066"/>
      <c r="AA431" s="2066"/>
    </row>
    <row r="432" spans="1:27" x14ac:dyDescent="0.2">
      <c r="A432" s="916"/>
      <c r="B432" s="916"/>
      <c r="C432" s="916"/>
      <c r="D432" s="916"/>
      <c r="E432" s="916"/>
      <c r="F432" s="916"/>
      <c r="G432" s="916"/>
      <c r="H432" s="916"/>
      <c r="I432" s="916"/>
      <c r="J432" s="916"/>
      <c r="K432" s="916"/>
      <c r="L432" s="916"/>
      <c r="M432" s="916"/>
      <c r="N432" s="916"/>
      <c r="O432" s="916"/>
      <c r="P432" s="916"/>
      <c r="Q432" s="916"/>
      <c r="R432" s="916"/>
      <c r="S432" s="916"/>
      <c r="T432" s="916"/>
      <c r="U432" s="916"/>
      <c r="V432" s="916"/>
      <c r="W432" s="916"/>
      <c r="X432" s="916"/>
      <c r="Y432" s="916"/>
      <c r="Z432" s="916"/>
      <c r="AA432" s="916"/>
    </row>
    <row r="433" spans="1:27" ht="12.2" customHeight="1" x14ac:dyDescent="0.2">
      <c r="C433" s="2064" t="s">
        <v>203</v>
      </c>
      <c r="D433" s="2064"/>
      <c r="E433" s="2064"/>
      <c r="F433" s="2064"/>
      <c r="G433" s="2064" t="s">
        <v>1363</v>
      </c>
      <c r="H433" s="2064"/>
      <c r="I433" s="2064"/>
      <c r="J433" s="2064"/>
      <c r="K433" s="2064"/>
      <c r="L433" s="2064"/>
      <c r="M433" s="2064"/>
      <c r="N433" s="2064"/>
      <c r="O433" s="2064" t="s">
        <v>203</v>
      </c>
      <c r="P433" s="2064" t="s">
        <v>203</v>
      </c>
      <c r="Q433" s="2064"/>
      <c r="R433" s="2064"/>
      <c r="S433" s="2064"/>
      <c r="T433" s="2064"/>
      <c r="U433" s="2064"/>
      <c r="V433" s="2064"/>
      <c r="W433" s="2064"/>
      <c r="X433" s="2065">
        <v>322418.27</v>
      </c>
      <c r="Y433" s="2066"/>
      <c r="Z433" s="2066"/>
      <c r="AA433" s="2066"/>
    </row>
    <row r="435" spans="1:27" ht="12.2" customHeight="1" x14ac:dyDescent="0.2">
      <c r="A435" s="2075" t="s">
        <v>1362</v>
      </c>
      <c r="B435" s="2075"/>
      <c r="C435" s="2075"/>
      <c r="D435" s="2075"/>
      <c r="E435" s="2075"/>
      <c r="F435" s="2075"/>
      <c r="G435" s="2075"/>
      <c r="H435" s="2075"/>
      <c r="I435" s="2075"/>
      <c r="J435" s="2075"/>
      <c r="K435" s="2075"/>
      <c r="L435" s="2075"/>
      <c r="M435" s="2075"/>
      <c r="N435" s="2075"/>
      <c r="O435" s="2075"/>
      <c r="P435" s="2075"/>
      <c r="Q435" s="2075"/>
      <c r="R435" s="2075"/>
      <c r="S435" s="2075"/>
      <c r="T435" s="2075"/>
      <c r="U435" s="2075"/>
      <c r="V435" s="2075"/>
      <c r="W435" s="2075"/>
      <c r="X435" s="2075"/>
      <c r="Y435" s="2075"/>
      <c r="Z435" s="2075"/>
      <c r="AA435" s="2075"/>
    </row>
    <row r="436" spans="1:27" ht="36.75" customHeight="1" x14ac:dyDescent="0.2">
      <c r="A436" s="2068" t="s">
        <v>395</v>
      </c>
      <c r="B436" s="2064" t="s">
        <v>395</v>
      </c>
      <c r="C436" s="2064" t="s">
        <v>2013</v>
      </c>
      <c r="D436" s="2064"/>
      <c r="E436" s="2064"/>
      <c r="F436" s="2064"/>
      <c r="G436" s="2064" t="s">
        <v>2012</v>
      </c>
      <c r="H436" s="2064"/>
      <c r="I436" s="2064"/>
      <c r="J436" s="2064" t="s">
        <v>1146</v>
      </c>
      <c r="K436" s="2064"/>
      <c r="L436" s="2071">
        <v>15</v>
      </c>
      <c r="M436" s="2241" t="s">
        <v>203</v>
      </c>
      <c r="N436" s="2241"/>
      <c r="O436" s="2092">
        <v>15</v>
      </c>
      <c r="P436" s="2241" t="s">
        <v>203</v>
      </c>
      <c r="Q436" s="2241" t="s">
        <v>203</v>
      </c>
      <c r="R436" s="2241" t="s">
        <v>203</v>
      </c>
      <c r="S436" s="2241"/>
      <c r="T436" s="2241"/>
      <c r="U436" s="2241"/>
      <c r="V436" s="2241" t="s">
        <v>203</v>
      </c>
      <c r="W436" s="2241"/>
      <c r="X436" s="2241" t="s">
        <v>203</v>
      </c>
      <c r="Y436" s="2241"/>
      <c r="Z436" s="2241"/>
      <c r="AA436" s="2241"/>
    </row>
    <row r="437" spans="1:27" ht="12.2" customHeight="1" x14ac:dyDescent="0.2">
      <c r="A437" s="2068" t="s">
        <v>203</v>
      </c>
      <c r="B437" s="2068" t="s">
        <v>203</v>
      </c>
      <c r="C437" s="2068" t="s">
        <v>1077</v>
      </c>
      <c r="D437" s="2068"/>
      <c r="E437" s="2068"/>
      <c r="F437" s="2068"/>
      <c r="G437" s="2068" t="s">
        <v>1076</v>
      </c>
      <c r="H437" s="2068"/>
      <c r="I437" s="2068"/>
      <c r="J437" s="2068" t="s">
        <v>1060</v>
      </c>
      <c r="K437" s="2068"/>
      <c r="L437" s="2241" t="s">
        <v>203</v>
      </c>
      <c r="M437" s="2241" t="s">
        <v>203</v>
      </c>
      <c r="N437" s="2241"/>
      <c r="O437" s="2069">
        <v>19.05</v>
      </c>
      <c r="P437" s="2241" t="s">
        <v>203</v>
      </c>
      <c r="Q437" s="2241" t="s">
        <v>203</v>
      </c>
      <c r="R437" s="2241" t="s">
        <v>203</v>
      </c>
      <c r="S437" s="2241"/>
      <c r="T437" s="2241"/>
      <c r="U437" s="2241"/>
      <c r="V437" s="2241" t="s">
        <v>203</v>
      </c>
      <c r="W437" s="2241"/>
      <c r="X437" s="2065">
        <v>9705.59</v>
      </c>
      <c r="Y437" s="2066"/>
      <c r="Z437" s="2066"/>
      <c r="AA437" s="2066"/>
    </row>
    <row r="438" spans="1:27" ht="12.2" customHeight="1" x14ac:dyDescent="0.2">
      <c r="A438" s="2068" t="s">
        <v>203</v>
      </c>
      <c r="B438" s="2068" t="s">
        <v>203</v>
      </c>
      <c r="C438" s="2068" t="s">
        <v>1075</v>
      </c>
      <c r="D438" s="2068"/>
      <c r="E438" s="2068"/>
      <c r="F438" s="2068"/>
      <c r="G438" s="2068" t="s">
        <v>1074</v>
      </c>
      <c r="H438" s="2068"/>
      <c r="I438" s="2068"/>
      <c r="J438" s="2068" t="s">
        <v>1060</v>
      </c>
      <c r="K438" s="2068"/>
      <c r="L438" s="2069">
        <v>1.27</v>
      </c>
      <c r="M438" s="2241" t="s">
        <v>203</v>
      </c>
      <c r="N438" s="2241"/>
      <c r="O438" s="2069">
        <v>19.05</v>
      </c>
      <c r="P438" s="2241" t="s">
        <v>203</v>
      </c>
      <c r="Q438" s="2241" t="s">
        <v>203</v>
      </c>
      <c r="R438" s="2069">
        <v>509.48</v>
      </c>
      <c r="S438" s="2241"/>
      <c r="T438" s="2241"/>
      <c r="U438" s="2241"/>
      <c r="V438" s="2241" t="s">
        <v>203</v>
      </c>
      <c r="W438" s="2241"/>
      <c r="X438" s="2069">
        <v>9705.59</v>
      </c>
      <c r="Y438" s="2241"/>
      <c r="Z438" s="2241"/>
      <c r="AA438" s="2241"/>
    </row>
    <row r="439" spans="1:27" ht="12.2" customHeight="1" x14ac:dyDescent="0.2">
      <c r="A439" s="2068" t="s">
        <v>203</v>
      </c>
      <c r="B439" s="2068" t="s">
        <v>203</v>
      </c>
      <c r="C439" s="2068" t="s">
        <v>1073</v>
      </c>
      <c r="D439" s="2068"/>
      <c r="E439" s="2068"/>
      <c r="F439" s="2068"/>
      <c r="G439" s="2068" t="s">
        <v>258</v>
      </c>
      <c r="H439" s="2068"/>
      <c r="I439" s="2068"/>
      <c r="J439" s="2068" t="s">
        <v>203</v>
      </c>
      <c r="K439" s="2068"/>
      <c r="L439" s="2241" t="s">
        <v>203</v>
      </c>
      <c r="M439" s="2241" t="s">
        <v>203</v>
      </c>
      <c r="N439" s="2241"/>
      <c r="O439" s="2241" t="s">
        <v>203</v>
      </c>
      <c r="P439" s="2241" t="s">
        <v>203</v>
      </c>
      <c r="Q439" s="2241" t="s">
        <v>203</v>
      </c>
      <c r="R439" s="2241" t="s">
        <v>203</v>
      </c>
      <c r="S439" s="2241"/>
      <c r="T439" s="2241"/>
      <c r="U439" s="2241"/>
      <c r="V439" s="2241" t="s">
        <v>203</v>
      </c>
      <c r="W439" s="2241"/>
      <c r="X439" s="2065">
        <v>1129.4000000000001</v>
      </c>
      <c r="Y439" s="2066"/>
      <c r="Z439" s="2066"/>
      <c r="AA439" s="2066"/>
    </row>
    <row r="440" spans="1:27" ht="12.2" customHeight="1" x14ac:dyDescent="0.2">
      <c r="A440" s="2084" t="s">
        <v>203</v>
      </c>
      <c r="B440" s="2084" t="s">
        <v>203</v>
      </c>
      <c r="C440" s="2084" t="s">
        <v>203</v>
      </c>
      <c r="D440" s="2084"/>
      <c r="E440" s="2084"/>
      <c r="F440" s="2084"/>
      <c r="G440" s="2084" t="s">
        <v>1072</v>
      </c>
      <c r="H440" s="2084"/>
      <c r="I440" s="2084"/>
      <c r="J440" s="2084" t="s">
        <v>1060</v>
      </c>
      <c r="K440" s="2084"/>
      <c r="L440" s="2083" t="s">
        <v>203</v>
      </c>
      <c r="M440" s="2083" t="s">
        <v>203</v>
      </c>
      <c r="N440" s="2083"/>
      <c r="O440" s="2091">
        <v>1.95</v>
      </c>
      <c r="P440" s="2083" t="s">
        <v>203</v>
      </c>
      <c r="Q440" s="2083" t="s">
        <v>203</v>
      </c>
      <c r="R440" s="2083" t="s">
        <v>203</v>
      </c>
      <c r="S440" s="2083"/>
      <c r="T440" s="2083"/>
      <c r="U440" s="2083"/>
      <c r="V440" s="2083" t="s">
        <v>203</v>
      </c>
      <c r="W440" s="2083"/>
      <c r="X440" s="2065">
        <v>1052.3900000000001</v>
      </c>
      <c r="Y440" s="2066"/>
      <c r="Z440" s="2066"/>
      <c r="AA440" s="2066"/>
    </row>
    <row r="441" spans="1:27" ht="24.6" customHeight="1" x14ac:dyDescent="0.2">
      <c r="A441" s="2068" t="s">
        <v>203</v>
      </c>
      <c r="B441" s="2068" t="s">
        <v>203</v>
      </c>
      <c r="C441" s="2068" t="s">
        <v>1067</v>
      </c>
      <c r="D441" s="2068"/>
      <c r="E441" s="2068"/>
      <c r="F441" s="2068"/>
      <c r="G441" s="2068" t="s">
        <v>1066</v>
      </c>
      <c r="H441" s="2068"/>
      <c r="I441" s="2068"/>
      <c r="J441" s="2068" t="s">
        <v>1063</v>
      </c>
      <c r="K441" s="2068"/>
      <c r="L441" s="2069">
        <v>0.06</v>
      </c>
      <c r="M441" s="2241" t="s">
        <v>203</v>
      </c>
      <c r="N441" s="2241"/>
      <c r="O441" s="2069">
        <v>0.9</v>
      </c>
      <c r="P441" s="2069">
        <v>346.73</v>
      </c>
      <c r="Q441" s="2069">
        <v>1.46</v>
      </c>
      <c r="R441" s="2069">
        <v>506.23</v>
      </c>
      <c r="S441" s="2241"/>
      <c r="T441" s="2241"/>
      <c r="U441" s="2241"/>
      <c r="V441" s="2241" t="s">
        <v>203</v>
      </c>
      <c r="W441" s="2241"/>
      <c r="X441" s="2069">
        <v>455.61</v>
      </c>
      <c r="Y441" s="2241"/>
      <c r="Z441" s="2241"/>
      <c r="AA441" s="2241"/>
    </row>
    <row r="442" spans="1:27" ht="12.2" customHeight="1" x14ac:dyDescent="0.2">
      <c r="A442" s="2068" t="s">
        <v>203</v>
      </c>
      <c r="B442" s="2068" t="s">
        <v>203</v>
      </c>
      <c r="C442" s="2068" t="s">
        <v>1062</v>
      </c>
      <c r="D442" s="2068"/>
      <c r="E442" s="2068"/>
      <c r="F442" s="2068"/>
      <c r="G442" s="2068" t="s">
        <v>1061</v>
      </c>
      <c r="H442" s="2068"/>
      <c r="I442" s="2068"/>
      <c r="J442" s="2068" t="s">
        <v>1060</v>
      </c>
      <c r="K442" s="2068"/>
      <c r="L442" s="2069">
        <v>0.06</v>
      </c>
      <c r="M442" s="2241" t="s">
        <v>203</v>
      </c>
      <c r="N442" s="2241"/>
      <c r="O442" s="2069">
        <v>0.9</v>
      </c>
      <c r="P442" s="2241" t="s">
        <v>203</v>
      </c>
      <c r="Q442" s="2241" t="s">
        <v>203</v>
      </c>
      <c r="R442" s="2069">
        <v>539.69000000000005</v>
      </c>
      <c r="S442" s="2241"/>
      <c r="T442" s="2241"/>
      <c r="U442" s="2241"/>
      <c r="V442" s="2241" t="s">
        <v>203</v>
      </c>
      <c r="W442" s="2241"/>
      <c r="X442" s="2069">
        <v>485.72</v>
      </c>
      <c r="Y442" s="2241"/>
      <c r="Z442" s="2241"/>
      <c r="AA442" s="2241"/>
    </row>
    <row r="443" spans="1:27" ht="24.6" customHeight="1" x14ac:dyDescent="0.2">
      <c r="A443" s="2068" t="s">
        <v>203</v>
      </c>
      <c r="B443" s="2068" t="s">
        <v>203</v>
      </c>
      <c r="C443" s="2068" t="s">
        <v>1065</v>
      </c>
      <c r="D443" s="2068"/>
      <c r="E443" s="2068"/>
      <c r="F443" s="2068"/>
      <c r="G443" s="2068" t="s">
        <v>1064</v>
      </c>
      <c r="H443" s="2068"/>
      <c r="I443" s="2068"/>
      <c r="J443" s="2068" t="s">
        <v>1063</v>
      </c>
      <c r="K443" s="2068"/>
      <c r="L443" s="2069">
        <v>7.0000000000000007E-2</v>
      </c>
      <c r="M443" s="2241" t="s">
        <v>203</v>
      </c>
      <c r="N443" s="2241"/>
      <c r="O443" s="2069">
        <v>1.05</v>
      </c>
      <c r="P443" s="2241" t="s">
        <v>203</v>
      </c>
      <c r="Q443" s="2241" t="s">
        <v>203</v>
      </c>
      <c r="R443" s="2069">
        <v>641.70000000000005</v>
      </c>
      <c r="S443" s="2241"/>
      <c r="T443" s="2241"/>
      <c r="U443" s="2241"/>
      <c r="V443" s="2241" t="s">
        <v>203</v>
      </c>
      <c r="W443" s="2241"/>
      <c r="X443" s="2069">
        <v>673.79</v>
      </c>
      <c r="Y443" s="2241"/>
      <c r="Z443" s="2241"/>
      <c r="AA443" s="2241"/>
    </row>
    <row r="444" spans="1:27" ht="12.2" customHeight="1" x14ac:dyDescent="0.2">
      <c r="A444" s="2068" t="s">
        <v>203</v>
      </c>
      <c r="B444" s="2068" t="s">
        <v>203</v>
      </c>
      <c r="C444" s="2068" t="s">
        <v>1062</v>
      </c>
      <c r="D444" s="2068"/>
      <c r="E444" s="2068"/>
      <c r="F444" s="2068"/>
      <c r="G444" s="2068" t="s">
        <v>1061</v>
      </c>
      <c r="H444" s="2068"/>
      <c r="I444" s="2068"/>
      <c r="J444" s="2068" t="s">
        <v>1060</v>
      </c>
      <c r="K444" s="2068"/>
      <c r="L444" s="2069">
        <v>7.0000000000000007E-2</v>
      </c>
      <c r="M444" s="2241" t="s">
        <v>203</v>
      </c>
      <c r="N444" s="2241"/>
      <c r="O444" s="2069">
        <v>1.05</v>
      </c>
      <c r="P444" s="2241" t="s">
        <v>203</v>
      </c>
      <c r="Q444" s="2241" t="s">
        <v>203</v>
      </c>
      <c r="R444" s="2069">
        <v>539.69000000000005</v>
      </c>
      <c r="S444" s="2241"/>
      <c r="T444" s="2241"/>
      <c r="U444" s="2241"/>
      <c r="V444" s="2241" t="s">
        <v>203</v>
      </c>
      <c r="W444" s="2241"/>
      <c r="X444" s="2069">
        <v>566.66999999999996</v>
      </c>
      <c r="Y444" s="2241"/>
      <c r="Z444" s="2241"/>
      <c r="AA444" s="2241"/>
    </row>
    <row r="445" spans="1:27" ht="12.2" customHeight="1" x14ac:dyDescent="0.2">
      <c r="A445" s="2068" t="s">
        <v>203</v>
      </c>
      <c r="B445" s="2068" t="s">
        <v>203</v>
      </c>
      <c r="C445" s="2068" t="s">
        <v>1059</v>
      </c>
      <c r="D445" s="2068"/>
      <c r="E445" s="2068"/>
      <c r="F445" s="2068"/>
      <c r="G445" s="2068" t="s">
        <v>1058</v>
      </c>
      <c r="H445" s="2068"/>
      <c r="I445" s="2068"/>
      <c r="J445" s="2068" t="s">
        <v>203</v>
      </c>
      <c r="K445" s="2068"/>
      <c r="L445" s="2241" t="s">
        <v>203</v>
      </c>
      <c r="M445" s="2241" t="s">
        <v>203</v>
      </c>
      <c r="N445" s="2241"/>
      <c r="O445" s="2241" t="s">
        <v>203</v>
      </c>
      <c r="P445" s="2241" t="s">
        <v>203</v>
      </c>
      <c r="Q445" s="2241" t="s">
        <v>203</v>
      </c>
      <c r="R445" s="2241" t="s">
        <v>203</v>
      </c>
      <c r="S445" s="2241"/>
      <c r="T445" s="2241"/>
      <c r="U445" s="2241"/>
      <c r="V445" s="2241" t="s">
        <v>203</v>
      </c>
      <c r="W445" s="2241"/>
      <c r="X445" s="2065">
        <v>0</v>
      </c>
      <c r="Y445" s="2066"/>
      <c r="Z445" s="2066"/>
      <c r="AA445" s="2066"/>
    </row>
    <row r="446" spans="1:27" ht="12.2" customHeight="1" x14ac:dyDescent="0.2">
      <c r="A446" s="2068" t="s">
        <v>203</v>
      </c>
      <c r="B446" s="2068" t="s">
        <v>203</v>
      </c>
      <c r="C446" s="2068" t="s">
        <v>1119</v>
      </c>
      <c r="D446" s="2068"/>
      <c r="E446" s="2068"/>
      <c r="F446" s="2068"/>
      <c r="G446" s="2068" t="s">
        <v>1118</v>
      </c>
      <c r="H446" s="2068"/>
      <c r="I446" s="2068"/>
      <c r="J446" s="2068" t="s">
        <v>1092</v>
      </c>
      <c r="K446" s="2068"/>
      <c r="L446" s="2241" t="s">
        <v>1157</v>
      </c>
      <c r="M446" s="2241" t="s">
        <v>203</v>
      </c>
      <c r="N446" s="2241"/>
      <c r="O446" s="2069">
        <v>0</v>
      </c>
      <c r="P446" s="2069">
        <v>174.93</v>
      </c>
      <c r="Q446" s="2069">
        <v>1.08</v>
      </c>
      <c r="R446" s="2069">
        <v>188.92</v>
      </c>
      <c r="S446" s="2241"/>
      <c r="T446" s="2241"/>
      <c r="U446" s="2241"/>
      <c r="V446" s="2241" t="s">
        <v>203</v>
      </c>
      <c r="W446" s="2241"/>
      <c r="X446" s="2069">
        <v>0</v>
      </c>
      <c r="Y446" s="2241"/>
      <c r="Z446" s="2241"/>
      <c r="AA446" s="2241"/>
    </row>
    <row r="447" spans="1:27" ht="12.2" customHeight="1" x14ac:dyDescent="0.2">
      <c r="A447" s="2068" t="s">
        <v>203</v>
      </c>
      <c r="B447" s="2068" t="s">
        <v>203</v>
      </c>
      <c r="C447" s="2068" t="s">
        <v>1359</v>
      </c>
      <c r="D447" s="2068"/>
      <c r="E447" s="2068"/>
      <c r="F447" s="2068"/>
      <c r="G447" s="2068" t="s">
        <v>1358</v>
      </c>
      <c r="H447" s="2068"/>
      <c r="I447" s="2068"/>
      <c r="J447" s="2068" t="s">
        <v>394</v>
      </c>
      <c r="K447" s="2068"/>
      <c r="L447" s="2241" t="s">
        <v>1157</v>
      </c>
      <c r="M447" s="2241" t="s">
        <v>203</v>
      </c>
      <c r="N447" s="2241"/>
      <c r="O447" s="2069">
        <v>0</v>
      </c>
      <c r="P447" s="2241" t="s">
        <v>203</v>
      </c>
      <c r="Q447" s="2241" t="s">
        <v>203</v>
      </c>
      <c r="R447" s="2241" t="s">
        <v>203</v>
      </c>
      <c r="S447" s="2241"/>
      <c r="T447" s="2241"/>
      <c r="U447" s="2241"/>
      <c r="V447" s="2241" t="s">
        <v>203</v>
      </c>
      <c r="W447" s="2241"/>
      <c r="X447" s="2241" t="s">
        <v>203</v>
      </c>
      <c r="Y447" s="2241"/>
      <c r="Z447" s="2241"/>
      <c r="AA447" s="2241"/>
    </row>
    <row r="448" spans="1:27" ht="12.2" customHeight="1" x14ac:dyDescent="0.2">
      <c r="A448" s="2068" t="s">
        <v>203</v>
      </c>
      <c r="B448" s="2068" t="s">
        <v>203</v>
      </c>
      <c r="C448" s="2068" t="s">
        <v>1091</v>
      </c>
      <c r="D448" s="2068"/>
      <c r="E448" s="2068"/>
      <c r="F448" s="2068"/>
      <c r="G448" s="2068" t="s">
        <v>1197</v>
      </c>
      <c r="H448" s="2068"/>
      <c r="I448" s="2068"/>
      <c r="J448" s="2068" t="s">
        <v>1092</v>
      </c>
      <c r="K448" s="2068"/>
      <c r="L448" s="2241" t="s">
        <v>1157</v>
      </c>
      <c r="M448" s="2241" t="s">
        <v>203</v>
      </c>
      <c r="N448" s="2241"/>
      <c r="O448" s="2069">
        <v>0</v>
      </c>
      <c r="P448" s="2241" t="s">
        <v>203</v>
      </c>
      <c r="Q448" s="2241" t="s">
        <v>203</v>
      </c>
      <c r="R448" s="2241" t="s">
        <v>203</v>
      </c>
      <c r="S448" s="2241"/>
      <c r="T448" s="2241"/>
      <c r="U448" s="2241"/>
      <c r="V448" s="2241" t="s">
        <v>203</v>
      </c>
      <c r="W448" s="2241"/>
      <c r="X448" s="2241" t="s">
        <v>203</v>
      </c>
      <c r="Y448" s="2241"/>
      <c r="Z448" s="2241"/>
      <c r="AA448" s="2241"/>
    </row>
    <row r="449" spans="1:27" ht="24.6" customHeight="1" x14ac:dyDescent="0.2">
      <c r="A449" s="2068" t="s">
        <v>203</v>
      </c>
      <c r="B449" s="2068" t="s">
        <v>203</v>
      </c>
      <c r="C449" s="2068" t="s">
        <v>1357</v>
      </c>
      <c r="D449" s="2068"/>
      <c r="E449" s="2068"/>
      <c r="F449" s="2068"/>
      <c r="G449" s="2068" t="s">
        <v>1356</v>
      </c>
      <c r="H449" s="2068"/>
      <c r="I449" s="2068"/>
      <c r="J449" s="2068" t="s">
        <v>394</v>
      </c>
      <c r="K449" s="2068"/>
      <c r="L449" s="2241" t="s">
        <v>1157</v>
      </c>
      <c r="M449" s="2241" t="s">
        <v>203</v>
      </c>
      <c r="N449" s="2241"/>
      <c r="O449" s="2069">
        <v>0</v>
      </c>
      <c r="P449" s="2241" t="s">
        <v>203</v>
      </c>
      <c r="Q449" s="2241" t="s">
        <v>203</v>
      </c>
      <c r="R449" s="2241" t="s">
        <v>203</v>
      </c>
      <c r="S449" s="2241"/>
      <c r="T449" s="2241"/>
      <c r="U449" s="2241"/>
      <c r="V449" s="2241" t="s">
        <v>203</v>
      </c>
      <c r="W449" s="2241"/>
      <c r="X449" s="2241" t="s">
        <v>203</v>
      </c>
      <c r="Y449" s="2241"/>
      <c r="Z449" s="2241"/>
      <c r="AA449" s="2241"/>
    </row>
    <row r="450" spans="1:27" ht="12.2" customHeight="1" x14ac:dyDescent="0.2">
      <c r="A450" s="2068" t="s">
        <v>203</v>
      </c>
      <c r="B450" s="2068" t="s">
        <v>203</v>
      </c>
      <c r="C450" s="2068" t="s">
        <v>1355</v>
      </c>
      <c r="D450" s="2068"/>
      <c r="E450" s="2068"/>
      <c r="F450" s="2068"/>
      <c r="G450" s="2068" t="s">
        <v>1354</v>
      </c>
      <c r="H450" s="2068"/>
      <c r="I450" s="2068"/>
      <c r="J450" s="2068" t="s">
        <v>467</v>
      </c>
      <c r="K450" s="2068"/>
      <c r="L450" s="2241" t="s">
        <v>1157</v>
      </c>
      <c r="M450" s="2241" t="s">
        <v>203</v>
      </c>
      <c r="N450" s="2241"/>
      <c r="O450" s="2069">
        <v>0</v>
      </c>
      <c r="P450" s="2241" t="s">
        <v>203</v>
      </c>
      <c r="Q450" s="2241" t="s">
        <v>203</v>
      </c>
      <c r="R450" s="2241" t="s">
        <v>203</v>
      </c>
      <c r="S450" s="2241"/>
      <c r="T450" s="2241"/>
      <c r="U450" s="2241"/>
      <c r="V450" s="2241" t="s">
        <v>203</v>
      </c>
      <c r="W450" s="2241"/>
      <c r="X450" s="2241" t="s">
        <v>203</v>
      </c>
      <c r="Y450" s="2241"/>
      <c r="Z450" s="2241"/>
      <c r="AA450" s="2241"/>
    </row>
    <row r="451" spans="1:27" ht="12.2" customHeight="1" x14ac:dyDescent="0.2">
      <c r="A451" s="2068" t="s">
        <v>203</v>
      </c>
      <c r="B451" s="2068" t="s">
        <v>203</v>
      </c>
      <c r="C451" s="2068" t="s">
        <v>1353</v>
      </c>
      <c r="D451" s="2068"/>
      <c r="E451" s="2068"/>
      <c r="F451" s="2068"/>
      <c r="G451" s="2068" t="s">
        <v>1352</v>
      </c>
      <c r="H451" s="2068"/>
      <c r="I451" s="2068"/>
      <c r="J451" s="2068" t="s">
        <v>1092</v>
      </c>
      <c r="K451" s="2068"/>
      <c r="L451" s="2241" t="s">
        <v>1157</v>
      </c>
      <c r="M451" s="2241" t="s">
        <v>203</v>
      </c>
      <c r="N451" s="2241"/>
      <c r="O451" s="2069">
        <v>0</v>
      </c>
      <c r="P451" s="2241" t="s">
        <v>203</v>
      </c>
      <c r="Q451" s="2241" t="s">
        <v>203</v>
      </c>
      <c r="R451" s="2241" t="s">
        <v>203</v>
      </c>
      <c r="S451" s="2241"/>
      <c r="T451" s="2241"/>
      <c r="U451" s="2241"/>
      <c r="V451" s="2241" t="s">
        <v>203</v>
      </c>
      <c r="W451" s="2241"/>
      <c r="X451" s="2241" t="s">
        <v>203</v>
      </c>
      <c r="Y451" s="2241"/>
      <c r="Z451" s="2241"/>
      <c r="AA451" s="2241"/>
    </row>
    <row r="452" spans="1:27" ht="12.2" customHeight="1" x14ac:dyDescent="0.2">
      <c r="A452" s="2068" t="s">
        <v>203</v>
      </c>
      <c r="B452" s="2068" t="s">
        <v>203</v>
      </c>
      <c r="C452" s="2068" t="s">
        <v>203</v>
      </c>
      <c r="D452" s="2068"/>
      <c r="E452" s="2068"/>
      <c r="F452" s="2068"/>
      <c r="G452" s="2082" t="s">
        <v>1057</v>
      </c>
      <c r="H452" s="2082"/>
      <c r="I452" s="2082"/>
      <c r="J452" s="2077" t="s">
        <v>203</v>
      </c>
      <c r="K452" s="2077"/>
      <c r="L452" s="2077" t="s">
        <v>203</v>
      </c>
      <c r="M452" s="2077" t="s">
        <v>203</v>
      </c>
      <c r="N452" s="2077"/>
      <c r="O452" s="2077" t="s">
        <v>203</v>
      </c>
      <c r="P452" s="2077" t="s">
        <v>203</v>
      </c>
      <c r="Q452" s="2077" t="s">
        <v>203</v>
      </c>
      <c r="R452" s="2077" t="s">
        <v>203</v>
      </c>
      <c r="S452" s="2077"/>
      <c r="T452" s="2077"/>
      <c r="U452" s="2077"/>
      <c r="V452" s="2077" t="s">
        <v>203</v>
      </c>
      <c r="W452" s="2077"/>
      <c r="X452" s="2079">
        <v>11887.38</v>
      </c>
      <c r="Y452" s="2080"/>
      <c r="Z452" s="2080"/>
      <c r="AA452" s="2080"/>
    </row>
    <row r="453" spans="1:27" ht="12.2" customHeight="1" x14ac:dyDescent="0.2">
      <c r="C453" s="2068" t="s">
        <v>203</v>
      </c>
      <c r="D453" s="2068"/>
      <c r="E453" s="2068"/>
      <c r="F453" s="2068"/>
      <c r="G453" s="2068" t="s">
        <v>1056</v>
      </c>
      <c r="H453" s="2068"/>
      <c r="I453" s="2068"/>
      <c r="J453" s="2068" t="s">
        <v>203</v>
      </c>
      <c r="K453" s="2068"/>
      <c r="L453" s="2241" t="s">
        <v>203</v>
      </c>
      <c r="M453" s="2241" t="s">
        <v>203</v>
      </c>
      <c r="N453" s="2241"/>
      <c r="O453" s="2241" t="s">
        <v>203</v>
      </c>
      <c r="P453" s="2068" t="s">
        <v>203</v>
      </c>
      <c r="Q453" s="2068" t="s">
        <v>203</v>
      </c>
      <c r="R453" s="2068" t="s">
        <v>203</v>
      </c>
      <c r="S453" s="2068"/>
      <c r="T453" s="2068"/>
      <c r="U453" s="2068"/>
      <c r="V453" s="2068" t="s">
        <v>203</v>
      </c>
      <c r="W453" s="2068"/>
      <c r="X453" s="2069">
        <v>10757.98</v>
      </c>
      <c r="Y453" s="2241"/>
      <c r="Z453" s="2241"/>
      <c r="AA453" s="2241"/>
    </row>
    <row r="454" spans="1:27" ht="24.6" customHeight="1" x14ac:dyDescent="0.2">
      <c r="C454" s="2068" t="s">
        <v>1055</v>
      </c>
      <c r="D454" s="2068"/>
      <c r="E454" s="2068"/>
      <c r="F454" s="2068"/>
      <c r="G454" s="2068" t="s">
        <v>1054</v>
      </c>
      <c r="H454" s="2068"/>
      <c r="I454" s="2068"/>
      <c r="J454" s="2068" t="s">
        <v>249</v>
      </c>
      <c r="K454" s="2068"/>
      <c r="L454" s="2071">
        <v>103</v>
      </c>
      <c r="M454" s="2241" t="s">
        <v>203</v>
      </c>
      <c r="N454" s="2241"/>
      <c r="O454" s="2069">
        <v>103</v>
      </c>
      <c r="P454" s="2068" t="s">
        <v>203</v>
      </c>
      <c r="Q454" s="2068" t="s">
        <v>203</v>
      </c>
      <c r="R454" s="2068" t="s">
        <v>203</v>
      </c>
      <c r="S454" s="2068"/>
      <c r="T454" s="2068"/>
      <c r="U454" s="2068"/>
      <c r="V454" s="2068" t="s">
        <v>203</v>
      </c>
      <c r="W454" s="2068"/>
      <c r="X454" s="2069">
        <v>11080.72</v>
      </c>
      <c r="Y454" s="2241"/>
      <c r="Z454" s="2241"/>
      <c r="AA454" s="2241"/>
    </row>
    <row r="455" spans="1:27" ht="24.6" customHeight="1" x14ac:dyDescent="0.2">
      <c r="C455" s="2068" t="s">
        <v>1053</v>
      </c>
      <c r="D455" s="2068"/>
      <c r="E455" s="2068"/>
      <c r="F455" s="2068"/>
      <c r="G455" s="2068" t="s">
        <v>1052</v>
      </c>
      <c r="H455" s="2068"/>
      <c r="I455" s="2068"/>
      <c r="J455" s="2068" t="s">
        <v>249</v>
      </c>
      <c r="K455" s="2068"/>
      <c r="L455" s="2071">
        <v>60</v>
      </c>
      <c r="M455" s="2241" t="s">
        <v>203</v>
      </c>
      <c r="N455" s="2241"/>
      <c r="O455" s="2069">
        <v>60</v>
      </c>
      <c r="P455" s="2068" t="s">
        <v>203</v>
      </c>
      <c r="Q455" s="2068" t="s">
        <v>203</v>
      </c>
      <c r="R455" s="2068" t="s">
        <v>203</v>
      </c>
      <c r="S455" s="2068"/>
      <c r="T455" s="2068"/>
      <c r="U455" s="2068"/>
      <c r="V455" s="2068" t="s">
        <v>203</v>
      </c>
      <c r="W455" s="2068"/>
      <c r="X455" s="2069">
        <v>6454.79</v>
      </c>
      <c r="Y455" s="2241"/>
      <c r="Z455" s="2241"/>
      <c r="AA455" s="2241"/>
    </row>
    <row r="456" spans="1:27" x14ac:dyDescent="0.2">
      <c r="A456" s="916"/>
      <c r="B456" s="916"/>
      <c r="C456" s="916"/>
      <c r="D456" s="916"/>
      <c r="E456" s="916"/>
      <c r="F456" s="916"/>
      <c r="G456" s="916"/>
      <c r="H456" s="916"/>
      <c r="I456" s="916"/>
      <c r="J456" s="916"/>
      <c r="K456" s="916"/>
      <c r="L456" s="916"/>
      <c r="M456" s="916"/>
      <c r="N456" s="916"/>
      <c r="O456" s="916"/>
      <c r="P456" s="916"/>
      <c r="Q456" s="916"/>
      <c r="R456" s="916"/>
      <c r="S456" s="916"/>
      <c r="T456" s="916"/>
      <c r="U456" s="916"/>
      <c r="V456" s="916"/>
      <c r="W456" s="916"/>
      <c r="X456" s="916"/>
      <c r="Y456" s="916"/>
      <c r="Z456" s="916"/>
      <c r="AA456" s="916"/>
    </row>
    <row r="457" spans="1:27" ht="12.2" customHeight="1" x14ac:dyDescent="0.2">
      <c r="G457" s="2064" t="s">
        <v>246</v>
      </c>
      <c r="H457" s="2064"/>
      <c r="I457" s="2064"/>
      <c r="J457" s="2064"/>
      <c r="K457" s="2064"/>
      <c r="L457" s="2064"/>
      <c r="M457" s="2064"/>
      <c r="N457" s="2064"/>
      <c r="O457" s="2064"/>
      <c r="P457" s="2064"/>
      <c r="Q457" s="2068" t="s">
        <v>203</v>
      </c>
      <c r="R457" s="2065">
        <v>1961.53</v>
      </c>
      <c r="S457" s="2066"/>
      <c r="T457" s="2066"/>
      <c r="U457" s="2066"/>
      <c r="V457" s="2068" t="s">
        <v>203</v>
      </c>
      <c r="W457" s="2068"/>
      <c r="X457" s="2065">
        <v>29422.89</v>
      </c>
      <c r="Y457" s="2066"/>
      <c r="Z457" s="2066"/>
      <c r="AA457" s="2066"/>
    </row>
    <row r="458" spans="1:27" ht="36.75" customHeight="1" x14ac:dyDescent="0.2">
      <c r="A458" s="2068" t="s">
        <v>405</v>
      </c>
      <c r="B458" s="2064" t="s">
        <v>405</v>
      </c>
      <c r="C458" s="2064" t="s">
        <v>1351</v>
      </c>
      <c r="D458" s="2064"/>
      <c r="E458" s="2064"/>
      <c r="F458" s="2064"/>
      <c r="G458" s="2064" t="s">
        <v>1126</v>
      </c>
      <c r="H458" s="2064"/>
      <c r="I458" s="2064"/>
      <c r="J458" s="2064" t="s">
        <v>467</v>
      </c>
      <c r="K458" s="2064"/>
      <c r="L458" s="2071">
        <v>4</v>
      </c>
      <c r="M458" s="2241" t="s">
        <v>203</v>
      </c>
      <c r="N458" s="2241"/>
      <c r="O458" s="2092">
        <v>4</v>
      </c>
      <c r="P458" s="2241" t="s">
        <v>203</v>
      </c>
      <c r="Q458" s="2241" t="s">
        <v>203</v>
      </c>
      <c r="R458" s="2241" t="s">
        <v>203</v>
      </c>
      <c r="S458" s="2241"/>
      <c r="T458" s="2241"/>
      <c r="U458" s="2241"/>
      <c r="V458" s="2241" t="s">
        <v>203</v>
      </c>
      <c r="W458" s="2241"/>
      <c r="X458" s="2241" t="s">
        <v>203</v>
      </c>
      <c r="Y458" s="2241"/>
      <c r="Z458" s="2241"/>
      <c r="AA458" s="2241"/>
    </row>
    <row r="459" spans="1:27" ht="12.2" customHeight="1" x14ac:dyDescent="0.2">
      <c r="A459" s="2068" t="s">
        <v>203</v>
      </c>
      <c r="B459" s="2068" t="s">
        <v>203</v>
      </c>
      <c r="C459" s="2068" t="s">
        <v>1077</v>
      </c>
      <c r="D459" s="2068"/>
      <c r="E459" s="2068"/>
      <c r="F459" s="2068"/>
      <c r="G459" s="2068" t="s">
        <v>1076</v>
      </c>
      <c r="H459" s="2068"/>
      <c r="I459" s="2068"/>
      <c r="J459" s="2068" t="s">
        <v>1060</v>
      </c>
      <c r="K459" s="2068"/>
      <c r="L459" s="2241" t="s">
        <v>203</v>
      </c>
      <c r="M459" s="2241" t="s">
        <v>203</v>
      </c>
      <c r="N459" s="2241"/>
      <c r="O459" s="2072">
        <v>9.8879999999999999</v>
      </c>
      <c r="P459" s="2241" t="s">
        <v>203</v>
      </c>
      <c r="Q459" s="2241" t="s">
        <v>203</v>
      </c>
      <c r="R459" s="2241" t="s">
        <v>203</v>
      </c>
      <c r="S459" s="2241"/>
      <c r="T459" s="2241"/>
      <c r="U459" s="2241"/>
      <c r="V459" s="2241" t="s">
        <v>203</v>
      </c>
      <c r="W459" s="2241"/>
      <c r="X459" s="2065">
        <v>5495.75</v>
      </c>
      <c r="Y459" s="2066"/>
      <c r="Z459" s="2066"/>
      <c r="AA459" s="2066"/>
    </row>
    <row r="460" spans="1:27" ht="12.2" customHeight="1" x14ac:dyDescent="0.2">
      <c r="A460" s="2068" t="s">
        <v>203</v>
      </c>
      <c r="B460" s="2068" t="s">
        <v>203</v>
      </c>
      <c r="C460" s="2068" t="s">
        <v>1125</v>
      </c>
      <c r="D460" s="2068"/>
      <c r="E460" s="2068"/>
      <c r="F460" s="2068"/>
      <c r="G460" s="2068" t="s">
        <v>1124</v>
      </c>
      <c r="H460" s="2068"/>
      <c r="I460" s="2068"/>
      <c r="J460" s="2068" t="s">
        <v>1060</v>
      </c>
      <c r="K460" s="2068"/>
      <c r="L460" s="2069">
        <v>2.06</v>
      </c>
      <c r="M460" s="2069">
        <v>1.2</v>
      </c>
      <c r="N460" s="2241"/>
      <c r="O460" s="2072">
        <v>9.8879999999999999</v>
      </c>
      <c r="P460" s="2241" t="s">
        <v>203</v>
      </c>
      <c r="Q460" s="2241" t="s">
        <v>203</v>
      </c>
      <c r="R460" s="2069">
        <v>555.79999999999995</v>
      </c>
      <c r="S460" s="2241"/>
      <c r="T460" s="2241"/>
      <c r="U460" s="2241"/>
      <c r="V460" s="2241" t="s">
        <v>203</v>
      </c>
      <c r="W460" s="2241"/>
      <c r="X460" s="2069">
        <v>5495.75</v>
      </c>
      <c r="Y460" s="2241"/>
      <c r="Z460" s="2241"/>
      <c r="AA460" s="2241"/>
    </row>
    <row r="461" spans="1:27" ht="12.2" customHeight="1" x14ac:dyDescent="0.2">
      <c r="A461" s="2068" t="s">
        <v>203</v>
      </c>
      <c r="B461" s="2068" t="s">
        <v>203</v>
      </c>
      <c r="C461" s="2068" t="s">
        <v>1073</v>
      </c>
      <c r="D461" s="2068"/>
      <c r="E461" s="2068"/>
      <c r="F461" s="2068"/>
      <c r="G461" s="2068" t="s">
        <v>258</v>
      </c>
      <c r="H461" s="2068"/>
      <c r="I461" s="2068"/>
      <c r="J461" s="2068" t="s">
        <v>203</v>
      </c>
      <c r="K461" s="2068"/>
      <c r="L461" s="2241" t="s">
        <v>203</v>
      </c>
      <c r="M461" s="2241" t="s">
        <v>203</v>
      </c>
      <c r="N461" s="2241"/>
      <c r="O461" s="2241" t="s">
        <v>203</v>
      </c>
      <c r="P461" s="2241" t="s">
        <v>203</v>
      </c>
      <c r="Q461" s="2241" t="s">
        <v>203</v>
      </c>
      <c r="R461" s="2241" t="s">
        <v>203</v>
      </c>
      <c r="S461" s="2241"/>
      <c r="T461" s="2241"/>
      <c r="U461" s="2241"/>
      <c r="V461" s="2241" t="s">
        <v>203</v>
      </c>
      <c r="W461" s="2241"/>
      <c r="X461" s="2065">
        <v>1145.8900000000001</v>
      </c>
      <c r="Y461" s="2066"/>
      <c r="Z461" s="2066"/>
      <c r="AA461" s="2066"/>
    </row>
    <row r="462" spans="1:27" ht="12.2" customHeight="1" x14ac:dyDescent="0.2">
      <c r="A462" s="2084" t="s">
        <v>203</v>
      </c>
      <c r="B462" s="2084" t="s">
        <v>203</v>
      </c>
      <c r="C462" s="2084" t="s">
        <v>203</v>
      </c>
      <c r="D462" s="2084"/>
      <c r="E462" s="2084"/>
      <c r="F462" s="2084"/>
      <c r="G462" s="2084" t="s">
        <v>1072</v>
      </c>
      <c r="H462" s="2084"/>
      <c r="I462" s="2084"/>
      <c r="J462" s="2084" t="s">
        <v>1060</v>
      </c>
      <c r="K462" s="2084"/>
      <c r="L462" s="2083" t="s">
        <v>203</v>
      </c>
      <c r="M462" s="2083" t="s">
        <v>203</v>
      </c>
      <c r="N462" s="2083"/>
      <c r="O462" s="2094">
        <v>1.488</v>
      </c>
      <c r="P462" s="2083" t="s">
        <v>203</v>
      </c>
      <c r="Q462" s="2083" t="s">
        <v>203</v>
      </c>
      <c r="R462" s="2083" t="s">
        <v>203</v>
      </c>
      <c r="S462" s="2083"/>
      <c r="T462" s="2083"/>
      <c r="U462" s="2083"/>
      <c r="V462" s="2083" t="s">
        <v>203</v>
      </c>
      <c r="W462" s="2083"/>
      <c r="X462" s="2065">
        <v>856.42</v>
      </c>
      <c r="Y462" s="2066"/>
      <c r="Z462" s="2066"/>
      <c r="AA462" s="2066"/>
    </row>
    <row r="463" spans="1:27" ht="24.6" customHeight="1" x14ac:dyDescent="0.2">
      <c r="A463" s="2068" t="s">
        <v>203</v>
      </c>
      <c r="B463" s="2068" t="s">
        <v>203</v>
      </c>
      <c r="C463" s="2068" t="s">
        <v>1123</v>
      </c>
      <c r="D463" s="2068"/>
      <c r="E463" s="2068"/>
      <c r="F463" s="2068"/>
      <c r="G463" s="2068" t="s">
        <v>1122</v>
      </c>
      <c r="H463" s="2068"/>
      <c r="I463" s="2068"/>
      <c r="J463" s="2068" t="s">
        <v>1063</v>
      </c>
      <c r="K463" s="2068"/>
      <c r="L463" s="2069">
        <v>0.19</v>
      </c>
      <c r="M463" s="2069">
        <v>1.2</v>
      </c>
      <c r="N463" s="2241"/>
      <c r="O463" s="2072">
        <v>0.91200000000000003</v>
      </c>
      <c r="P463" s="2069">
        <v>21.06</v>
      </c>
      <c r="Q463" s="2069">
        <v>1.41</v>
      </c>
      <c r="R463" s="2069">
        <v>29.69</v>
      </c>
      <c r="S463" s="2241"/>
      <c r="T463" s="2241"/>
      <c r="U463" s="2241"/>
      <c r="V463" s="2241" t="s">
        <v>203</v>
      </c>
      <c r="W463" s="2241"/>
      <c r="X463" s="2069">
        <v>27.08</v>
      </c>
      <c r="Y463" s="2241"/>
      <c r="Z463" s="2241"/>
      <c r="AA463" s="2241"/>
    </row>
    <row r="464" spans="1:27" ht="24.6" customHeight="1" x14ac:dyDescent="0.2">
      <c r="A464" s="2068" t="s">
        <v>203</v>
      </c>
      <c r="B464" s="2068" t="s">
        <v>203</v>
      </c>
      <c r="C464" s="2068" t="s">
        <v>1114</v>
      </c>
      <c r="D464" s="2068"/>
      <c r="E464" s="2068"/>
      <c r="F464" s="2068"/>
      <c r="G464" s="2068" t="s">
        <v>1113</v>
      </c>
      <c r="H464" s="2068"/>
      <c r="I464" s="2068"/>
      <c r="J464" s="2068" t="s">
        <v>1063</v>
      </c>
      <c r="K464" s="2068"/>
      <c r="L464" s="2069">
        <v>0.06</v>
      </c>
      <c r="M464" s="2069">
        <v>1.2</v>
      </c>
      <c r="N464" s="2241"/>
      <c r="O464" s="2072">
        <v>0.28799999999999998</v>
      </c>
      <c r="P464" s="2241" t="s">
        <v>203</v>
      </c>
      <c r="Q464" s="2241" t="s">
        <v>203</v>
      </c>
      <c r="R464" s="2069">
        <v>1626.29</v>
      </c>
      <c r="S464" s="2241"/>
      <c r="T464" s="2241"/>
      <c r="U464" s="2241"/>
      <c r="V464" s="2241" t="s">
        <v>203</v>
      </c>
      <c r="W464" s="2241"/>
      <c r="X464" s="2069">
        <v>468.37</v>
      </c>
      <c r="Y464" s="2241"/>
      <c r="Z464" s="2241"/>
      <c r="AA464" s="2241"/>
    </row>
    <row r="465" spans="1:27" ht="12.2" customHeight="1" x14ac:dyDescent="0.2">
      <c r="A465" s="2068" t="s">
        <v>203</v>
      </c>
      <c r="B465" s="2068" t="s">
        <v>203</v>
      </c>
      <c r="C465" s="2068" t="s">
        <v>1112</v>
      </c>
      <c r="D465" s="2068"/>
      <c r="E465" s="2068"/>
      <c r="F465" s="2068"/>
      <c r="G465" s="2068" t="s">
        <v>1111</v>
      </c>
      <c r="H465" s="2068"/>
      <c r="I465" s="2068"/>
      <c r="J465" s="2068" t="s">
        <v>1060</v>
      </c>
      <c r="K465" s="2068"/>
      <c r="L465" s="2069">
        <v>0.06</v>
      </c>
      <c r="M465" s="2069">
        <v>1.2</v>
      </c>
      <c r="N465" s="2241"/>
      <c r="O465" s="2072">
        <v>0.28799999999999998</v>
      </c>
      <c r="P465" s="2241" t="s">
        <v>203</v>
      </c>
      <c r="Q465" s="2241" t="s">
        <v>203</v>
      </c>
      <c r="R465" s="2069">
        <v>724.95</v>
      </c>
      <c r="S465" s="2241"/>
      <c r="T465" s="2241"/>
      <c r="U465" s="2241"/>
      <c r="V465" s="2241" t="s">
        <v>203</v>
      </c>
      <c r="W465" s="2241"/>
      <c r="X465" s="2069">
        <v>208.79</v>
      </c>
      <c r="Y465" s="2241"/>
      <c r="Z465" s="2241"/>
      <c r="AA465" s="2241"/>
    </row>
    <row r="466" spans="1:27" ht="24.6" customHeight="1" x14ac:dyDescent="0.2">
      <c r="A466" s="2068" t="s">
        <v>203</v>
      </c>
      <c r="B466" s="2068" t="s">
        <v>203</v>
      </c>
      <c r="C466" s="2068" t="s">
        <v>1065</v>
      </c>
      <c r="D466" s="2068"/>
      <c r="E466" s="2068"/>
      <c r="F466" s="2068"/>
      <c r="G466" s="2068" t="s">
        <v>1064</v>
      </c>
      <c r="H466" s="2068"/>
      <c r="I466" s="2068"/>
      <c r="J466" s="2068" t="s">
        <v>1063</v>
      </c>
      <c r="K466" s="2068"/>
      <c r="L466" s="2069">
        <v>0.06</v>
      </c>
      <c r="M466" s="2069">
        <v>1.2</v>
      </c>
      <c r="N466" s="2241"/>
      <c r="O466" s="2072">
        <v>0.28799999999999998</v>
      </c>
      <c r="P466" s="2241" t="s">
        <v>203</v>
      </c>
      <c r="Q466" s="2241" t="s">
        <v>203</v>
      </c>
      <c r="R466" s="2069">
        <v>641.70000000000005</v>
      </c>
      <c r="S466" s="2241"/>
      <c r="T466" s="2241"/>
      <c r="U466" s="2241"/>
      <c r="V466" s="2241" t="s">
        <v>203</v>
      </c>
      <c r="W466" s="2241"/>
      <c r="X466" s="2069">
        <v>184.81</v>
      </c>
      <c r="Y466" s="2241"/>
      <c r="Z466" s="2241"/>
      <c r="AA466" s="2241"/>
    </row>
    <row r="467" spans="1:27" ht="12.2" customHeight="1" x14ac:dyDescent="0.2">
      <c r="A467" s="2068" t="s">
        <v>203</v>
      </c>
      <c r="B467" s="2068" t="s">
        <v>203</v>
      </c>
      <c r="C467" s="2068" t="s">
        <v>1062</v>
      </c>
      <c r="D467" s="2068"/>
      <c r="E467" s="2068"/>
      <c r="F467" s="2068"/>
      <c r="G467" s="2068" t="s">
        <v>1061</v>
      </c>
      <c r="H467" s="2068"/>
      <c r="I467" s="2068"/>
      <c r="J467" s="2068" t="s">
        <v>1060</v>
      </c>
      <c r="K467" s="2068"/>
      <c r="L467" s="2069">
        <v>0.06</v>
      </c>
      <c r="M467" s="2069">
        <v>1.2</v>
      </c>
      <c r="N467" s="2241"/>
      <c r="O467" s="2072">
        <v>0.28799999999999998</v>
      </c>
      <c r="P467" s="2241" t="s">
        <v>203</v>
      </c>
      <c r="Q467" s="2241" t="s">
        <v>203</v>
      </c>
      <c r="R467" s="2069">
        <v>539.69000000000005</v>
      </c>
      <c r="S467" s="2241"/>
      <c r="T467" s="2241"/>
      <c r="U467" s="2241"/>
      <c r="V467" s="2241" t="s">
        <v>203</v>
      </c>
      <c r="W467" s="2241"/>
      <c r="X467" s="2069">
        <v>155.43</v>
      </c>
      <c r="Y467" s="2241"/>
      <c r="Z467" s="2241"/>
      <c r="AA467" s="2241"/>
    </row>
    <row r="468" spans="1:27" ht="24.6" customHeight="1" x14ac:dyDescent="0.2">
      <c r="A468" s="2068" t="s">
        <v>203</v>
      </c>
      <c r="B468" s="2068" t="s">
        <v>203</v>
      </c>
      <c r="C468" s="2068" t="s">
        <v>1099</v>
      </c>
      <c r="D468" s="2068"/>
      <c r="E468" s="2068"/>
      <c r="F468" s="2068"/>
      <c r="G468" s="2068" t="s">
        <v>1098</v>
      </c>
      <c r="H468" s="2068"/>
      <c r="I468" s="2068"/>
      <c r="J468" s="2068" t="s">
        <v>1063</v>
      </c>
      <c r="K468" s="2068"/>
      <c r="L468" s="2069">
        <v>0.61</v>
      </c>
      <c r="M468" s="2069">
        <v>1.2</v>
      </c>
      <c r="N468" s="2241"/>
      <c r="O468" s="2072">
        <v>2.9279999999999999</v>
      </c>
      <c r="P468" s="2241" t="s">
        <v>203</v>
      </c>
      <c r="Q468" s="2241" t="s">
        <v>203</v>
      </c>
      <c r="R468" s="2069">
        <v>34.61</v>
      </c>
      <c r="S468" s="2241"/>
      <c r="T468" s="2241"/>
      <c r="U468" s="2241"/>
      <c r="V468" s="2241" t="s">
        <v>203</v>
      </c>
      <c r="W468" s="2241"/>
      <c r="X468" s="2069">
        <v>101.34</v>
      </c>
      <c r="Y468" s="2241"/>
      <c r="Z468" s="2241"/>
      <c r="AA468" s="2241"/>
    </row>
    <row r="469" spans="1:27" ht="48.95" customHeight="1" x14ac:dyDescent="0.2">
      <c r="A469" s="2068" t="s">
        <v>203</v>
      </c>
      <c r="B469" s="2068" t="s">
        <v>203</v>
      </c>
      <c r="C469" s="2068" t="s">
        <v>1121</v>
      </c>
      <c r="D469" s="2068"/>
      <c r="E469" s="2068"/>
      <c r="F469" s="2068"/>
      <c r="G469" s="2068" t="s">
        <v>1120</v>
      </c>
      <c r="H469" s="2068"/>
      <c r="I469" s="2068"/>
      <c r="J469" s="2068" t="s">
        <v>1063</v>
      </c>
      <c r="K469" s="2068"/>
      <c r="L469" s="2069">
        <v>0.19</v>
      </c>
      <c r="M469" s="2069">
        <v>1.2</v>
      </c>
      <c r="N469" s="2241"/>
      <c r="O469" s="2072">
        <v>0.91200000000000003</v>
      </c>
      <c r="P469" s="2241" t="s">
        <v>203</v>
      </c>
      <c r="Q469" s="2241" t="s">
        <v>203</v>
      </c>
      <c r="R469" s="2069">
        <v>399.44</v>
      </c>
      <c r="S469" s="2241"/>
      <c r="T469" s="2241"/>
      <c r="U469" s="2241"/>
      <c r="V469" s="2241" t="s">
        <v>203</v>
      </c>
      <c r="W469" s="2241"/>
      <c r="X469" s="2069">
        <v>364.29</v>
      </c>
      <c r="Y469" s="2241"/>
      <c r="Z469" s="2241"/>
      <c r="AA469" s="2241"/>
    </row>
    <row r="470" spans="1:27" ht="12.2" customHeight="1" x14ac:dyDescent="0.2">
      <c r="A470" s="2068" t="s">
        <v>203</v>
      </c>
      <c r="B470" s="2068" t="s">
        <v>203</v>
      </c>
      <c r="C470" s="2068" t="s">
        <v>1062</v>
      </c>
      <c r="D470" s="2068"/>
      <c r="E470" s="2068"/>
      <c r="F470" s="2068"/>
      <c r="G470" s="2068" t="s">
        <v>1061</v>
      </c>
      <c r="H470" s="2068"/>
      <c r="I470" s="2068"/>
      <c r="J470" s="2068" t="s">
        <v>1060</v>
      </c>
      <c r="K470" s="2068"/>
      <c r="L470" s="2069">
        <v>0.19</v>
      </c>
      <c r="M470" s="2069">
        <v>1.2</v>
      </c>
      <c r="N470" s="2241"/>
      <c r="O470" s="2072">
        <v>0.91200000000000003</v>
      </c>
      <c r="P470" s="2241" t="s">
        <v>203</v>
      </c>
      <c r="Q470" s="2241" t="s">
        <v>203</v>
      </c>
      <c r="R470" s="2069">
        <v>539.69000000000005</v>
      </c>
      <c r="S470" s="2241"/>
      <c r="T470" s="2241"/>
      <c r="U470" s="2241"/>
      <c r="V470" s="2241" t="s">
        <v>203</v>
      </c>
      <c r="W470" s="2241"/>
      <c r="X470" s="2069">
        <v>492.2</v>
      </c>
      <c r="Y470" s="2241"/>
      <c r="Z470" s="2241"/>
      <c r="AA470" s="2241"/>
    </row>
    <row r="471" spans="1:27" ht="12.2" customHeight="1" x14ac:dyDescent="0.2">
      <c r="A471" s="2068" t="s">
        <v>203</v>
      </c>
      <c r="B471" s="2068" t="s">
        <v>203</v>
      </c>
      <c r="C471" s="2068" t="s">
        <v>1059</v>
      </c>
      <c r="D471" s="2068"/>
      <c r="E471" s="2068"/>
      <c r="F471" s="2068"/>
      <c r="G471" s="2068" t="s">
        <v>1058</v>
      </c>
      <c r="H471" s="2068"/>
      <c r="I471" s="2068"/>
      <c r="J471" s="2068" t="s">
        <v>203</v>
      </c>
      <c r="K471" s="2068"/>
      <c r="L471" s="2241" t="s">
        <v>203</v>
      </c>
      <c r="M471" s="2241" t="s">
        <v>203</v>
      </c>
      <c r="N471" s="2241"/>
      <c r="O471" s="2241" t="s">
        <v>203</v>
      </c>
      <c r="P471" s="2241" t="s">
        <v>203</v>
      </c>
      <c r="Q471" s="2241" t="s">
        <v>203</v>
      </c>
      <c r="R471" s="2241" t="s">
        <v>203</v>
      </c>
      <c r="S471" s="2241"/>
      <c r="T471" s="2241"/>
      <c r="U471" s="2241"/>
      <c r="V471" s="2241" t="s">
        <v>203</v>
      </c>
      <c r="W471" s="2241"/>
      <c r="X471" s="2065">
        <v>133.33000000000001</v>
      </c>
      <c r="Y471" s="2066"/>
      <c r="Z471" s="2066"/>
      <c r="AA471" s="2066"/>
    </row>
    <row r="472" spans="1:27" ht="48.95" customHeight="1" x14ac:dyDescent="0.2">
      <c r="A472" s="2068" t="s">
        <v>203</v>
      </c>
      <c r="B472" s="2068" t="s">
        <v>203</v>
      </c>
      <c r="C472" s="2068" t="s">
        <v>1094</v>
      </c>
      <c r="D472" s="2068"/>
      <c r="E472" s="2068"/>
      <c r="F472" s="2068"/>
      <c r="G472" s="2068" t="s">
        <v>1093</v>
      </c>
      <c r="H472" s="2068"/>
      <c r="I472" s="2068"/>
      <c r="J472" s="2068" t="s">
        <v>1092</v>
      </c>
      <c r="K472" s="2068"/>
      <c r="L472" s="2076">
        <v>0.1</v>
      </c>
      <c r="M472" s="2241" t="s">
        <v>203</v>
      </c>
      <c r="N472" s="2241"/>
      <c r="O472" s="2069">
        <v>0.4</v>
      </c>
      <c r="P472" s="2069">
        <v>155.63</v>
      </c>
      <c r="Q472" s="2069">
        <v>0.78</v>
      </c>
      <c r="R472" s="2069">
        <v>121.39</v>
      </c>
      <c r="S472" s="2241"/>
      <c r="T472" s="2241"/>
      <c r="U472" s="2241"/>
      <c r="V472" s="2241" t="s">
        <v>203</v>
      </c>
      <c r="W472" s="2241"/>
      <c r="X472" s="2069">
        <v>48.56</v>
      </c>
      <c r="Y472" s="2241"/>
      <c r="Z472" s="2241"/>
      <c r="AA472" s="2241"/>
    </row>
    <row r="473" spans="1:27" ht="12.2" customHeight="1" x14ac:dyDescent="0.2">
      <c r="A473" s="2068" t="s">
        <v>203</v>
      </c>
      <c r="B473" s="2068" t="s">
        <v>203</v>
      </c>
      <c r="C473" s="2068" t="s">
        <v>1119</v>
      </c>
      <c r="D473" s="2068"/>
      <c r="E473" s="2068"/>
      <c r="F473" s="2068"/>
      <c r="G473" s="2068" t="s">
        <v>1118</v>
      </c>
      <c r="H473" s="2068"/>
      <c r="I473" s="2068"/>
      <c r="J473" s="2068" t="s">
        <v>1092</v>
      </c>
      <c r="K473" s="2068"/>
      <c r="L473" s="2076">
        <v>0.1</v>
      </c>
      <c r="M473" s="2241" t="s">
        <v>203</v>
      </c>
      <c r="N473" s="2241"/>
      <c r="O473" s="2069">
        <v>0.4</v>
      </c>
      <c r="P473" s="2069">
        <v>174.93</v>
      </c>
      <c r="Q473" s="2069">
        <v>1.08</v>
      </c>
      <c r="R473" s="2069">
        <v>188.92</v>
      </c>
      <c r="S473" s="2241"/>
      <c r="T473" s="2241"/>
      <c r="U473" s="2241"/>
      <c r="V473" s="2241" t="s">
        <v>203</v>
      </c>
      <c r="W473" s="2241"/>
      <c r="X473" s="2069">
        <v>75.569999999999993</v>
      </c>
      <c r="Y473" s="2241"/>
      <c r="Z473" s="2241"/>
      <c r="AA473" s="2241"/>
    </row>
    <row r="474" spans="1:27" ht="24.6" customHeight="1" x14ac:dyDescent="0.2">
      <c r="A474" s="2068" t="s">
        <v>203</v>
      </c>
      <c r="B474" s="2068" t="s">
        <v>203</v>
      </c>
      <c r="C474" s="2068" t="s">
        <v>1117</v>
      </c>
      <c r="D474" s="2068"/>
      <c r="E474" s="2068"/>
      <c r="F474" s="2068"/>
      <c r="G474" s="2068" t="s">
        <v>1116</v>
      </c>
      <c r="H474" s="2068"/>
      <c r="I474" s="2068"/>
      <c r="J474" s="2068" t="s">
        <v>1092</v>
      </c>
      <c r="K474" s="2068"/>
      <c r="L474" s="2069">
        <v>0.02</v>
      </c>
      <c r="M474" s="2241" t="s">
        <v>203</v>
      </c>
      <c r="N474" s="2241"/>
      <c r="O474" s="2069">
        <v>0.08</v>
      </c>
      <c r="P474" s="2069">
        <v>79.88</v>
      </c>
      <c r="Q474" s="2069">
        <v>1.44</v>
      </c>
      <c r="R474" s="2069">
        <v>115.03</v>
      </c>
      <c r="S474" s="2241"/>
      <c r="T474" s="2241"/>
      <c r="U474" s="2241"/>
      <c r="V474" s="2241" t="s">
        <v>203</v>
      </c>
      <c r="W474" s="2241"/>
      <c r="X474" s="2069">
        <v>9.1999999999999993</v>
      </c>
      <c r="Y474" s="2241"/>
      <c r="Z474" s="2241"/>
      <c r="AA474" s="2241"/>
    </row>
    <row r="475" spans="1:27" ht="12.2" customHeight="1" x14ac:dyDescent="0.2">
      <c r="A475" s="2068" t="s">
        <v>203</v>
      </c>
      <c r="B475" s="2068" t="s">
        <v>203</v>
      </c>
      <c r="C475" s="2068" t="s">
        <v>203</v>
      </c>
      <c r="D475" s="2068"/>
      <c r="E475" s="2068"/>
      <c r="F475" s="2068"/>
      <c r="G475" s="2082" t="s">
        <v>1057</v>
      </c>
      <c r="H475" s="2082"/>
      <c r="I475" s="2082"/>
      <c r="J475" s="2077" t="s">
        <v>203</v>
      </c>
      <c r="K475" s="2077"/>
      <c r="L475" s="2077" t="s">
        <v>203</v>
      </c>
      <c r="M475" s="2077" t="s">
        <v>203</v>
      </c>
      <c r="N475" s="2077"/>
      <c r="O475" s="2077" t="s">
        <v>203</v>
      </c>
      <c r="P475" s="2077" t="s">
        <v>203</v>
      </c>
      <c r="Q475" s="2077" t="s">
        <v>203</v>
      </c>
      <c r="R475" s="2077" t="s">
        <v>203</v>
      </c>
      <c r="S475" s="2077"/>
      <c r="T475" s="2077"/>
      <c r="U475" s="2077"/>
      <c r="V475" s="2077" t="s">
        <v>203</v>
      </c>
      <c r="W475" s="2077"/>
      <c r="X475" s="2079">
        <v>7631.39</v>
      </c>
      <c r="Y475" s="2080"/>
      <c r="Z475" s="2080"/>
      <c r="AA475" s="2080"/>
    </row>
    <row r="476" spans="1:27" ht="24.6" customHeight="1" x14ac:dyDescent="0.2">
      <c r="B476" s="2068" t="s">
        <v>1585</v>
      </c>
      <c r="C476" s="2068" t="s">
        <v>1109</v>
      </c>
      <c r="D476" s="2068"/>
      <c r="E476" s="2068"/>
      <c r="F476" s="2068"/>
      <c r="G476" s="2068" t="s">
        <v>1108</v>
      </c>
      <c r="H476" s="2068"/>
      <c r="I476" s="2068"/>
      <c r="J476" s="2068" t="s">
        <v>249</v>
      </c>
      <c r="K476" s="2068"/>
      <c r="L476" s="2071">
        <v>2</v>
      </c>
      <c r="M476" s="2241" t="s">
        <v>203</v>
      </c>
      <c r="N476" s="2241"/>
      <c r="O476" s="2069">
        <v>2</v>
      </c>
      <c r="P476" s="2241" t="s">
        <v>203</v>
      </c>
      <c r="Q476" s="2241" t="s">
        <v>203</v>
      </c>
      <c r="R476" s="2241" t="s">
        <v>203</v>
      </c>
      <c r="S476" s="2241"/>
      <c r="T476" s="2241"/>
      <c r="U476" s="2241"/>
      <c r="V476" s="2241" t="s">
        <v>203</v>
      </c>
      <c r="W476" s="2241"/>
      <c r="X476" s="2069">
        <v>91.6</v>
      </c>
      <c r="Y476" s="2241"/>
      <c r="Z476" s="2241"/>
      <c r="AA476" s="2241"/>
    </row>
    <row r="477" spans="1:27" ht="12.2" customHeight="1" x14ac:dyDescent="0.2">
      <c r="C477" s="2068" t="s">
        <v>203</v>
      </c>
      <c r="D477" s="2068"/>
      <c r="E477" s="2068"/>
      <c r="F477" s="2068"/>
      <c r="G477" s="2068" t="s">
        <v>1056</v>
      </c>
      <c r="H477" s="2068"/>
      <c r="I477" s="2068"/>
      <c r="J477" s="2068" t="s">
        <v>203</v>
      </c>
      <c r="K477" s="2068"/>
      <c r="L477" s="2241" t="s">
        <v>203</v>
      </c>
      <c r="M477" s="2241" t="s">
        <v>203</v>
      </c>
      <c r="N477" s="2241"/>
      <c r="O477" s="2241" t="s">
        <v>203</v>
      </c>
      <c r="P477" s="2068" t="s">
        <v>203</v>
      </c>
      <c r="Q477" s="2068" t="s">
        <v>203</v>
      </c>
      <c r="R477" s="2068" t="s">
        <v>203</v>
      </c>
      <c r="S477" s="2068"/>
      <c r="T477" s="2068"/>
      <c r="U477" s="2068"/>
      <c r="V477" s="2068" t="s">
        <v>203</v>
      </c>
      <c r="W477" s="2068"/>
      <c r="X477" s="2069">
        <v>6352.17</v>
      </c>
      <c r="Y477" s="2241"/>
      <c r="Z477" s="2241"/>
      <c r="AA477" s="2241"/>
    </row>
    <row r="478" spans="1:27" ht="24.6" customHeight="1" x14ac:dyDescent="0.2">
      <c r="C478" s="2068" t="s">
        <v>1107</v>
      </c>
      <c r="D478" s="2068"/>
      <c r="E478" s="2068"/>
      <c r="F478" s="2068"/>
      <c r="G478" s="2068" t="s">
        <v>1106</v>
      </c>
      <c r="H478" s="2068"/>
      <c r="I478" s="2068"/>
      <c r="J478" s="2068" t="s">
        <v>249</v>
      </c>
      <c r="K478" s="2068"/>
      <c r="L478" s="2071">
        <v>97</v>
      </c>
      <c r="M478" s="2241" t="s">
        <v>203</v>
      </c>
      <c r="N478" s="2241"/>
      <c r="O478" s="2069">
        <v>97</v>
      </c>
      <c r="P478" s="2068" t="s">
        <v>203</v>
      </c>
      <c r="Q478" s="2068" t="s">
        <v>203</v>
      </c>
      <c r="R478" s="2068" t="s">
        <v>203</v>
      </c>
      <c r="S478" s="2068"/>
      <c r="T478" s="2068"/>
      <c r="U478" s="2068"/>
      <c r="V478" s="2068" t="s">
        <v>203</v>
      </c>
      <c r="W478" s="2068"/>
      <c r="X478" s="2069">
        <v>6161.6</v>
      </c>
      <c r="Y478" s="2241"/>
      <c r="Z478" s="2241"/>
      <c r="AA478" s="2241"/>
    </row>
    <row r="479" spans="1:27" ht="24.6" customHeight="1" x14ac:dyDescent="0.2">
      <c r="C479" s="2068" t="s">
        <v>1105</v>
      </c>
      <c r="D479" s="2068"/>
      <c r="E479" s="2068"/>
      <c r="F479" s="2068"/>
      <c r="G479" s="2068" t="s">
        <v>1104</v>
      </c>
      <c r="H479" s="2068"/>
      <c r="I479" s="2068"/>
      <c r="J479" s="2068" t="s">
        <v>249</v>
      </c>
      <c r="K479" s="2068"/>
      <c r="L479" s="2071">
        <v>51</v>
      </c>
      <c r="M479" s="2241" t="s">
        <v>203</v>
      </c>
      <c r="N479" s="2241"/>
      <c r="O479" s="2069">
        <v>51</v>
      </c>
      <c r="P479" s="2068" t="s">
        <v>203</v>
      </c>
      <c r="Q479" s="2068" t="s">
        <v>203</v>
      </c>
      <c r="R479" s="2068" t="s">
        <v>203</v>
      </c>
      <c r="S479" s="2068"/>
      <c r="T479" s="2068"/>
      <c r="U479" s="2068"/>
      <c r="V479" s="2068" t="s">
        <v>203</v>
      </c>
      <c r="W479" s="2068"/>
      <c r="X479" s="2069">
        <v>3239.61</v>
      </c>
      <c r="Y479" s="2241"/>
      <c r="Z479" s="2241"/>
      <c r="AA479" s="2241"/>
    </row>
    <row r="480" spans="1:27" x14ac:dyDescent="0.2">
      <c r="A480" s="916"/>
      <c r="B480" s="916"/>
      <c r="C480" s="916"/>
      <c r="D480" s="916"/>
      <c r="E480" s="916"/>
      <c r="F480" s="916"/>
      <c r="G480" s="916"/>
      <c r="H480" s="916"/>
      <c r="I480" s="916"/>
      <c r="J480" s="916"/>
      <c r="K480" s="916"/>
      <c r="L480" s="916"/>
      <c r="M480" s="916"/>
      <c r="N480" s="916"/>
      <c r="O480" s="916"/>
      <c r="P480" s="916"/>
      <c r="Q480" s="916"/>
      <c r="R480" s="916"/>
      <c r="S480" s="916"/>
      <c r="T480" s="916"/>
      <c r="U480" s="916"/>
      <c r="V480" s="916"/>
      <c r="W480" s="916"/>
      <c r="X480" s="916"/>
      <c r="Y480" s="916"/>
      <c r="Z480" s="916"/>
      <c r="AA480" s="916"/>
    </row>
    <row r="481" spans="1:27" ht="12.2" customHeight="1" x14ac:dyDescent="0.2">
      <c r="G481" s="2064" t="s">
        <v>246</v>
      </c>
      <c r="H481" s="2064"/>
      <c r="I481" s="2064"/>
      <c r="J481" s="2064"/>
      <c r="K481" s="2064"/>
      <c r="L481" s="2064"/>
      <c r="M481" s="2064"/>
      <c r="N481" s="2064"/>
      <c r="O481" s="2064"/>
      <c r="P481" s="2064"/>
      <c r="Q481" s="2068" t="s">
        <v>203</v>
      </c>
      <c r="R481" s="2065">
        <v>4281.05</v>
      </c>
      <c r="S481" s="2066"/>
      <c r="T481" s="2066"/>
      <c r="U481" s="2066"/>
      <c r="V481" s="2068" t="s">
        <v>203</v>
      </c>
      <c r="W481" s="2068"/>
      <c r="X481" s="2065">
        <v>17124.2</v>
      </c>
      <c r="Y481" s="2066"/>
      <c r="Z481" s="2066"/>
      <c r="AA481" s="2066"/>
    </row>
    <row r="482" spans="1:27" ht="48.95" customHeight="1" x14ac:dyDescent="0.2">
      <c r="A482" s="2068" t="s">
        <v>404</v>
      </c>
      <c r="B482" s="2064" t="s">
        <v>404</v>
      </c>
      <c r="C482" s="2064" t="s">
        <v>1519</v>
      </c>
      <c r="D482" s="2064"/>
      <c r="E482" s="2064"/>
      <c r="F482" s="2064"/>
      <c r="G482" s="2064" t="s">
        <v>1972</v>
      </c>
      <c r="H482" s="2064"/>
      <c r="I482" s="2064"/>
      <c r="J482" s="2064" t="s">
        <v>411</v>
      </c>
      <c r="K482" s="2064"/>
      <c r="L482" s="2069">
        <v>0.49</v>
      </c>
      <c r="M482" s="2241" t="s">
        <v>203</v>
      </c>
      <c r="N482" s="2241"/>
      <c r="O482" s="2065">
        <v>0.49</v>
      </c>
      <c r="P482" s="2241" t="s">
        <v>203</v>
      </c>
      <c r="Q482" s="2241" t="s">
        <v>203</v>
      </c>
      <c r="R482" s="2241" t="s">
        <v>203</v>
      </c>
      <c r="S482" s="2241"/>
      <c r="T482" s="2241"/>
      <c r="U482" s="2241"/>
      <c r="V482" s="2241" t="s">
        <v>203</v>
      </c>
      <c r="W482" s="2241"/>
      <c r="X482" s="2241" t="s">
        <v>203</v>
      </c>
      <c r="Y482" s="2241"/>
      <c r="Z482" s="2241"/>
      <c r="AA482" s="2241"/>
    </row>
    <row r="483" spans="1:27" ht="12.2" customHeight="1" x14ac:dyDescent="0.2">
      <c r="A483" s="2068" t="s">
        <v>203</v>
      </c>
      <c r="B483" s="2068" t="s">
        <v>203</v>
      </c>
      <c r="C483" s="2068" t="s">
        <v>1077</v>
      </c>
      <c r="D483" s="2068"/>
      <c r="E483" s="2068"/>
      <c r="F483" s="2068"/>
      <c r="G483" s="2068" t="s">
        <v>1076</v>
      </c>
      <c r="H483" s="2068"/>
      <c r="I483" s="2068"/>
      <c r="J483" s="2068" t="s">
        <v>1060</v>
      </c>
      <c r="K483" s="2068"/>
      <c r="L483" s="2241" t="s">
        <v>203</v>
      </c>
      <c r="M483" s="2241" t="s">
        <v>203</v>
      </c>
      <c r="N483" s="2241"/>
      <c r="O483" s="2088">
        <v>3.6985199999999998</v>
      </c>
      <c r="P483" s="2241" t="s">
        <v>203</v>
      </c>
      <c r="Q483" s="2241" t="s">
        <v>203</v>
      </c>
      <c r="R483" s="2241" t="s">
        <v>203</v>
      </c>
      <c r="S483" s="2241"/>
      <c r="T483" s="2241"/>
      <c r="U483" s="2241"/>
      <c r="V483" s="2241" t="s">
        <v>203</v>
      </c>
      <c r="W483" s="2241"/>
      <c r="X483" s="2065">
        <v>1951.34</v>
      </c>
      <c r="Y483" s="2066"/>
      <c r="Z483" s="2066"/>
      <c r="AA483" s="2066"/>
    </row>
    <row r="484" spans="1:27" ht="12.2" customHeight="1" x14ac:dyDescent="0.2">
      <c r="A484" s="2068" t="s">
        <v>203</v>
      </c>
      <c r="B484" s="2068" t="s">
        <v>203</v>
      </c>
      <c r="C484" s="2068" t="s">
        <v>1132</v>
      </c>
      <c r="D484" s="2068"/>
      <c r="E484" s="2068"/>
      <c r="F484" s="2068"/>
      <c r="G484" s="2068" t="s">
        <v>1131</v>
      </c>
      <c r="H484" s="2068"/>
      <c r="I484" s="2068"/>
      <c r="J484" s="2068" t="s">
        <v>1060</v>
      </c>
      <c r="K484" s="2068"/>
      <c r="L484" s="2069">
        <v>6.29</v>
      </c>
      <c r="M484" s="2069">
        <v>1.2</v>
      </c>
      <c r="N484" s="2241"/>
      <c r="O484" s="2088">
        <v>3.6985199999999998</v>
      </c>
      <c r="P484" s="2241" t="s">
        <v>203</v>
      </c>
      <c r="Q484" s="2241" t="s">
        <v>203</v>
      </c>
      <c r="R484" s="2069">
        <v>527.6</v>
      </c>
      <c r="S484" s="2241"/>
      <c r="T484" s="2241"/>
      <c r="U484" s="2241"/>
      <c r="V484" s="2241" t="s">
        <v>203</v>
      </c>
      <c r="W484" s="2241"/>
      <c r="X484" s="2069">
        <v>1951.34</v>
      </c>
      <c r="Y484" s="2241"/>
      <c r="Z484" s="2241"/>
      <c r="AA484" s="2241"/>
    </row>
    <row r="485" spans="1:27" ht="12.2" customHeight="1" x14ac:dyDescent="0.2">
      <c r="A485" s="2068" t="s">
        <v>203</v>
      </c>
      <c r="B485" s="2068" t="s">
        <v>203</v>
      </c>
      <c r="C485" s="2068" t="s">
        <v>1073</v>
      </c>
      <c r="D485" s="2068"/>
      <c r="E485" s="2068"/>
      <c r="F485" s="2068"/>
      <c r="G485" s="2068" t="s">
        <v>258</v>
      </c>
      <c r="H485" s="2068"/>
      <c r="I485" s="2068"/>
      <c r="J485" s="2068" t="s">
        <v>203</v>
      </c>
      <c r="K485" s="2068"/>
      <c r="L485" s="2241" t="s">
        <v>203</v>
      </c>
      <c r="M485" s="2241" t="s">
        <v>203</v>
      </c>
      <c r="N485" s="2241"/>
      <c r="O485" s="2241" t="s">
        <v>203</v>
      </c>
      <c r="P485" s="2241" t="s">
        <v>203</v>
      </c>
      <c r="Q485" s="2241" t="s">
        <v>203</v>
      </c>
      <c r="R485" s="2241" t="s">
        <v>203</v>
      </c>
      <c r="S485" s="2241"/>
      <c r="T485" s="2241"/>
      <c r="U485" s="2241"/>
      <c r="V485" s="2241" t="s">
        <v>203</v>
      </c>
      <c r="W485" s="2241"/>
      <c r="X485" s="2065">
        <v>40.01</v>
      </c>
      <c r="Y485" s="2066"/>
      <c r="Z485" s="2066"/>
      <c r="AA485" s="2066"/>
    </row>
    <row r="486" spans="1:27" ht="12.2" customHeight="1" x14ac:dyDescent="0.2">
      <c r="A486" s="2084" t="s">
        <v>203</v>
      </c>
      <c r="B486" s="2084" t="s">
        <v>203</v>
      </c>
      <c r="C486" s="2084" t="s">
        <v>203</v>
      </c>
      <c r="D486" s="2084"/>
      <c r="E486" s="2084"/>
      <c r="F486" s="2084"/>
      <c r="G486" s="2084" t="s">
        <v>1072</v>
      </c>
      <c r="H486" s="2084"/>
      <c r="I486" s="2084"/>
      <c r="J486" s="2084" t="s">
        <v>1060</v>
      </c>
      <c r="K486" s="2084"/>
      <c r="L486" s="2083" t="s">
        <v>203</v>
      </c>
      <c r="M486" s="2083" t="s">
        <v>203</v>
      </c>
      <c r="N486" s="2083"/>
      <c r="O486" s="2095">
        <v>3.5279999999999999E-2</v>
      </c>
      <c r="P486" s="2083" t="s">
        <v>203</v>
      </c>
      <c r="Q486" s="2083" t="s">
        <v>203</v>
      </c>
      <c r="R486" s="2083" t="s">
        <v>203</v>
      </c>
      <c r="S486" s="2083"/>
      <c r="T486" s="2083"/>
      <c r="U486" s="2083"/>
      <c r="V486" s="2083" t="s">
        <v>203</v>
      </c>
      <c r="W486" s="2083"/>
      <c r="X486" s="2065">
        <v>22.31</v>
      </c>
      <c r="Y486" s="2066"/>
      <c r="Z486" s="2066"/>
      <c r="AA486" s="2066"/>
    </row>
    <row r="487" spans="1:27" ht="24.6" customHeight="1" x14ac:dyDescent="0.2">
      <c r="A487" s="2068" t="s">
        <v>203</v>
      </c>
      <c r="B487" s="2068" t="s">
        <v>203</v>
      </c>
      <c r="C487" s="2068" t="s">
        <v>1114</v>
      </c>
      <c r="D487" s="2068"/>
      <c r="E487" s="2068"/>
      <c r="F487" s="2068"/>
      <c r="G487" s="2068" t="s">
        <v>1113</v>
      </c>
      <c r="H487" s="2068"/>
      <c r="I487" s="2068"/>
      <c r="J487" s="2068" t="s">
        <v>1063</v>
      </c>
      <c r="K487" s="2068"/>
      <c r="L487" s="2069">
        <v>0.03</v>
      </c>
      <c r="M487" s="2069">
        <v>1.2</v>
      </c>
      <c r="N487" s="2241"/>
      <c r="O487" s="2088">
        <v>1.7639999999999999E-2</v>
      </c>
      <c r="P487" s="2241" t="s">
        <v>203</v>
      </c>
      <c r="Q487" s="2241" t="s">
        <v>203</v>
      </c>
      <c r="R487" s="2069">
        <v>1626.29</v>
      </c>
      <c r="S487" s="2241"/>
      <c r="T487" s="2241"/>
      <c r="U487" s="2241"/>
      <c r="V487" s="2241" t="s">
        <v>203</v>
      </c>
      <c r="W487" s="2241"/>
      <c r="X487" s="2069">
        <v>28.69</v>
      </c>
      <c r="Y487" s="2241"/>
      <c r="Z487" s="2241"/>
      <c r="AA487" s="2241"/>
    </row>
    <row r="488" spans="1:27" ht="12.2" customHeight="1" x14ac:dyDescent="0.2">
      <c r="A488" s="2068" t="s">
        <v>203</v>
      </c>
      <c r="B488" s="2068" t="s">
        <v>203</v>
      </c>
      <c r="C488" s="2068" t="s">
        <v>1112</v>
      </c>
      <c r="D488" s="2068"/>
      <c r="E488" s="2068"/>
      <c r="F488" s="2068"/>
      <c r="G488" s="2068" t="s">
        <v>1111</v>
      </c>
      <c r="H488" s="2068"/>
      <c r="I488" s="2068"/>
      <c r="J488" s="2068" t="s">
        <v>1060</v>
      </c>
      <c r="K488" s="2068"/>
      <c r="L488" s="2069">
        <v>0.03</v>
      </c>
      <c r="M488" s="2069">
        <v>1.2</v>
      </c>
      <c r="N488" s="2241"/>
      <c r="O488" s="2088">
        <v>1.7639999999999999E-2</v>
      </c>
      <c r="P488" s="2241" t="s">
        <v>203</v>
      </c>
      <c r="Q488" s="2241" t="s">
        <v>203</v>
      </c>
      <c r="R488" s="2069">
        <v>724.95</v>
      </c>
      <c r="S488" s="2241"/>
      <c r="T488" s="2241"/>
      <c r="U488" s="2241"/>
      <c r="V488" s="2241" t="s">
        <v>203</v>
      </c>
      <c r="W488" s="2241"/>
      <c r="X488" s="2069">
        <v>12.79</v>
      </c>
      <c r="Y488" s="2241"/>
      <c r="Z488" s="2241"/>
      <c r="AA488" s="2241"/>
    </row>
    <row r="489" spans="1:27" ht="24.6" customHeight="1" x14ac:dyDescent="0.2">
      <c r="A489" s="2068" t="s">
        <v>203</v>
      </c>
      <c r="B489" s="2068" t="s">
        <v>203</v>
      </c>
      <c r="C489" s="2068" t="s">
        <v>1065</v>
      </c>
      <c r="D489" s="2068"/>
      <c r="E489" s="2068"/>
      <c r="F489" s="2068"/>
      <c r="G489" s="2068" t="s">
        <v>1064</v>
      </c>
      <c r="H489" s="2068"/>
      <c r="I489" s="2068"/>
      <c r="J489" s="2068" t="s">
        <v>1063</v>
      </c>
      <c r="K489" s="2068"/>
      <c r="L489" s="2069">
        <v>0.03</v>
      </c>
      <c r="M489" s="2069">
        <v>1.2</v>
      </c>
      <c r="N489" s="2241"/>
      <c r="O489" s="2088">
        <v>1.7639999999999999E-2</v>
      </c>
      <c r="P489" s="2241" t="s">
        <v>203</v>
      </c>
      <c r="Q489" s="2241" t="s">
        <v>203</v>
      </c>
      <c r="R489" s="2069">
        <v>641.70000000000005</v>
      </c>
      <c r="S489" s="2241"/>
      <c r="T489" s="2241"/>
      <c r="U489" s="2241"/>
      <c r="V489" s="2241" t="s">
        <v>203</v>
      </c>
      <c r="W489" s="2241"/>
      <c r="X489" s="2069">
        <v>11.32</v>
      </c>
      <c r="Y489" s="2241"/>
      <c r="Z489" s="2241"/>
      <c r="AA489" s="2241"/>
    </row>
    <row r="490" spans="1:27" ht="12.2" customHeight="1" x14ac:dyDescent="0.2">
      <c r="A490" s="2068" t="s">
        <v>203</v>
      </c>
      <c r="B490" s="2068" t="s">
        <v>203</v>
      </c>
      <c r="C490" s="2068" t="s">
        <v>1062</v>
      </c>
      <c r="D490" s="2068"/>
      <c r="E490" s="2068"/>
      <c r="F490" s="2068"/>
      <c r="G490" s="2068" t="s">
        <v>1061</v>
      </c>
      <c r="H490" s="2068"/>
      <c r="I490" s="2068"/>
      <c r="J490" s="2068" t="s">
        <v>1060</v>
      </c>
      <c r="K490" s="2068"/>
      <c r="L490" s="2069">
        <v>0.03</v>
      </c>
      <c r="M490" s="2069">
        <v>1.2</v>
      </c>
      <c r="N490" s="2241"/>
      <c r="O490" s="2088">
        <v>1.7639999999999999E-2</v>
      </c>
      <c r="P490" s="2241" t="s">
        <v>203</v>
      </c>
      <c r="Q490" s="2241" t="s">
        <v>203</v>
      </c>
      <c r="R490" s="2069">
        <v>539.69000000000005</v>
      </c>
      <c r="S490" s="2241"/>
      <c r="T490" s="2241"/>
      <c r="U490" s="2241"/>
      <c r="V490" s="2241" t="s">
        <v>203</v>
      </c>
      <c r="W490" s="2241"/>
      <c r="X490" s="2069">
        <v>9.52</v>
      </c>
      <c r="Y490" s="2241"/>
      <c r="Z490" s="2241"/>
      <c r="AA490" s="2241"/>
    </row>
    <row r="491" spans="1:27" ht="12.2" customHeight="1" x14ac:dyDescent="0.2">
      <c r="A491" s="2068" t="s">
        <v>203</v>
      </c>
      <c r="B491" s="2068" t="s">
        <v>203</v>
      </c>
      <c r="C491" s="2068" t="s">
        <v>1059</v>
      </c>
      <c r="D491" s="2068"/>
      <c r="E491" s="2068"/>
      <c r="F491" s="2068"/>
      <c r="G491" s="2068" t="s">
        <v>1058</v>
      </c>
      <c r="H491" s="2068"/>
      <c r="I491" s="2068"/>
      <c r="J491" s="2068" t="s">
        <v>203</v>
      </c>
      <c r="K491" s="2068"/>
      <c r="L491" s="2241" t="s">
        <v>203</v>
      </c>
      <c r="M491" s="2241" t="s">
        <v>203</v>
      </c>
      <c r="N491" s="2241"/>
      <c r="O491" s="2241" t="s">
        <v>203</v>
      </c>
      <c r="P491" s="2241" t="s">
        <v>203</v>
      </c>
      <c r="Q491" s="2241" t="s">
        <v>203</v>
      </c>
      <c r="R491" s="2241" t="s">
        <v>203</v>
      </c>
      <c r="S491" s="2241"/>
      <c r="T491" s="2241"/>
      <c r="U491" s="2241"/>
      <c r="V491" s="2241" t="s">
        <v>203</v>
      </c>
      <c r="W491" s="2241"/>
      <c r="X491" s="2065">
        <v>152.99</v>
      </c>
      <c r="Y491" s="2066"/>
      <c r="Z491" s="2066"/>
      <c r="AA491" s="2066"/>
    </row>
    <row r="492" spans="1:27" ht="48.95" customHeight="1" x14ac:dyDescent="0.2">
      <c r="A492" s="2068" t="s">
        <v>203</v>
      </c>
      <c r="B492" s="2068" t="s">
        <v>203</v>
      </c>
      <c r="C492" s="2068" t="s">
        <v>1332</v>
      </c>
      <c r="D492" s="2068"/>
      <c r="E492" s="2068"/>
      <c r="F492" s="2068"/>
      <c r="G492" s="2068" t="s">
        <v>1331</v>
      </c>
      <c r="H492" s="2068"/>
      <c r="I492" s="2068"/>
      <c r="J492" s="2068" t="s">
        <v>572</v>
      </c>
      <c r="K492" s="2068"/>
      <c r="L492" s="2069">
        <v>26.67</v>
      </c>
      <c r="M492" s="2241" t="s">
        <v>203</v>
      </c>
      <c r="N492" s="2241"/>
      <c r="O492" s="2081">
        <v>13.068300000000001</v>
      </c>
      <c r="P492" s="2069">
        <v>5.87</v>
      </c>
      <c r="Q492" s="2069">
        <v>0.88</v>
      </c>
      <c r="R492" s="2069">
        <v>5.17</v>
      </c>
      <c r="S492" s="2241"/>
      <c r="T492" s="2241"/>
      <c r="U492" s="2241"/>
      <c r="V492" s="2241" t="s">
        <v>203</v>
      </c>
      <c r="W492" s="2241"/>
      <c r="X492" s="2069">
        <v>67.56</v>
      </c>
      <c r="Y492" s="2241"/>
      <c r="Z492" s="2241"/>
      <c r="AA492" s="2241"/>
    </row>
    <row r="493" spans="1:27" ht="12.2" customHeight="1" x14ac:dyDescent="0.2">
      <c r="A493" s="2068" t="s">
        <v>203</v>
      </c>
      <c r="B493" s="2068" t="s">
        <v>203</v>
      </c>
      <c r="C493" s="2068" t="s">
        <v>1330</v>
      </c>
      <c r="D493" s="2068"/>
      <c r="E493" s="2068"/>
      <c r="F493" s="2068"/>
      <c r="G493" s="2068" t="s">
        <v>1329</v>
      </c>
      <c r="H493" s="2068"/>
      <c r="I493" s="2068"/>
      <c r="J493" s="2068" t="s">
        <v>394</v>
      </c>
      <c r="K493" s="2068"/>
      <c r="L493" s="2088">
        <v>1.0499999999999999E-3</v>
      </c>
      <c r="M493" s="2241" t="s">
        <v>203</v>
      </c>
      <c r="N493" s="2241"/>
      <c r="O493" s="2078">
        <v>5.1449999999999998E-4</v>
      </c>
      <c r="P493" s="2069">
        <v>43821.53</v>
      </c>
      <c r="Q493" s="2069">
        <v>1.32</v>
      </c>
      <c r="R493" s="2069">
        <v>57844.42</v>
      </c>
      <c r="S493" s="2241"/>
      <c r="T493" s="2241"/>
      <c r="U493" s="2241"/>
      <c r="V493" s="2241" t="s">
        <v>203</v>
      </c>
      <c r="W493" s="2241"/>
      <c r="X493" s="2069">
        <v>29.76</v>
      </c>
      <c r="Y493" s="2241"/>
      <c r="Z493" s="2241"/>
      <c r="AA493" s="2241"/>
    </row>
    <row r="494" spans="1:27" ht="24.6" customHeight="1" x14ac:dyDescent="0.2">
      <c r="A494" s="2068" t="s">
        <v>203</v>
      </c>
      <c r="B494" s="2068" t="s">
        <v>203</v>
      </c>
      <c r="C494" s="2068" t="s">
        <v>1117</v>
      </c>
      <c r="D494" s="2068"/>
      <c r="E494" s="2068"/>
      <c r="F494" s="2068"/>
      <c r="G494" s="2068" t="s">
        <v>1116</v>
      </c>
      <c r="H494" s="2068"/>
      <c r="I494" s="2068"/>
      <c r="J494" s="2068" t="s">
        <v>1092</v>
      </c>
      <c r="K494" s="2068"/>
      <c r="L494" s="2069">
        <v>0.02</v>
      </c>
      <c r="M494" s="2241" t="s">
        <v>203</v>
      </c>
      <c r="N494" s="2241"/>
      <c r="O494" s="2081">
        <v>9.7999999999999997E-3</v>
      </c>
      <c r="P494" s="2069">
        <v>79.88</v>
      </c>
      <c r="Q494" s="2069">
        <v>1.44</v>
      </c>
      <c r="R494" s="2069">
        <v>115.03</v>
      </c>
      <c r="S494" s="2241"/>
      <c r="T494" s="2241"/>
      <c r="U494" s="2241"/>
      <c r="V494" s="2241" t="s">
        <v>203</v>
      </c>
      <c r="W494" s="2241"/>
      <c r="X494" s="2069">
        <v>1.1299999999999999</v>
      </c>
      <c r="Y494" s="2241"/>
      <c r="Z494" s="2241"/>
      <c r="AA494" s="2241"/>
    </row>
    <row r="495" spans="1:27" ht="12.2" customHeight="1" x14ac:dyDescent="0.2">
      <c r="A495" s="2068" t="s">
        <v>203</v>
      </c>
      <c r="B495" s="2068" t="s">
        <v>203</v>
      </c>
      <c r="C495" s="2068" t="s">
        <v>1517</v>
      </c>
      <c r="D495" s="2068"/>
      <c r="E495" s="2068"/>
      <c r="F495" s="2068"/>
      <c r="G495" s="2068" t="s">
        <v>1516</v>
      </c>
      <c r="H495" s="2068"/>
      <c r="I495" s="2068"/>
      <c r="J495" s="2068" t="s">
        <v>468</v>
      </c>
      <c r="K495" s="2068"/>
      <c r="L495" s="2069">
        <v>0.05</v>
      </c>
      <c r="M495" s="2241" t="s">
        <v>203</v>
      </c>
      <c r="N495" s="2241"/>
      <c r="O495" s="2081">
        <v>2.4500000000000001E-2</v>
      </c>
      <c r="P495" s="2069">
        <v>1239.94</v>
      </c>
      <c r="Q495" s="2069">
        <v>1.23</v>
      </c>
      <c r="R495" s="2069">
        <v>1525.13</v>
      </c>
      <c r="S495" s="2241"/>
      <c r="T495" s="2241"/>
      <c r="U495" s="2241"/>
      <c r="V495" s="2241" t="s">
        <v>203</v>
      </c>
      <c r="W495" s="2241"/>
      <c r="X495" s="2069">
        <v>37.369999999999997</v>
      </c>
      <c r="Y495" s="2241"/>
      <c r="Z495" s="2241"/>
      <c r="AA495" s="2241"/>
    </row>
    <row r="496" spans="1:27" ht="12.2" customHeight="1" x14ac:dyDescent="0.2">
      <c r="A496" s="2068" t="s">
        <v>203</v>
      </c>
      <c r="B496" s="2068" t="s">
        <v>203</v>
      </c>
      <c r="C496" s="2068" t="s">
        <v>1515</v>
      </c>
      <c r="D496" s="2068"/>
      <c r="E496" s="2068"/>
      <c r="F496" s="2068"/>
      <c r="G496" s="2068" t="s">
        <v>1514</v>
      </c>
      <c r="H496" s="2068"/>
      <c r="I496" s="2068"/>
      <c r="J496" s="2068" t="s">
        <v>1328</v>
      </c>
      <c r="K496" s="2068"/>
      <c r="L496" s="2081">
        <v>1.2200000000000001E-2</v>
      </c>
      <c r="M496" s="2241" t="s">
        <v>203</v>
      </c>
      <c r="N496" s="2241"/>
      <c r="O496" s="2074">
        <v>5.9779999999999998E-3</v>
      </c>
      <c r="P496" s="2069">
        <v>2316.7800000000002</v>
      </c>
      <c r="Q496" s="2069">
        <v>1.24</v>
      </c>
      <c r="R496" s="2069">
        <v>2872.81</v>
      </c>
      <c r="S496" s="2241"/>
      <c r="T496" s="2241"/>
      <c r="U496" s="2241"/>
      <c r="V496" s="2241" t="s">
        <v>203</v>
      </c>
      <c r="W496" s="2241"/>
      <c r="X496" s="2069">
        <v>17.170000000000002</v>
      </c>
      <c r="Y496" s="2241"/>
      <c r="Z496" s="2241"/>
      <c r="AA496" s="2241"/>
    </row>
    <row r="497" spans="1:27" ht="12.2" customHeight="1" x14ac:dyDescent="0.2">
      <c r="A497" s="2068" t="s">
        <v>203</v>
      </c>
      <c r="B497" s="2068" t="s">
        <v>203</v>
      </c>
      <c r="C497" s="2068" t="s">
        <v>203</v>
      </c>
      <c r="D497" s="2068"/>
      <c r="E497" s="2068"/>
      <c r="F497" s="2068"/>
      <c r="G497" s="2082" t="s">
        <v>1057</v>
      </c>
      <c r="H497" s="2082"/>
      <c r="I497" s="2082"/>
      <c r="J497" s="2077" t="s">
        <v>203</v>
      </c>
      <c r="K497" s="2077"/>
      <c r="L497" s="2077" t="s">
        <v>203</v>
      </c>
      <c r="M497" s="2077" t="s">
        <v>203</v>
      </c>
      <c r="N497" s="2077"/>
      <c r="O497" s="2077" t="s">
        <v>203</v>
      </c>
      <c r="P497" s="2077" t="s">
        <v>203</v>
      </c>
      <c r="Q497" s="2077" t="s">
        <v>203</v>
      </c>
      <c r="R497" s="2077" t="s">
        <v>203</v>
      </c>
      <c r="S497" s="2077"/>
      <c r="T497" s="2077"/>
      <c r="U497" s="2077"/>
      <c r="V497" s="2077" t="s">
        <v>203</v>
      </c>
      <c r="W497" s="2077"/>
      <c r="X497" s="2079">
        <v>2166.65</v>
      </c>
      <c r="Y497" s="2080"/>
      <c r="Z497" s="2080"/>
      <c r="AA497" s="2080"/>
    </row>
    <row r="498" spans="1:27" ht="24.6" customHeight="1" x14ac:dyDescent="0.2">
      <c r="B498" s="2068" t="s">
        <v>1917</v>
      </c>
      <c r="C498" s="2068" t="s">
        <v>1109</v>
      </c>
      <c r="D498" s="2068"/>
      <c r="E498" s="2068"/>
      <c r="F498" s="2068"/>
      <c r="G498" s="2068" t="s">
        <v>1108</v>
      </c>
      <c r="H498" s="2068"/>
      <c r="I498" s="2068"/>
      <c r="J498" s="2068" t="s">
        <v>249</v>
      </c>
      <c r="K498" s="2068"/>
      <c r="L498" s="2071">
        <v>2</v>
      </c>
      <c r="M498" s="2241" t="s">
        <v>203</v>
      </c>
      <c r="N498" s="2241"/>
      <c r="O498" s="2069">
        <v>2</v>
      </c>
      <c r="P498" s="2241" t="s">
        <v>203</v>
      </c>
      <c r="Q498" s="2241" t="s">
        <v>203</v>
      </c>
      <c r="R498" s="2241" t="s">
        <v>203</v>
      </c>
      <c r="S498" s="2241"/>
      <c r="T498" s="2241"/>
      <c r="U498" s="2241"/>
      <c r="V498" s="2241" t="s">
        <v>203</v>
      </c>
      <c r="W498" s="2241"/>
      <c r="X498" s="2069">
        <v>32.520000000000003</v>
      </c>
      <c r="Y498" s="2241"/>
      <c r="Z498" s="2241"/>
      <c r="AA498" s="2241"/>
    </row>
    <row r="499" spans="1:27" ht="12.2" customHeight="1" x14ac:dyDescent="0.2">
      <c r="C499" s="2068" t="s">
        <v>203</v>
      </c>
      <c r="D499" s="2068"/>
      <c r="E499" s="2068"/>
      <c r="F499" s="2068"/>
      <c r="G499" s="2068" t="s">
        <v>1056</v>
      </c>
      <c r="H499" s="2068"/>
      <c r="I499" s="2068"/>
      <c r="J499" s="2068" t="s">
        <v>203</v>
      </c>
      <c r="K499" s="2068"/>
      <c r="L499" s="2241" t="s">
        <v>203</v>
      </c>
      <c r="M499" s="2241" t="s">
        <v>203</v>
      </c>
      <c r="N499" s="2241"/>
      <c r="O499" s="2241" t="s">
        <v>203</v>
      </c>
      <c r="P499" s="2068" t="s">
        <v>203</v>
      </c>
      <c r="Q499" s="2068" t="s">
        <v>203</v>
      </c>
      <c r="R499" s="2068" t="s">
        <v>203</v>
      </c>
      <c r="S499" s="2068"/>
      <c r="T499" s="2068"/>
      <c r="U499" s="2068"/>
      <c r="V499" s="2068" t="s">
        <v>203</v>
      </c>
      <c r="W499" s="2068"/>
      <c r="X499" s="2069">
        <v>1973.65</v>
      </c>
      <c r="Y499" s="2241"/>
      <c r="Z499" s="2241"/>
      <c r="AA499" s="2241"/>
    </row>
    <row r="500" spans="1:27" ht="24.6" customHeight="1" x14ac:dyDescent="0.2">
      <c r="C500" s="2068" t="s">
        <v>1107</v>
      </c>
      <c r="D500" s="2068"/>
      <c r="E500" s="2068"/>
      <c r="F500" s="2068"/>
      <c r="G500" s="2068" t="s">
        <v>1106</v>
      </c>
      <c r="H500" s="2068"/>
      <c r="I500" s="2068"/>
      <c r="J500" s="2068" t="s">
        <v>249</v>
      </c>
      <c r="K500" s="2068"/>
      <c r="L500" s="2071">
        <v>97</v>
      </c>
      <c r="M500" s="2241" t="s">
        <v>203</v>
      </c>
      <c r="N500" s="2241"/>
      <c r="O500" s="2069">
        <v>97</v>
      </c>
      <c r="P500" s="2068" t="s">
        <v>203</v>
      </c>
      <c r="Q500" s="2068" t="s">
        <v>203</v>
      </c>
      <c r="R500" s="2068" t="s">
        <v>203</v>
      </c>
      <c r="S500" s="2068"/>
      <c r="T500" s="2068"/>
      <c r="U500" s="2068"/>
      <c r="V500" s="2068" t="s">
        <v>203</v>
      </c>
      <c r="W500" s="2068"/>
      <c r="X500" s="2069">
        <v>1914.44</v>
      </c>
      <c r="Y500" s="2241"/>
      <c r="Z500" s="2241"/>
      <c r="AA500" s="2241"/>
    </row>
    <row r="501" spans="1:27" ht="24.6" customHeight="1" x14ac:dyDescent="0.2">
      <c r="C501" s="2068" t="s">
        <v>1105</v>
      </c>
      <c r="D501" s="2068"/>
      <c r="E501" s="2068"/>
      <c r="F501" s="2068"/>
      <c r="G501" s="2068" t="s">
        <v>1104</v>
      </c>
      <c r="H501" s="2068"/>
      <c r="I501" s="2068"/>
      <c r="J501" s="2068" t="s">
        <v>249</v>
      </c>
      <c r="K501" s="2068"/>
      <c r="L501" s="2071">
        <v>51</v>
      </c>
      <c r="M501" s="2241" t="s">
        <v>203</v>
      </c>
      <c r="N501" s="2241"/>
      <c r="O501" s="2069">
        <v>51</v>
      </c>
      <c r="P501" s="2068" t="s">
        <v>203</v>
      </c>
      <c r="Q501" s="2068" t="s">
        <v>203</v>
      </c>
      <c r="R501" s="2068" t="s">
        <v>203</v>
      </c>
      <c r="S501" s="2068"/>
      <c r="T501" s="2068"/>
      <c r="U501" s="2068"/>
      <c r="V501" s="2068" t="s">
        <v>203</v>
      </c>
      <c r="W501" s="2068"/>
      <c r="X501" s="2069">
        <v>1006.56</v>
      </c>
      <c r="Y501" s="2241"/>
      <c r="Z501" s="2241"/>
      <c r="AA501" s="2241"/>
    </row>
    <row r="502" spans="1:27" x14ac:dyDescent="0.2">
      <c r="A502" s="916"/>
      <c r="B502" s="916"/>
      <c r="C502" s="916"/>
      <c r="D502" s="916"/>
      <c r="E502" s="916"/>
      <c r="F502" s="916"/>
      <c r="G502" s="916"/>
      <c r="H502" s="916"/>
      <c r="I502" s="916"/>
      <c r="J502" s="916"/>
      <c r="K502" s="916"/>
      <c r="L502" s="916"/>
      <c r="M502" s="916"/>
      <c r="N502" s="916"/>
      <c r="O502" s="916"/>
      <c r="P502" s="916"/>
      <c r="Q502" s="916"/>
      <c r="R502" s="916"/>
      <c r="S502" s="916"/>
      <c r="T502" s="916"/>
      <c r="U502" s="916"/>
      <c r="V502" s="916"/>
      <c r="W502" s="916"/>
      <c r="X502" s="916"/>
      <c r="Y502" s="916"/>
      <c r="Z502" s="916"/>
      <c r="AA502" s="916"/>
    </row>
    <row r="503" spans="1:27" ht="12.2" customHeight="1" x14ac:dyDescent="0.2">
      <c r="G503" s="2064" t="s">
        <v>246</v>
      </c>
      <c r="H503" s="2064"/>
      <c r="I503" s="2064"/>
      <c r="J503" s="2064"/>
      <c r="K503" s="2064"/>
      <c r="L503" s="2064"/>
      <c r="M503" s="2064"/>
      <c r="N503" s="2064"/>
      <c r="O503" s="2064"/>
      <c r="P503" s="2064"/>
      <c r="Q503" s="2068" t="s">
        <v>203</v>
      </c>
      <c r="R503" s="2065">
        <v>10449.33</v>
      </c>
      <c r="S503" s="2066"/>
      <c r="T503" s="2066"/>
      <c r="U503" s="2066"/>
      <c r="V503" s="2068" t="s">
        <v>203</v>
      </c>
      <c r="W503" s="2068"/>
      <c r="X503" s="2065">
        <v>5120.17</v>
      </c>
      <c r="Y503" s="2066"/>
      <c r="Z503" s="2066"/>
      <c r="AA503" s="2066"/>
    </row>
    <row r="504" spans="1:27" ht="36.75" customHeight="1" x14ac:dyDescent="0.2">
      <c r="A504" s="2068" t="s">
        <v>402</v>
      </c>
      <c r="B504" s="2064" t="s">
        <v>402</v>
      </c>
      <c r="C504" s="2064" t="s">
        <v>2008</v>
      </c>
      <c r="D504" s="2064"/>
      <c r="E504" s="2064"/>
      <c r="F504" s="2064"/>
      <c r="G504" s="2064" t="s">
        <v>1521</v>
      </c>
      <c r="H504" s="2064"/>
      <c r="I504" s="2064"/>
      <c r="J504" s="2064" t="s">
        <v>411</v>
      </c>
      <c r="K504" s="2064"/>
      <c r="L504" s="2069">
        <v>0.42</v>
      </c>
      <c r="M504" s="2241" t="s">
        <v>203</v>
      </c>
      <c r="N504" s="2241"/>
      <c r="O504" s="2065">
        <v>0.42</v>
      </c>
      <c r="P504" s="2241" t="s">
        <v>203</v>
      </c>
      <c r="Q504" s="2241" t="s">
        <v>203</v>
      </c>
      <c r="R504" s="2241" t="s">
        <v>203</v>
      </c>
      <c r="S504" s="2241"/>
      <c r="T504" s="2241"/>
      <c r="U504" s="2241"/>
      <c r="V504" s="2241" t="s">
        <v>203</v>
      </c>
      <c r="W504" s="2241"/>
      <c r="X504" s="2241" t="s">
        <v>203</v>
      </c>
      <c r="Y504" s="2241"/>
      <c r="Z504" s="2241"/>
      <c r="AA504" s="2241"/>
    </row>
    <row r="505" spans="1:27" ht="12.2" customHeight="1" x14ac:dyDescent="0.2">
      <c r="A505" s="2068" t="s">
        <v>203</v>
      </c>
      <c r="B505" s="2068" t="s">
        <v>203</v>
      </c>
      <c r="C505" s="2068" t="s">
        <v>1077</v>
      </c>
      <c r="D505" s="2068"/>
      <c r="E505" s="2068"/>
      <c r="F505" s="2068"/>
      <c r="G505" s="2068" t="s">
        <v>1076</v>
      </c>
      <c r="H505" s="2068"/>
      <c r="I505" s="2068"/>
      <c r="J505" s="2068" t="s">
        <v>1060</v>
      </c>
      <c r="K505" s="2068"/>
      <c r="L505" s="2241" t="s">
        <v>203</v>
      </c>
      <c r="M505" s="2241" t="s">
        <v>203</v>
      </c>
      <c r="N505" s="2241"/>
      <c r="O505" s="2088">
        <v>15.76512</v>
      </c>
      <c r="P505" s="2241" t="s">
        <v>203</v>
      </c>
      <c r="Q505" s="2241" t="s">
        <v>203</v>
      </c>
      <c r="R505" s="2241" t="s">
        <v>203</v>
      </c>
      <c r="S505" s="2241"/>
      <c r="T505" s="2241"/>
      <c r="U505" s="2241"/>
      <c r="V505" s="2241" t="s">
        <v>203</v>
      </c>
      <c r="W505" s="2241"/>
      <c r="X505" s="2065">
        <v>8317.68</v>
      </c>
      <c r="Y505" s="2066"/>
      <c r="Z505" s="2066"/>
      <c r="AA505" s="2066"/>
    </row>
    <row r="506" spans="1:27" ht="12.2" customHeight="1" x14ac:dyDescent="0.2">
      <c r="A506" s="2068" t="s">
        <v>203</v>
      </c>
      <c r="B506" s="2068" t="s">
        <v>203</v>
      </c>
      <c r="C506" s="2068" t="s">
        <v>1132</v>
      </c>
      <c r="D506" s="2068"/>
      <c r="E506" s="2068"/>
      <c r="F506" s="2068"/>
      <c r="G506" s="2068" t="s">
        <v>1131</v>
      </c>
      <c r="H506" s="2068"/>
      <c r="I506" s="2068"/>
      <c r="J506" s="2068" t="s">
        <v>1060</v>
      </c>
      <c r="K506" s="2068"/>
      <c r="L506" s="2069">
        <v>31.28</v>
      </c>
      <c r="M506" s="2069">
        <v>1.2</v>
      </c>
      <c r="N506" s="2241"/>
      <c r="O506" s="2088">
        <v>15.76512</v>
      </c>
      <c r="P506" s="2241" t="s">
        <v>203</v>
      </c>
      <c r="Q506" s="2241" t="s">
        <v>203</v>
      </c>
      <c r="R506" s="2069">
        <v>527.6</v>
      </c>
      <c r="S506" s="2241"/>
      <c r="T506" s="2241"/>
      <c r="U506" s="2241"/>
      <c r="V506" s="2241" t="s">
        <v>203</v>
      </c>
      <c r="W506" s="2241"/>
      <c r="X506" s="2069">
        <v>8317.68</v>
      </c>
      <c r="Y506" s="2241"/>
      <c r="Z506" s="2241"/>
      <c r="AA506" s="2241"/>
    </row>
    <row r="507" spans="1:27" ht="12.2" customHeight="1" x14ac:dyDescent="0.2">
      <c r="A507" s="2068" t="s">
        <v>203</v>
      </c>
      <c r="B507" s="2068" t="s">
        <v>203</v>
      </c>
      <c r="C507" s="2068" t="s">
        <v>1073</v>
      </c>
      <c r="D507" s="2068"/>
      <c r="E507" s="2068"/>
      <c r="F507" s="2068"/>
      <c r="G507" s="2068" t="s">
        <v>258</v>
      </c>
      <c r="H507" s="2068"/>
      <c r="I507" s="2068"/>
      <c r="J507" s="2068" t="s">
        <v>203</v>
      </c>
      <c r="K507" s="2068"/>
      <c r="L507" s="2241" t="s">
        <v>203</v>
      </c>
      <c r="M507" s="2241" t="s">
        <v>203</v>
      </c>
      <c r="N507" s="2241"/>
      <c r="O507" s="2241" t="s">
        <v>203</v>
      </c>
      <c r="P507" s="2241" t="s">
        <v>203</v>
      </c>
      <c r="Q507" s="2241" t="s">
        <v>203</v>
      </c>
      <c r="R507" s="2241" t="s">
        <v>203</v>
      </c>
      <c r="S507" s="2241"/>
      <c r="T507" s="2241"/>
      <c r="U507" s="2241"/>
      <c r="V507" s="2241" t="s">
        <v>203</v>
      </c>
      <c r="W507" s="2241"/>
      <c r="X507" s="2065">
        <v>437.76</v>
      </c>
      <c r="Y507" s="2066"/>
      <c r="Z507" s="2066"/>
      <c r="AA507" s="2066"/>
    </row>
    <row r="508" spans="1:27" ht="12.2" customHeight="1" x14ac:dyDescent="0.2">
      <c r="A508" s="2084" t="s">
        <v>203</v>
      </c>
      <c r="B508" s="2084" t="s">
        <v>203</v>
      </c>
      <c r="C508" s="2084" t="s">
        <v>203</v>
      </c>
      <c r="D508" s="2084"/>
      <c r="E508" s="2084"/>
      <c r="F508" s="2084"/>
      <c r="G508" s="2084" t="s">
        <v>1072</v>
      </c>
      <c r="H508" s="2084"/>
      <c r="I508" s="2084"/>
      <c r="J508" s="2084" t="s">
        <v>1060</v>
      </c>
      <c r="K508" s="2084"/>
      <c r="L508" s="2083" t="s">
        <v>203</v>
      </c>
      <c r="M508" s="2083" t="s">
        <v>203</v>
      </c>
      <c r="N508" s="2083"/>
      <c r="O508" s="2090">
        <v>0.3528</v>
      </c>
      <c r="P508" s="2083" t="s">
        <v>203</v>
      </c>
      <c r="Q508" s="2083" t="s">
        <v>203</v>
      </c>
      <c r="R508" s="2083" t="s">
        <v>203</v>
      </c>
      <c r="S508" s="2083"/>
      <c r="T508" s="2083"/>
      <c r="U508" s="2083"/>
      <c r="V508" s="2083" t="s">
        <v>203</v>
      </c>
      <c r="W508" s="2083"/>
      <c r="X508" s="2065">
        <v>223.08</v>
      </c>
      <c r="Y508" s="2066"/>
      <c r="Z508" s="2066"/>
      <c r="AA508" s="2066"/>
    </row>
    <row r="509" spans="1:27" ht="24.6" customHeight="1" x14ac:dyDescent="0.2">
      <c r="A509" s="2068" t="s">
        <v>203</v>
      </c>
      <c r="B509" s="2068" t="s">
        <v>203</v>
      </c>
      <c r="C509" s="2068" t="s">
        <v>1114</v>
      </c>
      <c r="D509" s="2068"/>
      <c r="E509" s="2068"/>
      <c r="F509" s="2068"/>
      <c r="G509" s="2068" t="s">
        <v>1113</v>
      </c>
      <c r="H509" s="2068"/>
      <c r="I509" s="2068"/>
      <c r="J509" s="2068" t="s">
        <v>1063</v>
      </c>
      <c r="K509" s="2068"/>
      <c r="L509" s="2069">
        <v>0.35</v>
      </c>
      <c r="M509" s="2069">
        <v>1.2</v>
      </c>
      <c r="N509" s="2241"/>
      <c r="O509" s="2081">
        <v>0.1764</v>
      </c>
      <c r="P509" s="2241" t="s">
        <v>203</v>
      </c>
      <c r="Q509" s="2241" t="s">
        <v>203</v>
      </c>
      <c r="R509" s="2069">
        <v>1626.29</v>
      </c>
      <c r="S509" s="2241"/>
      <c r="T509" s="2241"/>
      <c r="U509" s="2241"/>
      <c r="V509" s="2241" t="s">
        <v>203</v>
      </c>
      <c r="W509" s="2241"/>
      <c r="X509" s="2069">
        <v>286.88</v>
      </c>
      <c r="Y509" s="2241"/>
      <c r="Z509" s="2241"/>
      <c r="AA509" s="2241"/>
    </row>
    <row r="510" spans="1:27" ht="12.2" customHeight="1" x14ac:dyDescent="0.2">
      <c r="A510" s="2068" t="s">
        <v>203</v>
      </c>
      <c r="B510" s="2068" t="s">
        <v>203</v>
      </c>
      <c r="C510" s="2068" t="s">
        <v>1112</v>
      </c>
      <c r="D510" s="2068"/>
      <c r="E510" s="2068"/>
      <c r="F510" s="2068"/>
      <c r="G510" s="2068" t="s">
        <v>1111</v>
      </c>
      <c r="H510" s="2068"/>
      <c r="I510" s="2068"/>
      <c r="J510" s="2068" t="s">
        <v>1060</v>
      </c>
      <c r="K510" s="2068"/>
      <c r="L510" s="2069">
        <v>0.35</v>
      </c>
      <c r="M510" s="2069">
        <v>1.2</v>
      </c>
      <c r="N510" s="2241"/>
      <c r="O510" s="2081">
        <v>0.1764</v>
      </c>
      <c r="P510" s="2241" t="s">
        <v>203</v>
      </c>
      <c r="Q510" s="2241" t="s">
        <v>203</v>
      </c>
      <c r="R510" s="2069">
        <v>724.95</v>
      </c>
      <c r="S510" s="2241"/>
      <c r="T510" s="2241"/>
      <c r="U510" s="2241"/>
      <c r="V510" s="2241" t="s">
        <v>203</v>
      </c>
      <c r="W510" s="2241"/>
      <c r="X510" s="2069">
        <v>127.88</v>
      </c>
      <c r="Y510" s="2241"/>
      <c r="Z510" s="2241"/>
      <c r="AA510" s="2241"/>
    </row>
    <row r="511" spans="1:27" ht="24.6" customHeight="1" x14ac:dyDescent="0.2">
      <c r="A511" s="2068" t="s">
        <v>203</v>
      </c>
      <c r="B511" s="2068" t="s">
        <v>203</v>
      </c>
      <c r="C511" s="2068" t="s">
        <v>1065</v>
      </c>
      <c r="D511" s="2068"/>
      <c r="E511" s="2068"/>
      <c r="F511" s="2068"/>
      <c r="G511" s="2068" t="s">
        <v>1064</v>
      </c>
      <c r="H511" s="2068"/>
      <c r="I511" s="2068"/>
      <c r="J511" s="2068" t="s">
        <v>1063</v>
      </c>
      <c r="K511" s="2068"/>
      <c r="L511" s="2069">
        <v>0.35</v>
      </c>
      <c r="M511" s="2069">
        <v>1.2</v>
      </c>
      <c r="N511" s="2241"/>
      <c r="O511" s="2081">
        <v>0.1764</v>
      </c>
      <c r="P511" s="2241" t="s">
        <v>203</v>
      </c>
      <c r="Q511" s="2241" t="s">
        <v>203</v>
      </c>
      <c r="R511" s="2069">
        <v>641.70000000000005</v>
      </c>
      <c r="S511" s="2241"/>
      <c r="T511" s="2241"/>
      <c r="U511" s="2241"/>
      <c r="V511" s="2241" t="s">
        <v>203</v>
      </c>
      <c r="W511" s="2241"/>
      <c r="X511" s="2069">
        <v>113.2</v>
      </c>
      <c r="Y511" s="2241"/>
      <c r="Z511" s="2241"/>
      <c r="AA511" s="2241"/>
    </row>
    <row r="512" spans="1:27" ht="12.2" customHeight="1" x14ac:dyDescent="0.2">
      <c r="A512" s="2068" t="s">
        <v>203</v>
      </c>
      <c r="B512" s="2068" t="s">
        <v>203</v>
      </c>
      <c r="C512" s="2068" t="s">
        <v>1062</v>
      </c>
      <c r="D512" s="2068"/>
      <c r="E512" s="2068"/>
      <c r="F512" s="2068"/>
      <c r="G512" s="2068" t="s">
        <v>1061</v>
      </c>
      <c r="H512" s="2068"/>
      <c r="I512" s="2068"/>
      <c r="J512" s="2068" t="s">
        <v>1060</v>
      </c>
      <c r="K512" s="2068"/>
      <c r="L512" s="2069">
        <v>0.35</v>
      </c>
      <c r="M512" s="2069">
        <v>1.2</v>
      </c>
      <c r="N512" s="2241"/>
      <c r="O512" s="2081">
        <v>0.1764</v>
      </c>
      <c r="P512" s="2241" t="s">
        <v>203</v>
      </c>
      <c r="Q512" s="2241" t="s">
        <v>203</v>
      </c>
      <c r="R512" s="2069">
        <v>539.69000000000005</v>
      </c>
      <c r="S512" s="2241"/>
      <c r="T512" s="2241"/>
      <c r="U512" s="2241"/>
      <c r="V512" s="2241" t="s">
        <v>203</v>
      </c>
      <c r="W512" s="2241"/>
      <c r="X512" s="2069">
        <v>95.2</v>
      </c>
      <c r="Y512" s="2241"/>
      <c r="Z512" s="2241"/>
      <c r="AA512" s="2241"/>
    </row>
    <row r="513" spans="1:27" ht="24.6" customHeight="1" x14ac:dyDescent="0.2">
      <c r="A513" s="2068" t="s">
        <v>203</v>
      </c>
      <c r="B513" s="2068" t="s">
        <v>203</v>
      </c>
      <c r="C513" s="2068" t="s">
        <v>1099</v>
      </c>
      <c r="D513" s="2068"/>
      <c r="E513" s="2068"/>
      <c r="F513" s="2068"/>
      <c r="G513" s="2068" t="s">
        <v>1098</v>
      </c>
      <c r="H513" s="2068"/>
      <c r="I513" s="2068"/>
      <c r="J513" s="2068" t="s">
        <v>1063</v>
      </c>
      <c r="K513" s="2068"/>
      <c r="L513" s="2069">
        <v>2.16</v>
      </c>
      <c r="M513" s="2069">
        <v>1.2</v>
      </c>
      <c r="N513" s="2241"/>
      <c r="O513" s="2088">
        <v>1.0886400000000001</v>
      </c>
      <c r="P513" s="2241" t="s">
        <v>203</v>
      </c>
      <c r="Q513" s="2241" t="s">
        <v>203</v>
      </c>
      <c r="R513" s="2069">
        <v>34.61</v>
      </c>
      <c r="S513" s="2241"/>
      <c r="T513" s="2241"/>
      <c r="U513" s="2241"/>
      <c r="V513" s="2241" t="s">
        <v>203</v>
      </c>
      <c r="W513" s="2241"/>
      <c r="X513" s="2069">
        <v>37.68</v>
      </c>
      <c r="Y513" s="2241"/>
      <c r="Z513" s="2241"/>
      <c r="AA513" s="2241"/>
    </row>
    <row r="514" spans="1:27" ht="12.2" customHeight="1" x14ac:dyDescent="0.2">
      <c r="A514" s="2068" t="s">
        <v>203</v>
      </c>
      <c r="B514" s="2068" t="s">
        <v>203</v>
      </c>
      <c r="C514" s="2068" t="s">
        <v>1059</v>
      </c>
      <c r="D514" s="2068"/>
      <c r="E514" s="2068"/>
      <c r="F514" s="2068"/>
      <c r="G514" s="2068" t="s">
        <v>1058</v>
      </c>
      <c r="H514" s="2068"/>
      <c r="I514" s="2068"/>
      <c r="J514" s="2068" t="s">
        <v>203</v>
      </c>
      <c r="K514" s="2068"/>
      <c r="L514" s="2241" t="s">
        <v>203</v>
      </c>
      <c r="M514" s="2241" t="s">
        <v>203</v>
      </c>
      <c r="N514" s="2241"/>
      <c r="O514" s="2241" t="s">
        <v>203</v>
      </c>
      <c r="P514" s="2241" t="s">
        <v>203</v>
      </c>
      <c r="Q514" s="2241" t="s">
        <v>203</v>
      </c>
      <c r="R514" s="2241" t="s">
        <v>203</v>
      </c>
      <c r="S514" s="2241"/>
      <c r="T514" s="2241"/>
      <c r="U514" s="2241"/>
      <c r="V514" s="2241" t="s">
        <v>203</v>
      </c>
      <c r="W514" s="2241"/>
      <c r="X514" s="2065">
        <v>108.67</v>
      </c>
      <c r="Y514" s="2066"/>
      <c r="Z514" s="2066"/>
      <c r="AA514" s="2066"/>
    </row>
    <row r="515" spans="1:27" ht="12.2" customHeight="1" x14ac:dyDescent="0.2">
      <c r="A515" s="2068" t="s">
        <v>203</v>
      </c>
      <c r="B515" s="2068" t="s">
        <v>203</v>
      </c>
      <c r="C515" s="2068" t="s">
        <v>1097</v>
      </c>
      <c r="D515" s="2068"/>
      <c r="E515" s="2068"/>
      <c r="F515" s="2068"/>
      <c r="G515" s="2068" t="s">
        <v>1096</v>
      </c>
      <c r="H515" s="2068"/>
      <c r="I515" s="2068"/>
      <c r="J515" s="2068" t="s">
        <v>1095</v>
      </c>
      <c r="K515" s="2068"/>
      <c r="L515" s="2081">
        <v>1.1488</v>
      </c>
      <c r="M515" s="2241" t="s">
        <v>203</v>
      </c>
      <c r="N515" s="2241"/>
      <c r="O515" s="2074">
        <v>0.48249599999999998</v>
      </c>
      <c r="P515" s="2241" t="s">
        <v>203</v>
      </c>
      <c r="Q515" s="2241" t="s">
        <v>203</v>
      </c>
      <c r="R515" s="2069">
        <v>7.32</v>
      </c>
      <c r="S515" s="2241"/>
      <c r="T515" s="2241"/>
      <c r="U515" s="2241"/>
      <c r="V515" s="2241" t="s">
        <v>203</v>
      </c>
      <c r="W515" s="2241"/>
      <c r="X515" s="2069">
        <v>3.53</v>
      </c>
      <c r="Y515" s="2241"/>
      <c r="Z515" s="2241"/>
      <c r="AA515" s="2241"/>
    </row>
    <row r="516" spans="1:27" ht="48.95" customHeight="1" x14ac:dyDescent="0.2">
      <c r="A516" s="2068" t="s">
        <v>203</v>
      </c>
      <c r="B516" s="2068" t="s">
        <v>203</v>
      </c>
      <c r="C516" s="2068" t="s">
        <v>1094</v>
      </c>
      <c r="D516" s="2068"/>
      <c r="E516" s="2068"/>
      <c r="F516" s="2068"/>
      <c r="G516" s="2068" t="s">
        <v>1093</v>
      </c>
      <c r="H516" s="2068"/>
      <c r="I516" s="2068"/>
      <c r="J516" s="2068" t="s">
        <v>1092</v>
      </c>
      <c r="K516" s="2068"/>
      <c r="L516" s="2069">
        <v>0.96</v>
      </c>
      <c r="M516" s="2241" t="s">
        <v>203</v>
      </c>
      <c r="N516" s="2241"/>
      <c r="O516" s="2081">
        <v>0.4032</v>
      </c>
      <c r="P516" s="2069">
        <v>155.63</v>
      </c>
      <c r="Q516" s="2069">
        <v>0.78</v>
      </c>
      <c r="R516" s="2069">
        <v>121.39</v>
      </c>
      <c r="S516" s="2241"/>
      <c r="T516" s="2241"/>
      <c r="U516" s="2241"/>
      <c r="V516" s="2241" t="s">
        <v>203</v>
      </c>
      <c r="W516" s="2241"/>
      <c r="X516" s="2069">
        <v>48.94</v>
      </c>
      <c r="Y516" s="2241"/>
      <c r="Z516" s="2241"/>
      <c r="AA516" s="2241"/>
    </row>
    <row r="517" spans="1:27" ht="12.2" customHeight="1" x14ac:dyDescent="0.2">
      <c r="A517" s="2068" t="s">
        <v>203</v>
      </c>
      <c r="B517" s="2068" t="s">
        <v>203</v>
      </c>
      <c r="C517" s="2068" t="s">
        <v>1130</v>
      </c>
      <c r="D517" s="2068"/>
      <c r="E517" s="2068"/>
      <c r="F517" s="2068"/>
      <c r="G517" s="2068" t="s">
        <v>1129</v>
      </c>
      <c r="H517" s="2068"/>
      <c r="I517" s="2068"/>
      <c r="J517" s="2068" t="s">
        <v>1092</v>
      </c>
      <c r="K517" s="2068"/>
      <c r="L517" s="2069">
        <v>0.55000000000000004</v>
      </c>
      <c r="M517" s="2241" t="s">
        <v>203</v>
      </c>
      <c r="N517" s="2241"/>
      <c r="O517" s="2072">
        <v>0.23100000000000001</v>
      </c>
      <c r="P517" s="2069">
        <v>160.07</v>
      </c>
      <c r="Q517" s="2069">
        <v>1.52</v>
      </c>
      <c r="R517" s="2069">
        <v>243.31</v>
      </c>
      <c r="S517" s="2241"/>
      <c r="T517" s="2241"/>
      <c r="U517" s="2241"/>
      <c r="V517" s="2241" t="s">
        <v>203</v>
      </c>
      <c r="W517" s="2241"/>
      <c r="X517" s="2069">
        <v>56.2</v>
      </c>
      <c r="Y517" s="2241"/>
      <c r="Z517" s="2241"/>
      <c r="AA517" s="2241"/>
    </row>
    <row r="518" spans="1:27" ht="12.2" customHeight="1" x14ac:dyDescent="0.2">
      <c r="A518" s="2068" t="s">
        <v>203</v>
      </c>
      <c r="B518" s="2068" t="s">
        <v>203</v>
      </c>
      <c r="C518" s="2068" t="s">
        <v>203</v>
      </c>
      <c r="D518" s="2068"/>
      <c r="E518" s="2068"/>
      <c r="F518" s="2068"/>
      <c r="G518" s="2082" t="s">
        <v>1057</v>
      </c>
      <c r="H518" s="2082"/>
      <c r="I518" s="2082"/>
      <c r="J518" s="2077" t="s">
        <v>203</v>
      </c>
      <c r="K518" s="2077"/>
      <c r="L518" s="2077" t="s">
        <v>203</v>
      </c>
      <c r="M518" s="2077" t="s">
        <v>203</v>
      </c>
      <c r="N518" s="2077"/>
      <c r="O518" s="2077" t="s">
        <v>203</v>
      </c>
      <c r="P518" s="2077" t="s">
        <v>203</v>
      </c>
      <c r="Q518" s="2077" t="s">
        <v>203</v>
      </c>
      <c r="R518" s="2077" t="s">
        <v>203</v>
      </c>
      <c r="S518" s="2077"/>
      <c r="T518" s="2077"/>
      <c r="U518" s="2077"/>
      <c r="V518" s="2077" t="s">
        <v>203</v>
      </c>
      <c r="W518" s="2077"/>
      <c r="X518" s="2079">
        <v>9087.19</v>
      </c>
      <c r="Y518" s="2080"/>
      <c r="Z518" s="2080"/>
      <c r="AA518" s="2080"/>
    </row>
    <row r="519" spans="1:27" ht="24.6" customHeight="1" x14ac:dyDescent="0.2">
      <c r="B519" s="2068" t="s">
        <v>1427</v>
      </c>
      <c r="C519" s="2068" t="s">
        <v>1109</v>
      </c>
      <c r="D519" s="2068"/>
      <c r="E519" s="2068"/>
      <c r="F519" s="2068"/>
      <c r="G519" s="2068" t="s">
        <v>1108</v>
      </c>
      <c r="H519" s="2068"/>
      <c r="I519" s="2068"/>
      <c r="J519" s="2068" t="s">
        <v>249</v>
      </c>
      <c r="K519" s="2068"/>
      <c r="L519" s="2071">
        <v>2</v>
      </c>
      <c r="M519" s="2241" t="s">
        <v>203</v>
      </c>
      <c r="N519" s="2241"/>
      <c r="O519" s="2069">
        <v>2</v>
      </c>
      <c r="P519" s="2241" t="s">
        <v>203</v>
      </c>
      <c r="Q519" s="2241" t="s">
        <v>203</v>
      </c>
      <c r="R519" s="2241" t="s">
        <v>203</v>
      </c>
      <c r="S519" s="2241"/>
      <c r="T519" s="2241"/>
      <c r="U519" s="2241"/>
      <c r="V519" s="2241" t="s">
        <v>203</v>
      </c>
      <c r="W519" s="2241"/>
      <c r="X519" s="2069">
        <v>138.63</v>
      </c>
      <c r="Y519" s="2241"/>
      <c r="Z519" s="2241"/>
      <c r="AA519" s="2241"/>
    </row>
    <row r="520" spans="1:27" ht="12.2" customHeight="1" x14ac:dyDescent="0.2">
      <c r="C520" s="2068" t="s">
        <v>203</v>
      </c>
      <c r="D520" s="2068"/>
      <c r="E520" s="2068"/>
      <c r="F520" s="2068"/>
      <c r="G520" s="2068" t="s">
        <v>1056</v>
      </c>
      <c r="H520" s="2068"/>
      <c r="I520" s="2068"/>
      <c r="J520" s="2068" t="s">
        <v>203</v>
      </c>
      <c r="K520" s="2068"/>
      <c r="L520" s="2241" t="s">
        <v>203</v>
      </c>
      <c r="M520" s="2241" t="s">
        <v>203</v>
      </c>
      <c r="N520" s="2241"/>
      <c r="O520" s="2241" t="s">
        <v>203</v>
      </c>
      <c r="P520" s="2068" t="s">
        <v>203</v>
      </c>
      <c r="Q520" s="2068" t="s">
        <v>203</v>
      </c>
      <c r="R520" s="2068" t="s">
        <v>203</v>
      </c>
      <c r="S520" s="2068"/>
      <c r="T520" s="2068"/>
      <c r="U520" s="2068"/>
      <c r="V520" s="2068" t="s">
        <v>203</v>
      </c>
      <c r="W520" s="2068"/>
      <c r="X520" s="2069">
        <v>8540.76</v>
      </c>
      <c r="Y520" s="2241"/>
      <c r="Z520" s="2241"/>
      <c r="AA520" s="2241"/>
    </row>
    <row r="521" spans="1:27" ht="24.6" customHeight="1" x14ac:dyDescent="0.2">
      <c r="C521" s="2068" t="s">
        <v>1107</v>
      </c>
      <c r="D521" s="2068"/>
      <c r="E521" s="2068"/>
      <c r="F521" s="2068"/>
      <c r="G521" s="2068" t="s">
        <v>1106</v>
      </c>
      <c r="H521" s="2068"/>
      <c r="I521" s="2068"/>
      <c r="J521" s="2068" t="s">
        <v>249</v>
      </c>
      <c r="K521" s="2068"/>
      <c r="L521" s="2071">
        <v>97</v>
      </c>
      <c r="M521" s="2241" t="s">
        <v>203</v>
      </c>
      <c r="N521" s="2241"/>
      <c r="O521" s="2069">
        <v>97</v>
      </c>
      <c r="P521" s="2068" t="s">
        <v>203</v>
      </c>
      <c r="Q521" s="2068" t="s">
        <v>203</v>
      </c>
      <c r="R521" s="2068" t="s">
        <v>203</v>
      </c>
      <c r="S521" s="2068"/>
      <c r="T521" s="2068"/>
      <c r="U521" s="2068"/>
      <c r="V521" s="2068" t="s">
        <v>203</v>
      </c>
      <c r="W521" s="2068"/>
      <c r="X521" s="2069">
        <v>8284.5400000000009</v>
      </c>
      <c r="Y521" s="2241"/>
      <c r="Z521" s="2241"/>
      <c r="AA521" s="2241"/>
    </row>
    <row r="522" spans="1:27" ht="24.6" customHeight="1" x14ac:dyDescent="0.2">
      <c r="C522" s="2068" t="s">
        <v>1105</v>
      </c>
      <c r="D522" s="2068"/>
      <c r="E522" s="2068"/>
      <c r="F522" s="2068"/>
      <c r="G522" s="2068" t="s">
        <v>1104</v>
      </c>
      <c r="H522" s="2068"/>
      <c r="I522" s="2068"/>
      <c r="J522" s="2068" t="s">
        <v>249</v>
      </c>
      <c r="K522" s="2068"/>
      <c r="L522" s="2071">
        <v>51</v>
      </c>
      <c r="M522" s="2241" t="s">
        <v>203</v>
      </c>
      <c r="N522" s="2241"/>
      <c r="O522" s="2069">
        <v>51</v>
      </c>
      <c r="P522" s="2068" t="s">
        <v>203</v>
      </c>
      <c r="Q522" s="2068" t="s">
        <v>203</v>
      </c>
      <c r="R522" s="2068" t="s">
        <v>203</v>
      </c>
      <c r="S522" s="2068"/>
      <c r="T522" s="2068"/>
      <c r="U522" s="2068"/>
      <c r="V522" s="2068" t="s">
        <v>203</v>
      </c>
      <c r="W522" s="2068"/>
      <c r="X522" s="2069">
        <v>4355.79</v>
      </c>
      <c r="Y522" s="2241"/>
      <c r="Z522" s="2241"/>
      <c r="AA522" s="2241"/>
    </row>
    <row r="523" spans="1:27" x14ac:dyDescent="0.2">
      <c r="A523" s="916"/>
      <c r="B523" s="916"/>
      <c r="C523" s="916"/>
      <c r="D523" s="916"/>
      <c r="E523" s="916"/>
      <c r="F523" s="916"/>
      <c r="G523" s="916"/>
      <c r="H523" s="916"/>
      <c r="I523" s="916"/>
      <c r="J523" s="916"/>
      <c r="K523" s="916"/>
      <c r="L523" s="916"/>
      <c r="M523" s="916"/>
      <c r="N523" s="916"/>
      <c r="O523" s="916"/>
      <c r="P523" s="916"/>
      <c r="Q523" s="916"/>
      <c r="R523" s="916"/>
      <c r="S523" s="916"/>
      <c r="T523" s="916"/>
      <c r="U523" s="916"/>
      <c r="V523" s="916"/>
      <c r="W523" s="916"/>
      <c r="X523" s="916"/>
      <c r="Y523" s="916"/>
      <c r="Z523" s="916"/>
      <c r="AA523" s="916"/>
    </row>
    <row r="524" spans="1:27" ht="12.2" customHeight="1" x14ac:dyDescent="0.2">
      <c r="G524" s="2064" t="s">
        <v>246</v>
      </c>
      <c r="H524" s="2064"/>
      <c r="I524" s="2064"/>
      <c r="J524" s="2064"/>
      <c r="K524" s="2064"/>
      <c r="L524" s="2064"/>
      <c r="M524" s="2064"/>
      <c r="N524" s="2064"/>
      <c r="O524" s="2064"/>
      <c r="P524" s="2064"/>
      <c r="Q524" s="2068" t="s">
        <v>203</v>
      </c>
      <c r="R524" s="2065">
        <v>52062.26</v>
      </c>
      <c r="S524" s="2066"/>
      <c r="T524" s="2066"/>
      <c r="U524" s="2066"/>
      <c r="V524" s="2068" t="s">
        <v>203</v>
      </c>
      <c r="W524" s="2068"/>
      <c r="X524" s="2065">
        <v>21866.15</v>
      </c>
      <c r="Y524" s="2066"/>
      <c r="Z524" s="2066"/>
      <c r="AA524" s="2066"/>
    </row>
    <row r="525" spans="1:27" ht="48.95" customHeight="1" x14ac:dyDescent="0.2">
      <c r="A525" s="2068" t="s">
        <v>403</v>
      </c>
      <c r="B525" s="2064" t="s">
        <v>403</v>
      </c>
      <c r="C525" s="2064" t="s">
        <v>990</v>
      </c>
      <c r="D525" s="2064"/>
      <c r="E525" s="2064"/>
      <c r="F525" s="2064"/>
      <c r="G525" s="2064" t="s">
        <v>1136</v>
      </c>
      <c r="H525" s="2064"/>
      <c r="I525" s="2064"/>
      <c r="J525" s="2064" t="s">
        <v>411</v>
      </c>
      <c r="K525" s="2064"/>
      <c r="L525" s="2069">
        <v>7.0000000000000007E-2</v>
      </c>
      <c r="M525" s="2241" t="s">
        <v>203</v>
      </c>
      <c r="N525" s="2241"/>
      <c r="O525" s="2065">
        <v>7.0000000000000007E-2</v>
      </c>
      <c r="P525" s="2241" t="s">
        <v>203</v>
      </c>
      <c r="Q525" s="2241" t="s">
        <v>203</v>
      </c>
      <c r="R525" s="2241" t="s">
        <v>203</v>
      </c>
      <c r="S525" s="2241"/>
      <c r="T525" s="2241"/>
      <c r="U525" s="2241"/>
      <c r="V525" s="2241" t="s">
        <v>203</v>
      </c>
      <c r="W525" s="2241"/>
      <c r="X525" s="2241" t="s">
        <v>203</v>
      </c>
      <c r="Y525" s="2241"/>
      <c r="Z525" s="2241"/>
      <c r="AA525" s="2241"/>
    </row>
    <row r="526" spans="1:27" ht="12.2" customHeight="1" x14ac:dyDescent="0.2">
      <c r="A526" s="2068" t="s">
        <v>203</v>
      </c>
      <c r="B526" s="2068" t="s">
        <v>203</v>
      </c>
      <c r="C526" s="2068" t="s">
        <v>1077</v>
      </c>
      <c r="D526" s="2068"/>
      <c r="E526" s="2068"/>
      <c r="F526" s="2068"/>
      <c r="G526" s="2068" t="s">
        <v>1076</v>
      </c>
      <c r="H526" s="2068"/>
      <c r="I526" s="2068"/>
      <c r="J526" s="2068" t="s">
        <v>1060</v>
      </c>
      <c r="K526" s="2068"/>
      <c r="L526" s="2241" t="s">
        <v>203</v>
      </c>
      <c r="M526" s="2241" t="s">
        <v>203</v>
      </c>
      <c r="N526" s="2241"/>
      <c r="O526" s="2081">
        <v>1.2767999999999999</v>
      </c>
      <c r="P526" s="2241" t="s">
        <v>203</v>
      </c>
      <c r="Q526" s="2241" t="s">
        <v>203</v>
      </c>
      <c r="R526" s="2241" t="s">
        <v>203</v>
      </c>
      <c r="S526" s="2241"/>
      <c r="T526" s="2241"/>
      <c r="U526" s="2241"/>
      <c r="V526" s="2241" t="s">
        <v>203</v>
      </c>
      <c r="W526" s="2241"/>
      <c r="X526" s="2065">
        <v>658.22</v>
      </c>
      <c r="Y526" s="2066"/>
      <c r="Z526" s="2066"/>
      <c r="AA526" s="2066"/>
    </row>
    <row r="527" spans="1:27" ht="12.2" customHeight="1" x14ac:dyDescent="0.2">
      <c r="A527" s="2068" t="s">
        <v>203</v>
      </c>
      <c r="B527" s="2068" t="s">
        <v>203</v>
      </c>
      <c r="C527" s="2068" t="s">
        <v>1101</v>
      </c>
      <c r="D527" s="2068"/>
      <c r="E527" s="2068"/>
      <c r="F527" s="2068"/>
      <c r="G527" s="2068" t="s">
        <v>1100</v>
      </c>
      <c r="H527" s="2068"/>
      <c r="I527" s="2068"/>
      <c r="J527" s="2068" t="s">
        <v>1060</v>
      </c>
      <c r="K527" s="2068"/>
      <c r="L527" s="2076">
        <v>15.2</v>
      </c>
      <c r="M527" s="2069">
        <v>1.2</v>
      </c>
      <c r="N527" s="2241"/>
      <c r="O527" s="2081">
        <v>1.2767999999999999</v>
      </c>
      <c r="P527" s="2241" t="s">
        <v>203</v>
      </c>
      <c r="Q527" s="2241" t="s">
        <v>203</v>
      </c>
      <c r="R527" s="2069">
        <v>515.52</v>
      </c>
      <c r="S527" s="2241"/>
      <c r="T527" s="2241"/>
      <c r="U527" s="2241"/>
      <c r="V527" s="2241" t="s">
        <v>203</v>
      </c>
      <c r="W527" s="2241"/>
      <c r="X527" s="2069">
        <v>658.22</v>
      </c>
      <c r="Y527" s="2241"/>
      <c r="Z527" s="2241"/>
      <c r="AA527" s="2241"/>
    </row>
    <row r="528" spans="1:27" ht="12.2" customHeight="1" x14ac:dyDescent="0.2">
      <c r="A528" s="2068" t="s">
        <v>203</v>
      </c>
      <c r="B528" s="2068" t="s">
        <v>203</v>
      </c>
      <c r="C528" s="2068" t="s">
        <v>1059</v>
      </c>
      <c r="D528" s="2068"/>
      <c r="E528" s="2068"/>
      <c r="F528" s="2068"/>
      <c r="G528" s="2068" t="s">
        <v>1058</v>
      </c>
      <c r="H528" s="2068"/>
      <c r="I528" s="2068"/>
      <c r="J528" s="2068" t="s">
        <v>203</v>
      </c>
      <c r="K528" s="2068"/>
      <c r="L528" s="2241" t="s">
        <v>203</v>
      </c>
      <c r="M528" s="2241" t="s">
        <v>203</v>
      </c>
      <c r="N528" s="2241"/>
      <c r="O528" s="2241" t="s">
        <v>203</v>
      </c>
      <c r="P528" s="2241" t="s">
        <v>203</v>
      </c>
      <c r="Q528" s="2241" t="s">
        <v>203</v>
      </c>
      <c r="R528" s="2241" t="s">
        <v>203</v>
      </c>
      <c r="S528" s="2241"/>
      <c r="T528" s="2241"/>
      <c r="U528" s="2241"/>
      <c r="V528" s="2241" t="s">
        <v>203</v>
      </c>
      <c r="W528" s="2241"/>
      <c r="X528" s="2065">
        <v>10.68</v>
      </c>
      <c r="Y528" s="2066"/>
      <c r="Z528" s="2066"/>
      <c r="AA528" s="2066"/>
    </row>
    <row r="529" spans="1:27" ht="12.2" customHeight="1" x14ac:dyDescent="0.2">
      <c r="A529" s="2068" t="s">
        <v>203</v>
      </c>
      <c r="B529" s="2068" t="s">
        <v>203</v>
      </c>
      <c r="C529" s="2068" t="s">
        <v>1097</v>
      </c>
      <c r="D529" s="2068"/>
      <c r="E529" s="2068"/>
      <c r="F529" s="2068"/>
      <c r="G529" s="2068" t="s">
        <v>1096</v>
      </c>
      <c r="H529" s="2068"/>
      <c r="I529" s="2068"/>
      <c r="J529" s="2068" t="s">
        <v>1095</v>
      </c>
      <c r="K529" s="2068"/>
      <c r="L529" s="2081">
        <v>5.3376000000000001</v>
      </c>
      <c r="M529" s="2241" t="s">
        <v>203</v>
      </c>
      <c r="N529" s="2241"/>
      <c r="O529" s="2074">
        <v>0.37363200000000002</v>
      </c>
      <c r="P529" s="2241" t="s">
        <v>203</v>
      </c>
      <c r="Q529" s="2241" t="s">
        <v>203</v>
      </c>
      <c r="R529" s="2069">
        <v>7.32</v>
      </c>
      <c r="S529" s="2241"/>
      <c r="T529" s="2241"/>
      <c r="U529" s="2241"/>
      <c r="V529" s="2241" t="s">
        <v>203</v>
      </c>
      <c r="W529" s="2241"/>
      <c r="X529" s="2069">
        <v>2.73</v>
      </c>
      <c r="Y529" s="2241"/>
      <c r="Z529" s="2241"/>
      <c r="AA529" s="2241"/>
    </row>
    <row r="530" spans="1:27" ht="36.75" customHeight="1" x14ac:dyDescent="0.2">
      <c r="A530" s="2068" t="s">
        <v>203</v>
      </c>
      <c r="B530" s="2068" t="s">
        <v>203</v>
      </c>
      <c r="C530" s="2068" t="s">
        <v>1135</v>
      </c>
      <c r="D530" s="2068"/>
      <c r="E530" s="2068"/>
      <c r="F530" s="2068"/>
      <c r="G530" s="2068" t="s">
        <v>1134</v>
      </c>
      <c r="H530" s="2068"/>
      <c r="I530" s="2068"/>
      <c r="J530" s="2068" t="s">
        <v>468</v>
      </c>
      <c r="K530" s="2068"/>
      <c r="L530" s="2069">
        <v>1.75</v>
      </c>
      <c r="M530" s="2241" t="s">
        <v>203</v>
      </c>
      <c r="N530" s="2241"/>
      <c r="O530" s="2081">
        <v>0.1225</v>
      </c>
      <c r="P530" s="2069">
        <v>52.34</v>
      </c>
      <c r="Q530" s="2069">
        <v>1.24</v>
      </c>
      <c r="R530" s="2069">
        <v>64.900000000000006</v>
      </c>
      <c r="S530" s="2241"/>
      <c r="T530" s="2241"/>
      <c r="U530" s="2241"/>
      <c r="V530" s="2241" t="s">
        <v>203</v>
      </c>
      <c r="W530" s="2241"/>
      <c r="X530" s="2069">
        <v>7.95</v>
      </c>
      <c r="Y530" s="2241"/>
      <c r="Z530" s="2241"/>
      <c r="AA530" s="2241"/>
    </row>
    <row r="531" spans="1:27" ht="12.2" customHeight="1" x14ac:dyDescent="0.2">
      <c r="A531" s="2068" t="s">
        <v>203</v>
      </c>
      <c r="B531" s="2068" t="s">
        <v>203</v>
      </c>
      <c r="C531" s="2068" t="s">
        <v>203</v>
      </c>
      <c r="D531" s="2068"/>
      <c r="E531" s="2068"/>
      <c r="F531" s="2068"/>
      <c r="G531" s="2082" t="s">
        <v>1057</v>
      </c>
      <c r="H531" s="2082"/>
      <c r="I531" s="2082"/>
      <c r="J531" s="2077" t="s">
        <v>203</v>
      </c>
      <c r="K531" s="2077"/>
      <c r="L531" s="2077" t="s">
        <v>203</v>
      </c>
      <c r="M531" s="2077" t="s">
        <v>203</v>
      </c>
      <c r="N531" s="2077"/>
      <c r="O531" s="2077" t="s">
        <v>203</v>
      </c>
      <c r="P531" s="2077" t="s">
        <v>203</v>
      </c>
      <c r="Q531" s="2077" t="s">
        <v>203</v>
      </c>
      <c r="R531" s="2077" t="s">
        <v>203</v>
      </c>
      <c r="S531" s="2077"/>
      <c r="T531" s="2077"/>
      <c r="U531" s="2077"/>
      <c r="V531" s="2077" t="s">
        <v>203</v>
      </c>
      <c r="W531" s="2077"/>
      <c r="X531" s="2079">
        <v>668.9</v>
      </c>
      <c r="Y531" s="2080"/>
      <c r="Z531" s="2080"/>
      <c r="AA531" s="2080"/>
    </row>
    <row r="532" spans="1:27" ht="24.6" customHeight="1" x14ac:dyDescent="0.2">
      <c r="B532" s="2068" t="s">
        <v>2011</v>
      </c>
      <c r="C532" s="2068" t="s">
        <v>1109</v>
      </c>
      <c r="D532" s="2068"/>
      <c r="E532" s="2068"/>
      <c r="F532" s="2068"/>
      <c r="G532" s="2068" t="s">
        <v>1108</v>
      </c>
      <c r="H532" s="2068"/>
      <c r="I532" s="2068"/>
      <c r="J532" s="2068" t="s">
        <v>249</v>
      </c>
      <c r="K532" s="2068"/>
      <c r="L532" s="2071">
        <v>2</v>
      </c>
      <c r="M532" s="2241" t="s">
        <v>203</v>
      </c>
      <c r="N532" s="2241"/>
      <c r="O532" s="2069">
        <v>2</v>
      </c>
      <c r="P532" s="2241" t="s">
        <v>203</v>
      </c>
      <c r="Q532" s="2241" t="s">
        <v>203</v>
      </c>
      <c r="R532" s="2241" t="s">
        <v>203</v>
      </c>
      <c r="S532" s="2241"/>
      <c r="T532" s="2241"/>
      <c r="U532" s="2241"/>
      <c r="V532" s="2241" t="s">
        <v>203</v>
      </c>
      <c r="W532" s="2241"/>
      <c r="X532" s="2069">
        <v>10.97</v>
      </c>
      <c r="Y532" s="2241"/>
      <c r="Z532" s="2241"/>
      <c r="AA532" s="2241"/>
    </row>
    <row r="533" spans="1:27" ht="12.2" customHeight="1" x14ac:dyDescent="0.2">
      <c r="C533" s="2068" t="s">
        <v>203</v>
      </c>
      <c r="D533" s="2068"/>
      <c r="E533" s="2068"/>
      <c r="F533" s="2068"/>
      <c r="G533" s="2068" t="s">
        <v>1056</v>
      </c>
      <c r="H533" s="2068"/>
      <c r="I533" s="2068"/>
      <c r="J533" s="2068" t="s">
        <v>203</v>
      </c>
      <c r="K533" s="2068"/>
      <c r="L533" s="2241" t="s">
        <v>203</v>
      </c>
      <c r="M533" s="2241" t="s">
        <v>203</v>
      </c>
      <c r="N533" s="2241"/>
      <c r="O533" s="2241" t="s">
        <v>203</v>
      </c>
      <c r="P533" s="2068" t="s">
        <v>203</v>
      </c>
      <c r="Q533" s="2068" t="s">
        <v>203</v>
      </c>
      <c r="R533" s="2068" t="s">
        <v>203</v>
      </c>
      <c r="S533" s="2068"/>
      <c r="T533" s="2068"/>
      <c r="U533" s="2068"/>
      <c r="V533" s="2068" t="s">
        <v>203</v>
      </c>
      <c r="W533" s="2068"/>
      <c r="X533" s="2069">
        <v>658.22</v>
      </c>
      <c r="Y533" s="2241"/>
      <c r="Z533" s="2241"/>
      <c r="AA533" s="2241"/>
    </row>
    <row r="534" spans="1:27" ht="24.6" customHeight="1" x14ac:dyDescent="0.2">
      <c r="C534" s="2068" t="s">
        <v>1107</v>
      </c>
      <c r="D534" s="2068"/>
      <c r="E534" s="2068"/>
      <c r="F534" s="2068"/>
      <c r="G534" s="2068" t="s">
        <v>1106</v>
      </c>
      <c r="H534" s="2068"/>
      <c r="I534" s="2068"/>
      <c r="J534" s="2068" t="s">
        <v>249</v>
      </c>
      <c r="K534" s="2068"/>
      <c r="L534" s="2071">
        <v>97</v>
      </c>
      <c r="M534" s="2241" t="s">
        <v>203</v>
      </c>
      <c r="N534" s="2241"/>
      <c r="O534" s="2069">
        <v>97</v>
      </c>
      <c r="P534" s="2068" t="s">
        <v>203</v>
      </c>
      <c r="Q534" s="2068" t="s">
        <v>203</v>
      </c>
      <c r="R534" s="2068" t="s">
        <v>203</v>
      </c>
      <c r="S534" s="2068"/>
      <c r="T534" s="2068"/>
      <c r="U534" s="2068"/>
      <c r="V534" s="2068" t="s">
        <v>203</v>
      </c>
      <c r="W534" s="2068"/>
      <c r="X534" s="2069">
        <v>638.47</v>
      </c>
      <c r="Y534" s="2241"/>
      <c r="Z534" s="2241"/>
      <c r="AA534" s="2241"/>
    </row>
    <row r="535" spans="1:27" ht="24.6" customHeight="1" x14ac:dyDescent="0.2">
      <c r="C535" s="2068" t="s">
        <v>1105</v>
      </c>
      <c r="D535" s="2068"/>
      <c r="E535" s="2068"/>
      <c r="F535" s="2068"/>
      <c r="G535" s="2068" t="s">
        <v>1104</v>
      </c>
      <c r="H535" s="2068"/>
      <c r="I535" s="2068"/>
      <c r="J535" s="2068" t="s">
        <v>249</v>
      </c>
      <c r="K535" s="2068"/>
      <c r="L535" s="2071">
        <v>51</v>
      </c>
      <c r="M535" s="2241" t="s">
        <v>203</v>
      </c>
      <c r="N535" s="2241"/>
      <c r="O535" s="2069">
        <v>51</v>
      </c>
      <c r="P535" s="2068" t="s">
        <v>203</v>
      </c>
      <c r="Q535" s="2068" t="s">
        <v>203</v>
      </c>
      <c r="R535" s="2068" t="s">
        <v>203</v>
      </c>
      <c r="S535" s="2068"/>
      <c r="T535" s="2068"/>
      <c r="U535" s="2068"/>
      <c r="V535" s="2068" t="s">
        <v>203</v>
      </c>
      <c r="W535" s="2068"/>
      <c r="X535" s="2069">
        <v>335.69</v>
      </c>
      <c r="Y535" s="2241"/>
      <c r="Z535" s="2241"/>
      <c r="AA535" s="2241"/>
    </row>
    <row r="536" spans="1:27" x14ac:dyDescent="0.2">
      <c r="A536" s="916"/>
      <c r="B536" s="916"/>
      <c r="C536" s="916"/>
      <c r="D536" s="916"/>
      <c r="E536" s="916"/>
      <c r="F536" s="916"/>
      <c r="G536" s="916"/>
      <c r="H536" s="916"/>
      <c r="I536" s="916"/>
      <c r="J536" s="916"/>
      <c r="K536" s="916"/>
      <c r="L536" s="916"/>
      <c r="M536" s="916"/>
      <c r="N536" s="916"/>
      <c r="O536" s="916"/>
      <c r="P536" s="916"/>
      <c r="Q536" s="916"/>
      <c r="R536" s="916"/>
      <c r="S536" s="916"/>
      <c r="T536" s="916"/>
      <c r="U536" s="916"/>
      <c r="V536" s="916"/>
      <c r="W536" s="916"/>
      <c r="X536" s="916"/>
      <c r="Y536" s="916"/>
      <c r="Z536" s="916"/>
      <c r="AA536" s="916"/>
    </row>
    <row r="537" spans="1:27" ht="12.2" customHeight="1" x14ac:dyDescent="0.2">
      <c r="G537" s="2064" t="s">
        <v>246</v>
      </c>
      <c r="H537" s="2064"/>
      <c r="I537" s="2064"/>
      <c r="J537" s="2064"/>
      <c r="K537" s="2064"/>
      <c r="L537" s="2064"/>
      <c r="M537" s="2064"/>
      <c r="N537" s="2064"/>
      <c r="O537" s="2064"/>
      <c r="P537" s="2064"/>
      <c r="Q537" s="2068" t="s">
        <v>203</v>
      </c>
      <c r="R537" s="2065">
        <v>23629</v>
      </c>
      <c r="S537" s="2066"/>
      <c r="T537" s="2066"/>
      <c r="U537" s="2066"/>
      <c r="V537" s="2068" t="s">
        <v>203</v>
      </c>
      <c r="W537" s="2068"/>
      <c r="X537" s="2065">
        <v>1654.03</v>
      </c>
      <c r="Y537" s="2066"/>
      <c r="Z537" s="2066"/>
      <c r="AA537" s="2066"/>
    </row>
    <row r="538" spans="1:27" ht="24.6" customHeight="1" x14ac:dyDescent="0.2">
      <c r="A538" s="2068" t="s">
        <v>407</v>
      </c>
      <c r="B538" s="2064" t="s">
        <v>407</v>
      </c>
      <c r="C538" s="2064" t="s">
        <v>2006</v>
      </c>
      <c r="D538" s="2064"/>
      <c r="E538" s="2064"/>
      <c r="F538" s="2064"/>
      <c r="G538" s="2064" t="s">
        <v>1338</v>
      </c>
      <c r="H538" s="2064"/>
      <c r="I538" s="2064"/>
      <c r="J538" s="2064" t="s">
        <v>467</v>
      </c>
      <c r="K538" s="2064"/>
      <c r="L538" s="2071">
        <v>3</v>
      </c>
      <c r="M538" s="2241" t="s">
        <v>203</v>
      </c>
      <c r="N538" s="2241"/>
      <c r="O538" s="2092">
        <v>3</v>
      </c>
      <c r="P538" s="2241" t="s">
        <v>203</v>
      </c>
      <c r="Q538" s="2241" t="s">
        <v>203</v>
      </c>
      <c r="R538" s="2241" t="s">
        <v>203</v>
      </c>
      <c r="S538" s="2241"/>
      <c r="T538" s="2241"/>
      <c r="U538" s="2241"/>
      <c r="V538" s="2241" t="s">
        <v>203</v>
      </c>
      <c r="W538" s="2241"/>
      <c r="X538" s="2241" t="s">
        <v>203</v>
      </c>
      <c r="Y538" s="2241"/>
      <c r="Z538" s="2241"/>
      <c r="AA538" s="2241"/>
    </row>
    <row r="539" spans="1:27" ht="12.2" customHeight="1" x14ac:dyDescent="0.2">
      <c r="A539" s="2068" t="s">
        <v>203</v>
      </c>
      <c r="B539" s="2068" t="s">
        <v>203</v>
      </c>
      <c r="C539" s="2068" t="s">
        <v>1077</v>
      </c>
      <c r="D539" s="2068"/>
      <c r="E539" s="2068"/>
      <c r="F539" s="2068"/>
      <c r="G539" s="2068" t="s">
        <v>1076</v>
      </c>
      <c r="H539" s="2068"/>
      <c r="I539" s="2068"/>
      <c r="J539" s="2068" t="s">
        <v>1060</v>
      </c>
      <c r="K539" s="2068"/>
      <c r="L539" s="2241" t="s">
        <v>203</v>
      </c>
      <c r="M539" s="2241" t="s">
        <v>203</v>
      </c>
      <c r="N539" s="2241"/>
      <c r="O539" s="2069">
        <v>0.84</v>
      </c>
      <c r="P539" s="2241" t="s">
        <v>203</v>
      </c>
      <c r="Q539" s="2241" t="s">
        <v>203</v>
      </c>
      <c r="R539" s="2241" t="s">
        <v>203</v>
      </c>
      <c r="S539" s="2241"/>
      <c r="T539" s="2241"/>
      <c r="U539" s="2241"/>
      <c r="V539" s="2241" t="s">
        <v>203</v>
      </c>
      <c r="W539" s="2241"/>
      <c r="X539" s="2065">
        <v>466.87</v>
      </c>
      <c r="Y539" s="2066"/>
      <c r="Z539" s="2066"/>
      <c r="AA539" s="2066"/>
    </row>
    <row r="540" spans="1:27" ht="12.2" customHeight="1" x14ac:dyDescent="0.2">
      <c r="A540" s="2068" t="s">
        <v>203</v>
      </c>
      <c r="B540" s="2068" t="s">
        <v>203</v>
      </c>
      <c r="C540" s="2068" t="s">
        <v>1125</v>
      </c>
      <c r="D540" s="2068"/>
      <c r="E540" s="2068"/>
      <c r="F540" s="2068"/>
      <c r="G540" s="2068" t="s">
        <v>1124</v>
      </c>
      <c r="H540" s="2068"/>
      <c r="I540" s="2068"/>
      <c r="J540" s="2068" t="s">
        <v>1060</v>
      </c>
      <c r="K540" s="2068"/>
      <c r="L540" s="2069">
        <v>0.28000000000000003</v>
      </c>
      <c r="M540" s="2241" t="s">
        <v>203</v>
      </c>
      <c r="N540" s="2241"/>
      <c r="O540" s="2069">
        <v>0.84</v>
      </c>
      <c r="P540" s="2241" t="s">
        <v>203</v>
      </c>
      <c r="Q540" s="2241" t="s">
        <v>203</v>
      </c>
      <c r="R540" s="2069">
        <v>555.79999999999995</v>
      </c>
      <c r="S540" s="2241"/>
      <c r="T540" s="2241"/>
      <c r="U540" s="2241"/>
      <c r="V540" s="2241" t="s">
        <v>203</v>
      </c>
      <c r="W540" s="2241"/>
      <c r="X540" s="2069">
        <v>466.87</v>
      </c>
      <c r="Y540" s="2241"/>
      <c r="Z540" s="2241"/>
      <c r="AA540" s="2241"/>
    </row>
    <row r="541" spans="1:27" ht="12.2" customHeight="1" x14ac:dyDescent="0.2">
      <c r="A541" s="2068" t="s">
        <v>203</v>
      </c>
      <c r="B541" s="2068" t="s">
        <v>203</v>
      </c>
      <c r="C541" s="2068" t="s">
        <v>1073</v>
      </c>
      <c r="D541" s="2068"/>
      <c r="E541" s="2068"/>
      <c r="F541" s="2068"/>
      <c r="G541" s="2068" t="s">
        <v>258</v>
      </c>
      <c r="H541" s="2068"/>
      <c r="I541" s="2068"/>
      <c r="J541" s="2068" t="s">
        <v>203</v>
      </c>
      <c r="K541" s="2068"/>
      <c r="L541" s="2241" t="s">
        <v>203</v>
      </c>
      <c r="M541" s="2241" t="s">
        <v>203</v>
      </c>
      <c r="N541" s="2241"/>
      <c r="O541" s="2241" t="s">
        <v>203</v>
      </c>
      <c r="P541" s="2241" t="s">
        <v>203</v>
      </c>
      <c r="Q541" s="2241" t="s">
        <v>203</v>
      </c>
      <c r="R541" s="2241" t="s">
        <v>203</v>
      </c>
      <c r="S541" s="2241"/>
      <c r="T541" s="2241"/>
      <c r="U541" s="2241"/>
      <c r="V541" s="2241" t="s">
        <v>203</v>
      </c>
      <c r="W541" s="2241"/>
      <c r="X541" s="2065">
        <v>68.040000000000006</v>
      </c>
      <c r="Y541" s="2066"/>
      <c r="Z541" s="2066"/>
      <c r="AA541" s="2066"/>
    </row>
    <row r="542" spans="1:27" ht="12.2" customHeight="1" x14ac:dyDescent="0.2">
      <c r="A542" s="2084" t="s">
        <v>203</v>
      </c>
      <c r="B542" s="2084" t="s">
        <v>203</v>
      </c>
      <c r="C542" s="2084" t="s">
        <v>203</v>
      </c>
      <c r="D542" s="2084"/>
      <c r="E542" s="2084"/>
      <c r="F542" s="2084"/>
      <c r="G542" s="2084" t="s">
        <v>1072</v>
      </c>
      <c r="H542" s="2084"/>
      <c r="I542" s="2084"/>
      <c r="J542" s="2084" t="s">
        <v>1060</v>
      </c>
      <c r="K542" s="2084"/>
      <c r="L542" s="2083" t="s">
        <v>203</v>
      </c>
      <c r="M542" s="2083" t="s">
        <v>203</v>
      </c>
      <c r="N542" s="2083"/>
      <c r="O542" s="2091">
        <v>0.06</v>
      </c>
      <c r="P542" s="2083" t="s">
        <v>203</v>
      </c>
      <c r="Q542" s="2083" t="s">
        <v>203</v>
      </c>
      <c r="R542" s="2083" t="s">
        <v>203</v>
      </c>
      <c r="S542" s="2083"/>
      <c r="T542" s="2083"/>
      <c r="U542" s="2083"/>
      <c r="V542" s="2083" t="s">
        <v>203</v>
      </c>
      <c r="W542" s="2083"/>
      <c r="X542" s="2065">
        <v>37.94</v>
      </c>
      <c r="Y542" s="2066"/>
      <c r="Z542" s="2066"/>
      <c r="AA542" s="2066"/>
    </row>
    <row r="543" spans="1:27" ht="24.6" customHeight="1" x14ac:dyDescent="0.2">
      <c r="A543" s="2068" t="s">
        <v>203</v>
      </c>
      <c r="B543" s="2068" t="s">
        <v>203</v>
      </c>
      <c r="C543" s="2068" t="s">
        <v>1114</v>
      </c>
      <c r="D543" s="2068"/>
      <c r="E543" s="2068"/>
      <c r="F543" s="2068"/>
      <c r="G543" s="2068" t="s">
        <v>1113</v>
      </c>
      <c r="H543" s="2068"/>
      <c r="I543" s="2068"/>
      <c r="J543" s="2068" t="s">
        <v>1063</v>
      </c>
      <c r="K543" s="2068"/>
      <c r="L543" s="2069">
        <v>0.01</v>
      </c>
      <c r="M543" s="2241" t="s">
        <v>203</v>
      </c>
      <c r="N543" s="2241"/>
      <c r="O543" s="2069">
        <v>0.03</v>
      </c>
      <c r="P543" s="2241" t="s">
        <v>203</v>
      </c>
      <c r="Q543" s="2241" t="s">
        <v>203</v>
      </c>
      <c r="R543" s="2069">
        <v>1626.29</v>
      </c>
      <c r="S543" s="2241"/>
      <c r="T543" s="2241"/>
      <c r="U543" s="2241"/>
      <c r="V543" s="2241" t="s">
        <v>203</v>
      </c>
      <c r="W543" s="2241"/>
      <c r="X543" s="2069">
        <v>48.79</v>
      </c>
      <c r="Y543" s="2241"/>
      <c r="Z543" s="2241"/>
      <c r="AA543" s="2241"/>
    </row>
    <row r="544" spans="1:27" ht="12.2" customHeight="1" x14ac:dyDescent="0.2">
      <c r="A544" s="2068" t="s">
        <v>203</v>
      </c>
      <c r="B544" s="2068" t="s">
        <v>203</v>
      </c>
      <c r="C544" s="2068" t="s">
        <v>1112</v>
      </c>
      <c r="D544" s="2068"/>
      <c r="E544" s="2068"/>
      <c r="F544" s="2068"/>
      <c r="G544" s="2068" t="s">
        <v>1111</v>
      </c>
      <c r="H544" s="2068"/>
      <c r="I544" s="2068"/>
      <c r="J544" s="2068" t="s">
        <v>1060</v>
      </c>
      <c r="K544" s="2068"/>
      <c r="L544" s="2069">
        <v>0.01</v>
      </c>
      <c r="M544" s="2241" t="s">
        <v>203</v>
      </c>
      <c r="N544" s="2241"/>
      <c r="O544" s="2069">
        <v>0.03</v>
      </c>
      <c r="P544" s="2241" t="s">
        <v>203</v>
      </c>
      <c r="Q544" s="2241" t="s">
        <v>203</v>
      </c>
      <c r="R544" s="2069">
        <v>724.95</v>
      </c>
      <c r="S544" s="2241"/>
      <c r="T544" s="2241"/>
      <c r="U544" s="2241"/>
      <c r="V544" s="2241" t="s">
        <v>203</v>
      </c>
      <c r="W544" s="2241"/>
      <c r="X544" s="2069">
        <v>21.75</v>
      </c>
      <c r="Y544" s="2241"/>
      <c r="Z544" s="2241"/>
      <c r="AA544" s="2241"/>
    </row>
    <row r="545" spans="1:27" ht="24.6" customHeight="1" x14ac:dyDescent="0.2">
      <c r="A545" s="2068" t="s">
        <v>203</v>
      </c>
      <c r="B545" s="2068" t="s">
        <v>203</v>
      </c>
      <c r="C545" s="2068" t="s">
        <v>1065</v>
      </c>
      <c r="D545" s="2068"/>
      <c r="E545" s="2068"/>
      <c r="F545" s="2068"/>
      <c r="G545" s="2068" t="s">
        <v>1064</v>
      </c>
      <c r="H545" s="2068"/>
      <c r="I545" s="2068"/>
      <c r="J545" s="2068" t="s">
        <v>1063</v>
      </c>
      <c r="K545" s="2068"/>
      <c r="L545" s="2069">
        <v>0.01</v>
      </c>
      <c r="M545" s="2241" t="s">
        <v>203</v>
      </c>
      <c r="N545" s="2241"/>
      <c r="O545" s="2069">
        <v>0.03</v>
      </c>
      <c r="P545" s="2241" t="s">
        <v>203</v>
      </c>
      <c r="Q545" s="2241" t="s">
        <v>203</v>
      </c>
      <c r="R545" s="2069">
        <v>641.70000000000005</v>
      </c>
      <c r="S545" s="2241"/>
      <c r="T545" s="2241"/>
      <c r="U545" s="2241"/>
      <c r="V545" s="2241" t="s">
        <v>203</v>
      </c>
      <c r="W545" s="2241"/>
      <c r="X545" s="2069">
        <v>19.25</v>
      </c>
      <c r="Y545" s="2241"/>
      <c r="Z545" s="2241"/>
      <c r="AA545" s="2241"/>
    </row>
    <row r="546" spans="1:27" ht="12.2" customHeight="1" x14ac:dyDescent="0.2">
      <c r="A546" s="2068" t="s">
        <v>203</v>
      </c>
      <c r="B546" s="2068" t="s">
        <v>203</v>
      </c>
      <c r="C546" s="2068" t="s">
        <v>1062</v>
      </c>
      <c r="D546" s="2068"/>
      <c r="E546" s="2068"/>
      <c r="F546" s="2068"/>
      <c r="G546" s="2068" t="s">
        <v>1061</v>
      </c>
      <c r="H546" s="2068"/>
      <c r="I546" s="2068"/>
      <c r="J546" s="2068" t="s">
        <v>1060</v>
      </c>
      <c r="K546" s="2068"/>
      <c r="L546" s="2069">
        <v>0.01</v>
      </c>
      <c r="M546" s="2241" t="s">
        <v>203</v>
      </c>
      <c r="N546" s="2241"/>
      <c r="O546" s="2069">
        <v>0.03</v>
      </c>
      <c r="P546" s="2241" t="s">
        <v>203</v>
      </c>
      <c r="Q546" s="2241" t="s">
        <v>203</v>
      </c>
      <c r="R546" s="2069">
        <v>539.69000000000005</v>
      </c>
      <c r="S546" s="2241"/>
      <c r="T546" s="2241"/>
      <c r="U546" s="2241"/>
      <c r="V546" s="2241" t="s">
        <v>203</v>
      </c>
      <c r="W546" s="2241"/>
      <c r="X546" s="2069">
        <v>16.190000000000001</v>
      </c>
      <c r="Y546" s="2241"/>
      <c r="Z546" s="2241"/>
      <c r="AA546" s="2241"/>
    </row>
    <row r="547" spans="1:27" ht="12.2" customHeight="1" x14ac:dyDescent="0.2">
      <c r="A547" s="2068" t="s">
        <v>203</v>
      </c>
      <c r="B547" s="2068" t="s">
        <v>203</v>
      </c>
      <c r="C547" s="2068" t="s">
        <v>1059</v>
      </c>
      <c r="D547" s="2068"/>
      <c r="E547" s="2068"/>
      <c r="F547" s="2068"/>
      <c r="G547" s="2068" t="s">
        <v>1058</v>
      </c>
      <c r="H547" s="2068"/>
      <c r="I547" s="2068"/>
      <c r="J547" s="2068" t="s">
        <v>203</v>
      </c>
      <c r="K547" s="2068"/>
      <c r="L547" s="2241" t="s">
        <v>203</v>
      </c>
      <c r="M547" s="2241" t="s">
        <v>203</v>
      </c>
      <c r="N547" s="2241"/>
      <c r="O547" s="2241" t="s">
        <v>203</v>
      </c>
      <c r="P547" s="2241" t="s">
        <v>203</v>
      </c>
      <c r="Q547" s="2241" t="s">
        <v>203</v>
      </c>
      <c r="R547" s="2241" t="s">
        <v>203</v>
      </c>
      <c r="S547" s="2241"/>
      <c r="T547" s="2241"/>
      <c r="U547" s="2241"/>
      <c r="V547" s="2241" t="s">
        <v>203</v>
      </c>
      <c r="W547" s="2241"/>
      <c r="X547" s="2065">
        <v>14.79</v>
      </c>
      <c r="Y547" s="2066"/>
      <c r="Z547" s="2066"/>
      <c r="AA547" s="2066"/>
    </row>
    <row r="548" spans="1:27" ht="24.6" customHeight="1" x14ac:dyDescent="0.2">
      <c r="A548" s="2068" t="s">
        <v>203</v>
      </c>
      <c r="B548" s="2068" t="s">
        <v>203</v>
      </c>
      <c r="C548" s="2068" t="s">
        <v>1140</v>
      </c>
      <c r="D548" s="2068"/>
      <c r="E548" s="2068"/>
      <c r="F548" s="2068"/>
      <c r="G548" s="2068" t="s">
        <v>1139</v>
      </c>
      <c r="H548" s="2068"/>
      <c r="I548" s="2068"/>
      <c r="J548" s="2068" t="s">
        <v>394</v>
      </c>
      <c r="K548" s="2068"/>
      <c r="L548" s="2088">
        <v>3.0000000000000001E-5</v>
      </c>
      <c r="M548" s="2241" t="s">
        <v>203</v>
      </c>
      <c r="N548" s="2241"/>
      <c r="O548" s="2088">
        <v>9.0000000000000006E-5</v>
      </c>
      <c r="P548" s="2069">
        <v>127406</v>
      </c>
      <c r="Q548" s="2069">
        <v>1.29</v>
      </c>
      <c r="R548" s="2069">
        <v>164353.74</v>
      </c>
      <c r="S548" s="2241"/>
      <c r="T548" s="2241"/>
      <c r="U548" s="2241"/>
      <c r="V548" s="2241" t="s">
        <v>203</v>
      </c>
      <c r="W548" s="2241"/>
      <c r="X548" s="2069">
        <v>14.79</v>
      </c>
      <c r="Y548" s="2241"/>
      <c r="Z548" s="2241"/>
      <c r="AA548" s="2241"/>
    </row>
    <row r="549" spans="1:27" ht="12.2" customHeight="1" x14ac:dyDescent="0.2">
      <c r="A549" s="2068" t="s">
        <v>203</v>
      </c>
      <c r="B549" s="2068" t="s">
        <v>203</v>
      </c>
      <c r="C549" s="2068" t="s">
        <v>203</v>
      </c>
      <c r="D549" s="2068"/>
      <c r="E549" s="2068"/>
      <c r="F549" s="2068"/>
      <c r="G549" s="2082" t="s">
        <v>1057</v>
      </c>
      <c r="H549" s="2082"/>
      <c r="I549" s="2082"/>
      <c r="J549" s="2077" t="s">
        <v>203</v>
      </c>
      <c r="K549" s="2077"/>
      <c r="L549" s="2077" t="s">
        <v>203</v>
      </c>
      <c r="M549" s="2077" t="s">
        <v>203</v>
      </c>
      <c r="N549" s="2077"/>
      <c r="O549" s="2077" t="s">
        <v>203</v>
      </c>
      <c r="P549" s="2077" t="s">
        <v>203</v>
      </c>
      <c r="Q549" s="2077" t="s">
        <v>203</v>
      </c>
      <c r="R549" s="2077" t="s">
        <v>203</v>
      </c>
      <c r="S549" s="2077"/>
      <c r="T549" s="2077"/>
      <c r="U549" s="2077"/>
      <c r="V549" s="2077" t="s">
        <v>203</v>
      </c>
      <c r="W549" s="2077"/>
      <c r="X549" s="2079">
        <v>587.64</v>
      </c>
      <c r="Y549" s="2080"/>
      <c r="Z549" s="2080"/>
      <c r="AA549" s="2080"/>
    </row>
    <row r="550" spans="1:27" ht="24.6" customHeight="1" x14ac:dyDescent="0.2">
      <c r="B550" s="2068" t="s">
        <v>575</v>
      </c>
      <c r="C550" s="2068" t="s">
        <v>1109</v>
      </c>
      <c r="D550" s="2068"/>
      <c r="E550" s="2068"/>
      <c r="F550" s="2068"/>
      <c r="G550" s="2068" t="s">
        <v>1108</v>
      </c>
      <c r="H550" s="2068"/>
      <c r="I550" s="2068"/>
      <c r="J550" s="2068" t="s">
        <v>249</v>
      </c>
      <c r="K550" s="2068"/>
      <c r="L550" s="2071">
        <v>2</v>
      </c>
      <c r="M550" s="2241" t="s">
        <v>203</v>
      </c>
      <c r="N550" s="2241"/>
      <c r="O550" s="2069">
        <v>2</v>
      </c>
      <c r="P550" s="2241" t="s">
        <v>203</v>
      </c>
      <c r="Q550" s="2241" t="s">
        <v>203</v>
      </c>
      <c r="R550" s="2241" t="s">
        <v>203</v>
      </c>
      <c r="S550" s="2241"/>
      <c r="T550" s="2241"/>
      <c r="U550" s="2241"/>
      <c r="V550" s="2241" t="s">
        <v>203</v>
      </c>
      <c r="W550" s="2241"/>
      <c r="X550" s="2069">
        <v>9.34</v>
      </c>
      <c r="Y550" s="2241"/>
      <c r="Z550" s="2241"/>
      <c r="AA550" s="2241"/>
    </row>
    <row r="551" spans="1:27" ht="12.2" customHeight="1" x14ac:dyDescent="0.2">
      <c r="C551" s="2068" t="s">
        <v>203</v>
      </c>
      <c r="D551" s="2068"/>
      <c r="E551" s="2068"/>
      <c r="F551" s="2068"/>
      <c r="G551" s="2068" t="s">
        <v>1056</v>
      </c>
      <c r="H551" s="2068"/>
      <c r="I551" s="2068"/>
      <c r="J551" s="2068" t="s">
        <v>203</v>
      </c>
      <c r="K551" s="2068"/>
      <c r="L551" s="2241" t="s">
        <v>203</v>
      </c>
      <c r="M551" s="2241" t="s">
        <v>203</v>
      </c>
      <c r="N551" s="2241"/>
      <c r="O551" s="2241" t="s">
        <v>203</v>
      </c>
      <c r="P551" s="2068" t="s">
        <v>203</v>
      </c>
      <c r="Q551" s="2068" t="s">
        <v>203</v>
      </c>
      <c r="R551" s="2068" t="s">
        <v>203</v>
      </c>
      <c r="S551" s="2068"/>
      <c r="T551" s="2068"/>
      <c r="U551" s="2068"/>
      <c r="V551" s="2068" t="s">
        <v>203</v>
      </c>
      <c r="W551" s="2068"/>
      <c r="X551" s="2069">
        <v>504.81</v>
      </c>
      <c r="Y551" s="2241"/>
      <c r="Z551" s="2241"/>
      <c r="AA551" s="2241"/>
    </row>
    <row r="552" spans="1:27" ht="24.6" customHeight="1" x14ac:dyDescent="0.2">
      <c r="C552" s="2068" t="s">
        <v>1107</v>
      </c>
      <c r="D552" s="2068"/>
      <c r="E552" s="2068"/>
      <c r="F552" s="2068"/>
      <c r="G552" s="2068" t="s">
        <v>1106</v>
      </c>
      <c r="H552" s="2068"/>
      <c r="I552" s="2068"/>
      <c r="J552" s="2068" t="s">
        <v>249</v>
      </c>
      <c r="K552" s="2068"/>
      <c r="L552" s="2071">
        <v>97</v>
      </c>
      <c r="M552" s="2241" t="s">
        <v>203</v>
      </c>
      <c r="N552" s="2241"/>
      <c r="O552" s="2069">
        <v>97</v>
      </c>
      <c r="P552" s="2068" t="s">
        <v>203</v>
      </c>
      <c r="Q552" s="2068" t="s">
        <v>203</v>
      </c>
      <c r="R552" s="2068" t="s">
        <v>203</v>
      </c>
      <c r="S552" s="2068"/>
      <c r="T552" s="2068"/>
      <c r="U552" s="2068"/>
      <c r="V552" s="2068" t="s">
        <v>203</v>
      </c>
      <c r="W552" s="2068"/>
      <c r="X552" s="2069">
        <v>489.67</v>
      </c>
      <c r="Y552" s="2241"/>
      <c r="Z552" s="2241"/>
      <c r="AA552" s="2241"/>
    </row>
    <row r="553" spans="1:27" ht="24.6" customHeight="1" x14ac:dyDescent="0.2">
      <c r="C553" s="2068" t="s">
        <v>1105</v>
      </c>
      <c r="D553" s="2068"/>
      <c r="E553" s="2068"/>
      <c r="F553" s="2068"/>
      <c r="G553" s="2068" t="s">
        <v>1104</v>
      </c>
      <c r="H553" s="2068"/>
      <c r="I553" s="2068"/>
      <c r="J553" s="2068" t="s">
        <v>249</v>
      </c>
      <c r="K553" s="2068"/>
      <c r="L553" s="2071">
        <v>51</v>
      </c>
      <c r="M553" s="2241" t="s">
        <v>203</v>
      </c>
      <c r="N553" s="2241"/>
      <c r="O553" s="2069">
        <v>51</v>
      </c>
      <c r="P553" s="2068" t="s">
        <v>203</v>
      </c>
      <c r="Q553" s="2068" t="s">
        <v>203</v>
      </c>
      <c r="R553" s="2068" t="s">
        <v>203</v>
      </c>
      <c r="S553" s="2068"/>
      <c r="T553" s="2068"/>
      <c r="U553" s="2068"/>
      <c r="V553" s="2068" t="s">
        <v>203</v>
      </c>
      <c r="W553" s="2068"/>
      <c r="X553" s="2069">
        <v>257.45</v>
      </c>
      <c r="Y553" s="2241"/>
      <c r="Z553" s="2241"/>
      <c r="AA553" s="2241"/>
    </row>
    <row r="554" spans="1:27" x14ac:dyDescent="0.2">
      <c r="A554" s="916"/>
      <c r="B554" s="916"/>
      <c r="C554" s="916"/>
      <c r="D554" s="916"/>
      <c r="E554" s="916"/>
      <c r="F554" s="916"/>
      <c r="G554" s="916"/>
      <c r="H554" s="916"/>
      <c r="I554" s="916"/>
      <c r="J554" s="916"/>
      <c r="K554" s="916"/>
      <c r="L554" s="916"/>
      <c r="M554" s="916"/>
      <c r="N554" s="916"/>
      <c r="O554" s="916"/>
      <c r="P554" s="916"/>
      <c r="Q554" s="916"/>
      <c r="R554" s="916"/>
      <c r="S554" s="916"/>
      <c r="T554" s="916"/>
      <c r="U554" s="916"/>
      <c r="V554" s="916"/>
      <c r="W554" s="916"/>
      <c r="X554" s="916"/>
      <c r="Y554" s="916"/>
      <c r="Z554" s="916"/>
      <c r="AA554" s="916"/>
    </row>
    <row r="555" spans="1:27" ht="12.2" customHeight="1" x14ac:dyDescent="0.2">
      <c r="G555" s="2064" t="s">
        <v>246</v>
      </c>
      <c r="H555" s="2064"/>
      <c r="I555" s="2064"/>
      <c r="J555" s="2064"/>
      <c r="K555" s="2064"/>
      <c r="L555" s="2064"/>
      <c r="M555" s="2064"/>
      <c r="N555" s="2064"/>
      <c r="O555" s="2064"/>
      <c r="P555" s="2064"/>
      <c r="Q555" s="2068" t="s">
        <v>203</v>
      </c>
      <c r="R555" s="2065">
        <v>448.03</v>
      </c>
      <c r="S555" s="2066"/>
      <c r="T555" s="2066"/>
      <c r="U555" s="2066"/>
      <c r="V555" s="2068" t="s">
        <v>203</v>
      </c>
      <c r="W555" s="2068"/>
      <c r="X555" s="2065">
        <v>1344.1</v>
      </c>
      <c r="Y555" s="2066"/>
      <c r="Z555" s="2066"/>
      <c r="AA555" s="2066"/>
    </row>
    <row r="556" spans="1:27" ht="24.6" customHeight="1" x14ac:dyDescent="0.2">
      <c r="A556" s="2068" t="s">
        <v>406</v>
      </c>
      <c r="B556" s="2064" t="s">
        <v>406</v>
      </c>
      <c r="C556" s="2064" t="s">
        <v>2005</v>
      </c>
      <c r="D556" s="2064"/>
      <c r="E556" s="2064"/>
      <c r="F556" s="2064"/>
      <c r="G556" s="2064" t="s">
        <v>1155</v>
      </c>
      <c r="H556" s="2064"/>
      <c r="I556" s="2064"/>
      <c r="J556" s="2064" t="s">
        <v>467</v>
      </c>
      <c r="K556" s="2064"/>
      <c r="L556" s="2071">
        <v>1</v>
      </c>
      <c r="M556" s="2241" t="s">
        <v>203</v>
      </c>
      <c r="N556" s="2241"/>
      <c r="O556" s="2092">
        <v>1</v>
      </c>
      <c r="P556" s="2241" t="s">
        <v>203</v>
      </c>
      <c r="Q556" s="2241" t="s">
        <v>203</v>
      </c>
      <c r="R556" s="2241" t="s">
        <v>203</v>
      </c>
      <c r="S556" s="2241"/>
      <c r="T556" s="2241"/>
      <c r="U556" s="2241"/>
      <c r="V556" s="2241" t="s">
        <v>203</v>
      </c>
      <c r="W556" s="2241"/>
      <c r="X556" s="2241" t="s">
        <v>203</v>
      </c>
      <c r="Y556" s="2241"/>
      <c r="Z556" s="2241"/>
      <c r="AA556" s="2241"/>
    </row>
    <row r="557" spans="1:27" ht="12.2" customHeight="1" x14ac:dyDescent="0.2">
      <c r="A557" s="2068" t="s">
        <v>203</v>
      </c>
      <c r="B557" s="2068" t="s">
        <v>203</v>
      </c>
      <c r="C557" s="2068" t="s">
        <v>1077</v>
      </c>
      <c r="D557" s="2068"/>
      <c r="E557" s="2068"/>
      <c r="F557" s="2068"/>
      <c r="G557" s="2068" t="s">
        <v>1076</v>
      </c>
      <c r="H557" s="2068"/>
      <c r="I557" s="2068"/>
      <c r="J557" s="2068" t="s">
        <v>1060</v>
      </c>
      <c r="K557" s="2068"/>
      <c r="L557" s="2241" t="s">
        <v>203</v>
      </c>
      <c r="M557" s="2241" t="s">
        <v>203</v>
      </c>
      <c r="N557" s="2241"/>
      <c r="O557" s="2069">
        <v>0.7</v>
      </c>
      <c r="P557" s="2241" t="s">
        <v>203</v>
      </c>
      <c r="Q557" s="2241" t="s">
        <v>203</v>
      </c>
      <c r="R557" s="2241" t="s">
        <v>203</v>
      </c>
      <c r="S557" s="2241"/>
      <c r="T557" s="2241"/>
      <c r="U557" s="2241"/>
      <c r="V557" s="2241" t="s">
        <v>203</v>
      </c>
      <c r="W557" s="2241"/>
      <c r="X557" s="2065">
        <v>389.06</v>
      </c>
      <c r="Y557" s="2066"/>
      <c r="Z557" s="2066"/>
      <c r="AA557" s="2066"/>
    </row>
    <row r="558" spans="1:27" ht="12.2" customHeight="1" x14ac:dyDescent="0.2">
      <c r="A558" s="2068" t="s">
        <v>203</v>
      </c>
      <c r="B558" s="2068" t="s">
        <v>203</v>
      </c>
      <c r="C558" s="2068" t="s">
        <v>1125</v>
      </c>
      <c r="D558" s="2068"/>
      <c r="E558" s="2068"/>
      <c r="F558" s="2068"/>
      <c r="G558" s="2068" t="s">
        <v>1124</v>
      </c>
      <c r="H558" s="2068"/>
      <c r="I558" s="2068"/>
      <c r="J558" s="2068" t="s">
        <v>1060</v>
      </c>
      <c r="K558" s="2068"/>
      <c r="L558" s="2076">
        <v>0.7</v>
      </c>
      <c r="M558" s="2241" t="s">
        <v>203</v>
      </c>
      <c r="N558" s="2241"/>
      <c r="O558" s="2069">
        <v>0.7</v>
      </c>
      <c r="P558" s="2241" t="s">
        <v>203</v>
      </c>
      <c r="Q558" s="2241" t="s">
        <v>203</v>
      </c>
      <c r="R558" s="2069">
        <v>555.79999999999995</v>
      </c>
      <c r="S558" s="2241"/>
      <c r="T558" s="2241"/>
      <c r="U558" s="2241"/>
      <c r="V558" s="2241" t="s">
        <v>203</v>
      </c>
      <c r="W558" s="2241"/>
      <c r="X558" s="2069">
        <v>389.06</v>
      </c>
      <c r="Y558" s="2241"/>
      <c r="Z558" s="2241"/>
      <c r="AA558" s="2241"/>
    </row>
    <row r="559" spans="1:27" ht="12.2" customHeight="1" x14ac:dyDescent="0.2">
      <c r="A559" s="2068" t="s">
        <v>203</v>
      </c>
      <c r="B559" s="2068" t="s">
        <v>203</v>
      </c>
      <c r="C559" s="2068" t="s">
        <v>1073</v>
      </c>
      <c r="D559" s="2068"/>
      <c r="E559" s="2068"/>
      <c r="F559" s="2068"/>
      <c r="G559" s="2068" t="s">
        <v>258</v>
      </c>
      <c r="H559" s="2068"/>
      <c r="I559" s="2068"/>
      <c r="J559" s="2068" t="s">
        <v>203</v>
      </c>
      <c r="K559" s="2068"/>
      <c r="L559" s="2241" t="s">
        <v>203</v>
      </c>
      <c r="M559" s="2241" t="s">
        <v>203</v>
      </c>
      <c r="N559" s="2241"/>
      <c r="O559" s="2241" t="s">
        <v>203</v>
      </c>
      <c r="P559" s="2241" t="s">
        <v>203</v>
      </c>
      <c r="Q559" s="2241" t="s">
        <v>203</v>
      </c>
      <c r="R559" s="2241" t="s">
        <v>203</v>
      </c>
      <c r="S559" s="2241"/>
      <c r="T559" s="2241"/>
      <c r="U559" s="2241"/>
      <c r="V559" s="2241" t="s">
        <v>203</v>
      </c>
      <c r="W559" s="2241"/>
      <c r="X559" s="2065">
        <v>22.68</v>
      </c>
      <c r="Y559" s="2066"/>
      <c r="Z559" s="2066"/>
      <c r="AA559" s="2066"/>
    </row>
    <row r="560" spans="1:27" ht="12.2" customHeight="1" x14ac:dyDescent="0.2">
      <c r="A560" s="2084" t="s">
        <v>203</v>
      </c>
      <c r="B560" s="2084" t="s">
        <v>203</v>
      </c>
      <c r="C560" s="2084" t="s">
        <v>203</v>
      </c>
      <c r="D560" s="2084"/>
      <c r="E560" s="2084"/>
      <c r="F560" s="2084"/>
      <c r="G560" s="2084" t="s">
        <v>1072</v>
      </c>
      <c r="H560" s="2084"/>
      <c r="I560" s="2084"/>
      <c r="J560" s="2084" t="s">
        <v>1060</v>
      </c>
      <c r="K560" s="2084"/>
      <c r="L560" s="2083" t="s">
        <v>203</v>
      </c>
      <c r="M560" s="2083" t="s">
        <v>203</v>
      </c>
      <c r="N560" s="2083"/>
      <c r="O560" s="2091">
        <v>0.02</v>
      </c>
      <c r="P560" s="2083" t="s">
        <v>203</v>
      </c>
      <c r="Q560" s="2083" t="s">
        <v>203</v>
      </c>
      <c r="R560" s="2083" t="s">
        <v>203</v>
      </c>
      <c r="S560" s="2083"/>
      <c r="T560" s="2083"/>
      <c r="U560" s="2083"/>
      <c r="V560" s="2083" t="s">
        <v>203</v>
      </c>
      <c r="W560" s="2083"/>
      <c r="X560" s="2065">
        <v>12.65</v>
      </c>
      <c r="Y560" s="2066"/>
      <c r="Z560" s="2066"/>
      <c r="AA560" s="2066"/>
    </row>
    <row r="561" spans="1:27" ht="24.6" customHeight="1" x14ac:dyDescent="0.2">
      <c r="A561" s="2068" t="s">
        <v>203</v>
      </c>
      <c r="B561" s="2068" t="s">
        <v>203</v>
      </c>
      <c r="C561" s="2068" t="s">
        <v>1114</v>
      </c>
      <c r="D561" s="2068"/>
      <c r="E561" s="2068"/>
      <c r="F561" s="2068"/>
      <c r="G561" s="2068" t="s">
        <v>1113</v>
      </c>
      <c r="H561" s="2068"/>
      <c r="I561" s="2068"/>
      <c r="J561" s="2068" t="s">
        <v>1063</v>
      </c>
      <c r="K561" s="2068"/>
      <c r="L561" s="2069">
        <v>0.01</v>
      </c>
      <c r="M561" s="2241" t="s">
        <v>203</v>
      </c>
      <c r="N561" s="2241"/>
      <c r="O561" s="2069">
        <v>0.01</v>
      </c>
      <c r="P561" s="2241" t="s">
        <v>203</v>
      </c>
      <c r="Q561" s="2241" t="s">
        <v>203</v>
      </c>
      <c r="R561" s="2069">
        <v>1626.29</v>
      </c>
      <c r="S561" s="2241"/>
      <c r="T561" s="2241"/>
      <c r="U561" s="2241"/>
      <c r="V561" s="2241" t="s">
        <v>203</v>
      </c>
      <c r="W561" s="2241"/>
      <c r="X561" s="2069">
        <v>16.260000000000002</v>
      </c>
      <c r="Y561" s="2241"/>
      <c r="Z561" s="2241"/>
      <c r="AA561" s="2241"/>
    </row>
    <row r="562" spans="1:27" ht="12.2" customHeight="1" x14ac:dyDescent="0.2">
      <c r="A562" s="2068" t="s">
        <v>203</v>
      </c>
      <c r="B562" s="2068" t="s">
        <v>203</v>
      </c>
      <c r="C562" s="2068" t="s">
        <v>1112</v>
      </c>
      <c r="D562" s="2068"/>
      <c r="E562" s="2068"/>
      <c r="F562" s="2068"/>
      <c r="G562" s="2068" t="s">
        <v>1111</v>
      </c>
      <c r="H562" s="2068"/>
      <c r="I562" s="2068"/>
      <c r="J562" s="2068" t="s">
        <v>1060</v>
      </c>
      <c r="K562" s="2068"/>
      <c r="L562" s="2069">
        <v>0.01</v>
      </c>
      <c r="M562" s="2241" t="s">
        <v>203</v>
      </c>
      <c r="N562" s="2241"/>
      <c r="O562" s="2069">
        <v>0.01</v>
      </c>
      <c r="P562" s="2241" t="s">
        <v>203</v>
      </c>
      <c r="Q562" s="2241" t="s">
        <v>203</v>
      </c>
      <c r="R562" s="2069">
        <v>724.95</v>
      </c>
      <c r="S562" s="2241"/>
      <c r="T562" s="2241"/>
      <c r="U562" s="2241"/>
      <c r="V562" s="2241" t="s">
        <v>203</v>
      </c>
      <c r="W562" s="2241"/>
      <c r="X562" s="2069">
        <v>7.25</v>
      </c>
      <c r="Y562" s="2241"/>
      <c r="Z562" s="2241"/>
      <c r="AA562" s="2241"/>
    </row>
    <row r="563" spans="1:27" ht="24.6" customHeight="1" x14ac:dyDescent="0.2">
      <c r="A563" s="2068" t="s">
        <v>203</v>
      </c>
      <c r="B563" s="2068" t="s">
        <v>203</v>
      </c>
      <c r="C563" s="2068" t="s">
        <v>1065</v>
      </c>
      <c r="D563" s="2068"/>
      <c r="E563" s="2068"/>
      <c r="F563" s="2068"/>
      <c r="G563" s="2068" t="s">
        <v>1064</v>
      </c>
      <c r="H563" s="2068"/>
      <c r="I563" s="2068"/>
      <c r="J563" s="2068" t="s">
        <v>1063</v>
      </c>
      <c r="K563" s="2068"/>
      <c r="L563" s="2069">
        <v>0.01</v>
      </c>
      <c r="M563" s="2241" t="s">
        <v>203</v>
      </c>
      <c r="N563" s="2241"/>
      <c r="O563" s="2069">
        <v>0.01</v>
      </c>
      <c r="P563" s="2241" t="s">
        <v>203</v>
      </c>
      <c r="Q563" s="2241" t="s">
        <v>203</v>
      </c>
      <c r="R563" s="2069">
        <v>641.70000000000005</v>
      </c>
      <c r="S563" s="2241"/>
      <c r="T563" s="2241"/>
      <c r="U563" s="2241"/>
      <c r="V563" s="2241" t="s">
        <v>203</v>
      </c>
      <c r="W563" s="2241"/>
      <c r="X563" s="2069">
        <v>6.42</v>
      </c>
      <c r="Y563" s="2241"/>
      <c r="Z563" s="2241"/>
      <c r="AA563" s="2241"/>
    </row>
    <row r="564" spans="1:27" ht="12.2" customHeight="1" x14ac:dyDescent="0.2">
      <c r="A564" s="2068" t="s">
        <v>203</v>
      </c>
      <c r="B564" s="2068" t="s">
        <v>203</v>
      </c>
      <c r="C564" s="2068" t="s">
        <v>1062</v>
      </c>
      <c r="D564" s="2068"/>
      <c r="E564" s="2068"/>
      <c r="F564" s="2068"/>
      <c r="G564" s="2068" t="s">
        <v>1061</v>
      </c>
      <c r="H564" s="2068"/>
      <c r="I564" s="2068"/>
      <c r="J564" s="2068" t="s">
        <v>1060</v>
      </c>
      <c r="K564" s="2068"/>
      <c r="L564" s="2069">
        <v>0.01</v>
      </c>
      <c r="M564" s="2241" t="s">
        <v>203</v>
      </c>
      <c r="N564" s="2241"/>
      <c r="O564" s="2069">
        <v>0.01</v>
      </c>
      <c r="P564" s="2241" t="s">
        <v>203</v>
      </c>
      <c r="Q564" s="2241" t="s">
        <v>203</v>
      </c>
      <c r="R564" s="2069">
        <v>539.69000000000005</v>
      </c>
      <c r="S564" s="2241"/>
      <c r="T564" s="2241"/>
      <c r="U564" s="2241"/>
      <c r="V564" s="2241" t="s">
        <v>203</v>
      </c>
      <c r="W564" s="2241"/>
      <c r="X564" s="2069">
        <v>5.4</v>
      </c>
      <c r="Y564" s="2241"/>
      <c r="Z564" s="2241"/>
      <c r="AA564" s="2241"/>
    </row>
    <row r="565" spans="1:27" ht="12.2" customHeight="1" x14ac:dyDescent="0.2">
      <c r="A565" s="2068" t="s">
        <v>203</v>
      </c>
      <c r="B565" s="2068" t="s">
        <v>203</v>
      </c>
      <c r="C565" s="2068" t="s">
        <v>1059</v>
      </c>
      <c r="D565" s="2068"/>
      <c r="E565" s="2068"/>
      <c r="F565" s="2068"/>
      <c r="G565" s="2068" t="s">
        <v>1058</v>
      </c>
      <c r="H565" s="2068"/>
      <c r="I565" s="2068"/>
      <c r="J565" s="2068" t="s">
        <v>203</v>
      </c>
      <c r="K565" s="2068"/>
      <c r="L565" s="2241" t="s">
        <v>203</v>
      </c>
      <c r="M565" s="2241" t="s">
        <v>203</v>
      </c>
      <c r="N565" s="2241"/>
      <c r="O565" s="2241" t="s">
        <v>203</v>
      </c>
      <c r="P565" s="2241" t="s">
        <v>203</v>
      </c>
      <c r="Q565" s="2241" t="s">
        <v>203</v>
      </c>
      <c r="R565" s="2241" t="s">
        <v>203</v>
      </c>
      <c r="S565" s="2241"/>
      <c r="T565" s="2241"/>
      <c r="U565" s="2241"/>
      <c r="V565" s="2241" t="s">
        <v>203</v>
      </c>
      <c r="W565" s="2241"/>
      <c r="X565" s="2065">
        <v>4.93</v>
      </c>
      <c r="Y565" s="2066"/>
      <c r="Z565" s="2066"/>
      <c r="AA565" s="2066"/>
    </row>
    <row r="566" spans="1:27" ht="24.6" customHeight="1" x14ac:dyDescent="0.2">
      <c r="A566" s="2068" t="s">
        <v>203</v>
      </c>
      <c r="B566" s="2068" t="s">
        <v>203</v>
      </c>
      <c r="C566" s="2068" t="s">
        <v>1140</v>
      </c>
      <c r="D566" s="2068"/>
      <c r="E566" s="2068"/>
      <c r="F566" s="2068"/>
      <c r="G566" s="2068" t="s">
        <v>1139</v>
      </c>
      <c r="H566" s="2068"/>
      <c r="I566" s="2068"/>
      <c r="J566" s="2068" t="s">
        <v>394</v>
      </c>
      <c r="K566" s="2068"/>
      <c r="L566" s="2088">
        <v>3.0000000000000001E-5</v>
      </c>
      <c r="M566" s="2241" t="s">
        <v>203</v>
      </c>
      <c r="N566" s="2241"/>
      <c r="O566" s="2088">
        <v>3.0000000000000001E-5</v>
      </c>
      <c r="P566" s="2069">
        <v>127406</v>
      </c>
      <c r="Q566" s="2069">
        <v>1.29</v>
      </c>
      <c r="R566" s="2069">
        <v>164353.74</v>
      </c>
      <c r="S566" s="2241"/>
      <c r="T566" s="2241"/>
      <c r="U566" s="2241"/>
      <c r="V566" s="2241" t="s">
        <v>203</v>
      </c>
      <c r="W566" s="2241"/>
      <c r="X566" s="2069">
        <v>4.93</v>
      </c>
      <c r="Y566" s="2241"/>
      <c r="Z566" s="2241"/>
      <c r="AA566" s="2241"/>
    </row>
    <row r="567" spans="1:27" ht="12.2" customHeight="1" x14ac:dyDescent="0.2">
      <c r="A567" s="2068" t="s">
        <v>203</v>
      </c>
      <c r="B567" s="2068" t="s">
        <v>203</v>
      </c>
      <c r="C567" s="2068" t="s">
        <v>203</v>
      </c>
      <c r="D567" s="2068"/>
      <c r="E567" s="2068"/>
      <c r="F567" s="2068"/>
      <c r="G567" s="2082" t="s">
        <v>1057</v>
      </c>
      <c r="H567" s="2082"/>
      <c r="I567" s="2082"/>
      <c r="J567" s="2077" t="s">
        <v>203</v>
      </c>
      <c r="K567" s="2077"/>
      <c r="L567" s="2077" t="s">
        <v>203</v>
      </c>
      <c r="M567" s="2077" t="s">
        <v>203</v>
      </c>
      <c r="N567" s="2077"/>
      <c r="O567" s="2077" t="s">
        <v>203</v>
      </c>
      <c r="P567" s="2077" t="s">
        <v>203</v>
      </c>
      <c r="Q567" s="2077" t="s">
        <v>203</v>
      </c>
      <c r="R567" s="2077" t="s">
        <v>203</v>
      </c>
      <c r="S567" s="2077"/>
      <c r="T567" s="2077"/>
      <c r="U567" s="2077"/>
      <c r="V567" s="2077" t="s">
        <v>203</v>
      </c>
      <c r="W567" s="2077"/>
      <c r="X567" s="2079">
        <v>429.32</v>
      </c>
      <c r="Y567" s="2080"/>
      <c r="Z567" s="2080"/>
      <c r="AA567" s="2080"/>
    </row>
    <row r="568" spans="1:27" ht="24.6" customHeight="1" x14ac:dyDescent="0.2">
      <c r="B568" s="2068" t="s">
        <v>2009</v>
      </c>
      <c r="C568" s="2068" t="s">
        <v>1109</v>
      </c>
      <c r="D568" s="2068"/>
      <c r="E568" s="2068"/>
      <c r="F568" s="2068"/>
      <c r="G568" s="2068" t="s">
        <v>1108</v>
      </c>
      <c r="H568" s="2068"/>
      <c r="I568" s="2068"/>
      <c r="J568" s="2068" t="s">
        <v>249</v>
      </c>
      <c r="K568" s="2068"/>
      <c r="L568" s="2071">
        <v>2</v>
      </c>
      <c r="M568" s="2241" t="s">
        <v>203</v>
      </c>
      <c r="N568" s="2241"/>
      <c r="O568" s="2069">
        <v>2</v>
      </c>
      <c r="P568" s="2241" t="s">
        <v>203</v>
      </c>
      <c r="Q568" s="2241" t="s">
        <v>203</v>
      </c>
      <c r="R568" s="2241" t="s">
        <v>203</v>
      </c>
      <c r="S568" s="2241"/>
      <c r="T568" s="2241"/>
      <c r="U568" s="2241"/>
      <c r="V568" s="2241" t="s">
        <v>203</v>
      </c>
      <c r="W568" s="2241"/>
      <c r="X568" s="2069">
        <v>7.78</v>
      </c>
      <c r="Y568" s="2241"/>
      <c r="Z568" s="2241"/>
      <c r="AA568" s="2241"/>
    </row>
    <row r="569" spans="1:27" ht="12.2" customHeight="1" x14ac:dyDescent="0.2">
      <c r="C569" s="2068" t="s">
        <v>203</v>
      </c>
      <c r="D569" s="2068"/>
      <c r="E569" s="2068"/>
      <c r="F569" s="2068"/>
      <c r="G569" s="2068" t="s">
        <v>1056</v>
      </c>
      <c r="H569" s="2068"/>
      <c r="I569" s="2068"/>
      <c r="J569" s="2068" t="s">
        <v>203</v>
      </c>
      <c r="K569" s="2068"/>
      <c r="L569" s="2241" t="s">
        <v>203</v>
      </c>
      <c r="M569" s="2241" t="s">
        <v>203</v>
      </c>
      <c r="N569" s="2241"/>
      <c r="O569" s="2241" t="s">
        <v>203</v>
      </c>
      <c r="P569" s="2068" t="s">
        <v>203</v>
      </c>
      <c r="Q569" s="2068" t="s">
        <v>203</v>
      </c>
      <c r="R569" s="2068" t="s">
        <v>203</v>
      </c>
      <c r="S569" s="2068"/>
      <c r="T569" s="2068"/>
      <c r="U569" s="2068"/>
      <c r="V569" s="2068" t="s">
        <v>203</v>
      </c>
      <c r="W569" s="2068"/>
      <c r="X569" s="2069">
        <v>401.71</v>
      </c>
      <c r="Y569" s="2241"/>
      <c r="Z569" s="2241"/>
      <c r="AA569" s="2241"/>
    </row>
    <row r="570" spans="1:27" ht="24.6" customHeight="1" x14ac:dyDescent="0.2">
      <c r="C570" s="2068" t="s">
        <v>1107</v>
      </c>
      <c r="D570" s="2068"/>
      <c r="E570" s="2068"/>
      <c r="F570" s="2068"/>
      <c r="G570" s="2068" t="s">
        <v>1106</v>
      </c>
      <c r="H570" s="2068"/>
      <c r="I570" s="2068"/>
      <c r="J570" s="2068" t="s">
        <v>249</v>
      </c>
      <c r="K570" s="2068"/>
      <c r="L570" s="2071">
        <v>97</v>
      </c>
      <c r="M570" s="2241" t="s">
        <v>203</v>
      </c>
      <c r="N570" s="2241"/>
      <c r="O570" s="2069">
        <v>97</v>
      </c>
      <c r="P570" s="2068" t="s">
        <v>203</v>
      </c>
      <c r="Q570" s="2068" t="s">
        <v>203</v>
      </c>
      <c r="R570" s="2068" t="s">
        <v>203</v>
      </c>
      <c r="S570" s="2068"/>
      <c r="T570" s="2068"/>
      <c r="U570" s="2068"/>
      <c r="V570" s="2068" t="s">
        <v>203</v>
      </c>
      <c r="W570" s="2068"/>
      <c r="X570" s="2069">
        <v>389.66</v>
      </c>
      <c r="Y570" s="2241"/>
      <c r="Z570" s="2241"/>
      <c r="AA570" s="2241"/>
    </row>
    <row r="571" spans="1:27" ht="24.6" customHeight="1" x14ac:dyDescent="0.2">
      <c r="C571" s="2068" t="s">
        <v>1105</v>
      </c>
      <c r="D571" s="2068"/>
      <c r="E571" s="2068"/>
      <c r="F571" s="2068"/>
      <c r="G571" s="2068" t="s">
        <v>1104</v>
      </c>
      <c r="H571" s="2068"/>
      <c r="I571" s="2068"/>
      <c r="J571" s="2068" t="s">
        <v>249</v>
      </c>
      <c r="K571" s="2068"/>
      <c r="L571" s="2071">
        <v>51</v>
      </c>
      <c r="M571" s="2241" t="s">
        <v>203</v>
      </c>
      <c r="N571" s="2241"/>
      <c r="O571" s="2069">
        <v>51</v>
      </c>
      <c r="P571" s="2068" t="s">
        <v>203</v>
      </c>
      <c r="Q571" s="2068" t="s">
        <v>203</v>
      </c>
      <c r="R571" s="2068" t="s">
        <v>203</v>
      </c>
      <c r="S571" s="2068"/>
      <c r="T571" s="2068"/>
      <c r="U571" s="2068"/>
      <c r="V571" s="2068" t="s">
        <v>203</v>
      </c>
      <c r="W571" s="2068"/>
      <c r="X571" s="2069">
        <v>204.87</v>
      </c>
      <c r="Y571" s="2241"/>
      <c r="Z571" s="2241"/>
      <c r="AA571" s="2241"/>
    </row>
    <row r="572" spans="1:27" x14ac:dyDescent="0.2">
      <c r="A572" s="916"/>
      <c r="B572" s="916"/>
      <c r="C572" s="916"/>
      <c r="D572" s="916"/>
      <c r="E572" s="916"/>
      <c r="F572" s="916"/>
      <c r="G572" s="916"/>
      <c r="H572" s="916"/>
      <c r="I572" s="916"/>
      <c r="J572" s="916"/>
      <c r="K572" s="916"/>
      <c r="L572" s="916"/>
      <c r="M572" s="916"/>
      <c r="N572" s="916"/>
      <c r="O572" s="916"/>
      <c r="P572" s="916"/>
      <c r="Q572" s="916"/>
      <c r="R572" s="916"/>
      <c r="S572" s="916"/>
      <c r="T572" s="916"/>
      <c r="U572" s="916"/>
      <c r="V572" s="916"/>
      <c r="W572" s="916"/>
      <c r="X572" s="916"/>
      <c r="Y572" s="916"/>
      <c r="Z572" s="916"/>
      <c r="AA572" s="916"/>
    </row>
    <row r="573" spans="1:27" ht="12.2" customHeight="1" x14ac:dyDescent="0.2">
      <c r="G573" s="2064" t="s">
        <v>246</v>
      </c>
      <c r="H573" s="2064"/>
      <c r="I573" s="2064"/>
      <c r="J573" s="2064"/>
      <c r="K573" s="2064"/>
      <c r="L573" s="2064"/>
      <c r="M573" s="2064"/>
      <c r="N573" s="2064"/>
      <c r="O573" s="2064"/>
      <c r="P573" s="2064"/>
      <c r="Q573" s="2068" t="s">
        <v>203</v>
      </c>
      <c r="R573" s="2065">
        <v>1031.6300000000001</v>
      </c>
      <c r="S573" s="2066"/>
      <c r="T573" s="2066"/>
      <c r="U573" s="2066"/>
      <c r="V573" s="2068" t="s">
        <v>203</v>
      </c>
      <c r="W573" s="2068"/>
      <c r="X573" s="2065">
        <v>1031.6300000000001</v>
      </c>
      <c r="Y573" s="2066"/>
      <c r="Z573" s="2066"/>
      <c r="AA573" s="2066"/>
    </row>
    <row r="574" spans="1:27" ht="73.5" customHeight="1" x14ac:dyDescent="0.2">
      <c r="A574" s="2068" t="s">
        <v>410</v>
      </c>
      <c r="B574" s="2064" t="s">
        <v>410</v>
      </c>
      <c r="C574" s="2064" t="s">
        <v>2004</v>
      </c>
      <c r="D574" s="2064"/>
      <c r="E574" s="2064"/>
      <c r="F574" s="2064"/>
      <c r="G574" s="2064" t="s">
        <v>2054</v>
      </c>
      <c r="H574" s="2064"/>
      <c r="I574" s="2064"/>
      <c r="J574" s="2064" t="s">
        <v>468</v>
      </c>
      <c r="K574" s="2064"/>
      <c r="L574" s="2069">
        <v>0.64</v>
      </c>
      <c r="M574" s="2241" t="s">
        <v>203</v>
      </c>
      <c r="N574" s="2241"/>
      <c r="O574" s="2065">
        <v>0.64</v>
      </c>
      <c r="P574" s="2241" t="s">
        <v>203</v>
      </c>
      <c r="Q574" s="2241" t="s">
        <v>203</v>
      </c>
      <c r="R574" s="2241" t="s">
        <v>203</v>
      </c>
      <c r="S574" s="2241"/>
      <c r="T574" s="2241"/>
      <c r="U574" s="2241"/>
      <c r="V574" s="2241" t="s">
        <v>203</v>
      </c>
      <c r="W574" s="2241"/>
      <c r="X574" s="2241" t="s">
        <v>203</v>
      </c>
      <c r="Y574" s="2241"/>
      <c r="Z574" s="2241"/>
      <c r="AA574" s="2241"/>
    </row>
    <row r="575" spans="1:27" ht="12.2" customHeight="1" x14ac:dyDescent="0.2">
      <c r="A575" s="2068" t="s">
        <v>203</v>
      </c>
      <c r="B575" s="2068" t="s">
        <v>203</v>
      </c>
      <c r="C575" s="2068" t="s">
        <v>1077</v>
      </c>
      <c r="D575" s="2068"/>
      <c r="E575" s="2068"/>
      <c r="F575" s="2068"/>
      <c r="G575" s="2068" t="s">
        <v>1076</v>
      </c>
      <c r="H575" s="2068"/>
      <c r="I575" s="2068"/>
      <c r="J575" s="2068" t="s">
        <v>1060</v>
      </c>
      <c r="K575" s="2068"/>
      <c r="L575" s="2241" t="s">
        <v>203</v>
      </c>
      <c r="M575" s="2241" t="s">
        <v>203</v>
      </c>
      <c r="N575" s="2241"/>
      <c r="O575" s="2088">
        <v>8.1715199999999992</v>
      </c>
      <c r="P575" s="2241" t="s">
        <v>203</v>
      </c>
      <c r="Q575" s="2241" t="s">
        <v>203</v>
      </c>
      <c r="R575" s="2241" t="s">
        <v>203</v>
      </c>
      <c r="S575" s="2241"/>
      <c r="T575" s="2241"/>
      <c r="U575" s="2241"/>
      <c r="V575" s="2241" t="s">
        <v>203</v>
      </c>
      <c r="W575" s="2241"/>
      <c r="X575" s="2065">
        <v>4311.29</v>
      </c>
      <c r="Y575" s="2066"/>
      <c r="Z575" s="2066"/>
      <c r="AA575" s="2066"/>
    </row>
    <row r="576" spans="1:27" ht="12.2" customHeight="1" x14ac:dyDescent="0.2">
      <c r="A576" s="2068" t="s">
        <v>203</v>
      </c>
      <c r="B576" s="2068" t="s">
        <v>203</v>
      </c>
      <c r="C576" s="2068" t="s">
        <v>1132</v>
      </c>
      <c r="D576" s="2068"/>
      <c r="E576" s="2068"/>
      <c r="F576" s="2068"/>
      <c r="G576" s="2068" t="s">
        <v>1131</v>
      </c>
      <c r="H576" s="2068"/>
      <c r="I576" s="2068"/>
      <c r="J576" s="2068" t="s">
        <v>1060</v>
      </c>
      <c r="K576" s="2068"/>
      <c r="L576" s="2069">
        <v>12.16</v>
      </c>
      <c r="M576" s="2069">
        <v>1.05</v>
      </c>
      <c r="N576" s="2241"/>
      <c r="O576" s="2088">
        <v>8.1715199999999992</v>
      </c>
      <c r="P576" s="2241" t="s">
        <v>203</v>
      </c>
      <c r="Q576" s="2241" t="s">
        <v>203</v>
      </c>
      <c r="R576" s="2069">
        <v>527.6</v>
      </c>
      <c r="S576" s="2241"/>
      <c r="T576" s="2241"/>
      <c r="U576" s="2241"/>
      <c r="V576" s="2241" t="s">
        <v>203</v>
      </c>
      <c r="W576" s="2241"/>
      <c r="X576" s="2069">
        <v>4311.29</v>
      </c>
      <c r="Y576" s="2241"/>
      <c r="Z576" s="2241"/>
      <c r="AA576" s="2241"/>
    </row>
    <row r="577" spans="1:27" ht="12.2" customHeight="1" x14ac:dyDescent="0.2">
      <c r="A577" s="2068" t="s">
        <v>203</v>
      </c>
      <c r="B577" s="2068" t="s">
        <v>203</v>
      </c>
      <c r="C577" s="2068" t="s">
        <v>203</v>
      </c>
      <c r="D577" s="2068"/>
      <c r="E577" s="2068"/>
      <c r="F577" s="2068"/>
      <c r="G577" s="2082" t="s">
        <v>1057</v>
      </c>
      <c r="H577" s="2082"/>
      <c r="I577" s="2082"/>
      <c r="J577" s="2077" t="s">
        <v>203</v>
      </c>
      <c r="K577" s="2077"/>
      <c r="L577" s="2077" t="s">
        <v>203</v>
      </c>
      <c r="M577" s="2077" t="s">
        <v>203</v>
      </c>
      <c r="N577" s="2077"/>
      <c r="O577" s="2077" t="s">
        <v>203</v>
      </c>
      <c r="P577" s="2077" t="s">
        <v>203</v>
      </c>
      <c r="Q577" s="2077" t="s">
        <v>203</v>
      </c>
      <c r="R577" s="2077" t="s">
        <v>203</v>
      </c>
      <c r="S577" s="2077"/>
      <c r="T577" s="2077"/>
      <c r="U577" s="2077"/>
      <c r="V577" s="2077" t="s">
        <v>203</v>
      </c>
      <c r="W577" s="2077"/>
      <c r="X577" s="2079">
        <v>4311.29</v>
      </c>
      <c r="Y577" s="2080"/>
      <c r="Z577" s="2080"/>
      <c r="AA577" s="2080"/>
    </row>
    <row r="578" spans="1:27" ht="24.6" customHeight="1" x14ac:dyDescent="0.2">
      <c r="B578" s="2068" t="s">
        <v>1556</v>
      </c>
      <c r="C578" s="2068" t="s">
        <v>1109</v>
      </c>
      <c r="D578" s="2068"/>
      <c r="E578" s="2068"/>
      <c r="F578" s="2068"/>
      <c r="G578" s="2068" t="s">
        <v>1108</v>
      </c>
      <c r="H578" s="2068"/>
      <c r="I578" s="2068"/>
      <c r="J578" s="2068" t="s">
        <v>249</v>
      </c>
      <c r="K578" s="2068"/>
      <c r="L578" s="2071">
        <v>2</v>
      </c>
      <c r="M578" s="2241" t="s">
        <v>203</v>
      </c>
      <c r="N578" s="2241"/>
      <c r="O578" s="2069">
        <v>2</v>
      </c>
      <c r="P578" s="2241" t="s">
        <v>203</v>
      </c>
      <c r="Q578" s="2241" t="s">
        <v>203</v>
      </c>
      <c r="R578" s="2241" t="s">
        <v>203</v>
      </c>
      <c r="S578" s="2241"/>
      <c r="T578" s="2241"/>
      <c r="U578" s="2241"/>
      <c r="V578" s="2241" t="s">
        <v>203</v>
      </c>
      <c r="W578" s="2241"/>
      <c r="X578" s="2069">
        <v>82.12</v>
      </c>
      <c r="Y578" s="2241"/>
      <c r="Z578" s="2241"/>
      <c r="AA578" s="2241"/>
    </row>
    <row r="579" spans="1:27" ht="12.2" customHeight="1" x14ac:dyDescent="0.2">
      <c r="C579" s="2068" t="s">
        <v>203</v>
      </c>
      <c r="D579" s="2068"/>
      <c r="E579" s="2068"/>
      <c r="F579" s="2068"/>
      <c r="G579" s="2068" t="s">
        <v>1056</v>
      </c>
      <c r="H579" s="2068"/>
      <c r="I579" s="2068"/>
      <c r="J579" s="2068" t="s">
        <v>203</v>
      </c>
      <c r="K579" s="2068"/>
      <c r="L579" s="2241" t="s">
        <v>203</v>
      </c>
      <c r="M579" s="2241" t="s">
        <v>203</v>
      </c>
      <c r="N579" s="2241"/>
      <c r="O579" s="2241" t="s">
        <v>203</v>
      </c>
      <c r="P579" s="2068" t="s">
        <v>203</v>
      </c>
      <c r="Q579" s="2068" t="s">
        <v>203</v>
      </c>
      <c r="R579" s="2068" t="s">
        <v>203</v>
      </c>
      <c r="S579" s="2068"/>
      <c r="T579" s="2068"/>
      <c r="U579" s="2068"/>
      <c r="V579" s="2068" t="s">
        <v>203</v>
      </c>
      <c r="W579" s="2068"/>
      <c r="X579" s="2069">
        <v>4311.29</v>
      </c>
      <c r="Y579" s="2241"/>
      <c r="Z579" s="2241"/>
      <c r="AA579" s="2241"/>
    </row>
    <row r="580" spans="1:27" ht="24.6" customHeight="1" x14ac:dyDescent="0.2">
      <c r="C580" s="2068" t="s">
        <v>1107</v>
      </c>
      <c r="D580" s="2068"/>
      <c r="E580" s="2068"/>
      <c r="F580" s="2068"/>
      <c r="G580" s="2068" t="s">
        <v>1106</v>
      </c>
      <c r="H580" s="2068"/>
      <c r="I580" s="2068"/>
      <c r="J580" s="2068" t="s">
        <v>249</v>
      </c>
      <c r="K580" s="2068"/>
      <c r="L580" s="2071">
        <v>97</v>
      </c>
      <c r="M580" s="2241" t="s">
        <v>203</v>
      </c>
      <c r="N580" s="2241"/>
      <c r="O580" s="2069">
        <v>97</v>
      </c>
      <c r="P580" s="2068" t="s">
        <v>203</v>
      </c>
      <c r="Q580" s="2068" t="s">
        <v>203</v>
      </c>
      <c r="R580" s="2068" t="s">
        <v>203</v>
      </c>
      <c r="S580" s="2068"/>
      <c r="T580" s="2068"/>
      <c r="U580" s="2068"/>
      <c r="V580" s="2068" t="s">
        <v>203</v>
      </c>
      <c r="W580" s="2068"/>
      <c r="X580" s="2069">
        <v>4181.95</v>
      </c>
      <c r="Y580" s="2241"/>
      <c r="Z580" s="2241"/>
      <c r="AA580" s="2241"/>
    </row>
    <row r="581" spans="1:27" ht="24.6" customHeight="1" x14ac:dyDescent="0.2">
      <c r="C581" s="2068" t="s">
        <v>1105</v>
      </c>
      <c r="D581" s="2068"/>
      <c r="E581" s="2068"/>
      <c r="F581" s="2068"/>
      <c r="G581" s="2068" t="s">
        <v>1104</v>
      </c>
      <c r="H581" s="2068"/>
      <c r="I581" s="2068"/>
      <c r="J581" s="2068" t="s">
        <v>249</v>
      </c>
      <c r="K581" s="2068"/>
      <c r="L581" s="2071">
        <v>51</v>
      </c>
      <c r="M581" s="2241" t="s">
        <v>203</v>
      </c>
      <c r="N581" s="2241"/>
      <c r="O581" s="2069">
        <v>51</v>
      </c>
      <c r="P581" s="2068" t="s">
        <v>203</v>
      </c>
      <c r="Q581" s="2068" t="s">
        <v>203</v>
      </c>
      <c r="R581" s="2068" t="s">
        <v>203</v>
      </c>
      <c r="S581" s="2068"/>
      <c r="T581" s="2068"/>
      <c r="U581" s="2068"/>
      <c r="V581" s="2068" t="s">
        <v>203</v>
      </c>
      <c r="W581" s="2068"/>
      <c r="X581" s="2069">
        <v>2198.7600000000002</v>
      </c>
      <c r="Y581" s="2241"/>
      <c r="Z581" s="2241"/>
      <c r="AA581" s="2241"/>
    </row>
    <row r="582" spans="1:27" x14ac:dyDescent="0.2">
      <c r="A582" s="916"/>
      <c r="B582" s="916"/>
      <c r="C582" s="916"/>
      <c r="D582" s="916"/>
      <c r="E582" s="916"/>
      <c r="F582" s="916"/>
      <c r="G582" s="916"/>
      <c r="H582" s="916"/>
      <c r="I582" s="916"/>
      <c r="J582" s="916"/>
      <c r="K582" s="916"/>
      <c r="L582" s="916"/>
      <c r="M582" s="916"/>
      <c r="N582" s="916"/>
      <c r="O582" s="916"/>
      <c r="P582" s="916"/>
      <c r="Q582" s="916"/>
      <c r="R582" s="916"/>
      <c r="S582" s="916"/>
      <c r="T582" s="916"/>
      <c r="U582" s="916"/>
      <c r="V582" s="916"/>
      <c r="W582" s="916"/>
      <c r="X582" s="916"/>
      <c r="Y582" s="916"/>
      <c r="Z582" s="916"/>
      <c r="AA582" s="916"/>
    </row>
    <row r="583" spans="1:27" ht="12.2" customHeight="1" x14ac:dyDescent="0.2">
      <c r="G583" s="2064" t="s">
        <v>246</v>
      </c>
      <c r="H583" s="2064"/>
      <c r="I583" s="2064"/>
      <c r="J583" s="2064"/>
      <c r="K583" s="2064"/>
      <c r="L583" s="2064"/>
      <c r="M583" s="2064"/>
      <c r="N583" s="2064"/>
      <c r="O583" s="2064"/>
      <c r="P583" s="2064"/>
      <c r="Q583" s="2068" t="s">
        <v>203</v>
      </c>
      <c r="R583" s="2065">
        <v>16834.560000000001</v>
      </c>
      <c r="S583" s="2066"/>
      <c r="T583" s="2066"/>
      <c r="U583" s="2066"/>
      <c r="V583" s="2068" t="s">
        <v>203</v>
      </c>
      <c r="W583" s="2068"/>
      <c r="X583" s="2065">
        <v>10774.12</v>
      </c>
      <c r="Y583" s="2066"/>
      <c r="Z583" s="2066"/>
      <c r="AA583" s="2066"/>
    </row>
    <row r="584" spans="1:27" ht="36.75" customHeight="1" x14ac:dyDescent="0.2">
      <c r="A584" s="2068" t="s">
        <v>409</v>
      </c>
      <c r="B584" s="2064" t="s">
        <v>409</v>
      </c>
      <c r="C584" s="2064" t="s">
        <v>1326</v>
      </c>
      <c r="D584" s="2064"/>
      <c r="E584" s="2064"/>
      <c r="F584" s="2064"/>
      <c r="G584" s="2064" t="s">
        <v>1325</v>
      </c>
      <c r="H584" s="2064"/>
      <c r="I584" s="2064"/>
      <c r="J584" s="2064" t="s">
        <v>468</v>
      </c>
      <c r="K584" s="2064"/>
      <c r="L584" s="2069">
        <v>0.32</v>
      </c>
      <c r="M584" s="2241" t="s">
        <v>203</v>
      </c>
      <c r="N584" s="2241"/>
      <c r="O584" s="2065">
        <v>0.32</v>
      </c>
      <c r="P584" s="2241" t="s">
        <v>203</v>
      </c>
      <c r="Q584" s="2241" t="s">
        <v>203</v>
      </c>
      <c r="R584" s="2241" t="s">
        <v>203</v>
      </c>
      <c r="S584" s="2241"/>
      <c r="T584" s="2241"/>
      <c r="U584" s="2241"/>
      <c r="V584" s="2241" t="s">
        <v>203</v>
      </c>
      <c r="W584" s="2241"/>
      <c r="X584" s="2241" t="s">
        <v>203</v>
      </c>
      <c r="Y584" s="2241"/>
      <c r="Z584" s="2241"/>
      <c r="AA584" s="2241"/>
    </row>
    <row r="585" spans="1:27" ht="12.2" customHeight="1" x14ac:dyDescent="0.2">
      <c r="A585" s="2068" t="s">
        <v>203</v>
      </c>
      <c r="B585" s="2068" t="s">
        <v>203</v>
      </c>
      <c r="C585" s="2068" t="s">
        <v>1077</v>
      </c>
      <c r="D585" s="2068"/>
      <c r="E585" s="2068"/>
      <c r="F585" s="2068"/>
      <c r="G585" s="2068" t="s">
        <v>1076</v>
      </c>
      <c r="H585" s="2068"/>
      <c r="I585" s="2068"/>
      <c r="J585" s="2068" t="s">
        <v>1060</v>
      </c>
      <c r="K585" s="2068"/>
      <c r="L585" s="2241" t="s">
        <v>203</v>
      </c>
      <c r="M585" s="2241" t="s">
        <v>203</v>
      </c>
      <c r="N585" s="2241"/>
      <c r="O585" s="2081">
        <v>3.8912</v>
      </c>
      <c r="P585" s="2241" t="s">
        <v>203</v>
      </c>
      <c r="Q585" s="2241" t="s">
        <v>203</v>
      </c>
      <c r="R585" s="2241" t="s">
        <v>203</v>
      </c>
      <c r="S585" s="2241"/>
      <c r="T585" s="2241"/>
      <c r="U585" s="2241"/>
      <c r="V585" s="2241" t="s">
        <v>203</v>
      </c>
      <c r="W585" s="2241"/>
      <c r="X585" s="2065">
        <v>2053</v>
      </c>
      <c r="Y585" s="2066"/>
      <c r="Z585" s="2066"/>
      <c r="AA585" s="2066"/>
    </row>
    <row r="586" spans="1:27" ht="12.2" customHeight="1" x14ac:dyDescent="0.2">
      <c r="A586" s="2068" t="s">
        <v>203</v>
      </c>
      <c r="B586" s="2068" t="s">
        <v>203</v>
      </c>
      <c r="C586" s="2068" t="s">
        <v>1132</v>
      </c>
      <c r="D586" s="2068"/>
      <c r="E586" s="2068"/>
      <c r="F586" s="2068"/>
      <c r="G586" s="2068" t="s">
        <v>1131</v>
      </c>
      <c r="H586" s="2068"/>
      <c r="I586" s="2068"/>
      <c r="J586" s="2068" t="s">
        <v>1060</v>
      </c>
      <c r="K586" s="2068"/>
      <c r="L586" s="2069">
        <v>12.16</v>
      </c>
      <c r="M586" s="2241" t="s">
        <v>203</v>
      </c>
      <c r="N586" s="2241"/>
      <c r="O586" s="2081">
        <v>3.8912</v>
      </c>
      <c r="P586" s="2241" t="s">
        <v>203</v>
      </c>
      <c r="Q586" s="2241" t="s">
        <v>203</v>
      </c>
      <c r="R586" s="2069">
        <v>527.6</v>
      </c>
      <c r="S586" s="2241"/>
      <c r="T586" s="2241"/>
      <c r="U586" s="2241"/>
      <c r="V586" s="2241" t="s">
        <v>203</v>
      </c>
      <c r="W586" s="2241"/>
      <c r="X586" s="2069">
        <v>2053</v>
      </c>
      <c r="Y586" s="2241"/>
      <c r="Z586" s="2241"/>
      <c r="AA586" s="2241"/>
    </row>
    <row r="587" spans="1:27" ht="12.2" customHeight="1" x14ac:dyDescent="0.2">
      <c r="A587" s="2068" t="s">
        <v>203</v>
      </c>
      <c r="B587" s="2068" t="s">
        <v>203</v>
      </c>
      <c r="C587" s="2068" t="s">
        <v>203</v>
      </c>
      <c r="D587" s="2068"/>
      <c r="E587" s="2068"/>
      <c r="F587" s="2068"/>
      <c r="G587" s="2082" t="s">
        <v>1057</v>
      </c>
      <c r="H587" s="2082"/>
      <c r="I587" s="2082"/>
      <c r="J587" s="2077" t="s">
        <v>203</v>
      </c>
      <c r="K587" s="2077"/>
      <c r="L587" s="2077" t="s">
        <v>203</v>
      </c>
      <c r="M587" s="2077" t="s">
        <v>203</v>
      </c>
      <c r="N587" s="2077"/>
      <c r="O587" s="2077" t="s">
        <v>203</v>
      </c>
      <c r="P587" s="2077" t="s">
        <v>203</v>
      </c>
      <c r="Q587" s="2077" t="s">
        <v>203</v>
      </c>
      <c r="R587" s="2077" t="s">
        <v>203</v>
      </c>
      <c r="S587" s="2077"/>
      <c r="T587" s="2077"/>
      <c r="U587" s="2077"/>
      <c r="V587" s="2077" t="s">
        <v>203</v>
      </c>
      <c r="W587" s="2077"/>
      <c r="X587" s="2079">
        <v>2053</v>
      </c>
      <c r="Y587" s="2080"/>
      <c r="Z587" s="2080"/>
      <c r="AA587" s="2080"/>
    </row>
    <row r="588" spans="1:27" ht="24.6" customHeight="1" x14ac:dyDescent="0.2">
      <c r="B588" s="2068" t="s">
        <v>2007</v>
      </c>
      <c r="C588" s="2068" t="s">
        <v>1109</v>
      </c>
      <c r="D588" s="2068"/>
      <c r="E588" s="2068"/>
      <c r="F588" s="2068"/>
      <c r="G588" s="2068" t="s">
        <v>1108</v>
      </c>
      <c r="H588" s="2068"/>
      <c r="I588" s="2068"/>
      <c r="J588" s="2068" t="s">
        <v>249</v>
      </c>
      <c r="K588" s="2068"/>
      <c r="L588" s="2071">
        <v>2</v>
      </c>
      <c r="M588" s="2241" t="s">
        <v>203</v>
      </c>
      <c r="N588" s="2241"/>
      <c r="O588" s="2069">
        <v>2</v>
      </c>
      <c r="P588" s="2241" t="s">
        <v>203</v>
      </c>
      <c r="Q588" s="2241" t="s">
        <v>203</v>
      </c>
      <c r="R588" s="2241" t="s">
        <v>203</v>
      </c>
      <c r="S588" s="2241"/>
      <c r="T588" s="2241"/>
      <c r="U588" s="2241"/>
      <c r="V588" s="2241" t="s">
        <v>203</v>
      </c>
      <c r="W588" s="2241"/>
      <c r="X588" s="2069">
        <v>41.06</v>
      </c>
      <c r="Y588" s="2241"/>
      <c r="Z588" s="2241"/>
      <c r="AA588" s="2241"/>
    </row>
    <row r="589" spans="1:27" ht="12.2" customHeight="1" x14ac:dyDescent="0.2">
      <c r="C589" s="2068" t="s">
        <v>203</v>
      </c>
      <c r="D589" s="2068"/>
      <c r="E589" s="2068"/>
      <c r="F589" s="2068"/>
      <c r="G589" s="2068" t="s">
        <v>1056</v>
      </c>
      <c r="H589" s="2068"/>
      <c r="I589" s="2068"/>
      <c r="J589" s="2068" t="s">
        <v>203</v>
      </c>
      <c r="K589" s="2068"/>
      <c r="L589" s="2241" t="s">
        <v>203</v>
      </c>
      <c r="M589" s="2241" t="s">
        <v>203</v>
      </c>
      <c r="N589" s="2241"/>
      <c r="O589" s="2241" t="s">
        <v>203</v>
      </c>
      <c r="P589" s="2068" t="s">
        <v>203</v>
      </c>
      <c r="Q589" s="2068" t="s">
        <v>203</v>
      </c>
      <c r="R589" s="2068" t="s">
        <v>203</v>
      </c>
      <c r="S589" s="2068"/>
      <c r="T589" s="2068"/>
      <c r="U589" s="2068"/>
      <c r="V589" s="2068" t="s">
        <v>203</v>
      </c>
      <c r="W589" s="2068"/>
      <c r="X589" s="2071">
        <v>2053</v>
      </c>
      <c r="Y589" s="2241"/>
      <c r="Z589" s="2241"/>
      <c r="AA589" s="2241"/>
    </row>
    <row r="590" spans="1:27" ht="24.6" customHeight="1" x14ac:dyDescent="0.2">
      <c r="C590" s="2068" t="s">
        <v>1107</v>
      </c>
      <c r="D590" s="2068"/>
      <c r="E590" s="2068"/>
      <c r="F590" s="2068"/>
      <c r="G590" s="2068" t="s">
        <v>1106</v>
      </c>
      <c r="H590" s="2068"/>
      <c r="I590" s="2068"/>
      <c r="J590" s="2068" t="s">
        <v>249</v>
      </c>
      <c r="K590" s="2068"/>
      <c r="L590" s="2071">
        <v>97</v>
      </c>
      <c r="M590" s="2241" t="s">
        <v>203</v>
      </c>
      <c r="N590" s="2241"/>
      <c r="O590" s="2069">
        <v>97</v>
      </c>
      <c r="P590" s="2068" t="s">
        <v>203</v>
      </c>
      <c r="Q590" s="2068" t="s">
        <v>203</v>
      </c>
      <c r="R590" s="2068" t="s">
        <v>203</v>
      </c>
      <c r="S590" s="2068"/>
      <c r="T590" s="2068"/>
      <c r="U590" s="2068"/>
      <c r="V590" s="2068" t="s">
        <v>203</v>
      </c>
      <c r="W590" s="2068"/>
      <c r="X590" s="2069">
        <v>1991.41</v>
      </c>
      <c r="Y590" s="2241"/>
      <c r="Z590" s="2241"/>
      <c r="AA590" s="2241"/>
    </row>
    <row r="591" spans="1:27" ht="24.6" customHeight="1" x14ac:dyDescent="0.2">
      <c r="C591" s="2068" t="s">
        <v>1105</v>
      </c>
      <c r="D591" s="2068"/>
      <c r="E591" s="2068"/>
      <c r="F591" s="2068"/>
      <c r="G591" s="2068" t="s">
        <v>1104</v>
      </c>
      <c r="H591" s="2068"/>
      <c r="I591" s="2068"/>
      <c r="J591" s="2068" t="s">
        <v>249</v>
      </c>
      <c r="K591" s="2068"/>
      <c r="L591" s="2071">
        <v>51</v>
      </c>
      <c r="M591" s="2241" t="s">
        <v>203</v>
      </c>
      <c r="N591" s="2241"/>
      <c r="O591" s="2069">
        <v>51</v>
      </c>
      <c r="P591" s="2068" t="s">
        <v>203</v>
      </c>
      <c r="Q591" s="2068" t="s">
        <v>203</v>
      </c>
      <c r="R591" s="2068" t="s">
        <v>203</v>
      </c>
      <c r="S591" s="2068"/>
      <c r="T591" s="2068"/>
      <c r="U591" s="2068"/>
      <c r="V591" s="2068" t="s">
        <v>203</v>
      </c>
      <c r="W591" s="2068"/>
      <c r="X591" s="2069">
        <v>1047.03</v>
      </c>
      <c r="Y591" s="2241"/>
      <c r="Z591" s="2241"/>
      <c r="AA591" s="2241"/>
    </row>
    <row r="592" spans="1:27" x14ac:dyDescent="0.2">
      <c r="A592" s="916"/>
      <c r="B592" s="916"/>
      <c r="C592" s="916"/>
      <c r="D592" s="916"/>
      <c r="E592" s="916"/>
      <c r="F592" s="916"/>
      <c r="G592" s="916"/>
      <c r="H592" s="916"/>
      <c r="I592" s="916"/>
      <c r="J592" s="916"/>
      <c r="K592" s="916"/>
      <c r="L592" s="916"/>
      <c r="M592" s="916"/>
      <c r="N592" s="916"/>
      <c r="O592" s="916"/>
      <c r="P592" s="916"/>
      <c r="Q592" s="916"/>
      <c r="R592" s="916"/>
      <c r="S592" s="916"/>
      <c r="T592" s="916"/>
      <c r="U592" s="916"/>
      <c r="V592" s="916"/>
      <c r="W592" s="916"/>
      <c r="X592" s="916"/>
      <c r="Y592" s="916"/>
      <c r="Z592" s="916"/>
      <c r="AA592" s="916"/>
    </row>
    <row r="593" spans="1:27" ht="12.2" customHeight="1" x14ac:dyDescent="0.2">
      <c r="G593" s="2064" t="s">
        <v>246</v>
      </c>
      <c r="H593" s="2064"/>
      <c r="I593" s="2064"/>
      <c r="J593" s="2064"/>
      <c r="K593" s="2064"/>
      <c r="L593" s="2064"/>
      <c r="M593" s="2064"/>
      <c r="N593" s="2064"/>
      <c r="O593" s="2064"/>
      <c r="P593" s="2064"/>
      <c r="Q593" s="2068" t="s">
        <v>203</v>
      </c>
      <c r="R593" s="2065">
        <v>16039.06</v>
      </c>
      <c r="S593" s="2066"/>
      <c r="T593" s="2066"/>
      <c r="U593" s="2066"/>
      <c r="V593" s="2068" t="s">
        <v>203</v>
      </c>
      <c r="W593" s="2068"/>
      <c r="X593" s="2065">
        <v>5132.5</v>
      </c>
      <c r="Y593" s="2066"/>
      <c r="Z593" s="2066"/>
      <c r="AA593" s="2066"/>
    </row>
    <row r="594" spans="1:27" x14ac:dyDescent="0.2">
      <c r="A594" s="916"/>
      <c r="B594" s="916"/>
      <c r="C594" s="916"/>
      <c r="D594" s="916"/>
      <c r="E594" s="916"/>
      <c r="F594" s="916"/>
      <c r="G594" s="916"/>
      <c r="H594" s="916"/>
      <c r="I594" s="916"/>
      <c r="J594" s="916"/>
      <c r="K594" s="916"/>
      <c r="L594" s="916"/>
      <c r="M594" s="916"/>
      <c r="N594" s="916"/>
      <c r="O594" s="916"/>
      <c r="P594" s="916"/>
      <c r="Q594" s="916"/>
      <c r="R594" s="916"/>
      <c r="S594" s="916"/>
      <c r="T594" s="916"/>
      <c r="U594" s="916"/>
      <c r="V594" s="916"/>
      <c r="W594" s="916"/>
      <c r="X594" s="916"/>
      <c r="Y594" s="916"/>
      <c r="Z594" s="916"/>
      <c r="AA594" s="916"/>
    </row>
    <row r="595" spans="1:27" ht="12.2" customHeight="1" x14ac:dyDescent="0.2">
      <c r="C595" s="2064" t="s">
        <v>203</v>
      </c>
      <c r="D595" s="2064"/>
      <c r="E595" s="2064"/>
      <c r="F595" s="2064"/>
      <c r="G595" s="2064" t="s">
        <v>1324</v>
      </c>
      <c r="H595" s="2064"/>
      <c r="I595" s="2064"/>
      <c r="J595" s="2064"/>
      <c r="K595" s="2064"/>
      <c r="L595" s="2064"/>
      <c r="M595" s="2064"/>
      <c r="N595" s="2064"/>
      <c r="O595" s="2064" t="s">
        <v>203</v>
      </c>
      <c r="P595" s="2064" t="s">
        <v>203</v>
      </c>
      <c r="Q595" s="2064"/>
      <c r="R595" s="2064"/>
      <c r="S595" s="2064"/>
      <c r="T595" s="2064"/>
      <c r="U595" s="2064"/>
      <c r="V595" s="2064"/>
      <c r="W595" s="2064"/>
      <c r="X595" s="2065">
        <v>93469.79</v>
      </c>
      <c r="Y595" s="2066"/>
      <c r="Z595" s="2066"/>
      <c r="AA595" s="2066"/>
    </row>
    <row r="597" spans="1:27" ht="12.2" customHeight="1" x14ac:dyDescent="0.2">
      <c r="A597" s="2075" t="s">
        <v>481</v>
      </c>
      <c r="B597" s="2075"/>
      <c r="C597" s="2075"/>
      <c r="D597" s="2075"/>
      <c r="E597" s="2075"/>
      <c r="F597" s="2075"/>
      <c r="G597" s="2075"/>
      <c r="H597" s="2075"/>
      <c r="I597" s="2075"/>
      <c r="J597" s="2075"/>
      <c r="K597" s="2075"/>
      <c r="L597" s="2075"/>
      <c r="M597" s="2075"/>
      <c r="N597" s="2075"/>
      <c r="O597" s="2075"/>
      <c r="P597" s="2075"/>
      <c r="Q597" s="2075"/>
      <c r="R597" s="2075"/>
      <c r="S597" s="2075"/>
      <c r="T597" s="2075"/>
      <c r="U597" s="2075"/>
      <c r="V597" s="2075"/>
      <c r="W597" s="2075"/>
      <c r="X597" s="2075"/>
      <c r="Y597" s="2075"/>
      <c r="Z597" s="2075"/>
      <c r="AA597" s="2075"/>
    </row>
    <row r="598" spans="1:27" ht="36.75" customHeight="1" x14ac:dyDescent="0.2">
      <c r="A598" s="2068" t="s">
        <v>408</v>
      </c>
      <c r="B598" s="2064" t="s">
        <v>408</v>
      </c>
      <c r="C598" s="2064" t="s">
        <v>1322</v>
      </c>
      <c r="D598" s="2064"/>
      <c r="E598" s="2064"/>
      <c r="F598" s="2064"/>
      <c r="G598" s="2064" t="s">
        <v>1321</v>
      </c>
      <c r="H598" s="2064"/>
      <c r="I598" s="2064"/>
      <c r="J598" s="2064" t="s">
        <v>467</v>
      </c>
      <c r="K598" s="2064"/>
      <c r="L598" s="2071">
        <v>12</v>
      </c>
      <c r="M598" s="2241" t="s">
        <v>203</v>
      </c>
      <c r="N598" s="2241"/>
      <c r="O598" s="2065">
        <v>12</v>
      </c>
      <c r="P598" s="2241" t="s">
        <v>203</v>
      </c>
      <c r="Q598" s="2241" t="s">
        <v>203</v>
      </c>
      <c r="R598" s="2069">
        <v>11982.09</v>
      </c>
      <c r="S598" s="2241"/>
      <c r="T598" s="2241"/>
      <c r="U598" s="2241"/>
      <c r="V598" s="2241" t="s">
        <v>203</v>
      </c>
      <c r="W598" s="2241"/>
      <c r="X598" s="2069">
        <v>143785.07999999999</v>
      </c>
      <c r="Y598" s="2241"/>
      <c r="Z598" s="2241"/>
      <c r="AA598" s="2241"/>
    </row>
    <row r="599" spans="1:27" ht="12.2" customHeight="1" x14ac:dyDescent="0.2">
      <c r="C599" s="2068" t="s">
        <v>203</v>
      </c>
      <c r="D599" s="2068"/>
      <c r="E599" s="2068"/>
      <c r="F599" s="2068"/>
      <c r="G599" s="2068" t="s">
        <v>203</v>
      </c>
      <c r="H599" s="2068"/>
      <c r="I599" s="2068"/>
      <c r="J599" s="2068" t="s">
        <v>203</v>
      </c>
      <c r="K599" s="2068"/>
      <c r="L599" s="2241" t="s">
        <v>203</v>
      </c>
      <c r="M599" s="2241" t="s">
        <v>203</v>
      </c>
      <c r="N599" s="2241"/>
      <c r="O599" s="2241" t="s">
        <v>203</v>
      </c>
      <c r="P599" s="2068" t="s">
        <v>203</v>
      </c>
      <c r="Q599" s="2068" t="s">
        <v>203</v>
      </c>
      <c r="R599" s="2068" t="s">
        <v>203</v>
      </c>
      <c r="S599" s="2068"/>
      <c r="T599" s="2068"/>
      <c r="U599" s="2068"/>
      <c r="V599" s="2068" t="s">
        <v>203</v>
      </c>
      <c r="W599" s="2068"/>
      <c r="X599" s="2241" t="s">
        <v>203</v>
      </c>
      <c r="Y599" s="2241"/>
      <c r="Z599" s="2241"/>
      <c r="AA599" s="2241"/>
    </row>
    <row r="600" spans="1:27" x14ac:dyDescent="0.2">
      <c r="A600" s="916"/>
      <c r="B600" s="916"/>
      <c r="C600" s="916"/>
      <c r="D600" s="916"/>
      <c r="E600" s="916"/>
      <c r="F600" s="916"/>
      <c r="G600" s="916"/>
      <c r="H600" s="916"/>
      <c r="I600" s="916"/>
      <c r="J600" s="916"/>
      <c r="K600" s="916"/>
      <c r="L600" s="916"/>
      <c r="M600" s="916"/>
      <c r="N600" s="916"/>
      <c r="O600" s="916"/>
      <c r="P600" s="916"/>
      <c r="Q600" s="916"/>
      <c r="R600" s="916"/>
      <c r="S600" s="916"/>
      <c r="T600" s="916"/>
      <c r="U600" s="916"/>
      <c r="V600" s="916"/>
      <c r="W600" s="916"/>
      <c r="X600" s="916"/>
      <c r="Y600" s="916"/>
      <c r="Z600" s="916"/>
      <c r="AA600" s="916"/>
    </row>
    <row r="601" spans="1:27" ht="12.2" customHeight="1" x14ac:dyDescent="0.2">
      <c r="G601" s="2064" t="s">
        <v>246</v>
      </c>
      <c r="H601" s="2064"/>
      <c r="I601" s="2064"/>
      <c r="J601" s="2064"/>
      <c r="K601" s="2064"/>
      <c r="L601" s="2064"/>
      <c r="M601" s="2064"/>
      <c r="N601" s="2064"/>
      <c r="O601" s="2064"/>
      <c r="P601" s="2064"/>
      <c r="Q601" s="2068" t="s">
        <v>203</v>
      </c>
      <c r="R601" s="2065">
        <v>11982.09</v>
      </c>
      <c r="S601" s="2066"/>
      <c r="T601" s="2066"/>
      <c r="U601" s="2066"/>
      <c r="V601" s="2068" t="s">
        <v>203</v>
      </c>
      <c r="W601" s="2068"/>
      <c r="X601" s="2065">
        <v>143785.07999999999</v>
      </c>
      <c r="Y601" s="2066"/>
      <c r="Z601" s="2066"/>
      <c r="AA601" s="2066"/>
    </row>
    <row r="602" spans="1:27" ht="36.75" customHeight="1" x14ac:dyDescent="0.2">
      <c r="A602" s="2068" t="s">
        <v>503</v>
      </c>
      <c r="B602" s="2064" t="s">
        <v>503</v>
      </c>
      <c r="C602" s="2064" t="s">
        <v>983</v>
      </c>
      <c r="D602" s="2064"/>
      <c r="E602" s="2064"/>
      <c r="F602" s="2064"/>
      <c r="G602" s="2064" t="s">
        <v>1319</v>
      </c>
      <c r="H602" s="2064"/>
      <c r="I602" s="2064"/>
      <c r="J602" s="2064" t="s">
        <v>340</v>
      </c>
      <c r="K602" s="2064"/>
      <c r="L602" s="2072">
        <v>0.30399999999999999</v>
      </c>
      <c r="M602" s="2241" t="s">
        <v>203</v>
      </c>
      <c r="N602" s="2241"/>
      <c r="O602" s="2073">
        <v>0.30399999999999999</v>
      </c>
      <c r="P602" s="2241" t="s">
        <v>203</v>
      </c>
      <c r="Q602" s="2241" t="s">
        <v>203</v>
      </c>
      <c r="R602" s="2069">
        <v>393975</v>
      </c>
      <c r="S602" s="2241"/>
      <c r="T602" s="2241"/>
      <c r="U602" s="2241"/>
      <c r="V602" s="2241" t="s">
        <v>203</v>
      </c>
      <c r="W602" s="2241"/>
      <c r="X602" s="2069">
        <v>119768.4</v>
      </c>
      <c r="Y602" s="2241"/>
      <c r="Z602" s="2241"/>
      <c r="AA602" s="2241"/>
    </row>
    <row r="603" spans="1:27" ht="12.2" customHeight="1" x14ac:dyDescent="0.2">
      <c r="C603" s="2068" t="s">
        <v>203</v>
      </c>
      <c r="D603" s="2068"/>
      <c r="E603" s="2068"/>
      <c r="F603" s="2068"/>
      <c r="G603" s="2068" t="s">
        <v>203</v>
      </c>
      <c r="H603" s="2068"/>
      <c r="I603" s="2068"/>
      <c r="J603" s="2068" t="s">
        <v>203</v>
      </c>
      <c r="K603" s="2068"/>
      <c r="L603" s="2241" t="s">
        <v>203</v>
      </c>
      <c r="M603" s="2241" t="s">
        <v>203</v>
      </c>
      <c r="N603" s="2241"/>
      <c r="O603" s="2241" t="s">
        <v>203</v>
      </c>
      <c r="P603" s="2068" t="s">
        <v>203</v>
      </c>
      <c r="Q603" s="2068" t="s">
        <v>203</v>
      </c>
      <c r="R603" s="2068" t="s">
        <v>203</v>
      </c>
      <c r="S603" s="2068"/>
      <c r="T603" s="2068"/>
      <c r="U603" s="2068"/>
      <c r="V603" s="2068" t="s">
        <v>203</v>
      </c>
      <c r="W603" s="2068"/>
      <c r="X603" s="2241" t="s">
        <v>203</v>
      </c>
      <c r="Y603" s="2241"/>
      <c r="Z603" s="2241"/>
      <c r="AA603" s="2241"/>
    </row>
    <row r="604" spans="1:27" x14ac:dyDescent="0.2">
      <c r="A604" s="916"/>
      <c r="B604" s="916"/>
      <c r="C604" s="916"/>
      <c r="D604" s="916"/>
      <c r="E604" s="916"/>
      <c r="F604" s="916"/>
      <c r="G604" s="916"/>
      <c r="H604" s="916"/>
      <c r="I604" s="916"/>
      <c r="J604" s="916"/>
      <c r="K604" s="916"/>
      <c r="L604" s="916"/>
      <c r="M604" s="916"/>
      <c r="N604" s="916"/>
      <c r="O604" s="916"/>
      <c r="P604" s="916"/>
      <c r="Q604" s="916"/>
      <c r="R604" s="916"/>
      <c r="S604" s="916"/>
      <c r="T604" s="916"/>
      <c r="U604" s="916"/>
      <c r="V604" s="916"/>
      <c r="W604" s="916"/>
      <c r="X604" s="916"/>
      <c r="Y604" s="916"/>
      <c r="Z604" s="916"/>
      <c r="AA604" s="916"/>
    </row>
    <row r="605" spans="1:27" ht="12.2" customHeight="1" x14ac:dyDescent="0.2">
      <c r="G605" s="2064" t="s">
        <v>246</v>
      </c>
      <c r="H605" s="2064"/>
      <c r="I605" s="2064"/>
      <c r="J605" s="2064"/>
      <c r="K605" s="2064"/>
      <c r="L605" s="2064"/>
      <c r="M605" s="2064"/>
      <c r="N605" s="2064"/>
      <c r="O605" s="2064"/>
      <c r="P605" s="2064"/>
      <c r="Q605" s="2068" t="s">
        <v>203</v>
      </c>
      <c r="R605" s="2065">
        <v>393975</v>
      </c>
      <c r="S605" s="2066"/>
      <c r="T605" s="2066"/>
      <c r="U605" s="2066"/>
      <c r="V605" s="2068" t="s">
        <v>203</v>
      </c>
      <c r="W605" s="2068"/>
      <c r="X605" s="2065">
        <v>119768.4</v>
      </c>
      <c r="Y605" s="2066"/>
      <c r="Z605" s="2066"/>
      <c r="AA605" s="2066"/>
    </row>
    <row r="606" spans="1:27" ht="36.75" customHeight="1" x14ac:dyDescent="0.2">
      <c r="A606" s="2068" t="s">
        <v>502</v>
      </c>
      <c r="B606" s="2064" t="s">
        <v>502</v>
      </c>
      <c r="C606" s="2064" t="s">
        <v>983</v>
      </c>
      <c r="D606" s="2064"/>
      <c r="E606" s="2064"/>
      <c r="F606" s="2064"/>
      <c r="G606" s="2064" t="s">
        <v>1278</v>
      </c>
      <c r="H606" s="2064"/>
      <c r="I606" s="2064"/>
      <c r="J606" s="2064" t="s">
        <v>340</v>
      </c>
      <c r="K606" s="2064"/>
      <c r="L606" s="2072">
        <v>2.8000000000000001E-2</v>
      </c>
      <c r="M606" s="2241" t="s">
        <v>203</v>
      </c>
      <c r="N606" s="2241"/>
      <c r="O606" s="2073">
        <v>2.8000000000000001E-2</v>
      </c>
      <c r="P606" s="2241" t="s">
        <v>203</v>
      </c>
      <c r="Q606" s="2241" t="s">
        <v>203</v>
      </c>
      <c r="R606" s="2069">
        <v>101382.9</v>
      </c>
      <c r="S606" s="2241"/>
      <c r="T606" s="2241"/>
      <c r="U606" s="2241"/>
      <c r="V606" s="2241" t="s">
        <v>203</v>
      </c>
      <c r="W606" s="2241"/>
      <c r="X606" s="2069">
        <v>2838.72</v>
      </c>
      <c r="Y606" s="2241"/>
      <c r="Z606" s="2241"/>
      <c r="AA606" s="2241"/>
    </row>
    <row r="607" spans="1:27" ht="12.2" customHeight="1" x14ac:dyDescent="0.2">
      <c r="C607" s="2068" t="s">
        <v>203</v>
      </c>
      <c r="D607" s="2068"/>
      <c r="E607" s="2068"/>
      <c r="F607" s="2068"/>
      <c r="G607" s="2068" t="s">
        <v>203</v>
      </c>
      <c r="H607" s="2068"/>
      <c r="I607" s="2068"/>
      <c r="J607" s="2068" t="s">
        <v>203</v>
      </c>
      <c r="K607" s="2068"/>
      <c r="L607" s="2241" t="s">
        <v>203</v>
      </c>
      <c r="M607" s="2241" t="s">
        <v>203</v>
      </c>
      <c r="N607" s="2241"/>
      <c r="O607" s="2241" t="s">
        <v>203</v>
      </c>
      <c r="P607" s="2068" t="s">
        <v>203</v>
      </c>
      <c r="Q607" s="2068" t="s">
        <v>203</v>
      </c>
      <c r="R607" s="2068" t="s">
        <v>203</v>
      </c>
      <c r="S607" s="2068"/>
      <c r="T607" s="2068"/>
      <c r="U607" s="2068"/>
      <c r="V607" s="2068" t="s">
        <v>203</v>
      </c>
      <c r="W607" s="2068"/>
      <c r="X607" s="2241" t="s">
        <v>203</v>
      </c>
      <c r="Y607" s="2241"/>
      <c r="Z607" s="2241"/>
      <c r="AA607" s="2241"/>
    </row>
    <row r="608" spans="1:27" x14ac:dyDescent="0.2">
      <c r="A608" s="916"/>
      <c r="B608" s="916"/>
      <c r="C608" s="916"/>
      <c r="D608" s="916"/>
      <c r="E608" s="916"/>
      <c r="F608" s="916"/>
      <c r="G608" s="916"/>
      <c r="H608" s="916"/>
      <c r="I608" s="916"/>
      <c r="J608" s="916"/>
      <c r="K608" s="916"/>
      <c r="L608" s="916"/>
      <c r="M608" s="916"/>
      <c r="N608" s="916"/>
      <c r="O608" s="916"/>
      <c r="P608" s="916"/>
      <c r="Q608" s="916"/>
      <c r="R608" s="916"/>
      <c r="S608" s="916"/>
      <c r="T608" s="916"/>
      <c r="U608" s="916"/>
      <c r="V608" s="916"/>
      <c r="W608" s="916"/>
      <c r="X608" s="916"/>
      <c r="Y608" s="916"/>
      <c r="Z608" s="916"/>
      <c r="AA608" s="916"/>
    </row>
    <row r="609" spans="1:27" ht="12.2" customHeight="1" x14ac:dyDescent="0.2">
      <c r="G609" s="2064" t="s">
        <v>246</v>
      </c>
      <c r="H609" s="2064"/>
      <c r="I609" s="2064"/>
      <c r="J609" s="2064"/>
      <c r="K609" s="2064"/>
      <c r="L609" s="2064"/>
      <c r="M609" s="2064"/>
      <c r="N609" s="2064"/>
      <c r="O609" s="2064"/>
      <c r="P609" s="2064"/>
      <c r="Q609" s="2068" t="s">
        <v>203</v>
      </c>
      <c r="R609" s="2065">
        <v>101382.86</v>
      </c>
      <c r="S609" s="2066"/>
      <c r="T609" s="2066"/>
      <c r="U609" s="2066"/>
      <c r="V609" s="2068" t="s">
        <v>203</v>
      </c>
      <c r="W609" s="2068"/>
      <c r="X609" s="2065">
        <v>2838.72</v>
      </c>
      <c r="Y609" s="2066"/>
      <c r="Z609" s="2066"/>
      <c r="AA609" s="2066"/>
    </row>
    <row r="610" spans="1:27" ht="36.75" customHeight="1" x14ac:dyDescent="0.2">
      <c r="A610" s="2068" t="s">
        <v>501</v>
      </c>
      <c r="B610" s="2064" t="s">
        <v>501</v>
      </c>
      <c r="C610" s="2064" t="s">
        <v>1281</v>
      </c>
      <c r="D610" s="2064"/>
      <c r="E610" s="2064"/>
      <c r="F610" s="2064"/>
      <c r="G610" s="2064" t="s">
        <v>1280</v>
      </c>
      <c r="H610" s="2064"/>
      <c r="I610" s="2064"/>
      <c r="J610" s="2064" t="s">
        <v>340</v>
      </c>
      <c r="K610" s="2064"/>
      <c r="L610" s="2072">
        <v>0.13200000000000001</v>
      </c>
      <c r="M610" s="2241" t="s">
        <v>203</v>
      </c>
      <c r="N610" s="2241"/>
      <c r="O610" s="2073">
        <v>0.13200000000000001</v>
      </c>
      <c r="P610" s="2241" t="s">
        <v>203</v>
      </c>
      <c r="Q610" s="2241" t="s">
        <v>203</v>
      </c>
      <c r="R610" s="2069">
        <v>51479.4</v>
      </c>
      <c r="S610" s="2241"/>
      <c r="T610" s="2241"/>
      <c r="U610" s="2241"/>
      <c r="V610" s="2241" t="s">
        <v>203</v>
      </c>
      <c r="W610" s="2241"/>
      <c r="X610" s="2069">
        <v>6795.28</v>
      </c>
      <c r="Y610" s="2241"/>
      <c r="Z610" s="2241"/>
      <c r="AA610" s="2241"/>
    </row>
    <row r="611" spans="1:27" ht="12.2" customHeight="1" x14ac:dyDescent="0.2">
      <c r="C611" s="2068" t="s">
        <v>203</v>
      </c>
      <c r="D611" s="2068"/>
      <c r="E611" s="2068"/>
      <c r="F611" s="2068"/>
      <c r="G611" s="2068" t="s">
        <v>203</v>
      </c>
      <c r="H611" s="2068"/>
      <c r="I611" s="2068"/>
      <c r="J611" s="2068" t="s">
        <v>203</v>
      </c>
      <c r="K611" s="2068"/>
      <c r="L611" s="2241" t="s">
        <v>203</v>
      </c>
      <c r="M611" s="2241" t="s">
        <v>203</v>
      </c>
      <c r="N611" s="2241"/>
      <c r="O611" s="2241" t="s">
        <v>203</v>
      </c>
      <c r="P611" s="2068" t="s">
        <v>203</v>
      </c>
      <c r="Q611" s="2068" t="s">
        <v>203</v>
      </c>
      <c r="R611" s="2068" t="s">
        <v>203</v>
      </c>
      <c r="S611" s="2068"/>
      <c r="T611" s="2068"/>
      <c r="U611" s="2068"/>
      <c r="V611" s="2068" t="s">
        <v>203</v>
      </c>
      <c r="W611" s="2068"/>
      <c r="X611" s="2241" t="s">
        <v>203</v>
      </c>
      <c r="Y611" s="2241"/>
      <c r="Z611" s="2241"/>
      <c r="AA611" s="2241"/>
    </row>
    <row r="612" spans="1:27" x14ac:dyDescent="0.2">
      <c r="A612" s="916"/>
      <c r="B612" s="916"/>
      <c r="C612" s="916"/>
      <c r="D612" s="916"/>
      <c r="E612" s="916"/>
      <c r="F612" s="916"/>
      <c r="G612" s="916"/>
      <c r="H612" s="916"/>
      <c r="I612" s="916"/>
      <c r="J612" s="916"/>
      <c r="K612" s="916"/>
      <c r="L612" s="916"/>
      <c r="M612" s="916"/>
      <c r="N612" s="916"/>
      <c r="O612" s="916"/>
      <c r="P612" s="916"/>
      <c r="Q612" s="916"/>
      <c r="R612" s="916"/>
      <c r="S612" s="916"/>
      <c r="T612" s="916"/>
      <c r="U612" s="916"/>
      <c r="V612" s="916"/>
      <c r="W612" s="916"/>
      <c r="X612" s="916"/>
      <c r="Y612" s="916"/>
      <c r="Z612" s="916"/>
      <c r="AA612" s="916"/>
    </row>
    <row r="613" spans="1:27" ht="12.2" customHeight="1" x14ac:dyDescent="0.2">
      <c r="G613" s="2064" t="s">
        <v>246</v>
      </c>
      <c r="H613" s="2064"/>
      <c r="I613" s="2064"/>
      <c r="J613" s="2064"/>
      <c r="K613" s="2064"/>
      <c r="L613" s="2064"/>
      <c r="M613" s="2064"/>
      <c r="N613" s="2064"/>
      <c r="O613" s="2064"/>
      <c r="P613" s="2064"/>
      <c r="Q613" s="2068" t="s">
        <v>203</v>
      </c>
      <c r="R613" s="2065">
        <v>51479.39</v>
      </c>
      <c r="S613" s="2066"/>
      <c r="T613" s="2066"/>
      <c r="U613" s="2066"/>
      <c r="V613" s="2068" t="s">
        <v>203</v>
      </c>
      <c r="W613" s="2068"/>
      <c r="X613" s="2065">
        <v>6795.28</v>
      </c>
      <c r="Y613" s="2066"/>
      <c r="Z613" s="2066"/>
      <c r="AA613" s="2066"/>
    </row>
    <row r="614" spans="1:27" ht="36.75" customHeight="1" x14ac:dyDescent="0.2">
      <c r="A614" s="2068" t="s">
        <v>506</v>
      </c>
      <c r="B614" s="2064" t="s">
        <v>506</v>
      </c>
      <c r="C614" s="2064" t="s">
        <v>1709</v>
      </c>
      <c r="D614" s="2064"/>
      <c r="E614" s="2064"/>
      <c r="F614" s="2064"/>
      <c r="G614" s="2064" t="s">
        <v>1708</v>
      </c>
      <c r="H614" s="2064"/>
      <c r="I614" s="2064"/>
      <c r="J614" s="2064" t="s">
        <v>340</v>
      </c>
      <c r="K614" s="2064"/>
      <c r="L614" s="2072">
        <v>2.8000000000000001E-2</v>
      </c>
      <c r="M614" s="2241" t="s">
        <v>203</v>
      </c>
      <c r="N614" s="2241"/>
      <c r="O614" s="2073">
        <v>2.8000000000000001E-2</v>
      </c>
      <c r="P614" s="2241" t="s">
        <v>203</v>
      </c>
      <c r="Q614" s="2241" t="s">
        <v>203</v>
      </c>
      <c r="R614" s="2069">
        <v>152337</v>
      </c>
      <c r="S614" s="2241"/>
      <c r="T614" s="2241"/>
      <c r="U614" s="2241"/>
      <c r="V614" s="2241" t="s">
        <v>203</v>
      </c>
      <c r="W614" s="2241"/>
      <c r="X614" s="2069">
        <v>4265.4399999999996</v>
      </c>
      <c r="Y614" s="2241"/>
      <c r="Z614" s="2241"/>
      <c r="AA614" s="2241"/>
    </row>
    <row r="615" spans="1:27" ht="12.2" customHeight="1" x14ac:dyDescent="0.2">
      <c r="C615" s="2068" t="s">
        <v>203</v>
      </c>
      <c r="D615" s="2068"/>
      <c r="E615" s="2068"/>
      <c r="F615" s="2068"/>
      <c r="G615" s="2068" t="s">
        <v>203</v>
      </c>
      <c r="H615" s="2068"/>
      <c r="I615" s="2068"/>
      <c r="J615" s="2068" t="s">
        <v>203</v>
      </c>
      <c r="K615" s="2068"/>
      <c r="L615" s="2241" t="s">
        <v>203</v>
      </c>
      <c r="M615" s="2241" t="s">
        <v>203</v>
      </c>
      <c r="N615" s="2241"/>
      <c r="O615" s="2241" t="s">
        <v>203</v>
      </c>
      <c r="P615" s="2068" t="s">
        <v>203</v>
      </c>
      <c r="Q615" s="2068" t="s">
        <v>203</v>
      </c>
      <c r="R615" s="2068" t="s">
        <v>203</v>
      </c>
      <c r="S615" s="2068"/>
      <c r="T615" s="2068"/>
      <c r="U615" s="2068"/>
      <c r="V615" s="2068" t="s">
        <v>203</v>
      </c>
      <c r="W615" s="2068"/>
      <c r="X615" s="2241" t="s">
        <v>203</v>
      </c>
      <c r="Y615" s="2241"/>
      <c r="Z615" s="2241"/>
      <c r="AA615" s="2241"/>
    </row>
    <row r="616" spans="1:27" x14ac:dyDescent="0.2">
      <c r="A616" s="916"/>
      <c r="B616" s="916"/>
      <c r="C616" s="916"/>
      <c r="D616" s="916"/>
      <c r="E616" s="916"/>
      <c r="F616" s="916"/>
      <c r="G616" s="916"/>
      <c r="H616" s="916"/>
      <c r="I616" s="916"/>
      <c r="J616" s="916"/>
      <c r="K616" s="916"/>
      <c r="L616" s="916"/>
      <c r="M616" s="916"/>
      <c r="N616" s="916"/>
      <c r="O616" s="916"/>
      <c r="P616" s="916"/>
      <c r="Q616" s="916"/>
      <c r="R616" s="916"/>
      <c r="S616" s="916"/>
      <c r="T616" s="916"/>
      <c r="U616" s="916"/>
      <c r="V616" s="916"/>
      <c r="W616" s="916"/>
      <c r="X616" s="916"/>
      <c r="Y616" s="916"/>
      <c r="Z616" s="916"/>
      <c r="AA616" s="916"/>
    </row>
    <row r="617" spans="1:27" ht="12.2" customHeight="1" x14ac:dyDescent="0.2">
      <c r="G617" s="2064" t="s">
        <v>246</v>
      </c>
      <c r="H617" s="2064"/>
      <c r="I617" s="2064"/>
      <c r="J617" s="2064"/>
      <c r="K617" s="2064"/>
      <c r="L617" s="2064"/>
      <c r="M617" s="2064"/>
      <c r="N617" s="2064"/>
      <c r="O617" s="2064"/>
      <c r="P617" s="2064"/>
      <c r="Q617" s="2068" t="s">
        <v>203</v>
      </c>
      <c r="R617" s="2065">
        <v>152337.14000000001</v>
      </c>
      <c r="S617" s="2066"/>
      <c r="T617" s="2066"/>
      <c r="U617" s="2066"/>
      <c r="V617" s="2068" t="s">
        <v>203</v>
      </c>
      <c r="W617" s="2068"/>
      <c r="X617" s="2065">
        <v>4265.4399999999996</v>
      </c>
      <c r="Y617" s="2066"/>
      <c r="Z617" s="2066"/>
      <c r="AA617" s="2066"/>
    </row>
    <row r="618" spans="1:27" ht="48.95" customHeight="1" x14ac:dyDescent="0.2">
      <c r="A618" s="2068" t="s">
        <v>508</v>
      </c>
      <c r="B618" s="2064" t="s">
        <v>508</v>
      </c>
      <c r="C618" s="2064" t="s">
        <v>480</v>
      </c>
      <c r="D618" s="2064"/>
      <c r="E618" s="2064"/>
      <c r="F618" s="2064"/>
      <c r="G618" s="2064" t="s">
        <v>479</v>
      </c>
      <c r="H618" s="2064"/>
      <c r="I618" s="2064"/>
      <c r="J618" s="2064" t="s">
        <v>467</v>
      </c>
      <c r="K618" s="2064"/>
      <c r="L618" s="2069">
        <v>1.34</v>
      </c>
      <c r="M618" s="2241" t="s">
        <v>203</v>
      </c>
      <c r="N618" s="2241"/>
      <c r="O618" s="2065">
        <v>1.34</v>
      </c>
      <c r="P618" s="2069">
        <v>4136.76</v>
      </c>
      <c r="Q618" s="2069">
        <v>1.38</v>
      </c>
      <c r="R618" s="2069">
        <v>5708.73</v>
      </c>
      <c r="S618" s="2241"/>
      <c r="T618" s="2241"/>
      <c r="U618" s="2241"/>
      <c r="V618" s="2241" t="s">
        <v>203</v>
      </c>
      <c r="W618" s="2241"/>
      <c r="X618" s="2069">
        <v>7649.7</v>
      </c>
      <c r="Y618" s="2241"/>
      <c r="Z618" s="2241"/>
      <c r="AA618" s="2241"/>
    </row>
    <row r="619" spans="1:27" ht="85.7" customHeight="1" x14ac:dyDescent="0.2">
      <c r="B619" s="2068" t="s">
        <v>1384</v>
      </c>
      <c r="C619" s="2068" t="s">
        <v>1276</v>
      </c>
      <c r="D619" s="2068"/>
      <c r="E619" s="2068"/>
      <c r="F619" s="2068"/>
      <c r="G619" s="2068" t="s">
        <v>565</v>
      </c>
      <c r="H619" s="2068"/>
      <c r="I619" s="2068"/>
      <c r="J619" s="2068" t="s">
        <v>528</v>
      </c>
      <c r="K619" s="2068"/>
      <c r="L619" s="2081">
        <v>6.1000000000000004E-3</v>
      </c>
      <c r="M619" s="2241" t="s">
        <v>203</v>
      </c>
      <c r="N619" s="2241"/>
      <c r="O619" s="2074">
        <v>8.1740000000000007E-3</v>
      </c>
      <c r="P619" s="2241" t="s">
        <v>203</v>
      </c>
      <c r="Q619" s="2241" t="s">
        <v>203</v>
      </c>
      <c r="R619" s="2069">
        <v>515.15</v>
      </c>
      <c r="S619" s="2241"/>
      <c r="T619" s="2241"/>
      <c r="U619" s="2241"/>
      <c r="V619" s="2069">
        <v>-1</v>
      </c>
      <c r="W619" s="2241"/>
      <c r="X619" s="2069">
        <v>-4.21</v>
      </c>
      <c r="Y619" s="2241"/>
      <c r="Z619" s="2241"/>
      <c r="AA619" s="2241"/>
    </row>
    <row r="620" spans="1:27" ht="85.7" customHeight="1" x14ac:dyDescent="0.2">
      <c r="B620" s="2068" t="s">
        <v>2069</v>
      </c>
      <c r="C620" s="2068" t="s">
        <v>1997</v>
      </c>
      <c r="D620" s="2068"/>
      <c r="E620" s="2068"/>
      <c r="F620" s="2068"/>
      <c r="G620" s="2068" t="s">
        <v>1974</v>
      </c>
      <c r="H620" s="2068"/>
      <c r="I620" s="2068"/>
      <c r="J620" s="2068" t="s">
        <v>528</v>
      </c>
      <c r="K620" s="2068"/>
      <c r="L620" s="2081">
        <v>6.1000000000000004E-3</v>
      </c>
      <c r="M620" s="2241" t="s">
        <v>203</v>
      </c>
      <c r="N620" s="2241"/>
      <c r="O620" s="2074">
        <v>8.1740000000000007E-3</v>
      </c>
      <c r="P620" s="2241" t="s">
        <v>203</v>
      </c>
      <c r="Q620" s="2241" t="s">
        <v>203</v>
      </c>
      <c r="R620" s="2069">
        <v>684.26</v>
      </c>
      <c r="S620" s="2241"/>
      <c r="T620" s="2241"/>
      <c r="U620" s="2241"/>
      <c r="V620" s="2241" t="s">
        <v>203</v>
      </c>
      <c r="W620" s="2241"/>
      <c r="X620" s="2069">
        <v>5.59</v>
      </c>
      <c r="Y620" s="2241"/>
      <c r="Z620" s="2241"/>
      <c r="AA620" s="2241"/>
    </row>
    <row r="621" spans="1:27" ht="12.2" customHeight="1" x14ac:dyDescent="0.2">
      <c r="C621" s="2068" t="s">
        <v>203</v>
      </c>
      <c r="D621" s="2068"/>
      <c r="E621" s="2068"/>
      <c r="F621" s="2068"/>
      <c r="G621" s="2068" t="s">
        <v>203</v>
      </c>
      <c r="H621" s="2068"/>
      <c r="I621" s="2068"/>
      <c r="J621" s="2068" t="s">
        <v>203</v>
      </c>
      <c r="K621" s="2068"/>
      <c r="L621" s="2241" t="s">
        <v>203</v>
      </c>
      <c r="M621" s="2241" t="s">
        <v>203</v>
      </c>
      <c r="N621" s="2241"/>
      <c r="O621" s="2241" t="s">
        <v>203</v>
      </c>
      <c r="P621" s="2068" t="s">
        <v>203</v>
      </c>
      <c r="Q621" s="2068" t="s">
        <v>203</v>
      </c>
      <c r="R621" s="2068" t="s">
        <v>203</v>
      </c>
      <c r="S621" s="2068"/>
      <c r="T621" s="2068"/>
      <c r="U621" s="2068"/>
      <c r="V621" s="2068" t="s">
        <v>203</v>
      </c>
      <c r="W621" s="2068"/>
      <c r="X621" s="2241" t="s">
        <v>203</v>
      </c>
      <c r="Y621" s="2241"/>
      <c r="Z621" s="2241"/>
      <c r="AA621" s="2241"/>
    </row>
    <row r="622" spans="1:27" x14ac:dyDescent="0.2">
      <c r="A622" s="916"/>
      <c r="B622" s="916"/>
      <c r="C622" s="916"/>
      <c r="D622" s="916"/>
      <c r="E622" s="916"/>
      <c r="F622" s="916"/>
      <c r="G622" s="916"/>
      <c r="H622" s="916"/>
      <c r="I622" s="916"/>
      <c r="J622" s="916"/>
      <c r="K622" s="916"/>
      <c r="L622" s="916"/>
      <c r="M622" s="916"/>
      <c r="N622" s="916"/>
      <c r="O622" s="916"/>
      <c r="P622" s="916"/>
      <c r="Q622" s="916"/>
      <c r="R622" s="916"/>
      <c r="S622" s="916"/>
      <c r="T622" s="916"/>
      <c r="U622" s="916"/>
      <c r="V622" s="916"/>
      <c r="W622" s="916"/>
      <c r="X622" s="916"/>
      <c r="Y622" s="916"/>
      <c r="Z622" s="916"/>
      <c r="AA622" s="916"/>
    </row>
    <row r="623" spans="1:27" ht="12.2" customHeight="1" x14ac:dyDescent="0.2">
      <c r="G623" s="2064" t="s">
        <v>246</v>
      </c>
      <c r="H623" s="2064"/>
      <c r="I623" s="2064"/>
      <c r="J623" s="2064"/>
      <c r="K623" s="2064"/>
      <c r="L623" s="2064"/>
      <c r="M623" s="2064"/>
      <c r="N623" s="2064"/>
      <c r="O623" s="2064"/>
      <c r="P623" s="2064"/>
      <c r="Q623" s="2068" t="s">
        <v>203</v>
      </c>
      <c r="R623" s="2065">
        <v>5709.76</v>
      </c>
      <c r="S623" s="2066"/>
      <c r="T623" s="2066"/>
      <c r="U623" s="2066"/>
      <c r="V623" s="2068" t="s">
        <v>203</v>
      </c>
      <c r="W623" s="2068"/>
      <c r="X623" s="2065">
        <v>7651.08</v>
      </c>
      <c r="Y623" s="2066"/>
      <c r="Z623" s="2066"/>
      <c r="AA623" s="2066"/>
    </row>
    <row r="624" spans="1:27" ht="36.75" customHeight="1" x14ac:dyDescent="0.2">
      <c r="A624" s="2068" t="s">
        <v>527</v>
      </c>
      <c r="B624" s="2064" t="s">
        <v>527</v>
      </c>
      <c r="C624" s="2064" t="s">
        <v>1315</v>
      </c>
      <c r="D624" s="2064"/>
      <c r="E624" s="2064"/>
      <c r="F624" s="2064"/>
      <c r="G624" s="2064" t="s">
        <v>1314</v>
      </c>
      <c r="H624" s="2064"/>
      <c r="I624" s="2064"/>
      <c r="J624" s="2064" t="s">
        <v>467</v>
      </c>
      <c r="K624" s="2064"/>
      <c r="L624" s="2071">
        <v>3</v>
      </c>
      <c r="M624" s="2241" t="s">
        <v>203</v>
      </c>
      <c r="N624" s="2241"/>
      <c r="O624" s="2065">
        <v>3</v>
      </c>
      <c r="P624" s="2241" t="s">
        <v>203</v>
      </c>
      <c r="Q624" s="2241" t="s">
        <v>203</v>
      </c>
      <c r="R624" s="2069">
        <v>3025.84</v>
      </c>
      <c r="S624" s="2241"/>
      <c r="T624" s="2241"/>
      <c r="U624" s="2241"/>
      <c r="V624" s="2241" t="s">
        <v>203</v>
      </c>
      <c r="W624" s="2241"/>
      <c r="X624" s="2069">
        <v>9077.52</v>
      </c>
      <c r="Y624" s="2241"/>
      <c r="Z624" s="2241"/>
      <c r="AA624" s="2241"/>
    </row>
    <row r="625" spans="1:27" ht="12.2" customHeight="1" x14ac:dyDescent="0.2">
      <c r="C625" s="2068" t="s">
        <v>203</v>
      </c>
      <c r="D625" s="2068"/>
      <c r="E625" s="2068"/>
      <c r="F625" s="2068"/>
      <c r="G625" s="2068" t="s">
        <v>203</v>
      </c>
      <c r="H625" s="2068"/>
      <c r="I625" s="2068"/>
      <c r="J625" s="2068" t="s">
        <v>203</v>
      </c>
      <c r="K625" s="2068"/>
      <c r="L625" s="2241" t="s">
        <v>203</v>
      </c>
      <c r="M625" s="2241" t="s">
        <v>203</v>
      </c>
      <c r="N625" s="2241"/>
      <c r="O625" s="2241" t="s">
        <v>203</v>
      </c>
      <c r="P625" s="2068" t="s">
        <v>203</v>
      </c>
      <c r="Q625" s="2068" t="s">
        <v>203</v>
      </c>
      <c r="R625" s="2068" t="s">
        <v>203</v>
      </c>
      <c r="S625" s="2068"/>
      <c r="T625" s="2068"/>
      <c r="U625" s="2068"/>
      <c r="V625" s="2068" t="s">
        <v>203</v>
      </c>
      <c r="W625" s="2068"/>
      <c r="X625" s="2241" t="s">
        <v>203</v>
      </c>
      <c r="Y625" s="2241"/>
      <c r="Z625" s="2241"/>
      <c r="AA625" s="2241"/>
    </row>
    <row r="626" spans="1:27" x14ac:dyDescent="0.2">
      <c r="A626" s="916"/>
      <c r="B626" s="916"/>
      <c r="C626" s="916"/>
      <c r="D626" s="916"/>
      <c r="E626" s="916"/>
      <c r="F626" s="916"/>
      <c r="G626" s="916"/>
      <c r="H626" s="916"/>
      <c r="I626" s="916"/>
      <c r="J626" s="916"/>
      <c r="K626" s="916"/>
      <c r="L626" s="916"/>
      <c r="M626" s="916"/>
      <c r="N626" s="916"/>
      <c r="O626" s="916"/>
      <c r="P626" s="916"/>
      <c r="Q626" s="916"/>
      <c r="R626" s="916"/>
      <c r="S626" s="916"/>
      <c r="T626" s="916"/>
      <c r="U626" s="916"/>
      <c r="V626" s="916"/>
      <c r="W626" s="916"/>
      <c r="X626" s="916"/>
      <c r="Y626" s="916"/>
      <c r="Z626" s="916"/>
      <c r="AA626" s="916"/>
    </row>
    <row r="627" spans="1:27" ht="12.2" customHeight="1" x14ac:dyDescent="0.2">
      <c r="G627" s="2064" t="s">
        <v>246</v>
      </c>
      <c r="H627" s="2064"/>
      <c r="I627" s="2064"/>
      <c r="J627" s="2064"/>
      <c r="K627" s="2064"/>
      <c r="L627" s="2064"/>
      <c r="M627" s="2064"/>
      <c r="N627" s="2064"/>
      <c r="O627" s="2064"/>
      <c r="P627" s="2064"/>
      <c r="Q627" s="2068" t="s">
        <v>203</v>
      </c>
      <c r="R627" s="2065">
        <v>3025.84</v>
      </c>
      <c r="S627" s="2066"/>
      <c r="T627" s="2066"/>
      <c r="U627" s="2066"/>
      <c r="V627" s="2068" t="s">
        <v>203</v>
      </c>
      <c r="W627" s="2068"/>
      <c r="X627" s="2065">
        <v>9077.52</v>
      </c>
      <c r="Y627" s="2066"/>
      <c r="Z627" s="2066"/>
      <c r="AA627" s="2066"/>
    </row>
    <row r="628" spans="1:27" ht="36.75" customHeight="1" x14ac:dyDescent="0.2">
      <c r="A628" s="2068" t="s">
        <v>526</v>
      </c>
      <c r="B628" s="2064" t="s">
        <v>526</v>
      </c>
      <c r="C628" s="2064" t="s">
        <v>992</v>
      </c>
      <c r="D628" s="2064"/>
      <c r="E628" s="2064"/>
      <c r="F628" s="2064"/>
      <c r="G628" s="2064" t="s">
        <v>476</v>
      </c>
      <c r="H628" s="2064"/>
      <c r="I628" s="2064"/>
      <c r="J628" s="2064" t="s">
        <v>467</v>
      </c>
      <c r="K628" s="2064"/>
      <c r="L628" s="2071">
        <v>59</v>
      </c>
      <c r="M628" s="2241" t="s">
        <v>203</v>
      </c>
      <c r="N628" s="2241"/>
      <c r="O628" s="2065">
        <v>59</v>
      </c>
      <c r="P628" s="2241" t="s">
        <v>203</v>
      </c>
      <c r="Q628" s="2241" t="s">
        <v>203</v>
      </c>
      <c r="R628" s="2069">
        <v>33.880000000000003</v>
      </c>
      <c r="S628" s="2241"/>
      <c r="T628" s="2241"/>
      <c r="U628" s="2241"/>
      <c r="V628" s="2241" t="s">
        <v>203</v>
      </c>
      <c r="W628" s="2241"/>
      <c r="X628" s="2069">
        <v>1998.92</v>
      </c>
      <c r="Y628" s="2241"/>
      <c r="Z628" s="2241"/>
      <c r="AA628" s="2241"/>
    </row>
    <row r="629" spans="1:27" ht="12.2" customHeight="1" x14ac:dyDescent="0.2">
      <c r="C629" s="2068" t="s">
        <v>203</v>
      </c>
      <c r="D629" s="2068"/>
      <c r="E629" s="2068"/>
      <c r="F629" s="2068"/>
      <c r="G629" s="2068" t="s">
        <v>203</v>
      </c>
      <c r="H629" s="2068"/>
      <c r="I629" s="2068"/>
      <c r="J629" s="2068" t="s">
        <v>203</v>
      </c>
      <c r="K629" s="2068"/>
      <c r="L629" s="2241" t="s">
        <v>203</v>
      </c>
      <c r="M629" s="2241" t="s">
        <v>203</v>
      </c>
      <c r="N629" s="2241"/>
      <c r="O629" s="2241" t="s">
        <v>203</v>
      </c>
      <c r="P629" s="2068" t="s">
        <v>203</v>
      </c>
      <c r="Q629" s="2068" t="s">
        <v>203</v>
      </c>
      <c r="R629" s="2068" t="s">
        <v>203</v>
      </c>
      <c r="S629" s="2068"/>
      <c r="T629" s="2068"/>
      <c r="U629" s="2068"/>
      <c r="V629" s="2068" t="s">
        <v>203</v>
      </c>
      <c r="W629" s="2068"/>
      <c r="X629" s="2241" t="s">
        <v>203</v>
      </c>
      <c r="Y629" s="2241"/>
      <c r="Z629" s="2241"/>
      <c r="AA629" s="2241"/>
    </row>
    <row r="630" spans="1:27" x14ac:dyDescent="0.2">
      <c r="A630" s="916"/>
      <c r="B630" s="916"/>
      <c r="C630" s="916"/>
      <c r="D630" s="916"/>
      <c r="E630" s="916"/>
      <c r="F630" s="916"/>
      <c r="G630" s="916"/>
      <c r="H630" s="916"/>
      <c r="I630" s="916"/>
      <c r="J630" s="916"/>
      <c r="K630" s="916"/>
      <c r="L630" s="916"/>
      <c r="M630" s="916"/>
      <c r="N630" s="916"/>
      <c r="O630" s="916"/>
      <c r="P630" s="916"/>
      <c r="Q630" s="916"/>
      <c r="R630" s="916"/>
      <c r="S630" s="916"/>
      <c r="T630" s="916"/>
      <c r="U630" s="916"/>
      <c r="V630" s="916"/>
      <c r="W630" s="916"/>
      <c r="X630" s="916"/>
      <c r="Y630" s="916"/>
      <c r="Z630" s="916"/>
      <c r="AA630" s="916"/>
    </row>
    <row r="631" spans="1:27" ht="12.2" customHeight="1" x14ac:dyDescent="0.2">
      <c r="G631" s="2064" t="s">
        <v>246</v>
      </c>
      <c r="H631" s="2064"/>
      <c r="I631" s="2064"/>
      <c r="J631" s="2064"/>
      <c r="K631" s="2064"/>
      <c r="L631" s="2064"/>
      <c r="M631" s="2064"/>
      <c r="N631" s="2064"/>
      <c r="O631" s="2064"/>
      <c r="P631" s="2064"/>
      <c r="Q631" s="2068" t="s">
        <v>203</v>
      </c>
      <c r="R631" s="2065">
        <v>33.880000000000003</v>
      </c>
      <c r="S631" s="2066"/>
      <c r="T631" s="2066"/>
      <c r="U631" s="2066"/>
      <c r="V631" s="2068" t="s">
        <v>203</v>
      </c>
      <c r="W631" s="2068"/>
      <c r="X631" s="2065">
        <v>1998.92</v>
      </c>
      <c r="Y631" s="2066"/>
      <c r="Z631" s="2066"/>
      <c r="AA631" s="2066"/>
    </row>
    <row r="632" spans="1:27" ht="36.75" customHeight="1" x14ac:dyDescent="0.2">
      <c r="A632" s="2068" t="s">
        <v>525</v>
      </c>
      <c r="B632" s="2064" t="s">
        <v>525</v>
      </c>
      <c r="C632" s="2064" t="s">
        <v>989</v>
      </c>
      <c r="D632" s="2064"/>
      <c r="E632" s="2064"/>
      <c r="F632" s="2064"/>
      <c r="G632" s="2064" t="s">
        <v>473</v>
      </c>
      <c r="H632" s="2064"/>
      <c r="I632" s="2064"/>
      <c r="J632" s="2064" t="s">
        <v>468</v>
      </c>
      <c r="K632" s="2064"/>
      <c r="L632" s="2069">
        <v>0.08</v>
      </c>
      <c r="M632" s="2241" t="s">
        <v>203</v>
      </c>
      <c r="N632" s="2241"/>
      <c r="O632" s="2065">
        <v>0.08</v>
      </c>
      <c r="P632" s="2241" t="s">
        <v>203</v>
      </c>
      <c r="Q632" s="2241" t="s">
        <v>203</v>
      </c>
      <c r="R632" s="2069">
        <v>2111.71</v>
      </c>
      <c r="S632" s="2241"/>
      <c r="T632" s="2241"/>
      <c r="U632" s="2241"/>
      <c r="V632" s="2241" t="s">
        <v>203</v>
      </c>
      <c r="W632" s="2241"/>
      <c r="X632" s="2069">
        <v>168.94</v>
      </c>
      <c r="Y632" s="2241"/>
      <c r="Z632" s="2241"/>
      <c r="AA632" s="2241"/>
    </row>
    <row r="633" spans="1:27" ht="12.2" customHeight="1" x14ac:dyDescent="0.2">
      <c r="C633" s="2068" t="s">
        <v>203</v>
      </c>
      <c r="D633" s="2068"/>
      <c r="E633" s="2068"/>
      <c r="F633" s="2068"/>
      <c r="G633" s="2068" t="s">
        <v>203</v>
      </c>
      <c r="H633" s="2068"/>
      <c r="I633" s="2068"/>
      <c r="J633" s="2068" t="s">
        <v>203</v>
      </c>
      <c r="K633" s="2068"/>
      <c r="L633" s="2241" t="s">
        <v>203</v>
      </c>
      <c r="M633" s="2241" t="s">
        <v>203</v>
      </c>
      <c r="N633" s="2241"/>
      <c r="O633" s="2241" t="s">
        <v>203</v>
      </c>
      <c r="P633" s="2068" t="s">
        <v>203</v>
      </c>
      <c r="Q633" s="2068" t="s">
        <v>203</v>
      </c>
      <c r="R633" s="2068" t="s">
        <v>203</v>
      </c>
      <c r="S633" s="2068"/>
      <c r="T633" s="2068"/>
      <c r="U633" s="2068"/>
      <c r="V633" s="2068" t="s">
        <v>203</v>
      </c>
      <c r="W633" s="2068"/>
      <c r="X633" s="2241" t="s">
        <v>203</v>
      </c>
      <c r="Y633" s="2241"/>
      <c r="Z633" s="2241"/>
      <c r="AA633" s="2241"/>
    </row>
    <row r="634" spans="1:27" x14ac:dyDescent="0.2">
      <c r="A634" s="916"/>
      <c r="B634" s="916"/>
      <c r="C634" s="916"/>
      <c r="D634" s="916"/>
      <c r="E634" s="916"/>
      <c r="F634" s="916"/>
      <c r="G634" s="916"/>
      <c r="H634" s="916"/>
      <c r="I634" s="916"/>
      <c r="J634" s="916"/>
      <c r="K634" s="916"/>
      <c r="L634" s="916"/>
      <c r="M634" s="916"/>
      <c r="N634" s="916"/>
      <c r="O634" s="916"/>
      <c r="P634" s="916"/>
      <c r="Q634" s="916"/>
      <c r="R634" s="916"/>
      <c r="S634" s="916"/>
      <c r="T634" s="916"/>
      <c r="U634" s="916"/>
      <c r="V634" s="916"/>
      <c r="W634" s="916"/>
      <c r="X634" s="916"/>
      <c r="Y634" s="916"/>
      <c r="Z634" s="916"/>
      <c r="AA634" s="916"/>
    </row>
    <row r="635" spans="1:27" ht="12.2" customHeight="1" x14ac:dyDescent="0.2">
      <c r="G635" s="2064" t="s">
        <v>246</v>
      </c>
      <c r="H635" s="2064"/>
      <c r="I635" s="2064"/>
      <c r="J635" s="2064"/>
      <c r="K635" s="2064"/>
      <c r="L635" s="2064"/>
      <c r="M635" s="2064"/>
      <c r="N635" s="2064"/>
      <c r="O635" s="2064"/>
      <c r="P635" s="2064"/>
      <c r="Q635" s="2068" t="s">
        <v>203</v>
      </c>
      <c r="R635" s="2065">
        <v>2111.75</v>
      </c>
      <c r="S635" s="2066"/>
      <c r="T635" s="2066"/>
      <c r="U635" s="2066"/>
      <c r="V635" s="2068" t="s">
        <v>203</v>
      </c>
      <c r="W635" s="2068"/>
      <c r="X635" s="2065">
        <v>168.94</v>
      </c>
      <c r="Y635" s="2066"/>
      <c r="Z635" s="2066"/>
      <c r="AA635" s="2066"/>
    </row>
    <row r="636" spans="1:27" ht="36.75" customHeight="1" x14ac:dyDescent="0.2">
      <c r="A636" s="2068" t="s">
        <v>524</v>
      </c>
      <c r="B636" s="2064" t="s">
        <v>524</v>
      </c>
      <c r="C636" s="2064" t="s">
        <v>982</v>
      </c>
      <c r="D636" s="2064"/>
      <c r="E636" s="2064"/>
      <c r="F636" s="2064"/>
      <c r="G636" s="2064" t="s">
        <v>393</v>
      </c>
      <c r="H636" s="2064"/>
      <c r="I636" s="2064"/>
      <c r="J636" s="2064" t="s">
        <v>467</v>
      </c>
      <c r="K636" s="2064"/>
      <c r="L636" s="2071">
        <v>26</v>
      </c>
      <c r="M636" s="2241" t="s">
        <v>203</v>
      </c>
      <c r="N636" s="2241"/>
      <c r="O636" s="2065">
        <v>26</v>
      </c>
      <c r="P636" s="2241" t="s">
        <v>203</v>
      </c>
      <c r="Q636" s="2241" t="s">
        <v>203</v>
      </c>
      <c r="R636" s="2069">
        <v>388.3</v>
      </c>
      <c r="S636" s="2241"/>
      <c r="T636" s="2241"/>
      <c r="U636" s="2241"/>
      <c r="V636" s="2241" t="s">
        <v>203</v>
      </c>
      <c r="W636" s="2241"/>
      <c r="X636" s="2069">
        <v>10095.799999999999</v>
      </c>
      <c r="Y636" s="2241"/>
      <c r="Z636" s="2241"/>
      <c r="AA636" s="2241"/>
    </row>
    <row r="637" spans="1:27" ht="12.2" customHeight="1" x14ac:dyDescent="0.2">
      <c r="C637" s="2068" t="s">
        <v>203</v>
      </c>
      <c r="D637" s="2068"/>
      <c r="E637" s="2068"/>
      <c r="F637" s="2068"/>
      <c r="G637" s="2068" t="s">
        <v>203</v>
      </c>
      <c r="H637" s="2068"/>
      <c r="I637" s="2068"/>
      <c r="J637" s="2068" t="s">
        <v>203</v>
      </c>
      <c r="K637" s="2068"/>
      <c r="L637" s="2241" t="s">
        <v>203</v>
      </c>
      <c r="M637" s="2241" t="s">
        <v>203</v>
      </c>
      <c r="N637" s="2241"/>
      <c r="O637" s="2241" t="s">
        <v>203</v>
      </c>
      <c r="P637" s="2068" t="s">
        <v>203</v>
      </c>
      <c r="Q637" s="2068" t="s">
        <v>203</v>
      </c>
      <c r="R637" s="2068" t="s">
        <v>203</v>
      </c>
      <c r="S637" s="2068"/>
      <c r="T637" s="2068"/>
      <c r="U637" s="2068"/>
      <c r="V637" s="2068" t="s">
        <v>203</v>
      </c>
      <c r="W637" s="2068"/>
      <c r="X637" s="2241" t="s">
        <v>203</v>
      </c>
      <c r="Y637" s="2241"/>
      <c r="Z637" s="2241"/>
      <c r="AA637" s="2241"/>
    </row>
    <row r="638" spans="1:27" x14ac:dyDescent="0.2">
      <c r="A638" s="916"/>
      <c r="B638" s="916"/>
      <c r="C638" s="916"/>
      <c r="D638" s="916"/>
      <c r="E638" s="916"/>
      <c r="F638" s="916"/>
      <c r="G638" s="916"/>
      <c r="H638" s="916"/>
      <c r="I638" s="916"/>
      <c r="J638" s="916"/>
      <c r="K638" s="916"/>
      <c r="L638" s="916"/>
      <c r="M638" s="916"/>
      <c r="N638" s="916"/>
      <c r="O638" s="916"/>
      <c r="P638" s="916"/>
      <c r="Q638" s="916"/>
      <c r="R638" s="916"/>
      <c r="S638" s="916"/>
      <c r="T638" s="916"/>
      <c r="U638" s="916"/>
      <c r="V638" s="916"/>
      <c r="W638" s="916"/>
      <c r="X638" s="916"/>
      <c r="Y638" s="916"/>
      <c r="Z638" s="916"/>
      <c r="AA638" s="916"/>
    </row>
    <row r="639" spans="1:27" ht="12.2" customHeight="1" x14ac:dyDescent="0.2">
      <c r="G639" s="2064" t="s">
        <v>246</v>
      </c>
      <c r="H639" s="2064"/>
      <c r="I639" s="2064"/>
      <c r="J639" s="2064"/>
      <c r="K639" s="2064"/>
      <c r="L639" s="2064"/>
      <c r="M639" s="2064"/>
      <c r="N639" s="2064"/>
      <c r="O639" s="2064"/>
      <c r="P639" s="2064"/>
      <c r="Q639" s="2068" t="s">
        <v>203</v>
      </c>
      <c r="R639" s="2065">
        <v>388.3</v>
      </c>
      <c r="S639" s="2066"/>
      <c r="T639" s="2066"/>
      <c r="U639" s="2066"/>
      <c r="V639" s="2068" t="s">
        <v>203</v>
      </c>
      <c r="W639" s="2068"/>
      <c r="X639" s="2065">
        <v>10095.799999999999</v>
      </c>
      <c r="Y639" s="2066"/>
      <c r="Z639" s="2066"/>
      <c r="AA639" s="2066"/>
    </row>
    <row r="640" spans="1:27" ht="36.75" customHeight="1" x14ac:dyDescent="0.2">
      <c r="A640" s="2068" t="s">
        <v>523</v>
      </c>
      <c r="B640" s="2064" t="s">
        <v>523</v>
      </c>
      <c r="C640" s="2064" t="s">
        <v>981</v>
      </c>
      <c r="D640" s="2064"/>
      <c r="E640" s="2064"/>
      <c r="F640" s="2064"/>
      <c r="G640" s="2064" t="s">
        <v>1307</v>
      </c>
      <c r="H640" s="2064"/>
      <c r="I640" s="2064"/>
      <c r="J640" s="2064" t="s">
        <v>467</v>
      </c>
      <c r="K640" s="2064"/>
      <c r="L640" s="2071">
        <v>10</v>
      </c>
      <c r="M640" s="2241" t="s">
        <v>203</v>
      </c>
      <c r="N640" s="2241"/>
      <c r="O640" s="2065">
        <v>10</v>
      </c>
      <c r="P640" s="2241" t="s">
        <v>203</v>
      </c>
      <c r="Q640" s="2241" t="s">
        <v>203</v>
      </c>
      <c r="R640" s="2069">
        <v>631.62</v>
      </c>
      <c r="S640" s="2241"/>
      <c r="T640" s="2241"/>
      <c r="U640" s="2241"/>
      <c r="V640" s="2241" t="s">
        <v>203</v>
      </c>
      <c r="W640" s="2241"/>
      <c r="X640" s="2069">
        <v>6316.2</v>
      </c>
      <c r="Y640" s="2241"/>
      <c r="Z640" s="2241"/>
      <c r="AA640" s="2241"/>
    </row>
    <row r="641" spans="1:27" ht="12.2" customHeight="1" x14ac:dyDescent="0.2">
      <c r="C641" s="2068" t="s">
        <v>203</v>
      </c>
      <c r="D641" s="2068"/>
      <c r="E641" s="2068"/>
      <c r="F641" s="2068"/>
      <c r="G641" s="2068" t="s">
        <v>203</v>
      </c>
      <c r="H641" s="2068"/>
      <c r="I641" s="2068"/>
      <c r="J641" s="2068" t="s">
        <v>203</v>
      </c>
      <c r="K641" s="2068"/>
      <c r="L641" s="2241" t="s">
        <v>203</v>
      </c>
      <c r="M641" s="2241" t="s">
        <v>203</v>
      </c>
      <c r="N641" s="2241"/>
      <c r="O641" s="2241" t="s">
        <v>203</v>
      </c>
      <c r="P641" s="2068" t="s">
        <v>203</v>
      </c>
      <c r="Q641" s="2068" t="s">
        <v>203</v>
      </c>
      <c r="R641" s="2068" t="s">
        <v>203</v>
      </c>
      <c r="S641" s="2068"/>
      <c r="T641" s="2068"/>
      <c r="U641" s="2068"/>
      <c r="V641" s="2068" t="s">
        <v>203</v>
      </c>
      <c r="W641" s="2068"/>
      <c r="X641" s="2241" t="s">
        <v>203</v>
      </c>
      <c r="Y641" s="2241"/>
      <c r="Z641" s="2241"/>
      <c r="AA641" s="2241"/>
    </row>
    <row r="642" spans="1:27" x14ac:dyDescent="0.2">
      <c r="A642" s="916"/>
      <c r="B642" s="916"/>
      <c r="C642" s="916"/>
      <c r="D642" s="916"/>
      <c r="E642" s="916"/>
      <c r="F642" s="916"/>
      <c r="G642" s="916"/>
      <c r="H642" s="916"/>
      <c r="I642" s="916"/>
      <c r="J642" s="916"/>
      <c r="K642" s="916"/>
      <c r="L642" s="916"/>
      <c r="M642" s="916"/>
      <c r="N642" s="916"/>
      <c r="O642" s="916"/>
      <c r="P642" s="916"/>
      <c r="Q642" s="916"/>
      <c r="R642" s="916"/>
      <c r="S642" s="916"/>
      <c r="T642" s="916"/>
      <c r="U642" s="916"/>
      <c r="V642" s="916"/>
      <c r="W642" s="916"/>
      <c r="X642" s="916"/>
      <c r="Y642" s="916"/>
      <c r="Z642" s="916"/>
      <c r="AA642" s="916"/>
    </row>
    <row r="643" spans="1:27" ht="12.2" customHeight="1" x14ac:dyDescent="0.2">
      <c r="G643" s="2064" t="s">
        <v>246</v>
      </c>
      <c r="H643" s="2064"/>
      <c r="I643" s="2064"/>
      <c r="J643" s="2064"/>
      <c r="K643" s="2064"/>
      <c r="L643" s="2064"/>
      <c r="M643" s="2064"/>
      <c r="N643" s="2064"/>
      <c r="O643" s="2064"/>
      <c r="P643" s="2064"/>
      <c r="Q643" s="2068" t="s">
        <v>203</v>
      </c>
      <c r="R643" s="2065">
        <v>631.62</v>
      </c>
      <c r="S643" s="2066"/>
      <c r="T643" s="2066"/>
      <c r="U643" s="2066"/>
      <c r="V643" s="2068" t="s">
        <v>203</v>
      </c>
      <c r="W643" s="2068"/>
      <c r="X643" s="2065">
        <v>6316.2</v>
      </c>
      <c r="Y643" s="2066"/>
      <c r="Z643" s="2066"/>
      <c r="AA643" s="2066"/>
    </row>
    <row r="644" spans="1:27" ht="24.6" customHeight="1" x14ac:dyDescent="0.2">
      <c r="A644" s="2068" t="s">
        <v>522</v>
      </c>
      <c r="B644" s="2064" t="s">
        <v>522</v>
      </c>
      <c r="C644" s="2064" t="s">
        <v>985</v>
      </c>
      <c r="D644" s="2064"/>
      <c r="E644" s="2064"/>
      <c r="F644" s="2064"/>
      <c r="G644" s="2064" t="s">
        <v>475</v>
      </c>
      <c r="H644" s="2064"/>
      <c r="I644" s="2064"/>
      <c r="J644" s="2064" t="s">
        <v>474</v>
      </c>
      <c r="K644" s="2064"/>
      <c r="L644" s="2071">
        <v>4</v>
      </c>
      <c r="M644" s="2241" t="s">
        <v>203</v>
      </c>
      <c r="N644" s="2241"/>
      <c r="O644" s="2065">
        <v>4</v>
      </c>
      <c r="P644" s="2241" t="s">
        <v>203</v>
      </c>
      <c r="Q644" s="2241" t="s">
        <v>203</v>
      </c>
      <c r="R644" s="2069">
        <v>705.59</v>
      </c>
      <c r="S644" s="2241"/>
      <c r="T644" s="2241"/>
      <c r="U644" s="2241"/>
      <c r="V644" s="2241" t="s">
        <v>203</v>
      </c>
      <c r="W644" s="2241"/>
      <c r="X644" s="2069">
        <v>2822.36</v>
      </c>
      <c r="Y644" s="2241"/>
      <c r="Z644" s="2241"/>
      <c r="AA644" s="2241"/>
    </row>
    <row r="645" spans="1:27" ht="12.2" customHeight="1" x14ac:dyDescent="0.2">
      <c r="C645" s="2068" t="s">
        <v>203</v>
      </c>
      <c r="D645" s="2068"/>
      <c r="E645" s="2068"/>
      <c r="F645" s="2068"/>
      <c r="G645" s="2068" t="s">
        <v>203</v>
      </c>
      <c r="H645" s="2068"/>
      <c r="I645" s="2068"/>
      <c r="J645" s="2068" t="s">
        <v>203</v>
      </c>
      <c r="K645" s="2068"/>
      <c r="L645" s="2241" t="s">
        <v>203</v>
      </c>
      <c r="M645" s="2241" t="s">
        <v>203</v>
      </c>
      <c r="N645" s="2241"/>
      <c r="O645" s="2241" t="s">
        <v>203</v>
      </c>
      <c r="P645" s="2068" t="s">
        <v>203</v>
      </c>
      <c r="Q645" s="2068" t="s">
        <v>203</v>
      </c>
      <c r="R645" s="2068" t="s">
        <v>203</v>
      </c>
      <c r="S645" s="2068"/>
      <c r="T645" s="2068"/>
      <c r="U645" s="2068"/>
      <c r="V645" s="2068" t="s">
        <v>203</v>
      </c>
      <c r="W645" s="2068"/>
      <c r="X645" s="2241" t="s">
        <v>203</v>
      </c>
      <c r="Y645" s="2241"/>
      <c r="Z645" s="2241"/>
      <c r="AA645" s="2241"/>
    </row>
    <row r="646" spans="1:27" x14ac:dyDescent="0.2">
      <c r="A646" s="916"/>
      <c r="B646" s="916"/>
      <c r="C646" s="916"/>
      <c r="D646" s="916"/>
      <c r="E646" s="916"/>
      <c r="F646" s="916"/>
      <c r="G646" s="916"/>
      <c r="H646" s="916"/>
      <c r="I646" s="916"/>
      <c r="J646" s="916"/>
      <c r="K646" s="916"/>
      <c r="L646" s="916"/>
      <c r="M646" s="916"/>
      <c r="N646" s="916"/>
      <c r="O646" s="916"/>
      <c r="P646" s="916"/>
      <c r="Q646" s="916"/>
      <c r="R646" s="916"/>
      <c r="S646" s="916"/>
      <c r="T646" s="916"/>
      <c r="U646" s="916"/>
      <c r="V646" s="916"/>
      <c r="W646" s="916"/>
      <c r="X646" s="916"/>
      <c r="Y646" s="916"/>
      <c r="Z646" s="916"/>
      <c r="AA646" s="916"/>
    </row>
    <row r="647" spans="1:27" ht="12.2" customHeight="1" x14ac:dyDescent="0.2">
      <c r="G647" s="2064" t="s">
        <v>246</v>
      </c>
      <c r="H647" s="2064"/>
      <c r="I647" s="2064"/>
      <c r="J647" s="2064"/>
      <c r="K647" s="2064"/>
      <c r="L647" s="2064"/>
      <c r="M647" s="2064"/>
      <c r="N647" s="2064"/>
      <c r="O647" s="2064"/>
      <c r="P647" s="2064"/>
      <c r="Q647" s="2068" t="s">
        <v>203</v>
      </c>
      <c r="R647" s="2065">
        <v>705.59</v>
      </c>
      <c r="S647" s="2066"/>
      <c r="T647" s="2066"/>
      <c r="U647" s="2066"/>
      <c r="V647" s="2068" t="s">
        <v>203</v>
      </c>
      <c r="W647" s="2068"/>
      <c r="X647" s="2065">
        <v>2822.36</v>
      </c>
      <c r="Y647" s="2066"/>
      <c r="Z647" s="2066"/>
      <c r="AA647" s="2066"/>
    </row>
    <row r="648" spans="1:27" ht="36.75" customHeight="1" x14ac:dyDescent="0.2">
      <c r="A648" s="2068" t="s">
        <v>521</v>
      </c>
      <c r="B648" s="2064" t="s">
        <v>521</v>
      </c>
      <c r="C648" s="2064" t="s">
        <v>986</v>
      </c>
      <c r="D648" s="2064"/>
      <c r="E648" s="2064"/>
      <c r="F648" s="2064"/>
      <c r="G648" s="2064" t="s">
        <v>472</v>
      </c>
      <c r="H648" s="2064"/>
      <c r="I648" s="2064"/>
      <c r="J648" s="2064" t="s">
        <v>467</v>
      </c>
      <c r="K648" s="2064"/>
      <c r="L648" s="2071">
        <v>16</v>
      </c>
      <c r="M648" s="2241" t="s">
        <v>203</v>
      </c>
      <c r="N648" s="2241"/>
      <c r="O648" s="2065">
        <v>16</v>
      </c>
      <c r="P648" s="2241" t="s">
        <v>203</v>
      </c>
      <c r="Q648" s="2241" t="s">
        <v>203</v>
      </c>
      <c r="R648" s="2069">
        <v>432.04</v>
      </c>
      <c r="S648" s="2241"/>
      <c r="T648" s="2241"/>
      <c r="U648" s="2241"/>
      <c r="V648" s="2241" t="s">
        <v>203</v>
      </c>
      <c r="W648" s="2241"/>
      <c r="X648" s="2069">
        <v>6912.64</v>
      </c>
      <c r="Y648" s="2241"/>
      <c r="Z648" s="2241"/>
      <c r="AA648" s="2241"/>
    </row>
    <row r="649" spans="1:27" ht="12.2" customHeight="1" x14ac:dyDescent="0.2">
      <c r="C649" s="2068" t="s">
        <v>203</v>
      </c>
      <c r="D649" s="2068"/>
      <c r="E649" s="2068"/>
      <c r="F649" s="2068"/>
      <c r="G649" s="2068" t="s">
        <v>203</v>
      </c>
      <c r="H649" s="2068"/>
      <c r="I649" s="2068"/>
      <c r="J649" s="2068" t="s">
        <v>203</v>
      </c>
      <c r="K649" s="2068"/>
      <c r="L649" s="2241" t="s">
        <v>203</v>
      </c>
      <c r="M649" s="2241" t="s">
        <v>203</v>
      </c>
      <c r="N649" s="2241"/>
      <c r="O649" s="2241" t="s">
        <v>203</v>
      </c>
      <c r="P649" s="2068" t="s">
        <v>203</v>
      </c>
      <c r="Q649" s="2068" t="s">
        <v>203</v>
      </c>
      <c r="R649" s="2068" t="s">
        <v>203</v>
      </c>
      <c r="S649" s="2068"/>
      <c r="T649" s="2068"/>
      <c r="U649" s="2068"/>
      <c r="V649" s="2068" t="s">
        <v>203</v>
      </c>
      <c r="W649" s="2068"/>
      <c r="X649" s="2241" t="s">
        <v>203</v>
      </c>
      <c r="Y649" s="2241"/>
      <c r="Z649" s="2241"/>
      <c r="AA649" s="2241"/>
    </row>
    <row r="650" spans="1:27" x14ac:dyDescent="0.2">
      <c r="A650" s="916"/>
      <c r="B650" s="916"/>
      <c r="C650" s="916"/>
      <c r="D650" s="916"/>
      <c r="E650" s="916"/>
      <c r="F650" s="916"/>
      <c r="G650" s="916"/>
      <c r="H650" s="916"/>
      <c r="I650" s="916"/>
      <c r="J650" s="916"/>
      <c r="K650" s="916"/>
      <c r="L650" s="916"/>
      <c r="M650" s="916"/>
      <c r="N650" s="916"/>
      <c r="O650" s="916"/>
      <c r="P650" s="916"/>
      <c r="Q650" s="916"/>
      <c r="R650" s="916"/>
      <c r="S650" s="916"/>
      <c r="T650" s="916"/>
      <c r="U650" s="916"/>
      <c r="V650" s="916"/>
      <c r="W650" s="916"/>
      <c r="X650" s="916"/>
      <c r="Y650" s="916"/>
      <c r="Z650" s="916"/>
      <c r="AA650" s="916"/>
    </row>
    <row r="651" spans="1:27" ht="12.2" customHeight="1" x14ac:dyDescent="0.2">
      <c r="G651" s="2064" t="s">
        <v>246</v>
      </c>
      <c r="H651" s="2064"/>
      <c r="I651" s="2064"/>
      <c r="J651" s="2064"/>
      <c r="K651" s="2064"/>
      <c r="L651" s="2064"/>
      <c r="M651" s="2064"/>
      <c r="N651" s="2064"/>
      <c r="O651" s="2064"/>
      <c r="P651" s="2064"/>
      <c r="Q651" s="2068" t="s">
        <v>203</v>
      </c>
      <c r="R651" s="2065">
        <v>432.04</v>
      </c>
      <c r="S651" s="2066"/>
      <c r="T651" s="2066"/>
      <c r="U651" s="2066"/>
      <c r="V651" s="2068" t="s">
        <v>203</v>
      </c>
      <c r="W651" s="2068"/>
      <c r="X651" s="2065">
        <v>6912.64</v>
      </c>
      <c r="Y651" s="2066"/>
      <c r="Z651" s="2066"/>
      <c r="AA651" s="2066"/>
    </row>
    <row r="652" spans="1:27" ht="36.75" customHeight="1" x14ac:dyDescent="0.2">
      <c r="A652" s="2068" t="s">
        <v>517</v>
      </c>
      <c r="B652" s="2064" t="s">
        <v>517</v>
      </c>
      <c r="C652" s="2064" t="s">
        <v>988</v>
      </c>
      <c r="D652" s="2064"/>
      <c r="E652" s="2064"/>
      <c r="F652" s="2064"/>
      <c r="G652" s="2064" t="s">
        <v>507</v>
      </c>
      <c r="H652" s="2064"/>
      <c r="I652" s="2064"/>
      <c r="J652" s="2064" t="s">
        <v>467</v>
      </c>
      <c r="K652" s="2064"/>
      <c r="L652" s="2071">
        <v>28</v>
      </c>
      <c r="M652" s="2241" t="s">
        <v>203</v>
      </c>
      <c r="N652" s="2241"/>
      <c r="O652" s="2065">
        <v>28</v>
      </c>
      <c r="P652" s="2241" t="s">
        <v>203</v>
      </c>
      <c r="Q652" s="2241" t="s">
        <v>203</v>
      </c>
      <c r="R652" s="2069">
        <v>170.46</v>
      </c>
      <c r="S652" s="2241"/>
      <c r="T652" s="2241"/>
      <c r="U652" s="2241"/>
      <c r="V652" s="2241" t="s">
        <v>203</v>
      </c>
      <c r="W652" s="2241"/>
      <c r="X652" s="2069">
        <v>4772.88</v>
      </c>
      <c r="Y652" s="2241"/>
      <c r="Z652" s="2241"/>
      <c r="AA652" s="2241"/>
    </row>
    <row r="653" spans="1:27" ht="12.2" customHeight="1" x14ac:dyDescent="0.2">
      <c r="C653" s="2068" t="s">
        <v>203</v>
      </c>
      <c r="D653" s="2068"/>
      <c r="E653" s="2068"/>
      <c r="F653" s="2068"/>
      <c r="G653" s="2068" t="s">
        <v>203</v>
      </c>
      <c r="H653" s="2068"/>
      <c r="I653" s="2068"/>
      <c r="J653" s="2068" t="s">
        <v>203</v>
      </c>
      <c r="K653" s="2068"/>
      <c r="L653" s="2241" t="s">
        <v>203</v>
      </c>
      <c r="M653" s="2241" t="s">
        <v>203</v>
      </c>
      <c r="N653" s="2241"/>
      <c r="O653" s="2241" t="s">
        <v>203</v>
      </c>
      <c r="P653" s="2068" t="s">
        <v>203</v>
      </c>
      <c r="Q653" s="2068" t="s">
        <v>203</v>
      </c>
      <c r="R653" s="2068" t="s">
        <v>203</v>
      </c>
      <c r="S653" s="2068"/>
      <c r="T653" s="2068"/>
      <c r="U653" s="2068"/>
      <c r="V653" s="2068" t="s">
        <v>203</v>
      </c>
      <c r="W653" s="2068"/>
      <c r="X653" s="2241" t="s">
        <v>203</v>
      </c>
      <c r="Y653" s="2241"/>
      <c r="Z653" s="2241"/>
      <c r="AA653" s="2241"/>
    </row>
    <row r="654" spans="1:27" x14ac:dyDescent="0.2">
      <c r="A654" s="916"/>
      <c r="B654" s="916"/>
      <c r="C654" s="916"/>
      <c r="D654" s="916"/>
      <c r="E654" s="916"/>
      <c r="F654" s="916"/>
      <c r="G654" s="916"/>
      <c r="H654" s="916"/>
      <c r="I654" s="916"/>
      <c r="J654" s="916"/>
      <c r="K654" s="916"/>
      <c r="L654" s="916"/>
      <c r="M654" s="916"/>
      <c r="N654" s="916"/>
      <c r="O654" s="916"/>
      <c r="P654" s="916"/>
      <c r="Q654" s="916"/>
      <c r="R654" s="916"/>
      <c r="S654" s="916"/>
      <c r="T654" s="916"/>
      <c r="U654" s="916"/>
      <c r="V654" s="916"/>
      <c r="W654" s="916"/>
      <c r="X654" s="916"/>
      <c r="Y654" s="916"/>
      <c r="Z654" s="916"/>
      <c r="AA654" s="916"/>
    </row>
    <row r="655" spans="1:27" ht="12.2" customHeight="1" x14ac:dyDescent="0.2">
      <c r="G655" s="2064" t="s">
        <v>246</v>
      </c>
      <c r="H655" s="2064"/>
      <c r="I655" s="2064"/>
      <c r="J655" s="2064"/>
      <c r="K655" s="2064"/>
      <c r="L655" s="2064"/>
      <c r="M655" s="2064"/>
      <c r="N655" s="2064"/>
      <c r="O655" s="2064"/>
      <c r="P655" s="2064"/>
      <c r="Q655" s="2068" t="s">
        <v>203</v>
      </c>
      <c r="R655" s="2065">
        <v>170.46</v>
      </c>
      <c r="S655" s="2066"/>
      <c r="T655" s="2066"/>
      <c r="U655" s="2066"/>
      <c r="V655" s="2068" t="s">
        <v>203</v>
      </c>
      <c r="W655" s="2068"/>
      <c r="X655" s="2065">
        <v>4772.88</v>
      </c>
      <c r="Y655" s="2066"/>
      <c r="Z655" s="2066"/>
      <c r="AA655" s="2066"/>
    </row>
    <row r="656" spans="1:27" ht="24.6" customHeight="1" x14ac:dyDescent="0.2">
      <c r="A656" s="2068" t="s">
        <v>516</v>
      </c>
      <c r="B656" s="2064" t="s">
        <v>516</v>
      </c>
      <c r="C656" s="2064" t="s">
        <v>1256</v>
      </c>
      <c r="D656" s="2064"/>
      <c r="E656" s="2064"/>
      <c r="F656" s="2064"/>
      <c r="G656" s="2064" t="s">
        <v>471</v>
      </c>
      <c r="H656" s="2064"/>
      <c r="I656" s="2064"/>
      <c r="J656" s="2064" t="s">
        <v>467</v>
      </c>
      <c r="K656" s="2064"/>
      <c r="L656" s="2069">
        <v>10.75</v>
      </c>
      <c r="M656" s="2241" t="s">
        <v>203</v>
      </c>
      <c r="N656" s="2241"/>
      <c r="O656" s="2065">
        <v>10.75</v>
      </c>
      <c r="P656" s="2241" t="s">
        <v>203</v>
      </c>
      <c r="Q656" s="2241" t="s">
        <v>203</v>
      </c>
      <c r="R656" s="2069">
        <v>301.52</v>
      </c>
      <c r="S656" s="2241"/>
      <c r="T656" s="2241"/>
      <c r="U656" s="2241"/>
      <c r="V656" s="2241" t="s">
        <v>203</v>
      </c>
      <c r="W656" s="2241"/>
      <c r="X656" s="2069">
        <v>3241.34</v>
      </c>
      <c r="Y656" s="2241"/>
      <c r="Z656" s="2241"/>
      <c r="AA656" s="2241"/>
    </row>
    <row r="657" spans="1:27" ht="12.2" customHeight="1" x14ac:dyDescent="0.2">
      <c r="C657" s="2068" t="s">
        <v>203</v>
      </c>
      <c r="D657" s="2068"/>
      <c r="E657" s="2068"/>
      <c r="F657" s="2068"/>
      <c r="G657" s="2068" t="s">
        <v>203</v>
      </c>
      <c r="H657" s="2068"/>
      <c r="I657" s="2068"/>
      <c r="J657" s="2068" t="s">
        <v>203</v>
      </c>
      <c r="K657" s="2068"/>
      <c r="L657" s="2241" t="s">
        <v>203</v>
      </c>
      <c r="M657" s="2241" t="s">
        <v>203</v>
      </c>
      <c r="N657" s="2241"/>
      <c r="O657" s="2241" t="s">
        <v>203</v>
      </c>
      <c r="P657" s="2068" t="s">
        <v>203</v>
      </c>
      <c r="Q657" s="2068" t="s">
        <v>203</v>
      </c>
      <c r="R657" s="2068" t="s">
        <v>203</v>
      </c>
      <c r="S657" s="2068"/>
      <c r="T657" s="2068"/>
      <c r="U657" s="2068"/>
      <c r="V657" s="2068" t="s">
        <v>203</v>
      </c>
      <c r="W657" s="2068"/>
      <c r="X657" s="2241" t="s">
        <v>203</v>
      </c>
      <c r="Y657" s="2241"/>
      <c r="Z657" s="2241"/>
      <c r="AA657" s="2241"/>
    </row>
    <row r="658" spans="1:27" x14ac:dyDescent="0.2">
      <c r="A658" s="916"/>
      <c r="B658" s="916"/>
      <c r="C658" s="916"/>
      <c r="D658" s="916"/>
      <c r="E658" s="916"/>
      <c r="F658" s="916"/>
      <c r="G658" s="916"/>
      <c r="H658" s="916"/>
      <c r="I658" s="916"/>
      <c r="J658" s="916"/>
      <c r="K658" s="916"/>
      <c r="L658" s="916"/>
      <c r="M658" s="916"/>
      <c r="N658" s="916"/>
      <c r="O658" s="916"/>
      <c r="P658" s="916"/>
      <c r="Q658" s="916"/>
      <c r="R658" s="916"/>
      <c r="S658" s="916"/>
      <c r="T658" s="916"/>
      <c r="U658" s="916"/>
      <c r="V658" s="916"/>
      <c r="W658" s="916"/>
      <c r="X658" s="916"/>
      <c r="Y658" s="916"/>
      <c r="Z658" s="916"/>
      <c r="AA658" s="916"/>
    </row>
    <row r="659" spans="1:27" ht="12.2" customHeight="1" x14ac:dyDescent="0.2">
      <c r="G659" s="2064" t="s">
        <v>246</v>
      </c>
      <c r="H659" s="2064"/>
      <c r="I659" s="2064"/>
      <c r="J659" s="2064"/>
      <c r="K659" s="2064"/>
      <c r="L659" s="2064"/>
      <c r="M659" s="2064"/>
      <c r="N659" s="2064"/>
      <c r="O659" s="2064"/>
      <c r="P659" s="2064"/>
      <c r="Q659" s="2068" t="s">
        <v>203</v>
      </c>
      <c r="R659" s="2065">
        <v>301.52</v>
      </c>
      <c r="S659" s="2066"/>
      <c r="T659" s="2066"/>
      <c r="U659" s="2066"/>
      <c r="V659" s="2068" t="s">
        <v>203</v>
      </c>
      <c r="W659" s="2068"/>
      <c r="X659" s="2065">
        <v>3241.34</v>
      </c>
      <c r="Y659" s="2066"/>
      <c r="Z659" s="2066"/>
      <c r="AA659" s="2066"/>
    </row>
    <row r="660" spans="1:27" ht="36.75" customHeight="1" x14ac:dyDescent="0.2">
      <c r="A660" s="2068" t="s">
        <v>515</v>
      </c>
      <c r="B660" s="2064" t="s">
        <v>515</v>
      </c>
      <c r="C660" s="2064" t="s">
        <v>1271</v>
      </c>
      <c r="D660" s="2064"/>
      <c r="E660" s="2064"/>
      <c r="F660" s="2064"/>
      <c r="G660" s="2064" t="s">
        <v>1270</v>
      </c>
      <c r="H660" s="2064"/>
      <c r="I660" s="2064"/>
      <c r="J660" s="2064" t="s">
        <v>467</v>
      </c>
      <c r="K660" s="2064"/>
      <c r="L660" s="2071">
        <v>14</v>
      </c>
      <c r="M660" s="2241" t="s">
        <v>203</v>
      </c>
      <c r="N660" s="2241"/>
      <c r="O660" s="2065">
        <v>14</v>
      </c>
      <c r="P660" s="2241" t="s">
        <v>203</v>
      </c>
      <c r="Q660" s="2241" t="s">
        <v>203</v>
      </c>
      <c r="R660" s="2069">
        <v>140.88</v>
      </c>
      <c r="S660" s="2241"/>
      <c r="T660" s="2241"/>
      <c r="U660" s="2241"/>
      <c r="V660" s="2241" t="s">
        <v>203</v>
      </c>
      <c r="W660" s="2241"/>
      <c r="X660" s="2069">
        <v>1972.32</v>
      </c>
      <c r="Y660" s="2241"/>
      <c r="Z660" s="2241"/>
      <c r="AA660" s="2241"/>
    </row>
    <row r="661" spans="1:27" ht="12.2" customHeight="1" x14ac:dyDescent="0.2">
      <c r="C661" s="2068" t="s">
        <v>203</v>
      </c>
      <c r="D661" s="2068"/>
      <c r="E661" s="2068"/>
      <c r="F661" s="2068"/>
      <c r="G661" s="2068" t="s">
        <v>203</v>
      </c>
      <c r="H661" s="2068"/>
      <c r="I661" s="2068"/>
      <c r="J661" s="2068" t="s">
        <v>203</v>
      </c>
      <c r="K661" s="2068"/>
      <c r="L661" s="2241" t="s">
        <v>203</v>
      </c>
      <c r="M661" s="2241" t="s">
        <v>203</v>
      </c>
      <c r="N661" s="2241"/>
      <c r="O661" s="2241" t="s">
        <v>203</v>
      </c>
      <c r="P661" s="2068" t="s">
        <v>203</v>
      </c>
      <c r="Q661" s="2068" t="s">
        <v>203</v>
      </c>
      <c r="R661" s="2068" t="s">
        <v>203</v>
      </c>
      <c r="S661" s="2068"/>
      <c r="T661" s="2068"/>
      <c r="U661" s="2068"/>
      <c r="V661" s="2068" t="s">
        <v>203</v>
      </c>
      <c r="W661" s="2068"/>
      <c r="X661" s="2241" t="s">
        <v>203</v>
      </c>
      <c r="Y661" s="2241"/>
      <c r="Z661" s="2241"/>
      <c r="AA661" s="2241"/>
    </row>
    <row r="662" spans="1:27" x14ac:dyDescent="0.2">
      <c r="A662" s="916"/>
      <c r="B662" s="916"/>
      <c r="C662" s="916"/>
      <c r="D662" s="916"/>
      <c r="E662" s="916"/>
      <c r="F662" s="916"/>
      <c r="G662" s="916"/>
      <c r="H662" s="916"/>
      <c r="I662" s="916"/>
      <c r="J662" s="916"/>
      <c r="K662" s="916"/>
      <c r="L662" s="916"/>
      <c r="M662" s="916"/>
      <c r="N662" s="916"/>
      <c r="O662" s="916"/>
      <c r="P662" s="916"/>
      <c r="Q662" s="916"/>
      <c r="R662" s="916"/>
      <c r="S662" s="916"/>
      <c r="T662" s="916"/>
      <c r="U662" s="916"/>
      <c r="V662" s="916"/>
      <c r="W662" s="916"/>
      <c r="X662" s="916"/>
      <c r="Y662" s="916"/>
      <c r="Z662" s="916"/>
      <c r="AA662" s="916"/>
    </row>
    <row r="663" spans="1:27" ht="12.2" customHeight="1" x14ac:dyDescent="0.2">
      <c r="G663" s="2064" t="s">
        <v>246</v>
      </c>
      <c r="H663" s="2064"/>
      <c r="I663" s="2064"/>
      <c r="J663" s="2064"/>
      <c r="K663" s="2064"/>
      <c r="L663" s="2064"/>
      <c r="M663" s="2064"/>
      <c r="N663" s="2064"/>
      <c r="O663" s="2064"/>
      <c r="P663" s="2064"/>
      <c r="Q663" s="2068" t="s">
        <v>203</v>
      </c>
      <c r="R663" s="2065">
        <v>140.88</v>
      </c>
      <c r="S663" s="2066"/>
      <c r="T663" s="2066"/>
      <c r="U663" s="2066"/>
      <c r="V663" s="2068" t="s">
        <v>203</v>
      </c>
      <c r="W663" s="2068"/>
      <c r="X663" s="2065">
        <v>1972.32</v>
      </c>
      <c r="Y663" s="2066"/>
      <c r="Z663" s="2066"/>
      <c r="AA663" s="2066"/>
    </row>
    <row r="664" spans="1:27" ht="36.75" customHeight="1" x14ac:dyDescent="0.2">
      <c r="A664" s="2068" t="s">
        <v>514</v>
      </c>
      <c r="B664" s="2064" t="s">
        <v>514</v>
      </c>
      <c r="C664" s="2064" t="s">
        <v>1259</v>
      </c>
      <c r="D664" s="2064"/>
      <c r="E664" s="2064"/>
      <c r="F664" s="2064"/>
      <c r="G664" s="2064" t="s">
        <v>1258</v>
      </c>
      <c r="H664" s="2064"/>
      <c r="I664" s="2064"/>
      <c r="J664" s="2064" t="s">
        <v>467</v>
      </c>
      <c r="K664" s="2064"/>
      <c r="L664" s="2071">
        <v>46</v>
      </c>
      <c r="M664" s="2241" t="s">
        <v>203</v>
      </c>
      <c r="N664" s="2241"/>
      <c r="O664" s="2065">
        <v>46</v>
      </c>
      <c r="P664" s="2241" t="s">
        <v>203</v>
      </c>
      <c r="Q664" s="2241" t="s">
        <v>203</v>
      </c>
      <c r="R664" s="2069">
        <v>7.44</v>
      </c>
      <c r="S664" s="2241"/>
      <c r="T664" s="2241"/>
      <c r="U664" s="2241"/>
      <c r="V664" s="2241" t="s">
        <v>203</v>
      </c>
      <c r="W664" s="2241"/>
      <c r="X664" s="2069">
        <v>342.24</v>
      </c>
      <c r="Y664" s="2241"/>
      <c r="Z664" s="2241"/>
      <c r="AA664" s="2241"/>
    </row>
    <row r="665" spans="1:27" ht="12.2" customHeight="1" x14ac:dyDescent="0.2">
      <c r="C665" s="2068" t="s">
        <v>203</v>
      </c>
      <c r="D665" s="2068"/>
      <c r="E665" s="2068"/>
      <c r="F665" s="2068"/>
      <c r="G665" s="2068" t="s">
        <v>203</v>
      </c>
      <c r="H665" s="2068"/>
      <c r="I665" s="2068"/>
      <c r="J665" s="2068" t="s">
        <v>203</v>
      </c>
      <c r="K665" s="2068"/>
      <c r="L665" s="2241" t="s">
        <v>203</v>
      </c>
      <c r="M665" s="2241" t="s">
        <v>203</v>
      </c>
      <c r="N665" s="2241"/>
      <c r="O665" s="2241" t="s">
        <v>203</v>
      </c>
      <c r="P665" s="2068" t="s">
        <v>203</v>
      </c>
      <c r="Q665" s="2068" t="s">
        <v>203</v>
      </c>
      <c r="R665" s="2068" t="s">
        <v>203</v>
      </c>
      <c r="S665" s="2068"/>
      <c r="T665" s="2068"/>
      <c r="U665" s="2068"/>
      <c r="V665" s="2068" t="s">
        <v>203</v>
      </c>
      <c r="W665" s="2068"/>
      <c r="X665" s="2241" t="s">
        <v>203</v>
      </c>
      <c r="Y665" s="2241"/>
      <c r="Z665" s="2241"/>
      <c r="AA665" s="2241"/>
    </row>
    <row r="666" spans="1:27" x14ac:dyDescent="0.2">
      <c r="A666" s="916"/>
      <c r="B666" s="916"/>
      <c r="C666" s="916"/>
      <c r="D666" s="916"/>
      <c r="E666" s="916"/>
      <c r="F666" s="916"/>
      <c r="G666" s="916"/>
      <c r="H666" s="916"/>
      <c r="I666" s="916"/>
      <c r="J666" s="916"/>
      <c r="K666" s="916"/>
      <c r="L666" s="916"/>
      <c r="M666" s="916"/>
      <c r="N666" s="916"/>
      <c r="O666" s="916"/>
      <c r="P666" s="916"/>
      <c r="Q666" s="916"/>
      <c r="R666" s="916"/>
      <c r="S666" s="916"/>
      <c r="T666" s="916"/>
      <c r="U666" s="916"/>
      <c r="V666" s="916"/>
      <c r="W666" s="916"/>
      <c r="X666" s="916"/>
      <c r="Y666" s="916"/>
      <c r="Z666" s="916"/>
      <c r="AA666" s="916"/>
    </row>
    <row r="667" spans="1:27" ht="12.2" customHeight="1" x14ac:dyDescent="0.2">
      <c r="G667" s="2064" t="s">
        <v>246</v>
      </c>
      <c r="H667" s="2064"/>
      <c r="I667" s="2064"/>
      <c r="J667" s="2064"/>
      <c r="K667" s="2064"/>
      <c r="L667" s="2064"/>
      <c r="M667" s="2064"/>
      <c r="N667" s="2064"/>
      <c r="O667" s="2064"/>
      <c r="P667" s="2064"/>
      <c r="Q667" s="2068" t="s">
        <v>203</v>
      </c>
      <c r="R667" s="2065">
        <v>7.44</v>
      </c>
      <c r="S667" s="2066"/>
      <c r="T667" s="2066"/>
      <c r="U667" s="2066"/>
      <c r="V667" s="2068" t="s">
        <v>203</v>
      </c>
      <c r="W667" s="2068"/>
      <c r="X667" s="2065">
        <v>342.24</v>
      </c>
      <c r="Y667" s="2066"/>
      <c r="Z667" s="2066"/>
      <c r="AA667" s="2066"/>
    </row>
    <row r="668" spans="1:27" ht="24.6" customHeight="1" x14ac:dyDescent="0.2">
      <c r="A668" s="2068" t="s">
        <v>513</v>
      </c>
      <c r="B668" s="2064" t="s">
        <v>513</v>
      </c>
      <c r="C668" s="2064" t="s">
        <v>2003</v>
      </c>
      <c r="D668" s="2064"/>
      <c r="E668" s="2064"/>
      <c r="F668" s="2064"/>
      <c r="G668" s="2064" t="s">
        <v>2002</v>
      </c>
      <c r="H668" s="2064"/>
      <c r="I668" s="2064"/>
      <c r="J668" s="2064" t="s">
        <v>468</v>
      </c>
      <c r="K668" s="2064"/>
      <c r="L668" s="2069">
        <v>0.04</v>
      </c>
      <c r="M668" s="2241" t="s">
        <v>203</v>
      </c>
      <c r="N668" s="2241"/>
      <c r="O668" s="2065">
        <v>0.04</v>
      </c>
      <c r="P668" s="2069">
        <v>2045.3</v>
      </c>
      <c r="Q668" s="2069">
        <v>1.31</v>
      </c>
      <c r="R668" s="2069">
        <v>2679.34</v>
      </c>
      <c r="S668" s="2241"/>
      <c r="T668" s="2241"/>
      <c r="U668" s="2241"/>
      <c r="V668" s="2241" t="s">
        <v>203</v>
      </c>
      <c r="W668" s="2241"/>
      <c r="X668" s="2069">
        <v>107.17</v>
      </c>
      <c r="Y668" s="2241"/>
      <c r="Z668" s="2241"/>
      <c r="AA668" s="2241"/>
    </row>
    <row r="669" spans="1:27" ht="85.7" customHeight="1" x14ac:dyDescent="0.2">
      <c r="B669" s="2068" t="s">
        <v>2068</v>
      </c>
      <c r="C669" s="2068" t="s">
        <v>2001</v>
      </c>
      <c r="D669" s="2068"/>
      <c r="E669" s="2068"/>
      <c r="F669" s="2068"/>
      <c r="G669" s="2068" t="s">
        <v>565</v>
      </c>
      <c r="H669" s="2068"/>
      <c r="I669" s="2068"/>
      <c r="J669" s="2068" t="s">
        <v>528</v>
      </c>
      <c r="K669" s="2068"/>
      <c r="L669" s="2081">
        <v>8.0000000000000004E-4</v>
      </c>
      <c r="M669" s="2241" t="s">
        <v>203</v>
      </c>
      <c r="N669" s="2241"/>
      <c r="O669" s="2074">
        <v>3.1999999999999999E-5</v>
      </c>
      <c r="P669" s="2241" t="s">
        <v>203</v>
      </c>
      <c r="Q669" s="2241" t="s">
        <v>203</v>
      </c>
      <c r="R669" s="2069">
        <v>515.15</v>
      </c>
      <c r="S669" s="2241"/>
      <c r="T669" s="2241"/>
      <c r="U669" s="2241"/>
      <c r="V669" s="2069">
        <v>-1</v>
      </c>
      <c r="W669" s="2241"/>
      <c r="X669" s="2069">
        <v>-0.02</v>
      </c>
      <c r="Y669" s="2241"/>
      <c r="Z669" s="2241"/>
      <c r="AA669" s="2241"/>
    </row>
    <row r="670" spans="1:27" ht="85.7" customHeight="1" x14ac:dyDescent="0.2">
      <c r="B670" s="2068" t="s">
        <v>2067</v>
      </c>
      <c r="C670" s="2068" t="s">
        <v>2000</v>
      </c>
      <c r="D670" s="2068"/>
      <c r="E670" s="2068"/>
      <c r="F670" s="2068"/>
      <c r="G670" s="2068" t="s">
        <v>1974</v>
      </c>
      <c r="H670" s="2068"/>
      <c r="I670" s="2068"/>
      <c r="J670" s="2068" t="s">
        <v>528</v>
      </c>
      <c r="K670" s="2068"/>
      <c r="L670" s="2081">
        <v>8.0000000000000004E-4</v>
      </c>
      <c r="M670" s="2241" t="s">
        <v>203</v>
      </c>
      <c r="N670" s="2241"/>
      <c r="O670" s="2074">
        <v>3.1999999999999999E-5</v>
      </c>
      <c r="P670" s="2241" t="s">
        <v>203</v>
      </c>
      <c r="Q670" s="2241" t="s">
        <v>203</v>
      </c>
      <c r="R670" s="2069">
        <v>684.26</v>
      </c>
      <c r="S670" s="2241"/>
      <c r="T670" s="2241"/>
      <c r="U670" s="2241"/>
      <c r="V670" s="2241" t="s">
        <v>203</v>
      </c>
      <c r="W670" s="2241"/>
      <c r="X670" s="2069">
        <v>0.02</v>
      </c>
      <c r="Y670" s="2241"/>
      <c r="Z670" s="2241"/>
      <c r="AA670" s="2241"/>
    </row>
    <row r="671" spans="1:27" ht="12.2" customHeight="1" x14ac:dyDescent="0.2">
      <c r="C671" s="2068" t="s">
        <v>203</v>
      </c>
      <c r="D671" s="2068"/>
      <c r="E671" s="2068"/>
      <c r="F671" s="2068"/>
      <c r="G671" s="2068" t="s">
        <v>203</v>
      </c>
      <c r="H671" s="2068"/>
      <c r="I671" s="2068"/>
      <c r="J671" s="2068" t="s">
        <v>203</v>
      </c>
      <c r="K671" s="2068"/>
      <c r="L671" s="2241" t="s">
        <v>203</v>
      </c>
      <c r="M671" s="2241" t="s">
        <v>203</v>
      </c>
      <c r="N671" s="2241"/>
      <c r="O671" s="2241" t="s">
        <v>203</v>
      </c>
      <c r="P671" s="2068" t="s">
        <v>203</v>
      </c>
      <c r="Q671" s="2068" t="s">
        <v>203</v>
      </c>
      <c r="R671" s="2068" t="s">
        <v>203</v>
      </c>
      <c r="S671" s="2068"/>
      <c r="T671" s="2068"/>
      <c r="U671" s="2068"/>
      <c r="V671" s="2068" t="s">
        <v>203</v>
      </c>
      <c r="W671" s="2068"/>
      <c r="X671" s="2241" t="s">
        <v>203</v>
      </c>
      <c r="Y671" s="2241"/>
      <c r="Z671" s="2241"/>
      <c r="AA671" s="2241"/>
    </row>
    <row r="672" spans="1:27" x14ac:dyDescent="0.2">
      <c r="A672" s="916"/>
      <c r="B672" s="916"/>
      <c r="C672" s="916"/>
      <c r="D672" s="916"/>
      <c r="E672" s="916"/>
      <c r="F672" s="916"/>
      <c r="G672" s="916"/>
      <c r="H672" s="916"/>
      <c r="I672" s="916"/>
      <c r="J672" s="916"/>
      <c r="K672" s="916"/>
      <c r="L672" s="916"/>
      <c r="M672" s="916"/>
      <c r="N672" s="916"/>
      <c r="O672" s="916"/>
      <c r="P672" s="916"/>
      <c r="Q672" s="916"/>
      <c r="R672" s="916"/>
      <c r="S672" s="916"/>
      <c r="T672" s="916"/>
      <c r="U672" s="916"/>
      <c r="V672" s="916"/>
      <c r="W672" s="916"/>
      <c r="X672" s="916"/>
      <c r="Y672" s="916"/>
      <c r="Z672" s="916"/>
      <c r="AA672" s="916"/>
    </row>
    <row r="673" spans="1:27" ht="12.2" customHeight="1" x14ac:dyDescent="0.2">
      <c r="G673" s="2064" t="s">
        <v>246</v>
      </c>
      <c r="H673" s="2064"/>
      <c r="I673" s="2064"/>
      <c r="J673" s="2064"/>
      <c r="K673" s="2064"/>
      <c r="L673" s="2064"/>
      <c r="M673" s="2064"/>
      <c r="N673" s="2064"/>
      <c r="O673" s="2064"/>
      <c r="P673" s="2064"/>
      <c r="Q673" s="2068" t="s">
        <v>203</v>
      </c>
      <c r="R673" s="2065">
        <v>2679.25</v>
      </c>
      <c r="S673" s="2066"/>
      <c r="T673" s="2066"/>
      <c r="U673" s="2066"/>
      <c r="V673" s="2068" t="s">
        <v>203</v>
      </c>
      <c r="W673" s="2068"/>
      <c r="X673" s="2065">
        <v>107.17</v>
      </c>
      <c r="Y673" s="2066"/>
      <c r="Z673" s="2066"/>
      <c r="AA673" s="2066"/>
    </row>
    <row r="674" spans="1:27" ht="24.6" customHeight="1" x14ac:dyDescent="0.2">
      <c r="A674" s="2068" t="s">
        <v>1323</v>
      </c>
      <c r="B674" s="2064" t="s">
        <v>1323</v>
      </c>
      <c r="C674" s="2064" t="s">
        <v>985</v>
      </c>
      <c r="D674" s="2064"/>
      <c r="E674" s="2064"/>
      <c r="F674" s="2064"/>
      <c r="G674" s="2064" t="s">
        <v>470</v>
      </c>
      <c r="H674" s="2064"/>
      <c r="I674" s="2064"/>
      <c r="J674" s="2064" t="s">
        <v>467</v>
      </c>
      <c r="K674" s="2064"/>
      <c r="L674" s="2071">
        <v>4</v>
      </c>
      <c r="M674" s="2241" t="s">
        <v>203</v>
      </c>
      <c r="N674" s="2241"/>
      <c r="O674" s="2065">
        <v>4</v>
      </c>
      <c r="P674" s="2241" t="s">
        <v>203</v>
      </c>
      <c r="Q674" s="2241" t="s">
        <v>203</v>
      </c>
      <c r="R674" s="2069">
        <v>983.89</v>
      </c>
      <c r="S674" s="2241"/>
      <c r="T674" s="2241"/>
      <c r="U674" s="2241"/>
      <c r="V674" s="2241" t="s">
        <v>203</v>
      </c>
      <c r="W674" s="2241"/>
      <c r="X674" s="2069">
        <v>3935.56</v>
      </c>
      <c r="Y674" s="2241"/>
      <c r="Z674" s="2241"/>
      <c r="AA674" s="2241"/>
    </row>
    <row r="675" spans="1:27" ht="12.2" customHeight="1" x14ac:dyDescent="0.2">
      <c r="C675" s="2068" t="s">
        <v>203</v>
      </c>
      <c r="D675" s="2068"/>
      <c r="E675" s="2068"/>
      <c r="F675" s="2068"/>
      <c r="G675" s="2068" t="s">
        <v>203</v>
      </c>
      <c r="H675" s="2068"/>
      <c r="I675" s="2068"/>
      <c r="J675" s="2068" t="s">
        <v>203</v>
      </c>
      <c r="K675" s="2068"/>
      <c r="L675" s="2241" t="s">
        <v>203</v>
      </c>
      <c r="M675" s="2241" t="s">
        <v>203</v>
      </c>
      <c r="N675" s="2241"/>
      <c r="O675" s="2241" t="s">
        <v>203</v>
      </c>
      <c r="P675" s="2068" t="s">
        <v>203</v>
      </c>
      <c r="Q675" s="2068" t="s">
        <v>203</v>
      </c>
      <c r="R675" s="2068" t="s">
        <v>203</v>
      </c>
      <c r="S675" s="2068"/>
      <c r="T675" s="2068"/>
      <c r="U675" s="2068"/>
      <c r="V675" s="2068" t="s">
        <v>203</v>
      </c>
      <c r="W675" s="2068"/>
      <c r="X675" s="2241" t="s">
        <v>203</v>
      </c>
      <c r="Y675" s="2241"/>
      <c r="Z675" s="2241"/>
      <c r="AA675" s="2241"/>
    </row>
    <row r="676" spans="1:27" x14ac:dyDescent="0.2">
      <c r="A676" s="916"/>
      <c r="B676" s="916"/>
      <c r="C676" s="916"/>
      <c r="D676" s="916"/>
      <c r="E676" s="916"/>
      <c r="F676" s="916"/>
      <c r="G676" s="916"/>
      <c r="H676" s="916"/>
      <c r="I676" s="916"/>
      <c r="J676" s="916"/>
      <c r="K676" s="916"/>
      <c r="L676" s="916"/>
      <c r="M676" s="916"/>
      <c r="N676" s="916"/>
      <c r="O676" s="916"/>
      <c r="P676" s="916"/>
      <c r="Q676" s="916"/>
      <c r="R676" s="916"/>
      <c r="S676" s="916"/>
      <c r="T676" s="916"/>
      <c r="U676" s="916"/>
      <c r="V676" s="916"/>
      <c r="W676" s="916"/>
      <c r="X676" s="916"/>
      <c r="Y676" s="916"/>
      <c r="Z676" s="916"/>
      <c r="AA676" s="916"/>
    </row>
    <row r="677" spans="1:27" ht="12.2" customHeight="1" x14ac:dyDescent="0.2">
      <c r="G677" s="2064" t="s">
        <v>246</v>
      </c>
      <c r="H677" s="2064"/>
      <c r="I677" s="2064"/>
      <c r="J677" s="2064"/>
      <c r="K677" s="2064"/>
      <c r="L677" s="2064"/>
      <c r="M677" s="2064"/>
      <c r="N677" s="2064"/>
      <c r="O677" s="2064"/>
      <c r="P677" s="2064"/>
      <c r="Q677" s="2068" t="s">
        <v>203</v>
      </c>
      <c r="R677" s="2065">
        <v>983.89</v>
      </c>
      <c r="S677" s="2066"/>
      <c r="T677" s="2066"/>
      <c r="U677" s="2066"/>
      <c r="V677" s="2068" t="s">
        <v>203</v>
      </c>
      <c r="W677" s="2068"/>
      <c r="X677" s="2065">
        <v>3935.56</v>
      </c>
      <c r="Y677" s="2066"/>
      <c r="Z677" s="2066"/>
      <c r="AA677" s="2066"/>
    </row>
    <row r="678" spans="1:27" ht="36.75" customHeight="1" x14ac:dyDescent="0.2">
      <c r="A678" s="2068" t="s">
        <v>1320</v>
      </c>
      <c r="B678" s="2064" t="s">
        <v>1320</v>
      </c>
      <c r="C678" s="2064" t="s">
        <v>984</v>
      </c>
      <c r="D678" s="2064"/>
      <c r="E678" s="2064"/>
      <c r="F678" s="2064"/>
      <c r="G678" s="2064" t="s">
        <v>469</v>
      </c>
      <c r="H678" s="2064"/>
      <c r="I678" s="2064"/>
      <c r="J678" s="2064" t="s">
        <v>468</v>
      </c>
      <c r="K678" s="2064"/>
      <c r="L678" s="2069">
        <v>0.01</v>
      </c>
      <c r="M678" s="2241" t="s">
        <v>203</v>
      </c>
      <c r="N678" s="2241"/>
      <c r="O678" s="2065">
        <v>0.01</v>
      </c>
      <c r="P678" s="2241" t="s">
        <v>203</v>
      </c>
      <c r="Q678" s="2241" t="s">
        <v>203</v>
      </c>
      <c r="R678" s="2069">
        <v>8772.51</v>
      </c>
      <c r="S678" s="2241"/>
      <c r="T678" s="2241"/>
      <c r="U678" s="2241"/>
      <c r="V678" s="2241" t="s">
        <v>203</v>
      </c>
      <c r="W678" s="2241"/>
      <c r="X678" s="2069">
        <v>87.73</v>
      </c>
      <c r="Y678" s="2241"/>
      <c r="Z678" s="2241"/>
      <c r="AA678" s="2241"/>
    </row>
    <row r="679" spans="1:27" ht="12.2" customHeight="1" x14ac:dyDescent="0.2">
      <c r="C679" s="2068" t="s">
        <v>203</v>
      </c>
      <c r="D679" s="2068"/>
      <c r="E679" s="2068"/>
      <c r="F679" s="2068"/>
      <c r="G679" s="2068" t="s">
        <v>203</v>
      </c>
      <c r="H679" s="2068"/>
      <c r="I679" s="2068"/>
      <c r="J679" s="2068" t="s">
        <v>203</v>
      </c>
      <c r="K679" s="2068"/>
      <c r="L679" s="2241" t="s">
        <v>203</v>
      </c>
      <c r="M679" s="2241" t="s">
        <v>203</v>
      </c>
      <c r="N679" s="2241"/>
      <c r="O679" s="2241" t="s">
        <v>203</v>
      </c>
      <c r="P679" s="2068" t="s">
        <v>203</v>
      </c>
      <c r="Q679" s="2068" t="s">
        <v>203</v>
      </c>
      <c r="R679" s="2068" t="s">
        <v>203</v>
      </c>
      <c r="S679" s="2068"/>
      <c r="T679" s="2068"/>
      <c r="U679" s="2068"/>
      <c r="V679" s="2068" t="s">
        <v>203</v>
      </c>
      <c r="W679" s="2068"/>
      <c r="X679" s="2241" t="s">
        <v>203</v>
      </c>
      <c r="Y679" s="2241"/>
      <c r="Z679" s="2241"/>
      <c r="AA679" s="2241"/>
    </row>
    <row r="680" spans="1:27" x14ac:dyDescent="0.2">
      <c r="A680" s="916"/>
      <c r="B680" s="916"/>
      <c r="C680" s="916"/>
      <c r="D680" s="916"/>
      <c r="E680" s="916"/>
      <c r="F680" s="916"/>
      <c r="G680" s="916"/>
      <c r="H680" s="916"/>
      <c r="I680" s="916"/>
      <c r="J680" s="916"/>
      <c r="K680" s="916"/>
      <c r="L680" s="916"/>
      <c r="M680" s="916"/>
      <c r="N680" s="916"/>
      <c r="O680" s="916"/>
      <c r="P680" s="916"/>
      <c r="Q680" s="916"/>
      <c r="R680" s="916"/>
      <c r="S680" s="916"/>
      <c r="T680" s="916"/>
      <c r="U680" s="916"/>
      <c r="V680" s="916"/>
      <c r="W680" s="916"/>
      <c r="X680" s="916"/>
      <c r="Y680" s="916"/>
      <c r="Z680" s="916"/>
      <c r="AA680" s="916"/>
    </row>
    <row r="681" spans="1:27" ht="12.2" customHeight="1" x14ac:dyDescent="0.2">
      <c r="G681" s="2064" t="s">
        <v>246</v>
      </c>
      <c r="H681" s="2064"/>
      <c r="I681" s="2064"/>
      <c r="J681" s="2064"/>
      <c r="K681" s="2064"/>
      <c r="L681" s="2064"/>
      <c r="M681" s="2064"/>
      <c r="N681" s="2064"/>
      <c r="O681" s="2064"/>
      <c r="P681" s="2064"/>
      <c r="Q681" s="2068" t="s">
        <v>203</v>
      </c>
      <c r="R681" s="2065">
        <v>8773</v>
      </c>
      <c r="S681" s="2066"/>
      <c r="T681" s="2066"/>
      <c r="U681" s="2066"/>
      <c r="V681" s="2068" t="s">
        <v>203</v>
      </c>
      <c r="W681" s="2068"/>
      <c r="X681" s="2065">
        <v>87.73</v>
      </c>
      <c r="Y681" s="2066"/>
      <c r="Z681" s="2066"/>
      <c r="AA681" s="2066"/>
    </row>
    <row r="682" spans="1:27" ht="36.75" customHeight="1" x14ac:dyDescent="0.2">
      <c r="A682" s="2068" t="s">
        <v>1318</v>
      </c>
      <c r="B682" s="2064" t="s">
        <v>1318</v>
      </c>
      <c r="C682" s="2064" t="s">
        <v>1263</v>
      </c>
      <c r="D682" s="2064"/>
      <c r="E682" s="2064"/>
      <c r="F682" s="2064"/>
      <c r="G682" s="2064" t="s">
        <v>1262</v>
      </c>
      <c r="H682" s="2064"/>
      <c r="I682" s="2064"/>
      <c r="J682" s="2064" t="s">
        <v>467</v>
      </c>
      <c r="K682" s="2064"/>
      <c r="L682" s="2071">
        <v>54</v>
      </c>
      <c r="M682" s="2241" t="s">
        <v>203</v>
      </c>
      <c r="N682" s="2241"/>
      <c r="O682" s="2065">
        <v>54</v>
      </c>
      <c r="P682" s="2241" t="s">
        <v>203</v>
      </c>
      <c r="Q682" s="2241" t="s">
        <v>203</v>
      </c>
      <c r="R682" s="2069">
        <v>301.83999999999997</v>
      </c>
      <c r="S682" s="2241"/>
      <c r="T682" s="2241"/>
      <c r="U682" s="2241"/>
      <c r="V682" s="2241" t="s">
        <v>203</v>
      </c>
      <c r="W682" s="2241"/>
      <c r="X682" s="2069">
        <v>16299.36</v>
      </c>
      <c r="Y682" s="2241"/>
      <c r="Z682" s="2241"/>
      <c r="AA682" s="2241"/>
    </row>
    <row r="683" spans="1:27" ht="12.2" customHeight="1" x14ac:dyDescent="0.2">
      <c r="C683" s="2068" t="s">
        <v>203</v>
      </c>
      <c r="D683" s="2068"/>
      <c r="E683" s="2068"/>
      <c r="F683" s="2068"/>
      <c r="G683" s="2068" t="s">
        <v>203</v>
      </c>
      <c r="H683" s="2068"/>
      <c r="I683" s="2068"/>
      <c r="J683" s="2068" t="s">
        <v>203</v>
      </c>
      <c r="K683" s="2068"/>
      <c r="L683" s="2241" t="s">
        <v>203</v>
      </c>
      <c r="M683" s="2241" t="s">
        <v>203</v>
      </c>
      <c r="N683" s="2241"/>
      <c r="O683" s="2241" t="s">
        <v>203</v>
      </c>
      <c r="P683" s="2068" t="s">
        <v>203</v>
      </c>
      <c r="Q683" s="2068" t="s">
        <v>203</v>
      </c>
      <c r="R683" s="2068" t="s">
        <v>203</v>
      </c>
      <c r="S683" s="2068"/>
      <c r="T683" s="2068"/>
      <c r="U683" s="2068"/>
      <c r="V683" s="2068" t="s">
        <v>203</v>
      </c>
      <c r="W683" s="2068"/>
      <c r="X683" s="2241" t="s">
        <v>203</v>
      </c>
      <c r="Y683" s="2241"/>
      <c r="Z683" s="2241"/>
      <c r="AA683" s="2241"/>
    </row>
    <row r="684" spans="1:27" x14ac:dyDescent="0.2">
      <c r="A684" s="916"/>
      <c r="B684" s="916"/>
      <c r="C684" s="916"/>
      <c r="D684" s="916"/>
      <c r="E684" s="916"/>
      <c r="F684" s="916"/>
      <c r="G684" s="916"/>
      <c r="H684" s="916"/>
      <c r="I684" s="916"/>
      <c r="J684" s="916"/>
      <c r="K684" s="916"/>
      <c r="L684" s="916"/>
      <c r="M684" s="916"/>
      <c r="N684" s="916"/>
      <c r="O684" s="916"/>
      <c r="P684" s="916"/>
      <c r="Q684" s="916"/>
      <c r="R684" s="916"/>
      <c r="S684" s="916"/>
      <c r="T684" s="916"/>
      <c r="U684" s="916"/>
      <c r="V684" s="916"/>
      <c r="W684" s="916"/>
      <c r="X684" s="916"/>
      <c r="Y684" s="916"/>
      <c r="Z684" s="916"/>
      <c r="AA684" s="916"/>
    </row>
    <row r="685" spans="1:27" ht="12.2" customHeight="1" x14ac:dyDescent="0.2">
      <c r="G685" s="2064" t="s">
        <v>246</v>
      </c>
      <c r="H685" s="2064"/>
      <c r="I685" s="2064"/>
      <c r="J685" s="2064"/>
      <c r="K685" s="2064"/>
      <c r="L685" s="2064"/>
      <c r="M685" s="2064"/>
      <c r="N685" s="2064"/>
      <c r="O685" s="2064"/>
      <c r="P685" s="2064"/>
      <c r="Q685" s="2068" t="s">
        <v>203</v>
      </c>
      <c r="R685" s="2065">
        <v>301.83999999999997</v>
      </c>
      <c r="S685" s="2066"/>
      <c r="T685" s="2066"/>
      <c r="U685" s="2066"/>
      <c r="V685" s="2068" t="s">
        <v>203</v>
      </c>
      <c r="W685" s="2068"/>
      <c r="X685" s="2065">
        <v>16299.36</v>
      </c>
      <c r="Y685" s="2066"/>
      <c r="Z685" s="2066"/>
      <c r="AA685" s="2066"/>
    </row>
    <row r="686" spans="1:27" ht="36.75" customHeight="1" x14ac:dyDescent="0.2">
      <c r="A686" s="2068" t="s">
        <v>1317</v>
      </c>
      <c r="B686" s="2064" t="s">
        <v>1317</v>
      </c>
      <c r="C686" s="2064" t="s">
        <v>986</v>
      </c>
      <c r="D686" s="2064"/>
      <c r="E686" s="2064"/>
      <c r="F686" s="2064"/>
      <c r="G686" s="2064" t="s">
        <v>971</v>
      </c>
      <c r="H686" s="2064"/>
      <c r="I686" s="2064"/>
      <c r="J686" s="2064" t="s">
        <v>467</v>
      </c>
      <c r="K686" s="2064"/>
      <c r="L686" s="2071">
        <v>4</v>
      </c>
      <c r="M686" s="2241" t="s">
        <v>203</v>
      </c>
      <c r="N686" s="2241"/>
      <c r="O686" s="2065">
        <v>4</v>
      </c>
      <c r="P686" s="2241" t="s">
        <v>203</v>
      </c>
      <c r="Q686" s="2241" t="s">
        <v>203</v>
      </c>
      <c r="R686" s="2069">
        <v>432.04</v>
      </c>
      <c r="S686" s="2241"/>
      <c r="T686" s="2241"/>
      <c r="U686" s="2241"/>
      <c r="V686" s="2241" t="s">
        <v>203</v>
      </c>
      <c r="W686" s="2241"/>
      <c r="X686" s="2069">
        <v>1728.16</v>
      </c>
      <c r="Y686" s="2241"/>
      <c r="Z686" s="2241"/>
      <c r="AA686" s="2241"/>
    </row>
    <row r="687" spans="1:27" ht="12.2" customHeight="1" x14ac:dyDescent="0.2">
      <c r="C687" s="2068" t="s">
        <v>203</v>
      </c>
      <c r="D687" s="2068"/>
      <c r="E687" s="2068"/>
      <c r="F687" s="2068"/>
      <c r="G687" s="2068" t="s">
        <v>203</v>
      </c>
      <c r="H687" s="2068"/>
      <c r="I687" s="2068"/>
      <c r="J687" s="2068" t="s">
        <v>203</v>
      </c>
      <c r="K687" s="2068"/>
      <c r="L687" s="2241" t="s">
        <v>203</v>
      </c>
      <c r="M687" s="2241" t="s">
        <v>203</v>
      </c>
      <c r="N687" s="2241"/>
      <c r="O687" s="2241" t="s">
        <v>203</v>
      </c>
      <c r="P687" s="2068" t="s">
        <v>203</v>
      </c>
      <c r="Q687" s="2068" t="s">
        <v>203</v>
      </c>
      <c r="R687" s="2068" t="s">
        <v>203</v>
      </c>
      <c r="S687" s="2068"/>
      <c r="T687" s="2068"/>
      <c r="U687" s="2068"/>
      <c r="V687" s="2068" t="s">
        <v>203</v>
      </c>
      <c r="W687" s="2068"/>
      <c r="X687" s="2241" t="s">
        <v>203</v>
      </c>
      <c r="Y687" s="2241"/>
      <c r="Z687" s="2241"/>
      <c r="AA687" s="2241"/>
    </row>
    <row r="688" spans="1:27" x14ac:dyDescent="0.2">
      <c r="A688" s="916"/>
      <c r="B688" s="916"/>
      <c r="C688" s="916"/>
      <c r="D688" s="916"/>
      <c r="E688" s="916"/>
      <c r="F688" s="916"/>
      <c r="G688" s="916"/>
      <c r="H688" s="916"/>
      <c r="I688" s="916"/>
      <c r="J688" s="916"/>
      <c r="K688" s="916"/>
      <c r="L688" s="916"/>
      <c r="M688" s="916"/>
      <c r="N688" s="916"/>
      <c r="O688" s="916"/>
      <c r="P688" s="916"/>
      <c r="Q688" s="916"/>
      <c r="R688" s="916"/>
      <c r="S688" s="916"/>
      <c r="T688" s="916"/>
      <c r="U688" s="916"/>
      <c r="V688" s="916"/>
      <c r="W688" s="916"/>
      <c r="X688" s="916"/>
      <c r="Y688" s="916"/>
      <c r="Z688" s="916"/>
      <c r="AA688" s="916"/>
    </row>
    <row r="689" spans="1:27" ht="12.2" customHeight="1" x14ac:dyDescent="0.2">
      <c r="G689" s="2064" t="s">
        <v>246</v>
      </c>
      <c r="H689" s="2064"/>
      <c r="I689" s="2064"/>
      <c r="J689" s="2064"/>
      <c r="K689" s="2064"/>
      <c r="L689" s="2064"/>
      <c r="M689" s="2064"/>
      <c r="N689" s="2064"/>
      <c r="O689" s="2064"/>
      <c r="P689" s="2064"/>
      <c r="Q689" s="2068" t="s">
        <v>203</v>
      </c>
      <c r="R689" s="2065">
        <v>432.04</v>
      </c>
      <c r="S689" s="2066"/>
      <c r="T689" s="2066"/>
      <c r="U689" s="2066"/>
      <c r="V689" s="2068" t="s">
        <v>203</v>
      </c>
      <c r="W689" s="2068"/>
      <c r="X689" s="2065">
        <v>1728.16</v>
      </c>
      <c r="Y689" s="2066"/>
      <c r="Z689" s="2066"/>
      <c r="AA689" s="2066"/>
    </row>
    <row r="690" spans="1:27" ht="12.2" customHeight="1" x14ac:dyDescent="0.2">
      <c r="A690" s="2068" t="s">
        <v>1316</v>
      </c>
      <c r="B690" s="2064" t="s">
        <v>1316</v>
      </c>
      <c r="C690" s="2064" t="s">
        <v>1294</v>
      </c>
      <c r="D690" s="2064"/>
      <c r="E690" s="2064"/>
      <c r="F690" s="2064"/>
      <c r="G690" s="2064" t="s">
        <v>1293</v>
      </c>
      <c r="H690" s="2064"/>
      <c r="I690" s="2064"/>
      <c r="J690" s="2064" t="s">
        <v>467</v>
      </c>
      <c r="K690" s="2064"/>
      <c r="L690" s="2071">
        <v>5</v>
      </c>
      <c r="M690" s="2241" t="s">
        <v>203</v>
      </c>
      <c r="N690" s="2241"/>
      <c r="O690" s="2065">
        <v>5</v>
      </c>
      <c r="P690" s="2069">
        <v>86.68</v>
      </c>
      <c r="Q690" s="2069">
        <v>1.1399999999999999</v>
      </c>
      <c r="R690" s="2069">
        <v>98.82</v>
      </c>
      <c r="S690" s="2241"/>
      <c r="T690" s="2241"/>
      <c r="U690" s="2241"/>
      <c r="V690" s="2241" t="s">
        <v>203</v>
      </c>
      <c r="W690" s="2241"/>
      <c r="X690" s="2069">
        <v>494.1</v>
      </c>
      <c r="Y690" s="2241"/>
      <c r="Z690" s="2241"/>
      <c r="AA690" s="2241"/>
    </row>
    <row r="691" spans="1:27" ht="85.7" customHeight="1" x14ac:dyDescent="0.2">
      <c r="B691" s="2068" t="s">
        <v>2066</v>
      </c>
      <c r="C691" s="2068" t="s">
        <v>1292</v>
      </c>
      <c r="D691" s="2068"/>
      <c r="E691" s="2068"/>
      <c r="F691" s="2068"/>
      <c r="G691" s="2068" t="s">
        <v>565</v>
      </c>
      <c r="H691" s="2068"/>
      <c r="I691" s="2068"/>
      <c r="J691" s="2068" t="s">
        <v>528</v>
      </c>
      <c r="K691" s="2068"/>
      <c r="L691" s="2088">
        <v>1.2999999999999999E-4</v>
      </c>
      <c r="M691" s="2241" t="s">
        <v>203</v>
      </c>
      <c r="N691" s="2241"/>
      <c r="O691" s="2088">
        <v>6.4999999999999997E-4</v>
      </c>
      <c r="P691" s="2241" t="s">
        <v>203</v>
      </c>
      <c r="Q691" s="2241" t="s">
        <v>203</v>
      </c>
      <c r="R691" s="2069">
        <v>515.15</v>
      </c>
      <c r="S691" s="2241"/>
      <c r="T691" s="2241"/>
      <c r="U691" s="2241"/>
      <c r="V691" s="2069">
        <v>-1</v>
      </c>
      <c r="W691" s="2241"/>
      <c r="X691" s="2069">
        <v>-0.33</v>
      </c>
      <c r="Y691" s="2241"/>
      <c r="Z691" s="2241"/>
      <c r="AA691" s="2241"/>
    </row>
    <row r="692" spans="1:27" ht="85.7" customHeight="1" x14ac:dyDescent="0.2">
      <c r="B692" s="2068" t="s">
        <v>2065</v>
      </c>
      <c r="C692" s="2068" t="s">
        <v>1999</v>
      </c>
      <c r="D692" s="2068"/>
      <c r="E692" s="2068"/>
      <c r="F692" s="2068"/>
      <c r="G692" s="2068" t="s">
        <v>1988</v>
      </c>
      <c r="H692" s="2068"/>
      <c r="I692" s="2068"/>
      <c r="J692" s="2068" t="s">
        <v>528</v>
      </c>
      <c r="K692" s="2068"/>
      <c r="L692" s="2088">
        <v>1.2999999999999999E-4</v>
      </c>
      <c r="M692" s="2241" t="s">
        <v>203</v>
      </c>
      <c r="N692" s="2241"/>
      <c r="O692" s="2088">
        <v>6.4999999999999997E-4</v>
      </c>
      <c r="P692" s="2241" t="s">
        <v>203</v>
      </c>
      <c r="Q692" s="2241" t="s">
        <v>203</v>
      </c>
      <c r="R692" s="2069">
        <v>978.63</v>
      </c>
      <c r="S692" s="2241"/>
      <c r="T692" s="2241"/>
      <c r="U692" s="2241"/>
      <c r="V692" s="2241" t="s">
        <v>203</v>
      </c>
      <c r="W692" s="2241"/>
      <c r="X692" s="2069">
        <v>0.64</v>
      </c>
      <c r="Y692" s="2241"/>
      <c r="Z692" s="2241"/>
      <c r="AA692" s="2241"/>
    </row>
    <row r="693" spans="1:27" ht="12.2" customHeight="1" x14ac:dyDescent="0.2">
      <c r="C693" s="2068" t="s">
        <v>203</v>
      </c>
      <c r="D693" s="2068"/>
      <c r="E693" s="2068"/>
      <c r="F693" s="2068"/>
      <c r="G693" s="2068" t="s">
        <v>203</v>
      </c>
      <c r="H693" s="2068"/>
      <c r="I693" s="2068"/>
      <c r="J693" s="2068" t="s">
        <v>203</v>
      </c>
      <c r="K693" s="2068"/>
      <c r="L693" s="2241" t="s">
        <v>203</v>
      </c>
      <c r="M693" s="2241" t="s">
        <v>203</v>
      </c>
      <c r="N693" s="2241"/>
      <c r="O693" s="2241" t="s">
        <v>203</v>
      </c>
      <c r="P693" s="2068" t="s">
        <v>203</v>
      </c>
      <c r="Q693" s="2068" t="s">
        <v>203</v>
      </c>
      <c r="R693" s="2068" t="s">
        <v>203</v>
      </c>
      <c r="S693" s="2068"/>
      <c r="T693" s="2068"/>
      <c r="U693" s="2068"/>
      <c r="V693" s="2068" t="s">
        <v>203</v>
      </c>
      <c r="W693" s="2068"/>
      <c r="X693" s="2241" t="s">
        <v>203</v>
      </c>
      <c r="Y693" s="2241"/>
      <c r="Z693" s="2241"/>
      <c r="AA693" s="2241"/>
    </row>
    <row r="694" spans="1:27" x14ac:dyDescent="0.2">
      <c r="A694" s="916"/>
      <c r="B694" s="916"/>
      <c r="C694" s="916"/>
      <c r="D694" s="916"/>
      <c r="E694" s="916"/>
      <c r="F694" s="916"/>
      <c r="G694" s="916"/>
      <c r="H694" s="916"/>
      <c r="I694" s="916"/>
      <c r="J694" s="916"/>
      <c r="K694" s="916"/>
      <c r="L694" s="916"/>
      <c r="M694" s="916"/>
      <c r="N694" s="916"/>
      <c r="O694" s="916"/>
      <c r="P694" s="916"/>
      <c r="Q694" s="916"/>
      <c r="R694" s="916"/>
      <c r="S694" s="916"/>
      <c r="T694" s="916"/>
      <c r="U694" s="916"/>
      <c r="V694" s="916"/>
      <c r="W694" s="916"/>
      <c r="X694" s="916"/>
      <c r="Y694" s="916"/>
      <c r="Z694" s="916"/>
      <c r="AA694" s="916"/>
    </row>
    <row r="695" spans="1:27" ht="12.2" customHeight="1" x14ac:dyDescent="0.2">
      <c r="G695" s="2064" t="s">
        <v>246</v>
      </c>
      <c r="H695" s="2064"/>
      <c r="I695" s="2064"/>
      <c r="J695" s="2064"/>
      <c r="K695" s="2064"/>
      <c r="L695" s="2064"/>
      <c r="M695" s="2064"/>
      <c r="N695" s="2064"/>
      <c r="O695" s="2064"/>
      <c r="P695" s="2064"/>
      <c r="Q695" s="2068" t="s">
        <v>203</v>
      </c>
      <c r="R695" s="2065">
        <v>98.88</v>
      </c>
      <c r="S695" s="2066"/>
      <c r="T695" s="2066"/>
      <c r="U695" s="2066"/>
      <c r="V695" s="2068" t="s">
        <v>203</v>
      </c>
      <c r="W695" s="2068"/>
      <c r="X695" s="2065">
        <v>494.41</v>
      </c>
      <c r="Y695" s="2066"/>
      <c r="Z695" s="2066"/>
      <c r="AA695" s="2066"/>
    </row>
    <row r="696" spans="1:27" x14ac:dyDescent="0.2">
      <c r="A696" s="916"/>
      <c r="B696" s="916"/>
      <c r="C696" s="916"/>
      <c r="D696" s="916"/>
      <c r="E696" s="916"/>
      <c r="F696" s="916"/>
      <c r="G696" s="916"/>
      <c r="H696" s="916"/>
      <c r="I696" s="916"/>
      <c r="J696" s="916"/>
      <c r="K696" s="916"/>
      <c r="L696" s="916"/>
      <c r="M696" s="916"/>
      <c r="N696" s="916"/>
      <c r="O696" s="916"/>
      <c r="P696" s="916"/>
      <c r="Q696" s="916"/>
      <c r="R696" s="916"/>
      <c r="S696" s="916"/>
      <c r="T696" s="916"/>
      <c r="U696" s="916"/>
      <c r="V696" s="916"/>
      <c r="W696" s="916"/>
      <c r="X696" s="916"/>
      <c r="Y696" s="916"/>
      <c r="Z696" s="916"/>
      <c r="AA696" s="916"/>
    </row>
    <row r="697" spans="1:27" ht="12.2" customHeight="1" x14ac:dyDescent="0.2">
      <c r="C697" s="2064" t="s">
        <v>203</v>
      </c>
      <c r="D697" s="2064"/>
      <c r="E697" s="2064"/>
      <c r="F697" s="2064"/>
      <c r="G697" s="2064" t="s">
        <v>1284</v>
      </c>
      <c r="H697" s="2064"/>
      <c r="I697" s="2064"/>
      <c r="J697" s="2064"/>
      <c r="K697" s="2064"/>
      <c r="L697" s="2064"/>
      <c r="M697" s="2064"/>
      <c r="N697" s="2064"/>
      <c r="O697" s="2064" t="s">
        <v>203</v>
      </c>
      <c r="P697" s="2064" t="s">
        <v>203</v>
      </c>
      <c r="Q697" s="2064"/>
      <c r="R697" s="2064"/>
      <c r="S697" s="2064"/>
      <c r="T697" s="2064"/>
      <c r="U697" s="2064"/>
      <c r="V697" s="2064"/>
      <c r="W697" s="2064"/>
      <c r="X697" s="2065">
        <v>355477.55</v>
      </c>
      <c r="Y697" s="2066"/>
      <c r="Z697" s="2066"/>
      <c r="AA697" s="2066"/>
    </row>
    <row r="699" spans="1:27" ht="12.2" customHeight="1" x14ac:dyDescent="0.2">
      <c r="A699" s="2075" t="s">
        <v>1283</v>
      </c>
      <c r="B699" s="2075"/>
      <c r="C699" s="2075"/>
      <c r="D699" s="2075"/>
      <c r="E699" s="2075"/>
      <c r="F699" s="2075"/>
      <c r="G699" s="2075"/>
      <c r="H699" s="2075"/>
      <c r="I699" s="2075"/>
      <c r="J699" s="2075"/>
      <c r="K699" s="2075"/>
      <c r="L699" s="2075"/>
      <c r="M699" s="2075"/>
      <c r="N699" s="2075"/>
      <c r="O699" s="2075"/>
      <c r="P699" s="2075"/>
      <c r="Q699" s="2075"/>
      <c r="R699" s="2075"/>
      <c r="S699" s="2075"/>
      <c r="T699" s="2075"/>
      <c r="U699" s="2075"/>
      <c r="V699" s="2075"/>
      <c r="W699" s="2075"/>
      <c r="X699" s="2075"/>
      <c r="Y699" s="2075"/>
      <c r="Z699" s="2075"/>
      <c r="AA699" s="2075"/>
    </row>
    <row r="700" spans="1:27" ht="36.75" customHeight="1" x14ac:dyDescent="0.2">
      <c r="A700" s="2068" t="s">
        <v>1313</v>
      </c>
      <c r="B700" s="2064" t="s">
        <v>1313</v>
      </c>
      <c r="C700" s="2064" t="s">
        <v>1281</v>
      </c>
      <c r="D700" s="2064"/>
      <c r="E700" s="2064"/>
      <c r="F700" s="2064"/>
      <c r="G700" s="2064" t="s">
        <v>1280</v>
      </c>
      <c r="H700" s="2064"/>
      <c r="I700" s="2064"/>
      <c r="J700" s="2064" t="s">
        <v>340</v>
      </c>
      <c r="K700" s="2064"/>
      <c r="L700" s="2072">
        <v>0.28399999999999997</v>
      </c>
      <c r="M700" s="2241" t="s">
        <v>203</v>
      </c>
      <c r="N700" s="2241"/>
      <c r="O700" s="2073">
        <v>0.28399999999999997</v>
      </c>
      <c r="P700" s="2241" t="s">
        <v>203</v>
      </c>
      <c r="Q700" s="2241" t="s">
        <v>203</v>
      </c>
      <c r="R700" s="2069">
        <v>51479.4</v>
      </c>
      <c r="S700" s="2241"/>
      <c r="T700" s="2241"/>
      <c r="U700" s="2241"/>
      <c r="V700" s="2241" t="s">
        <v>203</v>
      </c>
      <c r="W700" s="2241"/>
      <c r="X700" s="2069">
        <v>14620.15</v>
      </c>
      <c r="Y700" s="2241"/>
      <c r="Z700" s="2241"/>
      <c r="AA700" s="2241"/>
    </row>
    <row r="701" spans="1:27" ht="12.2" customHeight="1" x14ac:dyDescent="0.2">
      <c r="C701" s="2068" t="s">
        <v>203</v>
      </c>
      <c r="D701" s="2068"/>
      <c r="E701" s="2068"/>
      <c r="F701" s="2068"/>
      <c r="G701" s="2068" t="s">
        <v>203</v>
      </c>
      <c r="H701" s="2068"/>
      <c r="I701" s="2068"/>
      <c r="J701" s="2068" t="s">
        <v>203</v>
      </c>
      <c r="K701" s="2068"/>
      <c r="L701" s="2241" t="s">
        <v>203</v>
      </c>
      <c r="M701" s="2241" t="s">
        <v>203</v>
      </c>
      <c r="N701" s="2241"/>
      <c r="O701" s="2241" t="s">
        <v>203</v>
      </c>
      <c r="P701" s="2068" t="s">
        <v>203</v>
      </c>
      <c r="Q701" s="2068" t="s">
        <v>203</v>
      </c>
      <c r="R701" s="2068" t="s">
        <v>203</v>
      </c>
      <c r="S701" s="2068"/>
      <c r="T701" s="2068"/>
      <c r="U701" s="2068"/>
      <c r="V701" s="2068" t="s">
        <v>203</v>
      </c>
      <c r="W701" s="2068"/>
      <c r="X701" s="2241" t="s">
        <v>203</v>
      </c>
      <c r="Y701" s="2241"/>
      <c r="Z701" s="2241"/>
      <c r="AA701" s="2241"/>
    </row>
    <row r="702" spans="1:27" x14ac:dyDescent="0.2">
      <c r="A702" s="916"/>
      <c r="B702" s="916"/>
      <c r="C702" s="916"/>
      <c r="D702" s="916"/>
      <c r="E702" s="916"/>
      <c r="F702" s="916"/>
      <c r="G702" s="916"/>
      <c r="H702" s="916"/>
      <c r="I702" s="916"/>
      <c r="J702" s="916"/>
      <c r="K702" s="916"/>
      <c r="L702" s="916"/>
      <c r="M702" s="916"/>
      <c r="N702" s="916"/>
      <c r="O702" s="916"/>
      <c r="P702" s="916"/>
      <c r="Q702" s="916"/>
      <c r="R702" s="916"/>
      <c r="S702" s="916"/>
      <c r="T702" s="916"/>
      <c r="U702" s="916"/>
      <c r="V702" s="916"/>
      <c r="W702" s="916"/>
      <c r="X702" s="916"/>
      <c r="Y702" s="916"/>
      <c r="Z702" s="916"/>
      <c r="AA702" s="916"/>
    </row>
    <row r="703" spans="1:27" ht="12.2" customHeight="1" x14ac:dyDescent="0.2">
      <c r="G703" s="2064" t="s">
        <v>246</v>
      </c>
      <c r="H703" s="2064"/>
      <c r="I703" s="2064"/>
      <c r="J703" s="2064"/>
      <c r="K703" s="2064"/>
      <c r="L703" s="2064"/>
      <c r="M703" s="2064"/>
      <c r="N703" s="2064"/>
      <c r="O703" s="2064"/>
      <c r="P703" s="2064"/>
      <c r="Q703" s="2068" t="s">
        <v>203</v>
      </c>
      <c r="R703" s="2065">
        <v>51479.4</v>
      </c>
      <c r="S703" s="2066"/>
      <c r="T703" s="2066"/>
      <c r="U703" s="2066"/>
      <c r="V703" s="2068" t="s">
        <v>203</v>
      </c>
      <c r="W703" s="2068"/>
      <c r="X703" s="2065">
        <v>14620.15</v>
      </c>
      <c r="Y703" s="2066"/>
      <c r="Z703" s="2066"/>
      <c r="AA703" s="2066"/>
    </row>
    <row r="704" spans="1:27" ht="36.75" customHeight="1" x14ac:dyDescent="0.2">
      <c r="A704" s="2068" t="s">
        <v>1312</v>
      </c>
      <c r="B704" s="2064" t="s">
        <v>1312</v>
      </c>
      <c r="C704" s="2064" t="s">
        <v>983</v>
      </c>
      <c r="D704" s="2064"/>
      <c r="E704" s="2064"/>
      <c r="F704" s="2064"/>
      <c r="G704" s="2064" t="s">
        <v>1998</v>
      </c>
      <c r="H704" s="2064"/>
      <c r="I704" s="2064"/>
      <c r="J704" s="2064" t="s">
        <v>340</v>
      </c>
      <c r="K704" s="2064"/>
      <c r="L704" s="2072">
        <v>1.2E-2</v>
      </c>
      <c r="M704" s="2241" t="s">
        <v>203</v>
      </c>
      <c r="N704" s="2241"/>
      <c r="O704" s="2073">
        <v>1.2E-2</v>
      </c>
      <c r="P704" s="2241" t="s">
        <v>203</v>
      </c>
      <c r="Q704" s="2241" t="s">
        <v>203</v>
      </c>
      <c r="R704" s="2069">
        <v>101382.9</v>
      </c>
      <c r="S704" s="2241"/>
      <c r="T704" s="2241"/>
      <c r="U704" s="2241"/>
      <c r="V704" s="2241" t="s">
        <v>203</v>
      </c>
      <c r="W704" s="2241"/>
      <c r="X704" s="2069">
        <v>1216.5899999999999</v>
      </c>
      <c r="Y704" s="2241"/>
      <c r="Z704" s="2241"/>
      <c r="AA704" s="2241"/>
    </row>
    <row r="705" spans="1:27" ht="12.2" customHeight="1" x14ac:dyDescent="0.2">
      <c r="C705" s="2068" t="s">
        <v>203</v>
      </c>
      <c r="D705" s="2068"/>
      <c r="E705" s="2068"/>
      <c r="F705" s="2068"/>
      <c r="G705" s="2068" t="s">
        <v>203</v>
      </c>
      <c r="H705" s="2068"/>
      <c r="I705" s="2068"/>
      <c r="J705" s="2068" t="s">
        <v>203</v>
      </c>
      <c r="K705" s="2068"/>
      <c r="L705" s="2241" t="s">
        <v>203</v>
      </c>
      <c r="M705" s="2241" t="s">
        <v>203</v>
      </c>
      <c r="N705" s="2241"/>
      <c r="O705" s="2241" t="s">
        <v>203</v>
      </c>
      <c r="P705" s="2068" t="s">
        <v>203</v>
      </c>
      <c r="Q705" s="2068" t="s">
        <v>203</v>
      </c>
      <c r="R705" s="2068" t="s">
        <v>203</v>
      </c>
      <c r="S705" s="2068"/>
      <c r="T705" s="2068"/>
      <c r="U705" s="2068"/>
      <c r="V705" s="2068" t="s">
        <v>203</v>
      </c>
      <c r="W705" s="2068"/>
      <c r="X705" s="2241" t="s">
        <v>203</v>
      </c>
      <c r="Y705" s="2241"/>
      <c r="Z705" s="2241"/>
      <c r="AA705" s="2241"/>
    </row>
    <row r="706" spans="1:27" x14ac:dyDescent="0.2">
      <c r="A706" s="916"/>
      <c r="B706" s="916"/>
      <c r="C706" s="916"/>
      <c r="D706" s="916"/>
      <c r="E706" s="916"/>
      <c r="F706" s="916"/>
      <c r="G706" s="916"/>
      <c r="H706" s="916"/>
      <c r="I706" s="916"/>
      <c r="J706" s="916"/>
      <c r="K706" s="916"/>
      <c r="L706" s="916"/>
      <c r="M706" s="916"/>
      <c r="N706" s="916"/>
      <c r="O706" s="916"/>
      <c r="P706" s="916"/>
      <c r="Q706" s="916"/>
      <c r="R706" s="916"/>
      <c r="S706" s="916"/>
      <c r="T706" s="916"/>
      <c r="U706" s="916"/>
      <c r="V706" s="916"/>
      <c r="W706" s="916"/>
      <c r="X706" s="916"/>
      <c r="Y706" s="916"/>
      <c r="Z706" s="916"/>
      <c r="AA706" s="916"/>
    </row>
    <row r="707" spans="1:27" ht="12.2" customHeight="1" x14ac:dyDescent="0.2">
      <c r="G707" s="2064" t="s">
        <v>246</v>
      </c>
      <c r="H707" s="2064"/>
      <c r="I707" s="2064"/>
      <c r="J707" s="2064"/>
      <c r="K707" s="2064"/>
      <c r="L707" s="2064"/>
      <c r="M707" s="2064"/>
      <c r="N707" s="2064"/>
      <c r="O707" s="2064"/>
      <c r="P707" s="2064"/>
      <c r="Q707" s="2068" t="s">
        <v>203</v>
      </c>
      <c r="R707" s="2065">
        <v>101382.5</v>
      </c>
      <c r="S707" s="2066"/>
      <c r="T707" s="2066"/>
      <c r="U707" s="2066"/>
      <c r="V707" s="2068" t="s">
        <v>203</v>
      </c>
      <c r="W707" s="2068"/>
      <c r="X707" s="2065">
        <v>1216.5899999999999</v>
      </c>
      <c r="Y707" s="2066"/>
      <c r="Z707" s="2066"/>
      <c r="AA707" s="2066"/>
    </row>
    <row r="708" spans="1:27" ht="48.95" customHeight="1" x14ac:dyDescent="0.2">
      <c r="A708" s="2068" t="s">
        <v>1311</v>
      </c>
      <c r="B708" s="2064" t="s">
        <v>1311</v>
      </c>
      <c r="C708" s="2064" t="s">
        <v>480</v>
      </c>
      <c r="D708" s="2064"/>
      <c r="E708" s="2064"/>
      <c r="F708" s="2064"/>
      <c r="G708" s="2064" t="s">
        <v>479</v>
      </c>
      <c r="H708" s="2064"/>
      <c r="I708" s="2064"/>
      <c r="J708" s="2064" t="s">
        <v>467</v>
      </c>
      <c r="K708" s="2064"/>
      <c r="L708" s="2069">
        <v>0.46</v>
      </c>
      <c r="M708" s="2241" t="s">
        <v>203</v>
      </c>
      <c r="N708" s="2241"/>
      <c r="O708" s="2065">
        <v>0.46</v>
      </c>
      <c r="P708" s="2069">
        <v>4136.76</v>
      </c>
      <c r="Q708" s="2069">
        <v>1.38</v>
      </c>
      <c r="R708" s="2069">
        <v>5708.73</v>
      </c>
      <c r="S708" s="2241"/>
      <c r="T708" s="2241"/>
      <c r="U708" s="2241"/>
      <c r="V708" s="2241" t="s">
        <v>203</v>
      </c>
      <c r="W708" s="2241"/>
      <c r="X708" s="2069">
        <v>2626.02</v>
      </c>
      <c r="Y708" s="2241"/>
      <c r="Z708" s="2241"/>
      <c r="AA708" s="2241"/>
    </row>
    <row r="709" spans="1:27" ht="85.7" customHeight="1" x14ac:dyDescent="0.2">
      <c r="B709" s="2068" t="s">
        <v>2064</v>
      </c>
      <c r="C709" s="2068" t="s">
        <v>1276</v>
      </c>
      <c r="D709" s="2068"/>
      <c r="E709" s="2068"/>
      <c r="F709" s="2068"/>
      <c r="G709" s="2068" t="s">
        <v>565</v>
      </c>
      <c r="H709" s="2068"/>
      <c r="I709" s="2068"/>
      <c r="J709" s="2068" t="s">
        <v>528</v>
      </c>
      <c r="K709" s="2068"/>
      <c r="L709" s="2081">
        <v>6.1000000000000004E-3</v>
      </c>
      <c r="M709" s="2241" t="s">
        <v>203</v>
      </c>
      <c r="N709" s="2241"/>
      <c r="O709" s="2074">
        <v>2.8059999999999999E-3</v>
      </c>
      <c r="P709" s="2241" t="s">
        <v>203</v>
      </c>
      <c r="Q709" s="2241" t="s">
        <v>203</v>
      </c>
      <c r="R709" s="2069">
        <v>515.15</v>
      </c>
      <c r="S709" s="2241"/>
      <c r="T709" s="2241"/>
      <c r="U709" s="2241"/>
      <c r="V709" s="2069">
        <v>-1</v>
      </c>
      <c r="W709" s="2241"/>
      <c r="X709" s="2069">
        <v>-1.45</v>
      </c>
      <c r="Y709" s="2241"/>
      <c r="Z709" s="2241"/>
      <c r="AA709" s="2241"/>
    </row>
    <row r="710" spans="1:27" ht="85.7" customHeight="1" x14ac:dyDescent="0.2">
      <c r="B710" s="2068" t="s">
        <v>2063</v>
      </c>
      <c r="C710" s="2068" t="s">
        <v>1997</v>
      </c>
      <c r="D710" s="2068"/>
      <c r="E710" s="2068"/>
      <c r="F710" s="2068"/>
      <c r="G710" s="2068" t="s">
        <v>1974</v>
      </c>
      <c r="H710" s="2068"/>
      <c r="I710" s="2068"/>
      <c r="J710" s="2068" t="s">
        <v>528</v>
      </c>
      <c r="K710" s="2068"/>
      <c r="L710" s="2081">
        <v>6.1000000000000004E-3</v>
      </c>
      <c r="M710" s="2241" t="s">
        <v>203</v>
      </c>
      <c r="N710" s="2241"/>
      <c r="O710" s="2074">
        <v>2.8059999999999999E-3</v>
      </c>
      <c r="P710" s="2241" t="s">
        <v>203</v>
      </c>
      <c r="Q710" s="2241" t="s">
        <v>203</v>
      </c>
      <c r="R710" s="2069">
        <v>684.26</v>
      </c>
      <c r="S710" s="2241"/>
      <c r="T710" s="2241"/>
      <c r="U710" s="2241"/>
      <c r="V710" s="2241" t="s">
        <v>203</v>
      </c>
      <c r="W710" s="2241"/>
      <c r="X710" s="2069">
        <v>1.92</v>
      </c>
      <c r="Y710" s="2241"/>
      <c r="Z710" s="2241"/>
      <c r="AA710" s="2241"/>
    </row>
    <row r="711" spans="1:27" ht="12.2" customHeight="1" x14ac:dyDescent="0.2">
      <c r="C711" s="2068" t="s">
        <v>203</v>
      </c>
      <c r="D711" s="2068"/>
      <c r="E711" s="2068"/>
      <c r="F711" s="2068"/>
      <c r="G711" s="2068" t="s">
        <v>203</v>
      </c>
      <c r="H711" s="2068"/>
      <c r="I711" s="2068"/>
      <c r="J711" s="2068" t="s">
        <v>203</v>
      </c>
      <c r="K711" s="2068"/>
      <c r="L711" s="2241" t="s">
        <v>203</v>
      </c>
      <c r="M711" s="2241" t="s">
        <v>203</v>
      </c>
      <c r="N711" s="2241"/>
      <c r="O711" s="2241" t="s">
        <v>203</v>
      </c>
      <c r="P711" s="2068" t="s">
        <v>203</v>
      </c>
      <c r="Q711" s="2068" t="s">
        <v>203</v>
      </c>
      <c r="R711" s="2068" t="s">
        <v>203</v>
      </c>
      <c r="S711" s="2068"/>
      <c r="T711" s="2068"/>
      <c r="U711" s="2068"/>
      <c r="V711" s="2068" t="s">
        <v>203</v>
      </c>
      <c r="W711" s="2068"/>
      <c r="X711" s="2241" t="s">
        <v>203</v>
      </c>
      <c r="Y711" s="2241"/>
      <c r="Z711" s="2241"/>
      <c r="AA711" s="2241"/>
    </row>
    <row r="712" spans="1:27" x14ac:dyDescent="0.2">
      <c r="A712" s="916"/>
      <c r="B712" s="916"/>
      <c r="C712" s="916"/>
      <c r="D712" s="916"/>
      <c r="E712" s="916"/>
      <c r="F712" s="916"/>
      <c r="G712" s="916"/>
      <c r="H712" s="916"/>
      <c r="I712" s="916"/>
      <c r="J712" s="916"/>
      <c r="K712" s="916"/>
      <c r="L712" s="916"/>
      <c r="M712" s="916"/>
      <c r="N712" s="916"/>
      <c r="O712" s="916"/>
      <c r="P712" s="916"/>
      <c r="Q712" s="916"/>
      <c r="R712" s="916"/>
      <c r="S712" s="916"/>
      <c r="T712" s="916"/>
      <c r="U712" s="916"/>
      <c r="V712" s="916"/>
      <c r="W712" s="916"/>
      <c r="X712" s="916"/>
      <c r="Y712" s="916"/>
      <c r="Z712" s="916"/>
      <c r="AA712" s="916"/>
    </row>
    <row r="713" spans="1:27" ht="12.2" customHeight="1" x14ac:dyDescent="0.2">
      <c r="G713" s="2064" t="s">
        <v>246</v>
      </c>
      <c r="H713" s="2064"/>
      <c r="I713" s="2064"/>
      <c r="J713" s="2064"/>
      <c r="K713" s="2064"/>
      <c r="L713" s="2064"/>
      <c r="M713" s="2064"/>
      <c r="N713" s="2064"/>
      <c r="O713" s="2064"/>
      <c r="P713" s="2064"/>
      <c r="Q713" s="2068" t="s">
        <v>203</v>
      </c>
      <c r="R713" s="2065">
        <v>5709.76</v>
      </c>
      <c r="S713" s="2066"/>
      <c r="T713" s="2066"/>
      <c r="U713" s="2066"/>
      <c r="V713" s="2068" t="s">
        <v>203</v>
      </c>
      <c r="W713" s="2068"/>
      <c r="X713" s="2065">
        <v>2626.49</v>
      </c>
      <c r="Y713" s="2066"/>
      <c r="Z713" s="2066"/>
      <c r="AA713" s="2066"/>
    </row>
    <row r="714" spans="1:27" ht="24.6" customHeight="1" x14ac:dyDescent="0.2">
      <c r="A714" s="2068" t="s">
        <v>1310</v>
      </c>
      <c r="B714" s="2064" t="s">
        <v>1310</v>
      </c>
      <c r="C714" s="2064" t="s">
        <v>1256</v>
      </c>
      <c r="D714" s="2064"/>
      <c r="E714" s="2064"/>
      <c r="F714" s="2064"/>
      <c r="G714" s="2064" t="s">
        <v>471</v>
      </c>
      <c r="H714" s="2064"/>
      <c r="I714" s="2064"/>
      <c r="J714" s="2064" t="s">
        <v>467</v>
      </c>
      <c r="K714" s="2064"/>
      <c r="L714" s="2071">
        <v>5</v>
      </c>
      <c r="M714" s="2241" t="s">
        <v>203</v>
      </c>
      <c r="N714" s="2241"/>
      <c r="O714" s="2065">
        <v>5</v>
      </c>
      <c r="P714" s="2241" t="s">
        <v>203</v>
      </c>
      <c r="Q714" s="2241" t="s">
        <v>203</v>
      </c>
      <c r="R714" s="2069">
        <v>301.52</v>
      </c>
      <c r="S714" s="2241"/>
      <c r="T714" s="2241"/>
      <c r="U714" s="2241"/>
      <c r="V714" s="2241" t="s">
        <v>203</v>
      </c>
      <c r="W714" s="2241"/>
      <c r="X714" s="2069">
        <v>1507.6</v>
      </c>
      <c r="Y714" s="2241"/>
      <c r="Z714" s="2241"/>
      <c r="AA714" s="2241"/>
    </row>
    <row r="715" spans="1:27" ht="12.2" customHeight="1" x14ac:dyDescent="0.2">
      <c r="C715" s="2068" t="s">
        <v>203</v>
      </c>
      <c r="D715" s="2068"/>
      <c r="E715" s="2068"/>
      <c r="F715" s="2068"/>
      <c r="G715" s="2068" t="s">
        <v>203</v>
      </c>
      <c r="H715" s="2068"/>
      <c r="I715" s="2068"/>
      <c r="J715" s="2068" t="s">
        <v>203</v>
      </c>
      <c r="K715" s="2068"/>
      <c r="L715" s="2241" t="s">
        <v>203</v>
      </c>
      <c r="M715" s="2241" t="s">
        <v>203</v>
      </c>
      <c r="N715" s="2241"/>
      <c r="O715" s="2241" t="s">
        <v>203</v>
      </c>
      <c r="P715" s="2068" t="s">
        <v>203</v>
      </c>
      <c r="Q715" s="2068" t="s">
        <v>203</v>
      </c>
      <c r="R715" s="2068" t="s">
        <v>203</v>
      </c>
      <c r="S715" s="2068"/>
      <c r="T715" s="2068"/>
      <c r="U715" s="2068"/>
      <c r="V715" s="2068" t="s">
        <v>203</v>
      </c>
      <c r="W715" s="2068"/>
      <c r="X715" s="2241" t="s">
        <v>203</v>
      </c>
      <c r="Y715" s="2241"/>
      <c r="Z715" s="2241"/>
      <c r="AA715" s="2241"/>
    </row>
    <row r="716" spans="1:27" x14ac:dyDescent="0.2">
      <c r="A716" s="916"/>
      <c r="B716" s="916"/>
      <c r="C716" s="916"/>
      <c r="D716" s="916"/>
      <c r="E716" s="916"/>
      <c r="F716" s="916"/>
      <c r="G716" s="916"/>
      <c r="H716" s="916"/>
      <c r="I716" s="916"/>
      <c r="J716" s="916"/>
      <c r="K716" s="916"/>
      <c r="L716" s="916"/>
      <c r="M716" s="916"/>
      <c r="N716" s="916"/>
      <c r="O716" s="916"/>
      <c r="P716" s="916"/>
      <c r="Q716" s="916"/>
      <c r="R716" s="916"/>
      <c r="S716" s="916"/>
      <c r="T716" s="916"/>
      <c r="U716" s="916"/>
      <c r="V716" s="916"/>
      <c r="W716" s="916"/>
      <c r="X716" s="916"/>
      <c r="Y716" s="916"/>
      <c r="Z716" s="916"/>
      <c r="AA716" s="916"/>
    </row>
    <row r="717" spans="1:27" ht="12.2" customHeight="1" x14ac:dyDescent="0.2">
      <c r="G717" s="2064" t="s">
        <v>246</v>
      </c>
      <c r="H717" s="2064"/>
      <c r="I717" s="2064"/>
      <c r="J717" s="2064"/>
      <c r="K717" s="2064"/>
      <c r="L717" s="2064"/>
      <c r="M717" s="2064"/>
      <c r="N717" s="2064"/>
      <c r="O717" s="2064"/>
      <c r="P717" s="2064"/>
      <c r="Q717" s="2068" t="s">
        <v>203</v>
      </c>
      <c r="R717" s="2065">
        <v>301.52</v>
      </c>
      <c r="S717" s="2066"/>
      <c r="T717" s="2066"/>
      <c r="U717" s="2066"/>
      <c r="V717" s="2068" t="s">
        <v>203</v>
      </c>
      <c r="W717" s="2068"/>
      <c r="X717" s="2065">
        <v>1507.6</v>
      </c>
      <c r="Y717" s="2066"/>
      <c r="Z717" s="2066"/>
      <c r="AA717" s="2066"/>
    </row>
    <row r="718" spans="1:27" ht="36.75" customHeight="1" x14ac:dyDescent="0.2">
      <c r="A718" s="2068" t="s">
        <v>1309</v>
      </c>
      <c r="B718" s="2064" t="s">
        <v>1309</v>
      </c>
      <c r="C718" s="2064" t="s">
        <v>992</v>
      </c>
      <c r="D718" s="2064"/>
      <c r="E718" s="2064"/>
      <c r="F718" s="2064"/>
      <c r="G718" s="2064" t="s">
        <v>476</v>
      </c>
      <c r="H718" s="2064"/>
      <c r="I718" s="2064"/>
      <c r="J718" s="2064" t="s">
        <v>467</v>
      </c>
      <c r="K718" s="2064"/>
      <c r="L718" s="2071">
        <v>8</v>
      </c>
      <c r="M718" s="2241" t="s">
        <v>203</v>
      </c>
      <c r="N718" s="2241"/>
      <c r="O718" s="2065">
        <v>8</v>
      </c>
      <c r="P718" s="2241" t="s">
        <v>203</v>
      </c>
      <c r="Q718" s="2241" t="s">
        <v>203</v>
      </c>
      <c r="R718" s="2069">
        <v>33.880000000000003</v>
      </c>
      <c r="S718" s="2241"/>
      <c r="T718" s="2241"/>
      <c r="U718" s="2241"/>
      <c r="V718" s="2241" t="s">
        <v>203</v>
      </c>
      <c r="W718" s="2241"/>
      <c r="X718" s="2069">
        <v>271.04000000000002</v>
      </c>
      <c r="Y718" s="2241"/>
      <c r="Z718" s="2241"/>
      <c r="AA718" s="2241"/>
    </row>
    <row r="719" spans="1:27" ht="12.2" customHeight="1" x14ac:dyDescent="0.2">
      <c r="C719" s="2068" t="s">
        <v>203</v>
      </c>
      <c r="D719" s="2068"/>
      <c r="E719" s="2068"/>
      <c r="F719" s="2068"/>
      <c r="G719" s="2068" t="s">
        <v>203</v>
      </c>
      <c r="H719" s="2068"/>
      <c r="I719" s="2068"/>
      <c r="J719" s="2068" t="s">
        <v>203</v>
      </c>
      <c r="K719" s="2068"/>
      <c r="L719" s="2241" t="s">
        <v>203</v>
      </c>
      <c r="M719" s="2241" t="s">
        <v>203</v>
      </c>
      <c r="N719" s="2241"/>
      <c r="O719" s="2241" t="s">
        <v>203</v>
      </c>
      <c r="P719" s="2068" t="s">
        <v>203</v>
      </c>
      <c r="Q719" s="2068" t="s">
        <v>203</v>
      </c>
      <c r="R719" s="2068" t="s">
        <v>203</v>
      </c>
      <c r="S719" s="2068"/>
      <c r="T719" s="2068"/>
      <c r="U719" s="2068"/>
      <c r="V719" s="2068" t="s">
        <v>203</v>
      </c>
      <c r="W719" s="2068"/>
      <c r="X719" s="2241" t="s">
        <v>203</v>
      </c>
      <c r="Y719" s="2241"/>
      <c r="Z719" s="2241"/>
      <c r="AA719" s="2241"/>
    </row>
    <row r="720" spans="1:27" x14ac:dyDescent="0.2">
      <c r="A720" s="916"/>
      <c r="B720" s="916"/>
      <c r="C720" s="916"/>
      <c r="D720" s="916"/>
      <c r="E720" s="916"/>
      <c r="F720" s="916"/>
      <c r="G720" s="916"/>
      <c r="H720" s="916"/>
      <c r="I720" s="916"/>
      <c r="J720" s="916"/>
      <c r="K720" s="916"/>
      <c r="L720" s="916"/>
      <c r="M720" s="916"/>
      <c r="N720" s="916"/>
      <c r="O720" s="916"/>
      <c r="P720" s="916"/>
      <c r="Q720" s="916"/>
      <c r="R720" s="916"/>
      <c r="S720" s="916"/>
      <c r="T720" s="916"/>
      <c r="U720" s="916"/>
      <c r="V720" s="916"/>
      <c r="W720" s="916"/>
      <c r="X720" s="916"/>
      <c r="Y720" s="916"/>
      <c r="Z720" s="916"/>
      <c r="AA720" s="916"/>
    </row>
    <row r="721" spans="1:27" ht="12.2" customHeight="1" x14ac:dyDescent="0.2">
      <c r="G721" s="2064" t="s">
        <v>246</v>
      </c>
      <c r="H721" s="2064"/>
      <c r="I721" s="2064"/>
      <c r="J721" s="2064"/>
      <c r="K721" s="2064"/>
      <c r="L721" s="2064"/>
      <c r="M721" s="2064"/>
      <c r="N721" s="2064"/>
      <c r="O721" s="2064"/>
      <c r="P721" s="2064"/>
      <c r="Q721" s="2068" t="s">
        <v>203</v>
      </c>
      <c r="R721" s="2065">
        <v>33.880000000000003</v>
      </c>
      <c r="S721" s="2066"/>
      <c r="T721" s="2066"/>
      <c r="U721" s="2066"/>
      <c r="V721" s="2068" t="s">
        <v>203</v>
      </c>
      <c r="W721" s="2068"/>
      <c r="X721" s="2065">
        <v>271.04000000000002</v>
      </c>
      <c r="Y721" s="2066"/>
      <c r="Z721" s="2066"/>
      <c r="AA721" s="2066"/>
    </row>
    <row r="722" spans="1:27" ht="36.75" customHeight="1" x14ac:dyDescent="0.2">
      <c r="A722" s="2068" t="s">
        <v>1308</v>
      </c>
      <c r="B722" s="2064" t="s">
        <v>1308</v>
      </c>
      <c r="C722" s="2064" t="s">
        <v>989</v>
      </c>
      <c r="D722" s="2064"/>
      <c r="E722" s="2064"/>
      <c r="F722" s="2064"/>
      <c r="G722" s="2064" t="s">
        <v>473</v>
      </c>
      <c r="H722" s="2064"/>
      <c r="I722" s="2064"/>
      <c r="J722" s="2064" t="s">
        <v>468</v>
      </c>
      <c r="K722" s="2064"/>
      <c r="L722" s="2069">
        <v>0.15</v>
      </c>
      <c r="M722" s="2241" t="s">
        <v>203</v>
      </c>
      <c r="N722" s="2241"/>
      <c r="O722" s="2065">
        <v>0.15</v>
      </c>
      <c r="P722" s="2241" t="s">
        <v>203</v>
      </c>
      <c r="Q722" s="2241" t="s">
        <v>203</v>
      </c>
      <c r="R722" s="2069">
        <v>2111.71</v>
      </c>
      <c r="S722" s="2241"/>
      <c r="T722" s="2241"/>
      <c r="U722" s="2241"/>
      <c r="V722" s="2241" t="s">
        <v>203</v>
      </c>
      <c r="W722" s="2241"/>
      <c r="X722" s="2069">
        <v>316.76</v>
      </c>
      <c r="Y722" s="2241"/>
      <c r="Z722" s="2241"/>
      <c r="AA722" s="2241"/>
    </row>
    <row r="723" spans="1:27" ht="12.2" customHeight="1" x14ac:dyDescent="0.2">
      <c r="C723" s="2068" t="s">
        <v>203</v>
      </c>
      <c r="D723" s="2068"/>
      <c r="E723" s="2068"/>
      <c r="F723" s="2068"/>
      <c r="G723" s="2068" t="s">
        <v>203</v>
      </c>
      <c r="H723" s="2068"/>
      <c r="I723" s="2068"/>
      <c r="J723" s="2068" t="s">
        <v>203</v>
      </c>
      <c r="K723" s="2068"/>
      <c r="L723" s="2241" t="s">
        <v>203</v>
      </c>
      <c r="M723" s="2241" t="s">
        <v>203</v>
      </c>
      <c r="N723" s="2241"/>
      <c r="O723" s="2241" t="s">
        <v>203</v>
      </c>
      <c r="P723" s="2068" t="s">
        <v>203</v>
      </c>
      <c r="Q723" s="2068" t="s">
        <v>203</v>
      </c>
      <c r="R723" s="2068" t="s">
        <v>203</v>
      </c>
      <c r="S723" s="2068"/>
      <c r="T723" s="2068"/>
      <c r="U723" s="2068"/>
      <c r="V723" s="2068" t="s">
        <v>203</v>
      </c>
      <c r="W723" s="2068"/>
      <c r="X723" s="2241" t="s">
        <v>203</v>
      </c>
      <c r="Y723" s="2241"/>
      <c r="Z723" s="2241"/>
      <c r="AA723" s="2241"/>
    </row>
    <row r="724" spans="1:27" x14ac:dyDescent="0.2">
      <c r="A724" s="916"/>
      <c r="B724" s="916"/>
      <c r="C724" s="916"/>
      <c r="D724" s="916"/>
      <c r="E724" s="916"/>
      <c r="F724" s="916"/>
      <c r="G724" s="916"/>
      <c r="H724" s="916"/>
      <c r="I724" s="916"/>
      <c r="J724" s="916"/>
      <c r="K724" s="916"/>
      <c r="L724" s="916"/>
      <c r="M724" s="916"/>
      <c r="N724" s="916"/>
      <c r="O724" s="916"/>
      <c r="P724" s="916"/>
      <c r="Q724" s="916"/>
      <c r="R724" s="916"/>
      <c r="S724" s="916"/>
      <c r="T724" s="916"/>
      <c r="U724" s="916"/>
      <c r="V724" s="916"/>
      <c r="W724" s="916"/>
      <c r="X724" s="916"/>
      <c r="Y724" s="916"/>
      <c r="Z724" s="916"/>
      <c r="AA724" s="916"/>
    </row>
    <row r="725" spans="1:27" ht="12.2" customHeight="1" x14ac:dyDescent="0.2">
      <c r="G725" s="2064" t="s">
        <v>246</v>
      </c>
      <c r="H725" s="2064"/>
      <c r="I725" s="2064"/>
      <c r="J725" s="2064"/>
      <c r="K725" s="2064"/>
      <c r="L725" s="2064"/>
      <c r="M725" s="2064"/>
      <c r="N725" s="2064"/>
      <c r="O725" s="2064"/>
      <c r="P725" s="2064"/>
      <c r="Q725" s="2068" t="s">
        <v>203</v>
      </c>
      <c r="R725" s="2065">
        <v>2111.73</v>
      </c>
      <c r="S725" s="2066"/>
      <c r="T725" s="2066"/>
      <c r="U725" s="2066"/>
      <c r="V725" s="2068" t="s">
        <v>203</v>
      </c>
      <c r="W725" s="2068"/>
      <c r="X725" s="2065">
        <v>316.76</v>
      </c>
      <c r="Y725" s="2066"/>
      <c r="Z725" s="2066"/>
      <c r="AA725" s="2066"/>
    </row>
    <row r="726" spans="1:27" ht="36.75" customHeight="1" x14ac:dyDescent="0.2">
      <c r="A726" s="2068" t="s">
        <v>1306</v>
      </c>
      <c r="B726" s="2064" t="s">
        <v>1306</v>
      </c>
      <c r="C726" s="2064" t="s">
        <v>1271</v>
      </c>
      <c r="D726" s="2064"/>
      <c r="E726" s="2064"/>
      <c r="F726" s="2064"/>
      <c r="G726" s="2064" t="s">
        <v>1270</v>
      </c>
      <c r="H726" s="2064"/>
      <c r="I726" s="2064"/>
      <c r="J726" s="2064" t="s">
        <v>467</v>
      </c>
      <c r="K726" s="2064"/>
      <c r="L726" s="2071">
        <v>30</v>
      </c>
      <c r="M726" s="2241" t="s">
        <v>203</v>
      </c>
      <c r="N726" s="2241"/>
      <c r="O726" s="2065">
        <v>30</v>
      </c>
      <c r="P726" s="2241" t="s">
        <v>203</v>
      </c>
      <c r="Q726" s="2241" t="s">
        <v>203</v>
      </c>
      <c r="R726" s="2069">
        <v>140.88</v>
      </c>
      <c r="S726" s="2241"/>
      <c r="T726" s="2241"/>
      <c r="U726" s="2241"/>
      <c r="V726" s="2241" t="s">
        <v>203</v>
      </c>
      <c r="W726" s="2241"/>
      <c r="X726" s="2069">
        <v>4226.3999999999996</v>
      </c>
      <c r="Y726" s="2241"/>
      <c r="Z726" s="2241"/>
      <c r="AA726" s="2241"/>
    </row>
    <row r="727" spans="1:27" ht="12.2" customHeight="1" x14ac:dyDescent="0.2">
      <c r="C727" s="2068" t="s">
        <v>203</v>
      </c>
      <c r="D727" s="2068"/>
      <c r="E727" s="2068"/>
      <c r="F727" s="2068"/>
      <c r="G727" s="2068" t="s">
        <v>203</v>
      </c>
      <c r="H727" s="2068"/>
      <c r="I727" s="2068"/>
      <c r="J727" s="2068" t="s">
        <v>203</v>
      </c>
      <c r="K727" s="2068"/>
      <c r="L727" s="2241" t="s">
        <v>203</v>
      </c>
      <c r="M727" s="2241" t="s">
        <v>203</v>
      </c>
      <c r="N727" s="2241"/>
      <c r="O727" s="2241" t="s">
        <v>203</v>
      </c>
      <c r="P727" s="2068" t="s">
        <v>203</v>
      </c>
      <c r="Q727" s="2068" t="s">
        <v>203</v>
      </c>
      <c r="R727" s="2068" t="s">
        <v>203</v>
      </c>
      <c r="S727" s="2068"/>
      <c r="T727" s="2068"/>
      <c r="U727" s="2068"/>
      <c r="V727" s="2068" t="s">
        <v>203</v>
      </c>
      <c r="W727" s="2068"/>
      <c r="X727" s="2241" t="s">
        <v>203</v>
      </c>
      <c r="Y727" s="2241"/>
      <c r="Z727" s="2241"/>
      <c r="AA727" s="2241"/>
    </row>
    <row r="728" spans="1:27" x14ac:dyDescent="0.2">
      <c r="A728" s="916"/>
      <c r="B728" s="916"/>
      <c r="C728" s="916"/>
      <c r="D728" s="916"/>
      <c r="E728" s="916"/>
      <c r="F728" s="916"/>
      <c r="G728" s="916"/>
      <c r="H728" s="916"/>
      <c r="I728" s="916"/>
      <c r="J728" s="916"/>
      <c r="K728" s="916"/>
      <c r="L728" s="916"/>
      <c r="M728" s="916"/>
      <c r="N728" s="916"/>
      <c r="O728" s="916"/>
      <c r="P728" s="916"/>
      <c r="Q728" s="916"/>
      <c r="R728" s="916"/>
      <c r="S728" s="916"/>
      <c r="T728" s="916"/>
      <c r="U728" s="916"/>
      <c r="V728" s="916"/>
      <c r="W728" s="916"/>
      <c r="X728" s="916"/>
      <c r="Y728" s="916"/>
      <c r="Z728" s="916"/>
      <c r="AA728" s="916"/>
    </row>
    <row r="729" spans="1:27" ht="12.2" customHeight="1" x14ac:dyDescent="0.2">
      <c r="G729" s="2064" t="s">
        <v>246</v>
      </c>
      <c r="H729" s="2064"/>
      <c r="I729" s="2064"/>
      <c r="J729" s="2064"/>
      <c r="K729" s="2064"/>
      <c r="L729" s="2064"/>
      <c r="M729" s="2064"/>
      <c r="N729" s="2064"/>
      <c r="O729" s="2064"/>
      <c r="P729" s="2064"/>
      <c r="Q729" s="2068" t="s">
        <v>203</v>
      </c>
      <c r="R729" s="2065">
        <v>140.88</v>
      </c>
      <c r="S729" s="2066"/>
      <c r="T729" s="2066"/>
      <c r="U729" s="2066"/>
      <c r="V729" s="2068" t="s">
        <v>203</v>
      </c>
      <c r="W729" s="2068"/>
      <c r="X729" s="2065">
        <v>4226.3999999999996</v>
      </c>
      <c r="Y729" s="2066"/>
      <c r="Z729" s="2066"/>
      <c r="AA729" s="2066"/>
    </row>
    <row r="730" spans="1:27" ht="36.75" customHeight="1" x14ac:dyDescent="0.2">
      <c r="A730" s="2068" t="s">
        <v>1305</v>
      </c>
      <c r="B730" s="2064" t="s">
        <v>1305</v>
      </c>
      <c r="C730" s="2064" t="s">
        <v>1259</v>
      </c>
      <c r="D730" s="2064"/>
      <c r="E730" s="2064"/>
      <c r="F730" s="2064"/>
      <c r="G730" s="2064" t="s">
        <v>1258</v>
      </c>
      <c r="H730" s="2064"/>
      <c r="I730" s="2064"/>
      <c r="J730" s="2064" t="s">
        <v>467</v>
      </c>
      <c r="K730" s="2064"/>
      <c r="L730" s="2071">
        <v>15</v>
      </c>
      <c r="M730" s="2241" t="s">
        <v>203</v>
      </c>
      <c r="N730" s="2241"/>
      <c r="O730" s="2065">
        <v>15</v>
      </c>
      <c r="P730" s="2241" t="s">
        <v>203</v>
      </c>
      <c r="Q730" s="2241" t="s">
        <v>203</v>
      </c>
      <c r="R730" s="2069">
        <v>7.44</v>
      </c>
      <c r="S730" s="2241"/>
      <c r="T730" s="2241"/>
      <c r="U730" s="2241"/>
      <c r="V730" s="2241" t="s">
        <v>203</v>
      </c>
      <c r="W730" s="2241"/>
      <c r="X730" s="2069">
        <v>111.6</v>
      </c>
      <c r="Y730" s="2241"/>
      <c r="Z730" s="2241"/>
      <c r="AA730" s="2241"/>
    </row>
    <row r="731" spans="1:27" ht="12.2" customHeight="1" x14ac:dyDescent="0.2">
      <c r="C731" s="2068" t="s">
        <v>203</v>
      </c>
      <c r="D731" s="2068"/>
      <c r="E731" s="2068"/>
      <c r="F731" s="2068"/>
      <c r="G731" s="2068" t="s">
        <v>203</v>
      </c>
      <c r="H731" s="2068"/>
      <c r="I731" s="2068"/>
      <c r="J731" s="2068" t="s">
        <v>203</v>
      </c>
      <c r="K731" s="2068"/>
      <c r="L731" s="2241" t="s">
        <v>203</v>
      </c>
      <c r="M731" s="2241" t="s">
        <v>203</v>
      </c>
      <c r="N731" s="2241"/>
      <c r="O731" s="2241" t="s">
        <v>203</v>
      </c>
      <c r="P731" s="2068" t="s">
        <v>203</v>
      </c>
      <c r="Q731" s="2068" t="s">
        <v>203</v>
      </c>
      <c r="R731" s="2068" t="s">
        <v>203</v>
      </c>
      <c r="S731" s="2068"/>
      <c r="T731" s="2068"/>
      <c r="U731" s="2068"/>
      <c r="V731" s="2068" t="s">
        <v>203</v>
      </c>
      <c r="W731" s="2068"/>
      <c r="X731" s="2241" t="s">
        <v>203</v>
      </c>
      <c r="Y731" s="2241"/>
      <c r="Z731" s="2241"/>
      <c r="AA731" s="2241"/>
    </row>
    <row r="732" spans="1:27" x14ac:dyDescent="0.2">
      <c r="A732" s="916"/>
      <c r="B732" s="916"/>
      <c r="C732" s="916"/>
      <c r="D732" s="916"/>
      <c r="E732" s="916"/>
      <c r="F732" s="916"/>
      <c r="G732" s="916"/>
      <c r="H732" s="916"/>
      <c r="I732" s="916"/>
      <c r="J732" s="916"/>
      <c r="K732" s="916"/>
      <c r="L732" s="916"/>
      <c r="M732" s="916"/>
      <c r="N732" s="916"/>
      <c r="O732" s="916"/>
      <c r="P732" s="916"/>
      <c r="Q732" s="916"/>
      <c r="R732" s="916"/>
      <c r="S732" s="916"/>
      <c r="T732" s="916"/>
      <c r="U732" s="916"/>
      <c r="V732" s="916"/>
      <c r="W732" s="916"/>
      <c r="X732" s="916"/>
      <c r="Y732" s="916"/>
      <c r="Z732" s="916"/>
      <c r="AA732" s="916"/>
    </row>
    <row r="733" spans="1:27" ht="12.2" customHeight="1" x14ac:dyDescent="0.2">
      <c r="G733" s="2064" t="s">
        <v>246</v>
      </c>
      <c r="H733" s="2064"/>
      <c r="I733" s="2064"/>
      <c r="J733" s="2064"/>
      <c r="K733" s="2064"/>
      <c r="L733" s="2064"/>
      <c r="M733" s="2064"/>
      <c r="N733" s="2064"/>
      <c r="O733" s="2064"/>
      <c r="P733" s="2064"/>
      <c r="Q733" s="2068" t="s">
        <v>203</v>
      </c>
      <c r="R733" s="2065">
        <v>7.44</v>
      </c>
      <c r="S733" s="2066"/>
      <c r="T733" s="2066"/>
      <c r="U733" s="2066"/>
      <c r="V733" s="2068" t="s">
        <v>203</v>
      </c>
      <c r="W733" s="2068"/>
      <c r="X733" s="2065">
        <v>111.6</v>
      </c>
      <c r="Y733" s="2066"/>
      <c r="Z733" s="2066"/>
      <c r="AA733" s="2066"/>
    </row>
    <row r="734" spans="1:27" ht="36.75" customHeight="1" x14ac:dyDescent="0.2">
      <c r="A734" s="2068" t="s">
        <v>1304</v>
      </c>
      <c r="B734" s="2064" t="s">
        <v>1304</v>
      </c>
      <c r="C734" s="2064" t="s">
        <v>1263</v>
      </c>
      <c r="D734" s="2064"/>
      <c r="E734" s="2064"/>
      <c r="F734" s="2064"/>
      <c r="G734" s="2064" t="s">
        <v>1262</v>
      </c>
      <c r="H734" s="2064"/>
      <c r="I734" s="2064"/>
      <c r="J734" s="2064" t="s">
        <v>467</v>
      </c>
      <c r="K734" s="2064"/>
      <c r="L734" s="2071">
        <v>54</v>
      </c>
      <c r="M734" s="2241" t="s">
        <v>203</v>
      </c>
      <c r="N734" s="2241"/>
      <c r="O734" s="2065">
        <v>54</v>
      </c>
      <c r="P734" s="2241" t="s">
        <v>203</v>
      </c>
      <c r="Q734" s="2241" t="s">
        <v>203</v>
      </c>
      <c r="R734" s="2069">
        <v>301.83999999999997</v>
      </c>
      <c r="S734" s="2241"/>
      <c r="T734" s="2241"/>
      <c r="U734" s="2241"/>
      <c r="V734" s="2241" t="s">
        <v>203</v>
      </c>
      <c r="W734" s="2241"/>
      <c r="X734" s="2069">
        <v>16299.36</v>
      </c>
      <c r="Y734" s="2241"/>
      <c r="Z734" s="2241"/>
      <c r="AA734" s="2241"/>
    </row>
    <row r="735" spans="1:27" ht="12.2" customHeight="1" x14ac:dyDescent="0.2">
      <c r="C735" s="2068" t="s">
        <v>203</v>
      </c>
      <c r="D735" s="2068"/>
      <c r="E735" s="2068"/>
      <c r="F735" s="2068"/>
      <c r="G735" s="2068" t="s">
        <v>203</v>
      </c>
      <c r="H735" s="2068"/>
      <c r="I735" s="2068"/>
      <c r="J735" s="2068" t="s">
        <v>203</v>
      </c>
      <c r="K735" s="2068"/>
      <c r="L735" s="2241" t="s">
        <v>203</v>
      </c>
      <c r="M735" s="2241" t="s">
        <v>203</v>
      </c>
      <c r="N735" s="2241"/>
      <c r="O735" s="2241" t="s">
        <v>203</v>
      </c>
      <c r="P735" s="2068" t="s">
        <v>203</v>
      </c>
      <c r="Q735" s="2068" t="s">
        <v>203</v>
      </c>
      <c r="R735" s="2068" t="s">
        <v>203</v>
      </c>
      <c r="S735" s="2068"/>
      <c r="T735" s="2068"/>
      <c r="U735" s="2068"/>
      <c r="V735" s="2068" t="s">
        <v>203</v>
      </c>
      <c r="W735" s="2068"/>
      <c r="X735" s="2241" t="s">
        <v>203</v>
      </c>
      <c r="Y735" s="2241"/>
      <c r="Z735" s="2241"/>
      <c r="AA735" s="2241"/>
    </row>
    <row r="736" spans="1:27" x14ac:dyDescent="0.2">
      <c r="A736" s="916"/>
      <c r="B736" s="916"/>
      <c r="C736" s="916"/>
      <c r="D736" s="916"/>
      <c r="E736" s="916"/>
      <c r="F736" s="916"/>
      <c r="G736" s="916"/>
      <c r="H736" s="916"/>
      <c r="I736" s="916"/>
      <c r="J736" s="916"/>
      <c r="K736" s="916"/>
      <c r="L736" s="916"/>
      <c r="M736" s="916"/>
      <c r="N736" s="916"/>
      <c r="O736" s="916"/>
      <c r="P736" s="916"/>
      <c r="Q736" s="916"/>
      <c r="R736" s="916"/>
      <c r="S736" s="916"/>
      <c r="T736" s="916"/>
      <c r="U736" s="916"/>
      <c r="V736" s="916"/>
      <c r="W736" s="916"/>
      <c r="X736" s="916"/>
      <c r="Y736" s="916"/>
      <c r="Z736" s="916"/>
      <c r="AA736" s="916"/>
    </row>
    <row r="737" spans="1:27" ht="12.2" customHeight="1" x14ac:dyDescent="0.2">
      <c r="G737" s="2064" t="s">
        <v>246</v>
      </c>
      <c r="H737" s="2064"/>
      <c r="I737" s="2064"/>
      <c r="J737" s="2064"/>
      <c r="K737" s="2064"/>
      <c r="L737" s="2064"/>
      <c r="M737" s="2064"/>
      <c r="N737" s="2064"/>
      <c r="O737" s="2064"/>
      <c r="P737" s="2064"/>
      <c r="Q737" s="2068" t="s">
        <v>203</v>
      </c>
      <c r="R737" s="2065">
        <v>301.83999999999997</v>
      </c>
      <c r="S737" s="2066"/>
      <c r="T737" s="2066"/>
      <c r="U737" s="2066"/>
      <c r="V737" s="2068" t="s">
        <v>203</v>
      </c>
      <c r="W737" s="2068"/>
      <c r="X737" s="2065">
        <v>16299.36</v>
      </c>
      <c r="Y737" s="2066"/>
      <c r="Z737" s="2066"/>
      <c r="AA737" s="2066"/>
    </row>
    <row r="738" spans="1:27" ht="36.75" customHeight="1" x14ac:dyDescent="0.2">
      <c r="A738" s="2068" t="s">
        <v>1303</v>
      </c>
      <c r="B738" s="2064" t="s">
        <v>1303</v>
      </c>
      <c r="C738" s="2064" t="s">
        <v>1266</v>
      </c>
      <c r="D738" s="2064"/>
      <c r="E738" s="2064"/>
      <c r="F738" s="2064"/>
      <c r="G738" s="2064" t="s">
        <v>1265</v>
      </c>
      <c r="H738" s="2064"/>
      <c r="I738" s="2064"/>
      <c r="J738" s="2064" t="s">
        <v>468</v>
      </c>
      <c r="K738" s="2064"/>
      <c r="L738" s="2076">
        <v>0.5</v>
      </c>
      <c r="M738" s="2241" t="s">
        <v>203</v>
      </c>
      <c r="N738" s="2241"/>
      <c r="O738" s="2065">
        <v>0.5</v>
      </c>
      <c r="P738" s="2241" t="s">
        <v>203</v>
      </c>
      <c r="Q738" s="2241" t="s">
        <v>203</v>
      </c>
      <c r="R738" s="2069">
        <v>26072.39</v>
      </c>
      <c r="S738" s="2241"/>
      <c r="T738" s="2241"/>
      <c r="U738" s="2241"/>
      <c r="V738" s="2241" t="s">
        <v>203</v>
      </c>
      <c r="W738" s="2241"/>
      <c r="X738" s="2069">
        <v>13036.2</v>
      </c>
      <c r="Y738" s="2241"/>
      <c r="Z738" s="2241"/>
      <c r="AA738" s="2241"/>
    </row>
    <row r="739" spans="1:27" ht="12.2" customHeight="1" x14ac:dyDescent="0.2">
      <c r="C739" s="2068" t="s">
        <v>203</v>
      </c>
      <c r="D739" s="2068"/>
      <c r="E739" s="2068"/>
      <c r="F739" s="2068"/>
      <c r="G739" s="2068" t="s">
        <v>203</v>
      </c>
      <c r="H739" s="2068"/>
      <c r="I739" s="2068"/>
      <c r="J739" s="2068" t="s">
        <v>203</v>
      </c>
      <c r="K739" s="2068"/>
      <c r="L739" s="2241" t="s">
        <v>203</v>
      </c>
      <c r="M739" s="2241" t="s">
        <v>203</v>
      </c>
      <c r="N739" s="2241"/>
      <c r="O739" s="2241" t="s">
        <v>203</v>
      </c>
      <c r="P739" s="2068" t="s">
        <v>203</v>
      </c>
      <c r="Q739" s="2068" t="s">
        <v>203</v>
      </c>
      <c r="R739" s="2068" t="s">
        <v>203</v>
      </c>
      <c r="S739" s="2068"/>
      <c r="T739" s="2068"/>
      <c r="U739" s="2068"/>
      <c r="V739" s="2068" t="s">
        <v>203</v>
      </c>
      <c r="W739" s="2068"/>
      <c r="X739" s="2241" t="s">
        <v>203</v>
      </c>
      <c r="Y739" s="2241"/>
      <c r="Z739" s="2241"/>
      <c r="AA739" s="2241"/>
    </row>
    <row r="740" spans="1:27" x14ac:dyDescent="0.2">
      <c r="A740" s="916"/>
      <c r="B740" s="916"/>
      <c r="C740" s="916"/>
      <c r="D740" s="916"/>
      <c r="E740" s="916"/>
      <c r="F740" s="916"/>
      <c r="G740" s="916"/>
      <c r="H740" s="916"/>
      <c r="I740" s="916"/>
      <c r="J740" s="916"/>
      <c r="K740" s="916"/>
      <c r="L740" s="916"/>
      <c r="M740" s="916"/>
      <c r="N740" s="916"/>
      <c r="O740" s="916"/>
      <c r="P740" s="916"/>
      <c r="Q740" s="916"/>
      <c r="R740" s="916"/>
      <c r="S740" s="916"/>
      <c r="T740" s="916"/>
      <c r="U740" s="916"/>
      <c r="V740" s="916"/>
      <c r="W740" s="916"/>
      <c r="X740" s="916"/>
      <c r="Y740" s="916"/>
      <c r="Z740" s="916"/>
      <c r="AA740" s="916"/>
    </row>
    <row r="741" spans="1:27" ht="12.2" customHeight="1" x14ac:dyDescent="0.2">
      <c r="G741" s="2064" t="s">
        <v>246</v>
      </c>
      <c r="H741" s="2064"/>
      <c r="I741" s="2064"/>
      <c r="J741" s="2064"/>
      <c r="K741" s="2064"/>
      <c r="L741" s="2064"/>
      <c r="M741" s="2064"/>
      <c r="N741" s="2064"/>
      <c r="O741" s="2064"/>
      <c r="P741" s="2064"/>
      <c r="Q741" s="2068" t="s">
        <v>203</v>
      </c>
      <c r="R741" s="2065">
        <v>26072.400000000001</v>
      </c>
      <c r="S741" s="2066"/>
      <c r="T741" s="2066"/>
      <c r="U741" s="2066"/>
      <c r="V741" s="2068" t="s">
        <v>203</v>
      </c>
      <c r="W741" s="2068"/>
      <c r="X741" s="2065">
        <v>13036.2</v>
      </c>
      <c r="Y741" s="2066"/>
      <c r="Z741" s="2066"/>
      <c r="AA741" s="2066"/>
    </row>
    <row r="742" spans="1:27" ht="36.75" customHeight="1" x14ac:dyDescent="0.2">
      <c r="A742" s="2068" t="s">
        <v>1302</v>
      </c>
      <c r="B742" s="2064" t="s">
        <v>1302</v>
      </c>
      <c r="C742" s="2064" t="s">
        <v>993</v>
      </c>
      <c r="D742" s="2064"/>
      <c r="E742" s="2064"/>
      <c r="F742" s="2064"/>
      <c r="G742" s="2064" t="s">
        <v>1268</v>
      </c>
      <c r="H742" s="2064"/>
      <c r="I742" s="2064"/>
      <c r="J742" s="2064" t="s">
        <v>467</v>
      </c>
      <c r="K742" s="2064"/>
      <c r="L742" s="2071">
        <v>30</v>
      </c>
      <c r="M742" s="2241" t="s">
        <v>203</v>
      </c>
      <c r="N742" s="2241"/>
      <c r="O742" s="2065">
        <v>30</v>
      </c>
      <c r="P742" s="2241" t="s">
        <v>203</v>
      </c>
      <c r="Q742" s="2241" t="s">
        <v>203</v>
      </c>
      <c r="R742" s="2069">
        <v>34.479999999999997</v>
      </c>
      <c r="S742" s="2241"/>
      <c r="T742" s="2241"/>
      <c r="U742" s="2241"/>
      <c r="V742" s="2241" t="s">
        <v>203</v>
      </c>
      <c r="W742" s="2241"/>
      <c r="X742" s="2069">
        <v>1034.4000000000001</v>
      </c>
      <c r="Y742" s="2241"/>
      <c r="Z742" s="2241"/>
      <c r="AA742" s="2241"/>
    </row>
    <row r="743" spans="1:27" ht="12.2" customHeight="1" x14ac:dyDescent="0.2">
      <c r="C743" s="2068" t="s">
        <v>203</v>
      </c>
      <c r="D743" s="2068"/>
      <c r="E743" s="2068"/>
      <c r="F743" s="2068"/>
      <c r="G743" s="2068" t="s">
        <v>203</v>
      </c>
      <c r="H743" s="2068"/>
      <c r="I743" s="2068"/>
      <c r="J743" s="2068" t="s">
        <v>203</v>
      </c>
      <c r="K743" s="2068"/>
      <c r="L743" s="2241" t="s">
        <v>203</v>
      </c>
      <c r="M743" s="2241" t="s">
        <v>203</v>
      </c>
      <c r="N743" s="2241"/>
      <c r="O743" s="2241" t="s">
        <v>203</v>
      </c>
      <c r="P743" s="2068" t="s">
        <v>203</v>
      </c>
      <c r="Q743" s="2068" t="s">
        <v>203</v>
      </c>
      <c r="R743" s="2068" t="s">
        <v>203</v>
      </c>
      <c r="S743" s="2068"/>
      <c r="T743" s="2068"/>
      <c r="U743" s="2068"/>
      <c r="V743" s="2068" t="s">
        <v>203</v>
      </c>
      <c r="W743" s="2068"/>
      <c r="X743" s="2241" t="s">
        <v>203</v>
      </c>
      <c r="Y743" s="2241"/>
      <c r="Z743" s="2241"/>
      <c r="AA743" s="2241"/>
    </row>
    <row r="744" spans="1:27" x14ac:dyDescent="0.2">
      <c r="A744" s="916"/>
      <c r="B744" s="916"/>
      <c r="C744" s="916"/>
      <c r="D744" s="916"/>
      <c r="E744" s="916"/>
      <c r="F744" s="916"/>
      <c r="G744" s="916"/>
      <c r="H744" s="916"/>
      <c r="I744" s="916"/>
      <c r="J744" s="916"/>
      <c r="K744" s="916"/>
      <c r="L744" s="916"/>
      <c r="M744" s="916"/>
      <c r="N744" s="916"/>
      <c r="O744" s="916"/>
      <c r="P744" s="916"/>
      <c r="Q744" s="916"/>
      <c r="R744" s="916"/>
      <c r="S744" s="916"/>
      <c r="T744" s="916"/>
      <c r="U744" s="916"/>
      <c r="V744" s="916"/>
      <c r="W744" s="916"/>
      <c r="X744" s="916"/>
      <c r="Y744" s="916"/>
      <c r="Z744" s="916"/>
      <c r="AA744" s="916"/>
    </row>
    <row r="745" spans="1:27" ht="12.2" customHeight="1" x14ac:dyDescent="0.2">
      <c r="G745" s="2064" t="s">
        <v>246</v>
      </c>
      <c r="H745" s="2064"/>
      <c r="I745" s="2064"/>
      <c r="J745" s="2064"/>
      <c r="K745" s="2064"/>
      <c r="L745" s="2064"/>
      <c r="M745" s="2064"/>
      <c r="N745" s="2064"/>
      <c r="O745" s="2064"/>
      <c r="P745" s="2064"/>
      <c r="Q745" s="2068" t="s">
        <v>203</v>
      </c>
      <c r="R745" s="2065">
        <v>34.479999999999997</v>
      </c>
      <c r="S745" s="2066"/>
      <c r="T745" s="2066"/>
      <c r="U745" s="2066"/>
      <c r="V745" s="2068" t="s">
        <v>203</v>
      </c>
      <c r="W745" s="2068"/>
      <c r="X745" s="2065">
        <v>1034.4000000000001</v>
      </c>
      <c r="Y745" s="2066"/>
      <c r="Z745" s="2066"/>
      <c r="AA745" s="2066"/>
    </row>
    <row r="746" spans="1:27" ht="36.75" customHeight="1" x14ac:dyDescent="0.2">
      <c r="A746" s="2068" t="s">
        <v>1301</v>
      </c>
      <c r="B746" s="2064" t="s">
        <v>1301</v>
      </c>
      <c r="C746" s="2064" t="s">
        <v>1254</v>
      </c>
      <c r="D746" s="2064"/>
      <c r="E746" s="2064"/>
      <c r="F746" s="2064"/>
      <c r="G746" s="2064" t="s">
        <v>1253</v>
      </c>
      <c r="H746" s="2064"/>
      <c r="I746" s="2064"/>
      <c r="J746" s="2064" t="s">
        <v>468</v>
      </c>
      <c r="K746" s="2064"/>
      <c r="L746" s="2069">
        <v>0.15</v>
      </c>
      <c r="M746" s="2241" t="s">
        <v>203</v>
      </c>
      <c r="N746" s="2241"/>
      <c r="O746" s="2065">
        <v>0.15</v>
      </c>
      <c r="P746" s="2069">
        <v>978.09</v>
      </c>
      <c r="Q746" s="2069">
        <v>1.29</v>
      </c>
      <c r="R746" s="2069">
        <v>1261.74</v>
      </c>
      <c r="S746" s="2241"/>
      <c r="T746" s="2241"/>
      <c r="U746" s="2241"/>
      <c r="V746" s="2241" t="s">
        <v>203</v>
      </c>
      <c r="W746" s="2241"/>
      <c r="X746" s="2069">
        <v>189.26</v>
      </c>
      <c r="Y746" s="2241"/>
      <c r="Z746" s="2241"/>
      <c r="AA746" s="2241"/>
    </row>
    <row r="747" spans="1:27" ht="85.7" customHeight="1" x14ac:dyDescent="0.2">
      <c r="B747" s="2068" t="s">
        <v>2062</v>
      </c>
      <c r="C747" s="2068" t="s">
        <v>1252</v>
      </c>
      <c r="D747" s="2068"/>
      <c r="E747" s="2068"/>
      <c r="F747" s="2068"/>
      <c r="G747" s="2068" t="s">
        <v>565</v>
      </c>
      <c r="H747" s="2068"/>
      <c r="I747" s="2068"/>
      <c r="J747" s="2068" t="s">
        <v>528</v>
      </c>
      <c r="K747" s="2068"/>
      <c r="L747" s="2072">
        <v>2E-3</v>
      </c>
      <c r="M747" s="2241" t="s">
        <v>203</v>
      </c>
      <c r="N747" s="2241"/>
      <c r="O747" s="2081">
        <v>2.9999999999999997E-4</v>
      </c>
      <c r="P747" s="2241" t="s">
        <v>203</v>
      </c>
      <c r="Q747" s="2241" t="s">
        <v>203</v>
      </c>
      <c r="R747" s="2069">
        <v>515.15</v>
      </c>
      <c r="S747" s="2241"/>
      <c r="T747" s="2241"/>
      <c r="U747" s="2241"/>
      <c r="V747" s="2069">
        <v>-1</v>
      </c>
      <c r="W747" s="2241"/>
      <c r="X747" s="2069">
        <v>-0.15</v>
      </c>
      <c r="Y747" s="2241"/>
      <c r="Z747" s="2241"/>
      <c r="AA747" s="2241"/>
    </row>
    <row r="748" spans="1:27" ht="85.7" customHeight="1" x14ac:dyDescent="0.2">
      <c r="B748" s="2068" t="s">
        <v>2061</v>
      </c>
      <c r="C748" s="2068" t="s">
        <v>1994</v>
      </c>
      <c r="D748" s="2068"/>
      <c r="E748" s="2068"/>
      <c r="F748" s="2068"/>
      <c r="G748" s="2068" t="s">
        <v>1988</v>
      </c>
      <c r="H748" s="2068"/>
      <c r="I748" s="2068"/>
      <c r="J748" s="2068" t="s">
        <v>528</v>
      </c>
      <c r="K748" s="2068"/>
      <c r="L748" s="2072">
        <v>2E-3</v>
      </c>
      <c r="M748" s="2241" t="s">
        <v>203</v>
      </c>
      <c r="N748" s="2241"/>
      <c r="O748" s="2081">
        <v>2.9999999999999997E-4</v>
      </c>
      <c r="P748" s="2241" t="s">
        <v>203</v>
      </c>
      <c r="Q748" s="2241" t="s">
        <v>203</v>
      </c>
      <c r="R748" s="2069">
        <v>978.63</v>
      </c>
      <c r="S748" s="2241"/>
      <c r="T748" s="2241"/>
      <c r="U748" s="2241"/>
      <c r="V748" s="2241" t="s">
        <v>203</v>
      </c>
      <c r="W748" s="2241"/>
      <c r="X748" s="2069">
        <v>0.28999999999999998</v>
      </c>
      <c r="Y748" s="2241"/>
      <c r="Z748" s="2241"/>
      <c r="AA748" s="2241"/>
    </row>
    <row r="749" spans="1:27" ht="12.2" customHeight="1" x14ac:dyDescent="0.2">
      <c r="C749" s="2068" t="s">
        <v>203</v>
      </c>
      <c r="D749" s="2068"/>
      <c r="E749" s="2068"/>
      <c r="F749" s="2068"/>
      <c r="G749" s="2068" t="s">
        <v>203</v>
      </c>
      <c r="H749" s="2068"/>
      <c r="I749" s="2068"/>
      <c r="J749" s="2068" t="s">
        <v>203</v>
      </c>
      <c r="K749" s="2068"/>
      <c r="L749" s="2241" t="s">
        <v>203</v>
      </c>
      <c r="M749" s="2241" t="s">
        <v>203</v>
      </c>
      <c r="N749" s="2241"/>
      <c r="O749" s="2241" t="s">
        <v>203</v>
      </c>
      <c r="P749" s="2068" t="s">
        <v>203</v>
      </c>
      <c r="Q749" s="2068" t="s">
        <v>203</v>
      </c>
      <c r="R749" s="2068" t="s">
        <v>203</v>
      </c>
      <c r="S749" s="2068"/>
      <c r="T749" s="2068"/>
      <c r="U749" s="2068"/>
      <c r="V749" s="2068" t="s">
        <v>203</v>
      </c>
      <c r="W749" s="2068"/>
      <c r="X749" s="2241" t="s">
        <v>203</v>
      </c>
      <c r="Y749" s="2241"/>
      <c r="Z749" s="2241"/>
      <c r="AA749" s="2241"/>
    </row>
    <row r="750" spans="1:27" x14ac:dyDescent="0.2">
      <c r="A750" s="916"/>
      <c r="B750" s="916"/>
      <c r="C750" s="916"/>
      <c r="D750" s="916"/>
      <c r="E750" s="916"/>
      <c r="F750" s="916"/>
      <c r="G750" s="916"/>
      <c r="H750" s="916"/>
      <c r="I750" s="916"/>
      <c r="J750" s="916"/>
      <c r="K750" s="916"/>
      <c r="L750" s="916"/>
      <c r="M750" s="916"/>
      <c r="N750" s="916"/>
      <c r="O750" s="916"/>
      <c r="P750" s="916"/>
      <c r="Q750" s="916"/>
      <c r="R750" s="916"/>
      <c r="S750" s="916"/>
      <c r="T750" s="916"/>
      <c r="U750" s="916"/>
      <c r="V750" s="916"/>
      <c r="W750" s="916"/>
      <c r="X750" s="916"/>
      <c r="Y750" s="916"/>
      <c r="Z750" s="916"/>
      <c r="AA750" s="916"/>
    </row>
    <row r="751" spans="1:27" ht="12.2" customHeight="1" x14ac:dyDescent="0.2">
      <c r="G751" s="2064" t="s">
        <v>246</v>
      </c>
      <c r="H751" s="2064"/>
      <c r="I751" s="2064"/>
      <c r="J751" s="2064"/>
      <c r="K751" s="2064"/>
      <c r="L751" s="2064"/>
      <c r="M751" s="2064"/>
      <c r="N751" s="2064"/>
      <c r="O751" s="2064"/>
      <c r="P751" s="2064"/>
      <c r="Q751" s="2068" t="s">
        <v>203</v>
      </c>
      <c r="R751" s="2065">
        <v>1262.67</v>
      </c>
      <c r="S751" s="2066"/>
      <c r="T751" s="2066"/>
      <c r="U751" s="2066"/>
      <c r="V751" s="2068" t="s">
        <v>203</v>
      </c>
      <c r="W751" s="2068"/>
      <c r="X751" s="2065">
        <v>189.4</v>
      </c>
      <c r="Y751" s="2066"/>
      <c r="Z751" s="2066"/>
      <c r="AA751" s="2066"/>
    </row>
    <row r="752" spans="1:27" ht="24.6" customHeight="1" x14ac:dyDescent="0.2">
      <c r="A752" s="2068" t="s">
        <v>1298</v>
      </c>
      <c r="B752" s="2064" t="s">
        <v>1298</v>
      </c>
      <c r="C752" s="2064" t="s">
        <v>1225</v>
      </c>
      <c r="D752" s="2064"/>
      <c r="E752" s="2064"/>
      <c r="F752" s="2064"/>
      <c r="G752" s="2064" t="s">
        <v>1227</v>
      </c>
      <c r="H752" s="2064"/>
      <c r="I752" s="2064"/>
      <c r="J752" s="2064" t="s">
        <v>467</v>
      </c>
      <c r="K752" s="2064"/>
      <c r="L752" s="2071">
        <v>8</v>
      </c>
      <c r="M752" s="2241" t="s">
        <v>203</v>
      </c>
      <c r="N752" s="2241"/>
      <c r="O752" s="2065">
        <v>8</v>
      </c>
      <c r="P752" s="2069">
        <v>179.64</v>
      </c>
      <c r="Q752" s="2069">
        <v>1.24</v>
      </c>
      <c r="R752" s="2069">
        <v>222.75</v>
      </c>
      <c r="S752" s="2241"/>
      <c r="T752" s="2241"/>
      <c r="U752" s="2241"/>
      <c r="V752" s="2241" t="s">
        <v>203</v>
      </c>
      <c r="W752" s="2241"/>
      <c r="X752" s="2069">
        <v>1782</v>
      </c>
      <c r="Y752" s="2241"/>
      <c r="Z752" s="2241"/>
      <c r="AA752" s="2241"/>
    </row>
    <row r="753" spans="1:27" ht="85.7" customHeight="1" x14ac:dyDescent="0.2">
      <c r="B753" s="2068" t="s">
        <v>2053</v>
      </c>
      <c r="C753" s="2068" t="s">
        <v>1223</v>
      </c>
      <c r="D753" s="2068"/>
      <c r="E753" s="2068"/>
      <c r="F753" s="2068"/>
      <c r="G753" s="2068" t="s">
        <v>565</v>
      </c>
      <c r="H753" s="2068"/>
      <c r="I753" s="2068"/>
      <c r="J753" s="2068" t="s">
        <v>528</v>
      </c>
      <c r="K753" s="2068"/>
      <c r="L753" s="2081">
        <v>1.6999999999999999E-3</v>
      </c>
      <c r="M753" s="2241" t="s">
        <v>203</v>
      </c>
      <c r="N753" s="2241"/>
      <c r="O753" s="2081">
        <v>1.3599999999999999E-2</v>
      </c>
      <c r="P753" s="2241" t="s">
        <v>203</v>
      </c>
      <c r="Q753" s="2241" t="s">
        <v>203</v>
      </c>
      <c r="R753" s="2069">
        <v>515.15</v>
      </c>
      <c r="S753" s="2241"/>
      <c r="T753" s="2241"/>
      <c r="U753" s="2241"/>
      <c r="V753" s="2069">
        <v>-1</v>
      </c>
      <c r="W753" s="2241"/>
      <c r="X753" s="2069">
        <v>-7.01</v>
      </c>
      <c r="Y753" s="2241"/>
      <c r="Z753" s="2241"/>
      <c r="AA753" s="2241"/>
    </row>
    <row r="754" spans="1:27" ht="85.7" customHeight="1" x14ac:dyDescent="0.2">
      <c r="B754" s="2068" t="s">
        <v>2052</v>
      </c>
      <c r="C754" s="2068" t="s">
        <v>1989</v>
      </c>
      <c r="D754" s="2068"/>
      <c r="E754" s="2068"/>
      <c r="F754" s="2068"/>
      <c r="G754" s="2068" t="s">
        <v>1988</v>
      </c>
      <c r="H754" s="2068"/>
      <c r="I754" s="2068"/>
      <c r="J754" s="2068" t="s">
        <v>528</v>
      </c>
      <c r="K754" s="2068"/>
      <c r="L754" s="2081">
        <v>1.6999999999999999E-3</v>
      </c>
      <c r="M754" s="2241" t="s">
        <v>203</v>
      </c>
      <c r="N754" s="2241"/>
      <c r="O754" s="2081">
        <v>1.3599999999999999E-2</v>
      </c>
      <c r="P754" s="2241" t="s">
        <v>203</v>
      </c>
      <c r="Q754" s="2241" t="s">
        <v>203</v>
      </c>
      <c r="R754" s="2069">
        <v>978.63</v>
      </c>
      <c r="S754" s="2241"/>
      <c r="T754" s="2241"/>
      <c r="U754" s="2241"/>
      <c r="V754" s="2241" t="s">
        <v>203</v>
      </c>
      <c r="W754" s="2241"/>
      <c r="X754" s="2069">
        <v>13.31</v>
      </c>
      <c r="Y754" s="2241"/>
      <c r="Z754" s="2241"/>
      <c r="AA754" s="2241"/>
    </row>
    <row r="755" spans="1:27" ht="12.2" customHeight="1" x14ac:dyDescent="0.2">
      <c r="C755" s="2068" t="s">
        <v>203</v>
      </c>
      <c r="D755" s="2068"/>
      <c r="E755" s="2068"/>
      <c r="F755" s="2068"/>
      <c r="G755" s="2068" t="s">
        <v>203</v>
      </c>
      <c r="H755" s="2068"/>
      <c r="I755" s="2068"/>
      <c r="J755" s="2068" t="s">
        <v>203</v>
      </c>
      <c r="K755" s="2068"/>
      <c r="L755" s="2241" t="s">
        <v>203</v>
      </c>
      <c r="M755" s="2241" t="s">
        <v>203</v>
      </c>
      <c r="N755" s="2241"/>
      <c r="O755" s="2241" t="s">
        <v>203</v>
      </c>
      <c r="P755" s="2068" t="s">
        <v>203</v>
      </c>
      <c r="Q755" s="2068" t="s">
        <v>203</v>
      </c>
      <c r="R755" s="2068" t="s">
        <v>203</v>
      </c>
      <c r="S755" s="2068"/>
      <c r="T755" s="2068"/>
      <c r="U755" s="2068"/>
      <c r="V755" s="2068" t="s">
        <v>203</v>
      </c>
      <c r="W755" s="2068"/>
      <c r="X755" s="2241" t="s">
        <v>203</v>
      </c>
      <c r="Y755" s="2241"/>
      <c r="Z755" s="2241"/>
      <c r="AA755" s="2241"/>
    </row>
    <row r="756" spans="1:27" x14ac:dyDescent="0.2">
      <c r="A756" s="916"/>
      <c r="B756" s="916"/>
      <c r="C756" s="916"/>
      <c r="D756" s="916"/>
      <c r="E756" s="916"/>
      <c r="F756" s="916"/>
      <c r="G756" s="916"/>
      <c r="H756" s="916"/>
      <c r="I756" s="916"/>
      <c r="J756" s="916"/>
      <c r="K756" s="916"/>
      <c r="L756" s="916"/>
      <c r="M756" s="916"/>
      <c r="N756" s="916"/>
      <c r="O756" s="916"/>
      <c r="P756" s="916"/>
      <c r="Q756" s="916"/>
      <c r="R756" s="916"/>
      <c r="S756" s="916"/>
      <c r="T756" s="916"/>
      <c r="U756" s="916"/>
      <c r="V756" s="916"/>
      <c r="W756" s="916"/>
      <c r="X756" s="916"/>
      <c r="Y756" s="916"/>
      <c r="Z756" s="916"/>
      <c r="AA756" s="916"/>
    </row>
    <row r="757" spans="1:27" ht="12.2" customHeight="1" x14ac:dyDescent="0.2">
      <c r="G757" s="2064" t="s">
        <v>246</v>
      </c>
      <c r="H757" s="2064"/>
      <c r="I757" s="2064"/>
      <c r="J757" s="2064"/>
      <c r="K757" s="2064"/>
      <c r="L757" s="2064"/>
      <c r="M757" s="2064"/>
      <c r="N757" s="2064"/>
      <c r="O757" s="2064"/>
      <c r="P757" s="2064"/>
      <c r="Q757" s="2068" t="s">
        <v>203</v>
      </c>
      <c r="R757" s="2065">
        <v>223.54</v>
      </c>
      <c r="S757" s="2066"/>
      <c r="T757" s="2066"/>
      <c r="U757" s="2066"/>
      <c r="V757" s="2068" t="s">
        <v>203</v>
      </c>
      <c r="W757" s="2068"/>
      <c r="X757" s="2065">
        <v>1788.3</v>
      </c>
      <c r="Y757" s="2066"/>
      <c r="Z757" s="2066"/>
      <c r="AA757" s="2066"/>
    </row>
    <row r="758" spans="1:27" ht="24.6" customHeight="1" x14ac:dyDescent="0.2">
      <c r="A758" s="2068" t="s">
        <v>1297</v>
      </c>
      <c r="B758" s="2064" t="s">
        <v>1297</v>
      </c>
      <c r="C758" s="2064" t="s">
        <v>1225</v>
      </c>
      <c r="D758" s="2064"/>
      <c r="E758" s="2064"/>
      <c r="F758" s="2064"/>
      <c r="G758" s="2064" t="s">
        <v>1224</v>
      </c>
      <c r="H758" s="2064"/>
      <c r="I758" s="2064"/>
      <c r="J758" s="2064" t="s">
        <v>467</v>
      </c>
      <c r="K758" s="2064"/>
      <c r="L758" s="2071">
        <v>35</v>
      </c>
      <c r="M758" s="2241" t="s">
        <v>203</v>
      </c>
      <c r="N758" s="2241"/>
      <c r="O758" s="2065">
        <v>35</v>
      </c>
      <c r="P758" s="2069">
        <v>179.64</v>
      </c>
      <c r="Q758" s="2069">
        <v>1.24</v>
      </c>
      <c r="R758" s="2069">
        <v>222.75</v>
      </c>
      <c r="S758" s="2241"/>
      <c r="T758" s="2241"/>
      <c r="U758" s="2241"/>
      <c r="V758" s="2241" t="s">
        <v>203</v>
      </c>
      <c r="W758" s="2241"/>
      <c r="X758" s="2069">
        <v>7796.25</v>
      </c>
      <c r="Y758" s="2241"/>
      <c r="Z758" s="2241"/>
      <c r="AA758" s="2241"/>
    </row>
    <row r="759" spans="1:27" ht="85.7" customHeight="1" x14ac:dyDescent="0.2">
      <c r="B759" s="2068" t="s">
        <v>1791</v>
      </c>
      <c r="C759" s="2068" t="s">
        <v>1223</v>
      </c>
      <c r="D759" s="2068"/>
      <c r="E759" s="2068"/>
      <c r="F759" s="2068"/>
      <c r="G759" s="2068" t="s">
        <v>565</v>
      </c>
      <c r="H759" s="2068"/>
      <c r="I759" s="2068"/>
      <c r="J759" s="2068" t="s">
        <v>528</v>
      </c>
      <c r="K759" s="2068"/>
      <c r="L759" s="2081">
        <v>8.0000000000000004E-4</v>
      </c>
      <c r="M759" s="2241" t="s">
        <v>203</v>
      </c>
      <c r="N759" s="2241"/>
      <c r="O759" s="2072">
        <v>2.8000000000000001E-2</v>
      </c>
      <c r="P759" s="2241" t="s">
        <v>203</v>
      </c>
      <c r="Q759" s="2241" t="s">
        <v>203</v>
      </c>
      <c r="R759" s="2069">
        <v>515.15</v>
      </c>
      <c r="S759" s="2241"/>
      <c r="T759" s="2241"/>
      <c r="U759" s="2241"/>
      <c r="V759" s="2069">
        <v>-1</v>
      </c>
      <c r="W759" s="2241"/>
      <c r="X759" s="2069">
        <v>-14.42</v>
      </c>
      <c r="Y759" s="2241"/>
      <c r="Z759" s="2241"/>
      <c r="AA759" s="2241"/>
    </row>
    <row r="760" spans="1:27" ht="85.7" customHeight="1" x14ac:dyDescent="0.2">
      <c r="B760" s="2068" t="s">
        <v>1789</v>
      </c>
      <c r="C760" s="2068" t="s">
        <v>1989</v>
      </c>
      <c r="D760" s="2068"/>
      <c r="E760" s="2068"/>
      <c r="F760" s="2068"/>
      <c r="G760" s="2068" t="s">
        <v>1988</v>
      </c>
      <c r="H760" s="2068"/>
      <c r="I760" s="2068"/>
      <c r="J760" s="2068" t="s">
        <v>528</v>
      </c>
      <c r="K760" s="2068"/>
      <c r="L760" s="2081">
        <v>8.0000000000000004E-4</v>
      </c>
      <c r="M760" s="2241" t="s">
        <v>203</v>
      </c>
      <c r="N760" s="2241"/>
      <c r="O760" s="2072">
        <v>2.8000000000000001E-2</v>
      </c>
      <c r="P760" s="2241" t="s">
        <v>203</v>
      </c>
      <c r="Q760" s="2241" t="s">
        <v>203</v>
      </c>
      <c r="R760" s="2069">
        <v>978.63</v>
      </c>
      <c r="S760" s="2241"/>
      <c r="T760" s="2241"/>
      <c r="U760" s="2241"/>
      <c r="V760" s="2241" t="s">
        <v>203</v>
      </c>
      <c r="W760" s="2241"/>
      <c r="X760" s="2069">
        <v>27.4</v>
      </c>
      <c r="Y760" s="2241"/>
      <c r="Z760" s="2241"/>
      <c r="AA760" s="2241"/>
    </row>
    <row r="761" spans="1:27" ht="12.2" customHeight="1" x14ac:dyDescent="0.2">
      <c r="C761" s="2068" t="s">
        <v>203</v>
      </c>
      <c r="D761" s="2068"/>
      <c r="E761" s="2068"/>
      <c r="F761" s="2068"/>
      <c r="G761" s="2068" t="s">
        <v>203</v>
      </c>
      <c r="H761" s="2068"/>
      <c r="I761" s="2068"/>
      <c r="J761" s="2068" t="s">
        <v>203</v>
      </c>
      <c r="K761" s="2068"/>
      <c r="L761" s="2241" t="s">
        <v>203</v>
      </c>
      <c r="M761" s="2241" t="s">
        <v>203</v>
      </c>
      <c r="N761" s="2241"/>
      <c r="O761" s="2241" t="s">
        <v>203</v>
      </c>
      <c r="P761" s="2068" t="s">
        <v>203</v>
      </c>
      <c r="Q761" s="2068" t="s">
        <v>203</v>
      </c>
      <c r="R761" s="2068" t="s">
        <v>203</v>
      </c>
      <c r="S761" s="2068"/>
      <c r="T761" s="2068"/>
      <c r="U761" s="2068"/>
      <c r="V761" s="2068" t="s">
        <v>203</v>
      </c>
      <c r="W761" s="2068"/>
      <c r="X761" s="2241" t="s">
        <v>203</v>
      </c>
      <c r="Y761" s="2241"/>
      <c r="Z761" s="2241"/>
      <c r="AA761" s="2241"/>
    </row>
    <row r="762" spans="1:27" x14ac:dyDescent="0.2">
      <c r="A762" s="916"/>
      <c r="B762" s="916"/>
      <c r="C762" s="916"/>
      <c r="D762" s="916"/>
      <c r="E762" s="916"/>
      <c r="F762" s="916"/>
      <c r="G762" s="916"/>
      <c r="H762" s="916"/>
      <c r="I762" s="916"/>
      <c r="J762" s="916"/>
      <c r="K762" s="916"/>
      <c r="L762" s="916"/>
      <c r="M762" s="916"/>
      <c r="N762" s="916"/>
      <c r="O762" s="916"/>
      <c r="P762" s="916"/>
      <c r="Q762" s="916"/>
      <c r="R762" s="916"/>
      <c r="S762" s="916"/>
      <c r="T762" s="916"/>
      <c r="U762" s="916"/>
      <c r="V762" s="916"/>
      <c r="W762" s="916"/>
      <c r="X762" s="916"/>
      <c r="Y762" s="916"/>
      <c r="Z762" s="916"/>
      <c r="AA762" s="916"/>
    </row>
    <row r="763" spans="1:27" ht="12.2" customHeight="1" x14ac:dyDescent="0.2">
      <c r="G763" s="2064" t="s">
        <v>246</v>
      </c>
      <c r="H763" s="2064"/>
      <c r="I763" s="2064"/>
      <c r="J763" s="2064"/>
      <c r="K763" s="2064"/>
      <c r="L763" s="2064"/>
      <c r="M763" s="2064"/>
      <c r="N763" s="2064"/>
      <c r="O763" s="2064"/>
      <c r="P763" s="2064"/>
      <c r="Q763" s="2068" t="s">
        <v>203</v>
      </c>
      <c r="R763" s="2065">
        <v>223.12</v>
      </c>
      <c r="S763" s="2066"/>
      <c r="T763" s="2066"/>
      <c r="U763" s="2066"/>
      <c r="V763" s="2068" t="s">
        <v>203</v>
      </c>
      <c r="W763" s="2068"/>
      <c r="X763" s="2065">
        <v>7809.23</v>
      </c>
      <c r="Y763" s="2066"/>
      <c r="Z763" s="2066"/>
      <c r="AA763" s="2066"/>
    </row>
    <row r="764" spans="1:27" ht="12.2" customHeight="1" x14ac:dyDescent="0.2">
      <c r="A764" s="2068" t="s">
        <v>1296</v>
      </c>
      <c r="B764" s="2064" t="s">
        <v>1296</v>
      </c>
      <c r="C764" s="2064" t="s">
        <v>1987</v>
      </c>
      <c r="D764" s="2064"/>
      <c r="E764" s="2064"/>
      <c r="F764" s="2064"/>
      <c r="G764" s="2064" t="s">
        <v>1986</v>
      </c>
      <c r="H764" s="2064"/>
      <c r="I764" s="2064"/>
      <c r="J764" s="2064" t="s">
        <v>468</v>
      </c>
      <c r="K764" s="2064"/>
      <c r="L764" s="2069">
        <v>0.35</v>
      </c>
      <c r="M764" s="2241" t="s">
        <v>203</v>
      </c>
      <c r="N764" s="2241"/>
      <c r="O764" s="2065">
        <v>0.35</v>
      </c>
      <c r="P764" s="2069">
        <v>237.35</v>
      </c>
      <c r="Q764" s="2069">
        <v>1.32</v>
      </c>
      <c r="R764" s="2069">
        <v>313.3</v>
      </c>
      <c r="S764" s="2241"/>
      <c r="T764" s="2241"/>
      <c r="U764" s="2241"/>
      <c r="V764" s="2241" t="s">
        <v>203</v>
      </c>
      <c r="W764" s="2241"/>
      <c r="X764" s="2069">
        <v>109.66</v>
      </c>
      <c r="Y764" s="2241"/>
      <c r="Z764" s="2241"/>
      <c r="AA764" s="2241"/>
    </row>
    <row r="765" spans="1:27" ht="85.7" customHeight="1" x14ac:dyDescent="0.2">
      <c r="B765" s="2068" t="s">
        <v>2051</v>
      </c>
      <c r="C765" s="2068" t="s">
        <v>1984</v>
      </c>
      <c r="D765" s="2068"/>
      <c r="E765" s="2068"/>
      <c r="F765" s="2068"/>
      <c r="G765" s="2068" t="s">
        <v>565</v>
      </c>
      <c r="H765" s="2068"/>
      <c r="I765" s="2068"/>
      <c r="J765" s="2068" t="s">
        <v>528</v>
      </c>
      <c r="K765" s="2068"/>
      <c r="L765" s="2081">
        <v>1E-4</v>
      </c>
      <c r="M765" s="2241" t="s">
        <v>203</v>
      </c>
      <c r="N765" s="2241"/>
      <c r="O765" s="2074">
        <v>3.4999999999999997E-5</v>
      </c>
      <c r="P765" s="2241" t="s">
        <v>203</v>
      </c>
      <c r="Q765" s="2241" t="s">
        <v>203</v>
      </c>
      <c r="R765" s="2069">
        <v>515.15</v>
      </c>
      <c r="S765" s="2241"/>
      <c r="T765" s="2241"/>
      <c r="U765" s="2241"/>
      <c r="V765" s="2069">
        <v>-1</v>
      </c>
      <c r="W765" s="2241"/>
      <c r="X765" s="2069">
        <v>-0.02</v>
      </c>
      <c r="Y765" s="2241"/>
      <c r="Z765" s="2241"/>
      <c r="AA765" s="2241"/>
    </row>
    <row r="766" spans="1:27" ht="85.7" customHeight="1" x14ac:dyDescent="0.2">
      <c r="B766" s="2068" t="s">
        <v>2050</v>
      </c>
      <c r="C766" s="2068" t="s">
        <v>1982</v>
      </c>
      <c r="D766" s="2068"/>
      <c r="E766" s="2068"/>
      <c r="F766" s="2068"/>
      <c r="G766" s="2068" t="s">
        <v>1974</v>
      </c>
      <c r="H766" s="2068"/>
      <c r="I766" s="2068"/>
      <c r="J766" s="2068" t="s">
        <v>528</v>
      </c>
      <c r="K766" s="2068"/>
      <c r="L766" s="2081">
        <v>1E-4</v>
      </c>
      <c r="M766" s="2241" t="s">
        <v>203</v>
      </c>
      <c r="N766" s="2241"/>
      <c r="O766" s="2074">
        <v>3.4999999999999997E-5</v>
      </c>
      <c r="P766" s="2241" t="s">
        <v>203</v>
      </c>
      <c r="Q766" s="2241" t="s">
        <v>203</v>
      </c>
      <c r="R766" s="2069">
        <v>684.26</v>
      </c>
      <c r="S766" s="2241"/>
      <c r="T766" s="2241"/>
      <c r="U766" s="2241"/>
      <c r="V766" s="2241" t="s">
        <v>203</v>
      </c>
      <c r="W766" s="2241"/>
      <c r="X766" s="2069">
        <v>0.02</v>
      </c>
      <c r="Y766" s="2241"/>
      <c r="Z766" s="2241"/>
      <c r="AA766" s="2241"/>
    </row>
    <row r="767" spans="1:27" ht="12.2" customHeight="1" x14ac:dyDescent="0.2">
      <c r="C767" s="2068" t="s">
        <v>203</v>
      </c>
      <c r="D767" s="2068"/>
      <c r="E767" s="2068"/>
      <c r="F767" s="2068"/>
      <c r="G767" s="2068" t="s">
        <v>203</v>
      </c>
      <c r="H767" s="2068"/>
      <c r="I767" s="2068"/>
      <c r="J767" s="2068" t="s">
        <v>203</v>
      </c>
      <c r="K767" s="2068"/>
      <c r="L767" s="2241" t="s">
        <v>203</v>
      </c>
      <c r="M767" s="2241" t="s">
        <v>203</v>
      </c>
      <c r="N767" s="2241"/>
      <c r="O767" s="2241" t="s">
        <v>203</v>
      </c>
      <c r="P767" s="2068" t="s">
        <v>203</v>
      </c>
      <c r="Q767" s="2068" t="s">
        <v>203</v>
      </c>
      <c r="R767" s="2068" t="s">
        <v>203</v>
      </c>
      <c r="S767" s="2068"/>
      <c r="T767" s="2068"/>
      <c r="U767" s="2068"/>
      <c r="V767" s="2068" t="s">
        <v>203</v>
      </c>
      <c r="W767" s="2068"/>
      <c r="X767" s="2241" t="s">
        <v>203</v>
      </c>
      <c r="Y767" s="2241"/>
      <c r="Z767" s="2241"/>
      <c r="AA767" s="2241"/>
    </row>
    <row r="768" spans="1:27" x14ac:dyDescent="0.2">
      <c r="A768" s="916"/>
      <c r="B768" s="916"/>
      <c r="C768" s="916"/>
      <c r="D768" s="916"/>
      <c r="E768" s="916"/>
      <c r="F768" s="916"/>
      <c r="G768" s="916"/>
      <c r="H768" s="916"/>
      <c r="I768" s="916"/>
      <c r="J768" s="916"/>
      <c r="K768" s="916"/>
      <c r="L768" s="916"/>
      <c r="M768" s="916"/>
      <c r="N768" s="916"/>
      <c r="O768" s="916"/>
      <c r="P768" s="916"/>
      <c r="Q768" s="916"/>
      <c r="R768" s="916"/>
      <c r="S768" s="916"/>
      <c r="T768" s="916"/>
      <c r="U768" s="916"/>
      <c r="V768" s="916"/>
      <c r="W768" s="916"/>
      <c r="X768" s="916"/>
      <c r="Y768" s="916"/>
      <c r="Z768" s="916"/>
      <c r="AA768" s="916"/>
    </row>
    <row r="769" spans="1:27" ht="12.2" customHeight="1" x14ac:dyDescent="0.2">
      <c r="G769" s="2064" t="s">
        <v>246</v>
      </c>
      <c r="H769" s="2064"/>
      <c r="I769" s="2064"/>
      <c r="J769" s="2064"/>
      <c r="K769" s="2064"/>
      <c r="L769" s="2064"/>
      <c r="M769" s="2064"/>
      <c r="N769" s="2064"/>
      <c r="O769" s="2064"/>
      <c r="P769" s="2064"/>
      <c r="Q769" s="2068" t="s">
        <v>203</v>
      </c>
      <c r="R769" s="2065">
        <v>313.31</v>
      </c>
      <c r="S769" s="2066"/>
      <c r="T769" s="2066"/>
      <c r="U769" s="2066"/>
      <c r="V769" s="2068" t="s">
        <v>203</v>
      </c>
      <c r="W769" s="2068"/>
      <c r="X769" s="2065">
        <v>109.66</v>
      </c>
      <c r="Y769" s="2066"/>
      <c r="Z769" s="2066"/>
      <c r="AA769" s="2066"/>
    </row>
    <row r="770" spans="1:27" ht="24.6" customHeight="1" x14ac:dyDescent="0.2">
      <c r="A770" s="2068" t="s">
        <v>1295</v>
      </c>
      <c r="B770" s="2064" t="s">
        <v>1295</v>
      </c>
      <c r="C770" s="2064" t="s">
        <v>574</v>
      </c>
      <c r="D770" s="2064"/>
      <c r="E770" s="2064"/>
      <c r="F770" s="2064"/>
      <c r="G770" s="2064" t="s">
        <v>573</v>
      </c>
      <c r="H770" s="2064"/>
      <c r="I770" s="2064"/>
      <c r="J770" s="2064" t="s">
        <v>572</v>
      </c>
      <c r="K770" s="2064"/>
      <c r="L770" s="2071">
        <v>7</v>
      </c>
      <c r="M770" s="2241" t="s">
        <v>203</v>
      </c>
      <c r="N770" s="2241"/>
      <c r="O770" s="2065">
        <v>7</v>
      </c>
      <c r="P770" s="2069">
        <v>102.43</v>
      </c>
      <c r="Q770" s="2069">
        <v>1.05</v>
      </c>
      <c r="R770" s="2069">
        <v>107.55</v>
      </c>
      <c r="S770" s="2241"/>
      <c r="T770" s="2241"/>
      <c r="U770" s="2241"/>
      <c r="V770" s="2241" t="s">
        <v>203</v>
      </c>
      <c r="W770" s="2241"/>
      <c r="X770" s="2069">
        <v>752.85</v>
      </c>
      <c r="Y770" s="2241"/>
      <c r="Z770" s="2241"/>
      <c r="AA770" s="2241"/>
    </row>
    <row r="771" spans="1:27" ht="85.7" customHeight="1" x14ac:dyDescent="0.2">
      <c r="B771" s="2068" t="s">
        <v>1996</v>
      </c>
      <c r="C771" s="2068" t="s">
        <v>1542</v>
      </c>
      <c r="D771" s="2068"/>
      <c r="E771" s="2068"/>
      <c r="F771" s="2068"/>
      <c r="G771" s="2068" t="s">
        <v>565</v>
      </c>
      <c r="H771" s="2068"/>
      <c r="I771" s="2068"/>
      <c r="J771" s="2068" t="s">
        <v>528</v>
      </c>
      <c r="K771" s="2068"/>
      <c r="L771" s="2074">
        <v>2.5700000000000001E-4</v>
      </c>
      <c r="M771" s="2241" t="s">
        <v>203</v>
      </c>
      <c r="N771" s="2241"/>
      <c r="O771" s="2074">
        <v>1.799E-3</v>
      </c>
      <c r="P771" s="2241" t="s">
        <v>203</v>
      </c>
      <c r="Q771" s="2241" t="s">
        <v>203</v>
      </c>
      <c r="R771" s="2069">
        <v>515.15</v>
      </c>
      <c r="S771" s="2241"/>
      <c r="T771" s="2241"/>
      <c r="U771" s="2241"/>
      <c r="V771" s="2069">
        <v>-1</v>
      </c>
      <c r="W771" s="2241"/>
      <c r="X771" s="2069">
        <v>-0.93</v>
      </c>
      <c r="Y771" s="2241"/>
      <c r="Z771" s="2241"/>
      <c r="AA771" s="2241"/>
    </row>
    <row r="772" spans="1:27" ht="85.7" customHeight="1" x14ac:dyDescent="0.2">
      <c r="B772" s="2068" t="s">
        <v>1995</v>
      </c>
      <c r="C772" s="2068" t="s">
        <v>1979</v>
      </c>
      <c r="D772" s="2068"/>
      <c r="E772" s="2068"/>
      <c r="F772" s="2068"/>
      <c r="G772" s="2068" t="s">
        <v>1974</v>
      </c>
      <c r="H772" s="2068"/>
      <c r="I772" s="2068"/>
      <c r="J772" s="2068" t="s">
        <v>528</v>
      </c>
      <c r="K772" s="2068"/>
      <c r="L772" s="2074">
        <v>2.5700000000000001E-4</v>
      </c>
      <c r="M772" s="2241" t="s">
        <v>203</v>
      </c>
      <c r="N772" s="2241"/>
      <c r="O772" s="2074">
        <v>1.799E-3</v>
      </c>
      <c r="P772" s="2241" t="s">
        <v>203</v>
      </c>
      <c r="Q772" s="2241" t="s">
        <v>203</v>
      </c>
      <c r="R772" s="2069">
        <v>684.26</v>
      </c>
      <c r="S772" s="2241"/>
      <c r="T772" s="2241"/>
      <c r="U772" s="2241"/>
      <c r="V772" s="2241" t="s">
        <v>203</v>
      </c>
      <c r="W772" s="2241"/>
      <c r="X772" s="2069">
        <v>1.23</v>
      </c>
      <c r="Y772" s="2241"/>
      <c r="Z772" s="2241"/>
      <c r="AA772" s="2241"/>
    </row>
    <row r="773" spans="1:27" ht="12.2" customHeight="1" x14ac:dyDescent="0.2">
      <c r="C773" s="2068" t="s">
        <v>203</v>
      </c>
      <c r="D773" s="2068"/>
      <c r="E773" s="2068"/>
      <c r="F773" s="2068"/>
      <c r="G773" s="2068" t="s">
        <v>203</v>
      </c>
      <c r="H773" s="2068"/>
      <c r="I773" s="2068"/>
      <c r="J773" s="2068" t="s">
        <v>203</v>
      </c>
      <c r="K773" s="2068"/>
      <c r="L773" s="2241" t="s">
        <v>203</v>
      </c>
      <c r="M773" s="2241" t="s">
        <v>203</v>
      </c>
      <c r="N773" s="2241"/>
      <c r="O773" s="2241" t="s">
        <v>203</v>
      </c>
      <c r="P773" s="2068" t="s">
        <v>203</v>
      </c>
      <c r="Q773" s="2068" t="s">
        <v>203</v>
      </c>
      <c r="R773" s="2068" t="s">
        <v>203</v>
      </c>
      <c r="S773" s="2068"/>
      <c r="T773" s="2068"/>
      <c r="U773" s="2068"/>
      <c r="V773" s="2068" t="s">
        <v>203</v>
      </c>
      <c r="W773" s="2068"/>
      <c r="X773" s="2241" t="s">
        <v>203</v>
      </c>
      <c r="Y773" s="2241"/>
      <c r="Z773" s="2241"/>
      <c r="AA773" s="2241"/>
    </row>
    <row r="774" spans="1:27" x14ac:dyDescent="0.2">
      <c r="A774" s="916"/>
      <c r="B774" s="916"/>
      <c r="C774" s="916"/>
      <c r="D774" s="916"/>
      <c r="E774" s="916"/>
      <c r="F774" s="916"/>
      <c r="G774" s="916"/>
      <c r="H774" s="916"/>
      <c r="I774" s="916"/>
      <c r="J774" s="916"/>
      <c r="K774" s="916"/>
      <c r="L774" s="916"/>
      <c r="M774" s="916"/>
      <c r="N774" s="916"/>
      <c r="O774" s="916"/>
      <c r="P774" s="916"/>
      <c r="Q774" s="916"/>
      <c r="R774" s="916"/>
      <c r="S774" s="916"/>
      <c r="T774" s="916"/>
      <c r="U774" s="916"/>
      <c r="V774" s="916"/>
      <c r="W774" s="916"/>
      <c r="X774" s="916"/>
      <c r="Y774" s="916"/>
      <c r="Z774" s="916"/>
      <c r="AA774" s="916"/>
    </row>
    <row r="775" spans="1:27" ht="12.2" customHeight="1" x14ac:dyDescent="0.2">
      <c r="G775" s="2064" t="s">
        <v>246</v>
      </c>
      <c r="H775" s="2064"/>
      <c r="I775" s="2064"/>
      <c r="J775" s="2064"/>
      <c r="K775" s="2064"/>
      <c r="L775" s="2064"/>
      <c r="M775" s="2064"/>
      <c r="N775" s="2064"/>
      <c r="O775" s="2064"/>
      <c r="P775" s="2064"/>
      <c r="Q775" s="2068" t="s">
        <v>203</v>
      </c>
      <c r="R775" s="2065">
        <v>107.59</v>
      </c>
      <c r="S775" s="2066"/>
      <c r="T775" s="2066"/>
      <c r="U775" s="2066"/>
      <c r="V775" s="2068" t="s">
        <v>203</v>
      </c>
      <c r="W775" s="2068"/>
      <c r="X775" s="2065">
        <v>753.15</v>
      </c>
      <c r="Y775" s="2066"/>
      <c r="Z775" s="2066"/>
      <c r="AA775" s="2066"/>
    </row>
    <row r="776" spans="1:27" ht="24.6" customHeight="1" x14ac:dyDescent="0.2">
      <c r="A776" s="2068" t="s">
        <v>1290</v>
      </c>
      <c r="B776" s="2064" t="s">
        <v>1290</v>
      </c>
      <c r="C776" s="2064" t="s">
        <v>1232</v>
      </c>
      <c r="D776" s="2064"/>
      <c r="E776" s="2064"/>
      <c r="F776" s="2064"/>
      <c r="G776" s="2064" t="s">
        <v>1978</v>
      </c>
      <c r="H776" s="2064"/>
      <c r="I776" s="2064"/>
      <c r="J776" s="2064" t="s">
        <v>467</v>
      </c>
      <c r="K776" s="2064"/>
      <c r="L776" s="2071">
        <v>7</v>
      </c>
      <c r="M776" s="2241" t="s">
        <v>203</v>
      </c>
      <c r="N776" s="2241"/>
      <c r="O776" s="2065">
        <v>7</v>
      </c>
      <c r="P776" s="2069">
        <v>184.29</v>
      </c>
      <c r="Q776" s="2069">
        <v>1.24</v>
      </c>
      <c r="R776" s="2069">
        <v>228.52</v>
      </c>
      <c r="S776" s="2241"/>
      <c r="T776" s="2241"/>
      <c r="U776" s="2241"/>
      <c r="V776" s="2241" t="s">
        <v>203</v>
      </c>
      <c r="W776" s="2241"/>
      <c r="X776" s="2069">
        <v>1599.64</v>
      </c>
      <c r="Y776" s="2241"/>
      <c r="Z776" s="2241"/>
      <c r="AA776" s="2241"/>
    </row>
    <row r="777" spans="1:27" ht="85.7" customHeight="1" x14ac:dyDescent="0.2">
      <c r="B777" s="2068" t="s">
        <v>1993</v>
      </c>
      <c r="C777" s="2068" t="s">
        <v>1230</v>
      </c>
      <c r="D777" s="2068"/>
      <c r="E777" s="2068"/>
      <c r="F777" s="2068"/>
      <c r="G777" s="2068" t="s">
        <v>565</v>
      </c>
      <c r="H777" s="2068"/>
      <c r="I777" s="2068"/>
      <c r="J777" s="2068" t="s">
        <v>528</v>
      </c>
      <c r="K777" s="2068"/>
      <c r="L777" s="2081">
        <v>1E-4</v>
      </c>
      <c r="M777" s="2241" t="s">
        <v>203</v>
      </c>
      <c r="N777" s="2241"/>
      <c r="O777" s="2081">
        <v>6.9999999999999999E-4</v>
      </c>
      <c r="P777" s="2241" t="s">
        <v>203</v>
      </c>
      <c r="Q777" s="2241" t="s">
        <v>203</v>
      </c>
      <c r="R777" s="2069">
        <v>515.15</v>
      </c>
      <c r="S777" s="2241"/>
      <c r="T777" s="2241"/>
      <c r="U777" s="2241"/>
      <c r="V777" s="2069">
        <v>-1</v>
      </c>
      <c r="W777" s="2241"/>
      <c r="X777" s="2069">
        <v>-0.36</v>
      </c>
      <c r="Y777" s="2241"/>
      <c r="Z777" s="2241"/>
      <c r="AA777" s="2241"/>
    </row>
    <row r="778" spans="1:27" ht="85.7" customHeight="1" x14ac:dyDescent="0.2">
      <c r="B778" s="2068" t="s">
        <v>1992</v>
      </c>
      <c r="C778" s="2068" t="s">
        <v>1977</v>
      </c>
      <c r="D778" s="2068"/>
      <c r="E778" s="2068"/>
      <c r="F778" s="2068"/>
      <c r="G778" s="2068" t="s">
        <v>1974</v>
      </c>
      <c r="H778" s="2068"/>
      <c r="I778" s="2068"/>
      <c r="J778" s="2068" t="s">
        <v>528</v>
      </c>
      <c r="K778" s="2068"/>
      <c r="L778" s="2081">
        <v>1E-4</v>
      </c>
      <c r="M778" s="2241" t="s">
        <v>203</v>
      </c>
      <c r="N778" s="2241"/>
      <c r="O778" s="2081">
        <v>6.9999999999999999E-4</v>
      </c>
      <c r="P778" s="2241" t="s">
        <v>203</v>
      </c>
      <c r="Q778" s="2241" t="s">
        <v>203</v>
      </c>
      <c r="R778" s="2069">
        <v>684.26</v>
      </c>
      <c r="S778" s="2241"/>
      <c r="T778" s="2241"/>
      <c r="U778" s="2241"/>
      <c r="V778" s="2241" t="s">
        <v>203</v>
      </c>
      <c r="W778" s="2241"/>
      <c r="X778" s="2069">
        <v>0.48</v>
      </c>
      <c r="Y778" s="2241"/>
      <c r="Z778" s="2241"/>
      <c r="AA778" s="2241"/>
    </row>
    <row r="779" spans="1:27" ht="12.2" customHeight="1" x14ac:dyDescent="0.2">
      <c r="C779" s="2068" t="s">
        <v>203</v>
      </c>
      <c r="D779" s="2068"/>
      <c r="E779" s="2068"/>
      <c r="F779" s="2068"/>
      <c r="G779" s="2068" t="s">
        <v>203</v>
      </c>
      <c r="H779" s="2068"/>
      <c r="I779" s="2068"/>
      <c r="J779" s="2068" t="s">
        <v>203</v>
      </c>
      <c r="K779" s="2068"/>
      <c r="L779" s="2241" t="s">
        <v>203</v>
      </c>
      <c r="M779" s="2241" t="s">
        <v>203</v>
      </c>
      <c r="N779" s="2241"/>
      <c r="O779" s="2241" t="s">
        <v>203</v>
      </c>
      <c r="P779" s="2068" t="s">
        <v>203</v>
      </c>
      <c r="Q779" s="2068" t="s">
        <v>203</v>
      </c>
      <c r="R779" s="2068" t="s">
        <v>203</v>
      </c>
      <c r="S779" s="2068"/>
      <c r="T779" s="2068"/>
      <c r="U779" s="2068"/>
      <c r="V779" s="2068" t="s">
        <v>203</v>
      </c>
      <c r="W779" s="2068"/>
      <c r="X779" s="2241" t="s">
        <v>203</v>
      </c>
      <c r="Y779" s="2241"/>
      <c r="Z779" s="2241"/>
      <c r="AA779" s="2241"/>
    </row>
    <row r="780" spans="1:27" x14ac:dyDescent="0.2">
      <c r="A780" s="916"/>
      <c r="B780" s="916"/>
      <c r="C780" s="916"/>
      <c r="D780" s="916"/>
      <c r="E780" s="916"/>
      <c r="F780" s="916"/>
      <c r="G780" s="916"/>
      <c r="H780" s="916"/>
      <c r="I780" s="916"/>
      <c r="J780" s="916"/>
      <c r="K780" s="916"/>
      <c r="L780" s="916"/>
      <c r="M780" s="916"/>
      <c r="N780" s="916"/>
      <c r="O780" s="916"/>
      <c r="P780" s="916"/>
      <c r="Q780" s="916"/>
      <c r="R780" s="916"/>
      <c r="S780" s="916"/>
      <c r="T780" s="916"/>
      <c r="U780" s="916"/>
      <c r="V780" s="916"/>
      <c r="W780" s="916"/>
      <c r="X780" s="916"/>
      <c r="Y780" s="916"/>
      <c r="Z780" s="916"/>
      <c r="AA780" s="916"/>
    </row>
    <row r="781" spans="1:27" ht="12.2" customHeight="1" x14ac:dyDescent="0.2">
      <c r="G781" s="2064" t="s">
        <v>246</v>
      </c>
      <c r="H781" s="2064"/>
      <c r="I781" s="2064"/>
      <c r="J781" s="2064"/>
      <c r="K781" s="2064"/>
      <c r="L781" s="2064"/>
      <c r="M781" s="2064"/>
      <c r="N781" s="2064"/>
      <c r="O781" s="2064"/>
      <c r="P781" s="2064"/>
      <c r="Q781" s="2068" t="s">
        <v>203</v>
      </c>
      <c r="R781" s="2065">
        <v>228.54</v>
      </c>
      <c r="S781" s="2066"/>
      <c r="T781" s="2066"/>
      <c r="U781" s="2066"/>
      <c r="V781" s="2068" t="s">
        <v>203</v>
      </c>
      <c r="W781" s="2068"/>
      <c r="X781" s="2065">
        <v>1599.76</v>
      </c>
      <c r="Y781" s="2066"/>
      <c r="Z781" s="2066"/>
      <c r="AA781" s="2066"/>
    </row>
    <row r="782" spans="1:27" ht="36.75" customHeight="1" x14ac:dyDescent="0.2">
      <c r="A782" s="2068" t="s">
        <v>1282</v>
      </c>
      <c r="B782" s="2064" t="s">
        <v>1282</v>
      </c>
      <c r="C782" s="2064" t="s">
        <v>1246</v>
      </c>
      <c r="D782" s="2064"/>
      <c r="E782" s="2064"/>
      <c r="F782" s="2064"/>
      <c r="G782" s="2064" t="s">
        <v>1245</v>
      </c>
      <c r="H782" s="2064"/>
      <c r="I782" s="2064"/>
      <c r="J782" s="2064" t="s">
        <v>572</v>
      </c>
      <c r="K782" s="2064"/>
      <c r="L782" s="2071">
        <v>42</v>
      </c>
      <c r="M782" s="2241" t="s">
        <v>203</v>
      </c>
      <c r="N782" s="2241"/>
      <c r="O782" s="2065">
        <v>42</v>
      </c>
      <c r="P782" s="2069">
        <v>83.28</v>
      </c>
      <c r="Q782" s="2069">
        <v>1.05</v>
      </c>
      <c r="R782" s="2069">
        <v>87.44</v>
      </c>
      <c r="S782" s="2241"/>
      <c r="T782" s="2241"/>
      <c r="U782" s="2241"/>
      <c r="V782" s="2241" t="s">
        <v>203</v>
      </c>
      <c r="W782" s="2241"/>
      <c r="X782" s="2069">
        <v>3672.48</v>
      </c>
      <c r="Y782" s="2241"/>
      <c r="Z782" s="2241"/>
      <c r="AA782" s="2241"/>
    </row>
    <row r="783" spans="1:27" ht="85.7" customHeight="1" x14ac:dyDescent="0.2">
      <c r="B783" s="2068" t="s">
        <v>1991</v>
      </c>
      <c r="C783" s="2068" t="s">
        <v>1244</v>
      </c>
      <c r="D783" s="2068"/>
      <c r="E783" s="2068"/>
      <c r="F783" s="2068"/>
      <c r="G783" s="2068" t="s">
        <v>565</v>
      </c>
      <c r="H783" s="2068"/>
      <c r="I783" s="2068"/>
      <c r="J783" s="2068" t="s">
        <v>528</v>
      </c>
      <c r="K783" s="2068"/>
      <c r="L783" s="2074">
        <v>1.64E-4</v>
      </c>
      <c r="M783" s="2241" t="s">
        <v>203</v>
      </c>
      <c r="N783" s="2241"/>
      <c r="O783" s="2074">
        <v>6.888E-3</v>
      </c>
      <c r="P783" s="2241" t="s">
        <v>203</v>
      </c>
      <c r="Q783" s="2241" t="s">
        <v>203</v>
      </c>
      <c r="R783" s="2069">
        <v>515.15</v>
      </c>
      <c r="S783" s="2241"/>
      <c r="T783" s="2241"/>
      <c r="U783" s="2241"/>
      <c r="V783" s="2069">
        <v>-1</v>
      </c>
      <c r="W783" s="2241"/>
      <c r="X783" s="2069">
        <v>-3.55</v>
      </c>
      <c r="Y783" s="2241"/>
      <c r="Z783" s="2241"/>
      <c r="AA783" s="2241"/>
    </row>
    <row r="784" spans="1:27" ht="85.7" customHeight="1" x14ac:dyDescent="0.2">
      <c r="B784" s="2068" t="s">
        <v>1990</v>
      </c>
      <c r="C784" s="2068" t="s">
        <v>1976</v>
      </c>
      <c r="D784" s="2068"/>
      <c r="E784" s="2068"/>
      <c r="F784" s="2068"/>
      <c r="G784" s="2068" t="s">
        <v>1974</v>
      </c>
      <c r="H784" s="2068"/>
      <c r="I784" s="2068"/>
      <c r="J784" s="2068" t="s">
        <v>528</v>
      </c>
      <c r="K784" s="2068"/>
      <c r="L784" s="2074">
        <v>1.64E-4</v>
      </c>
      <c r="M784" s="2241" t="s">
        <v>203</v>
      </c>
      <c r="N784" s="2241"/>
      <c r="O784" s="2074">
        <v>6.888E-3</v>
      </c>
      <c r="P784" s="2241" t="s">
        <v>203</v>
      </c>
      <c r="Q784" s="2241" t="s">
        <v>203</v>
      </c>
      <c r="R784" s="2069">
        <v>684.26</v>
      </c>
      <c r="S784" s="2241"/>
      <c r="T784" s="2241"/>
      <c r="U784" s="2241"/>
      <c r="V784" s="2241" t="s">
        <v>203</v>
      </c>
      <c r="W784" s="2241"/>
      <c r="X784" s="2069">
        <v>4.71</v>
      </c>
      <c r="Y784" s="2241"/>
      <c r="Z784" s="2241"/>
      <c r="AA784" s="2241"/>
    </row>
    <row r="785" spans="1:27" ht="12.2" customHeight="1" x14ac:dyDescent="0.2">
      <c r="C785" s="2068" t="s">
        <v>203</v>
      </c>
      <c r="D785" s="2068"/>
      <c r="E785" s="2068"/>
      <c r="F785" s="2068"/>
      <c r="G785" s="2068" t="s">
        <v>203</v>
      </c>
      <c r="H785" s="2068"/>
      <c r="I785" s="2068"/>
      <c r="J785" s="2068" t="s">
        <v>203</v>
      </c>
      <c r="K785" s="2068"/>
      <c r="L785" s="2241" t="s">
        <v>203</v>
      </c>
      <c r="M785" s="2241" t="s">
        <v>203</v>
      </c>
      <c r="N785" s="2241"/>
      <c r="O785" s="2241" t="s">
        <v>203</v>
      </c>
      <c r="P785" s="2068" t="s">
        <v>203</v>
      </c>
      <c r="Q785" s="2068" t="s">
        <v>203</v>
      </c>
      <c r="R785" s="2068" t="s">
        <v>203</v>
      </c>
      <c r="S785" s="2068"/>
      <c r="T785" s="2068"/>
      <c r="U785" s="2068"/>
      <c r="V785" s="2068" t="s">
        <v>203</v>
      </c>
      <c r="W785" s="2068"/>
      <c r="X785" s="2241" t="s">
        <v>203</v>
      </c>
      <c r="Y785" s="2241"/>
      <c r="Z785" s="2241"/>
      <c r="AA785" s="2241"/>
    </row>
    <row r="786" spans="1:27" x14ac:dyDescent="0.2">
      <c r="A786" s="916"/>
      <c r="B786" s="916"/>
      <c r="C786" s="916"/>
      <c r="D786" s="916"/>
      <c r="E786" s="916"/>
      <c r="F786" s="916"/>
      <c r="G786" s="916"/>
      <c r="H786" s="916"/>
      <c r="I786" s="916"/>
      <c r="J786" s="916"/>
      <c r="K786" s="916"/>
      <c r="L786" s="916"/>
      <c r="M786" s="916"/>
      <c r="N786" s="916"/>
      <c r="O786" s="916"/>
      <c r="P786" s="916"/>
      <c r="Q786" s="916"/>
      <c r="R786" s="916"/>
      <c r="S786" s="916"/>
      <c r="T786" s="916"/>
      <c r="U786" s="916"/>
      <c r="V786" s="916"/>
      <c r="W786" s="916"/>
      <c r="X786" s="916"/>
      <c r="Y786" s="916"/>
      <c r="Z786" s="916"/>
      <c r="AA786" s="916"/>
    </row>
    <row r="787" spans="1:27" ht="12.2" customHeight="1" x14ac:dyDescent="0.2">
      <c r="G787" s="2064" t="s">
        <v>246</v>
      </c>
      <c r="H787" s="2064"/>
      <c r="I787" s="2064"/>
      <c r="J787" s="2064"/>
      <c r="K787" s="2064"/>
      <c r="L787" s="2064"/>
      <c r="M787" s="2064"/>
      <c r="N787" s="2064"/>
      <c r="O787" s="2064"/>
      <c r="P787" s="2064"/>
      <c r="Q787" s="2068" t="s">
        <v>203</v>
      </c>
      <c r="R787" s="2065">
        <v>87.47</v>
      </c>
      <c r="S787" s="2066"/>
      <c r="T787" s="2066"/>
      <c r="U787" s="2066"/>
      <c r="V787" s="2068" t="s">
        <v>203</v>
      </c>
      <c r="W787" s="2068"/>
      <c r="X787" s="2065">
        <v>3673.64</v>
      </c>
      <c r="Y787" s="2066"/>
      <c r="Z787" s="2066"/>
      <c r="AA787" s="2066"/>
    </row>
    <row r="788" spans="1:27" ht="36.75" customHeight="1" x14ac:dyDescent="0.2">
      <c r="A788" s="2068" t="s">
        <v>1279</v>
      </c>
      <c r="B788" s="2064" t="s">
        <v>1279</v>
      </c>
      <c r="C788" s="2064" t="s">
        <v>1241</v>
      </c>
      <c r="D788" s="2064"/>
      <c r="E788" s="2064"/>
      <c r="F788" s="2064"/>
      <c r="G788" s="2064" t="s">
        <v>1240</v>
      </c>
      <c r="H788" s="2064"/>
      <c r="I788" s="2064"/>
      <c r="J788" s="2064" t="s">
        <v>1234</v>
      </c>
      <c r="K788" s="2064"/>
      <c r="L788" s="2076">
        <v>2.1</v>
      </c>
      <c r="M788" s="2241" t="s">
        <v>203</v>
      </c>
      <c r="N788" s="2241"/>
      <c r="O788" s="2065">
        <v>2.1</v>
      </c>
      <c r="P788" s="2069">
        <v>3966.14</v>
      </c>
      <c r="Q788" s="2069">
        <v>1.24</v>
      </c>
      <c r="R788" s="2069">
        <v>4918.01</v>
      </c>
      <c r="S788" s="2241"/>
      <c r="T788" s="2241"/>
      <c r="U788" s="2241"/>
      <c r="V788" s="2241" t="s">
        <v>203</v>
      </c>
      <c r="W788" s="2241"/>
      <c r="X788" s="2069">
        <v>10327.82</v>
      </c>
      <c r="Y788" s="2241"/>
      <c r="Z788" s="2241"/>
      <c r="AA788" s="2241"/>
    </row>
    <row r="789" spans="1:27" ht="85.7" customHeight="1" x14ac:dyDescent="0.2">
      <c r="B789" s="2068" t="s">
        <v>1985</v>
      </c>
      <c r="C789" s="2068" t="s">
        <v>1239</v>
      </c>
      <c r="D789" s="2068"/>
      <c r="E789" s="2068"/>
      <c r="F789" s="2068"/>
      <c r="G789" s="2068" t="s">
        <v>565</v>
      </c>
      <c r="H789" s="2068"/>
      <c r="I789" s="2068"/>
      <c r="J789" s="2068" t="s">
        <v>528</v>
      </c>
      <c r="K789" s="2068"/>
      <c r="L789" s="2081">
        <v>1E-4</v>
      </c>
      <c r="M789" s="2241" t="s">
        <v>203</v>
      </c>
      <c r="N789" s="2241"/>
      <c r="O789" s="2088">
        <v>2.1000000000000001E-4</v>
      </c>
      <c r="P789" s="2241" t="s">
        <v>203</v>
      </c>
      <c r="Q789" s="2241" t="s">
        <v>203</v>
      </c>
      <c r="R789" s="2069">
        <v>515.15</v>
      </c>
      <c r="S789" s="2241"/>
      <c r="T789" s="2241"/>
      <c r="U789" s="2241"/>
      <c r="V789" s="2069">
        <v>-1</v>
      </c>
      <c r="W789" s="2241"/>
      <c r="X789" s="2069">
        <v>-0.11</v>
      </c>
      <c r="Y789" s="2241"/>
      <c r="Z789" s="2241"/>
      <c r="AA789" s="2241"/>
    </row>
    <row r="790" spans="1:27" ht="85.7" customHeight="1" x14ac:dyDescent="0.2">
      <c r="B790" s="2068" t="s">
        <v>1983</v>
      </c>
      <c r="C790" s="2068" t="s">
        <v>1975</v>
      </c>
      <c r="D790" s="2068"/>
      <c r="E790" s="2068"/>
      <c r="F790" s="2068"/>
      <c r="G790" s="2068" t="s">
        <v>1974</v>
      </c>
      <c r="H790" s="2068"/>
      <c r="I790" s="2068"/>
      <c r="J790" s="2068" t="s">
        <v>528</v>
      </c>
      <c r="K790" s="2068"/>
      <c r="L790" s="2081">
        <v>1E-4</v>
      </c>
      <c r="M790" s="2241" t="s">
        <v>203</v>
      </c>
      <c r="N790" s="2241"/>
      <c r="O790" s="2088">
        <v>2.1000000000000001E-4</v>
      </c>
      <c r="P790" s="2241" t="s">
        <v>203</v>
      </c>
      <c r="Q790" s="2241" t="s">
        <v>203</v>
      </c>
      <c r="R790" s="2069">
        <v>684.26</v>
      </c>
      <c r="S790" s="2241"/>
      <c r="T790" s="2241"/>
      <c r="U790" s="2241"/>
      <c r="V790" s="2241" t="s">
        <v>203</v>
      </c>
      <c r="W790" s="2241"/>
      <c r="X790" s="2069">
        <v>0.14000000000000001</v>
      </c>
      <c r="Y790" s="2241"/>
      <c r="Z790" s="2241"/>
      <c r="AA790" s="2241"/>
    </row>
    <row r="791" spans="1:27" ht="10.5" customHeight="1" x14ac:dyDescent="0.2">
      <c r="C791" s="2068" t="s">
        <v>203</v>
      </c>
      <c r="D791" s="2068"/>
      <c r="E791" s="2068"/>
      <c r="F791" s="2068"/>
      <c r="G791" s="2068" t="s">
        <v>203</v>
      </c>
      <c r="H791" s="2068"/>
      <c r="I791" s="2068"/>
      <c r="J791" s="2068" t="s">
        <v>203</v>
      </c>
      <c r="K791" s="2068"/>
      <c r="L791" s="2241" t="s">
        <v>203</v>
      </c>
      <c r="M791" s="2241" t="s">
        <v>203</v>
      </c>
      <c r="N791" s="2241"/>
      <c r="O791" s="2241" t="s">
        <v>203</v>
      </c>
      <c r="P791" s="2068" t="s">
        <v>203</v>
      </c>
      <c r="Q791" s="2068" t="s">
        <v>203</v>
      </c>
      <c r="R791" s="2068" t="s">
        <v>203</v>
      </c>
      <c r="S791" s="2068"/>
      <c r="T791" s="2068"/>
      <c r="U791" s="2068"/>
      <c r="V791" s="2068" t="s">
        <v>203</v>
      </c>
      <c r="W791" s="2068"/>
      <c r="X791" s="2241" t="s">
        <v>203</v>
      </c>
      <c r="Y791" s="2241"/>
      <c r="Z791" s="2241"/>
      <c r="AA791" s="2241"/>
    </row>
    <row r="792" spans="1:27" hidden="1" x14ac:dyDescent="0.2">
      <c r="A792" s="916"/>
      <c r="B792" s="916"/>
      <c r="C792" s="916"/>
      <c r="D792" s="916"/>
      <c r="E792" s="916"/>
      <c r="F792" s="916"/>
      <c r="G792" s="916"/>
      <c r="H792" s="916"/>
      <c r="I792" s="916"/>
      <c r="J792" s="916"/>
      <c r="K792" s="916"/>
      <c r="L792" s="916"/>
      <c r="M792" s="916"/>
      <c r="N792" s="916"/>
      <c r="O792" s="916"/>
      <c r="P792" s="916"/>
      <c r="Q792" s="916"/>
      <c r="R792" s="916"/>
      <c r="S792" s="916"/>
      <c r="T792" s="916"/>
      <c r="U792" s="916"/>
      <c r="V792" s="916"/>
      <c r="W792" s="916"/>
      <c r="X792" s="916"/>
      <c r="Y792" s="916"/>
      <c r="Z792" s="916"/>
      <c r="AA792" s="916"/>
    </row>
    <row r="793" spans="1:27" ht="12.2" customHeight="1" x14ac:dyDescent="0.2">
      <c r="G793" s="2064" t="s">
        <v>246</v>
      </c>
      <c r="H793" s="2064"/>
      <c r="I793" s="2064"/>
      <c r="J793" s="2064"/>
      <c r="K793" s="2064"/>
      <c r="L793" s="2064"/>
      <c r="M793" s="2064"/>
      <c r="N793" s="2064"/>
      <c r="O793" s="2064"/>
      <c r="P793" s="2064"/>
      <c r="Q793" s="2068" t="s">
        <v>203</v>
      </c>
      <c r="R793" s="2065">
        <v>4918.0200000000004</v>
      </c>
      <c r="S793" s="2066"/>
      <c r="T793" s="2066"/>
      <c r="U793" s="2066"/>
      <c r="V793" s="2068" t="s">
        <v>203</v>
      </c>
      <c r="W793" s="2068"/>
      <c r="X793" s="2065">
        <v>10327.85</v>
      </c>
      <c r="Y793" s="2066"/>
      <c r="Z793" s="2066"/>
      <c r="AA793" s="2066"/>
    </row>
    <row r="794" spans="1:27" ht="24.6" customHeight="1" x14ac:dyDescent="0.2">
      <c r="A794" s="2068" t="s">
        <v>1277</v>
      </c>
      <c r="B794" s="2064" t="s">
        <v>1277</v>
      </c>
      <c r="C794" s="2064" t="s">
        <v>1343</v>
      </c>
      <c r="D794" s="2064"/>
      <c r="E794" s="2064"/>
      <c r="F794" s="2064"/>
      <c r="G794" s="2064" t="s">
        <v>1342</v>
      </c>
      <c r="H794" s="2064"/>
      <c r="I794" s="2064"/>
      <c r="J794" s="2064" t="s">
        <v>394</v>
      </c>
      <c r="K794" s="2064"/>
      <c r="L794" s="2072">
        <v>1E-3</v>
      </c>
      <c r="M794" s="2241" t="s">
        <v>203</v>
      </c>
      <c r="N794" s="2241"/>
      <c r="O794" s="2073">
        <v>1E-3</v>
      </c>
      <c r="P794" s="2241" t="s">
        <v>203</v>
      </c>
      <c r="Q794" s="2241" t="s">
        <v>203</v>
      </c>
      <c r="R794" s="2069">
        <v>42383.7</v>
      </c>
      <c r="S794" s="2241"/>
      <c r="T794" s="2241"/>
      <c r="U794" s="2241"/>
      <c r="V794" s="2241" t="s">
        <v>203</v>
      </c>
      <c r="W794" s="2241"/>
      <c r="X794" s="2069">
        <v>42.38</v>
      </c>
      <c r="Y794" s="2241"/>
      <c r="Z794" s="2241"/>
      <c r="AA794" s="2241"/>
    </row>
    <row r="795" spans="1:27" ht="85.7" customHeight="1" x14ac:dyDescent="0.2">
      <c r="B795" s="2068" t="s">
        <v>1981</v>
      </c>
      <c r="C795" s="2068" t="s">
        <v>1341</v>
      </c>
      <c r="D795" s="2068"/>
      <c r="E795" s="2068"/>
      <c r="F795" s="2068"/>
      <c r="G795" s="2068" t="s">
        <v>565</v>
      </c>
      <c r="H795" s="2068"/>
      <c r="I795" s="2068"/>
      <c r="J795" s="2068" t="s">
        <v>528</v>
      </c>
      <c r="K795" s="2068"/>
      <c r="L795" s="2071">
        <v>1</v>
      </c>
      <c r="M795" s="2241" t="s">
        <v>203</v>
      </c>
      <c r="N795" s="2241"/>
      <c r="O795" s="2072">
        <v>1E-3</v>
      </c>
      <c r="P795" s="2241" t="s">
        <v>203</v>
      </c>
      <c r="Q795" s="2241" t="s">
        <v>203</v>
      </c>
      <c r="R795" s="2069">
        <v>515.15</v>
      </c>
      <c r="S795" s="2241"/>
      <c r="T795" s="2241"/>
      <c r="U795" s="2241"/>
      <c r="V795" s="2069">
        <v>-1</v>
      </c>
      <c r="W795" s="2241"/>
      <c r="X795" s="2069">
        <v>-0.52</v>
      </c>
      <c r="Y795" s="2241"/>
      <c r="Z795" s="2241"/>
      <c r="AA795" s="2241"/>
    </row>
    <row r="796" spans="1:27" ht="85.7" customHeight="1" x14ac:dyDescent="0.2">
      <c r="B796" s="2068" t="s">
        <v>1980</v>
      </c>
      <c r="C796" s="2068" t="s">
        <v>2010</v>
      </c>
      <c r="D796" s="2068"/>
      <c r="E796" s="2068"/>
      <c r="F796" s="2068"/>
      <c r="G796" s="2068" t="s">
        <v>1974</v>
      </c>
      <c r="H796" s="2068"/>
      <c r="I796" s="2068"/>
      <c r="J796" s="2068" t="s">
        <v>528</v>
      </c>
      <c r="K796" s="2068"/>
      <c r="L796" s="2071">
        <v>1</v>
      </c>
      <c r="M796" s="2241" t="s">
        <v>203</v>
      </c>
      <c r="N796" s="2241"/>
      <c r="O796" s="2072">
        <v>1E-3</v>
      </c>
      <c r="P796" s="2241" t="s">
        <v>203</v>
      </c>
      <c r="Q796" s="2241" t="s">
        <v>203</v>
      </c>
      <c r="R796" s="2069">
        <v>684.26</v>
      </c>
      <c r="S796" s="2241"/>
      <c r="T796" s="2241"/>
      <c r="U796" s="2241"/>
      <c r="V796" s="2241" t="s">
        <v>203</v>
      </c>
      <c r="W796" s="2241"/>
      <c r="X796" s="2069">
        <v>0.68</v>
      </c>
      <c r="Y796" s="2241"/>
      <c r="Z796" s="2241"/>
      <c r="AA796" s="2241"/>
    </row>
    <row r="797" spans="1:27" ht="12.2" customHeight="1" x14ac:dyDescent="0.2">
      <c r="C797" s="2068" t="s">
        <v>203</v>
      </c>
      <c r="D797" s="2068"/>
      <c r="E797" s="2068"/>
      <c r="F797" s="2068"/>
      <c r="G797" s="2068" t="s">
        <v>203</v>
      </c>
      <c r="H797" s="2068"/>
      <c r="I797" s="2068"/>
      <c r="J797" s="2068" t="s">
        <v>203</v>
      </c>
      <c r="K797" s="2068"/>
      <c r="L797" s="2241" t="s">
        <v>203</v>
      </c>
      <c r="M797" s="2241" t="s">
        <v>203</v>
      </c>
      <c r="N797" s="2241"/>
      <c r="O797" s="2241" t="s">
        <v>203</v>
      </c>
      <c r="P797" s="2068" t="s">
        <v>203</v>
      </c>
      <c r="Q797" s="2068" t="s">
        <v>203</v>
      </c>
      <c r="R797" s="2068" t="s">
        <v>203</v>
      </c>
      <c r="S797" s="2068"/>
      <c r="T797" s="2068"/>
      <c r="U797" s="2068"/>
      <c r="V797" s="2068" t="s">
        <v>203</v>
      </c>
      <c r="W797" s="2068"/>
      <c r="X797" s="2241" t="s">
        <v>203</v>
      </c>
      <c r="Y797" s="2241"/>
      <c r="Z797" s="2241"/>
      <c r="AA797" s="2241"/>
    </row>
    <row r="798" spans="1:27" x14ac:dyDescent="0.2">
      <c r="A798" s="916"/>
      <c r="B798" s="916"/>
      <c r="C798" s="916"/>
      <c r="D798" s="916"/>
      <c r="E798" s="916"/>
      <c r="F798" s="916"/>
      <c r="G798" s="916"/>
      <c r="H798" s="916"/>
      <c r="I798" s="916"/>
      <c r="J798" s="916"/>
      <c r="K798" s="916"/>
      <c r="L798" s="916"/>
      <c r="M798" s="916"/>
      <c r="N798" s="916"/>
      <c r="O798" s="916"/>
      <c r="P798" s="916"/>
      <c r="Q798" s="916"/>
      <c r="R798" s="916"/>
      <c r="S798" s="916"/>
      <c r="T798" s="916"/>
      <c r="U798" s="916"/>
      <c r="V798" s="916"/>
      <c r="W798" s="916"/>
      <c r="X798" s="916"/>
      <c r="Y798" s="916"/>
      <c r="Z798" s="916"/>
      <c r="AA798" s="916"/>
    </row>
    <row r="799" spans="1:27" ht="12.2" customHeight="1" x14ac:dyDescent="0.2">
      <c r="G799" s="2064" t="s">
        <v>246</v>
      </c>
      <c r="H799" s="2064"/>
      <c r="I799" s="2064"/>
      <c r="J799" s="2064"/>
      <c r="K799" s="2064"/>
      <c r="L799" s="2064"/>
      <c r="M799" s="2064"/>
      <c r="N799" s="2064"/>
      <c r="O799" s="2064"/>
      <c r="P799" s="2064"/>
      <c r="Q799" s="2068" t="s">
        <v>203</v>
      </c>
      <c r="R799" s="2065">
        <v>42540</v>
      </c>
      <c r="S799" s="2066"/>
      <c r="T799" s="2066"/>
      <c r="U799" s="2066"/>
      <c r="V799" s="2068" t="s">
        <v>203</v>
      </c>
      <c r="W799" s="2068"/>
      <c r="X799" s="2065">
        <v>42.54</v>
      </c>
      <c r="Y799" s="2066"/>
      <c r="Z799" s="2066"/>
      <c r="AA799" s="2066"/>
    </row>
    <row r="800" spans="1:27" ht="18.75" customHeight="1" x14ac:dyDescent="0.2">
      <c r="A800" s="916"/>
      <c r="B800" s="916"/>
      <c r="C800" s="916"/>
      <c r="D800" s="916"/>
      <c r="E800" s="916"/>
      <c r="F800" s="916"/>
      <c r="G800" s="916"/>
      <c r="H800" s="916"/>
      <c r="I800" s="916"/>
      <c r="J800" s="916"/>
      <c r="K800" s="916"/>
      <c r="L800" s="916"/>
      <c r="M800" s="916"/>
      <c r="N800" s="916"/>
      <c r="O800" s="916"/>
      <c r="P800" s="916"/>
      <c r="Q800" s="916"/>
      <c r="R800" s="916"/>
      <c r="S800" s="916"/>
      <c r="T800" s="916"/>
      <c r="U800" s="916"/>
      <c r="V800" s="916"/>
      <c r="W800" s="916"/>
      <c r="X800" s="916"/>
      <c r="Y800" s="916"/>
      <c r="Z800" s="916"/>
      <c r="AA800" s="916"/>
    </row>
    <row r="801" spans="1:27" ht="18.75" customHeight="1" x14ac:dyDescent="0.2">
      <c r="C801" s="2064" t="s">
        <v>203</v>
      </c>
      <c r="D801" s="2064"/>
      <c r="E801" s="2064"/>
      <c r="F801" s="2064"/>
      <c r="G801" s="2064" t="s">
        <v>1220</v>
      </c>
      <c r="H801" s="2064"/>
      <c r="I801" s="2064"/>
      <c r="J801" s="2064"/>
      <c r="K801" s="2064"/>
      <c r="L801" s="2064"/>
      <c r="M801" s="2064"/>
      <c r="N801" s="2064"/>
      <c r="O801" s="2064" t="s">
        <v>203</v>
      </c>
      <c r="P801" s="2064" t="s">
        <v>203</v>
      </c>
      <c r="Q801" s="2064"/>
      <c r="R801" s="2064"/>
      <c r="S801" s="2064"/>
      <c r="T801" s="2064"/>
      <c r="U801" s="2064"/>
      <c r="V801" s="2064"/>
      <c r="W801" s="2064"/>
      <c r="X801" s="2065">
        <v>81560.12</v>
      </c>
      <c r="Y801" s="2066"/>
      <c r="Z801" s="2066"/>
      <c r="AA801" s="2066"/>
    </row>
    <row r="802" spans="1:27" ht="18.75" customHeight="1" thickBot="1" x14ac:dyDescent="0.25">
      <c r="A802" s="915"/>
      <c r="B802" s="915"/>
      <c r="C802" s="915"/>
      <c r="D802" s="915"/>
      <c r="E802" s="915"/>
      <c r="F802" s="915"/>
      <c r="G802" s="915"/>
      <c r="H802" s="915"/>
      <c r="I802" s="915"/>
      <c r="J802" s="915"/>
      <c r="K802" s="915"/>
      <c r="L802" s="915"/>
      <c r="M802" s="915"/>
      <c r="N802" s="915"/>
      <c r="O802" s="915"/>
      <c r="P802" s="915"/>
      <c r="Q802" s="915"/>
      <c r="R802" s="915"/>
      <c r="S802" s="915"/>
      <c r="T802" s="915"/>
      <c r="U802" s="915"/>
      <c r="V802" s="915"/>
      <c r="W802" s="915"/>
      <c r="X802" s="915"/>
      <c r="Y802" s="915"/>
      <c r="Z802" s="915"/>
      <c r="AA802" s="915"/>
    </row>
    <row r="803" spans="1:27" s="917" customFormat="1" ht="18.75" customHeight="1" thickTop="1" x14ac:dyDescent="0.25">
      <c r="C803" s="2168" t="s">
        <v>203</v>
      </c>
      <c r="D803" s="2168"/>
      <c r="E803" s="2168"/>
      <c r="F803" s="2168"/>
      <c r="G803" s="2168" t="s">
        <v>345</v>
      </c>
      <c r="H803" s="2168"/>
      <c r="I803" s="2168"/>
      <c r="J803" s="2168"/>
      <c r="K803" s="2168"/>
      <c r="L803" s="2168"/>
      <c r="M803" s="2168"/>
      <c r="N803" s="2168"/>
      <c r="O803" s="2168" t="s">
        <v>203</v>
      </c>
      <c r="P803" s="2168" t="s">
        <v>203</v>
      </c>
      <c r="Q803" s="2168"/>
      <c r="R803" s="2168"/>
      <c r="S803" s="2168"/>
      <c r="T803" s="2168"/>
      <c r="U803" s="2168"/>
      <c r="V803" s="2168"/>
      <c r="W803" s="2168"/>
      <c r="X803" s="2169">
        <v>859962.37</v>
      </c>
      <c r="Y803" s="2170"/>
      <c r="Z803" s="2170"/>
      <c r="AA803" s="2170"/>
    </row>
    <row r="804" spans="1:27" s="917" customFormat="1" ht="18.75" customHeight="1" x14ac:dyDescent="0.25">
      <c r="C804" s="2104" t="s">
        <v>203</v>
      </c>
      <c r="D804" s="2104"/>
      <c r="E804" s="2104"/>
      <c r="F804" s="2104"/>
      <c r="G804" s="2104" t="s">
        <v>344</v>
      </c>
      <c r="H804" s="2104"/>
      <c r="I804" s="2104"/>
      <c r="J804" s="2104"/>
      <c r="K804" s="2104"/>
      <c r="L804" s="2104"/>
      <c r="M804" s="2104"/>
      <c r="N804" s="2104"/>
      <c r="O804" s="2104" t="s">
        <v>203</v>
      </c>
      <c r="P804" s="2104" t="s">
        <v>203</v>
      </c>
      <c r="Q804" s="2104"/>
      <c r="R804" s="2104"/>
      <c r="S804" s="2104"/>
      <c r="T804" s="2104"/>
      <c r="U804" s="2104"/>
      <c r="V804" s="2104"/>
      <c r="W804" s="2104"/>
      <c r="X804" s="2100" t="s">
        <v>203</v>
      </c>
      <c r="Y804" s="2100"/>
      <c r="Z804" s="2100"/>
      <c r="AA804" s="2100"/>
    </row>
    <row r="805" spans="1:27" s="917" customFormat="1" ht="18.75" customHeight="1" x14ac:dyDescent="0.25">
      <c r="C805" s="2168" t="s">
        <v>203</v>
      </c>
      <c r="D805" s="2168"/>
      <c r="E805" s="2168"/>
      <c r="F805" s="2168"/>
      <c r="G805" s="2168" t="s">
        <v>57</v>
      </c>
      <c r="H805" s="2168"/>
      <c r="I805" s="2168"/>
      <c r="J805" s="2168"/>
      <c r="K805" s="2168"/>
      <c r="L805" s="2168"/>
      <c r="M805" s="2168"/>
      <c r="N805" s="2168"/>
      <c r="O805" s="2168" t="s">
        <v>203</v>
      </c>
      <c r="P805" s="2168" t="s">
        <v>203</v>
      </c>
      <c r="Q805" s="2168"/>
      <c r="R805" s="2168"/>
      <c r="S805" s="2168"/>
      <c r="T805" s="2168"/>
      <c r="U805" s="2168"/>
      <c r="V805" s="2168"/>
      <c r="W805" s="2168"/>
      <c r="X805" s="2169">
        <v>859962.37</v>
      </c>
      <c r="Y805" s="2170"/>
      <c r="Z805" s="2170"/>
      <c r="AA805" s="2170"/>
    </row>
    <row r="806" spans="1:27" s="917" customFormat="1" ht="18.75" customHeight="1" x14ac:dyDescent="0.25">
      <c r="C806" s="2168" t="s">
        <v>203</v>
      </c>
      <c r="D806" s="2168"/>
      <c r="E806" s="2168"/>
      <c r="F806" s="2168"/>
      <c r="G806" s="2168" t="s">
        <v>56</v>
      </c>
      <c r="H806" s="2168"/>
      <c r="I806" s="2168"/>
      <c r="J806" s="2168"/>
      <c r="K806" s="2168"/>
      <c r="L806" s="2168"/>
      <c r="M806" s="2168"/>
      <c r="N806" s="2168"/>
      <c r="O806" s="2168" t="s">
        <v>203</v>
      </c>
      <c r="P806" s="2168" t="s">
        <v>203</v>
      </c>
      <c r="Q806" s="2168"/>
      <c r="R806" s="2168"/>
      <c r="S806" s="2168"/>
      <c r="T806" s="2168"/>
      <c r="U806" s="2168"/>
      <c r="V806" s="2168"/>
      <c r="W806" s="2168"/>
      <c r="X806" s="2169">
        <v>0</v>
      </c>
      <c r="Y806" s="2170"/>
      <c r="Z806" s="2170"/>
      <c r="AA806" s="2170"/>
    </row>
    <row r="807" spans="1:27" s="917" customFormat="1" ht="18.75" customHeight="1" x14ac:dyDescent="0.25">
      <c r="C807" s="2168" t="s">
        <v>203</v>
      </c>
      <c r="D807" s="2168"/>
      <c r="E807" s="2168"/>
      <c r="F807" s="2168"/>
      <c r="G807" s="2168" t="s">
        <v>561</v>
      </c>
      <c r="H807" s="2168"/>
      <c r="I807" s="2168"/>
      <c r="J807" s="2168"/>
      <c r="K807" s="2168"/>
      <c r="L807" s="2168"/>
      <c r="M807" s="2168"/>
      <c r="N807" s="2168"/>
      <c r="O807" s="2168" t="s">
        <v>203</v>
      </c>
      <c r="P807" s="2168" t="s">
        <v>203</v>
      </c>
      <c r="Q807" s="2168"/>
      <c r="R807" s="2168"/>
      <c r="S807" s="2168"/>
      <c r="T807" s="2168"/>
      <c r="U807" s="2168"/>
      <c r="V807" s="2168"/>
      <c r="W807" s="2168"/>
      <c r="X807" s="2169">
        <v>0</v>
      </c>
      <c r="Y807" s="2170"/>
      <c r="Z807" s="2170"/>
      <c r="AA807" s="2170"/>
    </row>
    <row r="808" spans="1:27" s="917" customFormat="1" ht="18.75" customHeight="1" x14ac:dyDescent="0.25">
      <c r="C808" s="2168" t="s">
        <v>203</v>
      </c>
      <c r="D808" s="2168"/>
      <c r="E808" s="2168"/>
      <c r="F808" s="2168"/>
      <c r="G808" s="2168" t="s">
        <v>1866</v>
      </c>
      <c r="H808" s="2168"/>
      <c r="I808" s="2168"/>
      <c r="J808" s="2168"/>
      <c r="K808" s="2168"/>
      <c r="L808" s="2168"/>
      <c r="M808" s="2168"/>
      <c r="N808" s="2168"/>
      <c r="O808" s="2168" t="s">
        <v>203</v>
      </c>
      <c r="P808" s="2168" t="s">
        <v>203</v>
      </c>
      <c r="Q808" s="2168"/>
      <c r="R808" s="2168"/>
      <c r="S808" s="2168"/>
      <c r="T808" s="2168"/>
      <c r="U808" s="2168"/>
      <c r="V808" s="2168"/>
      <c r="W808" s="2168"/>
      <c r="X808" s="2169">
        <v>859962.37</v>
      </c>
      <c r="Y808" s="2170"/>
      <c r="Z808" s="2170"/>
      <c r="AA808" s="2170"/>
    </row>
    <row r="809" spans="1:27" s="917" customFormat="1" ht="18.75" customHeight="1" x14ac:dyDescent="0.25">
      <c r="C809" s="2104" t="s">
        <v>203</v>
      </c>
      <c r="D809" s="2104"/>
      <c r="E809" s="2104"/>
      <c r="F809" s="2104"/>
      <c r="G809" s="2104" t="s">
        <v>1865</v>
      </c>
      <c r="H809" s="2104"/>
      <c r="I809" s="2104"/>
      <c r="J809" s="2104"/>
      <c r="K809" s="2104"/>
      <c r="L809" s="2104"/>
      <c r="M809" s="2104"/>
      <c r="N809" s="2104"/>
      <c r="O809" s="2104" t="s">
        <v>203</v>
      </c>
      <c r="P809" s="2104" t="s">
        <v>203</v>
      </c>
      <c r="Q809" s="2104"/>
      <c r="R809" s="2104"/>
      <c r="S809" s="2104"/>
      <c r="T809" s="2104"/>
      <c r="U809" s="2104"/>
      <c r="V809" s="2104"/>
      <c r="W809" s="2104"/>
      <c r="X809" s="2171">
        <v>0</v>
      </c>
      <c r="Y809" s="2100"/>
      <c r="Z809" s="2100"/>
      <c r="AA809" s="2100"/>
    </row>
    <row r="810" spans="1:27" s="917" customFormat="1" ht="18.75" customHeight="1" x14ac:dyDescent="0.25">
      <c r="C810" s="2168" t="s">
        <v>203</v>
      </c>
      <c r="D810" s="2168"/>
      <c r="E810" s="2168"/>
      <c r="F810" s="2168"/>
      <c r="G810" s="2168" t="s">
        <v>1864</v>
      </c>
      <c r="H810" s="2168"/>
      <c r="I810" s="2168"/>
      <c r="J810" s="2168"/>
      <c r="K810" s="2168"/>
      <c r="L810" s="2168"/>
      <c r="M810" s="2168"/>
      <c r="N810" s="2168"/>
      <c r="O810" s="2168" t="s">
        <v>203</v>
      </c>
      <c r="P810" s="2168" t="s">
        <v>203</v>
      </c>
      <c r="Q810" s="2168"/>
      <c r="R810" s="2168"/>
      <c r="S810" s="2168"/>
      <c r="T810" s="2168"/>
      <c r="U810" s="2168"/>
      <c r="V810" s="2168"/>
      <c r="W810" s="2168"/>
      <c r="X810" s="2169">
        <v>859962.37</v>
      </c>
      <c r="Y810" s="2170"/>
      <c r="Z810" s="2170"/>
      <c r="AA810" s="2170"/>
    </row>
    <row r="811" spans="1:27" s="917" customFormat="1" ht="43.5" customHeight="1" x14ac:dyDescent="0.25">
      <c r="C811" s="2168" t="s">
        <v>203</v>
      </c>
      <c r="D811" s="2168"/>
      <c r="E811" s="2168"/>
      <c r="F811" s="2168"/>
      <c r="G811" s="2168" t="s">
        <v>221</v>
      </c>
      <c r="H811" s="2168"/>
      <c r="I811" s="2168"/>
      <c r="J811" s="2168"/>
      <c r="K811" s="2168"/>
      <c r="L811" s="2168"/>
      <c r="M811" s="2168"/>
      <c r="N811" s="2168"/>
      <c r="O811" s="2168" t="s">
        <v>203</v>
      </c>
      <c r="P811" s="2168" t="s">
        <v>203</v>
      </c>
      <c r="Q811" s="2168"/>
      <c r="R811" s="2168"/>
      <c r="S811" s="2168"/>
      <c r="T811" s="2168"/>
      <c r="U811" s="2168"/>
      <c r="V811" s="2168"/>
      <c r="W811" s="2168"/>
      <c r="X811" s="2169">
        <v>16339.29</v>
      </c>
      <c r="Y811" s="2170"/>
      <c r="Z811" s="2170"/>
      <c r="AA811" s="2170"/>
    </row>
    <row r="812" spans="1:27" s="917" customFormat="1" ht="18.75" customHeight="1" x14ac:dyDescent="0.25">
      <c r="C812" s="2168" t="s">
        <v>203</v>
      </c>
      <c r="D812" s="2168"/>
      <c r="E812" s="2168"/>
      <c r="F812" s="2168"/>
      <c r="G812" s="2168" t="s">
        <v>1863</v>
      </c>
      <c r="H812" s="2168"/>
      <c r="I812" s="2168"/>
      <c r="J812" s="2168"/>
      <c r="K812" s="2168"/>
      <c r="L812" s="2168"/>
      <c r="M812" s="2168"/>
      <c r="N812" s="2168"/>
      <c r="O812" s="2168" t="s">
        <v>203</v>
      </c>
      <c r="P812" s="2168" t="s">
        <v>203</v>
      </c>
      <c r="Q812" s="2168"/>
      <c r="R812" s="2168"/>
      <c r="S812" s="2168"/>
      <c r="T812" s="2168"/>
      <c r="U812" s="2168"/>
      <c r="V812" s="2168"/>
      <c r="W812" s="2168"/>
      <c r="X812" s="2169">
        <v>876301.66</v>
      </c>
      <c r="Y812" s="2170"/>
      <c r="Z812" s="2170"/>
      <c r="AA812" s="2170"/>
    </row>
    <row r="813" spans="1:27" s="917" customFormat="1" ht="18.75" customHeight="1" x14ac:dyDescent="0.25">
      <c r="C813" s="2168" t="s">
        <v>203</v>
      </c>
      <c r="D813" s="2168"/>
      <c r="E813" s="2168"/>
      <c r="F813" s="2168"/>
      <c r="G813" s="2168" t="s">
        <v>1862</v>
      </c>
      <c r="H813" s="2168"/>
      <c r="I813" s="2168"/>
      <c r="J813" s="2168"/>
      <c r="K813" s="2168"/>
      <c r="L813" s="2168"/>
      <c r="M813" s="2168"/>
      <c r="N813" s="2168"/>
      <c r="O813" s="2168" t="s">
        <v>203</v>
      </c>
      <c r="P813" s="2168" t="s">
        <v>203</v>
      </c>
      <c r="Q813" s="2168"/>
      <c r="R813" s="2168"/>
      <c r="S813" s="2168"/>
      <c r="T813" s="2168"/>
      <c r="U813" s="2168"/>
      <c r="V813" s="2168"/>
      <c r="W813" s="2168"/>
      <c r="X813" s="2169">
        <v>876301.66</v>
      </c>
      <c r="Y813" s="2170"/>
      <c r="Z813" s="2170"/>
      <c r="AA813" s="2170"/>
    </row>
    <row r="814" spans="1:27" s="917" customFormat="1" ht="18.75" customHeight="1" x14ac:dyDescent="0.25">
      <c r="C814" s="2168" t="s">
        <v>203</v>
      </c>
      <c r="D814" s="2168"/>
      <c r="E814" s="2168"/>
      <c r="F814" s="2168"/>
      <c r="G814" s="2168" t="s">
        <v>2096</v>
      </c>
      <c r="H814" s="2168"/>
      <c r="I814" s="2168"/>
      <c r="J814" s="2168"/>
      <c r="K814" s="2168"/>
      <c r="L814" s="2168"/>
      <c r="M814" s="2168"/>
      <c r="N814" s="2168"/>
      <c r="O814" s="2168" t="s">
        <v>203</v>
      </c>
      <c r="P814" s="2168" t="s">
        <v>203</v>
      </c>
      <c r="Q814" s="2168"/>
      <c r="R814" s="2168"/>
      <c r="S814" s="2168"/>
      <c r="T814" s="2168"/>
      <c r="U814" s="2168"/>
      <c r="V814" s="2168"/>
      <c r="W814" s="2168"/>
      <c r="X814" s="2169">
        <v>876301.66</v>
      </c>
      <c r="Y814" s="2170"/>
      <c r="Z814" s="2170"/>
      <c r="AA814" s="2170"/>
    </row>
    <row r="815" spans="1:27" s="917" customFormat="1" ht="18.75" customHeight="1" x14ac:dyDescent="0.25">
      <c r="C815" s="2168" t="s">
        <v>203</v>
      </c>
      <c r="D815" s="2168"/>
      <c r="E815" s="2168"/>
      <c r="F815" s="2168"/>
      <c r="G815" s="2168" t="s">
        <v>1860</v>
      </c>
      <c r="H815" s="2168"/>
      <c r="I815" s="2168"/>
      <c r="J815" s="2168"/>
      <c r="K815" s="2168"/>
      <c r="L815" s="2168"/>
      <c r="M815" s="2168"/>
      <c r="N815" s="2168"/>
      <c r="O815" s="2168" t="s">
        <v>203</v>
      </c>
      <c r="P815" s="2168" t="s">
        <v>203</v>
      </c>
      <c r="Q815" s="2168"/>
      <c r="R815" s="2168"/>
      <c r="S815" s="2168"/>
      <c r="T815" s="2168"/>
      <c r="U815" s="2168"/>
      <c r="V815" s="2168"/>
      <c r="W815" s="2168"/>
      <c r="X815" s="2169">
        <v>871920.15</v>
      </c>
      <c r="Y815" s="2170"/>
      <c r="Z815" s="2170"/>
      <c r="AA815" s="2170"/>
    </row>
    <row r="816" spans="1:27" s="917" customFormat="1" ht="18.75" customHeight="1" x14ac:dyDescent="0.25">
      <c r="C816" s="2168" t="s">
        <v>203</v>
      </c>
      <c r="D816" s="2168"/>
      <c r="E816" s="2168"/>
      <c r="F816" s="2168"/>
      <c r="G816" s="2168" t="s">
        <v>1023</v>
      </c>
      <c r="H816" s="2168"/>
      <c r="I816" s="2168"/>
      <c r="J816" s="2168"/>
      <c r="K816" s="2168"/>
      <c r="L816" s="2168"/>
      <c r="M816" s="2168"/>
      <c r="N816" s="2168"/>
      <c r="O816" s="2168" t="s">
        <v>203</v>
      </c>
      <c r="P816" s="2168" t="s">
        <v>203</v>
      </c>
      <c r="Q816" s="2168"/>
      <c r="R816" s="2168"/>
      <c r="S816" s="2168"/>
      <c r="T816" s="2168"/>
      <c r="U816" s="2168"/>
      <c r="V816" s="2168"/>
      <c r="W816" s="2168"/>
      <c r="X816" s="2169">
        <v>0</v>
      </c>
      <c r="Y816" s="2170"/>
      <c r="Z816" s="2170"/>
      <c r="AA816" s="2170"/>
    </row>
    <row r="817" spans="1:30" s="917" customFormat="1" ht="18.75" customHeight="1" x14ac:dyDescent="0.25">
      <c r="C817" s="2168" t="s">
        <v>203</v>
      </c>
      <c r="D817" s="2168"/>
      <c r="E817" s="2168"/>
      <c r="F817" s="2168"/>
      <c r="G817" s="2168" t="s">
        <v>1859</v>
      </c>
      <c r="H817" s="2168"/>
      <c r="I817" s="2168"/>
      <c r="J817" s="2168"/>
      <c r="K817" s="2168"/>
      <c r="L817" s="2168"/>
      <c r="M817" s="2168"/>
      <c r="N817" s="2168"/>
      <c r="O817" s="2168" t="s">
        <v>203</v>
      </c>
      <c r="P817" s="2168" t="s">
        <v>203</v>
      </c>
      <c r="Q817" s="2168"/>
      <c r="R817" s="2168"/>
      <c r="S817" s="2168"/>
      <c r="T817" s="2168"/>
      <c r="U817" s="2168"/>
      <c r="V817" s="2168"/>
      <c r="W817" s="2168"/>
      <c r="X817" s="2169">
        <v>0</v>
      </c>
      <c r="Y817" s="2170"/>
      <c r="Z817" s="2170"/>
      <c r="AA817" s="2170"/>
    </row>
    <row r="818" spans="1:30" s="917" customFormat="1" ht="18.75" customHeight="1" x14ac:dyDescent="0.25">
      <c r="C818" s="2168" t="s">
        <v>203</v>
      </c>
      <c r="D818" s="2168"/>
      <c r="E818" s="2168"/>
      <c r="F818" s="2168"/>
      <c r="G818" s="2168" t="s">
        <v>1858</v>
      </c>
      <c r="H818" s="2168"/>
      <c r="I818" s="2168"/>
      <c r="J818" s="2168"/>
      <c r="K818" s="2168"/>
      <c r="L818" s="2168"/>
      <c r="M818" s="2168"/>
      <c r="N818" s="2168"/>
      <c r="O818" s="2168" t="s">
        <v>203</v>
      </c>
      <c r="P818" s="2168" t="s">
        <v>203</v>
      </c>
      <c r="Q818" s="2168"/>
      <c r="R818" s="2168"/>
      <c r="S818" s="2168"/>
      <c r="T818" s="2168"/>
      <c r="U818" s="2168"/>
      <c r="V818" s="2168"/>
      <c r="W818" s="2168"/>
      <c r="X818" s="2169">
        <v>0</v>
      </c>
      <c r="Y818" s="2170"/>
      <c r="Z818" s="2170"/>
      <c r="AA818" s="2170"/>
    </row>
    <row r="819" spans="1:30" s="917" customFormat="1" ht="18.75" customHeight="1" x14ac:dyDescent="0.25">
      <c r="C819" s="2168" t="s">
        <v>203</v>
      </c>
      <c r="D819" s="2168"/>
      <c r="E819" s="2168"/>
      <c r="F819" s="2168"/>
      <c r="G819" s="2168" t="s">
        <v>1857</v>
      </c>
      <c r="H819" s="2168"/>
      <c r="I819" s="2168"/>
      <c r="J819" s="2168"/>
      <c r="K819" s="2168"/>
      <c r="L819" s="2168"/>
      <c r="M819" s="2168"/>
      <c r="N819" s="2168"/>
      <c r="O819" s="2168" t="s">
        <v>203</v>
      </c>
      <c r="P819" s="2168" t="s">
        <v>203</v>
      </c>
      <c r="Q819" s="2168"/>
      <c r="R819" s="2168"/>
      <c r="S819" s="2168"/>
      <c r="T819" s="2168"/>
      <c r="U819" s="2168"/>
      <c r="V819" s="2168"/>
      <c r="W819" s="2168"/>
      <c r="X819" s="2169">
        <v>0</v>
      </c>
      <c r="Y819" s="2170"/>
      <c r="Z819" s="2170"/>
      <c r="AA819" s="2170"/>
    </row>
    <row r="820" spans="1:30" s="917" customFormat="1" ht="18.75" customHeight="1" x14ac:dyDescent="0.25">
      <c r="C820" s="2168" t="s">
        <v>203</v>
      </c>
      <c r="D820" s="2168"/>
      <c r="E820" s="2168"/>
      <c r="F820" s="2168"/>
      <c r="G820" s="2168" t="s">
        <v>1856</v>
      </c>
      <c r="H820" s="2168"/>
      <c r="I820" s="2168"/>
      <c r="J820" s="2168"/>
      <c r="K820" s="2168"/>
      <c r="L820" s="2168"/>
      <c r="M820" s="2168"/>
      <c r="N820" s="2168"/>
      <c r="O820" s="2168" t="s">
        <v>203</v>
      </c>
      <c r="P820" s="2168" t="s">
        <v>203</v>
      </c>
      <c r="Q820" s="2168"/>
      <c r="R820" s="2168"/>
      <c r="S820" s="2168"/>
      <c r="T820" s="2168"/>
      <c r="U820" s="2168"/>
      <c r="V820" s="2168"/>
      <c r="W820" s="2168"/>
      <c r="X820" s="2169">
        <v>0</v>
      </c>
      <c r="Y820" s="2170"/>
      <c r="Z820" s="2170"/>
      <c r="AA820" s="2170"/>
    </row>
    <row r="821" spans="1:30" s="917" customFormat="1" ht="18.75" customHeight="1" x14ac:dyDescent="0.25">
      <c r="C821" s="2168" t="s">
        <v>203</v>
      </c>
      <c r="D821" s="2168"/>
      <c r="E821" s="2168"/>
      <c r="F821" s="2168"/>
      <c r="G821" s="2168" t="s">
        <v>1855</v>
      </c>
      <c r="H821" s="2168"/>
      <c r="I821" s="2168"/>
      <c r="J821" s="2168"/>
      <c r="K821" s="2168"/>
      <c r="L821" s="2168"/>
      <c r="M821" s="2168"/>
      <c r="N821" s="2168"/>
      <c r="O821" s="2168" t="s">
        <v>203</v>
      </c>
      <c r="P821" s="2168" t="s">
        <v>203</v>
      </c>
      <c r="Q821" s="2168"/>
      <c r="R821" s="2168"/>
      <c r="S821" s="2168"/>
      <c r="T821" s="2168"/>
      <c r="U821" s="2168"/>
      <c r="V821" s="2168"/>
      <c r="W821" s="2168"/>
      <c r="X821" s="2169">
        <v>0</v>
      </c>
      <c r="Y821" s="2170"/>
      <c r="Z821" s="2170"/>
      <c r="AA821" s="2170"/>
    </row>
    <row r="822" spans="1:30" s="917" customFormat="1" ht="22.5" customHeight="1" x14ac:dyDescent="0.25">
      <c r="C822" s="2168" t="s">
        <v>203</v>
      </c>
      <c r="D822" s="2168"/>
      <c r="E822" s="2168"/>
      <c r="F822" s="2168"/>
      <c r="G822" s="2168" t="s">
        <v>1854</v>
      </c>
      <c r="H822" s="2168"/>
      <c r="I822" s="2168"/>
      <c r="J822" s="2168"/>
      <c r="K822" s="2168"/>
      <c r="L822" s="2168"/>
      <c r="M822" s="2168"/>
      <c r="N822" s="2168"/>
      <c r="O822" s="2168" t="s">
        <v>203</v>
      </c>
      <c r="P822" s="2168" t="s">
        <v>203</v>
      </c>
      <c r="Q822" s="2168"/>
      <c r="R822" s="2168"/>
      <c r="S822" s="2168"/>
      <c r="T822" s="2168"/>
      <c r="U822" s="2168"/>
      <c r="V822" s="2168"/>
      <c r="W822" s="2168"/>
      <c r="X822" s="2169">
        <v>871920.15</v>
      </c>
      <c r="Y822" s="2170"/>
      <c r="Z822" s="2170"/>
      <c r="AA822" s="2170"/>
    </row>
    <row r="823" spans="1:30" ht="12.2" customHeight="1" x14ac:dyDescent="0.2">
      <c r="C823" s="2064" t="s">
        <v>203</v>
      </c>
      <c r="D823" s="2064"/>
      <c r="E823" s="2064"/>
      <c r="F823" s="2064"/>
      <c r="G823" s="2064" t="s">
        <v>203</v>
      </c>
      <c r="H823" s="2064"/>
      <c r="I823" s="2064"/>
      <c r="J823" s="2064"/>
      <c r="K823" s="2064"/>
      <c r="L823" s="2064"/>
      <c r="M823" s="2064"/>
      <c r="N823" s="2064"/>
      <c r="O823" s="2064" t="s">
        <v>203</v>
      </c>
      <c r="P823" s="2064" t="s">
        <v>203</v>
      </c>
      <c r="Q823" s="2064"/>
      <c r="R823" s="2064"/>
      <c r="S823" s="2064"/>
      <c r="T823" s="2064"/>
      <c r="U823" s="2064"/>
      <c r="V823" s="2064"/>
      <c r="W823" s="2064"/>
      <c r="X823" s="2066" t="s">
        <v>203</v>
      </c>
      <c r="Y823" s="2066"/>
      <c r="Z823" s="2066"/>
      <c r="AA823" s="2066"/>
    </row>
    <row r="824" spans="1:30" ht="12.2" customHeight="1" x14ac:dyDescent="0.2">
      <c r="C824" s="2064" t="s">
        <v>203</v>
      </c>
      <c r="D824" s="2064"/>
      <c r="E824" s="2064"/>
      <c r="F824" s="2064"/>
      <c r="G824" s="2064" t="s">
        <v>203</v>
      </c>
      <c r="H824" s="2064"/>
      <c r="I824" s="2064"/>
      <c r="J824" s="2064"/>
      <c r="K824" s="2064"/>
      <c r="L824" s="2064"/>
      <c r="M824" s="2064"/>
      <c r="N824" s="2064"/>
      <c r="O824" s="2064" t="s">
        <v>203</v>
      </c>
      <c r="P824" s="2064" t="s">
        <v>203</v>
      </c>
      <c r="Q824" s="2064"/>
      <c r="R824" s="2064"/>
      <c r="S824" s="2064"/>
      <c r="T824" s="2064"/>
      <c r="U824" s="2064"/>
      <c r="V824" s="2064"/>
      <c r="W824" s="2064"/>
      <c r="X824" s="2066" t="s">
        <v>203</v>
      </c>
      <c r="Y824" s="2066"/>
      <c r="Z824" s="2066"/>
      <c r="AA824" s="2066"/>
    </row>
    <row r="825" spans="1:30" ht="12.2" customHeight="1" x14ac:dyDescent="0.2">
      <c r="C825" s="2064" t="s">
        <v>203</v>
      </c>
      <c r="D825" s="2064"/>
      <c r="E825" s="2064"/>
      <c r="F825" s="2064"/>
      <c r="G825" s="2064" t="s">
        <v>203</v>
      </c>
      <c r="H825" s="2064"/>
      <c r="I825" s="2064"/>
      <c r="J825" s="2064"/>
      <c r="K825" s="2064"/>
      <c r="L825" s="2064"/>
      <c r="M825" s="2064"/>
      <c r="N825" s="2064"/>
      <c r="O825" s="2064" t="s">
        <v>203</v>
      </c>
      <c r="P825" s="2064" t="s">
        <v>203</v>
      </c>
      <c r="Q825" s="2064"/>
      <c r="R825" s="2064"/>
      <c r="S825" s="2064"/>
      <c r="T825" s="2064"/>
      <c r="U825" s="2064"/>
      <c r="V825" s="2064"/>
      <c r="W825" s="2064"/>
      <c r="X825" s="2066" t="s">
        <v>203</v>
      </c>
      <c r="Y825" s="2066"/>
      <c r="Z825" s="2066"/>
      <c r="AA825" s="2066"/>
    </row>
    <row r="826" spans="1:30" ht="12.2" customHeight="1" x14ac:dyDescent="0.2">
      <c r="C826" s="2064" t="s">
        <v>203</v>
      </c>
      <c r="D826" s="2064"/>
      <c r="E826" s="2064"/>
      <c r="F826" s="2064"/>
      <c r="G826" s="2064" t="s">
        <v>203</v>
      </c>
      <c r="H826" s="2064"/>
      <c r="I826" s="2064"/>
      <c r="J826" s="2064"/>
      <c r="K826" s="2064"/>
      <c r="L826" s="2064"/>
      <c r="M826" s="2064"/>
      <c r="N826" s="2064"/>
      <c r="O826" s="2064" t="s">
        <v>203</v>
      </c>
      <c r="P826" s="2064" t="s">
        <v>203</v>
      </c>
      <c r="Q826" s="2064"/>
      <c r="R826" s="2064"/>
      <c r="S826" s="2064"/>
      <c r="T826" s="2064"/>
      <c r="U826" s="2064"/>
      <c r="V826" s="2064"/>
      <c r="W826" s="2064"/>
      <c r="X826" s="2066" t="s">
        <v>203</v>
      </c>
      <c r="Y826" s="2066"/>
      <c r="Z826" s="2066"/>
      <c r="AA826" s="2066"/>
    </row>
    <row r="827" spans="1:30" ht="12.2" customHeight="1" x14ac:dyDescent="0.2">
      <c r="C827" s="2064" t="s">
        <v>203</v>
      </c>
      <c r="D827" s="2064"/>
      <c r="E827" s="2064"/>
      <c r="F827" s="2064"/>
      <c r="G827" s="2064" t="s">
        <v>203</v>
      </c>
      <c r="H827" s="2064"/>
      <c r="I827" s="2064"/>
      <c r="J827" s="2064"/>
      <c r="K827" s="2064"/>
      <c r="L827" s="2064"/>
      <c r="M827" s="2064"/>
      <c r="N827" s="2064"/>
      <c r="O827" s="2064" t="s">
        <v>203</v>
      </c>
      <c r="P827" s="2064" t="s">
        <v>203</v>
      </c>
      <c r="Q827" s="2064"/>
      <c r="R827" s="2064"/>
      <c r="S827" s="2064"/>
      <c r="T827" s="2064"/>
      <c r="U827" s="2064"/>
      <c r="V827" s="2064"/>
      <c r="W827" s="2064"/>
      <c r="X827" s="2066" t="s">
        <v>203</v>
      </c>
      <c r="Y827" s="2066"/>
      <c r="Z827" s="2066"/>
      <c r="AA827" s="2066"/>
    </row>
    <row r="828" spans="1:30" ht="24.6" customHeight="1" x14ac:dyDescent="0.2">
      <c r="A828" s="2068" t="s">
        <v>203</v>
      </c>
      <c r="B828" s="2068"/>
      <c r="C828" s="2068"/>
      <c r="D828" s="2068"/>
      <c r="E828" s="2068"/>
      <c r="F828" s="2068"/>
      <c r="G828" s="2068"/>
      <c r="H828" s="2068"/>
      <c r="I828" s="2068"/>
      <c r="J828" s="2068"/>
      <c r="K828" s="2068"/>
      <c r="L828" s="2068"/>
      <c r="M828" s="2068"/>
      <c r="N828" s="2068"/>
      <c r="O828" s="2068"/>
      <c r="P828" s="2068"/>
      <c r="Q828" s="2068"/>
      <c r="R828" s="2068"/>
      <c r="S828" s="2068"/>
      <c r="T828" s="2068"/>
      <c r="U828" s="2068"/>
      <c r="V828" s="2068"/>
      <c r="W828" s="2068"/>
      <c r="X828" s="2068"/>
      <c r="Y828" s="2068"/>
      <c r="Z828" s="2068"/>
      <c r="AA828" s="2068"/>
    </row>
    <row r="829" spans="1:30" s="904" customFormat="1" ht="36.75" customHeight="1" x14ac:dyDescent="0.25">
      <c r="A829" s="2123" t="s">
        <v>1853</v>
      </c>
      <c r="B829" s="2123"/>
      <c r="C829" s="2123"/>
      <c r="D829" s="2123"/>
      <c r="E829" s="2124" t="s">
        <v>1852</v>
      </c>
      <c r="F829" s="2124"/>
      <c r="G829" s="2124"/>
      <c r="H829" s="2124"/>
      <c r="I829" s="2124"/>
      <c r="J829" s="2125"/>
      <c r="K829" s="2125"/>
      <c r="L829" s="2126" t="s">
        <v>1851</v>
      </c>
      <c r="M829" s="2126"/>
      <c r="N829" s="2126"/>
      <c r="O829" s="2126"/>
      <c r="P829" s="2126"/>
      <c r="Q829" s="2126"/>
      <c r="R829" s="2126"/>
      <c r="S829" s="2126"/>
      <c r="T829" s="2126"/>
      <c r="U829" s="903"/>
      <c r="V829" s="903"/>
      <c r="W829" s="903"/>
      <c r="X829" s="903"/>
      <c r="Y829" s="903"/>
      <c r="Z829" s="903"/>
      <c r="AA829" s="903"/>
      <c r="AB829" s="903"/>
      <c r="AC829" s="903"/>
      <c r="AD829" s="903"/>
    </row>
    <row r="830" spans="1:30" s="904" customFormat="1" ht="12.2" customHeight="1" x14ac:dyDescent="0.25">
      <c r="A830" s="2127" t="s">
        <v>203</v>
      </c>
      <c r="B830" s="2127"/>
      <c r="C830" s="2127"/>
      <c r="D830" s="2127"/>
      <c r="E830" s="2127" t="s">
        <v>1849</v>
      </c>
      <c r="F830" s="2127"/>
      <c r="G830" s="2127"/>
      <c r="H830" s="2127"/>
      <c r="I830" s="2128" t="s">
        <v>1848</v>
      </c>
      <c r="J830" s="2128"/>
      <c r="K830" s="2128"/>
      <c r="L830" s="905"/>
      <c r="M830" s="2130" t="s">
        <v>1847</v>
      </c>
      <c r="N830" s="2130"/>
      <c r="O830" s="2130"/>
      <c r="P830" s="2130"/>
      <c r="Q830" s="2130"/>
      <c r="R830" s="2130"/>
      <c r="S830" s="2130"/>
      <c r="T830" s="2130"/>
      <c r="U830" s="905"/>
      <c r="V830" s="905"/>
      <c r="W830" s="905"/>
      <c r="X830" s="905"/>
      <c r="Y830" s="905"/>
      <c r="Z830" s="905"/>
      <c r="AA830" s="905"/>
      <c r="AB830" s="905"/>
      <c r="AC830" s="905"/>
      <c r="AD830" s="905"/>
    </row>
    <row r="831" spans="1:30" s="906" customFormat="1" ht="33.75" customHeight="1" x14ac:dyDescent="0.2">
      <c r="A831" s="2122" t="s">
        <v>1881</v>
      </c>
      <c r="B831" s="2122"/>
      <c r="C831" s="2122"/>
      <c r="D831" s="2122"/>
      <c r="E831" s="2122"/>
      <c r="F831" s="2122"/>
      <c r="G831" s="2122"/>
      <c r="H831" s="2122"/>
      <c r="I831" s="2122"/>
      <c r="J831" s="2122"/>
      <c r="K831" s="2122"/>
      <c r="L831" s="2122"/>
      <c r="M831" s="2122"/>
      <c r="N831" s="2122"/>
      <c r="O831" s="2122"/>
      <c r="P831" s="2122"/>
      <c r="Q831" s="2122"/>
      <c r="R831" s="2122"/>
      <c r="S831" s="2122"/>
      <c r="T831" s="2122"/>
      <c r="U831" s="2122"/>
      <c r="V831" s="2122"/>
      <c r="W831" s="2122"/>
      <c r="X831" s="2122"/>
      <c r="Y831" s="2122"/>
      <c r="Z831" s="2122"/>
      <c r="AA831" s="2122"/>
      <c r="AB831" s="2122"/>
      <c r="AC831" s="2122"/>
      <c r="AD831" s="2122"/>
    </row>
    <row r="832" spans="1:30" s="904" customFormat="1" ht="164.25" customHeight="1" x14ac:dyDescent="0.25">
      <c r="A832" s="2123" t="s">
        <v>1850</v>
      </c>
      <c r="B832" s="2123"/>
      <c r="C832" s="2123"/>
      <c r="D832" s="2123"/>
      <c r="E832" s="2124" t="s">
        <v>1882</v>
      </c>
      <c r="F832" s="2124"/>
      <c r="G832" s="2124"/>
      <c r="H832" s="2124"/>
      <c r="I832" s="2124"/>
      <c r="J832" s="2125"/>
      <c r="K832" s="2125"/>
      <c r="L832" s="2126" t="s">
        <v>1883</v>
      </c>
      <c r="M832" s="2126"/>
      <c r="N832" s="2126"/>
      <c r="O832" s="2126"/>
      <c r="P832" s="2126"/>
      <c r="Q832" s="2126"/>
      <c r="R832" s="2126"/>
      <c r="S832" s="2126"/>
      <c r="T832" s="2126"/>
      <c r="U832" s="903"/>
      <c r="V832" s="903"/>
      <c r="W832" s="903"/>
      <c r="X832" s="903"/>
      <c r="Y832" s="903"/>
      <c r="Z832" s="903"/>
      <c r="AA832" s="903"/>
      <c r="AB832" s="903"/>
      <c r="AC832" s="903"/>
      <c r="AD832" s="903"/>
    </row>
    <row r="833" spans="1:30" s="904" customFormat="1" ht="12.2" customHeight="1" x14ac:dyDescent="0.25">
      <c r="A833" s="2127" t="s">
        <v>203</v>
      </c>
      <c r="B833" s="2127"/>
      <c r="C833" s="2127"/>
      <c r="D833" s="2127"/>
      <c r="E833" s="2127" t="s">
        <v>1849</v>
      </c>
      <c r="F833" s="2127"/>
      <c r="G833" s="2127"/>
      <c r="H833" s="2127"/>
      <c r="I833" s="2128" t="s">
        <v>1848</v>
      </c>
      <c r="J833" s="2128"/>
      <c r="K833" s="2128"/>
      <c r="L833" s="2129" t="s">
        <v>1847</v>
      </c>
      <c r="M833" s="2129"/>
      <c r="N833" s="2129"/>
      <c r="O833" s="2129"/>
      <c r="P833" s="2129"/>
      <c r="Q833" s="2129"/>
      <c r="R833" s="905"/>
      <c r="S833" s="905"/>
      <c r="T833" s="905"/>
      <c r="U833" s="905"/>
      <c r="V833" s="905"/>
      <c r="W833" s="905"/>
      <c r="X833" s="905"/>
      <c r="Y833" s="905"/>
      <c r="Z833" s="905"/>
      <c r="AA833" s="905"/>
      <c r="AB833" s="905"/>
      <c r="AC833" s="905"/>
      <c r="AD833" s="905"/>
    </row>
    <row r="834" spans="1:30" s="906" customFormat="1" ht="29.25" customHeight="1" x14ac:dyDescent="0.2">
      <c r="A834" s="2122" t="s">
        <v>1881</v>
      </c>
      <c r="B834" s="2122"/>
      <c r="C834" s="2122"/>
      <c r="D834" s="2122"/>
      <c r="E834" s="2122"/>
      <c r="F834" s="2122"/>
      <c r="G834" s="2122"/>
      <c r="H834" s="2122"/>
      <c r="I834" s="2122"/>
      <c r="J834" s="2122"/>
      <c r="K834" s="2122"/>
      <c r="L834" s="2122"/>
      <c r="M834" s="2122"/>
      <c r="N834" s="2122"/>
      <c r="O834" s="2122"/>
      <c r="P834" s="2122"/>
      <c r="Q834" s="2122"/>
      <c r="R834" s="2122"/>
      <c r="S834" s="2122"/>
      <c r="T834" s="2122"/>
      <c r="U834" s="2122"/>
      <c r="V834" s="2122"/>
      <c r="W834" s="2122"/>
      <c r="X834" s="2122"/>
      <c r="Y834" s="2122"/>
      <c r="Z834" s="2122"/>
      <c r="AA834" s="2122"/>
      <c r="AB834" s="2122"/>
      <c r="AC834" s="2122"/>
      <c r="AD834" s="2122"/>
    </row>
  </sheetData>
  <mergeCells count="8120">
    <mergeCell ref="A828:AA828"/>
    <mergeCell ref="C825:F825"/>
    <mergeCell ref="G825:N825"/>
    <mergeCell ref="O825"/>
    <mergeCell ref="P825:W825"/>
    <mergeCell ref="X825:AA825"/>
    <mergeCell ref="C824:F824"/>
    <mergeCell ref="G824:N824"/>
    <mergeCell ref="O824"/>
    <mergeCell ref="P824:W824"/>
    <mergeCell ref="X824:AA824"/>
    <mergeCell ref="C827:F827"/>
    <mergeCell ref="G827:N827"/>
    <mergeCell ref="O827"/>
    <mergeCell ref="P827:W827"/>
    <mergeCell ref="X827:AA827"/>
    <mergeCell ref="C826:F826"/>
    <mergeCell ref="G826:N826"/>
    <mergeCell ref="O826"/>
    <mergeCell ref="P826:W826"/>
    <mergeCell ref="X826:AA826"/>
    <mergeCell ref="C821:F821"/>
    <mergeCell ref="G821:N821"/>
    <mergeCell ref="O821"/>
    <mergeCell ref="P821:W821"/>
    <mergeCell ref="X821:AA821"/>
    <mergeCell ref="C820:F820"/>
    <mergeCell ref="G820:N820"/>
    <mergeCell ref="O820"/>
    <mergeCell ref="P820:W820"/>
    <mergeCell ref="X820:AA820"/>
    <mergeCell ref="C823:F823"/>
    <mergeCell ref="G823:N823"/>
    <mergeCell ref="O823"/>
    <mergeCell ref="P823:W823"/>
    <mergeCell ref="X823:AA823"/>
    <mergeCell ref="C822:F822"/>
    <mergeCell ref="G822:N822"/>
    <mergeCell ref="O822"/>
    <mergeCell ref="P822:W822"/>
    <mergeCell ref="X822:AA822"/>
    <mergeCell ref="C817:F817"/>
    <mergeCell ref="G817:N817"/>
    <mergeCell ref="O817"/>
    <mergeCell ref="P817:W817"/>
    <mergeCell ref="X817:AA817"/>
    <mergeCell ref="C816:F816"/>
    <mergeCell ref="G816:N816"/>
    <mergeCell ref="O816"/>
    <mergeCell ref="P816:W816"/>
    <mergeCell ref="X816:AA816"/>
    <mergeCell ref="C819:F819"/>
    <mergeCell ref="G819:N819"/>
    <mergeCell ref="O819"/>
    <mergeCell ref="P819:W819"/>
    <mergeCell ref="X819:AA819"/>
    <mergeCell ref="C818:F818"/>
    <mergeCell ref="G818:N818"/>
    <mergeCell ref="O818"/>
    <mergeCell ref="P818:W818"/>
    <mergeCell ref="X818:AA818"/>
    <mergeCell ref="C813:F813"/>
    <mergeCell ref="G813:N813"/>
    <mergeCell ref="O813"/>
    <mergeCell ref="P813:W813"/>
    <mergeCell ref="X813:AA813"/>
    <mergeCell ref="C812:F812"/>
    <mergeCell ref="G812:N812"/>
    <mergeCell ref="O812"/>
    <mergeCell ref="P812:W812"/>
    <mergeCell ref="X812:AA812"/>
    <mergeCell ref="C815:F815"/>
    <mergeCell ref="G815:N815"/>
    <mergeCell ref="O815"/>
    <mergeCell ref="P815:W815"/>
    <mergeCell ref="X815:AA815"/>
    <mergeCell ref="C814:F814"/>
    <mergeCell ref="G814:N814"/>
    <mergeCell ref="O814"/>
    <mergeCell ref="P814:W814"/>
    <mergeCell ref="X814:AA814"/>
    <mergeCell ref="C809:F809"/>
    <mergeCell ref="G809:N809"/>
    <mergeCell ref="O809"/>
    <mergeCell ref="P809:W809"/>
    <mergeCell ref="X809:AA809"/>
    <mergeCell ref="C808:F808"/>
    <mergeCell ref="G808:N808"/>
    <mergeCell ref="O808"/>
    <mergeCell ref="P808:W808"/>
    <mergeCell ref="X808:AA808"/>
    <mergeCell ref="C811:F811"/>
    <mergeCell ref="G811:N811"/>
    <mergeCell ref="O811"/>
    <mergeCell ref="P811:W811"/>
    <mergeCell ref="X811:AA811"/>
    <mergeCell ref="C810:F810"/>
    <mergeCell ref="G810:N810"/>
    <mergeCell ref="O810"/>
    <mergeCell ref="P810:W810"/>
    <mergeCell ref="X810:AA810"/>
    <mergeCell ref="C805:F805"/>
    <mergeCell ref="G805:N805"/>
    <mergeCell ref="O805"/>
    <mergeCell ref="P805:W805"/>
    <mergeCell ref="X805:AA805"/>
    <mergeCell ref="C804:F804"/>
    <mergeCell ref="G804:N804"/>
    <mergeCell ref="O804"/>
    <mergeCell ref="P804:W804"/>
    <mergeCell ref="X804:AA804"/>
    <mergeCell ref="C807:F807"/>
    <mergeCell ref="G807:N807"/>
    <mergeCell ref="O807"/>
    <mergeCell ref="P807:W807"/>
    <mergeCell ref="X807:AA807"/>
    <mergeCell ref="C806:F806"/>
    <mergeCell ref="G806:N806"/>
    <mergeCell ref="O806"/>
    <mergeCell ref="P806:W806"/>
    <mergeCell ref="X806:AA806"/>
    <mergeCell ref="G799:P799"/>
    <mergeCell ref="Q799"/>
    <mergeCell ref="R799:U799"/>
    <mergeCell ref="V799:W799"/>
    <mergeCell ref="X799:AA799"/>
    <mergeCell ref="V796:W796"/>
    <mergeCell ref="X796:AA796"/>
    <mergeCell ref="P797"/>
    <mergeCell ref="Q797"/>
    <mergeCell ref="R797:U797"/>
    <mergeCell ref="C801:F801"/>
    <mergeCell ref="G801:N801"/>
    <mergeCell ref="O801"/>
    <mergeCell ref="P801:W801"/>
    <mergeCell ref="X801:AA801"/>
    <mergeCell ref="C803:F803"/>
    <mergeCell ref="G803:N803"/>
    <mergeCell ref="O803"/>
    <mergeCell ref="P803:W803"/>
    <mergeCell ref="X803:AA803"/>
    <mergeCell ref="B796"/>
    <mergeCell ref="C796:F796"/>
    <mergeCell ref="G796:I796"/>
    <mergeCell ref="J796:K796"/>
    <mergeCell ref="L796"/>
    <mergeCell ref="R794:U794"/>
    <mergeCell ref="Q795"/>
    <mergeCell ref="R795:U795"/>
    <mergeCell ref="V797:W797"/>
    <mergeCell ref="X797:AA797"/>
    <mergeCell ref="M796:N796"/>
    <mergeCell ref="O796"/>
    <mergeCell ref="P796"/>
    <mergeCell ref="Q796"/>
    <mergeCell ref="R796:U796"/>
    <mergeCell ref="C797:F797"/>
    <mergeCell ref="G797:I797"/>
    <mergeCell ref="J797:K797"/>
    <mergeCell ref="L797"/>
    <mergeCell ref="M797:N797"/>
    <mergeCell ref="O797"/>
    <mergeCell ref="Q793"/>
    <mergeCell ref="R793:U793"/>
    <mergeCell ref="V793:W793"/>
    <mergeCell ref="X793:AA793"/>
    <mergeCell ref="V790:W790"/>
    <mergeCell ref="X790:AA790"/>
    <mergeCell ref="A794"/>
    <mergeCell ref="B794"/>
    <mergeCell ref="C794:F794"/>
    <mergeCell ref="G794:I794"/>
    <mergeCell ref="J794:K794"/>
    <mergeCell ref="G793:P793"/>
    <mergeCell ref="V795:W795"/>
    <mergeCell ref="X795:AA795"/>
    <mergeCell ref="L794"/>
    <mergeCell ref="M794:N794"/>
    <mergeCell ref="O794"/>
    <mergeCell ref="P794"/>
    <mergeCell ref="Q794"/>
    <mergeCell ref="V794:W794"/>
    <mergeCell ref="X794:AA794"/>
    <mergeCell ref="B795"/>
    <mergeCell ref="C795:F795"/>
    <mergeCell ref="G795:I795"/>
    <mergeCell ref="J795:K795"/>
    <mergeCell ref="L795"/>
    <mergeCell ref="M795:N795"/>
    <mergeCell ref="O795"/>
    <mergeCell ref="P795"/>
    <mergeCell ref="B790"/>
    <mergeCell ref="C790:F790"/>
    <mergeCell ref="G790:I790"/>
    <mergeCell ref="J790:K790"/>
    <mergeCell ref="L790"/>
    <mergeCell ref="R788:U788"/>
    <mergeCell ref="Q789"/>
    <mergeCell ref="R789:U789"/>
    <mergeCell ref="P791"/>
    <mergeCell ref="Q791"/>
    <mergeCell ref="R791:U791"/>
    <mergeCell ref="V791:W791"/>
    <mergeCell ref="X791:AA791"/>
    <mergeCell ref="M790:N790"/>
    <mergeCell ref="O790"/>
    <mergeCell ref="P790"/>
    <mergeCell ref="Q790"/>
    <mergeCell ref="R790:U790"/>
    <mergeCell ref="C791:F791"/>
    <mergeCell ref="G791:I791"/>
    <mergeCell ref="J791:K791"/>
    <mergeCell ref="L791"/>
    <mergeCell ref="M791:N791"/>
    <mergeCell ref="O791"/>
    <mergeCell ref="Q787"/>
    <mergeCell ref="R787:U787"/>
    <mergeCell ref="V787:W787"/>
    <mergeCell ref="X787:AA787"/>
    <mergeCell ref="V784:W784"/>
    <mergeCell ref="X784:AA784"/>
    <mergeCell ref="A788"/>
    <mergeCell ref="B788"/>
    <mergeCell ref="C788:F788"/>
    <mergeCell ref="G788:I788"/>
    <mergeCell ref="J788:K788"/>
    <mergeCell ref="G787:P787"/>
    <mergeCell ref="V789:W789"/>
    <mergeCell ref="X789:AA789"/>
    <mergeCell ref="L788"/>
    <mergeCell ref="M788:N788"/>
    <mergeCell ref="O788"/>
    <mergeCell ref="P788"/>
    <mergeCell ref="Q788"/>
    <mergeCell ref="V788:W788"/>
    <mergeCell ref="X788:AA788"/>
    <mergeCell ref="B789"/>
    <mergeCell ref="C789:F789"/>
    <mergeCell ref="G789:I789"/>
    <mergeCell ref="J789:K789"/>
    <mergeCell ref="L789"/>
    <mergeCell ref="M789:N789"/>
    <mergeCell ref="O789"/>
    <mergeCell ref="P789"/>
    <mergeCell ref="B784"/>
    <mergeCell ref="C784:F784"/>
    <mergeCell ref="G784:I784"/>
    <mergeCell ref="J784:K784"/>
    <mergeCell ref="L784"/>
    <mergeCell ref="R782:U782"/>
    <mergeCell ref="Q783"/>
    <mergeCell ref="R783:U783"/>
    <mergeCell ref="P785"/>
    <mergeCell ref="Q785"/>
    <mergeCell ref="R785:U785"/>
    <mergeCell ref="V785:W785"/>
    <mergeCell ref="X785:AA785"/>
    <mergeCell ref="M784:N784"/>
    <mergeCell ref="O784"/>
    <mergeCell ref="P784"/>
    <mergeCell ref="Q784"/>
    <mergeCell ref="R784:U784"/>
    <mergeCell ref="C785:F785"/>
    <mergeCell ref="G785:I785"/>
    <mergeCell ref="J785:K785"/>
    <mergeCell ref="L785"/>
    <mergeCell ref="M785:N785"/>
    <mergeCell ref="O785"/>
    <mergeCell ref="Q781"/>
    <mergeCell ref="R781:U781"/>
    <mergeCell ref="V781:W781"/>
    <mergeCell ref="X781:AA781"/>
    <mergeCell ref="V778:W778"/>
    <mergeCell ref="X778:AA778"/>
    <mergeCell ref="A782"/>
    <mergeCell ref="B782"/>
    <mergeCell ref="C782:F782"/>
    <mergeCell ref="G782:I782"/>
    <mergeCell ref="J782:K782"/>
    <mergeCell ref="G781:P781"/>
    <mergeCell ref="V783:W783"/>
    <mergeCell ref="X783:AA783"/>
    <mergeCell ref="L782"/>
    <mergeCell ref="M782:N782"/>
    <mergeCell ref="O782"/>
    <mergeCell ref="P782"/>
    <mergeCell ref="Q782"/>
    <mergeCell ref="V782:W782"/>
    <mergeCell ref="X782:AA782"/>
    <mergeCell ref="B783"/>
    <mergeCell ref="C783:F783"/>
    <mergeCell ref="G783:I783"/>
    <mergeCell ref="J783:K783"/>
    <mergeCell ref="L783"/>
    <mergeCell ref="M783:N783"/>
    <mergeCell ref="O783"/>
    <mergeCell ref="P783"/>
    <mergeCell ref="B778"/>
    <mergeCell ref="C778:F778"/>
    <mergeCell ref="G778:I778"/>
    <mergeCell ref="J778:K778"/>
    <mergeCell ref="L778"/>
    <mergeCell ref="R776:U776"/>
    <mergeCell ref="Q777"/>
    <mergeCell ref="R777:U777"/>
    <mergeCell ref="P779"/>
    <mergeCell ref="Q779"/>
    <mergeCell ref="R779:U779"/>
    <mergeCell ref="V779:W779"/>
    <mergeCell ref="X779:AA779"/>
    <mergeCell ref="M778:N778"/>
    <mergeCell ref="O778"/>
    <mergeCell ref="P778"/>
    <mergeCell ref="Q778"/>
    <mergeCell ref="R778:U778"/>
    <mergeCell ref="C779:F779"/>
    <mergeCell ref="G779:I779"/>
    <mergeCell ref="J779:K779"/>
    <mergeCell ref="L779"/>
    <mergeCell ref="M779:N779"/>
    <mergeCell ref="O779"/>
    <mergeCell ref="Q775"/>
    <mergeCell ref="R775:U775"/>
    <mergeCell ref="V775:W775"/>
    <mergeCell ref="X775:AA775"/>
    <mergeCell ref="V772:W772"/>
    <mergeCell ref="X772:AA772"/>
    <mergeCell ref="A776"/>
    <mergeCell ref="B776"/>
    <mergeCell ref="C776:F776"/>
    <mergeCell ref="G776:I776"/>
    <mergeCell ref="J776:K776"/>
    <mergeCell ref="G775:P775"/>
    <mergeCell ref="V777:W777"/>
    <mergeCell ref="X777:AA777"/>
    <mergeCell ref="L776"/>
    <mergeCell ref="M776:N776"/>
    <mergeCell ref="O776"/>
    <mergeCell ref="P776"/>
    <mergeCell ref="Q776"/>
    <mergeCell ref="V776:W776"/>
    <mergeCell ref="X776:AA776"/>
    <mergeCell ref="B777"/>
    <mergeCell ref="C777:F777"/>
    <mergeCell ref="G777:I777"/>
    <mergeCell ref="J777:K777"/>
    <mergeCell ref="L777"/>
    <mergeCell ref="M777:N777"/>
    <mergeCell ref="O777"/>
    <mergeCell ref="P777"/>
    <mergeCell ref="B772"/>
    <mergeCell ref="C772:F772"/>
    <mergeCell ref="G772:I772"/>
    <mergeCell ref="J772:K772"/>
    <mergeCell ref="L772"/>
    <mergeCell ref="R770:U770"/>
    <mergeCell ref="Q771"/>
    <mergeCell ref="R771:U771"/>
    <mergeCell ref="P773"/>
    <mergeCell ref="Q773"/>
    <mergeCell ref="R773:U773"/>
    <mergeCell ref="V773:W773"/>
    <mergeCell ref="X773:AA773"/>
    <mergeCell ref="M772:N772"/>
    <mergeCell ref="O772"/>
    <mergeCell ref="P772"/>
    <mergeCell ref="Q772"/>
    <mergeCell ref="R772:U772"/>
    <mergeCell ref="C773:F773"/>
    <mergeCell ref="G773:I773"/>
    <mergeCell ref="J773:K773"/>
    <mergeCell ref="L773"/>
    <mergeCell ref="M773:N773"/>
    <mergeCell ref="O773"/>
    <mergeCell ref="Q769"/>
    <mergeCell ref="R769:U769"/>
    <mergeCell ref="V769:W769"/>
    <mergeCell ref="X769:AA769"/>
    <mergeCell ref="V766:W766"/>
    <mergeCell ref="X766:AA766"/>
    <mergeCell ref="A770"/>
    <mergeCell ref="B770"/>
    <mergeCell ref="C770:F770"/>
    <mergeCell ref="G770:I770"/>
    <mergeCell ref="J770:K770"/>
    <mergeCell ref="G769:P769"/>
    <mergeCell ref="V771:W771"/>
    <mergeCell ref="X771:AA771"/>
    <mergeCell ref="L770"/>
    <mergeCell ref="M770:N770"/>
    <mergeCell ref="O770"/>
    <mergeCell ref="P770"/>
    <mergeCell ref="Q770"/>
    <mergeCell ref="V770:W770"/>
    <mergeCell ref="X770:AA770"/>
    <mergeCell ref="B771"/>
    <mergeCell ref="C771:F771"/>
    <mergeCell ref="G771:I771"/>
    <mergeCell ref="J771:K771"/>
    <mergeCell ref="L771"/>
    <mergeCell ref="M771:N771"/>
    <mergeCell ref="O771"/>
    <mergeCell ref="P771"/>
    <mergeCell ref="B766"/>
    <mergeCell ref="C766:F766"/>
    <mergeCell ref="G766:I766"/>
    <mergeCell ref="J766:K766"/>
    <mergeCell ref="L766"/>
    <mergeCell ref="R764:U764"/>
    <mergeCell ref="Q765"/>
    <mergeCell ref="R765:U765"/>
    <mergeCell ref="P767"/>
    <mergeCell ref="Q767"/>
    <mergeCell ref="R767:U767"/>
    <mergeCell ref="V767:W767"/>
    <mergeCell ref="X767:AA767"/>
    <mergeCell ref="M766:N766"/>
    <mergeCell ref="O766"/>
    <mergeCell ref="P766"/>
    <mergeCell ref="Q766"/>
    <mergeCell ref="R766:U766"/>
    <mergeCell ref="C767:F767"/>
    <mergeCell ref="G767:I767"/>
    <mergeCell ref="J767:K767"/>
    <mergeCell ref="L767"/>
    <mergeCell ref="M767:N767"/>
    <mergeCell ref="O767"/>
    <mergeCell ref="Q763"/>
    <mergeCell ref="R763:U763"/>
    <mergeCell ref="V763:W763"/>
    <mergeCell ref="X763:AA763"/>
    <mergeCell ref="V760:W760"/>
    <mergeCell ref="X760:AA760"/>
    <mergeCell ref="A764"/>
    <mergeCell ref="B764"/>
    <mergeCell ref="C764:F764"/>
    <mergeCell ref="G764:I764"/>
    <mergeCell ref="J764:K764"/>
    <mergeCell ref="G763:P763"/>
    <mergeCell ref="V765:W765"/>
    <mergeCell ref="X765:AA765"/>
    <mergeCell ref="L764"/>
    <mergeCell ref="M764:N764"/>
    <mergeCell ref="O764"/>
    <mergeCell ref="P764"/>
    <mergeCell ref="Q764"/>
    <mergeCell ref="V764:W764"/>
    <mergeCell ref="X764:AA764"/>
    <mergeCell ref="B765"/>
    <mergeCell ref="C765:F765"/>
    <mergeCell ref="G765:I765"/>
    <mergeCell ref="J765:K765"/>
    <mergeCell ref="L765"/>
    <mergeCell ref="M765:N765"/>
    <mergeCell ref="O765"/>
    <mergeCell ref="P765"/>
    <mergeCell ref="B760"/>
    <mergeCell ref="C760:F760"/>
    <mergeCell ref="G760:I760"/>
    <mergeCell ref="J760:K760"/>
    <mergeCell ref="L760"/>
    <mergeCell ref="R758:U758"/>
    <mergeCell ref="Q759"/>
    <mergeCell ref="R759:U759"/>
    <mergeCell ref="P761"/>
    <mergeCell ref="Q761"/>
    <mergeCell ref="R761:U761"/>
    <mergeCell ref="V761:W761"/>
    <mergeCell ref="X761:AA761"/>
    <mergeCell ref="M760:N760"/>
    <mergeCell ref="O760"/>
    <mergeCell ref="P760"/>
    <mergeCell ref="Q760"/>
    <mergeCell ref="R760:U760"/>
    <mergeCell ref="C761:F761"/>
    <mergeCell ref="G761:I761"/>
    <mergeCell ref="J761:K761"/>
    <mergeCell ref="L761"/>
    <mergeCell ref="M761:N761"/>
    <mergeCell ref="O761"/>
    <mergeCell ref="Q757"/>
    <mergeCell ref="R757:U757"/>
    <mergeCell ref="V757:W757"/>
    <mergeCell ref="X757:AA757"/>
    <mergeCell ref="V754:W754"/>
    <mergeCell ref="X754:AA754"/>
    <mergeCell ref="A758"/>
    <mergeCell ref="B758"/>
    <mergeCell ref="C758:F758"/>
    <mergeCell ref="G758:I758"/>
    <mergeCell ref="J758:K758"/>
    <mergeCell ref="G757:P757"/>
    <mergeCell ref="V759:W759"/>
    <mergeCell ref="X759:AA759"/>
    <mergeCell ref="L758"/>
    <mergeCell ref="M758:N758"/>
    <mergeCell ref="O758"/>
    <mergeCell ref="P758"/>
    <mergeCell ref="Q758"/>
    <mergeCell ref="V758:W758"/>
    <mergeCell ref="X758:AA758"/>
    <mergeCell ref="B759"/>
    <mergeCell ref="C759:F759"/>
    <mergeCell ref="G759:I759"/>
    <mergeCell ref="J759:K759"/>
    <mergeCell ref="L759"/>
    <mergeCell ref="M759:N759"/>
    <mergeCell ref="O759"/>
    <mergeCell ref="P759"/>
    <mergeCell ref="B754"/>
    <mergeCell ref="C754:F754"/>
    <mergeCell ref="G754:I754"/>
    <mergeCell ref="J754:K754"/>
    <mergeCell ref="L754"/>
    <mergeCell ref="R752:U752"/>
    <mergeCell ref="Q753"/>
    <mergeCell ref="R753:U753"/>
    <mergeCell ref="P755"/>
    <mergeCell ref="Q755"/>
    <mergeCell ref="R755:U755"/>
    <mergeCell ref="V755:W755"/>
    <mergeCell ref="X755:AA755"/>
    <mergeCell ref="M754:N754"/>
    <mergeCell ref="O754"/>
    <mergeCell ref="P754"/>
    <mergeCell ref="Q754"/>
    <mergeCell ref="R754:U754"/>
    <mergeCell ref="C755:F755"/>
    <mergeCell ref="G755:I755"/>
    <mergeCell ref="J755:K755"/>
    <mergeCell ref="L755"/>
    <mergeCell ref="M755:N755"/>
    <mergeCell ref="O755"/>
    <mergeCell ref="Q751"/>
    <mergeCell ref="R751:U751"/>
    <mergeCell ref="V751:W751"/>
    <mergeCell ref="X751:AA751"/>
    <mergeCell ref="V748:W748"/>
    <mergeCell ref="X748:AA748"/>
    <mergeCell ref="A752"/>
    <mergeCell ref="B752"/>
    <mergeCell ref="C752:F752"/>
    <mergeCell ref="G752:I752"/>
    <mergeCell ref="J752:K752"/>
    <mergeCell ref="G751:P751"/>
    <mergeCell ref="V753:W753"/>
    <mergeCell ref="X753:AA753"/>
    <mergeCell ref="L752"/>
    <mergeCell ref="M752:N752"/>
    <mergeCell ref="O752"/>
    <mergeCell ref="P752"/>
    <mergeCell ref="Q752"/>
    <mergeCell ref="V752:W752"/>
    <mergeCell ref="X752:AA752"/>
    <mergeCell ref="B753"/>
    <mergeCell ref="C753:F753"/>
    <mergeCell ref="G753:I753"/>
    <mergeCell ref="J753:K753"/>
    <mergeCell ref="L753"/>
    <mergeCell ref="M753:N753"/>
    <mergeCell ref="O753"/>
    <mergeCell ref="P753"/>
    <mergeCell ref="B748"/>
    <mergeCell ref="C748:F748"/>
    <mergeCell ref="G748:I748"/>
    <mergeCell ref="J748:K748"/>
    <mergeCell ref="L748"/>
    <mergeCell ref="R746:U746"/>
    <mergeCell ref="Q747"/>
    <mergeCell ref="R747:U747"/>
    <mergeCell ref="P749"/>
    <mergeCell ref="Q749"/>
    <mergeCell ref="R749:U749"/>
    <mergeCell ref="V749:W749"/>
    <mergeCell ref="X749:AA749"/>
    <mergeCell ref="M748:N748"/>
    <mergeCell ref="O748"/>
    <mergeCell ref="P748"/>
    <mergeCell ref="Q748"/>
    <mergeCell ref="R748:U748"/>
    <mergeCell ref="C749:F749"/>
    <mergeCell ref="G749:I749"/>
    <mergeCell ref="J749:K749"/>
    <mergeCell ref="L749"/>
    <mergeCell ref="M749:N749"/>
    <mergeCell ref="O749"/>
    <mergeCell ref="Q745"/>
    <mergeCell ref="R745:U745"/>
    <mergeCell ref="V745:W745"/>
    <mergeCell ref="X745:AA745"/>
    <mergeCell ref="R742:U742"/>
    <mergeCell ref="V742:W742"/>
    <mergeCell ref="X742:AA742"/>
    <mergeCell ref="A746"/>
    <mergeCell ref="B746"/>
    <mergeCell ref="C746:F746"/>
    <mergeCell ref="G746:I746"/>
    <mergeCell ref="J746:K746"/>
    <mergeCell ref="G745:P745"/>
    <mergeCell ref="V747:W747"/>
    <mergeCell ref="X747:AA747"/>
    <mergeCell ref="L746"/>
    <mergeCell ref="M746:N746"/>
    <mergeCell ref="O746"/>
    <mergeCell ref="P746"/>
    <mergeCell ref="Q746"/>
    <mergeCell ref="V746:W746"/>
    <mergeCell ref="X746:AA746"/>
    <mergeCell ref="B747"/>
    <mergeCell ref="C747:F747"/>
    <mergeCell ref="G747:I747"/>
    <mergeCell ref="J747:K747"/>
    <mergeCell ref="L747"/>
    <mergeCell ref="M747:N747"/>
    <mergeCell ref="O747"/>
    <mergeCell ref="P747"/>
    <mergeCell ref="Q741"/>
    <mergeCell ref="R741:U741"/>
    <mergeCell ref="V741:W741"/>
    <mergeCell ref="X741:AA741"/>
    <mergeCell ref="R738:U738"/>
    <mergeCell ref="V738:W738"/>
    <mergeCell ref="X738:AA738"/>
    <mergeCell ref="A742"/>
    <mergeCell ref="B742"/>
    <mergeCell ref="C742:F742"/>
    <mergeCell ref="G742:I742"/>
    <mergeCell ref="J742:K742"/>
    <mergeCell ref="G741:P741"/>
    <mergeCell ref="P743"/>
    <mergeCell ref="Q743"/>
    <mergeCell ref="R743:U743"/>
    <mergeCell ref="V743:W743"/>
    <mergeCell ref="X743:AA743"/>
    <mergeCell ref="L742"/>
    <mergeCell ref="M742:N742"/>
    <mergeCell ref="O742"/>
    <mergeCell ref="P742"/>
    <mergeCell ref="Q742"/>
    <mergeCell ref="C743:F743"/>
    <mergeCell ref="G743:I743"/>
    <mergeCell ref="J743:K743"/>
    <mergeCell ref="L743"/>
    <mergeCell ref="M743:N743"/>
    <mergeCell ref="O743"/>
    <mergeCell ref="Q737"/>
    <mergeCell ref="R737:U737"/>
    <mergeCell ref="V737:W737"/>
    <mergeCell ref="X737:AA737"/>
    <mergeCell ref="R734:U734"/>
    <mergeCell ref="V734:W734"/>
    <mergeCell ref="X734:AA734"/>
    <mergeCell ref="A738"/>
    <mergeCell ref="B738"/>
    <mergeCell ref="C738:F738"/>
    <mergeCell ref="G738:I738"/>
    <mergeCell ref="J738:K738"/>
    <mergeCell ref="G737:P737"/>
    <mergeCell ref="P739"/>
    <mergeCell ref="Q739"/>
    <mergeCell ref="R739:U739"/>
    <mergeCell ref="V739:W739"/>
    <mergeCell ref="X739:AA739"/>
    <mergeCell ref="L738"/>
    <mergeCell ref="M738:N738"/>
    <mergeCell ref="O738"/>
    <mergeCell ref="P738"/>
    <mergeCell ref="Q738"/>
    <mergeCell ref="C739:F739"/>
    <mergeCell ref="G739:I739"/>
    <mergeCell ref="J739:K739"/>
    <mergeCell ref="L739"/>
    <mergeCell ref="M739:N739"/>
    <mergeCell ref="O739"/>
    <mergeCell ref="Q733"/>
    <mergeCell ref="R733:U733"/>
    <mergeCell ref="V733:W733"/>
    <mergeCell ref="X733:AA733"/>
    <mergeCell ref="R730:U730"/>
    <mergeCell ref="V730:W730"/>
    <mergeCell ref="X730:AA730"/>
    <mergeCell ref="A734"/>
    <mergeCell ref="B734"/>
    <mergeCell ref="C734:F734"/>
    <mergeCell ref="G734:I734"/>
    <mergeCell ref="J734:K734"/>
    <mergeCell ref="G733:P733"/>
    <mergeCell ref="P735"/>
    <mergeCell ref="Q735"/>
    <mergeCell ref="R735:U735"/>
    <mergeCell ref="V735:W735"/>
    <mergeCell ref="X735:AA735"/>
    <mergeCell ref="L734"/>
    <mergeCell ref="M734:N734"/>
    <mergeCell ref="O734"/>
    <mergeCell ref="P734"/>
    <mergeCell ref="Q734"/>
    <mergeCell ref="C735:F735"/>
    <mergeCell ref="G735:I735"/>
    <mergeCell ref="J735:K735"/>
    <mergeCell ref="L735"/>
    <mergeCell ref="M735:N735"/>
    <mergeCell ref="O735"/>
    <mergeCell ref="Q729"/>
    <mergeCell ref="R729:U729"/>
    <mergeCell ref="V729:W729"/>
    <mergeCell ref="X729:AA729"/>
    <mergeCell ref="R726:U726"/>
    <mergeCell ref="V726:W726"/>
    <mergeCell ref="X726:AA726"/>
    <mergeCell ref="A730"/>
    <mergeCell ref="B730"/>
    <mergeCell ref="C730:F730"/>
    <mergeCell ref="G730:I730"/>
    <mergeCell ref="J730:K730"/>
    <mergeCell ref="G729:P729"/>
    <mergeCell ref="P731"/>
    <mergeCell ref="Q731"/>
    <mergeCell ref="R731:U731"/>
    <mergeCell ref="V731:W731"/>
    <mergeCell ref="X731:AA731"/>
    <mergeCell ref="L730"/>
    <mergeCell ref="M730:N730"/>
    <mergeCell ref="O730"/>
    <mergeCell ref="P730"/>
    <mergeCell ref="Q730"/>
    <mergeCell ref="C731:F731"/>
    <mergeCell ref="G731:I731"/>
    <mergeCell ref="J731:K731"/>
    <mergeCell ref="L731"/>
    <mergeCell ref="M731:N731"/>
    <mergeCell ref="O731"/>
    <mergeCell ref="Q725"/>
    <mergeCell ref="R725:U725"/>
    <mergeCell ref="V725:W725"/>
    <mergeCell ref="X725:AA725"/>
    <mergeCell ref="R722:U722"/>
    <mergeCell ref="V722:W722"/>
    <mergeCell ref="X722:AA722"/>
    <mergeCell ref="A726"/>
    <mergeCell ref="B726"/>
    <mergeCell ref="C726:F726"/>
    <mergeCell ref="G726:I726"/>
    <mergeCell ref="J726:K726"/>
    <mergeCell ref="G725:P725"/>
    <mergeCell ref="P727"/>
    <mergeCell ref="Q727"/>
    <mergeCell ref="R727:U727"/>
    <mergeCell ref="V727:W727"/>
    <mergeCell ref="X727:AA727"/>
    <mergeCell ref="L726"/>
    <mergeCell ref="M726:N726"/>
    <mergeCell ref="O726"/>
    <mergeCell ref="P726"/>
    <mergeCell ref="Q726"/>
    <mergeCell ref="C727:F727"/>
    <mergeCell ref="G727:I727"/>
    <mergeCell ref="J727:K727"/>
    <mergeCell ref="L727"/>
    <mergeCell ref="M727:N727"/>
    <mergeCell ref="O727"/>
    <mergeCell ref="Q721"/>
    <mergeCell ref="R721:U721"/>
    <mergeCell ref="V721:W721"/>
    <mergeCell ref="X721:AA721"/>
    <mergeCell ref="R718:U718"/>
    <mergeCell ref="V718:W718"/>
    <mergeCell ref="X718:AA718"/>
    <mergeCell ref="A722"/>
    <mergeCell ref="B722"/>
    <mergeCell ref="C722:F722"/>
    <mergeCell ref="G722:I722"/>
    <mergeCell ref="J722:K722"/>
    <mergeCell ref="G721:P721"/>
    <mergeCell ref="P723"/>
    <mergeCell ref="Q723"/>
    <mergeCell ref="R723:U723"/>
    <mergeCell ref="V723:W723"/>
    <mergeCell ref="X723:AA723"/>
    <mergeCell ref="L722"/>
    <mergeCell ref="M722:N722"/>
    <mergeCell ref="O722"/>
    <mergeCell ref="P722"/>
    <mergeCell ref="Q722"/>
    <mergeCell ref="C723:F723"/>
    <mergeCell ref="G723:I723"/>
    <mergeCell ref="J723:K723"/>
    <mergeCell ref="L723"/>
    <mergeCell ref="M723:N723"/>
    <mergeCell ref="O723"/>
    <mergeCell ref="Q717"/>
    <mergeCell ref="R717:U717"/>
    <mergeCell ref="V717:W717"/>
    <mergeCell ref="X717:AA717"/>
    <mergeCell ref="R714:U714"/>
    <mergeCell ref="V714:W714"/>
    <mergeCell ref="X714:AA714"/>
    <mergeCell ref="A718"/>
    <mergeCell ref="B718"/>
    <mergeCell ref="C718:F718"/>
    <mergeCell ref="G718:I718"/>
    <mergeCell ref="J718:K718"/>
    <mergeCell ref="G717:P717"/>
    <mergeCell ref="P719"/>
    <mergeCell ref="Q719"/>
    <mergeCell ref="R719:U719"/>
    <mergeCell ref="V719:W719"/>
    <mergeCell ref="X719:AA719"/>
    <mergeCell ref="L718"/>
    <mergeCell ref="M718:N718"/>
    <mergeCell ref="O718"/>
    <mergeCell ref="P718"/>
    <mergeCell ref="Q718"/>
    <mergeCell ref="C719:F719"/>
    <mergeCell ref="G719:I719"/>
    <mergeCell ref="J719:K719"/>
    <mergeCell ref="L719"/>
    <mergeCell ref="M719:N719"/>
    <mergeCell ref="O719"/>
    <mergeCell ref="Q713"/>
    <mergeCell ref="R713:U713"/>
    <mergeCell ref="V713:W713"/>
    <mergeCell ref="X713:AA713"/>
    <mergeCell ref="V710:W710"/>
    <mergeCell ref="X710:AA710"/>
    <mergeCell ref="A714"/>
    <mergeCell ref="B714"/>
    <mergeCell ref="C714:F714"/>
    <mergeCell ref="G714:I714"/>
    <mergeCell ref="J714:K714"/>
    <mergeCell ref="G713:P713"/>
    <mergeCell ref="P715"/>
    <mergeCell ref="Q715"/>
    <mergeCell ref="R715:U715"/>
    <mergeCell ref="V715:W715"/>
    <mergeCell ref="X715:AA715"/>
    <mergeCell ref="L714"/>
    <mergeCell ref="M714:N714"/>
    <mergeCell ref="O714"/>
    <mergeCell ref="P714"/>
    <mergeCell ref="Q714"/>
    <mergeCell ref="C715:F715"/>
    <mergeCell ref="G715:I715"/>
    <mergeCell ref="J715:K715"/>
    <mergeCell ref="L715"/>
    <mergeCell ref="M715:N715"/>
    <mergeCell ref="O715"/>
    <mergeCell ref="B710"/>
    <mergeCell ref="C710:F710"/>
    <mergeCell ref="G710:I710"/>
    <mergeCell ref="J710:K710"/>
    <mergeCell ref="L710"/>
    <mergeCell ref="R708:U708"/>
    <mergeCell ref="Q709"/>
    <mergeCell ref="R709:U709"/>
    <mergeCell ref="P711"/>
    <mergeCell ref="Q711"/>
    <mergeCell ref="R711:U711"/>
    <mergeCell ref="V711:W711"/>
    <mergeCell ref="X711:AA711"/>
    <mergeCell ref="M710:N710"/>
    <mergeCell ref="O710"/>
    <mergeCell ref="P710"/>
    <mergeCell ref="Q710"/>
    <mergeCell ref="R710:U710"/>
    <mergeCell ref="C711:F711"/>
    <mergeCell ref="G711:I711"/>
    <mergeCell ref="J711:K711"/>
    <mergeCell ref="L711"/>
    <mergeCell ref="M711:N711"/>
    <mergeCell ref="O711"/>
    <mergeCell ref="A708"/>
    <mergeCell ref="B708"/>
    <mergeCell ref="C708:F708"/>
    <mergeCell ref="G708:I708"/>
    <mergeCell ref="J708:K708"/>
    <mergeCell ref="G707:P707"/>
    <mergeCell ref="V709:W709"/>
    <mergeCell ref="X709:AA709"/>
    <mergeCell ref="L708"/>
    <mergeCell ref="M708:N708"/>
    <mergeCell ref="O708"/>
    <mergeCell ref="P708"/>
    <mergeCell ref="Q708"/>
    <mergeCell ref="V708:W708"/>
    <mergeCell ref="X708:AA708"/>
    <mergeCell ref="B709"/>
    <mergeCell ref="C709:F709"/>
    <mergeCell ref="G709:I709"/>
    <mergeCell ref="J709:K709"/>
    <mergeCell ref="L709"/>
    <mergeCell ref="M709:N709"/>
    <mergeCell ref="O709"/>
    <mergeCell ref="P709"/>
    <mergeCell ref="P705"/>
    <mergeCell ref="Q705"/>
    <mergeCell ref="R705:U705"/>
    <mergeCell ref="V705:W705"/>
    <mergeCell ref="X705:AA705"/>
    <mergeCell ref="L704"/>
    <mergeCell ref="M704:N704"/>
    <mergeCell ref="O704"/>
    <mergeCell ref="P704"/>
    <mergeCell ref="Q704"/>
    <mergeCell ref="C705:F705"/>
    <mergeCell ref="G705:I705"/>
    <mergeCell ref="J705:K705"/>
    <mergeCell ref="L705"/>
    <mergeCell ref="M705:N705"/>
    <mergeCell ref="O705"/>
    <mergeCell ref="Q707"/>
    <mergeCell ref="R707:U707"/>
    <mergeCell ref="V707:W707"/>
    <mergeCell ref="X707:AA707"/>
    <mergeCell ref="R704:U704"/>
    <mergeCell ref="V704:W704"/>
    <mergeCell ref="X704:AA704"/>
    <mergeCell ref="C701:F701"/>
    <mergeCell ref="G701:I701"/>
    <mergeCell ref="J701:K701"/>
    <mergeCell ref="L701"/>
    <mergeCell ref="M701:N701"/>
    <mergeCell ref="A699:AA699"/>
    <mergeCell ref="A700"/>
    <mergeCell ref="B700"/>
    <mergeCell ref="C700:F700"/>
    <mergeCell ref="G700:I700"/>
    <mergeCell ref="X703:AA703"/>
    <mergeCell ref="O701"/>
    <mergeCell ref="P701"/>
    <mergeCell ref="Q701"/>
    <mergeCell ref="R701:U701"/>
    <mergeCell ref="V701:W701"/>
    <mergeCell ref="A704"/>
    <mergeCell ref="B704"/>
    <mergeCell ref="C704:F704"/>
    <mergeCell ref="G704:I704"/>
    <mergeCell ref="J704:K704"/>
    <mergeCell ref="X701:AA701"/>
    <mergeCell ref="G703:P703"/>
    <mergeCell ref="Q703"/>
    <mergeCell ref="R703:U703"/>
    <mergeCell ref="V703:W703"/>
    <mergeCell ref="G695:P695"/>
    <mergeCell ref="Q695"/>
    <mergeCell ref="R695:U695"/>
    <mergeCell ref="V695:W695"/>
    <mergeCell ref="X695:AA695"/>
    <mergeCell ref="C697:F697"/>
    <mergeCell ref="G697:N697"/>
    <mergeCell ref="O697"/>
    <mergeCell ref="P697:W697"/>
    <mergeCell ref="X697:AA697"/>
    <mergeCell ref="R700:U700"/>
    <mergeCell ref="V700:W700"/>
    <mergeCell ref="X700:AA700"/>
    <mergeCell ref="J700:K700"/>
    <mergeCell ref="L700"/>
    <mergeCell ref="M700:N700"/>
    <mergeCell ref="O700"/>
    <mergeCell ref="P700"/>
    <mergeCell ref="Q700"/>
    <mergeCell ref="B692"/>
    <mergeCell ref="C692:F692"/>
    <mergeCell ref="G692:I692"/>
    <mergeCell ref="J692:K692"/>
    <mergeCell ref="L692"/>
    <mergeCell ref="R690:U690"/>
    <mergeCell ref="Q691"/>
    <mergeCell ref="R691:U691"/>
    <mergeCell ref="R693:U693"/>
    <mergeCell ref="V693:W693"/>
    <mergeCell ref="X693:AA693"/>
    <mergeCell ref="M692:N692"/>
    <mergeCell ref="O692"/>
    <mergeCell ref="P692"/>
    <mergeCell ref="Q692"/>
    <mergeCell ref="R692:U692"/>
    <mergeCell ref="V692:W692"/>
    <mergeCell ref="X692:AA692"/>
    <mergeCell ref="C693:F693"/>
    <mergeCell ref="G693:I693"/>
    <mergeCell ref="J693:K693"/>
    <mergeCell ref="L693"/>
    <mergeCell ref="M693:N693"/>
    <mergeCell ref="O693"/>
    <mergeCell ref="P693"/>
    <mergeCell ref="Q693"/>
    <mergeCell ref="Q689"/>
    <mergeCell ref="R689:U689"/>
    <mergeCell ref="V689:W689"/>
    <mergeCell ref="X689:AA689"/>
    <mergeCell ref="R686:U686"/>
    <mergeCell ref="V686:W686"/>
    <mergeCell ref="X686:AA686"/>
    <mergeCell ref="A690"/>
    <mergeCell ref="B690"/>
    <mergeCell ref="C690:F690"/>
    <mergeCell ref="G690:I690"/>
    <mergeCell ref="J690:K690"/>
    <mergeCell ref="G689:P689"/>
    <mergeCell ref="V691:W691"/>
    <mergeCell ref="X691:AA691"/>
    <mergeCell ref="L690"/>
    <mergeCell ref="M690:N690"/>
    <mergeCell ref="O690"/>
    <mergeCell ref="P690"/>
    <mergeCell ref="Q690"/>
    <mergeCell ref="V690:W690"/>
    <mergeCell ref="X690:AA690"/>
    <mergeCell ref="B691"/>
    <mergeCell ref="C691:F691"/>
    <mergeCell ref="G691:I691"/>
    <mergeCell ref="J691:K691"/>
    <mergeCell ref="L691"/>
    <mergeCell ref="M691:N691"/>
    <mergeCell ref="O691"/>
    <mergeCell ref="P691"/>
    <mergeCell ref="Q685"/>
    <mergeCell ref="R685:U685"/>
    <mergeCell ref="V685:W685"/>
    <mergeCell ref="X685:AA685"/>
    <mergeCell ref="R682:U682"/>
    <mergeCell ref="V682:W682"/>
    <mergeCell ref="X682:AA682"/>
    <mergeCell ref="A686"/>
    <mergeCell ref="B686"/>
    <mergeCell ref="C686:F686"/>
    <mergeCell ref="G686:I686"/>
    <mergeCell ref="J686:K686"/>
    <mergeCell ref="G685:P685"/>
    <mergeCell ref="P687"/>
    <mergeCell ref="Q687"/>
    <mergeCell ref="R687:U687"/>
    <mergeCell ref="V687:W687"/>
    <mergeCell ref="X687:AA687"/>
    <mergeCell ref="L686"/>
    <mergeCell ref="M686:N686"/>
    <mergeCell ref="O686"/>
    <mergeCell ref="P686"/>
    <mergeCell ref="Q686"/>
    <mergeCell ref="C687:F687"/>
    <mergeCell ref="G687:I687"/>
    <mergeCell ref="J687:K687"/>
    <mergeCell ref="L687"/>
    <mergeCell ref="M687:N687"/>
    <mergeCell ref="O687"/>
    <mergeCell ref="Q681"/>
    <mergeCell ref="R681:U681"/>
    <mergeCell ref="V681:W681"/>
    <mergeCell ref="X681:AA681"/>
    <mergeCell ref="R678:U678"/>
    <mergeCell ref="V678:W678"/>
    <mergeCell ref="X678:AA678"/>
    <mergeCell ref="A682"/>
    <mergeCell ref="B682"/>
    <mergeCell ref="C682:F682"/>
    <mergeCell ref="G682:I682"/>
    <mergeCell ref="J682:K682"/>
    <mergeCell ref="G681:P681"/>
    <mergeCell ref="P683"/>
    <mergeCell ref="Q683"/>
    <mergeCell ref="R683:U683"/>
    <mergeCell ref="V683:W683"/>
    <mergeCell ref="X683:AA683"/>
    <mergeCell ref="L682"/>
    <mergeCell ref="M682:N682"/>
    <mergeCell ref="O682"/>
    <mergeCell ref="P682"/>
    <mergeCell ref="Q682"/>
    <mergeCell ref="C683:F683"/>
    <mergeCell ref="G683:I683"/>
    <mergeCell ref="J683:K683"/>
    <mergeCell ref="L683"/>
    <mergeCell ref="M683:N683"/>
    <mergeCell ref="O683"/>
    <mergeCell ref="Q677"/>
    <mergeCell ref="R677:U677"/>
    <mergeCell ref="V677:W677"/>
    <mergeCell ref="X677:AA677"/>
    <mergeCell ref="R674:U674"/>
    <mergeCell ref="V674:W674"/>
    <mergeCell ref="X674:AA674"/>
    <mergeCell ref="A678"/>
    <mergeCell ref="B678"/>
    <mergeCell ref="C678:F678"/>
    <mergeCell ref="G678:I678"/>
    <mergeCell ref="J678:K678"/>
    <mergeCell ref="G677:P677"/>
    <mergeCell ref="P679"/>
    <mergeCell ref="Q679"/>
    <mergeCell ref="R679:U679"/>
    <mergeCell ref="V679:W679"/>
    <mergeCell ref="X679:AA679"/>
    <mergeCell ref="L678"/>
    <mergeCell ref="M678:N678"/>
    <mergeCell ref="O678"/>
    <mergeCell ref="P678"/>
    <mergeCell ref="Q678"/>
    <mergeCell ref="C679:F679"/>
    <mergeCell ref="G679:I679"/>
    <mergeCell ref="J679:K679"/>
    <mergeCell ref="L679"/>
    <mergeCell ref="M679:N679"/>
    <mergeCell ref="O679"/>
    <mergeCell ref="Q673"/>
    <mergeCell ref="R673:U673"/>
    <mergeCell ref="V673:W673"/>
    <mergeCell ref="X673:AA673"/>
    <mergeCell ref="V670:W670"/>
    <mergeCell ref="X670:AA670"/>
    <mergeCell ref="A674"/>
    <mergeCell ref="B674"/>
    <mergeCell ref="C674:F674"/>
    <mergeCell ref="G674:I674"/>
    <mergeCell ref="J674:K674"/>
    <mergeCell ref="G673:P673"/>
    <mergeCell ref="P675"/>
    <mergeCell ref="Q675"/>
    <mergeCell ref="R675:U675"/>
    <mergeCell ref="V675:W675"/>
    <mergeCell ref="X675:AA675"/>
    <mergeCell ref="L674"/>
    <mergeCell ref="M674:N674"/>
    <mergeCell ref="O674"/>
    <mergeCell ref="P674"/>
    <mergeCell ref="Q674"/>
    <mergeCell ref="C675:F675"/>
    <mergeCell ref="G675:I675"/>
    <mergeCell ref="J675:K675"/>
    <mergeCell ref="L675"/>
    <mergeCell ref="M675:N675"/>
    <mergeCell ref="O675"/>
    <mergeCell ref="B670"/>
    <mergeCell ref="C670:F670"/>
    <mergeCell ref="G670:I670"/>
    <mergeCell ref="J670:K670"/>
    <mergeCell ref="L670"/>
    <mergeCell ref="R668:U668"/>
    <mergeCell ref="Q669"/>
    <mergeCell ref="R669:U669"/>
    <mergeCell ref="P671"/>
    <mergeCell ref="Q671"/>
    <mergeCell ref="R671:U671"/>
    <mergeCell ref="V671:W671"/>
    <mergeCell ref="X671:AA671"/>
    <mergeCell ref="M670:N670"/>
    <mergeCell ref="O670"/>
    <mergeCell ref="P670"/>
    <mergeCell ref="Q670"/>
    <mergeCell ref="R670:U670"/>
    <mergeCell ref="C671:F671"/>
    <mergeCell ref="G671:I671"/>
    <mergeCell ref="J671:K671"/>
    <mergeCell ref="L671"/>
    <mergeCell ref="M671:N671"/>
    <mergeCell ref="O671"/>
    <mergeCell ref="Q667"/>
    <mergeCell ref="R667:U667"/>
    <mergeCell ref="V667:W667"/>
    <mergeCell ref="X667:AA667"/>
    <mergeCell ref="R664:U664"/>
    <mergeCell ref="V664:W664"/>
    <mergeCell ref="X664:AA664"/>
    <mergeCell ref="A668"/>
    <mergeCell ref="B668"/>
    <mergeCell ref="C668:F668"/>
    <mergeCell ref="G668:I668"/>
    <mergeCell ref="J668:K668"/>
    <mergeCell ref="G667:P667"/>
    <mergeCell ref="V669:W669"/>
    <mergeCell ref="X669:AA669"/>
    <mergeCell ref="L668"/>
    <mergeCell ref="M668:N668"/>
    <mergeCell ref="O668"/>
    <mergeCell ref="P668"/>
    <mergeCell ref="Q668"/>
    <mergeCell ref="V668:W668"/>
    <mergeCell ref="X668:AA668"/>
    <mergeCell ref="B669"/>
    <mergeCell ref="C669:F669"/>
    <mergeCell ref="G669:I669"/>
    <mergeCell ref="J669:K669"/>
    <mergeCell ref="L669"/>
    <mergeCell ref="M669:N669"/>
    <mergeCell ref="O669"/>
    <mergeCell ref="P669"/>
    <mergeCell ref="Q663"/>
    <mergeCell ref="R663:U663"/>
    <mergeCell ref="V663:W663"/>
    <mergeCell ref="X663:AA663"/>
    <mergeCell ref="R660:U660"/>
    <mergeCell ref="V660:W660"/>
    <mergeCell ref="X660:AA660"/>
    <mergeCell ref="A664"/>
    <mergeCell ref="B664"/>
    <mergeCell ref="C664:F664"/>
    <mergeCell ref="G664:I664"/>
    <mergeCell ref="J664:K664"/>
    <mergeCell ref="G663:P663"/>
    <mergeCell ref="P665"/>
    <mergeCell ref="Q665"/>
    <mergeCell ref="R665:U665"/>
    <mergeCell ref="V665:W665"/>
    <mergeCell ref="X665:AA665"/>
    <mergeCell ref="L664"/>
    <mergeCell ref="M664:N664"/>
    <mergeCell ref="O664"/>
    <mergeCell ref="P664"/>
    <mergeCell ref="Q664"/>
    <mergeCell ref="C665:F665"/>
    <mergeCell ref="G665:I665"/>
    <mergeCell ref="J665:K665"/>
    <mergeCell ref="L665"/>
    <mergeCell ref="M665:N665"/>
    <mergeCell ref="O665"/>
    <mergeCell ref="Q659"/>
    <mergeCell ref="R659:U659"/>
    <mergeCell ref="V659:W659"/>
    <mergeCell ref="X659:AA659"/>
    <mergeCell ref="R656:U656"/>
    <mergeCell ref="V656:W656"/>
    <mergeCell ref="X656:AA656"/>
    <mergeCell ref="A660"/>
    <mergeCell ref="B660"/>
    <mergeCell ref="C660:F660"/>
    <mergeCell ref="G660:I660"/>
    <mergeCell ref="J660:K660"/>
    <mergeCell ref="G659:P659"/>
    <mergeCell ref="P661"/>
    <mergeCell ref="Q661"/>
    <mergeCell ref="R661:U661"/>
    <mergeCell ref="V661:W661"/>
    <mergeCell ref="X661:AA661"/>
    <mergeCell ref="L660"/>
    <mergeCell ref="M660:N660"/>
    <mergeCell ref="O660"/>
    <mergeCell ref="P660"/>
    <mergeCell ref="Q660"/>
    <mergeCell ref="C661:F661"/>
    <mergeCell ref="G661:I661"/>
    <mergeCell ref="J661:K661"/>
    <mergeCell ref="L661"/>
    <mergeCell ref="M661:N661"/>
    <mergeCell ref="O661"/>
    <mergeCell ref="Q655"/>
    <mergeCell ref="R655:U655"/>
    <mergeCell ref="V655:W655"/>
    <mergeCell ref="X655:AA655"/>
    <mergeCell ref="R652:U652"/>
    <mergeCell ref="V652:W652"/>
    <mergeCell ref="X652:AA652"/>
    <mergeCell ref="A656"/>
    <mergeCell ref="B656"/>
    <mergeCell ref="C656:F656"/>
    <mergeCell ref="G656:I656"/>
    <mergeCell ref="J656:K656"/>
    <mergeCell ref="G655:P655"/>
    <mergeCell ref="P657"/>
    <mergeCell ref="Q657"/>
    <mergeCell ref="R657:U657"/>
    <mergeCell ref="V657:W657"/>
    <mergeCell ref="X657:AA657"/>
    <mergeCell ref="L656"/>
    <mergeCell ref="M656:N656"/>
    <mergeCell ref="O656"/>
    <mergeCell ref="P656"/>
    <mergeCell ref="Q656"/>
    <mergeCell ref="C657:F657"/>
    <mergeCell ref="G657:I657"/>
    <mergeCell ref="J657:K657"/>
    <mergeCell ref="L657"/>
    <mergeCell ref="M657:N657"/>
    <mergeCell ref="O657"/>
    <mergeCell ref="Q651"/>
    <mergeCell ref="R651:U651"/>
    <mergeCell ref="V651:W651"/>
    <mergeCell ref="X651:AA651"/>
    <mergeCell ref="R648:U648"/>
    <mergeCell ref="V648:W648"/>
    <mergeCell ref="X648:AA648"/>
    <mergeCell ref="A652"/>
    <mergeCell ref="B652"/>
    <mergeCell ref="C652:F652"/>
    <mergeCell ref="G652:I652"/>
    <mergeCell ref="J652:K652"/>
    <mergeCell ref="G651:P651"/>
    <mergeCell ref="P653"/>
    <mergeCell ref="Q653"/>
    <mergeCell ref="R653:U653"/>
    <mergeCell ref="V653:W653"/>
    <mergeCell ref="X653:AA653"/>
    <mergeCell ref="L652"/>
    <mergeCell ref="M652:N652"/>
    <mergeCell ref="O652"/>
    <mergeCell ref="P652"/>
    <mergeCell ref="Q652"/>
    <mergeCell ref="C653:F653"/>
    <mergeCell ref="G653:I653"/>
    <mergeCell ref="J653:K653"/>
    <mergeCell ref="L653"/>
    <mergeCell ref="M653:N653"/>
    <mergeCell ref="O653"/>
    <mergeCell ref="Q647"/>
    <mergeCell ref="R647:U647"/>
    <mergeCell ref="V647:W647"/>
    <mergeCell ref="X647:AA647"/>
    <mergeCell ref="R644:U644"/>
    <mergeCell ref="V644:W644"/>
    <mergeCell ref="X644:AA644"/>
    <mergeCell ref="A648"/>
    <mergeCell ref="B648"/>
    <mergeCell ref="C648:F648"/>
    <mergeCell ref="G648:I648"/>
    <mergeCell ref="J648:K648"/>
    <mergeCell ref="G647:P647"/>
    <mergeCell ref="P649"/>
    <mergeCell ref="Q649"/>
    <mergeCell ref="R649:U649"/>
    <mergeCell ref="V649:W649"/>
    <mergeCell ref="X649:AA649"/>
    <mergeCell ref="L648"/>
    <mergeCell ref="M648:N648"/>
    <mergeCell ref="O648"/>
    <mergeCell ref="P648"/>
    <mergeCell ref="Q648"/>
    <mergeCell ref="C649:F649"/>
    <mergeCell ref="G649:I649"/>
    <mergeCell ref="J649:K649"/>
    <mergeCell ref="L649"/>
    <mergeCell ref="M649:N649"/>
    <mergeCell ref="O649"/>
    <mergeCell ref="Q643"/>
    <mergeCell ref="R643:U643"/>
    <mergeCell ref="V643:W643"/>
    <mergeCell ref="X643:AA643"/>
    <mergeCell ref="R640:U640"/>
    <mergeCell ref="V640:W640"/>
    <mergeCell ref="X640:AA640"/>
    <mergeCell ref="A644"/>
    <mergeCell ref="B644"/>
    <mergeCell ref="C644:F644"/>
    <mergeCell ref="G644:I644"/>
    <mergeCell ref="J644:K644"/>
    <mergeCell ref="G643:P643"/>
    <mergeCell ref="P645"/>
    <mergeCell ref="Q645"/>
    <mergeCell ref="R645:U645"/>
    <mergeCell ref="V645:W645"/>
    <mergeCell ref="X645:AA645"/>
    <mergeCell ref="L644"/>
    <mergeCell ref="M644:N644"/>
    <mergeCell ref="O644"/>
    <mergeCell ref="P644"/>
    <mergeCell ref="Q644"/>
    <mergeCell ref="C645:F645"/>
    <mergeCell ref="G645:I645"/>
    <mergeCell ref="J645:K645"/>
    <mergeCell ref="L645"/>
    <mergeCell ref="M645:N645"/>
    <mergeCell ref="O645"/>
    <mergeCell ref="Q639"/>
    <mergeCell ref="R639:U639"/>
    <mergeCell ref="V639:W639"/>
    <mergeCell ref="X639:AA639"/>
    <mergeCell ref="R636:U636"/>
    <mergeCell ref="V636:W636"/>
    <mergeCell ref="X636:AA636"/>
    <mergeCell ref="A640"/>
    <mergeCell ref="B640"/>
    <mergeCell ref="C640:F640"/>
    <mergeCell ref="G640:I640"/>
    <mergeCell ref="J640:K640"/>
    <mergeCell ref="G639:P639"/>
    <mergeCell ref="P641"/>
    <mergeCell ref="Q641"/>
    <mergeCell ref="R641:U641"/>
    <mergeCell ref="V641:W641"/>
    <mergeCell ref="X641:AA641"/>
    <mergeCell ref="L640"/>
    <mergeCell ref="M640:N640"/>
    <mergeCell ref="O640"/>
    <mergeCell ref="P640"/>
    <mergeCell ref="Q640"/>
    <mergeCell ref="C641:F641"/>
    <mergeCell ref="G641:I641"/>
    <mergeCell ref="J641:K641"/>
    <mergeCell ref="L641"/>
    <mergeCell ref="M641:N641"/>
    <mergeCell ref="O641"/>
    <mergeCell ref="Q635"/>
    <mergeCell ref="R635:U635"/>
    <mergeCell ref="V635:W635"/>
    <mergeCell ref="X635:AA635"/>
    <mergeCell ref="R632:U632"/>
    <mergeCell ref="V632:W632"/>
    <mergeCell ref="X632:AA632"/>
    <mergeCell ref="A636"/>
    <mergeCell ref="B636"/>
    <mergeCell ref="C636:F636"/>
    <mergeCell ref="G636:I636"/>
    <mergeCell ref="J636:K636"/>
    <mergeCell ref="G635:P635"/>
    <mergeCell ref="P637"/>
    <mergeCell ref="Q637"/>
    <mergeCell ref="R637:U637"/>
    <mergeCell ref="V637:W637"/>
    <mergeCell ref="X637:AA637"/>
    <mergeCell ref="L636"/>
    <mergeCell ref="M636:N636"/>
    <mergeCell ref="O636"/>
    <mergeCell ref="P636"/>
    <mergeCell ref="Q636"/>
    <mergeCell ref="C637:F637"/>
    <mergeCell ref="G637:I637"/>
    <mergeCell ref="J637:K637"/>
    <mergeCell ref="L637"/>
    <mergeCell ref="M637:N637"/>
    <mergeCell ref="O637"/>
    <mergeCell ref="Q631"/>
    <mergeCell ref="R631:U631"/>
    <mergeCell ref="V631:W631"/>
    <mergeCell ref="X631:AA631"/>
    <mergeCell ref="R628:U628"/>
    <mergeCell ref="V628:W628"/>
    <mergeCell ref="X628:AA628"/>
    <mergeCell ref="A632"/>
    <mergeCell ref="B632"/>
    <mergeCell ref="C632:F632"/>
    <mergeCell ref="G632:I632"/>
    <mergeCell ref="J632:K632"/>
    <mergeCell ref="G631:P631"/>
    <mergeCell ref="P633"/>
    <mergeCell ref="Q633"/>
    <mergeCell ref="R633:U633"/>
    <mergeCell ref="V633:W633"/>
    <mergeCell ref="X633:AA633"/>
    <mergeCell ref="L632"/>
    <mergeCell ref="M632:N632"/>
    <mergeCell ref="O632"/>
    <mergeCell ref="P632"/>
    <mergeCell ref="Q632"/>
    <mergeCell ref="C633:F633"/>
    <mergeCell ref="G633:I633"/>
    <mergeCell ref="J633:K633"/>
    <mergeCell ref="L633"/>
    <mergeCell ref="M633:N633"/>
    <mergeCell ref="O633"/>
    <mergeCell ref="Q627"/>
    <mergeCell ref="R627:U627"/>
    <mergeCell ref="V627:W627"/>
    <mergeCell ref="X627:AA627"/>
    <mergeCell ref="R624:U624"/>
    <mergeCell ref="V624:W624"/>
    <mergeCell ref="X624:AA624"/>
    <mergeCell ref="A628"/>
    <mergeCell ref="B628"/>
    <mergeCell ref="C628:F628"/>
    <mergeCell ref="G628:I628"/>
    <mergeCell ref="J628:K628"/>
    <mergeCell ref="G627:P627"/>
    <mergeCell ref="P629"/>
    <mergeCell ref="Q629"/>
    <mergeCell ref="R629:U629"/>
    <mergeCell ref="V629:W629"/>
    <mergeCell ref="X629:AA629"/>
    <mergeCell ref="L628"/>
    <mergeCell ref="M628:N628"/>
    <mergeCell ref="O628"/>
    <mergeCell ref="P628"/>
    <mergeCell ref="Q628"/>
    <mergeCell ref="C629:F629"/>
    <mergeCell ref="G629:I629"/>
    <mergeCell ref="J629:K629"/>
    <mergeCell ref="L629"/>
    <mergeCell ref="M629:N629"/>
    <mergeCell ref="O629"/>
    <mergeCell ref="Q623"/>
    <mergeCell ref="R623:U623"/>
    <mergeCell ref="V623:W623"/>
    <mergeCell ref="X623:AA623"/>
    <mergeCell ref="V620:W620"/>
    <mergeCell ref="X620:AA620"/>
    <mergeCell ref="A624"/>
    <mergeCell ref="B624"/>
    <mergeCell ref="C624:F624"/>
    <mergeCell ref="G624:I624"/>
    <mergeCell ref="J624:K624"/>
    <mergeCell ref="G623:P623"/>
    <mergeCell ref="P625"/>
    <mergeCell ref="Q625"/>
    <mergeCell ref="R625:U625"/>
    <mergeCell ref="V625:W625"/>
    <mergeCell ref="X625:AA625"/>
    <mergeCell ref="L624"/>
    <mergeCell ref="M624:N624"/>
    <mergeCell ref="O624"/>
    <mergeCell ref="P624"/>
    <mergeCell ref="Q624"/>
    <mergeCell ref="C625:F625"/>
    <mergeCell ref="G625:I625"/>
    <mergeCell ref="J625:K625"/>
    <mergeCell ref="L625"/>
    <mergeCell ref="M625:N625"/>
    <mergeCell ref="O625"/>
    <mergeCell ref="B620"/>
    <mergeCell ref="C620:F620"/>
    <mergeCell ref="G620:I620"/>
    <mergeCell ref="J620:K620"/>
    <mergeCell ref="L620"/>
    <mergeCell ref="R618:U618"/>
    <mergeCell ref="Q619"/>
    <mergeCell ref="R619:U619"/>
    <mergeCell ref="P621"/>
    <mergeCell ref="Q621"/>
    <mergeCell ref="R621:U621"/>
    <mergeCell ref="V621:W621"/>
    <mergeCell ref="X621:AA621"/>
    <mergeCell ref="M620:N620"/>
    <mergeCell ref="O620"/>
    <mergeCell ref="P620"/>
    <mergeCell ref="Q620"/>
    <mergeCell ref="R620:U620"/>
    <mergeCell ref="C621:F621"/>
    <mergeCell ref="G621:I621"/>
    <mergeCell ref="J621:K621"/>
    <mergeCell ref="L621"/>
    <mergeCell ref="M621:N621"/>
    <mergeCell ref="O621"/>
    <mergeCell ref="Q617"/>
    <mergeCell ref="R617:U617"/>
    <mergeCell ref="V617:W617"/>
    <mergeCell ref="X617:AA617"/>
    <mergeCell ref="R614:U614"/>
    <mergeCell ref="V614:W614"/>
    <mergeCell ref="X614:AA614"/>
    <mergeCell ref="A618"/>
    <mergeCell ref="B618"/>
    <mergeCell ref="C618:F618"/>
    <mergeCell ref="G618:I618"/>
    <mergeCell ref="J618:K618"/>
    <mergeCell ref="G617:P617"/>
    <mergeCell ref="V619:W619"/>
    <mergeCell ref="X619:AA619"/>
    <mergeCell ref="L618"/>
    <mergeCell ref="M618:N618"/>
    <mergeCell ref="O618"/>
    <mergeCell ref="P618"/>
    <mergeCell ref="Q618"/>
    <mergeCell ref="V618:W618"/>
    <mergeCell ref="X618:AA618"/>
    <mergeCell ref="B619"/>
    <mergeCell ref="C619:F619"/>
    <mergeCell ref="G619:I619"/>
    <mergeCell ref="J619:K619"/>
    <mergeCell ref="L619"/>
    <mergeCell ref="M619:N619"/>
    <mergeCell ref="O619"/>
    <mergeCell ref="P619"/>
    <mergeCell ref="Q613"/>
    <mergeCell ref="R613:U613"/>
    <mergeCell ref="V613:W613"/>
    <mergeCell ref="X613:AA613"/>
    <mergeCell ref="R610:U610"/>
    <mergeCell ref="V610:W610"/>
    <mergeCell ref="X610:AA610"/>
    <mergeCell ref="A614"/>
    <mergeCell ref="B614"/>
    <mergeCell ref="C614:F614"/>
    <mergeCell ref="G614:I614"/>
    <mergeCell ref="J614:K614"/>
    <mergeCell ref="G613:P613"/>
    <mergeCell ref="P615"/>
    <mergeCell ref="Q615"/>
    <mergeCell ref="R615:U615"/>
    <mergeCell ref="V615:W615"/>
    <mergeCell ref="X615:AA615"/>
    <mergeCell ref="L614"/>
    <mergeCell ref="M614:N614"/>
    <mergeCell ref="O614"/>
    <mergeCell ref="P614"/>
    <mergeCell ref="Q614"/>
    <mergeCell ref="C615:F615"/>
    <mergeCell ref="G615:I615"/>
    <mergeCell ref="J615:K615"/>
    <mergeCell ref="L615"/>
    <mergeCell ref="M615:N615"/>
    <mergeCell ref="O615"/>
    <mergeCell ref="Q609"/>
    <mergeCell ref="R609:U609"/>
    <mergeCell ref="V609:W609"/>
    <mergeCell ref="X609:AA609"/>
    <mergeCell ref="R606:U606"/>
    <mergeCell ref="V606:W606"/>
    <mergeCell ref="X606:AA606"/>
    <mergeCell ref="A610"/>
    <mergeCell ref="B610"/>
    <mergeCell ref="C610:F610"/>
    <mergeCell ref="G610:I610"/>
    <mergeCell ref="J610:K610"/>
    <mergeCell ref="G609:P609"/>
    <mergeCell ref="P611"/>
    <mergeCell ref="Q611"/>
    <mergeCell ref="R611:U611"/>
    <mergeCell ref="V611:W611"/>
    <mergeCell ref="X611:AA611"/>
    <mergeCell ref="L610"/>
    <mergeCell ref="M610:N610"/>
    <mergeCell ref="O610"/>
    <mergeCell ref="P610"/>
    <mergeCell ref="Q610"/>
    <mergeCell ref="C611:F611"/>
    <mergeCell ref="G611:I611"/>
    <mergeCell ref="J611:K611"/>
    <mergeCell ref="L611"/>
    <mergeCell ref="M611:N611"/>
    <mergeCell ref="O611"/>
    <mergeCell ref="A606"/>
    <mergeCell ref="B606"/>
    <mergeCell ref="C606:F606"/>
    <mergeCell ref="G606:I606"/>
    <mergeCell ref="J606:K606"/>
    <mergeCell ref="G605:P605"/>
    <mergeCell ref="P607"/>
    <mergeCell ref="Q607"/>
    <mergeCell ref="R607:U607"/>
    <mergeCell ref="V607:W607"/>
    <mergeCell ref="X607:AA607"/>
    <mergeCell ref="L606"/>
    <mergeCell ref="M606:N606"/>
    <mergeCell ref="O606"/>
    <mergeCell ref="P606"/>
    <mergeCell ref="Q606"/>
    <mergeCell ref="C607:F607"/>
    <mergeCell ref="G607:I607"/>
    <mergeCell ref="J607:K607"/>
    <mergeCell ref="L607"/>
    <mergeCell ref="M607:N607"/>
    <mergeCell ref="O607"/>
    <mergeCell ref="P603"/>
    <mergeCell ref="Q603"/>
    <mergeCell ref="R603:U603"/>
    <mergeCell ref="V603:W603"/>
    <mergeCell ref="X603:AA603"/>
    <mergeCell ref="L602"/>
    <mergeCell ref="M602:N602"/>
    <mergeCell ref="O602"/>
    <mergeCell ref="P602"/>
    <mergeCell ref="Q602"/>
    <mergeCell ref="C603:F603"/>
    <mergeCell ref="G603:I603"/>
    <mergeCell ref="J603:K603"/>
    <mergeCell ref="L603"/>
    <mergeCell ref="M603:N603"/>
    <mergeCell ref="O603"/>
    <mergeCell ref="Q605"/>
    <mergeCell ref="R605:U605"/>
    <mergeCell ref="V605:W605"/>
    <mergeCell ref="X605:AA605"/>
    <mergeCell ref="R602:U602"/>
    <mergeCell ref="V602:W602"/>
    <mergeCell ref="X602:AA602"/>
    <mergeCell ref="C599:F599"/>
    <mergeCell ref="G599:I599"/>
    <mergeCell ref="J599:K599"/>
    <mergeCell ref="L599"/>
    <mergeCell ref="M599:N599"/>
    <mergeCell ref="A597:AA597"/>
    <mergeCell ref="A598"/>
    <mergeCell ref="B598"/>
    <mergeCell ref="C598:F598"/>
    <mergeCell ref="G598:I598"/>
    <mergeCell ref="X601:AA601"/>
    <mergeCell ref="O599"/>
    <mergeCell ref="P599"/>
    <mergeCell ref="Q599"/>
    <mergeCell ref="R599:U599"/>
    <mergeCell ref="V599:W599"/>
    <mergeCell ref="A602"/>
    <mergeCell ref="B602"/>
    <mergeCell ref="C602:F602"/>
    <mergeCell ref="G602:I602"/>
    <mergeCell ref="J602:K602"/>
    <mergeCell ref="X599:AA599"/>
    <mergeCell ref="G601:P601"/>
    <mergeCell ref="Q601"/>
    <mergeCell ref="R601:U601"/>
    <mergeCell ref="V601:W601"/>
    <mergeCell ref="G593:P593"/>
    <mergeCell ref="Q593"/>
    <mergeCell ref="R593:U593"/>
    <mergeCell ref="V593:W593"/>
    <mergeCell ref="X593:AA593"/>
    <mergeCell ref="C595:F595"/>
    <mergeCell ref="G595:N595"/>
    <mergeCell ref="O595"/>
    <mergeCell ref="P595:W595"/>
    <mergeCell ref="X595:AA595"/>
    <mergeCell ref="R598:U598"/>
    <mergeCell ref="V598:W598"/>
    <mergeCell ref="X598:AA598"/>
    <mergeCell ref="J598:K598"/>
    <mergeCell ref="L598"/>
    <mergeCell ref="M598:N598"/>
    <mergeCell ref="O598"/>
    <mergeCell ref="P598"/>
    <mergeCell ref="Q598"/>
    <mergeCell ref="C590:F590"/>
    <mergeCell ref="G590:I590"/>
    <mergeCell ref="J590:K590"/>
    <mergeCell ref="L590"/>
    <mergeCell ref="M590:N590"/>
    <mergeCell ref="V588:W588"/>
    <mergeCell ref="V589:W589"/>
    <mergeCell ref="V591:W591"/>
    <mergeCell ref="X591:AA591"/>
    <mergeCell ref="O590"/>
    <mergeCell ref="P590"/>
    <mergeCell ref="Q590"/>
    <mergeCell ref="R590:U590"/>
    <mergeCell ref="V590:W590"/>
    <mergeCell ref="X590:AA590"/>
    <mergeCell ref="C591:F591"/>
    <mergeCell ref="G591:I591"/>
    <mergeCell ref="J591:K591"/>
    <mergeCell ref="L591"/>
    <mergeCell ref="M591:N591"/>
    <mergeCell ref="O591"/>
    <mergeCell ref="P591"/>
    <mergeCell ref="Q591"/>
    <mergeCell ref="R591:U591"/>
    <mergeCell ref="B588"/>
    <mergeCell ref="C588:F588"/>
    <mergeCell ref="G588:I588"/>
    <mergeCell ref="J588:K588"/>
    <mergeCell ref="L588"/>
    <mergeCell ref="R586:U586"/>
    <mergeCell ref="P587"/>
    <mergeCell ref="Q587"/>
    <mergeCell ref="R587:U587"/>
    <mergeCell ref="X589:AA589"/>
    <mergeCell ref="M588:N588"/>
    <mergeCell ref="O588"/>
    <mergeCell ref="P588"/>
    <mergeCell ref="Q588"/>
    <mergeCell ref="R588:U588"/>
    <mergeCell ref="X588:AA588"/>
    <mergeCell ref="C589:F589"/>
    <mergeCell ref="G589:I589"/>
    <mergeCell ref="J589:K589"/>
    <mergeCell ref="L589"/>
    <mergeCell ref="M589:N589"/>
    <mergeCell ref="O589"/>
    <mergeCell ref="P589"/>
    <mergeCell ref="Q589"/>
    <mergeCell ref="R589:U589"/>
    <mergeCell ref="V587:W587"/>
    <mergeCell ref="X587:AA587"/>
    <mergeCell ref="L586"/>
    <mergeCell ref="M586:N586"/>
    <mergeCell ref="O586"/>
    <mergeCell ref="P586"/>
    <mergeCell ref="Q586"/>
    <mergeCell ref="Q584"/>
    <mergeCell ref="V584:W584"/>
    <mergeCell ref="X584:AA584"/>
    <mergeCell ref="C580:F580"/>
    <mergeCell ref="G580:I580"/>
    <mergeCell ref="V586:W586"/>
    <mergeCell ref="X586:AA586"/>
    <mergeCell ref="A587"/>
    <mergeCell ref="B587"/>
    <mergeCell ref="C587:F587"/>
    <mergeCell ref="G587:I587"/>
    <mergeCell ref="J587:K587"/>
    <mergeCell ref="L587"/>
    <mergeCell ref="M587:N587"/>
    <mergeCell ref="O587"/>
    <mergeCell ref="A585"/>
    <mergeCell ref="B585"/>
    <mergeCell ref="C585:F585"/>
    <mergeCell ref="G585:I585"/>
    <mergeCell ref="J585:K585"/>
    <mergeCell ref="L585"/>
    <mergeCell ref="M585:N585"/>
    <mergeCell ref="O585"/>
    <mergeCell ref="A586"/>
    <mergeCell ref="B586"/>
    <mergeCell ref="C586:F586"/>
    <mergeCell ref="G586:I586"/>
    <mergeCell ref="J586:K586"/>
    <mergeCell ref="B578"/>
    <mergeCell ref="C578:F578"/>
    <mergeCell ref="G578:I578"/>
    <mergeCell ref="J578:K578"/>
    <mergeCell ref="L578"/>
    <mergeCell ref="R584:U584"/>
    <mergeCell ref="P585"/>
    <mergeCell ref="Q585"/>
    <mergeCell ref="R585:U585"/>
    <mergeCell ref="A584"/>
    <mergeCell ref="R583:U583"/>
    <mergeCell ref="V583:W583"/>
    <mergeCell ref="X583:AA583"/>
    <mergeCell ref="X580:AA580"/>
    <mergeCell ref="C581:F581"/>
    <mergeCell ref="G581:I581"/>
    <mergeCell ref="J581:K581"/>
    <mergeCell ref="L581"/>
    <mergeCell ref="M581:N581"/>
    <mergeCell ref="O581"/>
    <mergeCell ref="B584"/>
    <mergeCell ref="C584:F584"/>
    <mergeCell ref="G584:I584"/>
    <mergeCell ref="J584:K584"/>
    <mergeCell ref="G583:P583"/>
    <mergeCell ref="Q583"/>
    <mergeCell ref="V585:W585"/>
    <mergeCell ref="X585:AA585"/>
    <mergeCell ref="L584"/>
    <mergeCell ref="M584:N584"/>
    <mergeCell ref="O584"/>
    <mergeCell ref="P584"/>
    <mergeCell ref="Q576"/>
    <mergeCell ref="V576:W576"/>
    <mergeCell ref="X576:AA576"/>
    <mergeCell ref="J580:K580"/>
    <mergeCell ref="L580"/>
    <mergeCell ref="M580:N580"/>
    <mergeCell ref="V578:W578"/>
    <mergeCell ref="V579:W579"/>
    <mergeCell ref="P581"/>
    <mergeCell ref="Q581"/>
    <mergeCell ref="R581:U581"/>
    <mergeCell ref="V581:W581"/>
    <mergeCell ref="X581:AA581"/>
    <mergeCell ref="O580"/>
    <mergeCell ref="P580"/>
    <mergeCell ref="Q580"/>
    <mergeCell ref="R580:U580"/>
    <mergeCell ref="V580:W580"/>
    <mergeCell ref="X579:AA579"/>
    <mergeCell ref="M578:N578"/>
    <mergeCell ref="O578"/>
    <mergeCell ref="P578"/>
    <mergeCell ref="Q578"/>
    <mergeCell ref="R578:U578"/>
    <mergeCell ref="X578:AA578"/>
    <mergeCell ref="C579:F579"/>
    <mergeCell ref="G579:I579"/>
    <mergeCell ref="J579:K579"/>
    <mergeCell ref="L579"/>
    <mergeCell ref="M579:N579"/>
    <mergeCell ref="O579"/>
    <mergeCell ref="P579"/>
    <mergeCell ref="Q579"/>
    <mergeCell ref="R579:U579"/>
    <mergeCell ref="V577:W577"/>
    <mergeCell ref="X577:AA577"/>
    <mergeCell ref="Q574"/>
    <mergeCell ref="V574:W574"/>
    <mergeCell ref="X574:AA574"/>
    <mergeCell ref="C570:F570"/>
    <mergeCell ref="G570:I570"/>
    <mergeCell ref="A577"/>
    <mergeCell ref="B577"/>
    <mergeCell ref="C577:F577"/>
    <mergeCell ref="G577:I577"/>
    <mergeCell ref="J577:K577"/>
    <mergeCell ref="L577"/>
    <mergeCell ref="M577:N577"/>
    <mergeCell ref="O577"/>
    <mergeCell ref="A575"/>
    <mergeCell ref="B575"/>
    <mergeCell ref="C575:F575"/>
    <mergeCell ref="G575:I575"/>
    <mergeCell ref="J575:K575"/>
    <mergeCell ref="L575"/>
    <mergeCell ref="M575:N575"/>
    <mergeCell ref="O575"/>
    <mergeCell ref="A576"/>
    <mergeCell ref="B576"/>
    <mergeCell ref="C576:F576"/>
    <mergeCell ref="G576:I576"/>
    <mergeCell ref="J576:K576"/>
    <mergeCell ref="R576:U576"/>
    <mergeCell ref="P577"/>
    <mergeCell ref="Q577"/>
    <mergeCell ref="R577:U577"/>
    <mergeCell ref="L576"/>
    <mergeCell ref="M576:N576"/>
    <mergeCell ref="B568"/>
    <mergeCell ref="C568:F568"/>
    <mergeCell ref="G568:I568"/>
    <mergeCell ref="J568:K568"/>
    <mergeCell ref="L568"/>
    <mergeCell ref="R574:U574"/>
    <mergeCell ref="P575"/>
    <mergeCell ref="Q575"/>
    <mergeCell ref="R575:U575"/>
    <mergeCell ref="A574"/>
    <mergeCell ref="R573:U573"/>
    <mergeCell ref="C569:F569"/>
    <mergeCell ref="G569:I569"/>
    <mergeCell ref="L569"/>
    <mergeCell ref="M569:N569"/>
    <mergeCell ref="O569"/>
    <mergeCell ref="P569"/>
    <mergeCell ref="Q569"/>
    <mergeCell ref="R569:U569"/>
    <mergeCell ref="O576"/>
    <mergeCell ref="P576"/>
    <mergeCell ref="V573:W573"/>
    <mergeCell ref="X573:AA573"/>
    <mergeCell ref="X570:AA570"/>
    <mergeCell ref="C571:F571"/>
    <mergeCell ref="G571:I571"/>
    <mergeCell ref="J571:K571"/>
    <mergeCell ref="L571"/>
    <mergeCell ref="M571:N571"/>
    <mergeCell ref="O571"/>
    <mergeCell ref="B574"/>
    <mergeCell ref="C574:F574"/>
    <mergeCell ref="G574:I574"/>
    <mergeCell ref="J574:K574"/>
    <mergeCell ref="G573:P573"/>
    <mergeCell ref="Q573"/>
    <mergeCell ref="V575:W575"/>
    <mergeCell ref="X575:AA575"/>
    <mergeCell ref="L574"/>
    <mergeCell ref="M574:N574"/>
    <mergeCell ref="O574"/>
    <mergeCell ref="P574"/>
    <mergeCell ref="L566"/>
    <mergeCell ref="M566:N566"/>
    <mergeCell ref="O566"/>
    <mergeCell ref="P566"/>
    <mergeCell ref="Q566"/>
    <mergeCell ref="V566:W566"/>
    <mergeCell ref="X566:AA566"/>
    <mergeCell ref="J570:K570"/>
    <mergeCell ref="L570"/>
    <mergeCell ref="M570:N570"/>
    <mergeCell ref="V568:W568"/>
    <mergeCell ref="V569:W569"/>
    <mergeCell ref="P571"/>
    <mergeCell ref="Q571"/>
    <mergeCell ref="R571:U571"/>
    <mergeCell ref="V571:W571"/>
    <mergeCell ref="X571:AA571"/>
    <mergeCell ref="O570"/>
    <mergeCell ref="P570"/>
    <mergeCell ref="Q570"/>
    <mergeCell ref="R570:U570"/>
    <mergeCell ref="V570:W570"/>
    <mergeCell ref="Q567"/>
    <mergeCell ref="R567:U567"/>
    <mergeCell ref="X569:AA569"/>
    <mergeCell ref="M568:N568"/>
    <mergeCell ref="O568"/>
    <mergeCell ref="P568"/>
    <mergeCell ref="Q568"/>
    <mergeCell ref="R568:U568"/>
    <mergeCell ref="X568:AA568"/>
    <mergeCell ref="J569:K569"/>
    <mergeCell ref="V567:W567"/>
    <mergeCell ref="X567:AA567"/>
    <mergeCell ref="P564"/>
    <mergeCell ref="Q564"/>
    <mergeCell ref="V564:W564"/>
    <mergeCell ref="X564:AA564"/>
    <mergeCell ref="A562"/>
    <mergeCell ref="B562"/>
    <mergeCell ref="C562:F562"/>
    <mergeCell ref="G562:I562"/>
    <mergeCell ref="J562:K562"/>
    <mergeCell ref="A567"/>
    <mergeCell ref="B567"/>
    <mergeCell ref="C567:F567"/>
    <mergeCell ref="G567:I567"/>
    <mergeCell ref="J567:K567"/>
    <mergeCell ref="L567"/>
    <mergeCell ref="M567:N567"/>
    <mergeCell ref="O567"/>
    <mergeCell ref="A565"/>
    <mergeCell ref="B565"/>
    <mergeCell ref="C565:F565"/>
    <mergeCell ref="G565:I565"/>
    <mergeCell ref="J565:K565"/>
    <mergeCell ref="L565"/>
    <mergeCell ref="M565:N565"/>
    <mergeCell ref="O565"/>
    <mergeCell ref="A566"/>
    <mergeCell ref="B566"/>
    <mergeCell ref="C566:F566"/>
    <mergeCell ref="G566:I566"/>
    <mergeCell ref="J566:K566"/>
    <mergeCell ref="R566:U566"/>
    <mergeCell ref="P567"/>
    <mergeCell ref="L560"/>
    <mergeCell ref="M560:N560"/>
    <mergeCell ref="O560"/>
    <mergeCell ref="P560"/>
    <mergeCell ref="Q560"/>
    <mergeCell ref="V560:W560"/>
    <mergeCell ref="X560:AA560"/>
    <mergeCell ref="A561"/>
    <mergeCell ref="B561"/>
    <mergeCell ref="C561:F561"/>
    <mergeCell ref="G561:I561"/>
    <mergeCell ref="J561:K561"/>
    <mergeCell ref="L561"/>
    <mergeCell ref="R564:U564"/>
    <mergeCell ref="P565"/>
    <mergeCell ref="Q565"/>
    <mergeCell ref="R565:U565"/>
    <mergeCell ref="A564"/>
    <mergeCell ref="B564"/>
    <mergeCell ref="C564:F564"/>
    <mergeCell ref="G564:I564"/>
    <mergeCell ref="J564:K564"/>
    <mergeCell ref="R562:U562"/>
    <mergeCell ref="V562:W562"/>
    <mergeCell ref="Q563"/>
    <mergeCell ref="R563:U563"/>
    <mergeCell ref="V563:W563"/>
    <mergeCell ref="V565:W565"/>
    <mergeCell ref="X565:AA565"/>
    <mergeCell ref="L564"/>
    <mergeCell ref="M564:N564"/>
    <mergeCell ref="O564"/>
    <mergeCell ref="X563:AA563"/>
    <mergeCell ref="L562"/>
    <mergeCell ref="M562:N562"/>
    <mergeCell ref="O562"/>
    <mergeCell ref="P562"/>
    <mergeCell ref="Q562"/>
    <mergeCell ref="X562:AA562"/>
    <mergeCell ref="A563"/>
    <mergeCell ref="B563"/>
    <mergeCell ref="C563:F563"/>
    <mergeCell ref="G563:I563"/>
    <mergeCell ref="J563:K563"/>
    <mergeCell ref="L563"/>
    <mergeCell ref="M563:N563"/>
    <mergeCell ref="O563"/>
    <mergeCell ref="P563"/>
    <mergeCell ref="X561:AA561"/>
    <mergeCell ref="M561:N561"/>
    <mergeCell ref="O561"/>
    <mergeCell ref="X559:AA559"/>
    <mergeCell ref="L558"/>
    <mergeCell ref="M558:N558"/>
    <mergeCell ref="O558"/>
    <mergeCell ref="P558"/>
    <mergeCell ref="Q558"/>
    <mergeCell ref="X558:AA558"/>
    <mergeCell ref="A559"/>
    <mergeCell ref="B559"/>
    <mergeCell ref="C559:F559"/>
    <mergeCell ref="G559:I559"/>
    <mergeCell ref="J559:K559"/>
    <mergeCell ref="L559"/>
    <mergeCell ref="M559:N559"/>
    <mergeCell ref="O559"/>
    <mergeCell ref="P559"/>
    <mergeCell ref="B560"/>
    <mergeCell ref="C560:F560"/>
    <mergeCell ref="G560:I560"/>
    <mergeCell ref="J560:K560"/>
    <mergeCell ref="R558:U558"/>
    <mergeCell ref="V558:W558"/>
    <mergeCell ref="Q559"/>
    <mergeCell ref="R559:U559"/>
    <mergeCell ref="V559:W559"/>
    <mergeCell ref="R560:U560"/>
    <mergeCell ref="P561"/>
    <mergeCell ref="Q561"/>
    <mergeCell ref="R561:U561"/>
    <mergeCell ref="A560"/>
    <mergeCell ref="V555:W555"/>
    <mergeCell ref="X555:AA555"/>
    <mergeCell ref="X552:AA552"/>
    <mergeCell ref="C553:F553"/>
    <mergeCell ref="G553:I553"/>
    <mergeCell ref="J553:K553"/>
    <mergeCell ref="L553"/>
    <mergeCell ref="A557"/>
    <mergeCell ref="B557"/>
    <mergeCell ref="C557:F557"/>
    <mergeCell ref="G557:I557"/>
    <mergeCell ref="J557:K557"/>
    <mergeCell ref="L557"/>
    <mergeCell ref="M557:N557"/>
    <mergeCell ref="O557"/>
    <mergeCell ref="A558"/>
    <mergeCell ref="B558"/>
    <mergeCell ref="C558:F558"/>
    <mergeCell ref="G558:I558"/>
    <mergeCell ref="J558:K558"/>
    <mergeCell ref="R556:U556"/>
    <mergeCell ref="P557"/>
    <mergeCell ref="Q557"/>
    <mergeCell ref="R557:U557"/>
    <mergeCell ref="A556"/>
    <mergeCell ref="B556"/>
    <mergeCell ref="C556:F556"/>
    <mergeCell ref="G556:I556"/>
    <mergeCell ref="J556:K556"/>
    <mergeCell ref="R555:U555"/>
    <mergeCell ref="V561:W561"/>
    <mergeCell ref="C551:F551"/>
    <mergeCell ref="G551:I551"/>
    <mergeCell ref="J551:K551"/>
    <mergeCell ref="L551"/>
    <mergeCell ref="M551:N551"/>
    <mergeCell ref="O551"/>
    <mergeCell ref="V551:W551"/>
    <mergeCell ref="V557:W557"/>
    <mergeCell ref="X557:AA557"/>
    <mergeCell ref="L556"/>
    <mergeCell ref="M556:N556"/>
    <mergeCell ref="O556"/>
    <mergeCell ref="P556"/>
    <mergeCell ref="Q556"/>
    <mergeCell ref="V556:W556"/>
    <mergeCell ref="X556:AA556"/>
    <mergeCell ref="C552:F552"/>
    <mergeCell ref="G552:I552"/>
    <mergeCell ref="J552:K552"/>
    <mergeCell ref="L552"/>
    <mergeCell ref="M552:N552"/>
    <mergeCell ref="P553"/>
    <mergeCell ref="Q553"/>
    <mergeCell ref="R553:U553"/>
    <mergeCell ref="V553:W553"/>
    <mergeCell ref="X553:AA553"/>
    <mergeCell ref="O552"/>
    <mergeCell ref="P552"/>
    <mergeCell ref="Q552"/>
    <mergeCell ref="R552:U552"/>
    <mergeCell ref="V552:W552"/>
    <mergeCell ref="P551"/>
    <mergeCell ref="Q551"/>
    <mergeCell ref="R551:U551"/>
    <mergeCell ref="V550:W550"/>
    <mergeCell ref="M553:N553"/>
    <mergeCell ref="O553"/>
    <mergeCell ref="R548:U548"/>
    <mergeCell ref="P549"/>
    <mergeCell ref="Q549"/>
    <mergeCell ref="R549:U549"/>
    <mergeCell ref="X551:AA551"/>
    <mergeCell ref="M550:N550"/>
    <mergeCell ref="O550"/>
    <mergeCell ref="P550"/>
    <mergeCell ref="Q550"/>
    <mergeCell ref="R550:U550"/>
    <mergeCell ref="X550:AA550"/>
    <mergeCell ref="B550"/>
    <mergeCell ref="C550:F550"/>
    <mergeCell ref="G550:I550"/>
    <mergeCell ref="J550:K550"/>
    <mergeCell ref="L550"/>
    <mergeCell ref="B546"/>
    <mergeCell ref="C546:F546"/>
    <mergeCell ref="G546:I546"/>
    <mergeCell ref="J546:K546"/>
    <mergeCell ref="G555:P555"/>
    <mergeCell ref="Q555"/>
    <mergeCell ref="A546"/>
    <mergeCell ref="V549:W549"/>
    <mergeCell ref="X549:AA549"/>
    <mergeCell ref="L548"/>
    <mergeCell ref="M548:N548"/>
    <mergeCell ref="O548"/>
    <mergeCell ref="P548"/>
    <mergeCell ref="Q548"/>
    <mergeCell ref="V548:W548"/>
    <mergeCell ref="X548:AA548"/>
    <mergeCell ref="A549"/>
    <mergeCell ref="B549"/>
    <mergeCell ref="C549:F549"/>
    <mergeCell ref="G549:I549"/>
    <mergeCell ref="J549:K549"/>
    <mergeCell ref="L549"/>
    <mergeCell ref="M549:N549"/>
    <mergeCell ref="O549"/>
    <mergeCell ref="A547"/>
    <mergeCell ref="B547"/>
    <mergeCell ref="C547:F547"/>
    <mergeCell ref="V547:W547"/>
    <mergeCell ref="X547:AA547"/>
    <mergeCell ref="L546"/>
    <mergeCell ref="M546:N546"/>
    <mergeCell ref="O546"/>
    <mergeCell ref="P546"/>
    <mergeCell ref="Q546"/>
    <mergeCell ref="V546:W546"/>
    <mergeCell ref="X546:AA546"/>
    <mergeCell ref="R546:U546"/>
    <mergeCell ref="A544"/>
    <mergeCell ref="B544"/>
    <mergeCell ref="C544:F544"/>
    <mergeCell ref="G544:I544"/>
    <mergeCell ref="J544:K544"/>
    <mergeCell ref="A548"/>
    <mergeCell ref="B548"/>
    <mergeCell ref="C548:F548"/>
    <mergeCell ref="G548:I548"/>
    <mergeCell ref="J548:K548"/>
    <mergeCell ref="P547"/>
    <mergeCell ref="Q547"/>
    <mergeCell ref="R547:U547"/>
    <mergeCell ref="G547:I547"/>
    <mergeCell ref="J547:K547"/>
    <mergeCell ref="L547"/>
    <mergeCell ref="M547:N547"/>
    <mergeCell ref="O547"/>
    <mergeCell ref="B542"/>
    <mergeCell ref="C542:F542"/>
    <mergeCell ref="G542:I542"/>
    <mergeCell ref="J542:K542"/>
    <mergeCell ref="X545:AA545"/>
    <mergeCell ref="L544"/>
    <mergeCell ref="M544:N544"/>
    <mergeCell ref="O544"/>
    <mergeCell ref="P544"/>
    <mergeCell ref="Q544"/>
    <mergeCell ref="X544:AA544"/>
    <mergeCell ref="A545"/>
    <mergeCell ref="B545"/>
    <mergeCell ref="C545:F545"/>
    <mergeCell ref="G545:I545"/>
    <mergeCell ref="J545:K545"/>
    <mergeCell ref="L545"/>
    <mergeCell ref="M545:N545"/>
    <mergeCell ref="O545"/>
    <mergeCell ref="P545"/>
    <mergeCell ref="R544:U544"/>
    <mergeCell ref="V544:W544"/>
    <mergeCell ref="Q545"/>
    <mergeCell ref="R545:U545"/>
    <mergeCell ref="V545:W545"/>
    <mergeCell ref="R540:U540"/>
    <mergeCell ref="V540:W540"/>
    <mergeCell ref="Q541"/>
    <mergeCell ref="R541:U541"/>
    <mergeCell ref="V541:W541"/>
    <mergeCell ref="V543:W543"/>
    <mergeCell ref="X543:AA543"/>
    <mergeCell ref="L542"/>
    <mergeCell ref="M542:N542"/>
    <mergeCell ref="O542"/>
    <mergeCell ref="P542"/>
    <mergeCell ref="Q542"/>
    <mergeCell ref="V542:W542"/>
    <mergeCell ref="X542:AA542"/>
    <mergeCell ref="A540"/>
    <mergeCell ref="B540"/>
    <mergeCell ref="C540:F540"/>
    <mergeCell ref="G540:I540"/>
    <mergeCell ref="J540:K540"/>
    <mergeCell ref="A543"/>
    <mergeCell ref="B543"/>
    <mergeCell ref="C543:F543"/>
    <mergeCell ref="G543:I543"/>
    <mergeCell ref="J543:K543"/>
    <mergeCell ref="L543"/>
    <mergeCell ref="M543:N543"/>
    <mergeCell ref="O543"/>
    <mergeCell ref="R542:U542"/>
    <mergeCell ref="P543"/>
    <mergeCell ref="Q543"/>
    <mergeCell ref="R543:U543"/>
    <mergeCell ref="A542"/>
    <mergeCell ref="A538"/>
    <mergeCell ref="X541:AA541"/>
    <mergeCell ref="L540"/>
    <mergeCell ref="M540:N540"/>
    <mergeCell ref="O540"/>
    <mergeCell ref="P540"/>
    <mergeCell ref="Q540"/>
    <mergeCell ref="X540:AA540"/>
    <mergeCell ref="A541"/>
    <mergeCell ref="B541"/>
    <mergeCell ref="C541:F541"/>
    <mergeCell ref="G541:I541"/>
    <mergeCell ref="J541:K541"/>
    <mergeCell ref="L541"/>
    <mergeCell ref="M541:N541"/>
    <mergeCell ref="O541"/>
    <mergeCell ref="P541"/>
    <mergeCell ref="V539:W539"/>
    <mergeCell ref="X539:AA539"/>
    <mergeCell ref="L538"/>
    <mergeCell ref="M538:N538"/>
    <mergeCell ref="O538"/>
    <mergeCell ref="P538"/>
    <mergeCell ref="Q538"/>
    <mergeCell ref="V538:W538"/>
    <mergeCell ref="X538:AA538"/>
    <mergeCell ref="A539"/>
    <mergeCell ref="B539"/>
    <mergeCell ref="C539:F539"/>
    <mergeCell ref="G539:I539"/>
    <mergeCell ref="J539:K539"/>
    <mergeCell ref="L539"/>
    <mergeCell ref="M539:N539"/>
    <mergeCell ref="O539"/>
    <mergeCell ref="O535"/>
    <mergeCell ref="P535"/>
    <mergeCell ref="Q535"/>
    <mergeCell ref="R535:U535"/>
    <mergeCell ref="V535:W535"/>
    <mergeCell ref="C535:F535"/>
    <mergeCell ref="G535:I535"/>
    <mergeCell ref="J535:K535"/>
    <mergeCell ref="L535"/>
    <mergeCell ref="M535:N535"/>
    <mergeCell ref="B538"/>
    <mergeCell ref="C538:F538"/>
    <mergeCell ref="G538:I538"/>
    <mergeCell ref="J538:K538"/>
    <mergeCell ref="R538:U538"/>
    <mergeCell ref="P539"/>
    <mergeCell ref="Q539"/>
    <mergeCell ref="R539:U539"/>
    <mergeCell ref="X535:AA535"/>
    <mergeCell ref="G537:P537"/>
    <mergeCell ref="Q537"/>
    <mergeCell ref="R537:U537"/>
    <mergeCell ref="V537:W537"/>
    <mergeCell ref="X537:AA537"/>
    <mergeCell ref="C533:F533"/>
    <mergeCell ref="G533:I533"/>
    <mergeCell ref="J533:K533"/>
    <mergeCell ref="L533"/>
    <mergeCell ref="M533:N533"/>
    <mergeCell ref="R531:U531"/>
    <mergeCell ref="Q532"/>
    <mergeCell ref="R532:U532"/>
    <mergeCell ref="V534:W534"/>
    <mergeCell ref="X534:AA534"/>
    <mergeCell ref="O533"/>
    <mergeCell ref="P533"/>
    <mergeCell ref="Q533"/>
    <mergeCell ref="R533:U533"/>
    <mergeCell ref="V533:W533"/>
    <mergeCell ref="X533:AA533"/>
    <mergeCell ref="C534:F534"/>
    <mergeCell ref="G534:I534"/>
    <mergeCell ref="J534:K534"/>
    <mergeCell ref="L534"/>
    <mergeCell ref="M534:N534"/>
    <mergeCell ref="O534"/>
    <mergeCell ref="P534"/>
    <mergeCell ref="Q534"/>
    <mergeCell ref="R534:U534"/>
    <mergeCell ref="V532:W532"/>
    <mergeCell ref="X532:AA532"/>
    <mergeCell ref="L531"/>
    <mergeCell ref="M531:N531"/>
    <mergeCell ref="O531"/>
    <mergeCell ref="P531"/>
    <mergeCell ref="Q531"/>
    <mergeCell ref="V531:W531"/>
    <mergeCell ref="X531:AA531"/>
    <mergeCell ref="B532"/>
    <mergeCell ref="C532:F532"/>
    <mergeCell ref="G532:I532"/>
    <mergeCell ref="J532:K532"/>
    <mergeCell ref="L532"/>
    <mergeCell ref="M532:N532"/>
    <mergeCell ref="O532"/>
    <mergeCell ref="P532"/>
    <mergeCell ref="A530"/>
    <mergeCell ref="B530"/>
    <mergeCell ref="C530:F530"/>
    <mergeCell ref="G530:I530"/>
    <mergeCell ref="J530:K530"/>
    <mergeCell ref="L530"/>
    <mergeCell ref="M530:N530"/>
    <mergeCell ref="O530"/>
    <mergeCell ref="A531"/>
    <mergeCell ref="B531"/>
    <mergeCell ref="C531:F531"/>
    <mergeCell ref="G531:I531"/>
    <mergeCell ref="J531:K531"/>
    <mergeCell ref="R529:U529"/>
    <mergeCell ref="P530"/>
    <mergeCell ref="Q530"/>
    <mergeCell ref="R530:U530"/>
    <mergeCell ref="A529"/>
    <mergeCell ref="B529"/>
    <mergeCell ref="C529:F529"/>
    <mergeCell ref="G529:I529"/>
    <mergeCell ref="J529:K529"/>
    <mergeCell ref="R527:U527"/>
    <mergeCell ref="V527:W527"/>
    <mergeCell ref="Q528"/>
    <mergeCell ref="R528:U528"/>
    <mergeCell ref="V528:W528"/>
    <mergeCell ref="V530:W530"/>
    <mergeCell ref="X530:AA530"/>
    <mergeCell ref="L529"/>
    <mergeCell ref="M529:N529"/>
    <mergeCell ref="O529"/>
    <mergeCell ref="P529"/>
    <mergeCell ref="Q529"/>
    <mergeCell ref="V529:W529"/>
    <mergeCell ref="X529:AA529"/>
    <mergeCell ref="A527"/>
    <mergeCell ref="B527"/>
    <mergeCell ref="C527:F527"/>
    <mergeCell ref="G527:I527"/>
    <mergeCell ref="J527:K527"/>
    <mergeCell ref="A525"/>
    <mergeCell ref="X528:AA528"/>
    <mergeCell ref="L527"/>
    <mergeCell ref="M527:N527"/>
    <mergeCell ref="O527"/>
    <mergeCell ref="P527"/>
    <mergeCell ref="Q527"/>
    <mergeCell ref="X527:AA527"/>
    <mergeCell ref="A528"/>
    <mergeCell ref="B528"/>
    <mergeCell ref="C528:F528"/>
    <mergeCell ref="G528:I528"/>
    <mergeCell ref="J528:K528"/>
    <mergeCell ref="L528"/>
    <mergeCell ref="M528:N528"/>
    <mergeCell ref="O528"/>
    <mergeCell ref="P528"/>
    <mergeCell ref="V526:W526"/>
    <mergeCell ref="X526:AA526"/>
    <mergeCell ref="L525"/>
    <mergeCell ref="M525:N525"/>
    <mergeCell ref="O525"/>
    <mergeCell ref="P525"/>
    <mergeCell ref="Q525"/>
    <mergeCell ref="V525:W525"/>
    <mergeCell ref="X525:AA525"/>
    <mergeCell ref="A526"/>
    <mergeCell ref="B526"/>
    <mergeCell ref="C526:F526"/>
    <mergeCell ref="G526:I526"/>
    <mergeCell ref="J526:K526"/>
    <mergeCell ref="L526"/>
    <mergeCell ref="M526:N526"/>
    <mergeCell ref="O526"/>
    <mergeCell ref="O522"/>
    <mergeCell ref="P522"/>
    <mergeCell ref="Q522"/>
    <mergeCell ref="R522:U522"/>
    <mergeCell ref="V522:W522"/>
    <mergeCell ref="C522:F522"/>
    <mergeCell ref="G522:I522"/>
    <mergeCell ref="J522:K522"/>
    <mergeCell ref="L522"/>
    <mergeCell ref="M522:N522"/>
    <mergeCell ref="B525"/>
    <mergeCell ref="C525:F525"/>
    <mergeCell ref="G525:I525"/>
    <mergeCell ref="J525:K525"/>
    <mergeCell ref="R525:U525"/>
    <mergeCell ref="P526"/>
    <mergeCell ref="Q526"/>
    <mergeCell ref="R526:U526"/>
    <mergeCell ref="X522:AA522"/>
    <mergeCell ref="G524:P524"/>
    <mergeCell ref="Q524"/>
    <mergeCell ref="R524:U524"/>
    <mergeCell ref="V524:W524"/>
    <mergeCell ref="X524:AA524"/>
    <mergeCell ref="C520:F520"/>
    <mergeCell ref="G520:I520"/>
    <mergeCell ref="J520:K520"/>
    <mergeCell ref="L520"/>
    <mergeCell ref="M520:N520"/>
    <mergeCell ref="R518:U518"/>
    <mergeCell ref="Q519"/>
    <mergeCell ref="R519:U519"/>
    <mergeCell ref="V521:W521"/>
    <mergeCell ref="X521:AA521"/>
    <mergeCell ref="O520"/>
    <mergeCell ref="P520"/>
    <mergeCell ref="Q520"/>
    <mergeCell ref="R520:U520"/>
    <mergeCell ref="V520:W520"/>
    <mergeCell ref="X520:AA520"/>
    <mergeCell ref="C521:F521"/>
    <mergeCell ref="G521:I521"/>
    <mergeCell ref="J521:K521"/>
    <mergeCell ref="L521"/>
    <mergeCell ref="M521:N521"/>
    <mergeCell ref="O521"/>
    <mergeCell ref="P521"/>
    <mergeCell ref="Q521"/>
    <mergeCell ref="R521:U521"/>
    <mergeCell ref="A518"/>
    <mergeCell ref="B518"/>
    <mergeCell ref="C518:F518"/>
    <mergeCell ref="G518:I518"/>
    <mergeCell ref="J518:K518"/>
    <mergeCell ref="R516:U516"/>
    <mergeCell ref="P517"/>
    <mergeCell ref="Q517"/>
    <mergeCell ref="R517:U517"/>
    <mergeCell ref="A516"/>
    <mergeCell ref="V519:W519"/>
    <mergeCell ref="X519:AA519"/>
    <mergeCell ref="L518"/>
    <mergeCell ref="M518:N518"/>
    <mergeCell ref="O518"/>
    <mergeCell ref="P518"/>
    <mergeCell ref="Q518"/>
    <mergeCell ref="V518:W518"/>
    <mergeCell ref="X518:AA518"/>
    <mergeCell ref="B519"/>
    <mergeCell ref="C519:F519"/>
    <mergeCell ref="G519:I519"/>
    <mergeCell ref="J519:K519"/>
    <mergeCell ref="L519"/>
    <mergeCell ref="M519:N519"/>
    <mergeCell ref="O519"/>
    <mergeCell ref="P519"/>
    <mergeCell ref="V517:W517"/>
    <mergeCell ref="X517:AA517"/>
    <mergeCell ref="L516"/>
    <mergeCell ref="M516:N516"/>
    <mergeCell ref="O516"/>
    <mergeCell ref="P516"/>
    <mergeCell ref="Q516"/>
    <mergeCell ref="V516:W516"/>
    <mergeCell ref="X516:AA516"/>
    <mergeCell ref="A517"/>
    <mergeCell ref="B517"/>
    <mergeCell ref="C517:F517"/>
    <mergeCell ref="G517:I517"/>
    <mergeCell ref="J517:K517"/>
    <mergeCell ref="L517"/>
    <mergeCell ref="M517:N517"/>
    <mergeCell ref="O517"/>
    <mergeCell ref="X515:AA515"/>
    <mergeCell ref="L514"/>
    <mergeCell ref="M514:N514"/>
    <mergeCell ref="O514"/>
    <mergeCell ref="P514"/>
    <mergeCell ref="Q514"/>
    <mergeCell ref="X514:AA514"/>
    <mergeCell ref="A515"/>
    <mergeCell ref="B515"/>
    <mergeCell ref="C515:F515"/>
    <mergeCell ref="G515:I515"/>
    <mergeCell ref="J515:K515"/>
    <mergeCell ref="L515"/>
    <mergeCell ref="M515:N515"/>
    <mergeCell ref="O515"/>
    <mergeCell ref="P515"/>
    <mergeCell ref="B516"/>
    <mergeCell ref="C516:F516"/>
    <mergeCell ref="G516:I516"/>
    <mergeCell ref="J516:K516"/>
    <mergeCell ref="X513:AA513"/>
    <mergeCell ref="L512"/>
    <mergeCell ref="M512:N512"/>
    <mergeCell ref="O512"/>
    <mergeCell ref="P512"/>
    <mergeCell ref="Q512"/>
    <mergeCell ref="V512:W512"/>
    <mergeCell ref="X512:AA512"/>
    <mergeCell ref="A510"/>
    <mergeCell ref="B510"/>
    <mergeCell ref="C510:F510"/>
    <mergeCell ref="G510:I510"/>
    <mergeCell ref="J510:K510"/>
    <mergeCell ref="R514:U514"/>
    <mergeCell ref="V514:W514"/>
    <mergeCell ref="Q515"/>
    <mergeCell ref="R515:U515"/>
    <mergeCell ref="V515:W515"/>
    <mergeCell ref="A513"/>
    <mergeCell ref="B513"/>
    <mergeCell ref="C513:F513"/>
    <mergeCell ref="G513:I513"/>
    <mergeCell ref="J513:K513"/>
    <mergeCell ref="L513"/>
    <mergeCell ref="M513:N513"/>
    <mergeCell ref="O513"/>
    <mergeCell ref="A514"/>
    <mergeCell ref="B514"/>
    <mergeCell ref="C514:F514"/>
    <mergeCell ref="G514:I514"/>
    <mergeCell ref="J514:K514"/>
    <mergeCell ref="X511:AA511"/>
    <mergeCell ref="C509:F509"/>
    <mergeCell ref="G509:I509"/>
    <mergeCell ref="J509:K509"/>
    <mergeCell ref="L509"/>
    <mergeCell ref="R512:U512"/>
    <mergeCell ref="P513"/>
    <mergeCell ref="Q513"/>
    <mergeCell ref="R513:U513"/>
    <mergeCell ref="A512"/>
    <mergeCell ref="B512"/>
    <mergeCell ref="C512:F512"/>
    <mergeCell ref="G512:I512"/>
    <mergeCell ref="J512:K512"/>
    <mergeCell ref="R510:U510"/>
    <mergeCell ref="V510:W510"/>
    <mergeCell ref="Q511"/>
    <mergeCell ref="R511:U511"/>
    <mergeCell ref="V511:W511"/>
    <mergeCell ref="V513:W513"/>
    <mergeCell ref="L510"/>
    <mergeCell ref="M510:N510"/>
    <mergeCell ref="O510"/>
    <mergeCell ref="P510"/>
    <mergeCell ref="Q510"/>
    <mergeCell ref="Q509"/>
    <mergeCell ref="R509:U509"/>
    <mergeCell ref="A509"/>
    <mergeCell ref="B509"/>
    <mergeCell ref="X510:AA510"/>
    <mergeCell ref="A511"/>
    <mergeCell ref="B511"/>
    <mergeCell ref="C511:F511"/>
    <mergeCell ref="G511:I511"/>
    <mergeCell ref="J511:K511"/>
    <mergeCell ref="L511"/>
    <mergeCell ref="M511:N511"/>
    <mergeCell ref="O511"/>
    <mergeCell ref="P511"/>
    <mergeCell ref="V509:W509"/>
    <mergeCell ref="X509:AA509"/>
    <mergeCell ref="M509:N509"/>
    <mergeCell ref="O509"/>
    <mergeCell ref="X507:AA507"/>
    <mergeCell ref="L506"/>
    <mergeCell ref="M506:N506"/>
    <mergeCell ref="O506"/>
    <mergeCell ref="P506"/>
    <mergeCell ref="Q506"/>
    <mergeCell ref="X506:AA506"/>
    <mergeCell ref="A507"/>
    <mergeCell ref="B507"/>
    <mergeCell ref="C507:F507"/>
    <mergeCell ref="G507:I507"/>
    <mergeCell ref="J507:K507"/>
    <mergeCell ref="L507"/>
    <mergeCell ref="M507:N507"/>
    <mergeCell ref="O507"/>
    <mergeCell ref="P507"/>
    <mergeCell ref="B508"/>
    <mergeCell ref="P509"/>
    <mergeCell ref="A508"/>
    <mergeCell ref="V503:W503"/>
    <mergeCell ref="X503:AA503"/>
    <mergeCell ref="X500:AA500"/>
    <mergeCell ref="C501:F501"/>
    <mergeCell ref="G501:I501"/>
    <mergeCell ref="J501:K501"/>
    <mergeCell ref="L501"/>
    <mergeCell ref="A505"/>
    <mergeCell ref="B505"/>
    <mergeCell ref="C505:F505"/>
    <mergeCell ref="G505:I505"/>
    <mergeCell ref="J505:K505"/>
    <mergeCell ref="L505"/>
    <mergeCell ref="M505:N505"/>
    <mergeCell ref="O505"/>
    <mergeCell ref="A506"/>
    <mergeCell ref="B506"/>
    <mergeCell ref="C506:F506"/>
    <mergeCell ref="G506:I506"/>
    <mergeCell ref="L508"/>
    <mergeCell ref="M508:N508"/>
    <mergeCell ref="O508"/>
    <mergeCell ref="P508"/>
    <mergeCell ref="Q508"/>
    <mergeCell ref="V508:W508"/>
    <mergeCell ref="X508:AA508"/>
    <mergeCell ref="X501:AA501"/>
    <mergeCell ref="A504"/>
    <mergeCell ref="B504"/>
    <mergeCell ref="G504:I504"/>
    <mergeCell ref="J504:K504"/>
    <mergeCell ref="C499:F499"/>
    <mergeCell ref="G499:I499"/>
    <mergeCell ref="J499:K499"/>
    <mergeCell ref="L499"/>
    <mergeCell ref="M499:N499"/>
    <mergeCell ref="O499"/>
    <mergeCell ref="V499:W499"/>
    <mergeCell ref="V505:W505"/>
    <mergeCell ref="P499"/>
    <mergeCell ref="Q499"/>
    <mergeCell ref="R499:U499"/>
    <mergeCell ref="C508:F508"/>
    <mergeCell ref="G508:I508"/>
    <mergeCell ref="J508:K508"/>
    <mergeCell ref="R506:U506"/>
    <mergeCell ref="V506:W506"/>
    <mergeCell ref="Q507"/>
    <mergeCell ref="R507:U507"/>
    <mergeCell ref="V507:W507"/>
    <mergeCell ref="R508:U508"/>
    <mergeCell ref="O500"/>
    <mergeCell ref="P500"/>
    <mergeCell ref="Q500"/>
    <mergeCell ref="R500:U500"/>
    <mergeCell ref="V500:W500"/>
    <mergeCell ref="R503:U503"/>
    <mergeCell ref="J506:K506"/>
    <mergeCell ref="R504:U504"/>
    <mergeCell ref="P505"/>
    <mergeCell ref="Q505"/>
    <mergeCell ref="R505:U505"/>
    <mergeCell ref="C504:F504"/>
    <mergeCell ref="P497"/>
    <mergeCell ref="Q497"/>
    <mergeCell ref="R497:U497"/>
    <mergeCell ref="X499:AA499"/>
    <mergeCell ref="M498:N498"/>
    <mergeCell ref="O498"/>
    <mergeCell ref="P498"/>
    <mergeCell ref="Q498"/>
    <mergeCell ref="R498:U498"/>
    <mergeCell ref="X498:AA498"/>
    <mergeCell ref="B498"/>
    <mergeCell ref="C498:F498"/>
    <mergeCell ref="G498:I498"/>
    <mergeCell ref="J498:K498"/>
    <mergeCell ref="L498"/>
    <mergeCell ref="X505:AA505"/>
    <mergeCell ref="L504"/>
    <mergeCell ref="M504:N504"/>
    <mergeCell ref="O504"/>
    <mergeCell ref="P504"/>
    <mergeCell ref="Q504"/>
    <mergeCell ref="V504:W504"/>
    <mergeCell ref="X504:AA504"/>
    <mergeCell ref="C500:F500"/>
    <mergeCell ref="G500:I500"/>
    <mergeCell ref="J500:K500"/>
    <mergeCell ref="L500"/>
    <mergeCell ref="M500:N500"/>
    <mergeCell ref="P501"/>
    <mergeCell ref="Q501"/>
    <mergeCell ref="R501:U501"/>
    <mergeCell ref="V501:W501"/>
    <mergeCell ref="G503:P503"/>
    <mergeCell ref="Q503"/>
    <mergeCell ref="A494"/>
    <mergeCell ref="V497:W497"/>
    <mergeCell ref="X497:AA497"/>
    <mergeCell ref="L496"/>
    <mergeCell ref="M496:N496"/>
    <mergeCell ref="O496"/>
    <mergeCell ref="P496"/>
    <mergeCell ref="Q496"/>
    <mergeCell ref="V496:W496"/>
    <mergeCell ref="X496:AA496"/>
    <mergeCell ref="A497"/>
    <mergeCell ref="B497"/>
    <mergeCell ref="C497:F497"/>
    <mergeCell ref="G497:I497"/>
    <mergeCell ref="J497:K497"/>
    <mergeCell ref="L497"/>
    <mergeCell ref="M497:N497"/>
    <mergeCell ref="O497"/>
    <mergeCell ref="A495"/>
    <mergeCell ref="B495"/>
    <mergeCell ref="C495:F495"/>
    <mergeCell ref="V495:W495"/>
    <mergeCell ref="X495:AA495"/>
    <mergeCell ref="L494"/>
    <mergeCell ref="M494:N494"/>
    <mergeCell ref="O494"/>
    <mergeCell ref="V498:W498"/>
    <mergeCell ref="M501:N501"/>
    <mergeCell ref="O501"/>
    <mergeCell ref="R496:U496"/>
    <mergeCell ref="P494"/>
    <mergeCell ref="Q494"/>
    <mergeCell ref="V494:W494"/>
    <mergeCell ref="X494:AA494"/>
    <mergeCell ref="R494:U494"/>
    <mergeCell ref="A492"/>
    <mergeCell ref="B492"/>
    <mergeCell ref="C492:F492"/>
    <mergeCell ref="G492:I492"/>
    <mergeCell ref="J492:K492"/>
    <mergeCell ref="A496"/>
    <mergeCell ref="B496"/>
    <mergeCell ref="C496:F496"/>
    <mergeCell ref="G496:I496"/>
    <mergeCell ref="J496:K496"/>
    <mergeCell ref="P495"/>
    <mergeCell ref="Q495"/>
    <mergeCell ref="R495:U495"/>
    <mergeCell ref="G495:I495"/>
    <mergeCell ref="J495:K495"/>
    <mergeCell ref="L495"/>
    <mergeCell ref="M495:N495"/>
    <mergeCell ref="O495"/>
    <mergeCell ref="B494"/>
    <mergeCell ref="C494:F494"/>
    <mergeCell ref="G494:I494"/>
    <mergeCell ref="J494:K494"/>
    <mergeCell ref="R490:U490"/>
    <mergeCell ref="P491"/>
    <mergeCell ref="Q491"/>
    <mergeCell ref="R491:U491"/>
    <mergeCell ref="A490"/>
    <mergeCell ref="B490"/>
    <mergeCell ref="C490:F490"/>
    <mergeCell ref="G490:I490"/>
    <mergeCell ref="J490:K490"/>
    <mergeCell ref="X493:AA493"/>
    <mergeCell ref="L492"/>
    <mergeCell ref="M492:N492"/>
    <mergeCell ref="O492"/>
    <mergeCell ref="P492"/>
    <mergeCell ref="Q492"/>
    <mergeCell ref="X492:AA492"/>
    <mergeCell ref="A493"/>
    <mergeCell ref="B493"/>
    <mergeCell ref="C493:F493"/>
    <mergeCell ref="G493:I493"/>
    <mergeCell ref="J493:K493"/>
    <mergeCell ref="L493"/>
    <mergeCell ref="M493:N493"/>
    <mergeCell ref="O493"/>
    <mergeCell ref="P493"/>
    <mergeCell ref="R492:U492"/>
    <mergeCell ref="V492:W492"/>
    <mergeCell ref="Q493"/>
    <mergeCell ref="R493:U493"/>
    <mergeCell ref="V493:W493"/>
    <mergeCell ref="V486:W486"/>
    <mergeCell ref="X486:AA486"/>
    <mergeCell ref="A487"/>
    <mergeCell ref="B487"/>
    <mergeCell ref="C487:F487"/>
    <mergeCell ref="R488:U488"/>
    <mergeCell ref="V488:W488"/>
    <mergeCell ref="Q489"/>
    <mergeCell ref="R489:U489"/>
    <mergeCell ref="V489:W489"/>
    <mergeCell ref="V491:W491"/>
    <mergeCell ref="X491:AA491"/>
    <mergeCell ref="L490"/>
    <mergeCell ref="M490:N490"/>
    <mergeCell ref="O490"/>
    <mergeCell ref="P490"/>
    <mergeCell ref="Q490"/>
    <mergeCell ref="V490:W490"/>
    <mergeCell ref="X490:AA490"/>
    <mergeCell ref="A488"/>
    <mergeCell ref="B488"/>
    <mergeCell ref="C488:F488"/>
    <mergeCell ref="G488:I488"/>
    <mergeCell ref="J488:K488"/>
    <mergeCell ref="A491"/>
    <mergeCell ref="B491"/>
    <mergeCell ref="C491:F491"/>
    <mergeCell ref="G491:I491"/>
    <mergeCell ref="J491:K491"/>
    <mergeCell ref="L491"/>
    <mergeCell ref="M491:N491"/>
    <mergeCell ref="O491"/>
    <mergeCell ref="X489:AA489"/>
    <mergeCell ref="L488"/>
    <mergeCell ref="M488:N488"/>
    <mergeCell ref="O488"/>
    <mergeCell ref="P488"/>
    <mergeCell ref="Q488"/>
    <mergeCell ref="X488:AA488"/>
    <mergeCell ref="A489"/>
    <mergeCell ref="B489"/>
    <mergeCell ref="C489:F489"/>
    <mergeCell ref="G489:I489"/>
    <mergeCell ref="J489:K489"/>
    <mergeCell ref="L489"/>
    <mergeCell ref="M489:N489"/>
    <mergeCell ref="O489"/>
    <mergeCell ref="P489"/>
    <mergeCell ref="V487:W487"/>
    <mergeCell ref="X487:AA487"/>
    <mergeCell ref="X485:AA485"/>
    <mergeCell ref="L484"/>
    <mergeCell ref="M484:N484"/>
    <mergeCell ref="O484"/>
    <mergeCell ref="P484"/>
    <mergeCell ref="Q484"/>
    <mergeCell ref="X484:AA484"/>
    <mergeCell ref="A485"/>
    <mergeCell ref="B485"/>
    <mergeCell ref="C485:F485"/>
    <mergeCell ref="G485:I485"/>
    <mergeCell ref="J485:K485"/>
    <mergeCell ref="L485"/>
    <mergeCell ref="M485:N485"/>
    <mergeCell ref="O485"/>
    <mergeCell ref="P485"/>
    <mergeCell ref="B486"/>
    <mergeCell ref="C486:F486"/>
    <mergeCell ref="G486:I486"/>
    <mergeCell ref="J486:K486"/>
    <mergeCell ref="R484:U484"/>
    <mergeCell ref="V484:W484"/>
    <mergeCell ref="Q485"/>
    <mergeCell ref="R485:U485"/>
    <mergeCell ref="V485:W485"/>
    <mergeCell ref="R486:U486"/>
    <mergeCell ref="A486"/>
    <mergeCell ref="L486"/>
    <mergeCell ref="M486:N486"/>
    <mergeCell ref="O486"/>
    <mergeCell ref="P486"/>
    <mergeCell ref="Q486"/>
    <mergeCell ref="A484"/>
    <mergeCell ref="B484"/>
    <mergeCell ref="C484:F484"/>
    <mergeCell ref="G484:I484"/>
    <mergeCell ref="J484:K484"/>
    <mergeCell ref="R482:U482"/>
    <mergeCell ref="P483"/>
    <mergeCell ref="Q483"/>
    <mergeCell ref="R483:U483"/>
    <mergeCell ref="A482"/>
    <mergeCell ref="B482"/>
    <mergeCell ref="C482:F482"/>
    <mergeCell ref="G482:I482"/>
    <mergeCell ref="J482:K482"/>
    <mergeCell ref="G487:I487"/>
    <mergeCell ref="J487:K487"/>
    <mergeCell ref="L487"/>
    <mergeCell ref="M487:N487"/>
    <mergeCell ref="O487"/>
    <mergeCell ref="P487"/>
    <mergeCell ref="Q487"/>
    <mergeCell ref="R487:U487"/>
    <mergeCell ref="R479:U479"/>
    <mergeCell ref="V479:W479"/>
    <mergeCell ref="X479:AA479"/>
    <mergeCell ref="O478"/>
    <mergeCell ref="P478"/>
    <mergeCell ref="Q478"/>
    <mergeCell ref="R478:U478"/>
    <mergeCell ref="V478:W478"/>
    <mergeCell ref="R481:U481"/>
    <mergeCell ref="V481:W481"/>
    <mergeCell ref="X481:AA481"/>
    <mergeCell ref="X478:AA478"/>
    <mergeCell ref="C479:F479"/>
    <mergeCell ref="G479:I479"/>
    <mergeCell ref="J479:K479"/>
    <mergeCell ref="L479"/>
    <mergeCell ref="A483"/>
    <mergeCell ref="B483"/>
    <mergeCell ref="C483:F483"/>
    <mergeCell ref="G483:I483"/>
    <mergeCell ref="J483:K483"/>
    <mergeCell ref="L483"/>
    <mergeCell ref="M483:N483"/>
    <mergeCell ref="O483"/>
    <mergeCell ref="G481:P481"/>
    <mergeCell ref="Q481"/>
    <mergeCell ref="M479:N479"/>
    <mergeCell ref="O479"/>
    <mergeCell ref="P475"/>
    <mergeCell ref="Q475"/>
    <mergeCell ref="R475:U475"/>
    <mergeCell ref="X477:AA477"/>
    <mergeCell ref="M476:N476"/>
    <mergeCell ref="O476"/>
    <mergeCell ref="P476"/>
    <mergeCell ref="Q476"/>
    <mergeCell ref="R476:U476"/>
    <mergeCell ref="X476:AA476"/>
    <mergeCell ref="C477:F477"/>
    <mergeCell ref="G477:I477"/>
    <mergeCell ref="J477:K477"/>
    <mergeCell ref="L477"/>
    <mergeCell ref="M477:N477"/>
    <mergeCell ref="O477"/>
    <mergeCell ref="V483:W483"/>
    <mergeCell ref="X483:AA483"/>
    <mergeCell ref="L482"/>
    <mergeCell ref="M482:N482"/>
    <mergeCell ref="O482"/>
    <mergeCell ref="P482"/>
    <mergeCell ref="Q482"/>
    <mergeCell ref="V482:W482"/>
    <mergeCell ref="X482:AA482"/>
    <mergeCell ref="C478:F478"/>
    <mergeCell ref="G478:I478"/>
    <mergeCell ref="J478:K478"/>
    <mergeCell ref="L478"/>
    <mergeCell ref="M478:N478"/>
    <mergeCell ref="P479"/>
    <mergeCell ref="Q479"/>
    <mergeCell ref="P477"/>
    <mergeCell ref="Q477"/>
    <mergeCell ref="R477:U477"/>
    <mergeCell ref="V475:W475"/>
    <mergeCell ref="X475:AA475"/>
    <mergeCell ref="L474"/>
    <mergeCell ref="M474:N474"/>
    <mergeCell ref="O474"/>
    <mergeCell ref="P474"/>
    <mergeCell ref="Q474"/>
    <mergeCell ref="V474:W474"/>
    <mergeCell ref="X474:AA474"/>
    <mergeCell ref="V476:W476"/>
    <mergeCell ref="V477:W477"/>
    <mergeCell ref="A475"/>
    <mergeCell ref="B475"/>
    <mergeCell ref="C475:F475"/>
    <mergeCell ref="G475:I475"/>
    <mergeCell ref="J475:K475"/>
    <mergeCell ref="L475"/>
    <mergeCell ref="M475:N475"/>
    <mergeCell ref="O475"/>
    <mergeCell ref="B476"/>
    <mergeCell ref="C476:F476"/>
    <mergeCell ref="G476:I476"/>
    <mergeCell ref="J476:K476"/>
    <mergeCell ref="L476"/>
    <mergeCell ref="R474:U474"/>
    <mergeCell ref="A474"/>
    <mergeCell ref="B474"/>
    <mergeCell ref="C474:F474"/>
    <mergeCell ref="G474:I474"/>
    <mergeCell ref="J474:K474"/>
    <mergeCell ref="V468:W468"/>
    <mergeCell ref="X468:AA468"/>
    <mergeCell ref="A469"/>
    <mergeCell ref="B469"/>
    <mergeCell ref="R472:U472"/>
    <mergeCell ref="P473"/>
    <mergeCell ref="Q473"/>
    <mergeCell ref="R473:U473"/>
    <mergeCell ref="A472"/>
    <mergeCell ref="B472"/>
    <mergeCell ref="C472:F472"/>
    <mergeCell ref="G472:I472"/>
    <mergeCell ref="J472:K472"/>
    <mergeCell ref="R470:U470"/>
    <mergeCell ref="V470:W470"/>
    <mergeCell ref="Q471"/>
    <mergeCell ref="R471:U471"/>
    <mergeCell ref="V471:W471"/>
    <mergeCell ref="V473:W473"/>
    <mergeCell ref="X473:AA473"/>
    <mergeCell ref="L472"/>
    <mergeCell ref="M472:N472"/>
    <mergeCell ref="V472:W472"/>
    <mergeCell ref="X472:AA472"/>
    <mergeCell ref="A470"/>
    <mergeCell ref="B470"/>
    <mergeCell ref="C470:F470"/>
    <mergeCell ref="G470:I470"/>
    <mergeCell ref="J470:K470"/>
    <mergeCell ref="X471:AA471"/>
    <mergeCell ref="L470"/>
    <mergeCell ref="M470:N470"/>
    <mergeCell ref="O470"/>
    <mergeCell ref="P470"/>
    <mergeCell ref="Q470"/>
    <mergeCell ref="X470:AA470"/>
    <mergeCell ref="A471"/>
    <mergeCell ref="B471"/>
    <mergeCell ref="C471:F471"/>
    <mergeCell ref="G471:I471"/>
    <mergeCell ref="J471:K471"/>
    <mergeCell ref="L471"/>
    <mergeCell ref="M471:N471"/>
    <mergeCell ref="O471"/>
    <mergeCell ref="P471"/>
    <mergeCell ref="X466:AA466"/>
    <mergeCell ref="A467"/>
    <mergeCell ref="B467"/>
    <mergeCell ref="C467:F467"/>
    <mergeCell ref="G467:I467"/>
    <mergeCell ref="J467:K467"/>
    <mergeCell ref="L467"/>
    <mergeCell ref="M467:N467"/>
    <mergeCell ref="O467"/>
    <mergeCell ref="P467"/>
    <mergeCell ref="B468"/>
    <mergeCell ref="C468:F468"/>
    <mergeCell ref="G468:I468"/>
    <mergeCell ref="J468:K468"/>
    <mergeCell ref="R466:U466"/>
    <mergeCell ref="V466:W466"/>
    <mergeCell ref="Q467"/>
    <mergeCell ref="R467:U467"/>
    <mergeCell ref="B466"/>
    <mergeCell ref="C466:F466"/>
    <mergeCell ref="G466:I466"/>
    <mergeCell ref="J466:K466"/>
    <mergeCell ref="R464:U464"/>
    <mergeCell ref="P465"/>
    <mergeCell ref="Q465"/>
    <mergeCell ref="R465:U465"/>
    <mergeCell ref="A464"/>
    <mergeCell ref="B464"/>
    <mergeCell ref="C464:F464"/>
    <mergeCell ref="G464:I464"/>
    <mergeCell ref="J464:K464"/>
    <mergeCell ref="A465"/>
    <mergeCell ref="B465"/>
    <mergeCell ref="C465:F465"/>
    <mergeCell ref="G465:I465"/>
    <mergeCell ref="J465:K465"/>
    <mergeCell ref="X467:AA467"/>
    <mergeCell ref="L465"/>
    <mergeCell ref="M465:N465"/>
    <mergeCell ref="O465"/>
    <mergeCell ref="A473"/>
    <mergeCell ref="B473"/>
    <mergeCell ref="C473:F473"/>
    <mergeCell ref="L466"/>
    <mergeCell ref="M466:N466"/>
    <mergeCell ref="O466"/>
    <mergeCell ref="P466"/>
    <mergeCell ref="Q466"/>
    <mergeCell ref="O472"/>
    <mergeCell ref="P472"/>
    <mergeCell ref="Q472"/>
    <mergeCell ref="G473:I473"/>
    <mergeCell ref="J473:K473"/>
    <mergeCell ref="L473"/>
    <mergeCell ref="M473:N473"/>
    <mergeCell ref="O473"/>
    <mergeCell ref="C469:F469"/>
    <mergeCell ref="G469:I469"/>
    <mergeCell ref="J469:K469"/>
    <mergeCell ref="L469"/>
    <mergeCell ref="M469:N469"/>
    <mergeCell ref="O469"/>
    <mergeCell ref="P469"/>
    <mergeCell ref="Q469"/>
    <mergeCell ref="V467:W467"/>
    <mergeCell ref="R468:U468"/>
    <mergeCell ref="A468"/>
    <mergeCell ref="A466"/>
    <mergeCell ref="A463"/>
    <mergeCell ref="B463"/>
    <mergeCell ref="C463:F463"/>
    <mergeCell ref="G463:I463"/>
    <mergeCell ref="J463:K463"/>
    <mergeCell ref="L463"/>
    <mergeCell ref="M463:N463"/>
    <mergeCell ref="O463"/>
    <mergeCell ref="P463"/>
    <mergeCell ref="R469:U469"/>
    <mergeCell ref="V462:W462"/>
    <mergeCell ref="Q463"/>
    <mergeCell ref="R463:U463"/>
    <mergeCell ref="V463:W463"/>
    <mergeCell ref="V465:W465"/>
    <mergeCell ref="X465:AA465"/>
    <mergeCell ref="L464"/>
    <mergeCell ref="M464:N464"/>
    <mergeCell ref="O464"/>
    <mergeCell ref="P464"/>
    <mergeCell ref="Q464"/>
    <mergeCell ref="V464:W464"/>
    <mergeCell ref="X464:AA464"/>
    <mergeCell ref="X463:AA463"/>
    <mergeCell ref="X462:AA462"/>
    <mergeCell ref="L468"/>
    <mergeCell ref="M468:N468"/>
    <mergeCell ref="O468"/>
    <mergeCell ref="P468"/>
    <mergeCell ref="Q468"/>
    <mergeCell ref="V469:W469"/>
    <mergeCell ref="X469:AA469"/>
    <mergeCell ref="V461:W461"/>
    <mergeCell ref="X461:AA461"/>
    <mergeCell ref="L460"/>
    <mergeCell ref="M460:N460"/>
    <mergeCell ref="O460"/>
    <mergeCell ref="P460"/>
    <mergeCell ref="Q460"/>
    <mergeCell ref="V460:W460"/>
    <mergeCell ref="X460:AA460"/>
    <mergeCell ref="A461"/>
    <mergeCell ref="B461"/>
    <mergeCell ref="R462:U462"/>
    <mergeCell ref="C461:F461"/>
    <mergeCell ref="G461:I461"/>
    <mergeCell ref="J461:K461"/>
    <mergeCell ref="L461"/>
    <mergeCell ref="M461:N461"/>
    <mergeCell ref="O461"/>
    <mergeCell ref="A462"/>
    <mergeCell ref="B462"/>
    <mergeCell ref="C462:F462"/>
    <mergeCell ref="G462:I462"/>
    <mergeCell ref="J462:K462"/>
    <mergeCell ref="P461"/>
    <mergeCell ref="Q461"/>
    <mergeCell ref="R461:U461"/>
    <mergeCell ref="A460"/>
    <mergeCell ref="L462"/>
    <mergeCell ref="M462:N462"/>
    <mergeCell ref="O462"/>
    <mergeCell ref="P462"/>
    <mergeCell ref="Q462"/>
    <mergeCell ref="X459:AA459"/>
    <mergeCell ref="L458"/>
    <mergeCell ref="M458:N458"/>
    <mergeCell ref="O458"/>
    <mergeCell ref="P458"/>
    <mergeCell ref="Q458"/>
    <mergeCell ref="X458:AA458"/>
    <mergeCell ref="A459"/>
    <mergeCell ref="B459"/>
    <mergeCell ref="C459:F459"/>
    <mergeCell ref="G459:I459"/>
    <mergeCell ref="J459:K459"/>
    <mergeCell ref="L459"/>
    <mergeCell ref="M459:N459"/>
    <mergeCell ref="O459"/>
    <mergeCell ref="P459"/>
    <mergeCell ref="B460"/>
    <mergeCell ref="C460:F460"/>
    <mergeCell ref="G460:I460"/>
    <mergeCell ref="J460:K460"/>
    <mergeCell ref="R458:U458"/>
    <mergeCell ref="V458:W458"/>
    <mergeCell ref="Q459"/>
    <mergeCell ref="R459:U459"/>
    <mergeCell ref="V459:W459"/>
    <mergeCell ref="R460:U460"/>
    <mergeCell ref="X457:AA457"/>
    <mergeCell ref="O455"/>
    <mergeCell ref="P455"/>
    <mergeCell ref="Q455"/>
    <mergeCell ref="R455:U455"/>
    <mergeCell ref="V455:W455"/>
    <mergeCell ref="A458"/>
    <mergeCell ref="B458"/>
    <mergeCell ref="C458:F458"/>
    <mergeCell ref="G458:I458"/>
    <mergeCell ref="J458:K458"/>
    <mergeCell ref="X455:AA455"/>
    <mergeCell ref="G457:P457"/>
    <mergeCell ref="Q457"/>
    <mergeCell ref="R457:U457"/>
    <mergeCell ref="V457:W457"/>
    <mergeCell ref="C453:F453"/>
    <mergeCell ref="G453:I453"/>
    <mergeCell ref="J453:K453"/>
    <mergeCell ref="L453"/>
    <mergeCell ref="M453:N453"/>
    <mergeCell ref="X454:AA454"/>
    <mergeCell ref="O453"/>
    <mergeCell ref="P453"/>
    <mergeCell ref="Q453"/>
    <mergeCell ref="R453:U453"/>
    <mergeCell ref="V453:W453"/>
    <mergeCell ref="M454:N454"/>
    <mergeCell ref="O454"/>
    <mergeCell ref="P454"/>
    <mergeCell ref="Q454"/>
    <mergeCell ref="R454:U454"/>
    <mergeCell ref="V454:W454"/>
    <mergeCell ref="V452:W452"/>
    <mergeCell ref="X452:AA452"/>
    <mergeCell ref="C455:F455"/>
    <mergeCell ref="G455:I455"/>
    <mergeCell ref="J455:K455"/>
    <mergeCell ref="L455"/>
    <mergeCell ref="M455:N455"/>
    <mergeCell ref="X453:AA453"/>
    <mergeCell ref="C454:F454"/>
    <mergeCell ref="G454:I454"/>
    <mergeCell ref="J454:K454"/>
    <mergeCell ref="L454"/>
    <mergeCell ref="L451"/>
    <mergeCell ref="M451:N451"/>
    <mergeCell ref="O451"/>
    <mergeCell ref="P451"/>
    <mergeCell ref="Q451"/>
    <mergeCell ref="V451:W451"/>
    <mergeCell ref="X451:AA451"/>
    <mergeCell ref="R451:U451"/>
    <mergeCell ref="P452"/>
    <mergeCell ref="Q452"/>
    <mergeCell ref="R452:U452"/>
    <mergeCell ref="A452"/>
    <mergeCell ref="B452"/>
    <mergeCell ref="C452:F452"/>
    <mergeCell ref="G452:I452"/>
    <mergeCell ref="J452:K452"/>
    <mergeCell ref="L452"/>
    <mergeCell ref="M452:N452"/>
    <mergeCell ref="O452"/>
    <mergeCell ref="A450"/>
    <mergeCell ref="B450"/>
    <mergeCell ref="C450:F450"/>
    <mergeCell ref="G450:I450"/>
    <mergeCell ref="J450:K450"/>
    <mergeCell ref="L450"/>
    <mergeCell ref="M450:N450"/>
    <mergeCell ref="O450"/>
    <mergeCell ref="A451"/>
    <mergeCell ref="B451"/>
    <mergeCell ref="C451:F451"/>
    <mergeCell ref="G451:I451"/>
    <mergeCell ref="J451:K451"/>
    <mergeCell ref="V445:W445"/>
    <mergeCell ref="X445:AA445"/>
    <mergeCell ref="A446"/>
    <mergeCell ref="B446"/>
    <mergeCell ref="R449:U449"/>
    <mergeCell ref="P450"/>
    <mergeCell ref="Q450"/>
    <mergeCell ref="R450:U450"/>
    <mergeCell ref="A449"/>
    <mergeCell ref="B449"/>
    <mergeCell ref="C449:F449"/>
    <mergeCell ref="G449:I449"/>
    <mergeCell ref="J449:K449"/>
    <mergeCell ref="R447:U447"/>
    <mergeCell ref="V447:W447"/>
    <mergeCell ref="Q448"/>
    <mergeCell ref="R448:U448"/>
    <mergeCell ref="V448:W448"/>
    <mergeCell ref="V450:W450"/>
    <mergeCell ref="X450:AA450"/>
    <mergeCell ref="L449"/>
    <mergeCell ref="M449:N449"/>
    <mergeCell ref="O449"/>
    <mergeCell ref="P449"/>
    <mergeCell ref="Q449"/>
    <mergeCell ref="V449:W449"/>
    <mergeCell ref="X449:AA449"/>
    <mergeCell ref="A447"/>
    <mergeCell ref="B447"/>
    <mergeCell ref="C447:F447"/>
    <mergeCell ref="G447:I447"/>
    <mergeCell ref="J447:K447"/>
    <mergeCell ref="X448:AA448"/>
    <mergeCell ref="L447"/>
    <mergeCell ref="M447:N447"/>
    <mergeCell ref="O447"/>
    <mergeCell ref="P447"/>
    <mergeCell ref="Q447"/>
    <mergeCell ref="X447:AA447"/>
    <mergeCell ref="A448"/>
    <mergeCell ref="B448"/>
    <mergeCell ref="C448:F448"/>
    <mergeCell ref="G448:I448"/>
    <mergeCell ref="J448:K448"/>
    <mergeCell ref="L448"/>
    <mergeCell ref="M448:N448"/>
    <mergeCell ref="O448"/>
    <mergeCell ref="P448"/>
    <mergeCell ref="V446:W446"/>
    <mergeCell ref="X446:AA446"/>
    <mergeCell ref="X444:AA444"/>
    <mergeCell ref="L443"/>
    <mergeCell ref="M443:N443"/>
    <mergeCell ref="O443"/>
    <mergeCell ref="P443"/>
    <mergeCell ref="Q443"/>
    <mergeCell ref="X443:AA443"/>
    <mergeCell ref="A444"/>
    <mergeCell ref="B444"/>
    <mergeCell ref="C444:F444"/>
    <mergeCell ref="G444:I444"/>
    <mergeCell ref="J444:K444"/>
    <mergeCell ref="L444"/>
    <mergeCell ref="M444:N444"/>
    <mergeCell ref="O444"/>
    <mergeCell ref="P444"/>
    <mergeCell ref="B445"/>
    <mergeCell ref="C445:F445"/>
    <mergeCell ref="G445:I445"/>
    <mergeCell ref="J445:K445"/>
    <mergeCell ref="R443:U443"/>
    <mergeCell ref="V443:W443"/>
    <mergeCell ref="Q444"/>
    <mergeCell ref="R444:U444"/>
    <mergeCell ref="V444:W444"/>
    <mergeCell ref="R445:U445"/>
    <mergeCell ref="A445"/>
    <mergeCell ref="L445"/>
    <mergeCell ref="M445:N445"/>
    <mergeCell ref="O445"/>
    <mergeCell ref="P445"/>
    <mergeCell ref="Q445"/>
    <mergeCell ref="A443"/>
    <mergeCell ref="B443"/>
    <mergeCell ref="C443:F443"/>
    <mergeCell ref="G443:I443"/>
    <mergeCell ref="J443:K443"/>
    <mergeCell ref="R441:U441"/>
    <mergeCell ref="P442"/>
    <mergeCell ref="Q442"/>
    <mergeCell ref="R442:U442"/>
    <mergeCell ref="A441"/>
    <mergeCell ref="B441"/>
    <mergeCell ref="C441:F441"/>
    <mergeCell ref="G441:I441"/>
    <mergeCell ref="J441:K441"/>
    <mergeCell ref="C446:F446"/>
    <mergeCell ref="G446:I446"/>
    <mergeCell ref="J446:K446"/>
    <mergeCell ref="L446"/>
    <mergeCell ref="M446:N446"/>
    <mergeCell ref="O446"/>
    <mergeCell ref="P446"/>
    <mergeCell ref="Q446"/>
    <mergeCell ref="R446:U446"/>
    <mergeCell ref="V440:W440"/>
    <mergeCell ref="V442:W442"/>
    <mergeCell ref="X442:AA442"/>
    <mergeCell ref="L441"/>
    <mergeCell ref="M441:N441"/>
    <mergeCell ref="O441"/>
    <mergeCell ref="P441"/>
    <mergeCell ref="Q441"/>
    <mergeCell ref="V441:W441"/>
    <mergeCell ref="X441:AA441"/>
    <mergeCell ref="A439"/>
    <mergeCell ref="B439"/>
    <mergeCell ref="C439:F439"/>
    <mergeCell ref="G439:I439"/>
    <mergeCell ref="J439:K439"/>
    <mergeCell ref="A442"/>
    <mergeCell ref="B442"/>
    <mergeCell ref="C442:F442"/>
    <mergeCell ref="G442:I442"/>
    <mergeCell ref="J442:K442"/>
    <mergeCell ref="L442"/>
    <mergeCell ref="M442:N442"/>
    <mergeCell ref="O442"/>
    <mergeCell ref="A437"/>
    <mergeCell ref="X440:AA440"/>
    <mergeCell ref="L439"/>
    <mergeCell ref="M439:N439"/>
    <mergeCell ref="O439"/>
    <mergeCell ref="P439"/>
    <mergeCell ref="Q439"/>
    <mergeCell ref="X439:AA439"/>
    <mergeCell ref="A440"/>
    <mergeCell ref="B440"/>
    <mergeCell ref="C440:F440"/>
    <mergeCell ref="G440:I440"/>
    <mergeCell ref="J440:K440"/>
    <mergeCell ref="L440"/>
    <mergeCell ref="M440:N440"/>
    <mergeCell ref="O440"/>
    <mergeCell ref="P440"/>
    <mergeCell ref="V438:W438"/>
    <mergeCell ref="X438:AA438"/>
    <mergeCell ref="L437"/>
    <mergeCell ref="M437:N437"/>
    <mergeCell ref="O437"/>
    <mergeCell ref="P437"/>
    <mergeCell ref="Q437"/>
    <mergeCell ref="V437:W437"/>
    <mergeCell ref="X437:AA437"/>
    <mergeCell ref="A438"/>
    <mergeCell ref="B438"/>
    <mergeCell ref="R439:U439"/>
    <mergeCell ref="V439:W439"/>
    <mergeCell ref="Q440"/>
    <mergeCell ref="R440:U440"/>
    <mergeCell ref="C438:F438"/>
    <mergeCell ref="G438:I438"/>
    <mergeCell ref="J438:K438"/>
    <mergeCell ref="L438"/>
    <mergeCell ref="M438:N438"/>
    <mergeCell ref="O438"/>
    <mergeCell ref="C433:F433"/>
    <mergeCell ref="G433:N433"/>
    <mergeCell ref="O433"/>
    <mergeCell ref="P433:W433"/>
    <mergeCell ref="X433:AA433"/>
    <mergeCell ref="V436:W436"/>
    <mergeCell ref="X436:AA436"/>
    <mergeCell ref="L436"/>
    <mergeCell ref="M436:N436"/>
    <mergeCell ref="O436"/>
    <mergeCell ref="P436"/>
    <mergeCell ref="Q436"/>
    <mergeCell ref="R436:U436"/>
    <mergeCell ref="R437:U437"/>
    <mergeCell ref="P438"/>
    <mergeCell ref="Q438"/>
    <mergeCell ref="R438:U438"/>
    <mergeCell ref="B437"/>
    <mergeCell ref="C437:F437"/>
    <mergeCell ref="G437:I437"/>
    <mergeCell ref="J437:K437"/>
    <mergeCell ref="A435:AA435"/>
    <mergeCell ref="A436"/>
    <mergeCell ref="B436"/>
    <mergeCell ref="C436:F436"/>
    <mergeCell ref="G436:I436"/>
    <mergeCell ref="J436:K436"/>
    <mergeCell ref="C429:F429"/>
    <mergeCell ref="G429:I429"/>
    <mergeCell ref="J429:K429"/>
    <mergeCell ref="L429"/>
    <mergeCell ref="M429:N429"/>
    <mergeCell ref="X427:AA427"/>
    <mergeCell ref="C428:F428"/>
    <mergeCell ref="G428:I428"/>
    <mergeCell ref="J428:K428"/>
    <mergeCell ref="L428"/>
    <mergeCell ref="X431:AA431"/>
    <mergeCell ref="O429"/>
    <mergeCell ref="P429"/>
    <mergeCell ref="Q429"/>
    <mergeCell ref="R429:U429"/>
    <mergeCell ref="V429:W429"/>
    <mergeCell ref="X429:AA429"/>
    <mergeCell ref="G431:P431"/>
    <mergeCell ref="Q431"/>
    <mergeCell ref="R431:U431"/>
    <mergeCell ref="V431:W431"/>
    <mergeCell ref="C427:F427"/>
    <mergeCell ref="G427:I427"/>
    <mergeCell ref="J427:K427"/>
    <mergeCell ref="L427"/>
    <mergeCell ref="M427:N427"/>
    <mergeCell ref="V425:W425"/>
    <mergeCell ref="R426:U426"/>
    <mergeCell ref="V426:W426"/>
    <mergeCell ref="X428:AA428"/>
    <mergeCell ref="O427"/>
    <mergeCell ref="P427"/>
    <mergeCell ref="Q427"/>
    <mergeCell ref="R427:U427"/>
    <mergeCell ref="V427:W427"/>
    <mergeCell ref="M428:N428"/>
    <mergeCell ref="O428"/>
    <mergeCell ref="P428"/>
    <mergeCell ref="Q428"/>
    <mergeCell ref="R428:U428"/>
    <mergeCell ref="V428:W428"/>
    <mergeCell ref="B425"/>
    <mergeCell ref="C425:F425"/>
    <mergeCell ref="G425:I425"/>
    <mergeCell ref="J425:K425"/>
    <mergeCell ref="L425"/>
    <mergeCell ref="R423:U423"/>
    <mergeCell ref="Q424"/>
    <mergeCell ref="R424:U424"/>
    <mergeCell ref="X426:AA426"/>
    <mergeCell ref="M425:N425"/>
    <mergeCell ref="O425"/>
    <mergeCell ref="P425"/>
    <mergeCell ref="Q425"/>
    <mergeCell ref="R425:U425"/>
    <mergeCell ref="X425:AA425"/>
    <mergeCell ref="B426"/>
    <mergeCell ref="C426:F426"/>
    <mergeCell ref="G426:I426"/>
    <mergeCell ref="J426:K426"/>
    <mergeCell ref="L426"/>
    <mergeCell ref="M426:N426"/>
    <mergeCell ref="O426"/>
    <mergeCell ref="P426"/>
    <mergeCell ref="Q426"/>
    <mergeCell ref="V424:W424"/>
    <mergeCell ref="X424:AA424"/>
    <mergeCell ref="L423"/>
    <mergeCell ref="M423:N423"/>
    <mergeCell ref="O423"/>
    <mergeCell ref="P423"/>
    <mergeCell ref="Q423"/>
    <mergeCell ref="V423:W423"/>
    <mergeCell ref="X423:AA423"/>
    <mergeCell ref="B424"/>
    <mergeCell ref="C424:F424"/>
    <mergeCell ref="G424:I424"/>
    <mergeCell ref="J424:K424"/>
    <mergeCell ref="L424"/>
    <mergeCell ref="M424:N424"/>
    <mergeCell ref="O424"/>
    <mergeCell ref="P424"/>
    <mergeCell ref="A422"/>
    <mergeCell ref="B422"/>
    <mergeCell ref="C422:F422"/>
    <mergeCell ref="G422:I422"/>
    <mergeCell ref="J422:K422"/>
    <mergeCell ref="L422"/>
    <mergeCell ref="M422:N422"/>
    <mergeCell ref="O422"/>
    <mergeCell ref="A423"/>
    <mergeCell ref="B423"/>
    <mergeCell ref="C423:F423"/>
    <mergeCell ref="G423:I423"/>
    <mergeCell ref="J423:K423"/>
    <mergeCell ref="V417:W417"/>
    <mergeCell ref="X417:AA417"/>
    <mergeCell ref="A418"/>
    <mergeCell ref="B418"/>
    <mergeCell ref="R421:U421"/>
    <mergeCell ref="P422"/>
    <mergeCell ref="Q422"/>
    <mergeCell ref="R422:U422"/>
    <mergeCell ref="A421"/>
    <mergeCell ref="B421"/>
    <mergeCell ref="C421:F421"/>
    <mergeCell ref="G421:I421"/>
    <mergeCell ref="J421:K421"/>
    <mergeCell ref="R419:U419"/>
    <mergeCell ref="V419:W419"/>
    <mergeCell ref="Q420"/>
    <mergeCell ref="R420:U420"/>
    <mergeCell ref="V420:W420"/>
    <mergeCell ref="V422:W422"/>
    <mergeCell ref="X422:AA422"/>
    <mergeCell ref="L421"/>
    <mergeCell ref="M421:N421"/>
    <mergeCell ref="O421"/>
    <mergeCell ref="P421"/>
    <mergeCell ref="Q421"/>
    <mergeCell ref="V421:W421"/>
    <mergeCell ref="X421:AA421"/>
    <mergeCell ref="A419"/>
    <mergeCell ref="B419"/>
    <mergeCell ref="C419:F419"/>
    <mergeCell ref="G419:I419"/>
    <mergeCell ref="J419:K419"/>
    <mergeCell ref="X420:AA420"/>
    <mergeCell ref="L419"/>
    <mergeCell ref="M419:N419"/>
    <mergeCell ref="O419"/>
    <mergeCell ref="P419"/>
    <mergeCell ref="Q419"/>
    <mergeCell ref="X419:AA419"/>
    <mergeCell ref="A420"/>
    <mergeCell ref="B420"/>
    <mergeCell ref="C420:F420"/>
    <mergeCell ref="G420:I420"/>
    <mergeCell ref="J420:K420"/>
    <mergeCell ref="L420"/>
    <mergeCell ref="M420:N420"/>
    <mergeCell ref="O420"/>
    <mergeCell ref="P420"/>
    <mergeCell ref="V418:W418"/>
    <mergeCell ref="X418:AA418"/>
    <mergeCell ref="X416:AA416"/>
    <mergeCell ref="L415"/>
    <mergeCell ref="M415:N415"/>
    <mergeCell ref="O415"/>
    <mergeCell ref="P415"/>
    <mergeCell ref="Q415"/>
    <mergeCell ref="X415:AA415"/>
    <mergeCell ref="A416"/>
    <mergeCell ref="B416"/>
    <mergeCell ref="C416:F416"/>
    <mergeCell ref="G416:I416"/>
    <mergeCell ref="J416:K416"/>
    <mergeCell ref="L416"/>
    <mergeCell ref="M416:N416"/>
    <mergeCell ref="O416"/>
    <mergeCell ref="P416"/>
    <mergeCell ref="B417"/>
    <mergeCell ref="C417:F417"/>
    <mergeCell ref="G417:I417"/>
    <mergeCell ref="J417:K417"/>
    <mergeCell ref="R415:U415"/>
    <mergeCell ref="V415:W415"/>
    <mergeCell ref="Q416"/>
    <mergeCell ref="R416:U416"/>
    <mergeCell ref="V416:W416"/>
    <mergeCell ref="R417:U417"/>
    <mergeCell ref="A417"/>
    <mergeCell ref="L417"/>
    <mergeCell ref="M417:N417"/>
    <mergeCell ref="O417"/>
    <mergeCell ref="P417"/>
    <mergeCell ref="Q417"/>
    <mergeCell ref="A415"/>
    <mergeCell ref="B415"/>
    <mergeCell ref="C415:F415"/>
    <mergeCell ref="G415:I415"/>
    <mergeCell ref="J415:K415"/>
    <mergeCell ref="R413:U413"/>
    <mergeCell ref="P414"/>
    <mergeCell ref="Q414"/>
    <mergeCell ref="R414:U414"/>
    <mergeCell ref="A413"/>
    <mergeCell ref="B413"/>
    <mergeCell ref="C413:F413"/>
    <mergeCell ref="G413:I413"/>
    <mergeCell ref="J413:K413"/>
    <mergeCell ref="C418:F418"/>
    <mergeCell ref="G418:I418"/>
    <mergeCell ref="J418:K418"/>
    <mergeCell ref="L418"/>
    <mergeCell ref="M418:N418"/>
    <mergeCell ref="O418"/>
    <mergeCell ref="P418"/>
    <mergeCell ref="Q418"/>
    <mergeCell ref="R418:U418"/>
    <mergeCell ref="V412:W412"/>
    <mergeCell ref="V414:W414"/>
    <mergeCell ref="X414:AA414"/>
    <mergeCell ref="L413"/>
    <mergeCell ref="M413:N413"/>
    <mergeCell ref="O413"/>
    <mergeCell ref="P413"/>
    <mergeCell ref="Q413"/>
    <mergeCell ref="V413:W413"/>
    <mergeCell ref="X413:AA413"/>
    <mergeCell ref="A411"/>
    <mergeCell ref="B411"/>
    <mergeCell ref="C411:F411"/>
    <mergeCell ref="G411:I411"/>
    <mergeCell ref="J411:K411"/>
    <mergeCell ref="A414"/>
    <mergeCell ref="B414"/>
    <mergeCell ref="C414:F414"/>
    <mergeCell ref="G414:I414"/>
    <mergeCell ref="J414:K414"/>
    <mergeCell ref="L414"/>
    <mergeCell ref="M414:N414"/>
    <mergeCell ref="O414"/>
    <mergeCell ref="A409"/>
    <mergeCell ref="X412:AA412"/>
    <mergeCell ref="L411"/>
    <mergeCell ref="M411:N411"/>
    <mergeCell ref="O411"/>
    <mergeCell ref="P411"/>
    <mergeCell ref="Q411"/>
    <mergeCell ref="X411:AA411"/>
    <mergeCell ref="A412"/>
    <mergeCell ref="B412"/>
    <mergeCell ref="C412:F412"/>
    <mergeCell ref="G412:I412"/>
    <mergeCell ref="J412:K412"/>
    <mergeCell ref="L412"/>
    <mergeCell ref="M412:N412"/>
    <mergeCell ref="O412"/>
    <mergeCell ref="P412"/>
    <mergeCell ref="V410:W410"/>
    <mergeCell ref="X410:AA410"/>
    <mergeCell ref="L409"/>
    <mergeCell ref="M409:N409"/>
    <mergeCell ref="O409"/>
    <mergeCell ref="P409"/>
    <mergeCell ref="Q409"/>
    <mergeCell ref="V409:W409"/>
    <mergeCell ref="X409:AA409"/>
    <mergeCell ref="A410"/>
    <mergeCell ref="B410"/>
    <mergeCell ref="R411:U411"/>
    <mergeCell ref="V411:W411"/>
    <mergeCell ref="Q412"/>
    <mergeCell ref="R412:U412"/>
    <mergeCell ref="C410:F410"/>
    <mergeCell ref="G410:I410"/>
    <mergeCell ref="J410:K410"/>
    <mergeCell ref="L410"/>
    <mergeCell ref="M410:N410"/>
    <mergeCell ref="O410"/>
    <mergeCell ref="O406"/>
    <mergeCell ref="P406"/>
    <mergeCell ref="Q406"/>
    <mergeCell ref="R406:U406"/>
    <mergeCell ref="V406:W406"/>
    <mergeCell ref="C406:F406"/>
    <mergeCell ref="G406:I406"/>
    <mergeCell ref="J406:K406"/>
    <mergeCell ref="L406"/>
    <mergeCell ref="M406:N406"/>
    <mergeCell ref="B409"/>
    <mergeCell ref="C409:F409"/>
    <mergeCell ref="G409:I409"/>
    <mergeCell ref="J409:K409"/>
    <mergeCell ref="R409:U409"/>
    <mergeCell ref="P410"/>
    <mergeCell ref="Q410"/>
    <mergeCell ref="R410:U410"/>
    <mergeCell ref="X406:AA406"/>
    <mergeCell ref="G408:P408"/>
    <mergeCell ref="Q408"/>
    <mergeCell ref="R408:U408"/>
    <mergeCell ref="V408:W408"/>
    <mergeCell ref="X408:AA408"/>
    <mergeCell ref="C404:F404"/>
    <mergeCell ref="G404:I404"/>
    <mergeCell ref="J404:K404"/>
    <mergeCell ref="L404"/>
    <mergeCell ref="M404:N404"/>
    <mergeCell ref="V402:W402"/>
    <mergeCell ref="R403:U403"/>
    <mergeCell ref="V403:W403"/>
    <mergeCell ref="V405:W405"/>
    <mergeCell ref="X405:AA405"/>
    <mergeCell ref="O404"/>
    <mergeCell ref="P404"/>
    <mergeCell ref="Q404"/>
    <mergeCell ref="R404:U404"/>
    <mergeCell ref="V404:W404"/>
    <mergeCell ref="X404:AA404"/>
    <mergeCell ref="C405:F405"/>
    <mergeCell ref="G405:I405"/>
    <mergeCell ref="J405:K405"/>
    <mergeCell ref="L405"/>
    <mergeCell ref="M405:N405"/>
    <mergeCell ref="O405"/>
    <mergeCell ref="P405"/>
    <mergeCell ref="Q405"/>
    <mergeCell ref="R405:U405"/>
    <mergeCell ref="B402"/>
    <mergeCell ref="C402:F402"/>
    <mergeCell ref="G402:I402"/>
    <mergeCell ref="J402:K402"/>
    <mergeCell ref="L402"/>
    <mergeCell ref="R400:U400"/>
    <mergeCell ref="Q401"/>
    <mergeCell ref="R401:U401"/>
    <mergeCell ref="X403:AA403"/>
    <mergeCell ref="M402:N402"/>
    <mergeCell ref="O402"/>
    <mergeCell ref="P402"/>
    <mergeCell ref="Q402"/>
    <mergeCell ref="R402:U402"/>
    <mergeCell ref="X402:AA402"/>
    <mergeCell ref="B403"/>
    <mergeCell ref="C403:F403"/>
    <mergeCell ref="G403:I403"/>
    <mergeCell ref="J403:K403"/>
    <mergeCell ref="L403"/>
    <mergeCell ref="M403:N403"/>
    <mergeCell ref="O403"/>
    <mergeCell ref="P403"/>
    <mergeCell ref="Q403"/>
    <mergeCell ref="V401:W401"/>
    <mergeCell ref="X401:AA401"/>
    <mergeCell ref="L400"/>
    <mergeCell ref="M400:N400"/>
    <mergeCell ref="O400"/>
    <mergeCell ref="P400"/>
    <mergeCell ref="Q400"/>
    <mergeCell ref="V400:W400"/>
    <mergeCell ref="X400:AA400"/>
    <mergeCell ref="B401"/>
    <mergeCell ref="C401:F401"/>
    <mergeCell ref="G401:I401"/>
    <mergeCell ref="J401:K401"/>
    <mergeCell ref="L401"/>
    <mergeCell ref="M401:N401"/>
    <mergeCell ref="O401"/>
    <mergeCell ref="P401"/>
    <mergeCell ref="A399"/>
    <mergeCell ref="B399"/>
    <mergeCell ref="C399:F399"/>
    <mergeCell ref="G399:I399"/>
    <mergeCell ref="J399:K399"/>
    <mergeCell ref="L399"/>
    <mergeCell ref="M399:N399"/>
    <mergeCell ref="O399"/>
    <mergeCell ref="A400"/>
    <mergeCell ref="B400"/>
    <mergeCell ref="C400:F400"/>
    <mergeCell ref="G400:I400"/>
    <mergeCell ref="J400:K400"/>
    <mergeCell ref="V394:W394"/>
    <mergeCell ref="X394:AA394"/>
    <mergeCell ref="A395"/>
    <mergeCell ref="B395"/>
    <mergeCell ref="R398:U398"/>
    <mergeCell ref="P399"/>
    <mergeCell ref="Q399"/>
    <mergeCell ref="R399:U399"/>
    <mergeCell ref="A398"/>
    <mergeCell ref="B398"/>
    <mergeCell ref="C398:F398"/>
    <mergeCell ref="G398:I398"/>
    <mergeCell ref="J398:K398"/>
    <mergeCell ref="R396:U396"/>
    <mergeCell ref="V396:W396"/>
    <mergeCell ref="Q397"/>
    <mergeCell ref="R397:U397"/>
    <mergeCell ref="V397:W397"/>
    <mergeCell ref="V399:W399"/>
    <mergeCell ref="X399:AA399"/>
    <mergeCell ref="L398"/>
    <mergeCell ref="M398:N398"/>
    <mergeCell ref="O398"/>
    <mergeCell ref="P398"/>
    <mergeCell ref="Q398"/>
    <mergeCell ref="V398:W398"/>
    <mergeCell ref="X398:AA398"/>
    <mergeCell ref="A396"/>
    <mergeCell ref="B396"/>
    <mergeCell ref="C396:F396"/>
    <mergeCell ref="G396:I396"/>
    <mergeCell ref="J396:K396"/>
    <mergeCell ref="X397:AA397"/>
    <mergeCell ref="L396"/>
    <mergeCell ref="M396:N396"/>
    <mergeCell ref="O396"/>
    <mergeCell ref="P396"/>
    <mergeCell ref="Q396"/>
    <mergeCell ref="X396:AA396"/>
    <mergeCell ref="A397"/>
    <mergeCell ref="B397"/>
    <mergeCell ref="C397:F397"/>
    <mergeCell ref="G397:I397"/>
    <mergeCell ref="J397:K397"/>
    <mergeCell ref="L397"/>
    <mergeCell ref="M397:N397"/>
    <mergeCell ref="O397"/>
    <mergeCell ref="P397"/>
    <mergeCell ref="V395:W395"/>
    <mergeCell ref="X395:AA395"/>
    <mergeCell ref="X393:AA393"/>
    <mergeCell ref="L392"/>
    <mergeCell ref="M392:N392"/>
    <mergeCell ref="O392"/>
    <mergeCell ref="P392"/>
    <mergeCell ref="Q392"/>
    <mergeCell ref="X392:AA392"/>
    <mergeCell ref="A393"/>
    <mergeCell ref="B393"/>
    <mergeCell ref="C393:F393"/>
    <mergeCell ref="G393:I393"/>
    <mergeCell ref="J393:K393"/>
    <mergeCell ref="L393"/>
    <mergeCell ref="M393:N393"/>
    <mergeCell ref="O393"/>
    <mergeCell ref="P393"/>
    <mergeCell ref="B394"/>
    <mergeCell ref="C394:F394"/>
    <mergeCell ref="G394:I394"/>
    <mergeCell ref="J394:K394"/>
    <mergeCell ref="R392:U392"/>
    <mergeCell ref="V392:W392"/>
    <mergeCell ref="Q393"/>
    <mergeCell ref="R393:U393"/>
    <mergeCell ref="V393:W393"/>
    <mergeCell ref="R394:U394"/>
    <mergeCell ref="A394"/>
    <mergeCell ref="L394"/>
    <mergeCell ref="M394:N394"/>
    <mergeCell ref="O394"/>
    <mergeCell ref="P394"/>
    <mergeCell ref="Q394"/>
    <mergeCell ref="A392"/>
    <mergeCell ref="B392"/>
    <mergeCell ref="C392:F392"/>
    <mergeCell ref="G392:I392"/>
    <mergeCell ref="J392:K392"/>
    <mergeCell ref="R390:U390"/>
    <mergeCell ref="P391"/>
    <mergeCell ref="Q391"/>
    <mergeCell ref="R391:U391"/>
    <mergeCell ref="A390"/>
    <mergeCell ref="B390"/>
    <mergeCell ref="C390:F390"/>
    <mergeCell ref="G390:I390"/>
    <mergeCell ref="J390:K390"/>
    <mergeCell ref="C395:F395"/>
    <mergeCell ref="G395:I395"/>
    <mergeCell ref="J395:K395"/>
    <mergeCell ref="L395"/>
    <mergeCell ref="M395:N395"/>
    <mergeCell ref="O395"/>
    <mergeCell ref="P395"/>
    <mergeCell ref="Q395"/>
    <mergeCell ref="R395:U395"/>
    <mergeCell ref="V389:W389"/>
    <mergeCell ref="V391:W391"/>
    <mergeCell ref="X391:AA391"/>
    <mergeCell ref="L390"/>
    <mergeCell ref="M390:N390"/>
    <mergeCell ref="O390"/>
    <mergeCell ref="P390"/>
    <mergeCell ref="Q390"/>
    <mergeCell ref="V390:W390"/>
    <mergeCell ref="X390:AA390"/>
    <mergeCell ref="A388"/>
    <mergeCell ref="B388"/>
    <mergeCell ref="C388:F388"/>
    <mergeCell ref="G388:I388"/>
    <mergeCell ref="J388:K388"/>
    <mergeCell ref="A391"/>
    <mergeCell ref="B391"/>
    <mergeCell ref="C391:F391"/>
    <mergeCell ref="G391:I391"/>
    <mergeCell ref="J391:K391"/>
    <mergeCell ref="L391"/>
    <mergeCell ref="M391:N391"/>
    <mergeCell ref="O391"/>
    <mergeCell ref="A386"/>
    <mergeCell ref="X389:AA389"/>
    <mergeCell ref="L388"/>
    <mergeCell ref="M388:N388"/>
    <mergeCell ref="O388"/>
    <mergeCell ref="P388"/>
    <mergeCell ref="Q388"/>
    <mergeCell ref="X388:AA388"/>
    <mergeCell ref="A389"/>
    <mergeCell ref="B389"/>
    <mergeCell ref="C389:F389"/>
    <mergeCell ref="G389:I389"/>
    <mergeCell ref="J389:K389"/>
    <mergeCell ref="L389"/>
    <mergeCell ref="M389:N389"/>
    <mergeCell ref="O389"/>
    <mergeCell ref="P389"/>
    <mergeCell ref="V387:W387"/>
    <mergeCell ref="X387:AA387"/>
    <mergeCell ref="L386"/>
    <mergeCell ref="M386:N386"/>
    <mergeCell ref="O386"/>
    <mergeCell ref="P386"/>
    <mergeCell ref="Q386"/>
    <mergeCell ref="V386:W386"/>
    <mergeCell ref="X386:AA386"/>
    <mergeCell ref="A387"/>
    <mergeCell ref="B387"/>
    <mergeCell ref="R388:U388"/>
    <mergeCell ref="V388:W388"/>
    <mergeCell ref="Q389"/>
    <mergeCell ref="R389:U389"/>
    <mergeCell ref="C387:F387"/>
    <mergeCell ref="G387:I387"/>
    <mergeCell ref="J387:K387"/>
    <mergeCell ref="L387"/>
    <mergeCell ref="M387:N387"/>
    <mergeCell ref="O387"/>
    <mergeCell ref="O383"/>
    <mergeCell ref="P383"/>
    <mergeCell ref="Q383"/>
    <mergeCell ref="R383:U383"/>
    <mergeCell ref="V383:W383"/>
    <mergeCell ref="C383:F383"/>
    <mergeCell ref="G383:I383"/>
    <mergeCell ref="J383:K383"/>
    <mergeCell ref="L383"/>
    <mergeCell ref="M383:N383"/>
    <mergeCell ref="B386"/>
    <mergeCell ref="C386:F386"/>
    <mergeCell ref="G386:I386"/>
    <mergeCell ref="J386:K386"/>
    <mergeCell ref="R386:U386"/>
    <mergeCell ref="P387"/>
    <mergeCell ref="Q387"/>
    <mergeCell ref="R387:U387"/>
    <mergeCell ref="X383:AA383"/>
    <mergeCell ref="G385:P385"/>
    <mergeCell ref="Q385"/>
    <mergeCell ref="R385:U385"/>
    <mergeCell ref="V385:W385"/>
    <mergeCell ref="X385:AA385"/>
    <mergeCell ref="C381:F381"/>
    <mergeCell ref="G381:I381"/>
    <mergeCell ref="J381:K381"/>
    <mergeCell ref="L381"/>
    <mergeCell ref="M381:N381"/>
    <mergeCell ref="R379:U379"/>
    <mergeCell ref="P380"/>
    <mergeCell ref="Q380"/>
    <mergeCell ref="R380:U380"/>
    <mergeCell ref="V382:W382"/>
    <mergeCell ref="X382:AA382"/>
    <mergeCell ref="O381"/>
    <mergeCell ref="P381"/>
    <mergeCell ref="Q381"/>
    <mergeCell ref="R381:U381"/>
    <mergeCell ref="V381:W381"/>
    <mergeCell ref="X381:AA381"/>
    <mergeCell ref="C382:F382"/>
    <mergeCell ref="G382:I382"/>
    <mergeCell ref="J382:K382"/>
    <mergeCell ref="L382"/>
    <mergeCell ref="M382:N382"/>
    <mergeCell ref="O382"/>
    <mergeCell ref="P382"/>
    <mergeCell ref="Q382"/>
    <mergeCell ref="R382:U382"/>
    <mergeCell ref="A379"/>
    <mergeCell ref="B379"/>
    <mergeCell ref="C379:F379"/>
    <mergeCell ref="G379:I379"/>
    <mergeCell ref="J379:K379"/>
    <mergeCell ref="R377:U377"/>
    <mergeCell ref="P378"/>
    <mergeCell ref="Q378"/>
    <mergeCell ref="R378:U378"/>
    <mergeCell ref="A377"/>
    <mergeCell ref="B377"/>
    <mergeCell ref="C377:F377"/>
    <mergeCell ref="G377:I377"/>
    <mergeCell ref="J377:K377"/>
    <mergeCell ref="V380:W380"/>
    <mergeCell ref="X380:AA380"/>
    <mergeCell ref="L379"/>
    <mergeCell ref="M379:N379"/>
    <mergeCell ref="O379"/>
    <mergeCell ref="P379"/>
    <mergeCell ref="Q379"/>
    <mergeCell ref="V379:W379"/>
    <mergeCell ref="X379:AA379"/>
    <mergeCell ref="A380"/>
    <mergeCell ref="B380"/>
    <mergeCell ref="C380:F380"/>
    <mergeCell ref="G380:I380"/>
    <mergeCell ref="J380:K380"/>
    <mergeCell ref="L380"/>
    <mergeCell ref="M380:N380"/>
    <mergeCell ref="O380"/>
    <mergeCell ref="V378:W378"/>
    <mergeCell ref="A378"/>
    <mergeCell ref="B378"/>
    <mergeCell ref="C378:F378"/>
    <mergeCell ref="G378:I378"/>
    <mergeCell ref="J378:K378"/>
    <mergeCell ref="L378"/>
    <mergeCell ref="M378:N378"/>
    <mergeCell ref="O378"/>
    <mergeCell ref="P374"/>
    <mergeCell ref="Q374"/>
    <mergeCell ref="R374:U374"/>
    <mergeCell ref="V374:W374"/>
    <mergeCell ref="X374:AA374"/>
    <mergeCell ref="O373"/>
    <mergeCell ref="P373"/>
    <mergeCell ref="Q373"/>
    <mergeCell ref="R373:U373"/>
    <mergeCell ref="V373:W373"/>
    <mergeCell ref="R376:U376"/>
    <mergeCell ref="V376:W376"/>
    <mergeCell ref="X376:AA376"/>
    <mergeCell ref="X373:AA373"/>
    <mergeCell ref="C374:F374"/>
    <mergeCell ref="G374:I374"/>
    <mergeCell ref="J374:K374"/>
    <mergeCell ref="L374"/>
    <mergeCell ref="M374:N374"/>
    <mergeCell ref="O374"/>
    <mergeCell ref="G376:P376"/>
    <mergeCell ref="Q376"/>
    <mergeCell ref="X378:AA378"/>
    <mergeCell ref="L377"/>
    <mergeCell ref="M377:N377"/>
    <mergeCell ref="O377"/>
    <mergeCell ref="P377"/>
    <mergeCell ref="Q377"/>
    <mergeCell ref="V377:W377"/>
    <mergeCell ref="X377:AA377"/>
    <mergeCell ref="C373:F373"/>
    <mergeCell ref="G373:I373"/>
    <mergeCell ref="J373:K373"/>
    <mergeCell ref="L373"/>
    <mergeCell ref="M373:N373"/>
    <mergeCell ref="V369:W369"/>
    <mergeCell ref="R370:U370"/>
    <mergeCell ref="V370:W370"/>
    <mergeCell ref="B369"/>
    <mergeCell ref="C369:F369"/>
    <mergeCell ref="G369:I369"/>
    <mergeCell ref="J369:K369"/>
    <mergeCell ref="L369"/>
    <mergeCell ref="X372:AA372"/>
    <mergeCell ref="M371:N371"/>
    <mergeCell ref="O371"/>
    <mergeCell ref="P371"/>
    <mergeCell ref="Q371"/>
    <mergeCell ref="R371:U371"/>
    <mergeCell ref="X371:AA371"/>
    <mergeCell ref="C372:F372"/>
    <mergeCell ref="G372:I372"/>
    <mergeCell ref="J372:K372"/>
    <mergeCell ref="L372"/>
    <mergeCell ref="M372:N372"/>
    <mergeCell ref="O372"/>
    <mergeCell ref="P372"/>
    <mergeCell ref="Q372"/>
    <mergeCell ref="R372:U372"/>
    <mergeCell ref="V371:W371"/>
    <mergeCell ref="V372:W372"/>
    <mergeCell ref="B371"/>
    <mergeCell ref="C371:F371"/>
    <mergeCell ref="G371:I371"/>
    <mergeCell ref="J371:K371"/>
    <mergeCell ref="L371"/>
    <mergeCell ref="P368"/>
    <mergeCell ref="Q368"/>
    <mergeCell ref="X370:AA370"/>
    <mergeCell ref="M369:N369"/>
    <mergeCell ref="O369"/>
    <mergeCell ref="P369"/>
    <mergeCell ref="Q369"/>
    <mergeCell ref="R369:U369"/>
    <mergeCell ref="X369:AA369"/>
    <mergeCell ref="A367"/>
    <mergeCell ref="B367"/>
    <mergeCell ref="C367:F367"/>
    <mergeCell ref="G367:I367"/>
    <mergeCell ref="J367:K367"/>
    <mergeCell ref="B370"/>
    <mergeCell ref="C370:F370"/>
    <mergeCell ref="G370:I370"/>
    <mergeCell ref="J370:K370"/>
    <mergeCell ref="L370"/>
    <mergeCell ref="M370:N370"/>
    <mergeCell ref="O370"/>
    <mergeCell ref="P370"/>
    <mergeCell ref="Q370"/>
    <mergeCell ref="R368:U368"/>
    <mergeCell ref="V368:W368"/>
    <mergeCell ref="X368:AA368"/>
    <mergeCell ref="L367"/>
    <mergeCell ref="M367:N367"/>
    <mergeCell ref="O367"/>
    <mergeCell ref="P367"/>
    <mergeCell ref="Q367"/>
    <mergeCell ref="A368"/>
    <mergeCell ref="R364:U364"/>
    <mergeCell ref="V364:W364"/>
    <mergeCell ref="R365:U365"/>
    <mergeCell ref="A365"/>
    <mergeCell ref="A363"/>
    <mergeCell ref="B363"/>
    <mergeCell ref="C363:F363"/>
    <mergeCell ref="G363:I363"/>
    <mergeCell ref="J363:K363"/>
    <mergeCell ref="B368"/>
    <mergeCell ref="C368:F368"/>
    <mergeCell ref="G368:I368"/>
    <mergeCell ref="J368:K368"/>
    <mergeCell ref="L368"/>
    <mergeCell ref="V366:W366"/>
    <mergeCell ref="X366:AA366"/>
    <mergeCell ref="L365"/>
    <mergeCell ref="M365:N365"/>
    <mergeCell ref="O365"/>
    <mergeCell ref="P365"/>
    <mergeCell ref="Q365"/>
    <mergeCell ref="V365:W365"/>
    <mergeCell ref="X365:AA365"/>
    <mergeCell ref="A366"/>
    <mergeCell ref="B366"/>
    <mergeCell ref="C366:F366"/>
    <mergeCell ref="G366:I366"/>
    <mergeCell ref="R367:U367"/>
    <mergeCell ref="V367:W367"/>
    <mergeCell ref="X367:AA367"/>
    <mergeCell ref="M368:N368"/>
    <mergeCell ref="O368"/>
    <mergeCell ref="J366:K366"/>
    <mergeCell ref="L366"/>
    <mergeCell ref="M366:N366"/>
    <mergeCell ref="O366"/>
    <mergeCell ref="P366"/>
    <mergeCell ref="Q366"/>
    <mergeCell ref="R366:U366"/>
    <mergeCell ref="V360:W360"/>
    <mergeCell ref="V362:W362"/>
    <mergeCell ref="X364:AA364"/>
    <mergeCell ref="L363"/>
    <mergeCell ref="M363:N363"/>
    <mergeCell ref="O363"/>
    <mergeCell ref="P363"/>
    <mergeCell ref="Q363"/>
    <mergeCell ref="X363:AA363"/>
    <mergeCell ref="A364"/>
    <mergeCell ref="B364"/>
    <mergeCell ref="C364:F364"/>
    <mergeCell ref="G364:I364"/>
    <mergeCell ref="J364:K364"/>
    <mergeCell ref="L364"/>
    <mergeCell ref="M364:N364"/>
    <mergeCell ref="O364"/>
    <mergeCell ref="P364"/>
    <mergeCell ref="B365"/>
    <mergeCell ref="C365:F365"/>
    <mergeCell ref="G365:I365"/>
    <mergeCell ref="J365:K365"/>
    <mergeCell ref="R363:U363"/>
    <mergeCell ref="V363:W363"/>
    <mergeCell ref="Q364"/>
    <mergeCell ref="X362:AA362"/>
    <mergeCell ref="L361"/>
    <mergeCell ref="M361:N361"/>
    <mergeCell ref="O361"/>
    <mergeCell ref="P361"/>
    <mergeCell ref="Q361"/>
    <mergeCell ref="V361:W361"/>
    <mergeCell ref="X361:AA361"/>
    <mergeCell ref="A359"/>
    <mergeCell ref="B359"/>
    <mergeCell ref="C359:F359"/>
    <mergeCell ref="G359:I359"/>
    <mergeCell ref="J359:K359"/>
    <mergeCell ref="A362"/>
    <mergeCell ref="B362"/>
    <mergeCell ref="C362:F362"/>
    <mergeCell ref="G362:I362"/>
    <mergeCell ref="J362:K362"/>
    <mergeCell ref="L362"/>
    <mergeCell ref="M362:N362"/>
    <mergeCell ref="O362"/>
    <mergeCell ref="R361:U361"/>
    <mergeCell ref="P362"/>
    <mergeCell ref="Q362"/>
    <mergeCell ref="R362:U362"/>
    <mergeCell ref="A361"/>
    <mergeCell ref="B361"/>
    <mergeCell ref="C361:F361"/>
    <mergeCell ref="G361:I361"/>
    <mergeCell ref="J361:K361"/>
    <mergeCell ref="A357"/>
    <mergeCell ref="X360:AA360"/>
    <mergeCell ref="L359"/>
    <mergeCell ref="M359:N359"/>
    <mergeCell ref="O359"/>
    <mergeCell ref="P359"/>
    <mergeCell ref="Q359"/>
    <mergeCell ref="X359:AA359"/>
    <mergeCell ref="A360"/>
    <mergeCell ref="B360"/>
    <mergeCell ref="C360:F360"/>
    <mergeCell ref="G360:I360"/>
    <mergeCell ref="J360:K360"/>
    <mergeCell ref="L360"/>
    <mergeCell ref="M360:N360"/>
    <mergeCell ref="O360"/>
    <mergeCell ref="P360"/>
    <mergeCell ref="V358:W358"/>
    <mergeCell ref="X358:AA358"/>
    <mergeCell ref="L357"/>
    <mergeCell ref="M357:N357"/>
    <mergeCell ref="O357"/>
    <mergeCell ref="P357"/>
    <mergeCell ref="Q357"/>
    <mergeCell ref="V357:W357"/>
    <mergeCell ref="X357:AA357"/>
    <mergeCell ref="A358"/>
    <mergeCell ref="B358"/>
    <mergeCell ref="R359:U359"/>
    <mergeCell ref="V359:W359"/>
    <mergeCell ref="Q360"/>
    <mergeCell ref="R360:U360"/>
    <mergeCell ref="C358:F358"/>
    <mergeCell ref="G358:I358"/>
    <mergeCell ref="J358:K358"/>
    <mergeCell ref="L358"/>
    <mergeCell ref="M358:N358"/>
    <mergeCell ref="O358"/>
    <mergeCell ref="O354"/>
    <mergeCell ref="P354"/>
    <mergeCell ref="Q354"/>
    <mergeCell ref="R354:U354"/>
    <mergeCell ref="V354:W354"/>
    <mergeCell ref="C354:F354"/>
    <mergeCell ref="G354:I354"/>
    <mergeCell ref="J354:K354"/>
    <mergeCell ref="L354"/>
    <mergeCell ref="M354:N354"/>
    <mergeCell ref="B357"/>
    <mergeCell ref="C357:F357"/>
    <mergeCell ref="G357:I357"/>
    <mergeCell ref="J357:K357"/>
    <mergeCell ref="R357:U357"/>
    <mergeCell ref="P358"/>
    <mergeCell ref="Q358"/>
    <mergeCell ref="R358:U358"/>
    <mergeCell ref="X354:AA354"/>
    <mergeCell ref="G356:P356"/>
    <mergeCell ref="Q356"/>
    <mergeCell ref="R356:U356"/>
    <mergeCell ref="V356:W356"/>
    <mergeCell ref="X356:AA356"/>
    <mergeCell ref="C352:F352"/>
    <mergeCell ref="G352:I352"/>
    <mergeCell ref="J352:K352"/>
    <mergeCell ref="L352"/>
    <mergeCell ref="M352:N352"/>
    <mergeCell ref="R350:U350"/>
    <mergeCell ref="P351"/>
    <mergeCell ref="Q351"/>
    <mergeCell ref="R351:U351"/>
    <mergeCell ref="V353:W353"/>
    <mergeCell ref="X353:AA353"/>
    <mergeCell ref="O352"/>
    <mergeCell ref="P352"/>
    <mergeCell ref="Q352"/>
    <mergeCell ref="R352:U352"/>
    <mergeCell ref="V352:W352"/>
    <mergeCell ref="X352:AA352"/>
    <mergeCell ref="C353:F353"/>
    <mergeCell ref="G353:I353"/>
    <mergeCell ref="J353:K353"/>
    <mergeCell ref="L353"/>
    <mergeCell ref="M353:N353"/>
    <mergeCell ref="O353"/>
    <mergeCell ref="P353"/>
    <mergeCell ref="Q353"/>
    <mergeCell ref="R353:U353"/>
    <mergeCell ref="A350"/>
    <mergeCell ref="B350"/>
    <mergeCell ref="C350:F350"/>
    <mergeCell ref="G350:I350"/>
    <mergeCell ref="J350:K350"/>
    <mergeCell ref="R348:U348"/>
    <mergeCell ref="P349"/>
    <mergeCell ref="Q349"/>
    <mergeCell ref="R349:U349"/>
    <mergeCell ref="A348"/>
    <mergeCell ref="V351:W351"/>
    <mergeCell ref="X351:AA351"/>
    <mergeCell ref="L350"/>
    <mergeCell ref="M350:N350"/>
    <mergeCell ref="O350"/>
    <mergeCell ref="P350"/>
    <mergeCell ref="Q350"/>
    <mergeCell ref="V350:W350"/>
    <mergeCell ref="X350:AA350"/>
    <mergeCell ref="A351"/>
    <mergeCell ref="B351"/>
    <mergeCell ref="C351:F351"/>
    <mergeCell ref="G351:I351"/>
    <mergeCell ref="J351:K351"/>
    <mergeCell ref="L351"/>
    <mergeCell ref="M351:N351"/>
    <mergeCell ref="O351"/>
    <mergeCell ref="V349:W349"/>
    <mergeCell ref="X349:AA349"/>
    <mergeCell ref="L348"/>
    <mergeCell ref="M348:N348"/>
    <mergeCell ref="O348"/>
    <mergeCell ref="P348"/>
    <mergeCell ref="Q348"/>
    <mergeCell ref="V348:W348"/>
    <mergeCell ref="X348:AA348"/>
    <mergeCell ref="A349"/>
    <mergeCell ref="B349"/>
    <mergeCell ref="C349:F349"/>
    <mergeCell ref="G349:I349"/>
    <mergeCell ref="J349:K349"/>
    <mergeCell ref="L349"/>
    <mergeCell ref="M349:N349"/>
    <mergeCell ref="O349"/>
    <mergeCell ref="O345"/>
    <mergeCell ref="P345"/>
    <mergeCell ref="Q345"/>
    <mergeCell ref="R345:U345"/>
    <mergeCell ref="V345:W345"/>
    <mergeCell ref="C345:F345"/>
    <mergeCell ref="G345:I345"/>
    <mergeCell ref="J345:K345"/>
    <mergeCell ref="L345"/>
    <mergeCell ref="M345:N345"/>
    <mergeCell ref="B348"/>
    <mergeCell ref="C348:F348"/>
    <mergeCell ref="G348:I348"/>
    <mergeCell ref="J348:K348"/>
    <mergeCell ref="X345:AA345"/>
    <mergeCell ref="G347:P347"/>
    <mergeCell ref="Q347"/>
    <mergeCell ref="R347:U347"/>
    <mergeCell ref="V347:W347"/>
    <mergeCell ref="X347:AA347"/>
    <mergeCell ref="C343:F343"/>
    <mergeCell ref="G343:I343"/>
    <mergeCell ref="J343:K343"/>
    <mergeCell ref="L343"/>
    <mergeCell ref="M343:N343"/>
    <mergeCell ref="V341:W341"/>
    <mergeCell ref="R342:U342"/>
    <mergeCell ref="V342:W342"/>
    <mergeCell ref="V344:W344"/>
    <mergeCell ref="X344:AA344"/>
    <mergeCell ref="O343"/>
    <mergeCell ref="P343"/>
    <mergeCell ref="Q343"/>
    <mergeCell ref="R343:U343"/>
    <mergeCell ref="V343:W343"/>
    <mergeCell ref="X343:AA343"/>
    <mergeCell ref="C344:F344"/>
    <mergeCell ref="G344:I344"/>
    <mergeCell ref="J344:K344"/>
    <mergeCell ref="L344"/>
    <mergeCell ref="M344:N344"/>
    <mergeCell ref="O344"/>
    <mergeCell ref="P344"/>
    <mergeCell ref="Q344"/>
    <mergeCell ref="R344:U344"/>
    <mergeCell ref="B341"/>
    <mergeCell ref="C341:F341"/>
    <mergeCell ref="G341:I341"/>
    <mergeCell ref="J341:K341"/>
    <mergeCell ref="L341"/>
    <mergeCell ref="R339:U339"/>
    <mergeCell ref="Q340"/>
    <mergeCell ref="R340:U340"/>
    <mergeCell ref="X342:AA342"/>
    <mergeCell ref="M341:N341"/>
    <mergeCell ref="O341"/>
    <mergeCell ref="P341"/>
    <mergeCell ref="Q341"/>
    <mergeCell ref="R341:U341"/>
    <mergeCell ref="X341:AA341"/>
    <mergeCell ref="B342"/>
    <mergeCell ref="C342:F342"/>
    <mergeCell ref="G342:I342"/>
    <mergeCell ref="J342:K342"/>
    <mergeCell ref="L342"/>
    <mergeCell ref="M342:N342"/>
    <mergeCell ref="O342"/>
    <mergeCell ref="P342"/>
    <mergeCell ref="Q342"/>
    <mergeCell ref="V340:W340"/>
    <mergeCell ref="X340:AA340"/>
    <mergeCell ref="L339"/>
    <mergeCell ref="M339:N339"/>
    <mergeCell ref="O339"/>
    <mergeCell ref="P339"/>
    <mergeCell ref="Q339"/>
    <mergeCell ref="V339:W339"/>
    <mergeCell ref="X339:AA339"/>
    <mergeCell ref="B340"/>
    <mergeCell ref="C340:F340"/>
    <mergeCell ref="G340:I340"/>
    <mergeCell ref="J340:K340"/>
    <mergeCell ref="L340"/>
    <mergeCell ref="M340:N340"/>
    <mergeCell ref="O340"/>
    <mergeCell ref="P340"/>
    <mergeCell ref="A338"/>
    <mergeCell ref="B338"/>
    <mergeCell ref="C338:F338"/>
    <mergeCell ref="G338:I338"/>
    <mergeCell ref="J338:K338"/>
    <mergeCell ref="L338"/>
    <mergeCell ref="M338:N338"/>
    <mergeCell ref="O338"/>
    <mergeCell ref="A339"/>
    <mergeCell ref="B339"/>
    <mergeCell ref="C339:F339"/>
    <mergeCell ref="G339:I339"/>
    <mergeCell ref="J339:K339"/>
    <mergeCell ref="V333:W333"/>
    <mergeCell ref="X333:AA333"/>
    <mergeCell ref="A334"/>
    <mergeCell ref="B334"/>
    <mergeCell ref="R337:U337"/>
    <mergeCell ref="P338"/>
    <mergeCell ref="Q338"/>
    <mergeCell ref="R338:U338"/>
    <mergeCell ref="A337"/>
    <mergeCell ref="B337"/>
    <mergeCell ref="C337:F337"/>
    <mergeCell ref="G337:I337"/>
    <mergeCell ref="J337:K337"/>
    <mergeCell ref="R335:U335"/>
    <mergeCell ref="V335:W335"/>
    <mergeCell ref="Q336"/>
    <mergeCell ref="R336:U336"/>
    <mergeCell ref="V336:W336"/>
    <mergeCell ref="V338:W338"/>
    <mergeCell ref="X338:AA338"/>
    <mergeCell ref="L337"/>
    <mergeCell ref="M337:N337"/>
    <mergeCell ref="O337"/>
    <mergeCell ref="P337"/>
    <mergeCell ref="Q337"/>
    <mergeCell ref="V337:W337"/>
    <mergeCell ref="X337:AA337"/>
    <mergeCell ref="A335"/>
    <mergeCell ref="B335"/>
    <mergeCell ref="C335:F335"/>
    <mergeCell ref="G335:I335"/>
    <mergeCell ref="J335:K335"/>
    <mergeCell ref="X336:AA336"/>
    <mergeCell ref="L335"/>
    <mergeCell ref="M335:N335"/>
    <mergeCell ref="O335"/>
    <mergeCell ref="P335"/>
    <mergeCell ref="Q335"/>
    <mergeCell ref="X335:AA335"/>
    <mergeCell ref="A336"/>
    <mergeCell ref="B336"/>
    <mergeCell ref="C336:F336"/>
    <mergeCell ref="G336:I336"/>
    <mergeCell ref="J336:K336"/>
    <mergeCell ref="L336"/>
    <mergeCell ref="M336:N336"/>
    <mergeCell ref="O336"/>
    <mergeCell ref="P336"/>
    <mergeCell ref="V334:W334"/>
    <mergeCell ref="X334:AA334"/>
    <mergeCell ref="X332:AA332"/>
    <mergeCell ref="L331"/>
    <mergeCell ref="M331:N331"/>
    <mergeCell ref="O331"/>
    <mergeCell ref="P331"/>
    <mergeCell ref="Q331"/>
    <mergeCell ref="X331:AA331"/>
    <mergeCell ref="A332"/>
    <mergeCell ref="B332"/>
    <mergeCell ref="C332:F332"/>
    <mergeCell ref="G332:I332"/>
    <mergeCell ref="J332:K332"/>
    <mergeCell ref="L332"/>
    <mergeCell ref="M332:N332"/>
    <mergeCell ref="O332"/>
    <mergeCell ref="P332"/>
    <mergeCell ref="B333"/>
    <mergeCell ref="C333:F333"/>
    <mergeCell ref="G333:I333"/>
    <mergeCell ref="J333:K333"/>
    <mergeCell ref="R331:U331"/>
    <mergeCell ref="V331:W331"/>
    <mergeCell ref="Q332"/>
    <mergeCell ref="R332:U332"/>
    <mergeCell ref="V332:W332"/>
    <mergeCell ref="R333:U333"/>
    <mergeCell ref="A333"/>
    <mergeCell ref="L333"/>
    <mergeCell ref="M333:N333"/>
    <mergeCell ref="O333"/>
    <mergeCell ref="P333"/>
    <mergeCell ref="Q333"/>
    <mergeCell ref="A331"/>
    <mergeCell ref="B331"/>
    <mergeCell ref="C331:F331"/>
    <mergeCell ref="G331:I331"/>
    <mergeCell ref="J331:K331"/>
    <mergeCell ref="R329:U329"/>
    <mergeCell ref="P330"/>
    <mergeCell ref="Q330"/>
    <mergeCell ref="R330:U330"/>
    <mergeCell ref="A329"/>
    <mergeCell ref="B329"/>
    <mergeCell ref="C329:F329"/>
    <mergeCell ref="G329:I329"/>
    <mergeCell ref="J329:K329"/>
    <mergeCell ref="C334:F334"/>
    <mergeCell ref="G334:I334"/>
    <mergeCell ref="J334:K334"/>
    <mergeCell ref="L334"/>
    <mergeCell ref="M334:N334"/>
    <mergeCell ref="O334"/>
    <mergeCell ref="P334"/>
    <mergeCell ref="Q334"/>
    <mergeCell ref="R334:U334"/>
    <mergeCell ref="V330:W330"/>
    <mergeCell ref="X330:AA330"/>
    <mergeCell ref="L329"/>
    <mergeCell ref="M329:N329"/>
    <mergeCell ref="O329"/>
    <mergeCell ref="P329"/>
    <mergeCell ref="Q329"/>
    <mergeCell ref="V329:W329"/>
    <mergeCell ref="X329:AA329"/>
    <mergeCell ref="A327"/>
    <mergeCell ref="B327"/>
    <mergeCell ref="C327:F327"/>
    <mergeCell ref="G327:I327"/>
    <mergeCell ref="J327:K327"/>
    <mergeCell ref="A330"/>
    <mergeCell ref="B330"/>
    <mergeCell ref="C330:F330"/>
    <mergeCell ref="G330:I330"/>
    <mergeCell ref="J330:K330"/>
    <mergeCell ref="L330"/>
    <mergeCell ref="M330:N330"/>
    <mergeCell ref="O330"/>
    <mergeCell ref="X328:AA328"/>
    <mergeCell ref="L327"/>
    <mergeCell ref="M327:N327"/>
    <mergeCell ref="O327"/>
    <mergeCell ref="P327"/>
    <mergeCell ref="Q327"/>
    <mergeCell ref="X327:AA327"/>
    <mergeCell ref="A328"/>
    <mergeCell ref="B328"/>
    <mergeCell ref="C328:F328"/>
    <mergeCell ref="G328:I328"/>
    <mergeCell ref="J328:K328"/>
    <mergeCell ref="L328"/>
    <mergeCell ref="M328:N328"/>
    <mergeCell ref="O328"/>
    <mergeCell ref="P328"/>
    <mergeCell ref="R327:U327"/>
    <mergeCell ref="V327:W327"/>
    <mergeCell ref="Q328"/>
    <mergeCell ref="R328:U328"/>
    <mergeCell ref="V328:W328"/>
    <mergeCell ref="O323"/>
    <mergeCell ref="P323"/>
    <mergeCell ref="Q323"/>
    <mergeCell ref="R323:U323"/>
    <mergeCell ref="V323:W323"/>
    <mergeCell ref="C323:F323"/>
    <mergeCell ref="G323:I323"/>
    <mergeCell ref="J323:K323"/>
    <mergeCell ref="L323"/>
    <mergeCell ref="M323:N323"/>
    <mergeCell ref="O324"/>
    <mergeCell ref="P324"/>
    <mergeCell ref="Q324"/>
    <mergeCell ref="R324:U324"/>
    <mergeCell ref="V324:W324"/>
    <mergeCell ref="X324:AA324"/>
    <mergeCell ref="Q326"/>
    <mergeCell ref="R326:U326"/>
    <mergeCell ref="V326:W326"/>
    <mergeCell ref="X326:AA326"/>
    <mergeCell ref="X323:AA323"/>
    <mergeCell ref="C324:F324"/>
    <mergeCell ref="G324:I324"/>
    <mergeCell ref="J324:K324"/>
    <mergeCell ref="L324"/>
    <mergeCell ref="M324:N324"/>
    <mergeCell ref="G326:P326"/>
    <mergeCell ref="B321"/>
    <mergeCell ref="C321:F321"/>
    <mergeCell ref="G321:I321"/>
    <mergeCell ref="J321:K321"/>
    <mergeCell ref="L321"/>
    <mergeCell ref="R319:U319"/>
    <mergeCell ref="P320"/>
    <mergeCell ref="Q320"/>
    <mergeCell ref="R320:U320"/>
    <mergeCell ref="R322:U322"/>
    <mergeCell ref="V322:W322"/>
    <mergeCell ref="X322:AA322"/>
    <mergeCell ref="M321:N321"/>
    <mergeCell ref="O321"/>
    <mergeCell ref="P321"/>
    <mergeCell ref="Q321"/>
    <mergeCell ref="R321:U321"/>
    <mergeCell ref="V321:W321"/>
    <mergeCell ref="X321:AA321"/>
    <mergeCell ref="C322:F322"/>
    <mergeCell ref="G322:I322"/>
    <mergeCell ref="J322:K322"/>
    <mergeCell ref="L322"/>
    <mergeCell ref="M322:N322"/>
    <mergeCell ref="O322"/>
    <mergeCell ref="P322"/>
    <mergeCell ref="Q322"/>
    <mergeCell ref="V320:W320"/>
    <mergeCell ref="X320:AA320"/>
    <mergeCell ref="L319"/>
    <mergeCell ref="M319:N319"/>
    <mergeCell ref="O319"/>
    <mergeCell ref="P319"/>
    <mergeCell ref="Q319"/>
    <mergeCell ref="V319:W319"/>
    <mergeCell ref="X319:AA319"/>
    <mergeCell ref="A320"/>
    <mergeCell ref="B320"/>
    <mergeCell ref="C320:F320"/>
    <mergeCell ref="G320:I320"/>
    <mergeCell ref="J320:K320"/>
    <mergeCell ref="L320"/>
    <mergeCell ref="M320:N320"/>
    <mergeCell ref="O320"/>
    <mergeCell ref="A318"/>
    <mergeCell ref="B318"/>
    <mergeCell ref="C318:F318"/>
    <mergeCell ref="G318:I318"/>
    <mergeCell ref="J318:K318"/>
    <mergeCell ref="L318"/>
    <mergeCell ref="M318:N318"/>
    <mergeCell ref="O318"/>
    <mergeCell ref="A319"/>
    <mergeCell ref="B319"/>
    <mergeCell ref="C319:F319"/>
    <mergeCell ref="G319:I319"/>
    <mergeCell ref="J319:K319"/>
    <mergeCell ref="R317:U317"/>
    <mergeCell ref="P318"/>
    <mergeCell ref="Q318"/>
    <mergeCell ref="R318:U318"/>
    <mergeCell ref="A317"/>
    <mergeCell ref="R316:U316"/>
    <mergeCell ref="V316:W316"/>
    <mergeCell ref="X316:AA316"/>
    <mergeCell ref="X313:AA313"/>
    <mergeCell ref="C314:F314"/>
    <mergeCell ref="G314:I314"/>
    <mergeCell ref="J314:K314"/>
    <mergeCell ref="L314"/>
    <mergeCell ref="M314:N314"/>
    <mergeCell ref="O314"/>
    <mergeCell ref="B317"/>
    <mergeCell ref="C317:F317"/>
    <mergeCell ref="G317:I317"/>
    <mergeCell ref="J317:K317"/>
    <mergeCell ref="G316:P316"/>
    <mergeCell ref="Q316"/>
    <mergeCell ref="V318:W318"/>
    <mergeCell ref="X318:AA318"/>
    <mergeCell ref="L317"/>
    <mergeCell ref="M317:N317"/>
    <mergeCell ref="O317"/>
    <mergeCell ref="P317"/>
    <mergeCell ref="Q317"/>
    <mergeCell ref="V317:W317"/>
    <mergeCell ref="X317:AA317"/>
    <mergeCell ref="C313:F313"/>
    <mergeCell ref="G313:I313"/>
    <mergeCell ref="J313:K313"/>
    <mergeCell ref="L313"/>
    <mergeCell ref="M313:N313"/>
    <mergeCell ref="V311:W311"/>
    <mergeCell ref="V312:W312"/>
    <mergeCell ref="P314"/>
    <mergeCell ref="Q314"/>
    <mergeCell ref="R314:U314"/>
    <mergeCell ref="V314:W314"/>
    <mergeCell ref="X314:AA314"/>
    <mergeCell ref="O313"/>
    <mergeCell ref="P313"/>
    <mergeCell ref="Q313"/>
    <mergeCell ref="R313:U313"/>
    <mergeCell ref="V313:W313"/>
    <mergeCell ref="B311"/>
    <mergeCell ref="C311:F311"/>
    <mergeCell ref="G311:I311"/>
    <mergeCell ref="J311:K311"/>
    <mergeCell ref="L311"/>
    <mergeCell ref="R309:U309"/>
    <mergeCell ref="P310"/>
    <mergeCell ref="Q310"/>
    <mergeCell ref="R310:U310"/>
    <mergeCell ref="X312:AA312"/>
    <mergeCell ref="M311:N311"/>
    <mergeCell ref="O311"/>
    <mergeCell ref="P311"/>
    <mergeCell ref="Q311"/>
    <mergeCell ref="R311:U311"/>
    <mergeCell ref="X311:AA311"/>
    <mergeCell ref="C312:F312"/>
    <mergeCell ref="G312:I312"/>
    <mergeCell ref="J312:K312"/>
    <mergeCell ref="L312"/>
    <mergeCell ref="M312:N312"/>
    <mergeCell ref="O312"/>
    <mergeCell ref="P312"/>
    <mergeCell ref="Q312"/>
    <mergeCell ref="R312:U312"/>
    <mergeCell ref="V310:W310"/>
    <mergeCell ref="X310:AA310"/>
    <mergeCell ref="L309"/>
    <mergeCell ref="M309:N309"/>
    <mergeCell ref="O309"/>
    <mergeCell ref="P309"/>
    <mergeCell ref="Q309"/>
    <mergeCell ref="V309:W309"/>
    <mergeCell ref="X309:AA309"/>
    <mergeCell ref="A310"/>
    <mergeCell ref="B310"/>
    <mergeCell ref="C310:F310"/>
    <mergeCell ref="G310:I310"/>
    <mergeCell ref="J310:K310"/>
    <mergeCell ref="L310"/>
    <mergeCell ref="M310:N310"/>
    <mergeCell ref="O310"/>
    <mergeCell ref="A308"/>
    <mergeCell ref="B308"/>
    <mergeCell ref="C308:F308"/>
    <mergeCell ref="G308:I308"/>
    <mergeCell ref="J308:K308"/>
    <mergeCell ref="L308"/>
    <mergeCell ref="M308:N308"/>
    <mergeCell ref="O308"/>
    <mergeCell ref="A309"/>
    <mergeCell ref="B309"/>
    <mergeCell ref="C309:F309"/>
    <mergeCell ref="G309:I309"/>
    <mergeCell ref="J309:K309"/>
    <mergeCell ref="R307:U307"/>
    <mergeCell ref="P308"/>
    <mergeCell ref="Q308"/>
    <mergeCell ref="R308:U308"/>
    <mergeCell ref="A307"/>
    <mergeCell ref="R306:U306"/>
    <mergeCell ref="V306:W306"/>
    <mergeCell ref="X306:AA306"/>
    <mergeCell ref="X303:AA303"/>
    <mergeCell ref="C304:F304"/>
    <mergeCell ref="G304:I304"/>
    <mergeCell ref="J304:K304"/>
    <mergeCell ref="L304"/>
    <mergeCell ref="M304:N304"/>
    <mergeCell ref="O304"/>
    <mergeCell ref="B307"/>
    <mergeCell ref="C307:F307"/>
    <mergeCell ref="G307:I307"/>
    <mergeCell ref="J307:K307"/>
    <mergeCell ref="G306:P306"/>
    <mergeCell ref="Q306"/>
    <mergeCell ref="V308:W308"/>
    <mergeCell ref="X308:AA308"/>
    <mergeCell ref="L307"/>
    <mergeCell ref="M307:N307"/>
    <mergeCell ref="O307"/>
    <mergeCell ref="P307"/>
    <mergeCell ref="Q307"/>
    <mergeCell ref="V307:W307"/>
    <mergeCell ref="X307:AA307"/>
    <mergeCell ref="C303:F303"/>
    <mergeCell ref="G303:I303"/>
    <mergeCell ref="J303:K303"/>
    <mergeCell ref="L303"/>
    <mergeCell ref="M303:N303"/>
    <mergeCell ref="V301:W301"/>
    <mergeCell ref="V302:W302"/>
    <mergeCell ref="P304"/>
    <mergeCell ref="Q304"/>
    <mergeCell ref="R304:U304"/>
    <mergeCell ref="V304:W304"/>
    <mergeCell ref="X304:AA304"/>
    <mergeCell ref="O303"/>
    <mergeCell ref="P303"/>
    <mergeCell ref="Q303"/>
    <mergeCell ref="R303:U303"/>
    <mergeCell ref="V303:W303"/>
    <mergeCell ref="B301"/>
    <mergeCell ref="C301:F301"/>
    <mergeCell ref="G301:I301"/>
    <mergeCell ref="J301:K301"/>
    <mergeCell ref="L301"/>
    <mergeCell ref="R299:U299"/>
    <mergeCell ref="P300"/>
    <mergeCell ref="Q300"/>
    <mergeCell ref="R300:U300"/>
    <mergeCell ref="X302:AA302"/>
    <mergeCell ref="M301:N301"/>
    <mergeCell ref="O301"/>
    <mergeCell ref="P301"/>
    <mergeCell ref="Q301"/>
    <mergeCell ref="R301:U301"/>
    <mergeCell ref="X301:AA301"/>
    <mergeCell ref="C302:F302"/>
    <mergeCell ref="G302:I302"/>
    <mergeCell ref="J302:K302"/>
    <mergeCell ref="L302"/>
    <mergeCell ref="M302:N302"/>
    <mergeCell ref="O302"/>
    <mergeCell ref="P302"/>
    <mergeCell ref="Q302"/>
    <mergeCell ref="R302:U302"/>
    <mergeCell ref="V300:W300"/>
    <mergeCell ref="X300:AA300"/>
    <mergeCell ref="L299"/>
    <mergeCell ref="M299:N299"/>
    <mergeCell ref="O299"/>
    <mergeCell ref="P299"/>
    <mergeCell ref="Q299"/>
    <mergeCell ref="V299:W299"/>
    <mergeCell ref="X299:AA299"/>
    <mergeCell ref="A300"/>
    <mergeCell ref="B300"/>
    <mergeCell ref="C300:F300"/>
    <mergeCell ref="G300:I300"/>
    <mergeCell ref="J300:K300"/>
    <mergeCell ref="L300"/>
    <mergeCell ref="M300:N300"/>
    <mergeCell ref="O300"/>
    <mergeCell ref="A298"/>
    <mergeCell ref="B298"/>
    <mergeCell ref="C298:F298"/>
    <mergeCell ref="G298:I298"/>
    <mergeCell ref="J298:K298"/>
    <mergeCell ref="L298"/>
    <mergeCell ref="M298:N298"/>
    <mergeCell ref="O298"/>
    <mergeCell ref="A299"/>
    <mergeCell ref="B299"/>
    <mergeCell ref="C299:F299"/>
    <mergeCell ref="G299:I299"/>
    <mergeCell ref="J299:K299"/>
    <mergeCell ref="R297:U297"/>
    <mergeCell ref="P298"/>
    <mergeCell ref="Q298"/>
    <mergeCell ref="R298:U298"/>
    <mergeCell ref="A297"/>
    <mergeCell ref="R296:U296"/>
    <mergeCell ref="V296:W296"/>
    <mergeCell ref="X296:AA296"/>
    <mergeCell ref="X293:AA293"/>
    <mergeCell ref="C294:F294"/>
    <mergeCell ref="G294:I294"/>
    <mergeCell ref="J294:K294"/>
    <mergeCell ref="L294"/>
    <mergeCell ref="M294:N294"/>
    <mergeCell ref="O294"/>
    <mergeCell ref="B297"/>
    <mergeCell ref="C297:F297"/>
    <mergeCell ref="G297:I297"/>
    <mergeCell ref="J297:K297"/>
    <mergeCell ref="G296:P296"/>
    <mergeCell ref="Q296"/>
    <mergeCell ref="V298:W298"/>
    <mergeCell ref="X298:AA298"/>
    <mergeCell ref="L297"/>
    <mergeCell ref="M297:N297"/>
    <mergeCell ref="O297"/>
    <mergeCell ref="P297"/>
    <mergeCell ref="Q297"/>
    <mergeCell ref="V297:W297"/>
    <mergeCell ref="X297:AA297"/>
    <mergeCell ref="C293:F293"/>
    <mergeCell ref="G293:I293"/>
    <mergeCell ref="J293:K293"/>
    <mergeCell ref="L293"/>
    <mergeCell ref="M293:N293"/>
    <mergeCell ref="R291:U291"/>
    <mergeCell ref="R292:U292"/>
    <mergeCell ref="P294"/>
    <mergeCell ref="Q294"/>
    <mergeCell ref="R294:U294"/>
    <mergeCell ref="V294:W294"/>
    <mergeCell ref="X294:AA294"/>
    <mergeCell ref="O293"/>
    <mergeCell ref="P293"/>
    <mergeCell ref="Q293"/>
    <mergeCell ref="R293:U293"/>
    <mergeCell ref="V293:W293"/>
    <mergeCell ref="A291"/>
    <mergeCell ref="B291"/>
    <mergeCell ref="C291:F291"/>
    <mergeCell ref="G291:I291"/>
    <mergeCell ref="J291:K291"/>
    <mergeCell ref="V292:W292"/>
    <mergeCell ref="X292:AA292"/>
    <mergeCell ref="X291:AA291"/>
    <mergeCell ref="C292:F292"/>
    <mergeCell ref="G292:I292"/>
    <mergeCell ref="J292:K292"/>
    <mergeCell ref="L292"/>
    <mergeCell ref="M292:N292"/>
    <mergeCell ref="O292"/>
    <mergeCell ref="P292"/>
    <mergeCell ref="Q292"/>
    <mergeCell ref="V290:W290"/>
    <mergeCell ref="X290:AA290"/>
    <mergeCell ref="L289"/>
    <mergeCell ref="M289:N289"/>
    <mergeCell ref="O289"/>
    <mergeCell ref="P289"/>
    <mergeCell ref="Q289"/>
    <mergeCell ref="V289:W289"/>
    <mergeCell ref="X289:AA289"/>
    <mergeCell ref="V287:W287"/>
    <mergeCell ref="Q288"/>
    <mergeCell ref="R288:U288"/>
    <mergeCell ref="V288:W288"/>
    <mergeCell ref="R289:U289"/>
    <mergeCell ref="M288:N288"/>
    <mergeCell ref="O288"/>
    <mergeCell ref="P288"/>
    <mergeCell ref="A289"/>
    <mergeCell ref="A287"/>
    <mergeCell ref="B287"/>
    <mergeCell ref="C287:F287"/>
    <mergeCell ref="G287:I287"/>
    <mergeCell ref="J287:K287"/>
    <mergeCell ref="L291"/>
    <mergeCell ref="M291:N291"/>
    <mergeCell ref="O291"/>
    <mergeCell ref="P291"/>
    <mergeCell ref="Q291"/>
    <mergeCell ref="V291:W291"/>
    <mergeCell ref="A290"/>
    <mergeCell ref="C285:F285"/>
    <mergeCell ref="G285:I285"/>
    <mergeCell ref="J285:K285"/>
    <mergeCell ref="B290"/>
    <mergeCell ref="C290:F290"/>
    <mergeCell ref="G290:I290"/>
    <mergeCell ref="J290:K290"/>
    <mergeCell ref="L290"/>
    <mergeCell ref="M290:N290"/>
    <mergeCell ref="O290"/>
    <mergeCell ref="P290"/>
    <mergeCell ref="Q290"/>
    <mergeCell ref="R290:U290"/>
    <mergeCell ref="A288"/>
    <mergeCell ref="B288"/>
    <mergeCell ref="C288:F288"/>
    <mergeCell ref="G288:I288"/>
    <mergeCell ref="J288:K288"/>
    <mergeCell ref="L288"/>
    <mergeCell ref="B289"/>
    <mergeCell ref="C289:F289"/>
    <mergeCell ref="G289:I289"/>
    <mergeCell ref="J289:K289"/>
    <mergeCell ref="R287:U287"/>
    <mergeCell ref="V283:W283"/>
    <mergeCell ref="Q284"/>
    <mergeCell ref="R284:U284"/>
    <mergeCell ref="V284:W284"/>
    <mergeCell ref="V286:W286"/>
    <mergeCell ref="X286:AA286"/>
    <mergeCell ref="L285"/>
    <mergeCell ref="M285:N285"/>
    <mergeCell ref="O285"/>
    <mergeCell ref="P285"/>
    <mergeCell ref="Q285"/>
    <mergeCell ref="V285:W285"/>
    <mergeCell ref="X285:AA285"/>
    <mergeCell ref="X288:AA288"/>
    <mergeCell ref="L287"/>
    <mergeCell ref="M287:N287"/>
    <mergeCell ref="O287"/>
    <mergeCell ref="P287"/>
    <mergeCell ref="Q287"/>
    <mergeCell ref="X287:AA287"/>
    <mergeCell ref="A283"/>
    <mergeCell ref="B283"/>
    <mergeCell ref="C283:F283"/>
    <mergeCell ref="G283:I283"/>
    <mergeCell ref="J283:K283"/>
    <mergeCell ref="A286"/>
    <mergeCell ref="B286"/>
    <mergeCell ref="C286:F286"/>
    <mergeCell ref="G286:I286"/>
    <mergeCell ref="J286:K286"/>
    <mergeCell ref="L286"/>
    <mergeCell ref="M286:N286"/>
    <mergeCell ref="O286"/>
    <mergeCell ref="R285:U285"/>
    <mergeCell ref="P286"/>
    <mergeCell ref="Q286"/>
    <mergeCell ref="R286:U286"/>
    <mergeCell ref="A285"/>
    <mergeCell ref="B285"/>
    <mergeCell ref="P282"/>
    <mergeCell ref="Q282"/>
    <mergeCell ref="R282:U282"/>
    <mergeCell ref="A281"/>
    <mergeCell ref="X284:AA284"/>
    <mergeCell ref="L283"/>
    <mergeCell ref="M283:N283"/>
    <mergeCell ref="O283"/>
    <mergeCell ref="P283"/>
    <mergeCell ref="Q283"/>
    <mergeCell ref="X283:AA283"/>
    <mergeCell ref="A284"/>
    <mergeCell ref="B284"/>
    <mergeCell ref="C284:F284"/>
    <mergeCell ref="G284:I284"/>
    <mergeCell ref="J284:K284"/>
    <mergeCell ref="L284"/>
    <mergeCell ref="M284:N284"/>
    <mergeCell ref="O284"/>
    <mergeCell ref="P284"/>
    <mergeCell ref="V282:W282"/>
    <mergeCell ref="X282:AA282"/>
    <mergeCell ref="L281"/>
    <mergeCell ref="M281:N281"/>
    <mergeCell ref="O281"/>
    <mergeCell ref="P281"/>
    <mergeCell ref="Q281"/>
    <mergeCell ref="V281:W281"/>
    <mergeCell ref="X281:AA281"/>
    <mergeCell ref="A282"/>
    <mergeCell ref="B282"/>
    <mergeCell ref="R283:U283"/>
    <mergeCell ref="C282:F282"/>
    <mergeCell ref="G282:I282"/>
    <mergeCell ref="J282:K282"/>
    <mergeCell ref="L282"/>
    <mergeCell ref="M282:N282"/>
    <mergeCell ref="O282"/>
    <mergeCell ref="X280:AA280"/>
    <mergeCell ref="L279"/>
    <mergeCell ref="M279:N279"/>
    <mergeCell ref="O279"/>
    <mergeCell ref="P279"/>
    <mergeCell ref="Q279"/>
    <mergeCell ref="X279:AA279"/>
    <mergeCell ref="A280"/>
    <mergeCell ref="B280"/>
    <mergeCell ref="C280:F280"/>
    <mergeCell ref="G280:I280"/>
    <mergeCell ref="J280:K280"/>
    <mergeCell ref="L280"/>
    <mergeCell ref="M280:N280"/>
    <mergeCell ref="O280"/>
    <mergeCell ref="P280"/>
    <mergeCell ref="B281"/>
    <mergeCell ref="C281:F281"/>
    <mergeCell ref="G281:I281"/>
    <mergeCell ref="J281:K281"/>
    <mergeCell ref="R279:U279"/>
    <mergeCell ref="V279:W279"/>
    <mergeCell ref="Q280"/>
    <mergeCell ref="R280:U280"/>
    <mergeCell ref="V280:W280"/>
    <mergeCell ref="R281:U281"/>
    <mergeCell ref="C276:F276"/>
    <mergeCell ref="G276:I276"/>
    <mergeCell ref="J276:K276"/>
    <mergeCell ref="L276"/>
    <mergeCell ref="M276:N276"/>
    <mergeCell ref="X274:AA274"/>
    <mergeCell ref="C275:F275"/>
    <mergeCell ref="G275:I275"/>
    <mergeCell ref="J275:K275"/>
    <mergeCell ref="L275"/>
    <mergeCell ref="X278:AA278"/>
    <mergeCell ref="O276"/>
    <mergeCell ref="P276"/>
    <mergeCell ref="Q276"/>
    <mergeCell ref="R276:U276"/>
    <mergeCell ref="V276:W276"/>
    <mergeCell ref="A279"/>
    <mergeCell ref="B279"/>
    <mergeCell ref="C279:F279"/>
    <mergeCell ref="G279:I279"/>
    <mergeCell ref="J279:K279"/>
    <mergeCell ref="X276:AA276"/>
    <mergeCell ref="G278:P278"/>
    <mergeCell ref="Q278"/>
    <mergeCell ref="R278:U278"/>
    <mergeCell ref="V278:W278"/>
    <mergeCell ref="C274:F274"/>
    <mergeCell ref="G274:I274"/>
    <mergeCell ref="J274:K274"/>
    <mergeCell ref="L274"/>
    <mergeCell ref="M274:N274"/>
    <mergeCell ref="X275:AA275"/>
    <mergeCell ref="O274"/>
    <mergeCell ref="P274"/>
    <mergeCell ref="Q274"/>
    <mergeCell ref="R274:U274"/>
    <mergeCell ref="V274:W274"/>
    <mergeCell ref="M275:N275"/>
    <mergeCell ref="O275"/>
    <mergeCell ref="P275"/>
    <mergeCell ref="Q275"/>
    <mergeCell ref="R275:U275"/>
    <mergeCell ref="V275:W275"/>
    <mergeCell ref="A272"/>
    <mergeCell ref="B272"/>
    <mergeCell ref="C272:F272"/>
    <mergeCell ref="G272:I272"/>
    <mergeCell ref="J272:K272"/>
    <mergeCell ref="V273:W273"/>
    <mergeCell ref="X273:AA273"/>
    <mergeCell ref="L272"/>
    <mergeCell ref="M272:N272"/>
    <mergeCell ref="O272"/>
    <mergeCell ref="P272"/>
    <mergeCell ref="Q272"/>
    <mergeCell ref="V272:W272"/>
    <mergeCell ref="X272:AA272"/>
    <mergeCell ref="A273"/>
    <mergeCell ref="B273"/>
    <mergeCell ref="C273:F273"/>
    <mergeCell ref="G273:I273"/>
    <mergeCell ref="J273:K273"/>
    <mergeCell ref="L273"/>
    <mergeCell ref="M273:N273"/>
    <mergeCell ref="O273"/>
    <mergeCell ref="X269:AA269"/>
    <mergeCell ref="V271:W271"/>
    <mergeCell ref="X271:AA271"/>
    <mergeCell ref="L270"/>
    <mergeCell ref="M270:N270"/>
    <mergeCell ref="O270"/>
    <mergeCell ref="P270"/>
    <mergeCell ref="Q270"/>
    <mergeCell ref="V270:W270"/>
    <mergeCell ref="X270:AA270"/>
    <mergeCell ref="A271"/>
    <mergeCell ref="R272:U272"/>
    <mergeCell ref="P273"/>
    <mergeCell ref="Q273"/>
    <mergeCell ref="R273:U273"/>
    <mergeCell ref="X268:AA268"/>
    <mergeCell ref="A269"/>
    <mergeCell ref="B269"/>
    <mergeCell ref="C269:F269"/>
    <mergeCell ref="G269:I269"/>
    <mergeCell ref="J269:K269"/>
    <mergeCell ref="L269"/>
    <mergeCell ref="M269:N269"/>
    <mergeCell ref="O269"/>
    <mergeCell ref="P269"/>
    <mergeCell ref="B270"/>
    <mergeCell ref="C270:F270"/>
    <mergeCell ref="G270:I270"/>
    <mergeCell ref="J270:K270"/>
    <mergeCell ref="R268:U268"/>
    <mergeCell ref="V268:W268"/>
    <mergeCell ref="Q269"/>
    <mergeCell ref="R269:U269"/>
    <mergeCell ref="V269:W269"/>
    <mergeCell ref="R270:U270"/>
    <mergeCell ref="A270"/>
    <mergeCell ref="A268"/>
    <mergeCell ref="B268"/>
    <mergeCell ref="C268:F268"/>
    <mergeCell ref="G268:I268"/>
    <mergeCell ref="J268:K268"/>
    <mergeCell ref="R266:U266"/>
    <mergeCell ref="P267"/>
    <mergeCell ref="Q267"/>
    <mergeCell ref="R267:U267"/>
    <mergeCell ref="A266"/>
    <mergeCell ref="B266"/>
    <mergeCell ref="C266:F266"/>
    <mergeCell ref="G266:I266"/>
    <mergeCell ref="J266:K266"/>
    <mergeCell ref="B271"/>
    <mergeCell ref="C271:F271"/>
    <mergeCell ref="G271:I271"/>
    <mergeCell ref="J271:K271"/>
    <mergeCell ref="L271"/>
    <mergeCell ref="M271:N271"/>
    <mergeCell ref="O271"/>
    <mergeCell ref="P271"/>
    <mergeCell ref="Q271"/>
    <mergeCell ref="R271:U271"/>
    <mergeCell ref="L268"/>
    <mergeCell ref="M268:N268"/>
    <mergeCell ref="O268"/>
    <mergeCell ref="P268"/>
    <mergeCell ref="Q268"/>
    <mergeCell ref="V262:W262"/>
    <mergeCell ref="X262:AA262"/>
    <mergeCell ref="A263"/>
    <mergeCell ref="B263"/>
    <mergeCell ref="R264:U264"/>
    <mergeCell ref="V264:W264"/>
    <mergeCell ref="Q265"/>
    <mergeCell ref="R265:U265"/>
    <mergeCell ref="V265:W265"/>
    <mergeCell ref="V267:W267"/>
    <mergeCell ref="X267:AA267"/>
    <mergeCell ref="L266"/>
    <mergeCell ref="M266:N266"/>
    <mergeCell ref="O266"/>
    <mergeCell ref="P266"/>
    <mergeCell ref="Q266"/>
    <mergeCell ref="V266:W266"/>
    <mergeCell ref="X266:AA266"/>
    <mergeCell ref="A264"/>
    <mergeCell ref="B264"/>
    <mergeCell ref="C264:F264"/>
    <mergeCell ref="G264:I264"/>
    <mergeCell ref="J264:K264"/>
    <mergeCell ref="A267"/>
    <mergeCell ref="B267"/>
    <mergeCell ref="C267:F267"/>
    <mergeCell ref="G267:I267"/>
    <mergeCell ref="J267:K267"/>
    <mergeCell ref="L267"/>
    <mergeCell ref="M267:N267"/>
    <mergeCell ref="O267"/>
    <mergeCell ref="X265:AA265"/>
    <mergeCell ref="L264"/>
    <mergeCell ref="M264:N264"/>
    <mergeCell ref="O264"/>
    <mergeCell ref="P264"/>
    <mergeCell ref="Q264"/>
    <mergeCell ref="X264:AA264"/>
    <mergeCell ref="A265"/>
    <mergeCell ref="B265"/>
    <mergeCell ref="C265:F265"/>
    <mergeCell ref="G265:I265"/>
    <mergeCell ref="J265:K265"/>
    <mergeCell ref="L265"/>
    <mergeCell ref="M265:N265"/>
    <mergeCell ref="O265"/>
    <mergeCell ref="P265"/>
    <mergeCell ref="V263:W263"/>
    <mergeCell ref="X263:AA263"/>
    <mergeCell ref="X261:AA261"/>
    <mergeCell ref="L260"/>
    <mergeCell ref="M260:N260"/>
    <mergeCell ref="O260"/>
    <mergeCell ref="P260"/>
    <mergeCell ref="Q260"/>
    <mergeCell ref="X260:AA260"/>
    <mergeCell ref="A261"/>
    <mergeCell ref="B261"/>
    <mergeCell ref="C261:F261"/>
    <mergeCell ref="G261:I261"/>
    <mergeCell ref="J261:K261"/>
    <mergeCell ref="L261"/>
    <mergeCell ref="M261:N261"/>
    <mergeCell ref="O261"/>
    <mergeCell ref="P261"/>
    <mergeCell ref="B262"/>
    <mergeCell ref="C262:F262"/>
    <mergeCell ref="G262:I262"/>
    <mergeCell ref="J262:K262"/>
    <mergeCell ref="R260:U260"/>
    <mergeCell ref="V260:W260"/>
    <mergeCell ref="Q261"/>
    <mergeCell ref="R261:U261"/>
    <mergeCell ref="V261:W261"/>
    <mergeCell ref="R262:U262"/>
    <mergeCell ref="A262"/>
    <mergeCell ref="L262"/>
    <mergeCell ref="M262:N262"/>
    <mergeCell ref="O262"/>
    <mergeCell ref="P262"/>
    <mergeCell ref="Q262"/>
    <mergeCell ref="A260"/>
    <mergeCell ref="B260"/>
    <mergeCell ref="C260:F260"/>
    <mergeCell ref="G260:I260"/>
    <mergeCell ref="J260:K260"/>
    <mergeCell ref="R258:U258"/>
    <mergeCell ref="P259"/>
    <mergeCell ref="Q259"/>
    <mergeCell ref="R259:U259"/>
    <mergeCell ref="A258"/>
    <mergeCell ref="B258"/>
    <mergeCell ref="C258:F258"/>
    <mergeCell ref="G258:I258"/>
    <mergeCell ref="J258:K258"/>
    <mergeCell ref="C263:F263"/>
    <mergeCell ref="G263:I263"/>
    <mergeCell ref="J263:K263"/>
    <mergeCell ref="L263"/>
    <mergeCell ref="M263:N263"/>
    <mergeCell ref="O263"/>
    <mergeCell ref="P263"/>
    <mergeCell ref="Q263"/>
    <mergeCell ref="R263:U263"/>
    <mergeCell ref="V256:W256"/>
    <mergeCell ref="Q257"/>
    <mergeCell ref="R257:U257"/>
    <mergeCell ref="V257:W257"/>
    <mergeCell ref="V259:W259"/>
    <mergeCell ref="X259:AA259"/>
    <mergeCell ref="L258"/>
    <mergeCell ref="M258:N258"/>
    <mergeCell ref="O258"/>
    <mergeCell ref="P258"/>
    <mergeCell ref="Q258"/>
    <mergeCell ref="V258:W258"/>
    <mergeCell ref="X258:AA258"/>
    <mergeCell ref="A256"/>
    <mergeCell ref="B256"/>
    <mergeCell ref="C256:F256"/>
    <mergeCell ref="G256:I256"/>
    <mergeCell ref="J256:K256"/>
    <mergeCell ref="A259"/>
    <mergeCell ref="B259"/>
    <mergeCell ref="C259:F259"/>
    <mergeCell ref="G259:I259"/>
    <mergeCell ref="J259:K259"/>
    <mergeCell ref="L259"/>
    <mergeCell ref="M259:N259"/>
    <mergeCell ref="O259"/>
    <mergeCell ref="P255"/>
    <mergeCell ref="Q255"/>
    <mergeCell ref="R255:U255"/>
    <mergeCell ref="A254"/>
    <mergeCell ref="X257:AA257"/>
    <mergeCell ref="L256"/>
    <mergeCell ref="M256:N256"/>
    <mergeCell ref="O256"/>
    <mergeCell ref="P256"/>
    <mergeCell ref="Q256"/>
    <mergeCell ref="X256:AA256"/>
    <mergeCell ref="A257"/>
    <mergeCell ref="B257"/>
    <mergeCell ref="C257:F257"/>
    <mergeCell ref="G257:I257"/>
    <mergeCell ref="J257:K257"/>
    <mergeCell ref="L257"/>
    <mergeCell ref="M257:N257"/>
    <mergeCell ref="O257"/>
    <mergeCell ref="P257"/>
    <mergeCell ref="V255:W255"/>
    <mergeCell ref="X255:AA255"/>
    <mergeCell ref="L254"/>
    <mergeCell ref="M254:N254"/>
    <mergeCell ref="O254"/>
    <mergeCell ref="P254"/>
    <mergeCell ref="Q254"/>
    <mergeCell ref="V254:W254"/>
    <mergeCell ref="X254:AA254"/>
    <mergeCell ref="A255"/>
    <mergeCell ref="B255"/>
    <mergeCell ref="R256:U256"/>
    <mergeCell ref="C255:F255"/>
    <mergeCell ref="G255:I255"/>
    <mergeCell ref="J255:K255"/>
    <mergeCell ref="L255"/>
    <mergeCell ref="M255:N255"/>
    <mergeCell ref="O255"/>
    <mergeCell ref="X253:AA253"/>
    <mergeCell ref="L252"/>
    <mergeCell ref="M252:N252"/>
    <mergeCell ref="O252"/>
    <mergeCell ref="P252"/>
    <mergeCell ref="Q252"/>
    <mergeCell ref="X252:AA252"/>
    <mergeCell ref="A253"/>
    <mergeCell ref="B253"/>
    <mergeCell ref="C253:F253"/>
    <mergeCell ref="G253:I253"/>
    <mergeCell ref="J253:K253"/>
    <mergeCell ref="L253"/>
    <mergeCell ref="M253:N253"/>
    <mergeCell ref="O253"/>
    <mergeCell ref="P253"/>
    <mergeCell ref="B254"/>
    <mergeCell ref="C254:F254"/>
    <mergeCell ref="G254:I254"/>
    <mergeCell ref="J254:K254"/>
    <mergeCell ref="R252:U252"/>
    <mergeCell ref="V252:W252"/>
    <mergeCell ref="Q253"/>
    <mergeCell ref="R253:U253"/>
    <mergeCell ref="V253:W253"/>
    <mergeCell ref="R254:U254"/>
    <mergeCell ref="C249:F249"/>
    <mergeCell ref="G249:I249"/>
    <mergeCell ref="J249:K249"/>
    <mergeCell ref="L249"/>
    <mergeCell ref="M249:N249"/>
    <mergeCell ref="X247:AA247"/>
    <mergeCell ref="C248:F248"/>
    <mergeCell ref="G248:I248"/>
    <mergeCell ref="J248:K248"/>
    <mergeCell ref="L248"/>
    <mergeCell ref="X251:AA251"/>
    <mergeCell ref="O249"/>
    <mergeCell ref="P249"/>
    <mergeCell ref="Q249"/>
    <mergeCell ref="R249:U249"/>
    <mergeCell ref="V249:W249"/>
    <mergeCell ref="A252"/>
    <mergeCell ref="B252"/>
    <mergeCell ref="C252:F252"/>
    <mergeCell ref="G252:I252"/>
    <mergeCell ref="J252:K252"/>
    <mergeCell ref="X249:AA249"/>
    <mergeCell ref="G251:P251"/>
    <mergeCell ref="Q251"/>
    <mergeCell ref="R251:U251"/>
    <mergeCell ref="V251:W251"/>
    <mergeCell ref="C247:F247"/>
    <mergeCell ref="G247:I247"/>
    <mergeCell ref="J247:K247"/>
    <mergeCell ref="L247"/>
    <mergeCell ref="M247:N247"/>
    <mergeCell ref="X248:AA248"/>
    <mergeCell ref="O247"/>
    <mergeCell ref="P247"/>
    <mergeCell ref="Q247"/>
    <mergeCell ref="R247:U247"/>
    <mergeCell ref="V247:W247"/>
    <mergeCell ref="M248:N248"/>
    <mergeCell ref="O248"/>
    <mergeCell ref="P248"/>
    <mergeCell ref="Q248"/>
    <mergeCell ref="R248:U248"/>
    <mergeCell ref="V248:W248"/>
    <mergeCell ref="A245"/>
    <mergeCell ref="B245"/>
    <mergeCell ref="C245:F245"/>
    <mergeCell ref="G245:I245"/>
    <mergeCell ref="J245:K245"/>
    <mergeCell ref="V246:W246"/>
    <mergeCell ref="X246:AA246"/>
    <mergeCell ref="L245"/>
    <mergeCell ref="M245:N245"/>
    <mergeCell ref="O245"/>
    <mergeCell ref="P245"/>
    <mergeCell ref="Q245"/>
    <mergeCell ref="V245:W245"/>
    <mergeCell ref="X245:AA245"/>
    <mergeCell ref="A246"/>
    <mergeCell ref="B246"/>
    <mergeCell ref="C246:F246"/>
    <mergeCell ref="G246:I246"/>
    <mergeCell ref="J246:K246"/>
    <mergeCell ref="L246"/>
    <mergeCell ref="M246:N246"/>
    <mergeCell ref="O246"/>
    <mergeCell ref="X242:AA242"/>
    <mergeCell ref="V244:W244"/>
    <mergeCell ref="X244:AA244"/>
    <mergeCell ref="L243"/>
    <mergeCell ref="M243:N243"/>
    <mergeCell ref="O243"/>
    <mergeCell ref="P243"/>
    <mergeCell ref="Q243"/>
    <mergeCell ref="V243:W243"/>
    <mergeCell ref="X243:AA243"/>
    <mergeCell ref="A244"/>
    <mergeCell ref="R245:U245"/>
    <mergeCell ref="P246"/>
    <mergeCell ref="Q246"/>
    <mergeCell ref="R246:U246"/>
    <mergeCell ref="X241:AA241"/>
    <mergeCell ref="A242"/>
    <mergeCell ref="B242"/>
    <mergeCell ref="C242:F242"/>
    <mergeCell ref="G242:I242"/>
    <mergeCell ref="J242:K242"/>
    <mergeCell ref="L242"/>
    <mergeCell ref="M242:N242"/>
    <mergeCell ref="O242"/>
    <mergeCell ref="P242"/>
    <mergeCell ref="B243"/>
    <mergeCell ref="C243:F243"/>
    <mergeCell ref="G243:I243"/>
    <mergeCell ref="J243:K243"/>
    <mergeCell ref="R241:U241"/>
    <mergeCell ref="V241:W241"/>
    <mergeCell ref="Q242"/>
    <mergeCell ref="R242:U242"/>
    <mergeCell ref="V242:W242"/>
    <mergeCell ref="R243:U243"/>
    <mergeCell ref="A243"/>
    <mergeCell ref="A241"/>
    <mergeCell ref="B241"/>
    <mergeCell ref="C241:F241"/>
    <mergeCell ref="G241:I241"/>
    <mergeCell ref="J241:K241"/>
    <mergeCell ref="R239:U239"/>
    <mergeCell ref="P240"/>
    <mergeCell ref="Q240"/>
    <mergeCell ref="R240:U240"/>
    <mergeCell ref="A239"/>
    <mergeCell ref="B239"/>
    <mergeCell ref="C239:F239"/>
    <mergeCell ref="G239:I239"/>
    <mergeCell ref="J239:K239"/>
    <mergeCell ref="B244"/>
    <mergeCell ref="C244:F244"/>
    <mergeCell ref="G244:I244"/>
    <mergeCell ref="J244:K244"/>
    <mergeCell ref="L244"/>
    <mergeCell ref="M244:N244"/>
    <mergeCell ref="O244"/>
    <mergeCell ref="P244"/>
    <mergeCell ref="Q244"/>
    <mergeCell ref="R244:U244"/>
    <mergeCell ref="L241"/>
    <mergeCell ref="M241:N241"/>
    <mergeCell ref="O241"/>
    <mergeCell ref="P241"/>
    <mergeCell ref="Q241"/>
    <mergeCell ref="V235:W235"/>
    <mergeCell ref="X235:AA235"/>
    <mergeCell ref="A236"/>
    <mergeCell ref="B236"/>
    <mergeCell ref="R237:U237"/>
    <mergeCell ref="V237:W237"/>
    <mergeCell ref="Q238"/>
    <mergeCell ref="R238:U238"/>
    <mergeCell ref="V238:W238"/>
    <mergeCell ref="V240:W240"/>
    <mergeCell ref="X240:AA240"/>
    <mergeCell ref="L239"/>
    <mergeCell ref="M239:N239"/>
    <mergeCell ref="O239"/>
    <mergeCell ref="P239"/>
    <mergeCell ref="Q239"/>
    <mergeCell ref="V239:W239"/>
    <mergeCell ref="X239:AA239"/>
    <mergeCell ref="A237"/>
    <mergeCell ref="B237"/>
    <mergeCell ref="C237:F237"/>
    <mergeCell ref="G237:I237"/>
    <mergeCell ref="J237:K237"/>
    <mergeCell ref="A240"/>
    <mergeCell ref="B240"/>
    <mergeCell ref="C240:F240"/>
    <mergeCell ref="G240:I240"/>
    <mergeCell ref="J240:K240"/>
    <mergeCell ref="L240"/>
    <mergeCell ref="M240:N240"/>
    <mergeCell ref="O240"/>
    <mergeCell ref="X238:AA238"/>
    <mergeCell ref="L237"/>
    <mergeCell ref="M237:N237"/>
    <mergeCell ref="O237"/>
    <mergeCell ref="P237"/>
    <mergeCell ref="Q237"/>
    <mergeCell ref="X237:AA237"/>
    <mergeCell ref="A238"/>
    <mergeCell ref="B238"/>
    <mergeCell ref="C238:F238"/>
    <mergeCell ref="G238:I238"/>
    <mergeCell ref="J238:K238"/>
    <mergeCell ref="L238"/>
    <mergeCell ref="M238:N238"/>
    <mergeCell ref="O238"/>
    <mergeCell ref="P238"/>
    <mergeCell ref="V236:W236"/>
    <mergeCell ref="X236:AA236"/>
    <mergeCell ref="X234:AA234"/>
    <mergeCell ref="L233"/>
    <mergeCell ref="M233:N233"/>
    <mergeCell ref="O233"/>
    <mergeCell ref="P233"/>
    <mergeCell ref="Q233"/>
    <mergeCell ref="X233:AA233"/>
    <mergeCell ref="A234"/>
    <mergeCell ref="B234"/>
    <mergeCell ref="C234:F234"/>
    <mergeCell ref="G234:I234"/>
    <mergeCell ref="J234:K234"/>
    <mergeCell ref="L234"/>
    <mergeCell ref="M234:N234"/>
    <mergeCell ref="O234"/>
    <mergeCell ref="P234"/>
    <mergeCell ref="B235"/>
    <mergeCell ref="C235:F235"/>
    <mergeCell ref="G235:I235"/>
    <mergeCell ref="J235:K235"/>
    <mergeCell ref="R233:U233"/>
    <mergeCell ref="V233:W233"/>
    <mergeCell ref="Q234"/>
    <mergeCell ref="R234:U234"/>
    <mergeCell ref="V234:W234"/>
    <mergeCell ref="R235:U235"/>
    <mergeCell ref="A235"/>
    <mergeCell ref="L235"/>
    <mergeCell ref="M235:N235"/>
    <mergeCell ref="O235"/>
    <mergeCell ref="P235"/>
    <mergeCell ref="Q235"/>
    <mergeCell ref="A233"/>
    <mergeCell ref="B233"/>
    <mergeCell ref="C233:F233"/>
    <mergeCell ref="G233:I233"/>
    <mergeCell ref="J233:K233"/>
    <mergeCell ref="R231:U231"/>
    <mergeCell ref="P232"/>
    <mergeCell ref="Q232"/>
    <mergeCell ref="R232:U232"/>
    <mergeCell ref="A231"/>
    <mergeCell ref="B231"/>
    <mergeCell ref="C231:F231"/>
    <mergeCell ref="G231:I231"/>
    <mergeCell ref="J231:K231"/>
    <mergeCell ref="C236:F236"/>
    <mergeCell ref="G236:I236"/>
    <mergeCell ref="J236:K236"/>
    <mergeCell ref="L236"/>
    <mergeCell ref="M236:N236"/>
    <mergeCell ref="O236"/>
    <mergeCell ref="P236"/>
    <mergeCell ref="Q236"/>
    <mergeCell ref="R236:U236"/>
    <mergeCell ref="V229:W229"/>
    <mergeCell ref="Q230"/>
    <mergeCell ref="R230:U230"/>
    <mergeCell ref="V230:W230"/>
    <mergeCell ref="V232:W232"/>
    <mergeCell ref="X232:AA232"/>
    <mergeCell ref="L231"/>
    <mergeCell ref="M231:N231"/>
    <mergeCell ref="O231"/>
    <mergeCell ref="P231"/>
    <mergeCell ref="Q231"/>
    <mergeCell ref="V231:W231"/>
    <mergeCell ref="X231:AA231"/>
    <mergeCell ref="A229"/>
    <mergeCell ref="B229"/>
    <mergeCell ref="C229:F229"/>
    <mergeCell ref="G229:I229"/>
    <mergeCell ref="J229:K229"/>
    <mergeCell ref="A232"/>
    <mergeCell ref="B232"/>
    <mergeCell ref="C232:F232"/>
    <mergeCell ref="G232:I232"/>
    <mergeCell ref="J232:K232"/>
    <mergeCell ref="L232"/>
    <mergeCell ref="M232:N232"/>
    <mergeCell ref="O232"/>
    <mergeCell ref="P228"/>
    <mergeCell ref="Q228"/>
    <mergeCell ref="R228:U228"/>
    <mergeCell ref="A227"/>
    <mergeCell ref="X230:AA230"/>
    <mergeCell ref="L229"/>
    <mergeCell ref="M229:N229"/>
    <mergeCell ref="O229"/>
    <mergeCell ref="P229"/>
    <mergeCell ref="Q229"/>
    <mergeCell ref="X229:AA229"/>
    <mergeCell ref="A230"/>
    <mergeCell ref="B230"/>
    <mergeCell ref="C230:F230"/>
    <mergeCell ref="G230:I230"/>
    <mergeCell ref="J230:K230"/>
    <mergeCell ref="L230"/>
    <mergeCell ref="M230:N230"/>
    <mergeCell ref="O230"/>
    <mergeCell ref="P230"/>
    <mergeCell ref="V228:W228"/>
    <mergeCell ref="X228:AA228"/>
    <mergeCell ref="L227"/>
    <mergeCell ref="M227:N227"/>
    <mergeCell ref="O227"/>
    <mergeCell ref="P227"/>
    <mergeCell ref="Q227"/>
    <mergeCell ref="V227:W227"/>
    <mergeCell ref="X227:AA227"/>
    <mergeCell ref="A228"/>
    <mergeCell ref="B228"/>
    <mergeCell ref="R229:U229"/>
    <mergeCell ref="C228:F228"/>
    <mergeCell ref="G228:I228"/>
    <mergeCell ref="J228:K228"/>
    <mergeCell ref="L228"/>
    <mergeCell ref="M228:N228"/>
    <mergeCell ref="O228"/>
    <mergeCell ref="X226:AA226"/>
    <mergeCell ref="L225"/>
    <mergeCell ref="M225:N225"/>
    <mergeCell ref="O225"/>
    <mergeCell ref="P225"/>
    <mergeCell ref="Q225"/>
    <mergeCell ref="X225:AA225"/>
    <mergeCell ref="A226"/>
    <mergeCell ref="B226"/>
    <mergeCell ref="C226:F226"/>
    <mergeCell ref="G226:I226"/>
    <mergeCell ref="J226:K226"/>
    <mergeCell ref="L226"/>
    <mergeCell ref="M226:N226"/>
    <mergeCell ref="O226"/>
    <mergeCell ref="P226"/>
    <mergeCell ref="B227"/>
    <mergeCell ref="C227:F227"/>
    <mergeCell ref="G227:I227"/>
    <mergeCell ref="J227:K227"/>
    <mergeCell ref="R225:U225"/>
    <mergeCell ref="V225:W225"/>
    <mergeCell ref="Q226"/>
    <mergeCell ref="R226:U226"/>
    <mergeCell ref="V226:W226"/>
    <mergeCell ref="R227:U227"/>
    <mergeCell ref="X224:AA224"/>
    <mergeCell ref="O222"/>
    <mergeCell ref="P222"/>
    <mergeCell ref="Q222"/>
    <mergeCell ref="R222:U222"/>
    <mergeCell ref="V222:W222"/>
    <mergeCell ref="A225"/>
    <mergeCell ref="B225"/>
    <mergeCell ref="C225:F225"/>
    <mergeCell ref="G225:I225"/>
    <mergeCell ref="J225:K225"/>
    <mergeCell ref="X222:AA222"/>
    <mergeCell ref="G224:P224"/>
    <mergeCell ref="Q224"/>
    <mergeCell ref="R224:U224"/>
    <mergeCell ref="V224:W224"/>
    <mergeCell ref="C220:F220"/>
    <mergeCell ref="G220:I220"/>
    <mergeCell ref="J220:K220"/>
    <mergeCell ref="L220"/>
    <mergeCell ref="M220:N220"/>
    <mergeCell ref="X221:AA221"/>
    <mergeCell ref="O220"/>
    <mergeCell ref="P220"/>
    <mergeCell ref="Q220"/>
    <mergeCell ref="R220:U220"/>
    <mergeCell ref="V220:W220"/>
    <mergeCell ref="M221:N221"/>
    <mergeCell ref="O221"/>
    <mergeCell ref="P221"/>
    <mergeCell ref="Q221"/>
    <mergeCell ref="R221:U221"/>
    <mergeCell ref="V221:W221"/>
    <mergeCell ref="V219:W219"/>
    <mergeCell ref="X219:AA219"/>
    <mergeCell ref="C222:F222"/>
    <mergeCell ref="G222:I222"/>
    <mergeCell ref="J222:K222"/>
    <mergeCell ref="L222"/>
    <mergeCell ref="M222:N222"/>
    <mergeCell ref="X220:AA220"/>
    <mergeCell ref="C221:F221"/>
    <mergeCell ref="G221:I221"/>
    <mergeCell ref="J221:K221"/>
    <mergeCell ref="L221"/>
    <mergeCell ref="L218"/>
    <mergeCell ref="M218:N218"/>
    <mergeCell ref="O218"/>
    <mergeCell ref="P218"/>
    <mergeCell ref="Q218"/>
    <mergeCell ref="V218:W218"/>
    <mergeCell ref="X218:AA218"/>
    <mergeCell ref="R218:U218"/>
    <mergeCell ref="P219"/>
    <mergeCell ref="Q219"/>
    <mergeCell ref="R219:U219"/>
    <mergeCell ref="A219"/>
    <mergeCell ref="B219"/>
    <mergeCell ref="C219:F219"/>
    <mergeCell ref="G219:I219"/>
    <mergeCell ref="J219:K219"/>
    <mergeCell ref="L219"/>
    <mergeCell ref="M219:N219"/>
    <mergeCell ref="O219"/>
    <mergeCell ref="A217"/>
    <mergeCell ref="B217"/>
    <mergeCell ref="C217:F217"/>
    <mergeCell ref="G217:I217"/>
    <mergeCell ref="J217:K217"/>
    <mergeCell ref="L217"/>
    <mergeCell ref="M217:N217"/>
    <mergeCell ref="O217"/>
    <mergeCell ref="A218"/>
    <mergeCell ref="B218"/>
    <mergeCell ref="C218:F218"/>
    <mergeCell ref="G218:I218"/>
    <mergeCell ref="J218:K218"/>
    <mergeCell ref="R216:U216"/>
    <mergeCell ref="P217"/>
    <mergeCell ref="Q217"/>
    <mergeCell ref="R217:U217"/>
    <mergeCell ref="A216"/>
    <mergeCell ref="B216"/>
    <mergeCell ref="C216:F216"/>
    <mergeCell ref="G216:I216"/>
    <mergeCell ref="J216:K216"/>
    <mergeCell ref="R214:U214"/>
    <mergeCell ref="V214:W214"/>
    <mergeCell ref="Q215"/>
    <mergeCell ref="R215:U215"/>
    <mergeCell ref="V215:W215"/>
    <mergeCell ref="V217:W217"/>
    <mergeCell ref="X217:AA217"/>
    <mergeCell ref="L216"/>
    <mergeCell ref="M216:N216"/>
    <mergeCell ref="O216"/>
    <mergeCell ref="P216"/>
    <mergeCell ref="Q216"/>
    <mergeCell ref="V216:W216"/>
    <mergeCell ref="X216:AA216"/>
    <mergeCell ref="A214"/>
    <mergeCell ref="B214"/>
    <mergeCell ref="C214:F214"/>
    <mergeCell ref="G214:I214"/>
    <mergeCell ref="J214:K214"/>
    <mergeCell ref="A212"/>
    <mergeCell ref="X215:AA215"/>
    <mergeCell ref="L214"/>
    <mergeCell ref="M214:N214"/>
    <mergeCell ref="O214"/>
    <mergeCell ref="P214"/>
    <mergeCell ref="Q214"/>
    <mergeCell ref="X214:AA214"/>
    <mergeCell ref="A215"/>
    <mergeCell ref="B215"/>
    <mergeCell ref="C215:F215"/>
    <mergeCell ref="G215:I215"/>
    <mergeCell ref="J215:K215"/>
    <mergeCell ref="L215"/>
    <mergeCell ref="M215:N215"/>
    <mergeCell ref="O215"/>
    <mergeCell ref="P215"/>
    <mergeCell ref="V213:W213"/>
    <mergeCell ref="X213:AA213"/>
    <mergeCell ref="L212"/>
    <mergeCell ref="M212:N212"/>
    <mergeCell ref="O212"/>
    <mergeCell ref="P212"/>
    <mergeCell ref="Q212"/>
    <mergeCell ref="V212:W212"/>
    <mergeCell ref="X212:AA212"/>
    <mergeCell ref="A213"/>
    <mergeCell ref="B213"/>
    <mergeCell ref="C213:F213"/>
    <mergeCell ref="G213:I213"/>
    <mergeCell ref="J213:K213"/>
    <mergeCell ref="L213"/>
    <mergeCell ref="M213:N213"/>
    <mergeCell ref="O213"/>
    <mergeCell ref="O209"/>
    <mergeCell ref="P209"/>
    <mergeCell ref="Q209"/>
    <mergeCell ref="R209:U209"/>
    <mergeCell ref="V209:W209"/>
    <mergeCell ref="C209:F209"/>
    <mergeCell ref="G209:I209"/>
    <mergeCell ref="J209:K209"/>
    <mergeCell ref="L209"/>
    <mergeCell ref="M209:N209"/>
    <mergeCell ref="B212"/>
    <mergeCell ref="C212:F212"/>
    <mergeCell ref="G212:I212"/>
    <mergeCell ref="J212:K212"/>
    <mergeCell ref="R212:U212"/>
    <mergeCell ref="P213"/>
    <mergeCell ref="Q213"/>
    <mergeCell ref="R213:U213"/>
    <mergeCell ref="X209:AA209"/>
    <mergeCell ref="G211:P211"/>
    <mergeCell ref="Q211"/>
    <mergeCell ref="R211:U211"/>
    <mergeCell ref="V211:W211"/>
    <mergeCell ref="X211:AA211"/>
    <mergeCell ref="C207:F207"/>
    <mergeCell ref="G207:I207"/>
    <mergeCell ref="J207:K207"/>
    <mergeCell ref="L207"/>
    <mergeCell ref="M207:N207"/>
    <mergeCell ref="R205:U205"/>
    <mergeCell ref="P206"/>
    <mergeCell ref="Q206"/>
    <mergeCell ref="R206:U206"/>
    <mergeCell ref="V208:W208"/>
    <mergeCell ref="X208:AA208"/>
    <mergeCell ref="O207"/>
    <mergeCell ref="P207"/>
    <mergeCell ref="Q207"/>
    <mergeCell ref="R207:U207"/>
    <mergeCell ref="V207:W207"/>
    <mergeCell ref="X207:AA207"/>
    <mergeCell ref="C208:F208"/>
    <mergeCell ref="G208:I208"/>
    <mergeCell ref="J208:K208"/>
    <mergeCell ref="L208"/>
    <mergeCell ref="M208:N208"/>
    <mergeCell ref="O208"/>
    <mergeCell ref="P208"/>
    <mergeCell ref="Q208"/>
    <mergeCell ref="R208:U208"/>
    <mergeCell ref="A205"/>
    <mergeCell ref="B205"/>
    <mergeCell ref="C205:F205"/>
    <mergeCell ref="G205:I205"/>
    <mergeCell ref="J205:K205"/>
    <mergeCell ref="R203:U203"/>
    <mergeCell ref="P204"/>
    <mergeCell ref="Q204"/>
    <mergeCell ref="R204:U204"/>
    <mergeCell ref="A203"/>
    <mergeCell ref="V206:W206"/>
    <mergeCell ref="X206:AA206"/>
    <mergeCell ref="L205"/>
    <mergeCell ref="M205:N205"/>
    <mergeCell ref="O205"/>
    <mergeCell ref="P205"/>
    <mergeCell ref="Q205"/>
    <mergeCell ref="V205:W205"/>
    <mergeCell ref="X205:AA205"/>
    <mergeCell ref="A206"/>
    <mergeCell ref="B206"/>
    <mergeCell ref="C206:F206"/>
    <mergeCell ref="G206:I206"/>
    <mergeCell ref="J206:K206"/>
    <mergeCell ref="L206"/>
    <mergeCell ref="M206:N206"/>
    <mergeCell ref="O206"/>
    <mergeCell ref="V204:W204"/>
    <mergeCell ref="X204:AA204"/>
    <mergeCell ref="L203"/>
    <mergeCell ref="M203:N203"/>
    <mergeCell ref="O203"/>
    <mergeCell ref="P203"/>
    <mergeCell ref="Q203"/>
    <mergeCell ref="V203:W203"/>
    <mergeCell ref="X203:AA203"/>
    <mergeCell ref="A204"/>
    <mergeCell ref="B204"/>
    <mergeCell ref="C204:F204"/>
    <mergeCell ref="G204:I204"/>
    <mergeCell ref="J204:K204"/>
    <mergeCell ref="L204"/>
    <mergeCell ref="M204:N204"/>
    <mergeCell ref="O204"/>
    <mergeCell ref="X202:AA202"/>
    <mergeCell ref="L201"/>
    <mergeCell ref="M201:N201"/>
    <mergeCell ref="O201"/>
    <mergeCell ref="P201"/>
    <mergeCell ref="Q201"/>
    <mergeCell ref="X201:AA201"/>
    <mergeCell ref="A202"/>
    <mergeCell ref="B202"/>
    <mergeCell ref="C202:F202"/>
    <mergeCell ref="G202:I202"/>
    <mergeCell ref="J202:K202"/>
    <mergeCell ref="L202"/>
    <mergeCell ref="M202:N202"/>
    <mergeCell ref="O202"/>
    <mergeCell ref="P202"/>
    <mergeCell ref="B203"/>
    <mergeCell ref="C203:F203"/>
    <mergeCell ref="G203:I203"/>
    <mergeCell ref="J203:K203"/>
    <mergeCell ref="R201:U201"/>
    <mergeCell ref="V201:W201"/>
    <mergeCell ref="Q202"/>
    <mergeCell ref="R202:U202"/>
    <mergeCell ref="V202:W202"/>
    <mergeCell ref="A200"/>
    <mergeCell ref="B200"/>
    <mergeCell ref="C200:F200"/>
    <mergeCell ref="G200:I200"/>
    <mergeCell ref="J200:K200"/>
    <mergeCell ref="L200"/>
    <mergeCell ref="M200:N200"/>
    <mergeCell ref="O200"/>
    <mergeCell ref="A201"/>
    <mergeCell ref="B201"/>
    <mergeCell ref="C201:F201"/>
    <mergeCell ref="G201:I201"/>
    <mergeCell ref="J201:K201"/>
    <mergeCell ref="R199:U199"/>
    <mergeCell ref="P200"/>
    <mergeCell ref="Q200"/>
    <mergeCell ref="R200:U200"/>
    <mergeCell ref="A199"/>
    <mergeCell ref="R198:U198"/>
    <mergeCell ref="V198:W198"/>
    <mergeCell ref="X198:AA198"/>
    <mergeCell ref="X195:AA195"/>
    <mergeCell ref="C196:F196"/>
    <mergeCell ref="G196:I196"/>
    <mergeCell ref="J196:K196"/>
    <mergeCell ref="L196"/>
    <mergeCell ref="M196:N196"/>
    <mergeCell ref="O196"/>
    <mergeCell ref="B199"/>
    <mergeCell ref="C199:F199"/>
    <mergeCell ref="G199:I199"/>
    <mergeCell ref="J199:K199"/>
    <mergeCell ref="G198:P198"/>
    <mergeCell ref="Q198"/>
    <mergeCell ref="V200:W200"/>
    <mergeCell ref="X200:AA200"/>
    <mergeCell ref="L199"/>
    <mergeCell ref="M199:N199"/>
    <mergeCell ref="O199"/>
    <mergeCell ref="P199"/>
    <mergeCell ref="Q199"/>
    <mergeCell ref="V199:W199"/>
    <mergeCell ref="X199:AA199"/>
    <mergeCell ref="C195:F195"/>
    <mergeCell ref="G195:I195"/>
    <mergeCell ref="J195:K195"/>
    <mergeCell ref="L195"/>
    <mergeCell ref="M195:N195"/>
    <mergeCell ref="R193:U193"/>
    <mergeCell ref="R194:U194"/>
    <mergeCell ref="P196"/>
    <mergeCell ref="Q196"/>
    <mergeCell ref="R196:U196"/>
    <mergeCell ref="V196:W196"/>
    <mergeCell ref="X196:AA196"/>
    <mergeCell ref="O195"/>
    <mergeCell ref="P195"/>
    <mergeCell ref="Q195"/>
    <mergeCell ref="R195:U195"/>
    <mergeCell ref="V195:W195"/>
    <mergeCell ref="A193"/>
    <mergeCell ref="B193"/>
    <mergeCell ref="C193:F193"/>
    <mergeCell ref="G193:I193"/>
    <mergeCell ref="J193:K193"/>
    <mergeCell ref="V194:W194"/>
    <mergeCell ref="X194:AA194"/>
    <mergeCell ref="X193:AA193"/>
    <mergeCell ref="C194:F194"/>
    <mergeCell ref="G194:I194"/>
    <mergeCell ref="J194:K194"/>
    <mergeCell ref="L194"/>
    <mergeCell ref="M194:N194"/>
    <mergeCell ref="O194"/>
    <mergeCell ref="P194"/>
    <mergeCell ref="Q194"/>
    <mergeCell ref="X190:AA190"/>
    <mergeCell ref="L189"/>
    <mergeCell ref="M189:N189"/>
    <mergeCell ref="O189"/>
    <mergeCell ref="P189"/>
    <mergeCell ref="Q189"/>
    <mergeCell ref="X189:AA189"/>
    <mergeCell ref="V192:W192"/>
    <mergeCell ref="X192:AA192"/>
    <mergeCell ref="L191"/>
    <mergeCell ref="M191:N191"/>
    <mergeCell ref="O191"/>
    <mergeCell ref="P191"/>
    <mergeCell ref="Q191"/>
    <mergeCell ref="V191:W191"/>
    <mergeCell ref="X191:AA191"/>
    <mergeCell ref="R189:U189"/>
    <mergeCell ref="V189:W189"/>
    <mergeCell ref="Q190"/>
    <mergeCell ref="R190:U190"/>
    <mergeCell ref="V190:W190"/>
    <mergeCell ref="R191:U191"/>
    <mergeCell ref="A191"/>
    <mergeCell ref="A189"/>
    <mergeCell ref="B189"/>
    <mergeCell ref="C189:F189"/>
    <mergeCell ref="G189:I189"/>
    <mergeCell ref="J189:K189"/>
    <mergeCell ref="L193"/>
    <mergeCell ref="M193:N193"/>
    <mergeCell ref="O193"/>
    <mergeCell ref="P193"/>
    <mergeCell ref="Q193"/>
    <mergeCell ref="V193:W193"/>
    <mergeCell ref="A192"/>
    <mergeCell ref="R187:U187"/>
    <mergeCell ref="P188"/>
    <mergeCell ref="Q188"/>
    <mergeCell ref="R188:U188"/>
    <mergeCell ref="A187"/>
    <mergeCell ref="B187"/>
    <mergeCell ref="C187:F187"/>
    <mergeCell ref="G187:I187"/>
    <mergeCell ref="J187:K187"/>
    <mergeCell ref="B192"/>
    <mergeCell ref="C192:F192"/>
    <mergeCell ref="G192:I192"/>
    <mergeCell ref="J192:K192"/>
    <mergeCell ref="L192"/>
    <mergeCell ref="M192:N192"/>
    <mergeCell ref="O192"/>
    <mergeCell ref="P192"/>
    <mergeCell ref="Q192"/>
    <mergeCell ref="R192:U192"/>
    <mergeCell ref="A190"/>
    <mergeCell ref="B190"/>
    <mergeCell ref="C190:F190"/>
    <mergeCell ref="G190:I190"/>
    <mergeCell ref="J190:K190"/>
    <mergeCell ref="L190"/>
    <mergeCell ref="M190:N190"/>
    <mergeCell ref="O190"/>
    <mergeCell ref="P190"/>
    <mergeCell ref="B191"/>
    <mergeCell ref="C191:F191"/>
    <mergeCell ref="G191:I191"/>
    <mergeCell ref="J191:K191"/>
    <mergeCell ref="V183:W183"/>
    <mergeCell ref="X183:AA183"/>
    <mergeCell ref="A184"/>
    <mergeCell ref="B184"/>
    <mergeCell ref="R185:U185"/>
    <mergeCell ref="V185:W185"/>
    <mergeCell ref="Q186"/>
    <mergeCell ref="R186:U186"/>
    <mergeCell ref="V186:W186"/>
    <mergeCell ref="V188:W188"/>
    <mergeCell ref="X188:AA188"/>
    <mergeCell ref="L187"/>
    <mergeCell ref="M187:N187"/>
    <mergeCell ref="O187"/>
    <mergeCell ref="P187"/>
    <mergeCell ref="Q187"/>
    <mergeCell ref="V187:W187"/>
    <mergeCell ref="X187:AA187"/>
    <mergeCell ref="A185"/>
    <mergeCell ref="B185"/>
    <mergeCell ref="C185:F185"/>
    <mergeCell ref="G185:I185"/>
    <mergeCell ref="J185:K185"/>
    <mergeCell ref="A188"/>
    <mergeCell ref="B188"/>
    <mergeCell ref="C188:F188"/>
    <mergeCell ref="G188:I188"/>
    <mergeCell ref="J188:K188"/>
    <mergeCell ref="L188"/>
    <mergeCell ref="M188:N188"/>
    <mergeCell ref="O188"/>
    <mergeCell ref="X186:AA186"/>
    <mergeCell ref="L185"/>
    <mergeCell ref="M185:N185"/>
    <mergeCell ref="O185"/>
    <mergeCell ref="P185"/>
    <mergeCell ref="Q185"/>
    <mergeCell ref="X185:AA185"/>
    <mergeCell ref="A186"/>
    <mergeCell ref="B186"/>
    <mergeCell ref="C186:F186"/>
    <mergeCell ref="G186:I186"/>
    <mergeCell ref="J186:K186"/>
    <mergeCell ref="L186"/>
    <mergeCell ref="M186:N186"/>
    <mergeCell ref="O186"/>
    <mergeCell ref="P186"/>
    <mergeCell ref="V184:W184"/>
    <mergeCell ref="X184:AA184"/>
    <mergeCell ref="X182:AA182"/>
    <mergeCell ref="L181"/>
    <mergeCell ref="M181:N181"/>
    <mergeCell ref="O181"/>
    <mergeCell ref="P181"/>
    <mergeCell ref="Q181"/>
    <mergeCell ref="X181:AA181"/>
    <mergeCell ref="A182"/>
    <mergeCell ref="B182"/>
    <mergeCell ref="C182:F182"/>
    <mergeCell ref="G182:I182"/>
    <mergeCell ref="J182:K182"/>
    <mergeCell ref="L182"/>
    <mergeCell ref="M182:N182"/>
    <mergeCell ref="O182"/>
    <mergeCell ref="P182"/>
    <mergeCell ref="B183"/>
    <mergeCell ref="C183:F183"/>
    <mergeCell ref="G183:I183"/>
    <mergeCell ref="J183:K183"/>
    <mergeCell ref="R181:U181"/>
    <mergeCell ref="V181:W181"/>
    <mergeCell ref="Q182"/>
    <mergeCell ref="R182:U182"/>
    <mergeCell ref="V182:W182"/>
    <mergeCell ref="R183:U183"/>
    <mergeCell ref="A183"/>
    <mergeCell ref="L183"/>
    <mergeCell ref="M183:N183"/>
    <mergeCell ref="O183"/>
    <mergeCell ref="P183"/>
    <mergeCell ref="Q183"/>
    <mergeCell ref="A181"/>
    <mergeCell ref="B181"/>
    <mergeCell ref="C181:F181"/>
    <mergeCell ref="G181:I181"/>
    <mergeCell ref="J181:K181"/>
    <mergeCell ref="R179:U179"/>
    <mergeCell ref="P180"/>
    <mergeCell ref="Q180"/>
    <mergeCell ref="R180:U180"/>
    <mergeCell ref="A179"/>
    <mergeCell ref="B179"/>
    <mergeCell ref="C179:F179"/>
    <mergeCell ref="G179:I179"/>
    <mergeCell ref="J179:K179"/>
    <mergeCell ref="C184:F184"/>
    <mergeCell ref="G184:I184"/>
    <mergeCell ref="J184:K184"/>
    <mergeCell ref="L184"/>
    <mergeCell ref="M184:N184"/>
    <mergeCell ref="O184"/>
    <mergeCell ref="P184"/>
    <mergeCell ref="Q184"/>
    <mergeCell ref="R184:U184"/>
    <mergeCell ref="V175:W175"/>
    <mergeCell ref="X175:AA175"/>
    <mergeCell ref="A176"/>
    <mergeCell ref="B176"/>
    <mergeCell ref="R177:U177"/>
    <mergeCell ref="V177:W177"/>
    <mergeCell ref="Q178"/>
    <mergeCell ref="R178:U178"/>
    <mergeCell ref="V178:W178"/>
    <mergeCell ref="V180:W180"/>
    <mergeCell ref="X180:AA180"/>
    <mergeCell ref="L179"/>
    <mergeCell ref="M179:N179"/>
    <mergeCell ref="O179"/>
    <mergeCell ref="P179"/>
    <mergeCell ref="Q179"/>
    <mergeCell ref="V179:W179"/>
    <mergeCell ref="X179:AA179"/>
    <mergeCell ref="A177"/>
    <mergeCell ref="B177"/>
    <mergeCell ref="C177:F177"/>
    <mergeCell ref="G177:I177"/>
    <mergeCell ref="J177:K177"/>
    <mergeCell ref="A180"/>
    <mergeCell ref="B180"/>
    <mergeCell ref="C180:F180"/>
    <mergeCell ref="G180:I180"/>
    <mergeCell ref="J180:K180"/>
    <mergeCell ref="L180"/>
    <mergeCell ref="M180:N180"/>
    <mergeCell ref="O180"/>
    <mergeCell ref="X178:AA178"/>
    <mergeCell ref="L177"/>
    <mergeCell ref="M177:N177"/>
    <mergeCell ref="O177"/>
    <mergeCell ref="P177"/>
    <mergeCell ref="Q177"/>
    <mergeCell ref="X177:AA177"/>
    <mergeCell ref="A178"/>
    <mergeCell ref="B178"/>
    <mergeCell ref="C178:F178"/>
    <mergeCell ref="G178:I178"/>
    <mergeCell ref="J178:K178"/>
    <mergeCell ref="L178"/>
    <mergeCell ref="M178:N178"/>
    <mergeCell ref="O178"/>
    <mergeCell ref="P178"/>
    <mergeCell ref="V176:W176"/>
    <mergeCell ref="X176:AA176"/>
    <mergeCell ref="X174:AA174"/>
    <mergeCell ref="L173"/>
    <mergeCell ref="M173:N173"/>
    <mergeCell ref="O173"/>
    <mergeCell ref="P173"/>
    <mergeCell ref="Q173"/>
    <mergeCell ref="X173:AA173"/>
    <mergeCell ref="A174"/>
    <mergeCell ref="B174"/>
    <mergeCell ref="C174:F174"/>
    <mergeCell ref="G174:I174"/>
    <mergeCell ref="J174:K174"/>
    <mergeCell ref="L174"/>
    <mergeCell ref="M174:N174"/>
    <mergeCell ref="O174"/>
    <mergeCell ref="P174"/>
    <mergeCell ref="B175"/>
    <mergeCell ref="C175:F175"/>
    <mergeCell ref="G175:I175"/>
    <mergeCell ref="J175:K175"/>
    <mergeCell ref="R173:U173"/>
    <mergeCell ref="V173:W173"/>
    <mergeCell ref="Q174"/>
    <mergeCell ref="R174:U174"/>
    <mergeCell ref="V174:W174"/>
    <mergeCell ref="R175:U175"/>
    <mergeCell ref="A175"/>
    <mergeCell ref="L175"/>
    <mergeCell ref="M175:N175"/>
    <mergeCell ref="O175"/>
    <mergeCell ref="P175"/>
    <mergeCell ref="Q175"/>
    <mergeCell ref="A173"/>
    <mergeCell ref="B173"/>
    <mergeCell ref="C173:F173"/>
    <mergeCell ref="G173:I173"/>
    <mergeCell ref="J173:K173"/>
    <mergeCell ref="R171:U171"/>
    <mergeCell ref="P172"/>
    <mergeCell ref="Q172"/>
    <mergeCell ref="R172:U172"/>
    <mergeCell ref="A171"/>
    <mergeCell ref="B171"/>
    <mergeCell ref="C171:F171"/>
    <mergeCell ref="G171:I171"/>
    <mergeCell ref="J171:K171"/>
    <mergeCell ref="C176:F176"/>
    <mergeCell ref="G176:I176"/>
    <mergeCell ref="J176:K176"/>
    <mergeCell ref="L176"/>
    <mergeCell ref="M176:N176"/>
    <mergeCell ref="O176"/>
    <mergeCell ref="P176"/>
    <mergeCell ref="Q176"/>
    <mergeCell ref="R176:U176"/>
    <mergeCell ref="V170:W170"/>
    <mergeCell ref="V172:W172"/>
    <mergeCell ref="X172:AA172"/>
    <mergeCell ref="L171"/>
    <mergeCell ref="M171:N171"/>
    <mergeCell ref="O171"/>
    <mergeCell ref="P171"/>
    <mergeCell ref="Q171"/>
    <mergeCell ref="V171:W171"/>
    <mergeCell ref="X171:AA171"/>
    <mergeCell ref="A169"/>
    <mergeCell ref="B169"/>
    <mergeCell ref="C169:F169"/>
    <mergeCell ref="G169:I169"/>
    <mergeCell ref="J169:K169"/>
    <mergeCell ref="A172"/>
    <mergeCell ref="B172"/>
    <mergeCell ref="C172:F172"/>
    <mergeCell ref="G172:I172"/>
    <mergeCell ref="J172:K172"/>
    <mergeCell ref="L172"/>
    <mergeCell ref="M172:N172"/>
    <mergeCell ref="O172"/>
    <mergeCell ref="A167"/>
    <mergeCell ref="X170:AA170"/>
    <mergeCell ref="L169"/>
    <mergeCell ref="M169:N169"/>
    <mergeCell ref="O169"/>
    <mergeCell ref="P169"/>
    <mergeCell ref="Q169"/>
    <mergeCell ref="X169:AA169"/>
    <mergeCell ref="A170"/>
    <mergeCell ref="B170"/>
    <mergeCell ref="C170:F170"/>
    <mergeCell ref="G170:I170"/>
    <mergeCell ref="J170:K170"/>
    <mergeCell ref="L170"/>
    <mergeCell ref="M170:N170"/>
    <mergeCell ref="O170"/>
    <mergeCell ref="P170"/>
    <mergeCell ref="V168:W168"/>
    <mergeCell ref="X168:AA168"/>
    <mergeCell ref="L167"/>
    <mergeCell ref="M167:N167"/>
    <mergeCell ref="O167"/>
    <mergeCell ref="P167"/>
    <mergeCell ref="Q167"/>
    <mergeCell ref="V167:W167"/>
    <mergeCell ref="X167:AA167"/>
    <mergeCell ref="A168"/>
    <mergeCell ref="B168"/>
    <mergeCell ref="R169:U169"/>
    <mergeCell ref="V169:W169"/>
    <mergeCell ref="Q170"/>
    <mergeCell ref="R170:U170"/>
    <mergeCell ref="C168:F168"/>
    <mergeCell ref="G168:I168"/>
    <mergeCell ref="J168:K168"/>
    <mergeCell ref="L168"/>
    <mergeCell ref="M168:N168"/>
    <mergeCell ref="O168"/>
    <mergeCell ref="O164"/>
    <mergeCell ref="P164"/>
    <mergeCell ref="Q164"/>
    <mergeCell ref="R164:U164"/>
    <mergeCell ref="V164:W164"/>
    <mergeCell ref="C164:F164"/>
    <mergeCell ref="G164:I164"/>
    <mergeCell ref="J164:K164"/>
    <mergeCell ref="L164"/>
    <mergeCell ref="M164:N164"/>
    <mergeCell ref="B167"/>
    <mergeCell ref="C167:F167"/>
    <mergeCell ref="G167:I167"/>
    <mergeCell ref="J167:K167"/>
    <mergeCell ref="R167:U167"/>
    <mergeCell ref="P168"/>
    <mergeCell ref="Q168"/>
    <mergeCell ref="R168:U168"/>
    <mergeCell ref="X164:AA164"/>
    <mergeCell ref="G166:P166"/>
    <mergeCell ref="Q166"/>
    <mergeCell ref="R166:U166"/>
    <mergeCell ref="V166:W166"/>
    <mergeCell ref="X166:AA166"/>
    <mergeCell ref="C162:F162"/>
    <mergeCell ref="G162:I162"/>
    <mergeCell ref="J162:K162"/>
    <mergeCell ref="L162"/>
    <mergeCell ref="M162:N162"/>
    <mergeCell ref="R160:U160"/>
    <mergeCell ref="P161"/>
    <mergeCell ref="Q161"/>
    <mergeCell ref="R161:U161"/>
    <mergeCell ref="V163:W163"/>
    <mergeCell ref="X163:AA163"/>
    <mergeCell ref="O162"/>
    <mergeCell ref="P162"/>
    <mergeCell ref="Q162"/>
    <mergeCell ref="R162:U162"/>
    <mergeCell ref="V162:W162"/>
    <mergeCell ref="X162:AA162"/>
    <mergeCell ref="C163:F163"/>
    <mergeCell ref="G163:I163"/>
    <mergeCell ref="J163:K163"/>
    <mergeCell ref="L163"/>
    <mergeCell ref="M163:N163"/>
    <mergeCell ref="O163"/>
    <mergeCell ref="P163"/>
    <mergeCell ref="Q163"/>
    <mergeCell ref="R163:U163"/>
    <mergeCell ref="A160"/>
    <mergeCell ref="B160"/>
    <mergeCell ref="C160:F160"/>
    <mergeCell ref="G160:I160"/>
    <mergeCell ref="J160:K160"/>
    <mergeCell ref="R158:U158"/>
    <mergeCell ref="P159"/>
    <mergeCell ref="Q159"/>
    <mergeCell ref="R159:U159"/>
    <mergeCell ref="A158"/>
    <mergeCell ref="B158"/>
    <mergeCell ref="C158:F158"/>
    <mergeCell ref="G158:I158"/>
    <mergeCell ref="J158:K158"/>
    <mergeCell ref="V161:W161"/>
    <mergeCell ref="X161:AA161"/>
    <mergeCell ref="L160"/>
    <mergeCell ref="M160:N160"/>
    <mergeCell ref="O160"/>
    <mergeCell ref="P160"/>
    <mergeCell ref="Q160"/>
    <mergeCell ref="V160:W160"/>
    <mergeCell ref="X160:AA160"/>
    <mergeCell ref="A161"/>
    <mergeCell ref="B161"/>
    <mergeCell ref="C161:F161"/>
    <mergeCell ref="G161:I161"/>
    <mergeCell ref="J161:K161"/>
    <mergeCell ref="L161"/>
    <mergeCell ref="M161:N161"/>
    <mergeCell ref="O161"/>
    <mergeCell ref="V157:W157"/>
    <mergeCell ref="V159:W159"/>
    <mergeCell ref="X159:AA159"/>
    <mergeCell ref="L158"/>
    <mergeCell ref="M158:N158"/>
    <mergeCell ref="O158"/>
    <mergeCell ref="P158"/>
    <mergeCell ref="Q158"/>
    <mergeCell ref="V158:W158"/>
    <mergeCell ref="X158:AA158"/>
    <mergeCell ref="A156"/>
    <mergeCell ref="B156"/>
    <mergeCell ref="C156:F156"/>
    <mergeCell ref="G156:I156"/>
    <mergeCell ref="J156:K156"/>
    <mergeCell ref="A159"/>
    <mergeCell ref="B159"/>
    <mergeCell ref="C159:F159"/>
    <mergeCell ref="G159:I159"/>
    <mergeCell ref="J159:K159"/>
    <mergeCell ref="L159"/>
    <mergeCell ref="M159:N159"/>
    <mergeCell ref="O159"/>
    <mergeCell ref="A154"/>
    <mergeCell ref="X157:AA157"/>
    <mergeCell ref="L156"/>
    <mergeCell ref="M156:N156"/>
    <mergeCell ref="O156"/>
    <mergeCell ref="P156"/>
    <mergeCell ref="Q156"/>
    <mergeCell ref="X156:AA156"/>
    <mergeCell ref="A157"/>
    <mergeCell ref="B157"/>
    <mergeCell ref="C157:F157"/>
    <mergeCell ref="G157:I157"/>
    <mergeCell ref="J157:K157"/>
    <mergeCell ref="L157"/>
    <mergeCell ref="M157:N157"/>
    <mergeCell ref="O157"/>
    <mergeCell ref="P157"/>
    <mergeCell ref="V155:W155"/>
    <mergeCell ref="X155:AA155"/>
    <mergeCell ref="L154"/>
    <mergeCell ref="M154:N154"/>
    <mergeCell ref="O154"/>
    <mergeCell ref="P154"/>
    <mergeCell ref="Q154"/>
    <mergeCell ref="V154:W154"/>
    <mergeCell ref="X154:AA154"/>
    <mergeCell ref="A155"/>
    <mergeCell ref="B155"/>
    <mergeCell ref="R156:U156"/>
    <mergeCell ref="V156:W156"/>
    <mergeCell ref="Q157"/>
    <mergeCell ref="R157:U157"/>
    <mergeCell ref="C155:F155"/>
    <mergeCell ref="G155:I155"/>
    <mergeCell ref="J155:K155"/>
    <mergeCell ref="L155"/>
    <mergeCell ref="M155:N155"/>
    <mergeCell ref="O155"/>
    <mergeCell ref="O151"/>
    <mergeCell ref="P151"/>
    <mergeCell ref="Q151"/>
    <mergeCell ref="R151:U151"/>
    <mergeCell ref="V151:W151"/>
    <mergeCell ref="C151:F151"/>
    <mergeCell ref="G151:I151"/>
    <mergeCell ref="J151:K151"/>
    <mergeCell ref="L151"/>
    <mergeCell ref="M151:N151"/>
    <mergeCell ref="B154"/>
    <mergeCell ref="C154:F154"/>
    <mergeCell ref="G154:I154"/>
    <mergeCell ref="J154:K154"/>
    <mergeCell ref="R154:U154"/>
    <mergeCell ref="P155"/>
    <mergeCell ref="Q155"/>
    <mergeCell ref="R155:U155"/>
    <mergeCell ref="X151:AA151"/>
    <mergeCell ref="G153:P153"/>
    <mergeCell ref="Q153"/>
    <mergeCell ref="R153:U153"/>
    <mergeCell ref="V153:W153"/>
    <mergeCell ref="X153:AA153"/>
    <mergeCell ref="C149:F149"/>
    <mergeCell ref="G149:I149"/>
    <mergeCell ref="J149:K149"/>
    <mergeCell ref="L149"/>
    <mergeCell ref="M149:N149"/>
    <mergeCell ref="R147:U147"/>
    <mergeCell ref="P148"/>
    <mergeCell ref="Q148"/>
    <mergeCell ref="R148:U148"/>
    <mergeCell ref="V150:W150"/>
    <mergeCell ref="X150:AA150"/>
    <mergeCell ref="O149"/>
    <mergeCell ref="P149"/>
    <mergeCell ref="Q149"/>
    <mergeCell ref="R149:U149"/>
    <mergeCell ref="V149:W149"/>
    <mergeCell ref="X149:AA149"/>
    <mergeCell ref="C150:F150"/>
    <mergeCell ref="G150:I150"/>
    <mergeCell ref="J150:K150"/>
    <mergeCell ref="L150"/>
    <mergeCell ref="M150:N150"/>
    <mergeCell ref="O150"/>
    <mergeCell ref="P150"/>
    <mergeCell ref="Q150"/>
    <mergeCell ref="R150:U150"/>
    <mergeCell ref="A147"/>
    <mergeCell ref="B147"/>
    <mergeCell ref="C147:F147"/>
    <mergeCell ref="G147:I147"/>
    <mergeCell ref="J147:K147"/>
    <mergeCell ref="R145:U145"/>
    <mergeCell ref="P146"/>
    <mergeCell ref="Q146"/>
    <mergeCell ref="R146:U146"/>
    <mergeCell ref="A145"/>
    <mergeCell ref="V148:W148"/>
    <mergeCell ref="X148:AA148"/>
    <mergeCell ref="L147"/>
    <mergeCell ref="M147:N147"/>
    <mergeCell ref="O147"/>
    <mergeCell ref="P147"/>
    <mergeCell ref="Q147"/>
    <mergeCell ref="V147:W147"/>
    <mergeCell ref="X147:AA147"/>
    <mergeCell ref="A148"/>
    <mergeCell ref="B148"/>
    <mergeCell ref="C148:F148"/>
    <mergeCell ref="G148:I148"/>
    <mergeCell ref="J148:K148"/>
    <mergeCell ref="L148"/>
    <mergeCell ref="M148:N148"/>
    <mergeCell ref="O148"/>
    <mergeCell ref="V146:W146"/>
    <mergeCell ref="X146:AA146"/>
    <mergeCell ref="L145"/>
    <mergeCell ref="M145:N145"/>
    <mergeCell ref="O145"/>
    <mergeCell ref="P145"/>
    <mergeCell ref="Q145"/>
    <mergeCell ref="V145:W145"/>
    <mergeCell ref="X145:AA145"/>
    <mergeCell ref="A146"/>
    <mergeCell ref="B146"/>
    <mergeCell ref="C146:F146"/>
    <mergeCell ref="G146:I146"/>
    <mergeCell ref="J146:K146"/>
    <mergeCell ref="L146"/>
    <mergeCell ref="M146:N146"/>
    <mergeCell ref="O146"/>
    <mergeCell ref="X144:AA144"/>
    <mergeCell ref="L143"/>
    <mergeCell ref="M143:N143"/>
    <mergeCell ref="O143"/>
    <mergeCell ref="P143"/>
    <mergeCell ref="Q143"/>
    <mergeCell ref="X143:AA143"/>
    <mergeCell ref="A144"/>
    <mergeCell ref="B144"/>
    <mergeCell ref="C144:F144"/>
    <mergeCell ref="G144:I144"/>
    <mergeCell ref="J144:K144"/>
    <mergeCell ref="L144"/>
    <mergeCell ref="M144:N144"/>
    <mergeCell ref="O144"/>
    <mergeCell ref="P144"/>
    <mergeCell ref="B145"/>
    <mergeCell ref="C145:F145"/>
    <mergeCell ref="G145:I145"/>
    <mergeCell ref="J145:K145"/>
    <mergeCell ref="R143:U143"/>
    <mergeCell ref="V143:W143"/>
    <mergeCell ref="Q144"/>
    <mergeCell ref="R144:U144"/>
    <mergeCell ref="V144:W144"/>
    <mergeCell ref="A142"/>
    <mergeCell ref="B142"/>
    <mergeCell ref="C142:F142"/>
    <mergeCell ref="G142:I142"/>
    <mergeCell ref="J142:K142"/>
    <mergeCell ref="L142"/>
    <mergeCell ref="M142:N142"/>
    <mergeCell ref="O142"/>
    <mergeCell ref="A143"/>
    <mergeCell ref="B143"/>
    <mergeCell ref="C143:F143"/>
    <mergeCell ref="G143:I143"/>
    <mergeCell ref="J143:K143"/>
    <mergeCell ref="R141:U141"/>
    <mergeCell ref="P142"/>
    <mergeCell ref="Q142"/>
    <mergeCell ref="R142:U142"/>
    <mergeCell ref="A141"/>
    <mergeCell ref="R140:U140"/>
    <mergeCell ref="V140:W140"/>
    <mergeCell ref="X140:AA140"/>
    <mergeCell ref="X137:AA137"/>
    <mergeCell ref="C138:F138"/>
    <mergeCell ref="G138:I138"/>
    <mergeCell ref="J138:K138"/>
    <mergeCell ref="L138"/>
    <mergeCell ref="M138:N138"/>
    <mergeCell ref="O138"/>
    <mergeCell ref="B141"/>
    <mergeCell ref="C141:F141"/>
    <mergeCell ref="G141:I141"/>
    <mergeCell ref="J141:K141"/>
    <mergeCell ref="G140:P140"/>
    <mergeCell ref="Q140"/>
    <mergeCell ref="V142:W142"/>
    <mergeCell ref="X142:AA142"/>
    <mergeCell ref="L141"/>
    <mergeCell ref="M141:N141"/>
    <mergeCell ref="O141"/>
    <mergeCell ref="P141"/>
    <mergeCell ref="Q141"/>
    <mergeCell ref="V141:W141"/>
    <mergeCell ref="X141:AA141"/>
    <mergeCell ref="C137:F137"/>
    <mergeCell ref="G137:I137"/>
    <mergeCell ref="J137:K137"/>
    <mergeCell ref="L137"/>
    <mergeCell ref="M137:N137"/>
    <mergeCell ref="R135:U135"/>
    <mergeCell ref="R136:U136"/>
    <mergeCell ref="P138"/>
    <mergeCell ref="Q138"/>
    <mergeCell ref="R138:U138"/>
    <mergeCell ref="V138:W138"/>
    <mergeCell ref="X138:AA138"/>
    <mergeCell ref="O137"/>
    <mergeCell ref="P137"/>
    <mergeCell ref="Q137"/>
    <mergeCell ref="R137:U137"/>
    <mergeCell ref="V137:W137"/>
    <mergeCell ref="A135"/>
    <mergeCell ref="B135"/>
    <mergeCell ref="C135:F135"/>
    <mergeCell ref="G135:I135"/>
    <mergeCell ref="J135:K135"/>
    <mergeCell ref="V136:W136"/>
    <mergeCell ref="X136:AA136"/>
    <mergeCell ref="X135:AA135"/>
    <mergeCell ref="C136:F136"/>
    <mergeCell ref="G136:I136"/>
    <mergeCell ref="J136:K136"/>
    <mergeCell ref="L136"/>
    <mergeCell ref="M136:N136"/>
    <mergeCell ref="O136"/>
    <mergeCell ref="P136"/>
    <mergeCell ref="Q136"/>
    <mergeCell ref="X132:AA132"/>
    <mergeCell ref="L131"/>
    <mergeCell ref="M131:N131"/>
    <mergeCell ref="O131"/>
    <mergeCell ref="P131"/>
    <mergeCell ref="Q131"/>
    <mergeCell ref="X131:AA131"/>
    <mergeCell ref="V134:W134"/>
    <mergeCell ref="X134:AA134"/>
    <mergeCell ref="L133"/>
    <mergeCell ref="M133:N133"/>
    <mergeCell ref="O133"/>
    <mergeCell ref="P133"/>
    <mergeCell ref="Q133"/>
    <mergeCell ref="V133:W133"/>
    <mergeCell ref="X133:AA133"/>
    <mergeCell ref="R131:U131"/>
    <mergeCell ref="V131:W131"/>
    <mergeCell ref="Q132"/>
    <mergeCell ref="R132:U132"/>
    <mergeCell ref="V132:W132"/>
    <mergeCell ref="R133:U133"/>
    <mergeCell ref="A133"/>
    <mergeCell ref="A131"/>
    <mergeCell ref="B131"/>
    <mergeCell ref="C131:F131"/>
    <mergeCell ref="G131:I131"/>
    <mergeCell ref="J131:K131"/>
    <mergeCell ref="L135"/>
    <mergeCell ref="M135:N135"/>
    <mergeCell ref="O135"/>
    <mergeCell ref="P135"/>
    <mergeCell ref="Q135"/>
    <mergeCell ref="V135:W135"/>
    <mergeCell ref="A134"/>
    <mergeCell ref="R129:U129"/>
    <mergeCell ref="P130"/>
    <mergeCell ref="Q130"/>
    <mergeCell ref="R130:U130"/>
    <mergeCell ref="A129"/>
    <mergeCell ref="B129"/>
    <mergeCell ref="C129:F129"/>
    <mergeCell ref="G129:I129"/>
    <mergeCell ref="J129:K129"/>
    <mergeCell ref="B134"/>
    <mergeCell ref="C134:F134"/>
    <mergeCell ref="G134:I134"/>
    <mergeCell ref="J134:K134"/>
    <mergeCell ref="L134"/>
    <mergeCell ref="M134:N134"/>
    <mergeCell ref="O134"/>
    <mergeCell ref="P134"/>
    <mergeCell ref="Q134"/>
    <mergeCell ref="R134:U134"/>
    <mergeCell ref="A132"/>
    <mergeCell ref="B132"/>
    <mergeCell ref="C132:F132"/>
    <mergeCell ref="G132:I132"/>
    <mergeCell ref="J132:K132"/>
    <mergeCell ref="L132"/>
    <mergeCell ref="M132:N132"/>
    <mergeCell ref="O132"/>
    <mergeCell ref="P132"/>
    <mergeCell ref="B133"/>
    <mergeCell ref="C133:F133"/>
    <mergeCell ref="G133:I133"/>
    <mergeCell ref="J133:K133"/>
    <mergeCell ref="V125:W125"/>
    <mergeCell ref="X125:AA125"/>
    <mergeCell ref="A126"/>
    <mergeCell ref="B126"/>
    <mergeCell ref="R127:U127"/>
    <mergeCell ref="V127:W127"/>
    <mergeCell ref="Q128"/>
    <mergeCell ref="R128:U128"/>
    <mergeCell ref="V128:W128"/>
    <mergeCell ref="V130:W130"/>
    <mergeCell ref="X130:AA130"/>
    <mergeCell ref="L129"/>
    <mergeCell ref="M129:N129"/>
    <mergeCell ref="O129"/>
    <mergeCell ref="P129"/>
    <mergeCell ref="Q129"/>
    <mergeCell ref="V129:W129"/>
    <mergeCell ref="X129:AA129"/>
    <mergeCell ref="A127"/>
    <mergeCell ref="B127"/>
    <mergeCell ref="C127:F127"/>
    <mergeCell ref="G127:I127"/>
    <mergeCell ref="J127:K127"/>
    <mergeCell ref="A130"/>
    <mergeCell ref="B130"/>
    <mergeCell ref="C130:F130"/>
    <mergeCell ref="G130:I130"/>
    <mergeCell ref="J130:K130"/>
    <mergeCell ref="L130"/>
    <mergeCell ref="M130:N130"/>
    <mergeCell ref="O130"/>
    <mergeCell ref="X128:AA128"/>
    <mergeCell ref="L127"/>
    <mergeCell ref="M127:N127"/>
    <mergeCell ref="O127"/>
    <mergeCell ref="P127"/>
    <mergeCell ref="Q127"/>
    <mergeCell ref="X127:AA127"/>
    <mergeCell ref="A128"/>
    <mergeCell ref="B128"/>
    <mergeCell ref="C128:F128"/>
    <mergeCell ref="G128:I128"/>
    <mergeCell ref="J128:K128"/>
    <mergeCell ref="L128"/>
    <mergeCell ref="M128:N128"/>
    <mergeCell ref="O128"/>
    <mergeCell ref="P128"/>
    <mergeCell ref="V126:W126"/>
    <mergeCell ref="X126:AA126"/>
    <mergeCell ref="X124:AA124"/>
    <mergeCell ref="L123"/>
    <mergeCell ref="M123:N123"/>
    <mergeCell ref="O123"/>
    <mergeCell ref="P123"/>
    <mergeCell ref="Q123"/>
    <mergeCell ref="X123:AA123"/>
    <mergeCell ref="A124"/>
    <mergeCell ref="B124"/>
    <mergeCell ref="C124:F124"/>
    <mergeCell ref="G124:I124"/>
    <mergeCell ref="J124:K124"/>
    <mergeCell ref="L124"/>
    <mergeCell ref="M124:N124"/>
    <mergeCell ref="O124"/>
    <mergeCell ref="P124"/>
    <mergeCell ref="B125"/>
    <mergeCell ref="C125:F125"/>
    <mergeCell ref="G125:I125"/>
    <mergeCell ref="J125:K125"/>
    <mergeCell ref="R123:U123"/>
    <mergeCell ref="V123:W123"/>
    <mergeCell ref="Q124"/>
    <mergeCell ref="R124:U124"/>
    <mergeCell ref="V124:W124"/>
    <mergeCell ref="R125:U125"/>
    <mergeCell ref="A125"/>
    <mergeCell ref="L125"/>
    <mergeCell ref="M125:N125"/>
    <mergeCell ref="O125"/>
    <mergeCell ref="P125"/>
    <mergeCell ref="Q125"/>
    <mergeCell ref="A123"/>
    <mergeCell ref="B123"/>
    <mergeCell ref="C123:F123"/>
    <mergeCell ref="G123:I123"/>
    <mergeCell ref="J123:K123"/>
    <mergeCell ref="R121:U121"/>
    <mergeCell ref="P122"/>
    <mergeCell ref="Q122"/>
    <mergeCell ref="R122:U122"/>
    <mergeCell ref="A121"/>
    <mergeCell ref="B121"/>
    <mergeCell ref="C121:F121"/>
    <mergeCell ref="G121:I121"/>
    <mergeCell ref="J121:K121"/>
    <mergeCell ref="C126:F126"/>
    <mergeCell ref="G126:I126"/>
    <mergeCell ref="J126:K126"/>
    <mergeCell ref="L126"/>
    <mergeCell ref="M126:N126"/>
    <mergeCell ref="O126"/>
    <mergeCell ref="P126"/>
    <mergeCell ref="Q126"/>
    <mergeCell ref="R126:U126"/>
    <mergeCell ref="V117:W117"/>
    <mergeCell ref="X117:AA117"/>
    <mergeCell ref="A118"/>
    <mergeCell ref="B118"/>
    <mergeCell ref="R119:U119"/>
    <mergeCell ref="V119:W119"/>
    <mergeCell ref="Q120"/>
    <mergeCell ref="R120:U120"/>
    <mergeCell ref="V120:W120"/>
    <mergeCell ref="V122:W122"/>
    <mergeCell ref="X122:AA122"/>
    <mergeCell ref="L121"/>
    <mergeCell ref="M121:N121"/>
    <mergeCell ref="O121"/>
    <mergeCell ref="P121"/>
    <mergeCell ref="Q121"/>
    <mergeCell ref="V121:W121"/>
    <mergeCell ref="X121:AA121"/>
    <mergeCell ref="A119"/>
    <mergeCell ref="B119"/>
    <mergeCell ref="C119:F119"/>
    <mergeCell ref="G119:I119"/>
    <mergeCell ref="J119:K119"/>
    <mergeCell ref="A122"/>
    <mergeCell ref="B122"/>
    <mergeCell ref="C122:F122"/>
    <mergeCell ref="G122:I122"/>
    <mergeCell ref="J122:K122"/>
    <mergeCell ref="L122"/>
    <mergeCell ref="M122:N122"/>
    <mergeCell ref="O122"/>
    <mergeCell ref="X120:AA120"/>
    <mergeCell ref="L119"/>
    <mergeCell ref="M119:N119"/>
    <mergeCell ref="O119"/>
    <mergeCell ref="P119"/>
    <mergeCell ref="Q119"/>
    <mergeCell ref="X119:AA119"/>
    <mergeCell ref="A120"/>
    <mergeCell ref="B120"/>
    <mergeCell ref="C120:F120"/>
    <mergeCell ref="G120:I120"/>
    <mergeCell ref="J120:K120"/>
    <mergeCell ref="L120"/>
    <mergeCell ref="M120:N120"/>
    <mergeCell ref="O120"/>
    <mergeCell ref="P120"/>
    <mergeCell ref="V118:W118"/>
    <mergeCell ref="X118:AA118"/>
    <mergeCell ref="X116:AA116"/>
    <mergeCell ref="L115"/>
    <mergeCell ref="M115:N115"/>
    <mergeCell ref="O115"/>
    <mergeCell ref="P115"/>
    <mergeCell ref="Q115"/>
    <mergeCell ref="X115:AA115"/>
    <mergeCell ref="A116"/>
    <mergeCell ref="B116"/>
    <mergeCell ref="C116:F116"/>
    <mergeCell ref="G116:I116"/>
    <mergeCell ref="J116:K116"/>
    <mergeCell ref="L116"/>
    <mergeCell ref="M116:N116"/>
    <mergeCell ref="O116"/>
    <mergeCell ref="P116"/>
    <mergeCell ref="B117"/>
    <mergeCell ref="C117:F117"/>
    <mergeCell ref="G117:I117"/>
    <mergeCell ref="J117:K117"/>
    <mergeCell ref="R115:U115"/>
    <mergeCell ref="V115:W115"/>
    <mergeCell ref="Q116"/>
    <mergeCell ref="R116:U116"/>
    <mergeCell ref="V116:W116"/>
    <mergeCell ref="R117:U117"/>
    <mergeCell ref="A117"/>
    <mergeCell ref="L117"/>
    <mergeCell ref="M117:N117"/>
    <mergeCell ref="O117"/>
    <mergeCell ref="P117"/>
    <mergeCell ref="Q117"/>
    <mergeCell ref="A115"/>
    <mergeCell ref="B115"/>
    <mergeCell ref="C115:F115"/>
    <mergeCell ref="G115:I115"/>
    <mergeCell ref="J115:K115"/>
    <mergeCell ref="R113:U113"/>
    <mergeCell ref="P114"/>
    <mergeCell ref="Q114"/>
    <mergeCell ref="R114:U114"/>
    <mergeCell ref="A113"/>
    <mergeCell ref="B113"/>
    <mergeCell ref="C113:F113"/>
    <mergeCell ref="G113:I113"/>
    <mergeCell ref="J113:K113"/>
    <mergeCell ref="C118:F118"/>
    <mergeCell ref="G118:I118"/>
    <mergeCell ref="J118:K118"/>
    <mergeCell ref="L118"/>
    <mergeCell ref="M118:N118"/>
    <mergeCell ref="O118"/>
    <mergeCell ref="P118"/>
    <mergeCell ref="Q118"/>
    <mergeCell ref="R118:U118"/>
    <mergeCell ref="V114:W114"/>
    <mergeCell ref="X114:AA114"/>
    <mergeCell ref="L113"/>
    <mergeCell ref="M113:N113"/>
    <mergeCell ref="O113"/>
    <mergeCell ref="P113"/>
    <mergeCell ref="Q113"/>
    <mergeCell ref="V113:W113"/>
    <mergeCell ref="X113:AA113"/>
    <mergeCell ref="A111"/>
    <mergeCell ref="B111"/>
    <mergeCell ref="C111:F111"/>
    <mergeCell ref="G111:I111"/>
    <mergeCell ref="J111:K111"/>
    <mergeCell ref="A114"/>
    <mergeCell ref="B114"/>
    <mergeCell ref="C114:F114"/>
    <mergeCell ref="G114:I114"/>
    <mergeCell ref="J114:K114"/>
    <mergeCell ref="L114"/>
    <mergeCell ref="M114:N114"/>
    <mergeCell ref="O114"/>
    <mergeCell ref="X112:AA112"/>
    <mergeCell ref="L111"/>
    <mergeCell ref="M111:N111"/>
    <mergeCell ref="O111"/>
    <mergeCell ref="P111"/>
    <mergeCell ref="Q111"/>
    <mergeCell ref="X111:AA111"/>
    <mergeCell ref="A112"/>
    <mergeCell ref="B112"/>
    <mergeCell ref="C112:F112"/>
    <mergeCell ref="G112:I112"/>
    <mergeCell ref="J112:K112"/>
    <mergeCell ref="L112"/>
    <mergeCell ref="M112:N112"/>
    <mergeCell ref="O112"/>
    <mergeCell ref="P112"/>
    <mergeCell ref="R111:U111"/>
    <mergeCell ref="V111:W111"/>
    <mergeCell ref="Q112"/>
    <mergeCell ref="R112:U112"/>
    <mergeCell ref="V112:W112"/>
    <mergeCell ref="O107"/>
    <mergeCell ref="P107"/>
    <mergeCell ref="Q107"/>
    <mergeCell ref="R107:U107"/>
    <mergeCell ref="V107:W107"/>
    <mergeCell ref="C107:F107"/>
    <mergeCell ref="G107:I107"/>
    <mergeCell ref="J107:K107"/>
    <mergeCell ref="L107"/>
    <mergeCell ref="M107:N107"/>
    <mergeCell ref="O108"/>
    <mergeCell ref="P108"/>
    <mergeCell ref="Q108"/>
    <mergeCell ref="R108:U108"/>
    <mergeCell ref="V108:W108"/>
    <mergeCell ref="A104"/>
    <mergeCell ref="B104"/>
    <mergeCell ref="C104:F104"/>
    <mergeCell ref="G104:I104"/>
    <mergeCell ref="J104:K104"/>
    <mergeCell ref="L104"/>
    <mergeCell ref="X108:AA108"/>
    <mergeCell ref="Q110"/>
    <mergeCell ref="R110:U110"/>
    <mergeCell ref="V110:W110"/>
    <mergeCell ref="X110:AA110"/>
    <mergeCell ref="X107:AA107"/>
    <mergeCell ref="C108:F108"/>
    <mergeCell ref="G108:I108"/>
    <mergeCell ref="J108:K108"/>
    <mergeCell ref="L108"/>
    <mergeCell ref="M108:N108"/>
    <mergeCell ref="G110:P110"/>
    <mergeCell ref="A105"/>
    <mergeCell ref="B105"/>
    <mergeCell ref="C105:F105"/>
    <mergeCell ref="G105:I105"/>
    <mergeCell ref="J105:K105"/>
    <mergeCell ref="Q106"/>
    <mergeCell ref="R106:U106"/>
    <mergeCell ref="V106:W106"/>
    <mergeCell ref="X106:AA106"/>
    <mergeCell ref="L105"/>
    <mergeCell ref="M105:N105"/>
    <mergeCell ref="O105"/>
    <mergeCell ref="P105"/>
    <mergeCell ref="Q105"/>
    <mergeCell ref="R105:U105"/>
    <mergeCell ref="V105:W105"/>
    <mergeCell ref="X105:AA105"/>
    <mergeCell ref="C106:F106"/>
    <mergeCell ref="G106:I106"/>
    <mergeCell ref="J106:K106"/>
    <mergeCell ref="L106"/>
    <mergeCell ref="M106:N106"/>
    <mergeCell ref="O106"/>
    <mergeCell ref="P106"/>
    <mergeCell ref="M104:N104"/>
    <mergeCell ref="O104"/>
    <mergeCell ref="X102:AA102"/>
    <mergeCell ref="P104"/>
    <mergeCell ref="Q104"/>
    <mergeCell ref="R104:U104"/>
    <mergeCell ref="V104:W104"/>
    <mergeCell ref="X104:AA104"/>
    <mergeCell ref="L103"/>
    <mergeCell ref="X103:AA103"/>
    <mergeCell ref="X101:AA101"/>
    <mergeCell ref="A102"/>
    <mergeCell ref="B102"/>
    <mergeCell ref="C102:F102"/>
    <mergeCell ref="G102:I102"/>
    <mergeCell ref="J102:K102"/>
    <mergeCell ref="L102"/>
    <mergeCell ref="M102:N102"/>
    <mergeCell ref="O102"/>
    <mergeCell ref="P102"/>
    <mergeCell ref="B103"/>
    <mergeCell ref="C103:F103"/>
    <mergeCell ref="G103:I103"/>
    <mergeCell ref="J103:K103"/>
    <mergeCell ref="R101:U101"/>
    <mergeCell ref="V101:W101"/>
    <mergeCell ref="Q102"/>
    <mergeCell ref="R102:U102"/>
    <mergeCell ref="V102:W102"/>
    <mergeCell ref="V103:W103"/>
    <mergeCell ref="R103:U103"/>
    <mergeCell ref="A100"/>
    <mergeCell ref="B100"/>
    <mergeCell ref="C100:F100"/>
    <mergeCell ref="G100:I100"/>
    <mergeCell ref="J100:K100"/>
    <mergeCell ref="L100"/>
    <mergeCell ref="M100:N100"/>
    <mergeCell ref="O100"/>
    <mergeCell ref="A101"/>
    <mergeCell ref="B101"/>
    <mergeCell ref="C101:F101"/>
    <mergeCell ref="G101:I101"/>
    <mergeCell ref="J101:K101"/>
    <mergeCell ref="M103:N103"/>
    <mergeCell ref="O103"/>
    <mergeCell ref="P103"/>
    <mergeCell ref="Q103"/>
    <mergeCell ref="P100"/>
    <mergeCell ref="Q100"/>
    <mergeCell ref="A103"/>
    <mergeCell ref="L101"/>
    <mergeCell ref="M101:N101"/>
    <mergeCell ref="O101"/>
    <mergeCell ref="P101"/>
    <mergeCell ref="Q101"/>
    <mergeCell ref="R100:U100"/>
    <mergeCell ref="A99"/>
    <mergeCell ref="B99"/>
    <mergeCell ref="C99:F99"/>
    <mergeCell ref="G99:I99"/>
    <mergeCell ref="J99:K99"/>
    <mergeCell ref="R97:U97"/>
    <mergeCell ref="V97:W97"/>
    <mergeCell ref="Q98"/>
    <mergeCell ref="R98:U98"/>
    <mergeCell ref="V98:W98"/>
    <mergeCell ref="V100:W100"/>
    <mergeCell ref="X100:AA100"/>
    <mergeCell ref="L99"/>
    <mergeCell ref="M99:N99"/>
    <mergeCell ref="O99"/>
    <mergeCell ref="P99"/>
    <mergeCell ref="Q99"/>
    <mergeCell ref="V99:W99"/>
    <mergeCell ref="X99:AA99"/>
    <mergeCell ref="A97"/>
    <mergeCell ref="B97"/>
    <mergeCell ref="C97:F97"/>
    <mergeCell ref="G97:I97"/>
    <mergeCell ref="J97:K97"/>
    <mergeCell ref="X98:AA98"/>
    <mergeCell ref="L97"/>
    <mergeCell ref="M97:N97"/>
    <mergeCell ref="O97"/>
    <mergeCell ref="P97"/>
    <mergeCell ref="Q97"/>
    <mergeCell ref="X97:AA97"/>
    <mergeCell ref="A98"/>
    <mergeCell ref="B98"/>
    <mergeCell ref="C98:F98"/>
    <mergeCell ref="G98:I98"/>
    <mergeCell ref="J98:K98"/>
    <mergeCell ref="L98"/>
    <mergeCell ref="M98:N98"/>
    <mergeCell ref="O98"/>
    <mergeCell ref="P98"/>
    <mergeCell ref="R99:U99"/>
    <mergeCell ref="O93"/>
    <mergeCell ref="P93"/>
    <mergeCell ref="Q93"/>
    <mergeCell ref="R93:U93"/>
    <mergeCell ref="V93:W93"/>
    <mergeCell ref="C93:F93"/>
    <mergeCell ref="G93:I93"/>
    <mergeCell ref="J93:K93"/>
    <mergeCell ref="L93"/>
    <mergeCell ref="M93:N93"/>
    <mergeCell ref="O94"/>
    <mergeCell ref="P94"/>
    <mergeCell ref="Q94"/>
    <mergeCell ref="R94:U94"/>
    <mergeCell ref="V94:W94"/>
    <mergeCell ref="A90"/>
    <mergeCell ref="B90"/>
    <mergeCell ref="C90:F90"/>
    <mergeCell ref="G90:I90"/>
    <mergeCell ref="J90:K90"/>
    <mergeCell ref="L90"/>
    <mergeCell ref="X94:AA94"/>
    <mergeCell ref="Q96"/>
    <mergeCell ref="R96:U96"/>
    <mergeCell ref="V96:W96"/>
    <mergeCell ref="X96:AA96"/>
    <mergeCell ref="X93:AA93"/>
    <mergeCell ref="C94:F94"/>
    <mergeCell ref="G94:I94"/>
    <mergeCell ref="J94:K94"/>
    <mergeCell ref="L94"/>
    <mergeCell ref="M94:N94"/>
    <mergeCell ref="G96:P96"/>
    <mergeCell ref="A91"/>
    <mergeCell ref="B91"/>
    <mergeCell ref="C91:F91"/>
    <mergeCell ref="G91:I91"/>
    <mergeCell ref="J91:K91"/>
    <mergeCell ref="Q92"/>
    <mergeCell ref="R92:U92"/>
    <mergeCell ref="V92:W92"/>
    <mergeCell ref="X92:AA92"/>
    <mergeCell ref="L91"/>
    <mergeCell ref="M91:N91"/>
    <mergeCell ref="O91"/>
    <mergeCell ref="P91"/>
    <mergeCell ref="Q91"/>
    <mergeCell ref="R91:U91"/>
    <mergeCell ref="V91:W91"/>
    <mergeCell ref="X91:AA91"/>
    <mergeCell ref="C92:F92"/>
    <mergeCell ref="G92:I92"/>
    <mergeCell ref="J92:K92"/>
    <mergeCell ref="L92"/>
    <mergeCell ref="M92:N92"/>
    <mergeCell ref="O92"/>
    <mergeCell ref="P92"/>
    <mergeCell ref="M90:N90"/>
    <mergeCell ref="O90"/>
    <mergeCell ref="X88:AA88"/>
    <mergeCell ref="P90"/>
    <mergeCell ref="Q90"/>
    <mergeCell ref="R90:U90"/>
    <mergeCell ref="V90:W90"/>
    <mergeCell ref="X90:AA90"/>
    <mergeCell ref="L89"/>
    <mergeCell ref="X89:AA89"/>
    <mergeCell ref="X87:AA87"/>
    <mergeCell ref="A88"/>
    <mergeCell ref="B88"/>
    <mergeCell ref="C88:F88"/>
    <mergeCell ref="G88:I88"/>
    <mergeCell ref="J88:K88"/>
    <mergeCell ref="L88"/>
    <mergeCell ref="M88:N88"/>
    <mergeCell ref="O88"/>
    <mergeCell ref="P88"/>
    <mergeCell ref="B89"/>
    <mergeCell ref="C89:F89"/>
    <mergeCell ref="G89:I89"/>
    <mergeCell ref="J89:K89"/>
    <mergeCell ref="R87:U87"/>
    <mergeCell ref="V87:W87"/>
    <mergeCell ref="Q88"/>
    <mergeCell ref="R88:U88"/>
    <mergeCell ref="V88:W88"/>
    <mergeCell ref="V89:W89"/>
    <mergeCell ref="R89:U89"/>
    <mergeCell ref="A86"/>
    <mergeCell ref="B86"/>
    <mergeCell ref="C86:F86"/>
    <mergeCell ref="G86:I86"/>
    <mergeCell ref="J86:K86"/>
    <mergeCell ref="L86"/>
    <mergeCell ref="M86:N86"/>
    <mergeCell ref="O86"/>
    <mergeCell ref="A87"/>
    <mergeCell ref="B87"/>
    <mergeCell ref="C87:F87"/>
    <mergeCell ref="G87:I87"/>
    <mergeCell ref="J87:K87"/>
    <mergeCell ref="M89:N89"/>
    <mergeCell ref="O89"/>
    <mergeCell ref="P89"/>
    <mergeCell ref="Q89"/>
    <mergeCell ref="P86"/>
    <mergeCell ref="Q86"/>
    <mergeCell ref="A89"/>
    <mergeCell ref="L87"/>
    <mergeCell ref="M87:N87"/>
    <mergeCell ref="O87"/>
    <mergeCell ref="P87"/>
    <mergeCell ref="Q87"/>
    <mergeCell ref="R86:U86"/>
    <mergeCell ref="A85"/>
    <mergeCell ref="B85"/>
    <mergeCell ref="C85:F85"/>
    <mergeCell ref="G85:I85"/>
    <mergeCell ref="J85:K85"/>
    <mergeCell ref="R83:U83"/>
    <mergeCell ref="V83:W83"/>
    <mergeCell ref="Q84"/>
    <mergeCell ref="R84:U84"/>
    <mergeCell ref="V84:W84"/>
    <mergeCell ref="V86:W86"/>
    <mergeCell ref="X86:AA86"/>
    <mergeCell ref="L85"/>
    <mergeCell ref="M85:N85"/>
    <mergeCell ref="O85"/>
    <mergeCell ref="P85"/>
    <mergeCell ref="Q85"/>
    <mergeCell ref="V85:W85"/>
    <mergeCell ref="X85:AA85"/>
    <mergeCell ref="A83"/>
    <mergeCell ref="B83"/>
    <mergeCell ref="C83:F83"/>
    <mergeCell ref="G83:I83"/>
    <mergeCell ref="J83:K83"/>
    <mergeCell ref="X84:AA84"/>
    <mergeCell ref="L83"/>
    <mergeCell ref="M83:N83"/>
    <mergeCell ref="O83"/>
    <mergeCell ref="P83"/>
    <mergeCell ref="Q83"/>
    <mergeCell ref="X83:AA83"/>
    <mergeCell ref="A84"/>
    <mergeCell ref="B84"/>
    <mergeCell ref="C84:F84"/>
    <mergeCell ref="G84:I84"/>
    <mergeCell ref="J84:K84"/>
    <mergeCell ref="L84"/>
    <mergeCell ref="M84:N84"/>
    <mergeCell ref="O84"/>
    <mergeCell ref="P84"/>
    <mergeCell ref="R85:U85"/>
    <mergeCell ref="O79"/>
    <mergeCell ref="P79"/>
    <mergeCell ref="Q79"/>
    <mergeCell ref="R79:U79"/>
    <mergeCell ref="V79:W79"/>
    <mergeCell ref="C79:F79"/>
    <mergeCell ref="G79:I79"/>
    <mergeCell ref="J79:K79"/>
    <mergeCell ref="L79"/>
    <mergeCell ref="M79:N79"/>
    <mergeCell ref="O80"/>
    <mergeCell ref="P80"/>
    <mergeCell ref="Q80"/>
    <mergeCell ref="R80:U80"/>
    <mergeCell ref="V80:W80"/>
    <mergeCell ref="X80:AA80"/>
    <mergeCell ref="Q82"/>
    <mergeCell ref="R82:U82"/>
    <mergeCell ref="V82:W82"/>
    <mergeCell ref="X82:AA82"/>
    <mergeCell ref="X79:AA79"/>
    <mergeCell ref="C80:F80"/>
    <mergeCell ref="G80:I80"/>
    <mergeCell ref="J80:K80"/>
    <mergeCell ref="L80"/>
    <mergeCell ref="M80:N80"/>
    <mergeCell ref="G82:P82"/>
    <mergeCell ref="A77"/>
    <mergeCell ref="B77"/>
    <mergeCell ref="C77:F77"/>
    <mergeCell ref="G77:I77"/>
    <mergeCell ref="J77:K77"/>
    <mergeCell ref="R76:U76"/>
    <mergeCell ref="A75"/>
    <mergeCell ref="Q78"/>
    <mergeCell ref="R78:U78"/>
    <mergeCell ref="V78:W78"/>
    <mergeCell ref="X78:AA78"/>
    <mergeCell ref="L77"/>
    <mergeCell ref="M77:N77"/>
    <mergeCell ref="O77"/>
    <mergeCell ref="P77"/>
    <mergeCell ref="Q77"/>
    <mergeCell ref="R77:U77"/>
    <mergeCell ref="V77:W77"/>
    <mergeCell ref="X77:AA77"/>
    <mergeCell ref="C78:F78"/>
    <mergeCell ref="G78:I78"/>
    <mergeCell ref="J78:K78"/>
    <mergeCell ref="L78"/>
    <mergeCell ref="M78:N78"/>
    <mergeCell ref="O78"/>
    <mergeCell ref="P78"/>
    <mergeCell ref="V76:W76"/>
    <mergeCell ref="X76:AA76"/>
    <mergeCell ref="L75"/>
    <mergeCell ref="X75:AA75"/>
    <mergeCell ref="A76"/>
    <mergeCell ref="B76"/>
    <mergeCell ref="C76:F76"/>
    <mergeCell ref="G76:I76"/>
    <mergeCell ref="X74:AA74"/>
    <mergeCell ref="L73"/>
    <mergeCell ref="M73:N73"/>
    <mergeCell ref="O73"/>
    <mergeCell ref="P73"/>
    <mergeCell ref="Q73"/>
    <mergeCell ref="X73:AA73"/>
    <mergeCell ref="A74"/>
    <mergeCell ref="B74"/>
    <mergeCell ref="C74:F74"/>
    <mergeCell ref="G74:I74"/>
    <mergeCell ref="J74:K74"/>
    <mergeCell ref="L74"/>
    <mergeCell ref="M74:N74"/>
    <mergeCell ref="O74"/>
    <mergeCell ref="P74"/>
    <mergeCell ref="B75"/>
    <mergeCell ref="C75:F75"/>
    <mergeCell ref="G75:I75"/>
    <mergeCell ref="J75:K75"/>
    <mergeCell ref="R73:U73"/>
    <mergeCell ref="V73:W73"/>
    <mergeCell ref="Q74"/>
    <mergeCell ref="R74:U74"/>
    <mergeCell ref="V74:W74"/>
    <mergeCell ref="V75:W75"/>
    <mergeCell ref="R75:U75"/>
    <mergeCell ref="J72:K72"/>
    <mergeCell ref="L72"/>
    <mergeCell ref="M72:N72"/>
    <mergeCell ref="O72"/>
    <mergeCell ref="A73"/>
    <mergeCell ref="B73"/>
    <mergeCell ref="C73:F73"/>
    <mergeCell ref="G73:I73"/>
    <mergeCell ref="J73:K73"/>
    <mergeCell ref="M75:N75"/>
    <mergeCell ref="O75"/>
    <mergeCell ref="P75"/>
    <mergeCell ref="Q75"/>
    <mergeCell ref="J76:K76"/>
    <mergeCell ref="L76"/>
    <mergeCell ref="M76:N76"/>
    <mergeCell ref="O76"/>
    <mergeCell ref="P76"/>
    <mergeCell ref="Q76"/>
    <mergeCell ref="R71:U71"/>
    <mergeCell ref="P72"/>
    <mergeCell ref="Q72"/>
    <mergeCell ref="R72:U72"/>
    <mergeCell ref="A71"/>
    <mergeCell ref="B71"/>
    <mergeCell ref="C71:F71"/>
    <mergeCell ref="G71:I71"/>
    <mergeCell ref="J71:K71"/>
    <mergeCell ref="R69:U69"/>
    <mergeCell ref="V69:W69"/>
    <mergeCell ref="Q70"/>
    <mergeCell ref="R70:U70"/>
    <mergeCell ref="V70:W70"/>
    <mergeCell ref="V72:W72"/>
    <mergeCell ref="X72:AA72"/>
    <mergeCell ref="L71"/>
    <mergeCell ref="M71:N71"/>
    <mergeCell ref="O71"/>
    <mergeCell ref="P71"/>
    <mergeCell ref="Q71"/>
    <mergeCell ref="V71:W71"/>
    <mergeCell ref="X71:AA71"/>
    <mergeCell ref="A69"/>
    <mergeCell ref="B69"/>
    <mergeCell ref="C69:F69"/>
    <mergeCell ref="G69:I69"/>
    <mergeCell ref="J69:K69"/>
    <mergeCell ref="A72"/>
    <mergeCell ref="B72"/>
    <mergeCell ref="C72:F72"/>
    <mergeCell ref="G72:I72"/>
    <mergeCell ref="A67"/>
    <mergeCell ref="X70:AA70"/>
    <mergeCell ref="L69"/>
    <mergeCell ref="M69:N69"/>
    <mergeCell ref="O69"/>
    <mergeCell ref="P69"/>
    <mergeCell ref="Q69"/>
    <mergeCell ref="X69:AA69"/>
    <mergeCell ref="A70"/>
    <mergeCell ref="B70"/>
    <mergeCell ref="C70:F70"/>
    <mergeCell ref="G70:I70"/>
    <mergeCell ref="J70:K70"/>
    <mergeCell ref="L70"/>
    <mergeCell ref="M70:N70"/>
    <mergeCell ref="O70"/>
    <mergeCell ref="P70"/>
    <mergeCell ref="V68:W68"/>
    <mergeCell ref="X68:AA68"/>
    <mergeCell ref="L67"/>
    <mergeCell ref="M67:N67"/>
    <mergeCell ref="O67"/>
    <mergeCell ref="P67"/>
    <mergeCell ref="Q67"/>
    <mergeCell ref="V67:W67"/>
    <mergeCell ref="X67:AA67"/>
    <mergeCell ref="A68"/>
    <mergeCell ref="B68"/>
    <mergeCell ref="C68:F68"/>
    <mergeCell ref="G68:I68"/>
    <mergeCell ref="J68:K68"/>
    <mergeCell ref="L68"/>
    <mergeCell ref="M68:N68"/>
    <mergeCell ref="O68"/>
    <mergeCell ref="O64"/>
    <mergeCell ref="P64"/>
    <mergeCell ref="Q64"/>
    <mergeCell ref="R64:U64"/>
    <mergeCell ref="V64:W64"/>
    <mergeCell ref="C64:F64"/>
    <mergeCell ref="G64:I64"/>
    <mergeCell ref="J64:K64"/>
    <mergeCell ref="L64"/>
    <mergeCell ref="M64:N64"/>
    <mergeCell ref="B67"/>
    <mergeCell ref="C67:F67"/>
    <mergeCell ref="G67:I67"/>
    <mergeCell ref="J67:K67"/>
    <mergeCell ref="R67:U67"/>
    <mergeCell ref="P68"/>
    <mergeCell ref="Q68"/>
    <mergeCell ref="R68:U68"/>
    <mergeCell ref="X64:AA64"/>
    <mergeCell ref="G66:P66"/>
    <mergeCell ref="Q66"/>
    <mergeCell ref="R66:U66"/>
    <mergeCell ref="V66:W66"/>
    <mergeCell ref="X66:AA66"/>
    <mergeCell ref="C62:F62"/>
    <mergeCell ref="G62:I62"/>
    <mergeCell ref="J62:K62"/>
    <mergeCell ref="L62"/>
    <mergeCell ref="M62:N62"/>
    <mergeCell ref="R60:U60"/>
    <mergeCell ref="P61"/>
    <mergeCell ref="Q61"/>
    <mergeCell ref="R61:U61"/>
    <mergeCell ref="V63:W63"/>
    <mergeCell ref="X63:AA63"/>
    <mergeCell ref="O62"/>
    <mergeCell ref="P62"/>
    <mergeCell ref="Q62"/>
    <mergeCell ref="R62:U62"/>
    <mergeCell ref="V62:W62"/>
    <mergeCell ref="X62:AA62"/>
    <mergeCell ref="C63:F63"/>
    <mergeCell ref="G63:I63"/>
    <mergeCell ref="J63:K63"/>
    <mergeCell ref="L63"/>
    <mergeCell ref="M63:N63"/>
    <mergeCell ref="O63"/>
    <mergeCell ref="P63"/>
    <mergeCell ref="Q63"/>
    <mergeCell ref="R63:U63"/>
    <mergeCell ref="V61:W61"/>
    <mergeCell ref="X61:AA61"/>
    <mergeCell ref="L60"/>
    <mergeCell ref="M60:N60"/>
    <mergeCell ref="O60"/>
    <mergeCell ref="P60"/>
    <mergeCell ref="Q60"/>
    <mergeCell ref="V60:W60"/>
    <mergeCell ref="X60:AA60"/>
    <mergeCell ref="A61"/>
    <mergeCell ref="B61"/>
    <mergeCell ref="C61:F61"/>
    <mergeCell ref="G61:I61"/>
    <mergeCell ref="J61:K61"/>
    <mergeCell ref="L61"/>
    <mergeCell ref="M61:N61"/>
    <mergeCell ref="O61"/>
    <mergeCell ref="A59"/>
    <mergeCell ref="B59"/>
    <mergeCell ref="C59:F59"/>
    <mergeCell ref="G59:I59"/>
    <mergeCell ref="J59:K59"/>
    <mergeCell ref="L59"/>
    <mergeCell ref="M59:N59"/>
    <mergeCell ref="O59"/>
    <mergeCell ref="A60"/>
    <mergeCell ref="B60"/>
    <mergeCell ref="C60:F60"/>
    <mergeCell ref="G60:I60"/>
    <mergeCell ref="J60:K60"/>
    <mergeCell ref="R58:U58"/>
    <mergeCell ref="P59"/>
    <mergeCell ref="Q59"/>
    <mergeCell ref="R59:U59"/>
    <mergeCell ref="A58"/>
    <mergeCell ref="B58"/>
    <mergeCell ref="C58:F58"/>
    <mergeCell ref="G58:I58"/>
    <mergeCell ref="J58:K58"/>
    <mergeCell ref="V59:W59"/>
    <mergeCell ref="X59:AA59"/>
    <mergeCell ref="L58"/>
    <mergeCell ref="M58:N58"/>
    <mergeCell ref="O58"/>
    <mergeCell ref="P58"/>
    <mergeCell ref="Q58"/>
    <mergeCell ref="V58:W58"/>
    <mergeCell ref="X58:AA58"/>
    <mergeCell ref="C54:F54"/>
    <mergeCell ref="G54:I54"/>
    <mergeCell ref="J54:K54"/>
    <mergeCell ref="L54"/>
    <mergeCell ref="M54:N54"/>
    <mergeCell ref="P55"/>
    <mergeCell ref="Q55"/>
    <mergeCell ref="R55:U55"/>
    <mergeCell ref="V55:W55"/>
    <mergeCell ref="X55:AA55"/>
    <mergeCell ref="O54"/>
    <mergeCell ref="P54"/>
    <mergeCell ref="Q54"/>
    <mergeCell ref="R54:U54"/>
    <mergeCell ref="V54:W54"/>
    <mergeCell ref="J52:K52"/>
    <mergeCell ref="R57:U57"/>
    <mergeCell ref="V57:W57"/>
    <mergeCell ref="X57:AA57"/>
    <mergeCell ref="X54:AA54"/>
    <mergeCell ref="C55:F55"/>
    <mergeCell ref="G55:I55"/>
    <mergeCell ref="J55:K55"/>
    <mergeCell ref="L55"/>
    <mergeCell ref="M55:N55"/>
    <mergeCell ref="O55"/>
    <mergeCell ref="V53:W53"/>
    <mergeCell ref="X53:AA53"/>
    <mergeCell ref="L52"/>
    <mergeCell ref="M52:N52"/>
    <mergeCell ref="O52"/>
    <mergeCell ref="P52"/>
    <mergeCell ref="Q52"/>
    <mergeCell ref="V52:W52"/>
    <mergeCell ref="X52:AA52"/>
    <mergeCell ref="C53:F53"/>
    <mergeCell ref="G53:I53"/>
    <mergeCell ref="J53:K53"/>
    <mergeCell ref="L53"/>
    <mergeCell ref="M53:N53"/>
    <mergeCell ref="O53"/>
    <mergeCell ref="P53"/>
    <mergeCell ref="Q53"/>
    <mergeCell ref="G57:P57"/>
    <mergeCell ref="Q57"/>
    <mergeCell ref="R52:U52"/>
    <mergeCell ref="R53:U53"/>
    <mergeCell ref="O50"/>
    <mergeCell ref="P50"/>
    <mergeCell ref="Q50"/>
    <mergeCell ref="V50:W50"/>
    <mergeCell ref="X50:AA50"/>
    <mergeCell ref="A51"/>
    <mergeCell ref="B51"/>
    <mergeCell ref="C51:F51"/>
    <mergeCell ref="G51:I51"/>
    <mergeCell ref="J51:K51"/>
    <mergeCell ref="L51"/>
    <mergeCell ref="M51:N51"/>
    <mergeCell ref="O51"/>
    <mergeCell ref="R50:U50"/>
    <mergeCell ref="P51"/>
    <mergeCell ref="Q51"/>
    <mergeCell ref="R51:U51"/>
    <mergeCell ref="A50"/>
    <mergeCell ref="B50"/>
    <mergeCell ref="C50:F50"/>
    <mergeCell ref="G50:I50"/>
    <mergeCell ref="J50:K50"/>
    <mergeCell ref="A52"/>
    <mergeCell ref="B52"/>
    <mergeCell ref="C52:F52"/>
    <mergeCell ref="G52:I52"/>
    <mergeCell ref="G44:P44"/>
    <mergeCell ref="Q44"/>
    <mergeCell ref="R44:U44"/>
    <mergeCell ref="V44:W44"/>
    <mergeCell ref="X44:AA44"/>
    <mergeCell ref="C46:F46"/>
    <mergeCell ref="G46:N46"/>
    <mergeCell ref="O46"/>
    <mergeCell ref="P46:W46"/>
    <mergeCell ref="X46:AA46"/>
    <mergeCell ref="V49:W49"/>
    <mergeCell ref="X49:AA49"/>
    <mergeCell ref="L49"/>
    <mergeCell ref="M49:N49"/>
    <mergeCell ref="O49"/>
    <mergeCell ref="P49"/>
    <mergeCell ref="Q49"/>
    <mergeCell ref="R49:U49"/>
    <mergeCell ref="A48:AA48"/>
    <mergeCell ref="A49"/>
    <mergeCell ref="B49"/>
    <mergeCell ref="C49:F49"/>
    <mergeCell ref="G49:I49"/>
    <mergeCell ref="J49:K49"/>
    <mergeCell ref="V51:W51"/>
    <mergeCell ref="X51:AA51"/>
    <mergeCell ref="L50"/>
    <mergeCell ref="M50:N50"/>
    <mergeCell ref="C41:F41"/>
    <mergeCell ref="G41:I41"/>
    <mergeCell ref="J41:K41"/>
    <mergeCell ref="L41"/>
    <mergeCell ref="M41:N41"/>
    <mergeCell ref="R39:U39"/>
    <mergeCell ref="R40:U40"/>
    <mergeCell ref="V42:W42"/>
    <mergeCell ref="X42:AA42"/>
    <mergeCell ref="O41"/>
    <mergeCell ref="P41"/>
    <mergeCell ref="Q41"/>
    <mergeCell ref="R41:U41"/>
    <mergeCell ref="V41:W41"/>
    <mergeCell ref="X41:AA41"/>
    <mergeCell ref="C42:F42"/>
    <mergeCell ref="G42:I42"/>
    <mergeCell ref="J42:K42"/>
    <mergeCell ref="L42"/>
    <mergeCell ref="M42:N42"/>
    <mergeCell ref="O42"/>
    <mergeCell ref="P42"/>
    <mergeCell ref="Q42"/>
    <mergeCell ref="R42:U42"/>
    <mergeCell ref="V40:W40"/>
    <mergeCell ref="X40:AA40"/>
    <mergeCell ref="L39"/>
    <mergeCell ref="M39:N39"/>
    <mergeCell ref="O39"/>
    <mergeCell ref="P39"/>
    <mergeCell ref="Q39"/>
    <mergeCell ref="V39:W39"/>
    <mergeCell ref="X39:AA39"/>
    <mergeCell ref="C40:F40"/>
    <mergeCell ref="G40:I40"/>
    <mergeCell ref="J40:K40"/>
    <mergeCell ref="L40"/>
    <mergeCell ref="M40:N40"/>
    <mergeCell ref="O40"/>
    <mergeCell ref="P40"/>
    <mergeCell ref="Q40"/>
    <mergeCell ref="A38"/>
    <mergeCell ref="B38"/>
    <mergeCell ref="C38:F38"/>
    <mergeCell ref="G38:I38"/>
    <mergeCell ref="J38:K38"/>
    <mergeCell ref="L38"/>
    <mergeCell ref="M38:N38"/>
    <mergeCell ref="O38"/>
    <mergeCell ref="A39"/>
    <mergeCell ref="B39"/>
    <mergeCell ref="C39:F39"/>
    <mergeCell ref="G39:I39"/>
    <mergeCell ref="J39:K39"/>
    <mergeCell ref="R37:U37"/>
    <mergeCell ref="P38"/>
    <mergeCell ref="Q38"/>
    <mergeCell ref="R38:U38"/>
    <mergeCell ref="A37"/>
    <mergeCell ref="B37"/>
    <mergeCell ref="C37:F37"/>
    <mergeCell ref="G37:I37"/>
    <mergeCell ref="J37:K37"/>
    <mergeCell ref="R35:U35"/>
    <mergeCell ref="V35:W35"/>
    <mergeCell ref="Q36"/>
    <mergeCell ref="R36:U36"/>
    <mergeCell ref="V36:W36"/>
    <mergeCell ref="V38:W38"/>
    <mergeCell ref="X38:AA38"/>
    <mergeCell ref="L37"/>
    <mergeCell ref="M37:N37"/>
    <mergeCell ref="O37"/>
    <mergeCell ref="P37"/>
    <mergeCell ref="Q37"/>
    <mergeCell ref="V37:W37"/>
    <mergeCell ref="X37:AA37"/>
    <mergeCell ref="A35"/>
    <mergeCell ref="B35"/>
    <mergeCell ref="C35:F35"/>
    <mergeCell ref="G35:I35"/>
    <mergeCell ref="J35:K35"/>
    <mergeCell ref="R33:U33"/>
    <mergeCell ref="P34"/>
    <mergeCell ref="Q34"/>
    <mergeCell ref="R34:U34"/>
    <mergeCell ref="A33"/>
    <mergeCell ref="X36:AA36"/>
    <mergeCell ref="L35"/>
    <mergeCell ref="M35:N35"/>
    <mergeCell ref="O35"/>
    <mergeCell ref="P35"/>
    <mergeCell ref="Q35"/>
    <mergeCell ref="X35:AA35"/>
    <mergeCell ref="A36"/>
    <mergeCell ref="B36"/>
    <mergeCell ref="C36:F36"/>
    <mergeCell ref="G36:I36"/>
    <mergeCell ref="J36:K36"/>
    <mergeCell ref="L36"/>
    <mergeCell ref="M36:N36"/>
    <mergeCell ref="O36"/>
    <mergeCell ref="P36"/>
    <mergeCell ref="V34:W34"/>
    <mergeCell ref="X34:AA34"/>
    <mergeCell ref="L33"/>
    <mergeCell ref="M33:N33"/>
    <mergeCell ref="O33"/>
    <mergeCell ref="P33"/>
    <mergeCell ref="Q33"/>
    <mergeCell ref="V33:W33"/>
    <mergeCell ref="X33:AA33"/>
    <mergeCell ref="A34"/>
    <mergeCell ref="B34"/>
    <mergeCell ref="C34:F34"/>
    <mergeCell ref="G34:I34"/>
    <mergeCell ref="J34:K34"/>
    <mergeCell ref="L34"/>
    <mergeCell ref="M34:N34"/>
    <mergeCell ref="O34"/>
    <mergeCell ref="V32:W32"/>
    <mergeCell ref="X32:AA32"/>
    <mergeCell ref="X27:AA28"/>
    <mergeCell ref="A29"/>
    <mergeCell ref="B29"/>
    <mergeCell ref="C29:F29"/>
    <mergeCell ref="G29:I29"/>
    <mergeCell ref="J29:K29"/>
    <mergeCell ref="L29"/>
    <mergeCell ref="M29:N29"/>
    <mergeCell ref="L32"/>
    <mergeCell ref="M32:N32"/>
    <mergeCell ref="O32"/>
    <mergeCell ref="P32"/>
    <mergeCell ref="Q32"/>
    <mergeCell ref="R32:U32"/>
    <mergeCell ref="B33"/>
    <mergeCell ref="C33:F33"/>
    <mergeCell ref="G33:I33"/>
    <mergeCell ref="J33:K33"/>
    <mergeCell ref="A31:AA31"/>
    <mergeCell ref="A32"/>
    <mergeCell ref="B32"/>
    <mergeCell ref="C32:F32"/>
    <mergeCell ref="G32:I32"/>
    <mergeCell ref="J32:K32"/>
    <mergeCell ref="O27:O28"/>
    <mergeCell ref="P26:AA26"/>
    <mergeCell ref="P27:P28"/>
    <mergeCell ref="Q27:Q28"/>
    <mergeCell ref="R27:U28"/>
    <mergeCell ref="V27:W28"/>
    <mergeCell ref="A25:AA25"/>
    <mergeCell ref="A26:B27"/>
    <mergeCell ref="A28"/>
    <mergeCell ref="B28"/>
    <mergeCell ref="C26:F28"/>
    <mergeCell ref="G26:I28"/>
    <mergeCell ref="J26:K28"/>
    <mergeCell ref="L26:O26"/>
    <mergeCell ref="L27:L28"/>
    <mergeCell ref="M27:N28"/>
    <mergeCell ref="O29"/>
    <mergeCell ref="P29"/>
    <mergeCell ref="Q29"/>
    <mergeCell ref="R29:U29"/>
    <mergeCell ref="V29:W29"/>
    <mergeCell ref="X29:AA29"/>
    <mergeCell ref="T21:X21"/>
    <mergeCell ref="Y21:AA21"/>
    <mergeCell ref="A20:L20"/>
    <mergeCell ref="M20:O20"/>
    <mergeCell ref="P20:R20"/>
    <mergeCell ref="S20"/>
    <mergeCell ref="T20:X20"/>
    <mergeCell ref="A22:AA22"/>
    <mergeCell ref="A23:AA23"/>
    <mergeCell ref="A24:J24"/>
    <mergeCell ref="K24:M24"/>
    <mergeCell ref="N24:AA24"/>
    <mergeCell ref="Y20:AA20"/>
    <mergeCell ref="A21:L21"/>
    <mergeCell ref="M21:O21"/>
    <mergeCell ref="P21:R21"/>
    <mergeCell ref="S21"/>
    <mergeCell ref="A12:B12"/>
    <mergeCell ref="C12:T12"/>
    <mergeCell ref="U12:X12"/>
    <mergeCell ref="Y12:AA12"/>
    <mergeCell ref="A13:B13"/>
    <mergeCell ref="C13:T13"/>
    <mergeCell ref="U13:X13"/>
    <mergeCell ref="Y13:AA13"/>
    <mergeCell ref="A14:X14"/>
    <mergeCell ref="Y14:AA14"/>
    <mergeCell ref="A17:X17"/>
    <mergeCell ref="Y17:AA17"/>
    <mergeCell ref="A18:AA18"/>
    <mergeCell ref="A19:S19"/>
    <mergeCell ref="T19:AA19"/>
    <mergeCell ref="A15:V15"/>
    <mergeCell ref="W15:X15"/>
    <mergeCell ref="Y15:AA15"/>
    <mergeCell ref="A16:V16"/>
    <mergeCell ref="W16:X16"/>
    <mergeCell ref="A1:AA1"/>
    <mergeCell ref="A2:AA2"/>
    <mergeCell ref="A3:AA3"/>
    <mergeCell ref="A4:X4"/>
    <mergeCell ref="Y4:AA4"/>
    <mergeCell ref="Y16:AA16"/>
    <mergeCell ref="A5:X5"/>
    <mergeCell ref="Y5:AA5"/>
    <mergeCell ref="A6:C6"/>
    <mergeCell ref="D6:T6"/>
    <mergeCell ref="U6:X6"/>
    <mergeCell ref="Y6:AA6"/>
    <mergeCell ref="A7:C7"/>
    <mergeCell ref="D7:T7"/>
    <mergeCell ref="U7:X7"/>
    <mergeCell ref="Y7:AA7"/>
    <mergeCell ref="A8:E8"/>
    <mergeCell ref="F8:T8"/>
    <mergeCell ref="U8:X8"/>
    <mergeCell ref="Y8:AA8"/>
    <mergeCell ref="A9:E9"/>
    <mergeCell ref="F9:T9"/>
    <mergeCell ref="U9:X9"/>
    <mergeCell ref="Y9:AA9"/>
    <mergeCell ref="A10:E10"/>
    <mergeCell ref="F10:T10"/>
    <mergeCell ref="U10:X10"/>
    <mergeCell ref="Y10:AA10"/>
    <mergeCell ref="A11:E11"/>
    <mergeCell ref="F11:T11"/>
    <mergeCell ref="U11:X11"/>
    <mergeCell ref="Y11:AA11"/>
    <mergeCell ref="A834:AD834"/>
    <mergeCell ref="A831:AD831"/>
    <mergeCell ref="A832:D832"/>
    <mergeCell ref="E832:I832"/>
    <mergeCell ref="J832:K832"/>
    <mergeCell ref="L832:T832"/>
    <mergeCell ref="A833:D833"/>
    <mergeCell ref="E833:H833"/>
    <mergeCell ref="I833:K833"/>
    <mergeCell ref="L833:Q833"/>
    <mergeCell ref="A829:D829"/>
    <mergeCell ref="E829:I829"/>
    <mergeCell ref="J829:K829"/>
    <mergeCell ref="L829:T829"/>
    <mergeCell ref="A830:D830"/>
    <mergeCell ref="E830:H830"/>
    <mergeCell ref="I830:K830"/>
    <mergeCell ref="M830:T830"/>
  </mergeCells>
  <pageMargins left="0.78666666666666696" right="0.39333333333333298" top="0.39333333333333298" bottom="0.67833333333333301" header="0.3" footer="0.3"/>
  <pageSetup paperSize="9" scale="93" fitToHeight="1000" orientation="landscape" blackAndWhite="1" r:id="rId1"/>
  <headerFooter>
    <oddHeader>&amp;L&amp;I&amp;"Courier New"&amp;6Программный комплекс "Строительный эксперт" (7.2.7.7796)
&amp;I&amp;C&amp;I&amp;"Courier New"&amp;6
&amp;I&amp;R&amp;I&amp;"Courier New"&amp;6
&amp;I</oddHeader>
    <oddFooter>&amp;L&amp;I&amp;"Courier New"&amp;6
©1997-2026 Дата Базис Девелопмент, тел.: +7(495) 796-3009, +7(495) 514-2635, http://www.data-basis.ru&amp;I&amp;C&amp;B&amp;"Courier New"&amp;12&amp;P&amp;B&amp;I&amp;"Courier New"&amp;6
&amp;I&amp;R&amp;I&amp;"Courier New"&amp;6
&amp;I</oddFooter>
  </headerFooter>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129"/>
  <sheetViews>
    <sheetView showGridLines="0" view="pageBreakPreview" topLeftCell="A86" workbookViewId="0">
      <selection activeCell="A98" sqref="A98:XFD129"/>
    </sheetView>
  </sheetViews>
  <sheetFormatPr defaultRowHeight="11.25" x14ac:dyDescent="0.2"/>
  <cols>
    <col min="1" max="2" width="5.42578125" style="249" customWidth="1"/>
    <col min="3" max="3" width="2.42578125" style="249" customWidth="1"/>
    <col min="4" max="4" width="3.42578125" style="249" customWidth="1"/>
    <col min="5" max="5" width="2.42578125" style="249" customWidth="1"/>
    <col min="6" max="6" width="10.42578125" style="249" customWidth="1"/>
    <col min="7" max="7" width="4.42578125" style="249" customWidth="1"/>
    <col min="8" max="8" width="9.42578125" style="249" customWidth="1"/>
    <col min="9" max="9" width="23.42578125" style="249" customWidth="1"/>
    <col min="10" max="10" width="12.42578125" style="249" customWidth="1"/>
    <col min="11" max="11" width="4.42578125" style="249" customWidth="1"/>
    <col min="12" max="13" width="6.42578125" style="249" customWidth="1"/>
    <col min="14" max="14" width="2.42578125" style="249" customWidth="1"/>
    <col min="15" max="15" width="1.42578125" style="249" customWidth="1"/>
    <col min="16" max="16" width="8.42578125" style="249" customWidth="1"/>
    <col min="17" max="17" width="9.42578125" style="249" customWidth="1"/>
    <col min="18" max="18" width="10.42578125" style="249" customWidth="1"/>
    <col min="19" max="19" width="6.42578125" style="249" customWidth="1"/>
    <col min="20" max="21" width="4.42578125" style="249" customWidth="1"/>
    <col min="22" max="24" width="1.42578125" style="249" customWidth="1"/>
    <col min="25" max="25" width="7.42578125" style="249" customWidth="1"/>
    <col min="26" max="26" width="1.42578125" style="249" customWidth="1"/>
    <col min="27" max="28" width="3.42578125" style="249" customWidth="1"/>
    <col min="29" max="29" width="5.42578125" style="249" customWidth="1"/>
    <col min="30" max="16384" width="9.140625" style="249"/>
  </cols>
  <sheetData>
    <row r="1" spans="1:29" ht="12.2" customHeight="1" x14ac:dyDescent="0.2">
      <c r="A1" s="2241" t="s">
        <v>1880</v>
      </c>
      <c r="B1" s="2241"/>
      <c r="C1" s="2241"/>
      <c r="D1" s="2241"/>
      <c r="E1" s="2241"/>
      <c r="F1" s="2241"/>
      <c r="G1" s="2241"/>
      <c r="H1" s="2241"/>
      <c r="I1" s="2241"/>
      <c r="J1" s="2241"/>
      <c r="K1" s="2241"/>
      <c r="L1" s="2241"/>
      <c r="M1" s="2241"/>
      <c r="N1" s="2241"/>
      <c r="O1" s="2241"/>
      <c r="P1" s="2241"/>
      <c r="Q1" s="2241"/>
      <c r="R1" s="2241"/>
      <c r="S1" s="2241"/>
      <c r="T1" s="2241"/>
      <c r="U1" s="2241"/>
      <c r="V1" s="2241"/>
      <c r="W1" s="2241"/>
      <c r="X1" s="2241"/>
      <c r="Y1" s="2241"/>
      <c r="Z1" s="2241"/>
      <c r="AA1" s="2241"/>
      <c r="AB1" s="2241"/>
      <c r="AC1" s="2241"/>
    </row>
    <row r="2" spans="1:29" ht="12.2" customHeight="1" x14ac:dyDescent="0.2">
      <c r="A2" s="2241" t="s">
        <v>88</v>
      </c>
      <c r="B2" s="2241"/>
      <c r="C2" s="2241"/>
      <c r="D2" s="2241"/>
      <c r="E2" s="2241"/>
      <c r="F2" s="2241"/>
      <c r="G2" s="2241"/>
      <c r="H2" s="2241"/>
      <c r="I2" s="2241"/>
      <c r="J2" s="2241"/>
      <c r="K2" s="2241"/>
      <c r="L2" s="2241"/>
      <c r="M2" s="2241"/>
      <c r="N2" s="2241"/>
      <c r="O2" s="2241"/>
      <c r="P2" s="2241"/>
      <c r="Q2" s="2241"/>
      <c r="R2" s="2241"/>
      <c r="S2" s="2241"/>
      <c r="T2" s="2241"/>
      <c r="U2" s="2241"/>
      <c r="V2" s="2241"/>
      <c r="W2" s="2241"/>
      <c r="X2" s="2241"/>
      <c r="Y2" s="2241"/>
      <c r="Z2" s="2241"/>
      <c r="AA2" s="2241"/>
      <c r="AB2" s="2241"/>
      <c r="AC2" s="2241"/>
    </row>
    <row r="3" spans="1:29" ht="24.6" customHeight="1" x14ac:dyDescent="0.2">
      <c r="A3" s="2241" t="s">
        <v>351</v>
      </c>
      <c r="B3" s="2241"/>
      <c r="C3" s="2241"/>
      <c r="D3" s="2241"/>
      <c r="E3" s="2241"/>
      <c r="F3" s="2241"/>
      <c r="G3" s="2241"/>
      <c r="H3" s="2241"/>
      <c r="I3" s="2241"/>
      <c r="J3" s="2241"/>
      <c r="K3" s="2241"/>
      <c r="L3" s="2241"/>
      <c r="M3" s="2241"/>
      <c r="N3" s="2241"/>
      <c r="O3" s="2241"/>
      <c r="P3" s="2241"/>
      <c r="Q3" s="2241"/>
      <c r="R3" s="2241"/>
      <c r="S3" s="2241"/>
      <c r="T3" s="2241"/>
      <c r="U3" s="2241"/>
      <c r="V3" s="2241"/>
      <c r="W3" s="2241"/>
      <c r="X3" s="2241"/>
      <c r="Y3" s="2241"/>
      <c r="Z3" s="2241"/>
      <c r="AA3" s="2241"/>
      <c r="AB3" s="2241"/>
      <c r="AC3" s="2241"/>
    </row>
    <row r="4" spans="1:29" ht="14.85" customHeight="1" x14ac:dyDescent="0.2">
      <c r="A4" s="2104" t="s">
        <v>203</v>
      </c>
      <c r="B4" s="2104"/>
      <c r="C4" s="2104"/>
      <c r="D4" s="2104"/>
      <c r="E4" s="2104"/>
      <c r="F4" s="2104"/>
      <c r="G4" s="2104"/>
      <c r="H4" s="2104"/>
      <c r="I4" s="2104"/>
      <c r="J4" s="2104"/>
      <c r="K4" s="2104"/>
      <c r="L4" s="2104"/>
      <c r="M4" s="2104"/>
      <c r="N4" s="2104"/>
      <c r="O4" s="2104"/>
      <c r="P4" s="2104"/>
      <c r="Q4" s="2104"/>
      <c r="R4" s="2104"/>
      <c r="S4" s="2104"/>
      <c r="T4" s="2104"/>
      <c r="U4" s="2104"/>
      <c r="V4" s="2104"/>
      <c r="W4" s="2104"/>
      <c r="X4" s="2104"/>
      <c r="Y4" s="2104"/>
      <c r="Z4" s="2104"/>
      <c r="AA4" s="2101" t="s">
        <v>67</v>
      </c>
      <c r="AB4" s="2102"/>
      <c r="AC4" s="2103"/>
    </row>
    <row r="5" spans="1:29" ht="14.85" customHeight="1" x14ac:dyDescent="0.2">
      <c r="A5" s="2100" t="s">
        <v>1879</v>
      </c>
      <c r="B5" s="2100"/>
      <c r="C5" s="2100"/>
      <c r="D5" s="2100"/>
      <c r="E5" s="2100"/>
      <c r="F5" s="2100"/>
      <c r="G5" s="2100"/>
      <c r="H5" s="2100"/>
      <c r="I5" s="2100"/>
      <c r="J5" s="2100"/>
      <c r="K5" s="2100"/>
      <c r="L5" s="2100"/>
      <c r="M5" s="2100"/>
      <c r="N5" s="2100"/>
      <c r="O5" s="2100"/>
      <c r="P5" s="2100"/>
      <c r="Q5" s="2100"/>
      <c r="R5" s="2100"/>
      <c r="S5" s="2100"/>
      <c r="T5" s="2100"/>
      <c r="U5" s="2100"/>
      <c r="V5" s="2100"/>
      <c r="W5" s="2100"/>
      <c r="X5" s="2100"/>
      <c r="Y5" s="2100"/>
      <c r="Z5" s="2100"/>
      <c r="AA5" s="2101" t="s">
        <v>1878</v>
      </c>
      <c r="AB5" s="2102"/>
      <c r="AC5" s="2103"/>
    </row>
    <row r="6" spans="1:29" ht="29.45" customHeight="1" x14ac:dyDescent="0.2">
      <c r="A6" s="2104" t="s">
        <v>350</v>
      </c>
      <c r="B6" s="2104"/>
      <c r="C6" s="2104"/>
      <c r="D6" s="2104"/>
      <c r="E6" s="2109" t="s">
        <v>846</v>
      </c>
      <c r="F6" s="2109"/>
      <c r="G6" s="2109"/>
      <c r="H6" s="2109"/>
      <c r="I6" s="2109"/>
      <c r="J6" s="2109"/>
      <c r="K6" s="2109"/>
      <c r="L6" s="2109"/>
      <c r="M6" s="2109"/>
      <c r="N6" s="2109"/>
      <c r="O6" s="2109"/>
      <c r="P6" s="2109"/>
      <c r="Q6" s="2109"/>
      <c r="R6" s="2109"/>
      <c r="S6" s="2109"/>
      <c r="T6" s="2109"/>
      <c r="U6" s="2109"/>
      <c r="V6" s="2109"/>
      <c r="W6" s="2100" t="s">
        <v>1874</v>
      </c>
      <c r="X6" s="2100"/>
      <c r="Y6" s="2100"/>
      <c r="Z6" s="2100"/>
      <c r="AA6" s="2119" t="s">
        <v>338</v>
      </c>
      <c r="AB6" s="2120"/>
      <c r="AC6" s="2121"/>
    </row>
    <row r="7" spans="1:29" ht="14.85" customHeight="1" x14ac:dyDescent="0.2">
      <c r="A7" s="2104" t="s">
        <v>203</v>
      </c>
      <c r="B7" s="2104"/>
      <c r="C7" s="2104"/>
      <c r="D7" s="2104"/>
      <c r="E7" s="2116" t="s">
        <v>1873</v>
      </c>
      <c r="F7" s="2116"/>
      <c r="G7" s="2116"/>
      <c r="H7" s="2116"/>
      <c r="I7" s="2116"/>
      <c r="J7" s="2116"/>
      <c r="K7" s="2116"/>
      <c r="L7" s="2116"/>
      <c r="M7" s="2116"/>
      <c r="N7" s="2116"/>
      <c r="O7" s="2116"/>
      <c r="P7" s="2116"/>
      <c r="Q7" s="2116"/>
      <c r="R7" s="2116"/>
      <c r="S7" s="2116"/>
      <c r="T7" s="2116"/>
      <c r="U7" s="2116"/>
      <c r="V7" s="2116"/>
      <c r="W7" s="2104" t="s">
        <v>203</v>
      </c>
      <c r="X7" s="2104"/>
      <c r="Y7" s="2104"/>
      <c r="Z7" s="2104"/>
      <c r="AA7" s="2117" t="s">
        <v>203</v>
      </c>
      <c r="AB7" s="2109"/>
      <c r="AC7" s="2118"/>
    </row>
    <row r="8" spans="1:29" ht="29.45" customHeight="1" x14ac:dyDescent="0.2">
      <c r="A8" s="2104" t="s">
        <v>1877</v>
      </c>
      <c r="B8" s="2104"/>
      <c r="C8" s="2104"/>
      <c r="D8" s="2104"/>
      <c r="E8" s="2104"/>
      <c r="F8" s="2104"/>
      <c r="G8" s="2109" t="s">
        <v>846</v>
      </c>
      <c r="H8" s="2109"/>
      <c r="I8" s="2109"/>
      <c r="J8" s="2109"/>
      <c r="K8" s="2109"/>
      <c r="L8" s="2109"/>
      <c r="M8" s="2109"/>
      <c r="N8" s="2109"/>
      <c r="O8" s="2109"/>
      <c r="P8" s="2109"/>
      <c r="Q8" s="2109"/>
      <c r="R8" s="2109"/>
      <c r="S8" s="2109"/>
      <c r="T8" s="2109"/>
      <c r="U8" s="2109"/>
      <c r="V8" s="2109"/>
      <c r="W8" s="2100" t="s">
        <v>1874</v>
      </c>
      <c r="X8" s="2100"/>
      <c r="Y8" s="2100"/>
      <c r="Z8" s="2100"/>
      <c r="AA8" s="2119" t="s">
        <v>338</v>
      </c>
      <c r="AB8" s="2120"/>
      <c r="AC8" s="2121"/>
    </row>
    <row r="9" spans="1:29" ht="14.85" customHeight="1" x14ac:dyDescent="0.2">
      <c r="A9" s="2104" t="s">
        <v>203</v>
      </c>
      <c r="B9" s="2104"/>
      <c r="C9" s="2104"/>
      <c r="D9" s="2104"/>
      <c r="E9" s="2104"/>
      <c r="F9" s="2104"/>
      <c r="G9" s="2116" t="s">
        <v>1873</v>
      </c>
      <c r="H9" s="2116"/>
      <c r="I9" s="2116"/>
      <c r="J9" s="2116"/>
      <c r="K9" s="2116"/>
      <c r="L9" s="2116"/>
      <c r="M9" s="2116"/>
      <c r="N9" s="2116"/>
      <c r="O9" s="2116"/>
      <c r="P9" s="2116"/>
      <c r="Q9" s="2116"/>
      <c r="R9" s="2116"/>
      <c r="S9" s="2116"/>
      <c r="T9" s="2116"/>
      <c r="U9" s="2116"/>
      <c r="V9" s="2116"/>
      <c r="W9" s="2104" t="s">
        <v>203</v>
      </c>
      <c r="X9" s="2104"/>
      <c r="Y9" s="2104"/>
      <c r="Z9" s="2104"/>
      <c r="AA9" s="2117" t="s">
        <v>203</v>
      </c>
      <c r="AB9" s="2109"/>
      <c r="AC9" s="2118"/>
    </row>
    <row r="10" spans="1:29" ht="29.45" customHeight="1" x14ac:dyDescent="0.2">
      <c r="A10" s="2104" t="s">
        <v>1876</v>
      </c>
      <c r="B10" s="2104"/>
      <c r="C10" s="2104"/>
      <c r="D10" s="2104"/>
      <c r="E10" s="2104"/>
      <c r="F10" s="2104"/>
      <c r="G10" s="2109" t="s">
        <v>1875</v>
      </c>
      <c r="H10" s="2109"/>
      <c r="I10" s="2109"/>
      <c r="J10" s="2109"/>
      <c r="K10" s="2109"/>
      <c r="L10" s="2109"/>
      <c r="M10" s="2109"/>
      <c r="N10" s="2109"/>
      <c r="O10" s="2109"/>
      <c r="P10" s="2109"/>
      <c r="Q10" s="2109"/>
      <c r="R10" s="2109"/>
      <c r="S10" s="2109"/>
      <c r="T10" s="2109"/>
      <c r="U10" s="2109"/>
      <c r="V10" s="2109"/>
      <c r="W10" s="2100" t="s">
        <v>1874</v>
      </c>
      <c r="X10" s="2100"/>
      <c r="Y10" s="2100"/>
      <c r="Z10" s="2100"/>
      <c r="AA10" s="2119" t="s">
        <v>1843</v>
      </c>
      <c r="AB10" s="2120"/>
      <c r="AC10" s="2121"/>
    </row>
    <row r="11" spans="1:29" ht="14.85" customHeight="1" x14ac:dyDescent="0.2">
      <c r="A11" s="2104" t="s">
        <v>203</v>
      </c>
      <c r="B11" s="2104"/>
      <c r="C11" s="2104"/>
      <c r="D11" s="2104"/>
      <c r="E11" s="2104"/>
      <c r="F11" s="2104"/>
      <c r="G11" s="2116" t="s">
        <v>1873</v>
      </c>
      <c r="H11" s="2116"/>
      <c r="I11" s="2116"/>
      <c r="J11" s="2116"/>
      <c r="K11" s="2116"/>
      <c r="L11" s="2116"/>
      <c r="M11" s="2116"/>
      <c r="N11" s="2116"/>
      <c r="O11" s="2116"/>
      <c r="P11" s="2116"/>
      <c r="Q11" s="2116"/>
      <c r="R11" s="2116"/>
      <c r="S11" s="2116"/>
      <c r="T11" s="2116"/>
      <c r="U11" s="2116"/>
      <c r="V11" s="2116"/>
      <c r="W11" s="2104" t="s">
        <v>203</v>
      </c>
      <c r="X11" s="2104"/>
      <c r="Y11" s="2104"/>
      <c r="Z11" s="2104"/>
      <c r="AA11" s="2117" t="s">
        <v>203</v>
      </c>
      <c r="AB11" s="2109"/>
      <c r="AC11" s="2118"/>
    </row>
    <row r="12" spans="1:29" ht="29.45" customHeight="1" x14ac:dyDescent="0.2">
      <c r="A12" s="2104" t="s">
        <v>349</v>
      </c>
      <c r="B12" s="2104"/>
      <c r="C12" s="2104"/>
      <c r="D12" s="2109" t="str">
        <f>D13</f>
        <v>Строительство МТП-250 6/0,4 кВ с тр-ром 160 кВА, ВЛЗ-6 кВ от оп. 74 РП-1007-ЛР-163 Ф-406/415 с установкой РЛКВ-6 кВ, ВЛИ-0,38 кВ  ПС Ликино № 415, МО, Орехово-Зуевский р-н, г. Дрезна, ул. Набережная, д. 1Б, 50:24:0000000:50068</v>
      </c>
      <c r="E12" s="2109"/>
      <c r="F12" s="2109"/>
      <c r="G12" s="2109"/>
      <c r="H12" s="2109"/>
      <c r="I12" s="2109"/>
      <c r="J12" s="2109"/>
      <c r="K12" s="2109"/>
      <c r="L12" s="2109"/>
      <c r="M12" s="2109"/>
      <c r="N12" s="2109"/>
      <c r="O12" s="2109"/>
      <c r="P12" s="2109"/>
      <c r="Q12" s="2109"/>
      <c r="R12" s="2109"/>
      <c r="S12" s="2109"/>
      <c r="T12" s="2109"/>
      <c r="U12" s="2109"/>
      <c r="V12" s="2109"/>
      <c r="W12" s="2100" t="s">
        <v>203</v>
      </c>
      <c r="X12" s="2100"/>
      <c r="Y12" s="2100"/>
      <c r="Z12" s="2100"/>
      <c r="AA12" s="2101" t="s">
        <v>203</v>
      </c>
      <c r="AB12" s="2102"/>
      <c r="AC12" s="2103"/>
    </row>
    <row r="13" spans="1:29" ht="29.45" customHeight="1" x14ac:dyDescent="0.2">
      <c r="A13" s="2104" t="s">
        <v>348</v>
      </c>
      <c r="B13" s="2104"/>
      <c r="C13" s="2104"/>
      <c r="D13" s="2109" t="str">
        <f>'Наклад ПИР'!A23</f>
        <v>Строительство МТП-250 6/0,4 кВ с тр-ром 160 кВА, ВЛЗ-6 кВ от оп. 74 РП-1007-ЛР-163 Ф-406/415 с установкой РЛКВ-6 кВ, ВЛИ-0,38 кВ  ПС Ликино № 415, МО, Орехово-Зуевский р-н, г. Дрезна, ул. Набережная, д. 1Б, 50:24:0000000:50068</v>
      </c>
      <c r="E13" s="2109"/>
      <c r="F13" s="2109"/>
      <c r="G13" s="2109"/>
      <c r="H13" s="2109"/>
      <c r="I13" s="2109"/>
      <c r="J13" s="2109"/>
      <c r="K13" s="2109"/>
      <c r="L13" s="2109"/>
      <c r="M13" s="2109"/>
      <c r="N13" s="2109"/>
      <c r="O13" s="2109"/>
      <c r="P13" s="2109"/>
      <c r="Q13" s="2109"/>
      <c r="R13" s="2109"/>
      <c r="S13" s="2109"/>
      <c r="T13" s="2109"/>
      <c r="U13" s="2109"/>
      <c r="V13" s="2109"/>
      <c r="W13" s="2100" t="s">
        <v>203</v>
      </c>
      <c r="X13" s="2100"/>
      <c r="Y13" s="2100"/>
      <c r="Z13" s="2100"/>
      <c r="AA13" s="2101" t="s">
        <v>203</v>
      </c>
      <c r="AB13" s="2102"/>
      <c r="AC13" s="2103"/>
    </row>
    <row r="14" spans="1:29" ht="14.85" customHeight="1" x14ac:dyDescent="0.2">
      <c r="A14" s="2100" t="s">
        <v>1872</v>
      </c>
      <c r="B14" s="2100"/>
      <c r="C14" s="2100"/>
      <c r="D14" s="2100"/>
      <c r="E14" s="2100"/>
      <c r="F14" s="2100"/>
      <c r="G14" s="2100"/>
      <c r="H14" s="2100"/>
      <c r="I14" s="2100"/>
      <c r="J14" s="2100"/>
      <c r="K14" s="2100"/>
      <c r="L14" s="2100"/>
      <c r="M14" s="2100"/>
      <c r="N14" s="2100"/>
      <c r="O14" s="2100"/>
      <c r="P14" s="2100"/>
      <c r="Q14" s="2100"/>
      <c r="R14" s="2100"/>
      <c r="S14" s="2100"/>
      <c r="T14" s="2100"/>
      <c r="U14" s="2100"/>
      <c r="V14" s="2100"/>
      <c r="W14" s="2100"/>
      <c r="X14" s="2100"/>
      <c r="Y14" s="2100"/>
      <c r="Z14" s="2100"/>
      <c r="AA14" s="2101" t="s">
        <v>203</v>
      </c>
      <c r="AB14" s="2102"/>
      <c r="AC14" s="2103"/>
    </row>
    <row r="15" spans="1:29" ht="14.85" customHeight="1" x14ac:dyDescent="0.2">
      <c r="A15" s="2100" t="s">
        <v>77</v>
      </c>
      <c r="B15" s="2100"/>
      <c r="C15" s="2100"/>
      <c r="D15" s="2100"/>
      <c r="E15" s="2100"/>
      <c r="F15" s="2100"/>
      <c r="G15" s="2100"/>
      <c r="H15" s="2100"/>
      <c r="I15" s="2100"/>
      <c r="J15" s="2100"/>
      <c r="K15" s="2100"/>
      <c r="L15" s="2100"/>
      <c r="M15" s="2100"/>
      <c r="N15" s="2100"/>
      <c r="O15" s="2100"/>
      <c r="P15" s="2100"/>
      <c r="Q15" s="2100"/>
      <c r="R15" s="2100"/>
      <c r="S15" s="2100"/>
      <c r="T15" s="2100"/>
      <c r="U15" s="2100"/>
      <c r="V15" s="2100"/>
      <c r="W15" s="2100"/>
      <c r="X15" s="2100"/>
      <c r="Y15" s="2110" t="s">
        <v>76</v>
      </c>
      <c r="Z15" s="2111"/>
      <c r="AA15" s="1971" t="str">
        <f>ТЛ!AF16</f>
        <v>14912-Ф</v>
      </c>
      <c r="AB15" s="1972"/>
      <c r="AC15" s="2002"/>
    </row>
    <row r="16" spans="1:29" ht="14.85" customHeight="1" x14ac:dyDescent="0.2">
      <c r="A16" s="2104" t="s">
        <v>203</v>
      </c>
      <c r="B16" s="2104"/>
      <c r="C16" s="2104"/>
      <c r="D16" s="2104"/>
      <c r="E16" s="2104"/>
      <c r="F16" s="2104"/>
      <c r="G16" s="2104"/>
      <c r="H16" s="2104"/>
      <c r="I16" s="2104"/>
      <c r="J16" s="2104"/>
      <c r="K16" s="2104"/>
      <c r="L16" s="2104"/>
      <c r="M16" s="2104"/>
      <c r="N16" s="2104"/>
      <c r="O16" s="2104"/>
      <c r="P16" s="2104"/>
      <c r="Q16" s="2104"/>
      <c r="R16" s="2104"/>
      <c r="S16" s="2104"/>
      <c r="T16" s="2104"/>
      <c r="U16" s="2104"/>
      <c r="V16" s="2104"/>
      <c r="W16" s="2104"/>
      <c r="X16" s="2104"/>
      <c r="Y16" s="2101" t="s">
        <v>75</v>
      </c>
      <c r="Z16" s="2103"/>
      <c r="AA16" s="2346" t="str">
        <f>ТЛ!AF18</f>
        <v>18.12.2025</v>
      </c>
      <c r="AB16" s="1972"/>
      <c r="AC16" s="2002"/>
    </row>
    <row r="17" spans="1:29" ht="14.85" customHeight="1" x14ac:dyDescent="0.2">
      <c r="A17" s="2100" t="s">
        <v>74</v>
      </c>
      <c r="B17" s="2100"/>
      <c r="C17" s="2100"/>
      <c r="D17" s="2100"/>
      <c r="E17" s="2100"/>
      <c r="F17" s="2100"/>
      <c r="G17" s="2100"/>
      <c r="H17" s="2100"/>
      <c r="I17" s="2100"/>
      <c r="J17" s="2100"/>
      <c r="K17" s="2100"/>
      <c r="L17" s="2100"/>
      <c r="M17" s="2100"/>
      <c r="N17" s="2100"/>
      <c r="O17" s="2100"/>
      <c r="P17" s="2100"/>
      <c r="Q17" s="2100"/>
      <c r="R17" s="2100"/>
      <c r="S17" s="2100"/>
      <c r="T17" s="2100"/>
      <c r="U17" s="2100"/>
      <c r="V17" s="2100"/>
      <c r="W17" s="2100"/>
      <c r="X17" s="2100"/>
      <c r="Y17" s="2100"/>
      <c r="Z17" s="2100"/>
      <c r="AA17" s="2101" t="s">
        <v>203</v>
      </c>
      <c r="AB17" s="2102"/>
      <c r="AC17" s="2103"/>
    </row>
    <row r="18" spans="1:29" ht="12.2" customHeight="1" x14ac:dyDescent="0.2">
      <c r="A18" s="2068" t="s">
        <v>203</v>
      </c>
      <c r="B18" s="2068"/>
      <c r="C18" s="2068"/>
      <c r="D18" s="2068"/>
      <c r="E18" s="2068"/>
      <c r="F18" s="2068"/>
      <c r="G18" s="2068"/>
      <c r="H18" s="2068"/>
      <c r="I18" s="2068"/>
      <c r="J18" s="2068"/>
      <c r="K18" s="2068"/>
      <c r="L18" s="2068"/>
      <c r="M18" s="2068"/>
      <c r="N18" s="2068"/>
      <c r="O18" s="2068"/>
      <c r="P18" s="2068"/>
      <c r="Q18" s="2068"/>
      <c r="R18" s="2068"/>
      <c r="S18" s="2068"/>
      <c r="T18" s="2068"/>
      <c r="U18" s="2068"/>
      <c r="V18" s="2068"/>
      <c r="W18" s="2068"/>
      <c r="X18" s="2068"/>
      <c r="Y18" s="2068"/>
      <c r="Z18" s="2068"/>
      <c r="AA18" s="2068"/>
      <c r="AB18" s="2068"/>
      <c r="AC18" s="2068"/>
    </row>
    <row r="19" spans="1:29" ht="14.85" customHeight="1" x14ac:dyDescent="0.2">
      <c r="A19" s="2100" t="s">
        <v>203</v>
      </c>
      <c r="B19" s="2100"/>
      <c r="C19" s="2100"/>
      <c r="D19" s="2100"/>
      <c r="E19" s="2100"/>
      <c r="F19" s="2100"/>
      <c r="G19" s="2100"/>
      <c r="H19" s="2100"/>
      <c r="I19" s="2100"/>
      <c r="J19" s="2100"/>
      <c r="K19" s="2100"/>
      <c r="L19" s="2100"/>
      <c r="M19" s="2100"/>
      <c r="N19" s="2100"/>
      <c r="O19" s="2100"/>
      <c r="P19" s="2100"/>
      <c r="Q19" s="2100"/>
      <c r="R19" s="2100"/>
      <c r="S19" s="2100"/>
      <c r="T19" s="2100"/>
      <c r="U19" s="2100"/>
      <c r="V19" s="2101" t="s">
        <v>71</v>
      </c>
      <c r="W19" s="2102"/>
      <c r="X19" s="2102"/>
      <c r="Y19" s="2102"/>
      <c r="Z19" s="2102"/>
      <c r="AA19" s="2102"/>
      <c r="AB19" s="2102"/>
      <c r="AC19" s="2103"/>
    </row>
    <row r="20" spans="1:29" ht="14.85" customHeight="1" x14ac:dyDescent="0.2">
      <c r="A20" s="2100" t="s">
        <v>203</v>
      </c>
      <c r="B20" s="2100"/>
      <c r="C20" s="2100"/>
      <c r="D20" s="2100"/>
      <c r="E20" s="2100"/>
      <c r="F20" s="2100"/>
      <c r="G20" s="2100"/>
      <c r="H20" s="2100"/>
      <c r="I20" s="2100"/>
      <c r="J20" s="2100"/>
      <c r="K20" s="2100"/>
      <c r="L20" s="2100"/>
      <c r="M20" s="2100"/>
      <c r="N20" s="2101" t="s">
        <v>73</v>
      </c>
      <c r="O20" s="2102"/>
      <c r="P20" s="2102"/>
      <c r="Q20" s="2103"/>
      <c r="R20" s="2101" t="s">
        <v>72</v>
      </c>
      <c r="S20" s="2102"/>
      <c r="T20" s="2103"/>
      <c r="U20" s="2104" t="s">
        <v>203</v>
      </c>
      <c r="V20" s="2101" t="s">
        <v>70</v>
      </c>
      <c r="W20" s="2102"/>
      <c r="X20" s="2102"/>
      <c r="Y20" s="2102"/>
      <c r="Z20" s="2103"/>
      <c r="AA20" s="2101" t="s">
        <v>47</v>
      </c>
      <c r="AB20" s="2102"/>
      <c r="AC20" s="2103"/>
    </row>
    <row r="21" spans="1:29" ht="14.85" customHeight="1" x14ac:dyDescent="0.2">
      <c r="A21" s="2100" t="s">
        <v>203</v>
      </c>
      <c r="B21" s="2100"/>
      <c r="C21" s="2100"/>
      <c r="D21" s="2100"/>
      <c r="E21" s="2100"/>
      <c r="F21" s="2100"/>
      <c r="G21" s="2100"/>
      <c r="H21" s="2100"/>
      <c r="I21" s="2100"/>
      <c r="J21" s="2100"/>
      <c r="K21" s="2100"/>
      <c r="L21" s="2100"/>
      <c r="M21" s="2100"/>
      <c r="N21" s="2101">
        <v>6</v>
      </c>
      <c r="O21" s="2102"/>
      <c r="P21" s="2102"/>
      <c r="Q21" s="2103"/>
      <c r="R21" s="2101" t="s">
        <v>217</v>
      </c>
      <c r="S21" s="2102"/>
      <c r="T21" s="2103"/>
      <c r="U21" s="2104" t="s">
        <v>203</v>
      </c>
      <c r="V21" s="1971" t="s">
        <v>217</v>
      </c>
      <c r="W21" s="1972"/>
      <c r="X21" s="1972"/>
      <c r="Y21" s="1972"/>
      <c r="Z21" s="2002"/>
      <c r="AA21" s="1971" t="s">
        <v>217</v>
      </c>
      <c r="AB21" s="1972"/>
      <c r="AC21" s="2002"/>
    </row>
    <row r="22" spans="1:29" ht="51.75" customHeight="1" x14ac:dyDescent="0.2">
      <c r="A22" s="2105" t="s">
        <v>1871</v>
      </c>
      <c r="B22" s="2105"/>
      <c r="C22" s="2105"/>
      <c r="D22" s="2105"/>
      <c r="E22" s="2105"/>
      <c r="F22" s="2105"/>
      <c r="G22" s="2105"/>
      <c r="H22" s="2105"/>
      <c r="I22" s="2105"/>
      <c r="J22" s="2105"/>
      <c r="K22" s="2105"/>
      <c r="L22" s="2105"/>
      <c r="M22" s="2105"/>
      <c r="N22" s="2105"/>
      <c r="O22" s="2105"/>
      <c r="P22" s="2105"/>
      <c r="Q22" s="2105"/>
      <c r="R22" s="2105"/>
      <c r="S22" s="2105"/>
      <c r="T22" s="2105"/>
      <c r="U22" s="2105"/>
      <c r="V22" s="2105"/>
      <c r="W22" s="2105"/>
      <c r="X22" s="2105"/>
      <c r="Y22" s="2105"/>
      <c r="Z22" s="2105"/>
      <c r="AA22" s="2105"/>
      <c r="AB22" s="2105"/>
      <c r="AC22" s="2105"/>
    </row>
    <row r="23" spans="1:29" ht="12.2" customHeight="1" x14ac:dyDescent="0.2">
      <c r="A23" s="2068" t="s">
        <v>203</v>
      </c>
      <c r="B23" s="2068"/>
      <c r="C23" s="2068"/>
      <c r="D23" s="2068"/>
      <c r="E23" s="2068"/>
      <c r="F23" s="2068"/>
      <c r="G23" s="2068"/>
      <c r="H23" s="2068"/>
      <c r="I23" s="2068"/>
      <c r="J23" s="2068"/>
      <c r="K23" s="2068"/>
      <c r="L23" s="2068"/>
      <c r="M23" s="2068"/>
      <c r="N23" s="2068"/>
      <c r="O23" s="2068"/>
      <c r="P23" s="2068"/>
      <c r="Q23" s="2068"/>
      <c r="R23" s="2068"/>
      <c r="S23" s="2068"/>
      <c r="T23" s="2068"/>
      <c r="U23" s="2068"/>
      <c r="V23" s="2068"/>
      <c r="W23" s="2068"/>
      <c r="X23" s="2068"/>
      <c r="Y23" s="2068"/>
      <c r="Z23" s="2068"/>
      <c r="AA23" s="2068"/>
      <c r="AB23" s="2068"/>
      <c r="AC23" s="2068"/>
    </row>
    <row r="24" spans="1:29" ht="12.2" customHeight="1" x14ac:dyDescent="0.2">
      <c r="A24" s="2106" t="s">
        <v>1870</v>
      </c>
      <c r="B24" s="2106"/>
      <c r="C24" s="2106"/>
      <c r="D24" s="2106"/>
      <c r="E24" s="2106"/>
      <c r="F24" s="2106"/>
      <c r="G24" s="2106"/>
      <c r="H24" s="2106"/>
      <c r="I24" s="2106"/>
      <c r="J24" s="2106"/>
      <c r="K24" s="2106"/>
      <c r="L24" s="2107">
        <v>30360.93</v>
      </c>
      <c r="M24" s="2108"/>
      <c r="N24" s="2108"/>
      <c r="O24" s="2106" t="s">
        <v>377</v>
      </c>
      <c r="P24" s="2106"/>
      <c r="Q24" s="2106"/>
      <c r="R24" s="2106"/>
      <c r="S24" s="2106"/>
      <c r="T24" s="2106"/>
      <c r="U24" s="2106"/>
      <c r="V24" s="2106"/>
      <c r="W24" s="2106"/>
      <c r="X24" s="2106"/>
      <c r="Y24" s="2106"/>
      <c r="Z24" s="2106"/>
      <c r="AA24" s="2106"/>
      <c r="AB24" s="2106"/>
      <c r="AC24" s="2106"/>
    </row>
    <row r="25" spans="1:29" ht="12.2" customHeight="1" x14ac:dyDescent="0.2">
      <c r="A25" s="2068" t="s">
        <v>203</v>
      </c>
      <c r="B25" s="2068"/>
      <c r="C25" s="2068"/>
      <c r="D25" s="2068"/>
      <c r="E25" s="2068"/>
      <c r="F25" s="2068"/>
      <c r="G25" s="2068"/>
      <c r="H25" s="2068"/>
      <c r="I25" s="2068"/>
      <c r="J25" s="2068"/>
      <c r="K25" s="2068"/>
      <c r="L25" s="2068"/>
      <c r="M25" s="2068"/>
      <c r="N25" s="2068"/>
      <c r="O25" s="2068"/>
      <c r="P25" s="2068"/>
      <c r="Q25" s="2068"/>
      <c r="R25" s="2068"/>
      <c r="S25" s="2068"/>
      <c r="T25" s="2068"/>
      <c r="U25" s="2068"/>
      <c r="V25" s="2068"/>
      <c r="W25" s="2068"/>
      <c r="X25" s="2068"/>
      <c r="Y25" s="2068"/>
      <c r="Z25" s="2068"/>
      <c r="AA25" s="2068"/>
      <c r="AB25" s="2068"/>
      <c r="AC25" s="2068"/>
    </row>
    <row r="26" spans="1:29" ht="24.6" customHeight="1" x14ac:dyDescent="0.2">
      <c r="A26" s="1990" t="s">
        <v>346</v>
      </c>
      <c r="B26" s="1994"/>
      <c r="C26" s="1990" t="s">
        <v>1217</v>
      </c>
      <c r="D26" s="1991"/>
      <c r="E26" s="1991"/>
      <c r="F26" s="1991"/>
      <c r="G26" s="1994"/>
      <c r="H26" s="1990" t="s">
        <v>206</v>
      </c>
      <c r="I26" s="1991"/>
      <c r="J26" s="1994"/>
      <c r="K26" s="1990" t="s">
        <v>225</v>
      </c>
      <c r="L26" s="1994"/>
      <c r="M26" s="1971" t="s">
        <v>375</v>
      </c>
      <c r="N26" s="1972"/>
      <c r="O26" s="1972"/>
      <c r="P26" s="1972"/>
      <c r="Q26" s="2002"/>
      <c r="R26" s="1971" t="s">
        <v>1216</v>
      </c>
      <c r="S26" s="1972"/>
      <c r="T26" s="1972"/>
      <c r="U26" s="1972"/>
      <c r="V26" s="1972"/>
      <c r="W26" s="1972"/>
      <c r="X26" s="1972"/>
      <c r="Y26" s="1972"/>
      <c r="Z26" s="1972"/>
      <c r="AA26" s="1972"/>
      <c r="AB26" s="1972"/>
      <c r="AC26" s="2002"/>
    </row>
    <row r="27" spans="1:29" ht="12.2" customHeight="1" x14ac:dyDescent="0.2">
      <c r="A27" s="1992"/>
      <c r="B27" s="1998"/>
      <c r="C27" s="2099"/>
      <c r="D27" s="2243"/>
      <c r="E27" s="2243"/>
      <c r="F27" s="2243"/>
      <c r="G27" s="1997"/>
      <c r="H27" s="2099"/>
      <c r="I27" s="2243"/>
      <c r="J27" s="1997"/>
      <c r="K27" s="2099"/>
      <c r="L27" s="1997"/>
      <c r="M27" s="1990" t="s">
        <v>1215</v>
      </c>
      <c r="N27" s="1991"/>
      <c r="O27" s="1994"/>
      <c r="P27" s="2098" t="s">
        <v>1210</v>
      </c>
      <c r="Q27" s="2098" t="s">
        <v>1214</v>
      </c>
      <c r="R27" s="2098" t="s">
        <v>1213</v>
      </c>
      <c r="S27" s="2098" t="s">
        <v>1212</v>
      </c>
      <c r="T27" s="1990" t="s">
        <v>1211</v>
      </c>
      <c r="U27" s="1991"/>
      <c r="V27" s="1991"/>
      <c r="W27" s="1994"/>
      <c r="X27" s="1990" t="s">
        <v>1210</v>
      </c>
      <c r="Y27" s="1994"/>
      <c r="Z27" s="1990" t="s">
        <v>1209</v>
      </c>
      <c r="AA27" s="1991"/>
      <c r="AB27" s="1991"/>
      <c r="AC27" s="1994"/>
    </row>
    <row r="28" spans="1:29" ht="61.35" customHeight="1" x14ac:dyDescent="0.2">
      <c r="A28" s="2097" t="s">
        <v>1869</v>
      </c>
      <c r="B28" s="2097" t="s">
        <v>1868</v>
      </c>
      <c r="C28" s="1992"/>
      <c r="D28" s="1993"/>
      <c r="E28" s="1993"/>
      <c r="F28" s="1993"/>
      <c r="G28" s="1998"/>
      <c r="H28" s="1992"/>
      <c r="I28" s="1993"/>
      <c r="J28" s="1998"/>
      <c r="K28" s="1992"/>
      <c r="L28" s="1998"/>
      <c r="M28" s="1992"/>
      <c r="N28" s="1993"/>
      <c r="O28" s="1998"/>
      <c r="P28" s="2001"/>
      <c r="Q28" s="2001"/>
      <c r="R28" s="2001"/>
      <c r="S28" s="2001"/>
      <c r="T28" s="1992"/>
      <c r="U28" s="1993"/>
      <c r="V28" s="1993"/>
      <c r="W28" s="1998"/>
      <c r="X28" s="1992"/>
      <c r="Y28" s="1998"/>
      <c r="Z28" s="1992"/>
      <c r="AA28" s="1993"/>
      <c r="AB28" s="1993"/>
      <c r="AC28" s="1998"/>
    </row>
    <row r="29" spans="1:29" ht="18.399999999999999" customHeight="1" x14ac:dyDescent="0.2">
      <c r="A29" s="2097" t="s">
        <v>268</v>
      </c>
      <c r="B29" s="2097" t="s">
        <v>0</v>
      </c>
      <c r="C29" s="1971" t="s">
        <v>1</v>
      </c>
      <c r="D29" s="1972"/>
      <c r="E29" s="1972"/>
      <c r="F29" s="1972"/>
      <c r="G29" s="2002"/>
      <c r="H29" s="1971" t="s">
        <v>204</v>
      </c>
      <c r="I29" s="1972"/>
      <c r="J29" s="2002"/>
      <c r="K29" s="1971" t="s">
        <v>267</v>
      </c>
      <c r="L29" s="2002"/>
      <c r="M29" s="1971" t="s">
        <v>265</v>
      </c>
      <c r="N29" s="1972"/>
      <c r="O29" s="2002"/>
      <c r="P29" s="2097" t="s">
        <v>263</v>
      </c>
      <c r="Q29" s="2097" t="s">
        <v>262</v>
      </c>
      <c r="R29" s="2097" t="s">
        <v>2</v>
      </c>
      <c r="S29" s="2097" t="s">
        <v>261</v>
      </c>
      <c r="T29" s="1971" t="s">
        <v>260</v>
      </c>
      <c r="U29" s="1972"/>
      <c r="V29" s="1972"/>
      <c r="W29" s="2002"/>
      <c r="X29" s="1971" t="s">
        <v>259</v>
      </c>
      <c r="Y29" s="2002"/>
      <c r="Z29" s="1971" t="s">
        <v>255</v>
      </c>
      <c r="AA29" s="1972"/>
      <c r="AB29" s="1972"/>
      <c r="AC29" s="2002"/>
    </row>
    <row r="31" spans="1:29" ht="12.2" customHeight="1" x14ac:dyDescent="0.2">
      <c r="A31" s="2075" t="s">
        <v>486</v>
      </c>
      <c r="B31" s="2075"/>
      <c r="C31" s="2075"/>
      <c r="D31" s="2075"/>
      <c r="E31" s="2075"/>
      <c r="F31" s="2075"/>
      <c r="G31" s="2075"/>
      <c r="H31" s="2075"/>
      <c r="I31" s="2075"/>
      <c r="J31" s="2075"/>
      <c r="K31" s="2075"/>
      <c r="L31" s="2075"/>
      <c r="M31" s="2075"/>
      <c r="N31" s="2075"/>
      <c r="O31" s="2075"/>
      <c r="P31" s="2075"/>
      <c r="Q31" s="2075"/>
      <c r="R31" s="2075"/>
      <c r="S31" s="2075"/>
      <c r="T31" s="2075"/>
      <c r="U31" s="2075"/>
      <c r="V31" s="2075"/>
      <c r="W31" s="2075"/>
      <c r="X31" s="2075"/>
      <c r="Y31" s="2075"/>
      <c r="Z31" s="2075"/>
      <c r="AA31" s="2075"/>
      <c r="AB31" s="2075"/>
      <c r="AC31" s="2075"/>
    </row>
    <row r="32" spans="1:29" ht="36.75" customHeight="1" x14ac:dyDescent="0.2">
      <c r="A32" s="2068" t="s">
        <v>268</v>
      </c>
      <c r="B32" s="2064" t="s">
        <v>268</v>
      </c>
      <c r="C32" s="2064" t="s">
        <v>1509</v>
      </c>
      <c r="D32" s="2064"/>
      <c r="E32" s="2064"/>
      <c r="F32" s="2064"/>
      <c r="G32" s="2064"/>
      <c r="H32" s="2064" t="s">
        <v>1508</v>
      </c>
      <c r="I32" s="2064"/>
      <c r="J32" s="2064"/>
      <c r="K32" s="2064" t="s">
        <v>1507</v>
      </c>
      <c r="L32" s="2064"/>
      <c r="M32" s="2071">
        <v>5</v>
      </c>
      <c r="N32" s="2241"/>
      <c r="O32" s="2241"/>
      <c r="P32" s="2241" t="s">
        <v>203</v>
      </c>
      <c r="Q32" s="2092">
        <v>5</v>
      </c>
      <c r="R32" s="2241" t="s">
        <v>203</v>
      </c>
      <c r="S32" s="2241" t="s">
        <v>203</v>
      </c>
      <c r="T32" s="2241" t="s">
        <v>203</v>
      </c>
      <c r="U32" s="2241"/>
      <c r="V32" s="2241"/>
      <c r="W32" s="2241"/>
      <c r="X32" s="2241" t="s">
        <v>203</v>
      </c>
      <c r="Y32" s="2241"/>
      <c r="Z32" s="2241" t="s">
        <v>203</v>
      </c>
      <c r="AA32" s="2241"/>
      <c r="AB32" s="2241"/>
      <c r="AC32" s="2241"/>
    </row>
    <row r="33" spans="1:29" ht="12.2" customHeight="1" x14ac:dyDescent="0.2">
      <c r="A33" s="2068" t="s">
        <v>203</v>
      </c>
      <c r="B33" s="2068" t="s">
        <v>203</v>
      </c>
      <c r="C33" s="2068" t="s">
        <v>1077</v>
      </c>
      <c r="D33" s="2068"/>
      <c r="E33" s="2068"/>
      <c r="F33" s="2068"/>
      <c r="G33" s="2068"/>
      <c r="H33" s="2068" t="s">
        <v>1076</v>
      </c>
      <c r="I33" s="2068"/>
      <c r="J33" s="2068"/>
      <c r="K33" s="2068" t="s">
        <v>1060</v>
      </c>
      <c r="L33" s="2068"/>
      <c r="M33" s="2241" t="s">
        <v>203</v>
      </c>
      <c r="N33" s="2241"/>
      <c r="O33" s="2241"/>
      <c r="P33" s="2241" t="s">
        <v>203</v>
      </c>
      <c r="Q33" s="2069">
        <v>5.5</v>
      </c>
      <c r="R33" s="2241" t="s">
        <v>203</v>
      </c>
      <c r="S33" s="2241" t="s">
        <v>203</v>
      </c>
      <c r="T33" s="2241" t="s">
        <v>203</v>
      </c>
      <c r="U33" s="2241"/>
      <c r="V33" s="2241"/>
      <c r="W33" s="2241"/>
      <c r="X33" s="2241" t="s">
        <v>203</v>
      </c>
      <c r="Y33" s="2241"/>
      <c r="Z33" s="2065">
        <v>3942.92</v>
      </c>
      <c r="AA33" s="2066"/>
      <c r="AB33" s="2066"/>
      <c r="AC33" s="2066"/>
    </row>
    <row r="34" spans="1:29" ht="12.2" customHeight="1" x14ac:dyDescent="0.2">
      <c r="A34" s="2068" t="s">
        <v>203</v>
      </c>
      <c r="B34" s="2068" t="s">
        <v>203</v>
      </c>
      <c r="C34" s="2068" t="s">
        <v>1503</v>
      </c>
      <c r="D34" s="2068"/>
      <c r="E34" s="2068"/>
      <c r="F34" s="2068"/>
      <c r="G34" s="2068"/>
      <c r="H34" s="2068" t="s">
        <v>1502</v>
      </c>
      <c r="I34" s="2068"/>
      <c r="J34" s="2068"/>
      <c r="K34" s="2068" t="s">
        <v>1060</v>
      </c>
      <c r="L34" s="2068"/>
      <c r="M34" s="2076">
        <v>0.5</v>
      </c>
      <c r="N34" s="2241"/>
      <c r="O34" s="2241"/>
      <c r="P34" s="2069">
        <v>1.1000000000000001</v>
      </c>
      <c r="Q34" s="2069">
        <v>2.75</v>
      </c>
      <c r="R34" s="2241" t="s">
        <v>203</v>
      </c>
      <c r="S34" s="2241" t="s">
        <v>203</v>
      </c>
      <c r="T34" s="2069">
        <v>724.95</v>
      </c>
      <c r="U34" s="2241"/>
      <c r="V34" s="2241"/>
      <c r="W34" s="2241"/>
      <c r="X34" s="2241" t="s">
        <v>203</v>
      </c>
      <c r="Y34" s="2241"/>
      <c r="Z34" s="2069">
        <v>1993.61</v>
      </c>
      <c r="AA34" s="2241"/>
      <c r="AB34" s="2241"/>
      <c r="AC34" s="2241"/>
    </row>
    <row r="35" spans="1:29" ht="12.2" customHeight="1" x14ac:dyDescent="0.2">
      <c r="A35" s="2068" t="s">
        <v>203</v>
      </c>
      <c r="B35" s="2068" t="s">
        <v>203</v>
      </c>
      <c r="C35" s="2068" t="s">
        <v>1501</v>
      </c>
      <c r="D35" s="2068"/>
      <c r="E35" s="2068"/>
      <c r="F35" s="2068"/>
      <c r="G35" s="2068"/>
      <c r="H35" s="2068" t="s">
        <v>1500</v>
      </c>
      <c r="I35" s="2068"/>
      <c r="J35" s="2068"/>
      <c r="K35" s="2068" t="s">
        <v>1060</v>
      </c>
      <c r="L35" s="2068"/>
      <c r="M35" s="2076">
        <v>0.5</v>
      </c>
      <c r="N35" s="2241"/>
      <c r="O35" s="2241"/>
      <c r="P35" s="2069">
        <v>1.1000000000000001</v>
      </c>
      <c r="Q35" s="2069">
        <v>2.75</v>
      </c>
      <c r="R35" s="2241" t="s">
        <v>203</v>
      </c>
      <c r="S35" s="2241" t="s">
        <v>203</v>
      </c>
      <c r="T35" s="2069">
        <v>708.84</v>
      </c>
      <c r="U35" s="2241"/>
      <c r="V35" s="2241"/>
      <c r="W35" s="2241"/>
      <c r="X35" s="2241" t="s">
        <v>203</v>
      </c>
      <c r="Y35" s="2241"/>
      <c r="Z35" s="2069">
        <v>1949.31</v>
      </c>
      <c r="AA35" s="2241"/>
      <c r="AB35" s="2241"/>
      <c r="AC35" s="2241"/>
    </row>
    <row r="36" spans="1:29" ht="12.2" customHeight="1" x14ac:dyDescent="0.2">
      <c r="A36" s="2068" t="s">
        <v>203</v>
      </c>
      <c r="B36" s="2068" t="s">
        <v>203</v>
      </c>
      <c r="C36" s="2068" t="s">
        <v>203</v>
      </c>
      <c r="D36" s="2068"/>
      <c r="E36" s="2068"/>
      <c r="F36" s="2068"/>
      <c r="G36" s="2068"/>
      <c r="H36" s="2082" t="s">
        <v>1057</v>
      </c>
      <c r="I36" s="2082"/>
      <c r="J36" s="2082"/>
      <c r="K36" s="2077" t="s">
        <v>203</v>
      </c>
      <c r="L36" s="2077"/>
      <c r="M36" s="2077" t="s">
        <v>203</v>
      </c>
      <c r="N36" s="2077"/>
      <c r="O36" s="2077"/>
      <c r="P36" s="2077" t="s">
        <v>203</v>
      </c>
      <c r="Q36" s="2077" t="s">
        <v>203</v>
      </c>
      <c r="R36" s="2077" t="s">
        <v>203</v>
      </c>
      <c r="S36" s="2077" t="s">
        <v>203</v>
      </c>
      <c r="T36" s="2077" t="s">
        <v>203</v>
      </c>
      <c r="U36" s="2077"/>
      <c r="V36" s="2077"/>
      <c r="W36" s="2077"/>
      <c r="X36" s="2077" t="s">
        <v>203</v>
      </c>
      <c r="Y36" s="2077"/>
      <c r="Z36" s="2079">
        <v>3942.92</v>
      </c>
      <c r="AA36" s="2080"/>
      <c r="AB36" s="2080"/>
      <c r="AC36" s="2080"/>
    </row>
    <row r="37" spans="1:29" ht="12.2" customHeight="1" x14ac:dyDescent="0.2">
      <c r="C37" s="2068" t="s">
        <v>203</v>
      </c>
      <c r="D37" s="2068"/>
      <c r="E37" s="2068"/>
      <c r="F37" s="2068"/>
      <c r="G37" s="2068"/>
      <c r="H37" s="2068" t="s">
        <v>1056</v>
      </c>
      <c r="I37" s="2068"/>
      <c r="J37" s="2068"/>
      <c r="K37" s="2068" t="s">
        <v>203</v>
      </c>
      <c r="L37" s="2068"/>
      <c r="M37" s="2241" t="s">
        <v>203</v>
      </c>
      <c r="N37" s="2241"/>
      <c r="O37" s="2241"/>
      <c r="P37" s="2241" t="s">
        <v>203</v>
      </c>
      <c r="Q37" s="2241" t="s">
        <v>203</v>
      </c>
      <c r="R37" s="2068" t="s">
        <v>203</v>
      </c>
      <c r="S37" s="2068" t="s">
        <v>203</v>
      </c>
      <c r="T37" s="2068" t="s">
        <v>203</v>
      </c>
      <c r="U37" s="2068"/>
      <c r="V37" s="2068"/>
      <c r="W37" s="2068"/>
      <c r="X37" s="2068" t="s">
        <v>203</v>
      </c>
      <c r="Y37" s="2068"/>
      <c r="Z37" s="2069">
        <v>3942.92</v>
      </c>
      <c r="AA37" s="2241"/>
      <c r="AB37" s="2241"/>
      <c r="AC37" s="2241"/>
    </row>
    <row r="38" spans="1:29" ht="24.6" customHeight="1" x14ac:dyDescent="0.2">
      <c r="C38" s="2068" t="s">
        <v>1499</v>
      </c>
      <c r="D38" s="2068"/>
      <c r="E38" s="2068"/>
      <c r="F38" s="2068"/>
      <c r="G38" s="2068"/>
      <c r="H38" s="2068" t="s">
        <v>1498</v>
      </c>
      <c r="I38" s="2068"/>
      <c r="J38" s="2068"/>
      <c r="K38" s="2068" t="s">
        <v>249</v>
      </c>
      <c r="L38" s="2068"/>
      <c r="M38" s="2071">
        <v>74</v>
      </c>
      <c r="N38" s="2241"/>
      <c r="O38" s="2241"/>
      <c r="P38" s="2241" t="s">
        <v>203</v>
      </c>
      <c r="Q38" s="2069">
        <v>74</v>
      </c>
      <c r="R38" s="2068" t="s">
        <v>203</v>
      </c>
      <c r="S38" s="2068" t="s">
        <v>203</v>
      </c>
      <c r="T38" s="2068" t="s">
        <v>203</v>
      </c>
      <c r="U38" s="2068"/>
      <c r="V38" s="2068"/>
      <c r="W38" s="2068"/>
      <c r="X38" s="2068" t="s">
        <v>203</v>
      </c>
      <c r="Y38" s="2068"/>
      <c r="Z38" s="2069">
        <v>2917.76</v>
      </c>
      <c r="AA38" s="2241"/>
      <c r="AB38" s="2241"/>
      <c r="AC38" s="2241"/>
    </row>
    <row r="39" spans="1:29" ht="24.6" customHeight="1" x14ac:dyDescent="0.2">
      <c r="C39" s="2068" t="s">
        <v>1497</v>
      </c>
      <c r="D39" s="2068"/>
      <c r="E39" s="2068"/>
      <c r="F39" s="2068"/>
      <c r="G39" s="2068"/>
      <c r="H39" s="2068" t="s">
        <v>1496</v>
      </c>
      <c r="I39" s="2068"/>
      <c r="J39" s="2068"/>
      <c r="K39" s="2068" t="s">
        <v>249</v>
      </c>
      <c r="L39" s="2068"/>
      <c r="M39" s="2071">
        <v>36</v>
      </c>
      <c r="N39" s="2241"/>
      <c r="O39" s="2241"/>
      <c r="P39" s="2241" t="s">
        <v>203</v>
      </c>
      <c r="Q39" s="2069">
        <v>36</v>
      </c>
      <c r="R39" s="2068" t="s">
        <v>203</v>
      </c>
      <c r="S39" s="2068" t="s">
        <v>203</v>
      </c>
      <c r="T39" s="2068" t="s">
        <v>203</v>
      </c>
      <c r="U39" s="2068"/>
      <c r="V39" s="2068"/>
      <c r="W39" s="2068"/>
      <c r="X39" s="2068" t="s">
        <v>203</v>
      </c>
      <c r="Y39" s="2068"/>
      <c r="Z39" s="2069">
        <v>1419.45</v>
      </c>
      <c r="AA39" s="2241"/>
      <c r="AB39" s="2241"/>
      <c r="AC39" s="2241"/>
    </row>
    <row r="40" spans="1:29" x14ac:dyDescent="0.2">
      <c r="A40" s="916"/>
      <c r="B40" s="916"/>
      <c r="C40" s="916"/>
      <c r="D40" s="916"/>
      <c r="E40" s="916"/>
      <c r="F40" s="916"/>
      <c r="G40" s="916"/>
      <c r="H40" s="916"/>
      <c r="I40" s="916"/>
      <c r="J40" s="916"/>
      <c r="K40" s="916"/>
      <c r="L40" s="916"/>
      <c r="M40" s="916"/>
      <c r="N40" s="916"/>
      <c r="O40" s="916"/>
      <c r="P40" s="916"/>
      <c r="Q40" s="916"/>
      <c r="R40" s="916"/>
      <c r="S40" s="916"/>
      <c r="T40" s="916"/>
      <c r="U40" s="916"/>
      <c r="V40" s="916"/>
      <c r="W40" s="916"/>
      <c r="X40" s="916"/>
      <c r="Y40" s="916"/>
      <c r="Z40" s="916"/>
      <c r="AA40" s="916"/>
      <c r="AB40" s="916"/>
      <c r="AC40" s="916"/>
    </row>
    <row r="41" spans="1:29" ht="12.2" customHeight="1" x14ac:dyDescent="0.2">
      <c r="H41" s="2064" t="s">
        <v>246</v>
      </c>
      <c r="I41" s="2064"/>
      <c r="J41" s="2064"/>
      <c r="K41" s="2064"/>
      <c r="L41" s="2064"/>
      <c r="M41" s="2064"/>
      <c r="N41" s="2064"/>
      <c r="O41" s="2064"/>
      <c r="P41" s="2064"/>
      <c r="Q41" s="2064"/>
      <c r="R41" s="2064"/>
      <c r="S41" s="2068" t="s">
        <v>203</v>
      </c>
      <c r="T41" s="2065">
        <v>1656.03</v>
      </c>
      <c r="U41" s="2066"/>
      <c r="V41" s="2066"/>
      <c r="W41" s="2066"/>
      <c r="X41" s="2068" t="s">
        <v>203</v>
      </c>
      <c r="Y41" s="2068"/>
      <c r="Z41" s="2065">
        <v>8280.1299999999992</v>
      </c>
      <c r="AA41" s="2066"/>
      <c r="AB41" s="2066"/>
      <c r="AC41" s="2066"/>
    </row>
    <row r="42" spans="1:29" ht="36.75" customHeight="1" x14ac:dyDescent="0.2">
      <c r="A42" s="2068" t="s">
        <v>0</v>
      </c>
      <c r="B42" s="2064" t="s">
        <v>0</v>
      </c>
      <c r="C42" s="2064" t="s">
        <v>964</v>
      </c>
      <c r="D42" s="2064"/>
      <c r="E42" s="2064"/>
      <c r="F42" s="2064"/>
      <c r="G42" s="2064"/>
      <c r="H42" s="2064" t="s">
        <v>1506</v>
      </c>
      <c r="I42" s="2064"/>
      <c r="J42" s="2064"/>
      <c r="K42" s="2064" t="s">
        <v>485</v>
      </c>
      <c r="L42" s="2064"/>
      <c r="M42" s="2069">
        <v>0.05</v>
      </c>
      <c r="N42" s="2241"/>
      <c r="O42" s="2241"/>
      <c r="P42" s="2241" t="s">
        <v>203</v>
      </c>
      <c r="Q42" s="2065">
        <v>0.05</v>
      </c>
      <c r="R42" s="2241" t="s">
        <v>203</v>
      </c>
      <c r="S42" s="2241" t="s">
        <v>203</v>
      </c>
      <c r="T42" s="2241" t="s">
        <v>203</v>
      </c>
      <c r="U42" s="2241"/>
      <c r="V42" s="2241"/>
      <c r="W42" s="2241"/>
      <c r="X42" s="2241" t="s">
        <v>203</v>
      </c>
      <c r="Y42" s="2241"/>
      <c r="Z42" s="2241" t="s">
        <v>203</v>
      </c>
      <c r="AA42" s="2241"/>
      <c r="AB42" s="2241"/>
      <c r="AC42" s="2241"/>
    </row>
    <row r="43" spans="1:29" ht="12.2" customHeight="1" x14ac:dyDescent="0.2">
      <c r="A43" s="2068" t="s">
        <v>203</v>
      </c>
      <c r="B43" s="2068" t="s">
        <v>203</v>
      </c>
      <c r="C43" s="2068" t="s">
        <v>1077</v>
      </c>
      <c r="D43" s="2068"/>
      <c r="E43" s="2068"/>
      <c r="F43" s="2068"/>
      <c r="G43" s="2068"/>
      <c r="H43" s="2068" t="s">
        <v>1076</v>
      </c>
      <c r="I43" s="2068"/>
      <c r="J43" s="2068"/>
      <c r="K43" s="2068" t="s">
        <v>1060</v>
      </c>
      <c r="L43" s="2068"/>
      <c r="M43" s="2241" t="s">
        <v>203</v>
      </c>
      <c r="N43" s="2241"/>
      <c r="O43" s="2241"/>
      <c r="P43" s="2241" t="s">
        <v>203</v>
      </c>
      <c r="Q43" s="2081">
        <v>0.71279999999999999</v>
      </c>
      <c r="R43" s="2241" t="s">
        <v>203</v>
      </c>
      <c r="S43" s="2241" t="s">
        <v>203</v>
      </c>
      <c r="T43" s="2241" t="s">
        <v>203</v>
      </c>
      <c r="U43" s="2241"/>
      <c r="V43" s="2241"/>
      <c r="W43" s="2241"/>
      <c r="X43" s="2241" t="s">
        <v>203</v>
      </c>
      <c r="Y43" s="2241"/>
      <c r="Z43" s="2065">
        <v>511</v>
      </c>
      <c r="AA43" s="2066"/>
      <c r="AB43" s="2066"/>
      <c r="AC43" s="2066"/>
    </row>
    <row r="44" spans="1:29" ht="12.2" customHeight="1" x14ac:dyDescent="0.2">
      <c r="A44" s="2068" t="s">
        <v>203</v>
      </c>
      <c r="B44" s="2068" t="s">
        <v>203</v>
      </c>
      <c r="C44" s="2068" t="s">
        <v>1503</v>
      </c>
      <c r="D44" s="2068"/>
      <c r="E44" s="2068"/>
      <c r="F44" s="2068"/>
      <c r="G44" s="2068"/>
      <c r="H44" s="2068" t="s">
        <v>1502</v>
      </c>
      <c r="I44" s="2068"/>
      <c r="J44" s="2068"/>
      <c r="K44" s="2068" t="s">
        <v>1060</v>
      </c>
      <c r="L44" s="2068"/>
      <c r="M44" s="2069">
        <v>6.48</v>
      </c>
      <c r="N44" s="2241"/>
      <c r="O44" s="2241"/>
      <c r="P44" s="2069">
        <v>1.1000000000000001</v>
      </c>
      <c r="Q44" s="2081">
        <v>0.35639999999999999</v>
      </c>
      <c r="R44" s="2241" t="s">
        <v>203</v>
      </c>
      <c r="S44" s="2241" t="s">
        <v>203</v>
      </c>
      <c r="T44" s="2069">
        <v>724.95</v>
      </c>
      <c r="U44" s="2241"/>
      <c r="V44" s="2241"/>
      <c r="W44" s="2241"/>
      <c r="X44" s="2241" t="s">
        <v>203</v>
      </c>
      <c r="Y44" s="2241"/>
      <c r="Z44" s="2069">
        <v>258.37</v>
      </c>
      <c r="AA44" s="2241"/>
      <c r="AB44" s="2241"/>
      <c r="AC44" s="2241"/>
    </row>
    <row r="45" spans="1:29" ht="12.2" customHeight="1" x14ac:dyDescent="0.2">
      <c r="A45" s="2068" t="s">
        <v>203</v>
      </c>
      <c r="B45" s="2068" t="s">
        <v>203</v>
      </c>
      <c r="C45" s="2068" t="s">
        <v>1501</v>
      </c>
      <c r="D45" s="2068"/>
      <c r="E45" s="2068"/>
      <c r="F45" s="2068"/>
      <c r="G45" s="2068"/>
      <c r="H45" s="2068" t="s">
        <v>1500</v>
      </c>
      <c r="I45" s="2068"/>
      <c r="J45" s="2068"/>
      <c r="K45" s="2068" t="s">
        <v>1060</v>
      </c>
      <c r="L45" s="2068"/>
      <c r="M45" s="2069">
        <v>6.48</v>
      </c>
      <c r="N45" s="2241"/>
      <c r="O45" s="2241"/>
      <c r="P45" s="2069">
        <v>1.1000000000000001</v>
      </c>
      <c r="Q45" s="2081">
        <v>0.35639999999999999</v>
      </c>
      <c r="R45" s="2241" t="s">
        <v>203</v>
      </c>
      <c r="S45" s="2241" t="s">
        <v>203</v>
      </c>
      <c r="T45" s="2069">
        <v>708.84</v>
      </c>
      <c r="U45" s="2241"/>
      <c r="V45" s="2241"/>
      <c r="W45" s="2241"/>
      <c r="X45" s="2241" t="s">
        <v>203</v>
      </c>
      <c r="Y45" s="2241"/>
      <c r="Z45" s="2069">
        <v>252.63</v>
      </c>
      <c r="AA45" s="2241"/>
      <c r="AB45" s="2241"/>
      <c r="AC45" s="2241"/>
    </row>
    <row r="46" spans="1:29" ht="12.2" customHeight="1" x14ac:dyDescent="0.2">
      <c r="A46" s="2068" t="s">
        <v>203</v>
      </c>
      <c r="B46" s="2068" t="s">
        <v>203</v>
      </c>
      <c r="C46" s="2068" t="s">
        <v>203</v>
      </c>
      <c r="D46" s="2068"/>
      <c r="E46" s="2068"/>
      <c r="F46" s="2068"/>
      <c r="G46" s="2068"/>
      <c r="H46" s="2082" t="s">
        <v>1057</v>
      </c>
      <c r="I46" s="2082"/>
      <c r="J46" s="2082"/>
      <c r="K46" s="2077" t="s">
        <v>203</v>
      </c>
      <c r="L46" s="2077"/>
      <c r="M46" s="2077" t="s">
        <v>203</v>
      </c>
      <c r="N46" s="2077"/>
      <c r="O46" s="2077"/>
      <c r="P46" s="2077" t="s">
        <v>203</v>
      </c>
      <c r="Q46" s="2077" t="s">
        <v>203</v>
      </c>
      <c r="R46" s="2077" t="s">
        <v>203</v>
      </c>
      <c r="S46" s="2077" t="s">
        <v>203</v>
      </c>
      <c r="T46" s="2077" t="s">
        <v>203</v>
      </c>
      <c r="U46" s="2077"/>
      <c r="V46" s="2077"/>
      <c r="W46" s="2077"/>
      <c r="X46" s="2077" t="s">
        <v>203</v>
      </c>
      <c r="Y46" s="2077"/>
      <c r="Z46" s="2079">
        <v>511</v>
      </c>
      <c r="AA46" s="2080"/>
      <c r="AB46" s="2080"/>
      <c r="AC46" s="2080"/>
    </row>
    <row r="47" spans="1:29" ht="12.2" customHeight="1" x14ac:dyDescent="0.2">
      <c r="C47" s="2068" t="s">
        <v>203</v>
      </c>
      <c r="D47" s="2068"/>
      <c r="E47" s="2068"/>
      <c r="F47" s="2068"/>
      <c r="G47" s="2068"/>
      <c r="H47" s="2068" t="s">
        <v>1056</v>
      </c>
      <c r="I47" s="2068"/>
      <c r="J47" s="2068"/>
      <c r="K47" s="2068" t="s">
        <v>203</v>
      </c>
      <c r="L47" s="2068"/>
      <c r="M47" s="2241" t="s">
        <v>203</v>
      </c>
      <c r="N47" s="2241"/>
      <c r="O47" s="2241"/>
      <c r="P47" s="2241" t="s">
        <v>203</v>
      </c>
      <c r="Q47" s="2241" t="s">
        <v>203</v>
      </c>
      <c r="R47" s="2068" t="s">
        <v>203</v>
      </c>
      <c r="S47" s="2068" t="s">
        <v>203</v>
      </c>
      <c r="T47" s="2068" t="s">
        <v>203</v>
      </c>
      <c r="U47" s="2068"/>
      <c r="V47" s="2068"/>
      <c r="W47" s="2068"/>
      <c r="X47" s="2068" t="s">
        <v>203</v>
      </c>
      <c r="Y47" s="2068"/>
      <c r="Z47" s="2071">
        <v>511</v>
      </c>
      <c r="AA47" s="2241"/>
      <c r="AB47" s="2241"/>
      <c r="AC47" s="2241"/>
    </row>
    <row r="48" spans="1:29" ht="24.6" customHeight="1" x14ac:dyDescent="0.2">
      <c r="C48" s="2068" t="s">
        <v>1499</v>
      </c>
      <c r="D48" s="2068"/>
      <c r="E48" s="2068"/>
      <c r="F48" s="2068"/>
      <c r="G48" s="2068"/>
      <c r="H48" s="2068" t="s">
        <v>1498</v>
      </c>
      <c r="I48" s="2068"/>
      <c r="J48" s="2068"/>
      <c r="K48" s="2068" t="s">
        <v>249</v>
      </c>
      <c r="L48" s="2068"/>
      <c r="M48" s="2071">
        <v>74</v>
      </c>
      <c r="N48" s="2241"/>
      <c r="O48" s="2241"/>
      <c r="P48" s="2241" t="s">
        <v>203</v>
      </c>
      <c r="Q48" s="2069">
        <v>74</v>
      </c>
      <c r="R48" s="2068" t="s">
        <v>203</v>
      </c>
      <c r="S48" s="2068" t="s">
        <v>203</v>
      </c>
      <c r="T48" s="2068" t="s">
        <v>203</v>
      </c>
      <c r="U48" s="2068"/>
      <c r="V48" s="2068"/>
      <c r="W48" s="2068"/>
      <c r="X48" s="2068" t="s">
        <v>203</v>
      </c>
      <c r="Y48" s="2068"/>
      <c r="Z48" s="2069">
        <v>378.14</v>
      </c>
      <c r="AA48" s="2241"/>
      <c r="AB48" s="2241"/>
      <c r="AC48" s="2241"/>
    </row>
    <row r="49" spans="1:29" ht="24.6" customHeight="1" x14ac:dyDescent="0.2">
      <c r="C49" s="2068" t="s">
        <v>1497</v>
      </c>
      <c r="D49" s="2068"/>
      <c r="E49" s="2068"/>
      <c r="F49" s="2068"/>
      <c r="G49" s="2068"/>
      <c r="H49" s="2068" t="s">
        <v>1496</v>
      </c>
      <c r="I49" s="2068"/>
      <c r="J49" s="2068"/>
      <c r="K49" s="2068" t="s">
        <v>249</v>
      </c>
      <c r="L49" s="2068"/>
      <c r="M49" s="2071">
        <v>36</v>
      </c>
      <c r="N49" s="2241"/>
      <c r="O49" s="2241"/>
      <c r="P49" s="2241" t="s">
        <v>203</v>
      </c>
      <c r="Q49" s="2069">
        <v>36</v>
      </c>
      <c r="R49" s="2068" t="s">
        <v>203</v>
      </c>
      <c r="S49" s="2068" t="s">
        <v>203</v>
      </c>
      <c r="T49" s="2068" t="s">
        <v>203</v>
      </c>
      <c r="U49" s="2068"/>
      <c r="V49" s="2068"/>
      <c r="W49" s="2068"/>
      <c r="X49" s="2068" t="s">
        <v>203</v>
      </c>
      <c r="Y49" s="2068"/>
      <c r="Z49" s="2069">
        <v>183.96</v>
      </c>
      <c r="AA49" s="2241"/>
      <c r="AB49" s="2241"/>
      <c r="AC49" s="2241"/>
    </row>
    <row r="50" spans="1:29" x14ac:dyDescent="0.2">
      <c r="A50" s="916"/>
      <c r="B50" s="916"/>
      <c r="C50" s="916"/>
      <c r="D50" s="916"/>
      <c r="E50" s="916"/>
      <c r="F50" s="916"/>
      <c r="G50" s="916"/>
      <c r="H50" s="916"/>
      <c r="I50" s="916"/>
      <c r="J50" s="916"/>
      <c r="K50" s="916"/>
      <c r="L50" s="916"/>
      <c r="M50" s="916"/>
      <c r="N50" s="916"/>
      <c r="O50" s="916"/>
      <c r="P50" s="916"/>
      <c r="Q50" s="916"/>
      <c r="R50" s="916"/>
      <c r="S50" s="916"/>
      <c r="T50" s="916"/>
      <c r="U50" s="916"/>
      <c r="V50" s="916"/>
      <c r="W50" s="916"/>
      <c r="X50" s="916"/>
      <c r="Y50" s="916"/>
      <c r="Z50" s="916"/>
      <c r="AA50" s="916"/>
      <c r="AB50" s="916"/>
      <c r="AC50" s="916"/>
    </row>
    <row r="51" spans="1:29" ht="12.2" customHeight="1" x14ac:dyDescent="0.2">
      <c r="H51" s="2064" t="s">
        <v>246</v>
      </c>
      <c r="I51" s="2064"/>
      <c r="J51" s="2064"/>
      <c r="K51" s="2064"/>
      <c r="L51" s="2064"/>
      <c r="M51" s="2064"/>
      <c r="N51" s="2064"/>
      <c r="O51" s="2064"/>
      <c r="P51" s="2064"/>
      <c r="Q51" s="2064"/>
      <c r="R51" s="2064"/>
      <c r="S51" s="2068" t="s">
        <v>203</v>
      </c>
      <c r="T51" s="2065">
        <v>21462</v>
      </c>
      <c r="U51" s="2066"/>
      <c r="V51" s="2066"/>
      <c r="W51" s="2066"/>
      <c r="X51" s="2068" t="s">
        <v>203</v>
      </c>
      <c r="Y51" s="2068"/>
      <c r="Z51" s="2065">
        <v>1073.0999999999999</v>
      </c>
      <c r="AA51" s="2066"/>
      <c r="AB51" s="2066"/>
      <c r="AC51" s="2066"/>
    </row>
    <row r="52" spans="1:29" ht="48.95" customHeight="1" x14ac:dyDescent="0.2">
      <c r="A52" s="2068" t="s">
        <v>1</v>
      </c>
      <c r="B52" s="2064" t="s">
        <v>1</v>
      </c>
      <c r="C52" s="2064" t="s">
        <v>964</v>
      </c>
      <c r="D52" s="2064"/>
      <c r="E52" s="2064"/>
      <c r="F52" s="2064"/>
      <c r="G52" s="2064"/>
      <c r="H52" s="2064" t="s">
        <v>2060</v>
      </c>
      <c r="I52" s="2064"/>
      <c r="J52" s="2064"/>
      <c r="K52" s="2064" t="s">
        <v>485</v>
      </c>
      <c r="L52" s="2064"/>
      <c r="M52" s="2069">
        <v>0.11</v>
      </c>
      <c r="N52" s="2241"/>
      <c r="O52" s="2241"/>
      <c r="P52" s="2241" t="s">
        <v>203</v>
      </c>
      <c r="Q52" s="2065">
        <v>0.11</v>
      </c>
      <c r="R52" s="2241" t="s">
        <v>203</v>
      </c>
      <c r="S52" s="2241" t="s">
        <v>203</v>
      </c>
      <c r="T52" s="2241" t="s">
        <v>203</v>
      </c>
      <c r="U52" s="2241"/>
      <c r="V52" s="2241"/>
      <c r="W52" s="2241"/>
      <c r="X52" s="2241" t="s">
        <v>203</v>
      </c>
      <c r="Y52" s="2241"/>
      <c r="Z52" s="2241" t="s">
        <v>203</v>
      </c>
      <c r="AA52" s="2241"/>
      <c r="AB52" s="2241"/>
      <c r="AC52" s="2241"/>
    </row>
    <row r="53" spans="1:29" ht="12.2" customHeight="1" x14ac:dyDescent="0.2">
      <c r="A53" s="2068" t="s">
        <v>203</v>
      </c>
      <c r="B53" s="2068" t="s">
        <v>203</v>
      </c>
      <c r="C53" s="2068" t="s">
        <v>1077</v>
      </c>
      <c r="D53" s="2068"/>
      <c r="E53" s="2068"/>
      <c r="F53" s="2068"/>
      <c r="G53" s="2068"/>
      <c r="H53" s="2068" t="s">
        <v>1076</v>
      </c>
      <c r="I53" s="2068"/>
      <c r="J53" s="2068"/>
      <c r="K53" s="2068" t="s">
        <v>1060</v>
      </c>
      <c r="L53" s="2068"/>
      <c r="M53" s="2241" t="s">
        <v>203</v>
      </c>
      <c r="N53" s="2241"/>
      <c r="O53" s="2241"/>
      <c r="P53" s="2241" t="s">
        <v>203</v>
      </c>
      <c r="Q53" s="2088">
        <v>1.56816</v>
      </c>
      <c r="R53" s="2241" t="s">
        <v>203</v>
      </c>
      <c r="S53" s="2241" t="s">
        <v>203</v>
      </c>
      <c r="T53" s="2241" t="s">
        <v>203</v>
      </c>
      <c r="U53" s="2241"/>
      <c r="V53" s="2241"/>
      <c r="W53" s="2241"/>
      <c r="X53" s="2241" t="s">
        <v>203</v>
      </c>
      <c r="Y53" s="2241"/>
      <c r="Z53" s="2065">
        <v>1124.21</v>
      </c>
      <c r="AA53" s="2066"/>
      <c r="AB53" s="2066"/>
      <c r="AC53" s="2066"/>
    </row>
    <row r="54" spans="1:29" ht="12.2" customHeight="1" x14ac:dyDescent="0.2">
      <c r="A54" s="2068" t="s">
        <v>203</v>
      </c>
      <c r="B54" s="2068" t="s">
        <v>203</v>
      </c>
      <c r="C54" s="2068" t="s">
        <v>1503</v>
      </c>
      <c r="D54" s="2068"/>
      <c r="E54" s="2068"/>
      <c r="F54" s="2068"/>
      <c r="G54" s="2068"/>
      <c r="H54" s="2068" t="s">
        <v>1502</v>
      </c>
      <c r="I54" s="2068"/>
      <c r="J54" s="2068"/>
      <c r="K54" s="2068" t="s">
        <v>1060</v>
      </c>
      <c r="L54" s="2068"/>
      <c r="M54" s="2069">
        <v>6.48</v>
      </c>
      <c r="N54" s="2241"/>
      <c r="O54" s="2241"/>
      <c r="P54" s="2069">
        <v>1.1000000000000001</v>
      </c>
      <c r="Q54" s="2088">
        <v>0.78408</v>
      </c>
      <c r="R54" s="2241" t="s">
        <v>203</v>
      </c>
      <c r="S54" s="2241" t="s">
        <v>203</v>
      </c>
      <c r="T54" s="2069">
        <v>724.95</v>
      </c>
      <c r="U54" s="2241"/>
      <c r="V54" s="2241"/>
      <c r="W54" s="2241"/>
      <c r="X54" s="2241" t="s">
        <v>203</v>
      </c>
      <c r="Y54" s="2241"/>
      <c r="Z54" s="2069">
        <v>568.41999999999996</v>
      </c>
      <c r="AA54" s="2241"/>
      <c r="AB54" s="2241"/>
      <c r="AC54" s="2241"/>
    </row>
    <row r="55" spans="1:29" ht="12.2" customHeight="1" x14ac:dyDescent="0.2">
      <c r="A55" s="2068" t="s">
        <v>203</v>
      </c>
      <c r="B55" s="2068" t="s">
        <v>203</v>
      </c>
      <c r="C55" s="2068" t="s">
        <v>1501</v>
      </c>
      <c r="D55" s="2068"/>
      <c r="E55" s="2068"/>
      <c r="F55" s="2068"/>
      <c r="G55" s="2068"/>
      <c r="H55" s="2068" t="s">
        <v>1500</v>
      </c>
      <c r="I55" s="2068"/>
      <c r="J55" s="2068"/>
      <c r="K55" s="2068" t="s">
        <v>1060</v>
      </c>
      <c r="L55" s="2068"/>
      <c r="M55" s="2069">
        <v>6.48</v>
      </c>
      <c r="N55" s="2241"/>
      <c r="O55" s="2241"/>
      <c r="P55" s="2069">
        <v>1.1000000000000001</v>
      </c>
      <c r="Q55" s="2088">
        <v>0.78408</v>
      </c>
      <c r="R55" s="2241" t="s">
        <v>203</v>
      </c>
      <c r="S55" s="2241" t="s">
        <v>203</v>
      </c>
      <c r="T55" s="2069">
        <v>708.84</v>
      </c>
      <c r="U55" s="2241"/>
      <c r="V55" s="2241"/>
      <c r="W55" s="2241"/>
      <c r="X55" s="2241" t="s">
        <v>203</v>
      </c>
      <c r="Y55" s="2241"/>
      <c r="Z55" s="2069">
        <v>555.79</v>
      </c>
      <c r="AA55" s="2241"/>
      <c r="AB55" s="2241"/>
      <c r="AC55" s="2241"/>
    </row>
    <row r="56" spans="1:29" ht="12.2" customHeight="1" x14ac:dyDescent="0.2">
      <c r="A56" s="2068" t="s">
        <v>203</v>
      </c>
      <c r="B56" s="2068" t="s">
        <v>203</v>
      </c>
      <c r="C56" s="2068" t="s">
        <v>203</v>
      </c>
      <c r="D56" s="2068"/>
      <c r="E56" s="2068"/>
      <c r="F56" s="2068"/>
      <c r="G56" s="2068"/>
      <c r="H56" s="2082" t="s">
        <v>1057</v>
      </c>
      <c r="I56" s="2082"/>
      <c r="J56" s="2082"/>
      <c r="K56" s="2077" t="s">
        <v>203</v>
      </c>
      <c r="L56" s="2077"/>
      <c r="M56" s="2077" t="s">
        <v>203</v>
      </c>
      <c r="N56" s="2077"/>
      <c r="O56" s="2077"/>
      <c r="P56" s="2077" t="s">
        <v>203</v>
      </c>
      <c r="Q56" s="2077" t="s">
        <v>203</v>
      </c>
      <c r="R56" s="2077" t="s">
        <v>203</v>
      </c>
      <c r="S56" s="2077" t="s">
        <v>203</v>
      </c>
      <c r="T56" s="2077" t="s">
        <v>203</v>
      </c>
      <c r="U56" s="2077"/>
      <c r="V56" s="2077"/>
      <c r="W56" s="2077"/>
      <c r="X56" s="2077" t="s">
        <v>203</v>
      </c>
      <c r="Y56" s="2077"/>
      <c r="Z56" s="2079">
        <v>1124.21</v>
      </c>
      <c r="AA56" s="2080"/>
      <c r="AB56" s="2080"/>
      <c r="AC56" s="2080"/>
    </row>
    <row r="57" spans="1:29" ht="12.2" customHeight="1" x14ac:dyDescent="0.2">
      <c r="C57" s="2068" t="s">
        <v>203</v>
      </c>
      <c r="D57" s="2068"/>
      <c r="E57" s="2068"/>
      <c r="F57" s="2068"/>
      <c r="G57" s="2068"/>
      <c r="H57" s="2068" t="s">
        <v>1056</v>
      </c>
      <c r="I57" s="2068"/>
      <c r="J57" s="2068"/>
      <c r="K57" s="2068" t="s">
        <v>203</v>
      </c>
      <c r="L57" s="2068"/>
      <c r="M57" s="2241" t="s">
        <v>203</v>
      </c>
      <c r="N57" s="2241"/>
      <c r="O57" s="2241"/>
      <c r="P57" s="2241" t="s">
        <v>203</v>
      </c>
      <c r="Q57" s="2241" t="s">
        <v>203</v>
      </c>
      <c r="R57" s="2068" t="s">
        <v>203</v>
      </c>
      <c r="S57" s="2068" t="s">
        <v>203</v>
      </c>
      <c r="T57" s="2068" t="s">
        <v>203</v>
      </c>
      <c r="U57" s="2068"/>
      <c r="V57" s="2068"/>
      <c r="W57" s="2068"/>
      <c r="X57" s="2068" t="s">
        <v>203</v>
      </c>
      <c r="Y57" s="2068"/>
      <c r="Z57" s="2069">
        <v>1124.21</v>
      </c>
      <c r="AA57" s="2241"/>
      <c r="AB57" s="2241"/>
      <c r="AC57" s="2241"/>
    </row>
    <row r="58" spans="1:29" ht="24.6" customHeight="1" x14ac:dyDescent="0.2">
      <c r="C58" s="2068" t="s">
        <v>1499</v>
      </c>
      <c r="D58" s="2068"/>
      <c r="E58" s="2068"/>
      <c r="F58" s="2068"/>
      <c r="G58" s="2068"/>
      <c r="H58" s="2068" t="s">
        <v>1498</v>
      </c>
      <c r="I58" s="2068"/>
      <c r="J58" s="2068"/>
      <c r="K58" s="2068" t="s">
        <v>249</v>
      </c>
      <c r="L58" s="2068"/>
      <c r="M58" s="2071">
        <v>74</v>
      </c>
      <c r="N58" s="2241"/>
      <c r="O58" s="2241"/>
      <c r="P58" s="2241" t="s">
        <v>203</v>
      </c>
      <c r="Q58" s="2069">
        <v>74</v>
      </c>
      <c r="R58" s="2068" t="s">
        <v>203</v>
      </c>
      <c r="S58" s="2068" t="s">
        <v>203</v>
      </c>
      <c r="T58" s="2068" t="s">
        <v>203</v>
      </c>
      <c r="U58" s="2068"/>
      <c r="V58" s="2068"/>
      <c r="W58" s="2068"/>
      <c r="X58" s="2068" t="s">
        <v>203</v>
      </c>
      <c r="Y58" s="2068"/>
      <c r="Z58" s="2069">
        <v>831.92</v>
      </c>
      <c r="AA58" s="2241"/>
      <c r="AB58" s="2241"/>
      <c r="AC58" s="2241"/>
    </row>
    <row r="59" spans="1:29" ht="24.6" customHeight="1" x14ac:dyDescent="0.2">
      <c r="C59" s="2068" t="s">
        <v>1497</v>
      </c>
      <c r="D59" s="2068"/>
      <c r="E59" s="2068"/>
      <c r="F59" s="2068"/>
      <c r="G59" s="2068"/>
      <c r="H59" s="2068" t="s">
        <v>1496</v>
      </c>
      <c r="I59" s="2068"/>
      <c r="J59" s="2068"/>
      <c r="K59" s="2068" t="s">
        <v>249</v>
      </c>
      <c r="L59" s="2068"/>
      <c r="M59" s="2071">
        <v>36</v>
      </c>
      <c r="N59" s="2241"/>
      <c r="O59" s="2241"/>
      <c r="P59" s="2241" t="s">
        <v>203</v>
      </c>
      <c r="Q59" s="2069">
        <v>36</v>
      </c>
      <c r="R59" s="2068" t="s">
        <v>203</v>
      </c>
      <c r="S59" s="2068" t="s">
        <v>203</v>
      </c>
      <c r="T59" s="2068" t="s">
        <v>203</v>
      </c>
      <c r="U59" s="2068"/>
      <c r="V59" s="2068"/>
      <c r="W59" s="2068"/>
      <c r="X59" s="2068" t="s">
        <v>203</v>
      </c>
      <c r="Y59" s="2068"/>
      <c r="Z59" s="2069">
        <v>404.72</v>
      </c>
      <c r="AA59" s="2241"/>
      <c r="AB59" s="2241"/>
      <c r="AC59" s="2241"/>
    </row>
    <row r="60" spans="1:29" x14ac:dyDescent="0.2">
      <c r="A60" s="916"/>
      <c r="B60" s="916"/>
      <c r="C60" s="916"/>
      <c r="D60" s="916"/>
      <c r="E60" s="916"/>
      <c r="F60" s="916"/>
      <c r="G60" s="916"/>
      <c r="H60" s="916"/>
      <c r="I60" s="916"/>
      <c r="J60" s="916"/>
      <c r="K60" s="916"/>
      <c r="L60" s="916"/>
      <c r="M60" s="916"/>
      <c r="N60" s="916"/>
      <c r="O60" s="916"/>
      <c r="P60" s="916"/>
      <c r="Q60" s="916"/>
      <c r="R60" s="916"/>
      <c r="S60" s="916"/>
      <c r="T60" s="916"/>
      <c r="U60" s="916"/>
      <c r="V60" s="916"/>
      <c r="W60" s="916"/>
      <c r="X60" s="916"/>
      <c r="Y60" s="916"/>
      <c r="Z60" s="916"/>
      <c r="AA60" s="916"/>
      <c r="AB60" s="916"/>
      <c r="AC60" s="916"/>
    </row>
    <row r="61" spans="1:29" ht="12.2" customHeight="1" x14ac:dyDescent="0.2">
      <c r="H61" s="2064" t="s">
        <v>246</v>
      </c>
      <c r="I61" s="2064"/>
      <c r="J61" s="2064"/>
      <c r="K61" s="2064"/>
      <c r="L61" s="2064"/>
      <c r="M61" s="2064"/>
      <c r="N61" s="2064"/>
      <c r="O61" s="2064"/>
      <c r="P61" s="2064"/>
      <c r="Q61" s="2064"/>
      <c r="R61" s="2064"/>
      <c r="S61" s="2068" t="s">
        <v>203</v>
      </c>
      <c r="T61" s="2065">
        <v>21462.27</v>
      </c>
      <c r="U61" s="2066"/>
      <c r="V61" s="2066"/>
      <c r="W61" s="2066"/>
      <c r="X61" s="2068" t="s">
        <v>203</v>
      </c>
      <c r="Y61" s="2068"/>
      <c r="Z61" s="2065">
        <v>2360.85</v>
      </c>
      <c r="AA61" s="2066"/>
      <c r="AB61" s="2066"/>
      <c r="AC61" s="2066"/>
    </row>
    <row r="62" spans="1:29" ht="36.75" customHeight="1" x14ac:dyDescent="0.2">
      <c r="A62" s="2068" t="s">
        <v>204</v>
      </c>
      <c r="B62" s="2064" t="s">
        <v>204</v>
      </c>
      <c r="C62" s="2064" t="s">
        <v>970</v>
      </c>
      <c r="D62" s="2064"/>
      <c r="E62" s="2064"/>
      <c r="F62" s="2064"/>
      <c r="G62" s="2064"/>
      <c r="H62" s="2064" t="s">
        <v>484</v>
      </c>
      <c r="I62" s="2064"/>
      <c r="J62" s="2064"/>
      <c r="K62" s="2064" t="s">
        <v>467</v>
      </c>
      <c r="L62" s="2064"/>
      <c r="M62" s="2071">
        <v>1</v>
      </c>
      <c r="N62" s="2241"/>
      <c r="O62" s="2241"/>
      <c r="P62" s="2241" t="s">
        <v>203</v>
      </c>
      <c r="Q62" s="2092">
        <v>1</v>
      </c>
      <c r="R62" s="2241" t="s">
        <v>203</v>
      </c>
      <c r="S62" s="2241" t="s">
        <v>203</v>
      </c>
      <c r="T62" s="2241" t="s">
        <v>203</v>
      </c>
      <c r="U62" s="2241"/>
      <c r="V62" s="2241"/>
      <c r="W62" s="2241"/>
      <c r="X62" s="2241" t="s">
        <v>203</v>
      </c>
      <c r="Y62" s="2241"/>
      <c r="Z62" s="2241" t="s">
        <v>203</v>
      </c>
      <c r="AA62" s="2241"/>
      <c r="AB62" s="2241"/>
      <c r="AC62" s="2241"/>
    </row>
    <row r="63" spans="1:29" ht="12.2" customHeight="1" x14ac:dyDescent="0.2">
      <c r="A63" s="2068" t="s">
        <v>203</v>
      </c>
      <c r="B63" s="2068" t="s">
        <v>203</v>
      </c>
      <c r="C63" s="2068" t="s">
        <v>1077</v>
      </c>
      <c r="D63" s="2068"/>
      <c r="E63" s="2068"/>
      <c r="F63" s="2068"/>
      <c r="G63" s="2068"/>
      <c r="H63" s="2068" t="s">
        <v>1076</v>
      </c>
      <c r="I63" s="2068"/>
      <c r="J63" s="2068"/>
      <c r="K63" s="2068" t="s">
        <v>1060</v>
      </c>
      <c r="L63" s="2068"/>
      <c r="M63" s="2241" t="s">
        <v>203</v>
      </c>
      <c r="N63" s="2241"/>
      <c r="O63" s="2241"/>
      <c r="P63" s="2241" t="s">
        <v>203</v>
      </c>
      <c r="Q63" s="2069">
        <v>1.1000000000000001</v>
      </c>
      <c r="R63" s="2241" t="s">
        <v>203</v>
      </c>
      <c r="S63" s="2241" t="s">
        <v>203</v>
      </c>
      <c r="T63" s="2241" t="s">
        <v>203</v>
      </c>
      <c r="U63" s="2241"/>
      <c r="V63" s="2241"/>
      <c r="W63" s="2241"/>
      <c r="X63" s="2241" t="s">
        <v>203</v>
      </c>
      <c r="Y63" s="2241"/>
      <c r="Z63" s="2065">
        <v>788.58</v>
      </c>
      <c r="AA63" s="2066"/>
      <c r="AB63" s="2066"/>
      <c r="AC63" s="2066"/>
    </row>
    <row r="64" spans="1:29" ht="12.2" customHeight="1" x14ac:dyDescent="0.2">
      <c r="A64" s="2068" t="s">
        <v>203</v>
      </c>
      <c r="B64" s="2068" t="s">
        <v>203</v>
      </c>
      <c r="C64" s="2068" t="s">
        <v>1503</v>
      </c>
      <c r="D64" s="2068"/>
      <c r="E64" s="2068"/>
      <c r="F64" s="2068"/>
      <c r="G64" s="2068"/>
      <c r="H64" s="2068" t="s">
        <v>1502</v>
      </c>
      <c r="I64" s="2068"/>
      <c r="J64" s="2068"/>
      <c r="K64" s="2068" t="s">
        <v>1060</v>
      </c>
      <c r="L64" s="2068"/>
      <c r="M64" s="2076">
        <v>0.5</v>
      </c>
      <c r="N64" s="2241"/>
      <c r="O64" s="2241"/>
      <c r="P64" s="2069">
        <v>1.1000000000000001</v>
      </c>
      <c r="Q64" s="2069">
        <v>0.55000000000000004</v>
      </c>
      <c r="R64" s="2241" t="s">
        <v>203</v>
      </c>
      <c r="S64" s="2241" t="s">
        <v>203</v>
      </c>
      <c r="T64" s="2069">
        <v>724.95</v>
      </c>
      <c r="U64" s="2241"/>
      <c r="V64" s="2241"/>
      <c r="W64" s="2241"/>
      <c r="X64" s="2241" t="s">
        <v>203</v>
      </c>
      <c r="Y64" s="2241"/>
      <c r="Z64" s="2069">
        <v>398.72</v>
      </c>
      <c r="AA64" s="2241"/>
      <c r="AB64" s="2241"/>
      <c r="AC64" s="2241"/>
    </row>
    <row r="65" spans="1:29" ht="12.2" customHeight="1" x14ac:dyDescent="0.2">
      <c r="A65" s="2068" t="s">
        <v>203</v>
      </c>
      <c r="B65" s="2068" t="s">
        <v>203</v>
      </c>
      <c r="C65" s="2068" t="s">
        <v>1501</v>
      </c>
      <c r="D65" s="2068"/>
      <c r="E65" s="2068"/>
      <c r="F65" s="2068"/>
      <c r="G65" s="2068"/>
      <c r="H65" s="2068" t="s">
        <v>1500</v>
      </c>
      <c r="I65" s="2068"/>
      <c r="J65" s="2068"/>
      <c r="K65" s="2068" t="s">
        <v>1060</v>
      </c>
      <c r="L65" s="2068"/>
      <c r="M65" s="2076">
        <v>0.5</v>
      </c>
      <c r="N65" s="2241"/>
      <c r="O65" s="2241"/>
      <c r="P65" s="2069">
        <v>1.1000000000000001</v>
      </c>
      <c r="Q65" s="2069">
        <v>0.55000000000000004</v>
      </c>
      <c r="R65" s="2241" t="s">
        <v>203</v>
      </c>
      <c r="S65" s="2241" t="s">
        <v>203</v>
      </c>
      <c r="T65" s="2069">
        <v>708.84</v>
      </c>
      <c r="U65" s="2241"/>
      <c r="V65" s="2241"/>
      <c r="W65" s="2241"/>
      <c r="X65" s="2241" t="s">
        <v>203</v>
      </c>
      <c r="Y65" s="2241"/>
      <c r="Z65" s="2069">
        <v>389.86</v>
      </c>
      <c r="AA65" s="2241"/>
      <c r="AB65" s="2241"/>
      <c r="AC65" s="2241"/>
    </row>
    <row r="66" spans="1:29" ht="12.2" customHeight="1" x14ac:dyDescent="0.2">
      <c r="A66" s="2068" t="s">
        <v>203</v>
      </c>
      <c r="B66" s="2068" t="s">
        <v>203</v>
      </c>
      <c r="C66" s="2068" t="s">
        <v>203</v>
      </c>
      <c r="D66" s="2068"/>
      <c r="E66" s="2068"/>
      <c r="F66" s="2068"/>
      <c r="G66" s="2068"/>
      <c r="H66" s="2082" t="s">
        <v>1057</v>
      </c>
      <c r="I66" s="2082"/>
      <c r="J66" s="2082"/>
      <c r="K66" s="2077" t="s">
        <v>203</v>
      </c>
      <c r="L66" s="2077"/>
      <c r="M66" s="2077" t="s">
        <v>203</v>
      </c>
      <c r="N66" s="2077"/>
      <c r="O66" s="2077"/>
      <c r="P66" s="2077" t="s">
        <v>203</v>
      </c>
      <c r="Q66" s="2077" t="s">
        <v>203</v>
      </c>
      <c r="R66" s="2077" t="s">
        <v>203</v>
      </c>
      <c r="S66" s="2077" t="s">
        <v>203</v>
      </c>
      <c r="T66" s="2077" t="s">
        <v>203</v>
      </c>
      <c r="U66" s="2077"/>
      <c r="V66" s="2077"/>
      <c r="W66" s="2077"/>
      <c r="X66" s="2077" t="s">
        <v>203</v>
      </c>
      <c r="Y66" s="2077"/>
      <c r="Z66" s="2079">
        <v>788.58</v>
      </c>
      <c r="AA66" s="2080"/>
      <c r="AB66" s="2080"/>
      <c r="AC66" s="2080"/>
    </row>
    <row r="67" spans="1:29" ht="12.2" customHeight="1" x14ac:dyDescent="0.2">
      <c r="C67" s="2068" t="s">
        <v>203</v>
      </c>
      <c r="D67" s="2068"/>
      <c r="E67" s="2068"/>
      <c r="F67" s="2068"/>
      <c r="G67" s="2068"/>
      <c r="H67" s="2068" t="s">
        <v>1056</v>
      </c>
      <c r="I67" s="2068"/>
      <c r="J67" s="2068"/>
      <c r="K67" s="2068" t="s">
        <v>203</v>
      </c>
      <c r="L67" s="2068"/>
      <c r="M67" s="2241" t="s">
        <v>203</v>
      </c>
      <c r="N67" s="2241"/>
      <c r="O67" s="2241"/>
      <c r="P67" s="2241" t="s">
        <v>203</v>
      </c>
      <c r="Q67" s="2241" t="s">
        <v>203</v>
      </c>
      <c r="R67" s="2068" t="s">
        <v>203</v>
      </c>
      <c r="S67" s="2068" t="s">
        <v>203</v>
      </c>
      <c r="T67" s="2068" t="s">
        <v>203</v>
      </c>
      <c r="U67" s="2068"/>
      <c r="V67" s="2068"/>
      <c r="W67" s="2068"/>
      <c r="X67" s="2068" t="s">
        <v>203</v>
      </c>
      <c r="Y67" s="2068"/>
      <c r="Z67" s="2069">
        <v>788.58</v>
      </c>
      <c r="AA67" s="2241"/>
      <c r="AB67" s="2241"/>
      <c r="AC67" s="2241"/>
    </row>
    <row r="68" spans="1:29" ht="24.6" customHeight="1" x14ac:dyDescent="0.2">
      <c r="C68" s="2068" t="s">
        <v>1499</v>
      </c>
      <c r="D68" s="2068"/>
      <c r="E68" s="2068"/>
      <c r="F68" s="2068"/>
      <c r="G68" s="2068"/>
      <c r="H68" s="2068" t="s">
        <v>1498</v>
      </c>
      <c r="I68" s="2068"/>
      <c r="J68" s="2068"/>
      <c r="K68" s="2068" t="s">
        <v>249</v>
      </c>
      <c r="L68" s="2068"/>
      <c r="M68" s="2071">
        <v>74</v>
      </c>
      <c r="N68" s="2241"/>
      <c r="O68" s="2241"/>
      <c r="P68" s="2241" t="s">
        <v>203</v>
      </c>
      <c r="Q68" s="2069">
        <v>74</v>
      </c>
      <c r="R68" s="2068" t="s">
        <v>203</v>
      </c>
      <c r="S68" s="2068" t="s">
        <v>203</v>
      </c>
      <c r="T68" s="2068" t="s">
        <v>203</v>
      </c>
      <c r="U68" s="2068"/>
      <c r="V68" s="2068"/>
      <c r="W68" s="2068"/>
      <c r="X68" s="2068" t="s">
        <v>203</v>
      </c>
      <c r="Y68" s="2068"/>
      <c r="Z68" s="2069">
        <v>583.54999999999995</v>
      </c>
      <c r="AA68" s="2241"/>
      <c r="AB68" s="2241"/>
      <c r="AC68" s="2241"/>
    </row>
    <row r="69" spans="1:29" ht="24.6" customHeight="1" x14ac:dyDescent="0.2">
      <c r="C69" s="2068" t="s">
        <v>1497</v>
      </c>
      <c r="D69" s="2068"/>
      <c r="E69" s="2068"/>
      <c r="F69" s="2068"/>
      <c r="G69" s="2068"/>
      <c r="H69" s="2068" t="s">
        <v>1496</v>
      </c>
      <c r="I69" s="2068"/>
      <c r="J69" s="2068"/>
      <c r="K69" s="2068" t="s">
        <v>249</v>
      </c>
      <c r="L69" s="2068"/>
      <c r="M69" s="2071">
        <v>36</v>
      </c>
      <c r="N69" s="2241"/>
      <c r="O69" s="2241"/>
      <c r="P69" s="2241" t="s">
        <v>203</v>
      </c>
      <c r="Q69" s="2069">
        <v>36</v>
      </c>
      <c r="R69" s="2068" t="s">
        <v>203</v>
      </c>
      <c r="S69" s="2068" t="s">
        <v>203</v>
      </c>
      <c r="T69" s="2068" t="s">
        <v>203</v>
      </c>
      <c r="U69" s="2068"/>
      <c r="V69" s="2068"/>
      <c r="W69" s="2068"/>
      <c r="X69" s="2068" t="s">
        <v>203</v>
      </c>
      <c r="Y69" s="2068"/>
      <c r="Z69" s="2069">
        <v>283.89</v>
      </c>
      <c r="AA69" s="2241"/>
      <c r="AB69" s="2241"/>
      <c r="AC69" s="2241"/>
    </row>
    <row r="70" spans="1:29" x14ac:dyDescent="0.2">
      <c r="A70" s="916"/>
      <c r="B70" s="916"/>
      <c r="C70" s="916"/>
      <c r="D70" s="916"/>
      <c r="E70" s="916"/>
      <c r="F70" s="916"/>
      <c r="G70" s="916"/>
      <c r="H70" s="916"/>
      <c r="I70" s="916"/>
      <c r="J70" s="916"/>
      <c r="K70" s="916"/>
      <c r="L70" s="916"/>
      <c r="M70" s="916"/>
      <c r="N70" s="916"/>
      <c r="O70" s="916"/>
      <c r="P70" s="916"/>
      <c r="Q70" s="916"/>
      <c r="R70" s="916"/>
      <c r="S70" s="916"/>
      <c r="T70" s="916"/>
      <c r="U70" s="916"/>
      <c r="V70" s="916"/>
      <c r="W70" s="916"/>
      <c r="X70" s="916"/>
      <c r="Y70" s="916"/>
      <c r="Z70" s="916"/>
      <c r="AA70" s="916"/>
      <c r="AB70" s="916"/>
      <c r="AC70" s="916"/>
    </row>
    <row r="71" spans="1:29" ht="12.2" customHeight="1" x14ac:dyDescent="0.2">
      <c r="H71" s="2064" t="s">
        <v>246</v>
      </c>
      <c r="I71" s="2064"/>
      <c r="J71" s="2064"/>
      <c r="K71" s="2064"/>
      <c r="L71" s="2064"/>
      <c r="M71" s="2064"/>
      <c r="N71" s="2064"/>
      <c r="O71" s="2064"/>
      <c r="P71" s="2064"/>
      <c r="Q71" s="2064"/>
      <c r="R71" s="2064"/>
      <c r="S71" s="2068" t="s">
        <v>203</v>
      </c>
      <c r="T71" s="2065">
        <v>1656.02</v>
      </c>
      <c r="U71" s="2066"/>
      <c r="V71" s="2066"/>
      <c r="W71" s="2066"/>
      <c r="X71" s="2068" t="s">
        <v>203</v>
      </c>
      <c r="Y71" s="2068"/>
      <c r="Z71" s="2065">
        <v>1656.02</v>
      </c>
      <c r="AA71" s="2066"/>
      <c r="AB71" s="2066"/>
      <c r="AC71" s="2066"/>
    </row>
    <row r="72" spans="1:29" ht="36.75" customHeight="1" x14ac:dyDescent="0.2">
      <c r="A72" s="2068" t="s">
        <v>267</v>
      </c>
      <c r="B72" s="2064" t="s">
        <v>267</v>
      </c>
      <c r="C72" s="2064" t="s">
        <v>969</v>
      </c>
      <c r="D72" s="2064"/>
      <c r="E72" s="2064"/>
      <c r="F72" s="2064"/>
      <c r="G72" s="2064"/>
      <c r="H72" s="2064" t="s">
        <v>1504</v>
      </c>
      <c r="I72" s="2064"/>
      <c r="J72" s="2064"/>
      <c r="K72" s="2064" t="s">
        <v>467</v>
      </c>
      <c r="L72" s="2064"/>
      <c r="M72" s="2071">
        <v>9</v>
      </c>
      <c r="N72" s="2241"/>
      <c r="O72" s="2241"/>
      <c r="P72" s="2241" t="s">
        <v>203</v>
      </c>
      <c r="Q72" s="2092">
        <v>9</v>
      </c>
      <c r="R72" s="2241" t="s">
        <v>203</v>
      </c>
      <c r="S72" s="2241" t="s">
        <v>203</v>
      </c>
      <c r="T72" s="2241" t="s">
        <v>203</v>
      </c>
      <c r="U72" s="2241"/>
      <c r="V72" s="2241"/>
      <c r="W72" s="2241"/>
      <c r="X72" s="2241" t="s">
        <v>203</v>
      </c>
      <c r="Y72" s="2241"/>
      <c r="Z72" s="2241" t="s">
        <v>203</v>
      </c>
      <c r="AA72" s="2241"/>
      <c r="AB72" s="2241"/>
      <c r="AC72" s="2241"/>
    </row>
    <row r="73" spans="1:29" ht="12.2" customHeight="1" x14ac:dyDescent="0.2">
      <c r="A73" s="2068" t="s">
        <v>203</v>
      </c>
      <c r="B73" s="2068" t="s">
        <v>203</v>
      </c>
      <c r="C73" s="2068" t="s">
        <v>1077</v>
      </c>
      <c r="D73" s="2068"/>
      <c r="E73" s="2068"/>
      <c r="F73" s="2068"/>
      <c r="G73" s="2068"/>
      <c r="H73" s="2068" t="s">
        <v>1076</v>
      </c>
      <c r="I73" s="2068"/>
      <c r="J73" s="2068"/>
      <c r="K73" s="2068" t="s">
        <v>1060</v>
      </c>
      <c r="L73" s="2068"/>
      <c r="M73" s="2241" t="s">
        <v>203</v>
      </c>
      <c r="N73" s="2241"/>
      <c r="O73" s="2241"/>
      <c r="P73" s="2241" t="s">
        <v>203</v>
      </c>
      <c r="Q73" s="2072">
        <v>8.1180000000000003</v>
      </c>
      <c r="R73" s="2241" t="s">
        <v>203</v>
      </c>
      <c r="S73" s="2241" t="s">
        <v>203</v>
      </c>
      <c r="T73" s="2241" t="s">
        <v>203</v>
      </c>
      <c r="U73" s="2241"/>
      <c r="V73" s="2241"/>
      <c r="W73" s="2241"/>
      <c r="X73" s="2241" t="s">
        <v>203</v>
      </c>
      <c r="Y73" s="2241"/>
      <c r="Z73" s="2065">
        <v>5819.75</v>
      </c>
      <c r="AA73" s="2066"/>
      <c r="AB73" s="2066"/>
      <c r="AC73" s="2066"/>
    </row>
    <row r="74" spans="1:29" ht="12.2" customHeight="1" x14ac:dyDescent="0.2">
      <c r="A74" s="2068" t="s">
        <v>203</v>
      </c>
      <c r="B74" s="2068" t="s">
        <v>203</v>
      </c>
      <c r="C74" s="2068" t="s">
        <v>1503</v>
      </c>
      <c r="D74" s="2068"/>
      <c r="E74" s="2068"/>
      <c r="F74" s="2068"/>
      <c r="G74" s="2068"/>
      <c r="H74" s="2068" t="s">
        <v>1502</v>
      </c>
      <c r="I74" s="2068"/>
      <c r="J74" s="2068"/>
      <c r="K74" s="2068" t="s">
        <v>1060</v>
      </c>
      <c r="L74" s="2068"/>
      <c r="M74" s="2069">
        <v>0.41</v>
      </c>
      <c r="N74" s="2241"/>
      <c r="O74" s="2241"/>
      <c r="P74" s="2069">
        <v>1.1000000000000001</v>
      </c>
      <c r="Q74" s="2072">
        <v>4.0590000000000002</v>
      </c>
      <c r="R74" s="2241" t="s">
        <v>203</v>
      </c>
      <c r="S74" s="2241" t="s">
        <v>203</v>
      </c>
      <c r="T74" s="2069">
        <v>724.95</v>
      </c>
      <c r="U74" s="2241"/>
      <c r="V74" s="2241"/>
      <c r="W74" s="2241"/>
      <c r="X74" s="2241" t="s">
        <v>203</v>
      </c>
      <c r="Y74" s="2241"/>
      <c r="Z74" s="2069">
        <v>2942.57</v>
      </c>
      <c r="AA74" s="2241"/>
      <c r="AB74" s="2241"/>
      <c r="AC74" s="2241"/>
    </row>
    <row r="75" spans="1:29" ht="12.2" customHeight="1" x14ac:dyDescent="0.2">
      <c r="A75" s="2068" t="s">
        <v>203</v>
      </c>
      <c r="B75" s="2068" t="s">
        <v>203</v>
      </c>
      <c r="C75" s="2068" t="s">
        <v>1501</v>
      </c>
      <c r="D75" s="2068"/>
      <c r="E75" s="2068"/>
      <c r="F75" s="2068"/>
      <c r="G75" s="2068"/>
      <c r="H75" s="2068" t="s">
        <v>1500</v>
      </c>
      <c r="I75" s="2068"/>
      <c r="J75" s="2068"/>
      <c r="K75" s="2068" t="s">
        <v>1060</v>
      </c>
      <c r="L75" s="2068"/>
      <c r="M75" s="2069">
        <v>0.41</v>
      </c>
      <c r="N75" s="2241"/>
      <c r="O75" s="2241"/>
      <c r="P75" s="2069">
        <v>1.1000000000000001</v>
      </c>
      <c r="Q75" s="2072">
        <v>4.0590000000000002</v>
      </c>
      <c r="R75" s="2241" t="s">
        <v>203</v>
      </c>
      <c r="S75" s="2241" t="s">
        <v>203</v>
      </c>
      <c r="T75" s="2069">
        <v>708.84</v>
      </c>
      <c r="U75" s="2241"/>
      <c r="V75" s="2241"/>
      <c r="W75" s="2241"/>
      <c r="X75" s="2241" t="s">
        <v>203</v>
      </c>
      <c r="Y75" s="2241"/>
      <c r="Z75" s="2069">
        <v>2877.18</v>
      </c>
      <c r="AA75" s="2241"/>
      <c r="AB75" s="2241"/>
      <c r="AC75" s="2241"/>
    </row>
    <row r="76" spans="1:29" ht="12.2" customHeight="1" x14ac:dyDescent="0.2">
      <c r="A76" s="2068" t="s">
        <v>203</v>
      </c>
      <c r="B76" s="2068" t="s">
        <v>203</v>
      </c>
      <c r="C76" s="2068" t="s">
        <v>203</v>
      </c>
      <c r="D76" s="2068"/>
      <c r="E76" s="2068"/>
      <c r="F76" s="2068"/>
      <c r="G76" s="2068"/>
      <c r="H76" s="2082" t="s">
        <v>1057</v>
      </c>
      <c r="I76" s="2082"/>
      <c r="J76" s="2082"/>
      <c r="K76" s="2077" t="s">
        <v>203</v>
      </c>
      <c r="L76" s="2077"/>
      <c r="M76" s="2077" t="s">
        <v>203</v>
      </c>
      <c r="N76" s="2077"/>
      <c r="O76" s="2077"/>
      <c r="P76" s="2077" t="s">
        <v>203</v>
      </c>
      <c r="Q76" s="2077" t="s">
        <v>203</v>
      </c>
      <c r="R76" s="2077" t="s">
        <v>203</v>
      </c>
      <c r="S76" s="2077" t="s">
        <v>203</v>
      </c>
      <c r="T76" s="2077" t="s">
        <v>203</v>
      </c>
      <c r="U76" s="2077"/>
      <c r="V76" s="2077"/>
      <c r="W76" s="2077"/>
      <c r="X76" s="2077" t="s">
        <v>203</v>
      </c>
      <c r="Y76" s="2077"/>
      <c r="Z76" s="2079">
        <v>5819.75</v>
      </c>
      <c r="AA76" s="2080"/>
      <c r="AB76" s="2080"/>
      <c r="AC76" s="2080"/>
    </row>
    <row r="77" spans="1:29" ht="12.2" customHeight="1" x14ac:dyDescent="0.2">
      <c r="C77" s="2068" t="s">
        <v>203</v>
      </c>
      <c r="D77" s="2068"/>
      <c r="E77" s="2068"/>
      <c r="F77" s="2068"/>
      <c r="G77" s="2068"/>
      <c r="H77" s="2068" t="s">
        <v>1056</v>
      </c>
      <c r="I77" s="2068"/>
      <c r="J77" s="2068"/>
      <c r="K77" s="2068" t="s">
        <v>203</v>
      </c>
      <c r="L77" s="2068"/>
      <c r="M77" s="2241" t="s">
        <v>203</v>
      </c>
      <c r="N77" s="2241"/>
      <c r="O77" s="2241"/>
      <c r="P77" s="2241" t="s">
        <v>203</v>
      </c>
      <c r="Q77" s="2241" t="s">
        <v>203</v>
      </c>
      <c r="R77" s="2068" t="s">
        <v>203</v>
      </c>
      <c r="S77" s="2068" t="s">
        <v>203</v>
      </c>
      <c r="T77" s="2068" t="s">
        <v>203</v>
      </c>
      <c r="U77" s="2068"/>
      <c r="V77" s="2068"/>
      <c r="W77" s="2068"/>
      <c r="X77" s="2068" t="s">
        <v>203</v>
      </c>
      <c r="Y77" s="2068"/>
      <c r="Z77" s="2069">
        <v>5819.75</v>
      </c>
      <c r="AA77" s="2241"/>
      <c r="AB77" s="2241"/>
      <c r="AC77" s="2241"/>
    </row>
    <row r="78" spans="1:29" ht="24.6" customHeight="1" x14ac:dyDescent="0.2">
      <c r="C78" s="2068" t="s">
        <v>1499</v>
      </c>
      <c r="D78" s="2068"/>
      <c r="E78" s="2068"/>
      <c r="F78" s="2068"/>
      <c r="G78" s="2068"/>
      <c r="H78" s="2068" t="s">
        <v>1498</v>
      </c>
      <c r="I78" s="2068"/>
      <c r="J78" s="2068"/>
      <c r="K78" s="2068" t="s">
        <v>249</v>
      </c>
      <c r="L78" s="2068"/>
      <c r="M78" s="2071">
        <v>74</v>
      </c>
      <c r="N78" s="2241"/>
      <c r="O78" s="2241"/>
      <c r="P78" s="2241" t="s">
        <v>203</v>
      </c>
      <c r="Q78" s="2069">
        <v>74</v>
      </c>
      <c r="R78" s="2068" t="s">
        <v>203</v>
      </c>
      <c r="S78" s="2068" t="s">
        <v>203</v>
      </c>
      <c r="T78" s="2068" t="s">
        <v>203</v>
      </c>
      <c r="U78" s="2068"/>
      <c r="V78" s="2068"/>
      <c r="W78" s="2068"/>
      <c r="X78" s="2068" t="s">
        <v>203</v>
      </c>
      <c r="Y78" s="2068"/>
      <c r="Z78" s="2069">
        <v>4306.62</v>
      </c>
      <c r="AA78" s="2241"/>
      <c r="AB78" s="2241"/>
      <c r="AC78" s="2241"/>
    </row>
    <row r="79" spans="1:29" ht="24.6" customHeight="1" x14ac:dyDescent="0.2">
      <c r="C79" s="2068" t="s">
        <v>1497</v>
      </c>
      <c r="D79" s="2068"/>
      <c r="E79" s="2068"/>
      <c r="F79" s="2068"/>
      <c r="G79" s="2068"/>
      <c r="H79" s="2068" t="s">
        <v>1496</v>
      </c>
      <c r="I79" s="2068"/>
      <c r="J79" s="2068"/>
      <c r="K79" s="2068" t="s">
        <v>249</v>
      </c>
      <c r="L79" s="2068"/>
      <c r="M79" s="2071">
        <v>36</v>
      </c>
      <c r="N79" s="2241"/>
      <c r="O79" s="2241"/>
      <c r="P79" s="2241" t="s">
        <v>203</v>
      </c>
      <c r="Q79" s="2069">
        <v>36</v>
      </c>
      <c r="R79" s="2068" t="s">
        <v>203</v>
      </c>
      <c r="S79" s="2068" t="s">
        <v>203</v>
      </c>
      <c r="T79" s="2068" t="s">
        <v>203</v>
      </c>
      <c r="U79" s="2068"/>
      <c r="V79" s="2068"/>
      <c r="W79" s="2068"/>
      <c r="X79" s="2068" t="s">
        <v>203</v>
      </c>
      <c r="Y79" s="2068"/>
      <c r="Z79" s="2069">
        <v>2095.11</v>
      </c>
      <c r="AA79" s="2241"/>
      <c r="AB79" s="2241"/>
      <c r="AC79" s="2241"/>
    </row>
    <row r="80" spans="1:29" x14ac:dyDescent="0.2">
      <c r="A80" s="916"/>
      <c r="B80" s="916"/>
      <c r="C80" s="916"/>
      <c r="D80" s="916"/>
      <c r="E80" s="916"/>
      <c r="F80" s="916"/>
      <c r="G80" s="916"/>
      <c r="H80" s="916"/>
      <c r="I80" s="916"/>
      <c r="J80" s="916"/>
      <c r="K80" s="916"/>
      <c r="L80" s="916"/>
      <c r="M80" s="916"/>
      <c r="N80" s="916"/>
      <c r="O80" s="916"/>
      <c r="P80" s="916"/>
      <c r="Q80" s="916"/>
      <c r="R80" s="916"/>
      <c r="S80" s="916"/>
      <c r="T80" s="916"/>
      <c r="U80" s="916"/>
      <c r="V80" s="916"/>
      <c r="W80" s="916"/>
      <c r="X80" s="916"/>
      <c r="Y80" s="916"/>
      <c r="Z80" s="916"/>
      <c r="AA80" s="916"/>
      <c r="AB80" s="916"/>
      <c r="AC80" s="916"/>
    </row>
    <row r="81" spans="1:29" ht="12.2" customHeight="1" x14ac:dyDescent="0.2">
      <c r="H81" s="2064" t="s">
        <v>246</v>
      </c>
      <c r="I81" s="2064"/>
      <c r="J81" s="2064"/>
      <c r="K81" s="2064"/>
      <c r="L81" s="2064"/>
      <c r="M81" s="2064"/>
      <c r="N81" s="2064"/>
      <c r="O81" s="2064"/>
      <c r="P81" s="2064"/>
      <c r="Q81" s="2064"/>
      <c r="R81" s="2064"/>
      <c r="S81" s="2068" t="s">
        <v>203</v>
      </c>
      <c r="T81" s="2065">
        <v>1357.94</v>
      </c>
      <c r="U81" s="2066"/>
      <c r="V81" s="2066"/>
      <c r="W81" s="2066"/>
      <c r="X81" s="2068" t="s">
        <v>203</v>
      </c>
      <c r="Y81" s="2068"/>
      <c r="Z81" s="2065">
        <v>12221.48</v>
      </c>
      <c r="AA81" s="2066"/>
      <c r="AB81" s="2066"/>
      <c r="AC81" s="2066"/>
    </row>
    <row r="82" spans="1:29" ht="73.5" customHeight="1" x14ac:dyDescent="0.2">
      <c r="A82" s="2068" t="s">
        <v>265</v>
      </c>
      <c r="B82" s="2064" t="s">
        <v>265</v>
      </c>
      <c r="C82" s="2064" t="s">
        <v>968</v>
      </c>
      <c r="D82" s="2064"/>
      <c r="E82" s="2064"/>
      <c r="F82" s="2064"/>
      <c r="G82" s="2064"/>
      <c r="H82" s="2064" t="s">
        <v>483</v>
      </c>
      <c r="I82" s="2064"/>
      <c r="J82" s="2064"/>
      <c r="K82" s="2064" t="s">
        <v>467</v>
      </c>
      <c r="L82" s="2064"/>
      <c r="M82" s="2071">
        <v>9</v>
      </c>
      <c r="N82" s="2241"/>
      <c r="O82" s="2241"/>
      <c r="P82" s="2241" t="s">
        <v>203</v>
      </c>
      <c r="Q82" s="2092">
        <v>9</v>
      </c>
      <c r="R82" s="2241" t="s">
        <v>203</v>
      </c>
      <c r="S82" s="2241" t="s">
        <v>203</v>
      </c>
      <c r="T82" s="2241" t="s">
        <v>203</v>
      </c>
      <c r="U82" s="2241"/>
      <c r="V82" s="2241"/>
      <c r="W82" s="2241"/>
      <c r="X82" s="2241" t="s">
        <v>203</v>
      </c>
      <c r="Y82" s="2241"/>
      <c r="Z82" s="2241" t="s">
        <v>203</v>
      </c>
      <c r="AA82" s="2241"/>
      <c r="AB82" s="2241"/>
      <c r="AC82" s="2241"/>
    </row>
    <row r="83" spans="1:29" ht="12.2" customHeight="1" x14ac:dyDescent="0.2">
      <c r="A83" s="2068" t="s">
        <v>203</v>
      </c>
      <c r="B83" s="2068" t="s">
        <v>203</v>
      </c>
      <c r="C83" s="2068" t="s">
        <v>1077</v>
      </c>
      <c r="D83" s="2068"/>
      <c r="E83" s="2068"/>
      <c r="F83" s="2068"/>
      <c r="G83" s="2068"/>
      <c r="H83" s="2068" t="s">
        <v>1076</v>
      </c>
      <c r="I83" s="2068"/>
      <c r="J83" s="2068"/>
      <c r="K83" s="2068" t="s">
        <v>1060</v>
      </c>
      <c r="L83" s="2068"/>
      <c r="M83" s="2241" t="s">
        <v>203</v>
      </c>
      <c r="N83" s="2241"/>
      <c r="O83" s="2241"/>
      <c r="P83" s="2241" t="s">
        <v>203</v>
      </c>
      <c r="Q83" s="2072">
        <v>3.1680000000000001</v>
      </c>
      <c r="R83" s="2241" t="s">
        <v>203</v>
      </c>
      <c r="S83" s="2241" t="s">
        <v>203</v>
      </c>
      <c r="T83" s="2241" t="s">
        <v>203</v>
      </c>
      <c r="U83" s="2241"/>
      <c r="V83" s="2241"/>
      <c r="W83" s="2241"/>
      <c r="X83" s="2241" t="s">
        <v>203</v>
      </c>
      <c r="Y83" s="2241"/>
      <c r="Z83" s="2065">
        <v>2271.12</v>
      </c>
      <c r="AA83" s="2066"/>
      <c r="AB83" s="2066"/>
      <c r="AC83" s="2066"/>
    </row>
    <row r="84" spans="1:29" ht="12.2" customHeight="1" x14ac:dyDescent="0.2">
      <c r="A84" s="2068" t="s">
        <v>203</v>
      </c>
      <c r="B84" s="2068" t="s">
        <v>203</v>
      </c>
      <c r="C84" s="2068" t="s">
        <v>1503</v>
      </c>
      <c r="D84" s="2068"/>
      <c r="E84" s="2068"/>
      <c r="F84" s="2068"/>
      <c r="G84" s="2068"/>
      <c r="H84" s="2068" t="s">
        <v>1502</v>
      </c>
      <c r="I84" s="2068"/>
      <c r="J84" s="2068"/>
      <c r="K84" s="2068" t="s">
        <v>1060</v>
      </c>
      <c r="L84" s="2068"/>
      <c r="M84" s="2069">
        <v>0.16</v>
      </c>
      <c r="N84" s="2241"/>
      <c r="O84" s="2241"/>
      <c r="P84" s="2069">
        <v>1.1000000000000001</v>
      </c>
      <c r="Q84" s="2072">
        <v>1.5840000000000001</v>
      </c>
      <c r="R84" s="2241" t="s">
        <v>203</v>
      </c>
      <c r="S84" s="2241" t="s">
        <v>203</v>
      </c>
      <c r="T84" s="2069">
        <v>724.95</v>
      </c>
      <c r="U84" s="2241"/>
      <c r="V84" s="2241"/>
      <c r="W84" s="2241"/>
      <c r="X84" s="2241" t="s">
        <v>203</v>
      </c>
      <c r="Y84" s="2241"/>
      <c r="Z84" s="2069">
        <v>1148.32</v>
      </c>
      <c r="AA84" s="2241"/>
      <c r="AB84" s="2241"/>
      <c r="AC84" s="2241"/>
    </row>
    <row r="85" spans="1:29" ht="12.2" customHeight="1" x14ac:dyDescent="0.2">
      <c r="A85" s="2068" t="s">
        <v>203</v>
      </c>
      <c r="B85" s="2068" t="s">
        <v>203</v>
      </c>
      <c r="C85" s="2068" t="s">
        <v>1501</v>
      </c>
      <c r="D85" s="2068"/>
      <c r="E85" s="2068"/>
      <c r="F85" s="2068"/>
      <c r="G85" s="2068"/>
      <c r="H85" s="2068" t="s">
        <v>1500</v>
      </c>
      <c r="I85" s="2068"/>
      <c r="J85" s="2068"/>
      <c r="K85" s="2068" t="s">
        <v>1060</v>
      </c>
      <c r="L85" s="2068"/>
      <c r="M85" s="2069">
        <v>0.16</v>
      </c>
      <c r="N85" s="2241"/>
      <c r="O85" s="2241"/>
      <c r="P85" s="2069">
        <v>1.1000000000000001</v>
      </c>
      <c r="Q85" s="2072">
        <v>1.5840000000000001</v>
      </c>
      <c r="R85" s="2241" t="s">
        <v>203</v>
      </c>
      <c r="S85" s="2241" t="s">
        <v>203</v>
      </c>
      <c r="T85" s="2069">
        <v>708.84</v>
      </c>
      <c r="U85" s="2241"/>
      <c r="V85" s="2241"/>
      <c r="W85" s="2241"/>
      <c r="X85" s="2241" t="s">
        <v>203</v>
      </c>
      <c r="Y85" s="2241"/>
      <c r="Z85" s="2069">
        <v>1122.8</v>
      </c>
      <c r="AA85" s="2241"/>
      <c r="AB85" s="2241"/>
      <c r="AC85" s="2241"/>
    </row>
    <row r="86" spans="1:29" ht="12.2" customHeight="1" x14ac:dyDescent="0.2">
      <c r="A86" s="2068" t="s">
        <v>203</v>
      </c>
      <c r="B86" s="2068" t="s">
        <v>203</v>
      </c>
      <c r="C86" s="2068" t="s">
        <v>203</v>
      </c>
      <c r="D86" s="2068"/>
      <c r="E86" s="2068"/>
      <c r="F86" s="2068"/>
      <c r="G86" s="2068"/>
      <c r="H86" s="2082" t="s">
        <v>1057</v>
      </c>
      <c r="I86" s="2082"/>
      <c r="J86" s="2082"/>
      <c r="K86" s="2077" t="s">
        <v>203</v>
      </c>
      <c r="L86" s="2077"/>
      <c r="M86" s="2077" t="s">
        <v>203</v>
      </c>
      <c r="N86" s="2077"/>
      <c r="O86" s="2077"/>
      <c r="P86" s="2077" t="s">
        <v>203</v>
      </c>
      <c r="Q86" s="2077" t="s">
        <v>203</v>
      </c>
      <c r="R86" s="2077" t="s">
        <v>203</v>
      </c>
      <c r="S86" s="2077" t="s">
        <v>203</v>
      </c>
      <c r="T86" s="2077" t="s">
        <v>203</v>
      </c>
      <c r="U86" s="2077"/>
      <c r="V86" s="2077"/>
      <c r="W86" s="2077"/>
      <c r="X86" s="2077" t="s">
        <v>203</v>
      </c>
      <c r="Y86" s="2077"/>
      <c r="Z86" s="2079">
        <v>2271.12</v>
      </c>
      <c r="AA86" s="2080"/>
      <c r="AB86" s="2080"/>
      <c r="AC86" s="2080"/>
    </row>
    <row r="87" spans="1:29" ht="12.2" customHeight="1" x14ac:dyDescent="0.2">
      <c r="C87" s="2068" t="s">
        <v>203</v>
      </c>
      <c r="D87" s="2068"/>
      <c r="E87" s="2068"/>
      <c r="F87" s="2068"/>
      <c r="G87" s="2068"/>
      <c r="H87" s="2068" t="s">
        <v>1056</v>
      </c>
      <c r="I87" s="2068"/>
      <c r="J87" s="2068"/>
      <c r="K87" s="2068" t="s">
        <v>203</v>
      </c>
      <c r="L87" s="2068"/>
      <c r="M87" s="2241" t="s">
        <v>203</v>
      </c>
      <c r="N87" s="2241"/>
      <c r="O87" s="2241"/>
      <c r="P87" s="2241" t="s">
        <v>203</v>
      </c>
      <c r="Q87" s="2241" t="s">
        <v>203</v>
      </c>
      <c r="R87" s="2068" t="s">
        <v>203</v>
      </c>
      <c r="S87" s="2068" t="s">
        <v>203</v>
      </c>
      <c r="T87" s="2068" t="s">
        <v>203</v>
      </c>
      <c r="U87" s="2068"/>
      <c r="V87" s="2068"/>
      <c r="W87" s="2068"/>
      <c r="X87" s="2068" t="s">
        <v>203</v>
      </c>
      <c r="Y87" s="2068"/>
      <c r="Z87" s="2069">
        <v>2271.12</v>
      </c>
      <c r="AA87" s="2241"/>
      <c r="AB87" s="2241"/>
      <c r="AC87" s="2241"/>
    </row>
    <row r="88" spans="1:29" ht="24.6" customHeight="1" x14ac:dyDescent="0.2">
      <c r="C88" s="2068" t="s">
        <v>1499</v>
      </c>
      <c r="D88" s="2068"/>
      <c r="E88" s="2068"/>
      <c r="F88" s="2068"/>
      <c r="G88" s="2068"/>
      <c r="H88" s="2068" t="s">
        <v>1498</v>
      </c>
      <c r="I88" s="2068"/>
      <c r="J88" s="2068"/>
      <c r="K88" s="2068" t="s">
        <v>249</v>
      </c>
      <c r="L88" s="2068"/>
      <c r="M88" s="2071">
        <v>74</v>
      </c>
      <c r="N88" s="2241"/>
      <c r="O88" s="2241"/>
      <c r="P88" s="2241" t="s">
        <v>203</v>
      </c>
      <c r="Q88" s="2069">
        <v>74</v>
      </c>
      <c r="R88" s="2068" t="s">
        <v>203</v>
      </c>
      <c r="S88" s="2068" t="s">
        <v>203</v>
      </c>
      <c r="T88" s="2068" t="s">
        <v>203</v>
      </c>
      <c r="U88" s="2068"/>
      <c r="V88" s="2068"/>
      <c r="W88" s="2068"/>
      <c r="X88" s="2068" t="s">
        <v>203</v>
      </c>
      <c r="Y88" s="2068"/>
      <c r="Z88" s="2069">
        <v>1680.63</v>
      </c>
      <c r="AA88" s="2241"/>
      <c r="AB88" s="2241"/>
      <c r="AC88" s="2241"/>
    </row>
    <row r="89" spans="1:29" ht="24.6" customHeight="1" x14ac:dyDescent="0.2">
      <c r="C89" s="2068" t="s">
        <v>1497</v>
      </c>
      <c r="D89" s="2068"/>
      <c r="E89" s="2068"/>
      <c r="F89" s="2068"/>
      <c r="G89" s="2068"/>
      <c r="H89" s="2068" t="s">
        <v>1496</v>
      </c>
      <c r="I89" s="2068"/>
      <c r="J89" s="2068"/>
      <c r="K89" s="2068" t="s">
        <v>249</v>
      </c>
      <c r="L89" s="2068"/>
      <c r="M89" s="2071">
        <v>36</v>
      </c>
      <c r="N89" s="2241"/>
      <c r="O89" s="2241"/>
      <c r="P89" s="2241" t="s">
        <v>203</v>
      </c>
      <c r="Q89" s="2069">
        <v>36</v>
      </c>
      <c r="R89" s="2068" t="s">
        <v>203</v>
      </c>
      <c r="S89" s="2068" t="s">
        <v>203</v>
      </c>
      <c r="T89" s="2068" t="s">
        <v>203</v>
      </c>
      <c r="U89" s="2068"/>
      <c r="V89" s="2068"/>
      <c r="W89" s="2068"/>
      <c r="X89" s="2068" t="s">
        <v>203</v>
      </c>
      <c r="Y89" s="2068"/>
      <c r="Z89" s="2069">
        <v>817.6</v>
      </c>
      <c r="AA89" s="2241"/>
      <c r="AB89" s="2241"/>
      <c r="AC89" s="2241"/>
    </row>
    <row r="90" spans="1:29" x14ac:dyDescent="0.2">
      <c r="A90" s="916"/>
      <c r="B90" s="916"/>
      <c r="C90" s="916"/>
      <c r="D90" s="916"/>
      <c r="E90" s="916"/>
      <c r="F90" s="916"/>
      <c r="G90" s="916"/>
      <c r="H90" s="916"/>
      <c r="I90" s="916"/>
      <c r="J90" s="916"/>
      <c r="K90" s="916"/>
      <c r="L90" s="916"/>
      <c r="M90" s="916"/>
      <c r="N90" s="916"/>
      <c r="O90" s="916"/>
      <c r="P90" s="916"/>
      <c r="Q90" s="916"/>
      <c r="R90" s="916"/>
      <c r="S90" s="916"/>
      <c r="T90" s="916"/>
      <c r="U90" s="916"/>
      <c r="V90" s="916"/>
      <c r="W90" s="916"/>
      <c r="X90" s="916"/>
      <c r="Y90" s="916"/>
      <c r="Z90" s="916"/>
      <c r="AA90" s="916"/>
      <c r="AB90" s="916"/>
      <c r="AC90" s="916"/>
    </row>
    <row r="91" spans="1:29" ht="12.2" customHeight="1" x14ac:dyDescent="0.2">
      <c r="H91" s="2064" t="s">
        <v>246</v>
      </c>
      <c r="I91" s="2064"/>
      <c r="J91" s="2064"/>
      <c r="K91" s="2064"/>
      <c r="L91" s="2064"/>
      <c r="M91" s="2064"/>
      <c r="N91" s="2064"/>
      <c r="O91" s="2064"/>
      <c r="P91" s="2064"/>
      <c r="Q91" s="2064"/>
      <c r="R91" s="2064"/>
      <c r="S91" s="2068" t="s">
        <v>203</v>
      </c>
      <c r="T91" s="2065">
        <v>529.92999999999995</v>
      </c>
      <c r="U91" s="2066"/>
      <c r="V91" s="2066"/>
      <c r="W91" s="2066"/>
      <c r="X91" s="2068" t="s">
        <v>203</v>
      </c>
      <c r="Y91" s="2068"/>
      <c r="Z91" s="2065">
        <v>4769.3500000000004</v>
      </c>
      <c r="AA91" s="2066"/>
      <c r="AB91" s="2066"/>
      <c r="AC91" s="2066"/>
    </row>
    <row r="92" spans="1:29" x14ac:dyDescent="0.2">
      <c r="A92" s="916"/>
      <c r="B92" s="916"/>
      <c r="C92" s="916"/>
      <c r="D92" s="916"/>
      <c r="E92" s="916"/>
      <c r="F92" s="916"/>
      <c r="G92" s="916"/>
      <c r="H92" s="916"/>
      <c r="I92" s="916"/>
      <c r="J92" s="916"/>
      <c r="K92" s="916"/>
      <c r="L92" s="916"/>
      <c r="M92" s="916"/>
      <c r="N92" s="916"/>
      <c r="O92" s="916"/>
      <c r="P92" s="916"/>
      <c r="Q92" s="916"/>
      <c r="R92" s="916"/>
      <c r="S92" s="916"/>
      <c r="T92" s="916"/>
      <c r="U92" s="916"/>
      <c r="V92" s="916"/>
      <c r="W92" s="916"/>
      <c r="X92" s="916"/>
      <c r="Y92" s="916"/>
      <c r="Z92" s="916"/>
      <c r="AA92" s="916"/>
      <c r="AB92" s="916"/>
      <c r="AC92" s="916"/>
    </row>
    <row r="93" spans="1:29" ht="12.2" customHeight="1" x14ac:dyDescent="0.2">
      <c r="C93" s="2064" t="s">
        <v>203</v>
      </c>
      <c r="D93" s="2064"/>
      <c r="E93" s="2064"/>
      <c r="F93" s="2064"/>
      <c r="G93" s="2064"/>
      <c r="H93" s="2064" t="s">
        <v>1495</v>
      </c>
      <c r="I93" s="2064"/>
      <c r="J93" s="2064"/>
      <c r="K93" s="2064"/>
      <c r="L93" s="2064"/>
      <c r="M93" s="2064"/>
      <c r="N93" s="2064"/>
      <c r="O93" s="2064"/>
      <c r="P93" s="2064"/>
      <c r="Q93" s="2064" t="s">
        <v>203</v>
      </c>
      <c r="R93" s="2064" t="s">
        <v>203</v>
      </c>
      <c r="S93" s="2064"/>
      <c r="T93" s="2064"/>
      <c r="U93" s="2064"/>
      <c r="V93" s="2064"/>
      <c r="W93" s="2064"/>
      <c r="X93" s="2064"/>
      <c r="Y93" s="2064"/>
      <c r="Z93" s="2065">
        <v>30360.93</v>
      </c>
      <c r="AA93" s="2066"/>
      <c r="AB93" s="2066"/>
      <c r="AC93" s="2066"/>
    </row>
    <row r="94" spans="1:29" ht="12" thickBot="1" x14ac:dyDescent="0.25">
      <c r="A94" s="915"/>
      <c r="B94" s="915"/>
      <c r="C94" s="915"/>
      <c r="D94" s="915"/>
      <c r="E94" s="915"/>
      <c r="F94" s="915"/>
      <c r="G94" s="915"/>
      <c r="H94" s="915"/>
      <c r="I94" s="915"/>
      <c r="J94" s="915"/>
      <c r="K94" s="915"/>
      <c r="L94" s="915"/>
      <c r="M94" s="915"/>
      <c r="N94" s="915"/>
      <c r="O94" s="915"/>
      <c r="P94" s="915"/>
      <c r="Q94" s="915"/>
      <c r="R94" s="915"/>
      <c r="S94" s="915"/>
      <c r="T94" s="915"/>
      <c r="U94" s="915"/>
      <c r="V94" s="915"/>
      <c r="W94" s="915"/>
      <c r="X94" s="915"/>
      <c r="Y94" s="915"/>
      <c r="Z94" s="915"/>
      <c r="AA94" s="915"/>
      <c r="AB94" s="915"/>
      <c r="AC94" s="915"/>
    </row>
    <row r="95" spans="1:29" ht="12.2" customHeight="1" thickTop="1" x14ac:dyDescent="0.2">
      <c r="C95" s="2064" t="s">
        <v>203</v>
      </c>
      <c r="D95" s="2064"/>
      <c r="E95" s="2064"/>
      <c r="F95" s="2064"/>
      <c r="G95" s="2064"/>
      <c r="H95" s="2064" t="s">
        <v>1867</v>
      </c>
      <c r="I95" s="2064"/>
      <c r="J95" s="2064"/>
      <c r="K95" s="2064"/>
      <c r="L95" s="2064"/>
      <c r="M95" s="2064"/>
      <c r="N95" s="2064"/>
      <c r="O95" s="2064"/>
      <c r="P95" s="2064"/>
      <c r="Q95" s="2064" t="s">
        <v>203</v>
      </c>
      <c r="R95" s="2064" t="s">
        <v>203</v>
      </c>
      <c r="S95" s="2064"/>
      <c r="T95" s="2064"/>
      <c r="U95" s="2064"/>
      <c r="V95" s="2064"/>
      <c r="W95" s="2064"/>
      <c r="X95" s="2064"/>
      <c r="Y95" s="2064"/>
      <c r="Z95" s="2065">
        <v>30360.93</v>
      </c>
      <c r="AA95" s="2066"/>
      <c r="AB95" s="2066"/>
      <c r="AC95" s="2066"/>
    </row>
    <row r="96" spans="1:29" ht="12.2" customHeight="1" x14ac:dyDescent="0.2">
      <c r="C96" s="2064" t="s">
        <v>203</v>
      </c>
      <c r="D96" s="2064"/>
      <c r="E96" s="2064"/>
      <c r="F96" s="2064"/>
      <c r="G96" s="2064"/>
      <c r="H96" s="2064" t="s">
        <v>1494</v>
      </c>
      <c r="I96" s="2064"/>
      <c r="J96" s="2064"/>
      <c r="K96" s="2064"/>
      <c r="L96" s="2064"/>
      <c r="M96" s="2064"/>
      <c r="N96" s="2064"/>
      <c r="O96" s="2064"/>
      <c r="P96" s="2064"/>
      <c r="Q96" s="2064" t="s">
        <v>203</v>
      </c>
      <c r="R96" s="2064" t="s">
        <v>203</v>
      </c>
      <c r="S96" s="2064"/>
      <c r="T96" s="2064"/>
      <c r="U96" s="2064"/>
      <c r="V96" s="2064"/>
      <c r="W96" s="2064"/>
      <c r="X96" s="2064"/>
      <c r="Y96" s="2064"/>
      <c r="Z96" s="2065">
        <v>27180.26</v>
      </c>
      <c r="AA96" s="2066"/>
      <c r="AB96" s="2066"/>
      <c r="AC96" s="2066"/>
    </row>
    <row r="97" spans="3:29" ht="12.2" customHeight="1" x14ac:dyDescent="0.2">
      <c r="C97" s="2064" t="s">
        <v>203</v>
      </c>
      <c r="D97" s="2064"/>
      <c r="E97" s="2064"/>
      <c r="F97" s="2064"/>
      <c r="G97" s="2064"/>
      <c r="H97" s="2064" t="s">
        <v>1493</v>
      </c>
      <c r="I97" s="2064"/>
      <c r="J97" s="2064"/>
      <c r="K97" s="2064"/>
      <c r="L97" s="2064"/>
      <c r="M97" s="2064"/>
      <c r="N97" s="2064"/>
      <c r="O97" s="2064"/>
      <c r="P97" s="2064"/>
      <c r="Q97" s="2064" t="s">
        <v>203</v>
      </c>
      <c r="R97" s="2064" t="s">
        <v>203</v>
      </c>
      <c r="S97" s="2064"/>
      <c r="T97" s="2064"/>
      <c r="U97" s="2064"/>
      <c r="V97" s="2064"/>
      <c r="W97" s="2064"/>
      <c r="X97" s="2064"/>
      <c r="Y97" s="2064"/>
      <c r="Z97" s="2065">
        <v>3180.67</v>
      </c>
      <c r="AA97" s="2066"/>
      <c r="AB97" s="2066"/>
      <c r="AC97" s="2066"/>
    </row>
    <row r="98" spans="3:29" ht="12.2" customHeight="1" x14ac:dyDescent="0.2">
      <c r="C98" s="2064" t="s">
        <v>203</v>
      </c>
      <c r="D98" s="2064"/>
      <c r="E98" s="2064"/>
      <c r="F98" s="2064"/>
      <c r="G98" s="2064"/>
      <c r="H98" s="2064" t="s">
        <v>345</v>
      </c>
      <c r="I98" s="2064"/>
      <c r="J98" s="2064"/>
      <c r="K98" s="2064"/>
      <c r="L98" s="2064"/>
      <c r="M98" s="2064"/>
      <c r="N98" s="2064"/>
      <c r="O98" s="2064"/>
      <c r="P98" s="2064"/>
      <c r="Q98" s="2064" t="s">
        <v>203</v>
      </c>
      <c r="R98" s="2064" t="s">
        <v>203</v>
      </c>
      <c r="S98" s="2064"/>
      <c r="T98" s="2064"/>
      <c r="U98" s="2064"/>
      <c r="V98" s="2064"/>
      <c r="W98" s="2064"/>
      <c r="X98" s="2064"/>
      <c r="Y98" s="2064"/>
      <c r="Z98" s="2065">
        <v>30360.93</v>
      </c>
      <c r="AA98" s="2066"/>
      <c r="AB98" s="2066"/>
      <c r="AC98" s="2066"/>
    </row>
    <row r="99" spans="3:29" ht="12.2" customHeight="1" x14ac:dyDescent="0.2">
      <c r="C99" s="2068" t="s">
        <v>203</v>
      </c>
      <c r="D99" s="2068"/>
      <c r="E99" s="2068"/>
      <c r="F99" s="2068"/>
      <c r="G99" s="2068"/>
      <c r="H99" s="2068" t="s">
        <v>344</v>
      </c>
      <c r="I99" s="2068"/>
      <c r="J99" s="2068"/>
      <c r="K99" s="2068"/>
      <c r="L99" s="2068"/>
      <c r="M99" s="2068"/>
      <c r="N99" s="2068"/>
      <c r="O99" s="2068"/>
      <c r="P99" s="2068"/>
      <c r="Q99" s="2068" t="s">
        <v>203</v>
      </c>
      <c r="R99" s="2068" t="s">
        <v>203</v>
      </c>
      <c r="S99" s="2068"/>
      <c r="T99" s="2068"/>
      <c r="U99" s="2068"/>
      <c r="V99" s="2068"/>
      <c r="W99" s="2068"/>
      <c r="X99" s="2068"/>
      <c r="Y99" s="2068"/>
      <c r="Z99" s="2241" t="s">
        <v>203</v>
      </c>
      <c r="AA99" s="2241"/>
      <c r="AB99" s="2241"/>
      <c r="AC99" s="2241"/>
    </row>
    <row r="100" spans="3:29" ht="12.2" customHeight="1" x14ac:dyDescent="0.2">
      <c r="C100" s="2064" t="s">
        <v>203</v>
      </c>
      <c r="D100" s="2064"/>
      <c r="E100" s="2064"/>
      <c r="F100" s="2064"/>
      <c r="G100" s="2064"/>
      <c r="H100" s="2064" t="s">
        <v>57</v>
      </c>
      <c r="I100" s="2064"/>
      <c r="J100" s="2064"/>
      <c r="K100" s="2064"/>
      <c r="L100" s="2064"/>
      <c r="M100" s="2064"/>
      <c r="N100" s="2064"/>
      <c r="O100" s="2064"/>
      <c r="P100" s="2064"/>
      <c r="Q100" s="2064" t="s">
        <v>203</v>
      </c>
      <c r="R100" s="2064" t="s">
        <v>203</v>
      </c>
      <c r="S100" s="2064"/>
      <c r="T100" s="2064"/>
      <c r="U100" s="2064"/>
      <c r="V100" s="2064"/>
      <c r="W100" s="2064"/>
      <c r="X100" s="2064"/>
      <c r="Y100" s="2064"/>
      <c r="Z100" s="2065">
        <v>0</v>
      </c>
      <c r="AA100" s="2066"/>
      <c r="AB100" s="2066"/>
      <c r="AC100" s="2066"/>
    </row>
    <row r="101" spans="3:29" ht="12.2" customHeight="1" x14ac:dyDescent="0.2">
      <c r="C101" s="2064" t="s">
        <v>203</v>
      </c>
      <c r="D101" s="2064"/>
      <c r="E101" s="2064"/>
      <c r="F101" s="2064"/>
      <c r="G101" s="2064"/>
      <c r="H101" s="2064" t="s">
        <v>56</v>
      </c>
      <c r="I101" s="2064"/>
      <c r="J101" s="2064"/>
      <c r="K101" s="2064"/>
      <c r="L101" s="2064"/>
      <c r="M101" s="2064"/>
      <c r="N101" s="2064"/>
      <c r="O101" s="2064"/>
      <c r="P101" s="2064"/>
      <c r="Q101" s="2064" t="s">
        <v>203</v>
      </c>
      <c r="R101" s="2064" t="s">
        <v>203</v>
      </c>
      <c r="S101" s="2064"/>
      <c r="T101" s="2064"/>
      <c r="U101" s="2064"/>
      <c r="V101" s="2064"/>
      <c r="W101" s="2064"/>
      <c r="X101" s="2064"/>
      <c r="Y101" s="2064"/>
      <c r="Z101" s="2065">
        <v>0</v>
      </c>
      <c r="AA101" s="2066"/>
      <c r="AB101" s="2066"/>
      <c r="AC101" s="2066"/>
    </row>
    <row r="102" spans="3:29" ht="12.2" customHeight="1" x14ac:dyDescent="0.2">
      <c r="C102" s="2064" t="s">
        <v>203</v>
      </c>
      <c r="D102" s="2064"/>
      <c r="E102" s="2064"/>
      <c r="F102" s="2064"/>
      <c r="G102" s="2064"/>
      <c r="H102" s="2064" t="s">
        <v>561</v>
      </c>
      <c r="I102" s="2064"/>
      <c r="J102" s="2064"/>
      <c r="K102" s="2064"/>
      <c r="L102" s="2064"/>
      <c r="M102" s="2064"/>
      <c r="N102" s="2064"/>
      <c r="O102" s="2064"/>
      <c r="P102" s="2064"/>
      <c r="Q102" s="2064" t="s">
        <v>203</v>
      </c>
      <c r="R102" s="2064" t="s">
        <v>203</v>
      </c>
      <c r="S102" s="2064"/>
      <c r="T102" s="2064"/>
      <c r="U102" s="2064"/>
      <c r="V102" s="2064"/>
      <c r="W102" s="2064"/>
      <c r="X102" s="2064"/>
      <c r="Y102" s="2064"/>
      <c r="Z102" s="2065">
        <v>30360.93</v>
      </c>
      <c r="AA102" s="2066"/>
      <c r="AB102" s="2066"/>
      <c r="AC102" s="2066"/>
    </row>
    <row r="103" spans="3:29" ht="12.2" customHeight="1" x14ac:dyDescent="0.2">
      <c r="C103" s="2064" t="s">
        <v>203</v>
      </c>
      <c r="D103" s="2064"/>
      <c r="E103" s="2064"/>
      <c r="F103" s="2064"/>
      <c r="G103" s="2064"/>
      <c r="H103" s="2064" t="s">
        <v>1866</v>
      </c>
      <c r="I103" s="2064"/>
      <c r="J103" s="2064"/>
      <c r="K103" s="2064"/>
      <c r="L103" s="2064"/>
      <c r="M103" s="2064"/>
      <c r="N103" s="2064"/>
      <c r="O103" s="2064"/>
      <c r="P103" s="2064"/>
      <c r="Q103" s="2064" t="s">
        <v>203</v>
      </c>
      <c r="R103" s="2064" t="s">
        <v>203</v>
      </c>
      <c r="S103" s="2064"/>
      <c r="T103" s="2064"/>
      <c r="U103" s="2064"/>
      <c r="V103" s="2064"/>
      <c r="W103" s="2064"/>
      <c r="X103" s="2064"/>
      <c r="Y103" s="2064"/>
      <c r="Z103" s="2065">
        <v>0</v>
      </c>
      <c r="AA103" s="2066"/>
      <c r="AB103" s="2066"/>
      <c r="AC103" s="2066"/>
    </row>
    <row r="104" spans="3:29" ht="12.2" customHeight="1" x14ac:dyDescent="0.2">
      <c r="C104" s="2068" t="s">
        <v>203</v>
      </c>
      <c r="D104" s="2068"/>
      <c r="E104" s="2068"/>
      <c r="F104" s="2068"/>
      <c r="G104" s="2068"/>
      <c r="H104" s="2068" t="s">
        <v>1865</v>
      </c>
      <c r="I104" s="2068"/>
      <c r="J104" s="2068"/>
      <c r="K104" s="2068"/>
      <c r="L104" s="2068"/>
      <c r="M104" s="2068"/>
      <c r="N104" s="2068"/>
      <c r="O104" s="2068"/>
      <c r="P104" s="2068"/>
      <c r="Q104" s="2068" t="s">
        <v>203</v>
      </c>
      <c r="R104" s="2068" t="s">
        <v>203</v>
      </c>
      <c r="S104" s="2068"/>
      <c r="T104" s="2068"/>
      <c r="U104" s="2068"/>
      <c r="V104" s="2068"/>
      <c r="W104" s="2068"/>
      <c r="X104" s="2068"/>
      <c r="Y104" s="2068"/>
      <c r="Z104" s="2069">
        <v>0</v>
      </c>
      <c r="AA104" s="2241"/>
      <c r="AB104" s="2241"/>
      <c r="AC104" s="2241"/>
    </row>
    <row r="105" spans="3:29" ht="12.2" customHeight="1" x14ac:dyDescent="0.2">
      <c r="C105" s="2064" t="s">
        <v>203</v>
      </c>
      <c r="D105" s="2064"/>
      <c r="E105" s="2064"/>
      <c r="F105" s="2064"/>
      <c r="G105" s="2064"/>
      <c r="H105" s="2064" t="s">
        <v>1864</v>
      </c>
      <c r="I105" s="2064"/>
      <c r="J105" s="2064"/>
      <c r="K105" s="2064"/>
      <c r="L105" s="2064"/>
      <c r="M105" s="2064"/>
      <c r="N105" s="2064"/>
      <c r="O105" s="2064"/>
      <c r="P105" s="2064"/>
      <c r="Q105" s="2064" t="s">
        <v>203</v>
      </c>
      <c r="R105" s="2064" t="s">
        <v>203</v>
      </c>
      <c r="S105" s="2064"/>
      <c r="T105" s="2064"/>
      <c r="U105" s="2064"/>
      <c r="V105" s="2064"/>
      <c r="W105" s="2064"/>
      <c r="X105" s="2064"/>
      <c r="Y105" s="2064"/>
      <c r="Z105" s="2065">
        <v>0</v>
      </c>
      <c r="AA105" s="2066"/>
      <c r="AB105" s="2066"/>
      <c r="AC105" s="2066"/>
    </row>
    <row r="106" spans="3:29" ht="24.6" customHeight="1" x14ac:dyDescent="0.2">
      <c r="C106" s="2064" t="s">
        <v>203</v>
      </c>
      <c r="D106" s="2064"/>
      <c r="E106" s="2064"/>
      <c r="F106" s="2064"/>
      <c r="G106" s="2064"/>
      <c r="H106" s="2064" t="s">
        <v>221</v>
      </c>
      <c r="I106" s="2064"/>
      <c r="J106" s="2064"/>
      <c r="K106" s="2064"/>
      <c r="L106" s="2064"/>
      <c r="M106" s="2064"/>
      <c r="N106" s="2064"/>
      <c r="O106" s="2064"/>
      <c r="P106" s="2064"/>
      <c r="Q106" s="2064" t="s">
        <v>203</v>
      </c>
      <c r="R106" s="2064" t="s">
        <v>203</v>
      </c>
      <c r="S106" s="2064"/>
      <c r="T106" s="2064"/>
      <c r="U106" s="2064"/>
      <c r="V106" s="2064"/>
      <c r="W106" s="2064"/>
      <c r="X106" s="2064"/>
      <c r="Y106" s="2064"/>
      <c r="Z106" s="2066" t="s">
        <v>203</v>
      </c>
      <c r="AA106" s="2066"/>
      <c r="AB106" s="2066"/>
      <c r="AC106" s="2066"/>
    </row>
    <row r="107" spans="3:29" ht="12.2" customHeight="1" x14ac:dyDescent="0.2">
      <c r="C107" s="2064" t="s">
        <v>203</v>
      </c>
      <c r="D107" s="2064"/>
      <c r="E107" s="2064"/>
      <c r="F107" s="2064"/>
      <c r="G107" s="2064"/>
      <c r="H107" s="2064" t="s">
        <v>1863</v>
      </c>
      <c r="I107" s="2064"/>
      <c r="J107" s="2064"/>
      <c r="K107" s="2064"/>
      <c r="L107" s="2064"/>
      <c r="M107" s="2064"/>
      <c r="N107" s="2064"/>
      <c r="O107" s="2064"/>
      <c r="P107" s="2064"/>
      <c r="Q107" s="2064" t="s">
        <v>203</v>
      </c>
      <c r="R107" s="2064" t="s">
        <v>203</v>
      </c>
      <c r="S107" s="2064"/>
      <c r="T107" s="2064"/>
      <c r="U107" s="2064"/>
      <c r="V107" s="2064"/>
      <c r="W107" s="2064"/>
      <c r="X107" s="2064"/>
      <c r="Y107" s="2064"/>
      <c r="Z107" s="2065">
        <v>0</v>
      </c>
      <c r="AA107" s="2066"/>
      <c r="AB107" s="2066"/>
      <c r="AC107" s="2066"/>
    </row>
    <row r="108" spans="3:29" ht="12.2" customHeight="1" x14ac:dyDescent="0.2">
      <c r="C108" s="2064" t="s">
        <v>203</v>
      </c>
      <c r="D108" s="2064"/>
      <c r="E108" s="2064"/>
      <c r="F108" s="2064"/>
      <c r="G108" s="2064"/>
      <c r="H108" s="2064" t="s">
        <v>1862</v>
      </c>
      <c r="I108" s="2064"/>
      <c r="J108" s="2064"/>
      <c r="K108" s="2064"/>
      <c r="L108" s="2064"/>
      <c r="M108" s="2064"/>
      <c r="N108" s="2064"/>
      <c r="O108" s="2064"/>
      <c r="P108" s="2064"/>
      <c r="Q108" s="2064" t="s">
        <v>203</v>
      </c>
      <c r="R108" s="2064" t="s">
        <v>203</v>
      </c>
      <c r="S108" s="2064"/>
      <c r="T108" s="2064"/>
      <c r="U108" s="2064"/>
      <c r="V108" s="2064"/>
      <c r="W108" s="2064"/>
      <c r="X108" s="2064"/>
      <c r="Y108" s="2064"/>
      <c r="Z108" s="2065">
        <v>0</v>
      </c>
      <c r="AA108" s="2066"/>
      <c r="AB108" s="2066"/>
      <c r="AC108" s="2066"/>
    </row>
    <row r="109" spans="3:29" ht="12.2" customHeight="1" x14ac:dyDescent="0.2">
      <c r="C109" s="2064" t="s">
        <v>203</v>
      </c>
      <c r="D109" s="2064"/>
      <c r="E109" s="2064"/>
      <c r="F109" s="2064"/>
      <c r="G109" s="2064"/>
      <c r="H109" s="2064" t="s">
        <v>1861</v>
      </c>
      <c r="I109" s="2064"/>
      <c r="J109" s="2064"/>
      <c r="K109" s="2064"/>
      <c r="L109" s="2064"/>
      <c r="M109" s="2064"/>
      <c r="N109" s="2064"/>
      <c r="O109" s="2064"/>
      <c r="P109" s="2064"/>
      <c r="Q109" s="2064" t="s">
        <v>203</v>
      </c>
      <c r="R109" s="2064" t="s">
        <v>203</v>
      </c>
      <c r="S109" s="2064"/>
      <c r="T109" s="2064"/>
      <c r="U109" s="2064"/>
      <c r="V109" s="2064"/>
      <c r="W109" s="2064"/>
      <c r="X109" s="2064"/>
      <c r="Y109" s="2064"/>
      <c r="Z109" s="2065">
        <v>0</v>
      </c>
      <c r="AA109" s="2066"/>
      <c r="AB109" s="2066"/>
      <c r="AC109" s="2066"/>
    </row>
    <row r="110" spans="3:29" ht="12.2" customHeight="1" x14ac:dyDescent="0.2">
      <c r="C110" s="2064" t="s">
        <v>203</v>
      </c>
      <c r="D110" s="2064"/>
      <c r="E110" s="2064"/>
      <c r="F110" s="2064"/>
      <c r="G110" s="2064"/>
      <c r="H110" s="2064" t="s">
        <v>1860</v>
      </c>
      <c r="I110" s="2064"/>
      <c r="J110" s="2064"/>
      <c r="K110" s="2064"/>
      <c r="L110" s="2064"/>
      <c r="M110" s="2064"/>
      <c r="N110" s="2064"/>
      <c r="O110" s="2064"/>
      <c r="P110" s="2064"/>
      <c r="Q110" s="2064" t="s">
        <v>203</v>
      </c>
      <c r="R110" s="2064" t="s">
        <v>203</v>
      </c>
      <c r="S110" s="2064"/>
      <c r="T110" s="2064"/>
      <c r="U110" s="2064"/>
      <c r="V110" s="2064"/>
      <c r="W110" s="2064"/>
      <c r="X110" s="2064"/>
      <c r="Y110" s="2064"/>
      <c r="Z110" s="2065">
        <v>0</v>
      </c>
      <c r="AA110" s="2066"/>
      <c r="AB110" s="2066"/>
      <c r="AC110" s="2066"/>
    </row>
    <row r="111" spans="3:29" ht="12.2" customHeight="1" x14ac:dyDescent="0.2">
      <c r="C111" s="2064" t="s">
        <v>203</v>
      </c>
      <c r="D111" s="2064"/>
      <c r="E111" s="2064"/>
      <c r="F111" s="2064"/>
      <c r="G111" s="2064"/>
      <c r="H111" s="2064" t="s">
        <v>1023</v>
      </c>
      <c r="I111" s="2064"/>
      <c r="J111" s="2064"/>
      <c r="K111" s="2064"/>
      <c r="L111" s="2064"/>
      <c r="M111" s="2064"/>
      <c r="N111" s="2064"/>
      <c r="O111" s="2064"/>
      <c r="P111" s="2064"/>
      <c r="Q111" s="2064" t="s">
        <v>203</v>
      </c>
      <c r="R111" s="2064" t="s">
        <v>203</v>
      </c>
      <c r="S111" s="2064"/>
      <c r="T111" s="2064"/>
      <c r="U111" s="2064"/>
      <c r="V111" s="2064"/>
      <c r="W111" s="2064"/>
      <c r="X111" s="2064"/>
      <c r="Y111" s="2064"/>
      <c r="Z111" s="2065">
        <v>0</v>
      </c>
      <c r="AA111" s="2066"/>
      <c r="AB111" s="2066"/>
      <c r="AC111" s="2066"/>
    </row>
    <row r="112" spans="3:29" ht="12.2" customHeight="1" x14ac:dyDescent="0.2">
      <c r="C112" s="2064" t="s">
        <v>203</v>
      </c>
      <c r="D112" s="2064"/>
      <c r="E112" s="2064"/>
      <c r="F112" s="2064"/>
      <c r="G112" s="2064"/>
      <c r="H112" s="2064" t="s">
        <v>1859</v>
      </c>
      <c r="I112" s="2064"/>
      <c r="J112" s="2064"/>
      <c r="K112" s="2064"/>
      <c r="L112" s="2064"/>
      <c r="M112" s="2064"/>
      <c r="N112" s="2064"/>
      <c r="O112" s="2064"/>
      <c r="P112" s="2064"/>
      <c r="Q112" s="2064" t="s">
        <v>203</v>
      </c>
      <c r="R112" s="2064" t="s">
        <v>203</v>
      </c>
      <c r="S112" s="2064"/>
      <c r="T112" s="2064"/>
      <c r="U112" s="2064"/>
      <c r="V112" s="2064"/>
      <c r="W112" s="2064"/>
      <c r="X112" s="2064"/>
      <c r="Y112" s="2064"/>
      <c r="Z112" s="2065">
        <v>0</v>
      </c>
      <c r="AA112" s="2066"/>
      <c r="AB112" s="2066"/>
      <c r="AC112" s="2066"/>
    </row>
    <row r="113" spans="1:29" ht="12.2" customHeight="1" x14ac:dyDescent="0.2">
      <c r="C113" s="2064" t="s">
        <v>203</v>
      </c>
      <c r="D113" s="2064"/>
      <c r="E113" s="2064"/>
      <c r="F113" s="2064"/>
      <c r="G113" s="2064"/>
      <c r="H113" s="2064" t="s">
        <v>1858</v>
      </c>
      <c r="I113" s="2064"/>
      <c r="J113" s="2064"/>
      <c r="K113" s="2064"/>
      <c r="L113" s="2064"/>
      <c r="M113" s="2064"/>
      <c r="N113" s="2064"/>
      <c r="O113" s="2064"/>
      <c r="P113" s="2064"/>
      <c r="Q113" s="2064" t="s">
        <v>203</v>
      </c>
      <c r="R113" s="2064" t="s">
        <v>203</v>
      </c>
      <c r="S113" s="2064"/>
      <c r="T113" s="2064"/>
      <c r="U113" s="2064"/>
      <c r="V113" s="2064"/>
      <c r="W113" s="2064"/>
      <c r="X113" s="2064"/>
      <c r="Y113" s="2064"/>
      <c r="Z113" s="2065">
        <v>0</v>
      </c>
      <c r="AA113" s="2066"/>
      <c r="AB113" s="2066"/>
      <c r="AC113" s="2066"/>
    </row>
    <row r="114" spans="1:29" ht="12.2" customHeight="1" x14ac:dyDescent="0.2">
      <c r="C114" s="2064" t="s">
        <v>203</v>
      </c>
      <c r="D114" s="2064"/>
      <c r="E114" s="2064"/>
      <c r="F114" s="2064"/>
      <c r="G114" s="2064"/>
      <c r="H114" s="2064" t="s">
        <v>1857</v>
      </c>
      <c r="I114" s="2064"/>
      <c r="J114" s="2064"/>
      <c r="K114" s="2064"/>
      <c r="L114" s="2064"/>
      <c r="M114" s="2064"/>
      <c r="N114" s="2064"/>
      <c r="O114" s="2064"/>
      <c r="P114" s="2064"/>
      <c r="Q114" s="2064" t="s">
        <v>203</v>
      </c>
      <c r="R114" s="2064" t="s">
        <v>203</v>
      </c>
      <c r="S114" s="2064"/>
      <c r="T114" s="2064"/>
      <c r="U114" s="2064"/>
      <c r="V114" s="2064"/>
      <c r="W114" s="2064"/>
      <c r="X114" s="2064"/>
      <c r="Y114" s="2064"/>
      <c r="Z114" s="2065">
        <v>0</v>
      </c>
      <c r="AA114" s="2066"/>
      <c r="AB114" s="2066"/>
      <c r="AC114" s="2066"/>
    </row>
    <row r="115" spans="1:29" ht="12.2" customHeight="1" x14ac:dyDescent="0.2">
      <c r="C115" s="2064" t="s">
        <v>203</v>
      </c>
      <c r="D115" s="2064"/>
      <c r="E115" s="2064"/>
      <c r="F115" s="2064"/>
      <c r="G115" s="2064"/>
      <c r="H115" s="2064" t="s">
        <v>2097</v>
      </c>
      <c r="I115" s="2064"/>
      <c r="J115" s="2064"/>
      <c r="K115" s="2064"/>
      <c r="L115" s="2064"/>
      <c r="M115" s="2064"/>
      <c r="N115" s="2064"/>
      <c r="O115" s="2064"/>
      <c r="P115" s="2064"/>
      <c r="Q115" s="2064" t="s">
        <v>203</v>
      </c>
      <c r="R115" s="2064" t="s">
        <v>203</v>
      </c>
      <c r="S115" s="2064"/>
      <c r="T115" s="2064"/>
      <c r="U115" s="2064"/>
      <c r="V115" s="2064"/>
      <c r="W115" s="2064"/>
      <c r="X115" s="2064"/>
      <c r="Y115" s="2064"/>
      <c r="Z115" s="2065">
        <v>30360.93</v>
      </c>
      <c r="AA115" s="2066"/>
      <c r="AB115" s="2066"/>
      <c r="AC115" s="2066"/>
    </row>
    <row r="116" spans="1:29" ht="12.2" customHeight="1" x14ac:dyDescent="0.2">
      <c r="C116" s="2064" t="s">
        <v>203</v>
      </c>
      <c r="D116" s="2064"/>
      <c r="E116" s="2064"/>
      <c r="F116" s="2064"/>
      <c r="G116" s="2064"/>
      <c r="H116" s="2064" t="s">
        <v>1855</v>
      </c>
      <c r="I116" s="2064"/>
      <c r="J116" s="2064"/>
      <c r="K116" s="2064"/>
      <c r="L116" s="2064"/>
      <c r="M116" s="2064"/>
      <c r="N116" s="2064"/>
      <c r="O116" s="2064"/>
      <c r="P116" s="2064"/>
      <c r="Q116" s="2064" t="s">
        <v>203</v>
      </c>
      <c r="R116" s="2064" t="s">
        <v>203</v>
      </c>
      <c r="S116" s="2064"/>
      <c r="T116" s="2064"/>
      <c r="U116" s="2064"/>
      <c r="V116" s="2064"/>
      <c r="W116" s="2064"/>
      <c r="X116" s="2064"/>
      <c r="Y116" s="2064"/>
      <c r="Z116" s="2065">
        <v>30209.13</v>
      </c>
      <c r="AA116" s="2066"/>
      <c r="AB116" s="2066"/>
      <c r="AC116" s="2066"/>
    </row>
    <row r="117" spans="1:29" ht="12.2" customHeight="1" x14ac:dyDescent="0.2">
      <c r="C117" s="2064" t="s">
        <v>203</v>
      </c>
      <c r="D117" s="2064"/>
      <c r="E117" s="2064"/>
      <c r="F117" s="2064"/>
      <c r="G117" s="2064"/>
      <c r="H117" s="2064" t="s">
        <v>1854</v>
      </c>
      <c r="I117" s="2064"/>
      <c r="J117" s="2064"/>
      <c r="K117" s="2064"/>
      <c r="L117" s="2064"/>
      <c r="M117" s="2064"/>
      <c r="N117" s="2064"/>
      <c r="O117" s="2064"/>
      <c r="P117" s="2064"/>
      <c r="Q117" s="2064" t="s">
        <v>203</v>
      </c>
      <c r="R117" s="2064" t="s">
        <v>203</v>
      </c>
      <c r="S117" s="2064"/>
      <c r="T117" s="2064"/>
      <c r="U117" s="2064"/>
      <c r="V117" s="2064"/>
      <c r="W117" s="2064"/>
      <c r="X117" s="2064"/>
      <c r="Y117" s="2064"/>
      <c r="Z117" s="2065">
        <v>30209.13</v>
      </c>
      <c r="AA117" s="2066"/>
      <c r="AB117" s="2066"/>
      <c r="AC117" s="2066"/>
    </row>
    <row r="118" spans="1:29" ht="12.2" customHeight="1" x14ac:dyDescent="0.2">
      <c r="C118" s="2064" t="s">
        <v>203</v>
      </c>
      <c r="D118" s="2064"/>
      <c r="E118" s="2064"/>
      <c r="F118" s="2064"/>
      <c r="G118" s="2064"/>
      <c r="H118" s="2064" t="s">
        <v>203</v>
      </c>
      <c r="I118" s="2064"/>
      <c r="J118" s="2064"/>
      <c r="K118" s="2064"/>
      <c r="L118" s="2064"/>
      <c r="M118" s="2064"/>
      <c r="N118" s="2064"/>
      <c r="O118" s="2064"/>
      <c r="P118" s="2064"/>
      <c r="Q118" s="2064" t="s">
        <v>203</v>
      </c>
      <c r="R118" s="2064" t="s">
        <v>203</v>
      </c>
      <c r="S118" s="2064"/>
      <c r="T118" s="2064"/>
      <c r="U118" s="2064"/>
      <c r="V118" s="2064"/>
      <c r="W118" s="2064"/>
      <c r="X118" s="2064"/>
      <c r="Y118" s="2064"/>
      <c r="Z118" s="2066" t="s">
        <v>203</v>
      </c>
      <c r="AA118" s="2066"/>
      <c r="AB118" s="2066"/>
      <c r="AC118" s="2066"/>
    </row>
    <row r="119" spans="1:29" ht="12.2" customHeight="1" x14ac:dyDescent="0.2">
      <c r="C119" s="2064" t="s">
        <v>203</v>
      </c>
      <c r="D119" s="2064"/>
      <c r="E119" s="2064"/>
      <c r="F119" s="2064"/>
      <c r="G119" s="2064"/>
      <c r="H119" s="2064" t="s">
        <v>203</v>
      </c>
      <c r="I119" s="2064"/>
      <c r="J119" s="2064"/>
      <c r="K119" s="2064"/>
      <c r="L119" s="2064"/>
      <c r="M119" s="2064"/>
      <c r="N119" s="2064"/>
      <c r="O119" s="2064"/>
      <c r="P119" s="2064"/>
      <c r="Q119" s="2064" t="s">
        <v>203</v>
      </c>
      <c r="R119" s="2064" t="s">
        <v>203</v>
      </c>
      <c r="S119" s="2064"/>
      <c r="T119" s="2064"/>
      <c r="U119" s="2064"/>
      <c r="V119" s="2064"/>
      <c r="W119" s="2064"/>
      <c r="X119" s="2064"/>
      <c r="Y119" s="2064"/>
      <c r="Z119" s="2066" t="s">
        <v>203</v>
      </c>
      <c r="AA119" s="2066"/>
      <c r="AB119" s="2066"/>
      <c r="AC119" s="2066"/>
    </row>
    <row r="120" spans="1:29" ht="12.2" customHeight="1" x14ac:dyDescent="0.2">
      <c r="C120" s="2064" t="s">
        <v>203</v>
      </c>
      <c r="D120" s="2064"/>
      <c r="E120" s="2064"/>
      <c r="F120" s="2064"/>
      <c r="G120" s="2064"/>
      <c r="H120" s="2064" t="s">
        <v>203</v>
      </c>
      <c r="I120" s="2064"/>
      <c r="J120" s="2064"/>
      <c r="K120" s="2064"/>
      <c r="L120" s="2064"/>
      <c r="M120" s="2064"/>
      <c r="N120" s="2064"/>
      <c r="O120" s="2064"/>
      <c r="P120" s="2064"/>
      <c r="Q120" s="2064" t="s">
        <v>203</v>
      </c>
      <c r="R120" s="2064" t="s">
        <v>203</v>
      </c>
      <c r="S120" s="2064"/>
      <c r="T120" s="2064"/>
      <c r="U120" s="2064"/>
      <c r="V120" s="2064"/>
      <c r="W120" s="2064"/>
      <c r="X120" s="2064"/>
      <c r="Y120" s="2064"/>
      <c r="Z120" s="2066" t="s">
        <v>203</v>
      </c>
      <c r="AA120" s="2066"/>
      <c r="AB120" s="2066"/>
      <c r="AC120" s="2066"/>
    </row>
    <row r="121" spans="1:29" ht="12.2" customHeight="1" x14ac:dyDescent="0.2">
      <c r="C121" s="2064" t="s">
        <v>203</v>
      </c>
      <c r="D121" s="2064"/>
      <c r="E121" s="2064"/>
      <c r="F121" s="2064"/>
      <c r="G121" s="2064"/>
      <c r="H121" s="2064" t="s">
        <v>203</v>
      </c>
      <c r="I121" s="2064"/>
      <c r="J121" s="2064"/>
      <c r="K121" s="2064"/>
      <c r="L121" s="2064"/>
      <c r="M121" s="2064"/>
      <c r="N121" s="2064"/>
      <c r="O121" s="2064"/>
      <c r="P121" s="2064"/>
      <c r="Q121" s="2064" t="s">
        <v>203</v>
      </c>
      <c r="R121" s="2064" t="s">
        <v>203</v>
      </c>
      <c r="S121" s="2064"/>
      <c r="T121" s="2064"/>
      <c r="U121" s="2064"/>
      <c r="V121" s="2064"/>
      <c r="W121" s="2064"/>
      <c r="X121" s="2064"/>
      <c r="Y121" s="2064"/>
      <c r="Z121" s="2066" t="s">
        <v>203</v>
      </c>
      <c r="AA121" s="2066"/>
      <c r="AB121" s="2066"/>
      <c r="AC121" s="2066"/>
    </row>
    <row r="122" spans="1:29" ht="12.2" customHeight="1" x14ac:dyDescent="0.2">
      <c r="C122" s="2064" t="s">
        <v>203</v>
      </c>
      <c r="D122" s="2064"/>
      <c r="E122" s="2064"/>
      <c r="F122" s="2064"/>
      <c r="G122" s="2064"/>
      <c r="H122" s="2064" t="s">
        <v>203</v>
      </c>
      <c r="I122" s="2064"/>
      <c r="J122" s="2064"/>
      <c r="K122" s="2064"/>
      <c r="L122" s="2064"/>
      <c r="M122" s="2064"/>
      <c r="N122" s="2064"/>
      <c r="O122" s="2064"/>
      <c r="P122" s="2064"/>
      <c r="Q122" s="2064" t="s">
        <v>203</v>
      </c>
      <c r="R122" s="2064" t="s">
        <v>203</v>
      </c>
      <c r="S122" s="2064"/>
      <c r="T122" s="2064"/>
      <c r="U122" s="2064"/>
      <c r="V122" s="2064"/>
      <c r="W122" s="2064"/>
      <c r="X122" s="2064"/>
      <c r="Y122" s="2064"/>
      <c r="Z122" s="2066" t="s">
        <v>203</v>
      </c>
      <c r="AA122" s="2066"/>
      <c r="AB122" s="2066"/>
      <c r="AC122" s="2066"/>
    </row>
    <row r="123" spans="1:29" ht="24.6" customHeight="1" x14ac:dyDescent="0.2">
      <c r="A123" s="2068" t="s">
        <v>203</v>
      </c>
      <c r="B123" s="2068"/>
      <c r="C123" s="2068"/>
      <c r="D123" s="2068"/>
      <c r="E123" s="2068"/>
      <c r="F123" s="2068"/>
      <c r="G123" s="2068"/>
      <c r="H123" s="2068"/>
      <c r="I123" s="2068"/>
      <c r="J123" s="2068"/>
      <c r="K123" s="2068"/>
      <c r="L123" s="2068"/>
      <c r="M123" s="2068"/>
      <c r="N123" s="2068"/>
      <c r="O123" s="2068"/>
      <c r="P123" s="2068"/>
      <c r="Q123" s="2068"/>
      <c r="R123" s="2068"/>
      <c r="S123" s="2068"/>
      <c r="T123" s="2068"/>
      <c r="U123" s="2068"/>
      <c r="V123" s="2068"/>
      <c r="W123" s="2068"/>
      <c r="X123" s="2068"/>
      <c r="Y123" s="2068"/>
      <c r="Z123" s="2068"/>
      <c r="AA123" s="2068"/>
      <c r="AB123" s="2068"/>
      <c r="AC123" s="2068"/>
    </row>
    <row r="124" spans="1:29" s="904" customFormat="1" ht="83.25" customHeight="1" x14ac:dyDescent="0.25">
      <c r="A124" s="2123" t="s">
        <v>1853</v>
      </c>
      <c r="B124" s="2123"/>
      <c r="C124" s="2123"/>
      <c r="D124" s="2123"/>
      <c r="E124" s="2124" t="s">
        <v>1852</v>
      </c>
      <c r="F124" s="2124"/>
      <c r="G124" s="2124"/>
      <c r="H124" s="2124"/>
      <c r="I124" s="2124"/>
      <c r="J124" s="2125"/>
      <c r="K124" s="2125"/>
      <c r="L124" s="2126" t="s">
        <v>1851</v>
      </c>
      <c r="M124" s="2126"/>
      <c r="N124" s="2126"/>
      <c r="O124" s="2126"/>
      <c r="P124" s="2126"/>
      <c r="Q124" s="2126"/>
      <c r="R124" s="2126"/>
      <c r="S124" s="2126"/>
      <c r="T124" s="2126"/>
      <c r="U124" s="903"/>
      <c r="V124" s="903"/>
      <c r="W124" s="903"/>
      <c r="X124" s="903"/>
      <c r="Y124" s="903"/>
      <c r="Z124" s="903"/>
      <c r="AA124" s="903"/>
      <c r="AB124" s="903"/>
      <c r="AC124" s="903"/>
    </row>
    <row r="125" spans="1:29" s="904" customFormat="1" ht="12.2" customHeight="1" x14ac:dyDescent="0.25">
      <c r="A125" s="2127" t="s">
        <v>203</v>
      </c>
      <c r="B125" s="2127"/>
      <c r="C125" s="2127"/>
      <c r="D125" s="2127"/>
      <c r="E125" s="2127" t="s">
        <v>1849</v>
      </c>
      <c r="F125" s="2127"/>
      <c r="G125" s="2127"/>
      <c r="H125" s="2127"/>
      <c r="I125" s="2128" t="s">
        <v>1848</v>
      </c>
      <c r="J125" s="2128"/>
      <c r="K125" s="2128"/>
      <c r="L125" s="905"/>
      <c r="M125" s="2130" t="s">
        <v>1847</v>
      </c>
      <c r="N125" s="2130"/>
      <c r="O125" s="2130"/>
      <c r="P125" s="2130"/>
      <c r="Q125" s="2130"/>
      <c r="R125" s="2130"/>
      <c r="S125" s="2130"/>
      <c r="T125" s="2130"/>
      <c r="U125" s="905"/>
      <c r="V125" s="905"/>
      <c r="W125" s="905"/>
      <c r="X125" s="905"/>
      <c r="Y125" s="905"/>
      <c r="Z125" s="905"/>
      <c r="AA125" s="905"/>
      <c r="AB125" s="905"/>
      <c r="AC125" s="905"/>
    </row>
    <row r="126" spans="1:29" s="906" customFormat="1" ht="39" customHeight="1" x14ac:dyDescent="0.2">
      <c r="A126" s="2122" t="s">
        <v>1881</v>
      </c>
      <c r="B126" s="2122"/>
      <c r="C126" s="2122"/>
      <c r="D126" s="2122"/>
      <c r="E126" s="2122"/>
      <c r="F126" s="2122"/>
      <c r="G126" s="2122"/>
      <c r="H126" s="2122"/>
      <c r="I126" s="2122"/>
      <c r="J126" s="2122"/>
      <c r="K126" s="2122"/>
      <c r="L126" s="2122"/>
      <c r="M126" s="2122"/>
      <c r="N126" s="2122"/>
      <c r="O126" s="2122"/>
      <c r="P126" s="2122"/>
      <c r="Q126" s="2122"/>
      <c r="R126" s="2122"/>
      <c r="S126" s="2122"/>
      <c r="T126" s="2122"/>
      <c r="U126" s="2122"/>
      <c r="V126" s="2122"/>
      <c r="W126" s="2122"/>
      <c r="X126" s="2122"/>
      <c r="Y126" s="2122"/>
      <c r="Z126" s="2122"/>
      <c r="AA126" s="2122"/>
      <c r="AB126" s="2122"/>
      <c r="AC126" s="2122"/>
    </row>
    <row r="127" spans="1:29" s="904" customFormat="1" ht="193.5" customHeight="1" x14ac:dyDescent="0.25">
      <c r="A127" s="2123" t="s">
        <v>1850</v>
      </c>
      <c r="B127" s="2123"/>
      <c r="C127" s="2123"/>
      <c r="D127" s="2123"/>
      <c r="E127" s="2124" t="s">
        <v>1882</v>
      </c>
      <c r="F127" s="2124"/>
      <c r="G127" s="2124"/>
      <c r="H127" s="2124"/>
      <c r="I127" s="2124"/>
      <c r="J127" s="2125"/>
      <c r="K127" s="2125"/>
      <c r="L127" s="2126" t="s">
        <v>1883</v>
      </c>
      <c r="M127" s="2126"/>
      <c r="N127" s="2126"/>
      <c r="O127" s="2126"/>
      <c r="P127" s="2126"/>
      <c r="Q127" s="2126"/>
      <c r="R127" s="2126"/>
      <c r="S127" s="2126"/>
      <c r="T127" s="2126"/>
      <c r="U127" s="903"/>
      <c r="V127" s="903"/>
      <c r="W127" s="903"/>
      <c r="X127" s="903"/>
      <c r="Y127" s="903"/>
      <c r="Z127" s="903"/>
      <c r="AA127" s="903"/>
      <c r="AB127" s="903"/>
      <c r="AC127" s="903"/>
    </row>
    <row r="128" spans="1:29" s="904" customFormat="1" ht="12.2" customHeight="1" x14ac:dyDescent="0.25">
      <c r="A128" s="2127" t="s">
        <v>203</v>
      </c>
      <c r="B128" s="2127"/>
      <c r="C128" s="2127"/>
      <c r="D128" s="2127"/>
      <c r="E128" s="2127" t="s">
        <v>1849</v>
      </c>
      <c r="F128" s="2127"/>
      <c r="G128" s="2127"/>
      <c r="H128" s="2127"/>
      <c r="I128" s="2128" t="s">
        <v>1848</v>
      </c>
      <c r="J128" s="2128"/>
      <c r="K128" s="2128"/>
      <c r="L128" s="2129" t="s">
        <v>1847</v>
      </c>
      <c r="M128" s="2129"/>
      <c r="N128" s="2129"/>
      <c r="O128" s="2129"/>
      <c r="P128" s="2129"/>
      <c r="Q128" s="2129"/>
      <c r="R128" s="905"/>
      <c r="S128" s="905"/>
      <c r="T128" s="905"/>
      <c r="U128" s="905"/>
      <c r="V128" s="905"/>
      <c r="W128" s="905"/>
      <c r="X128" s="905"/>
      <c r="Y128" s="905"/>
      <c r="Z128" s="905"/>
      <c r="AA128" s="905"/>
      <c r="AB128" s="905"/>
      <c r="AC128" s="905"/>
    </row>
    <row r="129" spans="1:29" s="906" customFormat="1" ht="29.25" customHeight="1" x14ac:dyDescent="0.2">
      <c r="A129" s="2122" t="s">
        <v>1881</v>
      </c>
      <c r="B129" s="2122"/>
      <c r="C129" s="2122"/>
      <c r="D129" s="2122"/>
      <c r="E129" s="2122"/>
      <c r="F129" s="2122"/>
      <c r="G129" s="2122"/>
      <c r="H129" s="2122"/>
      <c r="I129" s="2122"/>
      <c r="J129" s="2122"/>
      <c r="K129" s="2122"/>
      <c r="L129" s="2122"/>
      <c r="M129" s="2122"/>
      <c r="N129" s="2122"/>
      <c r="O129" s="2122"/>
      <c r="P129" s="2122"/>
      <c r="Q129" s="2122"/>
      <c r="R129" s="2122"/>
      <c r="S129" s="2122"/>
      <c r="T129" s="2122"/>
      <c r="U129" s="2122"/>
      <c r="V129" s="2122"/>
      <c r="W129" s="2122"/>
      <c r="X129" s="2122"/>
      <c r="Y129" s="2122"/>
      <c r="Z129" s="2122"/>
      <c r="AA129" s="2122"/>
      <c r="AB129" s="2122"/>
      <c r="AC129" s="2122"/>
    </row>
  </sheetData>
  <mergeCells count="882">
    <mergeCell ref="A123:AC123"/>
    <mergeCell ref="C122:G122"/>
    <mergeCell ref="H122:P122"/>
    <mergeCell ref="Q122"/>
    <mergeCell ref="R122:Y122"/>
    <mergeCell ref="Z122:AC122"/>
    <mergeCell ref="C121:G121"/>
    <mergeCell ref="H121:P121"/>
    <mergeCell ref="Q121"/>
    <mergeCell ref="R121:Y121"/>
    <mergeCell ref="Z121:AC121"/>
    <mergeCell ref="C120:G120"/>
    <mergeCell ref="H120:P120"/>
    <mergeCell ref="Q120"/>
    <mergeCell ref="R120:Y120"/>
    <mergeCell ref="Z120:AC120"/>
    <mergeCell ref="C119:G119"/>
    <mergeCell ref="H119:P119"/>
    <mergeCell ref="Q119"/>
    <mergeCell ref="R119:Y119"/>
    <mergeCell ref="Z119:AC119"/>
    <mergeCell ref="C118:G118"/>
    <mergeCell ref="H118:P118"/>
    <mergeCell ref="Q118"/>
    <mergeCell ref="R118:Y118"/>
    <mergeCell ref="Z118:AC118"/>
    <mergeCell ref="C117:G117"/>
    <mergeCell ref="H117:P117"/>
    <mergeCell ref="Q117"/>
    <mergeCell ref="R117:Y117"/>
    <mergeCell ref="Z117:AC117"/>
    <mergeCell ref="C116:G116"/>
    <mergeCell ref="H116:P116"/>
    <mergeCell ref="Q116"/>
    <mergeCell ref="R116:Y116"/>
    <mergeCell ref="Z116:AC116"/>
    <mergeCell ref="C115:G115"/>
    <mergeCell ref="H115:P115"/>
    <mergeCell ref="Q115"/>
    <mergeCell ref="R115:Y115"/>
    <mergeCell ref="Z115:AC115"/>
    <mergeCell ref="C114:G114"/>
    <mergeCell ref="H114:P114"/>
    <mergeCell ref="Q114"/>
    <mergeCell ref="R114:Y114"/>
    <mergeCell ref="Z114:AC114"/>
    <mergeCell ref="C113:G113"/>
    <mergeCell ref="H113:P113"/>
    <mergeCell ref="Q113"/>
    <mergeCell ref="R113:Y113"/>
    <mergeCell ref="Z113:AC113"/>
    <mergeCell ref="C112:G112"/>
    <mergeCell ref="H112:P112"/>
    <mergeCell ref="Q112"/>
    <mergeCell ref="R112:Y112"/>
    <mergeCell ref="Z112:AC112"/>
    <mergeCell ref="C111:G111"/>
    <mergeCell ref="H111:P111"/>
    <mergeCell ref="Q111"/>
    <mergeCell ref="R111:Y111"/>
    <mergeCell ref="Z111:AC111"/>
    <mergeCell ref="C110:G110"/>
    <mergeCell ref="H110:P110"/>
    <mergeCell ref="Q110"/>
    <mergeCell ref="R110:Y110"/>
    <mergeCell ref="Z110:AC110"/>
    <mergeCell ref="C109:G109"/>
    <mergeCell ref="H109:P109"/>
    <mergeCell ref="Q109"/>
    <mergeCell ref="R109:Y109"/>
    <mergeCell ref="Z109:AC109"/>
    <mergeCell ref="C108:G108"/>
    <mergeCell ref="H108:P108"/>
    <mergeCell ref="Q108"/>
    <mergeCell ref="R108:Y108"/>
    <mergeCell ref="Z108:AC108"/>
    <mergeCell ref="C107:G107"/>
    <mergeCell ref="H107:P107"/>
    <mergeCell ref="Q107"/>
    <mergeCell ref="R107:Y107"/>
    <mergeCell ref="Z107:AC107"/>
    <mergeCell ref="C106:G106"/>
    <mergeCell ref="H106:P106"/>
    <mergeCell ref="Q106"/>
    <mergeCell ref="R106:Y106"/>
    <mergeCell ref="Z106:AC106"/>
    <mergeCell ref="C105:G105"/>
    <mergeCell ref="H105:P105"/>
    <mergeCell ref="Q105"/>
    <mergeCell ref="R105:Y105"/>
    <mergeCell ref="Z105:AC105"/>
    <mergeCell ref="C104:G104"/>
    <mergeCell ref="H104:P104"/>
    <mergeCell ref="Q104"/>
    <mergeCell ref="R104:Y104"/>
    <mergeCell ref="Z104:AC104"/>
    <mergeCell ref="C103:G103"/>
    <mergeCell ref="H103:P103"/>
    <mergeCell ref="Q103"/>
    <mergeCell ref="R103:Y103"/>
    <mergeCell ref="Z103:AC103"/>
    <mergeCell ref="C102:G102"/>
    <mergeCell ref="H102:P102"/>
    <mergeCell ref="Q102"/>
    <mergeCell ref="R102:Y102"/>
    <mergeCell ref="Z102:AC102"/>
    <mergeCell ref="C101:G101"/>
    <mergeCell ref="H101:P101"/>
    <mergeCell ref="Q101"/>
    <mergeCell ref="R101:Y101"/>
    <mergeCell ref="Z101:AC101"/>
    <mergeCell ref="C100:G100"/>
    <mergeCell ref="H100:P100"/>
    <mergeCell ref="Q100"/>
    <mergeCell ref="R100:Y100"/>
    <mergeCell ref="Z100:AC100"/>
    <mergeCell ref="C99:G99"/>
    <mergeCell ref="H99:P99"/>
    <mergeCell ref="Q99"/>
    <mergeCell ref="R99:Y99"/>
    <mergeCell ref="Z99:AC99"/>
    <mergeCell ref="C98:G98"/>
    <mergeCell ref="H98:P98"/>
    <mergeCell ref="Q98"/>
    <mergeCell ref="R98:Y98"/>
    <mergeCell ref="Z98:AC98"/>
    <mergeCell ref="C97:G97"/>
    <mergeCell ref="H97:P97"/>
    <mergeCell ref="Q97"/>
    <mergeCell ref="R97:Y97"/>
    <mergeCell ref="Z97:AC97"/>
    <mergeCell ref="C93:G93"/>
    <mergeCell ref="H93:P93"/>
    <mergeCell ref="Q93"/>
    <mergeCell ref="R93:Y93"/>
    <mergeCell ref="Z93:AC93"/>
    <mergeCell ref="C96:G96"/>
    <mergeCell ref="H96:P96"/>
    <mergeCell ref="Q96"/>
    <mergeCell ref="R96:Y96"/>
    <mergeCell ref="Z96:AC96"/>
    <mergeCell ref="C95:G95"/>
    <mergeCell ref="H95:P95"/>
    <mergeCell ref="Q95"/>
    <mergeCell ref="R95:Y95"/>
    <mergeCell ref="Z95:AC95"/>
    <mergeCell ref="H91:R91"/>
    <mergeCell ref="S91"/>
    <mergeCell ref="T91:W91"/>
    <mergeCell ref="X91:Y91"/>
    <mergeCell ref="Z91:AC91"/>
    <mergeCell ref="Z88:AC88"/>
    <mergeCell ref="R89"/>
    <mergeCell ref="S89"/>
    <mergeCell ref="T89:W89"/>
    <mergeCell ref="X89:Y89"/>
    <mergeCell ref="C88:G88"/>
    <mergeCell ref="H88:J88"/>
    <mergeCell ref="K88:L88"/>
    <mergeCell ref="M88:O88"/>
    <mergeCell ref="P88"/>
    <mergeCell ref="T86:W86"/>
    <mergeCell ref="T87:W87"/>
    <mergeCell ref="Z89:AC89"/>
    <mergeCell ref="Q88"/>
    <mergeCell ref="R88"/>
    <mergeCell ref="S88"/>
    <mergeCell ref="T88:W88"/>
    <mergeCell ref="X88:Y88"/>
    <mergeCell ref="C89:G89"/>
    <mergeCell ref="H89:J89"/>
    <mergeCell ref="K89:L89"/>
    <mergeCell ref="M89:O89"/>
    <mergeCell ref="P89"/>
    <mergeCell ref="Q89"/>
    <mergeCell ref="C87:G87"/>
    <mergeCell ref="H87:J87"/>
    <mergeCell ref="K87:L87"/>
    <mergeCell ref="M87:O87"/>
    <mergeCell ref="P87"/>
    <mergeCell ref="X87:Y87"/>
    <mergeCell ref="Z87:AC87"/>
    <mergeCell ref="M86:O86"/>
    <mergeCell ref="P86"/>
    <mergeCell ref="Q86"/>
    <mergeCell ref="R86"/>
    <mergeCell ref="S86"/>
    <mergeCell ref="X86:Y86"/>
    <mergeCell ref="Z86:AC86"/>
    <mergeCell ref="Q87"/>
    <mergeCell ref="R87"/>
    <mergeCell ref="S87"/>
    <mergeCell ref="A86"/>
    <mergeCell ref="B86"/>
    <mergeCell ref="C86:G86"/>
    <mergeCell ref="H86:J86"/>
    <mergeCell ref="K86:L86"/>
    <mergeCell ref="X85:Y85"/>
    <mergeCell ref="Z85:AC85"/>
    <mergeCell ref="A84"/>
    <mergeCell ref="B84"/>
    <mergeCell ref="C84:G84"/>
    <mergeCell ref="H84:J84"/>
    <mergeCell ref="K84:L84"/>
    <mergeCell ref="A85"/>
    <mergeCell ref="B85"/>
    <mergeCell ref="C85:G85"/>
    <mergeCell ref="H85:J85"/>
    <mergeCell ref="K85:L85"/>
    <mergeCell ref="M85:O85"/>
    <mergeCell ref="M84:O84"/>
    <mergeCell ref="P84"/>
    <mergeCell ref="Q84"/>
    <mergeCell ref="R84"/>
    <mergeCell ref="S84"/>
    <mergeCell ref="X84:Y84"/>
    <mergeCell ref="Z84:AC84"/>
    <mergeCell ref="T84:W84"/>
    <mergeCell ref="R85"/>
    <mergeCell ref="S85"/>
    <mergeCell ref="T85:W85"/>
    <mergeCell ref="P85"/>
    <mergeCell ref="Q85"/>
    <mergeCell ref="Z83:AC83"/>
    <mergeCell ref="M82:O82"/>
    <mergeCell ref="P82"/>
    <mergeCell ref="Q82"/>
    <mergeCell ref="R82"/>
    <mergeCell ref="S82"/>
    <mergeCell ref="Z82:AC82"/>
    <mergeCell ref="T82:W82"/>
    <mergeCell ref="X82:Y82"/>
    <mergeCell ref="S83"/>
    <mergeCell ref="T83:W83"/>
    <mergeCell ref="X83:Y83"/>
    <mergeCell ref="A83"/>
    <mergeCell ref="B83"/>
    <mergeCell ref="C83:G83"/>
    <mergeCell ref="H83:J83"/>
    <mergeCell ref="K83:L83"/>
    <mergeCell ref="M83:O83"/>
    <mergeCell ref="P83"/>
    <mergeCell ref="Q83"/>
    <mergeCell ref="R83"/>
    <mergeCell ref="Z78:AC78"/>
    <mergeCell ref="C79:G79"/>
    <mergeCell ref="H79:J79"/>
    <mergeCell ref="K79:L79"/>
    <mergeCell ref="M79:O79"/>
    <mergeCell ref="P79"/>
    <mergeCell ref="A82"/>
    <mergeCell ref="B82"/>
    <mergeCell ref="C82:G82"/>
    <mergeCell ref="H82:J82"/>
    <mergeCell ref="K82:L82"/>
    <mergeCell ref="H81:R81"/>
    <mergeCell ref="Q79"/>
    <mergeCell ref="R79"/>
    <mergeCell ref="S79"/>
    <mergeCell ref="T79:W79"/>
    <mergeCell ref="X79:Y79"/>
    <mergeCell ref="Z79:AC79"/>
    <mergeCell ref="S81"/>
    <mergeCell ref="T81:W81"/>
    <mergeCell ref="X81:Y81"/>
    <mergeCell ref="Z81:AC81"/>
    <mergeCell ref="Q78"/>
    <mergeCell ref="R78"/>
    <mergeCell ref="S78"/>
    <mergeCell ref="T78:W78"/>
    <mergeCell ref="X78:Y78"/>
    <mergeCell ref="C78:G78"/>
    <mergeCell ref="H78:J78"/>
    <mergeCell ref="K78:L78"/>
    <mergeCell ref="M78:O78"/>
    <mergeCell ref="P78"/>
    <mergeCell ref="A74"/>
    <mergeCell ref="S77"/>
    <mergeCell ref="T77:W77"/>
    <mergeCell ref="X77:Y77"/>
    <mergeCell ref="C77:G77"/>
    <mergeCell ref="H77:J77"/>
    <mergeCell ref="K77:L77"/>
    <mergeCell ref="A75"/>
    <mergeCell ref="B75"/>
    <mergeCell ref="C75:G75"/>
    <mergeCell ref="H75:J75"/>
    <mergeCell ref="K75:L75"/>
    <mergeCell ref="M75:O75"/>
    <mergeCell ref="P75"/>
    <mergeCell ref="Q75"/>
    <mergeCell ref="A76"/>
    <mergeCell ref="Z77:AC77"/>
    <mergeCell ref="M76:O76"/>
    <mergeCell ref="P76"/>
    <mergeCell ref="Q76"/>
    <mergeCell ref="R76"/>
    <mergeCell ref="S76"/>
    <mergeCell ref="T76:W76"/>
    <mergeCell ref="X76:Y76"/>
    <mergeCell ref="Z76:AC76"/>
    <mergeCell ref="M77:O77"/>
    <mergeCell ref="P77"/>
    <mergeCell ref="Q77"/>
    <mergeCell ref="R77"/>
    <mergeCell ref="B76"/>
    <mergeCell ref="C76:G76"/>
    <mergeCell ref="H76:J76"/>
    <mergeCell ref="K76:L76"/>
    <mergeCell ref="X75:Y75"/>
    <mergeCell ref="Z75:AC75"/>
    <mergeCell ref="M74:O74"/>
    <mergeCell ref="P74"/>
    <mergeCell ref="Q74"/>
    <mergeCell ref="R74"/>
    <mergeCell ref="S74"/>
    <mergeCell ref="X74:Y74"/>
    <mergeCell ref="Z74:AC74"/>
    <mergeCell ref="T74:W74"/>
    <mergeCell ref="R75"/>
    <mergeCell ref="S75"/>
    <mergeCell ref="T75:W75"/>
    <mergeCell ref="B74"/>
    <mergeCell ref="C74:G74"/>
    <mergeCell ref="H74:J74"/>
    <mergeCell ref="K74:L74"/>
    <mergeCell ref="T72:W72"/>
    <mergeCell ref="X72:Y72"/>
    <mergeCell ref="S73"/>
    <mergeCell ref="T73:W73"/>
    <mergeCell ref="X73:Y73"/>
    <mergeCell ref="Z73:AC73"/>
    <mergeCell ref="M72:O72"/>
    <mergeCell ref="P72"/>
    <mergeCell ref="Q72"/>
    <mergeCell ref="R72"/>
    <mergeCell ref="S72"/>
    <mergeCell ref="Z72:AC72"/>
    <mergeCell ref="A73"/>
    <mergeCell ref="B73"/>
    <mergeCell ref="C73:G73"/>
    <mergeCell ref="H73:J73"/>
    <mergeCell ref="K73:L73"/>
    <mergeCell ref="M73:O73"/>
    <mergeCell ref="P73"/>
    <mergeCell ref="Q73"/>
    <mergeCell ref="R73"/>
    <mergeCell ref="Z68:AC68"/>
    <mergeCell ref="C69:G69"/>
    <mergeCell ref="H69:J69"/>
    <mergeCell ref="K69:L69"/>
    <mergeCell ref="M69:O69"/>
    <mergeCell ref="P69"/>
    <mergeCell ref="A72"/>
    <mergeCell ref="B72"/>
    <mergeCell ref="C72:G72"/>
    <mergeCell ref="H72:J72"/>
    <mergeCell ref="K72:L72"/>
    <mergeCell ref="H71:R71"/>
    <mergeCell ref="Q69"/>
    <mergeCell ref="R69"/>
    <mergeCell ref="S69"/>
    <mergeCell ref="T69:W69"/>
    <mergeCell ref="X69:Y69"/>
    <mergeCell ref="Z69:AC69"/>
    <mergeCell ref="S71"/>
    <mergeCell ref="T71:W71"/>
    <mergeCell ref="X71:Y71"/>
    <mergeCell ref="Z71:AC71"/>
    <mergeCell ref="Q68"/>
    <mergeCell ref="R68"/>
    <mergeCell ref="S68"/>
    <mergeCell ref="T68:W68"/>
    <mergeCell ref="X68:Y68"/>
    <mergeCell ref="C68:G68"/>
    <mergeCell ref="H68:J68"/>
    <mergeCell ref="K68:L68"/>
    <mergeCell ref="M68:O68"/>
    <mergeCell ref="P68"/>
    <mergeCell ref="A64"/>
    <mergeCell ref="S67"/>
    <mergeCell ref="T67:W67"/>
    <mergeCell ref="X67:Y67"/>
    <mergeCell ref="C67:G67"/>
    <mergeCell ref="H67:J67"/>
    <mergeCell ref="K67:L67"/>
    <mergeCell ref="A65"/>
    <mergeCell ref="B65"/>
    <mergeCell ref="C65:G65"/>
    <mergeCell ref="H65:J65"/>
    <mergeCell ref="K65:L65"/>
    <mergeCell ref="M65:O65"/>
    <mergeCell ref="P65"/>
    <mergeCell ref="Q65"/>
    <mergeCell ref="A66"/>
    <mergeCell ref="Z67:AC67"/>
    <mergeCell ref="M66:O66"/>
    <mergeCell ref="P66"/>
    <mergeCell ref="Q66"/>
    <mergeCell ref="R66"/>
    <mergeCell ref="S66"/>
    <mergeCell ref="T66:W66"/>
    <mergeCell ref="X66:Y66"/>
    <mergeCell ref="Z66:AC66"/>
    <mergeCell ref="M67:O67"/>
    <mergeCell ref="P67"/>
    <mergeCell ref="Q67"/>
    <mergeCell ref="R67"/>
    <mergeCell ref="B66"/>
    <mergeCell ref="C66:G66"/>
    <mergeCell ref="H66:J66"/>
    <mergeCell ref="K66:L66"/>
    <mergeCell ref="X65:Y65"/>
    <mergeCell ref="Z65:AC65"/>
    <mergeCell ref="M64:O64"/>
    <mergeCell ref="P64"/>
    <mergeCell ref="Q64"/>
    <mergeCell ref="R64"/>
    <mergeCell ref="S64"/>
    <mergeCell ref="X64:Y64"/>
    <mergeCell ref="Z64:AC64"/>
    <mergeCell ref="T64:W64"/>
    <mergeCell ref="R65"/>
    <mergeCell ref="S65"/>
    <mergeCell ref="T65:W65"/>
    <mergeCell ref="B64"/>
    <mergeCell ref="C64:G64"/>
    <mergeCell ref="H64:J64"/>
    <mergeCell ref="K64:L64"/>
    <mergeCell ref="T62:W62"/>
    <mergeCell ref="X62:Y62"/>
    <mergeCell ref="S63"/>
    <mergeCell ref="T63:W63"/>
    <mergeCell ref="X63:Y63"/>
    <mergeCell ref="Z63:AC63"/>
    <mergeCell ref="M62:O62"/>
    <mergeCell ref="P62"/>
    <mergeCell ref="Q62"/>
    <mergeCell ref="R62"/>
    <mergeCell ref="S62"/>
    <mergeCell ref="Z62:AC62"/>
    <mergeCell ref="A63"/>
    <mergeCell ref="B63"/>
    <mergeCell ref="C63:G63"/>
    <mergeCell ref="H63:J63"/>
    <mergeCell ref="K63:L63"/>
    <mergeCell ref="M63:O63"/>
    <mergeCell ref="P63"/>
    <mergeCell ref="Q63"/>
    <mergeCell ref="R63"/>
    <mergeCell ref="Z58:AC58"/>
    <mergeCell ref="C59:G59"/>
    <mergeCell ref="H59:J59"/>
    <mergeCell ref="K59:L59"/>
    <mergeCell ref="M59:O59"/>
    <mergeCell ref="P59"/>
    <mergeCell ref="A62"/>
    <mergeCell ref="B62"/>
    <mergeCell ref="C62:G62"/>
    <mergeCell ref="H62:J62"/>
    <mergeCell ref="K62:L62"/>
    <mergeCell ref="H61:R61"/>
    <mergeCell ref="Q59"/>
    <mergeCell ref="R59"/>
    <mergeCell ref="S59"/>
    <mergeCell ref="T59:W59"/>
    <mergeCell ref="X59:Y59"/>
    <mergeCell ref="Z59:AC59"/>
    <mergeCell ref="S61"/>
    <mergeCell ref="T61:W61"/>
    <mergeCell ref="X61:Y61"/>
    <mergeCell ref="Z61:AC61"/>
    <mergeCell ref="Q58"/>
    <mergeCell ref="R58"/>
    <mergeCell ref="S58"/>
    <mergeCell ref="T58:W58"/>
    <mergeCell ref="X58:Y58"/>
    <mergeCell ref="C58:G58"/>
    <mergeCell ref="H58:J58"/>
    <mergeCell ref="K58:L58"/>
    <mergeCell ref="M58:O58"/>
    <mergeCell ref="P58"/>
    <mergeCell ref="A54"/>
    <mergeCell ref="S57"/>
    <mergeCell ref="T57:W57"/>
    <mergeCell ref="X57:Y57"/>
    <mergeCell ref="C57:G57"/>
    <mergeCell ref="H57:J57"/>
    <mergeCell ref="K57:L57"/>
    <mergeCell ref="A55"/>
    <mergeCell ref="B55"/>
    <mergeCell ref="C55:G55"/>
    <mergeCell ref="H55:J55"/>
    <mergeCell ref="K55:L55"/>
    <mergeCell ref="M55:O55"/>
    <mergeCell ref="P55"/>
    <mergeCell ref="Q55"/>
    <mergeCell ref="A56"/>
    <mergeCell ref="Z57:AC57"/>
    <mergeCell ref="M56:O56"/>
    <mergeCell ref="P56"/>
    <mergeCell ref="Q56"/>
    <mergeCell ref="R56"/>
    <mergeCell ref="S56"/>
    <mergeCell ref="T56:W56"/>
    <mergeCell ref="X56:Y56"/>
    <mergeCell ref="Z56:AC56"/>
    <mergeCell ref="M57:O57"/>
    <mergeCell ref="P57"/>
    <mergeCell ref="Q57"/>
    <mergeCell ref="R57"/>
    <mergeCell ref="B56"/>
    <mergeCell ref="C56:G56"/>
    <mergeCell ref="H56:J56"/>
    <mergeCell ref="K56:L56"/>
    <mergeCell ref="X55:Y55"/>
    <mergeCell ref="Z55:AC55"/>
    <mergeCell ref="M54:O54"/>
    <mergeCell ref="P54"/>
    <mergeCell ref="Q54"/>
    <mergeCell ref="R54"/>
    <mergeCell ref="S54"/>
    <mergeCell ref="X54:Y54"/>
    <mergeCell ref="Z54:AC54"/>
    <mergeCell ref="T54:W54"/>
    <mergeCell ref="R55"/>
    <mergeCell ref="S55"/>
    <mergeCell ref="T55:W55"/>
    <mergeCell ref="B54"/>
    <mergeCell ref="C54:G54"/>
    <mergeCell ref="H54:J54"/>
    <mergeCell ref="K54:L54"/>
    <mergeCell ref="T52:W52"/>
    <mergeCell ref="X52:Y52"/>
    <mergeCell ref="S53"/>
    <mergeCell ref="T53:W53"/>
    <mergeCell ref="X53:Y53"/>
    <mergeCell ref="Z53:AC53"/>
    <mergeCell ref="M52:O52"/>
    <mergeCell ref="P52"/>
    <mergeCell ref="Q52"/>
    <mergeCell ref="R52"/>
    <mergeCell ref="S52"/>
    <mergeCell ref="Z52:AC52"/>
    <mergeCell ref="A53"/>
    <mergeCell ref="B53"/>
    <mergeCell ref="C53:G53"/>
    <mergeCell ref="H53:J53"/>
    <mergeCell ref="K53:L53"/>
    <mergeCell ref="M53:O53"/>
    <mergeCell ref="P53"/>
    <mergeCell ref="Q53"/>
    <mergeCell ref="R53"/>
    <mergeCell ref="Z48:AC48"/>
    <mergeCell ref="C49:G49"/>
    <mergeCell ref="H49:J49"/>
    <mergeCell ref="K49:L49"/>
    <mergeCell ref="M49:O49"/>
    <mergeCell ref="P49"/>
    <mergeCell ref="A52"/>
    <mergeCell ref="B52"/>
    <mergeCell ref="C52:G52"/>
    <mergeCell ref="H52:J52"/>
    <mergeCell ref="K52:L52"/>
    <mergeCell ref="H51:R51"/>
    <mergeCell ref="Q49"/>
    <mergeCell ref="R49"/>
    <mergeCell ref="S49"/>
    <mergeCell ref="T49:W49"/>
    <mergeCell ref="X49:Y49"/>
    <mergeCell ref="Z49:AC49"/>
    <mergeCell ref="S51"/>
    <mergeCell ref="T51:W51"/>
    <mergeCell ref="X51:Y51"/>
    <mergeCell ref="Z51:AC51"/>
    <mergeCell ref="Q48"/>
    <mergeCell ref="R48"/>
    <mergeCell ref="S48"/>
    <mergeCell ref="T48:W48"/>
    <mergeCell ref="X48:Y48"/>
    <mergeCell ref="C48:G48"/>
    <mergeCell ref="H48:J48"/>
    <mergeCell ref="K48:L48"/>
    <mergeCell ref="M48:O48"/>
    <mergeCell ref="P48"/>
    <mergeCell ref="A44"/>
    <mergeCell ref="S47"/>
    <mergeCell ref="T47:W47"/>
    <mergeCell ref="X47:Y47"/>
    <mergeCell ref="C47:G47"/>
    <mergeCell ref="H47:J47"/>
    <mergeCell ref="K47:L47"/>
    <mergeCell ref="A45"/>
    <mergeCell ref="B45"/>
    <mergeCell ref="C45:G45"/>
    <mergeCell ref="H45:J45"/>
    <mergeCell ref="K45:L45"/>
    <mergeCell ref="M45:O45"/>
    <mergeCell ref="P45"/>
    <mergeCell ref="Q45"/>
    <mergeCell ref="A46"/>
    <mergeCell ref="Z47:AC47"/>
    <mergeCell ref="M46:O46"/>
    <mergeCell ref="P46"/>
    <mergeCell ref="Q46"/>
    <mergeCell ref="R46"/>
    <mergeCell ref="S46"/>
    <mergeCell ref="T46:W46"/>
    <mergeCell ref="X46:Y46"/>
    <mergeCell ref="Z46:AC46"/>
    <mergeCell ref="M47:O47"/>
    <mergeCell ref="P47"/>
    <mergeCell ref="Q47"/>
    <mergeCell ref="R47"/>
    <mergeCell ref="B46"/>
    <mergeCell ref="C46:G46"/>
    <mergeCell ref="H46:J46"/>
    <mergeCell ref="K46:L46"/>
    <mergeCell ref="X45:Y45"/>
    <mergeCell ref="Z45:AC45"/>
    <mergeCell ref="M44:O44"/>
    <mergeCell ref="P44"/>
    <mergeCell ref="Q44"/>
    <mergeCell ref="R44"/>
    <mergeCell ref="S44"/>
    <mergeCell ref="X44:Y44"/>
    <mergeCell ref="Z44:AC44"/>
    <mergeCell ref="T44:W44"/>
    <mergeCell ref="R45"/>
    <mergeCell ref="S45"/>
    <mergeCell ref="T45:W45"/>
    <mergeCell ref="B44"/>
    <mergeCell ref="C44:G44"/>
    <mergeCell ref="H44:J44"/>
    <mergeCell ref="K44:L44"/>
    <mergeCell ref="S43"/>
    <mergeCell ref="T43:W43"/>
    <mergeCell ref="X43:Y43"/>
    <mergeCell ref="Z43:AC43"/>
    <mergeCell ref="M42:O42"/>
    <mergeCell ref="P42"/>
    <mergeCell ref="Q42"/>
    <mergeCell ref="R42"/>
    <mergeCell ref="S42"/>
    <mergeCell ref="Z42:AC42"/>
    <mergeCell ref="A43"/>
    <mergeCell ref="B43"/>
    <mergeCell ref="C43:G43"/>
    <mergeCell ref="H43:J43"/>
    <mergeCell ref="K43:L43"/>
    <mergeCell ref="M43:O43"/>
    <mergeCell ref="P43"/>
    <mergeCell ref="Q43"/>
    <mergeCell ref="R43"/>
    <mergeCell ref="Z41:AC41"/>
    <mergeCell ref="Q39"/>
    <mergeCell ref="R39"/>
    <mergeCell ref="S39"/>
    <mergeCell ref="T39:W39"/>
    <mergeCell ref="X39:Y39"/>
    <mergeCell ref="A42"/>
    <mergeCell ref="B42"/>
    <mergeCell ref="C42:G42"/>
    <mergeCell ref="H42:J42"/>
    <mergeCell ref="K42:L42"/>
    <mergeCell ref="Z39:AC39"/>
    <mergeCell ref="H41:R41"/>
    <mergeCell ref="S41"/>
    <mergeCell ref="T41:W41"/>
    <mergeCell ref="X41:Y41"/>
    <mergeCell ref="C39:G39"/>
    <mergeCell ref="H39:J39"/>
    <mergeCell ref="K39:L39"/>
    <mergeCell ref="M39:O39"/>
    <mergeCell ref="P39"/>
    <mergeCell ref="T42:W42"/>
    <mergeCell ref="X42:Y42"/>
    <mergeCell ref="Z37:AC37"/>
    <mergeCell ref="C38:G38"/>
    <mergeCell ref="H38:J38"/>
    <mergeCell ref="K38:L38"/>
    <mergeCell ref="M38:O38"/>
    <mergeCell ref="Z38:AC38"/>
    <mergeCell ref="Q37"/>
    <mergeCell ref="R37"/>
    <mergeCell ref="S37"/>
    <mergeCell ref="T37:W37"/>
    <mergeCell ref="X37:Y37"/>
    <mergeCell ref="P38"/>
    <mergeCell ref="Q38"/>
    <mergeCell ref="R38"/>
    <mergeCell ref="S38"/>
    <mergeCell ref="T38:W38"/>
    <mergeCell ref="X38:Y38"/>
    <mergeCell ref="A36"/>
    <mergeCell ref="B36"/>
    <mergeCell ref="C36:G36"/>
    <mergeCell ref="H36:J36"/>
    <mergeCell ref="K36:L36"/>
    <mergeCell ref="M36:O36"/>
    <mergeCell ref="P36"/>
    <mergeCell ref="Q36"/>
    <mergeCell ref="C37:G37"/>
    <mergeCell ref="H37:J37"/>
    <mergeCell ref="K37:L37"/>
    <mergeCell ref="M37:O37"/>
    <mergeCell ref="P37"/>
    <mergeCell ref="X36:Y36"/>
    <mergeCell ref="Z36:AC36"/>
    <mergeCell ref="M35:O35"/>
    <mergeCell ref="P35"/>
    <mergeCell ref="Q35"/>
    <mergeCell ref="R35"/>
    <mergeCell ref="S35"/>
    <mergeCell ref="X35:Y35"/>
    <mergeCell ref="Z35:AC35"/>
    <mergeCell ref="T35:W35"/>
    <mergeCell ref="R36"/>
    <mergeCell ref="S36"/>
    <mergeCell ref="T36:W36"/>
    <mergeCell ref="A34"/>
    <mergeCell ref="B34"/>
    <mergeCell ref="C34:G34"/>
    <mergeCell ref="H34:J34"/>
    <mergeCell ref="K34:L34"/>
    <mergeCell ref="M34:O34"/>
    <mergeCell ref="P34"/>
    <mergeCell ref="Q34"/>
    <mergeCell ref="A35"/>
    <mergeCell ref="B35"/>
    <mergeCell ref="C35:G35"/>
    <mergeCell ref="H35:J35"/>
    <mergeCell ref="K35:L35"/>
    <mergeCell ref="X34:Y34"/>
    <mergeCell ref="Z34:AC34"/>
    <mergeCell ref="M33:O33"/>
    <mergeCell ref="P33"/>
    <mergeCell ref="Q33"/>
    <mergeCell ref="R33"/>
    <mergeCell ref="S33"/>
    <mergeCell ref="X33:Y33"/>
    <mergeCell ref="Z33:AC33"/>
    <mergeCell ref="T33:W33"/>
    <mergeCell ref="R34"/>
    <mergeCell ref="S34"/>
    <mergeCell ref="T34:W34"/>
    <mergeCell ref="B33"/>
    <mergeCell ref="C33:G33"/>
    <mergeCell ref="H33:J33"/>
    <mergeCell ref="K33:L33"/>
    <mergeCell ref="A31:AC31"/>
    <mergeCell ref="A32"/>
    <mergeCell ref="B32"/>
    <mergeCell ref="C32:G32"/>
    <mergeCell ref="H32:J32"/>
    <mergeCell ref="K32:L32"/>
    <mergeCell ref="A33"/>
    <mergeCell ref="A29"/>
    <mergeCell ref="B29"/>
    <mergeCell ref="C29:G29"/>
    <mergeCell ref="H29:J29"/>
    <mergeCell ref="K29:L29"/>
    <mergeCell ref="M29:O29"/>
    <mergeCell ref="P29"/>
    <mergeCell ref="M32:O32"/>
    <mergeCell ref="P32"/>
    <mergeCell ref="Q29"/>
    <mergeCell ref="R29"/>
    <mergeCell ref="S29"/>
    <mergeCell ref="T29:W29"/>
    <mergeCell ref="X29:Y29"/>
    <mergeCell ref="Z29:AC29"/>
    <mergeCell ref="X32:Y32"/>
    <mergeCell ref="Z32:AC32"/>
    <mergeCell ref="Z27:AC28"/>
    <mergeCell ref="Q32"/>
    <mergeCell ref="R32"/>
    <mergeCell ref="S32"/>
    <mergeCell ref="T32:W32"/>
    <mergeCell ref="A24:K24"/>
    <mergeCell ref="L24:N24"/>
    <mergeCell ref="O24:AC24"/>
    <mergeCell ref="AA20:AC20"/>
    <mergeCell ref="A21:M21"/>
    <mergeCell ref="N21:Q21"/>
    <mergeCell ref="R21:T21"/>
    <mergeCell ref="U21"/>
    <mergeCell ref="Q27:Q28"/>
    <mergeCell ref="R26:AC26"/>
    <mergeCell ref="R27:R28"/>
    <mergeCell ref="S27:S28"/>
    <mergeCell ref="T27:W28"/>
    <mergeCell ref="X27:Y28"/>
    <mergeCell ref="A25:AC25"/>
    <mergeCell ref="A26:B27"/>
    <mergeCell ref="A28"/>
    <mergeCell ref="B28"/>
    <mergeCell ref="C26:G28"/>
    <mergeCell ref="H26:J28"/>
    <mergeCell ref="K26:L28"/>
    <mergeCell ref="M26:Q26"/>
    <mergeCell ref="M27:O28"/>
    <mergeCell ref="P27:P28"/>
    <mergeCell ref="V21:Z21"/>
    <mergeCell ref="AA21:AC21"/>
    <mergeCell ref="A20:M20"/>
    <mergeCell ref="N20:Q20"/>
    <mergeCell ref="R20:T20"/>
    <mergeCell ref="U20"/>
    <mergeCell ref="V20:Z20"/>
    <mergeCell ref="A22:AC22"/>
    <mergeCell ref="A23:AC23"/>
    <mergeCell ref="A14:Z14"/>
    <mergeCell ref="AA14:AC14"/>
    <mergeCell ref="A17:Z17"/>
    <mergeCell ref="AA17:AC17"/>
    <mergeCell ref="A18:AC18"/>
    <mergeCell ref="A19:U19"/>
    <mergeCell ref="V19:AC19"/>
    <mergeCell ref="A15:X15"/>
    <mergeCell ref="Y15:Z15"/>
    <mergeCell ref="AA15:AC15"/>
    <mergeCell ref="A16:X16"/>
    <mergeCell ref="Y16:Z16"/>
    <mergeCell ref="A11:F11"/>
    <mergeCell ref="G11:V11"/>
    <mergeCell ref="W11:Z11"/>
    <mergeCell ref="AA11:AC11"/>
    <mergeCell ref="A12:C12"/>
    <mergeCell ref="D12:V12"/>
    <mergeCell ref="W12:Z12"/>
    <mergeCell ref="AA12:AC12"/>
    <mergeCell ref="A13:C13"/>
    <mergeCell ref="D13:V13"/>
    <mergeCell ref="W13:Z13"/>
    <mergeCell ref="AA13:AC13"/>
    <mergeCell ref="A8:F8"/>
    <mergeCell ref="G8:V8"/>
    <mergeCell ref="W8:Z8"/>
    <mergeCell ref="AA8:AC8"/>
    <mergeCell ref="A9:F9"/>
    <mergeCell ref="G9:V9"/>
    <mergeCell ref="W9:Z9"/>
    <mergeCell ref="AA9:AC9"/>
    <mergeCell ref="A10:F10"/>
    <mergeCell ref="G10:V10"/>
    <mergeCell ref="W10:Z10"/>
    <mergeCell ref="AA10:AC10"/>
    <mergeCell ref="A124:D124"/>
    <mergeCell ref="E124:I124"/>
    <mergeCell ref="J124:K124"/>
    <mergeCell ref="L124:T124"/>
    <mergeCell ref="A125:D125"/>
    <mergeCell ref="E125:H125"/>
    <mergeCell ref="I125:K125"/>
    <mergeCell ref="M125:T125"/>
    <mergeCell ref="A1:AC1"/>
    <mergeCell ref="A2:AC2"/>
    <mergeCell ref="A3:AC3"/>
    <mergeCell ref="A4:Z4"/>
    <mergeCell ref="AA4:AC4"/>
    <mergeCell ref="AA16:AC16"/>
    <mergeCell ref="A5:Z5"/>
    <mergeCell ref="AA5:AC5"/>
    <mergeCell ref="A6:D6"/>
    <mergeCell ref="E6:V6"/>
    <mergeCell ref="W6:Z6"/>
    <mergeCell ref="AA6:AC6"/>
    <mergeCell ref="A7:D7"/>
    <mergeCell ref="E7:V7"/>
    <mergeCell ref="W7:Z7"/>
    <mergeCell ref="AA7:AC7"/>
    <mergeCell ref="A129:AC129"/>
    <mergeCell ref="A126:AC126"/>
    <mergeCell ref="A127:D127"/>
    <mergeCell ref="E127:I127"/>
    <mergeCell ref="J127:K127"/>
    <mergeCell ref="L127:T127"/>
    <mergeCell ref="A128:D128"/>
    <mergeCell ref="E128:H128"/>
    <mergeCell ref="I128:K128"/>
    <mergeCell ref="L128:Q128"/>
  </mergeCells>
  <pageMargins left="0.78666666666666696" right="0.39333333333333298" top="0.39333333333333298" bottom="0.67833333333333301" header="0.3" footer="0.3"/>
  <pageSetup paperSize="9" scale="93" fitToHeight="1000" orientation="landscape" blackAndWhite="1" r:id="rId1"/>
  <headerFooter>
    <oddHeader>&amp;L&amp;I&amp;"Courier New"&amp;6Программный комплекс "Строительный эксперт" (7.2.7.7796)
&amp;I&amp;C&amp;I&amp;"Courier New"&amp;6
&amp;I&amp;R&amp;I&amp;"Courier New"&amp;6
&amp;I</oddHeader>
    <oddFooter>&amp;L&amp;I&amp;"Courier New"&amp;6
©1997-2026 Дата Базис Девелопмент, тел.: +7(495) 796-3009, +7(495) 514-2635, http://www.data-basis.ru&amp;I&amp;C&amp;B&amp;"Courier New"&amp;12&amp;P&amp;B&amp;I&amp;"Courier New"&amp;6
&amp;I&amp;R&amp;I&amp;"Courier New"&amp;6
&amp;I</odd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1070"/>
  <sheetViews>
    <sheetView showGridLines="0" view="pageBreakPreview" topLeftCell="A1029" workbookViewId="0">
      <selection activeCell="A1039" sqref="A1039:XFD1070"/>
    </sheetView>
  </sheetViews>
  <sheetFormatPr defaultRowHeight="11.25" x14ac:dyDescent="0.2"/>
  <cols>
    <col min="1" max="1" width="5.42578125" customWidth="1"/>
    <col min="2" max="2" width="7.42578125" customWidth="1"/>
    <col min="3" max="3" width="3.42578125" customWidth="1"/>
    <col min="4" max="4" width="2.42578125" customWidth="1"/>
    <col min="5" max="5" width="10.42578125" customWidth="1"/>
    <col min="6" max="6" width="6.42578125" customWidth="1"/>
    <col min="7" max="7" width="7.42578125" customWidth="1"/>
    <col min="8" max="8" width="23.42578125" customWidth="1"/>
    <col min="9" max="10" width="8.42578125" customWidth="1"/>
    <col min="11" max="11" width="2.42578125" customWidth="1"/>
    <col min="12" max="12" width="10.42578125" customWidth="1"/>
    <col min="13" max="13" width="2.42578125" customWidth="1"/>
    <col min="14" max="14" width="6.42578125" customWidth="1"/>
    <col min="15" max="15" width="12.42578125" customWidth="1"/>
    <col min="16" max="16" width="10.42578125" customWidth="1"/>
    <col min="17" max="17" width="6.42578125" customWidth="1"/>
    <col min="18" max="19" width="4.42578125" customWidth="1"/>
    <col min="20" max="22" width="1.42578125" customWidth="1"/>
    <col min="23" max="23" width="7.42578125" customWidth="1"/>
    <col min="24" max="24" width="1.42578125" customWidth="1"/>
    <col min="25" max="26" width="3.42578125" customWidth="1"/>
    <col min="27" max="27" width="5.42578125" customWidth="1"/>
  </cols>
  <sheetData>
    <row r="1" spans="1:27" ht="12.2" customHeight="1" x14ac:dyDescent="0.2">
      <c r="A1" s="1123" t="s">
        <v>1880</v>
      </c>
      <c r="B1" s="1123"/>
      <c r="C1" s="1123"/>
      <c r="D1" s="1123"/>
      <c r="E1" s="1123"/>
      <c r="F1" s="1123"/>
      <c r="G1" s="1123"/>
      <c r="H1" s="1123"/>
      <c r="I1" s="1123"/>
      <c r="J1" s="1123"/>
      <c r="K1" s="1123"/>
      <c r="L1" s="1123"/>
      <c r="M1" s="1123"/>
      <c r="N1" s="1123"/>
      <c r="O1" s="1123"/>
      <c r="P1" s="1123"/>
      <c r="Q1" s="1123"/>
      <c r="R1" s="1123"/>
      <c r="S1" s="1123"/>
      <c r="T1" s="1123"/>
      <c r="U1" s="1123"/>
      <c r="V1" s="1123"/>
      <c r="W1" s="1123"/>
      <c r="X1" s="1123"/>
      <c r="Y1" s="1123"/>
      <c r="Z1" s="1123"/>
      <c r="AA1" s="1123"/>
    </row>
    <row r="2" spans="1:27" ht="12.2" customHeight="1" x14ac:dyDescent="0.2">
      <c r="A2" s="1123" t="s">
        <v>88</v>
      </c>
      <c r="B2" s="1123"/>
      <c r="C2" s="1123"/>
      <c r="D2" s="1123"/>
      <c r="E2" s="1123"/>
      <c r="F2" s="1123"/>
      <c r="G2" s="1123"/>
      <c r="H2" s="1123"/>
      <c r="I2" s="1123"/>
      <c r="J2" s="1123"/>
      <c r="K2" s="1123"/>
      <c r="L2" s="1123"/>
      <c r="M2" s="1123"/>
      <c r="N2" s="1123"/>
      <c r="O2" s="1123"/>
      <c r="P2" s="1123"/>
      <c r="Q2" s="1123"/>
      <c r="R2" s="1123"/>
      <c r="S2" s="1123"/>
      <c r="T2" s="1123"/>
      <c r="U2" s="1123"/>
      <c r="V2" s="1123"/>
      <c r="W2" s="1123"/>
      <c r="X2" s="1123"/>
      <c r="Y2" s="1123"/>
      <c r="Z2" s="1123"/>
      <c r="AA2" s="1123"/>
    </row>
    <row r="3" spans="1:27" ht="24.6" customHeight="1" x14ac:dyDescent="0.2">
      <c r="A3" s="1123" t="s">
        <v>351</v>
      </c>
      <c r="B3" s="1123"/>
      <c r="C3" s="1123"/>
      <c r="D3" s="1123"/>
      <c r="E3" s="1123"/>
      <c r="F3" s="1123"/>
      <c r="G3" s="1123"/>
      <c r="H3" s="1123"/>
      <c r="I3" s="1123"/>
      <c r="J3" s="1123"/>
      <c r="K3" s="1123"/>
      <c r="L3" s="1123"/>
      <c r="M3" s="1123"/>
      <c r="N3" s="1123"/>
      <c r="O3" s="1123"/>
      <c r="P3" s="1123"/>
      <c r="Q3" s="1123"/>
      <c r="R3" s="1123"/>
      <c r="S3" s="1123"/>
      <c r="T3" s="1123"/>
      <c r="U3" s="1123"/>
      <c r="V3" s="1123"/>
      <c r="W3" s="1123"/>
      <c r="X3" s="1123"/>
      <c r="Y3" s="1123"/>
      <c r="Z3" s="1123"/>
      <c r="AA3" s="1123"/>
    </row>
    <row r="4" spans="1:27" ht="14.85" customHeight="1" x14ac:dyDescent="0.2">
      <c r="A4" s="2347" t="s">
        <v>203</v>
      </c>
      <c r="B4" s="2347"/>
      <c r="C4" s="2347"/>
      <c r="D4" s="2347"/>
      <c r="E4" s="2347"/>
      <c r="F4" s="2347"/>
      <c r="G4" s="2347"/>
      <c r="H4" s="2347"/>
      <c r="I4" s="2347"/>
      <c r="J4" s="2347"/>
      <c r="K4" s="2347"/>
      <c r="L4" s="2347"/>
      <c r="M4" s="2347"/>
      <c r="N4" s="2347"/>
      <c r="O4" s="2347"/>
      <c r="P4" s="2347"/>
      <c r="Q4" s="2347"/>
      <c r="R4" s="2347"/>
      <c r="S4" s="2347"/>
      <c r="T4" s="2347"/>
      <c r="U4" s="2347"/>
      <c r="V4" s="2347"/>
      <c r="W4" s="2347"/>
      <c r="X4" s="2347"/>
      <c r="Y4" s="2348" t="s">
        <v>67</v>
      </c>
      <c r="Z4" s="2349"/>
      <c r="AA4" s="2350"/>
    </row>
    <row r="5" spans="1:27" ht="14.85" customHeight="1" x14ac:dyDescent="0.2">
      <c r="A5" s="2354" t="s">
        <v>1879</v>
      </c>
      <c r="B5" s="2354"/>
      <c r="C5" s="2354"/>
      <c r="D5" s="2354"/>
      <c r="E5" s="2354"/>
      <c r="F5" s="2354"/>
      <c r="G5" s="2354"/>
      <c r="H5" s="2354"/>
      <c r="I5" s="2354"/>
      <c r="J5" s="2354"/>
      <c r="K5" s="2354"/>
      <c r="L5" s="2354"/>
      <c r="M5" s="2354"/>
      <c r="N5" s="2354"/>
      <c r="O5" s="2354"/>
      <c r="P5" s="2354"/>
      <c r="Q5" s="2354"/>
      <c r="R5" s="2354"/>
      <c r="S5" s="2354"/>
      <c r="T5" s="2354"/>
      <c r="U5" s="2354"/>
      <c r="V5" s="2354"/>
      <c r="W5" s="2354"/>
      <c r="X5" s="2354"/>
      <c r="Y5" s="2348" t="s">
        <v>1878</v>
      </c>
      <c r="Z5" s="2349"/>
      <c r="AA5" s="2350"/>
    </row>
    <row r="6" spans="1:27" ht="29.45" customHeight="1" x14ac:dyDescent="0.2">
      <c r="A6" s="2347" t="s">
        <v>350</v>
      </c>
      <c r="B6" s="2347"/>
      <c r="C6" s="2347"/>
      <c r="D6" s="2355" t="s">
        <v>846</v>
      </c>
      <c r="E6" s="2355"/>
      <c r="F6" s="2355"/>
      <c r="G6" s="2355"/>
      <c r="H6" s="2355"/>
      <c r="I6" s="2355"/>
      <c r="J6" s="2355"/>
      <c r="K6" s="2355"/>
      <c r="L6" s="2355"/>
      <c r="M6" s="2355"/>
      <c r="N6" s="2355"/>
      <c r="O6" s="2355"/>
      <c r="P6" s="2355"/>
      <c r="Q6" s="2355"/>
      <c r="R6" s="2355"/>
      <c r="S6" s="2355"/>
      <c r="T6" s="2355"/>
      <c r="U6" s="2354" t="s">
        <v>1874</v>
      </c>
      <c r="V6" s="2354"/>
      <c r="W6" s="2354"/>
      <c r="X6" s="2354"/>
      <c r="Y6" s="2356" t="s">
        <v>338</v>
      </c>
      <c r="Z6" s="2357"/>
      <c r="AA6" s="2358"/>
    </row>
    <row r="7" spans="1:27" ht="14.85" customHeight="1" x14ac:dyDescent="0.2">
      <c r="A7" s="2347" t="s">
        <v>203</v>
      </c>
      <c r="B7" s="2347"/>
      <c r="C7" s="2347"/>
      <c r="D7" s="1156" t="s">
        <v>1873</v>
      </c>
      <c r="E7" s="1156"/>
      <c r="F7" s="1156"/>
      <c r="G7" s="1156"/>
      <c r="H7" s="1156"/>
      <c r="I7" s="1156"/>
      <c r="J7" s="1156"/>
      <c r="K7" s="1156"/>
      <c r="L7" s="1156"/>
      <c r="M7" s="1156"/>
      <c r="N7" s="1156"/>
      <c r="O7" s="1156"/>
      <c r="P7" s="1156"/>
      <c r="Q7" s="1156"/>
      <c r="R7" s="1156"/>
      <c r="S7" s="1156"/>
      <c r="T7" s="1156"/>
      <c r="U7" s="2347" t="s">
        <v>203</v>
      </c>
      <c r="V7" s="2347"/>
      <c r="W7" s="2347"/>
      <c r="X7" s="2347"/>
      <c r="Y7" s="2359" t="s">
        <v>203</v>
      </c>
      <c r="Z7" s="2355"/>
      <c r="AA7" s="2360"/>
    </row>
    <row r="8" spans="1:27" ht="29.45" customHeight="1" x14ac:dyDescent="0.2">
      <c r="A8" s="2347" t="s">
        <v>1877</v>
      </c>
      <c r="B8" s="2347"/>
      <c r="C8" s="2347"/>
      <c r="D8" s="2347"/>
      <c r="E8" s="2347"/>
      <c r="F8" s="2355" t="s">
        <v>846</v>
      </c>
      <c r="G8" s="2355"/>
      <c r="H8" s="2355"/>
      <c r="I8" s="2355"/>
      <c r="J8" s="2355"/>
      <c r="K8" s="2355"/>
      <c r="L8" s="2355"/>
      <c r="M8" s="2355"/>
      <c r="N8" s="2355"/>
      <c r="O8" s="2355"/>
      <c r="P8" s="2355"/>
      <c r="Q8" s="2355"/>
      <c r="R8" s="2355"/>
      <c r="S8" s="2355"/>
      <c r="T8" s="2355"/>
      <c r="U8" s="2354" t="s">
        <v>1874</v>
      </c>
      <c r="V8" s="2354"/>
      <c r="W8" s="2354"/>
      <c r="X8" s="2354"/>
      <c r="Y8" s="2356" t="s">
        <v>338</v>
      </c>
      <c r="Z8" s="2357"/>
      <c r="AA8" s="2358"/>
    </row>
    <row r="9" spans="1:27" ht="14.85" customHeight="1" x14ac:dyDescent="0.2">
      <c r="A9" s="2347" t="s">
        <v>203</v>
      </c>
      <c r="B9" s="2347"/>
      <c r="C9" s="2347"/>
      <c r="D9" s="2347"/>
      <c r="E9" s="2347"/>
      <c r="F9" s="1156" t="s">
        <v>1873</v>
      </c>
      <c r="G9" s="1156"/>
      <c r="H9" s="1156"/>
      <c r="I9" s="1156"/>
      <c r="J9" s="1156"/>
      <c r="K9" s="1156"/>
      <c r="L9" s="1156"/>
      <c r="M9" s="1156"/>
      <c r="N9" s="1156"/>
      <c r="O9" s="1156"/>
      <c r="P9" s="1156"/>
      <c r="Q9" s="1156"/>
      <c r="R9" s="1156"/>
      <c r="S9" s="1156"/>
      <c r="T9" s="1156"/>
      <c r="U9" s="2347" t="s">
        <v>203</v>
      </c>
      <c r="V9" s="2347"/>
      <c r="W9" s="2347"/>
      <c r="X9" s="2347"/>
      <c r="Y9" s="2359" t="s">
        <v>203</v>
      </c>
      <c r="Z9" s="2355"/>
      <c r="AA9" s="2360"/>
    </row>
    <row r="10" spans="1:27" ht="29.45" customHeight="1" x14ac:dyDescent="0.2">
      <c r="A10" s="2347" t="s">
        <v>1876</v>
      </c>
      <c r="B10" s="2347"/>
      <c r="C10" s="2347"/>
      <c r="D10" s="2347"/>
      <c r="E10" s="2347"/>
      <c r="F10" s="2355" t="s">
        <v>1875</v>
      </c>
      <c r="G10" s="2355"/>
      <c r="H10" s="2355"/>
      <c r="I10" s="2355"/>
      <c r="J10" s="2355"/>
      <c r="K10" s="2355"/>
      <c r="L10" s="2355"/>
      <c r="M10" s="2355"/>
      <c r="N10" s="2355"/>
      <c r="O10" s="2355"/>
      <c r="P10" s="2355"/>
      <c r="Q10" s="2355"/>
      <c r="R10" s="2355"/>
      <c r="S10" s="2355"/>
      <c r="T10" s="2355"/>
      <c r="U10" s="2354" t="s">
        <v>1874</v>
      </c>
      <c r="V10" s="2354"/>
      <c r="W10" s="2354"/>
      <c r="X10" s="2354"/>
      <c r="Y10" s="2356" t="s">
        <v>1843</v>
      </c>
      <c r="Z10" s="2357"/>
      <c r="AA10" s="2358"/>
    </row>
    <row r="11" spans="1:27" ht="14.85" customHeight="1" x14ac:dyDescent="0.2">
      <c r="A11" s="2347" t="s">
        <v>203</v>
      </c>
      <c r="B11" s="2347"/>
      <c r="C11" s="2347"/>
      <c r="D11" s="2347"/>
      <c r="E11" s="2347"/>
      <c r="F11" s="1156" t="s">
        <v>1873</v>
      </c>
      <c r="G11" s="1156"/>
      <c r="H11" s="1156"/>
      <c r="I11" s="1156"/>
      <c r="J11" s="1156"/>
      <c r="K11" s="1156"/>
      <c r="L11" s="1156"/>
      <c r="M11" s="1156"/>
      <c r="N11" s="1156"/>
      <c r="O11" s="1156"/>
      <c r="P11" s="1156"/>
      <c r="Q11" s="1156"/>
      <c r="R11" s="1156"/>
      <c r="S11" s="1156"/>
      <c r="T11" s="1156"/>
      <c r="U11" s="2347" t="s">
        <v>203</v>
      </c>
      <c r="V11" s="2347"/>
      <c r="W11" s="2347"/>
      <c r="X11" s="2347"/>
      <c r="Y11" s="2359" t="s">
        <v>203</v>
      </c>
      <c r="Z11" s="2355"/>
      <c r="AA11" s="2360"/>
    </row>
    <row r="12" spans="1:27" ht="29.45" customHeight="1" x14ac:dyDescent="0.2">
      <c r="A12" s="2347" t="s">
        <v>349</v>
      </c>
      <c r="B12" s="2347"/>
      <c r="C12" s="2355" t="str">
        <f>C13</f>
        <v>Строительство МТП-250 6/0,4 кВ с тр-ром 160 кВА, ВЛЗ-6 кВ от оп. 74 РП-1007-ЛР-163 Ф-406/415 с установкой РЛКВ-6 кВ, ВЛИ-0,38 кВ  ПС Ликино № 415, МО, Орехово-Зуевский р-н, г. Дрезна, ул. Набережная, д. 1Б, 50:24:0000000:50068</v>
      </c>
      <c r="D12" s="2355"/>
      <c r="E12" s="2355"/>
      <c r="F12" s="2355"/>
      <c r="G12" s="2355"/>
      <c r="H12" s="2355"/>
      <c r="I12" s="2355"/>
      <c r="J12" s="2355"/>
      <c r="K12" s="2355"/>
      <c r="L12" s="2355"/>
      <c r="M12" s="2355"/>
      <c r="N12" s="2355"/>
      <c r="O12" s="2355"/>
      <c r="P12" s="2355"/>
      <c r="Q12" s="2355"/>
      <c r="R12" s="2355"/>
      <c r="S12" s="2355"/>
      <c r="T12" s="2355"/>
      <c r="U12" s="2354" t="s">
        <v>203</v>
      </c>
      <c r="V12" s="2354"/>
      <c r="W12" s="2354"/>
      <c r="X12" s="2354"/>
      <c r="Y12" s="2348" t="s">
        <v>203</v>
      </c>
      <c r="Z12" s="2349"/>
      <c r="AA12" s="2350"/>
    </row>
    <row r="13" spans="1:27" ht="29.45" customHeight="1" x14ac:dyDescent="0.2">
      <c r="A13" s="2347" t="s">
        <v>348</v>
      </c>
      <c r="B13" s="2347"/>
      <c r="C13" s="2355" t="str">
        <f>'Наклад ПИР'!A23</f>
        <v>Строительство МТП-250 6/0,4 кВ с тр-ром 160 кВА, ВЛЗ-6 кВ от оп. 74 РП-1007-ЛР-163 Ф-406/415 с установкой РЛКВ-6 кВ, ВЛИ-0,38 кВ  ПС Ликино № 415, МО, Орехово-Зуевский р-н, г. Дрезна, ул. Набережная, д. 1Б, 50:24:0000000:50068</v>
      </c>
      <c r="D13" s="2355"/>
      <c r="E13" s="2355"/>
      <c r="F13" s="2355"/>
      <c r="G13" s="2355"/>
      <c r="H13" s="2355"/>
      <c r="I13" s="2355"/>
      <c r="J13" s="2355"/>
      <c r="K13" s="2355"/>
      <c r="L13" s="2355"/>
      <c r="M13" s="2355"/>
      <c r="N13" s="2355"/>
      <c r="O13" s="2355"/>
      <c r="P13" s="2355"/>
      <c r="Q13" s="2355"/>
      <c r="R13" s="2355"/>
      <c r="S13" s="2355"/>
      <c r="T13" s="2355"/>
      <c r="U13" s="2354" t="s">
        <v>203</v>
      </c>
      <c r="V13" s="2354"/>
      <c r="W13" s="2354"/>
      <c r="X13" s="2354"/>
      <c r="Y13" s="2348" t="s">
        <v>203</v>
      </c>
      <c r="Z13" s="2349"/>
      <c r="AA13" s="2350"/>
    </row>
    <row r="14" spans="1:27" ht="14.85" customHeight="1" x14ac:dyDescent="0.2">
      <c r="A14" s="2354" t="s">
        <v>1872</v>
      </c>
      <c r="B14" s="2354"/>
      <c r="C14" s="2354"/>
      <c r="D14" s="2354"/>
      <c r="E14" s="2354"/>
      <c r="F14" s="2354"/>
      <c r="G14" s="2354"/>
      <c r="H14" s="2354"/>
      <c r="I14" s="2354"/>
      <c r="J14" s="2354"/>
      <c r="K14" s="2354"/>
      <c r="L14" s="2354"/>
      <c r="M14" s="2354"/>
      <c r="N14" s="2354"/>
      <c r="O14" s="2354"/>
      <c r="P14" s="2354"/>
      <c r="Q14" s="2354"/>
      <c r="R14" s="2354"/>
      <c r="S14" s="2354"/>
      <c r="T14" s="2354"/>
      <c r="U14" s="2354"/>
      <c r="V14" s="2354"/>
      <c r="W14" s="2354"/>
      <c r="X14" s="2354"/>
      <c r="Y14" s="2348" t="s">
        <v>203</v>
      </c>
      <c r="Z14" s="2349"/>
      <c r="AA14" s="2350"/>
    </row>
    <row r="15" spans="1:27" ht="14.85" customHeight="1" x14ac:dyDescent="0.2">
      <c r="A15" s="2354" t="s">
        <v>77</v>
      </c>
      <c r="B15" s="2354"/>
      <c r="C15" s="2354"/>
      <c r="D15" s="2354"/>
      <c r="E15" s="2354"/>
      <c r="F15" s="2354"/>
      <c r="G15" s="2354"/>
      <c r="H15" s="2354"/>
      <c r="I15" s="2354"/>
      <c r="J15" s="2354"/>
      <c r="K15" s="2354"/>
      <c r="L15" s="2354"/>
      <c r="M15" s="2354"/>
      <c r="N15" s="2354"/>
      <c r="O15" s="2354"/>
      <c r="P15" s="2354"/>
      <c r="Q15" s="2354"/>
      <c r="R15" s="2354"/>
      <c r="S15" s="2354"/>
      <c r="T15" s="2354"/>
      <c r="U15" s="2354"/>
      <c r="V15" s="2354"/>
      <c r="W15" s="2361" t="s">
        <v>76</v>
      </c>
      <c r="X15" s="2362"/>
      <c r="Y15" s="2363" t="str">
        <f>ТЛ!AF16</f>
        <v>14912-Ф</v>
      </c>
      <c r="Z15" s="2352"/>
      <c r="AA15" s="2353"/>
    </row>
    <row r="16" spans="1:27" ht="14.85" customHeight="1" x14ac:dyDescent="0.2">
      <c r="A16" s="2347" t="s">
        <v>203</v>
      </c>
      <c r="B16" s="2347"/>
      <c r="C16" s="2347"/>
      <c r="D16" s="2347"/>
      <c r="E16" s="2347"/>
      <c r="F16" s="2347"/>
      <c r="G16" s="2347"/>
      <c r="H16" s="2347"/>
      <c r="I16" s="2347"/>
      <c r="J16" s="2347"/>
      <c r="K16" s="2347"/>
      <c r="L16" s="2347"/>
      <c r="M16" s="2347"/>
      <c r="N16" s="2347"/>
      <c r="O16" s="2347"/>
      <c r="P16" s="2347"/>
      <c r="Q16" s="2347"/>
      <c r="R16" s="2347"/>
      <c r="S16" s="2347"/>
      <c r="T16" s="2347"/>
      <c r="U16" s="2347"/>
      <c r="V16" s="2347"/>
      <c r="W16" s="2348" t="s">
        <v>75</v>
      </c>
      <c r="X16" s="2350"/>
      <c r="Y16" s="2351" t="str">
        <f>ТЛ!AF18</f>
        <v>18.12.2025</v>
      </c>
      <c r="Z16" s="2352"/>
      <c r="AA16" s="2353"/>
    </row>
    <row r="17" spans="1:27" ht="14.85" customHeight="1" x14ac:dyDescent="0.2">
      <c r="A17" s="2354" t="s">
        <v>74</v>
      </c>
      <c r="B17" s="2354"/>
      <c r="C17" s="2354"/>
      <c r="D17" s="2354"/>
      <c r="E17" s="2354"/>
      <c r="F17" s="2354"/>
      <c r="G17" s="2354"/>
      <c r="H17" s="2354"/>
      <c r="I17" s="2354"/>
      <c r="J17" s="2354"/>
      <c r="K17" s="2354"/>
      <c r="L17" s="2354"/>
      <c r="M17" s="2354"/>
      <c r="N17" s="2354"/>
      <c r="O17" s="2354"/>
      <c r="P17" s="2354"/>
      <c r="Q17" s="2354"/>
      <c r="R17" s="2354"/>
      <c r="S17" s="2354"/>
      <c r="T17" s="2354"/>
      <c r="U17" s="2354"/>
      <c r="V17" s="2354"/>
      <c r="W17" s="2354"/>
      <c r="X17" s="2354"/>
      <c r="Y17" s="2348" t="s">
        <v>203</v>
      </c>
      <c r="Z17" s="2349"/>
      <c r="AA17" s="2350"/>
    </row>
    <row r="18" spans="1:27" ht="12.2" customHeight="1" x14ac:dyDescent="0.2">
      <c r="A18" s="1127" t="s">
        <v>203</v>
      </c>
      <c r="B18" s="1127"/>
      <c r="C18" s="1127"/>
      <c r="D18" s="1127"/>
      <c r="E18" s="1127"/>
      <c r="F18" s="1127"/>
      <c r="G18" s="1127"/>
      <c r="H18" s="1127"/>
      <c r="I18" s="1127"/>
      <c r="J18" s="1127"/>
      <c r="K18" s="1127"/>
      <c r="L18" s="1127"/>
      <c r="M18" s="1127"/>
      <c r="N18" s="1127"/>
      <c r="O18" s="1127"/>
      <c r="P18" s="1127"/>
      <c r="Q18" s="1127"/>
      <c r="R18" s="1127"/>
      <c r="S18" s="1127"/>
      <c r="T18" s="1127"/>
      <c r="U18" s="1127"/>
      <c r="V18" s="1127"/>
      <c r="W18" s="1127"/>
      <c r="X18" s="1127"/>
      <c r="Y18" s="1127"/>
      <c r="Z18" s="1127"/>
      <c r="AA18" s="1127"/>
    </row>
    <row r="19" spans="1:27" ht="14.85" customHeight="1" x14ac:dyDescent="0.2">
      <c r="A19" s="2354" t="s">
        <v>203</v>
      </c>
      <c r="B19" s="2354"/>
      <c r="C19" s="2354"/>
      <c r="D19" s="2354"/>
      <c r="E19" s="2354"/>
      <c r="F19" s="2354"/>
      <c r="G19" s="2354"/>
      <c r="H19" s="2354"/>
      <c r="I19" s="2354"/>
      <c r="J19" s="2354"/>
      <c r="K19" s="2354"/>
      <c r="L19" s="2354"/>
      <c r="M19" s="2354"/>
      <c r="N19" s="2354"/>
      <c r="O19" s="2354"/>
      <c r="P19" s="2354"/>
      <c r="Q19" s="2354"/>
      <c r="R19" s="2354"/>
      <c r="S19" s="2354"/>
      <c r="T19" s="2348" t="s">
        <v>71</v>
      </c>
      <c r="U19" s="2349"/>
      <c r="V19" s="2349"/>
      <c r="W19" s="2349"/>
      <c r="X19" s="2349"/>
      <c r="Y19" s="2349"/>
      <c r="Z19" s="2349"/>
      <c r="AA19" s="2350"/>
    </row>
    <row r="20" spans="1:27" ht="14.85" customHeight="1" x14ac:dyDescent="0.2">
      <c r="A20" s="2354" t="s">
        <v>203</v>
      </c>
      <c r="B20" s="2354"/>
      <c r="C20" s="2354"/>
      <c r="D20" s="2354"/>
      <c r="E20" s="2354"/>
      <c r="F20" s="2354"/>
      <c r="G20" s="2354"/>
      <c r="H20" s="2354"/>
      <c r="I20" s="2354"/>
      <c r="J20" s="2354"/>
      <c r="K20" s="2354"/>
      <c r="L20" s="2354"/>
      <c r="M20" s="2348" t="s">
        <v>73</v>
      </c>
      <c r="N20" s="2349"/>
      <c r="O20" s="2350"/>
      <c r="P20" s="2348" t="s">
        <v>72</v>
      </c>
      <c r="Q20" s="2349"/>
      <c r="R20" s="2350"/>
      <c r="S20" s="2347" t="s">
        <v>203</v>
      </c>
      <c r="T20" s="2348" t="s">
        <v>70</v>
      </c>
      <c r="U20" s="2349"/>
      <c r="V20" s="2349"/>
      <c r="W20" s="2349"/>
      <c r="X20" s="2350"/>
      <c r="Y20" s="2348" t="s">
        <v>47</v>
      </c>
      <c r="Z20" s="2349"/>
      <c r="AA20" s="2350"/>
    </row>
    <row r="21" spans="1:27" ht="14.85" customHeight="1" x14ac:dyDescent="0.2">
      <c r="A21" s="2354" t="s">
        <v>203</v>
      </c>
      <c r="B21" s="2354"/>
      <c r="C21" s="2354"/>
      <c r="D21" s="2354"/>
      <c r="E21" s="2354"/>
      <c r="F21" s="2354"/>
      <c r="G21" s="2354"/>
      <c r="H21" s="2354"/>
      <c r="I21" s="2354"/>
      <c r="J21" s="2354"/>
      <c r="K21" s="2354"/>
      <c r="L21" s="2354"/>
      <c r="M21" s="2348">
        <v>4</v>
      </c>
      <c r="N21" s="2349"/>
      <c r="O21" s="2350"/>
      <c r="P21" s="2348" t="s">
        <v>217</v>
      </c>
      <c r="Q21" s="2349"/>
      <c r="R21" s="2350"/>
      <c r="S21" s="2347" t="s">
        <v>203</v>
      </c>
      <c r="T21" s="2363" t="s">
        <v>217</v>
      </c>
      <c r="U21" s="2352"/>
      <c r="V21" s="2352"/>
      <c r="W21" s="2352"/>
      <c r="X21" s="2353"/>
      <c r="Y21" s="2363" t="s">
        <v>217</v>
      </c>
      <c r="Z21" s="2352"/>
      <c r="AA21" s="2353"/>
    </row>
    <row r="22" spans="1:27" ht="51.75" customHeight="1" x14ac:dyDescent="0.2">
      <c r="A22" s="1124" t="s">
        <v>1871</v>
      </c>
      <c r="B22" s="1124"/>
      <c r="C22" s="1124"/>
      <c r="D22" s="1124"/>
      <c r="E22" s="1124"/>
      <c r="F22" s="1124"/>
      <c r="G22" s="1124"/>
      <c r="H22" s="1124"/>
      <c r="I22" s="1124"/>
      <c r="J22" s="1124"/>
      <c r="K22" s="1124"/>
      <c r="L22" s="1124"/>
      <c r="M22" s="1124"/>
      <c r="N22" s="1124"/>
      <c r="O22" s="1124"/>
      <c r="P22" s="1124"/>
      <c r="Q22" s="1124"/>
      <c r="R22" s="1124"/>
      <c r="S22" s="1124"/>
      <c r="T22" s="1124"/>
      <c r="U22" s="1124"/>
      <c r="V22" s="1124"/>
      <c r="W22" s="1124"/>
      <c r="X22" s="1124"/>
      <c r="Y22" s="1124"/>
      <c r="Z22" s="1124"/>
      <c r="AA22" s="1124"/>
    </row>
    <row r="23" spans="1:27" ht="12.2" customHeight="1" x14ac:dyDescent="0.2">
      <c r="A23" s="1127" t="s">
        <v>203</v>
      </c>
      <c r="B23" s="1127"/>
      <c r="C23" s="1127"/>
      <c r="D23" s="1127"/>
      <c r="E23" s="1127"/>
      <c r="F23" s="1127"/>
      <c r="G23" s="1127"/>
      <c r="H23" s="1127"/>
      <c r="I23" s="1127"/>
      <c r="J23" s="1127"/>
      <c r="K23" s="1127"/>
      <c r="L23" s="1127"/>
      <c r="M23" s="1127"/>
      <c r="N23" s="1127"/>
      <c r="O23" s="1127"/>
      <c r="P23" s="1127"/>
      <c r="Q23" s="1127"/>
      <c r="R23" s="1127"/>
      <c r="S23" s="1127"/>
      <c r="T23" s="1127"/>
      <c r="U23" s="1127"/>
      <c r="V23" s="1127"/>
      <c r="W23" s="1127"/>
      <c r="X23" s="1127"/>
      <c r="Y23" s="1127"/>
      <c r="Z23" s="1127"/>
      <c r="AA23" s="1127"/>
    </row>
    <row r="24" spans="1:27" ht="12.2" customHeight="1" x14ac:dyDescent="0.2">
      <c r="A24" s="2364" t="s">
        <v>1870</v>
      </c>
      <c r="B24" s="2364"/>
      <c r="C24" s="2364"/>
      <c r="D24" s="2364"/>
      <c r="E24" s="2364"/>
      <c r="F24" s="2364"/>
      <c r="G24" s="2364"/>
      <c r="H24" s="2364"/>
      <c r="I24" s="2364"/>
      <c r="J24" s="2364"/>
      <c r="K24" s="2365">
        <v>1419386.58</v>
      </c>
      <c r="L24" s="2366"/>
      <c r="M24" s="2366"/>
      <c r="N24" s="2364" t="s">
        <v>377</v>
      </c>
      <c r="O24" s="2364"/>
      <c r="P24" s="2364"/>
      <c r="Q24" s="2364"/>
      <c r="R24" s="2364"/>
      <c r="S24" s="2364"/>
      <c r="T24" s="2364"/>
      <c r="U24" s="2364"/>
      <c r="V24" s="2364"/>
      <c r="W24" s="2364"/>
      <c r="X24" s="2364"/>
      <c r="Y24" s="2364"/>
      <c r="Z24" s="2364"/>
      <c r="AA24" s="2364"/>
    </row>
    <row r="25" spans="1:27" ht="12.2" customHeight="1" x14ac:dyDescent="0.2">
      <c r="A25" s="1127" t="s">
        <v>203</v>
      </c>
      <c r="B25" s="1127"/>
      <c r="C25" s="1127"/>
      <c r="D25" s="1127"/>
      <c r="E25" s="1127"/>
      <c r="F25" s="1127"/>
      <c r="G25" s="1127"/>
      <c r="H25" s="1127"/>
      <c r="I25" s="1127"/>
      <c r="J25" s="1127"/>
      <c r="K25" s="1127"/>
      <c r="L25" s="1127"/>
      <c r="M25" s="1127"/>
      <c r="N25" s="1127"/>
      <c r="O25" s="1127"/>
      <c r="P25" s="1127"/>
      <c r="Q25" s="1127"/>
      <c r="R25" s="1127"/>
      <c r="S25" s="1127"/>
      <c r="T25" s="1127"/>
      <c r="U25" s="1127"/>
      <c r="V25" s="1127"/>
      <c r="W25" s="1127"/>
      <c r="X25" s="1127"/>
      <c r="Y25" s="1127"/>
      <c r="Z25" s="1127"/>
      <c r="AA25" s="1127"/>
    </row>
    <row r="26" spans="1:27" ht="24.6" customHeight="1" x14ac:dyDescent="0.2">
      <c r="A26" s="2369" t="s">
        <v>346</v>
      </c>
      <c r="B26" s="2371"/>
      <c r="C26" s="2369" t="s">
        <v>1217</v>
      </c>
      <c r="D26" s="2370"/>
      <c r="E26" s="2370"/>
      <c r="F26" s="2371"/>
      <c r="G26" s="2369" t="s">
        <v>206</v>
      </c>
      <c r="H26" s="2370"/>
      <c r="I26" s="2371"/>
      <c r="J26" s="2369" t="s">
        <v>225</v>
      </c>
      <c r="K26" s="2371"/>
      <c r="L26" s="2363" t="s">
        <v>375</v>
      </c>
      <c r="M26" s="2352"/>
      <c r="N26" s="2352"/>
      <c r="O26" s="2353"/>
      <c r="P26" s="2363" t="s">
        <v>1216</v>
      </c>
      <c r="Q26" s="2352"/>
      <c r="R26" s="2352"/>
      <c r="S26" s="2352"/>
      <c r="T26" s="2352"/>
      <c r="U26" s="2352"/>
      <c r="V26" s="2352"/>
      <c r="W26" s="2352"/>
      <c r="X26" s="2352"/>
      <c r="Y26" s="2352"/>
      <c r="Z26" s="2352"/>
      <c r="AA26" s="2353"/>
    </row>
    <row r="27" spans="1:27" ht="12.2" customHeight="1" x14ac:dyDescent="0.2">
      <c r="A27" s="2372"/>
      <c r="B27" s="2374"/>
      <c r="C27" s="2376"/>
      <c r="D27" s="2377"/>
      <c r="E27" s="2377"/>
      <c r="F27" s="2378"/>
      <c r="G27" s="2376"/>
      <c r="H27" s="2377"/>
      <c r="I27" s="2378"/>
      <c r="J27" s="2376"/>
      <c r="K27" s="2378"/>
      <c r="L27" s="2367" t="s">
        <v>1215</v>
      </c>
      <c r="M27" s="2369" t="s">
        <v>1210</v>
      </c>
      <c r="N27" s="2371"/>
      <c r="O27" s="2367" t="s">
        <v>1214</v>
      </c>
      <c r="P27" s="2367" t="s">
        <v>1213</v>
      </c>
      <c r="Q27" s="2367" t="s">
        <v>1212</v>
      </c>
      <c r="R27" s="2369" t="s">
        <v>1211</v>
      </c>
      <c r="S27" s="2370"/>
      <c r="T27" s="2370"/>
      <c r="U27" s="2371"/>
      <c r="V27" s="2369" t="s">
        <v>1210</v>
      </c>
      <c r="W27" s="2371"/>
      <c r="X27" s="2369" t="s">
        <v>1209</v>
      </c>
      <c r="Y27" s="2370"/>
      <c r="Z27" s="2370"/>
      <c r="AA27" s="2371"/>
    </row>
    <row r="28" spans="1:27" ht="61.35" customHeight="1" x14ac:dyDescent="0.2">
      <c r="A28" s="2375" t="s">
        <v>1869</v>
      </c>
      <c r="B28" s="2375" t="s">
        <v>1868</v>
      </c>
      <c r="C28" s="2372"/>
      <c r="D28" s="2373"/>
      <c r="E28" s="2373"/>
      <c r="F28" s="2374"/>
      <c r="G28" s="2372"/>
      <c r="H28" s="2373"/>
      <c r="I28" s="2374"/>
      <c r="J28" s="2372"/>
      <c r="K28" s="2374"/>
      <c r="L28" s="2368"/>
      <c r="M28" s="2372"/>
      <c r="N28" s="2374"/>
      <c r="O28" s="2368"/>
      <c r="P28" s="2368"/>
      <c r="Q28" s="2368"/>
      <c r="R28" s="2372"/>
      <c r="S28" s="2373"/>
      <c r="T28" s="2373"/>
      <c r="U28" s="2374"/>
      <c r="V28" s="2372"/>
      <c r="W28" s="2374"/>
      <c r="X28" s="2372"/>
      <c r="Y28" s="2373"/>
      <c r="Z28" s="2373"/>
      <c r="AA28" s="2374"/>
    </row>
    <row r="29" spans="1:27" ht="18.399999999999999" customHeight="1" x14ac:dyDescent="0.2">
      <c r="A29" s="2375" t="s">
        <v>268</v>
      </c>
      <c r="B29" s="2375" t="s">
        <v>0</v>
      </c>
      <c r="C29" s="2363" t="s">
        <v>1</v>
      </c>
      <c r="D29" s="2352"/>
      <c r="E29" s="2352"/>
      <c r="F29" s="2353"/>
      <c r="G29" s="2363" t="s">
        <v>204</v>
      </c>
      <c r="H29" s="2352"/>
      <c r="I29" s="2353"/>
      <c r="J29" s="2363" t="s">
        <v>267</v>
      </c>
      <c r="K29" s="2353"/>
      <c r="L29" s="2375" t="s">
        <v>265</v>
      </c>
      <c r="M29" s="2363" t="s">
        <v>263</v>
      </c>
      <c r="N29" s="2353"/>
      <c r="O29" s="2375" t="s">
        <v>262</v>
      </c>
      <c r="P29" s="2375" t="s">
        <v>2</v>
      </c>
      <c r="Q29" s="2375" t="s">
        <v>261</v>
      </c>
      <c r="R29" s="2363" t="s">
        <v>260</v>
      </c>
      <c r="S29" s="2352"/>
      <c r="T29" s="2352"/>
      <c r="U29" s="2353"/>
      <c r="V29" s="2363" t="s">
        <v>259</v>
      </c>
      <c r="W29" s="2353"/>
      <c r="X29" s="2363" t="s">
        <v>255</v>
      </c>
      <c r="Y29" s="2352"/>
      <c r="Z29" s="2352"/>
      <c r="AA29" s="2353"/>
    </row>
    <row r="31" spans="1:27" ht="12.2" customHeight="1" x14ac:dyDescent="0.2">
      <c r="A31" s="2381" t="s">
        <v>589</v>
      </c>
      <c r="B31" s="2381"/>
      <c r="C31" s="2381"/>
      <c r="D31" s="2381"/>
      <c r="E31" s="2381"/>
      <c r="F31" s="2381"/>
      <c r="G31" s="2381"/>
      <c r="H31" s="2381"/>
      <c r="I31" s="2381"/>
      <c r="J31" s="2381"/>
      <c r="K31" s="2381"/>
      <c r="L31" s="2381"/>
      <c r="M31" s="2381"/>
      <c r="N31" s="2381"/>
      <c r="O31" s="2381"/>
      <c r="P31" s="2381"/>
      <c r="Q31" s="2381"/>
      <c r="R31" s="2381"/>
      <c r="S31" s="2381"/>
      <c r="T31" s="2381"/>
      <c r="U31" s="2381"/>
      <c r="V31" s="2381"/>
      <c r="W31" s="2381"/>
      <c r="X31" s="2381"/>
      <c r="Y31" s="2381"/>
      <c r="Z31" s="2381"/>
      <c r="AA31" s="2381"/>
    </row>
    <row r="32" spans="1:27" ht="36.75" customHeight="1" x14ac:dyDescent="0.2">
      <c r="A32" s="1127" t="s">
        <v>268</v>
      </c>
      <c r="B32" s="2131" t="s">
        <v>268</v>
      </c>
      <c r="C32" s="2131" t="s">
        <v>994</v>
      </c>
      <c r="D32" s="2131"/>
      <c r="E32" s="2131"/>
      <c r="F32" s="2131"/>
      <c r="G32" s="2131" t="s">
        <v>588</v>
      </c>
      <c r="H32" s="2131"/>
      <c r="I32" s="2131"/>
      <c r="J32" s="2131" t="s">
        <v>467</v>
      </c>
      <c r="K32" s="2131"/>
      <c r="L32" s="2379">
        <v>5</v>
      </c>
      <c r="M32" s="1123" t="s">
        <v>203</v>
      </c>
      <c r="N32" s="1123"/>
      <c r="O32" s="2380">
        <v>5</v>
      </c>
      <c r="P32" s="1123" t="s">
        <v>203</v>
      </c>
      <c r="Q32" s="1123" t="s">
        <v>203</v>
      </c>
      <c r="R32" s="1123" t="s">
        <v>203</v>
      </c>
      <c r="S32" s="1123"/>
      <c r="T32" s="1123"/>
      <c r="U32" s="1123"/>
      <c r="V32" s="1123" t="s">
        <v>203</v>
      </c>
      <c r="W32" s="1123"/>
      <c r="X32" s="1123" t="s">
        <v>203</v>
      </c>
      <c r="Y32" s="1123"/>
      <c r="Z32" s="1123"/>
      <c r="AA32" s="1123"/>
    </row>
    <row r="33" spans="1:27" ht="12.2" customHeight="1" x14ac:dyDescent="0.2">
      <c r="A33" s="1127" t="s">
        <v>203</v>
      </c>
      <c r="B33" s="1127" t="s">
        <v>203</v>
      </c>
      <c r="C33" s="1127" t="s">
        <v>1077</v>
      </c>
      <c r="D33" s="1127"/>
      <c r="E33" s="1127"/>
      <c r="F33" s="1127"/>
      <c r="G33" s="1127" t="s">
        <v>1076</v>
      </c>
      <c r="H33" s="1127"/>
      <c r="I33" s="1127"/>
      <c r="J33" s="1127" t="s">
        <v>1060</v>
      </c>
      <c r="K33" s="1127"/>
      <c r="L33" s="1123" t="s">
        <v>203</v>
      </c>
      <c r="M33" s="1123" t="s">
        <v>203</v>
      </c>
      <c r="N33" s="1123"/>
      <c r="O33" s="2382">
        <v>4.08</v>
      </c>
      <c r="P33" s="1123" t="s">
        <v>203</v>
      </c>
      <c r="Q33" s="1123" t="s">
        <v>203</v>
      </c>
      <c r="R33" s="1123" t="s">
        <v>203</v>
      </c>
      <c r="S33" s="1123"/>
      <c r="T33" s="1123"/>
      <c r="U33" s="1123"/>
      <c r="V33" s="1123" t="s">
        <v>203</v>
      </c>
      <c r="W33" s="1123"/>
      <c r="X33" s="2383">
        <v>2336.98</v>
      </c>
      <c r="Y33" s="2132"/>
      <c r="Z33" s="2132"/>
      <c r="AA33" s="2132"/>
    </row>
    <row r="34" spans="1:27" ht="12.2" customHeight="1" x14ac:dyDescent="0.2">
      <c r="A34" s="1127" t="s">
        <v>203</v>
      </c>
      <c r="B34" s="1127" t="s">
        <v>203</v>
      </c>
      <c r="C34" s="1127" t="s">
        <v>1492</v>
      </c>
      <c r="D34" s="1127"/>
      <c r="E34" s="1127"/>
      <c r="F34" s="1127"/>
      <c r="G34" s="1127" t="s">
        <v>1491</v>
      </c>
      <c r="H34" s="1127"/>
      <c r="I34" s="1127"/>
      <c r="J34" s="1127" t="s">
        <v>1060</v>
      </c>
      <c r="K34" s="1127"/>
      <c r="L34" s="2382">
        <v>0.68</v>
      </c>
      <c r="M34" s="2382">
        <v>1.2</v>
      </c>
      <c r="N34" s="1123"/>
      <c r="O34" s="2382">
        <v>4.08</v>
      </c>
      <c r="P34" s="1123" t="s">
        <v>203</v>
      </c>
      <c r="Q34" s="1123" t="s">
        <v>203</v>
      </c>
      <c r="R34" s="2382">
        <v>572.79</v>
      </c>
      <c r="S34" s="1123"/>
      <c r="T34" s="1123"/>
      <c r="U34" s="1123"/>
      <c r="V34" s="1123" t="s">
        <v>203</v>
      </c>
      <c r="W34" s="1123"/>
      <c r="X34" s="2382">
        <v>2336.98</v>
      </c>
      <c r="Y34" s="1123"/>
      <c r="Z34" s="1123"/>
      <c r="AA34" s="1123"/>
    </row>
    <row r="35" spans="1:27" ht="12.2" customHeight="1" x14ac:dyDescent="0.2">
      <c r="A35" s="1127" t="s">
        <v>203</v>
      </c>
      <c r="B35" s="1127" t="s">
        <v>203</v>
      </c>
      <c r="C35" s="1127" t="s">
        <v>1073</v>
      </c>
      <c r="D35" s="1127"/>
      <c r="E35" s="1127"/>
      <c r="F35" s="1127"/>
      <c r="G35" s="1127" t="s">
        <v>258</v>
      </c>
      <c r="H35" s="1127"/>
      <c r="I35" s="1127"/>
      <c r="J35" s="1127" t="s">
        <v>203</v>
      </c>
      <c r="K35" s="1127"/>
      <c r="L35" s="1123" t="s">
        <v>203</v>
      </c>
      <c r="M35" s="1123" t="s">
        <v>203</v>
      </c>
      <c r="N35" s="1123"/>
      <c r="O35" s="1123" t="s">
        <v>203</v>
      </c>
      <c r="P35" s="1123" t="s">
        <v>203</v>
      </c>
      <c r="Q35" s="1123" t="s">
        <v>203</v>
      </c>
      <c r="R35" s="1123" t="s">
        <v>203</v>
      </c>
      <c r="S35" s="1123"/>
      <c r="T35" s="1123"/>
      <c r="U35" s="1123"/>
      <c r="V35" s="1123" t="s">
        <v>203</v>
      </c>
      <c r="W35" s="1123"/>
      <c r="X35" s="2383">
        <v>1824.02</v>
      </c>
      <c r="Y35" s="2132"/>
      <c r="Z35" s="2132"/>
      <c r="AA35" s="2132"/>
    </row>
    <row r="36" spans="1:27" ht="12.2" customHeight="1" x14ac:dyDescent="0.2">
      <c r="A36" s="2384" t="s">
        <v>203</v>
      </c>
      <c r="B36" s="2384" t="s">
        <v>203</v>
      </c>
      <c r="C36" s="2384" t="s">
        <v>203</v>
      </c>
      <c r="D36" s="2384"/>
      <c r="E36" s="2384"/>
      <c r="F36" s="2384"/>
      <c r="G36" s="2384" t="s">
        <v>1072</v>
      </c>
      <c r="H36" s="2384"/>
      <c r="I36" s="2384"/>
      <c r="J36" s="2384" t="s">
        <v>1060</v>
      </c>
      <c r="K36" s="2384"/>
      <c r="L36" s="2385" t="s">
        <v>203</v>
      </c>
      <c r="M36" s="2385" t="s">
        <v>203</v>
      </c>
      <c r="N36" s="2385"/>
      <c r="O36" s="2386">
        <v>1.98</v>
      </c>
      <c r="P36" s="2385" t="s">
        <v>203</v>
      </c>
      <c r="Q36" s="2385" t="s">
        <v>203</v>
      </c>
      <c r="R36" s="2385" t="s">
        <v>203</v>
      </c>
      <c r="S36" s="2385"/>
      <c r="T36" s="2385"/>
      <c r="U36" s="2385"/>
      <c r="V36" s="2385" t="s">
        <v>203</v>
      </c>
      <c r="W36" s="2385"/>
      <c r="X36" s="2383">
        <v>1212.8900000000001</v>
      </c>
      <c r="Y36" s="2132"/>
      <c r="Z36" s="2132"/>
      <c r="AA36" s="2132"/>
    </row>
    <row r="37" spans="1:27" ht="24.6" customHeight="1" x14ac:dyDescent="0.2">
      <c r="A37" s="1127" t="s">
        <v>203</v>
      </c>
      <c r="B37" s="1127" t="s">
        <v>203</v>
      </c>
      <c r="C37" s="1127" t="s">
        <v>1490</v>
      </c>
      <c r="D37" s="1127"/>
      <c r="E37" s="1127"/>
      <c r="F37" s="1127"/>
      <c r="G37" s="1127" t="s">
        <v>1489</v>
      </c>
      <c r="H37" s="1127"/>
      <c r="I37" s="1127"/>
      <c r="J37" s="1127" t="s">
        <v>1063</v>
      </c>
      <c r="K37" s="1127"/>
      <c r="L37" s="2382">
        <v>0.33</v>
      </c>
      <c r="M37" s="2382">
        <v>1.2</v>
      </c>
      <c r="N37" s="1123"/>
      <c r="O37" s="2382">
        <v>1.98</v>
      </c>
      <c r="P37" s="1123" t="s">
        <v>203</v>
      </c>
      <c r="Q37" s="1123" t="s">
        <v>203</v>
      </c>
      <c r="R37" s="2382">
        <v>921.22</v>
      </c>
      <c r="S37" s="1123"/>
      <c r="T37" s="1123"/>
      <c r="U37" s="1123"/>
      <c r="V37" s="1123" t="s">
        <v>203</v>
      </c>
      <c r="W37" s="1123"/>
      <c r="X37" s="2382">
        <v>1824.02</v>
      </c>
      <c r="Y37" s="1123"/>
      <c r="Z37" s="1123"/>
      <c r="AA37" s="1123"/>
    </row>
    <row r="38" spans="1:27" ht="12.2" customHeight="1" x14ac:dyDescent="0.2">
      <c r="A38" s="1127" t="s">
        <v>203</v>
      </c>
      <c r="B38" s="1127" t="s">
        <v>203</v>
      </c>
      <c r="C38" s="1127" t="s">
        <v>1069</v>
      </c>
      <c r="D38" s="1127"/>
      <c r="E38" s="1127"/>
      <c r="F38" s="1127"/>
      <c r="G38" s="1127" t="s">
        <v>1068</v>
      </c>
      <c r="H38" s="1127"/>
      <c r="I38" s="1127"/>
      <c r="J38" s="1127" t="s">
        <v>1060</v>
      </c>
      <c r="K38" s="1127"/>
      <c r="L38" s="2382">
        <v>0.33</v>
      </c>
      <c r="M38" s="2382">
        <v>1.2</v>
      </c>
      <c r="N38" s="1123"/>
      <c r="O38" s="2382">
        <v>1.98</v>
      </c>
      <c r="P38" s="1123" t="s">
        <v>203</v>
      </c>
      <c r="Q38" s="1123" t="s">
        <v>203</v>
      </c>
      <c r="R38" s="2382">
        <v>612.57000000000005</v>
      </c>
      <c r="S38" s="1123"/>
      <c r="T38" s="1123"/>
      <c r="U38" s="1123"/>
      <c r="V38" s="1123" t="s">
        <v>203</v>
      </c>
      <c r="W38" s="1123"/>
      <c r="X38" s="2382">
        <v>1212.8900000000001</v>
      </c>
      <c r="Y38" s="1123"/>
      <c r="Z38" s="1123"/>
      <c r="AA38" s="1123"/>
    </row>
    <row r="39" spans="1:27" ht="12.2" customHeight="1" x14ac:dyDescent="0.2">
      <c r="A39" s="1127" t="s">
        <v>203</v>
      </c>
      <c r="B39" s="1127" t="s">
        <v>203</v>
      </c>
      <c r="C39" s="1127" t="s">
        <v>203</v>
      </c>
      <c r="D39" s="1127"/>
      <c r="E39" s="1127"/>
      <c r="F39" s="1127"/>
      <c r="G39" s="2387" t="s">
        <v>1057</v>
      </c>
      <c r="H39" s="2387"/>
      <c r="I39" s="2387"/>
      <c r="J39" s="2388" t="s">
        <v>203</v>
      </c>
      <c r="K39" s="2388"/>
      <c r="L39" s="2388" t="s">
        <v>203</v>
      </c>
      <c r="M39" s="2388" t="s">
        <v>203</v>
      </c>
      <c r="N39" s="2388"/>
      <c r="O39" s="2388" t="s">
        <v>203</v>
      </c>
      <c r="P39" s="2388" t="s">
        <v>203</v>
      </c>
      <c r="Q39" s="2388" t="s">
        <v>203</v>
      </c>
      <c r="R39" s="2388" t="s">
        <v>203</v>
      </c>
      <c r="S39" s="2388"/>
      <c r="T39" s="2388"/>
      <c r="U39" s="2388"/>
      <c r="V39" s="2388" t="s">
        <v>203</v>
      </c>
      <c r="W39" s="2388"/>
      <c r="X39" s="2389">
        <v>5373.89</v>
      </c>
      <c r="Y39" s="2390"/>
      <c r="Z39" s="2390"/>
      <c r="AA39" s="2390"/>
    </row>
    <row r="40" spans="1:27" ht="12.2" customHeight="1" x14ac:dyDescent="0.2">
      <c r="C40" s="1127" t="s">
        <v>203</v>
      </c>
      <c r="D40" s="1127"/>
      <c r="E40" s="1127"/>
      <c r="F40" s="1127"/>
      <c r="G40" s="1127" t="s">
        <v>1056</v>
      </c>
      <c r="H40" s="1127"/>
      <c r="I40" s="1127"/>
      <c r="J40" s="1127" t="s">
        <v>203</v>
      </c>
      <c r="K40" s="1127"/>
      <c r="L40" s="1123" t="s">
        <v>203</v>
      </c>
      <c r="M40" s="1123" t="s">
        <v>203</v>
      </c>
      <c r="N40" s="1123"/>
      <c r="O40" s="1123" t="s">
        <v>203</v>
      </c>
      <c r="P40" s="1127" t="s">
        <v>203</v>
      </c>
      <c r="Q40" s="1127" t="s">
        <v>203</v>
      </c>
      <c r="R40" s="1127" t="s">
        <v>203</v>
      </c>
      <c r="S40" s="1127"/>
      <c r="T40" s="1127"/>
      <c r="U40" s="1127"/>
      <c r="V40" s="1127" t="s">
        <v>203</v>
      </c>
      <c r="W40" s="1127"/>
      <c r="X40" s="2382">
        <v>3549.87</v>
      </c>
      <c r="Y40" s="1123"/>
      <c r="Z40" s="1123"/>
      <c r="AA40" s="1123"/>
    </row>
    <row r="41" spans="1:27" ht="24.6" customHeight="1" x14ac:dyDescent="0.2">
      <c r="C41" s="1127" t="s">
        <v>1488</v>
      </c>
      <c r="D41" s="1127"/>
      <c r="E41" s="1127"/>
      <c r="F41" s="1127"/>
      <c r="G41" s="1127" t="s">
        <v>1487</v>
      </c>
      <c r="H41" s="1127"/>
      <c r="I41" s="1127"/>
      <c r="J41" s="1127" t="s">
        <v>249</v>
      </c>
      <c r="K41" s="1127"/>
      <c r="L41" s="2379">
        <v>103</v>
      </c>
      <c r="M41" s="1123" t="s">
        <v>203</v>
      </c>
      <c r="N41" s="1123"/>
      <c r="O41" s="2382">
        <v>103</v>
      </c>
      <c r="P41" s="1127" t="s">
        <v>203</v>
      </c>
      <c r="Q41" s="1127" t="s">
        <v>203</v>
      </c>
      <c r="R41" s="1127" t="s">
        <v>203</v>
      </c>
      <c r="S41" s="1127"/>
      <c r="T41" s="1127"/>
      <c r="U41" s="1127"/>
      <c r="V41" s="1127" t="s">
        <v>203</v>
      </c>
      <c r="W41" s="1127"/>
      <c r="X41" s="2382">
        <v>3656.37</v>
      </c>
      <c r="Y41" s="1123"/>
      <c r="Z41" s="1123"/>
      <c r="AA41" s="1123"/>
    </row>
    <row r="42" spans="1:27" ht="24.6" customHeight="1" x14ac:dyDescent="0.2">
      <c r="C42" s="1127" t="s">
        <v>1486</v>
      </c>
      <c r="D42" s="1127"/>
      <c r="E42" s="1127"/>
      <c r="F42" s="1127"/>
      <c r="G42" s="1127" t="s">
        <v>1485</v>
      </c>
      <c r="H42" s="1127"/>
      <c r="I42" s="1127"/>
      <c r="J42" s="1127" t="s">
        <v>249</v>
      </c>
      <c r="K42" s="1127"/>
      <c r="L42" s="2379">
        <v>72</v>
      </c>
      <c r="M42" s="1123" t="s">
        <v>203</v>
      </c>
      <c r="N42" s="1123"/>
      <c r="O42" s="2382">
        <v>72</v>
      </c>
      <c r="P42" s="1127" t="s">
        <v>203</v>
      </c>
      <c r="Q42" s="1127" t="s">
        <v>203</v>
      </c>
      <c r="R42" s="1127" t="s">
        <v>203</v>
      </c>
      <c r="S42" s="1127"/>
      <c r="T42" s="1127"/>
      <c r="U42" s="1127"/>
      <c r="V42" s="1127" t="s">
        <v>203</v>
      </c>
      <c r="W42" s="1127"/>
      <c r="X42" s="2382">
        <v>2555.91</v>
      </c>
      <c r="Y42" s="1123"/>
      <c r="Z42" s="1123"/>
      <c r="AA42" s="1123"/>
    </row>
    <row r="43" spans="1:27" x14ac:dyDescent="0.2">
      <c r="A43" s="886"/>
      <c r="B43" s="886"/>
      <c r="C43" s="886"/>
      <c r="D43" s="886"/>
      <c r="E43" s="886"/>
      <c r="F43" s="886"/>
      <c r="G43" s="886"/>
      <c r="H43" s="886"/>
      <c r="I43" s="886"/>
      <c r="J43" s="886"/>
      <c r="K43" s="886"/>
      <c r="L43" s="886"/>
      <c r="M43" s="886"/>
      <c r="N43" s="886"/>
      <c r="O43" s="886"/>
      <c r="P43" s="886"/>
      <c r="Q43" s="886"/>
      <c r="R43" s="886"/>
      <c r="S43" s="886"/>
      <c r="T43" s="886"/>
      <c r="U43" s="886"/>
      <c r="V43" s="886"/>
      <c r="W43" s="886"/>
      <c r="X43" s="886"/>
      <c r="Y43" s="886"/>
      <c r="Z43" s="886"/>
      <c r="AA43" s="886"/>
    </row>
    <row r="44" spans="1:27" ht="12.2" customHeight="1" x14ac:dyDescent="0.2">
      <c r="G44" s="2131" t="s">
        <v>246</v>
      </c>
      <c r="H44" s="2131"/>
      <c r="I44" s="2131"/>
      <c r="J44" s="2131"/>
      <c r="K44" s="2131"/>
      <c r="L44" s="2131"/>
      <c r="M44" s="2131"/>
      <c r="N44" s="2131"/>
      <c r="O44" s="2131"/>
      <c r="P44" s="2131"/>
      <c r="Q44" s="1127" t="s">
        <v>203</v>
      </c>
      <c r="R44" s="2383">
        <v>2317.23</v>
      </c>
      <c r="S44" s="2132"/>
      <c r="T44" s="2132"/>
      <c r="U44" s="2132"/>
      <c r="V44" s="1127" t="s">
        <v>203</v>
      </c>
      <c r="W44" s="1127"/>
      <c r="X44" s="2383">
        <v>11586.17</v>
      </c>
      <c r="Y44" s="2132"/>
      <c r="Z44" s="2132"/>
      <c r="AA44" s="2132"/>
    </row>
    <row r="45" spans="1:27" x14ac:dyDescent="0.2">
      <c r="A45" s="886"/>
      <c r="B45" s="886"/>
      <c r="C45" s="886"/>
      <c r="D45" s="886"/>
      <c r="E45" s="886"/>
      <c r="F45" s="886"/>
      <c r="G45" s="886"/>
      <c r="H45" s="886"/>
      <c r="I45" s="886"/>
      <c r="J45" s="886"/>
      <c r="K45" s="886"/>
      <c r="L45" s="886"/>
      <c r="M45" s="886"/>
      <c r="N45" s="886"/>
      <c r="O45" s="886"/>
      <c r="P45" s="886"/>
      <c r="Q45" s="886"/>
      <c r="R45" s="886"/>
      <c r="S45" s="886"/>
      <c r="T45" s="886"/>
      <c r="U45" s="886"/>
      <c r="V45" s="886"/>
      <c r="W45" s="886"/>
      <c r="X45" s="886"/>
      <c r="Y45" s="886"/>
      <c r="Z45" s="886"/>
      <c r="AA45" s="886"/>
    </row>
    <row r="46" spans="1:27" ht="12.2" customHeight="1" x14ac:dyDescent="0.2">
      <c r="C46" s="2131" t="s">
        <v>203</v>
      </c>
      <c r="D46" s="2131"/>
      <c r="E46" s="2131"/>
      <c r="F46" s="2131"/>
      <c r="G46" s="2131" t="s">
        <v>1484</v>
      </c>
      <c r="H46" s="2131"/>
      <c r="I46" s="2131"/>
      <c r="J46" s="2131"/>
      <c r="K46" s="2131"/>
      <c r="L46" s="2131"/>
      <c r="M46" s="2131"/>
      <c r="N46" s="2131"/>
      <c r="O46" s="2131" t="s">
        <v>203</v>
      </c>
      <c r="P46" s="2131" t="s">
        <v>203</v>
      </c>
      <c r="Q46" s="2131"/>
      <c r="R46" s="2131"/>
      <c r="S46" s="2131"/>
      <c r="T46" s="2131"/>
      <c r="U46" s="2131"/>
      <c r="V46" s="2131"/>
      <c r="W46" s="2131"/>
      <c r="X46" s="2383">
        <v>11586.17</v>
      </c>
      <c r="Y46" s="2132"/>
      <c r="Z46" s="2132"/>
      <c r="AA46" s="2132"/>
    </row>
    <row r="47" spans="1:27" ht="12.2" customHeight="1" x14ac:dyDescent="0.2">
      <c r="A47" s="2381" t="s">
        <v>973</v>
      </c>
      <c r="B47" s="2381"/>
      <c r="C47" s="2381"/>
      <c r="D47" s="2381"/>
      <c r="E47" s="2381"/>
      <c r="F47" s="2381"/>
      <c r="G47" s="2381"/>
      <c r="H47" s="2381"/>
      <c r="I47" s="2381"/>
      <c r="J47" s="2381"/>
      <c r="K47" s="2381"/>
      <c r="L47" s="2381"/>
      <c r="M47" s="2381"/>
      <c r="N47" s="2381"/>
      <c r="O47" s="2381"/>
      <c r="P47" s="2381"/>
      <c r="Q47" s="2381"/>
      <c r="R47" s="2381"/>
      <c r="S47" s="2381"/>
      <c r="T47" s="2381"/>
      <c r="U47" s="2381"/>
      <c r="V47" s="2381"/>
      <c r="W47" s="2381"/>
      <c r="X47" s="2381"/>
      <c r="Y47" s="2381"/>
      <c r="Z47" s="2381"/>
      <c r="AA47" s="2381"/>
    </row>
    <row r="48" spans="1:27" ht="61.35" customHeight="1" x14ac:dyDescent="0.2">
      <c r="A48" s="1127" t="s">
        <v>0</v>
      </c>
      <c r="B48" s="2131" t="s">
        <v>0</v>
      </c>
      <c r="C48" s="2131" t="s">
        <v>1425</v>
      </c>
      <c r="D48" s="2131"/>
      <c r="E48" s="2131"/>
      <c r="F48" s="2131"/>
      <c r="G48" s="2131" t="s">
        <v>1483</v>
      </c>
      <c r="H48" s="2131"/>
      <c r="I48" s="2131"/>
      <c r="J48" s="2131" t="s">
        <v>1398</v>
      </c>
      <c r="K48" s="2131"/>
      <c r="L48" s="2391">
        <v>4.4999999999999998E-2</v>
      </c>
      <c r="M48" s="1123" t="s">
        <v>203</v>
      </c>
      <c r="N48" s="1123"/>
      <c r="O48" s="2392">
        <v>4.4999999999999998E-2</v>
      </c>
      <c r="P48" s="1123" t="s">
        <v>203</v>
      </c>
      <c r="Q48" s="1123" t="s">
        <v>203</v>
      </c>
      <c r="R48" s="1123" t="s">
        <v>203</v>
      </c>
      <c r="S48" s="1123"/>
      <c r="T48" s="1123"/>
      <c r="U48" s="1123"/>
      <c r="V48" s="1123" t="s">
        <v>203</v>
      </c>
      <c r="W48" s="1123"/>
      <c r="X48" s="1123" t="s">
        <v>203</v>
      </c>
      <c r="Y48" s="1123"/>
      <c r="Z48" s="1123"/>
      <c r="AA48" s="1123"/>
    </row>
    <row r="49" spans="1:27" ht="12.2" customHeight="1" x14ac:dyDescent="0.2">
      <c r="A49" s="1127" t="s">
        <v>203</v>
      </c>
      <c r="B49" s="1127" t="s">
        <v>203</v>
      </c>
      <c r="C49" s="1127" t="s">
        <v>1077</v>
      </c>
      <c r="D49" s="1127"/>
      <c r="E49" s="1127"/>
      <c r="F49" s="1127"/>
      <c r="G49" s="1127" t="s">
        <v>1076</v>
      </c>
      <c r="H49" s="1127"/>
      <c r="I49" s="1127"/>
      <c r="J49" s="1127" t="s">
        <v>1060</v>
      </c>
      <c r="K49" s="1127"/>
      <c r="L49" s="1123" t="s">
        <v>203</v>
      </c>
      <c r="M49" s="1123" t="s">
        <v>203</v>
      </c>
      <c r="N49" s="1123"/>
      <c r="O49" s="2391">
        <v>8.3160000000000007</v>
      </c>
      <c r="P49" s="1123" t="s">
        <v>203</v>
      </c>
      <c r="Q49" s="1123" t="s">
        <v>203</v>
      </c>
      <c r="R49" s="1123" t="s">
        <v>203</v>
      </c>
      <c r="S49" s="1123"/>
      <c r="T49" s="1123"/>
      <c r="U49" s="1123"/>
      <c r="V49" s="1123" t="s">
        <v>203</v>
      </c>
      <c r="W49" s="1123"/>
      <c r="X49" s="2383">
        <v>3605.57</v>
      </c>
      <c r="Y49" s="2132"/>
      <c r="Z49" s="2132"/>
      <c r="AA49" s="2132"/>
    </row>
    <row r="50" spans="1:27" ht="12.2" customHeight="1" x14ac:dyDescent="0.2">
      <c r="A50" s="1127" t="s">
        <v>203</v>
      </c>
      <c r="B50" s="1127" t="s">
        <v>203</v>
      </c>
      <c r="C50" s="1127" t="s">
        <v>1410</v>
      </c>
      <c r="D50" s="1127"/>
      <c r="E50" s="1127"/>
      <c r="F50" s="1127"/>
      <c r="G50" s="1127" t="s">
        <v>1409</v>
      </c>
      <c r="H50" s="1127"/>
      <c r="I50" s="1127"/>
      <c r="J50" s="1127" t="s">
        <v>1060</v>
      </c>
      <c r="K50" s="1127"/>
      <c r="L50" s="2379">
        <v>154</v>
      </c>
      <c r="M50" s="2382">
        <v>1.2</v>
      </c>
      <c r="N50" s="1123"/>
      <c r="O50" s="2391">
        <v>8.3160000000000007</v>
      </c>
      <c r="P50" s="1123" t="s">
        <v>203</v>
      </c>
      <c r="Q50" s="1123" t="s">
        <v>203</v>
      </c>
      <c r="R50" s="2382">
        <v>433.57</v>
      </c>
      <c r="S50" s="1123"/>
      <c r="T50" s="1123"/>
      <c r="U50" s="1123"/>
      <c r="V50" s="1123" t="s">
        <v>203</v>
      </c>
      <c r="W50" s="1123"/>
      <c r="X50" s="2382">
        <v>3605.57</v>
      </c>
      <c r="Y50" s="1123"/>
      <c r="Z50" s="1123"/>
      <c r="AA50" s="1123"/>
    </row>
    <row r="51" spans="1:27" ht="12.2" customHeight="1" x14ac:dyDescent="0.2">
      <c r="A51" s="1127" t="s">
        <v>203</v>
      </c>
      <c r="B51" s="1127" t="s">
        <v>203</v>
      </c>
      <c r="C51" s="1127" t="s">
        <v>203</v>
      </c>
      <c r="D51" s="1127"/>
      <c r="E51" s="1127"/>
      <c r="F51" s="1127"/>
      <c r="G51" s="2387" t="s">
        <v>1057</v>
      </c>
      <c r="H51" s="2387"/>
      <c r="I51" s="2387"/>
      <c r="J51" s="2388" t="s">
        <v>203</v>
      </c>
      <c r="K51" s="2388"/>
      <c r="L51" s="2388" t="s">
        <v>203</v>
      </c>
      <c r="M51" s="2388" t="s">
        <v>203</v>
      </c>
      <c r="N51" s="2388"/>
      <c r="O51" s="2388" t="s">
        <v>203</v>
      </c>
      <c r="P51" s="2388" t="s">
        <v>203</v>
      </c>
      <c r="Q51" s="2388" t="s">
        <v>203</v>
      </c>
      <c r="R51" s="2388" t="s">
        <v>203</v>
      </c>
      <c r="S51" s="2388"/>
      <c r="T51" s="2388"/>
      <c r="U51" s="2388"/>
      <c r="V51" s="2388" t="s">
        <v>203</v>
      </c>
      <c r="W51" s="2388"/>
      <c r="X51" s="2389">
        <v>3605.57</v>
      </c>
      <c r="Y51" s="2390"/>
      <c r="Z51" s="2390"/>
      <c r="AA51" s="2390"/>
    </row>
    <row r="52" spans="1:27" ht="12.2" customHeight="1" x14ac:dyDescent="0.2">
      <c r="C52" s="1127" t="s">
        <v>203</v>
      </c>
      <c r="D52" s="1127"/>
      <c r="E52" s="1127"/>
      <c r="F52" s="1127"/>
      <c r="G52" s="1127" t="s">
        <v>1056</v>
      </c>
      <c r="H52" s="1127"/>
      <c r="I52" s="1127"/>
      <c r="J52" s="1127" t="s">
        <v>203</v>
      </c>
      <c r="K52" s="1127"/>
      <c r="L52" s="1123" t="s">
        <v>203</v>
      </c>
      <c r="M52" s="1123" t="s">
        <v>203</v>
      </c>
      <c r="N52" s="1123"/>
      <c r="O52" s="1123" t="s">
        <v>203</v>
      </c>
      <c r="P52" s="1127" t="s">
        <v>203</v>
      </c>
      <c r="Q52" s="1127" t="s">
        <v>203</v>
      </c>
      <c r="R52" s="1127" t="s">
        <v>203</v>
      </c>
      <c r="S52" s="1127"/>
      <c r="T52" s="1127"/>
      <c r="U52" s="1127"/>
      <c r="V52" s="1127" t="s">
        <v>203</v>
      </c>
      <c r="W52" s="1127"/>
      <c r="X52" s="2382">
        <v>3605.57</v>
      </c>
      <c r="Y52" s="1123"/>
      <c r="Z52" s="1123"/>
      <c r="AA52" s="1123"/>
    </row>
    <row r="53" spans="1:27" ht="24.6" customHeight="1" x14ac:dyDescent="0.2">
      <c r="C53" s="1127" t="s">
        <v>1395</v>
      </c>
      <c r="D53" s="1127"/>
      <c r="E53" s="1127"/>
      <c r="F53" s="1127"/>
      <c r="G53" s="1127" t="s">
        <v>1394</v>
      </c>
      <c r="H53" s="1127"/>
      <c r="I53" s="1127"/>
      <c r="J53" s="1127" t="s">
        <v>249</v>
      </c>
      <c r="K53" s="1127"/>
      <c r="L53" s="2379">
        <v>89</v>
      </c>
      <c r="M53" s="1123" t="s">
        <v>203</v>
      </c>
      <c r="N53" s="1123"/>
      <c r="O53" s="2382">
        <v>89</v>
      </c>
      <c r="P53" s="1127" t="s">
        <v>203</v>
      </c>
      <c r="Q53" s="1127" t="s">
        <v>203</v>
      </c>
      <c r="R53" s="1127" t="s">
        <v>203</v>
      </c>
      <c r="S53" s="1127"/>
      <c r="T53" s="1127"/>
      <c r="U53" s="1127"/>
      <c r="V53" s="1127" t="s">
        <v>203</v>
      </c>
      <c r="W53" s="1127"/>
      <c r="X53" s="2382">
        <v>3208.96</v>
      </c>
      <c r="Y53" s="1123"/>
      <c r="Z53" s="1123"/>
      <c r="AA53" s="1123"/>
    </row>
    <row r="54" spans="1:27" ht="24.6" customHeight="1" x14ac:dyDescent="0.2">
      <c r="C54" s="1127" t="s">
        <v>1393</v>
      </c>
      <c r="D54" s="1127"/>
      <c r="E54" s="1127"/>
      <c r="F54" s="1127"/>
      <c r="G54" s="1127" t="s">
        <v>1392</v>
      </c>
      <c r="H54" s="1127"/>
      <c r="I54" s="1127"/>
      <c r="J54" s="1127" t="s">
        <v>249</v>
      </c>
      <c r="K54" s="1127"/>
      <c r="L54" s="2379">
        <v>40</v>
      </c>
      <c r="M54" s="1123" t="s">
        <v>203</v>
      </c>
      <c r="N54" s="1123"/>
      <c r="O54" s="2382">
        <v>40</v>
      </c>
      <c r="P54" s="1127" t="s">
        <v>203</v>
      </c>
      <c r="Q54" s="1127" t="s">
        <v>203</v>
      </c>
      <c r="R54" s="1127" t="s">
        <v>203</v>
      </c>
      <c r="S54" s="1127"/>
      <c r="T54" s="1127"/>
      <c r="U54" s="1127"/>
      <c r="V54" s="1127" t="s">
        <v>203</v>
      </c>
      <c r="W54" s="1127"/>
      <c r="X54" s="2382">
        <v>1442.23</v>
      </c>
      <c r="Y54" s="1123"/>
      <c r="Z54" s="1123"/>
      <c r="AA54" s="1123"/>
    </row>
    <row r="55" spans="1:27" x14ac:dyDescent="0.2">
      <c r="A55" s="886"/>
      <c r="B55" s="886"/>
      <c r="C55" s="886"/>
      <c r="D55" s="886"/>
      <c r="E55" s="886"/>
      <c r="F55" s="886"/>
      <c r="G55" s="886"/>
      <c r="H55" s="886"/>
      <c r="I55" s="886"/>
      <c r="J55" s="886"/>
      <c r="K55" s="886"/>
      <c r="L55" s="886"/>
      <c r="M55" s="886"/>
      <c r="N55" s="886"/>
      <c r="O55" s="886"/>
      <c r="P55" s="886"/>
      <c r="Q55" s="886"/>
      <c r="R55" s="886"/>
      <c r="S55" s="886"/>
      <c r="T55" s="886"/>
      <c r="U55" s="886"/>
      <c r="V55" s="886"/>
      <c r="W55" s="886"/>
      <c r="X55" s="886"/>
      <c r="Y55" s="886"/>
      <c r="Z55" s="886"/>
      <c r="AA55" s="886"/>
    </row>
    <row r="56" spans="1:27" ht="12.2" customHeight="1" x14ac:dyDescent="0.2">
      <c r="G56" s="2131" t="s">
        <v>246</v>
      </c>
      <c r="H56" s="2131"/>
      <c r="I56" s="2131"/>
      <c r="J56" s="2131"/>
      <c r="K56" s="2131"/>
      <c r="L56" s="2131"/>
      <c r="M56" s="2131"/>
      <c r="N56" s="2131"/>
      <c r="O56" s="2131"/>
      <c r="P56" s="2131"/>
      <c r="Q56" s="1127" t="s">
        <v>203</v>
      </c>
      <c r="R56" s="2383">
        <v>183483.56</v>
      </c>
      <c r="S56" s="2132"/>
      <c r="T56" s="2132"/>
      <c r="U56" s="2132"/>
      <c r="V56" s="1127" t="s">
        <v>203</v>
      </c>
      <c r="W56" s="1127"/>
      <c r="X56" s="2383">
        <v>8256.76</v>
      </c>
      <c r="Y56" s="2132"/>
      <c r="Z56" s="2132"/>
      <c r="AA56" s="2132"/>
    </row>
    <row r="57" spans="1:27" ht="36.75" customHeight="1" x14ac:dyDescent="0.2">
      <c r="A57" s="1127" t="s">
        <v>1</v>
      </c>
      <c r="B57" s="2131" t="s">
        <v>1</v>
      </c>
      <c r="C57" s="2131" t="s">
        <v>1422</v>
      </c>
      <c r="D57" s="2131"/>
      <c r="E57" s="2131"/>
      <c r="F57" s="2131"/>
      <c r="G57" s="2131" t="s">
        <v>1482</v>
      </c>
      <c r="H57" s="2131"/>
      <c r="I57" s="2131"/>
      <c r="J57" s="2131" t="s">
        <v>1398</v>
      </c>
      <c r="K57" s="2131"/>
      <c r="L57" s="2391">
        <v>4.4999999999999998E-2</v>
      </c>
      <c r="M57" s="1123" t="s">
        <v>203</v>
      </c>
      <c r="N57" s="1123"/>
      <c r="O57" s="2392">
        <v>4.4999999999999998E-2</v>
      </c>
      <c r="P57" s="1123" t="s">
        <v>203</v>
      </c>
      <c r="Q57" s="1123" t="s">
        <v>203</v>
      </c>
      <c r="R57" s="1123" t="s">
        <v>203</v>
      </c>
      <c r="S57" s="1123"/>
      <c r="T57" s="1123"/>
      <c r="U57" s="1123"/>
      <c r="V57" s="1123" t="s">
        <v>203</v>
      </c>
      <c r="W57" s="1123"/>
      <c r="X57" s="1123" t="s">
        <v>203</v>
      </c>
      <c r="Y57" s="1123"/>
      <c r="Z57" s="1123"/>
      <c r="AA57" s="1123"/>
    </row>
    <row r="58" spans="1:27" ht="12.2" customHeight="1" x14ac:dyDescent="0.2">
      <c r="A58" s="1127" t="s">
        <v>203</v>
      </c>
      <c r="B58" s="1127" t="s">
        <v>203</v>
      </c>
      <c r="C58" s="1127" t="s">
        <v>1077</v>
      </c>
      <c r="D58" s="1127"/>
      <c r="E58" s="1127"/>
      <c r="F58" s="1127"/>
      <c r="G58" s="1127" t="s">
        <v>1076</v>
      </c>
      <c r="H58" s="1127"/>
      <c r="I58" s="1127"/>
      <c r="J58" s="1127" t="s">
        <v>1060</v>
      </c>
      <c r="K58" s="1127"/>
      <c r="L58" s="1123" t="s">
        <v>203</v>
      </c>
      <c r="M58" s="1123" t="s">
        <v>203</v>
      </c>
      <c r="N58" s="1123"/>
      <c r="O58" s="2391">
        <v>4.7789999999999999</v>
      </c>
      <c r="P58" s="1123" t="s">
        <v>203</v>
      </c>
      <c r="Q58" s="1123" t="s">
        <v>203</v>
      </c>
      <c r="R58" s="1123" t="s">
        <v>203</v>
      </c>
      <c r="S58" s="1123"/>
      <c r="T58" s="1123"/>
      <c r="U58" s="1123"/>
      <c r="V58" s="1123" t="s">
        <v>203</v>
      </c>
      <c r="W58" s="1123"/>
      <c r="X58" s="2383">
        <v>1986.49</v>
      </c>
      <c r="Y58" s="2132"/>
      <c r="Z58" s="2132"/>
      <c r="AA58" s="2132"/>
    </row>
    <row r="59" spans="1:27" ht="12.2" customHeight="1" x14ac:dyDescent="0.2">
      <c r="A59" s="1127" t="s">
        <v>203</v>
      </c>
      <c r="B59" s="1127" t="s">
        <v>203</v>
      </c>
      <c r="C59" s="1127" t="s">
        <v>1397</v>
      </c>
      <c r="D59" s="1127"/>
      <c r="E59" s="1127"/>
      <c r="F59" s="1127"/>
      <c r="G59" s="1127" t="s">
        <v>1396</v>
      </c>
      <c r="H59" s="1127"/>
      <c r="I59" s="1127"/>
      <c r="J59" s="1127" t="s">
        <v>1060</v>
      </c>
      <c r="K59" s="1127"/>
      <c r="L59" s="2393">
        <v>88.5</v>
      </c>
      <c r="M59" s="2382">
        <v>1.2</v>
      </c>
      <c r="N59" s="1123"/>
      <c r="O59" s="2391">
        <v>4.7789999999999999</v>
      </c>
      <c r="P59" s="1123" t="s">
        <v>203</v>
      </c>
      <c r="Q59" s="1123" t="s">
        <v>203</v>
      </c>
      <c r="R59" s="2382">
        <v>415.67</v>
      </c>
      <c r="S59" s="1123"/>
      <c r="T59" s="1123"/>
      <c r="U59" s="1123"/>
      <c r="V59" s="1123" t="s">
        <v>203</v>
      </c>
      <c r="W59" s="1123"/>
      <c r="X59" s="2382">
        <v>1986.49</v>
      </c>
      <c r="Y59" s="1123"/>
      <c r="Z59" s="1123"/>
      <c r="AA59" s="1123"/>
    </row>
    <row r="60" spans="1:27" ht="12.2" customHeight="1" x14ac:dyDescent="0.2">
      <c r="A60" s="1127" t="s">
        <v>203</v>
      </c>
      <c r="B60" s="1127" t="s">
        <v>203</v>
      </c>
      <c r="C60" s="1127" t="s">
        <v>203</v>
      </c>
      <c r="D60" s="1127"/>
      <c r="E60" s="1127"/>
      <c r="F60" s="1127"/>
      <c r="G60" s="2387" t="s">
        <v>1057</v>
      </c>
      <c r="H60" s="2387"/>
      <c r="I60" s="2387"/>
      <c r="J60" s="2388" t="s">
        <v>203</v>
      </c>
      <c r="K60" s="2388"/>
      <c r="L60" s="2388" t="s">
        <v>203</v>
      </c>
      <c r="M60" s="2388" t="s">
        <v>203</v>
      </c>
      <c r="N60" s="2388"/>
      <c r="O60" s="2388" t="s">
        <v>203</v>
      </c>
      <c r="P60" s="2388" t="s">
        <v>203</v>
      </c>
      <c r="Q60" s="2388" t="s">
        <v>203</v>
      </c>
      <c r="R60" s="2388" t="s">
        <v>203</v>
      </c>
      <c r="S60" s="2388"/>
      <c r="T60" s="2388"/>
      <c r="U60" s="2388"/>
      <c r="V60" s="2388" t="s">
        <v>203</v>
      </c>
      <c r="W60" s="2388"/>
      <c r="X60" s="2389">
        <v>1986.49</v>
      </c>
      <c r="Y60" s="2390"/>
      <c r="Z60" s="2390"/>
      <c r="AA60" s="2390"/>
    </row>
    <row r="61" spans="1:27" ht="12.2" customHeight="1" x14ac:dyDescent="0.2">
      <c r="C61" s="1127" t="s">
        <v>203</v>
      </c>
      <c r="D61" s="1127"/>
      <c r="E61" s="1127"/>
      <c r="F61" s="1127"/>
      <c r="G61" s="1127" t="s">
        <v>1056</v>
      </c>
      <c r="H61" s="1127"/>
      <c r="I61" s="1127"/>
      <c r="J61" s="1127" t="s">
        <v>203</v>
      </c>
      <c r="K61" s="1127"/>
      <c r="L61" s="1123" t="s">
        <v>203</v>
      </c>
      <c r="M61" s="1123" t="s">
        <v>203</v>
      </c>
      <c r="N61" s="1123"/>
      <c r="O61" s="1123" t="s">
        <v>203</v>
      </c>
      <c r="P61" s="1127" t="s">
        <v>203</v>
      </c>
      <c r="Q61" s="1127" t="s">
        <v>203</v>
      </c>
      <c r="R61" s="1127" t="s">
        <v>203</v>
      </c>
      <c r="S61" s="1127"/>
      <c r="T61" s="1127"/>
      <c r="U61" s="1127"/>
      <c r="V61" s="1127" t="s">
        <v>203</v>
      </c>
      <c r="W61" s="1127"/>
      <c r="X61" s="2382">
        <v>1986.49</v>
      </c>
      <c r="Y61" s="1123"/>
      <c r="Z61" s="1123"/>
      <c r="AA61" s="1123"/>
    </row>
    <row r="62" spans="1:27" ht="24.6" customHeight="1" x14ac:dyDescent="0.2">
      <c r="C62" s="1127" t="s">
        <v>1395</v>
      </c>
      <c r="D62" s="1127"/>
      <c r="E62" s="1127"/>
      <c r="F62" s="1127"/>
      <c r="G62" s="1127" t="s">
        <v>1394</v>
      </c>
      <c r="H62" s="1127"/>
      <c r="I62" s="1127"/>
      <c r="J62" s="1127" t="s">
        <v>249</v>
      </c>
      <c r="K62" s="1127"/>
      <c r="L62" s="2379">
        <v>89</v>
      </c>
      <c r="M62" s="1123" t="s">
        <v>203</v>
      </c>
      <c r="N62" s="1123"/>
      <c r="O62" s="2382">
        <v>89</v>
      </c>
      <c r="P62" s="1127" t="s">
        <v>203</v>
      </c>
      <c r="Q62" s="1127" t="s">
        <v>203</v>
      </c>
      <c r="R62" s="1127" t="s">
        <v>203</v>
      </c>
      <c r="S62" s="1127"/>
      <c r="T62" s="1127"/>
      <c r="U62" s="1127"/>
      <c r="V62" s="1127" t="s">
        <v>203</v>
      </c>
      <c r="W62" s="1127"/>
      <c r="X62" s="2382">
        <v>1767.98</v>
      </c>
      <c r="Y62" s="1123"/>
      <c r="Z62" s="1123"/>
      <c r="AA62" s="1123"/>
    </row>
    <row r="63" spans="1:27" ht="24.6" customHeight="1" x14ac:dyDescent="0.2">
      <c r="C63" s="1127" t="s">
        <v>1393</v>
      </c>
      <c r="D63" s="1127"/>
      <c r="E63" s="1127"/>
      <c r="F63" s="1127"/>
      <c r="G63" s="1127" t="s">
        <v>1392</v>
      </c>
      <c r="H63" s="1127"/>
      <c r="I63" s="1127"/>
      <c r="J63" s="1127" t="s">
        <v>249</v>
      </c>
      <c r="K63" s="1127"/>
      <c r="L63" s="2379">
        <v>40</v>
      </c>
      <c r="M63" s="1123" t="s">
        <v>203</v>
      </c>
      <c r="N63" s="1123"/>
      <c r="O63" s="2382">
        <v>40</v>
      </c>
      <c r="P63" s="1127" t="s">
        <v>203</v>
      </c>
      <c r="Q63" s="1127" t="s">
        <v>203</v>
      </c>
      <c r="R63" s="1127" t="s">
        <v>203</v>
      </c>
      <c r="S63" s="1127"/>
      <c r="T63" s="1127"/>
      <c r="U63" s="1127"/>
      <c r="V63" s="1127" t="s">
        <v>203</v>
      </c>
      <c r="W63" s="1127"/>
      <c r="X63" s="2382">
        <v>794.6</v>
      </c>
      <c r="Y63" s="1123"/>
      <c r="Z63" s="1123"/>
      <c r="AA63" s="1123"/>
    </row>
    <row r="64" spans="1:27" x14ac:dyDescent="0.2">
      <c r="A64" s="886"/>
      <c r="B64" s="886"/>
      <c r="C64" s="886"/>
      <c r="D64" s="886"/>
      <c r="E64" s="886"/>
      <c r="F64" s="886"/>
      <c r="G64" s="886"/>
      <c r="H64" s="886"/>
      <c r="I64" s="886"/>
      <c r="J64" s="886"/>
      <c r="K64" s="886"/>
      <c r="L64" s="886"/>
      <c r="M64" s="886"/>
      <c r="N64" s="886"/>
      <c r="O64" s="886"/>
      <c r="P64" s="886"/>
      <c r="Q64" s="886"/>
      <c r="R64" s="886"/>
      <c r="S64" s="886"/>
      <c r="T64" s="886"/>
      <c r="U64" s="886"/>
      <c r="V64" s="886"/>
      <c r="W64" s="886"/>
      <c r="X64" s="886"/>
      <c r="Y64" s="886"/>
      <c r="Z64" s="886"/>
      <c r="AA64" s="886"/>
    </row>
    <row r="65" spans="1:27" ht="12.2" customHeight="1" x14ac:dyDescent="0.2">
      <c r="G65" s="2131" t="s">
        <v>246</v>
      </c>
      <c r="H65" s="2131"/>
      <c r="I65" s="2131"/>
      <c r="J65" s="2131"/>
      <c r="K65" s="2131"/>
      <c r="L65" s="2131"/>
      <c r="M65" s="2131"/>
      <c r="N65" s="2131"/>
      <c r="O65" s="2131"/>
      <c r="P65" s="2131"/>
      <c r="Q65" s="1127" t="s">
        <v>203</v>
      </c>
      <c r="R65" s="2383">
        <v>101090.44</v>
      </c>
      <c r="S65" s="2132"/>
      <c r="T65" s="2132"/>
      <c r="U65" s="2132"/>
      <c r="V65" s="1127" t="s">
        <v>203</v>
      </c>
      <c r="W65" s="1127"/>
      <c r="X65" s="2383">
        <v>4549.07</v>
      </c>
      <c r="Y65" s="2132"/>
      <c r="Z65" s="2132"/>
      <c r="AA65" s="2132"/>
    </row>
    <row r="66" spans="1:27" ht="36.75" customHeight="1" x14ac:dyDescent="0.2">
      <c r="A66" s="1127" t="s">
        <v>204</v>
      </c>
      <c r="B66" s="2131" t="s">
        <v>204</v>
      </c>
      <c r="C66" s="2131" t="s">
        <v>1481</v>
      </c>
      <c r="D66" s="2131"/>
      <c r="E66" s="2131"/>
      <c r="F66" s="2131"/>
      <c r="G66" s="2131" t="s">
        <v>1480</v>
      </c>
      <c r="H66" s="2131"/>
      <c r="I66" s="2131"/>
      <c r="J66" s="2131" t="s">
        <v>467</v>
      </c>
      <c r="K66" s="2131"/>
      <c r="L66" s="2379">
        <v>22</v>
      </c>
      <c r="M66" s="1123" t="s">
        <v>203</v>
      </c>
      <c r="N66" s="1123"/>
      <c r="O66" s="2380">
        <v>22</v>
      </c>
      <c r="P66" s="1123" t="s">
        <v>203</v>
      </c>
      <c r="Q66" s="1123" t="s">
        <v>203</v>
      </c>
      <c r="R66" s="1123" t="s">
        <v>203</v>
      </c>
      <c r="S66" s="1123"/>
      <c r="T66" s="1123"/>
      <c r="U66" s="1123"/>
      <c r="V66" s="1123" t="s">
        <v>203</v>
      </c>
      <c r="W66" s="1123"/>
      <c r="X66" s="1123" t="s">
        <v>203</v>
      </c>
      <c r="Y66" s="1123"/>
      <c r="Z66" s="1123"/>
      <c r="AA66" s="1123"/>
    </row>
    <row r="67" spans="1:27" ht="12.2" customHeight="1" x14ac:dyDescent="0.2">
      <c r="A67" s="1127" t="s">
        <v>203</v>
      </c>
      <c r="B67" s="1127" t="s">
        <v>203</v>
      </c>
      <c r="C67" s="1127" t="s">
        <v>1077</v>
      </c>
      <c r="D67" s="1127"/>
      <c r="E67" s="1127"/>
      <c r="F67" s="1127"/>
      <c r="G67" s="1127" t="s">
        <v>1076</v>
      </c>
      <c r="H67" s="1127"/>
      <c r="I67" s="1127"/>
      <c r="J67" s="1127" t="s">
        <v>1060</v>
      </c>
      <c r="K67" s="1127"/>
      <c r="L67" s="1123" t="s">
        <v>203</v>
      </c>
      <c r="M67" s="1123" t="s">
        <v>203</v>
      </c>
      <c r="N67" s="1123"/>
      <c r="O67" s="2391">
        <v>11.616</v>
      </c>
      <c r="P67" s="1123" t="s">
        <v>203</v>
      </c>
      <c r="Q67" s="1123" t="s">
        <v>203</v>
      </c>
      <c r="R67" s="1123" t="s">
        <v>203</v>
      </c>
      <c r="S67" s="1123"/>
      <c r="T67" s="1123"/>
      <c r="U67" s="1123"/>
      <c r="V67" s="1123" t="s">
        <v>203</v>
      </c>
      <c r="W67" s="1123"/>
      <c r="X67" s="2383">
        <v>5267.39</v>
      </c>
      <c r="Y67" s="2132"/>
      <c r="Z67" s="2132"/>
      <c r="AA67" s="2132"/>
    </row>
    <row r="68" spans="1:27" ht="12.2" customHeight="1" x14ac:dyDescent="0.2">
      <c r="A68" s="1127" t="s">
        <v>203</v>
      </c>
      <c r="B68" s="1127" t="s">
        <v>203</v>
      </c>
      <c r="C68" s="1127" t="s">
        <v>1145</v>
      </c>
      <c r="D68" s="1127"/>
      <c r="E68" s="1127"/>
      <c r="F68" s="1127"/>
      <c r="G68" s="1127" t="s">
        <v>1144</v>
      </c>
      <c r="H68" s="1127"/>
      <c r="I68" s="1127"/>
      <c r="J68" s="1127" t="s">
        <v>1060</v>
      </c>
      <c r="K68" s="1127"/>
      <c r="L68" s="2382">
        <v>0.44</v>
      </c>
      <c r="M68" s="2382">
        <v>1.2</v>
      </c>
      <c r="N68" s="1123"/>
      <c r="O68" s="2391">
        <v>11.616</v>
      </c>
      <c r="P68" s="1123" t="s">
        <v>203</v>
      </c>
      <c r="Q68" s="1123" t="s">
        <v>203</v>
      </c>
      <c r="R68" s="2382">
        <v>453.46</v>
      </c>
      <c r="S68" s="1123"/>
      <c r="T68" s="1123"/>
      <c r="U68" s="1123"/>
      <c r="V68" s="1123" t="s">
        <v>203</v>
      </c>
      <c r="W68" s="1123"/>
      <c r="X68" s="2382">
        <v>5267.39</v>
      </c>
      <c r="Y68" s="1123"/>
      <c r="Z68" s="1123"/>
      <c r="AA68" s="1123"/>
    </row>
    <row r="69" spans="1:27" ht="12.2" customHeight="1" x14ac:dyDescent="0.2">
      <c r="A69" s="1127" t="s">
        <v>203</v>
      </c>
      <c r="B69" s="1127" t="s">
        <v>203</v>
      </c>
      <c r="C69" s="1127" t="s">
        <v>1073</v>
      </c>
      <c r="D69" s="1127"/>
      <c r="E69" s="1127"/>
      <c r="F69" s="1127"/>
      <c r="G69" s="1127" t="s">
        <v>258</v>
      </c>
      <c r="H69" s="1127"/>
      <c r="I69" s="1127"/>
      <c r="J69" s="1127" t="s">
        <v>203</v>
      </c>
      <c r="K69" s="1127"/>
      <c r="L69" s="1123" t="s">
        <v>203</v>
      </c>
      <c r="M69" s="1123" t="s">
        <v>203</v>
      </c>
      <c r="N69" s="1123"/>
      <c r="O69" s="1123" t="s">
        <v>203</v>
      </c>
      <c r="P69" s="1123" t="s">
        <v>203</v>
      </c>
      <c r="Q69" s="1123" t="s">
        <v>203</v>
      </c>
      <c r="R69" s="1123" t="s">
        <v>203</v>
      </c>
      <c r="S69" s="1123"/>
      <c r="T69" s="1123"/>
      <c r="U69" s="1123"/>
      <c r="V69" s="1123" t="s">
        <v>203</v>
      </c>
      <c r="W69" s="1123"/>
      <c r="X69" s="2383">
        <v>13961.32</v>
      </c>
      <c r="Y69" s="2132"/>
      <c r="Z69" s="2132"/>
      <c r="AA69" s="2132"/>
    </row>
    <row r="70" spans="1:27" ht="12.2" customHeight="1" x14ac:dyDescent="0.2">
      <c r="A70" s="2384" t="s">
        <v>203</v>
      </c>
      <c r="B70" s="2384" t="s">
        <v>203</v>
      </c>
      <c r="C70" s="2384" t="s">
        <v>203</v>
      </c>
      <c r="D70" s="2384"/>
      <c r="E70" s="2384"/>
      <c r="F70" s="2384"/>
      <c r="G70" s="2384" t="s">
        <v>1072</v>
      </c>
      <c r="H70" s="2384"/>
      <c r="I70" s="2384"/>
      <c r="J70" s="2384" t="s">
        <v>1060</v>
      </c>
      <c r="K70" s="2384"/>
      <c r="L70" s="2385" t="s">
        <v>203</v>
      </c>
      <c r="M70" s="2385" t="s">
        <v>203</v>
      </c>
      <c r="N70" s="2385"/>
      <c r="O70" s="2394">
        <v>12.672000000000001</v>
      </c>
      <c r="P70" s="2385" t="s">
        <v>203</v>
      </c>
      <c r="Q70" s="2385" t="s">
        <v>203</v>
      </c>
      <c r="R70" s="2385" t="s">
        <v>203</v>
      </c>
      <c r="S70" s="2385"/>
      <c r="T70" s="2385"/>
      <c r="U70" s="2385"/>
      <c r="V70" s="2385" t="s">
        <v>203</v>
      </c>
      <c r="W70" s="2385"/>
      <c r="X70" s="2383">
        <v>7913.66</v>
      </c>
      <c r="Y70" s="2132"/>
      <c r="Z70" s="2132"/>
      <c r="AA70" s="2132"/>
    </row>
    <row r="71" spans="1:27" ht="24.6" customHeight="1" x14ac:dyDescent="0.2">
      <c r="A71" s="1127" t="s">
        <v>203</v>
      </c>
      <c r="B71" s="1127" t="s">
        <v>203</v>
      </c>
      <c r="C71" s="1127" t="s">
        <v>1114</v>
      </c>
      <c r="D71" s="1127"/>
      <c r="E71" s="1127"/>
      <c r="F71" s="1127"/>
      <c r="G71" s="1127" t="s">
        <v>1113</v>
      </c>
      <c r="H71" s="1127"/>
      <c r="I71" s="1127"/>
      <c r="J71" s="1127" t="s">
        <v>1063</v>
      </c>
      <c r="K71" s="1127"/>
      <c r="L71" s="2382">
        <v>0.24</v>
      </c>
      <c r="M71" s="2382">
        <v>1.2</v>
      </c>
      <c r="N71" s="1123"/>
      <c r="O71" s="2391">
        <v>6.3360000000000003</v>
      </c>
      <c r="P71" s="1123" t="s">
        <v>203</v>
      </c>
      <c r="Q71" s="1123" t="s">
        <v>203</v>
      </c>
      <c r="R71" s="2382">
        <v>1595.2</v>
      </c>
      <c r="S71" s="1123"/>
      <c r="T71" s="1123"/>
      <c r="U71" s="1123"/>
      <c r="V71" s="1123" t="s">
        <v>203</v>
      </c>
      <c r="W71" s="1123"/>
      <c r="X71" s="2382">
        <v>10107.19</v>
      </c>
      <c r="Y71" s="1123"/>
      <c r="Z71" s="1123"/>
      <c r="AA71" s="1123"/>
    </row>
    <row r="72" spans="1:27" ht="12.2" customHeight="1" x14ac:dyDescent="0.2">
      <c r="A72" s="1127" t="s">
        <v>203</v>
      </c>
      <c r="B72" s="1127" t="s">
        <v>203</v>
      </c>
      <c r="C72" s="1127" t="s">
        <v>1112</v>
      </c>
      <c r="D72" s="1127"/>
      <c r="E72" s="1127"/>
      <c r="F72" s="1127"/>
      <c r="G72" s="1127" t="s">
        <v>1111</v>
      </c>
      <c r="H72" s="1127"/>
      <c r="I72" s="1127"/>
      <c r="J72" s="1127" t="s">
        <v>1060</v>
      </c>
      <c r="K72" s="1127"/>
      <c r="L72" s="2382">
        <v>0.24</v>
      </c>
      <c r="M72" s="2382">
        <v>1.2</v>
      </c>
      <c r="N72" s="1123"/>
      <c r="O72" s="2391">
        <v>6.3360000000000003</v>
      </c>
      <c r="P72" s="1123" t="s">
        <v>203</v>
      </c>
      <c r="Q72" s="1123" t="s">
        <v>203</v>
      </c>
      <c r="R72" s="2382">
        <v>715.99</v>
      </c>
      <c r="S72" s="1123"/>
      <c r="T72" s="1123"/>
      <c r="U72" s="1123"/>
      <c r="V72" s="1123" t="s">
        <v>203</v>
      </c>
      <c r="W72" s="1123"/>
      <c r="X72" s="2382">
        <v>4536.51</v>
      </c>
      <c r="Y72" s="1123"/>
      <c r="Z72" s="1123"/>
      <c r="AA72" s="1123"/>
    </row>
    <row r="73" spans="1:27" ht="24.6" customHeight="1" x14ac:dyDescent="0.2">
      <c r="A73" s="1127" t="s">
        <v>203</v>
      </c>
      <c r="B73" s="1127" t="s">
        <v>203</v>
      </c>
      <c r="C73" s="1127" t="s">
        <v>1474</v>
      </c>
      <c r="D73" s="1127"/>
      <c r="E73" s="1127"/>
      <c r="F73" s="1127"/>
      <c r="G73" s="1127" t="s">
        <v>1473</v>
      </c>
      <c r="H73" s="1127"/>
      <c r="I73" s="1127"/>
      <c r="J73" s="1127" t="s">
        <v>1063</v>
      </c>
      <c r="K73" s="1127"/>
      <c r="L73" s="2382">
        <v>0.24</v>
      </c>
      <c r="M73" s="2382">
        <v>1.2</v>
      </c>
      <c r="N73" s="1123"/>
      <c r="O73" s="2391">
        <v>6.3360000000000003</v>
      </c>
      <c r="P73" s="1123" t="s">
        <v>203</v>
      </c>
      <c r="Q73" s="1123" t="s">
        <v>203</v>
      </c>
      <c r="R73" s="2382">
        <v>14.91</v>
      </c>
      <c r="S73" s="1123"/>
      <c r="T73" s="1123"/>
      <c r="U73" s="1123"/>
      <c r="V73" s="1123" t="s">
        <v>203</v>
      </c>
      <c r="W73" s="1123"/>
      <c r="X73" s="2382">
        <v>94.47</v>
      </c>
      <c r="Y73" s="1123"/>
      <c r="Z73" s="1123"/>
      <c r="AA73" s="1123"/>
    </row>
    <row r="74" spans="1:27" ht="24.6" customHeight="1" x14ac:dyDescent="0.2">
      <c r="A74" s="1127" t="s">
        <v>203</v>
      </c>
      <c r="B74" s="1127" t="s">
        <v>203</v>
      </c>
      <c r="C74" s="1127" t="s">
        <v>1472</v>
      </c>
      <c r="D74" s="1127"/>
      <c r="E74" s="1127"/>
      <c r="F74" s="1127"/>
      <c r="G74" s="1127" t="s">
        <v>1471</v>
      </c>
      <c r="H74" s="1127"/>
      <c r="I74" s="1127"/>
      <c r="J74" s="1127" t="s">
        <v>1063</v>
      </c>
      <c r="K74" s="1127"/>
      <c r="L74" s="2382">
        <v>0.24</v>
      </c>
      <c r="M74" s="2382">
        <v>1.2</v>
      </c>
      <c r="N74" s="1123"/>
      <c r="O74" s="2391">
        <v>6.3360000000000003</v>
      </c>
      <c r="P74" s="2382">
        <v>482.42</v>
      </c>
      <c r="Q74" s="2382">
        <v>1.23</v>
      </c>
      <c r="R74" s="2382">
        <v>593.38</v>
      </c>
      <c r="S74" s="1123"/>
      <c r="T74" s="1123"/>
      <c r="U74" s="1123"/>
      <c r="V74" s="1123" t="s">
        <v>203</v>
      </c>
      <c r="W74" s="1123"/>
      <c r="X74" s="2382">
        <v>3759.66</v>
      </c>
      <c r="Y74" s="1123"/>
      <c r="Z74" s="1123"/>
      <c r="AA74" s="1123"/>
    </row>
    <row r="75" spans="1:27" ht="12.2" customHeight="1" x14ac:dyDescent="0.2">
      <c r="A75" s="1127" t="s">
        <v>203</v>
      </c>
      <c r="B75" s="1127" t="s">
        <v>203</v>
      </c>
      <c r="C75" s="1127" t="s">
        <v>1062</v>
      </c>
      <c r="D75" s="1127"/>
      <c r="E75" s="1127"/>
      <c r="F75" s="1127"/>
      <c r="G75" s="1127" t="s">
        <v>1061</v>
      </c>
      <c r="H75" s="1127"/>
      <c r="I75" s="1127"/>
      <c r="J75" s="1127" t="s">
        <v>1060</v>
      </c>
      <c r="K75" s="1127"/>
      <c r="L75" s="2382">
        <v>0.24</v>
      </c>
      <c r="M75" s="2382">
        <v>1.2</v>
      </c>
      <c r="N75" s="1123"/>
      <c r="O75" s="2391">
        <v>6.3360000000000003</v>
      </c>
      <c r="P75" s="1123" t="s">
        <v>203</v>
      </c>
      <c r="Q75" s="1123" t="s">
        <v>203</v>
      </c>
      <c r="R75" s="2382">
        <v>533.01</v>
      </c>
      <c r="S75" s="1123"/>
      <c r="T75" s="1123"/>
      <c r="U75" s="1123"/>
      <c r="V75" s="1123" t="s">
        <v>203</v>
      </c>
      <c r="W75" s="1123"/>
      <c r="X75" s="2382">
        <v>3377.15</v>
      </c>
      <c r="Y75" s="1123"/>
      <c r="Z75" s="1123"/>
      <c r="AA75" s="1123"/>
    </row>
    <row r="76" spans="1:27" ht="12.2" customHeight="1" x14ac:dyDescent="0.2">
      <c r="A76" s="1127" t="s">
        <v>203</v>
      </c>
      <c r="B76" s="1127" t="s">
        <v>203</v>
      </c>
      <c r="C76" s="1127" t="s">
        <v>203</v>
      </c>
      <c r="D76" s="1127"/>
      <c r="E76" s="1127"/>
      <c r="F76" s="1127"/>
      <c r="G76" s="2387" t="s">
        <v>1057</v>
      </c>
      <c r="H76" s="2387"/>
      <c r="I76" s="2387"/>
      <c r="J76" s="2388" t="s">
        <v>203</v>
      </c>
      <c r="K76" s="2388"/>
      <c r="L76" s="2388" t="s">
        <v>203</v>
      </c>
      <c r="M76" s="2388" t="s">
        <v>203</v>
      </c>
      <c r="N76" s="2388"/>
      <c r="O76" s="2388" t="s">
        <v>203</v>
      </c>
      <c r="P76" s="2388" t="s">
        <v>203</v>
      </c>
      <c r="Q76" s="2388" t="s">
        <v>203</v>
      </c>
      <c r="R76" s="2388" t="s">
        <v>203</v>
      </c>
      <c r="S76" s="2388"/>
      <c r="T76" s="2388"/>
      <c r="U76" s="2388"/>
      <c r="V76" s="2388" t="s">
        <v>203</v>
      </c>
      <c r="W76" s="2388"/>
      <c r="X76" s="2389">
        <v>27142.37</v>
      </c>
      <c r="Y76" s="2390"/>
      <c r="Z76" s="2390"/>
      <c r="AA76" s="2390"/>
    </row>
    <row r="77" spans="1:27" ht="12.2" customHeight="1" x14ac:dyDescent="0.2">
      <c r="C77" s="1127" t="s">
        <v>203</v>
      </c>
      <c r="D77" s="1127"/>
      <c r="E77" s="1127"/>
      <c r="F77" s="1127"/>
      <c r="G77" s="1127" t="s">
        <v>1056</v>
      </c>
      <c r="H77" s="1127"/>
      <c r="I77" s="1127"/>
      <c r="J77" s="1127" t="s">
        <v>203</v>
      </c>
      <c r="K77" s="1127"/>
      <c r="L77" s="1123" t="s">
        <v>203</v>
      </c>
      <c r="M77" s="1123" t="s">
        <v>203</v>
      </c>
      <c r="N77" s="1123"/>
      <c r="O77" s="1123" t="s">
        <v>203</v>
      </c>
      <c r="P77" s="1127" t="s">
        <v>203</v>
      </c>
      <c r="Q77" s="1127" t="s">
        <v>203</v>
      </c>
      <c r="R77" s="1127" t="s">
        <v>203</v>
      </c>
      <c r="S77" s="1127"/>
      <c r="T77" s="1127"/>
      <c r="U77" s="1127"/>
      <c r="V77" s="1127" t="s">
        <v>203</v>
      </c>
      <c r="W77" s="1127"/>
      <c r="X77" s="2382">
        <v>13181.05</v>
      </c>
      <c r="Y77" s="1123"/>
      <c r="Z77" s="1123"/>
      <c r="AA77" s="1123"/>
    </row>
    <row r="78" spans="1:27" ht="24.6" customHeight="1" x14ac:dyDescent="0.2">
      <c r="C78" s="1127" t="s">
        <v>1055</v>
      </c>
      <c r="D78" s="1127"/>
      <c r="E78" s="1127"/>
      <c r="F78" s="1127"/>
      <c r="G78" s="1127" t="s">
        <v>1054</v>
      </c>
      <c r="H78" s="1127"/>
      <c r="I78" s="1127"/>
      <c r="J78" s="1127" t="s">
        <v>249</v>
      </c>
      <c r="K78" s="1127"/>
      <c r="L78" s="2379">
        <v>103</v>
      </c>
      <c r="M78" s="1123" t="s">
        <v>203</v>
      </c>
      <c r="N78" s="1123"/>
      <c r="O78" s="2382">
        <v>103</v>
      </c>
      <c r="P78" s="1127" t="s">
        <v>203</v>
      </c>
      <c r="Q78" s="1127" t="s">
        <v>203</v>
      </c>
      <c r="R78" s="1127" t="s">
        <v>203</v>
      </c>
      <c r="S78" s="1127"/>
      <c r="T78" s="1127"/>
      <c r="U78" s="1127"/>
      <c r="V78" s="1127" t="s">
        <v>203</v>
      </c>
      <c r="W78" s="1127"/>
      <c r="X78" s="2382">
        <v>13576.48</v>
      </c>
      <c r="Y78" s="1123"/>
      <c r="Z78" s="1123"/>
      <c r="AA78" s="1123"/>
    </row>
    <row r="79" spans="1:27" ht="24.6" customHeight="1" x14ac:dyDescent="0.2">
      <c r="C79" s="1127" t="s">
        <v>1053</v>
      </c>
      <c r="D79" s="1127"/>
      <c r="E79" s="1127"/>
      <c r="F79" s="1127"/>
      <c r="G79" s="1127" t="s">
        <v>1052</v>
      </c>
      <c r="H79" s="1127"/>
      <c r="I79" s="1127"/>
      <c r="J79" s="1127" t="s">
        <v>249</v>
      </c>
      <c r="K79" s="1127"/>
      <c r="L79" s="2379">
        <v>60</v>
      </c>
      <c r="M79" s="1123" t="s">
        <v>203</v>
      </c>
      <c r="N79" s="1123"/>
      <c r="O79" s="2382">
        <v>60</v>
      </c>
      <c r="P79" s="1127" t="s">
        <v>203</v>
      </c>
      <c r="Q79" s="1127" t="s">
        <v>203</v>
      </c>
      <c r="R79" s="1127" t="s">
        <v>203</v>
      </c>
      <c r="S79" s="1127"/>
      <c r="T79" s="1127"/>
      <c r="U79" s="1127"/>
      <c r="V79" s="1127" t="s">
        <v>203</v>
      </c>
      <c r="W79" s="1127"/>
      <c r="X79" s="2382">
        <v>7908.63</v>
      </c>
      <c r="Y79" s="1123"/>
      <c r="Z79" s="1123"/>
      <c r="AA79" s="1123"/>
    </row>
    <row r="80" spans="1:27" x14ac:dyDescent="0.2">
      <c r="A80" s="886"/>
      <c r="B80" s="886"/>
      <c r="C80" s="886"/>
      <c r="D80" s="886"/>
      <c r="E80" s="886"/>
      <c r="F80" s="886"/>
      <c r="G80" s="886"/>
      <c r="H80" s="886"/>
      <c r="I80" s="886"/>
      <c r="J80" s="886"/>
      <c r="K80" s="886"/>
      <c r="L80" s="886"/>
      <c r="M80" s="886"/>
      <c r="N80" s="886"/>
      <c r="O80" s="886"/>
      <c r="P80" s="886"/>
      <c r="Q80" s="886"/>
      <c r="R80" s="886"/>
      <c r="S80" s="886"/>
      <c r="T80" s="886"/>
      <c r="U80" s="886"/>
      <c r="V80" s="886"/>
      <c r="W80" s="886"/>
      <c r="X80" s="886"/>
      <c r="Y80" s="886"/>
      <c r="Z80" s="886"/>
      <c r="AA80" s="886"/>
    </row>
    <row r="81" spans="1:27" ht="12.2" customHeight="1" x14ac:dyDescent="0.2">
      <c r="G81" s="2131" t="s">
        <v>246</v>
      </c>
      <c r="H81" s="2131"/>
      <c r="I81" s="2131"/>
      <c r="J81" s="2131"/>
      <c r="K81" s="2131"/>
      <c r="L81" s="2131"/>
      <c r="M81" s="2131"/>
      <c r="N81" s="2131"/>
      <c r="O81" s="2131"/>
      <c r="P81" s="2131"/>
      <c r="Q81" s="1127" t="s">
        <v>203</v>
      </c>
      <c r="R81" s="2383">
        <v>2210.34</v>
      </c>
      <c r="S81" s="2132"/>
      <c r="T81" s="2132"/>
      <c r="U81" s="2132"/>
      <c r="V81" s="1127" t="s">
        <v>203</v>
      </c>
      <c r="W81" s="1127"/>
      <c r="X81" s="2383">
        <v>48627.48</v>
      </c>
      <c r="Y81" s="2132"/>
      <c r="Z81" s="2132"/>
      <c r="AA81" s="2132"/>
    </row>
    <row r="82" spans="1:27" ht="36.75" customHeight="1" x14ac:dyDescent="0.2">
      <c r="A82" s="1127" t="s">
        <v>267</v>
      </c>
      <c r="B82" s="2131" t="s">
        <v>267</v>
      </c>
      <c r="C82" s="2131" t="s">
        <v>1560</v>
      </c>
      <c r="D82" s="2131"/>
      <c r="E82" s="2131"/>
      <c r="F82" s="2131"/>
      <c r="G82" s="2131" t="s">
        <v>1480</v>
      </c>
      <c r="H82" s="2131"/>
      <c r="I82" s="2131"/>
      <c r="J82" s="2131" t="s">
        <v>467</v>
      </c>
      <c r="K82" s="2131"/>
      <c r="L82" s="2379">
        <v>5</v>
      </c>
      <c r="M82" s="1123" t="s">
        <v>203</v>
      </c>
      <c r="N82" s="1123"/>
      <c r="O82" s="2380">
        <v>5</v>
      </c>
      <c r="P82" s="1123" t="s">
        <v>203</v>
      </c>
      <c r="Q82" s="1123" t="s">
        <v>203</v>
      </c>
      <c r="R82" s="1123" t="s">
        <v>203</v>
      </c>
      <c r="S82" s="1123"/>
      <c r="T82" s="1123"/>
      <c r="U82" s="1123"/>
      <c r="V82" s="1123" t="s">
        <v>203</v>
      </c>
      <c r="W82" s="1123"/>
      <c r="X82" s="1123" t="s">
        <v>203</v>
      </c>
      <c r="Y82" s="1123"/>
      <c r="Z82" s="1123"/>
      <c r="AA82" s="1123"/>
    </row>
    <row r="83" spans="1:27" ht="12.2" customHeight="1" x14ac:dyDescent="0.2">
      <c r="A83" s="1127" t="s">
        <v>203</v>
      </c>
      <c r="B83" s="1127" t="s">
        <v>203</v>
      </c>
      <c r="C83" s="1127" t="s">
        <v>1077</v>
      </c>
      <c r="D83" s="1127"/>
      <c r="E83" s="1127"/>
      <c r="F83" s="1127"/>
      <c r="G83" s="1127" t="s">
        <v>1076</v>
      </c>
      <c r="H83" s="1127"/>
      <c r="I83" s="1127"/>
      <c r="J83" s="1127" t="s">
        <v>1060</v>
      </c>
      <c r="K83" s="1127"/>
      <c r="L83" s="1123" t="s">
        <v>203</v>
      </c>
      <c r="M83" s="1123" t="s">
        <v>203</v>
      </c>
      <c r="N83" s="1123"/>
      <c r="O83" s="2382">
        <v>2.2000000000000002</v>
      </c>
      <c r="P83" s="1123" t="s">
        <v>203</v>
      </c>
      <c r="Q83" s="1123" t="s">
        <v>203</v>
      </c>
      <c r="R83" s="1123" t="s">
        <v>203</v>
      </c>
      <c r="S83" s="1123"/>
      <c r="T83" s="1123"/>
      <c r="U83" s="1123"/>
      <c r="V83" s="1123" t="s">
        <v>203</v>
      </c>
      <c r="W83" s="1123"/>
      <c r="X83" s="2383">
        <v>997.61</v>
      </c>
      <c r="Y83" s="2132"/>
      <c r="Z83" s="2132"/>
      <c r="AA83" s="2132"/>
    </row>
    <row r="84" spans="1:27" ht="12.2" customHeight="1" x14ac:dyDescent="0.2">
      <c r="A84" s="1127" t="s">
        <v>203</v>
      </c>
      <c r="B84" s="1127" t="s">
        <v>203</v>
      </c>
      <c r="C84" s="1127" t="s">
        <v>1145</v>
      </c>
      <c r="D84" s="1127"/>
      <c r="E84" s="1127"/>
      <c r="F84" s="1127"/>
      <c r="G84" s="1127" t="s">
        <v>1144</v>
      </c>
      <c r="H84" s="1127"/>
      <c r="I84" s="1127"/>
      <c r="J84" s="1127" t="s">
        <v>1060</v>
      </c>
      <c r="K84" s="1127"/>
      <c r="L84" s="2382">
        <v>0.44</v>
      </c>
      <c r="M84" s="1123" t="s">
        <v>203</v>
      </c>
      <c r="N84" s="1123"/>
      <c r="O84" s="2382">
        <v>2.2000000000000002</v>
      </c>
      <c r="P84" s="1123" t="s">
        <v>203</v>
      </c>
      <c r="Q84" s="1123" t="s">
        <v>203</v>
      </c>
      <c r="R84" s="2382">
        <v>453.46</v>
      </c>
      <c r="S84" s="1123"/>
      <c r="T84" s="1123"/>
      <c r="U84" s="1123"/>
      <c r="V84" s="1123" t="s">
        <v>203</v>
      </c>
      <c r="W84" s="1123"/>
      <c r="X84" s="2382">
        <v>997.61</v>
      </c>
      <c r="Y84" s="1123"/>
      <c r="Z84" s="1123"/>
      <c r="AA84" s="1123"/>
    </row>
    <row r="85" spans="1:27" ht="12.2" customHeight="1" x14ac:dyDescent="0.2">
      <c r="A85" s="1127" t="s">
        <v>203</v>
      </c>
      <c r="B85" s="1127" t="s">
        <v>203</v>
      </c>
      <c r="C85" s="1127" t="s">
        <v>1073</v>
      </c>
      <c r="D85" s="1127"/>
      <c r="E85" s="1127"/>
      <c r="F85" s="1127"/>
      <c r="G85" s="1127" t="s">
        <v>258</v>
      </c>
      <c r="H85" s="1127"/>
      <c r="I85" s="1127"/>
      <c r="J85" s="1127" t="s">
        <v>203</v>
      </c>
      <c r="K85" s="1127"/>
      <c r="L85" s="1123" t="s">
        <v>203</v>
      </c>
      <c r="M85" s="1123" t="s">
        <v>203</v>
      </c>
      <c r="N85" s="1123"/>
      <c r="O85" s="1123" t="s">
        <v>203</v>
      </c>
      <c r="P85" s="1123" t="s">
        <v>203</v>
      </c>
      <c r="Q85" s="1123" t="s">
        <v>203</v>
      </c>
      <c r="R85" s="1123" t="s">
        <v>203</v>
      </c>
      <c r="S85" s="1123"/>
      <c r="T85" s="1123"/>
      <c r="U85" s="1123"/>
      <c r="V85" s="1123" t="s">
        <v>203</v>
      </c>
      <c r="W85" s="1123"/>
      <c r="X85" s="2383">
        <v>2644.19</v>
      </c>
      <c r="Y85" s="2132"/>
      <c r="Z85" s="2132"/>
      <c r="AA85" s="2132"/>
    </row>
    <row r="86" spans="1:27" ht="12.2" customHeight="1" x14ac:dyDescent="0.2">
      <c r="A86" s="2384" t="s">
        <v>203</v>
      </c>
      <c r="B86" s="2384" t="s">
        <v>203</v>
      </c>
      <c r="C86" s="2384" t="s">
        <v>203</v>
      </c>
      <c r="D86" s="2384"/>
      <c r="E86" s="2384"/>
      <c r="F86" s="2384"/>
      <c r="G86" s="2384" t="s">
        <v>1072</v>
      </c>
      <c r="H86" s="2384"/>
      <c r="I86" s="2384"/>
      <c r="J86" s="2384" t="s">
        <v>1060</v>
      </c>
      <c r="K86" s="2384"/>
      <c r="L86" s="2385" t="s">
        <v>203</v>
      </c>
      <c r="M86" s="2385" t="s">
        <v>203</v>
      </c>
      <c r="N86" s="2385"/>
      <c r="O86" s="2386">
        <v>2.4</v>
      </c>
      <c r="P86" s="2385" t="s">
        <v>203</v>
      </c>
      <c r="Q86" s="2385" t="s">
        <v>203</v>
      </c>
      <c r="R86" s="2385" t="s">
        <v>203</v>
      </c>
      <c r="S86" s="2385"/>
      <c r="T86" s="2385"/>
      <c r="U86" s="2385"/>
      <c r="V86" s="2385" t="s">
        <v>203</v>
      </c>
      <c r="W86" s="2385"/>
      <c r="X86" s="2383">
        <v>1498.8</v>
      </c>
      <c r="Y86" s="2132"/>
      <c r="Z86" s="2132"/>
      <c r="AA86" s="2132"/>
    </row>
    <row r="87" spans="1:27" ht="24.6" customHeight="1" x14ac:dyDescent="0.2">
      <c r="A87" s="1127" t="s">
        <v>203</v>
      </c>
      <c r="B87" s="1127" t="s">
        <v>203</v>
      </c>
      <c r="C87" s="1127" t="s">
        <v>1114</v>
      </c>
      <c r="D87" s="1127"/>
      <c r="E87" s="1127"/>
      <c r="F87" s="1127"/>
      <c r="G87" s="1127" t="s">
        <v>1113</v>
      </c>
      <c r="H87" s="1127"/>
      <c r="I87" s="1127"/>
      <c r="J87" s="1127" t="s">
        <v>1063</v>
      </c>
      <c r="K87" s="1127"/>
      <c r="L87" s="2382">
        <v>0.24</v>
      </c>
      <c r="M87" s="1123" t="s">
        <v>203</v>
      </c>
      <c r="N87" s="1123"/>
      <c r="O87" s="2382">
        <v>1.2</v>
      </c>
      <c r="P87" s="1123" t="s">
        <v>203</v>
      </c>
      <c r="Q87" s="1123" t="s">
        <v>203</v>
      </c>
      <c r="R87" s="2382">
        <v>1595.2</v>
      </c>
      <c r="S87" s="1123"/>
      <c r="T87" s="1123"/>
      <c r="U87" s="1123"/>
      <c r="V87" s="1123" t="s">
        <v>203</v>
      </c>
      <c r="W87" s="1123"/>
      <c r="X87" s="2382">
        <v>1914.24</v>
      </c>
      <c r="Y87" s="1123"/>
      <c r="Z87" s="1123"/>
      <c r="AA87" s="1123"/>
    </row>
    <row r="88" spans="1:27" ht="12.2" customHeight="1" x14ac:dyDescent="0.2">
      <c r="A88" s="1127" t="s">
        <v>203</v>
      </c>
      <c r="B88" s="1127" t="s">
        <v>203</v>
      </c>
      <c r="C88" s="1127" t="s">
        <v>1112</v>
      </c>
      <c r="D88" s="1127"/>
      <c r="E88" s="1127"/>
      <c r="F88" s="1127"/>
      <c r="G88" s="1127" t="s">
        <v>1111</v>
      </c>
      <c r="H88" s="1127"/>
      <c r="I88" s="1127"/>
      <c r="J88" s="1127" t="s">
        <v>1060</v>
      </c>
      <c r="K88" s="1127"/>
      <c r="L88" s="2382">
        <v>0.24</v>
      </c>
      <c r="M88" s="1123" t="s">
        <v>203</v>
      </c>
      <c r="N88" s="1123"/>
      <c r="O88" s="2382">
        <v>1.2</v>
      </c>
      <c r="P88" s="1123" t="s">
        <v>203</v>
      </c>
      <c r="Q88" s="1123" t="s">
        <v>203</v>
      </c>
      <c r="R88" s="2382">
        <v>715.99</v>
      </c>
      <c r="S88" s="1123"/>
      <c r="T88" s="1123"/>
      <c r="U88" s="1123"/>
      <c r="V88" s="1123" t="s">
        <v>203</v>
      </c>
      <c r="W88" s="1123"/>
      <c r="X88" s="2382">
        <v>859.19</v>
      </c>
      <c r="Y88" s="1123"/>
      <c r="Z88" s="1123"/>
      <c r="AA88" s="1123"/>
    </row>
    <row r="89" spans="1:27" ht="24.6" customHeight="1" x14ac:dyDescent="0.2">
      <c r="A89" s="1127" t="s">
        <v>203</v>
      </c>
      <c r="B89" s="1127" t="s">
        <v>203</v>
      </c>
      <c r="C89" s="1127" t="s">
        <v>1474</v>
      </c>
      <c r="D89" s="1127"/>
      <c r="E89" s="1127"/>
      <c r="F89" s="1127"/>
      <c r="G89" s="1127" t="s">
        <v>1473</v>
      </c>
      <c r="H89" s="1127"/>
      <c r="I89" s="1127"/>
      <c r="J89" s="1127" t="s">
        <v>1063</v>
      </c>
      <c r="K89" s="1127"/>
      <c r="L89" s="2382">
        <v>0.24</v>
      </c>
      <c r="M89" s="1123" t="s">
        <v>203</v>
      </c>
      <c r="N89" s="1123"/>
      <c r="O89" s="2382">
        <v>1.2</v>
      </c>
      <c r="P89" s="1123" t="s">
        <v>203</v>
      </c>
      <c r="Q89" s="1123" t="s">
        <v>203</v>
      </c>
      <c r="R89" s="2382">
        <v>14.91</v>
      </c>
      <c r="S89" s="1123"/>
      <c r="T89" s="1123"/>
      <c r="U89" s="1123"/>
      <c r="V89" s="1123" t="s">
        <v>203</v>
      </c>
      <c r="W89" s="1123"/>
      <c r="X89" s="2382">
        <v>17.89</v>
      </c>
      <c r="Y89" s="1123"/>
      <c r="Z89" s="1123"/>
      <c r="AA89" s="1123"/>
    </row>
    <row r="90" spans="1:27" ht="24.6" customHeight="1" x14ac:dyDescent="0.2">
      <c r="A90" s="1127" t="s">
        <v>203</v>
      </c>
      <c r="B90" s="1127" t="s">
        <v>203</v>
      </c>
      <c r="C90" s="1127" t="s">
        <v>1472</v>
      </c>
      <c r="D90" s="1127"/>
      <c r="E90" s="1127"/>
      <c r="F90" s="1127"/>
      <c r="G90" s="1127" t="s">
        <v>1471</v>
      </c>
      <c r="H90" s="1127"/>
      <c r="I90" s="1127"/>
      <c r="J90" s="1127" t="s">
        <v>1063</v>
      </c>
      <c r="K90" s="1127"/>
      <c r="L90" s="2382">
        <v>0.24</v>
      </c>
      <c r="M90" s="1123" t="s">
        <v>203</v>
      </c>
      <c r="N90" s="1123"/>
      <c r="O90" s="2382">
        <v>1.2</v>
      </c>
      <c r="P90" s="2382">
        <v>482.42</v>
      </c>
      <c r="Q90" s="2382">
        <v>1.23</v>
      </c>
      <c r="R90" s="2382">
        <v>593.38</v>
      </c>
      <c r="S90" s="1123"/>
      <c r="T90" s="1123"/>
      <c r="U90" s="1123"/>
      <c r="V90" s="1123" t="s">
        <v>203</v>
      </c>
      <c r="W90" s="1123"/>
      <c r="X90" s="2382">
        <v>712.06</v>
      </c>
      <c r="Y90" s="1123"/>
      <c r="Z90" s="1123"/>
      <c r="AA90" s="1123"/>
    </row>
    <row r="91" spans="1:27" ht="12.2" customHeight="1" x14ac:dyDescent="0.2">
      <c r="A91" s="1127" t="s">
        <v>203</v>
      </c>
      <c r="B91" s="1127" t="s">
        <v>203</v>
      </c>
      <c r="C91" s="1127" t="s">
        <v>1062</v>
      </c>
      <c r="D91" s="1127"/>
      <c r="E91" s="1127"/>
      <c r="F91" s="1127"/>
      <c r="G91" s="1127" t="s">
        <v>1061</v>
      </c>
      <c r="H91" s="1127"/>
      <c r="I91" s="1127"/>
      <c r="J91" s="1127" t="s">
        <v>1060</v>
      </c>
      <c r="K91" s="1127"/>
      <c r="L91" s="2382">
        <v>0.24</v>
      </c>
      <c r="M91" s="1123" t="s">
        <v>203</v>
      </c>
      <c r="N91" s="1123"/>
      <c r="O91" s="2382">
        <v>1.2</v>
      </c>
      <c r="P91" s="1123" t="s">
        <v>203</v>
      </c>
      <c r="Q91" s="1123" t="s">
        <v>203</v>
      </c>
      <c r="R91" s="2382">
        <v>533.01</v>
      </c>
      <c r="S91" s="1123"/>
      <c r="T91" s="1123"/>
      <c r="U91" s="1123"/>
      <c r="V91" s="1123" t="s">
        <v>203</v>
      </c>
      <c r="W91" s="1123"/>
      <c r="X91" s="2382">
        <v>639.61</v>
      </c>
      <c r="Y91" s="1123"/>
      <c r="Z91" s="1123"/>
      <c r="AA91" s="1123"/>
    </row>
    <row r="92" spans="1:27" ht="12.2" customHeight="1" x14ac:dyDescent="0.2">
      <c r="A92" s="1127" t="s">
        <v>203</v>
      </c>
      <c r="B92" s="1127" t="s">
        <v>203</v>
      </c>
      <c r="C92" s="1127" t="s">
        <v>203</v>
      </c>
      <c r="D92" s="1127"/>
      <c r="E92" s="1127"/>
      <c r="F92" s="1127"/>
      <c r="G92" s="2387" t="s">
        <v>1057</v>
      </c>
      <c r="H92" s="2387"/>
      <c r="I92" s="2387"/>
      <c r="J92" s="2388" t="s">
        <v>203</v>
      </c>
      <c r="K92" s="2388"/>
      <c r="L92" s="2388" t="s">
        <v>203</v>
      </c>
      <c r="M92" s="2388" t="s">
        <v>203</v>
      </c>
      <c r="N92" s="2388"/>
      <c r="O92" s="2388" t="s">
        <v>203</v>
      </c>
      <c r="P92" s="2388" t="s">
        <v>203</v>
      </c>
      <c r="Q92" s="2388" t="s">
        <v>203</v>
      </c>
      <c r="R92" s="2388" t="s">
        <v>203</v>
      </c>
      <c r="S92" s="2388"/>
      <c r="T92" s="2388"/>
      <c r="U92" s="2388"/>
      <c r="V92" s="2388" t="s">
        <v>203</v>
      </c>
      <c r="W92" s="2388"/>
      <c r="X92" s="2389">
        <v>5140.6000000000004</v>
      </c>
      <c r="Y92" s="2390"/>
      <c r="Z92" s="2390"/>
      <c r="AA92" s="2390"/>
    </row>
    <row r="93" spans="1:27" ht="12.2" customHeight="1" x14ac:dyDescent="0.2">
      <c r="C93" s="1127" t="s">
        <v>203</v>
      </c>
      <c r="D93" s="1127"/>
      <c r="E93" s="1127"/>
      <c r="F93" s="1127"/>
      <c r="G93" s="1127" t="s">
        <v>1056</v>
      </c>
      <c r="H93" s="1127"/>
      <c r="I93" s="1127"/>
      <c r="J93" s="1127" t="s">
        <v>203</v>
      </c>
      <c r="K93" s="1127"/>
      <c r="L93" s="1123" t="s">
        <v>203</v>
      </c>
      <c r="M93" s="1123" t="s">
        <v>203</v>
      </c>
      <c r="N93" s="1123"/>
      <c r="O93" s="1123" t="s">
        <v>203</v>
      </c>
      <c r="P93" s="1127" t="s">
        <v>203</v>
      </c>
      <c r="Q93" s="1127" t="s">
        <v>203</v>
      </c>
      <c r="R93" s="1127" t="s">
        <v>203</v>
      </c>
      <c r="S93" s="1127"/>
      <c r="T93" s="1127"/>
      <c r="U93" s="1127"/>
      <c r="V93" s="1127" t="s">
        <v>203</v>
      </c>
      <c r="W93" s="1127"/>
      <c r="X93" s="2382">
        <v>2496.41</v>
      </c>
      <c r="Y93" s="1123"/>
      <c r="Z93" s="1123"/>
      <c r="AA93" s="1123"/>
    </row>
    <row r="94" spans="1:27" ht="24.6" customHeight="1" x14ac:dyDescent="0.2">
      <c r="C94" s="1127" t="s">
        <v>1055</v>
      </c>
      <c r="D94" s="1127"/>
      <c r="E94" s="1127"/>
      <c r="F94" s="1127"/>
      <c r="G94" s="1127" t="s">
        <v>1054</v>
      </c>
      <c r="H94" s="1127"/>
      <c r="I94" s="1127"/>
      <c r="J94" s="1127" t="s">
        <v>249</v>
      </c>
      <c r="K94" s="1127"/>
      <c r="L94" s="2379">
        <v>103</v>
      </c>
      <c r="M94" s="1123" t="s">
        <v>203</v>
      </c>
      <c r="N94" s="1123"/>
      <c r="O94" s="2382">
        <v>103</v>
      </c>
      <c r="P94" s="1127" t="s">
        <v>203</v>
      </c>
      <c r="Q94" s="1127" t="s">
        <v>203</v>
      </c>
      <c r="R94" s="1127" t="s">
        <v>203</v>
      </c>
      <c r="S94" s="1127"/>
      <c r="T94" s="1127"/>
      <c r="U94" s="1127"/>
      <c r="V94" s="1127" t="s">
        <v>203</v>
      </c>
      <c r="W94" s="1127"/>
      <c r="X94" s="2382">
        <v>2571.3000000000002</v>
      </c>
      <c r="Y94" s="1123"/>
      <c r="Z94" s="1123"/>
      <c r="AA94" s="1123"/>
    </row>
    <row r="95" spans="1:27" ht="24.6" customHeight="1" x14ac:dyDescent="0.2">
      <c r="C95" s="1127" t="s">
        <v>1053</v>
      </c>
      <c r="D95" s="1127"/>
      <c r="E95" s="1127"/>
      <c r="F95" s="1127"/>
      <c r="G95" s="1127" t="s">
        <v>1052</v>
      </c>
      <c r="H95" s="1127"/>
      <c r="I95" s="1127"/>
      <c r="J95" s="1127" t="s">
        <v>249</v>
      </c>
      <c r="K95" s="1127"/>
      <c r="L95" s="2379">
        <v>60</v>
      </c>
      <c r="M95" s="1123" t="s">
        <v>203</v>
      </c>
      <c r="N95" s="1123"/>
      <c r="O95" s="2382">
        <v>60</v>
      </c>
      <c r="P95" s="1127" t="s">
        <v>203</v>
      </c>
      <c r="Q95" s="1127" t="s">
        <v>203</v>
      </c>
      <c r="R95" s="1127" t="s">
        <v>203</v>
      </c>
      <c r="S95" s="1127"/>
      <c r="T95" s="1127"/>
      <c r="U95" s="1127"/>
      <c r="V95" s="1127" t="s">
        <v>203</v>
      </c>
      <c r="W95" s="1127"/>
      <c r="X95" s="2382">
        <v>1497.85</v>
      </c>
      <c r="Y95" s="1123"/>
      <c r="Z95" s="1123"/>
      <c r="AA95" s="1123"/>
    </row>
    <row r="96" spans="1:27" x14ac:dyDescent="0.2">
      <c r="A96" s="886"/>
      <c r="B96" s="886"/>
      <c r="C96" s="886"/>
      <c r="D96" s="886"/>
      <c r="E96" s="886"/>
      <c r="F96" s="886"/>
      <c r="G96" s="886"/>
      <c r="H96" s="886"/>
      <c r="I96" s="886"/>
      <c r="J96" s="886"/>
      <c r="K96" s="886"/>
      <c r="L96" s="886"/>
      <c r="M96" s="886"/>
      <c r="N96" s="886"/>
      <c r="O96" s="886"/>
      <c r="P96" s="886"/>
      <c r="Q96" s="886"/>
      <c r="R96" s="886"/>
      <c r="S96" s="886"/>
      <c r="T96" s="886"/>
      <c r="U96" s="886"/>
      <c r="V96" s="886"/>
      <c r="W96" s="886"/>
      <c r="X96" s="886"/>
      <c r="Y96" s="886"/>
      <c r="Z96" s="886"/>
      <c r="AA96" s="886"/>
    </row>
    <row r="97" spans="1:27" ht="12.2" customHeight="1" x14ac:dyDescent="0.2">
      <c r="G97" s="2131" t="s">
        <v>246</v>
      </c>
      <c r="H97" s="2131"/>
      <c r="I97" s="2131"/>
      <c r="J97" s="2131"/>
      <c r="K97" s="2131"/>
      <c r="L97" s="2131"/>
      <c r="M97" s="2131"/>
      <c r="N97" s="2131"/>
      <c r="O97" s="2131"/>
      <c r="P97" s="2131"/>
      <c r="Q97" s="1127" t="s">
        <v>203</v>
      </c>
      <c r="R97" s="2383">
        <v>1841.95</v>
      </c>
      <c r="S97" s="2132"/>
      <c r="T97" s="2132"/>
      <c r="U97" s="2132"/>
      <c r="V97" s="1127" t="s">
        <v>203</v>
      </c>
      <c r="W97" s="1127"/>
      <c r="X97" s="2383">
        <v>9209.75</v>
      </c>
      <c r="Y97" s="2132"/>
      <c r="Z97" s="2132"/>
      <c r="AA97" s="2132"/>
    </row>
    <row r="98" spans="1:27" ht="36.75" customHeight="1" x14ac:dyDescent="0.2">
      <c r="A98" s="1127" t="s">
        <v>265</v>
      </c>
      <c r="B98" s="2131" t="s">
        <v>265</v>
      </c>
      <c r="C98" s="2131" t="s">
        <v>564</v>
      </c>
      <c r="D98" s="2131"/>
      <c r="E98" s="2131"/>
      <c r="F98" s="2131"/>
      <c r="G98" s="2131" t="s">
        <v>1479</v>
      </c>
      <c r="H98" s="2131"/>
      <c r="I98" s="2131"/>
      <c r="J98" s="2131" t="s">
        <v>467</v>
      </c>
      <c r="K98" s="2131"/>
      <c r="L98" s="2379">
        <v>9</v>
      </c>
      <c r="M98" s="1123" t="s">
        <v>203</v>
      </c>
      <c r="N98" s="1123"/>
      <c r="O98" s="2380">
        <v>9</v>
      </c>
      <c r="P98" s="1123" t="s">
        <v>203</v>
      </c>
      <c r="Q98" s="1123" t="s">
        <v>203</v>
      </c>
      <c r="R98" s="1123" t="s">
        <v>203</v>
      </c>
      <c r="S98" s="1123"/>
      <c r="T98" s="1123"/>
      <c r="U98" s="1123"/>
      <c r="V98" s="1123" t="s">
        <v>203</v>
      </c>
      <c r="W98" s="1123"/>
      <c r="X98" s="1123" t="s">
        <v>203</v>
      </c>
      <c r="Y98" s="1123"/>
      <c r="Z98" s="1123"/>
      <c r="AA98" s="1123"/>
    </row>
    <row r="99" spans="1:27" ht="12.2" customHeight="1" x14ac:dyDescent="0.2">
      <c r="A99" s="1127" t="s">
        <v>203</v>
      </c>
      <c r="B99" s="1127" t="s">
        <v>203</v>
      </c>
      <c r="C99" s="1127" t="s">
        <v>1077</v>
      </c>
      <c r="D99" s="1127"/>
      <c r="E99" s="1127"/>
      <c r="F99" s="1127"/>
      <c r="G99" s="1127" t="s">
        <v>1076</v>
      </c>
      <c r="H99" s="1127"/>
      <c r="I99" s="1127"/>
      <c r="J99" s="1127" t="s">
        <v>1060</v>
      </c>
      <c r="K99" s="1127"/>
      <c r="L99" s="1123" t="s">
        <v>203</v>
      </c>
      <c r="M99" s="1123" t="s">
        <v>203</v>
      </c>
      <c r="N99" s="1123"/>
      <c r="O99" s="2382">
        <v>3.24</v>
      </c>
      <c r="P99" s="1123" t="s">
        <v>203</v>
      </c>
      <c r="Q99" s="1123" t="s">
        <v>203</v>
      </c>
      <c r="R99" s="1123" t="s">
        <v>203</v>
      </c>
      <c r="S99" s="1123"/>
      <c r="T99" s="1123"/>
      <c r="U99" s="1123"/>
      <c r="V99" s="1123" t="s">
        <v>203</v>
      </c>
      <c r="W99" s="1123"/>
      <c r="X99" s="2383">
        <v>1469.21</v>
      </c>
      <c r="Y99" s="2132"/>
      <c r="Z99" s="2132"/>
      <c r="AA99" s="2132"/>
    </row>
    <row r="100" spans="1:27" ht="12.2" customHeight="1" x14ac:dyDescent="0.2">
      <c r="A100" s="1127" t="s">
        <v>203</v>
      </c>
      <c r="B100" s="1127" t="s">
        <v>203</v>
      </c>
      <c r="C100" s="1127" t="s">
        <v>1145</v>
      </c>
      <c r="D100" s="1127"/>
      <c r="E100" s="1127"/>
      <c r="F100" s="1127"/>
      <c r="G100" s="1127" t="s">
        <v>1144</v>
      </c>
      <c r="H100" s="1127"/>
      <c r="I100" s="1127"/>
      <c r="J100" s="1127" t="s">
        <v>1060</v>
      </c>
      <c r="K100" s="1127"/>
      <c r="L100" s="2393">
        <v>0.3</v>
      </c>
      <c r="M100" s="2382">
        <v>1.2</v>
      </c>
      <c r="N100" s="1123"/>
      <c r="O100" s="2382">
        <v>3.24</v>
      </c>
      <c r="P100" s="1123" t="s">
        <v>203</v>
      </c>
      <c r="Q100" s="1123" t="s">
        <v>203</v>
      </c>
      <c r="R100" s="2382">
        <v>453.46</v>
      </c>
      <c r="S100" s="1123"/>
      <c r="T100" s="1123"/>
      <c r="U100" s="1123"/>
      <c r="V100" s="1123" t="s">
        <v>203</v>
      </c>
      <c r="W100" s="1123"/>
      <c r="X100" s="2382">
        <v>1469.21</v>
      </c>
      <c r="Y100" s="1123"/>
      <c r="Z100" s="1123"/>
      <c r="AA100" s="1123"/>
    </row>
    <row r="101" spans="1:27" ht="12.2" customHeight="1" x14ac:dyDescent="0.2">
      <c r="A101" s="1127" t="s">
        <v>203</v>
      </c>
      <c r="B101" s="1127" t="s">
        <v>203</v>
      </c>
      <c r="C101" s="1127" t="s">
        <v>1073</v>
      </c>
      <c r="D101" s="1127"/>
      <c r="E101" s="1127"/>
      <c r="F101" s="1127"/>
      <c r="G101" s="1127" t="s">
        <v>258</v>
      </c>
      <c r="H101" s="1127"/>
      <c r="I101" s="1127"/>
      <c r="J101" s="1127" t="s">
        <v>203</v>
      </c>
      <c r="K101" s="1127"/>
      <c r="L101" s="1123" t="s">
        <v>203</v>
      </c>
      <c r="M101" s="1123" t="s">
        <v>203</v>
      </c>
      <c r="N101" s="1123"/>
      <c r="O101" s="1123" t="s">
        <v>203</v>
      </c>
      <c r="P101" s="1123" t="s">
        <v>203</v>
      </c>
      <c r="Q101" s="1123" t="s">
        <v>203</v>
      </c>
      <c r="R101" s="1123" t="s">
        <v>203</v>
      </c>
      <c r="S101" s="1123"/>
      <c r="T101" s="1123"/>
      <c r="U101" s="1123"/>
      <c r="V101" s="1123" t="s">
        <v>203</v>
      </c>
      <c r="W101" s="1123"/>
      <c r="X101" s="2383">
        <v>1051.1199999999999</v>
      </c>
      <c r="Y101" s="2132"/>
      <c r="Z101" s="2132"/>
      <c r="AA101" s="2132"/>
    </row>
    <row r="102" spans="1:27" ht="12.2" customHeight="1" x14ac:dyDescent="0.2">
      <c r="A102" s="2384" t="s">
        <v>203</v>
      </c>
      <c r="B102" s="2384" t="s">
        <v>203</v>
      </c>
      <c r="C102" s="2384" t="s">
        <v>203</v>
      </c>
      <c r="D102" s="2384"/>
      <c r="E102" s="2384"/>
      <c r="F102" s="2384"/>
      <c r="G102" s="2384" t="s">
        <v>1072</v>
      </c>
      <c r="H102" s="2384"/>
      <c r="I102" s="2384"/>
      <c r="J102" s="2384" t="s">
        <v>1060</v>
      </c>
      <c r="K102" s="2384"/>
      <c r="L102" s="2385" t="s">
        <v>203</v>
      </c>
      <c r="M102" s="2385" t="s">
        <v>203</v>
      </c>
      <c r="N102" s="2385"/>
      <c r="O102" s="2394">
        <v>1.728</v>
      </c>
      <c r="P102" s="2385" t="s">
        <v>203</v>
      </c>
      <c r="Q102" s="2385" t="s">
        <v>203</v>
      </c>
      <c r="R102" s="2385" t="s">
        <v>203</v>
      </c>
      <c r="S102" s="2385"/>
      <c r="T102" s="2385"/>
      <c r="U102" s="2385"/>
      <c r="V102" s="2385" t="s">
        <v>203</v>
      </c>
      <c r="W102" s="2385"/>
      <c r="X102" s="2383">
        <v>921.04</v>
      </c>
      <c r="Y102" s="2132"/>
      <c r="Z102" s="2132"/>
      <c r="AA102" s="2132"/>
    </row>
    <row r="103" spans="1:27" ht="24.6" customHeight="1" x14ac:dyDescent="0.2">
      <c r="A103" s="1127" t="s">
        <v>203</v>
      </c>
      <c r="B103" s="1127" t="s">
        <v>203</v>
      </c>
      <c r="C103" s="1127" t="s">
        <v>1474</v>
      </c>
      <c r="D103" s="1127"/>
      <c r="E103" s="1127"/>
      <c r="F103" s="1127"/>
      <c r="G103" s="1127" t="s">
        <v>1473</v>
      </c>
      <c r="H103" s="1127"/>
      <c r="I103" s="1127"/>
      <c r="J103" s="1127" t="s">
        <v>1063</v>
      </c>
      <c r="K103" s="1127"/>
      <c r="L103" s="2382">
        <v>0.16</v>
      </c>
      <c r="M103" s="2382">
        <v>1.2</v>
      </c>
      <c r="N103" s="1123"/>
      <c r="O103" s="2391">
        <v>1.728</v>
      </c>
      <c r="P103" s="1123" t="s">
        <v>203</v>
      </c>
      <c r="Q103" s="1123" t="s">
        <v>203</v>
      </c>
      <c r="R103" s="2382">
        <v>14.91</v>
      </c>
      <c r="S103" s="1123"/>
      <c r="T103" s="1123"/>
      <c r="U103" s="1123"/>
      <c r="V103" s="1123" t="s">
        <v>203</v>
      </c>
      <c r="W103" s="1123"/>
      <c r="X103" s="2382">
        <v>25.76</v>
      </c>
      <c r="Y103" s="1123"/>
      <c r="Z103" s="1123"/>
      <c r="AA103" s="1123"/>
    </row>
    <row r="104" spans="1:27" ht="24.6" customHeight="1" x14ac:dyDescent="0.2">
      <c r="A104" s="1127" t="s">
        <v>203</v>
      </c>
      <c r="B104" s="1127" t="s">
        <v>203</v>
      </c>
      <c r="C104" s="1127" t="s">
        <v>1472</v>
      </c>
      <c r="D104" s="1127"/>
      <c r="E104" s="1127"/>
      <c r="F104" s="1127"/>
      <c r="G104" s="1127" t="s">
        <v>1471</v>
      </c>
      <c r="H104" s="1127"/>
      <c r="I104" s="1127"/>
      <c r="J104" s="1127" t="s">
        <v>1063</v>
      </c>
      <c r="K104" s="1127"/>
      <c r="L104" s="2382">
        <v>0.16</v>
      </c>
      <c r="M104" s="2382">
        <v>1.2</v>
      </c>
      <c r="N104" s="1123"/>
      <c r="O104" s="2391">
        <v>1.728</v>
      </c>
      <c r="P104" s="2382">
        <v>482.42</v>
      </c>
      <c r="Q104" s="2382">
        <v>1.23</v>
      </c>
      <c r="R104" s="2382">
        <v>593.38</v>
      </c>
      <c r="S104" s="1123"/>
      <c r="T104" s="1123"/>
      <c r="U104" s="1123"/>
      <c r="V104" s="1123" t="s">
        <v>203</v>
      </c>
      <c r="W104" s="1123"/>
      <c r="X104" s="2382">
        <v>1025.3599999999999</v>
      </c>
      <c r="Y104" s="1123"/>
      <c r="Z104" s="1123"/>
      <c r="AA104" s="1123"/>
    </row>
    <row r="105" spans="1:27" ht="12.2" customHeight="1" x14ac:dyDescent="0.2">
      <c r="A105" s="1127" t="s">
        <v>203</v>
      </c>
      <c r="B105" s="1127" t="s">
        <v>203</v>
      </c>
      <c r="C105" s="1127" t="s">
        <v>1062</v>
      </c>
      <c r="D105" s="1127"/>
      <c r="E105" s="1127"/>
      <c r="F105" s="1127"/>
      <c r="G105" s="1127" t="s">
        <v>1061</v>
      </c>
      <c r="H105" s="1127"/>
      <c r="I105" s="1127"/>
      <c r="J105" s="1127" t="s">
        <v>1060</v>
      </c>
      <c r="K105" s="1127"/>
      <c r="L105" s="2382">
        <v>0.16</v>
      </c>
      <c r="M105" s="2382">
        <v>1.2</v>
      </c>
      <c r="N105" s="1123"/>
      <c r="O105" s="2391">
        <v>1.728</v>
      </c>
      <c r="P105" s="1123" t="s">
        <v>203</v>
      </c>
      <c r="Q105" s="1123" t="s">
        <v>203</v>
      </c>
      <c r="R105" s="2382">
        <v>533.01</v>
      </c>
      <c r="S105" s="1123"/>
      <c r="T105" s="1123"/>
      <c r="U105" s="1123"/>
      <c r="V105" s="1123" t="s">
        <v>203</v>
      </c>
      <c r="W105" s="1123"/>
      <c r="X105" s="2382">
        <v>921.04</v>
      </c>
      <c r="Y105" s="1123"/>
      <c r="Z105" s="1123"/>
      <c r="AA105" s="1123"/>
    </row>
    <row r="106" spans="1:27" ht="12.2" customHeight="1" x14ac:dyDescent="0.2">
      <c r="A106" s="1127" t="s">
        <v>203</v>
      </c>
      <c r="B106" s="1127" t="s">
        <v>203</v>
      </c>
      <c r="C106" s="1127" t="s">
        <v>203</v>
      </c>
      <c r="D106" s="1127"/>
      <c r="E106" s="1127"/>
      <c r="F106" s="1127"/>
      <c r="G106" s="2387" t="s">
        <v>1057</v>
      </c>
      <c r="H106" s="2387"/>
      <c r="I106" s="2387"/>
      <c r="J106" s="2388" t="s">
        <v>203</v>
      </c>
      <c r="K106" s="2388"/>
      <c r="L106" s="2388" t="s">
        <v>203</v>
      </c>
      <c r="M106" s="2388" t="s">
        <v>203</v>
      </c>
      <c r="N106" s="2388"/>
      <c r="O106" s="2388" t="s">
        <v>203</v>
      </c>
      <c r="P106" s="2388" t="s">
        <v>203</v>
      </c>
      <c r="Q106" s="2388" t="s">
        <v>203</v>
      </c>
      <c r="R106" s="2388" t="s">
        <v>203</v>
      </c>
      <c r="S106" s="2388"/>
      <c r="T106" s="2388"/>
      <c r="U106" s="2388"/>
      <c r="V106" s="2388" t="s">
        <v>203</v>
      </c>
      <c r="W106" s="2388"/>
      <c r="X106" s="2389">
        <v>3441.37</v>
      </c>
      <c r="Y106" s="2390"/>
      <c r="Z106" s="2390"/>
      <c r="AA106" s="2390"/>
    </row>
    <row r="107" spans="1:27" ht="12.2" customHeight="1" x14ac:dyDescent="0.2">
      <c r="C107" s="1127" t="s">
        <v>203</v>
      </c>
      <c r="D107" s="1127"/>
      <c r="E107" s="1127"/>
      <c r="F107" s="1127"/>
      <c r="G107" s="1127" t="s">
        <v>1056</v>
      </c>
      <c r="H107" s="1127"/>
      <c r="I107" s="1127"/>
      <c r="J107" s="1127" t="s">
        <v>203</v>
      </c>
      <c r="K107" s="1127"/>
      <c r="L107" s="1123" t="s">
        <v>203</v>
      </c>
      <c r="M107" s="1123" t="s">
        <v>203</v>
      </c>
      <c r="N107" s="1123"/>
      <c r="O107" s="1123" t="s">
        <v>203</v>
      </c>
      <c r="P107" s="1127" t="s">
        <v>203</v>
      </c>
      <c r="Q107" s="1127" t="s">
        <v>203</v>
      </c>
      <c r="R107" s="1127" t="s">
        <v>203</v>
      </c>
      <c r="S107" s="1127"/>
      <c r="T107" s="1127"/>
      <c r="U107" s="1127"/>
      <c r="V107" s="1127" t="s">
        <v>203</v>
      </c>
      <c r="W107" s="1127"/>
      <c r="X107" s="2382">
        <v>2390.25</v>
      </c>
      <c r="Y107" s="1123"/>
      <c r="Z107" s="1123"/>
      <c r="AA107" s="1123"/>
    </row>
    <row r="108" spans="1:27" ht="24.6" customHeight="1" x14ac:dyDescent="0.2">
      <c r="C108" s="1127" t="s">
        <v>1055</v>
      </c>
      <c r="D108" s="1127"/>
      <c r="E108" s="1127"/>
      <c r="F108" s="1127"/>
      <c r="G108" s="1127" t="s">
        <v>1054</v>
      </c>
      <c r="H108" s="1127"/>
      <c r="I108" s="1127"/>
      <c r="J108" s="1127" t="s">
        <v>249</v>
      </c>
      <c r="K108" s="1127"/>
      <c r="L108" s="2379">
        <v>103</v>
      </c>
      <c r="M108" s="1123" t="s">
        <v>203</v>
      </c>
      <c r="N108" s="1123"/>
      <c r="O108" s="2382">
        <v>103</v>
      </c>
      <c r="P108" s="1127" t="s">
        <v>203</v>
      </c>
      <c r="Q108" s="1127" t="s">
        <v>203</v>
      </c>
      <c r="R108" s="1127" t="s">
        <v>203</v>
      </c>
      <c r="S108" s="1127"/>
      <c r="T108" s="1127"/>
      <c r="U108" s="1127"/>
      <c r="V108" s="1127" t="s">
        <v>203</v>
      </c>
      <c r="W108" s="1127"/>
      <c r="X108" s="2382">
        <v>2461.96</v>
      </c>
      <c r="Y108" s="1123"/>
      <c r="Z108" s="1123"/>
      <c r="AA108" s="1123"/>
    </row>
    <row r="109" spans="1:27" ht="24.6" customHeight="1" x14ac:dyDescent="0.2">
      <c r="C109" s="1127" t="s">
        <v>1053</v>
      </c>
      <c r="D109" s="1127"/>
      <c r="E109" s="1127"/>
      <c r="F109" s="1127"/>
      <c r="G109" s="1127" t="s">
        <v>1052</v>
      </c>
      <c r="H109" s="1127"/>
      <c r="I109" s="1127"/>
      <c r="J109" s="1127" t="s">
        <v>249</v>
      </c>
      <c r="K109" s="1127"/>
      <c r="L109" s="2379">
        <v>60</v>
      </c>
      <c r="M109" s="1123" t="s">
        <v>203</v>
      </c>
      <c r="N109" s="1123"/>
      <c r="O109" s="2382">
        <v>60</v>
      </c>
      <c r="P109" s="1127" t="s">
        <v>203</v>
      </c>
      <c r="Q109" s="1127" t="s">
        <v>203</v>
      </c>
      <c r="R109" s="1127" t="s">
        <v>203</v>
      </c>
      <c r="S109" s="1127"/>
      <c r="T109" s="1127"/>
      <c r="U109" s="1127"/>
      <c r="V109" s="1127" t="s">
        <v>203</v>
      </c>
      <c r="W109" s="1127"/>
      <c r="X109" s="2382">
        <v>1434.15</v>
      </c>
      <c r="Y109" s="1123"/>
      <c r="Z109" s="1123"/>
      <c r="AA109" s="1123"/>
    </row>
    <row r="110" spans="1:27" x14ac:dyDescent="0.2">
      <c r="A110" s="886"/>
      <c r="B110" s="886"/>
      <c r="C110" s="886"/>
      <c r="D110" s="886"/>
      <c r="E110" s="886"/>
      <c r="F110" s="886"/>
      <c r="G110" s="886"/>
      <c r="H110" s="886"/>
      <c r="I110" s="886"/>
      <c r="J110" s="886"/>
      <c r="K110" s="886"/>
      <c r="L110" s="886"/>
      <c r="M110" s="886"/>
      <c r="N110" s="886"/>
      <c r="O110" s="886"/>
      <c r="P110" s="886"/>
      <c r="Q110" s="886"/>
      <c r="R110" s="886"/>
      <c r="S110" s="886"/>
      <c r="T110" s="886"/>
      <c r="U110" s="886"/>
      <c r="V110" s="886"/>
      <c r="W110" s="886"/>
      <c r="X110" s="886"/>
      <c r="Y110" s="886"/>
      <c r="Z110" s="886"/>
      <c r="AA110" s="886"/>
    </row>
    <row r="111" spans="1:27" ht="12.2" customHeight="1" x14ac:dyDescent="0.2">
      <c r="G111" s="2131" t="s">
        <v>246</v>
      </c>
      <c r="H111" s="2131"/>
      <c r="I111" s="2131"/>
      <c r="J111" s="2131"/>
      <c r="K111" s="2131"/>
      <c r="L111" s="2131"/>
      <c r="M111" s="2131"/>
      <c r="N111" s="2131"/>
      <c r="O111" s="2131"/>
      <c r="P111" s="2131"/>
      <c r="Q111" s="1127" t="s">
        <v>203</v>
      </c>
      <c r="R111" s="2383">
        <v>815.28</v>
      </c>
      <c r="S111" s="2132"/>
      <c r="T111" s="2132"/>
      <c r="U111" s="2132"/>
      <c r="V111" s="1127" t="s">
        <v>203</v>
      </c>
      <c r="W111" s="1127"/>
      <c r="X111" s="2383">
        <v>7337.48</v>
      </c>
      <c r="Y111" s="2132"/>
      <c r="Z111" s="2132"/>
      <c r="AA111" s="2132"/>
    </row>
    <row r="112" spans="1:27" ht="36.75" customHeight="1" x14ac:dyDescent="0.2">
      <c r="A112" s="1127" t="s">
        <v>263</v>
      </c>
      <c r="B112" s="2131" t="s">
        <v>263</v>
      </c>
      <c r="C112" s="2131" t="s">
        <v>1478</v>
      </c>
      <c r="D112" s="2131"/>
      <c r="E112" s="2131"/>
      <c r="F112" s="2131"/>
      <c r="G112" s="2131" t="s">
        <v>1477</v>
      </c>
      <c r="H112" s="2131"/>
      <c r="I112" s="2131"/>
      <c r="J112" s="2131" t="s">
        <v>467</v>
      </c>
      <c r="K112" s="2131"/>
      <c r="L112" s="2379">
        <v>2</v>
      </c>
      <c r="M112" s="1123" t="s">
        <v>203</v>
      </c>
      <c r="N112" s="1123"/>
      <c r="O112" s="2380">
        <v>2</v>
      </c>
      <c r="P112" s="1123" t="s">
        <v>203</v>
      </c>
      <c r="Q112" s="1123" t="s">
        <v>203</v>
      </c>
      <c r="R112" s="1123" t="s">
        <v>203</v>
      </c>
      <c r="S112" s="1123"/>
      <c r="T112" s="1123"/>
      <c r="U112" s="1123"/>
      <c r="V112" s="1123" t="s">
        <v>203</v>
      </c>
      <c r="W112" s="1123"/>
      <c r="X112" s="1123" t="s">
        <v>203</v>
      </c>
      <c r="Y112" s="1123"/>
      <c r="Z112" s="1123"/>
      <c r="AA112" s="1123"/>
    </row>
    <row r="113" spans="1:27" ht="12.2" customHeight="1" x14ac:dyDescent="0.2">
      <c r="A113" s="1127" t="s">
        <v>203</v>
      </c>
      <c r="B113" s="1127" t="s">
        <v>203</v>
      </c>
      <c r="C113" s="1127" t="s">
        <v>1077</v>
      </c>
      <c r="D113" s="1127"/>
      <c r="E113" s="1127"/>
      <c r="F113" s="1127"/>
      <c r="G113" s="1127" t="s">
        <v>1076</v>
      </c>
      <c r="H113" s="1127"/>
      <c r="I113" s="1127"/>
      <c r="J113" s="1127" t="s">
        <v>1060</v>
      </c>
      <c r="K113" s="1127"/>
      <c r="L113" s="1123" t="s">
        <v>203</v>
      </c>
      <c r="M113" s="1123" t="s">
        <v>203</v>
      </c>
      <c r="N113" s="1123"/>
      <c r="O113" s="2382">
        <v>0.6</v>
      </c>
      <c r="P113" s="1123" t="s">
        <v>203</v>
      </c>
      <c r="Q113" s="1123" t="s">
        <v>203</v>
      </c>
      <c r="R113" s="1123" t="s">
        <v>203</v>
      </c>
      <c r="S113" s="1123"/>
      <c r="T113" s="1123"/>
      <c r="U113" s="1123"/>
      <c r="V113" s="1123" t="s">
        <v>203</v>
      </c>
      <c r="W113" s="1123"/>
      <c r="X113" s="2383">
        <v>272.08</v>
      </c>
      <c r="Y113" s="2132"/>
      <c r="Z113" s="2132"/>
      <c r="AA113" s="2132"/>
    </row>
    <row r="114" spans="1:27" ht="12.2" customHeight="1" x14ac:dyDescent="0.2">
      <c r="A114" s="1127" t="s">
        <v>203</v>
      </c>
      <c r="B114" s="1127" t="s">
        <v>203</v>
      </c>
      <c r="C114" s="1127" t="s">
        <v>1145</v>
      </c>
      <c r="D114" s="1127"/>
      <c r="E114" s="1127"/>
      <c r="F114" s="1127"/>
      <c r="G114" s="1127" t="s">
        <v>1144</v>
      </c>
      <c r="H114" s="1127"/>
      <c r="I114" s="1127"/>
      <c r="J114" s="1127" t="s">
        <v>1060</v>
      </c>
      <c r="K114" s="1127"/>
      <c r="L114" s="2393">
        <v>0.3</v>
      </c>
      <c r="M114" s="1123" t="s">
        <v>203</v>
      </c>
      <c r="N114" s="1123"/>
      <c r="O114" s="2382">
        <v>0.6</v>
      </c>
      <c r="P114" s="1123" t="s">
        <v>203</v>
      </c>
      <c r="Q114" s="1123" t="s">
        <v>203</v>
      </c>
      <c r="R114" s="2382">
        <v>453.46</v>
      </c>
      <c r="S114" s="1123"/>
      <c r="T114" s="1123"/>
      <c r="U114" s="1123"/>
      <c r="V114" s="1123" t="s">
        <v>203</v>
      </c>
      <c r="W114" s="1123"/>
      <c r="X114" s="2382">
        <v>272.08</v>
      </c>
      <c r="Y114" s="1123"/>
      <c r="Z114" s="1123"/>
      <c r="AA114" s="1123"/>
    </row>
    <row r="115" spans="1:27" ht="12.2" customHeight="1" x14ac:dyDescent="0.2">
      <c r="A115" s="1127" t="s">
        <v>203</v>
      </c>
      <c r="B115" s="1127" t="s">
        <v>203</v>
      </c>
      <c r="C115" s="1127" t="s">
        <v>1073</v>
      </c>
      <c r="D115" s="1127"/>
      <c r="E115" s="1127"/>
      <c r="F115" s="1127"/>
      <c r="G115" s="1127" t="s">
        <v>258</v>
      </c>
      <c r="H115" s="1127"/>
      <c r="I115" s="1127"/>
      <c r="J115" s="1127" t="s">
        <v>203</v>
      </c>
      <c r="K115" s="1127"/>
      <c r="L115" s="1123" t="s">
        <v>203</v>
      </c>
      <c r="M115" s="1123" t="s">
        <v>203</v>
      </c>
      <c r="N115" s="1123"/>
      <c r="O115" s="1123" t="s">
        <v>203</v>
      </c>
      <c r="P115" s="1123" t="s">
        <v>203</v>
      </c>
      <c r="Q115" s="1123" t="s">
        <v>203</v>
      </c>
      <c r="R115" s="1123" t="s">
        <v>203</v>
      </c>
      <c r="S115" s="1123"/>
      <c r="T115" s="1123"/>
      <c r="U115" s="1123"/>
      <c r="V115" s="1123" t="s">
        <v>203</v>
      </c>
      <c r="W115" s="1123"/>
      <c r="X115" s="2383">
        <v>194.65</v>
      </c>
      <c r="Y115" s="2132"/>
      <c r="Z115" s="2132"/>
      <c r="AA115" s="2132"/>
    </row>
    <row r="116" spans="1:27" ht="12.2" customHeight="1" x14ac:dyDescent="0.2">
      <c r="A116" s="2384" t="s">
        <v>203</v>
      </c>
      <c r="B116" s="2384" t="s">
        <v>203</v>
      </c>
      <c r="C116" s="2384" t="s">
        <v>203</v>
      </c>
      <c r="D116" s="2384"/>
      <c r="E116" s="2384"/>
      <c r="F116" s="2384"/>
      <c r="G116" s="2384" t="s">
        <v>1072</v>
      </c>
      <c r="H116" s="2384"/>
      <c r="I116" s="2384"/>
      <c r="J116" s="2384" t="s">
        <v>1060</v>
      </c>
      <c r="K116" s="2384"/>
      <c r="L116" s="2385" t="s">
        <v>203</v>
      </c>
      <c r="M116" s="2385" t="s">
        <v>203</v>
      </c>
      <c r="N116" s="2385"/>
      <c r="O116" s="2386">
        <v>0.32</v>
      </c>
      <c r="P116" s="2385" t="s">
        <v>203</v>
      </c>
      <c r="Q116" s="2385" t="s">
        <v>203</v>
      </c>
      <c r="R116" s="2385" t="s">
        <v>203</v>
      </c>
      <c r="S116" s="2385"/>
      <c r="T116" s="2385"/>
      <c r="U116" s="2385"/>
      <c r="V116" s="2385" t="s">
        <v>203</v>
      </c>
      <c r="W116" s="2385"/>
      <c r="X116" s="2383">
        <v>170.56</v>
      </c>
      <c r="Y116" s="2132"/>
      <c r="Z116" s="2132"/>
      <c r="AA116" s="2132"/>
    </row>
    <row r="117" spans="1:27" ht="24.6" customHeight="1" x14ac:dyDescent="0.2">
      <c r="A117" s="1127" t="s">
        <v>203</v>
      </c>
      <c r="B117" s="1127" t="s">
        <v>203</v>
      </c>
      <c r="C117" s="1127" t="s">
        <v>1474</v>
      </c>
      <c r="D117" s="1127"/>
      <c r="E117" s="1127"/>
      <c r="F117" s="1127"/>
      <c r="G117" s="1127" t="s">
        <v>1473</v>
      </c>
      <c r="H117" s="1127"/>
      <c r="I117" s="1127"/>
      <c r="J117" s="1127" t="s">
        <v>1063</v>
      </c>
      <c r="K117" s="1127"/>
      <c r="L117" s="2382">
        <v>0.16</v>
      </c>
      <c r="M117" s="1123" t="s">
        <v>203</v>
      </c>
      <c r="N117" s="1123"/>
      <c r="O117" s="2382">
        <v>0.32</v>
      </c>
      <c r="P117" s="1123" t="s">
        <v>203</v>
      </c>
      <c r="Q117" s="1123" t="s">
        <v>203</v>
      </c>
      <c r="R117" s="2382">
        <v>14.91</v>
      </c>
      <c r="S117" s="1123"/>
      <c r="T117" s="1123"/>
      <c r="U117" s="1123"/>
      <c r="V117" s="1123" t="s">
        <v>203</v>
      </c>
      <c r="W117" s="1123"/>
      <c r="X117" s="2382">
        <v>4.7699999999999996</v>
      </c>
      <c r="Y117" s="1123"/>
      <c r="Z117" s="1123"/>
      <c r="AA117" s="1123"/>
    </row>
    <row r="118" spans="1:27" ht="24.6" customHeight="1" x14ac:dyDescent="0.2">
      <c r="A118" s="1127" t="s">
        <v>203</v>
      </c>
      <c r="B118" s="1127" t="s">
        <v>203</v>
      </c>
      <c r="C118" s="1127" t="s">
        <v>1472</v>
      </c>
      <c r="D118" s="1127"/>
      <c r="E118" s="1127"/>
      <c r="F118" s="1127"/>
      <c r="G118" s="1127" t="s">
        <v>1471</v>
      </c>
      <c r="H118" s="1127"/>
      <c r="I118" s="1127"/>
      <c r="J118" s="1127" t="s">
        <v>1063</v>
      </c>
      <c r="K118" s="1127"/>
      <c r="L118" s="2382">
        <v>0.16</v>
      </c>
      <c r="M118" s="1123" t="s">
        <v>203</v>
      </c>
      <c r="N118" s="1123"/>
      <c r="O118" s="2382">
        <v>0.32</v>
      </c>
      <c r="P118" s="2382">
        <v>482.42</v>
      </c>
      <c r="Q118" s="2382">
        <v>1.23</v>
      </c>
      <c r="R118" s="2382">
        <v>593.38</v>
      </c>
      <c r="S118" s="1123"/>
      <c r="T118" s="1123"/>
      <c r="U118" s="1123"/>
      <c r="V118" s="1123" t="s">
        <v>203</v>
      </c>
      <c r="W118" s="1123"/>
      <c r="X118" s="2382">
        <v>189.88</v>
      </c>
      <c r="Y118" s="1123"/>
      <c r="Z118" s="1123"/>
      <c r="AA118" s="1123"/>
    </row>
    <row r="119" spans="1:27" ht="12.2" customHeight="1" x14ac:dyDescent="0.2">
      <c r="A119" s="1127" t="s">
        <v>203</v>
      </c>
      <c r="B119" s="1127" t="s">
        <v>203</v>
      </c>
      <c r="C119" s="1127" t="s">
        <v>1062</v>
      </c>
      <c r="D119" s="1127"/>
      <c r="E119" s="1127"/>
      <c r="F119" s="1127"/>
      <c r="G119" s="1127" t="s">
        <v>1061</v>
      </c>
      <c r="H119" s="1127"/>
      <c r="I119" s="1127"/>
      <c r="J119" s="1127" t="s">
        <v>1060</v>
      </c>
      <c r="K119" s="1127"/>
      <c r="L119" s="2382">
        <v>0.16</v>
      </c>
      <c r="M119" s="1123" t="s">
        <v>203</v>
      </c>
      <c r="N119" s="1123"/>
      <c r="O119" s="2382">
        <v>0.32</v>
      </c>
      <c r="P119" s="1123" t="s">
        <v>203</v>
      </c>
      <c r="Q119" s="1123" t="s">
        <v>203</v>
      </c>
      <c r="R119" s="2382">
        <v>533.01</v>
      </c>
      <c r="S119" s="1123"/>
      <c r="T119" s="1123"/>
      <c r="U119" s="1123"/>
      <c r="V119" s="1123" t="s">
        <v>203</v>
      </c>
      <c r="W119" s="1123"/>
      <c r="X119" s="2382">
        <v>170.56</v>
      </c>
      <c r="Y119" s="1123"/>
      <c r="Z119" s="1123"/>
      <c r="AA119" s="1123"/>
    </row>
    <row r="120" spans="1:27" ht="12.2" customHeight="1" x14ac:dyDescent="0.2">
      <c r="A120" s="1127" t="s">
        <v>203</v>
      </c>
      <c r="B120" s="1127" t="s">
        <v>203</v>
      </c>
      <c r="C120" s="1127" t="s">
        <v>203</v>
      </c>
      <c r="D120" s="1127"/>
      <c r="E120" s="1127"/>
      <c r="F120" s="1127"/>
      <c r="G120" s="2387" t="s">
        <v>1057</v>
      </c>
      <c r="H120" s="2387"/>
      <c r="I120" s="2387"/>
      <c r="J120" s="2388" t="s">
        <v>203</v>
      </c>
      <c r="K120" s="2388"/>
      <c r="L120" s="2388" t="s">
        <v>203</v>
      </c>
      <c r="M120" s="2388" t="s">
        <v>203</v>
      </c>
      <c r="N120" s="2388"/>
      <c r="O120" s="2388" t="s">
        <v>203</v>
      </c>
      <c r="P120" s="2388" t="s">
        <v>203</v>
      </c>
      <c r="Q120" s="2388" t="s">
        <v>203</v>
      </c>
      <c r="R120" s="2388" t="s">
        <v>203</v>
      </c>
      <c r="S120" s="2388"/>
      <c r="T120" s="2388"/>
      <c r="U120" s="2388"/>
      <c r="V120" s="2388" t="s">
        <v>203</v>
      </c>
      <c r="W120" s="2388"/>
      <c r="X120" s="2389">
        <v>637.29</v>
      </c>
      <c r="Y120" s="2390"/>
      <c r="Z120" s="2390"/>
      <c r="AA120" s="2390"/>
    </row>
    <row r="121" spans="1:27" ht="12.2" customHeight="1" x14ac:dyDescent="0.2">
      <c r="C121" s="1127" t="s">
        <v>203</v>
      </c>
      <c r="D121" s="1127"/>
      <c r="E121" s="1127"/>
      <c r="F121" s="1127"/>
      <c r="G121" s="1127" t="s">
        <v>1056</v>
      </c>
      <c r="H121" s="1127"/>
      <c r="I121" s="1127"/>
      <c r="J121" s="1127" t="s">
        <v>203</v>
      </c>
      <c r="K121" s="1127"/>
      <c r="L121" s="1123" t="s">
        <v>203</v>
      </c>
      <c r="M121" s="1123" t="s">
        <v>203</v>
      </c>
      <c r="N121" s="1123"/>
      <c r="O121" s="1123" t="s">
        <v>203</v>
      </c>
      <c r="P121" s="1127" t="s">
        <v>203</v>
      </c>
      <c r="Q121" s="1127" t="s">
        <v>203</v>
      </c>
      <c r="R121" s="1127" t="s">
        <v>203</v>
      </c>
      <c r="S121" s="1127"/>
      <c r="T121" s="1127"/>
      <c r="U121" s="1127"/>
      <c r="V121" s="1127" t="s">
        <v>203</v>
      </c>
      <c r="W121" s="1127"/>
      <c r="X121" s="2382">
        <v>442.64</v>
      </c>
      <c r="Y121" s="1123"/>
      <c r="Z121" s="1123"/>
      <c r="AA121" s="1123"/>
    </row>
    <row r="122" spans="1:27" ht="24.6" customHeight="1" x14ac:dyDescent="0.2">
      <c r="C122" s="1127" t="s">
        <v>1055</v>
      </c>
      <c r="D122" s="1127"/>
      <c r="E122" s="1127"/>
      <c r="F122" s="1127"/>
      <c r="G122" s="1127" t="s">
        <v>1054</v>
      </c>
      <c r="H122" s="1127"/>
      <c r="I122" s="1127"/>
      <c r="J122" s="1127" t="s">
        <v>249</v>
      </c>
      <c r="K122" s="1127"/>
      <c r="L122" s="2379">
        <v>103</v>
      </c>
      <c r="M122" s="1123" t="s">
        <v>203</v>
      </c>
      <c r="N122" s="1123"/>
      <c r="O122" s="2382">
        <v>103</v>
      </c>
      <c r="P122" s="1127" t="s">
        <v>203</v>
      </c>
      <c r="Q122" s="1127" t="s">
        <v>203</v>
      </c>
      <c r="R122" s="1127" t="s">
        <v>203</v>
      </c>
      <c r="S122" s="1127"/>
      <c r="T122" s="1127"/>
      <c r="U122" s="1127"/>
      <c r="V122" s="1127" t="s">
        <v>203</v>
      </c>
      <c r="W122" s="1127"/>
      <c r="X122" s="2382">
        <v>455.92</v>
      </c>
      <c r="Y122" s="1123"/>
      <c r="Z122" s="1123"/>
      <c r="AA122" s="1123"/>
    </row>
    <row r="123" spans="1:27" ht="24.6" customHeight="1" x14ac:dyDescent="0.2">
      <c r="C123" s="1127" t="s">
        <v>1053</v>
      </c>
      <c r="D123" s="1127"/>
      <c r="E123" s="1127"/>
      <c r="F123" s="1127"/>
      <c r="G123" s="1127" t="s">
        <v>1052</v>
      </c>
      <c r="H123" s="1127"/>
      <c r="I123" s="1127"/>
      <c r="J123" s="1127" t="s">
        <v>249</v>
      </c>
      <c r="K123" s="1127"/>
      <c r="L123" s="2379">
        <v>60</v>
      </c>
      <c r="M123" s="1123" t="s">
        <v>203</v>
      </c>
      <c r="N123" s="1123"/>
      <c r="O123" s="2382">
        <v>60</v>
      </c>
      <c r="P123" s="1127" t="s">
        <v>203</v>
      </c>
      <c r="Q123" s="1127" t="s">
        <v>203</v>
      </c>
      <c r="R123" s="1127" t="s">
        <v>203</v>
      </c>
      <c r="S123" s="1127"/>
      <c r="T123" s="1127"/>
      <c r="U123" s="1127"/>
      <c r="V123" s="1127" t="s">
        <v>203</v>
      </c>
      <c r="W123" s="1127"/>
      <c r="X123" s="2382">
        <v>265.58</v>
      </c>
      <c r="Y123" s="1123"/>
      <c r="Z123" s="1123"/>
      <c r="AA123" s="1123"/>
    </row>
    <row r="124" spans="1:27" x14ac:dyDescent="0.2">
      <c r="A124" s="886"/>
      <c r="B124" s="886"/>
      <c r="C124" s="886"/>
      <c r="D124" s="886"/>
      <c r="E124" s="886"/>
      <c r="F124" s="886"/>
      <c r="G124" s="886"/>
      <c r="H124" s="886"/>
      <c r="I124" s="886"/>
      <c r="J124" s="886"/>
      <c r="K124" s="886"/>
      <c r="L124" s="886"/>
      <c r="M124" s="886"/>
      <c r="N124" s="886"/>
      <c r="O124" s="886"/>
      <c r="P124" s="886"/>
      <c r="Q124" s="886"/>
      <c r="R124" s="886"/>
      <c r="S124" s="886"/>
      <c r="T124" s="886"/>
      <c r="U124" s="886"/>
      <c r="V124" s="886"/>
      <c r="W124" s="886"/>
      <c r="X124" s="886"/>
      <c r="Y124" s="886"/>
      <c r="Z124" s="886"/>
      <c r="AA124" s="886"/>
    </row>
    <row r="125" spans="1:27" ht="12.2" customHeight="1" x14ac:dyDescent="0.2">
      <c r="G125" s="2131" t="s">
        <v>246</v>
      </c>
      <c r="H125" s="2131"/>
      <c r="I125" s="2131"/>
      <c r="J125" s="2131"/>
      <c r="K125" s="2131"/>
      <c r="L125" s="2131"/>
      <c r="M125" s="2131"/>
      <c r="N125" s="2131"/>
      <c r="O125" s="2131"/>
      <c r="P125" s="2131"/>
      <c r="Q125" s="1127" t="s">
        <v>203</v>
      </c>
      <c r="R125" s="2383">
        <v>679.4</v>
      </c>
      <c r="S125" s="2132"/>
      <c r="T125" s="2132"/>
      <c r="U125" s="2132"/>
      <c r="V125" s="1127" t="s">
        <v>203</v>
      </c>
      <c r="W125" s="1127"/>
      <c r="X125" s="2383">
        <v>1358.79</v>
      </c>
      <c r="Y125" s="2132"/>
      <c r="Z125" s="2132"/>
      <c r="AA125" s="2132"/>
    </row>
    <row r="126" spans="1:27" ht="48.95" customHeight="1" x14ac:dyDescent="0.2">
      <c r="A126" s="1127" t="s">
        <v>262</v>
      </c>
      <c r="B126" s="2131" t="s">
        <v>262</v>
      </c>
      <c r="C126" s="2131" t="s">
        <v>567</v>
      </c>
      <c r="D126" s="2131"/>
      <c r="E126" s="2131"/>
      <c r="F126" s="2131"/>
      <c r="G126" s="2131" t="s">
        <v>1559</v>
      </c>
      <c r="H126" s="2131"/>
      <c r="I126" s="2131"/>
      <c r="J126" s="2131" t="s">
        <v>467</v>
      </c>
      <c r="K126" s="2131"/>
      <c r="L126" s="2379">
        <v>23</v>
      </c>
      <c r="M126" s="1123" t="s">
        <v>203</v>
      </c>
      <c r="N126" s="1123"/>
      <c r="O126" s="2380">
        <v>23</v>
      </c>
      <c r="P126" s="1123" t="s">
        <v>203</v>
      </c>
      <c r="Q126" s="1123" t="s">
        <v>203</v>
      </c>
      <c r="R126" s="1123" t="s">
        <v>203</v>
      </c>
      <c r="S126" s="1123"/>
      <c r="T126" s="1123"/>
      <c r="U126" s="1123"/>
      <c r="V126" s="1123" t="s">
        <v>203</v>
      </c>
      <c r="W126" s="1123"/>
      <c r="X126" s="1123" t="s">
        <v>203</v>
      </c>
      <c r="Y126" s="1123"/>
      <c r="Z126" s="1123"/>
      <c r="AA126" s="1123"/>
    </row>
    <row r="127" spans="1:27" ht="12.2" customHeight="1" x14ac:dyDescent="0.2">
      <c r="A127" s="1127" t="s">
        <v>203</v>
      </c>
      <c r="B127" s="1127" t="s">
        <v>203</v>
      </c>
      <c r="C127" s="1127" t="s">
        <v>1077</v>
      </c>
      <c r="D127" s="1127"/>
      <c r="E127" s="1127"/>
      <c r="F127" s="1127"/>
      <c r="G127" s="1127" t="s">
        <v>1076</v>
      </c>
      <c r="H127" s="1127"/>
      <c r="I127" s="1127"/>
      <c r="J127" s="1127" t="s">
        <v>1060</v>
      </c>
      <c r="K127" s="1127"/>
      <c r="L127" s="1123" t="s">
        <v>203</v>
      </c>
      <c r="M127" s="1123" t="s">
        <v>203</v>
      </c>
      <c r="N127" s="1123"/>
      <c r="O127" s="2382">
        <v>6.9</v>
      </c>
      <c r="P127" s="1123" t="s">
        <v>203</v>
      </c>
      <c r="Q127" s="1123" t="s">
        <v>203</v>
      </c>
      <c r="R127" s="1123" t="s">
        <v>203</v>
      </c>
      <c r="S127" s="1123"/>
      <c r="T127" s="1123"/>
      <c r="U127" s="1123"/>
      <c r="V127" s="1123" t="s">
        <v>203</v>
      </c>
      <c r="W127" s="1123"/>
      <c r="X127" s="2383">
        <v>3128.87</v>
      </c>
      <c r="Y127" s="2132"/>
      <c r="Z127" s="2132"/>
      <c r="AA127" s="2132"/>
    </row>
    <row r="128" spans="1:27" ht="12.2" customHeight="1" x14ac:dyDescent="0.2">
      <c r="A128" s="1127" t="s">
        <v>203</v>
      </c>
      <c r="B128" s="1127" t="s">
        <v>203</v>
      </c>
      <c r="C128" s="1127" t="s">
        <v>1145</v>
      </c>
      <c r="D128" s="1127"/>
      <c r="E128" s="1127"/>
      <c r="F128" s="1127"/>
      <c r="G128" s="1127" t="s">
        <v>1144</v>
      </c>
      <c r="H128" s="1127"/>
      <c r="I128" s="1127"/>
      <c r="J128" s="1127" t="s">
        <v>1060</v>
      </c>
      <c r="K128" s="1127"/>
      <c r="L128" s="2382">
        <v>0.25</v>
      </c>
      <c r="M128" s="2382">
        <v>1.2</v>
      </c>
      <c r="N128" s="1123"/>
      <c r="O128" s="2382">
        <v>6.9</v>
      </c>
      <c r="P128" s="1123" t="s">
        <v>203</v>
      </c>
      <c r="Q128" s="1123" t="s">
        <v>203</v>
      </c>
      <c r="R128" s="2382">
        <v>453.46</v>
      </c>
      <c r="S128" s="1123"/>
      <c r="T128" s="1123"/>
      <c r="U128" s="1123"/>
      <c r="V128" s="1123" t="s">
        <v>203</v>
      </c>
      <c r="W128" s="1123"/>
      <c r="X128" s="2382">
        <v>3128.87</v>
      </c>
      <c r="Y128" s="1123"/>
      <c r="Z128" s="1123"/>
      <c r="AA128" s="1123"/>
    </row>
    <row r="129" spans="1:27" ht="12.2" customHeight="1" x14ac:dyDescent="0.2">
      <c r="A129" s="1127" t="s">
        <v>203</v>
      </c>
      <c r="B129" s="1127" t="s">
        <v>203</v>
      </c>
      <c r="C129" s="1127" t="s">
        <v>1073</v>
      </c>
      <c r="D129" s="1127"/>
      <c r="E129" s="1127"/>
      <c r="F129" s="1127"/>
      <c r="G129" s="1127" t="s">
        <v>258</v>
      </c>
      <c r="H129" s="1127"/>
      <c r="I129" s="1127"/>
      <c r="J129" s="1127" t="s">
        <v>203</v>
      </c>
      <c r="K129" s="1127"/>
      <c r="L129" s="1123" t="s">
        <v>203</v>
      </c>
      <c r="M129" s="1123" t="s">
        <v>203</v>
      </c>
      <c r="N129" s="1123"/>
      <c r="O129" s="1123" t="s">
        <v>203</v>
      </c>
      <c r="P129" s="1123" t="s">
        <v>203</v>
      </c>
      <c r="Q129" s="1123" t="s">
        <v>203</v>
      </c>
      <c r="R129" s="1123" t="s">
        <v>203</v>
      </c>
      <c r="S129" s="1123"/>
      <c r="T129" s="1123"/>
      <c r="U129" s="1123"/>
      <c r="V129" s="1123" t="s">
        <v>203</v>
      </c>
      <c r="W129" s="1123"/>
      <c r="X129" s="2383">
        <v>2350.4299999999998</v>
      </c>
      <c r="Y129" s="2132"/>
      <c r="Z129" s="2132"/>
      <c r="AA129" s="2132"/>
    </row>
    <row r="130" spans="1:27" ht="12.2" customHeight="1" x14ac:dyDescent="0.2">
      <c r="A130" s="2384" t="s">
        <v>203</v>
      </c>
      <c r="B130" s="2384" t="s">
        <v>203</v>
      </c>
      <c r="C130" s="2384" t="s">
        <v>203</v>
      </c>
      <c r="D130" s="2384"/>
      <c r="E130" s="2384"/>
      <c r="F130" s="2384"/>
      <c r="G130" s="2384" t="s">
        <v>1072</v>
      </c>
      <c r="H130" s="2384"/>
      <c r="I130" s="2384"/>
      <c r="J130" s="2384" t="s">
        <v>1060</v>
      </c>
      <c r="K130" s="2384"/>
      <c r="L130" s="2385" t="s">
        <v>203</v>
      </c>
      <c r="M130" s="2385" t="s">
        <v>203</v>
      </c>
      <c r="N130" s="2385"/>
      <c r="O130" s="2394">
        <v>3.8639999999999999</v>
      </c>
      <c r="P130" s="2385" t="s">
        <v>203</v>
      </c>
      <c r="Q130" s="2385" t="s">
        <v>203</v>
      </c>
      <c r="R130" s="2385" t="s">
        <v>203</v>
      </c>
      <c r="S130" s="2385"/>
      <c r="T130" s="2385"/>
      <c r="U130" s="2385"/>
      <c r="V130" s="2385" t="s">
        <v>203</v>
      </c>
      <c r="W130" s="2385"/>
      <c r="X130" s="2383">
        <v>2059.5500000000002</v>
      </c>
      <c r="Y130" s="2132"/>
      <c r="Z130" s="2132"/>
      <c r="AA130" s="2132"/>
    </row>
    <row r="131" spans="1:27" ht="24.6" customHeight="1" x14ac:dyDescent="0.2">
      <c r="A131" s="1127" t="s">
        <v>203</v>
      </c>
      <c r="B131" s="1127" t="s">
        <v>203</v>
      </c>
      <c r="C131" s="1127" t="s">
        <v>1474</v>
      </c>
      <c r="D131" s="1127"/>
      <c r="E131" s="1127"/>
      <c r="F131" s="1127"/>
      <c r="G131" s="1127" t="s">
        <v>1473</v>
      </c>
      <c r="H131" s="1127"/>
      <c r="I131" s="1127"/>
      <c r="J131" s="1127" t="s">
        <v>1063</v>
      </c>
      <c r="K131" s="1127"/>
      <c r="L131" s="2382">
        <v>0.14000000000000001</v>
      </c>
      <c r="M131" s="2382">
        <v>1.2</v>
      </c>
      <c r="N131" s="1123"/>
      <c r="O131" s="2391">
        <v>3.8639999999999999</v>
      </c>
      <c r="P131" s="1123" t="s">
        <v>203</v>
      </c>
      <c r="Q131" s="1123" t="s">
        <v>203</v>
      </c>
      <c r="R131" s="2382">
        <v>14.91</v>
      </c>
      <c r="S131" s="1123"/>
      <c r="T131" s="1123"/>
      <c r="U131" s="1123"/>
      <c r="V131" s="1123" t="s">
        <v>203</v>
      </c>
      <c r="W131" s="1123"/>
      <c r="X131" s="2382">
        <v>57.61</v>
      </c>
      <c r="Y131" s="1123"/>
      <c r="Z131" s="1123"/>
      <c r="AA131" s="1123"/>
    </row>
    <row r="132" spans="1:27" ht="24.6" customHeight="1" x14ac:dyDescent="0.2">
      <c r="A132" s="1127" t="s">
        <v>203</v>
      </c>
      <c r="B132" s="1127" t="s">
        <v>203</v>
      </c>
      <c r="C132" s="1127" t="s">
        <v>1472</v>
      </c>
      <c r="D132" s="1127"/>
      <c r="E132" s="1127"/>
      <c r="F132" s="1127"/>
      <c r="G132" s="1127" t="s">
        <v>1471</v>
      </c>
      <c r="H132" s="1127"/>
      <c r="I132" s="1127"/>
      <c r="J132" s="1127" t="s">
        <v>1063</v>
      </c>
      <c r="K132" s="1127"/>
      <c r="L132" s="2382">
        <v>0.14000000000000001</v>
      </c>
      <c r="M132" s="2382">
        <v>1.2</v>
      </c>
      <c r="N132" s="1123"/>
      <c r="O132" s="2391">
        <v>3.8639999999999999</v>
      </c>
      <c r="P132" s="2382">
        <v>482.42</v>
      </c>
      <c r="Q132" s="2382">
        <v>1.23</v>
      </c>
      <c r="R132" s="2382">
        <v>593.38</v>
      </c>
      <c r="S132" s="1123"/>
      <c r="T132" s="1123"/>
      <c r="U132" s="1123"/>
      <c r="V132" s="1123" t="s">
        <v>203</v>
      </c>
      <c r="W132" s="1123"/>
      <c r="X132" s="2382">
        <v>2292.8200000000002</v>
      </c>
      <c r="Y132" s="1123"/>
      <c r="Z132" s="1123"/>
      <c r="AA132" s="1123"/>
    </row>
    <row r="133" spans="1:27" ht="12.2" customHeight="1" x14ac:dyDescent="0.2">
      <c r="A133" s="1127" t="s">
        <v>203</v>
      </c>
      <c r="B133" s="1127" t="s">
        <v>203</v>
      </c>
      <c r="C133" s="1127" t="s">
        <v>1062</v>
      </c>
      <c r="D133" s="1127"/>
      <c r="E133" s="1127"/>
      <c r="F133" s="1127"/>
      <c r="G133" s="1127" t="s">
        <v>1061</v>
      </c>
      <c r="H133" s="1127"/>
      <c r="I133" s="1127"/>
      <c r="J133" s="1127" t="s">
        <v>1060</v>
      </c>
      <c r="K133" s="1127"/>
      <c r="L133" s="2382">
        <v>0.14000000000000001</v>
      </c>
      <c r="M133" s="2382">
        <v>1.2</v>
      </c>
      <c r="N133" s="1123"/>
      <c r="O133" s="2391">
        <v>3.8639999999999999</v>
      </c>
      <c r="P133" s="1123" t="s">
        <v>203</v>
      </c>
      <c r="Q133" s="1123" t="s">
        <v>203</v>
      </c>
      <c r="R133" s="2382">
        <v>533.01</v>
      </c>
      <c r="S133" s="1123"/>
      <c r="T133" s="1123"/>
      <c r="U133" s="1123"/>
      <c r="V133" s="1123" t="s">
        <v>203</v>
      </c>
      <c r="W133" s="1123"/>
      <c r="X133" s="2382">
        <v>2059.5500000000002</v>
      </c>
      <c r="Y133" s="1123"/>
      <c r="Z133" s="1123"/>
      <c r="AA133" s="1123"/>
    </row>
    <row r="134" spans="1:27" ht="12.2" customHeight="1" x14ac:dyDescent="0.2">
      <c r="A134" s="1127" t="s">
        <v>203</v>
      </c>
      <c r="B134" s="1127" t="s">
        <v>203</v>
      </c>
      <c r="C134" s="1127" t="s">
        <v>203</v>
      </c>
      <c r="D134" s="1127"/>
      <c r="E134" s="1127"/>
      <c r="F134" s="1127"/>
      <c r="G134" s="2387" t="s">
        <v>1057</v>
      </c>
      <c r="H134" s="2387"/>
      <c r="I134" s="2387"/>
      <c r="J134" s="2388" t="s">
        <v>203</v>
      </c>
      <c r="K134" s="2388"/>
      <c r="L134" s="2388" t="s">
        <v>203</v>
      </c>
      <c r="M134" s="2388" t="s">
        <v>203</v>
      </c>
      <c r="N134" s="2388"/>
      <c r="O134" s="2388" t="s">
        <v>203</v>
      </c>
      <c r="P134" s="2388" t="s">
        <v>203</v>
      </c>
      <c r="Q134" s="2388" t="s">
        <v>203</v>
      </c>
      <c r="R134" s="2388" t="s">
        <v>203</v>
      </c>
      <c r="S134" s="2388"/>
      <c r="T134" s="2388"/>
      <c r="U134" s="2388"/>
      <c r="V134" s="2388" t="s">
        <v>203</v>
      </c>
      <c r="W134" s="2388"/>
      <c r="X134" s="2389">
        <v>7538.85</v>
      </c>
      <c r="Y134" s="2390"/>
      <c r="Z134" s="2390"/>
      <c r="AA134" s="2390"/>
    </row>
    <row r="135" spans="1:27" ht="12.2" customHeight="1" x14ac:dyDescent="0.2">
      <c r="C135" s="1127" t="s">
        <v>203</v>
      </c>
      <c r="D135" s="1127"/>
      <c r="E135" s="1127"/>
      <c r="F135" s="1127"/>
      <c r="G135" s="1127" t="s">
        <v>1056</v>
      </c>
      <c r="H135" s="1127"/>
      <c r="I135" s="1127"/>
      <c r="J135" s="1127" t="s">
        <v>203</v>
      </c>
      <c r="K135" s="1127"/>
      <c r="L135" s="1123" t="s">
        <v>203</v>
      </c>
      <c r="M135" s="1123" t="s">
        <v>203</v>
      </c>
      <c r="N135" s="1123"/>
      <c r="O135" s="1123" t="s">
        <v>203</v>
      </c>
      <c r="P135" s="1127" t="s">
        <v>203</v>
      </c>
      <c r="Q135" s="1127" t="s">
        <v>203</v>
      </c>
      <c r="R135" s="1127" t="s">
        <v>203</v>
      </c>
      <c r="S135" s="1127"/>
      <c r="T135" s="1127"/>
      <c r="U135" s="1127"/>
      <c r="V135" s="1127" t="s">
        <v>203</v>
      </c>
      <c r="W135" s="1127"/>
      <c r="X135" s="2382">
        <v>5188.42</v>
      </c>
      <c r="Y135" s="1123"/>
      <c r="Z135" s="1123"/>
      <c r="AA135" s="1123"/>
    </row>
    <row r="136" spans="1:27" ht="24.6" customHeight="1" x14ac:dyDescent="0.2">
      <c r="C136" s="1127" t="s">
        <v>1055</v>
      </c>
      <c r="D136" s="1127"/>
      <c r="E136" s="1127"/>
      <c r="F136" s="1127"/>
      <c r="G136" s="1127" t="s">
        <v>1054</v>
      </c>
      <c r="H136" s="1127"/>
      <c r="I136" s="1127"/>
      <c r="J136" s="1127" t="s">
        <v>249</v>
      </c>
      <c r="K136" s="1127"/>
      <c r="L136" s="2379">
        <v>103</v>
      </c>
      <c r="M136" s="1123" t="s">
        <v>203</v>
      </c>
      <c r="N136" s="1123"/>
      <c r="O136" s="2382">
        <v>103</v>
      </c>
      <c r="P136" s="1127" t="s">
        <v>203</v>
      </c>
      <c r="Q136" s="1127" t="s">
        <v>203</v>
      </c>
      <c r="R136" s="1127" t="s">
        <v>203</v>
      </c>
      <c r="S136" s="1127"/>
      <c r="T136" s="1127"/>
      <c r="U136" s="1127"/>
      <c r="V136" s="1127" t="s">
        <v>203</v>
      </c>
      <c r="W136" s="1127"/>
      <c r="X136" s="2382">
        <v>5344.07</v>
      </c>
      <c r="Y136" s="1123"/>
      <c r="Z136" s="1123"/>
      <c r="AA136" s="1123"/>
    </row>
    <row r="137" spans="1:27" ht="24.6" customHeight="1" x14ac:dyDescent="0.2">
      <c r="C137" s="1127" t="s">
        <v>1053</v>
      </c>
      <c r="D137" s="1127"/>
      <c r="E137" s="1127"/>
      <c r="F137" s="1127"/>
      <c r="G137" s="1127" t="s">
        <v>1052</v>
      </c>
      <c r="H137" s="1127"/>
      <c r="I137" s="1127"/>
      <c r="J137" s="1127" t="s">
        <v>249</v>
      </c>
      <c r="K137" s="1127"/>
      <c r="L137" s="2379">
        <v>60</v>
      </c>
      <c r="M137" s="1123" t="s">
        <v>203</v>
      </c>
      <c r="N137" s="1123"/>
      <c r="O137" s="2382">
        <v>60</v>
      </c>
      <c r="P137" s="1127" t="s">
        <v>203</v>
      </c>
      <c r="Q137" s="1127" t="s">
        <v>203</v>
      </c>
      <c r="R137" s="1127" t="s">
        <v>203</v>
      </c>
      <c r="S137" s="1127"/>
      <c r="T137" s="1127"/>
      <c r="U137" s="1127"/>
      <c r="V137" s="1127" t="s">
        <v>203</v>
      </c>
      <c r="W137" s="1127"/>
      <c r="X137" s="2382">
        <v>3113.05</v>
      </c>
      <c r="Y137" s="1123"/>
      <c r="Z137" s="1123"/>
      <c r="AA137" s="1123"/>
    </row>
    <row r="138" spans="1:27" x14ac:dyDescent="0.2">
      <c r="A138" s="886"/>
      <c r="B138" s="886"/>
      <c r="C138" s="886"/>
      <c r="D138" s="886"/>
      <c r="E138" s="886"/>
      <c r="F138" s="886"/>
      <c r="G138" s="886"/>
      <c r="H138" s="886"/>
      <c r="I138" s="886"/>
      <c r="J138" s="886"/>
      <c r="K138" s="886"/>
      <c r="L138" s="886"/>
      <c r="M138" s="886"/>
      <c r="N138" s="886"/>
      <c r="O138" s="886"/>
      <c r="P138" s="886"/>
      <c r="Q138" s="886"/>
      <c r="R138" s="886"/>
      <c r="S138" s="886"/>
      <c r="T138" s="886"/>
      <c r="U138" s="886"/>
      <c r="V138" s="886"/>
      <c r="W138" s="886"/>
      <c r="X138" s="886"/>
      <c r="Y138" s="886"/>
      <c r="Z138" s="886"/>
      <c r="AA138" s="886"/>
    </row>
    <row r="139" spans="1:27" ht="12.2" customHeight="1" x14ac:dyDescent="0.2">
      <c r="G139" s="2131" t="s">
        <v>246</v>
      </c>
      <c r="H139" s="2131"/>
      <c r="I139" s="2131"/>
      <c r="J139" s="2131"/>
      <c r="K139" s="2131"/>
      <c r="L139" s="2131"/>
      <c r="M139" s="2131"/>
      <c r="N139" s="2131"/>
      <c r="O139" s="2131"/>
      <c r="P139" s="2131"/>
      <c r="Q139" s="1127" t="s">
        <v>203</v>
      </c>
      <c r="R139" s="2383">
        <v>695.48</v>
      </c>
      <c r="S139" s="2132"/>
      <c r="T139" s="2132"/>
      <c r="U139" s="2132"/>
      <c r="V139" s="1127" t="s">
        <v>203</v>
      </c>
      <c r="W139" s="1127"/>
      <c r="X139" s="2383">
        <v>15995.97</v>
      </c>
      <c r="Y139" s="2132"/>
      <c r="Z139" s="2132"/>
      <c r="AA139" s="2132"/>
    </row>
    <row r="140" spans="1:27" ht="36.75" customHeight="1" x14ac:dyDescent="0.2">
      <c r="A140" s="1127" t="s">
        <v>2</v>
      </c>
      <c r="B140" s="2131" t="s">
        <v>2</v>
      </c>
      <c r="C140" s="2131" t="s">
        <v>1476</v>
      </c>
      <c r="D140" s="2131"/>
      <c r="E140" s="2131"/>
      <c r="F140" s="2131"/>
      <c r="G140" s="2131" t="s">
        <v>1475</v>
      </c>
      <c r="H140" s="2131"/>
      <c r="I140" s="2131"/>
      <c r="J140" s="2131" t="s">
        <v>467</v>
      </c>
      <c r="K140" s="2131"/>
      <c r="L140" s="2379">
        <v>1</v>
      </c>
      <c r="M140" s="1123" t="s">
        <v>203</v>
      </c>
      <c r="N140" s="1123"/>
      <c r="O140" s="2380">
        <v>1</v>
      </c>
      <c r="P140" s="1123" t="s">
        <v>203</v>
      </c>
      <c r="Q140" s="1123" t="s">
        <v>203</v>
      </c>
      <c r="R140" s="1123" t="s">
        <v>203</v>
      </c>
      <c r="S140" s="1123"/>
      <c r="T140" s="1123"/>
      <c r="U140" s="1123"/>
      <c r="V140" s="1123" t="s">
        <v>203</v>
      </c>
      <c r="W140" s="1123"/>
      <c r="X140" s="1123" t="s">
        <v>203</v>
      </c>
      <c r="Y140" s="1123"/>
      <c r="Z140" s="1123"/>
      <c r="AA140" s="1123"/>
    </row>
    <row r="141" spans="1:27" ht="12.2" customHeight="1" x14ac:dyDescent="0.2">
      <c r="A141" s="1127" t="s">
        <v>203</v>
      </c>
      <c r="B141" s="1127" t="s">
        <v>203</v>
      </c>
      <c r="C141" s="1127" t="s">
        <v>1077</v>
      </c>
      <c r="D141" s="1127"/>
      <c r="E141" s="1127"/>
      <c r="F141" s="1127"/>
      <c r="G141" s="1127" t="s">
        <v>1076</v>
      </c>
      <c r="H141" s="1127"/>
      <c r="I141" s="1127"/>
      <c r="J141" s="1127" t="s">
        <v>1060</v>
      </c>
      <c r="K141" s="1127"/>
      <c r="L141" s="1123" t="s">
        <v>203</v>
      </c>
      <c r="M141" s="1123" t="s">
        <v>203</v>
      </c>
      <c r="N141" s="1123"/>
      <c r="O141" s="2382">
        <v>0.25</v>
      </c>
      <c r="P141" s="1123" t="s">
        <v>203</v>
      </c>
      <c r="Q141" s="1123" t="s">
        <v>203</v>
      </c>
      <c r="R141" s="1123" t="s">
        <v>203</v>
      </c>
      <c r="S141" s="1123"/>
      <c r="T141" s="1123"/>
      <c r="U141" s="1123"/>
      <c r="V141" s="1123" t="s">
        <v>203</v>
      </c>
      <c r="W141" s="1123"/>
      <c r="X141" s="2383">
        <v>113.37</v>
      </c>
      <c r="Y141" s="2132"/>
      <c r="Z141" s="2132"/>
      <c r="AA141" s="2132"/>
    </row>
    <row r="142" spans="1:27" ht="12.2" customHeight="1" x14ac:dyDescent="0.2">
      <c r="A142" s="1127" t="s">
        <v>203</v>
      </c>
      <c r="B142" s="1127" t="s">
        <v>203</v>
      </c>
      <c r="C142" s="1127" t="s">
        <v>1145</v>
      </c>
      <c r="D142" s="1127"/>
      <c r="E142" s="1127"/>
      <c r="F142" s="1127"/>
      <c r="G142" s="1127" t="s">
        <v>1144</v>
      </c>
      <c r="H142" s="1127"/>
      <c r="I142" s="1127"/>
      <c r="J142" s="1127" t="s">
        <v>1060</v>
      </c>
      <c r="K142" s="1127"/>
      <c r="L142" s="2382">
        <v>0.25</v>
      </c>
      <c r="M142" s="1123" t="s">
        <v>203</v>
      </c>
      <c r="N142" s="1123"/>
      <c r="O142" s="2382">
        <v>0.25</v>
      </c>
      <c r="P142" s="1123" t="s">
        <v>203</v>
      </c>
      <c r="Q142" s="1123" t="s">
        <v>203</v>
      </c>
      <c r="R142" s="2382">
        <v>453.46</v>
      </c>
      <c r="S142" s="1123"/>
      <c r="T142" s="1123"/>
      <c r="U142" s="1123"/>
      <c r="V142" s="1123" t="s">
        <v>203</v>
      </c>
      <c r="W142" s="1123"/>
      <c r="X142" s="2382">
        <v>113.37</v>
      </c>
      <c r="Y142" s="1123"/>
      <c r="Z142" s="1123"/>
      <c r="AA142" s="1123"/>
    </row>
    <row r="143" spans="1:27" ht="12.2" customHeight="1" x14ac:dyDescent="0.2">
      <c r="A143" s="1127" t="s">
        <v>203</v>
      </c>
      <c r="B143" s="1127" t="s">
        <v>203</v>
      </c>
      <c r="C143" s="1127" t="s">
        <v>1073</v>
      </c>
      <c r="D143" s="1127"/>
      <c r="E143" s="1127"/>
      <c r="F143" s="1127"/>
      <c r="G143" s="1127" t="s">
        <v>258</v>
      </c>
      <c r="H143" s="1127"/>
      <c r="I143" s="1127"/>
      <c r="J143" s="1127" t="s">
        <v>203</v>
      </c>
      <c r="K143" s="1127"/>
      <c r="L143" s="1123" t="s">
        <v>203</v>
      </c>
      <c r="M143" s="1123" t="s">
        <v>203</v>
      </c>
      <c r="N143" s="1123"/>
      <c r="O143" s="1123" t="s">
        <v>203</v>
      </c>
      <c r="P143" s="1123" t="s">
        <v>203</v>
      </c>
      <c r="Q143" s="1123" t="s">
        <v>203</v>
      </c>
      <c r="R143" s="1123" t="s">
        <v>203</v>
      </c>
      <c r="S143" s="1123"/>
      <c r="T143" s="1123"/>
      <c r="U143" s="1123"/>
      <c r="V143" s="1123" t="s">
        <v>203</v>
      </c>
      <c r="W143" s="1123"/>
      <c r="X143" s="2383">
        <v>85.16</v>
      </c>
      <c r="Y143" s="2132"/>
      <c r="Z143" s="2132"/>
      <c r="AA143" s="2132"/>
    </row>
    <row r="144" spans="1:27" ht="12.2" customHeight="1" x14ac:dyDescent="0.2">
      <c r="A144" s="2384" t="s">
        <v>203</v>
      </c>
      <c r="B144" s="2384" t="s">
        <v>203</v>
      </c>
      <c r="C144" s="2384" t="s">
        <v>203</v>
      </c>
      <c r="D144" s="2384"/>
      <c r="E144" s="2384"/>
      <c r="F144" s="2384"/>
      <c r="G144" s="2384" t="s">
        <v>1072</v>
      </c>
      <c r="H144" s="2384"/>
      <c r="I144" s="2384"/>
      <c r="J144" s="2384" t="s">
        <v>1060</v>
      </c>
      <c r="K144" s="2384"/>
      <c r="L144" s="2385" t="s">
        <v>203</v>
      </c>
      <c r="M144" s="2385" t="s">
        <v>203</v>
      </c>
      <c r="N144" s="2385"/>
      <c r="O144" s="2386">
        <v>0.14000000000000001</v>
      </c>
      <c r="P144" s="2385" t="s">
        <v>203</v>
      </c>
      <c r="Q144" s="2385" t="s">
        <v>203</v>
      </c>
      <c r="R144" s="2385" t="s">
        <v>203</v>
      </c>
      <c r="S144" s="2385"/>
      <c r="T144" s="2385"/>
      <c r="U144" s="2385"/>
      <c r="V144" s="2385" t="s">
        <v>203</v>
      </c>
      <c r="W144" s="2385"/>
      <c r="X144" s="2383">
        <v>74.62</v>
      </c>
      <c r="Y144" s="2132"/>
      <c r="Z144" s="2132"/>
      <c r="AA144" s="2132"/>
    </row>
    <row r="145" spans="1:27" ht="24.6" customHeight="1" x14ac:dyDescent="0.2">
      <c r="A145" s="1127" t="s">
        <v>203</v>
      </c>
      <c r="B145" s="1127" t="s">
        <v>203</v>
      </c>
      <c r="C145" s="1127" t="s">
        <v>1474</v>
      </c>
      <c r="D145" s="1127"/>
      <c r="E145" s="1127"/>
      <c r="F145" s="1127"/>
      <c r="G145" s="1127" t="s">
        <v>1473</v>
      </c>
      <c r="H145" s="1127"/>
      <c r="I145" s="1127"/>
      <c r="J145" s="1127" t="s">
        <v>1063</v>
      </c>
      <c r="K145" s="1127"/>
      <c r="L145" s="2382">
        <v>0.14000000000000001</v>
      </c>
      <c r="M145" s="1123" t="s">
        <v>203</v>
      </c>
      <c r="N145" s="1123"/>
      <c r="O145" s="2382">
        <v>0.14000000000000001</v>
      </c>
      <c r="P145" s="1123" t="s">
        <v>203</v>
      </c>
      <c r="Q145" s="1123" t="s">
        <v>203</v>
      </c>
      <c r="R145" s="2382">
        <v>14.91</v>
      </c>
      <c r="S145" s="1123"/>
      <c r="T145" s="1123"/>
      <c r="U145" s="1123"/>
      <c r="V145" s="1123" t="s">
        <v>203</v>
      </c>
      <c r="W145" s="1123"/>
      <c r="X145" s="2382">
        <v>2.09</v>
      </c>
      <c r="Y145" s="1123"/>
      <c r="Z145" s="1123"/>
      <c r="AA145" s="1123"/>
    </row>
    <row r="146" spans="1:27" ht="24.6" customHeight="1" x14ac:dyDescent="0.2">
      <c r="A146" s="1127" t="s">
        <v>203</v>
      </c>
      <c r="B146" s="1127" t="s">
        <v>203</v>
      </c>
      <c r="C146" s="1127" t="s">
        <v>1472</v>
      </c>
      <c r="D146" s="1127"/>
      <c r="E146" s="1127"/>
      <c r="F146" s="1127"/>
      <c r="G146" s="1127" t="s">
        <v>1471</v>
      </c>
      <c r="H146" s="1127"/>
      <c r="I146" s="1127"/>
      <c r="J146" s="1127" t="s">
        <v>1063</v>
      </c>
      <c r="K146" s="1127"/>
      <c r="L146" s="2382">
        <v>0.14000000000000001</v>
      </c>
      <c r="M146" s="1123" t="s">
        <v>203</v>
      </c>
      <c r="N146" s="1123"/>
      <c r="O146" s="2382">
        <v>0.14000000000000001</v>
      </c>
      <c r="P146" s="2382">
        <v>482.42</v>
      </c>
      <c r="Q146" s="2382">
        <v>1.23</v>
      </c>
      <c r="R146" s="2382">
        <v>593.38</v>
      </c>
      <c r="S146" s="1123"/>
      <c r="T146" s="1123"/>
      <c r="U146" s="1123"/>
      <c r="V146" s="1123" t="s">
        <v>203</v>
      </c>
      <c r="W146" s="1123"/>
      <c r="X146" s="2382">
        <v>83.07</v>
      </c>
      <c r="Y146" s="1123"/>
      <c r="Z146" s="1123"/>
      <c r="AA146" s="1123"/>
    </row>
    <row r="147" spans="1:27" ht="12.2" customHeight="1" x14ac:dyDescent="0.2">
      <c r="A147" s="1127" t="s">
        <v>203</v>
      </c>
      <c r="B147" s="1127" t="s">
        <v>203</v>
      </c>
      <c r="C147" s="1127" t="s">
        <v>1062</v>
      </c>
      <c r="D147" s="1127"/>
      <c r="E147" s="1127"/>
      <c r="F147" s="1127"/>
      <c r="G147" s="1127" t="s">
        <v>1061</v>
      </c>
      <c r="H147" s="1127"/>
      <c r="I147" s="1127"/>
      <c r="J147" s="1127" t="s">
        <v>1060</v>
      </c>
      <c r="K147" s="1127"/>
      <c r="L147" s="2382">
        <v>0.14000000000000001</v>
      </c>
      <c r="M147" s="1123" t="s">
        <v>203</v>
      </c>
      <c r="N147" s="1123"/>
      <c r="O147" s="2382">
        <v>0.14000000000000001</v>
      </c>
      <c r="P147" s="1123" t="s">
        <v>203</v>
      </c>
      <c r="Q147" s="1123" t="s">
        <v>203</v>
      </c>
      <c r="R147" s="2382">
        <v>533.01</v>
      </c>
      <c r="S147" s="1123"/>
      <c r="T147" s="1123"/>
      <c r="U147" s="1123"/>
      <c r="V147" s="1123" t="s">
        <v>203</v>
      </c>
      <c r="W147" s="1123"/>
      <c r="X147" s="2382">
        <v>74.62</v>
      </c>
      <c r="Y147" s="1123"/>
      <c r="Z147" s="1123"/>
      <c r="AA147" s="1123"/>
    </row>
    <row r="148" spans="1:27" ht="12.2" customHeight="1" x14ac:dyDescent="0.2">
      <c r="A148" s="1127" t="s">
        <v>203</v>
      </c>
      <c r="B148" s="1127" t="s">
        <v>203</v>
      </c>
      <c r="C148" s="1127" t="s">
        <v>203</v>
      </c>
      <c r="D148" s="1127"/>
      <c r="E148" s="1127"/>
      <c r="F148" s="1127"/>
      <c r="G148" s="2387" t="s">
        <v>1057</v>
      </c>
      <c r="H148" s="2387"/>
      <c r="I148" s="2387"/>
      <c r="J148" s="2388" t="s">
        <v>203</v>
      </c>
      <c r="K148" s="2388"/>
      <c r="L148" s="2388" t="s">
        <v>203</v>
      </c>
      <c r="M148" s="2388" t="s">
        <v>203</v>
      </c>
      <c r="N148" s="2388"/>
      <c r="O148" s="2388" t="s">
        <v>203</v>
      </c>
      <c r="P148" s="2388" t="s">
        <v>203</v>
      </c>
      <c r="Q148" s="2388" t="s">
        <v>203</v>
      </c>
      <c r="R148" s="2388" t="s">
        <v>203</v>
      </c>
      <c r="S148" s="2388"/>
      <c r="T148" s="2388"/>
      <c r="U148" s="2388"/>
      <c r="V148" s="2388" t="s">
        <v>203</v>
      </c>
      <c r="W148" s="2388"/>
      <c r="X148" s="2389">
        <v>273.14999999999998</v>
      </c>
      <c r="Y148" s="2390"/>
      <c r="Z148" s="2390"/>
      <c r="AA148" s="2390"/>
    </row>
    <row r="149" spans="1:27" ht="12.2" customHeight="1" x14ac:dyDescent="0.2">
      <c r="C149" s="1127" t="s">
        <v>203</v>
      </c>
      <c r="D149" s="1127"/>
      <c r="E149" s="1127"/>
      <c r="F149" s="1127"/>
      <c r="G149" s="1127" t="s">
        <v>1056</v>
      </c>
      <c r="H149" s="1127"/>
      <c r="I149" s="1127"/>
      <c r="J149" s="1127" t="s">
        <v>203</v>
      </c>
      <c r="K149" s="1127"/>
      <c r="L149" s="1123" t="s">
        <v>203</v>
      </c>
      <c r="M149" s="1123" t="s">
        <v>203</v>
      </c>
      <c r="N149" s="1123"/>
      <c r="O149" s="1123" t="s">
        <v>203</v>
      </c>
      <c r="P149" s="1127" t="s">
        <v>203</v>
      </c>
      <c r="Q149" s="1127" t="s">
        <v>203</v>
      </c>
      <c r="R149" s="1127" t="s">
        <v>203</v>
      </c>
      <c r="S149" s="1127"/>
      <c r="T149" s="1127"/>
      <c r="U149" s="1127"/>
      <c r="V149" s="1127" t="s">
        <v>203</v>
      </c>
      <c r="W149" s="1127"/>
      <c r="X149" s="2382">
        <v>187.99</v>
      </c>
      <c r="Y149" s="1123"/>
      <c r="Z149" s="1123"/>
      <c r="AA149" s="1123"/>
    </row>
    <row r="150" spans="1:27" ht="24.6" customHeight="1" x14ac:dyDescent="0.2">
      <c r="C150" s="1127" t="s">
        <v>1055</v>
      </c>
      <c r="D150" s="1127"/>
      <c r="E150" s="1127"/>
      <c r="F150" s="1127"/>
      <c r="G150" s="1127" t="s">
        <v>1054</v>
      </c>
      <c r="H150" s="1127"/>
      <c r="I150" s="1127"/>
      <c r="J150" s="1127" t="s">
        <v>249</v>
      </c>
      <c r="K150" s="1127"/>
      <c r="L150" s="2379">
        <v>103</v>
      </c>
      <c r="M150" s="1123" t="s">
        <v>203</v>
      </c>
      <c r="N150" s="1123"/>
      <c r="O150" s="2382">
        <v>103</v>
      </c>
      <c r="P150" s="1127" t="s">
        <v>203</v>
      </c>
      <c r="Q150" s="1127" t="s">
        <v>203</v>
      </c>
      <c r="R150" s="1127" t="s">
        <v>203</v>
      </c>
      <c r="S150" s="1127"/>
      <c r="T150" s="1127"/>
      <c r="U150" s="1127"/>
      <c r="V150" s="1127" t="s">
        <v>203</v>
      </c>
      <c r="W150" s="1127"/>
      <c r="X150" s="2382">
        <v>193.63</v>
      </c>
      <c r="Y150" s="1123"/>
      <c r="Z150" s="1123"/>
      <c r="AA150" s="1123"/>
    </row>
    <row r="151" spans="1:27" ht="24.6" customHeight="1" x14ac:dyDescent="0.2">
      <c r="C151" s="1127" t="s">
        <v>1053</v>
      </c>
      <c r="D151" s="1127"/>
      <c r="E151" s="1127"/>
      <c r="F151" s="1127"/>
      <c r="G151" s="1127" t="s">
        <v>1052</v>
      </c>
      <c r="H151" s="1127"/>
      <c r="I151" s="1127"/>
      <c r="J151" s="1127" t="s">
        <v>249</v>
      </c>
      <c r="K151" s="1127"/>
      <c r="L151" s="2379">
        <v>60</v>
      </c>
      <c r="M151" s="1123" t="s">
        <v>203</v>
      </c>
      <c r="N151" s="1123"/>
      <c r="O151" s="2382">
        <v>60</v>
      </c>
      <c r="P151" s="1127" t="s">
        <v>203</v>
      </c>
      <c r="Q151" s="1127" t="s">
        <v>203</v>
      </c>
      <c r="R151" s="1127" t="s">
        <v>203</v>
      </c>
      <c r="S151" s="1127"/>
      <c r="T151" s="1127"/>
      <c r="U151" s="1127"/>
      <c r="V151" s="1127" t="s">
        <v>203</v>
      </c>
      <c r="W151" s="1127"/>
      <c r="X151" s="2382">
        <v>112.79</v>
      </c>
      <c r="Y151" s="1123"/>
      <c r="Z151" s="1123"/>
      <c r="AA151" s="1123"/>
    </row>
    <row r="152" spans="1:27" x14ac:dyDescent="0.2">
      <c r="A152" s="886"/>
      <c r="B152" s="886"/>
      <c r="C152" s="886"/>
      <c r="D152" s="886"/>
      <c r="E152" s="886"/>
      <c r="F152" s="886"/>
      <c r="G152" s="886"/>
      <c r="H152" s="886"/>
      <c r="I152" s="886"/>
      <c r="J152" s="886"/>
      <c r="K152" s="886"/>
      <c r="L152" s="886"/>
      <c r="M152" s="886"/>
      <c r="N152" s="886"/>
      <c r="O152" s="886"/>
      <c r="P152" s="886"/>
      <c r="Q152" s="886"/>
      <c r="R152" s="886"/>
      <c r="S152" s="886"/>
      <c r="T152" s="886"/>
      <c r="U152" s="886"/>
      <c r="V152" s="886"/>
      <c r="W152" s="886"/>
      <c r="X152" s="886"/>
      <c r="Y152" s="886"/>
      <c r="Z152" s="886"/>
      <c r="AA152" s="886"/>
    </row>
    <row r="153" spans="1:27" ht="12.2" customHeight="1" x14ac:dyDescent="0.2">
      <c r="G153" s="2131" t="s">
        <v>246</v>
      </c>
      <c r="H153" s="2131"/>
      <c r="I153" s="2131"/>
      <c r="J153" s="2131"/>
      <c r="K153" s="2131"/>
      <c r="L153" s="2131"/>
      <c r="M153" s="2131"/>
      <c r="N153" s="2131"/>
      <c r="O153" s="2131"/>
      <c r="P153" s="2131"/>
      <c r="Q153" s="1127" t="s">
        <v>203</v>
      </c>
      <c r="R153" s="2383">
        <v>579.57000000000005</v>
      </c>
      <c r="S153" s="2132"/>
      <c r="T153" s="2132"/>
      <c r="U153" s="2132"/>
      <c r="V153" s="1127" t="s">
        <v>203</v>
      </c>
      <c r="W153" s="1127"/>
      <c r="X153" s="2383">
        <v>579.57000000000005</v>
      </c>
      <c r="Y153" s="2132"/>
      <c r="Z153" s="2132"/>
      <c r="AA153" s="2132"/>
    </row>
    <row r="154" spans="1:27" ht="36.75" customHeight="1" x14ac:dyDescent="0.2">
      <c r="A154" s="1127" t="s">
        <v>261</v>
      </c>
      <c r="B154" s="2131" t="s">
        <v>261</v>
      </c>
      <c r="C154" s="2131" t="s">
        <v>1470</v>
      </c>
      <c r="D154" s="2131"/>
      <c r="E154" s="2131"/>
      <c r="F154" s="2131"/>
      <c r="G154" s="2131" t="s">
        <v>1466</v>
      </c>
      <c r="H154" s="2131"/>
      <c r="I154" s="2131"/>
      <c r="J154" s="2131" t="s">
        <v>467</v>
      </c>
      <c r="K154" s="2131"/>
      <c r="L154" s="2379">
        <v>1</v>
      </c>
      <c r="M154" s="1123" t="s">
        <v>203</v>
      </c>
      <c r="N154" s="1123"/>
      <c r="O154" s="2380">
        <v>1</v>
      </c>
      <c r="P154" s="1123" t="s">
        <v>203</v>
      </c>
      <c r="Q154" s="1123" t="s">
        <v>203</v>
      </c>
      <c r="R154" s="1123" t="s">
        <v>203</v>
      </c>
      <c r="S154" s="1123"/>
      <c r="T154" s="1123"/>
      <c r="U154" s="1123"/>
      <c r="V154" s="1123" t="s">
        <v>203</v>
      </c>
      <c r="W154" s="1123"/>
      <c r="X154" s="1123" t="s">
        <v>203</v>
      </c>
      <c r="Y154" s="1123"/>
      <c r="Z154" s="1123"/>
      <c r="AA154" s="1123"/>
    </row>
    <row r="155" spans="1:27" ht="12.2" customHeight="1" x14ac:dyDescent="0.2">
      <c r="A155" s="1127" t="s">
        <v>203</v>
      </c>
      <c r="B155" s="1127" t="s">
        <v>203</v>
      </c>
      <c r="C155" s="1127" t="s">
        <v>1077</v>
      </c>
      <c r="D155" s="1127"/>
      <c r="E155" s="1127"/>
      <c r="F155" s="1127"/>
      <c r="G155" s="1127" t="s">
        <v>1076</v>
      </c>
      <c r="H155" s="1127"/>
      <c r="I155" s="1127"/>
      <c r="J155" s="1127" t="s">
        <v>1060</v>
      </c>
      <c r="K155" s="1127"/>
      <c r="L155" s="1123" t="s">
        <v>203</v>
      </c>
      <c r="M155" s="1123" t="s">
        <v>203</v>
      </c>
      <c r="N155" s="1123"/>
      <c r="O155" s="2382">
        <v>3.06</v>
      </c>
      <c r="P155" s="1123" t="s">
        <v>203</v>
      </c>
      <c r="Q155" s="1123" t="s">
        <v>203</v>
      </c>
      <c r="R155" s="1123" t="s">
        <v>203</v>
      </c>
      <c r="S155" s="1123"/>
      <c r="T155" s="1123"/>
      <c r="U155" s="1123"/>
      <c r="V155" s="1123" t="s">
        <v>203</v>
      </c>
      <c r="W155" s="1123"/>
      <c r="X155" s="2383">
        <v>1503.23</v>
      </c>
      <c r="Y155" s="2132"/>
      <c r="Z155" s="2132"/>
      <c r="AA155" s="2132"/>
    </row>
    <row r="156" spans="1:27" ht="12.2" customHeight="1" x14ac:dyDescent="0.2">
      <c r="A156" s="1127" t="s">
        <v>203</v>
      </c>
      <c r="B156" s="1127" t="s">
        <v>203</v>
      </c>
      <c r="C156" s="1127" t="s">
        <v>1205</v>
      </c>
      <c r="D156" s="1127"/>
      <c r="E156" s="1127"/>
      <c r="F156" s="1127"/>
      <c r="G156" s="1127" t="s">
        <v>1204</v>
      </c>
      <c r="H156" s="1127"/>
      <c r="I156" s="1127"/>
      <c r="J156" s="1127" t="s">
        <v>1060</v>
      </c>
      <c r="K156" s="1127"/>
      <c r="L156" s="2382">
        <v>3.06</v>
      </c>
      <c r="M156" s="1123" t="s">
        <v>203</v>
      </c>
      <c r="N156" s="1123"/>
      <c r="O156" s="2382">
        <v>3.06</v>
      </c>
      <c r="P156" s="1123" t="s">
        <v>203</v>
      </c>
      <c r="Q156" s="1123" t="s">
        <v>203</v>
      </c>
      <c r="R156" s="2382">
        <v>491.25</v>
      </c>
      <c r="S156" s="1123"/>
      <c r="T156" s="1123"/>
      <c r="U156" s="1123"/>
      <c r="V156" s="1123" t="s">
        <v>203</v>
      </c>
      <c r="W156" s="1123"/>
      <c r="X156" s="2382">
        <v>1503.23</v>
      </c>
      <c r="Y156" s="1123"/>
      <c r="Z156" s="1123"/>
      <c r="AA156" s="1123"/>
    </row>
    <row r="157" spans="1:27" ht="12.2" customHeight="1" x14ac:dyDescent="0.2">
      <c r="A157" s="1127" t="s">
        <v>203</v>
      </c>
      <c r="B157" s="1127" t="s">
        <v>203</v>
      </c>
      <c r="C157" s="1127" t="s">
        <v>1073</v>
      </c>
      <c r="D157" s="1127"/>
      <c r="E157" s="1127"/>
      <c r="F157" s="1127"/>
      <c r="G157" s="1127" t="s">
        <v>258</v>
      </c>
      <c r="H157" s="1127"/>
      <c r="I157" s="1127"/>
      <c r="J157" s="1127" t="s">
        <v>203</v>
      </c>
      <c r="K157" s="1127"/>
      <c r="L157" s="1123" t="s">
        <v>203</v>
      </c>
      <c r="M157" s="1123" t="s">
        <v>203</v>
      </c>
      <c r="N157" s="1123"/>
      <c r="O157" s="1123" t="s">
        <v>203</v>
      </c>
      <c r="P157" s="1123" t="s">
        <v>203</v>
      </c>
      <c r="Q157" s="1123" t="s">
        <v>203</v>
      </c>
      <c r="R157" s="1123" t="s">
        <v>203</v>
      </c>
      <c r="S157" s="1123"/>
      <c r="T157" s="1123"/>
      <c r="U157" s="1123"/>
      <c r="V157" s="1123" t="s">
        <v>203</v>
      </c>
      <c r="W157" s="1123"/>
      <c r="X157" s="2383">
        <v>1501.18</v>
      </c>
      <c r="Y157" s="2132"/>
      <c r="Z157" s="2132"/>
      <c r="AA157" s="2132"/>
    </row>
    <row r="158" spans="1:27" ht="12.2" customHeight="1" x14ac:dyDescent="0.2">
      <c r="A158" s="2384" t="s">
        <v>203</v>
      </c>
      <c r="B158" s="2384" t="s">
        <v>203</v>
      </c>
      <c r="C158" s="2384" t="s">
        <v>203</v>
      </c>
      <c r="D158" s="2384"/>
      <c r="E158" s="2384"/>
      <c r="F158" s="2384"/>
      <c r="G158" s="2384" t="s">
        <v>1072</v>
      </c>
      <c r="H158" s="2384"/>
      <c r="I158" s="2384"/>
      <c r="J158" s="2384" t="s">
        <v>1060</v>
      </c>
      <c r="K158" s="2384"/>
      <c r="L158" s="2385" t="s">
        <v>203</v>
      </c>
      <c r="M158" s="2385" t="s">
        <v>203</v>
      </c>
      <c r="N158" s="2385"/>
      <c r="O158" s="2386">
        <v>0.87</v>
      </c>
      <c r="P158" s="2385" t="s">
        <v>203</v>
      </c>
      <c r="Q158" s="2385" t="s">
        <v>203</v>
      </c>
      <c r="R158" s="2385" t="s">
        <v>203</v>
      </c>
      <c r="S158" s="2385"/>
      <c r="T158" s="2385"/>
      <c r="U158" s="2385"/>
      <c r="V158" s="2385" t="s">
        <v>203</v>
      </c>
      <c r="W158" s="2385"/>
      <c r="X158" s="2383">
        <v>517.82000000000005</v>
      </c>
      <c r="Y158" s="2132"/>
      <c r="Z158" s="2132"/>
      <c r="AA158" s="2132"/>
    </row>
    <row r="159" spans="1:27" ht="36.75" customHeight="1" x14ac:dyDescent="0.2">
      <c r="A159" s="1127" t="s">
        <v>203</v>
      </c>
      <c r="B159" s="1127" t="s">
        <v>203</v>
      </c>
      <c r="C159" s="1127" t="s">
        <v>1071</v>
      </c>
      <c r="D159" s="1127"/>
      <c r="E159" s="1127"/>
      <c r="F159" s="1127"/>
      <c r="G159" s="1127" t="s">
        <v>1070</v>
      </c>
      <c r="H159" s="1127"/>
      <c r="I159" s="1127"/>
      <c r="J159" s="1127" t="s">
        <v>1063</v>
      </c>
      <c r="K159" s="1127"/>
      <c r="L159" s="2382">
        <v>0.68</v>
      </c>
      <c r="M159" s="1123" t="s">
        <v>203</v>
      </c>
      <c r="N159" s="1123"/>
      <c r="O159" s="2382">
        <v>0.68</v>
      </c>
      <c r="P159" s="2382">
        <v>1609.97</v>
      </c>
      <c r="Q159" s="2382">
        <v>1.26</v>
      </c>
      <c r="R159" s="2382">
        <v>2028.56</v>
      </c>
      <c r="S159" s="1123"/>
      <c r="T159" s="1123"/>
      <c r="U159" s="1123"/>
      <c r="V159" s="1123" t="s">
        <v>203</v>
      </c>
      <c r="W159" s="1123"/>
      <c r="X159" s="2382">
        <v>1379.42</v>
      </c>
      <c r="Y159" s="1123"/>
      <c r="Z159" s="1123"/>
      <c r="AA159" s="1123"/>
    </row>
    <row r="160" spans="1:27" ht="12.2" customHeight="1" x14ac:dyDescent="0.2">
      <c r="A160" s="1127" t="s">
        <v>203</v>
      </c>
      <c r="B160" s="1127" t="s">
        <v>203</v>
      </c>
      <c r="C160" s="1127" t="s">
        <v>1069</v>
      </c>
      <c r="D160" s="1127"/>
      <c r="E160" s="1127"/>
      <c r="F160" s="1127"/>
      <c r="G160" s="1127" t="s">
        <v>1068</v>
      </c>
      <c r="H160" s="1127"/>
      <c r="I160" s="1127"/>
      <c r="J160" s="1127" t="s">
        <v>1060</v>
      </c>
      <c r="K160" s="1127"/>
      <c r="L160" s="2382">
        <v>0.68</v>
      </c>
      <c r="M160" s="1123" t="s">
        <v>203</v>
      </c>
      <c r="N160" s="1123"/>
      <c r="O160" s="2382">
        <v>0.68</v>
      </c>
      <c r="P160" s="1123" t="s">
        <v>203</v>
      </c>
      <c r="Q160" s="1123" t="s">
        <v>203</v>
      </c>
      <c r="R160" s="2382">
        <v>612.57000000000005</v>
      </c>
      <c r="S160" s="1123"/>
      <c r="T160" s="1123"/>
      <c r="U160" s="1123"/>
      <c r="V160" s="1123" t="s">
        <v>203</v>
      </c>
      <c r="W160" s="1123"/>
      <c r="X160" s="2382">
        <v>416.55</v>
      </c>
      <c r="Y160" s="1123"/>
      <c r="Z160" s="1123"/>
      <c r="AA160" s="1123"/>
    </row>
    <row r="161" spans="1:27" ht="24.6" customHeight="1" x14ac:dyDescent="0.2">
      <c r="A161" s="1127" t="s">
        <v>203</v>
      </c>
      <c r="B161" s="1127" t="s">
        <v>203</v>
      </c>
      <c r="C161" s="1127" t="s">
        <v>1065</v>
      </c>
      <c r="D161" s="1127"/>
      <c r="E161" s="1127"/>
      <c r="F161" s="1127"/>
      <c r="G161" s="1127" t="s">
        <v>1064</v>
      </c>
      <c r="H161" s="1127"/>
      <c r="I161" s="1127"/>
      <c r="J161" s="1127" t="s">
        <v>1063</v>
      </c>
      <c r="K161" s="1127"/>
      <c r="L161" s="2382">
        <v>0.19</v>
      </c>
      <c r="M161" s="1123" t="s">
        <v>203</v>
      </c>
      <c r="N161" s="1123"/>
      <c r="O161" s="2382">
        <v>0.19</v>
      </c>
      <c r="P161" s="1123" t="s">
        <v>203</v>
      </c>
      <c r="Q161" s="1123" t="s">
        <v>203</v>
      </c>
      <c r="R161" s="2382">
        <v>640.84</v>
      </c>
      <c r="S161" s="1123"/>
      <c r="T161" s="1123"/>
      <c r="U161" s="1123"/>
      <c r="V161" s="1123" t="s">
        <v>203</v>
      </c>
      <c r="W161" s="1123"/>
      <c r="X161" s="2382">
        <v>121.76</v>
      </c>
      <c r="Y161" s="1123"/>
      <c r="Z161" s="1123"/>
      <c r="AA161" s="1123"/>
    </row>
    <row r="162" spans="1:27" ht="12.2" customHeight="1" x14ac:dyDescent="0.2">
      <c r="A162" s="1127" t="s">
        <v>203</v>
      </c>
      <c r="B162" s="1127" t="s">
        <v>203</v>
      </c>
      <c r="C162" s="1127" t="s">
        <v>1062</v>
      </c>
      <c r="D162" s="1127"/>
      <c r="E162" s="1127"/>
      <c r="F162" s="1127"/>
      <c r="G162" s="1127" t="s">
        <v>1061</v>
      </c>
      <c r="H162" s="1127"/>
      <c r="I162" s="1127"/>
      <c r="J162" s="1127" t="s">
        <v>1060</v>
      </c>
      <c r="K162" s="1127"/>
      <c r="L162" s="2382">
        <v>0.19</v>
      </c>
      <c r="M162" s="1123" t="s">
        <v>203</v>
      </c>
      <c r="N162" s="1123"/>
      <c r="O162" s="2382">
        <v>0.19</v>
      </c>
      <c r="P162" s="1123" t="s">
        <v>203</v>
      </c>
      <c r="Q162" s="1123" t="s">
        <v>203</v>
      </c>
      <c r="R162" s="2382">
        <v>533.01</v>
      </c>
      <c r="S162" s="1123"/>
      <c r="T162" s="1123"/>
      <c r="U162" s="1123"/>
      <c r="V162" s="1123" t="s">
        <v>203</v>
      </c>
      <c r="W162" s="1123"/>
      <c r="X162" s="2382">
        <v>101.27</v>
      </c>
      <c r="Y162" s="1123"/>
      <c r="Z162" s="1123"/>
      <c r="AA162" s="1123"/>
    </row>
    <row r="163" spans="1:27" ht="12.2" customHeight="1" x14ac:dyDescent="0.2">
      <c r="A163" s="1127" t="s">
        <v>203</v>
      </c>
      <c r="B163" s="1127" t="s">
        <v>203</v>
      </c>
      <c r="C163" s="1127" t="s">
        <v>1059</v>
      </c>
      <c r="D163" s="1127"/>
      <c r="E163" s="1127"/>
      <c r="F163" s="1127"/>
      <c r="G163" s="1127" t="s">
        <v>1058</v>
      </c>
      <c r="H163" s="1127"/>
      <c r="I163" s="1127"/>
      <c r="J163" s="1127" t="s">
        <v>203</v>
      </c>
      <c r="K163" s="1127"/>
      <c r="L163" s="1123" t="s">
        <v>203</v>
      </c>
      <c r="M163" s="1123" t="s">
        <v>203</v>
      </c>
      <c r="N163" s="1123"/>
      <c r="O163" s="1123" t="s">
        <v>203</v>
      </c>
      <c r="P163" s="1123" t="s">
        <v>203</v>
      </c>
      <c r="Q163" s="1123" t="s">
        <v>203</v>
      </c>
      <c r="R163" s="1123" t="s">
        <v>203</v>
      </c>
      <c r="S163" s="1123"/>
      <c r="T163" s="1123"/>
      <c r="U163" s="1123"/>
      <c r="V163" s="1123" t="s">
        <v>203</v>
      </c>
      <c r="W163" s="1123"/>
      <c r="X163" s="2383">
        <v>90.88</v>
      </c>
      <c r="Y163" s="2132"/>
      <c r="Z163" s="2132"/>
      <c r="AA163" s="2132"/>
    </row>
    <row r="164" spans="1:27" ht="12.2" customHeight="1" x14ac:dyDescent="0.2">
      <c r="A164" s="1127" t="s">
        <v>203</v>
      </c>
      <c r="B164" s="1127" t="s">
        <v>203</v>
      </c>
      <c r="C164" s="1127" t="s">
        <v>1199</v>
      </c>
      <c r="D164" s="1127"/>
      <c r="E164" s="1127"/>
      <c r="F164" s="1127"/>
      <c r="G164" s="1127" t="s">
        <v>1198</v>
      </c>
      <c r="H164" s="1127"/>
      <c r="I164" s="1127"/>
      <c r="J164" s="1127" t="s">
        <v>1092</v>
      </c>
      <c r="K164" s="1127"/>
      <c r="L164" s="2393">
        <v>0.1</v>
      </c>
      <c r="M164" s="1123" t="s">
        <v>203</v>
      </c>
      <c r="N164" s="1123"/>
      <c r="O164" s="2382">
        <v>0.1</v>
      </c>
      <c r="P164" s="2382">
        <v>238.29</v>
      </c>
      <c r="Q164" s="2382">
        <v>1.66</v>
      </c>
      <c r="R164" s="2382">
        <v>395.56</v>
      </c>
      <c r="S164" s="1123"/>
      <c r="T164" s="1123"/>
      <c r="U164" s="1123"/>
      <c r="V164" s="1123" t="s">
        <v>203</v>
      </c>
      <c r="W164" s="1123"/>
      <c r="X164" s="2382">
        <v>39.56</v>
      </c>
      <c r="Y164" s="1123"/>
      <c r="Z164" s="1123"/>
      <c r="AA164" s="1123"/>
    </row>
    <row r="165" spans="1:27" ht="12.2" customHeight="1" x14ac:dyDescent="0.2">
      <c r="A165" s="1127" t="s">
        <v>203</v>
      </c>
      <c r="B165" s="1127" t="s">
        <v>203</v>
      </c>
      <c r="C165" s="1127" t="s">
        <v>1457</v>
      </c>
      <c r="D165" s="1127"/>
      <c r="E165" s="1127"/>
      <c r="F165" s="1127"/>
      <c r="G165" s="1127" t="s">
        <v>1456</v>
      </c>
      <c r="H165" s="1127"/>
      <c r="I165" s="1127"/>
      <c r="J165" s="1127" t="s">
        <v>1092</v>
      </c>
      <c r="K165" s="1127"/>
      <c r="L165" s="2382">
        <v>0.03</v>
      </c>
      <c r="M165" s="1123" t="s">
        <v>203</v>
      </c>
      <c r="N165" s="1123"/>
      <c r="O165" s="2382">
        <v>0.03</v>
      </c>
      <c r="P165" s="2382">
        <v>80.02</v>
      </c>
      <c r="Q165" s="2382">
        <v>1.66</v>
      </c>
      <c r="R165" s="2382">
        <v>132.83000000000001</v>
      </c>
      <c r="S165" s="1123"/>
      <c r="T165" s="1123"/>
      <c r="U165" s="1123"/>
      <c r="V165" s="1123" t="s">
        <v>203</v>
      </c>
      <c r="W165" s="1123"/>
      <c r="X165" s="2382">
        <v>3.98</v>
      </c>
      <c r="Y165" s="1123"/>
      <c r="Z165" s="1123"/>
      <c r="AA165" s="1123"/>
    </row>
    <row r="166" spans="1:27" ht="12.2" customHeight="1" x14ac:dyDescent="0.2">
      <c r="A166" s="1127" t="s">
        <v>203</v>
      </c>
      <c r="B166" s="1127" t="s">
        <v>203</v>
      </c>
      <c r="C166" s="1127" t="s">
        <v>1119</v>
      </c>
      <c r="D166" s="1127"/>
      <c r="E166" s="1127"/>
      <c r="F166" s="1127"/>
      <c r="G166" s="1127" t="s">
        <v>1118</v>
      </c>
      <c r="H166" s="1127"/>
      <c r="I166" s="1127"/>
      <c r="J166" s="1127" t="s">
        <v>1092</v>
      </c>
      <c r="K166" s="1127"/>
      <c r="L166" s="1123" t="s">
        <v>1157</v>
      </c>
      <c r="M166" s="1123" t="s">
        <v>203</v>
      </c>
      <c r="N166" s="1123"/>
      <c r="O166" s="2382">
        <v>0</v>
      </c>
      <c r="P166" s="2382">
        <v>174.93</v>
      </c>
      <c r="Q166" s="2382">
        <v>1.1100000000000001</v>
      </c>
      <c r="R166" s="2382">
        <v>194.17</v>
      </c>
      <c r="S166" s="1123"/>
      <c r="T166" s="1123"/>
      <c r="U166" s="1123"/>
      <c r="V166" s="1123" t="s">
        <v>203</v>
      </c>
      <c r="W166" s="1123"/>
      <c r="X166" s="2382">
        <v>0</v>
      </c>
      <c r="Y166" s="1123"/>
      <c r="Z166" s="1123"/>
      <c r="AA166" s="1123"/>
    </row>
    <row r="167" spans="1:27" ht="12.2" customHeight="1" x14ac:dyDescent="0.2">
      <c r="A167" s="1127" t="s">
        <v>203</v>
      </c>
      <c r="B167" s="1127" t="s">
        <v>203</v>
      </c>
      <c r="C167" s="1127" t="s">
        <v>1455</v>
      </c>
      <c r="D167" s="1127"/>
      <c r="E167" s="1127"/>
      <c r="F167" s="1127"/>
      <c r="G167" s="1127" t="s">
        <v>1454</v>
      </c>
      <c r="H167" s="1127"/>
      <c r="I167" s="1127"/>
      <c r="J167" s="1127" t="s">
        <v>1092</v>
      </c>
      <c r="K167" s="1127"/>
      <c r="L167" s="2382">
        <v>0.02</v>
      </c>
      <c r="M167" s="1123" t="s">
        <v>203</v>
      </c>
      <c r="N167" s="1123"/>
      <c r="O167" s="2382">
        <v>0.02</v>
      </c>
      <c r="P167" s="2382">
        <v>56.11</v>
      </c>
      <c r="Q167" s="2382">
        <v>1.54</v>
      </c>
      <c r="R167" s="2382">
        <v>86.41</v>
      </c>
      <c r="S167" s="1123"/>
      <c r="T167" s="1123"/>
      <c r="U167" s="1123"/>
      <c r="V167" s="1123" t="s">
        <v>203</v>
      </c>
      <c r="W167" s="1123"/>
      <c r="X167" s="2382">
        <v>1.73</v>
      </c>
      <c r="Y167" s="1123"/>
      <c r="Z167" s="1123"/>
      <c r="AA167" s="1123"/>
    </row>
    <row r="168" spans="1:27" ht="24.6" customHeight="1" x14ac:dyDescent="0.2">
      <c r="A168" s="1127" t="s">
        <v>203</v>
      </c>
      <c r="B168" s="1127" t="s">
        <v>203</v>
      </c>
      <c r="C168" s="1127" t="s">
        <v>1453</v>
      </c>
      <c r="D168" s="1127"/>
      <c r="E168" s="1127"/>
      <c r="F168" s="1127"/>
      <c r="G168" s="1127" t="s">
        <v>1452</v>
      </c>
      <c r="H168" s="1127"/>
      <c r="I168" s="1127"/>
      <c r="J168" s="1127" t="s">
        <v>467</v>
      </c>
      <c r="K168" s="1127"/>
      <c r="L168" s="1123" t="s">
        <v>1157</v>
      </c>
      <c r="M168" s="1123" t="s">
        <v>203</v>
      </c>
      <c r="N168" s="1123"/>
      <c r="O168" s="1123" t="s">
        <v>203</v>
      </c>
      <c r="P168" s="1123" t="s">
        <v>203</v>
      </c>
      <c r="Q168" s="1123" t="s">
        <v>203</v>
      </c>
      <c r="R168" s="1123" t="s">
        <v>203</v>
      </c>
      <c r="S168" s="1123"/>
      <c r="T168" s="1123"/>
      <c r="U168" s="1123"/>
      <c r="V168" s="1123" t="s">
        <v>203</v>
      </c>
      <c r="W168" s="1123"/>
      <c r="X168" s="1123" t="s">
        <v>203</v>
      </c>
      <c r="Y168" s="1123"/>
      <c r="Z168" s="1123"/>
      <c r="AA168" s="1123"/>
    </row>
    <row r="169" spans="1:27" ht="12.2" customHeight="1" x14ac:dyDescent="0.2">
      <c r="A169" s="1127" t="s">
        <v>203</v>
      </c>
      <c r="B169" s="1127" t="s">
        <v>203</v>
      </c>
      <c r="C169" s="1127" t="s">
        <v>1359</v>
      </c>
      <c r="D169" s="1127"/>
      <c r="E169" s="1127"/>
      <c r="F169" s="1127"/>
      <c r="G169" s="1127" t="s">
        <v>1358</v>
      </c>
      <c r="H169" s="1127"/>
      <c r="I169" s="1127"/>
      <c r="J169" s="1127" t="s">
        <v>394</v>
      </c>
      <c r="K169" s="1127"/>
      <c r="L169" s="1123" t="s">
        <v>1157</v>
      </c>
      <c r="M169" s="1123" t="s">
        <v>203</v>
      </c>
      <c r="N169" s="1123"/>
      <c r="O169" s="1123" t="s">
        <v>203</v>
      </c>
      <c r="P169" s="1123" t="s">
        <v>203</v>
      </c>
      <c r="Q169" s="1123" t="s">
        <v>203</v>
      </c>
      <c r="R169" s="1123" t="s">
        <v>203</v>
      </c>
      <c r="S169" s="1123"/>
      <c r="T169" s="1123"/>
      <c r="U169" s="1123"/>
      <c r="V169" s="1123" t="s">
        <v>203</v>
      </c>
      <c r="W169" s="1123"/>
      <c r="X169" s="1123" t="s">
        <v>203</v>
      </c>
      <c r="Y169" s="1123"/>
      <c r="Z169" s="1123"/>
      <c r="AA169" s="1123"/>
    </row>
    <row r="170" spans="1:27" ht="12.2" customHeight="1" x14ac:dyDescent="0.2">
      <c r="A170" s="1127" t="s">
        <v>203</v>
      </c>
      <c r="B170" s="1127" t="s">
        <v>203</v>
      </c>
      <c r="C170" s="1127" t="s">
        <v>1091</v>
      </c>
      <c r="D170" s="1127"/>
      <c r="E170" s="1127"/>
      <c r="F170" s="1127"/>
      <c r="G170" s="1127" t="s">
        <v>1197</v>
      </c>
      <c r="H170" s="1127"/>
      <c r="I170" s="1127"/>
      <c r="J170" s="1127" t="s">
        <v>1092</v>
      </c>
      <c r="K170" s="1127"/>
      <c r="L170" s="1123" t="s">
        <v>1157</v>
      </c>
      <c r="M170" s="1123" t="s">
        <v>203</v>
      </c>
      <c r="N170" s="1123"/>
      <c r="O170" s="1123" t="s">
        <v>203</v>
      </c>
      <c r="P170" s="1123" t="s">
        <v>203</v>
      </c>
      <c r="Q170" s="1123" t="s">
        <v>203</v>
      </c>
      <c r="R170" s="1123" t="s">
        <v>203</v>
      </c>
      <c r="S170" s="1123"/>
      <c r="T170" s="1123"/>
      <c r="U170" s="1123"/>
      <c r="V170" s="1123" t="s">
        <v>203</v>
      </c>
      <c r="W170" s="1123"/>
      <c r="X170" s="1123" t="s">
        <v>203</v>
      </c>
      <c r="Y170" s="1123"/>
      <c r="Z170" s="1123"/>
      <c r="AA170" s="1123"/>
    </row>
    <row r="171" spans="1:27" ht="12.2" customHeight="1" x14ac:dyDescent="0.2">
      <c r="A171" s="1127" t="s">
        <v>203</v>
      </c>
      <c r="B171" s="1127" t="s">
        <v>203</v>
      </c>
      <c r="C171" s="1127" t="s">
        <v>1401</v>
      </c>
      <c r="D171" s="1127"/>
      <c r="E171" s="1127"/>
      <c r="F171" s="1127"/>
      <c r="G171" s="1127" t="s">
        <v>1400</v>
      </c>
      <c r="H171" s="1127"/>
      <c r="I171" s="1127"/>
      <c r="J171" s="1127" t="s">
        <v>394</v>
      </c>
      <c r="K171" s="1127"/>
      <c r="L171" s="1123" t="s">
        <v>1157</v>
      </c>
      <c r="M171" s="1123" t="s">
        <v>203</v>
      </c>
      <c r="N171" s="1123"/>
      <c r="O171" s="1123" t="s">
        <v>203</v>
      </c>
      <c r="P171" s="1123" t="s">
        <v>203</v>
      </c>
      <c r="Q171" s="1123" t="s">
        <v>203</v>
      </c>
      <c r="R171" s="1123" t="s">
        <v>203</v>
      </c>
      <c r="S171" s="1123"/>
      <c r="T171" s="1123"/>
      <c r="U171" s="1123"/>
      <c r="V171" s="1123" t="s">
        <v>203</v>
      </c>
      <c r="W171" s="1123"/>
      <c r="X171" s="1123" t="s">
        <v>203</v>
      </c>
      <c r="Y171" s="1123"/>
      <c r="Z171" s="1123"/>
      <c r="AA171" s="1123"/>
    </row>
    <row r="172" spans="1:27" ht="12.2" customHeight="1" x14ac:dyDescent="0.2">
      <c r="A172" s="1127" t="s">
        <v>203</v>
      </c>
      <c r="B172" s="1127" t="s">
        <v>203</v>
      </c>
      <c r="C172" s="1127" t="s">
        <v>1451</v>
      </c>
      <c r="D172" s="1127"/>
      <c r="E172" s="1127"/>
      <c r="F172" s="1127"/>
      <c r="G172" s="1127" t="s">
        <v>1450</v>
      </c>
      <c r="H172" s="1127"/>
      <c r="I172" s="1127"/>
      <c r="J172" s="1127" t="s">
        <v>394</v>
      </c>
      <c r="K172" s="1127"/>
      <c r="L172" s="2395">
        <v>4.0000000000000002E-4</v>
      </c>
      <c r="M172" s="1123" t="s">
        <v>203</v>
      </c>
      <c r="N172" s="1123"/>
      <c r="O172" s="2395">
        <v>4.0000000000000002E-4</v>
      </c>
      <c r="P172" s="2382">
        <v>61265.39</v>
      </c>
      <c r="Q172" s="2382">
        <v>1.44</v>
      </c>
      <c r="R172" s="2382">
        <v>88222.16</v>
      </c>
      <c r="S172" s="1123"/>
      <c r="T172" s="1123"/>
      <c r="U172" s="1123"/>
      <c r="V172" s="1123" t="s">
        <v>203</v>
      </c>
      <c r="W172" s="1123"/>
      <c r="X172" s="2382">
        <v>35.29</v>
      </c>
      <c r="Y172" s="1123"/>
      <c r="Z172" s="1123"/>
      <c r="AA172" s="1123"/>
    </row>
    <row r="173" spans="1:27" ht="12.2" customHeight="1" x14ac:dyDescent="0.2">
      <c r="A173" s="1127" t="s">
        <v>203</v>
      </c>
      <c r="B173" s="1127" t="s">
        <v>203</v>
      </c>
      <c r="C173" s="1127" t="s">
        <v>1388</v>
      </c>
      <c r="D173" s="1127"/>
      <c r="E173" s="1127"/>
      <c r="F173" s="1127"/>
      <c r="G173" s="1127" t="s">
        <v>1387</v>
      </c>
      <c r="H173" s="1127"/>
      <c r="I173" s="1127"/>
      <c r="J173" s="1127" t="s">
        <v>394</v>
      </c>
      <c r="K173" s="1127"/>
      <c r="L173" s="2395">
        <v>1E-4</v>
      </c>
      <c r="M173" s="1123" t="s">
        <v>203</v>
      </c>
      <c r="N173" s="1123"/>
      <c r="O173" s="2395">
        <v>1E-4</v>
      </c>
      <c r="P173" s="2382">
        <v>80020.98</v>
      </c>
      <c r="Q173" s="2382">
        <v>1.29</v>
      </c>
      <c r="R173" s="2382">
        <v>103227.06</v>
      </c>
      <c r="S173" s="1123"/>
      <c r="T173" s="1123"/>
      <c r="U173" s="1123"/>
      <c r="V173" s="1123" t="s">
        <v>203</v>
      </c>
      <c r="W173" s="1123"/>
      <c r="X173" s="2382">
        <v>10.32</v>
      </c>
      <c r="Y173" s="1123"/>
      <c r="Z173" s="1123"/>
      <c r="AA173" s="1123"/>
    </row>
    <row r="174" spans="1:27" ht="12.2" customHeight="1" x14ac:dyDescent="0.2">
      <c r="A174" s="1127" t="s">
        <v>203</v>
      </c>
      <c r="B174" s="1127" t="s">
        <v>203</v>
      </c>
      <c r="C174" s="1127" t="s">
        <v>1355</v>
      </c>
      <c r="D174" s="1127"/>
      <c r="E174" s="1127"/>
      <c r="F174" s="1127"/>
      <c r="G174" s="1127" t="s">
        <v>1449</v>
      </c>
      <c r="H174" s="1127"/>
      <c r="I174" s="1127"/>
      <c r="J174" s="1127" t="s">
        <v>467</v>
      </c>
      <c r="K174" s="1127"/>
      <c r="L174" s="1123" t="s">
        <v>1157</v>
      </c>
      <c r="M174" s="1123" t="s">
        <v>203</v>
      </c>
      <c r="N174" s="1123"/>
      <c r="O174" s="1123" t="s">
        <v>203</v>
      </c>
      <c r="P174" s="1123" t="s">
        <v>203</v>
      </c>
      <c r="Q174" s="1123" t="s">
        <v>203</v>
      </c>
      <c r="R174" s="1123" t="s">
        <v>203</v>
      </c>
      <c r="S174" s="1123"/>
      <c r="T174" s="1123"/>
      <c r="U174" s="1123"/>
      <c r="V174" s="1123" t="s">
        <v>203</v>
      </c>
      <c r="W174" s="1123"/>
      <c r="X174" s="1123" t="s">
        <v>203</v>
      </c>
      <c r="Y174" s="1123"/>
      <c r="Z174" s="1123"/>
      <c r="AA174" s="1123"/>
    </row>
    <row r="175" spans="1:27" ht="12.2" customHeight="1" x14ac:dyDescent="0.2">
      <c r="A175" s="1127" t="s">
        <v>203</v>
      </c>
      <c r="B175" s="1127" t="s">
        <v>203</v>
      </c>
      <c r="C175" s="1127" t="s">
        <v>1446</v>
      </c>
      <c r="D175" s="1127"/>
      <c r="E175" s="1127"/>
      <c r="F175" s="1127"/>
      <c r="G175" s="1127" t="s">
        <v>1445</v>
      </c>
      <c r="H175" s="1127"/>
      <c r="I175" s="1127"/>
      <c r="J175" s="1127" t="s">
        <v>467</v>
      </c>
      <c r="K175" s="1127"/>
      <c r="L175" s="1123" t="s">
        <v>1157</v>
      </c>
      <c r="M175" s="1123" t="s">
        <v>203</v>
      </c>
      <c r="N175" s="1123"/>
      <c r="O175" s="1123" t="s">
        <v>203</v>
      </c>
      <c r="P175" s="1123" t="s">
        <v>203</v>
      </c>
      <c r="Q175" s="1123" t="s">
        <v>203</v>
      </c>
      <c r="R175" s="1123" t="s">
        <v>203</v>
      </c>
      <c r="S175" s="1123"/>
      <c r="T175" s="1123"/>
      <c r="U175" s="1123"/>
      <c r="V175" s="1123" t="s">
        <v>203</v>
      </c>
      <c r="W175" s="1123"/>
      <c r="X175" s="1123" t="s">
        <v>203</v>
      </c>
      <c r="Y175" s="1123"/>
      <c r="Z175" s="1123"/>
      <c r="AA175" s="1123"/>
    </row>
    <row r="176" spans="1:27" ht="12.2" customHeight="1" x14ac:dyDescent="0.2">
      <c r="A176" s="1127" t="s">
        <v>203</v>
      </c>
      <c r="B176" s="1127" t="s">
        <v>203</v>
      </c>
      <c r="C176" s="1127" t="s">
        <v>1444</v>
      </c>
      <c r="D176" s="1127"/>
      <c r="E176" s="1127"/>
      <c r="F176" s="1127"/>
      <c r="G176" s="1127" t="s">
        <v>1443</v>
      </c>
      <c r="H176" s="1127"/>
      <c r="I176" s="1127"/>
      <c r="J176" s="1127" t="s">
        <v>467</v>
      </c>
      <c r="K176" s="1127"/>
      <c r="L176" s="2393">
        <v>0.1</v>
      </c>
      <c r="M176" s="1123" t="s">
        <v>203</v>
      </c>
      <c r="N176" s="1123"/>
      <c r="O176" s="2382">
        <v>0.1</v>
      </c>
      <c r="P176" s="1123" t="s">
        <v>203</v>
      </c>
      <c r="Q176" s="1123" t="s">
        <v>203</v>
      </c>
      <c r="R176" s="1123" t="s">
        <v>203</v>
      </c>
      <c r="S176" s="1123"/>
      <c r="T176" s="1123"/>
      <c r="U176" s="1123"/>
      <c r="V176" s="1123" t="s">
        <v>203</v>
      </c>
      <c r="W176" s="1123"/>
      <c r="X176" s="1123" t="s">
        <v>203</v>
      </c>
      <c r="Y176" s="1123"/>
      <c r="Z176" s="1123"/>
      <c r="AA176" s="1123"/>
    </row>
    <row r="177" spans="1:27" ht="12.2" customHeight="1" x14ac:dyDescent="0.2">
      <c r="A177" s="1127" t="s">
        <v>203</v>
      </c>
      <c r="B177" s="1127" t="s">
        <v>203</v>
      </c>
      <c r="C177" s="1127" t="s">
        <v>1442</v>
      </c>
      <c r="D177" s="1127"/>
      <c r="E177" s="1127"/>
      <c r="F177" s="1127"/>
      <c r="G177" s="1127" t="s">
        <v>1441</v>
      </c>
      <c r="H177" s="1127"/>
      <c r="I177" s="1127"/>
      <c r="J177" s="1127" t="s">
        <v>468</v>
      </c>
      <c r="K177" s="1127"/>
      <c r="L177" s="2382">
        <v>0.06</v>
      </c>
      <c r="M177" s="1123" t="s">
        <v>203</v>
      </c>
      <c r="N177" s="1123"/>
      <c r="O177" s="1123" t="s">
        <v>203</v>
      </c>
      <c r="P177" s="1123" t="s">
        <v>203</v>
      </c>
      <c r="Q177" s="1123" t="s">
        <v>203</v>
      </c>
      <c r="R177" s="1123" t="s">
        <v>203</v>
      </c>
      <c r="S177" s="1123"/>
      <c r="T177" s="1123"/>
      <c r="U177" s="1123"/>
      <c r="V177" s="1123" t="s">
        <v>203</v>
      </c>
      <c r="W177" s="1123"/>
      <c r="X177" s="1123" t="s">
        <v>203</v>
      </c>
      <c r="Y177" s="1123"/>
      <c r="Z177" s="1123"/>
      <c r="AA177" s="1123"/>
    </row>
    <row r="178" spans="1:27" ht="12.2" customHeight="1" x14ac:dyDescent="0.2">
      <c r="A178" s="1127" t="s">
        <v>203</v>
      </c>
      <c r="B178" s="1127" t="s">
        <v>203</v>
      </c>
      <c r="C178" s="1127" t="s">
        <v>203</v>
      </c>
      <c r="D178" s="1127"/>
      <c r="E178" s="1127"/>
      <c r="F178" s="1127"/>
      <c r="G178" s="2387" t="s">
        <v>1057</v>
      </c>
      <c r="H178" s="2387"/>
      <c r="I178" s="2387"/>
      <c r="J178" s="2388" t="s">
        <v>203</v>
      </c>
      <c r="K178" s="2388"/>
      <c r="L178" s="2388" t="s">
        <v>203</v>
      </c>
      <c r="M178" s="2388" t="s">
        <v>203</v>
      </c>
      <c r="N178" s="2388"/>
      <c r="O178" s="2388" t="s">
        <v>203</v>
      </c>
      <c r="P178" s="2388" t="s">
        <v>203</v>
      </c>
      <c r="Q178" s="2388" t="s">
        <v>203</v>
      </c>
      <c r="R178" s="2388" t="s">
        <v>203</v>
      </c>
      <c r="S178" s="2388"/>
      <c r="T178" s="2388"/>
      <c r="U178" s="2388"/>
      <c r="V178" s="2388" t="s">
        <v>203</v>
      </c>
      <c r="W178" s="2388"/>
      <c r="X178" s="2389">
        <v>3613.11</v>
      </c>
      <c r="Y178" s="2390"/>
      <c r="Z178" s="2390"/>
      <c r="AA178" s="2390"/>
    </row>
    <row r="179" spans="1:27" ht="12.2" customHeight="1" x14ac:dyDescent="0.2">
      <c r="C179" s="1127" t="s">
        <v>203</v>
      </c>
      <c r="D179" s="1127"/>
      <c r="E179" s="1127"/>
      <c r="F179" s="1127"/>
      <c r="G179" s="1127" t="s">
        <v>1056</v>
      </c>
      <c r="H179" s="1127"/>
      <c r="I179" s="1127"/>
      <c r="J179" s="1127" t="s">
        <v>203</v>
      </c>
      <c r="K179" s="1127"/>
      <c r="L179" s="1123" t="s">
        <v>203</v>
      </c>
      <c r="M179" s="1123" t="s">
        <v>203</v>
      </c>
      <c r="N179" s="1123"/>
      <c r="O179" s="1123" t="s">
        <v>203</v>
      </c>
      <c r="P179" s="1127" t="s">
        <v>203</v>
      </c>
      <c r="Q179" s="1127" t="s">
        <v>203</v>
      </c>
      <c r="R179" s="1127" t="s">
        <v>203</v>
      </c>
      <c r="S179" s="1127"/>
      <c r="T179" s="1127"/>
      <c r="U179" s="1127"/>
      <c r="V179" s="1127" t="s">
        <v>203</v>
      </c>
      <c r="W179" s="1127"/>
      <c r="X179" s="2382">
        <v>2021.05</v>
      </c>
      <c r="Y179" s="1123"/>
      <c r="Z179" s="1123"/>
      <c r="AA179" s="1123"/>
    </row>
    <row r="180" spans="1:27" ht="24.6" customHeight="1" x14ac:dyDescent="0.2">
      <c r="C180" s="1127" t="s">
        <v>1055</v>
      </c>
      <c r="D180" s="1127"/>
      <c r="E180" s="1127"/>
      <c r="F180" s="1127"/>
      <c r="G180" s="1127" t="s">
        <v>1054</v>
      </c>
      <c r="H180" s="1127"/>
      <c r="I180" s="1127"/>
      <c r="J180" s="1127" t="s">
        <v>249</v>
      </c>
      <c r="K180" s="1127"/>
      <c r="L180" s="2379">
        <v>103</v>
      </c>
      <c r="M180" s="1123" t="s">
        <v>203</v>
      </c>
      <c r="N180" s="1123"/>
      <c r="O180" s="2382">
        <v>103</v>
      </c>
      <c r="P180" s="1127" t="s">
        <v>203</v>
      </c>
      <c r="Q180" s="1127" t="s">
        <v>203</v>
      </c>
      <c r="R180" s="1127" t="s">
        <v>203</v>
      </c>
      <c r="S180" s="1127"/>
      <c r="T180" s="1127"/>
      <c r="U180" s="1127"/>
      <c r="V180" s="1127" t="s">
        <v>203</v>
      </c>
      <c r="W180" s="1127"/>
      <c r="X180" s="2382">
        <v>2081.6799999999998</v>
      </c>
      <c r="Y180" s="1123"/>
      <c r="Z180" s="1123"/>
      <c r="AA180" s="1123"/>
    </row>
    <row r="181" spans="1:27" ht="24.6" customHeight="1" x14ac:dyDescent="0.2">
      <c r="C181" s="1127" t="s">
        <v>1053</v>
      </c>
      <c r="D181" s="1127"/>
      <c r="E181" s="1127"/>
      <c r="F181" s="1127"/>
      <c r="G181" s="1127" t="s">
        <v>1052</v>
      </c>
      <c r="H181" s="1127"/>
      <c r="I181" s="1127"/>
      <c r="J181" s="1127" t="s">
        <v>249</v>
      </c>
      <c r="K181" s="1127"/>
      <c r="L181" s="2379">
        <v>60</v>
      </c>
      <c r="M181" s="1123" t="s">
        <v>203</v>
      </c>
      <c r="N181" s="1123"/>
      <c r="O181" s="2382">
        <v>60</v>
      </c>
      <c r="P181" s="1127" t="s">
        <v>203</v>
      </c>
      <c r="Q181" s="1127" t="s">
        <v>203</v>
      </c>
      <c r="R181" s="1127" t="s">
        <v>203</v>
      </c>
      <c r="S181" s="1127"/>
      <c r="T181" s="1127"/>
      <c r="U181" s="1127"/>
      <c r="V181" s="1127" t="s">
        <v>203</v>
      </c>
      <c r="W181" s="1127"/>
      <c r="X181" s="2382">
        <v>1212.6300000000001</v>
      </c>
      <c r="Y181" s="1123"/>
      <c r="Z181" s="1123"/>
      <c r="AA181" s="1123"/>
    </row>
    <row r="182" spans="1:27" x14ac:dyDescent="0.2">
      <c r="A182" s="886"/>
      <c r="B182" s="886"/>
      <c r="C182" s="886"/>
      <c r="D182" s="886"/>
      <c r="E182" s="886"/>
      <c r="F182" s="886"/>
      <c r="G182" s="886"/>
      <c r="H182" s="886"/>
      <c r="I182" s="886"/>
      <c r="J182" s="886"/>
      <c r="K182" s="886"/>
      <c r="L182" s="886"/>
      <c r="M182" s="886"/>
      <c r="N182" s="886"/>
      <c r="O182" s="886"/>
      <c r="P182" s="886"/>
      <c r="Q182" s="886"/>
      <c r="R182" s="886"/>
      <c r="S182" s="886"/>
      <c r="T182" s="886"/>
      <c r="U182" s="886"/>
      <c r="V182" s="886"/>
      <c r="W182" s="886"/>
      <c r="X182" s="886"/>
      <c r="Y182" s="886"/>
      <c r="Z182" s="886"/>
      <c r="AA182" s="886"/>
    </row>
    <row r="183" spans="1:27" ht="12.2" customHeight="1" x14ac:dyDescent="0.2">
      <c r="G183" s="2131" t="s">
        <v>246</v>
      </c>
      <c r="H183" s="2131"/>
      <c r="I183" s="2131"/>
      <c r="J183" s="2131"/>
      <c r="K183" s="2131"/>
      <c r="L183" s="2131"/>
      <c r="M183" s="2131"/>
      <c r="N183" s="2131"/>
      <c r="O183" s="2131"/>
      <c r="P183" s="2131"/>
      <c r="Q183" s="1127" t="s">
        <v>203</v>
      </c>
      <c r="R183" s="2383">
        <v>6907.42</v>
      </c>
      <c r="S183" s="2132"/>
      <c r="T183" s="2132"/>
      <c r="U183" s="2132"/>
      <c r="V183" s="1127" t="s">
        <v>203</v>
      </c>
      <c r="W183" s="1127"/>
      <c r="X183" s="2383">
        <v>6907.42</v>
      </c>
      <c r="Y183" s="2132"/>
      <c r="Z183" s="2132"/>
      <c r="AA183" s="2132"/>
    </row>
    <row r="184" spans="1:27" ht="36.75" customHeight="1" x14ac:dyDescent="0.2">
      <c r="A184" s="1127" t="s">
        <v>260</v>
      </c>
      <c r="B184" s="2131" t="s">
        <v>260</v>
      </c>
      <c r="C184" s="2131" t="s">
        <v>1469</v>
      </c>
      <c r="D184" s="2131"/>
      <c r="E184" s="2131"/>
      <c r="F184" s="2131"/>
      <c r="G184" s="2131" t="s">
        <v>1463</v>
      </c>
      <c r="H184" s="2131"/>
      <c r="I184" s="2131"/>
      <c r="J184" s="2131" t="s">
        <v>467</v>
      </c>
      <c r="K184" s="2131"/>
      <c r="L184" s="2379">
        <v>-1</v>
      </c>
      <c r="M184" s="1123" t="s">
        <v>203</v>
      </c>
      <c r="N184" s="1123"/>
      <c r="O184" s="2380">
        <v>-1</v>
      </c>
      <c r="P184" s="1123" t="s">
        <v>203</v>
      </c>
      <c r="Q184" s="1123" t="s">
        <v>203</v>
      </c>
      <c r="R184" s="1123" t="s">
        <v>203</v>
      </c>
      <c r="S184" s="1123"/>
      <c r="T184" s="1123"/>
      <c r="U184" s="1123"/>
      <c r="V184" s="1123" t="s">
        <v>203</v>
      </c>
      <c r="W184" s="1123"/>
      <c r="X184" s="1123" t="s">
        <v>203</v>
      </c>
      <c r="Y184" s="1123"/>
      <c r="Z184" s="1123"/>
      <c r="AA184" s="1123"/>
    </row>
    <row r="185" spans="1:27" ht="12.2" customHeight="1" x14ac:dyDescent="0.2">
      <c r="A185" s="1127" t="s">
        <v>203</v>
      </c>
      <c r="B185" s="1127" t="s">
        <v>203</v>
      </c>
      <c r="C185" s="1127" t="s">
        <v>1077</v>
      </c>
      <c r="D185" s="1127"/>
      <c r="E185" s="1127"/>
      <c r="F185" s="1127"/>
      <c r="G185" s="1127" t="s">
        <v>1076</v>
      </c>
      <c r="H185" s="1127"/>
      <c r="I185" s="1127"/>
      <c r="J185" s="1127" t="s">
        <v>1060</v>
      </c>
      <c r="K185" s="1127"/>
      <c r="L185" s="1123" t="s">
        <v>203</v>
      </c>
      <c r="M185" s="1123" t="s">
        <v>203</v>
      </c>
      <c r="N185" s="1123"/>
      <c r="O185" s="2382">
        <v>-0.22</v>
      </c>
      <c r="P185" s="1123" t="s">
        <v>203</v>
      </c>
      <c r="Q185" s="1123" t="s">
        <v>203</v>
      </c>
      <c r="R185" s="1123" t="s">
        <v>203</v>
      </c>
      <c r="S185" s="1123"/>
      <c r="T185" s="1123"/>
      <c r="U185" s="1123"/>
      <c r="V185" s="1123" t="s">
        <v>203</v>
      </c>
      <c r="W185" s="1123"/>
      <c r="X185" s="2383">
        <v>-108.08</v>
      </c>
      <c r="Y185" s="2132"/>
      <c r="Z185" s="2132"/>
      <c r="AA185" s="2132"/>
    </row>
    <row r="186" spans="1:27" ht="12.2" customHeight="1" x14ac:dyDescent="0.2">
      <c r="A186" s="1127" t="s">
        <v>203</v>
      </c>
      <c r="B186" s="1127" t="s">
        <v>203</v>
      </c>
      <c r="C186" s="1127" t="s">
        <v>1205</v>
      </c>
      <c r="D186" s="1127"/>
      <c r="E186" s="1127"/>
      <c r="F186" s="1127"/>
      <c r="G186" s="1127" t="s">
        <v>1204</v>
      </c>
      <c r="H186" s="1127"/>
      <c r="I186" s="1127"/>
      <c r="J186" s="1127" t="s">
        <v>1060</v>
      </c>
      <c r="K186" s="1127"/>
      <c r="L186" s="2382">
        <v>0.22</v>
      </c>
      <c r="M186" s="1123" t="s">
        <v>203</v>
      </c>
      <c r="N186" s="1123"/>
      <c r="O186" s="2382">
        <v>-0.22</v>
      </c>
      <c r="P186" s="1123" t="s">
        <v>203</v>
      </c>
      <c r="Q186" s="1123" t="s">
        <v>203</v>
      </c>
      <c r="R186" s="2382">
        <v>491.25</v>
      </c>
      <c r="S186" s="1123"/>
      <c r="T186" s="1123"/>
      <c r="U186" s="1123"/>
      <c r="V186" s="1123" t="s">
        <v>203</v>
      </c>
      <c r="W186" s="1123"/>
      <c r="X186" s="2382">
        <v>-108.08</v>
      </c>
      <c r="Y186" s="1123"/>
      <c r="Z186" s="1123"/>
      <c r="AA186" s="1123"/>
    </row>
    <row r="187" spans="1:27" ht="12.2" customHeight="1" x14ac:dyDescent="0.2">
      <c r="A187" s="1127" t="s">
        <v>203</v>
      </c>
      <c r="B187" s="1127" t="s">
        <v>203</v>
      </c>
      <c r="C187" s="1127" t="s">
        <v>1073</v>
      </c>
      <c r="D187" s="1127"/>
      <c r="E187" s="1127"/>
      <c r="F187" s="1127"/>
      <c r="G187" s="1127" t="s">
        <v>258</v>
      </c>
      <c r="H187" s="1127"/>
      <c r="I187" s="1127"/>
      <c r="J187" s="1127" t="s">
        <v>203</v>
      </c>
      <c r="K187" s="1127"/>
      <c r="L187" s="1123" t="s">
        <v>203</v>
      </c>
      <c r="M187" s="1123" t="s">
        <v>203</v>
      </c>
      <c r="N187" s="1123"/>
      <c r="O187" s="1123" t="s">
        <v>203</v>
      </c>
      <c r="P187" s="1123" t="s">
        <v>203</v>
      </c>
      <c r="Q187" s="1123" t="s">
        <v>203</v>
      </c>
      <c r="R187" s="1123" t="s">
        <v>203</v>
      </c>
      <c r="S187" s="1123"/>
      <c r="T187" s="1123"/>
      <c r="U187" s="1123"/>
      <c r="V187" s="1123" t="s">
        <v>203</v>
      </c>
      <c r="W187" s="1123"/>
      <c r="X187" s="2383">
        <v>-466.57</v>
      </c>
      <c r="Y187" s="2132"/>
      <c r="Z187" s="2132"/>
      <c r="AA187" s="2132"/>
    </row>
    <row r="188" spans="1:27" ht="12.2" customHeight="1" x14ac:dyDescent="0.2">
      <c r="A188" s="2384" t="s">
        <v>203</v>
      </c>
      <c r="B188" s="2384" t="s">
        <v>203</v>
      </c>
      <c r="C188" s="2384" t="s">
        <v>203</v>
      </c>
      <c r="D188" s="2384"/>
      <c r="E188" s="2384"/>
      <c r="F188" s="2384"/>
      <c r="G188" s="2384" t="s">
        <v>1072</v>
      </c>
      <c r="H188" s="2384"/>
      <c r="I188" s="2384"/>
      <c r="J188" s="2384" t="s">
        <v>1060</v>
      </c>
      <c r="K188" s="2384"/>
      <c r="L188" s="2385" t="s">
        <v>203</v>
      </c>
      <c r="M188" s="2385" t="s">
        <v>203</v>
      </c>
      <c r="N188" s="2385"/>
      <c r="O188" s="2386">
        <v>-0.23</v>
      </c>
      <c r="P188" s="2385" t="s">
        <v>203</v>
      </c>
      <c r="Q188" s="2385" t="s">
        <v>203</v>
      </c>
      <c r="R188" s="2385" t="s">
        <v>203</v>
      </c>
      <c r="S188" s="2385"/>
      <c r="T188" s="2385"/>
      <c r="U188" s="2385"/>
      <c r="V188" s="2385" t="s">
        <v>203</v>
      </c>
      <c r="W188" s="2385"/>
      <c r="X188" s="2383">
        <v>-140.88999999999999</v>
      </c>
      <c r="Y188" s="2132"/>
      <c r="Z188" s="2132"/>
      <c r="AA188" s="2132"/>
    </row>
    <row r="189" spans="1:27" ht="36.75" customHeight="1" x14ac:dyDescent="0.2">
      <c r="A189" s="1127" t="s">
        <v>203</v>
      </c>
      <c r="B189" s="1127" t="s">
        <v>203</v>
      </c>
      <c r="C189" s="1127" t="s">
        <v>1071</v>
      </c>
      <c r="D189" s="1127"/>
      <c r="E189" s="1127"/>
      <c r="F189" s="1127"/>
      <c r="G189" s="1127" t="s">
        <v>1070</v>
      </c>
      <c r="H189" s="1127"/>
      <c r="I189" s="1127"/>
      <c r="J189" s="1127" t="s">
        <v>1063</v>
      </c>
      <c r="K189" s="1127"/>
      <c r="L189" s="2382">
        <v>0.23</v>
      </c>
      <c r="M189" s="1123" t="s">
        <v>203</v>
      </c>
      <c r="N189" s="1123"/>
      <c r="O189" s="2382">
        <v>-0.23</v>
      </c>
      <c r="P189" s="2382">
        <v>1609.97</v>
      </c>
      <c r="Q189" s="2382">
        <v>1.26</v>
      </c>
      <c r="R189" s="2382">
        <v>2028.56</v>
      </c>
      <c r="S189" s="1123"/>
      <c r="T189" s="1123"/>
      <c r="U189" s="1123"/>
      <c r="V189" s="1123" t="s">
        <v>203</v>
      </c>
      <c r="W189" s="1123"/>
      <c r="X189" s="2382">
        <v>-466.57</v>
      </c>
      <c r="Y189" s="1123"/>
      <c r="Z189" s="1123"/>
      <c r="AA189" s="1123"/>
    </row>
    <row r="190" spans="1:27" ht="12.2" customHeight="1" x14ac:dyDescent="0.2">
      <c r="A190" s="1127" t="s">
        <v>203</v>
      </c>
      <c r="B190" s="1127" t="s">
        <v>203</v>
      </c>
      <c r="C190" s="1127" t="s">
        <v>1069</v>
      </c>
      <c r="D190" s="1127"/>
      <c r="E190" s="1127"/>
      <c r="F190" s="1127"/>
      <c r="G190" s="1127" t="s">
        <v>1068</v>
      </c>
      <c r="H190" s="1127"/>
      <c r="I190" s="1127"/>
      <c r="J190" s="1127" t="s">
        <v>1060</v>
      </c>
      <c r="K190" s="1127"/>
      <c r="L190" s="2382">
        <v>0.23</v>
      </c>
      <c r="M190" s="1123" t="s">
        <v>203</v>
      </c>
      <c r="N190" s="1123"/>
      <c r="O190" s="2382">
        <v>-0.23</v>
      </c>
      <c r="P190" s="1123" t="s">
        <v>203</v>
      </c>
      <c r="Q190" s="1123" t="s">
        <v>203</v>
      </c>
      <c r="R190" s="2382">
        <v>612.57000000000005</v>
      </c>
      <c r="S190" s="1123"/>
      <c r="T190" s="1123"/>
      <c r="U190" s="1123"/>
      <c r="V190" s="1123" t="s">
        <v>203</v>
      </c>
      <c r="W190" s="1123"/>
      <c r="X190" s="2382">
        <v>-140.88999999999999</v>
      </c>
      <c r="Y190" s="1123"/>
      <c r="Z190" s="1123"/>
      <c r="AA190" s="1123"/>
    </row>
    <row r="191" spans="1:27" ht="12.2" customHeight="1" x14ac:dyDescent="0.2">
      <c r="A191" s="1127" t="s">
        <v>203</v>
      </c>
      <c r="B191" s="1127" t="s">
        <v>203</v>
      </c>
      <c r="C191" s="1127" t="s">
        <v>203</v>
      </c>
      <c r="D191" s="1127"/>
      <c r="E191" s="1127"/>
      <c r="F191" s="1127"/>
      <c r="G191" s="2387" t="s">
        <v>1057</v>
      </c>
      <c r="H191" s="2387"/>
      <c r="I191" s="2387"/>
      <c r="J191" s="2388" t="s">
        <v>203</v>
      </c>
      <c r="K191" s="2388"/>
      <c r="L191" s="2388" t="s">
        <v>203</v>
      </c>
      <c r="M191" s="2388" t="s">
        <v>203</v>
      </c>
      <c r="N191" s="2388"/>
      <c r="O191" s="2388" t="s">
        <v>203</v>
      </c>
      <c r="P191" s="2388" t="s">
        <v>203</v>
      </c>
      <c r="Q191" s="2388" t="s">
        <v>203</v>
      </c>
      <c r="R191" s="2388" t="s">
        <v>203</v>
      </c>
      <c r="S191" s="2388"/>
      <c r="T191" s="2388"/>
      <c r="U191" s="2388"/>
      <c r="V191" s="2388" t="s">
        <v>203</v>
      </c>
      <c r="W191" s="2388"/>
      <c r="X191" s="2389">
        <v>-715.54</v>
      </c>
      <c r="Y191" s="2390"/>
      <c r="Z191" s="2390"/>
      <c r="AA191" s="2390"/>
    </row>
    <row r="192" spans="1:27" ht="12.2" customHeight="1" x14ac:dyDescent="0.2">
      <c r="C192" s="1127" t="s">
        <v>203</v>
      </c>
      <c r="D192" s="1127"/>
      <c r="E192" s="1127"/>
      <c r="F192" s="1127"/>
      <c r="G192" s="1127" t="s">
        <v>1056</v>
      </c>
      <c r="H192" s="1127"/>
      <c r="I192" s="1127"/>
      <c r="J192" s="1127" t="s">
        <v>203</v>
      </c>
      <c r="K192" s="1127"/>
      <c r="L192" s="1123" t="s">
        <v>203</v>
      </c>
      <c r="M192" s="1123" t="s">
        <v>203</v>
      </c>
      <c r="N192" s="1123"/>
      <c r="O192" s="1123" t="s">
        <v>203</v>
      </c>
      <c r="P192" s="1127" t="s">
        <v>203</v>
      </c>
      <c r="Q192" s="1127" t="s">
        <v>203</v>
      </c>
      <c r="R192" s="1127" t="s">
        <v>203</v>
      </c>
      <c r="S192" s="1127"/>
      <c r="T192" s="1127"/>
      <c r="U192" s="1127"/>
      <c r="V192" s="1127" t="s">
        <v>203</v>
      </c>
      <c r="W192" s="1127"/>
      <c r="X192" s="2382">
        <v>-248.97</v>
      </c>
      <c r="Y192" s="1123"/>
      <c r="Z192" s="1123"/>
      <c r="AA192" s="1123"/>
    </row>
    <row r="193" spans="1:27" ht="24.6" customHeight="1" x14ac:dyDescent="0.2">
      <c r="C193" s="1127" t="s">
        <v>1055</v>
      </c>
      <c r="D193" s="1127"/>
      <c r="E193" s="1127"/>
      <c r="F193" s="1127"/>
      <c r="G193" s="1127" t="s">
        <v>1054</v>
      </c>
      <c r="H193" s="1127"/>
      <c r="I193" s="1127"/>
      <c r="J193" s="1127" t="s">
        <v>249</v>
      </c>
      <c r="K193" s="1127"/>
      <c r="L193" s="2379">
        <v>103</v>
      </c>
      <c r="M193" s="1123" t="s">
        <v>203</v>
      </c>
      <c r="N193" s="1123"/>
      <c r="O193" s="2382">
        <v>103</v>
      </c>
      <c r="P193" s="1127" t="s">
        <v>203</v>
      </c>
      <c r="Q193" s="1127" t="s">
        <v>203</v>
      </c>
      <c r="R193" s="1127" t="s">
        <v>203</v>
      </c>
      <c r="S193" s="1127"/>
      <c r="T193" s="1127"/>
      <c r="U193" s="1127"/>
      <c r="V193" s="1127" t="s">
        <v>203</v>
      </c>
      <c r="W193" s="1127"/>
      <c r="X193" s="2382">
        <v>-256.44</v>
      </c>
      <c r="Y193" s="1123"/>
      <c r="Z193" s="1123"/>
      <c r="AA193" s="1123"/>
    </row>
    <row r="194" spans="1:27" ht="24.6" customHeight="1" x14ac:dyDescent="0.2">
      <c r="C194" s="1127" t="s">
        <v>1053</v>
      </c>
      <c r="D194" s="1127"/>
      <c r="E194" s="1127"/>
      <c r="F194" s="1127"/>
      <c r="G194" s="1127" t="s">
        <v>1052</v>
      </c>
      <c r="H194" s="1127"/>
      <c r="I194" s="1127"/>
      <c r="J194" s="1127" t="s">
        <v>249</v>
      </c>
      <c r="K194" s="1127"/>
      <c r="L194" s="2379">
        <v>60</v>
      </c>
      <c r="M194" s="1123" t="s">
        <v>203</v>
      </c>
      <c r="N194" s="1123"/>
      <c r="O194" s="2382">
        <v>60</v>
      </c>
      <c r="P194" s="1127" t="s">
        <v>203</v>
      </c>
      <c r="Q194" s="1127" t="s">
        <v>203</v>
      </c>
      <c r="R194" s="1127" t="s">
        <v>203</v>
      </c>
      <c r="S194" s="1127"/>
      <c r="T194" s="1127"/>
      <c r="U194" s="1127"/>
      <c r="V194" s="1127" t="s">
        <v>203</v>
      </c>
      <c r="W194" s="1127"/>
      <c r="X194" s="2382">
        <v>-149.38</v>
      </c>
      <c r="Y194" s="1123"/>
      <c r="Z194" s="1123"/>
      <c r="AA194" s="1123"/>
    </row>
    <row r="195" spans="1:27" x14ac:dyDescent="0.2">
      <c r="A195" s="886"/>
      <c r="B195" s="886"/>
      <c r="C195" s="886"/>
      <c r="D195" s="886"/>
      <c r="E195" s="886"/>
      <c r="F195" s="886"/>
      <c r="G195" s="886"/>
      <c r="H195" s="886"/>
      <c r="I195" s="886"/>
      <c r="J195" s="886"/>
      <c r="K195" s="886"/>
      <c r="L195" s="886"/>
      <c r="M195" s="886"/>
      <c r="N195" s="886"/>
      <c r="O195" s="886"/>
      <c r="P195" s="886"/>
      <c r="Q195" s="886"/>
      <c r="R195" s="886"/>
      <c r="S195" s="886"/>
      <c r="T195" s="886"/>
      <c r="U195" s="886"/>
      <c r="V195" s="886"/>
      <c r="W195" s="886"/>
      <c r="X195" s="886"/>
      <c r="Y195" s="886"/>
      <c r="Z195" s="886"/>
      <c r="AA195" s="886"/>
    </row>
    <row r="196" spans="1:27" ht="12.2" customHeight="1" x14ac:dyDescent="0.2">
      <c r="G196" s="2131" t="s">
        <v>246</v>
      </c>
      <c r="H196" s="2131"/>
      <c r="I196" s="2131"/>
      <c r="J196" s="2131"/>
      <c r="K196" s="2131"/>
      <c r="L196" s="2131"/>
      <c r="M196" s="2131"/>
      <c r="N196" s="2131"/>
      <c r="O196" s="2131"/>
      <c r="P196" s="2131"/>
      <c r="Q196" s="1127" t="s">
        <v>203</v>
      </c>
      <c r="R196" s="2383">
        <v>1121.3599999999999</v>
      </c>
      <c r="S196" s="2132"/>
      <c r="T196" s="2132"/>
      <c r="U196" s="2132"/>
      <c r="V196" s="1127" t="s">
        <v>203</v>
      </c>
      <c r="W196" s="1127"/>
      <c r="X196" s="2383">
        <v>-1121.3599999999999</v>
      </c>
      <c r="Y196" s="2132"/>
      <c r="Z196" s="2132"/>
      <c r="AA196" s="2132"/>
    </row>
    <row r="197" spans="1:27" ht="36.75" customHeight="1" x14ac:dyDescent="0.2">
      <c r="A197" s="1127" t="s">
        <v>259</v>
      </c>
      <c r="B197" s="2131" t="s">
        <v>259</v>
      </c>
      <c r="C197" s="2131" t="s">
        <v>1468</v>
      </c>
      <c r="D197" s="2131"/>
      <c r="E197" s="2131"/>
      <c r="F197" s="2131"/>
      <c r="G197" s="2131" t="s">
        <v>1463</v>
      </c>
      <c r="H197" s="2131"/>
      <c r="I197" s="2131"/>
      <c r="J197" s="2131" t="s">
        <v>467</v>
      </c>
      <c r="K197" s="2131"/>
      <c r="L197" s="2379">
        <v>1</v>
      </c>
      <c r="M197" s="1123" t="s">
        <v>203</v>
      </c>
      <c r="N197" s="1123"/>
      <c r="O197" s="2380">
        <v>1</v>
      </c>
      <c r="P197" s="1123" t="s">
        <v>203</v>
      </c>
      <c r="Q197" s="1123" t="s">
        <v>203</v>
      </c>
      <c r="R197" s="1123" t="s">
        <v>203</v>
      </c>
      <c r="S197" s="1123"/>
      <c r="T197" s="1123"/>
      <c r="U197" s="1123"/>
      <c r="V197" s="1123" t="s">
        <v>203</v>
      </c>
      <c r="W197" s="1123"/>
      <c r="X197" s="1123" t="s">
        <v>203</v>
      </c>
      <c r="Y197" s="1123"/>
      <c r="Z197" s="1123"/>
      <c r="AA197" s="1123"/>
    </row>
    <row r="198" spans="1:27" ht="12.2" customHeight="1" x14ac:dyDescent="0.2">
      <c r="A198" s="1127" t="s">
        <v>203</v>
      </c>
      <c r="B198" s="1127" t="s">
        <v>203</v>
      </c>
      <c r="C198" s="1127" t="s">
        <v>1077</v>
      </c>
      <c r="D198" s="1127"/>
      <c r="E198" s="1127"/>
      <c r="F198" s="1127"/>
      <c r="G198" s="1127" t="s">
        <v>1076</v>
      </c>
      <c r="H198" s="1127"/>
      <c r="I198" s="1127"/>
      <c r="J198" s="1127" t="s">
        <v>1060</v>
      </c>
      <c r="K198" s="1127"/>
      <c r="L198" s="1123" t="s">
        <v>203</v>
      </c>
      <c r="M198" s="1123" t="s">
        <v>203</v>
      </c>
      <c r="N198" s="1123"/>
      <c r="O198" s="2391">
        <v>0.27500000000000002</v>
      </c>
      <c r="P198" s="1123" t="s">
        <v>203</v>
      </c>
      <c r="Q198" s="1123" t="s">
        <v>203</v>
      </c>
      <c r="R198" s="1123" t="s">
        <v>203</v>
      </c>
      <c r="S198" s="1123"/>
      <c r="T198" s="1123"/>
      <c r="U198" s="1123"/>
      <c r="V198" s="1123" t="s">
        <v>203</v>
      </c>
      <c r="W198" s="1123"/>
      <c r="X198" s="2383">
        <v>135.09</v>
      </c>
      <c r="Y198" s="2132"/>
      <c r="Z198" s="2132"/>
      <c r="AA198" s="2132"/>
    </row>
    <row r="199" spans="1:27" ht="12.2" customHeight="1" x14ac:dyDescent="0.2">
      <c r="A199" s="1127" t="s">
        <v>203</v>
      </c>
      <c r="B199" s="1127" t="s">
        <v>203</v>
      </c>
      <c r="C199" s="1127" t="s">
        <v>1205</v>
      </c>
      <c r="D199" s="1127"/>
      <c r="E199" s="1127"/>
      <c r="F199" s="1127"/>
      <c r="G199" s="1127" t="s">
        <v>1204</v>
      </c>
      <c r="H199" s="1127"/>
      <c r="I199" s="1127"/>
      <c r="J199" s="1127" t="s">
        <v>1060</v>
      </c>
      <c r="K199" s="1127"/>
      <c r="L199" s="2382">
        <v>0.22</v>
      </c>
      <c r="M199" s="2382">
        <v>1.25</v>
      </c>
      <c r="N199" s="1123"/>
      <c r="O199" s="2391">
        <v>0.27500000000000002</v>
      </c>
      <c r="P199" s="1123" t="s">
        <v>203</v>
      </c>
      <c r="Q199" s="1123" t="s">
        <v>203</v>
      </c>
      <c r="R199" s="2382">
        <v>491.25</v>
      </c>
      <c r="S199" s="1123"/>
      <c r="T199" s="1123"/>
      <c r="U199" s="1123"/>
      <c r="V199" s="1123" t="s">
        <v>203</v>
      </c>
      <c r="W199" s="1123"/>
      <c r="X199" s="2382">
        <v>135.09</v>
      </c>
      <c r="Y199" s="1123"/>
      <c r="Z199" s="1123"/>
      <c r="AA199" s="1123"/>
    </row>
    <row r="200" spans="1:27" ht="12.2" customHeight="1" x14ac:dyDescent="0.2">
      <c r="A200" s="1127" t="s">
        <v>203</v>
      </c>
      <c r="B200" s="1127" t="s">
        <v>203</v>
      </c>
      <c r="C200" s="1127" t="s">
        <v>1073</v>
      </c>
      <c r="D200" s="1127"/>
      <c r="E200" s="1127"/>
      <c r="F200" s="1127"/>
      <c r="G200" s="1127" t="s">
        <v>258</v>
      </c>
      <c r="H200" s="1127"/>
      <c r="I200" s="1127"/>
      <c r="J200" s="1127" t="s">
        <v>203</v>
      </c>
      <c r="K200" s="1127"/>
      <c r="L200" s="1123" t="s">
        <v>203</v>
      </c>
      <c r="M200" s="1123" t="s">
        <v>203</v>
      </c>
      <c r="N200" s="1123"/>
      <c r="O200" s="1123" t="s">
        <v>203</v>
      </c>
      <c r="P200" s="1123" t="s">
        <v>203</v>
      </c>
      <c r="Q200" s="1123" t="s">
        <v>203</v>
      </c>
      <c r="R200" s="1123" t="s">
        <v>203</v>
      </c>
      <c r="S200" s="1123"/>
      <c r="T200" s="1123"/>
      <c r="U200" s="1123"/>
      <c r="V200" s="1123" t="s">
        <v>203</v>
      </c>
      <c r="W200" s="1123"/>
      <c r="X200" s="2383">
        <v>583.21</v>
      </c>
      <c r="Y200" s="2132"/>
      <c r="Z200" s="2132"/>
      <c r="AA200" s="2132"/>
    </row>
    <row r="201" spans="1:27" ht="12.2" customHeight="1" x14ac:dyDescent="0.2">
      <c r="A201" s="2384" t="s">
        <v>203</v>
      </c>
      <c r="B201" s="2384" t="s">
        <v>203</v>
      </c>
      <c r="C201" s="2384" t="s">
        <v>203</v>
      </c>
      <c r="D201" s="2384"/>
      <c r="E201" s="2384"/>
      <c r="F201" s="2384"/>
      <c r="G201" s="2384" t="s">
        <v>1072</v>
      </c>
      <c r="H201" s="2384"/>
      <c r="I201" s="2384"/>
      <c r="J201" s="2384" t="s">
        <v>1060</v>
      </c>
      <c r="K201" s="2384"/>
      <c r="L201" s="2385" t="s">
        <v>203</v>
      </c>
      <c r="M201" s="2385" t="s">
        <v>203</v>
      </c>
      <c r="N201" s="2385"/>
      <c r="O201" s="2396">
        <v>0.28749999999999998</v>
      </c>
      <c r="P201" s="2385" t="s">
        <v>203</v>
      </c>
      <c r="Q201" s="2385" t="s">
        <v>203</v>
      </c>
      <c r="R201" s="2385" t="s">
        <v>203</v>
      </c>
      <c r="S201" s="2385"/>
      <c r="T201" s="2385"/>
      <c r="U201" s="2385"/>
      <c r="V201" s="2385" t="s">
        <v>203</v>
      </c>
      <c r="W201" s="2385"/>
      <c r="X201" s="2383">
        <v>176.11</v>
      </c>
      <c r="Y201" s="2132"/>
      <c r="Z201" s="2132"/>
      <c r="AA201" s="2132"/>
    </row>
    <row r="202" spans="1:27" ht="36.75" customHeight="1" x14ac:dyDescent="0.2">
      <c r="A202" s="1127" t="s">
        <v>203</v>
      </c>
      <c r="B202" s="1127" t="s">
        <v>203</v>
      </c>
      <c r="C202" s="1127" t="s">
        <v>1071</v>
      </c>
      <c r="D202" s="1127"/>
      <c r="E202" s="1127"/>
      <c r="F202" s="1127"/>
      <c r="G202" s="1127" t="s">
        <v>1070</v>
      </c>
      <c r="H202" s="1127"/>
      <c r="I202" s="1127"/>
      <c r="J202" s="1127" t="s">
        <v>1063</v>
      </c>
      <c r="K202" s="1127"/>
      <c r="L202" s="2382">
        <v>0.23</v>
      </c>
      <c r="M202" s="2382">
        <v>1.25</v>
      </c>
      <c r="N202" s="1123"/>
      <c r="O202" s="2395">
        <v>0.28749999999999998</v>
      </c>
      <c r="P202" s="2382">
        <v>1609.97</v>
      </c>
      <c r="Q202" s="2382">
        <v>1.26</v>
      </c>
      <c r="R202" s="2382">
        <v>2028.56</v>
      </c>
      <c r="S202" s="1123"/>
      <c r="T202" s="1123"/>
      <c r="U202" s="1123"/>
      <c r="V202" s="1123" t="s">
        <v>203</v>
      </c>
      <c r="W202" s="1123"/>
      <c r="X202" s="2382">
        <v>583.21</v>
      </c>
      <c r="Y202" s="1123"/>
      <c r="Z202" s="1123"/>
      <c r="AA202" s="1123"/>
    </row>
    <row r="203" spans="1:27" ht="12.2" customHeight="1" x14ac:dyDescent="0.2">
      <c r="A203" s="1127" t="s">
        <v>203</v>
      </c>
      <c r="B203" s="1127" t="s">
        <v>203</v>
      </c>
      <c r="C203" s="1127" t="s">
        <v>1069</v>
      </c>
      <c r="D203" s="1127"/>
      <c r="E203" s="1127"/>
      <c r="F203" s="1127"/>
      <c r="G203" s="1127" t="s">
        <v>1068</v>
      </c>
      <c r="H203" s="1127"/>
      <c r="I203" s="1127"/>
      <c r="J203" s="1127" t="s">
        <v>1060</v>
      </c>
      <c r="K203" s="1127"/>
      <c r="L203" s="2382">
        <v>0.23</v>
      </c>
      <c r="M203" s="2382">
        <v>1.25</v>
      </c>
      <c r="N203" s="1123"/>
      <c r="O203" s="2395">
        <v>0.28749999999999998</v>
      </c>
      <c r="P203" s="1123" t="s">
        <v>203</v>
      </c>
      <c r="Q203" s="1123" t="s">
        <v>203</v>
      </c>
      <c r="R203" s="2382">
        <v>612.57000000000005</v>
      </c>
      <c r="S203" s="1123"/>
      <c r="T203" s="1123"/>
      <c r="U203" s="1123"/>
      <c r="V203" s="1123" t="s">
        <v>203</v>
      </c>
      <c r="W203" s="1123"/>
      <c r="X203" s="2382">
        <v>176.11</v>
      </c>
      <c r="Y203" s="1123"/>
      <c r="Z203" s="1123"/>
      <c r="AA203" s="1123"/>
    </row>
    <row r="204" spans="1:27" ht="12.2" customHeight="1" x14ac:dyDescent="0.2">
      <c r="A204" s="1127" t="s">
        <v>203</v>
      </c>
      <c r="B204" s="1127" t="s">
        <v>203</v>
      </c>
      <c r="C204" s="1127" t="s">
        <v>203</v>
      </c>
      <c r="D204" s="1127"/>
      <c r="E204" s="1127"/>
      <c r="F204" s="1127"/>
      <c r="G204" s="2387" t="s">
        <v>1057</v>
      </c>
      <c r="H204" s="2387"/>
      <c r="I204" s="2387"/>
      <c r="J204" s="2388" t="s">
        <v>203</v>
      </c>
      <c r="K204" s="2388"/>
      <c r="L204" s="2388" t="s">
        <v>203</v>
      </c>
      <c r="M204" s="2388" t="s">
        <v>203</v>
      </c>
      <c r="N204" s="2388"/>
      <c r="O204" s="2388" t="s">
        <v>203</v>
      </c>
      <c r="P204" s="2388" t="s">
        <v>203</v>
      </c>
      <c r="Q204" s="2388" t="s">
        <v>203</v>
      </c>
      <c r="R204" s="2388" t="s">
        <v>203</v>
      </c>
      <c r="S204" s="2388"/>
      <c r="T204" s="2388"/>
      <c r="U204" s="2388"/>
      <c r="V204" s="2388" t="s">
        <v>203</v>
      </c>
      <c r="W204" s="2388"/>
      <c r="X204" s="2389">
        <v>894.41</v>
      </c>
      <c r="Y204" s="2390"/>
      <c r="Z204" s="2390"/>
      <c r="AA204" s="2390"/>
    </row>
    <row r="205" spans="1:27" ht="12.2" customHeight="1" x14ac:dyDescent="0.2">
      <c r="C205" s="1127" t="s">
        <v>203</v>
      </c>
      <c r="D205" s="1127"/>
      <c r="E205" s="1127"/>
      <c r="F205" s="1127"/>
      <c r="G205" s="1127" t="s">
        <v>1056</v>
      </c>
      <c r="H205" s="1127"/>
      <c r="I205" s="1127"/>
      <c r="J205" s="1127" t="s">
        <v>203</v>
      </c>
      <c r="K205" s="1127"/>
      <c r="L205" s="1123" t="s">
        <v>203</v>
      </c>
      <c r="M205" s="1123" t="s">
        <v>203</v>
      </c>
      <c r="N205" s="1123"/>
      <c r="O205" s="1123" t="s">
        <v>203</v>
      </c>
      <c r="P205" s="1127" t="s">
        <v>203</v>
      </c>
      <c r="Q205" s="1127" t="s">
        <v>203</v>
      </c>
      <c r="R205" s="1127" t="s">
        <v>203</v>
      </c>
      <c r="S205" s="1127"/>
      <c r="T205" s="1127"/>
      <c r="U205" s="1127"/>
      <c r="V205" s="1127" t="s">
        <v>203</v>
      </c>
      <c r="W205" s="1127"/>
      <c r="X205" s="2393">
        <v>311.2</v>
      </c>
      <c r="Y205" s="1123"/>
      <c r="Z205" s="1123"/>
      <c r="AA205" s="1123"/>
    </row>
    <row r="206" spans="1:27" ht="24.6" customHeight="1" x14ac:dyDescent="0.2">
      <c r="C206" s="1127" t="s">
        <v>1055</v>
      </c>
      <c r="D206" s="1127"/>
      <c r="E206" s="1127"/>
      <c r="F206" s="1127"/>
      <c r="G206" s="1127" t="s">
        <v>1054</v>
      </c>
      <c r="H206" s="1127"/>
      <c r="I206" s="1127"/>
      <c r="J206" s="1127" t="s">
        <v>249</v>
      </c>
      <c r="K206" s="1127"/>
      <c r="L206" s="2379">
        <v>103</v>
      </c>
      <c r="M206" s="1123" t="s">
        <v>203</v>
      </c>
      <c r="N206" s="1123"/>
      <c r="O206" s="2382">
        <v>103</v>
      </c>
      <c r="P206" s="1127" t="s">
        <v>203</v>
      </c>
      <c r="Q206" s="1127" t="s">
        <v>203</v>
      </c>
      <c r="R206" s="1127" t="s">
        <v>203</v>
      </c>
      <c r="S206" s="1127"/>
      <c r="T206" s="1127"/>
      <c r="U206" s="1127"/>
      <c r="V206" s="1127" t="s">
        <v>203</v>
      </c>
      <c r="W206" s="1127"/>
      <c r="X206" s="2382">
        <v>320.54000000000002</v>
      </c>
      <c r="Y206" s="1123"/>
      <c r="Z206" s="1123"/>
      <c r="AA206" s="1123"/>
    </row>
    <row r="207" spans="1:27" ht="24.6" customHeight="1" x14ac:dyDescent="0.2">
      <c r="C207" s="1127" t="s">
        <v>1053</v>
      </c>
      <c r="D207" s="1127"/>
      <c r="E207" s="1127"/>
      <c r="F207" s="1127"/>
      <c r="G207" s="1127" t="s">
        <v>1052</v>
      </c>
      <c r="H207" s="1127"/>
      <c r="I207" s="1127"/>
      <c r="J207" s="1127" t="s">
        <v>249</v>
      </c>
      <c r="K207" s="1127"/>
      <c r="L207" s="2379">
        <v>60</v>
      </c>
      <c r="M207" s="1123" t="s">
        <v>203</v>
      </c>
      <c r="N207" s="1123"/>
      <c r="O207" s="2382">
        <v>60</v>
      </c>
      <c r="P207" s="1127" t="s">
        <v>203</v>
      </c>
      <c r="Q207" s="1127" t="s">
        <v>203</v>
      </c>
      <c r="R207" s="1127" t="s">
        <v>203</v>
      </c>
      <c r="S207" s="1127"/>
      <c r="T207" s="1127"/>
      <c r="U207" s="1127"/>
      <c r="V207" s="1127" t="s">
        <v>203</v>
      </c>
      <c r="W207" s="1127"/>
      <c r="X207" s="2382">
        <v>186.72</v>
      </c>
      <c r="Y207" s="1123"/>
      <c r="Z207" s="1123"/>
      <c r="AA207" s="1123"/>
    </row>
    <row r="208" spans="1:27" x14ac:dyDescent="0.2">
      <c r="A208" s="886"/>
      <c r="B208" s="886"/>
      <c r="C208" s="886"/>
      <c r="D208" s="886"/>
      <c r="E208" s="886"/>
      <c r="F208" s="886"/>
      <c r="G208" s="886"/>
      <c r="H208" s="886"/>
      <c r="I208" s="886"/>
      <c r="J208" s="886"/>
      <c r="K208" s="886"/>
      <c r="L208" s="886"/>
      <c r="M208" s="886"/>
      <c r="N208" s="886"/>
      <c r="O208" s="886"/>
      <c r="P208" s="886"/>
      <c r="Q208" s="886"/>
      <c r="R208" s="886"/>
      <c r="S208" s="886"/>
      <c r="T208" s="886"/>
      <c r="U208" s="886"/>
      <c r="V208" s="886"/>
      <c r="W208" s="886"/>
      <c r="X208" s="886"/>
      <c r="Y208" s="886"/>
      <c r="Z208" s="886"/>
      <c r="AA208" s="886"/>
    </row>
    <row r="209" spans="1:27" ht="12.2" customHeight="1" x14ac:dyDescent="0.2">
      <c r="G209" s="2131" t="s">
        <v>246</v>
      </c>
      <c r="H209" s="2131"/>
      <c r="I209" s="2131"/>
      <c r="J209" s="2131"/>
      <c r="K209" s="2131"/>
      <c r="L209" s="2131"/>
      <c r="M209" s="2131"/>
      <c r="N209" s="2131"/>
      <c r="O209" s="2131"/>
      <c r="P209" s="2131"/>
      <c r="Q209" s="1127" t="s">
        <v>203</v>
      </c>
      <c r="R209" s="2383">
        <v>1401.67</v>
      </c>
      <c r="S209" s="2132"/>
      <c r="T209" s="2132"/>
      <c r="U209" s="2132"/>
      <c r="V209" s="1127" t="s">
        <v>203</v>
      </c>
      <c r="W209" s="1127"/>
      <c r="X209" s="2383">
        <v>1401.67</v>
      </c>
      <c r="Y209" s="2132"/>
      <c r="Z209" s="2132"/>
      <c r="AA209" s="2132"/>
    </row>
    <row r="210" spans="1:27" ht="36.75" customHeight="1" x14ac:dyDescent="0.2">
      <c r="A210" s="1127" t="s">
        <v>255</v>
      </c>
      <c r="B210" s="2131" t="s">
        <v>255</v>
      </c>
      <c r="C210" s="2131" t="s">
        <v>1467</v>
      </c>
      <c r="D210" s="2131"/>
      <c r="E210" s="2131"/>
      <c r="F210" s="2131"/>
      <c r="G210" s="2131" t="s">
        <v>1539</v>
      </c>
      <c r="H210" s="2131"/>
      <c r="I210" s="2131"/>
      <c r="J210" s="2131" t="s">
        <v>467</v>
      </c>
      <c r="K210" s="2131"/>
      <c r="L210" s="2379">
        <v>12</v>
      </c>
      <c r="M210" s="1123" t="s">
        <v>203</v>
      </c>
      <c r="N210" s="1123"/>
      <c r="O210" s="2380">
        <v>12</v>
      </c>
      <c r="P210" s="1123" t="s">
        <v>203</v>
      </c>
      <c r="Q210" s="1123" t="s">
        <v>203</v>
      </c>
      <c r="R210" s="1123" t="s">
        <v>203</v>
      </c>
      <c r="S210" s="1123"/>
      <c r="T210" s="1123"/>
      <c r="U210" s="1123"/>
      <c r="V210" s="1123" t="s">
        <v>203</v>
      </c>
      <c r="W210" s="1123"/>
      <c r="X210" s="1123" t="s">
        <v>203</v>
      </c>
      <c r="Y210" s="1123"/>
      <c r="Z210" s="1123"/>
      <c r="AA210" s="1123"/>
    </row>
    <row r="211" spans="1:27" ht="12.2" customHeight="1" x14ac:dyDescent="0.2">
      <c r="A211" s="1127" t="s">
        <v>203</v>
      </c>
      <c r="B211" s="1127" t="s">
        <v>203</v>
      </c>
      <c r="C211" s="1127" t="s">
        <v>1077</v>
      </c>
      <c r="D211" s="1127"/>
      <c r="E211" s="1127"/>
      <c r="F211" s="1127"/>
      <c r="G211" s="1127" t="s">
        <v>1076</v>
      </c>
      <c r="H211" s="1127"/>
      <c r="I211" s="1127"/>
      <c r="J211" s="1127" t="s">
        <v>1060</v>
      </c>
      <c r="K211" s="1127"/>
      <c r="L211" s="1123" t="s">
        <v>203</v>
      </c>
      <c r="M211" s="1123" t="s">
        <v>203</v>
      </c>
      <c r="N211" s="1123"/>
      <c r="O211" s="2391">
        <v>44.064</v>
      </c>
      <c r="P211" s="1123" t="s">
        <v>203</v>
      </c>
      <c r="Q211" s="1123" t="s">
        <v>203</v>
      </c>
      <c r="R211" s="1123" t="s">
        <v>203</v>
      </c>
      <c r="S211" s="1123"/>
      <c r="T211" s="1123"/>
      <c r="U211" s="1123"/>
      <c r="V211" s="1123" t="s">
        <v>203</v>
      </c>
      <c r="W211" s="1123"/>
      <c r="X211" s="2383">
        <v>21646.44</v>
      </c>
      <c r="Y211" s="2132"/>
      <c r="Z211" s="2132"/>
      <c r="AA211" s="2132"/>
    </row>
    <row r="212" spans="1:27" ht="12.2" customHeight="1" x14ac:dyDescent="0.2">
      <c r="A212" s="1127" t="s">
        <v>203</v>
      </c>
      <c r="B212" s="1127" t="s">
        <v>203</v>
      </c>
      <c r="C212" s="1127" t="s">
        <v>1205</v>
      </c>
      <c r="D212" s="1127"/>
      <c r="E212" s="1127"/>
      <c r="F212" s="1127"/>
      <c r="G212" s="1127" t="s">
        <v>1204</v>
      </c>
      <c r="H212" s="1127"/>
      <c r="I212" s="1127"/>
      <c r="J212" s="1127" t="s">
        <v>1060</v>
      </c>
      <c r="K212" s="1127"/>
      <c r="L212" s="2382">
        <v>3.06</v>
      </c>
      <c r="M212" s="2382">
        <v>1.2</v>
      </c>
      <c r="N212" s="1123"/>
      <c r="O212" s="2391">
        <v>44.064</v>
      </c>
      <c r="P212" s="1123" t="s">
        <v>203</v>
      </c>
      <c r="Q212" s="1123" t="s">
        <v>203</v>
      </c>
      <c r="R212" s="2382">
        <v>491.25</v>
      </c>
      <c r="S212" s="1123"/>
      <c r="T212" s="1123"/>
      <c r="U212" s="1123"/>
      <c r="V212" s="1123" t="s">
        <v>203</v>
      </c>
      <c r="W212" s="1123"/>
      <c r="X212" s="2382">
        <v>21646.44</v>
      </c>
      <c r="Y212" s="1123"/>
      <c r="Z212" s="1123"/>
      <c r="AA212" s="1123"/>
    </row>
    <row r="213" spans="1:27" ht="12.2" customHeight="1" x14ac:dyDescent="0.2">
      <c r="A213" s="1127" t="s">
        <v>203</v>
      </c>
      <c r="B213" s="1127" t="s">
        <v>203</v>
      </c>
      <c r="C213" s="1127" t="s">
        <v>1073</v>
      </c>
      <c r="D213" s="1127"/>
      <c r="E213" s="1127"/>
      <c r="F213" s="1127"/>
      <c r="G213" s="1127" t="s">
        <v>258</v>
      </c>
      <c r="H213" s="1127"/>
      <c r="I213" s="1127"/>
      <c r="J213" s="1127" t="s">
        <v>203</v>
      </c>
      <c r="K213" s="1127"/>
      <c r="L213" s="1123" t="s">
        <v>203</v>
      </c>
      <c r="M213" s="1123" t="s">
        <v>203</v>
      </c>
      <c r="N213" s="1123"/>
      <c r="O213" s="1123" t="s">
        <v>203</v>
      </c>
      <c r="P213" s="1123" t="s">
        <v>203</v>
      </c>
      <c r="Q213" s="1123" t="s">
        <v>203</v>
      </c>
      <c r="R213" s="1123" t="s">
        <v>203</v>
      </c>
      <c r="S213" s="1123"/>
      <c r="T213" s="1123"/>
      <c r="U213" s="1123"/>
      <c r="V213" s="1123" t="s">
        <v>203</v>
      </c>
      <c r="W213" s="1123"/>
      <c r="X213" s="2383">
        <v>21617</v>
      </c>
      <c r="Y213" s="2132"/>
      <c r="Z213" s="2132"/>
      <c r="AA213" s="2132"/>
    </row>
    <row r="214" spans="1:27" ht="12.2" customHeight="1" x14ac:dyDescent="0.2">
      <c r="A214" s="2384" t="s">
        <v>203</v>
      </c>
      <c r="B214" s="2384" t="s">
        <v>203</v>
      </c>
      <c r="C214" s="2384" t="s">
        <v>203</v>
      </c>
      <c r="D214" s="2384"/>
      <c r="E214" s="2384"/>
      <c r="F214" s="2384"/>
      <c r="G214" s="2384" t="s">
        <v>1072</v>
      </c>
      <c r="H214" s="2384"/>
      <c r="I214" s="2384"/>
      <c r="J214" s="2384" t="s">
        <v>1060</v>
      </c>
      <c r="K214" s="2384"/>
      <c r="L214" s="2385" t="s">
        <v>203</v>
      </c>
      <c r="M214" s="2385" t="s">
        <v>203</v>
      </c>
      <c r="N214" s="2385"/>
      <c r="O214" s="2394">
        <v>12.528</v>
      </c>
      <c r="P214" s="2385" t="s">
        <v>203</v>
      </c>
      <c r="Q214" s="2385" t="s">
        <v>203</v>
      </c>
      <c r="R214" s="2385" t="s">
        <v>203</v>
      </c>
      <c r="S214" s="2385"/>
      <c r="T214" s="2385"/>
      <c r="U214" s="2385"/>
      <c r="V214" s="2385" t="s">
        <v>203</v>
      </c>
      <c r="W214" s="2385"/>
      <c r="X214" s="2383">
        <v>7456.61</v>
      </c>
      <c r="Y214" s="2132"/>
      <c r="Z214" s="2132"/>
      <c r="AA214" s="2132"/>
    </row>
    <row r="215" spans="1:27" ht="36.75" customHeight="1" x14ac:dyDescent="0.2">
      <c r="A215" s="1127" t="s">
        <v>203</v>
      </c>
      <c r="B215" s="1127" t="s">
        <v>203</v>
      </c>
      <c r="C215" s="1127" t="s">
        <v>1071</v>
      </c>
      <c r="D215" s="1127"/>
      <c r="E215" s="1127"/>
      <c r="F215" s="1127"/>
      <c r="G215" s="1127" t="s">
        <v>1070</v>
      </c>
      <c r="H215" s="1127"/>
      <c r="I215" s="1127"/>
      <c r="J215" s="1127" t="s">
        <v>1063</v>
      </c>
      <c r="K215" s="1127"/>
      <c r="L215" s="2382">
        <v>0.68</v>
      </c>
      <c r="M215" s="2382">
        <v>1.2</v>
      </c>
      <c r="N215" s="1123"/>
      <c r="O215" s="2391">
        <v>9.7919999999999998</v>
      </c>
      <c r="P215" s="2382">
        <v>1609.97</v>
      </c>
      <c r="Q215" s="2382">
        <v>1.26</v>
      </c>
      <c r="R215" s="2382">
        <v>2028.56</v>
      </c>
      <c r="S215" s="1123"/>
      <c r="T215" s="1123"/>
      <c r="U215" s="1123"/>
      <c r="V215" s="1123" t="s">
        <v>203</v>
      </c>
      <c r="W215" s="1123"/>
      <c r="X215" s="2382">
        <v>19863.66</v>
      </c>
      <c r="Y215" s="1123"/>
      <c r="Z215" s="1123"/>
      <c r="AA215" s="1123"/>
    </row>
    <row r="216" spans="1:27" ht="12.2" customHeight="1" x14ac:dyDescent="0.2">
      <c r="A216" s="1127" t="s">
        <v>203</v>
      </c>
      <c r="B216" s="1127" t="s">
        <v>203</v>
      </c>
      <c r="C216" s="1127" t="s">
        <v>1069</v>
      </c>
      <c r="D216" s="1127"/>
      <c r="E216" s="1127"/>
      <c r="F216" s="1127"/>
      <c r="G216" s="1127" t="s">
        <v>1068</v>
      </c>
      <c r="H216" s="1127"/>
      <c r="I216" s="1127"/>
      <c r="J216" s="1127" t="s">
        <v>1060</v>
      </c>
      <c r="K216" s="1127"/>
      <c r="L216" s="2382">
        <v>0.68</v>
      </c>
      <c r="M216" s="2382">
        <v>1.2</v>
      </c>
      <c r="N216" s="1123"/>
      <c r="O216" s="2391">
        <v>9.7919999999999998</v>
      </c>
      <c r="P216" s="1123" t="s">
        <v>203</v>
      </c>
      <c r="Q216" s="1123" t="s">
        <v>203</v>
      </c>
      <c r="R216" s="2382">
        <v>612.57000000000005</v>
      </c>
      <c r="S216" s="1123"/>
      <c r="T216" s="1123"/>
      <c r="U216" s="1123"/>
      <c r="V216" s="1123" t="s">
        <v>203</v>
      </c>
      <c r="W216" s="1123"/>
      <c r="X216" s="2382">
        <v>5998.29</v>
      </c>
      <c r="Y216" s="1123"/>
      <c r="Z216" s="1123"/>
      <c r="AA216" s="1123"/>
    </row>
    <row r="217" spans="1:27" ht="24.6" customHeight="1" x14ac:dyDescent="0.2">
      <c r="A217" s="1127" t="s">
        <v>203</v>
      </c>
      <c r="B217" s="1127" t="s">
        <v>203</v>
      </c>
      <c r="C217" s="1127" t="s">
        <v>1065</v>
      </c>
      <c r="D217" s="1127"/>
      <c r="E217" s="1127"/>
      <c r="F217" s="1127"/>
      <c r="G217" s="1127" t="s">
        <v>1064</v>
      </c>
      <c r="H217" s="1127"/>
      <c r="I217" s="1127"/>
      <c r="J217" s="1127" t="s">
        <v>1063</v>
      </c>
      <c r="K217" s="1127"/>
      <c r="L217" s="2382">
        <v>0.19</v>
      </c>
      <c r="M217" s="2382">
        <v>1.2</v>
      </c>
      <c r="N217" s="1123"/>
      <c r="O217" s="2391">
        <v>2.7360000000000002</v>
      </c>
      <c r="P217" s="1123" t="s">
        <v>203</v>
      </c>
      <c r="Q217" s="1123" t="s">
        <v>203</v>
      </c>
      <c r="R217" s="2382">
        <v>640.84</v>
      </c>
      <c r="S217" s="1123"/>
      <c r="T217" s="1123"/>
      <c r="U217" s="1123"/>
      <c r="V217" s="1123" t="s">
        <v>203</v>
      </c>
      <c r="W217" s="1123"/>
      <c r="X217" s="2382">
        <v>1753.34</v>
      </c>
      <c r="Y217" s="1123"/>
      <c r="Z217" s="1123"/>
      <c r="AA217" s="1123"/>
    </row>
    <row r="218" spans="1:27" ht="12.2" customHeight="1" x14ac:dyDescent="0.2">
      <c r="A218" s="1127" t="s">
        <v>203</v>
      </c>
      <c r="B218" s="1127" t="s">
        <v>203</v>
      </c>
      <c r="C218" s="1127" t="s">
        <v>1062</v>
      </c>
      <c r="D218" s="1127"/>
      <c r="E218" s="1127"/>
      <c r="F218" s="1127"/>
      <c r="G218" s="1127" t="s">
        <v>1061</v>
      </c>
      <c r="H218" s="1127"/>
      <c r="I218" s="1127"/>
      <c r="J218" s="1127" t="s">
        <v>1060</v>
      </c>
      <c r="K218" s="1127"/>
      <c r="L218" s="2382">
        <v>0.19</v>
      </c>
      <c r="M218" s="2382">
        <v>1.2</v>
      </c>
      <c r="N218" s="1123"/>
      <c r="O218" s="2391">
        <v>2.7360000000000002</v>
      </c>
      <c r="P218" s="1123" t="s">
        <v>203</v>
      </c>
      <c r="Q218" s="1123" t="s">
        <v>203</v>
      </c>
      <c r="R218" s="2382">
        <v>533.01</v>
      </c>
      <c r="S218" s="1123"/>
      <c r="T218" s="1123"/>
      <c r="U218" s="1123"/>
      <c r="V218" s="1123" t="s">
        <v>203</v>
      </c>
      <c r="W218" s="1123"/>
      <c r="X218" s="2382">
        <v>1458.32</v>
      </c>
      <c r="Y218" s="1123"/>
      <c r="Z218" s="1123"/>
      <c r="AA218" s="1123"/>
    </row>
    <row r="219" spans="1:27" ht="12.2" customHeight="1" x14ac:dyDescent="0.2">
      <c r="A219" s="1127" t="s">
        <v>203</v>
      </c>
      <c r="B219" s="1127" t="s">
        <v>203</v>
      </c>
      <c r="C219" s="1127" t="s">
        <v>1059</v>
      </c>
      <c r="D219" s="1127"/>
      <c r="E219" s="1127"/>
      <c r="F219" s="1127"/>
      <c r="G219" s="1127" t="s">
        <v>1058</v>
      </c>
      <c r="H219" s="1127"/>
      <c r="I219" s="1127"/>
      <c r="J219" s="1127" t="s">
        <v>203</v>
      </c>
      <c r="K219" s="1127"/>
      <c r="L219" s="1123" t="s">
        <v>203</v>
      </c>
      <c r="M219" s="1123" t="s">
        <v>203</v>
      </c>
      <c r="N219" s="1123"/>
      <c r="O219" s="1123" t="s">
        <v>203</v>
      </c>
      <c r="P219" s="1123" t="s">
        <v>203</v>
      </c>
      <c r="Q219" s="1123" t="s">
        <v>203</v>
      </c>
      <c r="R219" s="1123" t="s">
        <v>203</v>
      </c>
      <c r="S219" s="1123"/>
      <c r="T219" s="1123"/>
      <c r="U219" s="1123"/>
      <c r="V219" s="1123" t="s">
        <v>203</v>
      </c>
      <c r="W219" s="1123"/>
      <c r="X219" s="2383">
        <v>1090.57</v>
      </c>
      <c r="Y219" s="2132"/>
      <c r="Z219" s="2132"/>
      <c r="AA219" s="2132"/>
    </row>
    <row r="220" spans="1:27" ht="12.2" customHeight="1" x14ac:dyDescent="0.2">
      <c r="A220" s="1127" t="s">
        <v>203</v>
      </c>
      <c r="B220" s="1127" t="s">
        <v>203</v>
      </c>
      <c r="C220" s="1127" t="s">
        <v>1199</v>
      </c>
      <c r="D220" s="1127"/>
      <c r="E220" s="1127"/>
      <c r="F220" s="1127"/>
      <c r="G220" s="1127" t="s">
        <v>1198</v>
      </c>
      <c r="H220" s="1127"/>
      <c r="I220" s="1127"/>
      <c r="J220" s="1127" t="s">
        <v>1092</v>
      </c>
      <c r="K220" s="1127"/>
      <c r="L220" s="2393">
        <v>0.1</v>
      </c>
      <c r="M220" s="1123" t="s">
        <v>203</v>
      </c>
      <c r="N220" s="1123"/>
      <c r="O220" s="2382">
        <v>1.2</v>
      </c>
      <c r="P220" s="2382">
        <v>238.29</v>
      </c>
      <c r="Q220" s="2382">
        <v>1.66</v>
      </c>
      <c r="R220" s="2382">
        <v>395.56</v>
      </c>
      <c r="S220" s="1123"/>
      <c r="T220" s="1123"/>
      <c r="U220" s="1123"/>
      <c r="V220" s="1123" t="s">
        <v>203</v>
      </c>
      <c r="W220" s="1123"/>
      <c r="X220" s="2382">
        <v>474.67</v>
      </c>
      <c r="Y220" s="1123"/>
      <c r="Z220" s="1123"/>
      <c r="AA220" s="1123"/>
    </row>
    <row r="221" spans="1:27" ht="12.2" customHeight="1" x14ac:dyDescent="0.2">
      <c r="A221" s="1127" t="s">
        <v>203</v>
      </c>
      <c r="B221" s="1127" t="s">
        <v>203</v>
      </c>
      <c r="C221" s="1127" t="s">
        <v>1457</v>
      </c>
      <c r="D221" s="1127"/>
      <c r="E221" s="1127"/>
      <c r="F221" s="1127"/>
      <c r="G221" s="1127" t="s">
        <v>1456</v>
      </c>
      <c r="H221" s="1127"/>
      <c r="I221" s="1127"/>
      <c r="J221" s="1127" t="s">
        <v>1092</v>
      </c>
      <c r="K221" s="1127"/>
      <c r="L221" s="2382">
        <v>0.03</v>
      </c>
      <c r="M221" s="1123" t="s">
        <v>203</v>
      </c>
      <c r="N221" s="1123"/>
      <c r="O221" s="2382">
        <v>0.36</v>
      </c>
      <c r="P221" s="2382">
        <v>80.02</v>
      </c>
      <c r="Q221" s="2382">
        <v>1.66</v>
      </c>
      <c r="R221" s="2382">
        <v>132.83000000000001</v>
      </c>
      <c r="S221" s="1123"/>
      <c r="T221" s="1123"/>
      <c r="U221" s="1123"/>
      <c r="V221" s="1123" t="s">
        <v>203</v>
      </c>
      <c r="W221" s="1123"/>
      <c r="X221" s="2382">
        <v>47.82</v>
      </c>
      <c r="Y221" s="1123"/>
      <c r="Z221" s="1123"/>
      <c r="AA221" s="1123"/>
    </row>
    <row r="222" spans="1:27" ht="12.2" customHeight="1" x14ac:dyDescent="0.2">
      <c r="A222" s="1127" t="s">
        <v>203</v>
      </c>
      <c r="B222" s="1127" t="s">
        <v>203</v>
      </c>
      <c r="C222" s="1127" t="s">
        <v>1119</v>
      </c>
      <c r="D222" s="1127"/>
      <c r="E222" s="1127"/>
      <c r="F222" s="1127"/>
      <c r="G222" s="1127" t="s">
        <v>1118</v>
      </c>
      <c r="H222" s="1127"/>
      <c r="I222" s="1127"/>
      <c r="J222" s="1127" t="s">
        <v>1092</v>
      </c>
      <c r="K222" s="1127"/>
      <c r="L222" s="1123" t="s">
        <v>1157</v>
      </c>
      <c r="M222" s="1123" t="s">
        <v>203</v>
      </c>
      <c r="N222" s="1123"/>
      <c r="O222" s="2382">
        <v>0</v>
      </c>
      <c r="P222" s="2382">
        <v>174.93</v>
      </c>
      <c r="Q222" s="2382">
        <v>1.1100000000000001</v>
      </c>
      <c r="R222" s="2382">
        <v>194.17</v>
      </c>
      <c r="S222" s="1123"/>
      <c r="T222" s="1123"/>
      <c r="U222" s="1123"/>
      <c r="V222" s="1123" t="s">
        <v>203</v>
      </c>
      <c r="W222" s="1123"/>
      <c r="X222" s="2382">
        <v>0</v>
      </c>
      <c r="Y222" s="1123"/>
      <c r="Z222" s="1123"/>
      <c r="AA222" s="1123"/>
    </row>
    <row r="223" spans="1:27" ht="12.2" customHeight="1" x14ac:dyDescent="0.2">
      <c r="A223" s="1127" t="s">
        <v>203</v>
      </c>
      <c r="B223" s="1127" t="s">
        <v>203</v>
      </c>
      <c r="C223" s="1127" t="s">
        <v>1455</v>
      </c>
      <c r="D223" s="1127"/>
      <c r="E223" s="1127"/>
      <c r="F223" s="1127"/>
      <c r="G223" s="1127" t="s">
        <v>1454</v>
      </c>
      <c r="H223" s="1127"/>
      <c r="I223" s="1127"/>
      <c r="J223" s="1127" t="s">
        <v>1092</v>
      </c>
      <c r="K223" s="1127"/>
      <c r="L223" s="2382">
        <v>0.02</v>
      </c>
      <c r="M223" s="1123" t="s">
        <v>203</v>
      </c>
      <c r="N223" s="1123"/>
      <c r="O223" s="2382">
        <v>0.24</v>
      </c>
      <c r="P223" s="2382">
        <v>56.11</v>
      </c>
      <c r="Q223" s="2382">
        <v>1.54</v>
      </c>
      <c r="R223" s="2382">
        <v>86.41</v>
      </c>
      <c r="S223" s="1123"/>
      <c r="T223" s="1123"/>
      <c r="U223" s="1123"/>
      <c r="V223" s="1123" t="s">
        <v>203</v>
      </c>
      <c r="W223" s="1123"/>
      <c r="X223" s="2382">
        <v>20.74</v>
      </c>
      <c r="Y223" s="1123"/>
      <c r="Z223" s="1123"/>
      <c r="AA223" s="1123"/>
    </row>
    <row r="224" spans="1:27" ht="24.6" customHeight="1" x14ac:dyDescent="0.2">
      <c r="A224" s="1127" t="s">
        <v>203</v>
      </c>
      <c r="B224" s="1127" t="s">
        <v>203</v>
      </c>
      <c r="C224" s="1127" t="s">
        <v>1453</v>
      </c>
      <c r="D224" s="1127"/>
      <c r="E224" s="1127"/>
      <c r="F224" s="1127"/>
      <c r="G224" s="1127" t="s">
        <v>1452</v>
      </c>
      <c r="H224" s="1127"/>
      <c r="I224" s="1127"/>
      <c r="J224" s="1127" t="s">
        <v>467</v>
      </c>
      <c r="K224" s="1127"/>
      <c r="L224" s="1123" t="s">
        <v>1157</v>
      </c>
      <c r="M224" s="1123" t="s">
        <v>203</v>
      </c>
      <c r="N224" s="1123"/>
      <c r="O224" s="1123" t="s">
        <v>203</v>
      </c>
      <c r="P224" s="1123" t="s">
        <v>203</v>
      </c>
      <c r="Q224" s="1123" t="s">
        <v>203</v>
      </c>
      <c r="R224" s="1123" t="s">
        <v>203</v>
      </c>
      <c r="S224" s="1123"/>
      <c r="T224" s="1123"/>
      <c r="U224" s="1123"/>
      <c r="V224" s="1123" t="s">
        <v>203</v>
      </c>
      <c r="W224" s="1123"/>
      <c r="X224" s="1123" t="s">
        <v>203</v>
      </c>
      <c r="Y224" s="1123"/>
      <c r="Z224" s="1123"/>
      <c r="AA224" s="1123"/>
    </row>
    <row r="225" spans="1:27" ht="12.2" customHeight="1" x14ac:dyDescent="0.2">
      <c r="A225" s="1127" t="s">
        <v>203</v>
      </c>
      <c r="B225" s="1127" t="s">
        <v>203</v>
      </c>
      <c r="C225" s="1127" t="s">
        <v>1359</v>
      </c>
      <c r="D225" s="1127"/>
      <c r="E225" s="1127"/>
      <c r="F225" s="1127"/>
      <c r="G225" s="1127" t="s">
        <v>1358</v>
      </c>
      <c r="H225" s="1127"/>
      <c r="I225" s="1127"/>
      <c r="J225" s="1127" t="s">
        <v>394</v>
      </c>
      <c r="K225" s="1127"/>
      <c r="L225" s="1123" t="s">
        <v>1157</v>
      </c>
      <c r="M225" s="1123" t="s">
        <v>203</v>
      </c>
      <c r="N225" s="1123"/>
      <c r="O225" s="1123" t="s">
        <v>203</v>
      </c>
      <c r="P225" s="1123" t="s">
        <v>203</v>
      </c>
      <c r="Q225" s="1123" t="s">
        <v>203</v>
      </c>
      <c r="R225" s="1123" t="s">
        <v>203</v>
      </c>
      <c r="S225" s="1123"/>
      <c r="T225" s="1123"/>
      <c r="U225" s="1123"/>
      <c r="V225" s="1123" t="s">
        <v>203</v>
      </c>
      <c r="W225" s="1123"/>
      <c r="X225" s="1123" t="s">
        <v>203</v>
      </c>
      <c r="Y225" s="1123"/>
      <c r="Z225" s="1123"/>
      <c r="AA225" s="1123"/>
    </row>
    <row r="226" spans="1:27" ht="12.2" customHeight="1" x14ac:dyDescent="0.2">
      <c r="A226" s="1127" t="s">
        <v>203</v>
      </c>
      <c r="B226" s="1127" t="s">
        <v>203</v>
      </c>
      <c r="C226" s="1127" t="s">
        <v>1091</v>
      </c>
      <c r="D226" s="1127"/>
      <c r="E226" s="1127"/>
      <c r="F226" s="1127"/>
      <c r="G226" s="1127" t="s">
        <v>1197</v>
      </c>
      <c r="H226" s="1127"/>
      <c r="I226" s="1127"/>
      <c r="J226" s="1127" t="s">
        <v>1092</v>
      </c>
      <c r="K226" s="1127"/>
      <c r="L226" s="1123" t="s">
        <v>1157</v>
      </c>
      <c r="M226" s="1123" t="s">
        <v>203</v>
      </c>
      <c r="N226" s="1123"/>
      <c r="O226" s="1123" t="s">
        <v>203</v>
      </c>
      <c r="P226" s="1123" t="s">
        <v>203</v>
      </c>
      <c r="Q226" s="1123" t="s">
        <v>203</v>
      </c>
      <c r="R226" s="1123" t="s">
        <v>203</v>
      </c>
      <c r="S226" s="1123"/>
      <c r="T226" s="1123"/>
      <c r="U226" s="1123"/>
      <c r="V226" s="1123" t="s">
        <v>203</v>
      </c>
      <c r="W226" s="1123"/>
      <c r="X226" s="1123" t="s">
        <v>203</v>
      </c>
      <c r="Y226" s="1123"/>
      <c r="Z226" s="1123"/>
      <c r="AA226" s="1123"/>
    </row>
    <row r="227" spans="1:27" ht="12.2" customHeight="1" x14ac:dyDescent="0.2">
      <c r="A227" s="1127" t="s">
        <v>203</v>
      </c>
      <c r="B227" s="1127" t="s">
        <v>203</v>
      </c>
      <c r="C227" s="1127" t="s">
        <v>1401</v>
      </c>
      <c r="D227" s="1127"/>
      <c r="E227" s="1127"/>
      <c r="F227" s="1127"/>
      <c r="G227" s="1127" t="s">
        <v>1400</v>
      </c>
      <c r="H227" s="1127"/>
      <c r="I227" s="1127"/>
      <c r="J227" s="1127" t="s">
        <v>394</v>
      </c>
      <c r="K227" s="1127"/>
      <c r="L227" s="1123" t="s">
        <v>1157</v>
      </c>
      <c r="M227" s="1123" t="s">
        <v>203</v>
      </c>
      <c r="N227" s="1123"/>
      <c r="O227" s="1123" t="s">
        <v>203</v>
      </c>
      <c r="P227" s="1123" t="s">
        <v>203</v>
      </c>
      <c r="Q227" s="1123" t="s">
        <v>203</v>
      </c>
      <c r="R227" s="1123" t="s">
        <v>203</v>
      </c>
      <c r="S227" s="1123"/>
      <c r="T227" s="1123"/>
      <c r="U227" s="1123"/>
      <c r="V227" s="1123" t="s">
        <v>203</v>
      </c>
      <c r="W227" s="1123"/>
      <c r="X227" s="1123" t="s">
        <v>203</v>
      </c>
      <c r="Y227" s="1123"/>
      <c r="Z227" s="1123"/>
      <c r="AA227" s="1123"/>
    </row>
    <row r="228" spans="1:27" ht="12.2" customHeight="1" x14ac:dyDescent="0.2">
      <c r="A228" s="1127" t="s">
        <v>203</v>
      </c>
      <c r="B228" s="1127" t="s">
        <v>203</v>
      </c>
      <c r="C228" s="1127" t="s">
        <v>1451</v>
      </c>
      <c r="D228" s="1127"/>
      <c r="E228" s="1127"/>
      <c r="F228" s="1127"/>
      <c r="G228" s="1127" t="s">
        <v>1450</v>
      </c>
      <c r="H228" s="1127"/>
      <c r="I228" s="1127"/>
      <c r="J228" s="1127" t="s">
        <v>394</v>
      </c>
      <c r="K228" s="1127"/>
      <c r="L228" s="2395">
        <v>4.0000000000000002E-4</v>
      </c>
      <c r="M228" s="1123" t="s">
        <v>203</v>
      </c>
      <c r="N228" s="1123"/>
      <c r="O228" s="2395">
        <v>4.7999999999999996E-3</v>
      </c>
      <c r="P228" s="2382">
        <v>61265.39</v>
      </c>
      <c r="Q228" s="2382">
        <v>1.44</v>
      </c>
      <c r="R228" s="2382">
        <v>88222.16</v>
      </c>
      <c r="S228" s="1123"/>
      <c r="T228" s="1123"/>
      <c r="U228" s="1123"/>
      <c r="V228" s="1123" t="s">
        <v>203</v>
      </c>
      <c r="W228" s="1123"/>
      <c r="X228" s="2382">
        <v>423.47</v>
      </c>
      <c r="Y228" s="1123"/>
      <c r="Z228" s="1123"/>
      <c r="AA228" s="1123"/>
    </row>
    <row r="229" spans="1:27" ht="12.2" customHeight="1" x14ac:dyDescent="0.2">
      <c r="A229" s="1127" t="s">
        <v>203</v>
      </c>
      <c r="B229" s="1127" t="s">
        <v>203</v>
      </c>
      <c r="C229" s="1127" t="s">
        <v>1388</v>
      </c>
      <c r="D229" s="1127"/>
      <c r="E229" s="1127"/>
      <c r="F229" s="1127"/>
      <c r="G229" s="1127" t="s">
        <v>1387</v>
      </c>
      <c r="H229" s="1127"/>
      <c r="I229" s="1127"/>
      <c r="J229" s="1127" t="s">
        <v>394</v>
      </c>
      <c r="K229" s="1127"/>
      <c r="L229" s="2395">
        <v>1E-4</v>
      </c>
      <c r="M229" s="1123" t="s">
        <v>203</v>
      </c>
      <c r="N229" s="1123"/>
      <c r="O229" s="2395">
        <v>1.1999999999999999E-3</v>
      </c>
      <c r="P229" s="2382">
        <v>80020.98</v>
      </c>
      <c r="Q229" s="2382">
        <v>1.29</v>
      </c>
      <c r="R229" s="2382">
        <v>103227.06</v>
      </c>
      <c r="S229" s="1123"/>
      <c r="T229" s="1123"/>
      <c r="U229" s="1123"/>
      <c r="V229" s="1123" t="s">
        <v>203</v>
      </c>
      <c r="W229" s="1123"/>
      <c r="X229" s="2382">
        <v>123.87</v>
      </c>
      <c r="Y229" s="1123"/>
      <c r="Z229" s="1123"/>
      <c r="AA229" s="1123"/>
    </row>
    <row r="230" spans="1:27" ht="12.2" customHeight="1" x14ac:dyDescent="0.2">
      <c r="A230" s="1127" t="s">
        <v>203</v>
      </c>
      <c r="B230" s="1127" t="s">
        <v>203</v>
      </c>
      <c r="C230" s="1127" t="s">
        <v>1355</v>
      </c>
      <c r="D230" s="1127"/>
      <c r="E230" s="1127"/>
      <c r="F230" s="1127"/>
      <c r="G230" s="1127" t="s">
        <v>1449</v>
      </c>
      <c r="H230" s="1127"/>
      <c r="I230" s="1127"/>
      <c r="J230" s="1127" t="s">
        <v>467</v>
      </c>
      <c r="K230" s="1127"/>
      <c r="L230" s="1123" t="s">
        <v>1157</v>
      </c>
      <c r="M230" s="1123" t="s">
        <v>203</v>
      </c>
      <c r="N230" s="1123"/>
      <c r="O230" s="1123" t="s">
        <v>203</v>
      </c>
      <c r="P230" s="1123" t="s">
        <v>203</v>
      </c>
      <c r="Q230" s="1123" t="s">
        <v>203</v>
      </c>
      <c r="R230" s="1123" t="s">
        <v>203</v>
      </c>
      <c r="S230" s="1123"/>
      <c r="T230" s="1123"/>
      <c r="U230" s="1123"/>
      <c r="V230" s="1123" t="s">
        <v>203</v>
      </c>
      <c r="W230" s="1123"/>
      <c r="X230" s="1123" t="s">
        <v>203</v>
      </c>
      <c r="Y230" s="1123"/>
      <c r="Z230" s="1123"/>
      <c r="AA230" s="1123"/>
    </row>
    <row r="231" spans="1:27" ht="12.2" customHeight="1" x14ac:dyDescent="0.2">
      <c r="A231" s="1127" t="s">
        <v>203</v>
      </c>
      <c r="B231" s="1127" t="s">
        <v>203</v>
      </c>
      <c r="C231" s="1127" t="s">
        <v>1446</v>
      </c>
      <c r="D231" s="1127"/>
      <c r="E231" s="1127"/>
      <c r="F231" s="1127"/>
      <c r="G231" s="1127" t="s">
        <v>1445</v>
      </c>
      <c r="H231" s="1127"/>
      <c r="I231" s="1127"/>
      <c r="J231" s="1127" t="s">
        <v>467</v>
      </c>
      <c r="K231" s="1127"/>
      <c r="L231" s="1123" t="s">
        <v>1157</v>
      </c>
      <c r="M231" s="1123" t="s">
        <v>203</v>
      </c>
      <c r="N231" s="1123"/>
      <c r="O231" s="1123" t="s">
        <v>203</v>
      </c>
      <c r="P231" s="1123" t="s">
        <v>203</v>
      </c>
      <c r="Q231" s="1123" t="s">
        <v>203</v>
      </c>
      <c r="R231" s="1123" t="s">
        <v>203</v>
      </c>
      <c r="S231" s="1123"/>
      <c r="T231" s="1123"/>
      <c r="U231" s="1123"/>
      <c r="V231" s="1123" t="s">
        <v>203</v>
      </c>
      <c r="W231" s="1123"/>
      <c r="X231" s="1123" t="s">
        <v>203</v>
      </c>
      <c r="Y231" s="1123"/>
      <c r="Z231" s="1123"/>
      <c r="AA231" s="1123"/>
    </row>
    <row r="232" spans="1:27" ht="12.2" customHeight="1" x14ac:dyDescent="0.2">
      <c r="A232" s="1127" t="s">
        <v>203</v>
      </c>
      <c r="B232" s="1127" t="s">
        <v>203</v>
      </c>
      <c r="C232" s="1127" t="s">
        <v>1444</v>
      </c>
      <c r="D232" s="1127"/>
      <c r="E232" s="1127"/>
      <c r="F232" s="1127"/>
      <c r="G232" s="1127" t="s">
        <v>1443</v>
      </c>
      <c r="H232" s="1127"/>
      <c r="I232" s="1127"/>
      <c r="J232" s="1127" t="s">
        <v>467</v>
      </c>
      <c r="K232" s="1127"/>
      <c r="L232" s="2393">
        <v>0.1</v>
      </c>
      <c r="M232" s="1123" t="s">
        <v>203</v>
      </c>
      <c r="N232" s="1123"/>
      <c r="O232" s="2382">
        <v>1.2</v>
      </c>
      <c r="P232" s="1123" t="s">
        <v>203</v>
      </c>
      <c r="Q232" s="1123" t="s">
        <v>203</v>
      </c>
      <c r="R232" s="1123" t="s">
        <v>203</v>
      </c>
      <c r="S232" s="1123"/>
      <c r="T232" s="1123"/>
      <c r="U232" s="1123"/>
      <c r="V232" s="1123" t="s">
        <v>203</v>
      </c>
      <c r="W232" s="1123"/>
      <c r="X232" s="1123" t="s">
        <v>203</v>
      </c>
      <c r="Y232" s="1123"/>
      <c r="Z232" s="1123"/>
      <c r="AA232" s="1123"/>
    </row>
    <row r="233" spans="1:27" ht="12.2" customHeight="1" x14ac:dyDescent="0.2">
      <c r="A233" s="1127" t="s">
        <v>203</v>
      </c>
      <c r="B233" s="1127" t="s">
        <v>203</v>
      </c>
      <c r="C233" s="1127" t="s">
        <v>1442</v>
      </c>
      <c r="D233" s="1127"/>
      <c r="E233" s="1127"/>
      <c r="F233" s="1127"/>
      <c r="G233" s="1127" t="s">
        <v>1441</v>
      </c>
      <c r="H233" s="1127"/>
      <c r="I233" s="1127"/>
      <c r="J233" s="1127" t="s">
        <v>468</v>
      </c>
      <c r="K233" s="1127"/>
      <c r="L233" s="2382">
        <v>0.06</v>
      </c>
      <c r="M233" s="1123" t="s">
        <v>203</v>
      </c>
      <c r="N233" s="1123"/>
      <c r="O233" s="1123" t="s">
        <v>203</v>
      </c>
      <c r="P233" s="1123" t="s">
        <v>203</v>
      </c>
      <c r="Q233" s="1123" t="s">
        <v>203</v>
      </c>
      <c r="R233" s="1123" t="s">
        <v>203</v>
      </c>
      <c r="S233" s="1123"/>
      <c r="T233" s="1123"/>
      <c r="U233" s="1123"/>
      <c r="V233" s="1123" t="s">
        <v>203</v>
      </c>
      <c r="W233" s="1123"/>
      <c r="X233" s="1123" t="s">
        <v>203</v>
      </c>
      <c r="Y233" s="1123"/>
      <c r="Z233" s="1123"/>
      <c r="AA233" s="1123"/>
    </row>
    <row r="234" spans="1:27" ht="12.2" customHeight="1" x14ac:dyDescent="0.2">
      <c r="A234" s="1127" t="s">
        <v>203</v>
      </c>
      <c r="B234" s="1127" t="s">
        <v>203</v>
      </c>
      <c r="C234" s="1127" t="s">
        <v>203</v>
      </c>
      <c r="D234" s="1127"/>
      <c r="E234" s="1127"/>
      <c r="F234" s="1127"/>
      <c r="G234" s="2387" t="s">
        <v>1057</v>
      </c>
      <c r="H234" s="2387"/>
      <c r="I234" s="2387"/>
      <c r="J234" s="2388" t="s">
        <v>203</v>
      </c>
      <c r="K234" s="2388"/>
      <c r="L234" s="2388" t="s">
        <v>203</v>
      </c>
      <c r="M234" s="2388" t="s">
        <v>203</v>
      </c>
      <c r="N234" s="2388"/>
      <c r="O234" s="2388" t="s">
        <v>203</v>
      </c>
      <c r="P234" s="2388" t="s">
        <v>203</v>
      </c>
      <c r="Q234" s="2388" t="s">
        <v>203</v>
      </c>
      <c r="R234" s="2388" t="s">
        <v>203</v>
      </c>
      <c r="S234" s="2388"/>
      <c r="T234" s="2388"/>
      <c r="U234" s="2388"/>
      <c r="V234" s="2388" t="s">
        <v>203</v>
      </c>
      <c r="W234" s="2388"/>
      <c r="X234" s="2389">
        <v>51810.62</v>
      </c>
      <c r="Y234" s="2390"/>
      <c r="Z234" s="2390"/>
      <c r="AA234" s="2390"/>
    </row>
    <row r="235" spans="1:27" ht="12.2" customHeight="1" x14ac:dyDescent="0.2">
      <c r="C235" s="1127" t="s">
        <v>203</v>
      </c>
      <c r="D235" s="1127"/>
      <c r="E235" s="1127"/>
      <c r="F235" s="1127"/>
      <c r="G235" s="1127" t="s">
        <v>1056</v>
      </c>
      <c r="H235" s="1127"/>
      <c r="I235" s="1127"/>
      <c r="J235" s="1127" t="s">
        <v>203</v>
      </c>
      <c r="K235" s="1127"/>
      <c r="L235" s="1123" t="s">
        <v>203</v>
      </c>
      <c r="M235" s="1123" t="s">
        <v>203</v>
      </c>
      <c r="N235" s="1123"/>
      <c r="O235" s="1123" t="s">
        <v>203</v>
      </c>
      <c r="P235" s="1127" t="s">
        <v>203</v>
      </c>
      <c r="Q235" s="1127" t="s">
        <v>203</v>
      </c>
      <c r="R235" s="1127" t="s">
        <v>203</v>
      </c>
      <c r="S235" s="1127"/>
      <c r="T235" s="1127"/>
      <c r="U235" s="1127"/>
      <c r="V235" s="1127" t="s">
        <v>203</v>
      </c>
      <c r="W235" s="1127"/>
      <c r="X235" s="2382">
        <v>29103.05</v>
      </c>
      <c r="Y235" s="1123"/>
      <c r="Z235" s="1123"/>
      <c r="AA235" s="1123"/>
    </row>
    <row r="236" spans="1:27" ht="24.6" customHeight="1" x14ac:dyDescent="0.2">
      <c r="C236" s="1127" t="s">
        <v>1055</v>
      </c>
      <c r="D236" s="1127"/>
      <c r="E236" s="1127"/>
      <c r="F236" s="1127"/>
      <c r="G236" s="1127" t="s">
        <v>1054</v>
      </c>
      <c r="H236" s="1127"/>
      <c r="I236" s="1127"/>
      <c r="J236" s="1127" t="s">
        <v>249</v>
      </c>
      <c r="K236" s="1127"/>
      <c r="L236" s="2379">
        <v>103</v>
      </c>
      <c r="M236" s="1123" t="s">
        <v>203</v>
      </c>
      <c r="N236" s="1123"/>
      <c r="O236" s="2382">
        <v>103</v>
      </c>
      <c r="P236" s="1127" t="s">
        <v>203</v>
      </c>
      <c r="Q236" s="1127" t="s">
        <v>203</v>
      </c>
      <c r="R236" s="1127" t="s">
        <v>203</v>
      </c>
      <c r="S236" s="1127"/>
      <c r="T236" s="1127"/>
      <c r="U236" s="1127"/>
      <c r="V236" s="1127" t="s">
        <v>203</v>
      </c>
      <c r="W236" s="1127"/>
      <c r="X236" s="2382">
        <v>29976.14</v>
      </c>
      <c r="Y236" s="1123"/>
      <c r="Z236" s="1123"/>
      <c r="AA236" s="1123"/>
    </row>
    <row r="237" spans="1:27" ht="24.6" customHeight="1" x14ac:dyDescent="0.2">
      <c r="C237" s="1127" t="s">
        <v>1053</v>
      </c>
      <c r="D237" s="1127"/>
      <c r="E237" s="1127"/>
      <c r="F237" s="1127"/>
      <c r="G237" s="1127" t="s">
        <v>1052</v>
      </c>
      <c r="H237" s="1127"/>
      <c r="I237" s="1127"/>
      <c r="J237" s="1127" t="s">
        <v>249</v>
      </c>
      <c r="K237" s="1127"/>
      <c r="L237" s="2379">
        <v>60</v>
      </c>
      <c r="M237" s="1123" t="s">
        <v>203</v>
      </c>
      <c r="N237" s="1123"/>
      <c r="O237" s="2382">
        <v>60</v>
      </c>
      <c r="P237" s="1127" t="s">
        <v>203</v>
      </c>
      <c r="Q237" s="1127" t="s">
        <v>203</v>
      </c>
      <c r="R237" s="1127" t="s">
        <v>203</v>
      </c>
      <c r="S237" s="1127"/>
      <c r="T237" s="1127"/>
      <c r="U237" s="1127"/>
      <c r="V237" s="1127" t="s">
        <v>203</v>
      </c>
      <c r="W237" s="1127"/>
      <c r="X237" s="2382">
        <v>17461.830000000002</v>
      </c>
      <c r="Y237" s="1123"/>
      <c r="Z237" s="1123"/>
      <c r="AA237" s="1123"/>
    </row>
    <row r="238" spans="1:27" x14ac:dyDescent="0.2">
      <c r="A238" s="886"/>
      <c r="B238" s="886"/>
      <c r="C238" s="886"/>
      <c r="D238" s="886"/>
      <c r="E238" s="886"/>
      <c r="F238" s="886"/>
      <c r="G238" s="886"/>
      <c r="H238" s="886"/>
      <c r="I238" s="886"/>
      <c r="J238" s="886"/>
      <c r="K238" s="886"/>
      <c r="L238" s="886"/>
      <c r="M238" s="886"/>
      <c r="N238" s="886"/>
      <c r="O238" s="886"/>
      <c r="P238" s="886"/>
      <c r="Q238" s="886"/>
      <c r="R238" s="886"/>
      <c r="S238" s="886"/>
      <c r="T238" s="886"/>
      <c r="U238" s="886"/>
      <c r="V238" s="886"/>
      <c r="W238" s="886"/>
      <c r="X238" s="886"/>
      <c r="Y238" s="886"/>
      <c r="Z238" s="886"/>
      <c r="AA238" s="886"/>
    </row>
    <row r="239" spans="1:27" ht="12.2" customHeight="1" x14ac:dyDescent="0.2">
      <c r="G239" s="2131" t="s">
        <v>246</v>
      </c>
      <c r="H239" s="2131"/>
      <c r="I239" s="2131"/>
      <c r="J239" s="2131"/>
      <c r="K239" s="2131"/>
      <c r="L239" s="2131"/>
      <c r="M239" s="2131"/>
      <c r="N239" s="2131"/>
      <c r="O239" s="2131"/>
      <c r="P239" s="2131"/>
      <c r="Q239" s="1127" t="s">
        <v>203</v>
      </c>
      <c r="R239" s="2383">
        <v>8270.7199999999993</v>
      </c>
      <c r="S239" s="2132"/>
      <c r="T239" s="2132"/>
      <c r="U239" s="2132"/>
      <c r="V239" s="1127" t="s">
        <v>203</v>
      </c>
      <c r="W239" s="1127"/>
      <c r="X239" s="2383">
        <v>99248.59</v>
      </c>
      <c r="Y239" s="2132"/>
      <c r="Z239" s="2132"/>
      <c r="AA239" s="2132"/>
    </row>
    <row r="240" spans="1:27" ht="36.75" customHeight="1" x14ac:dyDescent="0.2">
      <c r="A240" s="1127" t="s">
        <v>254</v>
      </c>
      <c r="B240" s="2131" t="s">
        <v>254</v>
      </c>
      <c r="C240" s="2131" t="s">
        <v>1465</v>
      </c>
      <c r="D240" s="2131"/>
      <c r="E240" s="2131"/>
      <c r="F240" s="2131"/>
      <c r="G240" s="2131" t="s">
        <v>1463</v>
      </c>
      <c r="H240" s="2131"/>
      <c r="I240" s="2131"/>
      <c r="J240" s="2131" t="s">
        <v>467</v>
      </c>
      <c r="K240" s="2131"/>
      <c r="L240" s="2379">
        <v>-12</v>
      </c>
      <c r="M240" s="1123" t="s">
        <v>203</v>
      </c>
      <c r="N240" s="1123"/>
      <c r="O240" s="2380">
        <v>-12</v>
      </c>
      <c r="P240" s="1123" t="s">
        <v>203</v>
      </c>
      <c r="Q240" s="1123" t="s">
        <v>203</v>
      </c>
      <c r="R240" s="1123" t="s">
        <v>203</v>
      </c>
      <c r="S240" s="1123"/>
      <c r="T240" s="1123"/>
      <c r="U240" s="1123"/>
      <c r="V240" s="1123" t="s">
        <v>203</v>
      </c>
      <c r="W240" s="1123"/>
      <c r="X240" s="1123" t="s">
        <v>203</v>
      </c>
      <c r="Y240" s="1123"/>
      <c r="Z240" s="1123"/>
      <c r="AA240" s="1123"/>
    </row>
    <row r="241" spans="1:27" ht="12.2" customHeight="1" x14ac:dyDescent="0.2">
      <c r="A241" s="1127" t="s">
        <v>203</v>
      </c>
      <c r="B241" s="1127" t="s">
        <v>203</v>
      </c>
      <c r="C241" s="1127" t="s">
        <v>1077</v>
      </c>
      <c r="D241" s="1127"/>
      <c r="E241" s="1127"/>
      <c r="F241" s="1127"/>
      <c r="G241" s="1127" t="s">
        <v>1076</v>
      </c>
      <c r="H241" s="1127"/>
      <c r="I241" s="1127"/>
      <c r="J241" s="1127" t="s">
        <v>1060</v>
      </c>
      <c r="K241" s="1127"/>
      <c r="L241" s="1123" t="s">
        <v>203</v>
      </c>
      <c r="M241" s="1123" t="s">
        <v>203</v>
      </c>
      <c r="N241" s="1123"/>
      <c r="O241" s="2391">
        <v>-3.1680000000000001</v>
      </c>
      <c r="P241" s="1123" t="s">
        <v>203</v>
      </c>
      <c r="Q241" s="1123" t="s">
        <v>203</v>
      </c>
      <c r="R241" s="1123" t="s">
        <v>203</v>
      </c>
      <c r="S241" s="1123"/>
      <c r="T241" s="1123"/>
      <c r="U241" s="1123"/>
      <c r="V241" s="1123" t="s">
        <v>203</v>
      </c>
      <c r="W241" s="1123"/>
      <c r="X241" s="2383">
        <v>-1556.28</v>
      </c>
      <c r="Y241" s="2132"/>
      <c r="Z241" s="2132"/>
      <c r="AA241" s="2132"/>
    </row>
    <row r="242" spans="1:27" ht="12.2" customHeight="1" x14ac:dyDescent="0.2">
      <c r="A242" s="1127" t="s">
        <v>203</v>
      </c>
      <c r="B242" s="1127" t="s">
        <v>203</v>
      </c>
      <c r="C242" s="1127" t="s">
        <v>1205</v>
      </c>
      <c r="D242" s="1127"/>
      <c r="E242" s="1127"/>
      <c r="F242" s="1127"/>
      <c r="G242" s="1127" t="s">
        <v>1204</v>
      </c>
      <c r="H242" s="1127"/>
      <c r="I242" s="1127"/>
      <c r="J242" s="1127" t="s">
        <v>1060</v>
      </c>
      <c r="K242" s="1127"/>
      <c r="L242" s="2382">
        <v>0.22</v>
      </c>
      <c r="M242" s="2382">
        <v>1.2</v>
      </c>
      <c r="N242" s="1123"/>
      <c r="O242" s="2391">
        <v>-3.1680000000000001</v>
      </c>
      <c r="P242" s="1123" t="s">
        <v>203</v>
      </c>
      <c r="Q242" s="1123" t="s">
        <v>203</v>
      </c>
      <c r="R242" s="2382">
        <v>491.25</v>
      </c>
      <c r="S242" s="1123"/>
      <c r="T242" s="1123"/>
      <c r="U242" s="1123"/>
      <c r="V242" s="1123" t="s">
        <v>203</v>
      </c>
      <c r="W242" s="1123"/>
      <c r="X242" s="2382">
        <v>-1556.28</v>
      </c>
      <c r="Y242" s="1123"/>
      <c r="Z242" s="1123"/>
      <c r="AA242" s="1123"/>
    </row>
    <row r="243" spans="1:27" ht="12.2" customHeight="1" x14ac:dyDescent="0.2">
      <c r="A243" s="1127" t="s">
        <v>203</v>
      </c>
      <c r="B243" s="1127" t="s">
        <v>203</v>
      </c>
      <c r="C243" s="1127" t="s">
        <v>1073</v>
      </c>
      <c r="D243" s="1127"/>
      <c r="E243" s="1127"/>
      <c r="F243" s="1127"/>
      <c r="G243" s="1127" t="s">
        <v>258</v>
      </c>
      <c r="H243" s="1127"/>
      <c r="I243" s="1127"/>
      <c r="J243" s="1127" t="s">
        <v>203</v>
      </c>
      <c r="K243" s="1127"/>
      <c r="L243" s="1123" t="s">
        <v>203</v>
      </c>
      <c r="M243" s="1123" t="s">
        <v>203</v>
      </c>
      <c r="N243" s="1123"/>
      <c r="O243" s="1123" t="s">
        <v>203</v>
      </c>
      <c r="P243" s="1123" t="s">
        <v>203</v>
      </c>
      <c r="Q243" s="1123" t="s">
        <v>203</v>
      </c>
      <c r="R243" s="1123" t="s">
        <v>203</v>
      </c>
      <c r="S243" s="1123"/>
      <c r="T243" s="1123"/>
      <c r="U243" s="1123"/>
      <c r="V243" s="1123" t="s">
        <v>203</v>
      </c>
      <c r="W243" s="1123"/>
      <c r="X243" s="2383">
        <v>-6718.59</v>
      </c>
      <c r="Y243" s="2132"/>
      <c r="Z243" s="2132"/>
      <c r="AA243" s="2132"/>
    </row>
    <row r="244" spans="1:27" ht="12.2" customHeight="1" x14ac:dyDescent="0.2">
      <c r="A244" s="2384" t="s">
        <v>203</v>
      </c>
      <c r="B244" s="2384" t="s">
        <v>203</v>
      </c>
      <c r="C244" s="2384" t="s">
        <v>203</v>
      </c>
      <c r="D244" s="2384"/>
      <c r="E244" s="2384"/>
      <c r="F244" s="2384"/>
      <c r="G244" s="2384" t="s">
        <v>1072</v>
      </c>
      <c r="H244" s="2384"/>
      <c r="I244" s="2384"/>
      <c r="J244" s="2384" t="s">
        <v>1060</v>
      </c>
      <c r="K244" s="2384"/>
      <c r="L244" s="2385" t="s">
        <v>203</v>
      </c>
      <c r="M244" s="2385" t="s">
        <v>203</v>
      </c>
      <c r="N244" s="2385"/>
      <c r="O244" s="2394">
        <v>-3.3119999999999998</v>
      </c>
      <c r="P244" s="2385" t="s">
        <v>203</v>
      </c>
      <c r="Q244" s="2385" t="s">
        <v>203</v>
      </c>
      <c r="R244" s="2385" t="s">
        <v>203</v>
      </c>
      <c r="S244" s="2385"/>
      <c r="T244" s="2385"/>
      <c r="U244" s="2385"/>
      <c r="V244" s="2385" t="s">
        <v>203</v>
      </c>
      <c r="W244" s="2385"/>
      <c r="X244" s="2383">
        <v>-2028.83</v>
      </c>
      <c r="Y244" s="2132"/>
      <c r="Z244" s="2132"/>
      <c r="AA244" s="2132"/>
    </row>
    <row r="245" spans="1:27" ht="36.75" customHeight="1" x14ac:dyDescent="0.2">
      <c r="A245" s="1127" t="s">
        <v>203</v>
      </c>
      <c r="B245" s="1127" t="s">
        <v>203</v>
      </c>
      <c r="C245" s="1127" t="s">
        <v>1071</v>
      </c>
      <c r="D245" s="1127"/>
      <c r="E245" s="1127"/>
      <c r="F245" s="1127"/>
      <c r="G245" s="1127" t="s">
        <v>1070</v>
      </c>
      <c r="H245" s="1127"/>
      <c r="I245" s="1127"/>
      <c r="J245" s="1127" t="s">
        <v>1063</v>
      </c>
      <c r="K245" s="1127"/>
      <c r="L245" s="2382">
        <v>0.23</v>
      </c>
      <c r="M245" s="2382">
        <v>1.2</v>
      </c>
      <c r="N245" s="1123"/>
      <c r="O245" s="2391">
        <v>-3.3119999999999998</v>
      </c>
      <c r="P245" s="2382">
        <v>1609.97</v>
      </c>
      <c r="Q245" s="2382">
        <v>1.26</v>
      </c>
      <c r="R245" s="2382">
        <v>2028.56</v>
      </c>
      <c r="S245" s="1123"/>
      <c r="T245" s="1123"/>
      <c r="U245" s="1123"/>
      <c r="V245" s="1123" t="s">
        <v>203</v>
      </c>
      <c r="W245" s="1123"/>
      <c r="X245" s="2382">
        <v>-6718.59</v>
      </c>
      <c r="Y245" s="1123"/>
      <c r="Z245" s="1123"/>
      <c r="AA245" s="1123"/>
    </row>
    <row r="246" spans="1:27" ht="12.2" customHeight="1" x14ac:dyDescent="0.2">
      <c r="A246" s="1127" t="s">
        <v>203</v>
      </c>
      <c r="B246" s="1127" t="s">
        <v>203</v>
      </c>
      <c r="C246" s="1127" t="s">
        <v>1069</v>
      </c>
      <c r="D246" s="1127"/>
      <c r="E246" s="1127"/>
      <c r="F246" s="1127"/>
      <c r="G246" s="1127" t="s">
        <v>1068</v>
      </c>
      <c r="H246" s="1127"/>
      <c r="I246" s="1127"/>
      <c r="J246" s="1127" t="s">
        <v>1060</v>
      </c>
      <c r="K246" s="1127"/>
      <c r="L246" s="2382">
        <v>0.23</v>
      </c>
      <c r="M246" s="2382">
        <v>1.2</v>
      </c>
      <c r="N246" s="1123"/>
      <c r="O246" s="2391">
        <v>-3.3119999999999998</v>
      </c>
      <c r="P246" s="1123" t="s">
        <v>203</v>
      </c>
      <c r="Q246" s="1123" t="s">
        <v>203</v>
      </c>
      <c r="R246" s="2382">
        <v>612.57000000000005</v>
      </c>
      <c r="S246" s="1123"/>
      <c r="T246" s="1123"/>
      <c r="U246" s="1123"/>
      <c r="V246" s="1123" t="s">
        <v>203</v>
      </c>
      <c r="W246" s="1123"/>
      <c r="X246" s="2382">
        <v>-2028.83</v>
      </c>
      <c r="Y246" s="1123"/>
      <c r="Z246" s="1123"/>
      <c r="AA246" s="1123"/>
    </row>
    <row r="247" spans="1:27" ht="12.2" customHeight="1" x14ac:dyDescent="0.2">
      <c r="A247" s="1127" t="s">
        <v>203</v>
      </c>
      <c r="B247" s="1127" t="s">
        <v>203</v>
      </c>
      <c r="C247" s="1127" t="s">
        <v>203</v>
      </c>
      <c r="D247" s="1127"/>
      <c r="E247" s="1127"/>
      <c r="F247" s="1127"/>
      <c r="G247" s="2387" t="s">
        <v>1057</v>
      </c>
      <c r="H247" s="2387"/>
      <c r="I247" s="2387"/>
      <c r="J247" s="2388" t="s">
        <v>203</v>
      </c>
      <c r="K247" s="2388"/>
      <c r="L247" s="2388" t="s">
        <v>203</v>
      </c>
      <c r="M247" s="2388" t="s">
        <v>203</v>
      </c>
      <c r="N247" s="2388"/>
      <c r="O247" s="2388" t="s">
        <v>203</v>
      </c>
      <c r="P247" s="2388" t="s">
        <v>203</v>
      </c>
      <c r="Q247" s="2388" t="s">
        <v>203</v>
      </c>
      <c r="R247" s="2388" t="s">
        <v>203</v>
      </c>
      <c r="S247" s="2388"/>
      <c r="T247" s="2388"/>
      <c r="U247" s="2388"/>
      <c r="V247" s="2388" t="s">
        <v>203</v>
      </c>
      <c r="W247" s="2388"/>
      <c r="X247" s="2389">
        <v>-10303.700000000001</v>
      </c>
      <c r="Y247" s="2390"/>
      <c r="Z247" s="2390"/>
      <c r="AA247" s="2390"/>
    </row>
    <row r="248" spans="1:27" ht="12.2" customHeight="1" x14ac:dyDescent="0.2">
      <c r="C248" s="1127" t="s">
        <v>203</v>
      </c>
      <c r="D248" s="1127"/>
      <c r="E248" s="1127"/>
      <c r="F248" s="1127"/>
      <c r="G248" s="1127" t="s">
        <v>1056</v>
      </c>
      <c r="H248" s="1127"/>
      <c r="I248" s="1127"/>
      <c r="J248" s="1127" t="s">
        <v>203</v>
      </c>
      <c r="K248" s="1127"/>
      <c r="L248" s="1123" t="s">
        <v>203</v>
      </c>
      <c r="M248" s="1123" t="s">
        <v>203</v>
      </c>
      <c r="N248" s="1123"/>
      <c r="O248" s="1123" t="s">
        <v>203</v>
      </c>
      <c r="P248" s="1127" t="s">
        <v>203</v>
      </c>
      <c r="Q248" s="1127" t="s">
        <v>203</v>
      </c>
      <c r="R248" s="1127" t="s">
        <v>203</v>
      </c>
      <c r="S248" s="1127"/>
      <c r="T248" s="1127"/>
      <c r="U248" s="1127"/>
      <c r="V248" s="1127" t="s">
        <v>203</v>
      </c>
      <c r="W248" s="1127"/>
      <c r="X248" s="2382">
        <v>-3585.11</v>
      </c>
      <c r="Y248" s="1123"/>
      <c r="Z248" s="1123"/>
      <c r="AA248" s="1123"/>
    </row>
    <row r="249" spans="1:27" ht="24.6" customHeight="1" x14ac:dyDescent="0.2">
      <c r="C249" s="1127" t="s">
        <v>1055</v>
      </c>
      <c r="D249" s="1127"/>
      <c r="E249" s="1127"/>
      <c r="F249" s="1127"/>
      <c r="G249" s="1127" t="s">
        <v>1054</v>
      </c>
      <c r="H249" s="1127"/>
      <c r="I249" s="1127"/>
      <c r="J249" s="1127" t="s">
        <v>249</v>
      </c>
      <c r="K249" s="1127"/>
      <c r="L249" s="2379">
        <v>103</v>
      </c>
      <c r="M249" s="1123" t="s">
        <v>203</v>
      </c>
      <c r="N249" s="1123"/>
      <c r="O249" s="2382">
        <v>103</v>
      </c>
      <c r="P249" s="1127" t="s">
        <v>203</v>
      </c>
      <c r="Q249" s="1127" t="s">
        <v>203</v>
      </c>
      <c r="R249" s="1127" t="s">
        <v>203</v>
      </c>
      <c r="S249" s="1127"/>
      <c r="T249" s="1127"/>
      <c r="U249" s="1127"/>
      <c r="V249" s="1127" t="s">
        <v>203</v>
      </c>
      <c r="W249" s="1127"/>
      <c r="X249" s="2382">
        <v>-3692.66</v>
      </c>
      <c r="Y249" s="1123"/>
      <c r="Z249" s="1123"/>
      <c r="AA249" s="1123"/>
    </row>
    <row r="250" spans="1:27" ht="24.6" customHeight="1" x14ac:dyDescent="0.2">
      <c r="C250" s="1127" t="s">
        <v>1053</v>
      </c>
      <c r="D250" s="1127"/>
      <c r="E250" s="1127"/>
      <c r="F250" s="1127"/>
      <c r="G250" s="1127" t="s">
        <v>1052</v>
      </c>
      <c r="H250" s="1127"/>
      <c r="I250" s="1127"/>
      <c r="J250" s="1127" t="s">
        <v>249</v>
      </c>
      <c r="K250" s="1127"/>
      <c r="L250" s="2379">
        <v>60</v>
      </c>
      <c r="M250" s="1123" t="s">
        <v>203</v>
      </c>
      <c r="N250" s="1123"/>
      <c r="O250" s="2382">
        <v>60</v>
      </c>
      <c r="P250" s="1127" t="s">
        <v>203</v>
      </c>
      <c r="Q250" s="1127" t="s">
        <v>203</v>
      </c>
      <c r="R250" s="1127" t="s">
        <v>203</v>
      </c>
      <c r="S250" s="1127"/>
      <c r="T250" s="1127"/>
      <c r="U250" s="1127"/>
      <c r="V250" s="1127" t="s">
        <v>203</v>
      </c>
      <c r="W250" s="1127"/>
      <c r="X250" s="2382">
        <v>-2151.0700000000002</v>
      </c>
      <c r="Y250" s="1123"/>
      <c r="Z250" s="1123"/>
      <c r="AA250" s="1123"/>
    </row>
    <row r="251" spans="1:27" x14ac:dyDescent="0.2">
      <c r="A251" s="886"/>
      <c r="B251" s="886"/>
      <c r="C251" s="886"/>
      <c r="D251" s="886"/>
      <c r="E251" s="886"/>
      <c r="F251" s="886"/>
      <c r="G251" s="886"/>
      <c r="H251" s="886"/>
      <c r="I251" s="886"/>
      <c r="J251" s="886"/>
      <c r="K251" s="886"/>
      <c r="L251" s="886"/>
      <c r="M251" s="886"/>
      <c r="N251" s="886"/>
      <c r="O251" s="886"/>
      <c r="P251" s="886"/>
      <c r="Q251" s="886"/>
      <c r="R251" s="886"/>
      <c r="S251" s="886"/>
      <c r="T251" s="886"/>
      <c r="U251" s="886"/>
      <c r="V251" s="886"/>
      <c r="W251" s="886"/>
      <c r="X251" s="886"/>
      <c r="Y251" s="886"/>
      <c r="Z251" s="886"/>
      <c r="AA251" s="886"/>
    </row>
    <row r="252" spans="1:27" ht="12.2" customHeight="1" x14ac:dyDescent="0.2">
      <c r="G252" s="2131" t="s">
        <v>246</v>
      </c>
      <c r="H252" s="2131"/>
      <c r="I252" s="2131"/>
      <c r="J252" s="2131"/>
      <c r="K252" s="2131"/>
      <c r="L252" s="2131"/>
      <c r="M252" s="2131"/>
      <c r="N252" s="2131"/>
      <c r="O252" s="2131"/>
      <c r="P252" s="2131"/>
      <c r="Q252" s="1127" t="s">
        <v>203</v>
      </c>
      <c r="R252" s="2383">
        <v>1345.62</v>
      </c>
      <c r="S252" s="2132"/>
      <c r="T252" s="2132"/>
      <c r="U252" s="2132"/>
      <c r="V252" s="1127" t="s">
        <v>203</v>
      </c>
      <c r="W252" s="1127"/>
      <c r="X252" s="2383">
        <v>-16147.43</v>
      </c>
      <c r="Y252" s="2132"/>
      <c r="Z252" s="2132"/>
      <c r="AA252" s="2132"/>
    </row>
    <row r="253" spans="1:27" ht="48.95" customHeight="1" x14ac:dyDescent="0.2">
      <c r="A253" s="1127" t="s">
        <v>253</v>
      </c>
      <c r="B253" s="2131" t="s">
        <v>253</v>
      </c>
      <c r="C253" s="2131" t="s">
        <v>1464</v>
      </c>
      <c r="D253" s="2131"/>
      <c r="E253" s="2131"/>
      <c r="F253" s="2131"/>
      <c r="G253" s="2131" t="s">
        <v>1463</v>
      </c>
      <c r="H253" s="2131"/>
      <c r="I253" s="2131"/>
      <c r="J253" s="2131" t="s">
        <v>467</v>
      </c>
      <c r="K253" s="2131"/>
      <c r="L253" s="2379">
        <v>12</v>
      </c>
      <c r="M253" s="1123" t="s">
        <v>203</v>
      </c>
      <c r="N253" s="1123"/>
      <c r="O253" s="2380">
        <v>12</v>
      </c>
      <c r="P253" s="1123" t="s">
        <v>203</v>
      </c>
      <c r="Q253" s="1123" t="s">
        <v>203</v>
      </c>
      <c r="R253" s="1123" t="s">
        <v>203</v>
      </c>
      <c r="S253" s="1123"/>
      <c r="T253" s="1123"/>
      <c r="U253" s="1123"/>
      <c r="V253" s="1123" t="s">
        <v>203</v>
      </c>
      <c r="W253" s="1123"/>
      <c r="X253" s="1123" t="s">
        <v>203</v>
      </c>
      <c r="Y253" s="1123"/>
      <c r="Z253" s="1123"/>
      <c r="AA253" s="1123"/>
    </row>
    <row r="254" spans="1:27" ht="12.2" customHeight="1" x14ac:dyDescent="0.2">
      <c r="A254" s="1127" t="s">
        <v>203</v>
      </c>
      <c r="B254" s="1127" t="s">
        <v>203</v>
      </c>
      <c r="C254" s="1127" t="s">
        <v>1077</v>
      </c>
      <c r="D254" s="1127"/>
      <c r="E254" s="1127"/>
      <c r="F254" s="1127"/>
      <c r="G254" s="1127" t="s">
        <v>1076</v>
      </c>
      <c r="H254" s="1127"/>
      <c r="I254" s="1127"/>
      <c r="J254" s="1127" t="s">
        <v>1060</v>
      </c>
      <c r="K254" s="1127"/>
      <c r="L254" s="1123" t="s">
        <v>203</v>
      </c>
      <c r="M254" s="1123" t="s">
        <v>203</v>
      </c>
      <c r="N254" s="1123"/>
      <c r="O254" s="2382">
        <v>3.96</v>
      </c>
      <c r="P254" s="1123" t="s">
        <v>203</v>
      </c>
      <c r="Q254" s="1123" t="s">
        <v>203</v>
      </c>
      <c r="R254" s="1123" t="s">
        <v>203</v>
      </c>
      <c r="S254" s="1123"/>
      <c r="T254" s="1123"/>
      <c r="U254" s="1123"/>
      <c r="V254" s="1123" t="s">
        <v>203</v>
      </c>
      <c r="W254" s="1123"/>
      <c r="X254" s="2383">
        <v>1945.35</v>
      </c>
      <c r="Y254" s="2132"/>
      <c r="Z254" s="2132"/>
      <c r="AA254" s="2132"/>
    </row>
    <row r="255" spans="1:27" ht="12.2" customHeight="1" x14ac:dyDescent="0.2">
      <c r="A255" s="1127" t="s">
        <v>203</v>
      </c>
      <c r="B255" s="1127" t="s">
        <v>203</v>
      </c>
      <c r="C255" s="1127" t="s">
        <v>1205</v>
      </c>
      <c r="D255" s="1127"/>
      <c r="E255" s="1127"/>
      <c r="F255" s="1127"/>
      <c r="G255" s="1127" t="s">
        <v>1204</v>
      </c>
      <c r="H255" s="1127"/>
      <c r="I255" s="1127"/>
      <c r="J255" s="1127" t="s">
        <v>1060</v>
      </c>
      <c r="K255" s="1127"/>
      <c r="L255" s="2382">
        <v>0.22</v>
      </c>
      <c r="M255" s="2382">
        <v>1.5</v>
      </c>
      <c r="N255" s="1123"/>
      <c r="O255" s="2382">
        <v>3.96</v>
      </c>
      <c r="P255" s="1123" t="s">
        <v>203</v>
      </c>
      <c r="Q255" s="1123" t="s">
        <v>203</v>
      </c>
      <c r="R255" s="2382">
        <v>491.25</v>
      </c>
      <c r="S255" s="1123"/>
      <c r="T255" s="1123"/>
      <c r="U255" s="1123"/>
      <c r="V255" s="1123" t="s">
        <v>203</v>
      </c>
      <c r="W255" s="1123"/>
      <c r="X255" s="2382">
        <v>1945.35</v>
      </c>
      <c r="Y255" s="1123"/>
      <c r="Z255" s="1123"/>
      <c r="AA255" s="1123"/>
    </row>
    <row r="256" spans="1:27" ht="12.2" customHeight="1" x14ac:dyDescent="0.2">
      <c r="A256" s="1127" t="s">
        <v>203</v>
      </c>
      <c r="B256" s="1127" t="s">
        <v>203</v>
      </c>
      <c r="C256" s="1127" t="s">
        <v>1073</v>
      </c>
      <c r="D256" s="1127"/>
      <c r="E256" s="1127"/>
      <c r="F256" s="1127"/>
      <c r="G256" s="1127" t="s">
        <v>258</v>
      </c>
      <c r="H256" s="1127"/>
      <c r="I256" s="1127"/>
      <c r="J256" s="1127" t="s">
        <v>203</v>
      </c>
      <c r="K256" s="1127"/>
      <c r="L256" s="1123" t="s">
        <v>203</v>
      </c>
      <c r="M256" s="1123" t="s">
        <v>203</v>
      </c>
      <c r="N256" s="1123"/>
      <c r="O256" s="1123" t="s">
        <v>203</v>
      </c>
      <c r="P256" s="1123" t="s">
        <v>203</v>
      </c>
      <c r="Q256" s="1123" t="s">
        <v>203</v>
      </c>
      <c r="R256" s="1123" t="s">
        <v>203</v>
      </c>
      <c r="S256" s="1123"/>
      <c r="T256" s="1123"/>
      <c r="U256" s="1123"/>
      <c r="V256" s="1123" t="s">
        <v>203</v>
      </c>
      <c r="W256" s="1123"/>
      <c r="X256" s="2383">
        <v>8398.24</v>
      </c>
      <c r="Y256" s="2132"/>
      <c r="Z256" s="2132"/>
      <c r="AA256" s="2132"/>
    </row>
    <row r="257" spans="1:27" ht="12.2" customHeight="1" x14ac:dyDescent="0.2">
      <c r="A257" s="2384" t="s">
        <v>203</v>
      </c>
      <c r="B257" s="2384" t="s">
        <v>203</v>
      </c>
      <c r="C257" s="2384" t="s">
        <v>203</v>
      </c>
      <c r="D257" s="2384"/>
      <c r="E257" s="2384"/>
      <c r="F257" s="2384"/>
      <c r="G257" s="2384" t="s">
        <v>1072</v>
      </c>
      <c r="H257" s="2384"/>
      <c r="I257" s="2384"/>
      <c r="J257" s="2384" t="s">
        <v>1060</v>
      </c>
      <c r="K257" s="2384"/>
      <c r="L257" s="2385" t="s">
        <v>203</v>
      </c>
      <c r="M257" s="2385" t="s">
        <v>203</v>
      </c>
      <c r="N257" s="2385"/>
      <c r="O257" s="2386">
        <v>4.1399999999999997</v>
      </c>
      <c r="P257" s="2385" t="s">
        <v>203</v>
      </c>
      <c r="Q257" s="2385" t="s">
        <v>203</v>
      </c>
      <c r="R257" s="2385" t="s">
        <v>203</v>
      </c>
      <c r="S257" s="2385"/>
      <c r="T257" s="2385"/>
      <c r="U257" s="2385"/>
      <c r="V257" s="2385" t="s">
        <v>203</v>
      </c>
      <c r="W257" s="2385"/>
      <c r="X257" s="2383">
        <v>2536.04</v>
      </c>
      <c r="Y257" s="2132"/>
      <c r="Z257" s="2132"/>
      <c r="AA257" s="2132"/>
    </row>
    <row r="258" spans="1:27" ht="36.75" customHeight="1" x14ac:dyDescent="0.2">
      <c r="A258" s="1127" t="s">
        <v>203</v>
      </c>
      <c r="B258" s="1127" t="s">
        <v>203</v>
      </c>
      <c r="C258" s="1127" t="s">
        <v>1071</v>
      </c>
      <c r="D258" s="1127"/>
      <c r="E258" s="1127"/>
      <c r="F258" s="1127"/>
      <c r="G258" s="1127" t="s">
        <v>1070</v>
      </c>
      <c r="H258" s="1127"/>
      <c r="I258" s="1127"/>
      <c r="J258" s="1127" t="s">
        <v>1063</v>
      </c>
      <c r="K258" s="1127"/>
      <c r="L258" s="2382">
        <v>0.23</v>
      </c>
      <c r="M258" s="2382">
        <v>1.5</v>
      </c>
      <c r="N258" s="1123"/>
      <c r="O258" s="2382">
        <v>4.1399999999999997</v>
      </c>
      <c r="P258" s="2382">
        <v>1609.97</v>
      </c>
      <c r="Q258" s="2382">
        <v>1.26</v>
      </c>
      <c r="R258" s="2382">
        <v>2028.56</v>
      </c>
      <c r="S258" s="1123"/>
      <c r="T258" s="1123"/>
      <c r="U258" s="1123"/>
      <c r="V258" s="1123" t="s">
        <v>203</v>
      </c>
      <c r="W258" s="1123"/>
      <c r="X258" s="2382">
        <v>8398.24</v>
      </c>
      <c r="Y258" s="1123"/>
      <c r="Z258" s="1123"/>
      <c r="AA258" s="1123"/>
    </row>
    <row r="259" spans="1:27" ht="12.2" customHeight="1" x14ac:dyDescent="0.2">
      <c r="A259" s="1127" t="s">
        <v>203</v>
      </c>
      <c r="B259" s="1127" t="s">
        <v>203</v>
      </c>
      <c r="C259" s="1127" t="s">
        <v>1069</v>
      </c>
      <c r="D259" s="1127"/>
      <c r="E259" s="1127"/>
      <c r="F259" s="1127"/>
      <c r="G259" s="1127" t="s">
        <v>1068</v>
      </c>
      <c r="H259" s="1127"/>
      <c r="I259" s="1127"/>
      <c r="J259" s="1127" t="s">
        <v>1060</v>
      </c>
      <c r="K259" s="1127"/>
      <c r="L259" s="2382">
        <v>0.23</v>
      </c>
      <c r="M259" s="2382">
        <v>1.5</v>
      </c>
      <c r="N259" s="1123"/>
      <c r="O259" s="2382">
        <v>4.1399999999999997</v>
      </c>
      <c r="P259" s="1123" t="s">
        <v>203</v>
      </c>
      <c r="Q259" s="1123" t="s">
        <v>203</v>
      </c>
      <c r="R259" s="2382">
        <v>612.57000000000005</v>
      </c>
      <c r="S259" s="1123"/>
      <c r="T259" s="1123"/>
      <c r="U259" s="1123"/>
      <c r="V259" s="1123" t="s">
        <v>203</v>
      </c>
      <c r="W259" s="1123"/>
      <c r="X259" s="2382">
        <v>2536.04</v>
      </c>
      <c r="Y259" s="1123"/>
      <c r="Z259" s="1123"/>
      <c r="AA259" s="1123"/>
    </row>
    <row r="260" spans="1:27" ht="12.2" customHeight="1" x14ac:dyDescent="0.2">
      <c r="A260" s="1127" t="s">
        <v>203</v>
      </c>
      <c r="B260" s="1127" t="s">
        <v>203</v>
      </c>
      <c r="C260" s="1127" t="s">
        <v>203</v>
      </c>
      <c r="D260" s="1127"/>
      <c r="E260" s="1127"/>
      <c r="F260" s="1127"/>
      <c r="G260" s="2387" t="s">
        <v>1057</v>
      </c>
      <c r="H260" s="2387"/>
      <c r="I260" s="2387"/>
      <c r="J260" s="2388" t="s">
        <v>203</v>
      </c>
      <c r="K260" s="2388"/>
      <c r="L260" s="2388" t="s">
        <v>203</v>
      </c>
      <c r="M260" s="2388" t="s">
        <v>203</v>
      </c>
      <c r="N260" s="2388"/>
      <c r="O260" s="2388" t="s">
        <v>203</v>
      </c>
      <c r="P260" s="2388" t="s">
        <v>203</v>
      </c>
      <c r="Q260" s="2388" t="s">
        <v>203</v>
      </c>
      <c r="R260" s="2388" t="s">
        <v>203</v>
      </c>
      <c r="S260" s="2388"/>
      <c r="T260" s="2388"/>
      <c r="U260" s="2388"/>
      <c r="V260" s="2388" t="s">
        <v>203</v>
      </c>
      <c r="W260" s="2388"/>
      <c r="X260" s="2389">
        <v>12879.63</v>
      </c>
      <c r="Y260" s="2390"/>
      <c r="Z260" s="2390"/>
      <c r="AA260" s="2390"/>
    </row>
    <row r="261" spans="1:27" ht="12.2" customHeight="1" x14ac:dyDescent="0.2">
      <c r="C261" s="1127" t="s">
        <v>203</v>
      </c>
      <c r="D261" s="1127"/>
      <c r="E261" s="1127"/>
      <c r="F261" s="1127"/>
      <c r="G261" s="1127" t="s">
        <v>1056</v>
      </c>
      <c r="H261" s="1127"/>
      <c r="I261" s="1127"/>
      <c r="J261" s="1127" t="s">
        <v>203</v>
      </c>
      <c r="K261" s="1127"/>
      <c r="L261" s="1123" t="s">
        <v>203</v>
      </c>
      <c r="M261" s="1123" t="s">
        <v>203</v>
      </c>
      <c r="N261" s="1123"/>
      <c r="O261" s="1123" t="s">
        <v>203</v>
      </c>
      <c r="P261" s="1127" t="s">
        <v>203</v>
      </c>
      <c r="Q261" s="1127" t="s">
        <v>203</v>
      </c>
      <c r="R261" s="1127" t="s">
        <v>203</v>
      </c>
      <c r="S261" s="1127"/>
      <c r="T261" s="1127"/>
      <c r="U261" s="1127"/>
      <c r="V261" s="1127" t="s">
        <v>203</v>
      </c>
      <c r="W261" s="1127"/>
      <c r="X261" s="2382">
        <v>4481.3900000000003</v>
      </c>
      <c r="Y261" s="1123"/>
      <c r="Z261" s="1123"/>
      <c r="AA261" s="1123"/>
    </row>
    <row r="262" spans="1:27" ht="24.6" customHeight="1" x14ac:dyDescent="0.2">
      <c r="C262" s="1127" t="s">
        <v>1055</v>
      </c>
      <c r="D262" s="1127"/>
      <c r="E262" s="1127"/>
      <c r="F262" s="1127"/>
      <c r="G262" s="1127" t="s">
        <v>1054</v>
      </c>
      <c r="H262" s="1127"/>
      <c r="I262" s="1127"/>
      <c r="J262" s="1127" t="s">
        <v>249</v>
      </c>
      <c r="K262" s="1127"/>
      <c r="L262" s="2379">
        <v>103</v>
      </c>
      <c r="M262" s="1123" t="s">
        <v>203</v>
      </c>
      <c r="N262" s="1123"/>
      <c r="O262" s="2382">
        <v>103</v>
      </c>
      <c r="P262" s="1127" t="s">
        <v>203</v>
      </c>
      <c r="Q262" s="1127" t="s">
        <v>203</v>
      </c>
      <c r="R262" s="1127" t="s">
        <v>203</v>
      </c>
      <c r="S262" s="1127"/>
      <c r="T262" s="1127"/>
      <c r="U262" s="1127"/>
      <c r="V262" s="1127" t="s">
        <v>203</v>
      </c>
      <c r="W262" s="1127"/>
      <c r="X262" s="2382">
        <v>4615.83</v>
      </c>
      <c r="Y262" s="1123"/>
      <c r="Z262" s="1123"/>
      <c r="AA262" s="1123"/>
    </row>
    <row r="263" spans="1:27" ht="24.6" customHeight="1" x14ac:dyDescent="0.2">
      <c r="C263" s="1127" t="s">
        <v>1053</v>
      </c>
      <c r="D263" s="1127"/>
      <c r="E263" s="1127"/>
      <c r="F263" s="1127"/>
      <c r="G263" s="1127" t="s">
        <v>1052</v>
      </c>
      <c r="H263" s="1127"/>
      <c r="I263" s="1127"/>
      <c r="J263" s="1127" t="s">
        <v>249</v>
      </c>
      <c r="K263" s="1127"/>
      <c r="L263" s="2379">
        <v>60</v>
      </c>
      <c r="M263" s="1123" t="s">
        <v>203</v>
      </c>
      <c r="N263" s="1123"/>
      <c r="O263" s="2382">
        <v>60</v>
      </c>
      <c r="P263" s="1127" t="s">
        <v>203</v>
      </c>
      <c r="Q263" s="1127" t="s">
        <v>203</v>
      </c>
      <c r="R263" s="1127" t="s">
        <v>203</v>
      </c>
      <c r="S263" s="1127"/>
      <c r="T263" s="1127"/>
      <c r="U263" s="1127"/>
      <c r="V263" s="1127" t="s">
        <v>203</v>
      </c>
      <c r="W263" s="1127"/>
      <c r="X263" s="2382">
        <v>2688.83</v>
      </c>
      <c r="Y263" s="1123"/>
      <c r="Z263" s="1123"/>
      <c r="AA263" s="1123"/>
    </row>
    <row r="264" spans="1:27" x14ac:dyDescent="0.2">
      <c r="A264" s="886"/>
      <c r="B264" s="886"/>
      <c r="C264" s="886"/>
      <c r="D264" s="886"/>
      <c r="E264" s="886"/>
      <c r="F264" s="886"/>
      <c r="G264" s="886"/>
      <c r="H264" s="886"/>
      <c r="I264" s="886"/>
      <c r="J264" s="886"/>
      <c r="K264" s="886"/>
      <c r="L264" s="886"/>
      <c r="M264" s="886"/>
      <c r="N264" s="886"/>
      <c r="O264" s="886"/>
      <c r="P264" s="886"/>
      <c r="Q264" s="886"/>
      <c r="R264" s="886"/>
      <c r="S264" s="886"/>
      <c r="T264" s="886"/>
      <c r="U264" s="886"/>
      <c r="V264" s="886"/>
      <c r="W264" s="886"/>
      <c r="X264" s="886"/>
      <c r="Y264" s="886"/>
      <c r="Z264" s="886"/>
      <c r="AA264" s="886"/>
    </row>
    <row r="265" spans="1:27" ht="12.2" customHeight="1" x14ac:dyDescent="0.2">
      <c r="G265" s="2131" t="s">
        <v>246</v>
      </c>
      <c r="H265" s="2131"/>
      <c r="I265" s="2131"/>
      <c r="J265" s="2131"/>
      <c r="K265" s="2131"/>
      <c r="L265" s="2131"/>
      <c r="M265" s="2131"/>
      <c r="N265" s="2131"/>
      <c r="O265" s="2131"/>
      <c r="P265" s="2131"/>
      <c r="Q265" s="1127" t="s">
        <v>203</v>
      </c>
      <c r="R265" s="2383">
        <v>1682.02</v>
      </c>
      <c r="S265" s="2132"/>
      <c r="T265" s="2132"/>
      <c r="U265" s="2132"/>
      <c r="V265" s="1127" t="s">
        <v>203</v>
      </c>
      <c r="W265" s="1127"/>
      <c r="X265" s="2383">
        <v>20184.29</v>
      </c>
      <c r="Y265" s="2132"/>
      <c r="Z265" s="2132"/>
      <c r="AA265" s="2132"/>
    </row>
    <row r="266" spans="1:27" ht="36.75" customHeight="1" x14ac:dyDescent="0.2">
      <c r="A266" s="1127" t="s">
        <v>252</v>
      </c>
      <c r="B266" s="2131" t="s">
        <v>252</v>
      </c>
      <c r="C266" s="2131" t="s">
        <v>1462</v>
      </c>
      <c r="D266" s="2131"/>
      <c r="E266" s="2131"/>
      <c r="F266" s="2131"/>
      <c r="G266" s="2131" t="s">
        <v>1458</v>
      </c>
      <c r="H266" s="2131"/>
      <c r="I266" s="2131"/>
      <c r="J266" s="2131" t="s">
        <v>467</v>
      </c>
      <c r="K266" s="2131"/>
      <c r="L266" s="2379">
        <v>5</v>
      </c>
      <c r="M266" s="1123" t="s">
        <v>203</v>
      </c>
      <c r="N266" s="1123"/>
      <c r="O266" s="2380">
        <v>5</v>
      </c>
      <c r="P266" s="1123" t="s">
        <v>203</v>
      </c>
      <c r="Q266" s="1123" t="s">
        <v>203</v>
      </c>
      <c r="R266" s="1123" t="s">
        <v>203</v>
      </c>
      <c r="S266" s="1123"/>
      <c r="T266" s="1123"/>
      <c r="U266" s="1123"/>
      <c r="V266" s="1123" t="s">
        <v>203</v>
      </c>
      <c r="W266" s="1123"/>
      <c r="X266" s="1123" t="s">
        <v>203</v>
      </c>
      <c r="Y266" s="1123"/>
      <c r="Z266" s="1123"/>
      <c r="AA266" s="1123"/>
    </row>
    <row r="267" spans="1:27" ht="12.2" customHeight="1" x14ac:dyDescent="0.2">
      <c r="A267" s="1127" t="s">
        <v>203</v>
      </c>
      <c r="B267" s="1127" t="s">
        <v>203</v>
      </c>
      <c r="C267" s="1127" t="s">
        <v>1077</v>
      </c>
      <c r="D267" s="1127"/>
      <c r="E267" s="1127"/>
      <c r="F267" s="1127"/>
      <c r="G267" s="1127" t="s">
        <v>1076</v>
      </c>
      <c r="H267" s="1127"/>
      <c r="I267" s="1127"/>
      <c r="J267" s="1127" t="s">
        <v>1060</v>
      </c>
      <c r="K267" s="1127"/>
      <c r="L267" s="1123" t="s">
        <v>203</v>
      </c>
      <c r="M267" s="1123" t="s">
        <v>203</v>
      </c>
      <c r="N267" s="1123"/>
      <c r="O267" s="2382">
        <v>35.880000000000003</v>
      </c>
      <c r="P267" s="1123" t="s">
        <v>203</v>
      </c>
      <c r="Q267" s="1123" t="s">
        <v>203</v>
      </c>
      <c r="R267" s="1123" t="s">
        <v>203</v>
      </c>
      <c r="S267" s="1123"/>
      <c r="T267" s="1123"/>
      <c r="U267" s="1123"/>
      <c r="V267" s="1123" t="s">
        <v>203</v>
      </c>
      <c r="W267" s="1123"/>
      <c r="X267" s="2383">
        <v>17626.05</v>
      </c>
      <c r="Y267" s="2132"/>
      <c r="Z267" s="2132"/>
      <c r="AA267" s="2132"/>
    </row>
    <row r="268" spans="1:27" ht="12.2" customHeight="1" x14ac:dyDescent="0.2">
      <c r="A268" s="1127" t="s">
        <v>203</v>
      </c>
      <c r="B268" s="1127" t="s">
        <v>203</v>
      </c>
      <c r="C268" s="1127" t="s">
        <v>1205</v>
      </c>
      <c r="D268" s="1127"/>
      <c r="E268" s="1127"/>
      <c r="F268" s="1127"/>
      <c r="G268" s="1127" t="s">
        <v>1204</v>
      </c>
      <c r="H268" s="1127"/>
      <c r="I268" s="1127"/>
      <c r="J268" s="1127" t="s">
        <v>1060</v>
      </c>
      <c r="K268" s="1127"/>
      <c r="L268" s="2382">
        <v>5.98</v>
      </c>
      <c r="M268" s="2382">
        <v>1.2</v>
      </c>
      <c r="N268" s="1123"/>
      <c r="O268" s="2382">
        <v>35.880000000000003</v>
      </c>
      <c r="P268" s="1123" t="s">
        <v>203</v>
      </c>
      <c r="Q268" s="1123" t="s">
        <v>203</v>
      </c>
      <c r="R268" s="2382">
        <v>491.25</v>
      </c>
      <c r="S268" s="1123"/>
      <c r="T268" s="1123"/>
      <c r="U268" s="1123"/>
      <c r="V268" s="1123" t="s">
        <v>203</v>
      </c>
      <c r="W268" s="1123"/>
      <c r="X268" s="2382">
        <v>17626.05</v>
      </c>
      <c r="Y268" s="1123"/>
      <c r="Z268" s="1123"/>
      <c r="AA268" s="1123"/>
    </row>
    <row r="269" spans="1:27" ht="12.2" customHeight="1" x14ac:dyDescent="0.2">
      <c r="A269" s="1127" t="s">
        <v>203</v>
      </c>
      <c r="B269" s="1127" t="s">
        <v>203</v>
      </c>
      <c r="C269" s="1127" t="s">
        <v>1073</v>
      </c>
      <c r="D269" s="1127"/>
      <c r="E269" s="1127"/>
      <c r="F269" s="1127"/>
      <c r="G269" s="1127" t="s">
        <v>258</v>
      </c>
      <c r="H269" s="1127"/>
      <c r="I269" s="1127"/>
      <c r="J269" s="1127" t="s">
        <v>203</v>
      </c>
      <c r="K269" s="1127"/>
      <c r="L269" s="1123" t="s">
        <v>203</v>
      </c>
      <c r="M269" s="1123" t="s">
        <v>203</v>
      </c>
      <c r="N269" s="1123"/>
      <c r="O269" s="1123" t="s">
        <v>203</v>
      </c>
      <c r="P269" s="1123" t="s">
        <v>203</v>
      </c>
      <c r="Q269" s="1123" t="s">
        <v>203</v>
      </c>
      <c r="R269" s="1123" t="s">
        <v>203</v>
      </c>
      <c r="S269" s="1123"/>
      <c r="T269" s="1123"/>
      <c r="U269" s="1123"/>
      <c r="V269" s="1123" t="s">
        <v>203</v>
      </c>
      <c r="W269" s="1123"/>
      <c r="X269" s="2383">
        <v>21012.2</v>
      </c>
      <c r="Y269" s="2132"/>
      <c r="Z269" s="2132"/>
      <c r="AA269" s="2132"/>
    </row>
    <row r="270" spans="1:27" ht="12.2" customHeight="1" x14ac:dyDescent="0.2">
      <c r="A270" s="2384" t="s">
        <v>203</v>
      </c>
      <c r="B270" s="2384" t="s">
        <v>203</v>
      </c>
      <c r="C270" s="2384" t="s">
        <v>203</v>
      </c>
      <c r="D270" s="2384"/>
      <c r="E270" s="2384"/>
      <c r="F270" s="2384"/>
      <c r="G270" s="2384" t="s">
        <v>1072</v>
      </c>
      <c r="H270" s="2384"/>
      <c r="I270" s="2384"/>
      <c r="J270" s="2384" t="s">
        <v>1060</v>
      </c>
      <c r="K270" s="2384"/>
      <c r="L270" s="2385" t="s">
        <v>203</v>
      </c>
      <c r="M270" s="2385" t="s">
        <v>203</v>
      </c>
      <c r="N270" s="2385"/>
      <c r="O270" s="2386">
        <v>12</v>
      </c>
      <c r="P270" s="2385" t="s">
        <v>203</v>
      </c>
      <c r="Q270" s="2385" t="s">
        <v>203</v>
      </c>
      <c r="R270" s="2385" t="s">
        <v>203</v>
      </c>
      <c r="S270" s="2385"/>
      <c r="T270" s="2385"/>
      <c r="U270" s="2385"/>
      <c r="V270" s="2385" t="s">
        <v>203</v>
      </c>
      <c r="W270" s="2385"/>
      <c r="X270" s="2383">
        <v>7159.89</v>
      </c>
      <c r="Y270" s="2132"/>
      <c r="Z270" s="2132"/>
      <c r="AA270" s="2132"/>
    </row>
    <row r="271" spans="1:27" ht="36.75" customHeight="1" x14ac:dyDescent="0.2">
      <c r="A271" s="1127" t="s">
        <v>203</v>
      </c>
      <c r="B271" s="1127" t="s">
        <v>203</v>
      </c>
      <c r="C271" s="1127" t="s">
        <v>1071</v>
      </c>
      <c r="D271" s="1127"/>
      <c r="E271" s="1127"/>
      <c r="F271" s="1127"/>
      <c r="G271" s="1127" t="s">
        <v>1070</v>
      </c>
      <c r="H271" s="1127"/>
      <c r="I271" s="1127"/>
      <c r="J271" s="1127" t="s">
        <v>1063</v>
      </c>
      <c r="K271" s="1127"/>
      <c r="L271" s="2393">
        <v>1.6</v>
      </c>
      <c r="M271" s="2382">
        <v>1.2</v>
      </c>
      <c r="N271" s="1123"/>
      <c r="O271" s="2382">
        <v>9.6</v>
      </c>
      <c r="P271" s="2382">
        <v>1609.97</v>
      </c>
      <c r="Q271" s="2382">
        <v>1.26</v>
      </c>
      <c r="R271" s="2382">
        <v>2028.56</v>
      </c>
      <c r="S271" s="1123"/>
      <c r="T271" s="1123"/>
      <c r="U271" s="1123"/>
      <c r="V271" s="1123" t="s">
        <v>203</v>
      </c>
      <c r="W271" s="1123"/>
      <c r="X271" s="2382">
        <v>19474.18</v>
      </c>
      <c r="Y271" s="1123"/>
      <c r="Z271" s="1123"/>
      <c r="AA271" s="1123"/>
    </row>
    <row r="272" spans="1:27" ht="12.2" customHeight="1" x14ac:dyDescent="0.2">
      <c r="A272" s="1127" t="s">
        <v>203</v>
      </c>
      <c r="B272" s="1127" t="s">
        <v>203</v>
      </c>
      <c r="C272" s="1127" t="s">
        <v>1069</v>
      </c>
      <c r="D272" s="1127"/>
      <c r="E272" s="1127"/>
      <c r="F272" s="1127"/>
      <c r="G272" s="1127" t="s">
        <v>1068</v>
      </c>
      <c r="H272" s="1127"/>
      <c r="I272" s="1127"/>
      <c r="J272" s="1127" t="s">
        <v>1060</v>
      </c>
      <c r="K272" s="1127"/>
      <c r="L272" s="2393">
        <v>1.6</v>
      </c>
      <c r="M272" s="2382">
        <v>1.2</v>
      </c>
      <c r="N272" s="1123"/>
      <c r="O272" s="2382">
        <v>9.6</v>
      </c>
      <c r="P272" s="1123" t="s">
        <v>203</v>
      </c>
      <c r="Q272" s="1123" t="s">
        <v>203</v>
      </c>
      <c r="R272" s="2382">
        <v>612.57000000000005</v>
      </c>
      <c r="S272" s="1123"/>
      <c r="T272" s="1123"/>
      <c r="U272" s="1123"/>
      <c r="V272" s="1123" t="s">
        <v>203</v>
      </c>
      <c r="W272" s="1123"/>
      <c r="X272" s="2382">
        <v>5880.67</v>
      </c>
      <c r="Y272" s="1123"/>
      <c r="Z272" s="1123"/>
      <c r="AA272" s="1123"/>
    </row>
    <row r="273" spans="1:27" ht="24.6" customHeight="1" x14ac:dyDescent="0.2">
      <c r="A273" s="1127" t="s">
        <v>203</v>
      </c>
      <c r="B273" s="1127" t="s">
        <v>203</v>
      </c>
      <c r="C273" s="1127" t="s">
        <v>1065</v>
      </c>
      <c r="D273" s="1127"/>
      <c r="E273" s="1127"/>
      <c r="F273" s="1127"/>
      <c r="G273" s="1127" t="s">
        <v>1064</v>
      </c>
      <c r="H273" s="1127"/>
      <c r="I273" s="1127"/>
      <c r="J273" s="1127" t="s">
        <v>1063</v>
      </c>
      <c r="K273" s="1127"/>
      <c r="L273" s="2393">
        <v>0.4</v>
      </c>
      <c r="M273" s="2382">
        <v>1.2</v>
      </c>
      <c r="N273" s="1123"/>
      <c r="O273" s="2382">
        <v>2.4</v>
      </c>
      <c r="P273" s="1123" t="s">
        <v>203</v>
      </c>
      <c r="Q273" s="1123" t="s">
        <v>203</v>
      </c>
      <c r="R273" s="2382">
        <v>640.84</v>
      </c>
      <c r="S273" s="1123"/>
      <c r="T273" s="1123"/>
      <c r="U273" s="1123"/>
      <c r="V273" s="1123" t="s">
        <v>203</v>
      </c>
      <c r="W273" s="1123"/>
      <c r="X273" s="2382">
        <v>1538.02</v>
      </c>
      <c r="Y273" s="1123"/>
      <c r="Z273" s="1123"/>
      <c r="AA273" s="1123"/>
    </row>
    <row r="274" spans="1:27" ht="12.2" customHeight="1" x14ac:dyDescent="0.2">
      <c r="A274" s="1127" t="s">
        <v>203</v>
      </c>
      <c r="B274" s="1127" t="s">
        <v>203</v>
      </c>
      <c r="C274" s="1127" t="s">
        <v>1062</v>
      </c>
      <c r="D274" s="1127"/>
      <c r="E274" s="1127"/>
      <c r="F274" s="1127"/>
      <c r="G274" s="1127" t="s">
        <v>1061</v>
      </c>
      <c r="H274" s="1127"/>
      <c r="I274" s="1127"/>
      <c r="J274" s="1127" t="s">
        <v>1060</v>
      </c>
      <c r="K274" s="1127"/>
      <c r="L274" s="2393">
        <v>0.4</v>
      </c>
      <c r="M274" s="2382">
        <v>1.2</v>
      </c>
      <c r="N274" s="1123"/>
      <c r="O274" s="2382">
        <v>2.4</v>
      </c>
      <c r="P274" s="1123" t="s">
        <v>203</v>
      </c>
      <c r="Q274" s="1123" t="s">
        <v>203</v>
      </c>
      <c r="R274" s="2382">
        <v>533.01</v>
      </c>
      <c r="S274" s="1123"/>
      <c r="T274" s="1123"/>
      <c r="U274" s="1123"/>
      <c r="V274" s="1123" t="s">
        <v>203</v>
      </c>
      <c r="W274" s="1123"/>
      <c r="X274" s="2382">
        <v>1279.22</v>
      </c>
      <c r="Y274" s="1123"/>
      <c r="Z274" s="1123"/>
      <c r="AA274" s="1123"/>
    </row>
    <row r="275" spans="1:27" ht="12.2" customHeight="1" x14ac:dyDescent="0.2">
      <c r="A275" s="1127" t="s">
        <v>203</v>
      </c>
      <c r="B275" s="1127" t="s">
        <v>203</v>
      </c>
      <c r="C275" s="1127" t="s">
        <v>1059</v>
      </c>
      <c r="D275" s="1127"/>
      <c r="E275" s="1127"/>
      <c r="F275" s="1127"/>
      <c r="G275" s="1127" t="s">
        <v>1058</v>
      </c>
      <c r="H275" s="1127"/>
      <c r="I275" s="1127"/>
      <c r="J275" s="1127" t="s">
        <v>203</v>
      </c>
      <c r="K275" s="1127"/>
      <c r="L275" s="1123" t="s">
        <v>203</v>
      </c>
      <c r="M275" s="1123" t="s">
        <v>203</v>
      </c>
      <c r="N275" s="1123"/>
      <c r="O275" s="1123" t="s">
        <v>203</v>
      </c>
      <c r="P275" s="1123" t="s">
        <v>203</v>
      </c>
      <c r="Q275" s="1123" t="s">
        <v>203</v>
      </c>
      <c r="R275" s="1123" t="s">
        <v>203</v>
      </c>
      <c r="S275" s="1123"/>
      <c r="T275" s="1123"/>
      <c r="U275" s="1123"/>
      <c r="V275" s="1123" t="s">
        <v>203</v>
      </c>
      <c r="W275" s="1123"/>
      <c r="X275" s="2383">
        <v>454.39</v>
      </c>
      <c r="Y275" s="2132"/>
      <c r="Z275" s="2132"/>
      <c r="AA275" s="2132"/>
    </row>
    <row r="276" spans="1:27" ht="12.2" customHeight="1" x14ac:dyDescent="0.2">
      <c r="A276" s="1127" t="s">
        <v>203</v>
      </c>
      <c r="B276" s="1127" t="s">
        <v>203</v>
      </c>
      <c r="C276" s="1127" t="s">
        <v>1199</v>
      </c>
      <c r="D276" s="1127"/>
      <c r="E276" s="1127"/>
      <c r="F276" s="1127"/>
      <c r="G276" s="1127" t="s">
        <v>1198</v>
      </c>
      <c r="H276" s="1127"/>
      <c r="I276" s="1127"/>
      <c r="J276" s="1127" t="s">
        <v>1092</v>
      </c>
      <c r="K276" s="1127"/>
      <c r="L276" s="2393">
        <v>0.1</v>
      </c>
      <c r="M276" s="1123" t="s">
        <v>203</v>
      </c>
      <c r="N276" s="1123"/>
      <c r="O276" s="2382">
        <v>0.5</v>
      </c>
      <c r="P276" s="2382">
        <v>238.29</v>
      </c>
      <c r="Q276" s="2382">
        <v>1.66</v>
      </c>
      <c r="R276" s="2382">
        <v>395.56</v>
      </c>
      <c r="S276" s="1123"/>
      <c r="T276" s="1123"/>
      <c r="U276" s="1123"/>
      <c r="V276" s="1123" t="s">
        <v>203</v>
      </c>
      <c r="W276" s="1123"/>
      <c r="X276" s="2382">
        <v>197.78</v>
      </c>
      <c r="Y276" s="1123"/>
      <c r="Z276" s="1123"/>
      <c r="AA276" s="1123"/>
    </row>
    <row r="277" spans="1:27" ht="12.2" customHeight="1" x14ac:dyDescent="0.2">
      <c r="A277" s="1127" t="s">
        <v>203</v>
      </c>
      <c r="B277" s="1127" t="s">
        <v>203</v>
      </c>
      <c r="C277" s="1127" t="s">
        <v>1457</v>
      </c>
      <c r="D277" s="1127"/>
      <c r="E277" s="1127"/>
      <c r="F277" s="1127"/>
      <c r="G277" s="1127" t="s">
        <v>1456</v>
      </c>
      <c r="H277" s="1127"/>
      <c r="I277" s="1127"/>
      <c r="J277" s="1127" t="s">
        <v>1092</v>
      </c>
      <c r="K277" s="1127"/>
      <c r="L277" s="2382">
        <v>0.03</v>
      </c>
      <c r="M277" s="1123" t="s">
        <v>203</v>
      </c>
      <c r="N277" s="1123"/>
      <c r="O277" s="2382">
        <v>0.15</v>
      </c>
      <c r="P277" s="2382">
        <v>80.02</v>
      </c>
      <c r="Q277" s="2382">
        <v>1.66</v>
      </c>
      <c r="R277" s="2382">
        <v>132.83000000000001</v>
      </c>
      <c r="S277" s="1123"/>
      <c r="T277" s="1123"/>
      <c r="U277" s="1123"/>
      <c r="V277" s="1123" t="s">
        <v>203</v>
      </c>
      <c r="W277" s="1123"/>
      <c r="X277" s="2382">
        <v>19.920000000000002</v>
      </c>
      <c r="Y277" s="1123"/>
      <c r="Z277" s="1123"/>
      <c r="AA277" s="1123"/>
    </row>
    <row r="278" spans="1:27" ht="12.2" customHeight="1" x14ac:dyDescent="0.2">
      <c r="A278" s="1127" t="s">
        <v>203</v>
      </c>
      <c r="B278" s="1127" t="s">
        <v>203</v>
      </c>
      <c r="C278" s="1127" t="s">
        <v>1119</v>
      </c>
      <c r="D278" s="1127"/>
      <c r="E278" s="1127"/>
      <c r="F278" s="1127"/>
      <c r="G278" s="1127" t="s">
        <v>1118</v>
      </c>
      <c r="H278" s="1127"/>
      <c r="I278" s="1127"/>
      <c r="J278" s="1127" t="s">
        <v>1092</v>
      </c>
      <c r="K278" s="1127"/>
      <c r="L278" s="1123" t="s">
        <v>1157</v>
      </c>
      <c r="M278" s="1123" t="s">
        <v>203</v>
      </c>
      <c r="N278" s="1123"/>
      <c r="O278" s="2382">
        <v>0</v>
      </c>
      <c r="P278" s="2382">
        <v>174.93</v>
      </c>
      <c r="Q278" s="2382">
        <v>1.1100000000000001</v>
      </c>
      <c r="R278" s="2382">
        <v>194.17</v>
      </c>
      <c r="S278" s="1123"/>
      <c r="T278" s="1123"/>
      <c r="U278" s="1123"/>
      <c r="V278" s="1123" t="s">
        <v>203</v>
      </c>
      <c r="W278" s="1123"/>
      <c r="X278" s="2382">
        <v>0</v>
      </c>
      <c r="Y278" s="1123"/>
      <c r="Z278" s="1123"/>
      <c r="AA278" s="1123"/>
    </row>
    <row r="279" spans="1:27" ht="12.2" customHeight="1" x14ac:dyDescent="0.2">
      <c r="A279" s="1127" t="s">
        <v>203</v>
      </c>
      <c r="B279" s="1127" t="s">
        <v>203</v>
      </c>
      <c r="C279" s="1127" t="s">
        <v>1455</v>
      </c>
      <c r="D279" s="1127"/>
      <c r="E279" s="1127"/>
      <c r="F279" s="1127"/>
      <c r="G279" s="1127" t="s">
        <v>1454</v>
      </c>
      <c r="H279" s="1127"/>
      <c r="I279" s="1127"/>
      <c r="J279" s="1127" t="s">
        <v>1092</v>
      </c>
      <c r="K279" s="1127"/>
      <c r="L279" s="2382">
        <v>0.02</v>
      </c>
      <c r="M279" s="1123" t="s">
        <v>203</v>
      </c>
      <c r="N279" s="1123"/>
      <c r="O279" s="2382">
        <v>0.1</v>
      </c>
      <c r="P279" s="2382">
        <v>56.11</v>
      </c>
      <c r="Q279" s="2382">
        <v>1.54</v>
      </c>
      <c r="R279" s="2382">
        <v>86.41</v>
      </c>
      <c r="S279" s="1123"/>
      <c r="T279" s="1123"/>
      <c r="U279" s="1123"/>
      <c r="V279" s="1123" t="s">
        <v>203</v>
      </c>
      <c r="W279" s="1123"/>
      <c r="X279" s="2382">
        <v>8.64</v>
      </c>
      <c r="Y279" s="1123"/>
      <c r="Z279" s="1123"/>
      <c r="AA279" s="1123"/>
    </row>
    <row r="280" spans="1:27" ht="24.6" customHeight="1" x14ac:dyDescent="0.2">
      <c r="A280" s="1127" t="s">
        <v>203</v>
      </c>
      <c r="B280" s="1127" t="s">
        <v>203</v>
      </c>
      <c r="C280" s="1127" t="s">
        <v>1453</v>
      </c>
      <c r="D280" s="1127"/>
      <c r="E280" s="1127"/>
      <c r="F280" s="1127"/>
      <c r="G280" s="1127" t="s">
        <v>1452</v>
      </c>
      <c r="H280" s="1127"/>
      <c r="I280" s="1127"/>
      <c r="J280" s="1127" t="s">
        <v>467</v>
      </c>
      <c r="K280" s="1127"/>
      <c r="L280" s="1123" t="s">
        <v>1157</v>
      </c>
      <c r="M280" s="1123" t="s">
        <v>203</v>
      </c>
      <c r="N280" s="1123"/>
      <c r="O280" s="1123" t="s">
        <v>203</v>
      </c>
      <c r="P280" s="1123" t="s">
        <v>203</v>
      </c>
      <c r="Q280" s="1123" t="s">
        <v>203</v>
      </c>
      <c r="R280" s="1123" t="s">
        <v>203</v>
      </c>
      <c r="S280" s="1123"/>
      <c r="T280" s="1123"/>
      <c r="U280" s="1123"/>
      <c r="V280" s="1123" t="s">
        <v>203</v>
      </c>
      <c r="W280" s="1123"/>
      <c r="X280" s="1123" t="s">
        <v>203</v>
      </c>
      <c r="Y280" s="1123"/>
      <c r="Z280" s="1123"/>
      <c r="AA280" s="1123"/>
    </row>
    <row r="281" spans="1:27" ht="12.2" customHeight="1" x14ac:dyDescent="0.2">
      <c r="A281" s="1127" t="s">
        <v>203</v>
      </c>
      <c r="B281" s="1127" t="s">
        <v>203</v>
      </c>
      <c r="C281" s="1127" t="s">
        <v>1359</v>
      </c>
      <c r="D281" s="1127"/>
      <c r="E281" s="1127"/>
      <c r="F281" s="1127"/>
      <c r="G281" s="1127" t="s">
        <v>1358</v>
      </c>
      <c r="H281" s="1127"/>
      <c r="I281" s="1127"/>
      <c r="J281" s="1127" t="s">
        <v>394</v>
      </c>
      <c r="K281" s="1127"/>
      <c r="L281" s="1123" t="s">
        <v>1157</v>
      </c>
      <c r="M281" s="1123" t="s">
        <v>203</v>
      </c>
      <c r="N281" s="1123"/>
      <c r="O281" s="1123" t="s">
        <v>203</v>
      </c>
      <c r="P281" s="1123" t="s">
        <v>203</v>
      </c>
      <c r="Q281" s="1123" t="s">
        <v>203</v>
      </c>
      <c r="R281" s="1123" t="s">
        <v>203</v>
      </c>
      <c r="S281" s="1123"/>
      <c r="T281" s="1123"/>
      <c r="U281" s="1123"/>
      <c r="V281" s="1123" t="s">
        <v>203</v>
      </c>
      <c r="W281" s="1123"/>
      <c r="X281" s="1123" t="s">
        <v>203</v>
      </c>
      <c r="Y281" s="1123"/>
      <c r="Z281" s="1123"/>
      <c r="AA281" s="1123"/>
    </row>
    <row r="282" spans="1:27" ht="12.2" customHeight="1" x14ac:dyDescent="0.2">
      <c r="A282" s="1127" t="s">
        <v>203</v>
      </c>
      <c r="B282" s="1127" t="s">
        <v>203</v>
      </c>
      <c r="C282" s="1127" t="s">
        <v>1091</v>
      </c>
      <c r="D282" s="1127"/>
      <c r="E282" s="1127"/>
      <c r="F282" s="1127"/>
      <c r="G282" s="1127" t="s">
        <v>1197</v>
      </c>
      <c r="H282" s="1127"/>
      <c r="I282" s="1127"/>
      <c r="J282" s="1127" t="s">
        <v>1092</v>
      </c>
      <c r="K282" s="1127"/>
      <c r="L282" s="1123" t="s">
        <v>1157</v>
      </c>
      <c r="M282" s="1123" t="s">
        <v>203</v>
      </c>
      <c r="N282" s="1123"/>
      <c r="O282" s="1123" t="s">
        <v>203</v>
      </c>
      <c r="P282" s="1123" t="s">
        <v>203</v>
      </c>
      <c r="Q282" s="1123" t="s">
        <v>203</v>
      </c>
      <c r="R282" s="1123" t="s">
        <v>203</v>
      </c>
      <c r="S282" s="1123"/>
      <c r="T282" s="1123"/>
      <c r="U282" s="1123"/>
      <c r="V282" s="1123" t="s">
        <v>203</v>
      </c>
      <c r="W282" s="1123"/>
      <c r="X282" s="1123" t="s">
        <v>203</v>
      </c>
      <c r="Y282" s="1123"/>
      <c r="Z282" s="1123"/>
      <c r="AA282" s="1123"/>
    </row>
    <row r="283" spans="1:27" ht="12.2" customHeight="1" x14ac:dyDescent="0.2">
      <c r="A283" s="1127" t="s">
        <v>203</v>
      </c>
      <c r="B283" s="1127" t="s">
        <v>203</v>
      </c>
      <c r="C283" s="1127" t="s">
        <v>1401</v>
      </c>
      <c r="D283" s="1127"/>
      <c r="E283" s="1127"/>
      <c r="F283" s="1127"/>
      <c r="G283" s="1127" t="s">
        <v>1400</v>
      </c>
      <c r="H283" s="1127"/>
      <c r="I283" s="1127"/>
      <c r="J283" s="1127" t="s">
        <v>394</v>
      </c>
      <c r="K283" s="1127"/>
      <c r="L283" s="1123" t="s">
        <v>1157</v>
      </c>
      <c r="M283" s="1123" t="s">
        <v>203</v>
      </c>
      <c r="N283" s="1123"/>
      <c r="O283" s="1123" t="s">
        <v>203</v>
      </c>
      <c r="P283" s="1123" t="s">
        <v>203</v>
      </c>
      <c r="Q283" s="1123" t="s">
        <v>203</v>
      </c>
      <c r="R283" s="1123" t="s">
        <v>203</v>
      </c>
      <c r="S283" s="1123"/>
      <c r="T283" s="1123"/>
      <c r="U283" s="1123"/>
      <c r="V283" s="1123" t="s">
        <v>203</v>
      </c>
      <c r="W283" s="1123"/>
      <c r="X283" s="1123" t="s">
        <v>203</v>
      </c>
      <c r="Y283" s="1123"/>
      <c r="Z283" s="1123"/>
      <c r="AA283" s="1123"/>
    </row>
    <row r="284" spans="1:27" ht="12.2" customHeight="1" x14ac:dyDescent="0.2">
      <c r="A284" s="1127" t="s">
        <v>203</v>
      </c>
      <c r="B284" s="1127" t="s">
        <v>203</v>
      </c>
      <c r="C284" s="1127" t="s">
        <v>1451</v>
      </c>
      <c r="D284" s="1127"/>
      <c r="E284" s="1127"/>
      <c r="F284" s="1127"/>
      <c r="G284" s="1127" t="s">
        <v>1450</v>
      </c>
      <c r="H284" s="1127"/>
      <c r="I284" s="1127"/>
      <c r="J284" s="1127" t="s">
        <v>394</v>
      </c>
      <c r="K284" s="1127"/>
      <c r="L284" s="2395">
        <v>4.0000000000000002E-4</v>
      </c>
      <c r="M284" s="1123" t="s">
        <v>203</v>
      </c>
      <c r="N284" s="1123"/>
      <c r="O284" s="2391">
        <v>2E-3</v>
      </c>
      <c r="P284" s="2382">
        <v>61265.39</v>
      </c>
      <c r="Q284" s="2382">
        <v>1.44</v>
      </c>
      <c r="R284" s="2382">
        <v>88222.16</v>
      </c>
      <c r="S284" s="1123"/>
      <c r="T284" s="1123"/>
      <c r="U284" s="1123"/>
      <c r="V284" s="1123" t="s">
        <v>203</v>
      </c>
      <c r="W284" s="1123"/>
      <c r="X284" s="2382">
        <v>176.44</v>
      </c>
      <c r="Y284" s="1123"/>
      <c r="Z284" s="1123"/>
      <c r="AA284" s="1123"/>
    </row>
    <row r="285" spans="1:27" ht="12.2" customHeight="1" x14ac:dyDescent="0.2">
      <c r="A285" s="1127" t="s">
        <v>203</v>
      </c>
      <c r="B285" s="1127" t="s">
        <v>203</v>
      </c>
      <c r="C285" s="1127" t="s">
        <v>1388</v>
      </c>
      <c r="D285" s="1127"/>
      <c r="E285" s="1127"/>
      <c r="F285" s="1127"/>
      <c r="G285" s="1127" t="s">
        <v>1387</v>
      </c>
      <c r="H285" s="1127"/>
      <c r="I285" s="1127"/>
      <c r="J285" s="1127" t="s">
        <v>394</v>
      </c>
      <c r="K285" s="1127"/>
      <c r="L285" s="2395">
        <v>1E-4</v>
      </c>
      <c r="M285" s="1123" t="s">
        <v>203</v>
      </c>
      <c r="N285" s="1123"/>
      <c r="O285" s="2395">
        <v>5.0000000000000001E-4</v>
      </c>
      <c r="P285" s="2382">
        <v>80020.98</v>
      </c>
      <c r="Q285" s="2382">
        <v>1.29</v>
      </c>
      <c r="R285" s="2382">
        <v>103227.06</v>
      </c>
      <c r="S285" s="1123"/>
      <c r="T285" s="1123"/>
      <c r="U285" s="1123"/>
      <c r="V285" s="1123" t="s">
        <v>203</v>
      </c>
      <c r="W285" s="1123"/>
      <c r="X285" s="2382">
        <v>51.61</v>
      </c>
      <c r="Y285" s="1123"/>
      <c r="Z285" s="1123"/>
      <c r="AA285" s="1123"/>
    </row>
    <row r="286" spans="1:27" ht="12.2" customHeight="1" x14ac:dyDescent="0.2">
      <c r="A286" s="1127" t="s">
        <v>203</v>
      </c>
      <c r="B286" s="1127" t="s">
        <v>203</v>
      </c>
      <c r="C286" s="1127" t="s">
        <v>1355</v>
      </c>
      <c r="D286" s="1127"/>
      <c r="E286" s="1127"/>
      <c r="F286" s="1127"/>
      <c r="G286" s="1127" t="s">
        <v>1449</v>
      </c>
      <c r="H286" s="1127"/>
      <c r="I286" s="1127"/>
      <c r="J286" s="1127" t="s">
        <v>467</v>
      </c>
      <c r="K286" s="1127"/>
      <c r="L286" s="1123" t="s">
        <v>1157</v>
      </c>
      <c r="M286" s="1123" t="s">
        <v>203</v>
      </c>
      <c r="N286" s="1123"/>
      <c r="O286" s="1123" t="s">
        <v>203</v>
      </c>
      <c r="P286" s="1123" t="s">
        <v>203</v>
      </c>
      <c r="Q286" s="1123" t="s">
        <v>203</v>
      </c>
      <c r="R286" s="1123" t="s">
        <v>203</v>
      </c>
      <c r="S286" s="1123"/>
      <c r="T286" s="1123"/>
      <c r="U286" s="1123"/>
      <c r="V286" s="1123" t="s">
        <v>203</v>
      </c>
      <c r="W286" s="1123"/>
      <c r="X286" s="1123" t="s">
        <v>203</v>
      </c>
      <c r="Y286" s="1123"/>
      <c r="Z286" s="1123"/>
      <c r="AA286" s="1123"/>
    </row>
    <row r="287" spans="1:27" ht="12.2" customHeight="1" x14ac:dyDescent="0.2">
      <c r="A287" s="1127" t="s">
        <v>203</v>
      </c>
      <c r="B287" s="1127" t="s">
        <v>203</v>
      </c>
      <c r="C287" s="1127" t="s">
        <v>1448</v>
      </c>
      <c r="D287" s="1127"/>
      <c r="E287" s="1127"/>
      <c r="F287" s="1127"/>
      <c r="G287" s="1127" t="s">
        <v>1447</v>
      </c>
      <c r="H287" s="1127"/>
      <c r="I287" s="1127"/>
      <c r="J287" s="1127" t="s">
        <v>1092</v>
      </c>
      <c r="K287" s="1127"/>
      <c r="L287" s="1123" t="s">
        <v>1157</v>
      </c>
      <c r="M287" s="1123" t="s">
        <v>203</v>
      </c>
      <c r="N287" s="1123"/>
      <c r="O287" s="1123" t="s">
        <v>203</v>
      </c>
      <c r="P287" s="1123" t="s">
        <v>203</v>
      </c>
      <c r="Q287" s="1123" t="s">
        <v>203</v>
      </c>
      <c r="R287" s="1123" t="s">
        <v>203</v>
      </c>
      <c r="S287" s="1123"/>
      <c r="T287" s="1123"/>
      <c r="U287" s="1123"/>
      <c r="V287" s="1123" t="s">
        <v>203</v>
      </c>
      <c r="W287" s="1123"/>
      <c r="X287" s="1123" t="s">
        <v>203</v>
      </c>
      <c r="Y287" s="1123"/>
      <c r="Z287" s="1123"/>
      <c r="AA287" s="1123"/>
    </row>
    <row r="288" spans="1:27" ht="12.2" customHeight="1" x14ac:dyDescent="0.2">
      <c r="A288" s="1127" t="s">
        <v>203</v>
      </c>
      <c r="B288" s="1127" t="s">
        <v>203</v>
      </c>
      <c r="C288" s="1127" t="s">
        <v>1353</v>
      </c>
      <c r="D288" s="1127"/>
      <c r="E288" s="1127"/>
      <c r="F288" s="1127"/>
      <c r="G288" s="1127" t="s">
        <v>1447</v>
      </c>
      <c r="H288" s="1127"/>
      <c r="I288" s="1127"/>
      <c r="J288" s="1127" t="s">
        <v>1092</v>
      </c>
      <c r="K288" s="1127"/>
      <c r="L288" s="1123" t="s">
        <v>1157</v>
      </c>
      <c r="M288" s="1123" t="s">
        <v>203</v>
      </c>
      <c r="N288" s="1123"/>
      <c r="O288" s="1123" t="s">
        <v>203</v>
      </c>
      <c r="P288" s="1123" t="s">
        <v>203</v>
      </c>
      <c r="Q288" s="1123" t="s">
        <v>203</v>
      </c>
      <c r="R288" s="1123" t="s">
        <v>203</v>
      </c>
      <c r="S288" s="1123"/>
      <c r="T288" s="1123"/>
      <c r="U288" s="1123"/>
      <c r="V288" s="1123" t="s">
        <v>203</v>
      </c>
      <c r="W288" s="1123"/>
      <c r="X288" s="1123" t="s">
        <v>203</v>
      </c>
      <c r="Y288" s="1123"/>
      <c r="Z288" s="1123"/>
      <c r="AA288" s="1123"/>
    </row>
    <row r="289" spans="1:27" ht="12.2" customHeight="1" x14ac:dyDescent="0.2">
      <c r="A289" s="1127" t="s">
        <v>203</v>
      </c>
      <c r="B289" s="1127" t="s">
        <v>203</v>
      </c>
      <c r="C289" s="1127" t="s">
        <v>1446</v>
      </c>
      <c r="D289" s="1127"/>
      <c r="E289" s="1127"/>
      <c r="F289" s="1127"/>
      <c r="G289" s="1127" t="s">
        <v>1445</v>
      </c>
      <c r="H289" s="1127"/>
      <c r="I289" s="1127"/>
      <c r="J289" s="1127" t="s">
        <v>467</v>
      </c>
      <c r="K289" s="1127"/>
      <c r="L289" s="1123" t="s">
        <v>1157</v>
      </c>
      <c r="M289" s="1123" t="s">
        <v>203</v>
      </c>
      <c r="N289" s="1123"/>
      <c r="O289" s="1123" t="s">
        <v>203</v>
      </c>
      <c r="P289" s="1123" t="s">
        <v>203</v>
      </c>
      <c r="Q289" s="1123" t="s">
        <v>203</v>
      </c>
      <c r="R289" s="1123" t="s">
        <v>203</v>
      </c>
      <c r="S289" s="1123"/>
      <c r="T289" s="1123"/>
      <c r="U289" s="1123"/>
      <c r="V289" s="1123" t="s">
        <v>203</v>
      </c>
      <c r="W289" s="1123"/>
      <c r="X289" s="1123" t="s">
        <v>203</v>
      </c>
      <c r="Y289" s="1123"/>
      <c r="Z289" s="1123"/>
      <c r="AA289" s="1123"/>
    </row>
    <row r="290" spans="1:27" ht="12.2" customHeight="1" x14ac:dyDescent="0.2">
      <c r="A290" s="1127" t="s">
        <v>203</v>
      </c>
      <c r="B290" s="1127" t="s">
        <v>203</v>
      </c>
      <c r="C290" s="1127" t="s">
        <v>1444</v>
      </c>
      <c r="D290" s="1127"/>
      <c r="E290" s="1127"/>
      <c r="F290" s="1127"/>
      <c r="G290" s="1127" t="s">
        <v>1443</v>
      </c>
      <c r="H290" s="1127"/>
      <c r="I290" s="1127"/>
      <c r="J290" s="1127" t="s">
        <v>467</v>
      </c>
      <c r="K290" s="1127"/>
      <c r="L290" s="2393">
        <v>0.1</v>
      </c>
      <c r="M290" s="1123" t="s">
        <v>203</v>
      </c>
      <c r="N290" s="1123"/>
      <c r="O290" s="2382">
        <v>0.5</v>
      </c>
      <c r="P290" s="1123" t="s">
        <v>203</v>
      </c>
      <c r="Q290" s="1123" t="s">
        <v>203</v>
      </c>
      <c r="R290" s="1123" t="s">
        <v>203</v>
      </c>
      <c r="S290" s="1123"/>
      <c r="T290" s="1123"/>
      <c r="U290" s="1123"/>
      <c r="V290" s="1123" t="s">
        <v>203</v>
      </c>
      <c r="W290" s="1123"/>
      <c r="X290" s="1123" t="s">
        <v>203</v>
      </c>
      <c r="Y290" s="1123"/>
      <c r="Z290" s="1123"/>
      <c r="AA290" s="1123"/>
    </row>
    <row r="291" spans="1:27" ht="12.2" customHeight="1" x14ac:dyDescent="0.2">
      <c r="A291" s="1127" t="s">
        <v>203</v>
      </c>
      <c r="B291" s="1127" t="s">
        <v>203</v>
      </c>
      <c r="C291" s="1127" t="s">
        <v>1442</v>
      </c>
      <c r="D291" s="1127"/>
      <c r="E291" s="1127"/>
      <c r="F291" s="1127"/>
      <c r="G291" s="1127" t="s">
        <v>1441</v>
      </c>
      <c r="H291" s="1127"/>
      <c r="I291" s="1127"/>
      <c r="J291" s="1127" t="s">
        <v>468</v>
      </c>
      <c r="K291" s="1127"/>
      <c r="L291" s="2382">
        <v>0.06</v>
      </c>
      <c r="M291" s="1123" t="s">
        <v>203</v>
      </c>
      <c r="N291" s="1123"/>
      <c r="O291" s="1123" t="s">
        <v>203</v>
      </c>
      <c r="P291" s="1123" t="s">
        <v>203</v>
      </c>
      <c r="Q291" s="1123" t="s">
        <v>203</v>
      </c>
      <c r="R291" s="1123" t="s">
        <v>203</v>
      </c>
      <c r="S291" s="1123"/>
      <c r="T291" s="1123"/>
      <c r="U291" s="1123"/>
      <c r="V291" s="1123" t="s">
        <v>203</v>
      </c>
      <c r="W291" s="1123"/>
      <c r="X291" s="1123" t="s">
        <v>203</v>
      </c>
      <c r="Y291" s="1123"/>
      <c r="Z291" s="1123"/>
      <c r="AA291" s="1123"/>
    </row>
    <row r="292" spans="1:27" ht="12.2" customHeight="1" x14ac:dyDescent="0.2">
      <c r="A292" s="1127" t="s">
        <v>203</v>
      </c>
      <c r="B292" s="1127" t="s">
        <v>203</v>
      </c>
      <c r="C292" s="1127" t="s">
        <v>203</v>
      </c>
      <c r="D292" s="1127"/>
      <c r="E292" s="1127"/>
      <c r="F292" s="1127"/>
      <c r="G292" s="2387" t="s">
        <v>1057</v>
      </c>
      <c r="H292" s="2387"/>
      <c r="I292" s="2387"/>
      <c r="J292" s="2388" t="s">
        <v>203</v>
      </c>
      <c r="K292" s="2388"/>
      <c r="L292" s="2388" t="s">
        <v>203</v>
      </c>
      <c r="M292" s="2388" t="s">
        <v>203</v>
      </c>
      <c r="N292" s="2388"/>
      <c r="O292" s="2388" t="s">
        <v>203</v>
      </c>
      <c r="P292" s="2388" t="s">
        <v>203</v>
      </c>
      <c r="Q292" s="2388" t="s">
        <v>203</v>
      </c>
      <c r="R292" s="2388" t="s">
        <v>203</v>
      </c>
      <c r="S292" s="2388"/>
      <c r="T292" s="2388"/>
      <c r="U292" s="2388"/>
      <c r="V292" s="2388" t="s">
        <v>203</v>
      </c>
      <c r="W292" s="2388"/>
      <c r="X292" s="2389">
        <v>46252.53</v>
      </c>
      <c r="Y292" s="2390"/>
      <c r="Z292" s="2390"/>
      <c r="AA292" s="2390"/>
    </row>
    <row r="293" spans="1:27" ht="12.2" customHeight="1" x14ac:dyDescent="0.2">
      <c r="C293" s="1127" t="s">
        <v>203</v>
      </c>
      <c r="D293" s="1127"/>
      <c r="E293" s="1127"/>
      <c r="F293" s="1127"/>
      <c r="G293" s="1127" t="s">
        <v>1056</v>
      </c>
      <c r="H293" s="1127"/>
      <c r="I293" s="1127"/>
      <c r="J293" s="1127" t="s">
        <v>203</v>
      </c>
      <c r="K293" s="1127"/>
      <c r="L293" s="1123" t="s">
        <v>203</v>
      </c>
      <c r="M293" s="1123" t="s">
        <v>203</v>
      </c>
      <c r="N293" s="1123"/>
      <c r="O293" s="1123" t="s">
        <v>203</v>
      </c>
      <c r="P293" s="1127" t="s">
        <v>203</v>
      </c>
      <c r="Q293" s="1127" t="s">
        <v>203</v>
      </c>
      <c r="R293" s="1127" t="s">
        <v>203</v>
      </c>
      <c r="S293" s="1127"/>
      <c r="T293" s="1127"/>
      <c r="U293" s="1127"/>
      <c r="V293" s="1127" t="s">
        <v>203</v>
      </c>
      <c r="W293" s="1127"/>
      <c r="X293" s="2382">
        <v>24785.94</v>
      </c>
      <c r="Y293" s="1123"/>
      <c r="Z293" s="1123"/>
      <c r="AA293" s="1123"/>
    </row>
    <row r="294" spans="1:27" ht="24.6" customHeight="1" x14ac:dyDescent="0.2">
      <c r="C294" s="1127" t="s">
        <v>1055</v>
      </c>
      <c r="D294" s="1127"/>
      <c r="E294" s="1127"/>
      <c r="F294" s="1127"/>
      <c r="G294" s="1127" t="s">
        <v>1054</v>
      </c>
      <c r="H294" s="1127"/>
      <c r="I294" s="1127"/>
      <c r="J294" s="1127" t="s">
        <v>249</v>
      </c>
      <c r="K294" s="1127"/>
      <c r="L294" s="2379">
        <v>103</v>
      </c>
      <c r="M294" s="1123" t="s">
        <v>203</v>
      </c>
      <c r="N294" s="1123"/>
      <c r="O294" s="2382">
        <v>103</v>
      </c>
      <c r="P294" s="1127" t="s">
        <v>203</v>
      </c>
      <c r="Q294" s="1127" t="s">
        <v>203</v>
      </c>
      <c r="R294" s="1127" t="s">
        <v>203</v>
      </c>
      <c r="S294" s="1127"/>
      <c r="T294" s="1127"/>
      <c r="U294" s="1127"/>
      <c r="V294" s="1127" t="s">
        <v>203</v>
      </c>
      <c r="W294" s="1127"/>
      <c r="X294" s="2382">
        <v>25529.52</v>
      </c>
      <c r="Y294" s="1123"/>
      <c r="Z294" s="1123"/>
      <c r="AA294" s="1123"/>
    </row>
    <row r="295" spans="1:27" ht="24.6" customHeight="1" x14ac:dyDescent="0.2">
      <c r="C295" s="1127" t="s">
        <v>1053</v>
      </c>
      <c r="D295" s="1127"/>
      <c r="E295" s="1127"/>
      <c r="F295" s="1127"/>
      <c r="G295" s="1127" t="s">
        <v>1052</v>
      </c>
      <c r="H295" s="1127"/>
      <c r="I295" s="1127"/>
      <c r="J295" s="1127" t="s">
        <v>249</v>
      </c>
      <c r="K295" s="1127"/>
      <c r="L295" s="2379">
        <v>60</v>
      </c>
      <c r="M295" s="1123" t="s">
        <v>203</v>
      </c>
      <c r="N295" s="1123"/>
      <c r="O295" s="2382">
        <v>60</v>
      </c>
      <c r="P295" s="1127" t="s">
        <v>203</v>
      </c>
      <c r="Q295" s="1127" t="s">
        <v>203</v>
      </c>
      <c r="R295" s="1127" t="s">
        <v>203</v>
      </c>
      <c r="S295" s="1127"/>
      <c r="T295" s="1127"/>
      <c r="U295" s="1127"/>
      <c r="V295" s="1127" t="s">
        <v>203</v>
      </c>
      <c r="W295" s="1127"/>
      <c r="X295" s="2382">
        <v>14871.56</v>
      </c>
      <c r="Y295" s="1123"/>
      <c r="Z295" s="1123"/>
      <c r="AA295" s="1123"/>
    </row>
    <row r="296" spans="1:27" x14ac:dyDescent="0.2">
      <c r="A296" s="886"/>
      <c r="B296" s="886"/>
      <c r="C296" s="886"/>
      <c r="D296" s="886"/>
      <c r="E296" s="886"/>
      <c r="F296" s="886"/>
      <c r="G296" s="886"/>
      <c r="H296" s="886"/>
      <c r="I296" s="886"/>
      <c r="J296" s="886"/>
      <c r="K296" s="886"/>
      <c r="L296" s="886"/>
      <c r="M296" s="886"/>
      <c r="N296" s="886"/>
      <c r="O296" s="886"/>
      <c r="P296" s="886"/>
      <c r="Q296" s="886"/>
      <c r="R296" s="886"/>
      <c r="S296" s="886"/>
      <c r="T296" s="886"/>
      <c r="U296" s="886"/>
      <c r="V296" s="886"/>
      <c r="W296" s="886"/>
      <c r="X296" s="886"/>
      <c r="Y296" s="886"/>
      <c r="Z296" s="886"/>
      <c r="AA296" s="886"/>
    </row>
    <row r="297" spans="1:27" ht="12.2" customHeight="1" x14ac:dyDescent="0.2">
      <c r="G297" s="2131" t="s">
        <v>246</v>
      </c>
      <c r="H297" s="2131"/>
      <c r="I297" s="2131"/>
      <c r="J297" s="2131"/>
      <c r="K297" s="2131"/>
      <c r="L297" s="2131"/>
      <c r="M297" s="2131"/>
      <c r="N297" s="2131"/>
      <c r="O297" s="2131"/>
      <c r="P297" s="2131"/>
      <c r="Q297" s="1127" t="s">
        <v>203</v>
      </c>
      <c r="R297" s="2383">
        <v>17330.72</v>
      </c>
      <c r="S297" s="2132"/>
      <c r="T297" s="2132"/>
      <c r="U297" s="2132"/>
      <c r="V297" s="1127" t="s">
        <v>203</v>
      </c>
      <c r="W297" s="1127"/>
      <c r="X297" s="2383">
        <v>86653.61</v>
      </c>
      <c r="Y297" s="2132"/>
      <c r="Z297" s="2132"/>
      <c r="AA297" s="2132"/>
    </row>
    <row r="298" spans="1:27" ht="36.75" customHeight="1" x14ac:dyDescent="0.2">
      <c r="A298" s="1127" t="s">
        <v>251</v>
      </c>
      <c r="B298" s="2131" t="s">
        <v>251</v>
      </c>
      <c r="C298" s="2131" t="s">
        <v>1461</v>
      </c>
      <c r="D298" s="2131"/>
      <c r="E298" s="2131"/>
      <c r="F298" s="2131"/>
      <c r="G298" s="2131" t="s">
        <v>1438</v>
      </c>
      <c r="H298" s="2131"/>
      <c r="I298" s="2131"/>
      <c r="J298" s="2131" t="s">
        <v>467</v>
      </c>
      <c r="K298" s="2131"/>
      <c r="L298" s="2379">
        <v>-5</v>
      </c>
      <c r="M298" s="1123" t="s">
        <v>203</v>
      </c>
      <c r="N298" s="1123"/>
      <c r="O298" s="2380">
        <v>-5</v>
      </c>
      <c r="P298" s="1123" t="s">
        <v>203</v>
      </c>
      <c r="Q298" s="1123" t="s">
        <v>203</v>
      </c>
      <c r="R298" s="1123" t="s">
        <v>203</v>
      </c>
      <c r="S298" s="1123"/>
      <c r="T298" s="1123"/>
      <c r="U298" s="1123"/>
      <c r="V298" s="1123" t="s">
        <v>203</v>
      </c>
      <c r="W298" s="1123"/>
      <c r="X298" s="1123" t="s">
        <v>203</v>
      </c>
      <c r="Y298" s="1123"/>
      <c r="Z298" s="1123"/>
      <c r="AA298" s="1123"/>
    </row>
    <row r="299" spans="1:27" ht="12.2" customHeight="1" x14ac:dyDescent="0.2">
      <c r="A299" s="1127" t="s">
        <v>203</v>
      </c>
      <c r="B299" s="1127" t="s">
        <v>203</v>
      </c>
      <c r="C299" s="1127" t="s">
        <v>1077</v>
      </c>
      <c r="D299" s="1127"/>
      <c r="E299" s="1127"/>
      <c r="F299" s="1127"/>
      <c r="G299" s="1127" t="s">
        <v>1076</v>
      </c>
      <c r="H299" s="1127"/>
      <c r="I299" s="1127"/>
      <c r="J299" s="1127" t="s">
        <v>1060</v>
      </c>
      <c r="K299" s="1127"/>
      <c r="L299" s="1123" t="s">
        <v>203</v>
      </c>
      <c r="M299" s="1123" t="s">
        <v>203</v>
      </c>
      <c r="N299" s="1123"/>
      <c r="O299" s="2382">
        <v>-4.9800000000000004</v>
      </c>
      <c r="P299" s="1123" t="s">
        <v>203</v>
      </c>
      <c r="Q299" s="1123" t="s">
        <v>203</v>
      </c>
      <c r="R299" s="1123" t="s">
        <v>203</v>
      </c>
      <c r="S299" s="1123"/>
      <c r="T299" s="1123"/>
      <c r="U299" s="1123"/>
      <c r="V299" s="1123" t="s">
        <v>203</v>
      </c>
      <c r="W299" s="1123"/>
      <c r="X299" s="2383">
        <v>-2446.4299999999998</v>
      </c>
      <c r="Y299" s="2132"/>
      <c r="Z299" s="2132"/>
      <c r="AA299" s="2132"/>
    </row>
    <row r="300" spans="1:27" ht="12.2" customHeight="1" x14ac:dyDescent="0.2">
      <c r="A300" s="1127" t="s">
        <v>203</v>
      </c>
      <c r="B300" s="1127" t="s">
        <v>203</v>
      </c>
      <c r="C300" s="1127" t="s">
        <v>1205</v>
      </c>
      <c r="D300" s="1127"/>
      <c r="E300" s="1127"/>
      <c r="F300" s="1127"/>
      <c r="G300" s="1127" t="s">
        <v>1204</v>
      </c>
      <c r="H300" s="1127"/>
      <c r="I300" s="1127"/>
      <c r="J300" s="1127" t="s">
        <v>1060</v>
      </c>
      <c r="K300" s="1127"/>
      <c r="L300" s="2382">
        <v>0.83</v>
      </c>
      <c r="M300" s="2382">
        <v>1.2</v>
      </c>
      <c r="N300" s="1123"/>
      <c r="O300" s="2382">
        <v>-4.9800000000000004</v>
      </c>
      <c r="P300" s="1123" t="s">
        <v>203</v>
      </c>
      <c r="Q300" s="1123" t="s">
        <v>203</v>
      </c>
      <c r="R300" s="2382">
        <v>491.25</v>
      </c>
      <c r="S300" s="1123"/>
      <c r="T300" s="1123"/>
      <c r="U300" s="1123"/>
      <c r="V300" s="1123" t="s">
        <v>203</v>
      </c>
      <c r="W300" s="1123"/>
      <c r="X300" s="2382">
        <v>-2446.4299999999998</v>
      </c>
      <c r="Y300" s="1123"/>
      <c r="Z300" s="1123"/>
      <c r="AA300" s="1123"/>
    </row>
    <row r="301" spans="1:27" ht="12.2" customHeight="1" x14ac:dyDescent="0.2">
      <c r="A301" s="1127" t="s">
        <v>203</v>
      </c>
      <c r="B301" s="1127" t="s">
        <v>203</v>
      </c>
      <c r="C301" s="1127" t="s">
        <v>1073</v>
      </c>
      <c r="D301" s="1127"/>
      <c r="E301" s="1127"/>
      <c r="F301" s="1127"/>
      <c r="G301" s="1127" t="s">
        <v>258</v>
      </c>
      <c r="H301" s="1127"/>
      <c r="I301" s="1127"/>
      <c r="J301" s="1127" t="s">
        <v>203</v>
      </c>
      <c r="K301" s="1127"/>
      <c r="L301" s="1123" t="s">
        <v>203</v>
      </c>
      <c r="M301" s="1123" t="s">
        <v>203</v>
      </c>
      <c r="N301" s="1123"/>
      <c r="O301" s="1123" t="s">
        <v>203</v>
      </c>
      <c r="P301" s="1123" t="s">
        <v>203</v>
      </c>
      <c r="Q301" s="1123" t="s">
        <v>203</v>
      </c>
      <c r="R301" s="1123" t="s">
        <v>203</v>
      </c>
      <c r="S301" s="1123"/>
      <c r="T301" s="1123"/>
      <c r="U301" s="1123"/>
      <c r="V301" s="1123" t="s">
        <v>203</v>
      </c>
      <c r="W301" s="1123"/>
      <c r="X301" s="2383">
        <v>-5486.5</v>
      </c>
      <c r="Y301" s="2132"/>
      <c r="Z301" s="2132"/>
      <c r="AA301" s="2132"/>
    </row>
    <row r="302" spans="1:27" ht="12.2" customHeight="1" x14ac:dyDescent="0.2">
      <c r="A302" s="2384" t="s">
        <v>203</v>
      </c>
      <c r="B302" s="2384" t="s">
        <v>203</v>
      </c>
      <c r="C302" s="2384" t="s">
        <v>203</v>
      </c>
      <c r="D302" s="2384"/>
      <c r="E302" s="2384"/>
      <c r="F302" s="2384"/>
      <c r="G302" s="2384" t="s">
        <v>1072</v>
      </c>
      <c r="H302" s="2384"/>
      <c r="I302" s="2384"/>
      <c r="J302" s="2384" t="s">
        <v>1060</v>
      </c>
      <c r="K302" s="2384"/>
      <c r="L302" s="2385" t="s">
        <v>203</v>
      </c>
      <c r="M302" s="2385" t="s">
        <v>203</v>
      </c>
      <c r="N302" s="2385"/>
      <c r="O302" s="2386">
        <v>-4.26</v>
      </c>
      <c r="P302" s="2385" t="s">
        <v>203</v>
      </c>
      <c r="Q302" s="2385" t="s">
        <v>203</v>
      </c>
      <c r="R302" s="2385" t="s">
        <v>203</v>
      </c>
      <c r="S302" s="2385"/>
      <c r="T302" s="2385"/>
      <c r="U302" s="2385"/>
      <c r="V302" s="2385" t="s">
        <v>203</v>
      </c>
      <c r="W302" s="2385"/>
      <c r="X302" s="2383">
        <v>-2609.5500000000002</v>
      </c>
      <c r="Y302" s="2132"/>
      <c r="Z302" s="2132"/>
      <c r="AA302" s="2132"/>
    </row>
    <row r="303" spans="1:27" ht="48.95" customHeight="1" x14ac:dyDescent="0.2">
      <c r="A303" s="1127" t="s">
        <v>203</v>
      </c>
      <c r="B303" s="1127" t="s">
        <v>203</v>
      </c>
      <c r="C303" s="1127" t="s">
        <v>1437</v>
      </c>
      <c r="D303" s="1127"/>
      <c r="E303" s="1127"/>
      <c r="F303" s="1127"/>
      <c r="G303" s="1127" t="s">
        <v>1436</v>
      </c>
      <c r="H303" s="1127"/>
      <c r="I303" s="1127"/>
      <c r="J303" s="1127" t="s">
        <v>1063</v>
      </c>
      <c r="K303" s="1127"/>
      <c r="L303" s="2382">
        <v>0.71</v>
      </c>
      <c r="M303" s="2382">
        <v>1.2</v>
      </c>
      <c r="N303" s="1123"/>
      <c r="O303" s="2382">
        <v>-4.26</v>
      </c>
      <c r="P303" s="2382">
        <v>998.38</v>
      </c>
      <c r="Q303" s="2382">
        <v>1.29</v>
      </c>
      <c r="R303" s="2382">
        <v>1287.9100000000001</v>
      </c>
      <c r="S303" s="1123"/>
      <c r="T303" s="1123"/>
      <c r="U303" s="1123"/>
      <c r="V303" s="1123" t="s">
        <v>203</v>
      </c>
      <c r="W303" s="1123"/>
      <c r="X303" s="2382">
        <v>-5486.5</v>
      </c>
      <c r="Y303" s="1123"/>
      <c r="Z303" s="1123"/>
      <c r="AA303" s="1123"/>
    </row>
    <row r="304" spans="1:27" ht="12.2" customHeight="1" x14ac:dyDescent="0.2">
      <c r="A304" s="1127" t="s">
        <v>203</v>
      </c>
      <c r="B304" s="1127" t="s">
        <v>203</v>
      </c>
      <c r="C304" s="1127" t="s">
        <v>1069</v>
      </c>
      <c r="D304" s="1127"/>
      <c r="E304" s="1127"/>
      <c r="F304" s="1127"/>
      <c r="G304" s="1127" t="s">
        <v>1068</v>
      </c>
      <c r="H304" s="1127"/>
      <c r="I304" s="1127"/>
      <c r="J304" s="1127" t="s">
        <v>1060</v>
      </c>
      <c r="K304" s="1127"/>
      <c r="L304" s="2382">
        <v>0.71</v>
      </c>
      <c r="M304" s="2382">
        <v>1.2</v>
      </c>
      <c r="N304" s="1123"/>
      <c r="O304" s="2382">
        <v>-4.26</v>
      </c>
      <c r="P304" s="1123" t="s">
        <v>203</v>
      </c>
      <c r="Q304" s="1123" t="s">
        <v>203</v>
      </c>
      <c r="R304" s="2382">
        <v>612.57000000000005</v>
      </c>
      <c r="S304" s="1123"/>
      <c r="T304" s="1123"/>
      <c r="U304" s="1123"/>
      <c r="V304" s="1123" t="s">
        <v>203</v>
      </c>
      <c r="W304" s="1123"/>
      <c r="X304" s="2382">
        <v>-2609.5500000000002</v>
      </c>
      <c r="Y304" s="1123"/>
      <c r="Z304" s="1123"/>
      <c r="AA304" s="1123"/>
    </row>
    <row r="305" spans="1:27" ht="12.2" customHeight="1" x14ac:dyDescent="0.2">
      <c r="A305" s="1127" t="s">
        <v>203</v>
      </c>
      <c r="B305" s="1127" t="s">
        <v>203</v>
      </c>
      <c r="C305" s="1127" t="s">
        <v>203</v>
      </c>
      <c r="D305" s="1127"/>
      <c r="E305" s="1127"/>
      <c r="F305" s="1127"/>
      <c r="G305" s="2387" t="s">
        <v>1057</v>
      </c>
      <c r="H305" s="2387"/>
      <c r="I305" s="2387"/>
      <c r="J305" s="2388" t="s">
        <v>203</v>
      </c>
      <c r="K305" s="2388"/>
      <c r="L305" s="2388" t="s">
        <v>203</v>
      </c>
      <c r="M305" s="2388" t="s">
        <v>203</v>
      </c>
      <c r="N305" s="2388"/>
      <c r="O305" s="2388" t="s">
        <v>203</v>
      </c>
      <c r="P305" s="2388" t="s">
        <v>203</v>
      </c>
      <c r="Q305" s="2388" t="s">
        <v>203</v>
      </c>
      <c r="R305" s="2388" t="s">
        <v>203</v>
      </c>
      <c r="S305" s="2388"/>
      <c r="T305" s="2388"/>
      <c r="U305" s="2388"/>
      <c r="V305" s="2388" t="s">
        <v>203</v>
      </c>
      <c r="W305" s="2388"/>
      <c r="X305" s="2389">
        <v>-10542.48</v>
      </c>
      <c r="Y305" s="2390"/>
      <c r="Z305" s="2390"/>
      <c r="AA305" s="2390"/>
    </row>
    <row r="306" spans="1:27" ht="12.2" customHeight="1" x14ac:dyDescent="0.2">
      <c r="C306" s="1127" t="s">
        <v>203</v>
      </c>
      <c r="D306" s="1127"/>
      <c r="E306" s="1127"/>
      <c r="F306" s="1127"/>
      <c r="G306" s="1127" t="s">
        <v>1056</v>
      </c>
      <c r="H306" s="1127"/>
      <c r="I306" s="1127"/>
      <c r="J306" s="1127" t="s">
        <v>203</v>
      </c>
      <c r="K306" s="1127"/>
      <c r="L306" s="1123" t="s">
        <v>203</v>
      </c>
      <c r="M306" s="1123" t="s">
        <v>203</v>
      </c>
      <c r="N306" s="1123"/>
      <c r="O306" s="1123" t="s">
        <v>203</v>
      </c>
      <c r="P306" s="1127" t="s">
        <v>203</v>
      </c>
      <c r="Q306" s="1127" t="s">
        <v>203</v>
      </c>
      <c r="R306" s="1127" t="s">
        <v>203</v>
      </c>
      <c r="S306" s="1127"/>
      <c r="T306" s="1127"/>
      <c r="U306" s="1127"/>
      <c r="V306" s="1127" t="s">
        <v>203</v>
      </c>
      <c r="W306" s="1127"/>
      <c r="X306" s="2382">
        <v>-5055.9799999999996</v>
      </c>
      <c r="Y306" s="1123"/>
      <c r="Z306" s="1123"/>
      <c r="AA306" s="1123"/>
    </row>
    <row r="307" spans="1:27" ht="24.6" customHeight="1" x14ac:dyDescent="0.2">
      <c r="C307" s="1127" t="s">
        <v>1055</v>
      </c>
      <c r="D307" s="1127"/>
      <c r="E307" s="1127"/>
      <c r="F307" s="1127"/>
      <c r="G307" s="1127" t="s">
        <v>1054</v>
      </c>
      <c r="H307" s="1127"/>
      <c r="I307" s="1127"/>
      <c r="J307" s="1127" t="s">
        <v>249</v>
      </c>
      <c r="K307" s="1127"/>
      <c r="L307" s="2379">
        <v>103</v>
      </c>
      <c r="M307" s="1123" t="s">
        <v>203</v>
      </c>
      <c r="N307" s="1123"/>
      <c r="O307" s="2382">
        <v>103</v>
      </c>
      <c r="P307" s="1127" t="s">
        <v>203</v>
      </c>
      <c r="Q307" s="1127" t="s">
        <v>203</v>
      </c>
      <c r="R307" s="1127" t="s">
        <v>203</v>
      </c>
      <c r="S307" s="1127"/>
      <c r="T307" s="1127"/>
      <c r="U307" s="1127"/>
      <c r="V307" s="1127" t="s">
        <v>203</v>
      </c>
      <c r="W307" s="1127"/>
      <c r="X307" s="2382">
        <v>-5207.66</v>
      </c>
      <c r="Y307" s="1123"/>
      <c r="Z307" s="1123"/>
      <c r="AA307" s="1123"/>
    </row>
    <row r="308" spans="1:27" ht="24.6" customHeight="1" x14ac:dyDescent="0.2">
      <c r="C308" s="1127" t="s">
        <v>1053</v>
      </c>
      <c r="D308" s="1127"/>
      <c r="E308" s="1127"/>
      <c r="F308" s="1127"/>
      <c r="G308" s="1127" t="s">
        <v>1052</v>
      </c>
      <c r="H308" s="1127"/>
      <c r="I308" s="1127"/>
      <c r="J308" s="1127" t="s">
        <v>249</v>
      </c>
      <c r="K308" s="1127"/>
      <c r="L308" s="2379">
        <v>60</v>
      </c>
      <c r="M308" s="1123" t="s">
        <v>203</v>
      </c>
      <c r="N308" s="1123"/>
      <c r="O308" s="2382">
        <v>60</v>
      </c>
      <c r="P308" s="1127" t="s">
        <v>203</v>
      </c>
      <c r="Q308" s="1127" t="s">
        <v>203</v>
      </c>
      <c r="R308" s="1127" t="s">
        <v>203</v>
      </c>
      <c r="S308" s="1127"/>
      <c r="T308" s="1127"/>
      <c r="U308" s="1127"/>
      <c r="V308" s="1127" t="s">
        <v>203</v>
      </c>
      <c r="W308" s="1127"/>
      <c r="X308" s="2382">
        <v>-3033.59</v>
      </c>
      <c r="Y308" s="1123"/>
      <c r="Z308" s="1123"/>
      <c r="AA308" s="1123"/>
    </row>
    <row r="309" spans="1:27" x14ac:dyDescent="0.2">
      <c r="A309" s="886"/>
      <c r="B309" s="886"/>
      <c r="C309" s="886"/>
      <c r="D309" s="886"/>
      <c r="E309" s="886"/>
      <c r="F309" s="886"/>
      <c r="G309" s="886"/>
      <c r="H309" s="886"/>
      <c r="I309" s="886"/>
      <c r="J309" s="886"/>
      <c r="K309" s="886"/>
      <c r="L309" s="886"/>
      <c r="M309" s="886"/>
      <c r="N309" s="886"/>
      <c r="O309" s="886"/>
      <c r="P309" s="886"/>
      <c r="Q309" s="886"/>
      <c r="R309" s="886"/>
      <c r="S309" s="886"/>
      <c r="T309" s="886"/>
      <c r="U309" s="886"/>
      <c r="V309" s="886"/>
      <c r="W309" s="886"/>
      <c r="X309" s="886"/>
      <c r="Y309" s="886"/>
      <c r="Z309" s="886"/>
      <c r="AA309" s="886"/>
    </row>
    <row r="310" spans="1:27" ht="12.2" customHeight="1" x14ac:dyDescent="0.2">
      <c r="G310" s="2131" t="s">
        <v>246</v>
      </c>
      <c r="H310" s="2131"/>
      <c r="I310" s="2131"/>
      <c r="J310" s="2131"/>
      <c r="K310" s="2131"/>
      <c r="L310" s="2131"/>
      <c r="M310" s="2131"/>
      <c r="N310" s="2131"/>
      <c r="O310" s="2131"/>
      <c r="P310" s="2131"/>
      <c r="Q310" s="1127" t="s">
        <v>203</v>
      </c>
      <c r="R310" s="2383">
        <v>3756.75</v>
      </c>
      <c r="S310" s="2132"/>
      <c r="T310" s="2132"/>
      <c r="U310" s="2132"/>
      <c r="V310" s="1127" t="s">
        <v>203</v>
      </c>
      <c r="W310" s="1127"/>
      <c r="X310" s="2383">
        <v>-18783.73</v>
      </c>
      <c r="Y310" s="2132"/>
      <c r="Z310" s="2132"/>
      <c r="AA310" s="2132"/>
    </row>
    <row r="311" spans="1:27" ht="48.95" customHeight="1" x14ac:dyDescent="0.2">
      <c r="A311" s="1127" t="s">
        <v>245</v>
      </c>
      <c r="B311" s="2131" t="s">
        <v>245</v>
      </c>
      <c r="C311" s="2131" t="s">
        <v>1460</v>
      </c>
      <c r="D311" s="2131"/>
      <c r="E311" s="2131"/>
      <c r="F311" s="2131"/>
      <c r="G311" s="2131" t="s">
        <v>1438</v>
      </c>
      <c r="H311" s="2131"/>
      <c r="I311" s="2131"/>
      <c r="J311" s="2131" t="s">
        <v>467</v>
      </c>
      <c r="K311" s="2131"/>
      <c r="L311" s="2379">
        <v>5</v>
      </c>
      <c r="M311" s="1123" t="s">
        <v>203</v>
      </c>
      <c r="N311" s="1123"/>
      <c r="O311" s="2380">
        <v>5</v>
      </c>
      <c r="P311" s="1123" t="s">
        <v>203</v>
      </c>
      <c r="Q311" s="1123" t="s">
        <v>203</v>
      </c>
      <c r="R311" s="1123" t="s">
        <v>203</v>
      </c>
      <c r="S311" s="1123"/>
      <c r="T311" s="1123"/>
      <c r="U311" s="1123"/>
      <c r="V311" s="1123" t="s">
        <v>203</v>
      </c>
      <c r="W311" s="1123"/>
      <c r="X311" s="1123" t="s">
        <v>203</v>
      </c>
      <c r="Y311" s="1123"/>
      <c r="Z311" s="1123"/>
      <c r="AA311" s="1123"/>
    </row>
    <row r="312" spans="1:27" ht="12.2" customHeight="1" x14ac:dyDescent="0.2">
      <c r="A312" s="1127" t="s">
        <v>203</v>
      </c>
      <c r="B312" s="1127" t="s">
        <v>203</v>
      </c>
      <c r="C312" s="1127" t="s">
        <v>1077</v>
      </c>
      <c r="D312" s="1127"/>
      <c r="E312" s="1127"/>
      <c r="F312" s="1127"/>
      <c r="G312" s="1127" t="s">
        <v>1076</v>
      </c>
      <c r="H312" s="1127"/>
      <c r="I312" s="1127"/>
      <c r="J312" s="1127" t="s">
        <v>1060</v>
      </c>
      <c r="K312" s="1127"/>
      <c r="L312" s="1123" t="s">
        <v>203</v>
      </c>
      <c r="M312" s="1123" t="s">
        <v>203</v>
      </c>
      <c r="N312" s="1123"/>
      <c r="O312" s="2391">
        <v>6.2249999999999996</v>
      </c>
      <c r="P312" s="1123" t="s">
        <v>203</v>
      </c>
      <c r="Q312" s="1123" t="s">
        <v>203</v>
      </c>
      <c r="R312" s="1123" t="s">
        <v>203</v>
      </c>
      <c r="S312" s="1123"/>
      <c r="T312" s="1123"/>
      <c r="U312" s="1123"/>
      <c r="V312" s="1123" t="s">
        <v>203</v>
      </c>
      <c r="W312" s="1123"/>
      <c r="X312" s="2383">
        <v>3058.03</v>
      </c>
      <c r="Y312" s="2132"/>
      <c r="Z312" s="2132"/>
      <c r="AA312" s="2132"/>
    </row>
    <row r="313" spans="1:27" ht="12.2" customHeight="1" x14ac:dyDescent="0.2">
      <c r="A313" s="1127" t="s">
        <v>203</v>
      </c>
      <c r="B313" s="1127" t="s">
        <v>203</v>
      </c>
      <c r="C313" s="1127" t="s">
        <v>1205</v>
      </c>
      <c r="D313" s="1127"/>
      <c r="E313" s="1127"/>
      <c r="F313" s="1127"/>
      <c r="G313" s="1127" t="s">
        <v>1204</v>
      </c>
      <c r="H313" s="1127"/>
      <c r="I313" s="1127"/>
      <c r="J313" s="1127" t="s">
        <v>1060</v>
      </c>
      <c r="K313" s="1127"/>
      <c r="L313" s="2382">
        <v>0.83</v>
      </c>
      <c r="M313" s="2382">
        <v>1.5</v>
      </c>
      <c r="N313" s="1123"/>
      <c r="O313" s="2391">
        <v>6.2249999999999996</v>
      </c>
      <c r="P313" s="1123" t="s">
        <v>203</v>
      </c>
      <c r="Q313" s="1123" t="s">
        <v>203</v>
      </c>
      <c r="R313" s="2382">
        <v>491.25</v>
      </c>
      <c r="S313" s="1123"/>
      <c r="T313" s="1123"/>
      <c r="U313" s="1123"/>
      <c r="V313" s="1123" t="s">
        <v>203</v>
      </c>
      <c r="W313" s="1123"/>
      <c r="X313" s="2382">
        <v>3058.03</v>
      </c>
      <c r="Y313" s="1123"/>
      <c r="Z313" s="1123"/>
      <c r="AA313" s="1123"/>
    </row>
    <row r="314" spans="1:27" ht="12.2" customHeight="1" x14ac:dyDescent="0.2">
      <c r="A314" s="1127" t="s">
        <v>203</v>
      </c>
      <c r="B314" s="1127" t="s">
        <v>203</v>
      </c>
      <c r="C314" s="1127" t="s">
        <v>1073</v>
      </c>
      <c r="D314" s="1127"/>
      <c r="E314" s="1127"/>
      <c r="F314" s="1127"/>
      <c r="G314" s="1127" t="s">
        <v>258</v>
      </c>
      <c r="H314" s="1127"/>
      <c r="I314" s="1127"/>
      <c r="J314" s="1127" t="s">
        <v>203</v>
      </c>
      <c r="K314" s="1127"/>
      <c r="L314" s="1123" t="s">
        <v>203</v>
      </c>
      <c r="M314" s="1123" t="s">
        <v>203</v>
      </c>
      <c r="N314" s="1123"/>
      <c r="O314" s="1123" t="s">
        <v>203</v>
      </c>
      <c r="P314" s="1123" t="s">
        <v>203</v>
      </c>
      <c r="Q314" s="1123" t="s">
        <v>203</v>
      </c>
      <c r="R314" s="1123" t="s">
        <v>203</v>
      </c>
      <c r="S314" s="1123"/>
      <c r="T314" s="1123"/>
      <c r="U314" s="1123"/>
      <c r="V314" s="1123" t="s">
        <v>203</v>
      </c>
      <c r="W314" s="1123"/>
      <c r="X314" s="2383">
        <v>6858.12</v>
      </c>
      <c r="Y314" s="2132"/>
      <c r="Z314" s="2132"/>
      <c r="AA314" s="2132"/>
    </row>
    <row r="315" spans="1:27" ht="12.2" customHeight="1" x14ac:dyDescent="0.2">
      <c r="A315" s="2384" t="s">
        <v>203</v>
      </c>
      <c r="B315" s="2384" t="s">
        <v>203</v>
      </c>
      <c r="C315" s="2384" t="s">
        <v>203</v>
      </c>
      <c r="D315" s="2384"/>
      <c r="E315" s="2384"/>
      <c r="F315" s="2384"/>
      <c r="G315" s="2384" t="s">
        <v>1072</v>
      </c>
      <c r="H315" s="2384"/>
      <c r="I315" s="2384"/>
      <c r="J315" s="2384" t="s">
        <v>1060</v>
      </c>
      <c r="K315" s="2384"/>
      <c r="L315" s="2385" t="s">
        <v>203</v>
      </c>
      <c r="M315" s="2385" t="s">
        <v>203</v>
      </c>
      <c r="N315" s="2385"/>
      <c r="O315" s="2394">
        <v>5.3250000000000002</v>
      </c>
      <c r="P315" s="2385" t="s">
        <v>203</v>
      </c>
      <c r="Q315" s="2385" t="s">
        <v>203</v>
      </c>
      <c r="R315" s="2385" t="s">
        <v>203</v>
      </c>
      <c r="S315" s="2385"/>
      <c r="T315" s="2385"/>
      <c r="U315" s="2385"/>
      <c r="V315" s="2385" t="s">
        <v>203</v>
      </c>
      <c r="W315" s="2385"/>
      <c r="X315" s="2383">
        <v>3261.94</v>
      </c>
      <c r="Y315" s="2132"/>
      <c r="Z315" s="2132"/>
      <c r="AA315" s="2132"/>
    </row>
    <row r="316" spans="1:27" ht="48.95" customHeight="1" x14ac:dyDescent="0.2">
      <c r="A316" s="1127" t="s">
        <v>203</v>
      </c>
      <c r="B316" s="1127" t="s">
        <v>203</v>
      </c>
      <c r="C316" s="1127" t="s">
        <v>1437</v>
      </c>
      <c r="D316" s="1127"/>
      <c r="E316" s="1127"/>
      <c r="F316" s="1127"/>
      <c r="G316" s="1127" t="s">
        <v>1436</v>
      </c>
      <c r="H316" s="1127"/>
      <c r="I316" s="1127"/>
      <c r="J316" s="1127" t="s">
        <v>1063</v>
      </c>
      <c r="K316" s="1127"/>
      <c r="L316" s="2382">
        <v>0.71</v>
      </c>
      <c r="M316" s="2382">
        <v>1.5</v>
      </c>
      <c r="N316" s="1123"/>
      <c r="O316" s="2391">
        <v>5.3250000000000002</v>
      </c>
      <c r="P316" s="2382">
        <v>998.38</v>
      </c>
      <c r="Q316" s="2382">
        <v>1.29</v>
      </c>
      <c r="R316" s="2382">
        <v>1287.9100000000001</v>
      </c>
      <c r="S316" s="1123"/>
      <c r="T316" s="1123"/>
      <c r="U316" s="1123"/>
      <c r="V316" s="1123" t="s">
        <v>203</v>
      </c>
      <c r="W316" s="1123"/>
      <c r="X316" s="2382">
        <v>6858.12</v>
      </c>
      <c r="Y316" s="1123"/>
      <c r="Z316" s="1123"/>
      <c r="AA316" s="1123"/>
    </row>
    <row r="317" spans="1:27" ht="12.2" customHeight="1" x14ac:dyDescent="0.2">
      <c r="A317" s="1127" t="s">
        <v>203</v>
      </c>
      <c r="B317" s="1127" t="s">
        <v>203</v>
      </c>
      <c r="C317" s="1127" t="s">
        <v>1069</v>
      </c>
      <c r="D317" s="1127"/>
      <c r="E317" s="1127"/>
      <c r="F317" s="1127"/>
      <c r="G317" s="1127" t="s">
        <v>1068</v>
      </c>
      <c r="H317" s="1127"/>
      <c r="I317" s="1127"/>
      <c r="J317" s="1127" t="s">
        <v>1060</v>
      </c>
      <c r="K317" s="1127"/>
      <c r="L317" s="2382">
        <v>0.71</v>
      </c>
      <c r="M317" s="2382">
        <v>1.5</v>
      </c>
      <c r="N317" s="1123"/>
      <c r="O317" s="2391">
        <v>5.3250000000000002</v>
      </c>
      <c r="P317" s="1123" t="s">
        <v>203</v>
      </c>
      <c r="Q317" s="1123" t="s">
        <v>203</v>
      </c>
      <c r="R317" s="2382">
        <v>612.57000000000005</v>
      </c>
      <c r="S317" s="1123"/>
      <c r="T317" s="1123"/>
      <c r="U317" s="1123"/>
      <c r="V317" s="1123" t="s">
        <v>203</v>
      </c>
      <c r="W317" s="1123"/>
      <c r="X317" s="2382">
        <v>3261.94</v>
      </c>
      <c r="Y317" s="1123"/>
      <c r="Z317" s="1123"/>
      <c r="AA317" s="1123"/>
    </row>
    <row r="318" spans="1:27" ht="12.2" customHeight="1" x14ac:dyDescent="0.2">
      <c r="A318" s="1127" t="s">
        <v>203</v>
      </c>
      <c r="B318" s="1127" t="s">
        <v>203</v>
      </c>
      <c r="C318" s="1127" t="s">
        <v>203</v>
      </c>
      <c r="D318" s="1127"/>
      <c r="E318" s="1127"/>
      <c r="F318" s="1127"/>
      <c r="G318" s="2387" t="s">
        <v>1057</v>
      </c>
      <c r="H318" s="2387"/>
      <c r="I318" s="2387"/>
      <c r="J318" s="2388" t="s">
        <v>203</v>
      </c>
      <c r="K318" s="2388"/>
      <c r="L318" s="2388" t="s">
        <v>203</v>
      </c>
      <c r="M318" s="2388" t="s">
        <v>203</v>
      </c>
      <c r="N318" s="2388"/>
      <c r="O318" s="2388" t="s">
        <v>203</v>
      </c>
      <c r="P318" s="2388" t="s">
        <v>203</v>
      </c>
      <c r="Q318" s="2388" t="s">
        <v>203</v>
      </c>
      <c r="R318" s="2388" t="s">
        <v>203</v>
      </c>
      <c r="S318" s="2388"/>
      <c r="T318" s="2388"/>
      <c r="U318" s="2388"/>
      <c r="V318" s="2388" t="s">
        <v>203</v>
      </c>
      <c r="W318" s="2388"/>
      <c r="X318" s="2389">
        <v>13178.09</v>
      </c>
      <c r="Y318" s="2390"/>
      <c r="Z318" s="2390"/>
      <c r="AA318" s="2390"/>
    </row>
    <row r="319" spans="1:27" ht="12.2" customHeight="1" x14ac:dyDescent="0.2">
      <c r="C319" s="1127" t="s">
        <v>203</v>
      </c>
      <c r="D319" s="1127"/>
      <c r="E319" s="1127"/>
      <c r="F319" s="1127"/>
      <c r="G319" s="1127" t="s">
        <v>1056</v>
      </c>
      <c r="H319" s="1127"/>
      <c r="I319" s="1127"/>
      <c r="J319" s="1127" t="s">
        <v>203</v>
      </c>
      <c r="K319" s="1127"/>
      <c r="L319" s="1123" t="s">
        <v>203</v>
      </c>
      <c r="M319" s="1123" t="s">
        <v>203</v>
      </c>
      <c r="N319" s="1123"/>
      <c r="O319" s="1123" t="s">
        <v>203</v>
      </c>
      <c r="P319" s="1127" t="s">
        <v>203</v>
      </c>
      <c r="Q319" s="1127" t="s">
        <v>203</v>
      </c>
      <c r="R319" s="1127" t="s">
        <v>203</v>
      </c>
      <c r="S319" s="1127"/>
      <c r="T319" s="1127"/>
      <c r="U319" s="1127"/>
      <c r="V319" s="1127" t="s">
        <v>203</v>
      </c>
      <c r="W319" s="1127"/>
      <c r="X319" s="2382">
        <v>6319.97</v>
      </c>
      <c r="Y319" s="1123"/>
      <c r="Z319" s="1123"/>
      <c r="AA319" s="1123"/>
    </row>
    <row r="320" spans="1:27" ht="24.6" customHeight="1" x14ac:dyDescent="0.2">
      <c r="C320" s="1127" t="s">
        <v>1055</v>
      </c>
      <c r="D320" s="1127"/>
      <c r="E320" s="1127"/>
      <c r="F320" s="1127"/>
      <c r="G320" s="1127" t="s">
        <v>1054</v>
      </c>
      <c r="H320" s="1127"/>
      <c r="I320" s="1127"/>
      <c r="J320" s="1127" t="s">
        <v>249</v>
      </c>
      <c r="K320" s="1127"/>
      <c r="L320" s="2379">
        <v>103</v>
      </c>
      <c r="M320" s="1123" t="s">
        <v>203</v>
      </c>
      <c r="N320" s="1123"/>
      <c r="O320" s="2382">
        <v>103</v>
      </c>
      <c r="P320" s="1127" t="s">
        <v>203</v>
      </c>
      <c r="Q320" s="1127" t="s">
        <v>203</v>
      </c>
      <c r="R320" s="1127" t="s">
        <v>203</v>
      </c>
      <c r="S320" s="1127"/>
      <c r="T320" s="1127"/>
      <c r="U320" s="1127"/>
      <c r="V320" s="1127" t="s">
        <v>203</v>
      </c>
      <c r="W320" s="1127"/>
      <c r="X320" s="2382">
        <v>6509.57</v>
      </c>
      <c r="Y320" s="1123"/>
      <c r="Z320" s="1123"/>
      <c r="AA320" s="1123"/>
    </row>
    <row r="321" spans="1:27" ht="24.6" customHeight="1" x14ac:dyDescent="0.2">
      <c r="C321" s="1127" t="s">
        <v>1053</v>
      </c>
      <c r="D321" s="1127"/>
      <c r="E321" s="1127"/>
      <c r="F321" s="1127"/>
      <c r="G321" s="1127" t="s">
        <v>1052</v>
      </c>
      <c r="H321" s="1127"/>
      <c r="I321" s="1127"/>
      <c r="J321" s="1127" t="s">
        <v>249</v>
      </c>
      <c r="K321" s="1127"/>
      <c r="L321" s="2379">
        <v>60</v>
      </c>
      <c r="M321" s="1123" t="s">
        <v>203</v>
      </c>
      <c r="N321" s="1123"/>
      <c r="O321" s="2382">
        <v>60</v>
      </c>
      <c r="P321" s="1127" t="s">
        <v>203</v>
      </c>
      <c r="Q321" s="1127" t="s">
        <v>203</v>
      </c>
      <c r="R321" s="1127" t="s">
        <v>203</v>
      </c>
      <c r="S321" s="1127"/>
      <c r="T321" s="1127"/>
      <c r="U321" s="1127"/>
      <c r="V321" s="1127" t="s">
        <v>203</v>
      </c>
      <c r="W321" s="1127"/>
      <c r="X321" s="2382">
        <v>3791.98</v>
      </c>
      <c r="Y321" s="1123"/>
      <c r="Z321" s="1123"/>
      <c r="AA321" s="1123"/>
    </row>
    <row r="322" spans="1:27" x14ac:dyDescent="0.2">
      <c r="A322" s="886"/>
      <c r="B322" s="886"/>
      <c r="C322" s="886"/>
      <c r="D322" s="886"/>
      <c r="E322" s="886"/>
      <c r="F322" s="886"/>
      <c r="G322" s="886"/>
      <c r="H322" s="886"/>
      <c r="I322" s="886"/>
      <c r="J322" s="886"/>
      <c r="K322" s="886"/>
      <c r="L322" s="886"/>
      <c r="M322" s="886"/>
      <c r="N322" s="886"/>
      <c r="O322" s="886"/>
      <c r="P322" s="886"/>
      <c r="Q322" s="886"/>
      <c r="R322" s="886"/>
      <c r="S322" s="886"/>
      <c r="T322" s="886"/>
      <c r="U322" s="886"/>
      <c r="V322" s="886"/>
      <c r="W322" s="886"/>
      <c r="X322" s="886"/>
      <c r="Y322" s="886"/>
      <c r="Z322" s="886"/>
      <c r="AA322" s="886"/>
    </row>
    <row r="323" spans="1:27" ht="12.2" customHeight="1" x14ac:dyDescent="0.2">
      <c r="G323" s="2131" t="s">
        <v>246</v>
      </c>
      <c r="H323" s="2131"/>
      <c r="I323" s="2131"/>
      <c r="J323" s="2131"/>
      <c r="K323" s="2131"/>
      <c r="L323" s="2131"/>
      <c r="M323" s="2131"/>
      <c r="N323" s="2131"/>
      <c r="O323" s="2131"/>
      <c r="P323" s="2131"/>
      <c r="Q323" s="1127" t="s">
        <v>203</v>
      </c>
      <c r="R323" s="2383">
        <v>4695.93</v>
      </c>
      <c r="S323" s="2132"/>
      <c r="T323" s="2132"/>
      <c r="U323" s="2132"/>
      <c r="V323" s="1127" t="s">
        <v>203</v>
      </c>
      <c r="W323" s="1127"/>
      <c r="X323" s="2383">
        <v>23479.64</v>
      </c>
      <c r="Y323" s="2132"/>
      <c r="Z323" s="2132"/>
      <c r="AA323" s="2132"/>
    </row>
    <row r="324" spans="1:27" ht="36.75" customHeight="1" x14ac:dyDescent="0.2">
      <c r="A324" s="1127" t="s">
        <v>401</v>
      </c>
      <c r="B324" s="2131" t="s">
        <v>401</v>
      </c>
      <c r="C324" s="2131" t="s">
        <v>1459</v>
      </c>
      <c r="D324" s="2131"/>
      <c r="E324" s="2131"/>
      <c r="F324" s="2131"/>
      <c r="G324" s="2131" t="s">
        <v>1458</v>
      </c>
      <c r="H324" s="2131"/>
      <c r="I324" s="2131"/>
      <c r="J324" s="2131" t="s">
        <v>467</v>
      </c>
      <c r="K324" s="2131"/>
      <c r="L324" s="2379">
        <v>2</v>
      </c>
      <c r="M324" s="1123" t="s">
        <v>203</v>
      </c>
      <c r="N324" s="1123"/>
      <c r="O324" s="2380">
        <v>2</v>
      </c>
      <c r="P324" s="1123" t="s">
        <v>203</v>
      </c>
      <c r="Q324" s="1123" t="s">
        <v>203</v>
      </c>
      <c r="R324" s="1123" t="s">
        <v>203</v>
      </c>
      <c r="S324" s="1123"/>
      <c r="T324" s="1123"/>
      <c r="U324" s="1123"/>
      <c r="V324" s="1123" t="s">
        <v>203</v>
      </c>
      <c r="W324" s="1123"/>
      <c r="X324" s="1123" t="s">
        <v>203</v>
      </c>
      <c r="Y324" s="1123"/>
      <c r="Z324" s="1123"/>
      <c r="AA324" s="1123"/>
    </row>
    <row r="325" spans="1:27" ht="12.2" customHeight="1" x14ac:dyDescent="0.2">
      <c r="A325" s="1127" t="s">
        <v>203</v>
      </c>
      <c r="B325" s="1127" t="s">
        <v>203</v>
      </c>
      <c r="C325" s="1127" t="s">
        <v>1077</v>
      </c>
      <c r="D325" s="1127"/>
      <c r="E325" s="1127"/>
      <c r="F325" s="1127"/>
      <c r="G325" s="1127" t="s">
        <v>1076</v>
      </c>
      <c r="H325" s="1127"/>
      <c r="I325" s="1127"/>
      <c r="J325" s="1127" t="s">
        <v>1060</v>
      </c>
      <c r="K325" s="1127"/>
      <c r="L325" s="1123" t="s">
        <v>203</v>
      </c>
      <c r="M325" s="1123" t="s">
        <v>203</v>
      </c>
      <c r="N325" s="1123"/>
      <c r="O325" s="2382">
        <v>11.96</v>
      </c>
      <c r="P325" s="1123" t="s">
        <v>203</v>
      </c>
      <c r="Q325" s="1123" t="s">
        <v>203</v>
      </c>
      <c r="R325" s="1123" t="s">
        <v>203</v>
      </c>
      <c r="S325" s="1123"/>
      <c r="T325" s="1123"/>
      <c r="U325" s="1123"/>
      <c r="V325" s="1123" t="s">
        <v>203</v>
      </c>
      <c r="W325" s="1123"/>
      <c r="X325" s="2383">
        <v>5875.35</v>
      </c>
      <c r="Y325" s="2132"/>
      <c r="Z325" s="2132"/>
      <c r="AA325" s="2132"/>
    </row>
    <row r="326" spans="1:27" ht="12.2" customHeight="1" x14ac:dyDescent="0.2">
      <c r="A326" s="1127" t="s">
        <v>203</v>
      </c>
      <c r="B326" s="1127" t="s">
        <v>203</v>
      </c>
      <c r="C326" s="1127" t="s">
        <v>1205</v>
      </c>
      <c r="D326" s="1127"/>
      <c r="E326" s="1127"/>
      <c r="F326" s="1127"/>
      <c r="G326" s="1127" t="s">
        <v>1204</v>
      </c>
      <c r="H326" s="1127"/>
      <c r="I326" s="1127"/>
      <c r="J326" s="1127" t="s">
        <v>1060</v>
      </c>
      <c r="K326" s="1127"/>
      <c r="L326" s="2382">
        <v>5.98</v>
      </c>
      <c r="M326" s="1123" t="s">
        <v>203</v>
      </c>
      <c r="N326" s="1123"/>
      <c r="O326" s="2382">
        <v>11.96</v>
      </c>
      <c r="P326" s="1123" t="s">
        <v>203</v>
      </c>
      <c r="Q326" s="1123" t="s">
        <v>203</v>
      </c>
      <c r="R326" s="2382">
        <v>491.25</v>
      </c>
      <c r="S326" s="1123"/>
      <c r="T326" s="1123"/>
      <c r="U326" s="1123"/>
      <c r="V326" s="1123" t="s">
        <v>203</v>
      </c>
      <c r="W326" s="1123"/>
      <c r="X326" s="2382">
        <v>5875.35</v>
      </c>
      <c r="Y326" s="1123"/>
      <c r="Z326" s="1123"/>
      <c r="AA326" s="1123"/>
    </row>
    <row r="327" spans="1:27" ht="12.2" customHeight="1" x14ac:dyDescent="0.2">
      <c r="A327" s="1127" t="s">
        <v>203</v>
      </c>
      <c r="B327" s="1127" t="s">
        <v>203</v>
      </c>
      <c r="C327" s="1127" t="s">
        <v>1073</v>
      </c>
      <c r="D327" s="1127"/>
      <c r="E327" s="1127"/>
      <c r="F327" s="1127"/>
      <c r="G327" s="1127" t="s">
        <v>258</v>
      </c>
      <c r="H327" s="1127"/>
      <c r="I327" s="1127"/>
      <c r="J327" s="1127" t="s">
        <v>203</v>
      </c>
      <c r="K327" s="1127"/>
      <c r="L327" s="1123" t="s">
        <v>203</v>
      </c>
      <c r="M327" s="1123" t="s">
        <v>203</v>
      </c>
      <c r="N327" s="1123"/>
      <c r="O327" s="1123" t="s">
        <v>203</v>
      </c>
      <c r="P327" s="1123" t="s">
        <v>203</v>
      </c>
      <c r="Q327" s="1123" t="s">
        <v>203</v>
      </c>
      <c r="R327" s="1123" t="s">
        <v>203</v>
      </c>
      <c r="S327" s="1123"/>
      <c r="T327" s="1123"/>
      <c r="U327" s="1123"/>
      <c r="V327" s="1123" t="s">
        <v>203</v>
      </c>
      <c r="W327" s="1123"/>
      <c r="X327" s="2383">
        <v>7004.06</v>
      </c>
      <c r="Y327" s="2132"/>
      <c r="Z327" s="2132"/>
      <c r="AA327" s="2132"/>
    </row>
    <row r="328" spans="1:27" ht="12.2" customHeight="1" x14ac:dyDescent="0.2">
      <c r="A328" s="2384" t="s">
        <v>203</v>
      </c>
      <c r="B328" s="2384" t="s">
        <v>203</v>
      </c>
      <c r="C328" s="2384" t="s">
        <v>203</v>
      </c>
      <c r="D328" s="2384"/>
      <c r="E328" s="2384"/>
      <c r="F328" s="2384"/>
      <c r="G328" s="2384" t="s">
        <v>1072</v>
      </c>
      <c r="H328" s="2384"/>
      <c r="I328" s="2384"/>
      <c r="J328" s="2384" t="s">
        <v>1060</v>
      </c>
      <c r="K328" s="2384"/>
      <c r="L328" s="2385" t="s">
        <v>203</v>
      </c>
      <c r="M328" s="2385" t="s">
        <v>203</v>
      </c>
      <c r="N328" s="2385"/>
      <c r="O328" s="2386">
        <v>4</v>
      </c>
      <c r="P328" s="2385" t="s">
        <v>203</v>
      </c>
      <c r="Q328" s="2385" t="s">
        <v>203</v>
      </c>
      <c r="R328" s="2385" t="s">
        <v>203</v>
      </c>
      <c r="S328" s="2385"/>
      <c r="T328" s="2385"/>
      <c r="U328" s="2385"/>
      <c r="V328" s="2385" t="s">
        <v>203</v>
      </c>
      <c r="W328" s="2385"/>
      <c r="X328" s="2383">
        <v>2386.63</v>
      </c>
      <c r="Y328" s="2132"/>
      <c r="Z328" s="2132"/>
      <c r="AA328" s="2132"/>
    </row>
    <row r="329" spans="1:27" ht="36.75" customHeight="1" x14ac:dyDescent="0.2">
      <c r="A329" s="1127" t="s">
        <v>203</v>
      </c>
      <c r="B329" s="1127" t="s">
        <v>203</v>
      </c>
      <c r="C329" s="1127" t="s">
        <v>1071</v>
      </c>
      <c r="D329" s="1127"/>
      <c r="E329" s="1127"/>
      <c r="F329" s="1127"/>
      <c r="G329" s="1127" t="s">
        <v>1070</v>
      </c>
      <c r="H329" s="1127"/>
      <c r="I329" s="1127"/>
      <c r="J329" s="1127" t="s">
        <v>1063</v>
      </c>
      <c r="K329" s="1127"/>
      <c r="L329" s="2393">
        <v>1.6</v>
      </c>
      <c r="M329" s="1123" t="s">
        <v>203</v>
      </c>
      <c r="N329" s="1123"/>
      <c r="O329" s="2382">
        <v>3.2</v>
      </c>
      <c r="P329" s="2382">
        <v>1609.97</v>
      </c>
      <c r="Q329" s="2382">
        <v>1.26</v>
      </c>
      <c r="R329" s="2382">
        <v>2028.56</v>
      </c>
      <c r="S329" s="1123"/>
      <c r="T329" s="1123"/>
      <c r="U329" s="1123"/>
      <c r="V329" s="1123" t="s">
        <v>203</v>
      </c>
      <c r="W329" s="1123"/>
      <c r="X329" s="2382">
        <v>6491.39</v>
      </c>
      <c r="Y329" s="1123"/>
      <c r="Z329" s="1123"/>
      <c r="AA329" s="1123"/>
    </row>
    <row r="330" spans="1:27" ht="12.2" customHeight="1" x14ac:dyDescent="0.2">
      <c r="A330" s="1127" t="s">
        <v>203</v>
      </c>
      <c r="B330" s="1127" t="s">
        <v>203</v>
      </c>
      <c r="C330" s="1127" t="s">
        <v>1069</v>
      </c>
      <c r="D330" s="1127"/>
      <c r="E330" s="1127"/>
      <c r="F330" s="1127"/>
      <c r="G330" s="1127" t="s">
        <v>1068</v>
      </c>
      <c r="H330" s="1127"/>
      <c r="I330" s="1127"/>
      <c r="J330" s="1127" t="s">
        <v>1060</v>
      </c>
      <c r="K330" s="1127"/>
      <c r="L330" s="2393">
        <v>1.6</v>
      </c>
      <c r="M330" s="1123" t="s">
        <v>203</v>
      </c>
      <c r="N330" s="1123"/>
      <c r="O330" s="2382">
        <v>3.2</v>
      </c>
      <c r="P330" s="1123" t="s">
        <v>203</v>
      </c>
      <c r="Q330" s="1123" t="s">
        <v>203</v>
      </c>
      <c r="R330" s="2382">
        <v>612.57000000000005</v>
      </c>
      <c r="S330" s="1123"/>
      <c r="T330" s="1123"/>
      <c r="U330" s="1123"/>
      <c r="V330" s="1123" t="s">
        <v>203</v>
      </c>
      <c r="W330" s="1123"/>
      <c r="X330" s="2382">
        <v>1960.22</v>
      </c>
      <c r="Y330" s="1123"/>
      <c r="Z330" s="1123"/>
      <c r="AA330" s="1123"/>
    </row>
    <row r="331" spans="1:27" ht="24.6" customHeight="1" x14ac:dyDescent="0.2">
      <c r="A331" s="1127" t="s">
        <v>203</v>
      </c>
      <c r="B331" s="1127" t="s">
        <v>203</v>
      </c>
      <c r="C331" s="1127" t="s">
        <v>1065</v>
      </c>
      <c r="D331" s="1127"/>
      <c r="E331" s="1127"/>
      <c r="F331" s="1127"/>
      <c r="G331" s="1127" t="s">
        <v>1064</v>
      </c>
      <c r="H331" s="1127"/>
      <c r="I331" s="1127"/>
      <c r="J331" s="1127" t="s">
        <v>1063</v>
      </c>
      <c r="K331" s="1127"/>
      <c r="L331" s="2393">
        <v>0.4</v>
      </c>
      <c r="M331" s="1123" t="s">
        <v>203</v>
      </c>
      <c r="N331" s="1123"/>
      <c r="O331" s="2382">
        <v>0.8</v>
      </c>
      <c r="P331" s="1123" t="s">
        <v>203</v>
      </c>
      <c r="Q331" s="1123" t="s">
        <v>203</v>
      </c>
      <c r="R331" s="2382">
        <v>640.84</v>
      </c>
      <c r="S331" s="1123"/>
      <c r="T331" s="1123"/>
      <c r="U331" s="1123"/>
      <c r="V331" s="1123" t="s">
        <v>203</v>
      </c>
      <c r="W331" s="1123"/>
      <c r="X331" s="2382">
        <v>512.66999999999996</v>
      </c>
      <c r="Y331" s="1123"/>
      <c r="Z331" s="1123"/>
      <c r="AA331" s="1123"/>
    </row>
    <row r="332" spans="1:27" ht="12.2" customHeight="1" x14ac:dyDescent="0.2">
      <c r="A332" s="1127" t="s">
        <v>203</v>
      </c>
      <c r="B332" s="1127" t="s">
        <v>203</v>
      </c>
      <c r="C332" s="1127" t="s">
        <v>1062</v>
      </c>
      <c r="D332" s="1127"/>
      <c r="E332" s="1127"/>
      <c r="F332" s="1127"/>
      <c r="G332" s="1127" t="s">
        <v>1061</v>
      </c>
      <c r="H332" s="1127"/>
      <c r="I332" s="1127"/>
      <c r="J332" s="1127" t="s">
        <v>1060</v>
      </c>
      <c r="K332" s="1127"/>
      <c r="L332" s="2393">
        <v>0.4</v>
      </c>
      <c r="M332" s="1123" t="s">
        <v>203</v>
      </c>
      <c r="N332" s="1123"/>
      <c r="O332" s="2382">
        <v>0.8</v>
      </c>
      <c r="P332" s="1123" t="s">
        <v>203</v>
      </c>
      <c r="Q332" s="1123" t="s">
        <v>203</v>
      </c>
      <c r="R332" s="2382">
        <v>533.01</v>
      </c>
      <c r="S332" s="1123"/>
      <c r="T332" s="1123"/>
      <c r="U332" s="1123"/>
      <c r="V332" s="1123" t="s">
        <v>203</v>
      </c>
      <c r="W332" s="1123"/>
      <c r="X332" s="2382">
        <v>426.41</v>
      </c>
      <c r="Y332" s="1123"/>
      <c r="Z332" s="1123"/>
      <c r="AA332" s="1123"/>
    </row>
    <row r="333" spans="1:27" ht="12.2" customHeight="1" x14ac:dyDescent="0.2">
      <c r="A333" s="1127" t="s">
        <v>203</v>
      </c>
      <c r="B333" s="1127" t="s">
        <v>203</v>
      </c>
      <c r="C333" s="1127" t="s">
        <v>1059</v>
      </c>
      <c r="D333" s="1127"/>
      <c r="E333" s="1127"/>
      <c r="F333" s="1127"/>
      <c r="G333" s="1127" t="s">
        <v>1058</v>
      </c>
      <c r="H333" s="1127"/>
      <c r="I333" s="1127"/>
      <c r="J333" s="1127" t="s">
        <v>203</v>
      </c>
      <c r="K333" s="1127"/>
      <c r="L333" s="1123" t="s">
        <v>203</v>
      </c>
      <c r="M333" s="1123" t="s">
        <v>203</v>
      </c>
      <c r="N333" s="1123"/>
      <c r="O333" s="1123" t="s">
        <v>203</v>
      </c>
      <c r="P333" s="1123" t="s">
        <v>203</v>
      </c>
      <c r="Q333" s="1123" t="s">
        <v>203</v>
      </c>
      <c r="R333" s="1123" t="s">
        <v>203</v>
      </c>
      <c r="S333" s="1123"/>
      <c r="T333" s="1123"/>
      <c r="U333" s="1123"/>
      <c r="V333" s="1123" t="s">
        <v>203</v>
      </c>
      <c r="W333" s="1123"/>
      <c r="X333" s="2383">
        <v>181.77</v>
      </c>
      <c r="Y333" s="2132"/>
      <c r="Z333" s="2132"/>
      <c r="AA333" s="2132"/>
    </row>
    <row r="334" spans="1:27" ht="12.2" customHeight="1" x14ac:dyDescent="0.2">
      <c r="A334" s="1127" t="s">
        <v>203</v>
      </c>
      <c r="B334" s="1127" t="s">
        <v>203</v>
      </c>
      <c r="C334" s="1127" t="s">
        <v>1199</v>
      </c>
      <c r="D334" s="1127"/>
      <c r="E334" s="1127"/>
      <c r="F334" s="1127"/>
      <c r="G334" s="1127" t="s">
        <v>1198</v>
      </c>
      <c r="H334" s="1127"/>
      <c r="I334" s="1127"/>
      <c r="J334" s="1127" t="s">
        <v>1092</v>
      </c>
      <c r="K334" s="1127"/>
      <c r="L334" s="2393">
        <v>0.1</v>
      </c>
      <c r="M334" s="1123" t="s">
        <v>203</v>
      </c>
      <c r="N334" s="1123"/>
      <c r="O334" s="2382">
        <v>0.2</v>
      </c>
      <c r="P334" s="2382">
        <v>238.29</v>
      </c>
      <c r="Q334" s="2382">
        <v>1.66</v>
      </c>
      <c r="R334" s="2382">
        <v>395.56</v>
      </c>
      <c r="S334" s="1123"/>
      <c r="T334" s="1123"/>
      <c r="U334" s="1123"/>
      <c r="V334" s="1123" t="s">
        <v>203</v>
      </c>
      <c r="W334" s="1123"/>
      <c r="X334" s="2382">
        <v>79.11</v>
      </c>
      <c r="Y334" s="1123"/>
      <c r="Z334" s="1123"/>
      <c r="AA334" s="1123"/>
    </row>
    <row r="335" spans="1:27" ht="12.2" customHeight="1" x14ac:dyDescent="0.2">
      <c r="A335" s="1127" t="s">
        <v>203</v>
      </c>
      <c r="B335" s="1127" t="s">
        <v>203</v>
      </c>
      <c r="C335" s="1127" t="s">
        <v>1457</v>
      </c>
      <c r="D335" s="1127"/>
      <c r="E335" s="1127"/>
      <c r="F335" s="1127"/>
      <c r="G335" s="1127" t="s">
        <v>1456</v>
      </c>
      <c r="H335" s="1127"/>
      <c r="I335" s="1127"/>
      <c r="J335" s="1127" t="s">
        <v>1092</v>
      </c>
      <c r="K335" s="1127"/>
      <c r="L335" s="2382">
        <v>0.03</v>
      </c>
      <c r="M335" s="1123" t="s">
        <v>203</v>
      </c>
      <c r="N335" s="1123"/>
      <c r="O335" s="2382">
        <v>0.06</v>
      </c>
      <c r="P335" s="2382">
        <v>80.02</v>
      </c>
      <c r="Q335" s="2382">
        <v>1.66</v>
      </c>
      <c r="R335" s="2382">
        <v>132.83000000000001</v>
      </c>
      <c r="S335" s="1123"/>
      <c r="T335" s="1123"/>
      <c r="U335" s="1123"/>
      <c r="V335" s="1123" t="s">
        <v>203</v>
      </c>
      <c r="W335" s="1123"/>
      <c r="X335" s="2382">
        <v>7.97</v>
      </c>
      <c r="Y335" s="1123"/>
      <c r="Z335" s="1123"/>
      <c r="AA335" s="1123"/>
    </row>
    <row r="336" spans="1:27" ht="12.2" customHeight="1" x14ac:dyDescent="0.2">
      <c r="A336" s="1127" t="s">
        <v>203</v>
      </c>
      <c r="B336" s="1127" t="s">
        <v>203</v>
      </c>
      <c r="C336" s="1127" t="s">
        <v>1119</v>
      </c>
      <c r="D336" s="1127"/>
      <c r="E336" s="1127"/>
      <c r="F336" s="1127"/>
      <c r="G336" s="1127" t="s">
        <v>1118</v>
      </c>
      <c r="H336" s="1127"/>
      <c r="I336" s="1127"/>
      <c r="J336" s="1127" t="s">
        <v>1092</v>
      </c>
      <c r="K336" s="1127"/>
      <c r="L336" s="1123" t="s">
        <v>1157</v>
      </c>
      <c r="M336" s="1123" t="s">
        <v>203</v>
      </c>
      <c r="N336" s="1123"/>
      <c r="O336" s="2382">
        <v>0</v>
      </c>
      <c r="P336" s="2382">
        <v>174.93</v>
      </c>
      <c r="Q336" s="2382">
        <v>1.1100000000000001</v>
      </c>
      <c r="R336" s="2382">
        <v>194.17</v>
      </c>
      <c r="S336" s="1123"/>
      <c r="T336" s="1123"/>
      <c r="U336" s="1123"/>
      <c r="V336" s="1123" t="s">
        <v>203</v>
      </c>
      <c r="W336" s="1123"/>
      <c r="X336" s="2382">
        <v>0</v>
      </c>
      <c r="Y336" s="1123"/>
      <c r="Z336" s="1123"/>
      <c r="AA336" s="1123"/>
    </row>
    <row r="337" spans="1:27" ht="12.2" customHeight="1" x14ac:dyDescent="0.2">
      <c r="A337" s="1127" t="s">
        <v>203</v>
      </c>
      <c r="B337" s="1127" t="s">
        <v>203</v>
      </c>
      <c r="C337" s="1127" t="s">
        <v>1455</v>
      </c>
      <c r="D337" s="1127"/>
      <c r="E337" s="1127"/>
      <c r="F337" s="1127"/>
      <c r="G337" s="1127" t="s">
        <v>1454</v>
      </c>
      <c r="H337" s="1127"/>
      <c r="I337" s="1127"/>
      <c r="J337" s="1127" t="s">
        <v>1092</v>
      </c>
      <c r="K337" s="1127"/>
      <c r="L337" s="2382">
        <v>0.02</v>
      </c>
      <c r="M337" s="1123" t="s">
        <v>203</v>
      </c>
      <c r="N337" s="1123"/>
      <c r="O337" s="2382">
        <v>0.04</v>
      </c>
      <c r="P337" s="2382">
        <v>56.11</v>
      </c>
      <c r="Q337" s="2382">
        <v>1.54</v>
      </c>
      <c r="R337" s="2382">
        <v>86.41</v>
      </c>
      <c r="S337" s="1123"/>
      <c r="T337" s="1123"/>
      <c r="U337" s="1123"/>
      <c r="V337" s="1123" t="s">
        <v>203</v>
      </c>
      <c r="W337" s="1123"/>
      <c r="X337" s="2382">
        <v>3.46</v>
      </c>
      <c r="Y337" s="1123"/>
      <c r="Z337" s="1123"/>
      <c r="AA337" s="1123"/>
    </row>
    <row r="338" spans="1:27" ht="24.6" customHeight="1" x14ac:dyDescent="0.2">
      <c r="A338" s="1127" t="s">
        <v>203</v>
      </c>
      <c r="B338" s="1127" t="s">
        <v>203</v>
      </c>
      <c r="C338" s="1127" t="s">
        <v>1453</v>
      </c>
      <c r="D338" s="1127"/>
      <c r="E338" s="1127"/>
      <c r="F338" s="1127"/>
      <c r="G338" s="1127" t="s">
        <v>1452</v>
      </c>
      <c r="H338" s="1127"/>
      <c r="I338" s="1127"/>
      <c r="J338" s="1127" t="s">
        <v>467</v>
      </c>
      <c r="K338" s="1127"/>
      <c r="L338" s="1123" t="s">
        <v>1157</v>
      </c>
      <c r="M338" s="1123" t="s">
        <v>203</v>
      </c>
      <c r="N338" s="1123"/>
      <c r="O338" s="1123" t="s">
        <v>203</v>
      </c>
      <c r="P338" s="1123" t="s">
        <v>203</v>
      </c>
      <c r="Q338" s="1123" t="s">
        <v>203</v>
      </c>
      <c r="R338" s="1123" t="s">
        <v>203</v>
      </c>
      <c r="S338" s="1123"/>
      <c r="T338" s="1123"/>
      <c r="U338" s="1123"/>
      <c r="V338" s="1123" t="s">
        <v>203</v>
      </c>
      <c r="W338" s="1123"/>
      <c r="X338" s="1123" t="s">
        <v>203</v>
      </c>
      <c r="Y338" s="1123"/>
      <c r="Z338" s="1123"/>
      <c r="AA338" s="1123"/>
    </row>
    <row r="339" spans="1:27" ht="12.2" customHeight="1" x14ac:dyDescent="0.2">
      <c r="A339" s="1127" t="s">
        <v>203</v>
      </c>
      <c r="B339" s="1127" t="s">
        <v>203</v>
      </c>
      <c r="C339" s="1127" t="s">
        <v>1359</v>
      </c>
      <c r="D339" s="1127"/>
      <c r="E339" s="1127"/>
      <c r="F339" s="1127"/>
      <c r="G339" s="1127" t="s">
        <v>1358</v>
      </c>
      <c r="H339" s="1127"/>
      <c r="I339" s="1127"/>
      <c r="J339" s="1127" t="s">
        <v>394</v>
      </c>
      <c r="K339" s="1127"/>
      <c r="L339" s="1123" t="s">
        <v>1157</v>
      </c>
      <c r="M339" s="1123" t="s">
        <v>203</v>
      </c>
      <c r="N339" s="1123"/>
      <c r="O339" s="1123" t="s">
        <v>203</v>
      </c>
      <c r="P339" s="1123" t="s">
        <v>203</v>
      </c>
      <c r="Q339" s="1123" t="s">
        <v>203</v>
      </c>
      <c r="R339" s="1123" t="s">
        <v>203</v>
      </c>
      <c r="S339" s="1123"/>
      <c r="T339" s="1123"/>
      <c r="U339" s="1123"/>
      <c r="V339" s="1123" t="s">
        <v>203</v>
      </c>
      <c r="W339" s="1123"/>
      <c r="X339" s="1123" t="s">
        <v>203</v>
      </c>
      <c r="Y339" s="1123"/>
      <c r="Z339" s="1123"/>
      <c r="AA339" s="1123"/>
    </row>
    <row r="340" spans="1:27" ht="12.2" customHeight="1" x14ac:dyDescent="0.2">
      <c r="A340" s="1127" t="s">
        <v>203</v>
      </c>
      <c r="B340" s="1127" t="s">
        <v>203</v>
      </c>
      <c r="C340" s="1127" t="s">
        <v>1091</v>
      </c>
      <c r="D340" s="1127"/>
      <c r="E340" s="1127"/>
      <c r="F340" s="1127"/>
      <c r="G340" s="1127" t="s">
        <v>1197</v>
      </c>
      <c r="H340" s="1127"/>
      <c r="I340" s="1127"/>
      <c r="J340" s="1127" t="s">
        <v>1092</v>
      </c>
      <c r="K340" s="1127"/>
      <c r="L340" s="1123" t="s">
        <v>1157</v>
      </c>
      <c r="M340" s="1123" t="s">
        <v>203</v>
      </c>
      <c r="N340" s="1123"/>
      <c r="O340" s="1123" t="s">
        <v>203</v>
      </c>
      <c r="P340" s="1123" t="s">
        <v>203</v>
      </c>
      <c r="Q340" s="1123" t="s">
        <v>203</v>
      </c>
      <c r="R340" s="1123" t="s">
        <v>203</v>
      </c>
      <c r="S340" s="1123"/>
      <c r="T340" s="1123"/>
      <c r="U340" s="1123"/>
      <c r="V340" s="1123" t="s">
        <v>203</v>
      </c>
      <c r="W340" s="1123"/>
      <c r="X340" s="1123" t="s">
        <v>203</v>
      </c>
      <c r="Y340" s="1123"/>
      <c r="Z340" s="1123"/>
      <c r="AA340" s="1123"/>
    </row>
    <row r="341" spans="1:27" ht="12.2" customHeight="1" x14ac:dyDescent="0.2">
      <c r="A341" s="1127" t="s">
        <v>203</v>
      </c>
      <c r="B341" s="1127" t="s">
        <v>203</v>
      </c>
      <c r="C341" s="1127" t="s">
        <v>1401</v>
      </c>
      <c r="D341" s="1127"/>
      <c r="E341" s="1127"/>
      <c r="F341" s="1127"/>
      <c r="G341" s="1127" t="s">
        <v>1400</v>
      </c>
      <c r="H341" s="1127"/>
      <c r="I341" s="1127"/>
      <c r="J341" s="1127" t="s">
        <v>394</v>
      </c>
      <c r="K341" s="1127"/>
      <c r="L341" s="1123" t="s">
        <v>1157</v>
      </c>
      <c r="M341" s="1123" t="s">
        <v>203</v>
      </c>
      <c r="N341" s="1123"/>
      <c r="O341" s="1123" t="s">
        <v>203</v>
      </c>
      <c r="P341" s="1123" t="s">
        <v>203</v>
      </c>
      <c r="Q341" s="1123" t="s">
        <v>203</v>
      </c>
      <c r="R341" s="1123" t="s">
        <v>203</v>
      </c>
      <c r="S341" s="1123"/>
      <c r="T341" s="1123"/>
      <c r="U341" s="1123"/>
      <c r="V341" s="1123" t="s">
        <v>203</v>
      </c>
      <c r="W341" s="1123"/>
      <c r="X341" s="1123" t="s">
        <v>203</v>
      </c>
      <c r="Y341" s="1123"/>
      <c r="Z341" s="1123"/>
      <c r="AA341" s="1123"/>
    </row>
    <row r="342" spans="1:27" ht="12.2" customHeight="1" x14ac:dyDescent="0.2">
      <c r="A342" s="1127" t="s">
        <v>203</v>
      </c>
      <c r="B342" s="1127" t="s">
        <v>203</v>
      </c>
      <c r="C342" s="1127" t="s">
        <v>1451</v>
      </c>
      <c r="D342" s="1127"/>
      <c r="E342" s="1127"/>
      <c r="F342" s="1127"/>
      <c r="G342" s="1127" t="s">
        <v>1450</v>
      </c>
      <c r="H342" s="1127"/>
      <c r="I342" s="1127"/>
      <c r="J342" s="1127" t="s">
        <v>394</v>
      </c>
      <c r="K342" s="1127"/>
      <c r="L342" s="2395">
        <v>4.0000000000000002E-4</v>
      </c>
      <c r="M342" s="1123" t="s">
        <v>203</v>
      </c>
      <c r="N342" s="1123"/>
      <c r="O342" s="2395">
        <v>8.0000000000000004E-4</v>
      </c>
      <c r="P342" s="2382">
        <v>61265.39</v>
      </c>
      <c r="Q342" s="2382">
        <v>1.44</v>
      </c>
      <c r="R342" s="2382">
        <v>88222.16</v>
      </c>
      <c r="S342" s="1123"/>
      <c r="T342" s="1123"/>
      <c r="U342" s="1123"/>
      <c r="V342" s="1123" t="s">
        <v>203</v>
      </c>
      <c r="W342" s="1123"/>
      <c r="X342" s="2382">
        <v>70.58</v>
      </c>
      <c r="Y342" s="1123"/>
      <c r="Z342" s="1123"/>
      <c r="AA342" s="1123"/>
    </row>
    <row r="343" spans="1:27" ht="12.2" customHeight="1" x14ac:dyDescent="0.2">
      <c r="A343" s="1127" t="s">
        <v>203</v>
      </c>
      <c r="B343" s="1127" t="s">
        <v>203</v>
      </c>
      <c r="C343" s="1127" t="s">
        <v>1388</v>
      </c>
      <c r="D343" s="1127"/>
      <c r="E343" s="1127"/>
      <c r="F343" s="1127"/>
      <c r="G343" s="1127" t="s">
        <v>1387</v>
      </c>
      <c r="H343" s="1127"/>
      <c r="I343" s="1127"/>
      <c r="J343" s="1127" t="s">
        <v>394</v>
      </c>
      <c r="K343" s="1127"/>
      <c r="L343" s="2395">
        <v>1E-4</v>
      </c>
      <c r="M343" s="1123" t="s">
        <v>203</v>
      </c>
      <c r="N343" s="1123"/>
      <c r="O343" s="2395">
        <v>2.0000000000000001E-4</v>
      </c>
      <c r="P343" s="2382">
        <v>80020.98</v>
      </c>
      <c r="Q343" s="2382">
        <v>1.29</v>
      </c>
      <c r="R343" s="2382">
        <v>103227.06</v>
      </c>
      <c r="S343" s="1123"/>
      <c r="T343" s="1123"/>
      <c r="U343" s="1123"/>
      <c r="V343" s="1123" t="s">
        <v>203</v>
      </c>
      <c r="W343" s="1123"/>
      <c r="X343" s="2382">
        <v>20.65</v>
      </c>
      <c r="Y343" s="1123"/>
      <c r="Z343" s="1123"/>
      <c r="AA343" s="1123"/>
    </row>
    <row r="344" spans="1:27" ht="12.2" customHeight="1" x14ac:dyDescent="0.2">
      <c r="A344" s="1127" t="s">
        <v>203</v>
      </c>
      <c r="B344" s="1127" t="s">
        <v>203</v>
      </c>
      <c r="C344" s="1127" t="s">
        <v>1355</v>
      </c>
      <c r="D344" s="1127"/>
      <c r="E344" s="1127"/>
      <c r="F344" s="1127"/>
      <c r="G344" s="1127" t="s">
        <v>1449</v>
      </c>
      <c r="H344" s="1127"/>
      <c r="I344" s="1127"/>
      <c r="J344" s="1127" t="s">
        <v>467</v>
      </c>
      <c r="K344" s="1127"/>
      <c r="L344" s="1123" t="s">
        <v>1157</v>
      </c>
      <c r="M344" s="1123" t="s">
        <v>203</v>
      </c>
      <c r="N344" s="1123"/>
      <c r="O344" s="1123" t="s">
        <v>203</v>
      </c>
      <c r="P344" s="1123" t="s">
        <v>203</v>
      </c>
      <c r="Q344" s="1123" t="s">
        <v>203</v>
      </c>
      <c r="R344" s="1123" t="s">
        <v>203</v>
      </c>
      <c r="S344" s="1123"/>
      <c r="T344" s="1123"/>
      <c r="U344" s="1123"/>
      <c r="V344" s="1123" t="s">
        <v>203</v>
      </c>
      <c r="W344" s="1123"/>
      <c r="X344" s="1123" t="s">
        <v>203</v>
      </c>
      <c r="Y344" s="1123"/>
      <c r="Z344" s="1123"/>
      <c r="AA344" s="1123"/>
    </row>
    <row r="345" spans="1:27" ht="12.2" customHeight="1" x14ac:dyDescent="0.2">
      <c r="A345" s="1127" t="s">
        <v>203</v>
      </c>
      <c r="B345" s="1127" t="s">
        <v>203</v>
      </c>
      <c r="C345" s="1127" t="s">
        <v>1448</v>
      </c>
      <c r="D345" s="1127"/>
      <c r="E345" s="1127"/>
      <c r="F345" s="1127"/>
      <c r="G345" s="1127" t="s">
        <v>1447</v>
      </c>
      <c r="H345" s="1127"/>
      <c r="I345" s="1127"/>
      <c r="J345" s="1127" t="s">
        <v>1092</v>
      </c>
      <c r="K345" s="1127"/>
      <c r="L345" s="1123" t="s">
        <v>1157</v>
      </c>
      <c r="M345" s="1123" t="s">
        <v>203</v>
      </c>
      <c r="N345" s="1123"/>
      <c r="O345" s="1123" t="s">
        <v>203</v>
      </c>
      <c r="P345" s="1123" t="s">
        <v>203</v>
      </c>
      <c r="Q345" s="1123" t="s">
        <v>203</v>
      </c>
      <c r="R345" s="1123" t="s">
        <v>203</v>
      </c>
      <c r="S345" s="1123"/>
      <c r="T345" s="1123"/>
      <c r="U345" s="1123"/>
      <c r="V345" s="1123" t="s">
        <v>203</v>
      </c>
      <c r="W345" s="1123"/>
      <c r="X345" s="1123" t="s">
        <v>203</v>
      </c>
      <c r="Y345" s="1123"/>
      <c r="Z345" s="1123"/>
      <c r="AA345" s="1123"/>
    </row>
    <row r="346" spans="1:27" ht="12.2" customHeight="1" x14ac:dyDescent="0.2">
      <c r="A346" s="1127" t="s">
        <v>203</v>
      </c>
      <c r="B346" s="1127" t="s">
        <v>203</v>
      </c>
      <c r="C346" s="1127" t="s">
        <v>1353</v>
      </c>
      <c r="D346" s="1127"/>
      <c r="E346" s="1127"/>
      <c r="F346" s="1127"/>
      <c r="G346" s="1127" t="s">
        <v>1447</v>
      </c>
      <c r="H346" s="1127"/>
      <c r="I346" s="1127"/>
      <c r="J346" s="1127" t="s">
        <v>1092</v>
      </c>
      <c r="K346" s="1127"/>
      <c r="L346" s="1123" t="s">
        <v>1157</v>
      </c>
      <c r="M346" s="1123" t="s">
        <v>203</v>
      </c>
      <c r="N346" s="1123"/>
      <c r="O346" s="1123" t="s">
        <v>203</v>
      </c>
      <c r="P346" s="1123" t="s">
        <v>203</v>
      </c>
      <c r="Q346" s="1123" t="s">
        <v>203</v>
      </c>
      <c r="R346" s="1123" t="s">
        <v>203</v>
      </c>
      <c r="S346" s="1123"/>
      <c r="T346" s="1123"/>
      <c r="U346" s="1123"/>
      <c r="V346" s="1123" t="s">
        <v>203</v>
      </c>
      <c r="W346" s="1123"/>
      <c r="X346" s="1123" t="s">
        <v>203</v>
      </c>
      <c r="Y346" s="1123"/>
      <c r="Z346" s="1123"/>
      <c r="AA346" s="1123"/>
    </row>
    <row r="347" spans="1:27" ht="12.2" customHeight="1" x14ac:dyDescent="0.2">
      <c r="A347" s="1127" t="s">
        <v>203</v>
      </c>
      <c r="B347" s="1127" t="s">
        <v>203</v>
      </c>
      <c r="C347" s="1127" t="s">
        <v>1446</v>
      </c>
      <c r="D347" s="1127"/>
      <c r="E347" s="1127"/>
      <c r="F347" s="1127"/>
      <c r="G347" s="1127" t="s">
        <v>1445</v>
      </c>
      <c r="H347" s="1127"/>
      <c r="I347" s="1127"/>
      <c r="J347" s="1127" t="s">
        <v>467</v>
      </c>
      <c r="K347" s="1127"/>
      <c r="L347" s="1123" t="s">
        <v>1157</v>
      </c>
      <c r="M347" s="1123" t="s">
        <v>203</v>
      </c>
      <c r="N347" s="1123"/>
      <c r="O347" s="1123" t="s">
        <v>203</v>
      </c>
      <c r="P347" s="1123" t="s">
        <v>203</v>
      </c>
      <c r="Q347" s="1123" t="s">
        <v>203</v>
      </c>
      <c r="R347" s="1123" t="s">
        <v>203</v>
      </c>
      <c r="S347" s="1123"/>
      <c r="T347" s="1123"/>
      <c r="U347" s="1123"/>
      <c r="V347" s="1123" t="s">
        <v>203</v>
      </c>
      <c r="W347" s="1123"/>
      <c r="X347" s="1123" t="s">
        <v>203</v>
      </c>
      <c r="Y347" s="1123"/>
      <c r="Z347" s="1123"/>
      <c r="AA347" s="1123"/>
    </row>
    <row r="348" spans="1:27" ht="12.2" customHeight="1" x14ac:dyDescent="0.2">
      <c r="A348" s="1127" t="s">
        <v>203</v>
      </c>
      <c r="B348" s="1127" t="s">
        <v>203</v>
      </c>
      <c r="C348" s="1127" t="s">
        <v>1444</v>
      </c>
      <c r="D348" s="1127"/>
      <c r="E348" s="1127"/>
      <c r="F348" s="1127"/>
      <c r="G348" s="1127" t="s">
        <v>1443</v>
      </c>
      <c r="H348" s="1127"/>
      <c r="I348" s="1127"/>
      <c r="J348" s="1127" t="s">
        <v>467</v>
      </c>
      <c r="K348" s="1127"/>
      <c r="L348" s="2393">
        <v>0.1</v>
      </c>
      <c r="M348" s="1123" t="s">
        <v>203</v>
      </c>
      <c r="N348" s="1123"/>
      <c r="O348" s="2382">
        <v>0.2</v>
      </c>
      <c r="P348" s="1123" t="s">
        <v>203</v>
      </c>
      <c r="Q348" s="1123" t="s">
        <v>203</v>
      </c>
      <c r="R348" s="1123" t="s">
        <v>203</v>
      </c>
      <c r="S348" s="1123"/>
      <c r="T348" s="1123"/>
      <c r="U348" s="1123"/>
      <c r="V348" s="1123" t="s">
        <v>203</v>
      </c>
      <c r="W348" s="1123"/>
      <c r="X348" s="1123" t="s">
        <v>203</v>
      </c>
      <c r="Y348" s="1123"/>
      <c r="Z348" s="1123"/>
      <c r="AA348" s="1123"/>
    </row>
    <row r="349" spans="1:27" ht="12.2" customHeight="1" x14ac:dyDescent="0.2">
      <c r="A349" s="1127" t="s">
        <v>203</v>
      </c>
      <c r="B349" s="1127" t="s">
        <v>203</v>
      </c>
      <c r="C349" s="1127" t="s">
        <v>1442</v>
      </c>
      <c r="D349" s="1127"/>
      <c r="E349" s="1127"/>
      <c r="F349" s="1127"/>
      <c r="G349" s="1127" t="s">
        <v>1441</v>
      </c>
      <c r="H349" s="1127"/>
      <c r="I349" s="1127"/>
      <c r="J349" s="1127" t="s">
        <v>468</v>
      </c>
      <c r="K349" s="1127"/>
      <c r="L349" s="2382">
        <v>0.06</v>
      </c>
      <c r="M349" s="1123" t="s">
        <v>203</v>
      </c>
      <c r="N349" s="1123"/>
      <c r="O349" s="1123" t="s">
        <v>203</v>
      </c>
      <c r="P349" s="1123" t="s">
        <v>203</v>
      </c>
      <c r="Q349" s="1123" t="s">
        <v>203</v>
      </c>
      <c r="R349" s="1123" t="s">
        <v>203</v>
      </c>
      <c r="S349" s="1123"/>
      <c r="T349" s="1123"/>
      <c r="U349" s="1123"/>
      <c r="V349" s="1123" t="s">
        <v>203</v>
      </c>
      <c r="W349" s="1123"/>
      <c r="X349" s="1123" t="s">
        <v>203</v>
      </c>
      <c r="Y349" s="1123"/>
      <c r="Z349" s="1123"/>
      <c r="AA349" s="1123"/>
    </row>
    <row r="350" spans="1:27" ht="12.2" customHeight="1" x14ac:dyDescent="0.2">
      <c r="A350" s="1127" t="s">
        <v>203</v>
      </c>
      <c r="B350" s="1127" t="s">
        <v>203</v>
      </c>
      <c r="C350" s="1127" t="s">
        <v>203</v>
      </c>
      <c r="D350" s="1127"/>
      <c r="E350" s="1127"/>
      <c r="F350" s="1127"/>
      <c r="G350" s="2387" t="s">
        <v>1057</v>
      </c>
      <c r="H350" s="2387"/>
      <c r="I350" s="2387"/>
      <c r="J350" s="2388" t="s">
        <v>203</v>
      </c>
      <c r="K350" s="2388"/>
      <c r="L350" s="2388" t="s">
        <v>203</v>
      </c>
      <c r="M350" s="2388" t="s">
        <v>203</v>
      </c>
      <c r="N350" s="2388"/>
      <c r="O350" s="2388" t="s">
        <v>203</v>
      </c>
      <c r="P350" s="2388" t="s">
        <v>203</v>
      </c>
      <c r="Q350" s="2388" t="s">
        <v>203</v>
      </c>
      <c r="R350" s="2388" t="s">
        <v>203</v>
      </c>
      <c r="S350" s="2388"/>
      <c r="T350" s="2388"/>
      <c r="U350" s="2388"/>
      <c r="V350" s="2388" t="s">
        <v>203</v>
      </c>
      <c r="W350" s="2388"/>
      <c r="X350" s="2389">
        <v>15447.81</v>
      </c>
      <c r="Y350" s="2390"/>
      <c r="Z350" s="2390"/>
      <c r="AA350" s="2390"/>
    </row>
    <row r="351" spans="1:27" ht="12.2" customHeight="1" x14ac:dyDescent="0.2">
      <c r="C351" s="1127" t="s">
        <v>203</v>
      </c>
      <c r="D351" s="1127"/>
      <c r="E351" s="1127"/>
      <c r="F351" s="1127"/>
      <c r="G351" s="1127" t="s">
        <v>1056</v>
      </c>
      <c r="H351" s="1127"/>
      <c r="I351" s="1127"/>
      <c r="J351" s="1127" t="s">
        <v>203</v>
      </c>
      <c r="K351" s="1127"/>
      <c r="L351" s="1123" t="s">
        <v>203</v>
      </c>
      <c r="M351" s="1123" t="s">
        <v>203</v>
      </c>
      <c r="N351" s="1123"/>
      <c r="O351" s="1123" t="s">
        <v>203</v>
      </c>
      <c r="P351" s="1127" t="s">
        <v>203</v>
      </c>
      <c r="Q351" s="1127" t="s">
        <v>203</v>
      </c>
      <c r="R351" s="1127" t="s">
        <v>203</v>
      </c>
      <c r="S351" s="1127"/>
      <c r="T351" s="1127"/>
      <c r="U351" s="1127"/>
      <c r="V351" s="1127" t="s">
        <v>203</v>
      </c>
      <c r="W351" s="1127"/>
      <c r="X351" s="2382">
        <v>8261.98</v>
      </c>
      <c r="Y351" s="1123"/>
      <c r="Z351" s="1123"/>
      <c r="AA351" s="1123"/>
    </row>
    <row r="352" spans="1:27" ht="24.6" customHeight="1" x14ac:dyDescent="0.2">
      <c r="C352" s="1127" t="s">
        <v>1055</v>
      </c>
      <c r="D352" s="1127"/>
      <c r="E352" s="1127"/>
      <c r="F352" s="1127"/>
      <c r="G352" s="1127" t="s">
        <v>1054</v>
      </c>
      <c r="H352" s="1127"/>
      <c r="I352" s="1127"/>
      <c r="J352" s="1127" t="s">
        <v>249</v>
      </c>
      <c r="K352" s="1127"/>
      <c r="L352" s="2379">
        <v>103</v>
      </c>
      <c r="M352" s="1123" t="s">
        <v>203</v>
      </c>
      <c r="N352" s="1123"/>
      <c r="O352" s="2382">
        <v>103</v>
      </c>
      <c r="P352" s="1127" t="s">
        <v>203</v>
      </c>
      <c r="Q352" s="1127" t="s">
        <v>203</v>
      </c>
      <c r="R352" s="1127" t="s">
        <v>203</v>
      </c>
      <c r="S352" s="1127"/>
      <c r="T352" s="1127"/>
      <c r="U352" s="1127"/>
      <c r="V352" s="1127" t="s">
        <v>203</v>
      </c>
      <c r="W352" s="1127"/>
      <c r="X352" s="2382">
        <v>8509.84</v>
      </c>
      <c r="Y352" s="1123"/>
      <c r="Z352" s="1123"/>
      <c r="AA352" s="1123"/>
    </row>
    <row r="353" spans="1:27" ht="24.6" customHeight="1" x14ac:dyDescent="0.2">
      <c r="C353" s="1127" t="s">
        <v>1053</v>
      </c>
      <c r="D353" s="1127"/>
      <c r="E353" s="1127"/>
      <c r="F353" s="1127"/>
      <c r="G353" s="1127" t="s">
        <v>1052</v>
      </c>
      <c r="H353" s="1127"/>
      <c r="I353" s="1127"/>
      <c r="J353" s="1127" t="s">
        <v>249</v>
      </c>
      <c r="K353" s="1127"/>
      <c r="L353" s="2379">
        <v>60</v>
      </c>
      <c r="M353" s="1123" t="s">
        <v>203</v>
      </c>
      <c r="N353" s="1123"/>
      <c r="O353" s="2382">
        <v>60</v>
      </c>
      <c r="P353" s="1127" t="s">
        <v>203</v>
      </c>
      <c r="Q353" s="1127" t="s">
        <v>203</v>
      </c>
      <c r="R353" s="1127" t="s">
        <v>203</v>
      </c>
      <c r="S353" s="1127"/>
      <c r="T353" s="1127"/>
      <c r="U353" s="1127"/>
      <c r="V353" s="1127" t="s">
        <v>203</v>
      </c>
      <c r="W353" s="1127"/>
      <c r="X353" s="2382">
        <v>4957.1899999999996</v>
      </c>
      <c r="Y353" s="1123"/>
      <c r="Z353" s="1123"/>
      <c r="AA353" s="1123"/>
    </row>
    <row r="354" spans="1:27" x14ac:dyDescent="0.2">
      <c r="A354" s="886"/>
      <c r="B354" s="886"/>
      <c r="C354" s="886"/>
      <c r="D354" s="886"/>
      <c r="E354" s="886"/>
      <c r="F354" s="886"/>
      <c r="G354" s="886"/>
      <c r="H354" s="886"/>
      <c r="I354" s="886"/>
      <c r="J354" s="886"/>
      <c r="K354" s="886"/>
      <c r="L354" s="886"/>
      <c r="M354" s="886"/>
      <c r="N354" s="886"/>
      <c r="O354" s="886"/>
      <c r="P354" s="886"/>
      <c r="Q354" s="886"/>
      <c r="R354" s="886"/>
      <c r="S354" s="886"/>
      <c r="T354" s="886"/>
      <c r="U354" s="886"/>
      <c r="V354" s="886"/>
      <c r="W354" s="886"/>
      <c r="X354" s="886"/>
      <c r="Y354" s="886"/>
      <c r="Z354" s="886"/>
      <c r="AA354" s="886"/>
    </row>
    <row r="355" spans="1:27" ht="12.2" customHeight="1" x14ac:dyDescent="0.2">
      <c r="G355" s="2131" t="s">
        <v>246</v>
      </c>
      <c r="H355" s="2131"/>
      <c r="I355" s="2131"/>
      <c r="J355" s="2131"/>
      <c r="K355" s="2131"/>
      <c r="L355" s="2131"/>
      <c r="M355" s="2131"/>
      <c r="N355" s="2131"/>
      <c r="O355" s="2131"/>
      <c r="P355" s="2131"/>
      <c r="Q355" s="1127" t="s">
        <v>203</v>
      </c>
      <c r="R355" s="2383">
        <v>14457.42</v>
      </c>
      <c r="S355" s="2132"/>
      <c r="T355" s="2132"/>
      <c r="U355" s="2132"/>
      <c r="V355" s="1127" t="s">
        <v>203</v>
      </c>
      <c r="W355" s="1127"/>
      <c r="X355" s="2383">
        <v>28914.84</v>
      </c>
      <c r="Y355" s="2132"/>
      <c r="Z355" s="2132"/>
      <c r="AA355" s="2132"/>
    </row>
    <row r="356" spans="1:27" ht="24.6" customHeight="1" x14ac:dyDescent="0.2">
      <c r="A356" s="1127" t="s">
        <v>400</v>
      </c>
      <c r="B356" s="2131" t="s">
        <v>400</v>
      </c>
      <c r="C356" s="2131" t="s">
        <v>1440</v>
      </c>
      <c r="D356" s="2131"/>
      <c r="E356" s="2131"/>
      <c r="F356" s="2131"/>
      <c r="G356" s="2131" t="s">
        <v>1438</v>
      </c>
      <c r="H356" s="2131"/>
      <c r="I356" s="2131"/>
      <c r="J356" s="2131" t="s">
        <v>467</v>
      </c>
      <c r="K356" s="2131"/>
      <c r="L356" s="2379">
        <v>-2</v>
      </c>
      <c r="M356" s="1123" t="s">
        <v>203</v>
      </c>
      <c r="N356" s="1123"/>
      <c r="O356" s="2380">
        <v>-2</v>
      </c>
      <c r="P356" s="1123" t="s">
        <v>203</v>
      </c>
      <c r="Q356" s="1123" t="s">
        <v>203</v>
      </c>
      <c r="R356" s="1123" t="s">
        <v>203</v>
      </c>
      <c r="S356" s="1123"/>
      <c r="T356" s="1123"/>
      <c r="U356" s="1123"/>
      <c r="V356" s="1123" t="s">
        <v>203</v>
      </c>
      <c r="W356" s="1123"/>
      <c r="X356" s="1123" t="s">
        <v>203</v>
      </c>
      <c r="Y356" s="1123"/>
      <c r="Z356" s="1123"/>
      <c r="AA356" s="1123"/>
    </row>
    <row r="357" spans="1:27" ht="12.2" customHeight="1" x14ac:dyDescent="0.2">
      <c r="A357" s="1127" t="s">
        <v>203</v>
      </c>
      <c r="B357" s="1127" t="s">
        <v>203</v>
      </c>
      <c r="C357" s="1127" t="s">
        <v>1077</v>
      </c>
      <c r="D357" s="1127"/>
      <c r="E357" s="1127"/>
      <c r="F357" s="1127"/>
      <c r="G357" s="1127" t="s">
        <v>1076</v>
      </c>
      <c r="H357" s="1127"/>
      <c r="I357" s="1127"/>
      <c r="J357" s="1127" t="s">
        <v>1060</v>
      </c>
      <c r="K357" s="1127"/>
      <c r="L357" s="1123" t="s">
        <v>203</v>
      </c>
      <c r="M357" s="1123" t="s">
        <v>203</v>
      </c>
      <c r="N357" s="1123"/>
      <c r="O357" s="2382">
        <v>-1.66</v>
      </c>
      <c r="P357" s="1123" t="s">
        <v>203</v>
      </c>
      <c r="Q357" s="1123" t="s">
        <v>203</v>
      </c>
      <c r="R357" s="1123" t="s">
        <v>203</v>
      </c>
      <c r="S357" s="1123"/>
      <c r="T357" s="1123"/>
      <c r="U357" s="1123"/>
      <c r="V357" s="1123" t="s">
        <v>203</v>
      </c>
      <c r="W357" s="1123"/>
      <c r="X357" s="2383">
        <v>-815.48</v>
      </c>
      <c r="Y357" s="2132"/>
      <c r="Z357" s="2132"/>
      <c r="AA357" s="2132"/>
    </row>
    <row r="358" spans="1:27" ht="12.2" customHeight="1" x14ac:dyDescent="0.2">
      <c r="A358" s="1127" t="s">
        <v>203</v>
      </c>
      <c r="B358" s="1127" t="s">
        <v>203</v>
      </c>
      <c r="C358" s="1127" t="s">
        <v>1205</v>
      </c>
      <c r="D358" s="1127"/>
      <c r="E358" s="1127"/>
      <c r="F358" s="1127"/>
      <c r="G358" s="1127" t="s">
        <v>1204</v>
      </c>
      <c r="H358" s="1127"/>
      <c r="I358" s="1127"/>
      <c r="J358" s="1127" t="s">
        <v>1060</v>
      </c>
      <c r="K358" s="1127"/>
      <c r="L358" s="2382">
        <v>0.83</v>
      </c>
      <c r="M358" s="1123" t="s">
        <v>203</v>
      </c>
      <c r="N358" s="1123"/>
      <c r="O358" s="2382">
        <v>-1.66</v>
      </c>
      <c r="P358" s="1123" t="s">
        <v>203</v>
      </c>
      <c r="Q358" s="1123" t="s">
        <v>203</v>
      </c>
      <c r="R358" s="2382">
        <v>491.25</v>
      </c>
      <c r="S358" s="1123"/>
      <c r="T358" s="1123"/>
      <c r="U358" s="1123"/>
      <c r="V358" s="1123" t="s">
        <v>203</v>
      </c>
      <c r="W358" s="1123"/>
      <c r="X358" s="2382">
        <v>-815.48</v>
      </c>
      <c r="Y358" s="1123"/>
      <c r="Z358" s="1123"/>
      <c r="AA358" s="1123"/>
    </row>
    <row r="359" spans="1:27" ht="12.2" customHeight="1" x14ac:dyDescent="0.2">
      <c r="A359" s="1127" t="s">
        <v>203</v>
      </c>
      <c r="B359" s="1127" t="s">
        <v>203</v>
      </c>
      <c r="C359" s="1127" t="s">
        <v>1073</v>
      </c>
      <c r="D359" s="1127"/>
      <c r="E359" s="1127"/>
      <c r="F359" s="1127"/>
      <c r="G359" s="1127" t="s">
        <v>258</v>
      </c>
      <c r="H359" s="1127"/>
      <c r="I359" s="1127"/>
      <c r="J359" s="1127" t="s">
        <v>203</v>
      </c>
      <c r="K359" s="1127"/>
      <c r="L359" s="1123" t="s">
        <v>203</v>
      </c>
      <c r="M359" s="1123" t="s">
        <v>203</v>
      </c>
      <c r="N359" s="1123"/>
      <c r="O359" s="1123" t="s">
        <v>203</v>
      </c>
      <c r="P359" s="1123" t="s">
        <v>203</v>
      </c>
      <c r="Q359" s="1123" t="s">
        <v>203</v>
      </c>
      <c r="R359" s="1123" t="s">
        <v>203</v>
      </c>
      <c r="S359" s="1123"/>
      <c r="T359" s="1123"/>
      <c r="U359" s="1123"/>
      <c r="V359" s="1123" t="s">
        <v>203</v>
      </c>
      <c r="W359" s="1123"/>
      <c r="X359" s="2383">
        <v>-1828.83</v>
      </c>
      <c r="Y359" s="2132"/>
      <c r="Z359" s="2132"/>
      <c r="AA359" s="2132"/>
    </row>
    <row r="360" spans="1:27" ht="12.2" customHeight="1" x14ac:dyDescent="0.2">
      <c r="A360" s="2384" t="s">
        <v>203</v>
      </c>
      <c r="B360" s="2384" t="s">
        <v>203</v>
      </c>
      <c r="C360" s="2384" t="s">
        <v>203</v>
      </c>
      <c r="D360" s="2384"/>
      <c r="E360" s="2384"/>
      <c r="F360" s="2384"/>
      <c r="G360" s="2384" t="s">
        <v>1072</v>
      </c>
      <c r="H360" s="2384"/>
      <c r="I360" s="2384"/>
      <c r="J360" s="2384" t="s">
        <v>1060</v>
      </c>
      <c r="K360" s="2384"/>
      <c r="L360" s="2385" t="s">
        <v>203</v>
      </c>
      <c r="M360" s="2385" t="s">
        <v>203</v>
      </c>
      <c r="N360" s="2385"/>
      <c r="O360" s="2386">
        <v>-1.42</v>
      </c>
      <c r="P360" s="2385" t="s">
        <v>203</v>
      </c>
      <c r="Q360" s="2385" t="s">
        <v>203</v>
      </c>
      <c r="R360" s="2385" t="s">
        <v>203</v>
      </c>
      <c r="S360" s="2385"/>
      <c r="T360" s="2385"/>
      <c r="U360" s="2385"/>
      <c r="V360" s="2385" t="s">
        <v>203</v>
      </c>
      <c r="W360" s="2385"/>
      <c r="X360" s="2383">
        <v>-869.85</v>
      </c>
      <c r="Y360" s="2132"/>
      <c r="Z360" s="2132"/>
      <c r="AA360" s="2132"/>
    </row>
    <row r="361" spans="1:27" ht="48.95" customHeight="1" x14ac:dyDescent="0.2">
      <c r="A361" s="1127" t="s">
        <v>203</v>
      </c>
      <c r="B361" s="1127" t="s">
        <v>203</v>
      </c>
      <c r="C361" s="1127" t="s">
        <v>1437</v>
      </c>
      <c r="D361" s="1127"/>
      <c r="E361" s="1127"/>
      <c r="F361" s="1127"/>
      <c r="G361" s="1127" t="s">
        <v>1436</v>
      </c>
      <c r="H361" s="1127"/>
      <c r="I361" s="1127"/>
      <c r="J361" s="1127" t="s">
        <v>1063</v>
      </c>
      <c r="K361" s="1127"/>
      <c r="L361" s="2382">
        <v>0.71</v>
      </c>
      <c r="M361" s="1123" t="s">
        <v>203</v>
      </c>
      <c r="N361" s="1123"/>
      <c r="O361" s="2382">
        <v>-1.42</v>
      </c>
      <c r="P361" s="2382">
        <v>998.38</v>
      </c>
      <c r="Q361" s="2382">
        <v>1.29</v>
      </c>
      <c r="R361" s="2382">
        <v>1287.9100000000001</v>
      </c>
      <c r="S361" s="1123"/>
      <c r="T361" s="1123"/>
      <c r="U361" s="1123"/>
      <c r="V361" s="1123" t="s">
        <v>203</v>
      </c>
      <c r="W361" s="1123"/>
      <c r="X361" s="2382">
        <v>-1828.83</v>
      </c>
      <c r="Y361" s="1123"/>
      <c r="Z361" s="1123"/>
      <c r="AA361" s="1123"/>
    </row>
    <row r="362" spans="1:27" ht="12.2" customHeight="1" x14ac:dyDescent="0.2">
      <c r="A362" s="1127" t="s">
        <v>203</v>
      </c>
      <c r="B362" s="1127" t="s">
        <v>203</v>
      </c>
      <c r="C362" s="1127" t="s">
        <v>1069</v>
      </c>
      <c r="D362" s="1127"/>
      <c r="E362" s="1127"/>
      <c r="F362" s="1127"/>
      <c r="G362" s="1127" t="s">
        <v>1068</v>
      </c>
      <c r="H362" s="1127"/>
      <c r="I362" s="1127"/>
      <c r="J362" s="1127" t="s">
        <v>1060</v>
      </c>
      <c r="K362" s="1127"/>
      <c r="L362" s="2382">
        <v>0.71</v>
      </c>
      <c r="M362" s="1123" t="s">
        <v>203</v>
      </c>
      <c r="N362" s="1123"/>
      <c r="O362" s="2382">
        <v>-1.42</v>
      </c>
      <c r="P362" s="1123" t="s">
        <v>203</v>
      </c>
      <c r="Q362" s="1123" t="s">
        <v>203</v>
      </c>
      <c r="R362" s="2382">
        <v>612.57000000000005</v>
      </c>
      <c r="S362" s="1123"/>
      <c r="T362" s="1123"/>
      <c r="U362" s="1123"/>
      <c r="V362" s="1123" t="s">
        <v>203</v>
      </c>
      <c r="W362" s="1123"/>
      <c r="X362" s="2382">
        <v>-869.85</v>
      </c>
      <c r="Y362" s="1123"/>
      <c r="Z362" s="1123"/>
      <c r="AA362" s="1123"/>
    </row>
    <row r="363" spans="1:27" ht="12.2" customHeight="1" x14ac:dyDescent="0.2">
      <c r="A363" s="1127" t="s">
        <v>203</v>
      </c>
      <c r="B363" s="1127" t="s">
        <v>203</v>
      </c>
      <c r="C363" s="1127" t="s">
        <v>203</v>
      </c>
      <c r="D363" s="1127"/>
      <c r="E363" s="1127"/>
      <c r="F363" s="1127"/>
      <c r="G363" s="2387" t="s">
        <v>1057</v>
      </c>
      <c r="H363" s="2387"/>
      <c r="I363" s="2387"/>
      <c r="J363" s="2388" t="s">
        <v>203</v>
      </c>
      <c r="K363" s="2388"/>
      <c r="L363" s="2388" t="s">
        <v>203</v>
      </c>
      <c r="M363" s="2388" t="s">
        <v>203</v>
      </c>
      <c r="N363" s="2388"/>
      <c r="O363" s="2388" t="s">
        <v>203</v>
      </c>
      <c r="P363" s="2388" t="s">
        <v>203</v>
      </c>
      <c r="Q363" s="2388" t="s">
        <v>203</v>
      </c>
      <c r="R363" s="2388" t="s">
        <v>203</v>
      </c>
      <c r="S363" s="2388"/>
      <c r="T363" s="2388"/>
      <c r="U363" s="2388"/>
      <c r="V363" s="2388" t="s">
        <v>203</v>
      </c>
      <c r="W363" s="2388"/>
      <c r="X363" s="2389">
        <v>-3514.16</v>
      </c>
      <c r="Y363" s="2390"/>
      <c r="Z363" s="2390"/>
      <c r="AA363" s="2390"/>
    </row>
    <row r="364" spans="1:27" ht="12.2" customHeight="1" x14ac:dyDescent="0.2">
      <c r="C364" s="1127" t="s">
        <v>203</v>
      </c>
      <c r="D364" s="1127"/>
      <c r="E364" s="1127"/>
      <c r="F364" s="1127"/>
      <c r="G364" s="1127" t="s">
        <v>1056</v>
      </c>
      <c r="H364" s="1127"/>
      <c r="I364" s="1127"/>
      <c r="J364" s="1127" t="s">
        <v>203</v>
      </c>
      <c r="K364" s="1127"/>
      <c r="L364" s="1123" t="s">
        <v>203</v>
      </c>
      <c r="M364" s="1123" t="s">
        <v>203</v>
      </c>
      <c r="N364" s="1123"/>
      <c r="O364" s="1123" t="s">
        <v>203</v>
      </c>
      <c r="P364" s="1127" t="s">
        <v>203</v>
      </c>
      <c r="Q364" s="1127" t="s">
        <v>203</v>
      </c>
      <c r="R364" s="1127" t="s">
        <v>203</v>
      </c>
      <c r="S364" s="1127"/>
      <c r="T364" s="1127"/>
      <c r="U364" s="1127"/>
      <c r="V364" s="1127" t="s">
        <v>203</v>
      </c>
      <c r="W364" s="1127"/>
      <c r="X364" s="2382">
        <v>-1685.33</v>
      </c>
      <c r="Y364" s="1123"/>
      <c r="Z364" s="1123"/>
      <c r="AA364" s="1123"/>
    </row>
    <row r="365" spans="1:27" ht="24.6" customHeight="1" x14ac:dyDescent="0.2">
      <c r="C365" s="1127" t="s">
        <v>1055</v>
      </c>
      <c r="D365" s="1127"/>
      <c r="E365" s="1127"/>
      <c r="F365" s="1127"/>
      <c r="G365" s="1127" t="s">
        <v>1054</v>
      </c>
      <c r="H365" s="1127"/>
      <c r="I365" s="1127"/>
      <c r="J365" s="1127" t="s">
        <v>249</v>
      </c>
      <c r="K365" s="1127"/>
      <c r="L365" s="2379">
        <v>103</v>
      </c>
      <c r="M365" s="1123" t="s">
        <v>203</v>
      </c>
      <c r="N365" s="1123"/>
      <c r="O365" s="2382">
        <v>103</v>
      </c>
      <c r="P365" s="1127" t="s">
        <v>203</v>
      </c>
      <c r="Q365" s="1127" t="s">
        <v>203</v>
      </c>
      <c r="R365" s="1127" t="s">
        <v>203</v>
      </c>
      <c r="S365" s="1127"/>
      <c r="T365" s="1127"/>
      <c r="U365" s="1127"/>
      <c r="V365" s="1127" t="s">
        <v>203</v>
      </c>
      <c r="W365" s="1127"/>
      <c r="X365" s="2382">
        <v>-1735.89</v>
      </c>
      <c r="Y365" s="1123"/>
      <c r="Z365" s="1123"/>
      <c r="AA365" s="1123"/>
    </row>
    <row r="366" spans="1:27" ht="24.6" customHeight="1" x14ac:dyDescent="0.2">
      <c r="C366" s="1127" t="s">
        <v>1053</v>
      </c>
      <c r="D366" s="1127"/>
      <c r="E366" s="1127"/>
      <c r="F366" s="1127"/>
      <c r="G366" s="1127" t="s">
        <v>1052</v>
      </c>
      <c r="H366" s="1127"/>
      <c r="I366" s="1127"/>
      <c r="J366" s="1127" t="s">
        <v>249</v>
      </c>
      <c r="K366" s="1127"/>
      <c r="L366" s="2379">
        <v>60</v>
      </c>
      <c r="M366" s="1123" t="s">
        <v>203</v>
      </c>
      <c r="N366" s="1123"/>
      <c r="O366" s="2382">
        <v>60</v>
      </c>
      <c r="P366" s="1127" t="s">
        <v>203</v>
      </c>
      <c r="Q366" s="1127" t="s">
        <v>203</v>
      </c>
      <c r="R366" s="1127" t="s">
        <v>203</v>
      </c>
      <c r="S366" s="1127"/>
      <c r="T366" s="1127"/>
      <c r="U366" s="1127"/>
      <c r="V366" s="1127" t="s">
        <v>203</v>
      </c>
      <c r="W366" s="1127"/>
      <c r="X366" s="2382">
        <v>-1011.2</v>
      </c>
      <c r="Y366" s="1123"/>
      <c r="Z366" s="1123"/>
      <c r="AA366" s="1123"/>
    </row>
    <row r="367" spans="1:27" x14ac:dyDescent="0.2">
      <c r="A367" s="886"/>
      <c r="B367" s="886"/>
      <c r="C367" s="886"/>
      <c r="D367" s="886"/>
      <c r="E367" s="886"/>
      <c r="F367" s="886"/>
      <c r="G367" s="886"/>
      <c r="H367" s="886"/>
      <c r="I367" s="886"/>
      <c r="J367" s="886"/>
      <c r="K367" s="886"/>
      <c r="L367" s="886"/>
      <c r="M367" s="886"/>
      <c r="N367" s="886"/>
      <c r="O367" s="886"/>
      <c r="P367" s="886"/>
      <c r="Q367" s="886"/>
      <c r="R367" s="886"/>
      <c r="S367" s="886"/>
      <c r="T367" s="886"/>
      <c r="U367" s="886"/>
      <c r="V367" s="886"/>
      <c r="W367" s="886"/>
      <c r="X367" s="886"/>
      <c r="Y367" s="886"/>
      <c r="Z367" s="886"/>
      <c r="AA367" s="886"/>
    </row>
    <row r="368" spans="1:27" ht="12.2" customHeight="1" x14ac:dyDescent="0.2">
      <c r="G368" s="2131" t="s">
        <v>246</v>
      </c>
      <c r="H368" s="2131"/>
      <c r="I368" s="2131"/>
      <c r="J368" s="2131"/>
      <c r="K368" s="2131"/>
      <c r="L368" s="2131"/>
      <c r="M368" s="2131"/>
      <c r="N368" s="2131"/>
      <c r="O368" s="2131"/>
      <c r="P368" s="2131"/>
      <c r="Q368" s="1127" t="s">
        <v>203</v>
      </c>
      <c r="R368" s="2383">
        <v>3130.63</v>
      </c>
      <c r="S368" s="2132"/>
      <c r="T368" s="2132"/>
      <c r="U368" s="2132"/>
      <c r="V368" s="1127" t="s">
        <v>203</v>
      </c>
      <c r="W368" s="1127"/>
      <c r="X368" s="2383">
        <v>-6261.25</v>
      </c>
      <c r="Y368" s="2132"/>
      <c r="Z368" s="2132"/>
      <c r="AA368" s="2132"/>
    </row>
    <row r="369" spans="1:27" ht="24.6" customHeight="1" x14ac:dyDescent="0.2">
      <c r="A369" s="1127" t="s">
        <v>399</v>
      </c>
      <c r="B369" s="2131" t="s">
        <v>399</v>
      </c>
      <c r="C369" s="2131" t="s">
        <v>1439</v>
      </c>
      <c r="D369" s="2131"/>
      <c r="E369" s="2131"/>
      <c r="F369" s="2131"/>
      <c r="G369" s="2131" t="s">
        <v>1438</v>
      </c>
      <c r="H369" s="2131"/>
      <c r="I369" s="2131"/>
      <c r="J369" s="2131" t="s">
        <v>467</v>
      </c>
      <c r="K369" s="2131"/>
      <c r="L369" s="2379">
        <v>2</v>
      </c>
      <c r="M369" s="1123" t="s">
        <v>203</v>
      </c>
      <c r="N369" s="1123"/>
      <c r="O369" s="2380">
        <v>2</v>
      </c>
      <c r="P369" s="1123" t="s">
        <v>203</v>
      </c>
      <c r="Q369" s="1123" t="s">
        <v>203</v>
      </c>
      <c r="R369" s="1123" t="s">
        <v>203</v>
      </c>
      <c r="S369" s="1123"/>
      <c r="T369" s="1123"/>
      <c r="U369" s="1123"/>
      <c r="V369" s="1123" t="s">
        <v>203</v>
      </c>
      <c r="W369" s="1123"/>
      <c r="X369" s="1123" t="s">
        <v>203</v>
      </c>
      <c r="Y369" s="1123"/>
      <c r="Z369" s="1123"/>
      <c r="AA369" s="1123"/>
    </row>
    <row r="370" spans="1:27" ht="12.2" customHeight="1" x14ac:dyDescent="0.2">
      <c r="A370" s="1127" t="s">
        <v>203</v>
      </c>
      <c r="B370" s="1127" t="s">
        <v>203</v>
      </c>
      <c r="C370" s="1127" t="s">
        <v>1077</v>
      </c>
      <c r="D370" s="1127"/>
      <c r="E370" s="1127"/>
      <c r="F370" s="1127"/>
      <c r="G370" s="1127" t="s">
        <v>1076</v>
      </c>
      <c r="H370" s="1127"/>
      <c r="I370" s="1127"/>
      <c r="J370" s="1127" t="s">
        <v>1060</v>
      </c>
      <c r="K370" s="1127"/>
      <c r="L370" s="1123" t="s">
        <v>203</v>
      </c>
      <c r="M370" s="1123" t="s">
        <v>203</v>
      </c>
      <c r="N370" s="1123"/>
      <c r="O370" s="2391">
        <v>2.0750000000000002</v>
      </c>
      <c r="P370" s="1123" t="s">
        <v>203</v>
      </c>
      <c r="Q370" s="1123" t="s">
        <v>203</v>
      </c>
      <c r="R370" s="1123" t="s">
        <v>203</v>
      </c>
      <c r="S370" s="1123"/>
      <c r="T370" s="1123"/>
      <c r="U370" s="1123"/>
      <c r="V370" s="1123" t="s">
        <v>203</v>
      </c>
      <c r="W370" s="1123"/>
      <c r="X370" s="2383">
        <v>1019.34</v>
      </c>
      <c r="Y370" s="2132"/>
      <c r="Z370" s="2132"/>
      <c r="AA370" s="2132"/>
    </row>
    <row r="371" spans="1:27" ht="12.2" customHeight="1" x14ac:dyDescent="0.2">
      <c r="A371" s="1127" t="s">
        <v>203</v>
      </c>
      <c r="B371" s="1127" t="s">
        <v>203</v>
      </c>
      <c r="C371" s="1127" t="s">
        <v>1205</v>
      </c>
      <c r="D371" s="1127"/>
      <c r="E371" s="1127"/>
      <c r="F371" s="1127"/>
      <c r="G371" s="1127" t="s">
        <v>1204</v>
      </c>
      <c r="H371" s="1127"/>
      <c r="I371" s="1127"/>
      <c r="J371" s="1127" t="s">
        <v>1060</v>
      </c>
      <c r="K371" s="1127"/>
      <c r="L371" s="2382">
        <v>0.83</v>
      </c>
      <c r="M371" s="2382">
        <v>1.25</v>
      </c>
      <c r="N371" s="1123"/>
      <c r="O371" s="2391">
        <v>2.0750000000000002</v>
      </c>
      <c r="P371" s="1123" t="s">
        <v>203</v>
      </c>
      <c r="Q371" s="1123" t="s">
        <v>203</v>
      </c>
      <c r="R371" s="2382">
        <v>491.25</v>
      </c>
      <c r="S371" s="1123"/>
      <c r="T371" s="1123"/>
      <c r="U371" s="1123"/>
      <c r="V371" s="1123" t="s">
        <v>203</v>
      </c>
      <c r="W371" s="1123"/>
      <c r="X371" s="2382">
        <v>1019.34</v>
      </c>
      <c r="Y371" s="1123"/>
      <c r="Z371" s="1123"/>
      <c r="AA371" s="1123"/>
    </row>
    <row r="372" spans="1:27" ht="12.2" customHeight="1" x14ac:dyDescent="0.2">
      <c r="A372" s="1127" t="s">
        <v>203</v>
      </c>
      <c r="B372" s="1127" t="s">
        <v>203</v>
      </c>
      <c r="C372" s="1127" t="s">
        <v>1073</v>
      </c>
      <c r="D372" s="1127"/>
      <c r="E372" s="1127"/>
      <c r="F372" s="1127"/>
      <c r="G372" s="1127" t="s">
        <v>258</v>
      </c>
      <c r="H372" s="1127"/>
      <c r="I372" s="1127"/>
      <c r="J372" s="1127" t="s">
        <v>203</v>
      </c>
      <c r="K372" s="1127"/>
      <c r="L372" s="1123" t="s">
        <v>203</v>
      </c>
      <c r="M372" s="1123" t="s">
        <v>203</v>
      </c>
      <c r="N372" s="1123"/>
      <c r="O372" s="1123" t="s">
        <v>203</v>
      </c>
      <c r="P372" s="1123" t="s">
        <v>203</v>
      </c>
      <c r="Q372" s="1123" t="s">
        <v>203</v>
      </c>
      <c r="R372" s="1123" t="s">
        <v>203</v>
      </c>
      <c r="S372" s="1123"/>
      <c r="T372" s="1123"/>
      <c r="U372" s="1123"/>
      <c r="V372" s="1123" t="s">
        <v>203</v>
      </c>
      <c r="W372" s="1123"/>
      <c r="X372" s="2383">
        <v>2286.04</v>
      </c>
      <c r="Y372" s="2132"/>
      <c r="Z372" s="2132"/>
      <c r="AA372" s="2132"/>
    </row>
    <row r="373" spans="1:27" ht="12.2" customHeight="1" x14ac:dyDescent="0.2">
      <c r="A373" s="2384" t="s">
        <v>203</v>
      </c>
      <c r="B373" s="2384" t="s">
        <v>203</v>
      </c>
      <c r="C373" s="2384" t="s">
        <v>203</v>
      </c>
      <c r="D373" s="2384"/>
      <c r="E373" s="2384"/>
      <c r="F373" s="2384"/>
      <c r="G373" s="2384" t="s">
        <v>1072</v>
      </c>
      <c r="H373" s="2384"/>
      <c r="I373" s="2384"/>
      <c r="J373" s="2384" t="s">
        <v>1060</v>
      </c>
      <c r="K373" s="2384"/>
      <c r="L373" s="2385" t="s">
        <v>203</v>
      </c>
      <c r="M373" s="2385" t="s">
        <v>203</v>
      </c>
      <c r="N373" s="2385"/>
      <c r="O373" s="2394">
        <v>1.7749999999999999</v>
      </c>
      <c r="P373" s="2385" t="s">
        <v>203</v>
      </c>
      <c r="Q373" s="2385" t="s">
        <v>203</v>
      </c>
      <c r="R373" s="2385" t="s">
        <v>203</v>
      </c>
      <c r="S373" s="2385"/>
      <c r="T373" s="2385"/>
      <c r="U373" s="2385"/>
      <c r="V373" s="2385" t="s">
        <v>203</v>
      </c>
      <c r="W373" s="2385"/>
      <c r="X373" s="2383">
        <v>1087.31</v>
      </c>
      <c r="Y373" s="2132"/>
      <c r="Z373" s="2132"/>
      <c r="AA373" s="2132"/>
    </row>
    <row r="374" spans="1:27" ht="48.95" customHeight="1" x14ac:dyDescent="0.2">
      <c r="A374" s="1127" t="s">
        <v>203</v>
      </c>
      <c r="B374" s="1127" t="s">
        <v>203</v>
      </c>
      <c r="C374" s="1127" t="s">
        <v>1437</v>
      </c>
      <c r="D374" s="1127"/>
      <c r="E374" s="1127"/>
      <c r="F374" s="1127"/>
      <c r="G374" s="1127" t="s">
        <v>1436</v>
      </c>
      <c r="H374" s="1127"/>
      <c r="I374" s="1127"/>
      <c r="J374" s="1127" t="s">
        <v>1063</v>
      </c>
      <c r="K374" s="1127"/>
      <c r="L374" s="2382">
        <v>0.71</v>
      </c>
      <c r="M374" s="2382">
        <v>1.25</v>
      </c>
      <c r="N374" s="1123"/>
      <c r="O374" s="2391">
        <v>1.7749999999999999</v>
      </c>
      <c r="P374" s="2382">
        <v>998.38</v>
      </c>
      <c r="Q374" s="2382">
        <v>1.29</v>
      </c>
      <c r="R374" s="2382">
        <v>1287.9100000000001</v>
      </c>
      <c r="S374" s="1123"/>
      <c r="T374" s="1123"/>
      <c r="U374" s="1123"/>
      <c r="V374" s="1123" t="s">
        <v>203</v>
      </c>
      <c r="W374" s="1123"/>
      <c r="X374" s="2382">
        <v>2286.04</v>
      </c>
      <c r="Y374" s="1123"/>
      <c r="Z374" s="1123"/>
      <c r="AA374" s="1123"/>
    </row>
    <row r="375" spans="1:27" ht="12.2" customHeight="1" x14ac:dyDescent="0.2">
      <c r="A375" s="1127" t="s">
        <v>203</v>
      </c>
      <c r="B375" s="1127" t="s">
        <v>203</v>
      </c>
      <c r="C375" s="1127" t="s">
        <v>1069</v>
      </c>
      <c r="D375" s="1127"/>
      <c r="E375" s="1127"/>
      <c r="F375" s="1127"/>
      <c r="G375" s="1127" t="s">
        <v>1068</v>
      </c>
      <c r="H375" s="1127"/>
      <c r="I375" s="1127"/>
      <c r="J375" s="1127" t="s">
        <v>1060</v>
      </c>
      <c r="K375" s="1127"/>
      <c r="L375" s="2382">
        <v>0.71</v>
      </c>
      <c r="M375" s="2382">
        <v>1.25</v>
      </c>
      <c r="N375" s="1123"/>
      <c r="O375" s="2391">
        <v>1.7749999999999999</v>
      </c>
      <c r="P375" s="1123" t="s">
        <v>203</v>
      </c>
      <c r="Q375" s="1123" t="s">
        <v>203</v>
      </c>
      <c r="R375" s="2382">
        <v>612.57000000000005</v>
      </c>
      <c r="S375" s="1123"/>
      <c r="T375" s="1123"/>
      <c r="U375" s="1123"/>
      <c r="V375" s="1123" t="s">
        <v>203</v>
      </c>
      <c r="W375" s="1123"/>
      <c r="X375" s="2382">
        <v>1087.31</v>
      </c>
      <c r="Y375" s="1123"/>
      <c r="Z375" s="1123"/>
      <c r="AA375" s="1123"/>
    </row>
    <row r="376" spans="1:27" ht="12.2" customHeight="1" x14ac:dyDescent="0.2">
      <c r="A376" s="1127" t="s">
        <v>203</v>
      </c>
      <c r="B376" s="1127" t="s">
        <v>203</v>
      </c>
      <c r="C376" s="1127" t="s">
        <v>203</v>
      </c>
      <c r="D376" s="1127"/>
      <c r="E376" s="1127"/>
      <c r="F376" s="1127"/>
      <c r="G376" s="2387" t="s">
        <v>1057</v>
      </c>
      <c r="H376" s="2387"/>
      <c r="I376" s="2387"/>
      <c r="J376" s="2388" t="s">
        <v>203</v>
      </c>
      <c r="K376" s="2388"/>
      <c r="L376" s="2388" t="s">
        <v>203</v>
      </c>
      <c r="M376" s="2388" t="s">
        <v>203</v>
      </c>
      <c r="N376" s="2388"/>
      <c r="O376" s="2388" t="s">
        <v>203</v>
      </c>
      <c r="P376" s="2388" t="s">
        <v>203</v>
      </c>
      <c r="Q376" s="2388" t="s">
        <v>203</v>
      </c>
      <c r="R376" s="2388" t="s">
        <v>203</v>
      </c>
      <c r="S376" s="2388"/>
      <c r="T376" s="2388"/>
      <c r="U376" s="2388"/>
      <c r="V376" s="2388" t="s">
        <v>203</v>
      </c>
      <c r="W376" s="2388"/>
      <c r="X376" s="2389">
        <v>4392.6899999999996</v>
      </c>
      <c r="Y376" s="2390"/>
      <c r="Z376" s="2390"/>
      <c r="AA376" s="2390"/>
    </row>
    <row r="377" spans="1:27" ht="12.2" customHeight="1" x14ac:dyDescent="0.2">
      <c r="C377" s="1127" t="s">
        <v>203</v>
      </c>
      <c r="D377" s="1127"/>
      <c r="E377" s="1127"/>
      <c r="F377" s="1127"/>
      <c r="G377" s="1127" t="s">
        <v>1056</v>
      </c>
      <c r="H377" s="1127"/>
      <c r="I377" s="1127"/>
      <c r="J377" s="1127" t="s">
        <v>203</v>
      </c>
      <c r="K377" s="1127"/>
      <c r="L377" s="1123" t="s">
        <v>203</v>
      </c>
      <c r="M377" s="1123" t="s">
        <v>203</v>
      </c>
      <c r="N377" s="1123"/>
      <c r="O377" s="1123" t="s">
        <v>203</v>
      </c>
      <c r="P377" s="1127" t="s">
        <v>203</v>
      </c>
      <c r="Q377" s="1127" t="s">
        <v>203</v>
      </c>
      <c r="R377" s="1127" t="s">
        <v>203</v>
      </c>
      <c r="S377" s="1127"/>
      <c r="T377" s="1127"/>
      <c r="U377" s="1127"/>
      <c r="V377" s="1127" t="s">
        <v>203</v>
      </c>
      <c r="W377" s="1127"/>
      <c r="X377" s="2382">
        <v>2106.65</v>
      </c>
      <c r="Y377" s="1123"/>
      <c r="Z377" s="1123"/>
      <c r="AA377" s="1123"/>
    </row>
    <row r="378" spans="1:27" ht="24.6" customHeight="1" x14ac:dyDescent="0.2">
      <c r="C378" s="1127" t="s">
        <v>1055</v>
      </c>
      <c r="D378" s="1127"/>
      <c r="E378" s="1127"/>
      <c r="F378" s="1127"/>
      <c r="G378" s="1127" t="s">
        <v>1054</v>
      </c>
      <c r="H378" s="1127"/>
      <c r="I378" s="1127"/>
      <c r="J378" s="1127" t="s">
        <v>249</v>
      </c>
      <c r="K378" s="1127"/>
      <c r="L378" s="2379">
        <v>103</v>
      </c>
      <c r="M378" s="1123" t="s">
        <v>203</v>
      </c>
      <c r="N378" s="1123"/>
      <c r="O378" s="2382">
        <v>103</v>
      </c>
      <c r="P378" s="1127" t="s">
        <v>203</v>
      </c>
      <c r="Q378" s="1127" t="s">
        <v>203</v>
      </c>
      <c r="R378" s="1127" t="s">
        <v>203</v>
      </c>
      <c r="S378" s="1127"/>
      <c r="T378" s="1127"/>
      <c r="U378" s="1127"/>
      <c r="V378" s="1127" t="s">
        <v>203</v>
      </c>
      <c r="W378" s="1127"/>
      <c r="X378" s="2382">
        <v>2169.85</v>
      </c>
      <c r="Y378" s="1123"/>
      <c r="Z378" s="1123"/>
      <c r="AA378" s="1123"/>
    </row>
    <row r="379" spans="1:27" ht="24.6" customHeight="1" x14ac:dyDescent="0.2">
      <c r="C379" s="1127" t="s">
        <v>1053</v>
      </c>
      <c r="D379" s="1127"/>
      <c r="E379" s="1127"/>
      <c r="F379" s="1127"/>
      <c r="G379" s="1127" t="s">
        <v>1052</v>
      </c>
      <c r="H379" s="1127"/>
      <c r="I379" s="1127"/>
      <c r="J379" s="1127" t="s">
        <v>249</v>
      </c>
      <c r="K379" s="1127"/>
      <c r="L379" s="2379">
        <v>60</v>
      </c>
      <c r="M379" s="1123" t="s">
        <v>203</v>
      </c>
      <c r="N379" s="1123"/>
      <c r="O379" s="2382">
        <v>60</v>
      </c>
      <c r="P379" s="1127" t="s">
        <v>203</v>
      </c>
      <c r="Q379" s="1127" t="s">
        <v>203</v>
      </c>
      <c r="R379" s="1127" t="s">
        <v>203</v>
      </c>
      <c r="S379" s="1127"/>
      <c r="T379" s="1127"/>
      <c r="U379" s="1127"/>
      <c r="V379" s="1127" t="s">
        <v>203</v>
      </c>
      <c r="W379" s="1127"/>
      <c r="X379" s="2382">
        <v>1263.99</v>
      </c>
      <c r="Y379" s="1123"/>
      <c r="Z379" s="1123"/>
      <c r="AA379" s="1123"/>
    </row>
    <row r="380" spans="1:27" x14ac:dyDescent="0.2">
      <c r="A380" s="886"/>
      <c r="B380" s="886"/>
      <c r="C380" s="886"/>
      <c r="D380" s="886"/>
      <c r="E380" s="886"/>
      <c r="F380" s="886"/>
      <c r="G380" s="886"/>
      <c r="H380" s="886"/>
      <c r="I380" s="886"/>
      <c r="J380" s="886"/>
      <c r="K380" s="886"/>
      <c r="L380" s="886"/>
      <c r="M380" s="886"/>
      <c r="N380" s="886"/>
      <c r="O380" s="886"/>
      <c r="P380" s="886"/>
      <c r="Q380" s="886"/>
      <c r="R380" s="886"/>
      <c r="S380" s="886"/>
      <c r="T380" s="886"/>
      <c r="U380" s="886"/>
      <c r="V380" s="886"/>
      <c r="W380" s="886"/>
      <c r="X380" s="886"/>
      <c r="Y380" s="886"/>
      <c r="Z380" s="886"/>
      <c r="AA380" s="886"/>
    </row>
    <row r="381" spans="1:27" ht="12.2" customHeight="1" x14ac:dyDescent="0.2">
      <c r="G381" s="2131" t="s">
        <v>246</v>
      </c>
      <c r="H381" s="2131"/>
      <c r="I381" s="2131"/>
      <c r="J381" s="2131"/>
      <c r="K381" s="2131"/>
      <c r="L381" s="2131"/>
      <c r="M381" s="2131"/>
      <c r="N381" s="2131"/>
      <c r="O381" s="2131"/>
      <c r="P381" s="2131"/>
      <c r="Q381" s="1127" t="s">
        <v>203</v>
      </c>
      <c r="R381" s="2383">
        <v>3913.27</v>
      </c>
      <c r="S381" s="2132"/>
      <c r="T381" s="2132"/>
      <c r="U381" s="2132"/>
      <c r="V381" s="1127" t="s">
        <v>203</v>
      </c>
      <c r="W381" s="1127"/>
      <c r="X381" s="2383">
        <v>7826.53</v>
      </c>
      <c r="Y381" s="2132"/>
      <c r="Z381" s="2132"/>
      <c r="AA381" s="2132"/>
    </row>
    <row r="382" spans="1:27" ht="36.75" customHeight="1" x14ac:dyDescent="0.2">
      <c r="A382" s="1127" t="s">
        <v>398</v>
      </c>
      <c r="B382" s="2131" t="s">
        <v>398</v>
      </c>
      <c r="C382" s="2131" t="s">
        <v>843</v>
      </c>
      <c r="D382" s="2131"/>
      <c r="E382" s="2131"/>
      <c r="F382" s="2131"/>
      <c r="G382" s="2131" t="s">
        <v>1528</v>
      </c>
      <c r="H382" s="2131"/>
      <c r="I382" s="2131"/>
      <c r="J382" s="2131" t="s">
        <v>467</v>
      </c>
      <c r="K382" s="2131"/>
      <c r="L382" s="2379">
        <v>6</v>
      </c>
      <c r="M382" s="1123" t="s">
        <v>203</v>
      </c>
      <c r="N382" s="1123"/>
      <c r="O382" s="2380">
        <v>6</v>
      </c>
      <c r="P382" s="1123" t="s">
        <v>203</v>
      </c>
      <c r="Q382" s="1123" t="s">
        <v>203</v>
      </c>
      <c r="R382" s="1123" t="s">
        <v>203</v>
      </c>
      <c r="S382" s="1123"/>
      <c r="T382" s="1123"/>
      <c r="U382" s="1123"/>
      <c r="V382" s="1123" t="s">
        <v>203</v>
      </c>
      <c r="W382" s="1123"/>
      <c r="X382" s="1123" t="s">
        <v>203</v>
      </c>
      <c r="Y382" s="1123"/>
      <c r="Z382" s="1123"/>
      <c r="AA382" s="1123"/>
    </row>
    <row r="383" spans="1:27" ht="12.2" customHeight="1" x14ac:dyDescent="0.2">
      <c r="A383" s="1127" t="s">
        <v>203</v>
      </c>
      <c r="B383" s="1127" t="s">
        <v>203</v>
      </c>
      <c r="C383" s="1127" t="s">
        <v>1077</v>
      </c>
      <c r="D383" s="1127"/>
      <c r="E383" s="1127"/>
      <c r="F383" s="1127"/>
      <c r="G383" s="1127" t="s">
        <v>1076</v>
      </c>
      <c r="H383" s="1127"/>
      <c r="I383" s="1127"/>
      <c r="J383" s="1127" t="s">
        <v>1060</v>
      </c>
      <c r="K383" s="1127"/>
      <c r="L383" s="1123" t="s">
        <v>203</v>
      </c>
      <c r="M383" s="1123" t="s">
        <v>203</v>
      </c>
      <c r="N383" s="1123"/>
      <c r="O383" s="2391">
        <v>13.032</v>
      </c>
      <c r="P383" s="1123" t="s">
        <v>203</v>
      </c>
      <c r="Q383" s="1123" t="s">
        <v>203</v>
      </c>
      <c r="R383" s="1123" t="s">
        <v>203</v>
      </c>
      <c r="S383" s="1123"/>
      <c r="T383" s="1123"/>
      <c r="U383" s="1123"/>
      <c r="V383" s="1123" t="s">
        <v>203</v>
      </c>
      <c r="W383" s="1123"/>
      <c r="X383" s="2383">
        <v>6813.07</v>
      </c>
      <c r="Y383" s="2132"/>
      <c r="Z383" s="2132"/>
      <c r="AA383" s="2132"/>
    </row>
    <row r="384" spans="1:27" ht="12.2" customHeight="1" x14ac:dyDescent="0.2">
      <c r="A384" s="1127" t="s">
        <v>203</v>
      </c>
      <c r="B384" s="1127" t="s">
        <v>203</v>
      </c>
      <c r="C384" s="1127" t="s">
        <v>1173</v>
      </c>
      <c r="D384" s="1127"/>
      <c r="E384" s="1127"/>
      <c r="F384" s="1127"/>
      <c r="G384" s="1127" t="s">
        <v>1172</v>
      </c>
      <c r="H384" s="1127"/>
      <c r="I384" s="1127"/>
      <c r="J384" s="1127" t="s">
        <v>1060</v>
      </c>
      <c r="K384" s="1127"/>
      <c r="L384" s="2382">
        <v>0.91</v>
      </c>
      <c r="M384" s="2382">
        <v>1.2</v>
      </c>
      <c r="N384" s="1123"/>
      <c r="O384" s="2391">
        <v>6.5519999999999996</v>
      </c>
      <c r="P384" s="1123" t="s">
        <v>203</v>
      </c>
      <c r="Q384" s="1123" t="s">
        <v>203</v>
      </c>
      <c r="R384" s="2382">
        <v>473.35</v>
      </c>
      <c r="S384" s="1123"/>
      <c r="T384" s="1123"/>
      <c r="U384" s="1123"/>
      <c r="V384" s="1123" t="s">
        <v>203</v>
      </c>
      <c r="W384" s="1123"/>
      <c r="X384" s="2382">
        <v>3101.39</v>
      </c>
      <c r="Y384" s="1123"/>
      <c r="Z384" s="1123"/>
      <c r="AA384" s="1123"/>
    </row>
    <row r="385" spans="1:27" ht="12.2" customHeight="1" x14ac:dyDescent="0.2">
      <c r="A385" s="1127" t="s">
        <v>203</v>
      </c>
      <c r="B385" s="1127" t="s">
        <v>203</v>
      </c>
      <c r="C385" s="1127" t="s">
        <v>1171</v>
      </c>
      <c r="D385" s="1127"/>
      <c r="E385" s="1127"/>
      <c r="F385" s="1127"/>
      <c r="G385" s="1127" t="s">
        <v>1170</v>
      </c>
      <c r="H385" s="1127"/>
      <c r="I385" s="1127"/>
      <c r="J385" s="1127" t="s">
        <v>1060</v>
      </c>
      <c r="K385" s="1127"/>
      <c r="L385" s="2382">
        <v>0.45</v>
      </c>
      <c r="M385" s="2382">
        <v>1.2</v>
      </c>
      <c r="N385" s="1123"/>
      <c r="O385" s="2382">
        <v>3.24</v>
      </c>
      <c r="P385" s="1123" t="s">
        <v>203</v>
      </c>
      <c r="Q385" s="1123" t="s">
        <v>203</v>
      </c>
      <c r="R385" s="2382">
        <v>533.01</v>
      </c>
      <c r="S385" s="1123"/>
      <c r="T385" s="1123"/>
      <c r="U385" s="1123"/>
      <c r="V385" s="1123" t="s">
        <v>203</v>
      </c>
      <c r="W385" s="1123"/>
      <c r="X385" s="2382">
        <v>1726.95</v>
      </c>
      <c r="Y385" s="1123"/>
      <c r="Z385" s="1123"/>
      <c r="AA385" s="1123"/>
    </row>
    <row r="386" spans="1:27" ht="12.2" customHeight="1" x14ac:dyDescent="0.2">
      <c r="A386" s="1127" t="s">
        <v>203</v>
      </c>
      <c r="B386" s="1127" t="s">
        <v>203</v>
      </c>
      <c r="C386" s="1127" t="s">
        <v>1169</v>
      </c>
      <c r="D386" s="1127"/>
      <c r="E386" s="1127"/>
      <c r="F386" s="1127"/>
      <c r="G386" s="1127" t="s">
        <v>1168</v>
      </c>
      <c r="H386" s="1127"/>
      <c r="I386" s="1127"/>
      <c r="J386" s="1127" t="s">
        <v>1060</v>
      </c>
      <c r="K386" s="1127"/>
      <c r="L386" s="2382">
        <v>0.45</v>
      </c>
      <c r="M386" s="2382">
        <v>1.2</v>
      </c>
      <c r="N386" s="1123"/>
      <c r="O386" s="2382">
        <v>3.24</v>
      </c>
      <c r="P386" s="1123" t="s">
        <v>203</v>
      </c>
      <c r="Q386" s="1123" t="s">
        <v>203</v>
      </c>
      <c r="R386" s="2382">
        <v>612.57000000000005</v>
      </c>
      <c r="S386" s="1123"/>
      <c r="T386" s="1123"/>
      <c r="U386" s="1123"/>
      <c r="V386" s="1123" t="s">
        <v>203</v>
      </c>
      <c r="W386" s="1123"/>
      <c r="X386" s="2382">
        <v>1984.73</v>
      </c>
      <c r="Y386" s="1123"/>
      <c r="Z386" s="1123"/>
      <c r="AA386" s="1123"/>
    </row>
    <row r="387" spans="1:27" ht="12.2" customHeight="1" x14ac:dyDescent="0.2">
      <c r="A387" s="1127" t="s">
        <v>203</v>
      </c>
      <c r="B387" s="1127" t="s">
        <v>203</v>
      </c>
      <c r="C387" s="1127" t="s">
        <v>1073</v>
      </c>
      <c r="D387" s="1127"/>
      <c r="E387" s="1127"/>
      <c r="F387" s="1127"/>
      <c r="G387" s="1127" t="s">
        <v>258</v>
      </c>
      <c r="H387" s="1127"/>
      <c r="I387" s="1127"/>
      <c r="J387" s="1127" t="s">
        <v>203</v>
      </c>
      <c r="K387" s="1127"/>
      <c r="L387" s="1123" t="s">
        <v>203</v>
      </c>
      <c r="M387" s="1123" t="s">
        <v>203</v>
      </c>
      <c r="N387" s="1123"/>
      <c r="O387" s="1123" t="s">
        <v>203</v>
      </c>
      <c r="P387" s="1123" t="s">
        <v>203</v>
      </c>
      <c r="Q387" s="1123" t="s">
        <v>203</v>
      </c>
      <c r="R387" s="1123" t="s">
        <v>203</v>
      </c>
      <c r="S387" s="1123"/>
      <c r="T387" s="1123"/>
      <c r="U387" s="1123"/>
      <c r="V387" s="1123" t="s">
        <v>203</v>
      </c>
      <c r="W387" s="1123"/>
      <c r="X387" s="2383">
        <v>1592.74</v>
      </c>
      <c r="Y387" s="2132"/>
      <c r="Z387" s="2132"/>
      <c r="AA387" s="2132"/>
    </row>
    <row r="388" spans="1:27" ht="12.2" customHeight="1" x14ac:dyDescent="0.2">
      <c r="A388" s="2384" t="s">
        <v>203</v>
      </c>
      <c r="B388" s="2384" t="s">
        <v>203</v>
      </c>
      <c r="C388" s="2384" t="s">
        <v>203</v>
      </c>
      <c r="D388" s="2384"/>
      <c r="E388" s="2384"/>
      <c r="F388" s="2384"/>
      <c r="G388" s="2384" t="s">
        <v>1072</v>
      </c>
      <c r="H388" s="2384"/>
      <c r="I388" s="2384"/>
      <c r="J388" s="2384" t="s">
        <v>1060</v>
      </c>
      <c r="K388" s="2384"/>
      <c r="L388" s="2385" t="s">
        <v>203</v>
      </c>
      <c r="M388" s="2385" t="s">
        <v>203</v>
      </c>
      <c r="N388" s="2385"/>
      <c r="O388" s="2394">
        <v>3.1680000000000001</v>
      </c>
      <c r="P388" s="2385" t="s">
        <v>203</v>
      </c>
      <c r="Q388" s="2385" t="s">
        <v>203</v>
      </c>
      <c r="R388" s="2385" t="s">
        <v>203</v>
      </c>
      <c r="S388" s="2385"/>
      <c r="T388" s="2385"/>
      <c r="U388" s="2385"/>
      <c r="V388" s="2385" t="s">
        <v>203</v>
      </c>
      <c r="W388" s="2385"/>
      <c r="X388" s="2383">
        <v>1688.58</v>
      </c>
      <c r="Y388" s="2132"/>
      <c r="Z388" s="2132"/>
      <c r="AA388" s="2132"/>
    </row>
    <row r="389" spans="1:27" ht="24.6" customHeight="1" x14ac:dyDescent="0.2">
      <c r="A389" s="1127" t="s">
        <v>203</v>
      </c>
      <c r="B389" s="1127" t="s">
        <v>203</v>
      </c>
      <c r="C389" s="1127" t="s">
        <v>1067</v>
      </c>
      <c r="D389" s="1127"/>
      <c r="E389" s="1127"/>
      <c r="F389" s="1127"/>
      <c r="G389" s="1127" t="s">
        <v>1066</v>
      </c>
      <c r="H389" s="1127"/>
      <c r="I389" s="1127"/>
      <c r="J389" s="1127" t="s">
        <v>1063</v>
      </c>
      <c r="K389" s="1127"/>
      <c r="L389" s="2382">
        <v>0.44</v>
      </c>
      <c r="M389" s="2382">
        <v>1.2</v>
      </c>
      <c r="N389" s="1123"/>
      <c r="O389" s="2391">
        <v>3.1680000000000001</v>
      </c>
      <c r="P389" s="2382">
        <v>346.73</v>
      </c>
      <c r="Q389" s="2382">
        <v>1.45</v>
      </c>
      <c r="R389" s="2382">
        <v>502.76</v>
      </c>
      <c r="S389" s="1123"/>
      <c r="T389" s="1123"/>
      <c r="U389" s="1123"/>
      <c r="V389" s="1123" t="s">
        <v>203</v>
      </c>
      <c r="W389" s="1123"/>
      <c r="X389" s="2382">
        <v>1592.74</v>
      </c>
      <c r="Y389" s="1123"/>
      <c r="Z389" s="1123"/>
      <c r="AA389" s="1123"/>
    </row>
    <row r="390" spans="1:27" ht="12.2" customHeight="1" x14ac:dyDescent="0.2">
      <c r="A390" s="1127" t="s">
        <v>203</v>
      </c>
      <c r="B390" s="1127" t="s">
        <v>203</v>
      </c>
      <c r="C390" s="1127" t="s">
        <v>1062</v>
      </c>
      <c r="D390" s="1127"/>
      <c r="E390" s="1127"/>
      <c r="F390" s="1127"/>
      <c r="G390" s="1127" t="s">
        <v>1061</v>
      </c>
      <c r="H390" s="1127"/>
      <c r="I390" s="1127"/>
      <c r="J390" s="1127" t="s">
        <v>1060</v>
      </c>
      <c r="K390" s="1127"/>
      <c r="L390" s="2382">
        <v>0.44</v>
      </c>
      <c r="M390" s="2382">
        <v>1.2</v>
      </c>
      <c r="N390" s="1123"/>
      <c r="O390" s="2391">
        <v>3.1680000000000001</v>
      </c>
      <c r="P390" s="1123" t="s">
        <v>203</v>
      </c>
      <c r="Q390" s="1123" t="s">
        <v>203</v>
      </c>
      <c r="R390" s="2382">
        <v>533.01</v>
      </c>
      <c r="S390" s="1123"/>
      <c r="T390" s="1123"/>
      <c r="U390" s="1123"/>
      <c r="V390" s="1123" t="s">
        <v>203</v>
      </c>
      <c r="W390" s="1123"/>
      <c r="X390" s="2382">
        <v>1688.58</v>
      </c>
      <c r="Y390" s="1123"/>
      <c r="Z390" s="1123"/>
      <c r="AA390" s="1123"/>
    </row>
    <row r="391" spans="1:27" ht="12.2" customHeight="1" x14ac:dyDescent="0.2">
      <c r="A391" s="1127" t="s">
        <v>203</v>
      </c>
      <c r="B391" s="1127" t="s">
        <v>203</v>
      </c>
      <c r="C391" s="1127" t="s">
        <v>1059</v>
      </c>
      <c r="D391" s="1127"/>
      <c r="E391" s="1127"/>
      <c r="F391" s="1127"/>
      <c r="G391" s="1127" t="s">
        <v>1058</v>
      </c>
      <c r="H391" s="1127"/>
      <c r="I391" s="1127"/>
      <c r="J391" s="1127" t="s">
        <v>203</v>
      </c>
      <c r="K391" s="1127"/>
      <c r="L391" s="1123" t="s">
        <v>203</v>
      </c>
      <c r="M391" s="1123" t="s">
        <v>203</v>
      </c>
      <c r="N391" s="1123"/>
      <c r="O391" s="1123" t="s">
        <v>203</v>
      </c>
      <c r="P391" s="1123" t="s">
        <v>203</v>
      </c>
      <c r="Q391" s="1123" t="s">
        <v>203</v>
      </c>
      <c r="R391" s="1123" t="s">
        <v>203</v>
      </c>
      <c r="S391" s="1123"/>
      <c r="T391" s="1123"/>
      <c r="U391" s="1123"/>
      <c r="V391" s="1123" t="s">
        <v>203</v>
      </c>
      <c r="W391" s="1123"/>
      <c r="X391" s="2383">
        <v>0</v>
      </c>
      <c r="Y391" s="2132"/>
      <c r="Z391" s="2132"/>
      <c r="AA391" s="2132"/>
    </row>
    <row r="392" spans="1:27" ht="24.6" customHeight="1" x14ac:dyDescent="0.2">
      <c r="A392" s="1127" t="s">
        <v>203</v>
      </c>
      <c r="B392" s="1127" t="s">
        <v>203</v>
      </c>
      <c r="C392" s="1127" t="s">
        <v>1163</v>
      </c>
      <c r="D392" s="1127"/>
      <c r="E392" s="1127"/>
      <c r="F392" s="1127"/>
      <c r="G392" s="1127" t="s">
        <v>1162</v>
      </c>
      <c r="H392" s="1127"/>
      <c r="I392" s="1127"/>
      <c r="J392" s="1127" t="s">
        <v>467</v>
      </c>
      <c r="K392" s="1127"/>
      <c r="L392" s="1123" t="s">
        <v>1157</v>
      </c>
      <c r="M392" s="1123" t="s">
        <v>203</v>
      </c>
      <c r="N392" s="1123"/>
      <c r="O392" s="1123" t="s">
        <v>203</v>
      </c>
      <c r="P392" s="1123" t="s">
        <v>203</v>
      </c>
      <c r="Q392" s="1123" t="s">
        <v>203</v>
      </c>
      <c r="R392" s="1123" t="s">
        <v>203</v>
      </c>
      <c r="S392" s="1123"/>
      <c r="T392" s="1123"/>
      <c r="U392" s="1123"/>
      <c r="V392" s="1123" t="s">
        <v>203</v>
      </c>
      <c r="W392" s="1123"/>
      <c r="X392" s="1123" t="s">
        <v>203</v>
      </c>
      <c r="Y392" s="1123"/>
      <c r="Z392" s="1123"/>
      <c r="AA392" s="1123"/>
    </row>
    <row r="393" spans="1:27" ht="24.6" customHeight="1" x14ac:dyDescent="0.2">
      <c r="A393" s="1127" t="s">
        <v>203</v>
      </c>
      <c r="B393" s="1127" t="s">
        <v>203</v>
      </c>
      <c r="C393" s="1127" t="s">
        <v>1161</v>
      </c>
      <c r="D393" s="1127"/>
      <c r="E393" s="1127"/>
      <c r="F393" s="1127"/>
      <c r="G393" s="1127" t="s">
        <v>1160</v>
      </c>
      <c r="H393" s="1127"/>
      <c r="I393" s="1127"/>
      <c r="J393" s="1127" t="s">
        <v>467</v>
      </c>
      <c r="K393" s="1127"/>
      <c r="L393" s="1123" t="s">
        <v>1157</v>
      </c>
      <c r="M393" s="1123" t="s">
        <v>203</v>
      </c>
      <c r="N393" s="1123"/>
      <c r="O393" s="1123" t="s">
        <v>203</v>
      </c>
      <c r="P393" s="1123" t="s">
        <v>203</v>
      </c>
      <c r="Q393" s="1123" t="s">
        <v>203</v>
      </c>
      <c r="R393" s="1123" t="s">
        <v>203</v>
      </c>
      <c r="S393" s="1123"/>
      <c r="T393" s="1123"/>
      <c r="U393" s="1123"/>
      <c r="V393" s="1123" t="s">
        <v>203</v>
      </c>
      <c r="W393" s="1123"/>
      <c r="X393" s="1123" t="s">
        <v>203</v>
      </c>
      <c r="Y393" s="1123"/>
      <c r="Z393" s="1123"/>
      <c r="AA393" s="1123"/>
    </row>
    <row r="394" spans="1:27" ht="12.2" customHeight="1" x14ac:dyDescent="0.2">
      <c r="A394" s="1127" t="s">
        <v>203</v>
      </c>
      <c r="B394" s="1127" t="s">
        <v>203</v>
      </c>
      <c r="C394" s="1127" t="s">
        <v>203</v>
      </c>
      <c r="D394" s="1127"/>
      <c r="E394" s="1127"/>
      <c r="F394" s="1127"/>
      <c r="G394" s="2387" t="s">
        <v>1057</v>
      </c>
      <c r="H394" s="2387"/>
      <c r="I394" s="2387"/>
      <c r="J394" s="2388" t="s">
        <v>203</v>
      </c>
      <c r="K394" s="2388"/>
      <c r="L394" s="2388" t="s">
        <v>203</v>
      </c>
      <c r="M394" s="2388" t="s">
        <v>203</v>
      </c>
      <c r="N394" s="2388"/>
      <c r="O394" s="2388" t="s">
        <v>203</v>
      </c>
      <c r="P394" s="2388" t="s">
        <v>203</v>
      </c>
      <c r="Q394" s="2388" t="s">
        <v>203</v>
      </c>
      <c r="R394" s="2388" t="s">
        <v>203</v>
      </c>
      <c r="S394" s="2388"/>
      <c r="T394" s="2388"/>
      <c r="U394" s="2388"/>
      <c r="V394" s="2388" t="s">
        <v>203</v>
      </c>
      <c r="W394" s="2388"/>
      <c r="X394" s="2389">
        <v>10094.39</v>
      </c>
      <c r="Y394" s="2390"/>
      <c r="Z394" s="2390"/>
      <c r="AA394" s="2390"/>
    </row>
    <row r="395" spans="1:27" ht="12.2" customHeight="1" x14ac:dyDescent="0.2">
      <c r="C395" s="1127" t="s">
        <v>203</v>
      </c>
      <c r="D395" s="1127"/>
      <c r="E395" s="1127"/>
      <c r="F395" s="1127"/>
      <c r="G395" s="1127" t="s">
        <v>1056</v>
      </c>
      <c r="H395" s="1127"/>
      <c r="I395" s="1127"/>
      <c r="J395" s="1127" t="s">
        <v>203</v>
      </c>
      <c r="K395" s="1127"/>
      <c r="L395" s="1123" t="s">
        <v>203</v>
      </c>
      <c r="M395" s="1123" t="s">
        <v>203</v>
      </c>
      <c r="N395" s="1123"/>
      <c r="O395" s="1123" t="s">
        <v>203</v>
      </c>
      <c r="P395" s="1127" t="s">
        <v>203</v>
      </c>
      <c r="Q395" s="1127" t="s">
        <v>203</v>
      </c>
      <c r="R395" s="1127" t="s">
        <v>203</v>
      </c>
      <c r="S395" s="1127"/>
      <c r="T395" s="1127"/>
      <c r="U395" s="1127"/>
      <c r="V395" s="1127" t="s">
        <v>203</v>
      </c>
      <c r="W395" s="1127"/>
      <c r="X395" s="2382">
        <v>8501.65</v>
      </c>
      <c r="Y395" s="1123"/>
      <c r="Z395" s="1123"/>
      <c r="AA395" s="1123"/>
    </row>
    <row r="396" spans="1:27" ht="24.6" customHeight="1" x14ac:dyDescent="0.2">
      <c r="C396" s="1127" t="s">
        <v>1055</v>
      </c>
      <c r="D396" s="1127"/>
      <c r="E396" s="1127"/>
      <c r="F396" s="1127"/>
      <c r="G396" s="1127" t="s">
        <v>1054</v>
      </c>
      <c r="H396" s="1127"/>
      <c r="I396" s="1127"/>
      <c r="J396" s="1127" t="s">
        <v>249</v>
      </c>
      <c r="K396" s="1127"/>
      <c r="L396" s="2379">
        <v>103</v>
      </c>
      <c r="M396" s="1123" t="s">
        <v>203</v>
      </c>
      <c r="N396" s="1123"/>
      <c r="O396" s="2382">
        <v>103</v>
      </c>
      <c r="P396" s="1127" t="s">
        <v>203</v>
      </c>
      <c r="Q396" s="1127" t="s">
        <v>203</v>
      </c>
      <c r="R396" s="1127" t="s">
        <v>203</v>
      </c>
      <c r="S396" s="1127"/>
      <c r="T396" s="1127"/>
      <c r="U396" s="1127"/>
      <c r="V396" s="1127" t="s">
        <v>203</v>
      </c>
      <c r="W396" s="1127"/>
      <c r="X396" s="2382">
        <v>8756.7000000000007</v>
      </c>
      <c r="Y396" s="1123"/>
      <c r="Z396" s="1123"/>
      <c r="AA396" s="1123"/>
    </row>
    <row r="397" spans="1:27" ht="24.6" customHeight="1" x14ac:dyDescent="0.2">
      <c r="C397" s="1127" t="s">
        <v>1053</v>
      </c>
      <c r="D397" s="1127"/>
      <c r="E397" s="1127"/>
      <c r="F397" s="1127"/>
      <c r="G397" s="1127" t="s">
        <v>1052</v>
      </c>
      <c r="H397" s="1127"/>
      <c r="I397" s="1127"/>
      <c r="J397" s="1127" t="s">
        <v>249</v>
      </c>
      <c r="K397" s="1127"/>
      <c r="L397" s="2379">
        <v>60</v>
      </c>
      <c r="M397" s="1123" t="s">
        <v>203</v>
      </c>
      <c r="N397" s="1123"/>
      <c r="O397" s="2382">
        <v>60</v>
      </c>
      <c r="P397" s="1127" t="s">
        <v>203</v>
      </c>
      <c r="Q397" s="1127" t="s">
        <v>203</v>
      </c>
      <c r="R397" s="1127" t="s">
        <v>203</v>
      </c>
      <c r="S397" s="1127"/>
      <c r="T397" s="1127"/>
      <c r="U397" s="1127"/>
      <c r="V397" s="1127" t="s">
        <v>203</v>
      </c>
      <c r="W397" s="1127"/>
      <c r="X397" s="2382">
        <v>5100.99</v>
      </c>
      <c r="Y397" s="1123"/>
      <c r="Z397" s="1123"/>
      <c r="AA397" s="1123"/>
    </row>
    <row r="398" spans="1:27" x14ac:dyDescent="0.2">
      <c r="A398" s="886"/>
      <c r="B398" s="886"/>
      <c r="C398" s="886"/>
      <c r="D398" s="886"/>
      <c r="E398" s="886"/>
      <c r="F398" s="886"/>
      <c r="G398" s="886"/>
      <c r="H398" s="886"/>
      <c r="I398" s="886"/>
      <c r="J398" s="886"/>
      <c r="K398" s="886"/>
      <c r="L398" s="886"/>
      <c r="M398" s="886"/>
      <c r="N398" s="886"/>
      <c r="O398" s="886"/>
      <c r="P398" s="886"/>
      <c r="Q398" s="886"/>
      <c r="R398" s="886"/>
      <c r="S398" s="886"/>
      <c r="T398" s="886"/>
      <c r="U398" s="886"/>
      <c r="V398" s="886"/>
      <c r="W398" s="886"/>
      <c r="X398" s="886"/>
      <c r="Y398" s="886"/>
      <c r="Z398" s="886"/>
      <c r="AA398" s="886"/>
    </row>
    <row r="399" spans="1:27" ht="12.2" customHeight="1" x14ac:dyDescent="0.2">
      <c r="G399" s="2131" t="s">
        <v>246</v>
      </c>
      <c r="H399" s="2131"/>
      <c r="I399" s="2131"/>
      <c r="J399" s="2131"/>
      <c r="K399" s="2131"/>
      <c r="L399" s="2131"/>
      <c r="M399" s="2131"/>
      <c r="N399" s="2131"/>
      <c r="O399" s="2131"/>
      <c r="P399" s="2131"/>
      <c r="Q399" s="1127" t="s">
        <v>203</v>
      </c>
      <c r="R399" s="2383">
        <v>3992.01</v>
      </c>
      <c r="S399" s="2132"/>
      <c r="T399" s="2132"/>
      <c r="U399" s="2132"/>
      <c r="V399" s="1127" t="s">
        <v>203</v>
      </c>
      <c r="W399" s="1127"/>
      <c r="X399" s="2383">
        <v>23952.080000000002</v>
      </c>
      <c r="Y399" s="2132"/>
      <c r="Z399" s="2132"/>
      <c r="AA399" s="2132"/>
    </row>
    <row r="400" spans="1:27" ht="48.95" customHeight="1" x14ac:dyDescent="0.2">
      <c r="A400" s="1127" t="s">
        <v>397</v>
      </c>
      <c r="B400" s="2131" t="s">
        <v>397</v>
      </c>
      <c r="C400" s="2131" t="s">
        <v>1431</v>
      </c>
      <c r="D400" s="2131"/>
      <c r="E400" s="2131"/>
      <c r="F400" s="2131"/>
      <c r="G400" s="2131" t="s">
        <v>1527</v>
      </c>
      <c r="H400" s="2131"/>
      <c r="I400" s="2131"/>
      <c r="J400" s="2131" t="s">
        <v>468</v>
      </c>
      <c r="K400" s="2131"/>
      <c r="L400" s="2382">
        <v>0.12</v>
      </c>
      <c r="M400" s="1123" t="s">
        <v>203</v>
      </c>
      <c r="N400" s="1123"/>
      <c r="O400" s="2383">
        <v>0.12</v>
      </c>
      <c r="P400" s="1123" t="s">
        <v>203</v>
      </c>
      <c r="Q400" s="1123" t="s">
        <v>203</v>
      </c>
      <c r="R400" s="1123" t="s">
        <v>203</v>
      </c>
      <c r="S400" s="1123"/>
      <c r="T400" s="1123"/>
      <c r="U400" s="1123"/>
      <c r="V400" s="1123" t="s">
        <v>203</v>
      </c>
      <c r="W400" s="1123"/>
      <c r="X400" s="1123" t="s">
        <v>203</v>
      </c>
      <c r="Y400" s="1123"/>
      <c r="Z400" s="1123"/>
      <c r="AA400" s="1123"/>
    </row>
    <row r="401" spans="1:27" ht="12.2" customHeight="1" x14ac:dyDescent="0.2">
      <c r="A401" s="1127" t="s">
        <v>203</v>
      </c>
      <c r="B401" s="1127" t="s">
        <v>203</v>
      </c>
      <c r="C401" s="1127" t="s">
        <v>1077</v>
      </c>
      <c r="D401" s="1127"/>
      <c r="E401" s="1127"/>
      <c r="F401" s="1127"/>
      <c r="G401" s="1127" t="s">
        <v>1076</v>
      </c>
      <c r="H401" s="1127"/>
      <c r="I401" s="1127"/>
      <c r="J401" s="1127" t="s">
        <v>1060</v>
      </c>
      <c r="K401" s="1127"/>
      <c r="L401" s="1123" t="s">
        <v>203</v>
      </c>
      <c r="M401" s="1123" t="s">
        <v>203</v>
      </c>
      <c r="N401" s="1123"/>
      <c r="O401" s="2397">
        <v>1.9051199999999999</v>
      </c>
      <c r="P401" s="1123" t="s">
        <v>203</v>
      </c>
      <c r="Q401" s="1123" t="s">
        <v>203</v>
      </c>
      <c r="R401" s="1123" t="s">
        <v>203</v>
      </c>
      <c r="S401" s="1123"/>
      <c r="T401" s="1123"/>
      <c r="U401" s="1123"/>
      <c r="V401" s="1123" t="s">
        <v>203</v>
      </c>
      <c r="W401" s="1123"/>
      <c r="X401" s="2383">
        <v>992.72</v>
      </c>
      <c r="Y401" s="2132"/>
      <c r="Z401" s="2132"/>
      <c r="AA401" s="2132"/>
    </row>
    <row r="402" spans="1:27" ht="12.2" customHeight="1" x14ac:dyDescent="0.2">
      <c r="A402" s="1127" t="s">
        <v>203</v>
      </c>
      <c r="B402" s="1127" t="s">
        <v>203</v>
      </c>
      <c r="C402" s="1127" t="s">
        <v>1132</v>
      </c>
      <c r="D402" s="1127"/>
      <c r="E402" s="1127"/>
      <c r="F402" s="1127"/>
      <c r="G402" s="1127" t="s">
        <v>1131</v>
      </c>
      <c r="H402" s="1127"/>
      <c r="I402" s="1127"/>
      <c r="J402" s="1127" t="s">
        <v>1060</v>
      </c>
      <c r="K402" s="1127"/>
      <c r="L402" s="2382">
        <v>15.12</v>
      </c>
      <c r="M402" s="2382">
        <v>1.05</v>
      </c>
      <c r="N402" s="1123"/>
      <c r="O402" s="2397">
        <v>1.9051199999999999</v>
      </c>
      <c r="P402" s="1123" t="s">
        <v>203</v>
      </c>
      <c r="Q402" s="1123" t="s">
        <v>203</v>
      </c>
      <c r="R402" s="2382">
        <v>521.08000000000004</v>
      </c>
      <c r="S402" s="1123"/>
      <c r="T402" s="1123"/>
      <c r="U402" s="1123"/>
      <c r="V402" s="1123" t="s">
        <v>203</v>
      </c>
      <c r="W402" s="1123"/>
      <c r="X402" s="2382">
        <v>992.72</v>
      </c>
      <c r="Y402" s="1123"/>
      <c r="Z402" s="1123"/>
      <c r="AA402" s="1123"/>
    </row>
    <row r="403" spans="1:27" ht="12.2" customHeight="1" x14ac:dyDescent="0.2">
      <c r="A403" s="1127" t="s">
        <v>203</v>
      </c>
      <c r="B403" s="1127" t="s">
        <v>203</v>
      </c>
      <c r="C403" s="1127" t="s">
        <v>203</v>
      </c>
      <c r="D403" s="1127"/>
      <c r="E403" s="1127"/>
      <c r="F403" s="1127"/>
      <c r="G403" s="2387" t="s">
        <v>1057</v>
      </c>
      <c r="H403" s="2387"/>
      <c r="I403" s="2387"/>
      <c r="J403" s="2388" t="s">
        <v>203</v>
      </c>
      <c r="K403" s="2388"/>
      <c r="L403" s="2388" t="s">
        <v>203</v>
      </c>
      <c r="M403" s="2388" t="s">
        <v>203</v>
      </c>
      <c r="N403" s="2388"/>
      <c r="O403" s="2388" t="s">
        <v>203</v>
      </c>
      <c r="P403" s="2388" t="s">
        <v>203</v>
      </c>
      <c r="Q403" s="2388" t="s">
        <v>203</v>
      </c>
      <c r="R403" s="2388" t="s">
        <v>203</v>
      </c>
      <c r="S403" s="2388"/>
      <c r="T403" s="2388"/>
      <c r="U403" s="2388"/>
      <c r="V403" s="2388" t="s">
        <v>203</v>
      </c>
      <c r="W403" s="2388"/>
      <c r="X403" s="2389">
        <v>992.72</v>
      </c>
      <c r="Y403" s="2390"/>
      <c r="Z403" s="2390"/>
      <c r="AA403" s="2390"/>
    </row>
    <row r="404" spans="1:27" ht="24.6" customHeight="1" x14ac:dyDescent="0.2">
      <c r="B404" s="1127" t="s">
        <v>1841</v>
      </c>
      <c r="C404" s="1127" t="s">
        <v>1109</v>
      </c>
      <c r="D404" s="1127"/>
      <c r="E404" s="1127"/>
      <c r="F404" s="1127"/>
      <c r="G404" s="1127" t="s">
        <v>1108</v>
      </c>
      <c r="H404" s="1127"/>
      <c r="I404" s="1127"/>
      <c r="J404" s="1127" t="s">
        <v>249</v>
      </c>
      <c r="K404" s="1127"/>
      <c r="L404" s="2379">
        <v>2</v>
      </c>
      <c r="M404" s="1123" t="s">
        <v>203</v>
      </c>
      <c r="N404" s="1123"/>
      <c r="O404" s="2382">
        <v>2</v>
      </c>
      <c r="P404" s="1123" t="s">
        <v>203</v>
      </c>
      <c r="Q404" s="1123" t="s">
        <v>203</v>
      </c>
      <c r="R404" s="1123" t="s">
        <v>203</v>
      </c>
      <c r="S404" s="1123"/>
      <c r="T404" s="1123"/>
      <c r="U404" s="1123"/>
      <c r="V404" s="1123" t="s">
        <v>203</v>
      </c>
      <c r="W404" s="1123"/>
      <c r="X404" s="2382">
        <v>18.91</v>
      </c>
      <c r="Y404" s="1123"/>
      <c r="Z404" s="1123"/>
      <c r="AA404" s="1123"/>
    </row>
    <row r="405" spans="1:27" ht="12.2" customHeight="1" x14ac:dyDescent="0.2">
      <c r="C405" s="1127" t="s">
        <v>203</v>
      </c>
      <c r="D405" s="1127"/>
      <c r="E405" s="1127"/>
      <c r="F405" s="1127"/>
      <c r="G405" s="1127" t="s">
        <v>1056</v>
      </c>
      <c r="H405" s="1127"/>
      <c r="I405" s="1127"/>
      <c r="J405" s="1127" t="s">
        <v>203</v>
      </c>
      <c r="K405" s="1127"/>
      <c r="L405" s="1123" t="s">
        <v>203</v>
      </c>
      <c r="M405" s="1123" t="s">
        <v>203</v>
      </c>
      <c r="N405" s="1123"/>
      <c r="O405" s="1123" t="s">
        <v>203</v>
      </c>
      <c r="P405" s="1127" t="s">
        <v>203</v>
      </c>
      <c r="Q405" s="1127" t="s">
        <v>203</v>
      </c>
      <c r="R405" s="1127" t="s">
        <v>203</v>
      </c>
      <c r="S405" s="1127"/>
      <c r="T405" s="1127"/>
      <c r="U405" s="1127"/>
      <c r="V405" s="1127" t="s">
        <v>203</v>
      </c>
      <c r="W405" s="1127"/>
      <c r="X405" s="2382">
        <v>992.72</v>
      </c>
      <c r="Y405" s="1123"/>
      <c r="Z405" s="1123"/>
      <c r="AA405" s="1123"/>
    </row>
    <row r="406" spans="1:27" ht="24.6" customHeight="1" x14ac:dyDescent="0.2">
      <c r="C406" s="1127" t="s">
        <v>1107</v>
      </c>
      <c r="D406" s="1127"/>
      <c r="E406" s="1127"/>
      <c r="F406" s="1127"/>
      <c r="G406" s="1127" t="s">
        <v>1106</v>
      </c>
      <c r="H406" s="1127"/>
      <c r="I406" s="1127"/>
      <c r="J406" s="1127" t="s">
        <v>249</v>
      </c>
      <c r="K406" s="1127"/>
      <c r="L406" s="2379">
        <v>97</v>
      </c>
      <c r="M406" s="1123" t="s">
        <v>203</v>
      </c>
      <c r="N406" s="1123"/>
      <c r="O406" s="2382">
        <v>97</v>
      </c>
      <c r="P406" s="1127" t="s">
        <v>203</v>
      </c>
      <c r="Q406" s="1127" t="s">
        <v>203</v>
      </c>
      <c r="R406" s="1127" t="s">
        <v>203</v>
      </c>
      <c r="S406" s="1127"/>
      <c r="T406" s="1127"/>
      <c r="U406" s="1127"/>
      <c r="V406" s="1127" t="s">
        <v>203</v>
      </c>
      <c r="W406" s="1127"/>
      <c r="X406" s="2382">
        <v>962.94</v>
      </c>
      <c r="Y406" s="1123"/>
      <c r="Z406" s="1123"/>
      <c r="AA406" s="1123"/>
    </row>
    <row r="407" spans="1:27" ht="24.6" customHeight="1" x14ac:dyDescent="0.2">
      <c r="C407" s="1127" t="s">
        <v>1105</v>
      </c>
      <c r="D407" s="1127"/>
      <c r="E407" s="1127"/>
      <c r="F407" s="1127"/>
      <c r="G407" s="1127" t="s">
        <v>1104</v>
      </c>
      <c r="H407" s="1127"/>
      <c r="I407" s="1127"/>
      <c r="J407" s="1127" t="s">
        <v>249</v>
      </c>
      <c r="K407" s="1127"/>
      <c r="L407" s="2379">
        <v>51</v>
      </c>
      <c r="M407" s="1123" t="s">
        <v>203</v>
      </c>
      <c r="N407" s="1123"/>
      <c r="O407" s="2382">
        <v>51</v>
      </c>
      <c r="P407" s="1127" t="s">
        <v>203</v>
      </c>
      <c r="Q407" s="1127" t="s">
        <v>203</v>
      </c>
      <c r="R407" s="1127" t="s">
        <v>203</v>
      </c>
      <c r="S407" s="1127"/>
      <c r="T407" s="1127"/>
      <c r="U407" s="1127"/>
      <c r="V407" s="1127" t="s">
        <v>203</v>
      </c>
      <c r="W407" s="1127"/>
      <c r="X407" s="2382">
        <v>506.29</v>
      </c>
      <c r="Y407" s="1123"/>
      <c r="Z407" s="1123"/>
      <c r="AA407" s="1123"/>
    </row>
    <row r="408" spans="1:27" x14ac:dyDescent="0.2">
      <c r="A408" s="886"/>
      <c r="B408" s="886"/>
      <c r="C408" s="886"/>
      <c r="D408" s="886"/>
      <c r="E408" s="886"/>
      <c r="F408" s="886"/>
      <c r="G408" s="886"/>
      <c r="H408" s="886"/>
      <c r="I408" s="886"/>
      <c r="J408" s="886"/>
      <c r="K408" s="886"/>
      <c r="L408" s="886"/>
      <c r="M408" s="886"/>
      <c r="N408" s="886"/>
      <c r="O408" s="886"/>
      <c r="P408" s="886"/>
      <c r="Q408" s="886"/>
      <c r="R408" s="886"/>
      <c r="S408" s="886"/>
      <c r="T408" s="886"/>
      <c r="U408" s="886"/>
      <c r="V408" s="886"/>
      <c r="W408" s="886"/>
      <c r="X408" s="886"/>
      <c r="Y408" s="886"/>
      <c r="Z408" s="886"/>
      <c r="AA408" s="886"/>
    </row>
    <row r="409" spans="1:27" ht="12.2" customHeight="1" x14ac:dyDescent="0.2">
      <c r="G409" s="2131" t="s">
        <v>246</v>
      </c>
      <c r="H409" s="2131"/>
      <c r="I409" s="2131"/>
      <c r="J409" s="2131"/>
      <c r="K409" s="2131"/>
      <c r="L409" s="2131"/>
      <c r="M409" s="2131"/>
      <c r="N409" s="2131"/>
      <c r="O409" s="2131"/>
      <c r="P409" s="2131"/>
      <c r="Q409" s="1127" t="s">
        <v>203</v>
      </c>
      <c r="R409" s="2383">
        <v>20673.830000000002</v>
      </c>
      <c r="S409" s="2132"/>
      <c r="T409" s="2132"/>
      <c r="U409" s="2132"/>
      <c r="V409" s="1127" t="s">
        <v>203</v>
      </c>
      <c r="W409" s="1127"/>
      <c r="X409" s="2383">
        <v>2480.86</v>
      </c>
      <c r="Y409" s="2132"/>
      <c r="Z409" s="2132"/>
      <c r="AA409" s="2132"/>
    </row>
    <row r="410" spans="1:27" ht="48.95" customHeight="1" x14ac:dyDescent="0.2">
      <c r="A410" s="1127" t="s">
        <v>396</v>
      </c>
      <c r="B410" s="2131" t="s">
        <v>396</v>
      </c>
      <c r="C410" s="2131" t="s">
        <v>1430</v>
      </c>
      <c r="D410" s="2131"/>
      <c r="E410" s="2131"/>
      <c r="F410" s="2131"/>
      <c r="G410" s="2131" t="s">
        <v>1429</v>
      </c>
      <c r="H410" s="2131"/>
      <c r="I410" s="2131"/>
      <c r="J410" s="2131" t="s">
        <v>468</v>
      </c>
      <c r="K410" s="2131"/>
      <c r="L410" s="2382">
        <v>0.04</v>
      </c>
      <c r="M410" s="1123" t="s">
        <v>203</v>
      </c>
      <c r="N410" s="1123"/>
      <c r="O410" s="2383">
        <v>0.04</v>
      </c>
      <c r="P410" s="1123" t="s">
        <v>203</v>
      </c>
      <c r="Q410" s="1123" t="s">
        <v>203</v>
      </c>
      <c r="R410" s="1123" t="s">
        <v>203</v>
      </c>
      <c r="S410" s="1123"/>
      <c r="T410" s="1123"/>
      <c r="U410" s="1123"/>
      <c r="V410" s="1123" t="s">
        <v>203</v>
      </c>
      <c r="W410" s="1123"/>
      <c r="X410" s="1123" t="s">
        <v>203</v>
      </c>
      <c r="Y410" s="1123"/>
      <c r="Z410" s="1123"/>
      <c r="AA410" s="1123"/>
    </row>
    <row r="411" spans="1:27" ht="12.2" customHeight="1" x14ac:dyDescent="0.2">
      <c r="A411" s="1127" t="s">
        <v>203</v>
      </c>
      <c r="B411" s="1127" t="s">
        <v>203</v>
      </c>
      <c r="C411" s="1127" t="s">
        <v>1077</v>
      </c>
      <c r="D411" s="1127"/>
      <c r="E411" s="1127"/>
      <c r="F411" s="1127"/>
      <c r="G411" s="1127" t="s">
        <v>1076</v>
      </c>
      <c r="H411" s="1127"/>
      <c r="I411" s="1127"/>
      <c r="J411" s="1127" t="s">
        <v>1060</v>
      </c>
      <c r="K411" s="1127"/>
      <c r="L411" s="1123" t="s">
        <v>203</v>
      </c>
      <c r="M411" s="1123" t="s">
        <v>203</v>
      </c>
      <c r="N411" s="1123"/>
      <c r="O411" s="2398">
        <v>0.76204799999999995</v>
      </c>
      <c r="P411" s="1123" t="s">
        <v>203</v>
      </c>
      <c r="Q411" s="1123" t="s">
        <v>203</v>
      </c>
      <c r="R411" s="1123" t="s">
        <v>203</v>
      </c>
      <c r="S411" s="1123"/>
      <c r="T411" s="1123"/>
      <c r="U411" s="1123"/>
      <c r="V411" s="1123" t="s">
        <v>203</v>
      </c>
      <c r="W411" s="1123"/>
      <c r="X411" s="2383">
        <v>397.09</v>
      </c>
      <c r="Y411" s="2132"/>
      <c r="Z411" s="2132"/>
      <c r="AA411" s="2132"/>
    </row>
    <row r="412" spans="1:27" ht="12.2" customHeight="1" x14ac:dyDescent="0.2">
      <c r="A412" s="1127" t="s">
        <v>203</v>
      </c>
      <c r="B412" s="1127" t="s">
        <v>203</v>
      </c>
      <c r="C412" s="1127" t="s">
        <v>1132</v>
      </c>
      <c r="D412" s="1127"/>
      <c r="E412" s="1127"/>
      <c r="F412" s="1127"/>
      <c r="G412" s="1127" t="s">
        <v>1131</v>
      </c>
      <c r="H412" s="1127"/>
      <c r="I412" s="1127"/>
      <c r="J412" s="1127" t="s">
        <v>1060</v>
      </c>
      <c r="K412" s="1127"/>
      <c r="L412" s="2382">
        <v>15.12</v>
      </c>
      <c r="M412" s="2382">
        <v>1.26</v>
      </c>
      <c r="N412" s="1123"/>
      <c r="O412" s="2398">
        <v>0.76204799999999995</v>
      </c>
      <c r="P412" s="1123" t="s">
        <v>203</v>
      </c>
      <c r="Q412" s="1123" t="s">
        <v>203</v>
      </c>
      <c r="R412" s="2382">
        <v>521.08000000000004</v>
      </c>
      <c r="S412" s="1123"/>
      <c r="T412" s="1123"/>
      <c r="U412" s="1123"/>
      <c r="V412" s="1123" t="s">
        <v>203</v>
      </c>
      <c r="W412" s="1123"/>
      <c r="X412" s="2382">
        <v>397.09</v>
      </c>
      <c r="Y412" s="1123"/>
      <c r="Z412" s="1123"/>
      <c r="AA412" s="1123"/>
    </row>
    <row r="413" spans="1:27" ht="12.2" customHeight="1" x14ac:dyDescent="0.2">
      <c r="A413" s="1127" t="s">
        <v>203</v>
      </c>
      <c r="B413" s="1127" t="s">
        <v>203</v>
      </c>
      <c r="C413" s="1127" t="s">
        <v>203</v>
      </c>
      <c r="D413" s="1127"/>
      <c r="E413" s="1127"/>
      <c r="F413" s="1127"/>
      <c r="G413" s="2387" t="s">
        <v>1057</v>
      </c>
      <c r="H413" s="2387"/>
      <c r="I413" s="2387"/>
      <c r="J413" s="2388" t="s">
        <v>203</v>
      </c>
      <c r="K413" s="2388"/>
      <c r="L413" s="2388" t="s">
        <v>203</v>
      </c>
      <c r="M413" s="2388" t="s">
        <v>203</v>
      </c>
      <c r="N413" s="2388"/>
      <c r="O413" s="2388" t="s">
        <v>203</v>
      </c>
      <c r="P413" s="2388" t="s">
        <v>203</v>
      </c>
      <c r="Q413" s="2388" t="s">
        <v>203</v>
      </c>
      <c r="R413" s="2388" t="s">
        <v>203</v>
      </c>
      <c r="S413" s="2388"/>
      <c r="T413" s="2388"/>
      <c r="U413" s="2388"/>
      <c r="V413" s="2388" t="s">
        <v>203</v>
      </c>
      <c r="W413" s="2388"/>
      <c r="X413" s="2389">
        <v>397.09</v>
      </c>
      <c r="Y413" s="2390"/>
      <c r="Z413" s="2390"/>
      <c r="AA413" s="2390"/>
    </row>
    <row r="414" spans="1:27" ht="24.6" customHeight="1" x14ac:dyDescent="0.2">
      <c r="B414" s="1127" t="s">
        <v>1840</v>
      </c>
      <c r="C414" s="1127" t="s">
        <v>1109</v>
      </c>
      <c r="D414" s="1127"/>
      <c r="E414" s="1127"/>
      <c r="F414" s="1127"/>
      <c r="G414" s="1127" t="s">
        <v>1108</v>
      </c>
      <c r="H414" s="1127"/>
      <c r="I414" s="1127"/>
      <c r="J414" s="1127" t="s">
        <v>249</v>
      </c>
      <c r="K414" s="1127"/>
      <c r="L414" s="2379">
        <v>2</v>
      </c>
      <c r="M414" s="1123" t="s">
        <v>203</v>
      </c>
      <c r="N414" s="1123"/>
      <c r="O414" s="2382">
        <v>2</v>
      </c>
      <c r="P414" s="1123" t="s">
        <v>203</v>
      </c>
      <c r="Q414" s="1123" t="s">
        <v>203</v>
      </c>
      <c r="R414" s="1123" t="s">
        <v>203</v>
      </c>
      <c r="S414" s="1123"/>
      <c r="T414" s="1123"/>
      <c r="U414" s="1123"/>
      <c r="V414" s="1123" t="s">
        <v>203</v>
      </c>
      <c r="W414" s="1123"/>
      <c r="X414" s="2382">
        <v>6.3</v>
      </c>
      <c r="Y414" s="1123"/>
      <c r="Z414" s="1123"/>
      <c r="AA414" s="1123"/>
    </row>
    <row r="415" spans="1:27" ht="12.2" customHeight="1" x14ac:dyDescent="0.2">
      <c r="C415" s="1127" t="s">
        <v>203</v>
      </c>
      <c r="D415" s="1127"/>
      <c r="E415" s="1127"/>
      <c r="F415" s="1127"/>
      <c r="G415" s="1127" t="s">
        <v>1056</v>
      </c>
      <c r="H415" s="1127"/>
      <c r="I415" s="1127"/>
      <c r="J415" s="1127" t="s">
        <v>203</v>
      </c>
      <c r="K415" s="1127"/>
      <c r="L415" s="1123" t="s">
        <v>203</v>
      </c>
      <c r="M415" s="1123" t="s">
        <v>203</v>
      </c>
      <c r="N415" s="1123"/>
      <c r="O415" s="1123" t="s">
        <v>203</v>
      </c>
      <c r="P415" s="1127" t="s">
        <v>203</v>
      </c>
      <c r="Q415" s="1127" t="s">
        <v>203</v>
      </c>
      <c r="R415" s="1127" t="s">
        <v>203</v>
      </c>
      <c r="S415" s="1127"/>
      <c r="T415" s="1127"/>
      <c r="U415" s="1127"/>
      <c r="V415" s="1127" t="s">
        <v>203</v>
      </c>
      <c r="W415" s="1127"/>
      <c r="X415" s="2382">
        <v>397.09</v>
      </c>
      <c r="Y415" s="1123"/>
      <c r="Z415" s="1123"/>
      <c r="AA415" s="1123"/>
    </row>
    <row r="416" spans="1:27" ht="24.6" customHeight="1" x14ac:dyDescent="0.2">
      <c r="C416" s="1127" t="s">
        <v>1107</v>
      </c>
      <c r="D416" s="1127"/>
      <c r="E416" s="1127"/>
      <c r="F416" s="1127"/>
      <c r="G416" s="1127" t="s">
        <v>1106</v>
      </c>
      <c r="H416" s="1127"/>
      <c r="I416" s="1127"/>
      <c r="J416" s="1127" t="s">
        <v>249</v>
      </c>
      <c r="K416" s="1127"/>
      <c r="L416" s="2379">
        <v>97</v>
      </c>
      <c r="M416" s="1123" t="s">
        <v>203</v>
      </c>
      <c r="N416" s="1123"/>
      <c r="O416" s="2382">
        <v>97</v>
      </c>
      <c r="P416" s="1127" t="s">
        <v>203</v>
      </c>
      <c r="Q416" s="1127" t="s">
        <v>203</v>
      </c>
      <c r="R416" s="1127" t="s">
        <v>203</v>
      </c>
      <c r="S416" s="1127"/>
      <c r="T416" s="1127"/>
      <c r="U416" s="1127"/>
      <c r="V416" s="1127" t="s">
        <v>203</v>
      </c>
      <c r="W416" s="1127"/>
      <c r="X416" s="2382">
        <v>385.18</v>
      </c>
      <c r="Y416" s="1123"/>
      <c r="Z416" s="1123"/>
      <c r="AA416" s="1123"/>
    </row>
    <row r="417" spans="1:27" ht="24.6" customHeight="1" x14ac:dyDescent="0.2">
      <c r="C417" s="1127" t="s">
        <v>1105</v>
      </c>
      <c r="D417" s="1127"/>
      <c r="E417" s="1127"/>
      <c r="F417" s="1127"/>
      <c r="G417" s="1127" t="s">
        <v>1104</v>
      </c>
      <c r="H417" s="1127"/>
      <c r="I417" s="1127"/>
      <c r="J417" s="1127" t="s">
        <v>249</v>
      </c>
      <c r="K417" s="1127"/>
      <c r="L417" s="2379">
        <v>51</v>
      </c>
      <c r="M417" s="1123" t="s">
        <v>203</v>
      </c>
      <c r="N417" s="1123"/>
      <c r="O417" s="2382">
        <v>51</v>
      </c>
      <c r="P417" s="1127" t="s">
        <v>203</v>
      </c>
      <c r="Q417" s="1127" t="s">
        <v>203</v>
      </c>
      <c r="R417" s="1127" t="s">
        <v>203</v>
      </c>
      <c r="S417" s="1127"/>
      <c r="T417" s="1127"/>
      <c r="U417" s="1127"/>
      <c r="V417" s="1127" t="s">
        <v>203</v>
      </c>
      <c r="W417" s="1127"/>
      <c r="X417" s="2382">
        <v>202.52</v>
      </c>
      <c r="Y417" s="1123"/>
      <c r="Z417" s="1123"/>
      <c r="AA417" s="1123"/>
    </row>
    <row r="418" spans="1:27" x14ac:dyDescent="0.2">
      <c r="A418" s="886"/>
      <c r="B418" s="886"/>
      <c r="C418" s="886"/>
      <c r="D418" s="886"/>
      <c r="E418" s="886"/>
      <c r="F418" s="886"/>
      <c r="G418" s="886"/>
      <c r="H418" s="886"/>
      <c r="I418" s="886"/>
      <c r="J418" s="886"/>
      <c r="K418" s="886"/>
      <c r="L418" s="886"/>
      <c r="M418" s="886"/>
      <c r="N418" s="886"/>
      <c r="O418" s="886"/>
      <c r="P418" s="886"/>
      <c r="Q418" s="886"/>
      <c r="R418" s="886"/>
      <c r="S418" s="886"/>
      <c r="T418" s="886"/>
      <c r="U418" s="886"/>
      <c r="V418" s="886"/>
      <c r="W418" s="886"/>
      <c r="X418" s="886"/>
      <c r="Y418" s="886"/>
      <c r="Z418" s="886"/>
      <c r="AA418" s="886"/>
    </row>
    <row r="419" spans="1:27" ht="12.2" customHeight="1" x14ac:dyDescent="0.2">
      <c r="G419" s="2131" t="s">
        <v>246</v>
      </c>
      <c r="H419" s="2131"/>
      <c r="I419" s="2131"/>
      <c r="J419" s="2131"/>
      <c r="K419" s="2131"/>
      <c r="L419" s="2131"/>
      <c r="M419" s="2131"/>
      <c r="N419" s="2131"/>
      <c r="O419" s="2131"/>
      <c r="P419" s="2131"/>
      <c r="Q419" s="1127" t="s">
        <v>203</v>
      </c>
      <c r="R419" s="2383">
        <v>24777.25</v>
      </c>
      <c r="S419" s="2132"/>
      <c r="T419" s="2132"/>
      <c r="U419" s="2132"/>
      <c r="V419" s="1127" t="s">
        <v>203</v>
      </c>
      <c r="W419" s="1127"/>
      <c r="X419" s="2383">
        <v>991.09</v>
      </c>
      <c r="Y419" s="2132"/>
      <c r="Z419" s="2132"/>
      <c r="AA419" s="2132"/>
    </row>
    <row r="420" spans="1:27" ht="110.25" customHeight="1" x14ac:dyDescent="0.2">
      <c r="A420" s="1127" t="s">
        <v>395</v>
      </c>
      <c r="B420" s="2131" t="s">
        <v>395</v>
      </c>
      <c r="C420" s="2131" t="s">
        <v>1428</v>
      </c>
      <c r="D420" s="2131"/>
      <c r="E420" s="2131"/>
      <c r="F420" s="2131"/>
      <c r="G420" s="2131" t="s">
        <v>1538</v>
      </c>
      <c r="H420" s="2131"/>
      <c r="I420" s="2131"/>
      <c r="J420" s="2131" t="s">
        <v>468</v>
      </c>
      <c r="K420" s="2131"/>
      <c r="L420" s="2382">
        <v>0.44</v>
      </c>
      <c r="M420" s="1123" t="s">
        <v>203</v>
      </c>
      <c r="N420" s="1123"/>
      <c r="O420" s="2383">
        <v>0.44</v>
      </c>
      <c r="P420" s="1123" t="s">
        <v>203</v>
      </c>
      <c r="Q420" s="1123" t="s">
        <v>203</v>
      </c>
      <c r="R420" s="1123" t="s">
        <v>203</v>
      </c>
      <c r="S420" s="1123"/>
      <c r="T420" s="1123"/>
      <c r="U420" s="1123"/>
      <c r="V420" s="1123" t="s">
        <v>203</v>
      </c>
      <c r="W420" s="1123"/>
      <c r="X420" s="1123" t="s">
        <v>203</v>
      </c>
      <c r="Y420" s="1123"/>
      <c r="Z420" s="1123"/>
      <c r="AA420" s="1123"/>
    </row>
    <row r="421" spans="1:27" ht="12.2" customHeight="1" x14ac:dyDescent="0.2">
      <c r="A421" s="1127" t="s">
        <v>203</v>
      </c>
      <c r="B421" s="1127" t="s">
        <v>203</v>
      </c>
      <c r="C421" s="1127" t="s">
        <v>1077</v>
      </c>
      <c r="D421" s="1127"/>
      <c r="E421" s="1127"/>
      <c r="F421" s="1127"/>
      <c r="G421" s="1127" t="s">
        <v>1076</v>
      </c>
      <c r="H421" s="1127"/>
      <c r="I421" s="1127"/>
      <c r="J421" s="1127" t="s">
        <v>1060</v>
      </c>
      <c r="K421" s="1127"/>
      <c r="L421" s="1123" t="s">
        <v>203</v>
      </c>
      <c r="M421" s="1123" t="s">
        <v>203</v>
      </c>
      <c r="N421" s="1123"/>
      <c r="O421" s="2398">
        <v>6.7415039999999999</v>
      </c>
      <c r="P421" s="1123" t="s">
        <v>203</v>
      </c>
      <c r="Q421" s="1123" t="s">
        <v>203</v>
      </c>
      <c r="R421" s="1123" t="s">
        <v>203</v>
      </c>
      <c r="S421" s="1123"/>
      <c r="T421" s="1123"/>
      <c r="U421" s="1123"/>
      <c r="V421" s="1123" t="s">
        <v>203</v>
      </c>
      <c r="W421" s="1123"/>
      <c r="X421" s="2383">
        <v>3512.86</v>
      </c>
      <c r="Y421" s="2132"/>
      <c r="Z421" s="2132"/>
      <c r="AA421" s="2132"/>
    </row>
    <row r="422" spans="1:27" ht="12.2" customHeight="1" x14ac:dyDescent="0.2">
      <c r="A422" s="1127" t="s">
        <v>203</v>
      </c>
      <c r="B422" s="1127" t="s">
        <v>203</v>
      </c>
      <c r="C422" s="1127" t="s">
        <v>1132</v>
      </c>
      <c r="D422" s="1127"/>
      <c r="E422" s="1127"/>
      <c r="F422" s="1127"/>
      <c r="G422" s="1127" t="s">
        <v>1131</v>
      </c>
      <c r="H422" s="1127"/>
      <c r="I422" s="1127"/>
      <c r="J422" s="1127" t="s">
        <v>1060</v>
      </c>
      <c r="K422" s="1127"/>
      <c r="L422" s="2382">
        <v>12.16</v>
      </c>
      <c r="M422" s="2382">
        <v>1.26</v>
      </c>
      <c r="N422" s="1123"/>
      <c r="O422" s="2398">
        <v>6.7415039999999999</v>
      </c>
      <c r="P422" s="1123" t="s">
        <v>203</v>
      </c>
      <c r="Q422" s="1123" t="s">
        <v>203</v>
      </c>
      <c r="R422" s="2382">
        <v>521.08000000000004</v>
      </c>
      <c r="S422" s="1123"/>
      <c r="T422" s="1123"/>
      <c r="U422" s="1123"/>
      <c r="V422" s="1123" t="s">
        <v>203</v>
      </c>
      <c r="W422" s="1123"/>
      <c r="X422" s="2382">
        <v>3512.86</v>
      </c>
      <c r="Y422" s="1123"/>
      <c r="Z422" s="1123"/>
      <c r="AA422" s="1123"/>
    </row>
    <row r="423" spans="1:27" ht="12.2" customHeight="1" x14ac:dyDescent="0.2">
      <c r="A423" s="1127" t="s">
        <v>203</v>
      </c>
      <c r="B423" s="1127" t="s">
        <v>203</v>
      </c>
      <c r="C423" s="1127" t="s">
        <v>203</v>
      </c>
      <c r="D423" s="1127"/>
      <c r="E423" s="1127"/>
      <c r="F423" s="1127"/>
      <c r="G423" s="2387" t="s">
        <v>1057</v>
      </c>
      <c r="H423" s="2387"/>
      <c r="I423" s="2387"/>
      <c r="J423" s="2388" t="s">
        <v>203</v>
      </c>
      <c r="K423" s="2388"/>
      <c r="L423" s="2388" t="s">
        <v>203</v>
      </c>
      <c r="M423" s="2388" t="s">
        <v>203</v>
      </c>
      <c r="N423" s="2388"/>
      <c r="O423" s="2388" t="s">
        <v>203</v>
      </c>
      <c r="P423" s="2388" t="s">
        <v>203</v>
      </c>
      <c r="Q423" s="2388" t="s">
        <v>203</v>
      </c>
      <c r="R423" s="2388" t="s">
        <v>203</v>
      </c>
      <c r="S423" s="2388"/>
      <c r="T423" s="2388"/>
      <c r="U423" s="2388"/>
      <c r="V423" s="2388" t="s">
        <v>203</v>
      </c>
      <c r="W423" s="2388"/>
      <c r="X423" s="2389">
        <v>3512.86</v>
      </c>
      <c r="Y423" s="2390"/>
      <c r="Z423" s="2390"/>
      <c r="AA423" s="2390"/>
    </row>
    <row r="424" spans="1:27" ht="24.6" customHeight="1" x14ac:dyDescent="0.2">
      <c r="B424" s="1127" t="s">
        <v>1839</v>
      </c>
      <c r="C424" s="1127" t="s">
        <v>1109</v>
      </c>
      <c r="D424" s="1127"/>
      <c r="E424" s="1127"/>
      <c r="F424" s="1127"/>
      <c r="G424" s="1127" t="s">
        <v>1108</v>
      </c>
      <c r="H424" s="1127"/>
      <c r="I424" s="1127"/>
      <c r="J424" s="1127" t="s">
        <v>249</v>
      </c>
      <c r="K424" s="1127"/>
      <c r="L424" s="2379">
        <v>2</v>
      </c>
      <c r="M424" s="1123" t="s">
        <v>203</v>
      </c>
      <c r="N424" s="1123"/>
      <c r="O424" s="2382">
        <v>2</v>
      </c>
      <c r="P424" s="1123" t="s">
        <v>203</v>
      </c>
      <c r="Q424" s="1123" t="s">
        <v>203</v>
      </c>
      <c r="R424" s="1123" t="s">
        <v>203</v>
      </c>
      <c r="S424" s="1123"/>
      <c r="T424" s="1123"/>
      <c r="U424" s="1123"/>
      <c r="V424" s="1123" t="s">
        <v>203</v>
      </c>
      <c r="W424" s="1123"/>
      <c r="X424" s="2382">
        <v>55.76</v>
      </c>
      <c r="Y424" s="1123"/>
      <c r="Z424" s="1123"/>
      <c r="AA424" s="1123"/>
    </row>
    <row r="425" spans="1:27" ht="12.2" customHeight="1" x14ac:dyDescent="0.2">
      <c r="C425" s="1127" t="s">
        <v>203</v>
      </c>
      <c r="D425" s="1127"/>
      <c r="E425" s="1127"/>
      <c r="F425" s="1127"/>
      <c r="G425" s="1127" t="s">
        <v>1056</v>
      </c>
      <c r="H425" s="1127"/>
      <c r="I425" s="1127"/>
      <c r="J425" s="1127" t="s">
        <v>203</v>
      </c>
      <c r="K425" s="1127"/>
      <c r="L425" s="1123" t="s">
        <v>203</v>
      </c>
      <c r="M425" s="1123" t="s">
        <v>203</v>
      </c>
      <c r="N425" s="1123"/>
      <c r="O425" s="1123" t="s">
        <v>203</v>
      </c>
      <c r="P425" s="1127" t="s">
        <v>203</v>
      </c>
      <c r="Q425" s="1127" t="s">
        <v>203</v>
      </c>
      <c r="R425" s="1127" t="s">
        <v>203</v>
      </c>
      <c r="S425" s="1127"/>
      <c r="T425" s="1127"/>
      <c r="U425" s="1127"/>
      <c r="V425" s="1127" t="s">
        <v>203</v>
      </c>
      <c r="W425" s="1127"/>
      <c r="X425" s="2382">
        <v>3512.86</v>
      </c>
      <c r="Y425" s="1123"/>
      <c r="Z425" s="1123"/>
      <c r="AA425" s="1123"/>
    </row>
    <row r="426" spans="1:27" ht="24.6" customHeight="1" x14ac:dyDescent="0.2">
      <c r="C426" s="1127" t="s">
        <v>1107</v>
      </c>
      <c r="D426" s="1127"/>
      <c r="E426" s="1127"/>
      <c r="F426" s="1127"/>
      <c r="G426" s="1127" t="s">
        <v>1106</v>
      </c>
      <c r="H426" s="1127"/>
      <c r="I426" s="1127"/>
      <c r="J426" s="1127" t="s">
        <v>249</v>
      </c>
      <c r="K426" s="1127"/>
      <c r="L426" s="2379">
        <v>97</v>
      </c>
      <c r="M426" s="1123" t="s">
        <v>203</v>
      </c>
      <c r="N426" s="1123"/>
      <c r="O426" s="2382">
        <v>97</v>
      </c>
      <c r="P426" s="1127" t="s">
        <v>203</v>
      </c>
      <c r="Q426" s="1127" t="s">
        <v>203</v>
      </c>
      <c r="R426" s="1127" t="s">
        <v>203</v>
      </c>
      <c r="S426" s="1127"/>
      <c r="T426" s="1127"/>
      <c r="U426" s="1127"/>
      <c r="V426" s="1127" t="s">
        <v>203</v>
      </c>
      <c r="W426" s="1127"/>
      <c r="X426" s="2382">
        <v>3407.47</v>
      </c>
      <c r="Y426" s="1123"/>
      <c r="Z426" s="1123"/>
      <c r="AA426" s="1123"/>
    </row>
    <row r="427" spans="1:27" ht="24.6" customHeight="1" x14ac:dyDescent="0.2">
      <c r="C427" s="1127" t="s">
        <v>1105</v>
      </c>
      <c r="D427" s="1127"/>
      <c r="E427" s="1127"/>
      <c r="F427" s="1127"/>
      <c r="G427" s="1127" t="s">
        <v>1104</v>
      </c>
      <c r="H427" s="1127"/>
      <c r="I427" s="1127"/>
      <c r="J427" s="1127" t="s">
        <v>249</v>
      </c>
      <c r="K427" s="1127"/>
      <c r="L427" s="2379">
        <v>51</v>
      </c>
      <c r="M427" s="1123" t="s">
        <v>203</v>
      </c>
      <c r="N427" s="1123"/>
      <c r="O427" s="2382">
        <v>51</v>
      </c>
      <c r="P427" s="1127" t="s">
        <v>203</v>
      </c>
      <c r="Q427" s="1127" t="s">
        <v>203</v>
      </c>
      <c r="R427" s="1127" t="s">
        <v>203</v>
      </c>
      <c r="S427" s="1127"/>
      <c r="T427" s="1127"/>
      <c r="U427" s="1127"/>
      <c r="V427" s="1127" t="s">
        <v>203</v>
      </c>
      <c r="W427" s="1127"/>
      <c r="X427" s="2382">
        <v>1791.56</v>
      </c>
      <c r="Y427" s="1123"/>
      <c r="Z427" s="1123"/>
      <c r="AA427" s="1123"/>
    </row>
    <row r="428" spans="1:27" x14ac:dyDescent="0.2">
      <c r="A428" s="886"/>
      <c r="B428" s="886"/>
      <c r="C428" s="886"/>
      <c r="D428" s="886"/>
      <c r="E428" s="886"/>
      <c r="F428" s="886"/>
      <c r="G428" s="886"/>
      <c r="H428" s="886"/>
      <c r="I428" s="886"/>
      <c r="J428" s="886"/>
      <c r="K428" s="886"/>
      <c r="L428" s="886"/>
      <c r="M428" s="886"/>
      <c r="N428" s="886"/>
      <c r="O428" s="886"/>
      <c r="P428" s="886"/>
      <c r="Q428" s="886"/>
      <c r="R428" s="886"/>
      <c r="S428" s="886"/>
      <c r="T428" s="886"/>
      <c r="U428" s="886"/>
      <c r="V428" s="886"/>
      <c r="W428" s="886"/>
      <c r="X428" s="886"/>
      <c r="Y428" s="886"/>
      <c r="Z428" s="886"/>
      <c r="AA428" s="886"/>
    </row>
    <row r="429" spans="1:27" ht="12.2" customHeight="1" x14ac:dyDescent="0.2">
      <c r="G429" s="2131" t="s">
        <v>246</v>
      </c>
      <c r="H429" s="2131"/>
      <c r="I429" s="2131"/>
      <c r="J429" s="2131"/>
      <c r="K429" s="2131"/>
      <c r="L429" s="2131"/>
      <c r="M429" s="2131"/>
      <c r="N429" s="2131"/>
      <c r="O429" s="2131"/>
      <c r="P429" s="2131"/>
      <c r="Q429" s="1127" t="s">
        <v>203</v>
      </c>
      <c r="R429" s="2383">
        <v>19926.48</v>
      </c>
      <c r="S429" s="2132"/>
      <c r="T429" s="2132"/>
      <c r="U429" s="2132"/>
      <c r="V429" s="1127" t="s">
        <v>203</v>
      </c>
      <c r="W429" s="1127"/>
      <c r="X429" s="2383">
        <v>8767.65</v>
      </c>
      <c r="Y429" s="2132"/>
      <c r="Z429" s="2132"/>
      <c r="AA429" s="2132"/>
    </row>
    <row r="430" spans="1:27" ht="36.75" customHeight="1" x14ac:dyDescent="0.2">
      <c r="A430" s="1127" t="s">
        <v>405</v>
      </c>
      <c r="B430" s="2131" t="s">
        <v>405</v>
      </c>
      <c r="C430" s="2131" t="s">
        <v>1426</v>
      </c>
      <c r="D430" s="2131"/>
      <c r="E430" s="2131"/>
      <c r="F430" s="2131"/>
      <c r="G430" s="2131" t="s">
        <v>1419</v>
      </c>
      <c r="H430" s="2131"/>
      <c r="I430" s="2131"/>
      <c r="J430" s="2131" t="s">
        <v>467</v>
      </c>
      <c r="K430" s="2131"/>
      <c r="L430" s="2379">
        <v>10</v>
      </c>
      <c r="M430" s="1123" t="s">
        <v>203</v>
      </c>
      <c r="N430" s="1123"/>
      <c r="O430" s="2380">
        <v>10</v>
      </c>
      <c r="P430" s="1123" t="s">
        <v>203</v>
      </c>
      <c r="Q430" s="1123" t="s">
        <v>203</v>
      </c>
      <c r="R430" s="1123" t="s">
        <v>203</v>
      </c>
      <c r="S430" s="1123"/>
      <c r="T430" s="1123"/>
      <c r="U430" s="1123"/>
      <c r="V430" s="1123" t="s">
        <v>203</v>
      </c>
      <c r="W430" s="1123"/>
      <c r="X430" s="1123" t="s">
        <v>203</v>
      </c>
      <c r="Y430" s="1123"/>
      <c r="Z430" s="1123"/>
      <c r="AA430" s="1123"/>
    </row>
    <row r="431" spans="1:27" ht="12.2" customHeight="1" x14ac:dyDescent="0.2">
      <c r="A431" s="1127" t="s">
        <v>203</v>
      </c>
      <c r="B431" s="1127" t="s">
        <v>203</v>
      </c>
      <c r="C431" s="1127" t="s">
        <v>1077</v>
      </c>
      <c r="D431" s="1127"/>
      <c r="E431" s="1127"/>
      <c r="F431" s="1127"/>
      <c r="G431" s="1127" t="s">
        <v>1076</v>
      </c>
      <c r="H431" s="1127"/>
      <c r="I431" s="1127"/>
      <c r="J431" s="1127" t="s">
        <v>1060</v>
      </c>
      <c r="K431" s="1127"/>
      <c r="L431" s="1123" t="s">
        <v>203</v>
      </c>
      <c r="M431" s="1123" t="s">
        <v>203</v>
      </c>
      <c r="N431" s="1123"/>
      <c r="O431" s="2382">
        <v>5.4</v>
      </c>
      <c r="P431" s="1123" t="s">
        <v>203</v>
      </c>
      <c r="Q431" s="1123" t="s">
        <v>203</v>
      </c>
      <c r="R431" s="1123" t="s">
        <v>203</v>
      </c>
      <c r="S431" s="1123"/>
      <c r="T431" s="1123"/>
      <c r="U431" s="1123"/>
      <c r="V431" s="1123" t="s">
        <v>203</v>
      </c>
      <c r="W431" s="1123"/>
      <c r="X431" s="2383">
        <v>2534.6</v>
      </c>
      <c r="Y431" s="2132"/>
      <c r="Z431" s="2132"/>
      <c r="AA431" s="2132"/>
    </row>
    <row r="432" spans="1:27" ht="12.2" customHeight="1" x14ac:dyDescent="0.2">
      <c r="A432" s="1127" t="s">
        <v>203</v>
      </c>
      <c r="B432" s="1127" t="s">
        <v>203</v>
      </c>
      <c r="C432" s="1127" t="s">
        <v>1405</v>
      </c>
      <c r="D432" s="1127"/>
      <c r="E432" s="1127"/>
      <c r="F432" s="1127"/>
      <c r="G432" s="1127" t="s">
        <v>1404</v>
      </c>
      <c r="H432" s="1127"/>
      <c r="I432" s="1127"/>
      <c r="J432" s="1127" t="s">
        <v>1060</v>
      </c>
      <c r="K432" s="1127"/>
      <c r="L432" s="2382">
        <v>0.45</v>
      </c>
      <c r="M432" s="2382">
        <v>1.2</v>
      </c>
      <c r="N432" s="1123"/>
      <c r="O432" s="2382">
        <v>5.4</v>
      </c>
      <c r="P432" s="1123" t="s">
        <v>203</v>
      </c>
      <c r="Q432" s="1123" t="s">
        <v>203</v>
      </c>
      <c r="R432" s="2382">
        <v>469.37</v>
      </c>
      <c r="S432" s="1123"/>
      <c r="T432" s="1123"/>
      <c r="U432" s="1123"/>
      <c r="V432" s="1123" t="s">
        <v>203</v>
      </c>
      <c r="W432" s="1123"/>
      <c r="X432" s="2382">
        <v>2534.6</v>
      </c>
      <c r="Y432" s="1123"/>
      <c r="Z432" s="1123"/>
      <c r="AA432" s="1123"/>
    </row>
    <row r="433" spans="1:27" ht="12.2" customHeight="1" x14ac:dyDescent="0.2">
      <c r="A433" s="1127" t="s">
        <v>203</v>
      </c>
      <c r="B433" s="1127" t="s">
        <v>203</v>
      </c>
      <c r="C433" s="1127" t="s">
        <v>1073</v>
      </c>
      <c r="D433" s="1127"/>
      <c r="E433" s="1127"/>
      <c r="F433" s="1127"/>
      <c r="G433" s="1127" t="s">
        <v>258</v>
      </c>
      <c r="H433" s="1127"/>
      <c r="I433" s="1127"/>
      <c r="J433" s="1127" t="s">
        <v>203</v>
      </c>
      <c r="K433" s="1127"/>
      <c r="L433" s="1123" t="s">
        <v>203</v>
      </c>
      <c r="M433" s="1123" t="s">
        <v>203</v>
      </c>
      <c r="N433" s="1123"/>
      <c r="O433" s="1123" t="s">
        <v>203</v>
      </c>
      <c r="P433" s="1123" t="s">
        <v>203</v>
      </c>
      <c r="Q433" s="1123" t="s">
        <v>203</v>
      </c>
      <c r="R433" s="1123" t="s">
        <v>203</v>
      </c>
      <c r="S433" s="1123"/>
      <c r="T433" s="1123"/>
      <c r="U433" s="1123"/>
      <c r="V433" s="1123" t="s">
        <v>203</v>
      </c>
      <c r="W433" s="1123"/>
      <c r="X433" s="2383">
        <v>1904.49</v>
      </c>
      <c r="Y433" s="2132"/>
      <c r="Z433" s="2132"/>
      <c r="AA433" s="2132"/>
    </row>
    <row r="434" spans="1:27" ht="12.2" customHeight="1" x14ac:dyDescent="0.2">
      <c r="A434" s="2384" t="s">
        <v>203</v>
      </c>
      <c r="B434" s="2384" t="s">
        <v>203</v>
      </c>
      <c r="C434" s="2384" t="s">
        <v>203</v>
      </c>
      <c r="D434" s="2384"/>
      <c r="E434" s="2384"/>
      <c r="F434" s="2384"/>
      <c r="G434" s="2384" t="s">
        <v>1072</v>
      </c>
      <c r="H434" s="2384"/>
      <c r="I434" s="2384"/>
      <c r="J434" s="2384" t="s">
        <v>1060</v>
      </c>
      <c r="K434" s="2384"/>
      <c r="L434" s="2385" t="s">
        <v>203</v>
      </c>
      <c r="M434" s="2385" t="s">
        <v>203</v>
      </c>
      <c r="N434" s="2385"/>
      <c r="O434" s="2386">
        <v>3.84</v>
      </c>
      <c r="P434" s="2385" t="s">
        <v>203</v>
      </c>
      <c r="Q434" s="2385" t="s">
        <v>203</v>
      </c>
      <c r="R434" s="2385" t="s">
        <v>203</v>
      </c>
      <c r="S434" s="2385"/>
      <c r="T434" s="2385"/>
      <c r="U434" s="2385"/>
      <c r="V434" s="2385" t="s">
        <v>203</v>
      </c>
      <c r="W434" s="2385"/>
      <c r="X434" s="2383">
        <v>2046.76</v>
      </c>
      <c r="Y434" s="2132"/>
      <c r="Z434" s="2132"/>
      <c r="AA434" s="2132"/>
    </row>
    <row r="435" spans="1:27" ht="48.95" customHeight="1" x14ac:dyDescent="0.2">
      <c r="A435" s="1127" t="s">
        <v>203</v>
      </c>
      <c r="B435" s="1127" t="s">
        <v>203</v>
      </c>
      <c r="C435" s="1127" t="s">
        <v>1403</v>
      </c>
      <c r="D435" s="1127"/>
      <c r="E435" s="1127"/>
      <c r="F435" s="1127"/>
      <c r="G435" s="1127" t="s">
        <v>1402</v>
      </c>
      <c r="H435" s="1127"/>
      <c r="I435" s="1127"/>
      <c r="J435" s="1127" t="s">
        <v>1063</v>
      </c>
      <c r="K435" s="1127"/>
      <c r="L435" s="2382">
        <v>0.12</v>
      </c>
      <c r="M435" s="2382">
        <v>1.2</v>
      </c>
      <c r="N435" s="1123"/>
      <c r="O435" s="2382">
        <v>1.44</v>
      </c>
      <c r="P435" s="1123" t="s">
        <v>203</v>
      </c>
      <c r="Q435" s="1123" t="s">
        <v>203</v>
      </c>
      <c r="R435" s="2382">
        <v>102.51</v>
      </c>
      <c r="S435" s="1123"/>
      <c r="T435" s="1123"/>
      <c r="U435" s="1123"/>
      <c r="V435" s="1123" t="s">
        <v>203</v>
      </c>
      <c r="W435" s="1123"/>
      <c r="X435" s="2382">
        <v>147.61000000000001</v>
      </c>
      <c r="Y435" s="1123"/>
      <c r="Z435" s="1123"/>
      <c r="AA435" s="1123"/>
    </row>
    <row r="436" spans="1:27" ht="48.95" customHeight="1" x14ac:dyDescent="0.2">
      <c r="A436" s="1127" t="s">
        <v>203</v>
      </c>
      <c r="B436" s="1127" t="s">
        <v>203</v>
      </c>
      <c r="C436" s="1127" t="s">
        <v>1121</v>
      </c>
      <c r="D436" s="1127"/>
      <c r="E436" s="1127"/>
      <c r="F436" s="1127"/>
      <c r="G436" s="1127" t="s">
        <v>1120</v>
      </c>
      <c r="H436" s="1127"/>
      <c r="I436" s="1127"/>
      <c r="J436" s="1127" t="s">
        <v>1063</v>
      </c>
      <c r="K436" s="1127"/>
      <c r="L436" s="2382">
        <v>0.32</v>
      </c>
      <c r="M436" s="2382">
        <v>1.2</v>
      </c>
      <c r="N436" s="1123"/>
      <c r="O436" s="2382">
        <v>3.84</v>
      </c>
      <c r="P436" s="1123" t="s">
        <v>203</v>
      </c>
      <c r="Q436" s="1123" t="s">
        <v>203</v>
      </c>
      <c r="R436" s="2382">
        <v>381.82</v>
      </c>
      <c r="S436" s="1123"/>
      <c r="T436" s="1123"/>
      <c r="U436" s="1123"/>
      <c r="V436" s="1123" t="s">
        <v>203</v>
      </c>
      <c r="W436" s="1123"/>
      <c r="X436" s="2382">
        <v>1466.19</v>
      </c>
      <c r="Y436" s="1123"/>
      <c r="Z436" s="1123"/>
      <c r="AA436" s="1123"/>
    </row>
    <row r="437" spans="1:27" ht="12.2" customHeight="1" x14ac:dyDescent="0.2">
      <c r="A437" s="1127" t="s">
        <v>203</v>
      </c>
      <c r="B437" s="1127" t="s">
        <v>203</v>
      </c>
      <c r="C437" s="1127" t="s">
        <v>1062</v>
      </c>
      <c r="D437" s="1127"/>
      <c r="E437" s="1127"/>
      <c r="F437" s="1127"/>
      <c r="G437" s="1127" t="s">
        <v>1061</v>
      </c>
      <c r="H437" s="1127"/>
      <c r="I437" s="1127"/>
      <c r="J437" s="1127" t="s">
        <v>1060</v>
      </c>
      <c r="K437" s="1127"/>
      <c r="L437" s="2382">
        <v>0.32</v>
      </c>
      <c r="M437" s="2382">
        <v>1.2</v>
      </c>
      <c r="N437" s="1123"/>
      <c r="O437" s="2382">
        <v>3.84</v>
      </c>
      <c r="P437" s="1123" t="s">
        <v>203</v>
      </c>
      <c r="Q437" s="1123" t="s">
        <v>203</v>
      </c>
      <c r="R437" s="2382">
        <v>533.01</v>
      </c>
      <c r="S437" s="1123"/>
      <c r="T437" s="1123"/>
      <c r="U437" s="1123"/>
      <c r="V437" s="1123" t="s">
        <v>203</v>
      </c>
      <c r="W437" s="1123"/>
      <c r="X437" s="2382">
        <v>2046.76</v>
      </c>
      <c r="Y437" s="1123"/>
      <c r="Z437" s="1123"/>
      <c r="AA437" s="1123"/>
    </row>
    <row r="438" spans="1:27" ht="73.5" customHeight="1" x14ac:dyDescent="0.2">
      <c r="A438" s="1127" t="s">
        <v>203</v>
      </c>
      <c r="B438" s="1127" t="s">
        <v>203</v>
      </c>
      <c r="C438" s="1127" t="s">
        <v>1418</v>
      </c>
      <c r="D438" s="1127"/>
      <c r="E438" s="1127"/>
      <c r="F438" s="1127"/>
      <c r="G438" s="1127" t="s">
        <v>1417</v>
      </c>
      <c r="H438" s="1127"/>
      <c r="I438" s="1127"/>
      <c r="J438" s="1127" t="s">
        <v>1063</v>
      </c>
      <c r="K438" s="1127"/>
      <c r="L438" s="2382">
        <v>0.32</v>
      </c>
      <c r="M438" s="2382">
        <v>1.2</v>
      </c>
      <c r="N438" s="1123"/>
      <c r="O438" s="2382">
        <v>3.84</v>
      </c>
      <c r="P438" s="2382">
        <v>68.2</v>
      </c>
      <c r="Q438" s="2382">
        <v>1.1100000000000001</v>
      </c>
      <c r="R438" s="2382">
        <v>75.7</v>
      </c>
      <c r="S438" s="1123"/>
      <c r="T438" s="1123"/>
      <c r="U438" s="1123"/>
      <c r="V438" s="1123" t="s">
        <v>203</v>
      </c>
      <c r="W438" s="1123"/>
      <c r="X438" s="2382">
        <v>290.69</v>
      </c>
      <c r="Y438" s="1123"/>
      <c r="Z438" s="1123"/>
      <c r="AA438" s="1123"/>
    </row>
    <row r="439" spans="1:27" ht="12.2" customHeight="1" x14ac:dyDescent="0.2">
      <c r="A439" s="1127" t="s">
        <v>203</v>
      </c>
      <c r="B439" s="1127" t="s">
        <v>203</v>
      </c>
      <c r="C439" s="1127" t="s">
        <v>1059</v>
      </c>
      <c r="D439" s="1127"/>
      <c r="E439" s="1127"/>
      <c r="F439" s="1127"/>
      <c r="G439" s="1127" t="s">
        <v>1058</v>
      </c>
      <c r="H439" s="1127"/>
      <c r="I439" s="1127"/>
      <c r="J439" s="1127" t="s">
        <v>203</v>
      </c>
      <c r="K439" s="1127"/>
      <c r="L439" s="1123" t="s">
        <v>203</v>
      </c>
      <c r="M439" s="1123" t="s">
        <v>203</v>
      </c>
      <c r="N439" s="1123"/>
      <c r="O439" s="1123" t="s">
        <v>203</v>
      </c>
      <c r="P439" s="1123" t="s">
        <v>203</v>
      </c>
      <c r="Q439" s="1123" t="s">
        <v>203</v>
      </c>
      <c r="R439" s="1123" t="s">
        <v>203</v>
      </c>
      <c r="S439" s="1123"/>
      <c r="T439" s="1123"/>
      <c r="U439" s="1123"/>
      <c r="V439" s="1123" t="s">
        <v>203</v>
      </c>
      <c r="W439" s="1123"/>
      <c r="X439" s="2383">
        <v>40.619999999999997</v>
      </c>
      <c r="Y439" s="2132"/>
      <c r="Z439" s="2132"/>
      <c r="AA439" s="2132"/>
    </row>
    <row r="440" spans="1:27" ht="48.95" customHeight="1" x14ac:dyDescent="0.2">
      <c r="A440" s="1127" t="s">
        <v>203</v>
      </c>
      <c r="B440" s="1127" t="s">
        <v>203</v>
      </c>
      <c r="C440" s="1127" t="s">
        <v>1094</v>
      </c>
      <c r="D440" s="1127"/>
      <c r="E440" s="1127"/>
      <c r="F440" s="1127"/>
      <c r="G440" s="1127" t="s">
        <v>1093</v>
      </c>
      <c r="H440" s="1127"/>
      <c r="I440" s="1127"/>
      <c r="J440" s="1127" t="s">
        <v>1092</v>
      </c>
      <c r="K440" s="1127"/>
      <c r="L440" s="2382">
        <v>0.03</v>
      </c>
      <c r="M440" s="1123" t="s">
        <v>203</v>
      </c>
      <c r="N440" s="1123"/>
      <c r="O440" s="2382">
        <v>0.3</v>
      </c>
      <c r="P440" s="2382">
        <v>155.63</v>
      </c>
      <c r="Q440" s="2382">
        <v>0.87</v>
      </c>
      <c r="R440" s="2382">
        <v>135.4</v>
      </c>
      <c r="S440" s="1123"/>
      <c r="T440" s="1123"/>
      <c r="U440" s="1123"/>
      <c r="V440" s="1123" t="s">
        <v>203</v>
      </c>
      <c r="W440" s="1123"/>
      <c r="X440" s="2382">
        <v>40.619999999999997</v>
      </c>
      <c r="Y440" s="1123"/>
      <c r="Z440" s="1123"/>
      <c r="AA440" s="1123"/>
    </row>
    <row r="441" spans="1:27" ht="24.6" customHeight="1" x14ac:dyDescent="0.2">
      <c r="A441" s="1127" t="s">
        <v>203</v>
      </c>
      <c r="B441" s="1127" t="s">
        <v>203</v>
      </c>
      <c r="C441" s="1127" t="s">
        <v>1343</v>
      </c>
      <c r="D441" s="1127"/>
      <c r="E441" s="1127"/>
      <c r="F441" s="1127"/>
      <c r="G441" s="1127" t="s">
        <v>1342</v>
      </c>
      <c r="H441" s="1127"/>
      <c r="I441" s="1127"/>
      <c r="J441" s="1127" t="s">
        <v>394</v>
      </c>
      <c r="K441" s="1127"/>
      <c r="L441" s="2391">
        <v>5.0000000000000001E-3</v>
      </c>
      <c r="M441" s="1123" t="s">
        <v>203</v>
      </c>
      <c r="N441" s="1123"/>
      <c r="O441" s="2382">
        <v>0.05</v>
      </c>
      <c r="P441" s="1123" t="s">
        <v>203</v>
      </c>
      <c r="Q441" s="1123" t="s">
        <v>203</v>
      </c>
      <c r="R441" s="1123" t="s">
        <v>203</v>
      </c>
      <c r="S441" s="1123"/>
      <c r="T441" s="1123"/>
      <c r="U441" s="1123"/>
      <c r="V441" s="1123" t="s">
        <v>203</v>
      </c>
      <c r="W441" s="1123"/>
      <c r="X441" s="1123" t="s">
        <v>203</v>
      </c>
      <c r="Y441" s="1123"/>
      <c r="Z441" s="1123"/>
      <c r="AA441" s="1123"/>
    </row>
    <row r="442" spans="1:27" ht="12.2" customHeight="1" x14ac:dyDescent="0.2">
      <c r="A442" s="1127" t="s">
        <v>203</v>
      </c>
      <c r="B442" s="1127" t="s">
        <v>203</v>
      </c>
      <c r="C442" s="1127" t="s">
        <v>203</v>
      </c>
      <c r="D442" s="1127"/>
      <c r="E442" s="1127"/>
      <c r="F442" s="1127"/>
      <c r="G442" s="2387" t="s">
        <v>1057</v>
      </c>
      <c r="H442" s="2387"/>
      <c r="I442" s="2387"/>
      <c r="J442" s="2388" t="s">
        <v>203</v>
      </c>
      <c r="K442" s="2388"/>
      <c r="L442" s="2388" t="s">
        <v>203</v>
      </c>
      <c r="M442" s="2388" t="s">
        <v>203</v>
      </c>
      <c r="N442" s="2388"/>
      <c r="O442" s="2388" t="s">
        <v>203</v>
      </c>
      <c r="P442" s="2388" t="s">
        <v>203</v>
      </c>
      <c r="Q442" s="2388" t="s">
        <v>203</v>
      </c>
      <c r="R442" s="2388" t="s">
        <v>203</v>
      </c>
      <c r="S442" s="2388"/>
      <c r="T442" s="2388"/>
      <c r="U442" s="2388"/>
      <c r="V442" s="2388" t="s">
        <v>203</v>
      </c>
      <c r="W442" s="2388"/>
      <c r="X442" s="2389">
        <v>6526.47</v>
      </c>
      <c r="Y442" s="2390"/>
      <c r="Z442" s="2390"/>
      <c r="AA442" s="2390"/>
    </row>
    <row r="443" spans="1:27" ht="48.95" customHeight="1" x14ac:dyDescent="0.2">
      <c r="B443" s="1127" t="s">
        <v>1585</v>
      </c>
      <c r="C443" s="1127" t="s">
        <v>1416</v>
      </c>
      <c r="D443" s="1127"/>
      <c r="E443" s="1127"/>
      <c r="F443" s="1127"/>
      <c r="G443" s="1127" t="s">
        <v>1415</v>
      </c>
      <c r="H443" s="1127"/>
      <c r="I443" s="1127"/>
      <c r="J443" s="1127" t="s">
        <v>394</v>
      </c>
      <c r="K443" s="1127"/>
      <c r="L443" s="2397">
        <v>1.1310000000000001E-2</v>
      </c>
      <c r="M443" s="1123" t="s">
        <v>203</v>
      </c>
      <c r="N443" s="1123"/>
      <c r="O443" s="2395">
        <v>0.11310000000000001</v>
      </c>
      <c r="P443" s="1123" t="s">
        <v>203</v>
      </c>
      <c r="Q443" s="1123" t="s">
        <v>203</v>
      </c>
      <c r="R443" s="2382">
        <v>46414.02</v>
      </c>
      <c r="S443" s="1123"/>
      <c r="T443" s="1123"/>
      <c r="U443" s="1123"/>
      <c r="V443" s="1123" t="s">
        <v>203</v>
      </c>
      <c r="W443" s="1123"/>
      <c r="X443" s="2382">
        <v>5249.43</v>
      </c>
      <c r="Y443" s="1123"/>
      <c r="Z443" s="1123"/>
      <c r="AA443" s="1123"/>
    </row>
    <row r="444" spans="1:27" ht="85.7" customHeight="1" x14ac:dyDescent="0.2">
      <c r="B444" s="1127" t="s">
        <v>1838</v>
      </c>
      <c r="C444" s="1127" t="s">
        <v>1414</v>
      </c>
      <c r="D444" s="1127"/>
      <c r="E444" s="1127"/>
      <c r="F444" s="1127"/>
      <c r="G444" s="1127" t="s">
        <v>565</v>
      </c>
      <c r="H444" s="1127"/>
      <c r="I444" s="1127"/>
      <c r="J444" s="1127" t="s">
        <v>528</v>
      </c>
      <c r="K444" s="1127"/>
      <c r="L444" s="2379">
        <v>1</v>
      </c>
      <c r="M444" s="1123" t="s">
        <v>203</v>
      </c>
      <c r="N444" s="1123"/>
      <c r="O444" s="2395">
        <v>0.11310000000000001</v>
      </c>
      <c r="P444" s="1123" t="s">
        <v>203</v>
      </c>
      <c r="Q444" s="1123" t="s">
        <v>203</v>
      </c>
      <c r="R444" s="2382">
        <v>508.11</v>
      </c>
      <c r="S444" s="1123"/>
      <c r="T444" s="1123"/>
      <c r="U444" s="1123"/>
      <c r="V444" s="2382">
        <v>-1</v>
      </c>
      <c r="W444" s="1123"/>
      <c r="X444" s="2382">
        <v>-57.47</v>
      </c>
      <c r="Y444" s="1123"/>
      <c r="Z444" s="1123"/>
      <c r="AA444" s="1123"/>
    </row>
    <row r="445" spans="1:27" ht="85.7" customHeight="1" x14ac:dyDescent="0.2">
      <c r="B445" s="1127" t="s">
        <v>1837</v>
      </c>
      <c r="C445" s="1127" t="s">
        <v>1413</v>
      </c>
      <c r="D445" s="1127"/>
      <c r="E445" s="1127"/>
      <c r="F445" s="1127"/>
      <c r="G445" s="1127" t="s">
        <v>1221</v>
      </c>
      <c r="H445" s="1127"/>
      <c r="I445" s="1127"/>
      <c r="J445" s="1127" t="s">
        <v>528</v>
      </c>
      <c r="K445" s="1127"/>
      <c r="L445" s="2379">
        <v>1</v>
      </c>
      <c r="M445" s="1123" t="s">
        <v>203</v>
      </c>
      <c r="N445" s="1123"/>
      <c r="O445" s="2395">
        <v>0.11310000000000001</v>
      </c>
      <c r="P445" s="1123" t="s">
        <v>203</v>
      </c>
      <c r="Q445" s="1123" t="s">
        <v>203</v>
      </c>
      <c r="R445" s="2382">
        <v>727.41</v>
      </c>
      <c r="S445" s="1123"/>
      <c r="T445" s="1123"/>
      <c r="U445" s="1123"/>
      <c r="V445" s="1123" t="s">
        <v>203</v>
      </c>
      <c r="W445" s="1123"/>
      <c r="X445" s="2382">
        <v>82.27</v>
      </c>
      <c r="Y445" s="1123"/>
      <c r="Z445" s="1123"/>
      <c r="AA445" s="1123"/>
    </row>
    <row r="446" spans="1:27" ht="12.2" customHeight="1" x14ac:dyDescent="0.2">
      <c r="C446" s="1127" t="s">
        <v>203</v>
      </c>
      <c r="D446" s="1127"/>
      <c r="E446" s="1127"/>
      <c r="F446" s="1127"/>
      <c r="G446" s="1127" t="s">
        <v>1056</v>
      </c>
      <c r="H446" s="1127"/>
      <c r="I446" s="1127"/>
      <c r="J446" s="1127" t="s">
        <v>203</v>
      </c>
      <c r="K446" s="1127"/>
      <c r="L446" s="1123" t="s">
        <v>203</v>
      </c>
      <c r="M446" s="1123" t="s">
        <v>203</v>
      </c>
      <c r="N446" s="1123"/>
      <c r="O446" s="1123" t="s">
        <v>203</v>
      </c>
      <c r="P446" s="1127" t="s">
        <v>203</v>
      </c>
      <c r="Q446" s="1127" t="s">
        <v>203</v>
      </c>
      <c r="R446" s="1127" t="s">
        <v>203</v>
      </c>
      <c r="S446" s="1127"/>
      <c r="T446" s="1127"/>
      <c r="U446" s="1127"/>
      <c r="V446" s="1127" t="s">
        <v>203</v>
      </c>
      <c r="W446" s="1127"/>
      <c r="X446" s="2382">
        <v>4581.3599999999997</v>
      </c>
      <c r="Y446" s="1123"/>
      <c r="Z446" s="1123"/>
      <c r="AA446" s="1123"/>
    </row>
    <row r="447" spans="1:27" ht="24.6" customHeight="1" x14ac:dyDescent="0.2">
      <c r="C447" s="1127" t="s">
        <v>1055</v>
      </c>
      <c r="D447" s="1127"/>
      <c r="E447" s="1127"/>
      <c r="F447" s="1127"/>
      <c r="G447" s="1127" t="s">
        <v>1054</v>
      </c>
      <c r="H447" s="1127"/>
      <c r="I447" s="1127"/>
      <c r="J447" s="1127" t="s">
        <v>249</v>
      </c>
      <c r="K447" s="1127"/>
      <c r="L447" s="2379">
        <v>103</v>
      </c>
      <c r="M447" s="1123" t="s">
        <v>203</v>
      </c>
      <c r="N447" s="1123"/>
      <c r="O447" s="2382">
        <v>103</v>
      </c>
      <c r="P447" s="1127" t="s">
        <v>203</v>
      </c>
      <c r="Q447" s="1127" t="s">
        <v>203</v>
      </c>
      <c r="R447" s="1127" t="s">
        <v>203</v>
      </c>
      <c r="S447" s="1127"/>
      <c r="T447" s="1127"/>
      <c r="U447" s="1127"/>
      <c r="V447" s="1127" t="s">
        <v>203</v>
      </c>
      <c r="W447" s="1127"/>
      <c r="X447" s="2382">
        <v>4718.8</v>
      </c>
      <c r="Y447" s="1123"/>
      <c r="Z447" s="1123"/>
      <c r="AA447" s="1123"/>
    </row>
    <row r="448" spans="1:27" ht="24.6" customHeight="1" x14ac:dyDescent="0.2">
      <c r="C448" s="1127" t="s">
        <v>1053</v>
      </c>
      <c r="D448" s="1127"/>
      <c r="E448" s="1127"/>
      <c r="F448" s="1127"/>
      <c r="G448" s="1127" t="s">
        <v>1052</v>
      </c>
      <c r="H448" s="1127"/>
      <c r="I448" s="1127"/>
      <c r="J448" s="1127" t="s">
        <v>249</v>
      </c>
      <c r="K448" s="1127"/>
      <c r="L448" s="2379">
        <v>60</v>
      </c>
      <c r="M448" s="1123" t="s">
        <v>203</v>
      </c>
      <c r="N448" s="1123"/>
      <c r="O448" s="2382">
        <v>60</v>
      </c>
      <c r="P448" s="1127" t="s">
        <v>203</v>
      </c>
      <c r="Q448" s="1127" t="s">
        <v>203</v>
      </c>
      <c r="R448" s="1127" t="s">
        <v>203</v>
      </c>
      <c r="S448" s="1127"/>
      <c r="T448" s="1127"/>
      <c r="U448" s="1127"/>
      <c r="V448" s="1127" t="s">
        <v>203</v>
      </c>
      <c r="W448" s="1127"/>
      <c r="X448" s="2382">
        <v>2748.82</v>
      </c>
      <c r="Y448" s="1123"/>
      <c r="Z448" s="1123"/>
      <c r="AA448" s="1123"/>
    </row>
    <row r="449" spans="1:27" x14ac:dyDescent="0.2">
      <c r="A449" s="886"/>
      <c r="B449" s="886"/>
      <c r="C449" s="886"/>
      <c r="D449" s="886"/>
      <c r="E449" s="886"/>
      <c r="F449" s="886"/>
      <c r="G449" s="886"/>
      <c r="H449" s="886"/>
      <c r="I449" s="886"/>
      <c r="J449" s="886"/>
      <c r="K449" s="886"/>
      <c r="L449" s="886"/>
      <c r="M449" s="886"/>
      <c r="N449" s="886"/>
      <c r="O449" s="886"/>
      <c r="P449" s="886"/>
      <c r="Q449" s="886"/>
      <c r="R449" s="886"/>
      <c r="S449" s="886"/>
      <c r="T449" s="886"/>
      <c r="U449" s="886"/>
      <c r="V449" s="886"/>
      <c r="W449" s="886"/>
      <c r="X449" s="886"/>
      <c r="Y449" s="886"/>
      <c r="Z449" s="886"/>
      <c r="AA449" s="886"/>
    </row>
    <row r="450" spans="1:27" ht="12.2" customHeight="1" x14ac:dyDescent="0.2">
      <c r="G450" s="2131" t="s">
        <v>246</v>
      </c>
      <c r="H450" s="2131"/>
      <c r="I450" s="2131"/>
      <c r="J450" s="2131"/>
      <c r="K450" s="2131"/>
      <c r="L450" s="2131"/>
      <c r="M450" s="2131"/>
      <c r="N450" s="2131"/>
      <c r="O450" s="2131"/>
      <c r="P450" s="2131"/>
      <c r="Q450" s="1127" t="s">
        <v>203</v>
      </c>
      <c r="R450" s="2383">
        <v>1926.83</v>
      </c>
      <c r="S450" s="2132"/>
      <c r="T450" s="2132"/>
      <c r="U450" s="2132"/>
      <c r="V450" s="1127" t="s">
        <v>203</v>
      </c>
      <c r="W450" s="1127"/>
      <c r="X450" s="2383">
        <v>19268.32</v>
      </c>
      <c r="Y450" s="2132"/>
      <c r="Z450" s="2132"/>
      <c r="AA450" s="2132"/>
    </row>
    <row r="451" spans="1:27" ht="48.95" customHeight="1" x14ac:dyDescent="0.2">
      <c r="A451" s="1127" t="s">
        <v>404</v>
      </c>
      <c r="B451" s="2131" t="s">
        <v>404</v>
      </c>
      <c r="C451" s="2131" t="s">
        <v>1425</v>
      </c>
      <c r="D451" s="2131"/>
      <c r="E451" s="2131"/>
      <c r="F451" s="2131"/>
      <c r="G451" s="2131" t="s">
        <v>1537</v>
      </c>
      <c r="H451" s="2131"/>
      <c r="I451" s="2131"/>
      <c r="J451" s="2131" t="s">
        <v>1398</v>
      </c>
      <c r="K451" s="2131"/>
      <c r="L451" s="2391">
        <v>1.4999999999999999E-2</v>
      </c>
      <c r="M451" s="1123" t="s">
        <v>203</v>
      </c>
      <c r="N451" s="1123"/>
      <c r="O451" s="2392">
        <v>1.4999999999999999E-2</v>
      </c>
      <c r="P451" s="1123" t="s">
        <v>203</v>
      </c>
      <c r="Q451" s="1123" t="s">
        <v>203</v>
      </c>
      <c r="R451" s="1123" t="s">
        <v>203</v>
      </c>
      <c r="S451" s="1123"/>
      <c r="T451" s="1123"/>
      <c r="U451" s="1123"/>
      <c r="V451" s="1123" t="s">
        <v>203</v>
      </c>
      <c r="W451" s="1123"/>
      <c r="X451" s="1123" t="s">
        <v>203</v>
      </c>
      <c r="Y451" s="1123"/>
      <c r="Z451" s="1123"/>
      <c r="AA451" s="1123"/>
    </row>
    <row r="452" spans="1:27" ht="12.2" customHeight="1" x14ac:dyDescent="0.2">
      <c r="A452" s="1127" t="s">
        <v>203</v>
      </c>
      <c r="B452" s="1127" t="s">
        <v>203</v>
      </c>
      <c r="C452" s="1127" t="s">
        <v>1077</v>
      </c>
      <c r="D452" s="1127"/>
      <c r="E452" s="1127"/>
      <c r="F452" s="1127"/>
      <c r="G452" s="1127" t="s">
        <v>1076</v>
      </c>
      <c r="H452" s="1127"/>
      <c r="I452" s="1127"/>
      <c r="J452" s="1127" t="s">
        <v>1060</v>
      </c>
      <c r="K452" s="1127"/>
      <c r="L452" s="1123" t="s">
        <v>203</v>
      </c>
      <c r="M452" s="1123" t="s">
        <v>203</v>
      </c>
      <c r="N452" s="1123"/>
      <c r="O452" s="2391">
        <v>2.7719999999999998</v>
      </c>
      <c r="P452" s="1123" t="s">
        <v>203</v>
      </c>
      <c r="Q452" s="1123" t="s">
        <v>203</v>
      </c>
      <c r="R452" s="1123" t="s">
        <v>203</v>
      </c>
      <c r="S452" s="1123"/>
      <c r="T452" s="1123"/>
      <c r="U452" s="1123"/>
      <c r="V452" s="1123" t="s">
        <v>203</v>
      </c>
      <c r="W452" s="1123"/>
      <c r="X452" s="2383">
        <v>1201.8599999999999</v>
      </c>
      <c r="Y452" s="2132"/>
      <c r="Z452" s="2132"/>
      <c r="AA452" s="2132"/>
    </row>
    <row r="453" spans="1:27" ht="12.2" customHeight="1" x14ac:dyDescent="0.2">
      <c r="A453" s="1127" t="s">
        <v>203</v>
      </c>
      <c r="B453" s="1127" t="s">
        <v>203</v>
      </c>
      <c r="C453" s="1127" t="s">
        <v>1410</v>
      </c>
      <c r="D453" s="1127"/>
      <c r="E453" s="1127"/>
      <c r="F453" s="1127"/>
      <c r="G453" s="1127" t="s">
        <v>1409</v>
      </c>
      <c r="H453" s="1127"/>
      <c r="I453" s="1127"/>
      <c r="J453" s="1127" t="s">
        <v>1060</v>
      </c>
      <c r="K453" s="1127"/>
      <c r="L453" s="2379">
        <v>154</v>
      </c>
      <c r="M453" s="2382">
        <v>1.2</v>
      </c>
      <c r="N453" s="1123"/>
      <c r="O453" s="2391">
        <v>2.7719999999999998</v>
      </c>
      <c r="P453" s="1123" t="s">
        <v>203</v>
      </c>
      <c r="Q453" s="1123" t="s">
        <v>203</v>
      </c>
      <c r="R453" s="2382">
        <v>433.57</v>
      </c>
      <c r="S453" s="1123"/>
      <c r="T453" s="1123"/>
      <c r="U453" s="1123"/>
      <c r="V453" s="1123" t="s">
        <v>203</v>
      </c>
      <c r="W453" s="1123"/>
      <c r="X453" s="2382">
        <v>1201.8599999999999</v>
      </c>
      <c r="Y453" s="1123"/>
      <c r="Z453" s="1123"/>
      <c r="AA453" s="1123"/>
    </row>
    <row r="454" spans="1:27" ht="12.2" customHeight="1" x14ac:dyDescent="0.2">
      <c r="A454" s="1127" t="s">
        <v>203</v>
      </c>
      <c r="B454" s="1127" t="s">
        <v>203</v>
      </c>
      <c r="C454" s="1127" t="s">
        <v>203</v>
      </c>
      <c r="D454" s="1127"/>
      <c r="E454" s="1127"/>
      <c r="F454" s="1127"/>
      <c r="G454" s="2387" t="s">
        <v>1057</v>
      </c>
      <c r="H454" s="2387"/>
      <c r="I454" s="2387"/>
      <c r="J454" s="2388" t="s">
        <v>203</v>
      </c>
      <c r="K454" s="2388"/>
      <c r="L454" s="2388" t="s">
        <v>203</v>
      </c>
      <c r="M454" s="2388" t="s">
        <v>203</v>
      </c>
      <c r="N454" s="2388"/>
      <c r="O454" s="2388" t="s">
        <v>203</v>
      </c>
      <c r="P454" s="2388" t="s">
        <v>203</v>
      </c>
      <c r="Q454" s="2388" t="s">
        <v>203</v>
      </c>
      <c r="R454" s="2388" t="s">
        <v>203</v>
      </c>
      <c r="S454" s="2388"/>
      <c r="T454" s="2388"/>
      <c r="U454" s="2388"/>
      <c r="V454" s="2388" t="s">
        <v>203</v>
      </c>
      <c r="W454" s="2388"/>
      <c r="X454" s="2389">
        <v>1201.8599999999999</v>
      </c>
      <c r="Y454" s="2390"/>
      <c r="Z454" s="2390"/>
      <c r="AA454" s="2390"/>
    </row>
    <row r="455" spans="1:27" ht="12.2" customHeight="1" x14ac:dyDescent="0.2">
      <c r="C455" s="1127" t="s">
        <v>203</v>
      </c>
      <c r="D455" s="1127"/>
      <c r="E455" s="1127"/>
      <c r="F455" s="1127"/>
      <c r="G455" s="1127" t="s">
        <v>1056</v>
      </c>
      <c r="H455" s="1127"/>
      <c r="I455" s="1127"/>
      <c r="J455" s="1127" t="s">
        <v>203</v>
      </c>
      <c r="K455" s="1127"/>
      <c r="L455" s="1123" t="s">
        <v>203</v>
      </c>
      <c r="M455" s="1123" t="s">
        <v>203</v>
      </c>
      <c r="N455" s="1123"/>
      <c r="O455" s="1123" t="s">
        <v>203</v>
      </c>
      <c r="P455" s="1127" t="s">
        <v>203</v>
      </c>
      <c r="Q455" s="1127" t="s">
        <v>203</v>
      </c>
      <c r="R455" s="1127" t="s">
        <v>203</v>
      </c>
      <c r="S455" s="1127"/>
      <c r="T455" s="1127"/>
      <c r="U455" s="1127"/>
      <c r="V455" s="1127" t="s">
        <v>203</v>
      </c>
      <c r="W455" s="1127"/>
      <c r="X455" s="2382">
        <v>1201.8599999999999</v>
      </c>
      <c r="Y455" s="1123"/>
      <c r="Z455" s="1123"/>
      <c r="AA455" s="1123"/>
    </row>
    <row r="456" spans="1:27" ht="24.6" customHeight="1" x14ac:dyDescent="0.2">
      <c r="C456" s="1127" t="s">
        <v>1395</v>
      </c>
      <c r="D456" s="1127"/>
      <c r="E456" s="1127"/>
      <c r="F456" s="1127"/>
      <c r="G456" s="1127" t="s">
        <v>1394</v>
      </c>
      <c r="H456" s="1127"/>
      <c r="I456" s="1127"/>
      <c r="J456" s="1127" t="s">
        <v>249</v>
      </c>
      <c r="K456" s="1127"/>
      <c r="L456" s="2379">
        <v>89</v>
      </c>
      <c r="M456" s="1123" t="s">
        <v>203</v>
      </c>
      <c r="N456" s="1123"/>
      <c r="O456" s="2382">
        <v>89</v>
      </c>
      <c r="P456" s="1127" t="s">
        <v>203</v>
      </c>
      <c r="Q456" s="1127" t="s">
        <v>203</v>
      </c>
      <c r="R456" s="1127" t="s">
        <v>203</v>
      </c>
      <c r="S456" s="1127"/>
      <c r="T456" s="1127"/>
      <c r="U456" s="1127"/>
      <c r="V456" s="1127" t="s">
        <v>203</v>
      </c>
      <c r="W456" s="1127"/>
      <c r="X456" s="2382">
        <v>1069.6600000000001</v>
      </c>
      <c r="Y456" s="1123"/>
      <c r="Z456" s="1123"/>
      <c r="AA456" s="1123"/>
    </row>
    <row r="457" spans="1:27" ht="24.6" customHeight="1" x14ac:dyDescent="0.2">
      <c r="C457" s="1127" t="s">
        <v>1393</v>
      </c>
      <c r="D457" s="1127"/>
      <c r="E457" s="1127"/>
      <c r="F457" s="1127"/>
      <c r="G457" s="1127" t="s">
        <v>1392</v>
      </c>
      <c r="H457" s="1127"/>
      <c r="I457" s="1127"/>
      <c r="J457" s="1127" t="s">
        <v>249</v>
      </c>
      <c r="K457" s="1127"/>
      <c r="L457" s="2379">
        <v>40</v>
      </c>
      <c r="M457" s="1123" t="s">
        <v>203</v>
      </c>
      <c r="N457" s="1123"/>
      <c r="O457" s="2382">
        <v>40</v>
      </c>
      <c r="P457" s="1127" t="s">
        <v>203</v>
      </c>
      <c r="Q457" s="1127" t="s">
        <v>203</v>
      </c>
      <c r="R457" s="1127" t="s">
        <v>203</v>
      </c>
      <c r="S457" s="1127"/>
      <c r="T457" s="1127"/>
      <c r="U457" s="1127"/>
      <c r="V457" s="1127" t="s">
        <v>203</v>
      </c>
      <c r="W457" s="1127"/>
      <c r="X457" s="2382">
        <v>480.74</v>
      </c>
      <c r="Y457" s="1123"/>
      <c r="Z457" s="1123"/>
      <c r="AA457" s="1123"/>
    </row>
    <row r="458" spans="1:27" x14ac:dyDescent="0.2">
      <c r="A458" s="886"/>
      <c r="B458" s="886"/>
      <c r="C458" s="886"/>
      <c r="D458" s="886"/>
      <c r="E458" s="886"/>
      <c r="F458" s="886"/>
      <c r="G458" s="886"/>
      <c r="H458" s="886"/>
      <c r="I458" s="886"/>
      <c r="J458" s="886"/>
      <c r="K458" s="886"/>
      <c r="L458" s="886"/>
      <c r="M458" s="886"/>
      <c r="N458" s="886"/>
      <c r="O458" s="886"/>
      <c r="P458" s="886"/>
      <c r="Q458" s="886"/>
      <c r="R458" s="886"/>
      <c r="S458" s="886"/>
      <c r="T458" s="886"/>
      <c r="U458" s="886"/>
      <c r="V458" s="886"/>
      <c r="W458" s="886"/>
      <c r="X458" s="886"/>
      <c r="Y458" s="886"/>
      <c r="Z458" s="886"/>
      <c r="AA458" s="886"/>
    </row>
    <row r="459" spans="1:27" ht="12.2" customHeight="1" x14ac:dyDescent="0.2">
      <c r="G459" s="2131" t="s">
        <v>246</v>
      </c>
      <c r="H459" s="2131"/>
      <c r="I459" s="2131"/>
      <c r="J459" s="2131"/>
      <c r="K459" s="2131"/>
      <c r="L459" s="2131"/>
      <c r="M459" s="2131"/>
      <c r="N459" s="2131"/>
      <c r="O459" s="2131"/>
      <c r="P459" s="2131"/>
      <c r="Q459" s="1127" t="s">
        <v>203</v>
      </c>
      <c r="R459" s="2383">
        <v>183484</v>
      </c>
      <c r="S459" s="2132"/>
      <c r="T459" s="2132"/>
      <c r="U459" s="2132"/>
      <c r="V459" s="1127" t="s">
        <v>203</v>
      </c>
      <c r="W459" s="1127"/>
      <c r="X459" s="2383">
        <v>2752.26</v>
      </c>
      <c r="Y459" s="2132"/>
      <c r="Z459" s="2132"/>
      <c r="AA459" s="2132"/>
    </row>
    <row r="460" spans="1:27" ht="36.75" customHeight="1" x14ac:dyDescent="0.2">
      <c r="A460" s="1127" t="s">
        <v>402</v>
      </c>
      <c r="B460" s="2131" t="s">
        <v>402</v>
      </c>
      <c r="C460" s="2131" t="s">
        <v>1424</v>
      </c>
      <c r="D460" s="2131"/>
      <c r="E460" s="2131"/>
      <c r="F460" s="2131"/>
      <c r="G460" s="2131" t="s">
        <v>1423</v>
      </c>
      <c r="H460" s="2131"/>
      <c r="I460" s="2131"/>
      <c r="J460" s="2131" t="s">
        <v>1406</v>
      </c>
      <c r="K460" s="2131"/>
      <c r="L460" s="2393">
        <v>1.5</v>
      </c>
      <c r="M460" s="1123" t="s">
        <v>203</v>
      </c>
      <c r="N460" s="1123"/>
      <c r="O460" s="2399">
        <v>1.5</v>
      </c>
      <c r="P460" s="1123" t="s">
        <v>203</v>
      </c>
      <c r="Q460" s="1123" t="s">
        <v>203</v>
      </c>
      <c r="R460" s="1123" t="s">
        <v>203</v>
      </c>
      <c r="S460" s="1123"/>
      <c r="T460" s="1123"/>
      <c r="U460" s="1123"/>
      <c r="V460" s="1123" t="s">
        <v>203</v>
      </c>
      <c r="W460" s="1123"/>
      <c r="X460" s="1123" t="s">
        <v>203</v>
      </c>
      <c r="Y460" s="1123"/>
      <c r="Z460" s="1123"/>
      <c r="AA460" s="1123"/>
    </row>
    <row r="461" spans="1:27" ht="12.2" customHeight="1" x14ac:dyDescent="0.2">
      <c r="A461" s="1127" t="s">
        <v>203</v>
      </c>
      <c r="B461" s="1127" t="s">
        <v>203</v>
      </c>
      <c r="C461" s="1127" t="s">
        <v>1077</v>
      </c>
      <c r="D461" s="1127"/>
      <c r="E461" s="1127"/>
      <c r="F461" s="1127"/>
      <c r="G461" s="1127" t="s">
        <v>1076</v>
      </c>
      <c r="H461" s="1127"/>
      <c r="I461" s="1127"/>
      <c r="J461" s="1127" t="s">
        <v>1060</v>
      </c>
      <c r="K461" s="1127"/>
      <c r="L461" s="1123" t="s">
        <v>203</v>
      </c>
      <c r="M461" s="1123" t="s">
        <v>203</v>
      </c>
      <c r="N461" s="1123"/>
      <c r="O461" s="2382">
        <v>3.24</v>
      </c>
      <c r="P461" s="1123" t="s">
        <v>203</v>
      </c>
      <c r="Q461" s="1123" t="s">
        <v>203</v>
      </c>
      <c r="R461" s="1123" t="s">
        <v>203</v>
      </c>
      <c r="S461" s="1123"/>
      <c r="T461" s="1123"/>
      <c r="U461" s="1123"/>
      <c r="V461" s="1123" t="s">
        <v>203</v>
      </c>
      <c r="W461" s="1123"/>
      <c r="X461" s="2383">
        <v>1520.76</v>
      </c>
      <c r="Y461" s="2132"/>
      <c r="Z461" s="2132"/>
      <c r="AA461" s="2132"/>
    </row>
    <row r="462" spans="1:27" ht="12.2" customHeight="1" x14ac:dyDescent="0.2">
      <c r="A462" s="1127" t="s">
        <v>203</v>
      </c>
      <c r="B462" s="1127" t="s">
        <v>203</v>
      </c>
      <c r="C462" s="1127" t="s">
        <v>1405</v>
      </c>
      <c r="D462" s="1127"/>
      <c r="E462" s="1127"/>
      <c r="F462" s="1127"/>
      <c r="G462" s="1127" t="s">
        <v>1404</v>
      </c>
      <c r="H462" s="1127"/>
      <c r="I462" s="1127"/>
      <c r="J462" s="1127" t="s">
        <v>1060</v>
      </c>
      <c r="K462" s="1127"/>
      <c r="L462" s="2393">
        <v>1.8</v>
      </c>
      <c r="M462" s="2382">
        <v>1.2</v>
      </c>
      <c r="N462" s="1123"/>
      <c r="O462" s="2382">
        <v>3.24</v>
      </c>
      <c r="P462" s="1123" t="s">
        <v>203</v>
      </c>
      <c r="Q462" s="1123" t="s">
        <v>203</v>
      </c>
      <c r="R462" s="2382">
        <v>469.37</v>
      </c>
      <c r="S462" s="1123"/>
      <c r="T462" s="1123"/>
      <c r="U462" s="1123"/>
      <c r="V462" s="1123" t="s">
        <v>203</v>
      </c>
      <c r="W462" s="1123"/>
      <c r="X462" s="2382">
        <v>1520.76</v>
      </c>
      <c r="Y462" s="1123"/>
      <c r="Z462" s="1123"/>
      <c r="AA462" s="1123"/>
    </row>
    <row r="463" spans="1:27" ht="12.2" customHeight="1" x14ac:dyDescent="0.2">
      <c r="A463" s="1127" t="s">
        <v>203</v>
      </c>
      <c r="B463" s="1127" t="s">
        <v>203</v>
      </c>
      <c r="C463" s="1127" t="s">
        <v>1073</v>
      </c>
      <c r="D463" s="1127"/>
      <c r="E463" s="1127"/>
      <c r="F463" s="1127"/>
      <c r="G463" s="1127" t="s">
        <v>258</v>
      </c>
      <c r="H463" s="1127"/>
      <c r="I463" s="1127"/>
      <c r="J463" s="1127" t="s">
        <v>203</v>
      </c>
      <c r="K463" s="1127"/>
      <c r="L463" s="1123" t="s">
        <v>203</v>
      </c>
      <c r="M463" s="1123" t="s">
        <v>203</v>
      </c>
      <c r="N463" s="1123"/>
      <c r="O463" s="1123" t="s">
        <v>203</v>
      </c>
      <c r="P463" s="1123" t="s">
        <v>203</v>
      </c>
      <c r="Q463" s="1123" t="s">
        <v>203</v>
      </c>
      <c r="R463" s="1123" t="s">
        <v>203</v>
      </c>
      <c r="S463" s="1123"/>
      <c r="T463" s="1123"/>
      <c r="U463" s="1123"/>
      <c r="V463" s="1123" t="s">
        <v>203</v>
      </c>
      <c r="W463" s="1123"/>
      <c r="X463" s="2383">
        <v>20.77</v>
      </c>
      <c r="Y463" s="2132"/>
      <c r="Z463" s="2132"/>
      <c r="AA463" s="2132"/>
    </row>
    <row r="464" spans="1:27" ht="12.2" customHeight="1" x14ac:dyDescent="0.2">
      <c r="A464" s="2384" t="s">
        <v>203</v>
      </c>
      <c r="B464" s="2384" t="s">
        <v>203</v>
      </c>
      <c r="C464" s="2384" t="s">
        <v>203</v>
      </c>
      <c r="D464" s="2384"/>
      <c r="E464" s="2384"/>
      <c r="F464" s="2384"/>
      <c r="G464" s="2384" t="s">
        <v>1072</v>
      </c>
      <c r="H464" s="2384"/>
      <c r="I464" s="2384"/>
      <c r="J464" s="2384" t="s">
        <v>1060</v>
      </c>
      <c r="K464" s="2384"/>
      <c r="L464" s="2385" t="s">
        <v>203</v>
      </c>
      <c r="M464" s="2385" t="s">
        <v>203</v>
      </c>
      <c r="N464" s="2385"/>
      <c r="O464" s="2394">
        <v>1.7999999999999999E-2</v>
      </c>
      <c r="P464" s="2385" t="s">
        <v>203</v>
      </c>
      <c r="Q464" s="2385" t="s">
        <v>203</v>
      </c>
      <c r="R464" s="2385" t="s">
        <v>203</v>
      </c>
      <c r="S464" s="2385"/>
      <c r="T464" s="2385"/>
      <c r="U464" s="2385"/>
      <c r="V464" s="2385" t="s">
        <v>203</v>
      </c>
      <c r="W464" s="2385"/>
      <c r="X464" s="2383">
        <v>9.59</v>
      </c>
      <c r="Y464" s="2132"/>
      <c r="Z464" s="2132"/>
      <c r="AA464" s="2132"/>
    </row>
    <row r="465" spans="1:27" ht="24.6" customHeight="1" x14ac:dyDescent="0.2">
      <c r="A465" s="1127" t="s">
        <v>203</v>
      </c>
      <c r="B465" s="1127" t="s">
        <v>203</v>
      </c>
      <c r="C465" s="1127" t="s">
        <v>1065</v>
      </c>
      <c r="D465" s="1127"/>
      <c r="E465" s="1127"/>
      <c r="F465" s="1127"/>
      <c r="G465" s="1127" t="s">
        <v>1064</v>
      </c>
      <c r="H465" s="1127"/>
      <c r="I465" s="1127"/>
      <c r="J465" s="1127" t="s">
        <v>1063</v>
      </c>
      <c r="K465" s="1127"/>
      <c r="L465" s="2382">
        <v>0.01</v>
      </c>
      <c r="M465" s="2382">
        <v>1.2</v>
      </c>
      <c r="N465" s="1123"/>
      <c r="O465" s="2391">
        <v>1.7999999999999999E-2</v>
      </c>
      <c r="P465" s="1123" t="s">
        <v>203</v>
      </c>
      <c r="Q465" s="1123" t="s">
        <v>203</v>
      </c>
      <c r="R465" s="2382">
        <v>640.84</v>
      </c>
      <c r="S465" s="1123"/>
      <c r="T465" s="1123"/>
      <c r="U465" s="1123"/>
      <c r="V465" s="1123" t="s">
        <v>203</v>
      </c>
      <c r="W465" s="1123"/>
      <c r="X465" s="2382">
        <v>11.54</v>
      </c>
      <c r="Y465" s="1123"/>
      <c r="Z465" s="1123"/>
      <c r="AA465" s="1123"/>
    </row>
    <row r="466" spans="1:27" ht="12.2" customHeight="1" x14ac:dyDescent="0.2">
      <c r="A466" s="1127" t="s">
        <v>203</v>
      </c>
      <c r="B466" s="1127" t="s">
        <v>203</v>
      </c>
      <c r="C466" s="1127" t="s">
        <v>1062</v>
      </c>
      <c r="D466" s="1127"/>
      <c r="E466" s="1127"/>
      <c r="F466" s="1127"/>
      <c r="G466" s="1127" t="s">
        <v>1061</v>
      </c>
      <c r="H466" s="1127"/>
      <c r="I466" s="1127"/>
      <c r="J466" s="1127" t="s">
        <v>1060</v>
      </c>
      <c r="K466" s="1127"/>
      <c r="L466" s="2382">
        <v>0.01</v>
      </c>
      <c r="M466" s="2382">
        <v>1.2</v>
      </c>
      <c r="N466" s="1123"/>
      <c r="O466" s="2391">
        <v>1.7999999999999999E-2</v>
      </c>
      <c r="P466" s="1123" t="s">
        <v>203</v>
      </c>
      <c r="Q466" s="1123" t="s">
        <v>203</v>
      </c>
      <c r="R466" s="2382">
        <v>533.01</v>
      </c>
      <c r="S466" s="1123"/>
      <c r="T466" s="1123"/>
      <c r="U466" s="1123"/>
      <c r="V466" s="1123" t="s">
        <v>203</v>
      </c>
      <c r="W466" s="1123"/>
      <c r="X466" s="2382">
        <v>9.59</v>
      </c>
      <c r="Y466" s="1123"/>
      <c r="Z466" s="1123"/>
      <c r="AA466" s="1123"/>
    </row>
    <row r="467" spans="1:27" ht="48.95" customHeight="1" x14ac:dyDescent="0.2">
      <c r="A467" s="1127" t="s">
        <v>203</v>
      </c>
      <c r="B467" s="1127" t="s">
        <v>203</v>
      </c>
      <c r="C467" s="1127" t="s">
        <v>1403</v>
      </c>
      <c r="D467" s="1127"/>
      <c r="E467" s="1127"/>
      <c r="F467" s="1127"/>
      <c r="G467" s="1127" t="s">
        <v>1402</v>
      </c>
      <c r="H467" s="1127"/>
      <c r="I467" s="1127"/>
      <c r="J467" s="1127" t="s">
        <v>1063</v>
      </c>
      <c r="K467" s="1127"/>
      <c r="L467" s="2382">
        <v>0.05</v>
      </c>
      <c r="M467" s="2382">
        <v>1.2</v>
      </c>
      <c r="N467" s="1123"/>
      <c r="O467" s="2382">
        <v>0.09</v>
      </c>
      <c r="P467" s="1123" t="s">
        <v>203</v>
      </c>
      <c r="Q467" s="1123" t="s">
        <v>203</v>
      </c>
      <c r="R467" s="2382">
        <v>102.51</v>
      </c>
      <c r="S467" s="1123"/>
      <c r="T467" s="1123"/>
      <c r="U467" s="1123"/>
      <c r="V467" s="1123" t="s">
        <v>203</v>
      </c>
      <c r="W467" s="1123"/>
      <c r="X467" s="2382">
        <v>9.23</v>
      </c>
      <c r="Y467" s="1123"/>
      <c r="Z467" s="1123"/>
      <c r="AA467" s="1123"/>
    </row>
    <row r="468" spans="1:27" ht="12.2" customHeight="1" x14ac:dyDescent="0.2">
      <c r="A468" s="1127" t="s">
        <v>203</v>
      </c>
      <c r="B468" s="1127" t="s">
        <v>203</v>
      </c>
      <c r="C468" s="1127" t="s">
        <v>1059</v>
      </c>
      <c r="D468" s="1127"/>
      <c r="E468" s="1127"/>
      <c r="F468" s="1127"/>
      <c r="G468" s="1127" t="s">
        <v>1058</v>
      </c>
      <c r="H468" s="1127"/>
      <c r="I468" s="1127"/>
      <c r="J468" s="1127" t="s">
        <v>203</v>
      </c>
      <c r="K468" s="1127"/>
      <c r="L468" s="1123" t="s">
        <v>203</v>
      </c>
      <c r="M468" s="1123" t="s">
        <v>203</v>
      </c>
      <c r="N468" s="1123"/>
      <c r="O468" s="1123" t="s">
        <v>203</v>
      </c>
      <c r="P468" s="1123" t="s">
        <v>203</v>
      </c>
      <c r="Q468" s="1123" t="s">
        <v>203</v>
      </c>
      <c r="R468" s="1123" t="s">
        <v>203</v>
      </c>
      <c r="S468" s="1123"/>
      <c r="T468" s="1123"/>
      <c r="U468" s="1123"/>
      <c r="V468" s="1123" t="s">
        <v>203</v>
      </c>
      <c r="W468" s="1123"/>
      <c r="X468" s="2383">
        <v>24.37</v>
      </c>
      <c r="Y468" s="2132"/>
      <c r="Z468" s="2132"/>
      <c r="AA468" s="2132"/>
    </row>
    <row r="469" spans="1:27" ht="48.95" customHeight="1" x14ac:dyDescent="0.2">
      <c r="A469" s="1127" t="s">
        <v>203</v>
      </c>
      <c r="B469" s="1127" t="s">
        <v>203</v>
      </c>
      <c r="C469" s="1127" t="s">
        <v>1094</v>
      </c>
      <c r="D469" s="1127"/>
      <c r="E469" s="1127"/>
      <c r="F469" s="1127"/>
      <c r="G469" s="1127" t="s">
        <v>1093</v>
      </c>
      <c r="H469" s="1127"/>
      <c r="I469" s="1127"/>
      <c r="J469" s="1127" t="s">
        <v>1092</v>
      </c>
      <c r="K469" s="1127"/>
      <c r="L469" s="2382">
        <v>0.12</v>
      </c>
      <c r="M469" s="1123" t="s">
        <v>203</v>
      </c>
      <c r="N469" s="1123"/>
      <c r="O469" s="2382">
        <v>0.18</v>
      </c>
      <c r="P469" s="2382">
        <v>155.63</v>
      </c>
      <c r="Q469" s="2382">
        <v>0.87</v>
      </c>
      <c r="R469" s="2382">
        <v>135.4</v>
      </c>
      <c r="S469" s="1123"/>
      <c r="T469" s="1123"/>
      <c r="U469" s="1123"/>
      <c r="V469" s="1123" t="s">
        <v>203</v>
      </c>
      <c r="W469" s="1123"/>
      <c r="X469" s="2382">
        <v>24.37</v>
      </c>
      <c r="Y469" s="1123"/>
      <c r="Z469" s="1123"/>
      <c r="AA469" s="1123"/>
    </row>
    <row r="470" spans="1:27" ht="12.2" customHeight="1" x14ac:dyDescent="0.2">
      <c r="A470" s="1127" t="s">
        <v>203</v>
      </c>
      <c r="B470" s="1127" t="s">
        <v>203</v>
      </c>
      <c r="C470" s="1127" t="s">
        <v>1401</v>
      </c>
      <c r="D470" s="1127"/>
      <c r="E470" s="1127"/>
      <c r="F470" s="1127"/>
      <c r="G470" s="1127" t="s">
        <v>1400</v>
      </c>
      <c r="H470" s="1127"/>
      <c r="I470" s="1127"/>
      <c r="J470" s="1127" t="s">
        <v>394</v>
      </c>
      <c r="K470" s="1127"/>
      <c r="L470" s="1123" t="s">
        <v>1157</v>
      </c>
      <c r="M470" s="1123" t="s">
        <v>203</v>
      </c>
      <c r="N470" s="1123"/>
      <c r="O470" s="1123" t="s">
        <v>203</v>
      </c>
      <c r="P470" s="1123" t="s">
        <v>203</v>
      </c>
      <c r="Q470" s="1123" t="s">
        <v>203</v>
      </c>
      <c r="R470" s="1123" t="s">
        <v>203</v>
      </c>
      <c r="S470" s="1123"/>
      <c r="T470" s="1123"/>
      <c r="U470" s="1123"/>
      <c r="V470" s="1123" t="s">
        <v>203</v>
      </c>
      <c r="W470" s="1123"/>
      <c r="X470" s="1123" t="s">
        <v>203</v>
      </c>
      <c r="Y470" s="1123"/>
      <c r="Z470" s="1123"/>
      <c r="AA470" s="1123"/>
    </row>
    <row r="471" spans="1:27" ht="12.2" customHeight="1" x14ac:dyDescent="0.2">
      <c r="A471" s="1127" t="s">
        <v>203</v>
      </c>
      <c r="B471" s="1127" t="s">
        <v>203</v>
      </c>
      <c r="C471" s="1127" t="s">
        <v>203</v>
      </c>
      <c r="D471" s="1127"/>
      <c r="E471" s="1127"/>
      <c r="F471" s="1127"/>
      <c r="G471" s="2387" t="s">
        <v>1057</v>
      </c>
      <c r="H471" s="2387"/>
      <c r="I471" s="2387"/>
      <c r="J471" s="2388" t="s">
        <v>203</v>
      </c>
      <c r="K471" s="2388"/>
      <c r="L471" s="2388" t="s">
        <v>203</v>
      </c>
      <c r="M471" s="2388" t="s">
        <v>203</v>
      </c>
      <c r="N471" s="2388"/>
      <c r="O471" s="2388" t="s">
        <v>203</v>
      </c>
      <c r="P471" s="2388" t="s">
        <v>203</v>
      </c>
      <c r="Q471" s="2388" t="s">
        <v>203</v>
      </c>
      <c r="R471" s="2388" t="s">
        <v>203</v>
      </c>
      <c r="S471" s="2388"/>
      <c r="T471" s="2388"/>
      <c r="U471" s="2388"/>
      <c r="V471" s="2388" t="s">
        <v>203</v>
      </c>
      <c r="W471" s="2388"/>
      <c r="X471" s="2389">
        <v>1575.49</v>
      </c>
      <c r="Y471" s="2390"/>
      <c r="Z471" s="2390"/>
      <c r="AA471" s="2390"/>
    </row>
    <row r="472" spans="1:27" ht="24.6" customHeight="1" x14ac:dyDescent="0.2">
      <c r="B472" s="1127" t="s">
        <v>1427</v>
      </c>
      <c r="C472" s="1127" t="s">
        <v>1343</v>
      </c>
      <c r="D472" s="1127"/>
      <c r="E472" s="1127"/>
      <c r="F472" s="1127"/>
      <c r="G472" s="1127" t="s">
        <v>1342</v>
      </c>
      <c r="H472" s="1127"/>
      <c r="I472" s="1127"/>
      <c r="J472" s="1127" t="s">
        <v>394</v>
      </c>
      <c r="K472" s="1127"/>
      <c r="L472" s="2395">
        <v>6.1999999999999998E-3</v>
      </c>
      <c r="M472" s="1123" t="s">
        <v>203</v>
      </c>
      <c r="N472" s="1123"/>
      <c r="O472" s="2395">
        <v>9.2999999999999992E-3</v>
      </c>
      <c r="P472" s="1123" t="s">
        <v>203</v>
      </c>
      <c r="Q472" s="1123" t="s">
        <v>203</v>
      </c>
      <c r="R472" s="2382">
        <v>40464.019999999997</v>
      </c>
      <c r="S472" s="1123"/>
      <c r="T472" s="1123"/>
      <c r="U472" s="1123"/>
      <c r="V472" s="1123" t="s">
        <v>203</v>
      </c>
      <c r="W472" s="1123"/>
      <c r="X472" s="2382">
        <v>376.32</v>
      </c>
      <c r="Y472" s="1123"/>
      <c r="Z472" s="1123"/>
      <c r="AA472" s="1123"/>
    </row>
    <row r="473" spans="1:27" ht="85.7" customHeight="1" x14ac:dyDescent="0.2">
      <c r="B473" s="1127" t="s">
        <v>1836</v>
      </c>
      <c r="C473" s="1127" t="s">
        <v>1341</v>
      </c>
      <c r="D473" s="1127"/>
      <c r="E473" s="1127"/>
      <c r="F473" s="1127"/>
      <c r="G473" s="1127" t="s">
        <v>565</v>
      </c>
      <c r="H473" s="1127"/>
      <c r="I473" s="1127"/>
      <c r="J473" s="1127" t="s">
        <v>528</v>
      </c>
      <c r="K473" s="1127"/>
      <c r="L473" s="2379">
        <v>1</v>
      </c>
      <c r="M473" s="1123" t="s">
        <v>203</v>
      </c>
      <c r="N473" s="1123"/>
      <c r="O473" s="2395">
        <v>9.2999999999999992E-3</v>
      </c>
      <c r="P473" s="1123" t="s">
        <v>203</v>
      </c>
      <c r="Q473" s="1123" t="s">
        <v>203</v>
      </c>
      <c r="R473" s="2382">
        <v>508.11</v>
      </c>
      <c r="S473" s="1123"/>
      <c r="T473" s="1123"/>
      <c r="U473" s="1123"/>
      <c r="V473" s="2382">
        <v>-1</v>
      </c>
      <c r="W473" s="1123"/>
      <c r="X473" s="2382">
        <v>-4.7300000000000004</v>
      </c>
      <c r="Y473" s="1123"/>
      <c r="Z473" s="1123"/>
      <c r="AA473" s="1123"/>
    </row>
    <row r="474" spans="1:27" ht="85.7" customHeight="1" x14ac:dyDescent="0.2">
      <c r="B474" s="1127" t="s">
        <v>1835</v>
      </c>
      <c r="C474" s="1127" t="s">
        <v>1340</v>
      </c>
      <c r="D474" s="1127"/>
      <c r="E474" s="1127"/>
      <c r="F474" s="1127"/>
      <c r="G474" s="1127" t="s">
        <v>1221</v>
      </c>
      <c r="H474" s="1127"/>
      <c r="I474" s="1127"/>
      <c r="J474" s="1127" t="s">
        <v>528</v>
      </c>
      <c r="K474" s="1127"/>
      <c r="L474" s="2379">
        <v>1</v>
      </c>
      <c r="M474" s="1123" t="s">
        <v>203</v>
      </c>
      <c r="N474" s="1123"/>
      <c r="O474" s="2395">
        <v>9.2999999999999992E-3</v>
      </c>
      <c r="P474" s="1123" t="s">
        <v>203</v>
      </c>
      <c r="Q474" s="1123" t="s">
        <v>203</v>
      </c>
      <c r="R474" s="2382">
        <v>727.41</v>
      </c>
      <c r="S474" s="1123"/>
      <c r="T474" s="1123"/>
      <c r="U474" s="1123"/>
      <c r="V474" s="1123" t="s">
        <v>203</v>
      </c>
      <c r="W474" s="1123"/>
      <c r="X474" s="2382">
        <v>6.76</v>
      </c>
      <c r="Y474" s="1123"/>
      <c r="Z474" s="1123"/>
      <c r="AA474" s="1123"/>
    </row>
    <row r="475" spans="1:27" ht="12.2" customHeight="1" x14ac:dyDescent="0.2">
      <c r="C475" s="1127" t="s">
        <v>203</v>
      </c>
      <c r="D475" s="1127"/>
      <c r="E475" s="1127"/>
      <c r="F475" s="1127"/>
      <c r="G475" s="1127" t="s">
        <v>1056</v>
      </c>
      <c r="H475" s="1127"/>
      <c r="I475" s="1127"/>
      <c r="J475" s="1127" t="s">
        <v>203</v>
      </c>
      <c r="K475" s="1127"/>
      <c r="L475" s="1123" t="s">
        <v>203</v>
      </c>
      <c r="M475" s="1123" t="s">
        <v>203</v>
      </c>
      <c r="N475" s="1123"/>
      <c r="O475" s="1123" t="s">
        <v>203</v>
      </c>
      <c r="P475" s="1127" t="s">
        <v>203</v>
      </c>
      <c r="Q475" s="1127" t="s">
        <v>203</v>
      </c>
      <c r="R475" s="1127" t="s">
        <v>203</v>
      </c>
      <c r="S475" s="1127"/>
      <c r="T475" s="1127"/>
      <c r="U475" s="1127"/>
      <c r="V475" s="1127" t="s">
        <v>203</v>
      </c>
      <c r="W475" s="1127"/>
      <c r="X475" s="2382">
        <v>1530.35</v>
      </c>
      <c r="Y475" s="1123"/>
      <c r="Z475" s="1123"/>
      <c r="AA475" s="1123"/>
    </row>
    <row r="476" spans="1:27" ht="24.6" customHeight="1" x14ac:dyDescent="0.2">
      <c r="C476" s="1127" t="s">
        <v>1055</v>
      </c>
      <c r="D476" s="1127"/>
      <c r="E476" s="1127"/>
      <c r="F476" s="1127"/>
      <c r="G476" s="1127" t="s">
        <v>1054</v>
      </c>
      <c r="H476" s="1127"/>
      <c r="I476" s="1127"/>
      <c r="J476" s="1127" t="s">
        <v>249</v>
      </c>
      <c r="K476" s="1127"/>
      <c r="L476" s="2379">
        <v>103</v>
      </c>
      <c r="M476" s="1123" t="s">
        <v>203</v>
      </c>
      <c r="N476" s="1123"/>
      <c r="O476" s="2382">
        <v>103</v>
      </c>
      <c r="P476" s="1127" t="s">
        <v>203</v>
      </c>
      <c r="Q476" s="1127" t="s">
        <v>203</v>
      </c>
      <c r="R476" s="1127" t="s">
        <v>203</v>
      </c>
      <c r="S476" s="1127"/>
      <c r="T476" s="1127"/>
      <c r="U476" s="1127"/>
      <c r="V476" s="1127" t="s">
        <v>203</v>
      </c>
      <c r="W476" s="1127"/>
      <c r="X476" s="2382">
        <v>1576.26</v>
      </c>
      <c r="Y476" s="1123"/>
      <c r="Z476" s="1123"/>
      <c r="AA476" s="1123"/>
    </row>
    <row r="477" spans="1:27" ht="24.6" customHeight="1" x14ac:dyDescent="0.2">
      <c r="C477" s="1127" t="s">
        <v>1053</v>
      </c>
      <c r="D477" s="1127"/>
      <c r="E477" s="1127"/>
      <c r="F477" s="1127"/>
      <c r="G477" s="1127" t="s">
        <v>1052</v>
      </c>
      <c r="H477" s="1127"/>
      <c r="I477" s="1127"/>
      <c r="J477" s="1127" t="s">
        <v>249</v>
      </c>
      <c r="K477" s="1127"/>
      <c r="L477" s="2379">
        <v>60</v>
      </c>
      <c r="M477" s="1123" t="s">
        <v>203</v>
      </c>
      <c r="N477" s="1123"/>
      <c r="O477" s="2382">
        <v>60</v>
      </c>
      <c r="P477" s="1127" t="s">
        <v>203</v>
      </c>
      <c r="Q477" s="1127" t="s">
        <v>203</v>
      </c>
      <c r="R477" s="1127" t="s">
        <v>203</v>
      </c>
      <c r="S477" s="1127"/>
      <c r="T477" s="1127"/>
      <c r="U477" s="1127"/>
      <c r="V477" s="1127" t="s">
        <v>203</v>
      </c>
      <c r="W477" s="1127"/>
      <c r="X477" s="2382">
        <v>918.21</v>
      </c>
      <c r="Y477" s="1123"/>
      <c r="Z477" s="1123"/>
      <c r="AA477" s="1123"/>
    </row>
    <row r="478" spans="1:27" x14ac:dyDescent="0.2">
      <c r="A478" s="886"/>
      <c r="B478" s="886"/>
      <c r="C478" s="886"/>
      <c r="D478" s="886"/>
      <c r="E478" s="886"/>
      <c r="F478" s="886"/>
      <c r="G478" s="886"/>
      <c r="H478" s="886"/>
      <c r="I478" s="886"/>
      <c r="J478" s="886"/>
      <c r="K478" s="886"/>
      <c r="L478" s="886"/>
      <c r="M478" s="886"/>
      <c r="N478" s="886"/>
      <c r="O478" s="886"/>
      <c r="P478" s="886"/>
      <c r="Q478" s="886"/>
      <c r="R478" s="886"/>
      <c r="S478" s="886"/>
      <c r="T478" s="886"/>
      <c r="U478" s="886"/>
      <c r="V478" s="886"/>
      <c r="W478" s="886"/>
      <c r="X478" s="886"/>
      <c r="Y478" s="886"/>
      <c r="Z478" s="886"/>
      <c r="AA478" s="886"/>
    </row>
    <row r="479" spans="1:27" ht="12.2" customHeight="1" x14ac:dyDescent="0.2">
      <c r="G479" s="2131" t="s">
        <v>246</v>
      </c>
      <c r="H479" s="2131"/>
      <c r="I479" s="2131"/>
      <c r="J479" s="2131"/>
      <c r="K479" s="2131"/>
      <c r="L479" s="2131"/>
      <c r="M479" s="2131"/>
      <c r="N479" s="2131"/>
      <c r="O479" s="2131"/>
      <c r="P479" s="2131"/>
      <c r="Q479" s="1127" t="s">
        <v>203</v>
      </c>
      <c r="R479" s="2383">
        <v>2965.54</v>
      </c>
      <c r="S479" s="2132"/>
      <c r="T479" s="2132"/>
      <c r="U479" s="2132"/>
      <c r="V479" s="1127" t="s">
        <v>203</v>
      </c>
      <c r="W479" s="1127"/>
      <c r="X479" s="2383">
        <v>4448.3100000000004</v>
      </c>
      <c r="Y479" s="2132"/>
      <c r="Z479" s="2132"/>
      <c r="AA479" s="2132"/>
    </row>
    <row r="480" spans="1:27" ht="36.75" customHeight="1" x14ac:dyDescent="0.2">
      <c r="A480" s="1127" t="s">
        <v>403</v>
      </c>
      <c r="B480" s="2131" t="s">
        <v>403</v>
      </c>
      <c r="C480" s="2131" t="s">
        <v>1422</v>
      </c>
      <c r="D480" s="2131"/>
      <c r="E480" s="2131"/>
      <c r="F480" s="2131"/>
      <c r="G480" s="2131" t="s">
        <v>1421</v>
      </c>
      <c r="H480" s="2131"/>
      <c r="I480" s="2131"/>
      <c r="J480" s="2131" t="s">
        <v>1398</v>
      </c>
      <c r="K480" s="2131"/>
      <c r="L480" s="2391">
        <v>1.4999999999999999E-2</v>
      </c>
      <c r="M480" s="1123" t="s">
        <v>203</v>
      </c>
      <c r="N480" s="1123"/>
      <c r="O480" s="2392">
        <v>1.4999999999999999E-2</v>
      </c>
      <c r="P480" s="1123" t="s">
        <v>203</v>
      </c>
      <c r="Q480" s="1123" t="s">
        <v>203</v>
      </c>
      <c r="R480" s="1123" t="s">
        <v>203</v>
      </c>
      <c r="S480" s="1123"/>
      <c r="T480" s="1123"/>
      <c r="U480" s="1123"/>
      <c r="V480" s="1123" t="s">
        <v>203</v>
      </c>
      <c r="W480" s="1123"/>
      <c r="X480" s="1123" t="s">
        <v>203</v>
      </c>
      <c r="Y480" s="1123"/>
      <c r="Z480" s="1123"/>
      <c r="AA480" s="1123"/>
    </row>
    <row r="481" spans="1:27" ht="12.2" customHeight="1" x14ac:dyDescent="0.2">
      <c r="A481" s="1127" t="s">
        <v>203</v>
      </c>
      <c r="B481" s="1127" t="s">
        <v>203</v>
      </c>
      <c r="C481" s="1127" t="s">
        <v>1077</v>
      </c>
      <c r="D481" s="1127"/>
      <c r="E481" s="1127"/>
      <c r="F481" s="1127"/>
      <c r="G481" s="1127" t="s">
        <v>1076</v>
      </c>
      <c r="H481" s="1127"/>
      <c r="I481" s="1127"/>
      <c r="J481" s="1127" t="s">
        <v>1060</v>
      </c>
      <c r="K481" s="1127"/>
      <c r="L481" s="1123" t="s">
        <v>203</v>
      </c>
      <c r="M481" s="1123" t="s">
        <v>203</v>
      </c>
      <c r="N481" s="1123"/>
      <c r="O481" s="2391">
        <v>1.593</v>
      </c>
      <c r="P481" s="1123" t="s">
        <v>203</v>
      </c>
      <c r="Q481" s="1123" t="s">
        <v>203</v>
      </c>
      <c r="R481" s="1123" t="s">
        <v>203</v>
      </c>
      <c r="S481" s="1123"/>
      <c r="T481" s="1123"/>
      <c r="U481" s="1123"/>
      <c r="V481" s="1123" t="s">
        <v>203</v>
      </c>
      <c r="W481" s="1123"/>
      <c r="X481" s="2383">
        <v>662.16</v>
      </c>
      <c r="Y481" s="2132"/>
      <c r="Z481" s="2132"/>
      <c r="AA481" s="2132"/>
    </row>
    <row r="482" spans="1:27" ht="12.2" customHeight="1" x14ac:dyDescent="0.2">
      <c r="A482" s="1127" t="s">
        <v>203</v>
      </c>
      <c r="B482" s="1127" t="s">
        <v>203</v>
      </c>
      <c r="C482" s="1127" t="s">
        <v>1397</v>
      </c>
      <c r="D482" s="1127"/>
      <c r="E482" s="1127"/>
      <c r="F482" s="1127"/>
      <c r="G482" s="1127" t="s">
        <v>1396</v>
      </c>
      <c r="H482" s="1127"/>
      <c r="I482" s="1127"/>
      <c r="J482" s="1127" t="s">
        <v>1060</v>
      </c>
      <c r="K482" s="1127"/>
      <c r="L482" s="2393">
        <v>88.5</v>
      </c>
      <c r="M482" s="2382">
        <v>1.2</v>
      </c>
      <c r="N482" s="1123"/>
      <c r="O482" s="2391">
        <v>1.593</v>
      </c>
      <c r="P482" s="1123" t="s">
        <v>203</v>
      </c>
      <c r="Q482" s="1123" t="s">
        <v>203</v>
      </c>
      <c r="R482" s="2382">
        <v>415.67</v>
      </c>
      <c r="S482" s="1123"/>
      <c r="T482" s="1123"/>
      <c r="U482" s="1123"/>
      <c r="V482" s="1123" t="s">
        <v>203</v>
      </c>
      <c r="W482" s="1123"/>
      <c r="X482" s="2382">
        <v>662.16</v>
      </c>
      <c r="Y482" s="1123"/>
      <c r="Z482" s="1123"/>
      <c r="AA482" s="1123"/>
    </row>
    <row r="483" spans="1:27" ht="12.2" customHeight="1" x14ac:dyDescent="0.2">
      <c r="A483" s="1127" t="s">
        <v>203</v>
      </c>
      <c r="B483" s="1127" t="s">
        <v>203</v>
      </c>
      <c r="C483" s="1127" t="s">
        <v>203</v>
      </c>
      <c r="D483" s="1127"/>
      <c r="E483" s="1127"/>
      <c r="F483" s="1127"/>
      <c r="G483" s="2387" t="s">
        <v>1057</v>
      </c>
      <c r="H483" s="2387"/>
      <c r="I483" s="2387"/>
      <c r="J483" s="2388" t="s">
        <v>203</v>
      </c>
      <c r="K483" s="2388"/>
      <c r="L483" s="2388" t="s">
        <v>203</v>
      </c>
      <c r="M483" s="2388" t="s">
        <v>203</v>
      </c>
      <c r="N483" s="2388"/>
      <c r="O483" s="2388" t="s">
        <v>203</v>
      </c>
      <c r="P483" s="2388" t="s">
        <v>203</v>
      </c>
      <c r="Q483" s="2388" t="s">
        <v>203</v>
      </c>
      <c r="R483" s="2388" t="s">
        <v>203</v>
      </c>
      <c r="S483" s="2388"/>
      <c r="T483" s="2388"/>
      <c r="U483" s="2388"/>
      <c r="V483" s="2388" t="s">
        <v>203</v>
      </c>
      <c r="W483" s="2388"/>
      <c r="X483" s="2389">
        <v>662.16</v>
      </c>
      <c r="Y483" s="2390"/>
      <c r="Z483" s="2390"/>
      <c r="AA483" s="2390"/>
    </row>
    <row r="484" spans="1:27" ht="12.2" customHeight="1" x14ac:dyDescent="0.2">
      <c r="C484" s="1127" t="s">
        <v>203</v>
      </c>
      <c r="D484" s="1127"/>
      <c r="E484" s="1127"/>
      <c r="F484" s="1127"/>
      <c r="G484" s="1127" t="s">
        <v>1056</v>
      </c>
      <c r="H484" s="1127"/>
      <c r="I484" s="1127"/>
      <c r="J484" s="1127" t="s">
        <v>203</v>
      </c>
      <c r="K484" s="1127"/>
      <c r="L484" s="1123" t="s">
        <v>203</v>
      </c>
      <c r="M484" s="1123" t="s">
        <v>203</v>
      </c>
      <c r="N484" s="1123"/>
      <c r="O484" s="1123" t="s">
        <v>203</v>
      </c>
      <c r="P484" s="1127" t="s">
        <v>203</v>
      </c>
      <c r="Q484" s="1127" t="s">
        <v>203</v>
      </c>
      <c r="R484" s="1127" t="s">
        <v>203</v>
      </c>
      <c r="S484" s="1127"/>
      <c r="T484" s="1127"/>
      <c r="U484" s="1127"/>
      <c r="V484" s="1127" t="s">
        <v>203</v>
      </c>
      <c r="W484" s="1127"/>
      <c r="X484" s="2382">
        <v>662.16</v>
      </c>
      <c r="Y484" s="1123"/>
      <c r="Z484" s="1123"/>
      <c r="AA484" s="1123"/>
    </row>
    <row r="485" spans="1:27" ht="24.6" customHeight="1" x14ac:dyDescent="0.2">
      <c r="C485" s="1127" t="s">
        <v>1395</v>
      </c>
      <c r="D485" s="1127"/>
      <c r="E485" s="1127"/>
      <c r="F485" s="1127"/>
      <c r="G485" s="1127" t="s">
        <v>1394</v>
      </c>
      <c r="H485" s="1127"/>
      <c r="I485" s="1127"/>
      <c r="J485" s="1127" t="s">
        <v>249</v>
      </c>
      <c r="K485" s="1127"/>
      <c r="L485" s="2379">
        <v>89</v>
      </c>
      <c r="M485" s="1123" t="s">
        <v>203</v>
      </c>
      <c r="N485" s="1123"/>
      <c r="O485" s="2382">
        <v>89</v>
      </c>
      <c r="P485" s="1127" t="s">
        <v>203</v>
      </c>
      <c r="Q485" s="1127" t="s">
        <v>203</v>
      </c>
      <c r="R485" s="1127" t="s">
        <v>203</v>
      </c>
      <c r="S485" s="1127"/>
      <c r="T485" s="1127"/>
      <c r="U485" s="1127"/>
      <c r="V485" s="1127" t="s">
        <v>203</v>
      </c>
      <c r="W485" s="1127"/>
      <c r="X485" s="2382">
        <v>589.32000000000005</v>
      </c>
      <c r="Y485" s="1123"/>
      <c r="Z485" s="1123"/>
      <c r="AA485" s="1123"/>
    </row>
    <row r="486" spans="1:27" ht="24.6" customHeight="1" x14ac:dyDescent="0.2">
      <c r="C486" s="1127" t="s">
        <v>1393</v>
      </c>
      <c r="D486" s="1127"/>
      <c r="E486" s="1127"/>
      <c r="F486" s="1127"/>
      <c r="G486" s="1127" t="s">
        <v>1392</v>
      </c>
      <c r="H486" s="1127"/>
      <c r="I486" s="1127"/>
      <c r="J486" s="1127" t="s">
        <v>249</v>
      </c>
      <c r="K486" s="1127"/>
      <c r="L486" s="2379">
        <v>40</v>
      </c>
      <c r="M486" s="1123" t="s">
        <v>203</v>
      </c>
      <c r="N486" s="1123"/>
      <c r="O486" s="2382">
        <v>40</v>
      </c>
      <c r="P486" s="1127" t="s">
        <v>203</v>
      </c>
      <c r="Q486" s="1127" t="s">
        <v>203</v>
      </c>
      <c r="R486" s="1127" t="s">
        <v>203</v>
      </c>
      <c r="S486" s="1127"/>
      <c r="T486" s="1127"/>
      <c r="U486" s="1127"/>
      <c r="V486" s="1127" t="s">
        <v>203</v>
      </c>
      <c r="W486" s="1127"/>
      <c r="X486" s="2382">
        <v>264.86</v>
      </c>
      <c r="Y486" s="1123"/>
      <c r="Z486" s="1123"/>
      <c r="AA486" s="1123"/>
    </row>
    <row r="487" spans="1:27" x14ac:dyDescent="0.2">
      <c r="A487" s="886"/>
      <c r="B487" s="886"/>
      <c r="C487" s="886"/>
      <c r="D487" s="886"/>
      <c r="E487" s="886"/>
      <c r="F487" s="886"/>
      <c r="G487" s="886"/>
      <c r="H487" s="886"/>
      <c r="I487" s="886"/>
      <c r="J487" s="886"/>
      <c r="K487" s="886"/>
      <c r="L487" s="886"/>
      <c r="M487" s="886"/>
      <c r="N487" s="886"/>
      <c r="O487" s="886"/>
      <c r="P487" s="886"/>
      <c r="Q487" s="886"/>
      <c r="R487" s="886"/>
      <c r="S487" s="886"/>
      <c r="T487" s="886"/>
      <c r="U487" s="886"/>
      <c r="V487" s="886"/>
      <c r="W487" s="886"/>
      <c r="X487" s="886"/>
      <c r="Y487" s="886"/>
      <c r="Z487" s="886"/>
      <c r="AA487" s="886"/>
    </row>
    <row r="488" spans="1:27" ht="12.2" customHeight="1" x14ac:dyDescent="0.2">
      <c r="G488" s="2131" t="s">
        <v>246</v>
      </c>
      <c r="H488" s="2131"/>
      <c r="I488" s="2131"/>
      <c r="J488" s="2131"/>
      <c r="K488" s="2131"/>
      <c r="L488" s="2131"/>
      <c r="M488" s="2131"/>
      <c r="N488" s="2131"/>
      <c r="O488" s="2131"/>
      <c r="P488" s="2131"/>
      <c r="Q488" s="1127" t="s">
        <v>203</v>
      </c>
      <c r="R488" s="2383">
        <v>101089.33</v>
      </c>
      <c r="S488" s="2132"/>
      <c r="T488" s="2132"/>
      <c r="U488" s="2132"/>
      <c r="V488" s="1127" t="s">
        <v>203</v>
      </c>
      <c r="W488" s="1127"/>
      <c r="X488" s="2383">
        <v>1516.34</v>
      </c>
      <c r="Y488" s="2132"/>
      <c r="Z488" s="2132"/>
      <c r="AA488" s="2132"/>
    </row>
    <row r="489" spans="1:27" ht="24.6" customHeight="1" x14ac:dyDescent="0.2">
      <c r="A489" s="1127" t="s">
        <v>407</v>
      </c>
      <c r="B489" s="2131" t="s">
        <v>407</v>
      </c>
      <c r="C489" s="2131" t="s">
        <v>1420</v>
      </c>
      <c r="D489" s="2131"/>
      <c r="E489" s="2131"/>
      <c r="F489" s="2131"/>
      <c r="G489" s="2131" t="s">
        <v>1419</v>
      </c>
      <c r="H489" s="2131"/>
      <c r="I489" s="2131"/>
      <c r="J489" s="2131" t="s">
        <v>467</v>
      </c>
      <c r="K489" s="2131"/>
      <c r="L489" s="2379">
        <v>2</v>
      </c>
      <c r="M489" s="1123" t="s">
        <v>203</v>
      </c>
      <c r="N489" s="1123"/>
      <c r="O489" s="2380">
        <v>2</v>
      </c>
      <c r="P489" s="1123" t="s">
        <v>203</v>
      </c>
      <c r="Q489" s="1123" t="s">
        <v>203</v>
      </c>
      <c r="R489" s="1123" t="s">
        <v>203</v>
      </c>
      <c r="S489" s="1123"/>
      <c r="T489" s="1123"/>
      <c r="U489" s="1123"/>
      <c r="V489" s="1123" t="s">
        <v>203</v>
      </c>
      <c r="W489" s="1123"/>
      <c r="X489" s="1123" t="s">
        <v>203</v>
      </c>
      <c r="Y489" s="1123"/>
      <c r="Z489" s="1123"/>
      <c r="AA489" s="1123"/>
    </row>
    <row r="490" spans="1:27" ht="12.2" customHeight="1" x14ac:dyDescent="0.2">
      <c r="A490" s="1127" t="s">
        <v>203</v>
      </c>
      <c r="B490" s="1127" t="s">
        <v>203</v>
      </c>
      <c r="C490" s="1127" t="s">
        <v>1077</v>
      </c>
      <c r="D490" s="1127"/>
      <c r="E490" s="1127"/>
      <c r="F490" s="1127"/>
      <c r="G490" s="1127" t="s">
        <v>1076</v>
      </c>
      <c r="H490" s="1127"/>
      <c r="I490" s="1127"/>
      <c r="J490" s="1127" t="s">
        <v>1060</v>
      </c>
      <c r="K490" s="1127"/>
      <c r="L490" s="1123" t="s">
        <v>203</v>
      </c>
      <c r="M490" s="1123" t="s">
        <v>203</v>
      </c>
      <c r="N490" s="1123"/>
      <c r="O490" s="2382">
        <v>0.9</v>
      </c>
      <c r="P490" s="1123" t="s">
        <v>203</v>
      </c>
      <c r="Q490" s="1123" t="s">
        <v>203</v>
      </c>
      <c r="R490" s="1123" t="s">
        <v>203</v>
      </c>
      <c r="S490" s="1123"/>
      <c r="T490" s="1123"/>
      <c r="U490" s="1123"/>
      <c r="V490" s="1123" t="s">
        <v>203</v>
      </c>
      <c r="W490" s="1123"/>
      <c r="X490" s="2383">
        <v>422.43</v>
      </c>
      <c r="Y490" s="2132"/>
      <c r="Z490" s="2132"/>
      <c r="AA490" s="2132"/>
    </row>
    <row r="491" spans="1:27" ht="12.2" customHeight="1" x14ac:dyDescent="0.2">
      <c r="A491" s="1127" t="s">
        <v>203</v>
      </c>
      <c r="B491" s="1127" t="s">
        <v>203</v>
      </c>
      <c r="C491" s="1127" t="s">
        <v>1405</v>
      </c>
      <c r="D491" s="1127"/>
      <c r="E491" s="1127"/>
      <c r="F491" s="1127"/>
      <c r="G491" s="1127" t="s">
        <v>1404</v>
      </c>
      <c r="H491" s="1127"/>
      <c r="I491" s="1127"/>
      <c r="J491" s="1127" t="s">
        <v>1060</v>
      </c>
      <c r="K491" s="1127"/>
      <c r="L491" s="2382">
        <v>0.45</v>
      </c>
      <c r="M491" s="1123" t="s">
        <v>203</v>
      </c>
      <c r="N491" s="1123"/>
      <c r="O491" s="2382">
        <v>0.9</v>
      </c>
      <c r="P491" s="1123" t="s">
        <v>203</v>
      </c>
      <c r="Q491" s="1123" t="s">
        <v>203</v>
      </c>
      <c r="R491" s="2382">
        <v>469.37</v>
      </c>
      <c r="S491" s="1123"/>
      <c r="T491" s="1123"/>
      <c r="U491" s="1123"/>
      <c r="V491" s="1123" t="s">
        <v>203</v>
      </c>
      <c r="W491" s="1123"/>
      <c r="X491" s="2382">
        <v>422.43</v>
      </c>
      <c r="Y491" s="1123"/>
      <c r="Z491" s="1123"/>
      <c r="AA491" s="1123"/>
    </row>
    <row r="492" spans="1:27" ht="12.2" customHeight="1" x14ac:dyDescent="0.2">
      <c r="A492" s="1127" t="s">
        <v>203</v>
      </c>
      <c r="B492" s="1127" t="s">
        <v>203</v>
      </c>
      <c r="C492" s="1127" t="s">
        <v>1073</v>
      </c>
      <c r="D492" s="1127"/>
      <c r="E492" s="1127"/>
      <c r="F492" s="1127"/>
      <c r="G492" s="1127" t="s">
        <v>258</v>
      </c>
      <c r="H492" s="1127"/>
      <c r="I492" s="1127"/>
      <c r="J492" s="1127" t="s">
        <v>203</v>
      </c>
      <c r="K492" s="1127"/>
      <c r="L492" s="1123" t="s">
        <v>203</v>
      </c>
      <c r="M492" s="1123" t="s">
        <v>203</v>
      </c>
      <c r="N492" s="1123"/>
      <c r="O492" s="1123" t="s">
        <v>203</v>
      </c>
      <c r="P492" s="1123" t="s">
        <v>203</v>
      </c>
      <c r="Q492" s="1123" t="s">
        <v>203</v>
      </c>
      <c r="R492" s="1123" t="s">
        <v>203</v>
      </c>
      <c r="S492" s="1123"/>
      <c r="T492" s="1123"/>
      <c r="U492" s="1123"/>
      <c r="V492" s="1123" t="s">
        <v>203</v>
      </c>
      <c r="W492" s="1123"/>
      <c r="X492" s="2383">
        <v>317.41000000000003</v>
      </c>
      <c r="Y492" s="2132"/>
      <c r="Z492" s="2132"/>
      <c r="AA492" s="2132"/>
    </row>
    <row r="493" spans="1:27" ht="12.2" customHeight="1" x14ac:dyDescent="0.2">
      <c r="A493" s="2384" t="s">
        <v>203</v>
      </c>
      <c r="B493" s="2384" t="s">
        <v>203</v>
      </c>
      <c r="C493" s="2384" t="s">
        <v>203</v>
      </c>
      <c r="D493" s="2384"/>
      <c r="E493" s="2384"/>
      <c r="F493" s="2384"/>
      <c r="G493" s="2384" t="s">
        <v>1072</v>
      </c>
      <c r="H493" s="2384"/>
      <c r="I493" s="2384"/>
      <c r="J493" s="2384" t="s">
        <v>1060</v>
      </c>
      <c r="K493" s="2384"/>
      <c r="L493" s="2385" t="s">
        <v>203</v>
      </c>
      <c r="M493" s="2385" t="s">
        <v>203</v>
      </c>
      <c r="N493" s="2385"/>
      <c r="O493" s="2386">
        <v>0.64</v>
      </c>
      <c r="P493" s="2385" t="s">
        <v>203</v>
      </c>
      <c r="Q493" s="2385" t="s">
        <v>203</v>
      </c>
      <c r="R493" s="2385" t="s">
        <v>203</v>
      </c>
      <c r="S493" s="2385"/>
      <c r="T493" s="2385"/>
      <c r="U493" s="2385"/>
      <c r="V493" s="2385" t="s">
        <v>203</v>
      </c>
      <c r="W493" s="2385"/>
      <c r="X493" s="2383">
        <v>341.13</v>
      </c>
      <c r="Y493" s="2132"/>
      <c r="Z493" s="2132"/>
      <c r="AA493" s="2132"/>
    </row>
    <row r="494" spans="1:27" ht="48.95" customHeight="1" x14ac:dyDescent="0.2">
      <c r="A494" s="1127" t="s">
        <v>203</v>
      </c>
      <c r="B494" s="1127" t="s">
        <v>203</v>
      </c>
      <c r="C494" s="1127" t="s">
        <v>1403</v>
      </c>
      <c r="D494" s="1127"/>
      <c r="E494" s="1127"/>
      <c r="F494" s="1127"/>
      <c r="G494" s="1127" t="s">
        <v>1402</v>
      </c>
      <c r="H494" s="1127"/>
      <c r="I494" s="1127"/>
      <c r="J494" s="1127" t="s">
        <v>1063</v>
      </c>
      <c r="K494" s="1127"/>
      <c r="L494" s="2382">
        <v>0.12</v>
      </c>
      <c r="M494" s="1123" t="s">
        <v>203</v>
      </c>
      <c r="N494" s="1123"/>
      <c r="O494" s="2382">
        <v>0.24</v>
      </c>
      <c r="P494" s="1123" t="s">
        <v>203</v>
      </c>
      <c r="Q494" s="1123" t="s">
        <v>203</v>
      </c>
      <c r="R494" s="2382">
        <v>102.51</v>
      </c>
      <c r="S494" s="1123"/>
      <c r="T494" s="1123"/>
      <c r="U494" s="1123"/>
      <c r="V494" s="1123" t="s">
        <v>203</v>
      </c>
      <c r="W494" s="1123"/>
      <c r="X494" s="2382">
        <v>24.6</v>
      </c>
      <c r="Y494" s="1123"/>
      <c r="Z494" s="1123"/>
      <c r="AA494" s="1123"/>
    </row>
    <row r="495" spans="1:27" ht="48.95" customHeight="1" x14ac:dyDescent="0.2">
      <c r="A495" s="1127" t="s">
        <v>203</v>
      </c>
      <c r="B495" s="1127" t="s">
        <v>203</v>
      </c>
      <c r="C495" s="1127" t="s">
        <v>1121</v>
      </c>
      <c r="D495" s="1127"/>
      <c r="E495" s="1127"/>
      <c r="F495" s="1127"/>
      <c r="G495" s="1127" t="s">
        <v>1120</v>
      </c>
      <c r="H495" s="1127"/>
      <c r="I495" s="1127"/>
      <c r="J495" s="1127" t="s">
        <v>1063</v>
      </c>
      <c r="K495" s="1127"/>
      <c r="L495" s="2382">
        <v>0.32</v>
      </c>
      <c r="M495" s="1123" t="s">
        <v>203</v>
      </c>
      <c r="N495" s="1123"/>
      <c r="O495" s="2382">
        <v>0.64</v>
      </c>
      <c r="P495" s="1123" t="s">
        <v>203</v>
      </c>
      <c r="Q495" s="1123" t="s">
        <v>203</v>
      </c>
      <c r="R495" s="2382">
        <v>381.82</v>
      </c>
      <c r="S495" s="1123"/>
      <c r="T495" s="1123"/>
      <c r="U495" s="1123"/>
      <c r="V495" s="1123" t="s">
        <v>203</v>
      </c>
      <c r="W495" s="1123"/>
      <c r="X495" s="2382">
        <v>244.36</v>
      </c>
      <c r="Y495" s="1123"/>
      <c r="Z495" s="1123"/>
      <c r="AA495" s="1123"/>
    </row>
    <row r="496" spans="1:27" ht="12.2" customHeight="1" x14ac:dyDescent="0.2">
      <c r="A496" s="1127" t="s">
        <v>203</v>
      </c>
      <c r="B496" s="1127" t="s">
        <v>203</v>
      </c>
      <c r="C496" s="1127" t="s">
        <v>1062</v>
      </c>
      <c r="D496" s="1127"/>
      <c r="E496" s="1127"/>
      <c r="F496" s="1127"/>
      <c r="G496" s="1127" t="s">
        <v>1061</v>
      </c>
      <c r="H496" s="1127"/>
      <c r="I496" s="1127"/>
      <c r="J496" s="1127" t="s">
        <v>1060</v>
      </c>
      <c r="K496" s="1127"/>
      <c r="L496" s="2382">
        <v>0.32</v>
      </c>
      <c r="M496" s="1123" t="s">
        <v>203</v>
      </c>
      <c r="N496" s="1123"/>
      <c r="O496" s="2382">
        <v>0.64</v>
      </c>
      <c r="P496" s="1123" t="s">
        <v>203</v>
      </c>
      <c r="Q496" s="1123" t="s">
        <v>203</v>
      </c>
      <c r="R496" s="2382">
        <v>533.01</v>
      </c>
      <c r="S496" s="1123"/>
      <c r="T496" s="1123"/>
      <c r="U496" s="1123"/>
      <c r="V496" s="1123" t="s">
        <v>203</v>
      </c>
      <c r="W496" s="1123"/>
      <c r="X496" s="2382">
        <v>341.13</v>
      </c>
      <c r="Y496" s="1123"/>
      <c r="Z496" s="1123"/>
      <c r="AA496" s="1123"/>
    </row>
    <row r="497" spans="1:27" ht="73.5" customHeight="1" x14ac:dyDescent="0.2">
      <c r="A497" s="1127" t="s">
        <v>203</v>
      </c>
      <c r="B497" s="1127" t="s">
        <v>203</v>
      </c>
      <c r="C497" s="1127" t="s">
        <v>1418</v>
      </c>
      <c r="D497" s="1127"/>
      <c r="E497" s="1127"/>
      <c r="F497" s="1127"/>
      <c r="G497" s="1127" t="s">
        <v>1417</v>
      </c>
      <c r="H497" s="1127"/>
      <c r="I497" s="1127"/>
      <c r="J497" s="1127" t="s">
        <v>1063</v>
      </c>
      <c r="K497" s="1127"/>
      <c r="L497" s="2382">
        <v>0.32</v>
      </c>
      <c r="M497" s="1123" t="s">
        <v>203</v>
      </c>
      <c r="N497" s="1123"/>
      <c r="O497" s="2382">
        <v>0.64</v>
      </c>
      <c r="P497" s="2382">
        <v>68.2</v>
      </c>
      <c r="Q497" s="2382">
        <v>1.1100000000000001</v>
      </c>
      <c r="R497" s="2382">
        <v>75.7</v>
      </c>
      <c r="S497" s="1123"/>
      <c r="T497" s="1123"/>
      <c r="U497" s="1123"/>
      <c r="V497" s="1123" t="s">
        <v>203</v>
      </c>
      <c r="W497" s="1123"/>
      <c r="X497" s="2382">
        <v>48.45</v>
      </c>
      <c r="Y497" s="1123"/>
      <c r="Z497" s="1123"/>
      <c r="AA497" s="1123"/>
    </row>
    <row r="498" spans="1:27" ht="12.2" customHeight="1" x14ac:dyDescent="0.2">
      <c r="A498" s="1127" t="s">
        <v>203</v>
      </c>
      <c r="B498" s="1127" t="s">
        <v>203</v>
      </c>
      <c r="C498" s="1127" t="s">
        <v>1059</v>
      </c>
      <c r="D498" s="1127"/>
      <c r="E498" s="1127"/>
      <c r="F498" s="1127"/>
      <c r="G498" s="1127" t="s">
        <v>1058</v>
      </c>
      <c r="H498" s="1127"/>
      <c r="I498" s="1127"/>
      <c r="J498" s="1127" t="s">
        <v>203</v>
      </c>
      <c r="K498" s="1127"/>
      <c r="L498" s="1123" t="s">
        <v>203</v>
      </c>
      <c r="M498" s="1123" t="s">
        <v>203</v>
      </c>
      <c r="N498" s="1123"/>
      <c r="O498" s="1123" t="s">
        <v>203</v>
      </c>
      <c r="P498" s="1123" t="s">
        <v>203</v>
      </c>
      <c r="Q498" s="1123" t="s">
        <v>203</v>
      </c>
      <c r="R498" s="1123" t="s">
        <v>203</v>
      </c>
      <c r="S498" s="1123"/>
      <c r="T498" s="1123"/>
      <c r="U498" s="1123"/>
      <c r="V498" s="1123" t="s">
        <v>203</v>
      </c>
      <c r="W498" s="1123"/>
      <c r="X498" s="2383">
        <v>8.1199999999999992</v>
      </c>
      <c r="Y498" s="2132"/>
      <c r="Z498" s="2132"/>
      <c r="AA498" s="2132"/>
    </row>
    <row r="499" spans="1:27" ht="48.95" customHeight="1" x14ac:dyDescent="0.2">
      <c r="A499" s="1127" t="s">
        <v>203</v>
      </c>
      <c r="B499" s="1127" t="s">
        <v>203</v>
      </c>
      <c r="C499" s="1127" t="s">
        <v>1094</v>
      </c>
      <c r="D499" s="1127"/>
      <c r="E499" s="1127"/>
      <c r="F499" s="1127"/>
      <c r="G499" s="1127" t="s">
        <v>1093</v>
      </c>
      <c r="H499" s="1127"/>
      <c r="I499" s="1127"/>
      <c r="J499" s="1127" t="s">
        <v>1092</v>
      </c>
      <c r="K499" s="1127"/>
      <c r="L499" s="2382">
        <v>0.03</v>
      </c>
      <c r="M499" s="1123" t="s">
        <v>203</v>
      </c>
      <c r="N499" s="1123"/>
      <c r="O499" s="2382">
        <v>0.06</v>
      </c>
      <c r="P499" s="2382">
        <v>155.63</v>
      </c>
      <c r="Q499" s="2382">
        <v>0.87</v>
      </c>
      <c r="R499" s="2382">
        <v>135.4</v>
      </c>
      <c r="S499" s="1123"/>
      <c r="T499" s="1123"/>
      <c r="U499" s="1123"/>
      <c r="V499" s="1123" t="s">
        <v>203</v>
      </c>
      <c r="W499" s="1123"/>
      <c r="X499" s="2382">
        <v>8.1199999999999992</v>
      </c>
      <c r="Y499" s="1123"/>
      <c r="Z499" s="1123"/>
      <c r="AA499" s="1123"/>
    </row>
    <row r="500" spans="1:27" ht="24.6" customHeight="1" x14ac:dyDescent="0.2">
      <c r="A500" s="1127" t="s">
        <v>203</v>
      </c>
      <c r="B500" s="1127" t="s">
        <v>203</v>
      </c>
      <c r="C500" s="1127" t="s">
        <v>1343</v>
      </c>
      <c r="D500" s="1127"/>
      <c r="E500" s="1127"/>
      <c r="F500" s="1127"/>
      <c r="G500" s="1127" t="s">
        <v>1342</v>
      </c>
      <c r="H500" s="1127"/>
      <c r="I500" s="1127"/>
      <c r="J500" s="1127" t="s">
        <v>394</v>
      </c>
      <c r="K500" s="1127"/>
      <c r="L500" s="2391">
        <v>5.0000000000000001E-3</v>
      </c>
      <c r="M500" s="1123" t="s">
        <v>203</v>
      </c>
      <c r="N500" s="1123"/>
      <c r="O500" s="2382">
        <v>0.01</v>
      </c>
      <c r="P500" s="1123" t="s">
        <v>203</v>
      </c>
      <c r="Q500" s="1123" t="s">
        <v>203</v>
      </c>
      <c r="R500" s="1123" t="s">
        <v>203</v>
      </c>
      <c r="S500" s="1123"/>
      <c r="T500" s="1123"/>
      <c r="U500" s="1123"/>
      <c r="V500" s="1123" t="s">
        <v>203</v>
      </c>
      <c r="W500" s="1123"/>
      <c r="X500" s="1123" t="s">
        <v>203</v>
      </c>
      <c r="Y500" s="1123"/>
      <c r="Z500" s="1123"/>
      <c r="AA500" s="1123"/>
    </row>
    <row r="501" spans="1:27" ht="12.2" customHeight="1" x14ac:dyDescent="0.2">
      <c r="A501" s="1127" t="s">
        <v>203</v>
      </c>
      <c r="B501" s="1127" t="s">
        <v>203</v>
      </c>
      <c r="C501" s="1127" t="s">
        <v>203</v>
      </c>
      <c r="D501" s="1127"/>
      <c r="E501" s="1127"/>
      <c r="F501" s="1127"/>
      <c r="G501" s="2387" t="s">
        <v>1057</v>
      </c>
      <c r="H501" s="2387"/>
      <c r="I501" s="2387"/>
      <c r="J501" s="2388" t="s">
        <v>203</v>
      </c>
      <c r="K501" s="2388"/>
      <c r="L501" s="2388" t="s">
        <v>203</v>
      </c>
      <c r="M501" s="2388" t="s">
        <v>203</v>
      </c>
      <c r="N501" s="2388"/>
      <c r="O501" s="2388" t="s">
        <v>203</v>
      </c>
      <c r="P501" s="2388" t="s">
        <v>203</v>
      </c>
      <c r="Q501" s="2388" t="s">
        <v>203</v>
      </c>
      <c r="R501" s="2388" t="s">
        <v>203</v>
      </c>
      <c r="S501" s="2388"/>
      <c r="T501" s="2388"/>
      <c r="U501" s="2388"/>
      <c r="V501" s="2388" t="s">
        <v>203</v>
      </c>
      <c r="W501" s="2388"/>
      <c r="X501" s="2389">
        <v>1089.0899999999999</v>
      </c>
      <c r="Y501" s="2390"/>
      <c r="Z501" s="2390"/>
      <c r="AA501" s="2390"/>
    </row>
    <row r="502" spans="1:27" ht="48.95" customHeight="1" x14ac:dyDescent="0.2">
      <c r="B502" s="1127" t="s">
        <v>575</v>
      </c>
      <c r="C502" s="1127" t="s">
        <v>1416</v>
      </c>
      <c r="D502" s="1127"/>
      <c r="E502" s="1127"/>
      <c r="F502" s="1127"/>
      <c r="G502" s="1127" t="s">
        <v>1415</v>
      </c>
      <c r="H502" s="1127"/>
      <c r="I502" s="1127"/>
      <c r="J502" s="1127" t="s">
        <v>394</v>
      </c>
      <c r="K502" s="1127"/>
      <c r="L502" s="2397">
        <v>1.1310000000000001E-2</v>
      </c>
      <c r="M502" s="1123" t="s">
        <v>203</v>
      </c>
      <c r="N502" s="1123"/>
      <c r="O502" s="2397">
        <v>2.2620000000000001E-2</v>
      </c>
      <c r="P502" s="1123" t="s">
        <v>203</v>
      </c>
      <c r="Q502" s="1123" t="s">
        <v>203</v>
      </c>
      <c r="R502" s="2382">
        <v>46414.02</v>
      </c>
      <c r="S502" s="1123"/>
      <c r="T502" s="1123"/>
      <c r="U502" s="1123"/>
      <c r="V502" s="1123" t="s">
        <v>203</v>
      </c>
      <c r="W502" s="1123"/>
      <c r="X502" s="2382">
        <v>1049.8900000000001</v>
      </c>
      <c r="Y502" s="1123"/>
      <c r="Z502" s="1123"/>
      <c r="AA502" s="1123"/>
    </row>
    <row r="503" spans="1:27" ht="85.7" customHeight="1" x14ac:dyDescent="0.2">
      <c r="B503" s="1127" t="s">
        <v>1558</v>
      </c>
      <c r="C503" s="1127" t="s">
        <v>1414</v>
      </c>
      <c r="D503" s="1127"/>
      <c r="E503" s="1127"/>
      <c r="F503" s="1127"/>
      <c r="G503" s="1127" t="s">
        <v>565</v>
      </c>
      <c r="H503" s="1127"/>
      <c r="I503" s="1127"/>
      <c r="J503" s="1127" t="s">
        <v>528</v>
      </c>
      <c r="K503" s="1127"/>
      <c r="L503" s="2379">
        <v>1</v>
      </c>
      <c r="M503" s="1123" t="s">
        <v>203</v>
      </c>
      <c r="N503" s="1123"/>
      <c r="O503" s="2397">
        <v>2.2620000000000001E-2</v>
      </c>
      <c r="P503" s="1123" t="s">
        <v>203</v>
      </c>
      <c r="Q503" s="1123" t="s">
        <v>203</v>
      </c>
      <c r="R503" s="2382">
        <v>508.11</v>
      </c>
      <c r="S503" s="1123"/>
      <c r="T503" s="1123"/>
      <c r="U503" s="1123"/>
      <c r="V503" s="2382">
        <v>-1</v>
      </c>
      <c r="W503" s="1123"/>
      <c r="X503" s="2382">
        <v>-11.49</v>
      </c>
      <c r="Y503" s="1123"/>
      <c r="Z503" s="1123"/>
      <c r="AA503" s="1123"/>
    </row>
    <row r="504" spans="1:27" ht="85.7" customHeight="1" x14ac:dyDescent="0.2">
      <c r="B504" s="1127" t="s">
        <v>1557</v>
      </c>
      <c r="C504" s="1127" t="s">
        <v>1413</v>
      </c>
      <c r="D504" s="1127"/>
      <c r="E504" s="1127"/>
      <c r="F504" s="1127"/>
      <c r="G504" s="1127" t="s">
        <v>1221</v>
      </c>
      <c r="H504" s="1127"/>
      <c r="I504" s="1127"/>
      <c r="J504" s="1127" t="s">
        <v>528</v>
      </c>
      <c r="K504" s="1127"/>
      <c r="L504" s="2379">
        <v>1</v>
      </c>
      <c r="M504" s="1123" t="s">
        <v>203</v>
      </c>
      <c r="N504" s="1123"/>
      <c r="O504" s="2397">
        <v>2.2620000000000001E-2</v>
      </c>
      <c r="P504" s="1123" t="s">
        <v>203</v>
      </c>
      <c r="Q504" s="1123" t="s">
        <v>203</v>
      </c>
      <c r="R504" s="2382">
        <v>727.41</v>
      </c>
      <c r="S504" s="1123"/>
      <c r="T504" s="1123"/>
      <c r="U504" s="1123"/>
      <c r="V504" s="1123" t="s">
        <v>203</v>
      </c>
      <c r="W504" s="1123"/>
      <c r="X504" s="2382">
        <v>16.45</v>
      </c>
      <c r="Y504" s="1123"/>
      <c r="Z504" s="1123"/>
      <c r="AA504" s="1123"/>
    </row>
    <row r="505" spans="1:27" ht="12.2" customHeight="1" x14ac:dyDescent="0.2">
      <c r="C505" s="1127" t="s">
        <v>203</v>
      </c>
      <c r="D505" s="1127"/>
      <c r="E505" s="1127"/>
      <c r="F505" s="1127"/>
      <c r="G505" s="1127" t="s">
        <v>1056</v>
      </c>
      <c r="H505" s="1127"/>
      <c r="I505" s="1127"/>
      <c r="J505" s="1127" t="s">
        <v>203</v>
      </c>
      <c r="K505" s="1127"/>
      <c r="L505" s="1123" t="s">
        <v>203</v>
      </c>
      <c r="M505" s="1123" t="s">
        <v>203</v>
      </c>
      <c r="N505" s="1123"/>
      <c r="O505" s="1123" t="s">
        <v>203</v>
      </c>
      <c r="P505" s="1127" t="s">
        <v>203</v>
      </c>
      <c r="Q505" s="1127" t="s">
        <v>203</v>
      </c>
      <c r="R505" s="1127" t="s">
        <v>203</v>
      </c>
      <c r="S505" s="1127"/>
      <c r="T505" s="1127"/>
      <c r="U505" s="1127"/>
      <c r="V505" s="1127" t="s">
        <v>203</v>
      </c>
      <c r="W505" s="1127"/>
      <c r="X505" s="2382">
        <v>763.56</v>
      </c>
      <c r="Y505" s="1123"/>
      <c r="Z505" s="1123"/>
      <c r="AA505" s="1123"/>
    </row>
    <row r="506" spans="1:27" ht="24.6" customHeight="1" x14ac:dyDescent="0.2">
      <c r="C506" s="1127" t="s">
        <v>1055</v>
      </c>
      <c r="D506" s="1127"/>
      <c r="E506" s="1127"/>
      <c r="F506" s="1127"/>
      <c r="G506" s="1127" t="s">
        <v>1054</v>
      </c>
      <c r="H506" s="1127"/>
      <c r="I506" s="1127"/>
      <c r="J506" s="1127" t="s">
        <v>249</v>
      </c>
      <c r="K506" s="1127"/>
      <c r="L506" s="2379">
        <v>103</v>
      </c>
      <c r="M506" s="1123" t="s">
        <v>203</v>
      </c>
      <c r="N506" s="1123"/>
      <c r="O506" s="2382">
        <v>103</v>
      </c>
      <c r="P506" s="1127" t="s">
        <v>203</v>
      </c>
      <c r="Q506" s="1127" t="s">
        <v>203</v>
      </c>
      <c r="R506" s="1127" t="s">
        <v>203</v>
      </c>
      <c r="S506" s="1127"/>
      <c r="T506" s="1127"/>
      <c r="U506" s="1127"/>
      <c r="V506" s="1127" t="s">
        <v>203</v>
      </c>
      <c r="W506" s="1127"/>
      <c r="X506" s="2382">
        <v>786.47</v>
      </c>
      <c r="Y506" s="1123"/>
      <c r="Z506" s="1123"/>
      <c r="AA506" s="1123"/>
    </row>
    <row r="507" spans="1:27" ht="24.6" customHeight="1" x14ac:dyDescent="0.2">
      <c r="C507" s="1127" t="s">
        <v>1053</v>
      </c>
      <c r="D507" s="1127"/>
      <c r="E507" s="1127"/>
      <c r="F507" s="1127"/>
      <c r="G507" s="1127" t="s">
        <v>1052</v>
      </c>
      <c r="H507" s="1127"/>
      <c r="I507" s="1127"/>
      <c r="J507" s="1127" t="s">
        <v>249</v>
      </c>
      <c r="K507" s="1127"/>
      <c r="L507" s="2379">
        <v>60</v>
      </c>
      <c r="M507" s="1123" t="s">
        <v>203</v>
      </c>
      <c r="N507" s="1123"/>
      <c r="O507" s="2382">
        <v>60</v>
      </c>
      <c r="P507" s="1127" t="s">
        <v>203</v>
      </c>
      <c r="Q507" s="1127" t="s">
        <v>203</v>
      </c>
      <c r="R507" s="1127" t="s">
        <v>203</v>
      </c>
      <c r="S507" s="1127"/>
      <c r="T507" s="1127"/>
      <c r="U507" s="1127"/>
      <c r="V507" s="1127" t="s">
        <v>203</v>
      </c>
      <c r="W507" s="1127"/>
      <c r="X507" s="2382">
        <v>458.14</v>
      </c>
      <c r="Y507" s="1123"/>
      <c r="Z507" s="1123"/>
      <c r="AA507" s="1123"/>
    </row>
    <row r="508" spans="1:27" x14ac:dyDescent="0.2">
      <c r="A508" s="886"/>
      <c r="B508" s="886"/>
      <c r="C508" s="886"/>
      <c r="D508" s="886"/>
      <c r="E508" s="886"/>
      <c r="F508" s="886"/>
      <c r="G508" s="886"/>
      <c r="H508" s="886"/>
      <c r="I508" s="886"/>
      <c r="J508" s="886"/>
      <c r="K508" s="886"/>
      <c r="L508" s="886"/>
      <c r="M508" s="886"/>
      <c r="N508" s="886"/>
      <c r="O508" s="886"/>
      <c r="P508" s="886"/>
      <c r="Q508" s="886"/>
      <c r="R508" s="886"/>
      <c r="S508" s="886"/>
      <c r="T508" s="886"/>
      <c r="U508" s="886"/>
      <c r="V508" s="886"/>
      <c r="W508" s="886"/>
      <c r="X508" s="886"/>
      <c r="Y508" s="886"/>
      <c r="Z508" s="886"/>
      <c r="AA508" s="886"/>
    </row>
    <row r="509" spans="1:27" ht="12.2" customHeight="1" x14ac:dyDescent="0.2">
      <c r="G509" s="2131" t="s">
        <v>246</v>
      </c>
      <c r="H509" s="2131"/>
      <c r="I509" s="2131"/>
      <c r="J509" s="2131"/>
      <c r="K509" s="2131"/>
      <c r="L509" s="2131"/>
      <c r="M509" s="2131"/>
      <c r="N509" s="2131"/>
      <c r="O509" s="2131"/>
      <c r="P509" s="2131"/>
      <c r="Q509" s="1127" t="s">
        <v>203</v>
      </c>
      <c r="R509" s="2383">
        <v>1694.28</v>
      </c>
      <c r="S509" s="2132"/>
      <c r="T509" s="2132"/>
      <c r="U509" s="2132"/>
      <c r="V509" s="1127" t="s">
        <v>203</v>
      </c>
      <c r="W509" s="1127"/>
      <c r="X509" s="2383">
        <v>3388.55</v>
      </c>
      <c r="Y509" s="2132"/>
      <c r="Z509" s="2132"/>
      <c r="AA509" s="2132"/>
    </row>
    <row r="510" spans="1:27" ht="48.95" customHeight="1" x14ac:dyDescent="0.2">
      <c r="A510" s="1127" t="s">
        <v>406</v>
      </c>
      <c r="B510" s="2131" t="s">
        <v>406</v>
      </c>
      <c r="C510" s="2131" t="s">
        <v>1412</v>
      </c>
      <c r="D510" s="2131"/>
      <c r="E510" s="2131"/>
      <c r="F510" s="2131"/>
      <c r="G510" s="2131" t="s">
        <v>1411</v>
      </c>
      <c r="H510" s="2131"/>
      <c r="I510" s="2131"/>
      <c r="J510" s="2131" t="s">
        <v>1398</v>
      </c>
      <c r="K510" s="2131"/>
      <c r="L510" s="2391">
        <v>3.0000000000000001E-3</v>
      </c>
      <c r="M510" s="1123" t="s">
        <v>203</v>
      </c>
      <c r="N510" s="1123"/>
      <c r="O510" s="2392">
        <v>3.0000000000000001E-3</v>
      </c>
      <c r="P510" s="1123" t="s">
        <v>203</v>
      </c>
      <c r="Q510" s="1123" t="s">
        <v>203</v>
      </c>
      <c r="R510" s="1123" t="s">
        <v>203</v>
      </c>
      <c r="S510" s="1123"/>
      <c r="T510" s="1123"/>
      <c r="U510" s="1123"/>
      <c r="V510" s="1123" t="s">
        <v>203</v>
      </c>
      <c r="W510" s="1123"/>
      <c r="X510" s="1123" t="s">
        <v>203</v>
      </c>
      <c r="Y510" s="1123"/>
      <c r="Z510" s="1123"/>
      <c r="AA510" s="1123"/>
    </row>
    <row r="511" spans="1:27" ht="12.2" customHeight="1" x14ac:dyDescent="0.2">
      <c r="A511" s="1127" t="s">
        <v>203</v>
      </c>
      <c r="B511" s="1127" t="s">
        <v>203</v>
      </c>
      <c r="C511" s="1127" t="s">
        <v>1077</v>
      </c>
      <c r="D511" s="1127"/>
      <c r="E511" s="1127"/>
      <c r="F511" s="1127"/>
      <c r="G511" s="1127" t="s">
        <v>1076</v>
      </c>
      <c r="H511" s="1127"/>
      <c r="I511" s="1127"/>
      <c r="J511" s="1127" t="s">
        <v>1060</v>
      </c>
      <c r="K511" s="1127"/>
      <c r="L511" s="1123" t="s">
        <v>203</v>
      </c>
      <c r="M511" s="1123" t="s">
        <v>203</v>
      </c>
      <c r="N511" s="1123"/>
      <c r="O511" s="2391">
        <v>0.46200000000000002</v>
      </c>
      <c r="P511" s="1123" t="s">
        <v>203</v>
      </c>
      <c r="Q511" s="1123" t="s">
        <v>203</v>
      </c>
      <c r="R511" s="1123" t="s">
        <v>203</v>
      </c>
      <c r="S511" s="1123"/>
      <c r="T511" s="1123"/>
      <c r="U511" s="1123"/>
      <c r="V511" s="1123" t="s">
        <v>203</v>
      </c>
      <c r="W511" s="1123"/>
      <c r="X511" s="2383">
        <v>200.31</v>
      </c>
      <c r="Y511" s="2132"/>
      <c r="Z511" s="2132"/>
      <c r="AA511" s="2132"/>
    </row>
    <row r="512" spans="1:27" ht="12.2" customHeight="1" x14ac:dyDescent="0.2">
      <c r="A512" s="1127" t="s">
        <v>203</v>
      </c>
      <c r="B512" s="1127" t="s">
        <v>203</v>
      </c>
      <c r="C512" s="1127" t="s">
        <v>1410</v>
      </c>
      <c r="D512" s="1127"/>
      <c r="E512" s="1127"/>
      <c r="F512" s="1127"/>
      <c r="G512" s="1127" t="s">
        <v>1409</v>
      </c>
      <c r="H512" s="1127"/>
      <c r="I512" s="1127"/>
      <c r="J512" s="1127" t="s">
        <v>1060</v>
      </c>
      <c r="K512" s="1127"/>
      <c r="L512" s="2379">
        <v>154</v>
      </c>
      <c r="M512" s="1123" t="s">
        <v>203</v>
      </c>
      <c r="N512" s="1123"/>
      <c r="O512" s="2391">
        <v>0.46200000000000002</v>
      </c>
      <c r="P512" s="1123" t="s">
        <v>203</v>
      </c>
      <c r="Q512" s="1123" t="s">
        <v>203</v>
      </c>
      <c r="R512" s="2382">
        <v>433.57</v>
      </c>
      <c r="S512" s="1123"/>
      <c r="T512" s="1123"/>
      <c r="U512" s="1123"/>
      <c r="V512" s="1123" t="s">
        <v>203</v>
      </c>
      <c r="W512" s="1123"/>
      <c r="X512" s="2382">
        <v>200.31</v>
      </c>
      <c r="Y512" s="1123"/>
      <c r="Z512" s="1123"/>
      <c r="AA512" s="1123"/>
    </row>
    <row r="513" spans="1:27" ht="12.2" customHeight="1" x14ac:dyDescent="0.2">
      <c r="A513" s="1127" t="s">
        <v>203</v>
      </c>
      <c r="B513" s="1127" t="s">
        <v>203</v>
      </c>
      <c r="C513" s="1127" t="s">
        <v>203</v>
      </c>
      <c r="D513" s="1127"/>
      <c r="E513" s="1127"/>
      <c r="F513" s="1127"/>
      <c r="G513" s="2387" t="s">
        <v>1057</v>
      </c>
      <c r="H513" s="2387"/>
      <c r="I513" s="2387"/>
      <c r="J513" s="2388" t="s">
        <v>203</v>
      </c>
      <c r="K513" s="2388"/>
      <c r="L513" s="2388" t="s">
        <v>203</v>
      </c>
      <c r="M513" s="2388" t="s">
        <v>203</v>
      </c>
      <c r="N513" s="2388"/>
      <c r="O513" s="2388" t="s">
        <v>203</v>
      </c>
      <c r="P513" s="2388" t="s">
        <v>203</v>
      </c>
      <c r="Q513" s="2388" t="s">
        <v>203</v>
      </c>
      <c r="R513" s="2388" t="s">
        <v>203</v>
      </c>
      <c r="S513" s="2388"/>
      <c r="T513" s="2388"/>
      <c r="U513" s="2388"/>
      <c r="V513" s="2388" t="s">
        <v>203</v>
      </c>
      <c r="W513" s="2388"/>
      <c r="X513" s="2389">
        <v>200.31</v>
      </c>
      <c r="Y513" s="2390"/>
      <c r="Z513" s="2390"/>
      <c r="AA513" s="2390"/>
    </row>
    <row r="514" spans="1:27" ht="12.2" customHeight="1" x14ac:dyDescent="0.2">
      <c r="C514" s="1127" t="s">
        <v>203</v>
      </c>
      <c r="D514" s="1127"/>
      <c r="E514" s="1127"/>
      <c r="F514" s="1127"/>
      <c r="G514" s="1127" t="s">
        <v>1056</v>
      </c>
      <c r="H514" s="1127"/>
      <c r="I514" s="1127"/>
      <c r="J514" s="1127" t="s">
        <v>203</v>
      </c>
      <c r="K514" s="1127"/>
      <c r="L514" s="1123" t="s">
        <v>203</v>
      </c>
      <c r="M514" s="1123" t="s">
        <v>203</v>
      </c>
      <c r="N514" s="1123"/>
      <c r="O514" s="1123" t="s">
        <v>203</v>
      </c>
      <c r="P514" s="1127" t="s">
        <v>203</v>
      </c>
      <c r="Q514" s="1127" t="s">
        <v>203</v>
      </c>
      <c r="R514" s="1127" t="s">
        <v>203</v>
      </c>
      <c r="S514" s="1127"/>
      <c r="T514" s="1127"/>
      <c r="U514" s="1127"/>
      <c r="V514" s="1127" t="s">
        <v>203</v>
      </c>
      <c r="W514" s="1127"/>
      <c r="X514" s="2382">
        <v>200.31</v>
      </c>
      <c r="Y514" s="1123"/>
      <c r="Z514" s="1123"/>
      <c r="AA514" s="1123"/>
    </row>
    <row r="515" spans="1:27" ht="24.6" customHeight="1" x14ac:dyDescent="0.2">
      <c r="C515" s="1127" t="s">
        <v>1395</v>
      </c>
      <c r="D515" s="1127"/>
      <c r="E515" s="1127"/>
      <c r="F515" s="1127"/>
      <c r="G515" s="1127" t="s">
        <v>1394</v>
      </c>
      <c r="H515" s="1127"/>
      <c r="I515" s="1127"/>
      <c r="J515" s="1127" t="s">
        <v>249</v>
      </c>
      <c r="K515" s="1127"/>
      <c r="L515" s="2379">
        <v>89</v>
      </c>
      <c r="M515" s="1123" t="s">
        <v>203</v>
      </c>
      <c r="N515" s="1123"/>
      <c r="O515" s="2382">
        <v>89</v>
      </c>
      <c r="P515" s="1127" t="s">
        <v>203</v>
      </c>
      <c r="Q515" s="1127" t="s">
        <v>203</v>
      </c>
      <c r="R515" s="1127" t="s">
        <v>203</v>
      </c>
      <c r="S515" s="1127"/>
      <c r="T515" s="1127"/>
      <c r="U515" s="1127"/>
      <c r="V515" s="1127" t="s">
        <v>203</v>
      </c>
      <c r="W515" s="1127"/>
      <c r="X515" s="2382">
        <v>178.28</v>
      </c>
      <c r="Y515" s="1123"/>
      <c r="Z515" s="1123"/>
      <c r="AA515" s="1123"/>
    </row>
    <row r="516" spans="1:27" ht="24.6" customHeight="1" x14ac:dyDescent="0.2">
      <c r="C516" s="1127" t="s">
        <v>1393</v>
      </c>
      <c r="D516" s="1127"/>
      <c r="E516" s="1127"/>
      <c r="F516" s="1127"/>
      <c r="G516" s="1127" t="s">
        <v>1392</v>
      </c>
      <c r="H516" s="1127"/>
      <c r="I516" s="1127"/>
      <c r="J516" s="1127" t="s">
        <v>249</v>
      </c>
      <c r="K516" s="1127"/>
      <c r="L516" s="2379">
        <v>40</v>
      </c>
      <c r="M516" s="1123" t="s">
        <v>203</v>
      </c>
      <c r="N516" s="1123"/>
      <c r="O516" s="2382">
        <v>40</v>
      </c>
      <c r="P516" s="1127" t="s">
        <v>203</v>
      </c>
      <c r="Q516" s="1127" t="s">
        <v>203</v>
      </c>
      <c r="R516" s="1127" t="s">
        <v>203</v>
      </c>
      <c r="S516" s="1127"/>
      <c r="T516" s="1127"/>
      <c r="U516" s="1127"/>
      <c r="V516" s="1127" t="s">
        <v>203</v>
      </c>
      <c r="W516" s="1127"/>
      <c r="X516" s="2382">
        <v>80.12</v>
      </c>
      <c r="Y516" s="1123"/>
      <c r="Z516" s="1123"/>
      <c r="AA516" s="1123"/>
    </row>
    <row r="517" spans="1:27" x14ac:dyDescent="0.2">
      <c r="A517" s="886"/>
      <c r="B517" s="886"/>
      <c r="C517" s="886"/>
      <c r="D517" s="886"/>
      <c r="E517" s="886"/>
      <c r="F517" s="886"/>
      <c r="G517" s="886"/>
      <c r="H517" s="886"/>
      <c r="I517" s="886"/>
      <c r="J517" s="886"/>
      <c r="K517" s="886"/>
      <c r="L517" s="886"/>
      <c r="M517" s="886"/>
      <c r="N517" s="886"/>
      <c r="O517" s="886"/>
      <c r="P517" s="886"/>
      <c r="Q517" s="886"/>
      <c r="R517" s="886"/>
      <c r="S517" s="886"/>
      <c r="T517" s="886"/>
      <c r="U517" s="886"/>
      <c r="V517" s="886"/>
      <c r="W517" s="886"/>
      <c r="X517" s="886"/>
      <c r="Y517" s="886"/>
      <c r="Z517" s="886"/>
      <c r="AA517" s="886"/>
    </row>
    <row r="518" spans="1:27" ht="12.2" customHeight="1" x14ac:dyDescent="0.2">
      <c r="G518" s="2131" t="s">
        <v>246</v>
      </c>
      <c r="H518" s="2131"/>
      <c r="I518" s="2131"/>
      <c r="J518" s="2131"/>
      <c r="K518" s="2131"/>
      <c r="L518" s="2131"/>
      <c r="M518" s="2131"/>
      <c r="N518" s="2131"/>
      <c r="O518" s="2131"/>
      <c r="P518" s="2131"/>
      <c r="Q518" s="1127" t="s">
        <v>203</v>
      </c>
      <c r="R518" s="2383">
        <v>152903.32999999999</v>
      </c>
      <c r="S518" s="2132"/>
      <c r="T518" s="2132"/>
      <c r="U518" s="2132"/>
      <c r="V518" s="1127" t="s">
        <v>203</v>
      </c>
      <c r="W518" s="1127"/>
      <c r="X518" s="2383">
        <v>458.71</v>
      </c>
      <c r="Y518" s="2132"/>
      <c r="Z518" s="2132"/>
      <c r="AA518" s="2132"/>
    </row>
    <row r="519" spans="1:27" ht="24.6" customHeight="1" x14ac:dyDescent="0.2">
      <c r="A519" s="1127" t="s">
        <v>410</v>
      </c>
      <c r="B519" s="2131" t="s">
        <v>410</v>
      </c>
      <c r="C519" s="2131" t="s">
        <v>1408</v>
      </c>
      <c r="D519" s="2131"/>
      <c r="E519" s="2131"/>
      <c r="F519" s="2131"/>
      <c r="G519" s="2131" t="s">
        <v>1407</v>
      </c>
      <c r="H519" s="2131"/>
      <c r="I519" s="2131"/>
      <c r="J519" s="2131" t="s">
        <v>1406</v>
      </c>
      <c r="K519" s="2131"/>
      <c r="L519" s="2393">
        <v>0.3</v>
      </c>
      <c r="M519" s="1123" t="s">
        <v>203</v>
      </c>
      <c r="N519" s="1123"/>
      <c r="O519" s="2399">
        <v>0.3</v>
      </c>
      <c r="P519" s="1123" t="s">
        <v>203</v>
      </c>
      <c r="Q519" s="1123" t="s">
        <v>203</v>
      </c>
      <c r="R519" s="1123" t="s">
        <v>203</v>
      </c>
      <c r="S519" s="1123"/>
      <c r="T519" s="1123"/>
      <c r="U519" s="1123"/>
      <c r="V519" s="1123" t="s">
        <v>203</v>
      </c>
      <c r="W519" s="1123"/>
      <c r="X519" s="1123" t="s">
        <v>203</v>
      </c>
      <c r="Y519" s="1123"/>
      <c r="Z519" s="1123"/>
      <c r="AA519" s="1123"/>
    </row>
    <row r="520" spans="1:27" ht="12.2" customHeight="1" x14ac:dyDescent="0.2">
      <c r="A520" s="1127" t="s">
        <v>203</v>
      </c>
      <c r="B520" s="1127" t="s">
        <v>203</v>
      </c>
      <c r="C520" s="1127" t="s">
        <v>1077</v>
      </c>
      <c r="D520" s="1127"/>
      <c r="E520" s="1127"/>
      <c r="F520" s="1127"/>
      <c r="G520" s="1127" t="s">
        <v>1076</v>
      </c>
      <c r="H520" s="1127"/>
      <c r="I520" s="1127"/>
      <c r="J520" s="1127" t="s">
        <v>1060</v>
      </c>
      <c r="K520" s="1127"/>
      <c r="L520" s="1123" t="s">
        <v>203</v>
      </c>
      <c r="M520" s="1123" t="s">
        <v>203</v>
      </c>
      <c r="N520" s="1123"/>
      <c r="O520" s="2382">
        <v>0.54</v>
      </c>
      <c r="P520" s="1123" t="s">
        <v>203</v>
      </c>
      <c r="Q520" s="1123" t="s">
        <v>203</v>
      </c>
      <c r="R520" s="1123" t="s">
        <v>203</v>
      </c>
      <c r="S520" s="1123"/>
      <c r="T520" s="1123"/>
      <c r="U520" s="1123"/>
      <c r="V520" s="1123" t="s">
        <v>203</v>
      </c>
      <c r="W520" s="1123"/>
      <c r="X520" s="2383">
        <v>253.46</v>
      </c>
      <c r="Y520" s="2132"/>
      <c r="Z520" s="2132"/>
      <c r="AA520" s="2132"/>
    </row>
    <row r="521" spans="1:27" ht="12.2" customHeight="1" x14ac:dyDescent="0.2">
      <c r="A521" s="1127" t="s">
        <v>203</v>
      </c>
      <c r="B521" s="1127" t="s">
        <v>203</v>
      </c>
      <c r="C521" s="1127" t="s">
        <v>1405</v>
      </c>
      <c r="D521" s="1127"/>
      <c r="E521" s="1127"/>
      <c r="F521" s="1127"/>
      <c r="G521" s="1127" t="s">
        <v>1404</v>
      </c>
      <c r="H521" s="1127"/>
      <c r="I521" s="1127"/>
      <c r="J521" s="1127" t="s">
        <v>1060</v>
      </c>
      <c r="K521" s="1127"/>
      <c r="L521" s="2393">
        <v>1.8</v>
      </c>
      <c r="M521" s="1123" t="s">
        <v>203</v>
      </c>
      <c r="N521" s="1123"/>
      <c r="O521" s="2382">
        <v>0.54</v>
      </c>
      <c r="P521" s="1123" t="s">
        <v>203</v>
      </c>
      <c r="Q521" s="1123" t="s">
        <v>203</v>
      </c>
      <c r="R521" s="2382">
        <v>469.37</v>
      </c>
      <c r="S521" s="1123"/>
      <c r="T521" s="1123"/>
      <c r="U521" s="1123"/>
      <c r="V521" s="1123" t="s">
        <v>203</v>
      </c>
      <c r="W521" s="1123"/>
      <c r="X521" s="2382">
        <v>253.46</v>
      </c>
      <c r="Y521" s="1123"/>
      <c r="Z521" s="1123"/>
      <c r="AA521" s="1123"/>
    </row>
    <row r="522" spans="1:27" ht="12.2" customHeight="1" x14ac:dyDescent="0.2">
      <c r="A522" s="1127" t="s">
        <v>203</v>
      </c>
      <c r="B522" s="1127" t="s">
        <v>203</v>
      </c>
      <c r="C522" s="1127" t="s">
        <v>1073</v>
      </c>
      <c r="D522" s="1127"/>
      <c r="E522" s="1127"/>
      <c r="F522" s="1127"/>
      <c r="G522" s="1127" t="s">
        <v>258</v>
      </c>
      <c r="H522" s="1127"/>
      <c r="I522" s="1127"/>
      <c r="J522" s="1127" t="s">
        <v>203</v>
      </c>
      <c r="K522" s="1127"/>
      <c r="L522" s="1123" t="s">
        <v>203</v>
      </c>
      <c r="M522" s="1123" t="s">
        <v>203</v>
      </c>
      <c r="N522" s="1123"/>
      <c r="O522" s="1123" t="s">
        <v>203</v>
      </c>
      <c r="P522" s="1123" t="s">
        <v>203</v>
      </c>
      <c r="Q522" s="1123" t="s">
        <v>203</v>
      </c>
      <c r="R522" s="1123" t="s">
        <v>203</v>
      </c>
      <c r="S522" s="1123"/>
      <c r="T522" s="1123"/>
      <c r="U522" s="1123"/>
      <c r="V522" s="1123" t="s">
        <v>203</v>
      </c>
      <c r="W522" s="1123"/>
      <c r="X522" s="2383">
        <v>3.46</v>
      </c>
      <c r="Y522" s="2132"/>
      <c r="Z522" s="2132"/>
      <c r="AA522" s="2132"/>
    </row>
    <row r="523" spans="1:27" ht="12.2" customHeight="1" x14ac:dyDescent="0.2">
      <c r="A523" s="2384" t="s">
        <v>203</v>
      </c>
      <c r="B523" s="2384" t="s">
        <v>203</v>
      </c>
      <c r="C523" s="2384" t="s">
        <v>203</v>
      </c>
      <c r="D523" s="2384"/>
      <c r="E523" s="2384"/>
      <c r="F523" s="2384"/>
      <c r="G523" s="2384" t="s">
        <v>1072</v>
      </c>
      <c r="H523" s="2384"/>
      <c r="I523" s="2384"/>
      <c r="J523" s="2384" t="s">
        <v>1060</v>
      </c>
      <c r="K523" s="2384"/>
      <c r="L523" s="2385" t="s">
        <v>203</v>
      </c>
      <c r="M523" s="2385" t="s">
        <v>203</v>
      </c>
      <c r="N523" s="2385"/>
      <c r="O523" s="2394">
        <v>3.0000000000000001E-3</v>
      </c>
      <c r="P523" s="2385" t="s">
        <v>203</v>
      </c>
      <c r="Q523" s="2385" t="s">
        <v>203</v>
      </c>
      <c r="R523" s="2385" t="s">
        <v>203</v>
      </c>
      <c r="S523" s="2385"/>
      <c r="T523" s="2385"/>
      <c r="U523" s="2385"/>
      <c r="V523" s="2385" t="s">
        <v>203</v>
      </c>
      <c r="W523" s="2385"/>
      <c r="X523" s="2383">
        <v>1.6</v>
      </c>
      <c r="Y523" s="2132"/>
      <c r="Z523" s="2132"/>
      <c r="AA523" s="2132"/>
    </row>
    <row r="524" spans="1:27" ht="24.6" customHeight="1" x14ac:dyDescent="0.2">
      <c r="A524" s="1127" t="s">
        <v>203</v>
      </c>
      <c r="B524" s="1127" t="s">
        <v>203</v>
      </c>
      <c r="C524" s="1127" t="s">
        <v>1065</v>
      </c>
      <c r="D524" s="1127"/>
      <c r="E524" s="1127"/>
      <c r="F524" s="1127"/>
      <c r="G524" s="1127" t="s">
        <v>1064</v>
      </c>
      <c r="H524" s="1127"/>
      <c r="I524" s="1127"/>
      <c r="J524" s="1127" t="s">
        <v>1063</v>
      </c>
      <c r="K524" s="1127"/>
      <c r="L524" s="2382">
        <v>0.01</v>
      </c>
      <c r="M524" s="1123" t="s">
        <v>203</v>
      </c>
      <c r="N524" s="1123"/>
      <c r="O524" s="2391">
        <v>3.0000000000000001E-3</v>
      </c>
      <c r="P524" s="1123" t="s">
        <v>203</v>
      </c>
      <c r="Q524" s="1123" t="s">
        <v>203</v>
      </c>
      <c r="R524" s="2382">
        <v>640.84</v>
      </c>
      <c r="S524" s="1123"/>
      <c r="T524" s="1123"/>
      <c r="U524" s="1123"/>
      <c r="V524" s="1123" t="s">
        <v>203</v>
      </c>
      <c r="W524" s="1123"/>
      <c r="X524" s="2382">
        <v>1.92</v>
      </c>
      <c r="Y524" s="1123"/>
      <c r="Z524" s="1123"/>
      <c r="AA524" s="1123"/>
    </row>
    <row r="525" spans="1:27" ht="12.2" customHeight="1" x14ac:dyDescent="0.2">
      <c r="A525" s="1127" t="s">
        <v>203</v>
      </c>
      <c r="B525" s="1127" t="s">
        <v>203</v>
      </c>
      <c r="C525" s="1127" t="s">
        <v>1062</v>
      </c>
      <c r="D525" s="1127"/>
      <c r="E525" s="1127"/>
      <c r="F525" s="1127"/>
      <c r="G525" s="1127" t="s">
        <v>1061</v>
      </c>
      <c r="H525" s="1127"/>
      <c r="I525" s="1127"/>
      <c r="J525" s="1127" t="s">
        <v>1060</v>
      </c>
      <c r="K525" s="1127"/>
      <c r="L525" s="2382">
        <v>0.01</v>
      </c>
      <c r="M525" s="1123" t="s">
        <v>203</v>
      </c>
      <c r="N525" s="1123"/>
      <c r="O525" s="2391">
        <v>3.0000000000000001E-3</v>
      </c>
      <c r="P525" s="1123" t="s">
        <v>203</v>
      </c>
      <c r="Q525" s="1123" t="s">
        <v>203</v>
      </c>
      <c r="R525" s="2382">
        <v>533.01</v>
      </c>
      <c r="S525" s="1123"/>
      <c r="T525" s="1123"/>
      <c r="U525" s="1123"/>
      <c r="V525" s="1123" t="s">
        <v>203</v>
      </c>
      <c r="W525" s="1123"/>
      <c r="X525" s="2382">
        <v>1.6</v>
      </c>
      <c r="Y525" s="1123"/>
      <c r="Z525" s="1123"/>
      <c r="AA525" s="1123"/>
    </row>
    <row r="526" spans="1:27" ht="48.95" customHeight="1" x14ac:dyDescent="0.2">
      <c r="A526" s="1127" t="s">
        <v>203</v>
      </c>
      <c r="B526" s="1127" t="s">
        <v>203</v>
      </c>
      <c r="C526" s="1127" t="s">
        <v>1403</v>
      </c>
      <c r="D526" s="1127"/>
      <c r="E526" s="1127"/>
      <c r="F526" s="1127"/>
      <c r="G526" s="1127" t="s">
        <v>1402</v>
      </c>
      <c r="H526" s="1127"/>
      <c r="I526" s="1127"/>
      <c r="J526" s="1127" t="s">
        <v>1063</v>
      </c>
      <c r="K526" s="1127"/>
      <c r="L526" s="2382">
        <v>0.05</v>
      </c>
      <c r="M526" s="1123" t="s">
        <v>203</v>
      </c>
      <c r="N526" s="1123"/>
      <c r="O526" s="2391">
        <v>1.4999999999999999E-2</v>
      </c>
      <c r="P526" s="1123" t="s">
        <v>203</v>
      </c>
      <c r="Q526" s="1123" t="s">
        <v>203</v>
      </c>
      <c r="R526" s="2382">
        <v>102.51</v>
      </c>
      <c r="S526" s="1123"/>
      <c r="T526" s="1123"/>
      <c r="U526" s="1123"/>
      <c r="V526" s="1123" t="s">
        <v>203</v>
      </c>
      <c r="W526" s="1123"/>
      <c r="X526" s="2382">
        <v>1.54</v>
      </c>
      <c r="Y526" s="1123"/>
      <c r="Z526" s="1123"/>
      <c r="AA526" s="1123"/>
    </row>
    <row r="527" spans="1:27" ht="12.2" customHeight="1" x14ac:dyDescent="0.2">
      <c r="A527" s="1127" t="s">
        <v>203</v>
      </c>
      <c r="B527" s="1127" t="s">
        <v>203</v>
      </c>
      <c r="C527" s="1127" t="s">
        <v>1059</v>
      </c>
      <c r="D527" s="1127"/>
      <c r="E527" s="1127"/>
      <c r="F527" s="1127"/>
      <c r="G527" s="1127" t="s">
        <v>1058</v>
      </c>
      <c r="H527" s="1127"/>
      <c r="I527" s="1127"/>
      <c r="J527" s="1127" t="s">
        <v>203</v>
      </c>
      <c r="K527" s="1127"/>
      <c r="L527" s="1123" t="s">
        <v>203</v>
      </c>
      <c r="M527" s="1123" t="s">
        <v>203</v>
      </c>
      <c r="N527" s="1123"/>
      <c r="O527" s="1123" t="s">
        <v>203</v>
      </c>
      <c r="P527" s="1123" t="s">
        <v>203</v>
      </c>
      <c r="Q527" s="1123" t="s">
        <v>203</v>
      </c>
      <c r="R527" s="1123" t="s">
        <v>203</v>
      </c>
      <c r="S527" s="1123"/>
      <c r="T527" s="1123"/>
      <c r="U527" s="1123"/>
      <c r="V527" s="1123" t="s">
        <v>203</v>
      </c>
      <c r="W527" s="1123"/>
      <c r="X527" s="2383">
        <v>4.87</v>
      </c>
      <c r="Y527" s="2132"/>
      <c r="Z527" s="2132"/>
      <c r="AA527" s="2132"/>
    </row>
    <row r="528" spans="1:27" ht="48.95" customHeight="1" x14ac:dyDescent="0.2">
      <c r="A528" s="1127" t="s">
        <v>203</v>
      </c>
      <c r="B528" s="1127" t="s">
        <v>203</v>
      </c>
      <c r="C528" s="1127" t="s">
        <v>1094</v>
      </c>
      <c r="D528" s="1127"/>
      <c r="E528" s="1127"/>
      <c r="F528" s="1127"/>
      <c r="G528" s="1127" t="s">
        <v>1093</v>
      </c>
      <c r="H528" s="1127"/>
      <c r="I528" s="1127"/>
      <c r="J528" s="1127" t="s">
        <v>1092</v>
      </c>
      <c r="K528" s="1127"/>
      <c r="L528" s="2382">
        <v>0.12</v>
      </c>
      <c r="M528" s="1123" t="s">
        <v>203</v>
      </c>
      <c r="N528" s="1123"/>
      <c r="O528" s="2391">
        <v>3.5999999999999997E-2</v>
      </c>
      <c r="P528" s="2382">
        <v>155.63</v>
      </c>
      <c r="Q528" s="2382">
        <v>0.87</v>
      </c>
      <c r="R528" s="2382">
        <v>135.4</v>
      </c>
      <c r="S528" s="1123"/>
      <c r="T528" s="1123"/>
      <c r="U528" s="1123"/>
      <c r="V528" s="1123" t="s">
        <v>203</v>
      </c>
      <c r="W528" s="1123"/>
      <c r="X528" s="2382">
        <v>4.87</v>
      </c>
      <c r="Y528" s="1123"/>
      <c r="Z528" s="1123"/>
      <c r="AA528" s="1123"/>
    </row>
    <row r="529" spans="1:27" ht="12.2" customHeight="1" x14ac:dyDescent="0.2">
      <c r="A529" s="1127" t="s">
        <v>203</v>
      </c>
      <c r="B529" s="1127" t="s">
        <v>203</v>
      </c>
      <c r="C529" s="1127" t="s">
        <v>1401</v>
      </c>
      <c r="D529" s="1127"/>
      <c r="E529" s="1127"/>
      <c r="F529" s="1127"/>
      <c r="G529" s="1127" t="s">
        <v>1400</v>
      </c>
      <c r="H529" s="1127"/>
      <c r="I529" s="1127"/>
      <c r="J529" s="1127" t="s">
        <v>394</v>
      </c>
      <c r="K529" s="1127"/>
      <c r="L529" s="1123" t="s">
        <v>1157</v>
      </c>
      <c r="M529" s="1123" t="s">
        <v>203</v>
      </c>
      <c r="N529" s="1123"/>
      <c r="O529" s="1123" t="s">
        <v>203</v>
      </c>
      <c r="P529" s="1123" t="s">
        <v>203</v>
      </c>
      <c r="Q529" s="1123" t="s">
        <v>203</v>
      </c>
      <c r="R529" s="1123" t="s">
        <v>203</v>
      </c>
      <c r="S529" s="1123"/>
      <c r="T529" s="1123"/>
      <c r="U529" s="1123"/>
      <c r="V529" s="1123" t="s">
        <v>203</v>
      </c>
      <c r="W529" s="1123"/>
      <c r="X529" s="1123" t="s">
        <v>203</v>
      </c>
      <c r="Y529" s="1123"/>
      <c r="Z529" s="1123"/>
      <c r="AA529" s="1123"/>
    </row>
    <row r="530" spans="1:27" ht="12.2" customHeight="1" x14ac:dyDescent="0.2">
      <c r="A530" s="1127" t="s">
        <v>203</v>
      </c>
      <c r="B530" s="1127" t="s">
        <v>203</v>
      </c>
      <c r="C530" s="1127" t="s">
        <v>203</v>
      </c>
      <c r="D530" s="1127"/>
      <c r="E530" s="1127"/>
      <c r="F530" s="1127"/>
      <c r="G530" s="2387" t="s">
        <v>1057</v>
      </c>
      <c r="H530" s="2387"/>
      <c r="I530" s="2387"/>
      <c r="J530" s="2388" t="s">
        <v>203</v>
      </c>
      <c r="K530" s="2388"/>
      <c r="L530" s="2388" t="s">
        <v>203</v>
      </c>
      <c r="M530" s="2388" t="s">
        <v>203</v>
      </c>
      <c r="N530" s="2388"/>
      <c r="O530" s="2388" t="s">
        <v>203</v>
      </c>
      <c r="P530" s="2388" t="s">
        <v>203</v>
      </c>
      <c r="Q530" s="2388" t="s">
        <v>203</v>
      </c>
      <c r="R530" s="2388" t="s">
        <v>203</v>
      </c>
      <c r="S530" s="2388"/>
      <c r="T530" s="2388"/>
      <c r="U530" s="2388"/>
      <c r="V530" s="2388" t="s">
        <v>203</v>
      </c>
      <c r="W530" s="2388"/>
      <c r="X530" s="2389">
        <v>263.39</v>
      </c>
      <c r="Y530" s="2390"/>
      <c r="Z530" s="2390"/>
      <c r="AA530" s="2390"/>
    </row>
    <row r="531" spans="1:27" ht="24.6" customHeight="1" x14ac:dyDescent="0.2">
      <c r="B531" s="1127" t="s">
        <v>1556</v>
      </c>
      <c r="C531" s="1127" t="s">
        <v>1343</v>
      </c>
      <c r="D531" s="1127"/>
      <c r="E531" s="1127"/>
      <c r="F531" s="1127"/>
      <c r="G531" s="1127" t="s">
        <v>1342</v>
      </c>
      <c r="H531" s="1127"/>
      <c r="I531" s="1127"/>
      <c r="J531" s="1127" t="s">
        <v>394</v>
      </c>
      <c r="K531" s="1127"/>
      <c r="L531" s="2395">
        <v>6.1999999999999998E-3</v>
      </c>
      <c r="M531" s="1123" t="s">
        <v>203</v>
      </c>
      <c r="N531" s="1123"/>
      <c r="O531" s="2397">
        <v>1.8600000000000001E-3</v>
      </c>
      <c r="P531" s="1123" t="s">
        <v>203</v>
      </c>
      <c r="Q531" s="1123" t="s">
        <v>203</v>
      </c>
      <c r="R531" s="2382">
        <v>40464.019999999997</v>
      </c>
      <c r="S531" s="1123"/>
      <c r="T531" s="1123"/>
      <c r="U531" s="1123"/>
      <c r="V531" s="1123" t="s">
        <v>203</v>
      </c>
      <c r="W531" s="1123"/>
      <c r="X531" s="2382">
        <v>75.260000000000005</v>
      </c>
      <c r="Y531" s="1123"/>
      <c r="Z531" s="1123"/>
      <c r="AA531" s="1123"/>
    </row>
    <row r="532" spans="1:27" ht="85.7" customHeight="1" x14ac:dyDescent="0.2">
      <c r="B532" s="1127" t="s">
        <v>1555</v>
      </c>
      <c r="C532" s="1127" t="s">
        <v>1341</v>
      </c>
      <c r="D532" s="1127"/>
      <c r="E532" s="1127"/>
      <c r="F532" s="1127"/>
      <c r="G532" s="1127" t="s">
        <v>565</v>
      </c>
      <c r="H532" s="1127"/>
      <c r="I532" s="1127"/>
      <c r="J532" s="1127" t="s">
        <v>528</v>
      </c>
      <c r="K532" s="1127"/>
      <c r="L532" s="2379">
        <v>1</v>
      </c>
      <c r="M532" s="1123" t="s">
        <v>203</v>
      </c>
      <c r="N532" s="1123"/>
      <c r="O532" s="2397">
        <v>1.8600000000000001E-3</v>
      </c>
      <c r="P532" s="1123" t="s">
        <v>203</v>
      </c>
      <c r="Q532" s="1123" t="s">
        <v>203</v>
      </c>
      <c r="R532" s="2382">
        <v>508.11</v>
      </c>
      <c r="S532" s="1123"/>
      <c r="T532" s="1123"/>
      <c r="U532" s="1123"/>
      <c r="V532" s="2382">
        <v>-1</v>
      </c>
      <c r="W532" s="1123"/>
      <c r="X532" s="2382">
        <v>-0.95</v>
      </c>
      <c r="Y532" s="1123"/>
      <c r="Z532" s="1123"/>
      <c r="AA532" s="1123"/>
    </row>
    <row r="533" spans="1:27" ht="85.7" customHeight="1" x14ac:dyDescent="0.2">
      <c r="B533" s="1127" t="s">
        <v>1554</v>
      </c>
      <c r="C533" s="1127" t="s">
        <v>1340</v>
      </c>
      <c r="D533" s="1127"/>
      <c r="E533" s="1127"/>
      <c r="F533" s="1127"/>
      <c r="G533" s="1127" t="s">
        <v>1221</v>
      </c>
      <c r="H533" s="1127"/>
      <c r="I533" s="1127"/>
      <c r="J533" s="1127" t="s">
        <v>528</v>
      </c>
      <c r="K533" s="1127"/>
      <c r="L533" s="2379">
        <v>1</v>
      </c>
      <c r="M533" s="1123" t="s">
        <v>203</v>
      </c>
      <c r="N533" s="1123"/>
      <c r="O533" s="2397">
        <v>1.8600000000000001E-3</v>
      </c>
      <c r="P533" s="1123" t="s">
        <v>203</v>
      </c>
      <c r="Q533" s="1123" t="s">
        <v>203</v>
      </c>
      <c r="R533" s="2382">
        <v>727.41</v>
      </c>
      <c r="S533" s="1123"/>
      <c r="T533" s="1123"/>
      <c r="U533" s="1123"/>
      <c r="V533" s="1123" t="s">
        <v>203</v>
      </c>
      <c r="W533" s="1123"/>
      <c r="X533" s="2382">
        <v>1.35</v>
      </c>
      <c r="Y533" s="1123"/>
      <c r="Z533" s="1123"/>
      <c r="AA533" s="1123"/>
    </row>
    <row r="534" spans="1:27" ht="12.2" customHeight="1" x14ac:dyDescent="0.2">
      <c r="C534" s="1127" t="s">
        <v>203</v>
      </c>
      <c r="D534" s="1127"/>
      <c r="E534" s="1127"/>
      <c r="F534" s="1127"/>
      <c r="G534" s="1127" t="s">
        <v>1056</v>
      </c>
      <c r="H534" s="1127"/>
      <c r="I534" s="1127"/>
      <c r="J534" s="1127" t="s">
        <v>203</v>
      </c>
      <c r="K534" s="1127"/>
      <c r="L534" s="1123" t="s">
        <v>203</v>
      </c>
      <c r="M534" s="1123" t="s">
        <v>203</v>
      </c>
      <c r="N534" s="1123"/>
      <c r="O534" s="1123" t="s">
        <v>203</v>
      </c>
      <c r="P534" s="1127" t="s">
        <v>203</v>
      </c>
      <c r="Q534" s="1127" t="s">
        <v>203</v>
      </c>
      <c r="R534" s="1127" t="s">
        <v>203</v>
      </c>
      <c r="S534" s="1127"/>
      <c r="T534" s="1127"/>
      <c r="U534" s="1127"/>
      <c r="V534" s="1127" t="s">
        <v>203</v>
      </c>
      <c r="W534" s="1127"/>
      <c r="X534" s="2382">
        <v>255.06</v>
      </c>
      <c r="Y534" s="1123"/>
      <c r="Z534" s="1123"/>
      <c r="AA534" s="1123"/>
    </row>
    <row r="535" spans="1:27" ht="24.6" customHeight="1" x14ac:dyDescent="0.2">
      <c r="C535" s="1127" t="s">
        <v>1055</v>
      </c>
      <c r="D535" s="1127"/>
      <c r="E535" s="1127"/>
      <c r="F535" s="1127"/>
      <c r="G535" s="1127" t="s">
        <v>1054</v>
      </c>
      <c r="H535" s="1127"/>
      <c r="I535" s="1127"/>
      <c r="J535" s="1127" t="s">
        <v>249</v>
      </c>
      <c r="K535" s="1127"/>
      <c r="L535" s="2379">
        <v>103</v>
      </c>
      <c r="M535" s="1123" t="s">
        <v>203</v>
      </c>
      <c r="N535" s="1123"/>
      <c r="O535" s="2382">
        <v>103</v>
      </c>
      <c r="P535" s="1127" t="s">
        <v>203</v>
      </c>
      <c r="Q535" s="1127" t="s">
        <v>203</v>
      </c>
      <c r="R535" s="1127" t="s">
        <v>203</v>
      </c>
      <c r="S535" s="1127"/>
      <c r="T535" s="1127"/>
      <c r="U535" s="1127"/>
      <c r="V535" s="1127" t="s">
        <v>203</v>
      </c>
      <c r="W535" s="1127"/>
      <c r="X535" s="2382">
        <v>262.70999999999998</v>
      </c>
      <c r="Y535" s="1123"/>
      <c r="Z535" s="1123"/>
      <c r="AA535" s="1123"/>
    </row>
    <row r="536" spans="1:27" ht="24.6" customHeight="1" x14ac:dyDescent="0.2">
      <c r="C536" s="1127" t="s">
        <v>1053</v>
      </c>
      <c r="D536" s="1127"/>
      <c r="E536" s="1127"/>
      <c r="F536" s="1127"/>
      <c r="G536" s="1127" t="s">
        <v>1052</v>
      </c>
      <c r="H536" s="1127"/>
      <c r="I536" s="1127"/>
      <c r="J536" s="1127" t="s">
        <v>249</v>
      </c>
      <c r="K536" s="1127"/>
      <c r="L536" s="2379">
        <v>60</v>
      </c>
      <c r="M536" s="1123" t="s">
        <v>203</v>
      </c>
      <c r="N536" s="1123"/>
      <c r="O536" s="2382">
        <v>60</v>
      </c>
      <c r="P536" s="1127" t="s">
        <v>203</v>
      </c>
      <c r="Q536" s="1127" t="s">
        <v>203</v>
      </c>
      <c r="R536" s="1127" t="s">
        <v>203</v>
      </c>
      <c r="S536" s="1127"/>
      <c r="T536" s="1127"/>
      <c r="U536" s="1127"/>
      <c r="V536" s="1127" t="s">
        <v>203</v>
      </c>
      <c r="W536" s="1127"/>
      <c r="X536" s="2382">
        <v>153.04</v>
      </c>
      <c r="Y536" s="1123"/>
      <c r="Z536" s="1123"/>
      <c r="AA536" s="1123"/>
    </row>
    <row r="537" spans="1:27" x14ac:dyDescent="0.2">
      <c r="A537" s="886"/>
      <c r="B537" s="886"/>
      <c r="C537" s="886"/>
      <c r="D537" s="886"/>
      <c r="E537" s="886"/>
      <c r="F537" s="886"/>
      <c r="G537" s="886"/>
      <c r="H537" s="886"/>
      <c r="I537" s="886"/>
      <c r="J537" s="886"/>
      <c r="K537" s="886"/>
      <c r="L537" s="886"/>
      <c r="M537" s="886"/>
      <c r="N537" s="886"/>
      <c r="O537" s="886"/>
      <c r="P537" s="886"/>
      <c r="Q537" s="886"/>
      <c r="R537" s="886"/>
      <c r="S537" s="886"/>
      <c r="T537" s="886"/>
      <c r="U537" s="886"/>
      <c r="V537" s="886"/>
      <c r="W537" s="886"/>
      <c r="X537" s="886"/>
      <c r="Y537" s="886"/>
      <c r="Z537" s="886"/>
      <c r="AA537" s="886"/>
    </row>
    <row r="538" spans="1:27" ht="12.2" customHeight="1" x14ac:dyDescent="0.2">
      <c r="G538" s="2131" t="s">
        <v>246</v>
      </c>
      <c r="H538" s="2131"/>
      <c r="I538" s="2131"/>
      <c r="J538" s="2131"/>
      <c r="K538" s="2131"/>
      <c r="L538" s="2131"/>
      <c r="M538" s="2131"/>
      <c r="N538" s="2131"/>
      <c r="O538" s="2131"/>
      <c r="P538" s="2131"/>
      <c r="Q538" s="1127" t="s">
        <v>203</v>
      </c>
      <c r="R538" s="2383">
        <v>2516</v>
      </c>
      <c r="S538" s="2132"/>
      <c r="T538" s="2132"/>
      <c r="U538" s="2132"/>
      <c r="V538" s="1127" t="s">
        <v>203</v>
      </c>
      <c r="W538" s="1127"/>
      <c r="X538" s="2383">
        <v>754.8</v>
      </c>
      <c r="Y538" s="2132"/>
      <c r="Z538" s="2132"/>
      <c r="AA538" s="2132"/>
    </row>
    <row r="539" spans="1:27" ht="24.6" customHeight="1" x14ac:dyDescent="0.2">
      <c r="A539" s="1127" t="s">
        <v>409</v>
      </c>
      <c r="B539" s="2131" t="s">
        <v>409</v>
      </c>
      <c r="C539" s="2131" t="s">
        <v>1399</v>
      </c>
      <c r="D539" s="2131"/>
      <c r="E539" s="2131"/>
      <c r="F539" s="2131"/>
      <c r="G539" s="2131" t="s">
        <v>1536</v>
      </c>
      <c r="H539" s="2131"/>
      <c r="I539" s="2131"/>
      <c r="J539" s="2131" t="s">
        <v>1398</v>
      </c>
      <c r="K539" s="2131"/>
      <c r="L539" s="2391">
        <v>3.0000000000000001E-3</v>
      </c>
      <c r="M539" s="1123" t="s">
        <v>203</v>
      </c>
      <c r="N539" s="1123"/>
      <c r="O539" s="2392">
        <v>3.0000000000000001E-3</v>
      </c>
      <c r="P539" s="1123" t="s">
        <v>203</v>
      </c>
      <c r="Q539" s="1123" t="s">
        <v>203</v>
      </c>
      <c r="R539" s="1123" t="s">
        <v>203</v>
      </c>
      <c r="S539" s="1123"/>
      <c r="T539" s="1123"/>
      <c r="U539" s="1123"/>
      <c r="V539" s="1123" t="s">
        <v>203</v>
      </c>
      <c r="W539" s="1123"/>
      <c r="X539" s="1123" t="s">
        <v>203</v>
      </c>
      <c r="Y539" s="1123"/>
      <c r="Z539" s="1123"/>
      <c r="AA539" s="1123"/>
    </row>
    <row r="540" spans="1:27" ht="12.2" customHeight="1" x14ac:dyDescent="0.2">
      <c r="A540" s="1127" t="s">
        <v>203</v>
      </c>
      <c r="B540" s="1127" t="s">
        <v>203</v>
      </c>
      <c r="C540" s="1127" t="s">
        <v>1077</v>
      </c>
      <c r="D540" s="1127"/>
      <c r="E540" s="1127"/>
      <c r="F540" s="1127"/>
      <c r="G540" s="1127" t="s">
        <v>1076</v>
      </c>
      <c r="H540" s="1127"/>
      <c r="I540" s="1127"/>
      <c r="J540" s="1127" t="s">
        <v>1060</v>
      </c>
      <c r="K540" s="1127"/>
      <c r="L540" s="1123" t="s">
        <v>203</v>
      </c>
      <c r="M540" s="1123" t="s">
        <v>203</v>
      </c>
      <c r="N540" s="1123"/>
      <c r="O540" s="2395">
        <v>0.26550000000000001</v>
      </c>
      <c r="P540" s="1123" t="s">
        <v>203</v>
      </c>
      <c r="Q540" s="1123" t="s">
        <v>203</v>
      </c>
      <c r="R540" s="1123" t="s">
        <v>203</v>
      </c>
      <c r="S540" s="1123"/>
      <c r="T540" s="1123"/>
      <c r="U540" s="1123"/>
      <c r="V540" s="1123" t="s">
        <v>203</v>
      </c>
      <c r="W540" s="1123"/>
      <c r="X540" s="2383">
        <v>110.36</v>
      </c>
      <c r="Y540" s="2132"/>
      <c r="Z540" s="2132"/>
      <c r="AA540" s="2132"/>
    </row>
    <row r="541" spans="1:27" ht="12.2" customHeight="1" x14ac:dyDescent="0.2">
      <c r="A541" s="1127" t="s">
        <v>203</v>
      </c>
      <c r="B541" s="1127" t="s">
        <v>203</v>
      </c>
      <c r="C541" s="1127" t="s">
        <v>1397</v>
      </c>
      <c r="D541" s="1127"/>
      <c r="E541" s="1127"/>
      <c r="F541" s="1127"/>
      <c r="G541" s="1127" t="s">
        <v>1396</v>
      </c>
      <c r="H541" s="1127"/>
      <c r="I541" s="1127"/>
      <c r="J541" s="1127" t="s">
        <v>1060</v>
      </c>
      <c r="K541" s="1127"/>
      <c r="L541" s="2393">
        <v>88.5</v>
      </c>
      <c r="M541" s="1123" t="s">
        <v>203</v>
      </c>
      <c r="N541" s="1123"/>
      <c r="O541" s="2395">
        <v>0.26550000000000001</v>
      </c>
      <c r="P541" s="1123" t="s">
        <v>203</v>
      </c>
      <c r="Q541" s="1123" t="s">
        <v>203</v>
      </c>
      <c r="R541" s="2382">
        <v>415.67</v>
      </c>
      <c r="S541" s="1123"/>
      <c r="T541" s="1123"/>
      <c r="U541" s="1123"/>
      <c r="V541" s="1123" t="s">
        <v>203</v>
      </c>
      <c r="W541" s="1123"/>
      <c r="X541" s="2382">
        <v>110.36</v>
      </c>
      <c r="Y541" s="1123"/>
      <c r="Z541" s="1123"/>
      <c r="AA541" s="1123"/>
    </row>
    <row r="542" spans="1:27" ht="12.2" customHeight="1" x14ac:dyDescent="0.2">
      <c r="A542" s="1127" t="s">
        <v>203</v>
      </c>
      <c r="B542" s="1127" t="s">
        <v>203</v>
      </c>
      <c r="C542" s="1127" t="s">
        <v>203</v>
      </c>
      <c r="D542" s="1127"/>
      <c r="E542" s="1127"/>
      <c r="F542" s="1127"/>
      <c r="G542" s="2387" t="s">
        <v>1057</v>
      </c>
      <c r="H542" s="2387"/>
      <c r="I542" s="2387"/>
      <c r="J542" s="2388" t="s">
        <v>203</v>
      </c>
      <c r="K542" s="2388"/>
      <c r="L542" s="2388" t="s">
        <v>203</v>
      </c>
      <c r="M542" s="2388" t="s">
        <v>203</v>
      </c>
      <c r="N542" s="2388"/>
      <c r="O542" s="2388" t="s">
        <v>203</v>
      </c>
      <c r="P542" s="2388" t="s">
        <v>203</v>
      </c>
      <c r="Q542" s="2388" t="s">
        <v>203</v>
      </c>
      <c r="R542" s="2388" t="s">
        <v>203</v>
      </c>
      <c r="S542" s="2388"/>
      <c r="T542" s="2388"/>
      <c r="U542" s="2388"/>
      <c r="V542" s="2388" t="s">
        <v>203</v>
      </c>
      <c r="W542" s="2388"/>
      <c r="X542" s="2389">
        <v>110.36</v>
      </c>
      <c r="Y542" s="2390"/>
      <c r="Z542" s="2390"/>
      <c r="AA542" s="2390"/>
    </row>
    <row r="543" spans="1:27" ht="12.2" customHeight="1" x14ac:dyDescent="0.2">
      <c r="C543" s="1127" t="s">
        <v>203</v>
      </c>
      <c r="D543" s="1127"/>
      <c r="E543" s="1127"/>
      <c r="F543" s="1127"/>
      <c r="G543" s="1127" t="s">
        <v>1056</v>
      </c>
      <c r="H543" s="1127"/>
      <c r="I543" s="1127"/>
      <c r="J543" s="1127" t="s">
        <v>203</v>
      </c>
      <c r="K543" s="1127"/>
      <c r="L543" s="1123" t="s">
        <v>203</v>
      </c>
      <c r="M543" s="1123" t="s">
        <v>203</v>
      </c>
      <c r="N543" s="1123"/>
      <c r="O543" s="1123" t="s">
        <v>203</v>
      </c>
      <c r="P543" s="1127" t="s">
        <v>203</v>
      </c>
      <c r="Q543" s="1127" t="s">
        <v>203</v>
      </c>
      <c r="R543" s="1127" t="s">
        <v>203</v>
      </c>
      <c r="S543" s="1127"/>
      <c r="T543" s="1127"/>
      <c r="U543" s="1127"/>
      <c r="V543" s="1127" t="s">
        <v>203</v>
      </c>
      <c r="W543" s="1127"/>
      <c r="X543" s="2382">
        <v>110.36</v>
      </c>
      <c r="Y543" s="1123"/>
      <c r="Z543" s="1123"/>
      <c r="AA543" s="1123"/>
    </row>
    <row r="544" spans="1:27" ht="24.6" customHeight="1" x14ac:dyDescent="0.2">
      <c r="C544" s="1127" t="s">
        <v>1395</v>
      </c>
      <c r="D544" s="1127"/>
      <c r="E544" s="1127"/>
      <c r="F544" s="1127"/>
      <c r="G544" s="1127" t="s">
        <v>1394</v>
      </c>
      <c r="H544" s="1127"/>
      <c r="I544" s="1127"/>
      <c r="J544" s="1127" t="s">
        <v>249</v>
      </c>
      <c r="K544" s="1127"/>
      <c r="L544" s="2379">
        <v>89</v>
      </c>
      <c r="M544" s="1123" t="s">
        <v>203</v>
      </c>
      <c r="N544" s="1123"/>
      <c r="O544" s="2382">
        <v>89</v>
      </c>
      <c r="P544" s="1127" t="s">
        <v>203</v>
      </c>
      <c r="Q544" s="1127" t="s">
        <v>203</v>
      </c>
      <c r="R544" s="1127" t="s">
        <v>203</v>
      </c>
      <c r="S544" s="1127"/>
      <c r="T544" s="1127"/>
      <c r="U544" s="1127"/>
      <c r="V544" s="1127" t="s">
        <v>203</v>
      </c>
      <c r="W544" s="1127"/>
      <c r="X544" s="2382">
        <v>98.22</v>
      </c>
      <c r="Y544" s="1123"/>
      <c r="Z544" s="1123"/>
      <c r="AA544" s="1123"/>
    </row>
    <row r="545" spans="1:27" ht="24.6" customHeight="1" x14ac:dyDescent="0.2">
      <c r="C545" s="1127" t="s">
        <v>1393</v>
      </c>
      <c r="D545" s="1127"/>
      <c r="E545" s="1127"/>
      <c r="F545" s="1127"/>
      <c r="G545" s="1127" t="s">
        <v>1392</v>
      </c>
      <c r="H545" s="1127"/>
      <c r="I545" s="1127"/>
      <c r="J545" s="1127" t="s">
        <v>249</v>
      </c>
      <c r="K545" s="1127"/>
      <c r="L545" s="2379">
        <v>40</v>
      </c>
      <c r="M545" s="1123" t="s">
        <v>203</v>
      </c>
      <c r="N545" s="1123"/>
      <c r="O545" s="2382">
        <v>40</v>
      </c>
      <c r="P545" s="1127" t="s">
        <v>203</v>
      </c>
      <c r="Q545" s="1127" t="s">
        <v>203</v>
      </c>
      <c r="R545" s="1127" t="s">
        <v>203</v>
      </c>
      <c r="S545" s="1127"/>
      <c r="T545" s="1127"/>
      <c r="U545" s="1127"/>
      <c r="V545" s="1127" t="s">
        <v>203</v>
      </c>
      <c r="W545" s="1127"/>
      <c r="X545" s="2382">
        <v>44.14</v>
      </c>
      <c r="Y545" s="1123"/>
      <c r="Z545" s="1123"/>
      <c r="AA545" s="1123"/>
    </row>
    <row r="546" spans="1:27" x14ac:dyDescent="0.2">
      <c r="A546" s="886"/>
      <c r="B546" s="886"/>
      <c r="C546" s="886"/>
      <c r="D546" s="886"/>
      <c r="E546" s="886"/>
      <c r="F546" s="886"/>
      <c r="G546" s="886"/>
      <c r="H546" s="886"/>
      <c r="I546" s="886"/>
      <c r="J546" s="886"/>
      <c r="K546" s="886"/>
      <c r="L546" s="886"/>
      <c r="M546" s="886"/>
      <c r="N546" s="886"/>
      <c r="O546" s="886"/>
      <c r="P546" s="886"/>
      <c r="Q546" s="886"/>
      <c r="R546" s="886"/>
      <c r="S546" s="886"/>
      <c r="T546" s="886"/>
      <c r="U546" s="886"/>
      <c r="V546" s="886"/>
      <c r="W546" s="886"/>
      <c r="X546" s="886"/>
      <c r="Y546" s="886"/>
      <c r="Z546" s="886"/>
      <c r="AA546" s="886"/>
    </row>
    <row r="547" spans="1:27" ht="12.2" customHeight="1" x14ac:dyDescent="0.2">
      <c r="G547" s="2131" t="s">
        <v>246</v>
      </c>
      <c r="H547" s="2131"/>
      <c r="I547" s="2131"/>
      <c r="J547" s="2131"/>
      <c r="K547" s="2131"/>
      <c r="L547" s="2131"/>
      <c r="M547" s="2131"/>
      <c r="N547" s="2131"/>
      <c r="O547" s="2131"/>
      <c r="P547" s="2131"/>
      <c r="Q547" s="1127" t="s">
        <v>203</v>
      </c>
      <c r="R547" s="2383">
        <v>84240</v>
      </c>
      <c r="S547" s="2132"/>
      <c r="T547" s="2132"/>
      <c r="U547" s="2132"/>
      <c r="V547" s="1127" t="s">
        <v>203</v>
      </c>
      <c r="W547" s="1127"/>
      <c r="X547" s="2383">
        <v>252.72</v>
      </c>
      <c r="Y547" s="2132"/>
      <c r="Z547" s="2132"/>
      <c r="AA547" s="2132"/>
    </row>
    <row r="548" spans="1:27" ht="36.75" customHeight="1" x14ac:dyDescent="0.2">
      <c r="A548" s="1127" t="s">
        <v>408</v>
      </c>
      <c r="B548" s="2131" t="s">
        <v>408</v>
      </c>
      <c r="C548" s="2131" t="s">
        <v>841</v>
      </c>
      <c r="D548" s="2131"/>
      <c r="E548" s="2131"/>
      <c r="F548" s="2131"/>
      <c r="G548" s="2131" t="s">
        <v>537</v>
      </c>
      <c r="H548" s="2131"/>
      <c r="I548" s="2131"/>
      <c r="J548" s="2131" t="s">
        <v>482</v>
      </c>
      <c r="K548" s="2131"/>
      <c r="L548" s="2395">
        <v>3.8600000000000002E-2</v>
      </c>
      <c r="M548" s="1123" t="s">
        <v>203</v>
      </c>
      <c r="N548" s="1123"/>
      <c r="O548" s="2400">
        <v>3.8600000000000002E-2</v>
      </c>
      <c r="P548" s="1123" t="s">
        <v>203</v>
      </c>
      <c r="Q548" s="1123" t="s">
        <v>203</v>
      </c>
      <c r="R548" s="1123" t="s">
        <v>203</v>
      </c>
      <c r="S548" s="1123"/>
      <c r="T548" s="1123"/>
      <c r="U548" s="1123"/>
      <c r="V548" s="1123" t="s">
        <v>203</v>
      </c>
      <c r="W548" s="1123"/>
      <c r="X548" s="1123" t="s">
        <v>203</v>
      </c>
      <c r="Y548" s="1123"/>
      <c r="Z548" s="1123"/>
      <c r="AA548" s="1123"/>
    </row>
    <row r="549" spans="1:27" ht="12.2" customHeight="1" x14ac:dyDescent="0.2">
      <c r="A549" s="1127" t="s">
        <v>203</v>
      </c>
      <c r="B549" s="1127" t="s">
        <v>203</v>
      </c>
      <c r="C549" s="1127" t="s">
        <v>1077</v>
      </c>
      <c r="D549" s="1127"/>
      <c r="E549" s="1127"/>
      <c r="F549" s="1127"/>
      <c r="G549" s="1127" t="s">
        <v>1076</v>
      </c>
      <c r="H549" s="1127"/>
      <c r="I549" s="1127"/>
      <c r="J549" s="1127" t="s">
        <v>1060</v>
      </c>
      <c r="K549" s="1127"/>
      <c r="L549" s="1123" t="s">
        <v>203</v>
      </c>
      <c r="M549" s="1123" t="s">
        <v>203</v>
      </c>
      <c r="N549" s="1123"/>
      <c r="O549" s="2401">
        <v>0.1811112</v>
      </c>
      <c r="P549" s="1123" t="s">
        <v>203</v>
      </c>
      <c r="Q549" s="1123" t="s">
        <v>203</v>
      </c>
      <c r="R549" s="1123" t="s">
        <v>203</v>
      </c>
      <c r="S549" s="1123"/>
      <c r="T549" s="1123"/>
      <c r="U549" s="1123"/>
      <c r="V549" s="1123" t="s">
        <v>203</v>
      </c>
      <c r="W549" s="1123"/>
      <c r="X549" s="2383">
        <v>109.5</v>
      </c>
      <c r="Y549" s="2132"/>
      <c r="Z549" s="2132"/>
      <c r="AA549" s="2132"/>
    </row>
    <row r="550" spans="1:27" ht="12.2" customHeight="1" x14ac:dyDescent="0.2">
      <c r="A550" s="1127" t="s">
        <v>203</v>
      </c>
      <c r="B550" s="1127" t="s">
        <v>203</v>
      </c>
      <c r="C550" s="1127" t="s">
        <v>1390</v>
      </c>
      <c r="D550" s="1127"/>
      <c r="E550" s="1127"/>
      <c r="F550" s="1127"/>
      <c r="G550" s="1127" t="s">
        <v>1389</v>
      </c>
      <c r="H550" s="1127"/>
      <c r="I550" s="1127"/>
      <c r="J550" s="1127" t="s">
        <v>1060</v>
      </c>
      <c r="K550" s="1127"/>
      <c r="L550" s="2382">
        <v>3.91</v>
      </c>
      <c r="M550" s="2382">
        <v>1.2</v>
      </c>
      <c r="N550" s="1123"/>
      <c r="O550" s="2401">
        <v>0.1811112</v>
      </c>
      <c r="P550" s="1123" t="s">
        <v>203</v>
      </c>
      <c r="Q550" s="1123" t="s">
        <v>203</v>
      </c>
      <c r="R550" s="2382">
        <v>604.61</v>
      </c>
      <c r="S550" s="1123"/>
      <c r="T550" s="1123"/>
      <c r="U550" s="1123"/>
      <c r="V550" s="1123" t="s">
        <v>203</v>
      </c>
      <c r="W550" s="1123"/>
      <c r="X550" s="2382">
        <v>109.5</v>
      </c>
      <c r="Y550" s="1123"/>
      <c r="Z550" s="1123"/>
      <c r="AA550" s="1123"/>
    </row>
    <row r="551" spans="1:27" ht="12.2" customHeight="1" x14ac:dyDescent="0.2">
      <c r="A551" s="1127" t="s">
        <v>203</v>
      </c>
      <c r="B551" s="1127" t="s">
        <v>203</v>
      </c>
      <c r="C551" s="1127" t="s">
        <v>1073</v>
      </c>
      <c r="D551" s="1127"/>
      <c r="E551" s="1127"/>
      <c r="F551" s="1127"/>
      <c r="G551" s="1127" t="s">
        <v>258</v>
      </c>
      <c r="H551" s="1127"/>
      <c r="I551" s="1127"/>
      <c r="J551" s="1127" t="s">
        <v>203</v>
      </c>
      <c r="K551" s="1127"/>
      <c r="L551" s="1123" t="s">
        <v>203</v>
      </c>
      <c r="M551" s="1123" t="s">
        <v>203</v>
      </c>
      <c r="N551" s="1123"/>
      <c r="O551" s="1123" t="s">
        <v>203</v>
      </c>
      <c r="P551" s="1123" t="s">
        <v>203</v>
      </c>
      <c r="Q551" s="1123" t="s">
        <v>203</v>
      </c>
      <c r="R551" s="1123" t="s">
        <v>203</v>
      </c>
      <c r="S551" s="1123"/>
      <c r="T551" s="1123"/>
      <c r="U551" s="1123"/>
      <c r="V551" s="1123" t="s">
        <v>203</v>
      </c>
      <c r="W551" s="1123"/>
      <c r="X551" s="2383">
        <v>1.99</v>
      </c>
      <c r="Y551" s="2132"/>
      <c r="Z551" s="2132"/>
      <c r="AA551" s="2132"/>
    </row>
    <row r="552" spans="1:27" ht="12.2" customHeight="1" x14ac:dyDescent="0.2">
      <c r="A552" s="2384" t="s">
        <v>203</v>
      </c>
      <c r="B552" s="2384" t="s">
        <v>203</v>
      </c>
      <c r="C552" s="2384" t="s">
        <v>203</v>
      </c>
      <c r="D552" s="2384"/>
      <c r="E552" s="2384"/>
      <c r="F552" s="2384"/>
      <c r="G552" s="2384" t="s">
        <v>1072</v>
      </c>
      <c r="H552" s="2384"/>
      <c r="I552" s="2384"/>
      <c r="J552" s="2384" t="s">
        <v>1060</v>
      </c>
      <c r="K552" s="2384"/>
      <c r="L552" s="2385" t="s">
        <v>203</v>
      </c>
      <c r="M552" s="2385" t="s">
        <v>203</v>
      </c>
      <c r="N552" s="2385"/>
      <c r="O552" s="2402">
        <v>1.8527999999999999E-3</v>
      </c>
      <c r="P552" s="2385" t="s">
        <v>203</v>
      </c>
      <c r="Q552" s="2385" t="s">
        <v>203</v>
      </c>
      <c r="R552" s="2385" t="s">
        <v>203</v>
      </c>
      <c r="S552" s="2385"/>
      <c r="T552" s="2385"/>
      <c r="U552" s="2385"/>
      <c r="V552" s="2385" t="s">
        <v>203</v>
      </c>
      <c r="W552" s="2385"/>
      <c r="X552" s="2383">
        <v>1.02</v>
      </c>
      <c r="Y552" s="2132"/>
      <c r="Z552" s="2132"/>
      <c r="AA552" s="2132"/>
    </row>
    <row r="553" spans="1:27" ht="24.6" customHeight="1" x14ac:dyDescent="0.2">
      <c r="A553" s="1127" t="s">
        <v>203</v>
      </c>
      <c r="B553" s="1127" t="s">
        <v>203</v>
      </c>
      <c r="C553" s="1127" t="s">
        <v>1379</v>
      </c>
      <c r="D553" s="1127"/>
      <c r="E553" s="1127"/>
      <c r="F553" s="1127"/>
      <c r="G553" s="1127" t="s">
        <v>1378</v>
      </c>
      <c r="H553" s="1127"/>
      <c r="I553" s="1127"/>
      <c r="J553" s="1127" t="s">
        <v>1063</v>
      </c>
      <c r="K553" s="1127"/>
      <c r="L553" s="2382">
        <v>0.01</v>
      </c>
      <c r="M553" s="2382">
        <v>1.2</v>
      </c>
      <c r="N553" s="1123"/>
      <c r="O553" s="2401">
        <v>4.6319999999999998E-4</v>
      </c>
      <c r="P553" s="2382">
        <v>6.62</v>
      </c>
      <c r="Q553" s="2382">
        <v>1.46</v>
      </c>
      <c r="R553" s="2382">
        <v>9.67</v>
      </c>
      <c r="S553" s="1123"/>
      <c r="T553" s="1123"/>
      <c r="U553" s="1123"/>
      <c r="V553" s="1123" t="s">
        <v>203</v>
      </c>
      <c r="W553" s="1123"/>
      <c r="X553" s="2382">
        <v>0</v>
      </c>
      <c r="Y553" s="1123"/>
      <c r="Z553" s="1123"/>
      <c r="AA553" s="1123"/>
    </row>
    <row r="554" spans="1:27" ht="48.95" customHeight="1" x14ac:dyDescent="0.2">
      <c r="A554" s="1127" t="s">
        <v>203</v>
      </c>
      <c r="B554" s="1127" t="s">
        <v>203</v>
      </c>
      <c r="C554" s="1127" t="s">
        <v>1377</v>
      </c>
      <c r="D554" s="1127"/>
      <c r="E554" s="1127"/>
      <c r="F554" s="1127"/>
      <c r="G554" s="1127" t="s">
        <v>1376</v>
      </c>
      <c r="H554" s="1127"/>
      <c r="I554" s="1127"/>
      <c r="J554" s="1127" t="s">
        <v>1063</v>
      </c>
      <c r="K554" s="1127"/>
      <c r="L554" s="2382">
        <v>0.01</v>
      </c>
      <c r="M554" s="2382">
        <v>1.2</v>
      </c>
      <c r="N554" s="1123"/>
      <c r="O554" s="2401">
        <v>4.6319999999999998E-4</v>
      </c>
      <c r="P554" s="1123" t="s">
        <v>203</v>
      </c>
      <c r="Q554" s="1123" t="s">
        <v>203</v>
      </c>
      <c r="R554" s="2382">
        <v>1555.93</v>
      </c>
      <c r="S554" s="1123"/>
      <c r="T554" s="1123"/>
      <c r="U554" s="1123"/>
      <c r="V554" s="1123" t="s">
        <v>203</v>
      </c>
      <c r="W554" s="1123"/>
      <c r="X554" s="2382">
        <v>0.72</v>
      </c>
      <c r="Y554" s="1123"/>
      <c r="Z554" s="1123"/>
      <c r="AA554" s="1123"/>
    </row>
    <row r="555" spans="1:27" ht="12.2" customHeight="1" x14ac:dyDescent="0.2">
      <c r="A555" s="1127" t="s">
        <v>203</v>
      </c>
      <c r="B555" s="1127" t="s">
        <v>203</v>
      </c>
      <c r="C555" s="1127" t="s">
        <v>1069</v>
      </c>
      <c r="D555" s="1127"/>
      <c r="E555" s="1127"/>
      <c r="F555" s="1127"/>
      <c r="G555" s="1127" t="s">
        <v>1068</v>
      </c>
      <c r="H555" s="1127"/>
      <c r="I555" s="1127"/>
      <c r="J555" s="1127" t="s">
        <v>1060</v>
      </c>
      <c r="K555" s="1127"/>
      <c r="L555" s="2382">
        <v>0.01</v>
      </c>
      <c r="M555" s="2382">
        <v>1.2</v>
      </c>
      <c r="N555" s="1123"/>
      <c r="O555" s="2401">
        <v>4.6319999999999998E-4</v>
      </c>
      <c r="P555" s="1123" t="s">
        <v>203</v>
      </c>
      <c r="Q555" s="1123" t="s">
        <v>203</v>
      </c>
      <c r="R555" s="2382">
        <v>612.57000000000005</v>
      </c>
      <c r="S555" s="1123"/>
      <c r="T555" s="1123"/>
      <c r="U555" s="1123"/>
      <c r="V555" s="1123" t="s">
        <v>203</v>
      </c>
      <c r="W555" s="1123"/>
      <c r="X555" s="2382">
        <v>0.28000000000000003</v>
      </c>
      <c r="Y555" s="1123"/>
      <c r="Z555" s="1123"/>
      <c r="AA555" s="1123"/>
    </row>
    <row r="556" spans="1:27" ht="24.6" customHeight="1" x14ac:dyDescent="0.2">
      <c r="A556" s="1127" t="s">
        <v>203</v>
      </c>
      <c r="B556" s="1127" t="s">
        <v>203</v>
      </c>
      <c r="C556" s="1127" t="s">
        <v>1065</v>
      </c>
      <c r="D556" s="1127"/>
      <c r="E556" s="1127"/>
      <c r="F556" s="1127"/>
      <c r="G556" s="1127" t="s">
        <v>1064</v>
      </c>
      <c r="H556" s="1127"/>
      <c r="I556" s="1127"/>
      <c r="J556" s="1127" t="s">
        <v>1063</v>
      </c>
      <c r="K556" s="1127"/>
      <c r="L556" s="2382">
        <v>0.03</v>
      </c>
      <c r="M556" s="2382">
        <v>1.2</v>
      </c>
      <c r="N556" s="1123"/>
      <c r="O556" s="2401">
        <v>1.3895999999999999E-3</v>
      </c>
      <c r="P556" s="1123" t="s">
        <v>203</v>
      </c>
      <c r="Q556" s="1123" t="s">
        <v>203</v>
      </c>
      <c r="R556" s="2382">
        <v>640.84</v>
      </c>
      <c r="S556" s="1123"/>
      <c r="T556" s="1123"/>
      <c r="U556" s="1123"/>
      <c r="V556" s="1123" t="s">
        <v>203</v>
      </c>
      <c r="W556" s="1123"/>
      <c r="X556" s="2382">
        <v>0.89</v>
      </c>
      <c r="Y556" s="1123"/>
      <c r="Z556" s="1123"/>
      <c r="AA556" s="1123"/>
    </row>
    <row r="557" spans="1:27" ht="12.2" customHeight="1" x14ac:dyDescent="0.2">
      <c r="A557" s="1127" t="s">
        <v>203</v>
      </c>
      <c r="B557" s="1127" t="s">
        <v>203</v>
      </c>
      <c r="C557" s="1127" t="s">
        <v>1062</v>
      </c>
      <c r="D557" s="1127"/>
      <c r="E557" s="1127"/>
      <c r="F557" s="1127"/>
      <c r="G557" s="1127" t="s">
        <v>1061</v>
      </c>
      <c r="H557" s="1127"/>
      <c r="I557" s="1127"/>
      <c r="J557" s="1127" t="s">
        <v>1060</v>
      </c>
      <c r="K557" s="1127"/>
      <c r="L557" s="2382">
        <v>0.03</v>
      </c>
      <c r="M557" s="2382">
        <v>1.2</v>
      </c>
      <c r="N557" s="1123"/>
      <c r="O557" s="2401">
        <v>1.3895999999999999E-3</v>
      </c>
      <c r="P557" s="1123" t="s">
        <v>203</v>
      </c>
      <c r="Q557" s="1123" t="s">
        <v>203</v>
      </c>
      <c r="R557" s="2382">
        <v>533.01</v>
      </c>
      <c r="S557" s="1123"/>
      <c r="T557" s="1123"/>
      <c r="U557" s="1123"/>
      <c r="V557" s="1123" t="s">
        <v>203</v>
      </c>
      <c r="W557" s="1123"/>
      <c r="X557" s="2382">
        <v>0.74</v>
      </c>
      <c r="Y557" s="1123"/>
      <c r="Z557" s="1123"/>
      <c r="AA557" s="1123"/>
    </row>
    <row r="558" spans="1:27" ht="36.75" customHeight="1" x14ac:dyDescent="0.2">
      <c r="A558" s="1127" t="s">
        <v>203</v>
      </c>
      <c r="B558" s="1127" t="s">
        <v>203</v>
      </c>
      <c r="C558" s="1127" t="s">
        <v>1375</v>
      </c>
      <c r="D558" s="1127"/>
      <c r="E558" s="1127"/>
      <c r="F558" s="1127"/>
      <c r="G558" s="1127" t="s">
        <v>1374</v>
      </c>
      <c r="H558" s="1127"/>
      <c r="I558" s="1127"/>
      <c r="J558" s="1127" t="s">
        <v>1063</v>
      </c>
      <c r="K558" s="1127"/>
      <c r="L558" s="2382">
        <v>1.1200000000000001</v>
      </c>
      <c r="M558" s="2382">
        <v>1.2</v>
      </c>
      <c r="N558" s="1123"/>
      <c r="O558" s="2401">
        <v>5.1878399999999998E-2</v>
      </c>
      <c r="P558" s="2382">
        <v>5.67</v>
      </c>
      <c r="Q558" s="2382">
        <v>1.3</v>
      </c>
      <c r="R558" s="2382">
        <v>7.37</v>
      </c>
      <c r="S558" s="1123"/>
      <c r="T558" s="1123"/>
      <c r="U558" s="1123"/>
      <c r="V558" s="1123" t="s">
        <v>203</v>
      </c>
      <c r="W558" s="1123"/>
      <c r="X558" s="2382">
        <v>0.38</v>
      </c>
      <c r="Y558" s="1123"/>
      <c r="Z558" s="1123"/>
      <c r="AA558" s="1123"/>
    </row>
    <row r="559" spans="1:27" ht="12.2" customHeight="1" x14ac:dyDescent="0.2">
      <c r="A559" s="1127" t="s">
        <v>203</v>
      </c>
      <c r="B559" s="1127" t="s">
        <v>203</v>
      </c>
      <c r="C559" s="1127" t="s">
        <v>1059</v>
      </c>
      <c r="D559" s="1127"/>
      <c r="E559" s="1127"/>
      <c r="F559" s="1127"/>
      <c r="G559" s="1127" t="s">
        <v>1058</v>
      </c>
      <c r="H559" s="1127"/>
      <c r="I559" s="1127"/>
      <c r="J559" s="1127" t="s">
        <v>203</v>
      </c>
      <c r="K559" s="1127"/>
      <c r="L559" s="1123" t="s">
        <v>203</v>
      </c>
      <c r="M559" s="1123" t="s">
        <v>203</v>
      </c>
      <c r="N559" s="1123"/>
      <c r="O559" s="1123" t="s">
        <v>203</v>
      </c>
      <c r="P559" s="1123" t="s">
        <v>203</v>
      </c>
      <c r="Q559" s="1123" t="s">
        <v>203</v>
      </c>
      <c r="R559" s="1123" t="s">
        <v>203</v>
      </c>
      <c r="S559" s="1123"/>
      <c r="T559" s="1123"/>
      <c r="U559" s="1123"/>
      <c r="V559" s="1123" t="s">
        <v>203</v>
      </c>
      <c r="W559" s="1123"/>
      <c r="X559" s="2383">
        <v>4.3499999999999996</v>
      </c>
      <c r="Y559" s="2132"/>
      <c r="Z559" s="2132"/>
      <c r="AA559" s="2132"/>
    </row>
    <row r="560" spans="1:27" ht="12.2" customHeight="1" x14ac:dyDescent="0.2">
      <c r="A560" s="1127" t="s">
        <v>203</v>
      </c>
      <c r="B560" s="1127" t="s">
        <v>203</v>
      </c>
      <c r="C560" s="1127" t="s">
        <v>1388</v>
      </c>
      <c r="D560" s="1127"/>
      <c r="E560" s="1127"/>
      <c r="F560" s="1127"/>
      <c r="G560" s="1127" t="s">
        <v>1387</v>
      </c>
      <c r="H560" s="1127"/>
      <c r="I560" s="1127"/>
      <c r="J560" s="1127" t="s">
        <v>394</v>
      </c>
      <c r="K560" s="1127"/>
      <c r="L560" s="2391">
        <v>8.9999999999999993E-3</v>
      </c>
      <c r="M560" s="1123" t="s">
        <v>203</v>
      </c>
      <c r="N560" s="1123"/>
      <c r="O560" s="2401">
        <v>3.4739999999999999E-4</v>
      </c>
      <c r="P560" s="1123" t="s">
        <v>203</v>
      </c>
      <c r="Q560" s="1123" t="s">
        <v>203</v>
      </c>
      <c r="R560" s="1123" t="s">
        <v>203</v>
      </c>
      <c r="S560" s="1123"/>
      <c r="T560" s="1123"/>
      <c r="U560" s="1123"/>
      <c r="V560" s="1123" t="s">
        <v>203</v>
      </c>
      <c r="W560" s="1123"/>
      <c r="X560" s="1123" t="s">
        <v>203</v>
      </c>
      <c r="Y560" s="1123"/>
      <c r="Z560" s="1123"/>
      <c r="AA560" s="1123"/>
    </row>
    <row r="561" spans="1:27" ht="12.2" customHeight="1" x14ac:dyDescent="0.2">
      <c r="A561" s="1127" t="s">
        <v>203</v>
      </c>
      <c r="B561" s="1127" t="s">
        <v>203</v>
      </c>
      <c r="C561" s="1127" t="s">
        <v>1386</v>
      </c>
      <c r="D561" s="1127"/>
      <c r="E561" s="1127"/>
      <c r="F561" s="1127"/>
      <c r="G561" s="1127" t="s">
        <v>1385</v>
      </c>
      <c r="H561" s="1127"/>
      <c r="I561" s="1127"/>
      <c r="J561" s="1127" t="s">
        <v>1092</v>
      </c>
      <c r="K561" s="1127"/>
      <c r="L561" s="2393">
        <v>1.3</v>
      </c>
      <c r="M561" s="1123" t="s">
        <v>203</v>
      </c>
      <c r="N561" s="1123"/>
      <c r="O561" s="2397">
        <v>5.0180000000000002E-2</v>
      </c>
      <c r="P561" s="2382">
        <v>60.6</v>
      </c>
      <c r="Q561" s="2382">
        <v>1.43</v>
      </c>
      <c r="R561" s="2382">
        <v>86.66</v>
      </c>
      <c r="S561" s="1123"/>
      <c r="T561" s="1123"/>
      <c r="U561" s="1123"/>
      <c r="V561" s="1123" t="s">
        <v>203</v>
      </c>
      <c r="W561" s="1123"/>
      <c r="X561" s="2382">
        <v>4.3499999999999996</v>
      </c>
      <c r="Y561" s="1123"/>
      <c r="Z561" s="1123"/>
      <c r="AA561" s="1123"/>
    </row>
    <row r="562" spans="1:27" ht="12.2" customHeight="1" x14ac:dyDescent="0.2">
      <c r="A562" s="1127" t="s">
        <v>203</v>
      </c>
      <c r="B562" s="1127" t="s">
        <v>203</v>
      </c>
      <c r="C562" s="1127" t="s">
        <v>203</v>
      </c>
      <c r="D562" s="1127"/>
      <c r="E562" s="1127"/>
      <c r="F562" s="1127"/>
      <c r="G562" s="2387" t="s">
        <v>1057</v>
      </c>
      <c r="H562" s="2387"/>
      <c r="I562" s="2387"/>
      <c r="J562" s="2388" t="s">
        <v>203</v>
      </c>
      <c r="K562" s="2388"/>
      <c r="L562" s="2388" t="s">
        <v>203</v>
      </c>
      <c r="M562" s="2388" t="s">
        <v>203</v>
      </c>
      <c r="N562" s="2388"/>
      <c r="O562" s="2388" t="s">
        <v>203</v>
      </c>
      <c r="P562" s="2388" t="s">
        <v>203</v>
      </c>
      <c r="Q562" s="2388" t="s">
        <v>203</v>
      </c>
      <c r="R562" s="2388" t="s">
        <v>203</v>
      </c>
      <c r="S562" s="2388"/>
      <c r="T562" s="2388"/>
      <c r="U562" s="2388"/>
      <c r="V562" s="2388" t="s">
        <v>203</v>
      </c>
      <c r="W562" s="2388"/>
      <c r="X562" s="2389">
        <v>116.86</v>
      </c>
      <c r="Y562" s="2390"/>
      <c r="Z562" s="2390"/>
      <c r="AA562" s="2390"/>
    </row>
    <row r="563" spans="1:27" ht="12.2" customHeight="1" x14ac:dyDescent="0.2">
      <c r="B563" s="1127" t="s">
        <v>1553</v>
      </c>
      <c r="C563" s="1127" t="s">
        <v>505</v>
      </c>
      <c r="D563" s="1127"/>
      <c r="E563" s="1127"/>
      <c r="F563" s="1127"/>
      <c r="G563" s="1127" t="s">
        <v>504</v>
      </c>
      <c r="H563" s="1127"/>
      <c r="I563" s="1127"/>
      <c r="J563" s="1127" t="s">
        <v>394</v>
      </c>
      <c r="K563" s="1127"/>
      <c r="L563" s="2391">
        <v>2.1999999999999999E-2</v>
      </c>
      <c r="M563" s="1123" t="s">
        <v>203</v>
      </c>
      <c r="N563" s="1123"/>
      <c r="O563" s="2401">
        <v>8.4920000000000004E-4</v>
      </c>
      <c r="P563" s="2382">
        <v>60045.35</v>
      </c>
      <c r="Q563" s="2382">
        <v>1.34</v>
      </c>
      <c r="R563" s="2382">
        <v>80460.77</v>
      </c>
      <c r="S563" s="1123"/>
      <c r="T563" s="1123"/>
      <c r="U563" s="1123"/>
      <c r="V563" s="1123" t="s">
        <v>203</v>
      </c>
      <c r="W563" s="1123"/>
      <c r="X563" s="2382">
        <v>68.33</v>
      </c>
      <c r="Y563" s="1123"/>
      <c r="Z563" s="1123"/>
      <c r="AA563" s="1123"/>
    </row>
    <row r="564" spans="1:27" ht="85.7" customHeight="1" x14ac:dyDescent="0.2">
      <c r="B564" s="1127" t="s">
        <v>1552</v>
      </c>
      <c r="C564" s="1127" t="s">
        <v>1369</v>
      </c>
      <c r="D564" s="1127"/>
      <c r="E564" s="1127"/>
      <c r="F564" s="1127"/>
      <c r="G564" s="1127" t="s">
        <v>565</v>
      </c>
      <c r="H564" s="1127"/>
      <c r="I564" s="1127"/>
      <c r="J564" s="1127" t="s">
        <v>528</v>
      </c>
      <c r="K564" s="1127"/>
      <c r="L564" s="2379">
        <v>1</v>
      </c>
      <c r="M564" s="1123" t="s">
        <v>203</v>
      </c>
      <c r="N564" s="1123"/>
      <c r="O564" s="2401">
        <v>8.4920000000000004E-4</v>
      </c>
      <c r="P564" s="1123" t="s">
        <v>203</v>
      </c>
      <c r="Q564" s="1123" t="s">
        <v>203</v>
      </c>
      <c r="R564" s="2382">
        <v>508.11</v>
      </c>
      <c r="S564" s="1123"/>
      <c r="T564" s="1123"/>
      <c r="U564" s="1123"/>
      <c r="V564" s="2382">
        <v>-1</v>
      </c>
      <c r="W564" s="1123"/>
      <c r="X564" s="2382">
        <v>-0.43</v>
      </c>
      <c r="Y564" s="1123"/>
      <c r="Z564" s="1123"/>
      <c r="AA564" s="1123"/>
    </row>
    <row r="565" spans="1:27" ht="85.7" customHeight="1" x14ac:dyDescent="0.2">
      <c r="B565" s="1127" t="s">
        <v>1551</v>
      </c>
      <c r="C565" s="1127" t="s">
        <v>1368</v>
      </c>
      <c r="D565" s="1127"/>
      <c r="E565" s="1127"/>
      <c r="F565" s="1127"/>
      <c r="G565" s="1127" t="s">
        <v>1221</v>
      </c>
      <c r="H565" s="1127"/>
      <c r="I565" s="1127"/>
      <c r="J565" s="1127" t="s">
        <v>528</v>
      </c>
      <c r="K565" s="1127"/>
      <c r="L565" s="2379">
        <v>1</v>
      </c>
      <c r="M565" s="1123" t="s">
        <v>203</v>
      </c>
      <c r="N565" s="1123"/>
      <c r="O565" s="2401">
        <v>8.4920000000000004E-4</v>
      </c>
      <c r="P565" s="1123" t="s">
        <v>203</v>
      </c>
      <c r="Q565" s="1123" t="s">
        <v>203</v>
      </c>
      <c r="R565" s="2382">
        <v>727.41</v>
      </c>
      <c r="S565" s="1123"/>
      <c r="T565" s="1123"/>
      <c r="U565" s="1123"/>
      <c r="V565" s="1123" t="s">
        <v>203</v>
      </c>
      <c r="W565" s="1123"/>
      <c r="X565" s="2382">
        <v>0.62</v>
      </c>
      <c r="Y565" s="1123"/>
      <c r="Z565" s="1123"/>
      <c r="AA565" s="1123"/>
    </row>
    <row r="566" spans="1:27" ht="12.2" customHeight="1" x14ac:dyDescent="0.2">
      <c r="C566" s="1127" t="s">
        <v>203</v>
      </c>
      <c r="D566" s="1127"/>
      <c r="E566" s="1127"/>
      <c r="F566" s="1127"/>
      <c r="G566" s="1127" t="s">
        <v>1056</v>
      </c>
      <c r="H566" s="1127"/>
      <c r="I566" s="1127"/>
      <c r="J566" s="1127" t="s">
        <v>203</v>
      </c>
      <c r="K566" s="1127"/>
      <c r="L566" s="1123" t="s">
        <v>203</v>
      </c>
      <c r="M566" s="1123" t="s">
        <v>203</v>
      </c>
      <c r="N566" s="1123"/>
      <c r="O566" s="1123" t="s">
        <v>203</v>
      </c>
      <c r="P566" s="1127" t="s">
        <v>203</v>
      </c>
      <c r="Q566" s="1127" t="s">
        <v>203</v>
      </c>
      <c r="R566" s="1127" t="s">
        <v>203</v>
      </c>
      <c r="S566" s="1127"/>
      <c r="T566" s="1127"/>
      <c r="U566" s="1127"/>
      <c r="V566" s="1127" t="s">
        <v>203</v>
      </c>
      <c r="W566" s="1127"/>
      <c r="X566" s="2382">
        <v>110.52</v>
      </c>
      <c r="Y566" s="1123"/>
      <c r="Z566" s="1123"/>
      <c r="AA566" s="1123"/>
    </row>
    <row r="567" spans="1:27" ht="24.6" customHeight="1" x14ac:dyDescent="0.2">
      <c r="C567" s="1127" t="s">
        <v>1367</v>
      </c>
      <c r="D567" s="1127"/>
      <c r="E567" s="1127"/>
      <c r="F567" s="1127"/>
      <c r="G567" s="1127" t="s">
        <v>1366</v>
      </c>
      <c r="H567" s="1127"/>
      <c r="I567" s="1127"/>
      <c r="J567" s="1127" t="s">
        <v>249</v>
      </c>
      <c r="K567" s="1127"/>
      <c r="L567" s="2379">
        <v>94</v>
      </c>
      <c r="M567" s="1123" t="s">
        <v>203</v>
      </c>
      <c r="N567" s="1123"/>
      <c r="O567" s="2382">
        <v>94</v>
      </c>
      <c r="P567" s="1127" t="s">
        <v>203</v>
      </c>
      <c r="Q567" s="1127" t="s">
        <v>203</v>
      </c>
      <c r="R567" s="1127" t="s">
        <v>203</v>
      </c>
      <c r="S567" s="1127"/>
      <c r="T567" s="1127"/>
      <c r="U567" s="1127"/>
      <c r="V567" s="1127" t="s">
        <v>203</v>
      </c>
      <c r="W567" s="1127"/>
      <c r="X567" s="2382">
        <v>103.89</v>
      </c>
      <c r="Y567" s="1123"/>
      <c r="Z567" s="1123"/>
      <c r="AA567" s="1123"/>
    </row>
    <row r="568" spans="1:27" ht="24.6" customHeight="1" x14ac:dyDescent="0.2">
      <c r="C568" s="1127" t="s">
        <v>1365</v>
      </c>
      <c r="D568" s="1127"/>
      <c r="E568" s="1127"/>
      <c r="F568" s="1127"/>
      <c r="G568" s="1127" t="s">
        <v>1364</v>
      </c>
      <c r="H568" s="1127"/>
      <c r="I568" s="1127"/>
      <c r="J568" s="1127" t="s">
        <v>249</v>
      </c>
      <c r="K568" s="1127"/>
      <c r="L568" s="2379">
        <v>51</v>
      </c>
      <c r="M568" s="1123" t="s">
        <v>203</v>
      </c>
      <c r="N568" s="1123"/>
      <c r="O568" s="2382">
        <v>51</v>
      </c>
      <c r="P568" s="1127" t="s">
        <v>203</v>
      </c>
      <c r="Q568" s="1127" t="s">
        <v>203</v>
      </c>
      <c r="R568" s="1127" t="s">
        <v>203</v>
      </c>
      <c r="S568" s="1127"/>
      <c r="T568" s="1127"/>
      <c r="U568" s="1127"/>
      <c r="V568" s="1127" t="s">
        <v>203</v>
      </c>
      <c r="W568" s="1127"/>
      <c r="X568" s="2382">
        <v>56.37</v>
      </c>
      <c r="Y568" s="1123"/>
      <c r="Z568" s="1123"/>
      <c r="AA568" s="1123"/>
    </row>
    <row r="569" spans="1:27" x14ac:dyDescent="0.2">
      <c r="A569" s="886"/>
      <c r="B569" s="886"/>
      <c r="C569" s="886"/>
      <c r="D569" s="886"/>
      <c r="E569" s="886"/>
      <c r="F569" s="886"/>
      <c r="G569" s="886"/>
      <c r="H569" s="886"/>
      <c r="I569" s="886"/>
      <c r="J569" s="886"/>
      <c r="K569" s="886"/>
      <c r="L569" s="886"/>
      <c r="M569" s="886"/>
      <c r="N569" s="886"/>
      <c r="O569" s="886"/>
      <c r="P569" s="886"/>
      <c r="Q569" s="886"/>
      <c r="R569" s="886"/>
      <c r="S569" s="886"/>
      <c r="T569" s="886"/>
      <c r="U569" s="886"/>
      <c r="V569" s="886"/>
      <c r="W569" s="886"/>
      <c r="X569" s="886"/>
      <c r="Y569" s="886"/>
      <c r="Z569" s="886"/>
      <c r="AA569" s="886"/>
    </row>
    <row r="570" spans="1:27" ht="12.2" customHeight="1" x14ac:dyDescent="0.2">
      <c r="G570" s="2131" t="s">
        <v>246</v>
      </c>
      <c r="H570" s="2131"/>
      <c r="I570" s="2131"/>
      <c r="J570" s="2131"/>
      <c r="K570" s="2131"/>
      <c r="L570" s="2131"/>
      <c r="M570" s="2131"/>
      <c r="N570" s="2131"/>
      <c r="O570" s="2131"/>
      <c r="P570" s="2131"/>
      <c r="Q570" s="1127" t="s">
        <v>203</v>
      </c>
      <c r="R570" s="2383">
        <v>8954.4</v>
      </c>
      <c r="S570" s="2132"/>
      <c r="T570" s="2132"/>
      <c r="U570" s="2132"/>
      <c r="V570" s="1127" t="s">
        <v>203</v>
      </c>
      <c r="W570" s="1127"/>
      <c r="X570" s="2383">
        <v>345.64</v>
      </c>
      <c r="Y570" s="2132"/>
      <c r="Z570" s="2132"/>
      <c r="AA570" s="2132"/>
    </row>
    <row r="571" spans="1:27" ht="24.6" customHeight="1" x14ac:dyDescent="0.2">
      <c r="A571" s="1127" t="s">
        <v>503</v>
      </c>
      <c r="B571" s="2131" t="s">
        <v>503</v>
      </c>
      <c r="C571" s="2131" t="s">
        <v>1391</v>
      </c>
      <c r="D571" s="2131"/>
      <c r="E571" s="2131"/>
      <c r="F571" s="2131"/>
      <c r="G571" s="2131" t="s">
        <v>537</v>
      </c>
      <c r="H571" s="2131"/>
      <c r="I571" s="2131"/>
      <c r="J571" s="2131" t="s">
        <v>482</v>
      </c>
      <c r="K571" s="2131"/>
      <c r="L571" s="2395">
        <v>8.0999999999999996E-3</v>
      </c>
      <c r="M571" s="1123" t="s">
        <v>203</v>
      </c>
      <c r="N571" s="1123"/>
      <c r="O571" s="2400">
        <v>8.0999999999999996E-3</v>
      </c>
      <c r="P571" s="1123" t="s">
        <v>203</v>
      </c>
      <c r="Q571" s="1123" t="s">
        <v>203</v>
      </c>
      <c r="R571" s="1123" t="s">
        <v>203</v>
      </c>
      <c r="S571" s="1123"/>
      <c r="T571" s="1123"/>
      <c r="U571" s="1123"/>
      <c r="V571" s="1123" t="s">
        <v>203</v>
      </c>
      <c r="W571" s="1123"/>
      <c r="X571" s="1123" t="s">
        <v>203</v>
      </c>
      <c r="Y571" s="1123"/>
      <c r="Z571" s="1123"/>
      <c r="AA571" s="1123"/>
    </row>
    <row r="572" spans="1:27" ht="12.2" customHeight="1" x14ac:dyDescent="0.2">
      <c r="A572" s="1127" t="s">
        <v>203</v>
      </c>
      <c r="B572" s="1127" t="s">
        <v>203</v>
      </c>
      <c r="C572" s="1127" t="s">
        <v>1077</v>
      </c>
      <c r="D572" s="1127"/>
      <c r="E572" s="1127"/>
      <c r="F572" s="1127"/>
      <c r="G572" s="1127" t="s">
        <v>1076</v>
      </c>
      <c r="H572" s="1127"/>
      <c r="I572" s="1127"/>
      <c r="J572" s="1127" t="s">
        <v>1060</v>
      </c>
      <c r="K572" s="1127"/>
      <c r="L572" s="1123" t="s">
        <v>203</v>
      </c>
      <c r="M572" s="1123" t="s">
        <v>203</v>
      </c>
      <c r="N572" s="1123"/>
      <c r="O572" s="2398">
        <v>3.1670999999999998E-2</v>
      </c>
      <c r="P572" s="1123" t="s">
        <v>203</v>
      </c>
      <c r="Q572" s="1123" t="s">
        <v>203</v>
      </c>
      <c r="R572" s="1123" t="s">
        <v>203</v>
      </c>
      <c r="S572" s="1123"/>
      <c r="T572" s="1123"/>
      <c r="U572" s="1123"/>
      <c r="V572" s="1123" t="s">
        <v>203</v>
      </c>
      <c r="W572" s="1123"/>
      <c r="X572" s="2383">
        <v>19.149999999999999</v>
      </c>
      <c r="Y572" s="2132"/>
      <c r="Z572" s="2132"/>
      <c r="AA572" s="2132"/>
    </row>
    <row r="573" spans="1:27" ht="12.2" customHeight="1" x14ac:dyDescent="0.2">
      <c r="A573" s="1127" t="s">
        <v>203</v>
      </c>
      <c r="B573" s="1127" t="s">
        <v>203</v>
      </c>
      <c r="C573" s="1127" t="s">
        <v>1390</v>
      </c>
      <c r="D573" s="1127"/>
      <c r="E573" s="1127"/>
      <c r="F573" s="1127"/>
      <c r="G573" s="1127" t="s">
        <v>1389</v>
      </c>
      <c r="H573" s="1127"/>
      <c r="I573" s="1127"/>
      <c r="J573" s="1127" t="s">
        <v>1060</v>
      </c>
      <c r="K573" s="1127"/>
      <c r="L573" s="2382">
        <v>3.91</v>
      </c>
      <c r="M573" s="1123" t="s">
        <v>203</v>
      </c>
      <c r="N573" s="1123"/>
      <c r="O573" s="2398">
        <v>3.1670999999999998E-2</v>
      </c>
      <c r="P573" s="1123" t="s">
        <v>203</v>
      </c>
      <c r="Q573" s="1123" t="s">
        <v>203</v>
      </c>
      <c r="R573" s="2382">
        <v>604.61</v>
      </c>
      <c r="S573" s="1123"/>
      <c r="T573" s="1123"/>
      <c r="U573" s="1123"/>
      <c r="V573" s="1123" t="s">
        <v>203</v>
      </c>
      <c r="W573" s="1123"/>
      <c r="X573" s="2382">
        <v>19.149999999999999</v>
      </c>
      <c r="Y573" s="1123"/>
      <c r="Z573" s="1123"/>
      <c r="AA573" s="1123"/>
    </row>
    <row r="574" spans="1:27" ht="12.2" customHeight="1" x14ac:dyDescent="0.2">
      <c r="A574" s="1127" t="s">
        <v>203</v>
      </c>
      <c r="B574" s="1127" t="s">
        <v>203</v>
      </c>
      <c r="C574" s="1127" t="s">
        <v>1073</v>
      </c>
      <c r="D574" s="1127"/>
      <c r="E574" s="1127"/>
      <c r="F574" s="1127"/>
      <c r="G574" s="1127" t="s">
        <v>258</v>
      </c>
      <c r="H574" s="1127"/>
      <c r="I574" s="1127"/>
      <c r="J574" s="1127" t="s">
        <v>203</v>
      </c>
      <c r="K574" s="1127"/>
      <c r="L574" s="1123" t="s">
        <v>203</v>
      </c>
      <c r="M574" s="1123" t="s">
        <v>203</v>
      </c>
      <c r="N574" s="1123"/>
      <c r="O574" s="1123" t="s">
        <v>203</v>
      </c>
      <c r="P574" s="1123" t="s">
        <v>203</v>
      </c>
      <c r="Q574" s="1123" t="s">
        <v>203</v>
      </c>
      <c r="R574" s="1123" t="s">
        <v>203</v>
      </c>
      <c r="S574" s="1123"/>
      <c r="T574" s="1123"/>
      <c r="U574" s="1123"/>
      <c r="V574" s="1123" t="s">
        <v>203</v>
      </c>
      <c r="W574" s="1123"/>
      <c r="X574" s="2383">
        <v>0.36</v>
      </c>
      <c r="Y574" s="2132"/>
      <c r="Z574" s="2132"/>
      <c r="AA574" s="2132"/>
    </row>
    <row r="575" spans="1:27" ht="12.2" customHeight="1" x14ac:dyDescent="0.2">
      <c r="A575" s="2384" t="s">
        <v>203</v>
      </c>
      <c r="B575" s="2384" t="s">
        <v>203</v>
      </c>
      <c r="C575" s="2384" t="s">
        <v>203</v>
      </c>
      <c r="D575" s="2384"/>
      <c r="E575" s="2384"/>
      <c r="F575" s="2384"/>
      <c r="G575" s="2384" t="s">
        <v>1072</v>
      </c>
      <c r="H575" s="2384"/>
      <c r="I575" s="2384"/>
      <c r="J575" s="2384" t="s">
        <v>1060</v>
      </c>
      <c r="K575" s="2384"/>
      <c r="L575" s="2385" t="s">
        <v>203</v>
      </c>
      <c r="M575" s="2385" t="s">
        <v>203</v>
      </c>
      <c r="N575" s="2385"/>
      <c r="O575" s="2403">
        <v>3.2400000000000001E-4</v>
      </c>
      <c r="P575" s="2385" t="s">
        <v>203</v>
      </c>
      <c r="Q575" s="2385" t="s">
        <v>203</v>
      </c>
      <c r="R575" s="2385" t="s">
        <v>203</v>
      </c>
      <c r="S575" s="2385"/>
      <c r="T575" s="2385"/>
      <c r="U575" s="2385"/>
      <c r="V575" s="2385" t="s">
        <v>203</v>
      </c>
      <c r="W575" s="2385"/>
      <c r="X575" s="2383">
        <v>0.18</v>
      </c>
      <c r="Y575" s="2132"/>
      <c r="Z575" s="2132"/>
      <c r="AA575" s="2132"/>
    </row>
    <row r="576" spans="1:27" ht="24.6" customHeight="1" x14ac:dyDescent="0.2">
      <c r="A576" s="1127" t="s">
        <v>203</v>
      </c>
      <c r="B576" s="1127" t="s">
        <v>203</v>
      </c>
      <c r="C576" s="1127" t="s">
        <v>1379</v>
      </c>
      <c r="D576" s="1127"/>
      <c r="E576" s="1127"/>
      <c r="F576" s="1127"/>
      <c r="G576" s="1127" t="s">
        <v>1378</v>
      </c>
      <c r="H576" s="1127"/>
      <c r="I576" s="1127"/>
      <c r="J576" s="1127" t="s">
        <v>1063</v>
      </c>
      <c r="K576" s="1127"/>
      <c r="L576" s="2382">
        <v>0.01</v>
      </c>
      <c r="M576" s="1123" t="s">
        <v>203</v>
      </c>
      <c r="N576" s="1123"/>
      <c r="O576" s="2398">
        <v>8.1000000000000004E-5</v>
      </c>
      <c r="P576" s="2382">
        <v>6.62</v>
      </c>
      <c r="Q576" s="2382">
        <v>1.46</v>
      </c>
      <c r="R576" s="2382">
        <v>9.67</v>
      </c>
      <c r="S576" s="1123"/>
      <c r="T576" s="1123"/>
      <c r="U576" s="1123"/>
      <c r="V576" s="1123" t="s">
        <v>203</v>
      </c>
      <c r="W576" s="1123"/>
      <c r="X576" s="2382">
        <v>0</v>
      </c>
      <c r="Y576" s="1123"/>
      <c r="Z576" s="1123"/>
      <c r="AA576" s="1123"/>
    </row>
    <row r="577" spans="1:27" ht="48.95" customHeight="1" x14ac:dyDescent="0.2">
      <c r="A577" s="1127" t="s">
        <v>203</v>
      </c>
      <c r="B577" s="1127" t="s">
        <v>203</v>
      </c>
      <c r="C577" s="1127" t="s">
        <v>1377</v>
      </c>
      <c r="D577" s="1127"/>
      <c r="E577" s="1127"/>
      <c r="F577" s="1127"/>
      <c r="G577" s="1127" t="s">
        <v>1376</v>
      </c>
      <c r="H577" s="1127"/>
      <c r="I577" s="1127"/>
      <c r="J577" s="1127" t="s">
        <v>1063</v>
      </c>
      <c r="K577" s="1127"/>
      <c r="L577" s="2382">
        <v>0.01</v>
      </c>
      <c r="M577" s="1123" t="s">
        <v>203</v>
      </c>
      <c r="N577" s="1123"/>
      <c r="O577" s="2398">
        <v>8.1000000000000004E-5</v>
      </c>
      <c r="P577" s="1123" t="s">
        <v>203</v>
      </c>
      <c r="Q577" s="1123" t="s">
        <v>203</v>
      </c>
      <c r="R577" s="2382">
        <v>1555.93</v>
      </c>
      <c r="S577" s="1123"/>
      <c r="T577" s="1123"/>
      <c r="U577" s="1123"/>
      <c r="V577" s="1123" t="s">
        <v>203</v>
      </c>
      <c r="W577" s="1123"/>
      <c r="X577" s="2382">
        <v>0.13</v>
      </c>
      <c r="Y577" s="1123"/>
      <c r="Z577" s="1123"/>
      <c r="AA577" s="1123"/>
    </row>
    <row r="578" spans="1:27" ht="12.2" customHeight="1" x14ac:dyDescent="0.2">
      <c r="A578" s="1127" t="s">
        <v>203</v>
      </c>
      <c r="B578" s="1127" t="s">
        <v>203</v>
      </c>
      <c r="C578" s="1127" t="s">
        <v>1069</v>
      </c>
      <c r="D578" s="1127"/>
      <c r="E578" s="1127"/>
      <c r="F578" s="1127"/>
      <c r="G578" s="1127" t="s">
        <v>1068</v>
      </c>
      <c r="H578" s="1127"/>
      <c r="I578" s="1127"/>
      <c r="J578" s="1127" t="s">
        <v>1060</v>
      </c>
      <c r="K578" s="1127"/>
      <c r="L578" s="2382">
        <v>0.01</v>
      </c>
      <c r="M578" s="1123" t="s">
        <v>203</v>
      </c>
      <c r="N578" s="1123"/>
      <c r="O578" s="2398">
        <v>8.1000000000000004E-5</v>
      </c>
      <c r="P578" s="1123" t="s">
        <v>203</v>
      </c>
      <c r="Q578" s="1123" t="s">
        <v>203</v>
      </c>
      <c r="R578" s="2382">
        <v>612.57000000000005</v>
      </c>
      <c r="S578" s="1123"/>
      <c r="T578" s="1123"/>
      <c r="U578" s="1123"/>
      <c r="V578" s="1123" t="s">
        <v>203</v>
      </c>
      <c r="W578" s="1123"/>
      <c r="X578" s="2382">
        <v>0.05</v>
      </c>
      <c r="Y578" s="1123"/>
      <c r="Z578" s="1123"/>
      <c r="AA578" s="1123"/>
    </row>
    <row r="579" spans="1:27" ht="24.6" customHeight="1" x14ac:dyDescent="0.2">
      <c r="A579" s="1127" t="s">
        <v>203</v>
      </c>
      <c r="B579" s="1127" t="s">
        <v>203</v>
      </c>
      <c r="C579" s="1127" t="s">
        <v>1065</v>
      </c>
      <c r="D579" s="1127"/>
      <c r="E579" s="1127"/>
      <c r="F579" s="1127"/>
      <c r="G579" s="1127" t="s">
        <v>1064</v>
      </c>
      <c r="H579" s="1127"/>
      <c r="I579" s="1127"/>
      <c r="J579" s="1127" t="s">
        <v>1063</v>
      </c>
      <c r="K579" s="1127"/>
      <c r="L579" s="2382">
        <v>0.03</v>
      </c>
      <c r="M579" s="1123" t="s">
        <v>203</v>
      </c>
      <c r="N579" s="1123"/>
      <c r="O579" s="2398">
        <v>2.43E-4</v>
      </c>
      <c r="P579" s="1123" t="s">
        <v>203</v>
      </c>
      <c r="Q579" s="1123" t="s">
        <v>203</v>
      </c>
      <c r="R579" s="2382">
        <v>640.84</v>
      </c>
      <c r="S579" s="1123"/>
      <c r="T579" s="1123"/>
      <c r="U579" s="1123"/>
      <c r="V579" s="1123" t="s">
        <v>203</v>
      </c>
      <c r="W579" s="1123"/>
      <c r="X579" s="2382">
        <v>0.16</v>
      </c>
      <c r="Y579" s="1123"/>
      <c r="Z579" s="1123"/>
      <c r="AA579" s="1123"/>
    </row>
    <row r="580" spans="1:27" ht="12.2" customHeight="1" x14ac:dyDescent="0.2">
      <c r="A580" s="1127" t="s">
        <v>203</v>
      </c>
      <c r="B580" s="1127" t="s">
        <v>203</v>
      </c>
      <c r="C580" s="1127" t="s">
        <v>1062</v>
      </c>
      <c r="D580" s="1127"/>
      <c r="E580" s="1127"/>
      <c r="F580" s="1127"/>
      <c r="G580" s="1127" t="s">
        <v>1061</v>
      </c>
      <c r="H580" s="1127"/>
      <c r="I580" s="1127"/>
      <c r="J580" s="1127" t="s">
        <v>1060</v>
      </c>
      <c r="K580" s="1127"/>
      <c r="L580" s="2382">
        <v>0.03</v>
      </c>
      <c r="M580" s="1123" t="s">
        <v>203</v>
      </c>
      <c r="N580" s="1123"/>
      <c r="O580" s="2398">
        <v>2.43E-4</v>
      </c>
      <c r="P580" s="1123" t="s">
        <v>203</v>
      </c>
      <c r="Q580" s="1123" t="s">
        <v>203</v>
      </c>
      <c r="R580" s="2382">
        <v>533.01</v>
      </c>
      <c r="S580" s="1123"/>
      <c r="T580" s="1123"/>
      <c r="U580" s="1123"/>
      <c r="V580" s="1123" t="s">
        <v>203</v>
      </c>
      <c r="W580" s="1123"/>
      <c r="X580" s="2382">
        <v>0.13</v>
      </c>
      <c r="Y580" s="1123"/>
      <c r="Z580" s="1123"/>
      <c r="AA580" s="1123"/>
    </row>
    <row r="581" spans="1:27" ht="36.75" customHeight="1" x14ac:dyDescent="0.2">
      <c r="A581" s="1127" t="s">
        <v>203</v>
      </c>
      <c r="B581" s="1127" t="s">
        <v>203</v>
      </c>
      <c r="C581" s="1127" t="s">
        <v>1375</v>
      </c>
      <c r="D581" s="1127"/>
      <c r="E581" s="1127"/>
      <c r="F581" s="1127"/>
      <c r="G581" s="1127" t="s">
        <v>1374</v>
      </c>
      <c r="H581" s="1127"/>
      <c r="I581" s="1127"/>
      <c r="J581" s="1127" t="s">
        <v>1063</v>
      </c>
      <c r="K581" s="1127"/>
      <c r="L581" s="2382">
        <v>1.1200000000000001</v>
      </c>
      <c r="M581" s="1123" t="s">
        <v>203</v>
      </c>
      <c r="N581" s="1123"/>
      <c r="O581" s="2398">
        <v>9.0720000000000002E-3</v>
      </c>
      <c r="P581" s="2382">
        <v>5.67</v>
      </c>
      <c r="Q581" s="2382">
        <v>1.3</v>
      </c>
      <c r="R581" s="2382">
        <v>7.37</v>
      </c>
      <c r="S581" s="1123"/>
      <c r="T581" s="1123"/>
      <c r="U581" s="1123"/>
      <c r="V581" s="1123" t="s">
        <v>203</v>
      </c>
      <c r="W581" s="1123"/>
      <c r="X581" s="2382">
        <v>7.0000000000000007E-2</v>
      </c>
      <c r="Y581" s="1123"/>
      <c r="Z581" s="1123"/>
      <c r="AA581" s="1123"/>
    </row>
    <row r="582" spans="1:27" ht="12.2" customHeight="1" x14ac:dyDescent="0.2">
      <c r="A582" s="1127" t="s">
        <v>203</v>
      </c>
      <c r="B582" s="1127" t="s">
        <v>203</v>
      </c>
      <c r="C582" s="1127" t="s">
        <v>1059</v>
      </c>
      <c r="D582" s="1127"/>
      <c r="E582" s="1127"/>
      <c r="F582" s="1127"/>
      <c r="G582" s="1127" t="s">
        <v>1058</v>
      </c>
      <c r="H582" s="1127"/>
      <c r="I582" s="1127"/>
      <c r="J582" s="1127" t="s">
        <v>203</v>
      </c>
      <c r="K582" s="1127"/>
      <c r="L582" s="1123" t="s">
        <v>203</v>
      </c>
      <c r="M582" s="1123" t="s">
        <v>203</v>
      </c>
      <c r="N582" s="1123"/>
      <c r="O582" s="1123" t="s">
        <v>203</v>
      </c>
      <c r="P582" s="1123" t="s">
        <v>203</v>
      </c>
      <c r="Q582" s="1123" t="s">
        <v>203</v>
      </c>
      <c r="R582" s="1123" t="s">
        <v>203</v>
      </c>
      <c r="S582" s="1123"/>
      <c r="T582" s="1123"/>
      <c r="U582" s="1123"/>
      <c r="V582" s="1123" t="s">
        <v>203</v>
      </c>
      <c r="W582" s="1123"/>
      <c r="X582" s="2383">
        <v>0.91</v>
      </c>
      <c r="Y582" s="2132"/>
      <c r="Z582" s="2132"/>
      <c r="AA582" s="2132"/>
    </row>
    <row r="583" spans="1:27" ht="12.2" customHeight="1" x14ac:dyDescent="0.2">
      <c r="A583" s="1127" t="s">
        <v>203</v>
      </c>
      <c r="B583" s="1127" t="s">
        <v>203</v>
      </c>
      <c r="C583" s="1127" t="s">
        <v>1388</v>
      </c>
      <c r="D583" s="1127"/>
      <c r="E583" s="1127"/>
      <c r="F583" s="1127"/>
      <c r="G583" s="1127" t="s">
        <v>1387</v>
      </c>
      <c r="H583" s="1127"/>
      <c r="I583" s="1127"/>
      <c r="J583" s="1127" t="s">
        <v>394</v>
      </c>
      <c r="K583" s="1127"/>
      <c r="L583" s="2391">
        <v>8.9999999999999993E-3</v>
      </c>
      <c r="M583" s="1123" t="s">
        <v>203</v>
      </c>
      <c r="N583" s="1123"/>
      <c r="O583" s="2401">
        <v>7.2899999999999997E-5</v>
      </c>
      <c r="P583" s="1123" t="s">
        <v>203</v>
      </c>
      <c r="Q583" s="1123" t="s">
        <v>203</v>
      </c>
      <c r="R583" s="1123" t="s">
        <v>203</v>
      </c>
      <c r="S583" s="1123"/>
      <c r="T583" s="1123"/>
      <c r="U583" s="1123"/>
      <c r="V583" s="1123" t="s">
        <v>203</v>
      </c>
      <c r="W583" s="1123"/>
      <c r="X583" s="1123" t="s">
        <v>203</v>
      </c>
      <c r="Y583" s="1123"/>
      <c r="Z583" s="1123"/>
      <c r="AA583" s="1123"/>
    </row>
    <row r="584" spans="1:27" ht="12.2" customHeight="1" x14ac:dyDescent="0.2">
      <c r="A584" s="1127" t="s">
        <v>203</v>
      </c>
      <c r="B584" s="1127" t="s">
        <v>203</v>
      </c>
      <c r="C584" s="1127" t="s">
        <v>1386</v>
      </c>
      <c r="D584" s="1127"/>
      <c r="E584" s="1127"/>
      <c r="F584" s="1127"/>
      <c r="G584" s="1127" t="s">
        <v>1385</v>
      </c>
      <c r="H584" s="1127"/>
      <c r="I584" s="1127"/>
      <c r="J584" s="1127" t="s">
        <v>1092</v>
      </c>
      <c r="K584" s="1127"/>
      <c r="L584" s="2393">
        <v>1.3</v>
      </c>
      <c r="M584" s="1123" t="s">
        <v>203</v>
      </c>
      <c r="N584" s="1123"/>
      <c r="O584" s="2397">
        <v>1.0529999999999999E-2</v>
      </c>
      <c r="P584" s="2382">
        <v>60.6</v>
      </c>
      <c r="Q584" s="2382">
        <v>1.43</v>
      </c>
      <c r="R584" s="2382">
        <v>86.66</v>
      </c>
      <c r="S584" s="1123"/>
      <c r="T584" s="1123"/>
      <c r="U584" s="1123"/>
      <c r="V584" s="1123" t="s">
        <v>203</v>
      </c>
      <c r="W584" s="1123"/>
      <c r="X584" s="2382">
        <v>0.91</v>
      </c>
      <c r="Y584" s="1123"/>
      <c r="Z584" s="1123"/>
      <c r="AA584" s="1123"/>
    </row>
    <row r="585" spans="1:27" ht="12.2" customHeight="1" x14ac:dyDescent="0.2">
      <c r="A585" s="1127" t="s">
        <v>203</v>
      </c>
      <c r="B585" s="1127" t="s">
        <v>203</v>
      </c>
      <c r="C585" s="1127" t="s">
        <v>203</v>
      </c>
      <c r="D585" s="1127"/>
      <c r="E585" s="1127"/>
      <c r="F585" s="1127"/>
      <c r="G585" s="2387" t="s">
        <v>1057</v>
      </c>
      <c r="H585" s="2387"/>
      <c r="I585" s="2387"/>
      <c r="J585" s="2388" t="s">
        <v>203</v>
      </c>
      <c r="K585" s="2388"/>
      <c r="L585" s="2388" t="s">
        <v>203</v>
      </c>
      <c r="M585" s="2388" t="s">
        <v>203</v>
      </c>
      <c r="N585" s="2388"/>
      <c r="O585" s="2388" t="s">
        <v>203</v>
      </c>
      <c r="P585" s="2388" t="s">
        <v>203</v>
      </c>
      <c r="Q585" s="2388" t="s">
        <v>203</v>
      </c>
      <c r="R585" s="2388" t="s">
        <v>203</v>
      </c>
      <c r="S585" s="2388"/>
      <c r="T585" s="2388"/>
      <c r="U585" s="2388"/>
      <c r="V585" s="2388" t="s">
        <v>203</v>
      </c>
      <c r="W585" s="2388"/>
      <c r="X585" s="2389">
        <v>20.6</v>
      </c>
      <c r="Y585" s="2390"/>
      <c r="Z585" s="2390"/>
      <c r="AA585" s="2390"/>
    </row>
    <row r="586" spans="1:27" ht="12.2" customHeight="1" x14ac:dyDescent="0.2">
      <c r="B586" s="1127" t="s">
        <v>1834</v>
      </c>
      <c r="C586" s="1127" t="s">
        <v>505</v>
      </c>
      <c r="D586" s="1127"/>
      <c r="E586" s="1127"/>
      <c r="F586" s="1127"/>
      <c r="G586" s="1127" t="s">
        <v>504</v>
      </c>
      <c r="H586" s="1127"/>
      <c r="I586" s="1127"/>
      <c r="J586" s="1127" t="s">
        <v>394</v>
      </c>
      <c r="K586" s="1127"/>
      <c r="L586" s="2391">
        <v>2.1999999999999999E-2</v>
      </c>
      <c r="M586" s="1123" t="s">
        <v>203</v>
      </c>
      <c r="N586" s="1123"/>
      <c r="O586" s="2401">
        <v>1.7819999999999999E-4</v>
      </c>
      <c r="P586" s="2382">
        <v>60045.35</v>
      </c>
      <c r="Q586" s="2382">
        <v>1.34</v>
      </c>
      <c r="R586" s="2382">
        <v>80460.77</v>
      </c>
      <c r="S586" s="1123"/>
      <c r="T586" s="1123"/>
      <c r="U586" s="1123"/>
      <c r="V586" s="1123" t="s">
        <v>203</v>
      </c>
      <c r="W586" s="1123"/>
      <c r="X586" s="2382">
        <v>14.34</v>
      </c>
      <c r="Y586" s="1123"/>
      <c r="Z586" s="1123"/>
      <c r="AA586" s="1123"/>
    </row>
    <row r="587" spans="1:27" ht="85.7" customHeight="1" x14ac:dyDescent="0.2">
      <c r="B587" s="1127" t="s">
        <v>1833</v>
      </c>
      <c r="C587" s="1127" t="s">
        <v>1369</v>
      </c>
      <c r="D587" s="1127"/>
      <c r="E587" s="1127"/>
      <c r="F587" s="1127"/>
      <c r="G587" s="1127" t="s">
        <v>565</v>
      </c>
      <c r="H587" s="1127"/>
      <c r="I587" s="1127"/>
      <c r="J587" s="1127" t="s">
        <v>528</v>
      </c>
      <c r="K587" s="1127"/>
      <c r="L587" s="2379">
        <v>1</v>
      </c>
      <c r="M587" s="1123" t="s">
        <v>203</v>
      </c>
      <c r="N587" s="1123"/>
      <c r="O587" s="2401">
        <v>1.7819999999999999E-4</v>
      </c>
      <c r="P587" s="1123" t="s">
        <v>203</v>
      </c>
      <c r="Q587" s="1123" t="s">
        <v>203</v>
      </c>
      <c r="R587" s="2382">
        <v>508.11</v>
      </c>
      <c r="S587" s="1123"/>
      <c r="T587" s="1123"/>
      <c r="U587" s="1123"/>
      <c r="V587" s="2382">
        <v>-1</v>
      </c>
      <c r="W587" s="1123"/>
      <c r="X587" s="2382">
        <v>-0.09</v>
      </c>
      <c r="Y587" s="1123"/>
      <c r="Z587" s="1123"/>
      <c r="AA587" s="1123"/>
    </row>
    <row r="588" spans="1:27" ht="85.7" customHeight="1" x14ac:dyDescent="0.2">
      <c r="B588" s="1127" t="s">
        <v>1832</v>
      </c>
      <c r="C588" s="1127" t="s">
        <v>1368</v>
      </c>
      <c r="D588" s="1127"/>
      <c r="E588" s="1127"/>
      <c r="F588" s="1127"/>
      <c r="G588" s="1127" t="s">
        <v>1221</v>
      </c>
      <c r="H588" s="1127"/>
      <c r="I588" s="1127"/>
      <c r="J588" s="1127" t="s">
        <v>528</v>
      </c>
      <c r="K588" s="1127"/>
      <c r="L588" s="2379">
        <v>1</v>
      </c>
      <c r="M588" s="1123" t="s">
        <v>203</v>
      </c>
      <c r="N588" s="1123"/>
      <c r="O588" s="2401">
        <v>1.7819999999999999E-4</v>
      </c>
      <c r="P588" s="1123" t="s">
        <v>203</v>
      </c>
      <c r="Q588" s="1123" t="s">
        <v>203</v>
      </c>
      <c r="R588" s="2382">
        <v>727.41</v>
      </c>
      <c r="S588" s="1123"/>
      <c r="T588" s="1123"/>
      <c r="U588" s="1123"/>
      <c r="V588" s="1123" t="s">
        <v>203</v>
      </c>
      <c r="W588" s="1123"/>
      <c r="X588" s="2382">
        <v>0.13</v>
      </c>
      <c r="Y588" s="1123"/>
      <c r="Z588" s="1123"/>
      <c r="AA588" s="1123"/>
    </row>
    <row r="589" spans="1:27" ht="12.2" customHeight="1" x14ac:dyDescent="0.2">
      <c r="C589" s="1127" t="s">
        <v>203</v>
      </c>
      <c r="D589" s="1127"/>
      <c r="E589" s="1127"/>
      <c r="F589" s="1127"/>
      <c r="G589" s="1127" t="s">
        <v>1056</v>
      </c>
      <c r="H589" s="1127"/>
      <c r="I589" s="1127"/>
      <c r="J589" s="1127" t="s">
        <v>203</v>
      </c>
      <c r="K589" s="1127"/>
      <c r="L589" s="1123" t="s">
        <v>203</v>
      </c>
      <c r="M589" s="1123" t="s">
        <v>203</v>
      </c>
      <c r="N589" s="1123"/>
      <c r="O589" s="1123" t="s">
        <v>203</v>
      </c>
      <c r="P589" s="1127" t="s">
        <v>203</v>
      </c>
      <c r="Q589" s="1127" t="s">
        <v>203</v>
      </c>
      <c r="R589" s="1127" t="s">
        <v>203</v>
      </c>
      <c r="S589" s="1127"/>
      <c r="T589" s="1127"/>
      <c r="U589" s="1127"/>
      <c r="V589" s="1127" t="s">
        <v>203</v>
      </c>
      <c r="W589" s="1127"/>
      <c r="X589" s="2382">
        <v>19.329999999999998</v>
      </c>
      <c r="Y589" s="1123"/>
      <c r="Z589" s="1123"/>
      <c r="AA589" s="1123"/>
    </row>
    <row r="590" spans="1:27" ht="24.6" customHeight="1" x14ac:dyDescent="0.2">
      <c r="C590" s="1127" t="s">
        <v>1367</v>
      </c>
      <c r="D590" s="1127"/>
      <c r="E590" s="1127"/>
      <c r="F590" s="1127"/>
      <c r="G590" s="1127" t="s">
        <v>1366</v>
      </c>
      <c r="H590" s="1127"/>
      <c r="I590" s="1127"/>
      <c r="J590" s="1127" t="s">
        <v>249</v>
      </c>
      <c r="K590" s="1127"/>
      <c r="L590" s="2379">
        <v>94</v>
      </c>
      <c r="M590" s="1123" t="s">
        <v>203</v>
      </c>
      <c r="N590" s="1123"/>
      <c r="O590" s="2382">
        <v>94</v>
      </c>
      <c r="P590" s="1127" t="s">
        <v>203</v>
      </c>
      <c r="Q590" s="1127" t="s">
        <v>203</v>
      </c>
      <c r="R590" s="1127" t="s">
        <v>203</v>
      </c>
      <c r="S590" s="1127"/>
      <c r="T590" s="1127"/>
      <c r="U590" s="1127"/>
      <c r="V590" s="1127" t="s">
        <v>203</v>
      </c>
      <c r="W590" s="1127"/>
      <c r="X590" s="2382">
        <v>18.170000000000002</v>
      </c>
      <c r="Y590" s="1123"/>
      <c r="Z590" s="1123"/>
      <c r="AA590" s="1123"/>
    </row>
    <row r="591" spans="1:27" ht="24.6" customHeight="1" x14ac:dyDescent="0.2">
      <c r="C591" s="1127" t="s">
        <v>1365</v>
      </c>
      <c r="D591" s="1127"/>
      <c r="E591" s="1127"/>
      <c r="F591" s="1127"/>
      <c r="G591" s="1127" t="s">
        <v>1364</v>
      </c>
      <c r="H591" s="1127"/>
      <c r="I591" s="1127"/>
      <c r="J591" s="1127" t="s">
        <v>249</v>
      </c>
      <c r="K591" s="1127"/>
      <c r="L591" s="2379">
        <v>51</v>
      </c>
      <c r="M591" s="1123" t="s">
        <v>203</v>
      </c>
      <c r="N591" s="1123"/>
      <c r="O591" s="2382">
        <v>51</v>
      </c>
      <c r="P591" s="1127" t="s">
        <v>203</v>
      </c>
      <c r="Q591" s="1127" t="s">
        <v>203</v>
      </c>
      <c r="R591" s="1127" t="s">
        <v>203</v>
      </c>
      <c r="S591" s="1127"/>
      <c r="T591" s="1127"/>
      <c r="U591" s="1127"/>
      <c r="V591" s="1127" t="s">
        <v>203</v>
      </c>
      <c r="W591" s="1127"/>
      <c r="X591" s="2382">
        <v>9.86</v>
      </c>
      <c r="Y591" s="1123"/>
      <c r="Z591" s="1123"/>
      <c r="AA591" s="1123"/>
    </row>
    <row r="592" spans="1:27" x14ac:dyDescent="0.2">
      <c r="A592" s="886"/>
      <c r="B592" s="886"/>
      <c r="C592" s="886"/>
      <c r="D592" s="886"/>
      <c r="E592" s="886"/>
      <c r="F592" s="886"/>
      <c r="G592" s="886"/>
      <c r="H592" s="886"/>
      <c r="I592" s="886"/>
      <c r="J592" s="886"/>
      <c r="K592" s="886"/>
      <c r="L592" s="886"/>
      <c r="M592" s="886"/>
      <c r="N592" s="886"/>
      <c r="O592" s="886"/>
      <c r="P592" s="886"/>
      <c r="Q592" s="886"/>
      <c r="R592" s="886"/>
      <c r="S592" s="886"/>
      <c r="T592" s="886"/>
      <c r="U592" s="886"/>
      <c r="V592" s="886"/>
      <c r="W592" s="886"/>
      <c r="X592" s="886"/>
      <c r="Y592" s="886"/>
      <c r="Z592" s="886"/>
      <c r="AA592" s="886"/>
    </row>
    <row r="593" spans="1:27" ht="12.2" customHeight="1" x14ac:dyDescent="0.2">
      <c r="G593" s="2131" t="s">
        <v>246</v>
      </c>
      <c r="H593" s="2131"/>
      <c r="I593" s="2131"/>
      <c r="J593" s="2131"/>
      <c r="K593" s="2131"/>
      <c r="L593" s="2131"/>
      <c r="M593" s="2131"/>
      <c r="N593" s="2131"/>
      <c r="O593" s="2131"/>
      <c r="P593" s="2131"/>
      <c r="Q593" s="1127" t="s">
        <v>203</v>
      </c>
      <c r="R593" s="2383">
        <v>7779.01</v>
      </c>
      <c r="S593" s="2132"/>
      <c r="T593" s="2132"/>
      <c r="U593" s="2132"/>
      <c r="V593" s="1127" t="s">
        <v>203</v>
      </c>
      <c r="W593" s="1127"/>
      <c r="X593" s="2383">
        <v>63.01</v>
      </c>
      <c r="Y593" s="2132"/>
      <c r="Z593" s="2132"/>
      <c r="AA593" s="2132"/>
    </row>
    <row r="594" spans="1:27" ht="36.75" customHeight="1" x14ac:dyDescent="0.2">
      <c r="A594" s="1127" t="s">
        <v>502</v>
      </c>
      <c r="B594" s="2131" t="s">
        <v>502</v>
      </c>
      <c r="C594" s="2131" t="s">
        <v>1383</v>
      </c>
      <c r="D594" s="2131"/>
      <c r="E594" s="2131"/>
      <c r="F594" s="2131"/>
      <c r="G594" s="2131" t="s">
        <v>1380</v>
      </c>
      <c r="H594" s="2131"/>
      <c r="I594" s="2131"/>
      <c r="J594" s="2131" t="s">
        <v>482</v>
      </c>
      <c r="K594" s="2131"/>
      <c r="L594" s="2397">
        <v>3.7280000000000001E-2</v>
      </c>
      <c r="M594" s="1123" t="s">
        <v>203</v>
      </c>
      <c r="N594" s="1123"/>
      <c r="O594" s="2404">
        <v>3.7280000000000001E-2</v>
      </c>
      <c r="P594" s="1123" t="s">
        <v>203</v>
      </c>
      <c r="Q594" s="1123" t="s">
        <v>203</v>
      </c>
      <c r="R594" s="1123" t="s">
        <v>203</v>
      </c>
      <c r="S594" s="1123"/>
      <c r="T594" s="1123"/>
      <c r="U594" s="1123"/>
      <c r="V594" s="1123" t="s">
        <v>203</v>
      </c>
      <c r="W594" s="1123"/>
      <c r="X594" s="1123" t="s">
        <v>203</v>
      </c>
      <c r="Y594" s="1123"/>
      <c r="Z594" s="1123"/>
      <c r="AA594" s="1123"/>
    </row>
    <row r="595" spans="1:27" ht="12.2" customHeight="1" x14ac:dyDescent="0.2">
      <c r="A595" s="1127" t="s">
        <v>203</v>
      </c>
      <c r="B595" s="1127" t="s">
        <v>203</v>
      </c>
      <c r="C595" s="1127" t="s">
        <v>1077</v>
      </c>
      <c r="D595" s="1127"/>
      <c r="E595" s="1127"/>
      <c r="F595" s="1127"/>
      <c r="G595" s="1127" t="s">
        <v>1076</v>
      </c>
      <c r="H595" s="1127"/>
      <c r="I595" s="1127"/>
      <c r="J595" s="1127" t="s">
        <v>1060</v>
      </c>
      <c r="K595" s="1127"/>
      <c r="L595" s="1123" t="s">
        <v>203</v>
      </c>
      <c r="M595" s="1123" t="s">
        <v>203</v>
      </c>
      <c r="N595" s="1123"/>
      <c r="O595" s="2401">
        <v>0.2406797</v>
      </c>
      <c r="P595" s="1123" t="s">
        <v>203</v>
      </c>
      <c r="Q595" s="1123" t="s">
        <v>203</v>
      </c>
      <c r="R595" s="1123" t="s">
        <v>203</v>
      </c>
      <c r="S595" s="1123"/>
      <c r="T595" s="1123"/>
      <c r="U595" s="1123"/>
      <c r="V595" s="1123" t="s">
        <v>203</v>
      </c>
      <c r="W595" s="1123"/>
      <c r="X595" s="2383">
        <v>121.11</v>
      </c>
      <c r="Y595" s="2132"/>
      <c r="Z595" s="2132"/>
      <c r="AA595" s="2132"/>
    </row>
    <row r="596" spans="1:27" ht="12.2" customHeight="1" x14ac:dyDescent="0.2">
      <c r="A596" s="1127" t="s">
        <v>203</v>
      </c>
      <c r="B596" s="1127" t="s">
        <v>203</v>
      </c>
      <c r="C596" s="1127" t="s">
        <v>1075</v>
      </c>
      <c r="D596" s="1127"/>
      <c r="E596" s="1127"/>
      <c r="F596" s="1127"/>
      <c r="G596" s="1127" t="s">
        <v>1074</v>
      </c>
      <c r="H596" s="1127"/>
      <c r="I596" s="1127"/>
      <c r="J596" s="1127" t="s">
        <v>1060</v>
      </c>
      <c r="K596" s="1127"/>
      <c r="L596" s="2382">
        <v>5.38</v>
      </c>
      <c r="M596" s="2382">
        <v>1.2</v>
      </c>
      <c r="N596" s="1123"/>
      <c r="O596" s="2401">
        <v>0.2406797</v>
      </c>
      <c r="P596" s="1123" t="s">
        <v>203</v>
      </c>
      <c r="Q596" s="1123" t="s">
        <v>203</v>
      </c>
      <c r="R596" s="2382">
        <v>503.18</v>
      </c>
      <c r="S596" s="1123"/>
      <c r="T596" s="1123"/>
      <c r="U596" s="1123"/>
      <c r="V596" s="1123" t="s">
        <v>203</v>
      </c>
      <c r="W596" s="1123"/>
      <c r="X596" s="2382">
        <v>121.11</v>
      </c>
      <c r="Y596" s="1123"/>
      <c r="Z596" s="1123"/>
      <c r="AA596" s="1123"/>
    </row>
    <row r="597" spans="1:27" ht="12.2" customHeight="1" x14ac:dyDescent="0.2">
      <c r="A597" s="1127" t="s">
        <v>203</v>
      </c>
      <c r="B597" s="1127" t="s">
        <v>203</v>
      </c>
      <c r="C597" s="1127" t="s">
        <v>1073</v>
      </c>
      <c r="D597" s="1127"/>
      <c r="E597" s="1127"/>
      <c r="F597" s="1127"/>
      <c r="G597" s="1127" t="s">
        <v>258</v>
      </c>
      <c r="H597" s="1127"/>
      <c r="I597" s="1127"/>
      <c r="J597" s="1127" t="s">
        <v>203</v>
      </c>
      <c r="K597" s="1127"/>
      <c r="L597" s="1123" t="s">
        <v>203</v>
      </c>
      <c r="M597" s="1123" t="s">
        <v>203</v>
      </c>
      <c r="N597" s="1123"/>
      <c r="O597" s="1123" t="s">
        <v>203</v>
      </c>
      <c r="P597" s="1123" t="s">
        <v>203</v>
      </c>
      <c r="Q597" s="1123" t="s">
        <v>203</v>
      </c>
      <c r="R597" s="1123" t="s">
        <v>203</v>
      </c>
      <c r="S597" s="1123"/>
      <c r="T597" s="1123"/>
      <c r="U597" s="1123"/>
      <c r="V597" s="1123" t="s">
        <v>203</v>
      </c>
      <c r="W597" s="1123"/>
      <c r="X597" s="2383">
        <v>1.2</v>
      </c>
      <c r="Y597" s="2132"/>
      <c r="Z597" s="2132"/>
      <c r="AA597" s="2132"/>
    </row>
    <row r="598" spans="1:27" ht="12.2" customHeight="1" x14ac:dyDescent="0.2">
      <c r="A598" s="2384" t="s">
        <v>203</v>
      </c>
      <c r="B598" s="2384" t="s">
        <v>203</v>
      </c>
      <c r="C598" s="2384" t="s">
        <v>203</v>
      </c>
      <c r="D598" s="2384"/>
      <c r="E598" s="2384"/>
      <c r="F598" s="2384"/>
      <c r="G598" s="2384" t="s">
        <v>1072</v>
      </c>
      <c r="H598" s="2384"/>
      <c r="I598" s="2384"/>
      <c r="J598" s="2384" t="s">
        <v>1060</v>
      </c>
      <c r="K598" s="2384"/>
      <c r="L598" s="2385" t="s">
        <v>203</v>
      </c>
      <c r="M598" s="2385" t="s">
        <v>203</v>
      </c>
      <c r="N598" s="2385"/>
      <c r="O598" s="2402">
        <v>8.9479999999999996E-4</v>
      </c>
      <c r="P598" s="2385" t="s">
        <v>203</v>
      </c>
      <c r="Q598" s="2385" t="s">
        <v>203</v>
      </c>
      <c r="R598" s="2385" t="s">
        <v>203</v>
      </c>
      <c r="S598" s="2385"/>
      <c r="T598" s="2385"/>
      <c r="U598" s="2385"/>
      <c r="V598" s="2385" t="s">
        <v>203</v>
      </c>
      <c r="W598" s="2385"/>
      <c r="X598" s="2383">
        <v>0.51</v>
      </c>
      <c r="Y598" s="2132"/>
      <c r="Z598" s="2132"/>
      <c r="AA598" s="2132"/>
    </row>
    <row r="599" spans="1:27" ht="24.6" customHeight="1" x14ac:dyDescent="0.2">
      <c r="A599" s="1127" t="s">
        <v>203</v>
      </c>
      <c r="B599" s="1127" t="s">
        <v>203</v>
      </c>
      <c r="C599" s="1127" t="s">
        <v>1379</v>
      </c>
      <c r="D599" s="1127"/>
      <c r="E599" s="1127"/>
      <c r="F599" s="1127"/>
      <c r="G599" s="1127" t="s">
        <v>1378</v>
      </c>
      <c r="H599" s="1127"/>
      <c r="I599" s="1127"/>
      <c r="J599" s="1127" t="s">
        <v>1063</v>
      </c>
      <c r="K599" s="1127"/>
      <c r="L599" s="2382">
        <v>0.01</v>
      </c>
      <c r="M599" s="2382">
        <v>1.2</v>
      </c>
      <c r="N599" s="1123"/>
      <c r="O599" s="2401">
        <v>4.4739999999999998E-4</v>
      </c>
      <c r="P599" s="2382">
        <v>6.62</v>
      </c>
      <c r="Q599" s="2382">
        <v>1.46</v>
      </c>
      <c r="R599" s="2382">
        <v>9.67</v>
      </c>
      <c r="S599" s="1123"/>
      <c r="T599" s="1123"/>
      <c r="U599" s="1123"/>
      <c r="V599" s="1123" t="s">
        <v>203</v>
      </c>
      <c r="W599" s="1123"/>
      <c r="X599" s="2382">
        <v>0</v>
      </c>
      <c r="Y599" s="1123"/>
      <c r="Z599" s="1123"/>
      <c r="AA599" s="1123"/>
    </row>
    <row r="600" spans="1:27" ht="48.95" customHeight="1" x14ac:dyDescent="0.2">
      <c r="A600" s="1127" t="s">
        <v>203</v>
      </c>
      <c r="B600" s="1127" t="s">
        <v>203</v>
      </c>
      <c r="C600" s="1127" t="s">
        <v>1377</v>
      </c>
      <c r="D600" s="1127"/>
      <c r="E600" s="1127"/>
      <c r="F600" s="1127"/>
      <c r="G600" s="1127" t="s">
        <v>1376</v>
      </c>
      <c r="H600" s="1127"/>
      <c r="I600" s="1127"/>
      <c r="J600" s="1127" t="s">
        <v>1063</v>
      </c>
      <c r="K600" s="1127"/>
      <c r="L600" s="2382">
        <v>0.01</v>
      </c>
      <c r="M600" s="2382">
        <v>1.2</v>
      </c>
      <c r="N600" s="1123"/>
      <c r="O600" s="2401">
        <v>4.4739999999999998E-4</v>
      </c>
      <c r="P600" s="1123" t="s">
        <v>203</v>
      </c>
      <c r="Q600" s="1123" t="s">
        <v>203</v>
      </c>
      <c r="R600" s="2382">
        <v>1555.93</v>
      </c>
      <c r="S600" s="1123"/>
      <c r="T600" s="1123"/>
      <c r="U600" s="1123"/>
      <c r="V600" s="1123" t="s">
        <v>203</v>
      </c>
      <c r="W600" s="1123"/>
      <c r="X600" s="2382">
        <v>0.7</v>
      </c>
      <c r="Y600" s="1123"/>
      <c r="Z600" s="1123"/>
      <c r="AA600" s="1123"/>
    </row>
    <row r="601" spans="1:27" ht="12.2" customHeight="1" x14ac:dyDescent="0.2">
      <c r="A601" s="1127" t="s">
        <v>203</v>
      </c>
      <c r="B601" s="1127" t="s">
        <v>203</v>
      </c>
      <c r="C601" s="1127" t="s">
        <v>1069</v>
      </c>
      <c r="D601" s="1127"/>
      <c r="E601" s="1127"/>
      <c r="F601" s="1127"/>
      <c r="G601" s="1127" t="s">
        <v>1068</v>
      </c>
      <c r="H601" s="1127"/>
      <c r="I601" s="1127"/>
      <c r="J601" s="1127" t="s">
        <v>1060</v>
      </c>
      <c r="K601" s="1127"/>
      <c r="L601" s="2382">
        <v>0.01</v>
      </c>
      <c r="M601" s="2382">
        <v>1.2</v>
      </c>
      <c r="N601" s="1123"/>
      <c r="O601" s="2401">
        <v>4.4739999999999998E-4</v>
      </c>
      <c r="P601" s="1123" t="s">
        <v>203</v>
      </c>
      <c r="Q601" s="1123" t="s">
        <v>203</v>
      </c>
      <c r="R601" s="2382">
        <v>612.57000000000005</v>
      </c>
      <c r="S601" s="1123"/>
      <c r="T601" s="1123"/>
      <c r="U601" s="1123"/>
      <c r="V601" s="1123" t="s">
        <v>203</v>
      </c>
      <c r="W601" s="1123"/>
      <c r="X601" s="2382">
        <v>0.27</v>
      </c>
      <c r="Y601" s="1123"/>
      <c r="Z601" s="1123"/>
      <c r="AA601" s="1123"/>
    </row>
    <row r="602" spans="1:27" ht="24.6" customHeight="1" x14ac:dyDescent="0.2">
      <c r="A602" s="1127" t="s">
        <v>203</v>
      </c>
      <c r="B602" s="1127" t="s">
        <v>203</v>
      </c>
      <c r="C602" s="1127" t="s">
        <v>1065</v>
      </c>
      <c r="D602" s="1127"/>
      <c r="E602" s="1127"/>
      <c r="F602" s="1127"/>
      <c r="G602" s="1127" t="s">
        <v>1064</v>
      </c>
      <c r="H602" s="1127"/>
      <c r="I602" s="1127"/>
      <c r="J602" s="1127" t="s">
        <v>1063</v>
      </c>
      <c r="K602" s="1127"/>
      <c r="L602" s="2382">
        <v>0.01</v>
      </c>
      <c r="M602" s="2382">
        <v>1.2</v>
      </c>
      <c r="N602" s="1123"/>
      <c r="O602" s="2401">
        <v>4.4739999999999998E-4</v>
      </c>
      <c r="P602" s="1123" t="s">
        <v>203</v>
      </c>
      <c r="Q602" s="1123" t="s">
        <v>203</v>
      </c>
      <c r="R602" s="2382">
        <v>640.84</v>
      </c>
      <c r="S602" s="1123"/>
      <c r="T602" s="1123"/>
      <c r="U602" s="1123"/>
      <c r="V602" s="1123" t="s">
        <v>203</v>
      </c>
      <c r="W602" s="1123"/>
      <c r="X602" s="2382">
        <v>0.28999999999999998</v>
      </c>
      <c r="Y602" s="1123"/>
      <c r="Z602" s="1123"/>
      <c r="AA602" s="1123"/>
    </row>
    <row r="603" spans="1:27" ht="12.2" customHeight="1" x14ac:dyDescent="0.2">
      <c r="A603" s="1127" t="s">
        <v>203</v>
      </c>
      <c r="B603" s="1127" t="s">
        <v>203</v>
      </c>
      <c r="C603" s="1127" t="s">
        <v>1062</v>
      </c>
      <c r="D603" s="1127"/>
      <c r="E603" s="1127"/>
      <c r="F603" s="1127"/>
      <c r="G603" s="1127" t="s">
        <v>1061</v>
      </c>
      <c r="H603" s="1127"/>
      <c r="I603" s="1127"/>
      <c r="J603" s="1127" t="s">
        <v>1060</v>
      </c>
      <c r="K603" s="1127"/>
      <c r="L603" s="2382">
        <v>0.01</v>
      </c>
      <c r="M603" s="2382">
        <v>1.2</v>
      </c>
      <c r="N603" s="1123"/>
      <c r="O603" s="2401">
        <v>4.4739999999999998E-4</v>
      </c>
      <c r="P603" s="1123" t="s">
        <v>203</v>
      </c>
      <c r="Q603" s="1123" t="s">
        <v>203</v>
      </c>
      <c r="R603" s="2382">
        <v>533.01</v>
      </c>
      <c r="S603" s="1123"/>
      <c r="T603" s="1123"/>
      <c r="U603" s="1123"/>
      <c r="V603" s="1123" t="s">
        <v>203</v>
      </c>
      <c r="W603" s="1123"/>
      <c r="X603" s="2382">
        <v>0.24</v>
      </c>
      <c r="Y603" s="1123"/>
      <c r="Z603" s="1123"/>
      <c r="AA603" s="1123"/>
    </row>
    <row r="604" spans="1:27" ht="36.75" customHeight="1" x14ac:dyDescent="0.2">
      <c r="A604" s="1127" t="s">
        <v>203</v>
      </c>
      <c r="B604" s="1127" t="s">
        <v>203</v>
      </c>
      <c r="C604" s="1127" t="s">
        <v>1375</v>
      </c>
      <c r="D604" s="1127"/>
      <c r="E604" s="1127"/>
      <c r="F604" s="1127"/>
      <c r="G604" s="1127" t="s">
        <v>1374</v>
      </c>
      <c r="H604" s="1127"/>
      <c r="I604" s="1127"/>
      <c r="J604" s="1127" t="s">
        <v>1063</v>
      </c>
      <c r="K604" s="1127"/>
      <c r="L604" s="2382">
        <v>0.65</v>
      </c>
      <c r="M604" s="2382">
        <v>1.2</v>
      </c>
      <c r="N604" s="1123"/>
      <c r="O604" s="2401">
        <v>2.9078400000000001E-2</v>
      </c>
      <c r="P604" s="2382">
        <v>5.67</v>
      </c>
      <c r="Q604" s="2382">
        <v>1.3</v>
      </c>
      <c r="R604" s="2382">
        <v>7.37</v>
      </c>
      <c r="S604" s="1123"/>
      <c r="T604" s="1123"/>
      <c r="U604" s="1123"/>
      <c r="V604" s="1123" t="s">
        <v>203</v>
      </c>
      <c r="W604" s="1123"/>
      <c r="X604" s="2382">
        <v>0.21</v>
      </c>
      <c r="Y604" s="1123"/>
      <c r="Z604" s="1123"/>
      <c r="AA604" s="1123"/>
    </row>
    <row r="605" spans="1:27" ht="12.2" customHeight="1" x14ac:dyDescent="0.2">
      <c r="A605" s="1127" t="s">
        <v>203</v>
      </c>
      <c r="B605" s="1127" t="s">
        <v>203</v>
      </c>
      <c r="C605" s="1127" t="s">
        <v>1059</v>
      </c>
      <c r="D605" s="1127"/>
      <c r="E605" s="1127"/>
      <c r="F605" s="1127"/>
      <c r="G605" s="1127" t="s">
        <v>1058</v>
      </c>
      <c r="H605" s="1127"/>
      <c r="I605" s="1127"/>
      <c r="J605" s="1127" t="s">
        <v>203</v>
      </c>
      <c r="K605" s="1127"/>
      <c r="L605" s="1123" t="s">
        <v>203</v>
      </c>
      <c r="M605" s="1123" t="s">
        <v>203</v>
      </c>
      <c r="N605" s="1123"/>
      <c r="O605" s="1123" t="s">
        <v>203</v>
      </c>
      <c r="P605" s="1123" t="s">
        <v>203</v>
      </c>
      <c r="Q605" s="1123" t="s">
        <v>203</v>
      </c>
      <c r="R605" s="1123" t="s">
        <v>203</v>
      </c>
      <c r="S605" s="1123"/>
      <c r="T605" s="1123"/>
      <c r="U605" s="1123"/>
      <c r="V605" s="1123" t="s">
        <v>203</v>
      </c>
      <c r="W605" s="1123"/>
      <c r="X605" s="2383">
        <v>5.66</v>
      </c>
      <c r="Y605" s="2132"/>
      <c r="Z605" s="2132"/>
      <c r="AA605" s="2132"/>
    </row>
    <row r="606" spans="1:27" ht="12.2" customHeight="1" x14ac:dyDescent="0.2">
      <c r="A606" s="1127" t="s">
        <v>203</v>
      </c>
      <c r="B606" s="1127" t="s">
        <v>203</v>
      </c>
      <c r="C606" s="1127" t="s">
        <v>1373</v>
      </c>
      <c r="D606" s="1127"/>
      <c r="E606" s="1127"/>
      <c r="F606" s="1127"/>
      <c r="G606" s="1127" t="s">
        <v>1372</v>
      </c>
      <c r="H606" s="1127"/>
      <c r="I606" s="1127"/>
      <c r="J606" s="1127" t="s">
        <v>394</v>
      </c>
      <c r="K606" s="1127"/>
      <c r="L606" s="2391">
        <v>8.9999999999999993E-3</v>
      </c>
      <c r="M606" s="1123" t="s">
        <v>203</v>
      </c>
      <c r="N606" s="1123"/>
      <c r="O606" s="2401">
        <v>3.3550000000000002E-4</v>
      </c>
      <c r="P606" s="1123" t="s">
        <v>203</v>
      </c>
      <c r="Q606" s="1123" t="s">
        <v>203</v>
      </c>
      <c r="R606" s="1123" t="s">
        <v>203</v>
      </c>
      <c r="S606" s="1123"/>
      <c r="T606" s="1123"/>
      <c r="U606" s="1123"/>
      <c r="V606" s="1123" t="s">
        <v>203</v>
      </c>
      <c r="W606" s="1123"/>
      <c r="X606" s="1123" t="s">
        <v>203</v>
      </c>
      <c r="Y606" s="1123"/>
      <c r="Z606" s="1123"/>
      <c r="AA606" s="1123"/>
    </row>
    <row r="607" spans="1:27" ht="12.2" customHeight="1" x14ac:dyDescent="0.2">
      <c r="A607" s="1127" t="s">
        <v>203</v>
      </c>
      <c r="B607" s="1127" t="s">
        <v>203</v>
      </c>
      <c r="C607" s="1127" t="s">
        <v>1371</v>
      </c>
      <c r="D607" s="1127"/>
      <c r="E607" s="1127"/>
      <c r="F607" s="1127"/>
      <c r="G607" s="1127" t="s">
        <v>1370</v>
      </c>
      <c r="H607" s="1127"/>
      <c r="I607" s="1127"/>
      <c r="J607" s="1127" t="s">
        <v>394</v>
      </c>
      <c r="K607" s="1127"/>
      <c r="L607" s="2395">
        <v>1.4E-3</v>
      </c>
      <c r="M607" s="1123" t="s">
        <v>203</v>
      </c>
      <c r="N607" s="1123"/>
      <c r="O607" s="2401">
        <v>5.2200000000000002E-5</v>
      </c>
      <c r="P607" s="2382">
        <v>75885.63</v>
      </c>
      <c r="Q607" s="2382">
        <v>1.43</v>
      </c>
      <c r="R607" s="2382">
        <v>108516.45</v>
      </c>
      <c r="S607" s="1123"/>
      <c r="T607" s="1123"/>
      <c r="U607" s="1123"/>
      <c r="V607" s="1123" t="s">
        <v>203</v>
      </c>
      <c r="W607" s="1123"/>
      <c r="X607" s="2382">
        <v>5.66</v>
      </c>
      <c r="Y607" s="1123"/>
      <c r="Z607" s="1123"/>
      <c r="AA607" s="1123"/>
    </row>
    <row r="608" spans="1:27" ht="12.2" customHeight="1" x14ac:dyDescent="0.2">
      <c r="A608" s="1127" t="s">
        <v>203</v>
      </c>
      <c r="B608" s="1127" t="s">
        <v>203</v>
      </c>
      <c r="C608" s="1127" t="s">
        <v>203</v>
      </c>
      <c r="D608" s="1127"/>
      <c r="E608" s="1127"/>
      <c r="F608" s="1127"/>
      <c r="G608" s="2387" t="s">
        <v>1057</v>
      </c>
      <c r="H608" s="2387"/>
      <c r="I608" s="2387"/>
      <c r="J608" s="2388" t="s">
        <v>203</v>
      </c>
      <c r="K608" s="2388"/>
      <c r="L608" s="2388" t="s">
        <v>203</v>
      </c>
      <c r="M608" s="2388" t="s">
        <v>203</v>
      </c>
      <c r="N608" s="2388"/>
      <c r="O608" s="2388" t="s">
        <v>203</v>
      </c>
      <c r="P608" s="2388" t="s">
        <v>203</v>
      </c>
      <c r="Q608" s="2388" t="s">
        <v>203</v>
      </c>
      <c r="R608" s="2388" t="s">
        <v>203</v>
      </c>
      <c r="S608" s="2388"/>
      <c r="T608" s="2388"/>
      <c r="U608" s="2388"/>
      <c r="V608" s="2388" t="s">
        <v>203</v>
      </c>
      <c r="W608" s="2388"/>
      <c r="X608" s="2389">
        <v>128.47999999999999</v>
      </c>
      <c r="Y608" s="2390"/>
      <c r="Z608" s="2390"/>
      <c r="AA608" s="2390"/>
    </row>
    <row r="609" spans="1:27" ht="12.2" customHeight="1" x14ac:dyDescent="0.2">
      <c r="B609" s="1127" t="s">
        <v>1550</v>
      </c>
      <c r="C609" s="1127" t="s">
        <v>505</v>
      </c>
      <c r="D609" s="1127"/>
      <c r="E609" s="1127"/>
      <c r="F609" s="1127"/>
      <c r="G609" s="1127" t="s">
        <v>504</v>
      </c>
      <c r="H609" s="1127"/>
      <c r="I609" s="1127"/>
      <c r="J609" s="1127" t="s">
        <v>394</v>
      </c>
      <c r="K609" s="1127"/>
      <c r="L609" s="2401">
        <v>1.30043E-2</v>
      </c>
      <c r="M609" s="1123" t="s">
        <v>203</v>
      </c>
      <c r="N609" s="1123"/>
      <c r="O609" s="2401">
        <v>4.8480000000000002E-4</v>
      </c>
      <c r="P609" s="2382">
        <v>60045.35</v>
      </c>
      <c r="Q609" s="2382">
        <v>1.34</v>
      </c>
      <c r="R609" s="2382">
        <v>80460.77</v>
      </c>
      <c r="S609" s="1123"/>
      <c r="T609" s="1123"/>
      <c r="U609" s="1123"/>
      <c r="V609" s="1123" t="s">
        <v>203</v>
      </c>
      <c r="W609" s="1123"/>
      <c r="X609" s="2382">
        <v>39.01</v>
      </c>
      <c r="Y609" s="1123"/>
      <c r="Z609" s="1123"/>
      <c r="AA609" s="1123"/>
    </row>
    <row r="610" spans="1:27" ht="85.7" customHeight="1" x14ac:dyDescent="0.2">
      <c r="B610" s="1127" t="s">
        <v>1549</v>
      </c>
      <c r="C610" s="1127" t="s">
        <v>1369</v>
      </c>
      <c r="D610" s="1127"/>
      <c r="E610" s="1127"/>
      <c r="F610" s="1127"/>
      <c r="G610" s="1127" t="s">
        <v>565</v>
      </c>
      <c r="H610" s="1127"/>
      <c r="I610" s="1127"/>
      <c r="J610" s="1127" t="s">
        <v>528</v>
      </c>
      <c r="K610" s="1127"/>
      <c r="L610" s="2379">
        <v>1</v>
      </c>
      <c r="M610" s="1123" t="s">
        <v>203</v>
      </c>
      <c r="N610" s="1123"/>
      <c r="O610" s="2401">
        <v>4.8480000000000002E-4</v>
      </c>
      <c r="P610" s="1123" t="s">
        <v>203</v>
      </c>
      <c r="Q610" s="1123" t="s">
        <v>203</v>
      </c>
      <c r="R610" s="2382">
        <v>508.11</v>
      </c>
      <c r="S610" s="1123"/>
      <c r="T610" s="1123"/>
      <c r="U610" s="1123"/>
      <c r="V610" s="2382">
        <v>-1</v>
      </c>
      <c r="W610" s="1123"/>
      <c r="X610" s="2382">
        <v>-0.25</v>
      </c>
      <c r="Y610" s="1123"/>
      <c r="Z610" s="1123"/>
      <c r="AA610" s="1123"/>
    </row>
    <row r="611" spans="1:27" ht="85.7" customHeight="1" x14ac:dyDescent="0.2">
      <c r="B611" s="1127" t="s">
        <v>1548</v>
      </c>
      <c r="C611" s="1127" t="s">
        <v>1368</v>
      </c>
      <c r="D611" s="1127"/>
      <c r="E611" s="1127"/>
      <c r="F611" s="1127"/>
      <c r="G611" s="1127" t="s">
        <v>1221</v>
      </c>
      <c r="H611" s="1127"/>
      <c r="I611" s="1127"/>
      <c r="J611" s="1127" t="s">
        <v>528</v>
      </c>
      <c r="K611" s="1127"/>
      <c r="L611" s="2379">
        <v>1</v>
      </c>
      <c r="M611" s="1123" t="s">
        <v>203</v>
      </c>
      <c r="N611" s="1123"/>
      <c r="O611" s="2401">
        <v>4.8480000000000002E-4</v>
      </c>
      <c r="P611" s="1123" t="s">
        <v>203</v>
      </c>
      <c r="Q611" s="1123" t="s">
        <v>203</v>
      </c>
      <c r="R611" s="2382">
        <v>727.41</v>
      </c>
      <c r="S611" s="1123"/>
      <c r="T611" s="1123"/>
      <c r="U611" s="1123"/>
      <c r="V611" s="1123" t="s">
        <v>203</v>
      </c>
      <c r="W611" s="1123"/>
      <c r="X611" s="2382">
        <v>0.35</v>
      </c>
      <c r="Y611" s="1123"/>
      <c r="Z611" s="1123"/>
      <c r="AA611" s="1123"/>
    </row>
    <row r="612" spans="1:27" ht="12.2" customHeight="1" x14ac:dyDescent="0.2">
      <c r="C612" s="1127" t="s">
        <v>203</v>
      </c>
      <c r="D612" s="1127"/>
      <c r="E612" s="1127"/>
      <c r="F612" s="1127"/>
      <c r="G612" s="1127" t="s">
        <v>1056</v>
      </c>
      <c r="H612" s="1127"/>
      <c r="I612" s="1127"/>
      <c r="J612" s="1127" t="s">
        <v>203</v>
      </c>
      <c r="K612" s="1127"/>
      <c r="L612" s="1123" t="s">
        <v>203</v>
      </c>
      <c r="M612" s="1123" t="s">
        <v>203</v>
      </c>
      <c r="N612" s="1123"/>
      <c r="O612" s="1123" t="s">
        <v>203</v>
      </c>
      <c r="P612" s="1127" t="s">
        <v>203</v>
      </c>
      <c r="Q612" s="1127" t="s">
        <v>203</v>
      </c>
      <c r="R612" s="1127" t="s">
        <v>203</v>
      </c>
      <c r="S612" s="1127"/>
      <c r="T612" s="1127"/>
      <c r="U612" s="1127"/>
      <c r="V612" s="1127" t="s">
        <v>203</v>
      </c>
      <c r="W612" s="1127"/>
      <c r="X612" s="2382">
        <v>121.62</v>
      </c>
      <c r="Y612" s="1123"/>
      <c r="Z612" s="1123"/>
      <c r="AA612" s="1123"/>
    </row>
    <row r="613" spans="1:27" ht="24.6" customHeight="1" x14ac:dyDescent="0.2">
      <c r="C613" s="1127" t="s">
        <v>1367</v>
      </c>
      <c r="D613" s="1127"/>
      <c r="E613" s="1127"/>
      <c r="F613" s="1127"/>
      <c r="G613" s="1127" t="s">
        <v>1366</v>
      </c>
      <c r="H613" s="1127"/>
      <c r="I613" s="1127"/>
      <c r="J613" s="1127" t="s">
        <v>249</v>
      </c>
      <c r="K613" s="1127"/>
      <c r="L613" s="2379">
        <v>94</v>
      </c>
      <c r="M613" s="1123" t="s">
        <v>203</v>
      </c>
      <c r="N613" s="1123"/>
      <c r="O613" s="2382">
        <v>94</v>
      </c>
      <c r="P613" s="1127" t="s">
        <v>203</v>
      </c>
      <c r="Q613" s="1127" t="s">
        <v>203</v>
      </c>
      <c r="R613" s="1127" t="s">
        <v>203</v>
      </c>
      <c r="S613" s="1127"/>
      <c r="T613" s="1127"/>
      <c r="U613" s="1127"/>
      <c r="V613" s="1127" t="s">
        <v>203</v>
      </c>
      <c r="W613" s="1127"/>
      <c r="X613" s="2382">
        <v>114.32</v>
      </c>
      <c r="Y613" s="1123"/>
      <c r="Z613" s="1123"/>
      <c r="AA613" s="1123"/>
    </row>
    <row r="614" spans="1:27" ht="24.6" customHeight="1" x14ac:dyDescent="0.2">
      <c r="C614" s="1127" t="s">
        <v>1365</v>
      </c>
      <c r="D614" s="1127"/>
      <c r="E614" s="1127"/>
      <c r="F614" s="1127"/>
      <c r="G614" s="1127" t="s">
        <v>1364</v>
      </c>
      <c r="H614" s="1127"/>
      <c r="I614" s="1127"/>
      <c r="J614" s="1127" t="s">
        <v>249</v>
      </c>
      <c r="K614" s="1127"/>
      <c r="L614" s="2379">
        <v>51</v>
      </c>
      <c r="M614" s="1123" t="s">
        <v>203</v>
      </c>
      <c r="N614" s="1123"/>
      <c r="O614" s="2382">
        <v>51</v>
      </c>
      <c r="P614" s="1127" t="s">
        <v>203</v>
      </c>
      <c r="Q614" s="1127" t="s">
        <v>203</v>
      </c>
      <c r="R614" s="1127" t="s">
        <v>203</v>
      </c>
      <c r="S614" s="1127"/>
      <c r="T614" s="1127"/>
      <c r="U614" s="1127"/>
      <c r="V614" s="1127" t="s">
        <v>203</v>
      </c>
      <c r="W614" s="1127"/>
      <c r="X614" s="2382">
        <v>62.03</v>
      </c>
      <c r="Y614" s="1123"/>
      <c r="Z614" s="1123"/>
      <c r="AA614" s="1123"/>
    </row>
    <row r="615" spans="1:27" x14ac:dyDescent="0.2">
      <c r="A615" s="886"/>
      <c r="B615" s="886"/>
      <c r="C615" s="886"/>
      <c r="D615" s="886"/>
      <c r="E615" s="886"/>
      <c r="F615" s="886"/>
      <c r="G615" s="886"/>
      <c r="H615" s="886"/>
      <c r="I615" s="886"/>
      <c r="J615" s="886"/>
      <c r="K615" s="886"/>
      <c r="L615" s="886"/>
      <c r="M615" s="886"/>
      <c r="N615" s="886"/>
      <c r="O615" s="886"/>
      <c r="P615" s="886"/>
      <c r="Q615" s="886"/>
      <c r="R615" s="886"/>
      <c r="S615" s="886"/>
      <c r="T615" s="886"/>
      <c r="U615" s="886"/>
      <c r="V615" s="886"/>
      <c r="W615" s="886"/>
      <c r="X615" s="886"/>
      <c r="Y615" s="886"/>
      <c r="Z615" s="886"/>
      <c r="AA615" s="886"/>
    </row>
    <row r="616" spans="1:27" ht="12.2" customHeight="1" x14ac:dyDescent="0.2">
      <c r="G616" s="2131" t="s">
        <v>246</v>
      </c>
      <c r="H616" s="2131"/>
      <c r="I616" s="2131"/>
      <c r="J616" s="2131"/>
      <c r="K616" s="2131"/>
      <c r="L616" s="2131"/>
      <c r="M616" s="2131"/>
      <c r="N616" s="2131"/>
      <c r="O616" s="2131"/>
      <c r="P616" s="2131"/>
      <c r="Q616" s="1127" t="s">
        <v>203</v>
      </c>
      <c r="R616" s="2383">
        <v>9225.86</v>
      </c>
      <c r="S616" s="2132"/>
      <c r="T616" s="2132"/>
      <c r="U616" s="2132"/>
      <c r="V616" s="1127" t="s">
        <v>203</v>
      </c>
      <c r="W616" s="1127"/>
      <c r="X616" s="2383">
        <v>343.94</v>
      </c>
      <c r="Y616" s="2132"/>
      <c r="Z616" s="2132"/>
      <c r="AA616" s="2132"/>
    </row>
    <row r="617" spans="1:27" ht="36.75" customHeight="1" x14ac:dyDescent="0.2">
      <c r="A617" s="1127" t="s">
        <v>501</v>
      </c>
      <c r="B617" s="2131" t="s">
        <v>501</v>
      </c>
      <c r="C617" s="2131" t="s">
        <v>1381</v>
      </c>
      <c r="D617" s="2131"/>
      <c r="E617" s="2131"/>
      <c r="F617" s="2131"/>
      <c r="G617" s="2131" t="s">
        <v>1380</v>
      </c>
      <c r="H617" s="2131"/>
      <c r="I617" s="2131"/>
      <c r="J617" s="2131" t="s">
        <v>482</v>
      </c>
      <c r="K617" s="2131"/>
      <c r="L617" s="2397">
        <v>6.9899999999999997E-3</v>
      </c>
      <c r="M617" s="1123" t="s">
        <v>203</v>
      </c>
      <c r="N617" s="1123"/>
      <c r="O617" s="2404">
        <v>6.9899999999999997E-3</v>
      </c>
      <c r="P617" s="1123" t="s">
        <v>203</v>
      </c>
      <c r="Q617" s="1123" t="s">
        <v>203</v>
      </c>
      <c r="R617" s="1123" t="s">
        <v>203</v>
      </c>
      <c r="S617" s="1123"/>
      <c r="T617" s="1123"/>
      <c r="U617" s="1123"/>
      <c r="V617" s="1123" t="s">
        <v>203</v>
      </c>
      <c r="W617" s="1123"/>
      <c r="X617" s="1123" t="s">
        <v>203</v>
      </c>
      <c r="Y617" s="1123"/>
      <c r="Z617" s="1123"/>
      <c r="AA617" s="1123"/>
    </row>
    <row r="618" spans="1:27" ht="12.2" customHeight="1" x14ac:dyDescent="0.2">
      <c r="A618" s="1127" t="s">
        <v>203</v>
      </c>
      <c r="B618" s="1127" t="s">
        <v>203</v>
      </c>
      <c r="C618" s="1127" t="s">
        <v>1077</v>
      </c>
      <c r="D618" s="1127"/>
      <c r="E618" s="1127"/>
      <c r="F618" s="1127"/>
      <c r="G618" s="1127" t="s">
        <v>1076</v>
      </c>
      <c r="H618" s="1127"/>
      <c r="I618" s="1127"/>
      <c r="J618" s="1127" t="s">
        <v>1060</v>
      </c>
      <c r="K618" s="1127"/>
      <c r="L618" s="1123" t="s">
        <v>203</v>
      </c>
      <c r="M618" s="1123" t="s">
        <v>203</v>
      </c>
      <c r="N618" s="1123"/>
      <c r="O618" s="2401">
        <v>3.7606199999999999E-2</v>
      </c>
      <c r="P618" s="1123" t="s">
        <v>203</v>
      </c>
      <c r="Q618" s="1123" t="s">
        <v>203</v>
      </c>
      <c r="R618" s="1123" t="s">
        <v>203</v>
      </c>
      <c r="S618" s="1123"/>
      <c r="T618" s="1123"/>
      <c r="U618" s="1123"/>
      <c r="V618" s="1123" t="s">
        <v>203</v>
      </c>
      <c r="W618" s="1123"/>
      <c r="X618" s="2383">
        <v>18.920000000000002</v>
      </c>
      <c r="Y618" s="2132"/>
      <c r="Z618" s="2132"/>
      <c r="AA618" s="2132"/>
    </row>
    <row r="619" spans="1:27" ht="12.2" customHeight="1" x14ac:dyDescent="0.2">
      <c r="A619" s="1127" t="s">
        <v>203</v>
      </c>
      <c r="B619" s="1127" t="s">
        <v>203</v>
      </c>
      <c r="C619" s="1127" t="s">
        <v>1075</v>
      </c>
      <c r="D619" s="1127"/>
      <c r="E619" s="1127"/>
      <c r="F619" s="1127"/>
      <c r="G619" s="1127" t="s">
        <v>1074</v>
      </c>
      <c r="H619" s="1127"/>
      <c r="I619" s="1127"/>
      <c r="J619" s="1127" t="s">
        <v>1060</v>
      </c>
      <c r="K619" s="1127"/>
      <c r="L619" s="2382">
        <v>5.38</v>
      </c>
      <c r="M619" s="1123" t="s">
        <v>203</v>
      </c>
      <c r="N619" s="1123"/>
      <c r="O619" s="2401">
        <v>3.7606199999999999E-2</v>
      </c>
      <c r="P619" s="1123" t="s">
        <v>203</v>
      </c>
      <c r="Q619" s="1123" t="s">
        <v>203</v>
      </c>
      <c r="R619" s="2382">
        <v>503.18</v>
      </c>
      <c r="S619" s="1123"/>
      <c r="T619" s="1123"/>
      <c r="U619" s="1123"/>
      <c r="V619" s="1123" t="s">
        <v>203</v>
      </c>
      <c r="W619" s="1123"/>
      <c r="X619" s="2382">
        <v>18.920000000000002</v>
      </c>
      <c r="Y619" s="1123"/>
      <c r="Z619" s="1123"/>
      <c r="AA619" s="1123"/>
    </row>
    <row r="620" spans="1:27" ht="12.2" customHeight="1" x14ac:dyDescent="0.2">
      <c r="A620" s="1127" t="s">
        <v>203</v>
      </c>
      <c r="B620" s="1127" t="s">
        <v>203</v>
      </c>
      <c r="C620" s="1127" t="s">
        <v>1073</v>
      </c>
      <c r="D620" s="1127"/>
      <c r="E620" s="1127"/>
      <c r="F620" s="1127"/>
      <c r="G620" s="1127" t="s">
        <v>258</v>
      </c>
      <c r="H620" s="1127"/>
      <c r="I620" s="1127"/>
      <c r="J620" s="1127" t="s">
        <v>203</v>
      </c>
      <c r="K620" s="1127"/>
      <c r="L620" s="1123" t="s">
        <v>203</v>
      </c>
      <c r="M620" s="1123" t="s">
        <v>203</v>
      </c>
      <c r="N620" s="1123"/>
      <c r="O620" s="1123" t="s">
        <v>203</v>
      </c>
      <c r="P620" s="1123" t="s">
        <v>203</v>
      </c>
      <c r="Q620" s="1123" t="s">
        <v>203</v>
      </c>
      <c r="R620" s="1123" t="s">
        <v>203</v>
      </c>
      <c r="S620" s="1123"/>
      <c r="T620" s="1123"/>
      <c r="U620" s="1123"/>
      <c r="V620" s="1123" t="s">
        <v>203</v>
      </c>
      <c r="W620" s="1123"/>
      <c r="X620" s="2383">
        <v>0.18</v>
      </c>
      <c r="Y620" s="2132"/>
      <c r="Z620" s="2132"/>
      <c r="AA620" s="2132"/>
    </row>
    <row r="621" spans="1:27" ht="12.2" customHeight="1" x14ac:dyDescent="0.2">
      <c r="A621" s="2384" t="s">
        <v>203</v>
      </c>
      <c r="B621" s="2384" t="s">
        <v>203</v>
      </c>
      <c r="C621" s="2384" t="s">
        <v>203</v>
      </c>
      <c r="D621" s="2384"/>
      <c r="E621" s="2384"/>
      <c r="F621" s="2384"/>
      <c r="G621" s="2384" t="s">
        <v>1072</v>
      </c>
      <c r="H621" s="2384"/>
      <c r="I621" s="2384"/>
      <c r="J621" s="2384" t="s">
        <v>1060</v>
      </c>
      <c r="K621" s="2384"/>
      <c r="L621" s="2385" t="s">
        <v>203</v>
      </c>
      <c r="M621" s="2385" t="s">
        <v>203</v>
      </c>
      <c r="N621" s="2385"/>
      <c r="O621" s="2402">
        <v>1.3980000000000001E-4</v>
      </c>
      <c r="P621" s="2385" t="s">
        <v>203</v>
      </c>
      <c r="Q621" s="2385" t="s">
        <v>203</v>
      </c>
      <c r="R621" s="2385" t="s">
        <v>203</v>
      </c>
      <c r="S621" s="2385"/>
      <c r="T621" s="2385"/>
      <c r="U621" s="2385"/>
      <c r="V621" s="2385" t="s">
        <v>203</v>
      </c>
      <c r="W621" s="2385"/>
      <c r="X621" s="2383">
        <v>0.08</v>
      </c>
      <c r="Y621" s="2132"/>
      <c r="Z621" s="2132"/>
      <c r="AA621" s="2132"/>
    </row>
    <row r="622" spans="1:27" ht="24.6" customHeight="1" x14ac:dyDescent="0.2">
      <c r="A622" s="1127" t="s">
        <v>203</v>
      </c>
      <c r="B622" s="1127" t="s">
        <v>203</v>
      </c>
      <c r="C622" s="1127" t="s">
        <v>1379</v>
      </c>
      <c r="D622" s="1127"/>
      <c r="E622" s="1127"/>
      <c r="F622" s="1127"/>
      <c r="G622" s="1127" t="s">
        <v>1378</v>
      </c>
      <c r="H622" s="1127"/>
      <c r="I622" s="1127"/>
      <c r="J622" s="1127" t="s">
        <v>1063</v>
      </c>
      <c r="K622" s="1127"/>
      <c r="L622" s="2382">
        <v>0.01</v>
      </c>
      <c r="M622" s="1123" t="s">
        <v>203</v>
      </c>
      <c r="N622" s="1123"/>
      <c r="O622" s="2401">
        <v>6.9900000000000005E-5</v>
      </c>
      <c r="P622" s="2382">
        <v>6.62</v>
      </c>
      <c r="Q622" s="2382">
        <v>1.46</v>
      </c>
      <c r="R622" s="2382">
        <v>9.67</v>
      </c>
      <c r="S622" s="1123"/>
      <c r="T622" s="1123"/>
      <c r="U622" s="1123"/>
      <c r="V622" s="1123" t="s">
        <v>203</v>
      </c>
      <c r="W622" s="1123"/>
      <c r="X622" s="2382">
        <v>0</v>
      </c>
      <c r="Y622" s="1123"/>
      <c r="Z622" s="1123"/>
      <c r="AA622" s="1123"/>
    </row>
    <row r="623" spans="1:27" ht="48.95" customHeight="1" x14ac:dyDescent="0.2">
      <c r="A623" s="1127" t="s">
        <v>203</v>
      </c>
      <c r="B623" s="1127" t="s">
        <v>203</v>
      </c>
      <c r="C623" s="1127" t="s">
        <v>1377</v>
      </c>
      <c r="D623" s="1127"/>
      <c r="E623" s="1127"/>
      <c r="F623" s="1127"/>
      <c r="G623" s="1127" t="s">
        <v>1376</v>
      </c>
      <c r="H623" s="1127"/>
      <c r="I623" s="1127"/>
      <c r="J623" s="1127" t="s">
        <v>1063</v>
      </c>
      <c r="K623" s="1127"/>
      <c r="L623" s="2382">
        <v>0.01</v>
      </c>
      <c r="M623" s="1123" t="s">
        <v>203</v>
      </c>
      <c r="N623" s="1123"/>
      <c r="O623" s="2401">
        <v>6.9900000000000005E-5</v>
      </c>
      <c r="P623" s="1123" t="s">
        <v>203</v>
      </c>
      <c r="Q623" s="1123" t="s">
        <v>203</v>
      </c>
      <c r="R623" s="2382">
        <v>1555.93</v>
      </c>
      <c r="S623" s="1123"/>
      <c r="T623" s="1123"/>
      <c r="U623" s="1123"/>
      <c r="V623" s="1123" t="s">
        <v>203</v>
      </c>
      <c r="W623" s="1123"/>
      <c r="X623" s="2382">
        <v>0.11</v>
      </c>
      <c r="Y623" s="1123"/>
      <c r="Z623" s="1123"/>
      <c r="AA623" s="1123"/>
    </row>
    <row r="624" spans="1:27" ht="12.2" customHeight="1" x14ac:dyDescent="0.2">
      <c r="A624" s="1127" t="s">
        <v>203</v>
      </c>
      <c r="B624" s="1127" t="s">
        <v>203</v>
      </c>
      <c r="C624" s="1127" t="s">
        <v>1069</v>
      </c>
      <c r="D624" s="1127"/>
      <c r="E624" s="1127"/>
      <c r="F624" s="1127"/>
      <c r="G624" s="1127" t="s">
        <v>1068</v>
      </c>
      <c r="H624" s="1127"/>
      <c r="I624" s="1127"/>
      <c r="J624" s="1127" t="s">
        <v>1060</v>
      </c>
      <c r="K624" s="1127"/>
      <c r="L624" s="2382">
        <v>0.01</v>
      </c>
      <c r="M624" s="1123" t="s">
        <v>203</v>
      </c>
      <c r="N624" s="1123"/>
      <c r="O624" s="2401">
        <v>6.9900000000000005E-5</v>
      </c>
      <c r="P624" s="1123" t="s">
        <v>203</v>
      </c>
      <c r="Q624" s="1123" t="s">
        <v>203</v>
      </c>
      <c r="R624" s="2382">
        <v>612.57000000000005</v>
      </c>
      <c r="S624" s="1123"/>
      <c r="T624" s="1123"/>
      <c r="U624" s="1123"/>
      <c r="V624" s="1123" t="s">
        <v>203</v>
      </c>
      <c r="W624" s="1123"/>
      <c r="X624" s="2382">
        <v>0.04</v>
      </c>
      <c r="Y624" s="1123"/>
      <c r="Z624" s="1123"/>
      <c r="AA624" s="1123"/>
    </row>
    <row r="625" spans="1:27" ht="24.6" customHeight="1" x14ac:dyDescent="0.2">
      <c r="A625" s="1127" t="s">
        <v>203</v>
      </c>
      <c r="B625" s="1127" t="s">
        <v>203</v>
      </c>
      <c r="C625" s="1127" t="s">
        <v>1065</v>
      </c>
      <c r="D625" s="1127"/>
      <c r="E625" s="1127"/>
      <c r="F625" s="1127"/>
      <c r="G625" s="1127" t="s">
        <v>1064</v>
      </c>
      <c r="H625" s="1127"/>
      <c r="I625" s="1127"/>
      <c r="J625" s="1127" t="s">
        <v>1063</v>
      </c>
      <c r="K625" s="1127"/>
      <c r="L625" s="2382">
        <v>0.01</v>
      </c>
      <c r="M625" s="1123" t="s">
        <v>203</v>
      </c>
      <c r="N625" s="1123"/>
      <c r="O625" s="2401">
        <v>6.9900000000000005E-5</v>
      </c>
      <c r="P625" s="1123" t="s">
        <v>203</v>
      </c>
      <c r="Q625" s="1123" t="s">
        <v>203</v>
      </c>
      <c r="R625" s="2382">
        <v>640.84</v>
      </c>
      <c r="S625" s="1123"/>
      <c r="T625" s="1123"/>
      <c r="U625" s="1123"/>
      <c r="V625" s="1123" t="s">
        <v>203</v>
      </c>
      <c r="W625" s="1123"/>
      <c r="X625" s="2382">
        <v>0.04</v>
      </c>
      <c r="Y625" s="1123"/>
      <c r="Z625" s="1123"/>
      <c r="AA625" s="1123"/>
    </row>
    <row r="626" spans="1:27" ht="12.2" customHeight="1" x14ac:dyDescent="0.2">
      <c r="A626" s="1127" t="s">
        <v>203</v>
      </c>
      <c r="B626" s="1127" t="s">
        <v>203</v>
      </c>
      <c r="C626" s="1127" t="s">
        <v>1062</v>
      </c>
      <c r="D626" s="1127"/>
      <c r="E626" s="1127"/>
      <c r="F626" s="1127"/>
      <c r="G626" s="1127" t="s">
        <v>1061</v>
      </c>
      <c r="H626" s="1127"/>
      <c r="I626" s="1127"/>
      <c r="J626" s="1127" t="s">
        <v>1060</v>
      </c>
      <c r="K626" s="1127"/>
      <c r="L626" s="2382">
        <v>0.01</v>
      </c>
      <c r="M626" s="1123" t="s">
        <v>203</v>
      </c>
      <c r="N626" s="1123"/>
      <c r="O626" s="2401">
        <v>6.9900000000000005E-5</v>
      </c>
      <c r="P626" s="1123" t="s">
        <v>203</v>
      </c>
      <c r="Q626" s="1123" t="s">
        <v>203</v>
      </c>
      <c r="R626" s="2382">
        <v>533.01</v>
      </c>
      <c r="S626" s="1123"/>
      <c r="T626" s="1123"/>
      <c r="U626" s="1123"/>
      <c r="V626" s="1123" t="s">
        <v>203</v>
      </c>
      <c r="W626" s="1123"/>
      <c r="X626" s="2382">
        <v>0.04</v>
      </c>
      <c r="Y626" s="1123"/>
      <c r="Z626" s="1123"/>
      <c r="AA626" s="1123"/>
    </row>
    <row r="627" spans="1:27" ht="36.75" customHeight="1" x14ac:dyDescent="0.2">
      <c r="A627" s="1127" t="s">
        <v>203</v>
      </c>
      <c r="B627" s="1127" t="s">
        <v>203</v>
      </c>
      <c r="C627" s="1127" t="s">
        <v>1375</v>
      </c>
      <c r="D627" s="1127"/>
      <c r="E627" s="1127"/>
      <c r="F627" s="1127"/>
      <c r="G627" s="1127" t="s">
        <v>1374</v>
      </c>
      <c r="H627" s="1127"/>
      <c r="I627" s="1127"/>
      <c r="J627" s="1127" t="s">
        <v>1063</v>
      </c>
      <c r="K627" s="1127"/>
      <c r="L627" s="2382">
        <v>0.65</v>
      </c>
      <c r="M627" s="1123" t="s">
        <v>203</v>
      </c>
      <c r="N627" s="1123"/>
      <c r="O627" s="2401">
        <v>4.5434999999999998E-3</v>
      </c>
      <c r="P627" s="2382">
        <v>5.67</v>
      </c>
      <c r="Q627" s="2382">
        <v>1.3</v>
      </c>
      <c r="R627" s="2382">
        <v>7.37</v>
      </c>
      <c r="S627" s="1123"/>
      <c r="T627" s="1123"/>
      <c r="U627" s="1123"/>
      <c r="V627" s="1123" t="s">
        <v>203</v>
      </c>
      <c r="W627" s="1123"/>
      <c r="X627" s="2382">
        <v>0.03</v>
      </c>
      <c r="Y627" s="1123"/>
      <c r="Z627" s="1123"/>
      <c r="AA627" s="1123"/>
    </row>
    <row r="628" spans="1:27" ht="12.2" customHeight="1" x14ac:dyDescent="0.2">
      <c r="A628" s="1127" t="s">
        <v>203</v>
      </c>
      <c r="B628" s="1127" t="s">
        <v>203</v>
      </c>
      <c r="C628" s="1127" t="s">
        <v>1059</v>
      </c>
      <c r="D628" s="1127"/>
      <c r="E628" s="1127"/>
      <c r="F628" s="1127"/>
      <c r="G628" s="1127" t="s">
        <v>1058</v>
      </c>
      <c r="H628" s="1127"/>
      <c r="I628" s="1127"/>
      <c r="J628" s="1127" t="s">
        <v>203</v>
      </c>
      <c r="K628" s="1127"/>
      <c r="L628" s="1123" t="s">
        <v>203</v>
      </c>
      <c r="M628" s="1123" t="s">
        <v>203</v>
      </c>
      <c r="N628" s="1123"/>
      <c r="O628" s="1123" t="s">
        <v>203</v>
      </c>
      <c r="P628" s="1123" t="s">
        <v>203</v>
      </c>
      <c r="Q628" s="1123" t="s">
        <v>203</v>
      </c>
      <c r="R628" s="1123" t="s">
        <v>203</v>
      </c>
      <c r="S628" s="1123"/>
      <c r="T628" s="1123"/>
      <c r="U628" s="1123"/>
      <c r="V628" s="1123" t="s">
        <v>203</v>
      </c>
      <c r="W628" s="1123"/>
      <c r="X628" s="2383">
        <v>1.06</v>
      </c>
      <c r="Y628" s="2132"/>
      <c r="Z628" s="2132"/>
      <c r="AA628" s="2132"/>
    </row>
    <row r="629" spans="1:27" ht="12.2" customHeight="1" x14ac:dyDescent="0.2">
      <c r="A629" s="1127" t="s">
        <v>203</v>
      </c>
      <c r="B629" s="1127" t="s">
        <v>203</v>
      </c>
      <c r="C629" s="1127" t="s">
        <v>1373</v>
      </c>
      <c r="D629" s="1127"/>
      <c r="E629" s="1127"/>
      <c r="F629" s="1127"/>
      <c r="G629" s="1127" t="s">
        <v>1372</v>
      </c>
      <c r="H629" s="1127"/>
      <c r="I629" s="1127"/>
      <c r="J629" s="1127" t="s">
        <v>394</v>
      </c>
      <c r="K629" s="1127"/>
      <c r="L629" s="2391">
        <v>8.9999999999999993E-3</v>
      </c>
      <c r="M629" s="1123" t="s">
        <v>203</v>
      </c>
      <c r="N629" s="1123"/>
      <c r="O629" s="2401">
        <v>6.2899999999999997E-5</v>
      </c>
      <c r="P629" s="1123" t="s">
        <v>203</v>
      </c>
      <c r="Q629" s="1123" t="s">
        <v>203</v>
      </c>
      <c r="R629" s="1123" t="s">
        <v>203</v>
      </c>
      <c r="S629" s="1123"/>
      <c r="T629" s="1123"/>
      <c r="U629" s="1123"/>
      <c r="V629" s="1123" t="s">
        <v>203</v>
      </c>
      <c r="W629" s="1123"/>
      <c r="X629" s="1123" t="s">
        <v>203</v>
      </c>
      <c r="Y629" s="1123"/>
      <c r="Z629" s="1123"/>
      <c r="AA629" s="1123"/>
    </row>
    <row r="630" spans="1:27" ht="12.2" customHeight="1" x14ac:dyDescent="0.2">
      <c r="A630" s="1127" t="s">
        <v>203</v>
      </c>
      <c r="B630" s="1127" t="s">
        <v>203</v>
      </c>
      <c r="C630" s="1127" t="s">
        <v>1371</v>
      </c>
      <c r="D630" s="1127"/>
      <c r="E630" s="1127"/>
      <c r="F630" s="1127"/>
      <c r="G630" s="1127" t="s">
        <v>1370</v>
      </c>
      <c r="H630" s="1127"/>
      <c r="I630" s="1127"/>
      <c r="J630" s="1127" t="s">
        <v>394</v>
      </c>
      <c r="K630" s="1127"/>
      <c r="L630" s="2395">
        <v>1.4E-3</v>
      </c>
      <c r="M630" s="1123" t="s">
        <v>203</v>
      </c>
      <c r="N630" s="1123"/>
      <c r="O630" s="2401">
        <v>9.7999999999999993E-6</v>
      </c>
      <c r="P630" s="2382">
        <v>75885.63</v>
      </c>
      <c r="Q630" s="2382">
        <v>1.43</v>
      </c>
      <c r="R630" s="2382">
        <v>108516.45</v>
      </c>
      <c r="S630" s="1123"/>
      <c r="T630" s="1123"/>
      <c r="U630" s="1123"/>
      <c r="V630" s="1123" t="s">
        <v>203</v>
      </c>
      <c r="W630" s="1123"/>
      <c r="X630" s="2382">
        <v>1.06</v>
      </c>
      <c r="Y630" s="1123"/>
      <c r="Z630" s="1123"/>
      <c r="AA630" s="1123"/>
    </row>
    <row r="631" spans="1:27" ht="12.2" customHeight="1" x14ac:dyDescent="0.2">
      <c r="A631" s="1127" t="s">
        <v>203</v>
      </c>
      <c r="B631" s="1127" t="s">
        <v>203</v>
      </c>
      <c r="C631" s="1127" t="s">
        <v>203</v>
      </c>
      <c r="D631" s="1127"/>
      <c r="E631" s="1127"/>
      <c r="F631" s="1127"/>
      <c r="G631" s="2387" t="s">
        <v>1057</v>
      </c>
      <c r="H631" s="2387"/>
      <c r="I631" s="2387"/>
      <c r="J631" s="2388" t="s">
        <v>203</v>
      </c>
      <c r="K631" s="2388"/>
      <c r="L631" s="2388" t="s">
        <v>203</v>
      </c>
      <c r="M631" s="2388" t="s">
        <v>203</v>
      </c>
      <c r="N631" s="2388"/>
      <c r="O631" s="2388" t="s">
        <v>203</v>
      </c>
      <c r="P631" s="2388" t="s">
        <v>203</v>
      </c>
      <c r="Q631" s="2388" t="s">
        <v>203</v>
      </c>
      <c r="R631" s="2388" t="s">
        <v>203</v>
      </c>
      <c r="S631" s="2388"/>
      <c r="T631" s="2388"/>
      <c r="U631" s="2388"/>
      <c r="V631" s="2388" t="s">
        <v>203</v>
      </c>
      <c r="W631" s="2388"/>
      <c r="X631" s="2389">
        <v>20.239999999999998</v>
      </c>
      <c r="Y631" s="2390"/>
      <c r="Z631" s="2390"/>
      <c r="AA631" s="2390"/>
    </row>
    <row r="632" spans="1:27" ht="12.2" customHeight="1" x14ac:dyDescent="0.2">
      <c r="B632" s="1127" t="s">
        <v>1831</v>
      </c>
      <c r="C632" s="1127" t="s">
        <v>505</v>
      </c>
      <c r="D632" s="1127"/>
      <c r="E632" s="1127"/>
      <c r="F632" s="1127"/>
      <c r="G632" s="1127" t="s">
        <v>504</v>
      </c>
      <c r="H632" s="1127"/>
      <c r="I632" s="1127"/>
      <c r="J632" s="1127" t="s">
        <v>394</v>
      </c>
      <c r="K632" s="1127"/>
      <c r="L632" s="2401">
        <v>1.30043E-2</v>
      </c>
      <c r="M632" s="1123" t="s">
        <v>203</v>
      </c>
      <c r="N632" s="1123"/>
      <c r="O632" s="2401">
        <v>9.09E-5</v>
      </c>
      <c r="P632" s="2382">
        <v>60045.35</v>
      </c>
      <c r="Q632" s="2382">
        <v>1.34</v>
      </c>
      <c r="R632" s="2382">
        <v>80460.77</v>
      </c>
      <c r="S632" s="1123"/>
      <c r="T632" s="1123"/>
      <c r="U632" s="1123"/>
      <c r="V632" s="1123" t="s">
        <v>203</v>
      </c>
      <c r="W632" s="1123"/>
      <c r="X632" s="2382">
        <v>7.31</v>
      </c>
      <c r="Y632" s="1123"/>
      <c r="Z632" s="1123"/>
      <c r="AA632" s="1123"/>
    </row>
    <row r="633" spans="1:27" ht="85.7" customHeight="1" x14ac:dyDescent="0.2">
      <c r="B633" s="1127" t="s">
        <v>1830</v>
      </c>
      <c r="C633" s="1127" t="s">
        <v>1369</v>
      </c>
      <c r="D633" s="1127"/>
      <c r="E633" s="1127"/>
      <c r="F633" s="1127"/>
      <c r="G633" s="1127" t="s">
        <v>565</v>
      </c>
      <c r="H633" s="1127"/>
      <c r="I633" s="1127"/>
      <c r="J633" s="1127" t="s">
        <v>528</v>
      </c>
      <c r="K633" s="1127"/>
      <c r="L633" s="2379">
        <v>1</v>
      </c>
      <c r="M633" s="1123" t="s">
        <v>203</v>
      </c>
      <c r="N633" s="1123"/>
      <c r="O633" s="2401">
        <v>9.09E-5</v>
      </c>
      <c r="P633" s="1123" t="s">
        <v>203</v>
      </c>
      <c r="Q633" s="1123" t="s">
        <v>203</v>
      </c>
      <c r="R633" s="2382">
        <v>508.11</v>
      </c>
      <c r="S633" s="1123"/>
      <c r="T633" s="1123"/>
      <c r="U633" s="1123"/>
      <c r="V633" s="2382">
        <v>-1</v>
      </c>
      <c r="W633" s="1123"/>
      <c r="X633" s="2382">
        <v>-0.05</v>
      </c>
      <c r="Y633" s="1123"/>
      <c r="Z633" s="1123"/>
      <c r="AA633" s="1123"/>
    </row>
    <row r="634" spans="1:27" ht="85.7" customHeight="1" x14ac:dyDescent="0.2">
      <c r="B634" s="1127" t="s">
        <v>1829</v>
      </c>
      <c r="C634" s="1127" t="s">
        <v>1368</v>
      </c>
      <c r="D634" s="1127"/>
      <c r="E634" s="1127"/>
      <c r="F634" s="1127"/>
      <c r="G634" s="1127" t="s">
        <v>1221</v>
      </c>
      <c r="H634" s="1127"/>
      <c r="I634" s="1127"/>
      <c r="J634" s="1127" t="s">
        <v>528</v>
      </c>
      <c r="K634" s="1127"/>
      <c r="L634" s="2379">
        <v>1</v>
      </c>
      <c r="M634" s="1123" t="s">
        <v>203</v>
      </c>
      <c r="N634" s="1123"/>
      <c r="O634" s="2401">
        <v>9.09E-5</v>
      </c>
      <c r="P634" s="1123" t="s">
        <v>203</v>
      </c>
      <c r="Q634" s="1123" t="s">
        <v>203</v>
      </c>
      <c r="R634" s="2382">
        <v>727.41</v>
      </c>
      <c r="S634" s="1123"/>
      <c r="T634" s="1123"/>
      <c r="U634" s="1123"/>
      <c r="V634" s="1123" t="s">
        <v>203</v>
      </c>
      <c r="W634" s="1123"/>
      <c r="X634" s="2382">
        <v>7.0000000000000007E-2</v>
      </c>
      <c r="Y634" s="1123"/>
      <c r="Z634" s="1123"/>
      <c r="AA634" s="1123"/>
    </row>
    <row r="635" spans="1:27" ht="12.2" customHeight="1" x14ac:dyDescent="0.2">
      <c r="C635" s="1127" t="s">
        <v>203</v>
      </c>
      <c r="D635" s="1127"/>
      <c r="E635" s="1127"/>
      <c r="F635" s="1127"/>
      <c r="G635" s="1127" t="s">
        <v>1056</v>
      </c>
      <c r="H635" s="1127"/>
      <c r="I635" s="1127"/>
      <c r="J635" s="1127" t="s">
        <v>203</v>
      </c>
      <c r="K635" s="1127"/>
      <c r="L635" s="1123" t="s">
        <v>203</v>
      </c>
      <c r="M635" s="1123" t="s">
        <v>203</v>
      </c>
      <c r="N635" s="1123"/>
      <c r="O635" s="1123" t="s">
        <v>203</v>
      </c>
      <c r="P635" s="1127" t="s">
        <v>203</v>
      </c>
      <c r="Q635" s="1127" t="s">
        <v>203</v>
      </c>
      <c r="R635" s="1127" t="s">
        <v>203</v>
      </c>
      <c r="S635" s="1127"/>
      <c r="T635" s="1127"/>
      <c r="U635" s="1127"/>
      <c r="V635" s="1127" t="s">
        <v>203</v>
      </c>
      <c r="W635" s="1127"/>
      <c r="X635" s="2379">
        <v>19</v>
      </c>
      <c r="Y635" s="1123"/>
      <c r="Z635" s="1123"/>
      <c r="AA635" s="1123"/>
    </row>
    <row r="636" spans="1:27" ht="24.6" customHeight="1" x14ac:dyDescent="0.2">
      <c r="C636" s="1127" t="s">
        <v>1367</v>
      </c>
      <c r="D636" s="1127"/>
      <c r="E636" s="1127"/>
      <c r="F636" s="1127"/>
      <c r="G636" s="1127" t="s">
        <v>1366</v>
      </c>
      <c r="H636" s="1127"/>
      <c r="I636" s="1127"/>
      <c r="J636" s="1127" t="s">
        <v>249</v>
      </c>
      <c r="K636" s="1127"/>
      <c r="L636" s="2379">
        <v>94</v>
      </c>
      <c r="M636" s="1123" t="s">
        <v>203</v>
      </c>
      <c r="N636" s="1123"/>
      <c r="O636" s="2382">
        <v>94</v>
      </c>
      <c r="P636" s="1127" t="s">
        <v>203</v>
      </c>
      <c r="Q636" s="1127" t="s">
        <v>203</v>
      </c>
      <c r="R636" s="1127" t="s">
        <v>203</v>
      </c>
      <c r="S636" s="1127"/>
      <c r="T636" s="1127"/>
      <c r="U636" s="1127"/>
      <c r="V636" s="1127" t="s">
        <v>203</v>
      </c>
      <c r="W636" s="1127"/>
      <c r="X636" s="2382">
        <v>17.86</v>
      </c>
      <c r="Y636" s="1123"/>
      <c r="Z636" s="1123"/>
      <c r="AA636" s="1123"/>
    </row>
    <row r="637" spans="1:27" ht="24.6" customHeight="1" x14ac:dyDescent="0.2">
      <c r="C637" s="1127" t="s">
        <v>1365</v>
      </c>
      <c r="D637" s="1127"/>
      <c r="E637" s="1127"/>
      <c r="F637" s="1127"/>
      <c r="G637" s="1127" t="s">
        <v>1364</v>
      </c>
      <c r="H637" s="1127"/>
      <c r="I637" s="1127"/>
      <c r="J637" s="1127" t="s">
        <v>249</v>
      </c>
      <c r="K637" s="1127"/>
      <c r="L637" s="2379">
        <v>51</v>
      </c>
      <c r="M637" s="1123" t="s">
        <v>203</v>
      </c>
      <c r="N637" s="1123"/>
      <c r="O637" s="2382">
        <v>51</v>
      </c>
      <c r="P637" s="1127" t="s">
        <v>203</v>
      </c>
      <c r="Q637" s="1127" t="s">
        <v>203</v>
      </c>
      <c r="R637" s="1127" t="s">
        <v>203</v>
      </c>
      <c r="S637" s="1127"/>
      <c r="T637" s="1127"/>
      <c r="U637" s="1127"/>
      <c r="V637" s="1127" t="s">
        <v>203</v>
      </c>
      <c r="W637" s="1127"/>
      <c r="X637" s="2382">
        <v>9.69</v>
      </c>
      <c r="Y637" s="1123"/>
      <c r="Z637" s="1123"/>
      <c r="AA637" s="1123"/>
    </row>
    <row r="638" spans="1:27" x14ac:dyDescent="0.2">
      <c r="A638" s="886"/>
      <c r="B638" s="886"/>
      <c r="C638" s="886"/>
      <c r="D638" s="886"/>
      <c r="E638" s="886"/>
      <c r="F638" s="886"/>
      <c r="G638" s="886"/>
      <c r="H638" s="886"/>
      <c r="I638" s="886"/>
      <c r="J638" s="886"/>
      <c r="K638" s="886"/>
      <c r="L638" s="886"/>
      <c r="M638" s="886"/>
      <c r="N638" s="886"/>
      <c r="O638" s="886"/>
      <c r="P638" s="886"/>
      <c r="Q638" s="886"/>
      <c r="R638" s="886"/>
      <c r="S638" s="886"/>
      <c r="T638" s="886"/>
      <c r="U638" s="886"/>
      <c r="V638" s="886"/>
      <c r="W638" s="886"/>
      <c r="X638" s="886"/>
      <c r="Y638" s="886"/>
      <c r="Z638" s="886"/>
      <c r="AA638" s="886"/>
    </row>
    <row r="639" spans="1:27" ht="12.2" customHeight="1" x14ac:dyDescent="0.2">
      <c r="G639" s="2131" t="s">
        <v>246</v>
      </c>
      <c r="H639" s="2131"/>
      <c r="I639" s="2131"/>
      <c r="J639" s="2131"/>
      <c r="K639" s="2131"/>
      <c r="L639" s="2131"/>
      <c r="M639" s="2131"/>
      <c r="N639" s="2131"/>
      <c r="O639" s="2131"/>
      <c r="P639" s="2131"/>
      <c r="Q639" s="1127" t="s">
        <v>203</v>
      </c>
      <c r="R639" s="2383">
        <v>7885.55</v>
      </c>
      <c r="S639" s="2132"/>
      <c r="T639" s="2132"/>
      <c r="U639" s="2132"/>
      <c r="V639" s="1127" t="s">
        <v>203</v>
      </c>
      <c r="W639" s="1127"/>
      <c r="X639" s="2383">
        <v>55.12</v>
      </c>
      <c r="Y639" s="2132"/>
      <c r="Z639" s="2132"/>
      <c r="AA639" s="2132"/>
    </row>
    <row r="640" spans="1:27" x14ac:dyDescent="0.2">
      <c r="A640" s="886"/>
      <c r="B640" s="886"/>
      <c r="C640" s="886"/>
      <c r="D640" s="886"/>
      <c r="E640" s="886"/>
      <c r="F640" s="886"/>
      <c r="G640" s="886"/>
      <c r="H640" s="886"/>
      <c r="I640" s="886"/>
      <c r="J640" s="886"/>
      <c r="K640" s="886"/>
      <c r="L640" s="886"/>
      <c r="M640" s="886"/>
      <c r="N640" s="886"/>
      <c r="O640" s="886"/>
      <c r="P640" s="886"/>
      <c r="Q640" s="886"/>
      <c r="R640" s="886"/>
      <c r="S640" s="886"/>
      <c r="T640" s="886"/>
      <c r="U640" s="886"/>
      <c r="V640" s="886"/>
      <c r="W640" s="886"/>
      <c r="X640" s="886"/>
      <c r="Y640" s="886"/>
      <c r="Z640" s="886"/>
      <c r="AA640" s="886"/>
    </row>
    <row r="641" spans="1:27" ht="12.2" customHeight="1" x14ac:dyDescent="0.2">
      <c r="C641" s="2131" t="s">
        <v>203</v>
      </c>
      <c r="D641" s="2131"/>
      <c r="E641" s="2131"/>
      <c r="F641" s="2131"/>
      <c r="G641" s="2131" t="s">
        <v>1363</v>
      </c>
      <c r="H641" s="2131"/>
      <c r="I641" s="2131"/>
      <c r="J641" s="2131"/>
      <c r="K641" s="2131"/>
      <c r="L641" s="2131"/>
      <c r="M641" s="2131"/>
      <c r="N641" s="2131"/>
      <c r="O641" s="2131" t="s">
        <v>203</v>
      </c>
      <c r="P641" s="2131" t="s">
        <v>203</v>
      </c>
      <c r="Q641" s="2131"/>
      <c r="R641" s="2131"/>
      <c r="S641" s="2131"/>
      <c r="T641" s="2131"/>
      <c r="U641" s="2131"/>
      <c r="V641" s="2131"/>
      <c r="W641" s="2131"/>
      <c r="X641" s="2383">
        <v>398057.09</v>
      </c>
      <c r="Y641" s="2132"/>
      <c r="Z641" s="2132"/>
      <c r="AA641" s="2132"/>
    </row>
    <row r="642" spans="1:27" ht="12.2" customHeight="1" x14ac:dyDescent="0.2">
      <c r="A642" s="2381" t="s">
        <v>1362</v>
      </c>
      <c r="B642" s="2381"/>
      <c r="C642" s="2381"/>
      <c r="D642" s="2381"/>
      <c r="E642" s="2381"/>
      <c r="F642" s="2381"/>
      <c r="G642" s="2381"/>
      <c r="H642" s="2381"/>
      <c r="I642" s="2381"/>
      <c r="J642" s="2381"/>
      <c r="K642" s="2381"/>
      <c r="L642" s="2381"/>
      <c r="M642" s="2381"/>
      <c r="N642" s="2381"/>
      <c r="O642" s="2381"/>
      <c r="P642" s="2381"/>
      <c r="Q642" s="2381"/>
      <c r="R642" s="2381"/>
      <c r="S642" s="2381"/>
      <c r="T642" s="2381"/>
      <c r="U642" s="2381"/>
      <c r="V642" s="2381"/>
      <c r="W642" s="2381"/>
      <c r="X642" s="2381"/>
      <c r="Y642" s="2381"/>
      <c r="Z642" s="2381"/>
      <c r="AA642" s="2381"/>
    </row>
    <row r="643" spans="1:27" ht="36.75" customHeight="1" x14ac:dyDescent="0.2">
      <c r="A643" s="1127" t="s">
        <v>506</v>
      </c>
      <c r="B643" s="2131" t="s">
        <v>506</v>
      </c>
      <c r="C643" s="2131" t="s">
        <v>1361</v>
      </c>
      <c r="D643" s="2131"/>
      <c r="E643" s="2131"/>
      <c r="F643" s="2131"/>
      <c r="G643" s="2131" t="s">
        <v>1360</v>
      </c>
      <c r="H643" s="2131"/>
      <c r="I643" s="2131"/>
      <c r="J643" s="2131" t="s">
        <v>1146</v>
      </c>
      <c r="K643" s="2131"/>
      <c r="L643" s="2379">
        <v>26</v>
      </c>
      <c r="M643" s="1123" t="s">
        <v>203</v>
      </c>
      <c r="N643" s="1123"/>
      <c r="O643" s="2380">
        <v>26</v>
      </c>
      <c r="P643" s="1123" t="s">
        <v>203</v>
      </c>
      <c r="Q643" s="1123" t="s">
        <v>203</v>
      </c>
      <c r="R643" s="1123" t="s">
        <v>203</v>
      </c>
      <c r="S643" s="1123"/>
      <c r="T643" s="1123"/>
      <c r="U643" s="1123"/>
      <c r="V643" s="1123" t="s">
        <v>203</v>
      </c>
      <c r="W643" s="1123"/>
      <c r="X643" s="1123" t="s">
        <v>203</v>
      </c>
      <c r="Y643" s="1123"/>
      <c r="Z643" s="1123"/>
      <c r="AA643" s="1123"/>
    </row>
    <row r="644" spans="1:27" ht="12.2" customHeight="1" x14ac:dyDescent="0.2">
      <c r="A644" s="1127" t="s">
        <v>203</v>
      </c>
      <c r="B644" s="1127" t="s">
        <v>203</v>
      </c>
      <c r="C644" s="1127" t="s">
        <v>1077</v>
      </c>
      <c r="D644" s="1127"/>
      <c r="E644" s="1127"/>
      <c r="F644" s="1127"/>
      <c r="G644" s="1127" t="s">
        <v>1076</v>
      </c>
      <c r="H644" s="1127"/>
      <c r="I644" s="1127"/>
      <c r="J644" s="1127" t="s">
        <v>1060</v>
      </c>
      <c r="K644" s="1127"/>
      <c r="L644" s="1123" t="s">
        <v>203</v>
      </c>
      <c r="M644" s="1123" t="s">
        <v>203</v>
      </c>
      <c r="N644" s="1123"/>
      <c r="O644" s="2391">
        <v>39.624000000000002</v>
      </c>
      <c r="P644" s="1123" t="s">
        <v>203</v>
      </c>
      <c r="Q644" s="1123" t="s">
        <v>203</v>
      </c>
      <c r="R644" s="1123" t="s">
        <v>203</v>
      </c>
      <c r="S644" s="1123"/>
      <c r="T644" s="1123"/>
      <c r="U644" s="1123"/>
      <c r="V644" s="1123" t="s">
        <v>203</v>
      </c>
      <c r="W644" s="1123"/>
      <c r="X644" s="2383">
        <v>19938</v>
      </c>
      <c r="Y644" s="2132"/>
      <c r="Z644" s="2132"/>
      <c r="AA644" s="2132"/>
    </row>
    <row r="645" spans="1:27" ht="12.2" customHeight="1" x14ac:dyDescent="0.2">
      <c r="A645" s="1127" t="s">
        <v>203</v>
      </c>
      <c r="B645" s="1127" t="s">
        <v>203</v>
      </c>
      <c r="C645" s="1127" t="s">
        <v>1075</v>
      </c>
      <c r="D645" s="1127"/>
      <c r="E645" s="1127"/>
      <c r="F645" s="1127"/>
      <c r="G645" s="1127" t="s">
        <v>1074</v>
      </c>
      <c r="H645" s="1127"/>
      <c r="I645" s="1127"/>
      <c r="J645" s="1127" t="s">
        <v>1060</v>
      </c>
      <c r="K645" s="1127"/>
      <c r="L645" s="2382">
        <v>1.27</v>
      </c>
      <c r="M645" s="2382">
        <v>1.2</v>
      </c>
      <c r="N645" s="1123"/>
      <c r="O645" s="2391">
        <v>39.624000000000002</v>
      </c>
      <c r="P645" s="1123" t="s">
        <v>203</v>
      </c>
      <c r="Q645" s="1123" t="s">
        <v>203</v>
      </c>
      <c r="R645" s="2382">
        <v>503.18</v>
      </c>
      <c r="S645" s="1123"/>
      <c r="T645" s="1123"/>
      <c r="U645" s="1123"/>
      <c r="V645" s="1123" t="s">
        <v>203</v>
      </c>
      <c r="W645" s="1123"/>
      <c r="X645" s="2382">
        <v>19938</v>
      </c>
      <c r="Y645" s="1123"/>
      <c r="Z645" s="1123"/>
      <c r="AA645" s="1123"/>
    </row>
    <row r="646" spans="1:27" ht="12.2" customHeight="1" x14ac:dyDescent="0.2">
      <c r="A646" s="1127" t="s">
        <v>203</v>
      </c>
      <c r="B646" s="1127" t="s">
        <v>203</v>
      </c>
      <c r="C646" s="1127" t="s">
        <v>1073</v>
      </c>
      <c r="D646" s="1127"/>
      <c r="E646" s="1127"/>
      <c r="F646" s="1127"/>
      <c r="G646" s="1127" t="s">
        <v>258</v>
      </c>
      <c r="H646" s="1127"/>
      <c r="I646" s="1127"/>
      <c r="J646" s="1127" t="s">
        <v>203</v>
      </c>
      <c r="K646" s="1127"/>
      <c r="L646" s="1123" t="s">
        <v>203</v>
      </c>
      <c r="M646" s="1123" t="s">
        <v>203</v>
      </c>
      <c r="N646" s="1123"/>
      <c r="O646" s="1123" t="s">
        <v>203</v>
      </c>
      <c r="P646" s="1123" t="s">
        <v>203</v>
      </c>
      <c r="Q646" s="1123" t="s">
        <v>203</v>
      </c>
      <c r="R646" s="1123" t="s">
        <v>203</v>
      </c>
      <c r="S646" s="1123"/>
      <c r="T646" s="1123"/>
      <c r="U646" s="1123"/>
      <c r="V646" s="1123" t="s">
        <v>203</v>
      </c>
      <c r="W646" s="1123"/>
      <c r="X646" s="2383">
        <v>2340.7600000000002</v>
      </c>
      <c r="Y646" s="2132"/>
      <c r="Z646" s="2132"/>
      <c r="AA646" s="2132"/>
    </row>
    <row r="647" spans="1:27" ht="12.2" customHeight="1" x14ac:dyDescent="0.2">
      <c r="A647" s="2384" t="s">
        <v>203</v>
      </c>
      <c r="B647" s="2384" t="s">
        <v>203</v>
      </c>
      <c r="C647" s="2384" t="s">
        <v>203</v>
      </c>
      <c r="D647" s="2384"/>
      <c r="E647" s="2384"/>
      <c r="F647" s="2384"/>
      <c r="G647" s="2384" t="s">
        <v>1072</v>
      </c>
      <c r="H647" s="2384"/>
      <c r="I647" s="2384"/>
      <c r="J647" s="2384" t="s">
        <v>1060</v>
      </c>
      <c r="K647" s="2384"/>
      <c r="L647" s="2385" t="s">
        <v>203</v>
      </c>
      <c r="M647" s="2385" t="s">
        <v>203</v>
      </c>
      <c r="N647" s="2385"/>
      <c r="O647" s="2394">
        <v>4.056</v>
      </c>
      <c r="P647" s="2385" t="s">
        <v>203</v>
      </c>
      <c r="Q647" s="2385" t="s">
        <v>203</v>
      </c>
      <c r="R647" s="2385" t="s">
        <v>203</v>
      </c>
      <c r="S647" s="2385"/>
      <c r="T647" s="2385"/>
      <c r="U647" s="2385"/>
      <c r="V647" s="2385" t="s">
        <v>203</v>
      </c>
      <c r="W647" s="2385"/>
      <c r="X647" s="2383">
        <v>2161.88</v>
      </c>
      <c r="Y647" s="2132"/>
      <c r="Z647" s="2132"/>
      <c r="AA647" s="2132"/>
    </row>
    <row r="648" spans="1:27" ht="24.6" customHeight="1" x14ac:dyDescent="0.2">
      <c r="A648" s="1127" t="s">
        <v>203</v>
      </c>
      <c r="B648" s="1127" t="s">
        <v>203</v>
      </c>
      <c r="C648" s="1127" t="s">
        <v>1067</v>
      </c>
      <c r="D648" s="1127"/>
      <c r="E648" s="1127"/>
      <c r="F648" s="1127"/>
      <c r="G648" s="1127" t="s">
        <v>1066</v>
      </c>
      <c r="H648" s="1127"/>
      <c r="I648" s="1127"/>
      <c r="J648" s="1127" t="s">
        <v>1063</v>
      </c>
      <c r="K648" s="1127"/>
      <c r="L648" s="2382">
        <v>0.06</v>
      </c>
      <c r="M648" s="2382">
        <v>1.2</v>
      </c>
      <c r="N648" s="1123"/>
      <c r="O648" s="2391">
        <v>1.8720000000000001</v>
      </c>
      <c r="P648" s="2382">
        <v>346.73</v>
      </c>
      <c r="Q648" s="2382">
        <v>1.45</v>
      </c>
      <c r="R648" s="2382">
        <v>502.76</v>
      </c>
      <c r="S648" s="1123"/>
      <c r="T648" s="1123"/>
      <c r="U648" s="1123"/>
      <c r="V648" s="1123" t="s">
        <v>203</v>
      </c>
      <c r="W648" s="1123"/>
      <c r="X648" s="2382">
        <v>941.17</v>
      </c>
      <c r="Y648" s="1123"/>
      <c r="Z648" s="1123"/>
      <c r="AA648" s="1123"/>
    </row>
    <row r="649" spans="1:27" ht="12.2" customHeight="1" x14ac:dyDescent="0.2">
      <c r="A649" s="1127" t="s">
        <v>203</v>
      </c>
      <c r="B649" s="1127" t="s">
        <v>203</v>
      </c>
      <c r="C649" s="1127" t="s">
        <v>1062</v>
      </c>
      <c r="D649" s="1127"/>
      <c r="E649" s="1127"/>
      <c r="F649" s="1127"/>
      <c r="G649" s="1127" t="s">
        <v>1061</v>
      </c>
      <c r="H649" s="1127"/>
      <c r="I649" s="1127"/>
      <c r="J649" s="1127" t="s">
        <v>1060</v>
      </c>
      <c r="K649" s="1127"/>
      <c r="L649" s="2382">
        <v>0.06</v>
      </c>
      <c r="M649" s="2382">
        <v>1.2</v>
      </c>
      <c r="N649" s="1123"/>
      <c r="O649" s="2391">
        <v>1.8720000000000001</v>
      </c>
      <c r="P649" s="1123" t="s">
        <v>203</v>
      </c>
      <c r="Q649" s="1123" t="s">
        <v>203</v>
      </c>
      <c r="R649" s="2382">
        <v>533.01</v>
      </c>
      <c r="S649" s="1123"/>
      <c r="T649" s="1123"/>
      <c r="U649" s="1123"/>
      <c r="V649" s="1123" t="s">
        <v>203</v>
      </c>
      <c r="W649" s="1123"/>
      <c r="X649" s="2382">
        <v>997.79</v>
      </c>
      <c r="Y649" s="1123"/>
      <c r="Z649" s="1123"/>
      <c r="AA649" s="1123"/>
    </row>
    <row r="650" spans="1:27" ht="24.6" customHeight="1" x14ac:dyDescent="0.2">
      <c r="A650" s="1127" t="s">
        <v>203</v>
      </c>
      <c r="B650" s="1127" t="s">
        <v>203</v>
      </c>
      <c r="C650" s="1127" t="s">
        <v>1065</v>
      </c>
      <c r="D650" s="1127"/>
      <c r="E650" s="1127"/>
      <c r="F650" s="1127"/>
      <c r="G650" s="1127" t="s">
        <v>1064</v>
      </c>
      <c r="H650" s="1127"/>
      <c r="I650" s="1127"/>
      <c r="J650" s="1127" t="s">
        <v>1063</v>
      </c>
      <c r="K650" s="1127"/>
      <c r="L650" s="2382">
        <v>7.0000000000000007E-2</v>
      </c>
      <c r="M650" s="2382">
        <v>1.2</v>
      </c>
      <c r="N650" s="1123"/>
      <c r="O650" s="2391">
        <v>2.1840000000000002</v>
      </c>
      <c r="P650" s="1123" t="s">
        <v>203</v>
      </c>
      <c r="Q650" s="1123" t="s">
        <v>203</v>
      </c>
      <c r="R650" s="2382">
        <v>640.84</v>
      </c>
      <c r="S650" s="1123"/>
      <c r="T650" s="1123"/>
      <c r="U650" s="1123"/>
      <c r="V650" s="1123" t="s">
        <v>203</v>
      </c>
      <c r="W650" s="1123"/>
      <c r="X650" s="2382">
        <v>1399.59</v>
      </c>
      <c r="Y650" s="1123"/>
      <c r="Z650" s="1123"/>
      <c r="AA650" s="1123"/>
    </row>
    <row r="651" spans="1:27" ht="12.2" customHeight="1" x14ac:dyDescent="0.2">
      <c r="A651" s="1127" t="s">
        <v>203</v>
      </c>
      <c r="B651" s="1127" t="s">
        <v>203</v>
      </c>
      <c r="C651" s="1127" t="s">
        <v>1062</v>
      </c>
      <c r="D651" s="1127"/>
      <c r="E651" s="1127"/>
      <c r="F651" s="1127"/>
      <c r="G651" s="1127" t="s">
        <v>1061</v>
      </c>
      <c r="H651" s="1127"/>
      <c r="I651" s="1127"/>
      <c r="J651" s="1127" t="s">
        <v>1060</v>
      </c>
      <c r="K651" s="1127"/>
      <c r="L651" s="2382">
        <v>7.0000000000000007E-2</v>
      </c>
      <c r="M651" s="2382">
        <v>1.2</v>
      </c>
      <c r="N651" s="1123"/>
      <c r="O651" s="2391">
        <v>2.1840000000000002</v>
      </c>
      <c r="P651" s="1123" t="s">
        <v>203</v>
      </c>
      <c r="Q651" s="1123" t="s">
        <v>203</v>
      </c>
      <c r="R651" s="2382">
        <v>533.01</v>
      </c>
      <c r="S651" s="1123"/>
      <c r="T651" s="1123"/>
      <c r="U651" s="1123"/>
      <c r="V651" s="1123" t="s">
        <v>203</v>
      </c>
      <c r="W651" s="1123"/>
      <c r="X651" s="2382">
        <v>1164.0899999999999</v>
      </c>
      <c r="Y651" s="1123"/>
      <c r="Z651" s="1123"/>
      <c r="AA651" s="1123"/>
    </row>
    <row r="652" spans="1:27" ht="12.2" customHeight="1" x14ac:dyDescent="0.2">
      <c r="A652" s="1127" t="s">
        <v>203</v>
      </c>
      <c r="B652" s="1127" t="s">
        <v>203</v>
      </c>
      <c r="C652" s="1127" t="s">
        <v>1059</v>
      </c>
      <c r="D652" s="1127"/>
      <c r="E652" s="1127"/>
      <c r="F652" s="1127"/>
      <c r="G652" s="1127" t="s">
        <v>1058</v>
      </c>
      <c r="H652" s="1127"/>
      <c r="I652" s="1127"/>
      <c r="J652" s="1127" t="s">
        <v>203</v>
      </c>
      <c r="K652" s="1127"/>
      <c r="L652" s="1123" t="s">
        <v>203</v>
      </c>
      <c r="M652" s="1123" t="s">
        <v>203</v>
      </c>
      <c r="N652" s="1123"/>
      <c r="O652" s="1123" t="s">
        <v>203</v>
      </c>
      <c r="P652" s="1123" t="s">
        <v>203</v>
      </c>
      <c r="Q652" s="1123" t="s">
        <v>203</v>
      </c>
      <c r="R652" s="1123" t="s">
        <v>203</v>
      </c>
      <c r="S652" s="1123"/>
      <c r="T652" s="1123"/>
      <c r="U652" s="1123"/>
      <c r="V652" s="1123" t="s">
        <v>203</v>
      </c>
      <c r="W652" s="1123"/>
      <c r="X652" s="2383">
        <v>0</v>
      </c>
      <c r="Y652" s="2132"/>
      <c r="Z652" s="2132"/>
      <c r="AA652" s="2132"/>
    </row>
    <row r="653" spans="1:27" ht="12.2" customHeight="1" x14ac:dyDescent="0.2">
      <c r="A653" s="1127" t="s">
        <v>203</v>
      </c>
      <c r="B653" s="1127" t="s">
        <v>203</v>
      </c>
      <c r="C653" s="1127" t="s">
        <v>1119</v>
      </c>
      <c r="D653" s="1127"/>
      <c r="E653" s="1127"/>
      <c r="F653" s="1127"/>
      <c r="G653" s="1127" t="s">
        <v>1118</v>
      </c>
      <c r="H653" s="1127"/>
      <c r="I653" s="1127"/>
      <c r="J653" s="1127" t="s">
        <v>1092</v>
      </c>
      <c r="K653" s="1127"/>
      <c r="L653" s="1123" t="s">
        <v>1157</v>
      </c>
      <c r="M653" s="1123" t="s">
        <v>203</v>
      </c>
      <c r="N653" s="1123"/>
      <c r="O653" s="2382">
        <v>0</v>
      </c>
      <c r="P653" s="2382">
        <v>174.93</v>
      </c>
      <c r="Q653" s="2382">
        <v>1.1100000000000001</v>
      </c>
      <c r="R653" s="2382">
        <v>194.17</v>
      </c>
      <c r="S653" s="1123"/>
      <c r="T653" s="1123"/>
      <c r="U653" s="1123"/>
      <c r="V653" s="1123" t="s">
        <v>203</v>
      </c>
      <c r="W653" s="1123"/>
      <c r="X653" s="2382">
        <v>0</v>
      </c>
      <c r="Y653" s="1123"/>
      <c r="Z653" s="1123"/>
      <c r="AA653" s="1123"/>
    </row>
    <row r="654" spans="1:27" ht="12.2" customHeight="1" x14ac:dyDescent="0.2">
      <c r="A654" s="1127" t="s">
        <v>203</v>
      </c>
      <c r="B654" s="1127" t="s">
        <v>203</v>
      </c>
      <c r="C654" s="1127" t="s">
        <v>1359</v>
      </c>
      <c r="D654" s="1127"/>
      <c r="E654" s="1127"/>
      <c r="F654" s="1127"/>
      <c r="G654" s="1127" t="s">
        <v>1358</v>
      </c>
      <c r="H654" s="1127"/>
      <c r="I654" s="1127"/>
      <c r="J654" s="1127" t="s">
        <v>394</v>
      </c>
      <c r="K654" s="1127"/>
      <c r="L654" s="1123" t="s">
        <v>1157</v>
      </c>
      <c r="M654" s="1123" t="s">
        <v>203</v>
      </c>
      <c r="N654" s="1123"/>
      <c r="O654" s="1123" t="s">
        <v>203</v>
      </c>
      <c r="P654" s="1123" t="s">
        <v>203</v>
      </c>
      <c r="Q654" s="1123" t="s">
        <v>203</v>
      </c>
      <c r="R654" s="1123" t="s">
        <v>203</v>
      </c>
      <c r="S654" s="1123"/>
      <c r="T654" s="1123"/>
      <c r="U654" s="1123"/>
      <c r="V654" s="1123" t="s">
        <v>203</v>
      </c>
      <c r="W654" s="1123"/>
      <c r="X654" s="1123" t="s">
        <v>203</v>
      </c>
      <c r="Y654" s="1123"/>
      <c r="Z654" s="1123"/>
      <c r="AA654" s="1123"/>
    </row>
    <row r="655" spans="1:27" ht="12.2" customHeight="1" x14ac:dyDescent="0.2">
      <c r="A655" s="1127" t="s">
        <v>203</v>
      </c>
      <c r="B655" s="1127" t="s">
        <v>203</v>
      </c>
      <c r="C655" s="1127" t="s">
        <v>1091</v>
      </c>
      <c r="D655" s="1127"/>
      <c r="E655" s="1127"/>
      <c r="F655" s="1127"/>
      <c r="G655" s="1127" t="s">
        <v>1197</v>
      </c>
      <c r="H655" s="1127"/>
      <c r="I655" s="1127"/>
      <c r="J655" s="1127" t="s">
        <v>1092</v>
      </c>
      <c r="K655" s="1127"/>
      <c r="L655" s="1123" t="s">
        <v>1157</v>
      </c>
      <c r="M655" s="1123" t="s">
        <v>203</v>
      </c>
      <c r="N655" s="1123"/>
      <c r="O655" s="1123" t="s">
        <v>203</v>
      </c>
      <c r="P655" s="1123" t="s">
        <v>203</v>
      </c>
      <c r="Q655" s="1123" t="s">
        <v>203</v>
      </c>
      <c r="R655" s="1123" t="s">
        <v>203</v>
      </c>
      <c r="S655" s="1123"/>
      <c r="T655" s="1123"/>
      <c r="U655" s="1123"/>
      <c r="V655" s="1123" t="s">
        <v>203</v>
      </c>
      <c r="W655" s="1123"/>
      <c r="X655" s="1123" t="s">
        <v>203</v>
      </c>
      <c r="Y655" s="1123"/>
      <c r="Z655" s="1123"/>
      <c r="AA655" s="1123"/>
    </row>
    <row r="656" spans="1:27" ht="24.6" customHeight="1" x14ac:dyDescent="0.2">
      <c r="A656" s="1127" t="s">
        <v>203</v>
      </c>
      <c r="B656" s="1127" t="s">
        <v>203</v>
      </c>
      <c r="C656" s="1127" t="s">
        <v>1357</v>
      </c>
      <c r="D656" s="1127"/>
      <c r="E656" s="1127"/>
      <c r="F656" s="1127"/>
      <c r="G656" s="1127" t="s">
        <v>1356</v>
      </c>
      <c r="H656" s="1127"/>
      <c r="I656" s="1127"/>
      <c r="J656" s="1127" t="s">
        <v>394</v>
      </c>
      <c r="K656" s="1127"/>
      <c r="L656" s="1123" t="s">
        <v>1157</v>
      </c>
      <c r="M656" s="1123" t="s">
        <v>203</v>
      </c>
      <c r="N656" s="1123"/>
      <c r="O656" s="1123" t="s">
        <v>203</v>
      </c>
      <c r="P656" s="1123" t="s">
        <v>203</v>
      </c>
      <c r="Q656" s="1123" t="s">
        <v>203</v>
      </c>
      <c r="R656" s="1123" t="s">
        <v>203</v>
      </c>
      <c r="S656" s="1123"/>
      <c r="T656" s="1123"/>
      <c r="U656" s="1123"/>
      <c r="V656" s="1123" t="s">
        <v>203</v>
      </c>
      <c r="W656" s="1123"/>
      <c r="X656" s="1123" t="s">
        <v>203</v>
      </c>
      <c r="Y656" s="1123"/>
      <c r="Z656" s="1123"/>
      <c r="AA656" s="1123"/>
    </row>
    <row r="657" spans="1:27" ht="12.2" customHeight="1" x14ac:dyDescent="0.2">
      <c r="A657" s="1127" t="s">
        <v>203</v>
      </c>
      <c r="B657" s="1127" t="s">
        <v>203</v>
      </c>
      <c r="C657" s="1127" t="s">
        <v>1355</v>
      </c>
      <c r="D657" s="1127"/>
      <c r="E657" s="1127"/>
      <c r="F657" s="1127"/>
      <c r="G657" s="1127" t="s">
        <v>1354</v>
      </c>
      <c r="H657" s="1127"/>
      <c r="I657" s="1127"/>
      <c r="J657" s="1127" t="s">
        <v>467</v>
      </c>
      <c r="K657" s="1127"/>
      <c r="L657" s="1123" t="s">
        <v>1157</v>
      </c>
      <c r="M657" s="1123" t="s">
        <v>203</v>
      </c>
      <c r="N657" s="1123"/>
      <c r="O657" s="1123" t="s">
        <v>203</v>
      </c>
      <c r="P657" s="1123" t="s">
        <v>203</v>
      </c>
      <c r="Q657" s="1123" t="s">
        <v>203</v>
      </c>
      <c r="R657" s="1123" t="s">
        <v>203</v>
      </c>
      <c r="S657" s="1123"/>
      <c r="T657" s="1123"/>
      <c r="U657" s="1123"/>
      <c r="V657" s="1123" t="s">
        <v>203</v>
      </c>
      <c r="W657" s="1123"/>
      <c r="X657" s="1123" t="s">
        <v>203</v>
      </c>
      <c r="Y657" s="1123"/>
      <c r="Z657" s="1123"/>
      <c r="AA657" s="1123"/>
    </row>
    <row r="658" spans="1:27" ht="12.2" customHeight="1" x14ac:dyDescent="0.2">
      <c r="A658" s="1127" t="s">
        <v>203</v>
      </c>
      <c r="B658" s="1127" t="s">
        <v>203</v>
      </c>
      <c r="C658" s="1127" t="s">
        <v>1353</v>
      </c>
      <c r="D658" s="1127"/>
      <c r="E658" s="1127"/>
      <c r="F658" s="1127"/>
      <c r="G658" s="1127" t="s">
        <v>1352</v>
      </c>
      <c r="H658" s="1127"/>
      <c r="I658" s="1127"/>
      <c r="J658" s="1127" t="s">
        <v>1092</v>
      </c>
      <c r="K658" s="1127"/>
      <c r="L658" s="1123" t="s">
        <v>1157</v>
      </c>
      <c r="M658" s="1123" t="s">
        <v>203</v>
      </c>
      <c r="N658" s="1123"/>
      <c r="O658" s="1123" t="s">
        <v>203</v>
      </c>
      <c r="P658" s="1123" t="s">
        <v>203</v>
      </c>
      <c r="Q658" s="1123" t="s">
        <v>203</v>
      </c>
      <c r="R658" s="1123" t="s">
        <v>203</v>
      </c>
      <c r="S658" s="1123"/>
      <c r="T658" s="1123"/>
      <c r="U658" s="1123"/>
      <c r="V658" s="1123" t="s">
        <v>203</v>
      </c>
      <c r="W658" s="1123"/>
      <c r="X658" s="1123" t="s">
        <v>203</v>
      </c>
      <c r="Y658" s="1123"/>
      <c r="Z658" s="1123"/>
      <c r="AA658" s="1123"/>
    </row>
    <row r="659" spans="1:27" ht="12.2" customHeight="1" x14ac:dyDescent="0.2">
      <c r="A659" s="1127" t="s">
        <v>203</v>
      </c>
      <c r="B659" s="1127" t="s">
        <v>203</v>
      </c>
      <c r="C659" s="1127" t="s">
        <v>203</v>
      </c>
      <c r="D659" s="1127"/>
      <c r="E659" s="1127"/>
      <c r="F659" s="1127"/>
      <c r="G659" s="2387" t="s">
        <v>1057</v>
      </c>
      <c r="H659" s="2387"/>
      <c r="I659" s="2387"/>
      <c r="J659" s="2388" t="s">
        <v>203</v>
      </c>
      <c r="K659" s="2388"/>
      <c r="L659" s="2388" t="s">
        <v>203</v>
      </c>
      <c r="M659" s="2388" t="s">
        <v>203</v>
      </c>
      <c r="N659" s="2388"/>
      <c r="O659" s="2388" t="s">
        <v>203</v>
      </c>
      <c r="P659" s="2388" t="s">
        <v>203</v>
      </c>
      <c r="Q659" s="2388" t="s">
        <v>203</v>
      </c>
      <c r="R659" s="2388" t="s">
        <v>203</v>
      </c>
      <c r="S659" s="2388"/>
      <c r="T659" s="2388"/>
      <c r="U659" s="2388"/>
      <c r="V659" s="2388" t="s">
        <v>203</v>
      </c>
      <c r="W659" s="2388"/>
      <c r="X659" s="2389">
        <v>24440.639999999999</v>
      </c>
      <c r="Y659" s="2390"/>
      <c r="Z659" s="2390"/>
      <c r="AA659" s="2390"/>
    </row>
    <row r="660" spans="1:27" ht="12.2" customHeight="1" x14ac:dyDescent="0.2">
      <c r="C660" s="1127" t="s">
        <v>203</v>
      </c>
      <c r="D660" s="1127"/>
      <c r="E660" s="1127"/>
      <c r="F660" s="1127"/>
      <c r="G660" s="1127" t="s">
        <v>1056</v>
      </c>
      <c r="H660" s="1127"/>
      <c r="I660" s="1127"/>
      <c r="J660" s="1127" t="s">
        <v>203</v>
      </c>
      <c r="K660" s="1127"/>
      <c r="L660" s="1123" t="s">
        <v>203</v>
      </c>
      <c r="M660" s="1123" t="s">
        <v>203</v>
      </c>
      <c r="N660" s="1123"/>
      <c r="O660" s="1123" t="s">
        <v>203</v>
      </c>
      <c r="P660" s="1127" t="s">
        <v>203</v>
      </c>
      <c r="Q660" s="1127" t="s">
        <v>203</v>
      </c>
      <c r="R660" s="1127" t="s">
        <v>203</v>
      </c>
      <c r="S660" s="1127"/>
      <c r="T660" s="1127"/>
      <c r="U660" s="1127"/>
      <c r="V660" s="1127" t="s">
        <v>203</v>
      </c>
      <c r="W660" s="1127"/>
      <c r="X660" s="2382">
        <v>22099.88</v>
      </c>
      <c r="Y660" s="1123"/>
      <c r="Z660" s="1123"/>
      <c r="AA660" s="1123"/>
    </row>
    <row r="661" spans="1:27" ht="24.6" customHeight="1" x14ac:dyDescent="0.2">
      <c r="C661" s="1127" t="s">
        <v>1055</v>
      </c>
      <c r="D661" s="1127"/>
      <c r="E661" s="1127"/>
      <c r="F661" s="1127"/>
      <c r="G661" s="1127" t="s">
        <v>1054</v>
      </c>
      <c r="H661" s="1127"/>
      <c r="I661" s="1127"/>
      <c r="J661" s="1127" t="s">
        <v>249</v>
      </c>
      <c r="K661" s="1127"/>
      <c r="L661" s="2379">
        <v>103</v>
      </c>
      <c r="M661" s="1123" t="s">
        <v>203</v>
      </c>
      <c r="N661" s="1123"/>
      <c r="O661" s="2382">
        <v>103</v>
      </c>
      <c r="P661" s="1127" t="s">
        <v>203</v>
      </c>
      <c r="Q661" s="1127" t="s">
        <v>203</v>
      </c>
      <c r="R661" s="1127" t="s">
        <v>203</v>
      </c>
      <c r="S661" s="1127"/>
      <c r="T661" s="1127"/>
      <c r="U661" s="1127"/>
      <c r="V661" s="1127" t="s">
        <v>203</v>
      </c>
      <c r="W661" s="1127"/>
      <c r="X661" s="2382">
        <v>22762.880000000001</v>
      </c>
      <c r="Y661" s="1123"/>
      <c r="Z661" s="1123"/>
      <c r="AA661" s="1123"/>
    </row>
    <row r="662" spans="1:27" ht="24.6" customHeight="1" x14ac:dyDescent="0.2">
      <c r="C662" s="1127" t="s">
        <v>1053</v>
      </c>
      <c r="D662" s="1127"/>
      <c r="E662" s="1127"/>
      <c r="F662" s="1127"/>
      <c r="G662" s="1127" t="s">
        <v>1052</v>
      </c>
      <c r="H662" s="1127"/>
      <c r="I662" s="1127"/>
      <c r="J662" s="1127" t="s">
        <v>249</v>
      </c>
      <c r="K662" s="1127"/>
      <c r="L662" s="2379">
        <v>60</v>
      </c>
      <c r="M662" s="1123" t="s">
        <v>203</v>
      </c>
      <c r="N662" s="1123"/>
      <c r="O662" s="2382">
        <v>60</v>
      </c>
      <c r="P662" s="1127" t="s">
        <v>203</v>
      </c>
      <c r="Q662" s="1127" t="s">
        <v>203</v>
      </c>
      <c r="R662" s="1127" t="s">
        <v>203</v>
      </c>
      <c r="S662" s="1127"/>
      <c r="T662" s="1127"/>
      <c r="U662" s="1127"/>
      <c r="V662" s="1127" t="s">
        <v>203</v>
      </c>
      <c r="W662" s="1127"/>
      <c r="X662" s="2382">
        <v>13259.93</v>
      </c>
      <c r="Y662" s="1123"/>
      <c r="Z662" s="1123"/>
      <c r="AA662" s="1123"/>
    </row>
    <row r="663" spans="1:27" x14ac:dyDescent="0.2">
      <c r="A663" s="886"/>
      <c r="B663" s="886"/>
      <c r="C663" s="886"/>
      <c r="D663" s="886"/>
      <c r="E663" s="886"/>
      <c r="F663" s="886"/>
      <c r="G663" s="886"/>
      <c r="H663" s="886"/>
      <c r="I663" s="886"/>
      <c r="J663" s="886"/>
      <c r="K663" s="886"/>
      <c r="L663" s="886"/>
      <c r="M663" s="886"/>
      <c r="N663" s="886"/>
      <c r="O663" s="886"/>
      <c r="P663" s="886"/>
      <c r="Q663" s="886"/>
      <c r="R663" s="886"/>
      <c r="S663" s="886"/>
      <c r="T663" s="886"/>
      <c r="U663" s="886"/>
      <c r="V663" s="886"/>
      <c r="W663" s="886"/>
      <c r="X663" s="886"/>
      <c r="Y663" s="886"/>
      <c r="Z663" s="886"/>
      <c r="AA663" s="886"/>
    </row>
    <row r="664" spans="1:27" ht="12.2" customHeight="1" x14ac:dyDescent="0.2">
      <c r="G664" s="2131" t="s">
        <v>246</v>
      </c>
      <c r="H664" s="2131"/>
      <c r="I664" s="2131"/>
      <c r="J664" s="2131"/>
      <c r="K664" s="2131"/>
      <c r="L664" s="2131"/>
      <c r="M664" s="2131"/>
      <c r="N664" s="2131"/>
      <c r="O664" s="2131"/>
      <c r="P664" s="2131"/>
      <c r="Q664" s="1127" t="s">
        <v>203</v>
      </c>
      <c r="R664" s="2383">
        <v>2325.52</v>
      </c>
      <c r="S664" s="2132"/>
      <c r="T664" s="2132"/>
      <c r="U664" s="2132"/>
      <c r="V664" s="1127" t="s">
        <v>203</v>
      </c>
      <c r="W664" s="1127"/>
      <c r="X664" s="2383">
        <v>60463.45</v>
      </c>
      <c r="Y664" s="2132"/>
      <c r="Z664" s="2132"/>
      <c r="AA664" s="2132"/>
    </row>
    <row r="665" spans="1:27" ht="36.75" customHeight="1" x14ac:dyDescent="0.2">
      <c r="A665" s="1127" t="s">
        <v>508</v>
      </c>
      <c r="B665" s="2131" t="s">
        <v>508</v>
      </c>
      <c r="C665" s="2131" t="s">
        <v>1326</v>
      </c>
      <c r="D665" s="2131"/>
      <c r="E665" s="2131"/>
      <c r="F665" s="2131"/>
      <c r="G665" s="2131" t="s">
        <v>1325</v>
      </c>
      <c r="H665" s="2131"/>
      <c r="I665" s="2131"/>
      <c r="J665" s="2131" t="s">
        <v>468</v>
      </c>
      <c r="K665" s="2131"/>
      <c r="L665" s="2382">
        <v>0.57999999999999996</v>
      </c>
      <c r="M665" s="1123" t="s">
        <v>203</v>
      </c>
      <c r="N665" s="1123"/>
      <c r="O665" s="2383">
        <v>0.57999999999999996</v>
      </c>
      <c r="P665" s="1123" t="s">
        <v>203</v>
      </c>
      <c r="Q665" s="1123" t="s">
        <v>203</v>
      </c>
      <c r="R665" s="1123" t="s">
        <v>203</v>
      </c>
      <c r="S665" s="1123"/>
      <c r="T665" s="1123"/>
      <c r="U665" s="1123"/>
      <c r="V665" s="1123" t="s">
        <v>203</v>
      </c>
      <c r="W665" s="1123"/>
      <c r="X665" s="1123" t="s">
        <v>203</v>
      </c>
      <c r="Y665" s="1123"/>
      <c r="Z665" s="1123"/>
      <c r="AA665" s="1123"/>
    </row>
    <row r="666" spans="1:27" ht="12.2" customHeight="1" x14ac:dyDescent="0.2">
      <c r="A666" s="1127" t="s">
        <v>203</v>
      </c>
      <c r="B666" s="1127" t="s">
        <v>203</v>
      </c>
      <c r="C666" s="1127" t="s">
        <v>1077</v>
      </c>
      <c r="D666" s="1127"/>
      <c r="E666" s="1127"/>
      <c r="F666" s="1127"/>
      <c r="G666" s="1127" t="s">
        <v>1076</v>
      </c>
      <c r="H666" s="1127"/>
      <c r="I666" s="1127"/>
      <c r="J666" s="1127" t="s">
        <v>1060</v>
      </c>
      <c r="K666" s="1127"/>
      <c r="L666" s="1123" t="s">
        <v>203</v>
      </c>
      <c r="M666" s="1123" t="s">
        <v>203</v>
      </c>
      <c r="N666" s="1123"/>
      <c r="O666" s="2395">
        <v>7.0528000000000004</v>
      </c>
      <c r="P666" s="1123" t="s">
        <v>203</v>
      </c>
      <c r="Q666" s="1123" t="s">
        <v>203</v>
      </c>
      <c r="R666" s="1123" t="s">
        <v>203</v>
      </c>
      <c r="S666" s="1123"/>
      <c r="T666" s="1123"/>
      <c r="U666" s="1123"/>
      <c r="V666" s="1123" t="s">
        <v>203</v>
      </c>
      <c r="W666" s="1123"/>
      <c r="X666" s="2383">
        <v>3675.07</v>
      </c>
      <c r="Y666" s="2132"/>
      <c r="Z666" s="2132"/>
      <c r="AA666" s="2132"/>
    </row>
    <row r="667" spans="1:27" ht="12.2" customHeight="1" x14ac:dyDescent="0.2">
      <c r="A667" s="1127" t="s">
        <v>203</v>
      </c>
      <c r="B667" s="1127" t="s">
        <v>203</v>
      </c>
      <c r="C667" s="1127" t="s">
        <v>1132</v>
      </c>
      <c r="D667" s="1127"/>
      <c r="E667" s="1127"/>
      <c r="F667" s="1127"/>
      <c r="G667" s="1127" t="s">
        <v>1131</v>
      </c>
      <c r="H667" s="1127"/>
      <c r="I667" s="1127"/>
      <c r="J667" s="1127" t="s">
        <v>1060</v>
      </c>
      <c r="K667" s="1127"/>
      <c r="L667" s="2382">
        <v>12.16</v>
      </c>
      <c r="M667" s="1123" t="s">
        <v>203</v>
      </c>
      <c r="N667" s="1123"/>
      <c r="O667" s="2395">
        <v>7.0528000000000004</v>
      </c>
      <c r="P667" s="1123" t="s">
        <v>203</v>
      </c>
      <c r="Q667" s="1123" t="s">
        <v>203</v>
      </c>
      <c r="R667" s="2382">
        <v>521.08000000000004</v>
      </c>
      <c r="S667" s="1123"/>
      <c r="T667" s="1123"/>
      <c r="U667" s="1123"/>
      <c r="V667" s="1123" t="s">
        <v>203</v>
      </c>
      <c r="W667" s="1123"/>
      <c r="X667" s="2382">
        <v>3675.07</v>
      </c>
      <c r="Y667" s="1123"/>
      <c r="Z667" s="1123"/>
      <c r="AA667" s="1123"/>
    </row>
    <row r="668" spans="1:27" ht="12.2" customHeight="1" x14ac:dyDescent="0.2">
      <c r="A668" s="1127" t="s">
        <v>203</v>
      </c>
      <c r="B668" s="1127" t="s">
        <v>203</v>
      </c>
      <c r="C668" s="1127" t="s">
        <v>203</v>
      </c>
      <c r="D668" s="1127"/>
      <c r="E668" s="1127"/>
      <c r="F668" s="1127"/>
      <c r="G668" s="2387" t="s">
        <v>1057</v>
      </c>
      <c r="H668" s="2387"/>
      <c r="I668" s="2387"/>
      <c r="J668" s="2388" t="s">
        <v>203</v>
      </c>
      <c r="K668" s="2388"/>
      <c r="L668" s="2388" t="s">
        <v>203</v>
      </c>
      <c r="M668" s="2388" t="s">
        <v>203</v>
      </c>
      <c r="N668" s="2388"/>
      <c r="O668" s="2388" t="s">
        <v>203</v>
      </c>
      <c r="P668" s="2388" t="s">
        <v>203</v>
      </c>
      <c r="Q668" s="2388" t="s">
        <v>203</v>
      </c>
      <c r="R668" s="2388" t="s">
        <v>203</v>
      </c>
      <c r="S668" s="2388"/>
      <c r="T668" s="2388"/>
      <c r="U668" s="2388"/>
      <c r="V668" s="2388" t="s">
        <v>203</v>
      </c>
      <c r="W668" s="2388"/>
      <c r="X668" s="2389">
        <v>3675.07</v>
      </c>
      <c r="Y668" s="2390"/>
      <c r="Z668" s="2390"/>
      <c r="AA668" s="2390"/>
    </row>
    <row r="669" spans="1:27" ht="24.6" customHeight="1" x14ac:dyDescent="0.2">
      <c r="B669" s="1127" t="s">
        <v>1384</v>
      </c>
      <c r="C669" s="1127" t="s">
        <v>1109</v>
      </c>
      <c r="D669" s="1127"/>
      <c r="E669" s="1127"/>
      <c r="F669" s="1127"/>
      <c r="G669" s="1127" t="s">
        <v>1108</v>
      </c>
      <c r="H669" s="1127"/>
      <c r="I669" s="1127"/>
      <c r="J669" s="1127" t="s">
        <v>249</v>
      </c>
      <c r="K669" s="1127"/>
      <c r="L669" s="2379">
        <v>2</v>
      </c>
      <c r="M669" s="1123" t="s">
        <v>203</v>
      </c>
      <c r="N669" s="1123"/>
      <c r="O669" s="2382">
        <v>2</v>
      </c>
      <c r="P669" s="1123" t="s">
        <v>203</v>
      </c>
      <c r="Q669" s="1123" t="s">
        <v>203</v>
      </c>
      <c r="R669" s="1123" t="s">
        <v>203</v>
      </c>
      <c r="S669" s="1123"/>
      <c r="T669" s="1123"/>
      <c r="U669" s="1123"/>
      <c r="V669" s="1123" t="s">
        <v>203</v>
      </c>
      <c r="W669" s="1123"/>
      <c r="X669" s="2382">
        <v>73.5</v>
      </c>
      <c r="Y669" s="1123"/>
      <c r="Z669" s="1123"/>
      <c r="AA669" s="1123"/>
    </row>
    <row r="670" spans="1:27" ht="12.2" customHeight="1" x14ac:dyDescent="0.2">
      <c r="C670" s="1127" t="s">
        <v>203</v>
      </c>
      <c r="D670" s="1127"/>
      <c r="E670" s="1127"/>
      <c r="F670" s="1127"/>
      <c r="G670" s="1127" t="s">
        <v>1056</v>
      </c>
      <c r="H670" s="1127"/>
      <c r="I670" s="1127"/>
      <c r="J670" s="1127" t="s">
        <v>203</v>
      </c>
      <c r="K670" s="1127"/>
      <c r="L670" s="1123" t="s">
        <v>203</v>
      </c>
      <c r="M670" s="1123" t="s">
        <v>203</v>
      </c>
      <c r="N670" s="1123"/>
      <c r="O670" s="1123" t="s">
        <v>203</v>
      </c>
      <c r="P670" s="1127" t="s">
        <v>203</v>
      </c>
      <c r="Q670" s="1127" t="s">
        <v>203</v>
      </c>
      <c r="R670" s="1127" t="s">
        <v>203</v>
      </c>
      <c r="S670" s="1127"/>
      <c r="T670" s="1127"/>
      <c r="U670" s="1127"/>
      <c r="V670" s="1127" t="s">
        <v>203</v>
      </c>
      <c r="W670" s="1127"/>
      <c r="X670" s="2382">
        <v>3675.07</v>
      </c>
      <c r="Y670" s="1123"/>
      <c r="Z670" s="1123"/>
      <c r="AA670" s="1123"/>
    </row>
    <row r="671" spans="1:27" ht="24.6" customHeight="1" x14ac:dyDescent="0.2">
      <c r="C671" s="1127" t="s">
        <v>1107</v>
      </c>
      <c r="D671" s="1127"/>
      <c r="E671" s="1127"/>
      <c r="F671" s="1127"/>
      <c r="G671" s="1127" t="s">
        <v>1106</v>
      </c>
      <c r="H671" s="1127"/>
      <c r="I671" s="1127"/>
      <c r="J671" s="1127" t="s">
        <v>249</v>
      </c>
      <c r="K671" s="1127"/>
      <c r="L671" s="2379">
        <v>97</v>
      </c>
      <c r="M671" s="1123" t="s">
        <v>203</v>
      </c>
      <c r="N671" s="1123"/>
      <c r="O671" s="2382">
        <v>97</v>
      </c>
      <c r="P671" s="1127" t="s">
        <v>203</v>
      </c>
      <c r="Q671" s="1127" t="s">
        <v>203</v>
      </c>
      <c r="R671" s="1127" t="s">
        <v>203</v>
      </c>
      <c r="S671" s="1127"/>
      <c r="T671" s="1127"/>
      <c r="U671" s="1127"/>
      <c r="V671" s="1127" t="s">
        <v>203</v>
      </c>
      <c r="W671" s="1127"/>
      <c r="X671" s="2382">
        <v>3564.82</v>
      </c>
      <c r="Y671" s="1123"/>
      <c r="Z671" s="1123"/>
      <c r="AA671" s="1123"/>
    </row>
    <row r="672" spans="1:27" ht="24.6" customHeight="1" x14ac:dyDescent="0.2">
      <c r="C672" s="1127" t="s">
        <v>1105</v>
      </c>
      <c r="D672" s="1127"/>
      <c r="E672" s="1127"/>
      <c r="F672" s="1127"/>
      <c r="G672" s="1127" t="s">
        <v>1104</v>
      </c>
      <c r="H672" s="1127"/>
      <c r="I672" s="1127"/>
      <c r="J672" s="1127" t="s">
        <v>249</v>
      </c>
      <c r="K672" s="1127"/>
      <c r="L672" s="2379">
        <v>51</v>
      </c>
      <c r="M672" s="1123" t="s">
        <v>203</v>
      </c>
      <c r="N672" s="1123"/>
      <c r="O672" s="2382">
        <v>51</v>
      </c>
      <c r="P672" s="1127" t="s">
        <v>203</v>
      </c>
      <c r="Q672" s="1127" t="s">
        <v>203</v>
      </c>
      <c r="R672" s="1127" t="s">
        <v>203</v>
      </c>
      <c r="S672" s="1127"/>
      <c r="T672" s="1127"/>
      <c r="U672" s="1127"/>
      <c r="V672" s="1127" t="s">
        <v>203</v>
      </c>
      <c r="W672" s="1127"/>
      <c r="X672" s="2382">
        <v>1874.29</v>
      </c>
      <c r="Y672" s="1123"/>
      <c r="Z672" s="1123"/>
      <c r="AA672" s="1123"/>
    </row>
    <row r="673" spans="1:27" x14ac:dyDescent="0.2">
      <c r="A673" s="886"/>
      <c r="B673" s="886"/>
      <c r="C673" s="886"/>
      <c r="D673" s="886"/>
      <c r="E673" s="886"/>
      <c r="F673" s="886"/>
      <c r="G673" s="886"/>
      <c r="H673" s="886"/>
      <c r="I673" s="886"/>
      <c r="J673" s="886"/>
      <c r="K673" s="886"/>
      <c r="L673" s="886"/>
      <c r="M673" s="886"/>
      <c r="N673" s="886"/>
      <c r="O673" s="886"/>
      <c r="P673" s="886"/>
      <c r="Q673" s="886"/>
      <c r="R673" s="886"/>
      <c r="S673" s="886"/>
      <c r="T673" s="886"/>
      <c r="U673" s="886"/>
      <c r="V673" s="886"/>
      <c r="W673" s="886"/>
      <c r="X673" s="886"/>
      <c r="Y673" s="886"/>
      <c r="Z673" s="886"/>
      <c r="AA673" s="886"/>
    </row>
    <row r="674" spans="1:27" ht="12.2" customHeight="1" x14ac:dyDescent="0.2">
      <c r="G674" s="2131" t="s">
        <v>246</v>
      </c>
      <c r="H674" s="2131"/>
      <c r="I674" s="2131"/>
      <c r="J674" s="2131"/>
      <c r="K674" s="2131"/>
      <c r="L674" s="2131"/>
      <c r="M674" s="2131"/>
      <c r="N674" s="2131"/>
      <c r="O674" s="2131"/>
      <c r="P674" s="2131"/>
      <c r="Q674" s="1127" t="s">
        <v>203</v>
      </c>
      <c r="R674" s="2383">
        <v>15840.83</v>
      </c>
      <c r="S674" s="2132"/>
      <c r="T674" s="2132"/>
      <c r="U674" s="2132"/>
      <c r="V674" s="1127" t="s">
        <v>203</v>
      </c>
      <c r="W674" s="1127"/>
      <c r="X674" s="2383">
        <v>9187.68</v>
      </c>
      <c r="Y674" s="2132"/>
      <c r="Z674" s="2132"/>
      <c r="AA674" s="2132"/>
    </row>
    <row r="675" spans="1:27" ht="85.7" customHeight="1" x14ac:dyDescent="0.2">
      <c r="A675" s="1127" t="s">
        <v>527</v>
      </c>
      <c r="B675" s="2131" t="s">
        <v>527</v>
      </c>
      <c r="C675" s="2131" t="s">
        <v>1327</v>
      </c>
      <c r="D675" s="2131"/>
      <c r="E675" s="2131"/>
      <c r="F675" s="2131"/>
      <c r="G675" s="2131" t="s">
        <v>1546</v>
      </c>
      <c r="H675" s="2131"/>
      <c r="I675" s="2131"/>
      <c r="J675" s="2131" t="s">
        <v>468</v>
      </c>
      <c r="K675" s="2131"/>
      <c r="L675" s="2393">
        <v>1.4</v>
      </c>
      <c r="M675" s="1123" t="s">
        <v>203</v>
      </c>
      <c r="N675" s="1123"/>
      <c r="O675" s="2399">
        <v>1.4</v>
      </c>
      <c r="P675" s="1123" t="s">
        <v>203</v>
      </c>
      <c r="Q675" s="1123" t="s">
        <v>203</v>
      </c>
      <c r="R675" s="1123" t="s">
        <v>203</v>
      </c>
      <c r="S675" s="1123"/>
      <c r="T675" s="1123"/>
      <c r="U675" s="1123"/>
      <c r="V675" s="1123" t="s">
        <v>203</v>
      </c>
      <c r="W675" s="1123"/>
      <c r="X675" s="1123" t="s">
        <v>203</v>
      </c>
      <c r="Y675" s="1123"/>
      <c r="Z675" s="1123"/>
      <c r="AA675" s="1123"/>
    </row>
    <row r="676" spans="1:27" ht="12.2" customHeight="1" x14ac:dyDescent="0.2">
      <c r="A676" s="1127" t="s">
        <v>203</v>
      </c>
      <c r="B676" s="1127" t="s">
        <v>203</v>
      </c>
      <c r="C676" s="1127" t="s">
        <v>1077</v>
      </c>
      <c r="D676" s="1127"/>
      <c r="E676" s="1127"/>
      <c r="F676" s="1127"/>
      <c r="G676" s="1127" t="s">
        <v>1076</v>
      </c>
      <c r="H676" s="1127"/>
      <c r="I676" s="1127"/>
      <c r="J676" s="1127" t="s">
        <v>1060</v>
      </c>
      <c r="K676" s="1127"/>
      <c r="L676" s="1123" t="s">
        <v>203</v>
      </c>
      <c r="M676" s="1123" t="s">
        <v>203</v>
      </c>
      <c r="N676" s="1123"/>
      <c r="O676" s="2397">
        <v>21.450240000000001</v>
      </c>
      <c r="P676" s="1123" t="s">
        <v>203</v>
      </c>
      <c r="Q676" s="1123" t="s">
        <v>203</v>
      </c>
      <c r="R676" s="1123" t="s">
        <v>203</v>
      </c>
      <c r="S676" s="1123"/>
      <c r="T676" s="1123"/>
      <c r="U676" s="1123"/>
      <c r="V676" s="1123" t="s">
        <v>203</v>
      </c>
      <c r="W676" s="1123"/>
      <c r="X676" s="2383">
        <v>11177.29</v>
      </c>
      <c r="Y676" s="2132"/>
      <c r="Z676" s="2132"/>
      <c r="AA676" s="2132"/>
    </row>
    <row r="677" spans="1:27" ht="12.2" customHeight="1" x14ac:dyDescent="0.2">
      <c r="A677" s="1127" t="s">
        <v>203</v>
      </c>
      <c r="B677" s="1127" t="s">
        <v>203</v>
      </c>
      <c r="C677" s="1127" t="s">
        <v>1132</v>
      </c>
      <c r="D677" s="1127"/>
      <c r="E677" s="1127"/>
      <c r="F677" s="1127"/>
      <c r="G677" s="1127" t="s">
        <v>1131</v>
      </c>
      <c r="H677" s="1127"/>
      <c r="I677" s="1127"/>
      <c r="J677" s="1127" t="s">
        <v>1060</v>
      </c>
      <c r="K677" s="1127"/>
      <c r="L677" s="2382">
        <v>12.16</v>
      </c>
      <c r="M677" s="2382">
        <v>1.26</v>
      </c>
      <c r="N677" s="1123"/>
      <c r="O677" s="2397">
        <v>21.450240000000001</v>
      </c>
      <c r="P677" s="1123" t="s">
        <v>203</v>
      </c>
      <c r="Q677" s="1123" t="s">
        <v>203</v>
      </c>
      <c r="R677" s="2382">
        <v>521.08000000000004</v>
      </c>
      <c r="S677" s="1123"/>
      <c r="T677" s="1123"/>
      <c r="U677" s="1123"/>
      <c r="V677" s="1123" t="s">
        <v>203</v>
      </c>
      <c r="W677" s="1123"/>
      <c r="X677" s="2382">
        <v>11177.29</v>
      </c>
      <c r="Y677" s="1123"/>
      <c r="Z677" s="1123"/>
      <c r="AA677" s="1123"/>
    </row>
    <row r="678" spans="1:27" ht="12.2" customHeight="1" x14ac:dyDescent="0.2">
      <c r="A678" s="1127" t="s">
        <v>203</v>
      </c>
      <c r="B678" s="1127" t="s">
        <v>203</v>
      </c>
      <c r="C678" s="1127" t="s">
        <v>203</v>
      </c>
      <c r="D678" s="1127"/>
      <c r="E678" s="1127"/>
      <c r="F678" s="1127"/>
      <c r="G678" s="2387" t="s">
        <v>1057</v>
      </c>
      <c r="H678" s="2387"/>
      <c r="I678" s="2387"/>
      <c r="J678" s="2388" t="s">
        <v>203</v>
      </c>
      <c r="K678" s="2388"/>
      <c r="L678" s="2388" t="s">
        <v>203</v>
      </c>
      <c r="M678" s="2388" t="s">
        <v>203</v>
      </c>
      <c r="N678" s="2388"/>
      <c r="O678" s="2388" t="s">
        <v>203</v>
      </c>
      <c r="P678" s="2388" t="s">
        <v>203</v>
      </c>
      <c r="Q678" s="2388" t="s">
        <v>203</v>
      </c>
      <c r="R678" s="2388" t="s">
        <v>203</v>
      </c>
      <c r="S678" s="2388"/>
      <c r="T678" s="2388"/>
      <c r="U678" s="2388"/>
      <c r="V678" s="2388" t="s">
        <v>203</v>
      </c>
      <c r="W678" s="2388"/>
      <c r="X678" s="2389">
        <v>11177.29</v>
      </c>
      <c r="Y678" s="2390"/>
      <c r="Z678" s="2390"/>
      <c r="AA678" s="2390"/>
    </row>
    <row r="679" spans="1:27" ht="24.6" customHeight="1" x14ac:dyDescent="0.2">
      <c r="B679" s="1127" t="s">
        <v>1382</v>
      </c>
      <c r="C679" s="1127" t="s">
        <v>1109</v>
      </c>
      <c r="D679" s="1127"/>
      <c r="E679" s="1127"/>
      <c r="F679" s="1127"/>
      <c r="G679" s="1127" t="s">
        <v>1108</v>
      </c>
      <c r="H679" s="1127"/>
      <c r="I679" s="1127"/>
      <c r="J679" s="1127" t="s">
        <v>249</v>
      </c>
      <c r="K679" s="1127"/>
      <c r="L679" s="2379">
        <v>2</v>
      </c>
      <c r="M679" s="1123" t="s">
        <v>203</v>
      </c>
      <c r="N679" s="1123"/>
      <c r="O679" s="2382">
        <v>2</v>
      </c>
      <c r="P679" s="1123" t="s">
        <v>203</v>
      </c>
      <c r="Q679" s="1123" t="s">
        <v>203</v>
      </c>
      <c r="R679" s="1123" t="s">
        <v>203</v>
      </c>
      <c r="S679" s="1123"/>
      <c r="T679" s="1123"/>
      <c r="U679" s="1123"/>
      <c r="V679" s="1123" t="s">
        <v>203</v>
      </c>
      <c r="W679" s="1123"/>
      <c r="X679" s="2382">
        <v>177.42</v>
      </c>
      <c r="Y679" s="1123"/>
      <c r="Z679" s="1123"/>
      <c r="AA679" s="1123"/>
    </row>
    <row r="680" spans="1:27" ht="12.2" customHeight="1" x14ac:dyDescent="0.2">
      <c r="C680" s="1127" t="s">
        <v>203</v>
      </c>
      <c r="D680" s="1127"/>
      <c r="E680" s="1127"/>
      <c r="F680" s="1127"/>
      <c r="G680" s="1127" t="s">
        <v>1056</v>
      </c>
      <c r="H680" s="1127"/>
      <c r="I680" s="1127"/>
      <c r="J680" s="1127" t="s">
        <v>203</v>
      </c>
      <c r="K680" s="1127"/>
      <c r="L680" s="1123" t="s">
        <v>203</v>
      </c>
      <c r="M680" s="1123" t="s">
        <v>203</v>
      </c>
      <c r="N680" s="1123"/>
      <c r="O680" s="1123" t="s">
        <v>203</v>
      </c>
      <c r="P680" s="1127" t="s">
        <v>203</v>
      </c>
      <c r="Q680" s="1127" t="s">
        <v>203</v>
      </c>
      <c r="R680" s="1127" t="s">
        <v>203</v>
      </c>
      <c r="S680" s="1127"/>
      <c r="T680" s="1127"/>
      <c r="U680" s="1127"/>
      <c r="V680" s="1127" t="s">
        <v>203</v>
      </c>
      <c r="W680" s="1127"/>
      <c r="X680" s="2382">
        <v>11177.29</v>
      </c>
      <c r="Y680" s="1123"/>
      <c r="Z680" s="1123"/>
      <c r="AA680" s="1123"/>
    </row>
    <row r="681" spans="1:27" ht="24.6" customHeight="1" x14ac:dyDescent="0.2">
      <c r="C681" s="1127" t="s">
        <v>1107</v>
      </c>
      <c r="D681" s="1127"/>
      <c r="E681" s="1127"/>
      <c r="F681" s="1127"/>
      <c r="G681" s="1127" t="s">
        <v>1106</v>
      </c>
      <c r="H681" s="1127"/>
      <c r="I681" s="1127"/>
      <c r="J681" s="1127" t="s">
        <v>249</v>
      </c>
      <c r="K681" s="1127"/>
      <c r="L681" s="2379">
        <v>97</v>
      </c>
      <c r="M681" s="1123" t="s">
        <v>203</v>
      </c>
      <c r="N681" s="1123"/>
      <c r="O681" s="2382">
        <v>97</v>
      </c>
      <c r="P681" s="1127" t="s">
        <v>203</v>
      </c>
      <c r="Q681" s="1127" t="s">
        <v>203</v>
      </c>
      <c r="R681" s="1127" t="s">
        <v>203</v>
      </c>
      <c r="S681" s="1127"/>
      <c r="T681" s="1127"/>
      <c r="U681" s="1127"/>
      <c r="V681" s="1127" t="s">
        <v>203</v>
      </c>
      <c r="W681" s="1127"/>
      <c r="X681" s="2382">
        <v>10841.97</v>
      </c>
      <c r="Y681" s="1123"/>
      <c r="Z681" s="1123"/>
      <c r="AA681" s="1123"/>
    </row>
    <row r="682" spans="1:27" ht="24.6" customHeight="1" x14ac:dyDescent="0.2">
      <c r="C682" s="1127" t="s">
        <v>1105</v>
      </c>
      <c r="D682" s="1127"/>
      <c r="E682" s="1127"/>
      <c r="F682" s="1127"/>
      <c r="G682" s="1127" t="s">
        <v>1104</v>
      </c>
      <c r="H682" s="1127"/>
      <c r="I682" s="1127"/>
      <c r="J682" s="1127" t="s">
        <v>249</v>
      </c>
      <c r="K682" s="1127"/>
      <c r="L682" s="2379">
        <v>51</v>
      </c>
      <c r="M682" s="1123" t="s">
        <v>203</v>
      </c>
      <c r="N682" s="1123"/>
      <c r="O682" s="2382">
        <v>51</v>
      </c>
      <c r="P682" s="1127" t="s">
        <v>203</v>
      </c>
      <c r="Q682" s="1127" t="s">
        <v>203</v>
      </c>
      <c r="R682" s="1127" t="s">
        <v>203</v>
      </c>
      <c r="S682" s="1127"/>
      <c r="T682" s="1127"/>
      <c r="U682" s="1127"/>
      <c r="V682" s="1127" t="s">
        <v>203</v>
      </c>
      <c r="W682" s="1127"/>
      <c r="X682" s="2382">
        <v>5700.42</v>
      </c>
      <c r="Y682" s="1123"/>
      <c r="Z682" s="1123"/>
      <c r="AA682" s="1123"/>
    </row>
    <row r="683" spans="1:27" x14ac:dyDescent="0.2">
      <c r="A683" s="886"/>
      <c r="B683" s="886"/>
      <c r="C683" s="886"/>
      <c r="D683" s="886"/>
      <c r="E683" s="886"/>
      <c r="F683" s="886"/>
      <c r="G683" s="886"/>
      <c r="H683" s="886"/>
      <c r="I683" s="886"/>
      <c r="J683" s="886"/>
      <c r="K683" s="886"/>
      <c r="L683" s="886"/>
      <c r="M683" s="886"/>
      <c r="N683" s="886"/>
      <c r="O683" s="886"/>
      <c r="P683" s="886"/>
      <c r="Q683" s="886"/>
      <c r="R683" s="886"/>
      <c r="S683" s="886"/>
      <c r="T683" s="886"/>
      <c r="U683" s="886"/>
      <c r="V683" s="886"/>
      <c r="W683" s="886"/>
      <c r="X683" s="886"/>
      <c r="Y683" s="886"/>
      <c r="Z683" s="886"/>
      <c r="AA683" s="886"/>
    </row>
    <row r="684" spans="1:27" ht="12.2" customHeight="1" x14ac:dyDescent="0.2">
      <c r="G684" s="2131" t="s">
        <v>246</v>
      </c>
      <c r="H684" s="2131"/>
      <c r="I684" s="2131"/>
      <c r="J684" s="2131"/>
      <c r="K684" s="2131"/>
      <c r="L684" s="2131"/>
      <c r="M684" s="2131"/>
      <c r="N684" s="2131"/>
      <c r="O684" s="2131"/>
      <c r="P684" s="2131"/>
      <c r="Q684" s="1127" t="s">
        <v>203</v>
      </c>
      <c r="R684" s="2383">
        <v>19926.5</v>
      </c>
      <c r="S684" s="2132"/>
      <c r="T684" s="2132"/>
      <c r="U684" s="2132"/>
      <c r="V684" s="1127" t="s">
        <v>203</v>
      </c>
      <c r="W684" s="1127"/>
      <c r="X684" s="2383">
        <v>27897.1</v>
      </c>
      <c r="Y684" s="2132"/>
      <c r="Z684" s="2132"/>
      <c r="AA684" s="2132"/>
    </row>
    <row r="685" spans="1:27" ht="36.75" customHeight="1" x14ac:dyDescent="0.2">
      <c r="A685" s="1127" t="s">
        <v>526</v>
      </c>
      <c r="B685" s="2131" t="s">
        <v>526</v>
      </c>
      <c r="C685" s="2131" t="s">
        <v>1351</v>
      </c>
      <c r="D685" s="2131"/>
      <c r="E685" s="2131"/>
      <c r="F685" s="2131"/>
      <c r="G685" s="2131" t="s">
        <v>1126</v>
      </c>
      <c r="H685" s="2131"/>
      <c r="I685" s="2131"/>
      <c r="J685" s="2131" t="s">
        <v>467</v>
      </c>
      <c r="K685" s="2131"/>
      <c r="L685" s="2379">
        <v>15</v>
      </c>
      <c r="M685" s="1123" t="s">
        <v>203</v>
      </c>
      <c r="N685" s="1123"/>
      <c r="O685" s="2380">
        <v>15</v>
      </c>
      <c r="P685" s="1123" t="s">
        <v>203</v>
      </c>
      <c r="Q685" s="1123" t="s">
        <v>203</v>
      </c>
      <c r="R685" s="1123" t="s">
        <v>203</v>
      </c>
      <c r="S685" s="1123"/>
      <c r="T685" s="1123"/>
      <c r="U685" s="1123"/>
      <c r="V685" s="1123" t="s">
        <v>203</v>
      </c>
      <c r="W685" s="1123"/>
      <c r="X685" s="1123" t="s">
        <v>203</v>
      </c>
      <c r="Y685" s="1123"/>
      <c r="Z685" s="1123"/>
      <c r="AA685" s="1123"/>
    </row>
    <row r="686" spans="1:27" ht="12.2" customHeight="1" x14ac:dyDescent="0.2">
      <c r="A686" s="1127" t="s">
        <v>203</v>
      </c>
      <c r="B686" s="1127" t="s">
        <v>203</v>
      </c>
      <c r="C686" s="1127" t="s">
        <v>1077</v>
      </c>
      <c r="D686" s="1127"/>
      <c r="E686" s="1127"/>
      <c r="F686" s="1127"/>
      <c r="G686" s="1127" t="s">
        <v>1076</v>
      </c>
      <c r="H686" s="1127"/>
      <c r="I686" s="1127"/>
      <c r="J686" s="1127" t="s">
        <v>1060</v>
      </c>
      <c r="K686" s="1127"/>
      <c r="L686" s="1123" t="s">
        <v>203</v>
      </c>
      <c r="M686" s="1123" t="s">
        <v>203</v>
      </c>
      <c r="N686" s="1123"/>
      <c r="O686" s="2382">
        <v>37.08</v>
      </c>
      <c r="P686" s="1123" t="s">
        <v>203</v>
      </c>
      <c r="Q686" s="1123" t="s">
        <v>203</v>
      </c>
      <c r="R686" s="1123" t="s">
        <v>203</v>
      </c>
      <c r="S686" s="1123"/>
      <c r="T686" s="1123"/>
      <c r="U686" s="1123"/>
      <c r="V686" s="1123" t="s">
        <v>203</v>
      </c>
      <c r="W686" s="1123"/>
      <c r="X686" s="2383">
        <v>20353.95</v>
      </c>
      <c r="Y686" s="2132"/>
      <c r="Z686" s="2132"/>
      <c r="AA686" s="2132"/>
    </row>
    <row r="687" spans="1:27" ht="12.2" customHeight="1" x14ac:dyDescent="0.2">
      <c r="A687" s="1127" t="s">
        <v>203</v>
      </c>
      <c r="B687" s="1127" t="s">
        <v>203</v>
      </c>
      <c r="C687" s="1127" t="s">
        <v>1125</v>
      </c>
      <c r="D687" s="1127"/>
      <c r="E687" s="1127"/>
      <c r="F687" s="1127"/>
      <c r="G687" s="1127" t="s">
        <v>1124</v>
      </c>
      <c r="H687" s="1127"/>
      <c r="I687" s="1127"/>
      <c r="J687" s="1127" t="s">
        <v>1060</v>
      </c>
      <c r="K687" s="1127"/>
      <c r="L687" s="2382">
        <v>2.06</v>
      </c>
      <c r="M687" s="2382">
        <v>1.2</v>
      </c>
      <c r="N687" s="1123"/>
      <c r="O687" s="2382">
        <v>37.08</v>
      </c>
      <c r="P687" s="1123" t="s">
        <v>203</v>
      </c>
      <c r="Q687" s="1123" t="s">
        <v>203</v>
      </c>
      <c r="R687" s="2382">
        <v>548.91999999999996</v>
      </c>
      <c r="S687" s="1123"/>
      <c r="T687" s="1123"/>
      <c r="U687" s="1123"/>
      <c r="V687" s="1123" t="s">
        <v>203</v>
      </c>
      <c r="W687" s="1123"/>
      <c r="X687" s="2382">
        <v>20353.95</v>
      </c>
      <c r="Y687" s="1123"/>
      <c r="Z687" s="1123"/>
      <c r="AA687" s="1123"/>
    </row>
    <row r="688" spans="1:27" ht="12.2" customHeight="1" x14ac:dyDescent="0.2">
      <c r="A688" s="1127" t="s">
        <v>203</v>
      </c>
      <c r="B688" s="1127" t="s">
        <v>203</v>
      </c>
      <c r="C688" s="1127" t="s">
        <v>1073</v>
      </c>
      <c r="D688" s="1127"/>
      <c r="E688" s="1127"/>
      <c r="F688" s="1127"/>
      <c r="G688" s="1127" t="s">
        <v>258</v>
      </c>
      <c r="H688" s="1127"/>
      <c r="I688" s="1127"/>
      <c r="J688" s="1127" t="s">
        <v>203</v>
      </c>
      <c r="K688" s="1127"/>
      <c r="L688" s="1123" t="s">
        <v>203</v>
      </c>
      <c r="M688" s="1123" t="s">
        <v>203</v>
      </c>
      <c r="N688" s="1123"/>
      <c r="O688" s="1123" t="s">
        <v>203</v>
      </c>
      <c r="P688" s="1123" t="s">
        <v>203</v>
      </c>
      <c r="Q688" s="1123" t="s">
        <v>203</v>
      </c>
      <c r="R688" s="1123" t="s">
        <v>203</v>
      </c>
      <c r="S688" s="1123"/>
      <c r="T688" s="1123"/>
      <c r="U688" s="1123"/>
      <c r="V688" s="1123" t="s">
        <v>203</v>
      </c>
      <c r="W688" s="1123"/>
      <c r="X688" s="2383">
        <v>4182.4799999999996</v>
      </c>
      <c r="Y688" s="2132"/>
      <c r="Z688" s="2132"/>
      <c r="AA688" s="2132"/>
    </row>
    <row r="689" spans="1:27" ht="12.2" customHeight="1" x14ac:dyDescent="0.2">
      <c r="A689" s="2384" t="s">
        <v>203</v>
      </c>
      <c r="B689" s="2384" t="s">
        <v>203</v>
      </c>
      <c r="C689" s="2384" t="s">
        <v>203</v>
      </c>
      <c r="D689" s="2384"/>
      <c r="E689" s="2384"/>
      <c r="F689" s="2384"/>
      <c r="G689" s="2384" t="s">
        <v>1072</v>
      </c>
      <c r="H689" s="2384"/>
      <c r="I689" s="2384"/>
      <c r="J689" s="2384" t="s">
        <v>1060</v>
      </c>
      <c r="K689" s="2384"/>
      <c r="L689" s="2385" t="s">
        <v>203</v>
      </c>
      <c r="M689" s="2385" t="s">
        <v>203</v>
      </c>
      <c r="N689" s="2385"/>
      <c r="O689" s="2386">
        <v>5.58</v>
      </c>
      <c r="P689" s="2385" t="s">
        <v>203</v>
      </c>
      <c r="Q689" s="2385" t="s">
        <v>203</v>
      </c>
      <c r="R689" s="2385" t="s">
        <v>203</v>
      </c>
      <c r="S689" s="2385"/>
      <c r="T689" s="2385"/>
      <c r="U689" s="2385"/>
      <c r="V689" s="2385" t="s">
        <v>203</v>
      </c>
      <c r="W689" s="2385"/>
      <c r="X689" s="2383">
        <v>3171.81</v>
      </c>
      <c r="Y689" s="2132"/>
      <c r="Z689" s="2132"/>
      <c r="AA689" s="2132"/>
    </row>
    <row r="690" spans="1:27" ht="24.6" customHeight="1" x14ac:dyDescent="0.2">
      <c r="A690" s="1127" t="s">
        <v>203</v>
      </c>
      <c r="B690" s="1127" t="s">
        <v>203</v>
      </c>
      <c r="C690" s="1127" t="s">
        <v>1123</v>
      </c>
      <c r="D690" s="1127"/>
      <c r="E690" s="1127"/>
      <c r="F690" s="1127"/>
      <c r="G690" s="1127" t="s">
        <v>1122</v>
      </c>
      <c r="H690" s="1127"/>
      <c r="I690" s="1127"/>
      <c r="J690" s="1127" t="s">
        <v>1063</v>
      </c>
      <c r="K690" s="1127"/>
      <c r="L690" s="2382">
        <v>0.19</v>
      </c>
      <c r="M690" s="2382">
        <v>1.2</v>
      </c>
      <c r="N690" s="1123"/>
      <c r="O690" s="2382">
        <v>3.42</v>
      </c>
      <c r="P690" s="2382">
        <v>21.06</v>
      </c>
      <c r="Q690" s="2382">
        <v>1.4</v>
      </c>
      <c r="R690" s="2382">
        <v>29.48</v>
      </c>
      <c r="S690" s="1123"/>
      <c r="T690" s="1123"/>
      <c r="U690" s="1123"/>
      <c r="V690" s="1123" t="s">
        <v>203</v>
      </c>
      <c r="W690" s="1123"/>
      <c r="X690" s="2382">
        <v>100.82</v>
      </c>
      <c r="Y690" s="1123"/>
      <c r="Z690" s="1123"/>
      <c r="AA690" s="1123"/>
    </row>
    <row r="691" spans="1:27" ht="24.6" customHeight="1" x14ac:dyDescent="0.2">
      <c r="A691" s="1127" t="s">
        <v>203</v>
      </c>
      <c r="B691" s="1127" t="s">
        <v>203</v>
      </c>
      <c r="C691" s="1127" t="s">
        <v>1114</v>
      </c>
      <c r="D691" s="1127"/>
      <c r="E691" s="1127"/>
      <c r="F691" s="1127"/>
      <c r="G691" s="1127" t="s">
        <v>1113</v>
      </c>
      <c r="H691" s="1127"/>
      <c r="I691" s="1127"/>
      <c r="J691" s="1127" t="s">
        <v>1063</v>
      </c>
      <c r="K691" s="1127"/>
      <c r="L691" s="2382">
        <v>0.06</v>
      </c>
      <c r="M691" s="2382">
        <v>1.2</v>
      </c>
      <c r="N691" s="1123"/>
      <c r="O691" s="2382">
        <v>1.08</v>
      </c>
      <c r="P691" s="1123" t="s">
        <v>203</v>
      </c>
      <c r="Q691" s="1123" t="s">
        <v>203</v>
      </c>
      <c r="R691" s="2382">
        <v>1595.2</v>
      </c>
      <c r="S691" s="1123"/>
      <c r="T691" s="1123"/>
      <c r="U691" s="1123"/>
      <c r="V691" s="1123" t="s">
        <v>203</v>
      </c>
      <c r="W691" s="1123"/>
      <c r="X691" s="2382">
        <v>1722.82</v>
      </c>
      <c r="Y691" s="1123"/>
      <c r="Z691" s="1123"/>
      <c r="AA691" s="1123"/>
    </row>
    <row r="692" spans="1:27" ht="12.2" customHeight="1" x14ac:dyDescent="0.2">
      <c r="A692" s="1127" t="s">
        <v>203</v>
      </c>
      <c r="B692" s="1127" t="s">
        <v>203</v>
      </c>
      <c r="C692" s="1127" t="s">
        <v>1112</v>
      </c>
      <c r="D692" s="1127"/>
      <c r="E692" s="1127"/>
      <c r="F692" s="1127"/>
      <c r="G692" s="1127" t="s">
        <v>1111</v>
      </c>
      <c r="H692" s="1127"/>
      <c r="I692" s="1127"/>
      <c r="J692" s="1127" t="s">
        <v>1060</v>
      </c>
      <c r="K692" s="1127"/>
      <c r="L692" s="2382">
        <v>0.06</v>
      </c>
      <c r="M692" s="2382">
        <v>1.2</v>
      </c>
      <c r="N692" s="1123"/>
      <c r="O692" s="2382">
        <v>1.08</v>
      </c>
      <c r="P692" s="1123" t="s">
        <v>203</v>
      </c>
      <c r="Q692" s="1123" t="s">
        <v>203</v>
      </c>
      <c r="R692" s="2382">
        <v>715.99</v>
      </c>
      <c r="S692" s="1123"/>
      <c r="T692" s="1123"/>
      <c r="U692" s="1123"/>
      <c r="V692" s="1123" t="s">
        <v>203</v>
      </c>
      <c r="W692" s="1123"/>
      <c r="X692" s="2382">
        <v>773.27</v>
      </c>
      <c r="Y692" s="1123"/>
      <c r="Z692" s="1123"/>
      <c r="AA692" s="1123"/>
    </row>
    <row r="693" spans="1:27" ht="24.6" customHeight="1" x14ac:dyDescent="0.2">
      <c r="A693" s="1127" t="s">
        <v>203</v>
      </c>
      <c r="B693" s="1127" t="s">
        <v>203</v>
      </c>
      <c r="C693" s="1127" t="s">
        <v>1065</v>
      </c>
      <c r="D693" s="1127"/>
      <c r="E693" s="1127"/>
      <c r="F693" s="1127"/>
      <c r="G693" s="1127" t="s">
        <v>1064</v>
      </c>
      <c r="H693" s="1127"/>
      <c r="I693" s="1127"/>
      <c r="J693" s="1127" t="s">
        <v>1063</v>
      </c>
      <c r="K693" s="1127"/>
      <c r="L693" s="2382">
        <v>0.06</v>
      </c>
      <c r="M693" s="2382">
        <v>1.2</v>
      </c>
      <c r="N693" s="1123"/>
      <c r="O693" s="2382">
        <v>1.08</v>
      </c>
      <c r="P693" s="1123" t="s">
        <v>203</v>
      </c>
      <c r="Q693" s="1123" t="s">
        <v>203</v>
      </c>
      <c r="R693" s="2382">
        <v>640.84</v>
      </c>
      <c r="S693" s="1123"/>
      <c r="T693" s="1123"/>
      <c r="U693" s="1123"/>
      <c r="V693" s="1123" t="s">
        <v>203</v>
      </c>
      <c r="W693" s="1123"/>
      <c r="X693" s="2382">
        <v>692.11</v>
      </c>
      <c r="Y693" s="1123"/>
      <c r="Z693" s="1123"/>
      <c r="AA693" s="1123"/>
    </row>
    <row r="694" spans="1:27" ht="12.2" customHeight="1" x14ac:dyDescent="0.2">
      <c r="A694" s="1127" t="s">
        <v>203</v>
      </c>
      <c r="B694" s="1127" t="s">
        <v>203</v>
      </c>
      <c r="C694" s="1127" t="s">
        <v>1062</v>
      </c>
      <c r="D694" s="1127"/>
      <c r="E694" s="1127"/>
      <c r="F694" s="1127"/>
      <c r="G694" s="1127" t="s">
        <v>1061</v>
      </c>
      <c r="H694" s="1127"/>
      <c r="I694" s="1127"/>
      <c r="J694" s="1127" t="s">
        <v>1060</v>
      </c>
      <c r="K694" s="1127"/>
      <c r="L694" s="2382">
        <v>0.06</v>
      </c>
      <c r="M694" s="2382">
        <v>1.2</v>
      </c>
      <c r="N694" s="1123"/>
      <c r="O694" s="2382">
        <v>1.08</v>
      </c>
      <c r="P694" s="1123" t="s">
        <v>203</v>
      </c>
      <c r="Q694" s="1123" t="s">
        <v>203</v>
      </c>
      <c r="R694" s="2382">
        <v>533.01</v>
      </c>
      <c r="S694" s="1123"/>
      <c r="T694" s="1123"/>
      <c r="U694" s="1123"/>
      <c r="V694" s="1123" t="s">
        <v>203</v>
      </c>
      <c r="W694" s="1123"/>
      <c r="X694" s="2382">
        <v>575.65</v>
      </c>
      <c r="Y694" s="1123"/>
      <c r="Z694" s="1123"/>
      <c r="AA694" s="1123"/>
    </row>
    <row r="695" spans="1:27" ht="24.6" customHeight="1" x14ac:dyDescent="0.2">
      <c r="A695" s="1127" t="s">
        <v>203</v>
      </c>
      <c r="B695" s="1127" t="s">
        <v>203</v>
      </c>
      <c r="C695" s="1127" t="s">
        <v>1099</v>
      </c>
      <c r="D695" s="1127"/>
      <c r="E695" s="1127"/>
      <c r="F695" s="1127"/>
      <c r="G695" s="1127" t="s">
        <v>1098</v>
      </c>
      <c r="H695" s="1127"/>
      <c r="I695" s="1127"/>
      <c r="J695" s="1127" t="s">
        <v>1063</v>
      </c>
      <c r="K695" s="1127"/>
      <c r="L695" s="2382">
        <v>0.61</v>
      </c>
      <c r="M695" s="2382">
        <v>1.2</v>
      </c>
      <c r="N695" s="1123"/>
      <c r="O695" s="2382">
        <v>10.98</v>
      </c>
      <c r="P695" s="1123" t="s">
        <v>203</v>
      </c>
      <c r="Q695" s="1123" t="s">
        <v>203</v>
      </c>
      <c r="R695" s="2382">
        <v>32.869999999999997</v>
      </c>
      <c r="S695" s="1123"/>
      <c r="T695" s="1123"/>
      <c r="U695" s="1123"/>
      <c r="V695" s="1123" t="s">
        <v>203</v>
      </c>
      <c r="W695" s="1123"/>
      <c r="X695" s="2382">
        <v>360.91</v>
      </c>
      <c r="Y695" s="1123"/>
      <c r="Z695" s="1123"/>
      <c r="AA695" s="1123"/>
    </row>
    <row r="696" spans="1:27" ht="48.95" customHeight="1" x14ac:dyDescent="0.2">
      <c r="A696" s="1127" t="s">
        <v>203</v>
      </c>
      <c r="B696" s="1127" t="s">
        <v>203</v>
      </c>
      <c r="C696" s="1127" t="s">
        <v>1121</v>
      </c>
      <c r="D696" s="1127"/>
      <c r="E696" s="1127"/>
      <c r="F696" s="1127"/>
      <c r="G696" s="1127" t="s">
        <v>1120</v>
      </c>
      <c r="H696" s="1127"/>
      <c r="I696" s="1127"/>
      <c r="J696" s="1127" t="s">
        <v>1063</v>
      </c>
      <c r="K696" s="1127"/>
      <c r="L696" s="2382">
        <v>0.19</v>
      </c>
      <c r="M696" s="2382">
        <v>1.2</v>
      </c>
      <c r="N696" s="1123"/>
      <c r="O696" s="2382">
        <v>3.42</v>
      </c>
      <c r="P696" s="1123" t="s">
        <v>203</v>
      </c>
      <c r="Q696" s="1123" t="s">
        <v>203</v>
      </c>
      <c r="R696" s="2382">
        <v>381.82</v>
      </c>
      <c r="S696" s="1123"/>
      <c r="T696" s="1123"/>
      <c r="U696" s="1123"/>
      <c r="V696" s="1123" t="s">
        <v>203</v>
      </c>
      <c r="W696" s="1123"/>
      <c r="X696" s="2382">
        <v>1305.82</v>
      </c>
      <c r="Y696" s="1123"/>
      <c r="Z696" s="1123"/>
      <c r="AA696" s="1123"/>
    </row>
    <row r="697" spans="1:27" ht="12.2" customHeight="1" x14ac:dyDescent="0.2">
      <c r="A697" s="1127" t="s">
        <v>203</v>
      </c>
      <c r="B697" s="1127" t="s">
        <v>203</v>
      </c>
      <c r="C697" s="1127" t="s">
        <v>1062</v>
      </c>
      <c r="D697" s="1127"/>
      <c r="E697" s="1127"/>
      <c r="F697" s="1127"/>
      <c r="G697" s="1127" t="s">
        <v>1061</v>
      </c>
      <c r="H697" s="1127"/>
      <c r="I697" s="1127"/>
      <c r="J697" s="1127" t="s">
        <v>1060</v>
      </c>
      <c r="K697" s="1127"/>
      <c r="L697" s="2382">
        <v>0.19</v>
      </c>
      <c r="M697" s="2382">
        <v>1.2</v>
      </c>
      <c r="N697" s="1123"/>
      <c r="O697" s="2382">
        <v>3.42</v>
      </c>
      <c r="P697" s="1123" t="s">
        <v>203</v>
      </c>
      <c r="Q697" s="1123" t="s">
        <v>203</v>
      </c>
      <c r="R697" s="2382">
        <v>533.01</v>
      </c>
      <c r="S697" s="1123"/>
      <c r="T697" s="1123"/>
      <c r="U697" s="1123"/>
      <c r="V697" s="1123" t="s">
        <v>203</v>
      </c>
      <c r="W697" s="1123"/>
      <c r="X697" s="2382">
        <v>1822.89</v>
      </c>
      <c r="Y697" s="1123"/>
      <c r="Z697" s="1123"/>
      <c r="AA697" s="1123"/>
    </row>
    <row r="698" spans="1:27" ht="12.2" customHeight="1" x14ac:dyDescent="0.2">
      <c r="A698" s="1127" t="s">
        <v>203</v>
      </c>
      <c r="B698" s="1127" t="s">
        <v>203</v>
      </c>
      <c r="C698" s="1127" t="s">
        <v>1059</v>
      </c>
      <c r="D698" s="1127"/>
      <c r="E698" s="1127"/>
      <c r="F698" s="1127"/>
      <c r="G698" s="1127" t="s">
        <v>1058</v>
      </c>
      <c r="H698" s="1127"/>
      <c r="I698" s="1127"/>
      <c r="J698" s="1127" t="s">
        <v>203</v>
      </c>
      <c r="K698" s="1127"/>
      <c r="L698" s="1123" t="s">
        <v>203</v>
      </c>
      <c r="M698" s="1123" t="s">
        <v>203</v>
      </c>
      <c r="N698" s="1123"/>
      <c r="O698" s="1123" t="s">
        <v>203</v>
      </c>
      <c r="P698" s="1123" t="s">
        <v>203</v>
      </c>
      <c r="Q698" s="1123" t="s">
        <v>203</v>
      </c>
      <c r="R698" s="1123" t="s">
        <v>203</v>
      </c>
      <c r="S698" s="1123"/>
      <c r="T698" s="1123"/>
      <c r="U698" s="1123"/>
      <c r="V698" s="1123" t="s">
        <v>203</v>
      </c>
      <c r="W698" s="1123"/>
      <c r="X698" s="2383">
        <v>528.87</v>
      </c>
      <c r="Y698" s="2132"/>
      <c r="Z698" s="2132"/>
      <c r="AA698" s="2132"/>
    </row>
    <row r="699" spans="1:27" ht="48.95" customHeight="1" x14ac:dyDescent="0.2">
      <c r="A699" s="1127" t="s">
        <v>203</v>
      </c>
      <c r="B699" s="1127" t="s">
        <v>203</v>
      </c>
      <c r="C699" s="1127" t="s">
        <v>1094</v>
      </c>
      <c r="D699" s="1127"/>
      <c r="E699" s="1127"/>
      <c r="F699" s="1127"/>
      <c r="G699" s="1127" t="s">
        <v>1093</v>
      </c>
      <c r="H699" s="1127"/>
      <c r="I699" s="1127"/>
      <c r="J699" s="1127" t="s">
        <v>1092</v>
      </c>
      <c r="K699" s="1127"/>
      <c r="L699" s="2393">
        <v>0.1</v>
      </c>
      <c r="M699" s="1123" t="s">
        <v>203</v>
      </c>
      <c r="N699" s="1123"/>
      <c r="O699" s="2382">
        <v>1.5</v>
      </c>
      <c r="P699" s="2382">
        <v>155.63</v>
      </c>
      <c r="Q699" s="2382">
        <v>0.87</v>
      </c>
      <c r="R699" s="2382">
        <v>135.4</v>
      </c>
      <c r="S699" s="1123"/>
      <c r="T699" s="1123"/>
      <c r="U699" s="1123"/>
      <c r="V699" s="1123" t="s">
        <v>203</v>
      </c>
      <c r="W699" s="1123"/>
      <c r="X699" s="2382">
        <v>203.1</v>
      </c>
      <c r="Y699" s="1123"/>
      <c r="Z699" s="1123"/>
      <c r="AA699" s="1123"/>
    </row>
    <row r="700" spans="1:27" ht="12.2" customHeight="1" x14ac:dyDescent="0.2">
      <c r="A700" s="1127" t="s">
        <v>203</v>
      </c>
      <c r="B700" s="1127" t="s">
        <v>203</v>
      </c>
      <c r="C700" s="1127" t="s">
        <v>1119</v>
      </c>
      <c r="D700" s="1127"/>
      <c r="E700" s="1127"/>
      <c r="F700" s="1127"/>
      <c r="G700" s="1127" t="s">
        <v>1118</v>
      </c>
      <c r="H700" s="1127"/>
      <c r="I700" s="1127"/>
      <c r="J700" s="1127" t="s">
        <v>1092</v>
      </c>
      <c r="K700" s="1127"/>
      <c r="L700" s="2393">
        <v>0.1</v>
      </c>
      <c r="M700" s="1123" t="s">
        <v>203</v>
      </c>
      <c r="N700" s="1123"/>
      <c r="O700" s="2382">
        <v>1.5</v>
      </c>
      <c r="P700" s="2382">
        <v>174.93</v>
      </c>
      <c r="Q700" s="2382">
        <v>1.1100000000000001</v>
      </c>
      <c r="R700" s="2382">
        <v>194.17</v>
      </c>
      <c r="S700" s="1123"/>
      <c r="T700" s="1123"/>
      <c r="U700" s="1123"/>
      <c r="V700" s="1123" t="s">
        <v>203</v>
      </c>
      <c r="W700" s="1123"/>
      <c r="X700" s="2382">
        <v>291.26</v>
      </c>
      <c r="Y700" s="1123"/>
      <c r="Z700" s="1123"/>
      <c r="AA700" s="1123"/>
    </row>
    <row r="701" spans="1:27" ht="24.6" customHeight="1" x14ac:dyDescent="0.2">
      <c r="A701" s="1127" t="s">
        <v>203</v>
      </c>
      <c r="B701" s="1127" t="s">
        <v>203</v>
      </c>
      <c r="C701" s="1127" t="s">
        <v>1117</v>
      </c>
      <c r="D701" s="1127"/>
      <c r="E701" s="1127"/>
      <c r="F701" s="1127"/>
      <c r="G701" s="1127" t="s">
        <v>1116</v>
      </c>
      <c r="H701" s="1127"/>
      <c r="I701" s="1127"/>
      <c r="J701" s="1127" t="s">
        <v>1092</v>
      </c>
      <c r="K701" s="1127"/>
      <c r="L701" s="2382">
        <v>0.02</v>
      </c>
      <c r="M701" s="1123" t="s">
        <v>203</v>
      </c>
      <c r="N701" s="1123"/>
      <c r="O701" s="2382">
        <v>0.3</v>
      </c>
      <c r="P701" s="2382">
        <v>79.88</v>
      </c>
      <c r="Q701" s="2382">
        <v>1.44</v>
      </c>
      <c r="R701" s="2382">
        <v>115.03</v>
      </c>
      <c r="S701" s="1123"/>
      <c r="T701" s="1123"/>
      <c r="U701" s="1123"/>
      <c r="V701" s="1123" t="s">
        <v>203</v>
      </c>
      <c r="W701" s="1123"/>
      <c r="X701" s="2382">
        <v>34.51</v>
      </c>
      <c r="Y701" s="1123"/>
      <c r="Z701" s="1123"/>
      <c r="AA701" s="1123"/>
    </row>
    <row r="702" spans="1:27" ht="12.2" customHeight="1" x14ac:dyDescent="0.2">
      <c r="A702" s="1127" t="s">
        <v>203</v>
      </c>
      <c r="B702" s="1127" t="s">
        <v>203</v>
      </c>
      <c r="C702" s="1127" t="s">
        <v>203</v>
      </c>
      <c r="D702" s="1127"/>
      <c r="E702" s="1127"/>
      <c r="F702" s="1127"/>
      <c r="G702" s="2387" t="s">
        <v>1057</v>
      </c>
      <c r="H702" s="2387"/>
      <c r="I702" s="2387"/>
      <c r="J702" s="2388" t="s">
        <v>203</v>
      </c>
      <c r="K702" s="2388"/>
      <c r="L702" s="2388" t="s">
        <v>203</v>
      </c>
      <c r="M702" s="2388" t="s">
        <v>203</v>
      </c>
      <c r="N702" s="2388"/>
      <c r="O702" s="2388" t="s">
        <v>203</v>
      </c>
      <c r="P702" s="2388" t="s">
        <v>203</v>
      </c>
      <c r="Q702" s="2388" t="s">
        <v>203</v>
      </c>
      <c r="R702" s="2388" t="s">
        <v>203</v>
      </c>
      <c r="S702" s="2388"/>
      <c r="T702" s="2388"/>
      <c r="U702" s="2388"/>
      <c r="V702" s="2388" t="s">
        <v>203</v>
      </c>
      <c r="W702" s="2388"/>
      <c r="X702" s="2389">
        <v>28237.11</v>
      </c>
      <c r="Y702" s="2390"/>
      <c r="Z702" s="2390"/>
      <c r="AA702" s="2390"/>
    </row>
    <row r="703" spans="1:27" ht="24.6" customHeight="1" x14ac:dyDescent="0.2">
      <c r="B703" s="1127" t="s">
        <v>1547</v>
      </c>
      <c r="C703" s="1127" t="s">
        <v>1109</v>
      </c>
      <c r="D703" s="1127"/>
      <c r="E703" s="1127"/>
      <c r="F703" s="1127"/>
      <c r="G703" s="1127" t="s">
        <v>1108</v>
      </c>
      <c r="H703" s="1127"/>
      <c r="I703" s="1127"/>
      <c r="J703" s="1127" t="s">
        <v>249</v>
      </c>
      <c r="K703" s="1127"/>
      <c r="L703" s="2379">
        <v>2</v>
      </c>
      <c r="M703" s="1123" t="s">
        <v>203</v>
      </c>
      <c r="N703" s="1123"/>
      <c r="O703" s="2382">
        <v>2</v>
      </c>
      <c r="P703" s="1123" t="s">
        <v>203</v>
      </c>
      <c r="Q703" s="1123" t="s">
        <v>203</v>
      </c>
      <c r="R703" s="1123" t="s">
        <v>203</v>
      </c>
      <c r="S703" s="1123"/>
      <c r="T703" s="1123"/>
      <c r="U703" s="1123"/>
      <c r="V703" s="1123" t="s">
        <v>203</v>
      </c>
      <c r="W703" s="1123"/>
      <c r="X703" s="2382">
        <v>339.23</v>
      </c>
      <c r="Y703" s="1123"/>
      <c r="Z703" s="1123"/>
      <c r="AA703" s="1123"/>
    </row>
    <row r="704" spans="1:27" ht="12.2" customHeight="1" x14ac:dyDescent="0.2">
      <c r="C704" s="1127" t="s">
        <v>203</v>
      </c>
      <c r="D704" s="1127"/>
      <c r="E704" s="1127"/>
      <c r="F704" s="1127"/>
      <c r="G704" s="1127" t="s">
        <v>1056</v>
      </c>
      <c r="H704" s="1127"/>
      <c r="I704" s="1127"/>
      <c r="J704" s="1127" t="s">
        <v>203</v>
      </c>
      <c r="K704" s="1127"/>
      <c r="L704" s="1123" t="s">
        <v>203</v>
      </c>
      <c r="M704" s="1123" t="s">
        <v>203</v>
      </c>
      <c r="N704" s="1123"/>
      <c r="O704" s="1123" t="s">
        <v>203</v>
      </c>
      <c r="P704" s="1127" t="s">
        <v>203</v>
      </c>
      <c r="Q704" s="1127" t="s">
        <v>203</v>
      </c>
      <c r="R704" s="1127" t="s">
        <v>203</v>
      </c>
      <c r="S704" s="1127"/>
      <c r="T704" s="1127"/>
      <c r="U704" s="1127"/>
      <c r="V704" s="1127" t="s">
        <v>203</v>
      </c>
      <c r="W704" s="1127"/>
      <c r="X704" s="2382">
        <v>23525.759999999998</v>
      </c>
      <c r="Y704" s="1123"/>
      <c r="Z704" s="1123"/>
      <c r="AA704" s="1123"/>
    </row>
    <row r="705" spans="1:27" ht="24.6" customHeight="1" x14ac:dyDescent="0.2">
      <c r="C705" s="1127" t="s">
        <v>1107</v>
      </c>
      <c r="D705" s="1127"/>
      <c r="E705" s="1127"/>
      <c r="F705" s="1127"/>
      <c r="G705" s="1127" t="s">
        <v>1106</v>
      </c>
      <c r="H705" s="1127"/>
      <c r="I705" s="1127"/>
      <c r="J705" s="1127" t="s">
        <v>249</v>
      </c>
      <c r="K705" s="1127"/>
      <c r="L705" s="2379">
        <v>97</v>
      </c>
      <c r="M705" s="1123" t="s">
        <v>203</v>
      </c>
      <c r="N705" s="1123"/>
      <c r="O705" s="2382">
        <v>97</v>
      </c>
      <c r="P705" s="1127" t="s">
        <v>203</v>
      </c>
      <c r="Q705" s="1127" t="s">
        <v>203</v>
      </c>
      <c r="R705" s="1127" t="s">
        <v>203</v>
      </c>
      <c r="S705" s="1127"/>
      <c r="T705" s="1127"/>
      <c r="U705" s="1127"/>
      <c r="V705" s="1127" t="s">
        <v>203</v>
      </c>
      <c r="W705" s="1127"/>
      <c r="X705" s="2382">
        <v>22819.99</v>
      </c>
      <c r="Y705" s="1123"/>
      <c r="Z705" s="1123"/>
      <c r="AA705" s="1123"/>
    </row>
    <row r="706" spans="1:27" ht="24.6" customHeight="1" x14ac:dyDescent="0.2">
      <c r="C706" s="1127" t="s">
        <v>1105</v>
      </c>
      <c r="D706" s="1127"/>
      <c r="E706" s="1127"/>
      <c r="F706" s="1127"/>
      <c r="G706" s="1127" t="s">
        <v>1104</v>
      </c>
      <c r="H706" s="1127"/>
      <c r="I706" s="1127"/>
      <c r="J706" s="1127" t="s">
        <v>249</v>
      </c>
      <c r="K706" s="1127"/>
      <c r="L706" s="2379">
        <v>51</v>
      </c>
      <c r="M706" s="1123" t="s">
        <v>203</v>
      </c>
      <c r="N706" s="1123"/>
      <c r="O706" s="2382">
        <v>51</v>
      </c>
      <c r="P706" s="1127" t="s">
        <v>203</v>
      </c>
      <c r="Q706" s="1127" t="s">
        <v>203</v>
      </c>
      <c r="R706" s="1127" t="s">
        <v>203</v>
      </c>
      <c r="S706" s="1127"/>
      <c r="T706" s="1127"/>
      <c r="U706" s="1127"/>
      <c r="V706" s="1127" t="s">
        <v>203</v>
      </c>
      <c r="W706" s="1127"/>
      <c r="X706" s="2382">
        <v>11998.14</v>
      </c>
      <c r="Y706" s="1123"/>
      <c r="Z706" s="1123"/>
      <c r="AA706" s="1123"/>
    </row>
    <row r="707" spans="1:27" x14ac:dyDescent="0.2">
      <c r="A707" s="886"/>
      <c r="B707" s="886"/>
      <c r="C707" s="886"/>
      <c r="D707" s="886"/>
      <c r="E707" s="886"/>
      <c r="F707" s="886"/>
      <c r="G707" s="886"/>
      <c r="H707" s="886"/>
      <c r="I707" s="886"/>
      <c r="J707" s="886"/>
      <c r="K707" s="886"/>
      <c r="L707" s="886"/>
      <c r="M707" s="886"/>
      <c r="N707" s="886"/>
      <c r="O707" s="886"/>
      <c r="P707" s="886"/>
      <c r="Q707" s="886"/>
      <c r="R707" s="886"/>
      <c r="S707" s="886"/>
      <c r="T707" s="886"/>
      <c r="U707" s="886"/>
      <c r="V707" s="886"/>
      <c r="W707" s="886"/>
      <c r="X707" s="886"/>
      <c r="Y707" s="886"/>
      <c r="Z707" s="886"/>
      <c r="AA707" s="886"/>
    </row>
    <row r="708" spans="1:27" ht="12.2" customHeight="1" x14ac:dyDescent="0.2">
      <c r="G708" s="2131" t="s">
        <v>246</v>
      </c>
      <c r="H708" s="2131"/>
      <c r="I708" s="2131"/>
      <c r="J708" s="2131"/>
      <c r="K708" s="2131"/>
      <c r="L708" s="2131"/>
      <c r="M708" s="2131"/>
      <c r="N708" s="2131"/>
      <c r="O708" s="2131"/>
      <c r="P708" s="2131"/>
      <c r="Q708" s="1127" t="s">
        <v>203</v>
      </c>
      <c r="R708" s="2383">
        <v>4226.3</v>
      </c>
      <c r="S708" s="2132"/>
      <c r="T708" s="2132"/>
      <c r="U708" s="2132"/>
      <c r="V708" s="1127" t="s">
        <v>203</v>
      </c>
      <c r="W708" s="1127"/>
      <c r="X708" s="2383">
        <v>63394.47</v>
      </c>
      <c r="Y708" s="2132"/>
      <c r="Z708" s="2132"/>
      <c r="AA708" s="2132"/>
    </row>
    <row r="709" spans="1:27" ht="61.35" customHeight="1" x14ac:dyDescent="0.2">
      <c r="A709" s="1127" t="s">
        <v>525</v>
      </c>
      <c r="B709" s="2131" t="s">
        <v>525</v>
      </c>
      <c r="C709" s="2131" t="s">
        <v>1535</v>
      </c>
      <c r="D709" s="2131"/>
      <c r="E709" s="2131"/>
      <c r="F709" s="2131"/>
      <c r="G709" s="2131" t="s">
        <v>1534</v>
      </c>
      <c r="H709" s="2131"/>
      <c r="I709" s="2131"/>
      <c r="J709" s="2131" t="s">
        <v>411</v>
      </c>
      <c r="K709" s="2131"/>
      <c r="L709" s="2382">
        <v>0.03</v>
      </c>
      <c r="M709" s="1123" t="s">
        <v>203</v>
      </c>
      <c r="N709" s="1123"/>
      <c r="O709" s="2383">
        <v>0.03</v>
      </c>
      <c r="P709" s="1123" t="s">
        <v>203</v>
      </c>
      <c r="Q709" s="1123" t="s">
        <v>203</v>
      </c>
      <c r="R709" s="1123" t="s">
        <v>203</v>
      </c>
      <c r="S709" s="1123"/>
      <c r="T709" s="1123"/>
      <c r="U709" s="1123"/>
      <c r="V709" s="1123" t="s">
        <v>203</v>
      </c>
      <c r="W709" s="1123"/>
      <c r="X709" s="1123" t="s">
        <v>203</v>
      </c>
      <c r="Y709" s="1123"/>
      <c r="Z709" s="1123"/>
      <c r="AA709" s="1123"/>
    </row>
    <row r="710" spans="1:27" ht="12.2" customHeight="1" x14ac:dyDescent="0.2">
      <c r="A710" s="1127" t="s">
        <v>203</v>
      </c>
      <c r="B710" s="1127" t="s">
        <v>203</v>
      </c>
      <c r="C710" s="1127" t="s">
        <v>1077</v>
      </c>
      <c r="D710" s="1127"/>
      <c r="E710" s="1127"/>
      <c r="F710" s="1127"/>
      <c r="G710" s="1127" t="s">
        <v>1076</v>
      </c>
      <c r="H710" s="1127"/>
      <c r="I710" s="1127"/>
      <c r="J710" s="1127" t="s">
        <v>1060</v>
      </c>
      <c r="K710" s="1127"/>
      <c r="L710" s="1123" t="s">
        <v>203</v>
      </c>
      <c r="M710" s="1123" t="s">
        <v>203</v>
      </c>
      <c r="N710" s="1123"/>
      <c r="O710" s="2391">
        <v>0.52500000000000002</v>
      </c>
      <c r="P710" s="1123" t="s">
        <v>203</v>
      </c>
      <c r="Q710" s="1123" t="s">
        <v>203</v>
      </c>
      <c r="R710" s="1123" t="s">
        <v>203</v>
      </c>
      <c r="S710" s="1123"/>
      <c r="T710" s="1123"/>
      <c r="U710" s="1123"/>
      <c r="V710" s="1123" t="s">
        <v>203</v>
      </c>
      <c r="W710" s="1123"/>
      <c r="X710" s="2383">
        <v>273.57</v>
      </c>
      <c r="Y710" s="2132"/>
      <c r="Z710" s="2132"/>
      <c r="AA710" s="2132"/>
    </row>
    <row r="711" spans="1:27" ht="12.2" customHeight="1" x14ac:dyDescent="0.2">
      <c r="A711" s="1127" t="s">
        <v>203</v>
      </c>
      <c r="B711" s="1127" t="s">
        <v>203</v>
      </c>
      <c r="C711" s="1127" t="s">
        <v>1132</v>
      </c>
      <c r="D711" s="1127"/>
      <c r="E711" s="1127"/>
      <c r="F711" s="1127"/>
      <c r="G711" s="1127" t="s">
        <v>1131</v>
      </c>
      <c r="H711" s="1127"/>
      <c r="I711" s="1127"/>
      <c r="J711" s="1127" t="s">
        <v>1060</v>
      </c>
      <c r="K711" s="1127"/>
      <c r="L711" s="2393">
        <v>17.5</v>
      </c>
      <c r="M711" s="1123" t="s">
        <v>203</v>
      </c>
      <c r="N711" s="1123"/>
      <c r="O711" s="2391">
        <v>0.52500000000000002</v>
      </c>
      <c r="P711" s="1123" t="s">
        <v>203</v>
      </c>
      <c r="Q711" s="1123" t="s">
        <v>203</v>
      </c>
      <c r="R711" s="2382">
        <v>521.08000000000004</v>
      </c>
      <c r="S711" s="1123"/>
      <c r="T711" s="1123"/>
      <c r="U711" s="1123"/>
      <c r="V711" s="1123" t="s">
        <v>203</v>
      </c>
      <c r="W711" s="1123"/>
      <c r="X711" s="2382">
        <v>273.57</v>
      </c>
      <c r="Y711" s="1123"/>
      <c r="Z711" s="1123"/>
      <c r="AA711" s="1123"/>
    </row>
    <row r="712" spans="1:27" ht="12.2" customHeight="1" x14ac:dyDescent="0.2">
      <c r="A712" s="1127" t="s">
        <v>203</v>
      </c>
      <c r="B712" s="1127" t="s">
        <v>203</v>
      </c>
      <c r="C712" s="1127" t="s">
        <v>1073</v>
      </c>
      <c r="D712" s="1127"/>
      <c r="E712" s="1127"/>
      <c r="F712" s="1127"/>
      <c r="G712" s="1127" t="s">
        <v>258</v>
      </c>
      <c r="H712" s="1127"/>
      <c r="I712" s="1127"/>
      <c r="J712" s="1127" t="s">
        <v>203</v>
      </c>
      <c r="K712" s="1127"/>
      <c r="L712" s="1123" t="s">
        <v>203</v>
      </c>
      <c r="M712" s="1123" t="s">
        <v>203</v>
      </c>
      <c r="N712" s="1123"/>
      <c r="O712" s="1123" t="s">
        <v>203</v>
      </c>
      <c r="P712" s="1123" t="s">
        <v>203</v>
      </c>
      <c r="Q712" s="1123" t="s">
        <v>203</v>
      </c>
      <c r="R712" s="1123" t="s">
        <v>203</v>
      </c>
      <c r="S712" s="1123"/>
      <c r="T712" s="1123"/>
      <c r="U712" s="1123"/>
      <c r="V712" s="1123" t="s">
        <v>203</v>
      </c>
      <c r="W712" s="1123"/>
      <c r="X712" s="2383">
        <v>9.57</v>
      </c>
      <c r="Y712" s="2132"/>
      <c r="Z712" s="2132"/>
      <c r="AA712" s="2132"/>
    </row>
    <row r="713" spans="1:27" ht="12.2" customHeight="1" x14ac:dyDescent="0.2">
      <c r="A713" s="2384" t="s">
        <v>203</v>
      </c>
      <c r="B713" s="2384" t="s">
        <v>203</v>
      </c>
      <c r="C713" s="2384" t="s">
        <v>203</v>
      </c>
      <c r="D713" s="2384"/>
      <c r="E713" s="2384"/>
      <c r="F713" s="2384"/>
      <c r="G713" s="2384" t="s">
        <v>1072</v>
      </c>
      <c r="H713" s="2384"/>
      <c r="I713" s="2384"/>
      <c r="J713" s="2384" t="s">
        <v>1060</v>
      </c>
      <c r="K713" s="2384"/>
      <c r="L713" s="2385" t="s">
        <v>203</v>
      </c>
      <c r="M713" s="2385" t="s">
        <v>203</v>
      </c>
      <c r="N713" s="2385"/>
      <c r="O713" s="2394">
        <v>6.0000000000000001E-3</v>
      </c>
      <c r="P713" s="2385" t="s">
        <v>203</v>
      </c>
      <c r="Q713" s="2385" t="s">
        <v>203</v>
      </c>
      <c r="R713" s="2385" t="s">
        <v>203</v>
      </c>
      <c r="S713" s="2385"/>
      <c r="T713" s="2385"/>
      <c r="U713" s="2385"/>
      <c r="V713" s="2385" t="s">
        <v>203</v>
      </c>
      <c r="W713" s="2385"/>
      <c r="X713" s="2383">
        <v>3.75</v>
      </c>
      <c r="Y713" s="2132"/>
      <c r="Z713" s="2132"/>
      <c r="AA713" s="2132"/>
    </row>
    <row r="714" spans="1:27" ht="24.6" customHeight="1" x14ac:dyDescent="0.2">
      <c r="A714" s="1127" t="s">
        <v>203</v>
      </c>
      <c r="B714" s="1127" t="s">
        <v>203</v>
      </c>
      <c r="C714" s="1127" t="s">
        <v>1114</v>
      </c>
      <c r="D714" s="1127"/>
      <c r="E714" s="1127"/>
      <c r="F714" s="1127"/>
      <c r="G714" s="1127" t="s">
        <v>1113</v>
      </c>
      <c r="H714" s="1127"/>
      <c r="I714" s="1127"/>
      <c r="J714" s="1127" t="s">
        <v>1063</v>
      </c>
      <c r="K714" s="1127"/>
      <c r="L714" s="2393">
        <v>0.1</v>
      </c>
      <c r="M714" s="1123" t="s">
        <v>203</v>
      </c>
      <c r="N714" s="1123"/>
      <c r="O714" s="2391">
        <v>3.0000000000000001E-3</v>
      </c>
      <c r="P714" s="1123" t="s">
        <v>203</v>
      </c>
      <c r="Q714" s="1123" t="s">
        <v>203</v>
      </c>
      <c r="R714" s="2382">
        <v>1595.2</v>
      </c>
      <c r="S714" s="1123"/>
      <c r="T714" s="1123"/>
      <c r="U714" s="1123"/>
      <c r="V714" s="1123" t="s">
        <v>203</v>
      </c>
      <c r="W714" s="1123"/>
      <c r="X714" s="2382">
        <v>4.79</v>
      </c>
      <c r="Y714" s="1123"/>
      <c r="Z714" s="1123"/>
      <c r="AA714" s="1123"/>
    </row>
    <row r="715" spans="1:27" ht="12.2" customHeight="1" x14ac:dyDescent="0.2">
      <c r="A715" s="1127" t="s">
        <v>203</v>
      </c>
      <c r="B715" s="1127" t="s">
        <v>203</v>
      </c>
      <c r="C715" s="1127" t="s">
        <v>1112</v>
      </c>
      <c r="D715" s="1127"/>
      <c r="E715" s="1127"/>
      <c r="F715" s="1127"/>
      <c r="G715" s="1127" t="s">
        <v>1111</v>
      </c>
      <c r="H715" s="1127"/>
      <c r="I715" s="1127"/>
      <c r="J715" s="1127" t="s">
        <v>1060</v>
      </c>
      <c r="K715" s="1127"/>
      <c r="L715" s="2393">
        <v>0.1</v>
      </c>
      <c r="M715" s="1123" t="s">
        <v>203</v>
      </c>
      <c r="N715" s="1123"/>
      <c r="O715" s="2391">
        <v>3.0000000000000001E-3</v>
      </c>
      <c r="P715" s="1123" t="s">
        <v>203</v>
      </c>
      <c r="Q715" s="1123" t="s">
        <v>203</v>
      </c>
      <c r="R715" s="2382">
        <v>715.99</v>
      </c>
      <c r="S715" s="1123"/>
      <c r="T715" s="1123"/>
      <c r="U715" s="1123"/>
      <c r="V715" s="1123" t="s">
        <v>203</v>
      </c>
      <c r="W715" s="1123"/>
      <c r="X715" s="2382">
        <v>2.15</v>
      </c>
      <c r="Y715" s="1123"/>
      <c r="Z715" s="1123"/>
      <c r="AA715" s="1123"/>
    </row>
    <row r="716" spans="1:27" ht="24.6" customHeight="1" x14ac:dyDescent="0.2">
      <c r="A716" s="1127" t="s">
        <v>203</v>
      </c>
      <c r="B716" s="1127" t="s">
        <v>203</v>
      </c>
      <c r="C716" s="1127" t="s">
        <v>1065</v>
      </c>
      <c r="D716" s="1127"/>
      <c r="E716" s="1127"/>
      <c r="F716" s="1127"/>
      <c r="G716" s="1127" t="s">
        <v>1064</v>
      </c>
      <c r="H716" s="1127"/>
      <c r="I716" s="1127"/>
      <c r="J716" s="1127" t="s">
        <v>1063</v>
      </c>
      <c r="K716" s="1127"/>
      <c r="L716" s="2393">
        <v>0.1</v>
      </c>
      <c r="M716" s="1123" t="s">
        <v>203</v>
      </c>
      <c r="N716" s="1123"/>
      <c r="O716" s="2391">
        <v>3.0000000000000001E-3</v>
      </c>
      <c r="P716" s="1123" t="s">
        <v>203</v>
      </c>
      <c r="Q716" s="1123" t="s">
        <v>203</v>
      </c>
      <c r="R716" s="2382">
        <v>640.84</v>
      </c>
      <c r="S716" s="1123"/>
      <c r="T716" s="1123"/>
      <c r="U716" s="1123"/>
      <c r="V716" s="1123" t="s">
        <v>203</v>
      </c>
      <c r="W716" s="1123"/>
      <c r="X716" s="2382">
        <v>1.92</v>
      </c>
      <c r="Y716" s="1123"/>
      <c r="Z716" s="1123"/>
      <c r="AA716" s="1123"/>
    </row>
    <row r="717" spans="1:27" ht="12.2" customHeight="1" x14ac:dyDescent="0.2">
      <c r="A717" s="1127" t="s">
        <v>203</v>
      </c>
      <c r="B717" s="1127" t="s">
        <v>203</v>
      </c>
      <c r="C717" s="1127" t="s">
        <v>1062</v>
      </c>
      <c r="D717" s="1127"/>
      <c r="E717" s="1127"/>
      <c r="F717" s="1127"/>
      <c r="G717" s="1127" t="s">
        <v>1061</v>
      </c>
      <c r="H717" s="1127"/>
      <c r="I717" s="1127"/>
      <c r="J717" s="1127" t="s">
        <v>1060</v>
      </c>
      <c r="K717" s="1127"/>
      <c r="L717" s="2393">
        <v>0.1</v>
      </c>
      <c r="M717" s="1123" t="s">
        <v>203</v>
      </c>
      <c r="N717" s="1123"/>
      <c r="O717" s="2391">
        <v>3.0000000000000001E-3</v>
      </c>
      <c r="P717" s="1123" t="s">
        <v>203</v>
      </c>
      <c r="Q717" s="1123" t="s">
        <v>203</v>
      </c>
      <c r="R717" s="2382">
        <v>533.01</v>
      </c>
      <c r="S717" s="1123"/>
      <c r="T717" s="1123"/>
      <c r="U717" s="1123"/>
      <c r="V717" s="1123" t="s">
        <v>203</v>
      </c>
      <c r="W717" s="1123"/>
      <c r="X717" s="2382">
        <v>1.6</v>
      </c>
      <c r="Y717" s="1123"/>
      <c r="Z717" s="1123"/>
      <c r="AA717" s="1123"/>
    </row>
    <row r="718" spans="1:27" ht="24.6" customHeight="1" x14ac:dyDescent="0.2">
      <c r="A718" s="1127" t="s">
        <v>203</v>
      </c>
      <c r="B718" s="1127" t="s">
        <v>203</v>
      </c>
      <c r="C718" s="1127" t="s">
        <v>1099</v>
      </c>
      <c r="D718" s="1127"/>
      <c r="E718" s="1127"/>
      <c r="F718" s="1127"/>
      <c r="G718" s="1127" t="s">
        <v>1098</v>
      </c>
      <c r="H718" s="1127"/>
      <c r="I718" s="1127"/>
      <c r="J718" s="1127" t="s">
        <v>1063</v>
      </c>
      <c r="K718" s="1127"/>
      <c r="L718" s="2393">
        <v>2.9</v>
      </c>
      <c r="M718" s="1123" t="s">
        <v>203</v>
      </c>
      <c r="N718" s="1123"/>
      <c r="O718" s="2391">
        <v>8.6999999999999994E-2</v>
      </c>
      <c r="P718" s="1123" t="s">
        <v>203</v>
      </c>
      <c r="Q718" s="1123" t="s">
        <v>203</v>
      </c>
      <c r="R718" s="2382">
        <v>32.869999999999997</v>
      </c>
      <c r="S718" s="1123"/>
      <c r="T718" s="1123"/>
      <c r="U718" s="1123"/>
      <c r="V718" s="1123" t="s">
        <v>203</v>
      </c>
      <c r="W718" s="1123"/>
      <c r="X718" s="2382">
        <v>2.86</v>
      </c>
      <c r="Y718" s="1123"/>
      <c r="Z718" s="1123"/>
      <c r="AA718" s="1123"/>
    </row>
    <row r="719" spans="1:27" ht="12.2" customHeight="1" x14ac:dyDescent="0.2">
      <c r="A719" s="1127" t="s">
        <v>203</v>
      </c>
      <c r="B719" s="1127" t="s">
        <v>203</v>
      </c>
      <c r="C719" s="1127" t="s">
        <v>1059</v>
      </c>
      <c r="D719" s="1127"/>
      <c r="E719" s="1127"/>
      <c r="F719" s="1127"/>
      <c r="G719" s="1127" t="s">
        <v>1058</v>
      </c>
      <c r="H719" s="1127"/>
      <c r="I719" s="1127"/>
      <c r="J719" s="1127" t="s">
        <v>203</v>
      </c>
      <c r="K719" s="1127"/>
      <c r="L719" s="1123" t="s">
        <v>203</v>
      </c>
      <c r="M719" s="1123" t="s">
        <v>203</v>
      </c>
      <c r="N719" s="1123"/>
      <c r="O719" s="1123" t="s">
        <v>203</v>
      </c>
      <c r="P719" s="1123" t="s">
        <v>203</v>
      </c>
      <c r="Q719" s="1123" t="s">
        <v>203</v>
      </c>
      <c r="R719" s="1123" t="s">
        <v>203</v>
      </c>
      <c r="S719" s="1123"/>
      <c r="T719" s="1123"/>
      <c r="U719" s="1123"/>
      <c r="V719" s="1123" t="s">
        <v>203</v>
      </c>
      <c r="W719" s="1123"/>
      <c r="X719" s="2383">
        <v>72.03</v>
      </c>
      <c r="Y719" s="2132"/>
      <c r="Z719" s="2132"/>
      <c r="AA719" s="2132"/>
    </row>
    <row r="720" spans="1:27" ht="48.95" customHeight="1" x14ac:dyDescent="0.2">
      <c r="A720" s="1127" t="s">
        <v>203</v>
      </c>
      <c r="B720" s="1127" t="s">
        <v>203</v>
      </c>
      <c r="C720" s="1127" t="s">
        <v>1094</v>
      </c>
      <c r="D720" s="1127"/>
      <c r="E720" s="1127"/>
      <c r="F720" s="1127"/>
      <c r="G720" s="1127" t="s">
        <v>1093</v>
      </c>
      <c r="H720" s="1127"/>
      <c r="I720" s="1127"/>
      <c r="J720" s="1127" t="s">
        <v>1092</v>
      </c>
      <c r="K720" s="1127"/>
      <c r="L720" s="2393">
        <v>0.9</v>
      </c>
      <c r="M720" s="1123" t="s">
        <v>203</v>
      </c>
      <c r="N720" s="1123"/>
      <c r="O720" s="2391">
        <v>2.7E-2</v>
      </c>
      <c r="P720" s="2382">
        <v>155.63</v>
      </c>
      <c r="Q720" s="2382">
        <v>0.87</v>
      </c>
      <c r="R720" s="2382">
        <v>135.4</v>
      </c>
      <c r="S720" s="1123"/>
      <c r="T720" s="1123"/>
      <c r="U720" s="1123"/>
      <c r="V720" s="1123" t="s">
        <v>203</v>
      </c>
      <c r="W720" s="1123"/>
      <c r="X720" s="2382">
        <v>3.66</v>
      </c>
      <c r="Y720" s="1123"/>
      <c r="Z720" s="1123"/>
      <c r="AA720" s="1123"/>
    </row>
    <row r="721" spans="1:27" ht="36.75" customHeight="1" x14ac:dyDescent="0.2">
      <c r="A721" s="1127" t="s">
        <v>203</v>
      </c>
      <c r="B721" s="1127" t="s">
        <v>203</v>
      </c>
      <c r="C721" s="1127" t="s">
        <v>1348</v>
      </c>
      <c r="D721" s="1127"/>
      <c r="E721" s="1127"/>
      <c r="F721" s="1127"/>
      <c r="G721" s="1127" t="s">
        <v>1347</v>
      </c>
      <c r="H721" s="1127"/>
      <c r="I721" s="1127"/>
      <c r="J721" s="1127" t="s">
        <v>394</v>
      </c>
      <c r="K721" s="1127"/>
      <c r="L721" s="2391">
        <v>4.0000000000000001E-3</v>
      </c>
      <c r="M721" s="1123" t="s">
        <v>203</v>
      </c>
      <c r="N721" s="1123"/>
      <c r="O721" s="2382">
        <v>0</v>
      </c>
      <c r="P721" s="1123" t="s">
        <v>203</v>
      </c>
      <c r="Q721" s="1123" t="s">
        <v>203</v>
      </c>
      <c r="R721" s="2382">
        <v>48543.27</v>
      </c>
      <c r="S721" s="1123"/>
      <c r="T721" s="1123"/>
      <c r="U721" s="1123"/>
      <c r="V721" s="1123" t="s">
        <v>203</v>
      </c>
      <c r="W721" s="1123"/>
      <c r="X721" s="2382">
        <v>0</v>
      </c>
      <c r="Y721" s="1123"/>
      <c r="Z721" s="1123"/>
      <c r="AA721" s="1123"/>
    </row>
    <row r="722" spans="1:27" ht="48.95" customHeight="1" x14ac:dyDescent="0.2">
      <c r="A722" s="1127" t="s">
        <v>203</v>
      </c>
      <c r="B722" s="1127" t="s">
        <v>203</v>
      </c>
      <c r="C722" s="1127" t="s">
        <v>1346</v>
      </c>
      <c r="D722" s="1127"/>
      <c r="E722" s="1127"/>
      <c r="F722" s="1127"/>
      <c r="G722" s="1127" t="s">
        <v>1345</v>
      </c>
      <c r="H722" s="1127"/>
      <c r="I722" s="1127"/>
      <c r="J722" s="1127" t="s">
        <v>1092</v>
      </c>
      <c r="K722" s="1127"/>
      <c r="L722" s="2379">
        <v>2</v>
      </c>
      <c r="M722" s="1123" t="s">
        <v>203</v>
      </c>
      <c r="N722" s="1123"/>
      <c r="O722" s="2382">
        <v>0.06</v>
      </c>
      <c r="P722" s="2382">
        <v>911.56</v>
      </c>
      <c r="Q722" s="2382">
        <v>1.25</v>
      </c>
      <c r="R722" s="2382">
        <v>1139.45</v>
      </c>
      <c r="S722" s="1123"/>
      <c r="T722" s="1123"/>
      <c r="U722" s="1123"/>
      <c r="V722" s="1123" t="s">
        <v>203</v>
      </c>
      <c r="W722" s="1123"/>
      <c r="X722" s="2382">
        <v>68.37</v>
      </c>
      <c r="Y722" s="1123"/>
      <c r="Z722" s="1123"/>
      <c r="AA722" s="1123"/>
    </row>
    <row r="723" spans="1:27" ht="12.2" customHeight="1" x14ac:dyDescent="0.2">
      <c r="A723" s="1127" t="s">
        <v>203</v>
      </c>
      <c r="B723" s="1127" t="s">
        <v>203</v>
      </c>
      <c r="C723" s="1127" t="s">
        <v>203</v>
      </c>
      <c r="D723" s="1127"/>
      <c r="E723" s="1127"/>
      <c r="F723" s="1127"/>
      <c r="G723" s="2387" t="s">
        <v>1057</v>
      </c>
      <c r="H723" s="2387"/>
      <c r="I723" s="2387"/>
      <c r="J723" s="2388" t="s">
        <v>203</v>
      </c>
      <c r="K723" s="2388"/>
      <c r="L723" s="2388" t="s">
        <v>203</v>
      </c>
      <c r="M723" s="2388" t="s">
        <v>203</v>
      </c>
      <c r="N723" s="2388"/>
      <c r="O723" s="2388" t="s">
        <v>203</v>
      </c>
      <c r="P723" s="2388" t="s">
        <v>203</v>
      </c>
      <c r="Q723" s="2388" t="s">
        <v>203</v>
      </c>
      <c r="R723" s="2388" t="s">
        <v>203</v>
      </c>
      <c r="S723" s="2388"/>
      <c r="T723" s="2388"/>
      <c r="U723" s="2388"/>
      <c r="V723" s="2388" t="s">
        <v>203</v>
      </c>
      <c r="W723" s="2388"/>
      <c r="X723" s="2389">
        <v>358.92</v>
      </c>
      <c r="Y723" s="2390"/>
      <c r="Z723" s="2390"/>
      <c r="AA723" s="2390"/>
    </row>
    <row r="724" spans="1:27" ht="24.6" customHeight="1" x14ac:dyDescent="0.2">
      <c r="B724" s="1127" t="s">
        <v>1570</v>
      </c>
      <c r="C724" s="1127" t="s">
        <v>1343</v>
      </c>
      <c r="D724" s="1127"/>
      <c r="E724" s="1127"/>
      <c r="F724" s="1127"/>
      <c r="G724" s="1127" t="s">
        <v>1342</v>
      </c>
      <c r="H724" s="1127"/>
      <c r="I724" s="1127"/>
      <c r="J724" s="1127" t="s">
        <v>394</v>
      </c>
      <c r="K724" s="1127"/>
      <c r="L724" s="2382">
        <v>0.02</v>
      </c>
      <c r="M724" s="1123" t="s">
        <v>203</v>
      </c>
      <c r="N724" s="1123"/>
      <c r="O724" s="2395">
        <v>5.9999999999999995E-4</v>
      </c>
      <c r="P724" s="1123" t="s">
        <v>203</v>
      </c>
      <c r="Q724" s="1123" t="s">
        <v>203</v>
      </c>
      <c r="R724" s="2382">
        <v>40464.019999999997</v>
      </c>
      <c r="S724" s="1123"/>
      <c r="T724" s="1123"/>
      <c r="U724" s="1123"/>
      <c r="V724" s="1123" t="s">
        <v>203</v>
      </c>
      <c r="W724" s="1123"/>
      <c r="X724" s="2382">
        <v>24.28</v>
      </c>
      <c r="Y724" s="1123"/>
      <c r="Z724" s="1123"/>
      <c r="AA724" s="1123"/>
    </row>
    <row r="725" spans="1:27" ht="85.7" customHeight="1" x14ac:dyDescent="0.2">
      <c r="B725" s="1127" t="s">
        <v>1828</v>
      </c>
      <c r="C725" s="1127" t="s">
        <v>1341</v>
      </c>
      <c r="D725" s="1127"/>
      <c r="E725" s="1127"/>
      <c r="F725" s="1127"/>
      <c r="G725" s="1127" t="s">
        <v>565</v>
      </c>
      <c r="H725" s="1127"/>
      <c r="I725" s="1127"/>
      <c r="J725" s="1127" t="s">
        <v>528</v>
      </c>
      <c r="K725" s="1127"/>
      <c r="L725" s="2379">
        <v>1</v>
      </c>
      <c r="M725" s="1123" t="s">
        <v>203</v>
      </c>
      <c r="N725" s="1123"/>
      <c r="O725" s="2395">
        <v>5.9999999999999995E-4</v>
      </c>
      <c r="P725" s="1123" t="s">
        <v>203</v>
      </c>
      <c r="Q725" s="1123" t="s">
        <v>203</v>
      </c>
      <c r="R725" s="2382">
        <v>508.11</v>
      </c>
      <c r="S725" s="1123"/>
      <c r="T725" s="1123"/>
      <c r="U725" s="1123"/>
      <c r="V725" s="2382">
        <v>-1</v>
      </c>
      <c r="W725" s="1123"/>
      <c r="X725" s="2382">
        <v>-0.3</v>
      </c>
      <c r="Y725" s="1123"/>
      <c r="Z725" s="1123"/>
      <c r="AA725" s="1123"/>
    </row>
    <row r="726" spans="1:27" ht="85.7" customHeight="1" x14ac:dyDescent="0.2">
      <c r="B726" s="1127" t="s">
        <v>1827</v>
      </c>
      <c r="C726" s="1127" t="s">
        <v>1340</v>
      </c>
      <c r="D726" s="1127"/>
      <c r="E726" s="1127"/>
      <c r="F726" s="1127"/>
      <c r="G726" s="1127" t="s">
        <v>1221</v>
      </c>
      <c r="H726" s="1127"/>
      <c r="I726" s="1127"/>
      <c r="J726" s="1127" t="s">
        <v>528</v>
      </c>
      <c r="K726" s="1127"/>
      <c r="L726" s="2379">
        <v>1</v>
      </c>
      <c r="M726" s="1123" t="s">
        <v>203</v>
      </c>
      <c r="N726" s="1123"/>
      <c r="O726" s="2395">
        <v>5.9999999999999995E-4</v>
      </c>
      <c r="P726" s="1123" t="s">
        <v>203</v>
      </c>
      <c r="Q726" s="1123" t="s">
        <v>203</v>
      </c>
      <c r="R726" s="2382">
        <v>727.41</v>
      </c>
      <c r="S726" s="1123"/>
      <c r="T726" s="1123"/>
      <c r="U726" s="1123"/>
      <c r="V726" s="1123" t="s">
        <v>203</v>
      </c>
      <c r="W726" s="1123"/>
      <c r="X726" s="2382">
        <v>0.44</v>
      </c>
      <c r="Y726" s="1123"/>
      <c r="Z726" s="1123"/>
      <c r="AA726" s="1123"/>
    </row>
    <row r="727" spans="1:27" ht="24.6" customHeight="1" x14ac:dyDescent="0.2">
      <c r="B727" s="1127" t="s">
        <v>1826</v>
      </c>
      <c r="C727" s="1127" t="s">
        <v>1109</v>
      </c>
      <c r="D727" s="1127"/>
      <c r="E727" s="1127"/>
      <c r="F727" s="1127"/>
      <c r="G727" s="1127" t="s">
        <v>1108</v>
      </c>
      <c r="H727" s="1127"/>
      <c r="I727" s="1127"/>
      <c r="J727" s="1127" t="s">
        <v>249</v>
      </c>
      <c r="K727" s="1127"/>
      <c r="L727" s="2379">
        <v>2</v>
      </c>
      <c r="M727" s="1123" t="s">
        <v>203</v>
      </c>
      <c r="N727" s="1123"/>
      <c r="O727" s="2382">
        <v>2</v>
      </c>
      <c r="P727" s="1123" t="s">
        <v>203</v>
      </c>
      <c r="Q727" s="1123" t="s">
        <v>203</v>
      </c>
      <c r="R727" s="1123" t="s">
        <v>203</v>
      </c>
      <c r="S727" s="1123"/>
      <c r="T727" s="1123"/>
      <c r="U727" s="1123"/>
      <c r="V727" s="1123" t="s">
        <v>203</v>
      </c>
      <c r="W727" s="1123"/>
      <c r="X727" s="2382">
        <v>5.47</v>
      </c>
      <c r="Y727" s="1123"/>
      <c r="Z727" s="1123"/>
      <c r="AA727" s="1123"/>
    </row>
    <row r="728" spans="1:27" ht="12.2" customHeight="1" x14ac:dyDescent="0.2">
      <c r="C728" s="1127" t="s">
        <v>203</v>
      </c>
      <c r="D728" s="1127"/>
      <c r="E728" s="1127"/>
      <c r="F728" s="1127"/>
      <c r="G728" s="1127" t="s">
        <v>1056</v>
      </c>
      <c r="H728" s="1127"/>
      <c r="I728" s="1127"/>
      <c r="J728" s="1127" t="s">
        <v>203</v>
      </c>
      <c r="K728" s="1127"/>
      <c r="L728" s="1123" t="s">
        <v>203</v>
      </c>
      <c r="M728" s="1123" t="s">
        <v>203</v>
      </c>
      <c r="N728" s="1123"/>
      <c r="O728" s="1123" t="s">
        <v>203</v>
      </c>
      <c r="P728" s="1127" t="s">
        <v>203</v>
      </c>
      <c r="Q728" s="1127" t="s">
        <v>203</v>
      </c>
      <c r="R728" s="1127" t="s">
        <v>203</v>
      </c>
      <c r="S728" s="1127"/>
      <c r="T728" s="1127"/>
      <c r="U728" s="1127"/>
      <c r="V728" s="1127" t="s">
        <v>203</v>
      </c>
      <c r="W728" s="1127"/>
      <c r="X728" s="2382">
        <v>277.32</v>
      </c>
      <c r="Y728" s="1123"/>
      <c r="Z728" s="1123"/>
      <c r="AA728" s="1123"/>
    </row>
    <row r="729" spans="1:27" ht="24.6" customHeight="1" x14ac:dyDescent="0.2">
      <c r="C729" s="1127" t="s">
        <v>1107</v>
      </c>
      <c r="D729" s="1127"/>
      <c r="E729" s="1127"/>
      <c r="F729" s="1127"/>
      <c r="G729" s="1127" t="s">
        <v>1106</v>
      </c>
      <c r="H729" s="1127"/>
      <c r="I729" s="1127"/>
      <c r="J729" s="1127" t="s">
        <v>249</v>
      </c>
      <c r="K729" s="1127"/>
      <c r="L729" s="2379">
        <v>97</v>
      </c>
      <c r="M729" s="1123" t="s">
        <v>203</v>
      </c>
      <c r="N729" s="1123"/>
      <c r="O729" s="2382">
        <v>97</v>
      </c>
      <c r="P729" s="1127" t="s">
        <v>203</v>
      </c>
      <c r="Q729" s="1127" t="s">
        <v>203</v>
      </c>
      <c r="R729" s="1127" t="s">
        <v>203</v>
      </c>
      <c r="S729" s="1127"/>
      <c r="T729" s="1127"/>
      <c r="U729" s="1127"/>
      <c r="V729" s="1127" t="s">
        <v>203</v>
      </c>
      <c r="W729" s="1127"/>
      <c r="X729" s="2382">
        <v>269</v>
      </c>
      <c r="Y729" s="1123"/>
      <c r="Z729" s="1123"/>
      <c r="AA729" s="1123"/>
    </row>
    <row r="730" spans="1:27" ht="24.6" customHeight="1" x14ac:dyDescent="0.2">
      <c r="C730" s="1127" t="s">
        <v>1105</v>
      </c>
      <c r="D730" s="1127"/>
      <c r="E730" s="1127"/>
      <c r="F730" s="1127"/>
      <c r="G730" s="1127" t="s">
        <v>1104</v>
      </c>
      <c r="H730" s="1127"/>
      <c r="I730" s="1127"/>
      <c r="J730" s="1127" t="s">
        <v>249</v>
      </c>
      <c r="K730" s="1127"/>
      <c r="L730" s="2379">
        <v>51</v>
      </c>
      <c r="M730" s="1123" t="s">
        <v>203</v>
      </c>
      <c r="N730" s="1123"/>
      <c r="O730" s="2382">
        <v>51</v>
      </c>
      <c r="P730" s="1127" t="s">
        <v>203</v>
      </c>
      <c r="Q730" s="1127" t="s">
        <v>203</v>
      </c>
      <c r="R730" s="1127" t="s">
        <v>203</v>
      </c>
      <c r="S730" s="1127"/>
      <c r="T730" s="1127"/>
      <c r="U730" s="1127"/>
      <c r="V730" s="1127" t="s">
        <v>203</v>
      </c>
      <c r="W730" s="1127"/>
      <c r="X730" s="2382">
        <v>141.43</v>
      </c>
      <c r="Y730" s="1123"/>
      <c r="Z730" s="1123"/>
      <c r="AA730" s="1123"/>
    </row>
    <row r="731" spans="1:27" x14ac:dyDescent="0.2">
      <c r="A731" s="886"/>
      <c r="B731" s="886"/>
      <c r="C731" s="886"/>
      <c r="D731" s="886"/>
      <c r="E731" s="886"/>
      <c r="F731" s="886"/>
      <c r="G731" s="886"/>
      <c r="H731" s="886"/>
      <c r="I731" s="886"/>
      <c r="J731" s="886"/>
      <c r="K731" s="886"/>
      <c r="L731" s="886"/>
      <c r="M731" s="886"/>
      <c r="N731" s="886"/>
      <c r="O731" s="886"/>
      <c r="P731" s="886"/>
      <c r="Q731" s="886"/>
      <c r="R731" s="886"/>
      <c r="S731" s="886"/>
      <c r="T731" s="886"/>
      <c r="U731" s="886"/>
      <c r="V731" s="886"/>
      <c r="W731" s="886"/>
      <c r="X731" s="886"/>
      <c r="Y731" s="886"/>
      <c r="Z731" s="886"/>
      <c r="AA731" s="886"/>
    </row>
    <row r="732" spans="1:27" ht="12.2" customHeight="1" x14ac:dyDescent="0.2">
      <c r="G732" s="2131" t="s">
        <v>246</v>
      </c>
      <c r="H732" s="2131"/>
      <c r="I732" s="2131"/>
      <c r="J732" s="2131"/>
      <c r="K732" s="2131"/>
      <c r="L732" s="2131"/>
      <c r="M732" s="2131"/>
      <c r="N732" s="2131"/>
      <c r="O732" s="2131"/>
      <c r="P732" s="2131"/>
      <c r="Q732" s="1127" t="s">
        <v>203</v>
      </c>
      <c r="R732" s="2383">
        <v>26641.33</v>
      </c>
      <c r="S732" s="2132"/>
      <c r="T732" s="2132"/>
      <c r="U732" s="2132"/>
      <c r="V732" s="1127" t="s">
        <v>203</v>
      </c>
      <c r="W732" s="1127"/>
      <c r="X732" s="2383">
        <v>799.24</v>
      </c>
      <c r="Y732" s="2132"/>
      <c r="Z732" s="2132"/>
      <c r="AA732" s="2132"/>
    </row>
    <row r="733" spans="1:27" ht="61.35" customHeight="1" x14ac:dyDescent="0.2">
      <c r="A733" s="1127" t="s">
        <v>524</v>
      </c>
      <c r="B733" s="2131" t="s">
        <v>524</v>
      </c>
      <c r="C733" s="2131" t="s">
        <v>1349</v>
      </c>
      <c r="D733" s="2131"/>
      <c r="E733" s="2131"/>
      <c r="F733" s="2131"/>
      <c r="G733" s="2131" t="s">
        <v>1533</v>
      </c>
      <c r="H733" s="2131"/>
      <c r="I733" s="2131"/>
      <c r="J733" s="2131" t="s">
        <v>411</v>
      </c>
      <c r="K733" s="2131"/>
      <c r="L733" s="2391">
        <v>0.16500000000000001</v>
      </c>
      <c r="M733" s="1123" t="s">
        <v>203</v>
      </c>
      <c r="N733" s="1123"/>
      <c r="O733" s="2392">
        <v>0.16500000000000001</v>
      </c>
      <c r="P733" s="1123" t="s">
        <v>203</v>
      </c>
      <c r="Q733" s="1123" t="s">
        <v>203</v>
      </c>
      <c r="R733" s="1123" t="s">
        <v>203</v>
      </c>
      <c r="S733" s="1123"/>
      <c r="T733" s="1123"/>
      <c r="U733" s="1123"/>
      <c r="V733" s="1123" t="s">
        <v>203</v>
      </c>
      <c r="W733" s="1123"/>
      <c r="X733" s="1123" t="s">
        <v>203</v>
      </c>
      <c r="Y733" s="1123"/>
      <c r="Z733" s="1123"/>
      <c r="AA733" s="1123"/>
    </row>
    <row r="734" spans="1:27" ht="12.2" customHeight="1" x14ac:dyDescent="0.2">
      <c r="A734" s="1127" t="s">
        <v>203</v>
      </c>
      <c r="B734" s="1127" t="s">
        <v>203</v>
      </c>
      <c r="C734" s="1127" t="s">
        <v>1077</v>
      </c>
      <c r="D734" s="1127"/>
      <c r="E734" s="1127"/>
      <c r="F734" s="1127"/>
      <c r="G734" s="1127" t="s">
        <v>1076</v>
      </c>
      <c r="H734" s="1127"/>
      <c r="I734" s="1127"/>
      <c r="J734" s="1127" t="s">
        <v>1060</v>
      </c>
      <c r="K734" s="1127"/>
      <c r="L734" s="1123" t="s">
        <v>203</v>
      </c>
      <c r="M734" s="1123" t="s">
        <v>203</v>
      </c>
      <c r="N734" s="1123"/>
      <c r="O734" s="2391">
        <v>3.4649999999999999</v>
      </c>
      <c r="P734" s="1123" t="s">
        <v>203</v>
      </c>
      <c r="Q734" s="1123" t="s">
        <v>203</v>
      </c>
      <c r="R734" s="1123" t="s">
        <v>203</v>
      </c>
      <c r="S734" s="1123"/>
      <c r="T734" s="1123"/>
      <c r="U734" s="1123"/>
      <c r="V734" s="1123" t="s">
        <v>203</v>
      </c>
      <c r="W734" s="1123"/>
      <c r="X734" s="2383">
        <v>1805.54</v>
      </c>
      <c r="Y734" s="2132"/>
      <c r="Z734" s="2132"/>
      <c r="AA734" s="2132"/>
    </row>
    <row r="735" spans="1:27" ht="12.2" customHeight="1" x14ac:dyDescent="0.2">
      <c r="A735" s="1127" t="s">
        <v>203</v>
      </c>
      <c r="B735" s="1127" t="s">
        <v>203</v>
      </c>
      <c r="C735" s="1127" t="s">
        <v>1132</v>
      </c>
      <c r="D735" s="1127"/>
      <c r="E735" s="1127"/>
      <c r="F735" s="1127"/>
      <c r="G735" s="1127" t="s">
        <v>1131</v>
      </c>
      <c r="H735" s="1127"/>
      <c r="I735" s="1127"/>
      <c r="J735" s="1127" t="s">
        <v>1060</v>
      </c>
      <c r="K735" s="1127"/>
      <c r="L735" s="2393">
        <v>17.5</v>
      </c>
      <c r="M735" s="2382">
        <v>1.2</v>
      </c>
      <c r="N735" s="1123"/>
      <c r="O735" s="2391">
        <v>3.4649999999999999</v>
      </c>
      <c r="P735" s="1123" t="s">
        <v>203</v>
      </c>
      <c r="Q735" s="1123" t="s">
        <v>203</v>
      </c>
      <c r="R735" s="2382">
        <v>521.08000000000004</v>
      </c>
      <c r="S735" s="1123"/>
      <c r="T735" s="1123"/>
      <c r="U735" s="1123"/>
      <c r="V735" s="1123" t="s">
        <v>203</v>
      </c>
      <c r="W735" s="1123"/>
      <c r="X735" s="2382">
        <v>1805.54</v>
      </c>
      <c r="Y735" s="1123"/>
      <c r="Z735" s="1123"/>
      <c r="AA735" s="1123"/>
    </row>
    <row r="736" spans="1:27" ht="12.2" customHeight="1" x14ac:dyDescent="0.2">
      <c r="A736" s="1127" t="s">
        <v>203</v>
      </c>
      <c r="B736" s="1127" t="s">
        <v>203</v>
      </c>
      <c r="C736" s="1127" t="s">
        <v>1073</v>
      </c>
      <c r="D736" s="1127"/>
      <c r="E736" s="1127"/>
      <c r="F736" s="1127"/>
      <c r="G736" s="1127" t="s">
        <v>258</v>
      </c>
      <c r="H736" s="1127"/>
      <c r="I736" s="1127"/>
      <c r="J736" s="1127" t="s">
        <v>203</v>
      </c>
      <c r="K736" s="1127"/>
      <c r="L736" s="1123" t="s">
        <v>203</v>
      </c>
      <c r="M736" s="1123" t="s">
        <v>203</v>
      </c>
      <c r="N736" s="1123"/>
      <c r="O736" s="1123" t="s">
        <v>203</v>
      </c>
      <c r="P736" s="1123" t="s">
        <v>203</v>
      </c>
      <c r="Q736" s="1123" t="s">
        <v>203</v>
      </c>
      <c r="R736" s="1123" t="s">
        <v>203</v>
      </c>
      <c r="S736" s="1123"/>
      <c r="T736" s="1123"/>
      <c r="U736" s="1123"/>
      <c r="V736" s="1123" t="s">
        <v>203</v>
      </c>
      <c r="W736" s="1123"/>
      <c r="X736" s="2383">
        <v>63.14</v>
      </c>
      <c r="Y736" s="2132"/>
      <c r="Z736" s="2132"/>
      <c r="AA736" s="2132"/>
    </row>
    <row r="737" spans="1:27" ht="12.2" customHeight="1" x14ac:dyDescent="0.2">
      <c r="A737" s="2384" t="s">
        <v>203</v>
      </c>
      <c r="B737" s="2384" t="s">
        <v>203</v>
      </c>
      <c r="C737" s="2384" t="s">
        <v>203</v>
      </c>
      <c r="D737" s="2384"/>
      <c r="E737" s="2384"/>
      <c r="F737" s="2384"/>
      <c r="G737" s="2384" t="s">
        <v>1072</v>
      </c>
      <c r="H737" s="2384"/>
      <c r="I737" s="2384"/>
      <c r="J737" s="2384" t="s">
        <v>1060</v>
      </c>
      <c r="K737" s="2384"/>
      <c r="L737" s="2385" t="s">
        <v>203</v>
      </c>
      <c r="M737" s="2385" t="s">
        <v>203</v>
      </c>
      <c r="N737" s="2385"/>
      <c r="O737" s="2396">
        <v>3.9600000000000003E-2</v>
      </c>
      <c r="P737" s="2385" t="s">
        <v>203</v>
      </c>
      <c r="Q737" s="2385" t="s">
        <v>203</v>
      </c>
      <c r="R737" s="2385" t="s">
        <v>203</v>
      </c>
      <c r="S737" s="2385"/>
      <c r="T737" s="2385"/>
      <c r="U737" s="2385"/>
      <c r="V737" s="2385" t="s">
        <v>203</v>
      </c>
      <c r="W737" s="2385"/>
      <c r="X737" s="2383">
        <v>24.73</v>
      </c>
      <c r="Y737" s="2132"/>
      <c r="Z737" s="2132"/>
      <c r="AA737" s="2132"/>
    </row>
    <row r="738" spans="1:27" ht="24.6" customHeight="1" x14ac:dyDescent="0.2">
      <c r="A738" s="1127" t="s">
        <v>203</v>
      </c>
      <c r="B738" s="1127" t="s">
        <v>203</v>
      </c>
      <c r="C738" s="1127" t="s">
        <v>1114</v>
      </c>
      <c r="D738" s="1127"/>
      <c r="E738" s="1127"/>
      <c r="F738" s="1127"/>
      <c r="G738" s="1127" t="s">
        <v>1113</v>
      </c>
      <c r="H738" s="1127"/>
      <c r="I738" s="1127"/>
      <c r="J738" s="1127" t="s">
        <v>1063</v>
      </c>
      <c r="K738" s="1127"/>
      <c r="L738" s="2393">
        <v>0.1</v>
      </c>
      <c r="M738" s="2382">
        <v>1.2</v>
      </c>
      <c r="N738" s="1123"/>
      <c r="O738" s="2395">
        <v>1.9800000000000002E-2</v>
      </c>
      <c r="P738" s="1123" t="s">
        <v>203</v>
      </c>
      <c r="Q738" s="1123" t="s">
        <v>203</v>
      </c>
      <c r="R738" s="2382">
        <v>1595.2</v>
      </c>
      <c r="S738" s="1123"/>
      <c r="T738" s="1123"/>
      <c r="U738" s="1123"/>
      <c r="V738" s="1123" t="s">
        <v>203</v>
      </c>
      <c r="W738" s="1123"/>
      <c r="X738" s="2382">
        <v>31.58</v>
      </c>
      <c r="Y738" s="1123"/>
      <c r="Z738" s="1123"/>
      <c r="AA738" s="1123"/>
    </row>
    <row r="739" spans="1:27" ht="12.2" customHeight="1" x14ac:dyDescent="0.2">
      <c r="A739" s="1127" t="s">
        <v>203</v>
      </c>
      <c r="B739" s="1127" t="s">
        <v>203</v>
      </c>
      <c r="C739" s="1127" t="s">
        <v>1112</v>
      </c>
      <c r="D739" s="1127"/>
      <c r="E739" s="1127"/>
      <c r="F739" s="1127"/>
      <c r="G739" s="1127" t="s">
        <v>1111</v>
      </c>
      <c r="H739" s="1127"/>
      <c r="I739" s="1127"/>
      <c r="J739" s="1127" t="s">
        <v>1060</v>
      </c>
      <c r="K739" s="1127"/>
      <c r="L739" s="2393">
        <v>0.1</v>
      </c>
      <c r="M739" s="2382">
        <v>1.2</v>
      </c>
      <c r="N739" s="1123"/>
      <c r="O739" s="2395">
        <v>1.9800000000000002E-2</v>
      </c>
      <c r="P739" s="1123" t="s">
        <v>203</v>
      </c>
      <c r="Q739" s="1123" t="s">
        <v>203</v>
      </c>
      <c r="R739" s="2382">
        <v>715.99</v>
      </c>
      <c r="S739" s="1123"/>
      <c r="T739" s="1123"/>
      <c r="U739" s="1123"/>
      <c r="V739" s="1123" t="s">
        <v>203</v>
      </c>
      <c r="W739" s="1123"/>
      <c r="X739" s="2382">
        <v>14.18</v>
      </c>
      <c r="Y739" s="1123"/>
      <c r="Z739" s="1123"/>
      <c r="AA739" s="1123"/>
    </row>
    <row r="740" spans="1:27" ht="24.6" customHeight="1" x14ac:dyDescent="0.2">
      <c r="A740" s="1127" t="s">
        <v>203</v>
      </c>
      <c r="B740" s="1127" t="s">
        <v>203</v>
      </c>
      <c r="C740" s="1127" t="s">
        <v>1065</v>
      </c>
      <c r="D740" s="1127"/>
      <c r="E740" s="1127"/>
      <c r="F740" s="1127"/>
      <c r="G740" s="1127" t="s">
        <v>1064</v>
      </c>
      <c r="H740" s="1127"/>
      <c r="I740" s="1127"/>
      <c r="J740" s="1127" t="s">
        <v>1063</v>
      </c>
      <c r="K740" s="1127"/>
      <c r="L740" s="2393">
        <v>0.1</v>
      </c>
      <c r="M740" s="2382">
        <v>1.2</v>
      </c>
      <c r="N740" s="1123"/>
      <c r="O740" s="2395">
        <v>1.9800000000000002E-2</v>
      </c>
      <c r="P740" s="1123" t="s">
        <v>203</v>
      </c>
      <c r="Q740" s="1123" t="s">
        <v>203</v>
      </c>
      <c r="R740" s="2382">
        <v>640.84</v>
      </c>
      <c r="S740" s="1123"/>
      <c r="T740" s="1123"/>
      <c r="U740" s="1123"/>
      <c r="V740" s="1123" t="s">
        <v>203</v>
      </c>
      <c r="W740" s="1123"/>
      <c r="X740" s="2382">
        <v>12.69</v>
      </c>
      <c r="Y740" s="1123"/>
      <c r="Z740" s="1123"/>
      <c r="AA740" s="1123"/>
    </row>
    <row r="741" spans="1:27" ht="12.2" customHeight="1" x14ac:dyDescent="0.2">
      <c r="A741" s="1127" t="s">
        <v>203</v>
      </c>
      <c r="B741" s="1127" t="s">
        <v>203</v>
      </c>
      <c r="C741" s="1127" t="s">
        <v>1062</v>
      </c>
      <c r="D741" s="1127"/>
      <c r="E741" s="1127"/>
      <c r="F741" s="1127"/>
      <c r="G741" s="1127" t="s">
        <v>1061</v>
      </c>
      <c r="H741" s="1127"/>
      <c r="I741" s="1127"/>
      <c r="J741" s="1127" t="s">
        <v>1060</v>
      </c>
      <c r="K741" s="1127"/>
      <c r="L741" s="2393">
        <v>0.1</v>
      </c>
      <c r="M741" s="2382">
        <v>1.2</v>
      </c>
      <c r="N741" s="1123"/>
      <c r="O741" s="2395">
        <v>1.9800000000000002E-2</v>
      </c>
      <c r="P741" s="1123" t="s">
        <v>203</v>
      </c>
      <c r="Q741" s="1123" t="s">
        <v>203</v>
      </c>
      <c r="R741" s="2382">
        <v>533.01</v>
      </c>
      <c r="S741" s="1123"/>
      <c r="T741" s="1123"/>
      <c r="U741" s="1123"/>
      <c r="V741" s="1123" t="s">
        <v>203</v>
      </c>
      <c r="W741" s="1123"/>
      <c r="X741" s="2382">
        <v>10.55</v>
      </c>
      <c r="Y741" s="1123"/>
      <c r="Z741" s="1123"/>
      <c r="AA741" s="1123"/>
    </row>
    <row r="742" spans="1:27" ht="24.6" customHeight="1" x14ac:dyDescent="0.2">
      <c r="A742" s="1127" t="s">
        <v>203</v>
      </c>
      <c r="B742" s="1127" t="s">
        <v>203</v>
      </c>
      <c r="C742" s="1127" t="s">
        <v>1099</v>
      </c>
      <c r="D742" s="1127"/>
      <c r="E742" s="1127"/>
      <c r="F742" s="1127"/>
      <c r="G742" s="1127" t="s">
        <v>1098</v>
      </c>
      <c r="H742" s="1127"/>
      <c r="I742" s="1127"/>
      <c r="J742" s="1127" t="s">
        <v>1063</v>
      </c>
      <c r="K742" s="1127"/>
      <c r="L742" s="2393">
        <v>2.9</v>
      </c>
      <c r="M742" s="2382">
        <v>1.2</v>
      </c>
      <c r="N742" s="1123"/>
      <c r="O742" s="2395">
        <v>0.57420000000000004</v>
      </c>
      <c r="P742" s="1123" t="s">
        <v>203</v>
      </c>
      <c r="Q742" s="1123" t="s">
        <v>203</v>
      </c>
      <c r="R742" s="2382">
        <v>32.869999999999997</v>
      </c>
      <c r="S742" s="1123"/>
      <c r="T742" s="1123"/>
      <c r="U742" s="1123"/>
      <c r="V742" s="1123" t="s">
        <v>203</v>
      </c>
      <c r="W742" s="1123"/>
      <c r="X742" s="2382">
        <v>18.87</v>
      </c>
      <c r="Y742" s="1123"/>
      <c r="Z742" s="1123"/>
      <c r="AA742" s="1123"/>
    </row>
    <row r="743" spans="1:27" ht="12.2" customHeight="1" x14ac:dyDescent="0.2">
      <c r="A743" s="1127" t="s">
        <v>203</v>
      </c>
      <c r="B743" s="1127" t="s">
        <v>203</v>
      </c>
      <c r="C743" s="1127" t="s">
        <v>1059</v>
      </c>
      <c r="D743" s="1127"/>
      <c r="E743" s="1127"/>
      <c r="F743" s="1127"/>
      <c r="G743" s="1127" t="s">
        <v>1058</v>
      </c>
      <c r="H743" s="1127"/>
      <c r="I743" s="1127"/>
      <c r="J743" s="1127" t="s">
        <v>203</v>
      </c>
      <c r="K743" s="1127"/>
      <c r="L743" s="1123" t="s">
        <v>203</v>
      </c>
      <c r="M743" s="1123" t="s">
        <v>203</v>
      </c>
      <c r="N743" s="1123"/>
      <c r="O743" s="1123" t="s">
        <v>203</v>
      </c>
      <c r="P743" s="1123" t="s">
        <v>203</v>
      </c>
      <c r="Q743" s="1123" t="s">
        <v>203</v>
      </c>
      <c r="R743" s="1123" t="s">
        <v>203</v>
      </c>
      <c r="S743" s="1123"/>
      <c r="T743" s="1123"/>
      <c r="U743" s="1123"/>
      <c r="V743" s="1123" t="s">
        <v>203</v>
      </c>
      <c r="W743" s="1123"/>
      <c r="X743" s="2383">
        <v>396.13</v>
      </c>
      <c r="Y743" s="2132"/>
      <c r="Z743" s="2132"/>
      <c r="AA743" s="2132"/>
    </row>
    <row r="744" spans="1:27" ht="48.95" customHeight="1" x14ac:dyDescent="0.2">
      <c r="A744" s="1127" t="s">
        <v>203</v>
      </c>
      <c r="B744" s="1127" t="s">
        <v>203</v>
      </c>
      <c r="C744" s="1127" t="s">
        <v>1094</v>
      </c>
      <c r="D744" s="1127"/>
      <c r="E744" s="1127"/>
      <c r="F744" s="1127"/>
      <c r="G744" s="1127" t="s">
        <v>1093</v>
      </c>
      <c r="H744" s="1127"/>
      <c r="I744" s="1127"/>
      <c r="J744" s="1127" t="s">
        <v>1092</v>
      </c>
      <c r="K744" s="1127"/>
      <c r="L744" s="2393">
        <v>0.9</v>
      </c>
      <c r="M744" s="1123" t="s">
        <v>203</v>
      </c>
      <c r="N744" s="1123"/>
      <c r="O744" s="2395">
        <v>0.14849999999999999</v>
      </c>
      <c r="P744" s="2382">
        <v>155.63</v>
      </c>
      <c r="Q744" s="2382">
        <v>0.87</v>
      </c>
      <c r="R744" s="2382">
        <v>135.4</v>
      </c>
      <c r="S744" s="1123"/>
      <c r="T744" s="1123"/>
      <c r="U744" s="1123"/>
      <c r="V744" s="1123" t="s">
        <v>203</v>
      </c>
      <c r="W744" s="1123"/>
      <c r="X744" s="2382">
        <v>20.11</v>
      </c>
      <c r="Y744" s="1123"/>
      <c r="Z744" s="1123"/>
      <c r="AA744" s="1123"/>
    </row>
    <row r="745" spans="1:27" ht="36.75" customHeight="1" x14ac:dyDescent="0.2">
      <c r="A745" s="1127" t="s">
        <v>203</v>
      </c>
      <c r="B745" s="1127" t="s">
        <v>203</v>
      </c>
      <c r="C745" s="1127" t="s">
        <v>1348</v>
      </c>
      <c r="D745" s="1127"/>
      <c r="E745" s="1127"/>
      <c r="F745" s="1127"/>
      <c r="G745" s="1127" t="s">
        <v>1347</v>
      </c>
      <c r="H745" s="1127"/>
      <c r="I745" s="1127"/>
      <c r="J745" s="1127" t="s">
        <v>394</v>
      </c>
      <c r="K745" s="1127"/>
      <c r="L745" s="2391">
        <v>4.0000000000000001E-3</v>
      </c>
      <c r="M745" s="1123" t="s">
        <v>203</v>
      </c>
      <c r="N745" s="1123"/>
      <c r="O745" s="2382">
        <v>0</v>
      </c>
      <c r="P745" s="1123" t="s">
        <v>203</v>
      </c>
      <c r="Q745" s="1123" t="s">
        <v>203</v>
      </c>
      <c r="R745" s="2382">
        <v>48543.27</v>
      </c>
      <c r="S745" s="1123"/>
      <c r="T745" s="1123"/>
      <c r="U745" s="1123"/>
      <c r="V745" s="1123" t="s">
        <v>203</v>
      </c>
      <c r="W745" s="1123"/>
      <c r="X745" s="2382">
        <v>0</v>
      </c>
      <c r="Y745" s="1123"/>
      <c r="Z745" s="1123"/>
      <c r="AA745" s="1123"/>
    </row>
    <row r="746" spans="1:27" ht="48.95" customHeight="1" x14ac:dyDescent="0.2">
      <c r="A746" s="1127" t="s">
        <v>203</v>
      </c>
      <c r="B746" s="1127" t="s">
        <v>203</v>
      </c>
      <c r="C746" s="1127" t="s">
        <v>1346</v>
      </c>
      <c r="D746" s="1127"/>
      <c r="E746" s="1127"/>
      <c r="F746" s="1127"/>
      <c r="G746" s="1127" t="s">
        <v>1345</v>
      </c>
      <c r="H746" s="1127"/>
      <c r="I746" s="1127"/>
      <c r="J746" s="1127" t="s">
        <v>1092</v>
      </c>
      <c r="K746" s="1127"/>
      <c r="L746" s="2379">
        <v>2</v>
      </c>
      <c r="M746" s="1123" t="s">
        <v>203</v>
      </c>
      <c r="N746" s="1123"/>
      <c r="O746" s="2382">
        <v>0.33</v>
      </c>
      <c r="P746" s="2382">
        <v>911.56</v>
      </c>
      <c r="Q746" s="2382">
        <v>1.25</v>
      </c>
      <c r="R746" s="2382">
        <v>1139.45</v>
      </c>
      <c r="S746" s="1123"/>
      <c r="T746" s="1123"/>
      <c r="U746" s="1123"/>
      <c r="V746" s="1123" t="s">
        <v>203</v>
      </c>
      <c r="W746" s="1123"/>
      <c r="X746" s="2382">
        <v>376.02</v>
      </c>
      <c r="Y746" s="1123"/>
      <c r="Z746" s="1123"/>
      <c r="AA746" s="1123"/>
    </row>
    <row r="747" spans="1:27" ht="12.2" customHeight="1" x14ac:dyDescent="0.2">
      <c r="A747" s="1127" t="s">
        <v>203</v>
      </c>
      <c r="B747" s="1127" t="s">
        <v>203</v>
      </c>
      <c r="C747" s="1127" t="s">
        <v>203</v>
      </c>
      <c r="D747" s="1127"/>
      <c r="E747" s="1127"/>
      <c r="F747" s="1127"/>
      <c r="G747" s="2387" t="s">
        <v>1057</v>
      </c>
      <c r="H747" s="2387"/>
      <c r="I747" s="2387"/>
      <c r="J747" s="2388" t="s">
        <v>203</v>
      </c>
      <c r="K747" s="2388"/>
      <c r="L747" s="2388" t="s">
        <v>203</v>
      </c>
      <c r="M747" s="2388" t="s">
        <v>203</v>
      </c>
      <c r="N747" s="2388"/>
      <c r="O747" s="2388" t="s">
        <v>203</v>
      </c>
      <c r="P747" s="2388" t="s">
        <v>203</v>
      </c>
      <c r="Q747" s="2388" t="s">
        <v>203</v>
      </c>
      <c r="R747" s="2388" t="s">
        <v>203</v>
      </c>
      <c r="S747" s="2388"/>
      <c r="T747" s="2388"/>
      <c r="U747" s="2388"/>
      <c r="V747" s="2388" t="s">
        <v>203</v>
      </c>
      <c r="W747" s="2388"/>
      <c r="X747" s="2389">
        <v>2289.54</v>
      </c>
      <c r="Y747" s="2390"/>
      <c r="Z747" s="2390"/>
      <c r="AA747" s="2390"/>
    </row>
    <row r="748" spans="1:27" ht="24.6" customHeight="1" x14ac:dyDescent="0.2">
      <c r="B748" s="1127" t="s">
        <v>1350</v>
      </c>
      <c r="C748" s="1127" t="s">
        <v>1343</v>
      </c>
      <c r="D748" s="1127"/>
      <c r="E748" s="1127"/>
      <c r="F748" s="1127"/>
      <c r="G748" s="1127" t="s">
        <v>1342</v>
      </c>
      <c r="H748" s="1127"/>
      <c r="I748" s="1127"/>
      <c r="J748" s="1127" t="s">
        <v>394</v>
      </c>
      <c r="K748" s="1127"/>
      <c r="L748" s="2401">
        <v>2.2424199999999998E-2</v>
      </c>
      <c r="M748" s="1123" t="s">
        <v>203</v>
      </c>
      <c r="N748" s="1123"/>
      <c r="O748" s="2395">
        <v>3.7000000000000002E-3</v>
      </c>
      <c r="P748" s="1123" t="s">
        <v>203</v>
      </c>
      <c r="Q748" s="1123" t="s">
        <v>203</v>
      </c>
      <c r="R748" s="2382">
        <v>40464.019999999997</v>
      </c>
      <c r="S748" s="1123"/>
      <c r="T748" s="1123"/>
      <c r="U748" s="1123"/>
      <c r="V748" s="1123" t="s">
        <v>203</v>
      </c>
      <c r="W748" s="1123"/>
      <c r="X748" s="2382">
        <v>149.72</v>
      </c>
      <c r="Y748" s="1123"/>
      <c r="Z748" s="1123"/>
      <c r="AA748" s="1123"/>
    </row>
    <row r="749" spans="1:27" ht="85.7" customHeight="1" x14ac:dyDescent="0.2">
      <c r="B749" s="1127" t="s">
        <v>1825</v>
      </c>
      <c r="C749" s="1127" t="s">
        <v>1341</v>
      </c>
      <c r="D749" s="1127"/>
      <c r="E749" s="1127"/>
      <c r="F749" s="1127"/>
      <c r="G749" s="1127" t="s">
        <v>565</v>
      </c>
      <c r="H749" s="1127"/>
      <c r="I749" s="1127"/>
      <c r="J749" s="1127" t="s">
        <v>528</v>
      </c>
      <c r="K749" s="1127"/>
      <c r="L749" s="2379">
        <v>1</v>
      </c>
      <c r="M749" s="1123" t="s">
        <v>203</v>
      </c>
      <c r="N749" s="1123"/>
      <c r="O749" s="2395">
        <v>3.7000000000000002E-3</v>
      </c>
      <c r="P749" s="1123" t="s">
        <v>203</v>
      </c>
      <c r="Q749" s="1123" t="s">
        <v>203</v>
      </c>
      <c r="R749" s="2382">
        <v>508.11</v>
      </c>
      <c r="S749" s="1123"/>
      <c r="T749" s="1123"/>
      <c r="U749" s="1123"/>
      <c r="V749" s="2382">
        <v>-1</v>
      </c>
      <c r="W749" s="1123"/>
      <c r="X749" s="2382">
        <v>-1.88</v>
      </c>
      <c r="Y749" s="1123"/>
      <c r="Z749" s="1123"/>
      <c r="AA749" s="1123"/>
    </row>
    <row r="750" spans="1:27" ht="85.7" customHeight="1" x14ac:dyDescent="0.2">
      <c r="B750" s="1127" t="s">
        <v>1824</v>
      </c>
      <c r="C750" s="1127" t="s">
        <v>1340</v>
      </c>
      <c r="D750" s="1127"/>
      <c r="E750" s="1127"/>
      <c r="F750" s="1127"/>
      <c r="G750" s="1127" t="s">
        <v>1221</v>
      </c>
      <c r="H750" s="1127"/>
      <c r="I750" s="1127"/>
      <c r="J750" s="1127" t="s">
        <v>528</v>
      </c>
      <c r="K750" s="1127"/>
      <c r="L750" s="2379">
        <v>1</v>
      </c>
      <c r="M750" s="1123" t="s">
        <v>203</v>
      </c>
      <c r="N750" s="1123"/>
      <c r="O750" s="2395">
        <v>3.7000000000000002E-3</v>
      </c>
      <c r="P750" s="1123" t="s">
        <v>203</v>
      </c>
      <c r="Q750" s="1123" t="s">
        <v>203</v>
      </c>
      <c r="R750" s="2382">
        <v>727.41</v>
      </c>
      <c r="S750" s="1123"/>
      <c r="T750" s="1123"/>
      <c r="U750" s="1123"/>
      <c r="V750" s="1123" t="s">
        <v>203</v>
      </c>
      <c r="W750" s="1123"/>
      <c r="X750" s="2382">
        <v>2.69</v>
      </c>
      <c r="Y750" s="1123"/>
      <c r="Z750" s="1123"/>
      <c r="AA750" s="1123"/>
    </row>
    <row r="751" spans="1:27" ht="24.6" customHeight="1" x14ac:dyDescent="0.2">
      <c r="B751" s="1127" t="s">
        <v>1823</v>
      </c>
      <c r="C751" s="1127" t="s">
        <v>1109</v>
      </c>
      <c r="D751" s="1127"/>
      <c r="E751" s="1127"/>
      <c r="F751" s="1127"/>
      <c r="G751" s="1127" t="s">
        <v>1108</v>
      </c>
      <c r="H751" s="1127"/>
      <c r="I751" s="1127"/>
      <c r="J751" s="1127" t="s">
        <v>249</v>
      </c>
      <c r="K751" s="1127"/>
      <c r="L751" s="2379">
        <v>2</v>
      </c>
      <c r="M751" s="1123" t="s">
        <v>203</v>
      </c>
      <c r="N751" s="1123"/>
      <c r="O751" s="2382">
        <v>2</v>
      </c>
      <c r="P751" s="1123" t="s">
        <v>203</v>
      </c>
      <c r="Q751" s="1123" t="s">
        <v>203</v>
      </c>
      <c r="R751" s="1123" t="s">
        <v>203</v>
      </c>
      <c r="S751" s="1123"/>
      <c r="T751" s="1123"/>
      <c r="U751" s="1123"/>
      <c r="V751" s="1123" t="s">
        <v>203</v>
      </c>
      <c r="W751" s="1123"/>
      <c r="X751" s="2382">
        <v>30.09</v>
      </c>
      <c r="Y751" s="1123"/>
      <c r="Z751" s="1123"/>
      <c r="AA751" s="1123"/>
    </row>
    <row r="752" spans="1:27" ht="12.2" customHeight="1" x14ac:dyDescent="0.2">
      <c r="C752" s="1127" t="s">
        <v>203</v>
      </c>
      <c r="D752" s="1127"/>
      <c r="E752" s="1127"/>
      <c r="F752" s="1127"/>
      <c r="G752" s="1127" t="s">
        <v>1056</v>
      </c>
      <c r="H752" s="1127"/>
      <c r="I752" s="1127"/>
      <c r="J752" s="1127" t="s">
        <v>203</v>
      </c>
      <c r="K752" s="1127"/>
      <c r="L752" s="1123" t="s">
        <v>203</v>
      </c>
      <c r="M752" s="1123" t="s">
        <v>203</v>
      </c>
      <c r="N752" s="1123"/>
      <c r="O752" s="1123" t="s">
        <v>203</v>
      </c>
      <c r="P752" s="1127" t="s">
        <v>203</v>
      </c>
      <c r="Q752" s="1127" t="s">
        <v>203</v>
      </c>
      <c r="R752" s="1127" t="s">
        <v>203</v>
      </c>
      <c r="S752" s="1127"/>
      <c r="T752" s="1127"/>
      <c r="U752" s="1127"/>
      <c r="V752" s="1127" t="s">
        <v>203</v>
      </c>
      <c r="W752" s="1127"/>
      <c r="X752" s="2382">
        <v>1830.27</v>
      </c>
      <c r="Y752" s="1123"/>
      <c r="Z752" s="1123"/>
      <c r="AA752" s="1123"/>
    </row>
    <row r="753" spans="1:27" ht="24.6" customHeight="1" x14ac:dyDescent="0.2">
      <c r="C753" s="1127" t="s">
        <v>1107</v>
      </c>
      <c r="D753" s="1127"/>
      <c r="E753" s="1127"/>
      <c r="F753" s="1127"/>
      <c r="G753" s="1127" t="s">
        <v>1106</v>
      </c>
      <c r="H753" s="1127"/>
      <c r="I753" s="1127"/>
      <c r="J753" s="1127" t="s">
        <v>249</v>
      </c>
      <c r="K753" s="1127"/>
      <c r="L753" s="2379">
        <v>97</v>
      </c>
      <c r="M753" s="1123" t="s">
        <v>203</v>
      </c>
      <c r="N753" s="1123"/>
      <c r="O753" s="2382">
        <v>97</v>
      </c>
      <c r="P753" s="1127" t="s">
        <v>203</v>
      </c>
      <c r="Q753" s="1127" t="s">
        <v>203</v>
      </c>
      <c r="R753" s="1127" t="s">
        <v>203</v>
      </c>
      <c r="S753" s="1127"/>
      <c r="T753" s="1127"/>
      <c r="U753" s="1127"/>
      <c r="V753" s="1127" t="s">
        <v>203</v>
      </c>
      <c r="W753" s="1127"/>
      <c r="X753" s="2382">
        <v>1775.36</v>
      </c>
      <c r="Y753" s="1123"/>
      <c r="Z753" s="1123"/>
      <c r="AA753" s="1123"/>
    </row>
    <row r="754" spans="1:27" ht="24.6" customHeight="1" x14ac:dyDescent="0.2">
      <c r="C754" s="1127" t="s">
        <v>1105</v>
      </c>
      <c r="D754" s="1127"/>
      <c r="E754" s="1127"/>
      <c r="F754" s="1127"/>
      <c r="G754" s="1127" t="s">
        <v>1104</v>
      </c>
      <c r="H754" s="1127"/>
      <c r="I754" s="1127"/>
      <c r="J754" s="1127" t="s">
        <v>249</v>
      </c>
      <c r="K754" s="1127"/>
      <c r="L754" s="2379">
        <v>51</v>
      </c>
      <c r="M754" s="1123" t="s">
        <v>203</v>
      </c>
      <c r="N754" s="1123"/>
      <c r="O754" s="2382">
        <v>51</v>
      </c>
      <c r="P754" s="1127" t="s">
        <v>203</v>
      </c>
      <c r="Q754" s="1127" t="s">
        <v>203</v>
      </c>
      <c r="R754" s="1127" t="s">
        <v>203</v>
      </c>
      <c r="S754" s="1127"/>
      <c r="T754" s="1127"/>
      <c r="U754" s="1127"/>
      <c r="V754" s="1127" t="s">
        <v>203</v>
      </c>
      <c r="W754" s="1127"/>
      <c r="X754" s="2382">
        <v>933.44</v>
      </c>
      <c r="Y754" s="1123"/>
      <c r="Z754" s="1123"/>
      <c r="AA754" s="1123"/>
    </row>
    <row r="755" spans="1:27" x14ac:dyDescent="0.2">
      <c r="A755" s="886"/>
      <c r="B755" s="886"/>
      <c r="C755" s="886"/>
      <c r="D755" s="886"/>
      <c r="E755" s="886"/>
      <c r="F755" s="886"/>
      <c r="G755" s="886"/>
      <c r="H755" s="886"/>
      <c r="I755" s="886"/>
      <c r="J755" s="886"/>
      <c r="K755" s="886"/>
      <c r="L755" s="886"/>
      <c r="M755" s="886"/>
      <c r="N755" s="886"/>
      <c r="O755" s="886"/>
      <c r="P755" s="886"/>
      <c r="Q755" s="886"/>
      <c r="R755" s="886"/>
      <c r="S755" s="886"/>
      <c r="T755" s="886"/>
      <c r="U755" s="886"/>
      <c r="V755" s="886"/>
      <c r="W755" s="886"/>
      <c r="X755" s="886"/>
      <c r="Y755" s="886"/>
      <c r="Z755" s="886"/>
      <c r="AA755" s="886"/>
    </row>
    <row r="756" spans="1:27" ht="12.2" customHeight="1" x14ac:dyDescent="0.2">
      <c r="G756" s="2131" t="s">
        <v>246</v>
      </c>
      <c r="H756" s="2131"/>
      <c r="I756" s="2131"/>
      <c r="J756" s="2131"/>
      <c r="K756" s="2131"/>
      <c r="L756" s="2131"/>
      <c r="M756" s="2131"/>
      <c r="N756" s="2131"/>
      <c r="O756" s="2131"/>
      <c r="P756" s="2131"/>
      <c r="Q756" s="1127" t="s">
        <v>203</v>
      </c>
      <c r="R756" s="2383">
        <v>31387.64</v>
      </c>
      <c r="S756" s="2132"/>
      <c r="T756" s="2132"/>
      <c r="U756" s="2132"/>
      <c r="V756" s="1127" t="s">
        <v>203</v>
      </c>
      <c r="W756" s="1127"/>
      <c r="X756" s="2383">
        <v>5178.96</v>
      </c>
      <c r="Y756" s="2132"/>
      <c r="Z756" s="2132"/>
      <c r="AA756" s="2132"/>
    </row>
    <row r="757" spans="1:27" ht="36.75" customHeight="1" x14ac:dyDescent="0.2">
      <c r="A757" s="1127" t="s">
        <v>523</v>
      </c>
      <c r="B757" s="2131" t="s">
        <v>523</v>
      </c>
      <c r="C757" s="2131" t="s">
        <v>1339</v>
      </c>
      <c r="D757" s="2131"/>
      <c r="E757" s="2131"/>
      <c r="F757" s="2131"/>
      <c r="G757" s="2131" t="s">
        <v>1338</v>
      </c>
      <c r="H757" s="2131"/>
      <c r="I757" s="2131"/>
      <c r="J757" s="2131" t="s">
        <v>467</v>
      </c>
      <c r="K757" s="2131"/>
      <c r="L757" s="2379">
        <v>3</v>
      </c>
      <c r="M757" s="1123" t="s">
        <v>203</v>
      </c>
      <c r="N757" s="1123"/>
      <c r="O757" s="2380">
        <v>3</v>
      </c>
      <c r="P757" s="1123" t="s">
        <v>203</v>
      </c>
      <c r="Q757" s="1123" t="s">
        <v>203</v>
      </c>
      <c r="R757" s="1123" t="s">
        <v>203</v>
      </c>
      <c r="S757" s="1123"/>
      <c r="T757" s="1123"/>
      <c r="U757" s="1123"/>
      <c r="V757" s="1123" t="s">
        <v>203</v>
      </c>
      <c r="W757" s="1123"/>
      <c r="X757" s="1123" t="s">
        <v>203</v>
      </c>
      <c r="Y757" s="1123"/>
      <c r="Z757" s="1123"/>
      <c r="AA757" s="1123"/>
    </row>
    <row r="758" spans="1:27" ht="12.2" customHeight="1" x14ac:dyDescent="0.2">
      <c r="A758" s="1127" t="s">
        <v>203</v>
      </c>
      <c r="B758" s="1127" t="s">
        <v>203</v>
      </c>
      <c r="C758" s="1127" t="s">
        <v>1077</v>
      </c>
      <c r="D758" s="1127"/>
      <c r="E758" s="1127"/>
      <c r="F758" s="1127"/>
      <c r="G758" s="1127" t="s">
        <v>1076</v>
      </c>
      <c r="H758" s="1127"/>
      <c r="I758" s="1127"/>
      <c r="J758" s="1127" t="s">
        <v>1060</v>
      </c>
      <c r="K758" s="1127"/>
      <c r="L758" s="1123" t="s">
        <v>203</v>
      </c>
      <c r="M758" s="1123" t="s">
        <v>203</v>
      </c>
      <c r="N758" s="1123"/>
      <c r="O758" s="2391">
        <v>1.008</v>
      </c>
      <c r="P758" s="1123" t="s">
        <v>203</v>
      </c>
      <c r="Q758" s="1123" t="s">
        <v>203</v>
      </c>
      <c r="R758" s="1123" t="s">
        <v>203</v>
      </c>
      <c r="S758" s="1123"/>
      <c r="T758" s="1123"/>
      <c r="U758" s="1123"/>
      <c r="V758" s="1123" t="s">
        <v>203</v>
      </c>
      <c r="W758" s="1123"/>
      <c r="X758" s="2383">
        <v>553.30999999999995</v>
      </c>
      <c r="Y758" s="2132"/>
      <c r="Z758" s="2132"/>
      <c r="AA758" s="2132"/>
    </row>
    <row r="759" spans="1:27" ht="12.2" customHeight="1" x14ac:dyDescent="0.2">
      <c r="A759" s="1127" t="s">
        <v>203</v>
      </c>
      <c r="B759" s="1127" t="s">
        <v>203</v>
      </c>
      <c r="C759" s="1127" t="s">
        <v>1125</v>
      </c>
      <c r="D759" s="1127"/>
      <c r="E759" s="1127"/>
      <c r="F759" s="1127"/>
      <c r="G759" s="1127" t="s">
        <v>1124</v>
      </c>
      <c r="H759" s="1127"/>
      <c r="I759" s="1127"/>
      <c r="J759" s="1127" t="s">
        <v>1060</v>
      </c>
      <c r="K759" s="1127"/>
      <c r="L759" s="2382">
        <v>0.28000000000000003</v>
      </c>
      <c r="M759" s="2382">
        <v>1.2</v>
      </c>
      <c r="N759" s="1123"/>
      <c r="O759" s="2391">
        <v>1.008</v>
      </c>
      <c r="P759" s="1123" t="s">
        <v>203</v>
      </c>
      <c r="Q759" s="1123" t="s">
        <v>203</v>
      </c>
      <c r="R759" s="2382">
        <v>548.91999999999996</v>
      </c>
      <c r="S759" s="1123"/>
      <c r="T759" s="1123"/>
      <c r="U759" s="1123"/>
      <c r="V759" s="1123" t="s">
        <v>203</v>
      </c>
      <c r="W759" s="1123"/>
      <c r="X759" s="2382">
        <v>553.30999999999995</v>
      </c>
      <c r="Y759" s="1123"/>
      <c r="Z759" s="1123"/>
      <c r="AA759" s="1123"/>
    </row>
    <row r="760" spans="1:27" ht="12.2" customHeight="1" x14ac:dyDescent="0.2">
      <c r="A760" s="1127" t="s">
        <v>203</v>
      </c>
      <c r="B760" s="1127" t="s">
        <v>203</v>
      </c>
      <c r="C760" s="1127" t="s">
        <v>1073</v>
      </c>
      <c r="D760" s="1127"/>
      <c r="E760" s="1127"/>
      <c r="F760" s="1127"/>
      <c r="G760" s="1127" t="s">
        <v>258</v>
      </c>
      <c r="H760" s="1127"/>
      <c r="I760" s="1127"/>
      <c r="J760" s="1127" t="s">
        <v>203</v>
      </c>
      <c r="K760" s="1127"/>
      <c r="L760" s="1123" t="s">
        <v>203</v>
      </c>
      <c r="M760" s="1123" t="s">
        <v>203</v>
      </c>
      <c r="N760" s="1123"/>
      <c r="O760" s="1123" t="s">
        <v>203</v>
      </c>
      <c r="P760" s="1123" t="s">
        <v>203</v>
      </c>
      <c r="Q760" s="1123" t="s">
        <v>203</v>
      </c>
      <c r="R760" s="1123" t="s">
        <v>203</v>
      </c>
      <c r="S760" s="1123"/>
      <c r="T760" s="1123"/>
      <c r="U760" s="1123"/>
      <c r="V760" s="1123" t="s">
        <v>203</v>
      </c>
      <c r="W760" s="1123"/>
      <c r="X760" s="2383">
        <v>80.5</v>
      </c>
      <c r="Y760" s="2132"/>
      <c r="Z760" s="2132"/>
      <c r="AA760" s="2132"/>
    </row>
    <row r="761" spans="1:27" ht="12.2" customHeight="1" x14ac:dyDescent="0.2">
      <c r="A761" s="2384" t="s">
        <v>203</v>
      </c>
      <c r="B761" s="2384" t="s">
        <v>203</v>
      </c>
      <c r="C761" s="2384" t="s">
        <v>203</v>
      </c>
      <c r="D761" s="2384"/>
      <c r="E761" s="2384"/>
      <c r="F761" s="2384"/>
      <c r="G761" s="2384" t="s">
        <v>1072</v>
      </c>
      <c r="H761" s="2384"/>
      <c r="I761" s="2384"/>
      <c r="J761" s="2384" t="s">
        <v>1060</v>
      </c>
      <c r="K761" s="2384"/>
      <c r="L761" s="2385" t="s">
        <v>203</v>
      </c>
      <c r="M761" s="2385" t="s">
        <v>203</v>
      </c>
      <c r="N761" s="2385"/>
      <c r="O761" s="2394">
        <v>7.1999999999999995E-2</v>
      </c>
      <c r="P761" s="2385" t="s">
        <v>203</v>
      </c>
      <c r="Q761" s="2385" t="s">
        <v>203</v>
      </c>
      <c r="R761" s="2385" t="s">
        <v>203</v>
      </c>
      <c r="S761" s="2385"/>
      <c r="T761" s="2385"/>
      <c r="U761" s="2385"/>
      <c r="V761" s="2385" t="s">
        <v>203</v>
      </c>
      <c r="W761" s="2385"/>
      <c r="X761" s="2383">
        <v>44.97</v>
      </c>
      <c r="Y761" s="2132"/>
      <c r="Z761" s="2132"/>
      <c r="AA761" s="2132"/>
    </row>
    <row r="762" spans="1:27" ht="24.6" customHeight="1" x14ac:dyDescent="0.2">
      <c r="A762" s="1127" t="s">
        <v>203</v>
      </c>
      <c r="B762" s="1127" t="s">
        <v>203</v>
      </c>
      <c r="C762" s="1127" t="s">
        <v>1114</v>
      </c>
      <c r="D762" s="1127"/>
      <c r="E762" s="1127"/>
      <c r="F762" s="1127"/>
      <c r="G762" s="1127" t="s">
        <v>1113</v>
      </c>
      <c r="H762" s="1127"/>
      <c r="I762" s="1127"/>
      <c r="J762" s="1127" t="s">
        <v>1063</v>
      </c>
      <c r="K762" s="1127"/>
      <c r="L762" s="2382">
        <v>0.01</v>
      </c>
      <c r="M762" s="2382">
        <v>1.2</v>
      </c>
      <c r="N762" s="1123"/>
      <c r="O762" s="2391">
        <v>3.5999999999999997E-2</v>
      </c>
      <c r="P762" s="1123" t="s">
        <v>203</v>
      </c>
      <c r="Q762" s="1123" t="s">
        <v>203</v>
      </c>
      <c r="R762" s="2382">
        <v>1595.2</v>
      </c>
      <c r="S762" s="1123"/>
      <c r="T762" s="1123"/>
      <c r="U762" s="1123"/>
      <c r="V762" s="1123" t="s">
        <v>203</v>
      </c>
      <c r="W762" s="1123"/>
      <c r="X762" s="2382">
        <v>57.43</v>
      </c>
      <c r="Y762" s="1123"/>
      <c r="Z762" s="1123"/>
      <c r="AA762" s="1123"/>
    </row>
    <row r="763" spans="1:27" ht="12.2" customHeight="1" x14ac:dyDescent="0.2">
      <c r="A763" s="1127" t="s">
        <v>203</v>
      </c>
      <c r="B763" s="1127" t="s">
        <v>203</v>
      </c>
      <c r="C763" s="1127" t="s">
        <v>1112</v>
      </c>
      <c r="D763" s="1127"/>
      <c r="E763" s="1127"/>
      <c r="F763" s="1127"/>
      <c r="G763" s="1127" t="s">
        <v>1111</v>
      </c>
      <c r="H763" s="1127"/>
      <c r="I763" s="1127"/>
      <c r="J763" s="1127" t="s">
        <v>1060</v>
      </c>
      <c r="K763" s="1127"/>
      <c r="L763" s="2382">
        <v>0.01</v>
      </c>
      <c r="M763" s="2382">
        <v>1.2</v>
      </c>
      <c r="N763" s="1123"/>
      <c r="O763" s="2391">
        <v>3.5999999999999997E-2</v>
      </c>
      <c r="P763" s="1123" t="s">
        <v>203</v>
      </c>
      <c r="Q763" s="1123" t="s">
        <v>203</v>
      </c>
      <c r="R763" s="2382">
        <v>715.99</v>
      </c>
      <c r="S763" s="1123"/>
      <c r="T763" s="1123"/>
      <c r="U763" s="1123"/>
      <c r="V763" s="1123" t="s">
        <v>203</v>
      </c>
      <c r="W763" s="1123"/>
      <c r="X763" s="2382">
        <v>25.78</v>
      </c>
      <c r="Y763" s="1123"/>
      <c r="Z763" s="1123"/>
      <c r="AA763" s="1123"/>
    </row>
    <row r="764" spans="1:27" ht="24.6" customHeight="1" x14ac:dyDescent="0.2">
      <c r="A764" s="1127" t="s">
        <v>203</v>
      </c>
      <c r="B764" s="1127" t="s">
        <v>203</v>
      </c>
      <c r="C764" s="1127" t="s">
        <v>1065</v>
      </c>
      <c r="D764" s="1127"/>
      <c r="E764" s="1127"/>
      <c r="F764" s="1127"/>
      <c r="G764" s="1127" t="s">
        <v>1064</v>
      </c>
      <c r="H764" s="1127"/>
      <c r="I764" s="1127"/>
      <c r="J764" s="1127" t="s">
        <v>1063</v>
      </c>
      <c r="K764" s="1127"/>
      <c r="L764" s="2382">
        <v>0.01</v>
      </c>
      <c r="M764" s="2382">
        <v>1.2</v>
      </c>
      <c r="N764" s="1123"/>
      <c r="O764" s="2391">
        <v>3.5999999999999997E-2</v>
      </c>
      <c r="P764" s="1123" t="s">
        <v>203</v>
      </c>
      <c r="Q764" s="1123" t="s">
        <v>203</v>
      </c>
      <c r="R764" s="2382">
        <v>640.84</v>
      </c>
      <c r="S764" s="1123"/>
      <c r="T764" s="1123"/>
      <c r="U764" s="1123"/>
      <c r="V764" s="1123" t="s">
        <v>203</v>
      </c>
      <c r="W764" s="1123"/>
      <c r="X764" s="2382">
        <v>23.07</v>
      </c>
      <c r="Y764" s="1123"/>
      <c r="Z764" s="1123"/>
      <c r="AA764" s="1123"/>
    </row>
    <row r="765" spans="1:27" ht="12.2" customHeight="1" x14ac:dyDescent="0.2">
      <c r="A765" s="1127" t="s">
        <v>203</v>
      </c>
      <c r="B765" s="1127" t="s">
        <v>203</v>
      </c>
      <c r="C765" s="1127" t="s">
        <v>1062</v>
      </c>
      <c r="D765" s="1127"/>
      <c r="E765" s="1127"/>
      <c r="F765" s="1127"/>
      <c r="G765" s="1127" t="s">
        <v>1061</v>
      </c>
      <c r="H765" s="1127"/>
      <c r="I765" s="1127"/>
      <c r="J765" s="1127" t="s">
        <v>1060</v>
      </c>
      <c r="K765" s="1127"/>
      <c r="L765" s="2382">
        <v>0.01</v>
      </c>
      <c r="M765" s="2382">
        <v>1.2</v>
      </c>
      <c r="N765" s="1123"/>
      <c r="O765" s="2391">
        <v>3.5999999999999997E-2</v>
      </c>
      <c r="P765" s="1123" t="s">
        <v>203</v>
      </c>
      <c r="Q765" s="1123" t="s">
        <v>203</v>
      </c>
      <c r="R765" s="2382">
        <v>533.01</v>
      </c>
      <c r="S765" s="1123"/>
      <c r="T765" s="1123"/>
      <c r="U765" s="1123"/>
      <c r="V765" s="1123" t="s">
        <v>203</v>
      </c>
      <c r="W765" s="1123"/>
      <c r="X765" s="2382">
        <v>19.190000000000001</v>
      </c>
      <c r="Y765" s="1123"/>
      <c r="Z765" s="1123"/>
      <c r="AA765" s="1123"/>
    </row>
    <row r="766" spans="1:27" ht="12.2" customHeight="1" x14ac:dyDescent="0.2">
      <c r="A766" s="1127" t="s">
        <v>203</v>
      </c>
      <c r="B766" s="1127" t="s">
        <v>203</v>
      </c>
      <c r="C766" s="1127" t="s">
        <v>1059</v>
      </c>
      <c r="D766" s="1127"/>
      <c r="E766" s="1127"/>
      <c r="F766" s="1127"/>
      <c r="G766" s="1127" t="s">
        <v>1058</v>
      </c>
      <c r="H766" s="1127"/>
      <c r="I766" s="1127"/>
      <c r="J766" s="1127" t="s">
        <v>203</v>
      </c>
      <c r="K766" s="1127"/>
      <c r="L766" s="1123" t="s">
        <v>203</v>
      </c>
      <c r="M766" s="1123" t="s">
        <v>203</v>
      </c>
      <c r="N766" s="1123"/>
      <c r="O766" s="1123" t="s">
        <v>203</v>
      </c>
      <c r="P766" s="1123" t="s">
        <v>203</v>
      </c>
      <c r="Q766" s="1123" t="s">
        <v>203</v>
      </c>
      <c r="R766" s="1123" t="s">
        <v>203</v>
      </c>
      <c r="S766" s="1123"/>
      <c r="T766" s="1123"/>
      <c r="U766" s="1123"/>
      <c r="V766" s="1123" t="s">
        <v>203</v>
      </c>
      <c r="W766" s="1123"/>
      <c r="X766" s="2383">
        <v>14.79</v>
      </c>
      <c r="Y766" s="2132"/>
      <c r="Z766" s="2132"/>
      <c r="AA766" s="2132"/>
    </row>
    <row r="767" spans="1:27" ht="24.6" customHeight="1" x14ac:dyDescent="0.2">
      <c r="A767" s="1127" t="s">
        <v>203</v>
      </c>
      <c r="B767" s="1127" t="s">
        <v>203</v>
      </c>
      <c r="C767" s="1127" t="s">
        <v>1140</v>
      </c>
      <c r="D767" s="1127"/>
      <c r="E767" s="1127"/>
      <c r="F767" s="1127"/>
      <c r="G767" s="1127" t="s">
        <v>1139</v>
      </c>
      <c r="H767" s="1127"/>
      <c r="I767" s="1127"/>
      <c r="J767" s="1127" t="s">
        <v>394</v>
      </c>
      <c r="K767" s="1127"/>
      <c r="L767" s="2397">
        <v>3.0000000000000001E-5</v>
      </c>
      <c r="M767" s="1123" t="s">
        <v>203</v>
      </c>
      <c r="N767" s="1123"/>
      <c r="O767" s="2397">
        <v>9.0000000000000006E-5</v>
      </c>
      <c r="P767" s="2382">
        <v>127406</v>
      </c>
      <c r="Q767" s="2382">
        <v>1.29</v>
      </c>
      <c r="R767" s="2382">
        <v>164353.74</v>
      </c>
      <c r="S767" s="1123"/>
      <c r="T767" s="1123"/>
      <c r="U767" s="1123"/>
      <c r="V767" s="1123" t="s">
        <v>203</v>
      </c>
      <c r="W767" s="1123"/>
      <c r="X767" s="2382">
        <v>14.79</v>
      </c>
      <c r="Y767" s="1123"/>
      <c r="Z767" s="1123"/>
      <c r="AA767" s="1123"/>
    </row>
    <row r="768" spans="1:27" ht="12.2" customHeight="1" x14ac:dyDescent="0.2">
      <c r="A768" s="1127" t="s">
        <v>203</v>
      </c>
      <c r="B768" s="1127" t="s">
        <v>203</v>
      </c>
      <c r="C768" s="1127" t="s">
        <v>203</v>
      </c>
      <c r="D768" s="1127"/>
      <c r="E768" s="1127"/>
      <c r="F768" s="1127"/>
      <c r="G768" s="2387" t="s">
        <v>1057</v>
      </c>
      <c r="H768" s="2387"/>
      <c r="I768" s="2387"/>
      <c r="J768" s="2388" t="s">
        <v>203</v>
      </c>
      <c r="K768" s="2388"/>
      <c r="L768" s="2388" t="s">
        <v>203</v>
      </c>
      <c r="M768" s="2388" t="s">
        <v>203</v>
      </c>
      <c r="N768" s="2388"/>
      <c r="O768" s="2388" t="s">
        <v>203</v>
      </c>
      <c r="P768" s="2388" t="s">
        <v>203</v>
      </c>
      <c r="Q768" s="2388" t="s">
        <v>203</v>
      </c>
      <c r="R768" s="2388" t="s">
        <v>203</v>
      </c>
      <c r="S768" s="2388"/>
      <c r="T768" s="2388"/>
      <c r="U768" s="2388"/>
      <c r="V768" s="2388" t="s">
        <v>203</v>
      </c>
      <c r="W768" s="2388"/>
      <c r="X768" s="2389">
        <v>693.57</v>
      </c>
      <c r="Y768" s="2390"/>
      <c r="Z768" s="2390"/>
      <c r="AA768" s="2390"/>
    </row>
    <row r="769" spans="1:27" ht="24.6" customHeight="1" x14ac:dyDescent="0.2">
      <c r="B769" s="1127" t="s">
        <v>1344</v>
      </c>
      <c r="C769" s="1127" t="s">
        <v>1109</v>
      </c>
      <c r="D769" s="1127"/>
      <c r="E769" s="1127"/>
      <c r="F769" s="1127"/>
      <c r="G769" s="1127" t="s">
        <v>1108</v>
      </c>
      <c r="H769" s="1127"/>
      <c r="I769" s="1127"/>
      <c r="J769" s="1127" t="s">
        <v>249</v>
      </c>
      <c r="K769" s="1127"/>
      <c r="L769" s="2379">
        <v>2</v>
      </c>
      <c r="M769" s="1123" t="s">
        <v>203</v>
      </c>
      <c r="N769" s="1123"/>
      <c r="O769" s="2382">
        <v>2</v>
      </c>
      <c r="P769" s="1123" t="s">
        <v>203</v>
      </c>
      <c r="Q769" s="1123" t="s">
        <v>203</v>
      </c>
      <c r="R769" s="1123" t="s">
        <v>203</v>
      </c>
      <c r="S769" s="1123"/>
      <c r="T769" s="1123"/>
      <c r="U769" s="1123"/>
      <c r="V769" s="1123" t="s">
        <v>203</v>
      </c>
      <c r="W769" s="1123"/>
      <c r="X769" s="2382">
        <v>9.2200000000000006</v>
      </c>
      <c r="Y769" s="1123"/>
      <c r="Z769" s="1123"/>
      <c r="AA769" s="1123"/>
    </row>
    <row r="770" spans="1:27" ht="12.2" customHeight="1" x14ac:dyDescent="0.2">
      <c r="C770" s="1127" t="s">
        <v>203</v>
      </c>
      <c r="D770" s="1127"/>
      <c r="E770" s="1127"/>
      <c r="F770" s="1127"/>
      <c r="G770" s="1127" t="s">
        <v>1056</v>
      </c>
      <c r="H770" s="1127"/>
      <c r="I770" s="1127"/>
      <c r="J770" s="1127" t="s">
        <v>203</v>
      </c>
      <c r="K770" s="1127"/>
      <c r="L770" s="1123" t="s">
        <v>203</v>
      </c>
      <c r="M770" s="1123" t="s">
        <v>203</v>
      </c>
      <c r="N770" s="1123"/>
      <c r="O770" s="1123" t="s">
        <v>203</v>
      </c>
      <c r="P770" s="1127" t="s">
        <v>203</v>
      </c>
      <c r="Q770" s="1127" t="s">
        <v>203</v>
      </c>
      <c r="R770" s="1127" t="s">
        <v>203</v>
      </c>
      <c r="S770" s="1127"/>
      <c r="T770" s="1127"/>
      <c r="U770" s="1127"/>
      <c r="V770" s="1127" t="s">
        <v>203</v>
      </c>
      <c r="W770" s="1127"/>
      <c r="X770" s="2382">
        <v>598.28</v>
      </c>
      <c r="Y770" s="1123"/>
      <c r="Z770" s="1123"/>
      <c r="AA770" s="1123"/>
    </row>
    <row r="771" spans="1:27" ht="24.6" customHeight="1" x14ac:dyDescent="0.2">
      <c r="C771" s="1127" t="s">
        <v>1107</v>
      </c>
      <c r="D771" s="1127"/>
      <c r="E771" s="1127"/>
      <c r="F771" s="1127"/>
      <c r="G771" s="1127" t="s">
        <v>1106</v>
      </c>
      <c r="H771" s="1127"/>
      <c r="I771" s="1127"/>
      <c r="J771" s="1127" t="s">
        <v>249</v>
      </c>
      <c r="K771" s="1127"/>
      <c r="L771" s="2379">
        <v>97</v>
      </c>
      <c r="M771" s="1123" t="s">
        <v>203</v>
      </c>
      <c r="N771" s="1123"/>
      <c r="O771" s="2382">
        <v>97</v>
      </c>
      <c r="P771" s="1127" t="s">
        <v>203</v>
      </c>
      <c r="Q771" s="1127" t="s">
        <v>203</v>
      </c>
      <c r="R771" s="1127" t="s">
        <v>203</v>
      </c>
      <c r="S771" s="1127"/>
      <c r="T771" s="1127"/>
      <c r="U771" s="1127"/>
      <c r="V771" s="1127" t="s">
        <v>203</v>
      </c>
      <c r="W771" s="1127"/>
      <c r="X771" s="2382">
        <v>580.33000000000004</v>
      </c>
      <c r="Y771" s="1123"/>
      <c r="Z771" s="1123"/>
      <c r="AA771" s="1123"/>
    </row>
    <row r="772" spans="1:27" ht="24.6" customHeight="1" x14ac:dyDescent="0.2">
      <c r="C772" s="1127" t="s">
        <v>1105</v>
      </c>
      <c r="D772" s="1127"/>
      <c r="E772" s="1127"/>
      <c r="F772" s="1127"/>
      <c r="G772" s="1127" t="s">
        <v>1104</v>
      </c>
      <c r="H772" s="1127"/>
      <c r="I772" s="1127"/>
      <c r="J772" s="1127" t="s">
        <v>249</v>
      </c>
      <c r="K772" s="1127"/>
      <c r="L772" s="2379">
        <v>51</v>
      </c>
      <c r="M772" s="1123" t="s">
        <v>203</v>
      </c>
      <c r="N772" s="1123"/>
      <c r="O772" s="2382">
        <v>51</v>
      </c>
      <c r="P772" s="1127" t="s">
        <v>203</v>
      </c>
      <c r="Q772" s="1127" t="s">
        <v>203</v>
      </c>
      <c r="R772" s="1127" t="s">
        <v>203</v>
      </c>
      <c r="S772" s="1127"/>
      <c r="T772" s="1127"/>
      <c r="U772" s="1127"/>
      <c r="V772" s="1127" t="s">
        <v>203</v>
      </c>
      <c r="W772" s="1127"/>
      <c r="X772" s="2382">
        <v>305.12</v>
      </c>
      <c r="Y772" s="1123"/>
      <c r="Z772" s="1123"/>
      <c r="AA772" s="1123"/>
    </row>
    <row r="773" spans="1:27" x14ac:dyDescent="0.2">
      <c r="A773" s="886"/>
      <c r="B773" s="886"/>
      <c r="C773" s="886"/>
      <c r="D773" s="886"/>
      <c r="E773" s="886"/>
      <c r="F773" s="886"/>
      <c r="G773" s="886"/>
      <c r="H773" s="886"/>
      <c r="I773" s="886"/>
      <c r="J773" s="886"/>
      <c r="K773" s="886"/>
      <c r="L773" s="886"/>
      <c r="M773" s="886"/>
      <c r="N773" s="886"/>
      <c r="O773" s="886"/>
      <c r="P773" s="886"/>
      <c r="Q773" s="886"/>
      <c r="R773" s="886"/>
      <c r="S773" s="886"/>
      <c r="T773" s="886"/>
      <c r="U773" s="886"/>
      <c r="V773" s="886"/>
      <c r="W773" s="886"/>
      <c r="X773" s="886"/>
      <c r="Y773" s="886"/>
      <c r="Z773" s="886"/>
      <c r="AA773" s="886"/>
    </row>
    <row r="774" spans="1:27" ht="12.2" customHeight="1" x14ac:dyDescent="0.2">
      <c r="G774" s="2131" t="s">
        <v>246</v>
      </c>
      <c r="H774" s="2131"/>
      <c r="I774" s="2131"/>
      <c r="J774" s="2131"/>
      <c r="K774" s="2131"/>
      <c r="L774" s="2131"/>
      <c r="M774" s="2131"/>
      <c r="N774" s="2131"/>
      <c r="O774" s="2131"/>
      <c r="P774" s="2131"/>
      <c r="Q774" s="1127" t="s">
        <v>203</v>
      </c>
      <c r="R774" s="2383">
        <v>529.41</v>
      </c>
      <c r="S774" s="2132"/>
      <c r="T774" s="2132"/>
      <c r="U774" s="2132"/>
      <c r="V774" s="1127" t="s">
        <v>203</v>
      </c>
      <c r="W774" s="1127"/>
      <c r="X774" s="2383">
        <v>1588.24</v>
      </c>
      <c r="Y774" s="2132"/>
      <c r="Z774" s="2132"/>
      <c r="AA774" s="2132"/>
    </row>
    <row r="775" spans="1:27" ht="36.75" customHeight="1" x14ac:dyDescent="0.2">
      <c r="A775" s="1127" t="s">
        <v>522</v>
      </c>
      <c r="B775" s="2131" t="s">
        <v>522</v>
      </c>
      <c r="C775" s="2131" t="s">
        <v>1336</v>
      </c>
      <c r="D775" s="2131"/>
      <c r="E775" s="2131"/>
      <c r="F775" s="2131"/>
      <c r="G775" s="2131" t="s">
        <v>1155</v>
      </c>
      <c r="H775" s="2131"/>
      <c r="I775" s="2131"/>
      <c r="J775" s="2131" t="s">
        <v>467</v>
      </c>
      <c r="K775" s="2131"/>
      <c r="L775" s="2379">
        <v>3</v>
      </c>
      <c r="M775" s="1123" t="s">
        <v>203</v>
      </c>
      <c r="N775" s="1123"/>
      <c r="O775" s="2380">
        <v>3</v>
      </c>
      <c r="P775" s="1123" t="s">
        <v>203</v>
      </c>
      <c r="Q775" s="1123" t="s">
        <v>203</v>
      </c>
      <c r="R775" s="1123" t="s">
        <v>203</v>
      </c>
      <c r="S775" s="1123"/>
      <c r="T775" s="1123"/>
      <c r="U775" s="1123"/>
      <c r="V775" s="1123" t="s">
        <v>203</v>
      </c>
      <c r="W775" s="1123"/>
      <c r="X775" s="1123" t="s">
        <v>203</v>
      </c>
      <c r="Y775" s="1123"/>
      <c r="Z775" s="1123"/>
      <c r="AA775" s="1123"/>
    </row>
    <row r="776" spans="1:27" ht="12.2" customHeight="1" x14ac:dyDescent="0.2">
      <c r="A776" s="1127" t="s">
        <v>203</v>
      </c>
      <c r="B776" s="1127" t="s">
        <v>203</v>
      </c>
      <c r="C776" s="1127" t="s">
        <v>1077</v>
      </c>
      <c r="D776" s="1127"/>
      <c r="E776" s="1127"/>
      <c r="F776" s="1127"/>
      <c r="G776" s="1127" t="s">
        <v>1076</v>
      </c>
      <c r="H776" s="1127"/>
      <c r="I776" s="1127"/>
      <c r="J776" s="1127" t="s">
        <v>1060</v>
      </c>
      <c r="K776" s="1127"/>
      <c r="L776" s="1123" t="s">
        <v>203</v>
      </c>
      <c r="M776" s="1123" t="s">
        <v>203</v>
      </c>
      <c r="N776" s="1123"/>
      <c r="O776" s="2382">
        <v>2.52</v>
      </c>
      <c r="P776" s="1123" t="s">
        <v>203</v>
      </c>
      <c r="Q776" s="1123" t="s">
        <v>203</v>
      </c>
      <c r="R776" s="1123" t="s">
        <v>203</v>
      </c>
      <c r="S776" s="1123"/>
      <c r="T776" s="1123"/>
      <c r="U776" s="1123"/>
      <c r="V776" s="1123" t="s">
        <v>203</v>
      </c>
      <c r="W776" s="1123"/>
      <c r="X776" s="2383">
        <v>1383.28</v>
      </c>
      <c r="Y776" s="2132"/>
      <c r="Z776" s="2132"/>
      <c r="AA776" s="2132"/>
    </row>
    <row r="777" spans="1:27" ht="12.2" customHeight="1" x14ac:dyDescent="0.2">
      <c r="A777" s="1127" t="s">
        <v>203</v>
      </c>
      <c r="B777" s="1127" t="s">
        <v>203</v>
      </c>
      <c r="C777" s="1127" t="s">
        <v>1125</v>
      </c>
      <c r="D777" s="1127"/>
      <c r="E777" s="1127"/>
      <c r="F777" s="1127"/>
      <c r="G777" s="1127" t="s">
        <v>1124</v>
      </c>
      <c r="H777" s="1127"/>
      <c r="I777" s="1127"/>
      <c r="J777" s="1127" t="s">
        <v>1060</v>
      </c>
      <c r="K777" s="1127"/>
      <c r="L777" s="2393">
        <v>0.7</v>
      </c>
      <c r="M777" s="2382">
        <v>1.2</v>
      </c>
      <c r="N777" s="1123"/>
      <c r="O777" s="2382">
        <v>2.52</v>
      </c>
      <c r="P777" s="1123" t="s">
        <v>203</v>
      </c>
      <c r="Q777" s="1123" t="s">
        <v>203</v>
      </c>
      <c r="R777" s="2382">
        <v>548.91999999999996</v>
      </c>
      <c r="S777" s="1123"/>
      <c r="T777" s="1123"/>
      <c r="U777" s="1123"/>
      <c r="V777" s="1123" t="s">
        <v>203</v>
      </c>
      <c r="W777" s="1123"/>
      <c r="X777" s="2382">
        <v>1383.28</v>
      </c>
      <c r="Y777" s="1123"/>
      <c r="Z777" s="1123"/>
      <c r="AA777" s="1123"/>
    </row>
    <row r="778" spans="1:27" ht="12.2" customHeight="1" x14ac:dyDescent="0.2">
      <c r="A778" s="1127" t="s">
        <v>203</v>
      </c>
      <c r="B778" s="1127" t="s">
        <v>203</v>
      </c>
      <c r="C778" s="1127" t="s">
        <v>1073</v>
      </c>
      <c r="D778" s="1127"/>
      <c r="E778" s="1127"/>
      <c r="F778" s="1127"/>
      <c r="G778" s="1127" t="s">
        <v>258</v>
      </c>
      <c r="H778" s="1127"/>
      <c r="I778" s="1127"/>
      <c r="J778" s="1127" t="s">
        <v>203</v>
      </c>
      <c r="K778" s="1127"/>
      <c r="L778" s="1123" t="s">
        <v>203</v>
      </c>
      <c r="M778" s="1123" t="s">
        <v>203</v>
      </c>
      <c r="N778" s="1123"/>
      <c r="O778" s="1123" t="s">
        <v>203</v>
      </c>
      <c r="P778" s="1123" t="s">
        <v>203</v>
      </c>
      <c r="Q778" s="1123" t="s">
        <v>203</v>
      </c>
      <c r="R778" s="1123" t="s">
        <v>203</v>
      </c>
      <c r="S778" s="1123"/>
      <c r="T778" s="1123"/>
      <c r="U778" s="1123"/>
      <c r="V778" s="1123" t="s">
        <v>203</v>
      </c>
      <c r="W778" s="1123"/>
      <c r="X778" s="2383">
        <v>80.5</v>
      </c>
      <c r="Y778" s="2132"/>
      <c r="Z778" s="2132"/>
      <c r="AA778" s="2132"/>
    </row>
    <row r="779" spans="1:27" ht="12.2" customHeight="1" x14ac:dyDescent="0.2">
      <c r="A779" s="2384" t="s">
        <v>203</v>
      </c>
      <c r="B779" s="2384" t="s">
        <v>203</v>
      </c>
      <c r="C779" s="2384" t="s">
        <v>203</v>
      </c>
      <c r="D779" s="2384"/>
      <c r="E779" s="2384"/>
      <c r="F779" s="2384"/>
      <c r="G779" s="2384" t="s">
        <v>1072</v>
      </c>
      <c r="H779" s="2384"/>
      <c r="I779" s="2384"/>
      <c r="J779" s="2384" t="s">
        <v>1060</v>
      </c>
      <c r="K779" s="2384"/>
      <c r="L779" s="2385" t="s">
        <v>203</v>
      </c>
      <c r="M779" s="2385" t="s">
        <v>203</v>
      </c>
      <c r="N779" s="2385"/>
      <c r="O779" s="2394">
        <v>7.1999999999999995E-2</v>
      </c>
      <c r="P779" s="2385" t="s">
        <v>203</v>
      </c>
      <c r="Q779" s="2385" t="s">
        <v>203</v>
      </c>
      <c r="R779" s="2385" t="s">
        <v>203</v>
      </c>
      <c r="S779" s="2385"/>
      <c r="T779" s="2385"/>
      <c r="U779" s="2385"/>
      <c r="V779" s="2385" t="s">
        <v>203</v>
      </c>
      <c r="W779" s="2385"/>
      <c r="X779" s="2383">
        <v>44.97</v>
      </c>
      <c r="Y779" s="2132"/>
      <c r="Z779" s="2132"/>
      <c r="AA779" s="2132"/>
    </row>
    <row r="780" spans="1:27" ht="24.6" customHeight="1" x14ac:dyDescent="0.2">
      <c r="A780" s="1127" t="s">
        <v>203</v>
      </c>
      <c r="B780" s="1127" t="s">
        <v>203</v>
      </c>
      <c r="C780" s="1127" t="s">
        <v>1114</v>
      </c>
      <c r="D780" s="1127"/>
      <c r="E780" s="1127"/>
      <c r="F780" s="1127"/>
      <c r="G780" s="1127" t="s">
        <v>1113</v>
      </c>
      <c r="H780" s="1127"/>
      <c r="I780" s="1127"/>
      <c r="J780" s="1127" t="s">
        <v>1063</v>
      </c>
      <c r="K780" s="1127"/>
      <c r="L780" s="2382">
        <v>0.01</v>
      </c>
      <c r="M780" s="2382">
        <v>1.2</v>
      </c>
      <c r="N780" s="1123"/>
      <c r="O780" s="2391">
        <v>3.5999999999999997E-2</v>
      </c>
      <c r="P780" s="1123" t="s">
        <v>203</v>
      </c>
      <c r="Q780" s="1123" t="s">
        <v>203</v>
      </c>
      <c r="R780" s="2382">
        <v>1595.2</v>
      </c>
      <c r="S780" s="1123"/>
      <c r="T780" s="1123"/>
      <c r="U780" s="1123"/>
      <c r="V780" s="1123" t="s">
        <v>203</v>
      </c>
      <c r="W780" s="1123"/>
      <c r="X780" s="2382">
        <v>57.43</v>
      </c>
      <c r="Y780" s="1123"/>
      <c r="Z780" s="1123"/>
      <c r="AA780" s="1123"/>
    </row>
    <row r="781" spans="1:27" ht="12.2" customHeight="1" x14ac:dyDescent="0.2">
      <c r="A781" s="1127" t="s">
        <v>203</v>
      </c>
      <c r="B781" s="1127" t="s">
        <v>203</v>
      </c>
      <c r="C781" s="1127" t="s">
        <v>1112</v>
      </c>
      <c r="D781" s="1127"/>
      <c r="E781" s="1127"/>
      <c r="F781" s="1127"/>
      <c r="G781" s="1127" t="s">
        <v>1111</v>
      </c>
      <c r="H781" s="1127"/>
      <c r="I781" s="1127"/>
      <c r="J781" s="1127" t="s">
        <v>1060</v>
      </c>
      <c r="K781" s="1127"/>
      <c r="L781" s="2382">
        <v>0.01</v>
      </c>
      <c r="M781" s="2382">
        <v>1.2</v>
      </c>
      <c r="N781" s="1123"/>
      <c r="O781" s="2391">
        <v>3.5999999999999997E-2</v>
      </c>
      <c r="P781" s="1123" t="s">
        <v>203</v>
      </c>
      <c r="Q781" s="1123" t="s">
        <v>203</v>
      </c>
      <c r="R781" s="2382">
        <v>715.99</v>
      </c>
      <c r="S781" s="1123"/>
      <c r="T781" s="1123"/>
      <c r="U781" s="1123"/>
      <c r="V781" s="1123" t="s">
        <v>203</v>
      </c>
      <c r="W781" s="1123"/>
      <c r="X781" s="2382">
        <v>25.78</v>
      </c>
      <c r="Y781" s="1123"/>
      <c r="Z781" s="1123"/>
      <c r="AA781" s="1123"/>
    </row>
    <row r="782" spans="1:27" ht="24.6" customHeight="1" x14ac:dyDescent="0.2">
      <c r="A782" s="1127" t="s">
        <v>203</v>
      </c>
      <c r="B782" s="1127" t="s">
        <v>203</v>
      </c>
      <c r="C782" s="1127" t="s">
        <v>1065</v>
      </c>
      <c r="D782" s="1127"/>
      <c r="E782" s="1127"/>
      <c r="F782" s="1127"/>
      <c r="G782" s="1127" t="s">
        <v>1064</v>
      </c>
      <c r="H782" s="1127"/>
      <c r="I782" s="1127"/>
      <c r="J782" s="1127" t="s">
        <v>1063</v>
      </c>
      <c r="K782" s="1127"/>
      <c r="L782" s="2382">
        <v>0.01</v>
      </c>
      <c r="M782" s="2382">
        <v>1.2</v>
      </c>
      <c r="N782" s="1123"/>
      <c r="O782" s="2391">
        <v>3.5999999999999997E-2</v>
      </c>
      <c r="P782" s="1123" t="s">
        <v>203</v>
      </c>
      <c r="Q782" s="1123" t="s">
        <v>203</v>
      </c>
      <c r="R782" s="2382">
        <v>640.84</v>
      </c>
      <c r="S782" s="1123"/>
      <c r="T782" s="1123"/>
      <c r="U782" s="1123"/>
      <c r="V782" s="1123" t="s">
        <v>203</v>
      </c>
      <c r="W782" s="1123"/>
      <c r="X782" s="2382">
        <v>23.07</v>
      </c>
      <c r="Y782" s="1123"/>
      <c r="Z782" s="1123"/>
      <c r="AA782" s="1123"/>
    </row>
    <row r="783" spans="1:27" ht="12.2" customHeight="1" x14ac:dyDescent="0.2">
      <c r="A783" s="1127" t="s">
        <v>203</v>
      </c>
      <c r="B783" s="1127" t="s">
        <v>203</v>
      </c>
      <c r="C783" s="1127" t="s">
        <v>1062</v>
      </c>
      <c r="D783" s="1127"/>
      <c r="E783" s="1127"/>
      <c r="F783" s="1127"/>
      <c r="G783" s="1127" t="s">
        <v>1061</v>
      </c>
      <c r="H783" s="1127"/>
      <c r="I783" s="1127"/>
      <c r="J783" s="1127" t="s">
        <v>1060</v>
      </c>
      <c r="K783" s="1127"/>
      <c r="L783" s="2382">
        <v>0.01</v>
      </c>
      <c r="M783" s="2382">
        <v>1.2</v>
      </c>
      <c r="N783" s="1123"/>
      <c r="O783" s="2391">
        <v>3.5999999999999997E-2</v>
      </c>
      <c r="P783" s="1123" t="s">
        <v>203</v>
      </c>
      <c r="Q783" s="1123" t="s">
        <v>203</v>
      </c>
      <c r="R783" s="2382">
        <v>533.01</v>
      </c>
      <c r="S783" s="1123"/>
      <c r="T783" s="1123"/>
      <c r="U783" s="1123"/>
      <c r="V783" s="1123" t="s">
        <v>203</v>
      </c>
      <c r="W783" s="1123"/>
      <c r="X783" s="2382">
        <v>19.190000000000001</v>
      </c>
      <c r="Y783" s="1123"/>
      <c r="Z783" s="1123"/>
      <c r="AA783" s="1123"/>
    </row>
    <row r="784" spans="1:27" ht="12.2" customHeight="1" x14ac:dyDescent="0.2">
      <c r="A784" s="1127" t="s">
        <v>203</v>
      </c>
      <c r="B784" s="1127" t="s">
        <v>203</v>
      </c>
      <c r="C784" s="1127" t="s">
        <v>1059</v>
      </c>
      <c r="D784" s="1127"/>
      <c r="E784" s="1127"/>
      <c r="F784" s="1127"/>
      <c r="G784" s="1127" t="s">
        <v>1058</v>
      </c>
      <c r="H784" s="1127"/>
      <c r="I784" s="1127"/>
      <c r="J784" s="1127" t="s">
        <v>203</v>
      </c>
      <c r="K784" s="1127"/>
      <c r="L784" s="1123" t="s">
        <v>203</v>
      </c>
      <c r="M784" s="1123" t="s">
        <v>203</v>
      </c>
      <c r="N784" s="1123"/>
      <c r="O784" s="1123" t="s">
        <v>203</v>
      </c>
      <c r="P784" s="1123" t="s">
        <v>203</v>
      </c>
      <c r="Q784" s="1123" t="s">
        <v>203</v>
      </c>
      <c r="R784" s="1123" t="s">
        <v>203</v>
      </c>
      <c r="S784" s="1123"/>
      <c r="T784" s="1123"/>
      <c r="U784" s="1123"/>
      <c r="V784" s="1123" t="s">
        <v>203</v>
      </c>
      <c r="W784" s="1123"/>
      <c r="X784" s="2383">
        <v>14.79</v>
      </c>
      <c r="Y784" s="2132"/>
      <c r="Z784" s="2132"/>
      <c r="AA784" s="2132"/>
    </row>
    <row r="785" spans="1:27" ht="24.6" customHeight="1" x14ac:dyDescent="0.2">
      <c r="A785" s="1127" t="s">
        <v>203</v>
      </c>
      <c r="B785" s="1127" t="s">
        <v>203</v>
      </c>
      <c r="C785" s="1127" t="s">
        <v>1140</v>
      </c>
      <c r="D785" s="1127"/>
      <c r="E785" s="1127"/>
      <c r="F785" s="1127"/>
      <c r="G785" s="1127" t="s">
        <v>1139</v>
      </c>
      <c r="H785" s="1127"/>
      <c r="I785" s="1127"/>
      <c r="J785" s="1127" t="s">
        <v>394</v>
      </c>
      <c r="K785" s="1127"/>
      <c r="L785" s="2397">
        <v>3.0000000000000001E-5</v>
      </c>
      <c r="M785" s="1123" t="s">
        <v>203</v>
      </c>
      <c r="N785" s="1123"/>
      <c r="O785" s="2397">
        <v>9.0000000000000006E-5</v>
      </c>
      <c r="P785" s="2382">
        <v>127406</v>
      </c>
      <c r="Q785" s="2382">
        <v>1.29</v>
      </c>
      <c r="R785" s="2382">
        <v>164353.74</v>
      </c>
      <c r="S785" s="1123"/>
      <c r="T785" s="1123"/>
      <c r="U785" s="1123"/>
      <c r="V785" s="1123" t="s">
        <v>203</v>
      </c>
      <c r="W785" s="1123"/>
      <c r="X785" s="2382">
        <v>14.79</v>
      </c>
      <c r="Y785" s="1123"/>
      <c r="Z785" s="1123"/>
      <c r="AA785" s="1123"/>
    </row>
    <row r="786" spans="1:27" ht="12.2" customHeight="1" x14ac:dyDescent="0.2">
      <c r="A786" s="1127" t="s">
        <v>203</v>
      </c>
      <c r="B786" s="1127" t="s">
        <v>203</v>
      </c>
      <c r="C786" s="1127" t="s">
        <v>203</v>
      </c>
      <c r="D786" s="1127"/>
      <c r="E786" s="1127"/>
      <c r="F786" s="1127"/>
      <c r="G786" s="2387" t="s">
        <v>1057</v>
      </c>
      <c r="H786" s="2387"/>
      <c r="I786" s="2387"/>
      <c r="J786" s="2388" t="s">
        <v>203</v>
      </c>
      <c r="K786" s="2388"/>
      <c r="L786" s="2388" t="s">
        <v>203</v>
      </c>
      <c r="M786" s="2388" t="s">
        <v>203</v>
      </c>
      <c r="N786" s="2388"/>
      <c r="O786" s="2388" t="s">
        <v>203</v>
      </c>
      <c r="P786" s="2388" t="s">
        <v>203</v>
      </c>
      <c r="Q786" s="2388" t="s">
        <v>203</v>
      </c>
      <c r="R786" s="2388" t="s">
        <v>203</v>
      </c>
      <c r="S786" s="2388"/>
      <c r="T786" s="2388"/>
      <c r="U786" s="2388"/>
      <c r="V786" s="2388" t="s">
        <v>203</v>
      </c>
      <c r="W786" s="2388"/>
      <c r="X786" s="2389">
        <v>1523.54</v>
      </c>
      <c r="Y786" s="2390"/>
      <c r="Z786" s="2390"/>
      <c r="AA786" s="2390"/>
    </row>
    <row r="787" spans="1:27" ht="24.6" customHeight="1" x14ac:dyDescent="0.2">
      <c r="B787" s="1127" t="s">
        <v>1337</v>
      </c>
      <c r="C787" s="1127" t="s">
        <v>1109</v>
      </c>
      <c r="D787" s="1127"/>
      <c r="E787" s="1127"/>
      <c r="F787" s="1127"/>
      <c r="G787" s="1127" t="s">
        <v>1108</v>
      </c>
      <c r="H787" s="1127"/>
      <c r="I787" s="1127"/>
      <c r="J787" s="1127" t="s">
        <v>249</v>
      </c>
      <c r="K787" s="1127"/>
      <c r="L787" s="2379">
        <v>2</v>
      </c>
      <c r="M787" s="1123" t="s">
        <v>203</v>
      </c>
      <c r="N787" s="1123"/>
      <c r="O787" s="2382">
        <v>2</v>
      </c>
      <c r="P787" s="1123" t="s">
        <v>203</v>
      </c>
      <c r="Q787" s="1123" t="s">
        <v>203</v>
      </c>
      <c r="R787" s="1123" t="s">
        <v>203</v>
      </c>
      <c r="S787" s="1123"/>
      <c r="T787" s="1123"/>
      <c r="U787" s="1123"/>
      <c r="V787" s="1123" t="s">
        <v>203</v>
      </c>
      <c r="W787" s="1123"/>
      <c r="X787" s="2382">
        <v>23.05</v>
      </c>
      <c r="Y787" s="1123"/>
      <c r="Z787" s="1123"/>
      <c r="AA787" s="1123"/>
    </row>
    <row r="788" spans="1:27" ht="12.2" customHeight="1" x14ac:dyDescent="0.2">
      <c r="C788" s="1127" t="s">
        <v>203</v>
      </c>
      <c r="D788" s="1127"/>
      <c r="E788" s="1127"/>
      <c r="F788" s="1127"/>
      <c r="G788" s="1127" t="s">
        <v>1056</v>
      </c>
      <c r="H788" s="1127"/>
      <c r="I788" s="1127"/>
      <c r="J788" s="1127" t="s">
        <v>203</v>
      </c>
      <c r="K788" s="1127"/>
      <c r="L788" s="1123" t="s">
        <v>203</v>
      </c>
      <c r="M788" s="1123" t="s">
        <v>203</v>
      </c>
      <c r="N788" s="1123"/>
      <c r="O788" s="1123" t="s">
        <v>203</v>
      </c>
      <c r="P788" s="1127" t="s">
        <v>203</v>
      </c>
      <c r="Q788" s="1127" t="s">
        <v>203</v>
      </c>
      <c r="R788" s="1127" t="s">
        <v>203</v>
      </c>
      <c r="S788" s="1127"/>
      <c r="T788" s="1127"/>
      <c r="U788" s="1127"/>
      <c r="V788" s="1127" t="s">
        <v>203</v>
      </c>
      <c r="W788" s="1127"/>
      <c r="X788" s="2382">
        <v>1428.25</v>
      </c>
      <c r="Y788" s="1123"/>
      <c r="Z788" s="1123"/>
      <c r="AA788" s="1123"/>
    </row>
    <row r="789" spans="1:27" ht="24.6" customHeight="1" x14ac:dyDescent="0.2">
      <c r="C789" s="1127" t="s">
        <v>1107</v>
      </c>
      <c r="D789" s="1127"/>
      <c r="E789" s="1127"/>
      <c r="F789" s="1127"/>
      <c r="G789" s="1127" t="s">
        <v>1106</v>
      </c>
      <c r="H789" s="1127"/>
      <c r="I789" s="1127"/>
      <c r="J789" s="1127" t="s">
        <v>249</v>
      </c>
      <c r="K789" s="1127"/>
      <c r="L789" s="2379">
        <v>97</v>
      </c>
      <c r="M789" s="1123" t="s">
        <v>203</v>
      </c>
      <c r="N789" s="1123"/>
      <c r="O789" s="2382">
        <v>97</v>
      </c>
      <c r="P789" s="1127" t="s">
        <v>203</v>
      </c>
      <c r="Q789" s="1127" t="s">
        <v>203</v>
      </c>
      <c r="R789" s="1127" t="s">
        <v>203</v>
      </c>
      <c r="S789" s="1127"/>
      <c r="T789" s="1127"/>
      <c r="U789" s="1127"/>
      <c r="V789" s="1127" t="s">
        <v>203</v>
      </c>
      <c r="W789" s="1127"/>
      <c r="X789" s="2382">
        <v>1385.4</v>
      </c>
      <c r="Y789" s="1123"/>
      <c r="Z789" s="1123"/>
      <c r="AA789" s="1123"/>
    </row>
    <row r="790" spans="1:27" ht="24.6" customHeight="1" x14ac:dyDescent="0.2">
      <c r="C790" s="1127" t="s">
        <v>1105</v>
      </c>
      <c r="D790" s="1127"/>
      <c r="E790" s="1127"/>
      <c r="F790" s="1127"/>
      <c r="G790" s="1127" t="s">
        <v>1104</v>
      </c>
      <c r="H790" s="1127"/>
      <c r="I790" s="1127"/>
      <c r="J790" s="1127" t="s">
        <v>249</v>
      </c>
      <c r="K790" s="1127"/>
      <c r="L790" s="2379">
        <v>51</v>
      </c>
      <c r="M790" s="1123" t="s">
        <v>203</v>
      </c>
      <c r="N790" s="1123"/>
      <c r="O790" s="2382">
        <v>51</v>
      </c>
      <c r="P790" s="1127" t="s">
        <v>203</v>
      </c>
      <c r="Q790" s="1127" t="s">
        <v>203</v>
      </c>
      <c r="R790" s="1127" t="s">
        <v>203</v>
      </c>
      <c r="S790" s="1127"/>
      <c r="T790" s="1127"/>
      <c r="U790" s="1127"/>
      <c r="V790" s="1127" t="s">
        <v>203</v>
      </c>
      <c r="W790" s="1127"/>
      <c r="X790" s="2382">
        <v>728.41</v>
      </c>
      <c r="Y790" s="1123"/>
      <c r="Z790" s="1123"/>
      <c r="AA790" s="1123"/>
    </row>
    <row r="791" spans="1:27" x14ac:dyDescent="0.2">
      <c r="A791" s="886"/>
      <c r="B791" s="886"/>
      <c r="C791" s="886"/>
      <c r="D791" s="886"/>
      <c r="E791" s="886"/>
      <c r="F791" s="886"/>
      <c r="G791" s="886"/>
      <c r="H791" s="886"/>
      <c r="I791" s="886"/>
      <c r="J791" s="886"/>
      <c r="K791" s="886"/>
      <c r="L791" s="886"/>
      <c r="M791" s="886"/>
      <c r="N791" s="886"/>
      <c r="O791" s="886"/>
      <c r="P791" s="886"/>
      <c r="Q791" s="886"/>
      <c r="R791" s="886"/>
      <c r="S791" s="886"/>
      <c r="T791" s="886"/>
      <c r="U791" s="886"/>
      <c r="V791" s="886"/>
      <c r="W791" s="886"/>
      <c r="X791" s="886"/>
      <c r="Y791" s="886"/>
      <c r="Z791" s="886"/>
      <c r="AA791" s="886"/>
    </row>
    <row r="792" spans="1:27" ht="12.2" customHeight="1" x14ac:dyDescent="0.2">
      <c r="G792" s="2131" t="s">
        <v>246</v>
      </c>
      <c r="H792" s="2131"/>
      <c r="I792" s="2131"/>
      <c r="J792" s="2131"/>
      <c r="K792" s="2131"/>
      <c r="L792" s="2131"/>
      <c r="M792" s="2131"/>
      <c r="N792" s="2131"/>
      <c r="O792" s="2131"/>
      <c r="P792" s="2131"/>
      <c r="Q792" s="1127" t="s">
        <v>203</v>
      </c>
      <c r="R792" s="2383">
        <v>1220.1300000000001</v>
      </c>
      <c r="S792" s="2132"/>
      <c r="T792" s="2132"/>
      <c r="U792" s="2132"/>
      <c r="V792" s="1127" t="s">
        <v>203</v>
      </c>
      <c r="W792" s="1127"/>
      <c r="X792" s="2383">
        <v>3660.4</v>
      </c>
      <c r="Y792" s="2132"/>
      <c r="Z792" s="2132"/>
      <c r="AA792" s="2132"/>
    </row>
    <row r="793" spans="1:27" ht="36.75" customHeight="1" x14ac:dyDescent="0.2">
      <c r="A793" s="1127" t="s">
        <v>521</v>
      </c>
      <c r="B793" s="2131" t="s">
        <v>521</v>
      </c>
      <c r="C793" s="2131" t="s">
        <v>1545</v>
      </c>
      <c r="D793" s="2131"/>
      <c r="E793" s="2131"/>
      <c r="F793" s="2131"/>
      <c r="G793" s="2131" t="s">
        <v>1544</v>
      </c>
      <c r="H793" s="2131"/>
      <c r="I793" s="2131"/>
      <c r="J793" s="2131" t="s">
        <v>411</v>
      </c>
      <c r="K793" s="2131"/>
      <c r="L793" s="2382">
        <v>0.36</v>
      </c>
      <c r="M793" s="1123" t="s">
        <v>203</v>
      </c>
      <c r="N793" s="1123"/>
      <c r="O793" s="2383">
        <v>0.36</v>
      </c>
      <c r="P793" s="1123" t="s">
        <v>203</v>
      </c>
      <c r="Q793" s="1123" t="s">
        <v>203</v>
      </c>
      <c r="R793" s="1123" t="s">
        <v>203</v>
      </c>
      <c r="S793" s="1123"/>
      <c r="T793" s="1123"/>
      <c r="U793" s="1123"/>
      <c r="V793" s="1123" t="s">
        <v>203</v>
      </c>
      <c r="W793" s="1123"/>
      <c r="X793" s="1123" t="s">
        <v>203</v>
      </c>
      <c r="Y793" s="1123"/>
      <c r="Z793" s="1123"/>
      <c r="AA793" s="1123"/>
    </row>
    <row r="794" spans="1:27" ht="12.2" customHeight="1" x14ac:dyDescent="0.2">
      <c r="A794" s="1127" t="s">
        <v>203</v>
      </c>
      <c r="B794" s="1127" t="s">
        <v>203</v>
      </c>
      <c r="C794" s="1127" t="s">
        <v>1077</v>
      </c>
      <c r="D794" s="1127"/>
      <c r="E794" s="1127"/>
      <c r="F794" s="1127"/>
      <c r="G794" s="1127" t="s">
        <v>1076</v>
      </c>
      <c r="H794" s="1127"/>
      <c r="I794" s="1127"/>
      <c r="J794" s="1127" t="s">
        <v>1060</v>
      </c>
      <c r="K794" s="1127"/>
      <c r="L794" s="1123" t="s">
        <v>203</v>
      </c>
      <c r="M794" s="1123" t="s">
        <v>203</v>
      </c>
      <c r="N794" s="1123"/>
      <c r="O794" s="2397">
        <v>11.888640000000001</v>
      </c>
      <c r="P794" s="1123" t="s">
        <v>203</v>
      </c>
      <c r="Q794" s="1123" t="s">
        <v>203</v>
      </c>
      <c r="R794" s="1123" t="s">
        <v>203</v>
      </c>
      <c r="S794" s="1123"/>
      <c r="T794" s="1123"/>
      <c r="U794" s="1123"/>
      <c r="V794" s="1123" t="s">
        <v>203</v>
      </c>
      <c r="W794" s="1123"/>
      <c r="X794" s="2383">
        <v>6194.93</v>
      </c>
      <c r="Y794" s="2132"/>
      <c r="Z794" s="2132"/>
      <c r="AA794" s="2132"/>
    </row>
    <row r="795" spans="1:27" ht="12.2" customHeight="1" x14ac:dyDescent="0.2">
      <c r="A795" s="1127" t="s">
        <v>203</v>
      </c>
      <c r="B795" s="1127" t="s">
        <v>203</v>
      </c>
      <c r="C795" s="1127" t="s">
        <v>1132</v>
      </c>
      <c r="D795" s="1127"/>
      <c r="E795" s="1127"/>
      <c r="F795" s="1127"/>
      <c r="G795" s="1127" t="s">
        <v>1131</v>
      </c>
      <c r="H795" s="1127"/>
      <c r="I795" s="1127"/>
      <c r="J795" s="1127" t="s">
        <v>1060</v>
      </c>
      <c r="K795" s="1127"/>
      <c r="L795" s="2382">
        <v>27.52</v>
      </c>
      <c r="M795" s="2382">
        <v>1.2</v>
      </c>
      <c r="N795" s="1123"/>
      <c r="O795" s="2397">
        <v>11.888640000000001</v>
      </c>
      <c r="P795" s="1123" t="s">
        <v>203</v>
      </c>
      <c r="Q795" s="1123" t="s">
        <v>203</v>
      </c>
      <c r="R795" s="2382">
        <v>521.08000000000004</v>
      </c>
      <c r="S795" s="1123"/>
      <c r="T795" s="1123"/>
      <c r="U795" s="1123"/>
      <c r="V795" s="1123" t="s">
        <v>203</v>
      </c>
      <c r="W795" s="1123"/>
      <c r="X795" s="2382">
        <v>6194.93</v>
      </c>
      <c r="Y795" s="1123"/>
      <c r="Z795" s="1123"/>
      <c r="AA795" s="1123"/>
    </row>
    <row r="796" spans="1:27" ht="12.2" customHeight="1" x14ac:dyDescent="0.2">
      <c r="A796" s="1127" t="s">
        <v>203</v>
      </c>
      <c r="B796" s="1127" t="s">
        <v>203</v>
      </c>
      <c r="C796" s="1127" t="s">
        <v>1073</v>
      </c>
      <c r="D796" s="1127"/>
      <c r="E796" s="1127"/>
      <c r="F796" s="1127"/>
      <c r="G796" s="1127" t="s">
        <v>258</v>
      </c>
      <c r="H796" s="1127"/>
      <c r="I796" s="1127"/>
      <c r="J796" s="1127" t="s">
        <v>203</v>
      </c>
      <c r="K796" s="1127"/>
      <c r="L796" s="1123" t="s">
        <v>203</v>
      </c>
      <c r="M796" s="1123" t="s">
        <v>203</v>
      </c>
      <c r="N796" s="1123"/>
      <c r="O796" s="1123" t="s">
        <v>203</v>
      </c>
      <c r="P796" s="1123" t="s">
        <v>203</v>
      </c>
      <c r="Q796" s="1123" t="s">
        <v>203</v>
      </c>
      <c r="R796" s="1123" t="s">
        <v>203</v>
      </c>
      <c r="S796" s="1123"/>
      <c r="T796" s="1123"/>
      <c r="U796" s="1123"/>
      <c r="V796" s="1123" t="s">
        <v>203</v>
      </c>
      <c r="W796" s="1123"/>
      <c r="X796" s="2383">
        <v>281.82</v>
      </c>
      <c r="Y796" s="2132"/>
      <c r="Z796" s="2132"/>
      <c r="AA796" s="2132"/>
    </row>
    <row r="797" spans="1:27" ht="12.2" customHeight="1" x14ac:dyDescent="0.2">
      <c r="A797" s="2384" t="s">
        <v>203</v>
      </c>
      <c r="B797" s="2384" t="s">
        <v>203</v>
      </c>
      <c r="C797" s="2384" t="s">
        <v>203</v>
      </c>
      <c r="D797" s="2384"/>
      <c r="E797" s="2384"/>
      <c r="F797" s="2384"/>
      <c r="G797" s="2384" t="s">
        <v>1072</v>
      </c>
      <c r="H797" s="2384"/>
      <c r="I797" s="2384"/>
      <c r="J797" s="2384" t="s">
        <v>1060</v>
      </c>
      <c r="K797" s="2384"/>
      <c r="L797" s="2385" t="s">
        <v>203</v>
      </c>
      <c r="M797" s="2385" t="s">
        <v>203</v>
      </c>
      <c r="N797" s="2385"/>
      <c r="O797" s="2405">
        <v>0.22464000000000001</v>
      </c>
      <c r="P797" s="2385" t="s">
        <v>203</v>
      </c>
      <c r="Q797" s="2385" t="s">
        <v>203</v>
      </c>
      <c r="R797" s="2385" t="s">
        <v>203</v>
      </c>
      <c r="S797" s="2385"/>
      <c r="T797" s="2385"/>
      <c r="U797" s="2385"/>
      <c r="V797" s="2385" t="s">
        <v>203</v>
      </c>
      <c r="W797" s="2385"/>
      <c r="X797" s="2383">
        <v>140.29</v>
      </c>
      <c r="Y797" s="2132"/>
      <c r="Z797" s="2132"/>
      <c r="AA797" s="2132"/>
    </row>
    <row r="798" spans="1:27" ht="24.6" customHeight="1" x14ac:dyDescent="0.2">
      <c r="A798" s="1127" t="s">
        <v>203</v>
      </c>
      <c r="B798" s="1127" t="s">
        <v>203</v>
      </c>
      <c r="C798" s="1127" t="s">
        <v>1114</v>
      </c>
      <c r="D798" s="1127"/>
      <c r="E798" s="1127"/>
      <c r="F798" s="1127"/>
      <c r="G798" s="1127" t="s">
        <v>1113</v>
      </c>
      <c r="H798" s="1127"/>
      <c r="I798" s="1127"/>
      <c r="J798" s="1127" t="s">
        <v>1063</v>
      </c>
      <c r="K798" s="1127"/>
      <c r="L798" s="2382">
        <v>0.26</v>
      </c>
      <c r="M798" s="2382">
        <v>1.2</v>
      </c>
      <c r="N798" s="1123"/>
      <c r="O798" s="2397">
        <v>0.11232</v>
      </c>
      <c r="P798" s="1123" t="s">
        <v>203</v>
      </c>
      <c r="Q798" s="1123" t="s">
        <v>203</v>
      </c>
      <c r="R798" s="2382">
        <v>1595.2</v>
      </c>
      <c r="S798" s="1123"/>
      <c r="T798" s="1123"/>
      <c r="U798" s="1123"/>
      <c r="V798" s="1123" t="s">
        <v>203</v>
      </c>
      <c r="W798" s="1123"/>
      <c r="X798" s="2382">
        <v>179.17</v>
      </c>
      <c r="Y798" s="1123"/>
      <c r="Z798" s="1123"/>
      <c r="AA798" s="1123"/>
    </row>
    <row r="799" spans="1:27" ht="12.2" customHeight="1" x14ac:dyDescent="0.2">
      <c r="A799" s="1127" t="s">
        <v>203</v>
      </c>
      <c r="B799" s="1127" t="s">
        <v>203</v>
      </c>
      <c r="C799" s="1127" t="s">
        <v>1112</v>
      </c>
      <c r="D799" s="1127"/>
      <c r="E799" s="1127"/>
      <c r="F799" s="1127"/>
      <c r="G799" s="1127" t="s">
        <v>1111</v>
      </c>
      <c r="H799" s="1127"/>
      <c r="I799" s="1127"/>
      <c r="J799" s="1127" t="s">
        <v>1060</v>
      </c>
      <c r="K799" s="1127"/>
      <c r="L799" s="2382">
        <v>0.26</v>
      </c>
      <c r="M799" s="2382">
        <v>1.2</v>
      </c>
      <c r="N799" s="1123"/>
      <c r="O799" s="2397">
        <v>0.11232</v>
      </c>
      <c r="P799" s="1123" t="s">
        <v>203</v>
      </c>
      <c r="Q799" s="1123" t="s">
        <v>203</v>
      </c>
      <c r="R799" s="2382">
        <v>715.99</v>
      </c>
      <c r="S799" s="1123"/>
      <c r="T799" s="1123"/>
      <c r="U799" s="1123"/>
      <c r="V799" s="1123" t="s">
        <v>203</v>
      </c>
      <c r="W799" s="1123"/>
      <c r="X799" s="2382">
        <v>80.42</v>
      </c>
      <c r="Y799" s="1123"/>
      <c r="Z799" s="1123"/>
      <c r="AA799" s="1123"/>
    </row>
    <row r="800" spans="1:27" ht="24.6" customHeight="1" x14ac:dyDescent="0.2">
      <c r="A800" s="1127" t="s">
        <v>203</v>
      </c>
      <c r="B800" s="1127" t="s">
        <v>203</v>
      </c>
      <c r="C800" s="1127" t="s">
        <v>1065</v>
      </c>
      <c r="D800" s="1127"/>
      <c r="E800" s="1127"/>
      <c r="F800" s="1127"/>
      <c r="G800" s="1127" t="s">
        <v>1064</v>
      </c>
      <c r="H800" s="1127"/>
      <c r="I800" s="1127"/>
      <c r="J800" s="1127" t="s">
        <v>1063</v>
      </c>
      <c r="K800" s="1127"/>
      <c r="L800" s="2382">
        <v>0.26</v>
      </c>
      <c r="M800" s="2382">
        <v>1.2</v>
      </c>
      <c r="N800" s="1123"/>
      <c r="O800" s="2397">
        <v>0.11232</v>
      </c>
      <c r="P800" s="1123" t="s">
        <v>203</v>
      </c>
      <c r="Q800" s="1123" t="s">
        <v>203</v>
      </c>
      <c r="R800" s="2382">
        <v>640.84</v>
      </c>
      <c r="S800" s="1123"/>
      <c r="T800" s="1123"/>
      <c r="U800" s="1123"/>
      <c r="V800" s="1123" t="s">
        <v>203</v>
      </c>
      <c r="W800" s="1123"/>
      <c r="X800" s="2382">
        <v>71.98</v>
      </c>
      <c r="Y800" s="1123"/>
      <c r="Z800" s="1123"/>
      <c r="AA800" s="1123"/>
    </row>
    <row r="801" spans="1:27" ht="12.2" customHeight="1" x14ac:dyDescent="0.2">
      <c r="A801" s="1127" t="s">
        <v>203</v>
      </c>
      <c r="B801" s="1127" t="s">
        <v>203</v>
      </c>
      <c r="C801" s="1127" t="s">
        <v>1062</v>
      </c>
      <c r="D801" s="1127"/>
      <c r="E801" s="1127"/>
      <c r="F801" s="1127"/>
      <c r="G801" s="1127" t="s">
        <v>1061</v>
      </c>
      <c r="H801" s="1127"/>
      <c r="I801" s="1127"/>
      <c r="J801" s="1127" t="s">
        <v>1060</v>
      </c>
      <c r="K801" s="1127"/>
      <c r="L801" s="2382">
        <v>0.26</v>
      </c>
      <c r="M801" s="2382">
        <v>1.2</v>
      </c>
      <c r="N801" s="1123"/>
      <c r="O801" s="2397">
        <v>0.11232</v>
      </c>
      <c r="P801" s="1123" t="s">
        <v>203</v>
      </c>
      <c r="Q801" s="1123" t="s">
        <v>203</v>
      </c>
      <c r="R801" s="2382">
        <v>533.01</v>
      </c>
      <c r="S801" s="1123"/>
      <c r="T801" s="1123"/>
      <c r="U801" s="1123"/>
      <c r="V801" s="1123" t="s">
        <v>203</v>
      </c>
      <c r="W801" s="1123"/>
      <c r="X801" s="2382">
        <v>59.87</v>
      </c>
      <c r="Y801" s="1123"/>
      <c r="Z801" s="1123"/>
      <c r="AA801" s="1123"/>
    </row>
    <row r="802" spans="1:27" ht="24.6" customHeight="1" x14ac:dyDescent="0.2">
      <c r="A802" s="1127" t="s">
        <v>203</v>
      </c>
      <c r="B802" s="1127" t="s">
        <v>203</v>
      </c>
      <c r="C802" s="1127" t="s">
        <v>1099</v>
      </c>
      <c r="D802" s="1127"/>
      <c r="E802" s="1127"/>
      <c r="F802" s="1127"/>
      <c r="G802" s="1127" t="s">
        <v>1098</v>
      </c>
      <c r="H802" s="1127"/>
      <c r="I802" s="1127"/>
      <c r="J802" s="1127" t="s">
        <v>1063</v>
      </c>
      <c r="K802" s="1127"/>
      <c r="L802" s="2382">
        <v>2.16</v>
      </c>
      <c r="M802" s="2382">
        <v>1.2</v>
      </c>
      <c r="N802" s="1123"/>
      <c r="O802" s="2397">
        <v>0.93311999999999995</v>
      </c>
      <c r="P802" s="1123" t="s">
        <v>203</v>
      </c>
      <c r="Q802" s="1123" t="s">
        <v>203</v>
      </c>
      <c r="R802" s="2382">
        <v>32.869999999999997</v>
      </c>
      <c r="S802" s="1123"/>
      <c r="T802" s="1123"/>
      <c r="U802" s="1123"/>
      <c r="V802" s="1123" t="s">
        <v>203</v>
      </c>
      <c r="W802" s="1123"/>
      <c r="X802" s="2382">
        <v>30.67</v>
      </c>
      <c r="Y802" s="1123"/>
      <c r="Z802" s="1123"/>
      <c r="AA802" s="1123"/>
    </row>
    <row r="803" spans="1:27" ht="12.2" customHeight="1" x14ac:dyDescent="0.2">
      <c r="A803" s="1127" t="s">
        <v>203</v>
      </c>
      <c r="B803" s="1127" t="s">
        <v>203</v>
      </c>
      <c r="C803" s="1127" t="s">
        <v>1059</v>
      </c>
      <c r="D803" s="1127"/>
      <c r="E803" s="1127"/>
      <c r="F803" s="1127"/>
      <c r="G803" s="1127" t="s">
        <v>1058</v>
      </c>
      <c r="H803" s="1127"/>
      <c r="I803" s="1127"/>
      <c r="J803" s="1127" t="s">
        <v>203</v>
      </c>
      <c r="K803" s="1127"/>
      <c r="L803" s="1123" t="s">
        <v>203</v>
      </c>
      <c r="M803" s="1123" t="s">
        <v>203</v>
      </c>
      <c r="N803" s="1123"/>
      <c r="O803" s="1123" t="s">
        <v>203</v>
      </c>
      <c r="P803" s="1123" t="s">
        <v>203</v>
      </c>
      <c r="Q803" s="1123" t="s">
        <v>203</v>
      </c>
      <c r="R803" s="1123" t="s">
        <v>203</v>
      </c>
      <c r="S803" s="1123"/>
      <c r="T803" s="1123"/>
      <c r="U803" s="1123"/>
      <c r="V803" s="1123" t="s">
        <v>203</v>
      </c>
      <c r="W803" s="1123"/>
      <c r="X803" s="2383">
        <v>82.92</v>
      </c>
      <c r="Y803" s="2132"/>
      <c r="Z803" s="2132"/>
      <c r="AA803" s="2132"/>
    </row>
    <row r="804" spans="1:27" ht="12.2" customHeight="1" x14ac:dyDescent="0.2">
      <c r="A804" s="1127" t="s">
        <v>203</v>
      </c>
      <c r="B804" s="1127" t="s">
        <v>203</v>
      </c>
      <c r="C804" s="1127" t="s">
        <v>1097</v>
      </c>
      <c r="D804" s="1127"/>
      <c r="E804" s="1127"/>
      <c r="F804" s="1127"/>
      <c r="G804" s="1127" t="s">
        <v>1096</v>
      </c>
      <c r="H804" s="1127"/>
      <c r="I804" s="1127"/>
      <c r="J804" s="1127" t="s">
        <v>1095</v>
      </c>
      <c r="K804" s="1127"/>
      <c r="L804" s="2395">
        <v>0.89119999999999999</v>
      </c>
      <c r="M804" s="1123" t="s">
        <v>203</v>
      </c>
      <c r="N804" s="1123"/>
      <c r="O804" s="2398">
        <v>0.32083200000000001</v>
      </c>
      <c r="P804" s="1123" t="s">
        <v>203</v>
      </c>
      <c r="Q804" s="1123" t="s">
        <v>203</v>
      </c>
      <c r="R804" s="2382">
        <v>7</v>
      </c>
      <c r="S804" s="1123"/>
      <c r="T804" s="1123"/>
      <c r="U804" s="1123"/>
      <c r="V804" s="1123" t="s">
        <v>203</v>
      </c>
      <c r="W804" s="1123"/>
      <c r="X804" s="2382">
        <v>2.25</v>
      </c>
      <c r="Y804" s="1123"/>
      <c r="Z804" s="1123"/>
      <c r="AA804" s="1123"/>
    </row>
    <row r="805" spans="1:27" ht="48.95" customHeight="1" x14ac:dyDescent="0.2">
      <c r="A805" s="1127" t="s">
        <v>203</v>
      </c>
      <c r="B805" s="1127" t="s">
        <v>203</v>
      </c>
      <c r="C805" s="1127" t="s">
        <v>1094</v>
      </c>
      <c r="D805" s="1127"/>
      <c r="E805" s="1127"/>
      <c r="F805" s="1127"/>
      <c r="G805" s="1127" t="s">
        <v>1093</v>
      </c>
      <c r="H805" s="1127"/>
      <c r="I805" s="1127"/>
      <c r="J805" s="1127" t="s">
        <v>1092</v>
      </c>
      <c r="K805" s="1127"/>
      <c r="L805" s="2382">
        <v>0.96</v>
      </c>
      <c r="M805" s="1123" t="s">
        <v>203</v>
      </c>
      <c r="N805" s="1123"/>
      <c r="O805" s="2395">
        <v>0.34560000000000002</v>
      </c>
      <c r="P805" s="2382">
        <v>155.63</v>
      </c>
      <c r="Q805" s="2382">
        <v>0.87</v>
      </c>
      <c r="R805" s="2382">
        <v>135.4</v>
      </c>
      <c r="S805" s="1123"/>
      <c r="T805" s="1123"/>
      <c r="U805" s="1123"/>
      <c r="V805" s="1123" t="s">
        <v>203</v>
      </c>
      <c r="W805" s="1123"/>
      <c r="X805" s="2382">
        <v>46.79</v>
      </c>
      <c r="Y805" s="1123"/>
      <c r="Z805" s="1123"/>
      <c r="AA805" s="1123"/>
    </row>
    <row r="806" spans="1:27" ht="12.2" customHeight="1" x14ac:dyDescent="0.2">
      <c r="A806" s="1127" t="s">
        <v>203</v>
      </c>
      <c r="B806" s="1127" t="s">
        <v>203</v>
      </c>
      <c r="C806" s="1127" t="s">
        <v>1130</v>
      </c>
      <c r="D806" s="1127"/>
      <c r="E806" s="1127"/>
      <c r="F806" s="1127"/>
      <c r="G806" s="1127" t="s">
        <v>1129</v>
      </c>
      <c r="H806" s="1127"/>
      <c r="I806" s="1127"/>
      <c r="J806" s="1127" t="s">
        <v>1092</v>
      </c>
      <c r="K806" s="1127"/>
      <c r="L806" s="2393">
        <v>0.4</v>
      </c>
      <c r="M806" s="1123" t="s">
        <v>203</v>
      </c>
      <c r="N806" s="1123"/>
      <c r="O806" s="2391">
        <v>0.14399999999999999</v>
      </c>
      <c r="P806" s="2382">
        <v>160.07</v>
      </c>
      <c r="Q806" s="2382">
        <v>1.47</v>
      </c>
      <c r="R806" s="2382">
        <v>235.3</v>
      </c>
      <c r="S806" s="1123"/>
      <c r="T806" s="1123"/>
      <c r="U806" s="1123"/>
      <c r="V806" s="1123" t="s">
        <v>203</v>
      </c>
      <c r="W806" s="1123"/>
      <c r="X806" s="2382">
        <v>33.880000000000003</v>
      </c>
      <c r="Y806" s="1123"/>
      <c r="Z806" s="1123"/>
      <c r="AA806" s="1123"/>
    </row>
    <row r="807" spans="1:27" ht="12.2" customHeight="1" x14ac:dyDescent="0.2">
      <c r="A807" s="1127" t="s">
        <v>203</v>
      </c>
      <c r="B807" s="1127" t="s">
        <v>203</v>
      </c>
      <c r="C807" s="1127" t="s">
        <v>203</v>
      </c>
      <c r="D807" s="1127"/>
      <c r="E807" s="1127"/>
      <c r="F807" s="1127"/>
      <c r="G807" s="2387" t="s">
        <v>1057</v>
      </c>
      <c r="H807" s="2387"/>
      <c r="I807" s="2387"/>
      <c r="J807" s="2388" t="s">
        <v>203</v>
      </c>
      <c r="K807" s="2388"/>
      <c r="L807" s="2388" t="s">
        <v>203</v>
      </c>
      <c r="M807" s="2388" t="s">
        <v>203</v>
      </c>
      <c r="N807" s="2388"/>
      <c r="O807" s="2388" t="s">
        <v>203</v>
      </c>
      <c r="P807" s="2388" t="s">
        <v>203</v>
      </c>
      <c r="Q807" s="2388" t="s">
        <v>203</v>
      </c>
      <c r="R807" s="2388" t="s">
        <v>203</v>
      </c>
      <c r="S807" s="2388"/>
      <c r="T807" s="2388"/>
      <c r="U807" s="2388"/>
      <c r="V807" s="2388" t="s">
        <v>203</v>
      </c>
      <c r="W807" s="2388"/>
      <c r="X807" s="2389">
        <v>6699.96</v>
      </c>
      <c r="Y807" s="2390"/>
      <c r="Z807" s="2390"/>
      <c r="AA807" s="2390"/>
    </row>
    <row r="808" spans="1:27" ht="24.6" customHeight="1" x14ac:dyDescent="0.2">
      <c r="B808" s="1127" t="s">
        <v>1335</v>
      </c>
      <c r="C808" s="1127" t="s">
        <v>1109</v>
      </c>
      <c r="D808" s="1127"/>
      <c r="E808" s="1127"/>
      <c r="F808" s="1127"/>
      <c r="G808" s="1127" t="s">
        <v>1108</v>
      </c>
      <c r="H808" s="1127"/>
      <c r="I808" s="1127"/>
      <c r="J808" s="1127" t="s">
        <v>249</v>
      </c>
      <c r="K808" s="1127"/>
      <c r="L808" s="2379">
        <v>2</v>
      </c>
      <c r="M808" s="1123" t="s">
        <v>203</v>
      </c>
      <c r="N808" s="1123"/>
      <c r="O808" s="2382">
        <v>2</v>
      </c>
      <c r="P808" s="1123" t="s">
        <v>203</v>
      </c>
      <c r="Q808" s="1123" t="s">
        <v>203</v>
      </c>
      <c r="R808" s="1123" t="s">
        <v>203</v>
      </c>
      <c r="S808" s="1123"/>
      <c r="T808" s="1123"/>
      <c r="U808" s="1123"/>
      <c r="V808" s="1123" t="s">
        <v>203</v>
      </c>
      <c r="W808" s="1123"/>
      <c r="X808" s="2382">
        <v>103.25</v>
      </c>
      <c r="Y808" s="1123"/>
      <c r="Z808" s="1123"/>
      <c r="AA808" s="1123"/>
    </row>
    <row r="809" spans="1:27" ht="12.2" customHeight="1" x14ac:dyDescent="0.2">
      <c r="C809" s="1127" t="s">
        <v>203</v>
      </c>
      <c r="D809" s="1127"/>
      <c r="E809" s="1127"/>
      <c r="F809" s="1127"/>
      <c r="G809" s="1127" t="s">
        <v>1056</v>
      </c>
      <c r="H809" s="1127"/>
      <c r="I809" s="1127"/>
      <c r="J809" s="1127" t="s">
        <v>203</v>
      </c>
      <c r="K809" s="1127"/>
      <c r="L809" s="1123" t="s">
        <v>203</v>
      </c>
      <c r="M809" s="1123" t="s">
        <v>203</v>
      </c>
      <c r="N809" s="1123"/>
      <c r="O809" s="1123" t="s">
        <v>203</v>
      </c>
      <c r="P809" s="1127" t="s">
        <v>203</v>
      </c>
      <c r="Q809" s="1127" t="s">
        <v>203</v>
      </c>
      <c r="R809" s="1127" t="s">
        <v>203</v>
      </c>
      <c r="S809" s="1127"/>
      <c r="T809" s="1127"/>
      <c r="U809" s="1127"/>
      <c r="V809" s="1127" t="s">
        <v>203</v>
      </c>
      <c r="W809" s="1127"/>
      <c r="X809" s="2382">
        <v>6335.22</v>
      </c>
      <c r="Y809" s="1123"/>
      <c r="Z809" s="1123"/>
      <c r="AA809" s="1123"/>
    </row>
    <row r="810" spans="1:27" ht="24.6" customHeight="1" x14ac:dyDescent="0.2">
      <c r="C810" s="1127" t="s">
        <v>1107</v>
      </c>
      <c r="D810" s="1127"/>
      <c r="E810" s="1127"/>
      <c r="F810" s="1127"/>
      <c r="G810" s="1127" t="s">
        <v>1106</v>
      </c>
      <c r="H810" s="1127"/>
      <c r="I810" s="1127"/>
      <c r="J810" s="1127" t="s">
        <v>249</v>
      </c>
      <c r="K810" s="1127"/>
      <c r="L810" s="2379">
        <v>97</v>
      </c>
      <c r="M810" s="1123" t="s">
        <v>203</v>
      </c>
      <c r="N810" s="1123"/>
      <c r="O810" s="2382">
        <v>97</v>
      </c>
      <c r="P810" s="1127" t="s">
        <v>203</v>
      </c>
      <c r="Q810" s="1127" t="s">
        <v>203</v>
      </c>
      <c r="R810" s="1127" t="s">
        <v>203</v>
      </c>
      <c r="S810" s="1127"/>
      <c r="T810" s="1127"/>
      <c r="U810" s="1127"/>
      <c r="V810" s="1127" t="s">
        <v>203</v>
      </c>
      <c r="W810" s="1127"/>
      <c r="X810" s="2382">
        <v>6145.16</v>
      </c>
      <c r="Y810" s="1123"/>
      <c r="Z810" s="1123"/>
      <c r="AA810" s="1123"/>
    </row>
    <row r="811" spans="1:27" ht="24.6" customHeight="1" x14ac:dyDescent="0.2">
      <c r="C811" s="1127" t="s">
        <v>1105</v>
      </c>
      <c r="D811" s="1127"/>
      <c r="E811" s="1127"/>
      <c r="F811" s="1127"/>
      <c r="G811" s="1127" t="s">
        <v>1104</v>
      </c>
      <c r="H811" s="1127"/>
      <c r="I811" s="1127"/>
      <c r="J811" s="1127" t="s">
        <v>249</v>
      </c>
      <c r="K811" s="1127"/>
      <c r="L811" s="2379">
        <v>51</v>
      </c>
      <c r="M811" s="1123" t="s">
        <v>203</v>
      </c>
      <c r="N811" s="1123"/>
      <c r="O811" s="2382">
        <v>51</v>
      </c>
      <c r="P811" s="1127" t="s">
        <v>203</v>
      </c>
      <c r="Q811" s="1127" t="s">
        <v>203</v>
      </c>
      <c r="R811" s="1127" t="s">
        <v>203</v>
      </c>
      <c r="S811" s="1127"/>
      <c r="T811" s="1127"/>
      <c r="U811" s="1127"/>
      <c r="V811" s="1127" t="s">
        <v>203</v>
      </c>
      <c r="W811" s="1127"/>
      <c r="X811" s="2382">
        <v>3230.96</v>
      </c>
      <c r="Y811" s="1123"/>
      <c r="Z811" s="1123"/>
      <c r="AA811" s="1123"/>
    </row>
    <row r="812" spans="1:27" x14ac:dyDescent="0.2">
      <c r="A812" s="886"/>
      <c r="B812" s="886"/>
      <c r="C812" s="886"/>
      <c r="D812" s="886"/>
      <c r="E812" s="886"/>
      <c r="F812" s="886"/>
      <c r="G812" s="886"/>
      <c r="H812" s="886"/>
      <c r="I812" s="886"/>
      <c r="J812" s="886"/>
      <c r="K812" s="886"/>
      <c r="L812" s="886"/>
      <c r="M812" s="886"/>
      <c r="N812" s="886"/>
      <c r="O812" s="886"/>
      <c r="P812" s="886"/>
      <c r="Q812" s="886"/>
      <c r="R812" s="886"/>
      <c r="S812" s="886"/>
      <c r="T812" s="886"/>
      <c r="U812" s="886"/>
      <c r="V812" s="886"/>
      <c r="W812" s="886"/>
      <c r="X812" s="886"/>
      <c r="Y812" s="886"/>
      <c r="Z812" s="886"/>
      <c r="AA812" s="886"/>
    </row>
    <row r="813" spans="1:27" ht="12.2" customHeight="1" x14ac:dyDescent="0.2">
      <c r="G813" s="2131" t="s">
        <v>246</v>
      </c>
      <c r="H813" s="2131"/>
      <c r="I813" s="2131"/>
      <c r="J813" s="2131"/>
      <c r="K813" s="2131"/>
      <c r="L813" s="2131"/>
      <c r="M813" s="2131"/>
      <c r="N813" s="2131"/>
      <c r="O813" s="2131"/>
      <c r="P813" s="2131"/>
      <c r="Q813" s="1127" t="s">
        <v>203</v>
      </c>
      <c r="R813" s="2383">
        <v>44942.58</v>
      </c>
      <c r="S813" s="2132"/>
      <c r="T813" s="2132"/>
      <c r="U813" s="2132"/>
      <c r="V813" s="1127" t="s">
        <v>203</v>
      </c>
      <c r="W813" s="1127"/>
      <c r="X813" s="2383">
        <v>16179.33</v>
      </c>
      <c r="Y813" s="2132"/>
      <c r="Z813" s="2132"/>
      <c r="AA813" s="2132"/>
    </row>
    <row r="814" spans="1:27" ht="48.95" customHeight="1" x14ac:dyDescent="0.2">
      <c r="A814" s="1127" t="s">
        <v>517</v>
      </c>
      <c r="B814" s="2131" t="s">
        <v>517</v>
      </c>
      <c r="C814" s="2131" t="s">
        <v>990</v>
      </c>
      <c r="D814" s="2131"/>
      <c r="E814" s="2131"/>
      <c r="F814" s="2131"/>
      <c r="G814" s="2131" t="s">
        <v>1136</v>
      </c>
      <c r="H814" s="2131"/>
      <c r="I814" s="2131"/>
      <c r="J814" s="2131" t="s">
        <v>411</v>
      </c>
      <c r="K814" s="2131"/>
      <c r="L814" s="2382">
        <v>1.08</v>
      </c>
      <c r="M814" s="1123" t="s">
        <v>203</v>
      </c>
      <c r="N814" s="1123"/>
      <c r="O814" s="2383">
        <v>1.08</v>
      </c>
      <c r="P814" s="1123" t="s">
        <v>203</v>
      </c>
      <c r="Q814" s="1123" t="s">
        <v>203</v>
      </c>
      <c r="R814" s="1123" t="s">
        <v>203</v>
      </c>
      <c r="S814" s="1123"/>
      <c r="T814" s="1123"/>
      <c r="U814" s="1123"/>
      <c r="V814" s="1123" t="s">
        <v>203</v>
      </c>
      <c r="W814" s="1123"/>
      <c r="X814" s="1123" t="s">
        <v>203</v>
      </c>
      <c r="Y814" s="1123"/>
      <c r="Z814" s="1123"/>
      <c r="AA814" s="1123"/>
    </row>
    <row r="815" spans="1:27" ht="12.2" customHeight="1" x14ac:dyDescent="0.2">
      <c r="A815" s="1127" t="s">
        <v>203</v>
      </c>
      <c r="B815" s="1127" t="s">
        <v>203</v>
      </c>
      <c r="C815" s="1127" t="s">
        <v>1077</v>
      </c>
      <c r="D815" s="1127"/>
      <c r="E815" s="1127"/>
      <c r="F815" s="1127"/>
      <c r="G815" s="1127" t="s">
        <v>1076</v>
      </c>
      <c r="H815" s="1127"/>
      <c r="I815" s="1127"/>
      <c r="J815" s="1127" t="s">
        <v>1060</v>
      </c>
      <c r="K815" s="1127"/>
      <c r="L815" s="1123" t="s">
        <v>203</v>
      </c>
      <c r="M815" s="1123" t="s">
        <v>203</v>
      </c>
      <c r="N815" s="1123"/>
      <c r="O815" s="2395">
        <v>19.699200000000001</v>
      </c>
      <c r="P815" s="1123" t="s">
        <v>203</v>
      </c>
      <c r="Q815" s="1123" t="s">
        <v>203</v>
      </c>
      <c r="R815" s="1123" t="s">
        <v>203</v>
      </c>
      <c r="S815" s="1123"/>
      <c r="T815" s="1123"/>
      <c r="U815" s="1123"/>
      <c r="V815" s="1123" t="s">
        <v>203</v>
      </c>
      <c r="W815" s="1123"/>
      <c r="X815" s="2383">
        <v>10029.85</v>
      </c>
      <c r="Y815" s="2132"/>
      <c r="Z815" s="2132"/>
      <c r="AA815" s="2132"/>
    </row>
    <row r="816" spans="1:27" ht="12.2" customHeight="1" x14ac:dyDescent="0.2">
      <c r="A816" s="1127" t="s">
        <v>203</v>
      </c>
      <c r="B816" s="1127" t="s">
        <v>203</v>
      </c>
      <c r="C816" s="1127" t="s">
        <v>1101</v>
      </c>
      <c r="D816" s="1127"/>
      <c r="E816" s="1127"/>
      <c r="F816" s="1127"/>
      <c r="G816" s="1127" t="s">
        <v>1100</v>
      </c>
      <c r="H816" s="1127"/>
      <c r="I816" s="1127"/>
      <c r="J816" s="1127" t="s">
        <v>1060</v>
      </c>
      <c r="K816" s="1127"/>
      <c r="L816" s="2393">
        <v>15.2</v>
      </c>
      <c r="M816" s="2382">
        <v>1.2</v>
      </c>
      <c r="N816" s="1123"/>
      <c r="O816" s="2395">
        <v>19.699200000000001</v>
      </c>
      <c r="P816" s="1123" t="s">
        <v>203</v>
      </c>
      <c r="Q816" s="1123" t="s">
        <v>203</v>
      </c>
      <c r="R816" s="2382">
        <v>509.15</v>
      </c>
      <c r="S816" s="1123"/>
      <c r="T816" s="1123"/>
      <c r="U816" s="1123"/>
      <c r="V816" s="1123" t="s">
        <v>203</v>
      </c>
      <c r="W816" s="1123"/>
      <c r="X816" s="2382">
        <v>10029.85</v>
      </c>
      <c r="Y816" s="1123"/>
      <c r="Z816" s="1123"/>
      <c r="AA816" s="1123"/>
    </row>
    <row r="817" spans="1:27" ht="12.2" customHeight="1" x14ac:dyDescent="0.2">
      <c r="A817" s="1127" t="s">
        <v>203</v>
      </c>
      <c r="B817" s="1127" t="s">
        <v>203</v>
      </c>
      <c r="C817" s="1127" t="s">
        <v>1059</v>
      </c>
      <c r="D817" s="1127"/>
      <c r="E817" s="1127"/>
      <c r="F817" s="1127"/>
      <c r="G817" s="1127" t="s">
        <v>1058</v>
      </c>
      <c r="H817" s="1127"/>
      <c r="I817" s="1127"/>
      <c r="J817" s="1127" t="s">
        <v>203</v>
      </c>
      <c r="K817" s="1127"/>
      <c r="L817" s="1123" t="s">
        <v>203</v>
      </c>
      <c r="M817" s="1123" t="s">
        <v>203</v>
      </c>
      <c r="N817" s="1123"/>
      <c r="O817" s="1123" t="s">
        <v>203</v>
      </c>
      <c r="P817" s="1123" t="s">
        <v>203</v>
      </c>
      <c r="Q817" s="1123" t="s">
        <v>203</v>
      </c>
      <c r="R817" s="1123" t="s">
        <v>203</v>
      </c>
      <c r="S817" s="1123"/>
      <c r="T817" s="1123"/>
      <c r="U817" s="1123"/>
      <c r="V817" s="1123" t="s">
        <v>203</v>
      </c>
      <c r="W817" s="1123"/>
      <c r="X817" s="2383">
        <v>172.91</v>
      </c>
      <c r="Y817" s="2132"/>
      <c r="Z817" s="2132"/>
      <c r="AA817" s="2132"/>
    </row>
    <row r="818" spans="1:27" ht="12.2" customHeight="1" x14ac:dyDescent="0.2">
      <c r="A818" s="1127" t="s">
        <v>203</v>
      </c>
      <c r="B818" s="1127" t="s">
        <v>203</v>
      </c>
      <c r="C818" s="1127" t="s">
        <v>1097</v>
      </c>
      <c r="D818" s="1127"/>
      <c r="E818" s="1127"/>
      <c r="F818" s="1127"/>
      <c r="G818" s="1127" t="s">
        <v>1096</v>
      </c>
      <c r="H818" s="1127"/>
      <c r="I818" s="1127"/>
      <c r="J818" s="1127" t="s">
        <v>1095</v>
      </c>
      <c r="K818" s="1127"/>
      <c r="L818" s="2395">
        <v>5.3376000000000001</v>
      </c>
      <c r="M818" s="1123" t="s">
        <v>203</v>
      </c>
      <c r="N818" s="1123"/>
      <c r="O818" s="2398">
        <v>5.764608</v>
      </c>
      <c r="P818" s="1123" t="s">
        <v>203</v>
      </c>
      <c r="Q818" s="1123" t="s">
        <v>203</v>
      </c>
      <c r="R818" s="2382">
        <v>7</v>
      </c>
      <c r="S818" s="1123"/>
      <c r="T818" s="1123"/>
      <c r="U818" s="1123"/>
      <c r="V818" s="1123" t="s">
        <v>203</v>
      </c>
      <c r="W818" s="1123"/>
      <c r="X818" s="2382">
        <v>40.35</v>
      </c>
      <c r="Y818" s="1123"/>
      <c r="Z818" s="1123"/>
      <c r="AA818" s="1123"/>
    </row>
    <row r="819" spans="1:27" ht="36.75" customHeight="1" x14ac:dyDescent="0.2">
      <c r="A819" s="1127" t="s">
        <v>203</v>
      </c>
      <c r="B819" s="1127" t="s">
        <v>203</v>
      </c>
      <c r="C819" s="1127" t="s">
        <v>1135</v>
      </c>
      <c r="D819" s="1127"/>
      <c r="E819" s="1127"/>
      <c r="F819" s="1127"/>
      <c r="G819" s="1127" t="s">
        <v>1134</v>
      </c>
      <c r="H819" s="1127"/>
      <c r="I819" s="1127"/>
      <c r="J819" s="1127" t="s">
        <v>468</v>
      </c>
      <c r="K819" s="1127"/>
      <c r="L819" s="2382">
        <v>1.75</v>
      </c>
      <c r="M819" s="1123" t="s">
        <v>203</v>
      </c>
      <c r="N819" s="1123"/>
      <c r="O819" s="2382">
        <v>1.89</v>
      </c>
      <c r="P819" s="2382">
        <v>52.34</v>
      </c>
      <c r="Q819" s="2382">
        <v>1.34</v>
      </c>
      <c r="R819" s="2382">
        <v>70.14</v>
      </c>
      <c r="S819" s="1123"/>
      <c r="T819" s="1123"/>
      <c r="U819" s="1123"/>
      <c r="V819" s="1123" t="s">
        <v>203</v>
      </c>
      <c r="W819" s="1123"/>
      <c r="X819" s="2382">
        <v>132.56</v>
      </c>
      <c r="Y819" s="1123"/>
      <c r="Z819" s="1123"/>
      <c r="AA819" s="1123"/>
    </row>
    <row r="820" spans="1:27" ht="12.2" customHeight="1" x14ac:dyDescent="0.2">
      <c r="A820" s="1127" t="s">
        <v>203</v>
      </c>
      <c r="B820" s="1127" t="s">
        <v>203</v>
      </c>
      <c r="C820" s="1127" t="s">
        <v>203</v>
      </c>
      <c r="D820" s="1127"/>
      <c r="E820" s="1127"/>
      <c r="F820" s="1127"/>
      <c r="G820" s="2387" t="s">
        <v>1057</v>
      </c>
      <c r="H820" s="2387"/>
      <c r="I820" s="2387"/>
      <c r="J820" s="2388" t="s">
        <v>203</v>
      </c>
      <c r="K820" s="2388"/>
      <c r="L820" s="2388" t="s">
        <v>203</v>
      </c>
      <c r="M820" s="2388" t="s">
        <v>203</v>
      </c>
      <c r="N820" s="2388"/>
      <c r="O820" s="2388" t="s">
        <v>203</v>
      </c>
      <c r="P820" s="2388" t="s">
        <v>203</v>
      </c>
      <c r="Q820" s="2388" t="s">
        <v>203</v>
      </c>
      <c r="R820" s="2388" t="s">
        <v>203</v>
      </c>
      <c r="S820" s="2388"/>
      <c r="T820" s="2388"/>
      <c r="U820" s="2388"/>
      <c r="V820" s="2388" t="s">
        <v>203</v>
      </c>
      <c r="W820" s="2388"/>
      <c r="X820" s="2389">
        <v>10202.76</v>
      </c>
      <c r="Y820" s="2390"/>
      <c r="Z820" s="2390"/>
      <c r="AA820" s="2390"/>
    </row>
    <row r="821" spans="1:27" ht="24.6" customHeight="1" x14ac:dyDescent="0.2">
      <c r="B821" s="1127" t="s">
        <v>1334</v>
      </c>
      <c r="C821" s="1127" t="s">
        <v>1109</v>
      </c>
      <c r="D821" s="1127"/>
      <c r="E821" s="1127"/>
      <c r="F821" s="1127"/>
      <c r="G821" s="1127" t="s">
        <v>1108</v>
      </c>
      <c r="H821" s="1127"/>
      <c r="I821" s="1127"/>
      <c r="J821" s="1127" t="s">
        <v>249</v>
      </c>
      <c r="K821" s="1127"/>
      <c r="L821" s="2379">
        <v>2</v>
      </c>
      <c r="M821" s="1123" t="s">
        <v>203</v>
      </c>
      <c r="N821" s="1123"/>
      <c r="O821" s="2382">
        <v>2</v>
      </c>
      <c r="P821" s="1123" t="s">
        <v>203</v>
      </c>
      <c r="Q821" s="1123" t="s">
        <v>203</v>
      </c>
      <c r="R821" s="1123" t="s">
        <v>203</v>
      </c>
      <c r="S821" s="1123"/>
      <c r="T821" s="1123"/>
      <c r="U821" s="1123"/>
      <c r="V821" s="1123" t="s">
        <v>203</v>
      </c>
      <c r="W821" s="1123"/>
      <c r="X821" s="2382">
        <v>167.16</v>
      </c>
      <c r="Y821" s="1123"/>
      <c r="Z821" s="1123"/>
      <c r="AA821" s="1123"/>
    </row>
    <row r="822" spans="1:27" ht="12.2" customHeight="1" x14ac:dyDescent="0.2">
      <c r="C822" s="1127" t="s">
        <v>203</v>
      </c>
      <c r="D822" s="1127"/>
      <c r="E822" s="1127"/>
      <c r="F822" s="1127"/>
      <c r="G822" s="1127" t="s">
        <v>1056</v>
      </c>
      <c r="H822" s="1127"/>
      <c r="I822" s="1127"/>
      <c r="J822" s="1127" t="s">
        <v>203</v>
      </c>
      <c r="K822" s="1127"/>
      <c r="L822" s="1123" t="s">
        <v>203</v>
      </c>
      <c r="M822" s="1123" t="s">
        <v>203</v>
      </c>
      <c r="N822" s="1123"/>
      <c r="O822" s="1123" t="s">
        <v>203</v>
      </c>
      <c r="P822" s="1127" t="s">
        <v>203</v>
      </c>
      <c r="Q822" s="1127" t="s">
        <v>203</v>
      </c>
      <c r="R822" s="1127" t="s">
        <v>203</v>
      </c>
      <c r="S822" s="1127"/>
      <c r="T822" s="1127"/>
      <c r="U822" s="1127"/>
      <c r="V822" s="1127" t="s">
        <v>203</v>
      </c>
      <c r="W822" s="1127"/>
      <c r="X822" s="2382">
        <v>10029.85</v>
      </c>
      <c r="Y822" s="1123"/>
      <c r="Z822" s="1123"/>
      <c r="AA822" s="1123"/>
    </row>
    <row r="823" spans="1:27" ht="24.6" customHeight="1" x14ac:dyDescent="0.2">
      <c r="C823" s="1127" t="s">
        <v>1107</v>
      </c>
      <c r="D823" s="1127"/>
      <c r="E823" s="1127"/>
      <c r="F823" s="1127"/>
      <c r="G823" s="1127" t="s">
        <v>1106</v>
      </c>
      <c r="H823" s="1127"/>
      <c r="I823" s="1127"/>
      <c r="J823" s="1127" t="s">
        <v>249</v>
      </c>
      <c r="K823" s="1127"/>
      <c r="L823" s="2379">
        <v>97</v>
      </c>
      <c r="M823" s="1123" t="s">
        <v>203</v>
      </c>
      <c r="N823" s="1123"/>
      <c r="O823" s="2382">
        <v>97</v>
      </c>
      <c r="P823" s="1127" t="s">
        <v>203</v>
      </c>
      <c r="Q823" s="1127" t="s">
        <v>203</v>
      </c>
      <c r="R823" s="1127" t="s">
        <v>203</v>
      </c>
      <c r="S823" s="1127"/>
      <c r="T823" s="1127"/>
      <c r="U823" s="1127"/>
      <c r="V823" s="1127" t="s">
        <v>203</v>
      </c>
      <c r="W823" s="1127"/>
      <c r="X823" s="2382">
        <v>9728.9500000000007</v>
      </c>
      <c r="Y823" s="1123"/>
      <c r="Z823" s="1123"/>
      <c r="AA823" s="1123"/>
    </row>
    <row r="824" spans="1:27" ht="24.6" customHeight="1" x14ac:dyDescent="0.2">
      <c r="C824" s="1127" t="s">
        <v>1105</v>
      </c>
      <c r="D824" s="1127"/>
      <c r="E824" s="1127"/>
      <c r="F824" s="1127"/>
      <c r="G824" s="1127" t="s">
        <v>1104</v>
      </c>
      <c r="H824" s="1127"/>
      <c r="I824" s="1127"/>
      <c r="J824" s="1127" t="s">
        <v>249</v>
      </c>
      <c r="K824" s="1127"/>
      <c r="L824" s="2379">
        <v>51</v>
      </c>
      <c r="M824" s="1123" t="s">
        <v>203</v>
      </c>
      <c r="N824" s="1123"/>
      <c r="O824" s="2382">
        <v>51</v>
      </c>
      <c r="P824" s="1127" t="s">
        <v>203</v>
      </c>
      <c r="Q824" s="1127" t="s">
        <v>203</v>
      </c>
      <c r="R824" s="1127" t="s">
        <v>203</v>
      </c>
      <c r="S824" s="1127"/>
      <c r="T824" s="1127"/>
      <c r="U824" s="1127"/>
      <c r="V824" s="1127" t="s">
        <v>203</v>
      </c>
      <c r="W824" s="1127"/>
      <c r="X824" s="2382">
        <v>5115.22</v>
      </c>
      <c r="Y824" s="1123"/>
      <c r="Z824" s="1123"/>
      <c r="AA824" s="1123"/>
    </row>
    <row r="825" spans="1:27" x14ac:dyDescent="0.2">
      <c r="A825" s="886"/>
      <c r="B825" s="886"/>
      <c r="C825" s="886"/>
      <c r="D825" s="886"/>
      <c r="E825" s="886"/>
      <c r="F825" s="886"/>
      <c r="G825" s="886"/>
      <c r="H825" s="886"/>
      <c r="I825" s="886"/>
      <c r="J825" s="886"/>
      <c r="K825" s="886"/>
      <c r="L825" s="886"/>
      <c r="M825" s="886"/>
      <c r="N825" s="886"/>
      <c r="O825" s="886"/>
      <c r="P825" s="886"/>
      <c r="Q825" s="886"/>
      <c r="R825" s="886"/>
      <c r="S825" s="886"/>
      <c r="T825" s="886"/>
      <c r="U825" s="886"/>
      <c r="V825" s="886"/>
      <c r="W825" s="886"/>
      <c r="X825" s="886"/>
      <c r="Y825" s="886"/>
      <c r="Z825" s="886"/>
      <c r="AA825" s="886"/>
    </row>
    <row r="826" spans="1:27" ht="12.2" customHeight="1" x14ac:dyDescent="0.2">
      <c r="G826" s="2131" t="s">
        <v>246</v>
      </c>
      <c r="H826" s="2131"/>
      <c r="I826" s="2131"/>
      <c r="J826" s="2131"/>
      <c r="K826" s="2131"/>
      <c r="L826" s="2131"/>
      <c r="M826" s="2131"/>
      <c r="N826" s="2131"/>
      <c r="O826" s="2131"/>
      <c r="P826" s="2131"/>
      <c r="Q826" s="1127" t="s">
        <v>203</v>
      </c>
      <c r="R826" s="2383">
        <v>23346.38</v>
      </c>
      <c r="S826" s="2132"/>
      <c r="T826" s="2132"/>
      <c r="U826" s="2132"/>
      <c r="V826" s="1127" t="s">
        <v>203</v>
      </c>
      <c r="W826" s="1127"/>
      <c r="X826" s="2383">
        <v>25214.09</v>
      </c>
      <c r="Y826" s="2132"/>
      <c r="Z826" s="2132"/>
      <c r="AA826" s="2132"/>
    </row>
    <row r="827" spans="1:27" ht="48.95" customHeight="1" x14ac:dyDescent="0.2">
      <c r="A827" s="1127" t="s">
        <v>516</v>
      </c>
      <c r="B827" s="2131" t="s">
        <v>516</v>
      </c>
      <c r="C827" s="2131" t="s">
        <v>1519</v>
      </c>
      <c r="D827" s="2131"/>
      <c r="E827" s="2131"/>
      <c r="F827" s="2131"/>
      <c r="G827" s="2131" t="s">
        <v>1518</v>
      </c>
      <c r="H827" s="2131"/>
      <c r="I827" s="2131"/>
      <c r="J827" s="2131" t="s">
        <v>411</v>
      </c>
      <c r="K827" s="2131"/>
      <c r="L827" s="2382">
        <v>0.14000000000000001</v>
      </c>
      <c r="M827" s="1123" t="s">
        <v>203</v>
      </c>
      <c r="N827" s="1123"/>
      <c r="O827" s="2383">
        <v>0.14000000000000001</v>
      </c>
      <c r="P827" s="1123" t="s">
        <v>203</v>
      </c>
      <c r="Q827" s="1123" t="s">
        <v>203</v>
      </c>
      <c r="R827" s="1123" t="s">
        <v>203</v>
      </c>
      <c r="S827" s="1123"/>
      <c r="T827" s="1123"/>
      <c r="U827" s="1123"/>
      <c r="V827" s="1123" t="s">
        <v>203</v>
      </c>
      <c r="W827" s="1123"/>
      <c r="X827" s="1123" t="s">
        <v>203</v>
      </c>
      <c r="Y827" s="1123"/>
      <c r="Z827" s="1123"/>
      <c r="AA827" s="1123"/>
    </row>
    <row r="828" spans="1:27" ht="12.2" customHeight="1" x14ac:dyDescent="0.2">
      <c r="A828" s="1127" t="s">
        <v>203</v>
      </c>
      <c r="B828" s="1127" t="s">
        <v>203</v>
      </c>
      <c r="C828" s="1127" t="s">
        <v>1077</v>
      </c>
      <c r="D828" s="1127"/>
      <c r="E828" s="1127"/>
      <c r="F828" s="1127"/>
      <c r="G828" s="1127" t="s">
        <v>1076</v>
      </c>
      <c r="H828" s="1127"/>
      <c r="I828" s="1127"/>
      <c r="J828" s="1127" t="s">
        <v>1060</v>
      </c>
      <c r="K828" s="1127"/>
      <c r="L828" s="1123" t="s">
        <v>203</v>
      </c>
      <c r="M828" s="1123" t="s">
        <v>203</v>
      </c>
      <c r="N828" s="1123"/>
      <c r="O828" s="2397">
        <v>1.0567200000000001</v>
      </c>
      <c r="P828" s="1123" t="s">
        <v>203</v>
      </c>
      <c r="Q828" s="1123" t="s">
        <v>203</v>
      </c>
      <c r="R828" s="1123" t="s">
        <v>203</v>
      </c>
      <c r="S828" s="1123"/>
      <c r="T828" s="1123"/>
      <c r="U828" s="1123"/>
      <c r="V828" s="1123" t="s">
        <v>203</v>
      </c>
      <c r="W828" s="1123"/>
      <c r="X828" s="2383">
        <v>550.64</v>
      </c>
      <c r="Y828" s="2132"/>
      <c r="Z828" s="2132"/>
      <c r="AA828" s="2132"/>
    </row>
    <row r="829" spans="1:27" ht="12.2" customHeight="1" x14ac:dyDescent="0.2">
      <c r="A829" s="1127" t="s">
        <v>203</v>
      </c>
      <c r="B829" s="1127" t="s">
        <v>203</v>
      </c>
      <c r="C829" s="1127" t="s">
        <v>1132</v>
      </c>
      <c r="D829" s="1127"/>
      <c r="E829" s="1127"/>
      <c r="F829" s="1127"/>
      <c r="G829" s="1127" t="s">
        <v>1131</v>
      </c>
      <c r="H829" s="1127"/>
      <c r="I829" s="1127"/>
      <c r="J829" s="1127" t="s">
        <v>1060</v>
      </c>
      <c r="K829" s="1127"/>
      <c r="L829" s="2382">
        <v>6.29</v>
      </c>
      <c r="M829" s="2382">
        <v>1.2</v>
      </c>
      <c r="N829" s="1123"/>
      <c r="O829" s="2397">
        <v>1.0567200000000001</v>
      </c>
      <c r="P829" s="1123" t="s">
        <v>203</v>
      </c>
      <c r="Q829" s="1123" t="s">
        <v>203</v>
      </c>
      <c r="R829" s="2382">
        <v>521.08000000000004</v>
      </c>
      <c r="S829" s="1123"/>
      <c r="T829" s="1123"/>
      <c r="U829" s="1123"/>
      <c r="V829" s="1123" t="s">
        <v>203</v>
      </c>
      <c r="W829" s="1123"/>
      <c r="X829" s="2382">
        <v>550.64</v>
      </c>
      <c r="Y829" s="1123"/>
      <c r="Z829" s="1123"/>
      <c r="AA829" s="1123"/>
    </row>
    <row r="830" spans="1:27" ht="12.2" customHeight="1" x14ac:dyDescent="0.2">
      <c r="A830" s="1127" t="s">
        <v>203</v>
      </c>
      <c r="B830" s="1127" t="s">
        <v>203</v>
      </c>
      <c r="C830" s="1127" t="s">
        <v>1073</v>
      </c>
      <c r="D830" s="1127"/>
      <c r="E830" s="1127"/>
      <c r="F830" s="1127"/>
      <c r="G830" s="1127" t="s">
        <v>258</v>
      </c>
      <c r="H830" s="1127"/>
      <c r="I830" s="1127"/>
      <c r="J830" s="1127" t="s">
        <v>203</v>
      </c>
      <c r="K830" s="1127"/>
      <c r="L830" s="1123" t="s">
        <v>203</v>
      </c>
      <c r="M830" s="1123" t="s">
        <v>203</v>
      </c>
      <c r="N830" s="1123"/>
      <c r="O830" s="1123" t="s">
        <v>203</v>
      </c>
      <c r="P830" s="1123" t="s">
        <v>203</v>
      </c>
      <c r="Q830" s="1123" t="s">
        <v>203</v>
      </c>
      <c r="R830" s="1123" t="s">
        <v>203</v>
      </c>
      <c r="S830" s="1123"/>
      <c r="T830" s="1123"/>
      <c r="U830" s="1123"/>
      <c r="V830" s="1123" t="s">
        <v>203</v>
      </c>
      <c r="W830" s="1123"/>
      <c r="X830" s="2383">
        <v>11.27</v>
      </c>
      <c r="Y830" s="2132"/>
      <c r="Z830" s="2132"/>
      <c r="AA830" s="2132"/>
    </row>
    <row r="831" spans="1:27" ht="12.2" customHeight="1" x14ac:dyDescent="0.2">
      <c r="A831" s="2384" t="s">
        <v>203</v>
      </c>
      <c r="B831" s="2384" t="s">
        <v>203</v>
      </c>
      <c r="C831" s="2384" t="s">
        <v>203</v>
      </c>
      <c r="D831" s="2384"/>
      <c r="E831" s="2384"/>
      <c r="F831" s="2384"/>
      <c r="G831" s="2384" t="s">
        <v>1072</v>
      </c>
      <c r="H831" s="2384"/>
      <c r="I831" s="2384"/>
      <c r="J831" s="2384" t="s">
        <v>1060</v>
      </c>
      <c r="K831" s="2384"/>
      <c r="L831" s="2385" t="s">
        <v>203</v>
      </c>
      <c r="M831" s="2385" t="s">
        <v>203</v>
      </c>
      <c r="N831" s="2385"/>
      <c r="O831" s="2405">
        <v>1.008E-2</v>
      </c>
      <c r="P831" s="2385" t="s">
        <v>203</v>
      </c>
      <c r="Q831" s="2385" t="s">
        <v>203</v>
      </c>
      <c r="R831" s="2385" t="s">
        <v>203</v>
      </c>
      <c r="S831" s="2385"/>
      <c r="T831" s="2385"/>
      <c r="U831" s="2385"/>
      <c r="V831" s="2385" t="s">
        <v>203</v>
      </c>
      <c r="W831" s="2385"/>
      <c r="X831" s="2383">
        <v>6.3</v>
      </c>
      <c r="Y831" s="2132"/>
      <c r="Z831" s="2132"/>
      <c r="AA831" s="2132"/>
    </row>
    <row r="832" spans="1:27" ht="24.6" customHeight="1" x14ac:dyDescent="0.2">
      <c r="A832" s="1127" t="s">
        <v>203</v>
      </c>
      <c r="B832" s="1127" t="s">
        <v>203</v>
      </c>
      <c r="C832" s="1127" t="s">
        <v>1114</v>
      </c>
      <c r="D832" s="1127"/>
      <c r="E832" s="1127"/>
      <c r="F832" s="1127"/>
      <c r="G832" s="1127" t="s">
        <v>1113</v>
      </c>
      <c r="H832" s="1127"/>
      <c r="I832" s="1127"/>
      <c r="J832" s="1127" t="s">
        <v>1063</v>
      </c>
      <c r="K832" s="1127"/>
      <c r="L832" s="2382">
        <v>0.03</v>
      </c>
      <c r="M832" s="2382">
        <v>1.2</v>
      </c>
      <c r="N832" s="1123"/>
      <c r="O832" s="2397">
        <v>5.0400000000000002E-3</v>
      </c>
      <c r="P832" s="1123" t="s">
        <v>203</v>
      </c>
      <c r="Q832" s="1123" t="s">
        <v>203</v>
      </c>
      <c r="R832" s="2382">
        <v>1595.2</v>
      </c>
      <c r="S832" s="1123"/>
      <c r="T832" s="1123"/>
      <c r="U832" s="1123"/>
      <c r="V832" s="1123" t="s">
        <v>203</v>
      </c>
      <c r="W832" s="1123"/>
      <c r="X832" s="2382">
        <v>8.0399999999999991</v>
      </c>
      <c r="Y832" s="1123"/>
      <c r="Z832" s="1123"/>
      <c r="AA832" s="1123"/>
    </row>
    <row r="833" spans="1:27" ht="12.2" customHeight="1" x14ac:dyDescent="0.2">
      <c r="A833" s="1127" t="s">
        <v>203</v>
      </c>
      <c r="B833" s="1127" t="s">
        <v>203</v>
      </c>
      <c r="C833" s="1127" t="s">
        <v>1112</v>
      </c>
      <c r="D833" s="1127"/>
      <c r="E833" s="1127"/>
      <c r="F833" s="1127"/>
      <c r="G833" s="1127" t="s">
        <v>1111</v>
      </c>
      <c r="H833" s="1127"/>
      <c r="I833" s="1127"/>
      <c r="J833" s="1127" t="s">
        <v>1060</v>
      </c>
      <c r="K833" s="1127"/>
      <c r="L833" s="2382">
        <v>0.03</v>
      </c>
      <c r="M833" s="2382">
        <v>1.2</v>
      </c>
      <c r="N833" s="1123"/>
      <c r="O833" s="2397">
        <v>5.0400000000000002E-3</v>
      </c>
      <c r="P833" s="1123" t="s">
        <v>203</v>
      </c>
      <c r="Q833" s="1123" t="s">
        <v>203</v>
      </c>
      <c r="R833" s="2382">
        <v>715.99</v>
      </c>
      <c r="S833" s="1123"/>
      <c r="T833" s="1123"/>
      <c r="U833" s="1123"/>
      <c r="V833" s="1123" t="s">
        <v>203</v>
      </c>
      <c r="W833" s="1123"/>
      <c r="X833" s="2382">
        <v>3.61</v>
      </c>
      <c r="Y833" s="1123"/>
      <c r="Z833" s="1123"/>
      <c r="AA833" s="1123"/>
    </row>
    <row r="834" spans="1:27" ht="24.6" customHeight="1" x14ac:dyDescent="0.2">
      <c r="A834" s="1127" t="s">
        <v>203</v>
      </c>
      <c r="B834" s="1127" t="s">
        <v>203</v>
      </c>
      <c r="C834" s="1127" t="s">
        <v>1065</v>
      </c>
      <c r="D834" s="1127"/>
      <c r="E834" s="1127"/>
      <c r="F834" s="1127"/>
      <c r="G834" s="1127" t="s">
        <v>1064</v>
      </c>
      <c r="H834" s="1127"/>
      <c r="I834" s="1127"/>
      <c r="J834" s="1127" t="s">
        <v>1063</v>
      </c>
      <c r="K834" s="1127"/>
      <c r="L834" s="2382">
        <v>0.03</v>
      </c>
      <c r="M834" s="2382">
        <v>1.2</v>
      </c>
      <c r="N834" s="1123"/>
      <c r="O834" s="2397">
        <v>5.0400000000000002E-3</v>
      </c>
      <c r="P834" s="1123" t="s">
        <v>203</v>
      </c>
      <c r="Q834" s="1123" t="s">
        <v>203</v>
      </c>
      <c r="R834" s="2382">
        <v>640.84</v>
      </c>
      <c r="S834" s="1123"/>
      <c r="T834" s="1123"/>
      <c r="U834" s="1123"/>
      <c r="V834" s="1123" t="s">
        <v>203</v>
      </c>
      <c r="W834" s="1123"/>
      <c r="X834" s="2382">
        <v>3.23</v>
      </c>
      <c r="Y834" s="1123"/>
      <c r="Z834" s="1123"/>
      <c r="AA834" s="1123"/>
    </row>
    <row r="835" spans="1:27" ht="12.2" customHeight="1" x14ac:dyDescent="0.2">
      <c r="A835" s="1127" t="s">
        <v>203</v>
      </c>
      <c r="B835" s="1127" t="s">
        <v>203</v>
      </c>
      <c r="C835" s="1127" t="s">
        <v>1062</v>
      </c>
      <c r="D835" s="1127"/>
      <c r="E835" s="1127"/>
      <c r="F835" s="1127"/>
      <c r="G835" s="1127" t="s">
        <v>1061</v>
      </c>
      <c r="H835" s="1127"/>
      <c r="I835" s="1127"/>
      <c r="J835" s="1127" t="s">
        <v>1060</v>
      </c>
      <c r="K835" s="1127"/>
      <c r="L835" s="2382">
        <v>0.03</v>
      </c>
      <c r="M835" s="2382">
        <v>1.2</v>
      </c>
      <c r="N835" s="1123"/>
      <c r="O835" s="2397">
        <v>5.0400000000000002E-3</v>
      </c>
      <c r="P835" s="1123" t="s">
        <v>203</v>
      </c>
      <c r="Q835" s="1123" t="s">
        <v>203</v>
      </c>
      <c r="R835" s="2382">
        <v>533.01</v>
      </c>
      <c r="S835" s="1123"/>
      <c r="T835" s="1123"/>
      <c r="U835" s="1123"/>
      <c r="V835" s="1123" t="s">
        <v>203</v>
      </c>
      <c r="W835" s="1123"/>
      <c r="X835" s="2382">
        <v>2.69</v>
      </c>
      <c r="Y835" s="1123"/>
      <c r="Z835" s="1123"/>
      <c r="AA835" s="1123"/>
    </row>
    <row r="836" spans="1:27" ht="12.2" customHeight="1" x14ac:dyDescent="0.2">
      <c r="A836" s="1127" t="s">
        <v>203</v>
      </c>
      <c r="B836" s="1127" t="s">
        <v>203</v>
      </c>
      <c r="C836" s="1127" t="s">
        <v>1059</v>
      </c>
      <c r="D836" s="1127"/>
      <c r="E836" s="1127"/>
      <c r="F836" s="1127"/>
      <c r="G836" s="1127" t="s">
        <v>1058</v>
      </c>
      <c r="H836" s="1127"/>
      <c r="I836" s="1127"/>
      <c r="J836" s="1127" t="s">
        <v>203</v>
      </c>
      <c r="K836" s="1127"/>
      <c r="L836" s="1123" t="s">
        <v>203</v>
      </c>
      <c r="M836" s="1123" t="s">
        <v>203</v>
      </c>
      <c r="N836" s="1123"/>
      <c r="O836" s="1123" t="s">
        <v>203</v>
      </c>
      <c r="P836" s="1123" t="s">
        <v>203</v>
      </c>
      <c r="Q836" s="1123" t="s">
        <v>203</v>
      </c>
      <c r="R836" s="1123" t="s">
        <v>203</v>
      </c>
      <c r="S836" s="1123"/>
      <c r="T836" s="1123"/>
      <c r="U836" s="1123"/>
      <c r="V836" s="1123" t="s">
        <v>203</v>
      </c>
      <c r="W836" s="1123"/>
      <c r="X836" s="2383">
        <v>45.33</v>
      </c>
      <c r="Y836" s="2132"/>
      <c r="Z836" s="2132"/>
      <c r="AA836" s="2132"/>
    </row>
    <row r="837" spans="1:27" ht="48.95" customHeight="1" x14ac:dyDescent="0.2">
      <c r="A837" s="1127" t="s">
        <v>203</v>
      </c>
      <c r="B837" s="1127" t="s">
        <v>203</v>
      </c>
      <c r="C837" s="1127" t="s">
        <v>1332</v>
      </c>
      <c r="D837" s="1127"/>
      <c r="E837" s="1127"/>
      <c r="F837" s="1127"/>
      <c r="G837" s="1127" t="s">
        <v>1331</v>
      </c>
      <c r="H837" s="1127"/>
      <c r="I837" s="1127"/>
      <c r="J837" s="1127" t="s">
        <v>572</v>
      </c>
      <c r="K837" s="1127"/>
      <c r="L837" s="2382">
        <v>26.67</v>
      </c>
      <c r="M837" s="1123" t="s">
        <v>203</v>
      </c>
      <c r="N837" s="1123"/>
      <c r="O837" s="2395">
        <v>3.7338</v>
      </c>
      <c r="P837" s="2382">
        <v>5.87</v>
      </c>
      <c r="Q837" s="2382">
        <v>0.96</v>
      </c>
      <c r="R837" s="2382">
        <v>5.64</v>
      </c>
      <c r="S837" s="1123"/>
      <c r="T837" s="1123"/>
      <c r="U837" s="1123"/>
      <c r="V837" s="1123" t="s">
        <v>203</v>
      </c>
      <c r="W837" s="1123"/>
      <c r="X837" s="2382">
        <v>21.06</v>
      </c>
      <c r="Y837" s="1123"/>
      <c r="Z837" s="1123"/>
      <c r="AA837" s="1123"/>
    </row>
    <row r="838" spans="1:27" ht="12.2" customHeight="1" x14ac:dyDescent="0.2">
      <c r="A838" s="1127" t="s">
        <v>203</v>
      </c>
      <c r="B838" s="1127" t="s">
        <v>203</v>
      </c>
      <c r="C838" s="1127" t="s">
        <v>1330</v>
      </c>
      <c r="D838" s="1127"/>
      <c r="E838" s="1127"/>
      <c r="F838" s="1127"/>
      <c r="G838" s="1127" t="s">
        <v>1329</v>
      </c>
      <c r="H838" s="1127"/>
      <c r="I838" s="1127"/>
      <c r="J838" s="1127" t="s">
        <v>394</v>
      </c>
      <c r="K838" s="1127"/>
      <c r="L838" s="2397">
        <v>1.0499999999999999E-3</v>
      </c>
      <c r="M838" s="1123" t="s">
        <v>203</v>
      </c>
      <c r="N838" s="1123"/>
      <c r="O838" s="2398">
        <v>1.47E-4</v>
      </c>
      <c r="P838" s="2382">
        <v>43821.53</v>
      </c>
      <c r="Q838" s="2382">
        <v>1.31</v>
      </c>
      <c r="R838" s="2382">
        <v>57406.2</v>
      </c>
      <c r="S838" s="1123"/>
      <c r="T838" s="1123"/>
      <c r="U838" s="1123"/>
      <c r="V838" s="1123" t="s">
        <v>203</v>
      </c>
      <c r="W838" s="1123"/>
      <c r="X838" s="2382">
        <v>8.44</v>
      </c>
      <c r="Y838" s="1123"/>
      <c r="Z838" s="1123"/>
      <c r="AA838" s="1123"/>
    </row>
    <row r="839" spans="1:27" ht="24.6" customHeight="1" x14ac:dyDescent="0.2">
      <c r="A839" s="1127" t="s">
        <v>203</v>
      </c>
      <c r="B839" s="1127" t="s">
        <v>203</v>
      </c>
      <c r="C839" s="1127" t="s">
        <v>1117</v>
      </c>
      <c r="D839" s="1127"/>
      <c r="E839" s="1127"/>
      <c r="F839" s="1127"/>
      <c r="G839" s="1127" t="s">
        <v>1116</v>
      </c>
      <c r="H839" s="1127"/>
      <c r="I839" s="1127"/>
      <c r="J839" s="1127" t="s">
        <v>1092</v>
      </c>
      <c r="K839" s="1127"/>
      <c r="L839" s="2382">
        <v>0.02</v>
      </c>
      <c r="M839" s="1123" t="s">
        <v>203</v>
      </c>
      <c r="N839" s="1123"/>
      <c r="O839" s="2395">
        <v>2.8E-3</v>
      </c>
      <c r="P839" s="2382">
        <v>79.88</v>
      </c>
      <c r="Q839" s="2382">
        <v>1.44</v>
      </c>
      <c r="R839" s="2382">
        <v>115.03</v>
      </c>
      <c r="S839" s="1123"/>
      <c r="T839" s="1123"/>
      <c r="U839" s="1123"/>
      <c r="V839" s="1123" t="s">
        <v>203</v>
      </c>
      <c r="W839" s="1123"/>
      <c r="X839" s="2382">
        <v>0.32</v>
      </c>
      <c r="Y839" s="1123"/>
      <c r="Z839" s="1123"/>
      <c r="AA839" s="1123"/>
    </row>
    <row r="840" spans="1:27" ht="12.2" customHeight="1" x14ac:dyDescent="0.2">
      <c r="A840" s="1127" t="s">
        <v>203</v>
      </c>
      <c r="B840" s="1127" t="s">
        <v>203</v>
      </c>
      <c r="C840" s="1127" t="s">
        <v>1517</v>
      </c>
      <c r="D840" s="1127"/>
      <c r="E840" s="1127"/>
      <c r="F840" s="1127"/>
      <c r="G840" s="1127" t="s">
        <v>1516</v>
      </c>
      <c r="H840" s="1127"/>
      <c r="I840" s="1127"/>
      <c r="J840" s="1127" t="s">
        <v>468</v>
      </c>
      <c r="K840" s="1127"/>
      <c r="L840" s="2382">
        <v>0.05</v>
      </c>
      <c r="M840" s="1123" t="s">
        <v>203</v>
      </c>
      <c r="N840" s="1123"/>
      <c r="O840" s="2391">
        <v>7.0000000000000001E-3</v>
      </c>
      <c r="P840" s="2382">
        <v>1239.94</v>
      </c>
      <c r="Q840" s="2382">
        <v>1.23</v>
      </c>
      <c r="R840" s="2382">
        <v>1525.13</v>
      </c>
      <c r="S840" s="1123"/>
      <c r="T840" s="1123"/>
      <c r="U840" s="1123"/>
      <c r="V840" s="1123" t="s">
        <v>203</v>
      </c>
      <c r="W840" s="1123"/>
      <c r="X840" s="2382">
        <v>10.68</v>
      </c>
      <c r="Y840" s="1123"/>
      <c r="Z840" s="1123"/>
      <c r="AA840" s="1123"/>
    </row>
    <row r="841" spans="1:27" ht="12.2" customHeight="1" x14ac:dyDescent="0.2">
      <c r="A841" s="1127" t="s">
        <v>203</v>
      </c>
      <c r="B841" s="1127" t="s">
        <v>203</v>
      </c>
      <c r="C841" s="1127" t="s">
        <v>1515</v>
      </c>
      <c r="D841" s="1127"/>
      <c r="E841" s="1127"/>
      <c r="F841" s="1127"/>
      <c r="G841" s="1127" t="s">
        <v>1514</v>
      </c>
      <c r="H841" s="1127"/>
      <c r="I841" s="1127"/>
      <c r="J841" s="1127" t="s">
        <v>1328</v>
      </c>
      <c r="K841" s="1127"/>
      <c r="L841" s="2395">
        <v>1.2200000000000001E-2</v>
      </c>
      <c r="M841" s="1123" t="s">
        <v>203</v>
      </c>
      <c r="N841" s="1123"/>
      <c r="O841" s="2398">
        <v>1.7080000000000001E-3</v>
      </c>
      <c r="P841" s="2382">
        <v>2316.7800000000002</v>
      </c>
      <c r="Q841" s="2382">
        <v>1.22</v>
      </c>
      <c r="R841" s="2382">
        <v>2826.47</v>
      </c>
      <c r="S841" s="1123"/>
      <c r="T841" s="1123"/>
      <c r="U841" s="1123"/>
      <c r="V841" s="1123" t="s">
        <v>203</v>
      </c>
      <c r="W841" s="1123"/>
      <c r="X841" s="2382">
        <v>4.83</v>
      </c>
      <c r="Y841" s="1123"/>
      <c r="Z841" s="1123"/>
      <c r="AA841" s="1123"/>
    </row>
    <row r="842" spans="1:27" ht="12.2" customHeight="1" x14ac:dyDescent="0.2">
      <c r="A842" s="1127" t="s">
        <v>203</v>
      </c>
      <c r="B842" s="1127" t="s">
        <v>203</v>
      </c>
      <c r="C842" s="1127" t="s">
        <v>203</v>
      </c>
      <c r="D842" s="1127"/>
      <c r="E842" s="1127"/>
      <c r="F842" s="1127"/>
      <c r="G842" s="2387" t="s">
        <v>1057</v>
      </c>
      <c r="H842" s="2387"/>
      <c r="I842" s="2387"/>
      <c r="J842" s="2388" t="s">
        <v>203</v>
      </c>
      <c r="K842" s="2388"/>
      <c r="L842" s="2388" t="s">
        <v>203</v>
      </c>
      <c r="M842" s="2388" t="s">
        <v>203</v>
      </c>
      <c r="N842" s="2388"/>
      <c r="O842" s="2388" t="s">
        <v>203</v>
      </c>
      <c r="P842" s="2388" t="s">
        <v>203</v>
      </c>
      <c r="Q842" s="2388" t="s">
        <v>203</v>
      </c>
      <c r="R842" s="2388" t="s">
        <v>203</v>
      </c>
      <c r="S842" s="2388"/>
      <c r="T842" s="2388"/>
      <c r="U842" s="2388"/>
      <c r="V842" s="2388" t="s">
        <v>203</v>
      </c>
      <c r="W842" s="2388"/>
      <c r="X842" s="2389">
        <v>613.54</v>
      </c>
      <c r="Y842" s="2390"/>
      <c r="Z842" s="2390"/>
      <c r="AA842" s="2390"/>
    </row>
    <row r="843" spans="1:27" ht="24.6" customHeight="1" x14ac:dyDescent="0.2">
      <c r="B843" s="1127" t="s">
        <v>1333</v>
      </c>
      <c r="C843" s="1127" t="s">
        <v>1109</v>
      </c>
      <c r="D843" s="1127"/>
      <c r="E843" s="1127"/>
      <c r="F843" s="1127"/>
      <c r="G843" s="1127" t="s">
        <v>1108</v>
      </c>
      <c r="H843" s="1127"/>
      <c r="I843" s="1127"/>
      <c r="J843" s="1127" t="s">
        <v>249</v>
      </c>
      <c r="K843" s="1127"/>
      <c r="L843" s="2379">
        <v>2</v>
      </c>
      <c r="M843" s="1123" t="s">
        <v>203</v>
      </c>
      <c r="N843" s="1123"/>
      <c r="O843" s="2382">
        <v>2</v>
      </c>
      <c r="P843" s="1123" t="s">
        <v>203</v>
      </c>
      <c r="Q843" s="1123" t="s">
        <v>203</v>
      </c>
      <c r="R843" s="1123" t="s">
        <v>203</v>
      </c>
      <c r="S843" s="1123"/>
      <c r="T843" s="1123"/>
      <c r="U843" s="1123"/>
      <c r="V843" s="1123" t="s">
        <v>203</v>
      </c>
      <c r="W843" s="1123"/>
      <c r="X843" s="2382">
        <v>9.18</v>
      </c>
      <c r="Y843" s="1123"/>
      <c r="Z843" s="1123"/>
      <c r="AA843" s="1123"/>
    </row>
    <row r="844" spans="1:27" ht="12.2" customHeight="1" x14ac:dyDescent="0.2">
      <c r="C844" s="1127" t="s">
        <v>203</v>
      </c>
      <c r="D844" s="1127"/>
      <c r="E844" s="1127"/>
      <c r="F844" s="1127"/>
      <c r="G844" s="1127" t="s">
        <v>1056</v>
      </c>
      <c r="H844" s="1127"/>
      <c r="I844" s="1127"/>
      <c r="J844" s="1127" t="s">
        <v>203</v>
      </c>
      <c r="K844" s="1127"/>
      <c r="L844" s="1123" t="s">
        <v>203</v>
      </c>
      <c r="M844" s="1123" t="s">
        <v>203</v>
      </c>
      <c r="N844" s="1123"/>
      <c r="O844" s="1123" t="s">
        <v>203</v>
      </c>
      <c r="P844" s="1127" t="s">
        <v>203</v>
      </c>
      <c r="Q844" s="1127" t="s">
        <v>203</v>
      </c>
      <c r="R844" s="1127" t="s">
        <v>203</v>
      </c>
      <c r="S844" s="1127"/>
      <c r="T844" s="1127"/>
      <c r="U844" s="1127"/>
      <c r="V844" s="1127" t="s">
        <v>203</v>
      </c>
      <c r="W844" s="1127"/>
      <c r="X844" s="2382">
        <v>556.94000000000005</v>
      </c>
      <c r="Y844" s="1123"/>
      <c r="Z844" s="1123"/>
      <c r="AA844" s="1123"/>
    </row>
    <row r="845" spans="1:27" ht="24.6" customHeight="1" x14ac:dyDescent="0.2">
      <c r="C845" s="1127" t="s">
        <v>1107</v>
      </c>
      <c r="D845" s="1127"/>
      <c r="E845" s="1127"/>
      <c r="F845" s="1127"/>
      <c r="G845" s="1127" t="s">
        <v>1106</v>
      </c>
      <c r="H845" s="1127"/>
      <c r="I845" s="1127"/>
      <c r="J845" s="1127" t="s">
        <v>249</v>
      </c>
      <c r="K845" s="1127"/>
      <c r="L845" s="2379">
        <v>97</v>
      </c>
      <c r="M845" s="1123" t="s">
        <v>203</v>
      </c>
      <c r="N845" s="1123"/>
      <c r="O845" s="2382">
        <v>97</v>
      </c>
      <c r="P845" s="1127" t="s">
        <v>203</v>
      </c>
      <c r="Q845" s="1127" t="s">
        <v>203</v>
      </c>
      <c r="R845" s="1127" t="s">
        <v>203</v>
      </c>
      <c r="S845" s="1127"/>
      <c r="T845" s="1127"/>
      <c r="U845" s="1127"/>
      <c r="V845" s="1127" t="s">
        <v>203</v>
      </c>
      <c r="W845" s="1127"/>
      <c r="X845" s="2382">
        <v>540.23</v>
      </c>
      <c r="Y845" s="1123"/>
      <c r="Z845" s="1123"/>
      <c r="AA845" s="1123"/>
    </row>
    <row r="846" spans="1:27" ht="24.6" customHeight="1" x14ac:dyDescent="0.2">
      <c r="C846" s="1127" t="s">
        <v>1105</v>
      </c>
      <c r="D846" s="1127"/>
      <c r="E846" s="1127"/>
      <c r="F846" s="1127"/>
      <c r="G846" s="1127" t="s">
        <v>1104</v>
      </c>
      <c r="H846" s="1127"/>
      <c r="I846" s="1127"/>
      <c r="J846" s="1127" t="s">
        <v>249</v>
      </c>
      <c r="K846" s="1127"/>
      <c r="L846" s="2379">
        <v>51</v>
      </c>
      <c r="M846" s="1123" t="s">
        <v>203</v>
      </c>
      <c r="N846" s="1123"/>
      <c r="O846" s="2382">
        <v>51</v>
      </c>
      <c r="P846" s="1127" t="s">
        <v>203</v>
      </c>
      <c r="Q846" s="1127" t="s">
        <v>203</v>
      </c>
      <c r="R846" s="1127" t="s">
        <v>203</v>
      </c>
      <c r="S846" s="1127"/>
      <c r="T846" s="1127"/>
      <c r="U846" s="1127"/>
      <c r="V846" s="1127" t="s">
        <v>203</v>
      </c>
      <c r="W846" s="1127"/>
      <c r="X846" s="2382">
        <v>284.04000000000002</v>
      </c>
      <c r="Y846" s="1123"/>
      <c r="Z846" s="1123"/>
      <c r="AA846" s="1123"/>
    </row>
    <row r="847" spans="1:27" x14ac:dyDescent="0.2">
      <c r="A847" s="886"/>
      <c r="B847" s="886"/>
      <c r="C847" s="886"/>
      <c r="D847" s="886"/>
      <c r="E847" s="886"/>
      <c r="F847" s="886"/>
      <c r="G847" s="886"/>
      <c r="H847" s="886"/>
      <c r="I847" s="886"/>
      <c r="J847" s="886"/>
      <c r="K847" s="886"/>
      <c r="L847" s="886"/>
      <c r="M847" s="886"/>
      <c r="N847" s="886"/>
      <c r="O847" s="886"/>
      <c r="P847" s="886"/>
      <c r="Q847" s="886"/>
      <c r="R847" s="886"/>
      <c r="S847" s="886"/>
      <c r="T847" s="886"/>
      <c r="U847" s="886"/>
      <c r="V847" s="886"/>
      <c r="W847" s="886"/>
      <c r="X847" s="886"/>
      <c r="Y847" s="886"/>
      <c r="Z847" s="886"/>
      <c r="AA847" s="886"/>
    </row>
    <row r="848" spans="1:27" ht="12.2" customHeight="1" x14ac:dyDescent="0.2">
      <c r="G848" s="2131" t="s">
        <v>246</v>
      </c>
      <c r="H848" s="2131"/>
      <c r="I848" s="2131"/>
      <c r="J848" s="2131"/>
      <c r="K848" s="2131"/>
      <c r="L848" s="2131"/>
      <c r="M848" s="2131"/>
      <c r="N848" s="2131"/>
      <c r="O848" s="2131"/>
      <c r="P848" s="2131"/>
      <c r="Q848" s="1127" t="s">
        <v>203</v>
      </c>
      <c r="R848" s="2383">
        <v>10335.64</v>
      </c>
      <c r="S848" s="2132"/>
      <c r="T848" s="2132"/>
      <c r="U848" s="2132"/>
      <c r="V848" s="1127" t="s">
        <v>203</v>
      </c>
      <c r="W848" s="1127"/>
      <c r="X848" s="2383">
        <v>1446.99</v>
      </c>
      <c r="Y848" s="2132"/>
      <c r="Z848" s="2132"/>
      <c r="AA848" s="2132"/>
    </row>
    <row r="849" spans="1:27" x14ac:dyDescent="0.2">
      <c r="A849" s="886"/>
      <c r="B849" s="886"/>
      <c r="C849" s="886"/>
      <c r="D849" s="886"/>
      <c r="E849" s="886"/>
      <c r="F849" s="886"/>
      <c r="G849" s="886"/>
      <c r="H849" s="886"/>
      <c r="I849" s="886"/>
      <c r="J849" s="886"/>
      <c r="K849" s="886"/>
      <c r="L849" s="886"/>
      <c r="M849" s="886"/>
      <c r="N849" s="886"/>
      <c r="O849" s="886"/>
      <c r="P849" s="886"/>
      <c r="Q849" s="886"/>
      <c r="R849" s="886"/>
      <c r="S849" s="886"/>
      <c r="T849" s="886"/>
      <c r="U849" s="886"/>
      <c r="V849" s="886"/>
      <c r="W849" s="886"/>
      <c r="X849" s="886"/>
      <c r="Y849" s="886"/>
      <c r="Z849" s="886"/>
      <c r="AA849" s="886"/>
    </row>
    <row r="850" spans="1:27" ht="12.2" customHeight="1" x14ac:dyDescent="0.2">
      <c r="C850" s="2131" t="s">
        <v>203</v>
      </c>
      <c r="D850" s="2131"/>
      <c r="E850" s="2131"/>
      <c r="F850" s="2131"/>
      <c r="G850" s="2131" t="s">
        <v>1324</v>
      </c>
      <c r="H850" s="2131"/>
      <c r="I850" s="2131"/>
      <c r="J850" s="2131"/>
      <c r="K850" s="2131"/>
      <c r="L850" s="2131"/>
      <c r="M850" s="2131"/>
      <c r="N850" s="2131"/>
      <c r="O850" s="2131" t="s">
        <v>203</v>
      </c>
      <c r="P850" s="2131" t="s">
        <v>203</v>
      </c>
      <c r="Q850" s="2131"/>
      <c r="R850" s="2131"/>
      <c r="S850" s="2131"/>
      <c r="T850" s="2131"/>
      <c r="U850" s="2131"/>
      <c r="V850" s="2131"/>
      <c r="W850" s="2131"/>
      <c r="X850" s="2383">
        <v>215009.95</v>
      </c>
      <c r="Y850" s="2132"/>
      <c r="Z850" s="2132"/>
      <c r="AA850" s="2132"/>
    </row>
    <row r="852" spans="1:27" ht="12.2" customHeight="1" x14ac:dyDescent="0.2">
      <c r="A852" s="2381" t="s">
        <v>481</v>
      </c>
      <c r="B852" s="2381"/>
      <c r="C852" s="2381"/>
      <c r="D852" s="2381"/>
      <c r="E852" s="2381"/>
      <c r="F852" s="2381"/>
      <c r="G852" s="2381"/>
      <c r="H852" s="2381"/>
      <c r="I852" s="2381"/>
      <c r="J852" s="2381"/>
      <c r="K852" s="2381"/>
      <c r="L852" s="2381"/>
      <c r="M852" s="2381"/>
      <c r="N852" s="2381"/>
      <c r="O852" s="2381"/>
      <c r="P852" s="2381"/>
      <c r="Q852" s="2381"/>
      <c r="R852" s="2381"/>
      <c r="S852" s="2381"/>
      <c r="T852" s="2381"/>
      <c r="U852" s="2381"/>
      <c r="V852" s="2381"/>
      <c r="W852" s="2381"/>
      <c r="X852" s="2381"/>
      <c r="Y852" s="2381"/>
      <c r="Z852" s="2381"/>
      <c r="AA852" s="2381"/>
    </row>
    <row r="853" spans="1:27" ht="36.75" customHeight="1" x14ac:dyDescent="0.2">
      <c r="A853" s="1127" t="s">
        <v>515</v>
      </c>
      <c r="B853" s="2131" t="s">
        <v>515</v>
      </c>
      <c r="C853" s="2131" t="s">
        <v>1322</v>
      </c>
      <c r="D853" s="2131"/>
      <c r="E853" s="2131"/>
      <c r="F853" s="2131"/>
      <c r="G853" s="2131" t="s">
        <v>1321</v>
      </c>
      <c r="H853" s="2131"/>
      <c r="I853" s="2131"/>
      <c r="J853" s="2131" t="s">
        <v>467</v>
      </c>
      <c r="K853" s="2131"/>
      <c r="L853" s="2379">
        <v>27</v>
      </c>
      <c r="M853" s="1123" t="s">
        <v>203</v>
      </c>
      <c r="N853" s="1123"/>
      <c r="O853" s="2383">
        <v>27</v>
      </c>
      <c r="P853" s="1123" t="s">
        <v>203</v>
      </c>
      <c r="Q853" s="1123" t="s">
        <v>203</v>
      </c>
      <c r="R853" s="2382">
        <v>11982.09</v>
      </c>
      <c r="S853" s="1123"/>
      <c r="T853" s="1123"/>
      <c r="U853" s="1123"/>
      <c r="V853" s="1123" t="s">
        <v>203</v>
      </c>
      <c r="W853" s="1123"/>
      <c r="X853" s="2382">
        <v>323516.43</v>
      </c>
      <c r="Y853" s="1123"/>
      <c r="Z853" s="1123"/>
      <c r="AA853" s="1123"/>
    </row>
    <row r="854" spans="1:27" ht="12.2" customHeight="1" x14ac:dyDescent="0.2">
      <c r="C854" s="1127" t="s">
        <v>203</v>
      </c>
      <c r="D854" s="1127"/>
      <c r="E854" s="1127"/>
      <c r="F854" s="1127"/>
      <c r="G854" s="1127" t="s">
        <v>203</v>
      </c>
      <c r="H854" s="1127"/>
      <c r="I854" s="1127"/>
      <c r="J854" s="1127" t="s">
        <v>203</v>
      </c>
      <c r="K854" s="1127"/>
      <c r="L854" s="1123" t="s">
        <v>203</v>
      </c>
      <c r="M854" s="1123" t="s">
        <v>203</v>
      </c>
      <c r="N854" s="1123"/>
      <c r="O854" s="1123" t="s">
        <v>203</v>
      </c>
      <c r="P854" s="1127" t="s">
        <v>203</v>
      </c>
      <c r="Q854" s="1127" t="s">
        <v>203</v>
      </c>
      <c r="R854" s="1127" t="s">
        <v>203</v>
      </c>
      <c r="S854" s="1127"/>
      <c r="T854" s="1127"/>
      <c r="U854" s="1127"/>
      <c r="V854" s="1127" t="s">
        <v>203</v>
      </c>
      <c r="W854" s="1127"/>
      <c r="X854" s="1123" t="s">
        <v>203</v>
      </c>
      <c r="Y854" s="1123"/>
      <c r="Z854" s="1123"/>
      <c r="AA854" s="1123"/>
    </row>
    <row r="855" spans="1:27" x14ac:dyDescent="0.2">
      <c r="A855" s="886"/>
      <c r="B855" s="886"/>
      <c r="C855" s="886"/>
      <c r="D855" s="886"/>
      <c r="E855" s="886"/>
      <c r="F855" s="886"/>
      <c r="G855" s="886"/>
      <c r="H855" s="886"/>
      <c r="I855" s="886"/>
      <c r="J855" s="886"/>
      <c r="K855" s="886"/>
      <c r="L855" s="886"/>
      <c r="M855" s="886"/>
      <c r="N855" s="886"/>
      <c r="O855" s="886"/>
      <c r="P855" s="886"/>
      <c r="Q855" s="886"/>
      <c r="R855" s="886"/>
      <c r="S855" s="886"/>
      <c r="T855" s="886"/>
      <c r="U855" s="886"/>
      <c r="V855" s="886"/>
      <c r="W855" s="886"/>
      <c r="X855" s="886"/>
      <c r="Y855" s="886"/>
      <c r="Z855" s="886"/>
      <c r="AA855" s="886"/>
    </row>
    <row r="856" spans="1:27" ht="12.2" customHeight="1" x14ac:dyDescent="0.2">
      <c r="G856" s="2131" t="s">
        <v>246</v>
      </c>
      <c r="H856" s="2131"/>
      <c r="I856" s="2131"/>
      <c r="J856" s="2131"/>
      <c r="K856" s="2131"/>
      <c r="L856" s="2131"/>
      <c r="M856" s="2131"/>
      <c r="N856" s="2131"/>
      <c r="O856" s="2131"/>
      <c r="P856" s="2131"/>
      <c r="Q856" s="1127" t="s">
        <v>203</v>
      </c>
      <c r="R856" s="2383">
        <v>11982.09</v>
      </c>
      <c r="S856" s="2132"/>
      <c r="T856" s="2132"/>
      <c r="U856" s="2132"/>
      <c r="V856" s="1127" t="s">
        <v>203</v>
      </c>
      <c r="W856" s="1127"/>
      <c r="X856" s="2383">
        <v>323516.43</v>
      </c>
      <c r="Y856" s="2132"/>
      <c r="Z856" s="2132"/>
      <c r="AA856" s="2132"/>
    </row>
    <row r="857" spans="1:27" ht="36.75" customHeight="1" x14ac:dyDescent="0.2">
      <c r="A857" s="1127" t="s">
        <v>514</v>
      </c>
      <c r="B857" s="2131" t="s">
        <v>514</v>
      </c>
      <c r="C857" s="2131" t="s">
        <v>983</v>
      </c>
      <c r="D857" s="2131"/>
      <c r="E857" s="2131"/>
      <c r="F857" s="2131"/>
      <c r="G857" s="2131" t="s">
        <v>1319</v>
      </c>
      <c r="H857" s="2131"/>
      <c r="I857" s="2131"/>
      <c r="J857" s="2131" t="s">
        <v>340</v>
      </c>
      <c r="K857" s="2131"/>
      <c r="L857" s="2391">
        <v>0.56699999999999995</v>
      </c>
      <c r="M857" s="1123" t="s">
        <v>203</v>
      </c>
      <c r="N857" s="1123"/>
      <c r="O857" s="2392">
        <v>0.56699999999999995</v>
      </c>
      <c r="P857" s="1123" t="s">
        <v>203</v>
      </c>
      <c r="Q857" s="1123" t="s">
        <v>203</v>
      </c>
      <c r="R857" s="2382">
        <v>393975</v>
      </c>
      <c r="S857" s="1123"/>
      <c r="T857" s="1123"/>
      <c r="U857" s="1123"/>
      <c r="V857" s="1123" t="s">
        <v>203</v>
      </c>
      <c r="W857" s="1123"/>
      <c r="X857" s="2382">
        <v>223383.83</v>
      </c>
      <c r="Y857" s="1123"/>
      <c r="Z857" s="1123"/>
      <c r="AA857" s="1123"/>
    </row>
    <row r="858" spans="1:27" ht="12.2" customHeight="1" x14ac:dyDescent="0.2">
      <c r="C858" s="1127" t="s">
        <v>203</v>
      </c>
      <c r="D858" s="1127"/>
      <c r="E858" s="1127"/>
      <c r="F858" s="1127"/>
      <c r="G858" s="1127" t="s">
        <v>203</v>
      </c>
      <c r="H858" s="1127"/>
      <c r="I858" s="1127"/>
      <c r="J858" s="1127" t="s">
        <v>203</v>
      </c>
      <c r="K858" s="1127"/>
      <c r="L858" s="1123" t="s">
        <v>203</v>
      </c>
      <c r="M858" s="1123" t="s">
        <v>203</v>
      </c>
      <c r="N858" s="1123"/>
      <c r="O858" s="1123" t="s">
        <v>203</v>
      </c>
      <c r="P858" s="1127" t="s">
        <v>203</v>
      </c>
      <c r="Q858" s="1127" t="s">
        <v>203</v>
      </c>
      <c r="R858" s="1127" t="s">
        <v>203</v>
      </c>
      <c r="S858" s="1127"/>
      <c r="T858" s="1127"/>
      <c r="U858" s="1127"/>
      <c r="V858" s="1127" t="s">
        <v>203</v>
      </c>
      <c r="W858" s="1127"/>
      <c r="X858" s="1123" t="s">
        <v>203</v>
      </c>
      <c r="Y858" s="1123"/>
      <c r="Z858" s="1123"/>
      <c r="AA858" s="1123"/>
    </row>
    <row r="859" spans="1:27" x14ac:dyDescent="0.2">
      <c r="A859" s="886"/>
      <c r="B859" s="886"/>
      <c r="C859" s="886"/>
      <c r="D859" s="886"/>
      <c r="E859" s="886"/>
      <c r="F859" s="886"/>
      <c r="G859" s="886"/>
      <c r="H859" s="886"/>
      <c r="I859" s="886"/>
      <c r="J859" s="886"/>
      <c r="K859" s="886"/>
      <c r="L859" s="886"/>
      <c r="M859" s="886"/>
      <c r="N859" s="886"/>
      <c r="O859" s="886"/>
      <c r="P859" s="886"/>
      <c r="Q859" s="886"/>
      <c r="R859" s="886"/>
      <c r="S859" s="886"/>
      <c r="T859" s="886"/>
      <c r="U859" s="886"/>
      <c r="V859" s="886"/>
      <c r="W859" s="886"/>
      <c r="X859" s="886"/>
      <c r="Y859" s="886"/>
      <c r="Z859" s="886"/>
      <c r="AA859" s="886"/>
    </row>
    <row r="860" spans="1:27" ht="12.2" customHeight="1" x14ac:dyDescent="0.2">
      <c r="G860" s="2131" t="s">
        <v>246</v>
      </c>
      <c r="H860" s="2131"/>
      <c r="I860" s="2131"/>
      <c r="J860" s="2131"/>
      <c r="K860" s="2131"/>
      <c r="L860" s="2131"/>
      <c r="M860" s="2131"/>
      <c r="N860" s="2131"/>
      <c r="O860" s="2131"/>
      <c r="P860" s="2131"/>
      <c r="Q860" s="1127" t="s">
        <v>203</v>
      </c>
      <c r="R860" s="2383">
        <v>393975.01</v>
      </c>
      <c r="S860" s="2132"/>
      <c r="T860" s="2132"/>
      <c r="U860" s="2132"/>
      <c r="V860" s="1127" t="s">
        <v>203</v>
      </c>
      <c r="W860" s="1127"/>
      <c r="X860" s="2383">
        <v>223383.83</v>
      </c>
      <c r="Y860" s="2132"/>
      <c r="Z860" s="2132"/>
      <c r="AA860" s="2132"/>
    </row>
    <row r="861" spans="1:27" ht="36.75" customHeight="1" x14ac:dyDescent="0.2">
      <c r="A861" s="1127" t="s">
        <v>513</v>
      </c>
      <c r="B861" s="2131" t="s">
        <v>513</v>
      </c>
      <c r="C861" s="2131" t="s">
        <v>1315</v>
      </c>
      <c r="D861" s="2131"/>
      <c r="E861" s="2131"/>
      <c r="F861" s="2131"/>
      <c r="G861" s="2131" t="s">
        <v>1314</v>
      </c>
      <c r="H861" s="2131"/>
      <c r="I861" s="2131"/>
      <c r="J861" s="2131" t="s">
        <v>467</v>
      </c>
      <c r="K861" s="2131"/>
      <c r="L861" s="2379">
        <v>8</v>
      </c>
      <c r="M861" s="1123" t="s">
        <v>203</v>
      </c>
      <c r="N861" s="1123"/>
      <c r="O861" s="2383">
        <v>8</v>
      </c>
      <c r="P861" s="1123" t="s">
        <v>203</v>
      </c>
      <c r="Q861" s="1123" t="s">
        <v>203</v>
      </c>
      <c r="R861" s="2382">
        <v>3025.84</v>
      </c>
      <c r="S861" s="1123"/>
      <c r="T861" s="1123"/>
      <c r="U861" s="1123"/>
      <c r="V861" s="1123" t="s">
        <v>203</v>
      </c>
      <c r="W861" s="1123"/>
      <c r="X861" s="2382">
        <v>24206.720000000001</v>
      </c>
      <c r="Y861" s="1123"/>
      <c r="Z861" s="1123"/>
      <c r="AA861" s="1123"/>
    </row>
    <row r="862" spans="1:27" ht="12.2" customHeight="1" x14ac:dyDescent="0.2">
      <c r="C862" s="1127" t="s">
        <v>203</v>
      </c>
      <c r="D862" s="1127"/>
      <c r="E862" s="1127"/>
      <c r="F862" s="1127"/>
      <c r="G862" s="1127" t="s">
        <v>203</v>
      </c>
      <c r="H862" s="1127"/>
      <c r="I862" s="1127"/>
      <c r="J862" s="1127" t="s">
        <v>203</v>
      </c>
      <c r="K862" s="1127"/>
      <c r="L862" s="1123" t="s">
        <v>203</v>
      </c>
      <c r="M862" s="1123" t="s">
        <v>203</v>
      </c>
      <c r="N862" s="1123"/>
      <c r="O862" s="1123" t="s">
        <v>203</v>
      </c>
      <c r="P862" s="1127" t="s">
        <v>203</v>
      </c>
      <c r="Q862" s="1127" t="s">
        <v>203</v>
      </c>
      <c r="R862" s="1127" t="s">
        <v>203</v>
      </c>
      <c r="S862" s="1127"/>
      <c r="T862" s="1127"/>
      <c r="U862" s="1127"/>
      <c r="V862" s="1127" t="s">
        <v>203</v>
      </c>
      <c r="W862" s="1127"/>
      <c r="X862" s="1123" t="s">
        <v>203</v>
      </c>
      <c r="Y862" s="1123"/>
      <c r="Z862" s="1123"/>
      <c r="AA862" s="1123"/>
    </row>
    <row r="863" spans="1:27" x14ac:dyDescent="0.2">
      <c r="A863" s="886"/>
      <c r="B863" s="886"/>
      <c r="C863" s="886"/>
      <c r="D863" s="886"/>
      <c r="E863" s="886"/>
      <c r="F863" s="886"/>
      <c r="G863" s="886"/>
      <c r="H863" s="886"/>
      <c r="I863" s="886"/>
      <c r="J863" s="886"/>
      <c r="K863" s="886"/>
      <c r="L863" s="886"/>
      <c r="M863" s="886"/>
      <c r="N863" s="886"/>
      <c r="O863" s="886"/>
      <c r="P863" s="886"/>
      <c r="Q863" s="886"/>
      <c r="R863" s="886"/>
      <c r="S863" s="886"/>
      <c r="T863" s="886"/>
      <c r="U863" s="886"/>
      <c r="V863" s="886"/>
      <c r="W863" s="886"/>
      <c r="X863" s="886"/>
      <c r="Y863" s="886"/>
      <c r="Z863" s="886"/>
      <c r="AA863" s="886"/>
    </row>
    <row r="864" spans="1:27" ht="12.2" customHeight="1" x14ac:dyDescent="0.2">
      <c r="G864" s="2131" t="s">
        <v>246</v>
      </c>
      <c r="H864" s="2131"/>
      <c r="I864" s="2131"/>
      <c r="J864" s="2131"/>
      <c r="K864" s="2131"/>
      <c r="L864" s="2131"/>
      <c r="M864" s="2131"/>
      <c r="N864" s="2131"/>
      <c r="O864" s="2131"/>
      <c r="P864" s="2131"/>
      <c r="Q864" s="1127" t="s">
        <v>203</v>
      </c>
      <c r="R864" s="2383">
        <v>3025.84</v>
      </c>
      <c r="S864" s="2132"/>
      <c r="T864" s="2132"/>
      <c r="U864" s="2132"/>
      <c r="V864" s="1127" t="s">
        <v>203</v>
      </c>
      <c r="W864" s="1127"/>
      <c r="X864" s="2383">
        <v>24206.720000000001</v>
      </c>
      <c r="Y864" s="2132"/>
      <c r="Z864" s="2132"/>
      <c r="AA864" s="2132"/>
    </row>
    <row r="865" spans="1:27" ht="48.95" customHeight="1" x14ac:dyDescent="0.2">
      <c r="A865" s="1127" t="s">
        <v>1323</v>
      </c>
      <c r="B865" s="2131" t="s">
        <v>1323</v>
      </c>
      <c r="C865" s="2131" t="s">
        <v>480</v>
      </c>
      <c r="D865" s="2131"/>
      <c r="E865" s="2131"/>
      <c r="F865" s="2131"/>
      <c r="G865" s="2131" t="s">
        <v>479</v>
      </c>
      <c r="H865" s="2131"/>
      <c r="I865" s="2131"/>
      <c r="J865" s="2131" t="s">
        <v>467</v>
      </c>
      <c r="K865" s="2131"/>
      <c r="L865" s="2382">
        <v>2.08</v>
      </c>
      <c r="M865" s="1123" t="s">
        <v>203</v>
      </c>
      <c r="N865" s="1123"/>
      <c r="O865" s="2383">
        <v>2.08</v>
      </c>
      <c r="P865" s="2382">
        <v>4136.76</v>
      </c>
      <c r="Q865" s="2382">
        <v>1.37</v>
      </c>
      <c r="R865" s="2382">
        <v>5667.36</v>
      </c>
      <c r="S865" s="1123"/>
      <c r="T865" s="1123"/>
      <c r="U865" s="1123"/>
      <c r="V865" s="1123" t="s">
        <v>203</v>
      </c>
      <c r="W865" s="1123"/>
      <c r="X865" s="2382">
        <v>11788.11</v>
      </c>
      <c r="Y865" s="1123"/>
      <c r="Z865" s="1123"/>
      <c r="AA865" s="1123"/>
    </row>
    <row r="866" spans="1:27" ht="85.7" customHeight="1" x14ac:dyDescent="0.2">
      <c r="B866" s="1127" t="s">
        <v>1543</v>
      </c>
      <c r="C866" s="1127" t="s">
        <v>1276</v>
      </c>
      <c r="D866" s="1127"/>
      <c r="E866" s="1127"/>
      <c r="F866" s="1127"/>
      <c r="G866" s="1127" t="s">
        <v>565</v>
      </c>
      <c r="H866" s="1127"/>
      <c r="I866" s="1127"/>
      <c r="J866" s="1127" t="s">
        <v>528</v>
      </c>
      <c r="K866" s="1127"/>
      <c r="L866" s="2395">
        <v>6.1000000000000004E-3</v>
      </c>
      <c r="M866" s="1123" t="s">
        <v>203</v>
      </c>
      <c r="N866" s="1123"/>
      <c r="O866" s="2398">
        <v>1.2688E-2</v>
      </c>
      <c r="P866" s="1123" t="s">
        <v>203</v>
      </c>
      <c r="Q866" s="1123" t="s">
        <v>203</v>
      </c>
      <c r="R866" s="2382">
        <v>508.11</v>
      </c>
      <c r="S866" s="1123"/>
      <c r="T866" s="1123"/>
      <c r="U866" s="1123"/>
      <c r="V866" s="2382">
        <v>-1</v>
      </c>
      <c r="W866" s="1123"/>
      <c r="X866" s="2382">
        <v>-6.45</v>
      </c>
      <c r="Y866" s="1123"/>
      <c r="Z866" s="1123"/>
      <c r="AA866" s="1123"/>
    </row>
    <row r="867" spans="1:27" ht="85.7" customHeight="1" x14ac:dyDescent="0.2">
      <c r="B867" s="1127" t="s">
        <v>1819</v>
      </c>
      <c r="C867" s="1127" t="s">
        <v>1275</v>
      </c>
      <c r="D867" s="1127"/>
      <c r="E867" s="1127"/>
      <c r="F867" s="1127"/>
      <c r="G867" s="1127" t="s">
        <v>1221</v>
      </c>
      <c r="H867" s="1127"/>
      <c r="I867" s="1127"/>
      <c r="J867" s="1127" t="s">
        <v>528</v>
      </c>
      <c r="K867" s="1127"/>
      <c r="L867" s="2395">
        <v>6.1000000000000004E-3</v>
      </c>
      <c r="M867" s="1123" t="s">
        <v>203</v>
      </c>
      <c r="N867" s="1123"/>
      <c r="O867" s="2398">
        <v>1.2688E-2</v>
      </c>
      <c r="P867" s="1123" t="s">
        <v>203</v>
      </c>
      <c r="Q867" s="1123" t="s">
        <v>203</v>
      </c>
      <c r="R867" s="2382">
        <v>727.41</v>
      </c>
      <c r="S867" s="1123"/>
      <c r="T867" s="1123"/>
      <c r="U867" s="1123"/>
      <c r="V867" s="1123" t="s">
        <v>203</v>
      </c>
      <c r="W867" s="1123"/>
      <c r="X867" s="2382">
        <v>9.23</v>
      </c>
      <c r="Y867" s="1123"/>
      <c r="Z867" s="1123"/>
      <c r="AA867" s="1123"/>
    </row>
    <row r="868" spans="1:27" ht="12.2" customHeight="1" x14ac:dyDescent="0.2">
      <c r="C868" s="1127" t="s">
        <v>203</v>
      </c>
      <c r="D868" s="1127"/>
      <c r="E868" s="1127"/>
      <c r="F868" s="1127"/>
      <c r="G868" s="1127" t="s">
        <v>203</v>
      </c>
      <c r="H868" s="1127"/>
      <c r="I868" s="1127"/>
      <c r="J868" s="1127" t="s">
        <v>203</v>
      </c>
      <c r="K868" s="1127"/>
      <c r="L868" s="1123" t="s">
        <v>203</v>
      </c>
      <c r="M868" s="1123" t="s">
        <v>203</v>
      </c>
      <c r="N868" s="1123"/>
      <c r="O868" s="1123" t="s">
        <v>203</v>
      </c>
      <c r="P868" s="1127" t="s">
        <v>203</v>
      </c>
      <c r="Q868" s="1127" t="s">
        <v>203</v>
      </c>
      <c r="R868" s="1127" t="s">
        <v>203</v>
      </c>
      <c r="S868" s="1127"/>
      <c r="T868" s="1127"/>
      <c r="U868" s="1127"/>
      <c r="V868" s="1127" t="s">
        <v>203</v>
      </c>
      <c r="W868" s="1127"/>
      <c r="X868" s="1123" t="s">
        <v>203</v>
      </c>
      <c r="Y868" s="1123"/>
      <c r="Z868" s="1123"/>
      <c r="AA868" s="1123"/>
    </row>
    <row r="869" spans="1:27" x14ac:dyDescent="0.2">
      <c r="A869" s="886"/>
      <c r="B869" s="886"/>
      <c r="C869" s="886"/>
      <c r="D869" s="886"/>
      <c r="E869" s="886"/>
      <c r="F869" s="886"/>
      <c r="G869" s="886"/>
      <c r="H869" s="886"/>
      <c r="I869" s="886"/>
      <c r="J869" s="886"/>
      <c r="K869" s="886"/>
      <c r="L869" s="886"/>
      <c r="M869" s="886"/>
      <c r="N869" s="886"/>
      <c r="O869" s="886"/>
      <c r="P869" s="886"/>
      <c r="Q869" s="886"/>
      <c r="R869" s="886"/>
      <c r="S869" s="886"/>
      <c r="T869" s="886"/>
      <c r="U869" s="886"/>
      <c r="V869" s="886"/>
      <c r="W869" s="886"/>
      <c r="X869" s="886"/>
      <c r="Y869" s="886"/>
      <c r="Z869" s="886"/>
      <c r="AA869" s="886"/>
    </row>
    <row r="870" spans="1:27" ht="12.2" customHeight="1" x14ac:dyDescent="0.2">
      <c r="G870" s="2131" t="s">
        <v>246</v>
      </c>
      <c r="H870" s="2131"/>
      <c r="I870" s="2131"/>
      <c r="J870" s="2131"/>
      <c r="K870" s="2131"/>
      <c r="L870" s="2131"/>
      <c r="M870" s="2131"/>
      <c r="N870" s="2131"/>
      <c r="O870" s="2131"/>
      <c r="P870" s="2131"/>
      <c r="Q870" s="1127" t="s">
        <v>203</v>
      </c>
      <c r="R870" s="2383">
        <v>5668.7</v>
      </c>
      <c r="S870" s="2132"/>
      <c r="T870" s="2132"/>
      <c r="U870" s="2132"/>
      <c r="V870" s="1127" t="s">
        <v>203</v>
      </c>
      <c r="W870" s="1127"/>
      <c r="X870" s="2383">
        <v>11790.89</v>
      </c>
      <c r="Y870" s="2132"/>
      <c r="Z870" s="2132"/>
      <c r="AA870" s="2132"/>
    </row>
    <row r="871" spans="1:27" ht="36.75" customHeight="1" x14ac:dyDescent="0.2">
      <c r="A871" s="1127" t="s">
        <v>1320</v>
      </c>
      <c r="B871" s="2131" t="s">
        <v>1320</v>
      </c>
      <c r="C871" s="2131" t="s">
        <v>992</v>
      </c>
      <c r="D871" s="2131"/>
      <c r="E871" s="2131"/>
      <c r="F871" s="2131"/>
      <c r="G871" s="2131" t="s">
        <v>476</v>
      </c>
      <c r="H871" s="2131"/>
      <c r="I871" s="2131"/>
      <c r="J871" s="2131" t="s">
        <v>467</v>
      </c>
      <c r="K871" s="2131"/>
      <c r="L871" s="2379">
        <v>76</v>
      </c>
      <c r="M871" s="1123" t="s">
        <v>203</v>
      </c>
      <c r="N871" s="1123"/>
      <c r="O871" s="2383">
        <v>76</v>
      </c>
      <c r="P871" s="1123" t="s">
        <v>203</v>
      </c>
      <c r="Q871" s="1123" t="s">
        <v>203</v>
      </c>
      <c r="R871" s="2382">
        <v>33.880000000000003</v>
      </c>
      <c r="S871" s="1123"/>
      <c r="T871" s="1123"/>
      <c r="U871" s="1123"/>
      <c r="V871" s="1123" t="s">
        <v>203</v>
      </c>
      <c r="W871" s="1123"/>
      <c r="X871" s="2382">
        <v>2574.88</v>
      </c>
      <c r="Y871" s="1123"/>
      <c r="Z871" s="1123"/>
      <c r="AA871" s="1123"/>
    </row>
    <row r="872" spans="1:27" ht="12.2" customHeight="1" x14ac:dyDescent="0.2">
      <c r="C872" s="1127" t="s">
        <v>203</v>
      </c>
      <c r="D872" s="1127"/>
      <c r="E872" s="1127"/>
      <c r="F872" s="1127"/>
      <c r="G872" s="1127" t="s">
        <v>203</v>
      </c>
      <c r="H872" s="1127"/>
      <c r="I872" s="1127"/>
      <c r="J872" s="1127" t="s">
        <v>203</v>
      </c>
      <c r="K872" s="1127"/>
      <c r="L872" s="1123" t="s">
        <v>203</v>
      </c>
      <c r="M872" s="1123" t="s">
        <v>203</v>
      </c>
      <c r="N872" s="1123"/>
      <c r="O872" s="1123" t="s">
        <v>203</v>
      </c>
      <c r="P872" s="1127" t="s">
        <v>203</v>
      </c>
      <c r="Q872" s="1127" t="s">
        <v>203</v>
      </c>
      <c r="R872" s="1127" t="s">
        <v>203</v>
      </c>
      <c r="S872" s="1127"/>
      <c r="T872" s="1127"/>
      <c r="U872" s="1127"/>
      <c r="V872" s="1127" t="s">
        <v>203</v>
      </c>
      <c r="W872" s="1127"/>
      <c r="X872" s="1123" t="s">
        <v>203</v>
      </c>
      <c r="Y872" s="1123"/>
      <c r="Z872" s="1123"/>
      <c r="AA872" s="1123"/>
    </row>
    <row r="873" spans="1:27" x14ac:dyDescent="0.2">
      <c r="A873" s="886"/>
      <c r="B873" s="886"/>
      <c r="C873" s="886"/>
      <c r="D873" s="886"/>
      <c r="E873" s="886"/>
      <c r="F873" s="886"/>
      <c r="G873" s="886"/>
      <c r="H873" s="886"/>
      <c r="I873" s="886"/>
      <c r="J873" s="886"/>
      <c r="K873" s="886"/>
      <c r="L873" s="886"/>
      <c r="M873" s="886"/>
      <c r="N873" s="886"/>
      <c r="O873" s="886"/>
      <c r="P873" s="886"/>
      <c r="Q873" s="886"/>
      <c r="R873" s="886"/>
      <c r="S873" s="886"/>
      <c r="T873" s="886"/>
      <c r="U873" s="886"/>
      <c r="V873" s="886"/>
      <c r="W873" s="886"/>
      <c r="X873" s="886"/>
      <c r="Y873" s="886"/>
      <c r="Z873" s="886"/>
      <c r="AA873" s="886"/>
    </row>
    <row r="874" spans="1:27" ht="12.2" customHeight="1" x14ac:dyDescent="0.2">
      <c r="G874" s="2131" t="s">
        <v>246</v>
      </c>
      <c r="H874" s="2131"/>
      <c r="I874" s="2131"/>
      <c r="J874" s="2131"/>
      <c r="K874" s="2131"/>
      <c r="L874" s="2131"/>
      <c r="M874" s="2131"/>
      <c r="N874" s="2131"/>
      <c r="O874" s="2131"/>
      <c r="P874" s="2131"/>
      <c r="Q874" s="1127" t="s">
        <v>203</v>
      </c>
      <c r="R874" s="2383">
        <v>33.880000000000003</v>
      </c>
      <c r="S874" s="2132"/>
      <c r="T874" s="2132"/>
      <c r="U874" s="2132"/>
      <c r="V874" s="1127" t="s">
        <v>203</v>
      </c>
      <c r="W874" s="1127"/>
      <c r="X874" s="2383">
        <v>2574.88</v>
      </c>
      <c r="Y874" s="2132"/>
      <c r="Z874" s="2132"/>
      <c r="AA874" s="2132"/>
    </row>
    <row r="875" spans="1:27" ht="36.75" customHeight="1" x14ac:dyDescent="0.2">
      <c r="A875" s="1127" t="s">
        <v>1318</v>
      </c>
      <c r="B875" s="2131" t="s">
        <v>1318</v>
      </c>
      <c r="C875" s="2131" t="s">
        <v>989</v>
      </c>
      <c r="D875" s="2131"/>
      <c r="E875" s="2131"/>
      <c r="F875" s="2131"/>
      <c r="G875" s="2131" t="s">
        <v>473</v>
      </c>
      <c r="H875" s="2131"/>
      <c r="I875" s="2131"/>
      <c r="J875" s="2131" t="s">
        <v>468</v>
      </c>
      <c r="K875" s="2131"/>
      <c r="L875" s="2382">
        <v>0.28000000000000003</v>
      </c>
      <c r="M875" s="1123" t="s">
        <v>203</v>
      </c>
      <c r="N875" s="1123"/>
      <c r="O875" s="2383">
        <v>0.28000000000000003</v>
      </c>
      <c r="P875" s="1123" t="s">
        <v>203</v>
      </c>
      <c r="Q875" s="1123" t="s">
        <v>203</v>
      </c>
      <c r="R875" s="2382">
        <v>2111.71</v>
      </c>
      <c r="S875" s="1123"/>
      <c r="T875" s="1123"/>
      <c r="U875" s="1123"/>
      <c r="V875" s="1123" t="s">
        <v>203</v>
      </c>
      <c r="W875" s="1123"/>
      <c r="X875" s="2382">
        <v>591.28</v>
      </c>
      <c r="Y875" s="1123"/>
      <c r="Z875" s="1123"/>
      <c r="AA875" s="1123"/>
    </row>
    <row r="876" spans="1:27" ht="12.2" customHeight="1" x14ac:dyDescent="0.2">
      <c r="C876" s="1127" t="s">
        <v>203</v>
      </c>
      <c r="D876" s="1127"/>
      <c r="E876" s="1127"/>
      <c r="F876" s="1127"/>
      <c r="G876" s="1127" t="s">
        <v>203</v>
      </c>
      <c r="H876" s="1127"/>
      <c r="I876" s="1127"/>
      <c r="J876" s="1127" t="s">
        <v>203</v>
      </c>
      <c r="K876" s="1127"/>
      <c r="L876" s="1123" t="s">
        <v>203</v>
      </c>
      <c r="M876" s="1123" t="s">
        <v>203</v>
      </c>
      <c r="N876" s="1123"/>
      <c r="O876" s="1123" t="s">
        <v>203</v>
      </c>
      <c r="P876" s="1127" t="s">
        <v>203</v>
      </c>
      <c r="Q876" s="1127" t="s">
        <v>203</v>
      </c>
      <c r="R876" s="1127" t="s">
        <v>203</v>
      </c>
      <c r="S876" s="1127"/>
      <c r="T876" s="1127"/>
      <c r="U876" s="1127"/>
      <c r="V876" s="1127" t="s">
        <v>203</v>
      </c>
      <c r="W876" s="1127"/>
      <c r="X876" s="1123" t="s">
        <v>203</v>
      </c>
      <c r="Y876" s="1123"/>
      <c r="Z876" s="1123"/>
      <c r="AA876" s="1123"/>
    </row>
    <row r="877" spans="1:27" x14ac:dyDescent="0.2">
      <c r="A877" s="886"/>
      <c r="B877" s="886"/>
      <c r="C877" s="886"/>
      <c r="D877" s="886"/>
      <c r="E877" s="886"/>
      <c r="F877" s="886"/>
      <c r="G877" s="886"/>
      <c r="H877" s="886"/>
      <c r="I877" s="886"/>
      <c r="J877" s="886"/>
      <c r="K877" s="886"/>
      <c r="L877" s="886"/>
      <c r="M877" s="886"/>
      <c r="N877" s="886"/>
      <c r="O877" s="886"/>
      <c r="P877" s="886"/>
      <c r="Q877" s="886"/>
      <c r="R877" s="886"/>
      <c r="S877" s="886"/>
      <c r="T877" s="886"/>
      <c r="U877" s="886"/>
      <c r="V877" s="886"/>
      <c r="W877" s="886"/>
      <c r="X877" s="886"/>
      <c r="Y877" s="886"/>
      <c r="Z877" s="886"/>
      <c r="AA877" s="886"/>
    </row>
    <row r="878" spans="1:27" ht="12.2" customHeight="1" x14ac:dyDescent="0.2">
      <c r="G878" s="2131" t="s">
        <v>246</v>
      </c>
      <c r="H878" s="2131"/>
      <c r="I878" s="2131"/>
      <c r="J878" s="2131"/>
      <c r="K878" s="2131"/>
      <c r="L878" s="2131"/>
      <c r="M878" s="2131"/>
      <c r="N878" s="2131"/>
      <c r="O878" s="2131"/>
      <c r="P878" s="2131"/>
      <c r="Q878" s="1127" t="s">
        <v>203</v>
      </c>
      <c r="R878" s="2383">
        <v>2111.71</v>
      </c>
      <c r="S878" s="2132"/>
      <c r="T878" s="2132"/>
      <c r="U878" s="2132"/>
      <c r="V878" s="1127" t="s">
        <v>203</v>
      </c>
      <c r="W878" s="1127"/>
      <c r="X878" s="2383">
        <v>591.28</v>
      </c>
      <c r="Y878" s="2132"/>
      <c r="Z878" s="2132"/>
      <c r="AA878" s="2132"/>
    </row>
    <row r="879" spans="1:27" ht="24.6" customHeight="1" x14ac:dyDescent="0.2">
      <c r="A879" s="1127" t="s">
        <v>1317</v>
      </c>
      <c r="B879" s="2131" t="s">
        <v>1317</v>
      </c>
      <c r="C879" s="2131" t="s">
        <v>985</v>
      </c>
      <c r="D879" s="2131"/>
      <c r="E879" s="2131"/>
      <c r="F879" s="2131"/>
      <c r="G879" s="2131" t="s">
        <v>475</v>
      </c>
      <c r="H879" s="2131"/>
      <c r="I879" s="2131"/>
      <c r="J879" s="2131" t="s">
        <v>474</v>
      </c>
      <c r="K879" s="2131"/>
      <c r="L879" s="2379">
        <v>14</v>
      </c>
      <c r="M879" s="1123" t="s">
        <v>203</v>
      </c>
      <c r="N879" s="1123"/>
      <c r="O879" s="2383">
        <v>14</v>
      </c>
      <c r="P879" s="1123" t="s">
        <v>203</v>
      </c>
      <c r="Q879" s="1123" t="s">
        <v>203</v>
      </c>
      <c r="R879" s="2382">
        <v>705.59</v>
      </c>
      <c r="S879" s="1123"/>
      <c r="T879" s="1123"/>
      <c r="U879" s="1123"/>
      <c r="V879" s="1123" t="s">
        <v>203</v>
      </c>
      <c r="W879" s="1123"/>
      <c r="X879" s="2382">
        <v>9878.26</v>
      </c>
      <c r="Y879" s="1123"/>
      <c r="Z879" s="1123"/>
      <c r="AA879" s="1123"/>
    </row>
    <row r="880" spans="1:27" ht="12.2" customHeight="1" x14ac:dyDescent="0.2">
      <c r="C880" s="1127" t="s">
        <v>203</v>
      </c>
      <c r="D880" s="1127"/>
      <c r="E880" s="1127"/>
      <c r="F880" s="1127"/>
      <c r="G880" s="1127" t="s">
        <v>203</v>
      </c>
      <c r="H880" s="1127"/>
      <c r="I880" s="1127"/>
      <c r="J880" s="1127" t="s">
        <v>203</v>
      </c>
      <c r="K880" s="1127"/>
      <c r="L880" s="1123" t="s">
        <v>203</v>
      </c>
      <c r="M880" s="1123" t="s">
        <v>203</v>
      </c>
      <c r="N880" s="1123"/>
      <c r="O880" s="1123" t="s">
        <v>203</v>
      </c>
      <c r="P880" s="1127" t="s">
        <v>203</v>
      </c>
      <c r="Q880" s="1127" t="s">
        <v>203</v>
      </c>
      <c r="R880" s="1127" t="s">
        <v>203</v>
      </c>
      <c r="S880" s="1127"/>
      <c r="T880" s="1127"/>
      <c r="U880" s="1127"/>
      <c r="V880" s="1127" t="s">
        <v>203</v>
      </c>
      <c r="W880" s="1127"/>
      <c r="X880" s="1123" t="s">
        <v>203</v>
      </c>
      <c r="Y880" s="1123"/>
      <c r="Z880" s="1123"/>
      <c r="AA880" s="1123"/>
    </row>
    <row r="881" spans="1:27" x14ac:dyDescent="0.2">
      <c r="A881" s="886"/>
      <c r="B881" s="886"/>
      <c r="C881" s="886"/>
      <c r="D881" s="886"/>
      <c r="E881" s="886"/>
      <c r="F881" s="886"/>
      <c r="G881" s="886"/>
      <c r="H881" s="886"/>
      <c r="I881" s="886"/>
      <c r="J881" s="886"/>
      <c r="K881" s="886"/>
      <c r="L881" s="886"/>
      <c r="M881" s="886"/>
      <c r="N881" s="886"/>
      <c r="O881" s="886"/>
      <c r="P881" s="886"/>
      <c r="Q881" s="886"/>
      <c r="R881" s="886"/>
      <c r="S881" s="886"/>
      <c r="T881" s="886"/>
      <c r="U881" s="886"/>
      <c r="V881" s="886"/>
      <c r="W881" s="886"/>
      <c r="X881" s="886"/>
      <c r="Y881" s="886"/>
      <c r="Z881" s="886"/>
      <c r="AA881" s="886"/>
    </row>
    <row r="882" spans="1:27" ht="12.2" customHeight="1" x14ac:dyDescent="0.2">
      <c r="G882" s="2131" t="s">
        <v>246</v>
      </c>
      <c r="H882" s="2131"/>
      <c r="I882" s="2131"/>
      <c r="J882" s="2131"/>
      <c r="K882" s="2131"/>
      <c r="L882" s="2131"/>
      <c r="M882" s="2131"/>
      <c r="N882" s="2131"/>
      <c r="O882" s="2131"/>
      <c r="P882" s="2131"/>
      <c r="Q882" s="1127" t="s">
        <v>203</v>
      </c>
      <c r="R882" s="2383">
        <v>705.59</v>
      </c>
      <c r="S882" s="2132"/>
      <c r="T882" s="2132"/>
      <c r="U882" s="2132"/>
      <c r="V882" s="1127" t="s">
        <v>203</v>
      </c>
      <c r="W882" s="1127"/>
      <c r="X882" s="2383">
        <v>9878.26</v>
      </c>
      <c r="Y882" s="2132"/>
      <c r="Z882" s="2132"/>
      <c r="AA882" s="2132"/>
    </row>
    <row r="883" spans="1:27" ht="36.75" customHeight="1" x14ac:dyDescent="0.2">
      <c r="A883" s="1127" t="s">
        <v>1316</v>
      </c>
      <c r="B883" s="2131" t="s">
        <v>1316</v>
      </c>
      <c r="C883" s="2131" t="s">
        <v>982</v>
      </c>
      <c r="D883" s="2131"/>
      <c r="E883" s="2131"/>
      <c r="F883" s="2131"/>
      <c r="G883" s="2131" t="s">
        <v>393</v>
      </c>
      <c r="H883" s="2131"/>
      <c r="I883" s="2131"/>
      <c r="J883" s="2131" t="s">
        <v>467</v>
      </c>
      <c r="K883" s="2131"/>
      <c r="L883" s="2379">
        <v>38</v>
      </c>
      <c r="M883" s="1123" t="s">
        <v>203</v>
      </c>
      <c r="N883" s="1123"/>
      <c r="O883" s="2383">
        <v>38</v>
      </c>
      <c r="P883" s="1123" t="s">
        <v>203</v>
      </c>
      <c r="Q883" s="1123" t="s">
        <v>203</v>
      </c>
      <c r="R883" s="2382">
        <v>388.3</v>
      </c>
      <c r="S883" s="1123"/>
      <c r="T883" s="1123"/>
      <c r="U883" s="1123"/>
      <c r="V883" s="1123" t="s">
        <v>203</v>
      </c>
      <c r="W883" s="1123"/>
      <c r="X883" s="2382">
        <v>14755.4</v>
      </c>
      <c r="Y883" s="1123"/>
      <c r="Z883" s="1123"/>
      <c r="AA883" s="1123"/>
    </row>
    <row r="884" spans="1:27" ht="12.2" customHeight="1" x14ac:dyDescent="0.2">
      <c r="C884" s="1127" t="s">
        <v>203</v>
      </c>
      <c r="D884" s="1127"/>
      <c r="E884" s="1127"/>
      <c r="F884" s="1127"/>
      <c r="G884" s="1127" t="s">
        <v>203</v>
      </c>
      <c r="H884" s="1127"/>
      <c r="I884" s="1127"/>
      <c r="J884" s="1127" t="s">
        <v>203</v>
      </c>
      <c r="K884" s="1127"/>
      <c r="L884" s="1123" t="s">
        <v>203</v>
      </c>
      <c r="M884" s="1123" t="s">
        <v>203</v>
      </c>
      <c r="N884" s="1123"/>
      <c r="O884" s="1123" t="s">
        <v>203</v>
      </c>
      <c r="P884" s="1127" t="s">
        <v>203</v>
      </c>
      <c r="Q884" s="1127" t="s">
        <v>203</v>
      </c>
      <c r="R884" s="1127" t="s">
        <v>203</v>
      </c>
      <c r="S884" s="1127"/>
      <c r="T884" s="1127"/>
      <c r="U884" s="1127"/>
      <c r="V884" s="1127" t="s">
        <v>203</v>
      </c>
      <c r="W884" s="1127"/>
      <c r="X884" s="1123" t="s">
        <v>203</v>
      </c>
      <c r="Y884" s="1123"/>
      <c r="Z884" s="1123"/>
      <c r="AA884" s="1123"/>
    </row>
    <row r="885" spans="1:27" x14ac:dyDescent="0.2">
      <c r="A885" s="886"/>
      <c r="B885" s="886"/>
      <c r="C885" s="886"/>
      <c r="D885" s="886"/>
      <c r="E885" s="886"/>
      <c r="F885" s="886"/>
      <c r="G885" s="886"/>
      <c r="H885" s="886"/>
      <c r="I885" s="886"/>
      <c r="J885" s="886"/>
      <c r="K885" s="886"/>
      <c r="L885" s="886"/>
      <c r="M885" s="886"/>
      <c r="N885" s="886"/>
      <c r="O885" s="886"/>
      <c r="P885" s="886"/>
      <c r="Q885" s="886"/>
      <c r="R885" s="886"/>
      <c r="S885" s="886"/>
      <c r="T885" s="886"/>
      <c r="U885" s="886"/>
      <c r="V885" s="886"/>
      <c r="W885" s="886"/>
      <c r="X885" s="886"/>
      <c r="Y885" s="886"/>
      <c r="Z885" s="886"/>
      <c r="AA885" s="886"/>
    </row>
    <row r="886" spans="1:27" ht="12.2" customHeight="1" x14ac:dyDescent="0.2">
      <c r="G886" s="2131" t="s">
        <v>246</v>
      </c>
      <c r="H886" s="2131"/>
      <c r="I886" s="2131"/>
      <c r="J886" s="2131"/>
      <c r="K886" s="2131"/>
      <c r="L886" s="2131"/>
      <c r="M886" s="2131"/>
      <c r="N886" s="2131"/>
      <c r="O886" s="2131"/>
      <c r="P886" s="2131"/>
      <c r="Q886" s="1127" t="s">
        <v>203</v>
      </c>
      <c r="R886" s="2383">
        <v>388.3</v>
      </c>
      <c r="S886" s="2132"/>
      <c r="T886" s="2132"/>
      <c r="U886" s="2132"/>
      <c r="V886" s="1127" t="s">
        <v>203</v>
      </c>
      <c r="W886" s="1127"/>
      <c r="X886" s="2383">
        <v>14755.4</v>
      </c>
      <c r="Y886" s="2132"/>
      <c r="Z886" s="2132"/>
      <c r="AA886" s="2132"/>
    </row>
    <row r="887" spans="1:27" ht="36.75" customHeight="1" x14ac:dyDescent="0.2">
      <c r="A887" s="1127" t="s">
        <v>1313</v>
      </c>
      <c r="B887" s="2131" t="s">
        <v>1313</v>
      </c>
      <c r="C887" s="2131" t="s">
        <v>981</v>
      </c>
      <c r="D887" s="2131"/>
      <c r="E887" s="2131"/>
      <c r="F887" s="2131"/>
      <c r="G887" s="2131" t="s">
        <v>1307</v>
      </c>
      <c r="H887" s="2131"/>
      <c r="I887" s="2131"/>
      <c r="J887" s="2131" t="s">
        <v>467</v>
      </c>
      <c r="K887" s="2131"/>
      <c r="L887" s="2379">
        <v>14</v>
      </c>
      <c r="M887" s="1123" t="s">
        <v>203</v>
      </c>
      <c r="N887" s="1123"/>
      <c r="O887" s="2383">
        <v>14</v>
      </c>
      <c r="P887" s="1123" t="s">
        <v>203</v>
      </c>
      <c r="Q887" s="1123" t="s">
        <v>203</v>
      </c>
      <c r="R887" s="2382">
        <v>631.62</v>
      </c>
      <c r="S887" s="1123"/>
      <c r="T887" s="1123"/>
      <c r="U887" s="1123"/>
      <c r="V887" s="1123" t="s">
        <v>203</v>
      </c>
      <c r="W887" s="1123"/>
      <c r="X887" s="2382">
        <v>8842.68</v>
      </c>
      <c r="Y887" s="1123"/>
      <c r="Z887" s="1123"/>
      <c r="AA887" s="1123"/>
    </row>
    <row r="888" spans="1:27" ht="12.2" customHeight="1" x14ac:dyDescent="0.2">
      <c r="C888" s="1127" t="s">
        <v>203</v>
      </c>
      <c r="D888" s="1127"/>
      <c r="E888" s="1127"/>
      <c r="F888" s="1127"/>
      <c r="G888" s="1127" t="s">
        <v>203</v>
      </c>
      <c r="H888" s="1127"/>
      <c r="I888" s="1127"/>
      <c r="J888" s="1127" t="s">
        <v>203</v>
      </c>
      <c r="K888" s="1127"/>
      <c r="L888" s="1123" t="s">
        <v>203</v>
      </c>
      <c r="M888" s="1123" t="s">
        <v>203</v>
      </c>
      <c r="N888" s="1123"/>
      <c r="O888" s="1123" t="s">
        <v>203</v>
      </c>
      <c r="P888" s="1127" t="s">
        <v>203</v>
      </c>
      <c r="Q888" s="1127" t="s">
        <v>203</v>
      </c>
      <c r="R888" s="1127" t="s">
        <v>203</v>
      </c>
      <c r="S888" s="1127"/>
      <c r="T888" s="1127"/>
      <c r="U888" s="1127"/>
      <c r="V888" s="1127" t="s">
        <v>203</v>
      </c>
      <c r="W888" s="1127"/>
      <c r="X888" s="1123" t="s">
        <v>203</v>
      </c>
      <c r="Y888" s="1123"/>
      <c r="Z888" s="1123"/>
      <c r="AA888" s="1123"/>
    </row>
    <row r="889" spans="1:27" x14ac:dyDescent="0.2">
      <c r="A889" s="886"/>
      <c r="B889" s="886"/>
      <c r="C889" s="886"/>
      <c r="D889" s="886"/>
      <c r="E889" s="886"/>
      <c r="F889" s="886"/>
      <c r="G889" s="886"/>
      <c r="H889" s="886"/>
      <c r="I889" s="886"/>
      <c r="J889" s="886"/>
      <c r="K889" s="886"/>
      <c r="L889" s="886"/>
      <c r="M889" s="886"/>
      <c r="N889" s="886"/>
      <c r="O889" s="886"/>
      <c r="P889" s="886"/>
      <c r="Q889" s="886"/>
      <c r="R889" s="886"/>
      <c r="S889" s="886"/>
      <c r="T889" s="886"/>
      <c r="U889" s="886"/>
      <c r="V889" s="886"/>
      <c r="W889" s="886"/>
      <c r="X889" s="886"/>
      <c r="Y889" s="886"/>
      <c r="Z889" s="886"/>
      <c r="AA889" s="886"/>
    </row>
    <row r="890" spans="1:27" ht="12.2" customHeight="1" x14ac:dyDescent="0.2">
      <c r="G890" s="2131" t="s">
        <v>246</v>
      </c>
      <c r="H890" s="2131"/>
      <c r="I890" s="2131"/>
      <c r="J890" s="2131"/>
      <c r="K890" s="2131"/>
      <c r="L890" s="2131"/>
      <c r="M890" s="2131"/>
      <c r="N890" s="2131"/>
      <c r="O890" s="2131"/>
      <c r="P890" s="2131"/>
      <c r="Q890" s="1127" t="s">
        <v>203</v>
      </c>
      <c r="R890" s="2383">
        <v>631.62</v>
      </c>
      <c r="S890" s="2132"/>
      <c r="T890" s="2132"/>
      <c r="U890" s="2132"/>
      <c r="V890" s="1127" t="s">
        <v>203</v>
      </c>
      <c r="W890" s="1127"/>
      <c r="X890" s="2383">
        <v>8842.68</v>
      </c>
      <c r="Y890" s="2132"/>
      <c r="Z890" s="2132"/>
      <c r="AA890" s="2132"/>
    </row>
    <row r="891" spans="1:27" ht="36.75" customHeight="1" x14ac:dyDescent="0.2">
      <c r="A891" s="1127" t="s">
        <v>1312</v>
      </c>
      <c r="B891" s="2131" t="s">
        <v>1312</v>
      </c>
      <c r="C891" s="2131" t="s">
        <v>1271</v>
      </c>
      <c r="D891" s="2131"/>
      <c r="E891" s="2131"/>
      <c r="F891" s="2131"/>
      <c r="G891" s="2131" t="s">
        <v>1270</v>
      </c>
      <c r="H891" s="2131"/>
      <c r="I891" s="2131"/>
      <c r="J891" s="2131" t="s">
        <v>467</v>
      </c>
      <c r="K891" s="2131"/>
      <c r="L891" s="2379">
        <v>24</v>
      </c>
      <c r="M891" s="1123" t="s">
        <v>203</v>
      </c>
      <c r="N891" s="1123"/>
      <c r="O891" s="2383">
        <v>24</v>
      </c>
      <c r="P891" s="1123" t="s">
        <v>203</v>
      </c>
      <c r="Q891" s="1123" t="s">
        <v>203</v>
      </c>
      <c r="R891" s="2382">
        <v>140.88</v>
      </c>
      <c r="S891" s="1123"/>
      <c r="T891" s="1123"/>
      <c r="U891" s="1123"/>
      <c r="V891" s="1123" t="s">
        <v>203</v>
      </c>
      <c r="W891" s="1123"/>
      <c r="X891" s="2382">
        <v>3381.12</v>
      </c>
      <c r="Y891" s="1123"/>
      <c r="Z891" s="1123"/>
      <c r="AA891" s="1123"/>
    </row>
    <row r="892" spans="1:27" ht="12.2" customHeight="1" x14ac:dyDescent="0.2">
      <c r="C892" s="1127" t="s">
        <v>203</v>
      </c>
      <c r="D892" s="1127"/>
      <c r="E892" s="1127"/>
      <c r="F892" s="1127"/>
      <c r="G892" s="1127" t="s">
        <v>203</v>
      </c>
      <c r="H892" s="1127"/>
      <c r="I892" s="1127"/>
      <c r="J892" s="1127" t="s">
        <v>203</v>
      </c>
      <c r="K892" s="1127"/>
      <c r="L892" s="1123" t="s">
        <v>203</v>
      </c>
      <c r="M892" s="1123" t="s">
        <v>203</v>
      </c>
      <c r="N892" s="1123"/>
      <c r="O892" s="1123" t="s">
        <v>203</v>
      </c>
      <c r="P892" s="1127" t="s">
        <v>203</v>
      </c>
      <c r="Q892" s="1127" t="s">
        <v>203</v>
      </c>
      <c r="R892" s="1127" t="s">
        <v>203</v>
      </c>
      <c r="S892" s="1127"/>
      <c r="T892" s="1127"/>
      <c r="U892" s="1127"/>
      <c r="V892" s="1127" t="s">
        <v>203</v>
      </c>
      <c r="W892" s="1127"/>
      <c r="X892" s="1123" t="s">
        <v>203</v>
      </c>
      <c r="Y892" s="1123"/>
      <c r="Z892" s="1123"/>
      <c r="AA892" s="1123"/>
    </row>
    <row r="893" spans="1:27" x14ac:dyDescent="0.2">
      <c r="A893" s="886"/>
      <c r="B893" s="886"/>
      <c r="C893" s="886"/>
      <c r="D893" s="886"/>
      <c r="E893" s="886"/>
      <c r="F893" s="886"/>
      <c r="G893" s="886"/>
      <c r="H893" s="886"/>
      <c r="I893" s="886"/>
      <c r="J893" s="886"/>
      <c r="K893" s="886"/>
      <c r="L893" s="886"/>
      <c r="M893" s="886"/>
      <c r="N893" s="886"/>
      <c r="O893" s="886"/>
      <c r="P893" s="886"/>
      <c r="Q893" s="886"/>
      <c r="R893" s="886"/>
      <c r="S893" s="886"/>
      <c r="T893" s="886"/>
      <c r="U893" s="886"/>
      <c r="V893" s="886"/>
      <c r="W893" s="886"/>
      <c r="X893" s="886"/>
      <c r="Y893" s="886"/>
      <c r="Z893" s="886"/>
      <c r="AA893" s="886"/>
    </row>
    <row r="894" spans="1:27" ht="12.2" customHeight="1" x14ac:dyDescent="0.2">
      <c r="G894" s="2131" t="s">
        <v>246</v>
      </c>
      <c r="H894" s="2131"/>
      <c r="I894" s="2131"/>
      <c r="J894" s="2131"/>
      <c r="K894" s="2131"/>
      <c r="L894" s="2131"/>
      <c r="M894" s="2131"/>
      <c r="N894" s="2131"/>
      <c r="O894" s="2131"/>
      <c r="P894" s="2131"/>
      <c r="Q894" s="1127" t="s">
        <v>203</v>
      </c>
      <c r="R894" s="2383">
        <v>140.88</v>
      </c>
      <c r="S894" s="2132"/>
      <c r="T894" s="2132"/>
      <c r="U894" s="2132"/>
      <c r="V894" s="1127" t="s">
        <v>203</v>
      </c>
      <c r="W894" s="1127"/>
      <c r="X894" s="2383">
        <v>3381.12</v>
      </c>
      <c r="Y894" s="2132"/>
      <c r="Z894" s="2132"/>
      <c r="AA894" s="2132"/>
    </row>
    <row r="895" spans="1:27" ht="36.75" customHeight="1" x14ac:dyDescent="0.2">
      <c r="A895" s="1127" t="s">
        <v>1311</v>
      </c>
      <c r="B895" s="2131" t="s">
        <v>1311</v>
      </c>
      <c r="C895" s="2131" t="s">
        <v>988</v>
      </c>
      <c r="D895" s="2131"/>
      <c r="E895" s="2131"/>
      <c r="F895" s="2131"/>
      <c r="G895" s="2131" t="s">
        <v>507</v>
      </c>
      <c r="H895" s="2131"/>
      <c r="I895" s="2131"/>
      <c r="J895" s="2131" t="s">
        <v>467</v>
      </c>
      <c r="K895" s="2131"/>
      <c r="L895" s="2379">
        <v>52</v>
      </c>
      <c r="M895" s="1123" t="s">
        <v>203</v>
      </c>
      <c r="N895" s="1123"/>
      <c r="O895" s="2383">
        <v>52</v>
      </c>
      <c r="P895" s="1123" t="s">
        <v>203</v>
      </c>
      <c r="Q895" s="1123" t="s">
        <v>203</v>
      </c>
      <c r="R895" s="2382">
        <v>170.46</v>
      </c>
      <c r="S895" s="1123"/>
      <c r="T895" s="1123"/>
      <c r="U895" s="1123"/>
      <c r="V895" s="1123" t="s">
        <v>203</v>
      </c>
      <c r="W895" s="1123"/>
      <c r="X895" s="2382">
        <v>8863.92</v>
      </c>
      <c r="Y895" s="1123"/>
      <c r="Z895" s="1123"/>
      <c r="AA895" s="1123"/>
    </row>
    <row r="896" spans="1:27" ht="12.2" customHeight="1" x14ac:dyDescent="0.2">
      <c r="C896" s="1127" t="s">
        <v>203</v>
      </c>
      <c r="D896" s="1127"/>
      <c r="E896" s="1127"/>
      <c r="F896" s="1127"/>
      <c r="G896" s="1127" t="s">
        <v>203</v>
      </c>
      <c r="H896" s="1127"/>
      <c r="I896" s="1127"/>
      <c r="J896" s="1127" t="s">
        <v>203</v>
      </c>
      <c r="K896" s="1127"/>
      <c r="L896" s="1123" t="s">
        <v>203</v>
      </c>
      <c r="M896" s="1123" t="s">
        <v>203</v>
      </c>
      <c r="N896" s="1123"/>
      <c r="O896" s="1123" t="s">
        <v>203</v>
      </c>
      <c r="P896" s="1127" t="s">
        <v>203</v>
      </c>
      <c r="Q896" s="1127" t="s">
        <v>203</v>
      </c>
      <c r="R896" s="1127" t="s">
        <v>203</v>
      </c>
      <c r="S896" s="1127"/>
      <c r="T896" s="1127"/>
      <c r="U896" s="1127"/>
      <c r="V896" s="1127" t="s">
        <v>203</v>
      </c>
      <c r="W896" s="1127"/>
      <c r="X896" s="1123" t="s">
        <v>203</v>
      </c>
      <c r="Y896" s="1123"/>
      <c r="Z896" s="1123"/>
      <c r="AA896" s="1123"/>
    </row>
    <row r="897" spans="1:27" x14ac:dyDescent="0.2">
      <c r="A897" s="886"/>
      <c r="B897" s="886"/>
      <c r="C897" s="886"/>
      <c r="D897" s="886"/>
      <c r="E897" s="886"/>
      <c r="F897" s="886"/>
      <c r="G897" s="886"/>
      <c r="H897" s="886"/>
      <c r="I897" s="886"/>
      <c r="J897" s="886"/>
      <c r="K897" s="886"/>
      <c r="L897" s="886"/>
      <c r="M897" s="886"/>
      <c r="N897" s="886"/>
      <c r="O897" s="886"/>
      <c r="P897" s="886"/>
      <c r="Q897" s="886"/>
      <c r="R897" s="886"/>
      <c r="S897" s="886"/>
      <c r="T897" s="886"/>
      <c r="U897" s="886"/>
      <c r="V897" s="886"/>
      <c r="W897" s="886"/>
      <c r="X897" s="886"/>
      <c r="Y897" s="886"/>
      <c r="Z897" s="886"/>
      <c r="AA897" s="886"/>
    </row>
    <row r="898" spans="1:27" ht="12.2" customHeight="1" x14ac:dyDescent="0.2">
      <c r="G898" s="2131" t="s">
        <v>246</v>
      </c>
      <c r="H898" s="2131"/>
      <c r="I898" s="2131"/>
      <c r="J898" s="2131"/>
      <c r="K898" s="2131"/>
      <c r="L898" s="2131"/>
      <c r="M898" s="2131"/>
      <c r="N898" s="2131"/>
      <c r="O898" s="2131"/>
      <c r="P898" s="2131"/>
      <c r="Q898" s="1127" t="s">
        <v>203</v>
      </c>
      <c r="R898" s="2383">
        <v>170.46</v>
      </c>
      <c r="S898" s="2132"/>
      <c r="T898" s="2132"/>
      <c r="U898" s="2132"/>
      <c r="V898" s="1127" t="s">
        <v>203</v>
      </c>
      <c r="W898" s="1127"/>
      <c r="X898" s="2383">
        <v>8863.92</v>
      </c>
      <c r="Y898" s="2132"/>
      <c r="Z898" s="2132"/>
      <c r="AA898" s="2132"/>
    </row>
    <row r="899" spans="1:27" ht="24.6" customHeight="1" x14ac:dyDescent="0.2">
      <c r="A899" s="1127" t="s">
        <v>1310</v>
      </c>
      <c r="B899" s="2131" t="s">
        <v>1310</v>
      </c>
      <c r="C899" s="2131" t="s">
        <v>1256</v>
      </c>
      <c r="D899" s="2131"/>
      <c r="E899" s="2131"/>
      <c r="F899" s="2131"/>
      <c r="G899" s="2131" t="s">
        <v>471</v>
      </c>
      <c r="H899" s="2131"/>
      <c r="I899" s="2131"/>
      <c r="J899" s="2131" t="s">
        <v>467</v>
      </c>
      <c r="K899" s="2131"/>
      <c r="L899" s="2397">
        <v>9.1328300000000002</v>
      </c>
      <c r="M899" s="1123" t="s">
        <v>203</v>
      </c>
      <c r="N899" s="1123"/>
      <c r="O899" s="2404">
        <v>9.1328300000000002</v>
      </c>
      <c r="P899" s="1123" t="s">
        <v>203</v>
      </c>
      <c r="Q899" s="1123" t="s">
        <v>203</v>
      </c>
      <c r="R899" s="2382">
        <v>301.52</v>
      </c>
      <c r="S899" s="1123"/>
      <c r="T899" s="1123"/>
      <c r="U899" s="1123"/>
      <c r="V899" s="1123" t="s">
        <v>203</v>
      </c>
      <c r="W899" s="1123"/>
      <c r="X899" s="2382">
        <v>2753.73</v>
      </c>
      <c r="Y899" s="1123"/>
      <c r="Z899" s="1123"/>
      <c r="AA899" s="1123"/>
    </row>
    <row r="900" spans="1:27" ht="12.2" customHeight="1" x14ac:dyDescent="0.2">
      <c r="C900" s="1127" t="s">
        <v>203</v>
      </c>
      <c r="D900" s="1127"/>
      <c r="E900" s="1127"/>
      <c r="F900" s="1127"/>
      <c r="G900" s="1127" t="s">
        <v>203</v>
      </c>
      <c r="H900" s="1127"/>
      <c r="I900" s="1127"/>
      <c r="J900" s="1127" t="s">
        <v>203</v>
      </c>
      <c r="K900" s="1127"/>
      <c r="L900" s="1123" t="s">
        <v>203</v>
      </c>
      <c r="M900" s="1123" t="s">
        <v>203</v>
      </c>
      <c r="N900" s="1123"/>
      <c r="O900" s="1123" t="s">
        <v>203</v>
      </c>
      <c r="P900" s="1127" t="s">
        <v>203</v>
      </c>
      <c r="Q900" s="1127" t="s">
        <v>203</v>
      </c>
      <c r="R900" s="1127" t="s">
        <v>203</v>
      </c>
      <c r="S900" s="1127"/>
      <c r="T900" s="1127"/>
      <c r="U900" s="1127"/>
      <c r="V900" s="1127" t="s">
        <v>203</v>
      </c>
      <c r="W900" s="1127"/>
      <c r="X900" s="1123" t="s">
        <v>203</v>
      </c>
      <c r="Y900" s="1123"/>
      <c r="Z900" s="1123"/>
      <c r="AA900" s="1123"/>
    </row>
    <row r="901" spans="1:27" x14ac:dyDescent="0.2">
      <c r="A901" s="886"/>
      <c r="B901" s="886"/>
      <c r="C901" s="886"/>
      <c r="D901" s="886"/>
      <c r="E901" s="886"/>
      <c r="F901" s="886"/>
      <c r="G901" s="886"/>
      <c r="H901" s="886"/>
      <c r="I901" s="886"/>
      <c r="J901" s="886"/>
      <c r="K901" s="886"/>
      <c r="L901" s="886"/>
      <c r="M901" s="886"/>
      <c r="N901" s="886"/>
      <c r="O901" s="886"/>
      <c r="P901" s="886"/>
      <c r="Q901" s="886"/>
      <c r="R901" s="886"/>
      <c r="S901" s="886"/>
      <c r="T901" s="886"/>
      <c r="U901" s="886"/>
      <c r="V901" s="886"/>
      <c r="W901" s="886"/>
      <c r="X901" s="886"/>
      <c r="Y901" s="886"/>
      <c r="Z901" s="886"/>
      <c r="AA901" s="886"/>
    </row>
    <row r="902" spans="1:27" ht="12.2" customHeight="1" x14ac:dyDescent="0.2">
      <c r="G902" s="2131" t="s">
        <v>246</v>
      </c>
      <c r="H902" s="2131"/>
      <c r="I902" s="2131"/>
      <c r="J902" s="2131"/>
      <c r="K902" s="2131"/>
      <c r="L902" s="2131"/>
      <c r="M902" s="2131"/>
      <c r="N902" s="2131"/>
      <c r="O902" s="2131"/>
      <c r="P902" s="2131"/>
      <c r="Q902" s="1127" t="s">
        <v>203</v>
      </c>
      <c r="R902" s="2383">
        <v>301.52</v>
      </c>
      <c r="S902" s="2132"/>
      <c r="T902" s="2132"/>
      <c r="U902" s="2132"/>
      <c r="V902" s="1127" t="s">
        <v>203</v>
      </c>
      <c r="W902" s="1127"/>
      <c r="X902" s="2383">
        <v>2753.73</v>
      </c>
      <c r="Y902" s="2132"/>
      <c r="Z902" s="2132"/>
      <c r="AA902" s="2132"/>
    </row>
    <row r="903" spans="1:27" ht="36.75" customHeight="1" x14ac:dyDescent="0.2">
      <c r="A903" s="1127" t="s">
        <v>1309</v>
      </c>
      <c r="B903" s="2131" t="s">
        <v>1309</v>
      </c>
      <c r="C903" s="2131" t="s">
        <v>1259</v>
      </c>
      <c r="D903" s="2131"/>
      <c r="E903" s="2131"/>
      <c r="F903" s="2131"/>
      <c r="G903" s="2131" t="s">
        <v>1258</v>
      </c>
      <c r="H903" s="2131"/>
      <c r="I903" s="2131"/>
      <c r="J903" s="2131" t="s">
        <v>467</v>
      </c>
      <c r="K903" s="2131"/>
      <c r="L903" s="2379">
        <v>67</v>
      </c>
      <c r="M903" s="1123" t="s">
        <v>203</v>
      </c>
      <c r="N903" s="1123"/>
      <c r="O903" s="2383">
        <v>67</v>
      </c>
      <c r="P903" s="1123" t="s">
        <v>203</v>
      </c>
      <c r="Q903" s="1123" t="s">
        <v>203</v>
      </c>
      <c r="R903" s="2382">
        <v>7.44</v>
      </c>
      <c r="S903" s="1123"/>
      <c r="T903" s="1123"/>
      <c r="U903" s="1123"/>
      <c r="V903" s="1123" t="s">
        <v>203</v>
      </c>
      <c r="W903" s="1123"/>
      <c r="X903" s="2382">
        <v>498.48</v>
      </c>
      <c r="Y903" s="1123"/>
      <c r="Z903" s="1123"/>
      <c r="AA903" s="1123"/>
    </row>
    <row r="904" spans="1:27" ht="12.2" customHeight="1" x14ac:dyDescent="0.2">
      <c r="C904" s="1127" t="s">
        <v>203</v>
      </c>
      <c r="D904" s="1127"/>
      <c r="E904" s="1127"/>
      <c r="F904" s="1127"/>
      <c r="G904" s="1127" t="s">
        <v>203</v>
      </c>
      <c r="H904" s="1127"/>
      <c r="I904" s="1127"/>
      <c r="J904" s="1127" t="s">
        <v>203</v>
      </c>
      <c r="K904" s="1127"/>
      <c r="L904" s="1123" t="s">
        <v>203</v>
      </c>
      <c r="M904" s="1123" t="s">
        <v>203</v>
      </c>
      <c r="N904" s="1123"/>
      <c r="O904" s="1123" t="s">
        <v>203</v>
      </c>
      <c r="P904" s="1127" t="s">
        <v>203</v>
      </c>
      <c r="Q904" s="1127" t="s">
        <v>203</v>
      </c>
      <c r="R904" s="1127" t="s">
        <v>203</v>
      </c>
      <c r="S904" s="1127"/>
      <c r="T904" s="1127"/>
      <c r="U904" s="1127"/>
      <c r="V904" s="1127" t="s">
        <v>203</v>
      </c>
      <c r="W904" s="1127"/>
      <c r="X904" s="1123" t="s">
        <v>203</v>
      </c>
      <c r="Y904" s="1123"/>
      <c r="Z904" s="1123"/>
      <c r="AA904" s="1123"/>
    </row>
    <row r="905" spans="1:27" x14ac:dyDescent="0.2">
      <c r="A905" s="886"/>
      <c r="B905" s="886"/>
      <c r="C905" s="886"/>
      <c r="D905" s="886"/>
      <c r="E905" s="886"/>
      <c r="F905" s="886"/>
      <c r="G905" s="886"/>
      <c r="H905" s="886"/>
      <c r="I905" s="886"/>
      <c r="J905" s="886"/>
      <c r="K905" s="886"/>
      <c r="L905" s="886"/>
      <c r="M905" s="886"/>
      <c r="N905" s="886"/>
      <c r="O905" s="886"/>
      <c r="P905" s="886"/>
      <c r="Q905" s="886"/>
      <c r="R905" s="886"/>
      <c r="S905" s="886"/>
      <c r="T905" s="886"/>
      <c r="U905" s="886"/>
      <c r="V905" s="886"/>
      <c r="W905" s="886"/>
      <c r="X905" s="886"/>
      <c r="Y905" s="886"/>
      <c r="Z905" s="886"/>
      <c r="AA905" s="886"/>
    </row>
    <row r="906" spans="1:27" ht="12.2" customHeight="1" x14ac:dyDescent="0.2">
      <c r="G906" s="2131" t="s">
        <v>246</v>
      </c>
      <c r="H906" s="2131"/>
      <c r="I906" s="2131"/>
      <c r="J906" s="2131"/>
      <c r="K906" s="2131"/>
      <c r="L906" s="2131"/>
      <c r="M906" s="2131"/>
      <c r="N906" s="2131"/>
      <c r="O906" s="2131"/>
      <c r="P906" s="2131"/>
      <c r="Q906" s="1127" t="s">
        <v>203</v>
      </c>
      <c r="R906" s="2383">
        <v>7.44</v>
      </c>
      <c r="S906" s="2132"/>
      <c r="T906" s="2132"/>
      <c r="U906" s="2132"/>
      <c r="V906" s="1127" t="s">
        <v>203</v>
      </c>
      <c r="W906" s="1127"/>
      <c r="X906" s="2383">
        <v>498.48</v>
      </c>
      <c r="Y906" s="2132"/>
      <c r="Z906" s="2132"/>
      <c r="AA906" s="2132"/>
    </row>
    <row r="907" spans="1:27" ht="36.75" customHeight="1" x14ac:dyDescent="0.2">
      <c r="A907" s="1127" t="s">
        <v>1308</v>
      </c>
      <c r="B907" s="2131" t="s">
        <v>1308</v>
      </c>
      <c r="C907" s="2131" t="s">
        <v>1300</v>
      </c>
      <c r="D907" s="2131"/>
      <c r="E907" s="2131"/>
      <c r="F907" s="2131"/>
      <c r="G907" s="2131" t="s">
        <v>1299</v>
      </c>
      <c r="H907" s="2131"/>
      <c r="I907" s="2131"/>
      <c r="J907" s="2131" t="s">
        <v>467</v>
      </c>
      <c r="K907" s="2131"/>
      <c r="L907" s="2379">
        <v>4</v>
      </c>
      <c r="M907" s="1123" t="s">
        <v>203</v>
      </c>
      <c r="N907" s="1123"/>
      <c r="O907" s="2383">
        <v>4</v>
      </c>
      <c r="P907" s="1123" t="s">
        <v>203</v>
      </c>
      <c r="Q907" s="1123" t="s">
        <v>203</v>
      </c>
      <c r="R907" s="2382">
        <v>525.96</v>
      </c>
      <c r="S907" s="1123"/>
      <c r="T907" s="1123"/>
      <c r="U907" s="1123"/>
      <c r="V907" s="1123" t="s">
        <v>203</v>
      </c>
      <c r="W907" s="1123"/>
      <c r="X907" s="2382">
        <v>2103.84</v>
      </c>
      <c r="Y907" s="1123"/>
      <c r="Z907" s="1123"/>
      <c r="AA907" s="1123"/>
    </row>
    <row r="908" spans="1:27" ht="12.2" customHeight="1" x14ac:dyDescent="0.2">
      <c r="C908" s="1127" t="s">
        <v>203</v>
      </c>
      <c r="D908" s="1127"/>
      <c r="E908" s="1127"/>
      <c r="F908" s="1127"/>
      <c r="G908" s="1127" t="s">
        <v>203</v>
      </c>
      <c r="H908" s="1127"/>
      <c r="I908" s="1127"/>
      <c r="J908" s="1127" t="s">
        <v>203</v>
      </c>
      <c r="K908" s="1127"/>
      <c r="L908" s="1123" t="s">
        <v>203</v>
      </c>
      <c r="M908" s="1123" t="s">
        <v>203</v>
      </c>
      <c r="N908" s="1123"/>
      <c r="O908" s="1123" t="s">
        <v>203</v>
      </c>
      <c r="P908" s="1127" t="s">
        <v>203</v>
      </c>
      <c r="Q908" s="1127" t="s">
        <v>203</v>
      </c>
      <c r="R908" s="1127" t="s">
        <v>203</v>
      </c>
      <c r="S908" s="1127"/>
      <c r="T908" s="1127"/>
      <c r="U908" s="1127"/>
      <c r="V908" s="1127" t="s">
        <v>203</v>
      </c>
      <c r="W908" s="1127"/>
      <c r="X908" s="1123" t="s">
        <v>203</v>
      </c>
      <c r="Y908" s="1123"/>
      <c r="Z908" s="1123"/>
      <c r="AA908" s="1123"/>
    </row>
    <row r="909" spans="1:27" x14ac:dyDescent="0.2">
      <c r="A909" s="886"/>
      <c r="B909" s="886"/>
      <c r="C909" s="886"/>
      <c r="D909" s="886"/>
      <c r="E909" s="886"/>
      <c r="F909" s="886"/>
      <c r="G909" s="886"/>
      <c r="H909" s="886"/>
      <c r="I909" s="886"/>
      <c r="J909" s="886"/>
      <c r="K909" s="886"/>
      <c r="L909" s="886"/>
      <c r="M909" s="886"/>
      <c r="N909" s="886"/>
      <c r="O909" s="886"/>
      <c r="P909" s="886"/>
      <c r="Q909" s="886"/>
      <c r="R909" s="886"/>
      <c r="S909" s="886"/>
      <c r="T909" s="886"/>
      <c r="U909" s="886"/>
      <c r="V909" s="886"/>
      <c r="W909" s="886"/>
      <c r="X909" s="886"/>
      <c r="Y909" s="886"/>
      <c r="Z909" s="886"/>
      <c r="AA909" s="886"/>
    </row>
    <row r="910" spans="1:27" ht="12.2" customHeight="1" x14ac:dyDescent="0.2">
      <c r="G910" s="2131" t="s">
        <v>246</v>
      </c>
      <c r="H910" s="2131"/>
      <c r="I910" s="2131"/>
      <c r="J910" s="2131"/>
      <c r="K910" s="2131"/>
      <c r="L910" s="2131"/>
      <c r="M910" s="2131"/>
      <c r="N910" s="2131"/>
      <c r="O910" s="2131"/>
      <c r="P910" s="2131"/>
      <c r="Q910" s="1127" t="s">
        <v>203</v>
      </c>
      <c r="R910" s="2383">
        <v>525.96</v>
      </c>
      <c r="S910" s="2132"/>
      <c r="T910" s="2132"/>
      <c r="U910" s="2132"/>
      <c r="V910" s="1127" t="s">
        <v>203</v>
      </c>
      <c r="W910" s="1127"/>
      <c r="X910" s="2383">
        <v>2103.84</v>
      </c>
      <c r="Y910" s="2132"/>
      <c r="Z910" s="2132"/>
      <c r="AA910" s="2132"/>
    </row>
    <row r="911" spans="1:27" ht="36.75" customHeight="1" x14ac:dyDescent="0.2">
      <c r="A911" s="1127" t="s">
        <v>1306</v>
      </c>
      <c r="B911" s="2131" t="s">
        <v>1306</v>
      </c>
      <c r="C911" s="2131" t="s">
        <v>986</v>
      </c>
      <c r="D911" s="2131"/>
      <c r="E911" s="2131"/>
      <c r="F911" s="2131"/>
      <c r="G911" s="2131" t="s">
        <v>971</v>
      </c>
      <c r="H911" s="2131"/>
      <c r="I911" s="2131"/>
      <c r="J911" s="2131" t="s">
        <v>467</v>
      </c>
      <c r="K911" s="2131"/>
      <c r="L911" s="2379">
        <v>16</v>
      </c>
      <c r="M911" s="1123" t="s">
        <v>203</v>
      </c>
      <c r="N911" s="1123"/>
      <c r="O911" s="2383">
        <v>16</v>
      </c>
      <c r="P911" s="1123" t="s">
        <v>203</v>
      </c>
      <c r="Q911" s="1123" t="s">
        <v>203</v>
      </c>
      <c r="R911" s="2382">
        <v>432.04</v>
      </c>
      <c r="S911" s="1123"/>
      <c r="T911" s="1123"/>
      <c r="U911" s="1123"/>
      <c r="V911" s="1123" t="s">
        <v>203</v>
      </c>
      <c r="W911" s="1123"/>
      <c r="X911" s="2382">
        <v>6912.64</v>
      </c>
      <c r="Y911" s="1123"/>
      <c r="Z911" s="1123"/>
      <c r="AA911" s="1123"/>
    </row>
    <row r="912" spans="1:27" ht="12.2" customHeight="1" x14ac:dyDescent="0.2">
      <c r="C912" s="1127" t="s">
        <v>203</v>
      </c>
      <c r="D912" s="1127"/>
      <c r="E912" s="1127"/>
      <c r="F912" s="1127"/>
      <c r="G912" s="1127" t="s">
        <v>203</v>
      </c>
      <c r="H912" s="1127"/>
      <c r="I912" s="1127"/>
      <c r="J912" s="1127" t="s">
        <v>203</v>
      </c>
      <c r="K912" s="1127"/>
      <c r="L912" s="1123" t="s">
        <v>203</v>
      </c>
      <c r="M912" s="1123" t="s">
        <v>203</v>
      </c>
      <c r="N912" s="1123"/>
      <c r="O912" s="1123" t="s">
        <v>203</v>
      </c>
      <c r="P912" s="1127" t="s">
        <v>203</v>
      </c>
      <c r="Q912" s="1127" t="s">
        <v>203</v>
      </c>
      <c r="R912" s="1127" t="s">
        <v>203</v>
      </c>
      <c r="S912" s="1127"/>
      <c r="T912" s="1127"/>
      <c r="U912" s="1127"/>
      <c r="V912" s="1127" t="s">
        <v>203</v>
      </c>
      <c r="W912" s="1127"/>
      <c r="X912" s="1123" t="s">
        <v>203</v>
      </c>
      <c r="Y912" s="1123"/>
      <c r="Z912" s="1123"/>
      <c r="AA912" s="1123"/>
    </row>
    <row r="913" spans="1:27" x14ac:dyDescent="0.2">
      <c r="A913" s="886"/>
      <c r="B913" s="886"/>
      <c r="C913" s="886"/>
      <c r="D913" s="886"/>
      <c r="E913" s="886"/>
      <c r="F913" s="886"/>
      <c r="G913" s="886"/>
      <c r="H913" s="886"/>
      <c r="I913" s="886"/>
      <c r="J913" s="886"/>
      <c r="K913" s="886"/>
      <c r="L913" s="886"/>
      <c r="M913" s="886"/>
      <c r="N913" s="886"/>
      <c r="O913" s="886"/>
      <c r="P913" s="886"/>
      <c r="Q913" s="886"/>
      <c r="R913" s="886"/>
      <c r="S913" s="886"/>
      <c r="T913" s="886"/>
      <c r="U913" s="886"/>
      <c r="V913" s="886"/>
      <c r="W913" s="886"/>
      <c r="X913" s="886"/>
      <c r="Y913" s="886"/>
      <c r="Z913" s="886"/>
      <c r="AA913" s="886"/>
    </row>
    <row r="914" spans="1:27" ht="12.2" customHeight="1" x14ac:dyDescent="0.2">
      <c r="G914" s="2131" t="s">
        <v>246</v>
      </c>
      <c r="H914" s="2131"/>
      <c r="I914" s="2131"/>
      <c r="J914" s="2131"/>
      <c r="K914" s="2131"/>
      <c r="L914" s="2131"/>
      <c r="M914" s="2131"/>
      <c r="N914" s="2131"/>
      <c r="O914" s="2131"/>
      <c r="P914" s="2131"/>
      <c r="Q914" s="1127" t="s">
        <v>203</v>
      </c>
      <c r="R914" s="2383">
        <v>432.04</v>
      </c>
      <c r="S914" s="2132"/>
      <c r="T914" s="2132"/>
      <c r="U914" s="2132"/>
      <c r="V914" s="1127" t="s">
        <v>203</v>
      </c>
      <c r="W914" s="1127"/>
      <c r="X914" s="2383">
        <v>6912.64</v>
      </c>
      <c r="Y914" s="2132"/>
      <c r="Z914" s="2132"/>
      <c r="AA914" s="2132"/>
    </row>
    <row r="915" spans="1:27" ht="36.75" customHeight="1" x14ac:dyDescent="0.2">
      <c r="A915" s="1127" t="s">
        <v>1305</v>
      </c>
      <c r="B915" s="2131" t="s">
        <v>1305</v>
      </c>
      <c r="C915" s="2131" t="s">
        <v>1263</v>
      </c>
      <c r="D915" s="2131"/>
      <c r="E915" s="2131"/>
      <c r="F915" s="2131"/>
      <c r="G915" s="2131" t="s">
        <v>1262</v>
      </c>
      <c r="H915" s="2131"/>
      <c r="I915" s="2131"/>
      <c r="J915" s="2131" t="s">
        <v>467</v>
      </c>
      <c r="K915" s="2131"/>
      <c r="L915" s="2379">
        <v>64</v>
      </c>
      <c r="M915" s="1123" t="s">
        <v>203</v>
      </c>
      <c r="N915" s="1123"/>
      <c r="O915" s="2383">
        <v>64</v>
      </c>
      <c r="P915" s="1123" t="s">
        <v>203</v>
      </c>
      <c r="Q915" s="1123" t="s">
        <v>203</v>
      </c>
      <c r="R915" s="2382">
        <v>301.83999999999997</v>
      </c>
      <c r="S915" s="1123"/>
      <c r="T915" s="1123"/>
      <c r="U915" s="1123"/>
      <c r="V915" s="1123" t="s">
        <v>203</v>
      </c>
      <c r="W915" s="1123"/>
      <c r="X915" s="2382">
        <v>19317.759999999998</v>
      </c>
      <c r="Y915" s="1123"/>
      <c r="Z915" s="1123"/>
      <c r="AA915" s="1123"/>
    </row>
    <row r="916" spans="1:27" ht="12.2" customHeight="1" x14ac:dyDescent="0.2">
      <c r="C916" s="1127" t="s">
        <v>203</v>
      </c>
      <c r="D916" s="1127"/>
      <c r="E916" s="1127"/>
      <c r="F916" s="1127"/>
      <c r="G916" s="1127" t="s">
        <v>203</v>
      </c>
      <c r="H916" s="1127"/>
      <c r="I916" s="1127"/>
      <c r="J916" s="1127" t="s">
        <v>203</v>
      </c>
      <c r="K916" s="1127"/>
      <c r="L916" s="1123" t="s">
        <v>203</v>
      </c>
      <c r="M916" s="1123" t="s">
        <v>203</v>
      </c>
      <c r="N916" s="1123"/>
      <c r="O916" s="1123" t="s">
        <v>203</v>
      </c>
      <c r="P916" s="1127" t="s">
        <v>203</v>
      </c>
      <c r="Q916" s="1127" t="s">
        <v>203</v>
      </c>
      <c r="R916" s="1127" t="s">
        <v>203</v>
      </c>
      <c r="S916" s="1127"/>
      <c r="T916" s="1127"/>
      <c r="U916" s="1127"/>
      <c r="V916" s="1127" t="s">
        <v>203</v>
      </c>
      <c r="W916" s="1127"/>
      <c r="X916" s="1123" t="s">
        <v>203</v>
      </c>
      <c r="Y916" s="1123"/>
      <c r="Z916" s="1123"/>
      <c r="AA916" s="1123"/>
    </row>
    <row r="917" spans="1:27" x14ac:dyDescent="0.2">
      <c r="A917" s="886"/>
      <c r="B917" s="886"/>
      <c r="C917" s="886"/>
      <c r="D917" s="886"/>
      <c r="E917" s="886"/>
      <c r="F917" s="886"/>
      <c r="G917" s="886"/>
      <c r="H917" s="886"/>
      <c r="I917" s="886"/>
      <c r="J917" s="886"/>
      <c r="K917" s="886"/>
      <c r="L917" s="886"/>
      <c r="M917" s="886"/>
      <c r="N917" s="886"/>
      <c r="O917" s="886"/>
      <c r="P917" s="886"/>
      <c r="Q917" s="886"/>
      <c r="R917" s="886"/>
      <c r="S917" s="886"/>
      <c r="T917" s="886"/>
      <c r="U917" s="886"/>
      <c r="V917" s="886"/>
      <c r="W917" s="886"/>
      <c r="X917" s="886"/>
      <c r="Y917" s="886"/>
      <c r="Z917" s="886"/>
      <c r="AA917" s="886"/>
    </row>
    <row r="918" spans="1:27" ht="12.2" customHeight="1" x14ac:dyDescent="0.2">
      <c r="G918" s="2131" t="s">
        <v>246</v>
      </c>
      <c r="H918" s="2131"/>
      <c r="I918" s="2131"/>
      <c r="J918" s="2131"/>
      <c r="K918" s="2131"/>
      <c r="L918" s="2131"/>
      <c r="M918" s="2131"/>
      <c r="N918" s="2131"/>
      <c r="O918" s="2131"/>
      <c r="P918" s="2131"/>
      <c r="Q918" s="1127" t="s">
        <v>203</v>
      </c>
      <c r="R918" s="2383">
        <v>301.83999999999997</v>
      </c>
      <c r="S918" s="2132"/>
      <c r="T918" s="2132"/>
      <c r="U918" s="2132"/>
      <c r="V918" s="1127" t="s">
        <v>203</v>
      </c>
      <c r="W918" s="1127"/>
      <c r="X918" s="2383">
        <v>19317.759999999998</v>
      </c>
      <c r="Y918" s="2132"/>
      <c r="Z918" s="2132"/>
      <c r="AA918" s="2132"/>
    </row>
    <row r="919" spans="1:27" ht="36.75" customHeight="1" x14ac:dyDescent="0.2">
      <c r="A919" s="1127" t="s">
        <v>1304</v>
      </c>
      <c r="B919" s="2131" t="s">
        <v>1304</v>
      </c>
      <c r="C919" s="2131" t="s">
        <v>984</v>
      </c>
      <c r="D919" s="2131"/>
      <c r="E919" s="2131"/>
      <c r="F919" s="2131"/>
      <c r="G919" s="2131" t="s">
        <v>469</v>
      </c>
      <c r="H919" s="2131"/>
      <c r="I919" s="2131"/>
      <c r="J919" s="2131" t="s">
        <v>468</v>
      </c>
      <c r="K919" s="2131"/>
      <c r="L919" s="2382">
        <v>0.01</v>
      </c>
      <c r="M919" s="1123" t="s">
        <v>203</v>
      </c>
      <c r="N919" s="1123"/>
      <c r="O919" s="2383">
        <v>0.01</v>
      </c>
      <c r="P919" s="1123" t="s">
        <v>203</v>
      </c>
      <c r="Q919" s="1123" t="s">
        <v>203</v>
      </c>
      <c r="R919" s="2382">
        <v>8772.51</v>
      </c>
      <c r="S919" s="1123"/>
      <c r="T919" s="1123"/>
      <c r="U919" s="1123"/>
      <c r="V919" s="1123" t="s">
        <v>203</v>
      </c>
      <c r="W919" s="1123"/>
      <c r="X919" s="2382">
        <v>87.73</v>
      </c>
      <c r="Y919" s="1123"/>
      <c r="Z919" s="1123"/>
      <c r="AA919" s="1123"/>
    </row>
    <row r="920" spans="1:27" ht="12.2" customHeight="1" x14ac:dyDescent="0.2">
      <c r="C920" s="1127" t="s">
        <v>203</v>
      </c>
      <c r="D920" s="1127"/>
      <c r="E920" s="1127"/>
      <c r="F920" s="1127"/>
      <c r="G920" s="1127" t="s">
        <v>203</v>
      </c>
      <c r="H920" s="1127"/>
      <c r="I920" s="1127"/>
      <c r="J920" s="1127" t="s">
        <v>203</v>
      </c>
      <c r="K920" s="1127"/>
      <c r="L920" s="1123" t="s">
        <v>203</v>
      </c>
      <c r="M920" s="1123" t="s">
        <v>203</v>
      </c>
      <c r="N920" s="1123"/>
      <c r="O920" s="1123" t="s">
        <v>203</v>
      </c>
      <c r="P920" s="1127" t="s">
        <v>203</v>
      </c>
      <c r="Q920" s="1127" t="s">
        <v>203</v>
      </c>
      <c r="R920" s="1127" t="s">
        <v>203</v>
      </c>
      <c r="S920" s="1127"/>
      <c r="T920" s="1127"/>
      <c r="U920" s="1127"/>
      <c r="V920" s="1127" t="s">
        <v>203</v>
      </c>
      <c r="W920" s="1127"/>
      <c r="X920" s="1123" t="s">
        <v>203</v>
      </c>
      <c r="Y920" s="1123"/>
      <c r="Z920" s="1123"/>
      <c r="AA920" s="1123"/>
    </row>
    <row r="921" spans="1:27" x14ac:dyDescent="0.2">
      <c r="A921" s="886"/>
      <c r="B921" s="886"/>
      <c r="C921" s="886"/>
      <c r="D921" s="886"/>
      <c r="E921" s="886"/>
      <c r="F921" s="886"/>
      <c r="G921" s="886"/>
      <c r="H921" s="886"/>
      <c r="I921" s="886"/>
      <c r="J921" s="886"/>
      <c r="K921" s="886"/>
      <c r="L921" s="886"/>
      <c r="M921" s="886"/>
      <c r="N921" s="886"/>
      <c r="O921" s="886"/>
      <c r="P921" s="886"/>
      <c r="Q921" s="886"/>
      <c r="R921" s="886"/>
      <c r="S921" s="886"/>
      <c r="T921" s="886"/>
      <c r="U921" s="886"/>
      <c r="V921" s="886"/>
      <c r="W921" s="886"/>
      <c r="X921" s="886"/>
      <c r="Y921" s="886"/>
      <c r="Z921" s="886"/>
      <c r="AA921" s="886"/>
    </row>
    <row r="922" spans="1:27" ht="12.2" customHeight="1" x14ac:dyDescent="0.2">
      <c r="G922" s="2131" t="s">
        <v>246</v>
      </c>
      <c r="H922" s="2131"/>
      <c r="I922" s="2131"/>
      <c r="J922" s="2131"/>
      <c r="K922" s="2131"/>
      <c r="L922" s="2131"/>
      <c r="M922" s="2131"/>
      <c r="N922" s="2131"/>
      <c r="O922" s="2131"/>
      <c r="P922" s="2131"/>
      <c r="Q922" s="1127" t="s">
        <v>203</v>
      </c>
      <c r="R922" s="2383">
        <v>8773</v>
      </c>
      <c r="S922" s="2132"/>
      <c r="T922" s="2132"/>
      <c r="U922" s="2132"/>
      <c r="V922" s="1127" t="s">
        <v>203</v>
      </c>
      <c r="W922" s="1127"/>
      <c r="X922" s="2383">
        <v>87.73</v>
      </c>
      <c r="Y922" s="2132"/>
      <c r="Z922" s="2132"/>
      <c r="AA922" s="2132"/>
    </row>
    <row r="923" spans="1:27" ht="12.2" customHeight="1" x14ac:dyDescent="0.2">
      <c r="A923" s="1127" t="s">
        <v>1303</v>
      </c>
      <c r="B923" s="2131" t="s">
        <v>1303</v>
      </c>
      <c r="C923" s="2131" t="s">
        <v>1294</v>
      </c>
      <c r="D923" s="2131"/>
      <c r="E923" s="2131"/>
      <c r="F923" s="2131"/>
      <c r="G923" s="2131" t="s">
        <v>1293</v>
      </c>
      <c r="H923" s="2131"/>
      <c r="I923" s="2131"/>
      <c r="J923" s="2131" t="s">
        <v>467</v>
      </c>
      <c r="K923" s="2131"/>
      <c r="L923" s="2379">
        <v>12</v>
      </c>
      <c r="M923" s="1123" t="s">
        <v>203</v>
      </c>
      <c r="N923" s="1123"/>
      <c r="O923" s="2383">
        <v>12</v>
      </c>
      <c r="P923" s="2382">
        <v>86.68</v>
      </c>
      <c r="Q923" s="2382">
        <v>1.1399999999999999</v>
      </c>
      <c r="R923" s="2382">
        <v>98.82</v>
      </c>
      <c r="S923" s="1123"/>
      <c r="T923" s="1123"/>
      <c r="U923" s="1123"/>
      <c r="V923" s="1123" t="s">
        <v>203</v>
      </c>
      <c r="W923" s="1123"/>
      <c r="X923" s="2382">
        <v>1185.8399999999999</v>
      </c>
      <c r="Y923" s="1123"/>
      <c r="Z923" s="1123"/>
      <c r="AA923" s="1123"/>
    </row>
    <row r="924" spans="1:27" ht="85.7" customHeight="1" x14ac:dyDescent="0.2">
      <c r="B924" s="1127" t="s">
        <v>1803</v>
      </c>
      <c r="C924" s="1127" t="s">
        <v>1292</v>
      </c>
      <c r="D924" s="1127"/>
      <c r="E924" s="1127"/>
      <c r="F924" s="1127"/>
      <c r="G924" s="1127" t="s">
        <v>565</v>
      </c>
      <c r="H924" s="1127"/>
      <c r="I924" s="1127"/>
      <c r="J924" s="1127" t="s">
        <v>528</v>
      </c>
      <c r="K924" s="1127"/>
      <c r="L924" s="2397">
        <v>1.2999999999999999E-4</v>
      </c>
      <c r="M924" s="1123" t="s">
        <v>203</v>
      </c>
      <c r="N924" s="1123"/>
      <c r="O924" s="2397">
        <v>1.56E-3</v>
      </c>
      <c r="P924" s="1123" t="s">
        <v>203</v>
      </c>
      <c r="Q924" s="1123" t="s">
        <v>203</v>
      </c>
      <c r="R924" s="2382">
        <v>508.11</v>
      </c>
      <c r="S924" s="1123"/>
      <c r="T924" s="1123"/>
      <c r="U924" s="1123"/>
      <c r="V924" s="2382">
        <v>-1</v>
      </c>
      <c r="W924" s="1123"/>
      <c r="X924" s="2382">
        <v>-0.79</v>
      </c>
      <c r="Y924" s="1123"/>
      <c r="Z924" s="1123"/>
      <c r="AA924" s="1123"/>
    </row>
    <row r="925" spans="1:27" ht="85.7" customHeight="1" x14ac:dyDescent="0.2">
      <c r="B925" s="1127" t="s">
        <v>1801</v>
      </c>
      <c r="C925" s="1127" t="s">
        <v>1291</v>
      </c>
      <c r="D925" s="1127"/>
      <c r="E925" s="1127"/>
      <c r="F925" s="1127"/>
      <c r="G925" s="1127" t="s">
        <v>1221</v>
      </c>
      <c r="H925" s="1127"/>
      <c r="I925" s="1127"/>
      <c r="J925" s="1127" t="s">
        <v>528</v>
      </c>
      <c r="K925" s="1127"/>
      <c r="L925" s="2397">
        <v>1.2999999999999999E-4</v>
      </c>
      <c r="M925" s="1123" t="s">
        <v>203</v>
      </c>
      <c r="N925" s="1123"/>
      <c r="O925" s="2397">
        <v>1.56E-3</v>
      </c>
      <c r="P925" s="1123" t="s">
        <v>203</v>
      </c>
      <c r="Q925" s="1123" t="s">
        <v>203</v>
      </c>
      <c r="R925" s="2382">
        <v>727.41</v>
      </c>
      <c r="S925" s="1123"/>
      <c r="T925" s="1123"/>
      <c r="U925" s="1123"/>
      <c r="V925" s="1123" t="s">
        <v>203</v>
      </c>
      <c r="W925" s="1123"/>
      <c r="X925" s="2382">
        <v>1.1299999999999999</v>
      </c>
      <c r="Y925" s="1123"/>
      <c r="Z925" s="1123"/>
      <c r="AA925" s="1123"/>
    </row>
    <row r="926" spans="1:27" ht="12.2" customHeight="1" x14ac:dyDescent="0.2">
      <c r="C926" s="1127" t="s">
        <v>203</v>
      </c>
      <c r="D926" s="1127"/>
      <c r="E926" s="1127"/>
      <c r="F926" s="1127"/>
      <c r="G926" s="1127" t="s">
        <v>203</v>
      </c>
      <c r="H926" s="1127"/>
      <c r="I926" s="1127"/>
      <c r="J926" s="1127" t="s">
        <v>203</v>
      </c>
      <c r="K926" s="1127"/>
      <c r="L926" s="1123" t="s">
        <v>203</v>
      </c>
      <c r="M926" s="1123" t="s">
        <v>203</v>
      </c>
      <c r="N926" s="1123"/>
      <c r="O926" s="1123" t="s">
        <v>203</v>
      </c>
      <c r="P926" s="1127" t="s">
        <v>203</v>
      </c>
      <c r="Q926" s="1127" t="s">
        <v>203</v>
      </c>
      <c r="R926" s="1127" t="s">
        <v>203</v>
      </c>
      <c r="S926" s="1127"/>
      <c r="T926" s="1127"/>
      <c r="U926" s="1127"/>
      <c r="V926" s="1127" t="s">
        <v>203</v>
      </c>
      <c r="W926" s="1127"/>
      <c r="X926" s="1123" t="s">
        <v>203</v>
      </c>
      <c r="Y926" s="1123"/>
      <c r="Z926" s="1123"/>
      <c r="AA926" s="1123"/>
    </row>
    <row r="927" spans="1:27" x14ac:dyDescent="0.2">
      <c r="A927" s="886"/>
      <c r="B927" s="886"/>
      <c r="C927" s="886"/>
      <c r="D927" s="886"/>
      <c r="E927" s="886"/>
      <c r="F927" s="886"/>
      <c r="G927" s="886"/>
      <c r="H927" s="886"/>
      <c r="I927" s="886"/>
      <c r="J927" s="886"/>
      <c r="K927" s="886"/>
      <c r="L927" s="886"/>
      <c r="M927" s="886"/>
      <c r="N927" s="886"/>
      <c r="O927" s="886"/>
      <c r="P927" s="886"/>
      <c r="Q927" s="886"/>
      <c r="R927" s="886"/>
      <c r="S927" s="886"/>
      <c r="T927" s="886"/>
      <c r="U927" s="886"/>
      <c r="V927" s="886"/>
      <c r="W927" s="886"/>
      <c r="X927" s="886"/>
      <c r="Y927" s="886"/>
      <c r="Z927" s="886"/>
      <c r="AA927" s="886"/>
    </row>
    <row r="928" spans="1:27" ht="12.2" customHeight="1" x14ac:dyDescent="0.2">
      <c r="G928" s="2131" t="s">
        <v>246</v>
      </c>
      <c r="H928" s="2131"/>
      <c r="I928" s="2131"/>
      <c r="J928" s="2131"/>
      <c r="K928" s="2131"/>
      <c r="L928" s="2131"/>
      <c r="M928" s="2131"/>
      <c r="N928" s="2131"/>
      <c r="O928" s="2131"/>
      <c r="P928" s="2131"/>
      <c r="Q928" s="1127" t="s">
        <v>203</v>
      </c>
      <c r="R928" s="2383">
        <v>98.85</v>
      </c>
      <c r="S928" s="2132"/>
      <c r="T928" s="2132"/>
      <c r="U928" s="2132"/>
      <c r="V928" s="1127" t="s">
        <v>203</v>
      </c>
      <c r="W928" s="1127"/>
      <c r="X928" s="2383">
        <v>1186.18</v>
      </c>
      <c r="Y928" s="2132"/>
      <c r="Z928" s="2132"/>
      <c r="AA928" s="2132"/>
    </row>
    <row r="929" spans="1:27" ht="24.6" customHeight="1" x14ac:dyDescent="0.2">
      <c r="A929" s="1127" t="s">
        <v>1302</v>
      </c>
      <c r="B929" s="2131" t="s">
        <v>1302</v>
      </c>
      <c r="C929" s="2131" t="s">
        <v>1289</v>
      </c>
      <c r="D929" s="2131"/>
      <c r="E929" s="2131"/>
      <c r="F929" s="2131"/>
      <c r="G929" s="2131" t="s">
        <v>1288</v>
      </c>
      <c r="H929" s="2131"/>
      <c r="I929" s="2131"/>
      <c r="J929" s="2131" t="s">
        <v>1287</v>
      </c>
      <c r="K929" s="2131"/>
      <c r="L929" s="2391">
        <v>3.8820000000000001</v>
      </c>
      <c r="M929" s="1123" t="s">
        <v>203</v>
      </c>
      <c r="N929" s="1123"/>
      <c r="O929" s="2392">
        <v>3.8820000000000001</v>
      </c>
      <c r="P929" s="1123" t="s">
        <v>203</v>
      </c>
      <c r="Q929" s="1123" t="s">
        <v>203</v>
      </c>
      <c r="R929" s="2382">
        <v>958.33</v>
      </c>
      <c r="S929" s="1123"/>
      <c r="T929" s="1123"/>
      <c r="U929" s="1123"/>
      <c r="V929" s="1123" t="s">
        <v>203</v>
      </c>
      <c r="W929" s="1123"/>
      <c r="X929" s="2382">
        <v>3720.24</v>
      </c>
      <c r="Y929" s="1123"/>
      <c r="Z929" s="1123"/>
      <c r="AA929" s="1123"/>
    </row>
    <row r="930" spans="1:27" ht="85.7" customHeight="1" x14ac:dyDescent="0.2">
      <c r="B930" s="1127" t="s">
        <v>1798</v>
      </c>
      <c r="C930" s="1127" t="s">
        <v>1286</v>
      </c>
      <c r="D930" s="1127"/>
      <c r="E930" s="1127"/>
      <c r="F930" s="1127"/>
      <c r="G930" s="1127" t="s">
        <v>565</v>
      </c>
      <c r="H930" s="1127"/>
      <c r="I930" s="1127"/>
      <c r="J930" s="1127" t="s">
        <v>528</v>
      </c>
      <c r="K930" s="1127"/>
      <c r="L930" s="2393">
        <v>1.5</v>
      </c>
      <c r="M930" s="1123" t="s">
        <v>203</v>
      </c>
      <c r="N930" s="1123"/>
      <c r="O930" s="2391">
        <v>5.8230000000000004</v>
      </c>
      <c r="P930" s="1123" t="s">
        <v>203</v>
      </c>
      <c r="Q930" s="1123" t="s">
        <v>203</v>
      </c>
      <c r="R930" s="2382">
        <v>508.11</v>
      </c>
      <c r="S930" s="1123"/>
      <c r="T930" s="1123"/>
      <c r="U930" s="1123"/>
      <c r="V930" s="2382">
        <v>-1</v>
      </c>
      <c r="W930" s="1123"/>
      <c r="X930" s="2382">
        <v>-2958.72</v>
      </c>
      <c r="Y930" s="1123"/>
      <c r="Z930" s="1123"/>
      <c r="AA930" s="1123"/>
    </row>
    <row r="931" spans="1:27" ht="85.7" customHeight="1" x14ac:dyDescent="0.2">
      <c r="B931" s="1127" t="s">
        <v>1796</v>
      </c>
      <c r="C931" s="1127" t="s">
        <v>1285</v>
      </c>
      <c r="D931" s="1127"/>
      <c r="E931" s="1127"/>
      <c r="F931" s="1127"/>
      <c r="G931" s="1127" t="s">
        <v>1221</v>
      </c>
      <c r="H931" s="1127"/>
      <c r="I931" s="1127"/>
      <c r="J931" s="1127" t="s">
        <v>528</v>
      </c>
      <c r="K931" s="1127"/>
      <c r="L931" s="2393">
        <v>1.5</v>
      </c>
      <c r="M931" s="1123" t="s">
        <v>203</v>
      </c>
      <c r="N931" s="1123"/>
      <c r="O931" s="2391">
        <v>5.8230000000000004</v>
      </c>
      <c r="P931" s="1123" t="s">
        <v>203</v>
      </c>
      <c r="Q931" s="1123" t="s">
        <v>203</v>
      </c>
      <c r="R931" s="2382">
        <v>727.41</v>
      </c>
      <c r="S931" s="1123"/>
      <c r="T931" s="1123"/>
      <c r="U931" s="1123"/>
      <c r="V931" s="1123" t="s">
        <v>203</v>
      </c>
      <c r="W931" s="1123"/>
      <c r="X931" s="2382">
        <v>4235.71</v>
      </c>
      <c r="Y931" s="1123"/>
      <c r="Z931" s="1123"/>
      <c r="AA931" s="1123"/>
    </row>
    <row r="932" spans="1:27" ht="12.2" customHeight="1" x14ac:dyDescent="0.2">
      <c r="C932" s="1127" t="s">
        <v>203</v>
      </c>
      <c r="D932" s="1127"/>
      <c r="E932" s="1127"/>
      <c r="F932" s="1127"/>
      <c r="G932" s="1127" t="s">
        <v>203</v>
      </c>
      <c r="H932" s="1127"/>
      <c r="I932" s="1127"/>
      <c r="J932" s="1127" t="s">
        <v>203</v>
      </c>
      <c r="K932" s="1127"/>
      <c r="L932" s="1123" t="s">
        <v>203</v>
      </c>
      <c r="M932" s="1123" t="s">
        <v>203</v>
      </c>
      <c r="N932" s="1123"/>
      <c r="O932" s="1123" t="s">
        <v>203</v>
      </c>
      <c r="P932" s="1127" t="s">
        <v>203</v>
      </c>
      <c r="Q932" s="1127" t="s">
        <v>203</v>
      </c>
      <c r="R932" s="1127" t="s">
        <v>203</v>
      </c>
      <c r="S932" s="1127"/>
      <c r="T932" s="1127"/>
      <c r="U932" s="1127"/>
      <c r="V932" s="1127" t="s">
        <v>203</v>
      </c>
      <c r="W932" s="1127"/>
      <c r="X932" s="1123" t="s">
        <v>203</v>
      </c>
      <c r="Y932" s="1123"/>
      <c r="Z932" s="1123"/>
      <c r="AA932" s="1123"/>
    </row>
    <row r="933" spans="1:27" x14ac:dyDescent="0.2">
      <c r="A933" s="886"/>
      <c r="B933" s="886"/>
      <c r="C933" s="886"/>
      <c r="D933" s="886"/>
      <c r="E933" s="886"/>
      <c r="F933" s="886"/>
      <c r="G933" s="886"/>
      <c r="H933" s="886"/>
      <c r="I933" s="886"/>
      <c r="J933" s="886"/>
      <c r="K933" s="886"/>
      <c r="L933" s="886"/>
      <c r="M933" s="886"/>
      <c r="N933" s="886"/>
      <c r="O933" s="886"/>
      <c r="P933" s="886"/>
      <c r="Q933" s="886"/>
      <c r="R933" s="886"/>
      <c r="S933" s="886"/>
      <c r="T933" s="886"/>
      <c r="U933" s="886"/>
      <c r="V933" s="886"/>
      <c r="W933" s="886"/>
      <c r="X933" s="886"/>
      <c r="Y933" s="886"/>
      <c r="Z933" s="886"/>
      <c r="AA933" s="886"/>
    </row>
    <row r="934" spans="1:27" ht="12.2" customHeight="1" x14ac:dyDescent="0.2">
      <c r="G934" s="2131" t="s">
        <v>246</v>
      </c>
      <c r="H934" s="2131"/>
      <c r="I934" s="2131"/>
      <c r="J934" s="2131"/>
      <c r="K934" s="2131"/>
      <c r="L934" s="2131"/>
      <c r="M934" s="2131"/>
      <c r="N934" s="2131"/>
      <c r="O934" s="2131"/>
      <c r="P934" s="2131"/>
      <c r="Q934" s="1127" t="s">
        <v>203</v>
      </c>
      <c r="R934" s="2383">
        <v>1287.28</v>
      </c>
      <c r="S934" s="2132"/>
      <c r="T934" s="2132"/>
      <c r="U934" s="2132"/>
      <c r="V934" s="1127" t="s">
        <v>203</v>
      </c>
      <c r="W934" s="1127"/>
      <c r="X934" s="2383">
        <v>4997.2299999999996</v>
      </c>
      <c r="Y934" s="2132"/>
      <c r="Z934" s="2132"/>
      <c r="AA934" s="2132"/>
    </row>
    <row r="935" spans="1:27" x14ac:dyDescent="0.2">
      <c r="A935" s="886"/>
      <c r="B935" s="886"/>
      <c r="C935" s="886"/>
      <c r="D935" s="886"/>
      <c r="E935" s="886"/>
      <c r="F935" s="886"/>
      <c r="G935" s="886"/>
      <c r="H935" s="886"/>
      <c r="I935" s="886"/>
      <c r="J935" s="886"/>
      <c r="K935" s="886"/>
      <c r="L935" s="886"/>
      <c r="M935" s="886"/>
      <c r="N935" s="886"/>
      <c r="O935" s="886"/>
      <c r="P935" s="886"/>
      <c r="Q935" s="886"/>
      <c r="R935" s="886"/>
      <c r="S935" s="886"/>
      <c r="T935" s="886"/>
      <c r="U935" s="886"/>
      <c r="V935" s="886"/>
      <c r="W935" s="886"/>
      <c r="X935" s="886"/>
      <c r="Y935" s="886"/>
      <c r="Z935" s="886"/>
      <c r="AA935" s="886"/>
    </row>
    <row r="936" spans="1:27" ht="12.2" customHeight="1" x14ac:dyDescent="0.2">
      <c r="C936" s="2131" t="s">
        <v>203</v>
      </c>
      <c r="D936" s="2131"/>
      <c r="E936" s="2131"/>
      <c r="F936" s="2131"/>
      <c r="G936" s="2131" t="s">
        <v>1284</v>
      </c>
      <c r="H936" s="2131"/>
      <c r="I936" s="2131"/>
      <c r="J936" s="2131"/>
      <c r="K936" s="2131"/>
      <c r="L936" s="2131"/>
      <c r="M936" s="2131"/>
      <c r="N936" s="2131"/>
      <c r="O936" s="2131" t="s">
        <v>203</v>
      </c>
      <c r="P936" s="2131" t="s">
        <v>203</v>
      </c>
      <c r="Q936" s="2131"/>
      <c r="R936" s="2131"/>
      <c r="S936" s="2131"/>
      <c r="T936" s="2131"/>
      <c r="U936" s="2131"/>
      <c r="V936" s="2131"/>
      <c r="W936" s="2131"/>
      <c r="X936" s="2383">
        <v>669643</v>
      </c>
      <c r="Y936" s="2132"/>
      <c r="Z936" s="2132"/>
      <c r="AA936" s="2132"/>
    </row>
    <row r="938" spans="1:27" ht="12.2" customHeight="1" x14ac:dyDescent="0.2">
      <c r="A938" s="2381" t="s">
        <v>1283</v>
      </c>
      <c r="B938" s="2381"/>
      <c r="C938" s="2381"/>
      <c r="D938" s="2381"/>
      <c r="E938" s="2381"/>
      <c r="F938" s="2381"/>
      <c r="G938" s="2381"/>
      <c r="H938" s="2381"/>
      <c r="I938" s="2381"/>
      <c r="J938" s="2381"/>
      <c r="K938" s="2381"/>
      <c r="L938" s="2381"/>
      <c r="M938" s="2381"/>
      <c r="N938" s="2381"/>
      <c r="O938" s="2381"/>
      <c r="P938" s="2381"/>
      <c r="Q938" s="2381"/>
      <c r="R938" s="2381"/>
      <c r="S938" s="2381"/>
      <c r="T938" s="2381"/>
      <c r="U938" s="2381"/>
      <c r="V938" s="2381"/>
      <c r="W938" s="2381"/>
      <c r="X938" s="2381"/>
      <c r="Y938" s="2381"/>
      <c r="Z938" s="2381"/>
      <c r="AA938" s="2381"/>
    </row>
    <row r="939" spans="1:27" ht="36.75" customHeight="1" x14ac:dyDescent="0.2">
      <c r="A939" s="1127" t="s">
        <v>1301</v>
      </c>
      <c r="B939" s="2131" t="s">
        <v>1301</v>
      </c>
      <c r="C939" s="2131" t="s">
        <v>1281</v>
      </c>
      <c r="D939" s="2131"/>
      <c r="E939" s="2131"/>
      <c r="F939" s="2131"/>
      <c r="G939" s="2131" t="s">
        <v>1280</v>
      </c>
      <c r="H939" s="2131"/>
      <c r="I939" s="2131"/>
      <c r="J939" s="2131" t="s">
        <v>340</v>
      </c>
      <c r="K939" s="2131"/>
      <c r="L939" s="2391">
        <v>0.32100000000000001</v>
      </c>
      <c r="M939" s="1123" t="s">
        <v>203</v>
      </c>
      <c r="N939" s="1123"/>
      <c r="O939" s="2392">
        <v>0.32100000000000001</v>
      </c>
      <c r="P939" s="1123" t="s">
        <v>203</v>
      </c>
      <c r="Q939" s="1123" t="s">
        <v>203</v>
      </c>
      <c r="R939" s="2382">
        <v>51479.4</v>
      </c>
      <c r="S939" s="1123"/>
      <c r="T939" s="1123"/>
      <c r="U939" s="1123"/>
      <c r="V939" s="1123" t="s">
        <v>203</v>
      </c>
      <c r="W939" s="1123"/>
      <c r="X939" s="2382">
        <v>16524.89</v>
      </c>
      <c r="Y939" s="1123"/>
      <c r="Z939" s="1123"/>
      <c r="AA939" s="1123"/>
    </row>
    <row r="940" spans="1:27" ht="12.2" customHeight="1" x14ac:dyDescent="0.2">
      <c r="C940" s="1127" t="s">
        <v>203</v>
      </c>
      <c r="D940" s="1127"/>
      <c r="E940" s="1127"/>
      <c r="F940" s="1127"/>
      <c r="G940" s="1127" t="s">
        <v>203</v>
      </c>
      <c r="H940" s="1127"/>
      <c r="I940" s="1127"/>
      <c r="J940" s="1127" t="s">
        <v>203</v>
      </c>
      <c r="K940" s="1127"/>
      <c r="L940" s="1123" t="s">
        <v>203</v>
      </c>
      <c r="M940" s="1123" t="s">
        <v>203</v>
      </c>
      <c r="N940" s="1123"/>
      <c r="O940" s="1123" t="s">
        <v>203</v>
      </c>
      <c r="P940" s="1127" t="s">
        <v>203</v>
      </c>
      <c r="Q940" s="1127" t="s">
        <v>203</v>
      </c>
      <c r="R940" s="1127" t="s">
        <v>203</v>
      </c>
      <c r="S940" s="1127"/>
      <c r="T940" s="1127"/>
      <c r="U940" s="1127"/>
      <c r="V940" s="1127" t="s">
        <v>203</v>
      </c>
      <c r="W940" s="1127"/>
      <c r="X940" s="1123" t="s">
        <v>203</v>
      </c>
      <c r="Y940" s="1123"/>
      <c r="Z940" s="1123"/>
      <c r="AA940" s="1123"/>
    </row>
    <row r="941" spans="1:27" x14ac:dyDescent="0.2">
      <c r="A941" s="886"/>
      <c r="B941" s="886"/>
      <c r="C941" s="886"/>
      <c r="D941" s="886"/>
      <c r="E941" s="886"/>
      <c r="F941" s="886"/>
      <c r="G941" s="886"/>
      <c r="H941" s="886"/>
      <c r="I941" s="886"/>
      <c r="J941" s="886"/>
      <c r="K941" s="886"/>
      <c r="L941" s="886"/>
      <c r="M941" s="886"/>
      <c r="N941" s="886"/>
      <c r="O941" s="886"/>
      <c r="P941" s="886"/>
      <c r="Q941" s="886"/>
      <c r="R941" s="886"/>
      <c r="S941" s="886"/>
      <c r="T941" s="886"/>
      <c r="U941" s="886"/>
      <c r="V941" s="886"/>
      <c r="W941" s="886"/>
      <c r="X941" s="886"/>
      <c r="Y941" s="886"/>
      <c r="Z941" s="886"/>
      <c r="AA941" s="886"/>
    </row>
    <row r="942" spans="1:27" ht="12.2" customHeight="1" x14ac:dyDescent="0.2">
      <c r="G942" s="2131" t="s">
        <v>246</v>
      </c>
      <c r="H942" s="2131"/>
      <c r="I942" s="2131"/>
      <c r="J942" s="2131"/>
      <c r="K942" s="2131"/>
      <c r="L942" s="2131"/>
      <c r="M942" s="2131"/>
      <c r="N942" s="2131"/>
      <c r="O942" s="2131"/>
      <c r="P942" s="2131"/>
      <c r="Q942" s="1127" t="s">
        <v>203</v>
      </c>
      <c r="R942" s="2383">
        <v>51479.41</v>
      </c>
      <c r="S942" s="2132"/>
      <c r="T942" s="2132"/>
      <c r="U942" s="2132"/>
      <c r="V942" s="1127" t="s">
        <v>203</v>
      </c>
      <c r="W942" s="1127"/>
      <c r="X942" s="2383">
        <v>16524.89</v>
      </c>
      <c r="Y942" s="2132"/>
      <c r="Z942" s="2132"/>
      <c r="AA942" s="2132"/>
    </row>
    <row r="943" spans="1:27" ht="36.75" customHeight="1" x14ac:dyDescent="0.2">
      <c r="A943" s="1127" t="s">
        <v>1298</v>
      </c>
      <c r="B943" s="2131" t="s">
        <v>1298</v>
      </c>
      <c r="C943" s="2131" t="s">
        <v>983</v>
      </c>
      <c r="D943" s="2131"/>
      <c r="E943" s="2131"/>
      <c r="F943" s="2131"/>
      <c r="G943" s="2131" t="s">
        <v>1278</v>
      </c>
      <c r="H943" s="2131"/>
      <c r="I943" s="2131"/>
      <c r="J943" s="2131" t="s">
        <v>340</v>
      </c>
      <c r="K943" s="2131"/>
      <c r="L943" s="2391">
        <v>5.8999999999999997E-2</v>
      </c>
      <c r="M943" s="1123" t="s">
        <v>203</v>
      </c>
      <c r="N943" s="1123"/>
      <c r="O943" s="2392">
        <v>5.8999999999999997E-2</v>
      </c>
      <c r="P943" s="1123" t="s">
        <v>203</v>
      </c>
      <c r="Q943" s="1123" t="s">
        <v>203</v>
      </c>
      <c r="R943" s="2382">
        <v>101382.9</v>
      </c>
      <c r="S943" s="1123"/>
      <c r="T943" s="1123"/>
      <c r="U943" s="1123"/>
      <c r="V943" s="1123" t="s">
        <v>203</v>
      </c>
      <c r="W943" s="1123"/>
      <c r="X943" s="2382">
        <v>5981.59</v>
      </c>
      <c r="Y943" s="1123"/>
      <c r="Z943" s="1123"/>
      <c r="AA943" s="1123"/>
    </row>
    <row r="944" spans="1:27" ht="12.2" customHeight="1" x14ac:dyDescent="0.2">
      <c r="C944" s="1127" t="s">
        <v>203</v>
      </c>
      <c r="D944" s="1127"/>
      <c r="E944" s="1127"/>
      <c r="F944" s="1127"/>
      <c r="G944" s="1127" t="s">
        <v>203</v>
      </c>
      <c r="H944" s="1127"/>
      <c r="I944" s="1127"/>
      <c r="J944" s="1127" t="s">
        <v>203</v>
      </c>
      <c r="K944" s="1127"/>
      <c r="L944" s="1123" t="s">
        <v>203</v>
      </c>
      <c r="M944" s="1123" t="s">
        <v>203</v>
      </c>
      <c r="N944" s="1123"/>
      <c r="O944" s="1123" t="s">
        <v>203</v>
      </c>
      <c r="P944" s="1127" t="s">
        <v>203</v>
      </c>
      <c r="Q944" s="1127" t="s">
        <v>203</v>
      </c>
      <c r="R944" s="1127" t="s">
        <v>203</v>
      </c>
      <c r="S944" s="1127"/>
      <c r="T944" s="1127"/>
      <c r="U944" s="1127"/>
      <c r="V944" s="1127" t="s">
        <v>203</v>
      </c>
      <c r="W944" s="1127"/>
      <c r="X944" s="1123" t="s">
        <v>203</v>
      </c>
      <c r="Y944" s="1123"/>
      <c r="Z944" s="1123"/>
      <c r="AA944" s="1123"/>
    </row>
    <row r="945" spans="1:27" x14ac:dyDescent="0.2">
      <c r="A945" s="886"/>
      <c r="B945" s="886"/>
      <c r="C945" s="886"/>
      <c r="D945" s="886"/>
      <c r="E945" s="886"/>
      <c r="F945" s="886"/>
      <c r="G945" s="886"/>
      <c r="H945" s="886"/>
      <c r="I945" s="886"/>
      <c r="J945" s="886"/>
      <c r="K945" s="886"/>
      <c r="L945" s="886"/>
      <c r="M945" s="886"/>
      <c r="N945" s="886"/>
      <c r="O945" s="886"/>
      <c r="P945" s="886"/>
      <c r="Q945" s="886"/>
      <c r="R945" s="886"/>
      <c r="S945" s="886"/>
      <c r="T945" s="886"/>
      <c r="U945" s="886"/>
      <c r="V945" s="886"/>
      <c r="W945" s="886"/>
      <c r="X945" s="886"/>
      <c r="Y945" s="886"/>
      <c r="Z945" s="886"/>
      <c r="AA945" s="886"/>
    </row>
    <row r="946" spans="1:27" ht="12.2" customHeight="1" x14ac:dyDescent="0.2">
      <c r="G946" s="2131" t="s">
        <v>246</v>
      </c>
      <c r="H946" s="2131"/>
      <c r="I946" s="2131"/>
      <c r="J946" s="2131"/>
      <c r="K946" s="2131"/>
      <c r="L946" s="2131"/>
      <c r="M946" s="2131"/>
      <c r="N946" s="2131"/>
      <c r="O946" s="2131"/>
      <c r="P946" s="2131"/>
      <c r="Q946" s="1127" t="s">
        <v>203</v>
      </c>
      <c r="R946" s="2383">
        <v>101382.88</v>
      </c>
      <c r="S946" s="2132"/>
      <c r="T946" s="2132"/>
      <c r="U946" s="2132"/>
      <c r="V946" s="1127" t="s">
        <v>203</v>
      </c>
      <c r="W946" s="1127"/>
      <c r="X946" s="2383">
        <v>5981.59</v>
      </c>
      <c r="Y946" s="2132"/>
      <c r="Z946" s="2132"/>
      <c r="AA946" s="2132"/>
    </row>
    <row r="947" spans="1:27" ht="48.95" customHeight="1" x14ac:dyDescent="0.2">
      <c r="A947" s="1127" t="s">
        <v>1297</v>
      </c>
      <c r="B947" s="2131" t="s">
        <v>1297</v>
      </c>
      <c r="C947" s="2131" t="s">
        <v>480</v>
      </c>
      <c r="D947" s="2131"/>
      <c r="E947" s="2131"/>
      <c r="F947" s="2131"/>
      <c r="G947" s="2131" t="s">
        <v>479</v>
      </c>
      <c r="H947" s="2131"/>
      <c r="I947" s="2131"/>
      <c r="J947" s="2131" t="s">
        <v>467</v>
      </c>
      <c r="K947" s="2131"/>
      <c r="L947" s="2382">
        <v>1.26</v>
      </c>
      <c r="M947" s="1123" t="s">
        <v>203</v>
      </c>
      <c r="N947" s="1123"/>
      <c r="O947" s="2383">
        <v>1.26</v>
      </c>
      <c r="P947" s="2382">
        <v>4136.76</v>
      </c>
      <c r="Q947" s="2382">
        <v>1.37</v>
      </c>
      <c r="R947" s="2382">
        <v>5667.36</v>
      </c>
      <c r="S947" s="1123"/>
      <c r="T947" s="1123"/>
      <c r="U947" s="1123"/>
      <c r="V947" s="1123" t="s">
        <v>203</v>
      </c>
      <c r="W947" s="1123"/>
      <c r="X947" s="2382">
        <v>7140.87</v>
      </c>
      <c r="Y947" s="1123"/>
      <c r="Z947" s="1123"/>
      <c r="AA947" s="1123"/>
    </row>
    <row r="948" spans="1:27" ht="85.7" customHeight="1" x14ac:dyDescent="0.2">
      <c r="B948" s="1127" t="s">
        <v>1791</v>
      </c>
      <c r="C948" s="1127" t="s">
        <v>1276</v>
      </c>
      <c r="D948" s="1127"/>
      <c r="E948" s="1127"/>
      <c r="F948" s="1127"/>
      <c r="G948" s="1127" t="s">
        <v>565</v>
      </c>
      <c r="H948" s="1127"/>
      <c r="I948" s="1127"/>
      <c r="J948" s="1127" t="s">
        <v>528</v>
      </c>
      <c r="K948" s="1127"/>
      <c r="L948" s="2395">
        <v>6.1000000000000004E-3</v>
      </c>
      <c r="M948" s="1123" t="s">
        <v>203</v>
      </c>
      <c r="N948" s="1123"/>
      <c r="O948" s="2398">
        <v>7.6860000000000001E-3</v>
      </c>
      <c r="P948" s="1123" t="s">
        <v>203</v>
      </c>
      <c r="Q948" s="1123" t="s">
        <v>203</v>
      </c>
      <c r="R948" s="2382">
        <v>508.11</v>
      </c>
      <c r="S948" s="1123"/>
      <c r="T948" s="1123"/>
      <c r="U948" s="1123"/>
      <c r="V948" s="2382">
        <v>-1</v>
      </c>
      <c r="W948" s="1123"/>
      <c r="X948" s="2382">
        <v>-3.91</v>
      </c>
      <c r="Y948" s="1123"/>
      <c r="Z948" s="1123"/>
      <c r="AA948" s="1123"/>
    </row>
    <row r="949" spans="1:27" ht="85.7" customHeight="1" x14ac:dyDescent="0.2">
      <c r="B949" s="1127" t="s">
        <v>1789</v>
      </c>
      <c r="C949" s="1127" t="s">
        <v>1275</v>
      </c>
      <c r="D949" s="1127"/>
      <c r="E949" s="1127"/>
      <c r="F949" s="1127"/>
      <c r="G949" s="1127" t="s">
        <v>1221</v>
      </c>
      <c r="H949" s="1127"/>
      <c r="I949" s="1127"/>
      <c r="J949" s="1127" t="s">
        <v>528</v>
      </c>
      <c r="K949" s="1127"/>
      <c r="L949" s="2395">
        <v>6.1000000000000004E-3</v>
      </c>
      <c r="M949" s="1123" t="s">
        <v>203</v>
      </c>
      <c r="N949" s="1123"/>
      <c r="O949" s="2398">
        <v>7.6860000000000001E-3</v>
      </c>
      <c r="P949" s="1123" t="s">
        <v>203</v>
      </c>
      <c r="Q949" s="1123" t="s">
        <v>203</v>
      </c>
      <c r="R949" s="2382">
        <v>727.41</v>
      </c>
      <c r="S949" s="1123"/>
      <c r="T949" s="1123"/>
      <c r="U949" s="1123"/>
      <c r="V949" s="1123" t="s">
        <v>203</v>
      </c>
      <c r="W949" s="1123"/>
      <c r="X949" s="2382">
        <v>5.59</v>
      </c>
      <c r="Y949" s="1123"/>
      <c r="Z949" s="1123"/>
      <c r="AA949" s="1123"/>
    </row>
    <row r="950" spans="1:27" ht="12.2" customHeight="1" x14ac:dyDescent="0.2">
      <c r="C950" s="1127" t="s">
        <v>203</v>
      </c>
      <c r="D950" s="1127"/>
      <c r="E950" s="1127"/>
      <c r="F950" s="1127"/>
      <c r="G950" s="1127" t="s">
        <v>203</v>
      </c>
      <c r="H950" s="1127"/>
      <c r="I950" s="1127"/>
      <c r="J950" s="1127" t="s">
        <v>203</v>
      </c>
      <c r="K950" s="1127"/>
      <c r="L950" s="1123" t="s">
        <v>203</v>
      </c>
      <c r="M950" s="1123" t="s">
        <v>203</v>
      </c>
      <c r="N950" s="1123"/>
      <c r="O950" s="1123" t="s">
        <v>203</v>
      </c>
      <c r="P950" s="1127" t="s">
        <v>203</v>
      </c>
      <c r="Q950" s="1127" t="s">
        <v>203</v>
      </c>
      <c r="R950" s="1127" t="s">
        <v>203</v>
      </c>
      <c r="S950" s="1127"/>
      <c r="T950" s="1127"/>
      <c r="U950" s="1127"/>
      <c r="V950" s="1127" t="s">
        <v>203</v>
      </c>
      <c r="W950" s="1127"/>
      <c r="X950" s="1123" t="s">
        <v>203</v>
      </c>
      <c r="Y950" s="1123"/>
      <c r="Z950" s="1123"/>
      <c r="AA950" s="1123"/>
    </row>
    <row r="951" spans="1:27" x14ac:dyDescent="0.2">
      <c r="A951" s="886"/>
      <c r="B951" s="886"/>
      <c r="C951" s="886"/>
      <c r="D951" s="886"/>
      <c r="E951" s="886"/>
      <c r="F951" s="886"/>
      <c r="G951" s="886"/>
      <c r="H951" s="886"/>
      <c r="I951" s="886"/>
      <c r="J951" s="886"/>
      <c r="K951" s="886"/>
      <c r="L951" s="886"/>
      <c r="M951" s="886"/>
      <c r="N951" s="886"/>
      <c r="O951" s="886"/>
      <c r="P951" s="886"/>
      <c r="Q951" s="886"/>
      <c r="R951" s="886"/>
      <c r="S951" s="886"/>
      <c r="T951" s="886"/>
      <c r="U951" s="886"/>
      <c r="V951" s="886"/>
      <c r="W951" s="886"/>
      <c r="X951" s="886"/>
      <c r="Y951" s="886"/>
      <c r="Z951" s="886"/>
      <c r="AA951" s="886"/>
    </row>
    <row r="952" spans="1:27" ht="12.2" customHeight="1" x14ac:dyDescent="0.2">
      <c r="G952" s="2131" t="s">
        <v>246</v>
      </c>
      <c r="H952" s="2131"/>
      <c r="I952" s="2131"/>
      <c r="J952" s="2131"/>
      <c r="K952" s="2131"/>
      <c r="L952" s="2131"/>
      <c r="M952" s="2131"/>
      <c r="N952" s="2131"/>
      <c r="O952" s="2131"/>
      <c r="P952" s="2131"/>
      <c r="Q952" s="1127" t="s">
        <v>203</v>
      </c>
      <c r="R952" s="2383">
        <v>5668.69</v>
      </c>
      <c r="S952" s="2132"/>
      <c r="T952" s="2132"/>
      <c r="U952" s="2132"/>
      <c r="V952" s="1127" t="s">
        <v>203</v>
      </c>
      <c r="W952" s="1127"/>
      <c r="X952" s="2383">
        <v>7142.55</v>
      </c>
      <c r="Y952" s="2132"/>
      <c r="Z952" s="2132"/>
      <c r="AA952" s="2132"/>
    </row>
    <row r="953" spans="1:27" ht="36.75" customHeight="1" x14ac:dyDescent="0.2">
      <c r="A953" s="1127" t="s">
        <v>1296</v>
      </c>
      <c r="B953" s="2131" t="s">
        <v>1296</v>
      </c>
      <c r="C953" s="2131" t="s">
        <v>989</v>
      </c>
      <c r="D953" s="2131"/>
      <c r="E953" s="2131"/>
      <c r="F953" s="2131"/>
      <c r="G953" s="2131" t="s">
        <v>473</v>
      </c>
      <c r="H953" s="2131"/>
      <c r="I953" s="2131"/>
      <c r="J953" s="2131" t="s">
        <v>468</v>
      </c>
      <c r="K953" s="2131"/>
      <c r="L953" s="2382">
        <v>0.27</v>
      </c>
      <c r="M953" s="1123" t="s">
        <v>203</v>
      </c>
      <c r="N953" s="1123"/>
      <c r="O953" s="2383">
        <v>0.27</v>
      </c>
      <c r="P953" s="1123" t="s">
        <v>203</v>
      </c>
      <c r="Q953" s="1123" t="s">
        <v>203</v>
      </c>
      <c r="R953" s="2382">
        <v>2111.71</v>
      </c>
      <c r="S953" s="1123"/>
      <c r="T953" s="1123"/>
      <c r="U953" s="1123"/>
      <c r="V953" s="1123" t="s">
        <v>203</v>
      </c>
      <c r="W953" s="1123"/>
      <c r="X953" s="2382">
        <v>570.16</v>
      </c>
      <c r="Y953" s="1123"/>
      <c r="Z953" s="1123"/>
      <c r="AA953" s="1123"/>
    </row>
    <row r="954" spans="1:27" ht="12.2" customHeight="1" x14ac:dyDescent="0.2">
      <c r="C954" s="1127" t="s">
        <v>203</v>
      </c>
      <c r="D954" s="1127"/>
      <c r="E954" s="1127"/>
      <c r="F954" s="1127"/>
      <c r="G954" s="1127" t="s">
        <v>203</v>
      </c>
      <c r="H954" s="1127"/>
      <c r="I954" s="1127"/>
      <c r="J954" s="1127" t="s">
        <v>203</v>
      </c>
      <c r="K954" s="1127"/>
      <c r="L954" s="1123" t="s">
        <v>203</v>
      </c>
      <c r="M954" s="1123" t="s">
        <v>203</v>
      </c>
      <c r="N954" s="1123"/>
      <c r="O954" s="1123" t="s">
        <v>203</v>
      </c>
      <c r="P954" s="1127" t="s">
        <v>203</v>
      </c>
      <c r="Q954" s="1127" t="s">
        <v>203</v>
      </c>
      <c r="R954" s="1127" t="s">
        <v>203</v>
      </c>
      <c r="S954" s="1127"/>
      <c r="T954" s="1127"/>
      <c r="U954" s="1127"/>
      <c r="V954" s="1127" t="s">
        <v>203</v>
      </c>
      <c r="W954" s="1127"/>
      <c r="X954" s="1123" t="s">
        <v>203</v>
      </c>
      <c r="Y954" s="1123"/>
      <c r="Z954" s="1123"/>
      <c r="AA954" s="1123"/>
    </row>
    <row r="955" spans="1:27" x14ac:dyDescent="0.2">
      <c r="A955" s="886"/>
      <c r="B955" s="886"/>
      <c r="C955" s="886"/>
      <c r="D955" s="886"/>
      <c r="E955" s="886"/>
      <c r="F955" s="886"/>
      <c r="G955" s="886"/>
      <c r="H955" s="886"/>
      <c r="I955" s="886"/>
      <c r="J955" s="886"/>
      <c r="K955" s="886"/>
      <c r="L955" s="886"/>
      <c r="M955" s="886"/>
      <c r="N955" s="886"/>
      <c r="O955" s="886"/>
      <c r="P955" s="886"/>
      <c r="Q955" s="886"/>
      <c r="R955" s="886"/>
      <c r="S955" s="886"/>
      <c r="T955" s="886"/>
      <c r="U955" s="886"/>
      <c r="V955" s="886"/>
      <c r="W955" s="886"/>
      <c r="X955" s="886"/>
      <c r="Y955" s="886"/>
      <c r="Z955" s="886"/>
      <c r="AA955" s="886"/>
    </row>
    <row r="956" spans="1:27" ht="12.2" customHeight="1" x14ac:dyDescent="0.2">
      <c r="G956" s="2131" t="s">
        <v>246</v>
      </c>
      <c r="H956" s="2131"/>
      <c r="I956" s="2131"/>
      <c r="J956" s="2131"/>
      <c r="K956" s="2131"/>
      <c r="L956" s="2131"/>
      <c r="M956" s="2131"/>
      <c r="N956" s="2131"/>
      <c r="O956" s="2131"/>
      <c r="P956" s="2131"/>
      <c r="Q956" s="1127" t="s">
        <v>203</v>
      </c>
      <c r="R956" s="2383">
        <v>2111.6999999999998</v>
      </c>
      <c r="S956" s="2132"/>
      <c r="T956" s="2132"/>
      <c r="U956" s="2132"/>
      <c r="V956" s="1127" t="s">
        <v>203</v>
      </c>
      <c r="W956" s="1127"/>
      <c r="X956" s="2383">
        <v>570.16</v>
      </c>
      <c r="Y956" s="2132"/>
      <c r="Z956" s="2132"/>
      <c r="AA956" s="2132"/>
    </row>
    <row r="957" spans="1:27" ht="36.75" customHeight="1" x14ac:dyDescent="0.2">
      <c r="A957" s="1127" t="s">
        <v>1295</v>
      </c>
      <c r="B957" s="2131" t="s">
        <v>1295</v>
      </c>
      <c r="C957" s="2131" t="s">
        <v>992</v>
      </c>
      <c r="D957" s="2131"/>
      <c r="E957" s="2131"/>
      <c r="F957" s="2131"/>
      <c r="G957" s="2131" t="s">
        <v>476</v>
      </c>
      <c r="H957" s="2131"/>
      <c r="I957" s="2131"/>
      <c r="J957" s="2131" t="s">
        <v>467</v>
      </c>
      <c r="K957" s="2131"/>
      <c r="L957" s="2379">
        <v>36</v>
      </c>
      <c r="M957" s="1123" t="s">
        <v>203</v>
      </c>
      <c r="N957" s="1123"/>
      <c r="O957" s="2383">
        <v>36</v>
      </c>
      <c r="P957" s="1123" t="s">
        <v>203</v>
      </c>
      <c r="Q957" s="1123" t="s">
        <v>203</v>
      </c>
      <c r="R957" s="2382">
        <v>33.880000000000003</v>
      </c>
      <c r="S957" s="1123"/>
      <c r="T957" s="1123"/>
      <c r="U957" s="1123"/>
      <c r="V957" s="1123" t="s">
        <v>203</v>
      </c>
      <c r="W957" s="1123"/>
      <c r="X957" s="2382">
        <v>1219.68</v>
      </c>
      <c r="Y957" s="1123"/>
      <c r="Z957" s="1123"/>
      <c r="AA957" s="1123"/>
    </row>
    <row r="958" spans="1:27" ht="12.2" customHeight="1" x14ac:dyDescent="0.2">
      <c r="C958" s="1127" t="s">
        <v>203</v>
      </c>
      <c r="D958" s="1127"/>
      <c r="E958" s="1127"/>
      <c r="F958" s="1127"/>
      <c r="G958" s="1127" t="s">
        <v>203</v>
      </c>
      <c r="H958" s="1127"/>
      <c r="I958" s="1127"/>
      <c r="J958" s="1127" t="s">
        <v>203</v>
      </c>
      <c r="K958" s="1127"/>
      <c r="L958" s="1123" t="s">
        <v>203</v>
      </c>
      <c r="M958" s="1123" t="s">
        <v>203</v>
      </c>
      <c r="N958" s="1123"/>
      <c r="O958" s="1123" t="s">
        <v>203</v>
      </c>
      <c r="P958" s="1127" t="s">
        <v>203</v>
      </c>
      <c r="Q958" s="1127" t="s">
        <v>203</v>
      </c>
      <c r="R958" s="1127" t="s">
        <v>203</v>
      </c>
      <c r="S958" s="1127"/>
      <c r="T958" s="1127"/>
      <c r="U958" s="1127"/>
      <c r="V958" s="1127" t="s">
        <v>203</v>
      </c>
      <c r="W958" s="1127"/>
      <c r="X958" s="1123" t="s">
        <v>203</v>
      </c>
      <c r="Y958" s="1123"/>
      <c r="Z958" s="1123"/>
      <c r="AA958" s="1123"/>
    </row>
    <row r="959" spans="1:27" x14ac:dyDescent="0.2">
      <c r="A959" s="886"/>
      <c r="B959" s="886"/>
      <c r="C959" s="886"/>
      <c r="D959" s="886"/>
      <c r="E959" s="886"/>
      <c r="F959" s="886"/>
      <c r="G959" s="886"/>
      <c r="H959" s="886"/>
      <c r="I959" s="886"/>
      <c r="J959" s="886"/>
      <c r="K959" s="886"/>
      <c r="L959" s="886"/>
      <c r="M959" s="886"/>
      <c r="N959" s="886"/>
      <c r="O959" s="886"/>
      <c r="P959" s="886"/>
      <c r="Q959" s="886"/>
      <c r="R959" s="886"/>
      <c r="S959" s="886"/>
      <c r="T959" s="886"/>
      <c r="U959" s="886"/>
      <c r="V959" s="886"/>
      <c r="W959" s="886"/>
      <c r="X959" s="886"/>
      <c r="Y959" s="886"/>
      <c r="Z959" s="886"/>
      <c r="AA959" s="886"/>
    </row>
    <row r="960" spans="1:27" ht="12.2" customHeight="1" x14ac:dyDescent="0.2">
      <c r="G960" s="2131" t="s">
        <v>246</v>
      </c>
      <c r="H960" s="2131"/>
      <c r="I960" s="2131"/>
      <c r="J960" s="2131"/>
      <c r="K960" s="2131"/>
      <c r="L960" s="2131"/>
      <c r="M960" s="2131"/>
      <c r="N960" s="2131"/>
      <c r="O960" s="2131"/>
      <c r="P960" s="2131"/>
      <c r="Q960" s="1127" t="s">
        <v>203</v>
      </c>
      <c r="R960" s="2383">
        <v>33.880000000000003</v>
      </c>
      <c r="S960" s="2132"/>
      <c r="T960" s="2132"/>
      <c r="U960" s="2132"/>
      <c r="V960" s="1127" t="s">
        <v>203</v>
      </c>
      <c r="W960" s="1127"/>
      <c r="X960" s="2383">
        <v>1219.68</v>
      </c>
      <c r="Y960" s="2132"/>
      <c r="Z960" s="2132"/>
      <c r="AA960" s="2132"/>
    </row>
    <row r="961" spans="1:27" ht="36.75" customHeight="1" x14ac:dyDescent="0.2">
      <c r="A961" s="1127" t="s">
        <v>1290</v>
      </c>
      <c r="B961" s="2131" t="s">
        <v>1290</v>
      </c>
      <c r="C961" s="2131" t="s">
        <v>1271</v>
      </c>
      <c r="D961" s="2131"/>
      <c r="E961" s="2131"/>
      <c r="F961" s="2131"/>
      <c r="G961" s="2131" t="s">
        <v>1270</v>
      </c>
      <c r="H961" s="2131"/>
      <c r="I961" s="2131"/>
      <c r="J961" s="2131" t="s">
        <v>467</v>
      </c>
      <c r="K961" s="2131"/>
      <c r="L961" s="2379">
        <v>54</v>
      </c>
      <c r="M961" s="1123" t="s">
        <v>203</v>
      </c>
      <c r="N961" s="1123"/>
      <c r="O961" s="2383">
        <v>54</v>
      </c>
      <c r="P961" s="1123" t="s">
        <v>203</v>
      </c>
      <c r="Q961" s="1123" t="s">
        <v>203</v>
      </c>
      <c r="R961" s="2382">
        <v>140.88</v>
      </c>
      <c r="S961" s="1123"/>
      <c r="T961" s="1123"/>
      <c r="U961" s="1123"/>
      <c r="V961" s="1123" t="s">
        <v>203</v>
      </c>
      <c r="W961" s="1123"/>
      <c r="X961" s="2382">
        <v>7607.52</v>
      </c>
      <c r="Y961" s="1123"/>
      <c r="Z961" s="1123"/>
      <c r="AA961" s="1123"/>
    </row>
    <row r="962" spans="1:27" ht="12.2" customHeight="1" x14ac:dyDescent="0.2">
      <c r="C962" s="1127" t="s">
        <v>203</v>
      </c>
      <c r="D962" s="1127"/>
      <c r="E962" s="1127"/>
      <c r="F962" s="1127"/>
      <c r="G962" s="1127" t="s">
        <v>203</v>
      </c>
      <c r="H962" s="1127"/>
      <c r="I962" s="1127"/>
      <c r="J962" s="1127" t="s">
        <v>203</v>
      </c>
      <c r="K962" s="1127"/>
      <c r="L962" s="1123" t="s">
        <v>203</v>
      </c>
      <c r="M962" s="1123" t="s">
        <v>203</v>
      </c>
      <c r="N962" s="1123"/>
      <c r="O962" s="1123" t="s">
        <v>203</v>
      </c>
      <c r="P962" s="1127" t="s">
        <v>203</v>
      </c>
      <c r="Q962" s="1127" t="s">
        <v>203</v>
      </c>
      <c r="R962" s="1127" t="s">
        <v>203</v>
      </c>
      <c r="S962" s="1127"/>
      <c r="T962" s="1127"/>
      <c r="U962" s="1127"/>
      <c r="V962" s="1127" t="s">
        <v>203</v>
      </c>
      <c r="W962" s="1127"/>
      <c r="X962" s="1123" t="s">
        <v>203</v>
      </c>
      <c r="Y962" s="1123"/>
      <c r="Z962" s="1123"/>
      <c r="AA962" s="1123"/>
    </row>
    <row r="963" spans="1:27" x14ac:dyDescent="0.2">
      <c r="A963" s="886"/>
      <c r="B963" s="886"/>
      <c r="C963" s="886"/>
      <c r="D963" s="886"/>
      <c r="E963" s="886"/>
      <c r="F963" s="886"/>
      <c r="G963" s="886"/>
      <c r="H963" s="886"/>
      <c r="I963" s="886"/>
      <c r="J963" s="886"/>
      <c r="K963" s="886"/>
      <c r="L963" s="886"/>
      <c r="M963" s="886"/>
      <c r="N963" s="886"/>
      <c r="O963" s="886"/>
      <c r="P963" s="886"/>
      <c r="Q963" s="886"/>
      <c r="R963" s="886"/>
      <c r="S963" s="886"/>
      <c r="T963" s="886"/>
      <c r="U963" s="886"/>
      <c r="V963" s="886"/>
      <c r="W963" s="886"/>
      <c r="X963" s="886"/>
      <c r="Y963" s="886"/>
      <c r="Z963" s="886"/>
      <c r="AA963" s="886"/>
    </row>
    <row r="964" spans="1:27" ht="12.2" customHeight="1" x14ac:dyDescent="0.2">
      <c r="G964" s="2131" t="s">
        <v>246</v>
      </c>
      <c r="H964" s="2131"/>
      <c r="I964" s="2131"/>
      <c r="J964" s="2131"/>
      <c r="K964" s="2131"/>
      <c r="L964" s="2131"/>
      <c r="M964" s="2131"/>
      <c r="N964" s="2131"/>
      <c r="O964" s="2131"/>
      <c r="P964" s="2131"/>
      <c r="Q964" s="1127" t="s">
        <v>203</v>
      </c>
      <c r="R964" s="2383">
        <v>140.88</v>
      </c>
      <c r="S964" s="2132"/>
      <c r="T964" s="2132"/>
      <c r="U964" s="2132"/>
      <c r="V964" s="1127" t="s">
        <v>203</v>
      </c>
      <c r="W964" s="1127"/>
      <c r="X964" s="2383">
        <v>7607.52</v>
      </c>
      <c r="Y964" s="2132"/>
      <c r="Z964" s="2132"/>
      <c r="AA964" s="2132"/>
    </row>
    <row r="965" spans="1:27" ht="36.75" customHeight="1" x14ac:dyDescent="0.2">
      <c r="A965" s="1127" t="s">
        <v>1282</v>
      </c>
      <c r="B965" s="2131" t="s">
        <v>1282</v>
      </c>
      <c r="C965" s="2131" t="s">
        <v>993</v>
      </c>
      <c r="D965" s="2131"/>
      <c r="E965" s="2131"/>
      <c r="F965" s="2131"/>
      <c r="G965" s="2131" t="s">
        <v>1268</v>
      </c>
      <c r="H965" s="2131"/>
      <c r="I965" s="2131"/>
      <c r="J965" s="2131" t="s">
        <v>467</v>
      </c>
      <c r="K965" s="2131"/>
      <c r="L965" s="2379">
        <v>54</v>
      </c>
      <c r="M965" s="1123" t="s">
        <v>203</v>
      </c>
      <c r="N965" s="1123"/>
      <c r="O965" s="2383">
        <v>54</v>
      </c>
      <c r="P965" s="1123" t="s">
        <v>203</v>
      </c>
      <c r="Q965" s="1123" t="s">
        <v>203</v>
      </c>
      <c r="R965" s="2382">
        <v>34.479999999999997</v>
      </c>
      <c r="S965" s="1123"/>
      <c r="T965" s="1123"/>
      <c r="U965" s="1123"/>
      <c r="V965" s="1123" t="s">
        <v>203</v>
      </c>
      <c r="W965" s="1123"/>
      <c r="X965" s="2382">
        <v>1861.92</v>
      </c>
      <c r="Y965" s="1123"/>
      <c r="Z965" s="1123"/>
      <c r="AA965" s="1123"/>
    </row>
    <row r="966" spans="1:27" ht="12.2" customHeight="1" x14ac:dyDescent="0.2">
      <c r="C966" s="1127" t="s">
        <v>203</v>
      </c>
      <c r="D966" s="1127"/>
      <c r="E966" s="1127"/>
      <c r="F966" s="1127"/>
      <c r="G966" s="1127" t="s">
        <v>203</v>
      </c>
      <c r="H966" s="1127"/>
      <c r="I966" s="1127"/>
      <c r="J966" s="1127" t="s">
        <v>203</v>
      </c>
      <c r="K966" s="1127"/>
      <c r="L966" s="1123" t="s">
        <v>203</v>
      </c>
      <c r="M966" s="1123" t="s">
        <v>203</v>
      </c>
      <c r="N966" s="1123"/>
      <c r="O966" s="1123" t="s">
        <v>203</v>
      </c>
      <c r="P966" s="1127" t="s">
        <v>203</v>
      </c>
      <c r="Q966" s="1127" t="s">
        <v>203</v>
      </c>
      <c r="R966" s="1127" t="s">
        <v>203</v>
      </c>
      <c r="S966" s="1127"/>
      <c r="T966" s="1127"/>
      <c r="U966" s="1127"/>
      <c r="V966" s="1127" t="s">
        <v>203</v>
      </c>
      <c r="W966" s="1127"/>
      <c r="X966" s="1123" t="s">
        <v>203</v>
      </c>
      <c r="Y966" s="1123"/>
      <c r="Z966" s="1123"/>
      <c r="AA966" s="1123"/>
    </row>
    <row r="967" spans="1:27" x14ac:dyDescent="0.2">
      <c r="A967" s="886"/>
      <c r="B967" s="886"/>
      <c r="C967" s="886"/>
      <c r="D967" s="886"/>
      <c r="E967" s="886"/>
      <c r="F967" s="886"/>
      <c r="G967" s="886"/>
      <c r="H967" s="886"/>
      <c r="I967" s="886"/>
      <c r="J967" s="886"/>
      <c r="K967" s="886"/>
      <c r="L967" s="886"/>
      <c r="M967" s="886"/>
      <c r="N967" s="886"/>
      <c r="O967" s="886"/>
      <c r="P967" s="886"/>
      <c r="Q967" s="886"/>
      <c r="R967" s="886"/>
      <c r="S967" s="886"/>
      <c r="T967" s="886"/>
      <c r="U967" s="886"/>
      <c r="V967" s="886"/>
      <c r="W967" s="886"/>
      <c r="X967" s="886"/>
      <c r="Y967" s="886"/>
      <c r="Z967" s="886"/>
      <c r="AA967" s="886"/>
    </row>
    <row r="968" spans="1:27" ht="12.2" customHeight="1" x14ac:dyDescent="0.2">
      <c r="G968" s="2131" t="s">
        <v>246</v>
      </c>
      <c r="H968" s="2131"/>
      <c r="I968" s="2131"/>
      <c r="J968" s="2131"/>
      <c r="K968" s="2131"/>
      <c r="L968" s="2131"/>
      <c r="M968" s="2131"/>
      <c r="N968" s="2131"/>
      <c r="O968" s="2131"/>
      <c r="P968" s="2131"/>
      <c r="Q968" s="1127" t="s">
        <v>203</v>
      </c>
      <c r="R968" s="2383">
        <v>34.479999999999997</v>
      </c>
      <c r="S968" s="2132"/>
      <c r="T968" s="2132"/>
      <c r="U968" s="2132"/>
      <c r="V968" s="1127" t="s">
        <v>203</v>
      </c>
      <c r="W968" s="1127"/>
      <c r="X968" s="2383">
        <v>1861.92</v>
      </c>
      <c r="Y968" s="2132"/>
      <c r="Z968" s="2132"/>
      <c r="AA968" s="2132"/>
    </row>
    <row r="969" spans="1:27" ht="36.75" customHeight="1" x14ac:dyDescent="0.2">
      <c r="A969" s="1127" t="s">
        <v>1279</v>
      </c>
      <c r="B969" s="2131" t="s">
        <v>1279</v>
      </c>
      <c r="C969" s="2131" t="s">
        <v>1266</v>
      </c>
      <c r="D969" s="2131"/>
      <c r="E969" s="2131"/>
      <c r="F969" s="2131"/>
      <c r="G969" s="2131" t="s">
        <v>1265</v>
      </c>
      <c r="H969" s="2131"/>
      <c r="I969" s="2131"/>
      <c r="J969" s="2131" t="s">
        <v>468</v>
      </c>
      <c r="K969" s="2131"/>
      <c r="L969" s="2382">
        <v>0.96</v>
      </c>
      <c r="M969" s="1123" t="s">
        <v>203</v>
      </c>
      <c r="N969" s="1123"/>
      <c r="O969" s="2383">
        <v>0.96</v>
      </c>
      <c r="P969" s="1123" t="s">
        <v>203</v>
      </c>
      <c r="Q969" s="1123" t="s">
        <v>203</v>
      </c>
      <c r="R969" s="2382">
        <v>26072.39</v>
      </c>
      <c r="S969" s="1123"/>
      <c r="T969" s="1123"/>
      <c r="U969" s="1123"/>
      <c r="V969" s="1123" t="s">
        <v>203</v>
      </c>
      <c r="W969" s="1123"/>
      <c r="X969" s="2382">
        <v>25029.49</v>
      </c>
      <c r="Y969" s="1123"/>
      <c r="Z969" s="1123"/>
      <c r="AA969" s="1123"/>
    </row>
    <row r="970" spans="1:27" ht="12.2" customHeight="1" x14ac:dyDescent="0.2">
      <c r="C970" s="1127" t="s">
        <v>203</v>
      </c>
      <c r="D970" s="1127"/>
      <c r="E970" s="1127"/>
      <c r="F970" s="1127"/>
      <c r="G970" s="1127" t="s">
        <v>203</v>
      </c>
      <c r="H970" s="1127"/>
      <c r="I970" s="1127"/>
      <c r="J970" s="1127" t="s">
        <v>203</v>
      </c>
      <c r="K970" s="1127"/>
      <c r="L970" s="1123" t="s">
        <v>203</v>
      </c>
      <c r="M970" s="1123" t="s">
        <v>203</v>
      </c>
      <c r="N970" s="1123"/>
      <c r="O970" s="1123" t="s">
        <v>203</v>
      </c>
      <c r="P970" s="1127" t="s">
        <v>203</v>
      </c>
      <c r="Q970" s="1127" t="s">
        <v>203</v>
      </c>
      <c r="R970" s="1127" t="s">
        <v>203</v>
      </c>
      <c r="S970" s="1127"/>
      <c r="T970" s="1127"/>
      <c r="U970" s="1127"/>
      <c r="V970" s="1127" t="s">
        <v>203</v>
      </c>
      <c r="W970" s="1127"/>
      <c r="X970" s="1123" t="s">
        <v>203</v>
      </c>
      <c r="Y970" s="1123"/>
      <c r="Z970" s="1123"/>
      <c r="AA970" s="1123"/>
    </row>
    <row r="971" spans="1:27" x14ac:dyDescent="0.2">
      <c r="A971" s="886"/>
      <c r="B971" s="886"/>
      <c r="C971" s="886"/>
      <c r="D971" s="886"/>
      <c r="E971" s="886"/>
      <c r="F971" s="886"/>
      <c r="G971" s="886"/>
      <c r="H971" s="886"/>
      <c r="I971" s="886"/>
      <c r="J971" s="886"/>
      <c r="K971" s="886"/>
      <c r="L971" s="886"/>
      <c r="M971" s="886"/>
      <c r="N971" s="886"/>
      <c r="O971" s="886"/>
      <c r="P971" s="886"/>
      <c r="Q971" s="886"/>
      <c r="R971" s="886"/>
      <c r="S971" s="886"/>
      <c r="T971" s="886"/>
      <c r="U971" s="886"/>
      <c r="V971" s="886"/>
      <c r="W971" s="886"/>
      <c r="X971" s="886"/>
      <c r="Y971" s="886"/>
      <c r="Z971" s="886"/>
      <c r="AA971" s="886"/>
    </row>
    <row r="972" spans="1:27" ht="12.2" customHeight="1" x14ac:dyDescent="0.2">
      <c r="G972" s="2131" t="s">
        <v>246</v>
      </c>
      <c r="H972" s="2131"/>
      <c r="I972" s="2131"/>
      <c r="J972" s="2131"/>
      <c r="K972" s="2131"/>
      <c r="L972" s="2131"/>
      <c r="M972" s="2131"/>
      <c r="N972" s="2131"/>
      <c r="O972" s="2131"/>
      <c r="P972" s="2131"/>
      <c r="Q972" s="1127" t="s">
        <v>203</v>
      </c>
      <c r="R972" s="2383">
        <v>26072.39</v>
      </c>
      <c r="S972" s="2132"/>
      <c r="T972" s="2132"/>
      <c r="U972" s="2132"/>
      <c r="V972" s="1127" t="s">
        <v>203</v>
      </c>
      <c r="W972" s="1127"/>
      <c r="X972" s="2383">
        <v>25029.49</v>
      </c>
      <c r="Y972" s="2132"/>
      <c r="Z972" s="2132"/>
      <c r="AA972" s="2132"/>
    </row>
    <row r="973" spans="1:27" ht="36.75" customHeight="1" x14ac:dyDescent="0.2">
      <c r="A973" s="1127" t="s">
        <v>1277</v>
      </c>
      <c r="B973" s="2131" t="s">
        <v>1277</v>
      </c>
      <c r="C973" s="2131" t="s">
        <v>1263</v>
      </c>
      <c r="D973" s="2131"/>
      <c r="E973" s="2131"/>
      <c r="F973" s="2131"/>
      <c r="G973" s="2131" t="s">
        <v>1262</v>
      </c>
      <c r="H973" s="2131"/>
      <c r="I973" s="2131"/>
      <c r="J973" s="2131" t="s">
        <v>467</v>
      </c>
      <c r="K973" s="2131"/>
      <c r="L973" s="2379">
        <v>90</v>
      </c>
      <c r="M973" s="1123" t="s">
        <v>203</v>
      </c>
      <c r="N973" s="1123"/>
      <c r="O973" s="2383">
        <v>90</v>
      </c>
      <c r="P973" s="1123" t="s">
        <v>203</v>
      </c>
      <c r="Q973" s="1123" t="s">
        <v>203</v>
      </c>
      <c r="R973" s="2382">
        <v>301.83999999999997</v>
      </c>
      <c r="S973" s="1123"/>
      <c r="T973" s="1123"/>
      <c r="U973" s="1123"/>
      <c r="V973" s="1123" t="s">
        <v>203</v>
      </c>
      <c r="W973" s="1123"/>
      <c r="X973" s="2382">
        <v>27165.599999999999</v>
      </c>
      <c r="Y973" s="1123"/>
      <c r="Z973" s="1123"/>
      <c r="AA973" s="1123"/>
    </row>
    <row r="974" spans="1:27" ht="12.2" customHeight="1" x14ac:dyDescent="0.2">
      <c r="C974" s="1127" t="s">
        <v>203</v>
      </c>
      <c r="D974" s="1127"/>
      <c r="E974" s="1127"/>
      <c r="F974" s="1127"/>
      <c r="G974" s="1127" t="s">
        <v>203</v>
      </c>
      <c r="H974" s="1127"/>
      <c r="I974" s="1127"/>
      <c r="J974" s="1127" t="s">
        <v>203</v>
      </c>
      <c r="K974" s="1127"/>
      <c r="L974" s="1123" t="s">
        <v>203</v>
      </c>
      <c r="M974" s="1123" t="s">
        <v>203</v>
      </c>
      <c r="N974" s="1123"/>
      <c r="O974" s="1123" t="s">
        <v>203</v>
      </c>
      <c r="P974" s="1127" t="s">
        <v>203</v>
      </c>
      <c r="Q974" s="1127" t="s">
        <v>203</v>
      </c>
      <c r="R974" s="1127" t="s">
        <v>203</v>
      </c>
      <c r="S974" s="1127"/>
      <c r="T974" s="1127"/>
      <c r="U974" s="1127"/>
      <c r="V974" s="1127" t="s">
        <v>203</v>
      </c>
      <c r="W974" s="1127"/>
      <c r="X974" s="1123" t="s">
        <v>203</v>
      </c>
      <c r="Y974" s="1123"/>
      <c r="Z974" s="1123"/>
      <c r="AA974" s="1123"/>
    </row>
    <row r="975" spans="1:27" x14ac:dyDescent="0.2">
      <c r="A975" s="886"/>
      <c r="B975" s="886"/>
      <c r="C975" s="886"/>
      <c r="D975" s="886"/>
      <c r="E975" s="886"/>
      <c r="F975" s="886"/>
      <c r="G975" s="886"/>
      <c r="H975" s="886"/>
      <c r="I975" s="886"/>
      <c r="J975" s="886"/>
      <c r="K975" s="886"/>
      <c r="L975" s="886"/>
      <c r="M975" s="886"/>
      <c r="N975" s="886"/>
      <c r="O975" s="886"/>
      <c r="P975" s="886"/>
      <c r="Q975" s="886"/>
      <c r="R975" s="886"/>
      <c r="S975" s="886"/>
      <c r="T975" s="886"/>
      <c r="U975" s="886"/>
      <c r="V975" s="886"/>
      <c r="W975" s="886"/>
      <c r="X975" s="886"/>
      <c r="Y975" s="886"/>
      <c r="Z975" s="886"/>
      <c r="AA975" s="886"/>
    </row>
    <row r="976" spans="1:27" ht="12.2" customHeight="1" x14ac:dyDescent="0.2">
      <c r="G976" s="2131" t="s">
        <v>246</v>
      </c>
      <c r="H976" s="2131"/>
      <c r="I976" s="2131"/>
      <c r="J976" s="2131"/>
      <c r="K976" s="2131"/>
      <c r="L976" s="2131"/>
      <c r="M976" s="2131"/>
      <c r="N976" s="2131"/>
      <c r="O976" s="2131"/>
      <c r="P976" s="2131"/>
      <c r="Q976" s="1127" t="s">
        <v>203</v>
      </c>
      <c r="R976" s="2383">
        <v>301.83999999999997</v>
      </c>
      <c r="S976" s="2132"/>
      <c r="T976" s="2132"/>
      <c r="U976" s="2132"/>
      <c r="V976" s="1127" t="s">
        <v>203</v>
      </c>
      <c r="W976" s="1127"/>
      <c r="X976" s="2383">
        <v>27165.599999999999</v>
      </c>
      <c r="Y976" s="2132"/>
      <c r="Z976" s="2132"/>
      <c r="AA976" s="2132"/>
    </row>
    <row r="977" spans="1:27" ht="36.75" customHeight="1" x14ac:dyDescent="0.2">
      <c r="A977" s="1127" t="s">
        <v>1274</v>
      </c>
      <c r="B977" s="2131" t="s">
        <v>1274</v>
      </c>
      <c r="C977" s="2131" t="s">
        <v>1513</v>
      </c>
      <c r="D977" s="2131"/>
      <c r="E977" s="2131"/>
      <c r="F977" s="2131"/>
      <c r="G977" s="2131" t="s">
        <v>1512</v>
      </c>
      <c r="H977" s="2131"/>
      <c r="I977" s="2131"/>
      <c r="J977" s="2131" t="s">
        <v>467</v>
      </c>
      <c r="K977" s="2131"/>
      <c r="L977" s="2379">
        <v>8</v>
      </c>
      <c r="M977" s="1123" t="s">
        <v>203</v>
      </c>
      <c r="N977" s="1123"/>
      <c r="O977" s="2383">
        <v>8</v>
      </c>
      <c r="P977" s="1123" t="s">
        <v>203</v>
      </c>
      <c r="Q977" s="1123" t="s">
        <v>203</v>
      </c>
      <c r="R977" s="2382">
        <v>618.99</v>
      </c>
      <c r="S977" s="1123"/>
      <c r="T977" s="1123"/>
      <c r="U977" s="1123"/>
      <c r="V977" s="1123" t="s">
        <v>203</v>
      </c>
      <c r="W977" s="1123"/>
      <c r="X977" s="2382">
        <v>4951.92</v>
      </c>
      <c r="Y977" s="1123"/>
      <c r="Z977" s="1123"/>
      <c r="AA977" s="1123"/>
    </row>
    <row r="978" spans="1:27" ht="12.2" customHeight="1" x14ac:dyDescent="0.2">
      <c r="C978" s="1127" t="s">
        <v>203</v>
      </c>
      <c r="D978" s="1127"/>
      <c r="E978" s="1127"/>
      <c r="F978" s="1127"/>
      <c r="G978" s="1127" t="s">
        <v>203</v>
      </c>
      <c r="H978" s="1127"/>
      <c r="I978" s="1127"/>
      <c r="J978" s="1127" t="s">
        <v>203</v>
      </c>
      <c r="K978" s="1127"/>
      <c r="L978" s="1123" t="s">
        <v>203</v>
      </c>
      <c r="M978" s="1123" t="s">
        <v>203</v>
      </c>
      <c r="N978" s="1123"/>
      <c r="O978" s="1123" t="s">
        <v>203</v>
      </c>
      <c r="P978" s="1127" t="s">
        <v>203</v>
      </c>
      <c r="Q978" s="1127" t="s">
        <v>203</v>
      </c>
      <c r="R978" s="1127" t="s">
        <v>203</v>
      </c>
      <c r="S978" s="1127"/>
      <c r="T978" s="1127"/>
      <c r="U978" s="1127"/>
      <c r="V978" s="1127" t="s">
        <v>203</v>
      </c>
      <c r="W978" s="1127"/>
      <c r="X978" s="1123" t="s">
        <v>203</v>
      </c>
      <c r="Y978" s="1123"/>
      <c r="Z978" s="1123"/>
      <c r="AA978" s="1123"/>
    </row>
    <row r="979" spans="1:27" x14ac:dyDescent="0.2">
      <c r="A979" s="886"/>
      <c r="B979" s="886"/>
      <c r="C979" s="886"/>
      <c r="D979" s="886"/>
      <c r="E979" s="886"/>
      <c r="F979" s="886"/>
      <c r="G979" s="886"/>
      <c r="H979" s="886"/>
      <c r="I979" s="886"/>
      <c r="J979" s="886"/>
      <c r="K979" s="886"/>
      <c r="L979" s="886"/>
      <c r="M979" s="886"/>
      <c r="N979" s="886"/>
      <c r="O979" s="886"/>
      <c r="P979" s="886"/>
      <c r="Q979" s="886"/>
      <c r="R979" s="886"/>
      <c r="S979" s="886"/>
      <c r="T979" s="886"/>
      <c r="U979" s="886"/>
      <c r="V979" s="886"/>
      <c r="W979" s="886"/>
      <c r="X979" s="886"/>
      <c r="Y979" s="886"/>
      <c r="Z979" s="886"/>
      <c r="AA979" s="886"/>
    </row>
    <row r="980" spans="1:27" ht="12.2" customHeight="1" x14ac:dyDescent="0.2">
      <c r="G980" s="2131" t="s">
        <v>246</v>
      </c>
      <c r="H980" s="2131"/>
      <c r="I980" s="2131"/>
      <c r="J980" s="2131"/>
      <c r="K980" s="2131"/>
      <c r="L980" s="2131"/>
      <c r="M980" s="2131"/>
      <c r="N980" s="2131"/>
      <c r="O980" s="2131"/>
      <c r="P980" s="2131"/>
      <c r="Q980" s="1127" t="s">
        <v>203</v>
      </c>
      <c r="R980" s="2383">
        <v>618.99</v>
      </c>
      <c r="S980" s="2132"/>
      <c r="T980" s="2132"/>
      <c r="U980" s="2132"/>
      <c r="V980" s="1127" t="s">
        <v>203</v>
      </c>
      <c r="W980" s="1127"/>
      <c r="X980" s="2383">
        <v>4951.92</v>
      </c>
      <c r="Y980" s="2132"/>
      <c r="Z980" s="2132"/>
      <c r="AA980" s="2132"/>
    </row>
    <row r="981" spans="1:27" ht="36.75" customHeight="1" x14ac:dyDescent="0.2">
      <c r="A981" s="1127" t="s">
        <v>1273</v>
      </c>
      <c r="B981" s="2131" t="s">
        <v>1273</v>
      </c>
      <c r="C981" s="2131" t="s">
        <v>1259</v>
      </c>
      <c r="D981" s="2131"/>
      <c r="E981" s="2131"/>
      <c r="F981" s="2131"/>
      <c r="G981" s="2131" t="s">
        <v>1258</v>
      </c>
      <c r="H981" s="2131"/>
      <c r="I981" s="2131"/>
      <c r="J981" s="2131" t="s">
        <v>467</v>
      </c>
      <c r="K981" s="2131"/>
      <c r="L981" s="2379">
        <v>27</v>
      </c>
      <c r="M981" s="1123" t="s">
        <v>203</v>
      </c>
      <c r="N981" s="1123"/>
      <c r="O981" s="2383">
        <v>27</v>
      </c>
      <c r="P981" s="1123" t="s">
        <v>203</v>
      </c>
      <c r="Q981" s="1123" t="s">
        <v>203</v>
      </c>
      <c r="R981" s="2382">
        <v>7.44</v>
      </c>
      <c r="S981" s="1123"/>
      <c r="T981" s="1123"/>
      <c r="U981" s="1123"/>
      <c r="V981" s="1123" t="s">
        <v>203</v>
      </c>
      <c r="W981" s="1123"/>
      <c r="X981" s="2382">
        <v>200.88</v>
      </c>
      <c r="Y981" s="1123"/>
      <c r="Z981" s="1123"/>
      <c r="AA981" s="1123"/>
    </row>
    <row r="982" spans="1:27" ht="12.2" customHeight="1" x14ac:dyDescent="0.2">
      <c r="C982" s="1127" t="s">
        <v>203</v>
      </c>
      <c r="D982" s="1127"/>
      <c r="E982" s="1127"/>
      <c r="F982" s="1127"/>
      <c r="G982" s="1127" t="s">
        <v>203</v>
      </c>
      <c r="H982" s="1127"/>
      <c r="I982" s="1127"/>
      <c r="J982" s="1127" t="s">
        <v>203</v>
      </c>
      <c r="K982" s="1127"/>
      <c r="L982" s="1123" t="s">
        <v>203</v>
      </c>
      <c r="M982" s="1123" t="s">
        <v>203</v>
      </c>
      <c r="N982" s="1123"/>
      <c r="O982" s="1123" t="s">
        <v>203</v>
      </c>
      <c r="P982" s="1127" t="s">
        <v>203</v>
      </c>
      <c r="Q982" s="1127" t="s">
        <v>203</v>
      </c>
      <c r="R982" s="1127" t="s">
        <v>203</v>
      </c>
      <c r="S982" s="1127"/>
      <c r="T982" s="1127"/>
      <c r="U982" s="1127"/>
      <c r="V982" s="1127" t="s">
        <v>203</v>
      </c>
      <c r="W982" s="1127"/>
      <c r="X982" s="1123" t="s">
        <v>203</v>
      </c>
      <c r="Y982" s="1123"/>
      <c r="Z982" s="1123"/>
      <c r="AA982" s="1123"/>
    </row>
    <row r="983" spans="1:27" x14ac:dyDescent="0.2">
      <c r="A983" s="886"/>
      <c r="B983" s="886"/>
      <c r="C983" s="886"/>
      <c r="D983" s="886"/>
      <c r="E983" s="886"/>
      <c r="F983" s="886"/>
      <c r="G983" s="886"/>
      <c r="H983" s="886"/>
      <c r="I983" s="886"/>
      <c r="J983" s="886"/>
      <c r="K983" s="886"/>
      <c r="L983" s="886"/>
      <c r="M983" s="886"/>
      <c r="N983" s="886"/>
      <c r="O983" s="886"/>
      <c r="P983" s="886"/>
      <c r="Q983" s="886"/>
      <c r="R983" s="886"/>
      <c r="S983" s="886"/>
      <c r="T983" s="886"/>
      <c r="U983" s="886"/>
      <c r="V983" s="886"/>
      <c r="W983" s="886"/>
      <c r="X983" s="886"/>
      <c r="Y983" s="886"/>
      <c r="Z983" s="886"/>
      <c r="AA983" s="886"/>
    </row>
    <row r="984" spans="1:27" ht="12.2" customHeight="1" x14ac:dyDescent="0.2">
      <c r="G984" s="2131" t="s">
        <v>246</v>
      </c>
      <c r="H984" s="2131"/>
      <c r="I984" s="2131"/>
      <c r="J984" s="2131"/>
      <c r="K984" s="2131"/>
      <c r="L984" s="2131"/>
      <c r="M984" s="2131"/>
      <c r="N984" s="2131"/>
      <c r="O984" s="2131"/>
      <c r="P984" s="2131"/>
      <c r="Q984" s="1127" t="s">
        <v>203</v>
      </c>
      <c r="R984" s="2383">
        <v>7.44</v>
      </c>
      <c r="S984" s="2132"/>
      <c r="T984" s="2132"/>
      <c r="U984" s="2132"/>
      <c r="V984" s="1127" t="s">
        <v>203</v>
      </c>
      <c r="W984" s="1127"/>
      <c r="X984" s="2383">
        <v>200.88</v>
      </c>
      <c r="Y984" s="2132"/>
      <c r="Z984" s="2132"/>
      <c r="AA984" s="2132"/>
    </row>
    <row r="985" spans="1:27" ht="24.6" customHeight="1" x14ac:dyDescent="0.2">
      <c r="A985" s="1127" t="s">
        <v>1272</v>
      </c>
      <c r="B985" s="2131" t="s">
        <v>1272</v>
      </c>
      <c r="C985" s="2131" t="s">
        <v>1256</v>
      </c>
      <c r="D985" s="2131"/>
      <c r="E985" s="2131"/>
      <c r="F985" s="2131"/>
      <c r="G985" s="2131" t="s">
        <v>471</v>
      </c>
      <c r="H985" s="2131"/>
      <c r="I985" s="2131"/>
      <c r="J985" s="2131" t="s">
        <v>467</v>
      </c>
      <c r="K985" s="2131"/>
      <c r="L985" s="2382">
        <v>9.4499999999999993</v>
      </c>
      <c r="M985" s="1123" t="s">
        <v>203</v>
      </c>
      <c r="N985" s="1123"/>
      <c r="O985" s="2383">
        <v>9.4499999999999993</v>
      </c>
      <c r="P985" s="1123" t="s">
        <v>203</v>
      </c>
      <c r="Q985" s="1123" t="s">
        <v>203</v>
      </c>
      <c r="R985" s="2382">
        <v>301.52</v>
      </c>
      <c r="S985" s="1123"/>
      <c r="T985" s="1123"/>
      <c r="U985" s="1123"/>
      <c r="V985" s="1123" t="s">
        <v>203</v>
      </c>
      <c r="W985" s="1123"/>
      <c r="X985" s="2382">
        <v>2849.36</v>
      </c>
      <c r="Y985" s="1123"/>
      <c r="Z985" s="1123"/>
      <c r="AA985" s="1123"/>
    </row>
    <row r="986" spans="1:27" ht="12.2" customHeight="1" x14ac:dyDescent="0.2">
      <c r="C986" s="1127" t="s">
        <v>203</v>
      </c>
      <c r="D986" s="1127"/>
      <c r="E986" s="1127"/>
      <c r="F986" s="1127"/>
      <c r="G986" s="1127" t="s">
        <v>203</v>
      </c>
      <c r="H986" s="1127"/>
      <c r="I986" s="1127"/>
      <c r="J986" s="1127" t="s">
        <v>203</v>
      </c>
      <c r="K986" s="1127"/>
      <c r="L986" s="1123" t="s">
        <v>203</v>
      </c>
      <c r="M986" s="1123" t="s">
        <v>203</v>
      </c>
      <c r="N986" s="1123"/>
      <c r="O986" s="1123" t="s">
        <v>203</v>
      </c>
      <c r="P986" s="1127" t="s">
        <v>203</v>
      </c>
      <c r="Q986" s="1127" t="s">
        <v>203</v>
      </c>
      <c r="R986" s="1127" t="s">
        <v>203</v>
      </c>
      <c r="S986" s="1127"/>
      <c r="T986" s="1127"/>
      <c r="U986" s="1127"/>
      <c r="V986" s="1127" t="s">
        <v>203</v>
      </c>
      <c r="W986" s="1127"/>
      <c r="X986" s="1123" t="s">
        <v>203</v>
      </c>
      <c r="Y986" s="1123"/>
      <c r="Z986" s="1123"/>
      <c r="AA986" s="1123"/>
    </row>
    <row r="987" spans="1:27" x14ac:dyDescent="0.2">
      <c r="A987" s="886"/>
      <c r="B987" s="886"/>
      <c r="C987" s="886"/>
      <c r="D987" s="886"/>
      <c r="E987" s="886"/>
      <c r="F987" s="886"/>
      <c r="G987" s="886"/>
      <c r="H987" s="886"/>
      <c r="I987" s="886"/>
      <c r="J987" s="886"/>
      <c r="K987" s="886"/>
      <c r="L987" s="886"/>
      <c r="M987" s="886"/>
      <c r="N987" s="886"/>
      <c r="O987" s="886"/>
      <c r="P987" s="886"/>
      <c r="Q987" s="886"/>
      <c r="R987" s="886"/>
      <c r="S987" s="886"/>
      <c r="T987" s="886"/>
      <c r="U987" s="886"/>
      <c r="V987" s="886"/>
      <c r="W987" s="886"/>
      <c r="X987" s="886"/>
      <c r="Y987" s="886"/>
      <c r="Z987" s="886"/>
      <c r="AA987" s="886"/>
    </row>
    <row r="988" spans="1:27" ht="12.2" customHeight="1" x14ac:dyDescent="0.2">
      <c r="G988" s="2131" t="s">
        <v>246</v>
      </c>
      <c r="H988" s="2131"/>
      <c r="I988" s="2131"/>
      <c r="J988" s="2131"/>
      <c r="K988" s="2131"/>
      <c r="L988" s="2131"/>
      <c r="M988" s="2131"/>
      <c r="N988" s="2131"/>
      <c r="O988" s="2131"/>
      <c r="P988" s="2131"/>
      <c r="Q988" s="1127" t="s">
        <v>203</v>
      </c>
      <c r="R988" s="2383">
        <v>301.52</v>
      </c>
      <c r="S988" s="2132"/>
      <c r="T988" s="2132"/>
      <c r="U988" s="2132"/>
      <c r="V988" s="1127" t="s">
        <v>203</v>
      </c>
      <c r="W988" s="1127"/>
      <c r="X988" s="2383">
        <v>2849.36</v>
      </c>
      <c r="Y988" s="2132"/>
      <c r="Z988" s="2132"/>
      <c r="AA988" s="2132"/>
    </row>
    <row r="989" spans="1:27" ht="36.75" customHeight="1" x14ac:dyDescent="0.2">
      <c r="A989" s="1127" t="s">
        <v>1269</v>
      </c>
      <c r="B989" s="2131" t="s">
        <v>1269</v>
      </c>
      <c r="C989" s="2131" t="s">
        <v>1254</v>
      </c>
      <c r="D989" s="2131"/>
      <c r="E989" s="2131"/>
      <c r="F989" s="2131"/>
      <c r="G989" s="2131" t="s">
        <v>1253</v>
      </c>
      <c r="H989" s="2131"/>
      <c r="I989" s="2131"/>
      <c r="J989" s="2131" t="s">
        <v>468</v>
      </c>
      <c r="K989" s="2131"/>
      <c r="L989" s="2382">
        <v>0.27</v>
      </c>
      <c r="M989" s="1123" t="s">
        <v>203</v>
      </c>
      <c r="N989" s="1123"/>
      <c r="O989" s="2383">
        <v>0.27</v>
      </c>
      <c r="P989" s="2382">
        <v>978.09</v>
      </c>
      <c r="Q989" s="2382">
        <v>1.29</v>
      </c>
      <c r="R989" s="2382">
        <v>1261.74</v>
      </c>
      <c r="S989" s="1123"/>
      <c r="T989" s="1123"/>
      <c r="U989" s="1123"/>
      <c r="V989" s="1123" t="s">
        <v>203</v>
      </c>
      <c r="W989" s="1123"/>
      <c r="X989" s="2382">
        <v>340.67</v>
      </c>
      <c r="Y989" s="1123"/>
      <c r="Z989" s="1123"/>
      <c r="AA989" s="1123"/>
    </row>
    <row r="990" spans="1:27" ht="85.7" customHeight="1" x14ac:dyDescent="0.2">
      <c r="B990" s="1127" t="s">
        <v>1777</v>
      </c>
      <c r="C990" s="1127" t="s">
        <v>1252</v>
      </c>
      <c r="D990" s="1127"/>
      <c r="E990" s="1127"/>
      <c r="F990" s="1127"/>
      <c r="G990" s="1127" t="s">
        <v>565</v>
      </c>
      <c r="H990" s="1127"/>
      <c r="I990" s="1127"/>
      <c r="J990" s="1127" t="s">
        <v>528</v>
      </c>
      <c r="K990" s="1127"/>
      <c r="L990" s="2382">
        <v>0.01</v>
      </c>
      <c r="M990" s="1123" t="s">
        <v>203</v>
      </c>
      <c r="N990" s="1123"/>
      <c r="O990" s="2395">
        <v>2.7000000000000001E-3</v>
      </c>
      <c r="P990" s="1123" t="s">
        <v>203</v>
      </c>
      <c r="Q990" s="1123" t="s">
        <v>203</v>
      </c>
      <c r="R990" s="2382">
        <v>508.11</v>
      </c>
      <c r="S990" s="1123"/>
      <c r="T990" s="1123"/>
      <c r="U990" s="1123"/>
      <c r="V990" s="2382">
        <v>-1</v>
      </c>
      <c r="W990" s="1123"/>
      <c r="X990" s="2382">
        <v>-1.37</v>
      </c>
      <c r="Y990" s="1123"/>
      <c r="Z990" s="1123"/>
      <c r="AA990" s="1123"/>
    </row>
    <row r="991" spans="1:27" ht="85.7" customHeight="1" x14ac:dyDescent="0.2">
      <c r="B991" s="1127" t="s">
        <v>1775</v>
      </c>
      <c r="C991" s="1127" t="s">
        <v>1251</v>
      </c>
      <c r="D991" s="1127"/>
      <c r="E991" s="1127"/>
      <c r="F991" s="1127"/>
      <c r="G991" s="1127" t="s">
        <v>1221</v>
      </c>
      <c r="H991" s="1127"/>
      <c r="I991" s="1127"/>
      <c r="J991" s="1127" t="s">
        <v>528</v>
      </c>
      <c r="K991" s="1127"/>
      <c r="L991" s="2382">
        <v>0.01</v>
      </c>
      <c r="M991" s="1123" t="s">
        <v>203</v>
      </c>
      <c r="N991" s="1123"/>
      <c r="O991" s="2395">
        <v>2.7000000000000001E-3</v>
      </c>
      <c r="P991" s="1123" t="s">
        <v>203</v>
      </c>
      <c r="Q991" s="1123" t="s">
        <v>203</v>
      </c>
      <c r="R991" s="2382">
        <v>727.41</v>
      </c>
      <c r="S991" s="1123"/>
      <c r="T991" s="1123"/>
      <c r="U991" s="1123"/>
      <c r="V991" s="1123" t="s">
        <v>203</v>
      </c>
      <c r="W991" s="1123"/>
      <c r="X991" s="2382">
        <v>1.96</v>
      </c>
      <c r="Y991" s="1123"/>
      <c r="Z991" s="1123"/>
      <c r="AA991" s="1123"/>
    </row>
    <row r="992" spans="1:27" ht="12.2" customHeight="1" x14ac:dyDescent="0.2">
      <c r="C992" s="1127" t="s">
        <v>203</v>
      </c>
      <c r="D992" s="1127"/>
      <c r="E992" s="1127"/>
      <c r="F992" s="1127"/>
      <c r="G992" s="1127" t="s">
        <v>203</v>
      </c>
      <c r="H992" s="1127"/>
      <c r="I992" s="1127"/>
      <c r="J992" s="1127" t="s">
        <v>203</v>
      </c>
      <c r="K992" s="1127"/>
      <c r="L992" s="1123" t="s">
        <v>203</v>
      </c>
      <c r="M992" s="1123" t="s">
        <v>203</v>
      </c>
      <c r="N992" s="1123"/>
      <c r="O992" s="1123" t="s">
        <v>203</v>
      </c>
      <c r="P992" s="1127" t="s">
        <v>203</v>
      </c>
      <c r="Q992" s="1127" t="s">
        <v>203</v>
      </c>
      <c r="R992" s="1127" t="s">
        <v>203</v>
      </c>
      <c r="S992" s="1127"/>
      <c r="T992" s="1127"/>
      <c r="U992" s="1127"/>
      <c r="V992" s="1127" t="s">
        <v>203</v>
      </c>
      <c r="W992" s="1127"/>
      <c r="X992" s="1123" t="s">
        <v>203</v>
      </c>
      <c r="Y992" s="1123"/>
      <c r="Z992" s="1123"/>
      <c r="AA992" s="1123"/>
    </row>
    <row r="993" spans="1:27" x14ac:dyDescent="0.2">
      <c r="A993" s="886"/>
      <c r="B993" s="886"/>
      <c r="C993" s="886"/>
      <c r="D993" s="886"/>
      <c r="E993" s="886"/>
      <c r="F993" s="886"/>
      <c r="G993" s="886"/>
      <c r="H993" s="886"/>
      <c r="I993" s="886"/>
      <c r="J993" s="886"/>
      <c r="K993" s="886"/>
      <c r="L993" s="886"/>
      <c r="M993" s="886"/>
      <c r="N993" s="886"/>
      <c r="O993" s="886"/>
      <c r="P993" s="886"/>
      <c r="Q993" s="886"/>
      <c r="R993" s="886"/>
      <c r="S993" s="886"/>
      <c r="T993" s="886"/>
      <c r="U993" s="886"/>
      <c r="V993" s="886"/>
      <c r="W993" s="886"/>
      <c r="X993" s="886"/>
      <c r="Y993" s="886"/>
      <c r="Z993" s="886"/>
      <c r="AA993" s="886"/>
    </row>
    <row r="994" spans="1:27" ht="12.2" customHeight="1" x14ac:dyDescent="0.2">
      <c r="G994" s="2131" t="s">
        <v>246</v>
      </c>
      <c r="H994" s="2131"/>
      <c r="I994" s="2131"/>
      <c r="J994" s="2131"/>
      <c r="K994" s="2131"/>
      <c r="L994" s="2131"/>
      <c r="M994" s="2131"/>
      <c r="N994" s="2131"/>
      <c r="O994" s="2131"/>
      <c r="P994" s="2131"/>
      <c r="Q994" s="1127" t="s">
        <v>203</v>
      </c>
      <c r="R994" s="2383">
        <v>1263.93</v>
      </c>
      <c r="S994" s="2132"/>
      <c r="T994" s="2132"/>
      <c r="U994" s="2132"/>
      <c r="V994" s="1127" t="s">
        <v>203</v>
      </c>
      <c r="W994" s="1127"/>
      <c r="X994" s="2383">
        <v>341.26</v>
      </c>
      <c r="Y994" s="2132"/>
      <c r="Z994" s="2132"/>
      <c r="AA994" s="2132"/>
    </row>
    <row r="995" spans="1:27" ht="36.75" customHeight="1" x14ac:dyDescent="0.2">
      <c r="A995" s="1127" t="s">
        <v>1267</v>
      </c>
      <c r="B995" s="2131" t="s">
        <v>1267</v>
      </c>
      <c r="C995" s="2131" t="s">
        <v>1246</v>
      </c>
      <c r="D995" s="2131"/>
      <c r="E995" s="2131"/>
      <c r="F995" s="2131"/>
      <c r="G995" s="2131" t="s">
        <v>1245</v>
      </c>
      <c r="H995" s="2131"/>
      <c r="I995" s="2131"/>
      <c r="J995" s="2131" t="s">
        <v>572</v>
      </c>
      <c r="K995" s="2131"/>
      <c r="L995" s="2379">
        <v>12</v>
      </c>
      <c r="M995" s="1123" t="s">
        <v>203</v>
      </c>
      <c r="N995" s="1123"/>
      <c r="O995" s="2383">
        <v>12</v>
      </c>
      <c r="P995" s="2382">
        <v>83.28</v>
      </c>
      <c r="Q995" s="2382">
        <v>1.05</v>
      </c>
      <c r="R995" s="2382">
        <v>87.44</v>
      </c>
      <c r="S995" s="1123"/>
      <c r="T995" s="1123"/>
      <c r="U995" s="1123"/>
      <c r="V995" s="1123" t="s">
        <v>203</v>
      </c>
      <c r="W995" s="1123"/>
      <c r="X995" s="2382">
        <v>1049.28</v>
      </c>
      <c r="Y995" s="1123"/>
      <c r="Z995" s="1123"/>
      <c r="AA995" s="1123"/>
    </row>
    <row r="996" spans="1:27" ht="85.7" customHeight="1" x14ac:dyDescent="0.2">
      <c r="B996" s="1127" t="s">
        <v>1772</v>
      </c>
      <c r="C996" s="1127" t="s">
        <v>1244</v>
      </c>
      <c r="D996" s="1127"/>
      <c r="E996" s="1127"/>
      <c r="F996" s="1127"/>
      <c r="G996" s="1127" t="s">
        <v>565</v>
      </c>
      <c r="H996" s="1127"/>
      <c r="I996" s="1127"/>
      <c r="J996" s="1127" t="s">
        <v>528</v>
      </c>
      <c r="K996" s="1127"/>
      <c r="L996" s="2398">
        <v>1.64E-4</v>
      </c>
      <c r="M996" s="1123" t="s">
        <v>203</v>
      </c>
      <c r="N996" s="1123"/>
      <c r="O996" s="2398">
        <v>1.9680000000000001E-3</v>
      </c>
      <c r="P996" s="1123" t="s">
        <v>203</v>
      </c>
      <c r="Q996" s="1123" t="s">
        <v>203</v>
      </c>
      <c r="R996" s="2382">
        <v>508.11</v>
      </c>
      <c r="S996" s="1123"/>
      <c r="T996" s="1123"/>
      <c r="U996" s="1123"/>
      <c r="V996" s="2382">
        <v>-1</v>
      </c>
      <c r="W996" s="1123"/>
      <c r="X996" s="2382">
        <v>-1</v>
      </c>
      <c r="Y996" s="1123"/>
      <c r="Z996" s="1123"/>
      <c r="AA996" s="1123"/>
    </row>
    <row r="997" spans="1:27" ht="85.7" customHeight="1" x14ac:dyDescent="0.2">
      <c r="B997" s="1127" t="s">
        <v>1770</v>
      </c>
      <c r="C997" s="1127" t="s">
        <v>1243</v>
      </c>
      <c r="D997" s="1127"/>
      <c r="E997" s="1127"/>
      <c r="F997" s="1127"/>
      <c r="G997" s="1127" t="s">
        <v>1221</v>
      </c>
      <c r="H997" s="1127"/>
      <c r="I997" s="1127"/>
      <c r="J997" s="1127" t="s">
        <v>528</v>
      </c>
      <c r="K997" s="1127"/>
      <c r="L997" s="2398">
        <v>1.64E-4</v>
      </c>
      <c r="M997" s="1123" t="s">
        <v>203</v>
      </c>
      <c r="N997" s="1123"/>
      <c r="O997" s="2398">
        <v>1.9680000000000001E-3</v>
      </c>
      <c r="P997" s="1123" t="s">
        <v>203</v>
      </c>
      <c r="Q997" s="1123" t="s">
        <v>203</v>
      </c>
      <c r="R997" s="2382">
        <v>727.41</v>
      </c>
      <c r="S997" s="1123"/>
      <c r="T997" s="1123"/>
      <c r="U997" s="1123"/>
      <c r="V997" s="1123" t="s">
        <v>203</v>
      </c>
      <c r="W997" s="1123"/>
      <c r="X997" s="2382">
        <v>1.43</v>
      </c>
      <c r="Y997" s="1123"/>
      <c r="Z997" s="1123"/>
      <c r="AA997" s="1123"/>
    </row>
    <row r="998" spans="1:27" ht="12.2" customHeight="1" x14ac:dyDescent="0.2">
      <c r="C998" s="1127" t="s">
        <v>203</v>
      </c>
      <c r="D998" s="1127"/>
      <c r="E998" s="1127"/>
      <c r="F998" s="1127"/>
      <c r="G998" s="1127" t="s">
        <v>203</v>
      </c>
      <c r="H998" s="1127"/>
      <c r="I998" s="1127"/>
      <c r="J998" s="1127" t="s">
        <v>203</v>
      </c>
      <c r="K998" s="1127"/>
      <c r="L998" s="1123" t="s">
        <v>203</v>
      </c>
      <c r="M998" s="1123" t="s">
        <v>203</v>
      </c>
      <c r="N998" s="1123"/>
      <c r="O998" s="1123" t="s">
        <v>203</v>
      </c>
      <c r="P998" s="1127" t="s">
        <v>203</v>
      </c>
      <c r="Q998" s="1127" t="s">
        <v>203</v>
      </c>
      <c r="R998" s="1127" t="s">
        <v>203</v>
      </c>
      <c r="S998" s="1127"/>
      <c r="T998" s="1127"/>
      <c r="U998" s="1127"/>
      <c r="V998" s="1127" t="s">
        <v>203</v>
      </c>
      <c r="W998" s="1127"/>
      <c r="X998" s="1123" t="s">
        <v>203</v>
      </c>
      <c r="Y998" s="1123"/>
      <c r="Z998" s="1123"/>
      <c r="AA998" s="1123"/>
    </row>
    <row r="999" spans="1:27" x14ac:dyDescent="0.2">
      <c r="A999" s="886"/>
      <c r="B999" s="886"/>
      <c r="C999" s="886"/>
      <c r="D999" s="886"/>
      <c r="E999" s="886"/>
      <c r="F999" s="886"/>
      <c r="G999" s="886"/>
      <c r="H999" s="886"/>
      <c r="I999" s="886"/>
      <c r="J999" s="886"/>
      <c r="K999" s="886"/>
      <c r="L999" s="886"/>
      <c r="M999" s="886"/>
      <c r="N999" s="886"/>
      <c r="O999" s="886"/>
      <c r="P999" s="886"/>
      <c r="Q999" s="886"/>
      <c r="R999" s="886"/>
      <c r="S999" s="886"/>
      <c r="T999" s="886"/>
      <c r="U999" s="886"/>
      <c r="V999" s="886"/>
      <c r="W999" s="886"/>
      <c r="X999" s="886"/>
      <c r="Y999" s="886"/>
      <c r="Z999" s="886"/>
      <c r="AA999" s="886"/>
    </row>
    <row r="1000" spans="1:27" ht="12.2" customHeight="1" x14ac:dyDescent="0.2">
      <c r="G1000" s="2131" t="s">
        <v>246</v>
      </c>
      <c r="H1000" s="2131"/>
      <c r="I1000" s="2131"/>
      <c r="J1000" s="2131"/>
      <c r="K1000" s="2131"/>
      <c r="L1000" s="2131"/>
      <c r="M1000" s="2131"/>
      <c r="N1000" s="2131"/>
      <c r="O1000" s="2131"/>
      <c r="P1000" s="2131"/>
      <c r="Q1000" s="1127" t="s">
        <v>203</v>
      </c>
      <c r="R1000" s="2383">
        <v>87.48</v>
      </c>
      <c r="S1000" s="2132"/>
      <c r="T1000" s="2132"/>
      <c r="U1000" s="2132"/>
      <c r="V1000" s="1127" t="s">
        <v>203</v>
      </c>
      <c r="W1000" s="1127"/>
      <c r="X1000" s="2383">
        <v>1049.71</v>
      </c>
      <c r="Y1000" s="2132"/>
      <c r="Z1000" s="2132"/>
      <c r="AA1000" s="2132"/>
    </row>
    <row r="1001" spans="1:27" ht="24.6" customHeight="1" x14ac:dyDescent="0.2">
      <c r="A1001" s="1127" t="s">
        <v>1264</v>
      </c>
      <c r="B1001" s="2131" t="s">
        <v>1264</v>
      </c>
      <c r="C1001" s="2131" t="s">
        <v>574</v>
      </c>
      <c r="D1001" s="2131"/>
      <c r="E1001" s="2131"/>
      <c r="F1001" s="2131"/>
      <c r="G1001" s="2131" t="s">
        <v>573</v>
      </c>
      <c r="H1001" s="2131"/>
      <c r="I1001" s="2131"/>
      <c r="J1001" s="2131" t="s">
        <v>572</v>
      </c>
      <c r="K1001" s="2131"/>
      <c r="L1001" s="2379">
        <v>2</v>
      </c>
      <c r="M1001" s="1123" t="s">
        <v>203</v>
      </c>
      <c r="N1001" s="1123"/>
      <c r="O1001" s="2383">
        <v>2</v>
      </c>
      <c r="P1001" s="2382">
        <v>102.43</v>
      </c>
      <c r="Q1001" s="2382">
        <v>1.05</v>
      </c>
      <c r="R1001" s="2382">
        <v>107.55</v>
      </c>
      <c r="S1001" s="1123"/>
      <c r="T1001" s="1123"/>
      <c r="U1001" s="1123"/>
      <c r="V1001" s="1123" t="s">
        <v>203</v>
      </c>
      <c r="W1001" s="1123"/>
      <c r="X1001" s="2382">
        <v>215.1</v>
      </c>
      <c r="Y1001" s="1123"/>
      <c r="Z1001" s="1123"/>
      <c r="AA1001" s="1123"/>
    </row>
    <row r="1002" spans="1:27" ht="85.7" customHeight="1" x14ac:dyDescent="0.2">
      <c r="B1002" s="1127" t="s">
        <v>1767</v>
      </c>
      <c r="C1002" s="1127" t="s">
        <v>1542</v>
      </c>
      <c r="D1002" s="1127"/>
      <c r="E1002" s="1127"/>
      <c r="F1002" s="1127"/>
      <c r="G1002" s="1127" t="s">
        <v>565</v>
      </c>
      <c r="H1002" s="1127"/>
      <c r="I1002" s="1127"/>
      <c r="J1002" s="1127" t="s">
        <v>528</v>
      </c>
      <c r="K1002" s="1127"/>
      <c r="L1002" s="2398">
        <v>2.5700000000000001E-4</v>
      </c>
      <c r="M1002" s="1123" t="s">
        <v>203</v>
      </c>
      <c r="N1002" s="1123"/>
      <c r="O1002" s="2398">
        <v>5.1400000000000003E-4</v>
      </c>
      <c r="P1002" s="1123" t="s">
        <v>203</v>
      </c>
      <c r="Q1002" s="1123" t="s">
        <v>203</v>
      </c>
      <c r="R1002" s="2382">
        <v>508.11</v>
      </c>
      <c r="S1002" s="1123"/>
      <c r="T1002" s="1123"/>
      <c r="U1002" s="1123"/>
      <c r="V1002" s="2382">
        <v>-1</v>
      </c>
      <c r="W1002" s="1123"/>
      <c r="X1002" s="2382">
        <v>-0.26</v>
      </c>
      <c r="Y1002" s="1123"/>
      <c r="Z1002" s="1123"/>
      <c r="AA1002" s="1123"/>
    </row>
    <row r="1003" spans="1:27" ht="85.7" customHeight="1" x14ac:dyDescent="0.2">
      <c r="B1003" s="1127" t="s">
        <v>1765</v>
      </c>
      <c r="C1003" s="1127" t="s">
        <v>1541</v>
      </c>
      <c r="D1003" s="1127"/>
      <c r="E1003" s="1127"/>
      <c r="F1003" s="1127"/>
      <c r="G1003" s="1127" t="s">
        <v>1221</v>
      </c>
      <c r="H1003" s="1127"/>
      <c r="I1003" s="1127"/>
      <c r="J1003" s="1127" t="s">
        <v>528</v>
      </c>
      <c r="K1003" s="1127"/>
      <c r="L1003" s="2398">
        <v>2.5700000000000001E-4</v>
      </c>
      <c r="M1003" s="1123" t="s">
        <v>203</v>
      </c>
      <c r="N1003" s="1123"/>
      <c r="O1003" s="2398">
        <v>5.1400000000000003E-4</v>
      </c>
      <c r="P1003" s="1123" t="s">
        <v>203</v>
      </c>
      <c r="Q1003" s="1123" t="s">
        <v>203</v>
      </c>
      <c r="R1003" s="2382">
        <v>727.41</v>
      </c>
      <c r="S1003" s="1123"/>
      <c r="T1003" s="1123"/>
      <c r="U1003" s="1123"/>
      <c r="V1003" s="1123" t="s">
        <v>203</v>
      </c>
      <c r="W1003" s="1123"/>
      <c r="X1003" s="2382">
        <v>0.37</v>
      </c>
      <c r="Y1003" s="1123"/>
      <c r="Z1003" s="1123"/>
      <c r="AA1003" s="1123"/>
    </row>
    <row r="1004" spans="1:27" ht="12.2" customHeight="1" x14ac:dyDescent="0.2">
      <c r="C1004" s="1127" t="s">
        <v>203</v>
      </c>
      <c r="D1004" s="1127"/>
      <c r="E1004" s="1127"/>
      <c r="F1004" s="1127"/>
      <c r="G1004" s="1127" t="s">
        <v>203</v>
      </c>
      <c r="H1004" s="1127"/>
      <c r="I1004" s="1127"/>
      <c r="J1004" s="1127" t="s">
        <v>203</v>
      </c>
      <c r="K1004" s="1127"/>
      <c r="L1004" s="1123" t="s">
        <v>203</v>
      </c>
      <c r="M1004" s="1123" t="s">
        <v>203</v>
      </c>
      <c r="N1004" s="1123"/>
      <c r="O1004" s="1123" t="s">
        <v>203</v>
      </c>
      <c r="P1004" s="1127" t="s">
        <v>203</v>
      </c>
      <c r="Q1004" s="1127" t="s">
        <v>203</v>
      </c>
      <c r="R1004" s="1127" t="s">
        <v>203</v>
      </c>
      <c r="S1004" s="1127"/>
      <c r="T1004" s="1127"/>
      <c r="U1004" s="1127"/>
      <c r="V1004" s="1127" t="s">
        <v>203</v>
      </c>
      <c r="W1004" s="1127"/>
      <c r="X1004" s="1123" t="s">
        <v>203</v>
      </c>
      <c r="Y1004" s="1123"/>
      <c r="Z1004" s="1123"/>
      <c r="AA1004" s="1123"/>
    </row>
    <row r="1005" spans="1:27" x14ac:dyDescent="0.2">
      <c r="A1005" s="886"/>
      <c r="B1005" s="886"/>
      <c r="C1005" s="886"/>
      <c r="D1005" s="886"/>
      <c r="E1005" s="886"/>
      <c r="F1005" s="886"/>
      <c r="G1005" s="886"/>
      <c r="H1005" s="886"/>
      <c r="I1005" s="886"/>
      <c r="J1005" s="886"/>
      <c r="K1005" s="886"/>
      <c r="L1005" s="886"/>
      <c r="M1005" s="886"/>
      <c r="N1005" s="886"/>
      <c r="O1005" s="886"/>
      <c r="P1005" s="886"/>
      <c r="Q1005" s="886"/>
      <c r="R1005" s="886"/>
      <c r="S1005" s="886"/>
      <c r="T1005" s="886"/>
      <c r="U1005" s="886"/>
      <c r="V1005" s="886"/>
      <c r="W1005" s="886"/>
      <c r="X1005" s="886"/>
      <c r="Y1005" s="886"/>
      <c r="Z1005" s="886"/>
      <c r="AA1005" s="886"/>
    </row>
    <row r="1006" spans="1:27" ht="12.2" customHeight="1" x14ac:dyDescent="0.2">
      <c r="G1006" s="2131" t="s">
        <v>246</v>
      </c>
      <c r="H1006" s="2131"/>
      <c r="I1006" s="2131"/>
      <c r="J1006" s="2131"/>
      <c r="K1006" s="2131"/>
      <c r="L1006" s="2131"/>
      <c r="M1006" s="2131"/>
      <c r="N1006" s="2131"/>
      <c r="O1006" s="2131"/>
      <c r="P1006" s="2131"/>
      <c r="Q1006" s="1127" t="s">
        <v>203</v>
      </c>
      <c r="R1006" s="2383">
        <v>107.61</v>
      </c>
      <c r="S1006" s="2132"/>
      <c r="T1006" s="2132"/>
      <c r="U1006" s="2132"/>
      <c r="V1006" s="1127" t="s">
        <v>203</v>
      </c>
      <c r="W1006" s="1127"/>
      <c r="X1006" s="2383">
        <v>215.21</v>
      </c>
      <c r="Y1006" s="2132"/>
      <c r="Z1006" s="2132"/>
      <c r="AA1006" s="2132"/>
    </row>
    <row r="1007" spans="1:27" ht="36.75" customHeight="1" x14ac:dyDescent="0.2">
      <c r="A1007" s="1127" t="s">
        <v>1261</v>
      </c>
      <c r="B1007" s="2131" t="s">
        <v>1261</v>
      </c>
      <c r="C1007" s="2131" t="s">
        <v>1241</v>
      </c>
      <c r="D1007" s="2131"/>
      <c r="E1007" s="2131"/>
      <c r="F1007" s="2131"/>
      <c r="G1007" s="2131" t="s">
        <v>1240</v>
      </c>
      <c r="H1007" s="2131"/>
      <c r="I1007" s="2131"/>
      <c r="J1007" s="2131" t="s">
        <v>1234</v>
      </c>
      <c r="K1007" s="2131"/>
      <c r="L1007" s="2393">
        <v>0.6</v>
      </c>
      <c r="M1007" s="1123" t="s">
        <v>203</v>
      </c>
      <c r="N1007" s="1123"/>
      <c r="O1007" s="2383">
        <v>0.6</v>
      </c>
      <c r="P1007" s="2382">
        <v>3966.14</v>
      </c>
      <c r="Q1007" s="2382">
        <v>1.22</v>
      </c>
      <c r="R1007" s="2382">
        <v>4838.6899999999996</v>
      </c>
      <c r="S1007" s="1123"/>
      <c r="T1007" s="1123"/>
      <c r="U1007" s="1123"/>
      <c r="V1007" s="1123" t="s">
        <v>203</v>
      </c>
      <c r="W1007" s="1123"/>
      <c r="X1007" s="2382">
        <v>2903.21</v>
      </c>
      <c r="Y1007" s="1123"/>
      <c r="Z1007" s="1123"/>
      <c r="AA1007" s="1123"/>
    </row>
    <row r="1008" spans="1:27" ht="85.7" customHeight="1" x14ac:dyDescent="0.2">
      <c r="B1008" s="1127" t="s">
        <v>1762</v>
      </c>
      <c r="C1008" s="1127" t="s">
        <v>1239</v>
      </c>
      <c r="D1008" s="1127"/>
      <c r="E1008" s="1127"/>
      <c r="F1008" s="1127"/>
      <c r="G1008" s="1127" t="s">
        <v>565</v>
      </c>
      <c r="H1008" s="1127"/>
      <c r="I1008" s="1127"/>
      <c r="J1008" s="1127" t="s">
        <v>528</v>
      </c>
      <c r="K1008" s="1127"/>
      <c r="L1008" s="2395">
        <v>1E-4</v>
      </c>
      <c r="M1008" s="1123" t="s">
        <v>203</v>
      </c>
      <c r="N1008" s="1123"/>
      <c r="O1008" s="2397">
        <v>6.0000000000000002E-5</v>
      </c>
      <c r="P1008" s="1123" t="s">
        <v>203</v>
      </c>
      <c r="Q1008" s="1123" t="s">
        <v>203</v>
      </c>
      <c r="R1008" s="2382">
        <v>508.11</v>
      </c>
      <c r="S1008" s="1123"/>
      <c r="T1008" s="1123"/>
      <c r="U1008" s="1123"/>
      <c r="V1008" s="2382">
        <v>-1</v>
      </c>
      <c r="W1008" s="1123"/>
      <c r="X1008" s="2382">
        <v>-0.03</v>
      </c>
      <c r="Y1008" s="1123"/>
      <c r="Z1008" s="1123"/>
      <c r="AA1008" s="1123"/>
    </row>
    <row r="1009" spans="1:27" ht="85.7" customHeight="1" x14ac:dyDescent="0.2">
      <c r="B1009" s="1127" t="s">
        <v>1760</v>
      </c>
      <c r="C1009" s="1127" t="s">
        <v>1238</v>
      </c>
      <c r="D1009" s="1127"/>
      <c r="E1009" s="1127"/>
      <c r="F1009" s="1127"/>
      <c r="G1009" s="1127" t="s">
        <v>1221</v>
      </c>
      <c r="H1009" s="1127"/>
      <c r="I1009" s="1127"/>
      <c r="J1009" s="1127" t="s">
        <v>528</v>
      </c>
      <c r="K1009" s="1127"/>
      <c r="L1009" s="2395">
        <v>1E-4</v>
      </c>
      <c r="M1009" s="1123" t="s">
        <v>203</v>
      </c>
      <c r="N1009" s="1123"/>
      <c r="O1009" s="2397">
        <v>6.0000000000000002E-5</v>
      </c>
      <c r="P1009" s="1123" t="s">
        <v>203</v>
      </c>
      <c r="Q1009" s="1123" t="s">
        <v>203</v>
      </c>
      <c r="R1009" s="2382">
        <v>727.41</v>
      </c>
      <c r="S1009" s="1123"/>
      <c r="T1009" s="1123"/>
      <c r="U1009" s="1123"/>
      <c r="V1009" s="1123" t="s">
        <v>203</v>
      </c>
      <c r="W1009" s="1123"/>
      <c r="X1009" s="2382">
        <v>0.04</v>
      </c>
      <c r="Y1009" s="1123"/>
      <c r="Z1009" s="1123"/>
      <c r="AA1009" s="1123"/>
    </row>
    <row r="1010" spans="1:27" ht="12.2" customHeight="1" x14ac:dyDescent="0.2">
      <c r="C1010" s="1127" t="s">
        <v>203</v>
      </c>
      <c r="D1010" s="1127"/>
      <c r="E1010" s="1127"/>
      <c r="F1010" s="1127"/>
      <c r="G1010" s="1127" t="s">
        <v>203</v>
      </c>
      <c r="H1010" s="1127"/>
      <c r="I1010" s="1127"/>
      <c r="J1010" s="1127" t="s">
        <v>203</v>
      </c>
      <c r="K1010" s="1127"/>
      <c r="L1010" s="1123" t="s">
        <v>203</v>
      </c>
      <c r="M1010" s="1123" t="s">
        <v>203</v>
      </c>
      <c r="N1010" s="1123"/>
      <c r="O1010" s="1123" t="s">
        <v>203</v>
      </c>
      <c r="P1010" s="1127" t="s">
        <v>203</v>
      </c>
      <c r="Q1010" s="1127" t="s">
        <v>203</v>
      </c>
      <c r="R1010" s="1127" t="s">
        <v>203</v>
      </c>
      <c r="S1010" s="1127"/>
      <c r="T1010" s="1127"/>
      <c r="U1010" s="1127"/>
      <c r="V1010" s="1127" t="s">
        <v>203</v>
      </c>
      <c r="W1010" s="1127"/>
      <c r="X1010" s="1123" t="s">
        <v>203</v>
      </c>
      <c r="Y1010" s="1123"/>
      <c r="Z1010" s="1123"/>
      <c r="AA1010" s="1123"/>
    </row>
    <row r="1011" spans="1:27" x14ac:dyDescent="0.2">
      <c r="A1011" s="886"/>
      <c r="B1011" s="886"/>
      <c r="C1011" s="886"/>
      <c r="D1011" s="886"/>
      <c r="E1011" s="886"/>
      <c r="F1011" s="886"/>
      <c r="G1011" s="886"/>
      <c r="H1011" s="886"/>
      <c r="I1011" s="886"/>
      <c r="J1011" s="886"/>
      <c r="K1011" s="886"/>
      <c r="L1011" s="886"/>
      <c r="M1011" s="886"/>
      <c r="N1011" s="886"/>
      <c r="O1011" s="886"/>
      <c r="P1011" s="886"/>
      <c r="Q1011" s="886"/>
      <c r="R1011" s="886"/>
      <c r="S1011" s="886"/>
      <c r="T1011" s="886"/>
      <c r="U1011" s="886"/>
      <c r="V1011" s="886"/>
      <c r="W1011" s="886"/>
      <c r="X1011" s="886"/>
      <c r="Y1011" s="886"/>
      <c r="Z1011" s="886"/>
      <c r="AA1011" s="886"/>
    </row>
    <row r="1012" spans="1:27" ht="12.2" customHeight="1" x14ac:dyDescent="0.2">
      <c r="G1012" s="2131" t="s">
        <v>246</v>
      </c>
      <c r="H1012" s="2131"/>
      <c r="I1012" s="2131"/>
      <c r="J1012" s="2131"/>
      <c r="K1012" s="2131"/>
      <c r="L1012" s="2131"/>
      <c r="M1012" s="2131"/>
      <c r="N1012" s="2131"/>
      <c r="O1012" s="2131"/>
      <c r="P1012" s="2131"/>
      <c r="Q1012" s="1127" t="s">
        <v>203</v>
      </c>
      <c r="R1012" s="2383">
        <v>4838.7</v>
      </c>
      <c r="S1012" s="2132"/>
      <c r="T1012" s="2132"/>
      <c r="U1012" s="2132"/>
      <c r="V1012" s="1127" t="s">
        <v>203</v>
      </c>
      <c r="W1012" s="1127"/>
      <c r="X1012" s="2383">
        <v>2903.22</v>
      </c>
      <c r="Y1012" s="2132"/>
      <c r="Z1012" s="2132"/>
      <c r="AA1012" s="2132"/>
    </row>
    <row r="1013" spans="1:27" ht="36.75" customHeight="1" x14ac:dyDescent="0.2">
      <c r="A1013" s="1127" t="s">
        <v>1260</v>
      </c>
      <c r="B1013" s="2131" t="s">
        <v>1260</v>
      </c>
      <c r="C1013" s="2131" t="s">
        <v>1236</v>
      </c>
      <c r="D1013" s="2131"/>
      <c r="E1013" s="2131"/>
      <c r="F1013" s="2131"/>
      <c r="G1013" s="2131" t="s">
        <v>1235</v>
      </c>
      <c r="H1013" s="2131"/>
      <c r="I1013" s="2131"/>
      <c r="J1013" s="2131" t="s">
        <v>1234</v>
      </c>
      <c r="K1013" s="2131"/>
      <c r="L1013" s="2379">
        <v>35</v>
      </c>
      <c r="M1013" s="1123" t="s">
        <v>203</v>
      </c>
      <c r="N1013" s="1123"/>
      <c r="O1013" s="2383">
        <v>35</v>
      </c>
      <c r="P1013" s="1123" t="s">
        <v>203</v>
      </c>
      <c r="Q1013" s="1123" t="s">
        <v>203</v>
      </c>
      <c r="R1013" s="2382">
        <v>350.83</v>
      </c>
      <c r="S1013" s="1123"/>
      <c r="T1013" s="1123"/>
      <c r="U1013" s="1123"/>
      <c r="V1013" s="1123" t="s">
        <v>203</v>
      </c>
      <c r="W1013" s="1123"/>
      <c r="X1013" s="2382">
        <v>12279.05</v>
      </c>
      <c r="Y1013" s="1123"/>
      <c r="Z1013" s="1123"/>
      <c r="AA1013" s="1123"/>
    </row>
    <row r="1014" spans="1:27" ht="12.2" customHeight="1" x14ac:dyDescent="0.2">
      <c r="C1014" s="1127" t="s">
        <v>203</v>
      </c>
      <c r="D1014" s="1127"/>
      <c r="E1014" s="1127"/>
      <c r="F1014" s="1127"/>
      <c r="G1014" s="1127" t="s">
        <v>203</v>
      </c>
      <c r="H1014" s="1127"/>
      <c r="I1014" s="1127"/>
      <c r="J1014" s="1127" t="s">
        <v>203</v>
      </c>
      <c r="K1014" s="1127"/>
      <c r="L1014" s="1123" t="s">
        <v>203</v>
      </c>
      <c r="M1014" s="1123" t="s">
        <v>203</v>
      </c>
      <c r="N1014" s="1123"/>
      <c r="O1014" s="1123" t="s">
        <v>203</v>
      </c>
      <c r="P1014" s="1127" t="s">
        <v>203</v>
      </c>
      <c r="Q1014" s="1127" t="s">
        <v>203</v>
      </c>
      <c r="R1014" s="1127" t="s">
        <v>203</v>
      </c>
      <c r="S1014" s="1127"/>
      <c r="T1014" s="1127"/>
      <c r="U1014" s="1127"/>
      <c r="V1014" s="1127" t="s">
        <v>203</v>
      </c>
      <c r="W1014" s="1127"/>
      <c r="X1014" s="1123" t="s">
        <v>203</v>
      </c>
      <c r="Y1014" s="1123"/>
      <c r="Z1014" s="1123"/>
      <c r="AA1014" s="1123"/>
    </row>
    <row r="1015" spans="1:27" x14ac:dyDescent="0.2">
      <c r="A1015" s="886"/>
      <c r="B1015" s="886"/>
      <c r="C1015" s="886"/>
      <c r="D1015" s="886"/>
      <c r="E1015" s="886"/>
      <c r="F1015" s="886"/>
      <c r="G1015" s="886"/>
      <c r="H1015" s="886"/>
      <c r="I1015" s="886"/>
      <c r="J1015" s="886"/>
      <c r="K1015" s="886"/>
      <c r="L1015" s="886"/>
      <c r="M1015" s="886"/>
      <c r="N1015" s="886"/>
      <c r="O1015" s="886"/>
      <c r="P1015" s="886"/>
      <c r="Q1015" s="886"/>
      <c r="R1015" s="886"/>
      <c r="S1015" s="886"/>
      <c r="T1015" s="886"/>
      <c r="U1015" s="886"/>
      <c r="V1015" s="886"/>
      <c r="W1015" s="886"/>
      <c r="X1015" s="886"/>
      <c r="Y1015" s="886"/>
      <c r="Z1015" s="886"/>
      <c r="AA1015" s="886"/>
    </row>
    <row r="1016" spans="1:27" ht="12.2" customHeight="1" x14ac:dyDescent="0.2">
      <c r="G1016" s="2131" t="s">
        <v>246</v>
      </c>
      <c r="H1016" s="2131"/>
      <c r="I1016" s="2131"/>
      <c r="J1016" s="2131"/>
      <c r="K1016" s="2131"/>
      <c r="L1016" s="2131"/>
      <c r="M1016" s="2131"/>
      <c r="N1016" s="2131"/>
      <c r="O1016" s="2131"/>
      <c r="P1016" s="2131"/>
      <c r="Q1016" s="1127" t="s">
        <v>203</v>
      </c>
      <c r="R1016" s="2383">
        <v>350.83</v>
      </c>
      <c r="S1016" s="2132"/>
      <c r="T1016" s="2132"/>
      <c r="U1016" s="2132"/>
      <c r="V1016" s="1127" t="s">
        <v>203</v>
      </c>
      <c r="W1016" s="1127"/>
      <c r="X1016" s="2383">
        <v>12279.05</v>
      </c>
      <c r="Y1016" s="2132"/>
      <c r="Z1016" s="2132"/>
      <c r="AA1016" s="2132"/>
    </row>
    <row r="1017" spans="1:27" ht="24.6" customHeight="1" x14ac:dyDescent="0.2">
      <c r="A1017" s="1127" t="s">
        <v>1257</v>
      </c>
      <c r="B1017" s="2131" t="s">
        <v>1257</v>
      </c>
      <c r="C1017" s="2131" t="s">
        <v>1232</v>
      </c>
      <c r="D1017" s="2131"/>
      <c r="E1017" s="2131"/>
      <c r="F1017" s="2131"/>
      <c r="G1017" s="2131" t="s">
        <v>1231</v>
      </c>
      <c r="H1017" s="2131"/>
      <c r="I1017" s="2131"/>
      <c r="J1017" s="2131" t="s">
        <v>467</v>
      </c>
      <c r="K1017" s="2131"/>
      <c r="L1017" s="2379">
        <v>2</v>
      </c>
      <c r="M1017" s="1123" t="s">
        <v>203</v>
      </c>
      <c r="N1017" s="1123"/>
      <c r="O1017" s="2383">
        <v>2</v>
      </c>
      <c r="P1017" s="2382">
        <v>184.29</v>
      </c>
      <c r="Q1017" s="2382">
        <v>1.22</v>
      </c>
      <c r="R1017" s="2382">
        <v>224.83</v>
      </c>
      <c r="S1017" s="1123"/>
      <c r="T1017" s="1123"/>
      <c r="U1017" s="1123"/>
      <c r="V1017" s="1123" t="s">
        <v>203</v>
      </c>
      <c r="W1017" s="1123"/>
      <c r="X1017" s="2382">
        <v>449.66</v>
      </c>
      <c r="Y1017" s="1123"/>
      <c r="Z1017" s="1123"/>
      <c r="AA1017" s="1123"/>
    </row>
    <row r="1018" spans="1:27" ht="85.7" customHeight="1" x14ac:dyDescent="0.2">
      <c r="B1018" s="1127" t="s">
        <v>1756</v>
      </c>
      <c r="C1018" s="1127" t="s">
        <v>1230</v>
      </c>
      <c r="D1018" s="1127"/>
      <c r="E1018" s="1127"/>
      <c r="F1018" s="1127"/>
      <c r="G1018" s="1127" t="s">
        <v>565</v>
      </c>
      <c r="H1018" s="1127"/>
      <c r="I1018" s="1127"/>
      <c r="J1018" s="1127" t="s">
        <v>528</v>
      </c>
      <c r="K1018" s="1127"/>
      <c r="L1018" s="2395">
        <v>1E-4</v>
      </c>
      <c r="M1018" s="1123" t="s">
        <v>203</v>
      </c>
      <c r="N1018" s="1123"/>
      <c r="O1018" s="2395">
        <v>2.0000000000000001E-4</v>
      </c>
      <c r="P1018" s="1123" t="s">
        <v>203</v>
      </c>
      <c r="Q1018" s="1123" t="s">
        <v>203</v>
      </c>
      <c r="R1018" s="2382">
        <v>508.11</v>
      </c>
      <c r="S1018" s="1123"/>
      <c r="T1018" s="1123"/>
      <c r="U1018" s="1123"/>
      <c r="V1018" s="2382">
        <v>-1</v>
      </c>
      <c r="W1018" s="1123"/>
      <c r="X1018" s="2382">
        <v>-0.1</v>
      </c>
      <c r="Y1018" s="1123"/>
      <c r="Z1018" s="1123"/>
      <c r="AA1018" s="1123"/>
    </row>
    <row r="1019" spans="1:27" ht="85.7" customHeight="1" x14ac:dyDescent="0.2">
      <c r="B1019" s="1127" t="s">
        <v>1754</v>
      </c>
      <c r="C1019" s="1127" t="s">
        <v>1229</v>
      </c>
      <c r="D1019" s="1127"/>
      <c r="E1019" s="1127"/>
      <c r="F1019" s="1127"/>
      <c r="G1019" s="1127" t="s">
        <v>1221</v>
      </c>
      <c r="H1019" s="1127"/>
      <c r="I1019" s="1127"/>
      <c r="J1019" s="1127" t="s">
        <v>528</v>
      </c>
      <c r="K1019" s="1127"/>
      <c r="L1019" s="2395">
        <v>1E-4</v>
      </c>
      <c r="M1019" s="1123" t="s">
        <v>203</v>
      </c>
      <c r="N1019" s="1123"/>
      <c r="O1019" s="2395">
        <v>2.0000000000000001E-4</v>
      </c>
      <c r="P1019" s="1123" t="s">
        <v>203</v>
      </c>
      <c r="Q1019" s="1123" t="s">
        <v>203</v>
      </c>
      <c r="R1019" s="2382">
        <v>727.41</v>
      </c>
      <c r="S1019" s="1123"/>
      <c r="T1019" s="1123"/>
      <c r="U1019" s="1123"/>
      <c r="V1019" s="1123" t="s">
        <v>203</v>
      </c>
      <c r="W1019" s="1123"/>
      <c r="X1019" s="2382">
        <v>0.15</v>
      </c>
      <c r="Y1019" s="1123"/>
      <c r="Z1019" s="1123"/>
      <c r="AA1019" s="1123"/>
    </row>
    <row r="1020" spans="1:27" ht="12.2" customHeight="1" x14ac:dyDescent="0.2">
      <c r="C1020" s="1127" t="s">
        <v>203</v>
      </c>
      <c r="D1020" s="1127"/>
      <c r="E1020" s="1127"/>
      <c r="F1020" s="1127"/>
      <c r="G1020" s="1127" t="s">
        <v>203</v>
      </c>
      <c r="H1020" s="1127"/>
      <c r="I1020" s="1127"/>
      <c r="J1020" s="1127" t="s">
        <v>203</v>
      </c>
      <c r="K1020" s="1127"/>
      <c r="L1020" s="1123" t="s">
        <v>203</v>
      </c>
      <c r="M1020" s="1123" t="s">
        <v>203</v>
      </c>
      <c r="N1020" s="1123"/>
      <c r="O1020" s="1123" t="s">
        <v>203</v>
      </c>
      <c r="P1020" s="1127" t="s">
        <v>203</v>
      </c>
      <c r="Q1020" s="1127" t="s">
        <v>203</v>
      </c>
      <c r="R1020" s="1127" t="s">
        <v>203</v>
      </c>
      <c r="S1020" s="1127"/>
      <c r="T1020" s="1127"/>
      <c r="U1020" s="1127"/>
      <c r="V1020" s="1127" t="s">
        <v>203</v>
      </c>
      <c r="W1020" s="1127"/>
      <c r="X1020" s="1123" t="s">
        <v>203</v>
      </c>
      <c r="Y1020" s="1123"/>
      <c r="Z1020" s="1123"/>
      <c r="AA1020" s="1123"/>
    </row>
    <row r="1021" spans="1:27" x14ac:dyDescent="0.2">
      <c r="A1021" s="886"/>
      <c r="B1021" s="886"/>
      <c r="C1021" s="886"/>
      <c r="D1021" s="886"/>
      <c r="E1021" s="886"/>
      <c r="F1021" s="886"/>
      <c r="G1021" s="886"/>
      <c r="H1021" s="886"/>
      <c r="I1021" s="886"/>
      <c r="J1021" s="886"/>
      <c r="K1021" s="886"/>
      <c r="L1021" s="886"/>
      <c r="M1021" s="886"/>
      <c r="N1021" s="886"/>
      <c r="O1021" s="886"/>
      <c r="P1021" s="886"/>
      <c r="Q1021" s="886"/>
      <c r="R1021" s="886"/>
      <c r="S1021" s="886"/>
      <c r="T1021" s="886"/>
      <c r="U1021" s="886"/>
      <c r="V1021" s="886"/>
      <c r="W1021" s="886"/>
      <c r="X1021" s="886"/>
      <c r="Y1021" s="886"/>
      <c r="Z1021" s="886"/>
      <c r="AA1021" s="886"/>
    </row>
    <row r="1022" spans="1:27" ht="12.2" customHeight="1" x14ac:dyDescent="0.2">
      <c r="G1022" s="2131" t="s">
        <v>246</v>
      </c>
      <c r="H1022" s="2131"/>
      <c r="I1022" s="2131"/>
      <c r="J1022" s="2131"/>
      <c r="K1022" s="2131"/>
      <c r="L1022" s="2131"/>
      <c r="M1022" s="2131"/>
      <c r="N1022" s="2131"/>
      <c r="O1022" s="2131"/>
      <c r="P1022" s="2131"/>
      <c r="Q1022" s="1127" t="s">
        <v>203</v>
      </c>
      <c r="R1022" s="2383">
        <v>224.86</v>
      </c>
      <c r="S1022" s="2132"/>
      <c r="T1022" s="2132"/>
      <c r="U1022" s="2132"/>
      <c r="V1022" s="1127" t="s">
        <v>203</v>
      </c>
      <c r="W1022" s="1127"/>
      <c r="X1022" s="2383">
        <v>449.71</v>
      </c>
      <c r="Y1022" s="2132"/>
      <c r="Z1022" s="2132"/>
      <c r="AA1022" s="2132"/>
    </row>
    <row r="1023" spans="1:27" ht="24.6" customHeight="1" x14ac:dyDescent="0.2">
      <c r="A1023" s="1127" t="s">
        <v>1255</v>
      </c>
      <c r="B1023" s="2131" t="s">
        <v>1255</v>
      </c>
      <c r="C1023" s="2131" t="s">
        <v>1225</v>
      </c>
      <c r="D1023" s="2131"/>
      <c r="E1023" s="2131"/>
      <c r="F1023" s="2131"/>
      <c r="G1023" s="2131" t="s">
        <v>1227</v>
      </c>
      <c r="H1023" s="2131"/>
      <c r="I1023" s="2131"/>
      <c r="J1023" s="2131" t="s">
        <v>467</v>
      </c>
      <c r="K1023" s="2131"/>
      <c r="L1023" s="2379">
        <v>8</v>
      </c>
      <c r="M1023" s="1123" t="s">
        <v>203</v>
      </c>
      <c r="N1023" s="1123"/>
      <c r="O1023" s="2383">
        <v>8</v>
      </c>
      <c r="P1023" s="2382">
        <v>179.64</v>
      </c>
      <c r="Q1023" s="2382">
        <v>1.34</v>
      </c>
      <c r="R1023" s="2382">
        <v>240.72</v>
      </c>
      <c r="S1023" s="1123"/>
      <c r="T1023" s="1123"/>
      <c r="U1023" s="1123"/>
      <c r="V1023" s="1123" t="s">
        <v>203</v>
      </c>
      <c r="W1023" s="1123"/>
      <c r="X1023" s="2382">
        <v>1925.76</v>
      </c>
      <c r="Y1023" s="1123"/>
      <c r="Z1023" s="1123"/>
      <c r="AA1023" s="1123"/>
    </row>
    <row r="1024" spans="1:27" ht="85.7" customHeight="1" x14ac:dyDescent="0.2">
      <c r="B1024" s="1127" t="s">
        <v>1751</v>
      </c>
      <c r="C1024" s="1127" t="s">
        <v>1223</v>
      </c>
      <c r="D1024" s="1127"/>
      <c r="E1024" s="1127"/>
      <c r="F1024" s="1127"/>
      <c r="G1024" s="1127" t="s">
        <v>565</v>
      </c>
      <c r="H1024" s="1127"/>
      <c r="I1024" s="1127"/>
      <c r="J1024" s="1127" t="s">
        <v>528</v>
      </c>
      <c r="K1024" s="1127"/>
      <c r="L1024" s="2395">
        <v>1.6999999999999999E-3</v>
      </c>
      <c r="M1024" s="1123" t="s">
        <v>203</v>
      </c>
      <c r="N1024" s="1123"/>
      <c r="O1024" s="2395">
        <v>1.3599999999999999E-2</v>
      </c>
      <c r="P1024" s="1123" t="s">
        <v>203</v>
      </c>
      <c r="Q1024" s="1123" t="s">
        <v>203</v>
      </c>
      <c r="R1024" s="2382">
        <v>508.11</v>
      </c>
      <c r="S1024" s="1123"/>
      <c r="T1024" s="1123"/>
      <c r="U1024" s="1123"/>
      <c r="V1024" s="2382">
        <v>-1</v>
      </c>
      <c r="W1024" s="1123"/>
      <c r="X1024" s="2382">
        <v>-6.91</v>
      </c>
      <c r="Y1024" s="1123"/>
      <c r="Z1024" s="1123"/>
      <c r="AA1024" s="1123"/>
    </row>
    <row r="1025" spans="1:27" ht="85.7" customHeight="1" x14ac:dyDescent="0.2">
      <c r="B1025" s="1127" t="s">
        <v>1749</v>
      </c>
      <c r="C1025" s="1127" t="s">
        <v>1222</v>
      </c>
      <c r="D1025" s="1127"/>
      <c r="E1025" s="1127"/>
      <c r="F1025" s="1127"/>
      <c r="G1025" s="1127" t="s">
        <v>1221</v>
      </c>
      <c r="H1025" s="1127"/>
      <c r="I1025" s="1127"/>
      <c r="J1025" s="1127" t="s">
        <v>528</v>
      </c>
      <c r="K1025" s="1127"/>
      <c r="L1025" s="2395">
        <v>1.6999999999999999E-3</v>
      </c>
      <c r="M1025" s="1123" t="s">
        <v>203</v>
      </c>
      <c r="N1025" s="1123"/>
      <c r="O1025" s="2395">
        <v>1.3599999999999999E-2</v>
      </c>
      <c r="P1025" s="1123" t="s">
        <v>203</v>
      </c>
      <c r="Q1025" s="1123" t="s">
        <v>203</v>
      </c>
      <c r="R1025" s="2382">
        <v>727.41</v>
      </c>
      <c r="S1025" s="1123"/>
      <c r="T1025" s="1123"/>
      <c r="U1025" s="1123"/>
      <c r="V1025" s="1123" t="s">
        <v>203</v>
      </c>
      <c r="W1025" s="1123"/>
      <c r="X1025" s="2382">
        <v>9.89</v>
      </c>
      <c r="Y1025" s="1123"/>
      <c r="Z1025" s="1123"/>
      <c r="AA1025" s="1123"/>
    </row>
    <row r="1026" spans="1:27" ht="12.2" customHeight="1" x14ac:dyDescent="0.2">
      <c r="C1026" s="1127" t="s">
        <v>203</v>
      </c>
      <c r="D1026" s="1127"/>
      <c r="E1026" s="1127"/>
      <c r="F1026" s="1127"/>
      <c r="G1026" s="1127" t="s">
        <v>203</v>
      </c>
      <c r="H1026" s="1127"/>
      <c r="I1026" s="1127"/>
      <c r="J1026" s="1127" t="s">
        <v>203</v>
      </c>
      <c r="K1026" s="1127"/>
      <c r="L1026" s="1123" t="s">
        <v>203</v>
      </c>
      <c r="M1026" s="1123" t="s">
        <v>203</v>
      </c>
      <c r="N1026" s="1123"/>
      <c r="O1026" s="1123" t="s">
        <v>203</v>
      </c>
      <c r="P1026" s="1127" t="s">
        <v>203</v>
      </c>
      <c r="Q1026" s="1127" t="s">
        <v>203</v>
      </c>
      <c r="R1026" s="1127" t="s">
        <v>203</v>
      </c>
      <c r="S1026" s="1127"/>
      <c r="T1026" s="1127"/>
      <c r="U1026" s="1127"/>
      <c r="V1026" s="1127" t="s">
        <v>203</v>
      </c>
      <c r="W1026" s="1127"/>
      <c r="X1026" s="1123" t="s">
        <v>203</v>
      </c>
      <c r="Y1026" s="1123"/>
      <c r="Z1026" s="1123"/>
      <c r="AA1026" s="1123"/>
    </row>
    <row r="1027" spans="1:27" x14ac:dyDescent="0.2">
      <c r="A1027" s="886"/>
      <c r="B1027" s="886"/>
      <c r="C1027" s="886"/>
      <c r="D1027" s="886"/>
      <c r="E1027" s="886"/>
      <c r="F1027" s="886"/>
      <c r="G1027" s="886"/>
      <c r="H1027" s="886"/>
      <c r="I1027" s="886"/>
      <c r="J1027" s="886"/>
      <c r="K1027" s="886"/>
      <c r="L1027" s="886"/>
      <c r="M1027" s="886"/>
      <c r="N1027" s="886"/>
      <c r="O1027" s="886"/>
      <c r="P1027" s="886"/>
      <c r="Q1027" s="886"/>
      <c r="R1027" s="886"/>
      <c r="S1027" s="886"/>
      <c r="T1027" s="886"/>
      <c r="U1027" s="886"/>
      <c r="V1027" s="886"/>
      <c r="W1027" s="886"/>
      <c r="X1027" s="886"/>
      <c r="Y1027" s="886"/>
      <c r="Z1027" s="886"/>
      <c r="AA1027" s="886"/>
    </row>
    <row r="1028" spans="1:27" ht="12.2" customHeight="1" x14ac:dyDescent="0.2">
      <c r="G1028" s="2131" t="s">
        <v>246</v>
      </c>
      <c r="H1028" s="2131"/>
      <c r="I1028" s="2131"/>
      <c r="J1028" s="2131"/>
      <c r="K1028" s="2131"/>
      <c r="L1028" s="2131"/>
      <c r="M1028" s="2131"/>
      <c r="N1028" s="2131"/>
      <c r="O1028" s="2131"/>
      <c r="P1028" s="2131"/>
      <c r="Q1028" s="1127" t="s">
        <v>203</v>
      </c>
      <c r="R1028" s="2383">
        <v>241.09</v>
      </c>
      <c r="S1028" s="2132"/>
      <c r="T1028" s="2132"/>
      <c r="U1028" s="2132"/>
      <c r="V1028" s="1127" t="s">
        <v>203</v>
      </c>
      <c r="W1028" s="1127"/>
      <c r="X1028" s="2383">
        <v>1928.74</v>
      </c>
      <c r="Y1028" s="2132"/>
      <c r="Z1028" s="2132"/>
      <c r="AA1028" s="2132"/>
    </row>
    <row r="1029" spans="1:27" ht="24.6" customHeight="1" x14ac:dyDescent="0.2">
      <c r="A1029" s="1127" t="s">
        <v>1250</v>
      </c>
      <c r="B1029" s="2131" t="s">
        <v>1250</v>
      </c>
      <c r="C1029" s="2131" t="s">
        <v>1225</v>
      </c>
      <c r="D1029" s="2131"/>
      <c r="E1029" s="2131"/>
      <c r="F1029" s="2131"/>
      <c r="G1029" s="2131" t="s">
        <v>1224</v>
      </c>
      <c r="H1029" s="2131"/>
      <c r="I1029" s="2131"/>
      <c r="J1029" s="2131" t="s">
        <v>467</v>
      </c>
      <c r="K1029" s="2131"/>
      <c r="L1029" s="2379">
        <v>20</v>
      </c>
      <c r="M1029" s="1123" t="s">
        <v>203</v>
      </c>
      <c r="N1029" s="1123"/>
      <c r="O1029" s="2383">
        <v>20</v>
      </c>
      <c r="P1029" s="2382">
        <v>179.64</v>
      </c>
      <c r="Q1029" s="2382">
        <v>1.34</v>
      </c>
      <c r="R1029" s="2382">
        <v>240.72</v>
      </c>
      <c r="S1029" s="1123"/>
      <c r="T1029" s="1123"/>
      <c r="U1029" s="1123"/>
      <c r="V1029" s="1123" t="s">
        <v>203</v>
      </c>
      <c r="W1029" s="1123"/>
      <c r="X1029" s="2382">
        <v>4814.3999999999996</v>
      </c>
      <c r="Y1029" s="1123"/>
      <c r="Z1029" s="1123"/>
      <c r="AA1029" s="1123"/>
    </row>
    <row r="1030" spans="1:27" ht="85.7" customHeight="1" x14ac:dyDescent="0.2">
      <c r="B1030" s="1127" t="s">
        <v>1249</v>
      </c>
      <c r="C1030" s="1127" t="s">
        <v>1223</v>
      </c>
      <c r="D1030" s="1127"/>
      <c r="E1030" s="1127"/>
      <c r="F1030" s="1127"/>
      <c r="G1030" s="1127" t="s">
        <v>565</v>
      </c>
      <c r="H1030" s="1127"/>
      <c r="I1030" s="1127"/>
      <c r="J1030" s="1127" t="s">
        <v>528</v>
      </c>
      <c r="K1030" s="1127"/>
      <c r="L1030" s="2395">
        <v>8.0000000000000004E-4</v>
      </c>
      <c r="M1030" s="1123" t="s">
        <v>203</v>
      </c>
      <c r="N1030" s="1123"/>
      <c r="O1030" s="2391">
        <v>1.6E-2</v>
      </c>
      <c r="P1030" s="1123" t="s">
        <v>203</v>
      </c>
      <c r="Q1030" s="1123" t="s">
        <v>203</v>
      </c>
      <c r="R1030" s="2382">
        <v>508.11</v>
      </c>
      <c r="S1030" s="1123"/>
      <c r="T1030" s="1123"/>
      <c r="U1030" s="1123"/>
      <c r="V1030" s="2382">
        <v>-1</v>
      </c>
      <c r="W1030" s="1123"/>
      <c r="X1030" s="2382">
        <v>-8.1300000000000008</v>
      </c>
      <c r="Y1030" s="1123"/>
      <c r="Z1030" s="1123"/>
      <c r="AA1030" s="1123"/>
    </row>
    <row r="1031" spans="1:27" ht="85.7" customHeight="1" x14ac:dyDescent="0.2">
      <c r="B1031" s="1127" t="s">
        <v>1248</v>
      </c>
      <c r="C1031" s="1127" t="s">
        <v>1222</v>
      </c>
      <c r="D1031" s="1127"/>
      <c r="E1031" s="1127"/>
      <c r="F1031" s="1127"/>
      <c r="G1031" s="1127" t="s">
        <v>1221</v>
      </c>
      <c r="H1031" s="1127"/>
      <c r="I1031" s="1127"/>
      <c r="J1031" s="1127" t="s">
        <v>528</v>
      </c>
      <c r="K1031" s="1127"/>
      <c r="L1031" s="2395">
        <v>8.0000000000000004E-4</v>
      </c>
      <c r="M1031" s="1123" t="s">
        <v>203</v>
      </c>
      <c r="N1031" s="1123"/>
      <c r="O1031" s="2391">
        <v>1.6E-2</v>
      </c>
      <c r="P1031" s="1123" t="s">
        <v>203</v>
      </c>
      <c r="Q1031" s="1123" t="s">
        <v>203</v>
      </c>
      <c r="R1031" s="2382">
        <v>727.41</v>
      </c>
      <c r="S1031" s="1123"/>
      <c r="T1031" s="1123"/>
      <c r="U1031" s="1123"/>
      <c r="V1031" s="1123" t="s">
        <v>203</v>
      </c>
      <c r="W1031" s="1123"/>
      <c r="X1031" s="2382">
        <v>11.64</v>
      </c>
      <c r="Y1031" s="1123"/>
      <c r="Z1031" s="1123"/>
      <c r="AA1031" s="1123"/>
    </row>
    <row r="1032" spans="1:27" ht="12.2" customHeight="1" x14ac:dyDescent="0.2">
      <c r="C1032" s="1127" t="s">
        <v>203</v>
      </c>
      <c r="D1032" s="1127"/>
      <c r="E1032" s="1127"/>
      <c r="F1032" s="1127"/>
      <c r="G1032" s="1127" t="s">
        <v>203</v>
      </c>
      <c r="H1032" s="1127"/>
      <c r="I1032" s="1127"/>
      <c r="J1032" s="1127" t="s">
        <v>203</v>
      </c>
      <c r="K1032" s="1127"/>
      <c r="L1032" s="1123" t="s">
        <v>203</v>
      </c>
      <c r="M1032" s="1123" t="s">
        <v>203</v>
      </c>
      <c r="N1032" s="1123"/>
      <c r="O1032" s="1123" t="s">
        <v>203</v>
      </c>
      <c r="P1032" s="1127" t="s">
        <v>203</v>
      </c>
      <c r="Q1032" s="1127" t="s">
        <v>203</v>
      </c>
      <c r="R1032" s="1127" t="s">
        <v>203</v>
      </c>
      <c r="S1032" s="1127"/>
      <c r="T1032" s="1127"/>
      <c r="U1032" s="1127"/>
      <c r="V1032" s="1127" t="s">
        <v>203</v>
      </c>
      <c r="W1032" s="1127"/>
      <c r="X1032" s="1123" t="s">
        <v>203</v>
      </c>
      <c r="Y1032" s="1123"/>
      <c r="Z1032" s="1123"/>
      <c r="AA1032" s="1123"/>
    </row>
    <row r="1033" spans="1:27" x14ac:dyDescent="0.2">
      <c r="A1033" s="886"/>
      <c r="B1033" s="886"/>
      <c r="C1033" s="886"/>
      <c r="D1033" s="886"/>
      <c r="E1033" s="886"/>
      <c r="F1033" s="886"/>
      <c r="G1033" s="886"/>
      <c r="H1033" s="886"/>
      <c r="I1033" s="886"/>
      <c r="J1033" s="886"/>
      <c r="K1033" s="886"/>
      <c r="L1033" s="886"/>
      <c r="M1033" s="886"/>
      <c r="N1033" s="886"/>
      <c r="O1033" s="886"/>
      <c r="P1033" s="886"/>
      <c r="Q1033" s="886"/>
      <c r="R1033" s="886"/>
      <c r="S1033" s="886"/>
      <c r="T1033" s="886"/>
      <c r="U1033" s="886"/>
      <c r="V1033" s="886"/>
      <c r="W1033" s="886"/>
      <c r="X1033" s="886"/>
      <c r="Y1033" s="886"/>
      <c r="Z1033" s="886"/>
      <c r="AA1033" s="886"/>
    </row>
    <row r="1034" spans="1:27" ht="12.2" customHeight="1" x14ac:dyDescent="0.2">
      <c r="G1034" s="2131" t="s">
        <v>246</v>
      </c>
      <c r="H1034" s="2131"/>
      <c r="I1034" s="2131"/>
      <c r="J1034" s="2131"/>
      <c r="K1034" s="2131"/>
      <c r="L1034" s="2131"/>
      <c r="M1034" s="2131"/>
      <c r="N1034" s="2131"/>
      <c r="O1034" s="2131"/>
      <c r="P1034" s="2131"/>
      <c r="Q1034" s="1127" t="s">
        <v>203</v>
      </c>
      <c r="R1034" s="2383">
        <v>240.9</v>
      </c>
      <c r="S1034" s="2132"/>
      <c r="T1034" s="2132"/>
      <c r="U1034" s="2132"/>
      <c r="V1034" s="1127" t="s">
        <v>203</v>
      </c>
      <c r="W1034" s="1127"/>
      <c r="X1034" s="2383">
        <v>4817.91</v>
      </c>
      <c r="Y1034" s="2132"/>
      <c r="Z1034" s="2132"/>
      <c r="AA1034" s="2132"/>
    </row>
    <row r="1035" spans="1:27" x14ac:dyDescent="0.2">
      <c r="A1035" s="886"/>
      <c r="B1035" s="886"/>
      <c r="C1035" s="886"/>
      <c r="D1035" s="886"/>
      <c r="E1035" s="886"/>
      <c r="F1035" s="886"/>
      <c r="G1035" s="886"/>
      <c r="H1035" s="886"/>
      <c r="I1035" s="886"/>
      <c r="J1035" s="886"/>
      <c r="K1035" s="886"/>
      <c r="L1035" s="886"/>
      <c r="M1035" s="886"/>
      <c r="N1035" s="886"/>
      <c r="O1035" s="886"/>
      <c r="P1035" s="886"/>
      <c r="Q1035" s="886"/>
      <c r="R1035" s="886"/>
      <c r="S1035" s="886"/>
      <c r="T1035" s="886"/>
      <c r="U1035" s="886"/>
      <c r="V1035" s="886"/>
      <c r="W1035" s="886"/>
      <c r="X1035" s="886"/>
      <c r="Y1035" s="886"/>
      <c r="Z1035" s="886"/>
      <c r="AA1035" s="886"/>
    </row>
    <row r="1036" spans="1:27" ht="12.2" customHeight="1" x14ac:dyDescent="0.2">
      <c r="C1036" s="2131" t="s">
        <v>203</v>
      </c>
      <c r="D1036" s="2131"/>
      <c r="E1036" s="2131"/>
      <c r="F1036" s="2131"/>
      <c r="G1036" s="2131" t="s">
        <v>1220</v>
      </c>
      <c r="H1036" s="2131"/>
      <c r="I1036" s="2131"/>
      <c r="J1036" s="2131"/>
      <c r="K1036" s="2131"/>
      <c r="L1036" s="2131"/>
      <c r="M1036" s="2131"/>
      <c r="N1036" s="2131"/>
      <c r="O1036" s="2131" t="s">
        <v>203</v>
      </c>
      <c r="P1036" s="2131" t="s">
        <v>203</v>
      </c>
      <c r="Q1036" s="2131"/>
      <c r="R1036" s="2131"/>
      <c r="S1036" s="2131"/>
      <c r="T1036" s="2131"/>
      <c r="U1036" s="2131"/>
      <c r="V1036" s="2131"/>
      <c r="W1036" s="2131"/>
      <c r="X1036" s="2383">
        <v>125090.37</v>
      </c>
      <c r="Y1036" s="2132"/>
      <c r="Z1036" s="2132"/>
      <c r="AA1036" s="2132"/>
    </row>
    <row r="1037" spans="1:27" ht="12" thickBot="1" x14ac:dyDescent="0.25">
      <c r="A1037" s="885"/>
      <c r="B1037" s="885"/>
      <c r="C1037" s="885"/>
      <c r="D1037" s="885"/>
      <c r="E1037" s="885"/>
      <c r="F1037" s="885"/>
      <c r="G1037" s="885"/>
      <c r="H1037" s="885"/>
      <c r="I1037" s="885"/>
      <c r="J1037" s="885"/>
      <c r="K1037" s="885"/>
      <c r="L1037" s="885"/>
      <c r="M1037" s="885"/>
      <c r="N1037" s="885"/>
      <c r="O1037" s="885"/>
      <c r="P1037" s="885"/>
      <c r="Q1037" s="885"/>
      <c r="R1037" s="885"/>
      <c r="S1037" s="885"/>
      <c r="T1037" s="885"/>
      <c r="U1037" s="885"/>
      <c r="V1037" s="885"/>
      <c r="W1037" s="885"/>
      <c r="X1037" s="885"/>
      <c r="Y1037" s="885"/>
      <c r="Z1037" s="885"/>
      <c r="AA1037" s="885"/>
    </row>
    <row r="1038" spans="1:27" ht="12.2" customHeight="1" thickTop="1" x14ac:dyDescent="0.2">
      <c r="C1038" s="2131" t="s">
        <v>203</v>
      </c>
      <c r="D1038" s="2131"/>
      <c r="E1038" s="2131"/>
      <c r="F1038" s="2131"/>
      <c r="G1038" s="2131" t="s">
        <v>1867</v>
      </c>
      <c r="H1038" s="2131"/>
      <c r="I1038" s="2131"/>
      <c r="J1038" s="2131"/>
      <c r="K1038" s="2131"/>
      <c r="L1038" s="2131"/>
      <c r="M1038" s="2131"/>
      <c r="N1038" s="2131"/>
      <c r="O1038" s="2131" t="s">
        <v>203</v>
      </c>
      <c r="P1038" s="2131" t="s">
        <v>203</v>
      </c>
      <c r="Q1038" s="2131"/>
      <c r="R1038" s="2131"/>
      <c r="S1038" s="2131"/>
      <c r="T1038" s="2131"/>
      <c r="U1038" s="2131"/>
      <c r="V1038" s="2131"/>
      <c r="W1038" s="2131"/>
      <c r="X1038" s="2383">
        <v>1419386.58</v>
      </c>
      <c r="Y1038" s="2132"/>
      <c r="Z1038" s="2132"/>
      <c r="AA1038" s="2132"/>
    </row>
    <row r="1039" spans="1:27" ht="12.2" customHeight="1" x14ac:dyDescent="0.2">
      <c r="C1039" s="2131" t="s">
        <v>203</v>
      </c>
      <c r="D1039" s="2131"/>
      <c r="E1039" s="2131"/>
      <c r="F1039" s="2131"/>
      <c r="G1039" s="2131" t="s">
        <v>345</v>
      </c>
      <c r="H1039" s="2131"/>
      <c r="I1039" s="2131"/>
      <c r="J1039" s="2131"/>
      <c r="K1039" s="2131"/>
      <c r="L1039" s="2131"/>
      <c r="M1039" s="2131"/>
      <c r="N1039" s="2131"/>
      <c r="O1039" s="2131" t="s">
        <v>203</v>
      </c>
      <c r="P1039" s="2131" t="s">
        <v>203</v>
      </c>
      <c r="Q1039" s="2131"/>
      <c r="R1039" s="2131"/>
      <c r="S1039" s="2131"/>
      <c r="T1039" s="2131"/>
      <c r="U1039" s="2131"/>
      <c r="V1039" s="2131"/>
      <c r="W1039" s="2131"/>
      <c r="X1039" s="2383">
        <v>1419386.58</v>
      </c>
      <c r="Y1039" s="2132"/>
      <c r="Z1039" s="2132"/>
      <c r="AA1039" s="2132"/>
    </row>
    <row r="1040" spans="1:27" ht="12.2" customHeight="1" x14ac:dyDescent="0.2">
      <c r="C1040" s="1127" t="s">
        <v>203</v>
      </c>
      <c r="D1040" s="1127"/>
      <c r="E1040" s="1127"/>
      <c r="F1040" s="1127"/>
      <c r="G1040" s="1127" t="s">
        <v>344</v>
      </c>
      <c r="H1040" s="1127"/>
      <c r="I1040" s="1127"/>
      <c r="J1040" s="1127"/>
      <c r="K1040" s="1127"/>
      <c r="L1040" s="1127"/>
      <c r="M1040" s="1127"/>
      <c r="N1040" s="1127"/>
      <c r="O1040" s="1127" t="s">
        <v>203</v>
      </c>
      <c r="P1040" s="1127" t="s">
        <v>203</v>
      </c>
      <c r="Q1040" s="1127"/>
      <c r="R1040" s="1127"/>
      <c r="S1040" s="1127"/>
      <c r="T1040" s="1127"/>
      <c r="U1040" s="1127"/>
      <c r="V1040" s="1127"/>
      <c r="W1040" s="1127"/>
      <c r="X1040" s="1123" t="s">
        <v>203</v>
      </c>
      <c r="Y1040" s="1123"/>
      <c r="Z1040" s="1123"/>
      <c r="AA1040" s="1123"/>
    </row>
    <row r="1041" spans="3:27" ht="12.2" customHeight="1" x14ac:dyDescent="0.2">
      <c r="C1041" s="2131" t="s">
        <v>203</v>
      </c>
      <c r="D1041" s="2131"/>
      <c r="E1041" s="2131"/>
      <c r="F1041" s="2131"/>
      <c r="G1041" s="2131" t="s">
        <v>57</v>
      </c>
      <c r="H1041" s="2131"/>
      <c r="I1041" s="2131"/>
      <c r="J1041" s="2131"/>
      <c r="K1041" s="2131"/>
      <c r="L1041" s="2131"/>
      <c r="M1041" s="2131"/>
      <c r="N1041" s="2131"/>
      <c r="O1041" s="2131" t="s">
        <v>203</v>
      </c>
      <c r="P1041" s="2131" t="s">
        <v>203</v>
      </c>
      <c r="Q1041" s="2131"/>
      <c r="R1041" s="2131"/>
      <c r="S1041" s="2131"/>
      <c r="T1041" s="2131"/>
      <c r="U1041" s="2131"/>
      <c r="V1041" s="2131"/>
      <c r="W1041" s="2131"/>
      <c r="X1041" s="2383">
        <v>1419386.58</v>
      </c>
      <c r="Y1041" s="2132"/>
      <c r="Z1041" s="2132"/>
      <c r="AA1041" s="2132"/>
    </row>
    <row r="1042" spans="3:27" ht="12.2" customHeight="1" x14ac:dyDescent="0.2">
      <c r="C1042" s="2131" t="s">
        <v>203</v>
      </c>
      <c r="D1042" s="2131"/>
      <c r="E1042" s="2131"/>
      <c r="F1042" s="2131"/>
      <c r="G1042" s="2131" t="s">
        <v>56</v>
      </c>
      <c r="H1042" s="2131"/>
      <c r="I1042" s="2131"/>
      <c r="J1042" s="2131"/>
      <c r="K1042" s="2131"/>
      <c r="L1042" s="2131"/>
      <c r="M1042" s="2131"/>
      <c r="N1042" s="2131"/>
      <c r="O1042" s="2131" t="s">
        <v>203</v>
      </c>
      <c r="P1042" s="2131" t="s">
        <v>203</v>
      </c>
      <c r="Q1042" s="2131"/>
      <c r="R1042" s="2131"/>
      <c r="S1042" s="2131"/>
      <c r="T1042" s="2131"/>
      <c r="U1042" s="2131"/>
      <c r="V1042" s="2131"/>
      <c r="W1042" s="2131"/>
      <c r="X1042" s="2383">
        <v>0</v>
      </c>
      <c r="Y1042" s="2132"/>
      <c r="Z1042" s="2132"/>
      <c r="AA1042" s="2132"/>
    </row>
    <row r="1043" spans="3:27" ht="12.2" customHeight="1" x14ac:dyDescent="0.2">
      <c r="C1043" s="2131" t="s">
        <v>203</v>
      </c>
      <c r="D1043" s="2131"/>
      <c r="E1043" s="2131"/>
      <c r="F1043" s="2131"/>
      <c r="G1043" s="2131" t="s">
        <v>561</v>
      </c>
      <c r="H1043" s="2131"/>
      <c r="I1043" s="2131"/>
      <c r="J1043" s="2131"/>
      <c r="K1043" s="2131"/>
      <c r="L1043" s="2131"/>
      <c r="M1043" s="2131"/>
      <c r="N1043" s="2131"/>
      <c r="O1043" s="2131" t="s">
        <v>203</v>
      </c>
      <c r="P1043" s="2131" t="s">
        <v>203</v>
      </c>
      <c r="Q1043" s="2131"/>
      <c r="R1043" s="2131"/>
      <c r="S1043" s="2131"/>
      <c r="T1043" s="2131"/>
      <c r="U1043" s="2131"/>
      <c r="V1043" s="2131"/>
      <c r="W1043" s="2131"/>
      <c r="X1043" s="2383">
        <v>0</v>
      </c>
      <c r="Y1043" s="2132"/>
      <c r="Z1043" s="2132"/>
      <c r="AA1043" s="2132"/>
    </row>
    <row r="1044" spans="3:27" ht="12.2" customHeight="1" x14ac:dyDescent="0.2">
      <c r="C1044" s="2131" t="s">
        <v>203</v>
      </c>
      <c r="D1044" s="2131"/>
      <c r="E1044" s="2131"/>
      <c r="F1044" s="2131"/>
      <c r="G1044" s="2131" t="s">
        <v>1866</v>
      </c>
      <c r="H1044" s="2131"/>
      <c r="I1044" s="2131"/>
      <c r="J1044" s="2131"/>
      <c r="K1044" s="2131"/>
      <c r="L1044" s="2131"/>
      <c r="M1044" s="2131"/>
      <c r="N1044" s="2131"/>
      <c r="O1044" s="2131" t="s">
        <v>203</v>
      </c>
      <c r="P1044" s="2131" t="s">
        <v>203</v>
      </c>
      <c r="Q1044" s="2131"/>
      <c r="R1044" s="2131"/>
      <c r="S1044" s="2131"/>
      <c r="T1044" s="2131"/>
      <c r="U1044" s="2131"/>
      <c r="V1044" s="2131"/>
      <c r="W1044" s="2131"/>
      <c r="X1044" s="2383">
        <v>1419386.58</v>
      </c>
      <c r="Y1044" s="2132"/>
      <c r="Z1044" s="2132"/>
      <c r="AA1044" s="2132"/>
    </row>
    <row r="1045" spans="3:27" ht="12.2" customHeight="1" x14ac:dyDescent="0.2">
      <c r="C1045" s="1127" t="s">
        <v>203</v>
      </c>
      <c r="D1045" s="1127"/>
      <c r="E1045" s="1127"/>
      <c r="F1045" s="1127"/>
      <c r="G1045" s="1127" t="s">
        <v>1865</v>
      </c>
      <c r="H1045" s="1127"/>
      <c r="I1045" s="1127"/>
      <c r="J1045" s="1127"/>
      <c r="K1045" s="1127"/>
      <c r="L1045" s="1127"/>
      <c r="M1045" s="1127"/>
      <c r="N1045" s="1127"/>
      <c r="O1045" s="1127" t="s">
        <v>203</v>
      </c>
      <c r="P1045" s="1127" t="s">
        <v>203</v>
      </c>
      <c r="Q1045" s="1127"/>
      <c r="R1045" s="1127"/>
      <c r="S1045" s="1127"/>
      <c r="T1045" s="1127"/>
      <c r="U1045" s="1127"/>
      <c r="V1045" s="1127"/>
      <c r="W1045" s="1127"/>
      <c r="X1045" s="2382">
        <v>0</v>
      </c>
      <c r="Y1045" s="1123"/>
      <c r="Z1045" s="1123"/>
      <c r="AA1045" s="1123"/>
    </row>
    <row r="1046" spans="3:27" ht="12.2" customHeight="1" x14ac:dyDescent="0.2">
      <c r="C1046" s="2131" t="s">
        <v>203</v>
      </c>
      <c r="D1046" s="2131"/>
      <c r="E1046" s="2131"/>
      <c r="F1046" s="2131"/>
      <c r="G1046" s="2131" t="s">
        <v>1864</v>
      </c>
      <c r="H1046" s="2131"/>
      <c r="I1046" s="2131"/>
      <c r="J1046" s="2131"/>
      <c r="K1046" s="2131"/>
      <c r="L1046" s="2131"/>
      <c r="M1046" s="2131"/>
      <c r="N1046" s="2131"/>
      <c r="O1046" s="2131" t="s">
        <v>203</v>
      </c>
      <c r="P1046" s="2131" t="s">
        <v>203</v>
      </c>
      <c r="Q1046" s="2131"/>
      <c r="R1046" s="2131"/>
      <c r="S1046" s="2131"/>
      <c r="T1046" s="2131"/>
      <c r="U1046" s="2131"/>
      <c r="V1046" s="2131"/>
      <c r="W1046" s="2131"/>
      <c r="X1046" s="2383">
        <v>1419386.58</v>
      </c>
      <c r="Y1046" s="2132"/>
      <c r="Z1046" s="2132"/>
      <c r="AA1046" s="2132"/>
    </row>
    <row r="1047" spans="3:27" ht="24.6" customHeight="1" x14ac:dyDescent="0.2">
      <c r="C1047" s="2131" t="s">
        <v>203</v>
      </c>
      <c r="D1047" s="2131"/>
      <c r="E1047" s="2131"/>
      <c r="F1047" s="2131"/>
      <c r="G1047" s="2131" t="s">
        <v>221</v>
      </c>
      <c r="H1047" s="2131"/>
      <c r="I1047" s="2131"/>
      <c r="J1047" s="2131"/>
      <c r="K1047" s="2131"/>
      <c r="L1047" s="2131"/>
      <c r="M1047" s="2131"/>
      <c r="N1047" s="2131"/>
      <c r="O1047" s="2131" t="s">
        <v>203</v>
      </c>
      <c r="P1047" s="2131" t="s">
        <v>203</v>
      </c>
      <c r="Q1047" s="2131"/>
      <c r="R1047" s="2131"/>
      <c r="S1047" s="2131"/>
      <c r="T1047" s="2131"/>
      <c r="U1047" s="2131"/>
      <c r="V1047" s="2131"/>
      <c r="W1047" s="2131"/>
      <c r="X1047" s="2383">
        <v>26968.35</v>
      </c>
      <c r="Y1047" s="2132"/>
      <c r="Z1047" s="2132"/>
      <c r="AA1047" s="2132"/>
    </row>
    <row r="1048" spans="3:27" ht="12.2" customHeight="1" x14ac:dyDescent="0.2">
      <c r="C1048" s="2131" t="s">
        <v>203</v>
      </c>
      <c r="D1048" s="2131"/>
      <c r="E1048" s="2131"/>
      <c r="F1048" s="2131"/>
      <c r="G1048" s="2131" t="s">
        <v>1863</v>
      </c>
      <c r="H1048" s="2131"/>
      <c r="I1048" s="2131"/>
      <c r="J1048" s="2131"/>
      <c r="K1048" s="2131"/>
      <c r="L1048" s="2131"/>
      <c r="M1048" s="2131"/>
      <c r="N1048" s="2131"/>
      <c r="O1048" s="2131" t="s">
        <v>203</v>
      </c>
      <c r="P1048" s="2131" t="s">
        <v>203</v>
      </c>
      <c r="Q1048" s="2131"/>
      <c r="R1048" s="2131"/>
      <c r="S1048" s="2131"/>
      <c r="T1048" s="2131"/>
      <c r="U1048" s="2131"/>
      <c r="V1048" s="2131"/>
      <c r="W1048" s="2131"/>
      <c r="X1048" s="2383">
        <v>1446354.93</v>
      </c>
      <c r="Y1048" s="2132"/>
      <c r="Z1048" s="2132"/>
      <c r="AA1048" s="2132"/>
    </row>
    <row r="1049" spans="3:27" ht="12.2" customHeight="1" x14ac:dyDescent="0.2">
      <c r="C1049" s="2131" t="s">
        <v>203</v>
      </c>
      <c r="D1049" s="2131"/>
      <c r="E1049" s="2131"/>
      <c r="F1049" s="2131"/>
      <c r="G1049" s="2131" t="s">
        <v>1862</v>
      </c>
      <c r="H1049" s="2131"/>
      <c r="I1049" s="2131"/>
      <c r="J1049" s="2131"/>
      <c r="K1049" s="2131"/>
      <c r="L1049" s="2131"/>
      <c r="M1049" s="2131"/>
      <c r="N1049" s="2131"/>
      <c r="O1049" s="2131" t="s">
        <v>203</v>
      </c>
      <c r="P1049" s="2131" t="s">
        <v>203</v>
      </c>
      <c r="Q1049" s="2131"/>
      <c r="R1049" s="2131"/>
      <c r="S1049" s="2131"/>
      <c r="T1049" s="2131"/>
      <c r="U1049" s="2131"/>
      <c r="V1049" s="2131"/>
      <c r="W1049" s="2131"/>
      <c r="X1049" s="2383">
        <v>1446354.93</v>
      </c>
      <c r="Y1049" s="2132"/>
      <c r="Z1049" s="2132"/>
      <c r="AA1049" s="2132"/>
    </row>
    <row r="1050" spans="3:27" ht="12.2" customHeight="1" x14ac:dyDescent="0.2">
      <c r="C1050" s="2131" t="s">
        <v>203</v>
      </c>
      <c r="D1050" s="2131"/>
      <c r="E1050" s="2131"/>
      <c r="F1050" s="2131"/>
      <c r="G1050" s="2131" t="s">
        <v>1861</v>
      </c>
      <c r="H1050" s="2131"/>
      <c r="I1050" s="2131"/>
      <c r="J1050" s="2131"/>
      <c r="K1050" s="2131"/>
      <c r="L1050" s="2131"/>
      <c r="M1050" s="2131"/>
      <c r="N1050" s="2131"/>
      <c r="O1050" s="2131" t="s">
        <v>203</v>
      </c>
      <c r="P1050" s="2131" t="s">
        <v>203</v>
      </c>
      <c r="Q1050" s="2131"/>
      <c r="R1050" s="2131"/>
      <c r="S1050" s="2131"/>
      <c r="T1050" s="2131"/>
      <c r="U1050" s="2131"/>
      <c r="V1050" s="2131"/>
      <c r="W1050" s="2131"/>
      <c r="X1050" s="2383">
        <v>1446354.93</v>
      </c>
      <c r="Y1050" s="2132"/>
      <c r="Z1050" s="2132"/>
      <c r="AA1050" s="2132"/>
    </row>
    <row r="1051" spans="3:27" ht="12.2" customHeight="1" x14ac:dyDescent="0.2">
      <c r="C1051" s="2131" t="s">
        <v>203</v>
      </c>
      <c r="D1051" s="2131"/>
      <c r="E1051" s="2131"/>
      <c r="F1051" s="2131"/>
      <c r="G1051" s="2131" t="s">
        <v>1860</v>
      </c>
      <c r="H1051" s="2131"/>
      <c r="I1051" s="2131"/>
      <c r="J1051" s="2131"/>
      <c r="K1051" s="2131"/>
      <c r="L1051" s="2131"/>
      <c r="M1051" s="2131"/>
      <c r="N1051" s="2131"/>
      <c r="O1051" s="2131" t="s">
        <v>203</v>
      </c>
      <c r="P1051" s="2131" t="s">
        <v>203</v>
      </c>
      <c r="Q1051" s="2131"/>
      <c r="R1051" s="2131"/>
      <c r="S1051" s="2131"/>
      <c r="T1051" s="2131"/>
      <c r="U1051" s="2131"/>
      <c r="V1051" s="2131"/>
      <c r="W1051" s="2131"/>
      <c r="X1051" s="2383">
        <v>1439123.16</v>
      </c>
      <c r="Y1051" s="2132"/>
      <c r="Z1051" s="2132"/>
      <c r="AA1051" s="2132"/>
    </row>
    <row r="1052" spans="3:27" ht="12.2" customHeight="1" x14ac:dyDescent="0.2">
      <c r="C1052" s="2131" t="s">
        <v>203</v>
      </c>
      <c r="D1052" s="2131"/>
      <c r="E1052" s="2131"/>
      <c r="F1052" s="2131"/>
      <c r="G1052" s="2131" t="s">
        <v>1023</v>
      </c>
      <c r="H1052" s="2131"/>
      <c r="I1052" s="2131"/>
      <c r="J1052" s="2131"/>
      <c r="K1052" s="2131"/>
      <c r="L1052" s="2131"/>
      <c r="M1052" s="2131"/>
      <c r="N1052" s="2131"/>
      <c r="O1052" s="2131" t="s">
        <v>203</v>
      </c>
      <c r="P1052" s="2131" t="s">
        <v>203</v>
      </c>
      <c r="Q1052" s="2131"/>
      <c r="R1052" s="2131"/>
      <c r="S1052" s="2131"/>
      <c r="T1052" s="2131"/>
      <c r="U1052" s="2131"/>
      <c r="V1052" s="2131"/>
      <c r="W1052" s="2131"/>
      <c r="X1052" s="2383">
        <v>0</v>
      </c>
      <c r="Y1052" s="2132"/>
      <c r="Z1052" s="2132"/>
      <c r="AA1052" s="2132"/>
    </row>
    <row r="1053" spans="3:27" ht="12.2" customHeight="1" x14ac:dyDescent="0.2">
      <c r="C1053" s="2131" t="s">
        <v>203</v>
      </c>
      <c r="D1053" s="2131"/>
      <c r="E1053" s="2131"/>
      <c r="F1053" s="2131"/>
      <c r="G1053" s="2131" t="s">
        <v>1859</v>
      </c>
      <c r="H1053" s="2131"/>
      <c r="I1053" s="2131"/>
      <c r="J1053" s="2131"/>
      <c r="K1053" s="2131"/>
      <c r="L1053" s="2131"/>
      <c r="M1053" s="2131"/>
      <c r="N1053" s="2131"/>
      <c r="O1053" s="2131" t="s">
        <v>203</v>
      </c>
      <c r="P1053" s="2131" t="s">
        <v>203</v>
      </c>
      <c r="Q1053" s="2131"/>
      <c r="R1053" s="2131"/>
      <c r="S1053" s="2131"/>
      <c r="T1053" s="2131"/>
      <c r="U1053" s="2131"/>
      <c r="V1053" s="2131"/>
      <c r="W1053" s="2131"/>
      <c r="X1053" s="2383">
        <v>0</v>
      </c>
      <c r="Y1053" s="2132"/>
      <c r="Z1053" s="2132"/>
      <c r="AA1053" s="2132"/>
    </row>
    <row r="1054" spans="3:27" ht="12.2" customHeight="1" x14ac:dyDescent="0.2">
      <c r="C1054" s="2131" t="s">
        <v>203</v>
      </c>
      <c r="D1054" s="2131"/>
      <c r="E1054" s="2131"/>
      <c r="F1054" s="2131"/>
      <c r="G1054" s="2131" t="s">
        <v>1858</v>
      </c>
      <c r="H1054" s="2131"/>
      <c r="I1054" s="2131"/>
      <c r="J1054" s="2131"/>
      <c r="K1054" s="2131"/>
      <c r="L1054" s="2131"/>
      <c r="M1054" s="2131"/>
      <c r="N1054" s="2131"/>
      <c r="O1054" s="2131" t="s">
        <v>203</v>
      </c>
      <c r="P1054" s="2131" t="s">
        <v>203</v>
      </c>
      <c r="Q1054" s="2131"/>
      <c r="R1054" s="2131"/>
      <c r="S1054" s="2131"/>
      <c r="T1054" s="2131"/>
      <c r="U1054" s="2131"/>
      <c r="V1054" s="2131"/>
      <c r="W1054" s="2131"/>
      <c r="X1054" s="2383">
        <v>0</v>
      </c>
      <c r="Y1054" s="2132"/>
      <c r="Z1054" s="2132"/>
      <c r="AA1054" s="2132"/>
    </row>
    <row r="1055" spans="3:27" ht="12.2" customHeight="1" x14ac:dyDescent="0.2">
      <c r="C1055" s="2131" t="s">
        <v>203</v>
      </c>
      <c r="D1055" s="2131"/>
      <c r="E1055" s="2131"/>
      <c r="F1055" s="2131"/>
      <c r="G1055" s="2131" t="s">
        <v>1857</v>
      </c>
      <c r="H1055" s="2131"/>
      <c r="I1055" s="2131"/>
      <c r="J1055" s="2131"/>
      <c r="K1055" s="2131"/>
      <c r="L1055" s="2131"/>
      <c r="M1055" s="2131"/>
      <c r="N1055" s="2131"/>
      <c r="O1055" s="2131" t="s">
        <v>203</v>
      </c>
      <c r="P1055" s="2131" t="s">
        <v>203</v>
      </c>
      <c r="Q1055" s="2131"/>
      <c r="R1055" s="2131"/>
      <c r="S1055" s="2131"/>
      <c r="T1055" s="2131"/>
      <c r="U1055" s="2131"/>
      <c r="V1055" s="2131"/>
      <c r="W1055" s="2131"/>
      <c r="X1055" s="2383">
        <v>0</v>
      </c>
      <c r="Y1055" s="2132"/>
      <c r="Z1055" s="2132"/>
      <c r="AA1055" s="2132"/>
    </row>
    <row r="1056" spans="3:27" ht="12.2" customHeight="1" x14ac:dyDescent="0.2">
      <c r="C1056" s="2131" t="s">
        <v>203</v>
      </c>
      <c r="D1056" s="2131"/>
      <c r="E1056" s="2131"/>
      <c r="F1056" s="2131"/>
      <c r="G1056" s="2131" t="s">
        <v>1856</v>
      </c>
      <c r="H1056" s="2131"/>
      <c r="I1056" s="2131"/>
      <c r="J1056" s="2131"/>
      <c r="K1056" s="2131"/>
      <c r="L1056" s="2131"/>
      <c r="M1056" s="2131"/>
      <c r="N1056" s="2131"/>
      <c r="O1056" s="2131" t="s">
        <v>203</v>
      </c>
      <c r="P1056" s="2131" t="s">
        <v>203</v>
      </c>
      <c r="Q1056" s="2131"/>
      <c r="R1056" s="2131"/>
      <c r="S1056" s="2131"/>
      <c r="T1056" s="2131"/>
      <c r="U1056" s="2131"/>
      <c r="V1056" s="2131"/>
      <c r="W1056" s="2131"/>
      <c r="X1056" s="2383">
        <v>0</v>
      </c>
      <c r="Y1056" s="2132"/>
      <c r="Z1056" s="2132"/>
      <c r="AA1056" s="2132"/>
    </row>
    <row r="1057" spans="1:30" ht="12.2" customHeight="1" x14ac:dyDescent="0.2">
      <c r="C1057" s="2131" t="s">
        <v>203</v>
      </c>
      <c r="D1057" s="2131"/>
      <c r="E1057" s="2131"/>
      <c r="F1057" s="2131"/>
      <c r="G1057" s="2131" t="s">
        <v>1855</v>
      </c>
      <c r="H1057" s="2131"/>
      <c r="I1057" s="2131"/>
      <c r="J1057" s="2131"/>
      <c r="K1057" s="2131"/>
      <c r="L1057" s="2131"/>
      <c r="M1057" s="2131"/>
      <c r="N1057" s="2131"/>
      <c r="O1057" s="2131" t="s">
        <v>203</v>
      </c>
      <c r="P1057" s="2131" t="s">
        <v>203</v>
      </c>
      <c r="Q1057" s="2131"/>
      <c r="R1057" s="2131"/>
      <c r="S1057" s="2131"/>
      <c r="T1057" s="2131"/>
      <c r="U1057" s="2131"/>
      <c r="V1057" s="2131"/>
      <c r="W1057" s="2131"/>
      <c r="X1057" s="2383">
        <v>0</v>
      </c>
      <c r="Y1057" s="2132"/>
      <c r="Z1057" s="2132"/>
      <c r="AA1057" s="2132"/>
    </row>
    <row r="1058" spans="1:30" ht="12.2" customHeight="1" x14ac:dyDescent="0.2">
      <c r="C1058" s="2131" t="s">
        <v>203</v>
      </c>
      <c r="D1058" s="2131"/>
      <c r="E1058" s="2131"/>
      <c r="F1058" s="2131"/>
      <c r="G1058" s="2131" t="s">
        <v>1854</v>
      </c>
      <c r="H1058" s="2131"/>
      <c r="I1058" s="2131"/>
      <c r="J1058" s="2131"/>
      <c r="K1058" s="2131"/>
      <c r="L1058" s="2131"/>
      <c r="M1058" s="2131"/>
      <c r="N1058" s="2131"/>
      <c r="O1058" s="2131" t="s">
        <v>203</v>
      </c>
      <c r="P1058" s="2131" t="s">
        <v>203</v>
      </c>
      <c r="Q1058" s="2131"/>
      <c r="R1058" s="2131"/>
      <c r="S1058" s="2131"/>
      <c r="T1058" s="2131"/>
      <c r="U1058" s="2131"/>
      <c r="V1058" s="2131"/>
      <c r="W1058" s="2131"/>
      <c r="X1058" s="2383">
        <v>1439123.16</v>
      </c>
      <c r="Y1058" s="2132"/>
      <c r="Z1058" s="2132"/>
      <c r="AA1058" s="2132"/>
    </row>
    <row r="1059" spans="1:30" ht="12.2" customHeight="1" x14ac:dyDescent="0.2">
      <c r="C1059" s="2131" t="s">
        <v>203</v>
      </c>
      <c r="D1059" s="2131"/>
      <c r="E1059" s="2131"/>
      <c r="F1059" s="2131"/>
      <c r="G1059" s="2131" t="s">
        <v>203</v>
      </c>
      <c r="H1059" s="2131"/>
      <c r="I1059" s="2131"/>
      <c r="J1059" s="2131"/>
      <c r="K1059" s="2131"/>
      <c r="L1059" s="2131"/>
      <c r="M1059" s="2131"/>
      <c r="N1059" s="2131"/>
      <c r="O1059" s="2131" t="s">
        <v>203</v>
      </c>
      <c r="P1059" s="2131" t="s">
        <v>203</v>
      </c>
      <c r="Q1059" s="2131"/>
      <c r="R1059" s="2131"/>
      <c r="S1059" s="2131"/>
      <c r="T1059" s="2131"/>
      <c r="U1059" s="2131"/>
      <c r="V1059" s="2131"/>
      <c r="W1059" s="2131"/>
      <c r="X1059" s="2132" t="s">
        <v>203</v>
      </c>
      <c r="Y1059" s="2132"/>
      <c r="Z1059" s="2132"/>
      <c r="AA1059" s="2132"/>
    </row>
    <row r="1060" spans="1:30" ht="12.2" customHeight="1" x14ac:dyDescent="0.2">
      <c r="C1060" s="2131" t="s">
        <v>203</v>
      </c>
      <c r="D1060" s="2131"/>
      <c r="E1060" s="2131"/>
      <c r="F1060" s="2131"/>
      <c r="G1060" s="2131" t="s">
        <v>203</v>
      </c>
      <c r="H1060" s="2131"/>
      <c r="I1060" s="2131"/>
      <c r="J1060" s="2131"/>
      <c r="K1060" s="2131"/>
      <c r="L1060" s="2131"/>
      <c r="M1060" s="2131"/>
      <c r="N1060" s="2131"/>
      <c r="O1060" s="2131" t="s">
        <v>203</v>
      </c>
      <c r="P1060" s="2131" t="s">
        <v>203</v>
      </c>
      <c r="Q1060" s="2131"/>
      <c r="R1060" s="2131"/>
      <c r="S1060" s="2131"/>
      <c r="T1060" s="2131"/>
      <c r="U1060" s="2131"/>
      <c r="V1060" s="2131"/>
      <c r="W1060" s="2131"/>
      <c r="X1060" s="2132" t="s">
        <v>203</v>
      </c>
      <c r="Y1060" s="2132"/>
      <c r="Z1060" s="2132"/>
      <c r="AA1060" s="2132"/>
    </row>
    <row r="1061" spans="1:30" ht="12.2" customHeight="1" x14ac:dyDescent="0.2">
      <c r="C1061" s="2131" t="s">
        <v>203</v>
      </c>
      <c r="D1061" s="2131"/>
      <c r="E1061" s="2131"/>
      <c r="F1061" s="2131"/>
      <c r="G1061" s="2131" t="s">
        <v>203</v>
      </c>
      <c r="H1061" s="2131"/>
      <c r="I1061" s="2131"/>
      <c r="J1061" s="2131"/>
      <c r="K1061" s="2131"/>
      <c r="L1061" s="2131"/>
      <c r="M1061" s="2131"/>
      <c r="N1061" s="2131"/>
      <c r="O1061" s="2131" t="s">
        <v>203</v>
      </c>
      <c r="P1061" s="2131" t="s">
        <v>203</v>
      </c>
      <c r="Q1061" s="2131"/>
      <c r="R1061" s="2131"/>
      <c r="S1061" s="2131"/>
      <c r="T1061" s="2131"/>
      <c r="U1061" s="2131"/>
      <c r="V1061" s="2131"/>
      <c r="W1061" s="2131"/>
      <c r="X1061" s="2132" t="s">
        <v>203</v>
      </c>
      <c r="Y1061" s="2132"/>
      <c r="Z1061" s="2132"/>
      <c r="AA1061" s="2132"/>
    </row>
    <row r="1062" spans="1:30" ht="12.2" customHeight="1" x14ac:dyDescent="0.2">
      <c r="C1062" s="2131" t="s">
        <v>203</v>
      </c>
      <c r="D1062" s="2131"/>
      <c r="E1062" s="2131"/>
      <c r="F1062" s="2131"/>
      <c r="G1062" s="2131" t="s">
        <v>203</v>
      </c>
      <c r="H1062" s="2131"/>
      <c r="I1062" s="2131"/>
      <c r="J1062" s="2131"/>
      <c r="K1062" s="2131"/>
      <c r="L1062" s="2131"/>
      <c r="M1062" s="2131"/>
      <c r="N1062" s="2131"/>
      <c r="O1062" s="2131" t="s">
        <v>203</v>
      </c>
      <c r="P1062" s="2131" t="s">
        <v>203</v>
      </c>
      <c r="Q1062" s="2131"/>
      <c r="R1062" s="2131"/>
      <c r="S1062" s="2131"/>
      <c r="T1062" s="2131"/>
      <c r="U1062" s="2131"/>
      <c r="V1062" s="2131"/>
      <c r="W1062" s="2131"/>
      <c r="X1062" s="2132" t="s">
        <v>203</v>
      </c>
      <c r="Y1062" s="2132"/>
      <c r="Z1062" s="2132"/>
      <c r="AA1062" s="2132"/>
    </row>
    <row r="1063" spans="1:30" ht="12.2" customHeight="1" x14ac:dyDescent="0.2">
      <c r="C1063" s="2131" t="s">
        <v>203</v>
      </c>
      <c r="D1063" s="2131"/>
      <c r="E1063" s="2131"/>
      <c r="F1063" s="2131"/>
      <c r="G1063" s="2131" t="s">
        <v>203</v>
      </c>
      <c r="H1063" s="2131"/>
      <c r="I1063" s="2131"/>
      <c r="J1063" s="2131"/>
      <c r="K1063" s="2131"/>
      <c r="L1063" s="2131"/>
      <c r="M1063" s="2131"/>
      <c r="N1063" s="2131"/>
      <c r="O1063" s="2131" t="s">
        <v>203</v>
      </c>
      <c r="P1063" s="2131" t="s">
        <v>203</v>
      </c>
      <c r="Q1063" s="2131"/>
      <c r="R1063" s="2131"/>
      <c r="S1063" s="2131"/>
      <c r="T1063" s="2131"/>
      <c r="U1063" s="2131"/>
      <c r="V1063" s="2131"/>
      <c r="W1063" s="2131"/>
      <c r="X1063" s="2132" t="s">
        <v>203</v>
      </c>
      <c r="Y1063" s="2132"/>
      <c r="Z1063" s="2132"/>
      <c r="AA1063" s="2132"/>
    </row>
    <row r="1064" spans="1:30" ht="24.6" customHeight="1" x14ac:dyDescent="0.2">
      <c r="A1064" s="1127" t="s">
        <v>203</v>
      </c>
      <c r="B1064" s="1127"/>
      <c r="C1064" s="1127"/>
      <c r="D1064" s="1127"/>
      <c r="E1064" s="1127"/>
      <c r="F1064" s="1127"/>
      <c r="G1064" s="1127"/>
      <c r="H1064" s="1127"/>
      <c r="I1064" s="1127"/>
      <c r="J1064" s="1127"/>
      <c r="K1064" s="1127"/>
      <c r="L1064" s="1127"/>
      <c r="M1064" s="1127"/>
      <c r="N1064" s="1127"/>
      <c r="O1064" s="1127"/>
      <c r="P1064" s="1127"/>
      <c r="Q1064" s="1127"/>
      <c r="R1064" s="1127"/>
      <c r="S1064" s="1127"/>
      <c r="T1064" s="1127"/>
      <c r="U1064" s="1127"/>
      <c r="V1064" s="1127"/>
      <c r="W1064" s="1127"/>
      <c r="X1064" s="1127"/>
      <c r="Y1064" s="1127"/>
      <c r="Z1064" s="1127"/>
      <c r="AA1064" s="1127"/>
    </row>
    <row r="1065" spans="1:30" s="904" customFormat="1" ht="36.75" customHeight="1" x14ac:dyDescent="0.25">
      <c r="A1065" s="2123" t="s">
        <v>1853</v>
      </c>
      <c r="B1065" s="2123"/>
      <c r="C1065" s="2123"/>
      <c r="D1065" s="2123"/>
      <c r="E1065" s="2124" t="s">
        <v>1852</v>
      </c>
      <c r="F1065" s="2124"/>
      <c r="G1065" s="2124"/>
      <c r="H1065" s="2124"/>
      <c r="I1065" s="2124"/>
      <c r="J1065" s="2125"/>
      <c r="K1065" s="2125"/>
      <c r="L1065" s="2126" t="s">
        <v>1851</v>
      </c>
      <c r="M1065" s="2126"/>
      <c r="N1065" s="2126"/>
      <c r="O1065" s="2126"/>
      <c r="P1065" s="2126"/>
      <c r="Q1065" s="2126"/>
      <c r="R1065" s="2126"/>
      <c r="S1065" s="2126"/>
      <c r="T1065" s="2126"/>
      <c r="U1065" s="903"/>
      <c r="V1065" s="903"/>
      <c r="W1065" s="903"/>
      <c r="X1065" s="903"/>
      <c r="Y1065" s="903"/>
      <c r="Z1065" s="903"/>
      <c r="AA1065" s="903"/>
      <c r="AB1065" s="903"/>
      <c r="AC1065" s="903"/>
      <c r="AD1065" s="903"/>
    </row>
    <row r="1066" spans="1:30" s="904" customFormat="1" ht="12.2" customHeight="1" x14ac:dyDescent="0.25">
      <c r="A1066" s="2127" t="s">
        <v>203</v>
      </c>
      <c r="B1066" s="2127"/>
      <c r="C1066" s="2127"/>
      <c r="D1066" s="2127"/>
      <c r="E1066" s="2127" t="s">
        <v>1849</v>
      </c>
      <c r="F1066" s="2127"/>
      <c r="G1066" s="2127"/>
      <c r="H1066" s="2127"/>
      <c r="I1066" s="2128" t="s">
        <v>1848</v>
      </c>
      <c r="J1066" s="2128"/>
      <c r="K1066" s="2128"/>
      <c r="L1066" s="905"/>
      <c r="M1066" s="2130" t="s">
        <v>1847</v>
      </c>
      <c r="N1066" s="2130"/>
      <c r="O1066" s="2130"/>
      <c r="P1066" s="2130"/>
      <c r="Q1066" s="2130"/>
      <c r="R1066" s="2130"/>
      <c r="S1066" s="2130"/>
      <c r="T1066" s="2130"/>
      <c r="U1066" s="905"/>
      <c r="V1066" s="905"/>
      <c r="W1066" s="905"/>
      <c r="X1066" s="905"/>
      <c r="Y1066" s="905"/>
      <c r="Z1066" s="905"/>
      <c r="AA1066" s="905"/>
      <c r="AB1066" s="905"/>
      <c r="AC1066" s="905"/>
      <c r="AD1066" s="905"/>
    </row>
    <row r="1067" spans="1:30" s="906" customFormat="1" ht="33.75" customHeight="1" x14ac:dyDescent="0.2">
      <c r="A1067" s="2122" t="s">
        <v>1881</v>
      </c>
      <c r="B1067" s="2122"/>
      <c r="C1067" s="2122"/>
      <c r="D1067" s="2122"/>
      <c r="E1067" s="2122"/>
      <c r="F1067" s="2122"/>
      <c r="G1067" s="2122"/>
      <c r="H1067" s="2122"/>
      <c r="I1067" s="2122"/>
      <c r="J1067" s="2122"/>
      <c r="K1067" s="2122"/>
      <c r="L1067" s="2122"/>
      <c r="M1067" s="2122"/>
      <c r="N1067" s="2122"/>
      <c r="O1067" s="2122"/>
      <c r="P1067" s="2122"/>
      <c r="Q1067" s="2122"/>
      <c r="R1067" s="2122"/>
      <c r="S1067" s="2122"/>
      <c r="T1067" s="2122"/>
      <c r="U1067" s="2122"/>
      <c r="V1067" s="2122"/>
      <c r="W1067" s="2122"/>
      <c r="X1067" s="2122"/>
      <c r="Y1067" s="2122"/>
      <c r="Z1067" s="2122"/>
      <c r="AA1067" s="2122"/>
      <c r="AB1067" s="2122"/>
      <c r="AC1067" s="2122"/>
      <c r="AD1067" s="2122"/>
    </row>
    <row r="1068" spans="1:30" s="904" customFormat="1" ht="164.25" customHeight="1" x14ac:dyDescent="0.25">
      <c r="A1068" s="2123" t="s">
        <v>1850</v>
      </c>
      <c r="B1068" s="2123"/>
      <c r="C1068" s="2123"/>
      <c r="D1068" s="2123"/>
      <c r="E1068" s="2124" t="s">
        <v>1882</v>
      </c>
      <c r="F1068" s="2124"/>
      <c r="G1068" s="2124"/>
      <c r="H1068" s="2124"/>
      <c r="I1068" s="2124"/>
      <c r="J1068" s="2125"/>
      <c r="K1068" s="2125"/>
      <c r="L1068" s="2126" t="s">
        <v>1883</v>
      </c>
      <c r="M1068" s="2126"/>
      <c r="N1068" s="2126"/>
      <c r="O1068" s="2126"/>
      <c r="P1068" s="2126"/>
      <c r="Q1068" s="2126"/>
      <c r="R1068" s="2126"/>
      <c r="S1068" s="2126"/>
      <c r="T1068" s="2126"/>
      <c r="U1068" s="903"/>
      <c r="V1068" s="903"/>
      <c r="W1068" s="903"/>
      <c r="X1068" s="903"/>
      <c r="Y1068" s="903"/>
      <c r="Z1068" s="903"/>
      <c r="AA1068" s="903"/>
      <c r="AB1068" s="903"/>
      <c r="AC1068" s="903"/>
      <c r="AD1068" s="903"/>
    </row>
    <row r="1069" spans="1:30" s="904" customFormat="1" ht="12.2" customHeight="1" x14ac:dyDescent="0.25">
      <c r="A1069" s="2127" t="s">
        <v>203</v>
      </c>
      <c r="B1069" s="2127"/>
      <c r="C1069" s="2127"/>
      <c r="D1069" s="2127"/>
      <c r="E1069" s="2127" t="s">
        <v>1849</v>
      </c>
      <c r="F1069" s="2127"/>
      <c r="G1069" s="2127"/>
      <c r="H1069" s="2127"/>
      <c r="I1069" s="2128" t="s">
        <v>1848</v>
      </c>
      <c r="J1069" s="2128"/>
      <c r="K1069" s="2128"/>
      <c r="L1069" s="2129" t="s">
        <v>1847</v>
      </c>
      <c r="M1069" s="2129"/>
      <c r="N1069" s="2129"/>
      <c r="O1069" s="2129"/>
      <c r="P1069" s="2129"/>
      <c r="Q1069" s="2129"/>
      <c r="R1069" s="905"/>
      <c r="S1069" s="905"/>
      <c r="T1069" s="905"/>
      <c r="U1069" s="905"/>
      <c r="V1069" s="905"/>
      <c r="W1069" s="905"/>
      <c r="X1069" s="905"/>
      <c r="Y1069" s="905"/>
      <c r="Z1069" s="905"/>
      <c r="AA1069" s="905"/>
      <c r="AB1069" s="905"/>
      <c r="AC1069" s="905"/>
      <c r="AD1069" s="905"/>
    </row>
    <row r="1070" spans="1:30" s="906" customFormat="1" ht="29.25" customHeight="1" x14ac:dyDescent="0.2">
      <c r="A1070" s="2122" t="s">
        <v>1881</v>
      </c>
      <c r="B1070" s="2122"/>
      <c r="C1070" s="2122"/>
      <c r="D1070" s="2122"/>
      <c r="E1070" s="2122"/>
      <c r="F1070" s="2122"/>
      <c r="G1070" s="2122"/>
      <c r="H1070" s="2122"/>
      <c r="I1070" s="2122"/>
      <c r="J1070" s="2122"/>
      <c r="K1070" s="2122"/>
      <c r="L1070" s="2122"/>
      <c r="M1070" s="2122"/>
      <c r="N1070" s="2122"/>
      <c r="O1070" s="2122"/>
      <c r="P1070" s="2122"/>
      <c r="Q1070" s="2122"/>
      <c r="R1070" s="2122"/>
      <c r="S1070" s="2122"/>
      <c r="T1070" s="2122"/>
      <c r="U1070" s="2122"/>
      <c r="V1070" s="2122"/>
      <c r="W1070" s="2122"/>
      <c r="X1070" s="2122"/>
      <c r="Y1070" s="2122"/>
      <c r="Z1070" s="2122"/>
      <c r="AA1070" s="2122"/>
      <c r="AB1070" s="2122"/>
      <c r="AC1070" s="2122"/>
      <c r="AD1070" s="2122"/>
    </row>
  </sheetData>
  <mergeCells count="10877">
    <mergeCell ref="C1059:F1059"/>
    <mergeCell ref="G1059:N1059"/>
    <mergeCell ref="O1059"/>
    <mergeCell ref="P1059:W1059"/>
    <mergeCell ref="X1059:AA1059"/>
    <mergeCell ref="C1058:F1058"/>
    <mergeCell ref="G1058:N1058"/>
    <mergeCell ref="O1058"/>
    <mergeCell ref="P1058:W1058"/>
    <mergeCell ref="X1058:AA1058"/>
    <mergeCell ref="C1061:F1061"/>
    <mergeCell ref="G1061:N1061"/>
    <mergeCell ref="O1061"/>
    <mergeCell ref="P1061:W1061"/>
    <mergeCell ref="X1061:AA1061"/>
    <mergeCell ref="C1060:F1060"/>
    <mergeCell ref="G1060:N1060"/>
    <mergeCell ref="O1060"/>
    <mergeCell ref="P1060:W1060"/>
    <mergeCell ref="X1060:AA1060"/>
    <mergeCell ref="C1063:F1063"/>
    <mergeCell ref="G1063:N1063"/>
    <mergeCell ref="O1063"/>
    <mergeCell ref="P1063:W1063"/>
    <mergeCell ref="X1063:AA1063"/>
    <mergeCell ref="C1062:F1062"/>
    <mergeCell ref="G1062:N1062"/>
    <mergeCell ref="O1062"/>
    <mergeCell ref="P1062:W1062"/>
    <mergeCell ref="X1062:AA1062"/>
    <mergeCell ref="A1064:AA1064"/>
    <mergeCell ref="C1051:F1051"/>
    <mergeCell ref="G1051:N1051"/>
    <mergeCell ref="O1051"/>
    <mergeCell ref="P1051:W1051"/>
    <mergeCell ref="X1051:AA1051"/>
    <mergeCell ref="C1050:F1050"/>
    <mergeCell ref="G1050:N1050"/>
    <mergeCell ref="O1050"/>
    <mergeCell ref="P1050:W1050"/>
    <mergeCell ref="X1050:AA1050"/>
    <mergeCell ref="C1053:F1053"/>
    <mergeCell ref="G1053:N1053"/>
    <mergeCell ref="O1053"/>
    <mergeCell ref="P1053:W1053"/>
    <mergeCell ref="X1053:AA1053"/>
    <mergeCell ref="C1052:F1052"/>
    <mergeCell ref="G1052:N1052"/>
    <mergeCell ref="O1052"/>
    <mergeCell ref="P1052:W1052"/>
    <mergeCell ref="X1052:AA1052"/>
    <mergeCell ref="C1055:F1055"/>
    <mergeCell ref="G1055:N1055"/>
    <mergeCell ref="O1055"/>
    <mergeCell ref="P1055:W1055"/>
    <mergeCell ref="X1055:AA1055"/>
    <mergeCell ref="C1054:F1054"/>
    <mergeCell ref="G1054:N1054"/>
    <mergeCell ref="O1054"/>
    <mergeCell ref="P1054:W1054"/>
    <mergeCell ref="X1054:AA1054"/>
    <mergeCell ref="C1057:F1057"/>
    <mergeCell ref="G1057:N1057"/>
    <mergeCell ref="O1057"/>
    <mergeCell ref="P1057:W1057"/>
    <mergeCell ref="X1057:AA1057"/>
    <mergeCell ref="C1056:F1056"/>
    <mergeCell ref="G1056:N1056"/>
    <mergeCell ref="O1056"/>
    <mergeCell ref="P1056:W1056"/>
    <mergeCell ref="X1056:AA1056"/>
    <mergeCell ref="C1043:F1043"/>
    <mergeCell ref="G1043:N1043"/>
    <mergeCell ref="O1043"/>
    <mergeCell ref="P1043:W1043"/>
    <mergeCell ref="X1043:AA1043"/>
    <mergeCell ref="C1042:F1042"/>
    <mergeCell ref="G1042:N1042"/>
    <mergeCell ref="O1042"/>
    <mergeCell ref="P1042:W1042"/>
    <mergeCell ref="X1042:AA1042"/>
    <mergeCell ref="C1045:F1045"/>
    <mergeCell ref="G1045:N1045"/>
    <mergeCell ref="O1045"/>
    <mergeCell ref="P1045:W1045"/>
    <mergeCell ref="X1045:AA1045"/>
    <mergeCell ref="C1044:F1044"/>
    <mergeCell ref="G1044:N1044"/>
    <mergeCell ref="O1044"/>
    <mergeCell ref="P1044:W1044"/>
    <mergeCell ref="X1044:AA1044"/>
    <mergeCell ref="C1047:F1047"/>
    <mergeCell ref="G1047:N1047"/>
    <mergeCell ref="O1047"/>
    <mergeCell ref="P1047:W1047"/>
    <mergeCell ref="X1047:AA1047"/>
    <mergeCell ref="C1046:F1046"/>
    <mergeCell ref="G1046:N1046"/>
    <mergeCell ref="O1046"/>
    <mergeCell ref="P1046:W1046"/>
    <mergeCell ref="X1046:AA1046"/>
    <mergeCell ref="C1049:F1049"/>
    <mergeCell ref="G1049:N1049"/>
    <mergeCell ref="O1049"/>
    <mergeCell ref="P1049:W1049"/>
    <mergeCell ref="X1049:AA1049"/>
    <mergeCell ref="C1048:F1048"/>
    <mergeCell ref="G1048:N1048"/>
    <mergeCell ref="O1048"/>
    <mergeCell ref="P1048:W1048"/>
    <mergeCell ref="X1048:AA1048"/>
    <mergeCell ref="G1034:P1034"/>
    <mergeCell ref="Q1034"/>
    <mergeCell ref="R1034:U1034"/>
    <mergeCell ref="V1034:W1034"/>
    <mergeCell ref="X1034:AA1034"/>
    <mergeCell ref="V1031:W1031"/>
    <mergeCell ref="X1031:AA1031"/>
    <mergeCell ref="P1032"/>
    <mergeCell ref="Q1032"/>
    <mergeCell ref="R1032:U1032"/>
    <mergeCell ref="C1036:F1036"/>
    <mergeCell ref="G1036:N1036"/>
    <mergeCell ref="O1036"/>
    <mergeCell ref="P1036:W1036"/>
    <mergeCell ref="X1036:AA1036"/>
    <mergeCell ref="C1039:F1039"/>
    <mergeCell ref="G1039:N1039"/>
    <mergeCell ref="O1039"/>
    <mergeCell ref="P1039:W1039"/>
    <mergeCell ref="X1039:AA1039"/>
    <mergeCell ref="C1038:F1038"/>
    <mergeCell ref="G1038:N1038"/>
    <mergeCell ref="O1038"/>
    <mergeCell ref="P1038:W1038"/>
    <mergeCell ref="X1038:AA1038"/>
    <mergeCell ref="C1041:F1041"/>
    <mergeCell ref="G1041:N1041"/>
    <mergeCell ref="O1041"/>
    <mergeCell ref="P1041:W1041"/>
    <mergeCell ref="X1041:AA1041"/>
    <mergeCell ref="C1040:F1040"/>
    <mergeCell ref="G1040:N1040"/>
    <mergeCell ref="O1040"/>
    <mergeCell ref="P1040:W1040"/>
    <mergeCell ref="X1040:AA1040"/>
    <mergeCell ref="V1030:W1030"/>
    <mergeCell ref="X1030:AA1030"/>
    <mergeCell ref="L1029"/>
    <mergeCell ref="M1029:N1029"/>
    <mergeCell ref="O1029"/>
    <mergeCell ref="P1029"/>
    <mergeCell ref="Q1029"/>
    <mergeCell ref="V1029:W1029"/>
    <mergeCell ref="X1029:AA1029"/>
    <mergeCell ref="B1030"/>
    <mergeCell ref="C1030:F1030"/>
    <mergeCell ref="G1030:I1030"/>
    <mergeCell ref="J1030:K1030"/>
    <mergeCell ref="L1030"/>
    <mergeCell ref="M1030:N1030"/>
    <mergeCell ref="O1030"/>
    <mergeCell ref="P1030"/>
    <mergeCell ref="B1031"/>
    <mergeCell ref="C1031:F1031"/>
    <mergeCell ref="G1031:I1031"/>
    <mergeCell ref="J1031:K1031"/>
    <mergeCell ref="L1031"/>
    <mergeCell ref="R1029:U1029"/>
    <mergeCell ref="Q1030"/>
    <mergeCell ref="R1030:U1030"/>
    <mergeCell ref="V1032:W1032"/>
    <mergeCell ref="X1032:AA1032"/>
    <mergeCell ref="M1031:N1031"/>
    <mergeCell ref="O1031"/>
    <mergeCell ref="P1031"/>
    <mergeCell ref="Q1031"/>
    <mergeCell ref="R1031:U1031"/>
    <mergeCell ref="C1032:F1032"/>
    <mergeCell ref="G1032:I1032"/>
    <mergeCell ref="J1032:K1032"/>
    <mergeCell ref="L1032"/>
    <mergeCell ref="M1032:N1032"/>
    <mergeCell ref="O1032"/>
    <mergeCell ref="B1025"/>
    <mergeCell ref="C1025:F1025"/>
    <mergeCell ref="G1025:I1025"/>
    <mergeCell ref="J1025:K1025"/>
    <mergeCell ref="L1025"/>
    <mergeCell ref="R1023:U1023"/>
    <mergeCell ref="Q1024"/>
    <mergeCell ref="R1024:U1024"/>
    <mergeCell ref="P1026"/>
    <mergeCell ref="Q1026"/>
    <mergeCell ref="R1026:U1026"/>
    <mergeCell ref="V1026:W1026"/>
    <mergeCell ref="X1026:AA1026"/>
    <mergeCell ref="M1025:N1025"/>
    <mergeCell ref="O1025"/>
    <mergeCell ref="P1025"/>
    <mergeCell ref="Q1025"/>
    <mergeCell ref="R1025:U1025"/>
    <mergeCell ref="C1026:F1026"/>
    <mergeCell ref="G1026:I1026"/>
    <mergeCell ref="J1026:K1026"/>
    <mergeCell ref="L1026"/>
    <mergeCell ref="M1026:N1026"/>
    <mergeCell ref="O1026"/>
    <mergeCell ref="Q1028"/>
    <mergeCell ref="R1028:U1028"/>
    <mergeCell ref="V1028:W1028"/>
    <mergeCell ref="X1028:AA1028"/>
    <mergeCell ref="V1025:W1025"/>
    <mergeCell ref="X1025:AA1025"/>
    <mergeCell ref="A1029"/>
    <mergeCell ref="B1029"/>
    <mergeCell ref="C1029:F1029"/>
    <mergeCell ref="G1029:I1029"/>
    <mergeCell ref="J1029:K1029"/>
    <mergeCell ref="G1028:P1028"/>
    <mergeCell ref="P1020"/>
    <mergeCell ref="Q1020"/>
    <mergeCell ref="R1020:U1020"/>
    <mergeCell ref="V1020:W1020"/>
    <mergeCell ref="X1020:AA1020"/>
    <mergeCell ref="M1019:N1019"/>
    <mergeCell ref="O1019"/>
    <mergeCell ref="P1019"/>
    <mergeCell ref="Q1019"/>
    <mergeCell ref="R1019:U1019"/>
    <mergeCell ref="C1020:F1020"/>
    <mergeCell ref="G1020:I1020"/>
    <mergeCell ref="J1020:K1020"/>
    <mergeCell ref="L1020"/>
    <mergeCell ref="M1020:N1020"/>
    <mergeCell ref="O1020"/>
    <mergeCell ref="Q1022"/>
    <mergeCell ref="R1022:U1022"/>
    <mergeCell ref="V1022:W1022"/>
    <mergeCell ref="X1022:AA1022"/>
    <mergeCell ref="V1019:W1019"/>
    <mergeCell ref="X1019:AA1019"/>
    <mergeCell ref="A1023"/>
    <mergeCell ref="B1023"/>
    <mergeCell ref="C1023:F1023"/>
    <mergeCell ref="G1023:I1023"/>
    <mergeCell ref="J1023:K1023"/>
    <mergeCell ref="G1022:P1022"/>
    <mergeCell ref="V1024:W1024"/>
    <mergeCell ref="X1024:AA1024"/>
    <mergeCell ref="L1023"/>
    <mergeCell ref="M1023:N1023"/>
    <mergeCell ref="O1023"/>
    <mergeCell ref="P1023"/>
    <mergeCell ref="Q1023"/>
    <mergeCell ref="V1023:W1023"/>
    <mergeCell ref="X1023:AA1023"/>
    <mergeCell ref="B1024"/>
    <mergeCell ref="C1024:F1024"/>
    <mergeCell ref="G1024:I1024"/>
    <mergeCell ref="J1024:K1024"/>
    <mergeCell ref="L1024"/>
    <mergeCell ref="M1024:N1024"/>
    <mergeCell ref="O1024"/>
    <mergeCell ref="P1024"/>
    <mergeCell ref="Q1016"/>
    <mergeCell ref="R1016:U1016"/>
    <mergeCell ref="V1016:W1016"/>
    <mergeCell ref="X1016:AA1016"/>
    <mergeCell ref="R1013:U1013"/>
    <mergeCell ref="V1013:W1013"/>
    <mergeCell ref="X1013:AA1013"/>
    <mergeCell ref="A1017"/>
    <mergeCell ref="B1017"/>
    <mergeCell ref="C1017:F1017"/>
    <mergeCell ref="G1017:I1017"/>
    <mergeCell ref="J1017:K1017"/>
    <mergeCell ref="G1016:P1016"/>
    <mergeCell ref="V1018:W1018"/>
    <mergeCell ref="X1018:AA1018"/>
    <mergeCell ref="L1017"/>
    <mergeCell ref="M1017:N1017"/>
    <mergeCell ref="O1017"/>
    <mergeCell ref="P1017"/>
    <mergeCell ref="Q1017"/>
    <mergeCell ref="V1017:W1017"/>
    <mergeCell ref="X1017:AA1017"/>
    <mergeCell ref="B1018"/>
    <mergeCell ref="C1018:F1018"/>
    <mergeCell ref="G1018:I1018"/>
    <mergeCell ref="J1018:K1018"/>
    <mergeCell ref="L1018"/>
    <mergeCell ref="M1018:N1018"/>
    <mergeCell ref="O1018"/>
    <mergeCell ref="P1018"/>
    <mergeCell ref="B1019"/>
    <mergeCell ref="C1019:F1019"/>
    <mergeCell ref="G1019:I1019"/>
    <mergeCell ref="J1019:K1019"/>
    <mergeCell ref="L1019"/>
    <mergeCell ref="R1017:U1017"/>
    <mergeCell ref="Q1018"/>
    <mergeCell ref="R1018:U1018"/>
    <mergeCell ref="P1010"/>
    <mergeCell ref="Q1010"/>
    <mergeCell ref="R1010:U1010"/>
    <mergeCell ref="V1010:W1010"/>
    <mergeCell ref="X1010:AA1010"/>
    <mergeCell ref="M1009:N1009"/>
    <mergeCell ref="O1009"/>
    <mergeCell ref="P1009"/>
    <mergeCell ref="Q1009"/>
    <mergeCell ref="R1009:U1009"/>
    <mergeCell ref="C1010:F1010"/>
    <mergeCell ref="G1010:I1010"/>
    <mergeCell ref="J1010:K1010"/>
    <mergeCell ref="L1010"/>
    <mergeCell ref="M1010:N1010"/>
    <mergeCell ref="O1010"/>
    <mergeCell ref="Q1012"/>
    <mergeCell ref="R1012:U1012"/>
    <mergeCell ref="V1012:W1012"/>
    <mergeCell ref="X1012:AA1012"/>
    <mergeCell ref="V1009:W1009"/>
    <mergeCell ref="X1009:AA1009"/>
    <mergeCell ref="A1013"/>
    <mergeCell ref="B1013"/>
    <mergeCell ref="C1013:F1013"/>
    <mergeCell ref="G1013:I1013"/>
    <mergeCell ref="J1013:K1013"/>
    <mergeCell ref="G1012:P1012"/>
    <mergeCell ref="P1014"/>
    <mergeCell ref="Q1014"/>
    <mergeCell ref="R1014:U1014"/>
    <mergeCell ref="V1014:W1014"/>
    <mergeCell ref="X1014:AA1014"/>
    <mergeCell ref="L1013"/>
    <mergeCell ref="M1013:N1013"/>
    <mergeCell ref="O1013"/>
    <mergeCell ref="P1013"/>
    <mergeCell ref="Q1013"/>
    <mergeCell ref="C1014:F1014"/>
    <mergeCell ref="G1014:I1014"/>
    <mergeCell ref="J1014:K1014"/>
    <mergeCell ref="L1014"/>
    <mergeCell ref="M1014:N1014"/>
    <mergeCell ref="O1014"/>
    <mergeCell ref="Q1006"/>
    <mergeCell ref="R1006:U1006"/>
    <mergeCell ref="V1006:W1006"/>
    <mergeCell ref="X1006:AA1006"/>
    <mergeCell ref="V1003:W1003"/>
    <mergeCell ref="X1003:AA1003"/>
    <mergeCell ref="A1007"/>
    <mergeCell ref="B1007"/>
    <mergeCell ref="C1007:F1007"/>
    <mergeCell ref="G1007:I1007"/>
    <mergeCell ref="J1007:K1007"/>
    <mergeCell ref="G1006:P1006"/>
    <mergeCell ref="V1008:W1008"/>
    <mergeCell ref="X1008:AA1008"/>
    <mergeCell ref="L1007"/>
    <mergeCell ref="M1007:N1007"/>
    <mergeCell ref="O1007"/>
    <mergeCell ref="P1007"/>
    <mergeCell ref="Q1007"/>
    <mergeCell ref="V1007:W1007"/>
    <mergeCell ref="X1007:AA1007"/>
    <mergeCell ref="B1008"/>
    <mergeCell ref="C1008:F1008"/>
    <mergeCell ref="G1008:I1008"/>
    <mergeCell ref="J1008:K1008"/>
    <mergeCell ref="L1008"/>
    <mergeCell ref="M1008:N1008"/>
    <mergeCell ref="O1008"/>
    <mergeCell ref="P1008"/>
    <mergeCell ref="B1009"/>
    <mergeCell ref="C1009:F1009"/>
    <mergeCell ref="G1009:I1009"/>
    <mergeCell ref="J1009:K1009"/>
    <mergeCell ref="L1009"/>
    <mergeCell ref="R1007:U1007"/>
    <mergeCell ref="Q1008"/>
    <mergeCell ref="R1008:U1008"/>
    <mergeCell ref="V1002:W1002"/>
    <mergeCell ref="X1002:AA1002"/>
    <mergeCell ref="L1001"/>
    <mergeCell ref="M1001:N1001"/>
    <mergeCell ref="O1001"/>
    <mergeCell ref="P1001"/>
    <mergeCell ref="Q1001"/>
    <mergeCell ref="V1001:W1001"/>
    <mergeCell ref="X1001:AA1001"/>
    <mergeCell ref="B1002"/>
    <mergeCell ref="C1002:F1002"/>
    <mergeCell ref="G1002:I1002"/>
    <mergeCell ref="J1002:K1002"/>
    <mergeCell ref="L1002"/>
    <mergeCell ref="M1002:N1002"/>
    <mergeCell ref="O1002"/>
    <mergeCell ref="P1002"/>
    <mergeCell ref="B1003"/>
    <mergeCell ref="C1003:F1003"/>
    <mergeCell ref="G1003:I1003"/>
    <mergeCell ref="J1003:K1003"/>
    <mergeCell ref="L1003"/>
    <mergeCell ref="R1001:U1001"/>
    <mergeCell ref="Q1002"/>
    <mergeCell ref="R1002:U1002"/>
    <mergeCell ref="P1004"/>
    <mergeCell ref="Q1004"/>
    <mergeCell ref="R1004:U1004"/>
    <mergeCell ref="V1004:W1004"/>
    <mergeCell ref="X1004:AA1004"/>
    <mergeCell ref="M1003:N1003"/>
    <mergeCell ref="O1003"/>
    <mergeCell ref="P1003"/>
    <mergeCell ref="Q1003"/>
    <mergeCell ref="R1003:U1003"/>
    <mergeCell ref="C1004:F1004"/>
    <mergeCell ref="G1004:I1004"/>
    <mergeCell ref="J1004:K1004"/>
    <mergeCell ref="L1004"/>
    <mergeCell ref="M1004:N1004"/>
    <mergeCell ref="O1004"/>
    <mergeCell ref="B997"/>
    <mergeCell ref="C997:F997"/>
    <mergeCell ref="G997:I997"/>
    <mergeCell ref="J997:K997"/>
    <mergeCell ref="L997"/>
    <mergeCell ref="R995:U995"/>
    <mergeCell ref="Q996"/>
    <mergeCell ref="R996:U996"/>
    <mergeCell ref="P998"/>
    <mergeCell ref="Q998"/>
    <mergeCell ref="R998:U998"/>
    <mergeCell ref="V998:W998"/>
    <mergeCell ref="X998:AA998"/>
    <mergeCell ref="M997:N997"/>
    <mergeCell ref="O997"/>
    <mergeCell ref="P997"/>
    <mergeCell ref="Q997"/>
    <mergeCell ref="R997:U997"/>
    <mergeCell ref="C998:F998"/>
    <mergeCell ref="G998:I998"/>
    <mergeCell ref="J998:K998"/>
    <mergeCell ref="L998"/>
    <mergeCell ref="M998:N998"/>
    <mergeCell ref="O998"/>
    <mergeCell ref="Q1000"/>
    <mergeCell ref="R1000:U1000"/>
    <mergeCell ref="V1000:W1000"/>
    <mergeCell ref="X1000:AA1000"/>
    <mergeCell ref="V997:W997"/>
    <mergeCell ref="X997:AA997"/>
    <mergeCell ref="A1001"/>
    <mergeCell ref="B1001"/>
    <mergeCell ref="C1001:F1001"/>
    <mergeCell ref="G1001:I1001"/>
    <mergeCell ref="J1001:K1001"/>
    <mergeCell ref="G1000:P1000"/>
    <mergeCell ref="P992"/>
    <mergeCell ref="Q992"/>
    <mergeCell ref="R992:U992"/>
    <mergeCell ref="V992:W992"/>
    <mergeCell ref="X992:AA992"/>
    <mergeCell ref="M991:N991"/>
    <mergeCell ref="O991"/>
    <mergeCell ref="P991"/>
    <mergeCell ref="Q991"/>
    <mergeCell ref="R991:U991"/>
    <mergeCell ref="C992:F992"/>
    <mergeCell ref="G992:I992"/>
    <mergeCell ref="J992:K992"/>
    <mergeCell ref="L992"/>
    <mergeCell ref="M992:N992"/>
    <mergeCell ref="O992"/>
    <mergeCell ref="Q994"/>
    <mergeCell ref="R994:U994"/>
    <mergeCell ref="V994:W994"/>
    <mergeCell ref="X994:AA994"/>
    <mergeCell ref="V991:W991"/>
    <mergeCell ref="X991:AA991"/>
    <mergeCell ref="A995"/>
    <mergeCell ref="B995"/>
    <mergeCell ref="C995:F995"/>
    <mergeCell ref="G995:I995"/>
    <mergeCell ref="J995:K995"/>
    <mergeCell ref="G994:P994"/>
    <mergeCell ref="V996:W996"/>
    <mergeCell ref="X996:AA996"/>
    <mergeCell ref="L995"/>
    <mergeCell ref="M995:N995"/>
    <mergeCell ref="O995"/>
    <mergeCell ref="P995"/>
    <mergeCell ref="Q995"/>
    <mergeCell ref="V995:W995"/>
    <mergeCell ref="X995:AA995"/>
    <mergeCell ref="B996"/>
    <mergeCell ref="C996:F996"/>
    <mergeCell ref="G996:I996"/>
    <mergeCell ref="J996:K996"/>
    <mergeCell ref="L996"/>
    <mergeCell ref="M996:N996"/>
    <mergeCell ref="O996"/>
    <mergeCell ref="P996"/>
    <mergeCell ref="Q988"/>
    <mergeCell ref="R988:U988"/>
    <mergeCell ref="V988:W988"/>
    <mergeCell ref="X988:AA988"/>
    <mergeCell ref="R985:U985"/>
    <mergeCell ref="V985:W985"/>
    <mergeCell ref="X985:AA985"/>
    <mergeCell ref="A989"/>
    <mergeCell ref="B989"/>
    <mergeCell ref="C989:F989"/>
    <mergeCell ref="G989:I989"/>
    <mergeCell ref="J989:K989"/>
    <mergeCell ref="G988:P988"/>
    <mergeCell ref="V990:W990"/>
    <mergeCell ref="X990:AA990"/>
    <mergeCell ref="L989"/>
    <mergeCell ref="M989:N989"/>
    <mergeCell ref="O989"/>
    <mergeCell ref="P989"/>
    <mergeCell ref="Q989"/>
    <mergeCell ref="V989:W989"/>
    <mergeCell ref="X989:AA989"/>
    <mergeCell ref="B990"/>
    <mergeCell ref="C990:F990"/>
    <mergeCell ref="G990:I990"/>
    <mergeCell ref="J990:K990"/>
    <mergeCell ref="L990"/>
    <mergeCell ref="M990:N990"/>
    <mergeCell ref="O990"/>
    <mergeCell ref="P990"/>
    <mergeCell ref="B991"/>
    <mergeCell ref="C991:F991"/>
    <mergeCell ref="G991:I991"/>
    <mergeCell ref="J991:K991"/>
    <mergeCell ref="L991"/>
    <mergeCell ref="R989:U989"/>
    <mergeCell ref="Q990"/>
    <mergeCell ref="R990:U990"/>
    <mergeCell ref="P982"/>
    <mergeCell ref="Q982"/>
    <mergeCell ref="R982:U982"/>
    <mergeCell ref="V982:W982"/>
    <mergeCell ref="X982:AA982"/>
    <mergeCell ref="L981"/>
    <mergeCell ref="M981:N981"/>
    <mergeCell ref="O981"/>
    <mergeCell ref="P981"/>
    <mergeCell ref="Q981"/>
    <mergeCell ref="C982:F982"/>
    <mergeCell ref="G982:I982"/>
    <mergeCell ref="J982:K982"/>
    <mergeCell ref="L982"/>
    <mergeCell ref="M982:N982"/>
    <mergeCell ref="O982"/>
    <mergeCell ref="Q984"/>
    <mergeCell ref="R984:U984"/>
    <mergeCell ref="V984:W984"/>
    <mergeCell ref="X984:AA984"/>
    <mergeCell ref="R981:U981"/>
    <mergeCell ref="V981:W981"/>
    <mergeCell ref="X981:AA981"/>
    <mergeCell ref="A985"/>
    <mergeCell ref="B985"/>
    <mergeCell ref="C985:F985"/>
    <mergeCell ref="G985:I985"/>
    <mergeCell ref="J985:K985"/>
    <mergeCell ref="G984:P984"/>
    <mergeCell ref="P986"/>
    <mergeCell ref="Q986"/>
    <mergeCell ref="R986:U986"/>
    <mergeCell ref="V986:W986"/>
    <mergeCell ref="X986:AA986"/>
    <mergeCell ref="L985"/>
    <mergeCell ref="M985:N985"/>
    <mergeCell ref="O985"/>
    <mergeCell ref="P985"/>
    <mergeCell ref="Q985"/>
    <mergeCell ref="C986:F986"/>
    <mergeCell ref="G986:I986"/>
    <mergeCell ref="J986:K986"/>
    <mergeCell ref="L986"/>
    <mergeCell ref="M986:N986"/>
    <mergeCell ref="O986"/>
    <mergeCell ref="A977"/>
    <mergeCell ref="B977"/>
    <mergeCell ref="C977:F977"/>
    <mergeCell ref="G977:I977"/>
    <mergeCell ref="J977:K977"/>
    <mergeCell ref="G976:P976"/>
    <mergeCell ref="P978"/>
    <mergeCell ref="Q978"/>
    <mergeCell ref="R978:U978"/>
    <mergeCell ref="V978:W978"/>
    <mergeCell ref="X978:AA978"/>
    <mergeCell ref="L977"/>
    <mergeCell ref="M977:N977"/>
    <mergeCell ref="O977"/>
    <mergeCell ref="P977"/>
    <mergeCell ref="Q977"/>
    <mergeCell ref="C978:F978"/>
    <mergeCell ref="G978:I978"/>
    <mergeCell ref="J978:K978"/>
    <mergeCell ref="L978"/>
    <mergeCell ref="M978:N978"/>
    <mergeCell ref="O978"/>
    <mergeCell ref="Q980"/>
    <mergeCell ref="R980:U980"/>
    <mergeCell ref="V980:W980"/>
    <mergeCell ref="X980:AA980"/>
    <mergeCell ref="R977:U977"/>
    <mergeCell ref="V977:W977"/>
    <mergeCell ref="X977:AA977"/>
    <mergeCell ref="A981"/>
    <mergeCell ref="B981"/>
    <mergeCell ref="C981:F981"/>
    <mergeCell ref="G981:I981"/>
    <mergeCell ref="J981:K981"/>
    <mergeCell ref="G980:P980"/>
    <mergeCell ref="Q972"/>
    <mergeCell ref="R972:U972"/>
    <mergeCell ref="V972:W972"/>
    <mergeCell ref="X972:AA972"/>
    <mergeCell ref="R969:U969"/>
    <mergeCell ref="V969:W969"/>
    <mergeCell ref="X969:AA969"/>
    <mergeCell ref="A973"/>
    <mergeCell ref="B973"/>
    <mergeCell ref="C973:F973"/>
    <mergeCell ref="G973:I973"/>
    <mergeCell ref="J973:K973"/>
    <mergeCell ref="G972:P972"/>
    <mergeCell ref="P974"/>
    <mergeCell ref="Q974"/>
    <mergeCell ref="R974:U974"/>
    <mergeCell ref="V974:W974"/>
    <mergeCell ref="X974:AA974"/>
    <mergeCell ref="L973"/>
    <mergeCell ref="M973:N973"/>
    <mergeCell ref="O973"/>
    <mergeCell ref="P973"/>
    <mergeCell ref="Q973"/>
    <mergeCell ref="C974:F974"/>
    <mergeCell ref="G974:I974"/>
    <mergeCell ref="J974:K974"/>
    <mergeCell ref="L974"/>
    <mergeCell ref="M974:N974"/>
    <mergeCell ref="O974"/>
    <mergeCell ref="Q976"/>
    <mergeCell ref="R976:U976"/>
    <mergeCell ref="V976:W976"/>
    <mergeCell ref="X976:AA976"/>
    <mergeCell ref="R973:U973"/>
    <mergeCell ref="V973:W973"/>
    <mergeCell ref="X973:AA973"/>
    <mergeCell ref="P966"/>
    <mergeCell ref="Q966"/>
    <mergeCell ref="R966:U966"/>
    <mergeCell ref="V966:W966"/>
    <mergeCell ref="X966:AA966"/>
    <mergeCell ref="L965"/>
    <mergeCell ref="M965:N965"/>
    <mergeCell ref="O965"/>
    <mergeCell ref="P965"/>
    <mergeCell ref="Q965"/>
    <mergeCell ref="C966:F966"/>
    <mergeCell ref="G966:I966"/>
    <mergeCell ref="J966:K966"/>
    <mergeCell ref="L966"/>
    <mergeCell ref="M966:N966"/>
    <mergeCell ref="O966"/>
    <mergeCell ref="Q968"/>
    <mergeCell ref="R968:U968"/>
    <mergeCell ref="V968:W968"/>
    <mergeCell ref="X968:AA968"/>
    <mergeCell ref="R965:U965"/>
    <mergeCell ref="V965:W965"/>
    <mergeCell ref="X965:AA965"/>
    <mergeCell ref="A969"/>
    <mergeCell ref="B969"/>
    <mergeCell ref="C969:F969"/>
    <mergeCell ref="G969:I969"/>
    <mergeCell ref="J969:K969"/>
    <mergeCell ref="G968:P968"/>
    <mergeCell ref="P970"/>
    <mergeCell ref="Q970"/>
    <mergeCell ref="R970:U970"/>
    <mergeCell ref="V970:W970"/>
    <mergeCell ref="X970:AA970"/>
    <mergeCell ref="L969"/>
    <mergeCell ref="M969:N969"/>
    <mergeCell ref="O969"/>
    <mergeCell ref="P969"/>
    <mergeCell ref="Q969"/>
    <mergeCell ref="C970:F970"/>
    <mergeCell ref="G970:I970"/>
    <mergeCell ref="J970:K970"/>
    <mergeCell ref="L970"/>
    <mergeCell ref="M970:N970"/>
    <mergeCell ref="O970"/>
    <mergeCell ref="A961"/>
    <mergeCell ref="B961"/>
    <mergeCell ref="C961:F961"/>
    <mergeCell ref="G961:I961"/>
    <mergeCell ref="J961:K961"/>
    <mergeCell ref="G960:P960"/>
    <mergeCell ref="P962"/>
    <mergeCell ref="Q962"/>
    <mergeCell ref="R962:U962"/>
    <mergeCell ref="V962:W962"/>
    <mergeCell ref="X962:AA962"/>
    <mergeCell ref="L961"/>
    <mergeCell ref="M961:N961"/>
    <mergeCell ref="O961"/>
    <mergeCell ref="P961"/>
    <mergeCell ref="Q961"/>
    <mergeCell ref="C962:F962"/>
    <mergeCell ref="G962:I962"/>
    <mergeCell ref="J962:K962"/>
    <mergeCell ref="L962"/>
    <mergeCell ref="M962:N962"/>
    <mergeCell ref="O962"/>
    <mergeCell ref="Q964"/>
    <mergeCell ref="R964:U964"/>
    <mergeCell ref="V964:W964"/>
    <mergeCell ref="X964:AA964"/>
    <mergeCell ref="R961:U961"/>
    <mergeCell ref="V961:W961"/>
    <mergeCell ref="X961:AA961"/>
    <mergeCell ref="A965"/>
    <mergeCell ref="B965"/>
    <mergeCell ref="C965:F965"/>
    <mergeCell ref="G965:I965"/>
    <mergeCell ref="J965:K965"/>
    <mergeCell ref="G964:P964"/>
    <mergeCell ref="Q956"/>
    <mergeCell ref="R956:U956"/>
    <mergeCell ref="V956:W956"/>
    <mergeCell ref="X956:AA956"/>
    <mergeCell ref="R953:U953"/>
    <mergeCell ref="V953:W953"/>
    <mergeCell ref="X953:AA953"/>
    <mergeCell ref="A957"/>
    <mergeCell ref="B957"/>
    <mergeCell ref="C957:F957"/>
    <mergeCell ref="G957:I957"/>
    <mergeCell ref="J957:K957"/>
    <mergeCell ref="G956:P956"/>
    <mergeCell ref="P958"/>
    <mergeCell ref="Q958"/>
    <mergeCell ref="R958:U958"/>
    <mergeCell ref="V958:W958"/>
    <mergeCell ref="X958:AA958"/>
    <mergeCell ref="L957"/>
    <mergeCell ref="M957:N957"/>
    <mergeCell ref="O957"/>
    <mergeCell ref="P957"/>
    <mergeCell ref="Q957"/>
    <mergeCell ref="C958:F958"/>
    <mergeCell ref="G958:I958"/>
    <mergeCell ref="J958:K958"/>
    <mergeCell ref="L958"/>
    <mergeCell ref="M958:N958"/>
    <mergeCell ref="O958"/>
    <mergeCell ref="Q960"/>
    <mergeCell ref="R960:U960"/>
    <mergeCell ref="V960:W960"/>
    <mergeCell ref="X960:AA960"/>
    <mergeCell ref="R957:U957"/>
    <mergeCell ref="V957:W957"/>
    <mergeCell ref="X957:AA957"/>
    <mergeCell ref="P950"/>
    <mergeCell ref="Q950"/>
    <mergeCell ref="R950:U950"/>
    <mergeCell ref="V950:W950"/>
    <mergeCell ref="X950:AA950"/>
    <mergeCell ref="M949:N949"/>
    <mergeCell ref="O949"/>
    <mergeCell ref="P949"/>
    <mergeCell ref="Q949"/>
    <mergeCell ref="R949:U949"/>
    <mergeCell ref="C950:F950"/>
    <mergeCell ref="G950:I950"/>
    <mergeCell ref="J950:K950"/>
    <mergeCell ref="L950"/>
    <mergeCell ref="M950:N950"/>
    <mergeCell ref="O950"/>
    <mergeCell ref="Q952"/>
    <mergeCell ref="R952:U952"/>
    <mergeCell ref="V952:W952"/>
    <mergeCell ref="X952:AA952"/>
    <mergeCell ref="V949:W949"/>
    <mergeCell ref="X949:AA949"/>
    <mergeCell ref="A953"/>
    <mergeCell ref="B953"/>
    <mergeCell ref="C953:F953"/>
    <mergeCell ref="G953:I953"/>
    <mergeCell ref="J953:K953"/>
    <mergeCell ref="G952:P952"/>
    <mergeCell ref="P954"/>
    <mergeCell ref="Q954"/>
    <mergeCell ref="R954:U954"/>
    <mergeCell ref="V954:W954"/>
    <mergeCell ref="X954:AA954"/>
    <mergeCell ref="L953"/>
    <mergeCell ref="M953:N953"/>
    <mergeCell ref="O953"/>
    <mergeCell ref="P953"/>
    <mergeCell ref="Q953"/>
    <mergeCell ref="C954:F954"/>
    <mergeCell ref="G954:I954"/>
    <mergeCell ref="J954:K954"/>
    <mergeCell ref="L954"/>
    <mergeCell ref="M954:N954"/>
    <mergeCell ref="O954"/>
    <mergeCell ref="Q946"/>
    <mergeCell ref="R946:U946"/>
    <mergeCell ref="V946:W946"/>
    <mergeCell ref="X946:AA946"/>
    <mergeCell ref="R943:U943"/>
    <mergeCell ref="V943:W943"/>
    <mergeCell ref="X943:AA943"/>
    <mergeCell ref="A947"/>
    <mergeCell ref="B947"/>
    <mergeCell ref="C947:F947"/>
    <mergeCell ref="G947:I947"/>
    <mergeCell ref="J947:K947"/>
    <mergeCell ref="G946:P946"/>
    <mergeCell ref="V948:W948"/>
    <mergeCell ref="X948:AA948"/>
    <mergeCell ref="L947"/>
    <mergeCell ref="M947:N947"/>
    <mergeCell ref="O947"/>
    <mergeCell ref="P947"/>
    <mergeCell ref="Q947"/>
    <mergeCell ref="V947:W947"/>
    <mergeCell ref="X947:AA947"/>
    <mergeCell ref="B948"/>
    <mergeCell ref="C948:F948"/>
    <mergeCell ref="G948:I948"/>
    <mergeCell ref="J948:K948"/>
    <mergeCell ref="L948"/>
    <mergeCell ref="M948:N948"/>
    <mergeCell ref="O948"/>
    <mergeCell ref="P948"/>
    <mergeCell ref="B949"/>
    <mergeCell ref="C949:F949"/>
    <mergeCell ref="G949:I949"/>
    <mergeCell ref="J949:K949"/>
    <mergeCell ref="L949"/>
    <mergeCell ref="R947:U947"/>
    <mergeCell ref="Q948"/>
    <mergeCell ref="R948:U948"/>
    <mergeCell ref="C940:F940"/>
    <mergeCell ref="G940:I940"/>
    <mergeCell ref="J940:K940"/>
    <mergeCell ref="L940"/>
    <mergeCell ref="M940:N940"/>
    <mergeCell ref="A938:AA938"/>
    <mergeCell ref="A939"/>
    <mergeCell ref="B939"/>
    <mergeCell ref="C939:F939"/>
    <mergeCell ref="G939:I939"/>
    <mergeCell ref="X942:AA942"/>
    <mergeCell ref="O940"/>
    <mergeCell ref="P940"/>
    <mergeCell ref="Q940"/>
    <mergeCell ref="R940:U940"/>
    <mergeCell ref="V940:W940"/>
    <mergeCell ref="A943"/>
    <mergeCell ref="B943"/>
    <mergeCell ref="C943:F943"/>
    <mergeCell ref="G943:I943"/>
    <mergeCell ref="J943:K943"/>
    <mergeCell ref="X940:AA940"/>
    <mergeCell ref="G942:P942"/>
    <mergeCell ref="Q942"/>
    <mergeCell ref="R942:U942"/>
    <mergeCell ref="V942:W942"/>
    <mergeCell ref="P944"/>
    <mergeCell ref="Q944"/>
    <mergeCell ref="R944:U944"/>
    <mergeCell ref="V944:W944"/>
    <mergeCell ref="X944:AA944"/>
    <mergeCell ref="L943"/>
    <mergeCell ref="M943:N943"/>
    <mergeCell ref="O943"/>
    <mergeCell ref="P943"/>
    <mergeCell ref="Q943"/>
    <mergeCell ref="C944:F944"/>
    <mergeCell ref="G944:I944"/>
    <mergeCell ref="J944:K944"/>
    <mergeCell ref="L944"/>
    <mergeCell ref="M944:N944"/>
    <mergeCell ref="O944"/>
    <mergeCell ref="R932:U932"/>
    <mergeCell ref="V932:W932"/>
    <mergeCell ref="X932:AA932"/>
    <mergeCell ref="M931:N931"/>
    <mergeCell ref="O931"/>
    <mergeCell ref="P931"/>
    <mergeCell ref="Q931"/>
    <mergeCell ref="R931:U931"/>
    <mergeCell ref="V931:W931"/>
    <mergeCell ref="X931:AA931"/>
    <mergeCell ref="C932:F932"/>
    <mergeCell ref="G932:I932"/>
    <mergeCell ref="J932:K932"/>
    <mergeCell ref="L932"/>
    <mergeCell ref="M932:N932"/>
    <mergeCell ref="O932"/>
    <mergeCell ref="P932"/>
    <mergeCell ref="Q932"/>
    <mergeCell ref="G934:P934"/>
    <mergeCell ref="Q934"/>
    <mergeCell ref="R934:U934"/>
    <mergeCell ref="V934:W934"/>
    <mergeCell ref="X934:AA934"/>
    <mergeCell ref="C936:F936"/>
    <mergeCell ref="G936:N936"/>
    <mergeCell ref="O936"/>
    <mergeCell ref="P936:W936"/>
    <mergeCell ref="X936:AA936"/>
    <mergeCell ref="R939:U939"/>
    <mergeCell ref="V939:W939"/>
    <mergeCell ref="X939:AA939"/>
    <mergeCell ref="J939:K939"/>
    <mergeCell ref="L939"/>
    <mergeCell ref="M939:N939"/>
    <mergeCell ref="O939"/>
    <mergeCell ref="P939"/>
    <mergeCell ref="Q939"/>
    <mergeCell ref="Q928"/>
    <mergeCell ref="R928:U928"/>
    <mergeCell ref="V928:W928"/>
    <mergeCell ref="X928:AA928"/>
    <mergeCell ref="V925:W925"/>
    <mergeCell ref="X925:AA925"/>
    <mergeCell ref="A929"/>
    <mergeCell ref="B929"/>
    <mergeCell ref="C929:F929"/>
    <mergeCell ref="G929:I929"/>
    <mergeCell ref="J929:K929"/>
    <mergeCell ref="G928:P928"/>
    <mergeCell ref="V930:W930"/>
    <mergeCell ref="X930:AA930"/>
    <mergeCell ref="L929"/>
    <mergeCell ref="M929:N929"/>
    <mergeCell ref="O929"/>
    <mergeCell ref="P929"/>
    <mergeCell ref="Q929"/>
    <mergeCell ref="V929:W929"/>
    <mergeCell ref="X929:AA929"/>
    <mergeCell ref="B930"/>
    <mergeCell ref="C930:F930"/>
    <mergeCell ref="G930:I930"/>
    <mergeCell ref="J930:K930"/>
    <mergeCell ref="L930"/>
    <mergeCell ref="M930:N930"/>
    <mergeCell ref="O930"/>
    <mergeCell ref="P930"/>
    <mergeCell ref="B931"/>
    <mergeCell ref="C931:F931"/>
    <mergeCell ref="G931:I931"/>
    <mergeCell ref="J931:K931"/>
    <mergeCell ref="L931"/>
    <mergeCell ref="R929:U929"/>
    <mergeCell ref="Q930"/>
    <mergeCell ref="R930:U930"/>
    <mergeCell ref="A923"/>
    <mergeCell ref="B923"/>
    <mergeCell ref="C923:F923"/>
    <mergeCell ref="G923:I923"/>
    <mergeCell ref="J923:K923"/>
    <mergeCell ref="G922:P922"/>
    <mergeCell ref="V924:W924"/>
    <mergeCell ref="X924:AA924"/>
    <mergeCell ref="L923"/>
    <mergeCell ref="M923:N923"/>
    <mergeCell ref="O923"/>
    <mergeCell ref="P923"/>
    <mergeCell ref="Q923"/>
    <mergeCell ref="V923:W923"/>
    <mergeCell ref="X923:AA923"/>
    <mergeCell ref="B924"/>
    <mergeCell ref="C924:F924"/>
    <mergeCell ref="G924:I924"/>
    <mergeCell ref="J924:K924"/>
    <mergeCell ref="L924"/>
    <mergeCell ref="M924:N924"/>
    <mergeCell ref="O924"/>
    <mergeCell ref="P924"/>
    <mergeCell ref="B925"/>
    <mergeCell ref="C925:F925"/>
    <mergeCell ref="G925:I925"/>
    <mergeCell ref="J925:K925"/>
    <mergeCell ref="L925"/>
    <mergeCell ref="R923:U923"/>
    <mergeCell ref="Q924"/>
    <mergeCell ref="R924:U924"/>
    <mergeCell ref="P926"/>
    <mergeCell ref="Q926"/>
    <mergeCell ref="R926:U926"/>
    <mergeCell ref="V926:W926"/>
    <mergeCell ref="X926:AA926"/>
    <mergeCell ref="M925:N925"/>
    <mergeCell ref="O925"/>
    <mergeCell ref="P925"/>
    <mergeCell ref="Q925"/>
    <mergeCell ref="R925:U925"/>
    <mergeCell ref="C926:F926"/>
    <mergeCell ref="G926:I926"/>
    <mergeCell ref="J926:K926"/>
    <mergeCell ref="L926"/>
    <mergeCell ref="M926:N926"/>
    <mergeCell ref="O926"/>
    <mergeCell ref="Q918"/>
    <mergeCell ref="R918:U918"/>
    <mergeCell ref="V918:W918"/>
    <mergeCell ref="X918:AA918"/>
    <mergeCell ref="R915:U915"/>
    <mergeCell ref="V915:W915"/>
    <mergeCell ref="X915:AA915"/>
    <mergeCell ref="A919"/>
    <mergeCell ref="B919"/>
    <mergeCell ref="C919:F919"/>
    <mergeCell ref="G919:I919"/>
    <mergeCell ref="J919:K919"/>
    <mergeCell ref="G918:P918"/>
    <mergeCell ref="P920"/>
    <mergeCell ref="Q920"/>
    <mergeCell ref="R920:U920"/>
    <mergeCell ref="V920:W920"/>
    <mergeCell ref="X920:AA920"/>
    <mergeCell ref="L919"/>
    <mergeCell ref="M919:N919"/>
    <mergeCell ref="O919"/>
    <mergeCell ref="P919"/>
    <mergeCell ref="Q919"/>
    <mergeCell ref="C920:F920"/>
    <mergeCell ref="G920:I920"/>
    <mergeCell ref="J920:K920"/>
    <mergeCell ref="L920"/>
    <mergeCell ref="M920:N920"/>
    <mergeCell ref="O920"/>
    <mergeCell ref="Q922"/>
    <mergeCell ref="R922:U922"/>
    <mergeCell ref="V922:W922"/>
    <mergeCell ref="X922:AA922"/>
    <mergeCell ref="R919:U919"/>
    <mergeCell ref="V919:W919"/>
    <mergeCell ref="X919:AA919"/>
    <mergeCell ref="P912"/>
    <mergeCell ref="Q912"/>
    <mergeCell ref="R912:U912"/>
    <mergeCell ref="V912:W912"/>
    <mergeCell ref="X912:AA912"/>
    <mergeCell ref="L911"/>
    <mergeCell ref="M911:N911"/>
    <mergeCell ref="O911"/>
    <mergeCell ref="P911"/>
    <mergeCell ref="Q911"/>
    <mergeCell ref="C912:F912"/>
    <mergeCell ref="G912:I912"/>
    <mergeCell ref="J912:K912"/>
    <mergeCell ref="L912"/>
    <mergeCell ref="M912:N912"/>
    <mergeCell ref="O912"/>
    <mergeCell ref="Q914"/>
    <mergeCell ref="R914:U914"/>
    <mergeCell ref="V914:W914"/>
    <mergeCell ref="X914:AA914"/>
    <mergeCell ref="R911:U911"/>
    <mergeCell ref="V911:W911"/>
    <mergeCell ref="X911:AA911"/>
    <mergeCell ref="A915"/>
    <mergeCell ref="B915"/>
    <mergeCell ref="C915:F915"/>
    <mergeCell ref="G915:I915"/>
    <mergeCell ref="J915:K915"/>
    <mergeCell ref="G914:P914"/>
    <mergeCell ref="P916"/>
    <mergeCell ref="Q916"/>
    <mergeCell ref="R916:U916"/>
    <mergeCell ref="V916:W916"/>
    <mergeCell ref="X916:AA916"/>
    <mergeCell ref="L915"/>
    <mergeCell ref="M915:N915"/>
    <mergeCell ref="O915"/>
    <mergeCell ref="P915"/>
    <mergeCell ref="Q915"/>
    <mergeCell ref="C916:F916"/>
    <mergeCell ref="G916:I916"/>
    <mergeCell ref="J916:K916"/>
    <mergeCell ref="L916"/>
    <mergeCell ref="M916:N916"/>
    <mergeCell ref="O916"/>
    <mergeCell ref="A907"/>
    <mergeCell ref="B907"/>
    <mergeCell ref="C907:F907"/>
    <mergeCell ref="G907:I907"/>
    <mergeCell ref="J907:K907"/>
    <mergeCell ref="G906:P906"/>
    <mergeCell ref="P908"/>
    <mergeCell ref="Q908"/>
    <mergeCell ref="R908:U908"/>
    <mergeCell ref="V908:W908"/>
    <mergeCell ref="X908:AA908"/>
    <mergeCell ref="L907"/>
    <mergeCell ref="M907:N907"/>
    <mergeCell ref="O907"/>
    <mergeCell ref="P907"/>
    <mergeCell ref="Q907"/>
    <mergeCell ref="C908:F908"/>
    <mergeCell ref="G908:I908"/>
    <mergeCell ref="J908:K908"/>
    <mergeCell ref="L908"/>
    <mergeCell ref="M908:N908"/>
    <mergeCell ref="O908"/>
    <mergeCell ref="Q910"/>
    <mergeCell ref="R910:U910"/>
    <mergeCell ref="V910:W910"/>
    <mergeCell ref="X910:AA910"/>
    <mergeCell ref="R907:U907"/>
    <mergeCell ref="V907:W907"/>
    <mergeCell ref="X907:AA907"/>
    <mergeCell ref="A911"/>
    <mergeCell ref="B911"/>
    <mergeCell ref="C911:F911"/>
    <mergeCell ref="G911:I911"/>
    <mergeCell ref="J911:K911"/>
    <mergeCell ref="G910:P910"/>
    <mergeCell ref="Q902"/>
    <mergeCell ref="R902:U902"/>
    <mergeCell ref="V902:W902"/>
    <mergeCell ref="X902:AA902"/>
    <mergeCell ref="R899:U899"/>
    <mergeCell ref="V899:W899"/>
    <mergeCell ref="X899:AA899"/>
    <mergeCell ref="A903"/>
    <mergeCell ref="B903"/>
    <mergeCell ref="C903:F903"/>
    <mergeCell ref="G903:I903"/>
    <mergeCell ref="J903:K903"/>
    <mergeCell ref="G902:P902"/>
    <mergeCell ref="P904"/>
    <mergeCell ref="Q904"/>
    <mergeCell ref="R904:U904"/>
    <mergeCell ref="V904:W904"/>
    <mergeCell ref="X904:AA904"/>
    <mergeCell ref="L903"/>
    <mergeCell ref="M903:N903"/>
    <mergeCell ref="O903"/>
    <mergeCell ref="P903"/>
    <mergeCell ref="Q903"/>
    <mergeCell ref="C904:F904"/>
    <mergeCell ref="G904:I904"/>
    <mergeCell ref="J904:K904"/>
    <mergeCell ref="L904"/>
    <mergeCell ref="M904:N904"/>
    <mergeCell ref="O904"/>
    <mergeCell ref="Q906"/>
    <mergeCell ref="R906:U906"/>
    <mergeCell ref="V906:W906"/>
    <mergeCell ref="X906:AA906"/>
    <mergeCell ref="R903:U903"/>
    <mergeCell ref="V903:W903"/>
    <mergeCell ref="X903:AA903"/>
    <mergeCell ref="P896"/>
    <mergeCell ref="Q896"/>
    <mergeCell ref="R896:U896"/>
    <mergeCell ref="V896:W896"/>
    <mergeCell ref="X896:AA896"/>
    <mergeCell ref="L895"/>
    <mergeCell ref="M895:N895"/>
    <mergeCell ref="O895"/>
    <mergeCell ref="P895"/>
    <mergeCell ref="Q895"/>
    <mergeCell ref="C896:F896"/>
    <mergeCell ref="G896:I896"/>
    <mergeCell ref="J896:K896"/>
    <mergeCell ref="L896"/>
    <mergeCell ref="M896:N896"/>
    <mergeCell ref="O896"/>
    <mergeCell ref="Q898"/>
    <mergeCell ref="R898:U898"/>
    <mergeCell ref="V898:W898"/>
    <mergeCell ref="X898:AA898"/>
    <mergeCell ref="R895:U895"/>
    <mergeCell ref="V895:W895"/>
    <mergeCell ref="X895:AA895"/>
    <mergeCell ref="A899"/>
    <mergeCell ref="B899"/>
    <mergeCell ref="C899:F899"/>
    <mergeCell ref="G899:I899"/>
    <mergeCell ref="J899:K899"/>
    <mergeCell ref="G898:P898"/>
    <mergeCell ref="P900"/>
    <mergeCell ref="Q900"/>
    <mergeCell ref="R900:U900"/>
    <mergeCell ref="V900:W900"/>
    <mergeCell ref="X900:AA900"/>
    <mergeCell ref="L899"/>
    <mergeCell ref="M899:N899"/>
    <mergeCell ref="O899"/>
    <mergeCell ref="P899"/>
    <mergeCell ref="Q899"/>
    <mergeCell ref="C900:F900"/>
    <mergeCell ref="G900:I900"/>
    <mergeCell ref="J900:K900"/>
    <mergeCell ref="L900"/>
    <mergeCell ref="M900:N900"/>
    <mergeCell ref="O900"/>
    <mergeCell ref="A891"/>
    <mergeCell ref="B891"/>
    <mergeCell ref="C891:F891"/>
    <mergeCell ref="G891:I891"/>
    <mergeCell ref="J891:K891"/>
    <mergeCell ref="G890:P890"/>
    <mergeCell ref="P892"/>
    <mergeCell ref="Q892"/>
    <mergeCell ref="R892:U892"/>
    <mergeCell ref="V892:W892"/>
    <mergeCell ref="X892:AA892"/>
    <mergeCell ref="L891"/>
    <mergeCell ref="M891:N891"/>
    <mergeCell ref="O891"/>
    <mergeCell ref="P891"/>
    <mergeCell ref="Q891"/>
    <mergeCell ref="C892:F892"/>
    <mergeCell ref="G892:I892"/>
    <mergeCell ref="J892:K892"/>
    <mergeCell ref="L892"/>
    <mergeCell ref="M892:N892"/>
    <mergeCell ref="O892"/>
    <mergeCell ref="Q894"/>
    <mergeCell ref="R894:U894"/>
    <mergeCell ref="V894:W894"/>
    <mergeCell ref="X894:AA894"/>
    <mergeCell ref="R891:U891"/>
    <mergeCell ref="V891:W891"/>
    <mergeCell ref="X891:AA891"/>
    <mergeCell ref="A895"/>
    <mergeCell ref="B895"/>
    <mergeCell ref="C895:F895"/>
    <mergeCell ref="G895:I895"/>
    <mergeCell ref="J895:K895"/>
    <mergeCell ref="G894:P894"/>
    <mergeCell ref="Q886"/>
    <mergeCell ref="R886:U886"/>
    <mergeCell ref="V886:W886"/>
    <mergeCell ref="X886:AA886"/>
    <mergeCell ref="R883:U883"/>
    <mergeCell ref="V883:W883"/>
    <mergeCell ref="X883:AA883"/>
    <mergeCell ref="A887"/>
    <mergeCell ref="B887"/>
    <mergeCell ref="C887:F887"/>
    <mergeCell ref="G887:I887"/>
    <mergeCell ref="J887:K887"/>
    <mergeCell ref="G886:P886"/>
    <mergeCell ref="P888"/>
    <mergeCell ref="Q888"/>
    <mergeCell ref="R888:U888"/>
    <mergeCell ref="V888:W888"/>
    <mergeCell ref="X888:AA888"/>
    <mergeCell ref="L887"/>
    <mergeCell ref="M887:N887"/>
    <mergeCell ref="O887"/>
    <mergeCell ref="P887"/>
    <mergeCell ref="Q887"/>
    <mergeCell ref="C888:F888"/>
    <mergeCell ref="G888:I888"/>
    <mergeCell ref="J888:K888"/>
    <mergeCell ref="L888"/>
    <mergeCell ref="M888:N888"/>
    <mergeCell ref="O888"/>
    <mergeCell ref="Q890"/>
    <mergeCell ref="R890:U890"/>
    <mergeCell ref="V890:W890"/>
    <mergeCell ref="X890:AA890"/>
    <mergeCell ref="R887:U887"/>
    <mergeCell ref="V887:W887"/>
    <mergeCell ref="X887:AA887"/>
    <mergeCell ref="P880"/>
    <mergeCell ref="Q880"/>
    <mergeCell ref="R880:U880"/>
    <mergeCell ref="V880:W880"/>
    <mergeCell ref="X880:AA880"/>
    <mergeCell ref="L879"/>
    <mergeCell ref="M879:N879"/>
    <mergeCell ref="O879"/>
    <mergeCell ref="P879"/>
    <mergeCell ref="Q879"/>
    <mergeCell ref="C880:F880"/>
    <mergeCell ref="G880:I880"/>
    <mergeCell ref="J880:K880"/>
    <mergeCell ref="L880"/>
    <mergeCell ref="M880:N880"/>
    <mergeCell ref="O880"/>
    <mergeCell ref="Q882"/>
    <mergeCell ref="R882:U882"/>
    <mergeCell ref="V882:W882"/>
    <mergeCell ref="X882:AA882"/>
    <mergeCell ref="R879:U879"/>
    <mergeCell ref="V879:W879"/>
    <mergeCell ref="X879:AA879"/>
    <mergeCell ref="A883"/>
    <mergeCell ref="B883"/>
    <mergeCell ref="C883:F883"/>
    <mergeCell ref="G883:I883"/>
    <mergeCell ref="J883:K883"/>
    <mergeCell ref="G882:P882"/>
    <mergeCell ref="P884"/>
    <mergeCell ref="Q884"/>
    <mergeCell ref="R884:U884"/>
    <mergeCell ref="V884:W884"/>
    <mergeCell ref="X884:AA884"/>
    <mergeCell ref="L883"/>
    <mergeCell ref="M883:N883"/>
    <mergeCell ref="O883"/>
    <mergeCell ref="P883"/>
    <mergeCell ref="Q883"/>
    <mergeCell ref="C884:F884"/>
    <mergeCell ref="G884:I884"/>
    <mergeCell ref="J884:K884"/>
    <mergeCell ref="L884"/>
    <mergeCell ref="M884:N884"/>
    <mergeCell ref="O884"/>
    <mergeCell ref="A875"/>
    <mergeCell ref="B875"/>
    <mergeCell ref="C875:F875"/>
    <mergeCell ref="G875:I875"/>
    <mergeCell ref="J875:K875"/>
    <mergeCell ref="G874:P874"/>
    <mergeCell ref="P876"/>
    <mergeCell ref="Q876"/>
    <mergeCell ref="R876:U876"/>
    <mergeCell ref="V876:W876"/>
    <mergeCell ref="X876:AA876"/>
    <mergeCell ref="L875"/>
    <mergeCell ref="M875:N875"/>
    <mergeCell ref="O875"/>
    <mergeCell ref="P875"/>
    <mergeCell ref="Q875"/>
    <mergeCell ref="C876:F876"/>
    <mergeCell ref="G876:I876"/>
    <mergeCell ref="J876:K876"/>
    <mergeCell ref="L876"/>
    <mergeCell ref="M876:N876"/>
    <mergeCell ref="O876"/>
    <mergeCell ref="Q878"/>
    <mergeCell ref="R878:U878"/>
    <mergeCell ref="V878:W878"/>
    <mergeCell ref="X878:AA878"/>
    <mergeCell ref="R875:U875"/>
    <mergeCell ref="V875:W875"/>
    <mergeCell ref="X875:AA875"/>
    <mergeCell ref="A879"/>
    <mergeCell ref="B879"/>
    <mergeCell ref="C879:F879"/>
    <mergeCell ref="G879:I879"/>
    <mergeCell ref="J879:K879"/>
    <mergeCell ref="G878:P878"/>
    <mergeCell ref="Q870"/>
    <mergeCell ref="R870:U870"/>
    <mergeCell ref="V870:W870"/>
    <mergeCell ref="X870:AA870"/>
    <mergeCell ref="V867:W867"/>
    <mergeCell ref="X867:AA867"/>
    <mergeCell ref="A871"/>
    <mergeCell ref="B871"/>
    <mergeCell ref="C871:F871"/>
    <mergeCell ref="G871:I871"/>
    <mergeCell ref="J871:K871"/>
    <mergeCell ref="G870:P870"/>
    <mergeCell ref="P872"/>
    <mergeCell ref="Q872"/>
    <mergeCell ref="R872:U872"/>
    <mergeCell ref="V872:W872"/>
    <mergeCell ref="X872:AA872"/>
    <mergeCell ref="L871"/>
    <mergeCell ref="M871:N871"/>
    <mergeCell ref="O871"/>
    <mergeCell ref="P871"/>
    <mergeCell ref="Q871"/>
    <mergeCell ref="C872:F872"/>
    <mergeCell ref="G872:I872"/>
    <mergeCell ref="J872:K872"/>
    <mergeCell ref="L872"/>
    <mergeCell ref="M872:N872"/>
    <mergeCell ref="O872"/>
    <mergeCell ref="Q874"/>
    <mergeCell ref="R874:U874"/>
    <mergeCell ref="V874:W874"/>
    <mergeCell ref="X874:AA874"/>
    <mergeCell ref="R871:U871"/>
    <mergeCell ref="V871:W871"/>
    <mergeCell ref="X871:AA871"/>
    <mergeCell ref="V866:W866"/>
    <mergeCell ref="X866:AA866"/>
    <mergeCell ref="L865"/>
    <mergeCell ref="M865:N865"/>
    <mergeCell ref="O865"/>
    <mergeCell ref="P865"/>
    <mergeCell ref="Q865"/>
    <mergeCell ref="V865:W865"/>
    <mergeCell ref="X865:AA865"/>
    <mergeCell ref="B866"/>
    <mergeCell ref="C866:F866"/>
    <mergeCell ref="G866:I866"/>
    <mergeCell ref="J866:K866"/>
    <mergeCell ref="L866"/>
    <mergeCell ref="M866:N866"/>
    <mergeCell ref="O866"/>
    <mergeCell ref="P866"/>
    <mergeCell ref="B867"/>
    <mergeCell ref="C867:F867"/>
    <mergeCell ref="G867:I867"/>
    <mergeCell ref="J867:K867"/>
    <mergeCell ref="L867"/>
    <mergeCell ref="R865:U865"/>
    <mergeCell ref="Q866"/>
    <mergeCell ref="R866:U866"/>
    <mergeCell ref="P868"/>
    <mergeCell ref="Q868"/>
    <mergeCell ref="R868:U868"/>
    <mergeCell ref="V868:W868"/>
    <mergeCell ref="X868:AA868"/>
    <mergeCell ref="M867:N867"/>
    <mergeCell ref="O867"/>
    <mergeCell ref="P867"/>
    <mergeCell ref="Q867"/>
    <mergeCell ref="R867:U867"/>
    <mergeCell ref="C868:F868"/>
    <mergeCell ref="G868:I868"/>
    <mergeCell ref="J868:K868"/>
    <mergeCell ref="L868"/>
    <mergeCell ref="M868:N868"/>
    <mergeCell ref="O868"/>
    <mergeCell ref="A861"/>
    <mergeCell ref="B861"/>
    <mergeCell ref="C861:F861"/>
    <mergeCell ref="G861:I861"/>
    <mergeCell ref="J861:K861"/>
    <mergeCell ref="G860:P860"/>
    <mergeCell ref="P862"/>
    <mergeCell ref="Q862"/>
    <mergeCell ref="R862:U862"/>
    <mergeCell ref="V862:W862"/>
    <mergeCell ref="X862:AA862"/>
    <mergeCell ref="L861"/>
    <mergeCell ref="M861:N861"/>
    <mergeCell ref="O861"/>
    <mergeCell ref="P861"/>
    <mergeCell ref="Q861"/>
    <mergeCell ref="C862:F862"/>
    <mergeCell ref="G862:I862"/>
    <mergeCell ref="J862:K862"/>
    <mergeCell ref="L862"/>
    <mergeCell ref="M862:N862"/>
    <mergeCell ref="O862"/>
    <mergeCell ref="Q864"/>
    <mergeCell ref="R864:U864"/>
    <mergeCell ref="V864:W864"/>
    <mergeCell ref="X864:AA864"/>
    <mergeCell ref="R861:U861"/>
    <mergeCell ref="V861:W861"/>
    <mergeCell ref="X861:AA861"/>
    <mergeCell ref="A865"/>
    <mergeCell ref="B865"/>
    <mergeCell ref="C865:F865"/>
    <mergeCell ref="G865:I865"/>
    <mergeCell ref="J865:K865"/>
    <mergeCell ref="G864:P864"/>
    <mergeCell ref="A857"/>
    <mergeCell ref="B857"/>
    <mergeCell ref="C857:F857"/>
    <mergeCell ref="G857:I857"/>
    <mergeCell ref="J857:K857"/>
    <mergeCell ref="X854:AA854"/>
    <mergeCell ref="G856:P856"/>
    <mergeCell ref="Q856"/>
    <mergeCell ref="R856:U856"/>
    <mergeCell ref="V856:W856"/>
    <mergeCell ref="P858"/>
    <mergeCell ref="Q858"/>
    <mergeCell ref="R858:U858"/>
    <mergeCell ref="V858:W858"/>
    <mergeCell ref="X858:AA858"/>
    <mergeCell ref="L857"/>
    <mergeCell ref="M857:N857"/>
    <mergeCell ref="O857"/>
    <mergeCell ref="P857"/>
    <mergeCell ref="Q857"/>
    <mergeCell ref="C858:F858"/>
    <mergeCell ref="G858:I858"/>
    <mergeCell ref="J858:K858"/>
    <mergeCell ref="L858"/>
    <mergeCell ref="M858:N858"/>
    <mergeCell ref="O858"/>
    <mergeCell ref="Q860"/>
    <mergeCell ref="R860:U860"/>
    <mergeCell ref="V860:W860"/>
    <mergeCell ref="X860:AA860"/>
    <mergeCell ref="R857:U857"/>
    <mergeCell ref="V857:W857"/>
    <mergeCell ref="X857:AA857"/>
    <mergeCell ref="G848:P848"/>
    <mergeCell ref="Q848"/>
    <mergeCell ref="R848:U848"/>
    <mergeCell ref="V848:W848"/>
    <mergeCell ref="X848:AA848"/>
    <mergeCell ref="C850:F850"/>
    <mergeCell ref="G850:N850"/>
    <mergeCell ref="O850"/>
    <mergeCell ref="P850:W850"/>
    <mergeCell ref="X850:AA850"/>
    <mergeCell ref="R853:U853"/>
    <mergeCell ref="V853:W853"/>
    <mergeCell ref="X853:AA853"/>
    <mergeCell ref="J853:K853"/>
    <mergeCell ref="L853"/>
    <mergeCell ref="M853:N853"/>
    <mergeCell ref="O853"/>
    <mergeCell ref="P853"/>
    <mergeCell ref="Q853"/>
    <mergeCell ref="C854:F854"/>
    <mergeCell ref="G854:I854"/>
    <mergeCell ref="J854:K854"/>
    <mergeCell ref="L854"/>
    <mergeCell ref="M854:N854"/>
    <mergeCell ref="A852:AA852"/>
    <mergeCell ref="A853"/>
    <mergeCell ref="B853"/>
    <mergeCell ref="C853:F853"/>
    <mergeCell ref="G853:I853"/>
    <mergeCell ref="X856:AA856"/>
    <mergeCell ref="O854"/>
    <mergeCell ref="P854"/>
    <mergeCell ref="Q854"/>
    <mergeCell ref="R854:U854"/>
    <mergeCell ref="V854:W854"/>
    <mergeCell ref="X844:AA844"/>
    <mergeCell ref="M843:N843"/>
    <mergeCell ref="O843"/>
    <mergeCell ref="P843"/>
    <mergeCell ref="Q843"/>
    <mergeCell ref="R843:U843"/>
    <mergeCell ref="X843:AA843"/>
    <mergeCell ref="C844:F844"/>
    <mergeCell ref="G844:I844"/>
    <mergeCell ref="J844:K844"/>
    <mergeCell ref="L844"/>
    <mergeCell ref="M844:N844"/>
    <mergeCell ref="O844"/>
    <mergeCell ref="P844"/>
    <mergeCell ref="Q844"/>
    <mergeCell ref="R844:U844"/>
    <mergeCell ref="C845:F845"/>
    <mergeCell ref="G845:I845"/>
    <mergeCell ref="J845:K845"/>
    <mergeCell ref="L845"/>
    <mergeCell ref="M845:N845"/>
    <mergeCell ref="V843:W843"/>
    <mergeCell ref="V844:W844"/>
    <mergeCell ref="V846:W846"/>
    <mergeCell ref="X846:AA846"/>
    <mergeCell ref="O845"/>
    <mergeCell ref="P845"/>
    <mergeCell ref="Q845"/>
    <mergeCell ref="R845:U845"/>
    <mergeCell ref="V845:W845"/>
    <mergeCell ref="X845:AA845"/>
    <mergeCell ref="C846:F846"/>
    <mergeCell ref="G846:I846"/>
    <mergeCell ref="J846:K846"/>
    <mergeCell ref="L846"/>
    <mergeCell ref="M846:N846"/>
    <mergeCell ref="O846"/>
    <mergeCell ref="P846"/>
    <mergeCell ref="Q846"/>
    <mergeCell ref="R846:U846"/>
    <mergeCell ref="A841"/>
    <mergeCell ref="B841"/>
    <mergeCell ref="C841:F841"/>
    <mergeCell ref="G841:I841"/>
    <mergeCell ref="J841:K841"/>
    <mergeCell ref="R839:U839"/>
    <mergeCell ref="P840"/>
    <mergeCell ref="Q840"/>
    <mergeCell ref="R840:U840"/>
    <mergeCell ref="A839"/>
    <mergeCell ref="V842:W842"/>
    <mergeCell ref="X842:AA842"/>
    <mergeCell ref="L841"/>
    <mergeCell ref="M841:N841"/>
    <mergeCell ref="O841"/>
    <mergeCell ref="P841"/>
    <mergeCell ref="Q841"/>
    <mergeCell ref="V841:W841"/>
    <mergeCell ref="X841:AA841"/>
    <mergeCell ref="A842"/>
    <mergeCell ref="B842"/>
    <mergeCell ref="C842:F842"/>
    <mergeCell ref="G842:I842"/>
    <mergeCell ref="J842:K842"/>
    <mergeCell ref="L842"/>
    <mergeCell ref="M842:N842"/>
    <mergeCell ref="O842"/>
    <mergeCell ref="B843"/>
    <mergeCell ref="C843:F843"/>
    <mergeCell ref="G843:I843"/>
    <mergeCell ref="J843:K843"/>
    <mergeCell ref="L843"/>
    <mergeCell ref="R841:U841"/>
    <mergeCell ref="P842"/>
    <mergeCell ref="Q842"/>
    <mergeCell ref="R842:U842"/>
    <mergeCell ref="X838:AA838"/>
    <mergeCell ref="L837"/>
    <mergeCell ref="M837:N837"/>
    <mergeCell ref="O837"/>
    <mergeCell ref="P837"/>
    <mergeCell ref="Q837"/>
    <mergeCell ref="X837:AA837"/>
    <mergeCell ref="A838"/>
    <mergeCell ref="B838"/>
    <mergeCell ref="C838:F838"/>
    <mergeCell ref="G838:I838"/>
    <mergeCell ref="J838:K838"/>
    <mergeCell ref="L838"/>
    <mergeCell ref="M838:N838"/>
    <mergeCell ref="O838"/>
    <mergeCell ref="P838"/>
    <mergeCell ref="B839"/>
    <mergeCell ref="C839:F839"/>
    <mergeCell ref="G839:I839"/>
    <mergeCell ref="J839:K839"/>
    <mergeCell ref="R837:U837"/>
    <mergeCell ref="V837:W837"/>
    <mergeCell ref="Q838"/>
    <mergeCell ref="R838:U838"/>
    <mergeCell ref="V838:W838"/>
    <mergeCell ref="V840:W840"/>
    <mergeCell ref="X840:AA840"/>
    <mergeCell ref="L839"/>
    <mergeCell ref="M839:N839"/>
    <mergeCell ref="O839"/>
    <mergeCell ref="P839"/>
    <mergeCell ref="Q839"/>
    <mergeCell ref="V839:W839"/>
    <mergeCell ref="X839:AA839"/>
    <mergeCell ref="A840"/>
    <mergeCell ref="B840"/>
    <mergeCell ref="C840:F840"/>
    <mergeCell ref="G840:I840"/>
    <mergeCell ref="J840:K840"/>
    <mergeCell ref="L840"/>
    <mergeCell ref="M840:N840"/>
    <mergeCell ref="O840"/>
    <mergeCell ref="B835"/>
    <mergeCell ref="C835:F835"/>
    <mergeCell ref="G835:I835"/>
    <mergeCell ref="J835:K835"/>
    <mergeCell ref="R833:U833"/>
    <mergeCell ref="V833:W833"/>
    <mergeCell ref="Q834"/>
    <mergeCell ref="R834:U834"/>
    <mergeCell ref="V834:W834"/>
    <mergeCell ref="V836:W836"/>
    <mergeCell ref="X836:AA836"/>
    <mergeCell ref="L835"/>
    <mergeCell ref="M835:N835"/>
    <mergeCell ref="O835"/>
    <mergeCell ref="P835"/>
    <mergeCell ref="Q835"/>
    <mergeCell ref="V835:W835"/>
    <mergeCell ref="X835:AA835"/>
    <mergeCell ref="A836"/>
    <mergeCell ref="B836"/>
    <mergeCell ref="C836:F836"/>
    <mergeCell ref="G836:I836"/>
    <mergeCell ref="J836:K836"/>
    <mergeCell ref="L836"/>
    <mergeCell ref="M836:N836"/>
    <mergeCell ref="O836"/>
    <mergeCell ref="A837"/>
    <mergeCell ref="B837"/>
    <mergeCell ref="C837:F837"/>
    <mergeCell ref="G837:I837"/>
    <mergeCell ref="J837:K837"/>
    <mergeCell ref="R835:U835"/>
    <mergeCell ref="P836"/>
    <mergeCell ref="Q836"/>
    <mergeCell ref="R836:U836"/>
    <mergeCell ref="A835"/>
    <mergeCell ref="V832:W832"/>
    <mergeCell ref="X832:AA832"/>
    <mergeCell ref="L831"/>
    <mergeCell ref="M831:N831"/>
    <mergeCell ref="O831"/>
    <mergeCell ref="P831"/>
    <mergeCell ref="Q831"/>
    <mergeCell ref="V831:W831"/>
    <mergeCell ref="X831:AA831"/>
    <mergeCell ref="A832"/>
    <mergeCell ref="B832"/>
    <mergeCell ref="C832:F832"/>
    <mergeCell ref="G832:I832"/>
    <mergeCell ref="J832:K832"/>
    <mergeCell ref="L832"/>
    <mergeCell ref="M832:N832"/>
    <mergeCell ref="O832"/>
    <mergeCell ref="A833"/>
    <mergeCell ref="B833"/>
    <mergeCell ref="C833:F833"/>
    <mergeCell ref="G833:I833"/>
    <mergeCell ref="J833:K833"/>
    <mergeCell ref="R831:U831"/>
    <mergeCell ref="P832"/>
    <mergeCell ref="Q832"/>
    <mergeCell ref="R832:U832"/>
    <mergeCell ref="A831"/>
    <mergeCell ref="X834:AA834"/>
    <mergeCell ref="L833"/>
    <mergeCell ref="M833:N833"/>
    <mergeCell ref="O833"/>
    <mergeCell ref="P833"/>
    <mergeCell ref="Q833"/>
    <mergeCell ref="X833:AA833"/>
    <mergeCell ref="A834"/>
    <mergeCell ref="B834"/>
    <mergeCell ref="C834:F834"/>
    <mergeCell ref="G834:I834"/>
    <mergeCell ref="J834:K834"/>
    <mergeCell ref="L834"/>
    <mergeCell ref="M834:N834"/>
    <mergeCell ref="O834"/>
    <mergeCell ref="P834"/>
    <mergeCell ref="A829"/>
    <mergeCell ref="B829"/>
    <mergeCell ref="C829:F829"/>
    <mergeCell ref="G829:I829"/>
    <mergeCell ref="J829:K829"/>
    <mergeCell ref="R827:U827"/>
    <mergeCell ref="P828"/>
    <mergeCell ref="Q828"/>
    <mergeCell ref="R828:U828"/>
    <mergeCell ref="A827"/>
    <mergeCell ref="X830:AA830"/>
    <mergeCell ref="L829"/>
    <mergeCell ref="M829:N829"/>
    <mergeCell ref="O829"/>
    <mergeCell ref="P829"/>
    <mergeCell ref="Q829"/>
    <mergeCell ref="X829:AA829"/>
    <mergeCell ref="A830"/>
    <mergeCell ref="B830"/>
    <mergeCell ref="C830:F830"/>
    <mergeCell ref="G830:I830"/>
    <mergeCell ref="J830:K830"/>
    <mergeCell ref="L830"/>
    <mergeCell ref="M830:N830"/>
    <mergeCell ref="O830"/>
    <mergeCell ref="P830"/>
    <mergeCell ref="B831"/>
    <mergeCell ref="C831:F831"/>
    <mergeCell ref="G831:I831"/>
    <mergeCell ref="J831:K831"/>
    <mergeCell ref="R829:U829"/>
    <mergeCell ref="V829:W829"/>
    <mergeCell ref="Q830"/>
    <mergeCell ref="R830:U830"/>
    <mergeCell ref="V830:W830"/>
    <mergeCell ref="O824"/>
    <mergeCell ref="P824"/>
    <mergeCell ref="Q824"/>
    <mergeCell ref="R824:U824"/>
    <mergeCell ref="V824:W824"/>
    <mergeCell ref="C824:F824"/>
    <mergeCell ref="G824:I824"/>
    <mergeCell ref="J824:K824"/>
    <mergeCell ref="L824"/>
    <mergeCell ref="M824:N824"/>
    <mergeCell ref="B827"/>
    <mergeCell ref="C827:F827"/>
    <mergeCell ref="G827:I827"/>
    <mergeCell ref="J827:K827"/>
    <mergeCell ref="X824:AA824"/>
    <mergeCell ref="G826:P826"/>
    <mergeCell ref="Q826"/>
    <mergeCell ref="R826:U826"/>
    <mergeCell ref="V826:W826"/>
    <mergeCell ref="X826:AA826"/>
    <mergeCell ref="V828:W828"/>
    <mergeCell ref="X828:AA828"/>
    <mergeCell ref="L827"/>
    <mergeCell ref="M827:N827"/>
    <mergeCell ref="O827"/>
    <mergeCell ref="P827"/>
    <mergeCell ref="Q827"/>
    <mergeCell ref="V827:W827"/>
    <mergeCell ref="X827:AA827"/>
    <mergeCell ref="A828"/>
    <mergeCell ref="B828"/>
    <mergeCell ref="C828:F828"/>
    <mergeCell ref="G828:I828"/>
    <mergeCell ref="J828:K828"/>
    <mergeCell ref="L828"/>
    <mergeCell ref="M828:N828"/>
    <mergeCell ref="O828"/>
    <mergeCell ref="V821:W821"/>
    <mergeCell ref="X821:AA821"/>
    <mergeCell ref="L820"/>
    <mergeCell ref="M820:N820"/>
    <mergeCell ref="O820"/>
    <mergeCell ref="P820"/>
    <mergeCell ref="Q820"/>
    <mergeCell ref="V820:W820"/>
    <mergeCell ref="X820:AA820"/>
    <mergeCell ref="B821"/>
    <mergeCell ref="C821:F821"/>
    <mergeCell ref="G821:I821"/>
    <mergeCell ref="J821:K821"/>
    <mergeCell ref="L821"/>
    <mergeCell ref="M821:N821"/>
    <mergeCell ref="O821"/>
    <mergeCell ref="P821"/>
    <mergeCell ref="C822:F822"/>
    <mergeCell ref="G822:I822"/>
    <mergeCell ref="J822:K822"/>
    <mergeCell ref="L822"/>
    <mergeCell ref="M822:N822"/>
    <mergeCell ref="R820:U820"/>
    <mergeCell ref="Q821"/>
    <mergeCell ref="R821:U821"/>
    <mergeCell ref="V823:W823"/>
    <mergeCell ref="X823:AA823"/>
    <mergeCell ref="O822"/>
    <mergeCell ref="P822"/>
    <mergeCell ref="Q822"/>
    <mergeCell ref="R822:U822"/>
    <mergeCell ref="V822:W822"/>
    <mergeCell ref="X822:AA822"/>
    <mergeCell ref="C823:F823"/>
    <mergeCell ref="G823:I823"/>
    <mergeCell ref="J823:K823"/>
    <mergeCell ref="L823"/>
    <mergeCell ref="M823:N823"/>
    <mergeCell ref="O823"/>
    <mergeCell ref="P823"/>
    <mergeCell ref="Q823"/>
    <mergeCell ref="R823:U823"/>
    <mergeCell ref="B818"/>
    <mergeCell ref="C818:F818"/>
    <mergeCell ref="G818:I818"/>
    <mergeCell ref="J818:K818"/>
    <mergeCell ref="R816:U816"/>
    <mergeCell ref="V816:W816"/>
    <mergeCell ref="Q817"/>
    <mergeCell ref="R817:U817"/>
    <mergeCell ref="V817:W817"/>
    <mergeCell ref="V819:W819"/>
    <mergeCell ref="X819:AA819"/>
    <mergeCell ref="L818"/>
    <mergeCell ref="M818:N818"/>
    <mergeCell ref="O818"/>
    <mergeCell ref="P818"/>
    <mergeCell ref="Q818"/>
    <mergeCell ref="V818:W818"/>
    <mergeCell ref="X818:AA818"/>
    <mergeCell ref="A819"/>
    <mergeCell ref="B819"/>
    <mergeCell ref="C819:F819"/>
    <mergeCell ref="G819:I819"/>
    <mergeCell ref="J819:K819"/>
    <mergeCell ref="L819"/>
    <mergeCell ref="M819:N819"/>
    <mergeCell ref="O819"/>
    <mergeCell ref="A820"/>
    <mergeCell ref="B820"/>
    <mergeCell ref="C820:F820"/>
    <mergeCell ref="G820:I820"/>
    <mergeCell ref="J820:K820"/>
    <mergeCell ref="R818:U818"/>
    <mergeCell ref="P819"/>
    <mergeCell ref="Q819"/>
    <mergeCell ref="R819:U819"/>
    <mergeCell ref="A818"/>
    <mergeCell ref="V815:W815"/>
    <mergeCell ref="X815:AA815"/>
    <mergeCell ref="L814"/>
    <mergeCell ref="M814:N814"/>
    <mergeCell ref="O814"/>
    <mergeCell ref="P814"/>
    <mergeCell ref="Q814"/>
    <mergeCell ref="V814:W814"/>
    <mergeCell ref="X814:AA814"/>
    <mergeCell ref="A815"/>
    <mergeCell ref="B815"/>
    <mergeCell ref="C815:F815"/>
    <mergeCell ref="G815:I815"/>
    <mergeCell ref="J815:K815"/>
    <mergeCell ref="L815"/>
    <mergeCell ref="M815:N815"/>
    <mergeCell ref="O815"/>
    <mergeCell ref="A816"/>
    <mergeCell ref="B816"/>
    <mergeCell ref="C816:F816"/>
    <mergeCell ref="G816:I816"/>
    <mergeCell ref="J816:K816"/>
    <mergeCell ref="R814:U814"/>
    <mergeCell ref="P815"/>
    <mergeCell ref="Q815"/>
    <mergeCell ref="R815:U815"/>
    <mergeCell ref="A814"/>
    <mergeCell ref="X817:AA817"/>
    <mergeCell ref="L816"/>
    <mergeCell ref="M816:N816"/>
    <mergeCell ref="O816"/>
    <mergeCell ref="P816"/>
    <mergeCell ref="Q816"/>
    <mergeCell ref="X816:AA816"/>
    <mergeCell ref="A817"/>
    <mergeCell ref="B817"/>
    <mergeCell ref="C817:F817"/>
    <mergeCell ref="G817:I817"/>
    <mergeCell ref="J817:K817"/>
    <mergeCell ref="L817"/>
    <mergeCell ref="M817:N817"/>
    <mergeCell ref="O817"/>
    <mergeCell ref="P817"/>
    <mergeCell ref="V810:W810"/>
    <mergeCell ref="X810:AA810"/>
    <mergeCell ref="O809"/>
    <mergeCell ref="P809"/>
    <mergeCell ref="Q809"/>
    <mergeCell ref="R809:U809"/>
    <mergeCell ref="V809:W809"/>
    <mergeCell ref="X809:AA809"/>
    <mergeCell ref="C810:F810"/>
    <mergeCell ref="G810:I810"/>
    <mergeCell ref="J810:K810"/>
    <mergeCell ref="L810"/>
    <mergeCell ref="M810:N810"/>
    <mergeCell ref="O810"/>
    <mergeCell ref="P810"/>
    <mergeCell ref="Q810"/>
    <mergeCell ref="R810:U810"/>
    <mergeCell ref="O811"/>
    <mergeCell ref="P811"/>
    <mergeCell ref="Q811"/>
    <mergeCell ref="R811:U811"/>
    <mergeCell ref="V811:W811"/>
    <mergeCell ref="C811:F811"/>
    <mergeCell ref="G811:I811"/>
    <mergeCell ref="J811:K811"/>
    <mergeCell ref="L811"/>
    <mergeCell ref="M811:N811"/>
    <mergeCell ref="B814"/>
    <mergeCell ref="C814:F814"/>
    <mergeCell ref="G814:I814"/>
    <mergeCell ref="J814:K814"/>
    <mergeCell ref="X811:AA811"/>
    <mergeCell ref="G813:P813"/>
    <mergeCell ref="Q813"/>
    <mergeCell ref="R813:U813"/>
    <mergeCell ref="V813:W813"/>
    <mergeCell ref="X813:AA813"/>
    <mergeCell ref="A807"/>
    <mergeCell ref="B807"/>
    <mergeCell ref="C807:F807"/>
    <mergeCell ref="G807:I807"/>
    <mergeCell ref="J807:K807"/>
    <mergeCell ref="R805:U805"/>
    <mergeCell ref="P806"/>
    <mergeCell ref="Q806"/>
    <mergeCell ref="R806:U806"/>
    <mergeCell ref="A805"/>
    <mergeCell ref="V808:W808"/>
    <mergeCell ref="X808:AA808"/>
    <mergeCell ref="L807"/>
    <mergeCell ref="M807:N807"/>
    <mergeCell ref="O807"/>
    <mergeCell ref="P807"/>
    <mergeCell ref="Q807"/>
    <mergeCell ref="V807:W807"/>
    <mergeCell ref="X807:AA807"/>
    <mergeCell ref="B808"/>
    <mergeCell ref="C808:F808"/>
    <mergeCell ref="G808:I808"/>
    <mergeCell ref="J808:K808"/>
    <mergeCell ref="L808"/>
    <mergeCell ref="M808:N808"/>
    <mergeCell ref="O808"/>
    <mergeCell ref="P808"/>
    <mergeCell ref="C809:F809"/>
    <mergeCell ref="G809:I809"/>
    <mergeCell ref="J809:K809"/>
    <mergeCell ref="L809"/>
    <mergeCell ref="M809:N809"/>
    <mergeCell ref="R807:U807"/>
    <mergeCell ref="Q808"/>
    <mergeCell ref="R808:U808"/>
    <mergeCell ref="X804:AA804"/>
    <mergeCell ref="L803"/>
    <mergeCell ref="M803:N803"/>
    <mergeCell ref="O803"/>
    <mergeCell ref="P803"/>
    <mergeCell ref="Q803"/>
    <mergeCell ref="X803:AA803"/>
    <mergeCell ref="A804"/>
    <mergeCell ref="B804"/>
    <mergeCell ref="C804:F804"/>
    <mergeCell ref="G804:I804"/>
    <mergeCell ref="J804:K804"/>
    <mergeCell ref="L804"/>
    <mergeCell ref="M804:N804"/>
    <mergeCell ref="O804"/>
    <mergeCell ref="P804"/>
    <mergeCell ref="B805"/>
    <mergeCell ref="C805:F805"/>
    <mergeCell ref="G805:I805"/>
    <mergeCell ref="J805:K805"/>
    <mergeCell ref="R803:U803"/>
    <mergeCell ref="V803:W803"/>
    <mergeCell ref="Q804"/>
    <mergeCell ref="R804:U804"/>
    <mergeCell ref="V804:W804"/>
    <mergeCell ref="V806:W806"/>
    <mergeCell ref="X806:AA806"/>
    <mergeCell ref="L805"/>
    <mergeCell ref="M805:N805"/>
    <mergeCell ref="O805"/>
    <mergeCell ref="P805"/>
    <mergeCell ref="Q805"/>
    <mergeCell ref="V805:W805"/>
    <mergeCell ref="X805:AA805"/>
    <mergeCell ref="A806"/>
    <mergeCell ref="B806"/>
    <mergeCell ref="C806:F806"/>
    <mergeCell ref="G806:I806"/>
    <mergeCell ref="J806:K806"/>
    <mergeCell ref="L806"/>
    <mergeCell ref="M806:N806"/>
    <mergeCell ref="O806"/>
    <mergeCell ref="B801"/>
    <mergeCell ref="C801:F801"/>
    <mergeCell ref="G801:I801"/>
    <mergeCell ref="J801:K801"/>
    <mergeCell ref="R799:U799"/>
    <mergeCell ref="V799:W799"/>
    <mergeCell ref="Q800"/>
    <mergeCell ref="R800:U800"/>
    <mergeCell ref="V800:W800"/>
    <mergeCell ref="V802:W802"/>
    <mergeCell ref="X802:AA802"/>
    <mergeCell ref="L801"/>
    <mergeCell ref="M801:N801"/>
    <mergeCell ref="O801"/>
    <mergeCell ref="P801"/>
    <mergeCell ref="Q801"/>
    <mergeCell ref="V801:W801"/>
    <mergeCell ref="X801:AA801"/>
    <mergeCell ref="A802"/>
    <mergeCell ref="B802"/>
    <mergeCell ref="C802:F802"/>
    <mergeCell ref="G802:I802"/>
    <mergeCell ref="J802:K802"/>
    <mergeCell ref="L802"/>
    <mergeCell ref="M802:N802"/>
    <mergeCell ref="O802"/>
    <mergeCell ref="A803"/>
    <mergeCell ref="B803"/>
    <mergeCell ref="C803:F803"/>
    <mergeCell ref="G803:I803"/>
    <mergeCell ref="J803:K803"/>
    <mergeCell ref="R801:U801"/>
    <mergeCell ref="P802"/>
    <mergeCell ref="Q802"/>
    <mergeCell ref="R802:U802"/>
    <mergeCell ref="A801"/>
    <mergeCell ref="V798:W798"/>
    <mergeCell ref="X798:AA798"/>
    <mergeCell ref="L797"/>
    <mergeCell ref="M797:N797"/>
    <mergeCell ref="O797"/>
    <mergeCell ref="P797"/>
    <mergeCell ref="Q797"/>
    <mergeCell ref="V797:W797"/>
    <mergeCell ref="X797:AA797"/>
    <mergeCell ref="A798"/>
    <mergeCell ref="B798"/>
    <mergeCell ref="C798:F798"/>
    <mergeCell ref="G798:I798"/>
    <mergeCell ref="J798:K798"/>
    <mergeCell ref="L798"/>
    <mergeCell ref="M798:N798"/>
    <mergeCell ref="O798"/>
    <mergeCell ref="A799"/>
    <mergeCell ref="B799"/>
    <mergeCell ref="C799:F799"/>
    <mergeCell ref="G799:I799"/>
    <mergeCell ref="J799:K799"/>
    <mergeCell ref="R797:U797"/>
    <mergeCell ref="P798"/>
    <mergeCell ref="Q798"/>
    <mergeCell ref="R798:U798"/>
    <mergeCell ref="A797"/>
    <mergeCell ref="X800:AA800"/>
    <mergeCell ref="L799"/>
    <mergeCell ref="M799:N799"/>
    <mergeCell ref="O799"/>
    <mergeCell ref="P799"/>
    <mergeCell ref="Q799"/>
    <mergeCell ref="X799:AA799"/>
    <mergeCell ref="A800"/>
    <mergeCell ref="B800"/>
    <mergeCell ref="C800:F800"/>
    <mergeCell ref="G800:I800"/>
    <mergeCell ref="J800:K800"/>
    <mergeCell ref="L800"/>
    <mergeCell ref="M800:N800"/>
    <mergeCell ref="O800"/>
    <mergeCell ref="P800"/>
    <mergeCell ref="A795"/>
    <mergeCell ref="B795"/>
    <mergeCell ref="C795:F795"/>
    <mergeCell ref="G795:I795"/>
    <mergeCell ref="J795:K795"/>
    <mergeCell ref="R793:U793"/>
    <mergeCell ref="P794"/>
    <mergeCell ref="Q794"/>
    <mergeCell ref="R794:U794"/>
    <mergeCell ref="A793"/>
    <mergeCell ref="X796:AA796"/>
    <mergeCell ref="L795"/>
    <mergeCell ref="M795:N795"/>
    <mergeCell ref="O795"/>
    <mergeCell ref="P795"/>
    <mergeCell ref="Q795"/>
    <mergeCell ref="X795:AA795"/>
    <mergeCell ref="A796"/>
    <mergeCell ref="B796"/>
    <mergeCell ref="C796:F796"/>
    <mergeCell ref="G796:I796"/>
    <mergeCell ref="J796:K796"/>
    <mergeCell ref="L796"/>
    <mergeCell ref="M796:N796"/>
    <mergeCell ref="O796"/>
    <mergeCell ref="P796"/>
    <mergeCell ref="B797"/>
    <mergeCell ref="C797:F797"/>
    <mergeCell ref="G797:I797"/>
    <mergeCell ref="J797:K797"/>
    <mergeCell ref="R795:U795"/>
    <mergeCell ref="V795:W795"/>
    <mergeCell ref="Q796"/>
    <mergeCell ref="R796:U796"/>
    <mergeCell ref="V796:W796"/>
    <mergeCell ref="R792:U792"/>
    <mergeCell ref="V792:W792"/>
    <mergeCell ref="X792:AA792"/>
    <mergeCell ref="X789:AA789"/>
    <mergeCell ref="C790:F790"/>
    <mergeCell ref="G790:I790"/>
    <mergeCell ref="J790:K790"/>
    <mergeCell ref="L790"/>
    <mergeCell ref="M790:N790"/>
    <mergeCell ref="O790"/>
    <mergeCell ref="B793"/>
    <mergeCell ref="C793:F793"/>
    <mergeCell ref="G793:I793"/>
    <mergeCell ref="J793:K793"/>
    <mergeCell ref="G792:P792"/>
    <mergeCell ref="Q792"/>
    <mergeCell ref="V794:W794"/>
    <mergeCell ref="X794:AA794"/>
    <mergeCell ref="L793"/>
    <mergeCell ref="M793:N793"/>
    <mergeCell ref="O793"/>
    <mergeCell ref="P793"/>
    <mergeCell ref="Q793"/>
    <mergeCell ref="V793:W793"/>
    <mergeCell ref="X793:AA793"/>
    <mergeCell ref="A794"/>
    <mergeCell ref="B794"/>
    <mergeCell ref="C794:F794"/>
    <mergeCell ref="G794:I794"/>
    <mergeCell ref="J794:K794"/>
    <mergeCell ref="L794"/>
    <mergeCell ref="M794:N794"/>
    <mergeCell ref="O794"/>
    <mergeCell ref="X788:AA788"/>
    <mergeCell ref="M787:N787"/>
    <mergeCell ref="O787"/>
    <mergeCell ref="P787"/>
    <mergeCell ref="Q787"/>
    <mergeCell ref="R787:U787"/>
    <mergeCell ref="X787:AA787"/>
    <mergeCell ref="C788:F788"/>
    <mergeCell ref="G788:I788"/>
    <mergeCell ref="J788:K788"/>
    <mergeCell ref="L788"/>
    <mergeCell ref="M788:N788"/>
    <mergeCell ref="O788"/>
    <mergeCell ref="P788"/>
    <mergeCell ref="Q788"/>
    <mergeCell ref="R788:U788"/>
    <mergeCell ref="C789:F789"/>
    <mergeCell ref="G789:I789"/>
    <mergeCell ref="J789:K789"/>
    <mergeCell ref="L789"/>
    <mergeCell ref="M789:N789"/>
    <mergeCell ref="V787:W787"/>
    <mergeCell ref="V788:W788"/>
    <mergeCell ref="P790"/>
    <mergeCell ref="Q790"/>
    <mergeCell ref="R790:U790"/>
    <mergeCell ref="V790:W790"/>
    <mergeCell ref="X790:AA790"/>
    <mergeCell ref="O789"/>
    <mergeCell ref="P789"/>
    <mergeCell ref="Q789"/>
    <mergeCell ref="R789:U789"/>
    <mergeCell ref="V789:W789"/>
    <mergeCell ref="A785"/>
    <mergeCell ref="B785"/>
    <mergeCell ref="C785:F785"/>
    <mergeCell ref="G785:I785"/>
    <mergeCell ref="J785:K785"/>
    <mergeCell ref="R783:U783"/>
    <mergeCell ref="P784"/>
    <mergeCell ref="Q784"/>
    <mergeCell ref="R784:U784"/>
    <mergeCell ref="A783"/>
    <mergeCell ref="V786:W786"/>
    <mergeCell ref="X786:AA786"/>
    <mergeCell ref="L785"/>
    <mergeCell ref="M785:N785"/>
    <mergeCell ref="O785"/>
    <mergeCell ref="P785"/>
    <mergeCell ref="Q785"/>
    <mergeCell ref="V785:W785"/>
    <mergeCell ref="X785:AA785"/>
    <mergeCell ref="A786"/>
    <mergeCell ref="B786"/>
    <mergeCell ref="C786:F786"/>
    <mergeCell ref="G786:I786"/>
    <mergeCell ref="J786:K786"/>
    <mergeCell ref="L786"/>
    <mergeCell ref="M786:N786"/>
    <mergeCell ref="O786"/>
    <mergeCell ref="B787"/>
    <mergeCell ref="C787:F787"/>
    <mergeCell ref="G787:I787"/>
    <mergeCell ref="J787:K787"/>
    <mergeCell ref="L787"/>
    <mergeCell ref="R785:U785"/>
    <mergeCell ref="P786"/>
    <mergeCell ref="Q786"/>
    <mergeCell ref="R786:U786"/>
    <mergeCell ref="X782:AA782"/>
    <mergeCell ref="L781"/>
    <mergeCell ref="M781:N781"/>
    <mergeCell ref="O781"/>
    <mergeCell ref="P781"/>
    <mergeCell ref="Q781"/>
    <mergeCell ref="X781:AA781"/>
    <mergeCell ref="A782"/>
    <mergeCell ref="B782"/>
    <mergeCell ref="C782:F782"/>
    <mergeCell ref="G782:I782"/>
    <mergeCell ref="J782:K782"/>
    <mergeCell ref="L782"/>
    <mergeCell ref="M782:N782"/>
    <mergeCell ref="O782"/>
    <mergeCell ref="P782"/>
    <mergeCell ref="B783"/>
    <mergeCell ref="C783:F783"/>
    <mergeCell ref="G783:I783"/>
    <mergeCell ref="J783:K783"/>
    <mergeCell ref="R781:U781"/>
    <mergeCell ref="V781:W781"/>
    <mergeCell ref="Q782"/>
    <mergeCell ref="R782:U782"/>
    <mergeCell ref="V782:W782"/>
    <mergeCell ref="V784:W784"/>
    <mergeCell ref="X784:AA784"/>
    <mergeCell ref="L783"/>
    <mergeCell ref="M783:N783"/>
    <mergeCell ref="O783"/>
    <mergeCell ref="P783"/>
    <mergeCell ref="Q783"/>
    <mergeCell ref="V783:W783"/>
    <mergeCell ref="X783:AA783"/>
    <mergeCell ref="A784"/>
    <mergeCell ref="B784"/>
    <mergeCell ref="C784:F784"/>
    <mergeCell ref="G784:I784"/>
    <mergeCell ref="J784:K784"/>
    <mergeCell ref="L784"/>
    <mergeCell ref="M784:N784"/>
    <mergeCell ref="O784"/>
    <mergeCell ref="B779"/>
    <mergeCell ref="C779:F779"/>
    <mergeCell ref="G779:I779"/>
    <mergeCell ref="J779:K779"/>
    <mergeCell ref="R777:U777"/>
    <mergeCell ref="V777:W777"/>
    <mergeCell ref="Q778"/>
    <mergeCell ref="R778:U778"/>
    <mergeCell ref="V778:W778"/>
    <mergeCell ref="V780:W780"/>
    <mergeCell ref="X780:AA780"/>
    <mergeCell ref="L779"/>
    <mergeCell ref="M779:N779"/>
    <mergeCell ref="O779"/>
    <mergeCell ref="P779"/>
    <mergeCell ref="Q779"/>
    <mergeCell ref="V779:W779"/>
    <mergeCell ref="X779:AA779"/>
    <mergeCell ref="A780"/>
    <mergeCell ref="B780"/>
    <mergeCell ref="C780:F780"/>
    <mergeCell ref="G780:I780"/>
    <mergeCell ref="J780:K780"/>
    <mergeCell ref="L780"/>
    <mergeCell ref="M780:N780"/>
    <mergeCell ref="O780"/>
    <mergeCell ref="A781"/>
    <mergeCell ref="B781"/>
    <mergeCell ref="C781:F781"/>
    <mergeCell ref="G781:I781"/>
    <mergeCell ref="J781:K781"/>
    <mergeCell ref="R779:U779"/>
    <mergeCell ref="P780"/>
    <mergeCell ref="Q780"/>
    <mergeCell ref="R780:U780"/>
    <mergeCell ref="A779"/>
    <mergeCell ref="V776:W776"/>
    <mergeCell ref="X776:AA776"/>
    <mergeCell ref="L775"/>
    <mergeCell ref="M775:N775"/>
    <mergeCell ref="O775"/>
    <mergeCell ref="P775"/>
    <mergeCell ref="Q775"/>
    <mergeCell ref="V775:W775"/>
    <mergeCell ref="X775:AA775"/>
    <mergeCell ref="A776"/>
    <mergeCell ref="B776"/>
    <mergeCell ref="C776:F776"/>
    <mergeCell ref="G776:I776"/>
    <mergeCell ref="J776:K776"/>
    <mergeCell ref="L776"/>
    <mergeCell ref="M776:N776"/>
    <mergeCell ref="O776"/>
    <mergeCell ref="A777"/>
    <mergeCell ref="B777"/>
    <mergeCell ref="C777:F777"/>
    <mergeCell ref="G777:I777"/>
    <mergeCell ref="J777:K777"/>
    <mergeCell ref="R775:U775"/>
    <mergeCell ref="P776"/>
    <mergeCell ref="Q776"/>
    <mergeCell ref="R776:U776"/>
    <mergeCell ref="A775"/>
    <mergeCell ref="X778:AA778"/>
    <mergeCell ref="L777"/>
    <mergeCell ref="M777:N777"/>
    <mergeCell ref="O777"/>
    <mergeCell ref="P777"/>
    <mergeCell ref="Q777"/>
    <mergeCell ref="X777:AA777"/>
    <mergeCell ref="A778"/>
    <mergeCell ref="B778"/>
    <mergeCell ref="C778:F778"/>
    <mergeCell ref="G778:I778"/>
    <mergeCell ref="J778:K778"/>
    <mergeCell ref="L778"/>
    <mergeCell ref="M778:N778"/>
    <mergeCell ref="O778"/>
    <mergeCell ref="P778"/>
    <mergeCell ref="C771:F771"/>
    <mergeCell ref="G771:I771"/>
    <mergeCell ref="J771:K771"/>
    <mergeCell ref="L771"/>
    <mergeCell ref="M771:N771"/>
    <mergeCell ref="V769:W769"/>
    <mergeCell ref="V770:W770"/>
    <mergeCell ref="P772"/>
    <mergeCell ref="Q772"/>
    <mergeCell ref="R772:U772"/>
    <mergeCell ref="V772:W772"/>
    <mergeCell ref="X772:AA772"/>
    <mergeCell ref="O771"/>
    <mergeCell ref="P771"/>
    <mergeCell ref="Q771"/>
    <mergeCell ref="R771:U771"/>
    <mergeCell ref="V771:W771"/>
    <mergeCell ref="R774:U774"/>
    <mergeCell ref="V774:W774"/>
    <mergeCell ref="X774:AA774"/>
    <mergeCell ref="X771:AA771"/>
    <mergeCell ref="C772:F772"/>
    <mergeCell ref="G772:I772"/>
    <mergeCell ref="J772:K772"/>
    <mergeCell ref="L772"/>
    <mergeCell ref="M772:N772"/>
    <mergeCell ref="O772"/>
    <mergeCell ref="B775"/>
    <mergeCell ref="C775:F775"/>
    <mergeCell ref="G775:I775"/>
    <mergeCell ref="J775:K775"/>
    <mergeCell ref="G774:P774"/>
    <mergeCell ref="Q774"/>
    <mergeCell ref="V768:W768"/>
    <mergeCell ref="X768:AA768"/>
    <mergeCell ref="L767"/>
    <mergeCell ref="M767:N767"/>
    <mergeCell ref="O767"/>
    <mergeCell ref="P767"/>
    <mergeCell ref="Q767"/>
    <mergeCell ref="V767:W767"/>
    <mergeCell ref="X767:AA767"/>
    <mergeCell ref="A768"/>
    <mergeCell ref="B768"/>
    <mergeCell ref="C768:F768"/>
    <mergeCell ref="G768:I768"/>
    <mergeCell ref="J768:K768"/>
    <mergeCell ref="L768"/>
    <mergeCell ref="M768:N768"/>
    <mergeCell ref="O768"/>
    <mergeCell ref="B769"/>
    <mergeCell ref="C769:F769"/>
    <mergeCell ref="G769:I769"/>
    <mergeCell ref="J769:K769"/>
    <mergeCell ref="L769"/>
    <mergeCell ref="R767:U767"/>
    <mergeCell ref="P768"/>
    <mergeCell ref="Q768"/>
    <mergeCell ref="R768:U768"/>
    <mergeCell ref="X770:AA770"/>
    <mergeCell ref="M769:N769"/>
    <mergeCell ref="O769"/>
    <mergeCell ref="P769"/>
    <mergeCell ref="Q769"/>
    <mergeCell ref="R769:U769"/>
    <mergeCell ref="X769:AA769"/>
    <mergeCell ref="C770:F770"/>
    <mergeCell ref="G770:I770"/>
    <mergeCell ref="J770:K770"/>
    <mergeCell ref="L770"/>
    <mergeCell ref="M770:N770"/>
    <mergeCell ref="O770"/>
    <mergeCell ref="P770"/>
    <mergeCell ref="Q770"/>
    <mergeCell ref="R770:U770"/>
    <mergeCell ref="B765"/>
    <mergeCell ref="C765:F765"/>
    <mergeCell ref="G765:I765"/>
    <mergeCell ref="J765:K765"/>
    <mergeCell ref="R763:U763"/>
    <mergeCell ref="V763:W763"/>
    <mergeCell ref="Q764"/>
    <mergeCell ref="R764:U764"/>
    <mergeCell ref="V764:W764"/>
    <mergeCell ref="V766:W766"/>
    <mergeCell ref="X766:AA766"/>
    <mergeCell ref="L765"/>
    <mergeCell ref="M765:N765"/>
    <mergeCell ref="O765"/>
    <mergeCell ref="P765"/>
    <mergeCell ref="Q765"/>
    <mergeCell ref="V765:W765"/>
    <mergeCell ref="X765:AA765"/>
    <mergeCell ref="A766"/>
    <mergeCell ref="B766"/>
    <mergeCell ref="C766:F766"/>
    <mergeCell ref="G766:I766"/>
    <mergeCell ref="J766:K766"/>
    <mergeCell ref="L766"/>
    <mergeCell ref="M766:N766"/>
    <mergeCell ref="O766"/>
    <mergeCell ref="A767"/>
    <mergeCell ref="B767"/>
    <mergeCell ref="C767:F767"/>
    <mergeCell ref="G767:I767"/>
    <mergeCell ref="J767:K767"/>
    <mergeCell ref="R765:U765"/>
    <mergeCell ref="P766"/>
    <mergeCell ref="Q766"/>
    <mergeCell ref="R766:U766"/>
    <mergeCell ref="A765"/>
    <mergeCell ref="V762:W762"/>
    <mergeCell ref="X762:AA762"/>
    <mergeCell ref="L761"/>
    <mergeCell ref="M761:N761"/>
    <mergeCell ref="O761"/>
    <mergeCell ref="P761"/>
    <mergeCell ref="Q761"/>
    <mergeCell ref="V761:W761"/>
    <mergeCell ref="X761:AA761"/>
    <mergeCell ref="A762"/>
    <mergeCell ref="B762"/>
    <mergeCell ref="C762:F762"/>
    <mergeCell ref="G762:I762"/>
    <mergeCell ref="J762:K762"/>
    <mergeCell ref="L762"/>
    <mergeCell ref="M762:N762"/>
    <mergeCell ref="O762"/>
    <mergeCell ref="A763"/>
    <mergeCell ref="B763"/>
    <mergeCell ref="C763:F763"/>
    <mergeCell ref="G763:I763"/>
    <mergeCell ref="J763:K763"/>
    <mergeCell ref="R761:U761"/>
    <mergeCell ref="P762"/>
    <mergeCell ref="Q762"/>
    <mergeCell ref="R762:U762"/>
    <mergeCell ref="A761"/>
    <mergeCell ref="X764:AA764"/>
    <mergeCell ref="L763"/>
    <mergeCell ref="M763:N763"/>
    <mergeCell ref="O763"/>
    <mergeCell ref="P763"/>
    <mergeCell ref="Q763"/>
    <mergeCell ref="X763:AA763"/>
    <mergeCell ref="A764"/>
    <mergeCell ref="B764"/>
    <mergeCell ref="C764:F764"/>
    <mergeCell ref="G764:I764"/>
    <mergeCell ref="J764:K764"/>
    <mergeCell ref="L764"/>
    <mergeCell ref="M764:N764"/>
    <mergeCell ref="O764"/>
    <mergeCell ref="P764"/>
    <mergeCell ref="A759"/>
    <mergeCell ref="B759"/>
    <mergeCell ref="C759:F759"/>
    <mergeCell ref="G759:I759"/>
    <mergeCell ref="J759:K759"/>
    <mergeCell ref="R757:U757"/>
    <mergeCell ref="P758"/>
    <mergeCell ref="Q758"/>
    <mergeCell ref="R758:U758"/>
    <mergeCell ref="A757"/>
    <mergeCell ref="X760:AA760"/>
    <mergeCell ref="L759"/>
    <mergeCell ref="M759:N759"/>
    <mergeCell ref="O759"/>
    <mergeCell ref="P759"/>
    <mergeCell ref="Q759"/>
    <mergeCell ref="X759:AA759"/>
    <mergeCell ref="A760"/>
    <mergeCell ref="B760"/>
    <mergeCell ref="C760:F760"/>
    <mergeCell ref="G760:I760"/>
    <mergeCell ref="J760:K760"/>
    <mergeCell ref="L760"/>
    <mergeCell ref="M760:N760"/>
    <mergeCell ref="O760"/>
    <mergeCell ref="P760"/>
    <mergeCell ref="B761"/>
    <mergeCell ref="C761:F761"/>
    <mergeCell ref="G761:I761"/>
    <mergeCell ref="J761:K761"/>
    <mergeCell ref="R759:U759"/>
    <mergeCell ref="V759:W759"/>
    <mergeCell ref="Q760"/>
    <mergeCell ref="R760:U760"/>
    <mergeCell ref="V760:W760"/>
    <mergeCell ref="R756:U756"/>
    <mergeCell ref="V756:W756"/>
    <mergeCell ref="X756:AA756"/>
    <mergeCell ref="X753:AA753"/>
    <mergeCell ref="C754:F754"/>
    <mergeCell ref="G754:I754"/>
    <mergeCell ref="J754:K754"/>
    <mergeCell ref="L754"/>
    <mergeCell ref="M754:N754"/>
    <mergeCell ref="O754"/>
    <mergeCell ref="B757"/>
    <mergeCell ref="C757:F757"/>
    <mergeCell ref="G757:I757"/>
    <mergeCell ref="J757:K757"/>
    <mergeCell ref="G756:P756"/>
    <mergeCell ref="Q756"/>
    <mergeCell ref="V758:W758"/>
    <mergeCell ref="X758:AA758"/>
    <mergeCell ref="L757"/>
    <mergeCell ref="M757:N757"/>
    <mergeCell ref="O757"/>
    <mergeCell ref="P757"/>
    <mergeCell ref="Q757"/>
    <mergeCell ref="V757:W757"/>
    <mergeCell ref="X757:AA757"/>
    <mergeCell ref="A758"/>
    <mergeCell ref="B758"/>
    <mergeCell ref="C758:F758"/>
    <mergeCell ref="G758:I758"/>
    <mergeCell ref="J758:K758"/>
    <mergeCell ref="L758"/>
    <mergeCell ref="M758:N758"/>
    <mergeCell ref="O758"/>
    <mergeCell ref="X752:AA752"/>
    <mergeCell ref="M751:N751"/>
    <mergeCell ref="O751"/>
    <mergeCell ref="P751"/>
    <mergeCell ref="Q751"/>
    <mergeCell ref="R751:U751"/>
    <mergeCell ref="X751:AA751"/>
    <mergeCell ref="C752:F752"/>
    <mergeCell ref="G752:I752"/>
    <mergeCell ref="J752:K752"/>
    <mergeCell ref="L752"/>
    <mergeCell ref="M752:N752"/>
    <mergeCell ref="O752"/>
    <mergeCell ref="P752"/>
    <mergeCell ref="Q752"/>
    <mergeCell ref="R752:U752"/>
    <mergeCell ref="C753:F753"/>
    <mergeCell ref="G753:I753"/>
    <mergeCell ref="J753:K753"/>
    <mergeCell ref="L753"/>
    <mergeCell ref="M753:N753"/>
    <mergeCell ref="V751:W751"/>
    <mergeCell ref="V752:W752"/>
    <mergeCell ref="P754"/>
    <mergeCell ref="Q754"/>
    <mergeCell ref="R754:U754"/>
    <mergeCell ref="V754:W754"/>
    <mergeCell ref="X754:AA754"/>
    <mergeCell ref="O753"/>
    <mergeCell ref="P753"/>
    <mergeCell ref="Q753"/>
    <mergeCell ref="R753:U753"/>
    <mergeCell ref="V753:W753"/>
    <mergeCell ref="G749:I749"/>
    <mergeCell ref="J749:K749"/>
    <mergeCell ref="L749"/>
    <mergeCell ref="R747:U747"/>
    <mergeCell ref="V747:W747"/>
    <mergeCell ref="X747:AA747"/>
    <mergeCell ref="O748"/>
    <mergeCell ref="P748"/>
    <mergeCell ref="Q748"/>
    <mergeCell ref="R748:U748"/>
    <mergeCell ref="X750:AA750"/>
    <mergeCell ref="M749:N749"/>
    <mergeCell ref="O749"/>
    <mergeCell ref="P749"/>
    <mergeCell ref="Q749"/>
    <mergeCell ref="R749:U749"/>
    <mergeCell ref="X749:AA749"/>
    <mergeCell ref="B750"/>
    <mergeCell ref="C750:F750"/>
    <mergeCell ref="G750:I750"/>
    <mergeCell ref="J750:K750"/>
    <mergeCell ref="L750"/>
    <mergeCell ref="M750:N750"/>
    <mergeCell ref="O750"/>
    <mergeCell ref="P750"/>
    <mergeCell ref="Q750"/>
    <mergeCell ref="B751"/>
    <mergeCell ref="C751:F751"/>
    <mergeCell ref="G751:I751"/>
    <mergeCell ref="J751:K751"/>
    <mergeCell ref="L751"/>
    <mergeCell ref="V749:W749"/>
    <mergeCell ref="R750:U750"/>
    <mergeCell ref="V750:W750"/>
    <mergeCell ref="B749"/>
    <mergeCell ref="C749:F749"/>
    <mergeCell ref="V746:W746"/>
    <mergeCell ref="X746:AA746"/>
    <mergeCell ref="L745"/>
    <mergeCell ref="M745:N745"/>
    <mergeCell ref="O745"/>
    <mergeCell ref="P745"/>
    <mergeCell ref="Q745"/>
    <mergeCell ref="V745:W745"/>
    <mergeCell ref="X745:AA745"/>
    <mergeCell ref="A746"/>
    <mergeCell ref="B746"/>
    <mergeCell ref="C746:F746"/>
    <mergeCell ref="G746:I746"/>
    <mergeCell ref="J746:K746"/>
    <mergeCell ref="L746"/>
    <mergeCell ref="M746:N746"/>
    <mergeCell ref="O746"/>
    <mergeCell ref="A747"/>
    <mergeCell ref="B747"/>
    <mergeCell ref="C747:F747"/>
    <mergeCell ref="G747:I747"/>
    <mergeCell ref="J747:K747"/>
    <mergeCell ref="R745:U745"/>
    <mergeCell ref="P746"/>
    <mergeCell ref="Q746"/>
    <mergeCell ref="R746:U746"/>
    <mergeCell ref="A745"/>
    <mergeCell ref="V748:W748"/>
    <mergeCell ref="X748:AA748"/>
    <mergeCell ref="L747"/>
    <mergeCell ref="M747:N747"/>
    <mergeCell ref="O747"/>
    <mergeCell ref="P747"/>
    <mergeCell ref="Q747"/>
    <mergeCell ref="B748"/>
    <mergeCell ref="C748:F748"/>
    <mergeCell ref="G748:I748"/>
    <mergeCell ref="J748:K748"/>
    <mergeCell ref="L748"/>
    <mergeCell ref="M748:N748"/>
    <mergeCell ref="A743"/>
    <mergeCell ref="B743"/>
    <mergeCell ref="C743:F743"/>
    <mergeCell ref="G743:I743"/>
    <mergeCell ref="J743:K743"/>
    <mergeCell ref="R741:U741"/>
    <mergeCell ref="P742"/>
    <mergeCell ref="Q742"/>
    <mergeCell ref="R742:U742"/>
    <mergeCell ref="A741"/>
    <mergeCell ref="X744:AA744"/>
    <mergeCell ref="L743"/>
    <mergeCell ref="M743:N743"/>
    <mergeCell ref="O743"/>
    <mergeCell ref="P743"/>
    <mergeCell ref="Q743"/>
    <mergeCell ref="X743:AA743"/>
    <mergeCell ref="A744"/>
    <mergeCell ref="B744"/>
    <mergeCell ref="C744:F744"/>
    <mergeCell ref="G744:I744"/>
    <mergeCell ref="J744:K744"/>
    <mergeCell ref="L744"/>
    <mergeCell ref="M744:N744"/>
    <mergeCell ref="O744"/>
    <mergeCell ref="P744"/>
    <mergeCell ref="B745"/>
    <mergeCell ref="C745:F745"/>
    <mergeCell ref="G745:I745"/>
    <mergeCell ref="J745:K745"/>
    <mergeCell ref="R743:U743"/>
    <mergeCell ref="V743:W743"/>
    <mergeCell ref="Q744"/>
    <mergeCell ref="R744:U744"/>
    <mergeCell ref="V744:W744"/>
    <mergeCell ref="X740:AA740"/>
    <mergeCell ref="L739"/>
    <mergeCell ref="M739:N739"/>
    <mergeCell ref="O739"/>
    <mergeCell ref="P739"/>
    <mergeCell ref="Q739"/>
    <mergeCell ref="X739:AA739"/>
    <mergeCell ref="A740"/>
    <mergeCell ref="B740"/>
    <mergeCell ref="C740:F740"/>
    <mergeCell ref="G740:I740"/>
    <mergeCell ref="J740:K740"/>
    <mergeCell ref="L740"/>
    <mergeCell ref="M740:N740"/>
    <mergeCell ref="O740"/>
    <mergeCell ref="P740"/>
    <mergeCell ref="B741"/>
    <mergeCell ref="C741:F741"/>
    <mergeCell ref="G741:I741"/>
    <mergeCell ref="J741:K741"/>
    <mergeCell ref="R739:U739"/>
    <mergeCell ref="V739:W739"/>
    <mergeCell ref="Q740"/>
    <mergeCell ref="R740:U740"/>
    <mergeCell ref="V740:W740"/>
    <mergeCell ref="V742:W742"/>
    <mergeCell ref="X742:AA742"/>
    <mergeCell ref="L741"/>
    <mergeCell ref="M741:N741"/>
    <mergeCell ref="O741"/>
    <mergeCell ref="P741"/>
    <mergeCell ref="Q741"/>
    <mergeCell ref="V741:W741"/>
    <mergeCell ref="X741:AA741"/>
    <mergeCell ref="A742"/>
    <mergeCell ref="B742"/>
    <mergeCell ref="C742:F742"/>
    <mergeCell ref="G742:I742"/>
    <mergeCell ref="J742:K742"/>
    <mergeCell ref="L742"/>
    <mergeCell ref="M742:N742"/>
    <mergeCell ref="O742"/>
    <mergeCell ref="B737"/>
    <mergeCell ref="C737:F737"/>
    <mergeCell ref="G737:I737"/>
    <mergeCell ref="J737:K737"/>
    <mergeCell ref="R735:U735"/>
    <mergeCell ref="V735:W735"/>
    <mergeCell ref="Q736"/>
    <mergeCell ref="R736:U736"/>
    <mergeCell ref="V736:W736"/>
    <mergeCell ref="V738:W738"/>
    <mergeCell ref="X738:AA738"/>
    <mergeCell ref="L737"/>
    <mergeCell ref="M737:N737"/>
    <mergeCell ref="O737"/>
    <mergeCell ref="P737"/>
    <mergeCell ref="Q737"/>
    <mergeCell ref="V737:W737"/>
    <mergeCell ref="X737:AA737"/>
    <mergeCell ref="A738"/>
    <mergeCell ref="B738"/>
    <mergeCell ref="C738:F738"/>
    <mergeCell ref="G738:I738"/>
    <mergeCell ref="J738:K738"/>
    <mergeCell ref="L738"/>
    <mergeCell ref="M738:N738"/>
    <mergeCell ref="O738"/>
    <mergeCell ref="A739"/>
    <mergeCell ref="B739"/>
    <mergeCell ref="C739:F739"/>
    <mergeCell ref="G739:I739"/>
    <mergeCell ref="J739:K739"/>
    <mergeCell ref="R737:U737"/>
    <mergeCell ref="P738"/>
    <mergeCell ref="Q738"/>
    <mergeCell ref="R738:U738"/>
    <mergeCell ref="A737"/>
    <mergeCell ref="V734:W734"/>
    <mergeCell ref="X734:AA734"/>
    <mergeCell ref="L733"/>
    <mergeCell ref="M733:N733"/>
    <mergeCell ref="O733"/>
    <mergeCell ref="P733"/>
    <mergeCell ref="Q733"/>
    <mergeCell ref="V733:W733"/>
    <mergeCell ref="X733:AA733"/>
    <mergeCell ref="A734"/>
    <mergeCell ref="B734"/>
    <mergeCell ref="C734:F734"/>
    <mergeCell ref="G734:I734"/>
    <mergeCell ref="J734:K734"/>
    <mergeCell ref="L734"/>
    <mergeCell ref="M734:N734"/>
    <mergeCell ref="O734"/>
    <mergeCell ref="A735"/>
    <mergeCell ref="B735"/>
    <mergeCell ref="C735:F735"/>
    <mergeCell ref="G735:I735"/>
    <mergeCell ref="J735:K735"/>
    <mergeCell ref="R733:U733"/>
    <mergeCell ref="P734"/>
    <mergeCell ref="Q734"/>
    <mergeCell ref="R734:U734"/>
    <mergeCell ref="A733"/>
    <mergeCell ref="X736:AA736"/>
    <mergeCell ref="L735"/>
    <mergeCell ref="M735:N735"/>
    <mergeCell ref="O735"/>
    <mergeCell ref="P735"/>
    <mergeCell ref="Q735"/>
    <mergeCell ref="X735:AA735"/>
    <mergeCell ref="A736"/>
    <mergeCell ref="B736"/>
    <mergeCell ref="C736:F736"/>
    <mergeCell ref="G736:I736"/>
    <mergeCell ref="J736:K736"/>
    <mergeCell ref="L736"/>
    <mergeCell ref="M736:N736"/>
    <mergeCell ref="O736"/>
    <mergeCell ref="P736"/>
    <mergeCell ref="C729:F729"/>
    <mergeCell ref="G729:I729"/>
    <mergeCell ref="J729:K729"/>
    <mergeCell ref="L729"/>
    <mergeCell ref="M729:N729"/>
    <mergeCell ref="V727:W727"/>
    <mergeCell ref="V728:W728"/>
    <mergeCell ref="P730"/>
    <mergeCell ref="Q730"/>
    <mergeCell ref="R730:U730"/>
    <mergeCell ref="V730:W730"/>
    <mergeCell ref="X730:AA730"/>
    <mergeCell ref="O729"/>
    <mergeCell ref="P729"/>
    <mergeCell ref="Q729"/>
    <mergeCell ref="R729:U729"/>
    <mergeCell ref="V729:W729"/>
    <mergeCell ref="R732:U732"/>
    <mergeCell ref="V732:W732"/>
    <mergeCell ref="X732:AA732"/>
    <mergeCell ref="X729:AA729"/>
    <mergeCell ref="C730:F730"/>
    <mergeCell ref="G730:I730"/>
    <mergeCell ref="J730:K730"/>
    <mergeCell ref="L730"/>
    <mergeCell ref="M730:N730"/>
    <mergeCell ref="O730"/>
    <mergeCell ref="B733"/>
    <mergeCell ref="C733:F733"/>
    <mergeCell ref="G733:I733"/>
    <mergeCell ref="J733:K733"/>
    <mergeCell ref="G732:P732"/>
    <mergeCell ref="Q732"/>
    <mergeCell ref="X726:AA726"/>
    <mergeCell ref="M725:N725"/>
    <mergeCell ref="O725"/>
    <mergeCell ref="P725"/>
    <mergeCell ref="Q725"/>
    <mergeCell ref="R725:U725"/>
    <mergeCell ref="X725:AA725"/>
    <mergeCell ref="B726"/>
    <mergeCell ref="C726:F726"/>
    <mergeCell ref="G726:I726"/>
    <mergeCell ref="J726:K726"/>
    <mergeCell ref="L726"/>
    <mergeCell ref="M726:N726"/>
    <mergeCell ref="O726"/>
    <mergeCell ref="P726"/>
    <mergeCell ref="Q726"/>
    <mergeCell ref="B727"/>
    <mergeCell ref="C727:F727"/>
    <mergeCell ref="G727:I727"/>
    <mergeCell ref="J727:K727"/>
    <mergeCell ref="L727"/>
    <mergeCell ref="V725:W725"/>
    <mergeCell ref="R726:U726"/>
    <mergeCell ref="V726:W726"/>
    <mergeCell ref="B725"/>
    <mergeCell ref="C725:F725"/>
    <mergeCell ref="X728:AA728"/>
    <mergeCell ref="M727:N727"/>
    <mergeCell ref="O727"/>
    <mergeCell ref="P727"/>
    <mergeCell ref="Q727"/>
    <mergeCell ref="R727:U727"/>
    <mergeCell ref="X727:AA727"/>
    <mergeCell ref="C728:F728"/>
    <mergeCell ref="G728:I728"/>
    <mergeCell ref="J728:K728"/>
    <mergeCell ref="L728"/>
    <mergeCell ref="M728:N728"/>
    <mergeCell ref="O728"/>
    <mergeCell ref="P728"/>
    <mergeCell ref="Q728"/>
    <mergeCell ref="R728:U728"/>
    <mergeCell ref="A723"/>
    <mergeCell ref="B723"/>
    <mergeCell ref="C723:F723"/>
    <mergeCell ref="G723:I723"/>
    <mergeCell ref="J723:K723"/>
    <mergeCell ref="R721:U721"/>
    <mergeCell ref="P722"/>
    <mergeCell ref="Q722"/>
    <mergeCell ref="R722:U722"/>
    <mergeCell ref="A721"/>
    <mergeCell ref="V724:W724"/>
    <mergeCell ref="X724:AA724"/>
    <mergeCell ref="L723"/>
    <mergeCell ref="M723:N723"/>
    <mergeCell ref="O723"/>
    <mergeCell ref="P723"/>
    <mergeCell ref="Q723"/>
    <mergeCell ref="B724"/>
    <mergeCell ref="C724:F724"/>
    <mergeCell ref="G724:I724"/>
    <mergeCell ref="J724:K724"/>
    <mergeCell ref="L724"/>
    <mergeCell ref="M724:N724"/>
    <mergeCell ref="G725:I725"/>
    <mergeCell ref="J725:K725"/>
    <mergeCell ref="L725"/>
    <mergeCell ref="R723:U723"/>
    <mergeCell ref="V723:W723"/>
    <mergeCell ref="X723:AA723"/>
    <mergeCell ref="O724"/>
    <mergeCell ref="P724"/>
    <mergeCell ref="Q724"/>
    <mergeCell ref="R724:U724"/>
    <mergeCell ref="X720:AA720"/>
    <mergeCell ref="L719"/>
    <mergeCell ref="M719:N719"/>
    <mergeCell ref="O719"/>
    <mergeCell ref="P719"/>
    <mergeCell ref="Q719"/>
    <mergeCell ref="X719:AA719"/>
    <mergeCell ref="A720"/>
    <mergeCell ref="B720"/>
    <mergeCell ref="C720:F720"/>
    <mergeCell ref="G720:I720"/>
    <mergeCell ref="J720:K720"/>
    <mergeCell ref="L720"/>
    <mergeCell ref="M720:N720"/>
    <mergeCell ref="O720"/>
    <mergeCell ref="P720"/>
    <mergeCell ref="B721"/>
    <mergeCell ref="C721:F721"/>
    <mergeCell ref="G721:I721"/>
    <mergeCell ref="J721:K721"/>
    <mergeCell ref="R719:U719"/>
    <mergeCell ref="V719:W719"/>
    <mergeCell ref="Q720"/>
    <mergeCell ref="R720:U720"/>
    <mergeCell ref="V720:W720"/>
    <mergeCell ref="V722:W722"/>
    <mergeCell ref="X722:AA722"/>
    <mergeCell ref="L721"/>
    <mergeCell ref="M721:N721"/>
    <mergeCell ref="O721"/>
    <mergeCell ref="P721"/>
    <mergeCell ref="Q721"/>
    <mergeCell ref="V721:W721"/>
    <mergeCell ref="X721:AA721"/>
    <mergeCell ref="A722"/>
    <mergeCell ref="B722"/>
    <mergeCell ref="C722:F722"/>
    <mergeCell ref="G722:I722"/>
    <mergeCell ref="J722:K722"/>
    <mergeCell ref="L722"/>
    <mergeCell ref="M722:N722"/>
    <mergeCell ref="O722"/>
    <mergeCell ref="B717"/>
    <mergeCell ref="C717:F717"/>
    <mergeCell ref="G717:I717"/>
    <mergeCell ref="J717:K717"/>
    <mergeCell ref="R715:U715"/>
    <mergeCell ref="V715:W715"/>
    <mergeCell ref="Q716"/>
    <mergeCell ref="R716:U716"/>
    <mergeCell ref="V716:W716"/>
    <mergeCell ref="V718:W718"/>
    <mergeCell ref="X718:AA718"/>
    <mergeCell ref="L717"/>
    <mergeCell ref="M717:N717"/>
    <mergeCell ref="O717"/>
    <mergeCell ref="P717"/>
    <mergeCell ref="Q717"/>
    <mergeCell ref="V717:W717"/>
    <mergeCell ref="X717:AA717"/>
    <mergeCell ref="A718"/>
    <mergeCell ref="B718"/>
    <mergeCell ref="C718:F718"/>
    <mergeCell ref="G718:I718"/>
    <mergeCell ref="J718:K718"/>
    <mergeCell ref="L718"/>
    <mergeCell ref="M718:N718"/>
    <mergeCell ref="O718"/>
    <mergeCell ref="A719"/>
    <mergeCell ref="B719"/>
    <mergeCell ref="C719:F719"/>
    <mergeCell ref="G719:I719"/>
    <mergeCell ref="J719:K719"/>
    <mergeCell ref="R717:U717"/>
    <mergeCell ref="P718"/>
    <mergeCell ref="Q718"/>
    <mergeCell ref="R718:U718"/>
    <mergeCell ref="A717"/>
    <mergeCell ref="V714:W714"/>
    <mergeCell ref="X714:AA714"/>
    <mergeCell ref="L713"/>
    <mergeCell ref="M713:N713"/>
    <mergeCell ref="O713"/>
    <mergeCell ref="P713"/>
    <mergeCell ref="Q713"/>
    <mergeCell ref="V713:W713"/>
    <mergeCell ref="X713:AA713"/>
    <mergeCell ref="A714"/>
    <mergeCell ref="B714"/>
    <mergeCell ref="C714:F714"/>
    <mergeCell ref="G714:I714"/>
    <mergeCell ref="J714:K714"/>
    <mergeCell ref="L714"/>
    <mergeCell ref="M714:N714"/>
    <mergeCell ref="O714"/>
    <mergeCell ref="A715"/>
    <mergeCell ref="B715"/>
    <mergeCell ref="C715:F715"/>
    <mergeCell ref="G715:I715"/>
    <mergeCell ref="J715:K715"/>
    <mergeCell ref="R713:U713"/>
    <mergeCell ref="P714"/>
    <mergeCell ref="Q714"/>
    <mergeCell ref="R714:U714"/>
    <mergeCell ref="A713"/>
    <mergeCell ref="X716:AA716"/>
    <mergeCell ref="L715"/>
    <mergeCell ref="M715:N715"/>
    <mergeCell ref="O715"/>
    <mergeCell ref="P715"/>
    <mergeCell ref="Q715"/>
    <mergeCell ref="X715:AA715"/>
    <mergeCell ref="A716"/>
    <mergeCell ref="B716"/>
    <mergeCell ref="C716:F716"/>
    <mergeCell ref="G716:I716"/>
    <mergeCell ref="J716:K716"/>
    <mergeCell ref="L716"/>
    <mergeCell ref="M716:N716"/>
    <mergeCell ref="O716"/>
    <mergeCell ref="P716"/>
    <mergeCell ref="A711"/>
    <mergeCell ref="B711"/>
    <mergeCell ref="C711:F711"/>
    <mergeCell ref="G711:I711"/>
    <mergeCell ref="J711:K711"/>
    <mergeCell ref="R709:U709"/>
    <mergeCell ref="P710"/>
    <mergeCell ref="Q710"/>
    <mergeCell ref="R710:U710"/>
    <mergeCell ref="A709"/>
    <mergeCell ref="X712:AA712"/>
    <mergeCell ref="L711"/>
    <mergeCell ref="M711:N711"/>
    <mergeCell ref="O711"/>
    <mergeCell ref="P711"/>
    <mergeCell ref="Q711"/>
    <mergeCell ref="X711:AA711"/>
    <mergeCell ref="A712"/>
    <mergeCell ref="B712"/>
    <mergeCell ref="C712:F712"/>
    <mergeCell ref="G712:I712"/>
    <mergeCell ref="J712:K712"/>
    <mergeCell ref="L712"/>
    <mergeCell ref="M712:N712"/>
    <mergeCell ref="O712"/>
    <mergeCell ref="P712"/>
    <mergeCell ref="B713"/>
    <mergeCell ref="C713:F713"/>
    <mergeCell ref="G713:I713"/>
    <mergeCell ref="J713:K713"/>
    <mergeCell ref="R711:U711"/>
    <mergeCell ref="V711:W711"/>
    <mergeCell ref="Q712"/>
    <mergeCell ref="R712:U712"/>
    <mergeCell ref="V712:W712"/>
    <mergeCell ref="R708:U708"/>
    <mergeCell ref="V708:W708"/>
    <mergeCell ref="X708:AA708"/>
    <mergeCell ref="X705:AA705"/>
    <mergeCell ref="C706:F706"/>
    <mergeCell ref="G706:I706"/>
    <mergeCell ref="J706:K706"/>
    <mergeCell ref="L706"/>
    <mergeCell ref="M706:N706"/>
    <mergeCell ref="O706"/>
    <mergeCell ref="B709"/>
    <mergeCell ref="C709:F709"/>
    <mergeCell ref="G709:I709"/>
    <mergeCell ref="J709:K709"/>
    <mergeCell ref="G708:P708"/>
    <mergeCell ref="Q708"/>
    <mergeCell ref="V710:W710"/>
    <mergeCell ref="X710:AA710"/>
    <mergeCell ref="L709"/>
    <mergeCell ref="M709:N709"/>
    <mergeCell ref="O709"/>
    <mergeCell ref="P709"/>
    <mergeCell ref="Q709"/>
    <mergeCell ref="V709:W709"/>
    <mergeCell ref="X709:AA709"/>
    <mergeCell ref="A710"/>
    <mergeCell ref="B710"/>
    <mergeCell ref="C710:F710"/>
    <mergeCell ref="G710:I710"/>
    <mergeCell ref="J710:K710"/>
    <mergeCell ref="L710"/>
    <mergeCell ref="M710:N710"/>
    <mergeCell ref="O710"/>
    <mergeCell ref="B703"/>
    <mergeCell ref="C703:F703"/>
    <mergeCell ref="G703:I703"/>
    <mergeCell ref="J703:K703"/>
    <mergeCell ref="L703"/>
    <mergeCell ref="R701:U701"/>
    <mergeCell ref="P702"/>
    <mergeCell ref="Q702"/>
    <mergeCell ref="R702:U702"/>
    <mergeCell ref="X704:AA704"/>
    <mergeCell ref="M703:N703"/>
    <mergeCell ref="O703"/>
    <mergeCell ref="P703"/>
    <mergeCell ref="Q703"/>
    <mergeCell ref="R703:U703"/>
    <mergeCell ref="X703:AA703"/>
    <mergeCell ref="C704:F704"/>
    <mergeCell ref="G704:I704"/>
    <mergeCell ref="J704:K704"/>
    <mergeCell ref="L704"/>
    <mergeCell ref="M704:N704"/>
    <mergeCell ref="O704"/>
    <mergeCell ref="P704"/>
    <mergeCell ref="Q704"/>
    <mergeCell ref="R704:U704"/>
    <mergeCell ref="C705:F705"/>
    <mergeCell ref="G705:I705"/>
    <mergeCell ref="J705:K705"/>
    <mergeCell ref="L705"/>
    <mergeCell ref="M705:N705"/>
    <mergeCell ref="V703:W703"/>
    <mergeCell ref="V704:W704"/>
    <mergeCell ref="P706"/>
    <mergeCell ref="Q706"/>
    <mergeCell ref="R706:U706"/>
    <mergeCell ref="V706:W706"/>
    <mergeCell ref="X706:AA706"/>
    <mergeCell ref="O705"/>
    <mergeCell ref="P705"/>
    <mergeCell ref="Q705"/>
    <mergeCell ref="R705:U705"/>
    <mergeCell ref="V705:W705"/>
    <mergeCell ref="V700:W700"/>
    <mergeCell ref="X700:AA700"/>
    <mergeCell ref="L699"/>
    <mergeCell ref="M699:N699"/>
    <mergeCell ref="O699"/>
    <mergeCell ref="P699"/>
    <mergeCell ref="Q699"/>
    <mergeCell ref="V699:W699"/>
    <mergeCell ref="X699:AA699"/>
    <mergeCell ref="A700"/>
    <mergeCell ref="B700"/>
    <mergeCell ref="C700:F700"/>
    <mergeCell ref="G700:I700"/>
    <mergeCell ref="J700:K700"/>
    <mergeCell ref="L700"/>
    <mergeCell ref="M700:N700"/>
    <mergeCell ref="O700"/>
    <mergeCell ref="A701"/>
    <mergeCell ref="B701"/>
    <mergeCell ref="C701:F701"/>
    <mergeCell ref="G701:I701"/>
    <mergeCell ref="J701:K701"/>
    <mergeCell ref="R699:U699"/>
    <mergeCell ref="P700"/>
    <mergeCell ref="Q700"/>
    <mergeCell ref="R700:U700"/>
    <mergeCell ref="A699"/>
    <mergeCell ref="V702:W702"/>
    <mergeCell ref="X702:AA702"/>
    <mergeCell ref="L701"/>
    <mergeCell ref="M701:N701"/>
    <mergeCell ref="O701"/>
    <mergeCell ref="P701"/>
    <mergeCell ref="Q701"/>
    <mergeCell ref="V701:W701"/>
    <mergeCell ref="X701:AA701"/>
    <mergeCell ref="A702"/>
    <mergeCell ref="B702"/>
    <mergeCell ref="C702:F702"/>
    <mergeCell ref="G702:I702"/>
    <mergeCell ref="J702:K702"/>
    <mergeCell ref="L702"/>
    <mergeCell ref="M702:N702"/>
    <mergeCell ref="O702"/>
    <mergeCell ref="A697"/>
    <mergeCell ref="B697"/>
    <mergeCell ref="C697:F697"/>
    <mergeCell ref="G697:I697"/>
    <mergeCell ref="J697:K697"/>
    <mergeCell ref="R695:U695"/>
    <mergeCell ref="P696"/>
    <mergeCell ref="Q696"/>
    <mergeCell ref="R696:U696"/>
    <mergeCell ref="A695"/>
    <mergeCell ref="X698:AA698"/>
    <mergeCell ref="L697"/>
    <mergeCell ref="M697:N697"/>
    <mergeCell ref="O697"/>
    <mergeCell ref="P697"/>
    <mergeCell ref="Q697"/>
    <mergeCell ref="X697:AA697"/>
    <mergeCell ref="A698"/>
    <mergeCell ref="B698"/>
    <mergeCell ref="C698:F698"/>
    <mergeCell ref="G698:I698"/>
    <mergeCell ref="J698:K698"/>
    <mergeCell ref="L698"/>
    <mergeCell ref="M698:N698"/>
    <mergeCell ref="O698"/>
    <mergeCell ref="P698"/>
    <mergeCell ref="B699"/>
    <mergeCell ref="C699:F699"/>
    <mergeCell ref="G699:I699"/>
    <mergeCell ref="J699:K699"/>
    <mergeCell ref="R697:U697"/>
    <mergeCell ref="V697:W697"/>
    <mergeCell ref="Q698"/>
    <mergeCell ref="R698:U698"/>
    <mergeCell ref="V698:W698"/>
    <mergeCell ref="X694:AA694"/>
    <mergeCell ref="L693"/>
    <mergeCell ref="M693:N693"/>
    <mergeCell ref="O693"/>
    <mergeCell ref="P693"/>
    <mergeCell ref="Q693"/>
    <mergeCell ref="X693:AA693"/>
    <mergeCell ref="A694"/>
    <mergeCell ref="B694"/>
    <mergeCell ref="C694:F694"/>
    <mergeCell ref="G694:I694"/>
    <mergeCell ref="J694:K694"/>
    <mergeCell ref="L694"/>
    <mergeCell ref="M694:N694"/>
    <mergeCell ref="O694"/>
    <mergeCell ref="P694"/>
    <mergeCell ref="B695"/>
    <mergeCell ref="C695:F695"/>
    <mergeCell ref="G695:I695"/>
    <mergeCell ref="J695:K695"/>
    <mergeCell ref="R693:U693"/>
    <mergeCell ref="V693:W693"/>
    <mergeCell ref="Q694"/>
    <mergeCell ref="R694:U694"/>
    <mergeCell ref="V694:W694"/>
    <mergeCell ref="V696:W696"/>
    <mergeCell ref="X696:AA696"/>
    <mergeCell ref="L695"/>
    <mergeCell ref="M695:N695"/>
    <mergeCell ref="O695"/>
    <mergeCell ref="P695"/>
    <mergeCell ref="Q695"/>
    <mergeCell ref="V695:W695"/>
    <mergeCell ref="X695:AA695"/>
    <mergeCell ref="A696"/>
    <mergeCell ref="B696"/>
    <mergeCell ref="C696:F696"/>
    <mergeCell ref="G696:I696"/>
    <mergeCell ref="J696:K696"/>
    <mergeCell ref="L696"/>
    <mergeCell ref="M696:N696"/>
    <mergeCell ref="O696"/>
    <mergeCell ref="B691"/>
    <mergeCell ref="C691:F691"/>
    <mergeCell ref="G691:I691"/>
    <mergeCell ref="J691:K691"/>
    <mergeCell ref="R689:U689"/>
    <mergeCell ref="V689:W689"/>
    <mergeCell ref="Q690"/>
    <mergeCell ref="R690:U690"/>
    <mergeCell ref="V690:W690"/>
    <mergeCell ref="V692:W692"/>
    <mergeCell ref="X692:AA692"/>
    <mergeCell ref="L691"/>
    <mergeCell ref="M691:N691"/>
    <mergeCell ref="O691"/>
    <mergeCell ref="P691"/>
    <mergeCell ref="Q691"/>
    <mergeCell ref="V691:W691"/>
    <mergeCell ref="X691:AA691"/>
    <mergeCell ref="A692"/>
    <mergeCell ref="B692"/>
    <mergeCell ref="C692:F692"/>
    <mergeCell ref="G692:I692"/>
    <mergeCell ref="J692:K692"/>
    <mergeCell ref="L692"/>
    <mergeCell ref="M692:N692"/>
    <mergeCell ref="O692"/>
    <mergeCell ref="A693"/>
    <mergeCell ref="B693"/>
    <mergeCell ref="C693:F693"/>
    <mergeCell ref="G693:I693"/>
    <mergeCell ref="J693:K693"/>
    <mergeCell ref="R691:U691"/>
    <mergeCell ref="P692"/>
    <mergeCell ref="Q692"/>
    <mergeCell ref="R692:U692"/>
    <mergeCell ref="A691"/>
    <mergeCell ref="V688:W688"/>
    <mergeCell ref="X688:AA688"/>
    <mergeCell ref="L687"/>
    <mergeCell ref="M687:N687"/>
    <mergeCell ref="O687"/>
    <mergeCell ref="P687"/>
    <mergeCell ref="Q687"/>
    <mergeCell ref="V687:W687"/>
    <mergeCell ref="X687:AA687"/>
    <mergeCell ref="A688"/>
    <mergeCell ref="B688"/>
    <mergeCell ref="C688:F688"/>
    <mergeCell ref="G688:I688"/>
    <mergeCell ref="J688:K688"/>
    <mergeCell ref="L688"/>
    <mergeCell ref="M688:N688"/>
    <mergeCell ref="O688"/>
    <mergeCell ref="A689"/>
    <mergeCell ref="B689"/>
    <mergeCell ref="C689:F689"/>
    <mergeCell ref="G689:I689"/>
    <mergeCell ref="J689:K689"/>
    <mergeCell ref="R687:U687"/>
    <mergeCell ref="P688"/>
    <mergeCell ref="Q688"/>
    <mergeCell ref="R688:U688"/>
    <mergeCell ref="A687"/>
    <mergeCell ref="X690:AA690"/>
    <mergeCell ref="L689"/>
    <mergeCell ref="M689:N689"/>
    <mergeCell ref="O689"/>
    <mergeCell ref="P689"/>
    <mergeCell ref="Q689"/>
    <mergeCell ref="X689:AA689"/>
    <mergeCell ref="A690"/>
    <mergeCell ref="B690"/>
    <mergeCell ref="C690:F690"/>
    <mergeCell ref="G690:I690"/>
    <mergeCell ref="J690:K690"/>
    <mergeCell ref="L690"/>
    <mergeCell ref="M690:N690"/>
    <mergeCell ref="O690"/>
    <mergeCell ref="P690"/>
    <mergeCell ref="Q684"/>
    <mergeCell ref="R684:U684"/>
    <mergeCell ref="V684:W684"/>
    <mergeCell ref="X684:AA684"/>
    <mergeCell ref="X681:AA681"/>
    <mergeCell ref="C682:F682"/>
    <mergeCell ref="G682:I682"/>
    <mergeCell ref="J682:K682"/>
    <mergeCell ref="L682"/>
    <mergeCell ref="M682:N682"/>
    <mergeCell ref="A685"/>
    <mergeCell ref="B685"/>
    <mergeCell ref="C685:F685"/>
    <mergeCell ref="G685:I685"/>
    <mergeCell ref="J685:K685"/>
    <mergeCell ref="G684:P684"/>
    <mergeCell ref="X686:AA686"/>
    <mergeCell ref="L685"/>
    <mergeCell ref="M685:N685"/>
    <mergeCell ref="O685"/>
    <mergeCell ref="P685"/>
    <mergeCell ref="Q685"/>
    <mergeCell ref="X685:AA685"/>
    <mergeCell ref="A686"/>
    <mergeCell ref="B686"/>
    <mergeCell ref="C686:F686"/>
    <mergeCell ref="G686:I686"/>
    <mergeCell ref="J686:K686"/>
    <mergeCell ref="L686"/>
    <mergeCell ref="M686:N686"/>
    <mergeCell ref="O686"/>
    <mergeCell ref="P686"/>
    <mergeCell ref="B687"/>
    <mergeCell ref="C687:F687"/>
    <mergeCell ref="G687:I687"/>
    <mergeCell ref="J687:K687"/>
    <mergeCell ref="R685:U685"/>
    <mergeCell ref="V685:W685"/>
    <mergeCell ref="Q686"/>
    <mergeCell ref="R686:U686"/>
    <mergeCell ref="V686:W686"/>
    <mergeCell ref="R680:U680"/>
    <mergeCell ref="V680:W680"/>
    <mergeCell ref="X680:AA680"/>
    <mergeCell ref="M679:N679"/>
    <mergeCell ref="O679"/>
    <mergeCell ref="P679"/>
    <mergeCell ref="Q679"/>
    <mergeCell ref="R679:U679"/>
    <mergeCell ref="V679:W679"/>
    <mergeCell ref="X679:AA679"/>
    <mergeCell ref="C680:F680"/>
    <mergeCell ref="G680:I680"/>
    <mergeCell ref="J680:K680"/>
    <mergeCell ref="L680"/>
    <mergeCell ref="M680:N680"/>
    <mergeCell ref="O680"/>
    <mergeCell ref="P680"/>
    <mergeCell ref="Q680"/>
    <mergeCell ref="O681"/>
    <mergeCell ref="P681"/>
    <mergeCell ref="Q681"/>
    <mergeCell ref="R681:U681"/>
    <mergeCell ref="V681:W681"/>
    <mergeCell ref="C681:F681"/>
    <mergeCell ref="G681:I681"/>
    <mergeCell ref="J681:K681"/>
    <mergeCell ref="L681"/>
    <mergeCell ref="M681:N681"/>
    <mergeCell ref="O682"/>
    <mergeCell ref="P682"/>
    <mergeCell ref="Q682"/>
    <mergeCell ref="R682:U682"/>
    <mergeCell ref="V682:W682"/>
    <mergeCell ref="X682:AA682"/>
    <mergeCell ref="A677"/>
    <mergeCell ref="B677"/>
    <mergeCell ref="C677:F677"/>
    <mergeCell ref="G677:I677"/>
    <mergeCell ref="J677:K677"/>
    <mergeCell ref="R675:U675"/>
    <mergeCell ref="P676"/>
    <mergeCell ref="Q676"/>
    <mergeCell ref="R676:U676"/>
    <mergeCell ref="A675"/>
    <mergeCell ref="V678:W678"/>
    <mergeCell ref="X678:AA678"/>
    <mergeCell ref="L677"/>
    <mergeCell ref="M677:N677"/>
    <mergeCell ref="O677"/>
    <mergeCell ref="P677"/>
    <mergeCell ref="Q677"/>
    <mergeCell ref="V677:W677"/>
    <mergeCell ref="X677:AA677"/>
    <mergeCell ref="A678"/>
    <mergeCell ref="B678"/>
    <mergeCell ref="C678:F678"/>
    <mergeCell ref="G678:I678"/>
    <mergeCell ref="J678:K678"/>
    <mergeCell ref="L678"/>
    <mergeCell ref="M678:N678"/>
    <mergeCell ref="O678"/>
    <mergeCell ref="B679"/>
    <mergeCell ref="C679:F679"/>
    <mergeCell ref="G679:I679"/>
    <mergeCell ref="J679:K679"/>
    <mergeCell ref="L679"/>
    <mergeCell ref="R677:U677"/>
    <mergeCell ref="P678"/>
    <mergeCell ref="Q678"/>
    <mergeCell ref="R678:U678"/>
    <mergeCell ref="R674:U674"/>
    <mergeCell ref="V674:W674"/>
    <mergeCell ref="X674:AA674"/>
    <mergeCell ref="X671:AA671"/>
    <mergeCell ref="C672:F672"/>
    <mergeCell ref="G672:I672"/>
    <mergeCell ref="J672:K672"/>
    <mergeCell ref="L672"/>
    <mergeCell ref="M672:N672"/>
    <mergeCell ref="O672"/>
    <mergeCell ref="B675"/>
    <mergeCell ref="C675:F675"/>
    <mergeCell ref="G675:I675"/>
    <mergeCell ref="J675:K675"/>
    <mergeCell ref="G674:P674"/>
    <mergeCell ref="Q674"/>
    <mergeCell ref="V676:W676"/>
    <mergeCell ref="X676:AA676"/>
    <mergeCell ref="L675"/>
    <mergeCell ref="M675:N675"/>
    <mergeCell ref="O675"/>
    <mergeCell ref="P675"/>
    <mergeCell ref="Q675"/>
    <mergeCell ref="V675:W675"/>
    <mergeCell ref="X675:AA675"/>
    <mergeCell ref="A676"/>
    <mergeCell ref="B676"/>
    <mergeCell ref="C676:F676"/>
    <mergeCell ref="G676:I676"/>
    <mergeCell ref="J676:K676"/>
    <mergeCell ref="L676"/>
    <mergeCell ref="M676:N676"/>
    <mergeCell ref="O676"/>
    <mergeCell ref="B669"/>
    <mergeCell ref="C669:F669"/>
    <mergeCell ref="G669:I669"/>
    <mergeCell ref="J669:K669"/>
    <mergeCell ref="L669"/>
    <mergeCell ref="R667:U667"/>
    <mergeCell ref="P668"/>
    <mergeCell ref="Q668"/>
    <mergeCell ref="R668:U668"/>
    <mergeCell ref="X670:AA670"/>
    <mergeCell ref="M669:N669"/>
    <mergeCell ref="O669"/>
    <mergeCell ref="P669"/>
    <mergeCell ref="Q669"/>
    <mergeCell ref="R669:U669"/>
    <mergeCell ref="X669:AA669"/>
    <mergeCell ref="C670:F670"/>
    <mergeCell ref="G670:I670"/>
    <mergeCell ref="J670:K670"/>
    <mergeCell ref="L670"/>
    <mergeCell ref="M670:N670"/>
    <mergeCell ref="O670"/>
    <mergeCell ref="P670"/>
    <mergeCell ref="Q670"/>
    <mergeCell ref="R670:U670"/>
    <mergeCell ref="C671:F671"/>
    <mergeCell ref="G671:I671"/>
    <mergeCell ref="J671:K671"/>
    <mergeCell ref="L671"/>
    <mergeCell ref="M671:N671"/>
    <mergeCell ref="V669:W669"/>
    <mergeCell ref="V670:W670"/>
    <mergeCell ref="P672"/>
    <mergeCell ref="Q672"/>
    <mergeCell ref="R672:U672"/>
    <mergeCell ref="V672:W672"/>
    <mergeCell ref="X672:AA672"/>
    <mergeCell ref="O671"/>
    <mergeCell ref="P671"/>
    <mergeCell ref="Q671"/>
    <mergeCell ref="R671:U671"/>
    <mergeCell ref="V671:W671"/>
    <mergeCell ref="V666:W666"/>
    <mergeCell ref="X666:AA666"/>
    <mergeCell ref="L665"/>
    <mergeCell ref="M665:N665"/>
    <mergeCell ref="O665"/>
    <mergeCell ref="P665"/>
    <mergeCell ref="Q665"/>
    <mergeCell ref="V665:W665"/>
    <mergeCell ref="X665:AA665"/>
    <mergeCell ref="A666"/>
    <mergeCell ref="B666"/>
    <mergeCell ref="C666:F666"/>
    <mergeCell ref="G666:I666"/>
    <mergeCell ref="J666:K666"/>
    <mergeCell ref="L666"/>
    <mergeCell ref="M666:N666"/>
    <mergeCell ref="O666"/>
    <mergeCell ref="A667"/>
    <mergeCell ref="B667"/>
    <mergeCell ref="C667:F667"/>
    <mergeCell ref="G667:I667"/>
    <mergeCell ref="J667:K667"/>
    <mergeCell ref="R665:U665"/>
    <mergeCell ref="P666"/>
    <mergeCell ref="Q666"/>
    <mergeCell ref="R666:U666"/>
    <mergeCell ref="A665"/>
    <mergeCell ref="V668:W668"/>
    <mergeCell ref="X668:AA668"/>
    <mergeCell ref="L667"/>
    <mergeCell ref="M667:N667"/>
    <mergeCell ref="O667"/>
    <mergeCell ref="P667"/>
    <mergeCell ref="Q667"/>
    <mergeCell ref="V667:W667"/>
    <mergeCell ref="X667:AA667"/>
    <mergeCell ref="A668"/>
    <mergeCell ref="B668"/>
    <mergeCell ref="C668:F668"/>
    <mergeCell ref="G668:I668"/>
    <mergeCell ref="J668:K668"/>
    <mergeCell ref="L668"/>
    <mergeCell ref="M668:N668"/>
    <mergeCell ref="O668"/>
    <mergeCell ref="V661:W661"/>
    <mergeCell ref="X661:AA661"/>
    <mergeCell ref="O660"/>
    <mergeCell ref="P660"/>
    <mergeCell ref="Q660"/>
    <mergeCell ref="R660:U660"/>
    <mergeCell ref="V660:W660"/>
    <mergeCell ref="X660:AA660"/>
    <mergeCell ref="C661:F661"/>
    <mergeCell ref="G661:I661"/>
    <mergeCell ref="J661:K661"/>
    <mergeCell ref="L661"/>
    <mergeCell ref="M661:N661"/>
    <mergeCell ref="O661"/>
    <mergeCell ref="P661"/>
    <mergeCell ref="Q661"/>
    <mergeCell ref="R661:U661"/>
    <mergeCell ref="O662"/>
    <mergeCell ref="P662"/>
    <mergeCell ref="Q662"/>
    <mergeCell ref="R662:U662"/>
    <mergeCell ref="V662:W662"/>
    <mergeCell ref="C662:F662"/>
    <mergeCell ref="G662:I662"/>
    <mergeCell ref="J662:K662"/>
    <mergeCell ref="L662"/>
    <mergeCell ref="M662:N662"/>
    <mergeCell ref="B665"/>
    <mergeCell ref="C665:F665"/>
    <mergeCell ref="G665:I665"/>
    <mergeCell ref="J665:K665"/>
    <mergeCell ref="X662:AA662"/>
    <mergeCell ref="G664:P664"/>
    <mergeCell ref="Q664"/>
    <mergeCell ref="R664:U664"/>
    <mergeCell ref="V664:W664"/>
    <mergeCell ref="X664:AA664"/>
    <mergeCell ref="A658"/>
    <mergeCell ref="B658"/>
    <mergeCell ref="C658:F658"/>
    <mergeCell ref="G658:I658"/>
    <mergeCell ref="J658:K658"/>
    <mergeCell ref="R656:U656"/>
    <mergeCell ref="P657"/>
    <mergeCell ref="Q657"/>
    <mergeCell ref="R657:U657"/>
    <mergeCell ref="A656"/>
    <mergeCell ref="V659:W659"/>
    <mergeCell ref="X659:AA659"/>
    <mergeCell ref="L658"/>
    <mergeCell ref="M658:N658"/>
    <mergeCell ref="O658"/>
    <mergeCell ref="P658"/>
    <mergeCell ref="Q658"/>
    <mergeCell ref="V658:W658"/>
    <mergeCell ref="X658:AA658"/>
    <mergeCell ref="A659"/>
    <mergeCell ref="B659"/>
    <mergeCell ref="C659:F659"/>
    <mergeCell ref="G659:I659"/>
    <mergeCell ref="J659:K659"/>
    <mergeCell ref="L659"/>
    <mergeCell ref="M659:N659"/>
    <mergeCell ref="O659"/>
    <mergeCell ref="C660:F660"/>
    <mergeCell ref="G660:I660"/>
    <mergeCell ref="J660:K660"/>
    <mergeCell ref="L660"/>
    <mergeCell ref="M660:N660"/>
    <mergeCell ref="R658:U658"/>
    <mergeCell ref="P659"/>
    <mergeCell ref="Q659"/>
    <mergeCell ref="R659:U659"/>
    <mergeCell ref="X655:AA655"/>
    <mergeCell ref="L654"/>
    <mergeCell ref="M654:N654"/>
    <mergeCell ref="O654"/>
    <mergeCell ref="P654"/>
    <mergeCell ref="Q654"/>
    <mergeCell ref="X654:AA654"/>
    <mergeCell ref="A655"/>
    <mergeCell ref="B655"/>
    <mergeCell ref="C655:F655"/>
    <mergeCell ref="G655:I655"/>
    <mergeCell ref="J655:K655"/>
    <mergeCell ref="L655"/>
    <mergeCell ref="M655:N655"/>
    <mergeCell ref="O655"/>
    <mergeCell ref="P655"/>
    <mergeCell ref="B656"/>
    <mergeCell ref="C656:F656"/>
    <mergeCell ref="G656:I656"/>
    <mergeCell ref="J656:K656"/>
    <mergeCell ref="R654:U654"/>
    <mergeCell ref="V654:W654"/>
    <mergeCell ref="Q655"/>
    <mergeCell ref="R655:U655"/>
    <mergeCell ref="V655:W655"/>
    <mergeCell ref="V657:W657"/>
    <mergeCell ref="X657:AA657"/>
    <mergeCell ref="L656"/>
    <mergeCell ref="M656:N656"/>
    <mergeCell ref="O656"/>
    <mergeCell ref="P656"/>
    <mergeCell ref="Q656"/>
    <mergeCell ref="V656:W656"/>
    <mergeCell ref="X656:AA656"/>
    <mergeCell ref="A657"/>
    <mergeCell ref="B657"/>
    <mergeCell ref="C657:F657"/>
    <mergeCell ref="G657:I657"/>
    <mergeCell ref="J657:K657"/>
    <mergeCell ref="L657"/>
    <mergeCell ref="M657:N657"/>
    <mergeCell ref="O657"/>
    <mergeCell ref="B652"/>
    <mergeCell ref="C652:F652"/>
    <mergeCell ref="G652:I652"/>
    <mergeCell ref="J652:K652"/>
    <mergeCell ref="R650:U650"/>
    <mergeCell ref="V650:W650"/>
    <mergeCell ref="Q651"/>
    <mergeCell ref="R651:U651"/>
    <mergeCell ref="V651:W651"/>
    <mergeCell ref="V653:W653"/>
    <mergeCell ref="X653:AA653"/>
    <mergeCell ref="L652"/>
    <mergeCell ref="M652:N652"/>
    <mergeCell ref="O652"/>
    <mergeCell ref="P652"/>
    <mergeCell ref="Q652"/>
    <mergeCell ref="V652:W652"/>
    <mergeCell ref="X652:AA652"/>
    <mergeCell ref="A653"/>
    <mergeCell ref="B653"/>
    <mergeCell ref="C653:F653"/>
    <mergeCell ref="G653:I653"/>
    <mergeCell ref="J653:K653"/>
    <mergeCell ref="L653"/>
    <mergeCell ref="M653:N653"/>
    <mergeCell ref="O653"/>
    <mergeCell ref="A654"/>
    <mergeCell ref="B654"/>
    <mergeCell ref="C654:F654"/>
    <mergeCell ref="G654:I654"/>
    <mergeCell ref="J654:K654"/>
    <mergeCell ref="R652:U652"/>
    <mergeCell ref="P653"/>
    <mergeCell ref="Q653"/>
    <mergeCell ref="R653:U653"/>
    <mergeCell ref="A652"/>
    <mergeCell ref="V649:W649"/>
    <mergeCell ref="X649:AA649"/>
    <mergeCell ref="L648"/>
    <mergeCell ref="M648:N648"/>
    <mergeCell ref="O648"/>
    <mergeCell ref="P648"/>
    <mergeCell ref="Q648"/>
    <mergeCell ref="V648:W648"/>
    <mergeCell ref="X648:AA648"/>
    <mergeCell ref="A649"/>
    <mergeCell ref="B649"/>
    <mergeCell ref="C649:F649"/>
    <mergeCell ref="G649:I649"/>
    <mergeCell ref="J649:K649"/>
    <mergeCell ref="L649"/>
    <mergeCell ref="M649:N649"/>
    <mergeCell ref="O649"/>
    <mergeCell ref="A650"/>
    <mergeCell ref="B650"/>
    <mergeCell ref="C650:F650"/>
    <mergeCell ref="G650:I650"/>
    <mergeCell ref="J650:K650"/>
    <mergeCell ref="R648:U648"/>
    <mergeCell ref="P649"/>
    <mergeCell ref="Q649"/>
    <mergeCell ref="R649:U649"/>
    <mergeCell ref="A648"/>
    <mergeCell ref="X651:AA651"/>
    <mergeCell ref="L650"/>
    <mergeCell ref="M650:N650"/>
    <mergeCell ref="O650"/>
    <mergeCell ref="P650"/>
    <mergeCell ref="Q650"/>
    <mergeCell ref="X650:AA650"/>
    <mergeCell ref="A651"/>
    <mergeCell ref="B651"/>
    <mergeCell ref="C651:F651"/>
    <mergeCell ref="G651:I651"/>
    <mergeCell ref="J651:K651"/>
    <mergeCell ref="L651"/>
    <mergeCell ref="M651:N651"/>
    <mergeCell ref="O651"/>
    <mergeCell ref="P651"/>
    <mergeCell ref="A646"/>
    <mergeCell ref="B646"/>
    <mergeCell ref="C646:F646"/>
    <mergeCell ref="G646:I646"/>
    <mergeCell ref="J646:K646"/>
    <mergeCell ref="R644:U644"/>
    <mergeCell ref="P645"/>
    <mergeCell ref="Q645"/>
    <mergeCell ref="R645:U645"/>
    <mergeCell ref="A644"/>
    <mergeCell ref="X647:AA647"/>
    <mergeCell ref="L646"/>
    <mergeCell ref="M646:N646"/>
    <mergeCell ref="O646"/>
    <mergeCell ref="P646"/>
    <mergeCell ref="Q646"/>
    <mergeCell ref="X646:AA646"/>
    <mergeCell ref="A647"/>
    <mergeCell ref="B647"/>
    <mergeCell ref="C647:F647"/>
    <mergeCell ref="G647:I647"/>
    <mergeCell ref="J647:K647"/>
    <mergeCell ref="L647"/>
    <mergeCell ref="M647:N647"/>
    <mergeCell ref="O647"/>
    <mergeCell ref="P647"/>
    <mergeCell ref="B648"/>
    <mergeCell ref="C648:F648"/>
    <mergeCell ref="G648:I648"/>
    <mergeCell ref="J648:K648"/>
    <mergeCell ref="R646:U646"/>
    <mergeCell ref="V646:W646"/>
    <mergeCell ref="Q647"/>
    <mergeCell ref="R647:U647"/>
    <mergeCell ref="V647:W647"/>
    <mergeCell ref="C641:F641"/>
    <mergeCell ref="G641:N641"/>
    <mergeCell ref="O641"/>
    <mergeCell ref="P641:W641"/>
    <mergeCell ref="X641:AA641"/>
    <mergeCell ref="V643:W643"/>
    <mergeCell ref="X643:AA643"/>
    <mergeCell ref="L643"/>
    <mergeCell ref="M643:N643"/>
    <mergeCell ref="O643"/>
    <mergeCell ref="P643"/>
    <mergeCell ref="Q643"/>
    <mergeCell ref="R643:U643"/>
    <mergeCell ref="B644"/>
    <mergeCell ref="C644:F644"/>
    <mergeCell ref="G644:I644"/>
    <mergeCell ref="J644:K644"/>
    <mergeCell ref="A642:AA642"/>
    <mergeCell ref="A643"/>
    <mergeCell ref="B643"/>
    <mergeCell ref="C643:F643"/>
    <mergeCell ref="G643:I643"/>
    <mergeCell ref="J643:K643"/>
    <mergeCell ref="V645:W645"/>
    <mergeCell ref="X645:AA645"/>
    <mergeCell ref="L644"/>
    <mergeCell ref="M644:N644"/>
    <mergeCell ref="O644"/>
    <mergeCell ref="P644"/>
    <mergeCell ref="Q644"/>
    <mergeCell ref="V644:W644"/>
    <mergeCell ref="X644:AA644"/>
    <mergeCell ref="A645"/>
    <mergeCell ref="B645"/>
    <mergeCell ref="C645:F645"/>
    <mergeCell ref="G645:I645"/>
    <mergeCell ref="J645:K645"/>
    <mergeCell ref="L645"/>
    <mergeCell ref="M645:N645"/>
    <mergeCell ref="O645"/>
    <mergeCell ref="C635:F635"/>
    <mergeCell ref="G635:I635"/>
    <mergeCell ref="J635:K635"/>
    <mergeCell ref="L635"/>
    <mergeCell ref="M635:N635"/>
    <mergeCell ref="V633:W633"/>
    <mergeCell ref="R634:U634"/>
    <mergeCell ref="V634:W634"/>
    <mergeCell ref="X636:AA636"/>
    <mergeCell ref="O635"/>
    <mergeCell ref="P635"/>
    <mergeCell ref="Q635"/>
    <mergeCell ref="R635:U635"/>
    <mergeCell ref="V635:W635"/>
    <mergeCell ref="M636:N636"/>
    <mergeCell ref="O636"/>
    <mergeCell ref="P636"/>
    <mergeCell ref="Q636"/>
    <mergeCell ref="R636:U636"/>
    <mergeCell ref="V636:W636"/>
    <mergeCell ref="C637:F637"/>
    <mergeCell ref="G637:I637"/>
    <mergeCell ref="J637:K637"/>
    <mergeCell ref="L637"/>
    <mergeCell ref="M637:N637"/>
    <mergeCell ref="X635:AA635"/>
    <mergeCell ref="C636:F636"/>
    <mergeCell ref="G636:I636"/>
    <mergeCell ref="J636:K636"/>
    <mergeCell ref="L636"/>
    <mergeCell ref="X639:AA639"/>
    <mergeCell ref="O637"/>
    <mergeCell ref="P637"/>
    <mergeCell ref="Q637"/>
    <mergeCell ref="R637:U637"/>
    <mergeCell ref="V637:W637"/>
    <mergeCell ref="X637:AA637"/>
    <mergeCell ref="G639:P639"/>
    <mergeCell ref="Q639"/>
    <mergeCell ref="R639:U639"/>
    <mergeCell ref="V639:W639"/>
    <mergeCell ref="V632:W632"/>
    <mergeCell ref="X632:AA632"/>
    <mergeCell ref="L631"/>
    <mergeCell ref="M631:N631"/>
    <mergeCell ref="O631"/>
    <mergeCell ref="P631"/>
    <mergeCell ref="Q631"/>
    <mergeCell ref="V631:W631"/>
    <mergeCell ref="X631:AA631"/>
    <mergeCell ref="B632"/>
    <mergeCell ref="C632:F632"/>
    <mergeCell ref="G632:I632"/>
    <mergeCell ref="J632:K632"/>
    <mergeCell ref="L632"/>
    <mergeCell ref="M632:N632"/>
    <mergeCell ref="O632"/>
    <mergeCell ref="P632"/>
    <mergeCell ref="B633"/>
    <mergeCell ref="C633:F633"/>
    <mergeCell ref="G633:I633"/>
    <mergeCell ref="J633:K633"/>
    <mergeCell ref="L633"/>
    <mergeCell ref="R631:U631"/>
    <mergeCell ref="Q632"/>
    <mergeCell ref="R632:U632"/>
    <mergeCell ref="X634:AA634"/>
    <mergeCell ref="M633:N633"/>
    <mergeCell ref="O633"/>
    <mergeCell ref="P633"/>
    <mergeCell ref="Q633"/>
    <mergeCell ref="R633:U633"/>
    <mergeCell ref="X633:AA633"/>
    <mergeCell ref="B634"/>
    <mergeCell ref="C634:F634"/>
    <mergeCell ref="G634:I634"/>
    <mergeCell ref="J634:K634"/>
    <mergeCell ref="L634"/>
    <mergeCell ref="M634:N634"/>
    <mergeCell ref="O634"/>
    <mergeCell ref="P634"/>
    <mergeCell ref="Q634"/>
    <mergeCell ref="B629"/>
    <mergeCell ref="C629:F629"/>
    <mergeCell ref="G629:I629"/>
    <mergeCell ref="J629:K629"/>
    <mergeCell ref="R627:U627"/>
    <mergeCell ref="V627:W627"/>
    <mergeCell ref="Q628"/>
    <mergeCell ref="R628:U628"/>
    <mergeCell ref="V628:W628"/>
    <mergeCell ref="V630:W630"/>
    <mergeCell ref="X630:AA630"/>
    <mergeCell ref="L629"/>
    <mergeCell ref="M629:N629"/>
    <mergeCell ref="O629"/>
    <mergeCell ref="P629"/>
    <mergeCell ref="Q629"/>
    <mergeCell ref="V629:W629"/>
    <mergeCell ref="X629:AA629"/>
    <mergeCell ref="A630"/>
    <mergeCell ref="B630"/>
    <mergeCell ref="C630:F630"/>
    <mergeCell ref="G630:I630"/>
    <mergeCell ref="J630:K630"/>
    <mergeCell ref="L630"/>
    <mergeCell ref="M630:N630"/>
    <mergeCell ref="O630"/>
    <mergeCell ref="A631"/>
    <mergeCell ref="B631"/>
    <mergeCell ref="C631:F631"/>
    <mergeCell ref="G631:I631"/>
    <mergeCell ref="J631:K631"/>
    <mergeCell ref="R629:U629"/>
    <mergeCell ref="P630"/>
    <mergeCell ref="Q630"/>
    <mergeCell ref="R630:U630"/>
    <mergeCell ref="A629"/>
    <mergeCell ref="V626:W626"/>
    <mergeCell ref="X626:AA626"/>
    <mergeCell ref="L625"/>
    <mergeCell ref="M625:N625"/>
    <mergeCell ref="O625"/>
    <mergeCell ref="P625"/>
    <mergeCell ref="Q625"/>
    <mergeCell ref="V625:W625"/>
    <mergeCell ref="X625:AA625"/>
    <mergeCell ref="A626"/>
    <mergeCell ref="B626"/>
    <mergeCell ref="C626:F626"/>
    <mergeCell ref="G626:I626"/>
    <mergeCell ref="J626:K626"/>
    <mergeCell ref="L626"/>
    <mergeCell ref="M626:N626"/>
    <mergeCell ref="O626"/>
    <mergeCell ref="A627"/>
    <mergeCell ref="B627"/>
    <mergeCell ref="C627:F627"/>
    <mergeCell ref="G627:I627"/>
    <mergeCell ref="J627:K627"/>
    <mergeCell ref="R625:U625"/>
    <mergeCell ref="P626"/>
    <mergeCell ref="Q626"/>
    <mergeCell ref="R626:U626"/>
    <mergeCell ref="A625"/>
    <mergeCell ref="X628:AA628"/>
    <mergeCell ref="L627"/>
    <mergeCell ref="M627:N627"/>
    <mergeCell ref="O627"/>
    <mergeCell ref="P627"/>
    <mergeCell ref="Q627"/>
    <mergeCell ref="X627:AA627"/>
    <mergeCell ref="A628"/>
    <mergeCell ref="B628"/>
    <mergeCell ref="C628:F628"/>
    <mergeCell ref="G628:I628"/>
    <mergeCell ref="J628:K628"/>
    <mergeCell ref="L628"/>
    <mergeCell ref="M628:N628"/>
    <mergeCell ref="O628"/>
    <mergeCell ref="P628"/>
    <mergeCell ref="A623"/>
    <mergeCell ref="B623"/>
    <mergeCell ref="C623:F623"/>
    <mergeCell ref="G623:I623"/>
    <mergeCell ref="J623:K623"/>
    <mergeCell ref="R621:U621"/>
    <mergeCell ref="P622"/>
    <mergeCell ref="Q622"/>
    <mergeCell ref="R622:U622"/>
    <mergeCell ref="A621"/>
    <mergeCell ref="X624:AA624"/>
    <mergeCell ref="L623"/>
    <mergeCell ref="M623:N623"/>
    <mergeCell ref="O623"/>
    <mergeCell ref="P623"/>
    <mergeCell ref="Q623"/>
    <mergeCell ref="X623:AA623"/>
    <mergeCell ref="A624"/>
    <mergeCell ref="B624"/>
    <mergeCell ref="C624:F624"/>
    <mergeCell ref="G624:I624"/>
    <mergeCell ref="J624:K624"/>
    <mergeCell ref="L624"/>
    <mergeCell ref="M624:N624"/>
    <mergeCell ref="O624"/>
    <mergeCell ref="P624"/>
    <mergeCell ref="B625"/>
    <mergeCell ref="C625:F625"/>
    <mergeCell ref="G625:I625"/>
    <mergeCell ref="J625:K625"/>
    <mergeCell ref="R623:U623"/>
    <mergeCell ref="V623:W623"/>
    <mergeCell ref="Q624"/>
    <mergeCell ref="R624:U624"/>
    <mergeCell ref="V624:W624"/>
    <mergeCell ref="X620:AA620"/>
    <mergeCell ref="L619"/>
    <mergeCell ref="M619:N619"/>
    <mergeCell ref="O619"/>
    <mergeCell ref="P619"/>
    <mergeCell ref="Q619"/>
    <mergeCell ref="X619:AA619"/>
    <mergeCell ref="A620"/>
    <mergeCell ref="B620"/>
    <mergeCell ref="C620:F620"/>
    <mergeCell ref="G620:I620"/>
    <mergeCell ref="J620:K620"/>
    <mergeCell ref="L620"/>
    <mergeCell ref="M620:N620"/>
    <mergeCell ref="O620"/>
    <mergeCell ref="P620"/>
    <mergeCell ref="B621"/>
    <mergeCell ref="C621:F621"/>
    <mergeCell ref="G621:I621"/>
    <mergeCell ref="J621:K621"/>
    <mergeCell ref="R619:U619"/>
    <mergeCell ref="V619:W619"/>
    <mergeCell ref="Q620"/>
    <mergeCell ref="R620:U620"/>
    <mergeCell ref="V620:W620"/>
    <mergeCell ref="V622:W622"/>
    <mergeCell ref="X622:AA622"/>
    <mergeCell ref="L621"/>
    <mergeCell ref="M621:N621"/>
    <mergeCell ref="O621"/>
    <mergeCell ref="P621"/>
    <mergeCell ref="Q621"/>
    <mergeCell ref="V621:W621"/>
    <mergeCell ref="X621:AA621"/>
    <mergeCell ref="A622"/>
    <mergeCell ref="B622"/>
    <mergeCell ref="C622:F622"/>
    <mergeCell ref="G622:I622"/>
    <mergeCell ref="J622:K622"/>
    <mergeCell ref="L622"/>
    <mergeCell ref="M622:N622"/>
    <mergeCell ref="O622"/>
    <mergeCell ref="B617"/>
    <mergeCell ref="C617:F617"/>
    <mergeCell ref="G617:I617"/>
    <mergeCell ref="J617:K617"/>
    <mergeCell ref="X614:AA614"/>
    <mergeCell ref="G616:P616"/>
    <mergeCell ref="Q616"/>
    <mergeCell ref="R616:U616"/>
    <mergeCell ref="V616:W616"/>
    <mergeCell ref="X616:AA616"/>
    <mergeCell ref="V618:W618"/>
    <mergeCell ref="X618:AA618"/>
    <mergeCell ref="L617"/>
    <mergeCell ref="M617:N617"/>
    <mergeCell ref="O617"/>
    <mergeCell ref="P617"/>
    <mergeCell ref="Q617"/>
    <mergeCell ref="V617:W617"/>
    <mergeCell ref="X617:AA617"/>
    <mergeCell ref="A618"/>
    <mergeCell ref="B618"/>
    <mergeCell ref="C618:F618"/>
    <mergeCell ref="G618:I618"/>
    <mergeCell ref="J618:K618"/>
    <mergeCell ref="L618"/>
    <mergeCell ref="M618:N618"/>
    <mergeCell ref="O618"/>
    <mergeCell ref="A619"/>
    <mergeCell ref="B619"/>
    <mergeCell ref="C619:F619"/>
    <mergeCell ref="G619:I619"/>
    <mergeCell ref="J619:K619"/>
    <mergeCell ref="R617:U617"/>
    <mergeCell ref="P618"/>
    <mergeCell ref="Q618"/>
    <mergeCell ref="R618:U618"/>
    <mergeCell ref="A617"/>
    <mergeCell ref="C612:F612"/>
    <mergeCell ref="G612:I612"/>
    <mergeCell ref="J612:K612"/>
    <mergeCell ref="L612"/>
    <mergeCell ref="M612:N612"/>
    <mergeCell ref="V610:W610"/>
    <mergeCell ref="R611:U611"/>
    <mergeCell ref="V611:W611"/>
    <mergeCell ref="V613:W613"/>
    <mergeCell ref="X613:AA613"/>
    <mergeCell ref="O612"/>
    <mergeCell ref="P612"/>
    <mergeCell ref="Q612"/>
    <mergeCell ref="R612:U612"/>
    <mergeCell ref="V612:W612"/>
    <mergeCell ref="X612:AA612"/>
    <mergeCell ref="C613:F613"/>
    <mergeCell ref="G613:I613"/>
    <mergeCell ref="J613:K613"/>
    <mergeCell ref="L613"/>
    <mergeCell ref="M613:N613"/>
    <mergeCell ref="O613"/>
    <mergeCell ref="P613"/>
    <mergeCell ref="Q613"/>
    <mergeCell ref="R613:U613"/>
    <mergeCell ref="O614"/>
    <mergeCell ref="P614"/>
    <mergeCell ref="Q614"/>
    <mergeCell ref="R614:U614"/>
    <mergeCell ref="V614:W614"/>
    <mergeCell ref="C614:F614"/>
    <mergeCell ref="G614:I614"/>
    <mergeCell ref="J614:K614"/>
    <mergeCell ref="L614"/>
    <mergeCell ref="M614:N614"/>
    <mergeCell ref="V609:W609"/>
    <mergeCell ref="X609:AA609"/>
    <mergeCell ref="L608"/>
    <mergeCell ref="M608:N608"/>
    <mergeCell ref="O608"/>
    <mergeCell ref="P608"/>
    <mergeCell ref="Q608"/>
    <mergeCell ref="V608:W608"/>
    <mergeCell ref="X608:AA608"/>
    <mergeCell ref="B609"/>
    <mergeCell ref="C609:F609"/>
    <mergeCell ref="G609:I609"/>
    <mergeCell ref="J609:K609"/>
    <mergeCell ref="L609"/>
    <mergeCell ref="M609:N609"/>
    <mergeCell ref="O609"/>
    <mergeCell ref="P609"/>
    <mergeCell ref="B610"/>
    <mergeCell ref="C610:F610"/>
    <mergeCell ref="G610:I610"/>
    <mergeCell ref="J610:K610"/>
    <mergeCell ref="L610"/>
    <mergeCell ref="R608:U608"/>
    <mergeCell ref="Q609"/>
    <mergeCell ref="R609:U609"/>
    <mergeCell ref="X611:AA611"/>
    <mergeCell ref="M610:N610"/>
    <mergeCell ref="O610"/>
    <mergeCell ref="P610"/>
    <mergeCell ref="Q610"/>
    <mergeCell ref="R610:U610"/>
    <mergeCell ref="X610:AA610"/>
    <mergeCell ref="B611"/>
    <mergeCell ref="C611:F611"/>
    <mergeCell ref="G611:I611"/>
    <mergeCell ref="J611:K611"/>
    <mergeCell ref="L611"/>
    <mergeCell ref="M611:N611"/>
    <mergeCell ref="O611"/>
    <mergeCell ref="P611"/>
    <mergeCell ref="Q611"/>
    <mergeCell ref="B606"/>
    <mergeCell ref="C606:F606"/>
    <mergeCell ref="G606:I606"/>
    <mergeCell ref="J606:K606"/>
    <mergeCell ref="R604:U604"/>
    <mergeCell ref="V604:W604"/>
    <mergeCell ref="Q605"/>
    <mergeCell ref="R605:U605"/>
    <mergeCell ref="V605:W605"/>
    <mergeCell ref="V607:W607"/>
    <mergeCell ref="X607:AA607"/>
    <mergeCell ref="L606"/>
    <mergeCell ref="M606:N606"/>
    <mergeCell ref="O606"/>
    <mergeCell ref="P606"/>
    <mergeCell ref="Q606"/>
    <mergeCell ref="V606:W606"/>
    <mergeCell ref="X606:AA606"/>
    <mergeCell ref="A607"/>
    <mergeCell ref="B607"/>
    <mergeCell ref="C607:F607"/>
    <mergeCell ref="G607:I607"/>
    <mergeCell ref="J607:K607"/>
    <mergeCell ref="L607"/>
    <mergeCell ref="M607:N607"/>
    <mergeCell ref="O607"/>
    <mergeCell ref="A608"/>
    <mergeCell ref="B608"/>
    <mergeCell ref="C608:F608"/>
    <mergeCell ref="G608:I608"/>
    <mergeCell ref="J608:K608"/>
    <mergeCell ref="R606:U606"/>
    <mergeCell ref="P607"/>
    <mergeCell ref="Q607"/>
    <mergeCell ref="R607:U607"/>
    <mergeCell ref="A606"/>
    <mergeCell ref="V603:W603"/>
    <mergeCell ref="X603:AA603"/>
    <mergeCell ref="L602"/>
    <mergeCell ref="M602:N602"/>
    <mergeCell ref="O602"/>
    <mergeCell ref="P602"/>
    <mergeCell ref="Q602"/>
    <mergeCell ref="V602:W602"/>
    <mergeCell ref="X602:AA602"/>
    <mergeCell ref="A603"/>
    <mergeCell ref="B603"/>
    <mergeCell ref="C603:F603"/>
    <mergeCell ref="G603:I603"/>
    <mergeCell ref="J603:K603"/>
    <mergeCell ref="L603"/>
    <mergeCell ref="M603:N603"/>
    <mergeCell ref="O603"/>
    <mergeCell ref="A604"/>
    <mergeCell ref="B604"/>
    <mergeCell ref="C604:F604"/>
    <mergeCell ref="G604:I604"/>
    <mergeCell ref="J604:K604"/>
    <mergeCell ref="R602:U602"/>
    <mergeCell ref="P603"/>
    <mergeCell ref="Q603"/>
    <mergeCell ref="R603:U603"/>
    <mergeCell ref="A602"/>
    <mergeCell ref="X605:AA605"/>
    <mergeCell ref="L604"/>
    <mergeCell ref="M604:N604"/>
    <mergeCell ref="O604"/>
    <mergeCell ref="P604"/>
    <mergeCell ref="Q604"/>
    <mergeCell ref="X604:AA604"/>
    <mergeCell ref="A605"/>
    <mergeCell ref="B605"/>
    <mergeCell ref="C605:F605"/>
    <mergeCell ref="G605:I605"/>
    <mergeCell ref="J605:K605"/>
    <mergeCell ref="L605"/>
    <mergeCell ref="M605:N605"/>
    <mergeCell ref="O605"/>
    <mergeCell ref="P605"/>
    <mergeCell ref="A600"/>
    <mergeCell ref="B600"/>
    <mergeCell ref="C600:F600"/>
    <mergeCell ref="G600:I600"/>
    <mergeCell ref="J600:K600"/>
    <mergeCell ref="R598:U598"/>
    <mergeCell ref="P599"/>
    <mergeCell ref="Q599"/>
    <mergeCell ref="R599:U599"/>
    <mergeCell ref="A598"/>
    <mergeCell ref="X601:AA601"/>
    <mergeCell ref="L600"/>
    <mergeCell ref="M600:N600"/>
    <mergeCell ref="O600"/>
    <mergeCell ref="P600"/>
    <mergeCell ref="Q600"/>
    <mergeCell ref="X600:AA600"/>
    <mergeCell ref="A601"/>
    <mergeCell ref="B601"/>
    <mergeCell ref="C601:F601"/>
    <mergeCell ref="G601:I601"/>
    <mergeCell ref="J601:K601"/>
    <mergeCell ref="L601"/>
    <mergeCell ref="M601:N601"/>
    <mergeCell ref="O601"/>
    <mergeCell ref="P601"/>
    <mergeCell ref="B602"/>
    <mergeCell ref="C602:F602"/>
    <mergeCell ref="G602:I602"/>
    <mergeCell ref="J602:K602"/>
    <mergeCell ref="R600:U600"/>
    <mergeCell ref="V600:W600"/>
    <mergeCell ref="Q601"/>
    <mergeCell ref="R601:U601"/>
    <mergeCell ref="V601:W601"/>
    <mergeCell ref="X597:AA597"/>
    <mergeCell ref="L596"/>
    <mergeCell ref="M596:N596"/>
    <mergeCell ref="O596"/>
    <mergeCell ref="P596"/>
    <mergeCell ref="Q596"/>
    <mergeCell ref="X596:AA596"/>
    <mergeCell ref="A597"/>
    <mergeCell ref="B597"/>
    <mergeCell ref="C597:F597"/>
    <mergeCell ref="G597:I597"/>
    <mergeCell ref="J597:K597"/>
    <mergeCell ref="L597"/>
    <mergeCell ref="M597:N597"/>
    <mergeCell ref="O597"/>
    <mergeCell ref="P597"/>
    <mergeCell ref="B598"/>
    <mergeCell ref="C598:F598"/>
    <mergeCell ref="G598:I598"/>
    <mergeCell ref="J598:K598"/>
    <mergeCell ref="R596:U596"/>
    <mergeCell ref="V596:W596"/>
    <mergeCell ref="Q597"/>
    <mergeCell ref="R597:U597"/>
    <mergeCell ref="V597:W597"/>
    <mergeCell ref="V599:W599"/>
    <mergeCell ref="X599:AA599"/>
    <mergeCell ref="L598"/>
    <mergeCell ref="M598:N598"/>
    <mergeCell ref="O598"/>
    <mergeCell ref="P598"/>
    <mergeCell ref="Q598"/>
    <mergeCell ref="V598:W598"/>
    <mergeCell ref="X598:AA598"/>
    <mergeCell ref="A599"/>
    <mergeCell ref="B599"/>
    <mergeCell ref="C599:F599"/>
    <mergeCell ref="G599:I599"/>
    <mergeCell ref="J599:K599"/>
    <mergeCell ref="L599"/>
    <mergeCell ref="M599:N599"/>
    <mergeCell ref="O599"/>
    <mergeCell ref="B594"/>
    <mergeCell ref="C594:F594"/>
    <mergeCell ref="G594:I594"/>
    <mergeCell ref="J594:K594"/>
    <mergeCell ref="X591:AA591"/>
    <mergeCell ref="G593:P593"/>
    <mergeCell ref="Q593"/>
    <mergeCell ref="R593:U593"/>
    <mergeCell ref="V593:W593"/>
    <mergeCell ref="X593:AA593"/>
    <mergeCell ref="V595:W595"/>
    <mergeCell ref="X595:AA595"/>
    <mergeCell ref="L594"/>
    <mergeCell ref="M594:N594"/>
    <mergeCell ref="O594"/>
    <mergeCell ref="P594"/>
    <mergeCell ref="Q594"/>
    <mergeCell ref="V594:W594"/>
    <mergeCell ref="X594:AA594"/>
    <mergeCell ref="A595"/>
    <mergeCell ref="B595"/>
    <mergeCell ref="C595:F595"/>
    <mergeCell ref="G595:I595"/>
    <mergeCell ref="J595:K595"/>
    <mergeCell ref="L595"/>
    <mergeCell ref="M595:N595"/>
    <mergeCell ref="O595"/>
    <mergeCell ref="A596"/>
    <mergeCell ref="B596"/>
    <mergeCell ref="C596:F596"/>
    <mergeCell ref="G596:I596"/>
    <mergeCell ref="J596:K596"/>
    <mergeCell ref="R594:U594"/>
    <mergeCell ref="P595"/>
    <mergeCell ref="Q595"/>
    <mergeCell ref="R595:U595"/>
    <mergeCell ref="A594"/>
    <mergeCell ref="C589:F589"/>
    <mergeCell ref="G589:I589"/>
    <mergeCell ref="J589:K589"/>
    <mergeCell ref="L589"/>
    <mergeCell ref="M589:N589"/>
    <mergeCell ref="V587:W587"/>
    <mergeCell ref="R588:U588"/>
    <mergeCell ref="V588:W588"/>
    <mergeCell ref="V590:W590"/>
    <mergeCell ref="X590:AA590"/>
    <mergeCell ref="O589"/>
    <mergeCell ref="P589"/>
    <mergeCell ref="Q589"/>
    <mergeCell ref="R589:U589"/>
    <mergeCell ref="V589:W589"/>
    <mergeCell ref="X589:AA589"/>
    <mergeCell ref="C590:F590"/>
    <mergeCell ref="G590:I590"/>
    <mergeCell ref="J590:K590"/>
    <mergeCell ref="L590"/>
    <mergeCell ref="M590:N590"/>
    <mergeCell ref="O590"/>
    <mergeCell ref="P590"/>
    <mergeCell ref="Q590"/>
    <mergeCell ref="R590:U590"/>
    <mergeCell ref="O591"/>
    <mergeCell ref="P591"/>
    <mergeCell ref="Q591"/>
    <mergeCell ref="R591:U591"/>
    <mergeCell ref="V591:W591"/>
    <mergeCell ref="C591:F591"/>
    <mergeCell ref="G591:I591"/>
    <mergeCell ref="J591:K591"/>
    <mergeCell ref="L591"/>
    <mergeCell ref="M591:N591"/>
    <mergeCell ref="V586:W586"/>
    <mergeCell ref="X586:AA586"/>
    <mergeCell ref="L585"/>
    <mergeCell ref="M585:N585"/>
    <mergeCell ref="O585"/>
    <mergeCell ref="P585"/>
    <mergeCell ref="Q585"/>
    <mergeCell ref="V585:W585"/>
    <mergeCell ref="X585:AA585"/>
    <mergeCell ref="B586"/>
    <mergeCell ref="C586:F586"/>
    <mergeCell ref="G586:I586"/>
    <mergeCell ref="J586:K586"/>
    <mergeCell ref="L586"/>
    <mergeCell ref="M586:N586"/>
    <mergeCell ref="O586"/>
    <mergeCell ref="P586"/>
    <mergeCell ref="B587"/>
    <mergeCell ref="C587:F587"/>
    <mergeCell ref="G587:I587"/>
    <mergeCell ref="J587:K587"/>
    <mergeCell ref="L587"/>
    <mergeCell ref="R585:U585"/>
    <mergeCell ref="Q586"/>
    <mergeCell ref="R586:U586"/>
    <mergeCell ref="X588:AA588"/>
    <mergeCell ref="M587:N587"/>
    <mergeCell ref="O587"/>
    <mergeCell ref="P587"/>
    <mergeCell ref="Q587"/>
    <mergeCell ref="R587:U587"/>
    <mergeCell ref="X587:AA587"/>
    <mergeCell ref="B588"/>
    <mergeCell ref="C588:F588"/>
    <mergeCell ref="G588:I588"/>
    <mergeCell ref="J588:K588"/>
    <mergeCell ref="L588"/>
    <mergeCell ref="M588:N588"/>
    <mergeCell ref="O588"/>
    <mergeCell ref="P588"/>
    <mergeCell ref="Q588"/>
    <mergeCell ref="B583"/>
    <mergeCell ref="C583:F583"/>
    <mergeCell ref="G583:I583"/>
    <mergeCell ref="J583:K583"/>
    <mergeCell ref="R581:U581"/>
    <mergeCell ref="V581:W581"/>
    <mergeCell ref="Q582"/>
    <mergeCell ref="R582:U582"/>
    <mergeCell ref="V582:W582"/>
    <mergeCell ref="V584:W584"/>
    <mergeCell ref="X584:AA584"/>
    <mergeCell ref="L583"/>
    <mergeCell ref="M583:N583"/>
    <mergeCell ref="O583"/>
    <mergeCell ref="P583"/>
    <mergeCell ref="Q583"/>
    <mergeCell ref="V583:W583"/>
    <mergeCell ref="X583:AA583"/>
    <mergeCell ref="A584"/>
    <mergeCell ref="B584"/>
    <mergeCell ref="C584:F584"/>
    <mergeCell ref="G584:I584"/>
    <mergeCell ref="J584:K584"/>
    <mergeCell ref="L584"/>
    <mergeCell ref="M584:N584"/>
    <mergeCell ref="O584"/>
    <mergeCell ref="A585"/>
    <mergeCell ref="B585"/>
    <mergeCell ref="C585:F585"/>
    <mergeCell ref="G585:I585"/>
    <mergeCell ref="J585:K585"/>
    <mergeCell ref="R583:U583"/>
    <mergeCell ref="P584"/>
    <mergeCell ref="Q584"/>
    <mergeCell ref="R584:U584"/>
    <mergeCell ref="A583"/>
    <mergeCell ref="V580:W580"/>
    <mergeCell ref="X580:AA580"/>
    <mergeCell ref="L579"/>
    <mergeCell ref="M579:N579"/>
    <mergeCell ref="O579"/>
    <mergeCell ref="P579"/>
    <mergeCell ref="Q579"/>
    <mergeCell ref="V579:W579"/>
    <mergeCell ref="X579:AA579"/>
    <mergeCell ref="A580"/>
    <mergeCell ref="B580"/>
    <mergeCell ref="C580:F580"/>
    <mergeCell ref="G580:I580"/>
    <mergeCell ref="J580:K580"/>
    <mergeCell ref="L580"/>
    <mergeCell ref="M580:N580"/>
    <mergeCell ref="O580"/>
    <mergeCell ref="A581"/>
    <mergeCell ref="B581"/>
    <mergeCell ref="C581:F581"/>
    <mergeCell ref="G581:I581"/>
    <mergeCell ref="J581:K581"/>
    <mergeCell ref="R579:U579"/>
    <mergeCell ref="P580"/>
    <mergeCell ref="Q580"/>
    <mergeCell ref="R580:U580"/>
    <mergeCell ref="A579"/>
    <mergeCell ref="X582:AA582"/>
    <mergeCell ref="L581"/>
    <mergeCell ref="M581:N581"/>
    <mergeCell ref="O581"/>
    <mergeCell ref="P581"/>
    <mergeCell ref="Q581"/>
    <mergeCell ref="X581:AA581"/>
    <mergeCell ref="A582"/>
    <mergeCell ref="B582"/>
    <mergeCell ref="C582:F582"/>
    <mergeCell ref="G582:I582"/>
    <mergeCell ref="J582:K582"/>
    <mergeCell ref="L582"/>
    <mergeCell ref="M582:N582"/>
    <mergeCell ref="O582"/>
    <mergeCell ref="P582"/>
    <mergeCell ref="A577"/>
    <mergeCell ref="B577"/>
    <mergeCell ref="C577:F577"/>
    <mergeCell ref="G577:I577"/>
    <mergeCell ref="J577:K577"/>
    <mergeCell ref="R575:U575"/>
    <mergeCell ref="P576"/>
    <mergeCell ref="Q576"/>
    <mergeCell ref="R576:U576"/>
    <mergeCell ref="A575"/>
    <mergeCell ref="X578:AA578"/>
    <mergeCell ref="L577"/>
    <mergeCell ref="M577:N577"/>
    <mergeCell ref="O577"/>
    <mergeCell ref="P577"/>
    <mergeCell ref="Q577"/>
    <mergeCell ref="X577:AA577"/>
    <mergeCell ref="A578"/>
    <mergeCell ref="B578"/>
    <mergeCell ref="C578:F578"/>
    <mergeCell ref="G578:I578"/>
    <mergeCell ref="J578:K578"/>
    <mergeCell ref="L578"/>
    <mergeCell ref="M578:N578"/>
    <mergeCell ref="O578"/>
    <mergeCell ref="P578"/>
    <mergeCell ref="B579"/>
    <mergeCell ref="C579:F579"/>
    <mergeCell ref="G579:I579"/>
    <mergeCell ref="J579:K579"/>
    <mergeCell ref="R577:U577"/>
    <mergeCell ref="V577:W577"/>
    <mergeCell ref="Q578"/>
    <mergeCell ref="R578:U578"/>
    <mergeCell ref="V578:W578"/>
    <mergeCell ref="X574:AA574"/>
    <mergeCell ref="L573"/>
    <mergeCell ref="M573:N573"/>
    <mergeCell ref="O573"/>
    <mergeCell ref="P573"/>
    <mergeCell ref="Q573"/>
    <mergeCell ref="X573:AA573"/>
    <mergeCell ref="A574"/>
    <mergeCell ref="B574"/>
    <mergeCell ref="C574:F574"/>
    <mergeCell ref="G574:I574"/>
    <mergeCell ref="J574:K574"/>
    <mergeCell ref="L574"/>
    <mergeCell ref="M574:N574"/>
    <mergeCell ref="O574"/>
    <mergeCell ref="P574"/>
    <mergeCell ref="B575"/>
    <mergeCell ref="C575:F575"/>
    <mergeCell ref="G575:I575"/>
    <mergeCell ref="J575:K575"/>
    <mergeCell ref="R573:U573"/>
    <mergeCell ref="V573:W573"/>
    <mergeCell ref="Q574"/>
    <mergeCell ref="R574:U574"/>
    <mergeCell ref="V574:W574"/>
    <mergeCell ref="V576:W576"/>
    <mergeCell ref="X576:AA576"/>
    <mergeCell ref="L575"/>
    <mergeCell ref="M575:N575"/>
    <mergeCell ref="O575"/>
    <mergeCell ref="P575"/>
    <mergeCell ref="Q575"/>
    <mergeCell ref="V575:W575"/>
    <mergeCell ref="X575:AA575"/>
    <mergeCell ref="A576"/>
    <mergeCell ref="B576"/>
    <mergeCell ref="C576:F576"/>
    <mergeCell ref="G576:I576"/>
    <mergeCell ref="J576:K576"/>
    <mergeCell ref="L576"/>
    <mergeCell ref="M576:N576"/>
    <mergeCell ref="O576"/>
    <mergeCell ref="B571"/>
    <mergeCell ref="C571:F571"/>
    <mergeCell ref="G571:I571"/>
    <mergeCell ref="J571:K571"/>
    <mergeCell ref="X568:AA568"/>
    <mergeCell ref="G570:P570"/>
    <mergeCell ref="Q570"/>
    <mergeCell ref="R570:U570"/>
    <mergeCell ref="V570:W570"/>
    <mergeCell ref="X570:AA570"/>
    <mergeCell ref="V572:W572"/>
    <mergeCell ref="X572:AA572"/>
    <mergeCell ref="L571"/>
    <mergeCell ref="M571:N571"/>
    <mergeCell ref="O571"/>
    <mergeCell ref="P571"/>
    <mergeCell ref="Q571"/>
    <mergeCell ref="V571:W571"/>
    <mergeCell ref="X571:AA571"/>
    <mergeCell ref="A572"/>
    <mergeCell ref="B572"/>
    <mergeCell ref="C572:F572"/>
    <mergeCell ref="G572:I572"/>
    <mergeCell ref="J572:K572"/>
    <mergeCell ref="L572"/>
    <mergeCell ref="M572:N572"/>
    <mergeCell ref="O572"/>
    <mergeCell ref="A573"/>
    <mergeCell ref="B573"/>
    <mergeCell ref="C573:F573"/>
    <mergeCell ref="G573:I573"/>
    <mergeCell ref="J573:K573"/>
    <mergeCell ref="R571:U571"/>
    <mergeCell ref="P572"/>
    <mergeCell ref="Q572"/>
    <mergeCell ref="R572:U572"/>
    <mergeCell ref="A571"/>
    <mergeCell ref="C566:F566"/>
    <mergeCell ref="G566:I566"/>
    <mergeCell ref="J566:K566"/>
    <mergeCell ref="L566"/>
    <mergeCell ref="M566:N566"/>
    <mergeCell ref="V564:W564"/>
    <mergeCell ref="R565:U565"/>
    <mergeCell ref="V565:W565"/>
    <mergeCell ref="V567:W567"/>
    <mergeCell ref="X567:AA567"/>
    <mergeCell ref="O566"/>
    <mergeCell ref="P566"/>
    <mergeCell ref="Q566"/>
    <mergeCell ref="R566:U566"/>
    <mergeCell ref="V566:W566"/>
    <mergeCell ref="X566:AA566"/>
    <mergeCell ref="C567:F567"/>
    <mergeCell ref="G567:I567"/>
    <mergeCell ref="J567:K567"/>
    <mergeCell ref="L567"/>
    <mergeCell ref="M567:N567"/>
    <mergeCell ref="O567"/>
    <mergeCell ref="P567"/>
    <mergeCell ref="Q567"/>
    <mergeCell ref="R567:U567"/>
    <mergeCell ref="O568"/>
    <mergeCell ref="P568"/>
    <mergeCell ref="Q568"/>
    <mergeCell ref="R568:U568"/>
    <mergeCell ref="V568:W568"/>
    <mergeCell ref="C568:F568"/>
    <mergeCell ref="G568:I568"/>
    <mergeCell ref="J568:K568"/>
    <mergeCell ref="L568"/>
    <mergeCell ref="M568:N568"/>
    <mergeCell ref="V563:W563"/>
    <mergeCell ref="X563:AA563"/>
    <mergeCell ref="L562"/>
    <mergeCell ref="M562:N562"/>
    <mergeCell ref="O562"/>
    <mergeCell ref="P562"/>
    <mergeCell ref="Q562"/>
    <mergeCell ref="V562:W562"/>
    <mergeCell ref="X562:AA562"/>
    <mergeCell ref="B563"/>
    <mergeCell ref="C563:F563"/>
    <mergeCell ref="G563:I563"/>
    <mergeCell ref="J563:K563"/>
    <mergeCell ref="L563"/>
    <mergeCell ref="M563:N563"/>
    <mergeCell ref="O563"/>
    <mergeCell ref="P563"/>
    <mergeCell ref="B564"/>
    <mergeCell ref="C564:F564"/>
    <mergeCell ref="G564:I564"/>
    <mergeCell ref="J564:K564"/>
    <mergeCell ref="L564"/>
    <mergeCell ref="R562:U562"/>
    <mergeCell ref="Q563"/>
    <mergeCell ref="R563:U563"/>
    <mergeCell ref="X565:AA565"/>
    <mergeCell ref="M564:N564"/>
    <mergeCell ref="O564"/>
    <mergeCell ref="P564"/>
    <mergeCell ref="Q564"/>
    <mergeCell ref="R564:U564"/>
    <mergeCell ref="X564:AA564"/>
    <mergeCell ref="B565"/>
    <mergeCell ref="C565:F565"/>
    <mergeCell ref="G565:I565"/>
    <mergeCell ref="J565:K565"/>
    <mergeCell ref="L565"/>
    <mergeCell ref="M565:N565"/>
    <mergeCell ref="O565"/>
    <mergeCell ref="P565"/>
    <mergeCell ref="Q565"/>
    <mergeCell ref="B560"/>
    <mergeCell ref="C560:F560"/>
    <mergeCell ref="G560:I560"/>
    <mergeCell ref="J560:K560"/>
    <mergeCell ref="R558:U558"/>
    <mergeCell ref="V558:W558"/>
    <mergeCell ref="Q559"/>
    <mergeCell ref="R559:U559"/>
    <mergeCell ref="V559:W559"/>
    <mergeCell ref="V561:W561"/>
    <mergeCell ref="X561:AA561"/>
    <mergeCell ref="L560"/>
    <mergeCell ref="M560:N560"/>
    <mergeCell ref="O560"/>
    <mergeCell ref="P560"/>
    <mergeCell ref="Q560"/>
    <mergeCell ref="V560:W560"/>
    <mergeCell ref="X560:AA560"/>
    <mergeCell ref="A561"/>
    <mergeCell ref="B561"/>
    <mergeCell ref="C561:F561"/>
    <mergeCell ref="G561:I561"/>
    <mergeCell ref="J561:K561"/>
    <mergeCell ref="L561"/>
    <mergeCell ref="M561:N561"/>
    <mergeCell ref="O561"/>
    <mergeCell ref="A562"/>
    <mergeCell ref="B562"/>
    <mergeCell ref="C562:F562"/>
    <mergeCell ref="G562:I562"/>
    <mergeCell ref="J562:K562"/>
    <mergeCell ref="R560:U560"/>
    <mergeCell ref="P561"/>
    <mergeCell ref="Q561"/>
    <mergeCell ref="R561:U561"/>
    <mergeCell ref="A560"/>
    <mergeCell ref="V557:W557"/>
    <mergeCell ref="X557:AA557"/>
    <mergeCell ref="L556"/>
    <mergeCell ref="M556:N556"/>
    <mergeCell ref="O556"/>
    <mergeCell ref="P556"/>
    <mergeCell ref="Q556"/>
    <mergeCell ref="V556:W556"/>
    <mergeCell ref="X556:AA556"/>
    <mergeCell ref="A557"/>
    <mergeCell ref="B557"/>
    <mergeCell ref="C557:F557"/>
    <mergeCell ref="G557:I557"/>
    <mergeCell ref="J557:K557"/>
    <mergeCell ref="L557"/>
    <mergeCell ref="M557:N557"/>
    <mergeCell ref="O557"/>
    <mergeCell ref="A558"/>
    <mergeCell ref="B558"/>
    <mergeCell ref="C558:F558"/>
    <mergeCell ref="G558:I558"/>
    <mergeCell ref="J558:K558"/>
    <mergeCell ref="R556:U556"/>
    <mergeCell ref="P557"/>
    <mergeCell ref="Q557"/>
    <mergeCell ref="R557:U557"/>
    <mergeCell ref="A556"/>
    <mergeCell ref="X559:AA559"/>
    <mergeCell ref="L558"/>
    <mergeCell ref="M558:N558"/>
    <mergeCell ref="O558"/>
    <mergeCell ref="P558"/>
    <mergeCell ref="Q558"/>
    <mergeCell ref="X558:AA558"/>
    <mergeCell ref="A559"/>
    <mergeCell ref="B559"/>
    <mergeCell ref="C559:F559"/>
    <mergeCell ref="G559:I559"/>
    <mergeCell ref="J559:K559"/>
    <mergeCell ref="L559"/>
    <mergeCell ref="M559:N559"/>
    <mergeCell ref="O559"/>
    <mergeCell ref="P559"/>
    <mergeCell ref="A554"/>
    <mergeCell ref="B554"/>
    <mergeCell ref="C554:F554"/>
    <mergeCell ref="G554:I554"/>
    <mergeCell ref="J554:K554"/>
    <mergeCell ref="R552:U552"/>
    <mergeCell ref="P553"/>
    <mergeCell ref="Q553"/>
    <mergeCell ref="R553:U553"/>
    <mergeCell ref="A552"/>
    <mergeCell ref="X555:AA555"/>
    <mergeCell ref="L554"/>
    <mergeCell ref="M554:N554"/>
    <mergeCell ref="O554"/>
    <mergeCell ref="P554"/>
    <mergeCell ref="Q554"/>
    <mergeCell ref="X554:AA554"/>
    <mergeCell ref="A555"/>
    <mergeCell ref="B555"/>
    <mergeCell ref="C555:F555"/>
    <mergeCell ref="G555:I555"/>
    <mergeCell ref="J555:K555"/>
    <mergeCell ref="L555"/>
    <mergeCell ref="M555:N555"/>
    <mergeCell ref="O555"/>
    <mergeCell ref="P555"/>
    <mergeCell ref="B556"/>
    <mergeCell ref="C556:F556"/>
    <mergeCell ref="G556:I556"/>
    <mergeCell ref="J556:K556"/>
    <mergeCell ref="R554:U554"/>
    <mergeCell ref="V554:W554"/>
    <mergeCell ref="Q555"/>
    <mergeCell ref="R555:U555"/>
    <mergeCell ref="V555:W555"/>
    <mergeCell ref="X551:AA551"/>
    <mergeCell ref="L550"/>
    <mergeCell ref="M550:N550"/>
    <mergeCell ref="O550"/>
    <mergeCell ref="P550"/>
    <mergeCell ref="Q550"/>
    <mergeCell ref="X550:AA550"/>
    <mergeCell ref="A551"/>
    <mergeCell ref="B551"/>
    <mergeCell ref="C551:F551"/>
    <mergeCell ref="G551:I551"/>
    <mergeCell ref="J551:K551"/>
    <mergeCell ref="L551"/>
    <mergeCell ref="M551:N551"/>
    <mergeCell ref="O551"/>
    <mergeCell ref="P551"/>
    <mergeCell ref="B552"/>
    <mergeCell ref="C552:F552"/>
    <mergeCell ref="G552:I552"/>
    <mergeCell ref="J552:K552"/>
    <mergeCell ref="R550:U550"/>
    <mergeCell ref="V550:W550"/>
    <mergeCell ref="Q551"/>
    <mergeCell ref="R551:U551"/>
    <mergeCell ref="V551:W551"/>
    <mergeCell ref="V553:W553"/>
    <mergeCell ref="X553:AA553"/>
    <mergeCell ref="L552"/>
    <mergeCell ref="M552:N552"/>
    <mergeCell ref="O552"/>
    <mergeCell ref="P552"/>
    <mergeCell ref="Q552"/>
    <mergeCell ref="V552:W552"/>
    <mergeCell ref="X552:AA552"/>
    <mergeCell ref="A553"/>
    <mergeCell ref="B553"/>
    <mergeCell ref="C553:F553"/>
    <mergeCell ref="G553:I553"/>
    <mergeCell ref="J553:K553"/>
    <mergeCell ref="L553"/>
    <mergeCell ref="M553:N553"/>
    <mergeCell ref="O553"/>
    <mergeCell ref="B548"/>
    <mergeCell ref="C548:F548"/>
    <mergeCell ref="G548:I548"/>
    <mergeCell ref="J548:K548"/>
    <mergeCell ref="X545:AA545"/>
    <mergeCell ref="G547:P547"/>
    <mergeCell ref="Q547"/>
    <mergeCell ref="R547:U547"/>
    <mergeCell ref="V547:W547"/>
    <mergeCell ref="X547:AA547"/>
    <mergeCell ref="V549:W549"/>
    <mergeCell ref="X549:AA549"/>
    <mergeCell ref="L548"/>
    <mergeCell ref="M548:N548"/>
    <mergeCell ref="O548"/>
    <mergeCell ref="P548"/>
    <mergeCell ref="Q548"/>
    <mergeCell ref="V548:W548"/>
    <mergeCell ref="X548:AA548"/>
    <mergeCell ref="A549"/>
    <mergeCell ref="B549"/>
    <mergeCell ref="C549:F549"/>
    <mergeCell ref="G549:I549"/>
    <mergeCell ref="J549:K549"/>
    <mergeCell ref="L549"/>
    <mergeCell ref="M549:N549"/>
    <mergeCell ref="O549"/>
    <mergeCell ref="A550"/>
    <mergeCell ref="B550"/>
    <mergeCell ref="C550:F550"/>
    <mergeCell ref="G550:I550"/>
    <mergeCell ref="J550:K550"/>
    <mergeCell ref="R548:U548"/>
    <mergeCell ref="P549"/>
    <mergeCell ref="Q549"/>
    <mergeCell ref="R549:U549"/>
    <mergeCell ref="A548"/>
    <mergeCell ref="C543:F543"/>
    <mergeCell ref="G543:I543"/>
    <mergeCell ref="J543:K543"/>
    <mergeCell ref="L543"/>
    <mergeCell ref="M543:N543"/>
    <mergeCell ref="R541:U541"/>
    <mergeCell ref="P542"/>
    <mergeCell ref="Q542"/>
    <mergeCell ref="R542:U542"/>
    <mergeCell ref="V544:W544"/>
    <mergeCell ref="X544:AA544"/>
    <mergeCell ref="O543"/>
    <mergeCell ref="P543"/>
    <mergeCell ref="Q543"/>
    <mergeCell ref="R543:U543"/>
    <mergeCell ref="V543:W543"/>
    <mergeCell ref="X543:AA543"/>
    <mergeCell ref="C544:F544"/>
    <mergeCell ref="G544:I544"/>
    <mergeCell ref="J544:K544"/>
    <mergeCell ref="L544"/>
    <mergeCell ref="M544:N544"/>
    <mergeCell ref="O544"/>
    <mergeCell ref="P544"/>
    <mergeCell ref="Q544"/>
    <mergeCell ref="R544:U544"/>
    <mergeCell ref="O545"/>
    <mergeCell ref="P545"/>
    <mergeCell ref="Q545"/>
    <mergeCell ref="R545:U545"/>
    <mergeCell ref="V545:W545"/>
    <mergeCell ref="C545:F545"/>
    <mergeCell ref="G545:I545"/>
    <mergeCell ref="J545:K545"/>
    <mergeCell ref="L545"/>
    <mergeCell ref="M545:N545"/>
    <mergeCell ref="V540:W540"/>
    <mergeCell ref="X540:AA540"/>
    <mergeCell ref="L539"/>
    <mergeCell ref="M539:N539"/>
    <mergeCell ref="O539"/>
    <mergeCell ref="P539"/>
    <mergeCell ref="Q539"/>
    <mergeCell ref="V539:W539"/>
    <mergeCell ref="X539:AA539"/>
    <mergeCell ref="A540"/>
    <mergeCell ref="B540"/>
    <mergeCell ref="C540:F540"/>
    <mergeCell ref="G540:I540"/>
    <mergeCell ref="J540:K540"/>
    <mergeCell ref="L540"/>
    <mergeCell ref="M540:N540"/>
    <mergeCell ref="O540"/>
    <mergeCell ref="A541"/>
    <mergeCell ref="B541"/>
    <mergeCell ref="C541:F541"/>
    <mergeCell ref="G541:I541"/>
    <mergeCell ref="J541:K541"/>
    <mergeCell ref="R539:U539"/>
    <mergeCell ref="P540"/>
    <mergeCell ref="Q540"/>
    <mergeCell ref="R540:U540"/>
    <mergeCell ref="A539"/>
    <mergeCell ref="V542:W542"/>
    <mergeCell ref="X542:AA542"/>
    <mergeCell ref="L541"/>
    <mergeCell ref="M541:N541"/>
    <mergeCell ref="O541"/>
    <mergeCell ref="P541"/>
    <mergeCell ref="Q541"/>
    <mergeCell ref="V541:W541"/>
    <mergeCell ref="X541:AA541"/>
    <mergeCell ref="A542"/>
    <mergeCell ref="B542"/>
    <mergeCell ref="C542:F542"/>
    <mergeCell ref="G542:I542"/>
    <mergeCell ref="J542:K542"/>
    <mergeCell ref="L542"/>
    <mergeCell ref="M542:N542"/>
    <mergeCell ref="O542"/>
    <mergeCell ref="C535:F535"/>
    <mergeCell ref="G535:I535"/>
    <mergeCell ref="J535:K535"/>
    <mergeCell ref="L535"/>
    <mergeCell ref="M535:N535"/>
    <mergeCell ref="V533:W533"/>
    <mergeCell ref="V534:W534"/>
    <mergeCell ref="P536"/>
    <mergeCell ref="Q536"/>
    <mergeCell ref="R536:U536"/>
    <mergeCell ref="V536:W536"/>
    <mergeCell ref="X536:AA536"/>
    <mergeCell ref="O535"/>
    <mergeCell ref="P535"/>
    <mergeCell ref="Q535"/>
    <mergeCell ref="R535:U535"/>
    <mergeCell ref="V535:W535"/>
    <mergeCell ref="R538:U538"/>
    <mergeCell ref="V538:W538"/>
    <mergeCell ref="X538:AA538"/>
    <mergeCell ref="X535:AA535"/>
    <mergeCell ref="C536:F536"/>
    <mergeCell ref="G536:I536"/>
    <mergeCell ref="J536:K536"/>
    <mergeCell ref="L536"/>
    <mergeCell ref="M536:N536"/>
    <mergeCell ref="O536"/>
    <mergeCell ref="B539"/>
    <mergeCell ref="C539:F539"/>
    <mergeCell ref="G539:I539"/>
    <mergeCell ref="J539:K539"/>
    <mergeCell ref="G538:P538"/>
    <mergeCell ref="Q538"/>
    <mergeCell ref="X532:AA532"/>
    <mergeCell ref="M531:N531"/>
    <mergeCell ref="O531"/>
    <mergeCell ref="P531"/>
    <mergeCell ref="Q531"/>
    <mergeCell ref="R531:U531"/>
    <mergeCell ref="X531:AA531"/>
    <mergeCell ref="B532"/>
    <mergeCell ref="C532:F532"/>
    <mergeCell ref="G532:I532"/>
    <mergeCell ref="J532:K532"/>
    <mergeCell ref="L532"/>
    <mergeCell ref="M532:N532"/>
    <mergeCell ref="O532"/>
    <mergeCell ref="P532"/>
    <mergeCell ref="Q532"/>
    <mergeCell ref="B533"/>
    <mergeCell ref="C533:F533"/>
    <mergeCell ref="G533:I533"/>
    <mergeCell ref="J533:K533"/>
    <mergeCell ref="L533"/>
    <mergeCell ref="V531:W531"/>
    <mergeCell ref="R532:U532"/>
    <mergeCell ref="V532:W532"/>
    <mergeCell ref="B531"/>
    <mergeCell ref="C531:F531"/>
    <mergeCell ref="X534:AA534"/>
    <mergeCell ref="M533:N533"/>
    <mergeCell ref="O533"/>
    <mergeCell ref="P533"/>
    <mergeCell ref="Q533"/>
    <mergeCell ref="R533:U533"/>
    <mergeCell ref="X533:AA533"/>
    <mergeCell ref="C534:F534"/>
    <mergeCell ref="G534:I534"/>
    <mergeCell ref="J534:K534"/>
    <mergeCell ref="L534"/>
    <mergeCell ref="M534:N534"/>
    <mergeCell ref="O534"/>
    <mergeCell ref="P534"/>
    <mergeCell ref="Q534"/>
    <mergeCell ref="R534:U534"/>
    <mergeCell ref="A529"/>
    <mergeCell ref="B529"/>
    <mergeCell ref="C529:F529"/>
    <mergeCell ref="G529:I529"/>
    <mergeCell ref="J529:K529"/>
    <mergeCell ref="R527:U527"/>
    <mergeCell ref="P528"/>
    <mergeCell ref="Q528"/>
    <mergeCell ref="R528:U528"/>
    <mergeCell ref="A527"/>
    <mergeCell ref="R530:U530"/>
    <mergeCell ref="V530:W530"/>
    <mergeCell ref="X530:AA530"/>
    <mergeCell ref="L529"/>
    <mergeCell ref="M529:N529"/>
    <mergeCell ref="O529"/>
    <mergeCell ref="P529"/>
    <mergeCell ref="Q529"/>
    <mergeCell ref="A530"/>
    <mergeCell ref="B530"/>
    <mergeCell ref="C530:F530"/>
    <mergeCell ref="G530:I530"/>
    <mergeCell ref="J530:K530"/>
    <mergeCell ref="L530"/>
    <mergeCell ref="G531:I531"/>
    <mergeCell ref="J531:K531"/>
    <mergeCell ref="L531"/>
    <mergeCell ref="R529:U529"/>
    <mergeCell ref="V529:W529"/>
    <mergeCell ref="X529:AA529"/>
    <mergeCell ref="M530:N530"/>
    <mergeCell ref="O530"/>
    <mergeCell ref="P530"/>
    <mergeCell ref="Q530"/>
    <mergeCell ref="X526:AA526"/>
    <mergeCell ref="L525"/>
    <mergeCell ref="M525:N525"/>
    <mergeCell ref="O525"/>
    <mergeCell ref="P525"/>
    <mergeCell ref="Q525"/>
    <mergeCell ref="X525:AA525"/>
    <mergeCell ref="A526"/>
    <mergeCell ref="B526"/>
    <mergeCell ref="C526:F526"/>
    <mergeCell ref="G526:I526"/>
    <mergeCell ref="J526:K526"/>
    <mergeCell ref="L526"/>
    <mergeCell ref="M526:N526"/>
    <mergeCell ref="O526"/>
    <mergeCell ref="P526"/>
    <mergeCell ref="B527"/>
    <mergeCell ref="C527:F527"/>
    <mergeCell ref="G527:I527"/>
    <mergeCell ref="J527:K527"/>
    <mergeCell ref="R525:U525"/>
    <mergeCell ref="V525:W525"/>
    <mergeCell ref="Q526"/>
    <mergeCell ref="R526:U526"/>
    <mergeCell ref="V526:W526"/>
    <mergeCell ref="V528:W528"/>
    <mergeCell ref="X528:AA528"/>
    <mergeCell ref="L527"/>
    <mergeCell ref="M527:N527"/>
    <mergeCell ref="O527"/>
    <mergeCell ref="P527"/>
    <mergeCell ref="Q527"/>
    <mergeCell ref="V527:W527"/>
    <mergeCell ref="X527:AA527"/>
    <mergeCell ref="A528"/>
    <mergeCell ref="B528"/>
    <mergeCell ref="C528:F528"/>
    <mergeCell ref="G528:I528"/>
    <mergeCell ref="J528:K528"/>
    <mergeCell ref="L528"/>
    <mergeCell ref="M528:N528"/>
    <mergeCell ref="O528"/>
    <mergeCell ref="B523"/>
    <mergeCell ref="C523:F523"/>
    <mergeCell ref="G523:I523"/>
    <mergeCell ref="J523:K523"/>
    <mergeCell ref="R521:U521"/>
    <mergeCell ref="V521:W521"/>
    <mergeCell ref="Q522"/>
    <mergeCell ref="R522:U522"/>
    <mergeCell ref="V522:W522"/>
    <mergeCell ref="V524:W524"/>
    <mergeCell ref="X524:AA524"/>
    <mergeCell ref="L523"/>
    <mergeCell ref="M523:N523"/>
    <mergeCell ref="O523"/>
    <mergeCell ref="P523"/>
    <mergeCell ref="Q523"/>
    <mergeCell ref="V523:W523"/>
    <mergeCell ref="X523:AA523"/>
    <mergeCell ref="A524"/>
    <mergeCell ref="B524"/>
    <mergeCell ref="C524:F524"/>
    <mergeCell ref="G524:I524"/>
    <mergeCell ref="J524:K524"/>
    <mergeCell ref="L524"/>
    <mergeCell ref="M524:N524"/>
    <mergeCell ref="O524"/>
    <mergeCell ref="A525"/>
    <mergeCell ref="B525"/>
    <mergeCell ref="C525:F525"/>
    <mergeCell ref="G525:I525"/>
    <mergeCell ref="J525:K525"/>
    <mergeCell ref="R523:U523"/>
    <mergeCell ref="P524"/>
    <mergeCell ref="Q524"/>
    <mergeCell ref="R524:U524"/>
    <mergeCell ref="A523"/>
    <mergeCell ref="V520:W520"/>
    <mergeCell ref="X520:AA520"/>
    <mergeCell ref="L519"/>
    <mergeCell ref="M519:N519"/>
    <mergeCell ref="O519"/>
    <mergeCell ref="P519"/>
    <mergeCell ref="Q519"/>
    <mergeCell ref="V519:W519"/>
    <mergeCell ref="X519:AA519"/>
    <mergeCell ref="A520"/>
    <mergeCell ref="B520"/>
    <mergeCell ref="C520:F520"/>
    <mergeCell ref="G520:I520"/>
    <mergeCell ref="J520:K520"/>
    <mergeCell ref="L520"/>
    <mergeCell ref="M520:N520"/>
    <mergeCell ref="O520"/>
    <mergeCell ref="A521"/>
    <mergeCell ref="B521"/>
    <mergeCell ref="C521:F521"/>
    <mergeCell ref="G521:I521"/>
    <mergeCell ref="J521:K521"/>
    <mergeCell ref="R519:U519"/>
    <mergeCell ref="P520"/>
    <mergeCell ref="Q520"/>
    <mergeCell ref="R520:U520"/>
    <mergeCell ref="A519"/>
    <mergeCell ref="X522:AA522"/>
    <mergeCell ref="L521"/>
    <mergeCell ref="M521:N521"/>
    <mergeCell ref="O521"/>
    <mergeCell ref="P521"/>
    <mergeCell ref="Q521"/>
    <mergeCell ref="X521:AA521"/>
    <mergeCell ref="A522"/>
    <mergeCell ref="B522"/>
    <mergeCell ref="C522:F522"/>
    <mergeCell ref="G522:I522"/>
    <mergeCell ref="J522:K522"/>
    <mergeCell ref="L522"/>
    <mergeCell ref="M522:N522"/>
    <mergeCell ref="O522"/>
    <mergeCell ref="P522"/>
    <mergeCell ref="V515:W515"/>
    <mergeCell ref="X515:AA515"/>
    <mergeCell ref="O514"/>
    <mergeCell ref="P514"/>
    <mergeCell ref="Q514"/>
    <mergeCell ref="R514:U514"/>
    <mergeCell ref="V514:W514"/>
    <mergeCell ref="X514:AA514"/>
    <mergeCell ref="C515:F515"/>
    <mergeCell ref="G515:I515"/>
    <mergeCell ref="J515:K515"/>
    <mergeCell ref="L515"/>
    <mergeCell ref="M515:N515"/>
    <mergeCell ref="O515"/>
    <mergeCell ref="P515"/>
    <mergeCell ref="Q515"/>
    <mergeCell ref="R515:U515"/>
    <mergeCell ref="O516"/>
    <mergeCell ref="P516"/>
    <mergeCell ref="Q516"/>
    <mergeCell ref="R516:U516"/>
    <mergeCell ref="V516:W516"/>
    <mergeCell ref="C516:F516"/>
    <mergeCell ref="G516:I516"/>
    <mergeCell ref="J516:K516"/>
    <mergeCell ref="L516"/>
    <mergeCell ref="M516:N516"/>
    <mergeCell ref="B519"/>
    <mergeCell ref="C519:F519"/>
    <mergeCell ref="G519:I519"/>
    <mergeCell ref="J519:K519"/>
    <mergeCell ref="X516:AA516"/>
    <mergeCell ref="G518:P518"/>
    <mergeCell ref="Q518"/>
    <mergeCell ref="R518:U518"/>
    <mergeCell ref="V518:W518"/>
    <mergeCell ref="X518:AA518"/>
    <mergeCell ref="A512"/>
    <mergeCell ref="B512"/>
    <mergeCell ref="C512:F512"/>
    <mergeCell ref="G512:I512"/>
    <mergeCell ref="J512:K512"/>
    <mergeCell ref="R510:U510"/>
    <mergeCell ref="P511"/>
    <mergeCell ref="Q511"/>
    <mergeCell ref="R511:U511"/>
    <mergeCell ref="A510"/>
    <mergeCell ref="V513:W513"/>
    <mergeCell ref="X513:AA513"/>
    <mergeCell ref="L512"/>
    <mergeCell ref="M512:N512"/>
    <mergeCell ref="O512"/>
    <mergeCell ref="P512"/>
    <mergeCell ref="Q512"/>
    <mergeCell ref="V512:W512"/>
    <mergeCell ref="X512:AA512"/>
    <mergeCell ref="A513"/>
    <mergeCell ref="B513"/>
    <mergeCell ref="C513:F513"/>
    <mergeCell ref="G513:I513"/>
    <mergeCell ref="J513:K513"/>
    <mergeCell ref="L513"/>
    <mergeCell ref="M513:N513"/>
    <mergeCell ref="O513"/>
    <mergeCell ref="C514:F514"/>
    <mergeCell ref="G514:I514"/>
    <mergeCell ref="J514:K514"/>
    <mergeCell ref="L514"/>
    <mergeCell ref="M514:N514"/>
    <mergeCell ref="R512:U512"/>
    <mergeCell ref="P513"/>
    <mergeCell ref="Q513"/>
    <mergeCell ref="R513:U513"/>
    <mergeCell ref="O507"/>
    <mergeCell ref="P507"/>
    <mergeCell ref="Q507"/>
    <mergeCell ref="R507:U507"/>
    <mergeCell ref="V507:W507"/>
    <mergeCell ref="C507:F507"/>
    <mergeCell ref="G507:I507"/>
    <mergeCell ref="J507:K507"/>
    <mergeCell ref="L507"/>
    <mergeCell ref="M507:N507"/>
    <mergeCell ref="B510"/>
    <mergeCell ref="C510:F510"/>
    <mergeCell ref="G510:I510"/>
    <mergeCell ref="J510:K510"/>
    <mergeCell ref="X507:AA507"/>
    <mergeCell ref="G509:P509"/>
    <mergeCell ref="Q509"/>
    <mergeCell ref="R509:U509"/>
    <mergeCell ref="V509:W509"/>
    <mergeCell ref="X509:AA509"/>
    <mergeCell ref="V511:W511"/>
    <mergeCell ref="X511:AA511"/>
    <mergeCell ref="L510"/>
    <mergeCell ref="M510:N510"/>
    <mergeCell ref="O510"/>
    <mergeCell ref="P510"/>
    <mergeCell ref="Q510"/>
    <mergeCell ref="V510:W510"/>
    <mergeCell ref="X510:AA510"/>
    <mergeCell ref="A511"/>
    <mergeCell ref="B511"/>
    <mergeCell ref="C511:F511"/>
    <mergeCell ref="G511:I511"/>
    <mergeCell ref="J511:K511"/>
    <mergeCell ref="L511"/>
    <mergeCell ref="M511:N511"/>
    <mergeCell ref="O511"/>
    <mergeCell ref="X504:AA504"/>
    <mergeCell ref="M503:N503"/>
    <mergeCell ref="O503"/>
    <mergeCell ref="P503"/>
    <mergeCell ref="Q503"/>
    <mergeCell ref="R503:U503"/>
    <mergeCell ref="X503:AA503"/>
    <mergeCell ref="B504"/>
    <mergeCell ref="C504:F504"/>
    <mergeCell ref="G504:I504"/>
    <mergeCell ref="J504:K504"/>
    <mergeCell ref="L504"/>
    <mergeCell ref="M504:N504"/>
    <mergeCell ref="O504"/>
    <mergeCell ref="P504"/>
    <mergeCell ref="Q504"/>
    <mergeCell ref="C505:F505"/>
    <mergeCell ref="G505:I505"/>
    <mergeCell ref="J505:K505"/>
    <mergeCell ref="L505"/>
    <mergeCell ref="M505:N505"/>
    <mergeCell ref="V503:W503"/>
    <mergeCell ref="R504:U504"/>
    <mergeCell ref="V504:W504"/>
    <mergeCell ref="V506:W506"/>
    <mergeCell ref="X506:AA506"/>
    <mergeCell ref="O505"/>
    <mergeCell ref="P505"/>
    <mergeCell ref="Q505"/>
    <mergeCell ref="R505:U505"/>
    <mergeCell ref="V505:W505"/>
    <mergeCell ref="X505:AA505"/>
    <mergeCell ref="C506:F506"/>
    <mergeCell ref="G506:I506"/>
    <mergeCell ref="J506:K506"/>
    <mergeCell ref="L506"/>
    <mergeCell ref="M506:N506"/>
    <mergeCell ref="O506"/>
    <mergeCell ref="P506"/>
    <mergeCell ref="Q506"/>
    <mergeCell ref="R506:U506"/>
    <mergeCell ref="A501"/>
    <mergeCell ref="B501"/>
    <mergeCell ref="C501:F501"/>
    <mergeCell ref="G501:I501"/>
    <mergeCell ref="J501:K501"/>
    <mergeCell ref="R499:U499"/>
    <mergeCell ref="P500"/>
    <mergeCell ref="Q500"/>
    <mergeCell ref="R500:U500"/>
    <mergeCell ref="A499"/>
    <mergeCell ref="V502:W502"/>
    <mergeCell ref="X502:AA502"/>
    <mergeCell ref="L501"/>
    <mergeCell ref="M501:N501"/>
    <mergeCell ref="O501"/>
    <mergeCell ref="P501"/>
    <mergeCell ref="Q501"/>
    <mergeCell ref="V501:W501"/>
    <mergeCell ref="X501:AA501"/>
    <mergeCell ref="B502"/>
    <mergeCell ref="C502:F502"/>
    <mergeCell ref="G502:I502"/>
    <mergeCell ref="J502:K502"/>
    <mergeCell ref="L502"/>
    <mergeCell ref="M502:N502"/>
    <mergeCell ref="O502"/>
    <mergeCell ref="P502"/>
    <mergeCell ref="B503"/>
    <mergeCell ref="C503:F503"/>
    <mergeCell ref="G503:I503"/>
    <mergeCell ref="J503:K503"/>
    <mergeCell ref="L503"/>
    <mergeCell ref="R501:U501"/>
    <mergeCell ref="Q502"/>
    <mergeCell ref="R502:U502"/>
    <mergeCell ref="X498:AA498"/>
    <mergeCell ref="L497"/>
    <mergeCell ref="M497:N497"/>
    <mergeCell ref="O497"/>
    <mergeCell ref="P497"/>
    <mergeCell ref="Q497"/>
    <mergeCell ref="X497:AA497"/>
    <mergeCell ref="A498"/>
    <mergeCell ref="B498"/>
    <mergeCell ref="C498:F498"/>
    <mergeCell ref="G498:I498"/>
    <mergeCell ref="J498:K498"/>
    <mergeCell ref="L498"/>
    <mergeCell ref="M498:N498"/>
    <mergeCell ref="O498"/>
    <mergeCell ref="P498"/>
    <mergeCell ref="B499"/>
    <mergeCell ref="C499:F499"/>
    <mergeCell ref="G499:I499"/>
    <mergeCell ref="J499:K499"/>
    <mergeCell ref="R497:U497"/>
    <mergeCell ref="V497:W497"/>
    <mergeCell ref="Q498"/>
    <mergeCell ref="R498:U498"/>
    <mergeCell ref="V498:W498"/>
    <mergeCell ref="V500:W500"/>
    <mergeCell ref="X500:AA500"/>
    <mergeCell ref="L499"/>
    <mergeCell ref="M499:N499"/>
    <mergeCell ref="O499"/>
    <mergeCell ref="P499"/>
    <mergeCell ref="Q499"/>
    <mergeCell ref="V499:W499"/>
    <mergeCell ref="X499:AA499"/>
    <mergeCell ref="A500"/>
    <mergeCell ref="B500"/>
    <mergeCell ref="C500:F500"/>
    <mergeCell ref="G500:I500"/>
    <mergeCell ref="J500:K500"/>
    <mergeCell ref="L500"/>
    <mergeCell ref="M500:N500"/>
    <mergeCell ref="O500"/>
    <mergeCell ref="B495"/>
    <mergeCell ref="C495:F495"/>
    <mergeCell ref="G495:I495"/>
    <mergeCell ref="J495:K495"/>
    <mergeCell ref="R493:U493"/>
    <mergeCell ref="V493:W493"/>
    <mergeCell ref="Q494"/>
    <mergeCell ref="R494:U494"/>
    <mergeCell ref="V494:W494"/>
    <mergeCell ref="V496:W496"/>
    <mergeCell ref="X496:AA496"/>
    <mergeCell ref="L495"/>
    <mergeCell ref="M495:N495"/>
    <mergeCell ref="O495"/>
    <mergeCell ref="P495"/>
    <mergeCell ref="Q495"/>
    <mergeCell ref="V495:W495"/>
    <mergeCell ref="X495:AA495"/>
    <mergeCell ref="A496"/>
    <mergeCell ref="B496"/>
    <mergeCell ref="C496:F496"/>
    <mergeCell ref="G496:I496"/>
    <mergeCell ref="J496:K496"/>
    <mergeCell ref="L496"/>
    <mergeCell ref="M496:N496"/>
    <mergeCell ref="O496"/>
    <mergeCell ref="A497"/>
    <mergeCell ref="B497"/>
    <mergeCell ref="C497:F497"/>
    <mergeCell ref="G497:I497"/>
    <mergeCell ref="J497:K497"/>
    <mergeCell ref="R495:U495"/>
    <mergeCell ref="P496"/>
    <mergeCell ref="Q496"/>
    <mergeCell ref="R496:U496"/>
    <mergeCell ref="A495"/>
    <mergeCell ref="V492:W492"/>
    <mergeCell ref="X492:AA492"/>
    <mergeCell ref="L491"/>
    <mergeCell ref="M491:N491"/>
    <mergeCell ref="O491"/>
    <mergeCell ref="P491"/>
    <mergeCell ref="Q491"/>
    <mergeCell ref="V491:W491"/>
    <mergeCell ref="X491:AA491"/>
    <mergeCell ref="A492"/>
    <mergeCell ref="B492"/>
    <mergeCell ref="C492:F492"/>
    <mergeCell ref="G492:I492"/>
    <mergeCell ref="J492:K492"/>
    <mergeCell ref="L492"/>
    <mergeCell ref="M492:N492"/>
    <mergeCell ref="O492"/>
    <mergeCell ref="A493"/>
    <mergeCell ref="B493"/>
    <mergeCell ref="C493:F493"/>
    <mergeCell ref="G493:I493"/>
    <mergeCell ref="J493:K493"/>
    <mergeCell ref="R491:U491"/>
    <mergeCell ref="P492"/>
    <mergeCell ref="Q492"/>
    <mergeCell ref="R492:U492"/>
    <mergeCell ref="A491"/>
    <mergeCell ref="X494:AA494"/>
    <mergeCell ref="L493"/>
    <mergeCell ref="M493:N493"/>
    <mergeCell ref="O493"/>
    <mergeCell ref="P493"/>
    <mergeCell ref="Q493"/>
    <mergeCell ref="X493:AA493"/>
    <mergeCell ref="A494"/>
    <mergeCell ref="B494"/>
    <mergeCell ref="C494:F494"/>
    <mergeCell ref="G494:I494"/>
    <mergeCell ref="J494:K494"/>
    <mergeCell ref="L494"/>
    <mergeCell ref="M494:N494"/>
    <mergeCell ref="O494"/>
    <mergeCell ref="P494"/>
    <mergeCell ref="A489"/>
    <mergeCell ref="B489"/>
    <mergeCell ref="C489:F489"/>
    <mergeCell ref="G489:I489"/>
    <mergeCell ref="J489:K489"/>
    <mergeCell ref="X486:AA486"/>
    <mergeCell ref="G488:P488"/>
    <mergeCell ref="Q488"/>
    <mergeCell ref="R488:U488"/>
    <mergeCell ref="V488:W488"/>
    <mergeCell ref="X490:AA490"/>
    <mergeCell ref="L489"/>
    <mergeCell ref="M489:N489"/>
    <mergeCell ref="O489"/>
    <mergeCell ref="P489"/>
    <mergeCell ref="Q489"/>
    <mergeCell ref="X489:AA489"/>
    <mergeCell ref="A490"/>
    <mergeCell ref="B490"/>
    <mergeCell ref="C490:F490"/>
    <mergeCell ref="G490:I490"/>
    <mergeCell ref="J490:K490"/>
    <mergeCell ref="L490"/>
    <mergeCell ref="M490:N490"/>
    <mergeCell ref="O490"/>
    <mergeCell ref="P490"/>
    <mergeCell ref="B491"/>
    <mergeCell ref="C491:F491"/>
    <mergeCell ref="G491:I491"/>
    <mergeCell ref="J491:K491"/>
    <mergeCell ref="R489:U489"/>
    <mergeCell ref="V489:W489"/>
    <mergeCell ref="Q490"/>
    <mergeCell ref="R490:U490"/>
    <mergeCell ref="V490:W490"/>
    <mergeCell ref="C484:F484"/>
    <mergeCell ref="G484:I484"/>
    <mergeCell ref="J484:K484"/>
    <mergeCell ref="L484"/>
    <mergeCell ref="M484:N484"/>
    <mergeCell ref="R482:U482"/>
    <mergeCell ref="P483"/>
    <mergeCell ref="Q483"/>
    <mergeCell ref="R483:U483"/>
    <mergeCell ref="X485:AA485"/>
    <mergeCell ref="O484"/>
    <mergeCell ref="P484"/>
    <mergeCell ref="Q484"/>
    <mergeCell ref="R484:U484"/>
    <mergeCell ref="V484:W484"/>
    <mergeCell ref="M485:N485"/>
    <mergeCell ref="O485"/>
    <mergeCell ref="P485"/>
    <mergeCell ref="Q485"/>
    <mergeCell ref="R485:U485"/>
    <mergeCell ref="V485:W485"/>
    <mergeCell ref="C486:F486"/>
    <mergeCell ref="G486:I486"/>
    <mergeCell ref="J486:K486"/>
    <mergeCell ref="L486"/>
    <mergeCell ref="M486:N486"/>
    <mergeCell ref="X484:AA484"/>
    <mergeCell ref="C485:F485"/>
    <mergeCell ref="G485:I485"/>
    <mergeCell ref="J485:K485"/>
    <mergeCell ref="L485"/>
    <mergeCell ref="X488:AA488"/>
    <mergeCell ref="O486"/>
    <mergeCell ref="P486"/>
    <mergeCell ref="Q486"/>
    <mergeCell ref="R486:U486"/>
    <mergeCell ref="V486:W486"/>
    <mergeCell ref="V481:W481"/>
    <mergeCell ref="X481:AA481"/>
    <mergeCell ref="L480"/>
    <mergeCell ref="M480:N480"/>
    <mergeCell ref="O480"/>
    <mergeCell ref="P480"/>
    <mergeCell ref="Q480"/>
    <mergeCell ref="V480:W480"/>
    <mergeCell ref="X480:AA480"/>
    <mergeCell ref="A481"/>
    <mergeCell ref="B481"/>
    <mergeCell ref="C481:F481"/>
    <mergeCell ref="G481:I481"/>
    <mergeCell ref="J481:K481"/>
    <mergeCell ref="L481"/>
    <mergeCell ref="M481:N481"/>
    <mergeCell ref="O481"/>
    <mergeCell ref="A482"/>
    <mergeCell ref="B482"/>
    <mergeCell ref="C482:F482"/>
    <mergeCell ref="G482:I482"/>
    <mergeCell ref="J482:K482"/>
    <mergeCell ref="R480:U480"/>
    <mergeCell ref="P481"/>
    <mergeCell ref="Q481"/>
    <mergeCell ref="R481:U481"/>
    <mergeCell ref="A480"/>
    <mergeCell ref="V483:W483"/>
    <mergeCell ref="X483:AA483"/>
    <mergeCell ref="L482"/>
    <mergeCell ref="M482:N482"/>
    <mergeCell ref="O482"/>
    <mergeCell ref="P482"/>
    <mergeCell ref="Q482"/>
    <mergeCell ref="V482:W482"/>
    <mergeCell ref="X482:AA482"/>
    <mergeCell ref="A483"/>
    <mergeCell ref="B483"/>
    <mergeCell ref="C483:F483"/>
    <mergeCell ref="G483:I483"/>
    <mergeCell ref="J483:K483"/>
    <mergeCell ref="L483"/>
    <mergeCell ref="M483:N483"/>
    <mergeCell ref="O483"/>
    <mergeCell ref="C476:F476"/>
    <mergeCell ref="G476:I476"/>
    <mergeCell ref="J476:K476"/>
    <mergeCell ref="L476"/>
    <mergeCell ref="M476:N476"/>
    <mergeCell ref="V474:W474"/>
    <mergeCell ref="V475:W475"/>
    <mergeCell ref="P477"/>
    <mergeCell ref="Q477"/>
    <mergeCell ref="R477:U477"/>
    <mergeCell ref="V477:W477"/>
    <mergeCell ref="X477:AA477"/>
    <mergeCell ref="O476"/>
    <mergeCell ref="P476"/>
    <mergeCell ref="Q476"/>
    <mergeCell ref="R476:U476"/>
    <mergeCell ref="V476:W476"/>
    <mergeCell ref="R479:U479"/>
    <mergeCell ref="V479:W479"/>
    <mergeCell ref="X479:AA479"/>
    <mergeCell ref="X476:AA476"/>
    <mergeCell ref="C477:F477"/>
    <mergeCell ref="G477:I477"/>
    <mergeCell ref="J477:K477"/>
    <mergeCell ref="L477"/>
    <mergeCell ref="M477:N477"/>
    <mergeCell ref="O477"/>
    <mergeCell ref="B480"/>
    <mergeCell ref="C480:F480"/>
    <mergeCell ref="G480:I480"/>
    <mergeCell ref="J480:K480"/>
    <mergeCell ref="G479:P479"/>
    <mergeCell ref="Q479"/>
    <mergeCell ref="X473:AA473"/>
    <mergeCell ref="M472:N472"/>
    <mergeCell ref="O472"/>
    <mergeCell ref="P472"/>
    <mergeCell ref="Q472"/>
    <mergeCell ref="R472:U472"/>
    <mergeCell ref="X472:AA472"/>
    <mergeCell ref="B473"/>
    <mergeCell ref="C473:F473"/>
    <mergeCell ref="G473:I473"/>
    <mergeCell ref="J473:K473"/>
    <mergeCell ref="L473"/>
    <mergeCell ref="M473:N473"/>
    <mergeCell ref="O473"/>
    <mergeCell ref="P473"/>
    <mergeCell ref="Q473"/>
    <mergeCell ref="B474"/>
    <mergeCell ref="C474:F474"/>
    <mergeCell ref="G474:I474"/>
    <mergeCell ref="J474:K474"/>
    <mergeCell ref="L474"/>
    <mergeCell ref="V472:W472"/>
    <mergeCell ref="R473:U473"/>
    <mergeCell ref="V473:W473"/>
    <mergeCell ref="B472"/>
    <mergeCell ref="C472:F472"/>
    <mergeCell ref="X475:AA475"/>
    <mergeCell ref="M474:N474"/>
    <mergeCell ref="O474"/>
    <mergeCell ref="P474"/>
    <mergeCell ref="Q474"/>
    <mergeCell ref="R474:U474"/>
    <mergeCell ref="X474:AA474"/>
    <mergeCell ref="C475:F475"/>
    <mergeCell ref="G475:I475"/>
    <mergeCell ref="J475:K475"/>
    <mergeCell ref="L475"/>
    <mergeCell ref="M475:N475"/>
    <mergeCell ref="O475"/>
    <mergeCell ref="P475"/>
    <mergeCell ref="Q475"/>
    <mergeCell ref="R475:U475"/>
    <mergeCell ref="A470"/>
    <mergeCell ref="B470"/>
    <mergeCell ref="C470:F470"/>
    <mergeCell ref="G470:I470"/>
    <mergeCell ref="J470:K470"/>
    <mergeCell ref="R468:U468"/>
    <mergeCell ref="P469"/>
    <mergeCell ref="Q469"/>
    <mergeCell ref="R469:U469"/>
    <mergeCell ref="A468"/>
    <mergeCell ref="R471:U471"/>
    <mergeCell ref="V471:W471"/>
    <mergeCell ref="X471:AA471"/>
    <mergeCell ref="L470"/>
    <mergeCell ref="M470:N470"/>
    <mergeCell ref="O470"/>
    <mergeCell ref="P470"/>
    <mergeCell ref="Q470"/>
    <mergeCell ref="A471"/>
    <mergeCell ref="B471"/>
    <mergeCell ref="C471:F471"/>
    <mergeCell ref="G471:I471"/>
    <mergeCell ref="J471:K471"/>
    <mergeCell ref="L471"/>
    <mergeCell ref="G472:I472"/>
    <mergeCell ref="J472:K472"/>
    <mergeCell ref="L472"/>
    <mergeCell ref="R470:U470"/>
    <mergeCell ref="V470:W470"/>
    <mergeCell ref="X470:AA470"/>
    <mergeCell ref="M471:N471"/>
    <mergeCell ref="O471"/>
    <mergeCell ref="P471"/>
    <mergeCell ref="Q471"/>
    <mergeCell ref="X467:AA467"/>
    <mergeCell ref="L466"/>
    <mergeCell ref="M466:N466"/>
    <mergeCell ref="O466"/>
    <mergeCell ref="P466"/>
    <mergeCell ref="Q466"/>
    <mergeCell ref="X466:AA466"/>
    <mergeCell ref="A467"/>
    <mergeCell ref="B467"/>
    <mergeCell ref="C467:F467"/>
    <mergeCell ref="G467:I467"/>
    <mergeCell ref="J467:K467"/>
    <mergeCell ref="L467"/>
    <mergeCell ref="M467:N467"/>
    <mergeCell ref="O467"/>
    <mergeCell ref="P467"/>
    <mergeCell ref="B468"/>
    <mergeCell ref="C468:F468"/>
    <mergeCell ref="G468:I468"/>
    <mergeCell ref="J468:K468"/>
    <mergeCell ref="R466:U466"/>
    <mergeCell ref="V466:W466"/>
    <mergeCell ref="Q467"/>
    <mergeCell ref="R467:U467"/>
    <mergeCell ref="V467:W467"/>
    <mergeCell ref="V469:W469"/>
    <mergeCell ref="X469:AA469"/>
    <mergeCell ref="L468"/>
    <mergeCell ref="M468:N468"/>
    <mergeCell ref="O468"/>
    <mergeCell ref="P468"/>
    <mergeCell ref="Q468"/>
    <mergeCell ref="V468:W468"/>
    <mergeCell ref="X468:AA468"/>
    <mergeCell ref="A469"/>
    <mergeCell ref="B469"/>
    <mergeCell ref="C469:F469"/>
    <mergeCell ref="G469:I469"/>
    <mergeCell ref="J469:K469"/>
    <mergeCell ref="L469"/>
    <mergeCell ref="M469:N469"/>
    <mergeCell ref="O469"/>
    <mergeCell ref="B464"/>
    <mergeCell ref="C464:F464"/>
    <mergeCell ref="G464:I464"/>
    <mergeCell ref="J464:K464"/>
    <mergeCell ref="R462:U462"/>
    <mergeCell ref="V462:W462"/>
    <mergeCell ref="Q463"/>
    <mergeCell ref="R463:U463"/>
    <mergeCell ref="V463:W463"/>
    <mergeCell ref="V465:W465"/>
    <mergeCell ref="X465:AA465"/>
    <mergeCell ref="L464"/>
    <mergeCell ref="M464:N464"/>
    <mergeCell ref="O464"/>
    <mergeCell ref="P464"/>
    <mergeCell ref="Q464"/>
    <mergeCell ref="V464:W464"/>
    <mergeCell ref="X464:AA464"/>
    <mergeCell ref="A465"/>
    <mergeCell ref="B465"/>
    <mergeCell ref="C465:F465"/>
    <mergeCell ref="G465:I465"/>
    <mergeCell ref="J465:K465"/>
    <mergeCell ref="L465"/>
    <mergeCell ref="M465:N465"/>
    <mergeCell ref="O465"/>
    <mergeCell ref="A466"/>
    <mergeCell ref="B466"/>
    <mergeCell ref="C466:F466"/>
    <mergeCell ref="G466:I466"/>
    <mergeCell ref="J466:K466"/>
    <mergeCell ref="R464:U464"/>
    <mergeCell ref="P465"/>
    <mergeCell ref="Q465"/>
    <mergeCell ref="R465:U465"/>
    <mergeCell ref="A464"/>
    <mergeCell ref="V461:W461"/>
    <mergeCell ref="X461:AA461"/>
    <mergeCell ref="L460"/>
    <mergeCell ref="M460:N460"/>
    <mergeCell ref="O460"/>
    <mergeCell ref="P460"/>
    <mergeCell ref="Q460"/>
    <mergeCell ref="V460:W460"/>
    <mergeCell ref="X460:AA460"/>
    <mergeCell ref="A461"/>
    <mergeCell ref="B461"/>
    <mergeCell ref="C461:F461"/>
    <mergeCell ref="G461:I461"/>
    <mergeCell ref="J461:K461"/>
    <mergeCell ref="L461"/>
    <mergeCell ref="M461:N461"/>
    <mergeCell ref="O461"/>
    <mergeCell ref="A462"/>
    <mergeCell ref="B462"/>
    <mergeCell ref="C462:F462"/>
    <mergeCell ref="G462:I462"/>
    <mergeCell ref="J462:K462"/>
    <mergeCell ref="R460:U460"/>
    <mergeCell ref="P461"/>
    <mergeCell ref="Q461"/>
    <mergeCell ref="R461:U461"/>
    <mergeCell ref="A460"/>
    <mergeCell ref="X463:AA463"/>
    <mergeCell ref="L462"/>
    <mergeCell ref="M462:N462"/>
    <mergeCell ref="O462"/>
    <mergeCell ref="P462"/>
    <mergeCell ref="Q462"/>
    <mergeCell ref="X462:AA462"/>
    <mergeCell ref="A463"/>
    <mergeCell ref="B463"/>
    <mergeCell ref="C463:F463"/>
    <mergeCell ref="G463:I463"/>
    <mergeCell ref="J463:K463"/>
    <mergeCell ref="L463"/>
    <mergeCell ref="M463:N463"/>
    <mergeCell ref="O463"/>
    <mergeCell ref="P463"/>
    <mergeCell ref="V456:W456"/>
    <mergeCell ref="X456:AA456"/>
    <mergeCell ref="O455"/>
    <mergeCell ref="P455"/>
    <mergeCell ref="Q455"/>
    <mergeCell ref="R455:U455"/>
    <mergeCell ref="V455:W455"/>
    <mergeCell ref="X455:AA455"/>
    <mergeCell ref="C456:F456"/>
    <mergeCell ref="G456:I456"/>
    <mergeCell ref="J456:K456"/>
    <mergeCell ref="L456"/>
    <mergeCell ref="M456:N456"/>
    <mergeCell ref="O456"/>
    <mergeCell ref="P456"/>
    <mergeCell ref="Q456"/>
    <mergeCell ref="R456:U456"/>
    <mergeCell ref="O457"/>
    <mergeCell ref="P457"/>
    <mergeCell ref="Q457"/>
    <mergeCell ref="R457:U457"/>
    <mergeCell ref="V457:W457"/>
    <mergeCell ref="C457:F457"/>
    <mergeCell ref="G457:I457"/>
    <mergeCell ref="J457:K457"/>
    <mergeCell ref="L457"/>
    <mergeCell ref="M457:N457"/>
    <mergeCell ref="B460"/>
    <mergeCell ref="C460:F460"/>
    <mergeCell ref="G460:I460"/>
    <mergeCell ref="J460:K460"/>
    <mergeCell ref="X457:AA457"/>
    <mergeCell ref="G459:P459"/>
    <mergeCell ref="Q459"/>
    <mergeCell ref="R459:U459"/>
    <mergeCell ref="V459:W459"/>
    <mergeCell ref="X459:AA459"/>
    <mergeCell ref="A453"/>
    <mergeCell ref="B453"/>
    <mergeCell ref="C453:F453"/>
    <mergeCell ref="G453:I453"/>
    <mergeCell ref="J453:K453"/>
    <mergeCell ref="R451:U451"/>
    <mergeCell ref="P452"/>
    <mergeCell ref="Q452"/>
    <mergeCell ref="R452:U452"/>
    <mergeCell ref="A451"/>
    <mergeCell ref="V454:W454"/>
    <mergeCell ref="X454:AA454"/>
    <mergeCell ref="L453"/>
    <mergeCell ref="M453:N453"/>
    <mergeCell ref="O453"/>
    <mergeCell ref="P453"/>
    <mergeCell ref="Q453"/>
    <mergeCell ref="V453:W453"/>
    <mergeCell ref="X453:AA453"/>
    <mergeCell ref="A454"/>
    <mergeCell ref="B454"/>
    <mergeCell ref="C454:F454"/>
    <mergeCell ref="G454:I454"/>
    <mergeCell ref="J454:K454"/>
    <mergeCell ref="L454"/>
    <mergeCell ref="M454:N454"/>
    <mergeCell ref="O454"/>
    <mergeCell ref="C455:F455"/>
    <mergeCell ref="G455:I455"/>
    <mergeCell ref="J455:K455"/>
    <mergeCell ref="L455"/>
    <mergeCell ref="M455:N455"/>
    <mergeCell ref="R453:U453"/>
    <mergeCell ref="P454"/>
    <mergeCell ref="Q454"/>
    <mergeCell ref="R454:U454"/>
    <mergeCell ref="O448"/>
    <mergeCell ref="P448"/>
    <mergeCell ref="Q448"/>
    <mergeCell ref="R448:U448"/>
    <mergeCell ref="V448:W448"/>
    <mergeCell ref="C448:F448"/>
    <mergeCell ref="G448:I448"/>
    <mergeCell ref="J448:K448"/>
    <mergeCell ref="L448"/>
    <mergeCell ref="M448:N448"/>
    <mergeCell ref="B451"/>
    <mergeCell ref="C451:F451"/>
    <mergeCell ref="G451:I451"/>
    <mergeCell ref="J451:K451"/>
    <mergeCell ref="X448:AA448"/>
    <mergeCell ref="G450:P450"/>
    <mergeCell ref="Q450"/>
    <mergeCell ref="R450:U450"/>
    <mergeCell ref="V450:W450"/>
    <mergeCell ref="X450:AA450"/>
    <mergeCell ref="V452:W452"/>
    <mergeCell ref="X452:AA452"/>
    <mergeCell ref="L451"/>
    <mergeCell ref="M451:N451"/>
    <mergeCell ref="O451"/>
    <mergeCell ref="P451"/>
    <mergeCell ref="Q451"/>
    <mergeCell ref="V451:W451"/>
    <mergeCell ref="X451:AA451"/>
    <mergeCell ref="A452"/>
    <mergeCell ref="B452"/>
    <mergeCell ref="C452:F452"/>
    <mergeCell ref="G452:I452"/>
    <mergeCell ref="J452:K452"/>
    <mergeCell ref="L452"/>
    <mergeCell ref="M452:N452"/>
    <mergeCell ref="O452"/>
    <mergeCell ref="X445:AA445"/>
    <mergeCell ref="M444:N444"/>
    <mergeCell ref="O444"/>
    <mergeCell ref="P444"/>
    <mergeCell ref="Q444"/>
    <mergeCell ref="R444:U444"/>
    <mergeCell ref="X444:AA444"/>
    <mergeCell ref="B445"/>
    <mergeCell ref="C445:F445"/>
    <mergeCell ref="G445:I445"/>
    <mergeCell ref="J445:K445"/>
    <mergeCell ref="L445"/>
    <mergeCell ref="M445:N445"/>
    <mergeCell ref="O445"/>
    <mergeCell ref="P445"/>
    <mergeCell ref="Q445"/>
    <mergeCell ref="C446:F446"/>
    <mergeCell ref="G446:I446"/>
    <mergeCell ref="J446:K446"/>
    <mergeCell ref="L446"/>
    <mergeCell ref="M446:N446"/>
    <mergeCell ref="V444:W444"/>
    <mergeCell ref="R445:U445"/>
    <mergeCell ref="V445:W445"/>
    <mergeCell ref="V447:W447"/>
    <mergeCell ref="X447:AA447"/>
    <mergeCell ref="O446"/>
    <mergeCell ref="P446"/>
    <mergeCell ref="Q446"/>
    <mergeCell ref="R446:U446"/>
    <mergeCell ref="V446:W446"/>
    <mergeCell ref="X446:AA446"/>
    <mergeCell ref="C447:F447"/>
    <mergeCell ref="G447:I447"/>
    <mergeCell ref="J447:K447"/>
    <mergeCell ref="L447"/>
    <mergeCell ref="M447:N447"/>
    <mergeCell ref="O447"/>
    <mergeCell ref="P447"/>
    <mergeCell ref="Q447"/>
    <mergeCell ref="R447:U447"/>
    <mergeCell ref="A442"/>
    <mergeCell ref="B442"/>
    <mergeCell ref="C442:F442"/>
    <mergeCell ref="G442:I442"/>
    <mergeCell ref="J442:K442"/>
    <mergeCell ref="R440:U440"/>
    <mergeCell ref="P441"/>
    <mergeCell ref="Q441"/>
    <mergeCell ref="R441:U441"/>
    <mergeCell ref="A440"/>
    <mergeCell ref="V443:W443"/>
    <mergeCell ref="X443:AA443"/>
    <mergeCell ref="L442"/>
    <mergeCell ref="M442:N442"/>
    <mergeCell ref="O442"/>
    <mergeCell ref="P442"/>
    <mergeCell ref="Q442"/>
    <mergeCell ref="V442:W442"/>
    <mergeCell ref="X442:AA442"/>
    <mergeCell ref="B443"/>
    <mergeCell ref="C443:F443"/>
    <mergeCell ref="G443:I443"/>
    <mergeCell ref="J443:K443"/>
    <mergeCell ref="L443"/>
    <mergeCell ref="M443:N443"/>
    <mergeCell ref="O443"/>
    <mergeCell ref="P443"/>
    <mergeCell ref="B444"/>
    <mergeCell ref="C444:F444"/>
    <mergeCell ref="G444:I444"/>
    <mergeCell ref="J444:K444"/>
    <mergeCell ref="L444"/>
    <mergeCell ref="R442:U442"/>
    <mergeCell ref="Q443"/>
    <mergeCell ref="R443:U443"/>
    <mergeCell ref="X439:AA439"/>
    <mergeCell ref="L438"/>
    <mergeCell ref="M438:N438"/>
    <mergeCell ref="O438"/>
    <mergeCell ref="P438"/>
    <mergeCell ref="Q438"/>
    <mergeCell ref="X438:AA438"/>
    <mergeCell ref="A439"/>
    <mergeCell ref="B439"/>
    <mergeCell ref="C439:F439"/>
    <mergeCell ref="G439:I439"/>
    <mergeCell ref="J439:K439"/>
    <mergeCell ref="L439"/>
    <mergeCell ref="M439:N439"/>
    <mergeCell ref="O439"/>
    <mergeCell ref="P439"/>
    <mergeCell ref="B440"/>
    <mergeCell ref="C440:F440"/>
    <mergeCell ref="G440:I440"/>
    <mergeCell ref="J440:K440"/>
    <mergeCell ref="R438:U438"/>
    <mergeCell ref="V438:W438"/>
    <mergeCell ref="Q439"/>
    <mergeCell ref="R439:U439"/>
    <mergeCell ref="V439:W439"/>
    <mergeCell ref="V441:W441"/>
    <mergeCell ref="X441:AA441"/>
    <mergeCell ref="L440"/>
    <mergeCell ref="M440:N440"/>
    <mergeCell ref="O440"/>
    <mergeCell ref="P440"/>
    <mergeCell ref="Q440"/>
    <mergeCell ref="V440:W440"/>
    <mergeCell ref="X440:AA440"/>
    <mergeCell ref="A441"/>
    <mergeCell ref="B441"/>
    <mergeCell ref="C441:F441"/>
    <mergeCell ref="G441:I441"/>
    <mergeCell ref="J441:K441"/>
    <mergeCell ref="L441"/>
    <mergeCell ref="M441:N441"/>
    <mergeCell ref="O441"/>
    <mergeCell ref="B436"/>
    <mergeCell ref="C436:F436"/>
    <mergeCell ref="G436:I436"/>
    <mergeCell ref="J436:K436"/>
    <mergeCell ref="R434:U434"/>
    <mergeCell ref="V434:W434"/>
    <mergeCell ref="Q435"/>
    <mergeCell ref="R435:U435"/>
    <mergeCell ref="V435:W435"/>
    <mergeCell ref="V437:W437"/>
    <mergeCell ref="X437:AA437"/>
    <mergeCell ref="L436"/>
    <mergeCell ref="M436:N436"/>
    <mergeCell ref="O436"/>
    <mergeCell ref="P436"/>
    <mergeCell ref="Q436"/>
    <mergeCell ref="V436:W436"/>
    <mergeCell ref="X436:AA436"/>
    <mergeCell ref="A437"/>
    <mergeCell ref="B437"/>
    <mergeCell ref="C437:F437"/>
    <mergeCell ref="G437:I437"/>
    <mergeCell ref="J437:K437"/>
    <mergeCell ref="L437"/>
    <mergeCell ref="M437:N437"/>
    <mergeCell ref="O437"/>
    <mergeCell ref="A438"/>
    <mergeCell ref="B438"/>
    <mergeCell ref="C438:F438"/>
    <mergeCell ref="G438:I438"/>
    <mergeCell ref="J438:K438"/>
    <mergeCell ref="R436:U436"/>
    <mergeCell ref="P437"/>
    <mergeCell ref="Q437"/>
    <mergeCell ref="R437:U437"/>
    <mergeCell ref="A436"/>
    <mergeCell ref="V433:W433"/>
    <mergeCell ref="X433:AA433"/>
    <mergeCell ref="L432"/>
    <mergeCell ref="M432:N432"/>
    <mergeCell ref="O432"/>
    <mergeCell ref="P432"/>
    <mergeCell ref="Q432"/>
    <mergeCell ref="V432:W432"/>
    <mergeCell ref="X432:AA432"/>
    <mergeCell ref="A433"/>
    <mergeCell ref="B433"/>
    <mergeCell ref="C433:F433"/>
    <mergeCell ref="G433:I433"/>
    <mergeCell ref="J433:K433"/>
    <mergeCell ref="L433"/>
    <mergeCell ref="M433:N433"/>
    <mergeCell ref="O433"/>
    <mergeCell ref="A434"/>
    <mergeCell ref="B434"/>
    <mergeCell ref="C434:F434"/>
    <mergeCell ref="G434:I434"/>
    <mergeCell ref="J434:K434"/>
    <mergeCell ref="R432:U432"/>
    <mergeCell ref="P433"/>
    <mergeCell ref="Q433"/>
    <mergeCell ref="R433:U433"/>
    <mergeCell ref="A432"/>
    <mergeCell ref="X435:AA435"/>
    <mergeCell ref="L434"/>
    <mergeCell ref="M434:N434"/>
    <mergeCell ref="O434"/>
    <mergeCell ref="P434"/>
    <mergeCell ref="Q434"/>
    <mergeCell ref="X434:AA434"/>
    <mergeCell ref="A435"/>
    <mergeCell ref="B435"/>
    <mergeCell ref="C435:F435"/>
    <mergeCell ref="G435:I435"/>
    <mergeCell ref="J435:K435"/>
    <mergeCell ref="L435"/>
    <mergeCell ref="M435:N435"/>
    <mergeCell ref="O435"/>
    <mergeCell ref="P435"/>
    <mergeCell ref="Q429"/>
    <mergeCell ref="R429:U429"/>
    <mergeCell ref="V429:W429"/>
    <mergeCell ref="X429:AA429"/>
    <mergeCell ref="X426:AA426"/>
    <mergeCell ref="C427:F427"/>
    <mergeCell ref="G427:I427"/>
    <mergeCell ref="J427:K427"/>
    <mergeCell ref="L427"/>
    <mergeCell ref="M427:N427"/>
    <mergeCell ref="A430"/>
    <mergeCell ref="B430"/>
    <mergeCell ref="C430:F430"/>
    <mergeCell ref="G430:I430"/>
    <mergeCell ref="J430:K430"/>
    <mergeCell ref="G429:P429"/>
    <mergeCell ref="X431:AA431"/>
    <mergeCell ref="L430"/>
    <mergeCell ref="M430:N430"/>
    <mergeCell ref="O430"/>
    <mergeCell ref="P430"/>
    <mergeCell ref="Q430"/>
    <mergeCell ref="X430:AA430"/>
    <mergeCell ref="A431"/>
    <mergeCell ref="B431"/>
    <mergeCell ref="C431:F431"/>
    <mergeCell ref="G431:I431"/>
    <mergeCell ref="J431:K431"/>
    <mergeCell ref="L431"/>
    <mergeCell ref="M431:N431"/>
    <mergeCell ref="O431"/>
    <mergeCell ref="P431"/>
    <mergeCell ref="B432"/>
    <mergeCell ref="C432:F432"/>
    <mergeCell ref="G432:I432"/>
    <mergeCell ref="J432:K432"/>
    <mergeCell ref="R430:U430"/>
    <mergeCell ref="V430:W430"/>
    <mergeCell ref="Q431"/>
    <mergeCell ref="R431:U431"/>
    <mergeCell ref="V431:W431"/>
    <mergeCell ref="R425:U425"/>
    <mergeCell ref="V425:W425"/>
    <mergeCell ref="X425:AA425"/>
    <mergeCell ref="M424:N424"/>
    <mergeCell ref="O424"/>
    <mergeCell ref="P424"/>
    <mergeCell ref="Q424"/>
    <mergeCell ref="R424:U424"/>
    <mergeCell ref="V424:W424"/>
    <mergeCell ref="X424:AA424"/>
    <mergeCell ref="C425:F425"/>
    <mergeCell ref="G425:I425"/>
    <mergeCell ref="J425:K425"/>
    <mergeCell ref="L425"/>
    <mergeCell ref="M425:N425"/>
    <mergeCell ref="O425"/>
    <mergeCell ref="P425"/>
    <mergeCell ref="Q425"/>
    <mergeCell ref="O426"/>
    <mergeCell ref="P426"/>
    <mergeCell ref="Q426"/>
    <mergeCell ref="R426:U426"/>
    <mergeCell ref="V426:W426"/>
    <mergeCell ref="C426:F426"/>
    <mergeCell ref="G426:I426"/>
    <mergeCell ref="J426:K426"/>
    <mergeCell ref="L426"/>
    <mergeCell ref="M426:N426"/>
    <mergeCell ref="O427"/>
    <mergeCell ref="P427"/>
    <mergeCell ref="Q427"/>
    <mergeCell ref="R427:U427"/>
    <mergeCell ref="V427:W427"/>
    <mergeCell ref="X427:AA427"/>
    <mergeCell ref="A422"/>
    <mergeCell ref="B422"/>
    <mergeCell ref="C422:F422"/>
    <mergeCell ref="G422:I422"/>
    <mergeCell ref="J422:K422"/>
    <mergeCell ref="R420:U420"/>
    <mergeCell ref="P421"/>
    <mergeCell ref="Q421"/>
    <mergeCell ref="R421:U421"/>
    <mergeCell ref="A420"/>
    <mergeCell ref="V423:W423"/>
    <mergeCell ref="X423:AA423"/>
    <mergeCell ref="L422"/>
    <mergeCell ref="M422:N422"/>
    <mergeCell ref="O422"/>
    <mergeCell ref="P422"/>
    <mergeCell ref="Q422"/>
    <mergeCell ref="V422:W422"/>
    <mergeCell ref="X422:AA422"/>
    <mergeCell ref="A423"/>
    <mergeCell ref="B423"/>
    <mergeCell ref="C423:F423"/>
    <mergeCell ref="G423:I423"/>
    <mergeCell ref="J423:K423"/>
    <mergeCell ref="L423"/>
    <mergeCell ref="M423:N423"/>
    <mergeCell ref="O423"/>
    <mergeCell ref="B424"/>
    <mergeCell ref="C424:F424"/>
    <mergeCell ref="G424:I424"/>
    <mergeCell ref="J424:K424"/>
    <mergeCell ref="L424"/>
    <mergeCell ref="R422:U422"/>
    <mergeCell ref="P423"/>
    <mergeCell ref="Q423"/>
    <mergeCell ref="R423:U423"/>
    <mergeCell ref="R419:U419"/>
    <mergeCell ref="V419:W419"/>
    <mergeCell ref="X419:AA419"/>
    <mergeCell ref="X416:AA416"/>
    <mergeCell ref="C417:F417"/>
    <mergeCell ref="G417:I417"/>
    <mergeCell ref="J417:K417"/>
    <mergeCell ref="L417"/>
    <mergeCell ref="M417:N417"/>
    <mergeCell ref="O417"/>
    <mergeCell ref="B420"/>
    <mergeCell ref="C420:F420"/>
    <mergeCell ref="G420:I420"/>
    <mergeCell ref="J420:K420"/>
    <mergeCell ref="G419:P419"/>
    <mergeCell ref="Q419"/>
    <mergeCell ref="V421:W421"/>
    <mergeCell ref="X421:AA421"/>
    <mergeCell ref="L420"/>
    <mergeCell ref="M420:N420"/>
    <mergeCell ref="O420"/>
    <mergeCell ref="P420"/>
    <mergeCell ref="Q420"/>
    <mergeCell ref="V420:W420"/>
    <mergeCell ref="X420:AA420"/>
    <mergeCell ref="A421"/>
    <mergeCell ref="B421"/>
    <mergeCell ref="C421:F421"/>
    <mergeCell ref="G421:I421"/>
    <mergeCell ref="J421:K421"/>
    <mergeCell ref="L421"/>
    <mergeCell ref="M421:N421"/>
    <mergeCell ref="O421"/>
    <mergeCell ref="X415:AA415"/>
    <mergeCell ref="M414:N414"/>
    <mergeCell ref="O414"/>
    <mergeCell ref="P414"/>
    <mergeCell ref="Q414"/>
    <mergeCell ref="R414:U414"/>
    <mergeCell ref="X414:AA414"/>
    <mergeCell ref="C415:F415"/>
    <mergeCell ref="G415:I415"/>
    <mergeCell ref="J415:K415"/>
    <mergeCell ref="L415"/>
    <mergeCell ref="M415:N415"/>
    <mergeCell ref="O415"/>
    <mergeCell ref="P415"/>
    <mergeCell ref="Q415"/>
    <mergeCell ref="R415:U415"/>
    <mergeCell ref="C416:F416"/>
    <mergeCell ref="G416:I416"/>
    <mergeCell ref="J416:K416"/>
    <mergeCell ref="L416"/>
    <mergeCell ref="M416:N416"/>
    <mergeCell ref="V414:W414"/>
    <mergeCell ref="V415:W415"/>
    <mergeCell ref="P417"/>
    <mergeCell ref="Q417"/>
    <mergeCell ref="R417:U417"/>
    <mergeCell ref="V417:W417"/>
    <mergeCell ref="X417:AA417"/>
    <mergeCell ref="O416"/>
    <mergeCell ref="P416"/>
    <mergeCell ref="Q416"/>
    <mergeCell ref="R416:U416"/>
    <mergeCell ref="V416:W416"/>
    <mergeCell ref="A412"/>
    <mergeCell ref="B412"/>
    <mergeCell ref="C412:F412"/>
    <mergeCell ref="G412:I412"/>
    <mergeCell ref="J412:K412"/>
    <mergeCell ref="R410:U410"/>
    <mergeCell ref="P411"/>
    <mergeCell ref="Q411"/>
    <mergeCell ref="R411:U411"/>
    <mergeCell ref="A410"/>
    <mergeCell ref="V413:W413"/>
    <mergeCell ref="X413:AA413"/>
    <mergeCell ref="L412"/>
    <mergeCell ref="M412:N412"/>
    <mergeCell ref="O412"/>
    <mergeCell ref="P412"/>
    <mergeCell ref="Q412"/>
    <mergeCell ref="V412:W412"/>
    <mergeCell ref="X412:AA412"/>
    <mergeCell ref="A413"/>
    <mergeCell ref="B413"/>
    <mergeCell ref="C413:F413"/>
    <mergeCell ref="G413:I413"/>
    <mergeCell ref="J413:K413"/>
    <mergeCell ref="L413"/>
    <mergeCell ref="M413:N413"/>
    <mergeCell ref="O413"/>
    <mergeCell ref="B414"/>
    <mergeCell ref="C414:F414"/>
    <mergeCell ref="G414:I414"/>
    <mergeCell ref="J414:K414"/>
    <mergeCell ref="L414"/>
    <mergeCell ref="R412:U412"/>
    <mergeCell ref="P413"/>
    <mergeCell ref="Q413"/>
    <mergeCell ref="R413:U413"/>
    <mergeCell ref="R409:U409"/>
    <mergeCell ref="V409:W409"/>
    <mergeCell ref="X409:AA409"/>
    <mergeCell ref="X406:AA406"/>
    <mergeCell ref="C407:F407"/>
    <mergeCell ref="G407:I407"/>
    <mergeCell ref="J407:K407"/>
    <mergeCell ref="L407"/>
    <mergeCell ref="M407:N407"/>
    <mergeCell ref="O407"/>
    <mergeCell ref="B410"/>
    <mergeCell ref="C410:F410"/>
    <mergeCell ref="G410:I410"/>
    <mergeCell ref="J410:K410"/>
    <mergeCell ref="G409:P409"/>
    <mergeCell ref="Q409"/>
    <mergeCell ref="V411:W411"/>
    <mergeCell ref="X411:AA411"/>
    <mergeCell ref="L410"/>
    <mergeCell ref="M410:N410"/>
    <mergeCell ref="O410"/>
    <mergeCell ref="P410"/>
    <mergeCell ref="Q410"/>
    <mergeCell ref="V410:W410"/>
    <mergeCell ref="X410:AA410"/>
    <mergeCell ref="A411"/>
    <mergeCell ref="B411"/>
    <mergeCell ref="C411:F411"/>
    <mergeCell ref="G411:I411"/>
    <mergeCell ref="J411:K411"/>
    <mergeCell ref="L411"/>
    <mergeCell ref="M411:N411"/>
    <mergeCell ref="O411"/>
    <mergeCell ref="B404"/>
    <mergeCell ref="C404:F404"/>
    <mergeCell ref="G404:I404"/>
    <mergeCell ref="J404:K404"/>
    <mergeCell ref="L404"/>
    <mergeCell ref="R402:U402"/>
    <mergeCell ref="P403"/>
    <mergeCell ref="Q403"/>
    <mergeCell ref="R403:U403"/>
    <mergeCell ref="X405:AA405"/>
    <mergeCell ref="M404:N404"/>
    <mergeCell ref="O404"/>
    <mergeCell ref="P404"/>
    <mergeCell ref="Q404"/>
    <mergeCell ref="R404:U404"/>
    <mergeCell ref="X404:AA404"/>
    <mergeCell ref="C405:F405"/>
    <mergeCell ref="G405:I405"/>
    <mergeCell ref="J405:K405"/>
    <mergeCell ref="L405"/>
    <mergeCell ref="M405:N405"/>
    <mergeCell ref="O405"/>
    <mergeCell ref="P405"/>
    <mergeCell ref="Q405"/>
    <mergeCell ref="R405:U405"/>
    <mergeCell ref="C406:F406"/>
    <mergeCell ref="G406:I406"/>
    <mergeCell ref="J406:K406"/>
    <mergeCell ref="L406"/>
    <mergeCell ref="M406:N406"/>
    <mergeCell ref="V404:W404"/>
    <mergeCell ref="V405:W405"/>
    <mergeCell ref="P407"/>
    <mergeCell ref="Q407"/>
    <mergeCell ref="R407:U407"/>
    <mergeCell ref="V407:W407"/>
    <mergeCell ref="X407:AA407"/>
    <mergeCell ref="O406"/>
    <mergeCell ref="P406"/>
    <mergeCell ref="Q406"/>
    <mergeCell ref="R406:U406"/>
    <mergeCell ref="V406:W406"/>
    <mergeCell ref="A401"/>
    <mergeCell ref="B401"/>
    <mergeCell ref="C401:F401"/>
    <mergeCell ref="G401:I401"/>
    <mergeCell ref="J401:K401"/>
    <mergeCell ref="L401"/>
    <mergeCell ref="M401:N401"/>
    <mergeCell ref="O401"/>
    <mergeCell ref="A402"/>
    <mergeCell ref="B402"/>
    <mergeCell ref="C402:F402"/>
    <mergeCell ref="G402:I402"/>
    <mergeCell ref="J402:K402"/>
    <mergeCell ref="R400:U400"/>
    <mergeCell ref="P401"/>
    <mergeCell ref="Q401"/>
    <mergeCell ref="R401:U401"/>
    <mergeCell ref="A400"/>
    <mergeCell ref="V403:W403"/>
    <mergeCell ref="X403:AA403"/>
    <mergeCell ref="L402"/>
    <mergeCell ref="M402:N402"/>
    <mergeCell ref="O402"/>
    <mergeCell ref="P402"/>
    <mergeCell ref="Q402"/>
    <mergeCell ref="V402:W402"/>
    <mergeCell ref="X402:AA402"/>
    <mergeCell ref="A403"/>
    <mergeCell ref="B403"/>
    <mergeCell ref="C403:F403"/>
    <mergeCell ref="G403:I403"/>
    <mergeCell ref="J403:K403"/>
    <mergeCell ref="L403"/>
    <mergeCell ref="M403:N403"/>
    <mergeCell ref="O403"/>
    <mergeCell ref="P397"/>
    <mergeCell ref="Q397"/>
    <mergeCell ref="R397:U397"/>
    <mergeCell ref="V397:W397"/>
    <mergeCell ref="X397:AA397"/>
    <mergeCell ref="O396"/>
    <mergeCell ref="P396"/>
    <mergeCell ref="Q396"/>
    <mergeCell ref="R396:U396"/>
    <mergeCell ref="V396:W396"/>
    <mergeCell ref="R399:U399"/>
    <mergeCell ref="V399:W399"/>
    <mergeCell ref="X399:AA399"/>
    <mergeCell ref="X396:AA396"/>
    <mergeCell ref="C397:F397"/>
    <mergeCell ref="G397:I397"/>
    <mergeCell ref="J397:K397"/>
    <mergeCell ref="L397"/>
    <mergeCell ref="M397:N397"/>
    <mergeCell ref="O397"/>
    <mergeCell ref="B400"/>
    <mergeCell ref="C400:F400"/>
    <mergeCell ref="G400:I400"/>
    <mergeCell ref="J400:K400"/>
    <mergeCell ref="G399:P399"/>
    <mergeCell ref="Q399"/>
    <mergeCell ref="V401:W401"/>
    <mergeCell ref="X401:AA401"/>
    <mergeCell ref="L400"/>
    <mergeCell ref="M400:N400"/>
    <mergeCell ref="O400"/>
    <mergeCell ref="P400"/>
    <mergeCell ref="Q400"/>
    <mergeCell ref="V400:W400"/>
    <mergeCell ref="X400:AA400"/>
    <mergeCell ref="A394"/>
    <mergeCell ref="B394"/>
    <mergeCell ref="C394:F394"/>
    <mergeCell ref="G394:I394"/>
    <mergeCell ref="J394:K394"/>
    <mergeCell ref="R392:U392"/>
    <mergeCell ref="P393"/>
    <mergeCell ref="Q393"/>
    <mergeCell ref="R393:U393"/>
    <mergeCell ref="A392"/>
    <mergeCell ref="V395:W395"/>
    <mergeCell ref="X395:AA395"/>
    <mergeCell ref="L394"/>
    <mergeCell ref="M394:N394"/>
    <mergeCell ref="O394"/>
    <mergeCell ref="P394"/>
    <mergeCell ref="Q394"/>
    <mergeCell ref="V394:W394"/>
    <mergeCell ref="X394:AA394"/>
    <mergeCell ref="C395:F395"/>
    <mergeCell ref="G395:I395"/>
    <mergeCell ref="J395:K395"/>
    <mergeCell ref="L395"/>
    <mergeCell ref="M395:N395"/>
    <mergeCell ref="O395"/>
    <mergeCell ref="P395"/>
    <mergeCell ref="Q395"/>
    <mergeCell ref="C396:F396"/>
    <mergeCell ref="G396:I396"/>
    <mergeCell ref="J396:K396"/>
    <mergeCell ref="L396"/>
    <mergeCell ref="M396:N396"/>
    <mergeCell ref="R394:U394"/>
    <mergeCell ref="R395:U395"/>
    <mergeCell ref="X391:AA391"/>
    <mergeCell ref="L390"/>
    <mergeCell ref="M390:N390"/>
    <mergeCell ref="O390"/>
    <mergeCell ref="P390"/>
    <mergeCell ref="Q390"/>
    <mergeCell ref="X390:AA390"/>
    <mergeCell ref="A391"/>
    <mergeCell ref="B391"/>
    <mergeCell ref="C391:F391"/>
    <mergeCell ref="G391:I391"/>
    <mergeCell ref="J391:K391"/>
    <mergeCell ref="L391"/>
    <mergeCell ref="M391:N391"/>
    <mergeCell ref="O391"/>
    <mergeCell ref="P391"/>
    <mergeCell ref="B392"/>
    <mergeCell ref="C392:F392"/>
    <mergeCell ref="G392:I392"/>
    <mergeCell ref="J392:K392"/>
    <mergeCell ref="R390:U390"/>
    <mergeCell ref="V390:W390"/>
    <mergeCell ref="Q391"/>
    <mergeCell ref="R391:U391"/>
    <mergeCell ref="V391:W391"/>
    <mergeCell ref="V393:W393"/>
    <mergeCell ref="X393:AA393"/>
    <mergeCell ref="L392"/>
    <mergeCell ref="M392:N392"/>
    <mergeCell ref="O392"/>
    <mergeCell ref="P392"/>
    <mergeCell ref="Q392"/>
    <mergeCell ref="V392:W392"/>
    <mergeCell ref="X392:AA392"/>
    <mergeCell ref="A393"/>
    <mergeCell ref="B393"/>
    <mergeCell ref="C393:F393"/>
    <mergeCell ref="G393:I393"/>
    <mergeCell ref="J393:K393"/>
    <mergeCell ref="L393"/>
    <mergeCell ref="M393:N393"/>
    <mergeCell ref="O393"/>
    <mergeCell ref="B388"/>
    <mergeCell ref="C388:F388"/>
    <mergeCell ref="G388:I388"/>
    <mergeCell ref="J388:K388"/>
    <mergeCell ref="R386:U386"/>
    <mergeCell ref="V386:W386"/>
    <mergeCell ref="Q387"/>
    <mergeCell ref="R387:U387"/>
    <mergeCell ref="V387:W387"/>
    <mergeCell ref="V389:W389"/>
    <mergeCell ref="X389:AA389"/>
    <mergeCell ref="L388"/>
    <mergeCell ref="M388:N388"/>
    <mergeCell ref="O388"/>
    <mergeCell ref="P388"/>
    <mergeCell ref="Q388"/>
    <mergeCell ref="V388:W388"/>
    <mergeCell ref="X388:AA388"/>
    <mergeCell ref="A389"/>
    <mergeCell ref="B389"/>
    <mergeCell ref="C389:F389"/>
    <mergeCell ref="G389:I389"/>
    <mergeCell ref="J389:K389"/>
    <mergeCell ref="L389"/>
    <mergeCell ref="M389:N389"/>
    <mergeCell ref="O389"/>
    <mergeCell ref="A390"/>
    <mergeCell ref="B390"/>
    <mergeCell ref="C390:F390"/>
    <mergeCell ref="G390:I390"/>
    <mergeCell ref="J390:K390"/>
    <mergeCell ref="R388:U388"/>
    <mergeCell ref="P389"/>
    <mergeCell ref="Q389"/>
    <mergeCell ref="R389:U389"/>
    <mergeCell ref="A388"/>
    <mergeCell ref="V385:W385"/>
    <mergeCell ref="X385:AA385"/>
    <mergeCell ref="L384"/>
    <mergeCell ref="M384:N384"/>
    <mergeCell ref="O384"/>
    <mergeCell ref="P384"/>
    <mergeCell ref="Q384"/>
    <mergeCell ref="V384:W384"/>
    <mergeCell ref="X384:AA384"/>
    <mergeCell ref="A385"/>
    <mergeCell ref="B385"/>
    <mergeCell ref="C385:F385"/>
    <mergeCell ref="G385:I385"/>
    <mergeCell ref="J385:K385"/>
    <mergeCell ref="L385"/>
    <mergeCell ref="M385:N385"/>
    <mergeCell ref="O385"/>
    <mergeCell ref="A386"/>
    <mergeCell ref="B386"/>
    <mergeCell ref="C386:F386"/>
    <mergeCell ref="G386:I386"/>
    <mergeCell ref="J386:K386"/>
    <mergeCell ref="R384:U384"/>
    <mergeCell ref="P385"/>
    <mergeCell ref="Q385"/>
    <mergeCell ref="R385:U385"/>
    <mergeCell ref="A384"/>
    <mergeCell ref="X387:AA387"/>
    <mergeCell ref="L386"/>
    <mergeCell ref="M386:N386"/>
    <mergeCell ref="O386"/>
    <mergeCell ref="P386"/>
    <mergeCell ref="Q386"/>
    <mergeCell ref="X386:AA386"/>
    <mergeCell ref="A387"/>
    <mergeCell ref="B387"/>
    <mergeCell ref="C387:F387"/>
    <mergeCell ref="G387:I387"/>
    <mergeCell ref="J387:K387"/>
    <mergeCell ref="L387"/>
    <mergeCell ref="M387:N387"/>
    <mergeCell ref="O387"/>
    <mergeCell ref="P387"/>
    <mergeCell ref="A382"/>
    <mergeCell ref="B382"/>
    <mergeCell ref="C382:F382"/>
    <mergeCell ref="G382:I382"/>
    <mergeCell ref="J382:K382"/>
    <mergeCell ref="X379:AA379"/>
    <mergeCell ref="G381:P381"/>
    <mergeCell ref="Q381"/>
    <mergeCell ref="R381:U381"/>
    <mergeCell ref="V381:W381"/>
    <mergeCell ref="X383:AA383"/>
    <mergeCell ref="L382"/>
    <mergeCell ref="M382:N382"/>
    <mergeCell ref="O382"/>
    <mergeCell ref="P382"/>
    <mergeCell ref="Q382"/>
    <mergeCell ref="X382:AA382"/>
    <mergeCell ref="A383"/>
    <mergeCell ref="B383"/>
    <mergeCell ref="C383:F383"/>
    <mergeCell ref="G383:I383"/>
    <mergeCell ref="J383:K383"/>
    <mergeCell ref="L383"/>
    <mergeCell ref="M383:N383"/>
    <mergeCell ref="O383"/>
    <mergeCell ref="P383"/>
    <mergeCell ref="B384"/>
    <mergeCell ref="C384:F384"/>
    <mergeCell ref="G384:I384"/>
    <mergeCell ref="J384:K384"/>
    <mergeCell ref="R382:U382"/>
    <mergeCell ref="V382:W382"/>
    <mergeCell ref="Q383"/>
    <mergeCell ref="R383:U383"/>
    <mergeCell ref="V383:W383"/>
    <mergeCell ref="C377:F377"/>
    <mergeCell ref="G377:I377"/>
    <mergeCell ref="J377:K377"/>
    <mergeCell ref="L377"/>
    <mergeCell ref="M377:N377"/>
    <mergeCell ref="R375:U375"/>
    <mergeCell ref="P376"/>
    <mergeCell ref="Q376"/>
    <mergeCell ref="R376:U376"/>
    <mergeCell ref="X378:AA378"/>
    <mergeCell ref="O377"/>
    <mergeCell ref="P377"/>
    <mergeCell ref="Q377"/>
    <mergeCell ref="R377:U377"/>
    <mergeCell ref="V377:W377"/>
    <mergeCell ref="M378:N378"/>
    <mergeCell ref="O378"/>
    <mergeCell ref="P378"/>
    <mergeCell ref="Q378"/>
    <mergeCell ref="R378:U378"/>
    <mergeCell ref="V378:W378"/>
    <mergeCell ref="C379:F379"/>
    <mergeCell ref="G379:I379"/>
    <mergeCell ref="J379:K379"/>
    <mergeCell ref="L379"/>
    <mergeCell ref="M379:N379"/>
    <mergeCell ref="X377:AA377"/>
    <mergeCell ref="C378:F378"/>
    <mergeCell ref="G378:I378"/>
    <mergeCell ref="J378:K378"/>
    <mergeCell ref="L378"/>
    <mergeCell ref="X381:AA381"/>
    <mergeCell ref="O379"/>
    <mergeCell ref="P379"/>
    <mergeCell ref="Q379"/>
    <mergeCell ref="R379:U379"/>
    <mergeCell ref="V379:W379"/>
    <mergeCell ref="V374:W374"/>
    <mergeCell ref="X374:AA374"/>
    <mergeCell ref="L373"/>
    <mergeCell ref="M373:N373"/>
    <mergeCell ref="O373"/>
    <mergeCell ref="P373"/>
    <mergeCell ref="Q373"/>
    <mergeCell ref="V373:W373"/>
    <mergeCell ref="X373:AA373"/>
    <mergeCell ref="A374"/>
    <mergeCell ref="B374"/>
    <mergeCell ref="C374:F374"/>
    <mergeCell ref="G374:I374"/>
    <mergeCell ref="J374:K374"/>
    <mergeCell ref="L374"/>
    <mergeCell ref="M374:N374"/>
    <mergeCell ref="O374"/>
    <mergeCell ref="A375"/>
    <mergeCell ref="B375"/>
    <mergeCell ref="C375:F375"/>
    <mergeCell ref="G375:I375"/>
    <mergeCell ref="J375:K375"/>
    <mergeCell ref="R373:U373"/>
    <mergeCell ref="P374"/>
    <mergeCell ref="Q374"/>
    <mergeCell ref="R374:U374"/>
    <mergeCell ref="A373"/>
    <mergeCell ref="V376:W376"/>
    <mergeCell ref="X376:AA376"/>
    <mergeCell ref="L375"/>
    <mergeCell ref="M375:N375"/>
    <mergeCell ref="O375"/>
    <mergeCell ref="P375"/>
    <mergeCell ref="Q375"/>
    <mergeCell ref="V375:W375"/>
    <mergeCell ref="X375:AA375"/>
    <mergeCell ref="A376"/>
    <mergeCell ref="B376"/>
    <mergeCell ref="C376:F376"/>
    <mergeCell ref="G376:I376"/>
    <mergeCell ref="J376:K376"/>
    <mergeCell ref="L376"/>
    <mergeCell ref="M376:N376"/>
    <mergeCell ref="O376"/>
    <mergeCell ref="A371"/>
    <mergeCell ref="B371"/>
    <mergeCell ref="C371:F371"/>
    <mergeCell ref="G371:I371"/>
    <mergeCell ref="J371:K371"/>
    <mergeCell ref="R369:U369"/>
    <mergeCell ref="P370"/>
    <mergeCell ref="Q370"/>
    <mergeCell ref="R370:U370"/>
    <mergeCell ref="A369"/>
    <mergeCell ref="X372:AA372"/>
    <mergeCell ref="L371"/>
    <mergeCell ref="M371:N371"/>
    <mergeCell ref="O371"/>
    <mergeCell ref="P371"/>
    <mergeCell ref="Q371"/>
    <mergeCell ref="X371:AA371"/>
    <mergeCell ref="A372"/>
    <mergeCell ref="B372"/>
    <mergeCell ref="C372:F372"/>
    <mergeCell ref="G372:I372"/>
    <mergeCell ref="J372:K372"/>
    <mergeCell ref="L372"/>
    <mergeCell ref="M372:N372"/>
    <mergeCell ref="O372"/>
    <mergeCell ref="P372"/>
    <mergeCell ref="B373"/>
    <mergeCell ref="C373:F373"/>
    <mergeCell ref="G373:I373"/>
    <mergeCell ref="J373:K373"/>
    <mergeCell ref="R371:U371"/>
    <mergeCell ref="V371:W371"/>
    <mergeCell ref="Q372"/>
    <mergeCell ref="R372:U372"/>
    <mergeCell ref="V372:W372"/>
    <mergeCell ref="O366"/>
    <mergeCell ref="P366"/>
    <mergeCell ref="Q366"/>
    <mergeCell ref="R366:U366"/>
    <mergeCell ref="V366:W366"/>
    <mergeCell ref="C366:F366"/>
    <mergeCell ref="G366:I366"/>
    <mergeCell ref="J366:K366"/>
    <mergeCell ref="L366"/>
    <mergeCell ref="M366:N366"/>
    <mergeCell ref="B369"/>
    <mergeCell ref="C369:F369"/>
    <mergeCell ref="G369:I369"/>
    <mergeCell ref="J369:K369"/>
    <mergeCell ref="X366:AA366"/>
    <mergeCell ref="G368:P368"/>
    <mergeCell ref="Q368"/>
    <mergeCell ref="R368:U368"/>
    <mergeCell ref="V368:W368"/>
    <mergeCell ref="X368:AA368"/>
    <mergeCell ref="V370:W370"/>
    <mergeCell ref="X370:AA370"/>
    <mergeCell ref="L369"/>
    <mergeCell ref="M369:N369"/>
    <mergeCell ref="O369"/>
    <mergeCell ref="P369"/>
    <mergeCell ref="Q369"/>
    <mergeCell ref="V369:W369"/>
    <mergeCell ref="X369:AA369"/>
    <mergeCell ref="A370"/>
    <mergeCell ref="B370"/>
    <mergeCell ref="C370:F370"/>
    <mergeCell ref="G370:I370"/>
    <mergeCell ref="J370:K370"/>
    <mergeCell ref="L370"/>
    <mergeCell ref="M370:N370"/>
    <mergeCell ref="O370"/>
    <mergeCell ref="V363:W363"/>
    <mergeCell ref="X363:AA363"/>
    <mergeCell ref="L362"/>
    <mergeCell ref="M362:N362"/>
    <mergeCell ref="O362"/>
    <mergeCell ref="P362"/>
    <mergeCell ref="Q362"/>
    <mergeCell ref="V362:W362"/>
    <mergeCell ref="X362:AA362"/>
    <mergeCell ref="A363"/>
    <mergeCell ref="B363"/>
    <mergeCell ref="C363:F363"/>
    <mergeCell ref="G363:I363"/>
    <mergeCell ref="J363:K363"/>
    <mergeCell ref="L363"/>
    <mergeCell ref="M363:N363"/>
    <mergeCell ref="O363"/>
    <mergeCell ref="C364:F364"/>
    <mergeCell ref="G364:I364"/>
    <mergeCell ref="J364:K364"/>
    <mergeCell ref="L364"/>
    <mergeCell ref="M364:N364"/>
    <mergeCell ref="R362:U362"/>
    <mergeCell ref="P363"/>
    <mergeCell ref="Q363"/>
    <mergeCell ref="R363:U363"/>
    <mergeCell ref="V365:W365"/>
    <mergeCell ref="X365:AA365"/>
    <mergeCell ref="O364"/>
    <mergeCell ref="P364"/>
    <mergeCell ref="Q364"/>
    <mergeCell ref="R364:U364"/>
    <mergeCell ref="V364:W364"/>
    <mergeCell ref="X364:AA364"/>
    <mergeCell ref="C365:F365"/>
    <mergeCell ref="G365:I365"/>
    <mergeCell ref="J365:K365"/>
    <mergeCell ref="L365"/>
    <mergeCell ref="M365:N365"/>
    <mergeCell ref="O365"/>
    <mergeCell ref="P365"/>
    <mergeCell ref="Q365"/>
    <mergeCell ref="R365:U365"/>
    <mergeCell ref="B360"/>
    <mergeCell ref="C360:F360"/>
    <mergeCell ref="G360:I360"/>
    <mergeCell ref="J360:K360"/>
    <mergeCell ref="R358:U358"/>
    <mergeCell ref="V358:W358"/>
    <mergeCell ref="Q359"/>
    <mergeCell ref="R359:U359"/>
    <mergeCell ref="V359:W359"/>
    <mergeCell ref="V361:W361"/>
    <mergeCell ref="X361:AA361"/>
    <mergeCell ref="L360"/>
    <mergeCell ref="M360:N360"/>
    <mergeCell ref="O360"/>
    <mergeCell ref="P360"/>
    <mergeCell ref="Q360"/>
    <mergeCell ref="V360:W360"/>
    <mergeCell ref="X360:AA360"/>
    <mergeCell ref="A361"/>
    <mergeCell ref="B361"/>
    <mergeCell ref="C361:F361"/>
    <mergeCell ref="G361:I361"/>
    <mergeCell ref="J361:K361"/>
    <mergeCell ref="L361"/>
    <mergeCell ref="M361:N361"/>
    <mergeCell ref="O361"/>
    <mergeCell ref="A362"/>
    <mergeCell ref="B362"/>
    <mergeCell ref="C362:F362"/>
    <mergeCell ref="G362:I362"/>
    <mergeCell ref="J362:K362"/>
    <mergeCell ref="R360:U360"/>
    <mergeCell ref="P361"/>
    <mergeCell ref="Q361"/>
    <mergeCell ref="R361:U361"/>
    <mergeCell ref="A360"/>
    <mergeCell ref="V357:W357"/>
    <mergeCell ref="X357:AA357"/>
    <mergeCell ref="L356"/>
    <mergeCell ref="M356:N356"/>
    <mergeCell ref="O356"/>
    <mergeCell ref="P356"/>
    <mergeCell ref="Q356"/>
    <mergeCell ref="V356:W356"/>
    <mergeCell ref="X356:AA356"/>
    <mergeCell ref="A357"/>
    <mergeCell ref="B357"/>
    <mergeCell ref="C357:F357"/>
    <mergeCell ref="G357:I357"/>
    <mergeCell ref="J357:K357"/>
    <mergeCell ref="L357"/>
    <mergeCell ref="M357:N357"/>
    <mergeCell ref="O357"/>
    <mergeCell ref="A358"/>
    <mergeCell ref="B358"/>
    <mergeCell ref="C358:F358"/>
    <mergeCell ref="G358:I358"/>
    <mergeCell ref="J358:K358"/>
    <mergeCell ref="R356:U356"/>
    <mergeCell ref="P357"/>
    <mergeCell ref="Q357"/>
    <mergeCell ref="R357:U357"/>
    <mergeCell ref="A356"/>
    <mergeCell ref="X359:AA359"/>
    <mergeCell ref="L358"/>
    <mergeCell ref="M358:N358"/>
    <mergeCell ref="O358"/>
    <mergeCell ref="P358"/>
    <mergeCell ref="Q358"/>
    <mergeCell ref="X358:AA358"/>
    <mergeCell ref="A359"/>
    <mergeCell ref="B359"/>
    <mergeCell ref="C359:F359"/>
    <mergeCell ref="G359:I359"/>
    <mergeCell ref="J359:K359"/>
    <mergeCell ref="L359"/>
    <mergeCell ref="M359:N359"/>
    <mergeCell ref="O359"/>
    <mergeCell ref="P359"/>
    <mergeCell ref="C352:F352"/>
    <mergeCell ref="G352:I352"/>
    <mergeCell ref="J352:K352"/>
    <mergeCell ref="L352"/>
    <mergeCell ref="M352:N352"/>
    <mergeCell ref="R350:U350"/>
    <mergeCell ref="R351:U351"/>
    <mergeCell ref="P353"/>
    <mergeCell ref="Q353"/>
    <mergeCell ref="R353:U353"/>
    <mergeCell ref="V353:W353"/>
    <mergeCell ref="X353:AA353"/>
    <mergeCell ref="O352"/>
    <mergeCell ref="P352"/>
    <mergeCell ref="Q352"/>
    <mergeCell ref="R352:U352"/>
    <mergeCell ref="V352:W352"/>
    <mergeCell ref="R355:U355"/>
    <mergeCell ref="V355:W355"/>
    <mergeCell ref="X355:AA355"/>
    <mergeCell ref="X352:AA352"/>
    <mergeCell ref="C353:F353"/>
    <mergeCell ref="G353:I353"/>
    <mergeCell ref="J353:K353"/>
    <mergeCell ref="L353"/>
    <mergeCell ref="M353:N353"/>
    <mergeCell ref="O353"/>
    <mergeCell ref="B356"/>
    <mergeCell ref="C356:F356"/>
    <mergeCell ref="G356:I356"/>
    <mergeCell ref="J356:K356"/>
    <mergeCell ref="G355:P355"/>
    <mergeCell ref="Q355"/>
    <mergeCell ref="V349:W349"/>
    <mergeCell ref="X349:AA349"/>
    <mergeCell ref="L348"/>
    <mergeCell ref="M348:N348"/>
    <mergeCell ref="O348"/>
    <mergeCell ref="P348"/>
    <mergeCell ref="Q348"/>
    <mergeCell ref="V348:W348"/>
    <mergeCell ref="X348:AA348"/>
    <mergeCell ref="A349"/>
    <mergeCell ref="B349"/>
    <mergeCell ref="C349:F349"/>
    <mergeCell ref="G349:I349"/>
    <mergeCell ref="J349:K349"/>
    <mergeCell ref="L349"/>
    <mergeCell ref="M349:N349"/>
    <mergeCell ref="O349"/>
    <mergeCell ref="A350"/>
    <mergeCell ref="B350"/>
    <mergeCell ref="C350:F350"/>
    <mergeCell ref="G350:I350"/>
    <mergeCell ref="J350:K350"/>
    <mergeCell ref="R348:U348"/>
    <mergeCell ref="P349"/>
    <mergeCell ref="Q349"/>
    <mergeCell ref="R349:U349"/>
    <mergeCell ref="A348"/>
    <mergeCell ref="V351:W351"/>
    <mergeCell ref="X351:AA351"/>
    <mergeCell ref="L350"/>
    <mergeCell ref="M350:N350"/>
    <mergeCell ref="O350"/>
    <mergeCell ref="P350"/>
    <mergeCell ref="Q350"/>
    <mergeCell ref="V350:W350"/>
    <mergeCell ref="X350:AA350"/>
    <mergeCell ref="C351:F351"/>
    <mergeCell ref="G351:I351"/>
    <mergeCell ref="J351:K351"/>
    <mergeCell ref="L351"/>
    <mergeCell ref="M351:N351"/>
    <mergeCell ref="O351"/>
    <mergeCell ref="P351"/>
    <mergeCell ref="Q351"/>
    <mergeCell ref="A346"/>
    <mergeCell ref="B346"/>
    <mergeCell ref="C346:F346"/>
    <mergeCell ref="G346:I346"/>
    <mergeCell ref="J346:K346"/>
    <mergeCell ref="R344:U344"/>
    <mergeCell ref="P345"/>
    <mergeCell ref="Q345"/>
    <mergeCell ref="R345:U345"/>
    <mergeCell ref="A344"/>
    <mergeCell ref="X347:AA347"/>
    <mergeCell ref="L346"/>
    <mergeCell ref="M346:N346"/>
    <mergeCell ref="O346"/>
    <mergeCell ref="P346"/>
    <mergeCell ref="Q346"/>
    <mergeCell ref="X346:AA346"/>
    <mergeCell ref="A347"/>
    <mergeCell ref="B347"/>
    <mergeCell ref="C347:F347"/>
    <mergeCell ref="G347:I347"/>
    <mergeCell ref="J347:K347"/>
    <mergeCell ref="L347"/>
    <mergeCell ref="M347:N347"/>
    <mergeCell ref="O347"/>
    <mergeCell ref="P347"/>
    <mergeCell ref="B348"/>
    <mergeCell ref="C348:F348"/>
    <mergeCell ref="G348:I348"/>
    <mergeCell ref="J348:K348"/>
    <mergeCell ref="R346:U346"/>
    <mergeCell ref="V346:W346"/>
    <mergeCell ref="Q347"/>
    <mergeCell ref="R347:U347"/>
    <mergeCell ref="V347:W347"/>
    <mergeCell ref="X343:AA343"/>
    <mergeCell ref="L342"/>
    <mergeCell ref="M342:N342"/>
    <mergeCell ref="O342"/>
    <mergeCell ref="P342"/>
    <mergeCell ref="Q342"/>
    <mergeCell ref="X342:AA342"/>
    <mergeCell ref="A343"/>
    <mergeCell ref="B343"/>
    <mergeCell ref="C343:F343"/>
    <mergeCell ref="G343:I343"/>
    <mergeCell ref="J343:K343"/>
    <mergeCell ref="L343"/>
    <mergeCell ref="M343:N343"/>
    <mergeCell ref="O343"/>
    <mergeCell ref="P343"/>
    <mergeCell ref="B344"/>
    <mergeCell ref="C344:F344"/>
    <mergeCell ref="G344:I344"/>
    <mergeCell ref="J344:K344"/>
    <mergeCell ref="R342:U342"/>
    <mergeCell ref="V342:W342"/>
    <mergeCell ref="Q343"/>
    <mergeCell ref="R343:U343"/>
    <mergeCell ref="V343:W343"/>
    <mergeCell ref="V345:W345"/>
    <mergeCell ref="X345:AA345"/>
    <mergeCell ref="L344"/>
    <mergeCell ref="M344:N344"/>
    <mergeCell ref="O344"/>
    <mergeCell ref="P344"/>
    <mergeCell ref="Q344"/>
    <mergeCell ref="V344:W344"/>
    <mergeCell ref="X344:AA344"/>
    <mergeCell ref="A345"/>
    <mergeCell ref="B345"/>
    <mergeCell ref="C345:F345"/>
    <mergeCell ref="G345:I345"/>
    <mergeCell ref="J345:K345"/>
    <mergeCell ref="L345"/>
    <mergeCell ref="M345:N345"/>
    <mergeCell ref="O345"/>
    <mergeCell ref="B340"/>
    <mergeCell ref="C340:F340"/>
    <mergeCell ref="G340:I340"/>
    <mergeCell ref="J340:K340"/>
    <mergeCell ref="R338:U338"/>
    <mergeCell ref="V338:W338"/>
    <mergeCell ref="Q339"/>
    <mergeCell ref="R339:U339"/>
    <mergeCell ref="V339:W339"/>
    <mergeCell ref="V341:W341"/>
    <mergeCell ref="X341:AA341"/>
    <mergeCell ref="L340"/>
    <mergeCell ref="M340:N340"/>
    <mergeCell ref="O340"/>
    <mergeCell ref="P340"/>
    <mergeCell ref="Q340"/>
    <mergeCell ref="V340:W340"/>
    <mergeCell ref="X340:AA340"/>
    <mergeCell ref="A341"/>
    <mergeCell ref="B341"/>
    <mergeCell ref="C341:F341"/>
    <mergeCell ref="G341:I341"/>
    <mergeCell ref="J341:K341"/>
    <mergeCell ref="L341"/>
    <mergeCell ref="M341:N341"/>
    <mergeCell ref="O341"/>
    <mergeCell ref="A342"/>
    <mergeCell ref="B342"/>
    <mergeCell ref="C342:F342"/>
    <mergeCell ref="G342:I342"/>
    <mergeCell ref="J342:K342"/>
    <mergeCell ref="R340:U340"/>
    <mergeCell ref="P341"/>
    <mergeCell ref="Q341"/>
    <mergeCell ref="R341:U341"/>
    <mergeCell ref="A340"/>
    <mergeCell ref="V337:W337"/>
    <mergeCell ref="X337:AA337"/>
    <mergeCell ref="L336"/>
    <mergeCell ref="M336:N336"/>
    <mergeCell ref="O336"/>
    <mergeCell ref="P336"/>
    <mergeCell ref="Q336"/>
    <mergeCell ref="V336:W336"/>
    <mergeCell ref="X336:AA336"/>
    <mergeCell ref="A337"/>
    <mergeCell ref="B337"/>
    <mergeCell ref="C337:F337"/>
    <mergeCell ref="G337:I337"/>
    <mergeCell ref="J337:K337"/>
    <mergeCell ref="L337"/>
    <mergeCell ref="M337:N337"/>
    <mergeCell ref="O337"/>
    <mergeCell ref="A338"/>
    <mergeCell ref="B338"/>
    <mergeCell ref="C338:F338"/>
    <mergeCell ref="G338:I338"/>
    <mergeCell ref="J338:K338"/>
    <mergeCell ref="R336:U336"/>
    <mergeCell ref="P337"/>
    <mergeCell ref="Q337"/>
    <mergeCell ref="R337:U337"/>
    <mergeCell ref="A336"/>
    <mergeCell ref="X339:AA339"/>
    <mergeCell ref="L338"/>
    <mergeCell ref="M338:N338"/>
    <mergeCell ref="O338"/>
    <mergeCell ref="P338"/>
    <mergeCell ref="Q338"/>
    <mergeCell ref="X338:AA338"/>
    <mergeCell ref="A339"/>
    <mergeCell ref="B339"/>
    <mergeCell ref="C339:F339"/>
    <mergeCell ref="G339:I339"/>
    <mergeCell ref="J339:K339"/>
    <mergeCell ref="L339"/>
    <mergeCell ref="M339:N339"/>
    <mergeCell ref="O339"/>
    <mergeCell ref="P339"/>
    <mergeCell ref="A334"/>
    <mergeCell ref="B334"/>
    <mergeCell ref="C334:F334"/>
    <mergeCell ref="G334:I334"/>
    <mergeCell ref="J334:K334"/>
    <mergeCell ref="R332:U332"/>
    <mergeCell ref="P333"/>
    <mergeCell ref="Q333"/>
    <mergeCell ref="R333:U333"/>
    <mergeCell ref="A332"/>
    <mergeCell ref="X335:AA335"/>
    <mergeCell ref="L334"/>
    <mergeCell ref="M334:N334"/>
    <mergeCell ref="O334"/>
    <mergeCell ref="P334"/>
    <mergeCell ref="Q334"/>
    <mergeCell ref="X334:AA334"/>
    <mergeCell ref="A335"/>
    <mergeCell ref="B335"/>
    <mergeCell ref="C335:F335"/>
    <mergeCell ref="G335:I335"/>
    <mergeCell ref="J335:K335"/>
    <mergeCell ref="L335"/>
    <mergeCell ref="M335:N335"/>
    <mergeCell ref="O335"/>
    <mergeCell ref="P335"/>
    <mergeCell ref="B336"/>
    <mergeCell ref="C336:F336"/>
    <mergeCell ref="G336:I336"/>
    <mergeCell ref="J336:K336"/>
    <mergeCell ref="R334:U334"/>
    <mergeCell ref="V334:W334"/>
    <mergeCell ref="Q335"/>
    <mergeCell ref="R335:U335"/>
    <mergeCell ref="V335:W335"/>
    <mergeCell ref="X331:AA331"/>
    <mergeCell ref="L330"/>
    <mergeCell ref="M330:N330"/>
    <mergeCell ref="O330"/>
    <mergeCell ref="P330"/>
    <mergeCell ref="Q330"/>
    <mergeCell ref="X330:AA330"/>
    <mergeCell ref="A331"/>
    <mergeCell ref="B331"/>
    <mergeCell ref="C331:F331"/>
    <mergeCell ref="G331:I331"/>
    <mergeCell ref="J331:K331"/>
    <mergeCell ref="L331"/>
    <mergeCell ref="M331:N331"/>
    <mergeCell ref="O331"/>
    <mergeCell ref="P331"/>
    <mergeCell ref="B332"/>
    <mergeCell ref="C332:F332"/>
    <mergeCell ref="G332:I332"/>
    <mergeCell ref="J332:K332"/>
    <mergeCell ref="R330:U330"/>
    <mergeCell ref="V330:W330"/>
    <mergeCell ref="Q331"/>
    <mergeCell ref="R331:U331"/>
    <mergeCell ref="V331:W331"/>
    <mergeCell ref="V333:W333"/>
    <mergeCell ref="X333:AA333"/>
    <mergeCell ref="L332"/>
    <mergeCell ref="M332:N332"/>
    <mergeCell ref="O332"/>
    <mergeCell ref="P332"/>
    <mergeCell ref="Q332"/>
    <mergeCell ref="V332:W332"/>
    <mergeCell ref="X332:AA332"/>
    <mergeCell ref="A333"/>
    <mergeCell ref="B333"/>
    <mergeCell ref="C333:F333"/>
    <mergeCell ref="G333:I333"/>
    <mergeCell ref="J333:K333"/>
    <mergeCell ref="L333"/>
    <mergeCell ref="M333:N333"/>
    <mergeCell ref="O333"/>
    <mergeCell ref="B328"/>
    <mergeCell ref="C328:F328"/>
    <mergeCell ref="G328:I328"/>
    <mergeCell ref="J328:K328"/>
    <mergeCell ref="R326:U326"/>
    <mergeCell ref="V326:W326"/>
    <mergeCell ref="Q327"/>
    <mergeCell ref="R327:U327"/>
    <mergeCell ref="V327:W327"/>
    <mergeCell ref="V329:W329"/>
    <mergeCell ref="X329:AA329"/>
    <mergeCell ref="L328"/>
    <mergeCell ref="M328:N328"/>
    <mergeCell ref="O328"/>
    <mergeCell ref="P328"/>
    <mergeCell ref="Q328"/>
    <mergeCell ref="V328:W328"/>
    <mergeCell ref="X328:AA328"/>
    <mergeCell ref="A329"/>
    <mergeCell ref="B329"/>
    <mergeCell ref="C329:F329"/>
    <mergeCell ref="G329:I329"/>
    <mergeCell ref="J329:K329"/>
    <mergeCell ref="L329"/>
    <mergeCell ref="M329:N329"/>
    <mergeCell ref="O329"/>
    <mergeCell ref="A330"/>
    <mergeCell ref="B330"/>
    <mergeCell ref="C330:F330"/>
    <mergeCell ref="G330:I330"/>
    <mergeCell ref="J330:K330"/>
    <mergeCell ref="R328:U328"/>
    <mergeCell ref="P329"/>
    <mergeCell ref="Q329"/>
    <mergeCell ref="R329:U329"/>
    <mergeCell ref="A328"/>
    <mergeCell ref="V325:W325"/>
    <mergeCell ref="X325:AA325"/>
    <mergeCell ref="L324"/>
    <mergeCell ref="M324:N324"/>
    <mergeCell ref="O324"/>
    <mergeCell ref="P324"/>
    <mergeCell ref="Q324"/>
    <mergeCell ref="V324:W324"/>
    <mergeCell ref="X324:AA324"/>
    <mergeCell ref="A325"/>
    <mergeCell ref="B325"/>
    <mergeCell ref="C325:F325"/>
    <mergeCell ref="G325:I325"/>
    <mergeCell ref="J325:K325"/>
    <mergeCell ref="L325"/>
    <mergeCell ref="M325:N325"/>
    <mergeCell ref="O325"/>
    <mergeCell ref="A326"/>
    <mergeCell ref="B326"/>
    <mergeCell ref="C326:F326"/>
    <mergeCell ref="G326:I326"/>
    <mergeCell ref="J326:K326"/>
    <mergeCell ref="R324:U324"/>
    <mergeCell ref="P325"/>
    <mergeCell ref="Q325"/>
    <mergeCell ref="R325:U325"/>
    <mergeCell ref="A324"/>
    <mergeCell ref="X327:AA327"/>
    <mergeCell ref="L326"/>
    <mergeCell ref="M326:N326"/>
    <mergeCell ref="O326"/>
    <mergeCell ref="P326"/>
    <mergeCell ref="Q326"/>
    <mergeCell ref="X326:AA326"/>
    <mergeCell ref="A327"/>
    <mergeCell ref="B327"/>
    <mergeCell ref="C327:F327"/>
    <mergeCell ref="G327:I327"/>
    <mergeCell ref="J327:K327"/>
    <mergeCell ref="L327"/>
    <mergeCell ref="M327:N327"/>
    <mergeCell ref="O327"/>
    <mergeCell ref="P327"/>
    <mergeCell ref="V320:W320"/>
    <mergeCell ref="X320:AA320"/>
    <mergeCell ref="O319"/>
    <mergeCell ref="P319"/>
    <mergeCell ref="Q319"/>
    <mergeCell ref="R319:U319"/>
    <mergeCell ref="V319:W319"/>
    <mergeCell ref="X319:AA319"/>
    <mergeCell ref="C320:F320"/>
    <mergeCell ref="G320:I320"/>
    <mergeCell ref="J320:K320"/>
    <mergeCell ref="L320"/>
    <mergeCell ref="M320:N320"/>
    <mergeCell ref="O320"/>
    <mergeCell ref="P320"/>
    <mergeCell ref="Q320"/>
    <mergeCell ref="R320:U320"/>
    <mergeCell ref="O321"/>
    <mergeCell ref="P321"/>
    <mergeCell ref="Q321"/>
    <mergeCell ref="R321:U321"/>
    <mergeCell ref="V321:W321"/>
    <mergeCell ref="C321:F321"/>
    <mergeCell ref="G321:I321"/>
    <mergeCell ref="J321:K321"/>
    <mergeCell ref="L321"/>
    <mergeCell ref="M321:N321"/>
    <mergeCell ref="B324"/>
    <mergeCell ref="C324:F324"/>
    <mergeCell ref="G324:I324"/>
    <mergeCell ref="J324:K324"/>
    <mergeCell ref="X321:AA321"/>
    <mergeCell ref="G323:P323"/>
    <mergeCell ref="Q323"/>
    <mergeCell ref="R323:U323"/>
    <mergeCell ref="V323:W323"/>
    <mergeCell ref="X323:AA323"/>
    <mergeCell ref="A317"/>
    <mergeCell ref="B317"/>
    <mergeCell ref="C317:F317"/>
    <mergeCell ref="G317:I317"/>
    <mergeCell ref="J317:K317"/>
    <mergeCell ref="R315:U315"/>
    <mergeCell ref="P316"/>
    <mergeCell ref="Q316"/>
    <mergeCell ref="R316:U316"/>
    <mergeCell ref="A315"/>
    <mergeCell ref="V318:W318"/>
    <mergeCell ref="X318:AA318"/>
    <mergeCell ref="L317"/>
    <mergeCell ref="M317:N317"/>
    <mergeCell ref="O317"/>
    <mergeCell ref="P317"/>
    <mergeCell ref="Q317"/>
    <mergeCell ref="V317:W317"/>
    <mergeCell ref="X317:AA317"/>
    <mergeCell ref="A318"/>
    <mergeCell ref="B318"/>
    <mergeCell ref="C318:F318"/>
    <mergeCell ref="G318:I318"/>
    <mergeCell ref="J318:K318"/>
    <mergeCell ref="L318"/>
    <mergeCell ref="M318:N318"/>
    <mergeCell ref="O318"/>
    <mergeCell ref="C319:F319"/>
    <mergeCell ref="G319:I319"/>
    <mergeCell ref="J319:K319"/>
    <mergeCell ref="L319"/>
    <mergeCell ref="M319:N319"/>
    <mergeCell ref="R317:U317"/>
    <mergeCell ref="P318"/>
    <mergeCell ref="Q318"/>
    <mergeCell ref="R318:U318"/>
    <mergeCell ref="X314:AA314"/>
    <mergeCell ref="L313"/>
    <mergeCell ref="M313:N313"/>
    <mergeCell ref="O313"/>
    <mergeCell ref="P313"/>
    <mergeCell ref="Q313"/>
    <mergeCell ref="X313:AA313"/>
    <mergeCell ref="A314"/>
    <mergeCell ref="B314"/>
    <mergeCell ref="C314:F314"/>
    <mergeCell ref="G314:I314"/>
    <mergeCell ref="J314:K314"/>
    <mergeCell ref="L314"/>
    <mergeCell ref="M314:N314"/>
    <mergeCell ref="O314"/>
    <mergeCell ref="P314"/>
    <mergeCell ref="B315"/>
    <mergeCell ref="C315:F315"/>
    <mergeCell ref="G315:I315"/>
    <mergeCell ref="J315:K315"/>
    <mergeCell ref="R313:U313"/>
    <mergeCell ref="V313:W313"/>
    <mergeCell ref="Q314"/>
    <mergeCell ref="R314:U314"/>
    <mergeCell ref="V314:W314"/>
    <mergeCell ref="V316:W316"/>
    <mergeCell ref="X316:AA316"/>
    <mergeCell ref="L315"/>
    <mergeCell ref="M315:N315"/>
    <mergeCell ref="O315"/>
    <mergeCell ref="P315"/>
    <mergeCell ref="Q315"/>
    <mergeCell ref="V315:W315"/>
    <mergeCell ref="X315:AA315"/>
    <mergeCell ref="A316"/>
    <mergeCell ref="B316"/>
    <mergeCell ref="C316:F316"/>
    <mergeCell ref="G316:I316"/>
    <mergeCell ref="J316:K316"/>
    <mergeCell ref="L316"/>
    <mergeCell ref="M316:N316"/>
    <mergeCell ref="O316"/>
    <mergeCell ref="B311"/>
    <mergeCell ref="C311:F311"/>
    <mergeCell ref="G311:I311"/>
    <mergeCell ref="J311:K311"/>
    <mergeCell ref="X308:AA308"/>
    <mergeCell ref="G310:P310"/>
    <mergeCell ref="Q310"/>
    <mergeCell ref="R310:U310"/>
    <mergeCell ref="V310:W310"/>
    <mergeCell ref="X310:AA310"/>
    <mergeCell ref="V312:W312"/>
    <mergeCell ref="X312:AA312"/>
    <mergeCell ref="L311"/>
    <mergeCell ref="M311:N311"/>
    <mergeCell ref="O311"/>
    <mergeCell ref="P311"/>
    <mergeCell ref="Q311"/>
    <mergeCell ref="V311:W311"/>
    <mergeCell ref="X311:AA311"/>
    <mergeCell ref="A312"/>
    <mergeCell ref="B312"/>
    <mergeCell ref="C312:F312"/>
    <mergeCell ref="G312:I312"/>
    <mergeCell ref="J312:K312"/>
    <mergeCell ref="L312"/>
    <mergeCell ref="M312:N312"/>
    <mergeCell ref="O312"/>
    <mergeCell ref="A313"/>
    <mergeCell ref="B313"/>
    <mergeCell ref="C313:F313"/>
    <mergeCell ref="G313:I313"/>
    <mergeCell ref="J313:K313"/>
    <mergeCell ref="R311:U311"/>
    <mergeCell ref="P312"/>
    <mergeCell ref="Q312"/>
    <mergeCell ref="R312:U312"/>
    <mergeCell ref="A311"/>
    <mergeCell ref="C306:F306"/>
    <mergeCell ref="G306:I306"/>
    <mergeCell ref="J306:K306"/>
    <mergeCell ref="L306"/>
    <mergeCell ref="M306:N306"/>
    <mergeCell ref="R304:U304"/>
    <mergeCell ref="P305"/>
    <mergeCell ref="Q305"/>
    <mergeCell ref="R305:U305"/>
    <mergeCell ref="V307:W307"/>
    <mergeCell ref="X307:AA307"/>
    <mergeCell ref="O306"/>
    <mergeCell ref="P306"/>
    <mergeCell ref="Q306"/>
    <mergeCell ref="R306:U306"/>
    <mergeCell ref="V306:W306"/>
    <mergeCell ref="X306:AA306"/>
    <mergeCell ref="C307:F307"/>
    <mergeCell ref="G307:I307"/>
    <mergeCell ref="J307:K307"/>
    <mergeCell ref="L307"/>
    <mergeCell ref="M307:N307"/>
    <mergeCell ref="O307"/>
    <mergeCell ref="P307"/>
    <mergeCell ref="Q307"/>
    <mergeCell ref="R307:U307"/>
    <mergeCell ref="O308"/>
    <mergeCell ref="P308"/>
    <mergeCell ref="Q308"/>
    <mergeCell ref="R308:U308"/>
    <mergeCell ref="V308:W308"/>
    <mergeCell ref="C308:F308"/>
    <mergeCell ref="G308:I308"/>
    <mergeCell ref="J308:K308"/>
    <mergeCell ref="L308"/>
    <mergeCell ref="M308:N308"/>
    <mergeCell ref="V303:W303"/>
    <mergeCell ref="X303:AA303"/>
    <mergeCell ref="L302"/>
    <mergeCell ref="M302:N302"/>
    <mergeCell ref="O302"/>
    <mergeCell ref="P302"/>
    <mergeCell ref="Q302"/>
    <mergeCell ref="V302:W302"/>
    <mergeCell ref="X302:AA302"/>
    <mergeCell ref="A303"/>
    <mergeCell ref="B303"/>
    <mergeCell ref="C303:F303"/>
    <mergeCell ref="G303:I303"/>
    <mergeCell ref="J303:K303"/>
    <mergeCell ref="L303"/>
    <mergeCell ref="M303:N303"/>
    <mergeCell ref="O303"/>
    <mergeCell ref="A304"/>
    <mergeCell ref="B304"/>
    <mergeCell ref="C304:F304"/>
    <mergeCell ref="G304:I304"/>
    <mergeCell ref="J304:K304"/>
    <mergeCell ref="R302:U302"/>
    <mergeCell ref="P303"/>
    <mergeCell ref="Q303"/>
    <mergeCell ref="R303:U303"/>
    <mergeCell ref="A302"/>
    <mergeCell ref="V305:W305"/>
    <mergeCell ref="X305:AA305"/>
    <mergeCell ref="L304"/>
    <mergeCell ref="M304:N304"/>
    <mergeCell ref="O304"/>
    <mergeCell ref="P304"/>
    <mergeCell ref="Q304"/>
    <mergeCell ref="V304:W304"/>
    <mergeCell ref="X304:AA304"/>
    <mergeCell ref="A305"/>
    <mergeCell ref="B305"/>
    <mergeCell ref="C305:F305"/>
    <mergeCell ref="G305:I305"/>
    <mergeCell ref="J305:K305"/>
    <mergeCell ref="L305"/>
    <mergeCell ref="M305:N305"/>
    <mergeCell ref="O305"/>
    <mergeCell ref="A300"/>
    <mergeCell ref="B300"/>
    <mergeCell ref="C300:F300"/>
    <mergeCell ref="G300:I300"/>
    <mergeCell ref="J300:K300"/>
    <mergeCell ref="R298:U298"/>
    <mergeCell ref="P299"/>
    <mergeCell ref="Q299"/>
    <mergeCell ref="R299:U299"/>
    <mergeCell ref="A298"/>
    <mergeCell ref="X301:AA301"/>
    <mergeCell ref="L300"/>
    <mergeCell ref="M300:N300"/>
    <mergeCell ref="O300"/>
    <mergeCell ref="P300"/>
    <mergeCell ref="Q300"/>
    <mergeCell ref="X300:AA300"/>
    <mergeCell ref="A301"/>
    <mergeCell ref="B301"/>
    <mergeCell ref="C301:F301"/>
    <mergeCell ref="G301:I301"/>
    <mergeCell ref="J301:K301"/>
    <mergeCell ref="L301"/>
    <mergeCell ref="M301:N301"/>
    <mergeCell ref="O301"/>
    <mergeCell ref="P301"/>
    <mergeCell ref="B302"/>
    <mergeCell ref="C302:F302"/>
    <mergeCell ref="G302:I302"/>
    <mergeCell ref="J302:K302"/>
    <mergeCell ref="R300:U300"/>
    <mergeCell ref="V300:W300"/>
    <mergeCell ref="Q301"/>
    <mergeCell ref="R301:U301"/>
    <mergeCell ref="V301:W301"/>
    <mergeCell ref="R297:U297"/>
    <mergeCell ref="V297:W297"/>
    <mergeCell ref="X297:AA297"/>
    <mergeCell ref="X294:AA294"/>
    <mergeCell ref="C295:F295"/>
    <mergeCell ref="G295:I295"/>
    <mergeCell ref="J295:K295"/>
    <mergeCell ref="L295"/>
    <mergeCell ref="M295:N295"/>
    <mergeCell ref="O295"/>
    <mergeCell ref="B298"/>
    <mergeCell ref="C298:F298"/>
    <mergeCell ref="G298:I298"/>
    <mergeCell ref="J298:K298"/>
    <mergeCell ref="G297:P297"/>
    <mergeCell ref="Q297"/>
    <mergeCell ref="V299:W299"/>
    <mergeCell ref="X299:AA299"/>
    <mergeCell ref="L298"/>
    <mergeCell ref="M298:N298"/>
    <mergeCell ref="O298"/>
    <mergeCell ref="P298"/>
    <mergeCell ref="Q298"/>
    <mergeCell ref="V298:W298"/>
    <mergeCell ref="X298:AA298"/>
    <mergeCell ref="A299"/>
    <mergeCell ref="B299"/>
    <mergeCell ref="C299:F299"/>
    <mergeCell ref="G299:I299"/>
    <mergeCell ref="J299:K299"/>
    <mergeCell ref="L299"/>
    <mergeCell ref="M299:N299"/>
    <mergeCell ref="O299"/>
    <mergeCell ref="V293:W293"/>
    <mergeCell ref="X293:AA293"/>
    <mergeCell ref="L292"/>
    <mergeCell ref="M292:N292"/>
    <mergeCell ref="O292"/>
    <mergeCell ref="P292"/>
    <mergeCell ref="Q292"/>
    <mergeCell ref="V292:W292"/>
    <mergeCell ref="X292:AA292"/>
    <mergeCell ref="C293:F293"/>
    <mergeCell ref="G293:I293"/>
    <mergeCell ref="J293:K293"/>
    <mergeCell ref="L293"/>
    <mergeCell ref="M293:N293"/>
    <mergeCell ref="O293"/>
    <mergeCell ref="P293"/>
    <mergeCell ref="Q293"/>
    <mergeCell ref="C294:F294"/>
    <mergeCell ref="G294:I294"/>
    <mergeCell ref="J294:K294"/>
    <mergeCell ref="L294"/>
    <mergeCell ref="M294:N294"/>
    <mergeCell ref="R292:U292"/>
    <mergeCell ref="R293:U293"/>
    <mergeCell ref="P295"/>
    <mergeCell ref="Q295"/>
    <mergeCell ref="R295:U295"/>
    <mergeCell ref="V295:W295"/>
    <mergeCell ref="X295:AA295"/>
    <mergeCell ref="O294"/>
    <mergeCell ref="P294"/>
    <mergeCell ref="Q294"/>
    <mergeCell ref="R294:U294"/>
    <mergeCell ref="V294:W294"/>
    <mergeCell ref="B290"/>
    <mergeCell ref="C290:F290"/>
    <mergeCell ref="G290:I290"/>
    <mergeCell ref="J290:K290"/>
    <mergeCell ref="R288:U288"/>
    <mergeCell ref="V288:W288"/>
    <mergeCell ref="Q289"/>
    <mergeCell ref="R289:U289"/>
    <mergeCell ref="V289:W289"/>
    <mergeCell ref="V291:W291"/>
    <mergeCell ref="X291:AA291"/>
    <mergeCell ref="L290"/>
    <mergeCell ref="M290:N290"/>
    <mergeCell ref="O290"/>
    <mergeCell ref="P290"/>
    <mergeCell ref="Q290"/>
    <mergeCell ref="V290:W290"/>
    <mergeCell ref="X290:AA290"/>
    <mergeCell ref="A291"/>
    <mergeCell ref="B291"/>
    <mergeCell ref="C291:F291"/>
    <mergeCell ref="G291:I291"/>
    <mergeCell ref="J291:K291"/>
    <mergeCell ref="L291"/>
    <mergeCell ref="M291:N291"/>
    <mergeCell ref="O291"/>
    <mergeCell ref="A292"/>
    <mergeCell ref="B292"/>
    <mergeCell ref="C292:F292"/>
    <mergeCell ref="G292:I292"/>
    <mergeCell ref="J292:K292"/>
    <mergeCell ref="R290:U290"/>
    <mergeCell ref="P291"/>
    <mergeCell ref="Q291"/>
    <mergeCell ref="R291:U291"/>
    <mergeCell ref="A290"/>
    <mergeCell ref="V287:W287"/>
    <mergeCell ref="X287:AA287"/>
    <mergeCell ref="L286"/>
    <mergeCell ref="M286:N286"/>
    <mergeCell ref="O286"/>
    <mergeCell ref="P286"/>
    <mergeCell ref="Q286"/>
    <mergeCell ref="V286:W286"/>
    <mergeCell ref="X286:AA286"/>
    <mergeCell ref="A287"/>
    <mergeCell ref="B287"/>
    <mergeCell ref="C287:F287"/>
    <mergeCell ref="G287:I287"/>
    <mergeCell ref="J287:K287"/>
    <mergeCell ref="L287"/>
    <mergeCell ref="M287:N287"/>
    <mergeCell ref="O287"/>
    <mergeCell ref="A288"/>
    <mergeCell ref="B288"/>
    <mergeCell ref="C288:F288"/>
    <mergeCell ref="G288:I288"/>
    <mergeCell ref="J288:K288"/>
    <mergeCell ref="R286:U286"/>
    <mergeCell ref="P287"/>
    <mergeCell ref="Q287"/>
    <mergeCell ref="R287:U287"/>
    <mergeCell ref="A286"/>
    <mergeCell ref="X289:AA289"/>
    <mergeCell ref="L288"/>
    <mergeCell ref="M288:N288"/>
    <mergeCell ref="O288"/>
    <mergeCell ref="P288"/>
    <mergeCell ref="Q288"/>
    <mergeCell ref="X288:AA288"/>
    <mergeCell ref="A289"/>
    <mergeCell ref="B289"/>
    <mergeCell ref="C289:F289"/>
    <mergeCell ref="G289:I289"/>
    <mergeCell ref="J289:K289"/>
    <mergeCell ref="L289"/>
    <mergeCell ref="M289:N289"/>
    <mergeCell ref="O289"/>
    <mergeCell ref="P289"/>
    <mergeCell ref="A284"/>
    <mergeCell ref="B284"/>
    <mergeCell ref="C284:F284"/>
    <mergeCell ref="G284:I284"/>
    <mergeCell ref="J284:K284"/>
    <mergeCell ref="R282:U282"/>
    <mergeCell ref="P283"/>
    <mergeCell ref="Q283"/>
    <mergeCell ref="R283:U283"/>
    <mergeCell ref="A282"/>
    <mergeCell ref="X285:AA285"/>
    <mergeCell ref="L284"/>
    <mergeCell ref="M284:N284"/>
    <mergeCell ref="O284"/>
    <mergeCell ref="P284"/>
    <mergeCell ref="Q284"/>
    <mergeCell ref="X284:AA284"/>
    <mergeCell ref="A285"/>
    <mergeCell ref="B285"/>
    <mergeCell ref="C285:F285"/>
    <mergeCell ref="G285:I285"/>
    <mergeCell ref="J285:K285"/>
    <mergeCell ref="L285"/>
    <mergeCell ref="M285:N285"/>
    <mergeCell ref="O285"/>
    <mergeCell ref="P285"/>
    <mergeCell ref="B286"/>
    <mergeCell ref="C286:F286"/>
    <mergeCell ref="G286:I286"/>
    <mergeCell ref="J286:K286"/>
    <mergeCell ref="R284:U284"/>
    <mergeCell ref="V284:W284"/>
    <mergeCell ref="Q285"/>
    <mergeCell ref="R285:U285"/>
    <mergeCell ref="V285:W285"/>
    <mergeCell ref="X281:AA281"/>
    <mergeCell ref="L280"/>
    <mergeCell ref="M280:N280"/>
    <mergeCell ref="O280"/>
    <mergeCell ref="P280"/>
    <mergeCell ref="Q280"/>
    <mergeCell ref="X280:AA280"/>
    <mergeCell ref="A281"/>
    <mergeCell ref="B281"/>
    <mergeCell ref="C281:F281"/>
    <mergeCell ref="G281:I281"/>
    <mergeCell ref="J281:K281"/>
    <mergeCell ref="L281"/>
    <mergeCell ref="M281:N281"/>
    <mergeCell ref="O281"/>
    <mergeCell ref="P281"/>
    <mergeCell ref="B282"/>
    <mergeCell ref="C282:F282"/>
    <mergeCell ref="G282:I282"/>
    <mergeCell ref="J282:K282"/>
    <mergeCell ref="R280:U280"/>
    <mergeCell ref="V280:W280"/>
    <mergeCell ref="Q281"/>
    <mergeCell ref="R281:U281"/>
    <mergeCell ref="V281:W281"/>
    <mergeCell ref="V283:W283"/>
    <mergeCell ref="X283:AA283"/>
    <mergeCell ref="L282"/>
    <mergeCell ref="M282:N282"/>
    <mergeCell ref="O282"/>
    <mergeCell ref="P282"/>
    <mergeCell ref="Q282"/>
    <mergeCell ref="V282:W282"/>
    <mergeCell ref="X282:AA282"/>
    <mergeCell ref="A283"/>
    <mergeCell ref="B283"/>
    <mergeCell ref="C283:F283"/>
    <mergeCell ref="G283:I283"/>
    <mergeCell ref="J283:K283"/>
    <mergeCell ref="L283"/>
    <mergeCell ref="M283:N283"/>
    <mergeCell ref="O283"/>
    <mergeCell ref="B278"/>
    <mergeCell ref="C278:F278"/>
    <mergeCell ref="G278:I278"/>
    <mergeCell ref="J278:K278"/>
    <mergeCell ref="R276:U276"/>
    <mergeCell ref="V276:W276"/>
    <mergeCell ref="Q277"/>
    <mergeCell ref="R277:U277"/>
    <mergeCell ref="V277:W277"/>
    <mergeCell ref="V279:W279"/>
    <mergeCell ref="X279:AA279"/>
    <mergeCell ref="L278"/>
    <mergeCell ref="M278:N278"/>
    <mergeCell ref="O278"/>
    <mergeCell ref="P278"/>
    <mergeCell ref="Q278"/>
    <mergeCell ref="V278:W278"/>
    <mergeCell ref="X278:AA278"/>
    <mergeCell ref="A279"/>
    <mergeCell ref="B279"/>
    <mergeCell ref="C279:F279"/>
    <mergeCell ref="G279:I279"/>
    <mergeCell ref="J279:K279"/>
    <mergeCell ref="L279"/>
    <mergeCell ref="M279:N279"/>
    <mergeCell ref="O279"/>
    <mergeCell ref="A280"/>
    <mergeCell ref="B280"/>
    <mergeCell ref="C280:F280"/>
    <mergeCell ref="G280:I280"/>
    <mergeCell ref="J280:K280"/>
    <mergeCell ref="R278:U278"/>
    <mergeCell ref="P279"/>
    <mergeCell ref="Q279"/>
    <mergeCell ref="R279:U279"/>
    <mergeCell ref="A278"/>
    <mergeCell ref="V275:W275"/>
    <mergeCell ref="X275:AA275"/>
    <mergeCell ref="L274"/>
    <mergeCell ref="M274:N274"/>
    <mergeCell ref="O274"/>
    <mergeCell ref="P274"/>
    <mergeCell ref="Q274"/>
    <mergeCell ref="V274:W274"/>
    <mergeCell ref="X274:AA274"/>
    <mergeCell ref="A275"/>
    <mergeCell ref="B275"/>
    <mergeCell ref="C275:F275"/>
    <mergeCell ref="G275:I275"/>
    <mergeCell ref="J275:K275"/>
    <mergeCell ref="L275"/>
    <mergeCell ref="M275:N275"/>
    <mergeCell ref="O275"/>
    <mergeCell ref="A276"/>
    <mergeCell ref="B276"/>
    <mergeCell ref="C276:F276"/>
    <mergeCell ref="G276:I276"/>
    <mergeCell ref="J276:K276"/>
    <mergeCell ref="R274:U274"/>
    <mergeCell ref="P275"/>
    <mergeCell ref="Q275"/>
    <mergeCell ref="R275:U275"/>
    <mergeCell ref="A274"/>
    <mergeCell ref="X277:AA277"/>
    <mergeCell ref="L276"/>
    <mergeCell ref="M276:N276"/>
    <mergeCell ref="O276"/>
    <mergeCell ref="P276"/>
    <mergeCell ref="Q276"/>
    <mergeCell ref="X276:AA276"/>
    <mergeCell ref="A277"/>
    <mergeCell ref="B277"/>
    <mergeCell ref="C277:F277"/>
    <mergeCell ref="G277:I277"/>
    <mergeCell ref="J277:K277"/>
    <mergeCell ref="L277"/>
    <mergeCell ref="M277:N277"/>
    <mergeCell ref="O277"/>
    <mergeCell ref="P277"/>
    <mergeCell ref="A272"/>
    <mergeCell ref="B272"/>
    <mergeCell ref="C272:F272"/>
    <mergeCell ref="G272:I272"/>
    <mergeCell ref="J272:K272"/>
    <mergeCell ref="R270:U270"/>
    <mergeCell ref="P271"/>
    <mergeCell ref="Q271"/>
    <mergeCell ref="R271:U271"/>
    <mergeCell ref="A270"/>
    <mergeCell ref="X273:AA273"/>
    <mergeCell ref="L272"/>
    <mergeCell ref="M272:N272"/>
    <mergeCell ref="O272"/>
    <mergeCell ref="P272"/>
    <mergeCell ref="Q272"/>
    <mergeCell ref="X272:AA272"/>
    <mergeCell ref="A273"/>
    <mergeCell ref="B273"/>
    <mergeCell ref="C273:F273"/>
    <mergeCell ref="G273:I273"/>
    <mergeCell ref="J273:K273"/>
    <mergeCell ref="L273"/>
    <mergeCell ref="M273:N273"/>
    <mergeCell ref="O273"/>
    <mergeCell ref="P273"/>
    <mergeCell ref="B274"/>
    <mergeCell ref="C274:F274"/>
    <mergeCell ref="G274:I274"/>
    <mergeCell ref="J274:K274"/>
    <mergeCell ref="R272:U272"/>
    <mergeCell ref="V272:W272"/>
    <mergeCell ref="Q273"/>
    <mergeCell ref="R273:U273"/>
    <mergeCell ref="V273:W273"/>
    <mergeCell ref="X269:AA269"/>
    <mergeCell ref="L268"/>
    <mergeCell ref="M268:N268"/>
    <mergeCell ref="O268"/>
    <mergeCell ref="P268"/>
    <mergeCell ref="Q268"/>
    <mergeCell ref="X268:AA268"/>
    <mergeCell ref="A269"/>
    <mergeCell ref="B269"/>
    <mergeCell ref="C269:F269"/>
    <mergeCell ref="G269:I269"/>
    <mergeCell ref="J269:K269"/>
    <mergeCell ref="L269"/>
    <mergeCell ref="M269:N269"/>
    <mergeCell ref="O269"/>
    <mergeCell ref="P269"/>
    <mergeCell ref="B270"/>
    <mergeCell ref="C270:F270"/>
    <mergeCell ref="G270:I270"/>
    <mergeCell ref="J270:K270"/>
    <mergeCell ref="R268:U268"/>
    <mergeCell ref="V268:W268"/>
    <mergeCell ref="Q269"/>
    <mergeCell ref="R269:U269"/>
    <mergeCell ref="V269:W269"/>
    <mergeCell ref="V271:W271"/>
    <mergeCell ref="X271:AA271"/>
    <mergeCell ref="L270"/>
    <mergeCell ref="M270:N270"/>
    <mergeCell ref="O270"/>
    <mergeCell ref="P270"/>
    <mergeCell ref="Q270"/>
    <mergeCell ref="V270:W270"/>
    <mergeCell ref="X270:AA270"/>
    <mergeCell ref="A271"/>
    <mergeCell ref="B271"/>
    <mergeCell ref="C271:F271"/>
    <mergeCell ref="G271:I271"/>
    <mergeCell ref="J271:K271"/>
    <mergeCell ref="L271"/>
    <mergeCell ref="M271:N271"/>
    <mergeCell ref="O271"/>
    <mergeCell ref="B266"/>
    <mergeCell ref="C266:F266"/>
    <mergeCell ref="G266:I266"/>
    <mergeCell ref="J266:K266"/>
    <mergeCell ref="X263:AA263"/>
    <mergeCell ref="G265:P265"/>
    <mergeCell ref="Q265"/>
    <mergeCell ref="R265:U265"/>
    <mergeCell ref="V265:W265"/>
    <mergeCell ref="X265:AA265"/>
    <mergeCell ref="V267:W267"/>
    <mergeCell ref="X267:AA267"/>
    <mergeCell ref="L266"/>
    <mergeCell ref="M266:N266"/>
    <mergeCell ref="O266"/>
    <mergeCell ref="P266"/>
    <mergeCell ref="Q266"/>
    <mergeCell ref="V266:W266"/>
    <mergeCell ref="X266:AA266"/>
    <mergeCell ref="A267"/>
    <mergeCell ref="B267"/>
    <mergeCell ref="C267:F267"/>
    <mergeCell ref="G267:I267"/>
    <mergeCell ref="J267:K267"/>
    <mergeCell ref="L267"/>
    <mergeCell ref="M267:N267"/>
    <mergeCell ref="O267"/>
    <mergeCell ref="A268"/>
    <mergeCell ref="B268"/>
    <mergeCell ref="C268:F268"/>
    <mergeCell ref="G268:I268"/>
    <mergeCell ref="J268:K268"/>
    <mergeCell ref="R266:U266"/>
    <mergeCell ref="P267"/>
    <mergeCell ref="Q267"/>
    <mergeCell ref="R267:U267"/>
    <mergeCell ref="A266"/>
    <mergeCell ref="C261:F261"/>
    <mergeCell ref="G261:I261"/>
    <mergeCell ref="J261:K261"/>
    <mergeCell ref="L261"/>
    <mergeCell ref="M261:N261"/>
    <mergeCell ref="R259:U259"/>
    <mergeCell ref="P260"/>
    <mergeCell ref="Q260"/>
    <mergeCell ref="R260:U260"/>
    <mergeCell ref="V262:W262"/>
    <mergeCell ref="X262:AA262"/>
    <mergeCell ref="O261"/>
    <mergeCell ref="P261"/>
    <mergeCell ref="Q261"/>
    <mergeCell ref="R261:U261"/>
    <mergeCell ref="V261:W261"/>
    <mergeCell ref="X261:AA261"/>
    <mergeCell ref="C262:F262"/>
    <mergeCell ref="G262:I262"/>
    <mergeCell ref="J262:K262"/>
    <mergeCell ref="L262"/>
    <mergeCell ref="M262:N262"/>
    <mergeCell ref="O262"/>
    <mergeCell ref="P262"/>
    <mergeCell ref="Q262"/>
    <mergeCell ref="R262:U262"/>
    <mergeCell ref="O263"/>
    <mergeCell ref="P263"/>
    <mergeCell ref="Q263"/>
    <mergeCell ref="R263:U263"/>
    <mergeCell ref="V263:W263"/>
    <mergeCell ref="C263:F263"/>
    <mergeCell ref="G263:I263"/>
    <mergeCell ref="J263:K263"/>
    <mergeCell ref="L263"/>
    <mergeCell ref="M263:N263"/>
    <mergeCell ref="V258:W258"/>
    <mergeCell ref="X258:AA258"/>
    <mergeCell ref="L257"/>
    <mergeCell ref="M257:N257"/>
    <mergeCell ref="O257"/>
    <mergeCell ref="P257"/>
    <mergeCell ref="Q257"/>
    <mergeCell ref="V257:W257"/>
    <mergeCell ref="X257:AA257"/>
    <mergeCell ref="A258"/>
    <mergeCell ref="B258"/>
    <mergeCell ref="C258:F258"/>
    <mergeCell ref="G258:I258"/>
    <mergeCell ref="J258:K258"/>
    <mergeCell ref="L258"/>
    <mergeCell ref="M258:N258"/>
    <mergeCell ref="O258"/>
    <mergeCell ref="A259"/>
    <mergeCell ref="B259"/>
    <mergeCell ref="C259:F259"/>
    <mergeCell ref="G259:I259"/>
    <mergeCell ref="J259:K259"/>
    <mergeCell ref="R257:U257"/>
    <mergeCell ref="P258"/>
    <mergeCell ref="Q258"/>
    <mergeCell ref="R258:U258"/>
    <mergeCell ref="A257"/>
    <mergeCell ref="V260:W260"/>
    <mergeCell ref="X260:AA260"/>
    <mergeCell ref="L259"/>
    <mergeCell ref="M259:N259"/>
    <mergeCell ref="O259"/>
    <mergeCell ref="P259"/>
    <mergeCell ref="Q259"/>
    <mergeCell ref="V259:W259"/>
    <mergeCell ref="X259:AA259"/>
    <mergeCell ref="A260"/>
    <mergeCell ref="B260"/>
    <mergeCell ref="C260:F260"/>
    <mergeCell ref="G260:I260"/>
    <mergeCell ref="J260:K260"/>
    <mergeCell ref="L260"/>
    <mergeCell ref="M260:N260"/>
    <mergeCell ref="O260"/>
    <mergeCell ref="A255"/>
    <mergeCell ref="B255"/>
    <mergeCell ref="C255:F255"/>
    <mergeCell ref="G255:I255"/>
    <mergeCell ref="J255:K255"/>
    <mergeCell ref="R253:U253"/>
    <mergeCell ref="P254"/>
    <mergeCell ref="Q254"/>
    <mergeCell ref="R254:U254"/>
    <mergeCell ref="A253"/>
    <mergeCell ref="X256:AA256"/>
    <mergeCell ref="L255"/>
    <mergeCell ref="M255:N255"/>
    <mergeCell ref="O255"/>
    <mergeCell ref="P255"/>
    <mergeCell ref="Q255"/>
    <mergeCell ref="X255:AA255"/>
    <mergeCell ref="A256"/>
    <mergeCell ref="B256"/>
    <mergeCell ref="C256:F256"/>
    <mergeCell ref="G256:I256"/>
    <mergeCell ref="J256:K256"/>
    <mergeCell ref="L256"/>
    <mergeCell ref="M256:N256"/>
    <mergeCell ref="O256"/>
    <mergeCell ref="P256"/>
    <mergeCell ref="B257"/>
    <mergeCell ref="C257:F257"/>
    <mergeCell ref="G257:I257"/>
    <mergeCell ref="J257:K257"/>
    <mergeCell ref="R255:U255"/>
    <mergeCell ref="V255:W255"/>
    <mergeCell ref="Q256"/>
    <mergeCell ref="R256:U256"/>
    <mergeCell ref="V256:W256"/>
    <mergeCell ref="O250"/>
    <mergeCell ref="P250"/>
    <mergeCell ref="Q250"/>
    <mergeCell ref="R250:U250"/>
    <mergeCell ref="V250:W250"/>
    <mergeCell ref="C250:F250"/>
    <mergeCell ref="G250:I250"/>
    <mergeCell ref="J250:K250"/>
    <mergeCell ref="L250"/>
    <mergeCell ref="M250:N250"/>
    <mergeCell ref="B253"/>
    <mergeCell ref="C253:F253"/>
    <mergeCell ref="G253:I253"/>
    <mergeCell ref="J253:K253"/>
    <mergeCell ref="X250:AA250"/>
    <mergeCell ref="G252:P252"/>
    <mergeCell ref="Q252"/>
    <mergeCell ref="R252:U252"/>
    <mergeCell ref="V252:W252"/>
    <mergeCell ref="X252:AA252"/>
    <mergeCell ref="V254:W254"/>
    <mergeCell ref="X254:AA254"/>
    <mergeCell ref="L253"/>
    <mergeCell ref="M253:N253"/>
    <mergeCell ref="O253"/>
    <mergeCell ref="P253"/>
    <mergeCell ref="Q253"/>
    <mergeCell ref="V253:W253"/>
    <mergeCell ref="X253:AA253"/>
    <mergeCell ref="A254"/>
    <mergeCell ref="B254"/>
    <mergeCell ref="C254:F254"/>
    <mergeCell ref="G254:I254"/>
    <mergeCell ref="J254:K254"/>
    <mergeCell ref="L254"/>
    <mergeCell ref="M254:N254"/>
    <mergeCell ref="O254"/>
    <mergeCell ref="V247:W247"/>
    <mergeCell ref="X247:AA247"/>
    <mergeCell ref="L246"/>
    <mergeCell ref="M246:N246"/>
    <mergeCell ref="O246"/>
    <mergeCell ref="P246"/>
    <mergeCell ref="Q246"/>
    <mergeCell ref="V246:W246"/>
    <mergeCell ref="X246:AA246"/>
    <mergeCell ref="A247"/>
    <mergeCell ref="B247"/>
    <mergeCell ref="C247:F247"/>
    <mergeCell ref="G247:I247"/>
    <mergeCell ref="J247:K247"/>
    <mergeCell ref="L247"/>
    <mergeCell ref="M247:N247"/>
    <mergeCell ref="O247"/>
    <mergeCell ref="C248:F248"/>
    <mergeCell ref="G248:I248"/>
    <mergeCell ref="J248:K248"/>
    <mergeCell ref="L248"/>
    <mergeCell ref="M248:N248"/>
    <mergeCell ref="R246:U246"/>
    <mergeCell ref="P247"/>
    <mergeCell ref="Q247"/>
    <mergeCell ref="R247:U247"/>
    <mergeCell ref="V249:W249"/>
    <mergeCell ref="X249:AA249"/>
    <mergeCell ref="O248"/>
    <mergeCell ref="P248"/>
    <mergeCell ref="Q248"/>
    <mergeCell ref="R248:U248"/>
    <mergeCell ref="V248:W248"/>
    <mergeCell ref="X248:AA248"/>
    <mergeCell ref="C249:F249"/>
    <mergeCell ref="G249:I249"/>
    <mergeCell ref="J249:K249"/>
    <mergeCell ref="L249"/>
    <mergeCell ref="M249:N249"/>
    <mergeCell ref="O249"/>
    <mergeCell ref="P249"/>
    <mergeCell ref="Q249"/>
    <mergeCell ref="R249:U249"/>
    <mergeCell ref="B244"/>
    <mergeCell ref="C244:F244"/>
    <mergeCell ref="G244:I244"/>
    <mergeCell ref="J244:K244"/>
    <mergeCell ref="R242:U242"/>
    <mergeCell ref="V242:W242"/>
    <mergeCell ref="Q243"/>
    <mergeCell ref="R243:U243"/>
    <mergeCell ref="V243:W243"/>
    <mergeCell ref="V245:W245"/>
    <mergeCell ref="X245:AA245"/>
    <mergeCell ref="L244"/>
    <mergeCell ref="M244:N244"/>
    <mergeCell ref="O244"/>
    <mergeCell ref="P244"/>
    <mergeCell ref="Q244"/>
    <mergeCell ref="V244:W244"/>
    <mergeCell ref="X244:AA244"/>
    <mergeCell ref="A245"/>
    <mergeCell ref="B245"/>
    <mergeCell ref="C245:F245"/>
    <mergeCell ref="G245:I245"/>
    <mergeCell ref="J245:K245"/>
    <mergeCell ref="L245"/>
    <mergeCell ref="M245:N245"/>
    <mergeCell ref="O245"/>
    <mergeCell ref="A246"/>
    <mergeCell ref="B246"/>
    <mergeCell ref="C246:F246"/>
    <mergeCell ref="G246:I246"/>
    <mergeCell ref="J246:K246"/>
    <mergeCell ref="R244:U244"/>
    <mergeCell ref="P245"/>
    <mergeCell ref="Q245"/>
    <mergeCell ref="R245:U245"/>
    <mergeCell ref="A244"/>
    <mergeCell ref="A241"/>
    <mergeCell ref="B241"/>
    <mergeCell ref="C241:F241"/>
    <mergeCell ref="G241:I241"/>
    <mergeCell ref="J241:K241"/>
    <mergeCell ref="L241"/>
    <mergeCell ref="M241:N241"/>
    <mergeCell ref="O241"/>
    <mergeCell ref="A242"/>
    <mergeCell ref="B242"/>
    <mergeCell ref="C242:F242"/>
    <mergeCell ref="G242:I242"/>
    <mergeCell ref="J242:K242"/>
    <mergeCell ref="R240:U240"/>
    <mergeCell ref="P241"/>
    <mergeCell ref="Q241"/>
    <mergeCell ref="R241:U241"/>
    <mergeCell ref="A240"/>
    <mergeCell ref="X243:AA243"/>
    <mergeCell ref="L242"/>
    <mergeCell ref="M242:N242"/>
    <mergeCell ref="O242"/>
    <mergeCell ref="P242"/>
    <mergeCell ref="Q242"/>
    <mergeCell ref="X242:AA242"/>
    <mergeCell ref="A243"/>
    <mergeCell ref="B243"/>
    <mergeCell ref="C243:F243"/>
    <mergeCell ref="G243:I243"/>
    <mergeCell ref="J243:K243"/>
    <mergeCell ref="L243"/>
    <mergeCell ref="M243:N243"/>
    <mergeCell ref="O243"/>
    <mergeCell ref="P243"/>
    <mergeCell ref="P237"/>
    <mergeCell ref="Q237"/>
    <mergeCell ref="R237:U237"/>
    <mergeCell ref="V237:W237"/>
    <mergeCell ref="X237:AA237"/>
    <mergeCell ref="O236"/>
    <mergeCell ref="P236"/>
    <mergeCell ref="Q236"/>
    <mergeCell ref="R236:U236"/>
    <mergeCell ref="V236:W236"/>
    <mergeCell ref="R239:U239"/>
    <mergeCell ref="V239:W239"/>
    <mergeCell ref="X239:AA239"/>
    <mergeCell ref="X236:AA236"/>
    <mergeCell ref="C237:F237"/>
    <mergeCell ref="G237:I237"/>
    <mergeCell ref="J237:K237"/>
    <mergeCell ref="L237"/>
    <mergeCell ref="M237:N237"/>
    <mergeCell ref="O237"/>
    <mergeCell ref="B240"/>
    <mergeCell ref="C240:F240"/>
    <mergeCell ref="G240:I240"/>
    <mergeCell ref="J240:K240"/>
    <mergeCell ref="G239:P239"/>
    <mergeCell ref="Q239"/>
    <mergeCell ref="V241:W241"/>
    <mergeCell ref="X241:AA241"/>
    <mergeCell ref="L240"/>
    <mergeCell ref="M240:N240"/>
    <mergeCell ref="O240"/>
    <mergeCell ref="P240"/>
    <mergeCell ref="Q240"/>
    <mergeCell ref="V240:W240"/>
    <mergeCell ref="X240:AA240"/>
    <mergeCell ref="A234"/>
    <mergeCell ref="B234"/>
    <mergeCell ref="C234:F234"/>
    <mergeCell ref="G234:I234"/>
    <mergeCell ref="J234:K234"/>
    <mergeCell ref="R232:U232"/>
    <mergeCell ref="P233"/>
    <mergeCell ref="Q233"/>
    <mergeCell ref="R233:U233"/>
    <mergeCell ref="A232"/>
    <mergeCell ref="V235:W235"/>
    <mergeCell ref="X235:AA235"/>
    <mergeCell ref="L234"/>
    <mergeCell ref="M234:N234"/>
    <mergeCell ref="O234"/>
    <mergeCell ref="P234"/>
    <mergeCell ref="Q234"/>
    <mergeCell ref="V234:W234"/>
    <mergeCell ref="X234:AA234"/>
    <mergeCell ref="C235:F235"/>
    <mergeCell ref="G235:I235"/>
    <mergeCell ref="J235:K235"/>
    <mergeCell ref="L235"/>
    <mergeCell ref="M235:N235"/>
    <mergeCell ref="O235"/>
    <mergeCell ref="P235"/>
    <mergeCell ref="Q235"/>
    <mergeCell ref="C236:F236"/>
    <mergeCell ref="G236:I236"/>
    <mergeCell ref="J236:K236"/>
    <mergeCell ref="L236"/>
    <mergeCell ref="M236:N236"/>
    <mergeCell ref="R234:U234"/>
    <mergeCell ref="R235:U235"/>
    <mergeCell ref="X231:AA231"/>
    <mergeCell ref="L230"/>
    <mergeCell ref="M230:N230"/>
    <mergeCell ref="O230"/>
    <mergeCell ref="P230"/>
    <mergeCell ref="Q230"/>
    <mergeCell ref="X230:AA230"/>
    <mergeCell ref="A231"/>
    <mergeCell ref="B231"/>
    <mergeCell ref="C231:F231"/>
    <mergeCell ref="G231:I231"/>
    <mergeCell ref="J231:K231"/>
    <mergeCell ref="L231"/>
    <mergeCell ref="M231:N231"/>
    <mergeCell ref="O231"/>
    <mergeCell ref="P231"/>
    <mergeCell ref="B232"/>
    <mergeCell ref="C232:F232"/>
    <mergeCell ref="G232:I232"/>
    <mergeCell ref="J232:K232"/>
    <mergeCell ref="R230:U230"/>
    <mergeCell ref="V230:W230"/>
    <mergeCell ref="Q231"/>
    <mergeCell ref="R231:U231"/>
    <mergeCell ref="V231:W231"/>
    <mergeCell ref="V233:W233"/>
    <mergeCell ref="X233:AA233"/>
    <mergeCell ref="L232"/>
    <mergeCell ref="M232:N232"/>
    <mergeCell ref="O232"/>
    <mergeCell ref="P232"/>
    <mergeCell ref="Q232"/>
    <mergeCell ref="V232:W232"/>
    <mergeCell ref="X232:AA232"/>
    <mergeCell ref="A233"/>
    <mergeCell ref="B233"/>
    <mergeCell ref="C233:F233"/>
    <mergeCell ref="G233:I233"/>
    <mergeCell ref="J233:K233"/>
    <mergeCell ref="L233"/>
    <mergeCell ref="M233:N233"/>
    <mergeCell ref="O233"/>
    <mergeCell ref="B228"/>
    <mergeCell ref="C228:F228"/>
    <mergeCell ref="G228:I228"/>
    <mergeCell ref="J228:K228"/>
    <mergeCell ref="R226:U226"/>
    <mergeCell ref="V226:W226"/>
    <mergeCell ref="Q227"/>
    <mergeCell ref="R227:U227"/>
    <mergeCell ref="V227:W227"/>
    <mergeCell ref="V229:W229"/>
    <mergeCell ref="X229:AA229"/>
    <mergeCell ref="L228"/>
    <mergeCell ref="M228:N228"/>
    <mergeCell ref="O228"/>
    <mergeCell ref="P228"/>
    <mergeCell ref="Q228"/>
    <mergeCell ref="V228:W228"/>
    <mergeCell ref="X228:AA228"/>
    <mergeCell ref="A229"/>
    <mergeCell ref="B229"/>
    <mergeCell ref="C229:F229"/>
    <mergeCell ref="G229:I229"/>
    <mergeCell ref="J229:K229"/>
    <mergeCell ref="L229"/>
    <mergeCell ref="M229:N229"/>
    <mergeCell ref="O229"/>
    <mergeCell ref="A230"/>
    <mergeCell ref="B230"/>
    <mergeCell ref="C230:F230"/>
    <mergeCell ref="G230:I230"/>
    <mergeCell ref="J230:K230"/>
    <mergeCell ref="R228:U228"/>
    <mergeCell ref="P229"/>
    <mergeCell ref="Q229"/>
    <mergeCell ref="R229:U229"/>
    <mergeCell ref="A228"/>
    <mergeCell ref="V225:W225"/>
    <mergeCell ref="X225:AA225"/>
    <mergeCell ref="L224"/>
    <mergeCell ref="M224:N224"/>
    <mergeCell ref="O224"/>
    <mergeCell ref="P224"/>
    <mergeCell ref="Q224"/>
    <mergeCell ref="V224:W224"/>
    <mergeCell ref="X224:AA224"/>
    <mergeCell ref="A225"/>
    <mergeCell ref="B225"/>
    <mergeCell ref="C225:F225"/>
    <mergeCell ref="G225:I225"/>
    <mergeCell ref="J225:K225"/>
    <mergeCell ref="L225"/>
    <mergeCell ref="M225:N225"/>
    <mergeCell ref="O225"/>
    <mergeCell ref="A226"/>
    <mergeCell ref="B226"/>
    <mergeCell ref="C226:F226"/>
    <mergeCell ref="G226:I226"/>
    <mergeCell ref="J226:K226"/>
    <mergeCell ref="R224:U224"/>
    <mergeCell ref="P225"/>
    <mergeCell ref="Q225"/>
    <mergeCell ref="R225:U225"/>
    <mergeCell ref="A224"/>
    <mergeCell ref="X227:AA227"/>
    <mergeCell ref="L226"/>
    <mergeCell ref="M226:N226"/>
    <mergeCell ref="O226"/>
    <mergeCell ref="P226"/>
    <mergeCell ref="Q226"/>
    <mergeCell ref="X226:AA226"/>
    <mergeCell ref="A227"/>
    <mergeCell ref="B227"/>
    <mergeCell ref="C227:F227"/>
    <mergeCell ref="G227:I227"/>
    <mergeCell ref="J227:K227"/>
    <mergeCell ref="L227"/>
    <mergeCell ref="M227:N227"/>
    <mergeCell ref="O227"/>
    <mergeCell ref="P227"/>
    <mergeCell ref="A222"/>
    <mergeCell ref="B222"/>
    <mergeCell ref="C222:F222"/>
    <mergeCell ref="G222:I222"/>
    <mergeCell ref="J222:K222"/>
    <mergeCell ref="R220:U220"/>
    <mergeCell ref="P221"/>
    <mergeCell ref="Q221"/>
    <mergeCell ref="R221:U221"/>
    <mergeCell ref="A220"/>
    <mergeCell ref="X223:AA223"/>
    <mergeCell ref="L222"/>
    <mergeCell ref="M222:N222"/>
    <mergeCell ref="O222"/>
    <mergeCell ref="P222"/>
    <mergeCell ref="Q222"/>
    <mergeCell ref="X222:AA222"/>
    <mergeCell ref="A223"/>
    <mergeCell ref="B223"/>
    <mergeCell ref="C223:F223"/>
    <mergeCell ref="G223:I223"/>
    <mergeCell ref="J223:K223"/>
    <mergeCell ref="L223"/>
    <mergeCell ref="M223:N223"/>
    <mergeCell ref="O223"/>
    <mergeCell ref="P223"/>
    <mergeCell ref="B224"/>
    <mergeCell ref="C224:F224"/>
    <mergeCell ref="G224:I224"/>
    <mergeCell ref="J224:K224"/>
    <mergeCell ref="R222:U222"/>
    <mergeCell ref="V222:W222"/>
    <mergeCell ref="Q223"/>
    <mergeCell ref="R223:U223"/>
    <mergeCell ref="V223:W223"/>
    <mergeCell ref="X219:AA219"/>
    <mergeCell ref="L218"/>
    <mergeCell ref="M218:N218"/>
    <mergeCell ref="O218"/>
    <mergeCell ref="P218"/>
    <mergeCell ref="Q218"/>
    <mergeCell ref="X218:AA218"/>
    <mergeCell ref="A219"/>
    <mergeCell ref="B219"/>
    <mergeCell ref="C219:F219"/>
    <mergeCell ref="G219:I219"/>
    <mergeCell ref="J219:K219"/>
    <mergeCell ref="L219"/>
    <mergeCell ref="M219:N219"/>
    <mergeCell ref="O219"/>
    <mergeCell ref="P219"/>
    <mergeCell ref="B220"/>
    <mergeCell ref="C220:F220"/>
    <mergeCell ref="G220:I220"/>
    <mergeCell ref="J220:K220"/>
    <mergeCell ref="R218:U218"/>
    <mergeCell ref="V218:W218"/>
    <mergeCell ref="Q219"/>
    <mergeCell ref="R219:U219"/>
    <mergeCell ref="V219:W219"/>
    <mergeCell ref="V221:W221"/>
    <mergeCell ref="X221:AA221"/>
    <mergeCell ref="L220"/>
    <mergeCell ref="M220:N220"/>
    <mergeCell ref="O220"/>
    <mergeCell ref="P220"/>
    <mergeCell ref="Q220"/>
    <mergeCell ref="V220:W220"/>
    <mergeCell ref="X220:AA220"/>
    <mergeCell ref="A221"/>
    <mergeCell ref="B221"/>
    <mergeCell ref="C221:F221"/>
    <mergeCell ref="G221:I221"/>
    <mergeCell ref="J221:K221"/>
    <mergeCell ref="L221"/>
    <mergeCell ref="M221:N221"/>
    <mergeCell ref="O221"/>
    <mergeCell ref="B216"/>
    <mergeCell ref="C216:F216"/>
    <mergeCell ref="G216:I216"/>
    <mergeCell ref="J216:K216"/>
    <mergeCell ref="R214:U214"/>
    <mergeCell ref="V214:W214"/>
    <mergeCell ref="Q215"/>
    <mergeCell ref="R215:U215"/>
    <mergeCell ref="V215:W215"/>
    <mergeCell ref="V217:W217"/>
    <mergeCell ref="X217:AA217"/>
    <mergeCell ref="L216"/>
    <mergeCell ref="M216:N216"/>
    <mergeCell ref="O216"/>
    <mergeCell ref="P216"/>
    <mergeCell ref="Q216"/>
    <mergeCell ref="V216:W216"/>
    <mergeCell ref="X216:AA216"/>
    <mergeCell ref="A217"/>
    <mergeCell ref="B217"/>
    <mergeCell ref="C217:F217"/>
    <mergeCell ref="G217:I217"/>
    <mergeCell ref="J217:K217"/>
    <mergeCell ref="L217"/>
    <mergeCell ref="M217:N217"/>
    <mergeCell ref="O217"/>
    <mergeCell ref="A218"/>
    <mergeCell ref="B218"/>
    <mergeCell ref="C218:F218"/>
    <mergeCell ref="G218:I218"/>
    <mergeCell ref="J218:K218"/>
    <mergeCell ref="R216:U216"/>
    <mergeCell ref="P217"/>
    <mergeCell ref="Q217"/>
    <mergeCell ref="R217:U217"/>
    <mergeCell ref="A216"/>
    <mergeCell ref="V213:W213"/>
    <mergeCell ref="X213:AA213"/>
    <mergeCell ref="L212"/>
    <mergeCell ref="M212:N212"/>
    <mergeCell ref="O212"/>
    <mergeCell ref="P212"/>
    <mergeCell ref="Q212"/>
    <mergeCell ref="V212:W212"/>
    <mergeCell ref="X212:AA212"/>
    <mergeCell ref="A213"/>
    <mergeCell ref="B213"/>
    <mergeCell ref="C213:F213"/>
    <mergeCell ref="G213:I213"/>
    <mergeCell ref="J213:K213"/>
    <mergeCell ref="L213"/>
    <mergeCell ref="M213:N213"/>
    <mergeCell ref="O213"/>
    <mergeCell ref="A214"/>
    <mergeCell ref="B214"/>
    <mergeCell ref="C214:F214"/>
    <mergeCell ref="G214:I214"/>
    <mergeCell ref="J214:K214"/>
    <mergeCell ref="R212:U212"/>
    <mergeCell ref="P213"/>
    <mergeCell ref="Q213"/>
    <mergeCell ref="R213:U213"/>
    <mergeCell ref="A212"/>
    <mergeCell ref="X215:AA215"/>
    <mergeCell ref="L214"/>
    <mergeCell ref="M214:N214"/>
    <mergeCell ref="O214"/>
    <mergeCell ref="P214"/>
    <mergeCell ref="Q214"/>
    <mergeCell ref="X214:AA214"/>
    <mergeCell ref="A215"/>
    <mergeCell ref="B215"/>
    <mergeCell ref="C215:F215"/>
    <mergeCell ref="G215:I215"/>
    <mergeCell ref="J215:K215"/>
    <mergeCell ref="L215"/>
    <mergeCell ref="M215:N215"/>
    <mergeCell ref="O215"/>
    <mergeCell ref="P215"/>
    <mergeCell ref="A210"/>
    <mergeCell ref="B210"/>
    <mergeCell ref="C210:F210"/>
    <mergeCell ref="G210:I210"/>
    <mergeCell ref="J210:K210"/>
    <mergeCell ref="X207:AA207"/>
    <mergeCell ref="G209:P209"/>
    <mergeCell ref="Q209"/>
    <mergeCell ref="R209:U209"/>
    <mergeCell ref="V209:W209"/>
    <mergeCell ref="X211:AA211"/>
    <mergeCell ref="L210"/>
    <mergeCell ref="M210:N210"/>
    <mergeCell ref="O210"/>
    <mergeCell ref="P210"/>
    <mergeCell ref="Q210"/>
    <mergeCell ref="X210:AA210"/>
    <mergeCell ref="A211"/>
    <mergeCell ref="B211"/>
    <mergeCell ref="C211:F211"/>
    <mergeCell ref="G211:I211"/>
    <mergeCell ref="J211:K211"/>
    <mergeCell ref="L211"/>
    <mergeCell ref="M211:N211"/>
    <mergeCell ref="O211"/>
    <mergeCell ref="P211"/>
    <mergeCell ref="B212"/>
    <mergeCell ref="C212:F212"/>
    <mergeCell ref="G212:I212"/>
    <mergeCell ref="J212:K212"/>
    <mergeCell ref="R210:U210"/>
    <mergeCell ref="V210:W210"/>
    <mergeCell ref="Q211"/>
    <mergeCell ref="R211:U211"/>
    <mergeCell ref="V211:W211"/>
    <mergeCell ref="C205:F205"/>
    <mergeCell ref="G205:I205"/>
    <mergeCell ref="J205:K205"/>
    <mergeCell ref="L205"/>
    <mergeCell ref="M205:N205"/>
    <mergeCell ref="R203:U203"/>
    <mergeCell ref="P204"/>
    <mergeCell ref="Q204"/>
    <mergeCell ref="R204:U204"/>
    <mergeCell ref="X206:AA206"/>
    <mergeCell ref="O205"/>
    <mergeCell ref="P205"/>
    <mergeCell ref="Q205"/>
    <mergeCell ref="R205:U205"/>
    <mergeCell ref="V205:W205"/>
    <mergeCell ref="M206:N206"/>
    <mergeCell ref="O206"/>
    <mergeCell ref="P206"/>
    <mergeCell ref="Q206"/>
    <mergeCell ref="R206:U206"/>
    <mergeCell ref="V206:W206"/>
    <mergeCell ref="C207:F207"/>
    <mergeCell ref="G207:I207"/>
    <mergeCell ref="J207:K207"/>
    <mergeCell ref="L207"/>
    <mergeCell ref="M207:N207"/>
    <mergeCell ref="X205:AA205"/>
    <mergeCell ref="C206:F206"/>
    <mergeCell ref="G206:I206"/>
    <mergeCell ref="J206:K206"/>
    <mergeCell ref="L206"/>
    <mergeCell ref="X209:AA209"/>
    <mergeCell ref="O207"/>
    <mergeCell ref="P207"/>
    <mergeCell ref="Q207"/>
    <mergeCell ref="R207:U207"/>
    <mergeCell ref="V207:W207"/>
    <mergeCell ref="V202:W202"/>
    <mergeCell ref="X202:AA202"/>
    <mergeCell ref="L201"/>
    <mergeCell ref="M201:N201"/>
    <mergeCell ref="O201"/>
    <mergeCell ref="P201"/>
    <mergeCell ref="Q201"/>
    <mergeCell ref="V201:W201"/>
    <mergeCell ref="X201:AA201"/>
    <mergeCell ref="A202"/>
    <mergeCell ref="B202"/>
    <mergeCell ref="C202:F202"/>
    <mergeCell ref="G202:I202"/>
    <mergeCell ref="J202:K202"/>
    <mergeCell ref="L202"/>
    <mergeCell ref="M202:N202"/>
    <mergeCell ref="O202"/>
    <mergeCell ref="A203"/>
    <mergeCell ref="B203"/>
    <mergeCell ref="C203:F203"/>
    <mergeCell ref="G203:I203"/>
    <mergeCell ref="J203:K203"/>
    <mergeCell ref="R201:U201"/>
    <mergeCell ref="P202"/>
    <mergeCell ref="Q202"/>
    <mergeCell ref="R202:U202"/>
    <mergeCell ref="A201"/>
    <mergeCell ref="V204:W204"/>
    <mergeCell ref="X204:AA204"/>
    <mergeCell ref="L203"/>
    <mergeCell ref="M203:N203"/>
    <mergeCell ref="O203"/>
    <mergeCell ref="P203"/>
    <mergeCell ref="Q203"/>
    <mergeCell ref="V203:W203"/>
    <mergeCell ref="X203:AA203"/>
    <mergeCell ref="A204"/>
    <mergeCell ref="B204"/>
    <mergeCell ref="C204:F204"/>
    <mergeCell ref="G204:I204"/>
    <mergeCell ref="J204:K204"/>
    <mergeCell ref="L204"/>
    <mergeCell ref="M204:N204"/>
    <mergeCell ref="O204"/>
    <mergeCell ref="A199"/>
    <mergeCell ref="B199"/>
    <mergeCell ref="C199:F199"/>
    <mergeCell ref="G199:I199"/>
    <mergeCell ref="J199:K199"/>
    <mergeCell ref="R197:U197"/>
    <mergeCell ref="P198"/>
    <mergeCell ref="Q198"/>
    <mergeCell ref="R198:U198"/>
    <mergeCell ref="A197"/>
    <mergeCell ref="X200:AA200"/>
    <mergeCell ref="L199"/>
    <mergeCell ref="M199:N199"/>
    <mergeCell ref="O199"/>
    <mergeCell ref="P199"/>
    <mergeCell ref="Q199"/>
    <mergeCell ref="X199:AA199"/>
    <mergeCell ref="A200"/>
    <mergeCell ref="B200"/>
    <mergeCell ref="C200:F200"/>
    <mergeCell ref="G200:I200"/>
    <mergeCell ref="J200:K200"/>
    <mergeCell ref="L200"/>
    <mergeCell ref="M200:N200"/>
    <mergeCell ref="O200"/>
    <mergeCell ref="P200"/>
    <mergeCell ref="B201"/>
    <mergeCell ref="C201:F201"/>
    <mergeCell ref="G201:I201"/>
    <mergeCell ref="J201:K201"/>
    <mergeCell ref="R199:U199"/>
    <mergeCell ref="V199:W199"/>
    <mergeCell ref="Q200"/>
    <mergeCell ref="R200:U200"/>
    <mergeCell ref="V200:W200"/>
    <mergeCell ref="O194"/>
    <mergeCell ref="P194"/>
    <mergeCell ref="Q194"/>
    <mergeCell ref="R194:U194"/>
    <mergeCell ref="V194:W194"/>
    <mergeCell ref="C194:F194"/>
    <mergeCell ref="G194:I194"/>
    <mergeCell ref="J194:K194"/>
    <mergeCell ref="L194"/>
    <mergeCell ref="M194:N194"/>
    <mergeCell ref="B197"/>
    <mergeCell ref="C197:F197"/>
    <mergeCell ref="G197:I197"/>
    <mergeCell ref="J197:K197"/>
    <mergeCell ref="X194:AA194"/>
    <mergeCell ref="G196:P196"/>
    <mergeCell ref="Q196"/>
    <mergeCell ref="R196:U196"/>
    <mergeCell ref="V196:W196"/>
    <mergeCell ref="X196:AA196"/>
    <mergeCell ref="V198:W198"/>
    <mergeCell ref="X198:AA198"/>
    <mergeCell ref="L197"/>
    <mergeCell ref="M197:N197"/>
    <mergeCell ref="O197"/>
    <mergeCell ref="P197"/>
    <mergeCell ref="Q197"/>
    <mergeCell ref="V197:W197"/>
    <mergeCell ref="X197:AA197"/>
    <mergeCell ref="A198"/>
    <mergeCell ref="B198"/>
    <mergeCell ref="C198:F198"/>
    <mergeCell ref="G198:I198"/>
    <mergeCell ref="J198:K198"/>
    <mergeCell ref="L198"/>
    <mergeCell ref="M198:N198"/>
    <mergeCell ref="O198"/>
    <mergeCell ref="V191:W191"/>
    <mergeCell ref="X191:AA191"/>
    <mergeCell ref="L190"/>
    <mergeCell ref="M190:N190"/>
    <mergeCell ref="O190"/>
    <mergeCell ref="P190"/>
    <mergeCell ref="Q190"/>
    <mergeCell ref="V190:W190"/>
    <mergeCell ref="X190:AA190"/>
    <mergeCell ref="A191"/>
    <mergeCell ref="B191"/>
    <mergeCell ref="C191:F191"/>
    <mergeCell ref="G191:I191"/>
    <mergeCell ref="J191:K191"/>
    <mergeCell ref="L191"/>
    <mergeCell ref="M191:N191"/>
    <mergeCell ref="O191"/>
    <mergeCell ref="C192:F192"/>
    <mergeCell ref="G192:I192"/>
    <mergeCell ref="J192:K192"/>
    <mergeCell ref="L192"/>
    <mergeCell ref="M192:N192"/>
    <mergeCell ref="R190:U190"/>
    <mergeCell ref="P191"/>
    <mergeCell ref="Q191"/>
    <mergeCell ref="R191:U191"/>
    <mergeCell ref="V193:W193"/>
    <mergeCell ref="X193:AA193"/>
    <mergeCell ref="O192"/>
    <mergeCell ref="P192"/>
    <mergeCell ref="Q192"/>
    <mergeCell ref="R192:U192"/>
    <mergeCell ref="V192:W192"/>
    <mergeCell ref="X192:AA192"/>
    <mergeCell ref="C193:F193"/>
    <mergeCell ref="G193:I193"/>
    <mergeCell ref="J193:K193"/>
    <mergeCell ref="L193"/>
    <mergeCell ref="M193:N193"/>
    <mergeCell ref="O193"/>
    <mergeCell ref="P193"/>
    <mergeCell ref="Q193"/>
    <mergeCell ref="R193:U193"/>
    <mergeCell ref="B188"/>
    <mergeCell ref="C188:F188"/>
    <mergeCell ref="G188:I188"/>
    <mergeCell ref="J188:K188"/>
    <mergeCell ref="R186:U186"/>
    <mergeCell ref="V186:W186"/>
    <mergeCell ref="Q187"/>
    <mergeCell ref="R187:U187"/>
    <mergeCell ref="V187:W187"/>
    <mergeCell ref="V189:W189"/>
    <mergeCell ref="X189:AA189"/>
    <mergeCell ref="L188"/>
    <mergeCell ref="M188:N188"/>
    <mergeCell ref="O188"/>
    <mergeCell ref="P188"/>
    <mergeCell ref="Q188"/>
    <mergeCell ref="V188:W188"/>
    <mergeCell ref="X188:AA188"/>
    <mergeCell ref="A189"/>
    <mergeCell ref="B189"/>
    <mergeCell ref="C189:F189"/>
    <mergeCell ref="G189:I189"/>
    <mergeCell ref="J189:K189"/>
    <mergeCell ref="L189"/>
    <mergeCell ref="M189:N189"/>
    <mergeCell ref="O189"/>
    <mergeCell ref="A190"/>
    <mergeCell ref="B190"/>
    <mergeCell ref="C190:F190"/>
    <mergeCell ref="G190:I190"/>
    <mergeCell ref="J190:K190"/>
    <mergeCell ref="R188:U188"/>
    <mergeCell ref="P189"/>
    <mergeCell ref="Q189"/>
    <mergeCell ref="R189:U189"/>
    <mergeCell ref="A188"/>
    <mergeCell ref="V185:W185"/>
    <mergeCell ref="X185:AA185"/>
    <mergeCell ref="L184"/>
    <mergeCell ref="M184:N184"/>
    <mergeCell ref="O184"/>
    <mergeCell ref="P184"/>
    <mergeCell ref="Q184"/>
    <mergeCell ref="V184:W184"/>
    <mergeCell ref="X184:AA184"/>
    <mergeCell ref="A185"/>
    <mergeCell ref="B185"/>
    <mergeCell ref="C185:F185"/>
    <mergeCell ref="G185:I185"/>
    <mergeCell ref="J185:K185"/>
    <mergeCell ref="L185"/>
    <mergeCell ref="M185:N185"/>
    <mergeCell ref="O185"/>
    <mergeCell ref="A186"/>
    <mergeCell ref="B186"/>
    <mergeCell ref="C186:F186"/>
    <mergeCell ref="G186:I186"/>
    <mergeCell ref="J186:K186"/>
    <mergeCell ref="R184:U184"/>
    <mergeCell ref="P185"/>
    <mergeCell ref="Q185"/>
    <mergeCell ref="R185:U185"/>
    <mergeCell ref="A184"/>
    <mergeCell ref="X187:AA187"/>
    <mergeCell ref="L186"/>
    <mergeCell ref="M186:N186"/>
    <mergeCell ref="O186"/>
    <mergeCell ref="P186"/>
    <mergeCell ref="Q186"/>
    <mergeCell ref="X186:AA186"/>
    <mergeCell ref="A187"/>
    <mergeCell ref="B187"/>
    <mergeCell ref="C187:F187"/>
    <mergeCell ref="G187:I187"/>
    <mergeCell ref="J187:K187"/>
    <mergeCell ref="L187"/>
    <mergeCell ref="M187:N187"/>
    <mergeCell ref="O187"/>
    <mergeCell ref="P187"/>
    <mergeCell ref="C180:F180"/>
    <mergeCell ref="G180:I180"/>
    <mergeCell ref="J180:K180"/>
    <mergeCell ref="L180"/>
    <mergeCell ref="M180:N180"/>
    <mergeCell ref="R178:U178"/>
    <mergeCell ref="R179:U179"/>
    <mergeCell ref="P181"/>
    <mergeCell ref="Q181"/>
    <mergeCell ref="R181:U181"/>
    <mergeCell ref="V181:W181"/>
    <mergeCell ref="X181:AA181"/>
    <mergeCell ref="O180"/>
    <mergeCell ref="P180"/>
    <mergeCell ref="Q180"/>
    <mergeCell ref="R180:U180"/>
    <mergeCell ref="V180:W180"/>
    <mergeCell ref="R183:U183"/>
    <mergeCell ref="V183:W183"/>
    <mergeCell ref="X183:AA183"/>
    <mergeCell ref="X180:AA180"/>
    <mergeCell ref="C181:F181"/>
    <mergeCell ref="G181:I181"/>
    <mergeCell ref="J181:K181"/>
    <mergeCell ref="L181"/>
    <mergeCell ref="M181:N181"/>
    <mergeCell ref="O181"/>
    <mergeCell ref="B184"/>
    <mergeCell ref="C184:F184"/>
    <mergeCell ref="G184:I184"/>
    <mergeCell ref="J184:K184"/>
    <mergeCell ref="G183:P183"/>
    <mergeCell ref="Q183"/>
    <mergeCell ref="V177:W177"/>
    <mergeCell ref="X177:AA177"/>
    <mergeCell ref="L176"/>
    <mergeCell ref="M176:N176"/>
    <mergeCell ref="O176"/>
    <mergeCell ref="P176"/>
    <mergeCell ref="Q176"/>
    <mergeCell ref="V176:W176"/>
    <mergeCell ref="X176:AA176"/>
    <mergeCell ref="A177"/>
    <mergeCell ref="B177"/>
    <mergeCell ref="C177:F177"/>
    <mergeCell ref="G177:I177"/>
    <mergeCell ref="J177:K177"/>
    <mergeCell ref="L177"/>
    <mergeCell ref="M177:N177"/>
    <mergeCell ref="O177"/>
    <mergeCell ref="A178"/>
    <mergeCell ref="B178"/>
    <mergeCell ref="C178:F178"/>
    <mergeCell ref="G178:I178"/>
    <mergeCell ref="J178:K178"/>
    <mergeCell ref="R176:U176"/>
    <mergeCell ref="P177"/>
    <mergeCell ref="Q177"/>
    <mergeCell ref="R177:U177"/>
    <mergeCell ref="A176"/>
    <mergeCell ref="V179:W179"/>
    <mergeCell ref="X179:AA179"/>
    <mergeCell ref="L178"/>
    <mergeCell ref="M178:N178"/>
    <mergeCell ref="O178"/>
    <mergeCell ref="P178"/>
    <mergeCell ref="Q178"/>
    <mergeCell ref="V178:W178"/>
    <mergeCell ref="X178:AA178"/>
    <mergeCell ref="C179:F179"/>
    <mergeCell ref="G179:I179"/>
    <mergeCell ref="J179:K179"/>
    <mergeCell ref="L179"/>
    <mergeCell ref="M179:N179"/>
    <mergeCell ref="O179"/>
    <mergeCell ref="P179"/>
    <mergeCell ref="Q179"/>
    <mergeCell ref="A174"/>
    <mergeCell ref="B174"/>
    <mergeCell ref="C174:F174"/>
    <mergeCell ref="G174:I174"/>
    <mergeCell ref="J174:K174"/>
    <mergeCell ref="R172:U172"/>
    <mergeCell ref="P173"/>
    <mergeCell ref="Q173"/>
    <mergeCell ref="R173:U173"/>
    <mergeCell ref="A172"/>
    <mergeCell ref="X175:AA175"/>
    <mergeCell ref="L174"/>
    <mergeCell ref="M174:N174"/>
    <mergeCell ref="O174"/>
    <mergeCell ref="P174"/>
    <mergeCell ref="Q174"/>
    <mergeCell ref="X174:AA174"/>
    <mergeCell ref="A175"/>
    <mergeCell ref="B175"/>
    <mergeCell ref="C175:F175"/>
    <mergeCell ref="G175:I175"/>
    <mergeCell ref="J175:K175"/>
    <mergeCell ref="L175"/>
    <mergeCell ref="M175:N175"/>
    <mergeCell ref="O175"/>
    <mergeCell ref="P175"/>
    <mergeCell ref="B176"/>
    <mergeCell ref="C176:F176"/>
    <mergeCell ref="G176:I176"/>
    <mergeCell ref="J176:K176"/>
    <mergeCell ref="R174:U174"/>
    <mergeCell ref="V174:W174"/>
    <mergeCell ref="Q175"/>
    <mergeCell ref="R175:U175"/>
    <mergeCell ref="V175:W175"/>
    <mergeCell ref="X171:AA171"/>
    <mergeCell ref="L170"/>
    <mergeCell ref="M170:N170"/>
    <mergeCell ref="O170"/>
    <mergeCell ref="P170"/>
    <mergeCell ref="Q170"/>
    <mergeCell ref="X170:AA170"/>
    <mergeCell ref="A171"/>
    <mergeCell ref="B171"/>
    <mergeCell ref="C171:F171"/>
    <mergeCell ref="G171:I171"/>
    <mergeCell ref="J171:K171"/>
    <mergeCell ref="L171"/>
    <mergeCell ref="M171:N171"/>
    <mergeCell ref="O171"/>
    <mergeCell ref="P171"/>
    <mergeCell ref="B172"/>
    <mergeCell ref="C172:F172"/>
    <mergeCell ref="G172:I172"/>
    <mergeCell ref="J172:K172"/>
    <mergeCell ref="R170:U170"/>
    <mergeCell ref="V170:W170"/>
    <mergeCell ref="Q171"/>
    <mergeCell ref="R171:U171"/>
    <mergeCell ref="V171:W171"/>
    <mergeCell ref="V173:W173"/>
    <mergeCell ref="X173:AA173"/>
    <mergeCell ref="L172"/>
    <mergeCell ref="M172:N172"/>
    <mergeCell ref="O172"/>
    <mergeCell ref="P172"/>
    <mergeCell ref="Q172"/>
    <mergeCell ref="V172:W172"/>
    <mergeCell ref="X172:AA172"/>
    <mergeCell ref="A173"/>
    <mergeCell ref="B173"/>
    <mergeCell ref="C173:F173"/>
    <mergeCell ref="G173:I173"/>
    <mergeCell ref="J173:K173"/>
    <mergeCell ref="L173"/>
    <mergeCell ref="M173:N173"/>
    <mergeCell ref="O173"/>
    <mergeCell ref="B168"/>
    <mergeCell ref="C168:F168"/>
    <mergeCell ref="G168:I168"/>
    <mergeCell ref="J168:K168"/>
    <mergeCell ref="R166:U166"/>
    <mergeCell ref="V166:W166"/>
    <mergeCell ref="Q167"/>
    <mergeCell ref="R167:U167"/>
    <mergeCell ref="V167:W167"/>
    <mergeCell ref="V169:W169"/>
    <mergeCell ref="X169:AA169"/>
    <mergeCell ref="L168"/>
    <mergeCell ref="M168:N168"/>
    <mergeCell ref="O168"/>
    <mergeCell ref="P168"/>
    <mergeCell ref="Q168"/>
    <mergeCell ref="V168:W168"/>
    <mergeCell ref="X168:AA168"/>
    <mergeCell ref="A169"/>
    <mergeCell ref="B169"/>
    <mergeCell ref="C169:F169"/>
    <mergeCell ref="G169:I169"/>
    <mergeCell ref="J169:K169"/>
    <mergeCell ref="L169"/>
    <mergeCell ref="M169:N169"/>
    <mergeCell ref="O169"/>
    <mergeCell ref="A170"/>
    <mergeCell ref="B170"/>
    <mergeCell ref="C170:F170"/>
    <mergeCell ref="G170:I170"/>
    <mergeCell ref="J170:K170"/>
    <mergeCell ref="R168:U168"/>
    <mergeCell ref="P169"/>
    <mergeCell ref="Q169"/>
    <mergeCell ref="R169:U169"/>
    <mergeCell ref="A168"/>
    <mergeCell ref="V165:W165"/>
    <mergeCell ref="X165:AA165"/>
    <mergeCell ref="L164"/>
    <mergeCell ref="M164:N164"/>
    <mergeCell ref="O164"/>
    <mergeCell ref="P164"/>
    <mergeCell ref="Q164"/>
    <mergeCell ref="V164:W164"/>
    <mergeCell ref="X164:AA164"/>
    <mergeCell ref="A165"/>
    <mergeCell ref="B165"/>
    <mergeCell ref="C165:F165"/>
    <mergeCell ref="G165:I165"/>
    <mergeCell ref="J165:K165"/>
    <mergeCell ref="L165"/>
    <mergeCell ref="M165:N165"/>
    <mergeCell ref="O165"/>
    <mergeCell ref="A166"/>
    <mergeCell ref="B166"/>
    <mergeCell ref="C166:F166"/>
    <mergeCell ref="G166:I166"/>
    <mergeCell ref="J166:K166"/>
    <mergeCell ref="R164:U164"/>
    <mergeCell ref="P165"/>
    <mergeCell ref="Q165"/>
    <mergeCell ref="R165:U165"/>
    <mergeCell ref="A164"/>
    <mergeCell ref="X167:AA167"/>
    <mergeCell ref="L166"/>
    <mergeCell ref="M166:N166"/>
    <mergeCell ref="O166"/>
    <mergeCell ref="P166"/>
    <mergeCell ref="Q166"/>
    <mergeCell ref="X166:AA166"/>
    <mergeCell ref="A167"/>
    <mergeCell ref="B167"/>
    <mergeCell ref="C167:F167"/>
    <mergeCell ref="G167:I167"/>
    <mergeCell ref="J167:K167"/>
    <mergeCell ref="L167"/>
    <mergeCell ref="M167:N167"/>
    <mergeCell ref="O167"/>
    <mergeCell ref="P167"/>
    <mergeCell ref="A162"/>
    <mergeCell ref="B162"/>
    <mergeCell ref="C162:F162"/>
    <mergeCell ref="G162:I162"/>
    <mergeCell ref="J162:K162"/>
    <mergeCell ref="R160:U160"/>
    <mergeCell ref="P161"/>
    <mergeCell ref="Q161"/>
    <mergeCell ref="R161:U161"/>
    <mergeCell ref="A160"/>
    <mergeCell ref="X163:AA163"/>
    <mergeCell ref="L162"/>
    <mergeCell ref="M162:N162"/>
    <mergeCell ref="O162"/>
    <mergeCell ref="P162"/>
    <mergeCell ref="Q162"/>
    <mergeCell ref="X162:AA162"/>
    <mergeCell ref="A163"/>
    <mergeCell ref="B163"/>
    <mergeCell ref="C163:F163"/>
    <mergeCell ref="G163:I163"/>
    <mergeCell ref="J163:K163"/>
    <mergeCell ref="L163"/>
    <mergeCell ref="M163:N163"/>
    <mergeCell ref="O163"/>
    <mergeCell ref="P163"/>
    <mergeCell ref="B164"/>
    <mergeCell ref="C164:F164"/>
    <mergeCell ref="G164:I164"/>
    <mergeCell ref="J164:K164"/>
    <mergeCell ref="R162:U162"/>
    <mergeCell ref="V162:W162"/>
    <mergeCell ref="Q163"/>
    <mergeCell ref="R163:U163"/>
    <mergeCell ref="V163:W163"/>
    <mergeCell ref="X159:AA159"/>
    <mergeCell ref="L158"/>
    <mergeCell ref="M158:N158"/>
    <mergeCell ref="O158"/>
    <mergeCell ref="P158"/>
    <mergeCell ref="Q158"/>
    <mergeCell ref="X158:AA158"/>
    <mergeCell ref="A159"/>
    <mergeCell ref="B159"/>
    <mergeCell ref="C159:F159"/>
    <mergeCell ref="G159:I159"/>
    <mergeCell ref="J159:K159"/>
    <mergeCell ref="L159"/>
    <mergeCell ref="M159:N159"/>
    <mergeCell ref="O159"/>
    <mergeCell ref="P159"/>
    <mergeCell ref="B160"/>
    <mergeCell ref="C160:F160"/>
    <mergeCell ref="G160:I160"/>
    <mergeCell ref="J160:K160"/>
    <mergeCell ref="R158:U158"/>
    <mergeCell ref="V158:W158"/>
    <mergeCell ref="Q159"/>
    <mergeCell ref="R159:U159"/>
    <mergeCell ref="V159:W159"/>
    <mergeCell ref="V161:W161"/>
    <mergeCell ref="X161:AA161"/>
    <mergeCell ref="L160"/>
    <mergeCell ref="M160:N160"/>
    <mergeCell ref="O160"/>
    <mergeCell ref="P160"/>
    <mergeCell ref="Q160"/>
    <mergeCell ref="V160:W160"/>
    <mergeCell ref="X160:AA160"/>
    <mergeCell ref="A161"/>
    <mergeCell ref="B161"/>
    <mergeCell ref="C161:F161"/>
    <mergeCell ref="G161:I161"/>
    <mergeCell ref="J161:K161"/>
    <mergeCell ref="L161"/>
    <mergeCell ref="M161:N161"/>
    <mergeCell ref="O161"/>
    <mergeCell ref="B156"/>
    <mergeCell ref="C156:F156"/>
    <mergeCell ref="G156:I156"/>
    <mergeCell ref="J156:K156"/>
    <mergeCell ref="R154:U154"/>
    <mergeCell ref="V154:W154"/>
    <mergeCell ref="Q155"/>
    <mergeCell ref="R155:U155"/>
    <mergeCell ref="V155:W155"/>
    <mergeCell ref="V157:W157"/>
    <mergeCell ref="X157:AA157"/>
    <mergeCell ref="L156"/>
    <mergeCell ref="M156:N156"/>
    <mergeCell ref="O156"/>
    <mergeCell ref="P156"/>
    <mergeCell ref="Q156"/>
    <mergeCell ref="V156:W156"/>
    <mergeCell ref="X156:AA156"/>
    <mergeCell ref="A157"/>
    <mergeCell ref="B157"/>
    <mergeCell ref="C157:F157"/>
    <mergeCell ref="G157:I157"/>
    <mergeCell ref="J157:K157"/>
    <mergeCell ref="L157"/>
    <mergeCell ref="M157:N157"/>
    <mergeCell ref="O157"/>
    <mergeCell ref="A158"/>
    <mergeCell ref="B158"/>
    <mergeCell ref="C158:F158"/>
    <mergeCell ref="G158:I158"/>
    <mergeCell ref="J158:K158"/>
    <mergeCell ref="R156:U156"/>
    <mergeCell ref="P157"/>
    <mergeCell ref="Q157"/>
    <mergeCell ref="R157:U157"/>
    <mergeCell ref="A156"/>
    <mergeCell ref="O151"/>
    <mergeCell ref="P151"/>
    <mergeCell ref="Q151"/>
    <mergeCell ref="R151:U151"/>
    <mergeCell ref="V151:W151"/>
    <mergeCell ref="X151:AA151"/>
    <mergeCell ref="Q153"/>
    <mergeCell ref="R153:U153"/>
    <mergeCell ref="V153:W153"/>
    <mergeCell ref="X153:AA153"/>
    <mergeCell ref="X150:AA150"/>
    <mergeCell ref="C151:F151"/>
    <mergeCell ref="G151:I151"/>
    <mergeCell ref="J151:K151"/>
    <mergeCell ref="L151"/>
    <mergeCell ref="M151:N151"/>
    <mergeCell ref="A154"/>
    <mergeCell ref="B154"/>
    <mergeCell ref="C154:F154"/>
    <mergeCell ref="G154:I154"/>
    <mergeCell ref="J154:K154"/>
    <mergeCell ref="G153:P153"/>
    <mergeCell ref="X155:AA155"/>
    <mergeCell ref="L154"/>
    <mergeCell ref="M154:N154"/>
    <mergeCell ref="O154"/>
    <mergeCell ref="P154"/>
    <mergeCell ref="Q154"/>
    <mergeCell ref="X154:AA154"/>
    <mergeCell ref="A155"/>
    <mergeCell ref="B155"/>
    <mergeCell ref="C155:F155"/>
    <mergeCell ref="G155:I155"/>
    <mergeCell ref="J155:K155"/>
    <mergeCell ref="L155"/>
    <mergeCell ref="M155:N155"/>
    <mergeCell ref="O155"/>
    <mergeCell ref="P155"/>
    <mergeCell ref="A148"/>
    <mergeCell ref="B148"/>
    <mergeCell ref="C148:F148"/>
    <mergeCell ref="G148:I148"/>
    <mergeCell ref="J148:K148"/>
    <mergeCell ref="R146:U146"/>
    <mergeCell ref="P147"/>
    <mergeCell ref="Q147"/>
    <mergeCell ref="R147:U147"/>
    <mergeCell ref="A146"/>
    <mergeCell ref="Q149"/>
    <mergeCell ref="R149:U149"/>
    <mergeCell ref="V149:W149"/>
    <mergeCell ref="X149:AA149"/>
    <mergeCell ref="L148"/>
    <mergeCell ref="M148:N148"/>
    <mergeCell ref="O148"/>
    <mergeCell ref="P148"/>
    <mergeCell ref="Q148"/>
    <mergeCell ref="R148:U148"/>
    <mergeCell ref="V148:W148"/>
    <mergeCell ref="X148:AA148"/>
    <mergeCell ref="C149:F149"/>
    <mergeCell ref="G149:I149"/>
    <mergeCell ref="J149:K149"/>
    <mergeCell ref="L149"/>
    <mergeCell ref="M149:N149"/>
    <mergeCell ref="O149"/>
    <mergeCell ref="P149"/>
    <mergeCell ref="O150"/>
    <mergeCell ref="P150"/>
    <mergeCell ref="Q150"/>
    <mergeCell ref="R150:U150"/>
    <mergeCell ref="V150:W150"/>
    <mergeCell ref="C150:F150"/>
    <mergeCell ref="G150:I150"/>
    <mergeCell ref="J150:K150"/>
    <mergeCell ref="L150"/>
    <mergeCell ref="M150:N150"/>
    <mergeCell ref="X145:AA145"/>
    <mergeCell ref="L144"/>
    <mergeCell ref="M144:N144"/>
    <mergeCell ref="O144"/>
    <mergeCell ref="P144"/>
    <mergeCell ref="Q144"/>
    <mergeCell ref="X144:AA144"/>
    <mergeCell ref="A145"/>
    <mergeCell ref="B145"/>
    <mergeCell ref="C145:F145"/>
    <mergeCell ref="G145:I145"/>
    <mergeCell ref="J145:K145"/>
    <mergeCell ref="L145"/>
    <mergeCell ref="M145:N145"/>
    <mergeCell ref="O145"/>
    <mergeCell ref="P145"/>
    <mergeCell ref="B146"/>
    <mergeCell ref="C146:F146"/>
    <mergeCell ref="G146:I146"/>
    <mergeCell ref="J146:K146"/>
    <mergeCell ref="R144:U144"/>
    <mergeCell ref="V144:W144"/>
    <mergeCell ref="Q145"/>
    <mergeCell ref="R145:U145"/>
    <mergeCell ref="V145:W145"/>
    <mergeCell ref="V147:W147"/>
    <mergeCell ref="X147:AA147"/>
    <mergeCell ref="L146"/>
    <mergeCell ref="M146:N146"/>
    <mergeCell ref="O146"/>
    <mergeCell ref="P146"/>
    <mergeCell ref="Q146"/>
    <mergeCell ref="V146:W146"/>
    <mergeCell ref="X146:AA146"/>
    <mergeCell ref="A147"/>
    <mergeCell ref="B147"/>
    <mergeCell ref="C147:F147"/>
    <mergeCell ref="G147:I147"/>
    <mergeCell ref="J147:K147"/>
    <mergeCell ref="L147"/>
    <mergeCell ref="M147:N147"/>
    <mergeCell ref="O147"/>
    <mergeCell ref="B142"/>
    <mergeCell ref="C142:F142"/>
    <mergeCell ref="G142:I142"/>
    <mergeCell ref="J142:K142"/>
    <mergeCell ref="R140:U140"/>
    <mergeCell ref="V140:W140"/>
    <mergeCell ref="Q141"/>
    <mergeCell ref="R141:U141"/>
    <mergeCell ref="V141:W141"/>
    <mergeCell ref="V143:W143"/>
    <mergeCell ref="X143:AA143"/>
    <mergeCell ref="L142"/>
    <mergeCell ref="M142:N142"/>
    <mergeCell ref="O142"/>
    <mergeCell ref="P142"/>
    <mergeCell ref="Q142"/>
    <mergeCell ref="V142:W142"/>
    <mergeCell ref="X142:AA142"/>
    <mergeCell ref="A143"/>
    <mergeCell ref="B143"/>
    <mergeCell ref="C143:F143"/>
    <mergeCell ref="G143:I143"/>
    <mergeCell ref="J143:K143"/>
    <mergeCell ref="L143"/>
    <mergeCell ref="M143:N143"/>
    <mergeCell ref="O143"/>
    <mergeCell ref="A144"/>
    <mergeCell ref="B144"/>
    <mergeCell ref="C144:F144"/>
    <mergeCell ref="G144:I144"/>
    <mergeCell ref="J144:K144"/>
    <mergeCell ref="R142:U142"/>
    <mergeCell ref="P143"/>
    <mergeCell ref="Q143"/>
    <mergeCell ref="R143:U143"/>
    <mergeCell ref="A142"/>
    <mergeCell ref="O137"/>
    <mergeCell ref="P137"/>
    <mergeCell ref="Q137"/>
    <mergeCell ref="R137:U137"/>
    <mergeCell ref="V137:W137"/>
    <mergeCell ref="X137:AA137"/>
    <mergeCell ref="Q139"/>
    <mergeCell ref="R139:U139"/>
    <mergeCell ref="V139:W139"/>
    <mergeCell ref="X139:AA139"/>
    <mergeCell ref="X136:AA136"/>
    <mergeCell ref="C137:F137"/>
    <mergeCell ref="G137:I137"/>
    <mergeCell ref="J137:K137"/>
    <mergeCell ref="L137"/>
    <mergeCell ref="M137:N137"/>
    <mergeCell ref="A140"/>
    <mergeCell ref="B140"/>
    <mergeCell ref="C140:F140"/>
    <mergeCell ref="G140:I140"/>
    <mergeCell ref="J140:K140"/>
    <mergeCell ref="G139:P139"/>
    <mergeCell ref="X141:AA141"/>
    <mergeCell ref="L140"/>
    <mergeCell ref="M140:N140"/>
    <mergeCell ref="O140"/>
    <mergeCell ref="P140"/>
    <mergeCell ref="Q140"/>
    <mergeCell ref="X140:AA140"/>
    <mergeCell ref="A141"/>
    <mergeCell ref="B141"/>
    <mergeCell ref="C141:F141"/>
    <mergeCell ref="G141:I141"/>
    <mergeCell ref="J141:K141"/>
    <mergeCell ref="L141"/>
    <mergeCell ref="M141:N141"/>
    <mergeCell ref="O141"/>
    <mergeCell ref="P141"/>
    <mergeCell ref="A134"/>
    <mergeCell ref="B134"/>
    <mergeCell ref="C134:F134"/>
    <mergeCell ref="G134:I134"/>
    <mergeCell ref="J134:K134"/>
    <mergeCell ref="R132:U132"/>
    <mergeCell ref="P133"/>
    <mergeCell ref="Q133"/>
    <mergeCell ref="R133:U133"/>
    <mergeCell ref="A132"/>
    <mergeCell ref="Q135"/>
    <mergeCell ref="R135:U135"/>
    <mergeCell ref="V135:W135"/>
    <mergeCell ref="X135:AA135"/>
    <mergeCell ref="L134"/>
    <mergeCell ref="M134:N134"/>
    <mergeCell ref="O134"/>
    <mergeCell ref="P134"/>
    <mergeCell ref="Q134"/>
    <mergeCell ref="R134:U134"/>
    <mergeCell ref="V134:W134"/>
    <mergeCell ref="X134:AA134"/>
    <mergeCell ref="C135:F135"/>
    <mergeCell ref="G135:I135"/>
    <mergeCell ref="J135:K135"/>
    <mergeCell ref="L135"/>
    <mergeCell ref="M135:N135"/>
    <mergeCell ref="O135"/>
    <mergeCell ref="P135"/>
    <mergeCell ref="O136"/>
    <mergeCell ref="P136"/>
    <mergeCell ref="Q136"/>
    <mergeCell ref="R136:U136"/>
    <mergeCell ref="V136:W136"/>
    <mergeCell ref="C136:F136"/>
    <mergeCell ref="G136:I136"/>
    <mergeCell ref="J136:K136"/>
    <mergeCell ref="L136"/>
    <mergeCell ref="M136:N136"/>
    <mergeCell ref="X131:AA131"/>
    <mergeCell ref="L130"/>
    <mergeCell ref="M130:N130"/>
    <mergeCell ref="O130"/>
    <mergeCell ref="P130"/>
    <mergeCell ref="Q130"/>
    <mergeCell ref="X130:AA130"/>
    <mergeCell ref="A131"/>
    <mergeCell ref="B131"/>
    <mergeCell ref="C131:F131"/>
    <mergeCell ref="G131:I131"/>
    <mergeCell ref="J131:K131"/>
    <mergeCell ref="L131"/>
    <mergeCell ref="M131:N131"/>
    <mergeCell ref="O131"/>
    <mergeCell ref="P131"/>
    <mergeCell ref="B132"/>
    <mergeCell ref="C132:F132"/>
    <mergeCell ref="G132:I132"/>
    <mergeCell ref="J132:K132"/>
    <mergeCell ref="R130:U130"/>
    <mergeCell ref="V130:W130"/>
    <mergeCell ref="Q131"/>
    <mergeCell ref="R131:U131"/>
    <mergeCell ref="V131:W131"/>
    <mergeCell ref="V133:W133"/>
    <mergeCell ref="X133:AA133"/>
    <mergeCell ref="L132"/>
    <mergeCell ref="M132:N132"/>
    <mergeCell ref="O132"/>
    <mergeCell ref="P132"/>
    <mergeCell ref="Q132"/>
    <mergeCell ref="V132:W132"/>
    <mergeCell ref="X132:AA132"/>
    <mergeCell ref="A133"/>
    <mergeCell ref="B133"/>
    <mergeCell ref="C133:F133"/>
    <mergeCell ref="G133:I133"/>
    <mergeCell ref="J133:K133"/>
    <mergeCell ref="L133"/>
    <mergeCell ref="M133:N133"/>
    <mergeCell ref="O133"/>
    <mergeCell ref="B128"/>
    <mergeCell ref="C128:F128"/>
    <mergeCell ref="G128:I128"/>
    <mergeCell ref="J128:K128"/>
    <mergeCell ref="R126:U126"/>
    <mergeCell ref="V126:W126"/>
    <mergeCell ref="Q127"/>
    <mergeCell ref="R127:U127"/>
    <mergeCell ref="V127:W127"/>
    <mergeCell ref="V129:W129"/>
    <mergeCell ref="X129:AA129"/>
    <mergeCell ref="L128"/>
    <mergeCell ref="M128:N128"/>
    <mergeCell ref="O128"/>
    <mergeCell ref="P128"/>
    <mergeCell ref="Q128"/>
    <mergeCell ref="V128:W128"/>
    <mergeCell ref="X128:AA128"/>
    <mergeCell ref="A129"/>
    <mergeCell ref="B129"/>
    <mergeCell ref="C129:F129"/>
    <mergeCell ref="G129:I129"/>
    <mergeCell ref="J129:K129"/>
    <mergeCell ref="L129"/>
    <mergeCell ref="M129:N129"/>
    <mergeCell ref="O129"/>
    <mergeCell ref="A130"/>
    <mergeCell ref="B130"/>
    <mergeCell ref="C130:F130"/>
    <mergeCell ref="G130:I130"/>
    <mergeCell ref="J130:K130"/>
    <mergeCell ref="R128:U128"/>
    <mergeCell ref="P129"/>
    <mergeCell ref="Q129"/>
    <mergeCell ref="R129:U129"/>
    <mergeCell ref="A128"/>
    <mergeCell ref="O123"/>
    <mergeCell ref="P123"/>
    <mergeCell ref="Q123"/>
    <mergeCell ref="R123:U123"/>
    <mergeCell ref="V123:W123"/>
    <mergeCell ref="X123:AA123"/>
    <mergeCell ref="Q125"/>
    <mergeCell ref="R125:U125"/>
    <mergeCell ref="V125:W125"/>
    <mergeCell ref="X125:AA125"/>
    <mergeCell ref="X122:AA122"/>
    <mergeCell ref="C123:F123"/>
    <mergeCell ref="G123:I123"/>
    <mergeCell ref="J123:K123"/>
    <mergeCell ref="L123"/>
    <mergeCell ref="M123:N123"/>
    <mergeCell ref="A126"/>
    <mergeCell ref="B126"/>
    <mergeCell ref="C126:F126"/>
    <mergeCell ref="G126:I126"/>
    <mergeCell ref="J126:K126"/>
    <mergeCell ref="G125:P125"/>
    <mergeCell ref="X127:AA127"/>
    <mergeCell ref="L126"/>
    <mergeCell ref="M126:N126"/>
    <mergeCell ref="O126"/>
    <mergeCell ref="P126"/>
    <mergeCell ref="Q126"/>
    <mergeCell ref="X126:AA126"/>
    <mergeCell ref="A127"/>
    <mergeCell ref="B127"/>
    <mergeCell ref="C127:F127"/>
    <mergeCell ref="G127:I127"/>
    <mergeCell ref="J127:K127"/>
    <mergeCell ref="L127"/>
    <mergeCell ref="M127:N127"/>
    <mergeCell ref="O127"/>
    <mergeCell ref="P127"/>
    <mergeCell ref="A120"/>
    <mergeCell ref="B120"/>
    <mergeCell ref="C120:F120"/>
    <mergeCell ref="G120:I120"/>
    <mergeCell ref="J120:K120"/>
    <mergeCell ref="R118:U118"/>
    <mergeCell ref="P119"/>
    <mergeCell ref="Q119"/>
    <mergeCell ref="R119:U119"/>
    <mergeCell ref="A118"/>
    <mergeCell ref="Q121"/>
    <mergeCell ref="R121:U121"/>
    <mergeCell ref="V121:W121"/>
    <mergeCell ref="X121:AA121"/>
    <mergeCell ref="L120"/>
    <mergeCell ref="M120:N120"/>
    <mergeCell ref="O120"/>
    <mergeCell ref="P120"/>
    <mergeCell ref="Q120"/>
    <mergeCell ref="R120:U120"/>
    <mergeCell ref="V120:W120"/>
    <mergeCell ref="X120:AA120"/>
    <mergeCell ref="C121:F121"/>
    <mergeCell ref="G121:I121"/>
    <mergeCell ref="J121:K121"/>
    <mergeCell ref="L121"/>
    <mergeCell ref="M121:N121"/>
    <mergeCell ref="O121"/>
    <mergeCell ref="P121"/>
    <mergeCell ref="O122"/>
    <mergeCell ref="P122"/>
    <mergeCell ref="Q122"/>
    <mergeCell ref="R122:U122"/>
    <mergeCell ref="V122:W122"/>
    <mergeCell ref="C122:F122"/>
    <mergeCell ref="G122:I122"/>
    <mergeCell ref="J122:K122"/>
    <mergeCell ref="L122"/>
    <mergeCell ref="M122:N122"/>
    <mergeCell ref="X117:AA117"/>
    <mergeCell ref="L116"/>
    <mergeCell ref="M116:N116"/>
    <mergeCell ref="O116"/>
    <mergeCell ref="P116"/>
    <mergeCell ref="Q116"/>
    <mergeCell ref="X116:AA116"/>
    <mergeCell ref="A117"/>
    <mergeCell ref="B117"/>
    <mergeCell ref="C117:F117"/>
    <mergeCell ref="G117:I117"/>
    <mergeCell ref="J117:K117"/>
    <mergeCell ref="L117"/>
    <mergeCell ref="M117:N117"/>
    <mergeCell ref="O117"/>
    <mergeCell ref="P117"/>
    <mergeCell ref="B118"/>
    <mergeCell ref="C118:F118"/>
    <mergeCell ref="G118:I118"/>
    <mergeCell ref="J118:K118"/>
    <mergeCell ref="R116:U116"/>
    <mergeCell ref="V116:W116"/>
    <mergeCell ref="Q117"/>
    <mergeCell ref="R117:U117"/>
    <mergeCell ref="V117:W117"/>
    <mergeCell ref="V119:W119"/>
    <mergeCell ref="X119:AA119"/>
    <mergeCell ref="L118"/>
    <mergeCell ref="M118:N118"/>
    <mergeCell ref="O118"/>
    <mergeCell ref="P118"/>
    <mergeCell ref="Q118"/>
    <mergeCell ref="V118:W118"/>
    <mergeCell ref="X118:AA118"/>
    <mergeCell ref="A119"/>
    <mergeCell ref="B119"/>
    <mergeCell ref="C119:F119"/>
    <mergeCell ref="G119:I119"/>
    <mergeCell ref="J119:K119"/>
    <mergeCell ref="L119"/>
    <mergeCell ref="M119:N119"/>
    <mergeCell ref="O119"/>
    <mergeCell ref="B114"/>
    <mergeCell ref="C114:F114"/>
    <mergeCell ref="G114:I114"/>
    <mergeCell ref="J114:K114"/>
    <mergeCell ref="R112:U112"/>
    <mergeCell ref="V112:W112"/>
    <mergeCell ref="Q113"/>
    <mergeCell ref="R113:U113"/>
    <mergeCell ref="V113:W113"/>
    <mergeCell ref="V115:W115"/>
    <mergeCell ref="X115:AA115"/>
    <mergeCell ref="L114"/>
    <mergeCell ref="M114:N114"/>
    <mergeCell ref="O114"/>
    <mergeCell ref="P114"/>
    <mergeCell ref="Q114"/>
    <mergeCell ref="V114:W114"/>
    <mergeCell ref="X114:AA114"/>
    <mergeCell ref="A115"/>
    <mergeCell ref="B115"/>
    <mergeCell ref="C115:F115"/>
    <mergeCell ref="G115:I115"/>
    <mergeCell ref="J115:K115"/>
    <mergeCell ref="L115"/>
    <mergeCell ref="M115:N115"/>
    <mergeCell ref="O115"/>
    <mergeCell ref="A116"/>
    <mergeCell ref="B116"/>
    <mergeCell ref="C116:F116"/>
    <mergeCell ref="G116:I116"/>
    <mergeCell ref="J116:K116"/>
    <mergeCell ref="R114:U114"/>
    <mergeCell ref="P115"/>
    <mergeCell ref="Q115"/>
    <mergeCell ref="R115:U115"/>
    <mergeCell ref="A114"/>
    <mergeCell ref="O109"/>
    <mergeCell ref="P109"/>
    <mergeCell ref="Q109"/>
    <mergeCell ref="R109:U109"/>
    <mergeCell ref="V109:W109"/>
    <mergeCell ref="X109:AA109"/>
    <mergeCell ref="Q111"/>
    <mergeCell ref="R111:U111"/>
    <mergeCell ref="V111:W111"/>
    <mergeCell ref="X111:AA111"/>
    <mergeCell ref="X108:AA108"/>
    <mergeCell ref="C109:F109"/>
    <mergeCell ref="G109:I109"/>
    <mergeCell ref="J109:K109"/>
    <mergeCell ref="L109"/>
    <mergeCell ref="M109:N109"/>
    <mergeCell ref="A112"/>
    <mergeCell ref="B112"/>
    <mergeCell ref="C112:F112"/>
    <mergeCell ref="G112:I112"/>
    <mergeCell ref="J112:K112"/>
    <mergeCell ref="G111:P111"/>
    <mergeCell ref="X113:AA113"/>
    <mergeCell ref="L112"/>
    <mergeCell ref="M112:N112"/>
    <mergeCell ref="O112"/>
    <mergeCell ref="P112"/>
    <mergeCell ref="Q112"/>
    <mergeCell ref="X112:AA112"/>
    <mergeCell ref="A113"/>
    <mergeCell ref="B113"/>
    <mergeCell ref="C113:F113"/>
    <mergeCell ref="G113:I113"/>
    <mergeCell ref="J113:K113"/>
    <mergeCell ref="L113"/>
    <mergeCell ref="M113:N113"/>
    <mergeCell ref="O113"/>
    <mergeCell ref="P113"/>
    <mergeCell ref="A106"/>
    <mergeCell ref="B106"/>
    <mergeCell ref="C106:F106"/>
    <mergeCell ref="G106:I106"/>
    <mergeCell ref="J106:K106"/>
    <mergeCell ref="R104:U104"/>
    <mergeCell ref="P105"/>
    <mergeCell ref="Q105"/>
    <mergeCell ref="R105:U105"/>
    <mergeCell ref="A104"/>
    <mergeCell ref="Q107"/>
    <mergeCell ref="R107:U107"/>
    <mergeCell ref="V107:W107"/>
    <mergeCell ref="X107:AA107"/>
    <mergeCell ref="L106"/>
    <mergeCell ref="M106:N106"/>
    <mergeCell ref="O106"/>
    <mergeCell ref="P106"/>
    <mergeCell ref="Q106"/>
    <mergeCell ref="R106:U106"/>
    <mergeCell ref="V106:W106"/>
    <mergeCell ref="X106:AA106"/>
    <mergeCell ref="C107:F107"/>
    <mergeCell ref="G107:I107"/>
    <mergeCell ref="J107:K107"/>
    <mergeCell ref="L107"/>
    <mergeCell ref="M107:N107"/>
    <mergeCell ref="O107"/>
    <mergeCell ref="P107"/>
    <mergeCell ref="O108"/>
    <mergeCell ref="P108"/>
    <mergeCell ref="Q108"/>
    <mergeCell ref="R108:U108"/>
    <mergeCell ref="V108:W108"/>
    <mergeCell ref="C108:F108"/>
    <mergeCell ref="G108:I108"/>
    <mergeCell ref="J108:K108"/>
    <mergeCell ref="L108"/>
    <mergeCell ref="M108:N108"/>
    <mergeCell ref="X103:AA103"/>
    <mergeCell ref="L102"/>
    <mergeCell ref="M102:N102"/>
    <mergeCell ref="O102"/>
    <mergeCell ref="P102"/>
    <mergeCell ref="Q102"/>
    <mergeCell ref="X102:AA102"/>
    <mergeCell ref="A103"/>
    <mergeCell ref="B103"/>
    <mergeCell ref="C103:F103"/>
    <mergeCell ref="G103:I103"/>
    <mergeCell ref="J103:K103"/>
    <mergeCell ref="L103"/>
    <mergeCell ref="M103:N103"/>
    <mergeCell ref="O103"/>
    <mergeCell ref="P103"/>
    <mergeCell ref="B104"/>
    <mergeCell ref="C104:F104"/>
    <mergeCell ref="G104:I104"/>
    <mergeCell ref="J104:K104"/>
    <mergeCell ref="R102:U102"/>
    <mergeCell ref="V102:W102"/>
    <mergeCell ref="Q103"/>
    <mergeCell ref="R103:U103"/>
    <mergeCell ref="V103:W103"/>
    <mergeCell ref="V105:W105"/>
    <mergeCell ref="X105:AA105"/>
    <mergeCell ref="L104"/>
    <mergeCell ref="M104:N104"/>
    <mergeCell ref="O104"/>
    <mergeCell ref="P104"/>
    <mergeCell ref="Q104"/>
    <mergeCell ref="V104:W104"/>
    <mergeCell ref="X104:AA104"/>
    <mergeCell ref="A105"/>
    <mergeCell ref="B105"/>
    <mergeCell ref="C105:F105"/>
    <mergeCell ref="G105:I105"/>
    <mergeCell ref="J105:K105"/>
    <mergeCell ref="L105"/>
    <mergeCell ref="M105:N105"/>
    <mergeCell ref="O105"/>
    <mergeCell ref="B100"/>
    <mergeCell ref="C100:F100"/>
    <mergeCell ref="G100:I100"/>
    <mergeCell ref="J100:K100"/>
    <mergeCell ref="R98:U98"/>
    <mergeCell ref="V98:W98"/>
    <mergeCell ref="Q99"/>
    <mergeCell ref="R99:U99"/>
    <mergeCell ref="V99:W99"/>
    <mergeCell ref="V101:W101"/>
    <mergeCell ref="X101:AA101"/>
    <mergeCell ref="L100"/>
    <mergeCell ref="M100:N100"/>
    <mergeCell ref="O100"/>
    <mergeCell ref="P100"/>
    <mergeCell ref="Q100"/>
    <mergeCell ref="V100:W100"/>
    <mergeCell ref="X100:AA100"/>
    <mergeCell ref="A101"/>
    <mergeCell ref="B101"/>
    <mergeCell ref="C101:F101"/>
    <mergeCell ref="G101:I101"/>
    <mergeCell ref="J101:K101"/>
    <mergeCell ref="L101"/>
    <mergeCell ref="M101:N101"/>
    <mergeCell ref="O101"/>
    <mergeCell ref="A102"/>
    <mergeCell ref="B102"/>
    <mergeCell ref="C102:F102"/>
    <mergeCell ref="G102:I102"/>
    <mergeCell ref="J102:K102"/>
    <mergeCell ref="R100:U100"/>
    <mergeCell ref="P101"/>
    <mergeCell ref="Q101"/>
    <mergeCell ref="R101:U101"/>
    <mergeCell ref="A100"/>
    <mergeCell ref="O95"/>
    <mergeCell ref="P95"/>
    <mergeCell ref="Q95"/>
    <mergeCell ref="R95:U95"/>
    <mergeCell ref="V95:W95"/>
    <mergeCell ref="X95:AA95"/>
    <mergeCell ref="Q97"/>
    <mergeCell ref="R97:U97"/>
    <mergeCell ref="V97:W97"/>
    <mergeCell ref="X97:AA97"/>
    <mergeCell ref="X94:AA94"/>
    <mergeCell ref="C95:F95"/>
    <mergeCell ref="G95:I95"/>
    <mergeCell ref="J95:K95"/>
    <mergeCell ref="L95"/>
    <mergeCell ref="M95:N95"/>
    <mergeCell ref="A98"/>
    <mergeCell ref="B98"/>
    <mergeCell ref="C98:F98"/>
    <mergeCell ref="G98:I98"/>
    <mergeCell ref="J98:K98"/>
    <mergeCell ref="G97:P97"/>
    <mergeCell ref="X99:AA99"/>
    <mergeCell ref="L98"/>
    <mergeCell ref="M98:N98"/>
    <mergeCell ref="O98"/>
    <mergeCell ref="P98"/>
    <mergeCell ref="Q98"/>
    <mergeCell ref="X98:AA98"/>
    <mergeCell ref="A99"/>
    <mergeCell ref="B99"/>
    <mergeCell ref="C99:F99"/>
    <mergeCell ref="G99:I99"/>
    <mergeCell ref="J99:K99"/>
    <mergeCell ref="L99"/>
    <mergeCell ref="M99:N99"/>
    <mergeCell ref="O99"/>
    <mergeCell ref="P99"/>
    <mergeCell ref="A92"/>
    <mergeCell ref="B92"/>
    <mergeCell ref="C92:F92"/>
    <mergeCell ref="G92:I92"/>
    <mergeCell ref="J92:K92"/>
    <mergeCell ref="R90:U90"/>
    <mergeCell ref="P91"/>
    <mergeCell ref="Q91"/>
    <mergeCell ref="R91:U91"/>
    <mergeCell ref="A90"/>
    <mergeCell ref="Q93"/>
    <mergeCell ref="R93:U93"/>
    <mergeCell ref="V93:W93"/>
    <mergeCell ref="X93:AA93"/>
    <mergeCell ref="L92"/>
    <mergeCell ref="M92:N92"/>
    <mergeCell ref="O92"/>
    <mergeCell ref="P92"/>
    <mergeCell ref="Q92"/>
    <mergeCell ref="R92:U92"/>
    <mergeCell ref="V92:W92"/>
    <mergeCell ref="X92:AA92"/>
    <mergeCell ref="C93:F93"/>
    <mergeCell ref="G93:I93"/>
    <mergeCell ref="J93:K93"/>
    <mergeCell ref="L93"/>
    <mergeCell ref="M93:N93"/>
    <mergeCell ref="O93"/>
    <mergeCell ref="P93"/>
    <mergeCell ref="O94"/>
    <mergeCell ref="P94"/>
    <mergeCell ref="Q94"/>
    <mergeCell ref="R94:U94"/>
    <mergeCell ref="V94:W94"/>
    <mergeCell ref="C94:F94"/>
    <mergeCell ref="G94:I94"/>
    <mergeCell ref="J94:K94"/>
    <mergeCell ref="L94"/>
    <mergeCell ref="M94:N94"/>
    <mergeCell ref="X89:AA89"/>
    <mergeCell ref="L88"/>
    <mergeCell ref="M88:N88"/>
    <mergeCell ref="O88"/>
    <mergeCell ref="P88"/>
    <mergeCell ref="Q88"/>
    <mergeCell ref="X88:AA88"/>
    <mergeCell ref="A89"/>
    <mergeCell ref="B89"/>
    <mergeCell ref="C89:F89"/>
    <mergeCell ref="G89:I89"/>
    <mergeCell ref="J89:K89"/>
    <mergeCell ref="L89"/>
    <mergeCell ref="M89:N89"/>
    <mergeCell ref="O89"/>
    <mergeCell ref="P89"/>
    <mergeCell ref="B90"/>
    <mergeCell ref="C90:F90"/>
    <mergeCell ref="G90:I90"/>
    <mergeCell ref="J90:K90"/>
    <mergeCell ref="R88:U88"/>
    <mergeCell ref="V88:W88"/>
    <mergeCell ref="Q89"/>
    <mergeCell ref="R89:U89"/>
    <mergeCell ref="V89:W89"/>
    <mergeCell ref="V91:W91"/>
    <mergeCell ref="X91:AA91"/>
    <mergeCell ref="L90"/>
    <mergeCell ref="M90:N90"/>
    <mergeCell ref="O90"/>
    <mergeCell ref="P90"/>
    <mergeCell ref="Q90"/>
    <mergeCell ref="V90:W90"/>
    <mergeCell ref="X90:AA90"/>
    <mergeCell ref="A91"/>
    <mergeCell ref="B91"/>
    <mergeCell ref="C91:F91"/>
    <mergeCell ref="G91:I91"/>
    <mergeCell ref="J91:K91"/>
    <mergeCell ref="L91"/>
    <mergeCell ref="M91:N91"/>
    <mergeCell ref="O91"/>
    <mergeCell ref="B86"/>
    <mergeCell ref="C86:F86"/>
    <mergeCell ref="G86:I86"/>
    <mergeCell ref="J86:K86"/>
    <mergeCell ref="R84:U84"/>
    <mergeCell ref="V84:W84"/>
    <mergeCell ref="Q85"/>
    <mergeCell ref="R85:U85"/>
    <mergeCell ref="V85:W85"/>
    <mergeCell ref="V87:W87"/>
    <mergeCell ref="X87:AA87"/>
    <mergeCell ref="L86"/>
    <mergeCell ref="M86:N86"/>
    <mergeCell ref="O86"/>
    <mergeCell ref="P86"/>
    <mergeCell ref="Q86"/>
    <mergeCell ref="V86:W86"/>
    <mergeCell ref="X86:AA86"/>
    <mergeCell ref="A87"/>
    <mergeCell ref="B87"/>
    <mergeCell ref="C87:F87"/>
    <mergeCell ref="G87:I87"/>
    <mergeCell ref="J87:K87"/>
    <mergeCell ref="L87"/>
    <mergeCell ref="M87:N87"/>
    <mergeCell ref="O87"/>
    <mergeCell ref="A88"/>
    <mergeCell ref="B88"/>
    <mergeCell ref="C88:F88"/>
    <mergeCell ref="G88:I88"/>
    <mergeCell ref="J88:K88"/>
    <mergeCell ref="R86:U86"/>
    <mergeCell ref="P87"/>
    <mergeCell ref="Q87"/>
    <mergeCell ref="R87:U87"/>
    <mergeCell ref="A86"/>
    <mergeCell ref="V83:W83"/>
    <mergeCell ref="X83:AA83"/>
    <mergeCell ref="L82"/>
    <mergeCell ref="M82:N82"/>
    <mergeCell ref="O82"/>
    <mergeCell ref="P82"/>
    <mergeCell ref="Q82"/>
    <mergeCell ref="V82:W82"/>
    <mergeCell ref="X82:AA82"/>
    <mergeCell ref="A83"/>
    <mergeCell ref="B83"/>
    <mergeCell ref="C83:F83"/>
    <mergeCell ref="G83:I83"/>
    <mergeCell ref="J83:K83"/>
    <mergeCell ref="L83"/>
    <mergeCell ref="M83:N83"/>
    <mergeCell ref="O83"/>
    <mergeCell ref="A84"/>
    <mergeCell ref="B84"/>
    <mergeCell ref="C84:F84"/>
    <mergeCell ref="G84:I84"/>
    <mergeCell ref="J84:K84"/>
    <mergeCell ref="R82:U82"/>
    <mergeCell ref="P83"/>
    <mergeCell ref="Q83"/>
    <mergeCell ref="R83:U83"/>
    <mergeCell ref="A82"/>
    <mergeCell ref="X85:AA85"/>
    <mergeCell ref="L84"/>
    <mergeCell ref="M84:N84"/>
    <mergeCell ref="O84"/>
    <mergeCell ref="P84"/>
    <mergeCell ref="Q84"/>
    <mergeCell ref="X84:AA84"/>
    <mergeCell ref="A85"/>
    <mergeCell ref="B85"/>
    <mergeCell ref="C85:F85"/>
    <mergeCell ref="G85:I85"/>
    <mergeCell ref="J85:K85"/>
    <mergeCell ref="L85"/>
    <mergeCell ref="M85:N85"/>
    <mergeCell ref="O85"/>
    <mergeCell ref="P85"/>
    <mergeCell ref="C78:F78"/>
    <mergeCell ref="G78:I78"/>
    <mergeCell ref="J78:K78"/>
    <mergeCell ref="L78"/>
    <mergeCell ref="M78:N78"/>
    <mergeCell ref="R76:U76"/>
    <mergeCell ref="R77:U77"/>
    <mergeCell ref="P79"/>
    <mergeCell ref="Q79"/>
    <mergeCell ref="R79:U79"/>
    <mergeCell ref="V79:W79"/>
    <mergeCell ref="X79:AA79"/>
    <mergeCell ref="O78"/>
    <mergeCell ref="P78"/>
    <mergeCell ref="Q78"/>
    <mergeCell ref="R78:U78"/>
    <mergeCell ref="V78:W78"/>
    <mergeCell ref="R81:U81"/>
    <mergeCell ref="V81:W81"/>
    <mergeCell ref="X81:AA81"/>
    <mergeCell ref="X78:AA78"/>
    <mergeCell ref="C79:F79"/>
    <mergeCell ref="G79:I79"/>
    <mergeCell ref="J79:K79"/>
    <mergeCell ref="L79"/>
    <mergeCell ref="M79:N79"/>
    <mergeCell ref="O79"/>
    <mergeCell ref="B82"/>
    <mergeCell ref="C82:F82"/>
    <mergeCell ref="G82:I82"/>
    <mergeCell ref="J82:K82"/>
    <mergeCell ref="G81:P81"/>
    <mergeCell ref="Q81"/>
    <mergeCell ref="V75:W75"/>
    <mergeCell ref="X75:AA75"/>
    <mergeCell ref="L74"/>
    <mergeCell ref="M74:N74"/>
    <mergeCell ref="O74"/>
    <mergeCell ref="P74"/>
    <mergeCell ref="Q74"/>
    <mergeCell ref="V74:W74"/>
    <mergeCell ref="X74:AA74"/>
    <mergeCell ref="A75"/>
    <mergeCell ref="B75"/>
    <mergeCell ref="C75:F75"/>
    <mergeCell ref="G75:I75"/>
    <mergeCell ref="J75:K75"/>
    <mergeCell ref="L75"/>
    <mergeCell ref="M75:N75"/>
    <mergeCell ref="O75"/>
    <mergeCell ref="A76"/>
    <mergeCell ref="B76"/>
    <mergeCell ref="C76:F76"/>
    <mergeCell ref="G76:I76"/>
    <mergeCell ref="J76:K76"/>
    <mergeCell ref="R74:U74"/>
    <mergeCell ref="P75"/>
    <mergeCell ref="Q75"/>
    <mergeCell ref="R75:U75"/>
    <mergeCell ref="A74"/>
    <mergeCell ref="V77:W77"/>
    <mergeCell ref="X77:AA77"/>
    <mergeCell ref="L76"/>
    <mergeCell ref="M76:N76"/>
    <mergeCell ref="O76"/>
    <mergeCell ref="P76"/>
    <mergeCell ref="Q76"/>
    <mergeCell ref="V76:W76"/>
    <mergeCell ref="X76:AA76"/>
    <mergeCell ref="C77:F77"/>
    <mergeCell ref="G77:I77"/>
    <mergeCell ref="J77:K77"/>
    <mergeCell ref="L77"/>
    <mergeCell ref="M77:N77"/>
    <mergeCell ref="O77"/>
    <mergeCell ref="P77"/>
    <mergeCell ref="Q77"/>
    <mergeCell ref="A72"/>
    <mergeCell ref="B72"/>
    <mergeCell ref="C72:F72"/>
    <mergeCell ref="G72:I72"/>
    <mergeCell ref="J72:K72"/>
    <mergeCell ref="R70:U70"/>
    <mergeCell ref="P71"/>
    <mergeCell ref="Q71"/>
    <mergeCell ref="R71:U71"/>
    <mergeCell ref="A70"/>
    <mergeCell ref="X73:AA73"/>
    <mergeCell ref="L72"/>
    <mergeCell ref="M72:N72"/>
    <mergeCell ref="O72"/>
    <mergeCell ref="P72"/>
    <mergeCell ref="Q72"/>
    <mergeCell ref="X72:AA72"/>
    <mergeCell ref="A73"/>
    <mergeCell ref="B73"/>
    <mergeCell ref="C73:F73"/>
    <mergeCell ref="G73:I73"/>
    <mergeCell ref="J73:K73"/>
    <mergeCell ref="L73"/>
    <mergeCell ref="M73:N73"/>
    <mergeCell ref="O73"/>
    <mergeCell ref="P73"/>
    <mergeCell ref="B74"/>
    <mergeCell ref="C74:F74"/>
    <mergeCell ref="G74:I74"/>
    <mergeCell ref="J74:K74"/>
    <mergeCell ref="R72:U72"/>
    <mergeCell ref="V72:W72"/>
    <mergeCell ref="Q73"/>
    <mergeCell ref="R73:U73"/>
    <mergeCell ref="V73:W73"/>
    <mergeCell ref="X69:AA69"/>
    <mergeCell ref="L68"/>
    <mergeCell ref="M68:N68"/>
    <mergeCell ref="O68"/>
    <mergeCell ref="P68"/>
    <mergeCell ref="Q68"/>
    <mergeCell ref="X68:AA68"/>
    <mergeCell ref="A69"/>
    <mergeCell ref="B69"/>
    <mergeCell ref="C69:F69"/>
    <mergeCell ref="G69:I69"/>
    <mergeCell ref="J69:K69"/>
    <mergeCell ref="L69"/>
    <mergeCell ref="M69:N69"/>
    <mergeCell ref="O69"/>
    <mergeCell ref="P69"/>
    <mergeCell ref="B70"/>
    <mergeCell ref="C70:F70"/>
    <mergeCell ref="G70:I70"/>
    <mergeCell ref="J70:K70"/>
    <mergeCell ref="R68:U68"/>
    <mergeCell ref="V68:W68"/>
    <mergeCell ref="Q69"/>
    <mergeCell ref="R69:U69"/>
    <mergeCell ref="V69:W69"/>
    <mergeCell ref="V71:W71"/>
    <mergeCell ref="X71:AA71"/>
    <mergeCell ref="L70"/>
    <mergeCell ref="M70:N70"/>
    <mergeCell ref="O70"/>
    <mergeCell ref="P70"/>
    <mergeCell ref="Q70"/>
    <mergeCell ref="V70:W70"/>
    <mergeCell ref="X70:AA70"/>
    <mergeCell ref="A71"/>
    <mergeCell ref="B71"/>
    <mergeCell ref="C71:F71"/>
    <mergeCell ref="G71:I71"/>
    <mergeCell ref="J71:K71"/>
    <mergeCell ref="L71"/>
    <mergeCell ref="M71:N71"/>
    <mergeCell ref="O71"/>
    <mergeCell ref="B66"/>
    <mergeCell ref="C66:F66"/>
    <mergeCell ref="G66:I66"/>
    <mergeCell ref="J66:K66"/>
    <mergeCell ref="X63:AA63"/>
    <mergeCell ref="G65:P65"/>
    <mergeCell ref="Q65"/>
    <mergeCell ref="R65:U65"/>
    <mergeCell ref="V65:W65"/>
    <mergeCell ref="X65:AA65"/>
    <mergeCell ref="V67:W67"/>
    <mergeCell ref="X67:AA67"/>
    <mergeCell ref="L66"/>
    <mergeCell ref="M66:N66"/>
    <mergeCell ref="O66"/>
    <mergeCell ref="P66"/>
    <mergeCell ref="Q66"/>
    <mergeCell ref="V66:W66"/>
    <mergeCell ref="X66:AA66"/>
    <mergeCell ref="A67"/>
    <mergeCell ref="B67"/>
    <mergeCell ref="C67:F67"/>
    <mergeCell ref="G67:I67"/>
    <mergeCell ref="J67:K67"/>
    <mergeCell ref="L67"/>
    <mergeCell ref="M67:N67"/>
    <mergeCell ref="O67"/>
    <mergeCell ref="A68"/>
    <mergeCell ref="B68"/>
    <mergeCell ref="C68:F68"/>
    <mergeCell ref="G68:I68"/>
    <mergeCell ref="J68:K68"/>
    <mergeCell ref="R66:U66"/>
    <mergeCell ref="P67"/>
    <mergeCell ref="Q67"/>
    <mergeCell ref="R67:U67"/>
    <mergeCell ref="A66"/>
    <mergeCell ref="C61:F61"/>
    <mergeCell ref="G61:I61"/>
    <mergeCell ref="J61:K61"/>
    <mergeCell ref="L61"/>
    <mergeCell ref="M61:N61"/>
    <mergeCell ref="R59:U59"/>
    <mergeCell ref="P60"/>
    <mergeCell ref="Q60"/>
    <mergeCell ref="R60:U60"/>
    <mergeCell ref="V62:W62"/>
    <mergeCell ref="X62:AA62"/>
    <mergeCell ref="O61"/>
    <mergeCell ref="P61"/>
    <mergeCell ref="Q61"/>
    <mergeCell ref="R61:U61"/>
    <mergeCell ref="V61:W61"/>
    <mergeCell ref="X61:AA61"/>
    <mergeCell ref="C62:F62"/>
    <mergeCell ref="G62:I62"/>
    <mergeCell ref="J62:K62"/>
    <mergeCell ref="L62"/>
    <mergeCell ref="M62:N62"/>
    <mergeCell ref="O62"/>
    <mergeCell ref="P62"/>
    <mergeCell ref="Q62"/>
    <mergeCell ref="R62:U62"/>
    <mergeCell ref="O63"/>
    <mergeCell ref="P63"/>
    <mergeCell ref="Q63"/>
    <mergeCell ref="R63:U63"/>
    <mergeCell ref="V63:W63"/>
    <mergeCell ref="C63:F63"/>
    <mergeCell ref="G63:I63"/>
    <mergeCell ref="J63:K63"/>
    <mergeCell ref="L63"/>
    <mergeCell ref="M63:N63"/>
    <mergeCell ref="A58"/>
    <mergeCell ref="B58"/>
    <mergeCell ref="C58:F58"/>
    <mergeCell ref="G58:I58"/>
    <mergeCell ref="J58:K58"/>
    <mergeCell ref="L58"/>
    <mergeCell ref="M58:N58"/>
    <mergeCell ref="O58"/>
    <mergeCell ref="A59"/>
    <mergeCell ref="B59"/>
    <mergeCell ref="C59:F59"/>
    <mergeCell ref="G59:I59"/>
    <mergeCell ref="J59:K59"/>
    <mergeCell ref="R57:U57"/>
    <mergeCell ref="P58"/>
    <mergeCell ref="Q58"/>
    <mergeCell ref="R58:U58"/>
    <mergeCell ref="A57"/>
    <mergeCell ref="V60:W60"/>
    <mergeCell ref="X60:AA60"/>
    <mergeCell ref="L59"/>
    <mergeCell ref="M59:N59"/>
    <mergeCell ref="O59"/>
    <mergeCell ref="P59"/>
    <mergeCell ref="Q59"/>
    <mergeCell ref="V59:W59"/>
    <mergeCell ref="X59:AA59"/>
    <mergeCell ref="A60"/>
    <mergeCell ref="B60"/>
    <mergeCell ref="C60:F60"/>
    <mergeCell ref="G60:I60"/>
    <mergeCell ref="J60:K60"/>
    <mergeCell ref="L60"/>
    <mergeCell ref="M60:N60"/>
    <mergeCell ref="O60"/>
    <mergeCell ref="P54"/>
    <mergeCell ref="Q54"/>
    <mergeCell ref="R54:U54"/>
    <mergeCell ref="V54:W54"/>
    <mergeCell ref="X54:AA54"/>
    <mergeCell ref="O53"/>
    <mergeCell ref="P53"/>
    <mergeCell ref="Q53"/>
    <mergeCell ref="R53:U53"/>
    <mergeCell ref="V53:W53"/>
    <mergeCell ref="R56:U56"/>
    <mergeCell ref="V56:W56"/>
    <mergeCell ref="X56:AA56"/>
    <mergeCell ref="X53:AA53"/>
    <mergeCell ref="C54:F54"/>
    <mergeCell ref="G54:I54"/>
    <mergeCell ref="J54:K54"/>
    <mergeCell ref="L54"/>
    <mergeCell ref="M54:N54"/>
    <mergeCell ref="O54"/>
    <mergeCell ref="B57"/>
    <mergeCell ref="C57:F57"/>
    <mergeCell ref="G57:I57"/>
    <mergeCell ref="J57:K57"/>
    <mergeCell ref="G56:P56"/>
    <mergeCell ref="Q56"/>
    <mergeCell ref="V58:W58"/>
    <mergeCell ref="X58:AA58"/>
    <mergeCell ref="L57"/>
    <mergeCell ref="M57:N57"/>
    <mergeCell ref="O57"/>
    <mergeCell ref="P57"/>
    <mergeCell ref="Q57"/>
    <mergeCell ref="V57:W57"/>
    <mergeCell ref="X57:AA57"/>
    <mergeCell ref="A51"/>
    <mergeCell ref="B51"/>
    <mergeCell ref="C51:F51"/>
    <mergeCell ref="G51:I51"/>
    <mergeCell ref="J51:K51"/>
    <mergeCell ref="R49:U49"/>
    <mergeCell ref="P50"/>
    <mergeCell ref="Q50"/>
    <mergeCell ref="R50:U50"/>
    <mergeCell ref="A49"/>
    <mergeCell ref="V52:W52"/>
    <mergeCell ref="X52:AA52"/>
    <mergeCell ref="L51"/>
    <mergeCell ref="M51:N51"/>
    <mergeCell ref="O51"/>
    <mergeCell ref="P51"/>
    <mergeCell ref="Q51"/>
    <mergeCell ref="V51:W51"/>
    <mergeCell ref="X51:AA51"/>
    <mergeCell ref="C52:F52"/>
    <mergeCell ref="G52:I52"/>
    <mergeCell ref="J52:K52"/>
    <mergeCell ref="L52"/>
    <mergeCell ref="M52:N52"/>
    <mergeCell ref="O52"/>
    <mergeCell ref="P52"/>
    <mergeCell ref="Q52"/>
    <mergeCell ref="C53:F53"/>
    <mergeCell ref="G53:I53"/>
    <mergeCell ref="J53:K53"/>
    <mergeCell ref="L53"/>
    <mergeCell ref="M53:N53"/>
    <mergeCell ref="R51:U51"/>
    <mergeCell ref="R52:U52"/>
    <mergeCell ref="V48:W48"/>
    <mergeCell ref="X48:AA48"/>
    <mergeCell ref="L48"/>
    <mergeCell ref="M48:N48"/>
    <mergeCell ref="O48"/>
    <mergeCell ref="P48"/>
    <mergeCell ref="Q48"/>
    <mergeCell ref="R48:U48"/>
    <mergeCell ref="B49"/>
    <mergeCell ref="C49:F49"/>
    <mergeCell ref="G49:I49"/>
    <mergeCell ref="J49:K49"/>
    <mergeCell ref="A47:AA47"/>
    <mergeCell ref="A48"/>
    <mergeCell ref="B48"/>
    <mergeCell ref="C48:F48"/>
    <mergeCell ref="G48:I48"/>
    <mergeCell ref="J48:K48"/>
    <mergeCell ref="V50:W50"/>
    <mergeCell ref="X50:AA50"/>
    <mergeCell ref="L49"/>
    <mergeCell ref="M49:N49"/>
    <mergeCell ref="O49"/>
    <mergeCell ref="P49"/>
    <mergeCell ref="Q49"/>
    <mergeCell ref="V49:W49"/>
    <mergeCell ref="X49:AA49"/>
    <mergeCell ref="A50"/>
    <mergeCell ref="B50"/>
    <mergeCell ref="C50:F50"/>
    <mergeCell ref="G50:I50"/>
    <mergeCell ref="J50:K50"/>
    <mergeCell ref="L50"/>
    <mergeCell ref="M50:N50"/>
    <mergeCell ref="O50"/>
    <mergeCell ref="C41:F41"/>
    <mergeCell ref="G41:I41"/>
    <mergeCell ref="J41:K41"/>
    <mergeCell ref="L41"/>
    <mergeCell ref="M41:N41"/>
    <mergeCell ref="R39:U39"/>
    <mergeCell ref="R40:U40"/>
    <mergeCell ref="V42:W42"/>
    <mergeCell ref="X42:AA42"/>
    <mergeCell ref="O41"/>
    <mergeCell ref="P41"/>
    <mergeCell ref="Q41"/>
    <mergeCell ref="R41:U41"/>
    <mergeCell ref="V41:W41"/>
    <mergeCell ref="X41:AA41"/>
    <mergeCell ref="C42:F42"/>
    <mergeCell ref="G42:I42"/>
    <mergeCell ref="J42:K42"/>
    <mergeCell ref="L42"/>
    <mergeCell ref="M42:N42"/>
    <mergeCell ref="O42"/>
    <mergeCell ref="P42"/>
    <mergeCell ref="Q42"/>
    <mergeCell ref="R42:U42"/>
    <mergeCell ref="G44:P44"/>
    <mergeCell ref="Q44"/>
    <mergeCell ref="R44:U44"/>
    <mergeCell ref="V44:W44"/>
    <mergeCell ref="X44:AA44"/>
    <mergeCell ref="C46:F46"/>
    <mergeCell ref="G46:N46"/>
    <mergeCell ref="O46"/>
    <mergeCell ref="P46:W46"/>
    <mergeCell ref="X46:AA46"/>
    <mergeCell ref="V38:W38"/>
    <mergeCell ref="X38:AA38"/>
    <mergeCell ref="L37"/>
    <mergeCell ref="M37:N37"/>
    <mergeCell ref="O37"/>
    <mergeCell ref="P37"/>
    <mergeCell ref="Q37"/>
    <mergeCell ref="V37:W37"/>
    <mergeCell ref="X37:AA37"/>
    <mergeCell ref="A38"/>
    <mergeCell ref="B38"/>
    <mergeCell ref="C38:F38"/>
    <mergeCell ref="G38:I38"/>
    <mergeCell ref="J38:K38"/>
    <mergeCell ref="L38"/>
    <mergeCell ref="M38:N38"/>
    <mergeCell ref="O38"/>
    <mergeCell ref="A39"/>
    <mergeCell ref="B39"/>
    <mergeCell ref="C39:F39"/>
    <mergeCell ref="G39:I39"/>
    <mergeCell ref="J39:K39"/>
    <mergeCell ref="R37:U37"/>
    <mergeCell ref="P38"/>
    <mergeCell ref="Q38"/>
    <mergeCell ref="R38:U38"/>
    <mergeCell ref="A37"/>
    <mergeCell ref="V40:W40"/>
    <mergeCell ref="X40:AA40"/>
    <mergeCell ref="L39"/>
    <mergeCell ref="M39:N39"/>
    <mergeCell ref="O39"/>
    <mergeCell ref="P39"/>
    <mergeCell ref="Q39"/>
    <mergeCell ref="V39:W39"/>
    <mergeCell ref="X39:AA39"/>
    <mergeCell ref="C40:F40"/>
    <mergeCell ref="G40:I40"/>
    <mergeCell ref="J40:K40"/>
    <mergeCell ref="L40"/>
    <mergeCell ref="M40:N40"/>
    <mergeCell ref="O40"/>
    <mergeCell ref="P40"/>
    <mergeCell ref="Q40"/>
    <mergeCell ref="A35"/>
    <mergeCell ref="B35"/>
    <mergeCell ref="C35:F35"/>
    <mergeCell ref="G35:I35"/>
    <mergeCell ref="J35:K35"/>
    <mergeCell ref="R33:U33"/>
    <mergeCell ref="P34"/>
    <mergeCell ref="Q34"/>
    <mergeCell ref="R34:U34"/>
    <mergeCell ref="A33"/>
    <mergeCell ref="X36:AA36"/>
    <mergeCell ref="L35"/>
    <mergeCell ref="M35:N35"/>
    <mergeCell ref="O35"/>
    <mergeCell ref="P35"/>
    <mergeCell ref="Q35"/>
    <mergeCell ref="X35:AA35"/>
    <mergeCell ref="A36"/>
    <mergeCell ref="B36"/>
    <mergeCell ref="C36:F36"/>
    <mergeCell ref="G36:I36"/>
    <mergeCell ref="J36:K36"/>
    <mergeCell ref="L36"/>
    <mergeCell ref="M36:N36"/>
    <mergeCell ref="O36"/>
    <mergeCell ref="P36"/>
    <mergeCell ref="B37"/>
    <mergeCell ref="C37:F37"/>
    <mergeCell ref="G37:I37"/>
    <mergeCell ref="J37:K37"/>
    <mergeCell ref="R35:U35"/>
    <mergeCell ref="V35:W35"/>
    <mergeCell ref="Q36"/>
    <mergeCell ref="R36:U36"/>
    <mergeCell ref="V36:W36"/>
    <mergeCell ref="O29"/>
    <mergeCell ref="P29"/>
    <mergeCell ref="Q29"/>
    <mergeCell ref="R29:U29"/>
    <mergeCell ref="V29:W29"/>
    <mergeCell ref="X29:AA29"/>
    <mergeCell ref="V32:W32"/>
    <mergeCell ref="X32:AA32"/>
    <mergeCell ref="X27:AA28"/>
    <mergeCell ref="A29"/>
    <mergeCell ref="B29"/>
    <mergeCell ref="C29:F29"/>
    <mergeCell ref="G29:I29"/>
    <mergeCell ref="J29:K29"/>
    <mergeCell ref="L29"/>
    <mergeCell ref="M29:N29"/>
    <mergeCell ref="L32"/>
    <mergeCell ref="M32:N32"/>
    <mergeCell ref="O32"/>
    <mergeCell ref="P32"/>
    <mergeCell ref="Q32"/>
    <mergeCell ref="R32:U32"/>
    <mergeCell ref="B33"/>
    <mergeCell ref="C33:F33"/>
    <mergeCell ref="G33:I33"/>
    <mergeCell ref="J33:K33"/>
    <mergeCell ref="A31:AA31"/>
    <mergeCell ref="A32"/>
    <mergeCell ref="B32"/>
    <mergeCell ref="C32:F32"/>
    <mergeCell ref="G32:I32"/>
    <mergeCell ref="J32:K32"/>
    <mergeCell ref="V34:W34"/>
    <mergeCell ref="X34:AA34"/>
    <mergeCell ref="L33"/>
    <mergeCell ref="M33:N33"/>
    <mergeCell ref="O33"/>
    <mergeCell ref="P33"/>
    <mergeCell ref="Q33"/>
    <mergeCell ref="V33:W33"/>
    <mergeCell ref="X33:AA33"/>
    <mergeCell ref="A34"/>
    <mergeCell ref="B34"/>
    <mergeCell ref="C34:F34"/>
    <mergeCell ref="G34:I34"/>
    <mergeCell ref="J34:K34"/>
    <mergeCell ref="L34"/>
    <mergeCell ref="M34:N34"/>
    <mergeCell ref="O34"/>
    <mergeCell ref="T19:AA19"/>
    <mergeCell ref="A15:V15"/>
    <mergeCell ref="W15:X15"/>
    <mergeCell ref="Y15:AA15"/>
    <mergeCell ref="A16:V16"/>
    <mergeCell ref="W16:X16"/>
    <mergeCell ref="T21:X21"/>
    <mergeCell ref="Y21:AA21"/>
    <mergeCell ref="A20:L20"/>
    <mergeCell ref="M20:O20"/>
    <mergeCell ref="P20:R20"/>
    <mergeCell ref="S20"/>
    <mergeCell ref="T20:X20"/>
    <mergeCell ref="A22:AA22"/>
    <mergeCell ref="A23:AA23"/>
    <mergeCell ref="A24:J24"/>
    <mergeCell ref="K24:M24"/>
    <mergeCell ref="N24:AA24"/>
    <mergeCell ref="Y20:AA20"/>
    <mergeCell ref="A21:L21"/>
    <mergeCell ref="M21:O21"/>
    <mergeCell ref="P21:R21"/>
    <mergeCell ref="S21"/>
    <mergeCell ref="O27:O28"/>
    <mergeCell ref="P26:AA26"/>
    <mergeCell ref="P27:P28"/>
    <mergeCell ref="Q27:Q28"/>
    <mergeCell ref="R27:U28"/>
    <mergeCell ref="V27:W28"/>
    <mergeCell ref="A25:AA25"/>
    <mergeCell ref="A26:B27"/>
    <mergeCell ref="A28"/>
    <mergeCell ref="B28"/>
    <mergeCell ref="C26:F28"/>
    <mergeCell ref="G26:I28"/>
    <mergeCell ref="J26:K28"/>
    <mergeCell ref="L26:O26"/>
    <mergeCell ref="L27:L28"/>
    <mergeCell ref="M27:N28"/>
    <mergeCell ref="A1070:AD1070"/>
    <mergeCell ref="A1067:AD1067"/>
    <mergeCell ref="A1068:D1068"/>
    <mergeCell ref="E1068:I1068"/>
    <mergeCell ref="J1068:K1068"/>
    <mergeCell ref="L1068:T1068"/>
    <mergeCell ref="A1069:D1069"/>
    <mergeCell ref="E1069:H1069"/>
    <mergeCell ref="I1069:K1069"/>
    <mergeCell ref="L1069:Q1069"/>
    <mergeCell ref="A1065:D1065"/>
    <mergeCell ref="E1065:I1065"/>
    <mergeCell ref="J1065:K1065"/>
    <mergeCell ref="L1065:T1065"/>
    <mergeCell ref="A1066:D1066"/>
    <mergeCell ref="E1066:H1066"/>
    <mergeCell ref="I1066:K1066"/>
    <mergeCell ref="M1066:T1066"/>
    <mergeCell ref="A1:AA1"/>
    <mergeCell ref="A2:AA2"/>
    <mergeCell ref="A3:AA3"/>
    <mergeCell ref="A4:X4"/>
    <mergeCell ref="Y4:AA4"/>
    <mergeCell ref="Y16:AA16"/>
    <mergeCell ref="A5:X5"/>
    <mergeCell ref="Y5:AA5"/>
    <mergeCell ref="A6:C6"/>
    <mergeCell ref="D6:T6"/>
    <mergeCell ref="U6:X6"/>
    <mergeCell ref="Y6:AA6"/>
    <mergeCell ref="A7:C7"/>
    <mergeCell ref="D7:T7"/>
    <mergeCell ref="U7:X7"/>
    <mergeCell ref="Y7:AA7"/>
    <mergeCell ref="A8:E8"/>
    <mergeCell ref="F8:T8"/>
    <mergeCell ref="U8:X8"/>
    <mergeCell ref="Y8:AA8"/>
    <mergeCell ref="A9:E9"/>
    <mergeCell ref="F9:T9"/>
    <mergeCell ref="U9:X9"/>
    <mergeCell ref="Y9:AA9"/>
    <mergeCell ref="A10:E10"/>
    <mergeCell ref="F10:T10"/>
    <mergeCell ref="U10:X10"/>
    <mergeCell ref="Y10:AA10"/>
    <mergeCell ref="A11:E11"/>
    <mergeCell ref="F11:T11"/>
    <mergeCell ref="U11:X11"/>
    <mergeCell ref="Y11:AA11"/>
    <mergeCell ref="A12:B12"/>
    <mergeCell ref="C12:T12"/>
    <mergeCell ref="U12:X12"/>
    <mergeCell ref="Y12:AA12"/>
    <mergeCell ref="A13:B13"/>
    <mergeCell ref="C13:T13"/>
    <mergeCell ref="U13:X13"/>
    <mergeCell ref="Y13:AA13"/>
    <mergeCell ref="A14:X14"/>
    <mergeCell ref="Y14:AA14"/>
    <mergeCell ref="A17:X17"/>
    <mergeCell ref="Y17:AA17"/>
    <mergeCell ref="A18:AA18"/>
    <mergeCell ref="A19:S19"/>
  </mergeCells>
  <pageMargins left="0.78666666666666696" right="0.39333333333333298" top="0.39333333333333298" bottom="0.67833333333333301" header="0.3" footer="0.3"/>
  <pageSetup paperSize="9" scale="93" fitToHeight="1000" orientation="landscape" blackAndWhite="1" r:id="rId1"/>
  <headerFooter>
    <oddHeader>&amp;L&amp;I&amp;"Courier New"&amp;6Программный комплекс "Строительный эксперт" (7.2.5.7772)
&amp;I&amp;C&amp;I&amp;"Courier New"&amp;6
&amp;I&amp;R&amp;I&amp;"Courier New"&amp;6
&amp;I</oddHeader>
    <oddFooter>&amp;L&amp;I&amp;"Courier New"&amp;6
©1997-2025 Дата Базис Девелопмент, тел.: +7(495) 796-3009, +7(495) 514-2635, http://www.data-basis.ru&amp;I&amp;C&amp;B&amp;"Courier New"&amp;12&amp;P&amp;B&amp;I&amp;"Courier New"&amp;6
&amp;I&amp;R&amp;I&amp;"Courier New"&amp;6
&amp;I</odd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195"/>
  <sheetViews>
    <sheetView showGridLines="0" view="pageBreakPreview" topLeftCell="A160" workbookViewId="0">
      <selection activeCell="P199" sqref="P199"/>
    </sheetView>
  </sheetViews>
  <sheetFormatPr defaultRowHeight="11.25" x14ac:dyDescent="0.2"/>
  <cols>
    <col min="1" max="2" width="5.42578125" customWidth="1"/>
    <col min="3" max="3" width="2.42578125" customWidth="1"/>
    <col min="4" max="4" width="3.42578125" customWidth="1"/>
    <col min="5" max="5" width="2.42578125" customWidth="1"/>
    <col min="6" max="6" width="10.42578125" customWidth="1"/>
    <col min="7" max="7" width="4.42578125" customWidth="1"/>
    <col min="8" max="8" width="9.42578125" customWidth="1"/>
    <col min="9" max="9" width="23.42578125" customWidth="1"/>
    <col min="10" max="10" width="11.42578125" customWidth="1"/>
    <col min="11" max="12" width="5.42578125" customWidth="1"/>
    <col min="13" max="13" width="7.42578125" customWidth="1"/>
    <col min="14" max="14" width="2.42578125" customWidth="1"/>
    <col min="15" max="15" width="8.42578125" customWidth="1"/>
    <col min="16" max="17" width="10.42578125" customWidth="1"/>
    <col min="18" max="18" width="6.42578125" customWidth="1"/>
    <col min="19" max="20" width="4.42578125" customWidth="1"/>
    <col min="21" max="23" width="1.42578125" customWidth="1"/>
    <col min="24" max="24" width="7.42578125" customWidth="1"/>
    <col min="25" max="25" width="1.42578125" customWidth="1"/>
    <col min="26" max="27" width="3.42578125" customWidth="1"/>
    <col min="28" max="28" width="5.42578125" customWidth="1"/>
  </cols>
  <sheetData>
    <row r="1" spans="1:28" ht="12.2" customHeight="1" x14ac:dyDescent="0.2">
      <c r="A1" s="1123" t="s">
        <v>1880</v>
      </c>
      <c r="B1" s="1123"/>
      <c r="C1" s="1123"/>
      <c r="D1" s="1123"/>
      <c r="E1" s="1123"/>
      <c r="F1" s="1123"/>
      <c r="G1" s="1123"/>
      <c r="H1" s="1123"/>
      <c r="I1" s="1123"/>
      <c r="J1" s="1123"/>
      <c r="K1" s="1123"/>
      <c r="L1" s="1123"/>
      <c r="M1" s="1123"/>
      <c r="N1" s="1123"/>
      <c r="O1" s="1123"/>
      <c r="P1" s="1123"/>
      <c r="Q1" s="1123"/>
      <c r="R1" s="1123"/>
      <c r="S1" s="1123"/>
      <c r="T1" s="1123"/>
      <c r="U1" s="1123"/>
      <c r="V1" s="1123"/>
      <c r="W1" s="1123"/>
      <c r="X1" s="1123"/>
      <c r="Y1" s="1123"/>
      <c r="Z1" s="1123"/>
      <c r="AA1" s="1123"/>
      <c r="AB1" s="1123"/>
    </row>
    <row r="2" spans="1:28" ht="12.2" customHeight="1" x14ac:dyDescent="0.2">
      <c r="A2" s="1123" t="s">
        <v>88</v>
      </c>
      <c r="B2" s="1123"/>
      <c r="C2" s="1123"/>
      <c r="D2" s="1123"/>
      <c r="E2" s="1123"/>
      <c r="F2" s="1123"/>
      <c r="G2" s="1123"/>
      <c r="H2" s="1123"/>
      <c r="I2" s="1123"/>
      <c r="J2" s="1123"/>
      <c r="K2" s="1123"/>
      <c r="L2" s="1123"/>
      <c r="M2" s="1123"/>
      <c r="N2" s="1123"/>
      <c r="O2" s="1123"/>
      <c r="P2" s="1123"/>
      <c r="Q2" s="1123"/>
      <c r="R2" s="1123"/>
      <c r="S2" s="1123"/>
      <c r="T2" s="1123"/>
      <c r="U2" s="1123"/>
      <c r="V2" s="1123"/>
      <c r="W2" s="1123"/>
      <c r="X2" s="1123"/>
      <c r="Y2" s="1123"/>
      <c r="Z2" s="1123"/>
      <c r="AA2" s="1123"/>
      <c r="AB2" s="1123"/>
    </row>
    <row r="3" spans="1:28" ht="24.6" customHeight="1" x14ac:dyDescent="0.2">
      <c r="A3" s="1123" t="s">
        <v>351</v>
      </c>
      <c r="B3" s="1123"/>
      <c r="C3" s="1123"/>
      <c r="D3" s="1123"/>
      <c r="E3" s="1123"/>
      <c r="F3" s="1123"/>
      <c r="G3" s="1123"/>
      <c r="H3" s="1123"/>
      <c r="I3" s="1123"/>
      <c r="J3" s="1123"/>
      <c r="K3" s="1123"/>
      <c r="L3" s="1123"/>
      <c r="M3" s="1123"/>
      <c r="N3" s="1123"/>
      <c r="O3" s="1123"/>
      <c r="P3" s="1123"/>
      <c r="Q3" s="1123"/>
      <c r="R3" s="1123"/>
      <c r="S3" s="1123"/>
      <c r="T3" s="1123"/>
      <c r="U3" s="1123"/>
      <c r="V3" s="1123"/>
      <c r="W3" s="1123"/>
      <c r="X3" s="1123"/>
      <c r="Y3" s="1123"/>
      <c r="Z3" s="1123"/>
      <c r="AA3" s="1123"/>
      <c r="AB3" s="1123"/>
    </row>
    <row r="4" spans="1:28" ht="14.85" customHeight="1" x14ac:dyDescent="0.2">
      <c r="A4" s="2347" t="s">
        <v>203</v>
      </c>
      <c r="B4" s="2347"/>
      <c r="C4" s="2347"/>
      <c r="D4" s="2347"/>
      <c r="E4" s="2347"/>
      <c r="F4" s="2347"/>
      <c r="G4" s="2347"/>
      <c r="H4" s="2347"/>
      <c r="I4" s="2347"/>
      <c r="J4" s="2347"/>
      <c r="K4" s="2347"/>
      <c r="L4" s="2347"/>
      <c r="M4" s="2347"/>
      <c r="N4" s="2347"/>
      <c r="O4" s="2347"/>
      <c r="P4" s="2347"/>
      <c r="Q4" s="2347"/>
      <c r="R4" s="2347"/>
      <c r="S4" s="2347"/>
      <c r="T4" s="2347"/>
      <c r="U4" s="2347"/>
      <c r="V4" s="2347"/>
      <c r="W4" s="2347"/>
      <c r="X4" s="2347"/>
      <c r="Y4" s="2347"/>
      <c r="Z4" s="2348" t="s">
        <v>67</v>
      </c>
      <c r="AA4" s="2349"/>
      <c r="AB4" s="2350"/>
    </row>
    <row r="5" spans="1:28" ht="14.85" customHeight="1" x14ac:dyDescent="0.2">
      <c r="A5" s="2354" t="s">
        <v>1879</v>
      </c>
      <c r="B5" s="2354"/>
      <c r="C5" s="2354"/>
      <c r="D5" s="2354"/>
      <c r="E5" s="2354"/>
      <c r="F5" s="2354"/>
      <c r="G5" s="2354"/>
      <c r="H5" s="2354"/>
      <c r="I5" s="2354"/>
      <c r="J5" s="2354"/>
      <c r="K5" s="2354"/>
      <c r="L5" s="2354"/>
      <c r="M5" s="2354"/>
      <c r="N5" s="2354"/>
      <c r="O5" s="2354"/>
      <c r="P5" s="2354"/>
      <c r="Q5" s="2354"/>
      <c r="R5" s="2354"/>
      <c r="S5" s="2354"/>
      <c r="T5" s="2354"/>
      <c r="U5" s="2354"/>
      <c r="V5" s="2354"/>
      <c r="W5" s="2354"/>
      <c r="X5" s="2354"/>
      <c r="Y5" s="2354"/>
      <c r="Z5" s="2348" t="s">
        <v>1878</v>
      </c>
      <c r="AA5" s="2349"/>
      <c r="AB5" s="2350"/>
    </row>
    <row r="6" spans="1:28" ht="29.45" customHeight="1" x14ac:dyDescent="0.2">
      <c r="A6" s="2347" t="s">
        <v>350</v>
      </c>
      <c r="B6" s="2347"/>
      <c r="C6" s="2347"/>
      <c r="D6" s="2347"/>
      <c r="E6" s="2355" t="s">
        <v>846</v>
      </c>
      <c r="F6" s="2355"/>
      <c r="G6" s="2355"/>
      <c r="H6" s="2355"/>
      <c r="I6" s="2355"/>
      <c r="J6" s="2355"/>
      <c r="K6" s="2355"/>
      <c r="L6" s="2355"/>
      <c r="M6" s="2355"/>
      <c r="N6" s="2355"/>
      <c r="O6" s="2355"/>
      <c r="P6" s="2355"/>
      <c r="Q6" s="2355"/>
      <c r="R6" s="2355"/>
      <c r="S6" s="2355"/>
      <c r="T6" s="2355"/>
      <c r="U6" s="2355"/>
      <c r="V6" s="2354" t="s">
        <v>1874</v>
      </c>
      <c r="W6" s="2354"/>
      <c r="X6" s="2354"/>
      <c r="Y6" s="2354"/>
      <c r="Z6" s="2356" t="s">
        <v>338</v>
      </c>
      <c r="AA6" s="2357"/>
      <c r="AB6" s="2358"/>
    </row>
    <row r="7" spans="1:28" ht="14.85" customHeight="1" x14ac:dyDescent="0.2">
      <c r="A7" s="2347" t="s">
        <v>203</v>
      </c>
      <c r="B7" s="2347"/>
      <c r="C7" s="2347"/>
      <c r="D7" s="2347"/>
      <c r="E7" s="1156" t="s">
        <v>1873</v>
      </c>
      <c r="F7" s="1156"/>
      <c r="G7" s="1156"/>
      <c r="H7" s="1156"/>
      <c r="I7" s="1156"/>
      <c r="J7" s="1156"/>
      <c r="K7" s="1156"/>
      <c r="L7" s="1156"/>
      <c r="M7" s="1156"/>
      <c r="N7" s="1156"/>
      <c r="O7" s="1156"/>
      <c r="P7" s="1156"/>
      <c r="Q7" s="1156"/>
      <c r="R7" s="1156"/>
      <c r="S7" s="1156"/>
      <c r="T7" s="1156"/>
      <c r="U7" s="1156"/>
      <c r="V7" s="2347" t="s">
        <v>203</v>
      </c>
      <c r="W7" s="2347"/>
      <c r="X7" s="2347"/>
      <c r="Y7" s="2347"/>
      <c r="Z7" s="2359" t="s">
        <v>203</v>
      </c>
      <c r="AA7" s="2355"/>
      <c r="AB7" s="2360"/>
    </row>
    <row r="8" spans="1:28" ht="29.45" customHeight="1" x14ac:dyDescent="0.2">
      <c r="A8" s="2347" t="s">
        <v>1877</v>
      </c>
      <c r="B8" s="2347"/>
      <c r="C8" s="2347"/>
      <c r="D8" s="2347"/>
      <c r="E8" s="2347"/>
      <c r="F8" s="2347"/>
      <c r="G8" s="2355" t="s">
        <v>846</v>
      </c>
      <c r="H8" s="2355"/>
      <c r="I8" s="2355"/>
      <c r="J8" s="2355"/>
      <c r="K8" s="2355"/>
      <c r="L8" s="2355"/>
      <c r="M8" s="2355"/>
      <c r="N8" s="2355"/>
      <c r="O8" s="2355"/>
      <c r="P8" s="2355"/>
      <c r="Q8" s="2355"/>
      <c r="R8" s="2355"/>
      <c r="S8" s="2355"/>
      <c r="T8" s="2355"/>
      <c r="U8" s="2355"/>
      <c r="V8" s="2354" t="s">
        <v>1874</v>
      </c>
      <c r="W8" s="2354"/>
      <c r="X8" s="2354"/>
      <c r="Y8" s="2354"/>
      <c r="Z8" s="2356" t="s">
        <v>338</v>
      </c>
      <c r="AA8" s="2357"/>
      <c r="AB8" s="2358"/>
    </row>
    <row r="9" spans="1:28" ht="14.85" customHeight="1" x14ac:dyDescent="0.2">
      <c r="A9" s="2347" t="s">
        <v>203</v>
      </c>
      <c r="B9" s="2347"/>
      <c r="C9" s="2347"/>
      <c r="D9" s="2347"/>
      <c r="E9" s="2347"/>
      <c r="F9" s="2347"/>
      <c r="G9" s="1156" t="s">
        <v>1873</v>
      </c>
      <c r="H9" s="1156"/>
      <c r="I9" s="1156"/>
      <c r="J9" s="1156"/>
      <c r="K9" s="1156"/>
      <c r="L9" s="1156"/>
      <c r="M9" s="1156"/>
      <c r="N9" s="1156"/>
      <c r="O9" s="1156"/>
      <c r="P9" s="1156"/>
      <c r="Q9" s="1156"/>
      <c r="R9" s="1156"/>
      <c r="S9" s="1156"/>
      <c r="T9" s="1156"/>
      <c r="U9" s="1156"/>
      <c r="V9" s="2347" t="s">
        <v>203</v>
      </c>
      <c r="W9" s="2347"/>
      <c r="X9" s="2347"/>
      <c r="Y9" s="2347"/>
      <c r="Z9" s="2359" t="s">
        <v>203</v>
      </c>
      <c r="AA9" s="2355"/>
      <c r="AB9" s="2360"/>
    </row>
    <row r="10" spans="1:28" ht="29.45" customHeight="1" x14ac:dyDescent="0.2">
      <c r="A10" s="2347" t="s">
        <v>1876</v>
      </c>
      <c r="B10" s="2347"/>
      <c r="C10" s="2347"/>
      <c r="D10" s="2347"/>
      <c r="E10" s="2347"/>
      <c r="F10" s="2347"/>
      <c r="G10" s="2355" t="s">
        <v>1875</v>
      </c>
      <c r="H10" s="2355"/>
      <c r="I10" s="2355"/>
      <c r="J10" s="2355"/>
      <c r="K10" s="2355"/>
      <c r="L10" s="2355"/>
      <c r="M10" s="2355"/>
      <c r="N10" s="2355"/>
      <c r="O10" s="2355"/>
      <c r="P10" s="2355"/>
      <c r="Q10" s="2355"/>
      <c r="R10" s="2355"/>
      <c r="S10" s="2355"/>
      <c r="T10" s="2355"/>
      <c r="U10" s="2355"/>
      <c r="V10" s="2354" t="s">
        <v>1874</v>
      </c>
      <c r="W10" s="2354"/>
      <c r="X10" s="2354"/>
      <c r="Y10" s="2354"/>
      <c r="Z10" s="2356" t="s">
        <v>1843</v>
      </c>
      <c r="AA10" s="2357"/>
      <c r="AB10" s="2358"/>
    </row>
    <row r="11" spans="1:28" ht="14.85" customHeight="1" x14ac:dyDescent="0.2">
      <c r="A11" s="2347" t="s">
        <v>203</v>
      </c>
      <c r="B11" s="2347"/>
      <c r="C11" s="2347"/>
      <c r="D11" s="2347"/>
      <c r="E11" s="2347"/>
      <c r="F11" s="2347"/>
      <c r="G11" s="1156" t="s">
        <v>1873</v>
      </c>
      <c r="H11" s="1156"/>
      <c r="I11" s="1156"/>
      <c r="J11" s="1156"/>
      <c r="K11" s="1156"/>
      <c r="L11" s="1156"/>
      <c r="M11" s="1156"/>
      <c r="N11" s="1156"/>
      <c r="O11" s="1156"/>
      <c r="P11" s="1156"/>
      <c r="Q11" s="1156"/>
      <c r="R11" s="1156"/>
      <c r="S11" s="1156"/>
      <c r="T11" s="1156"/>
      <c r="U11" s="1156"/>
      <c r="V11" s="2347" t="s">
        <v>203</v>
      </c>
      <c r="W11" s="2347"/>
      <c r="X11" s="2347"/>
      <c r="Y11" s="2347"/>
      <c r="Z11" s="2359" t="s">
        <v>203</v>
      </c>
      <c r="AA11" s="2355"/>
      <c r="AB11" s="2360"/>
    </row>
    <row r="12" spans="1:28" ht="29.45" customHeight="1" x14ac:dyDescent="0.2">
      <c r="A12" s="2347" t="s">
        <v>349</v>
      </c>
      <c r="B12" s="2347"/>
      <c r="C12" s="2347"/>
      <c r="D12" s="2355" t="str">
        <f>D13</f>
        <v>Строительство МТП-250 6/0,4 кВ с тр-ром 160 кВА, ВЛЗ-6 кВ от оп. 74 РП-1007-ЛР-163 Ф-406/415 с установкой РЛКВ-6 кВ, ВЛИ-0,38 кВ  ПС Ликино № 415, МО, Орехово-Зуевский р-н, г. Дрезна, ул. Набережная, д. 1Б, 50:24:0000000:50068</v>
      </c>
      <c r="E12" s="2355"/>
      <c r="F12" s="2355"/>
      <c r="G12" s="2355"/>
      <c r="H12" s="2355"/>
      <c r="I12" s="2355"/>
      <c r="J12" s="2355"/>
      <c r="K12" s="2355"/>
      <c r="L12" s="2355"/>
      <c r="M12" s="2355"/>
      <c r="N12" s="2355"/>
      <c r="O12" s="2355"/>
      <c r="P12" s="2355"/>
      <c r="Q12" s="2355"/>
      <c r="R12" s="2355"/>
      <c r="S12" s="2355"/>
      <c r="T12" s="2355"/>
      <c r="U12" s="2355"/>
      <c r="V12" s="2354" t="s">
        <v>203</v>
      </c>
      <c r="W12" s="2354"/>
      <c r="X12" s="2354"/>
      <c r="Y12" s="2354"/>
      <c r="Z12" s="2348" t="s">
        <v>203</v>
      </c>
      <c r="AA12" s="2349"/>
      <c r="AB12" s="2350"/>
    </row>
    <row r="13" spans="1:28" ht="29.45" customHeight="1" x14ac:dyDescent="0.2">
      <c r="A13" s="2347" t="s">
        <v>348</v>
      </c>
      <c r="B13" s="2347"/>
      <c r="C13" s="2347"/>
      <c r="D13" s="2355" t="str">
        <f>'Наклад ПИР'!A23</f>
        <v>Строительство МТП-250 6/0,4 кВ с тр-ром 160 кВА, ВЛЗ-6 кВ от оп. 74 РП-1007-ЛР-163 Ф-406/415 с установкой РЛКВ-6 кВ, ВЛИ-0,38 кВ  ПС Ликино № 415, МО, Орехово-Зуевский р-н, г. Дрезна, ул. Набережная, д. 1Б, 50:24:0000000:50068</v>
      </c>
      <c r="E13" s="2355"/>
      <c r="F13" s="2355"/>
      <c r="G13" s="2355"/>
      <c r="H13" s="2355"/>
      <c r="I13" s="2355"/>
      <c r="J13" s="2355"/>
      <c r="K13" s="2355"/>
      <c r="L13" s="2355"/>
      <c r="M13" s="2355"/>
      <c r="N13" s="2355"/>
      <c r="O13" s="2355"/>
      <c r="P13" s="2355"/>
      <c r="Q13" s="2355"/>
      <c r="R13" s="2355"/>
      <c r="S13" s="2355"/>
      <c r="T13" s="2355"/>
      <c r="U13" s="2355"/>
      <c r="V13" s="2354" t="s">
        <v>203</v>
      </c>
      <c r="W13" s="2354"/>
      <c r="X13" s="2354"/>
      <c r="Y13" s="2354"/>
      <c r="Z13" s="2348" t="s">
        <v>203</v>
      </c>
      <c r="AA13" s="2349"/>
      <c r="AB13" s="2350"/>
    </row>
    <row r="14" spans="1:28" ht="14.85" customHeight="1" x14ac:dyDescent="0.2">
      <c r="A14" s="2354" t="s">
        <v>1872</v>
      </c>
      <c r="B14" s="2354"/>
      <c r="C14" s="2354"/>
      <c r="D14" s="2354"/>
      <c r="E14" s="2354"/>
      <c r="F14" s="2354"/>
      <c r="G14" s="2354"/>
      <c r="H14" s="2354"/>
      <c r="I14" s="2354"/>
      <c r="J14" s="2354"/>
      <c r="K14" s="2354"/>
      <c r="L14" s="2354"/>
      <c r="M14" s="2354"/>
      <c r="N14" s="2354"/>
      <c r="O14" s="2354"/>
      <c r="P14" s="2354"/>
      <c r="Q14" s="2354"/>
      <c r="R14" s="2354"/>
      <c r="S14" s="2354"/>
      <c r="T14" s="2354"/>
      <c r="U14" s="2354"/>
      <c r="V14" s="2354"/>
      <c r="W14" s="2354"/>
      <c r="X14" s="2354"/>
      <c r="Y14" s="2354"/>
      <c r="Z14" s="2348" t="s">
        <v>203</v>
      </c>
      <c r="AA14" s="2349"/>
      <c r="AB14" s="2350"/>
    </row>
    <row r="15" spans="1:28" ht="14.85" customHeight="1" x14ac:dyDescent="0.2">
      <c r="A15" s="2354" t="s">
        <v>77</v>
      </c>
      <c r="B15" s="2354"/>
      <c r="C15" s="2354"/>
      <c r="D15" s="2354"/>
      <c r="E15" s="2354"/>
      <c r="F15" s="2354"/>
      <c r="G15" s="2354"/>
      <c r="H15" s="2354"/>
      <c r="I15" s="2354"/>
      <c r="J15" s="2354"/>
      <c r="K15" s="2354"/>
      <c r="L15" s="2354"/>
      <c r="M15" s="2354"/>
      <c r="N15" s="2354"/>
      <c r="O15" s="2354"/>
      <c r="P15" s="2354"/>
      <c r="Q15" s="2354"/>
      <c r="R15" s="2354"/>
      <c r="S15" s="2354"/>
      <c r="T15" s="2354"/>
      <c r="U15" s="2354"/>
      <c r="V15" s="2354"/>
      <c r="W15" s="2354"/>
      <c r="X15" s="2361" t="s">
        <v>76</v>
      </c>
      <c r="Y15" s="2362"/>
      <c r="Z15" s="2363" t="s">
        <v>217</v>
      </c>
      <c r="AA15" s="2352"/>
      <c r="AB15" s="2353"/>
    </row>
    <row r="16" spans="1:28" ht="14.85" customHeight="1" x14ac:dyDescent="0.2">
      <c r="A16" s="2347" t="s">
        <v>203</v>
      </c>
      <c r="B16" s="2347"/>
      <c r="C16" s="2347"/>
      <c r="D16" s="2347"/>
      <c r="E16" s="2347"/>
      <c r="F16" s="2347"/>
      <c r="G16" s="2347"/>
      <c r="H16" s="2347"/>
      <c r="I16" s="2347"/>
      <c r="J16" s="2347"/>
      <c r="K16" s="2347"/>
      <c r="L16" s="2347"/>
      <c r="M16" s="2347"/>
      <c r="N16" s="2347"/>
      <c r="O16" s="2347"/>
      <c r="P16" s="2347"/>
      <c r="Q16" s="2347"/>
      <c r="R16" s="2347"/>
      <c r="S16" s="2347"/>
      <c r="T16" s="2347"/>
      <c r="U16" s="2347"/>
      <c r="V16" s="2347"/>
      <c r="W16" s="2347"/>
      <c r="X16" s="2348" t="s">
        <v>75</v>
      </c>
      <c r="Y16" s="2350"/>
      <c r="Z16" s="2375" t="s">
        <v>203</v>
      </c>
      <c r="AA16" s="2375" t="s">
        <v>203</v>
      </c>
      <c r="AB16" s="2375" t="s">
        <v>203</v>
      </c>
    </row>
    <row r="17" spans="1:28" ht="14.85" customHeight="1" x14ac:dyDescent="0.2">
      <c r="A17" s="2354" t="s">
        <v>74</v>
      </c>
      <c r="B17" s="2354"/>
      <c r="C17" s="2354"/>
      <c r="D17" s="2354"/>
      <c r="E17" s="2354"/>
      <c r="F17" s="2354"/>
      <c r="G17" s="2354"/>
      <c r="H17" s="2354"/>
      <c r="I17" s="2354"/>
      <c r="J17" s="2354"/>
      <c r="K17" s="2354"/>
      <c r="L17" s="2354"/>
      <c r="M17" s="2354"/>
      <c r="N17" s="2354"/>
      <c r="O17" s="2354"/>
      <c r="P17" s="2354"/>
      <c r="Q17" s="2354"/>
      <c r="R17" s="2354"/>
      <c r="S17" s="2354"/>
      <c r="T17" s="2354"/>
      <c r="U17" s="2354"/>
      <c r="V17" s="2354"/>
      <c r="W17" s="2354"/>
      <c r="X17" s="2354"/>
      <c r="Y17" s="2354"/>
      <c r="Z17" s="2348" t="s">
        <v>203</v>
      </c>
      <c r="AA17" s="2349"/>
      <c r="AB17" s="2350"/>
    </row>
    <row r="18" spans="1:28" ht="12.2" customHeight="1" x14ac:dyDescent="0.2">
      <c r="A18" s="1127" t="s">
        <v>203</v>
      </c>
      <c r="B18" s="1127"/>
      <c r="C18" s="1127"/>
      <c r="D18" s="1127"/>
      <c r="E18" s="1127"/>
      <c r="F18" s="1127"/>
      <c r="G18" s="1127"/>
      <c r="H18" s="1127"/>
      <c r="I18" s="1127"/>
      <c r="J18" s="1127"/>
      <c r="K18" s="1127"/>
      <c r="L18" s="1127"/>
      <c r="M18" s="1127"/>
      <c r="N18" s="1127"/>
      <c r="O18" s="1127"/>
      <c r="P18" s="1127"/>
      <c r="Q18" s="1127"/>
      <c r="R18" s="1127"/>
      <c r="S18" s="1127"/>
      <c r="T18" s="1127"/>
      <c r="U18" s="1127"/>
      <c r="V18" s="1127"/>
      <c r="W18" s="1127"/>
      <c r="X18" s="1127"/>
      <c r="Y18" s="1127"/>
      <c r="Z18" s="1127"/>
      <c r="AA18" s="1127"/>
      <c r="AB18" s="1127"/>
    </row>
    <row r="19" spans="1:28" ht="14.85" customHeight="1" x14ac:dyDescent="0.2">
      <c r="A19" s="2354" t="s">
        <v>203</v>
      </c>
      <c r="B19" s="2354"/>
      <c r="C19" s="2354"/>
      <c r="D19" s="2354"/>
      <c r="E19" s="2354"/>
      <c r="F19" s="2354"/>
      <c r="G19" s="2354"/>
      <c r="H19" s="2354"/>
      <c r="I19" s="2354"/>
      <c r="J19" s="2354"/>
      <c r="K19" s="2354"/>
      <c r="L19" s="2354"/>
      <c r="M19" s="2354"/>
      <c r="N19" s="2354"/>
      <c r="O19" s="2354"/>
      <c r="P19" s="2354"/>
      <c r="Q19" s="2354"/>
      <c r="R19" s="2354"/>
      <c r="S19" s="2354"/>
      <c r="T19" s="2354"/>
      <c r="U19" s="2348" t="s">
        <v>71</v>
      </c>
      <c r="V19" s="2349"/>
      <c r="W19" s="2349"/>
      <c r="X19" s="2349"/>
      <c r="Y19" s="2349"/>
      <c r="Z19" s="2349"/>
      <c r="AA19" s="2349"/>
      <c r="AB19" s="2350"/>
    </row>
    <row r="20" spans="1:28" ht="14.85" customHeight="1" x14ac:dyDescent="0.2">
      <c r="A20" s="2354" t="s">
        <v>203</v>
      </c>
      <c r="B20" s="2354"/>
      <c r="C20" s="2354"/>
      <c r="D20" s="2354"/>
      <c r="E20" s="2354"/>
      <c r="F20" s="2354"/>
      <c r="G20" s="2354"/>
      <c r="H20" s="2354"/>
      <c r="I20" s="2354"/>
      <c r="J20" s="2354"/>
      <c r="K20" s="2354"/>
      <c r="L20" s="2354"/>
      <c r="M20" s="2354"/>
      <c r="N20" s="2348" t="s">
        <v>73</v>
      </c>
      <c r="O20" s="2349"/>
      <c r="P20" s="2350"/>
      <c r="Q20" s="2348" t="s">
        <v>72</v>
      </c>
      <c r="R20" s="2349"/>
      <c r="S20" s="2350"/>
      <c r="T20" s="2347" t="s">
        <v>203</v>
      </c>
      <c r="U20" s="2348" t="s">
        <v>70</v>
      </c>
      <c r="V20" s="2349"/>
      <c r="W20" s="2349"/>
      <c r="X20" s="2349"/>
      <c r="Y20" s="2350"/>
      <c r="Z20" s="2348" t="s">
        <v>47</v>
      </c>
      <c r="AA20" s="2349"/>
      <c r="AB20" s="2350"/>
    </row>
    <row r="21" spans="1:28" ht="14.85" customHeight="1" x14ac:dyDescent="0.2">
      <c r="A21" s="2354" t="s">
        <v>203</v>
      </c>
      <c r="B21" s="2354"/>
      <c r="C21" s="2354"/>
      <c r="D21" s="2354"/>
      <c r="E21" s="2354"/>
      <c r="F21" s="2354"/>
      <c r="G21" s="2354"/>
      <c r="H21" s="2354"/>
      <c r="I21" s="2354"/>
      <c r="J21" s="2354"/>
      <c r="K21" s="2354"/>
      <c r="L21" s="2354"/>
      <c r="M21" s="2354"/>
      <c r="N21" s="2348" t="s">
        <v>268</v>
      </c>
      <c r="O21" s="2349"/>
      <c r="P21" s="2350"/>
      <c r="Q21" s="2348" t="s">
        <v>217</v>
      </c>
      <c r="R21" s="2349"/>
      <c r="S21" s="2350"/>
      <c r="T21" s="2347" t="s">
        <v>203</v>
      </c>
      <c r="U21" s="2363" t="s">
        <v>217</v>
      </c>
      <c r="V21" s="2352"/>
      <c r="W21" s="2352"/>
      <c r="X21" s="2352"/>
      <c r="Y21" s="2353"/>
      <c r="Z21" s="2363" t="s">
        <v>217</v>
      </c>
      <c r="AA21" s="2352"/>
      <c r="AB21" s="2353"/>
    </row>
    <row r="22" spans="1:28" ht="51.75" customHeight="1" x14ac:dyDescent="0.2">
      <c r="A22" s="1124" t="s">
        <v>1871</v>
      </c>
      <c r="B22" s="1124"/>
      <c r="C22" s="1124"/>
      <c r="D22" s="1124"/>
      <c r="E22" s="1124"/>
      <c r="F22" s="1124"/>
      <c r="G22" s="1124"/>
      <c r="H22" s="1124"/>
      <c r="I22" s="1124"/>
      <c r="J22" s="1124"/>
      <c r="K22" s="1124"/>
      <c r="L22" s="1124"/>
      <c r="M22" s="1124"/>
      <c r="N22" s="1124"/>
      <c r="O22" s="1124"/>
      <c r="P22" s="1124"/>
      <c r="Q22" s="1124"/>
      <c r="R22" s="1124"/>
      <c r="S22" s="1124"/>
      <c r="T22" s="1124"/>
      <c r="U22" s="1124"/>
      <c r="V22" s="1124"/>
      <c r="W22" s="1124"/>
      <c r="X22" s="1124"/>
      <c r="Y22" s="1124"/>
      <c r="Z22" s="1124"/>
      <c r="AA22" s="1124"/>
      <c r="AB22" s="1124"/>
    </row>
    <row r="23" spans="1:28" ht="12.2" customHeight="1" x14ac:dyDescent="0.2">
      <c r="A23" s="1127" t="s">
        <v>203</v>
      </c>
      <c r="B23" s="1127"/>
      <c r="C23" s="1127"/>
      <c r="D23" s="1127"/>
      <c r="E23" s="1127"/>
      <c r="F23" s="1127"/>
      <c r="G23" s="1127"/>
      <c r="H23" s="1127"/>
      <c r="I23" s="1127"/>
      <c r="J23" s="1127"/>
      <c r="K23" s="1127"/>
      <c r="L23" s="1127"/>
      <c r="M23" s="1127"/>
      <c r="N23" s="1127"/>
      <c r="O23" s="1127"/>
      <c r="P23" s="1127"/>
      <c r="Q23" s="1127"/>
      <c r="R23" s="1127"/>
      <c r="S23" s="1127"/>
      <c r="T23" s="1127"/>
      <c r="U23" s="1127"/>
      <c r="V23" s="1127"/>
      <c r="W23" s="1127"/>
      <c r="X23" s="1127"/>
      <c r="Y23" s="1127"/>
      <c r="Z23" s="1127"/>
      <c r="AA23" s="1127"/>
      <c r="AB23" s="1127"/>
    </row>
    <row r="24" spans="1:28" ht="12.2" customHeight="1" x14ac:dyDescent="0.2">
      <c r="A24" s="2364" t="s">
        <v>1870</v>
      </c>
      <c r="B24" s="2364"/>
      <c r="C24" s="2364"/>
      <c r="D24" s="2364"/>
      <c r="E24" s="2364"/>
      <c r="F24" s="2364"/>
      <c r="G24" s="2364"/>
      <c r="H24" s="2364"/>
      <c r="I24" s="2364"/>
      <c r="J24" s="2364"/>
      <c r="K24" s="2364"/>
      <c r="L24" s="2365">
        <v>181809.09</v>
      </c>
      <c r="M24" s="2366"/>
      <c r="N24" s="2366"/>
      <c r="O24" s="2364" t="s">
        <v>377</v>
      </c>
      <c r="P24" s="2364"/>
      <c r="Q24" s="2364"/>
      <c r="R24" s="2364"/>
      <c r="S24" s="2364"/>
      <c r="T24" s="2364"/>
      <c r="U24" s="2364"/>
      <c r="V24" s="2364"/>
      <c r="W24" s="2364"/>
      <c r="X24" s="2364"/>
      <c r="Y24" s="2364"/>
      <c r="Z24" s="2364"/>
      <c r="AA24" s="2364"/>
      <c r="AB24" s="2364"/>
    </row>
    <row r="25" spans="1:28" ht="12.2" customHeight="1" x14ac:dyDescent="0.2">
      <c r="A25" s="1127" t="s">
        <v>203</v>
      </c>
      <c r="B25" s="1127"/>
      <c r="C25" s="1127"/>
      <c r="D25" s="1127"/>
      <c r="E25" s="1127"/>
      <c r="F25" s="1127"/>
      <c r="G25" s="1127"/>
      <c r="H25" s="1127"/>
      <c r="I25" s="1127"/>
      <c r="J25" s="1127"/>
      <c r="K25" s="1127"/>
      <c r="L25" s="1127"/>
      <c r="M25" s="1127"/>
      <c r="N25" s="1127"/>
      <c r="O25" s="1127"/>
      <c r="P25" s="1127"/>
      <c r="Q25" s="1127"/>
      <c r="R25" s="1127"/>
      <c r="S25" s="1127"/>
      <c r="T25" s="1127"/>
      <c r="U25" s="1127"/>
      <c r="V25" s="1127"/>
      <c r="W25" s="1127"/>
      <c r="X25" s="1127"/>
      <c r="Y25" s="1127"/>
      <c r="Z25" s="1127"/>
      <c r="AA25" s="1127"/>
      <c r="AB25" s="1127"/>
    </row>
    <row r="26" spans="1:28" ht="24.6" customHeight="1" x14ac:dyDescent="0.2">
      <c r="A26" s="2369" t="s">
        <v>346</v>
      </c>
      <c r="B26" s="2371"/>
      <c r="C26" s="2369" t="s">
        <v>1217</v>
      </c>
      <c r="D26" s="2370"/>
      <c r="E26" s="2370"/>
      <c r="F26" s="2370"/>
      <c r="G26" s="2371"/>
      <c r="H26" s="2369" t="s">
        <v>206</v>
      </c>
      <c r="I26" s="2370"/>
      <c r="J26" s="2371"/>
      <c r="K26" s="2369" t="s">
        <v>225</v>
      </c>
      <c r="L26" s="2371"/>
      <c r="M26" s="2363" t="s">
        <v>375</v>
      </c>
      <c r="N26" s="2352"/>
      <c r="O26" s="2352"/>
      <c r="P26" s="2353"/>
      <c r="Q26" s="2363" t="s">
        <v>1216</v>
      </c>
      <c r="R26" s="2352"/>
      <c r="S26" s="2352"/>
      <c r="T26" s="2352"/>
      <c r="U26" s="2352"/>
      <c r="V26" s="2352"/>
      <c r="W26" s="2352"/>
      <c r="X26" s="2352"/>
      <c r="Y26" s="2352"/>
      <c r="Z26" s="2352"/>
      <c r="AA26" s="2352"/>
      <c r="AB26" s="2353"/>
    </row>
    <row r="27" spans="1:28" ht="12.2" customHeight="1" x14ac:dyDescent="0.2">
      <c r="A27" s="2372"/>
      <c r="B27" s="2374"/>
      <c r="C27" s="2376"/>
      <c r="D27" s="2377"/>
      <c r="E27" s="2377"/>
      <c r="F27" s="2377"/>
      <c r="G27" s="2378"/>
      <c r="H27" s="2376"/>
      <c r="I27" s="2377"/>
      <c r="J27" s="2378"/>
      <c r="K27" s="2376"/>
      <c r="L27" s="2378"/>
      <c r="M27" s="2369" t="s">
        <v>1215</v>
      </c>
      <c r="N27" s="2371"/>
      <c r="O27" s="2367" t="s">
        <v>1210</v>
      </c>
      <c r="P27" s="2367" t="s">
        <v>1214</v>
      </c>
      <c r="Q27" s="2367" t="s">
        <v>1213</v>
      </c>
      <c r="R27" s="2367" t="s">
        <v>1212</v>
      </c>
      <c r="S27" s="2369" t="s">
        <v>1211</v>
      </c>
      <c r="T27" s="2370"/>
      <c r="U27" s="2370"/>
      <c r="V27" s="2371"/>
      <c r="W27" s="2369" t="s">
        <v>1210</v>
      </c>
      <c r="X27" s="2371"/>
      <c r="Y27" s="2369" t="s">
        <v>1209</v>
      </c>
      <c r="Z27" s="2370"/>
      <c r="AA27" s="2370"/>
      <c r="AB27" s="2371"/>
    </row>
    <row r="28" spans="1:28" ht="61.35" customHeight="1" x14ac:dyDescent="0.2">
      <c r="A28" s="2375" t="s">
        <v>1869</v>
      </c>
      <c r="B28" s="2375" t="s">
        <v>1868</v>
      </c>
      <c r="C28" s="2372"/>
      <c r="D28" s="2373"/>
      <c r="E28" s="2373"/>
      <c r="F28" s="2373"/>
      <c r="G28" s="2374"/>
      <c r="H28" s="2372"/>
      <c r="I28" s="2373"/>
      <c r="J28" s="2374"/>
      <c r="K28" s="2372"/>
      <c r="L28" s="2374"/>
      <c r="M28" s="2372"/>
      <c r="N28" s="2374"/>
      <c r="O28" s="2368"/>
      <c r="P28" s="2368"/>
      <c r="Q28" s="2368"/>
      <c r="R28" s="2368"/>
      <c r="S28" s="2372"/>
      <c r="T28" s="2373"/>
      <c r="U28" s="2373"/>
      <c r="V28" s="2374"/>
      <c r="W28" s="2372"/>
      <c r="X28" s="2374"/>
      <c r="Y28" s="2372"/>
      <c r="Z28" s="2373"/>
      <c r="AA28" s="2373"/>
      <c r="AB28" s="2374"/>
    </row>
    <row r="29" spans="1:28" ht="18.399999999999999" customHeight="1" x14ac:dyDescent="0.2">
      <c r="A29" s="2375" t="s">
        <v>268</v>
      </c>
      <c r="B29" s="2375" t="s">
        <v>0</v>
      </c>
      <c r="C29" s="2363" t="s">
        <v>1</v>
      </c>
      <c r="D29" s="2352"/>
      <c r="E29" s="2352"/>
      <c r="F29" s="2352"/>
      <c r="G29" s="2353"/>
      <c r="H29" s="2363" t="s">
        <v>204</v>
      </c>
      <c r="I29" s="2352"/>
      <c r="J29" s="2353"/>
      <c r="K29" s="2363" t="s">
        <v>267</v>
      </c>
      <c r="L29" s="2353"/>
      <c r="M29" s="2363" t="s">
        <v>265</v>
      </c>
      <c r="N29" s="2353"/>
      <c r="O29" s="2375" t="s">
        <v>263</v>
      </c>
      <c r="P29" s="2375" t="s">
        <v>262</v>
      </c>
      <c r="Q29" s="2375" t="s">
        <v>2</v>
      </c>
      <c r="R29" s="2375" t="s">
        <v>261</v>
      </c>
      <c r="S29" s="2363" t="s">
        <v>260</v>
      </c>
      <c r="T29" s="2352"/>
      <c r="U29" s="2352"/>
      <c r="V29" s="2353"/>
      <c r="W29" s="2363" t="s">
        <v>259</v>
      </c>
      <c r="X29" s="2353"/>
      <c r="Y29" s="2363" t="s">
        <v>255</v>
      </c>
      <c r="Z29" s="2352"/>
      <c r="AA29" s="2352"/>
      <c r="AB29" s="2353"/>
    </row>
    <row r="31" spans="1:28" ht="12.2" customHeight="1" x14ac:dyDescent="0.2">
      <c r="A31" s="2381" t="s">
        <v>973</v>
      </c>
      <c r="B31" s="2381"/>
      <c r="C31" s="2381"/>
      <c r="D31" s="2381"/>
      <c r="E31" s="2381"/>
      <c r="F31" s="2381"/>
      <c r="G31" s="2381"/>
      <c r="H31" s="2381"/>
      <c r="I31" s="2381"/>
      <c r="J31" s="2381"/>
      <c r="K31" s="2381"/>
      <c r="L31" s="2381"/>
      <c r="M31" s="2381"/>
      <c r="N31" s="2381"/>
      <c r="O31" s="2381"/>
      <c r="P31" s="2381"/>
      <c r="Q31" s="2381"/>
      <c r="R31" s="2381"/>
      <c r="S31" s="2381"/>
      <c r="T31" s="2381"/>
      <c r="U31" s="2381"/>
      <c r="V31" s="2381"/>
      <c r="W31" s="2381"/>
      <c r="X31" s="2381"/>
      <c r="Y31" s="2381"/>
      <c r="Z31" s="2381"/>
      <c r="AA31" s="2381"/>
      <c r="AB31" s="2381"/>
    </row>
    <row r="32" spans="1:28" ht="48.95" customHeight="1" x14ac:dyDescent="0.2">
      <c r="A32" s="1127" t="s">
        <v>268</v>
      </c>
      <c r="B32" s="2131" t="s">
        <v>268</v>
      </c>
      <c r="C32" s="2131" t="s">
        <v>842</v>
      </c>
      <c r="D32" s="2131"/>
      <c r="E32" s="2131"/>
      <c r="F32" s="2131"/>
      <c r="G32" s="2131"/>
      <c r="H32" s="2131" t="s">
        <v>1435</v>
      </c>
      <c r="I32" s="2131"/>
      <c r="J32" s="2131"/>
      <c r="K32" s="2131" t="s">
        <v>340</v>
      </c>
      <c r="L32" s="2131"/>
      <c r="M32" s="2391">
        <v>0.44400000000000001</v>
      </c>
      <c r="N32" s="1123"/>
      <c r="O32" s="1123" t="s">
        <v>203</v>
      </c>
      <c r="P32" s="2392">
        <v>0.44400000000000001</v>
      </c>
      <c r="Q32" s="1123" t="s">
        <v>203</v>
      </c>
      <c r="R32" s="1123" t="s">
        <v>203</v>
      </c>
      <c r="S32" s="1123" t="s">
        <v>203</v>
      </c>
      <c r="T32" s="1123"/>
      <c r="U32" s="1123"/>
      <c r="V32" s="1123"/>
      <c r="W32" s="1123" t="s">
        <v>203</v>
      </c>
      <c r="X32" s="1123"/>
      <c r="Y32" s="1123" t="s">
        <v>203</v>
      </c>
      <c r="Z32" s="1123"/>
      <c r="AA32" s="1123"/>
      <c r="AB32" s="1123"/>
    </row>
    <row r="33" spans="1:28" ht="12.2" customHeight="1" x14ac:dyDescent="0.2">
      <c r="A33" s="1127" t="s">
        <v>203</v>
      </c>
      <c r="B33" s="1127" t="s">
        <v>203</v>
      </c>
      <c r="C33" s="1127" t="s">
        <v>1077</v>
      </c>
      <c r="D33" s="1127"/>
      <c r="E33" s="1127"/>
      <c r="F33" s="1127"/>
      <c r="G33" s="1127"/>
      <c r="H33" s="1127" t="s">
        <v>1076</v>
      </c>
      <c r="I33" s="1127"/>
      <c r="J33" s="1127"/>
      <c r="K33" s="1127" t="s">
        <v>1060</v>
      </c>
      <c r="L33" s="1127"/>
      <c r="M33" s="1123" t="s">
        <v>203</v>
      </c>
      <c r="N33" s="1123"/>
      <c r="O33" s="1123" t="s">
        <v>203</v>
      </c>
      <c r="P33" s="2398">
        <v>50.679935999999998</v>
      </c>
      <c r="Q33" s="1123" t="s">
        <v>203</v>
      </c>
      <c r="R33" s="1123" t="s">
        <v>203</v>
      </c>
      <c r="S33" s="1123" t="s">
        <v>203</v>
      </c>
      <c r="T33" s="1123"/>
      <c r="U33" s="1123"/>
      <c r="V33" s="1123"/>
      <c r="W33" s="1123" t="s">
        <v>203</v>
      </c>
      <c r="X33" s="1123"/>
      <c r="Y33" s="2383">
        <v>26450.03</v>
      </c>
      <c r="Z33" s="2132"/>
      <c r="AA33" s="2132"/>
      <c r="AB33" s="2132"/>
    </row>
    <row r="34" spans="1:28" ht="12.2" customHeight="1" x14ac:dyDescent="0.2">
      <c r="A34" s="1127" t="s">
        <v>203</v>
      </c>
      <c r="B34" s="1127" t="s">
        <v>203</v>
      </c>
      <c r="C34" s="1127" t="s">
        <v>1175</v>
      </c>
      <c r="D34" s="1127"/>
      <c r="E34" s="1127"/>
      <c r="F34" s="1127"/>
      <c r="G34" s="1127"/>
      <c r="H34" s="1127" t="s">
        <v>1174</v>
      </c>
      <c r="I34" s="1127"/>
      <c r="J34" s="1127"/>
      <c r="K34" s="1127" t="s">
        <v>1060</v>
      </c>
      <c r="L34" s="1127"/>
      <c r="M34" s="2382">
        <v>0.99</v>
      </c>
      <c r="N34" s="1123"/>
      <c r="O34" s="2382">
        <v>1.2</v>
      </c>
      <c r="P34" s="2398">
        <v>0.52747200000000005</v>
      </c>
      <c r="Q34" s="1123" t="s">
        <v>203</v>
      </c>
      <c r="R34" s="1123" t="s">
        <v>203</v>
      </c>
      <c r="S34" s="2382">
        <v>433.57</v>
      </c>
      <c r="T34" s="1123"/>
      <c r="U34" s="1123"/>
      <c r="V34" s="1123"/>
      <c r="W34" s="1123" t="s">
        <v>203</v>
      </c>
      <c r="X34" s="1123"/>
      <c r="Y34" s="2382">
        <v>228.7</v>
      </c>
      <c r="Z34" s="1123"/>
      <c r="AA34" s="1123"/>
      <c r="AB34" s="1123"/>
    </row>
    <row r="35" spans="1:28" ht="12.2" customHeight="1" x14ac:dyDescent="0.2">
      <c r="A35" s="1127" t="s">
        <v>203</v>
      </c>
      <c r="B35" s="1127" t="s">
        <v>203</v>
      </c>
      <c r="C35" s="1127" t="s">
        <v>1173</v>
      </c>
      <c r="D35" s="1127"/>
      <c r="E35" s="1127"/>
      <c r="F35" s="1127"/>
      <c r="G35" s="1127"/>
      <c r="H35" s="1127" t="s">
        <v>1172</v>
      </c>
      <c r="I35" s="1127"/>
      <c r="J35" s="1127"/>
      <c r="K35" s="1127" t="s">
        <v>1060</v>
      </c>
      <c r="L35" s="1127"/>
      <c r="M35" s="2382">
        <v>47.29</v>
      </c>
      <c r="N35" s="1123"/>
      <c r="O35" s="2382">
        <v>1.2</v>
      </c>
      <c r="P35" s="2398">
        <v>25.196111999999999</v>
      </c>
      <c r="Q35" s="1123" t="s">
        <v>203</v>
      </c>
      <c r="R35" s="1123" t="s">
        <v>203</v>
      </c>
      <c r="S35" s="2382">
        <v>473.35</v>
      </c>
      <c r="T35" s="1123"/>
      <c r="U35" s="1123"/>
      <c r="V35" s="1123"/>
      <c r="W35" s="1123" t="s">
        <v>203</v>
      </c>
      <c r="X35" s="1123"/>
      <c r="Y35" s="2382">
        <v>11926.58</v>
      </c>
      <c r="Z35" s="1123"/>
      <c r="AA35" s="1123"/>
      <c r="AB35" s="1123"/>
    </row>
    <row r="36" spans="1:28" ht="12.2" customHeight="1" x14ac:dyDescent="0.2">
      <c r="A36" s="1127" t="s">
        <v>203</v>
      </c>
      <c r="B36" s="1127" t="s">
        <v>203</v>
      </c>
      <c r="C36" s="1127" t="s">
        <v>1171</v>
      </c>
      <c r="D36" s="1127"/>
      <c r="E36" s="1127"/>
      <c r="F36" s="1127"/>
      <c r="G36" s="1127"/>
      <c r="H36" s="1127" t="s">
        <v>1170</v>
      </c>
      <c r="I36" s="1127"/>
      <c r="J36" s="1127"/>
      <c r="K36" s="1127" t="s">
        <v>1060</v>
      </c>
      <c r="L36" s="1127"/>
      <c r="M36" s="2382">
        <v>23.42</v>
      </c>
      <c r="N36" s="1123"/>
      <c r="O36" s="2382">
        <v>1.2</v>
      </c>
      <c r="P36" s="2398">
        <v>12.478175999999999</v>
      </c>
      <c r="Q36" s="1123" t="s">
        <v>203</v>
      </c>
      <c r="R36" s="1123" t="s">
        <v>203</v>
      </c>
      <c r="S36" s="2382">
        <v>533.01</v>
      </c>
      <c r="T36" s="1123"/>
      <c r="U36" s="1123"/>
      <c r="V36" s="1123"/>
      <c r="W36" s="1123" t="s">
        <v>203</v>
      </c>
      <c r="X36" s="1123"/>
      <c r="Y36" s="2382">
        <v>6650.99</v>
      </c>
      <c r="Z36" s="1123"/>
      <c r="AA36" s="1123"/>
      <c r="AB36" s="1123"/>
    </row>
    <row r="37" spans="1:28" ht="12.2" customHeight="1" x14ac:dyDescent="0.2">
      <c r="A37" s="1127" t="s">
        <v>203</v>
      </c>
      <c r="B37" s="1127" t="s">
        <v>203</v>
      </c>
      <c r="C37" s="1127" t="s">
        <v>1169</v>
      </c>
      <c r="D37" s="1127"/>
      <c r="E37" s="1127"/>
      <c r="F37" s="1127"/>
      <c r="G37" s="1127"/>
      <c r="H37" s="1127" t="s">
        <v>1168</v>
      </c>
      <c r="I37" s="1127"/>
      <c r="J37" s="1127"/>
      <c r="K37" s="1127" t="s">
        <v>1060</v>
      </c>
      <c r="L37" s="1127"/>
      <c r="M37" s="2382">
        <v>23.42</v>
      </c>
      <c r="N37" s="1123"/>
      <c r="O37" s="2382">
        <v>1.2</v>
      </c>
      <c r="P37" s="2398">
        <v>12.478175999999999</v>
      </c>
      <c r="Q37" s="1123" t="s">
        <v>203</v>
      </c>
      <c r="R37" s="1123" t="s">
        <v>203</v>
      </c>
      <c r="S37" s="2382">
        <v>612.57000000000005</v>
      </c>
      <c r="T37" s="1123"/>
      <c r="U37" s="1123"/>
      <c r="V37" s="1123"/>
      <c r="W37" s="1123" t="s">
        <v>203</v>
      </c>
      <c r="X37" s="1123"/>
      <c r="Y37" s="2382">
        <v>7643.76</v>
      </c>
      <c r="Z37" s="1123"/>
      <c r="AA37" s="1123"/>
      <c r="AB37" s="1123"/>
    </row>
    <row r="38" spans="1:28" ht="12.2" customHeight="1" x14ac:dyDescent="0.2">
      <c r="A38" s="1127" t="s">
        <v>203</v>
      </c>
      <c r="B38" s="1127" t="s">
        <v>203</v>
      </c>
      <c r="C38" s="1127" t="s">
        <v>1073</v>
      </c>
      <c r="D38" s="1127"/>
      <c r="E38" s="1127"/>
      <c r="F38" s="1127"/>
      <c r="G38" s="1127"/>
      <c r="H38" s="1127" t="s">
        <v>258</v>
      </c>
      <c r="I38" s="1127"/>
      <c r="J38" s="1127"/>
      <c r="K38" s="1127" t="s">
        <v>203</v>
      </c>
      <c r="L38" s="1127"/>
      <c r="M38" s="1123" t="s">
        <v>203</v>
      </c>
      <c r="N38" s="1123"/>
      <c r="O38" s="1123" t="s">
        <v>203</v>
      </c>
      <c r="P38" s="1123" t="s">
        <v>203</v>
      </c>
      <c r="Q38" s="1123" t="s">
        <v>203</v>
      </c>
      <c r="R38" s="1123" t="s">
        <v>203</v>
      </c>
      <c r="S38" s="1123" t="s">
        <v>203</v>
      </c>
      <c r="T38" s="1123"/>
      <c r="U38" s="1123"/>
      <c r="V38" s="1123"/>
      <c r="W38" s="1123" t="s">
        <v>203</v>
      </c>
      <c r="X38" s="1123"/>
      <c r="Y38" s="2383">
        <v>7028.28</v>
      </c>
      <c r="Z38" s="2132"/>
      <c r="AA38" s="2132"/>
      <c r="AB38" s="2132"/>
    </row>
    <row r="39" spans="1:28" ht="12.2" customHeight="1" x14ac:dyDescent="0.2">
      <c r="A39" s="2384" t="s">
        <v>203</v>
      </c>
      <c r="B39" s="2384" t="s">
        <v>203</v>
      </c>
      <c r="C39" s="2384" t="s">
        <v>203</v>
      </c>
      <c r="D39" s="2384"/>
      <c r="E39" s="2384"/>
      <c r="F39" s="2384"/>
      <c r="G39" s="2384"/>
      <c r="H39" s="2384" t="s">
        <v>1072</v>
      </c>
      <c r="I39" s="2384"/>
      <c r="J39" s="2384"/>
      <c r="K39" s="2384" t="s">
        <v>1060</v>
      </c>
      <c r="L39" s="2384"/>
      <c r="M39" s="2385" t="s">
        <v>203</v>
      </c>
      <c r="N39" s="2385"/>
      <c r="O39" s="2385" t="s">
        <v>203</v>
      </c>
      <c r="P39" s="2403">
        <v>13.261392000000001</v>
      </c>
      <c r="Q39" s="2385" t="s">
        <v>203</v>
      </c>
      <c r="R39" s="2385" t="s">
        <v>203</v>
      </c>
      <c r="S39" s="2385" t="s">
        <v>203</v>
      </c>
      <c r="T39" s="2385"/>
      <c r="U39" s="2385"/>
      <c r="V39" s="2385"/>
      <c r="W39" s="2385" t="s">
        <v>203</v>
      </c>
      <c r="X39" s="2385"/>
      <c r="Y39" s="2383">
        <v>7141.57</v>
      </c>
      <c r="Z39" s="2132"/>
      <c r="AA39" s="2132"/>
      <c r="AB39" s="2132"/>
    </row>
    <row r="40" spans="1:28" ht="24.6" customHeight="1" x14ac:dyDescent="0.2">
      <c r="A40" s="1127" t="s">
        <v>203</v>
      </c>
      <c r="B40" s="1127" t="s">
        <v>203</v>
      </c>
      <c r="C40" s="1127" t="s">
        <v>1114</v>
      </c>
      <c r="D40" s="1127"/>
      <c r="E40" s="1127"/>
      <c r="F40" s="1127"/>
      <c r="G40" s="1127"/>
      <c r="H40" s="1127" t="s">
        <v>1113</v>
      </c>
      <c r="I40" s="1127"/>
      <c r="J40" s="1127"/>
      <c r="K40" s="1127" t="s">
        <v>1063</v>
      </c>
      <c r="L40" s="1127"/>
      <c r="M40" s="2382">
        <v>0.75</v>
      </c>
      <c r="N40" s="1123"/>
      <c r="O40" s="2382">
        <v>1.2</v>
      </c>
      <c r="P40" s="2395">
        <v>0.39960000000000001</v>
      </c>
      <c r="Q40" s="1123" t="s">
        <v>203</v>
      </c>
      <c r="R40" s="1123" t="s">
        <v>203</v>
      </c>
      <c r="S40" s="2382">
        <v>1595.2</v>
      </c>
      <c r="T40" s="1123"/>
      <c r="U40" s="1123"/>
      <c r="V40" s="1123"/>
      <c r="W40" s="1123" t="s">
        <v>203</v>
      </c>
      <c r="X40" s="1123"/>
      <c r="Y40" s="2382">
        <v>637.44000000000005</v>
      </c>
      <c r="Z40" s="1123"/>
      <c r="AA40" s="1123"/>
      <c r="AB40" s="1123"/>
    </row>
    <row r="41" spans="1:28" ht="12.2" customHeight="1" x14ac:dyDescent="0.2">
      <c r="A41" s="1127" t="s">
        <v>203</v>
      </c>
      <c r="B41" s="1127" t="s">
        <v>203</v>
      </c>
      <c r="C41" s="1127" t="s">
        <v>1112</v>
      </c>
      <c r="D41" s="1127"/>
      <c r="E41" s="1127"/>
      <c r="F41" s="1127"/>
      <c r="G41" s="1127"/>
      <c r="H41" s="1127" t="s">
        <v>1111</v>
      </c>
      <c r="I41" s="1127"/>
      <c r="J41" s="1127"/>
      <c r="K41" s="1127" t="s">
        <v>1060</v>
      </c>
      <c r="L41" s="1127"/>
      <c r="M41" s="2382">
        <v>0.75</v>
      </c>
      <c r="N41" s="1123"/>
      <c r="O41" s="2382">
        <v>1.2</v>
      </c>
      <c r="P41" s="2395">
        <v>0.39960000000000001</v>
      </c>
      <c r="Q41" s="1123" t="s">
        <v>203</v>
      </c>
      <c r="R41" s="1123" t="s">
        <v>203</v>
      </c>
      <c r="S41" s="2382">
        <v>715.99</v>
      </c>
      <c r="T41" s="1123"/>
      <c r="U41" s="1123"/>
      <c r="V41" s="1123"/>
      <c r="W41" s="1123" t="s">
        <v>203</v>
      </c>
      <c r="X41" s="1123"/>
      <c r="Y41" s="2382">
        <v>286.11</v>
      </c>
      <c r="Z41" s="1123"/>
      <c r="AA41" s="1123"/>
      <c r="AB41" s="1123"/>
    </row>
    <row r="42" spans="1:28" ht="24.6" customHeight="1" x14ac:dyDescent="0.2">
      <c r="A42" s="1127" t="s">
        <v>203</v>
      </c>
      <c r="B42" s="1127" t="s">
        <v>203</v>
      </c>
      <c r="C42" s="1127" t="s">
        <v>1167</v>
      </c>
      <c r="D42" s="1127"/>
      <c r="E42" s="1127"/>
      <c r="F42" s="1127"/>
      <c r="G42" s="1127"/>
      <c r="H42" s="1127" t="s">
        <v>1166</v>
      </c>
      <c r="I42" s="1127"/>
      <c r="J42" s="1127"/>
      <c r="K42" s="1127" t="s">
        <v>1063</v>
      </c>
      <c r="L42" s="1127"/>
      <c r="M42" s="2382">
        <v>0.81</v>
      </c>
      <c r="N42" s="1123"/>
      <c r="O42" s="2382">
        <v>1.2</v>
      </c>
      <c r="P42" s="2398">
        <v>0.43156800000000001</v>
      </c>
      <c r="Q42" s="2382">
        <v>11.45</v>
      </c>
      <c r="R42" s="2382">
        <v>1.46</v>
      </c>
      <c r="S42" s="2382">
        <v>16.72</v>
      </c>
      <c r="T42" s="1123"/>
      <c r="U42" s="1123"/>
      <c r="V42" s="1123"/>
      <c r="W42" s="1123" t="s">
        <v>203</v>
      </c>
      <c r="X42" s="1123"/>
      <c r="Y42" s="2382">
        <v>7.22</v>
      </c>
      <c r="Z42" s="1123"/>
      <c r="AA42" s="1123"/>
      <c r="AB42" s="1123"/>
    </row>
    <row r="43" spans="1:28" ht="12.2" customHeight="1" x14ac:dyDescent="0.2">
      <c r="A43" s="1127" t="s">
        <v>203</v>
      </c>
      <c r="B43" s="1127" t="s">
        <v>203</v>
      </c>
      <c r="C43" s="1127" t="s">
        <v>1067</v>
      </c>
      <c r="D43" s="1127"/>
      <c r="E43" s="1127"/>
      <c r="F43" s="1127"/>
      <c r="G43" s="1127"/>
      <c r="H43" s="1127" t="s">
        <v>1066</v>
      </c>
      <c r="I43" s="1127"/>
      <c r="J43" s="1127"/>
      <c r="K43" s="1127" t="s">
        <v>1063</v>
      </c>
      <c r="L43" s="1127"/>
      <c r="M43" s="2382">
        <v>22.74</v>
      </c>
      <c r="N43" s="1123"/>
      <c r="O43" s="2382">
        <v>1.2</v>
      </c>
      <c r="P43" s="2398">
        <v>12.115872</v>
      </c>
      <c r="Q43" s="2382">
        <v>346.73</v>
      </c>
      <c r="R43" s="2382">
        <v>1.45</v>
      </c>
      <c r="S43" s="2382">
        <v>502.76</v>
      </c>
      <c r="T43" s="1123"/>
      <c r="U43" s="1123"/>
      <c r="V43" s="1123"/>
      <c r="W43" s="1123" t="s">
        <v>203</v>
      </c>
      <c r="X43" s="1123"/>
      <c r="Y43" s="2382">
        <v>6091.38</v>
      </c>
      <c r="Z43" s="1123"/>
      <c r="AA43" s="1123"/>
      <c r="AB43" s="1123"/>
    </row>
    <row r="44" spans="1:28" ht="12.2" customHeight="1" x14ac:dyDescent="0.2">
      <c r="A44" s="1127" t="s">
        <v>203</v>
      </c>
      <c r="B44" s="1127" t="s">
        <v>203</v>
      </c>
      <c r="C44" s="1127" t="s">
        <v>1062</v>
      </c>
      <c r="D44" s="1127"/>
      <c r="E44" s="1127"/>
      <c r="F44" s="1127"/>
      <c r="G44" s="1127"/>
      <c r="H44" s="1127" t="s">
        <v>1061</v>
      </c>
      <c r="I44" s="1127"/>
      <c r="J44" s="1127"/>
      <c r="K44" s="1127" t="s">
        <v>1060</v>
      </c>
      <c r="L44" s="1127"/>
      <c r="M44" s="2382">
        <v>22.74</v>
      </c>
      <c r="N44" s="1123"/>
      <c r="O44" s="2382">
        <v>1.2</v>
      </c>
      <c r="P44" s="2398">
        <v>12.115872</v>
      </c>
      <c r="Q44" s="1123" t="s">
        <v>203</v>
      </c>
      <c r="R44" s="1123" t="s">
        <v>203</v>
      </c>
      <c r="S44" s="2382">
        <v>533.01</v>
      </c>
      <c r="T44" s="1123"/>
      <c r="U44" s="1123"/>
      <c r="V44" s="1123"/>
      <c r="W44" s="1123" t="s">
        <v>203</v>
      </c>
      <c r="X44" s="1123"/>
      <c r="Y44" s="2382">
        <v>6457.88</v>
      </c>
      <c r="Z44" s="1123"/>
      <c r="AA44" s="1123"/>
      <c r="AB44" s="1123"/>
    </row>
    <row r="45" spans="1:28" ht="24.6" customHeight="1" x14ac:dyDescent="0.2">
      <c r="A45" s="1127" t="s">
        <v>203</v>
      </c>
      <c r="B45" s="1127" t="s">
        <v>203</v>
      </c>
      <c r="C45" s="1127" t="s">
        <v>1065</v>
      </c>
      <c r="D45" s="1127"/>
      <c r="E45" s="1127"/>
      <c r="F45" s="1127"/>
      <c r="G45" s="1127"/>
      <c r="H45" s="1127" t="s">
        <v>1064</v>
      </c>
      <c r="I45" s="1127"/>
      <c r="J45" s="1127"/>
      <c r="K45" s="1127" t="s">
        <v>1063</v>
      </c>
      <c r="L45" s="1127"/>
      <c r="M45" s="2382">
        <v>0.59</v>
      </c>
      <c r="N45" s="1123"/>
      <c r="O45" s="2382">
        <v>1.2</v>
      </c>
      <c r="P45" s="2398">
        <v>0.31435200000000002</v>
      </c>
      <c r="Q45" s="1123" t="s">
        <v>203</v>
      </c>
      <c r="R45" s="1123" t="s">
        <v>203</v>
      </c>
      <c r="S45" s="2382">
        <v>640.84</v>
      </c>
      <c r="T45" s="1123"/>
      <c r="U45" s="1123"/>
      <c r="V45" s="1123"/>
      <c r="W45" s="1123" t="s">
        <v>203</v>
      </c>
      <c r="X45" s="1123"/>
      <c r="Y45" s="2382">
        <v>201.45</v>
      </c>
      <c r="Z45" s="1123"/>
      <c r="AA45" s="1123"/>
      <c r="AB45" s="1123"/>
    </row>
    <row r="46" spans="1:28" ht="12.2" customHeight="1" x14ac:dyDescent="0.2">
      <c r="A46" s="1127" t="s">
        <v>203</v>
      </c>
      <c r="B46" s="1127" t="s">
        <v>203</v>
      </c>
      <c r="C46" s="1127" t="s">
        <v>1062</v>
      </c>
      <c r="D46" s="1127"/>
      <c r="E46" s="1127"/>
      <c r="F46" s="1127"/>
      <c r="G46" s="1127"/>
      <c r="H46" s="1127" t="s">
        <v>1061</v>
      </c>
      <c r="I46" s="1127"/>
      <c r="J46" s="1127"/>
      <c r="K46" s="1127" t="s">
        <v>1060</v>
      </c>
      <c r="L46" s="1127"/>
      <c r="M46" s="2382">
        <v>0.59</v>
      </c>
      <c r="N46" s="1123"/>
      <c r="O46" s="2382">
        <v>1.2</v>
      </c>
      <c r="P46" s="2398">
        <v>0.31435200000000002</v>
      </c>
      <c r="Q46" s="1123" t="s">
        <v>203</v>
      </c>
      <c r="R46" s="1123" t="s">
        <v>203</v>
      </c>
      <c r="S46" s="2382">
        <v>533.01</v>
      </c>
      <c r="T46" s="1123"/>
      <c r="U46" s="1123"/>
      <c r="V46" s="1123"/>
      <c r="W46" s="1123" t="s">
        <v>203</v>
      </c>
      <c r="X46" s="1123"/>
      <c r="Y46" s="2382">
        <v>167.55</v>
      </c>
      <c r="Z46" s="1123"/>
      <c r="AA46" s="1123"/>
      <c r="AB46" s="1123"/>
    </row>
    <row r="47" spans="1:28" ht="24.6" customHeight="1" x14ac:dyDescent="0.2">
      <c r="A47" s="1127" t="s">
        <v>203</v>
      </c>
      <c r="B47" s="1127" t="s">
        <v>203</v>
      </c>
      <c r="C47" s="1127" t="s">
        <v>1165</v>
      </c>
      <c r="D47" s="1127"/>
      <c r="E47" s="1127"/>
      <c r="F47" s="1127"/>
      <c r="G47" s="1127"/>
      <c r="H47" s="1127" t="s">
        <v>1164</v>
      </c>
      <c r="I47" s="1127"/>
      <c r="J47" s="1127"/>
      <c r="K47" s="1127" t="s">
        <v>1063</v>
      </c>
      <c r="L47" s="1127"/>
      <c r="M47" s="2382">
        <v>0.81</v>
      </c>
      <c r="N47" s="1123"/>
      <c r="O47" s="2382">
        <v>1.2</v>
      </c>
      <c r="P47" s="2398">
        <v>0.43156800000000001</v>
      </c>
      <c r="Q47" s="1123" t="s">
        <v>203</v>
      </c>
      <c r="R47" s="1123" t="s">
        <v>203</v>
      </c>
      <c r="S47" s="2382">
        <v>210.38</v>
      </c>
      <c r="T47" s="1123"/>
      <c r="U47" s="1123"/>
      <c r="V47" s="1123"/>
      <c r="W47" s="1123" t="s">
        <v>203</v>
      </c>
      <c r="X47" s="1123"/>
      <c r="Y47" s="2382">
        <v>90.79</v>
      </c>
      <c r="Z47" s="1123"/>
      <c r="AA47" s="1123"/>
      <c r="AB47" s="1123"/>
    </row>
    <row r="48" spans="1:28" ht="12.2" customHeight="1" x14ac:dyDescent="0.2">
      <c r="A48" s="1127" t="s">
        <v>203</v>
      </c>
      <c r="B48" s="1127" t="s">
        <v>203</v>
      </c>
      <c r="C48" s="1127" t="s">
        <v>1062</v>
      </c>
      <c r="D48" s="1127"/>
      <c r="E48" s="1127"/>
      <c r="F48" s="1127"/>
      <c r="G48" s="1127"/>
      <c r="H48" s="1127" t="s">
        <v>1061</v>
      </c>
      <c r="I48" s="1127"/>
      <c r="J48" s="1127"/>
      <c r="K48" s="1127" t="s">
        <v>1060</v>
      </c>
      <c r="L48" s="1127"/>
      <c r="M48" s="2382">
        <v>0.81</v>
      </c>
      <c r="N48" s="1123"/>
      <c r="O48" s="2382">
        <v>1.2</v>
      </c>
      <c r="P48" s="2398">
        <v>0.43156800000000001</v>
      </c>
      <c r="Q48" s="1123" t="s">
        <v>203</v>
      </c>
      <c r="R48" s="1123" t="s">
        <v>203</v>
      </c>
      <c r="S48" s="2382">
        <v>533.01</v>
      </c>
      <c r="T48" s="1123"/>
      <c r="U48" s="1123"/>
      <c r="V48" s="1123"/>
      <c r="W48" s="1123" t="s">
        <v>203</v>
      </c>
      <c r="X48" s="1123"/>
      <c r="Y48" s="2382">
        <v>230.03</v>
      </c>
      <c r="Z48" s="1123"/>
      <c r="AA48" s="1123"/>
      <c r="AB48" s="1123"/>
    </row>
    <row r="49" spans="1:28" ht="12.2" customHeight="1" x14ac:dyDescent="0.2">
      <c r="A49" s="1127" t="s">
        <v>203</v>
      </c>
      <c r="B49" s="1127" t="s">
        <v>203</v>
      </c>
      <c r="C49" s="1127" t="s">
        <v>1059</v>
      </c>
      <c r="D49" s="1127"/>
      <c r="E49" s="1127"/>
      <c r="F49" s="1127"/>
      <c r="G49" s="1127"/>
      <c r="H49" s="1127" t="s">
        <v>1058</v>
      </c>
      <c r="I49" s="1127"/>
      <c r="J49" s="1127"/>
      <c r="K49" s="1127" t="s">
        <v>203</v>
      </c>
      <c r="L49" s="1127"/>
      <c r="M49" s="1123" t="s">
        <v>203</v>
      </c>
      <c r="N49" s="1123"/>
      <c r="O49" s="1123" t="s">
        <v>203</v>
      </c>
      <c r="P49" s="1123" t="s">
        <v>203</v>
      </c>
      <c r="Q49" s="1123" t="s">
        <v>203</v>
      </c>
      <c r="R49" s="1123" t="s">
        <v>203</v>
      </c>
      <c r="S49" s="1123" t="s">
        <v>203</v>
      </c>
      <c r="T49" s="1123"/>
      <c r="U49" s="1123"/>
      <c r="V49" s="1123"/>
      <c r="W49" s="1123" t="s">
        <v>203</v>
      </c>
      <c r="X49" s="1123"/>
      <c r="Y49" s="2383">
        <v>0</v>
      </c>
      <c r="Z49" s="2132"/>
      <c r="AA49" s="2132"/>
      <c r="AB49" s="2132"/>
    </row>
    <row r="50" spans="1:28" ht="24.6" customHeight="1" x14ac:dyDescent="0.2">
      <c r="A50" s="1127" t="s">
        <v>203</v>
      </c>
      <c r="B50" s="1127" t="s">
        <v>203</v>
      </c>
      <c r="C50" s="1127" t="s">
        <v>1163</v>
      </c>
      <c r="D50" s="1127"/>
      <c r="E50" s="1127"/>
      <c r="F50" s="1127"/>
      <c r="G50" s="1127"/>
      <c r="H50" s="1127" t="s">
        <v>1162</v>
      </c>
      <c r="I50" s="1127"/>
      <c r="J50" s="1127"/>
      <c r="K50" s="1127" t="s">
        <v>467</v>
      </c>
      <c r="L50" s="1127"/>
      <c r="M50" s="1123" t="s">
        <v>1157</v>
      </c>
      <c r="N50" s="1123"/>
      <c r="O50" s="1123" t="s">
        <v>203</v>
      </c>
      <c r="P50" s="1123" t="s">
        <v>203</v>
      </c>
      <c r="Q50" s="1123" t="s">
        <v>203</v>
      </c>
      <c r="R50" s="1123" t="s">
        <v>203</v>
      </c>
      <c r="S50" s="1123" t="s">
        <v>203</v>
      </c>
      <c r="T50" s="1123"/>
      <c r="U50" s="1123"/>
      <c r="V50" s="1123"/>
      <c r="W50" s="1123" t="s">
        <v>203</v>
      </c>
      <c r="X50" s="1123"/>
      <c r="Y50" s="1123" t="s">
        <v>203</v>
      </c>
      <c r="Z50" s="1123"/>
      <c r="AA50" s="1123"/>
      <c r="AB50" s="1123"/>
    </row>
    <row r="51" spans="1:28" ht="24.6" customHeight="1" x14ac:dyDescent="0.2">
      <c r="A51" s="1127" t="s">
        <v>203</v>
      </c>
      <c r="B51" s="1127" t="s">
        <v>203</v>
      </c>
      <c r="C51" s="1127" t="s">
        <v>1161</v>
      </c>
      <c r="D51" s="1127"/>
      <c r="E51" s="1127"/>
      <c r="F51" s="1127"/>
      <c r="G51" s="1127"/>
      <c r="H51" s="1127" t="s">
        <v>1160</v>
      </c>
      <c r="I51" s="1127"/>
      <c r="J51" s="1127"/>
      <c r="K51" s="1127" t="s">
        <v>467</v>
      </c>
      <c r="L51" s="1127"/>
      <c r="M51" s="1123" t="s">
        <v>1157</v>
      </c>
      <c r="N51" s="1123"/>
      <c r="O51" s="1123" t="s">
        <v>203</v>
      </c>
      <c r="P51" s="1123" t="s">
        <v>203</v>
      </c>
      <c r="Q51" s="1123" t="s">
        <v>203</v>
      </c>
      <c r="R51" s="1123" t="s">
        <v>203</v>
      </c>
      <c r="S51" s="1123" t="s">
        <v>203</v>
      </c>
      <c r="T51" s="1123"/>
      <c r="U51" s="1123"/>
      <c r="V51" s="1123"/>
      <c r="W51" s="1123" t="s">
        <v>203</v>
      </c>
      <c r="X51" s="1123"/>
      <c r="Y51" s="1123" t="s">
        <v>203</v>
      </c>
      <c r="Z51" s="1123"/>
      <c r="AA51" s="1123"/>
      <c r="AB51" s="1123"/>
    </row>
    <row r="52" spans="1:28" ht="12.2" customHeight="1" x14ac:dyDescent="0.2">
      <c r="A52" s="1127" t="s">
        <v>203</v>
      </c>
      <c r="B52" s="1127" t="s">
        <v>203</v>
      </c>
      <c r="C52" s="1127" t="s">
        <v>1159</v>
      </c>
      <c r="D52" s="1127"/>
      <c r="E52" s="1127"/>
      <c r="F52" s="1127"/>
      <c r="G52" s="1127"/>
      <c r="H52" s="1127" t="s">
        <v>1158</v>
      </c>
      <c r="I52" s="1127"/>
      <c r="J52" s="1127"/>
      <c r="K52" s="1127" t="s">
        <v>340</v>
      </c>
      <c r="L52" s="1127"/>
      <c r="M52" s="1123" t="s">
        <v>1157</v>
      </c>
      <c r="N52" s="1123"/>
      <c r="O52" s="1123" t="s">
        <v>203</v>
      </c>
      <c r="P52" s="1123" t="s">
        <v>203</v>
      </c>
      <c r="Q52" s="1123" t="s">
        <v>203</v>
      </c>
      <c r="R52" s="1123" t="s">
        <v>203</v>
      </c>
      <c r="S52" s="1123" t="s">
        <v>203</v>
      </c>
      <c r="T52" s="1123"/>
      <c r="U52" s="1123"/>
      <c r="V52" s="1123"/>
      <c r="W52" s="1123" t="s">
        <v>203</v>
      </c>
      <c r="X52" s="1123"/>
      <c r="Y52" s="1123" t="s">
        <v>203</v>
      </c>
      <c r="Z52" s="1123"/>
      <c r="AA52" s="1123"/>
      <c r="AB52" s="1123"/>
    </row>
    <row r="53" spans="1:28" ht="12.2" customHeight="1" x14ac:dyDescent="0.2">
      <c r="A53" s="1127" t="s">
        <v>203</v>
      </c>
      <c r="B53" s="1127" t="s">
        <v>203</v>
      </c>
      <c r="C53" s="1127" t="s">
        <v>203</v>
      </c>
      <c r="D53" s="1127"/>
      <c r="E53" s="1127"/>
      <c r="F53" s="1127"/>
      <c r="G53" s="1127"/>
      <c r="H53" s="2387" t="s">
        <v>1057</v>
      </c>
      <c r="I53" s="2387"/>
      <c r="J53" s="2387"/>
      <c r="K53" s="2388" t="s">
        <v>203</v>
      </c>
      <c r="L53" s="2388"/>
      <c r="M53" s="2388" t="s">
        <v>203</v>
      </c>
      <c r="N53" s="2388"/>
      <c r="O53" s="2388" t="s">
        <v>203</v>
      </c>
      <c r="P53" s="2388" t="s">
        <v>203</v>
      </c>
      <c r="Q53" s="2388" t="s">
        <v>203</v>
      </c>
      <c r="R53" s="2388" t="s">
        <v>203</v>
      </c>
      <c r="S53" s="2388" t="s">
        <v>203</v>
      </c>
      <c r="T53" s="2388"/>
      <c r="U53" s="2388"/>
      <c r="V53" s="2388"/>
      <c r="W53" s="2388" t="s">
        <v>203</v>
      </c>
      <c r="X53" s="2388"/>
      <c r="Y53" s="2389">
        <v>40619.879999999997</v>
      </c>
      <c r="Z53" s="2390"/>
      <c r="AA53" s="2390"/>
      <c r="AB53" s="2390"/>
    </row>
    <row r="54" spans="1:28" ht="12.2" customHeight="1" x14ac:dyDescent="0.2">
      <c r="C54" s="1127" t="s">
        <v>203</v>
      </c>
      <c r="D54" s="1127"/>
      <c r="E54" s="1127"/>
      <c r="F54" s="1127"/>
      <c r="G54" s="1127"/>
      <c r="H54" s="1127" t="s">
        <v>1056</v>
      </c>
      <c r="I54" s="1127"/>
      <c r="J54" s="1127"/>
      <c r="K54" s="1127" t="s">
        <v>203</v>
      </c>
      <c r="L54" s="1127"/>
      <c r="M54" s="1123" t="s">
        <v>203</v>
      </c>
      <c r="N54" s="1123"/>
      <c r="O54" s="1123" t="s">
        <v>203</v>
      </c>
      <c r="P54" s="1123" t="s">
        <v>203</v>
      </c>
      <c r="Q54" s="1127" t="s">
        <v>203</v>
      </c>
      <c r="R54" s="1127" t="s">
        <v>203</v>
      </c>
      <c r="S54" s="1127" t="s">
        <v>203</v>
      </c>
      <c r="T54" s="1127"/>
      <c r="U54" s="1127"/>
      <c r="V54" s="1127"/>
      <c r="W54" s="1127" t="s">
        <v>203</v>
      </c>
      <c r="X54" s="1127"/>
      <c r="Y54" s="2393">
        <v>33591.599999999999</v>
      </c>
      <c r="Z54" s="1123"/>
      <c r="AA54" s="1123"/>
      <c r="AB54" s="1123"/>
    </row>
    <row r="55" spans="1:28" ht="24.6" customHeight="1" x14ac:dyDescent="0.2">
      <c r="C55" s="1127" t="s">
        <v>1055</v>
      </c>
      <c r="D55" s="1127"/>
      <c r="E55" s="1127"/>
      <c r="F55" s="1127"/>
      <c r="G55" s="1127"/>
      <c r="H55" s="1127" t="s">
        <v>1054</v>
      </c>
      <c r="I55" s="1127"/>
      <c r="J55" s="1127"/>
      <c r="K55" s="1127" t="s">
        <v>249</v>
      </c>
      <c r="L55" s="1127"/>
      <c r="M55" s="2379">
        <v>103</v>
      </c>
      <c r="N55" s="1123"/>
      <c r="O55" s="1123" t="s">
        <v>203</v>
      </c>
      <c r="P55" s="2382">
        <v>103</v>
      </c>
      <c r="Q55" s="1127" t="s">
        <v>203</v>
      </c>
      <c r="R55" s="1127" t="s">
        <v>203</v>
      </c>
      <c r="S55" s="1127" t="s">
        <v>203</v>
      </c>
      <c r="T55" s="1127"/>
      <c r="U55" s="1127"/>
      <c r="V55" s="1127"/>
      <c r="W55" s="1127" t="s">
        <v>203</v>
      </c>
      <c r="X55" s="1127"/>
      <c r="Y55" s="2382">
        <v>34599.35</v>
      </c>
      <c r="Z55" s="1123"/>
      <c r="AA55" s="1123"/>
      <c r="AB55" s="1123"/>
    </row>
    <row r="56" spans="1:28" ht="24.6" customHeight="1" x14ac:dyDescent="0.2">
      <c r="C56" s="1127" t="s">
        <v>1053</v>
      </c>
      <c r="D56" s="1127"/>
      <c r="E56" s="1127"/>
      <c r="F56" s="1127"/>
      <c r="G56" s="1127"/>
      <c r="H56" s="1127" t="s">
        <v>1052</v>
      </c>
      <c r="I56" s="1127"/>
      <c r="J56" s="1127"/>
      <c r="K56" s="1127" t="s">
        <v>249</v>
      </c>
      <c r="L56" s="1127"/>
      <c r="M56" s="2379">
        <v>60</v>
      </c>
      <c r="N56" s="1123"/>
      <c r="O56" s="1123" t="s">
        <v>203</v>
      </c>
      <c r="P56" s="2382">
        <v>60</v>
      </c>
      <c r="Q56" s="1127" t="s">
        <v>203</v>
      </c>
      <c r="R56" s="1127" t="s">
        <v>203</v>
      </c>
      <c r="S56" s="1127" t="s">
        <v>203</v>
      </c>
      <c r="T56" s="1127"/>
      <c r="U56" s="1127"/>
      <c r="V56" s="1127"/>
      <c r="W56" s="1127" t="s">
        <v>203</v>
      </c>
      <c r="X56" s="1127"/>
      <c r="Y56" s="2382">
        <v>20154.96</v>
      </c>
      <c r="Z56" s="1123"/>
      <c r="AA56" s="1123"/>
      <c r="AB56" s="1123"/>
    </row>
    <row r="57" spans="1:28" x14ac:dyDescent="0.2">
      <c r="A57" s="886"/>
      <c r="B57" s="886"/>
      <c r="C57" s="886"/>
      <c r="D57" s="886"/>
      <c r="E57" s="886"/>
      <c r="F57" s="886"/>
      <c r="G57" s="886"/>
      <c r="H57" s="886"/>
      <c r="I57" s="886"/>
      <c r="J57" s="886"/>
      <c r="K57" s="886"/>
      <c r="L57" s="886"/>
      <c r="M57" s="886"/>
      <c r="N57" s="886"/>
      <c r="O57" s="886"/>
      <c r="P57" s="886"/>
      <c r="Q57" s="886"/>
      <c r="R57" s="886"/>
      <c r="S57" s="886"/>
      <c r="T57" s="886"/>
      <c r="U57" s="886"/>
      <c r="V57" s="886"/>
      <c r="W57" s="886"/>
      <c r="X57" s="886"/>
      <c r="Y57" s="886"/>
      <c r="Z57" s="886"/>
      <c r="AA57" s="886"/>
      <c r="AB57" s="886"/>
    </row>
    <row r="58" spans="1:28" ht="12.2" customHeight="1" x14ac:dyDescent="0.2">
      <c r="H58" s="2131" t="s">
        <v>246</v>
      </c>
      <c r="I58" s="2131"/>
      <c r="J58" s="2131"/>
      <c r="K58" s="2131"/>
      <c r="L58" s="2131"/>
      <c r="M58" s="2131"/>
      <c r="N58" s="2131"/>
      <c r="O58" s="2131"/>
      <c r="P58" s="2131"/>
      <c r="Q58" s="2131"/>
      <c r="R58" s="1127" t="s">
        <v>203</v>
      </c>
      <c r="S58" s="2383">
        <v>214806.73</v>
      </c>
      <c r="T58" s="2132"/>
      <c r="U58" s="2132"/>
      <c r="V58" s="2132"/>
      <c r="W58" s="1127" t="s">
        <v>203</v>
      </c>
      <c r="X58" s="1127"/>
      <c r="Y58" s="2383">
        <v>95374.19</v>
      </c>
      <c r="Z58" s="2132"/>
      <c r="AA58" s="2132"/>
      <c r="AB58" s="2132"/>
    </row>
    <row r="59" spans="1:28" ht="48.95" customHeight="1" x14ac:dyDescent="0.2">
      <c r="A59" s="1127" t="s">
        <v>0</v>
      </c>
      <c r="B59" s="2131" t="s">
        <v>0</v>
      </c>
      <c r="C59" s="2131" t="s">
        <v>1432</v>
      </c>
      <c r="D59" s="2131"/>
      <c r="E59" s="2131"/>
      <c r="F59" s="2131"/>
      <c r="G59" s="2131"/>
      <c r="H59" s="2131" t="s">
        <v>1434</v>
      </c>
      <c r="I59" s="2131"/>
      <c r="J59" s="2131"/>
      <c r="K59" s="2131" t="s">
        <v>340</v>
      </c>
      <c r="L59" s="2131"/>
      <c r="M59" s="2391">
        <v>9.8000000000000004E-2</v>
      </c>
      <c r="N59" s="1123"/>
      <c r="O59" s="1123" t="s">
        <v>203</v>
      </c>
      <c r="P59" s="2392">
        <v>9.8000000000000004E-2</v>
      </c>
      <c r="Q59" s="1123" t="s">
        <v>203</v>
      </c>
      <c r="R59" s="1123" t="s">
        <v>203</v>
      </c>
      <c r="S59" s="1123" t="s">
        <v>203</v>
      </c>
      <c r="T59" s="1123"/>
      <c r="U59" s="1123"/>
      <c r="V59" s="1123"/>
      <c r="W59" s="1123" t="s">
        <v>203</v>
      </c>
      <c r="X59" s="1123"/>
      <c r="Y59" s="1123" t="s">
        <v>203</v>
      </c>
      <c r="Z59" s="1123"/>
      <c r="AA59" s="1123"/>
      <c r="AB59" s="1123"/>
    </row>
    <row r="60" spans="1:28" ht="12.2" customHeight="1" x14ac:dyDescent="0.2">
      <c r="A60" s="1127" t="s">
        <v>203</v>
      </c>
      <c r="B60" s="1127" t="s">
        <v>203</v>
      </c>
      <c r="C60" s="1127" t="s">
        <v>1077</v>
      </c>
      <c r="D60" s="1127"/>
      <c r="E60" s="1127"/>
      <c r="F60" s="1127"/>
      <c r="G60" s="1127"/>
      <c r="H60" s="1127" t="s">
        <v>1076</v>
      </c>
      <c r="I60" s="1127"/>
      <c r="J60" s="1127"/>
      <c r="K60" s="1127" t="s">
        <v>1060</v>
      </c>
      <c r="L60" s="1127"/>
      <c r="M60" s="1123" t="s">
        <v>203</v>
      </c>
      <c r="N60" s="1123"/>
      <c r="O60" s="1123" t="s">
        <v>203</v>
      </c>
      <c r="P60" s="2397">
        <v>9.3217599999999994</v>
      </c>
      <c r="Q60" s="1123" t="s">
        <v>203</v>
      </c>
      <c r="R60" s="1123" t="s">
        <v>203</v>
      </c>
      <c r="S60" s="1123" t="s">
        <v>203</v>
      </c>
      <c r="T60" s="1123"/>
      <c r="U60" s="1123"/>
      <c r="V60" s="1123"/>
      <c r="W60" s="1123" t="s">
        <v>203</v>
      </c>
      <c r="X60" s="1123"/>
      <c r="Y60" s="2383">
        <v>4865.05</v>
      </c>
      <c r="Z60" s="2132"/>
      <c r="AA60" s="2132"/>
      <c r="AB60" s="2132"/>
    </row>
    <row r="61" spans="1:28" ht="12.2" customHeight="1" x14ac:dyDescent="0.2">
      <c r="A61" s="1127" t="s">
        <v>203</v>
      </c>
      <c r="B61" s="1127" t="s">
        <v>203</v>
      </c>
      <c r="C61" s="1127" t="s">
        <v>1175</v>
      </c>
      <c r="D61" s="1127"/>
      <c r="E61" s="1127"/>
      <c r="F61" s="1127"/>
      <c r="G61" s="1127"/>
      <c r="H61" s="1127" t="s">
        <v>1174</v>
      </c>
      <c r="I61" s="1127"/>
      <c r="J61" s="1127"/>
      <c r="K61" s="1127" t="s">
        <v>1060</v>
      </c>
      <c r="L61" s="1127"/>
      <c r="M61" s="2382">
        <v>0.99</v>
      </c>
      <c r="N61" s="1123"/>
      <c r="O61" s="1123" t="s">
        <v>203</v>
      </c>
      <c r="P61" s="2397">
        <v>9.7019999999999995E-2</v>
      </c>
      <c r="Q61" s="1123" t="s">
        <v>203</v>
      </c>
      <c r="R61" s="1123" t="s">
        <v>203</v>
      </c>
      <c r="S61" s="2382">
        <v>433.57</v>
      </c>
      <c r="T61" s="1123"/>
      <c r="U61" s="1123"/>
      <c r="V61" s="1123"/>
      <c r="W61" s="1123" t="s">
        <v>203</v>
      </c>
      <c r="X61" s="1123"/>
      <c r="Y61" s="2382">
        <v>42.06</v>
      </c>
      <c r="Z61" s="1123"/>
      <c r="AA61" s="1123"/>
      <c r="AB61" s="1123"/>
    </row>
    <row r="62" spans="1:28" ht="12.2" customHeight="1" x14ac:dyDescent="0.2">
      <c r="A62" s="1127" t="s">
        <v>203</v>
      </c>
      <c r="B62" s="1127" t="s">
        <v>203</v>
      </c>
      <c r="C62" s="1127" t="s">
        <v>1173</v>
      </c>
      <c r="D62" s="1127"/>
      <c r="E62" s="1127"/>
      <c r="F62" s="1127"/>
      <c r="G62" s="1127"/>
      <c r="H62" s="1127" t="s">
        <v>1172</v>
      </c>
      <c r="I62" s="1127"/>
      <c r="J62" s="1127"/>
      <c r="K62" s="1127" t="s">
        <v>1060</v>
      </c>
      <c r="L62" s="1127"/>
      <c r="M62" s="2382">
        <v>47.29</v>
      </c>
      <c r="N62" s="1123"/>
      <c r="O62" s="1123" t="s">
        <v>203</v>
      </c>
      <c r="P62" s="2397">
        <v>4.6344200000000004</v>
      </c>
      <c r="Q62" s="1123" t="s">
        <v>203</v>
      </c>
      <c r="R62" s="1123" t="s">
        <v>203</v>
      </c>
      <c r="S62" s="2382">
        <v>473.35</v>
      </c>
      <c r="T62" s="1123"/>
      <c r="U62" s="1123"/>
      <c r="V62" s="1123"/>
      <c r="W62" s="1123" t="s">
        <v>203</v>
      </c>
      <c r="X62" s="1123"/>
      <c r="Y62" s="2382">
        <v>2193.6999999999998</v>
      </c>
      <c r="Z62" s="1123"/>
      <c r="AA62" s="1123"/>
      <c r="AB62" s="1123"/>
    </row>
    <row r="63" spans="1:28" ht="12.2" customHeight="1" x14ac:dyDescent="0.2">
      <c r="A63" s="1127" t="s">
        <v>203</v>
      </c>
      <c r="B63" s="1127" t="s">
        <v>203</v>
      </c>
      <c r="C63" s="1127" t="s">
        <v>1171</v>
      </c>
      <c r="D63" s="1127"/>
      <c r="E63" s="1127"/>
      <c r="F63" s="1127"/>
      <c r="G63" s="1127"/>
      <c r="H63" s="1127" t="s">
        <v>1170</v>
      </c>
      <c r="I63" s="1127"/>
      <c r="J63" s="1127"/>
      <c r="K63" s="1127" t="s">
        <v>1060</v>
      </c>
      <c r="L63" s="1127"/>
      <c r="M63" s="2382">
        <v>23.42</v>
      </c>
      <c r="N63" s="1123"/>
      <c r="O63" s="1123" t="s">
        <v>203</v>
      </c>
      <c r="P63" s="2397">
        <v>2.2951600000000001</v>
      </c>
      <c r="Q63" s="1123" t="s">
        <v>203</v>
      </c>
      <c r="R63" s="1123" t="s">
        <v>203</v>
      </c>
      <c r="S63" s="2382">
        <v>533.01</v>
      </c>
      <c r="T63" s="1123"/>
      <c r="U63" s="1123"/>
      <c r="V63" s="1123"/>
      <c r="W63" s="1123" t="s">
        <v>203</v>
      </c>
      <c r="X63" s="1123"/>
      <c r="Y63" s="2382">
        <v>1223.3399999999999</v>
      </c>
      <c r="Z63" s="1123"/>
      <c r="AA63" s="1123"/>
      <c r="AB63" s="1123"/>
    </row>
    <row r="64" spans="1:28" ht="12.2" customHeight="1" x14ac:dyDescent="0.2">
      <c r="A64" s="1127" t="s">
        <v>203</v>
      </c>
      <c r="B64" s="1127" t="s">
        <v>203</v>
      </c>
      <c r="C64" s="1127" t="s">
        <v>1169</v>
      </c>
      <c r="D64" s="1127"/>
      <c r="E64" s="1127"/>
      <c r="F64" s="1127"/>
      <c r="G64" s="1127"/>
      <c r="H64" s="1127" t="s">
        <v>1168</v>
      </c>
      <c r="I64" s="1127"/>
      <c r="J64" s="1127"/>
      <c r="K64" s="1127" t="s">
        <v>1060</v>
      </c>
      <c r="L64" s="1127"/>
      <c r="M64" s="2382">
        <v>23.42</v>
      </c>
      <c r="N64" s="1123"/>
      <c r="O64" s="1123" t="s">
        <v>203</v>
      </c>
      <c r="P64" s="2397">
        <v>2.2951600000000001</v>
      </c>
      <c r="Q64" s="1123" t="s">
        <v>203</v>
      </c>
      <c r="R64" s="1123" t="s">
        <v>203</v>
      </c>
      <c r="S64" s="2382">
        <v>612.57000000000005</v>
      </c>
      <c r="T64" s="1123"/>
      <c r="U64" s="1123"/>
      <c r="V64" s="1123"/>
      <c r="W64" s="1123" t="s">
        <v>203</v>
      </c>
      <c r="X64" s="1123"/>
      <c r="Y64" s="2382">
        <v>1405.95</v>
      </c>
      <c r="Z64" s="1123"/>
      <c r="AA64" s="1123"/>
      <c r="AB64" s="1123"/>
    </row>
    <row r="65" spans="1:28" ht="12.2" customHeight="1" x14ac:dyDescent="0.2">
      <c r="A65" s="1127" t="s">
        <v>203</v>
      </c>
      <c r="B65" s="1127" t="s">
        <v>203</v>
      </c>
      <c r="C65" s="1127" t="s">
        <v>1073</v>
      </c>
      <c r="D65" s="1127"/>
      <c r="E65" s="1127"/>
      <c r="F65" s="1127"/>
      <c r="G65" s="1127"/>
      <c r="H65" s="1127" t="s">
        <v>258</v>
      </c>
      <c r="I65" s="1127"/>
      <c r="J65" s="1127"/>
      <c r="K65" s="1127" t="s">
        <v>203</v>
      </c>
      <c r="L65" s="1127"/>
      <c r="M65" s="1123" t="s">
        <v>203</v>
      </c>
      <c r="N65" s="1123"/>
      <c r="O65" s="1123" t="s">
        <v>203</v>
      </c>
      <c r="P65" s="1123" t="s">
        <v>203</v>
      </c>
      <c r="Q65" s="1123" t="s">
        <v>203</v>
      </c>
      <c r="R65" s="1123" t="s">
        <v>203</v>
      </c>
      <c r="S65" s="1123" t="s">
        <v>203</v>
      </c>
      <c r="T65" s="1123"/>
      <c r="U65" s="1123"/>
      <c r="V65" s="1123"/>
      <c r="W65" s="1123" t="s">
        <v>203</v>
      </c>
      <c r="X65" s="1123"/>
      <c r="Y65" s="2383">
        <v>1292.74</v>
      </c>
      <c r="Z65" s="2132"/>
      <c r="AA65" s="2132"/>
      <c r="AB65" s="2132"/>
    </row>
    <row r="66" spans="1:28" ht="12.2" customHeight="1" x14ac:dyDescent="0.2">
      <c r="A66" s="2384" t="s">
        <v>203</v>
      </c>
      <c r="B66" s="2384" t="s">
        <v>203</v>
      </c>
      <c r="C66" s="2384" t="s">
        <v>203</v>
      </c>
      <c r="D66" s="2384"/>
      <c r="E66" s="2384"/>
      <c r="F66" s="2384"/>
      <c r="G66" s="2384"/>
      <c r="H66" s="2384" t="s">
        <v>1072</v>
      </c>
      <c r="I66" s="2384"/>
      <c r="J66" s="2384"/>
      <c r="K66" s="2384" t="s">
        <v>1060</v>
      </c>
      <c r="L66" s="2384"/>
      <c r="M66" s="2385" t="s">
        <v>203</v>
      </c>
      <c r="N66" s="2385"/>
      <c r="O66" s="2385" t="s">
        <v>203</v>
      </c>
      <c r="P66" s="2405">
        <v>2.4392200000000002</v>
      </c>
      <c r="Q66" s="2385" t="s">
        <v>203</v>
      </c>
      <c r="R66" s="2385" t="s">
        <v>203</v>
      </c>
      <c r="S66" s="2385" t="s">
        <v>203</v>
      </c>
      <c r="T66" s="2385"/>
      <c r="U66" s="2385"/>
      <c r="V66" s="2385"/>
      <c r="W66" s="2385" t="s">
        <v>203</v>
      </c>
      <c r="X66" s="2385"/>
      <c r="Y66" s="2383">
        <v>1313.58</v>
      </c>
      <c r="Z66" s="2132"/>
      <c r="AA66" s="2132"/>
      <c r="AB66" s="2132"/>
    </row>
    <row r="67" spans="1:28" ht="24.6" customHeight="1" x14ac:dyDescent="0.2">
      <c r="A67" s="1127" t="s">
        <v>203</v>
      </c>
      <c r="B67" s="1127" t="s">
        <v>203</v>
      </c>
      <c r="C67" s="1127" t="s">
        <v>1114</v>
      </c>
      <c r="D67" s="1127"/>
      <c r="E67" s="1127"/>
      <c r="F67" s="1127"/>
      <c r="G67" s="1127"/>
      <c r="H67" s="1127" t="s">
        <v>1113</v>
      </c>
      <c r="I67" s="1127"/>
      <c r="J67" s="1127"/>
      <c r="K67" s="1127" t="s">
        <v>1063</v>
      </c>
      <c r="L67" s="1127"/>
      <c r="M67" s="2382">
        <v>0.75</v>
      </c>
      <c r="N67" s="1123"/>
      <c r="O67" s="1123" t="s">
        <v>203</v>
      </c>
      <c r="P67" s="2395">
        <v>7.3499999999999996E-2</v>
      </c>
      <c r="Q67" s="1123" t="s">
        <v>203</v>
      </c>
      <c r="R67" s="1123" t="s">
        <v>203</v>
      </c>
      <c r="S67" s="2382">
        <v>1595.2</v>
      </c>
      <c r="T67" s="1123"/>
      <c r="U67" s="1123"/>
      <c r="V67" s="1123"/>
      <c r="W67" s="1123" t="s">
        <v>203</v>
      </c>
      <c r="X67" s="1123"/>
      <c r="Y67" s="2382">
        <v>117.25</v>
      </c>
      <c r="Z67" s="1123"/>
      <c r="AA67" s="1123"/>
      <c r="AB67" s="1123"/>
    </row>
    <row r="68" spans="1:28" ht="12.2" customHeight="1" x14ac:dyDescent="0.2">
      <c r="A68" s="1127" t="s">
        <v>203</v>
      </c>
      <c r="B68" s="1127" t="s">
        <v>203</v>
      </c>
      <c r="C68" s="1127" t="s">
        <v>1112</v>
      </c>
      <c r="D68" s="1127"/>
      <c r="E68" s="1127"/>
      <c r="F68" s="1127"/>
      <c r="G68" s="1127"/>
      <c r="H68" s="1127" t="s">
        <v>1111</v>
      </c>
      <c r="I68" s="1127"/>
      <c r="J68" s="1127"/>
      <c r="K68" s="1127" t="s">
        <v>1060</v>
      </c>
      <c r="L68" s="1127"/>
      <c r="M68" s="2382">
        <v>0.75</v>
      </c>
      <c r="N68" s="1123"/>
      <c r="O68" s="1123" t="s">
        <v>203</v>
      </c>
      <c r="P68" s="2395">
        <v>7.3499999999999996E-2</v>
      </c>
      <c r="Q68" s="1123" t="s">
        <v>203</v>
      </c>
      <c r="R68" s="1123" t="s">
        <v>203</v>
      </c>
      <c r="S68" s="2382">
        <v>715.99</v>
      </c>
      <c r="T68" s="1123"/>
      <c r="U68" s="1123"/>
      <c r="V68" s="1123"/>
      <c r="W68" s="1123" t="s">
        <v>203</v>
      </c>
      <c r="X68" s="1123"/>
      <c r="Y68" s="2382">
        <v>52.63</v>
      </c>
      <c r="Z68" s="1123"/>
      <c r="AA68" s="1123"/>
      <c r="AB68" s="1123"/>
    </row>
    <row r="69" spans="1:28" ht="24.6" customHeight="1" x14ac:dyDescent="0.2">
      <c r="A69" s="1127" t="s">
        <v>203</v>
      </c>
      <c r="B69" s="1127" t="s">
        <v>203</v>
      </c>
      <c r="C69" s="1127" t="s">
        <v>1167</v>
      </c>
      <c r="D69" s="1127"/>
      <c r="E69" s="1127"/>
      <c r="F69" s="1127"/>
      <c r="G69" s="1127"/>
      <c r="H69" s="1127" t="s">
        <v>1166</v>
      </c>
      <c r="I69" s="1127"/>
      <c r="J69" s="1127"/>
      <c r="K69" s="1127" t="s">
        <v>1063</v>
      </c>
      <c r="L69" s="1127"/>
      <c r="M69" s="2382">
        <v>0.81</v>
      </c>
      <c r="N69" s="1123"/>
      <c r="O69" s="1123" t="s">
        <v>203</v>
      </c>
      <c r="P69" s="2397">
        <v>7.9380000000000006E-2</v>
      </c>
      <c r="Q69" s="2382">
        <v>11.45</v>
      </c>
      <c r="R69" s="2382">
        <v>1.46</v>
      </c>
      <c r="S69" s="2382">
        <v>16.72</v>
      </c>
      <c r="T69" s="1123"/>
      <c r="U69" s="1123"/>
      <c r="V69" s="1123"/>
      <c r="W69" s="1123" t="s">
        <v>203</v>
      </c>
      <c r="X69" s="1123"/>
      <c r="Y69" s="2382">
        <v>1.33</v>
      </c>
      <c r="Z69" s="1123"/>
      <c r="AA69" s="1123"/>
      <c r="AB69" s="1123"/>
    </row>
    <row r="70" spans="1:28" ht="12.2" customHeight="1" x14ac:dyDescent="0.2">
      <c r="A70" s="1127" t="s">
        <v>203</v>
      </c>
      <c r="B70" s="1127" t="s">
        <v>203</v>
      </c>
      <c r="C70" s="1127" t="s">
        <v>1067</v>
      </c>
      <c r="D70" s="1127"/>
      <c r="E70" s="1127"/>
      <c r="F70" s="1127"/>
      <c r="G70" s="1127"/>
      <c r="H70" s="1127" t="s">
        <v>1066</v>
      </c>
      <c r="I70" s="1127"/>
      <c r="J70" s="1127"/>
      <c r="K70" s="1127" t="s">
        <v>1063</v>
      </c>
      <c r="L70" s="1127"/>
      <c r="M70" s="2382">
        <v>22.74</v>
      </c>
      <c r="N70" s="1123"/>
      <c r="O70" s="1123" t="s">
        <v>203</v>
      </c>
      <c r="P70" s="2397">
        <v>2.2285200000000001</v>
      </c>
      <c r="Q70" s="2382">
        <v>346.73</v>
      </c>
      <c r="R70" s="2382">
        <v>1.45</v>
      </c>
      <c r="S70" s="2382">
        <v>502.76</v>
      </c>
      <c r="T70" s="1123"/>
      <c r="U70" s="1123"/>
      <c r="V70" s="1123"/>
      <c r="W70" s="1123" t="s">
        <v>203</v>
      </c>
      <c r="X70" s="1123"/>
      <c r="Y70" s="2382">
        <v>1120.4100000000001</v>
      </c>
      <c r="Z70" s="1123"/>
      <c r="AA70" s="1123"/>
      <c r="AB70" s="1123"/>
    </row>
    <row r="71" spans="1:28" ht="12.2" customHeight="1" x14ac:dyDescent="0.2">
      <c r="A71" s="1127" t="s">
        <v>203</v>
      </c>
      <c r="B71" s="1127" t="s">
        <v>203</v>
      </c>
      <c r="C71" s="1127" t="s">
        <v>1062</v>
      </c>
      <c r="D71" s="1127"/>
      <c r="E71" s="1127"/>
      <c r="F71" s="1127"/>
      <c r="G71" s="1127"/>
      <c r="H71" s="1127" t="s">
        <v>1061</v>
      </c>
      <c r="I71" s="1127"/>
      <c r="J71" s="1127"/>
      <c r="K71" s="1127" t="s">
        <v>1060</v>
      </c>
      <c r="L71" s="1127"/>
      <c r="M71" s="2382">
        <v>22.74</v>
      </c>
      <c r="N71" s="1123"/>
      <c r="O71" s="1123" t="s">
        <v>203</v>
      </c>
      <c r="P71" s="2397">
        <v>2.2285200000000001</v>
      </c>
      <c r="Q71" s="1123" t="s">
        <v>203</v>
      </c>
      <c r="R71" s="1123" t="s">
        <v>203</v>
      </c>
      <c r="S71" s="2382">
        <v>533.01</v>
      </c>
      <c r="T71" s="1123"/>
      <c r="U71" s="1123"/>
      <c r="V71" s="1123"/>
      <c r="W71" s="1123" t="s">
        <v>203</v>
      </c>
      <c r="X71" s="1123"/>
      <c r="Y71" s="2382">
        <v>1187.82</v>
      </c>
      <c r="Z71" s="1123"/>
      <c r="AA71" s="1123"/>
      <c r="AB71" s="1123"/>
    </row>
    <row r="72" spans="1:28" ht="24.6" customHeight="1" x14ac:dyDescent="0.2">
      <c r="A72" s="1127" t="s">
        <v>203</v>
      </c>
      <c r="B72" s="1127" t="s">
        <v>203</v>
      </c>
      <c r="C72" s="1127" t="s">
        <v>1065</v>
      </c>
      <c r="D72" s="1127"/>
      <c r="E72" s="1127"/>
      <c r="F72" s="1127"/>
      <c r="G72" s="1127"/>
      <c r="H72" s="1127" t="s">
        <v>1064</v>
      </c>
      <c r="I72" s="1127"/>
      <c r="J72" s="1127"/>
      <c r="K72" s="1127" t="s">
        <v>1063</v>
      </c>
      <c r="L72" s="1127"/>
      <c r="M72" s="2382">
        <v>0.59</v>
      </c>
      <c r="N72" s="1123"/>
      <c r="O72" s="1123" t="s">
        <v>203</v>
      </c>
      <c r="P72" s="2397">
        <v>5.7820000000000003E-2</v>
      </c>
      <c r="Q72" s="1123" t="s">
        <v>203</v>
      </c>
      <c r="R72" s="1123" t="s">
        <v>203</v>
      </c>
      <c r="S72" s="2382">
        <v>640.84</v>
      </c>
      <c r="T72" s="1123"/>
      <c r="U72" s="1123"/>
      <c r="V72" s="1123"/>
      <c r="W72" s="1123" t="s">
        <v>203</v>
      </c>
      <c r="X72" s="1123"/>
      <c r="Y72" s="2382">
        <v>37.049999999999997</v>
      </c>
      <c r="Z72" s="1123"/>
      <c r="AA72" s="1123"/>
      <c r="AB72" s="1123"/>
    </row>
    <row r="73" spans="1:28" ht="12.2" customHeight="1" x14ac:dyDescent="0.2">
      <c r="A73" s="1127" t="s">
        <v>203</v>
      </c>
      <c r="B73" s="1127" t="s">
        <v>203</v>
      </c>
      <c r="C73" s="1127" t="s">
        <v>1062</v>
      </c>
      <c r="D73" s="1127"/>
      <c r="E73" s="1127"/>
      <c r="F73" s="1127"/>
      <c r="G73" s="1127"/>
      <c r="H73" s="1127" t="s">
        <v>1061</v>
      </c>
      <c r="I73" s="1127"/>
      <c r="J73" s="1127"/>
      <c r="K73" s="1127" t="s">
        <v>1060</v>
      </c>
      <c r="L73" s="1127"/>
      <c r="M73" s="2382">
        <v>0.59</v>
      </c>
      <c r="N73" s="1123"/>
      <c r="O73" s="1123" t="s">
        <v>203</v>
      </c>
      <c r="P73" s="2397">
        <v>5.7820000000000003E-2</v>
      </c>
      <c r="Q73" s="1123" t="s">
        <v>203</v>
      </c>
      <c r="R73" s="1123" t="s">
        <v>203</v>
      </c>
      <c r="S73" s="2382">
        <v>533.01</v>
      </c>
      <c r="T73" s="1123"/>
      <c r="U73" s="1123"/>
      <c r="V73" s="1123"/>
      <c r="W73" s="1123" t="s">
        <v>203</v>
      </c>
      <c r="X73" s="1123"/>
      <c r="Y73" s="2382">
        <v>30.82</v>
      </c>
      <c r="Z73" s="1123"/>
      <c r="AA73" s="1123"/>
      <c r="AB73" s="1123"/>
    </row>
    <row r="74" spans="1:28" ht="24.6" customHeight="1" x14ac:dyDescent="0.2">
      <c r="A74" s="1127" t="s">
        <v>203</v>
      </c>
      <c r="B74" s="1127" t="s">
        <v>203</v>
      </c>
      <c r="C74" s="1127" t="s">
        <v>1165</v>
      </c>
      <c r="D74" s="1127"/>
      <c r="E74" s="1127"/>
      <c r="F74" s="1127"/>
      <c r="G74" s="1127"/>
      <c r="H74" s="1127" t="s">
        <v>1164</v>
      </c>
      <c r="I74" s="1127"/>
      <c r="J74" s="1127"/>
      <c r="K74" s="1127" t="s">
        <v>1063</v>
      </c>
      <c r="L74" s="1127"/>
      <c r="M74" s="2382">
        <v>0.81</v>
      </c>
      <c r="N74" s="1123"/>
      <c r="O74" s="1123" t="s">
        <v>203</v>
      </c>
      <c r="P74" s="2397">
        <v>7.9380000000000006E-2</v>
      </c>
      <c r="Q74" s="1123" t="s">
        <v>203</v>
      </c>
      <c r="R74" s="1123" t="s">
        <v>203</v>
      </c>
      <c r="S74" s="2382">
        <v>210.38</v>
      </c>
      <c r="T74" s="1123"/>
      <c r="U74" s="1123"/>
      <c r="V74" s="1123"/>
      <c r="W74" s="1123" t="s">
        <v>203</v>
      </c>
      <c r="X74" s="1123"/>
      <c r="Y74" s="2382">
        <v>16.7</v>
      </c>
      <c r="Z74" s="1123"/>
      <c r="AA74" s="1123"/>
      <c r="AB74" s="1123"/>
    </row>
    <row r="75" spans="1:28" ht="12.2" customHeight="1" x14ac:dyDescent="0.2">
      <c r="A75" s="1127" t="s">
        <v>203</v>
      </c>
      <c r="B75" s="1127" t="s">
        <v>203</v>
      </c>
      <c r="C75" s="1127" t="s">
        <v>1062</v>
      </c>
      <c r="D75" s="1127"/>
      <c r="E75" s="1127"/>
      <c r="F75" s="1127"/>
      <c r="G75" s="1127"/>
      <c r="H75" s="1127" t="s">
        <v>1061</v>
      </c>
      <c r="I75" s="1127"/>
      <c r="J75" s="1127"/>
      <c r="K75" s="1127" t="s">
        <v>1060</v>
      </c>
      <c r="L75" s="1127"/>
      <c r="M75" s="2382">
        <v>0.81</v>
      </c>
      <c r="N75" s="1123"/>
      <c r="O75" s="1123" t="s">
        <v>203</v>
      </c>
      <c r="P75" s="2397">
        <v>7.9380000000000006E-2</v>
      </c>
      <c r="Q75" s="1123" t="s">
        <v>203</v>
      </c>
      <c r="R75" s="1123" t="s">
        <v>203</v>
      </c>
      <c r="S75" s="2382">
        <v>533.01</v>
      </c>
      <c r="T75" s="1123"/>
      <c r="U75" s="1123"/>
      <c r="V75" s="1123"/>
      <c r="W75" s="1123" t="s">
        <v>203</v>
      </c>
      <c r="X75" s="1123"/>
      <c r="Y75" s="2382">
        <v>42.31</v>
      </c>
      <c r="Z75" s="1123"/>
      <c r="AA75" s="1123"/>
      <c r="AB75" s="1123"/>
    </row>
    <row r="76" spans="1:28" ht="12.2" customHeight="1" x14ac:dyDescent="0.2">
      <c r="A76" s="1127" t="s">
        <v>203</v>
      </c>
      <c r="B76" s="1127" t="s">
        <v>203</v>
      </c>
      <c r="C76" s="1127" t="s">
        <v>1059</v>
      </c>
      <c r="D76" s="1127"/>
      <c r="E76" s="1127"/>
      <c r="F76" s="1127"/>
      <c r="G76" s="1127"/>
      <c r="H76" s="1127" t="s">
        <v>1058</v>
      </c>
      <c r="I76" s="1127"/>
      <c r="J76" s="1127"/>
      <c r="K76" s="1127" t="s">
        <v>203</v>
      </c>
      <c r="L76" s="1127"/>
      <c r="M76" s="1123" t="s">
        <v>203</v>
      </c>
      <c r="N76" s="1123"/>
      <c r="O76" s="1123" t="s">
        <v>203</v>
      </c>
      <c r="P76" s="1123" t="s">
        <v>203</v>
      </c>
      <c r="Q76" s="1123" t="s">
        <v>203</v>
      </c>
      <c r="R76" s="1123" t="s">
        <v>203</v>
      </c>
      <c r="S76" s="1123" t="s">
        <v>203</v>
      </c>
      <c r="T76" s="1123"/>
      <c r="U76" s="1123"/>
      <c r="V76" s="1123"/>
      <c r="W76" s="1123" t="s">
        <v>203</v>
      </c>
      <c r="X76" s="1123"/>
      <c r="Y76" s="2383">
        <v>0</v>
      </c>
      <c r="Z76" s="2132"/>
      <c r="AA76" s="2132"/>
      <c r="AB76" s="2132"/>
    </row>
    <row r="77" spans="1:28" ht="24.6" customHeight="1" x14ac:dyDescent="0.2">
      <c r="A77" s="1127" t="s">
        <v>203</v>
      </c>
      <c r="B77" s="1127" t="s">
        <v>203</v>
      </c>
      <c r="C77" s="1127" t="s">
        <v>1163</v>
      </c>
      <c r="D77" s="1127"/>
      <c r="E77" s="1127"/>
      <c r="F77" s="1127"/>
      <c r="G77" s="1127"/>
      <c r="H77" s="1127" t="s">
        <v>1162</v>
      </c>
      <c r="I77" s="1127"/>
      <c r="J77" s="1127"/>
      <c r="K77" s="1127" t="s">
        <v>467</v>
      </c>
      <c r="L77" s="1127"/>
      <c r="M77" s="1123" t="s">
        <v>1157</v>
      </c>
      <c r="N77" s="1123"/>
      <c r="O77" s="1123" t="s">
        <v>203</v>
      </c>
      <c r="P77" s="1123" t="s">
        <v>203</v>
      </c>
      <c r="Q77" s="1123" t="s">
        <v>203</v>
      </c>
      <c r="R77" s="1123" t="s">
        <v>203</v>
      </c>
      <c r="S77" s="1123" t="s">
        <v>203</v>
      </c>
      <c r="T77" s="1123"/>
      <c r="U77" s="1123"/>
      <c r="V77" s="1123"/>
      <c r="W77" s="1123" t="s">
        <v>203</v>
      </c>
      <c r="X77" s="1123"/>
      <c r="Y77" s="1123" t="s">
        <v>203</v>
      </c>
      <c r="Z77" s="1123"/>
      <c r="AA77" s="1123"/>
      <c r="AB77" s="1123"/>
    </row>
    <row r="78" spans="1:28" ht="24.6" customHeight="1" x14ac:dyDescent="0.2">
      <c r="A78" s="1127" t="s">
        <v>203</v>
      </c>
      <c r="B78" s="1127" t="s">
        <v>203</v>
      </c>
      <c r="C78" s="1127" t="s">
        <v>1161</v>
      </c>
      <c r="D78" s="1127"/>
      <c r="E78" s="1127"/>
      <c r="F78" s="1127"/>
      <c r="G78" s="1127"/>
      <c r="H78" s="1127" t="s">
        <v>1160</v>
      </c>
      <c r="I78" s="1127"/>
      <c r="J78" s="1127"/>
      <c r="K78" s="1127" t="s">
        <v>467</v>
      </c>
      <c r="L78" s="1127"/>
      <c r="M78" s="1123" t="s">
        <v>1157</v>
      </c>
      <c r="N78" s="1123"/>
      <c r="O78" s="1123" t="s">
        <v>203</v>
      </c>
      <c r="P78" s="1123" t="s">
        <v>203</v>
      </c>
      <c r="Q78" s="1123" t="s">
        <v>203</v>
      </c>
      <c r="R78" s="1123" t="s">
        <v>203</v>
      </c>
      <c r="S78" s="1123" t="s">
        <v>203</v>
      </c>
      <c r="T78" s="1123"/>
      <c r="U78" s="1123"/>
      <c r="V78" s="1123"/>
      <c r="W78" s="1123" t="s">
        <v>203</v>
      </c>
      <c r="X78" s="1123"/>
      <c r="Y78" s="1123" t="s">
        <v>203</v>
      </c>
      <c r="Z78" s="1123"/>
      <c r="AA78" s="1123"/>
      <c r="AB78" s="1123"/>
    </row>
    <row r="79" spans="1:28" ht="12.2" customHeight="1" x14ac:dyDescent="0.2">
      <c r="A79" s="1127" t="s">
        <v>203</v>
      </c>
      <c r="B79" s="1127" t="s">
        <v>203</v>
      </c>
      <c r="C79" s="1127" t="s">
        <v>1159</v>
      </c>
      <c r="D79" s="1127"/>
      <c r="E79" s="1127"/>
      <c r="F79" s="1127"/>
      <c r="G79" s="1127"/>
      <c r="H79" s="1127" t="s">
        <v>1158</v>
      </c>
      <c r="I79" s="1127"/>
      <c r="J79" s="1127"/>
      <c r="K79" s="1127" t="s">
        <v>340</v>
      </c>
      <c r="L79" s="1127"/>
      <c r="M79" s="1123" t="s">
        <v>1157</v>
      </c>
      <c r="N79" s="1123"/>
      <c r="O79" s="1123" t="s">
        <v>203</v>
      </c>
      <c r="P79" s="1123" t="s">
        <v>203</v>
      </c>
      <c r="Q79" s="1123" t="s">
        <v>203</v>
      </c>
      <c r="R79" s="1123" t="s">
        <v>203</v>
      </c>
      <c r="S79" s="1123" t="s">
        <v>203</v>
      </c>
      <c r="T79" s="1123"/>
      <c r="U79" s="1123"/>
      <c r="V79" s="1123"/>
      <c r="W79" s="1123" t="s">
        <v>203</v>
      </c>
      <c r="X79" s="1123"/>
      <c r="Y79" s="1123" t="s">
        <v>203</v>
      </c>
      <c r="Z79" s="1123"/>
      <c r="AA79" s="1123"/>
      <c r="AB79" s="1123"/>
    </row>
    <row r="80" spans="1:28" ht="12.2" customHeight="1" x14ac:dyDescent="0.2">
      <c r="A80" s="1127" t="s">
        <v>203</v>
      </c>
      <c r="B80" s="1127" t="s">
        <v>203</v>
      </c>
      <c r="C80" s="1127" t="s">
        <v>203</v>
      </c>
      <c r="D80" s="1127"/>
      <c r="E80" s="1127"/>
      <c r="F80" s="1127"/>
      <c r="G80" s="1127"/>
      <c r="H80" s="2387" t="s">
        <v>1057</v>
      </c>
      <c r="I80" s="2387"/>
      <c r="J80" s="2387"/>
      <c r="K80" s="2388" t="s">
        <v>203</v>
      </c>
      <c r="L80" s="2388"/>
      <c r="M80" s="2388" t="s">
        <v>203</v>
      </c>
      <c r="N80" s="2388"/>
      <c r="O80" s="2388" t="s">
        <v>203</v>
      </c>
      <c r="P80" s="2388" t="s">
        <v>203</v>
      </c>
      <c r="Q80" s="2388" t="s">
        <v>203</v>
      </c>
      <c r="R80" s="2388" t="s">
        <v>203</v>
      </c>
      <c r="S80" s="2388" t="s">
        <v>203</v>
      </c>
      <c r="T80" s="2388"/>
      <c r="U80" s="2388"/>
      <c r="V80" s="2388"/>
      <c r="W80" s="2388" t="s">
        <v>203</v>
      </c>
      <c r="X80" s="2388"/>
      <c r="Y80" s="2389">
        <v>7471.37</v>
      </c>
      <c r="Z80" s="2390"/>
      <c r="AA80" s="2390"/>
      <c r="AB80" s="2390"/>
    </row>
    <row r="81" spans="1:28" ht="12.2" customHeight="1" x14ac:dyDescent="0.2">
      <c r="C81" s="1127" t="s">
        <v>203</v>
      </c>
      <c r="D81" s="1127"/>
      <c r="E81" s="1127"/>
      <c r="F81" s="1127"/>
      <c r="G81" s="1127"/>
      <c r="H81" s="1127" t="s">
        <v>1056</v>
      </c>
      <c r="I81" s="1127"/>
      <c r="J81" s="1127"/>
      <c r="K81" s="1127" t="s">
        <v>203</v>
      </c>
      <c r="L81" s="1127"/>
      <c r="M81" s="1123" t="s">
        <v>203</v>
      </c>
      <c r="N81" s="1123"/>
      <c r="O81" s="1123" t="s">
        <v>203</v>
      </c>
      <c r="P81" s="1123" t="s">
        <v>203</v>
      </c>
      <c r="Q81" s="1127" t="s">
        <v>203</v>
      </c>
      <c r="R81" s="1127" t="s">
        <v>203</v>
      </c>
      <c r="S81" s="1127" t="s">
        <v>203</v>
      </c>
      <c r="T81" s="1127"/>
      <c r="U81" s="1127"/>
      <c r="V81" s="1127"/>
      <c r="W81" s="1127" t="s">
        <v>203</v>
      </c>
      <c r="X81" s="1127"/>
      <c r="Y81" s="2382">
        <v>6178.63</v>
      </c>
      <c r="Z81" s="1123"/>
      <c r="AA81" s="1123"/>
      <c r="AB81" s="1123"/>
    </row>
    <row r="82" spans="1:28" ht="24.6" customHeight="1" x14ac:dyDescent="0.2">
      <c r="C82" s="1127" t="s">
        <v>1055</v>
      </c>
      <c r="D82" s="1127"/>
      <c r="E82" s="1127"/>
      <c r="F82" s="1127"/>
      <c r="G82" s="1127"/>
      <c r="H82" s="1127" t="s">
        <v>1054</v>
      </c>
      <c r="I82" s="1127"/>
      <c r="J82" s="1127"/>
      <c r="K82" s="1127" t="s">
        <v>249</v>
      </c>
      <c r="L82" s="1127"/>
      <c r="M82" s="2379">
        <v>103</v>
      </c>
      <c r="N82" s="1123"/>
      <c r="O82" s="1123" t="s">
        <v>203</v>
      </c>
      <c r="P82" s="2382">
        <v>103</v>
      </c>
      <c r="Q82" s="1127" t="s">
        <v>203</v>
      </c>
      <c r="R82" s="1127" t="s">
        <v>203</v>
      </c>
      <c r="S82" s="1127" t="s">
        <v>203</v>
      </c>
      <c r="T82" s="1127"/>
      <c r="U82" s="1127"/>
      <c r="V82" s="1127"/>
      <c r="W82" s="1127" t="s">
        <v>203</v>
      </c>
      <c r="X82" s="1127"/>
      <c r="Y82" s="2382">
        <v>6363.99</v>
      </c>
      <c r="Z82" s="1123"/>
      <c r="AA82" s="1123"/>
      <c r="AB82" s="1123"/>
    </row>
    <row r="83" spans="1:28" ht="24.6" customHeight="1" x14ac:dyDescent="0.2">
      <c r="C83" s="1127" t="s">
        <v>1053</v>
      </c>
      <c r="D83" s="1127"/>
      <c r="E83" s="1127"/>
      <c r="F83" s="1127"/>
      <c r="G83" s="1127"/>
      <c r="H83" s="1127" t="s">
        <v>1052</v>
      </c>
      <c r="I83" s="1127"/>
      <c r="J83" s="1127"/>
      <c r="K83" s="1127" t="s">
        <v>249</v>
      </c>
      <c r="L83" s="1127"/>
      <c r="M83" s="2379">
        <v>60</v>
      </c>
      <c r="N83" s="1123"/>
      <c r="O83" s="1123" t="s">
        <v>203</v>
      </c>
      <c r="P83" s="2382">
        <v>60</v>
      </c>
      <c r="Q83" s="1127" t="s">
        <v>203</v>
      </c>
      <c r="R83" s="1127" t="s">
        <v>203</v>
      </c>
      <c r="S83" s="1127" t="s">
        <v>203</v>
      </c>
      <c r="T83" s="1127"/>
      <c r="U83" s="1127"/>
      <c r="V83" s="1127"/>
      <c r="W83" s="1127" t="s">
        <v>203</v>
      </c>
      <c r="X83" s="1127"/>
      <c r="Y83" s="2382">
        <v>3707.18</v>
      </c>
      <c r="Z83" s="1123"/>
      <c r="AA83" s="1123"/>
      <c r="AB83" s="1123"/>
    </row>
    <row r="84" spans="1:28" x14ac:dyDescent="0.2">
      <c r="A84" s="886"/>
      <c r="B84" s="886"/>
      <c r="C84" s="886"/>
      <c r="D84" s="886"/>
      <c r="E84" s="886"/>
      <c r="F84" s="886"/>
      <c r="G84" s="886"/>
      <c r="H84" s="886"/>
      <c r="I84" s="886"/>
      <c r="J84" s="886"/>
      <c r="K84" s="886"/>
      <c r="L84" s="886"/>
      <c r="M84" s="886"/>
      <c r="N84" s="886"/>
      <c r="O84" s="886"/>
      <c r="P84" s="886"/>
      <c r="Q84" s="886"/>
      <c r="R84" s="886"/>
      <c r="S84" s="886"/>
      <c r="T84" s="886"/>
      <c r="U84" s="886"/>
      <c r="V84" s="886"/>
      <c r="W84" s="886"/>
      <c r="X84" s="886"/>
      <c r="Y84" s="886"/>
      <c r="Z84" s="886"/>
      <c r="AA84" s="886"/>
      <c r="AB84" s="886"/>
    </row>
    <row r="85" spans="1:28" ht="12.2" customHeight="1" x14ac:dyDescent="0.2">
      <c r="H85" s="2131" t="s">
        <v>246</v>
      </c>
      <c r="I85" s="2131"/>
      <c r="J85" s="2131"/>
      <c r="K85" s="2131"/>
      <c r="L85" s="2131"/>
      <c r="M85" s="2131"/>
      <c r="N85" s="2131"/>
      <c r="O85" s="2131"/>
      <c r="P85" s="2131"/>
      <c r="Q85" s="2131"/>
      <c r="R85" s="1127" t="s">
        <v>203</v>
      </c>
      <c r="S85" s="2383">
        <v>179005.51</v>
      </c>
      <c r="T85" s="2132"/>
      <c r="U85" s="2132"/>
      <c r="V85" s="2132"/>
      <c r="W85" s="1127" t="s">
        <v>203</v>
      </c>
      <c r="X85" s="1127"/>
      <c r="Y85" s="2383">
        <v>17542.54</v>
      </c>
      <c r="Z85" s="2132"/>
      <c r="AA85" s="2132"/>
      <c r="AB85" s="2132"/>
    </row>
    <row r="86" spans="1:28" ht="48.95" customHeight="1" x14ac:dyDescent="0.2">
      <c r="A86" s="1127" t="s">
        <v>1</v>
      </c>
      <c r="B86" s="2131" t="s">
        <v>1</v>
      </c>
      <c r="C86" s="2131" t="s">
        <v>842</v>
      </c>
      <c r="D86" s="2131"/>
      <c r="E86" s="2131"/>
      <c r="F86" s="2131"/>
      <c r="G86" s="2131"/>
      <c r="H86" s="2131" t="s">
        <v>1433</v>
      </c>
      <c r="I86" s="2131"/>
      <c r="J86" s="2131"/>
      <c r="K86" s="2131" t="s">
        <v>340</v>
      </c>
      <c r="L86" s="2131"/>
      <c r="M86" s="2391">
        <v>0.14799999999999999</v>
      </c>
      <c r="N86" s="1123"/>
      <c r="O86" s="1123" t="s">
        <v>203</v>
      </c>
      <c r="P86" s="2392">
        <v>0.14799999999999999</v>
      </c>
      <c r="Q86" s="1123" t="s">
        <v>203</v>
      </c>
      <c r="R86" s="1123" t="s">
        <v>203</v>
      </c>
      <c r="S86" s="1123" t="s">
        <v>203</v>
      </c>
      <c r="T86" s="1123"/>
      <c r="U86" s="1123"/>
      <c r="V86" s="1123"/>
      <c r="W86" s="1123" t="s">
        <v>203</v>
      </c>
      <c r="X86" s="1123"/>
      <c r="Y86" s="1123" t="s">
        <v>203</v>
      </c>
      <c r="Z86" s="1123"/>
      <c r="AA86" s="1123"/>
      <c r="AB86" s="1123"/>
    </row>
    <row r="87" spans="1:28" ht="12.2" customHeight="1" x14ac:dyDescent="0.2">
      <c r="A87" s="1127" t="s">
        <v>203</v>
      </c>
      <c r="B87" s="1127" t="s">
        <v>203</v>
      </c>
      <c r="C87" s="1127" t="s">
        <v>1077</v>
      </c>
      <c r="D87" s="1127"/>
      <c r="E87" s="1127"/>
      <c r="F87" s="1127"/>
      <c r="G87" s="1127"/>
      <c r="H87" s="1127" t="s">
        <v>1076</v>
      </c>
      <c r="I87" s="1127"/>
      <c r="J87" s="1127"/>
      <c r="K87" s="1127" t="s">
        <v>1060</v>
      </c>
      <c r="L87" s="1127"/>
      <c r="M87" s="1123" t="s">
        <v>203</v>
      </c>
      <c r="N87" s="1123"/>
      <c r="O87" s="1123" t="s">
        <v>203</v>
      </c>
      <c r="P87" s="2398">
        <v>16.893312000000002</v>
      </c>
      <c r="Q87" s="1123" t="s">
        <v>203</v>
      </c>
      <c r="R87" s="1123" t="s">
        <v>203</v>
      </c>
      <c r="S87" s="1123" t="s">
        <v>203</v>
      </c>
      <c r="T87" s="1123"/>
      <c r="U87" s="1123"/>
      <c r="V87" s="1123"/>
      <c r="W87" s="1123" t="s">
        <v>203</v>
      </c>
      <c r="X87" s="1123"/>
      <c r="Y87" s="2383">
        <v>8816.68</v>
      </c>
      <c r="Z87" s="2132"/>
      <c r="AA87" s="2132"/>
      <c r="AB87" s="2132"/>
    </row>
    <row r="88" spans="1:28" ht="12.2" customHeight="1" x14ac:dyDescent="0.2">
      <c r="A88" s="1127" t="s">
        <v>203</v>
      </c>
      <c r="B88" s="1127" t="s">
        <v>203</v>
      </c>
      <c r="C88" s="1127" t="s">
        <v>1175</v>
      </c>
      <c r="D88" s="1127"/>
      <c r="E88" s="1127"/>
      <c r="F88" s="1127"/>
      <c r="G88" s="1127"/>
      <c r="H88" s="1127" t="s">
        <v>1174</v>
      </c>
      <c r="I88" s="1127"/>
      <c r="J88" s="1127"/>
      <c r="K88" s="1127" t="s">
        <v>1060</v>
      </c>
      <c r="L88" s="1127"/>
      <c r="M88" s="2382">
        <v>0.99</v>
      </c>
      <c r="N88" s="1123"/>
      <c r="O88" s="2382">
        <v>1.2</v>
      </c>
      <c r="P88" s="2398">
        <v>0.17582400000000001</v>
      </c>
      <c r="Q88" s="1123" t="s">
        <v>203</v>
      </c>
      <c r="R88" s="1123" t="s">
        <v>203</v>
      </c>
      <c r="S88" s="2382">
        <v>433.57</v>
      </c>
      <c r="T88" s="1123"/>
      <c r="U88" s="1123"/>
      <c r="V88" s="1123"/>
      <c r="W88" s="1123" t="s">
        <v>203</v>
      </c>
      <c r="X88" s="1123"/>
      <c r="Y88" s="2382">
        <v>76.23</v>
      </c>
      <c r="Z88" s="1123"/>
      <c r="AA88" s="1123"/>
      <c r="AB88" s="1123"/>
    </row>
    <row r="89" spans="1:28" ht="12.2" customHeight="1" x14ac:dyDescent="0.2">
      <c r="A89" s="1127" t="s">
        <v>203</v>
      </c>
      <c r="B89" s="1127" t="s">
        <v>203</v>
      </c>
      <c r="C89" s="1127" t="s">
        <v>1173</v>
      </c>
      <c r="D89" s="1127"/>
      <c r="E89" s="1127"/>
      <c r="F89" s="1127"/>
      <c r="G89" s="1127"/>
      <c r="H89" s="1127" t="s">
        <v>1172</v>
      </c>
      <c r="I89" s="1127"/>
      <c r="J89" s="1127"/>
      <c r="K89" s="1127" t="s">
        <v>1060</v>
      </c>
      <c r="L89" s="1127"/>
      <c r="M89" s="2382">
        <v>47.29</v>
      </c>
      <c r="N89" s="1123"/>
      <c r="O89" s="2382">
        <v>1.2</v>
      </c>
      <c r="P89" s="2398">
        <v>8.3987040000000004</v>
      </c>
      <c r="Q89" s="1123" t="s">
        <v>203</v>
      </c>
      <c r="R89" s="1123" t="s">
        <v>203</v>
      </c>
      <c r="S89" s="2382">
        <v>473.35</v>
      </c>
      <c r="T89" s="1123"/>
      <c r="U89" s="1123"/>
      <c r="V89" s="1123"/>
      <c r="W89" s="1123" t="s">
        <v>203</v>
      </c>
      <c r="X89" s="1123"/>
      <c r="Y89" s="2382">
        <v>3975.53</v>
      </c>
      <c r="Z89" s="1123"/>
      <c r="AA89" s="1123"/>
      <c r="AB89" s="1123"/>
    </row>
    <row r="90" spans="1:28" ht="12.2" customHeight="1" x14ac:dyDescent="0.2">
      <c r="A90" s="1127" t="s">
        <v>203</v>
      </c>
      <c r="B90" s="1127" t="s">
        <v>203</v>
      </c>
      <c r="C90" s="1127" t="s">
        <v>1171</v>
      </c>
      <c r="D90" s="1127"/>
      <c r="E90" s="1127"/>
      <c r="F90" s="1127"/>
      <c r="G90" s="1127"/>
      <c r="H90" s="1127" t="s">
        <v>1170</v>
      </c>
      <c r="I90" s="1127"/>
      <c r="J90" s="1127"/>
      <c r="K90" s="1127" t="s">
        <v>1060</v>
      </c>
      <c r="L90" s="1127"/>
      <c r="M90" s="2382">
        <v>23.42</v>
      </c>
      <c r="N90" s="1123"/>
      <c r="O90" s="2382">
        <v>1.2</v>
      </c>
      <c r="P90" s="2398">
        <v>4.1593920000000004</v>
      </c>
      <c r="Q90" s="1123" t="s">
        <v>203</v>
      </c>
      <c r="R90" s="1123" t="s">
        <v>203</v>
      </c>
      <c r="S90" s="2382">
        <v>533.01</v>
      </c>
      <c r="T90" s="1123"/>
      <c r="U90" s="1123"/>
      <c r="V90" s="1123"/>
      <c r="W90" s="1123" t="s">
        <v>203</v>
      </c>
      <c r="X90" s="1123"/>
      <c r="Y90" s="2382">
        <v>2217</v>
      </c>
      <c r="Z90" s="1123"/>
      <c r="AA90" s="1123"/>
      <c r="AB90" s="1123"/>
    </row>
    <row r="91" spans="1:28" ht="12.2" customHeight="1" x14ac:dyDescent="0.2">
      <c r="A91" s="1127" t="s">
        <v>203</v>
      </c>
      <c r="B91" s="1127" t="s">
        <v>203</v>
      </c>
      <c r="C91" s="1127" t="s">
        <v>1169</v>
      </c>
      <c r="D91" s="1127"/>
      <c r="E91" s="1127"/>
      <c r="F91" s="1127"/>
      <c r="G91" s="1127"/>
      <c r="H91" s="1127" t="s">
        <v>1168</v>
      </c>
      <c r="I91" s="1127"/>
      <c r="J91" s="1127"/>
      <c r="K91" s="1127" t="s">
        <v>1060</v>
      </c>
      <c r="L91" s="1127"/>
      <c r="M91" s="2382">
        <v>23.42</v>
      </c>
      <c r="N91" s="1123"/>
      <c r="O91" s="2382">
        <v>1.2</v>
      </c>
      <c r="P91" s="2398">
        <v>4.1593920000000004</v>
      </c>
      <c r="Q91" s="1123" t="s">
        <v>203</v>
      </c>
      <c r="R91" s="1123" t="s">
        <v>203</v>
      </c>
      <c r="S91" s="2382">
        <v>612.57000000000005</v>
      </c>
      <c r="T91" s="1123"/>
      <c r="U91" s="1123"/>
      <c r="V91" s="1123"/>
      <c r="W91" s="1123" t="s">
        <v>203</v>
      </c>
      <c r="X91" s="1123"/>
      <c r="Y91" s="2382">
        <v>2547.92</v>
      </c>
      <c r="Z91" s="1123"/>
      <c r="AA91" s="1123"/>
      <c r="AB91" s="1123"/>
    </row>
    <row r="92" spans="1:28" ht="12.2" customHeight="1" x14ac:dyDescent="0.2">
      <c r="A92" s="1127" t="s">
        <v>203</v>
      </c>
      <c r="B92" s="1127" t="s">
        <v>203</v>
      </c>
      <c r="C92" s="1127" t="s">
        <v>1073</v>
      </c>
      <c r="D92" s="1127"/>
      <c r="E92" s="1127"/>
      <c r="F92" s="1127"/>
      <c r="G92" s="1127"/>
      <c r="H92" s="1127" t="s">
        <v>258</v>
      </c>
      <c r="I92" s="1127"/>
      <c r="J92" s="1127"/>
      <c r="K92" s="1127" t="s">
        <v>203</v>
      </c>
      <c r="L92" s="1127"/>
      <c r="M92" s="1123" t="s">
        <v>203</v>
      </c>
      <c r="N92" s="1123"/>
      <c r="O92" s="1123" t="s">
        <v>203</v>
      </c>
      <c r="P92" s="1123" t="s">
        <v>203</v>
      </c>
      <c r="Q92" s="1123" t="s">
        <v>203</v>
      </c>
      <c r="R92" s="1123" t="s">
        <v>203</v>
      </c>
      <c r="S92" s="1123" t="s">
        <v>203</v>
      </c>
      <c r="T92" s="1123"/>
      <c r="U92" s="1123"/>
      <c r="V92" s="1123"/>
      <c r="W92" s="1123" t="s">
        <v>203</v>
      </c>
      <c r="X92" s="1123"/>
      <c r="Y92" s="2383">
        <v>2342.7600000000002</v>
      </c>
      <c r="Z92" s="2132"/>
      <c r="AA92" s="2132"/>
      <c r="AB92" s="2132"/>
    </row>
    <row r="93" spans="1:28" ht="12.2" customHeight="1" x14ac:dyDescent="0.2">
      <c r="A93" s="2384" t="s">
        <v>203</v>
      </c>
      <c r="B93" s="2384" t="s">
        <v>203</v>
      </c>
      <c r="C93" s="2384" t="s">
        <v>203</v>
      </c>
      <c r="D93" s="2384"/>
      <c r="E93" s="2384"/>
      <c r="F93" s="2384"/>
      <c r="G93" s="2384"/>
      <c r="H93" s="2384" t="s">
        <v>1072</v>
      </c>
      <c r="I93" s="2384"/>
      <c r="J93" s="2384"/>
      <c r="K93" s="2384" t="s">
        <v>1060</v>
      </c>
      <c r="L93" s="2384"/>
      <c r="M93" s="2385" t="s">
        <v>203</v>
      </c>
      <c r="N93" s="2385"/>
      <c r="O93" s="2385" t="s">
        <v>203</v>
      </c>
      <c r="P93" s="2403">
        <v>4.4204639999999999</v>
      </c>
      <c r="Q93" s="2385" t="s">
        <v>203</v>
      </c>
      <c r="R93" s="2385" t="s">
        <v>203</v>
      </c>
      <c r="S93" s="2385" t="s">
        <v>203</v>
      </c>
      <c r="T93" s="2385"/>
      <c r="U93" s="2385"/>
      <c r="V93" s="2385"/>
      <c r="W93" s="2385" t="s">
        <v>203</v>
      </c>
      <c r="X93" s="2385"/>
      <c r="Y93" s="2383">
        <v>2380.5300000000002</v>
      </c>
      <c r="Z93" s="2132"/>
      <c r="AA93" s="2132"/>
      <c r="AB93" s="2132"/>
    </row>
    <row r="94" spans="1:28" ht="24.6" customHeight="1" x14ac:dyDescent="0.2">
      <c r="A94" s="1127" t="s">
        <v>203</v>
      </c>
      <c r="B94" s="1127" t="s">
        <v>203</v>
      </c>
      <c r="C94" s="1127" t="s">
        <v>1114</v>
      </c>
      <c r="D94" s="1127"/>
      <c r="E94" s="1127"/>
      <c r="F94" s="1127"/>
      <c r="G94" s="1127"/>
      <c r="H94" s="1127" t="s">
        <v>1113</v>
      </c>
      <c r="I94" s="1127"/>
      <c r="J94" s="1127"/>
      <c r="K94" s="1127" t="s">
        <v>1063</v>
      </c>
      <c r="L94" s="1127"/>
      <c r="M94" s="2382">
        <v>0.75</v>
      </c>
      <c r="N94" s="1123"/>
      <c r="O94" s="2382">
        <v>1.2</v>
      </c>
      <c r="P94" s="2395">
        <v>0.13320000000000001</v>
      </c>
      <c r="Q94" s="1123" t="s">
        <v>203</v>
      </c>
      <c r="R94" s="1123" t="s">
        <v>203</v>
      </c>
      <c r="S94" s="2382">
        <v>1595.2</v>
      </c>
      <c r="T94" s="1123"/>
      <c r="U94" s="1123"/>
      <c r="V94" s="1123"/>
      <c r="W94" s="1123" t="s">
        <v>203</v>
      </c>
      <c r="X94" s="1123"/>
      <c r="Y94" s="2382">
        <v>212.48</v>
      </c>
      <c r="Z94" s="1123"/>
      <c r="AA94" s="1123"/>
      <c r="AB94" s="1123"/>
    </row>
    <row r="95" spans="1:28" ht="12.2" customHeight="1" x14ac:dyDescent="0.2">
      <c r="A95" s="1127" t="s">
        <v>203</v>
      </c>
      <c r="B95" s="1127" t="s">
        <v>203</v>
      </c>
      <c r="C95" s="1127" t="s">
        <v>1112</v>
      </c>
      <c r="D95" s="1127"/>
      <c r="E95" s="1127"/>
      <c r="F95" s="1127"/>
      <c r="G95" s="1127"/>
      <c r="H95" s="1127" t="s">
        <v>1111</v>
      </c>
      <c r="I95" s="1127"/>
      <c r="J95" s="1127"/>
      <c r="K95" s="1127" t="s">
        <v>1060</v>
      </c>
      <c r="L95" s="1127"/>
      <c r="M95" s="2382">
        <v>0.75</v>
      </c>
      <c r="N95" s="1123"/>
      <c r="O95" s="2382">
        <v>1.2</v>
      </c>
      <c r="P95" s="2395">
        <v>0.13320000000000001</v>
      </c>
      <c r="Q95" s="1123" t="s">
        <v>203</v>
      </c>
      <c r="R95" s="1123" t="s">
        <v>203</v>
      </c>
      <c r="S95" s="2382">
        <v>715.99</v>
      </c>
      <c r="T95" s="1123"/>
      <c r="U95" s="1123"/>
      <c r="V95" s="1123"/>
      <c r="W95" s="1123" t="s">
        <v>203</v>
      </c>
      <c r="X95" s="1123"/>
      <c r="Y95" s="2382">
        <v>95.37</v>
      </c>
      <c r="Z95" s="1123"/>
      <c r="AA95" s="1123"/>
      <c r="AB95" s="1123"/>
    </row>
    <row r="96" spans="1:28" ht="24.6" customHeight="1" x14ac:dyDescent="0.2">
      <c r="A96" s="1127" t="s">
        <v>203</v>
      </c>
      <c r="B96" s="1127" t="s">
        <v>203</v>
      </c>
      <c r="C96" s="1127" t="s">
        <v>1167</v>
      </c>
      <c r="D96" s="1127"/>
      <c r="E96" s="1127"/>
      <c r="F96" s="1127"/>
      <c r="G96" s="1127"/>
      <c r="H96" s="1127" t="s">
        <v>1166</v>
      </c>
      <c r="I96" s="1127"/>
      <c r="J96" s="1127"/>
      <c r="K96" s="1127" t="s">
        <v>1063</v>
      </c>
      <c r="L96" s="1127"/>
      <c r="M96" s="2382">
        <v>0.81</v>
      </c>
      <c r="N96" s="1123"/>
      <c r="O96" s="2382">
        <v>1.2</v>
      </c>
      <c r="P96" s="2398">
        <v>0.14385600000000001</v>
      </c>
      <c r="Q96" s="2382">
        <v>11.45</v>
      </c>
      <c r="R96" s="2382">
        <v>1.46</v>
      </c>
      <c r="S96" s="2382">
        <v>16.72</v>
      </c>
      <c r="T96" s="1123"/>
      <c r="U96" s="1123"/>
      <c r="V96" s="1123"/>
      <c r="W96" s="1123" t="s">
        <v>203</v>
      </c>
      <c r="X96" s="1123"/>
      <c r="Y96" s="2382">
        <v>2.41</v>
      </c>
      <c r="Z96" s="1123"/>
      <c r="AA96" s="1123"/>
      <c r="AB96" s="1123"/>
    </row>
    <row r="97" spans="1:28" ht="12.2" customHeight="1" x14ac:dyDescent="0.2">
      <c r="A97" s="1127" t="s">
        <v>203</v>
      </c>
      <c r="B97" s="1127" t="s">
        <v>203</v>
      </c>
      <c r="C97" s="1127" t="s">
        <v>1067</v>
      </c>
      <c r="D97" s="1127"/>
      <c r="E97" s="1127"/>
      <c r="F97" s="1127"/>
      <c r="G97" s="1127"/>
      <c r="H97" s="1127" t="s">
        <v>1066</v>
      </c>
      <c r="I97" s="1127"/>
      <c r="J97" s="1127"/>
      <c r="K97" s="1127" t="s">
        <v>1063</v>
      </c>
      <c r="L97" s="1127"/>
      <c r="M97" s="2382">
        <v>22.74</v>
      </c>
      <c r="N97" s="1123"/>
      <c r="O97" s="2382">
        <v>1.2</v>
      </c>
      <c r="P97" s="2398">
        <v>4.0386240000000004</v>
      </c>
      <c r="Q97" s="2382">
        <v>346.73</v>
      </c>
      <c r="R97" s="2382">
        <v>1.45</v>
      </c>
      <c r="S97" s="2382">
        <v>502.76</v>
      </c>
      <c r="T97" s="1123"/>
      <c r="U97" s="1123"/>
      <c r="V97" s="1123"/>
      <c r="W97" s="1123" t="s">
        <v>203</v>
      </c>
      <c r="X97" s="1123"/>
      <c r="Y97" s="2382">
        <v>2030.46</v>
      </c>
      <c r="Z97" s="1123"/>
      <c r="AA97" s="1123"/>
      <c r="AB97" s="1123"/>
    </row>
    <row r="98" spans="1:28" ht="12.2" customHeight="1" x14ac:dyDescent="0.2">
      <c r="A98" s="1127" t="s">
        <v>203</v>
      </c>
      <c r="B98" s="1127" t="s">
        <v>203</v>
      </c>
      <c r="C98" s="1127" t="s">
        <v>1062</v>
      </c>
      <c r="D98" s="1127"/>
      <c r="E98" s="1127"/>
      <c r="F98" s="1127"/>
      <c r="G98" s="1127"/>
      <c r="H98" s="1127" t="s">
        <v>1061</v>
      </c>
      <c r="I98" s="1127"/>
      <c r="J98" s="1127"/>
      <c r="K98" s="1127" t="s">
        <v>1060</v>
      </c>
      <c r="L98" s="1127"/>
      <c r="M98" s="2382">
        <v>22.74</v>
      </c>
      <c r="N98" s="1123"/>
      <c r="O98" s="2382">
        <v>1.2</v>
      </c>
      <c r="P98" s="2398">
        <v>4.0386240000000004</v>
      </c>
      <c r="Q98" s="1123" t="s">
        <v>203</v>
      </c>
      <c r="R98" s="1123" t="s">
        <v>203</v>
      </c>
      <c r="S98" s="2382">
        <v>533.01</v>
      </c>
      <c r="T98" s="1123"/>
      <c r="U98" s="1123"/>
      <c r="V98" s="1123"/>
      <c r="W98" s="1123" t="s">
        <v>203</v>
      </c>
      <c r="X98" s="1123"/>
      <c r="Y98" s="2382">
        <v>2152.63</v>
      </c>
      <c r="Z98" s="1123"/>
      <c r="AA98" s="1123"/>
      <c r="AB98" s="1123"/>
    </row>
    <row r="99" spans="1:28" ht="24.6" customHeight="1" x14ac:dyDescent="0.2">
      <c r="A99" s="1127" t="s">
        <v>203</v>
      </c>
      <c r="B99" s="1127" t="s">
        <v>203</v>
      </c>
      <c r="C99" s="1127" t="s">
        <v>1065</v>
      </c>
      <c r="D99" s="1127"/>
      <c r="E99" s="1127"/>
      <c r="F99" s="1127"/>
      <c r="G99" s="1127"/>
      <c r="H99" s="1127" t="s">
        <v>1064</v>
      </c>
      <c r="I99" s="1127"/>
      <c r="J99" s="1127"/>
      <c r="K99" s="1127" t="s">
        <v>1063</v>
      </c>
      <c r="L99" s="1127"/>
      <c r="M99" s="2382">
        <v>0.59</v>
      </c>
      <c r="N99" s="1123"/>
      <c r="O99" s="2382">
        <v>1.2</v>
      </c>
      <c r="P99" s="2398">
        <v>0.104784</v>
      </c>
      <c r="Q99" s="1123" t="s">
        <v>203</v>
      </c>
      <c r="R99" s="1123" t="s">
        <v>203</v>
      </c>
      <c r="S99" s="2382">
        <v>640.84</v>
      </c>
      <c r="T99" s="1123"/>
      <c r="U99" s="1123"/>
      <c r="V99" s="1123"/>
      <c r="W99" s="1123" t="s">
        <v>203</v>
      </c>
      <c r="X99" s="1123"/>
      <c r="Y99" s="2382">
        <v>67.150000000000006</v>
      </c>
      <c r="Z99" s="1123"/>
      <c r="AA99" s="1123"/>
      <c r="AB99" s="1123"/>
    </row>
    <row r="100" spans="1:28" ht="12.2" customHeight="1" x14ac:dyDescent="0.2">
      <c r="A100" s="1127" t="s">
        <v>203</v>
      </c>
      <c r="B100" s="1127" t="s">
        <v>203</v>
      </c>
      <c r="C100" s="1127" t="s">
        <v>1062</v>
      </c>
      <c r="D100" s="1127"/>
      <c r="E100" s="1127"/>
      <c r="F100" s="1127"/>
      <c r="G100" s="1127"/>
      <c r="H100" s="1127" t="s">
        <v>1061</v>
      </c>
      <c r="I100" s="1127"/>
      <c r="J100" s="1127"/>
      <c r="K100" s="1127" t="s">
        <v>1060</v>
      </c>
      <c r="L100" s="1127"/>
      <c r="M100" s="2382">
        <v>0.59</v>
      </c>
      <c r="N100" s="1123"/>
      <c r="O100" s="2382">
        <v>1.2</v>
      </c>
      <c r="P100" s="2398">
        <v>0.104784</v>
      </c>
      <c r="Q100" s="1123" t="s">
        <v>203</v>
      </c>
      <c r="R100" s="1123" t="s">
        <v>203</v>
      </c>
      <c r="S100" s="2382">
        <v>533.01</v>
      </c>
      <c r="T100" s="1123"/>
      <c r="U100" s="1123"/>
      <c r="V100" s="1123"/>
      <c r="W100" s="1123" t="s">
        <v>203</v>
      </c>
      <c r="X100" s="1123"/>
      <c r="Y100" s="2382">
        <v>55.85</v>
      </c>
      <c r="Z100" s="1123"/>
      <c r="AA100" s="1123"/>
      <c r="AB100" s="1123"/>
    </row>
    <row r="101" spans="1:28" ht="24.6" customHeight="1" x14ac:dyDescent="0.2">
      <c r="A101" s="1127" t="s">
        <v>203</v>
      </c>
      <c r="B101" s="1127" t="s">
        <v>203</v>
      </c>
      <c r="C101" s="1127" t="s">
        <v>1165</v>
      </c>
      <c r="D101" s="1127"/>
      <c r="E101" s="1127"/>
      <c r="F101" s="1127"/>
      <c r="G101" s="1127"/>
      <c r="H101" s="1127" t="s">
        <v>1164</v>
      </c>
      <c r="I101" s="1127"/>
      <c r="J101" s="1127"/>
      <c r="K101" s="1127" t="s">
        <v>1063</v>
      </c>
      <c r="L101" s="1127"/>
      <c r="M101" s="2382">
        <v>0.81</v>
      </c>
      <c r="N101" s="1123"/>
      <c r="O101" s="2382">
        <v>1.2</v>
      </c>
      <c r="P101" s="2398">
        <v>0.14385600000000001</v>
      </c>
      <c r="Q101" s="1123" t="s">
        <v>203</v>
      </c>
      <c r="R101" s="1123" t="s">
        <v>203</v>
      </c>
      <c r="S101" s="2382">
        <v>210.38</v>
      </c>
      <c r="T101" s="1123"/>
      <c r="U101" s="1123"/>
      <c r="V101" s="1123"/>
      <c r="W101" s="1123" t="s">
        <v>203</v>
      </c>
      <c r="X101" s="1123"/>
      <c r="Y101" s="2382">
        <v>30.26</v>
      </c>
      <c r="Z101" s="1123"/>
      <c r="AA101" s="1123"/>
      <c r="AB101" s="1123"/>
    </row>
    <row r="102" spans="1:28" ht="12.2" customHeight="1" x14ac:dyDescent="0.2">
      <c r="A102" s="1127" t="s">
        <v>203</v>
      </c>
      <c r="B102" s="1127" t="s">
        <v>203</v>
      </c>
      <c r="C102" s="1127" t="s">
        <v>1062</v>
      </c>
      <c r="D102" s="1127"/>
      <c r="E102" s="1127"/>
      <c r="F102" s="1127"/>
      <c r="G102" s="1127"/>
      <c r="H102" s="1127" t="s">
        <v>1061</v>
      </c>
      <c r="I102" s="1127"/>
      <c r="J102" s="1127"/>
      <c r="K102" s="1127" t="s">
        <v>1060</v>
      </c>
      <c r="L102" s="1127"/>
      <c r="M102" s="2382">
        <v>0.81</v>
      </c>
      <c r="N102" s="1123"/>
      <c r="O102" s="2382">
        <v>1.2</v>
      </c>
      <c r="P102" s="2398">
        <v>0.14385600000000001</v>
      </c>
      <c r="Q102" s="1123" t="s">
        <v>203</v>
      </c>
      <c r="R102" s="1123" t="s">
        <v>203</v>
      </c>
      <c r="S102" s="2382">
        <v>533.01</v>
      </c>
      <c r="T102" s="1123"/>
      <c r="U102" s="1123"/>
      <c r="V102" s="1123"/>
      <c r="W102" s="1123" t="s">
        <v>203</v>
      </c>
      <c r="X102" s="1123"/>
      <c r="Y102" s="2382">
        <v>76.680000000000007</v>
      </c>
      <c r="Z102" s="1123"/>
      <c r="AA102" s="1123"/>
      <c r="AB102" s="1123"/>
    </row>
    <row r="103" spans="1:28" ht="12.2" customHeight="1" x14ac:dyDescent="0.2">
      <c r="A103" s="1127" t="s">
        <v>203</v>
      </c>
      <c r="B103" s="1127" t="s">
        <v>203</v>
      </c>
      <c r="C103" s="1127" t="s">
        <v>1059</v>
      </c>
      <c r="D103" s="1127"/>
      <c r="E103" s="1127"/>
      <c r="F103" s="1127"/>
      <c r="G103" s="1127"/>
      <c r="H103" s="1127" t="s">
        <v>1058</v>
      </c>
      <c r="I103" s="1127"/>
      <c r="J103" s="1127"/>
      <c r="K103" s="1127" t="s">
        <v>203</v>
      </c>
      <c r="L103" s="1127"/>
      <c r="M103" s="1123" t="s">
        <v>203</v>
      </c>
      <c r="N103" s="1123"/>
      <c r="O103" s="1123" t="s">
        <v>203</v>
      </c>
      <c r="P103" s="1123" t="s">
        <v>203</v>
      </c>
      <c r="Q103" s="1123" t="s">
        <v>203</v>
      </c>
      <c r="R103" s="1123" t="s">
        <v>203</v>
      </c>
      <c r="S103" s="1123" t="s">
        <v>203</v>
      </c>
      <c r="T103" s="1123"/>
      <c r="U103" s="1123"/>
      <c r="V103" s="1123"/>
      <c r="W103" s="1123" t="s">
        <v>203</v>
      </c>
      <c r="X103" s="1123"/>
      <c r="Y103" s="2383">
        <v>0</v>
      </c>
      <c r="Z103" s="2132"/>
      <c r="AA103" s="2132"/>
      <c r="AB103" s="2132"/>
    </row>
    <row r="104" spans="1:28" ht="24.6" customHeight="1" x14ac:dyDescent="0.2">
      <c r="A104" s="1127" t="s">
        <v>203</v>
      </c>
      <c r="B104" s="1127" t="s">
        <v>203</v>
      </c>
      <c r="C104" s="1127" t="s">
        <v>1163</v>
      </c>
      <c r="D104" s="1127"/>
      <c r="E104" s="1127"/>
      <c r="F104" s="1127"/>
      <c r="G104" s="1127"/>
      <c r="H104" s="1127" t="s">
        <v>1162</v>
      </c>
      <c r="I104" s="1127"/>
      <c r="J104" s="1127"/>
      <c r="K104" s="1127" t="s">
        <v>467</v>
      </c>
      <c r="L104" s="1127"/>
      <c r="M104" s="1123" t="s">
        <v>1157</v>
      </c>
      <c r="N104" s="1123"/>
      <c r="O104" s="1123" t="s">
        <v>203</v>
      </c>
      <c r="P104" s="1123" t="s">
        <v>203</v>
      </c>
      <c r="Q104" s="1123" t="s">
        <v>203</v>
      </c>
      <c r="R104" s="1123" t="s">
        <v>203</v>
      </c>
      <c r="S104" s="1123" t="s">
        <v>203</v>
      </c>
      <c r="T104" s="1123"/>
      <c r="U104" s="1123"/>
      <c r="V104" s="1123"/>
      <c r="W104" s="1123" t="s">
        <v>203</v>
      </c>
      <c r="X104" s="1123"/>
      <c r="Y104" s="1123" t="s">
        <v>203</v>
      </c>
      <c r="Z104" s="1123"/>
      <c r="AA104" s="1123"/>
      <c r="AB104" s="1123"/>
    </row>
    <row r="105" spans="1:28" ht="24.6" customHeight="1" x14ac:dyDescent="0.2">
      <c r="A105" s="1127" t="s">
        <v>203</v>
      </c>
      <c r="B105" s="1127" t="s">
        <v>203</v>
      </c>
      <c r="C105" s="1127" t="s">
        <v>1161</v>
      </c>
      <c r="D105" s="1127"/>
      <c r="E105" s="1127"/>
      <c r="F105" s="1127"/>
      <c r="G105" s="1127"/>
      <c r="H105" s="1127" t="s">
        <v>1160</v>
      </c>
      <c r="I105" s="1127"/>
      <c r="J105" s="1127"/>
      <c r="K105" s="1127" t="s">
        <v>467</v>
      </c>
      <c r="L105" s="1127"/>
      <c r="M105" s="1123" t="s">
        <v>1157</v>
      </c>
      <c r="N105" s="1123"/>
      <c r="O105" s="1123" t="s">
        <v>203</v>
      </c>
      <c r="P105" s="1123" t="s">
        <v>203</v>
      </c>
      <c r="Q105" s="1123" t="s">
        <v>203</v>
      </c>
      <c r="R105" s="1123" t="s">
        <v>203</v>
      </c>
      <c r="S105" s="1123" t="s">
        <v>203</v>
      </c>
      <c r="T105" s="1123"/>
      <c r="U105" s="1123"/>
      <c r="V105" s="1123"/>
      <c r="W105" s="1123" t="s">
        <v>203</v>
      </c>
      <c r="X105" s="1123"/>
      <c r="Y105" s="1123" t="s">
        <v>203</v>
      </c>
      <c r="Z105" s="1123"/>
      <c r="AA105" s="1123"/>
      <c r="AB105" s="1123"/>
    </row>
    <row r="106" spans="1:28" ht="12.2" customHeight="1" x14ac:dyDescent="0.2">
      <c r="A106" s="1127" t="s">
        <v>203</v>
      </c>
      <c r="B106" s="1127" t="s">
        <v>203</v>
      </c>
      <c r="C106" s="1127" t="s">
        <v>1159</v>
      </c>
      <c r="D106" s="1127"/>
      <c r="E106" s="1127"/>
      <c r="F106" s="1127"/>
      <c r="G106" s="1127"/>
      <c r="H106" s="1127" t="s">
        <v>1158</v>
      </c>
      <c r="I106" s="1127"/>
      <c r="J106" s="1127"/>
      <c r="K106" s="1127" t="s">
        <v>340</v>
      </c>
      <c r="L106" s="1127"/>
      <c r="M106" s="1123" t="s">
        <v>1157</v>
      </c>
      <c r="N106" s="1123"/>
      <c r="O106" s="1123" t="s">
        <v>203</v>
      </c>
      <c r="P106" s="1123" t="s">
        <v>203</v>
      </c>
      <c r="Q106" s="1123" t="s">
        <v>203</v>
      </c>
      <c r="R106" s="1123" t="s">
        <v>203</v>
      </c>
      <c r="S106" s="1123" t="s">
        <v>203</v>
      </c>
      <c r="T106" s="1123"/>
      <c r="U106" s="1123"/>
      <c r="V106" s="1123"/>
      <c r="W106" s="1123" t="s">
        <v>203</v>
      </c>
      <c r="X106" s="1123"/>
      <c r="Y106" s="1123" t="s">
        <v>203</v>
      </c>
      <c r="Z106" s="1123"/>
      <c r="AA106" s="1123"/>
      <c r="AB106" s="1123"/>
    </row>
    <row r="107" spans="1:28" ht="12.2" customHeight="1" x14ac:dyDescent="0.2">
      <c r="A107" s="1127" t="s">
        <v>203</v>
      </c>
      <c r="B107" s="1127" t="s">
        <v>203</v>
      </c>
      <c r="C107" s="1127" t="s">
        <v>203</v>
      </c>
      <c r="D107" s="1127"/>
      <c r="E107" s="1127"/>
      <c r="F107" s="1127"/>
      <c r="G107" s="1127"/>
      <c r="H107" s="2387" t="s">
        <v>1057</v>
      </c>
      <c r="I107" s="2387"/>
      <c r="J107" s="2387"/>
      <c r="K107" s="2388" t="s">
        <v>203</v>
      </c>
      <c r="L107" s="2388"/>
      <c r="M107" s="2388" t="s">
        <v>203</v>
      </c>
      <c r="N107" s="2388"/>
      <c r="O107" s="2388" t="s">
        <v>203</v>
      </c>
      <c r="P107" s="2388" t="s">
        <v>203</v>
      </c>
      <c r="Q107" s="2388" t="s">
        <v>203</v>
      </c>
      <c r="R107" s="2388" t="s">
        <v>203</v>
      </c>
      <c r="S107" s="2388" t="s">
        <v>203</v>
      </c>
      <c r="T107" s="2388"/>
      <c r="U107" s="2388"/>
      <c r="V107" s="2388"/>
      <c r="W107" s="2388" t="s">
        <v>203</v>
      </c>
      <c r="X107" s="2388"/>
      <c r="Y107" s="2389">
        <v>13539.97</v>
      </c>
      <c r="Z107" s="2390"/>
      <c r="AA107" s="2390"/>
      <c r="AB107" s="2390"/>
    </row>
    <row r="108" spans="1:28" ht="12.2" customHeight="1" x14ac:dyDescent="0.2">
      <c r="C108" s="1127" t="s">
        <v>203</v>
      </c>
      <c r="D108" s="1127"/>
      <c r="E108" s="1127"/>
      <c r="F108" s="1127"/>
      <c r="G108" s="1127"/>
      <c r="H108" s="1127" t="s">
        <v>1056</v>
      </c>
      <c r="I108" s="1127"/>
      <c r="J108" s="1127"/>
      <c r="K108" s="1127" t="s">
        <v>203</v>
      </c>
      <c r="L108" s="1127"/>
      <c r="M108" s="1123" t="s">
        <v>203</v>
      </c>
      <c r="N108" s="1123"/>
      <c r="O108" s="1123" t="s">
        <v>203</v>
      </c>
      <c r="P108" s="1123" t="s">
        <v>203</v>
      </c>
      <c r="Q108" s="1127" t="s">
        <v>203</v>
      </c>
      <c r="R108" s="1127" t="s">
        <v>203</v>
      </c>
      <c r="S108" s="1127" t="s">
        <v>203</v>
      </c>
      <c r="T108" s="1127"/>
      <c r="U108" s="1127"/>
      <c r="V108" s="1127"/>
      <c r="W108" s="1127" t="s">
        <v>203</v>
      </c>
      <c r="X108" s="1127"/>
      <c r="Y108" s="2382">
        <v>11197.21</v>
      </c>
      <c r="Z108" s="1123"/>
      <c r="AA108" s="1123"/>
      <c r="AB108" s="1123"/>
    </row>
    <row r="109" spans="1:28" ht="24.6" customHeight="1" x14ac:dyDescent="0.2">
      <c r="C109" s="1127" t="s">
        <v>1055</v>
      </c>
      <c r="D109" s="1127"/>
      <c r="E109" s="1127"/>
      <c r="F109" s="1127"/>
      <c r="G109" s="1127"/>
      <c r="H109" s="1127" t="s">
        <v>1054</v>
      </c>
      <c r="I109" s="1127"/>
      <c r="J109" s="1127"/>
      <c r="K109" s="1127" t="s">
        <v>249</v>
      </c>
      <c r="L109" s="1127"/>
      <c r="M109" s="2379">
        <v>103</v>
      </c>
      <c r="N109" s="1123"/>
      <c r="O109" s="1123" t="s">
        <v>203</v>
      </c>
      <c r="P109" s="2382">
        <v>103</v>
      </c>
      <c r="Q109" s="1127" t="s">
        <v>203</v>
      </c>
      <c r="R109" s="1127" t="s">
        <v>203</v>
      </c>
      <c r="S109" s="1127" t="s">
        <v>203</v>
      </c>
      <c r="T109" s="1127"/>
      <c r="U109" s="1127"/>
      <c r="V109" s="1127"/>
      <c r="W109" s="1127" t="s">
        <v>203</v>
      </c>
      <c r="X109" s="1127"/>
      <c r="Y109" s="2382">
        <v>11533.13</v>
      </c>
      <c r="Z109" s="1123"/>
      <c r="AA109" s="1123"/>
      <c r="AB109" s="1123"/>
    </row>
    <row r="110" spans="1:28" ht="24.6" customHeight="1" x14ac:dyDescent="0.2">
      <c r="C110" s="1127" t="s">
        <v>1053</v>
      </c>
      <c r="D110" s="1127"/>
      <c r="E110" s="1127"/>
      <c r="F110" s="1127"/>
      <c r="G110" s="1127"/>
      <c r="H110" s="1127" t="s">
        <v>1052</v>
      </c>
      <c r="I110" s="1127"/>
      <c r="J110" s="1127"/>
      <c r="K110" s="1127" t="s">
        <v>249</v>
      </c>
      <c r="L110" s="1127"/>
      <c r="M110" s="2379">
        <v>60</v>
      </c>
      <c r="N110" s="1123"/>
      <c r="O110" s="1123" t="s">
        <v>203</v>
      </c>
      <c r="P110" s="2382">
        <v>60</v>
      </c>
      <c r="Q110" s="1127" t="s">
        <v>203</v>
      </c>
      <c r="R110" s="1127" t="s">
        <v>203</v>
      </c>
      <c r="S110" s="1127" t="s">
        <v>203</v>
      </c>
      <c r="T110" s="1127"/>
      <c r="U110" s="1127"/>
      <c r="V110" s="1127"/>
      <c r="W110" s="1127" t="s">
        <v>203</v>
      </c>
      <c r="X110" s="1127"/>
      <c r="Y110" s="2382">
        <v>6718.33</v>
      </c>
      <c r="Z110" s="1123"/>
      <c r="AA110" s="1123"/>
      <c r="AB110" s="1123"/>
    </row>
    <row r="111" spans="1:28" x14ac:dyDescent="0.2">
      <c r="A111" s="886"/>
      <c r="B111" s="886"/>
      <c r="C111" s="886"/>
      <c r="D111" s="886"/>
      <c r="E111" s="886"/>
      <c r="F111" s="886"/>
      <c r="G111" s="886"/>
      <c r="H111" s="886"/>
      <c r="I111" s="886"/>
      <c r="J111" s="886"/>
      <c r="K111" s="886"/>
      <c r="L111" s="886"/>
      <c r="M111" s="886"/>
      <c r="N111" s="886"/>
      <c r="O111" s="886"/>
      <c r="P111" s="886"/>
      <c r="Q111" s="886"/>
      <c r="R111" s="886"/>
      <c r="S111" s="886"/>
      <c r="T111" s="886"/>
      <c r="U111" s="886"/>
      <c r="V111" s="886"/>
      <c r="W111" s="886"/>
      <c r="X111" s="886"/>
      <c r="Y111" s="886"/>
      <c r="Z111" s="886"/>
      <c r="AA111" s="886"/>
      <c r="AB111" s="886"/>
    </row>
    <row r="112" spans="1:28" ht="12.2" customHeight="1" x14ac:dyDescent="0.2">
      <c r="H112" s="2131" t="s">
        <v>246</v>
      </c>
      <c r="I112" s="2131"/>
      <c r="J112" s="2131"/>
      <c r="K112" s="2131"/>
      <c r="L112" s="2131"/>
      <c r="M112" s="2131"/>
      <c r="N112" s="2131"/>
      <c r="O112" s="2131"/>
      <c r="P112" s="2131"/>
      <c r="Q112" s="2131"/>
      <c r="R112" s="1127" t="s">
        <v>203</v>
      </c>
      <c r="S112" s="2383">
        <v>214806.96</v>
      </c>
      <c r="T112" s="2132"/>
      <c r="U112" s="2132"/>
      <c r="V112" s="2132"/>
      <c r="W112" s="1127" t="s">
        <v>203</v>
      </c>
      <c r="X112" s="1127"/>
      <c r="Y112" s="2383">
        <v>31791.43</v>
      </c>
      <c r="Z112" s="2132"/>
      <c r="AA112" s="2132"/>
      <c r="AB112" s="2132"/>
    </row>
    <row r="113" spans="1:28" ht="48.95" customHeight="1" x14ac:dyDescent="0.2">
      <c r="A113" s="1127" t="s">
        <v>204</v>
      </c>
      <c r="B113" s="2131" t="s">
        <v>204</v>
      </c>
      <c r="C113" s="2131" t="s">
        <v>1432</v>
      </c>
      <c r="D113" s="2131"/>
      <c r="E113" s="2131"/>
      <c r="F113" s="2131"/>
      <c r="G113" s="2131"/>
      <c r="H113" s="2131" t="s">
        <v>1529</v>
      </c>
      <c r="I113" s="2131"/>
      <c r="J113" s="2131"/>
      <c r="K113" s="2131" t="s">
        <v>340</v>
      </c>
      <c r="L113" s="2131"/>
      <c r="M113" s="2382">
        <v>0.05</v>
      </c>
      <c r="N113" s="1123"/>
      <c r="O113" s="1123" t="s">
        <v>203</v>
      </c>
      <c r="P113" s="2383">
        <v>0.05</v>
      </c>
      <c r="Q113" s="1123" t="s">
        <v>203</v>
      </c>
      <c r="R113" s="1123" t="s">
        <v>203</v>
      </c>
      <c r="S113" s="1123" t="s">
        <v>203</v>
      </c>
      <c r="T113" s="1123"/>
      <c r="U113" s="1123"/>
      <c r="V113" s="1123"/>
      <c r="W113" s="1123" t="s">
        <v>203</v>
      </c>
      <c r="X113" s="1123"/>
      <c r="Y113" s="1123" t="s">
        <v>203</v>
      </c>
      <c r="Z113" s="1123"/>
      <c r="AA113" s="1123"/>
      <c r="AB113" s="1123"/>
    </row>
    <row r="114" spans="1:28" ht="12.2" customHeight="1" x14ac:dyDescent="0.2">
      <c r="A114" s="1127" t="s">
        <v>203</v>
      </c>
      <c r="B114" s="1127" t="s">
        <v>203</v>
      </c>
      <c r="C114" s="1127" t="s">
        <v>1077</v>
      </c>
      <c r="D114" s="1127"/>
      <c r="E114" s="1127"/>
      <c r="F114" s="1127"/>
      <c r="G114" s="1127"/>
      <c r="H114" s="1127" t="s">
        <v>1076</v>
      </c>
      <c r="I114" s="1127"/>
      <c r="J114" s="1127"/>
      <c r="K114" s="1127" t="s">
        <v>1060</v>
      </c>
      <c r="L114" s="1127"/>
      <c r="M114" s="1123" t="s">
        <v>203</v>
      </c>
      <c r="N114" s="1123"/>
      <c r="O114" s="1123" t="s">
        <v>203</v>
      </c>
      <c r="P114" s="2391">
        <v>4.7560000000000002</v>
      </c>
      <c r="Q114" s="1123" t="s">
        <v>203</v>
      </c>
      <c r="R114" s="1123" t="s">
        <v>203</v>
      </c>
      <c r="S114" s="1123" t="s">
        <v>203</v>
      </c>
      <c r="T114" s="1123"/>
      <c r="U114" s="1123"/>
      <c r="V114" s="1123"/>
      <c r="W114" s="1123" t="s">
        <v>203</v>
      </c>
      <c r="X114" s="1123"/>
      <c r="Y114" s="2383">
        <v>2482.17</v>
      </c>
      <c r="Z114" s="2132"/>
      <c r="AA114" s="2132"/>
      <c r="AB114" s="2132"/>
    </row>
    <row r="115" spans="1:28" ht="12.2" customHeight="1" x14ac:dyDescent="0.2">
      <c r="A115" s="1127" t="s">
        <v>203</v>
      </c>
      <c r="B115" s="1127" t="s">
        <v>203</v>
      </c>
      <c r="C115" s="1127" t="s">
        <v>1175</v>
      </c>
      <c r="D115" s="1127"/>
      <c r="E115" s="1127"/>
      <c r="F115" s="1127"/>
      <c r="G115" s="1127"/>
      <c r="H115" s="1127" t="s">
        <v>1174</v>
      </c>
      <c r="I115" s="1127"/>
      <c r="J115" s="1127"/>
      <c r="K115" s="1127" t="s">
        <v>1060</v>
      </c>
      <c r="L115" s="1127"/>
      <c r="M115" s="2382">
        <v>0.99</v>
      </c>
      <c r="N115" s="1123"/>
      <c r="O115" s="1123" t="s">
        <v>203</v>
      </c>
      <c r="P115" s="2395">
        <v>4.9500000000000002E-2</v>
      </c>
      <c r="Q115" s="1123" t="s">
        <v>203</v>
      </c>
      <c r="R115" s="1123" t="s">
        <v>203</v>
      </c>
      <c r="S115" s="2382">
        <v>433.57</v>
      </c>
      <c r="T115" s="1123"/>
      <c r="U115" s="1123"/>
      <c r="V115" s="1123"/>
      <c r="W115" s="1123" t="s">
        <v>203</v>
      </c>
      <c r="X115" s="1123"/>
      <c r="Y115" s="2382">
        <v>21.46</v>
      </c>
      <c r="Z115" s="1123"/>
      <c r="AA115" s="1123"/>
      <c r="AB115" s="1123"/>
    </row>
    <row r="116" spans="1:28" ht="12.2" customHeight="1" x14ac:dyDescent="0.2">
      <c r="A116" s="1127" t="s">
        <v>203</v>
      </c>
      <c r="B116" s="1127" t="s">
        <v>203</v>
      </c>
      <c r="C116" s="1127" t="s">
        <v>1173</v>
      </c>
      <c r="D116" s="1127"/>
      <c r="E116" s="1127"/>
      <c r="F116" s="1127"/>
      <c r="G116" s="1127"/>
      <c r="H116" s="1127" t="s">
        <v>1172</v>
      </c>
      <c r="I116" s="1127"/>
      <c r="J116" s="1127"/>
      <c r="K116" s="1127" t="s">
        <v>1060</v>
      </c>
      <c r="L116" s="1127"/>
      <c r="M116" s="2382">
        <v>47.29</v>
      </c>
      <c r="N116" s="1123"/>
      <c r="O116" s="1123" t="s">
        <v>203</v>
      </c>
      <c r="P116" s="2395">
        <v>2.3645</v>
      </c>
      <c r="Q116" s="1123" t="s">
        <v>203</v>
      </c>
      <c r="R116" s="1123" t="s">
        <v>203</v>
      </c>
      <c r="S116" s="2382">
        <v>473.35</v>
      </c>
      <c r="T116" s="1123"/>
      <c r="U116" s="1123"/>
      <c r="V116" s="1123"/>
      <c r="W116" s="1123" t="s">
        <v>203</v>
      </c>
      <c r="X116" s="1123"/>
      <c r="Y116" s="2382">
        <v>1119.24</v>
      </c>
      <c r="Z116" s="1123"/>
      <c r="AA116" s="1123"/>
      <c r="AB116" s="1123"/>
    </row>
    <row r="117" spans="1:28" ht="12.2" customHeight="1" x14ac:dyDescent="0.2">
      <c r="A117" s="1127" t="s">
        <v>203</v>
      </c>
      <c r="B117" s="1127" t="s">
        <v>203</v>
      </c>
      <c r="C117" s="1127" t="s">
        <v>1171</v>
      </c>
      <c r="D117" s="1127"/>
      <c r="E117" s="1127"/>
      <c r="F117" s="1127"/>
      <c r="G117" s="1127"/>
      <c r="H117" s="1127" t="s">
        <v>1170</v>
      </c>
      <c r="I117" s="1127"/>
      <c r="J117" s="1127"/>
      <c r="K117" s="1127" t="s">
        <v>1060</v>
      </c>
      <c r="L117" s="1127"/>
      <c r="M117" s="2382">
        <v>23.42</v>
      </c>
      <c r="N117" s="1123"/>
      <c r="O117" s="1123" t="s">
        <v>203</v>
      </c>
      <c r="P117" s="2391">
        <v>1.171</v>
      </c>
      <c r="Q117" s="1123" t="s">
        <v>203</v>
      </c>
      <c r="R117" s="1123" t="s">
        <v>203</v>
      </c>
      <c r="S117" s="2382">
        <v>533.01</v>
      </c>
      <c r="T117" s="1123"/>
      <c r="U117" s="1123"/>
      <c r="V117" s="1123"/>
      <c r="W117" s="1123" t="s">
        <v>203</v>
      </c>
      <c r="X117" s="1123"/>
      <c r="Y117" s="2382">
        <v>624.15</v>
      </c>
      <c r="Z117" s="1123"/>
      <c r="AA117" s="1123"/>
      <c r="AB117" s="1123"/>
    </row>
    <row r="118" spans="1:28" ht="12.2" customHeight="1" x14ac:dyDescent="0.2">
      <c r="A118" s="1127" t="s">
        <v>203</v>
      </c>
      <c r="B118" s="1127" t="s">
        <v>203</v>
      </c>
      <c r="C118" s="1127" t="s">
        <v>1169</v>
      </c>
      <c r="D118" s="1127"/>
      <c r="E118" s="1127"/>
      <c r="F118" s="1127"/>
      <c r="G118" s="1127"/>
      <c r="H118" s="1127" t="s">
        <v>1168</v>
      </c>
      <c r="I118" s="1127"/>
      <c r="J118" s="1127"/>
      <c r="K118" s="1127" t="s">
        <v>1060</v>
      </c>
      <c r="L118" s="1127"/>
      <c r="M118" s="2382">
        <v>23.42</v>
      </c>
      <c r="N118" s="1123"/>
      <c r="O118" s="1123" t="s">
        <v>203</v>
      </c>
      <c r="P118" s="2391">
        <v>1.171</v>
      </c>
      <c r="Q118" s="1123" t="s">
        <v>203</v>
      </c>
      <c r="R118" s="1123" t="s">
        <v>203</v>
      </c>
      <c r="S118" s="2382">
        <v>612.57000000000005</v>
      </c>
      <c r="T118" s="1123"/>
      <c r="U118" s="1123"/>
      <c r="V118" s="1123"/>
      <c r="W118" s="1123" t="s">
        <v>203</v>
      </c>
      <c r="X118" s="1123"/>
      <c r="Y118" s="2382">
        <v>717.32</v>
      </c>
      <c r="Z118" s="1123"/>
      <c r="AA118" s="1123"/>
      <c r="AB118" s="1123"/>
    </row>
    <row r="119" spans="1:28" ht="12.2" customHeight="1" x14ac:dyDescent="0.2">
      <c r="A119" s="1127" t="s">
        <v>203</v>
      </c>
      <c r="B119" s="1127" t="s">
        <v>203</v>
      </c>
      <c r="C119" s="1127" t="s">
        <v>1073</v>
      </c>
      <c r="D119" s="1127"/>
      <c r="E119" s="1127"/>
      <c r="F119" s="1127"/>
      <c r="G119" s="1127"/>
      <c r="H119" s="1127" t="s">
        <v>258</v>
      </c>
      <c r="I119" s="1127"/>
      <c r="J119" s="1127"/>
      <c r="K119" s="1127" t="s">
        <v>203</v>
      </c>
      <c r="L119" s="1127"/>
      <c r="M119" s="1123" t="s">
        <v>203</v>
      </c>
      <c r="N119" s="1123"/>
      <c r="O119" s="1123" t="s">
        <v>203</v>
      </c>
      <c r="P119" s="1123" t="s">
        <v>203</v>
      </c>
      <c r="Q119" s="1123" t="s">
        <v>203</v>
      </c>
      <c r="R119" s="1123" t="s">
        <v>203</v>
      </c>
      <c r="S119" s="1123" t="s">
        <v>203</v>
      </c>
      <c r="T119" s="1123"/>
      <c r="U119" s="1123"/>
      <c r="V119" s="1123"/>
      <c r="W119" s="1123" t="s">
        <v>203</v>
      </c>
      <c r="X119" s="1123"/>
      <c r="Y119" s="2383">
        <v>659.56</v>
      </c>
      <c r="Z119" s="2132"/>
      <c r="AA119" s="2132"/>
      <c r="AB119" s="2132"/>
    </row>
    <row r="120" spans="1:28" ht="12.2" customHeight="1" x14ac:dyDescent="0.2">
      <c r="A120" s="2384" t="s">
        <v>203</v>
      </c>
      <c r="B120" s="2384" t="s">
        <v>203</v>
      </c>
      <c r="C120" s="2384" t="s">
        <v>203</v>
      </c>
      <c r="D120" s="2384"/>
      <c r="E120" s="2384"/>
      <c r="F120" s="2384"/>
      <c r="G120" s="2384"/>
      <c r="H120" s="2384" t="s">
        <v>1072</v>
      </c>
      <c r="I120" s="2384"/>
      <c r="J120" s="2384"/>
      <c r="K120" s="2384" t="s">
        <v>1060</v>
      </c>
      <c r="L120" s="2384"/>
      <c r="M120" s="2385" t="s">
        <v>203</v>
      </c>
      <c r="N120" s="2385"/>
      <c r="O120" s="2385" t="s">
        <v>203</v>
      </c>
      <c r="P120" s="2396">
        <v>1.2444999999999999</v>
      </c>
      <c r="Q120" s="2385" t="s">
        <v>203</v>
      </c>
      <c r="R120" s="2385" t="s">
        <v>203</v>
      </c>
      <c r="S120" s="2385" t="s">
        <v>203</v>
      </c>
      <c r="T120" s="2385"/>
      <c r="U120" s="2385"/>
      <c r="V120" s="2385"/>
      <c r="W120" s="2385" t="s">
        <v>203</v>
      </c>
      <c r="X120" s="2385"/>
      <c r="Y120" s="2383">
        <v>670.19</v>
      </c>
      <c r="Z120" s="2132"/>
      <c r="AA120" s="2132"/>
      <c r="AB120" s="2132"/>
    </row>
    <row r="121" spans="1:28" ht="24.6" customHeight="1" x14ac:dyDescent="0.2">
      <c r="A121" s="1127" t="s">
        <v>203</v>
      </c>
      <c r="B121" s="1127" t="s">
        <v>203</v>
      </c>
      <c r="C121" s="1127" t="s">
        <v>1114</v>
      </c>
      <c r="D121" s="1127"/>
      <c r="E121" s="1127"/>
      <c r="F121" s="1127"/>
      <c r="G121" s="1127"/>
      <c r="H121" s="1127" t="s">
        <v>1113</v>
      </c>
      <c r="I121" s="1127"/>
      <c r="J121" s="1127"/>
      <c r="K121" s="1127" t="s">
        <v>1063</v>
      </c>
      <c r="L121" s="1127"/>
      <c r="M121" s="2382">
        <v>0.75</v>
      </c>
      <c r="N121" s="1123"/>
      <c r="O121" s="1123" t="s">
        <v>203</v>
      </c>
      <c r="P121" s="2395">
        <v>3.7499999999999999E-2</v>
      </c>
      <c r="Q121" s="1123" t="s">
        <v>203</v>
      </c>
      <c r="R121" s="1123" t="s">
        <v>203</v>
      </c>
      <c r="S121" s="2382">
        <v>1595.2</v>
      </c>
      <c r="T121" s="1123"/>
      <c r="U121" s="1123"/>
      <c r="V121" s="1123"/>
      <c r="W121" s="1123" t="s">
        <v>203</v>
      </c>
      <c r="X121" s="1123"/>
      <c r="Y121" s="2382">
        <v>59.82</v>
      </c>
      <c r="Z121" s="1123"/>
      <c r="AA121" s="1123"/>
      <c r="AB121" s="1123"/>
    </row>
    <row r="122" spans="1:28" ht="12.2" customHeight="1" x14ac:dyDescent="0.2">
      <c r="A122" s="1127" t="s">
        <v>203</v>
      </c>
      <c r="B122" s="1127" t="s">
        <v>203</v>
      </c>
      <c r="C122" s="1127" t="s">
        <v>1112</v>
      </c>
      <c r="D122" s="1127"/>
      <c r="E122" s="1127"/>
      <c r="F122" s="1127"/>
      <c r="G122" s="1127"/>
      <c r="H122" s="1127" t="s">
        <v>1111</v>
      </c>
      <c r="I122" s="1127"/>
      <c r="J122" s="1127"/>
      <c r="K122" s="1127" t="s">
        <v>1060</v>
      </c>
      <c r="L122" s="1127"/>
      <c r="M122" s="2382">
        <v>0.75</v>
      </c>
      <c r="N122" s="1123"/>
      <c r="O122" s="1123" t="s">
        <v>203</v>
      </c>
      <c r="P122" s="2395">
        <v>3.7499999999999999E-2</v>
      </c>
      <c r="Q122" s="1123" t="s">
        <v>203</v>
      </c>
      <c r="R122" s="1123" t="s">
        <v>203</v>
      </c>
      <c r="S122" s="2382">
        <v>715.99</v>
      </c>
      <c r="T122" s="1123"/>
      <c r="U122" s="1123"/>
      <c r="V122" s="1123"/>
      <c r="W122" s="1123" t="s">
        <v>203</v>
      </c>
      <c r="X122" s="1123"/>
      <c r="Y122" s="2382">
        <v>26.85</v>
      </c>
      <c r="Z122" s="1123"/>
      <c r="AA122" s="1123"/>
      <c r="AB122" s="1123"/>
    </row>
    <row r="123" spans="1:28" ht="24.6" customHeight="1" x14ac:dyDescent="0.2">
      <c r="A123" s="1127" t="s">
        <v>203</v>
      </c>
      <c r="B123" s="1127" t="s">
        <v>203</v>
      </c>
      <c r="C123" s="1127" t="s">
        <v>1167</v>
      </c>
      <c r="D123" s="1127"/>
      <c r="E123" s="1127"/>
      <c r="F123" s="1127"/>
      <c r="G123" s="1127"/>
      <c r="H123" s="1127" t="s">
        <v>1166</v>
      </c>
      <c r="I123" s="1127"/>
      <c r="J123" s="1127"/>
      <c r="K123" s="1127" t="s">
        <v>1063</v>
      </c>
      <c r="L123" s="1127"/>
      <c r="M123" s="2382">
        <v>0.81</v>
      </c>
      <c r="N123" s="1123"/>
      <c r="O123" s="1123" t="s">
        <v>203</v>
      </c>
      <c r="P123" s="2395">
        <v>4.0500000000000001E-2</v>
      </c>
      <c r="Q123" s="2382">
        <v>11.45</v>
      </c>
      <c r="R123" s="2382">
        <v>1.46</v>
      </c>
      <c r="S123" s="2382">
        <v>16.72</v>
      </c>
      <c r="T123" s="1123"/>
      <c r="U123" s="1123"/>
      <c r="V123" s="1123"/>
      <c r="W123" s="1123" t="s">
        <v>203</v>
      </c>
      <c r="X123" s="1123"/>
      <c r="Y123" s="2382">
        <v>0.68</v>
      </c>
      <c r="Z123" s="1123"/>
      <c r="AA123" s="1123"/>
      <c r="AB123" s="1123"/>
    </row>
    <row r="124" spans="1:28" ht="12.2" customHeight="1" x14ac:dyDescent="0.2">
      <c r="A124" s="1127" t="s">
        <v>203</v>
      </c>
      <c r="B124" s="1127" t="s">
        <v>203</v>
      </c>
      <c r="C124" s="1127" t="s">
        <v>1067</v>
      </c>
      <c r="D124" s="1127"/>
      <c r="E124" s="1127"/>
      <c r="F124" s="1127"/>
      <c r="G124" s="1127"/>
      <c r="H124" s="1127" t="s">
        <v>1066</v>
      </c>
      <c r="I124" s="1127"/>
      <c r="J124" s="1127"/>
      <c r="K124" s="1127" t="s">
        <v>1063</v>
      </c>
      <c r="L124" s="1127"/>
      <c r="M124" s="2382">
        <v>22.74</v>
      </c>
      <c r="N124" s="1123"/>
      <c r="O124" s="1123" t="s">
        <v>203</v>
      </c>
      <c r="P124" s="2391">
        <v>1.137</v>
      </c>
      <c r="Q124" s="2382">
        <v>346.73</v>
      </c>
      <c r="R124" s="2382">
        <v>1.45</v>
      </c>
      <c r="S124" s="2382">
        <v>502.76</v>
      </c>
      <c r="T124" s="1123"/>
      <c r="U124" s="1123"/>
      <c r="V124" s="1123"/>
      <c r="W124" s="1123" t="s">
        <v>203</v>
      </c>
      <c r="X124" s="1123"/>
      <c r="Y124" s="2382">
        <v>571.64</v>
      </c>
      <c r="Z124" s="1123"/>
      <c r="AA124" s="1123"/>
      <c r="AB124" s="1123"/>
    </row>
    <row r="125" spans="1:28" ht="12.2" customHeight="1" x14ac:dyDescent="0.2">
      <c r="A125" s="1127" t="s">
        <v>203</v>
      </c>
      <c r="B125" s="1127" t="s">
        <v>203</v>
      </c>
      <c r="C125" s="1127" t="s">
        <v>1062</v>
      </c>
      <c r="D125" s="1127"/>
      <c r="E125" s="1127"/>
      <c r="F125" s="1127"/>
      <c r="G125" s="1127"/>
      <c r="H125" s="1127" t="s">
        <v>1061</v>
      </c>
      <c r="I125" s="1127"/>
      <c r="J125" s="1127"/>
      <c r="K125" s="1127" t="s">
        <v>1060</v>
      </c>
      <c r="L125" s="1127"/>
      <c r="M125" s="2382">
        <v>22.74</v>
      </c>
      <c r="N125" s="1123"/>
      <c r="O125" s="1123" t="s">
        <v>203</v>
      </c>
      <c r="P125" s="2391">
        <v>1.137</v>
      </c>
      <c r="Q125" s="1123" t="s">
        <v>203</v>
      </c>
      <c r="R125" s="1123" t="s">
        <v>203</v>
      </c>
      <c r="S125" s="2382">
        <v>533.01</v>
      </c>
      <c r="T125" s="1123"/>
      <c r="U125" s="1123"/>
      <c r="V125" s="1123"/>
      <c r="W125" s="1123" t="s">
        <v>203</v>
      </c>
      <c r="X125" s="1123"/>
      <c r="Y125" s="2382">
        <v>606.03</v>
      </c>
      <c r="Z125" s="1123"/>
      <c r="AA125" s="1123"/>
      <c r="AB125" s="1123"/>
    </row>
    <row r="126" spans="1:28" ht="24.6" customHeight="1" x14ac:dyDescent="0.2">
      <c r="A126" s="1127" t="s">
        <v>203</v>
      </c>
      <c r="B126" s="1127" t="s">
        <v>203</v>
      </c>
      <c r="C126" s="1127" t="s">
        <v>1065</v>
      </c>
      <c r="D126" s="1127"/>
      <c r="E126" s="1127"/>
      <c r="F126" s="1127"/>
      <c r="G126" s="1127"/>
      <c r="H126" s="1127" t="s">
        <v>1064</v>
      </c>
      <c r="I126" s="1127"/>
      <c r="J126" s="1127"/>
      <c r="K126" s="1127" t="s">
        <v>1063</v>
      </c>
      <c r="L126" s="1127"/>
      <c r="M126" s="2382">
        <v>0.59</v>
      </c>
      <c r="N126" s="1123"/>
      <c r="O126" s="1123" t="s">
        <v>203</v>
      </c>
      <c r="P126" s="2395">
        <v>2.9499999999999998E-2</v>
      </c>
      <c r="Q126" s="1123" t="s">
        <v>203</v>
      </c>
      <c r="R126" s="1123" t="s">
        <v>203</v>
      </c>
      <c r="S126" s="2382">
        <v>640.84</v>
      </c>
      <c r="T126" s="1123"/>
      <c r="U126" s="1123"/>
      <c r="V126" s="1123"/>
      <c r="W126" s="1123" t="s">
        <v>203</v>
      </c>
      <c r="X126" s="1123"/>
      <c r="Y126" s="2382">
        <v>18.899999999999999</v>
      </c>
      <c r="Z126" s="1123"/>
      <c r="AA126" s="1123"/>
      <c r="AB126" s="1123"/>
    </row>
    <row r="127" spans="1:28" ht="12.2" customHeight="1" x14ac:dyDescent="0.2">
      <c r="A127" s="1127" t="s">
        <v>203</v>
      </c>
      <c r="B127" s="1127" t="s">
        <v>203</v>
      </c>
      <c r="C127" s="1127" t="s">
        <v>1062</v>
      </c>
      <c r="D127" s="1127"/>
      <c r="E127" s="1127"/>
      <c r="F127" s="1127"/>
      <c r="G127" s="1127"/>
      <c r="H127" s="1127" t="s">
        <v>1061</v>
      </c>
      <c r="I127" s="1127"/>
      <c r="J127" s="1127"/>
      <c r="K127" s="1127" t="s">
        <v>1060</v>
      </c>
      <c r="L127" s="1127"/>
      <c r="M127" s="2382">
        <v>0.59</v>
      </c>
      <c r="N127" s="1123"/>
      <c r="O127" s="1123" t="s">
        <v>203</v>
      </c>
      <c r="P127" s="2395">
        <v>2.9499999999999998E-2</v>
      </c>
      <c r="Q127" s="1123" t="s">
        <v>203</v>
      </c>
      <c r="R127" s="1123" t="s">
        <v>203</v>
      </c>
      <c r="S127" s="2382">
        <v>533.01</v>
      </c>
      <c r="T127" s="1123"/>
      <c r="U127" s="1123"/>
      <c r="V127" s="1123"/>
      <c r="W127" s="1123" t="s">
        <v>203</v>
      </c>
      <c r="X127" s="1123"/>
      <c r="Y127" s="2382">
        <v>15.72</v>
      </c>
      <c r="Z127" s="1123"/>
      <c r="AA127" s="1123"/>
      <c r="AB127" s="1123"/>
    </row>
    <row r="128" spans="1:28" ht="24.6" customHeight="1" x14ac:dyDescent="0.2">
      <c r="A128" s="1127" t="s">
        <v>203</v>
      </c>
      <c r="B128" s="1127" t="s">
        <v>203</v>
      </c>
      <c r="C128" s="1127" t="s">
        <v>1165</v>
      </c>
      <c r="D128" s="1127"/>
      <c r="E128" s="1127"/>
      <c r="F128" s="1127"/>
      <c r="G128" s="1127"/>
      <c r="H128" s="1127" t="s">
        <v>1164</v>
      </c>
      <c r="I128" s="1127"/>
      <c r="J128" s="1127"/>
      <c r="K128" s="1127" t="s">
        <v>1063</v>
      </c>
      <c r="L128" s="1127"/>
      <c r="M128" s="2382">
        <v>0.81</v>
      </c>
      <c r="N128" s="1123"/>
      <c r="O128" s="1123" t="s">
        <v>203</v>
      </c>
      <c r="P128" s="2395">
        <v>4.0500000000000001E-2</v>
      </c>
      <c r="Q128" s="1123" t="s">
        <v>203</v>
      </c>
      <c r="R128" s="1123" t="s">
        <v>203</v>
      </c>
      <c r="S128" s="2382">
        <v>210.38</v>
      </c>
      <c r="T128" s="1123"/>
      <c r="U128" s="1123"/>
      <c r="V128" s="1123"/>
      <c r="W128" s="1123" t="s">
        <v>203</v>
      </c>
      <c r="X128" s="1123"/>
      <c r="Y128" s="2382">
        <v>8.52</v>
      </c>
      <c r="Z128" s="1123"/>
      <c r="AA128" s="1123"/>
      <c r="AB128" s="1123"/>
    </row>
    <row r="129" spans="1:28" ht="12.2" customHeight="1" x14ac:dyDescent="0.2">
      <c r="A129" s="1127" t="s">
        <v>203</v>
      </c>
      <c r="B129" s="1127" t="s">
        <v>203</v>
      </c>
      <c r="C129" s="1127" t="s">
        <v>1062</v>
      </c>
      <c r="D129" s="1127"/>
      <c r="E129" s="1127"/>
      <c r="F129" s="1127"/>
      <c r="G129" s="1127"/>
      <c r="H129" s="1127" t="s">
        <v>1061</v>
      </c>
      <c r="I129" s="1127"/>
      <c r="J129" s="1127"/>
      <c r="K129" s="1127" t="s">
        <v>1060</v>
      </c>
      <c r="L129" s="1127"/>
      <c r="M129" s="2382">
        <v>0.81</v>
      </c>
      <c r="N129" s="1123"/>
      <c r="O129" s="1123" t="s">
        <v>203</v>
      </c>
      <c r="P129" s="2395">
        <v>4.0500000000000001E-2</v>
      </c>
      <c r="Q129" s="1123" t="s">
        <v>203</v>
      </c>
      <c r="R129" s="1123" t="s">
        <v>203</v>
      </c>
      <c r="S129" s="2382">
        <v>533.01</v>
      </c>
      <c r="T129" s="1123"/>
      <c r="U129" s="1123"/>
      <c r="V129" s="1123"/>
      <c r="W129" s="1123" t="s">
        <v>203</v>
      </c>
      <c r="X129" s="1123"/>
      <c r="Y129" s="2382">
        <v>21.59</v>
      </c>
      <c r="Z129" s="1123"/>
      <c r="AA129" s="1123"/>
      <c r="AB129" s="1123"/>
    </row>
    <row r="130" spans="1:28" ht="12.2" customHeight="1" x14ac:dyDescent="0.2">
      <c r="A130" s="1127" t="s">
        <v>203</v>
      </c>
      <c r="B130" s="1127" t="s">
        <v>203</v>
      </c>
      <c r="C130" s="1127" t="s">
        <v>1059</v>
      </c>
      <c r="D130" s="1127"/>
      <c r="E130" s="1127"/>
      <c r="F130" s="1127"/>
      <c r="G130" s="1127"/>
      <c r="H130" s="1127" t="s">
        <v>1058</v>
      </c>
      <c r="I130" s="1127"/>
      <c r="J130" s="1127"/>
      <c r="K130" s="1127" t="s">
        <v>203</v>
      </c>
      <c r="L130" s="1127"/>
      <c r="M130" s="1123" t="s">
        <v>203</v>
      </c>
      <c r="N130" s="1123"/>
      <c r="O130" s="1123" t="s">
        <v>203</v>
      </c>
      <c r="P130" s="1123" t="s">
        <v>203</v>
      </c>
      <c r="Q130" s="1123" t="s">
        <v>203</v>
      </c>
      <c r="R130" s="1123" t="s">
        <v>203</v>
      </c>
      <c r="S130" s="1123" t="s">
        <v>203</v>
      </c>
      <c r="T130" s="1123"/>
      <c r="U130" s="1123"/>
      <c r="V130" s="1123"/>
      <c r="W130" s="1123" t="s">
        <v>203</v>
      </c>
      <c r="X130" s="1123"/>
      <c r="Y130" s="2383">
        <v>0</v>
      </c>
      <c r="Z130" s="2132"/>
      <c r="AA130" s="2132"/>
      <c r="AB130" s="2132"/>
    </row>
    <row r="131" spans="1:28" ht="24.6" customHeight="1" x14ac:dyDescent="0.2">
      <c r="A131" s="1127" t="s">
        <v>203</v>
      </c>
      <c r="B131" s="1127" t="s">
        <v>203</v>
      </c>
      <c r="C131" s="1127" t="s">
        <v>1163</v>
      </c>
      <c r="D131" s="1127"/>
      <c r="E131" s="1127"/>
      <c r="F131" s="1127"/>
      <c r="G131" s="1127"/>
      <c r="H131" s="1127" t="s">
        <v>1162</v>
      </c>
      <c r="I131" s="1127"/>
      <c r="J131" s="1127"/>
      <c r="K131" s="1127" t="s">
        <v>467</v>
      </c>
      <c r="L131" s="1127"/>
      <c r="M131" s="1123" t="s">
        <v>1157</v>
      </c>
      <c r="N131" s="1123"/>
      <c r="O131" s="1123" t="s">
        <v>203</v>
      </c>
      <c r="P131" s="1123" t="s">
        <v>203</v>
      </c>
      <c r="Q131" s="1123" t="s">
        <v>203</v>
      </c>
      <c r="R131" s="1123" t="s">
        <v>203</v>
      </c>
      <c r="S131" s="1123" t="s">
        <v>203</v>
      </c>
      <c r="T131" s="1123"/>
      <c r="U131" s="1123"/>
      <c r="V131" s="1123"/>
      <c r="W131" s="1123" t="s">
        <v>203</v>
      </c>
      <c r="X131" s="1123"/>
      <c r="Y131" s="1123" t="s">
        <v>203</v>
      </c>
      <c r="Z131" s="1123"/>
      <c r="AA131" s="1123"/>
      <c r="AB131" s="1123"/>
    </row>
    <row r="132" spans="1:28" ht="24.6" customHeight="1" x14ac:dyDescent="0.2">
      <c r="A132" s="1127" t="s">
        <v>203</v>
      </c>
      <c r="B132" s="1127" t="s">
        <v>203</v>
      </c>
      <c r="C132" s="1127" t="s">
        <v>1161</v>
      </c>
      <c r="D132" s="1127"/>
      <c r="E132" s="1127"/>
      <c r="F132" s="1127"/>
      <c r="G132" s="1127"/>
      <c r="H132" s="1127" t="s">
        <v>1160</v>
      </c>
      <c r="I132" s="1127"/>
      <c r="J132" s="1127"/>
      <c r="K132" s="1127" t="s">
        <v>467</v>
      </c>
      <c r="L132" s="1127"/>
      <c r="M132" s="1123" t="s">
        <v>1157</v>
      </c>
      <c r="N132" s="1123"/>
      <c r="O132" s="1123" t="s">
        <v>203</v>
      </c>
      <c r="P132" s="1123" t="s">
        <v>203</v>
      </c>
      <c r="Q132" s="1123" t="s">
        <v>203</v>
      </c>
      <c r="R132" s="1123" t="s">
        <v>203</v>
      </c>
      <c r="S132" s="1123" t="s">
        <v>203</v>
      </c>
      <c r="T132" s="1123"/>
      <c r="U132" s="1123"/>
      <c r="V132" s="1123"/>
      <c r="W132" s="1123" t="s">
        <v>203</v>
      </c>
      <c r="X132" s="1123"/>
      <c r="Y132" s="1123" t="s">
        <v>203</v>
      </c>
      <c r="Z132" s="1123"/>
      <c r="AA132" s="1123"/>
      <c r="AB132" s="1123"/>
    </row>
    <row r="133" spans="1:28" ht="12.2" customHeight="1" x14ac:dyDescent="0.2">
      <c r="A133" s="1127" t="s">
        <v>203</v>
      </c>
      <c r="B133" s="1127" t="s">
        <v>203</v>
      </c>
      <c r="C133" s="1127" t="s">
        <v>1159</v>
      </c>
      <c r="D133" s="1127"/>
      <c r="E133" s="1127"/>
      <c r="F133" s="1127"/>
      <c r="G133" s="1127"/>
      <c r="H133" s="1127" t="s">
        <v>1158</v>
      </c>
      <c r="I133" s="1127"/>
      <c r="J133" s="1127"/>
      <c r="K133" s="1127" t="s">
        <v>340</v>
      </c>
      <c r="L133" s="1127"/>
      <c r="M133" s="1123" t="s">
        <v>1157</v>
      </c>
      <c r="N133" s="1123"/>
      <c r="O133" s="1123" t="s">
        <v>203</v>
      </c>
      <c r="P133" s="1123" t="s">
        <v>203</v>
      </c>
      <c r="Q133" s="1123" t="s">
        <v>203</v>
      </c>
      <c r="R133" s="1123" t="s">
        <v>203</v>
      </c>
      <c r="S133" s="1123" t="s">
        <v>203</v>
      </c>
      <c r="T133" s="1123"/>
      <c r="U133" s="1123"/>
      <c r="V133" s="1123"/>
      <c r="W133" s="1123" t="s">
        <v>203</v>
      </c>
      <c r="X133" s="1123"/>
      <c r="Y133" s="1123" t="s">
        <v>203</v>
      </c>
      <c r="Z133" s="1123"/>
      <c r="AA133" s="1123"/>
      <c r="AB133" s="1123"/>
    </row>
    <row r="134" spans="1:28" ht="12.2" customHeight="1" x14ac:dyDescent="0.2">
      <c r="A134" s="1127" t="s">
        <v>203</v>
      </c>
      <c r="B134" s="1127" t="s">
        <v>203</v>
      </c>
      <c r="C134" s="1127" t="s">
        <v>203</v>
      </c>
      <c r="D134" s="1127"/>
      <c r="E134" s="1127"/>
      <c r="F134" s="1127"/>
      <c r="G134" s="1127"/>
      <c r="H134" s="2387" t="s">
        <v>1057</v>
      </c>
      <c r="I134" s="2387"/>
      <c r="J134" s="2387"/>
      <c r="K134" s="2388" t="s">
        <v>203</v>
      </c>
      <c r="L134" s="2388"/>
      <c r="M134" s="2388" t="s">
        <v>203</v>
      </c>
      <c r="N134" s="2388"/>
      <c r="O134" s="2388" t="s">
        <v>203</v>
      </c>
      <c r="P134" s="2388" t="s">
        <v>203</v>
      </c>
      <c r="Q134" s="2388" t="s">
        <v>203</v>
      </c>
      <c r="R134" s="2388" t="s">
        <v>203</v>
      </c>
      <c r="S134" s="2388" t="s">
        <v>203</v>
      </c>
      <c r="T134" s="2388"/>
      <c r="U134" s="2388"/>
      <c r="V134" s="2388"/>
      <c r="W134" s="2388" t="s">
        <v>203</v>
      </c>
      <c r="X134" s="2388"/>
      <c r="Y134" s="2389">
        <v>3811.92</v>
      </c>
      <c r="Z134" s="2390"/>
      <c r="AA134" s="2390"/>
      <c r="AB134" s="2390"/>
    </row>
    <row r="135" spans="1:28" ht="12.2" customHeight="1" x14ac:dyDescent="0.2">
      <c r="C135" s="1127" t="s">
        <v>203</v>
      </c>
      <c r="D135" s="1127"/>
      <c r="E135" s="1127"/>
      <c r="F135" s="1127"/>
      <c r="G135" s="1127"/>
      <c r="H135" s="1127" t="s">
        <v>1056</v>
      </c>
      <c r="I135" s="1127"/>
      <c r="J135" s="1127"/>
      <c r="K135" s="1127" t="s">
        <v>203</v>
      </c>
      <c r="L135" s="1127"/>
      <c r="M135" s="1123" t="s">
        <v>203</v>
      </c>
      <c r="N135" s="1123"/>
      <c r="O135" s="1123" t="s">
        <v>203</v>
      </c>
      <c r="P135" s="1123" t="s">
        <v>203</v>
      </c>
      <c r="Q135" s="1127" t="s">
        <v>203</v>
      </c>
      <c r="R135" s="1127" t="s">
        <v>203</v>
      </c>
      <c r="S135" s="1127" t="s">
        <v>203</v>
      </c>
      <c r="T135" s="1127"/>
      <c r="U135" s="1127"/>
      <c r="V135" s="1127"/>
      <c r="W135" s="1127" t="s">
        <v>203</v>
      </c>
      <c r="X135" s="1127"/>
      <c r="Y135" s="2382">
        <v>3152.36</v>
      </c>
      <c r="Z135" s="1123"/>
      <c r="AA135" s="1123"/>
      <c r="AB135" s="1123"/>
    </row>
    <row r="136" spans="1:28" ht="24.6" customHeight="1" x14ac:dyDescent="0.2">
      <c r="C136" s="1127" t="s">
        <v>1055</v>
      </c>
      <c r="D136" s="1127"/>
      <c r="E136" s="1127"/>
      <c r="F136" s="1127"/>
      <c r="G136" s="1127"/>
      <c r="H136" s="1127" t="s">
        <v>1054</v>
      </c>
      <c r="I136" s="1127"/>
      <c r="J136" s="1127"/>
      <c r="K136" s="1127" t="s">
        <v>249</v>
      </c>
      <c r="L136" s="1127"/>
      <c r="M136" s="2379">
        <v>103</v>
      </c>
      <c r="N136" s="1123"/>
      <c r="O136" s="1123" t="s">
        <v>203</v>
      </c>
      <c r="P136" s="2382">
        <v>103</v>
      </c>
      <c r="Q136" s="1127" t="s">
        <v>203</v>
      </c>
      <c r="R136" s="1127" t="s">
        <v>203</v>
      </c>
      <c r="S136" s="1127" t="s">
        <v>203</v>
      </c>
      <c r="T136" s="1127"/>
      <c r="U136" s="1127"/>
      <c r="V136" s="1127"/>
      <c r="W136" s="1127" t="s">
        <v>203</v>
      </c>
      <c r="X136" s="1127"/>
      <c r="Y136" s="2382">
        <v>3246.93</v>
      </c>
      <c r="Z136" s="1123"/>
      <c r="AA136" s="1123"/>
      <c r="AB136" s="1123"/>
    </row>
    <row r="137" spans="1:28" ht="24.6" customHeight="1" x14ac:dyDescent="0.2">
      <c r="C137" s="1127" t="s">
        <v>1053</v>
      </c>
      <c r="D137" s="1127"/>
      <c r="E137" s="1127"/>
      <c r="F137" s="1127"/>
      <c r="G137" s="1127"/>
      <c r="H137" s="1127" t="s">
        <v>1052</v>
      </c>
      <c r="I137" s="1127"/>
      <c r="J137" s="1127"/>
      <c r="K137" s="1127" t="s">
        <v>249</v>
      </c>
      <c r="L137" s="1127"/>
      <c r="M137" s="2379">
        <v>60</v>
      </c>
      <c r="N137" s="1123"/>
      <c r="O137" s="1123" t="s">
        <v>203</v>
      </c>
      <c r="P137" s="2382">
        <v>60</v>
      </c>
      <c r="Q137" s="1127" t="s">
        <v>203</v>
      </c>
      <c r="R137" s="1127" t="s">
        <v>203</v>
      </c>
      <c r="S137" s="1127" t="s">
        <v>203</v>
      </c>
      <c r="T137" s="1127"/>
      <c r="U137" s="1127"/>
      <c r="V137" s="1127"/>
      <c r="W137" s="1127" t="s">
        <v>203</v>
      </c>
      <c r="X137" s="1127"/>
      <c r="Y137" s="2382">
        <v>1891.42</v>
      </c>
      <c r="Z137" s="1123"/>
      <c r="AA137" s="1123"/>
      <c r="AB137" s="1123"/>
    </row>
    <row r="138" spans="1:28" x14ac:dyDescent="0.2">
      <c r="A138" s="886"/>
      <c r="B138" s="886"/>
      <c r="C138" s="886"/>
      <c r="D138" s="886"/>
      <c r="E138" s="886"/>
      <c r="F138" s="886"/>
      <c r="G138" s="886"/>
      <c r="H138" s="886"/>
      <c r="I138" s="886"/>
      <c r="J138" s="886"/>
      <c r="K138" s="886"/>
      <c r="L138" s="886"/>
      <c r="M138" s="886"/>
      <c r="N138" s="886"/>
      <c r="O138" s="886"/>
      <c r="P138" s="886"/>
      <c r="Q138" s="886"/>
      <c r="R138" s="886"/>
      <c r="S138" s="886"/>
      <c r="T138" s="886"/>
      <c r="U138" s="886"/>
      <c r="V138" s="886"/>
      <c r="W138" s="886"/>
      <c r="X138" s="886"/>
      <c r="Y138" s="886"/>
      <c r="Z138" s="886"/>
      <c r="AA138" s="886"/>
      <c r="AB138" s="886"/>
    </row>
    <row r="139" spans="1:28" ht="12.2" customHeight="1" x14ac:dyDescent="0.2">
      <c r="H139" s="2131" t="s">
        <v>246</v>
      </c>
      <c r="I139" s="2131"/>
      <c r="J139" s="2131"/>
      <c r="K139" s="2131"/>
      <c r="L139" s="2131"/>
      <c r="M139" s="2131"/>
      <c r="N139" s="2131"/>
      <c r="O139" s="2131"/>
      <c r="P139" s="2131"/>
      <c r="Q139" s="2131"/>
      <c r="R139" s="1127" t="s">
        <v>203</v>
      </c>
      <c r="S139" s="2383">
        <v>179005.4</v>
      </c>
      <c r="T139" s="2132"/>
      <c r="U139" s="2132"/>
      <c r="V139" s="2132"/>
      <c r="W139" s="1127" t="s">
        <v>203</v>
      </c>
      <c r="X139" s="1127"/>
      <c r="Y139" s="2383">
        <v>8950.27</v>
      </c>
      <c r="Z139" s="2132"/>
      <c r="AA139" s="2132"/>
      <c r="AB139" s="2132"/>
    </row>
    <row r="140" spans="1:28" x14ac:dyDescent="0.2">
      <c r="A140" s="886"/>
      <c r="B140" s="886"/>
      <c r="C140" s="886"/>
      <c r="D140" s="886"/>
      <c r="E140" s="886"/>
      <c r="F140" s="886"/>
      <c r="G140" s="886"/>
      <c r="H140" s="886"/>
      <c r="I140" s="886"/>
      <c r="J140" s="886"/>
      <c r="K140" s="886"/>
      <c r="L140" s="886"/>
      <c r="M140" s="886"/>
      <c r="N140" s="886"/>
      <c r="O140" s="886"/>
      <c r="P140" s="886"/>
      <c r="Q140" s="886"/>
      <c r="R140" s="886"/>
      <c r="S140" s="886"/>
      <c r="T140" s="886"/>
      <c r="U140" s="886"/>
      <c r="V140" s="886"/>
      <c r="W140" s="886"/>
      <c r="X140" s="886"/>
      <c r="Y140" s="886"/>
      <c r="Z140" s="886"/>
      <c r="AA140" s="886"/>
      <c r="AB140" s="886"/>
    </row>
    <row r="141" spans="1:28" ht="12.2" customHeight="1" x14ac:dyDescent="0.2">
      <c r="C141" s="2131" t="s">
        <v>203</v>
      </c>
      <c r="D141" s="2131"/>
      <c r="E141" s="2131"/>
      <c r="F141" s="2131"/>
      <c r="G141" s="2131"/>
      <c r="H141" s="2131" t="s">
        <v>1363</v>
      </c>
      <c r="I141" s="2131"/>
      <c r="J141" s="2131"/>
      <c r="K141" s="2131"/>
      <c r="L141" s="2131"/>
      <c r="M141" s="2131"/>
      <c r="N141" s="2131"/>
      <c r="O141" s="2131"/>
      <c r="P141" s="2131" t="s">
        <v>203</v>
      </c>
      <c r="Q141" s="2131" t="s">
        <v>203</v>
      </c>
      <c r="R141" s="2131"/>
      <c r="S141" s="2131"/>
      <c r="T141" s="2131"/>
      <c r="U141" s="2131"/>
      <c r="V141" s="2131"/>
      <c r="W141" s="2131"/>
      <c r="X141" s="2131"/>
      <c r="Y141" s="2383">
        <v>153658.43</v>
      </c>
      <c r="Z141" s="2132"/>
      <c r="AA141" s="2132"/>
      <c r="AB141" s="2132"/>
    </row>
    <row r="143" spans="1:28" ht="12.2" customHeight="1" x14ac:dyDescent="0.2">
      <c r="A143" s="2381" t="s">
        <v>481</v>
      </c>
      <c r="B143" s="2381"/>
      <c r="C143" s="2381"/>
      <c r="D143" s="2381"/>
      <c r="E143" s="2381"/>
      <c r="F143" s="2381"/>
      <c r="G143" s="2381"/>
      <c r="H143" s="2381"/>
      <c r="I143" s="2381"/>
      <c r="J143" s="2381"/>
      <c r="K143" s="2381"/>
      <c r="L143" s="2381"/>
      <c r="M143" s="2381"/>
      <c r="N143" s="2381"/>
      <c r="O143" s="2381"/>
      <c r="P143" s="2381"/>
      <c r="Q143" s="2381"/>
      <c r="R143" s="2381"/>
      <c r="S143" s="2381"/>
      <c r="T143" s="2381"/>
      <c r="U143" s="2381"/>
      <c r="V143" s="2381"/>
      <c r="W143" s="2381"/>
      <c r="X143" s="2381"/>
      <c r="Y143" s="2381"/>
      <c r="Z143" s="2381"/>
      <c r="AA143" s="2381"/>
      <c r="AB143" s="2381"/>
    </row>
    <row r="144" spans="1:28" ht="36.75" customHeight="1" x14ac:dyDescent="0.2">
      <c r="A144" s="1127" t="s">
        <v>267</v>
      </c>
      <c r="B144" s="2131" t="s">
        <v>267</v>
      </c>
      <c r="C144" s="2131" t="s">
        <v>1281</v>
      </c>
      <c r="D144" s="2131"/>
      <c r="E144" s="2131"/>
      <c r="F144" s="2131"/>
      <c r="G144" s="2131"/>
      <c r="H144" s="2131" t="s">
        <v>1280</v>
      </c>
      <c r="I144" s="2131"/>
      <c r="J144" s="2131"/>
      <c r="K144" s="2131" t="s">
        <v>340</v>
      </c>
      <c r="L144" s="2131"/>
      <c r="M144" s="2391">
        <v>0.10299999999999999</v>
      </c>
      <c r="N144" s="1123"/>
      <c r="O144" s="1123" t="s">
        <v>203</v>
      </c>
      <c r="P144" s="2392">
        <v>0.10299999999999999</v>
      </c>
      <c r="Q144" s="1123" t="s">
        <v>203</v>
      </c>
      <c r="R144" s="1123" t="s">
        <v>203</v>
      </c>
      <c r="S144" s="2382">
        <v>51479.4</v>
      </c>
      <c r="T144" s="1123"/>
      <c r="U144" s="1123"/>
      <c r="V144" s="1123"/>
      <c r="W144" s="1123" t="s">
        <v>203</v>
      </c>
      <c r="X144" s="1123"/>
      <c r="Y144" s="2382">
        <v>5302.38</v>
      </c>
      <c r="Z144" s="1123"/>
      <c r="AA144" s="1123"/>
      <c r="AB144" s="1123"/>
    </row>
    <row r="145" spans="1:28" ht="12.2" customHeight="1" x14ac:dyDescent="0.2">
      <c r="C145" s="1127" t="s">
        <v>203</v>
      </c>
      <c r="D145" s="1127"/>
      <c r="E145" s="1127"/>
      <c r="F145" s="1127"/>
      <c r="G145" s="1127"/>
      <c r="H145" s="1127" t="s">
        <v>203</v>
      </c>
      <c r="I145" s="1127"/>
      <c r="J145" s="1127"/>
      <c r="K145" s="1127" t="s">
        <v>203</v>
      </c>
      <c r="L145" s="1127"/>
      <c r="M145" s="1123" t="s">
        <v>203</v>
      </c>
      <c r="N145" s="1123"/>
      <c r="O145" s="1123" t="s">
        <v>203</v>
      </c>
      <c r="P145" s="1123" t="s">
        <v>203</v>
      </c>
      <c r="Q145" s="1127" t="s">
        <v>203</v>
      </c>
      <c r="R145" s="1127" t="s">
        <v>203</v>
      </c>
      <c r="S145" s="1127" t="s">
        <v>203</v>
      </c>
      <c r="T145" s="1127"/>
      <c r="U145" s="1127"/>
      <c r="V145" s="1127"/>
      <c r="W145" s="1127" t="s">
        <v>203</v>
      </c>
      <c r="X145" s="1127"/>
      <c r="Y145" s="1123" t="s">
        <v>203</v>
      </c>
      <c r="Z145" s="1123"/>
      <c r="AA145" s="1123"/>
      <c r="AB145" s="1123"/>
    </row>
    <row r="146" spans="1:28" x14ac:dyDescent="0.2">
      <c r="A146" s="886"/>
      <c r="B146" s="886"/>
      <c r="C146" s="886"/>
      <c r="D146" s="886"/>
      <c r="E146" s="886"/>
      <c r="F146" s="886"/>
      <c r="G146" s="886"/>
      <c r="H146" s="886"/>
      <c r="I146" s="886"/>
      <c r="J146" s="886"/>
      <c r="K146" s="886"/>
      <c r="L146" s="886"/>
      <c r="M146" s="886"/>
      <c r="N146" s="886"/>
      <c r="O146" s="886"/>
      <c r="P146" s="886"/>
      <c r="Q146" s="886"/>
      <c r="R146" s="886"/>
      <c r="S146" s="886"/>
      <c r="T146" s="886"/>
      <c r="U146" s="886"/>
      <c r="V146" s="886"/>
      <c r="W146" s="886"/>
      <c r="X146" s="886"/>
      <c r="Y146" s="886"/>
      <c r="Z146" s="886"/>
      <c r="AA146" s="886"/>
      <c r="AB146" s="886"/>
    </row>
    <row r="147" spans="1:28" ht="12.2" customHeight="1" x14ac:dyDescent="0.2">
      <c r="H147" s="2131" t="s">
        <v>246</v>
      </c>
      <c r="I147" s="2131"/>
      <c r="J147" s="2131"/>
      <c r="K147" s="2131"/>
      <c r="L147" s="2131"/>
      <c r="M147" s="2131"/>
      <c r="N147" s="2131"/>
      <c r="O147" s="2131"/>
      <c r="P147" s="2131"/>
      <c r="Q147" s="2131"/>
      <c r="R147" s="1127" t="s">
        <v>203</v>
      </c>
      <c r="S147" s="2383">
        <v>51479.42</v>
      </c>
      <c r="T147" s="2132"/>
      <c r="U147" s="2132"/>
      <c r="V147" s="2132"/>
      <c r="W147" s="1127" t="s">
        <v>203</v>
      </c>
      <c r="X147" s="1127"/>
      <c r="Y147" s="2383">
        <v>5302.38</v>
      </c>
      <c r="Z147" s="2132"/>
      <c r="AA147" s="2132"/>
      <c r="AB147" s="2132"/>
    </row>
    <row r="148" spans="1:28" ht="36.75" customHeight="1" x14ac:dyDescent="0.2">
      <c r="A148" s="1127" t="s">
        <v>265</v>
      </c>
      <c r="B148" s="2131" t="s">
        <v>265</v>
      </c>
      <c r="C148" s="2131" t="s">
        <v>983</v>
      </c>
      <c r="D148" s="2131"/>
      <c r="E148" s="2131"/>
      <c r="F148" s="2131"/>
      <c r="G148" s="2131"/>
      <c r="H148" s="2131" t="s">
        <v>1278</v>
      </c>
      <c r="I148" s="2131"/>
      <c r="J148" s="2131"/>
      <c r="K148" s="2131" t="s">
        <v>340</v>
      </c>
      <c r="L148" s="2131"/>
      <c r="M148" s="2391">
        <v>0.105</v>
      </c>
      <c r="N148" s="1123"/>
      <c r="O148" s="1123" t="s">
        <v>203</v>
      </c>
      <c r="P148" s="2392">
        <v>0.105</v>
      </c>
      <c r="Q148" s="1123" t="s">
        <v>203</v>
      </c>
      <c r="R148" s="1123" t="s">
        <v>203</v>
      </c>
      <c r="S148" s="2382">
        <v>101382.9</v>
      </c>
      <c r="T148" s="1123"/>
      <c r="U148" s="1123"/>
      <c r="V148" s="1123"/>
      <c r="W148" s="1123" t="s">
        <v>203</v>
      </c>
      <c r="X148" s="1123"/>
      <c r="Y148" s="2382">
        <v>10645.2</v>
      </c>
      <c r="Z148" s="1123"/>
      <c r="AA148" s="1123"/>
      <c r="AB148" s="1123"/>
    </row>
    <row r="149" spans="1:28" ht="12.2" customHeight="1" x14ac:dyDescent="0.2">
      <c r="C149" s="1127" t="s">
        <v>203</v>
      </c>
      <c r="D149" s="1127"/>
      <c r="E149" s="1127"/>
      <c r="F149" s="1127"/>
      <c r="G149" s="1127"/>
      <c r="H149" s="1127" t="s">
        <v>203</v>
      </c>
      <c r="I149" s="1127"/>
      <c r="J149" s="1127"/>
      <c r="K149" s="1127" t="s">
        <v>203</v>
      </c>
      <c r="L149" s="1127"/>
      <c r="M149" s="1123" t="s">
        <v>203</v>
      </c>
      <c r="N149" s="1123"/>
      <c r="O149" s="1123" t="s">
        <v>203</v>
      </c>
      <c r="P149" s="1123" t="s">
        <v>203</v>
      </c>
      <c r="Q149" s="1127" t="s">
        <v>203</v>
      </c>
      <c r="R149" s="1127" t="s">
        <v>203</v>
      </c>
      <c r="S149" s="1127" t="s">
        <v>203</v>
      </c>
      <c r="T149" s="1127"/>
      <c r="U149" s="1127"/>
      <c r="V149" s="1127"/>
      <c r="W149" s="1127" t="s">
        <v>203</v>
      </c>
      <c r="X149" s="1127"/>
      <c r="Y149" s="1123" t="s">
        <v>203</v>
      </c>
      <c r="Z149" s="1123"/>
      <c r="AA149" s="1123"/>
      <c r="AB149" s="1123"/>
    </row>
    <row r="150" spans="1:28" x14ac:dyDescent="0.2">
      <c r="A150" s="886"/>
      <c r="B150" s="886"/>
      <c r="C150" s="886"/>
      <c r="D150" s="886"/>
      <c r="E150" s="886"/>
      <c r="F150" s="886"/>
      <c r="G150" s="886"/>
      <c r="H150" s="886"/>
      <c r="I150" s="886"/>
      <c r="J150" s="886"/>
      <c r="K150" s="886"/>
      <c r="L150" s="886"/>
      <c r="M150" s="886"/>
      <c r="N150" s="886"/>
      <c r="O150" s="886"/>
      <c r="P150" s="886"/>
      <c r="Q150" s="886"/>
      <c r="R150" s="886"/>
      <c r="S150" s="886"/>
      <c r="T150" s="886"/>
      <c r="U150" s="886"/>
      <c r="V150" s="886"/>
      <c r="W150" s="886"/>
      <c r="X150" s="886"/>
      <c r="Y150" s="886"/>
      <c r="Z150" s="886"/>
      <c r="AA150" s="886"/>
      <c r="AB150" s="886"/>
    </row>
    <row r="151" spans="1:28" ht="12.2" customHeight="1" x14ac:dyDescent="0.2">
      <c r="H151" s="2131" t="s">
        <v>246</v>
      </c>
      <c r="I151" s="2131"/>
      <c r="J151" s="2131"/>
      <c r="K151" s="2131"/>
      <c r="L151" s="2131"/>
      <c r="M151" s="2131"/>
      <c r="N151" s="2131"/>
      <c r="O151" s="2131"/>
      <c r="P151" s="2131"/>
      <c r="Q151" s="2131"/>
      <c r="R151" s="1127" t="s">
        <v>203</v>
      </c>
      <c r="S151" s="2383">
        <v>101382.86</v>
      </c>
      <c r="T151" s="2132"/>
      <c r="U151" s="2132"/>
      <c r="V151" s="2132"/>
      <c r="W151" s="1127" t="s">
        <v>203</v>
      </c>
      <c r="X151" s="1127"/>
      <c r="Y151" s="2383">
        <v>10645.2</v>
      </c>
      <c r="Z151" s="2132"/>
      <c r="AA151" s="2132"/>
      <c r="AB151" s="2132"/>
    </row>
    <row r="152" spans="1:28" ht="36.75" customHeight="1" x14ac:dyDescent="0.2">
      <c r="A152" s="1127" t="s">
        <v>263</v>
      </c>
      <c r="B152" s="2131" t="s">
        <v>263</v>
      </c>
      <c r="C152" s="2131" t="s">
        <v>986</v>
      </c>
      <c r="D152" s="2131"/>
      <c r="E152" s="2131"/>
      <c r="F152" s="2131"/>
      <c r="G152" s="2131"/>
      <c r="H152" s="2131" t="s">
        <v>472</v>
      </c>
      <c r="I152" s="2131"/>
      <c r="J152" s="2131"/>
      <c r="K152" s="2131" t="s">
        <v>467</v>
      </c>
      <c r="L152" s="2131"/>
      <c r="M152" s="2379">
        <v>26</v>
      </c>
      <c r="N152" s="1123"/>
      <c r="O152" s="1123" t="s">
        <v>203</v>
      </c>
      <c r="P152" s="2383">
        <v>26</v>
      </c>
      <c r="Q152" s="1123" t="s">
        <v>203</v>
      </c>
      <c r="R152" s="1123" t="s">
        <v>203</v>
      </c>
      <c r="S152" s="2382">
        <v>432.04</v>
      </c>
      <c r="T152" s="1123"/>
      <c r="U152" s="1123"/>
      <c r="V152" s="1123"/>
      <c r="W152" s="1123" t="s">
        <v>203</v>
      </c>
      <c r="X152" s="1123"/>
      <c r="Y152" s="2382">
        <v>11233.04</v>
      </c>
      <c r="Z152" s="1123"/>
      <c r="AA152" s="1123"/>
      <c r="AB152" s="1123"/>
    </row>
    <row r="153" spans="1:28" ht="12.2" customHeight="1" x14ac:dyDescent="0.2">
      <c r="C153" s="1127" t="s">
        <v>203</v>
      </c>
      <c r="D153" s="1127"/>
      <c r="E153" s="1127"/>
      <c r="F153" s="1127"/>
      <c r="G153" s="1127"/>
      <c r="H153" s="1127" t="s">
        <v>203</v>
      </c>
      <c r="I153" s="1127"/>
      <c r="J153" s="1127"/>
      <c r="K153" s="1127" t="s">
        <v>203</v>
      </c>
      <c r="L153" s="1127"/>
      <c r="M153" s="1123" t="s">
        <v>203</v>
      </c>
      <c r="N153" s="1123"/>
      <c r="O153" s="1123" t="s">
        <v>203</v>
      </c>
      <c r="P153" s="1123" t="s">
        <v>203</v>
      </c>
      <c r="Q153" s="1127" t="s">
        <v>203</v>
      </c>
      <c r="R153" s="1127" t="s">
        <v>203</v>
      </c>
      <c r="S153" s="1127" t="s">
        <v>203</v>
      </c>
      <c r="T153" s="1127"/>
      <c r="U153" s="1127"/>
      <c r="V153" s="1127"/>
      <c r="W153" s="1127" t="s">
        <v>203</v>
      </c>
      <c r="X153" s="1127"/>
      <c r="Y153" s="1123" t="s">
        <v>203</v>
      </c>
      <c r="Z153" s="1123"/>
      <c r="AA153" s="1123"/>
      <c r="AB153" s="1123"/>
    </row>
    <row r="154" spans="1:28" x14ac:dyDescent="0.2">
      <c r="A154" s="886"/>
      <c r="B154" s="886"/>
      <c r="C154" s="886"/>
      <c r="D154" s="886"/>
      <c r="E154" s="886"/>
      <c r="F154" s="886"/>
      <c r="G154" s="886"/>
      <c r="H154" s="886"/>
      <c r="I154" s="886"/>
      <c r="J154" s="886"/>
      <c r="K154" s="886"/>
      <c r="L154" s="886"/>
      <c r="M154" s="886"/>
      <c r="N154" s="886"/>
      <c r="O154" s="886"/>
      <c r="P154" s="886"/>
      <c r="Q154" s="886"/>
      <c r="R154" s="886"/>
      <c r="S154" s="886"/>
      <c r="T154" s="886"/>
      <c r="U154" s="886"/>
      <c r="V154" s="886"/>
      <c r="W154" s="886"/>
      <c r="X154" s="886"/>
      <c r="Y154" s="886"/>
      <c r="Z154" s="886"/>
      <c r="AA154" s="886"/>
      <c r="AB154" s="886"/>
    </row>
    <row r="155" spans="1:28" ht="12.2" customHeight="1" x14ac:dyDescent="0.2">
      <c r="H155" s="2131" t="s">
        <v>246</v>
      </c>
      <c r="I155" s="2131"/>
      <c r="J155" s="2131"/>
      <c r="K155" s="2131"/>
      <c r="L155" s="2131"/>
      <c r="M155" s="2131"/>
      <c r="N155" s="2131"/>
      <c r="O155" s="2131"/>
      <c r="P155" s="2131"/>
      <c r="Q155" s="2131"/>
      <c r="R155" s="1127" t="s">
        <v>203</v>
      </c>
      <c r="S155" s="2383">
        <v>432.04</v>
      </c>
      <c r="T155" s="2132"/>
      <c r="U155" s="2132"/>
      <c r="V155" s="2132"/>
      <c r="W155" s="1127" t="s">
        <v>203</v>
      </c>
      <c r="X155" s="1127"/>
      <c r="Y155" s="2383">
        <v>11233.04</v>
      </c>
      <c r="Z155" s="2132"/>
      <c r="AA155" s="2132"/>
      <c r="AB155" s="2132"/>
    </row>
    <row r="156" spans="1:28" ht="24.6" customHeight="1" x14ac:dyDescent="0.2">
      <c r="A156" s="1127" t="s">
        <v>262</v>
      </c>
      <c r="B156" s="2131" t="s">
        <v>262</v>
      </c>
      <c r="C156" s="2131" t="s">
        <v>1256</v>
      </c>
      <c r="D156" s="2131"/>
      <c r="E156" s="2131"/>
      <c r="F156" s="2131"/>
      <c r="G156" s="2131"/>
      <c r="H156" s="2131" t="s">
        <v>471</v>
      </c>
      <c r="I156" s="2131"/>
      <c r="J156" s="2131"/>
      <c r="K156" s="2131" t="s">
        <v>467</v>
      </c>
      <c r="L156" s="2131"/>
      <c r="M156" s="2397">
        <v>3.2171699999999999</v>
      </c>
      <c r="N156" s="1123"/>
      <c r="O156" s="1123" t="s">
        <v>203</v>
      </c>
      <c r="P156" s="2404">
        <v>3.2171699999999999</v>
      </c>
      <c r="Q156" s="1123" t="s">
        <v>203</v>
      </c>
      <c r="R156" s="1123" t="s">
        <v>203</v>
      </c>
      <c r="S156" s="2382">
        <v>301.52</v>
      </c>
      <c r="T156" s="1123"/>
      <c r="U156" s="1123"/>
      <c r="V156" s="1123"/>
      <c r="W156" s="1123" t="s">
        <v>203</v>
      </c>
      <c r="X156" s="1123"/>
      <c r="Y156" s="2382">
        <v>970.04</v>
      </c>
      <c r="Z156" s="1123"/>
      <c r="AA156" s="1123"/>
      <c r="AB156" s="1123"/>
    </row>
    <row r="157" spans="1:28" ht="12.2" customHeight="1" x14ac:dyDescent="0.2">
      <c r="C157" s="1127" t="s">
        <v>203</v>
      </c>
      <c r="D157" s="1127"/>
      <c r="E157" s="1127"/>
      <c r="F157" s="1127"/>
      <c r="G157" s="1127"/>
      <c r="H157" s="1127" t="s">
        <v>203</v>
      </c>
      <c r="I157" s="1127"/>
      <c r="J157" s="1127"/>
      <c r="K157" s="1127" t="s">
        <v>203</v>
      </c>
      <c r="L157" s="1127"/>
      <c r="M157" s="1123" t="s">
        <v>203</v>
      </c>
      <c r="N157" s="1123"/>
      <c r="O157" s="1123" t="s">
        <v>203</v>
      </c>
      <c r="P157" s="1123" t="s">
        <v>203</v>
      </c>
      <c r="Q157" s="1127" t="s">
        <v>203</v>
      </c>
      <c r="R157" s="1127" t="s">
        <v>203</v>
      </c>
      <c r="S157" s="1127" t="s">
        <v>203</v>
      </c>
      <c r="T157" s="1127"/>
      <c r="U157" s="1127"/>
      <c r="V157" s="1127"/>
      <c r="W157" s="1127" t="s">
        <v>203</v>
      </c>
      <c r="X157" s="1127"/>
      <c r="Y157" s="1123" t="s">
        <v>203</v>
      </c>
      <c r="Z157" s="1123"/>
      <c r="AA157" s="1123"/>
      <c r="AB157" s="1123"/>
    </row>
    <row r="158" spans="1:28" x14ac:dyDescent="0.2">
      <c r="A158" s="886"/>
      <c r="B158" s="886"/>
      <c r="C158" s="886"/>
      <c r="D158" s="886"/>
      <c r="E158" s="886"/>
      <c r="F158" s="886"/>
      <c r="G158" s="886"/>
      <c r="H158" s="886"/>
      <c r="I158" s="886"/>
      <c r="J158" s="886"/>
      <c r="K158" s="886"/>
      <c r="L158" s="886"/>
      <c r="M158" s="886"/>
      <c r="N158" s="886"/>
      <c r="O158" s="886"/>
      <c r="P158" s="886"/>
      <c r="Q158" s="886"/>
      <c r="R158" s="886"/>
      <c r="S158" s="886"/>
      <c r="T158" s="886"/>
      <c r="U158" s="886"/>
      <c r="V158" s="886"/>
      <c r="W158" s="886"/>
      <c r="X158" s="886"/>
      <c r="Y158" s="886"/>
      <c r="Z158" s="886"/>
      <c r="AA158" s="886"/>
      <c r="AB158" s="886"/>
    </row>
    <row r="159" spans="1:28" ht="12.2" customHeight="1" x14ac:dyDescent="0.2">
      <c r="H159" s="2131" t="s">
        <v>246</v>
      </c>
      <c r="I159" s="2131"/>
      <c r="J159" s="2131"/>
      <c r="K159" s="2131"/>
      <c r="L159" s="2131"/>
      <c r="M159" s="2131"/>
      <c r="N159" s="2131"/>
      <c r="O159" s="2131"/>
      <c r="P159" s="2131"/>
      <c r="Q159" s="2131"/>
      <c r="R159" s="1127" t="s">
        <v>203</v>
      </c>
      <c r="S159" s="2383">
        <v>301.52</v>
      </c>
      <c r="T159" s="2132"/>
      <c r="U159" s="2132"/>
      <c r="V159" s="2132"/>
      <c r="W159" s="1127" t="s">
        <v>203</v>
      </c>
      <c r="X159" s="1127"/>
      <c r="Y159" s="2383">
        <v>970.04</v>
      </c>
      <c r="Z159" s="2132"/>
      <c r="AA159" s="2132"/>
      <c r="AB159" s="2132"/>
    </row>
    <row r="160" spans="1:28" x14ac:dyDescent="0.2">
      <c r="A160" s="886"/>
      <c r="B160" s="886"/>
      <c r="C160" s="886"/>
      <c r="D160" s="886"/>
      <c r="E160" s="886"/>
      <c r="F160" s="886"/>
      <c r="G160" s="886"/>
      <c r="H160" s="886"/>
      <c r="I160" s="886"/>
      <c r="J160" s="886"/>
      <c r="K160" s="886"/>
      <c r="L160" s="886"/>
      <c r="M160" s="886"/>
      <c r="N160" s="886"/>
      <c r="O160" s="886"/>
      <c r="P160" s="886"/>
      <c r="Q160" s="886"/>
      <c r="R160" s="886"/>
      <c r="S160" s="886"/>
      <c r="T160" s="886"/>
      <c r="U160" s="886"/>
      <c r="V160" s="886"/>
      <c r="W160" s="886"/>
      <c r="X160" s="886"/>
      <c r="Y160" s="886"/>
      <c r="Z160" s="886"/>
      <c r="AA160" s="886"/>
      <c r="AB160" s="886"/>
    </row>
    <row r="161" spans="1:28" ht="12.2" customHeight="1" x14ac:dyDescent="0.2">
      <c r="C161" s="2131" t="s">
        <v>203</v>
      </c>
      <c r="D161" s="2131"/>
      <c r="E161" s="2131"/>
      <c r="F161" s="2131"/>
      <c r="G161" s="2131"/>
      <c r="H161" s="2131" t="s">
        <v>1284</v>
      </c>
      <c r="I161" s="2131"/>
      <c r="J161" s="2131"/>
      <c r="K161" s="2131"/>
      <c r="L161" s="2131"/>
      <c r="M161" s="2131"/>
      <c r="N161" s="2131"/>
      <c r="O161" s="2131"/>
      <c r="P161" s="2131" t="s">
        <v>203</v>
      </c>
      <c r="Q161" s="2131" t="s">
        <v>203</v>
      </c>
      <c r="R161" s="2131"/>
      <c r="S161" s="2131"/>
      <c r="T161" s="2131"/>
      <c r="U161" s="2131"/>
      <c r="V161" s="2131"/>
      <c r="W161" s="2131"/>
      <c r="X161" s="2131"/>
      <c r="Y161" s="2383">
        <v>28150.66</v>
      </c>
      <c r="Z161" s="2132"/>
      <c r="AA161" s="2132"/>
      <c r="AB161" s="2132"/>
    </row>
    <row r="162" spans="1:28" ht="12" thickBot="1" x14ac:dyDescent="0.25">
      <c r="A162" s="885"/>
      <c r="B162" s="885"/>
      <c r="C162" s="885"/>
      <c r="D162" s="885"/>
      <c r="E162" s="885"/>
      <c r="F162" s="885"/>
      <c r="G162" s="885"/>
      <c r="H162" s="885"/>
      <c r="I162" s="885"/>
      <c r="J162" s="885"/>
      <c r="K162" s="885"/>
      <c r="L162" s="885"/>
      <c r="M162" s="885"/>
      <c r="N162" s="885"/>
      <c r="O162" s="885"/>
      <c r="P162" s="885"/>
      <c r="Q162" s="885"/>
      <c r="R162" s="885"/>
      <c r="S162" s="885"/>
      <c r="T162" s="885"/>
      <c r="U162" s="885"/>
      <c r="V162" s="885"/>
      <c r="W162" s="885"/>
      <c r="X162" s="885"/>
      <c r="Y162" s="885"/>
      <c r="Z162" s="885"/>
      <c r="AA162" s="885"/>
      <c r="AB162" s="885"/>
    </row>
    <row r="163" spans="1:28" ht="12.2" customHeight="1" thickTop="1" x14ac:dyDescent="0.2">
      <c r="C163" s="2131" t="s">
        <v>203</v>
      </c>
      <c r="D163" s="2131"/>
      <c r="E163" s="2131"/>
      <c r="F163" s="2131"/>
      <c r="G163" s="2131"/>
      <c r="H163" s="2131" t="s">
        <v>1867</v>
      </c>
      <c r="I163" s="2131"/>
      <c r="J163" s="2131"/>
      <c r="K163" s="2131"/>
      <c r="L163" s="2131"/>
      <c r="M163" s="2131"/>
      <c r="N163" s="2131"/>
      <c r="O163" s="2131"/>
      <c r="P163" s="2131" t="s">
        <v>203</v>
      </c>
      <c r="Q163" s="2131" t="s">
        <v>203</v>
      </c>
      <c r="R163" s="2131"/>
      <c r="S163" s="2131"/>
      <c r="T163" s="2131"/>
      <c r="U163" s="2131"/>
      <c r="V163" s="2131"/>
      <c r="W163" s="2131"/>
      <c r="X163" s="2131"/>
      <c r="Y163" s="2383">
        <v>181809.09</v>
      </c>
      <c r="Z163" s="2132"/>
      <c r="AA163" s="2132"/>
      <c r="AB163" s="2132"/>
    </row>
    <row r="164" spans="1:28" ht="12.2" customHeight="1" x14ac:dyDescent="0.2">
      <c r="C164" s="2131" t="s">
        <v>203</v>
      </c>
      <c r="D164" s="2131"/>
      <c r="E164" s="2131"/>
      <c r="F164" s="2131"/>
      <c r="G164" s="2131"/>
      <c r="H164" s="2131" t="s">
        <v>345</v>
      </c>
      <c r="I164" s="2131"/>
      <c r="J164" s="2131"/>
      <c r="K164" s="2131"/>
      <c r="L164" s="2131"/>
      <c r="M164" s="2131"/>
      <c r="N164" s="2131"/>
      <c r="O164" s="2131"/>
      <c r="P164" s="2131" t="s">
        <v>203</v>
      </c>
      <c r="Q164" s="2131" t="s">
        <v>203</v>
      </c>
      <c r="R164" s="2131"/>
      <c r="S164" s="2131"/>
      <c r="T164" s="2131"/>
      <c r="U164" s="2131"/>
      <c r="V164" s="2131"/>
      <c r="W164" s="2131"/>
      <c r="X164" s="2131"/>
      <c r="Y164" s="2383">
        <v>181809.09</v>
      </c>
      <c r="Z164" s="2132"/>
      <c r="AA164" s="2132"/>
      <c r="AB164" s="2132"/>
    </row>
    <row r="165" spans="1:28" ht="12.2" customHeight="1" x14ac:dyDescent="0.2">
      <c r="C165" s="1127" t="s">
        <v>203</v>
      </c>
      <c r="D165" s="1127"/>
      <c r="E165" s="1127"/>
      <c r="F165" s="1127"/>
      <c r="G165" s="1127"/>
      <c r="H165" s="1127" t="s">
        <v>344</v>
      </c>
      <c r="I165" s="1127"/>
      <c r="J165" s="1127"/>
      <c r="K165" s="1127"/>
      <c r="L165" s="1127"/>
      <c r="M165" s="1127"/>
      <c r="N165" s="1127"/>
      <c r="O165" s="1127"/>
      <c r="P165" s="1127" t="s">
        <v>203</v>
      </c>
      <c r="Q165" s="1127" t="s">
        <v>203</v>
      </c>
      <c r="R165" s="1127"/>
      <c r="S165" s="1127"/>
      <c r="T165" s="1127"/>
      <c r="U165" s="1127"/>
      <c r="V165" s="1127"/>
      <c r="W165" s="1127"/>
      <c r="X165" s="1127"/>
      <c r="Y165" s="1123" t="s">
        <v>203</v>
      </c>
      <c r="Z165" s="1123"/>
      <c r="AA165" s="1123"/>
      <c r="AB165" s="1123"/>
    </row>
    <row r="166" spans="1:28" ht="12.2" customHeight="1" x14ac:dyDescent="0.2">
      <c r="C166" s="2131" t="s">
        <v>203</v>
      </c>
      <c r="D166" s="2131"/>
      <c r="E166" s="2131"/>
      <c r="F166" s="2131"/>
      <c r="G166" s="2131"/>
      <c r="H166" s="2131" t="s">
        <v>57</v>
      </c>
      <c r="I166" s="2131"/>
      <c r="J166" s="2131"/>
      <c r="K166" s="2131"/>
      <c r="L166" s="2131"/>
      <c r="M166" s="2131"/>
      <c r="N166" s="2131"/>
      <c r="O166" s="2131"/>
      <c r="P166" s="2131" t="s">
        <v>203</v>
      </c>
      <c r="Q166" s="2131" t="s">
        <v>203</v>
      </c>
      <c r="R166" s="2131"/>
      <c r="S166" s="2131"/>
      <c r="T166" s="2131"/>
      <c r="U166" s="2131"/>
      <c r="V166" s="2131"/>
      <c r="W166" s="2131"/>
      <c r="X166" s="2131"/>
      <c r="Y166" s="2383">
        <v>181809.09</v>
      </c>
      <c r="Z166" s="2132"/>
      <c r="AA166" s="2132"/>
      <c r="AB166" s="2132"/>
    </row>
    <row r="167" spans="1:28" ht="12.2" customHeight="1" x14ac:dyDescent="0.2">
      <c r="C167" s="2131" t="s">
        <v>203</v>
      </c>
      <c r="D167" s="2131"/>
      <c r="E167" s="2131"/>
      <c r="F167" s="2131"/>
      <c r="G167" s="2131"/>
      <c r="H167" s="2131" t="s">
        <v>56</v>
      </c>
      <c r="I167" s="2131"/>
      <c r="J167" s="2131"/>
      <c r="K167" s="2131"/>
      <c r="L167" s="2131"/>
      <c r="M167" s="2131"/>
      <c r="N167" s="2131"/>
      <c r="O167" s="2131"/>
      <c r="P167" s="2131" t="s">
        <v>203</v>
      </c>
      <c r="Q167" s="2131" t="s">
        <v>203</v>
      </c>
      <c r="R167" s="2131"/>
      <c r="S167" s="2131"/>
      <c r="T167" s="2131"/>
      <c r="U167" s="2131"/>
      <c r="V167" s="2131"/>
      <c r="W167" s="2131"/>
      <c r="X167" s="2131"/>
      <c r="Y167" s="2383">
        <v>0</v>
      </c>
      <c r="Z167" s="2132"/>
      <c r="AA167" s="2132"/>
      <c r="AB167" s="2132"/>
    </row>
    <row r="168" spans="1:28" ht="12.2" customHeight="1" x14ac:dyDescent="0.2">
      <c r="C168" s="2131" t="s">
        <v>203</v>
      </c>
      <c r="D168" s="2131"/>
      <c r="E168" s="2131"/>
      <c r="F168" s="2131"/>
      <c r="G168" s="2131"/>
      <c r="H168" s="2131" t="s">
        <v>561</v>
      </c>
      <c r="I168" s="2131"/>
      <c r="J168" s="2131"/>
      <c r="K168" s="2131"/>
      <c r="L168" s="2131"/>
      <c r="M168" s="2131"/>
      <c r="N168" s="2131"/>
      <c r="O168" s="2131"/>
      <c r="P168" s="2131" t="s">
        <v>203</v>
      </c>
      <c r="Q168" s="2131" t="s">
        <v>203</v>
      </c>
      <c r="R168" s="2131"/>
      <c r="S168" s="2131"/>
      <c r="T168" s="2131"/>
      <c r="U168" s="2131"/>
      <c r="V168" s="2131"/>
      <c r="W168" s="2131"/>
      <c r="X168" s="2131"/>
      <c r="Y168" s="2383">
        <v>0</v>
      </c>
      <c r="Z168" s="2132"/>
      <c r="AA168" s="2132"/>
      <c r="AB168" s="2132"/>
    </row>
    <row r="169" spans="1:28" ht="12.2" customHeight="1" x14ac:dyDescent="0.2">
      <c r="C169" s="2131" t="s">
        <v>203</v>
      </c>
      <c r="D169" s="2131"/>
      <c r="E169" s="2131"/>
      <c r="F169" s="2131"/>
      <c r="G169" s="2131"/>
      <c r="H169" s="2131" t="s">
        <v>1866</v>
      </c>
      <c r="I169" s="2131"/>
      <c r="J169" s="2131"/>
      <c r="K169" s="2131"/>
      <c r="L169" s="2131"/>
      <c r="M169" s="2131"/>
      <c r="N169" s="2131"/>
      <c r="O169" s="2131"/>
      <c r="P169" s="2131" t="s">
        <v>203</v>
      </c>
      <c r="Q169" s="2131" t="s">
        <v>203</v>
      </c>
      <c r="R169" s="2131"/>
      <c r="S169" s="2131"/>
      <c r="T169" s="2131"/>
      <c r="U169" s="2131"/>
      <c r="V169" s="2131"/>
      <c r="W169" s="2131"/>
      <c r="X169" s="2131"/>
      <c r="Y169" s="2383">
        <v>181809.09</v>
      </c>
      <c r="Z169" s="2132"/>
      <c r="AA169" s="2132"/>
      <c r="AB169" s="2132"/>
    </row>
    <row r="170" spans="1:28" ht="12.2" customHeight="1" x14ac:dyDescent="0.2">
      <c r="C170" s="1127" t="s">
        <v>203</v>
      </c>
      <c r="D170" s="1127"/>
      <c r="E170" s="1127"/>
      <c r="F170" s="1127"/>
      <c r="G170" s="1127"/>
      <c r="H170" s="1127" t="s">
        <v>1865</v>
      </c>
      <c r="I170" s="1127"/>
      <c r="J170" s="1127"/>
      <c r="K170" s="1127"/>
      <c r="L170" s="1127"/>
      <c r="M170" s="1127"/>
      <c r="N170" s="1127"/>
      <c r="O170" s="1127"/>
      <c r="P170" s="1127" t="s">
        <v>203</v>
      </c>
      <c r="Q170" s="1127" t="s">
        <v>203</v>
      </c>
      <c r="R170" s="1127"/>
      <c r="S170" s="1127"/>
      <c r="T170" s="1127"/>
      <c r="U170" s="1127"/>
      <c r="V170" s="1127"/>
      <c r="W170" s="1127"/>
      <c r="X170" s="1127"/>
      <c r="Y170" s="2382">
        <v>0</v>
      </c>
      <c r="Z170" s="1123"/>
      <c r="AA170" s="1123"/>
      <c r="AB170" s="1123"/>
    </row>
    <row r="171" spans="1:28" ht="12.2" customHeight="1" x14ac:dyDescent="0.2">
      <c r="C171" s="2131" t="s">
        <v>203</v>
      </c>
      <c r="D171" s="2131"/>
      <c r="E171" s="2131"/>
      <c r="F171" s="2131"/>
      <c r="G171" s="2131"/>
      <c r="H171" s="2131" t="s">
        <v>1864</v>
      </c>
      <c r="I171" s="2131"/>
      <c r="J171" s="2131"/>
      <c r="K171" s="2131"/>
      <c r="L171" s="2131"/>
      <c r="M171" s="2131"/>
      <c r="N171" s="2131"/>
      <c r="O171" s="2131"/>
      <c r="P171" s="2131" t="s">
        <v>203</v>
      </c>
      <c r="Q171" s="2131" t="s">
        <v>203</v>
      </c>
      <c r="R171" s="2131"/>
      <c r="S171" s="2131"/>
      <c r="T171" s="2131"/>
      <c r="U171" s="2131"/>
      <c r="V171" s="2131"/>
      <c r="W171" s="2131"/>
      <c r="X171" s="2131"/>
      <c r="Y171" s="2383">
        <v>181809.09</v>
      </c>
      <c r="Z171" s="2132"/>
      <c r="AA171" s="2132"/>
      <c r="AB171" s="2132"/>
    </row>
    <row r="172" spans="1:28" ht="24.6" customHeight="1" x14ac:dyDescent="0.2">
      <c r="C172" s="2131" t="s">
        <v>203</v>
      </c>
      <c r="D172" s="2131"/>
      <c r="E172" s="2131"/>
      <c r="F172" s="2131"/>
      <c r="G172" s="2131"/>
      <c r="H172" s="2131" t="s">
        <v>221</v>
      </c>
      <c r="I172" s="2131"/>
      <c r="J172" s="2131"/>
      <c r="K172" s="2131"/>
      <c r="L172" s="2131"/>
      <c r="M172" s="2131"/>
      <c r="N172" s="2131"/>
      <c r="O172" s="2131"/>
      <c r="P172" s="2131" t="s">
        <v>203</v>
      </c>
      <c r="Q172" s="2131" t="s">
        <v>203</v>
      </c>
      <c r="R172" s="2131"/>
      <c r="S172" s="2131"/>
      <c r="T172" s="2131"/>
      <c r="U172" s="2131"/>
      <c r="V172" s="2131"/>
      <c r="W172" s="2131"/>
      <c r="X172" s="2131"/>
      <c r="Y172" s="2383">
        <v>3454.37</v>
      </c>
      <c r="Z172" s="2132"/>
      <c r="AA172" s="2132"/>
      <c r="AB172" s="2132"/>
    </row>
    <row r="173" spans="1:28" ht="12.2" customHeight="1" x14ac:dyDescent="0.2">
      <c r="C173" s="2131" t="s">
        <v>203</v>
      </c>
      <c r="D173" s="2131"/>
      <c r="E173" s="2131"/>
      <c r="F173" s="2131"/>
      <c r="G173" s="2131"/>
      <c r="H173" s="2131" t="s">
        <v>1863</v>
      </c>
      <c r="I173" s="2131"/>
      <c r="J173" s="2131"/>
      <c r="K173" s="2131"/>
      <c r="L173" s="2131"/>
      <c r="M173" s="2131"/>
      <c r="N173" s="2131"/>
      <c r="O173" s="2131"/>
      <c r="P173" s="2131" t="s">
        <v>203</v>
      </c>
      <c r="Q173" s="2131" t="s">
        <v>203</v>
      </c>
      <c r="R173" s="2131"/>
      <c r="S173" s="2131"/>
      <c r="T173" s="2131"/>
      <c r="U173" s="2131"/>
      <c r="V173" s="2131"/>
      <c r="W173" s="2131"/>
      <c r="X173" s="2131"/>
      <c r="Y173" s="2383">
        <v>185263.46</v>
      </c>
      <c r="Z173" s="2132"/>
      <c r="AA173" s="2132"/>
      <c r="AB173" s="2132"/>
    </row>
    <row r="174" spans="1:28" ht="12.2" customHeight="1" x14ac:dyDescent="0.2">
      <c r="C174" s="2131" t="s">
        <v>203</v>
      </c>
      <c r="D174" s="2131"/>
      <c r="E174" s="2131"/>
      <c r="F174" s="2131"/>
      <c r="G174" s="2131"/>
      <c r="H174" s="2131" t="s">
        <v>1862</v>
      </c>
      <c r="I174" s="2131"/>
      <c r="J174" s="2131"/>
      <c r="K174" s="2131"/>
      <c r="L174" s="2131"/>
      <c r="M174" s="2131"/>
      <c r="N174" s="2131"/>
      <c r="O174" s="2131"/>
      <c r="P174" s="2131" t="s">
        <v>203</v>
      </c>
      <c r="Q174" s="2131" t="s">
        <v>203</v>
      </c>
      <c r="R174" s="2131"/>
      <c r="S174" s="2131"/>
      <c r="T174" s="2131"/>
      <c r="U174" s="2131"/>
      <c r="V174" s="2131"/>
      <c r="W174" s="2131"/>
      <c r="X174" s="2131"/>
      <c r="Y174" s="2383">
        <v>185263.46</v>
      </c>
      <c r="Z174" s="2132"/>
      <c r="AA174" s="2132"/>
      <c r="AB174" s="2132"/>
    </row>
    <row r="175" spans="1:28" ht="12.2" customHeight="1" x14ac:dyDescent="0.2">
      <c r="C175" s="2131" t="s">
        <v>203</v>
      </c>
      <c r="D175" s="2131"/>
      <c r="E175" s="2131"/>
      <c r="F175" s="2131"/>
      <c r="G175" s="2131"/>
      <c r="H175" s="2131" t="s">
        <v>1861</v>
      </c>
      <c r="I175" s="2131"/>
      <c r="J175" s="2131"/>
      <c r="K175" s="2131"/>
      <c r="L175" s="2131"/>
      <c r="M175" s="2131"/>
      <c r="N175" s="2131"/>
      <c r="O175" s="2131"/>
      <c r="P175" s="2131" t="s">
        <v>203</v>
      </c>
      <c r="Q175" s="2131" t="s">
        <v>203</v>
      </c>
      <c r="R175" s="2131"/>
      <c r="S175" s="2131"/>
      <c r="T175" s="2131"/>
      <c r="U175" s="2131"/>
      <c r="V175" s="2131"/>
      <c r="W175" s="2131"/>
      <c r="X175" s="2131"/>
      <c r="Y175" s="2383">
        <v>185263.46</v>
      </c>
      <c r="Z175" s="2132"/>
      <c r="AA175" s="2132"/>
      <c r="AB175" s="2132"/>
    </row>
    <row r="176" spans="1:28" ht="12.2" customHeight="1" x14ac:dyDescent="0.2">
      <c r="C176" s="2131" t="s">
        <v>203</v>
      </c>
      <c r="D176" s="2131"/>
      <c r="E176" s="2131"/>
      <c r="F176" s="2131"/>
      <c r="G176" s="2131"/>
      <c r="H176" s="2131" t="s">
        <v>1860</v>
      </c>
      <c r="I176" s="2131"/>
      <c r="J176" s="2131"/>
      <c r="K176" s="2131"/>
      <c r="L176" s="2131"/>
      <c r="M176" s="2131"/>
      <c r="N176" s="2131"/>
      <c r="O176" s="2131"/>
      <c r="P176" s="2131" t="s">
        <v>203</v>
      </c>
      <c r="Q176" s="2131" t="s">
        <v>203</v>
      </c>
      <c r="R176" s="2131"/>
      <c r="S176" s="2131"/>
      <c r="T176" s="2131"/>
      <c r="U176" s="2131"/>
      <c r="V176" s="2131"/>
      <c r="W176" s="2131"/>
      <c r="X176" s="2131"/>
      <c r="Y176" s="2383">
        <v>184337.14</v>
      </c>
      <c r="Z176" s="2132"/>
      <c r="AA176" s="2132"/>
      <c r="AB176" s="2132"/>
    </row>
    <row r="177" spans="1:30" ht="12.2" customHeight="1" x14ac:dyDescent="0.2">
      <c r="C177" s="2131" t="s">
        <v>203</v>
      </c>
      <c r="D177" s="2131"/>
      <c r="E177" s="2131"/>
      <c r="F177" s="2131"/>
      <c r="G177" s="2131"/>
      <c r="H177" s="2131" t="s">
        <v>1023</v>
      </c>
      <c r="I177" s="2131"/>
      <c r="J177" s="2131"/>
      <c r="K177" s="2131"/>
      <c r="L177" s="2131"/>
      <c r="M177" s="2131"/>
      <c r="N177" s="2131"/>
      <c r="O177" s="2131"/>
      <c r="P177" s="2131" t="s">
        <v>203</v>
      </c>
      <c r="Q177" s="2131" t="s">
        <v>203</v>
      </c>
      <c r="R177" s="2131"/>
      <c r="S177" s="2131"/>
      <c r="T177" s="2131"/>
      <c r="U177" s="2131"/>
      <c r="V177" s="2131"/>
      <c r="W177" s="2131"/>
      <c r="X177" s="2131"/>
      <c r="Y177" s="2383">
        <v>0</v>
      </c>
      <c r="Z177" s="2132"/>
      <c r="AA177" s="2132"/>
      <c r="AB177" s="2132"/>
    </row>
    <row r="178" spans="1:30" ht="12.2" customHeight="1" x14ac:dyDescent="0.2">
      <c r="C178" s="2131" t="s">
        <v>203</v>
      </c>
      <c r="D178" s="2131"/>
      <c r="E178" s="2131"/>
      <c r="F178" s="2131"/>
      <c r="G178" s="2131"/>
      <c r="H178" s="2131" t="s">
        <v>1859</v>
      </c>
      <c r="I178" s="2131"/>
      <c r="J178" s="2131"/>
      <c r="K178" s="2131"/>
      <c r="L178" s="2131"/>
      <c r="M178" s="2131"/>
      <c r="N178" s="2131"/>
      <c r="O178" s="2131"/>
      <c r="P178" s="2131" t="s">
        <v>203</v>
      </c>
      <c r="Q178" s="2131" t="s">
        <v>203</v>
      </c>
      <c r="R178" s="2131"/>
      <c r="S178" s="2131"/>
      <c r="T178" s="2131"/>
      <c r="U178" s="2131"/>
      <c r="V178" s="2131"/>
      <c r="W178" s="2131"/>
      <c r="X178" s="2131"/>
      <c r="Y178" s="2383">
        <v>0</v>
      </c>
      <c r="Z178" s="2132"/>
      <c r="AA178" s="2132"/>
      <c r="AB178" s="2132"/>
    </row>
    <row r="179" spans="1:30" ht="12.2" customHeight="1" x14ac:dyDescent="0.2">
      <c r="C179" s="2131" t="s">
        <v>203</v>
      </c>
      <c r="D179" s="2131"/>
      <c r="E179" s="2131"/>
      <c r="F179" s="2131"/>
      <c r="G179" s="2131"/>
      <c r="H179" s="2131" t="s">
        <v>1858</v>
      </c>
      <c r="I179" s="2131"/>
      <c r="J179" s="2131"/>
      <c r="K179" s="2131"/>
      <c r="L179" s="2131"/>
      <c r="M179" s="2131"/>
      <c r="N179" s="2131"/>
      <c r="O179" s="2131"/>
      <c r="P179" s="2131" t="s">
        <v>203</v>
      </c>
      <c r="Q179" s="2131" t="s">
        <v>203</v>
      </c>
      <c r="R179" s="2131"/>
      <c r="S179" s="2131"/>
      <c r="T179" s="2131"/>
      <c r="U179" s="2131"/>
      <c r="V179" s="2131"/>
      <c r="W179" s="2131"/>
      <c r="X179" s="2131"/>
      <c r="Y179" s="2383">
        <v>0</v>
      </c>
      <c r="Z179" s="2132"/>
      <c r="AA179" s="2132"/>
      <c r="AB179" s="2132"/>
    </row>
    <row r="180" spans="1:30" ht="12.2" customHeight="1" x14ac:dyDescent="0.2">
      <c r="C180" s="2131" t="s">
        <v>203</v>
      </c>
      <c r="D180" s="2131"/>
      <c r="E180" s="2131"/>
      <c r="F180" s="2131"/>
      <c r="G180" s="2131"/>
      <c r="H180" s="2131" t="s">
        <v>1857</v>
      </c>
      <c r="I180" s="2131"/>
      <c r="J180" s="2131"/>
      <c r="K180" s="2131"/>
      <c r="L180" s="2131"/>
      <c r="M180" s="2131"/>
      <c r="N180" s="2131"/>
      <c r="O180" s="2131"/>
      <c r="P180" s="2131" t="s">
        <v>203</v>
      </c>
      <c r="Q180" s="2131" t="s">
        <v>203</v>
      </c>
      <c r="R180" s="2131"/>
      <c r="S180" s="2131"/>
      <c r="T180" s="2131"/>
      <c r="U180" s="2131"/>
      <c r="V180" s="2131"/>
      <c r="W180" s="2131"/>
      <c r="X180" s="2131"/>
      <c r="Y180" s="2383">
        <v>0</v>
      </c>
      <c r="Z180" s="2132"/>
      <c r="AA180" s="2132"/>
      <c r="AB180" s="2132"/>
    </row>
    <row r="181" spans="1:30" ht="12.2" customHeight="1" x14ac:dyDescent="0.2">
      <c r="C181" s="2131" t="s">
        <v>203</v>
      </c>
      <c r="D181" s="2131"/>
      <c r="E181" s="2131"/>
      <c r="F181" s="2131"/>
      <c r="G181" s="2131"/>
      <c r="H181" s="2131" t="s">
        <v>1856</v>
      </c>
      <c r="I181" s="2131"/>
      <c r="J181" s="2131"/>
      <c r="K181" s="2131"/>
      <c r="L181" s="2131"/>
      <c r="M181" s="2131"/>
      <c r="N181" s="2131"/>
      <c r="O181" s="2131"/>
      <c r="P181" s="2131" t="s">
        <v>203</v>
      </c>
      <c r="Q181" s="2131" t="s">
        <v>203</v>
      </c>
      <c r="R181" s="2131"/>
      <c r="S181" s="2131"/>
      <c r="T181" s="2131"/>
      <c r="U181" s="2131"/>
      <c r="V181" s="2131"/>
      <c r="W181" s="2131"/>
      <c r="X181" s="2131"/>
      <c r="Y181" s="2383">
        <v>0</v>
      </c>
      <c r="Z181" s="2132"/>
      <c r="AA181" s="2132"/>
      <c r="AB181" s="2132"/>
    </row>
    <row r="182" spans="1:30" ht="12.2" customHeight="1" x14ac:dyDescent="0.2">
      <c r="C182" s="2131" t="s">
        <v>203</v>
      </c>
      <c r="D182" s="2131"/>
      <c r="E182" s="2131"/>
      <c r="F182" s="2131"/>
      <c r="G182" s="2131"/>
      <c r="H182" s="2131" t="s">
        <v>1855</v>
      </c>
      <c r="I182" s="2131"/>
      <c r="J182" s="2131"/>
      <c r="K182" s="2131"/>
      <c r="L182" s="2131"/>
      <c r="M182" s="2131"/>
      <c r="N182" s="2131"/>
      <c r="O182" s="2131"/>
      <c r="P182" s="2131" t="s">
        <v>203</v>
      </c>
      <c r="Q182" s="2131" t="s">
        <v>203</v>
      </c>
      <c r="R182" s="2131"/>
      <c r="S182" s="2131"/>
      <c r="T182" s="2131"/>
      <c r="U182" s="2131"/>
      <c r="V182" s="2131"/>
      <c r="W182" s="2131"/>
      <c r="X182" s="2131"/>
      <c r="Y182" s="2383">
        <v>0</v>
      </c>
      <c r="Z182" s="2132"/>
      <c r="AA182" s="2132"/>
      <c r="AB182" s="2132"/>
    </row>
    <row r="183" spans="1:30" ht="12.2" customHeight="1" x14ac:dyDescent="0.2">
      <c r="C183" s="2131" t="s">
        <v>203</v>
      </c>
      <c r="D183" s="2131"/>
      <c r="E183" s="2131"/>
      <c r="F183" s="2131"/>
      <c r="G183" s="2131"/>
      <c r="H183" s="2131" t="s">
        <v>1854</v>
      </c>
      <c r="I183" s="2131"/>
      <c r="J183" s="2131"/>
      <c r="K183" s="2131"/>
      <c r="L183" s="2131"/>
      <c r="M183" s="2131"/>
      <c r="N183" s="2131"/>
      <c r="O183" s="2131"/>
      <c r="P183" s="2131" t="s">
        <v>203</v>
      </c>
      <c r="Q183" s="2131" t="s">
        <v>203</v>
      </c>
      <c r="R183" s="2131"/>
      <c r="S183" s="2131"/>
      <c r="T183" s="2131"/>
      <c r="U183" s="2131"/>
      <c r="V183" s="2131"/>
      <c r="W183" s="2131"/>
      <c r="X183" s="2131"/>
      <c r="Y183" s="2383">
        <v>184337.14</v>
      </c>
      <c r="Z183" s="2132"/>
      <c r="AA183" s="2132"/>
      <c r="AB183" s="2132"/>
    </row>
    <row r="184" spans="1:30" ht="12.2" customHeight="1" x14ac:dyDescent="0.2">
      <c r="C184" s="2131" t="s">
        <v>203</v>
      </c>
      <c r="D184" s="2131"/>
      <c r="E184" s="2131"/>
      <c r="F184" s="2131"/>
      <c r="G184" s="2131"/>
      <c r="H184" s="2131" t="s">
        <v>203</v>
      </c>
      <c r="I184" s="2131"/>
      <c r="J184" s="2131"/>
      <c r="K184" s="2131"/>
      <c r="L184" s="2131"/>
      <c r="M184" s="2131"/>
      <c r="N184" s="2131"/>
      <c r="O184" s="2131"/>
      <c r="P184" s="2131" t="s">
        <v>203</v>
      </c>
      <c r="Q184" s="2131" t="s">
        <v>203</v>
      </c>
      <c r="R184" s="2131"/>
      <c r="S184" s="2131"/>
      <c r="T184" s="2131"/>
      <c r="U184" s="2131"/>
      <c r="V184" s="2131"/>
      <c r="W184" s="2131"/>
      <c r="X184" s="2131"/>
      <c r="Y184" s="2132" t="s">
        <v>203</v>
      </c>
      <c r="Z184" s="2132"/>
      <c r="AA184" s="2132"/>
      <c r="AB184" s="2132"/>
    </row>
    <row r="185" spans="1:30" ht="12.2" customHeight="1" x14ac:dyDescent="0.2">
      <c r="C185" s="2131" t="s">
        <v>203</v>
      </c>
      <c r="D185" s="2131"/>
      <c r="E185" s="2131"/>
      <c r="F185" s="2131"/>
      <c r="G185" s="2131"/>
      <c r="H185" s="2131" t="s">
        <v>203</v>
      </c>
      <c r="I185" s="2131"/>
      <c r="J185" s="2131"/>
      <c r="K185" s="2131"/>
      <c r="L185" s="2131"/>
      <c r="M185" s="2131"/>
      <c r="N185" s="2131"/>
      <c r="O185" s="2131"/>
      <c r="P185" s="2131" t="s">
        <v>203</v>
      </c>
      <c r="Q185" s="2131" t="s">
        <v>203</v>
      </c>
      <c r="R185" s="2131"/>
      <c r="S185" s="2131"/>
      <c r="T185" s="2131"/>
      <c r="U185" s="2131"/>
      <c r="V185" s="2131"/>
      <c r="W185" s="2131"/>
      <c r="X185" s="2131"/>
      <c r="Y185" s="2132" t="s">
        <v>203</v>
      </c>
      <c r="Z185" s="2132"/>
      <c r="AA185" s="2132"/>
      <c r="AB185" s="2132"/>
    </row>
    <row r="186" spans="1:30" ht="12.2" customHeight="1" x14ac:dyDescent="0.2">
      <c r="C186" s="2131" t="s">
        <v>203</v>
      </c>
      <c r="D186" s="2131"/>
      <c r="E186" s="2131"/>
      <c r="F186" s="2131"/>
      <c r="G186" s="2131"/>
      <c r="H186" s="2131" t="s">
        <v>203</v>
      </c>
      <c r="I186" s="2131"/>
      <c r="J186" s="2131"/>
      <c r="K186" s="2131"/>
      <c r="L186" s="2131"/>
      <c r="M186" s="2131"/>
      <c r="N186" s="2131"/>
      <c r="O186" s="2131"/>
      <c r="P186" s="2131" t="s">
        <v>203</v>
      </c>
      <c r="Q186" s="2131" t="s">
        <v>203</v>
      </c>
      <c r="R186" s="2131"/>
      <c r="S186" s="2131"/>
      <c r="T186" s="2131"/>
      <c r="U186" s="2131"/>
      <c r="V186" s="2131"/>
      <c r="W186" s="2131"/>
      <c r="X186" s="2131"/>
      <c r="Y186" s="2132" t="s">
        <v>203</v>
      </c>
      <c r="Z186" s="2132"/>
      <c r="AA186" s="2132"/>
      <c r="AB186" s="2132"/>
    </row>
    <row r="187" spans="1:30" ht="12.2" customHeight="1" x14ac:dyDescent="0.2">
      <c r="C187" s="2131" t="s">
        <v>203</v>
      </c>
      <c r="D187" s="2131"/>
      <c r="E187" s="2131"/>
      <c r="F187" s="2131"/>
      <c r="G187" s="2131"/>
      <c r="H187" s="2131" t="s">
        <v>203</v>
      </c>
      <c r="I187" s="2131"/>
      <c r="J187" s="2131"/>
      <c r="K187" s="2131"/>
      <c r="L187" s="2131"/>
      <c r="M187" s="2131"/>
      <c r="N187" s="2131"/>
      <c r="O187" s="2131"/>
      <c r="P187" s="2131" t="s">
        <v>203</v>
      </c>
      <c r="Q187" s="2131" t="s">
        <v>203</v>
      </c>
      <c r="R187" s="2131"/>
      <c r="S187" s="2131"/>
      <c r="T187" s="2131"/>
      <c r="U187" s="2131"/>
      <c r="V187" s="2131"/>
      <c r="W187" s="2131"/>
      <c r="X187" s="2131"/>
      <c r="Y187" s="2132" t="s">
        <v>203</v>
      </c>
      <c r="Z187" s="2132"/>
      <c r="AA187" s="2132"/>
      <c r="AB187" s="2132"/>
    </row>
    <row r="188" spans="1:30" ht="12.2" customHeight="1" x14ac:dyDescent="0.2">
      <c r="C188" s="2131" t="s">
        <v>203</v>
      </c>
      <c r="D188" s="2131"/>
      <c r="E188" s="2131"/>
      <c r="F188" s="2131"/>
      <c r="G188" s="2131"/>
      <c r="H188" s="2131" t="s">
        <v>203</v>
      </c>
      <c r="I188" s="2131"/>
      <c r="J188" s="2131"/>
      <c r="K188" s="2131"/>
      <c r="L188" s="2131"/>
      <c r="M188" s="2131"/>
      <c r="N188" s="2131"/>
      <c r="O188" s="2131"/>
      <c r="P188" s="2131" t="s">
        <v>203</v>
      </c>
      <c r="Q188" s="2131" t="s">
        <v>203</v>
      </c>
      <c r="R188" s="2131"/>
      <c r="S188" s="2131"/>
      <c r="T188" s="2131"/>
      <c r="U188" s="2131"/>
      <c r="V188" s="2131"/>
      <c r="W188" s="2131"/>
      <c r="X188" s="2131"/>
      <c r="Y188" s="2132" t="s">
        <v>203</v>
      </c>
      <c r="Z188" s="2132"/>
      <c r="AA188" s="2132"/>
      <c r="AB188" s="2132"/>
    </row>
    <row r="189" spans="1:30" ht="24.6" customHeight="1" x14ac:dyDescent="0.2">
      <c r="A189" s="1127" t="s">
        <v>203</v>
      </c>
      <c r="B189" s="1127"/>
      <c r="C189" s="1127"/>
      <c r="D189" s="1127"/>
      <c r="E189" s="1127"/>
      <c r="F189" s="1127"/>
      <c r="G189" s="1127"/>
      <c r="H189" s="1127"/>
      <c r="I189" s="1127"/>
      <c r="J189" s="1127"/>
      <c r="K189" s="1127"/>
      <c r="L189" s="1127"/>
      <c r="M189" s="1127"/>
      <c r="N189" s="1127"/>
      <c r="O189" s="1127"/>
      <c r="P189" s="1127"/>
      <c r="Q189" s="1127"/>
      <c r="R189" s="1127"/>
      <c r="S189" s="1127"/>
      <c r="T189" s="1127"/>
      <c r="U189" s="1127"/>
      <c r="V189" s="1127"/>
      <c r="W189" s="1127"/>
      <c r="X189" s="1127"/>
      <c r="Y189" s="1127"/>
      <c r="Z189" s="1127"/>
      <c r="AA189" s="1127"/>
      <c r="AB189" s="1127"/>
    </row>
    <row r="190" spans="1:30" s="904" customFormat="1" ht="36.75" customHeight="1" x14ac:dyDescent="0.25">
      <c r="A190" s="2123" t="s">
        <v>1853</v>
      </c>
      <c r="B190" s="2123"/>
      <c r="C190" s="2123"/>
      <c r="D190" s="2123"/>
      <c r="E190" s="2124" t="s">
        <v>1852</v>
      </c>
      <c r="F190" s="2124"/>
      <c r="G190" s="2124"/>
      <c r="H190" s="2124"/>
      <c r="I190" s="2124"/>
      <c r="J190" s="2125"/>
      <c r="K190" s="2125"/>
      <c r="L190" s="2126" t="s">
        <v>1851</v>
      </c>
      <c r="M190" s="2126"/>
      <c r="N190" s="2126"/>
      <c r="O190" s="2126"/>
      <c r="P190" s="2126"/>
      <c r="Q190" s="2126"/>
      <c r="R190" s="2126"/>
      <c r="S190" s="2126"/>
      <c r="T190" s="2126"/>
      <c r="U190" s="903"/>
      <c r="V190" s="903"/>
      <c r="W190" s="903"/>
      <c r="X190" s="903"/>
      <c r="Y190" s="903"/>
      <c r="Z190" s="903"/>
      <c r="AA190" s="903"/>
      <c r="AB190" s="903"/>
      <c r="AC190" s="903"/>
      <c r="AD190" s="903"/>
    </row>
    <row r="191" spans="1:30" s="904" customFormat="1" ht="12.2" customHeight="1" x14ac:dyDescent="0.25">
      <c r="A191" s="2127" t="s">
        <v>203</v>
      </c>
      <c r="B191" s="2127"/>
      <c r="C191" s="2127"/>
      <c r="D191" s="2127"/>
      <c r="E191" s="2127" t="s">
        <v>1849</v>
      </c>
      <c r="F191" s="2127"/>
      <c r="G191" s="2127"/>
      <c r="H191" s="2127"/>
      <c r="I191" s="2128" t="s">
        <v>1848</v>
      </c>
      <c r="J191" s="2128"/>
      <c r="K191" s="2128"/>
      <c r="L191" s="905"/>
      <c r="M191" s="2130" t="s">
        <v>1847</v>
      </c>
      <c r="N191" s="2130"/>
      <c r="O191" s="2130"/>
      <c r="P191" s="2130"/>
      <c r="Q191" s="2130"/>
      <c r="R191" s="2130"/>
      <c r="S191" s="2130"/>
      <c r="T191" s="2130"/>
      <c r="U191" s="905"/>
      <c r="V191" s="905"/>
      <c r="W191" s="905"/>
      <c r="X191" s="905"/>
      <c r="Y191" s="905"/>
      <c r="Z191" s="905"/>
      <c r="AA191" s="905"/>
      <c r="AB191" s="905"/>
      <c r="AC191" s="905"/>
      <c r="AD191" s="905"/>
    </row>
    <row r="192" spans="1:30" s="906" customFormat="1" ht="33.75" customHeight="1" x14ac:dyDescent="0.2">
      <c r="A192" s="2122" t="s">
        <v>1881</v>
      </c>
      <c r="B192" s="2122"/>
      <c r="C192" s="2122"/>
      <c r="D192" s="2122"/>
      <c r="E192" s="2122"/>
      <c r="F192" s="2122"/>
      <c r="G192" s="2122"/>
      <c r="H192" s="2122"/>
      <c r="I192" s="2122"/>
      <c r="J192" s="2122"/>
      <c r="K192" s="2122"/>
      <c r="L192" s="2122"/>
      <c r="M192" s="2122"/>
      <c r="N192" s="2122"/>
      <c r="O192" s="2122"/>
      <c r="P192" s="2122"/>
      <c r="Q192" s="2122"/>
      <c r="R192" s="2122"/>
      <c r="S192" s="2122"/>
      <c r="T192" s="2122"/>
      <c r="U192" s="2122"/>
      <c r="V192" s="2122"/>
      <c r="W192" s="2122"/>
      <c r="X192" s="2122"/>
      <c r="Y192" s="2122"/>
      <c r="Z192" s="2122"/>
      <c r="AA192" s="2122"/>
      <c r="AB192" s="2122"/>
      <c r="AC192" s="2122"/>
      <c r="AD192" s="2122"/>
    </row>
    <row r="193" spans="1:30" s="904" customFormat="1" ht="164.25" customHeight="1" x14ac:dyDescent="0.25">
      <c r="A193" s="2123" t="s">
        <v>1850</v>
      </c>
      <c r="B193" s="2123"/>
      <c r="C193" s="2123"/>
      <c r="D193" s="2123"/>
      <c r="E193" s="2124" t="s">
        <v>1882</v>
      </c>
      <c r="F193" s="2124"/>
      <c r="G193" s="2124"/>
      <c r="H193" s="2124"/>
      <c r="I193" s="2124"/>
      <c r="J193" s="2125"/>
      <c r="K193" s="2125"/>
      <c r="L193" s="2126" t="s">
        <v>1883</v>
      </c>
      <c r="M193" s="2126"/>
      <c r="N193" s="2126"/>
      <c r="O193" s="2126"/>
      <c r="P193" s="2126"/>
      <c r="Q193" s="2126"/>
      <c r="R193" s="2126"/>
      <c r="S193" s="2126"/>
      <c r="T193" s="2126"/>
      <c r="U193" s="903"/>
      <c r="V193" s="903"/>
      <c r="W193" s="903"/>
      <c r="X193" s="903"/>
      <c r="Y193" s="903"/>
      <c r="Z193" s="903"/>
      <c r="AA193" s="903"/>
      <c r="AB193" s="903"/>
      <c r="AC193" s="903"/>
      <c r="AD193" s="903"/>
    </row>
    <row r="194" spans="1:30" s="904" customFormat="1" ht="12.2" customHeight="1" x14ac:dyDescent="0.25">
      <c r="A194" s="2127" t="s">
        <v>203</v>
      </c>
      <c r="B194" s="2127"/>
      <c r="C194" s="2127"/>
      <c r="D194" s="2127"/>
      <c r="E194" s="2127" t="s">
        <v>1849</v>
      </c>
      <c r="F194" s="2127"/>
      <c r="G194" s="2127"/>
      <c r="H194" s="2127"/>
      <c r="I194" s="2128" t="s">
        <v>1848</v>
      </c>
      <c r="J194" s="2128"/>
      <c r="K194" s="2128"/>
      <c r="L194" s="2129" t="s">
        <v>1847</v>
      </c>
      <c r="M194" s="2129"/>
      <c r="N194" s="2129"/>
      <c r="O194" s="2129"/>
      <c r="P194" s="2129"/>
      <c r="Q194" s="2129"/>
      <c r="R194" s="905"/>
      <c r="S194" s="905"/>
      <c r="T194" s="905"/>
      <c r="U194" s="905"/>
      <c r="V194" s="905"/>
      <c r="W194" s="905"/>
      <c r="X194" s="905"/>
      <c r="Y194" s="905"/>
      <c r="Z194" s="905"/>
      <c r="AA194" s="905"/>
      <c r="AB194" s="905"/>
      <c r="AC194" s="905"/>
      <c r="AD194" s="905"/>
    </row>
    <row r="195" spans="1:30" s="906" customFormat="1" ht="29.25" customHeight="1" x14ac:dyDescent="0.2">
      <c r="A195" s="2122" t="s">
        <v>1881</v>
      </c>
      <c r="B195" s="2122"/>
      <c r="C195" s="2122"/>
      <c r="D195" s="2122"/>
      <c r="E195" s="2122"/>
      <c r="F195" s="2122"/>
      <c r="G195" s="2122"/>
      <c r="H195" s="2122"/>
      <c r="I195" s="2122"/>
      <c r="J195" s="2122"/>
      <c r="K195" s="2122"/>
      <c r="L195" s="2122"/>
      <c r="M195" s="2122"/>
      <c r="N195" s="2122"/>
      <c r="O195" s="2122"/>
      <c r="P195" s="2122"/>
      <c r="Q195" s="2122"/>
      <c r="R195" s="2122"/>
      <c r="S195" s="2122"/>
      <c r="T195" s="2122"/>
      <c r="U195" s="2122"/>
      <c r="V195" s="2122"/>
      <c r="W195" s="2122"/>
      <c r="X195" s="2122"/>
      <c r="Y195" s="2122"/>
      <c r="Z195" s="2122"/>
      <c r="AA195" s="2122"/>
      <c r="AB195" s="2122"/>
      <c r="AC195" s="2122"/>
      <c r="AD195" s="2122"/>
    </row>
  </sheetData>
  <mergeCells count="1674">
    <mergeCell ref="A189:AB189"/>
    <mergeCell ref="C186:G186"/>
    <mergeCell ref="H186:O186"/>
    <mergeCell ref="P186"/>
    <mergeCell ref="Q186:X186"/>
    <mergeCell ref="Y186:AB186"/>
    <mergeCell ref="C185:G185"/>
    <mergeCell ref="H185:O185"/>
    <mergeCell ref="P185"/>
    <mergeCell ref="Q185:X185"/>
    <mergeCell ref="Y185:AB185"/>
    <mergeCell ref="C188:G188"/>
    <mergeCell ref="H188:O188"/>
    <mergeCell ref="P188"/>
    <mergeCell ref="Q188:X188"/>
    <mergeCell ref="Y188:AB188"/>
    <mergeCell ref="C187:G187"/>
    <mergeCell ref="H187:O187"/>
    <mergeCell ref="P187"/>
    <mergeCell ref="Q187:X187"/>
    <mergeCell ref="Y187:AB187"/>
    <mergeCell ref="C182:G182"/>
    <mergeCell ref="H182:O182"/>
    <mergeCell ref="P182"/>
    <mergeCell ref="Q182:X182"/>
    <mergeCell ref="Y182:AB182"/>
    <mergeCell ref="C181:G181"/>
    <mergeCell ref="H181:O181"/>
    <mergeCell ref="P181"/>
    <mergeCell ref="Q181:X181"/>
    <mergeCell ref="Y181:AB181"/>
    <mergeCell ref="C184:G184"/>
    <mergeCell ref="H184:O184"/>
    <mergeCell ref="P184"/>
    <mergeCell ref="Q184:X184"/>
    <mergeCell ref="Y184:AB184"/>
    <mergeCell ref="C183:G183"/>
    <mergeCell ref="H183:O183"/>
    <mergeCell ref="P183"/>
    <mergeCell ref="Q183:X183"/>
    <mergeCell ref="Y183:AB183"/>
    <mergeCell ref="C178:G178"/>
    <mergeCell ref="H178:O178"/>
    <mergeCell ref="P178"/>
    <mergeCell ref="Q178:X178"/>
    <mergeCell ref="Y178:AB178"/>
    <mergeCell ref="C177:G177"/>
    <mergeCell ref="H177:O177"/>
    <mergeCell ref="P177"/>
    <mergeCell ref="Q177:X177"/>
    <mergeCell ref="Y177:AB177"/>
    <mergeCell ref="C180:G180"/>
    <mergeCell ref="H180:O180"/>
    <mergeCell ref="P180"/>
    <mergeCell ref="Q180:X180"/>
    <mergeCell ref="Y180:AB180"/>
    <mergeCell ref="C179:G179"/>
    <mergeCell ref="H179:O179"/>
    <mergeCell ref="P179"/>
    <mergeCell ref="Q179:X179"/>
    <mergeCell ref="Y179:AB179"/>
    <mergeCell ref="C174:G174"/>
    <mergeCell ref="H174:O174"/>
    <mergeCell ref="P174"/>
    <mergeCell ref="Q174:X174"/>
    <mergeCell ref="Y174:AB174"/>
    <mergeCell ref="C173:G173"/>
    <mergeCell ref="H173:O173"/>
    <mergeCell ref="P173"/>
    <mergeCell ref="Q173:X173"/>
    <mergeCell ref="Y173:AB173"/>
    <mergeCell ref="C176:G176"/>
    <mergeCell ref="H176:O176"/>
    <mergeCell ref="P176"/>
    <mergeCell ref="Q176:X176"/>
    <mergeCell ref="Y176:AB176"/>
    <mergeCell ref="C175:G175"/>
    <mergeCell ref="H175:O175"/>
    <mergeCell ref="P175"/>
    <mergeCell ref="Q175:X175"/>
    <mergeCell ref="Y175:AB175"/>
    <mergeCell ref="C170:G170"/>
    <mergeCell ref="H170:O170"/>
    <mergeCell ref="P170"/>
    <mergeCell ref="Q170:X170"/>
    <mergeCell ref="Y170:AB170"/>
    <mergeCell ref="C169:G169"/>
    <mergeCell ref="H169:O169"/>
    <mergeCell ref="P169"/>
    <mergeCell ref="Q169:X169"/>
    <mergeCell ref="Y169:AB169"/>
    <mergeCell ref="C172:G172"/>
    <mergeCell ref="H172:O172"/>
    <mergeCell ref="P172"/>
    <mergeCell ref="Q172:X172"/>
    <mergeCell ref="Y172:AB172"/>
    <mergeCell ref="C171:G171"/>
    <mergeCell ref="H171:O171"/>
    <mergeCell ref="P171"/>
    <mergeCell ref="Q171:X171"/>
    <mergeCell ref="Y171:AB171"/>
    <mergeCell ref="C166:G166"/>
    <mergeCell ref="H166:O166"/>
    <mergeCell ref="P166"/>
    <mergeCell ref="Q166:X166"/>
    <mergeCell ref="Y166:AB166"/>
    <mergeCell ref="C165:G165"/>
    <mergeCell ref="H165:O165"/>
    <mergeCell ref="P165"/>
    <mergeCell ref="Q165:X165"/>
    <mergeCell ref="Y165:AB165"/>
    <mergeCell ref="C168:G168"/>
    <mergeCell ref="H168:O168"/>
    <mergeCell ref="P168"/>
    <mergeCell ref="Q168:X168"/>
    <mergeCell ref="Y168:AB168"/>
    <mergeCell ref="C167:G167"/>
    <mergeCell ref="H167:O167"/>
    <mergeCell ref="P167"/>
    <mergeCell ref="Q167:X167"/>
    <mergeCell ref="Y167:AB167"/>
    <mergeCell ref="H159:Q159"/>
    <mergeCell ref="R159"/>
    <mergeCell ref="S159:V159"/>
    <mergeCell ref="W159:X159"/>
    <mergeCell ref="Y159:AB159"/>
    <mergeCell ref="S156:V156"/>
    <mergeCell ref="W156:X156"/>
    <mergeCell ref="Y156:AB156"/>
    <mergeCell ref="Q157"/>
    <mergeCell ref="R157"/>
    <mergeCell ref="C161:G161"/>
    <mergeCell ref="H161:O161"/>
    <mergeCell ref="P161"/>
    <mergeCell ref="Q161:X161"/>
    <mergeCell ref="Y161:AB161"/>
    <mergeCell ref="C164:G164"/>
    <mergeCell ref="H164:O164"/>
    <mergeCell ref="P164"/>
    <mergeCell ref="Q164:X164"/>
    <mergeCell ref="Y164:AB164"/>
    <mergeCell ref="C163:G163"/>
    <mergeCell ref="H163:O163"/>
    <mergeCell ref="P163"/>
    <mergeCell ref="Q163:X163"/>
    <mergeCell ref="Y163:AB163"/>
    <mergeCell ref="R155"/>
    <mergeCell ref="S155:V155"/>
    <mergeCell ref="W155:X155"/>
    <mergeCell ref="Y155:AB155"/>
    <mergeCell ref="S152:V152"/>
    <mergeCell ref="W152:X152"/>
    <mergeCell ref="Y152:AB152"/>
    <mergeCell ref="A156"/>
    <mergeCell ref="B156"/>
    <mergeCell ref="C156:G156"/>
    <mergeCell ref="H156:J156"/>
    <mergeCell ref="K156:L156"/>
    <mergeCell ref="H155:Q155"/>
    <mergeCell ref="S157:V157"/>
    <mergeCell ref="W157:X157"/>
    <mergeCell ref="Y157:AB157"/>
    <mergeCell ref="M156:N156"/>
    <mergeCell ref="O156"/>
    <mergeCell ref="P156"/>
    <mergeCell ref="Q156"/>
    <mergeCell ref="R156"/>
    <mergeCell ref="C157:G157"/>
    <mergeCell ref="H157:J157"/>
    <mergeCell ref="K157:L157"/>
    <mergeCell ref="M157:N157"/>
    <mergeCell ref="O157"/>
    <mergeCell ref="P157"/>
    <mergeCell ref="R151"/>
    <mergeCell ref="S151:V151"/>
    <mergeCell ref="W151:X151"/>
    <mergeCell ref="Y151:AB151"/>
    <mergeCell ref="S148:V148"/>
    <mergeCell ref="W148:X148"/>
    <mergeCell ref="Y148:AB148"/>
    <mergeCell ref="A152"/>
    <mergeCell ref="B152"/>
    <mergeCell ref="C152:G152"/>
    <mergeCell ref="H152:J152"/>
    <mergeCell ref="K152:L152"/>
    <mergeCell ref="H151:Q151"/>
    <mergeCell ref="Q153"/>
    <mergeCell ref="R153"/>
    <mergeCell ref="S153:V153"/>
    <mergeCell ref="W153:X153"/>
    <mergeCell ref="Y153:AB153"/>
    <mergeCell ref="M152:N152"/>
    <mergeCell ref="O152"/>
    <mergeCell ref="P152"/>
    <mergeCell ref="Q152"/>
    <mergeCell ref="R152"/>
    <mergeCell ref="C153:G153"/>
    <mergeCell ref="H153:J153"/>
    <mergeCell ref="K153:L153"/>
    <mergeCell ref="M153:N153"/>
    <mergeCell ref="O153"/>
    <mergeCell ref="P153"/>
    <mergeCell ref="Y147:AB147"/>
    <mergeCell ref="P145"/>
    <mergeCell ref="Q145"/>
    <mergeCell ref="R145"/>
    <mergeCell ref="S145:V145"/>
    <mergeCell ref="W145:X145"/>
    <mergeCell ref="A148"/>
    <mergeCell ref="B148"/>
    <mergeCell ref="C148:G148"/>
    <mergeCell ref="H148:J148"/>
    <mergeCell ref="K148:L148"/>
    <mergeCell ref="Y145:AB145"/>
    <mergeCell ref="H147:Q147"/>
    <mergeCell ref="R147"/>
    <mergeCell ref="S147:V147"/>
    <mergeCell ref="W147:X147"/>
    <mergeCell ref="Q149"/>
    <mergeCell ref="R149"/>
    <mergeCell ref="S149:V149"/>
    <mergeCell ref="W149:X149"/>
    <mergeCell ref="Y149:AB149"/>
    <mergeCell ref="M148:N148"/>
    <mergeCell ref="O148"/>
    <mergeCell ref="P148"/>
    <mergeCell ref="Q148"/>
    <mergeCell ref="R148"/>
    <mergeCell ref="C149:G149"/>
    <mergeCell ref="H149:J149"/>
    <mergeCell ref="K149:L149"/>
    <mergeCell ref="M149:N149"/>
    <mergeCell ref="O149"/>
    <mergeCell ref="P149"/>
    <mergeCell ref="C141:G141"/>
    <mergeCell ref="H141:O141"/>
    <mergeCell ref="P141"/>
    <mergeCell ref="Q141:X141"/>
    <mergeCell ref="Y141:AB141"/>
    <mergeCell ref="S144:V144"/>
    <mergeCell ref="W144:X144"/>
    <mergeCell ref="Y144:AB144"/>
    <mergeCell ref="K144:L144"/>
    <mergeCell ref="M144:N144"/>
    <mergeCell ref="O144"/>
    <mergeCell ref="P144"/>
    <mergeCell ref="Q144"/>
    <mergeCell ref="R144"/>
    <mergeCell ref="C145:G145"/>
    <mergeCell ref="H145:J145"/>
    <mergeCell ref="K145:L145"/>
    <mergeCell ref="M145:N145"/>
    <mergeCell ref="O145"/>
    <mergeCell ref="A143:AB143"/>
    <mergeCell ref="A144"/>
    <mergeCell ref="B144"/>
    <mergeCell ref="C144:G144"/>
    <mergeCell ref="H144:J144"/>
    <mergeCell ref="C137:G137"/>
    <mergeCell ref="H137:J137"/>
    <mergeCell ref="K137:L137"/>
    <mergeCell ref="M137:N137"/>
    <mergeCell ref="O137"/>
    <mergeCell ref="Y135:AB135"/>
    <mergeCell ref="C136:G136"/>
    <mergeCell ref="H136:J136"/>
    <mergeCell ref="K136:L136"/>
    <mergeCell ref="M136:N136"/>
    <mergeCell ref="Y139:AB139"/>
    <mergeCell ref="P137"/>
    <mergeCell ref="Q137"/>
    <mergeCell ref="R137"/>
    <mergeCell ref="S137:V137"/>
    <mergeCell ref="W137:X137"/>
    <mergeCell ref="Y137:AB137"/>
    <mergeCell ref="H139:Q139"/>
    <mergeCell ref="R139"/>
    <mergeCell ref="S139:V139"/>
    <mergeCell ref="W139:X139"/>
    <mergeCell ref="C135:G135"/>
    <mergeCell ref="H135:J135"/>
    <mergeCell ref="K135:L135"/>
    <mergeCell ref="M135:N135"/>
    <mergeCell ref="O135"/>
    <mergeCell ref="Y136:AB136"/>
    <mergeCell ref="P135"/>
    <mergeCell ref="Q135"/>
    <mergeCell ref="R135"/>
    <mergeCell ref="S135:V135"/>
    <mergeCell ref="W135:X135"/>
    <mergeCell ref="O136"/>
    <mergeCell ref="P136"/>
    <mergeCell ref="Q136"/>
    <mergeCell ref="R136"/>
    <mergeCell ref="S136:V136"/>
    <mergeCell ref="W136:X136"/>
    <mergeCell ref="A133"/>
    <mergeCell ref="B133"/>
    <mergeCell ref="C133:G133"/>
    <mergeCell ref="H133:J133"/>
    <mergeCell ref="K133:L133"/>
    <mergeCell ref="W134:X134"/>
    <mergeCell ref="Y134:AB134"/>
    <mergeCell ref="M133:N133"/>
    <mergeCell ref="O133"/>
    <mergeCell ref="P133"/>
    <mergeCell ref="Q133"/>
    <mergeCell ref="R133"/>
    <mergeCell ref="W133:X133"/>
    <mergeCell ref="Y133:AB133"/>
    <mergeCell ref="A134"/>
    <mergeCell ref="B134"/>
    <mergeCell ref="C134:G134"/>
    <mergeCell ref="H134:J134"/>
    <mergeCell ref="K134:L134"/>
    <mergeCell ref="M134:N134"/>
    <mergeCell ref="O134"/>
    <mergeCell ref="P134"/>
    <mergeCell ref="A132"/>
    <mergeCell ref="S133:V133"/>
    <mergeCell ref="Q134"/>
    <mergeCell ref="R134"/>
    <mergeCell ref="S134:V134"/>
    <mergeCell ref="Y129:AB129"/>
    <mergeCell ref="A130"/>
    <mergeCell ref="B130"/>
    <mergeCell ref="C130:G130"/>
    <mergeCell ref="H130:J130"/>
    <mergeCell ref="K130:L130"/>
    <mergeCell ref="M130:N130"/>
    <mergeCell ref="O130"/>
    <mergeCell ref="P130"/>
    <mergeCell ref="Q130"/>
    <mergeCell ref="B131"/>
    <mergeCell ref="C131:G131"/>
    <mergeCell ref="H131:J131"/>
    <mergeCell ref="K131:L131"/>
    <mergeCell ref="S129:V129"/>
    <mergeCell ref="W129:X129"/>
    <mergeCell ref="R130"/>
    <mergeCell ref="S131:V131"/>
    <mergeCell ref="B132"/>
    <mergeCell ref="C132:G132"/>
    <mergeCell ref="H132:J132"/>
    <mergeCell ref="K132:L132"/>
    <mergeCell ref="M132:N132"/>
    <mergeCell ref="O132"/>
    <mergeCell ref="P132"/>
    <mergeCell ref="Q132"/>
    <mergeCell ref="R132"/>
    <mergeCell ref="S132:V132"/>
    <mergeCell ref="M129:N129"/>
    <mergeCell ref="O129"/>
    <mergeCell ref="P129"/>
    <mergeCell ref="Q129"/>
    <mergeCell ref="R129"/>
    <mergeCell ref="W132:X132"/>
    <mergeCell ref="Y132:AB132"/>
    <mergeCell ref="M131:N131"/>
    <mergeCell ref="O131"/>
    <mergeCell ref="P131"/>
    <mergeCell ref="Q131"/>
    <mergeCell ref="R131"/>
    <mergeCell ref="W131:X131"/>
    <mergeCell ref="Y131:AB131"/>
    <mergeCell ref="Y123:AB123"/>
    <mergeCell ref="P125"/>
    <mergeCell ref="Q125"/>
    <mergeCell ref="R125"/>
    <mergeCell ref="Y125:AB125"/>
    <mergeCell ref="Y130:AB130"/>
    <mergeCell ref="W126:X126"/>
    <mergeCell ref="W128:X128"/>
    <mergeCell ref="Y128:AB128"/>
    <mergeCell ref="M127:N127"/>
    <mergeCell ref="O127"/>
    <mergeCell ref="P127"/>
    <mergeCell ref="Q127"/>
    <mergeCell ref="R127"/>
    <mergeCell ref="W127:X127"/>
    <mergeCell ref="Y127:AB127"/>
    <mergeCell ref="W124:X124"/>
    <mergeCell ref="C124:G124"/>
    <mergeCell ref="H124:J124"/>
    <mergeCell ref="K124:L124"/>
    <mergeCell ref="M124:N124"/>
    <mergeCell ref="O124"/>
    <mergeCell ref="P124"/>
    <mergeCell ref="Q124"/>
    <mergeCell ref="R124"/>
    <mergeCell ref="S124:V124"/>
    <mergeCell ref="S130:V130"/>
    <mergeCell ref="W130:X130"/>
    <mergeCell ref="A131"/>
    <mergeCell ref="A129"/>
    <mergeCell ref="B129"/>
    <mergeCell ref="C129:G129"/>
    <mergeCell ref="H129:J129"/>
    <mergeCell ref="K129:L129"/>
    <mergeCell ref="S127:V127"/>
    <mergeCell ref="Q128"/>
    <mergeCell ref="R128"/>
    <mergeCell ref="S128:V128"/>
    <mergeCell ref="A127"/>
    <mergeCell ref="B127"/>
    <mergeCell ref="C127:G127"/>
    <mergeCell ref="H127:J127"/>
    <mergeCell ref="K127:L127"/>
    <mergeCell ref="A124"/>
    <mergeCell ref="B124"/>
    <mergeCell ref="S125:V125"/>
    <mergeCell ref="W125:X125"/>
    <mergeCell ref="R126"/>
    <mergeCell ref="S126:V126"/>
    <mergeCell ref="A125"/>
    <mergeCell ref="B125"/>
    <mergeCell ref="C125:G125"/>
    <mergeCell ref="H125:J125"/>
    <mergeCell ref="K125:L125"/>
    <mergeCell ref="A128"/>
    <mergeCell ref="B128"/>
    <mergeCell ref="C128:G128"/>
    <mergeCell ref="H128:J128"/>
    <mergeCell ref="K128:L128"/>
    <mergeCell ref="M128:N128"/>
    <mergeCell ref="O128"/>
    <mergeCell ref="P128"/>
    <mergeCell ref="Y126:AB126"/>
    <mergeCell ref="M125:N125"/>
    <mergeCell ref="O125"/>
    <mergeCell ref="A126"/>
    <mergeCell ref="B126"/>
    <mergeCell ref="C126:G126"/>
    <mergeCell ref="H126:J126"/>
    <mergeCell ref="K126:L126"/>
    <mergeCell ref="M126:N126"/>
    <mergeCell ref="O126"/>
    <mergeCell ref="P126"/>
    <mergeCell ref="Q126"/>
    <mergeCell ref="Y124:AB124"/>
    <mergeCell ref="Y122:AB122"/>
    <mergeCell ref="M121:N121"/>
    <mergeCell ref="O121"/>
    <mergeCell ref="P121"/>
    <mergeCell ref="Q121"/>
    <mergeCell ref="R121"/>
    <mergeCell ref="Y121:AB121"/>
    <mergeCell ref="A122"/>
    <mergeCell ref="B122"/>
    <mergeCell ref="C122:G122"/>
    <mergeCell ref="H122:J122"/>
    <mergeCell ref="K122:L122"/>
    <mergeCell ref="M122:N122"/>
    <mergeCell ref="O122"/>
    <mergeCell ref="P122"/>
    <mergeCell ref="Q122"/>
    <mergeCell ref="B123"/>
    <mergeCell ref="C123:G123"/>
    <mergeCell ref="H123:J123"/>
    <mergeCell ref="K123:L123"/>
    <mergeCell ref="S121:V121"/>
    <mergeCell ref="W121:X121"/>
    <mergeCell ref="R122"/>
    <mergeCell ref="S122:V122"/>
    <mergeCell ref="W122:X122"/>
    <mergeCell ref="S123:V123"/>
    <mergeCell ref="A123"/>
    <mergeCell ref="M123:N123"/>
    <mergeCell ref="O123"/>
    <mergeCell ref="P123"/>
    <mergeCell ref="Q123"/>
    <mergeCell ref="R123"/>
    <mergeCell ref="A121"/>
    <mergeCell ref="B121"/>
    <mergeCell ref="C121:G121"/>
    <mergeCell ref="H121:J121"/>
    <mergeCell ref="K121:L121"/>
    <mergeCell ref="S119:V119"/>
    <mergeCell ref="Q120"/>
    <mergeCell ref="R120"/>
    <mergeCell ref="S120:V120"/>
    <mergeCell ref="A119"/>
    <mergeCell ref="B119"/>
    <mergeCell ref="C119:G119"/>
    <mergeCell ref="H119:J119"/>
    <mergeCell ref="K119:L119"/>
    <mergeCell ref="W123:X123"/>
    <mergeCell ref="W117:X117"/>
    <mergeCell ref="R118"/>
    <mergeCell ref="S118:V118"/>
    <mergeCell ref="W118:X118"/>
    <mergeCell ref="W120:X120"/>
    <mergeCell ref="Y120:AB120"/>
    <mergeCell ref="M119:N119"/>
    <mergeCell ref="O119"/>
    <mergeCell ref="P119"/>
    <mergeCell ref="Q119"/>
    <mergeCell ref="R119"/>
    <mergeCell ref="W119:X119"/>
    <mergeCell ref="Y119:AB119"/>
    <mergeCell ref="A117"/>
    <mergeCell ref="B117"/>
    <mergeCell ref="C117:G117"/>
    <mergeCell ref="H117:J117"/>
    <mergeCell ref="K117:L117"/>
    <mergeCell ref="A120"/>
    <mergeCell ref="B120"/>
    <mergeCell ref="C120:G120"/>
    <mergeCell ref="H120:J120"/>
    <mergeCell ref="K120:L120"/>
    <mergeCell ref="M120:N120"/>
    <mergeCell ref="O120"/>
    <mergeCell ref="P120"/>
    <mergeCell ref="Q116"/>
    <mergeCell ref="R116"/>
    <mergeCell ref="S116:V116"/>
    <mergeCell ref="A115"/>
    <mergeCell ref="Y118:AB118"/>
    <mergeCell ref="M117:N117"/>
    <mergeCell ref="O117"/>
    <mergeCell ref="P117"/>
    <mergeCell ref="Q117"/>
    <mergeCell ref="R117"/>
    <mergeCell ref="Y117:AB117"/>
    <mergeCell ref="A118"/>
    <mergeCell ref="B118"/>
    <mergeCell ref="C118:G118"/>
    <mergeCell ref="H118:J118"/>
    <mergeCell ref="K118:L118"/>
    <mergeCell ref="M118:N118"/>
    <mergeCell ref="O118"/>
    <mergeCell ref="P118"/>
    <mergeCell ref="Q118"/>
    <mergeCell ref="W116:X116"/>
    <mergeCell ref="Y116:AB116"/>
    <mergeCell ref="M115:N115"/>
    <mergeCell ref="O115"/>
    <mergeCell ref="P115"/>
    <mergeCell ref="Q115"/>
    <mergeCell ref="R115"/>
    <mergeCell ref="W115:X115"/>
    <mergeCell ref="Y115:AB115"/>
    <mergeCell ref="A116"/>
    <mergeCell ref="B116"/>
    <mergeCell ref="S117:V117"/>
    <mergeCell ref="C116:G116"/>
    <mergeCell ref="H116:J116"/>
    <mergeCell ref="K116:L116"/>
    <mergeCell ref="M116:N116"/>
    <mergeCell ref="O116"/>
    <mergeCell ref="P116"/>
    <mergeCell ref="Y114:AB114"/>
    <mergeCell ref="M113:N113"/>
    <mergeCell ref="O113"/>
    <mergeCell ref="P113"/>
    <mergeCell ref="Q113"/>
    <mergeCell ref="R113"/>
    <mergeCell ref="Y113:AB113"/>
    <mergeCell ref="A114"/>
    <mergeCell ref="B114"/>
    <mergeCell ref="C114:G114"/>
    <mergeCell ref="H114:J114"/>
    <mergeCell ref="K114:L114"/>
    <mergeCell ref="M114:N114"/>
    <mergeCell ref="O114"/>
    <mergeCell ref="P114"/>
    <mergeCell ref="Q114"/>
    <mergeCell ref="B115"/>
    <mergeCell ref="C115:G115"/>
    <mergeCell ref="H115:J115"/>
    <mergeCell ref="K115:L115"/>
    <mergeCell ref="S113:V113"/>
    <mergeCell ref="W113:X113"/>
    <mergeCell ref="R114"/>
    <mergeCell ref="S114:V114"/>
    <mergeCell ref="W114:X114"/>
    <mergeCell ref="S115:V115"/>
    <mergeCell ref="C110:G110"/>
    <mergeCell ref="H110:J110"/>
    <mergeCell ref="K110:L110"/>
    <mergeCell ref="M110:N110"/>
    <mergeCell ref="O110"/>
    <mergeCell ref="Y108:AB108"/>
    <mergeCell ref="C109:G109"/>
    <mergeCell ref="H109:J109"/>
    <mergeCell ref="K109:L109"/>
    <mergeCell ref="M109:N109"/>
    <mergeCell ref="Y112:AB112"/>
    <mergeCell ref="P110"/>
    <mergeCell ref="Q110"/>
    <mergeCell ref="R110"/>
    <mergeCell ref="S110:V110"/>
    <mergeCell ref="W110:X110"/>
    <mergeCell ref="A113"/>
    <mergeCell ref="B113"/>
    <mergeCell ref="C113:G113"/>
    <mergeCell ref="H113:J113"/>
    <mergeCell ref="K113:L113"/>
    <mergeCell ref="Y110:AB110"/>
    <mergeCell ref="H112:Q112"/>
    <mergeCell ref="R112"/>
    <mergeCell ref="S112:V112"/>
    <mergeCell ref="W112:X112"/>
    <mergeCell ref="C108:G108"/>
    <mergeCell ref="H108:J108"/>
    <mergeCell ref="K108:L108"/>
    <mergeCell ref="M108:N108"/>
    <mergeCell ref="O108"/>
    <mergeCell ref="Y109:AB109"/>
    <mergeCell ref="P108"/>
    <mergeCell ref="Q108"/>
    <mergeCell ref="R108"/>
    <mergeCell ref="S108:V108"/>
    <mergeCell ref="W108:X108"/>
    <mergeCell ref="O109"/>
    <mergeCell ref="P109"/>
    <mergeCell ref="Q109"/>
    <mergeCell ref="R109"/>
    <mergeCell ref="S109:V109"/>
    <mergeCell ref="W109:X109"/>
    <mergeCell ref="A106"/>
    <mergeCell ref="B106"/>
    <mergeCell ref="C106:G106"/>
    <mergeCell ref="H106:J106"/>
    <mergeCell ref="K106:L106"/>
    <mergeCell ref="W107:X107"/>
    <mergeCell ref="Y107:AB107"/>
    <mergeCell ref="M106:N106"/>
    <mergeCell ref="O106"/>
    <mergeCell ref="P106"/>
    <mergeCell ref="Q106"/>
    <mergeCell ref="R106"/>
    <mergeCell ref="W106:X106"/>
    <mergeCell ref="Y106:AB106"/>
    <mergeCell ref="A107"/>
    <mergeCell ref="B107"/>
    <mergeCell ref="C107:G107"/>
    <mergeCell ref="H107:J107"/>
    <mergeCell ref="K107:L107"/>
    <mergeCell ref="M107:N107"/>
    <mergeCell ref="O107"/>
    <mergeCell ref="P107"/>
    <mergeCell ref="Y103:AB103"/>
    <mergeCell ref="W105:X105"/>
    <mergeCell ref="Y105:AB105"/>
    <mergeCell ref="M104:N104"/>
    <mergeCell ref="O104"/>
    <mergeCell ref="P104"/>
    <mergeCell ref="Q104"/>
    <mergeCell ref="R104"/>
    <mergeCell ref="W104:X104"/>
    <mergeCell ref="Y104:AB104"/>
    <mergeCell ref="A105"/>
    <mergeCell ref="S106:V106"/>
    <mergeCell ref="Q107"/>
    <mergeCell ref="R107"/>
    <mergeCell ref="S107:V107"/>
    <mergeCell ref="Y102:AB102"/>
    <mergeCell ref="A103"/>
    <mergeCell ref="B103"/>
    <mergeCell ref="C103:G103"/>
    <mergeCell ref="H103:J103"/>
    <mergeCell ref="K103:L103"/>
    <mergeCell ref="M103:N103"/>
    <mergeCell ref="O103"/>
    <mergeCell ref="P103"/>
    <mergeCell ref="Q103"/>
    <mergeCell ref="B104"/>
    <mergeCell ref="C104:G104"/>
    <mergeCell ref="H104:J104"/>
    <mergeCell ref="K104:L104"/>
    <mergeCell ref="S102:V102"/>
    <mergeCell ref="W102:X102"/>
    <mergeCell ref="R103"/>
    <mergeCell ref="S103:V103"/>
    <mergeCell ref="W103:X103"/>
    <mergeCell ref="S104:V104"/>
    <mergeCell ref="A104"/>
    <mergeCell ref="A102"/>
    <mergeCell ref="B102"/>
    <mergeCell ref="C102:G102"/>
    <mergeCell ref="H102:J102"/>
    <mergeCell ref="K102:L102"/>
    <mergeCell ref="S100:V100"/>
    <mergeCell ref="Q101"/>
    <mergeCell ref="R101"/>
    <mergeCell ref="S101:V101"/>
    <mergeCell ref="A100"/>
    <mergeCell ref="B100"/>
    <mergeCell ref="C100:G100"/>
    <mergeCell ref="H100:J100"/>
    <mergeCell ref="K100:L100"/>
    <mergeCell ref="B105"/>
    <mergeCell ref="C105:G105"/>
    <mergeCell ref="H105:J105"/>
    <mergeCell ref="K105:L105"/>
    <mergeCell ref="M105:N105"/>
    <mergeCell ref="O105"/>
    <mergeCell ref="P105"/>
    <mergeCell ref="Q105"/>
    <mergeCell ref="R105"/>
    <mergeCell ref="S105:V105"/>
    <mergeCell ref="M102:N102"/>
    <mergeCell ref="O102"/>
    <mergeCell ref="P102"/>
    <mergeCell ref="Q102"/>
    <mergeCell ref="R102"/>
    <mergeCell ref="W96:X96"/>
    <mergeCell ref="Y96:AB96"/>
    <mergeCell ref="A97"/>
    <mergeCell ref="B97"/>
    <mergeCell ref="S98:V98"/>
    <mergeCell ref="W98:X98"/>
    <mergeCell ref="R99"/>
    <mergeCell ref="S99:V99"/>
    <mergeCell ref="W99:X99"/>
    <mergeCell ref="W101:X101"/>
    <mergeCell ref="Y101:AB101"/>
    <mergeCell ref="M100:N100"/>
    <mergeCell ref="O100"/>
    <mergeCell ref="P100"/>
    <mergeCell ref="Q100"/>
    <mergeCell ref="R100"/>
    <mergeCell ref="W100:X100"/>
    <mergeCell ref="Y100:AB100"/>
    <mergeCell ref="A98"/>
    <mergeCell ref="B98"/>
    <mergeCell ref="C98:G98"/>
    <mergeCell ref="H98:J98"/>
    <mergeCell ref="K98:L98"/>
    <mergeCell ref="A101"/>
    <mergeCell ref="B101"/>
    <mergeCell ref="C101:G101"/>
    <mergeCell ref="H101:J101"/>
    <mergeCell ref="K101:L101"/>
    <mergeCell ref="M101:N101"/>
    <mergeCell ref="O101"/>
    <mergeCell ref="P101"/>
    <mergeCell ref="Y99:AB99"/>
    <mergeCell ref="M98:N98"/>
    <mergeCell ref="O98"/>
    <mergeCell ref="P98"/>
    <mergeCell ref="Q98"/>
    <mergeCell ref="R98"/>
    <mergeCell ref="Y98:AB98"/>
    <mergeCell ref="A99"/>
    <mergeCell ref="B99"/>
    <mergeCell ref="C99:G99"/>
    <mergeCell ref="H99:J99"/>
    <mergeCell ref="K99:L99"/>
    <mergeCell ref="M99:N99"/>
    <mergeCell ref="O99"/>
    <mergeCell ref="P99"/>
    <mergeCell ref="Q99"/>
    <mergeCell ref="W97:X97"/>
    <mergeCell ref="Y97:AB97"/>
    <mergeCell ref="Y95:AB95"/>
    <mergeCell ref="M94:N94"/>
    <mergeCell ref="O94"/>
    <mergeCell ref="P94"/>
    <mergeCell ref="Q94"/>
    <mergeCell ref="R94"/>
    <mergeCell ref="Y94:AB94"/>
    <mergeCell ref="A95"/>
    <mergeCell ref="B95"/>
    <mergeCell ref="C95:G95"/>
    <mergeCell ref="H95:J95"/>
    <mergeCell ref="K95:L95"/>
    <mergeCell ref="M95:N95"/>
    <mergeCell ref="O95"/>
    <mergeCell ref="P95"/>
    <mergeCell ref="Q95"/>
    <mergeCell ref="B96"/>
    <mergeCell ref="C96:G96"/>
    <mergeCell ref="H96:J96"/>
    <mergeCell ref="K96:L96"/>
    <mergeCell ref="S94:V94"/>
    <mergeCell ref="W94:X94"/>
    <mergeCell ref="R95"/>
    <mergeCell ref="S95:V95"/>
    <mergeCell ref="W95:X95"/>
    <mergeCell ref="S96:V96"/>
    <mergeCell ref="A96"/>
    <mergeCell ref="M96:N96"/>
    <mergeCell ref="O96"/>
    <mergeCell ref="P96"/>
    <mergeCell ref="Q96"/>
    <mergeCell ref="R96"/>
    <mergeCell ref="A94"/>
    <mergeCell ref="B94"/>
    <mergeCell ref="C94:G94"/>
    <mergeCell ref="H94:J94"/>
    <mergeCell ref="K94:L94"/>
    <mergeCell ref="S92:V92"/>
    <mergeCell ref="Q93"/>
    <mergeCell ref="R93"/>
    <mergeCell ref="S93:V93"/>
    <mergeCell ref="A92"/>
    <mergeCell ref="B92"/>
    <mergeCell ref="C92:G92"/>
    <mergeCell ref="H92:J92"/>
    <mergeCell ref="K92:L92"/>
    <mergeCell ref="C97:G97"/>
    <mergeCell ref="H97:J97"/>
    <mergeCell ref="K97:L97"/>
    <mergeCell ref="M97:N97"/>
    <mergeCell ref="O97"/>
    <mergeCell ref="P97"/>
    <mergeCell ref="Q97"/>
    <mergeCell ref="R97"/>
    <mergeCell ref="S97:V97"/>
    <mergeCell ref="W90:X90"/>
    <mergeCell ref="R91"/>
    <mergeCell ref="S91:V91"/>
    <mergeCell ref="W91:X91"/>
    <mergeCell ref="W93:X93"/>
    <mergeCell ref="Y93:AB93"/>
    <mergeCell ref="M92:N92"/>
    <mergeCell ref="O92"/>
    <mergeCell ref="P92"/>
    <mergeCell ref="Q92"/>
    <mergeCell ref="R92"/>
    <mergeCell ref="W92:X92"/>
    <mergeCell ref="Y92:AB92"/>
    <mergeCell ref="A90"/>
    <mergeCell ref="B90"/>
    <mergeCell ref="C90:G90"/>
    <mergeCell ref="H90:J90"/>
    <mergeCell ref="K90:L90"/>
    <mergeCell ref="A93"/>
    <mergeCell ref="B93"/>
    <mergeCell ref="C93:G93"/>
    <mergeCell ref="H93:J93"/>
    <mergeCell ref="K93:L93"/>
    <mergeCell ref="M93:N93"/>
    <mergeCell ref="O93"/>
    <mergeCell ref="P93"/>
    <mergeCell ref="Q89"/>
    <mergeCell ref="R89"/>
    <mergeCell ref="S89:V89"/>
    <mergeCell ref="A88"/>
    <mergeCell ref="Y91:AB91"/>
    <mergeCell ref="M90:N90"/>
    <mergeCell ref="O90"/>
    <mergeCell ref="P90"/>
    <mergeCell ref="Q90"/>
    <mergeCell ref="R90"/>
    <mergeCell ref="Y90:AB90"/>
    <mergeCell ref="A91"/>
    <mergeCell ref="B91"/>
    <mergeCell ref="C91:G91"/>
    <mergeCell ref="H91:J91"/>
    <mergeCell ref="K91:L91"/>
    <mergeCell ref="M91:N91"/>
    <mergeCell ref="O91"/>
    <mergeCell ref="P91"/>
    <mergeCell ref="Q91"/>
    <mergeCell ref="W89:X89"/>
    <mergeCell ref="Y89:AB89"/>
    <mergeCell ref="M88:N88"/>
    <mergeCell ref="O88"/>
    <mergeCell ref="P88"/>
    <mergeCell ref="Q88"/>
    <mergeCell ref="R88"/>
    <mergeCell ref="W88:X88"/>
    <mergeCell ref="Y88:AB88"/>
    <mergeCell ref="A89"/>
    <mergeCell ref="B89"/>
    <mergeCell ref="S90:V90"/>
    <mergeCell ref="C89:G89"/>
    <mergeCell ref="H89:J89"/>
    <mergeCell ref="K89:L89"/>
    <mergeCell ref="M89:N89"/>
    <mergeCell ref="O89"/>
    <mergeCell ref="P89"/>
    <mergeCell ref="Y87:AB87"/>
    <mergeCell ref="M86:N86"/>
    <mergeCell ref="O86"/>
    <mergeCell ref="P86"/>
    <mergeCell ref="Q86"/>
    <mergeCell ref="R86"/>
    <mergeCell ref="Y86:AB86"/>
    <mergeCell ref="A87"/>
    <mergeCell ref="B87"/>
    <mergeCell ref="C87:G87"/>
    <mergeCell ref="H87:J87"/>
    <mergeCell ref="K87:L87"/>
    <mergeCell ref="M87:N87"/>
    <mergeCell ref="O87"/>
    <mergeCell ref="P87"/>
    <mergeCell ref="Q87"/>
    <mergeCell ref="B88"/>
    <mergeCell ref="C88:G88"/>
    <mergeCell ref="H88:J88"/>
    <mergeCell ref="K88:L88"/>
    <mergeCell ref="S86:V86"/>
    <mergeCell ref="W86:X86"/>
    <mergeCell ref="R87"/>
    <mergeCell ref="S87:V87"/>
    <mergeCell ref="W87:X87"/>
    <mergeCell ref="S88:V88"/>
    <mergeCell ref="Y85:AB85"/>
    <mergeCell ref="P83"/>
    <mergeCell ref="Q83"/>
    <mergeCell ref="R83"/>
    <mergeCell ref="S83:V83"/>
    <mergeCell ref="W83:X83"/>
    <mergeCell ref="A86"/>
    <mergeCell ref="B86"/>
    <mergeCell ref="C86:G86"/>
    <mergeCell ref="H86:J86"/>
    <mergeCell ref="K86:L86"/>
    <mergeCell ref="Y83:AB83"/>
    <mergeCell ref="H85:Q85"/>
    <mergeCell ref="R85"/>
    <mergeCell ref="S85:V85"/>
    <mergeCell ref="W85:X85"/>
    <mergeCell ref="C81:G81"/>
    <mergeCell ref="H81:J81"/>
    <mergeCell ref="K81:L81"/>
    <mergeCell ref="M81:N81"/>
    <mergeCell ref="O81"/>
    <mergeCell ref="Y82:AB82"/>
    <mergeCell ref="P81"/>
    <mergeCell ref="Q81"/>
    <mergeCell ref="R81"/>
    <mergeCell ref="S81:V81"/>
    <mergeCell ref="W81:X81"/>
    <mergeCell ref="O82"/>
    <mergeCell ref="P82"/>
    <mergeCell ref="Q82"/>
    <mergeCell ref="R82"/>
    <mergeCell ref="S82:V82"/>
    <mergeCell ref="W82:X82"/>
    <mergeCell ref="W80:X80"/>
    <mergeCell ref="Y80:AB80"/>
    <mergeCell ref="C83:G83"/>
    <mergeCell ref="H83:J83"/>
    <mergeCell ref="K83:L83"/>
    <mergeCell ref="M83:N83"/>
    <mergeCell ref="O83"/>
    <mergeCell ref="Y81:AB81"/>
    <mergeCell ref="C82:G82"/>
    <mergeCell ref="H82:J82"/>
    <mergeCell ref="K82:L82"/>
    <mergeCell ref="M82:N82"/>
    <mergeCell ref="M79:N79"/>
    <mergeCell ref="O79"/>
    <mergeCell ref="P79"/>
    <mergeCell ref="Q79"/>
    <mergeCell ref="R79"/>
    <mergeCell ref="W79:X79"/>
    <mergeCell ref="Y79:AB79"/>
    <mergeCell ref="S79:V79"/>
    <mergeCell ref="Q80"/>
    <mergeCell ref="R80"/>
    <mergeCell ref="S80:V80"/>
    <mergeCell ref="A80"/>
    <mergeCell ref="B80"/>
    <mergeCell ref="C80:G80"/>
    <mergeCell ref="H80:J80"/>
    <mergeCell ref="K80:L80"/>
    <mergeCell ref="M80:N80"/>
    <mergeCell ref="O80"/>
    <mergeCell ref="P80"/>
    <mergeCell ref="A78"/>
    <mergeCell ref="B78"/>
    <mergeCell ref="C78:G78"/>
    <mergeCell ref="H78:J78"/>
    <mergeCell ref="K78:L78"/>
    <mergeCell ref="M78:N78"/>
    <mergeCell ref="O78"/>
    <mergeCell ref="P78"/>
    <mergeCell ref="A79"/>
    <mergeCell ref="B79"/>
    <mergeCell ref="C79:G79"/>
    <mergeCell ref="H79:J79"/>
    <mergeCell ref="K79:L79"/>
    <mergeCell ref="W73:X73"/>
    <mergeCell ref="Y73:AB73"/>
    <mergeCell ref="A74"/>
    <mergeCell ref="B74"/>
    <mergeCell ref="S77:V77"/>
    <mergeCell ref="Q78"/>
    <mergeCell ref="R78"/>
    <mergeCell ref="S78:V78"/>
    <mergeCell ref="A77"/>
    <mergeCell ref="B77"/>
    <mergeCell ref="C77:G77"/>
    <mergeCell ref="H77:J77"/>
    <mergeCell ref="K77:L77"/>
    <mergeCell ref="S75:V75"/>
    <mergeCell ref="W75:X75"/>
    <mergeCell ref="R76"/>
    <mergeCell ref="S76:V76"/>
    <mergeCell ref="W76:X76"/>
    <mergeCell ref="W78:X78"/>
    <mergeCell ref="Y78:AB78"/>
    <mergeCell ref="M77:N77"/>
    <mergeCell ref="O77"/>
    <mergeCell ref="P77"/>
    <mergeCell ref="Q77"/>
    <mergeCell ref="R77"/>
    <mergeCell ref="W77:X77"/>
    <mergeCell ref="Y77:AB77"/>
    <mergeCell ref="A75"/>
    <mergeCell ref="B75"/>
    <mergeCell ref="C75:G75"/>
    <mergeCell ref="H75:J75"/>
    <mergeCell ref="K75:L75"/>
    <mergeCell ref="Y76:AB76"/>
    <mergeCell ref="M75:N75"/>
    <mergeCell ref="O75"/>
    <mergeCell ref="P75"/>
    <mergeCell ref="Q75"/>
    <mergeCell ref="R75"/>
    <mergeCell ref="Y75:AB75"/>
    <mergeCell ref="A76"/>
    <mergeCell ref="B76"/>
    <mergeCell ref="C76:G76"/>
    <mergeCell ref="H76:J76"/>
    <mergeCell ref="K76:L76"/>
    <mergeCell ref="M76:N76"/>
    <mergeCell ref="O76"/>
    <mergeCell ref="P76"/>
    <mergeCell ref="Q76"/>
    <mergeCell ref="W74:X74"/>
    <mergeCell ref="Y74:AB74"/>
    <mergeCell ref="Y72:AB72"/>
    <mergeCell ref="M71:N71"/>
    <mergeCell ref="O71"/>
    <mergeCell ref="P71"/>
    <mergeCell ref="Q71"/>
    <mergeCell ref="R71"/>
    <mergeCell ref="Y71:AB71"/>
    <mergeCell ref="A72"/>
    <mergeCell ref="B72"/>
    <mergeCell ref="C72:G72"/>
    <mergeCell ref="H72:J72"/>
    <mergeCell ref="K72:L72"/>
    <mergeCell ref="M72:N72"/>
    <mergeCell ref="O72"/>
    <mergeCell ref="P72"/>
    <mergeCell ref="Q72"/>
    <mergeCell ref="B73"/>
    <mergeCell ref="C73:G73"/>
    <mergeCell ref="H73:J73"/>
    <mergeCell ref="K73:L73"/>
    <mergeCell ref="S71:V71"/>
    <mergeCell ref="W71:X71"/>
    <mergeCell ref="R72"/>
    <mergeCell ref="S72:V72"/>
    <mergeCell ref="W72:X72"/>
    <mergeCell ref="S73:V73"/>
    <mergeCell ref="A73"/>
    <mergeCell ref="M73:N73"/>
    <mergeCell ref="O73"/>
    <mergeCell ref="P73"/>
    <mergeCell ref="Q73"/>
    <mergeCell ref="R73"/>
    <mergeCell ref="A71"/>
    <mergeCell ref="B71"/>
    <mergeCell ref="C71:G71"/>
    <mergeCell ref="H71:J71"/>
    <mergeCell ref="K71:L71"/>
    <mergeCell ref="S69:V69"/>
    <mergeCell ref="Q70"/>
    <mergeCell ref="R70"/>
    <mergeCell ref="S70:V70"/>
    <mergeCell ref="A69"/>
    <mergeCell ref="B69"/>
    <mergeCell ref="C69:G69"/>
    <mergeCell ref="H69:J69"/>
    <mergeCell ref="K69:L69"/>
    <mergeCell ref="C74:G74"/>
    <mergeCell ref="H74:J74"/>
    <mergeCell ref="K74:L74"/>
    <mergeCell ref="M74:N74"/>
    <mergeCell ref="O74"/>
    <mergeCell ref="P74"/>
    <mergeCell ref="Q74"/>
    <mergeCell ref="R74"/>
    <mergeCell ref="S74:V74"/>
    <mergeCell ref="W65:X65"/>
    <mergeCell ref="Y65:AB65"/>
    <mergeCell ref="A66"/>
    <mergeCell ref="B66"/>
    <mergeCell ref="S67:V67"/>
    <mergeCell ref="W67:X67"/>
    <mergeCell ref="R68"/>
    <mergeCell ref="S68:V68"/>
    <mergeCell ref="W68:X68"/>
    <mergeCell ref="W70:X70"/>
    <mergeCell ref="Y70:AB70"/>
    <mergeCell ref="M69:N69"/>
    <mergeCell ref="O69"/>
    <mergeCell ref="P69"/>
    <mergeCell ref="Q69"/>
    <mergeCell ref="R69"/>
    <mergeCell ref="W69:X69"/>
    <mergeCell ref="Y69:AB69"/>
    <mergeCell ref="A67"/>
    <mergeCell ref="B67"/>
    <mergeCell ref="C67:G67"/>
    <mergeCell ref="H67:J67"/>
    <mergeCell ref="K67:L67"/>
    <mergeCell ref="A70"/>
    <mergeCell ref="B70"/>
    <mergeCell ref="C70:G70"/>
    <mergeCell ref="H70:J70"/>
    <mergeCell ref="K70:L70"/>
    <mergeCell ref="M70:N70"/>
    <mergeCell ref="O70"/>
    <mergeCell ref="P70"/>
    <mergeCell ref="Y68:AB68"/>
    <mergeCell ref="M67:N67"/>
    <mergeCell ref="O67"/>
    <mergeCell ref="P67"/>
    <mergeCell ref="Q67"/>
    <mergeCell ref="R67"/>
    <mergeCell ref="Y67:AB67"/>
    <mergeCell ref="A68"/>
    <mergeCell ref="B68"/>
    <mergeCell ref="C68:G68"/>
    <mergeCell ref="H68:J68"/>
    <mergeCell ref="K68:L68"/>
    <mergeCell ref="M68:N68"/>
    <mergeCell ref="O68"/>
    <mergeCell ref="P68"/>
    <mergeCell ref="Q68"/>
    <mergeCell ref="W66:X66"/>
    <mergeCell ref="Y66:AB66"/>
    <mergeCell ref="Y64:AB64"/>
    <mergeCell ref="M63:N63"/>
    <mergeCell ref="O63"/>
    <mergeCell ref="P63"/>
    <mergeCell ref="Q63"/>
    <mergeCell ref="R63"/>
    <mergeCell ref="Y63:AB63"/>
    <mergeCell ref="A64"/>
    <mergeCell ref="B64"/>
    <mergeCell ref="C64:G64"/>
    <mergeCell ref="H64:J64"/>
    <mergeCell ref="K64:L64"/>
    <mergeCell ref="M64:N64"/>
    <mergeCell ref="O64"/>
    <mergeCell ref="P64"/>
    <mergeCell ref="Q64"/>
    <mergeCell ref="B65"/>
    <mergeCell ref="C65:G65"/>
    <mergeCell ref="H65:J65"/>
    <mergeCell ref="K65:L65"/>
    <mergeCell ref="S63:V63"/>
    <mergeCell ref="W63:X63"/>
    <mergeCell ref="R64"/>
    <mergeCell ref="S64:V64"/>
    <mergeCell ref="W64:X64"/>
    <mergeCell ref="S65:V65"/>
    <mergeCell ref="A65"/>
    <mergeCell ref="M65:N65"/>
    <mergeCell ref="O65"/>
    <mergeCell ref="P65"/>
    <mergeCell ref="Q65"/>
    <mergeCell ref="R65"/>
    <mergeCell ref="A63"/>
    <mergeCell ref="B63"/>
    <mergeCell ref="C63:G63"/>
    <mergeCell ref="H63:J63"/>
    <mergeCell ref="K63:L63"/>
    <mergeCell ref="S61:V61"/>
    <mergeCell ref="Q62"/>
    <mergeCell ref="R62"/>
    <mergeCell ref="S62:V62"/>
    <mergeCell ref="A61"/>
    <mergeCell ref="B61"/>
    <mergeCell ref="C61:G61"/>
    <mergeCell ref="H61:J61"/>
    <mergeCell ref="K61:L61"/>
    <mergeCell ref="C66:G66"/>
    <mergeCell ref="H66:J66"/>
    <mergeCell ref="K66:L66"/>
    <mergeCell ref="M66:N66"/>
    <mergeCell ref="O66"/>
    <mergeCell ref="P66"/>
    <mergeCell ref="Q66"/>
    <mergeCell ref="R66"/>
    <mergeCell ref="S66:V66"/>
    <mergeCell ref="W62:X62"/>
    <mergeCell ref="Y62:AB62"/>
    <mergeCell ref="M61:N61"/>
    <mergeCell ref="O61"/>
    <mergeCell ref="P61"/>
    <mergeCell ref="Q61"/>
    <mergeCell ref="R61"/>
    <mergeCell ref="W61:X61"/>
    <mergeCell ref="Y61:AB61"/>
    <mergeCell ref="A59"/>
    <mergeCell ref="B59"/>
    <mergeCell ref="C59:G59"/>
    <mergeCell ref="H59:J59"/>
    <mergeCell ref="K59:L59"/>
    <mergeCell ref="A62"/>
    <mergeCell ref="B62"/>
    <mergeCell ref="C62:G62"/>
    <mergeCell ref="H62:J62"/>
    <mergeCell ref="K62:L62"/>
    <mergeCell ref="M62:N62"/>
    <mergeCell ref="O62"/>
    <mergeCell ref="P62"/>
    <mergeCell ref="Y60:AB60"/>
    <mergeCell ref="M59:N59"/>
    <mergeCell ref="O59"/>
    <mergeCell ref="P59"/>
    <mergeCell ref="Q59"/>
    <mergeCell ref="R59"/>
    <mergeCell ref="Y59:AB59"/>
    <mergeCell ref="A60"/>
    <mergeCell ref="B60"/>
    <mergeCell ref="C60:G60"/>
    <mergeCell ref="H60:J60"/>
    <mergeCell ref="K60:L60"/>
    <mergeCell ref="M60:N60"/>
    <mergeCell ref="O60"/>
    <mergeCell ref="P60"/>
    <mergeCell ref="Q60"/>
    <mergeCell ref="S59:V59"/>
    <mergeCell ref="W59:X59"/>
    <mergeCell ref="R60"/>
    <mergeCell ref="S60:V60"/>
    <mergeCell ref="W60:X60"/>
    <mergeCell ref="P55"/>
    <mergeCell ref="Q55"/>
    <mergeCell ref="R55"/>
    <mergeCell ref="S55:V55"/>
    <mergeCell ref="W55:X55"/>
    <mergeCell ref="C55:G55"/>
    <mergeCell ref="H55:J55"/>
    <mergeCell ref="K55:L55"/>
    <mergeCell ref="M55:N55"/>
    <mergeCell ref="O55"/>
    <mergeCell ref="P56"/>
    <mergeCell ref="Q56"/>
    <mergeCell ref="R56"/>
    <mergeCell ref="S56:V56"/>
    <mergeCell ref="W56:X56"/>
    <mergeCell ref="A52"/>
    <mergeCell ref="B52"/>
    <mergeCell ref="C52:G52"/>
    <mergeCell ref="H52:J52"/>
    <mergeCell ref="K52:L52"/>
    <mergeCell ref="M52:N52"/>
    <mergeCell ref="Y56:AB56"/>
    <mergeCell ref="R58"/>
    <mergeCell ref="S58:V58"/>
    <mergeCell ref="W58:X58"/>
    <mergeCell ref="Y58:AB58"/>
    <mergeCell ref="Y55:AB55"/>
    <mergeCell ref="C56:G56"/>
    <mergeCell ref="H56:J56"/>
    <mergeCell ref="K56:L56"/>
    <mergeCell ref="M56:N56"/>
    <mergeCell ref="O56"/>
    <mergeCell ref="H58:Q58"/>
    <mergeCell ref="A53"/>
    <mergeCell ref="B53"/>
    <mergeCell ref="C53:G53"/>
    <mergeCell ref="H53:J53"/>
    <mergeCell ref="K53:L53"/>
    <mergeCell ref="R54"/>
    <mergeCell ref="S54:V54"/>
    <mergeCell ref="W54:X54"/>
    <mergeCell ref="Y54:AB54"/>
    <mergeCell ref="M53:N53"/>
    <mergeCell ref="O53"/>
    <mergeCell ref="P53"/>
    <mergeCell ref="Q53"/>
    <mergeCell ref="R53"/>
    <mergeCell ref="S53:V53"/>
    <mergeCell ref="W53:X53"/>
    <mergeCell ref="Y53:AB53"/>
    <mergeCell ref="C54:G54"/>
    <mergeCell ref="H54:J54"/>
    <mergeCell ref="K54:L54"/>
    <mergeCell ref="M54:N54"/>
    <mergeCell ref="O54"/>
    <mergeCell ref="P54"/>
    <mergeCell ref="Q54"/>
    <mergeCell ref="O52"/>
    <mergeCell ref="P52"/>
    <mergeCell ref="Y50:AB50"/>
    <mergeCell ref="Q52"/>
    <mergeCell ref="R52"/>
    <mergeCell ref="S52:V52"/>
    <mergeCell ref="W52:X52"/>
    <mergeCell ref="Y52:AB52"/>
    <mergeCell ref="M51:N51"/>
    <mergeCell ref="Y51:AB51"/>
    <mergeCell ref="Y49:AB49"/>
    <mergeCell ref="A50"/>
    <mergeCell ref="B50"/>
    <mergeCell ref="C50:G50"/>
    <mergeCell ref="H50:J50"/>
    <mergeCell ref="K50:L50"/>
    <mergeCell ref="M50:N50"/>
    <mergeCell ref="O50"/>
    <mergeCell ref="P50"/>
    <mergeCell ref="Q50"/>
    <mergeCell ref="B51"/>
    <mergeCell ref="C51:G51"/>
    <mergeCell ref="H51:J51"/>
    <mergeCell ref="K51:L51"/>
    <mergeCell ref="S49:V49"/>
    <mergeCell ref="W49:X49"/>
    <mergeCell ref="R50"/>
    <mergeCell ref="S50:V50"/>
    <mergeCell ref="W50:X50"/>
    <mergeCell ref="W51:X51"/>
    <mergeCell ref="S51:V51"/>
    <mergeCell ref="A48"/>
    <mergeCell ref="B48"/>
    <mergeCell ref="C48:G48"/>
    <mergeCell ref="H48:J48"/>
    <mergeCell ref="K48:L48"/>
    <mergeCell ref="M48:N48"/>
    <mergeCell ref="O48"/>
    <mergeCell ref="P48"/>
    <mergeCell ref="A49"/>
    <mergeCell ref="B49"/>
    <mergeCell ref="C49:G49"/>
    <mergeCell ref="H49:J49"/>
    <mergeCell ref="K49:L49"/>
    <mergeCell ref="O51"/>
    <mergeCell ref="P51"/>
    <mergeCell ref="Q51"/>
    <mergeCell ref="R51"/>
    <mergeCell ref="A51"/>
    <mergeCell ref="M49:N49"/>
    <mergeCell ref="O49"/>
    <mergeCell ref="P49"/>
    <mergeCell ref="Q49"/>
    <mergeCell ref="R49"/>
    <mergeCell ref="W43:X43"/>
    <mergeCell ref="Y43:AB43"/>
    <mergeCell ref="A44"/>
    <mergeCell ref="B44"/>
    <mergeCell ref="S47:V47"/>
    <mergeCell ref="Q48"/>
    <mergeCell ref="R48"/>
    <mergeCell ref="S48:V48"/>
    <mergeCell ref="A47"/>
    <mergeCell ref="B47"/>
    <mergeCell ref="C47:G47"/>
    <mergeCell ref="H47:J47"/>
    <mergeCell ref="K47:L47"/>
    <mergeCell ref="S45:V45"/>
    <mergeCell ref="W45:X45"/>
    <mergeCell ref="R46"/>
    <mergeCell ref="S46:V46"/>
    <mergeCell ref="W46:X46"/>
    <mergeCell ref="W48:X48"/>
    <mergeCell ref="Y48:AB48"/>
    <mergeCell ref="M47:N47"/>
    <mergeCell ref="O47"/>
    <mergeCell ref="P47"/>
    <mergeCell ref="Q47"/>
    <mergeCell ref="R47"/>
    <mergeCell ref="W47:X47"/>
    <mergeCell ref="Y47:AB47"/>
    <mergeCell ref="A45"/>
    <mergeCell ref="B45"/>
    <mergeCell ref="C45:G45"/>
    <mergeCell ref="H45:J45"/>
    <mergeCell ref="K45:L45"/>
    <mergeCell ref="Y46:AB46"/>
    <mergeCell ref="M45:N45"/>
    <mergeCell ref="O45"/>
    <mergeCell ref="P45"/>
    <mergeCell ref="Q45"/>
    <mergeCell ref="R45"/>
    <mergeCell ref="Y45:AB45"/>
    <mergeCell ref="A46"/>
    <mergeCell ref="B46"/>
    <mergeCell ref="C46:G46"/>
    <mergeCell ref="H46:J46"/>
    <mergeCell ref="K46:L46"/>
    <mergeCell ref="M46:N46"/>
    <mergeCell ref="O46"/>
    <mergeCell ref="P46"/>
    <mergeCell ref="Q46"/>
    <mergeCell ref="W44:X44"/>
    <mergeCell ref="Y44:AB44"/>
    <mergeCell ref="Y42:AB42"/>
    <mergeCell ref="M41:N41"/>
    <mergeCell ref="O41"/>
    <mergeCell ref="P41"/>
    <mergeCell ref="Q41"/>
    <mergeCell ref="R41"/>
    <mergeCell ref="Y41:AB41"/>
    <mergeCell ref="A42"/>
    <mergeCell ref="B42"/>
    <mergeCell ref="C42:G42"/>
    <mergeCell ref="H42:J42"/>
    <mergeCell ref="K42:L42"/>
    <mergeCell ref="M42:N42"/>
    <mergeCell ref="O42"/>
    <mergeCell ref="P42"/>
    <mergeCell ref="Q42"/>
    <mergeCell ref="B43"/>
    <mergeCell ref="C43:G43"/>
    <mergeCell ref="H43:J43"/>
    <mergeCell ref="K43:L43"/>
    <mergeCell ref="S41:V41"/>
    <mergeCell ref="W41:X41"/>
    <mergeCell ref="R42"/>
    <mergeCell ref="S42:V42"/>
    <mergeCell ref="W42:X42"/>
    <mergeCell ref="S43:V43"/>
    <mergeCell ref="A43"/>
    <mergeCell ref="M43:N43"/>
    <mergeCell ref="O43"/>
    <mergeCell ref="P43"/>
    <mergeCell ref="Q43"/>
    <mergeCell ref="R43"/>
    <mergeCell ref="A41"/>
    <mergeCell ref="B41"/>
    <mergeCell ref="C41:G41"/>
    <mergeCell ref="H41:J41"/>
    <mergeCell ref="K41:L41"/>
    <mergeCell ref="S39:V39"/>
    <mergeCell ref="Q40"/>
    <mergeCell ref="R40"/>
    <mergeCell ref="S40:V40"/>
    <mergeCell ref="A39"/>
    <mergeCell ref="B39"/>
    <mergeCell ref="C39:G39"/>
    <mergeCell ref="H39:J39"/>
    <mergeCell ref="K39:L39"/>
    <mergeCell ref="C44:G44"/>
    <mergeCell ref="H44:J44"/>
    <mergeCell ref="K44:L44"/>
    <mergeCell ref="M44:N44"/>
    <mergeCell ref="O44"/>
    <mergeCell ref="P44"/>
    <mergeCell ref="Q44"/>
    <mergeCell ref="R44"/>
    <mergeCell ref="S44:V44"/>
    <mergeCell ref="W37:X37"/>
    <mergeCell ref="R38"/>
    <mergeCell ref="S38:V38"/>
    <mergeCell ref="W38:X38"/>
    <mergeCell ref="W40:X40"/>
    <mergeCell ref="Y40:AB40"/>
    <mergeCell ref="M39:N39"/>
    <mergeCell ref="O39"/>
    <mergeCell ref="P39"/>
    <mergeCell ref="Q39"/>
    <mergeCell ref="R39"/>
    <mergeCell ref="W39:X39"/>
    <mergeCell ref="Y39:AB39"/>
    <mergeCell ref="A37"/>
    <mergeCell ref="B37"/>
    <mergeCell ref="C37:G37"/>
    <mergeCell ref="H37:J37"/>
    <mergeCell ref="K37:L37"/>
    <mergeCell ref="A40"/>
    <mergeCell ref="B40"/>
    <mergeCell ref="C40:G40"/>
    <mergeCell ref="H40:J40"/>
    <mergeCell ref="K40:L40"/>
    <mergeCell ref="M40:N40"/>
    <mergeCell ref="O40"/>
    <mergeCell ref="P40"/>
    <mergeCell ref="Q36"/>
    <mergeCell ref="R36"/>
    <mergeCell ref="S36:V36"/>
    <mergeCell ref="A35"/>
    <mergeCell ref="Y38:AB38"/>
    <mergeCell ref="M37:N37"/>
    <mergeCell ref="O37"/>
    <mergeCell ref="P37"/>
    <mergeCell ref="Q37"/>
    <mergeCell ref="R37"/>
    <mergeCell ref="Y37:AB37"/>
    <mergeCell ref="A38"/>
    <mergeCell ref="B38"/>
    <mergeCell ref="C38:G38"/>
    <mergeCell ref="H38:J38"/>
    <mergeCell ref="K38:L38"/>
    <mergeCell ref="M38:N38"/>
    <mergeCell ref="O38"/>
    <mergeCell ref="P38"/>
    <mergeCell ref="Q38"/>
    <mergeCell ref="W36:X36"/>
    <mergeCell ref="Y36:AB36"/>
    <mergeCell ref="M35:N35"/>
    <mergeCell ref="O35"/>
    <mergeCell ref="P35"/>
    <mergeCell ref="Q35"/>
    <mergeCell ref="R35"/>
    <mergeCell ref="W35:X35"/>
    <mergeCell ref="Y35:AB35"/>
    <mergeCell ref="A36"/>
    <mergeCell ref="B36"/>
    <mergeCell ref="S37:V37"/>
    <mergeCell ref="C36:G36"/>
    <mergeCell ref="H36:J36"/>
    <mergeCell ref="K36:L36"/>
    <mergeCell ref="M36:N36"/>
    <mergeCell ref="O36"/>
    <mergeCell ref="P36"/>
    <mergeCell ref="Y34:AB34"/>
    <mergeCell ref="M33:N33"/>
    <mergeCell ref="O33"/>
    <mergeCell ref="P33"/>
    <mergeCell ref="Q33"/>
    <mergeCell ref="R33"/>
    <mergeCell ref="Y33:AB33"/>
    <mergeCell ref="A34"/>
    <mergeCell ref="B34"/>
    <mergeCell ref="C34:G34"/>
    <mergeCell ref="H34:J34"/>
    <mergeCell ref="K34:L34"/>
    <mergeCell ref="M34:N34"/>
    <mergeCell ref="O34"/>
    <mergeCell ref="P34"/>
    <mergeCell ref="Q34"/>
    <mergeCell ref="B35"/>
    <mergeCell ref="C35:G35"/>
    <mergeCell ref="H35:J35"/>
    <mergeCell ref="K35:L35"/>
    <mergeCell ref="S33:V33"/>
    <mergeCell ref="W33:X33"/>
    <mergeCell ref="R34"/>
    <mergeCell ref="S34:V34"/>
    <mergeCell ref="W34:X34"/>
    <mergeCell ref="S35:V35"/>
    <mergeCell ref="S32:V32"/>
    <mergeCell ref="W32:X32"/>
    <mergeCell ref="Y32:AB32"/>
    <mergeCell ref="Y27:AB28"/>
    <mergeCell ref="A29"/>
    <mergeCell ref="B29"/>
    <mergeCell ref="C29:G29"/>
    <mergeCell ref="H29:J29"/>
    <mergeCell ref="K29:L29"/>
    <mergeCell ref="M29:N29"/>
    <mergeCell ref="K32:L32"/>
    <mergeCell ref="M32:N32"/>
    <mergeCell ref="O32"/>
    <mergeCell ref="P32"/>
    <mergeCell ref="Q32"/>
    <mergeCell ref="R32"/>
    <mergeCell ref="A33"/>
    <mergeCell ref="B33"/>
    <mergeCell ref="C33:G33"/>
    <mergeCell ref="H33:J33"/>
    <mergeCell ref="K33:L33"/>
    <mergeCell ref="A31:AB31"/>
    <mergeCell ref="A32"/>
    <mergeCell ref="B32"/>
    <mergeCell ref="C32:G32"/>
    <mergeCell ref="H32:J32"/>
    <mergeCell ref="O27:O28"/>
    <mergeCell ref="P27:P28"/>
    <mergeCell ref="Q26:AB26"/>
    <mergeCell ref="Q27:Q28"/>
    <mergeCell ref="R27:R28"/>
    <mergeCell ref="S27:V28"/>
    <mergeCell ref="W27:X28"/>
    <mergeCell ref="Y29:AB29"/>
    <mergeCell ref="A25:AB25"/>
    <mergeCell ref="A26:B27"/>
    <mergeCell ref="A28"/>
    <mergeCell ref="B28"/>
    <mergeCell ref="C26:G28"/>
    <mergeCell ref="H26:J28"/>
    <mergeCell ref="K26:L28"/>
    <mergeCell ref="M26:P26"/>
    <mergeCell ref="M27:N28"/>
    <mergeCell ref="O29"/>
    <mergeCell ref="P29"/>
    <mergeCell ref="Q29"/>
    <mergeCell ref="R29"/>
    <mergeCell ref="S29:V29"/>
    <mergeCell ref="W29:X29"/>
    <mergeCell ref="U21:Y21"/>
    <mergeCell ref="Z21:AB21"/>
    <mergeCell ref="A20:M20"/>
    <mergeCell ref="N20:P20"/>
    <mergeCell ref="Q20:S20"/>
    <mergeCell ref="T20"/>
    <mergeCell ref="U20:Y20"/>
    <mergeCell ref="A22:AB22"/>
    <mergeCell ref="A23:AB23"/>
    <mergeCell ref="A24:K24"/>
    <mergeCell ref="L24:N24"/>
    <mergeCell ref="O24:AB24"/>
    <mergeCell ref="Z20:AB20"/>
    <mergeCell ref="A21:M21"/>
    <mergeCell ref="N21:P21"/>
    <mergeCell ref="Q21:S21"/>
    <mergeCell ref="T21"/>
    <mergeCell ref="A12:C12"/>
    <mergeCell ref="D12:U12"/>
    <mergeCell ref="V12:Y12"/>
    <mergeCell ref="Z12:AB12"/>
    <mergeCell ref="Z16"/>
    <mergeCell ref="AA16"/>
    <mergeCell ref="AB16"/>
    <mergeCell ref="A13:C13"/>
    <mergeCell ref="D13:U13"/>
    <mergeCell ref="V13:Y13"/>
    <mergeCell ref="Z13:AB13"/>
    <mergeCell ref="A14:Y14"/>
    <mergeCell ref="Z14:AB14"/>
    <mergeCell ref="A17:Y17"/>
    <mergeCell ref="Z17:AB17"/>
    <mergeCell ref="A18:AB18"/>
    <mergeCell ref="A19:T19"/>
    <mergeCell ref="U19:AB19"/>
    <mergeCell ref="A15:W15"/>
    <mergeCell ref="X15:Y15"/>
    <mergeCell ref="Z15:AB15"/>
    <mergeCell ref="A16:W16"/>
    <mergeCell ref="X16:Y16"/>
    <mergeCell ref="Z7:AB7"/>
    <mergeCell ref="A8:F8"/>
    <mergeCell ref="G8:U8"/>
    <mergeCell ref="V8:Y8"/>
    <mergeCell ref="Z8:AB8"/>
    <mergeCell ref="A9:F9"/>
    <mergeCell ref="G9:U9"/>
    <mergeCell ref="V9:Y9"/>
    <mergeCell ref="Z9:AB9"/>
    <mergeCell ref="A10:F10"/>
    <mergeCell ref="G10:U10"/>
    <mergeCell ref="V10:Y10"/>
    <mergeCell ref="Z10:AB10"/>
    <mergeCell ref="A11:F11"/>
    <mergeCell ref="G11:U11"/>
    <mergeCell ref="V11:Y11"/>
    <mergeCell ref="Z11:AB11"/>
    <mergeCell ref="A194:D194"/>
    <mergeCell ref="E194:H194"/>
    <mergeCell ref="I194:K194"/>
    <mergeCell ref="L194:Q194"/>
    <mergeCell ref="A195:AD195"/>
    <mergeCell ref="A191:D191"/>
    <mergeCell ref="E191:H191"/>
    <mergeCell ref="I191:K191"/>
    <mergeCell ref="M191:T191"/>
    <mergeCell ref="A192:AD192"/>
    <mergeCell ref="A193:D193"/>
    <mergeCell ref="E193:I193"/>
    <mergeCell ref="J193:K193"/>
    <mergeCell ref="L193:T193"/>
    <mergeCell ref="A1:AB1"/>
    <mergeCell ref="A2:AB2"/>
    <mergeCell ref="A3:AB3"/>
    <mergeCell ref="A4:Y4"/>
    <mergeCell ref="Z4:AB4"/>
    <mergeCell ref="A190:D190"/>
    <mergeCell ref="E190:I190"/>
    <mergeCell ref="J190:K190"/>
    <mergeCell ref="L190:T190"/>
    <mergeCell ref="A5:Y5"/>
    <mergeCell ref="Z5:AB5"/>
    <mergeCell ref="A6:D6"/>
    <mergeCell ref="E6:U6"/>
    <mergeCell ref="V6:Y6"/>
    <mergeCell ref="Z6:AB6"/>
    <mergeCell ref="A7:D7"/>
    <mergeCell ref="E7:U7"/>
    <mergeCell ref="V7:Y7"/>
  </mergeCells>
  <pageMargins left="0.78666666666666696" right="0.39333333333333298" top="0.39333333333333298" bottom="0.67833333333333301" header="0.3" footer="0.3"/>
  <pageSetup paperSize="9" scale="84" fitToHeight="1000" orientation="landscape" blackAndWhite="1" r:id="rId1"/>
  <headerFooter>
    <oddHeader>&amp;L&amp;I&amp;"Courier New"&amp;6Программный комплекс "Строительный эксперт" (7.2.5.7772)
&amp;I&amp;C&amp;I&amp;"Courier New"&amp;6
&amp;I&amp;R&amp;I&amp;"Courier New"&amp;6
&amp;I</oddHeader>
    <oddFooter>&amp;L&amp;I&amp;"Courier New"&amp;6
©1997-2025 Дата Базис Девелопмент, тел.: +7(495) 796-3009, +7(495) 514-2635, http://www.data-basis.ru&amp;I&amp;C&amp;B&amp;"Courier New"&amp;12&amp;P&amp;B&amp;I&amp;"Courier New"&amp;6
&amp;I&amp;R&amp;I&amp;"Courier New"&amp;6
&amp;I</oddFooter>
  </headerFooter>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500"/>
  <sheetViews>
    <sheetView showGridLines="0" view="pageBreakPreview" topLeftCell="A456" workbookViewId="0">
      <selection activeCell="A468" sqref="A468:XFD493"/>
    </sheetView>
  </sheetViews>
  <sheetFormatPr defaultRowHeight="11.25" x14ac:dyDescent="0.2"/>
  <cols>
    <col min="1" max="2" width="5.42578125" customWidth="1"/>
    <col min="3" max="3" width="2.42578125" customWidth="1"/>
    <col min="4" max="4" width="3.42578125" customWidth="1"/>
    <col min="5" max="5" width="2.42578125" customWidth="1"/>
    <col min="6" max="6" width="10.42578125" customWidth="1"/>
    <col min="7" max="7" width="4.42578125" customWidth="1"/>
    <col min="8" max="8" width="9.42578125" customWidth="1"/>
    <col min="9" max="9" width="23.42578125" customWidth="1"/>
    <col min="10" max="10" width="11.42578125" customWidth="1"/>
    <col min="11" max="12" width="5.42578125" customWidth="1"/>
    <col min="13" max="13" width="7.42578125" customWidth="1"/>
    <col min="14" max="14" width="2.42578125" customWidth="1"/>
    <col min="15" max="15" width="8.42578125" customWidth="1"/>
    <col min="16" max="17" width="10.42578125" customWidth="1"/>
    <col min="18" max="18" width="6.42578125" customWidth="1"/>
    <col min="19" max="20" width="4.42578125" customWidth="1"/>
    <col min="21" max="23" width="1.42578125" customWidth="1"/>
    <col min="24" max="24" width="7.42578125" customWidth="1"/>
    <col min="25" max="25" width="1.42578125" customWidth="1"/>
    <col min="26" max="27" width="3.42578125" customWidth="1"/>
    <col min="28" max="28" width="5.42578125" customWidth="1"/>
  </cols>
  <sheetData>
    <row r="1" spans="1:28" ht="12.2" customHeight="1" x14ac:dyDescent="0.2">
      <c r="A1" s="1123" t="s">
        <v>1880</v>
      </c>
      <c r="B1" s="1123"/>
      <c r="C1" s="1123"/>
      <c r="D1" s="1123"/>
      <c r="E1" s="1123"/>
      <c r="F1" s="1123"/>
      <c r="G1" s="1123"/>
      <c r="H1" s="1123"/>
      <c r="I1" s="1123"/>
      <c r="J1" s="1123"/>
      <c r="K1" s="1123"/>
      <c r="L1" s="1123"/>
      <c r="M1" s="1123"/>
      <c r="N1" s="1123"/>
      <c r="O1" s="1123"/>
      <c r="P1" s="1123"/>
      <c r="Q1" s="1123"/>
      <c r="R1" s="1123"/>
      <c r="S1" s="1123"/>
      <c r="T1" s="1123"/>
      <c r="U1" s="1123"/>
      <c r="V1" s="1123"/>
      <c r="W1" s="1123"/>
      <c r="X1" s="1123"/>
      <c r="Y1" s="1123"/>
      <c r="Z1" s="1123"/>
      <c r="AA1" s="1123"/>
      <c r="AB1" s="1123"/>
    </row>
    <row r="2" spans="1:28" ht="12.2" customHeight="1" x14ac:dyDescent="0.2">
      <c r="A2" s="1123" t="s">
        <v>88</v>
      </c>
      <c r="B2" s="1123"/>
      <c r="C2" s="1123"/>
      <c r="D2" s="1123"/>
      <c r="E2" s="1123"/>
      <c r="F2" s="1123"/>
      <c r="G2" s="1123"/>
      <c r="H2" s="1123"/>
      <c r="I2" s="1123"/>
      <c r="J2" s="1123"/>
      <c r="K2" s="1123"/>
      <c r="L2" s="1123"/>
      <c r="M2" s="1123"/>
      <c r="N2" s="1123"/>
      <c r="O2" s="1123"/>
      <c r="P2" s="1123"/>
      <c r="Q2" s="1123"/>
      <c r="R2" s="1123"/>
      <c r="S2" s="1123"/>
      <c r="T2" s="1123"/>
      <c r="U2" s="1123"/>
      <c r="V2" s="1123"/>
      <c r="W2" s="1123"/>
      <c r="X2" s="1123"/>
      <c r="Y2" s="1123"/>
      <c r="Z2" s="1123"/>
      <c r="AA2" s="1123"/>
      <c r="AB2" s="1123"/>
    </row>
    <row r="3" spans="1:28" ht="24.6" customHeight="1" x14ac:dyDescent="0.2">
      <c r="A3" s="1123" t="s">
        <v>351</v>
      </c>
      <c r="B3" s="1123"/>
      <c r="C3" s="1123"/>
      <c r="D3" s="1123"/>
      <c r="E3" s="1123"/>
      <c r="F3" s="1123"/>
      <c r="G3" s="1123"/>
      <c r="H3" s="1123"/>
      <c r="I3" s="1123"/>
      <c r="J3" s="1123"/>
      <c r="K3" s="1123"/>
      <c r="L3" s="1123"/>
      <c r="M3" s="1123"/>
      <c r="N3" s="1123"/>
      <c r="O3" s="1123"/>
      <c r="P3" s="1123"/>
      <c r="Q3" s="1123"/>
      <c r="R3" s="1123"/>
      <c r="S3" s="1123"/>
      <c r="T3" s="1123"/>
      <c r="U3" s="1123"/>
      <c r="V3" s="1123"/>
      <c r="W3" s="1123"/>
      <c r="X3" s="1123"/>
      <c r="Y3" s="1123"/>
      <c r="Z3" s="1123"/>
      <c r="AA3" s="1123"/>
      <c r="AB3" s="1123"/>
    </row>
    <row r="4" spans="1:28" ht="14.85" customHeight="1" x14ac:dyDescent="0.2">
      <c r="A4" s="2347" t="s">
        <v>203</v>
      </c>
      <c r="B4" s="2347"/>
      <c r="C4" s="2347"/>
      <c r="D4" s="2347"/>
      <c r="E4" s="2347"/>
      <c r="F4" s="2347"/>
      <c r="G4" s="2347"/>
      <c r="H4" s="2347"/>
      <c r="I4" s="2347"/>
      <c r="J4" s="2347"/>
      <c r="K4" s="2347"/>
      <c r="L4" s="2347"/>
      <c r="M4" s="2347"/>
      <c r="N4" s="2347"/>
      <c r="O4" s="2347"/>
      <c r="P4" s="2347"/>
      <c r="Q4" s="2347"/>
      <c r="R4" s="2347"/>
      <c r="S4" s="2347"/>
      <c r="T4" s="2347"/>
      <c r="U4" s="2347"/>
      <c r="V4" s="2347"/>
      <c r="W4" s="2347"/>
      <c r="X4" s="2347"/>
      <c r="Y4" s="2347"/>
      <c r="Z4" s="2348" t="s">
        <v>67</v>
      </c>
      <c r="AA4" s="2349"/>
      <c r="AB4" s="2350"/>
    </row>
    <row r="5" spans="1:28" ht="14.85" customHeight="1" x14ac:dyDescent="0.2">
      <c r="A5" s="2354" t="s">
        <v>1879</v>
      </c>
      <c r="B5" s="2354"/>
      <c r="C5" s="2354"/>
      <c r="D5" s="2354"/>
      <c r="E5" s="2354"/>
      <c r="F5" s="2354"/>
      <c r="G5" s="2354"/>
      <c r="H5" s="2354"/>
      <c r="I5" s="2354"/>
      <c r="J5" s="2354"/>
      <c r="K5" s="2354"/>
      <c r="L5" s="2354"/>
      <c r="M5" s="2354"/>
      <c r="N5" s="2354"/>
      <c r="O5" s="2354"/>
      <c r="P5" s="2354"/>
      <c r="Q5" s="2354"/>
      <c r="R5" s="2354"/>
      <c r="S5" s="2354"/>
      <c r="T5" s="2354"/>
      <c r="U5" s="2354"/>
      <c r="V5" s="2354"/>
      <c r="W5" s="2354"/>
      <c r="X5" s="2354"/>
      <c r="Y5" s="2354"/>
      <c r="Z5" s="2348" t="s">
        <v>1878</v>
      </c>
      <c r="AA5" s="2349"/>
      <c r="AB5" s="2350"/>
    </row>
    <row r="6" spans="1:28" ht="29.45" customHeight="1" x14ac:dyDescent="0.2">
      <c r="A6" s="2347" t="s">
        <v>350</v>
      </c>
      <c r="B6" s="2347"/>
      <c r="C6" s="2347"/>
      <c r="D6" s="2347"/>
      <c r="E6" s="2355" t="s">
        <v>846</v>
      </c>
      <c r="F6" s="2355"/>
      <c r="G6" s="2355"/>
      <c r="H6" s="2355"/>
      <c r="I6" s="2355"/>
      <c r="J6" s="2355"/>
      <c r="K6" s="2355"/>
      <c r="L6" s="2355"/>
      <c r="M6" s="2355"/>
      <c r="N6" s="2355"/>
      <c r="O6" s="2355"/>
      <c r="P6" s="2355"/>
      <c r="Q6" s="2355"/>
      <c r="R6" s="2355"/>
      <c r="S6" s="2355"/>
      <c r="T6" s="2355"/>
      <c r="U6" s="2355"/>
      <c r="V6" s="2354" t="s">
        <v>1874</v>
      </c>
      <c r="W6" s="2354"/>
      <c r="X6" s="2354"/>
      <c r="Y6" s="2354"/>
      <c r="Z6" s="2356" t="s">
        <v>338</v>
      </c>
      <c r="AA6" s="2357"/>
      <c r="AB6" s="2358"/>
    </row>
    <row r="7" spans="1:28" ht="14.85" customHeight="1" x14ac:dyDescent="0.2">
      <c r="A7" s="2347" t="s">
        <v>203</v>
      </c>
      <c r="B7" s="2347"/>
      <c r="C7" s="2347"/>
      <c r="D7" s="2347"/>
      <c r="E7" s="1156" t="s">
        <v>1873</v>
      </c>
      <c r="F7" s="1156"/>
      <c r="G7" s="1156"/>
      <c r="H7" s="1156"/>
      <c r="I7" s="1156"/>
      <c r="J7" s="1156"/>
      <c r="K7" s="1156"/>
      <c r="L7" s="1156"/>
      <c r="M7" s="1156"/>
      <c r="N7" s="1156"/>
      <c r="O7" s="1156"/>
      <c r="P7" s="1156"/>
      <c r="Q7" s="1156"/>
      <c r="R7" s="1156"/>
      <c r="S7" s="1156"/>
      <c r="T7" s="1156"/>
      <c r="U7" s="1156"/>
      <c r="V7" s="2347" t="s">
        <v>203</v>
      </c>
      <c r="W7" s="2347"/>
      <c r="X7" s="2347"/>
      <c r="Y7" s="2347"/>
      <c r="Z7" s="2359" t="s">
        <v>203</v>
      </c>
      <c r="AA7" s="2355"/>
      <c r="AB7" s="2360"/>
    </row>
    <row r="8" spans="1:28" ht="29.45" customHeight="1" x14ac:dyDescent="0.2">
      <c r="A8" s="2347" t="s">
        <v>1877</v>
      </c>
      <c r="B8" s="2347"/>
      <c r="C8" s="2347"/>
      <c r="D8" s="2347"/>
      <c r="E8" s="2347"/>
      <c r="F8" s="2347"/>
      <c r="G8" s="2355" t="s">
        <v>846</v>
      </c>
      <c r="H8" s="2355"/>
      <c r="I8" s="2355"/>
      <c r="J8" s="2355"/>
      <c r="K8" s="2355"/>
      <c r="L8" s="2355"/>
      <c r="M8" s="2355"/>
      <c r="N8" s="2355"/>
      <c r="O8" s="2355"/>
      <c r="P8" s="2355"/>
      <c r="Q8" s="2355"/>
      <c r="R8" s="2355"/>
      <c r="S8" s="2355"/>
      <c r="T8" s="2355"/>
      <c r="U8" s="2355"/>
      <c r="V8" s="2354" t="s">
        <v>1874</v>
      </c>
      <c r="W8" s="2354"/>
      <c r="X8" s="2354"/>
      <c r="Y8" s="2354"/>
      <c r="Z8" s="2356" t="s">
        <v>338</v>
      </c>
      <c r="AA8" s="2357"/>
      <c r="AB8" s="2358"/>
    </row>
    <row r="9" spans="1:28" ht="14.85" customHeight="1" x14ac:dyDescent="0.2">
      <c r="A9" s="2347" t="s">
        <v>203</v>
      </c>
      <c r="B9" s="2347"/>
      <c r="C9" s="2347"/>
      <c r="D9" s="2347"/>
      <c r="E9" s="2347"/>
      <c r="F9" s="2347"/>
      <c r="G9" s="1156" t="s">
        <v>1873</v>
      </c>
      <c r="H9" s="1156"/>
      <c r="I9" s="1156"/>
      <c r="J9" s="1156"/>
      <c r="K9" s="1156"/>
      <c r="L9" s="1156"/>
      <c r="M9" s="1156"/>
      <c r="N9" s="1156"/>
      <c r="O9" s="1156"/>
      <c r="P9" s="1156"/>
      <c r="Q9" s="1156"/>
      <c r="R9" s="1156"/>
      <c r="S9" s="1156"/>
      <c r="T9" s="1156"/>
      <c r="U9" s="1156"/>
      <c r="V9" s="2347" t="s">
        <v>203</v>
      </c>
      <c r="W9" s="2347"/>
      <c r="X9" s="2347"/>
      <c r="Y9" s="2347"/>
      <c r="Z9" s="2359" t="s">
        <v>203</v>
      </c>
      <c r="AA9" s="2355"/>
      <c r="AB9" s="2360"/>
    </row>
    <row r="10" spans="1:28" ht="29.45" customHeight="1" x14ac:dyDescent="0.2">
      <c r="A10" s="2347" t="s">
        <v>1876</v>
      </c>
      <c r="B10" s="2347"/>
      <c r="C10" s="2347"/>
      <c r="D10" s="2347"/>
      <c r="E10" s="2347"/>
      <c r="F10" s="2347"/>
      <c r="G10" s="2355" t="s">
        <v>1875</v>
      </c>
      <c r="H10" s="2355"/>
      <c r="I10" s="2355"/>
      <c r="J10" s="2355"/>
      <c r="K10" s="2355"/>
      <c r="L10" s="2355"/>
      <c r="M10" s="2355"/>
      <c r="N10" s="2355"/>
      <c r="O10" s="2355"/>
      <c r="P10" s="2355"/>
      <c r="Q10" s="2355"/>
      <c r="R10" s="2355"/>
      <c r="S10" s="2355"/>
      <c r="T10" s="2355"/>
      <c r="U10" s="2355"/>
      <c r="V10" s="2354" t="s">
        <v>1874</v>
      </c>
      <c r="W10" s="2354"/>
      <c r="X10" s="2354"/>
      <c r="Y10" s="2354"/>
      <c r="Z10" s="2356" t="s">
        <v>1843</v>
      </c>
      <c r="AA10" s="2357"/>
      <c r="AB10" s="2358"/>
    </row>
    <row r="11" spans="1:28" ht="14.85" customHeight="1" x14ac:dyDescent="0.2">
      <c r="A11" s="2347" t="s">
        <v>203</v>
      </c>
      <c r="B11" s="2347"/>
      <c r="C11" s="2347"/>
      <c r="D11" s="2347"/>
      <c r="E11" s="2347"/>
      <c r="F11" s="2347"/>
      <c r="G11" s="1156" t="s">
        <v>1873</v>
      </c>
      <c r="H11" s="1156"/>
      <c r="I11" s="1156"/>
      <c r="J11" s="1156"/>
      <c r="K11" s="1156"/>
      <c r="L11" s="1156"/>
      <c r="M11" s="1156"/>
      <c r="N11" s="1156"/>
      <c r="O11" s="1156"/>
      <c r="P11" s="1156"/>
      <c r="Q11" s="1156"/>
      <c r="R11" s="1156"/>
      <c r="S11" s="1156"/>
      <c r="T11" s="1156"/>
      <c r="U11" s="1156"/>
      <c r="V11" s="2347" t="s">
        <v>203</v>
      </c>
      <c r="W11" s="2347"/>
      <c r="X11" s="2347"/>
      <c r="Y11" s="2347"/>
      <c r="Z11" s="2359" t="s">
        <v>203</v>
      </c>
      <c r="AA11" s="2355"/>
      <c r="AB11" s="2360"/>
    </row>
    <row r="12" spans="1:28" ht="29.45" customHeight="1" x14ac:dyDescent="0.2">
      <c r="A12" s="2347" t="s">
        <v>349</v>
      </c>
      <c r="B12" s="2347"/>
      <c r="C12" s="2347"/>
      <c r="D12" s="2355" t="str">
        <f>D13</f>
        <v>Строительство МТП-250 6/0,4 кВ с тр-ром 160 кВА, ВЛЗ-6 кВ от оп. 74 РП-1007-ЛР-163 Ф-406/415 с установкой РЛКВ-6 кВ, ВЛИ-0,38 кВ  ПС Ликино № 415, МО, Орехово-Зуевский р-н, г. Дрезна, ул. Набережная, д. 1Б, 50:24:0000000:50068</v>
      </c>
      <c r="E12" s="2355"/>
      <c r="F12" s="2355"/>
      <c r="G12" s="2355"/>
      <c r="H12" s="2355"/>
      <c r="I12" s="2355"/>
      <c r="J12" s="2355"/>
      <c r="K12" s="2355"/>
      <c r="L12" s="2355"/>
      <c r="M12" s="2355"/>
      <c r="N12" s="2355"/>
      <c r="O12" s="2355"/>
      <c r="P12" s="2355"/>
      <c r="Q12" s="2355"/>
      <c r="R12" s="2355"/>
      <c r="S12" s="2355"/>
      <c r="T12" s="2355"/>
      <c r="U12" s="2355"/>
      <c r="V12" s="2354" t="s">
        <v>203</v>
      </c>
      <c r="W12" s="2354"/>
      <c r="X12" s="2354"/>
      <c r="Y12" s="2354"/>
      <c r="Z12" s="2348" t="s">
        <v>203</v>
      </c>
      <c r="AA12" s="2349"/>
      <c r="AB12" s="2350"/>
    </row>
    <row r="13" spans="1:28" ht="29.45" customHeight="1" x14ac:dyDescent="0.2">
      <c r="A13" s="2347" t="s">
        <v>348</v>
      </c>
      <c r="B13" s="2347"/>
      <c r="C13" s="2347"/>
      <c r="D13" s="2355" t="str">
        <f>'Наклад ПИР'!A23</f>
        <v>Строительство МТП-250 6/0,4 кВ с тр-ром 160 кВА, ВЛЗ-6 кВ от оп. 74 РП-1007-ЛР-163 Ф-406/415 с установкой РЛКВ-6 кВ, ВЛИ-0,38 кВ  ПС Ликино № 415, МО, Орехово-Зуевский р-н, г. Дрезна, ул. Набережная, д. 1Б, 50:24:0000000:50068</v>
      </c>
      <c r="E13" s="2355"/>
      <c r="F13" s="2355"/>
      <c r="G13" s="2355"/>
      <c r="H13" s="2355"/>
      <c r="I13" s="2355"/>
      <c r="J13" s="2355"/>
      <c r="K13" s="2355"/>
      <c r="L13" s="2355"/>
      <c r="M13" s="2355"/>
      <c r="N13" s="2355"/>
      <c r="O13" s="2355"/>
      <c r="P13" s="2355"/>
      <c r="Q13" s="2355"/>
      <c r="R13" s="2355"/>
      <c r="S13" s="2355"/>
      <c r="T13" s="2355"/>
      <c r="U13" s="2355"/>
      <c r="V13" s="2354" t="s">
        <v>203</v>
      </c>
      <c r="W13" s="2354"/>
      <c r="X13" s="2354"/>
      <c r="Y13" s="2354"/>
      <c r="Z13" s="2348" t="s">
        <v>203</v>
      </c>
      <c r="AA13" s="2349"/>
      <c r="AB13" s="2350"/>
    </row>
    <row r="14" spans="1:28" ht="14.85" customHeight="1" x14ac:dyDescent="0.2">
      <c r="A14" s="2354" t="s">
        <v>1872</v>
      </c>
      <c r="B14" s="2354"/>
      <c r="C14" s="2354"/>
      <c r="D14" s="2354"/>
      <c r="E14" s="2354"/>
      <c r="F14" s="2354"/>
      <c r="G14" s="2354"/>
      <c r="H14" s="2354"/>
      <c r="I14" s="2354"/>
      <c r="J14" s="2354"/>
      <c r="K14" s="2354"/>
      <c r="L14" s="2354"/>
      <c r="M14" s="2354"/>
      <c r="N14" s="2354"/>
      <c r="O14" s="2354"/>
      <c r="P14" s="2354"/>
      <c r="Q14" s="2354"/>
      <c r="R14" s="2354"/>
      <c r="S14" s="2354"/>
      <c r="T14" s="2354"/>
      <c r="U14" s="2354"/>
      <c r="V14" s="2354"/>
      <c r="W14" s="2354"/>
      <c r="X14" s="2354"/>
      <c r="Y14" s="2354"/>
      <c r="Z14" s="2348" t="s">
        <v>203</v>
      </c>
      <c r="AA14" s="2349"/>
      <c r="AB14" s="2350"/>
    </row>
    <row r="15" spans="1:28" ht="14.85" customHeight="1" x14ac:dyDescent="0.2">
      <c r="A15" s="2354" t="s">
        <v>77</v>
      </c>
      <c r="B15" s="2354"/>
      <c r="C15" s="2354"/>
      <c r="D15" s="2354"/>
      <c r="E15" s="2354"/>
      <c r="F15" s="2354"/>
      <c r="G15" s="2354"/>
      <c r="H15" s="2354"/>
      <c r="I15" s="2354"/>
      <c r="J15" s="2354"/>
      <c r="K15" s="2354"/>
      <c r="L15" s="2354"/>
      <c r="M15" s="2354"/>
      <c r="N15" s="2354"/>
      <c r="O15" s="2354"/>
      <c r="P15" s="2354"/>
      <c r="Q15" s="2354"/>
      <c r="R15" s="2354"/>
      <c r="S15" s="2354"/>
      <c r="T15" s="2354"/>
      <c r="U15" s="2354"/>
      <c r="V15" s="2354"/>
      <c r="W15" s="2354"/>
      <c r="X15" s="2361" t="s">
        <v>76</v>
      </c>
      <c r="Y15" s="2362"/>
      <c r="Z15" s="2363" t="s">
        <v>217</v>
      </c>
      <c r="AA15" s="2352"/>
      <c r="AB15" s="2353"/>
    </row>
    <row r="16" spans="1:28" ht="14.85" customHeight="1" x14ac:dyDescent="0.2">
      <c r="A16" s="2347" t="s">
        <v>203</v>
      </c>
      <c r="B16" s="2347"/>
      <c r="C16" s="2347"/>
      <c r="D16" s="2347"/>
      <c r="E16" s="2347"/>
      <c r="F16" s="2347"/>
      <c r="G16" s="2347"/>
      <c r="H16" s="2347"/>
      <c r="I16" s="2347"/>
      <c r="J16" s="2347"/>
      <c r="K16" s="2347"/>
      <c r="L16" s="2347"/>
      <c r="M16" s="2347"/>
      <c r="N16" s="2347"/>
      <c r="O16" s="2347"/>
      <c r="P16" s="2347"/>
      <c r="Q16" s="2347"/>
      <c r="R16" s="2347"/>
      <c r="S16" s="2347"/>
      <c r="T16" s="2347"/>
      <c r="U16" s="2347"/>
      <c r="V16" s="2347"/>
      <c r="W16" s="2347"/>
      <c r="X16" s="2348" t="s">
        <v>75</v>
      </c>
      <c r="Y16" s="2350"/>
      <c r="Z16" s="2375" t="s">
        <v>203</v>
      </c>
      <c r="AA16" s="2375" t="s">
        <v>203</v>
      </c>
      <c r="AB16" s="2375" t="s">
        <v>203</v>
      </c>
    </row>
    <row r="17" spans="1:28" ht="14.85" customHeight="1" x14ac:dyDescent="0.2">
      <c r="A17" s="2354" t="s">
        <v>74</v>
      </c>
      <c r="B17" s="2354"/>
      <c r="C17" s="2354"/>
      <c r="D17" s="2354"/>
      <c r="E17" s="2354"/>
      <c r="F17" s="2354"/>
      <c r="G17" s="2354"/>
      <c r="H17" s="2354"/>
      <c r="I17" s="2354"/>
      <c r="J17" s="2354"/>
      <c r="K17" s="2354"/>
      <c r="L17" s="2354"/>
      <c r="M17" s="2354"/>
      <c r="N17" s="2354"/>
      <c r="O17" s="2354"/>
      <c r="P17" s="2354"/>
      <c r="Q17" s="2354"/>
      <c r="R17" s="2354"/>
      <c r="S17" s="2354"/>
      <c r="T17" s="2354"/>
      <c r="U17" s="2354"/>
      <c r="V17" s="2354"/>
      <c r="W17" s="2354"/>
      <c r="X17" s="2354"/>
      <c r="Y17" s="2354"/>
      <c r="Z17" s="2348" t="s">
        <v>203</v>
      </c>
      <c r="AA17" s="2349"/>
      <c r="AB17" s="2350"/>
    </row>
    <row r="18" spans="1:28" ht="12.2" customHeight="1" x14ac:dyDescent="0.2">
      <c r="A18" s="1127" t="s">
        <v>203</v>
      </c>
      <c r="B18" s="1127"/>
      <c r="C18" s="1127"/>
      <c r="D18" s="1127"/>
      <c r="E18" s="1127"/>
      <c r="F18" s="1127"/>
      <c r="G18" s="1127"/>
      <c r="H18" s="1127"/>
      <c r="I18" s="1127"/>
      <c r="J18" s="1127"/>
      <c r="K18" s="1127"/>
      <c r="L18" s="1127"/>
      <c r="M18" s="1127"/>
      <c r="N18" s="1127"/>
      <c r="O18" s="1127"/>
      <c r="P18" s="1127"/>
      <c r="Q18" s="1127"/>
      <c r="R18" s="1127"/>
      <c r="S18" s="1127"/>
      <c r="T18" s="1127"/>
      <c r="U18" s="1127"/>
      <c r="V18" s="1127"/>
      <c r="W18" s="1127"/>
      <c r="X18" s="1127"/>
      <c r="Y18" s="1127"/>
      <c r="Z18" s="1127"/>
      <c r="AA18" s="1127"/>
      <c r="AB18" s="1127"/>
    </row>
    <row r="19" spans="1:28" ht="14.85" customHeight="1" x14ac:dyDescent="0.2">
      <c r="A19" s="2354" t="s">
        <v>203</v>
      </c>
      <c r="B19" s="2354"/>
      <c r="C19" s="2354"/>
      <c r="D19" s="2354"/>
      <c r="E19" s="2354"/>
      <c r="F19" s="2354"/>
      <c r="G19" s="2354"/>
      <c r="H19" s="2354"/>
      <c r="I19" s="2354"/>
      <c r="J19" s="2354"/>
      <c r="K19" s="2354"/>
      <c r="L19" s="2354"/>
      <c r="M19" s="2354"/>
      <c r="N19" s="2354"/>
      <c r="O19" s="2354"/>
      <c r="P19" s="2354"/>
      <c r="Q19" s="2354"/>
      <c r="R19" s="2354"/>
      <c r="S19" s="2354"/>
      <c r="T19" s="2354"/>
      <c r="U19" s="2348" t="s">
        <v>71</v>
      </c>
      <c r="V19" s="2349"/>
      <c r="W19" s="2349"/>
      <c r="X19" s="2349"/>
      <c r="Y19" s="2349"/>
      <c r="Z19" s="2349"/>
      <c r="AA19" s="2349"/>
      <c r="AB19" s="2350"/>
    </row>
    <row r="20" spans="1:28" ht="14.85" customHeight="1" x14ac:dyDescent="0.2">
      <c r="A20" s="2354" t="s">
        <v>203</v>
      </c>
      <c r="B20" s="2354"/>
      <c r="C20" s="2354"/>
      <c r="D20" s="2354"/>
      <c r="E20" s="2354"/>
      <c r="F20" s="2354"/>
      <c r="G20" s="2354"/>
      <c r="H20" s="2354"/>
      <c r="I20" s="2354"/>
      <c r="J20" s="2354"/>
      <c r="K20" s="2354"/>
      <c r="L20" s="2354"/>
      <c r="M20" s="2354"/>
      <c r="N20" s="2348" t="s">
        <v>73</v>
      </c>
      <c r="O20" s="2349"/>
      <c r="P20" s="2350"/>
      <c r="Q20" s="2348" t="s">
        <v>72</v>
      </c>
      <c r="R20" s="2349"/>
      <c r="S20" s="2350"/>
      <c r="T20" s="2347" t="s">
        <v>203</v>
      </c>
      <c r="U20" s="2348" t="s">
        <v>70</v>
      </c>
      <c r="V20" s="2349"/>
      <c r="W20" s="2349"/>
      <c r="X20" s="2349"/>
      <c r="Y20" s="2350"/>
      <c r="Z20" s="2348" t="s">
        <v>47</v>
      </c>
      <c r="AA20" s="2349"/>
      <c r="AB20" s="2350"/>
    </row>
    <row r="21" spans="1:28" ht="14.85" customHeight="1" x14ac:dyDescent="0.2">
      <c r="A21" s="2354" t="s">
        <v>203</v>
      </c>
      <c r="B21" s="2354"/>
      <c r="C21" s="2354"/>
      <c r="D21" s="2354"/>
      <c r="E21" s="2354"/>
      <c r="F21" s="2354"/>
      <c r="G21" s="2354"/>
      <c r="H21" s="2354"/>
      <c r="I21" s="2354"/>
      <c r="J21" s="2354"/>
      <c r="K21" s="2354"/>
      <c r="L21" s="2354"/>
      <c r="M21" s="2354"/>
      <c r="N21" s="2348">
        <v>2</v>
      </c>
      <c r="O21" s="2349"/>
      <c r="P21" s="2350"/>
      <c r="Q21" s="2348" t="s">
        <v>217</v>
      </c>
      <c r="R21" s="2349"/>
      <c r="S21" s="2350"/>
      <c r="T21" s="2347" t="s">
        <v>203</v>
      </c>
      <c r="U21" s="2363" t="s">
        <v>217</v>
      </c>
      <c r="V21" s="2352"/>
      <c r="W21" s="2352"/>
      <c r="X21" s="2352"/>
      <c r="Y21" s="2353"/>
      <c r="Z21" s="2363" t="s">
        <v>217</v>
      </c>
      <c r="AA21" s="2352"/>
      <c r="AB21" s="2353"/>
    </row>
    <row r="22" spans="1:28" ht="51.75" customHeight="1" x14ac:dyDescent="0.2">
      <c r="A22" s="1124" t="s">
        <v>1871</v>
      </c>
      <c r="B22" s="1124"/>
      <c r="C22" s="1124"/>
      <c r="D22" s="1124"/>
      <c r="E22" s="1124"/>
      <c r="F22" s="1124"/>
      <c r="G22" s="1124"/>
      <c r="H22" s="1124"/>
      <c r="I22" s="1124"/>
      <c r="J22" s="1124"/>
      <c r="K22" s="1124"/>
      <c r="L22" s="1124"/>
      <c r="M22" s="1124"/>
      <c r="N22" s="1124"/>
      <c r="O22" s="1124"/>
      <c r="P22" s="1124"/>
      <c r="Q22" s="1124"/>
      <c r="R22" s="1124"/>
      <c r="S22" s="1124"/>
      <c r="T22" s="1124"/>
      <c r="U22" s="1124"/>
      <c r="V22" s="1124"/>
      <c r="W22" s="1124"/>
      <c r="X22" s="1124"/>
      <c r="Y22" s="1124"/>
      <c r="Z22" s="1124"/>
      <c r="AA22" s="1124"/>
      <c r="AB22" s="1124"/>
    </row>
    <row r="23" spans="1:28" ht="12.2" customHeight="1" x14ac:dyDescent="0.2">
      <c r="A23" s="1127" t="s">
        <v>203</v>
      </c>
      <c r="B23" s="1127"/>
      <c r="C23" s="1127"/>
      <c r="D23" s="1127"/>
      <c r="E23" s="1127"/>
      <c r="F23" s="1127"/>
      <c r="G23" s="1127"/>
      <c r="H23" s="1127"/>
      <c r="I23" s="1127"/>
      <c r="J23" s="1127"/>
      <c r="K23" s="1127"/>
      <c r="L23" s="1127"/>
      <c r="M23" s="1127"/>
      <c r="N23" s="1127"/>
      <c r="O23" s="1127"/>
      <c r="P23" s="1127"/>
      <c r="Q23" s="1127"/>
      <c r="R23" s="1127"/>
      <c r="S23" s="1127"/>
      <c r="T23" s="1127"/>
      <c r="U23" s="1127"/>
      <c r="V23" s="1127"/>
      <c r="W23" s="1127"/>
      <c r="X23" s="1127"/>
      <c r="Y23" s="1127"/>
      <c r="Z23" s="1127"/>
      <c r="AA23" s="1127"/>
      <c r="AB23" s="1127"/>
    </row>
    <row r="24" spans="1:28" ht="12.2" customHeight="1" x14ac:dyDescent="0.2">
      <c r="A24" s="2364" t="s">
        <v>1870</v>
      </c>
      <c r="B24" s="2364"/>
      <c r="C24" s="2364"/>
      <c r="D24" s="2364"/>
      <c r="E24" s="2364"/>
      <c r="F24" s="2364"/>
      <c r="G24" s="2364"/>
      <c r="H24" s="2364"/>
      <c r="I24" s="2364"/>
      <c r="J24" s="2364"/>
      <c r="K24" s="2364"/>
      <c r="L24" s="2365">
        <v>322213.76000000001</v>
      </c>
      <c r="M24" s="2366"/>
      <c r="N24" s="2366"/>
      <c r="O24" s="2364" t="s">
        <v>377</v>
      </c>
      <c r="P24" s="2364"/>
      <c r="Q24" s="2364"/>
      <c r="R24" s="2364"/>
      <c r="S24" s="2364"/>
      <c r="T24" s="2364"/>
      <c r="U24" s="2364"/>
      <c r="V24" s="2364"/>
      <c r="W24" s="2364"/>
      <c r="X24" s="2364"/>
      <c r="Y24" s="2364"/>
      <c r="Z24" s="2364"/>
      <c r="AA24" s="2364"/>
      <c r="AB24" s="2364"/>
    </row>
    <row r="25" spans="1:28" ht="12.2" customHeight="1" x14ac:dyDescent="0.2">
      <c r="A25" s="1127" t="s">
        <v>203</v>
      </c>
      <c r="B25" s="1127"/>
      <c r="C25" s="1127"/>
      <c r="D25" s="1127"/>
      <c r="E25" s="1127"/>
      <c r="F25" s="1127"/>
      <c r="G25" s="1127"/>
      <c r="H25" s="1127"/>
      <c r="I25" s="1127"/>
      <c r="J25" s="1127"/>
      <c r="K25" s="1127"/>
      <c r="L25" s="1127"/>
      <c r="M25" s="1127"/>
      <c r="N25" s="1127"/>
      <c r="O25" s="1127"/>
      <c r="P25" s="1127"/>
      <c r="Q25" s="1127"/>
      <c r="R25" s="1127"/>
      <c r="S25" s="1127"/>
      <c r="T25" s="1127"/>
      <c r="U25" s="1127"/>
      <c r="V25" s="1127"/>
      <c r="W25" s="1127"/>
      <c r="X25" s="1127"/>
      <c r="Y25" s="1127"/>
      <c r="Z25" s="1127"/>
      <c r="AA25" s="1127"/>
      <c r="AB25" s="1127"/>
    </row>
    <row r="26" spans="1:28" ht="24.6" customHeight="1" x14ac:dyDescent="0.2">
      <c r="A26" s="2369" t="s">
        <v>346</v>
      </c>
      <c r="B26" s="2371"/>
      <c r="C26" s="2369" t="s">
        <v>1217</v>
      </c>
      <c r="D26" s="2370"/>
      <c r="E26" s="2370"/>
      <c r="F26" s="2370"/>
      <c r="G26" s="2371"/>
      <c r="H26" s="2369" t="s">
        <v>206</v>
      </c>
      <c r="I26" s="2370"/>
      <c r="J26" s="2371"/>
      <c r="K26" s="2369" t="s">
        <v>225</v>
      </c>
      <c r="L26" s="2371"/>
      <c r="M26" s="2363" t="s">
        <v>375</v>
      </c>
      <c r="N26" s="2352"/>
      <c r="O26" s="2352"/>
      <c r="P26" s="2353"/>
      <c r="Q26" s="2363" t="s">
        <v>1216</v>
      </c>
      <c r="R26" s="2352"/>
      <c r="S26" s="2352"/>
      <c r="T26" s="2352"/>
      <c r="U26" s="2352"/>
      <c r="V26" s="2352"/>
      <c r="W26" s="2352"/>
      <c r="X26" s="2352"/>
      <c r="Y26" s="2352"/>
      <c r="Z26" s="2352"/>
      <c r="AA26" s="2352"/>
      <c r="AB26" s="2353"/>
    </row>
    <row r="27" spans="1:28" ht="12.2" customHeight="1" x14ac:dyDescent="0.2">
      <c r="A27" s="2372"/>
      <c r="B27" s="2374"/>
      <c r="C27" s="2376"/>
      <c r="D27" s="2377"/>
      <c r="E27" s="2377"/>
      <c r="F27" s="2377"/>
      <c r="G27" s="2378"/>
      <c r="H27" s="2376"/>
      <c r="I27" s="2377"/>
      <c r="J27" s="2378"/>
      <c r="K27" s="2376"/>
      <c r="L27" s="2378"/>
      <c r="M27" s="2369" t="s">
        <v>1215</v>
      </c>
      <c r="N27" s="2371"/>
      <c r="O27" s="2367" t="s">
        <v>1210</v>
      </c>
      <c r="P27" s="2367" t="s">
        <v>1214</v>
      </c>
      <c r="Q27" s="2367" t="s">
        <v>1213</v>
      </c>
      <c r="R27" s="2367" t="s">
        <v>1212</v>
      </c>
      <c r="S27" s="2369" t="s">
        <v>1211</v>
      </c>
      <c r="T27" s="2370"/>
      <c r="U27" s="2370"/>
      <c r="V27" s="2371"/>
      <c r="W27" s="2369" t="s">
        <v>1210</v>
      </c>
      <c r="X27" s="2371"/>
      <c r="Y27" s="2369" t="s">
        <v>1209</v>
      </c>
      <c r="Z27" s="2370"/>
      <c r="AA27" s="2370"/>
      <c r="AB27" s="2371"/>
    </row>
    <row r="28" spans="1:28" ht="61.35" customHeight="1" x14ac:dyDescent="0.2">
      <c r="A28" s="2375" t="s">
        <v>1869</v>
      </c>
      <c r="B28" s="2375" t="s">
        <v>1868</v>
      </c>
      <c r="C28" s="2372"/>
      <c r="D28" s="2373"/>
      <c r="E28" s="2373"/>
      <c r="F28" s="2373"/>
      <c r="G28" s="2374"/>
      <c r="H28" s="2372"/>
      <c r="I28" s="2373"/>
      <c r="J28" s="2374"/>
      <c r="K28" s="2372"/>
      <c r="L28" s="2374"/>
      <c r="M28" s="2372"/>
      <c r="N28" s="2374"/>
      <c r="O28" s="2368"/>
      <c r="P28" s="2368"/>
      <c r="Q28" s="2368"/>
      <c r="R28" s="2368"/>
      <c r="S28" s="2372"/>
      <c r="T28" s="2373"/>
      <c r="U28" s="2373"/>
      <c r="V28" s="2374"/>
      <c r="W28" s="2372"/>
      <c r="X28" s="2374"/>
      <c r="Y28" s="2372"/>
      <c r="Z28" s="2373"/>
      <c r="AA28" s="2373"/>
      <c r="AB28" s="2374"/>
    </row>
    <row r="29" spans="1:28" ht="18.399999999999999" customHeight="1" x14ac:dyDescent="0.2">
      <c r="A29" s="2375" t="s">
        <v>268</v>
      </c>
      <c r="B29" s="2375" t="s">
        <v>0</v>
      </c>
      <c r="C29" s="2363" t="s">
        <v>1</v>
      </c>
      <c r="D29" s="2352"/>
      <c r="E29" s="2352"/>
      <c r="F29" s="2352"/>
      <c r="G29" s="2353"/>
      <c r="H29" s="2363" t="s">
        <v>204</v>
      </c>
      <c r="I29" s="2352"/>
      <c r="J29" s="2353"/>
      <c r="K29" s="2363" t="s">
        <v>267</v>
      </c>
      <c r="L29" s="2353"/>
      <c r="M29" s="2363" t="s">
        <v>265</v>
      </c>
      <c r="N29" s="2353"/>
      <c r="O29" s="2375" t="s">
        <v>263</v>
      </c>
      <c r="P29" s="2375" t="s">
        <v>262</v>
      </c>
      <c r="Q29" s="2375" t="s">
        <v>2</v>
      </c>
      <c r="R29" s="2375" t="s">
        <v>261</v>
      </c>
      <c r="S29" s="2363" t="s">
        <v>260</v>
      </c>
      <c r="T29" s="2352"/>
      <c r="U29" s="2352"/>
      <c r="V29" s="2353"/>
      <c r="W29" s="2363" t="s">
        <v>259</v>
      </c>
      <c r="X29" s="2353"/>
      <c r="Y29" s="2363" t="s">
        <v>255</v>
      </c>
      <c r="Z29" s="2352"/>
      <c r="AA29" s="2352"/>
      <c r="AB29" s="2353"/>
    </row>
    <row r="31" spans="1:28" ht="12.2" customHeight="1" x14ac:dyDescent="0.2">
      <c r="A31" s="2381" t="s">
        <v>1208</v>
      </c>
      <c r="B31" s="2381"/>
      <c r="C31" s="2381"/>
      <c r="D31" s="2381"/>
      <c r="E31" s="2381"/>
      <c r="F31" s="2381"/>
      <c r="G31" s="2381"/>
      <c r="H31" s="2381"/>
      <c r="I31" s="2381"/>
      <c r="J31" s="2381"/>
      <c r="K31" s="2381"/>
      <c r="L31" s="2381"/>
      <c r="M31" s="2381"/>
      <c r="N31" s="2381"/>
      <c r="O31" s="2381"/>
      <c r="P31" s="2381"/>
      <c r="Q31" s="2381"/>
      <c r="R31" s="2381"/>
      <c r="S31" s="2381"/>
      <c r="T31" s="2381"/>
      <c r="U31" s="2381"/>
      <c r="V31" s="2381"/>
      <c r="W31" s="2381"/>
      <c r="X31" s="2381"/>
      <c r="Y31" s="2381"/>
      <c r="Z31" s="2381"/>
      <c r="AA31" s="2381"/>
      <c r="AB31" s="2381"/>
    </row>
    <row r="32" spans="1:28" ht="48.95" customHeight="1" x14ac:dyDescent="0.2">
      <c r="A32" s="1127" t="s">
        <v>268</v>
      </c>
      <c r="B32" s="2131" t="s">
        <v>268</v>
      </c>
      <c r="C32" s="2131" t="s">
        <v>1207</v>
      </c>
      <c r="D32" s="2131"/>
      <c r="E32" s="2131"/>
      <c r="F32" s="2131"/>
      <c r="G32" s="2131"/>
      <c r="H32" s="2131" t="s">
        <v>1206</v>
      </c>
      <c r="I32" s="2131"/>
      <c r="J32" s="2131"/>
      <c r="K32" s="2131" t="s">
        <v>467</v>
      </c>
      <c r="L32" s="2131"/>
      <c r="M32" s="2379">
        <v>14</v>
      </c>
      <c r="N32" s="1123"/>
      <c r="O32" s="1123" t="s">
        <v>203</v>
      </c>
      <c r="P32" s="2380">
        <v>14</v>
      </c>
      <c r="Q32" s="1123" t="s">
        <v>203</v>
      </c>
      <c r="R32" s="1123" t="s">
        <v>203</v>
      </c>
      <c r="S32" s="1123" t="s">
        <v>203</v>
      </c>
      <c r="T32" s="1123"/>
      <c r="U32" s="1123"/>
      <c r="V32" s="1123"/>
      <c r="W32" s="1123" t="s">
        <v>203</v>
      </c>
      <c r="X32" s="1123"/>
      <c r="Y32" s="1123" t="s">
        <v>203</v>
      </c>
      <c r="Z32" s="1123"/>
      <c r="AA32" s="1123"/>
      <c r="AB32" s="1123"/>
    </row>
    <row r="33" spans="1:28" ht="12.2" customHeight="1" x14ac:dyDescent="0.2">
      <c r="A33" s="1127" t="s">
        <v>203</v>
      </c>
      <c r="B33" s="1127" t="s">
        <v>203</v>
      </c>
      <c r="C33" s="1127" t="s">
        <v>1077</v>
      </c>
      <c r="D33" s="1127"/>
      <c r="E33" s="1127"/>
      <c r="F33" s="1127"/>
      <c r="G33" s="1127"/>
      <c r="H33" s="1127" t="s">
        <v>1076</v>
      </c>
      <c r="I33" s="1127"/>
      <c r="J33" s="1127"/>
      <c r="K33" s="1127" t="s">
        <v>1060</v>
      </c>
      <c r="L33" s="1127"/>
      <c r="M33" s="1123" t="s">
        <v>203</v>
      </c>
      <c r="N33" s="1123"/>
      <c r="O33" s="1123" t="s">
        <v>203</v>
      </c>
      <c r="P33" s="2391">
        <v>16.884</v>
      </c>
      <c r="Q33" s="1123" t="s">
        <v>203</v>
      </c>
      <c r="R33" s="1123" t="s">
        <v>203</v>
      </c>
      <c r="S33" s="1123" t="s">
        <v>203</v>
      </c>
      <c r="T33" s="1123"/>
      <c r="U33" s="1123"/>
      <c r="V33" s="1123"/>
      <c r="W33" s="1123" t="s">
        <v>203</v>
      </c>
      <c r="X33" s="1123"/>
      <c r="Y33" s="2383">
        <v>8294.27</v>
      </c>
      <c r="Z33" s="2132"/>
      <c r="AA33" s="2132"/>
      <c r="AB33" s="2132"/>
    </row>
    <row r="34" spans="1:28" ht="12.2" customHeight="1" x14ac:dyDescent="0.2">
      <c r="A34" s="1127" t="s">
        <v>203</v>
      </c>
      <c r="B34" s="1127" t="s">
        <v>203</v>
      </c>
      <c r="C34" s="1127" t="s">
        <v>1205</v>
      </c>
      <c r="D34" s="1127"/>
      <c r="E34" s="1127"/>
      <c r="F34" s="1127"/>
      <c r="G34" s="1127"/>
      <c r="H34" s="1127" t="s">
        <v>1204</v>
      </c>
      <c r="I34" s="1127"/>
      <c r="J34" s="1127"/>
      <c r="K34" s="1127" t="s">
        <v>1060</v>
      </c>
      <c r="L34" s="1127"/>
      <c r="M34" s="2382">
        <v>2.0099999999999998</v>
      </c>
      <c r="N34" s="1123"/>
      <c r="O34" s="2382">
        <v>0.6</v>
      </c>
      <c r="P34" s="2391">
        <v>16.884</v>
      </c>
      <c r="Q34" s="1123" t="s">
        <v>203</v>
      </c>
      <c r="R34" s="1123" t="s">
        <v>203</v>
      </c>
      <c r="S34" s="2382">
        <v>491.25</v>
      </c>
      <c r="T34" s="1123"/>
      <c r="U34" s="1123"/>
      <c r="V34" s="1123"/>
      <c r="W34" s="1123" t="s">
        <v>203</v>
      </c>
      <c r="X34" s="1123"/>
      <c r="Y34" s="2382">
        <v>8294.27</v>
      </c>
      <c r="Z34" s="1123"/>
      <c r="AA34" s="1123"/>
      <c r="AB34" s="1123"/>
    </row>
    <row r="35" spans="1:28" ht="12.2" customHeight="1" x14ac:dyDescent="0.2">
      <c r="A35" s="1127" t="s">
        <v>203</v>
      </c>
      <c r="B35" s="1127" t="s">
        <v>203</v>
      </c>
      <c r="C35" s="1127" t="s">
        <v>1073</v>
      </c>
      <c r="D35" s="1127"/>
      <c r="E35" s="1127"/>
      <c r="F35" s="1127"/>
      <c r="G35" s="1127"/>
      <c r="H35" s="1127" t="s">
        <v>258</v>
      </c>
      <c r="I35" s="1127"/>
      <c r="J35" s="1127"/>
      <c r="K35" s="1127" t="s">
        <v>203</v>
      </c>
      <c r="L35" s="1127"/>
      <c r="M35" s="1123" t="s">
        <v>203</v>
      </c>
      <c r="N35" s="1123"/>
      <c r="O35" s="1123" t="s">
        <v>203</v>
      </c>
      <c r="P35" s="1123" t="s">
        <v>203</v>
      </c>
      <c r="Q35" s="1123" t="s">
        <v>203</v>
      </c>
      <c r="R35" s="1123" t="s">
        <v>203</v>
      </c>
      <c r="S35" s="1123" t="s">
        <v>203</v>
      </c>
      <c r="T35" s="1123"/>
      <c r="U35" s="1123"/>
      <c r="V35" s="1123"/>
      <c r="W35" s="1123" t="s">
        <v>203</v>
      </c>
      <c r="X35" s="1123"/>
      <c r="Y35" s="2383">
        <v>6849.64</v>
      </c>
      <c r="Z35" s="2132"/>
      <c r="AA35" s="2132"/>
      <c r="AB35" s="2132"/>
    </row>
    <row r="36" spans="1:28" ht="12.2" customHeight="1" x14ac:dyDescent="0.2">
      <c r="A36" s="2384" t="s">
        <v>203</v>
      </c>
      <c r="B36" s="2384" t="s">
        <v>203</v>
      </c>
      <c r="C36" s="2384" t="s">
        <v>203</v>
      </c>
      <c r="D36" s="2384"/>
      <c r="E36" s="2384"/>
      <c r="F36" s="2384"/>
      <c r="G36" s="2384"/>
      <c r="H36" s="2384" t="s">
        <v>1072</v>
      </c>
      <c r="I36" s="2384"/>
      <c r="J36" s="2384"/>
      <c r="K36" s="2384" t="s">
        <v>1060</v>
      </c>
      <c r="L36" s="2384"/>
      <c r="M36" s="2385" t="s">
        <v>203</v>
      </c>
      <c r="N36" s="2385"/>
      <c r="O36" s="2385" t="s">
        <v>203</v>
      </c>
      <c r="P36" s="2394">
        <v>6.8040000000000003</v>
      </c>
      <c r="Q36" s="2385" t="s">
        <v>203</v>
      </c>
      <c r="R36" s="2385" t="s">
        <v>203</v>
      </c>
      <c r="S36" s="2385" t="s">
        <v>203</v>
      </c>
      <c r="T36" s="2385"/>
      <c r="U36" s="2385"/>
      <c r="V36" s="2385"/>
      <c r="W36" s="2385" t="s">
        <v>203</v>
      </c>
      <c r="X36" s="2385"/>
      <c r="Y36" s="2383">
        <v>4094.41</v>
      </c>
      <c r="Z36" s="2132"/>
      <c r="AA36" s="2132"/>
      <c r="AB36" s="2132"/>
    </row>
    <row r="37" spans="1:28" ht="12.2" customHeight="1" x14ac:dyDescent="0.2">
      <c r="A37" s="1127" t="s">
        <v>203</v>
      </c>
      <c r="B37" s="1127" t="s">
        <v>203</v>
      </c>
      <c r="C37" s="1127" t="s">
        <v>1203</v>
      </c>
      <c r="D37" s="1127"/>
      <c r="E37" s="1127"/>
      <c r="F37" s="1127"/>
      <c r="G37" s="1127"/>
      <c r="H37" s="1127" t="s">
        <v>1202</v>
      </c>
      <c r="I37" s="1127"/>
      <c r="J37" s="1127"/>
      <c r="K37" s="1127" t="s">
        <v>1063</v>
      </c>
      <c r="L37" s="1127"/>
      <c r="M37" s="2393">
        <v>0.7</v>
      </c>
      <c r="N37" s="1123"/>
      <c r="O37" s="2382">
        <v>0.6</v>
      </c>
      <c r="P37" s="2382">
        <v>5.88</v>
      </c>
      <c r="Q37" s="1123" t="s">
        <v>203</v>
      </c>
      <c r="R37" s="1123" t="s">
        <v>203</v>
      </c>
      <c r="S37" s="2382">
        <v>1064.2</v>
      </c>
      <c r="T37" s="1123"/>
      <c r="U37" s="1123"/>
      <c r="V37" s="1123"/>
      <c r="W37" s="1123" t="s">
        <v>203</v>
      </c>
      <c r="X37" s="1123"/>
      <c r="Y37" s="2382">
        <v>6257.5</v>
      </c>
      <c r="Z37" s="1123"/>
      <c r="AA37" s="1123"/>
      <c r="AB37" s="1123"/>
    </row>
    <row r="38" spans="1:28" ht="12.2" customHeight="1" x14ac:dyDescent="0.2">
      <c r="A38" s="1127" t="s">
        <v>203</v>
      </c>
      <c r="B38" s="1127" t="s">
        <v>203</v>
      </c>
      <c r="C38" s="1127" t="s">
        <v>1069</v>
      </c>
      <c r="D38" s="1127"/>
      <c r="E38" s="1127"/>
      <c r="F38" s="1127"/>
      <c r="G38" s="1127"/>
      <c r="H38" s="1127" t="s">
        <v>1068</v>
      </c>
      <c r="I38" s="1127"/>
      <c r="J38" s="1127"/>
      <c r="K38" s="1127" t="s">
        <v>1060</v>
      </c>
      <c r="L38" s="1127"/>
      <c r="M38" s="2393">
        <v>0.7</v>
      </c>
      <c r="N38" s="1123"/>
      <c r="O38" s="2382">
        <v>0.6</v>
      </c>
      <c r="P38" s="2382">
        <v>5.88</v>
      </c>
      <c r="Q38" s="1123" t="s">
        <v>203</v>
      </c>
      <c r="R38" s="1123" t="s">
        <v>203</v>
      </c>
      <c r="S38" s="2382">
        <v>612.57000000000005</v>
      </c>
      <c r="T38" s="1123"/>
      <c r="U38" s="1123"/>
      <c r="V38" s="1123"/>
      <c r="W38" s="1123" t="s">
        <v>203</v>
      </c>
      <c r="X38" s="1123"/>
      <c r="Y38" s="2382">
        <v>3601.91</v>
      </c>
      <c r="Z38" s="1123"/>
      <c r="AA38" s="1123"/>
      <c r="AB38" s="1123"/>
    </row>
    <row r="39" spans="1:28" ht="24.6" customHeight="1" x14ac:dyDescent="0.2">
      <c r="A39" s="1127" t="s">
        <v>203</v>
      </c>
      <c r="B39" s="1127" t="s">
        <v>203</v>
      </c>
      <c r="C39" s="1127" t="s">
        <v>1065</v>
      </c>
      <c r="D39" s="1127"/>
      <c r="E39" s="1127"/>
      <c r="F39" s="1127"/>
      <c r="G39" s="1127"/>
      <c r="H39" s="1127" t="s">
        <v>1064</v>
      </c>
      <c r="I39" s="1127"/>
      <c r="J39" s="1127"/>
      <c r="K39" s="1127" t="s">
        <v>1063</v>
      </c>
      <c r="L39" s="1127"/>
      <c r="M39" s="2382">
        <v>0.11</v>
      </c>
      <c r="N39" s="1123"/>
      <c r="O39" s="2382">
        <v>0.6</v>
      </c>
      <c r="P39" s="2391">
        <v>0.92400000000000004</v>
      </c>
      <c r="Q39" s="1123" t="s">
        <v>203</v>
      </c>
      <c r="R39" s="1123" t="s">
        <v>203</v>
      </c>
      <c r="S39" s="2382">
        <v>640.84</v>
      </c>
      <c r="T39" s="1123"/>
      <c r="U39" s="1123"/>
      <c r="V39" s="1123"/>
      <c r="W39" s="1123" t="s">
        <v>203</v>
      </c>
      <c r="X39" s="1123"/>
      <c r="Y39" s="2382">
        <v>592.14</v>
      </c>
      <c r="Z39" s="1123"/>
      <c r="AA39" s="1123"/>
      <c r="AB39" s="1123"/>
    </row>
    <row r="40" spans="1:28" ht="12.2" customHeight="1" x14ac:dyDescent="0.2">
      <c r="A40" s="1127" t="s">
        <v>203</v>
      </c>
      <c r="B40" s="1127" t="s">
        <v>203</v>
      </c>
      <c r="C40" s="1127" t="s">
        <v>1062</v>
      </c>
      <c r="D40" s="1127"/>
      <c r="E40" s="1127"/>
      <c r="F40" s="1127"/>
      <c r="G40" s="1127"/>
      <c r="H40" s="1127" t="s">
        <v>1061</v>
      </c>
      <c r="I40" s="1127"/>
      <c r="J40" s="1127"/>
      <c r="K40" s="1127" t="s">
        <v>1060</v>
      </c>
      <c r="L40" s="1127"/>
      <c r="M40" s="2382">
        <v>0.11</v>
      </c>
      <c r="N40" s="1123"/>
      <c r="O40" s="2382">
        <v>0.6</v>
      </c>
      <c r="P40" s="2391">
        <v>0.92400000000000004</v>
      </c>
      <c r="Q40" s="1123" t="s">
        <v>203</v>
      </c>
      <c r="R40" s="1123" t="s">
        <v>203</v>
      </c>
      <c r="S40" s="2382">
        <v>533.01</v>
      </c>
      <c r="T40" s="1123"/>
      <c r="U40" s="1123"/>
      <c r="V40" s="1123"/>
      <c r="W40" s="1123" t="s">
        <v>203</v>
      </c>
      <c r="X40" s="1123"/>
      <c r="Y40" s="2382">
        <v>492.5</v>
      </c>
      <c r="Z40" s="1123"/>
      <c r="AA40" s="1123"/>
      <c r="AB40" s="1123"/>
    </row>
    <row r="41" spans="1:28" ht="12.2" customHeight="1" x14ac:dyDescent="0.2">
      <c r="A41" s="1127" t="s">
        <v>203</v>
      </c>
      <c r="B41" s="1127" t="s">
        <v>203</v>
      </c>
      <c r="C41" s="1127" t="s">
        <v>1059</v>
      </c>
      <c r="D41" s="1127"/>
      <c r="E41" s="1127"/>
      <c r="F41" s="1127"/>
      <c r="G41" s="1127"/>
      <c r="H41" s="1127" t="s">
        <v>1058</v>
      </c>
      <c r="I41" s="1127"/>
      <c r="J41" s="1127"/>
      <c r="K41" s="1127" t="s">
        <v>203</v>
      </c>
      <c r="L41" s="1127"/>
      <c r="M41" s="1123" t="s">
        <v>203</v>
      </c>
      <c r="N41" s="1123"/>
      <c r="O41" s="1123" t="s">
        <v>203</v>
      </c>
      <c r="P41" s="1123" t="s">
        <v>203</v>
      </c>
      <c r="Q41" s="1123" t="s">
        <v>203</v>
      </c>
      <c r="R41" s="1123" t="s">
        <v>203</v>
      </c>
      <c r="S41" s="1123" t="s">
        <v>203</v>
      </c>
      <c r="T41" s="1123"/>
      <c r="U41" s="1123"/>
      <c r="V41" s="1123"/>
      <c r="W41" s="1123" t="s">
        <v>203</v>
      </c>
      <c r="X41" s="1123"/>
      <c r="Y41" s="2383">
        <v>0</v>
      </c>
      <c r="Z41" s="2132"/>
      <c r="AA41" s="2132"/>
      <c r="AB41" s="2132"/>
    </row>
    <row r="42" spans="1:28" ht="12.2" customHeight="1" x14ac:dyDescent="0.2">
      <c r="A42" s="1127" t="s">
        <v>203</v>
      </c>
      <c r="B42" s="1127" t="s">
        <v>203</v>
      </c>
      <c r="C42" s="1127" t="s">
        <v>1201</v>
      </c>
      <c r="D42" s="1127"/>
      <c r="E42" s="1127"/>
      <c r="F42" s="1127"/>
      <c r="G42" s="1127"/>
      <c r="H42" s="1127" t="s">
        <v>1200</v>
      </c>
      <c r="I42" s="1127"/>
      <c r="J42" s="1127"/>
      <c r="K42" s="1127" t="s">
        <v>1092</v>
      </c>
      <c r="L42" s="1127"/>
      <c r="M42" s="2382">
        <v>0.06</v>
      </c>
      <c r="N42" s="1123"/>
      <c r="O42" s="2382">
        <v>0</v>
      </c>
      <c r="P42" s="2382">
        <v>0</v>
      </c>
      <c r="Q42" s="2382">
        <v>160.27000000000001</v>
      </c>
      <c r="R42" s="2382">
        <v>1.4</v>
      </c>
      <c r="S42" s="2382">
        <v>224.38</v>
      </c>
      <c r="T42" s="1123"/>
      <c r="U42" s="1123"/>
      <c r="V42" s="1123"/>
      <c r="W42" s="1123" t="s">
        <v>203</v>
      </c>
      <c r="X42" s="1123"/>
      <c r="Y42" s="2382">
        <v>0</v>
      </c>
      <c r="Z42" s="1123"/>
      <c r="AA42" s="1123"/>
      <c r="AB42" s="1123"/>
    </row>
    <row r="43" spans="1:28" ht="12.2" customHeight="1" x14ac:dyDescent="0.2">
      <c r="A43" s="1127" t="s">
        <v>203</v>
      </c>
      <c r="B43" s="1127" t="s">
        <v>203</v>
      </c>
      <c r="C43" s="1127" t="s">
        <v>1199</v>
      </c>
      <c r="D43" s="1127"/>
      <c r="E43" s="1127"/>
      <c r="F43" s="1127"/>
      <c r="G43" s="1127"/>
      <c r="H43" s="1127" t="s">
        <v>1198</v>
      </c>
      <c r="I43" s="1127"/>
      <c r="J43" s="1127"/>
      <c r="K43" s="1127" t="s">
        <v>1092</v>
      </c>
      <c r="L43" s="1127"/>
      <c r="M43" s="2382">
        <v>0.01</v>
      </c>
      <c r="N43" s="1123"/>
      <c r="O43" s="2382">
        <v>0</v>
      </c>
      <c r="P43" s="2382">
        <v>0</v>
      </c>
      <c r="Q43" s="2382">
        <v>238.29</v>
      </c>
      <c r="R43" s="2382">
        <v>1.66</v>
      </c>
      <c r="S43" s="2382">
        <v>395.56</v>
      </c>
      <c r="T43" s="1123"/>
      <c r="U43" s="1123"/>
      <c r="V43" s="1123"/>
      <c r="W43" s="1123" t="s">
        <v>203</v>
      </c>
      <c r="X43" s="1123"/>
      <c r="Y43" s="2382">
        <v>0</v>
      </c>
      <c r="Z43" s="1123"/>
      <c r="AA43" s="1123"/>
      <c r="AB43" s="1123"/>
    </row>
    <row r="44" spans="1:28" ht="12.2" customHeight="1" x14ac:dyDescent="0.2">
      <c r="A44" s="1127" t="s">
        <v>203</v>
      </c>
      <c r="B44" s="1127" t="s">
        <v>203</v>
      </c>
      <c r="C44" s="1127" t="s">
        <v>1119</v>
      </c>
      <c r="D44" s="1127"/>
      <c r="E44" s="1127"/>
      <c r="F44" s="1127"/>
      <c r="G44" s="1127"/>
      <c r="H44" s="1127" t="s">
        <v>1118</v>
      </c>
      <c r="I44" s="1127"/>
      <c r="J44" s="1127"/>
      <c r="K44" s="1127" t="s">
        <v>1092</v>
      </c>
      <c r="L44" s="1127"/>
      <c r="M44" s="1123" t="s">
        <v>1157</v>
      </c>
      <c r="N44" s="1123"/>
      <c r="O44" s="2382">
        <v>0</v>
      </c>
      <c r="P44" s="2382">
        <v>0</v>
      </c>
      <c r="Q44" s="2382">
        <v>174.93</v>
      </c>
      <c r="R44" s="2382">
        <v>1.1100000000000001</v>
      </c>
      <c r="S44" s="2382">
        <v>194.17</v>
      </c>
      <c r="T44" s="1123"/>
      <c r="U44" s="1123"/>
      <c r="V44" s="1123"/>
      <c r="W44" s="1123" t="s">
        <v>203</v>
      </c>
      <c r="X44" s="1123"/>
      <c r="Y44" s="2382">
        <v>0</v>
      </c>
      <c r="Z44" s="1123"/>
      <c r="AA44" s="1123"/>
      <c r="AB44" s="1123"/>
    </row>
    <row r="45" spans="1:28" ht="12.2" customHeight="1" x14ac:dyDescent="0.2">
      <c r="A45" s="1127" t="s">
        <v>203</v>
      </c>
      <c r="B45" s="1127" t="s">
        <v>203</v>
      </c>
      <c r="C45" s="1127" t="s">
        <v>1091</v>
      </c>
      <c r="D45" s="1127"/>
      <c r="E45" s="1127"/>
      <c r="F45" s="1127"/>
      <c r="G45" s="1127"/>
      <c r="H45" s="1127" t="s">
        <v>1197</v>
      </c>
      <c r="I45" s="1127"/>
      <c r="J45" s="1127"/>
      <c r="K45" s="1127" t="s">
        <v>1092</v>
      </c>
      <c r="L45" s="1127"/>
      <c r="M45" s="1123" t="s">
        <v>1157</v>
      </c>
      <c r="N45" s="1123"/>
      <c r="O45" s="2382">
        <v>0</v>
      </c>
      <c r="P45" s="1123" t="s">
        <v>203</v>
      </c>
      <c r="Q45" s="1123" t="s">
        <v>203</v>
      </c>
      <c r="R45" s="1123" t="s">
        <v>203</v>
      </c>
      <c r="S45" s="1123" t="s">
        <v>203</v>
      </c>
      <c r="T45" s="1123"/>
      <c r="U45" s="1123"/>
      <c r="V45" s="1123"/>
      <c r="W45" s="1123" t="s">
        <v>203</v>
      </c>
      <c r="X45" s="1123"/>
      <c r="Y45" s="1123" t="s">
        <v>203</v>
      </c>
      <c r="Z45" s="1123"/>
      <c r="AA45" s="1123"/>
      <c r="AB45" s="1123"/>
    </row>
    <row r="46" spans="1:28" ht="12.2" customHeight="1" x14ac:dyDescent="0.2">
      <c r="A46" s="1127" t="s">
        <v>203</v>
      </c>
      <c r="B46" s="1127" t="s">
        <v>203</v>
      </c>
      <c r="C46" s="1127" t="s">
        <v>1196</v>
      </c>
      <c r="D46" s="1127"/>
      <c r="E46" s="1127"/>
      <c r="F46" s="1127"/>
      <c r="G46" s="1127"/>
      <c r="H46" s="1127" t="s">
        <v>1195</v>
      </c>
      <c r="I46" s="1127"/>
      <c r="J46" s="1127"/>
      <c r="K46" s="1127" t="s">
        <v>1092</v>
      </c>
      <c r="L46" s="1127"/>
      <c r="M46" s="1123" t="s">
        <v>1157</v>
      </c>
      <c r="N46" s="1123"/>
      <c r="O46" s="2382">
        <v>0</v>
      </c>
      <c r="P46" s="1123" t="s">
        <v>203</v>
      </c>
      <c r="Q46" s="1123" t="s">
        <v>203</v>
      </c>
      <c r="R46" s="1123" t="s">
        <v>203</v>
      </c>
      <c r="S46" s="1123" t="s">
        <v>203</v>
      </c>
      <c r="T46" s="1123"/>
      <c r="U46" s="1123"/>
      <c r="V46" s="1123"/>
      <c r="W46" s="1123" t="s">
        <v>203</v>
      </c>
      <c r="X46" s="1123"/>
      <c r="Y46" s="1123" t="s">
        <v>203</v>
      </c>
      <c r="Z46" s="1123"/>
      <c r="AA46" s="1123"/>
      <c r="AB46" s="1123"/>
    </row>
    <row r="47" spans="1:28" ht="24.6" customHeight="1" x14ac:dyDescent="0.2">
      <c r="A47" s="1127" t="s">
        <v>203</v>
      </c>
      <c r="B47" s="1127" t="s">
        <v>203</v>
      </c>
      <c r="C47" s="1127" t="s">
        <v>1194</v>
      </c>
      <c r="D47" s="1127"/>
      <c r="E47" s="1127"/>
      <c r="F47" s="1127"/>
      <c r="G47" s="1127"/>
      <c r="H47" s="1127" t="s">
        <v>1193</v>
      </c>
      <c r="I47" s="1127"/>
      <c r="J47" s="1127"/>
      <c r="K47" s="1127" t="s">
        <v>467</v>
      </c>
      <c r="L47" s="1127"/>
      <c r="M47" s="1123" t="s">
        <v>1157</v>
      </c>
      <c r="N47" s="1123"/>
      <c r="O47" s="2382">
        <v>0</v>
      </c>
      <c r="P47" s="1123" t="s">
        <v>203</v>
      </c>
      <c r="Q47" s="1123" t="s">
        <v>203</v>
      </c>
      <c r="R47" s="1123" t="s">
        <v>203</v>
      </c>
      <c r="S47" s="1123" t="s">
        <v>203</v>
      </c>
      <c r="T47" s="1123"/>
      <c r="U47" s="1123"/>
      <c r="V47" s="1123"/>
      <c r="W47" s="1123" t="s">
        <v>203</v>
      </c>
      <c r="X47" s="1123"/>
      <c r="Y47" s="1123" t="s">
        <v>203</v>
      </c>
      <c r="Z47" s="1123"/>
      <c r="AA47" s="1123"/>
      <c r="AB47" s="1123"/>
    </row>
    <row r="48" spans="1:28" ht="12.2" customHeight="1" x14ac:dyDescent="0.2">
      <c r="A48" s="1127" t="s">
        <v>203</v>
      </c>
      <c r="B48" s="1127" t="s">
        <v>203</v>
      </c>
      <c r="C48" s="1127" t="s">
        <v>1192</v>
      </c>
      <c r="D48" s="1127"/>
      <c r="E48" s="1127"/>
      <c r="F48" s="1127"/>
      <c r="G48" s="1127"/>
      <c r="H48" s="1127" t="s">
        <v>1191</v>
      </c>
      <c r="I48" s="1127"/>
      <c r="J48" s="1127"/>
      <c r="K48" s="1127" t="s">
        <v>394</v>
      </c>
      <c r="L48" s="1127"/>
      <c r="M48" s="1123" t="s">
        <v>1157</v>
      </c>
      <c r="N48" s="1123"/>
      <c r="O48" s="2382">
        <v>0</v>
      </c>
      <c r="P48" s="1123" t="s">
        <v>203</v>
      </c>
      <c r="Q48" s="1123" t="s">
        <v>203</v>
      </c>
      <c r="R48" s="1123" t="s">
        <v>203</v>
      </c>
      <c r="S48" s="1123" t="s">
        <v>203</v>
      </c>
      <c r="T48" s="1123"/>
      <c r="U48" s="1123"/>
      <c r="V48" s="1123"/>
      <c r="W48" s="1123" t="s">
        <v>203</v>
      </c>
      <c r="X48" s="1123"/>
      <c r="Y48" s="1123" t="s">
        <v>203</v>
      </c>
      <c r="Z48" s="1123"/>
      <c r="AA48" s="1123"/>
      <c r="AB48" s="1123"/>
    </row>
    <row r="49" spans="1:28" ht="12.2" customHeight="1" x14ac:dyDescent="0.2">
      <c r="A49" s="1127" t="s">
        <v>203</v>
      </c>
      <c r="B49" s="1127" t="s">
        <v>203</v>
      </c>
      <c r="C49" s="1127" t="s">
        <v>203</v>
      </c>
      <c r="D49" s="1127"/>
      <c r="E49" s="1127"/>
      <c r="F49" s="1127"/>
      <c r="G49" s="1127"/>
      <c r="H49" s="2387" t="s">
        <v>1057</v>
      </c>
      <c r="I49" s="2387"/>
      <c r="J49" s="2387"/>
      <c r="K49" s="2388" t="s">
        <v>203</v>
      </c>
      <c r="L49" s="2388"/>
      <c r="M49" s="2388" t="s">
        <v>203</v>
      </c>
      <c r="N49" s="2388"/>
      <c r="O49" s="2388" t="s">
        <v>203</v>
      </c>
      <c r="P49" s="2388" t="s">
        <v>203</v>
      </c>
      <c r="Q49" s="2388" t="s">
        <v>203</v>
      </c>
      <c r="R49" s="2388" t="s">
        <v>203</v>
      </c>
      <c r="S49" s="2388" t="s">
        <v>203</v>
      </c>
      <c r="T49" s="2388"/>
      <c r="U49" s="2388"/>
      <c r="V49" s="2388"/>
      <c r="W49" s="2388" t="s">
        <v>203</v>
      </c>
      <c r="X49" s="2388"/>
      <c r="Y49" s="2389">
        <v>19238.32</v>
      </c>
      <c r="Z49" s="2390"/>
      <c r="AA49" s="2390"/>
      <c r="AB49" s="2390"/>
    </row>
    <row r="50" spans="1:28" ht="12.2" customHeight="1" x14ac:dyDescent="0.2">
      <c r="C50" s="1127" t="s">
        <v>203</v>
      </c>
      <c r="D50" s="1127"/>
      <c r="E50" s="1127"/>
      <c r="F50" s="1127"/>
      <c r="G50" s="1127"/>
      <c r="H50" s="1127" t="s">
        <v>1056</v>
      </c>
      <c r="I50" s="1127"/>
      <c r="J50" s="1127"/>
      <c r="K50" s="1127" t="s">
        <v>203</v>
      </c>
      <c r="L50" s="1127"/>
      <c r="M50" s="1123" t="s">
        <v>203</v>
      </c>
      <c r="N50" s="1123"/>
      <c r="O50" s="1123" t="s">
        <v>203</v>
      </c>
      <c r="P50" s="1123" t="s">
        <v>203</v>
      </c>
      <c r="Q50" s="1127" t="s">
        <v>203</v>
      </c>
      <c r="R50" s="1127" t="s">
        <v>203</v>
      </c>
      <c r="S50" s="1127" t="s">
        <v>203</v>
      </c>
      <c r="T50" s="1127"/>
      <c r="U50" s="1127"/>
      <c r="V50" s="1127"/>
      <c r="W50" s="1127" t="s">
        <v>203</v>
      </c>
      <c r="X50" s="1127"/>
      <c r="Y50" s="2382">
        <v>12388.68</v>
      </c>
      <c r="Z50" s="1123"/>
      <c r="AA50" s="1123"/>
      <c r="AB50" s="1123"/>
    </row>
    <row r="51" spans="1:28" ht="24.6" customHeight="1" x14ac:dyDescent="0.2">
      <c r="C51" s="1127" t="s">
        <v>1055</v>
      </c>
      <c r="D51" s="1127"/>
      <c r="E51" s="1127"/>
      <c r="F51" s="1127"/>
      <c r="G51" s="1127"/>
      <c r="H51" s="1127" t="s">
        <v>1054</v>
      </c>
      <c r="I51" s="1127"/>
      <c r="J51" s="1127"/>
      <c r="K51" s="1127" t="s">
        <v>249</v>
      </c>
      <c r="L51" s="1127"/>
      <c r="M51" s="2379">
        <v>103</v>
      </c>
      <c r="N51" s="1123"/>
      <c r="O51" s="1123" t="s">
        <v>203</v>
      </c>
      <c r="P51" s="2382">
        <v>103</v>
      </c>
      <c r="Q51" s="1127" t="s">
        <v>203</v>
      </c>
      <c r="R51" s="1127" t="s">
        <v>203</v>
      </c>
      <c r="S51" s="1127" t="s">
        <v>203</v>
      </c>
      <c r="T51" s="1127"/>
      <c r="U51" s="1127"/>
      <c r="V51" s="1127"/>
      <c r="W51" s="1127" t="s">
        <v>203</v>
      </c>
      <c r="X51" s="1127"/>
      <c r="Y51" s="2382">
        <v>12760.34</v>
      </c>
      <c r="Z51" s="1123"/>
      <c r="AA51" s="1123"/>
      <c r="AB51" s="1123"/>
    </row>
    <row r="52" spans="1:28" ht="24.6" customHeight="1" x14ac:dyDescent="0.2">
      <c r="C52" s="1127" t="s">
        <v>1053</v>
      </c>
      <c r="D52" s="1127"/>
      <c r="E52" s="1127"/>
      <c r="F52" s="1127"/>
      <c r="G52" s="1127"/>
      <c r="H52" s="1127" t="s">
        <v>1052</v>
      </c>
      <c r="I52" s="1127"/>
      <c r="J52" s="1127"/>
      <c r="K52" s="1127" t="s">
        <v>249</v>
      </c>
      <c r="L52" s="1127"/>
      <c r="M52" s="2379">
        <v>60</v>
      </c>
      <c r="N52" s="1123"/>
      <c r="O52" s="1123" t="s">
        <v>203</v>
      </c>
      <c r="P52" s="2382">
        <v>60</v>
      </c>
      <c r="Q52" s="1127" t="s">
        <v>203</v>
      </c>
      <c r="R52" s="1127" t="s">
        <v>203</v>
      </c>
      <c r="S52" s="1127" t="s">
        <v>203</v>
      </c>
      <c r="T52" s="1127"/>
      <c r="U52" s="1127"/>
      <c r="V52" s="1127"/>
      <c r="W52" s="1127" t="s">
        <v>203</v>
      </c>
      <c r="X52" s="1127"/>
      <c r="Y52" s="2382">
        <v>7433.21</v>
      </c>
      <c r="Z52" s="1123"/>
      <c r="AA52" s="1123"/>
      <c r="AB52" s="1123"/>
    </row>
    <row r="53" spans="1:28" x14ac:dyDescent="0.2">
      <c r="A53" s="886"/>
      <c r="B53" s="886"/>
      <c r="C53" s="886"/>
      <c r="D53" s="886"/>
      <c r="E53" s="886"/>
      <c r="F53" s="886"/>
      <c r="G53" s="886"/>
      <c r="H53" s="886"/>
      <c r="I53" s="886"/>
      <c r="J53" s="886"/>
      <c r="K53" s="886"/>
      <c r="L53" s="886"/>
      <c r="M53" s="886"/>
      <c r="N53" s="886"/>
      <c r="O53" s="886"/>
      <c r="P53" s="886"/>
      <c r="Q53" s="886"/>
      <c r="R53" s="886"/>
      <c r="S53" s="886"/>
      <c r="T53" s="886"/>
      <c r="U53" s="886"/>
      <c r="V53" s="886"/>
      <c r="W53" s="886"/>
      <c r="X53" s="886"/>
      <c r="Y53" s="886"/>
      <c r="Z53" s="886"/>
      <c r="AA53" s="886"/>
      <c r="AB53" s="886"/>
    </row>
    <row r="54" spans="1:28" ht="12.2" customHeight="1" x14ac:dyDescent="0.2">
      <c r="H54" s="2131" t="s">
        <v>246</v>
      </c>
      <c r="I54" s="2131"/>
      <c r="J54" s="2131"/>
      <c r="K54" s="2131"/>
      <c r="L54" s="2131"/>
      <c r="M54" s="2131"/>
      <c r="N54" s="2131"/>
      <c r="O54" s="2131"/>
      <c r="P54" s="2131"/>
      <c r="Q54" s="2131"/>
      <c r="R54" s="1127" t="s">
        <v>203</v>
      </c>
      <c r="S54" s="2383">
        <v>2816.56</v>
      </c>
      <c r="T54" s="2132"/>
      <c r="U54" s="2132"/>
      <c r="V54" s="2132"/>
      <c r="W54" s="1127" t="s">
        <v>203</v>
      </c>
      <c r="X54" s="1127"/>
      <c r="Y54" s="2383">
        <v>39431.870000000003</v>
      </c>
      <c r="Z54" s="2132"/>
      <c r="AA54" s="2132"/>
      <c r="AB54" s="2132"/>
    </row>
    <row r="55" spans="1:28" ht="73.5" customHeight="1" x14ac:dyDescent="0.2">
      <c r="A55" s="1127" t="s">
        <v>0</v>
      </c>
      <c r="B55" s="2131" t="s">
        <v>0</v>
      </c>
      <c r="C55" s="2131" t="s">
        <v>1190</v>
      </c>
      <c r="D55" s="2131"/>
      <c r="E55" s="2131"/>
      <c r="F55" s="2131"/>
      <c r="G55" s="2131"/>
      <c r="H55" s="2131" t="s">
        <v>1525</v>
      </c>
      <c r="I55" s="2131"/>
      <c r="J55" s="2131"/>
      <c r="K55" s="2131" t="s">
        <v>468</v>
      </c>
      <c r="L55" s="2131"/>
      <c r="M55" s="2382">
        <v>0.21</v>
      </c>
      <c r="N55" s="1123"/>
      <c r="O55" s="1123" t="s">
        <v>203</v>
      </c>
      <c r="P55" s="2383">
        <v>0.21</v>
      </c>
      <c r="Q55" s="1123" t="s">
        <v>203</v>
      </c>
      <c r="R55" s="1123" t="s">
        <v>203</v>
      </c>
      <c r="S55" s="1123" t="s">
        <v>203</v>
      </c>
      <c r="T55" s="1123"/>
      <c r="U55" s="1123"/>
      <c r="V55" s="1123"/>
      <c r="W55" s="1123" t="s">
        <v>203</v>
      </c>
      <c r="X55" s="1123"/>
      <c r="Y55" s="1123" t="s">
        <v>203</v>
      </c>
      <c r="Z55" s="1123"/>
      <c r="AA55" s="1123"/>
      <c r="AB55" s="1123"/>
    </row>
    <row r="56" spans="1:28" ht="12.2" customHeight="1" x14ac:dyDescent="0.2">
      <c r="A56" s="1127" t="s">
        <v>203</v>
      </c>
      <c r="B56" s="1127" t="s">
        <v>203</v>
      </c>
      <c r="C56" s="1127" t="s">
        <v>1077</v>
      </c>
      <c r="D56" s="1127"/>
      <c r="E56" s="1127"/>
      <c r="F56" s="1127"/>
      <c r="G56" s="1127"/>
      <c r="H56" s="1127" t="s">
        <v>1076</v>
      </c>
      <c r="I56" s="1127"/>
      <c r="J56" s="1127"/>
      <c r="K56" s="1127" t="s">
        <v>1060</v>
      </c>
      <c r="L56" s="1127"/>
      <c r="M56" s="1123" t="s">
        <v>203</v>
      </c>
      <c r="N56" s="1123"/>
      <c r="O56" s="1123" t="s">
        <v>203</v>
      </c>
      <c r="P56" s="2398">
        <v>1.0001880000000001</v>
      </c>
      <c r="Q56" s="1123" t="s">
        <v>203</v>
      </c>
      <c r="R56" s="1123" t="s">
        <v>203</v>
      </c>
      <c r="S56" s="1123" t="s">
        <v>203</v>
      </c>
      <c r="T56" s="1123"/>
      <c r="U56" s="1123"/>
      <c r="V56" s="1123"/>
      <c r="W56" s="1123" t="s">
        <v>203</v>
      </c>
      <c r="X56" s="1123"/>
      <c r="Y56" s="2383">
        <v>521.17999999999995</v>
      </c>
      <c r="Z56" s="2132"/>
      <c r="AA56" s="2132"/>
      <c r="AB56" s="2132"/>
    </row>
    <row r="57" spans="1:28" ht="12.2" customHeight="1" x14ac:dyDescent="0.2">
      <c r="A57" s="1127" t="s">
        <v>203</v>
      </c>
      <c r="B57" s="1127" t="s">
        <v>203</v>
      </c>
      <c r="C57" s="1127" t="s">
        <v>1132</v>
      </c>
      <c r="D57" s="1127"/>
      <c r="E57" s="1127"/>
      <c r="F57" s="1127"/>
      <c r="G57" s="1127"/>
      <c r="H57" s="1127" t="s">
        <v>1131</v>
      </c>
      <c r="I57" s="1127"/>
      <c r="J57" s="1127"/>
      <c r="K57" s="1127" t="s">
        <v>1060</v>
      </c>
      <c r="L57" s="1127"/>
      <c r="M57" s="2382">
        <v>15.12</v>
      </c>
      <c r="N57" s="1123"/>
      <c r="O57" s="2391">
        <v>0.315</v>
      </c>
      <c r="P57" s="2398">
        <v>1.0001880000000001</v>
      </c>
      <c r="Q57" s="1123" t="s">
        <v>203</v>
      </c>
      <c r="R57" s="1123" t="s">
        <v>203</v>
      </c>
      <c r="S57" s="2382">
        <v>521.08000000000004</v>
      </c>
      <c r="T57" s="1123"/>
      <c r="U57" s="1123"/>
      <c r="V57" s="1123"/>
      <c r="W57" s="1123" t="s">
        <v>203</v>
      </c>
      <c r="X57" s="1123"/>
      <c r="Y57" s="2382">
        <v>521.17999999999995</v>
      </c>
      <c r="Z57" s="1123"/>
      <c r="AA57" s="1123"/>
      <c r="AB57" s="1123"/>
    </row>
    <row r="58" spans="1:28" ht="12.2" customHeight="1" x14ac:dyDescent="0.2">
      <c r="A58" s="1127" t="s">
        <v>203</v>
      </c>
      <c r="B58" s="1127" t="s">
        <v>203</v>
      </c>
      <c r="C58" s="1127" t="s">
        <v>203</v>
      </c>
      <c r="D58" s="1127"/>
      <c r="E58" s="1127"/>
      <c r="F58" s="1127"/>
      <c r="G58" s="1127"/>
      <c r="H58" s="2387" t="s">
        <v>1057</v>
      </c>
      <c r="I58" s="2387"/>
      <c r="J58" s="2387"/>
      <c r="K58" s="2388" t="s">
        <v>203</v>
      </c>
      <c r="L58" s="2388"/>
      <c r="M58" s="2388" t="s">
        <v>203</v>
      </c>
      <c r="N58" s="2388"/>
      <c r="O58" s="2388" t="s">
        <v>203</v>
      </c>
      <c r="P58" s="2388" t="s">
        <v>203</v>
      </c>
      <c r="Q58" s="2388" t="s">
        <v>203</v>
      </c>
      <c r="R58" s="2388" t="s">
        <v>203</v>
      </c>
      <c r="S58" s="2388" t="s">
        <v>203</v>
      </c>
      <c r="T58" s="2388"/>
      <c r="U58" s="2388"/>
      <c r="V58" s="2388"/>
      <c r="W58" s="2388" t="s">
        <v>203</v>
      </c>
      <c r="X58" s="2388"/>
      <c r="Y58" s="2389">
        <v>521.17999999999995</v>
      </c>
      <c r="Z58" s="2390"/>
      <c r="AA58" s="2390"/>
      <c r="AB58" s="2390"/>
    </row>
    <row r="59" spans="1:28" ht="24.6" customHeight="1" x14ac:dyDescent="0.2">
      <c r="B59" s="1127" t="s">
        <v>772</v>
      </c>
      <c r="C59" s="1127" t="s">
        <v>1109</v>
      </c>
      <c r="D59" s="1127"/>
      <c r="E59" s="1127"/>
      <c r="F59" s="1127"/>
      <c r="G59" s="1127"/>
      <c r="H59" s="1127" t="s">
        <v>1108</v>
      </c>
      <c r="I59" s="1127"/>
      <c r="J59" s="1127"/>
      <c r="K59" s="1127" t="s">
        <v>249</v>
      </c>
      <c r="L59" s="1127"/>
      <c r="M59" s="2379">
        <v>2</v>
      </c>
      <c r="N59" s="1123"/>
      <c r="O59" s="1123" t="s">
        <v>203</v>
      </c>
      <c r="P59" s="2382">
        <v>2</v>
      </c>
      <c r="Q59" s="1123" t="s">
        <v>203</v>
      </c>
      <c r="R59" s="1123" t="s">
        <v>203</v>
      </c>
      <c r="S59" s="1123" t="s">
        <v>203</v>
      </c>
      <c r="T59" s="1123"/>
      <c r="U59" s="1123"/>
      <c r="V59" s="1123"/>
      <c r="W59" s="1123" t="s">
        <v>203</v>
      </c>
      <c r="X59" s="1123"/>
      <c r="Y59" s="2382">
        <v>9.93</v>
      </c>
      <c r="Z59" s="1123"/>
      <c r="AA59" s="1123"/>
      <c r="AB59" s="1123"/>
    </row>
    <row r="60" spans="1:28" ht="12.2" customHeight="1" x14ac:dyDescent="0.2">
      <c r="C60" s="1127" t="s">
        <v>203</v>
      </c>
      <c r="D60" s="1127"/>
      <c r="E60" s="1127"/>
      <c r="F60" s="1127"/>
      <c r="G60" s="1127"/>
      <c r="H60" s="1127" t="s">
        <v>1056</v>
      </c>
      <c r="I60" s="1127"/>
      <c r="J60" s="1127"/>
      <c r="K60" s="1127" t="s">
        <v>203</v>
      </c>
      <c r="L60" s="1127"/>
      <c r="M60" s="1123" t="s">
        <v>203</v>
      </c>
      <c r="N60" s="1123"/>
      <c r="O60" s="1123" t="s">
        <v>203</v>
      </c>
      <c r="P60" s="1123" t="s">
        <v>203</v>
      </c>
      <c r="Q60" s="1127" t="s">
        <v>203</v>
      </c>
      <c r="R60" s="1127" t="s">
        <v>203</v>
      </c>
      <c r="S60" s="1127" t="s">
        <v>203</v>
      </c>
      <c r="T60" s="1127"/>
      <c r="U60" s="1127"/>
      <c r="V60" s="1127"/>
      <c r="W60" s="1127" t="s">
        <v>203</v>
      </c>
      <c r="X60" s="1127"/>
      <c r="Y60" s="2382">
        <v>521.17999999999995</v>
      </c>
      <c r="Z60" s="1123"/>
      <c r="AA60" s="1123"/>
      <c r="AB60" s="1123"/>
    </row>
    <row r="61" spans="1:28" ht="24.6" customHeight="1" x14ac:dyDescent="0.2">
      <c r="C61" s="1127" t="s">
        <v>1107</v>
      </c>
      <c r="D61" s="1127"/>
      <c r="E61" s="1127"/>
      <c r="F61" s="1127"/>
      <c r="G61" s="1127"/>
      <c r="H61" s="1127" t="s">
        <v>1106</v>
      </c>
      <c r="I61" s="1127"/>
      <c r="J61" s="1127"/>
      <c r="K61" s="1127" t="s">
        <v>249</v>
      </c>
      <c r="L61" s="1127"/>
      <c r="M61" s="2379">
        <v>97</v>
      </c>
      <c r="N61" s="1123"/>
      <c r="O61" s="1123" t="s">
        <v>203</v>
      </c>
      <c r="P61" s="2382">
        <v>97</v>
      </c>
      <c r="Q61" s="1127" t="s">
        <v>203</v>
      </c>
      <c r="R61" s="1127" t="s">
        <v>203</v>
      </c>
      <c r="S61" s="1127" t="s">
        <v>203</v>
      </c>
      <c r="T61" s="1127"/>
      <c r="U61" s="1127"/>
      <c r="V61" s="1127"/>
      <c r="W61" s="1127" t="s">
        <v>203</v>
      </c>
      <c r="X61" s="1127"/>
      <c r="Y61" s="2382">
        <v>505.54</v>
      </c>
      <c r="Z61" s="1123"/>
      <c r="AA61" s="1123"/>
      <c r="AB61" s="1123"/>
    </row>
    <row r="62" spans="1:28" ht="24.6" customHeight="1" x14ac:dyDescent="0.2">
      <c r="C62" s="1127" t="s">
        <v>1105</v>
      </c>
      <c r="D62" s="1127"/>
      <c r="E62" s="1127"/>
      <c r="F62" s="1127"/>
      <c r="G62" s="1127"/>
      <c r="H62" s="1127" t="s">
        <v>1104</v>
      </c>
      <c r="I62" s="1127"/>
      <c r="J62" s="1127"/>
      <c r="K62" s="1127" t="s">
        <v>249</v>
      </c>
      <c r="L62" s="1127"/>
      <c r="M62" s="2379">
        <v>51</v>
      </c>
      <c r="N62" s="1123"/>
      <c r="O62" s="1123" t="s">
        <v>203</v>
      </c>
      <c r="P62" s="2382">
        <v>51</v>
      </c>
      <c r="Q62" s="1127" t="s">
        <v>203</v>
      </c>
      <c r="R62" s="1127" t="s">
        <v>203</v>
      </c>
      <c r="S62" s="1127" t="s">
        <v>203</v>
      </c>
      <c r="T62" s="1127"/>
      <c r="U62" s="1127"/>
      <c r="V62" s="1127"/>
      <c r="W62" s="1127" t="s">
        <v>203</v>
      </c>
      <c r="X62" s="1127"/>
      <c r="Y62" s="2382">
        <v>265.8</v>
      </c>
      <c r="Z62" s="1123"/>
      <c r="AA62" s="1123"/>
      <c r="AB62" s="1123"/>
    </row>
    <row r="63" spans="1:28" x14ac:dyDescent="0.2">
      <c r="A63" s="886"/>
      <c r="B63" s="886"/>
      <c r="C63" s="886"/>
      <c r="D63" s="886"/>
      <c r="E63" s="886"/>
      <c r="F63" s="886"/>
      <c r="G63" s="886"/>
      <c r="H63" s="886"/>
      <c r="I63" s="886"/>
      <c r="J63" s="886"/>
      <c r="K63" s="886"/>
      <c r="L63" s="886"/>
      <c r="M63" s="886"/>
      <c r="N63" s="886"/>
      <c r="O63" s="886"/>
      <c r="P63" s="886"/>
      <c r="Q63" s="886"/>
      <c r="R63" s="886"/>
      <c r="S63" s="886"/>
      <c r="T63" s="886"/>
      <c r="U63" s="886"/>
      <c r="V63" s="886"/>
      <c r="W63" s="886"/>
      <c r="X63" s="886"/>
      <c r="Y63" s="886"/>
      <c r="Z63" s="886"/>
      <c r="AA63" s="886"/>
      <c r="AB63" s="886"/>
    </row>
    <row r="64" spans="1:28" ht="12.2" customHeight="1" x14ac:dyDescent="0.2">
      <c r="H64" s="2131" t="s">
        <v>246</v>
      </c>
      <c r="I64" s="2131"/>
      <c r="J64" s="2131"/>
      <c r="K64" s="2131"/>
      <c r="L64" s="2131"/>
      <c r="M64" s="2131"/>
      <c r="N64" s="2131"/>
      <c r="O64" s="2131"/>
      <c r="P64" s="2131"/>
      <c r="Q64" s="2131"/>
      <c r="R64" s="1127" t="s">
        <v>203</v>
      </c>
      <c r="S64" s="2383">
        <v>6202.14</v>
      </c>
      <c r="T64" s="2132"/>
      <c r="U64" s="2132"/>
      <c r="V64" s="2132"/>
      <c r="W64" s="1127" t="s">
        <v>203</v>
      </c>
      <c r="X64" s="1127"/>
      <c r="Y64" s="2383">
        <v>1302.45</v>
      </c>
      <c r="Z64" s="2132"/>
      <c r="AA64" s="2132"/>
      <c r="AB64" s="2132"/>
    </row>
    <row r="65" spans="1:28" ht="208.35" customHeight="1" x14ac:dyDescent="0.2">
      <c r="A65" s="1127" t="s">
        <v>1</v>
      </c>
      <c r="B65" s="2131" t="s">
        <v>1</v>
      </c>
      <c r="C65" s="2131" t="s">
        <v>1189</v>
      </c>
      <c r="D65" s="2131"/>
      <c r="E65" s="2131"/>
      <c r="F65" s="2131"/>
      <c r="G65" s="2131"/>
      <c r="H65" s="2131" t="s">
        <v>1531</v>
      </c>
      <c r="I65" s="2131"/>
      <c r="J65" s="2131"/>
      <c r="K65" s="2131" t="s">
        <v>468</v>
      </c>
      <c r="L65" s="2131"/>
      <c r="M65" s="2382">
        <v>1.84</v>
      </c>
      <c r="N65" s="1123"/>
      <c r="O65" s="1123" t="s">
        <v>203</v>
      </c>
      <c r="P65" s="2383">
        <v>1.84</v>
      </c>
      <c r="Q65" s="1123" t="s">
        <v>203</v>
      </c>
      <c r="R65" s="1123" t="s">
        <v>203</v>
      </c>
      <c r="S65" s="1123" t="s">
        <v>203</v>
      </c>
      <c r="T65" s="1123"/>
      <c r="U65" s="1123"/>
      <c r="V65" s="1123"/>
      <c r="W65" s="1123" t="s">
        <v>203</v>
      </c>
      <c r="X65" s="1123"/>
      <c r="Y65" s="1123" t="s">
        <v>203</v>
      </c>
      <c r="Z65" s="1123"/>
      <c r="AA65" s="1123"/>
      <c r="AB65" s="1123"/>
    </row>
    <row r="66" spans="1:28" ht="12.2" customHeight="1" x14ac:dyDescent="0.2">
      <c r="A66" s="1127" t="s">
        <v>203</v>
      </c>
      <c r="B66" s="1127" t="s">
        <v>203</v>
      </c>
      <c r="C66" s="1127" t="s">
        <v>1077</v>
      </c>
      <c r="D66" s="1127"/>
      <c r="E66" s="1127"/>
      <c r="F66" s="1127"/>
      <c r="G66" s="1127"/>
      <c r="H66" s="1127" t="s">
        <v>1076</v>
      </c>
      <c r="I66" s="1127"/>
      <c r="J66" s="1127"/>
      <c r="K66" s="1127" t="s">
        <v>1060</v>
      </c>
      <c r="L66" s="1127"/>
      <c r="M66" s="1123" t="s">
        <v>203</v>
      </c>
      <c r="N66" s="1123"/>
      <c r="O66" s="1123" t="s">
        <v>203</v>
      </c>
      <c r="P66" s="2398">
        <v>7.047936</v>
      </c>
      <c r="Q66" s="1123" t="s">
        <v>203</v>
      </c>
      <c r="R66" s="1123" t="s">
        <v>203</v>
      </c>
      <c r="S66" s="1123" t="s">
        <v>203</v>
      </c>
      <c r="T66" s="1123"/>
      <c r="U66" s="1123"/>
      <c r="V66" s="1123"/>
      <c r="W66" s="1123" t="s">
        <v>203</v>
      </c>
      <c r="X66" s="1123"/>
      <c r="Y66" s="2383">
        <v>3672.54</v>
      </c>
      <c r="Z66" s="2132"/>
      <c r="AA66" s="2132"/>
      <c r="AB66" s="2132"/>
    </row>
    <row r="67" spans="1:28" ht="12.2" customHeight="1" x14ac:dyDescent="0.2">
      <c r="A67" s="1127" t="s">
        <v>203</v>
      </c>
      <c r="B67" s="1127" t="s">
        <v>203</v>
      </c>
      <c r="C67" s="1127" t="s">
        <v>1132</v>
      </c>
      <c r="D67" s="1127"/>
      <c r="E67" s="1127"/>
      <c r="F67" s="1127"/>
      <c r="G67" s="1127"/>
      <c r="H67" s="1127" t="s">
        <v>1131</v>
      </c>
      <c r="I67" s="1127"/>
      <c r="J67" s="1127"/>
      <c r="K67" s="1127" t="s">
        <v>1060</v>
      </c>
      <c r="L67" s="1127"/>
      <c r="M67" s="2382">
        <v>12.16</v>
      </c>
      <c r="N67" s="1123"/>
      <c r="O67" s="2391">
        <v>0.315</v>
      </c>
      <c r="P67" s="2398">
        <v>7.047936</v>
      </c>
      <c r="Q67" s="1123" t="s">
        <v>203</v>
      </c>
      <c r="R67" s="1123" t="s">
        <v>203</v>
      </c>
      <c r="S67" s="2382">
        <v>521.08000000000004</v>
      </c>
      <c r="T67" s="1123"/>
      <c r="U67" s="1123"/>
      <c r="V67" s="1123"/>
      <c r="W67" s="1123" t="s">
        <v>203</v>
      </c>
      <c r="X67" s="1123"/>
      <c r="Y67" s="2382">
        <v>3672.54</v>
      </c>
      <c r="Z67" s="1123"/>
      <c r="AA67" s="1123"/>
      <c r="AB67" s="1123"/>
    </row>
    <row r="68" spans="1:28" ht="12.2" customHeight="1" x14ac:dyDescent="0.2">
      <c r="A68" s="1127" t="s">
        <v>203</v>
      </c>
      <c r="B68" s="1127" t="s">
        <v>203</v>
      </c>
      <c r="C68" s="1127" t="s">
        <v>203</v>
      </c>
      <c r="D68" s="1127"/>
      <c r="E68" s="1127"/>
      <c r="F68" s="1127"/>
      <c r="G68" s="1127"/>
      <c r="H68" s="2387" t="s">
        <v>1057</v>
      </c>
      <c r="I68" s="2387"/>
      <c r="J68" s="2387"/>
      <c r="K68" s="2388" t="s">
        <v>203</v>
      </c>
      <c r="L68" s="2388"/>
      <c r="M68" s="2388" t="s">
        <v>203</v>
      </c>
      <c r="N68" s="2388"/>
      <c r="O68" s="2388" t="s">
        <v>203</v>
      </c>
      <c r="P68" s="2388" t="s">
        <v>203</v>
      </c>
      <c r="Q68" s="2388" t="s">
        <v>203</v>
      </c>
      <c r="R68" s="2388" t="s">
        <v>203</v>
      </c>
      <c r="S68" s="2388" t="s">
        <v>203</v>
      </c>
      <c r="T68" s="2388"/>
      <c r="U68" s="2388"/>
      <c r="V68" s="2388"/>
      <c r="W68" s="2388" t="s">
        <v>203</v>
      </c>
      <c r="X68" s="2388"/>
      <c r="Y68" s="2389">
        <v>3672.54</v>
      </c>
      <c r="Z68" s="2390"/>
      <c r="AA68" s="2390"/>
      <c r="AB68" s="2390"/>
    </row>
    <row r="69" spans="1:28" ht="24.6" customHeight="1" x14ac:dyDescent="0.2">
      <c r="B69" s="1127" t="s">
        <v>577</v>
      </c>
      <c r="C69" s="1127" t="s">
        <v>1109</v>
      </c>
      <c r="D69" s="1127"/>
      <c r="E69" s="1127"/>
      <c r="F69" s="1127"/>
      <c r="G69" s="1127"/>
      <c r="H69" s="1127" t="s">
        <v>1108</v>
      </c>
      <c r="I69" s="1127"/>
      <c r="J69" s="1127"/>
      <c r="K69" s="1127" t="s">
        <v>249</v>
      </c>
      <c r="L69" s="1127"/>
      <c r="M69" s="2379">
        <v>2</v>
      </c>
      <c r="N69" s="1123"/>
      <c r="O69" s="1123" t="s">
        <v>203</v>
      </c>
      <c r="P69" s="2382">
        <v>2</v>
      </c>
      <c r="Q69" s="1123" t="s">
        <v>203</v>
      </c>
      <c r="R69" s="1123" t="s">
        <v>203</v>
      </c>
      <c r="S69" s="1123" t="s">
        <v>203</v>
      </c>
      <c r="T69" s="1123"/>
      <c r="U69" s="1123"/>
      <c r="V69" s="1123"/>
      <c r="W69" s="1123" t="s">
        <v>203</v>
      </c>
      <c r="X69" s="1123"/>
      <c r="Y69" s="2382">
        <v>69.95</v>
      </c>
      <c r="Z69" s="1123"/>
      <c r="AA69" s="1123"/>
      <c r="AB69" s="1123"/>
    </row>
    <row r="70" spans="1:28" ht="12.2" customHeight="1" x14ac:dyDescent="0.2">
      <c r="C70" s="1127" t="s">
        <v>203</v>
      </c>
      <c r="D70" s="1127"/>
      <c r="E70" s="1127"/>
      <c r="F70" s="1127"/>
      <c r="G70" s="1127"/>
      <c r="H70" s="1127" t="s">
        <v>1056</v>
      </c>
      <c r="I70" s="1127"/>
      <c r="J70" s="1127"/>
      <c r="K70" s="1127" t="s">
        <v>203</v>
      </c>
      <c r="L70" s="1127"/>
      <c r="M70" s="1123" t="s">
        <v>203</v>
      </c>
      <c r="N70" s="1123"/>
      <c r="O70" s="1123" t="s">
        <v>203</v>
      </c>
      <c r="P70" s="1123" t="s">
        <v>203</v>
      </c>
      <c r="Q70" s="1127" t="s">
        <v>203</v>
      </c>
      <c r="R70" s="1127" t="s">
        <v>203</v>
      </c>
      <c r="S70" s="1127" t="s">
        <v>203</v>
      </c>
      <c r="T70" s="1127"/>
      <c r="U70" s="1127"/>
      <c r="V70" s="1127"/>
      <c r="W70" s="1127" t="s">
        <v>203</v>
      </c>
      <c r="X70" s="1127"/>
      <c r="Y70" s="2382">
        <v>3672.54</v>
      </c>
      <c r="Z70" s="1123"/>
      <c r="AA70" s="1123"/>
      <c r="AB70" s="1123"/>
    </row>
    <row r="71" spans="1:28" ht="24.6" customHeight="1" x14ac:dyDescent="0.2">
      <c r="C71" s="1127" t="s">
        <v>1107</v>
      </c>
      <c r="D71" s="1127"/>
      <c r="E71" s="1127"/>
      <c r="F71" s="1127"/>
      <c r="G71" s="1127"/>
      <c r="H71" s="1127" t="s">
        <v>1106</v>
      </c>
      <c r="I71" s="1127"/>
      <c r="J71" s="1127"/>
      <c r="K71" s="1127" t="s">
        <v>249</v>
      </c>
      <c r="L71" s="1127"/>
      <c r="M71" s="2379">
        <v>97</v>
      </c>
      <c r="N71" s="1123"/>
      <c r="O71" s="1123" t="s">
        <v>203</v>
      </c>
      <c r="P71" s="2382">
        <v>97</v>
      </c>
      <c r="Q71" s="1127" t="s">
        <v>203</v>
      </c>
      <c r="R71" s="1127" t="s">
        <v>203</v>
      </c>
      <c r="S71" s="1127" t="s">
        <v>203</v>
      </c>
      <c r="T71" s="1127"/>
      <c r="U71" s="1127"/>
      <c r="V71" s="1127"/>
      <c r="W71" s="1127" t="s">
        <v>203</v>
      </c>
      <c r="X71" s="1127"/>
      <c r="Y71" s="2382">
        <v>3562.36</v>
      </c>
      <c r="Z71" s="1123"/>
      <c r="AA71" s="1123"/>
      <c r="AB71" s="1123"/>
    </row>
    <row r="72" spans="1:28" ht="24.6" customHeight="1" x14ac:dyDescent="0.2">
      <c r="C72" s="1127" t="s">
        <v>1105</v>
      </c>
      <c r="D72" s="1127"/>
      <c r="E72" s="1127"/>
      <c r="F72" s="1127"/>
      <c r="G72" s="1127"/>
      <c r="H72" s="1127" t="s">
        <v>1104</v>
      </c>
      <c r="I72" s="1127"/>
      <c r="J72" s="1127"/>
      <c r="K72" s="1127" t="s">
        <v>249</v>
      </c>
      <c r="L72" s="1127"/>
      <c r="M72" s="2379">
        <v>51</v>
      </c>
      <c r="N72" s="1123"/>
      <c r="O72" s="1123" t="s">
        <v>203</v>
      </c>
      <c r="P72" s="2382">
        <v>51</v>
      </c>
      <c r="Q72" s="1127" t="s">
        <v>203</v>
      </c>
      <c r="R72" s="1127" t="s">
        <v>203</v>
      </c>
      <c r="S72" s="1127" t="s">
        <v>203</v>
      </c>
      <c r="T72" s="1127"/>
      <c r="U72" s="1127"/>
      <c r="V72" s="1127"/>
      <c r="W72" s="1127" t="s">
        <v>203</v>
      </c>
      <c r="X72" s="1127"/>
      <c r="Y72" s="2382">
        <v>1873</v>
      </c>
      <c r="Z72" s="1123"/>
      <c r="AA72" s="1123"/>
      <c r="AB72" s="1123"/>
    </row>
    <row r="73" spans="1:28" x14ac:dyDescent="0.2">
      <c r="A73" s="886"/>
      <c r="B73" s="886"/>
      <c r="C73" s="886"/>
      <c r="D73" s="886"/>
      <c r="E73" s="886"/>
      <c r="F73" s="886"/>
      <c r="G73" s="886"/>
      <c r="H73" s="886"/>
      <c r="I73" s="886"/>
      <c r="J73" s="886"/>
      <c r="K73" s="886"/>
      <c r="L73" s="886"/>
      <c r="M73" s="886"/>
      <c r="N73" s="886"/>
      <c r="O73" s="886"/>
      <c r="P73" s="886"/>
      <c r="Q73" s="886"/>
      <c r="R73" s="886"/>
      <c r="S73" s="886"/>
      <c r="T73" s="886"/>
      <c r="U73" s="886"/>
      <c r="V73" s="886"/>
      <c r="W73" s="886"/>
      <c r="X73" s="886"/>
      <c r="Y73" s="886"/>
      <c r="Z73" s="886"/>
      <c r="AA73" s="886"/>
      <c r="AB73" s="886"/>
    </row>
    <row r="74" spans="1:28" ht="12.2" customHeight="1" x14ac:dyDescent="0.2">
      <c r="H74" s="2131" t="s">
        <v>246</v>
      </c>
      <c r="I74" s="2131"/>
      <c r="J74" s="2131"/>
      <c r="K74" s="2131"/>
      <c r="L74" s="2131"/>
      <c r="M74" s="2131"/>
      <c r="N74" s="2131"/>
      <c r="O74" s="2131"/>
      <c r="P74" s="2131"/>
      <c r="Q74" s="2131"/>
      <c r="R74" s="1127" t="s">
        <v>203</v>
      </c>
      <c r="S74" s="2383">
        <v>4987.96</v>
      </c>
      <c r="T74" s="2132"/>
      <c r="U74" s="2132"/>
      <c r="V74" s="2132"/>
      <c r="W74" s="1127" t="s">
        <v>203</v>
      </c>
      <c r="X74" s="1127"/>
      <c r="Y74" s="2383">
        <v>9177.85</v>
      </c>
      <c r="Z74" s="2132"/>
      <c r="AA74" s="2132"/>
      <c r="AB74" s="2132"/>
    </row>
    <row r="75" spans="1:28" ht="48.95" customHeight="1" x14ac:dyDescent="0.2">
      <c r="A75" s="1127" t="s">
        <v>204</v>
      </c>
      <c r="B75" s="2131" t="s">
        <v>204</v>
      </c>
      <c r="C75" s="2131" t="s">
        <v>1188</v>
      </c>
      <c r="D75" s="2131"/>
      <c r="E75" s="2131"/>
      <c r="F75" s="2131"/>
      <c r="G75" s="2131"/>
      <c r="H75" s="2131" t="s">
        <v>1187</v>
      </c>
      <c r="I75" s="2131"/>
      <c r="J75" s="2131"/>
      <c r="K75" s="2131" t="s">
        <v>468</v>
      </c>
      <c r="L75" s="2131"/>
      <c r="M75" s="2382">
        <v>0.57999999999999996</v>
      </c>
      <c r="N75" s="1123"/>
      <c r="O75" s="1123" t="s">
        <v>203</v>
      </c>
      <c r="P75" s="2383">
        <v>0.57999999999999996</v>
      </c>
      <c r="Q75" s="1123" t="s">
        <v>203</v>
      </c>
      <c r="R75" s="1123" t="s">
        <v>203</v>
      </c>
      <c r="S75" s="1123" t="s">
        <v>203</v>
      </c>
      <c r="T75" s="1123"/>
      <c r="U75" s="1123"/>
      <c r="V75" s="1123"/>
      <c r="W75" s="1123" t="s">
        <v>203</v>
      </c>
      <c r="X75" s="1123"/>
      <c r="Y75" s="1123" t="s">
        <v>203</v>
      </c>
      <c r="Z75" s="1123"/>
      <c r="AA75" s="1123"/>
      <c r="AB75" s="1123"/>
    </row>
    <row r="76" spans="1:28" ht="12.2" customHeight="1" x14ac:dyDescent="0.2">
      <c r="A76" s="1127" t="s">
        <v>203</v>
      </c>
      <c r="B76" s="1127" t="s">
        <v>203</v>
      </c>
      <c r="C76" s="1127" t="s">
        <v>1077</v>
      </c>
      <c r="D76" s="1127"/>
      <c r="E76" s="1127"/>
      <c r="F76" s="1127"/>
      <c r="G76" s="1127"/>
      <c r="H76" s="1127" t="s">
        <v>1076</v>
      </c>
      <c r="I76" s="1127"/>
      <c r="J76" s="1127"/>
      <c r="K76" s="1127" t="s">
        <v>1060</v>
      </c>
      <c r="L76" s="1127"/>
      <c r="M76" s="1123" t="s">
        <v>203</v>
      </c>
      <c r="N76" s="1123"/>
      <c r="O76" s="1123" t="s">
        <v>203</v>
      </c>
      <c r="P76" s="2397">
        <v>2.1158399999999999</v>
      </c>
      <c r="Q76" s="1123" t="s">
        <v>203</v>
      </c>
      <c r="R76" s="1123" t="s">
        <v>203</v>
      </c>
      <c r="S76" s="1123" t="s">
        <v>203</v>
      </c>
      <c r="T76" s="1123"/>
      <c r="U76" s="1123"/>
      <c r="V76" s="1123"/>
      <c r="W76" s="1123" t="s">
        <v>203</v>
      </c>
      <c r="X76" s="1123"/>
      <c r="Y76" s="2383">
        <v>1102.52</v>
      </c>
      <c r="Z76" s="2132"/>
      <c r="AA76" s="2132"/>
      <c r="AB76" s="2132"/>
    </row>
    <row r="77" spans="1:28" ht="12.2" customHeight="1" x14ac:dyDescent="0.2">
      <c r="A77" s="1127" t="s">
        <v>203</v>
      </c>
      <c r="B77" s="1127" t="s">
        <v>203</v>
      </c>
      <c r="C77" s="1127" t="s">
        <v>1132</v>
      </c>
      <c r="D77" s="1127"/>
      <c r="E77" s="1127"/>
      <c r="F77" s="1127"/>
      <c r="G77" s="1127"/>
      <c r="H77" s="1127" t="s">
        <v>1131</v>
      </c>
      <c r="I77" s="1127"/>
      <c r="J77" s="1127"/>
      <c r="K77" s="1127" t="s">
        <v>1060</v>
      </c>
      <c r="L77" s="1127"/>
      <c r="M77" s="2382">
        <v>12.16</v>
      </c>
      <c r="N77" s="1123"/>
      <c r="O77" s="2382">
        <v>0.3</v>
      </c>
      <c r="P77" s="2397">
        <v>2.1158399999999999</v>
      </c>
      <c r="Q77" s="1123" t="s">
        <v>203</v>
      </c>
      <c r="R77" s="1123" t="s">
        <v>203</v>
      </c>
      <c r="S77" s="2382">
        <v>521.08000000000004</v>
      </c>
      <c r="T77" s="1123"/>
      <c r="U77" s="1123"/>
      <c r="V77" s="1123"/>
      <c r="W77" s="1123" t="s">
        <v>203</v>
      </c>
      <c r="X77" s="1123"/>
      <c r="Y77" s="2382">
        <v>1102.52</v>
      </c>
      <c r="Z77" s="1123"/>
      <c r="AA77" s="1123"/>
      <c r="AB77" s="1123"/>
    </row>
    <row r="78" spans="1:28" ht="12.2" customHeight="1" x14ac:dyDescent="0.2">
      <c r="A78" s="1127" t="s">
        <v>203</v>
      </c>
      <c r="B78" s="1127" t="s">
        <v>203</v>
      </c>
      <c r="C78" s="1127" t="s">
        <v>203</v>
      </c>
      <c r="D78" s="1127"/>
      <c r="E78" s="1127"/>
      <c r="F78" s="1127"/>
      <c r="G78" s="1127"/>
      <c r="H78" s="2387" t="s">
        <v>1057</v>
      </c>
      <c r="I78" s="2387"/>
      <c r="J78" s="2387"/>
      <c r="K78" s="2388" t="s">
        <v>203</v>
      </c>
      <c r="L78" s="2388"/>
      <c r="M78" s="2388" t="s">
        <v>203</v>
      </c>
      <c r="N78" s="2388"/>
      <c r="O78" s="2388" t="s">
        <v>203</v>
      </c>
      <c r="P78" s="2388" t="s">
        <v>203</v>
      </c>
      <c r="Q78" s="2388" t="s">
        <v>203</v>
      </c>
      <c r="R78" s="2388" t="s">
        <v>203</v>
      </c>
      <c r="S78" s="2388" t="s">
        <v>203</v>
      </c>
      <c r="T78" s="2388"/>
      <c r="U78" s="2388"/>
      <c r="V78" s="2388"/>
      <c r="W78" s="2388" t="s">
        <v>203</v>
      </c>
      <c r="X78" s="2388"/>
      <c r="Y78" s="2389">
        <v>1102.52</v>
      </c>
      <c r="Z78" s="2390"/>
      <c r="AA78" s="2390"/>
      <c r="AB78" s="2390"/>
    </row>
    <row r="79" spans="1:28" ht="24.6" customHeight="1" x14ac:dyDescent="0.2">
      <c r="B79" s="1127" t="s">
        <v>583</v>
      </c>
      <c r="C79" s="1127" t="s">
        <v>1109</v>
      </c>
      <c r="D79" s="1127"/>
      <c r="E79" s="1127"/>
      <c r="F79" s="1127"/>
      <c r="G79" s="1127"/>
      <c r="H79" s="1127" t="s">
        <v>1108</v>
      </c>
      <c r="I79" s="1127"/>
      <c r="J79" s="1127"/>
      <c r="K79" s="1127" t="s">
        <v>249</v>
      </c>
      <c r="L79" s="1127"/>
      <c r="M79" s="2379">
        <v>2</v>
      </c>
      <c r="N79" s="1123"/>
      <c r="O79" s="1123" t="s">
        <v>203</v>
      </c>
      <c r="P79" s="2382">
        <v>2</v>
      </c>
      <c r="Q79" s="1123" t="s">
        <v>203</v>
      </c>
      <c r="R79" s="1123" t="s">
        <v>203</v>
      </c>
      <c r="S79" s="1123" t="s">
        <v>203</v>
      </c>
      <c r="T79" s="1123"/>
      <c r="U79" s="1123"/>
      <c r="V79" s="1123"/>
      <c r="W79" s="1123" t="s">
        <v>203</v>
      </c>
      <c r="X79" s="1123"/>
      <c r="Y79" s="2382">
        <v>22.05</v>
      </c>
      <c r="Z79" s="1123"/>
      <c r="AA79" s="1123"/>
      <c r="AB79" s="1123"/>
    </row>
    <row r="80" spans="1:28" ht="12.2" customHeight="1" x14ac:dyDescent="0.2">
      <c r="C80" s="1127" t="s">
        <v>203</v>
      </c>
      <c r="D80" s="1127"/>
      <c r="E80" s="1127"/>
      <c r="F80" s="1127"/>
      <c r="G80" s="1127"/>
      <c r="H80" s="1127" t="s">
        <v>1056</v>
      </c>
      <c r="I80" s="1127"/>
      <c r="J80" s="1127"/>
      <c r="K80" s="1127" t="s">
        <v>203</v>
      </c>
      <c r="L80" s="1127"/>
      <c r="M80" s="1123" t="s">
        <v>203</v>
      </c>
      <c r="N80" s="1123"/>
      <c r="O80" s="1123" t="s">
        <v>203</v>
      </c>
      <c r="P80" s="1123" t="s">
        <v>203</v>
      </c>
      <c r="Q80" s="1127" t="s">
        <v>203</v>
      </c>
      <c r="R80" s="1127" t="s">
        <v>203</v>
      </c>
      <c r="S80" s="1127" t="s">
        <v>203</v>
      </c>
      <c r="T80" s="1127"/>
      <c r="U80" s="1127"/>
      <c r="V80" s="1127"/>
      <c r="W80" s="1127" t="s">
        <v>203</v>
      </c>
      <c r="X80" s="1127"/>
      <c r="Y80" s="2382">
        <v>1102.52</v>
      </c>
      <c r="Z80" s="1123"/>
      <c r="AA80" s="1123"/>
      <c r="AB80" s="1123"/>
    </row>
    <row r="81" spans="1:28" ht="24.6" customHeight="1" x14ac:dyDescent="0.2">
      <c r="C81" s="1127" t="s">
        <v>1107</v>
      </c>
      <c r="D81" s="1127"/>
      <c r="E81" s="1127"/>
      <c r="F81" s="1127"/>
      <c r="G81" s="1127"/>
      <c r="H81" s="1127" t="s">
        <v>1106</v>
      </c>
      <c r="I81" s="1127"/>
      <c r="J81" s="1127"/>
      <c r="K81" s="1127" t="s">
        <v>249</v>
      </c>
      <c r="L81" s="1127"/>
      <c r="M81" s="2379">
        <v>97</v>
      </c>
      <c r="N81" s="1123"/>
      <c r="O81" s="1123" t="s">
        <v>203</v>
      </c>
      <c r="P81" s="2382">
        <v>97</v>
      </c>
      <c r="Q81" s="1127" t="s">
        <v>203</v>
      </c>
      <c r="R81" s="1127" t="s">
        <v>203</v>
      </c>
      <c r="S81" s="1127" t="s">
        <v>203</v>
      </c>
      <c r="T81" s="1127"/>
      <c r="U81" s="1127"/>
      <c r="V81" s="1127"/>
      <c r="W81" s="1127" t="s">
        <v>203</v>
      </c>
      <c r="X81" s="1127"/>
      <c r="Y81" s="2382">
        <v>1069.44</v>
      </c>
      <c r="Z81" s="1123"/>
      <c r="AA81" s="1123"/>
      <c r="AB81" s="1123"/>
    </row>
    <row r="82" spans="1:28" ht="24.6" customHeight="1" x14ac:dyDescent="0.2">
      <c r="C82" s="1127" t="s">
        <v>1105</v>
      </c>
      <c r="D82" s="1127"/>
      <c r="E82" s="1127"/>
      <c r="F82" s="1127"/>
      <c r="G82" s="1127"/>
      <c r="H82" s="1127" t="s">
        <v>1104</v>
      </c>
      <c r="I82" s="1127"/>
      <c r="J82" s="1127"/>
      <c r="K82" s="1127" t="s">
        <v>249</v>
      </c>
      <c r="L82" s="1127"/>
      <c r="M82" s="2379">
        <v>51</v>
      </c>
      <c r="N82" s="1123"/>
      <c r="O82" s="1123" t="s">
        <v>203</v>
      </c>
      <c r="P82" s="2382">
        <v>51</v>
      </c>
      <c r="Q82" s="1127" t="s">
        <v>203</v>
      </c>
      <c r="R82" s="1127" t="s">
        <v>203</v>
      </c>
      <c r="S82" s="1127" t="s">
        <v>203</v>
      </c>
      <c r="T82" s="1127"/>
      <c r="U82" s="1127"/>
      <c r="V82" s="1127"/>
      <c r="W82" s="1127" t="s">
        <v>203</v>
      </c>
      <c r="X82" s="1127"/>
      <c r="Y82" s="2382">
        <v>562.29</v>
      </c>
      <c r="Z82" s="1123"/>
      <c r="AA82" s="1123"/>
      <c r="AB82" s="1123"/>
    </row>
    <row r="83" spans="1:28" x14ac:dyDescent="0.2">
      <c r="A83" s="886"/>
      <c r="B83" s="886"/>
      <c r="C83" s="886"/>
      <c r="D83" s="886"/>
      <c r="E83" s="886"/>
      <c r="F83" s="886"/>
      <c r="G83" s="886"/>
      <c r="H83" s="886"/>
      <c r="I83" s="886"/>
      <c r="J83" s="886"/>
      <c r="K83" s="886"/>
      <c r="L83" s="886"/>
      <c r="M83" s="886"/>
      <c r="N83" s="886"/>
      <c r="O83" s="886"/>
      <c r="P83" s="886"/>
      <c r="Q83" s="886"/>
      <c r="R83" s="886"/>
      <c r="S83" s="886"/>
      <c r="T83" s="886"/>
      <c r="U83" s="886"/>
      <c r="V83" s="886"/>
      <c r="W83" s="886"/>
      <c r="X83" s="886"/>
      <c r="Y83" s="886"/>
      <c r="Z83" s="886"/>
      <c r="AA83" s="886"/>
      <c r="AB83" s="886"/>
    </row>
    <row r="84" spans="1:28" ht="12.2" customHeight="1" x14ac:dyDescent="0.2">
      <c r="H84" s="2131" t="s">
        <v>246</v>
      </c>
      <c r="I84" s="2131"/>
      <c r="J84" s="2131"/>
      <c r="K84" s="2131"/>
      <c r="L84" s="2131"/>
      <c r="M84" s="2131"/>
      <c r="N84" s="2131"/>
      <c r="O84" s="2131"/>
      <c r="P84" s="2131"/>
      <c r="Q84" s="2131"/>
      <c r="R84" s="1127" t="s">
        <v>203</v>
      </c>
      <c r="S84" s="2383">
        <v>4752.24</v>
      </c>
      <c r="T84" s="2132"/>
      <c r="U84" s="2132"/>
      <c r="V84" s="2132"/>
      <c r="W84" s="1127" t="s">
        <v>203</v>
      </c>
      <c r="X84" s="1127"/>
      <c r="Y84" s="2383">
        <v>2756.3</v>
      </c>
      <c r="Z84" s="2132"/>
      <c r="AA84" s="2132"/>
      <c r="AB84" s="2132"/>
    </row>
    <row r="85" spans="1:28" ht="24.6" customHeight="1" x14ac:dyDescent="0.2">
      <c r="A85" s="1127" t="s">
        <v>267</v>
      </c>
      <c r="B85" s="2131" t="s">
        <v>267</v>
      </c>
      <c r="C85" s="2131" t="s">
        <v>1184</v>
      </c>
      <c r="D85" s="2131"/>
      <c r="E85" s="2131"/>
      <c r="F85" s="2131"/>
      <c r="G85" s="2131"/>
      <c r="H85" s="2131" t="s">
        <v>1186</v>
      </c>
      <c r="I85" s="2131"/>
      <c r="J85" s="2131"/>
      <c r="K85" s="2131" t="s">
        <v>467</v>
      </c>
      <c r="L85" s="2131"/>
      <c r="M85" s="2379">
        <v>9</v>
      </c>
      <c r="N85" s="1123"/>
      <c r="O85" s="1123" t="s">
        <v>203</v>
      </c>
      <c r="P85" s="2380">
        <v>9</v>
      </c>
      <c r="Q85" s="1123" t="s">
        <v>203</v>
      </c>
      <c r="R85" s="1123" t="s">
        <v>203</v>
      </c>
      <c r="S85" s="1123" t="s">
        <v>203</v>
      </c>
      <c r="T85" s="1123"/>
      <c r="U85" s="1123"/>
      <c r="V85" s="1123"/>
      <c r="W85" s="1123" t="s">
        <v>203</v>
      </c>
      <c r="X85" s="1123"/>
      <c r="Y85" s="1123" t="s">
        <v>203</v>
      </c>
      <c r="Z85" s="1123"/>
      <c r="AA85" s="1123"/>
      <c r="AB85" s="1123"/>
    </row>
    <row r="86" spans="1:28" ht="12.2" customHeight="1" x14ac:dyDescent="0.2">
      <c r="A86" s="1127" t="s">
        <v>203</v>
      </c>
      <c r="B86" s="1127" t="s">
        <v>203</v>
      </c>
      <c r="C86" s="1127" t="s">
        <v>1077</v>
      </c>
      <c r="D86" s="1127"/>
      <c r="E86" s="1127"/>
      <c r="F86" s="1127"/>
      <c r="G86" s="1127"/>
      <c r="H86" s="1127" t="s">
        <v>1076</v>
      </c>
      <c r="I86" s="1127"/>
      <c r="J86" s="1127"/>
      <c r="K86" s="1127" t="s">
        <v>1060</v>
      </c>
      <c r="L86" s="1127"/>
      <c r="M86" s="1123" t="s">
        <v>203</v>
      </c>
      <c r="N86" s="1123"/>
      <c r="O86" s="1123" t="s">
        <v>203</v>
      </c>
      <c r="P86" s="2382">
        <v>11.43</v>
      </c>
      <c r="Q86" s="1123" t="s">
        <v>203</v>
      </c>
      <c r="R86" s="1123" t="s">
        <v>203</v>
      </c>
      <c r="S86" s="1123" t="s">
        <v>203</v>
      </c>
      <c r="T86" s="1123"/>
      <c r="U86" s="1123"/>
      <c r="V86" s="1123"/>
      <c r="W86" s="1123" t="s">
        <v>203</v>
      </c>
      <c r="X86" s="1123"/>
      <c r="Y86" s="2383">
        <v>5319.41</v>
      </c>
      <c r="Z86" s="2132"/>
      <c r="AA86" s="2132"/>
      <c r="AB86" s="2132"/>
    </row>
    <row r="87" spans="1:28" ht="12.2" customHeight="1" x14ac:dyDescent="0.2">
      <c r="A87" s="1127" t="s">
        <v>203</v>
      </c>
      <c r="B87" s="1127" t="s">
        <v>203</v>
      </c>
      <c r="C87" s="1127" t="s">
        <v>1183</v>
      </c>
      <c r="D87" s="1127"/>
      <c r="E87" s="1127"/>
      <c r="F87" s="1127"/>
      <c r="G87" s="1127"/>
      <c r="H87" s="1127" t="s">
        <v>1182</v>
      </c>
      <c r="I87" s="1127"/>
      <c r="J87" s="1127"/>
      <c r="K87" s="1127" t="s">
        <v>1060</v>
      </c>
      <c r="L87" s="1127"/>
      <c r="M87" s="2382">
        <v>1.27</v>
      </c>
      <c r="N87" s="1123"/>
      <c r="O87" s="1123" t="s">
        <v>203</v>
      </c>
      <c r="P87" s="2382">
        <v>11.43</v>
      </c>
      <c r="Q87" s="1123" t="s">
        <v>203</v>
      </c>
      <c r="R87" s="1123" t="s">
        <v>203</v>
      </c>
      <c r="S87" s="2382">
        <v>465.39</v>
      </c>
      <c r="T87" s="1123"/>
      <c r="U87" s="1123"/>
      <c r="V87" s="1123"/>
      <c r="W87" s="1123" t="s">
        <v>203</v>
      </c>
      <c r="X87" s="1123"/>
      <c r="Y87" s="2382">
        <v>5319.41</v>
      </c>
      <c r="Z87" s="1123"/>
      <c r="AA87" s="1123"/>
      <c r="AB87" s="1123"/>
    </row>
    <row r="88" spans="1:28" ht="12.2" customHeight="1" x14ac:dyDescent="0.2">
      <c r="A88" s="1127" t="s">
        <v>203</v>
      </c>
      <c r="B88" s="1127" t="s">
        <v>203</v>
      </c>
      <c r="C88" s="1127" t="s">
        <v>1073</v>
      </c>
      <c r="D88" s="1127"/>
      <c r="E88" s="1127"/>
      <c r="F88" s="1127"/>
      <c r="G88" s="1127"/>
      <c r="H88" s="1127" t="s">
        <v>258</v>
      </c>
      <c r="I88" s="1127"/>
      <c r="J88" s="1127"/>
      <c r="K88" s="1127" t="s">
        <v>203</v>
      </c>
      <c r="L88" s="1127"/>
      <c r="M88" s="1123" t="s">
        <v>203</v>
      </c>
      <c r="N88" s="1123"/>
      <c r="O88" s="1123" t="s">
        <v>203</v>
      </c>
      <c r="P88" s="1123" t="s">
        <v>203</v>
      </c>
      <c r="Q88" s="1123" t="s">
        <v>203</v>
      </c>
      <c r="R88" s="1123" t="s">
        <v>203</v>
      </c>
      <c r="S88" s="1123" t="s">
        <v>203</v>
      </c>
      <c r="T88" s="1123"/>
      <c r="U88" s="1123"/>
      <c r="V88" s="1123"/>
      <c r="W88" s="1123" t="s">
        <v>203</v>
      </c>
      <c r="X88" s="1123"/>
      <c r="Y88" s="2383">
        <v>1929.74</v>
      </c>
      <c r="Z88" s="2132"/>
      <c r="AA88" s="2132"/>
      <c r="AB88" s="2132"/>
    </row>
    <row r="89" spans="1:28" ht="12.2" customHeight="1" x14ac:dyDescent="0.2">
      <c r="A89" s="2384" t="s">
        <v>203</v>
      </c>
      <c r="B89" s="2384" t="s">
        <v>203</v>
      </c>
      <c r="C89" s="2384" t="s">
        <v>203</v>
      </c>
      <c r="D89" s="2384"/>
      <c r="E89" s="2384"/>
      <c r="F89" s="2384"/>
      <c r="G89" s="2384"/>
      <c r="H89" s="2384" t="s">
        <v>1072</v>
      </c>
      <c r="I89" s="2384"/>
      <c r="J89" s="2384"/>
      <c r="K89" s="2384" t="s">
        <v>1060</v>
      </c>
      <c r="L89" s="2384"/>
      <c r="M89" s="2385" t="s">
        <v>203</v>
      </c>
      <c r="N89" s="2385"/>
      <c r="O89" s="2385" t="s">
        <v>203</v>
      </c>
      <c r="P89" s="2386">
        <v>3.69</v>
      </c>
      <c r="Q89" s="2385" t="s">
        <v>203</v>
      </c>
      <c r="R89" s="2385" t="s">
        <v>203</v>
      </c>
      <c r="S89" s="2385" t="s">
        <v>203</v>
      </c>
      <c r="T89" s="2385"/>
      <c r="U89" s="2385"/>
      <c r="V89" s="2385"/>
      <c r="W89" s="2385" t="s">
        <v>203</v>
      </c>
      <c r="X89" s="2385"/>
      <c r="Y89" s="2383">
        <v>1966.81</v>
      </c>
      <c r="Z89" s="2132"/>
      <c r="AA89" s="2132"/>
      <c r="AB89" s="2132"/>
    </row>
    <row r="90" spans="1:28" ht="12.2" customHeight="1" x14ac:dyDescent="0.2">
      <c r="A90" s="1127" t="s">
        <v>203</v>
      </c>
      <c r="B90" s="1127" t="s">
        <v>203</v>
      </c>
      <c r="C90" s="1127" t="s">
        <v>1067</v>
      </c>
      <c r="D90" s="1127"/>
      <c r="E90" s="1127"/>
      <c r="F90" s="1127"/>
      <c r="G90" s="1127"/>
      <c r="H90" s="1127" t="s">
        <v>1066</v>
      </c>
      <c r="I90" s="1127"/>
      <c r="J90" s="1127"/>
      <c r="K90" s="1127" t="s">
        <v>1063</v>
      </c>
      <c r="L90" s="1127"/>
      <c r="M90" s="2382">
        <v>0.35</v>
      </c>
      <c r="N90" s="1123"/>
      <c r="O90" s="1123" t="s">
        <v>203</v>
      </c>
      <c r="P90" s="2382">
        <v>3.15</v>
      </c>
      <c r="Q90" s="2382">
        <v>346.73</v>
      </c>
      <c r="R90" s="2382">
        <v>1.45</v>
      </c>
      <c r="S90" s="2382">
        <v>502.76</v>
      </c>
      <c r="T90" s="1123"/>
      <c r="U90" s="1123"/>
      <c r="V90" s="1123"/>
      <c r="W90" s="1123" t="s">
        <v>203</v>
      </c>
      <c r="X90" s="1123"/>
      <c r="Y90" s="2382">
        <v>1583.69</v>
      </c>
      <c r="Z90" s="1123"/>
      <c r="AA90" s="1123"/>
      <c r="AB90" s="1123"/>
    </row>
    <row r="91" spans="1:28" ht="12.2" customHeight="1" x14ac:dyDescent="0.2">
      <c r="A91" s="1127" t="s">
        <v>203</v>
      </c>
      <c r="B91" s="1127" t="s">
        <v>203</v>
      </c>
      <c r="C91" s="1127" t="s">
        <v>1062</v>
      </c>
      <c r="D91" s="1127"/>
      <c r="E91" s="1127"/>
      <c r="F91" s="1127"/>
      <c r="G91" s="1127"/>
      <c r="H91" s="1127" t="s">
        <v>1061</v>
      </c>
      <c r="I91" s="1127"/>
      <c r="J91" s="1127"/>
      <c r="K91" s="1127" t="s">
        <v>1060</v>
      </c>
      <c r="L91" s="1127"/>
      <c r="M91" s="2382">
        <v>0.35</v>
      </c>
      <c r="N91" s="1123"/>
      <c r="O91" s="1123" t="s">
        <v>203</v>
      </c>
      <c r="P91" s="2382">
        <v>3.15</v>
      </c>
      <c r="Q91" s="1123" t="s">
        <v>203</v>
      </c>
      <c r="R91" s="1123" t="s">
        <v>203</v>
      </c>
      <c r="S91" s="2382">
        <v>533.01</v>
      </c>
      <c r="T91" s="1123"/>
      <c r="U91" s="1123"/>
      <c r="V91" s="1123"/>
      <c r="W91" s="1123" t="s">
        <v>203</v>
      </c>
      <c r="X91" s="1123"/>
      <c r="Y91" s="2382">
        <v>1678.98</v>
      </c>
      <c r="Z91" s="1123"/>
      <c r="AA91" s="1123"/>
      <c r="AB91" s="1123"/>
    </row>
    <row r="92" spans="1:28" ht="24.6" customHeight="1" x14ac:dyDescent="0.2">
      <c r="A92" s="1127" t="s">
        <v>203</v>
      </c>
      <c r="B92" s="1127" t="s">
        <v>203</v>
      </c>
      <c r="C92" s="1127" t="s">
        <v>1065</v>
      </c>
      <c r="D92" s="1127"/>
      <c r="E92" s="1127"/>
      <c r="F92" s="1127"/>
      <c r="G92" s="1127"/>
      <c r="H92" s="1127" t="s">
        <v>1064</v>
      </c>
      <c r="I92" s="1127"/>
      <c r="J92" s="1127"/>
      <c r="K92" s="1127" t="s">
        <v>1063</v>
      </c>
      <c r="L92" s="1127"/>
      <c r="M92" s="2382">
        <v>0.06</v>
      </c>
      <c r="N92" s="1123"/>
      <c r="O92" s="1123" t="s">
        <v>203</v>
      </c>
      <c r="P92" s="2382">
        <v>0.54</v>
      </c>
      <c r="Q92" s="1123" t="s">
        <v>203</v>
      </c>
      <c r="R92" s="1123" t="s">
        <v>203</v>
      </c>
      <c r="S92" s="2382">
        <v>640.84</v>
      </c>
      <c r="T92" s="1123"/>
      <c r="U92" s="1123"/>
      <c r="V92" s="1123"/>
      <c r="W92" s="1123" t="s">
        <v>203</v>
      </c>
      <c r="X92" s="1123"/>
      <c r="Y92" s="2382">
        <v>346.05</v>
      </c>
      <c r="Z92" s="1123"/>
      <c r="AA92" s="1123"/>
      <c r="AB92" s="1123"/>
    </row>
    <row r="93" spans="1:28" ht="12.2" customHeight="1" x14ac:dyDescent="0.2">
      <c r="A93" s="1127" t="s">
        <v>203</v>
      </c>
      <c r="B93" s="1127" t="s">
        <v>203</v>
      </c>
      <c r="C93" s="1127" t="s">
        <v>1062</v>
      </c>
      <c r="D93" s="1127"/>
      <c r="E93" s="1127"/>
      <c r="F93" s="1127"/>
      <c r="G93" s="1127"/>
      <c r="H93" s="1127" t="s">
        <v>1061</v>
      </c>
      <c r="I93" s="1127"/>
      <c r="J93" s="1127"/>
      <c r="K93" s="1127" t="s">
        <v>1060</v>
      </c>
      <c r="L93" s="1127"/>
      <c r="M93" s="2382">
        <v>0.06</v>
      </c>
      <c r="N93" s="1123"/>
      <c r="O93" s="1123" t="s">
        <v>203</v>
      </c>
      <c r="P93" s="2382">
        <v>0.54</v>
      </c>
      <c r="Q93" s="1123" t="s">
        <v>203</v>
      </c>
      <c r="R93" s="1123" t="s">
        <v>203</v>
      </c>
      <c r="S93" s="2382">
        <v>533.01</v>
      </c>
      <c r="T93" s="1123"/>
      <c r="U93" s="1123"/>
      <c r="V93" s="1123"/>
      <c r="W93" s="1123" t="s">
        <v>203</v>
      </c>
      <c r="X93" s="1123"/>
      <c r="Y93" s="2382">
        <v>287.83</v>
      </c>
      <c r="Z93" s="1123"/>
      <c r="AA93" s="1123"/>
      <c r="AB93" s="1123"/>
    </row>
    <row r="94" spans="1:28" ht="12.2" customHeight="1" x14ac:dyDescent="0.2">
      <c r="A94" s="1127" t="s">
        <v>203</v>
      </c>
      <c r="B94" s="1127" t="s">
        <v>203</v>
      </c>
      <c r="C94" s="1127" t="s">
        <v>203</v>
      </c>
      <c r="D94" s="1127"/>
      <c r="E94" s="1127"/>
      <c r="F94" s="1127"/>
      <c r="G94" s="1127"/>
      <c r="H94" s="2387" t="s">
        <v>1057</v>
      </c>
      <c r="I94" s="2387"/>
      <c r="J94" s="2387"/>
      <c r="K94" s="2388" t="s">
        <v>203</v>
      </c>
      <c r="L94" s="2388"/>
      <c r="M94" s="2388" t="s">
        <v>203</v>
      </c>
      <c r="N94" s="2388"/>
      <c r="O94" s="2388" t="s">
        <v>203</v>
      </c>
      <c r="P94" s="2388" t="s">
        <v>203</v>
      </c>
      <c r="Q94" s="2388" t="s">
        <v>203</v>
      </c>
      <c r="R94" s="2388" t="s">
        <v>203</v>
      </c>
      <c r="S94" s="2388" t="s">
        <v>203</v>
      </c>
      <c r="T94" s="2388"/>
      <c r="U94" s="2388"/>
      <c r="V94" s="2388"/>
      <c r="W94" s="2388" t="s">
        <v>203</v>
      </c>
      <c r="X94" s="2388"/>
      <c r="Y94" s="2389">
        <v>9215.9599999999991</v>
      </c>
      <c r="Z94" s="2390"/>
      <c r="AA94" s="2390"/>
      <c r="AB94" s="2390"/>
    </row>
    <row r="95" spans="1:28" ht="12.2" customHeight="1" x14ac:dyDescent="0.2">
      <c r="C95" s="1127" t="s">
        <v>203</v>
      </c>
      <c r="D95" s="1127"/>
      <c r="E95" s="1127"/>
      <c r="F95" s="1127"/>
      <c r="G95" s="1127"/>
      <c r="H95" s="1127" t="s">
        <v>1056</v>
      </c>
      <c r="I95" s="1127"/>
      <c r="J95" s="1127"/>
      <c r="K95" s="1127" t="s">
        <v>203</v>
      </c>
      <c r="L95" s="1127"/>
      <c r="M95" s="1123" t="s">
        <v>203</v>
      </c>
      <c r="N95" s="1123"/>
      <c r="O95" s="1123" t="s">
        <v>203</v>
      </c>
      <c r="P95" s="1123" t="s">
        <v>203</v>
      </c>
      <c r="Q95" s="1127" t="s">
        <v>203</v>
      </c>
      <c r="R95" s="1127" t="s">
        <v>203</v>
      </c>
      <c r="S95" s="1127" t="s">
        <v>203</v>
      </c>
      <c r="T95" s="1127"/>
      <c r="U95" s="1127"/>
      <c r="V95" s="1127"/>
      <c r="W95" s="1127" t="s">
        <v>203</v>
      </c>
      <c r="X95" s="1127"/>
      <c r="Y95" s="2382">
        <v>7286.22</v>
      </c>
      <c r="Z95" s="1123"/>
      <c r="AA95" s="1123"/>
      <c r="AB95" s="1123"/>
    </row>
    <row r="96" spans="1:28" ht="24.6" customHeight="1" x14ac:dyDescent="0.2">
      <c r="C96" s="1127" t="s">
        <v>1055</v>
      </c>
      <c r="D96" s="1127"/>
      <c r="E96" s="1127"/>
      <c r="F96" s="1127"/>
      <c r="G96" s="1127"/>
      <c r="H96" s="1127" t="s">
        <v>1054</v>
      </c>
      <c r="I96" s="1127"/>
      <c r="J96" s="1127"/>
      <c r="K96" s="1127" t="s">
        <v>249</v>
      </c>
      <c r="L96" s="1127"/>
      <c r="M96" s="2379">
        <v>103</v>
      </c>
      <c r="N96" s="1123"/>
      <c r="O96" s="1123" t="s">
        <v>203</v>
      </c>
      <c r="P96" s="2382">
        <v>103</v>
      </c>
      <c r="Q96" s="1127" t="s">
        <v>203</v>
      </c>
      <c r="R96" s="1127" t="s">
        <v>203</v>
      </c>
      <c r="S96" s="1127" t="s">
        <v>203</v>
      </c>
      <c r="T96" s="1127"/>
      <c r="U96" s="1127"/>
      <c r="V96" s="1127"/>
      <c r="W96" s="1127" t="s">
        <v>203</v>
      </c>
      <c r="X96" s="1127"/>
      <c r="Y96" s="2382">
        <v>7504.81</v>
      </c>
      <c r="Z96" s="1123"/>
      <c r="AA96" s="1123"/>
      <c r="AB96" s="1123"/>
    </row>
    <row r="97" spans="1:28" ht="24.6" customHeight="1" x14ac:dyDescent="0.2">
      <c r="C97" s="1127" t="s">
        <v>1053</v>
      </c>
      <c r="D97" s="1127"/>
      <c r="E97" s="1127"/>
      <c r="F97" s="1127"/>
      <c r="G97" s="1127"/>
      <c r="H97" s="1127" t="s">
        <v>1052</v>
      </c>
      <c r="I97" s="1127"/>
      <c r="J97" s="1127"/>
      <c r="K97" s="1127" t="s">
        <v>249</v>
      </c>
      <c r="L97" s="1127"/>
      <c r="M97" s="2379">
        <v>60</v>
      </c>
      <c r="N97" s="1123"/>
      <c r="O97" s="1123" t="s">
        <v>203</v>
      </c>
      <c r="P97" s="2382">
        <v>60</v>
      </c>
      <c r="Q97" s="1127" t="s">
        <v>203</v>
      </c>
      <c r="R97" s="1127" t="s">
        <v>203</v>
      </c>
      <c r="S97" s="1127" t="s">
        <v>203</v>
      </c>
      <c r="T97" s="1127"/>
      <c r="U97" s="1127"/>
      <c r="V97" s="1127"/>
      <c r="W97" s="1127" t="s">
        <v>203</v>
      </c>
      <c r="X97" s="1127"/>
      <c r="Y97" s="2382">
        <v>4371.7299999999996</v>
      </c>
      <c r="Z97" s="1123"/>
      <c r="AA97" s="1123"/>
      <c r="AB97" s="1123"/>
    </row>
    <row r="98" spans="1:28" x14ac:dyDescent="0.2">
      <c r="A98" s="886"/>
      <c r="B98" s="886"/>
      <c r="C98" s="886"/>
      <c r="D98" s="886"/>
      <c r="E98" s="886"/>
      <c r="F98" s="886"/>
      <c r="G98" s="886"/>
      <c r="H98" s="886"/>
      <c r="I98" s="886"/>
      <c r="J98" s="886"/>
      <c r="K98" s="886"/>
      <c r="L98" s="886"/>
      <c r="M98" s="886"/>
      <c r="N98" s="886"/>
      <c r="O98" s="886"/>
      <c r="P98" s="886"/>
      <c r="Q98" s="886"/>
      <c r="R98" s="886"/>
      <c r="S98" s="886"/>
      <c r="T98" s="886"/>
      <c r="U98" s="886"/>
      <c r="V98" s="886"/>
      <c r="W98" s="886"/>
      <c r="X98" s="886"/>
      <c r="Y98" s="886"/>
      <c r="Z98" s="886"/>
      <c r="AA98" s="886"/>
      <c r="AB98" s="886"/>
    </row>
    <row r="99" spans="1:28" ht="12.2" customHeight="1" x14ac:dyDescent="0.2">
      <c r="H99" s="2131" t="s">
        <v>246</v>
      </c>
      <c r="I99" s="2131"/>
      <c r="J99" s="2131"/>
      <c r="K99" s="2131"/>
      <c r="L99" s="2131"/>
      <c r="M99" s="2131"/>
      <c r="N99" s="2131"/>
      <c r="O99" s="2131"/>
      <c r="P99" s="2131"/>
      <c r="Q99" s="2131"/>
      <c r="R99" s="1127" t="s">
        <v>203</v>
      </c>
      <c r="S99" s="2383">
        <v>2343.61</v>
      </c>
      <c r="T99" s="2132"/>
      <c r="U99" s="2132"/>
      <c r="V99" s="2132"/>
      <c r="W99" s="1127" t="s">
        <v>203</v>
      </c>
      <c r="X99" s="1127"/>
      <c r="Y99" s="2383">
        <v>21092.5</v>
      </c>
      <c r="Z99" s="2132"/>
      <c r="AA99" s="2132"/>
      <c r="AB99" s="2132"/>
    </row>
    <row r="100" spans="1:28" ht="24.6" customHeight="1" x14ac:dyDescent="0.2">
      <c r="A100" s="1127" t="s">
        <v>265</v>
      </c>
      <c r="B100" s="2131" t="s">
        <v>265</v>
      </c>
      <c r="C100" s="2131" t="s">
        <v>1181</v>
      </c>
      <c r="D100" s="2131"/>
      <c r="E100" s="2131"/>
      <c r="F100" s="2131"/>
      <c r="G100" s="2131"/>
      <c r="H100" s="2131" t="s">
        <v>1185</v>
      </c>
      <c r="I100" s="2131"/>
      <c r="J100" s="2131"/>
      <c r="K100" s="2131" t="s">
        <v>467</v>
      </c>
      <c r="L100" s="2131"/>
      <c r="M100" s="2379">
        <v>9</v>
      </c>
      <c r="N100" s="1123"/>
      <c r="O100" s="1123" t="s">
        <v>203</v>
      </c>
      <c r="P100" s="2380">
        <v>9</v>
      </c>
      <c r="Q100" s="1123" t="s">
        <v>203</v>
      </c>
      <c r="R100" s="1123" t="s">
        <v>203</v>
      </c>
      <c r="S100" s="1123" t="s">
        <v>203</v>
      </c>
      <c r="T100" s="1123"/>
      <c r="U100" s="1123"/>
      <c r="V100" s="1123"/>
      <c r="W100" s="1123" t="s">
        <v>203</v>
      </c>
      <c r="X100" s="1123"/>
      <c r="Y100" s="1123" t="s">
        <v>203</v>
      </c>
      <c r="Z100" s="1123"/>
      <c r="AA100" s="1123"/>
      <c r="AB100" s="1123"/>
    </row>
    <row r="101" spans="1:28" ht="12.2" customHeight="1" x14ac:dyDescent="0.2">
      <c r="A101" s="1127" t="s">
        <v>203</v>
      </c>
      <c r="B101" s="1127" t="s">
        <v>203</v>
      </c>
      <c r="C101" s="1127" t="s">
        <v>1077</v>
      </c>
      <c r="D101" s="1127"/>
      <c r="E101" s="1127"/>
      <c r="F101" s="1127"/>
      <c r="G101" s="1127"/>
      <c r="H101" s="1127" t="s">
        <v>1076</v>
      </c>
      <c r="I101" s="1127"/>
      <c r="J101" s="1127"/>
      <c r="K101" s="1127" t="s">
        <v>1060</v>
      </c>
      <c r="L101" s="1127"/>
      <c r="M101" s="1123" t="s">
        <v>203</v>
      </c>
      <c r="N101" s="1123"/>
      <c r="O101" s="1123" t="s">
        <v>203</v>
      </c>
      <c r="P101" s="2382">
        <v>1.35</v>
      </c>
      <c r="Q101" s="1123" t="s">
        <v>203</v>
      </c>
      <c r="R101" s="1123" t="s">
        <v>203</v>
      </c>
      <c r="S101" s="1123" t="s">
        <v>203</v>
      </c>
      <c r="T101" s="1123"/>
      <c r="U101" s="1123"/>
      <c r="V101" s="1123"/>
      <c r="W101" s="1123" t="s">
        <v>203</v>
      </c>
      <c r="X101" s="1123"/>
      <c r="Y101" s="2383">
        <v>617.54</v>
      </c>
      <c r="Z101" s="2132"/>
      <c r="AA101" s="2132"/>
      <c r="AB101" s="2132"/>
    </row>
    <row r="102" spans="1:28" ht="12.2" customHeight="1" x14ac:dyDescent="0.2">
      <c r="A102" s="1127" t="s">
        <v>203</v>
      </c>
      <c r="B102" s="1127" t="s">
        <v>203</v>
      </c>
      <c r="C102" s="1127" t="s">
        <v>1179</v>
      </c>
      <c r="D102" s="1127"/>
      <c r="E102" s="1127"/>
      <c r="F102" s="1127"/>
      <c r="G102" s="1127"/>
      <c r="H102" s="1127" t="s">
        <v>1178</v>
      </c>
      <c r="I102" s="1127"/>
      <c r="J102" s="1127"/>
      <c r="K102" s="1127" t="s">
        <v>1060</v>
      </c>
      <c r="L102" s="1127"/>
      <c r="M102" s="2382">
        <v>0.15</v>
      </c>
      <c r="N102" s="1123"/>
      <c r="O102" s="1123" t="s">
        <v>203</v>
      </c>
      <c r="P102" s="2382">
        <v>1.35</v>
      </c>
      <c r="Q102" s="1123" t="s">
        <v>203</v>
      </c>
      <c r="R102" s="1123" t="s">
        <v>203</v>
      </c>
      <c r="S102" s="2382">
        <v>457.44</v>
      </c>
      <c r="T102" s="1123"/>
      <c r="U102" s="1123"/>
      <c r="V102" s="1123"/>
      <c r="W102" s="1123" t="s">
        <v>203</v>
      </c>
      <c r="X102" s="1123"/>
      <c r="Y102" s="2382">
        <v>617.54</v>
      </c>
      <c r="Z102" s="1123"/>
      <c r="AA102" s="1123"/>
      <c r="AB102" s="1123"/>
    </row>
    <row r="103" spans="1:28" ht="12.2" customHeight="1" x14ac:dyDescent="0.2">
      <c r="A103" s="1127" t="s">
        <v>203</v>
      </c>
      <c r="B103" s="1127" t="s">
        <v>203</v>
      </c>
      <c r="C103" s="1127" t="s">
        <v>1073</v>
      </c>
      <c r="D103" s="1127"/>
      <c r="E103" s="1127"/>
      <c r="F103" s="1127"/>
      <c r="G103" s="1127"/>
      <c r="H103" s="1127" t="s">
        <v>258</v>
      </c>
      <c r="I103" s="1127"/>
      <c r="J103" s="1127"/>
      <c r="K103" s="1127" t="s">
        <v>203</v>
      </c>
      <c r="L103" s="1127"/>
      <c r="M103" s="1123" t="s">
        <v>203</v>
      </c>
      <c r="N103" s="1123"/>
      <c r="O103" s="1123" t="s">
        <v>203</v>
      </c>
      <c r="P103" s="1123" t="s">
        <v>203</v>
      </c>
      <c r="Q103" s="1123" t="s">
        <v>203</v>
      </c>
      <c r="R103" s="1123" t="s">
        <v>203</v>
      </c>
      <c r="S103" s="1123" t="s">
        <v>203</v>
      </c>
      <c r="T103" s="1123"/>
      <c r="U103" s="1123"/>
      <c r="V103" s="1123"/>
      <c r="W103" s="1123" t="s">
        <v>203</v>
      </c>
      <c r="X103" s="1123"/>
      <c r="Y103" s="2383">
        <v>374.42</v>
      </c>
      <c r="Z103" s="2132"/>
      <c r="AA103" s="2132"/>
      <c r="AB103" s="2132"/>
    </row>
    <row r="104" spans="1:28" ht="12.2" customHeight="1" x14ac:dyDescent="0.2">
      <c r="A104" s="2384" t="s">
        <v>203</v>
      </c>
      <c r="B104" s="2384" t="s">
        <v>203</v>
      </c>
      <c r="C104" s="2384" t="s">
        <v>203</v>
      </c>
      <c r="D104" s="2384"/>
      <c r="E104" s="2384"/>
      <c r="F104" s="2384"/>
      <c r="G104" s="2384"/>
      <c r="H104" s="2384" t="s">
        <v>1072</v>
      </c>
      <c r="I104" s="2384"/>
      <c r="J104" s="2384"/>
      <c r="K104" s="2384" t="s">
        <v>1060</v>
      </c>
      <c r="L104" s="2384"/>
      <c r="M104" s="2385" t="s">
        <v>203</v>
      </c>
      <c r="N104" s="2385"/>
      <c r="O104" s="2385" t="s">
        <v>203</v>
      </c>
      <c r="P104" s="2386">
        <v>0.72</v>
      </c>
      <c r="Q104" s="2385" t="s">
        <v>203</v>
      </c>
      <c r="R104" s="2385" t="s">
        <v>203</v>
      </c>
      <c r="S104" s="2385" t="s">
        <v>203</v>
      </c>
      <c r="T104" s="2385"/>
      <c r="U104" s="2385"/>
      <c r="V104" s="2385"/>
      <c r="W104" s="2385" t="s">
        <v>203</v>
      </c>
      <c r="X104" s="2385"/>
      <c r="Y104" s="2383">
        <v>383.77</v>
      </c>
      <c r="Z104" s="2132"/>
      <c r="AA104" s="2132"/>
      <c r="AB104" s="2132"/>
    </row>
    <row r="105" spans="1:28" ht="12.2" customHeight="1" x14ac:dyDescent="0.2">
      <c r="A105" s="1127" t="s">
        <v>203</v>
      </c>
      <c r="B105" s="1127" t="s">
        <v>203</v>
      </c>
      <c r="C105" s="1127" t="s">
        <v>1067</v>
      </c>
      <c r="D105" s="1127"/>
      <c r="E105" s="1127"/>
      <c r="F105" s="1127"/>
      <c r="G105" s="1127"/>
      <c r="H105" s="1127" t="s">
        <v>1066</v>
      </c>
      <c r="I105" s="1127"/>
      <c r="J105" s="1127"/>
      <c r="K105" s="1127" t="s">
        <v>1063</v>
      </c>
      <c r="L105" s="1127"/>
      <c r="M105" s="2382">
        <v>7.0000000000000007E-2</v>
      </c>
      <c r="N105" s="1123"/>
      <c r="O105" s="1123" t="s">
        <v>203</v>
      </c>
      <c r="P105" s="2382">
        <v>0.63</v>
      </c>
      <c r="Q105" s="2382">
        <v>346.73</v>
      </c>
      <c r="R105" s="2382">
        <v>1.45</v>
      </c>
      <c r="S105" s="2382">
        <v>502.76</v>
      </c>
      <c r="T105" s="1123"/>
      <c r="U105" s="1123"/>
      <c r="V105" s="1123"/>
      <c r="W105" s="1123" t="s">
        <v>203</v>
      </c>
      <c r="X105" s="1123"/>
      <c r="Y105" s="2382">
        <v>316.74</v>
      </c>
      <c r="Z105" s="1123"/>
      <c r="AA105" s="1123"/>
      <c r="AB105" s="1123"/>
    </row>
    <row r="106" spans="1:28" ht="12.2" customHeight="1" x14ac:dyDescent="0.2">
      <c r="A106" s="1127" t="s">
        <v>203</v>
      </c>
      <c r="B106" s="1127" t="s">
        <v>203</v>
      </c>
      <c r="C106" s="1127" t="s">
        <v>1062</v>
      </c>
      <c r="D106" s="1127"/>
      <c r="E106" s="1127"/>
      <c r="F106" s="1127"/>
      <c r="G106" s="1127"/>
      <c r="H106" s="1127" t="s">
        <v>1061</v>
      </c>
      <c r="I106" s="1127"/>
      <c r="J106" s="1127"/>
      <c r="K106" s="1127" t="s">
        <v>1060</v>
      </c>
      <c r="L106" s="1127"/>
      <c r="M106" s="2382">
        <v>7.0000000000000007E-2</v>
      </c>
      <c r="N106" s="1123"/>
      <c r="O106" s="1123" t="s">
        <v>203</v>
      </c>
      <c r="P106" s="2382">
        <v>0.63</v>
      </c>
      <c r="Q106" s="1123" t="s">
        <v>203</v>
      </c>
      <c r="R106" s="1123" t="s">
        <v>203</v>
      </c>
      <c r="S106" s="2382">
        <v>533.01</v>
      </c>
      <c r="T106" s="1123"/>
      <c r="U106" s="1123"/>
      <c r="V106" s="1123"/>
      <c r="W106" s="1123" t="s">
        <v>203</v>
      </c>
      <c r="X106" s="1123"/>
      <c r="Y106" s="2382">
        <v>335.8</v>
      </c>
      <c r="Z106" s="1123"/>
      <c r="AA106" s="1123"/>
      <c r="AB106" s="1123"/>
    </row>
    <row r="107" spans="1:28" ht="24.6" customHeight="1" x14ac:dyDescent="0.2">
      <c r="A107" s="1127" t="s">
        <v>203</v>
      </c>
      <c r="B107" s="1127" t="s">
        <v>203</v>
      </c>
      <c r="C107" s="1127" t="s">
        <v>1065</v>
      </c>
      <c r="D107" s="1127"/>
      <c r="E107" s="1127"/>
      <c r="F107" s="1127"/>
      <c r="G107" s="1127"/>
      <c r="H107" s="1127" t="s">
        <v>1064</v>
      </c>
      <c r="I107" s="1127"/>
      <c r="J107" s="1127"/>
      <c r="K107" s="1127" t="s">
        <v>1063</v>
      </c>
      <c r="L107" s="1127"/>
      <c r="M107" s="2382">
        <v>0.01</v>
      </c>
      <c r="N107" s="1123"/>
      <c r="O107" s="1123" t="s">
        <v>203</v>
      </c>
      <c r="P107" s="2382">
        <v>0.09</v>
      </c>
      <c r="Q107" s="1123" t="s">
        <v>203</v>
      </c>
      <c r="R107" s="1123" t="s">
        <v>203</v>
      </c>
      <c r="S107" s="2382">
        <v>640.84</v>
      </c>
      <c r="T107" s="1123"/>
      <c r="U107" s="1123"/>
      <c r="V107" s="1123"/>
      <c r="W107" s="1123" t="s">
        <v>203</v>
      </c>
      <c r="X107" s="1123"/>
      <c r="Y107" s="2382">
        <v>57.68</v>
      </c>
      <c r="Z107" s="1123"/>
      <c r="AA107" s="1123"/>
      <c r="AB107" s="1123"/>
    </row>
    <row r="108" spans="1:28" ht="12.2" customHeight="1" x14ac:dyDescent="0.2">
      <c r="A108" s="1127" t="s">
        <v>203</v>
      </c>
      <c r="B108" s="1127" t="s">
        <v>203</v>
      </c>
      <c r="C108" s="1127" t="s">
        <v>1062</v>
      </c>
      <c r="D108" s="1127"/>
      <c r="E108" s="1127"/>
      <c r="F108" s="1127"/>
      <c r="G108" s="1127"/>
      <c r="H108" s="1127" t="s">
        <v>1061</v>
      </c>
      <c r="I108" s="1127"/>
      <c r="J108" s="1127"/>
      <c r="K108" s="1127" t="s">
        <v>1060</v>
      </c>
      <c r="L108" s="1127"/>
      <c r="M108" s="2382">
        <v>0.01</v>
      </c>
      <c r="N108" s="1123"/>
      <c r="O108" s="1123" t="s">
        <v>203</v>
      </c>
      <c r="P108" s="2382">
        <v>0.09</v>
      </c>
      <c r="Q108" s="1123" t="s">
        <v>203</v>
      </c>
      <c r="R108" s="1123" t="s">
        <v>203</v>
      </c>
      <c r="S108" s="2382">
        <v>533.01</v>
      </c>
      <c r="T108" s="1123"/>
      <c r="U108" s="1123"/>
      <c r="V108" s="1123"/>
      <c r="W108" s="1123" t="s">
        <v>203</v>
      </c>
      <c r="X108" s="1123"/>
      <c r="Y108" s="2382">
        <v>47.97</v>
      </c>
      <c r="Z108" s="1123"/>
      <c r="AA108" s="1123"/>
      <c r="AB108" s="1123"/>
    </row>
    <row r="109" spans="1:28" ht="12.2" customHeight="1" x14ac:dyDescent="0.2">
      <c r="A109" s="1127" t="s">
        <v>203</v>
      </c>
      <c r="B109" s="1127" t="s">
        <v>203</v>
      </c>
      <c r="C109" s="1127" t="s">
        <v>203</v>
      </c>
      <c r="D109" s="1127"/>
      <c r="E109" s="1127"/>
      <c r="F109" s="1127"/>
      <c r="G109" s="1127"/>
      <c r="H109" s="2387" t="s">
        <v>1057</v>
      </c>
      <c r="I109" s="2387"/>
      <c r="J109" s="2387"/>
      <c r="K109" s="2388" t="s">
        <v>203</v>
      </c>
      <c r="L109" s="2388"/>
      <c r="M109" s="2388" t="s">
        <v>203</v>
      </c>
      <c r="N109" s="2388"/>
      <c r="O109" s="2388" t="s">
        <v>203</v>
      </c>
      <c r="P109" s="2388" t="s">
        <v>203</v>
      </c>
      <c r="Q109" s="2388" t="s">
        <v>203</v>
      </c>
      <c r="R109" s="2388" t="s">
        <v>203</v>
      </c>
      <c r="S109" s="2388" t="s">
        <v>203</v>
      </c>
      <c r="T109" s="2388"/>
      <c r="U109" s="2388"/>
      <c r="V109" s="2388"/>
      <c r="W109" s="2388" t="s">
        <v>203</v>
      </c>
      <c r="X109" s="2388"/>
      <c r="Y109" s="2389">
        <v>1375.73</v>
      </c>
      <c r="Z109" s="2390"/>
      <c r="AA109" s="2390"/>
      <c r="AB109" s="2390"/>
    </row>
    <row r="110" spans="1:28" ht="12.2" customHeight="1" x14ac:dyDescent="0.2">
      <c r="C110" s="1127" t="s">
        <v>203</v>
      </c>
      <c r="D110" s="1127"/>
      <c r="E110" s="1127"/>
      <c r="F110" s="1127"/>
      <c r="G110" s="1127"/>
      <c r="H110" s="1127" t="s">
        <v>1056</v>
      </c>
      <c r="I110" s="1127"/>
      <c r="J110" s="1127"/>
      <c r="K110" s="1127" t="s">
        <v>203</v>
      </c>
      <c r="L110" s="1127"/>
      <c r="M110" s="1123" t="s">
        <v>203</v>
      </c>
      <c r="N110" s="1123"/>
      <c r="O110" s="1123" t="s">
        <v>203</v>
      </c>
      <c r="P110" s="1123" t="s">
        <v>203</v>
      </c>
      <c r="Q110" s="1127" t="s">
        <v>203</v>
      </c>
      <c r="R110" s="1127" t="s">
        <v>203</v>
      </c>
      <c r="S110" s="1127" t="s">
        <v>203</v>
      </c>
      <c r="T110" s="1127"/>
      <c r="U110" s="1127"/>
      <c r="V110" s="1127"/>
      <c r="W110" s="1127" t="s">
        <v>203</v>
      </c>
      <c r="X110" s="1127"/>
      <c r="Y110" s="2382">
        <v>1001.31</v>
      </c>
      <c r="Z110" s="1123"/>
      <c r="AA110" s="1123"/>
      <c r="AB110" s="1123"/>
    </row>
    <row r="111" spans="1:28" ht="24.6" customHeight="1" x14ac:dyDescent="0.2">
      <c r="C111" s="1127" t="s">
        <v>1055</v>
      </c>
      <c r="D111" s="1127"/>
      <c r="E111" s="1127"/>
      <c r="F111" s="1127"/>
      <c r="G111" s="1127"/>
      <c r="H111" s="1127" t="s">
        <v>1054</v>
      </c>
      <c r="I111" s="1127"/>
      <c r="J111" s="1127"/>
      <c r="K111" s="1127" t="s">
        <v>249</v>
      </c>
      <c r="L111" s="1127"/>
      <c r="M111" s="2379">
        <v>103</v>
      </c>
      <c r="N111" s="1123"/>
      <c r="O111" s="1123" t="s">
        <v>203</v>
      </c>
      <c r="P111" s="2382">
        <v>103</v>
      </c>
      <c r="Q111" s="1127" t="s">
        <v>203</v>
      </c>
      <c r="R111" s="1127" t="s">
        <v>203</v>
      </c>
      <c r="S111" s="1127" t="s">
        <v>203</v>
      </c>
      <c r="T111" s="1127"/>
      <c r="U111" s="1127"/>
      <c r="V111" s="1127"/>
      <c r="W111" s="1127" t="s">
        <v>203</v>
      </c>
      <c r="X111" s="1127"/>
      <c r="Y111" s="2382">
        <v>1031.3499999999999</v>
      </c>
      <c r="Z111" s="1123"/>
      <c r="AA111" s="1123"/>
      <c r="AB111" s="1123"/>
    </row>
    <row r="112" spans="1:28" ht="24.6" customHeight="1" x14ac:dyDescent="0.2">
      <c r="C112" s="1127" t="s">
        <v>1053</v>
      </c>
      <c r="D112" s="1127"/>
      <c r="E112" s="1127"/>
      <c r="F112" s="1127"/>
      <c r="G112" s="1127"/>
      <c r="H112" s="1127" t="s">
        <v>1052</v>
      </c>
      <c r="I112" s="1127"/>
      <c r="J112" s="1127"/>
      <c r="K112" s="1127" t="s">
        <v>249</v>
      </c>
      <c r="L112" s="1127"/>
      <c r="M112" s="2379">
        <v>60</v>
      </c>
      <c r="N112" s="1123"/>
      <c r="O112" s="1123" t="s">
        <v>203</v>
      </c>
      <c r="P112" s="2382">
        <v>60</v>
      </c>
      <c r="Q112" s="1127" t="s">
        <v>203</v>
      </c>
      <c r="R112" s="1127" t="s">
        <v>203</v>
      </c>
      <c r="S112" s="1127" t="s">
        <v>203</v>
      </c>
      <c r="T112" s="1127"/>
      <c r="U112" s="1127"/>
      <c r="V112" s="1127"/>
      <c r="W112" s="1127" t="s">
        <v>203</v>
      </c>
      <c r="X112" s="1127"/>
      <c r="Y112" s="2382">
        <v>600.79</v>
      </c>
      <c r="Z112" s="1123"/>
      <c r="AA112" s="1123"/>
      <c r="AB112" s="1123"/>
    </row>
    <row r="113" spans="1:28" x14ac:dyDescent="0.2">
      <c r="A113" s="886"/>
      <c r="B113" s="886"/>
      <c r="C113" s="886"/>
      <c r="D113" s="886"/>
      <c r="E113" s="886"/>
      <c r="F113" s="886"/>
      <c r="G113" s="886"/>
      <c r="H113" s="886"/>
      <c r="I113" s="886"/>
      <c r="J113" s="886"/>
      <c r="K113" s="886"/>
      <c r="L113" s="886"/>
      <c r="M113" s="886"/>
      <c r="N113" s="886"/>
      <c r="O113" s="886"/>
      <c r="P113" s="886"/>
      <c r="Q113" s="886"/>
      <c r="R113" s="886"/>
      <c r="S113" s="886"/>
      <c r="T113" s="886"/>
      <c r="U113" s="886"/>
      <c r="V113" s="886"/>
      <c r="W113" s="886"/>
      <c r="X113" s="886"/>
      <c r="Y113" s="886"/>
      <c r="Z113" s="886"/>
      <c r="AA113" s="886"/>
      <c r="AB113" s="886"/>
    </row>
    <row r="114" spans="1:28" ht="12.2" customHeight="1" x14ac:dyDescent="0.2">
      <c r="H114" s="2131" t="s">
        <v>246</v>
      </c>
      <c r="I114" s="2131"/>
      <c r="J114" s="2131"/>
      <c r="K114" s="2131"/>
      <c r="L114" s="2131"/>
      <c r="M114" s="2131"/>
      <c r="N114" s="2131"/>
      <c r="O114" s="2131"/>
      <c r="P114" s="2131"/>
      <c r="Q114" s="2131"/>
      <c r="R114" s="1127" t="s">
        <v>203</v>
      </c>
      <c r="S114" s="2383">
        <v>334.21</v>
      </c>
      <c r="T114" s="2132"/>
      <c r="U114" s="2132"/>
      <c r="V114" s="2132"/>
      <c r="W114" s="1127" t="s">
        <v>203</v>
      </c>
      <c r="X114" s="1127"/>
      <c r="Y114" s="2383">
        <v>3007.87</v>
      </c>
      <c r="Z114" s="2132"/>
      <c r="AA114" s="2132"/>
      <c r="AB114" s="2132"/>
    </row>
    <row r="115" spans="1:28" ht="36.75" customHeight="1" x14ac:dyDescent="0.2">
      <c r="A115" s="1127" t="s">
        <v>263</v>
      </c>
      <c r="B115" s="2131" t="s">
        <v>263</v>
      </c>
      <c r="C115" s="2131" t="s">
        <v>1184</v>
      </c>
      <c r="D115" s="2131"/>
      <c r="E115" s="2131"/>
      <c r="F115" s="2131"/>
      <c r="G115" s="2131"/>
      <c r="H115" s="2131" t="s">
        <v>1524</v>
      </c>
      <c r="I115" s="2131"/>
      <c r="J115" s="2131"/>
      <c r="K115" s="2131" t="s">
        <v>467</v>
      </c>
      <c r="L115" s="2131"/>
      <c r="M115" s="2379">
        <v>6</v>
      </c>
      <c r="N115" s="1123"/>
      <c r="O115" s="1123" t="s">
        <v>203</v>
      </c>
      <c r="P115" s="2380">
        <v>6</v>
      </c>
      <c r="Q115" s="1123" t="s">
        <v>203</v>
      </c>
      <c r="R115" s="1123" t="s">
        <v>203</v>
      </c>
      <c r="S115" s="1123" t="s">
        <v>203</v>
      </c>
      <c r="T115" s="1123"/>
      <c r="U115" s="1123"/>
      <c r="V115" s="1123"/>
      <c r="W115" s="1123" t="s">
        <v>203</v>
      </c>
      <c r="X115" s="1123"/>
      <c r="Y115" s="1123" t="s">
        <v>203</v>
      </c>
      <c r="Z115" s="1123"/>
      <c r="AA115" s="1123"/>
      <c r="AB115" s="1123"/>
    </row>
    <row r="116" spans="1:28" ht="12.2" customHeight="1" x14ac:dyDescent="0.2">
      <c r="A116" s="1127" t="s">
        <v>203</v>
      </c>
      <c r="B116" s="1127" t="s">
        <v>203</v>
      </c>
      <c r="C116" s="1127" t="s">
        <v>1077</v>
      </c>
      <c r="D116" s="1127"/>
      <c r="E116" s="1127"/>
      <c r="F116" s="1127"/>
      <c r="G116" s="1127"/>
      <c r="H116" s="1127" t="s">
        <v>1076</v>
      </c>
      <c r="I116" s="1127"/>
      <c r="J116" s="1127"/>
      <c r="K116" s="1127" t="s">
        <v>1060</v>
      </c>
      <c r="L116" s="1127"/>
      <c r="M116" s="1123" t="s">
        <v>203</v>
      </c>
      <c r="N116" s="1123"/>
      <c r="O116" s="1123" t="s">
        <v>203</v>
      </c>
      <c r="P116" s="2382">
        <v>7.62</v>
      </c>
      <c r="Q116" s="1123" t="s">
        <v>203</v>
      </c>
      <c r="R116" s="1123" t="s">
        <v>203</v>
      </c>
      <c r="S116" s="1123" t="s">
        <v>203</v>
      </c>
      <c r="T116" s="1123"/>
      <c r="U116" s="1123"/>
      <c r="V116" s="1123"/>
      <c r="W116" s="1123" t="s">
        <v>203</v>
      </c>
      <c r="X116" s="1123"/>
      <c r="Y116" s="2383">
        <v>3546.27</v>
      </c>
      <c r="Z116" s="2132"/>
      <c r="AA116" s="2132"/>
      <c r="AB116" s="2132"/>
    </row>
    <row r="117" spans="1:28" ht="12.2" customHeight="1" x14ac:dyDescent="0.2">
      <c r="A117" s="1127" t="s">
        <v>203</v>
      </c>
      <c r="B117" s="1127" t="s">
        <v>203</v>
      </c>
      <c r="C117" s="1127" t="s">
        <v>1183</v>
      </c>
      <c r="D117" s="1127"/>
      <c r="E117" s="1127"/>
      <c r="F117" s="1127"/>
      <c r="G117" s="1127"/>
      <c r="H117" s="1127" t="s">
        <v>1182</v>
      </c>
      <c r="I117" s="1127"/>
      <c r="J117" s="1127"/>
      <c r="K117" s="1127" t="s">
        <v>1060</v>
      </c>
      <c r="L117" s="1127"/>
      <c r="M117" s="2382">
        <v>1.27</v>
      </c>
      <c r="N117" s="1123"/>
      <c r="O117" s="1123" t="s">
        <v>203</v>
      </c>
      <c r="P117" s="2382">
        <v>7.62</v>
      </c>
      <c r="Q117" s="1123" t="s">
        <v>203</v>
      </c>
      <c r="R117" s="1123" t="s">
        <v>203</v>
      </c>
      <c r="S117" s="2382">
        <v>465.39</v>
      </c>
      <c r="T117" s="1123"/>
      <c r="U117" s="1123"/>
      <c r="V117" s="1123"/>
      <c r="W117" s="1123" t="s">
        <v>203</v>
      </c>
      <c r="X117" s="1123"/>
      <c r="Y117" s="2382">
        <v>3546.27</v>
      </c>
      <c r="Z117" s="1123"/>
      <c r="AA117" s="1123"/>
      <c r="AB117" s="1123"/>
    </row>
    <row r="118" spans="1:28" ht="12.2" customHeight="1" x14ac:dyDescent="0.2">
      <c r="A118" s="1127" t="s">
        <v>203</v>
      </c>
      <c r="B118" s="1127" t="s">
        <v>203</v>
      </c>
      <c r="C118" s="1127" t="s">
        <v>1073</v>
      </c>
      <c r="D118" s="1127"/>
      <c r="E118" s="1127"/>
      <c r="F118" s="1127"/>
      <c r="G118" s="1127"/>
      <c r="H118" s="1127" t="s">
        <v>258</v>
      </c>
      <c r="I118" s="1127"/>
      <c r="J118" s="1127"/>
      <c r="K118" s="1127" t="s">
        <v>203</v>
      </c>
      <c r="L118" s="1127"/>
      <c r="M118" s="1123" t="s">
        <v>203</v>
      </c>
      <c r="N118" s="1123"/>
      <c r="O118" s="1123" t="s">
        <v>203</v>
      </c>
      <c r="P118" s="1123" t="s">
        <v>203</v>
      </c>
      <c r="Q118" s="1123" t="s">
        <v>203</v>
      </c>
      <c r="R118" s="1123" t="s">
        <v>203</v>
      </c>
      <c r="S118" s="1123" t="s">
        <v>203</v>
      </c>
      <c r="T118" s="1123"/>
      <c r="U118" s="1123"/>
      <c r="V118" s="1123"/>
      <c r="W118" s="1123" t="s">
        <v>203</v>
      </c>
      <c r="X118" s="1123"/>
      <c r="Y118" s="2383">
        <v>1286.5</v>
      </c>
      <c r="Z118" s="2132"/>
      <c r="AA118" s="2132"/>
      <c r="AB118" s="2132"/>
    </row>
    <row r="119" spans="1:28" ht="12.2" customHeight="1" x14ac:dyDescent="0.2">
      <c r="A119" s="2384" t="s">
        <v>203</v>
      </c>
      <c r="B119" s="2384" t="s">
        <v>203</v>
      </c>
      <c r="C119" s="2384" t="s">
        <v>203</v>
      </c>
      <c r="D119" s="2384"/>
      <c r="E119" s="2384"/>
      <c r="F119" s="2384"/>
      <c r="G119" s="2384"/>
      <c r="H119" s="2384" t="s">
        <v>1072</v>
      </c>
      <c r="I119" s="2384"/>
      <c r="J119" s="2384"/>
      <c r="K119" s="2384" t="s">
        <v>1060</v>
      </c>
      <c r="L119" s="2384"/>
      <c r="M119" s="2385" t="s">
        <v>203</v>
      </c>
      <c r="N119" s="2385"/>
      <c r="O119" s="2385" t="s">
        <v>203</v>
      </c>
      <c r="P119" s="2386">
        <v>2.46</v>
      </c>
      <c r="Q119" s="2385" t="s">
        <v>203</v>
      </c>
      <c r="R119" s="2385" t="s">
        <v>203</v>
      </c>
      <c r="S119" s="2385" t="s">
        <v>203</v>
      </c>
      <c r="T119" s="2385"/>
      <c r="U119" s="2385"/>
      <c r="V119" s="2385"/>
      <c r="W119" s="2385" t="s">
        <v>203</v>
      </c>
      <c r="X119" s="2385"/>
      <c r="Y119" s="2383">
        <v>1311.2</v>
      </c>
      <c r="Z119" s="2132"/>
      <c r="AA119" s="2132"/>
      <c r="AB119" s="2132"/>
    </row>
    <row r="120" spans="1:28" ht="12.2" customHeight="1" x14ac:dyDescent="0.2">
      <c r="A120" s="1127" t="s">
        <v>203</v>
      </c>
      <c r="B120" s="1127" t="s">
        <v>203</v>
      </c>
      <c r="C120" s="1127" t="s">
        <v>1067</v>
      </c>
      <c r="D120" s="1127"/>
      <c r="E120" s="1127"/>
      <c r="F120" s="1127"/>
      <c r="G120" s="1127"/>
      <c r="H120" s="1127" t="s">
        <v>1066</v>
      </c>
      <c r="I120" s="1127"/>
      <c r="J120" s="1127"/>
      <c r="K120" s="1127" t="s">
        <v>1063</v>
      </c>
      <c r="L120" s="1127"/>
      <c r="M120" s="2382">
        <v>0.35</v>
      </c>
      <c r="N120" s="1123"/>
      <c r="O120" s="1123" t="s">
        <v>203</v>
      </c>
      <c r="P120" s="2382">
        <v>2.1</v>
      </c>
      <c r="Q120" s="2382">
        <v>346.73</v>
      </c>
      <c r="R120" s="2382">
        <v>1.45</v>
      </c>
      <c r="S120" s="2382">
        <v>502.76</v>
      </c>
      <c r="T120" s="1123"/>
      <c r="U120" s="1123"/>
      <c r="V120" s="1123"/>
      <c r="W120" s="1123" t="s">
        <v>203</v>
      </c>
      <c r="X120" s="1123"/>
      <c r="Y120" s="2382">
        <v>1055.8</v>
      </c>
      <c r="Z120" s="1123"/>
      <c r="AA120" s="1123"/>
      <c r="AB120" s="1123"/>
    </row>
    <row r="121" spans="1:28" ht="12.2" customHeight="1" x14ac:dyDescent="0.2">
      <c r="A121" s="1127" t="s">
        <v>203</v>
      </c>
      <c r="B121" s="1127" t="s">
        <v>203</v>
      </c>
      <c r="C121" s="1127" t="s">
        <v>1062</v>
      </c>
      <c r="D121" s="1127"/>
      <c r="E121" s="1127"/>
      <c r="F121" s="1127"/>
      <c r="G121" s="1127"/>
      <c r="H121" s="1127" t="s">
        <v>1061</v>
      </c>
      <c r="I121" s="1127"/>
      <c r="J121" s="1127"/>
      <c r="K121" s="1127" t="s">
        <v>1060</v>
      </c>
      <c r="L121" s="1127"/>
      <c r="M121" s="2382">
        <v>0.35</v>
      </c>
      <c r="N121" s="1123"/>
      <c r="O121" s="1123" t="s">
        <v>203</v>
      </c>
      <c r="P121" s="2382">
        <v>2.1</v>
      </c>
      <c r="Q121" s="1123" t="s">
        <v>203</v>
      </c>
      <c r="R121" s="1123" t="s">
        <v>203</v>
      </c>
      <c r="S121" s="2382">
        <v>533.01</v>
      </c>
      <c r="T121" s="1123"/>
      <c r="U121" s="1123"/>
      <c r="V121" s="1123"/>
      <c r="W121" s="1123" t="s">
        <v>203</v>
      </c>
      <c r="X121" s="1123"/>
      <c r="Y121" s="2382">
        <v>1119.32</v>
      </c>
      <c r="Z121" s="1123"/>
      <c r="AA121" s="1123"/>
      <c r="AB121" s="1123"/>
    </row>
    <row r="122" spans="1:28" ht="24.6" customHeight="1" x14ac:dyDescent="0.2">
      <c r="A122" s="1127" t="s">
        <v>203</v>
      </c>
      <c r="B122" s="1127" t="s">
        <v>203</v>
      </c>
      <c r="C122" s="1127" t="s">
        <v>1065</v>
      </c>
      <c r="D122" s="1127"/>
      <c r="E122" s="1127"/>
      <c r="F122" s="1127"/>
      <c r="G122" s="1127"/>
      <c r="H122" s="1127" t="s">
        <v>1064</v>
      </c>
      <c r="I122" s="1127"/>
      <c r="J122" s="1127"/>
      <c r="K122" s="1127" t="s">
        <v>1063</v>
      </c>
      <c r="L122" s="1127"/>
      <c r="M122" s="2382">
        <v>0.06</v>
      </c>
      <c r="N122" s="1123"/>
      <c r="O122" s="1123" t="s">
        <v>203</v>
      </c>
      <c r="P122" s="2382">
        <v>0.36</v>
      </c>
      <c r="Q122" s="1123" t="s">
        <v>203</v>
      </c>
      <c r="R122" s="1123" t="s">
        <v>203</v>
      </c>
      <c r="S122" s="2382">
        <v>640.84</v>
      </c>
      <c r="T122" s="1123"/>
      <c r="U122" s="1123"/>
      <c r="V122" s="1123"/>
      <c r="W122" s="1123" t="s">
        <v>203</v>
      </c>
      <c r="X122" s="1123"/>
      <c r="Y122" s="2382">
        <v>230.7</v>
      </c>
      <c r="Z122" s="1123"/>
      <c r="AA122" s="1123"/>
      <c r="AB122" s="1123"/>
    </row>
    <row r="123" spans="1:28" ht="12.2" customHeight="1" x14ac:dyDescent="0.2">
      <c r="A123" s="1127" t="s">
        <v>203</v>
      </c>
      <c r="B123" s="1127" t="s">
        <v>203</v>
      </c>
      <c r="C123" s="1127" t="s">
        <v>1062</v>
      </c>
      <c r="D123" s="1127"/>
      <c r="E123" s="1127"/>
      <c r="F123" s="1127"/>
      <c r="G123" s="1127"/>
      <c r="H123" s="1127" t="s">
        <v>1061</v>
      </c>
      <c r="I123" s="1127"/>
      <c r="J123" s="1127"/>
      <c r="K123" s="1127" t="s">
        <v>1060</v>
      </c>
      <c r="L123" s="1127"/>
      <c r="M123" s="2382">
        <v>0.06</v>
      </c>
      <c r="N123" s="1123"/>
      <c r="O123" s="1123" t="s">
        <v>203</v>
      </c>
      <c r="P123" s="2382">
        <v>0.36</v>
      </c>
      <c r="Q123" s="1123" t="s">
        <v>203</v>
      </c>
      <c r="R123" s="1123" t="s">
        <v>203</v>
      </c>
      <c r="S123" s="2382">
        <v>533.01</v>
      </c>
      <c r="T123" s="1123"/>
      <c r="U123" s="1123"/>
      <c r="V123" s="1123"/>
      <c r="W123" s="1123" t="s">
        <v>203</v>
      </c>
      <c r="X123" s="1123"/>
      <c r="Y123" s="2382">
        <v>191.88</v>
      </c>
      <c r="Z123" s="1123"/>
      <c r="AA123" s="1123"/>
      <c r="AB123" s="1123"/>
    </row>
    <row r="124" spans="1:28" ht="12.2" customHeight="1" x14ac:dyDescent="0.2">
      <c r="A124" s="1127" t="s">
        <v>203</v>
      </c>
      <c r="B124" s="1127" t="s">
        <v>203</v>
      </c>
      <c r="C124" s="1127" t="s">
        <v>203</v>
      </c>
      <c r="D124" s="1127"/>
      <c r="E124" s="1127"/>
      <c r="F124" s="1127"/>
      <c r="G124" s="1127"/>
      <c r="H124" s="2387" t="s">
        <v>1057</v>
      </c>
      <c r="I124" s="2387"/>
      <c r="J124" s="2387"/>
      <c r="K124" s="2388" t="s">
        <v>203</v>
      </c>
      <c r="L124" s="2388"/>
      <c r="M124" s="2388" t="s">
        <v>203</v>
      </c>
      <c r="N124" s="2388"/>
      <c r="O124" s="2388" t="s">
        <v>203</v>
      </c>
      <c r="P124" s="2388" t="s">
        <v>203</v>
      </c>
      <c r="Q124" s="2388" t="s">
        <v>203</v>
      </c>
      <c r="R124" s="2388" t="s">
        <v>203</v>
      </c>
      <c r="S124" s="2388" t="s">
        <v>203</v>
      </c>
      <c r="T124" s="2388"/>
      <c r="U124" s="2388"/>
      <c r="V124" s="2388"/>
      <c r="W124" s="2388" t="s">
        <v>203</v>
      </c>
      <c r="X124" s="2388"/>
      <c r="Y124" s="2389">
        <v>6143.97</v>
      </c>
      <c r="Z124" s="2390"/>
      <c r="AA124" s="2390"/>
      <c r="AB124" s="2390"/>
    </row>
    <row r="125" spans="1:28" ht="12.2" customHeight="1" x14ac:dyDescent="0.2">
      <c r="C125" s="1127" t="s">
        <v>203</v>
      </c>
      <c r="D125" s="1127"/>
      <c r="E125" s="1127"/>
      <c r="F125" s="1127"/>
      <c r="G125" s="1127"/>
      <c r="H125" s="1127" t="s">
        <v>1056</v>
      </c>
      <c r="I125" s="1127"/>
      <c r="J125" s="1127"/>
      <c r="K125" s="1127" t="s">
        <v>203</v>
      </c>
      <c r="L125" s="1127"/>
      <c r="M125" s="1123" t="s">
        <v>203</v>
      </c>
      <c r="N125" s="1123"/>
      <c r="O125" s="1123" t="s">
        <v>203</v>
      </c>
      <c r="P125" s="1123" t="s">
        <v>203</v>
      </c>
      <c r="Q125" s="1127" t="s">
        <v>203</v>
      </c>
      <c r="R125" s="1127" t="s">
        <v>203</v>
      </c>
      <c r="S125" s="1127" t="s">
        <v>203</v>
      </c>
      <c r="T125" s="1127"/>
      <c r="U125" s="1127"/>
      <c r="V125" s="1127"/>
      <c r="W125" s="1127" t="s">
        <v>203</v>
      </c>
      <c r="X125" s="1127"/>
      <c r="Y125" s="2382">
        <v>4857.47</v>
      </c>
      <c r="Z125" s="1123"/>
      <c r="AA125" s="1123"/>
      <c r="AB125" s="1123"/>
    </row>
    <row r="126" spans="1:28" ht="24.6" customHeight="1" x14ac:dyDescent="0.2">
      <c r="C126" s="1127" t="s">
        <v>1055</v>
      </c>
      <c r="D126" s="1127"/>
      <c r="E126" s="1127"/>
      <c r="F126" s="1127"/>
      <c r="G126" s="1127"/>
      <c r="H126" s="1127" t="s">
        <v>1054</v>
      </c>
      <c r="I126" s="1127"/>
      <c r="J126" s="1127"/>
      <c r="K126" s="1127" t="s">
        <v>249</v>
      </c>
      <c r="L126" s="1127"/>
      <c r="M126" s="2379">
        <v>103</v>
      </c>
      <c r="N126" s="1123"/>
      <c r="O126" s="1123" t="s">
        <v>203</v>
      </c>
      <c r="P126" s="2382">
        <v>103</v>
      </c>
      <c r="Q126" s="1127" t="s">
        <v>203</v>
      </c>
      <c r="R126" s="1127" t="s">
        <v>203</v>
      </c>
      <c r="S126" s="1127" t="s">
        <v>203</v>
      </c>
      <c r="T126" s="1127"/>
      <c r="U126" s="1127"/>
      <c r="V126" s="1127"/>
      <c r="W126" s="1127" t="s">
        <v>203</v>
      </c>
      <c r="X126" s="1127"/>
      <c r="Y126" s="2382">
        <v>5003.1899999999996</v>
      </c>
      <c r="Z126" s="1123"/>
      <c r="AA126" s="1123"/>
      <c r="AB126" s="1123"/>
    </row>
    <row r="127" spans="1:28" ht="24.6" customHeight="1" x14ac:dyDescent="0.2">
      <c r="C127" s="1127" t="s">
        <v>1053</v>
      </c>
      <c r="D127" s="1127"/>
      <c r="E127" s="1127"/>
      <c r="F127" s="1127"/>
      <c r="G127" s="1127"/>
      <c r="H127" s="1127" t="s">
        <v>1052</v>
      </c>
      <c r="I127" s="1127"/>
      <c r="J127" s="1127"/>
      <c r="K127" s="1127" t="s">
        <v>249</v>
      </c>
      <c r="L127" s="1127"/>
      <c r="M127" s="2379">
        <v>60</v>
      </c>
      <c r="N127" s="1123"/>
      <c r="O127" s="1123" t="s">
        <v>203</v>
      </c>
      <c r="P127" s="2382">
        <v>60</v>
      </c>
      <c r="Q127" s="1127" t="s">
        <v>203</v>
      </c>
      <c r="R127" s="1127" t="s">
        <v>203</v>
      </c>
      <c r="S127" s="1127" t="s">
        <v>203</v>
      </c>
      <c r="T127" s="1127"/>
      <c r="U127" s="1127"/>
      <c r="V127" s="1127"/>
      <c r="W127" s="1127" t="s">
        <v>203</v>
      </c>
      <c r="X127" s="1127"/>
      <c r="Y127" s="2382">
        <v>2914.48</v>
      </c>
      <c r="Z127" s="1123"/>
      <c r="AA127" s="1123"/>
      <c r="AB127" s="1123"/>
    </row>
    <row r="128" spans="1:28" x14ac:dyDescent="0.2">
      <c r="A128" s="886"/>
      <c r="B128" s="886"/>
      <c r="C128" s="886"/>
      <c r="D128" s="886"/>
      <c r="E128" s="886"/>
      <c r="F128" s="886"/>
      <c r="G128" s="886"/>
      <c r="H128" s="886"/>
      <c r="I128" s="886"/>
      <c r="J128" s="886"/>
      <c r="K128" s="886"/>
      <c r="L128" s="886"/>
      <c r="M128" s="886"/>
      <c r="N128" s="886"/>
      <c r="O128" s="886"/>
      <c r="P128" s="886"/>
      <c r="Q128" s="886"/>
      <c r="R128" s="886"/>
      <c r="S128" s="886"/>
      <c r="T128" s="886"/>
      <c r="U128" s="886"/>
      <c r="V128" s="886"/>
      <c r="W128" s="886"/>
      <c r="X128" s="886"/>
      <c r="Y128" s="886"/>
      <c r="Z128" s="886"/>
      <c r="AA128" s="886"/>
      <c r="AB128" s="886"/>
    </row>
    <row r="129" spans="1:28" ht="12.2" customHeight="1" x14ac:dyDescent="0.2">
      <c r="H129" s="2131" t="s">
        <v>246</v>
      </c>
      <c r="I129" s="2131"/>
      <c r="J129" s="2131"/>
      <c r="K129" s="2131"/>
      <c r="L129" s="2131"/>
      <c r="M129" s="2131"/>
      <c r="N129" s="2131"/>
      <c r="O129" s="2131"/>
      <c r="P129" s="2131"/>
      <c r="Q129" s="2131"/>
      <c r="R129" s="1127" t="s">
        <v>203</v>
      </c>
      <c r="S129" s="2383">
        <v>2343.61</v>
      </c>
      <c r="T129" s="2132"/>
      <c r="U129" s="2132"/>
      <c r="V129" s="2132"/>
      <c r="W129" s="1127" t="s">
        <v>203</v>
      </c>
      <c r="X129" s="1127"/>
      <c r="Y129" s="2383">
        <v>14061.64</v>
      </c>
      <c r="Z129" s="2132"/>
      <c r="AA129" s="2132"/>
      <c r="AB129" s="2132"/>
    </row>
    <row r="130" spans="1:28" ht="24.6" customHeight="1" x14ac:dyDescent="0.2">
      <c r="A130" s="1127" t="s">
        <v>262</v>
      </c>
      <c r="B130" s="2131" t="s">
        <v>262</v>
      </c>
      <c r="C130" s="2131" t="s">
        <v>1184</v>
      </c>
      <c r="D130" s="2131"/>
      <c r="E130" s="2131"/>
      <c r="F130" s="2131"/>
      <c r="G130" s="2131"/>
      <c r="H130" s="2131" t="s">
        <v>1523</v>
      </c>
      <c r="I130" s="2131"/>
      <c r="J130" s="2131"/>
      <c r="K130" s="2131" t="s">
        <v>467</v>
      </c>
      <c r="L130" s="2131"/>
      <c r="M130" s="2379">
        <v>2</v>
      </c>
      <c r="N130" s="1123"/>
      <c r="O130" s="1123" t="s">
        <v>203</v>
      </c>
      <c r="P130" s="2380">
        <v>2</v>
      </c>
      <c r="Q130" s="1123" t="s">
        <v>203</v>
      </c>
      <c r="R130" s="1123" t="s">
        <v>203</v>
      </c>
      <c r="S130" s="1123" t="s">
        <v>203</v>
      </c>
      <c r="T130" s="1123"/>
      <c r="U130" s="1123"/>
      <c r="V130" s="1123"/>
      <c r="W130" s="1123" t="s">
        <v>203</v>
      </c>
      <c r="X130" s="1123"/>
      <c r="Y130" s="1123" t="s">
        <v>203</v>
      </c>
      <c r="Z130" s="1123"/>
      <c r="AA130" s="1123"/>
      <c r="AB130" s="1123"/>
    </row>
    <row r="131" spans="1:28" ht="12.2" customHeight="1" x14ac:dyDescent="0.2">
      <c r="A131" s="1127" t="s">
        <v>203</v>
      </c>
      <c r="B131" s="1127" t="s">
        <v>203</v>
      </c>
      <c r="C131" s="1127" t="s">
        <v>1077</v>
      </c>
      <c r="D131" s="1127"/>
      <c r="E131" s="1127"/>
      <c r="F131" s="1127"/>
      <c r="G131" s="1127"/>
      <c r="H131" s="1127" t="s">
        <v>1076</v>
      </c>
      <c r="I131" s="1127"/>
      <c r="J131" s="1127"/>
      <c r="K131" s="1127" t="s">
        <v>1060</v>
      </c>
      <c r="L131" s="1127"/>
      <c r="M131" s="1123" t="s">
        <v>203</v>
      </c>
      <c r="N131" s="1123"/>
      <c r="O131" s="1123" t="s">
        <v>203</v>
      </c>
      <c r="P131" s="2382">
        <v>2.54</v>
      </c>
      <c r="Q131" s="1123" t="s">
        <v>203</v>
      </c>
      <c r="R131" s="1123" t="s">
        <v>203</v>
      </c>
      <c r="S131" s="1123" t="s">
        <v>203</v>
      </c>
      <c r="T131" s="1123"/>
      <c r="U131" s="1123"/>
      <c r="V131" s="1123"/>
      <c r="W131" s="1123" t="s">
        <v>203</v>
      </c>
      <c r="X131" s="1123"/>
      <c r="Y131" s="2383">
        <v>1182.0899999999999</v>
      </c>
      <c r="Z131" s="2132"/>
      <c r="AA131" s="2132"/>
      <c r="AB131" s="2132"/>
    </row>
    <row r="132" spans="1:28" ht="12.2" customHeight="1" x14ac:dyDescent="0.2">
      <c r="A132" s="1127" t="s">
        <v>203</v>
      </c>
      <c r="B132" s="1127" t="s">
        <v>203</v>
      </c>
      <c r="C132" s="1127" t="s">
        <v>1183</v>
      </c>
      <c r="D132" s="1127"/>
      <c r="E132" s="1127"/>
      <c r="F132" s="1127"/>
      <c r="G132" s="1127"/>
      <c r="H132" s="1127" t="s">
        <v>1182</v>
      </c>
      <c r="I132" s="1127"/>
      <c r="J132" s="1127"/>
      <c r="K132" s="1127" t="s">
        <v>1060</v>
      </c>
      <c r="L132" s="1127"/>
      <c r="M132" s="2382">
        <v>1.27</v>
      </c>
      <c r="N132" s="1123"/>
      <c r="O132" s="1123" t="s">
        <v>203</v>
      </c>
      <c r="P132" s="2382">
        <v>2.54</v>
      </c>
      <c r="Q132" s="1123" t="s">
        <v>203</v>
      </c>
      <c r="R132" s="1123" t="s">
        <v>203</v>
      </c>
      <c r="S132" s="2382">
        <v>465.39</v>
      </c>
      <c r="T132" s="1123"/>
      <c r="U132" s="1123"/>
      <c r="V132" s="1123"/>
      <c r="W132" s="1123" t="s">
        <v>203</v>
      </c>
      <c r="X132" s="1123"/>
      <c r="Y132" s="2382">
        <v>1182.0899999999999</v>
      </c>
      <c r="Z132" s="1123"/>
      <c r="AA132" s="1123"/>
      <c r="AB132" s="1123"/>
    </row>
    <row r="133" spans="1:28" ht="12.2" customHeight="1" x14ac:dyDescent="0.2">
      <c r="A133" s="1127" t="s">
        <v>203</v>
      </c>
      <c r="B133" s="1127" t="s">
        <v>203</v>
      </c>
      <c r="C133" s="1127" t="s">
        <v>1073</v>
      </c>
      <c r="D133" s="1127"/>
      <c r="E133" s="1127"/>
      <c r="F133" s="1127"/>
      <c r="G133" s="1127"/>
      <c r="H133" s="1127" t="s">
        <v>258</v>
      </c>
      <c r="I133" s="1127"/>
      <c r="J133" s="1127"/>
      <c r="K133" s="1127" t="s">
        <v>203</v>
      </c>
      <c r="L133" s="1127"/>
      <c r="M133" s="1123" t="s">
        <v>203</v>
      </c>
      <c r="N133" s="1123"/>
      <c r="O133" s="1123" t="s">
        <v>203</v>
      </c>
      <c r="P133" s="1123" t="s">
        <v>203</v>
      </c>
      <c r="Q133" s="1123" t="s">
        <v>203</v>
      </c>
      <c r="R133" s="1123" t="s">
        <v>203</v>
      </c>
      <c r="S133" s="1123" t="s">
        <v>203</v>
      </c>
      <c r="T133" s="1123"/>
      <c r="U133" s="1123"/>
      <c r="V133" s="1123"/>
      <c r="W133" s="1123" t="s">
        <v>203</v>
      </c>
      <c r="X133" s="1123"/>
      <c r="Y133" s="2383">
        <v>428.83</v>
      </c>
      <c r="Z133" s="2132"/>
      <c r="AA133" s="2132"/>
      <c r="AB133" s="2132"/>
    </row>
    <row r="134" spans="1:28" ht="12.2" customHeight="1" x14ac:dyDescent="0.2">
      <c r="A134" s="2384" t="s">
        <v>203</v>
      </c>
      <c r="B134" s="2384" t="s">
        <v>203</v>
      </c>
      <c r="C134" s="2384" t="s">
        <v>203</v>
      </c>
      <c r="D134" s="2384"/>
      <c r="E134" s="2384"/>
      <c r="F134" s="2384"/>
      <c r="G134" s="2384"/>
      <c r="H134" s="2384" t="s">
        <v>1072</v>
      </c>
      <c r="I134" s="2384"/>
      <c r="J134" s="2384"/>
      <c r="K134" s="2384" t="s">
        <v>1060</v>
      </c>
      <c r="L134" s="2384"/>
      <c r="M134" s="2385" t="s">
        <v>203</v>
      </c>
      <c r="N134" s="2385"/>
      <c r="O134" s="2385" t="s">
        <v>203</v>
      </c>
      <c r="P134" s="2386">
        <v>0.82</v>
      </c>
      <c r="Q134" s="2385" t="s">
        <v>203</v>
      </c>
      <c r="R134" s="2385" t="s">
        <v>203</v>
      </c>
      <c r="S134" s="2385" t="s">
        <v>203</v>
      </c>
      <c r="T134" s="2385"/>
      <c r="U134" s="2385"/>
      <c r="V134" s="2385"/>
      <c r="W134" s="2385" t="s">
        <v>203</v>
      </c>
      <c r="X134" s="2385"/>
      <c r="Y134" s="2383">
        <v>437.07</v>
      </c>
      <c r="Z134" s="2132"/>
      <c r="AA134" s="2132"/>
      <c r="AB134" s="2132"/>
    </row>
    <row r="135" spans="1:28" ht="12.2" customHeight="1" x14ac:dyDescent="0.2">
      <c r="A135" s="1127" t="s">
        <v>203</v>
      </c>
      <c r="B135" s="1127" t="s">
        <v>203</v>
      </c>
      <c r="C135" s="1127" t="s">
        <v>1067</v>
      </c>
      <c r="D135" s="1127"/>
      <c r="E135" s="1127"/>
      <c r="F135" s="1127"/>
      <c r="G135" s="1127"/>
      <c r="H135" s="1127" t="s">
        <v>1066</v>
      </c>
      <c r="I135" s="1127"/>
      <c r="J135" s="1127"/>
      <c r="K135" s="1127" t="s">
        <v>1063</v>
      </c>
      <c r="L135" s="1127"/>
      <c r="M135" s="2382">
        <v>0.35</v>
      </c>
      <c r="N135" s="1123"/>
      <c r="O135" s="1123" t="s">
        <v>203</v>
      </c>
      <c r="P135" s="2382">
        <v>0.7</v>
      </c>
      <c r="Q135" s="2382">
        <v>346.73</v>
      </c>
      <c r="R135" s="2382">
        <v>1.45</v>
      </c>
      <c r="S135" s="2382">
        <v>502.76</v>
      </c>
      <c r="T135" s="1123"/>
      <c r="U135" s="1123"/>
      <c r="V135" s="1123"/>
      <c r="W135" s="1123" t="s">
        <v>203</v>
      </c>
      <c r="X135" s="1123"/>
      <c r="Y135" s="2382">
        <v>351.93</v>
      </c>
      <c r="Z135" s="1123"/>
      <c r="AA135" s="1123"/>
      <c r="AB135" s="1123"/>
    </row>
    <row r="136" spans="1:28" ht="12.2" customHeight="1" x14ac:dyDescent="0.2">
      <c r="A136" s="1127" t="s">
        <v>203</v>
      </c>
      <c r="B136" s="1127" t="s">
        <v>203</v>
      </c>
      <c r="C136" s="1127" t="s">
        <v>1062</v>
      </c>
      <c r="D136" s="1127"/>
      <c r="E136" s="1127"/>
      <c r="F136" s="1127"/>
      <c r="G136" s="1127"/>
      <c r="H136" s="1127" t="s">
        <v>1061</v>
      </c>
      <c r="I136" s="1127"/>
      <c r="J136" s="1127"/>
      <c r="K136" s="1127" t="s">
        <v>1060</v>
      </c>
      <c r="L136" s="1127"/>
      <c r="M136" s="2382">
        <v>0.35</v>
      </c>
      <c r="N136" s="1123"/>
      <c r="O136" s="1123" t="s">
        <v>203</v>
      </c>
      <c r="P136" s="2382">
        <v>0.7</v>
      </c>
      <c r="Q136" s="1123" t="s">
        <v>203</v>
      </c>
      <c r="R136" s="1123" t="s">
        <v>203</v>
      </c>
      <c r="S136" s="2382">
        <v>533.01</v>
      </c>
      <c r="T136" s="1123"/>
      <c r="U136" s="1123"/>
      <c r="V136" s="1123"/>
      <c r="W136" s="1123" t="s">
        <v>203</v>
      </c>
      <c r="X136" s="1123"/>
      <c r="Y136" s="2382">
        <v>373.11</v>
      </c>
      <c r="Z136" s="1123"/>
      <c r="AA136" s="1123"/>
      <c r="AB136" s="1123"/>
    </row>
    <row r="137" spans="1:28" ht="24.6" customHeight="1" x14ac:dyDescent="0.2">
      <c r="A137" s="1127" t="s">
        <v>203</v>
      </c>
      <c r="B137" s="1127" t="s">
        <v>203</v>
      </c>
      <c r="C137" s="1127" t="s">
        <v>1065</v>
      </c>
      <c r="D137" s="1127"/>
      <c r="E137" s="1127"/>
      <c r="F137" s="1127"/>
      <c r="G137" s="1127"/>
      <c r="H137" s="1127" t="s">
        <v>1064</v>
      </c>
      <c r="I137" s="1127"/>
      <c r="J137" s="1127"/>
      <c r="K137" s="1127" t="s">
        <v>1063</v>
      </c>
      <c r="L137" s="1127"/>
      <c r="M137" s="2382">
        <v>0.06</v>
      </c>
      <c r="N137" s="1123"/>
      <c r="O137" s="1123" t="s">
        <v>203</v>
      </c>
      <c r="P137" s="2382">
        <v>0.12</v>
      </c>
      <c r="Q137" s="1123" t="s">
        <v>203</v>
      </c>
      <c r="R137" s="1123" t="s">
        <v>203</v>
      </c>
      <c r="S137" s="2382">
        <v>640.84</v>
      </c>
      <c r="T137" s="1123"/>
      <c r="U137" s="1123"/>
      <c r="V137" s="1123"/>
      <c r="W137" s="1123" t="s">
        <v>203</v>
      </c>
      <c r="X137" s="1123"/>
      <c r="Y137" s="2382">
        <v>76.900000000000006</v>
      </c>
      <c r="Z137" s="1123"/>
      <c r="AA137" s="1123"/>
      <c r="AB137" s="1123"/>
    </row>
    <row r="138" spans="1:28" ht="12.2" customHeight="1" x14ac:dyDescent="0.2">
      <c r="A138" s="1127" t="s">
        <v>203</v>
      </c>
      <c r="B138" s="1127" t="s">
        <v>203</v>
      </c>
      <c r="C138" s="1127" t="s">
        <v>1062</v>
      </c>
      <c r="D138" s="1127"/>
      <c r="E138" s="1127"/>
      <c r="F138" s="1127"/>
      <c r="G138" s="1127"/>
      <c r="H138" s="1127" t="s">
        <v>1061</v>
      </c>
      <c r="I138" s="1127"/>
      <c r="J138" s="1127"/>
      <c r="K138" s="1127" t="s">
        <v>1060</v>
      </c>
      <c r="L138" s="1127"/>
      <c r="M138" s="2382">
        <v>0.06</v>
      </c>
      <c r="N138" s="1123"/>
      <c r="O138" s="1123" t="s">
        <v>203</v>
      </c>
      <c r="P138" s="2382">
        <v>0.12</v>
      </c>
      <c r="Q138" s="1123" t="s">
        <v>203</v>
      </c>
      <c r="R138" s="1123" t="s">
        <v>203</v>
      </c>
      <c r="S138" s="2382">
        <v>533.01</v>
      </c>
      <c r="T138" s="1123"/>
      <c r="U138" s="1123"/>
      <c r="V138" s="1123"/>
      <c r="W138" s="1123" t="s">
        <v>203</v>
      </c>
      <c r="X138" s="1123"/>
      <c r="Y138" s="2382">
        <v>63.96</v>
      </c>
      <c r="Z138" s="1123"/>
      <c r="AA138" s="1123"/>
      <c r="AB138" s="1123"/>
    </row>
    <row r="139" spans="1:28" ht="12.2" customHeight="1" x14ac:dyDescent="0.2">
      <c r="A139" s="1127" t="s">
        <v>203</v>
      </c>
      <c r="B139" s="1127" t="s">
        <v>203</v>
      </c>
      <c r="C139" s="1127" t="s">
        <v>203</v>
      </c>
      <c r="D139" s="1127"/>
      <c r="E139" s="1127"/>
      <c r="F139" s="1127"/>
      <c r="G139" s="1127"/>
      <c r="H139" s="2387" t="s">
        <v>1057</v>
      </c>
      <c r="I139" s="2387"/>
      <c r="J139" s="2387"/>
      <c r="K139" s="2388" t="s">
        <v>203</v>
      </c>
      <c r="L139" s="2388"/>
      <c r="M139" s="2388" t="s">
        <v>203</v>
      </c>
      <c r="N139" s="2388"/>
      <c r="O139" s="2388" t="s">
        <v>203</v>
      </c>
      <c r="P139" s="2388" t="s">
        <v>203</v>
      </c>
      <c r="Q139" s="2388" t="s">
        <v>203</v>
      </c>
      <c r="R139" s="2388" t="s">
        <v>203</v>
      </c>
      <c r="S139" s="2388" t="s">
        <v>203</v>
      </c>
      <c r="T139" s="2388"/>
      <c r="U139" s="2388"/>
      <c r="V139" s="2388"/>
      <c r="W139" s="2388" t="s">
        <v>203</v>
      </c>
      <c r="X139" s="2388"/>
      <c r="Y139" s="2389">
        <v>2047.99</v>
      </c>
      <c r="Z139" s="2390"/>
      <c r="AA139" s="2390"/>
      <c r="AB139" s="2390"/>
    </row>
    <row r="140" spans="1:28" ht="12.2" customHeight="1" x14ac:dyDescent="0.2">
      <c r="C140" s="1127" t="s">
        <v>203</v>
      </c>
      <c r="D140" s="1127"/>
      <c r="E140" s="1127"/>
      <c r="F140" s="1127"/>
      <c r="G140" s="1127"/>
      <c r="H140" s="1127" t="s">
        <v>1056</v>
      </c>
      <c r="I140" s="1127"/>
      <c r="J140" s="1127"/>
      <c r="K140" s="1127" t="s">
        <v>203</v>
      </c>
      <c r="L140" s="1127"/>
      <c r="M140" s="1123" t="s">
        <v>203</v>
      </c>
      <c r="N140" s="1123"/>
      <c r="O140" s="1123" t="s">
        <v>203</v>
      </c>
      <c r="P140" s="1123" t="s">
        <v>203</v>
      </c>
      <c r="Q140" s="1127" t="s">
        <v>203</v>
      </c>
      <c r="R140" s="1127" t="s">
        <v>203</v>
      </c>
      <c r="S140" s="1127" t="s">
        <v>203</v>
      </c>
      <c r="T140" s="1127"/>
      <c r="U140" s="1127"/>
      <c r="V140" s="1127"/>
      <c r="W140" s="1127" t="s">
        <v>203</v>
      </c>
      <c r="X140" s="1127"/>
      <c r="Y140" s="2382">
        <v>1619.16</v>
      </c>
      <c r="Z140" s="1123"/>
      <c r="AA140" s="1123"/>
      <c r="AB140" s="1123"/>
    </row>
    <row r="141" spans="1:28" ht="24.6" customHeight="1" x14ac:dyDescent="0.2">
      <c r="C141" s="1127" t="s">
        <v>1055</v>
      </c>
      <c r="D141" s="1127"/>
      <c r="E141" s="1127"/>
      <c r="F141" s="1127"/>
      <c r="G141" s="1127"/>
      <c r="H141" s="1127" t="s">
        <v>1054</v>
      </c>
      <c r="I141" s="1127"/>
      <c r="J141" s="1127"/>
      <c r="K141" s="1127" t="s">
        <v>249</v>
      </c>
      <c r="L141" s="1127"/>
      <c r="M141" s="2379">
        <v>103</v>
      </c>
      <c r="N141" s="1123"/>
      <c r="O141" s="1123" t="s">
        <v>203</v>
      </c>
      <c r="P141" s="2382">
        <v>103</v>
      </c>
      <c r="Q141" s="1127" t="s">
        <v>203</v>
      </c>
      <c r="R141" s="1127" t="s">
        <v>203</v>
      </c>
      <c r="S141" s="1127" t="s">
        <v>203</v>
      </c>
      <c r="T141" s="1127"/>
      <c r="U141" s="1127"/>
      <c r="V141" s="1127"/>
      <c r="W141" s="1127" t="s">
        <v>203</v>
      </c>
      <c r="X141" s="1127"/>
      <c r="Y141" s="2382">
        <v>1667.73</v>
      </c>
      <c r="Z141" s="1123"/>
      <c r="AA141" s="1123"/>
      <c r="AB141" s="1123"/>
    </row>
    <row r="142" spans="1:28" ht="24.6" customHeight="1" x14ac:dyDescent="0.2">
      <c r="C142" s="1127" t="s">
        <v>1053</v>
      </c>
      <c r="D142" s="1127"/>
      <c r="E142" s="1127"/>
      <c r="F142" s="1127"/>
      <c r="G142" s="1127"/>
      <c r="H142" s="1127" t="s">
        <v>1052</v>
      </c>
      <c r="I142" s="1127"/>
      <c r="J142" s="1127"/>
      <c r="K142" s="1127" t="s">
        <v>249</v>
      </c>
      <c r="L142" s="1127"/>
      <c r="M142" s="2379">
        <v>60</v>
      </c>
      <c r="N142" s="1123"/>
      <c r="O142" s="1123" t="s">
        <v>203</v>
      </c>
      <c r="P142" s="2382">
        <v>60</v>
      </c>
      <c r="Q142" s="1127" t="s">
        <v>203</v>
      </c>
      <c r="R142" s="1127" t="s">
        <v>203</v>
      </c>
      <c r="S142" s="1127" t="s">
        <v>203</v>
      </c>
      <c r="T142" s="1127"/>
      <c r="U142" s="1127"/>
      <c r="V142" s="1127"/>
      <c r="W142" s="1127" t="s">
        <v>203</v>
      </c>
      <c r="X142" s="1127"/>
      <c r="Y142" s="2382">
        <v>971.5</v>
      </c>
      <c r="Z142" s="1123"/>
      <c r="AA142" s="1123"/>
      <c r="AB142" s="1123"/>
    </row>
    <row r="143" spans="1:28" x14ac:dyDescent="0.2">
      <c r="A143" s="886"/>
      <c r="B143" s="886"/>
      <c r="C143" s="886"/>
      <c r="D143" s="886"/>
      <c r="E143" s="886"/>
      <c r="F143" s="886"/>
      <c r="G143" s="886"/>
      <c r="H143" s="886"/>
      <c r="I143" s="886"/>
      <c r="J143" s="886"/>
      <c r="K143" s="886"/>
      <c r="L143" s="886"/>
      <c r="M143" s="886"/>
      <c r="N143" s="886"/>
      <c r="O143" s="886"/>
      <c r="P143" s="886"/>
      <c r="Q143" s="886"/>
      <c r="R143" s="886"/>
      <c r="S143" s="886"/>
      <c r="T143" s="886"/>
      <c r="U143" s="886"/>
      <c r="V143" s="886"/>
      <c r="W143" s="886"/>
      <c r="X143" s="886"/>
      <c r="Y143" s="886"/>
      <c r="Z143" s="886"/>
      <c r="AA143" s="886"/>
      <c r="AB143" s="886"/>
    </row>
    <row r="144" spans="1:28" ht="12.2" customHeight="1" x14ac:dyDescent="0.2">
      <c r="H144" s="2131" t="s">
        <v>246</v>
      </c>
      <c r="I144" s="2131"/>
      <c r="J144" s="2131"/>
      <c r="K144" s="2131"/>
      <c r="L144" s="2131"/>
      <c r="M144" s="2131"/>
      <c r="N144" s="2131"/>
      <c r="O144" s="2131"/>
      <c r="P144" s="2131"/>
      <c r="Q144" s="2131"/>
      <c r="R144" s="1127" t="s">
        <v>203</v>
      </c>
      <c r="S144" s="2383">
        <v>2343.61</v>
      </c>
      <c r="T144" s="2132"/>
      <c r="U144" s="2132"/>
      <c r="V144" s="2132"/>
      <c r="W144" s="1127" t="s">
        <v>203</v>
      </c>
      <c r="X144" s="1127"/>
      <c r="Y144" s="2383">
        <v>4687.22</v>
      </c>
      <c r="Z144" s="2132"/>
      <c r="AA144" s="2132"/>
      <c r="AB144" s="2132"/>
    </row>
    <row r="145" spans="1:28" ht="24.6" customHeight="1" x14ac:dyDescent="0.2">
      <c r="A145" s="1127" t="s">
        <v>2</v>
      </c>
      <c r="B145" s="2131" t="s">
        <v>2</v>
      </c>
      <c r="C145" s="2131" t="s">
        <v>1181</v>
      </c>
      <c r="D145" s="2131"/>
      <c r="E145" s="2131"/>
      <c r="F145" s="2131"/>
      <c r="G145" s="2131"/>
      <c r="H145" s="2131" t="s">
        <v>1180</v>
      </c>
      <c r="I145" s="2131"/>
      <c r="J145" s="2131"/>
      <c r="K145" s="2131" t="s">
        <v>467</v>
      </c>
      <c r="L145" s="2131"/>
      <c r="M145" s="2379">
        <v>-2</v>
      </c>
      <c r="N145" s="1123"/>
      <c r="O145" s="1123" t="s">
        <v>203</v>
      </c>
      <c r="P145" s="2380">
        <v>-2</v>
      </c>
      <c r="Q145" s="1123" t="s">
        <v>203</v>
      </c>
      <c r="R145" s="1123" t="s">
        <v>203</v>
      </c>
      <c r="S145" s="1123" t="s">
        <v>203</v>
      </c>
      <c r="T145" s="1123"/>
      <c r="U145" s="1123"/>
      <c r="V145" s="1123"/>
      <c r="W145" s="1123" t="s">
        <v>203</v>
      </c>
      <c r="X145" s="1123"/>
      <c r="Y145" s="1123" t="s">
        <v>203</v>
      </c>
      <c r="Z145" s="1123"/>
      <c r="AA145" s="1123"/>
      <c r="AB145" s="1123"/>
    </row>
    <row r="146" spans="1:28" ht="12.2" customHeight="1" x14ac:dyDescent="0.2">
      <c r="A146" s="1127" t="s">
        <v>203</v>
      </c>
      <c r="B146" s="1127" t="s">
        <v>203</v>
      </c>
      <c r="C146" s="1127" t="s">
        <v>1077</v>
      </c>
      <c r="D146" s="1127"/>
      <c r="E146" s="1127"/>
      <c r="F146" s="1127"/>
      <c r="G146" s="1127"/>
      <c r="H146" s="1127" t="s">
        <v>1076</v>
      </c>
      <c r="I146" s="1127"/>
      <c r="J146" s="1127"/>
      <c r="K146" s="1127" t="s">
        <v>1060</v>
      </c>
      <c r="L146" s="1127"/>
      <c r="M146" s="1123" t="s">
        <v>203</v>
      </c>
      <c r="N146" s="1123"/>
      <c r="O146" s="1123" t="s">
        <v>203</v>
      </c>
      <c r="P146" s="2382">
        <v>-0.3</v>
      </c>
      <c r="Q146" s="1123" t="s">
        <v>203</v>
      </c>
      <c r="R146" s="1123" t="s">
        <v>203</v>
      </c>
      <c r="S146" s="1123" t="s">
        <v>203</v>
      </c>
      <c r="T146" s="1123"/>
      <c r="U146" s="1123"/>
      <c r="V146" s="1123"/>
      <c r="W146" s="1123" t="s">
        <v>203</v>
      </c>
      <c r="X146" s="1123"/>
      <c r="Y146" s="2383">
        <v>-137.22999999999999</v>
      </c>
      <c r="Z146" s="2132"/>
      <c r="AA146" s="2132"/>
      <c r="AB146" s="2132"/>
    </row>
    <row r="147" spans="1:28" ht="12.2" customHeight="1" x14ac:dyDescent="0.2">
      <c r="A147" s="1127" t="s">
        <v>203</v>
      </c>
      <c r="B147" s="1127" t="s">
        <v>203</v>
      </c>
      <c r="C147" s="1127" t="s">
        <v>1179</v>
      </c>
      <c r="D147" s="1127"/>
      <c r="E147" s="1127"/>
      <c r="F147" s="1127"/>
      <c r="G147" s="1127"/>
      <c r="H147" s="1127" t="s">
        <v>1178</v>
      </c>
      <c r="I147" s="1127"/>
      <c r="J147" s="1127"/>
      <c r="K147" s="1127" t="s">
        <v>1060</v>
      </c>
      <c r="L147" s="1127"/>
      <c r="M147" s="2382">
        <v>0.15</v>
      </c>
      <c r="N147" s="1123"/>
      <c r="O147" s="1123" t="s">
        <v>203</v>
      </c>
      <c r="P147" s="2382">
        <v>-0.3</v>
      </c>
      <c r="Q147" s="1123" t="s">
        <v>203</v>
      </c>
      <c r="R147" s="1123" t="s">
        <v>203</v>
      </c>
      <c r="S147" s="2382">
        <v>457.44</v>
      </c>
      <c r="T147" s="1123"/>
      <c r="U147" s="1123"/>
      <c r="V147" s="1123"/>
      <c r="W147" s="1123" t="s">
        <v>203</v>
      </c>
      <c r="X147" s="1123"/>
      <c r="Y147" s="2382">
        <v>-137.22999999999999</v>
      </c>
      <c r="Z147" s="1123"/>
      <c r="AA147" s="1123"/>
      <c r="AB147" s="1123"/>
    </row>
    <row r="148" spans="1:28" ht="12.2" customHeight="1" x14ac:dyDescent="0.2">
      <c r="A148" s="1127" t="s">
        <v>203</v>
      </c>
      <c r="B148" s="1127" t="s">
        <v>203</v>
      </c>
      <c r="C148" s="1127" t="s">
        <v>1073</v>
      </c>
      <c r="D148" s="1127"/>
      <c r="E148" s="1127"/>
      <c r="F148" s="1127"/>
      <c r="G148" s="1127"/>
      <c r="H148" s="1127" t="s">
        <v>258</v>
      </c>
      <c r="I148" s="1127"/>
      <c r="J148" s="1127"/>
      <c r="K148" s="1127" t="s">
        <v>203</v>
      </c>
      <c r="L148" s="1127"/>
      <c r="M148" s="1123" t="s">
        <v>203</v>
      </c>
      <c r="N148" s="1123"/>
      <c r="O148" s="1123" t="s">
        <v>203</v>
      </c>
      <c r="P148" s="1123" t="s">
        <v>203</v>
      </c>
      <c r="Q148" s="1123" t="s">
        <v>203</v>
      </c>
      <c r="R148" s="1123" t="s">
        <v>203</v>
      </c>
      <c r="S148" s="1123" t="s">
        <v>203</v>
      </c>
      <c r="T148" s="1123"/>
      <c r="U148" s="1123"/>
      <c r="V148" s="1123"/>
      <c r="W148" s="1123" t="s">
        <v>203</v>
      </c>
      <c r="X148" s="1123"/>
      <c r="Y148" s="2383">
        <v>-83.21</v>
      </c>
      <c r="Z148" s="2132"/>
      <c r="AA148" s="2132"/>
      <c r="AB148" s="2132"/>
    </row>
    <row r="149" spans="1:28" ht="12.2" customHeight="1" x14ac:dyDescent="0.2">
      <c r="A149" s="2384" t="s">
        <v>203</v>
      </c>
      <c r="B149" s="2384" t="s">
        <v>203</v>
      </c>
      <c r="C149" s="2384" t="s">
        <v>203</v>
      </c>
      <c r="D149" s="2384"/>
      <c r="E149" s="2384"/>
      <c r="F149" s="2384"/>
      <c r="G149" s="2384"/>
      <c r="H149" s="2384" t="s">
        <v>1072</v>
      </c>
      <c r="I149" s="2384"/>
      <c r="J149" s="2384"/>
      <c r="K149" s="2384" t="s">
        <v>1060</v>
      </c>
      <c r="L149" s="2384"/>
      <c r="M149" s="2385" t="s">
        <v>203</v>
      </c>
      <c r="N149" s="2385"/>
      <c r="O149" s="2385" t="s">
        <v>203</v>
      </c>
      <c r="P149" s="2386">
        <v>-0.16</v>
      </c>
      <c r="Q149" s="2385" t="s">
        <v>203</v>
      </c>
      <c r="R149" s="2385" t="s">
        <v>203</v>
      </c>
      <c r="S149" s="2385" t="s">
        <v>203</v>
      </c>
      <c r="T149" s="2385"/>
      <c r="U149" s="2385"/>
      <c r="V149" s="2385"/>
      <c r="W149" s="2385" t="s">
        <v>203</v>
      </c>
      <c r="X149" s="2385"/>
      <c r="Y149" s="2383">
        <v>-85.28</v>
      </c>
      <c r="Z149" s="2132"/>
      <c r="AA149" s="2132"/>
      <c r="AB149" s="2132"/>
    </row>
    <row r="150" spans="1:28" ht="12.2" customHeight="1" x14ac:dyDescent="0.2">
      <c r="A150" s="1127" t="s">
        <v>203</v>
      </c>
      <c r="B150" s="1127" t="s">
        <v>203</v>
      </c>
      <c r="C150" s="1127" t="s">
        <v>1067</v>
      </c>
      <c r="D150" s="1127"/>
      <c r="E150" s="1127"/>
      <c r="F150" s="1127"/>
      <c r="G150" s="1127"/>
      <c r="H150" s="1127" t="s">
        <v>1066</v>
      </c>
      <c r="I150" s="1127"/>
      <c r="J150" s="1127"/>
      <c r="K150" s="1127" t="s">
        <v>1063</v>
      </c>
      <c r="L150" s="1127"/>
      <c r="M150" s="2382">
        <v>7.0000000000000007E-2</v>
      </c>
      <c r="N150" s="1123"/>
      <c r="O150" s="1123" t="s">
        <v>203</v>
      </c>
      <c r="P150" s="2382">
        <v>-0.14000000000000001</v>
      </c>
      <c r="Q150" s="2382">
        <v>346.73</v>
      </c>
      <c r="R150" s="2382">
        <v>1.45</v>
      </c>
      <c r="S150" s="2382">
        <v>502.76</v>
      </c>
      <c r="T150" s="1123"/>
      <c r="U150" s="1123"/>
      <c r="V150" s="1123"/>
      <c r="W150" s="1123" t="s">
        <v>203</v>
      </c>
      <c r="X150" s="1123"/>
      <c r="Y150" s="2382">
        <v>-70.39</v>
      </c>
      <c r="Z150" s="1123"/>
      <c r="AA150" s="1123"/>
      <c r="AB150" s="1123"/>
    </row>
    <row r="151" spans="1:28" ht="12.2" customHeight="1" x14ac:dyDescent="0.2">
      <c r="A151" s="1127" t="s">
        <v>203</v>
      </c>
      <c r="B151" s="1127" t="s">
        <v>203</v>
      </c>
      <c r="C151" s="1127" t="s">
        <v>1062</v>
      </c>
      <c r="D151" s="1127"/>
      <c r="E151" s="1127"/>
      <c r="F151" s="1127"/>
      <c r="G151" s="1127"/>
      <c r="H151" s="1127" t="s">
        <v>1061</v>
      </c>
      <c r="I151" s="1127"/>
      <c r="J151" s="1127"/>
      <c r="K151" s="1127" t="s">
        <v>1060</v>
      </c>
      <c r="L151" s="1127"/>
      <c r="M151" s="2382">
        <v>7.0000000000000007E-2</v>
      </c>
      <c r="N151" s="1123"/>
      <c r="O151" s="1123" t="s">
        <v>203</v>
      </c>
      <c r="P151" s="2382">
        <v>-0.14000000000000001</v>
      </c>
      <c r="Q151" s="1123" t="s">
        <v>203</v>
      </c>
      <c r="R151" s="1123" t="s">
        <v>203</v>
      </c>
      <c r="S151" s="2382">
        <v>533.01</v>
      </c>
      <c r="T151" s="1123"/>
      <c r="U151" s="1123"/>
      <c r="V151" s="1123"/>
      <c r="W151" s="1123" t="s">
        <v>203</v>
      </c>
      <c r="X151" s="1123"/>
      <c r="Y151" s="2382">
        <v>-74.62</v>
      </c>
      <c r="Z151" s="1123"/>
      <c r="AA151" s="1123"/>
      <c r="AB151" s="1123"/>
    </row>
    <row r="152" spans="1:28" ht="24.6" customHeight="1" x14ac:dyDescent="0.2">
      <c r="A152" s="1127" t="s">
        <v>203</v>
      </c>
      <c r="B152" s="1127" t="s">
        <v>203</v>
      </c>
      <c r="C152" s="1127" t="s">
        <v>1065</v>
      </c>
      <c r="D152" s="1127"/>
      <c r="E152" s="1127"/>
      <c r="F152" s="1127"/>
      <c r="G152" s="1127"/>
      <c r="H152" s="1127" t="s">
        <v>1064</v>
      </c>
      <c r="I152" s="1127"/>
      <c r="J152" s="1127"/>
      <c r="K152" s="1127" t="s">
        <v>1063</v>
      </c>
      <c r="L152" s="1127"/>
      <c r="M152" s="2382">
        <v>0.01</v>
      </c>
      <c r="N152" s="1123"/>
      <c r="O152" s="1123" t="s">
        <v>203</v>
      </c>
      <c r="P152" s="2382">
        <v>-0.02</v>
      </c>
      <c r="Q152" s="1123" t="s">
        <v>203</v>
      </c>
      <c r="R152" s="1123" t="s">
        <v>203</v>
      </c>
      <c r="S152" s="2382">
        <v>640.84</v>
      </c>
      <c r="T152" s="1123"/>
      <c r="U152" s="1123"/>
      <c r="V152" s="1123"/>
      <c r="W152" s="1123" t="s">
        <v>203</v>
      </c>
      <c r="X152" s="1123"/>
      <c r="Y152" s="2382">
        <v>-12.82</v>
      </c>
      <c r="Z152" s="1123"/>
      <c r="AA152" s="1123"/>
      <c r="AB152" s="1123"/>
    </row>
    <row r="153" spans="1:28" ht="12.2" customHeight="1" x14ac:dyDescent="0.2">
      <c r="A153" s="1127" t="s">
        <v>203</v>
      </c>
      <c r="B153" s="1127" t="s">
        <v>203</v>
      </c>
      <c r="C153" s="1127" t="s">
        <v>1062</v>
      </c>
      <c r="D153" s="1127"/>
      <c r="E153" s="1127"/>
      <c r="F153" s="1127"/>
      <c r="G153" s="1127"/>
      <c r="H153" s="1127" t="s">
        <v>1061</v>
      </c>
      <c r="I153" s="1127"/>
      <c r="J153" s="1127"/>
      <c r="K153" s="1127" t="s">
        <v>1060</v>
      </c>
      <c r="L153" s="1127"/>
      <c r="M153" s="2382">
        <v>0.01</v>
      </c>
      <c r="N153" s="1123"/>
      <c r="O153" s="1123" t="s">
        <v>203</v>
      </c>
      <c r="P153" s="2382">
        <v>-0.02</v>
      </c>
      <c r="Q153" s="1123" t="s">
        <v>203</v>
      </c>
      <c r="R153" s="1123" t="s">
        <v>203</v>
      </c>
      <c r="S153" s="2382">
        <v>533.01</v>
      </c>
      <c r="T153" s="1123"/>
      <c r="U153" s="1123"/>
      <c r="V153" s="1123"/>
      <c r="W153" s="1123" t="s">
        <v>203</v>
      </c>
      <c r="X153" s="1123"/>
      <c r="Y153" s="2382">
        <v>-10.66</v>
      </c>
      <c r="Z153" s="1123"/>
      <c r="AA153" s="1123"/>
      <c r="AB153" s="1123"/>
    </row>
    <row r="154" spans="1:28" ht="12.2" customHeight="1" x14ac:dyDescent="0.2">
      <c r="A154" s="1127" t="s">
        <v>203</v>
      </c>
      <c r="B154" s="1127" t="s">
        <v>203</v>
      </c>
      <c r="C154" s="1127" t="s">
        <v>203</v>
      </c>
      <c r="D154" s="1127"/>
      <c r="E154" s="1127"/>
      <c r="F154" s="1127"/>
      <c r="G154" s="1127"/>
      <c r="H154" s="2387" t="s">
        <v>1057</v>
      </c>
      <c r="I154" s="2387"/>
      <c r="J154" s="2387"/>
      <c r="K154" s="2388" t="s">
        <v>203</v>
      </c>
      <c r="L154" s="2388"/>
      <c r="M154" s="2388" t="s">
        <v>203</v>
      </c>
      <c r="N154" s="2388"/>
      <c r="O154" s="2388" t="s">
        <v>203</v>
      </c>
      <c r="P154" s="2388" t="s">
        <v>203</v>
      </c>
      <c r="Q154" s="2388" t="s">
        <v>203</v>
      </c>
      <c r="R154" s="2388" t="s">
        <v>203</v>
      </c>
      <c r="S154" s="2388" t="s">
        <v>203</v>
      </c>
      <c r="T154" s="2388"/>
      <c r="U154" s="2388"/>
      <c r="V154" s="2388"/>
      <c r="W154" s="2388" t="s">
        <v>203</v>
      </c>
      <c r="X154" s="2388"/>
      <c r="Y154" s="2389">
        <v>-305.72000000000003</v>
      </c>
      <c r="Z154" s="2390"/>
      <c r="AA154" s="2390"/>
      <c r="AB154" s="2390"/>
    </row>
    <row r="155" spans="1:28" ht="12.2" customHeight="1" x14ac:dyDescent="0.2">
      <c r="C155" s="1127" t="s">
        <v>203</v>
      </c>
      <c r="D155" s="1127"/>
      <c r="E155" s="1127"/>
      <c r="F155" s="1127"/>
      <c r="G155" s="1127"/>
      <c r="H155" s="1127" t="s">
        <v>1056</v>
      </c>
      <c r="I155" s="1127"/>
      <c r="J155" s="1127"/>
      <c r="K155" s="1127" t="s">
        <v>203</v>
      </c>
      <c r="L155" s="1127"/>
      <c r="M155" s="1123" t="s">
        <v>203</v>
      </c>
      <c r="N155" s="1123"/>
      <c r="O155" s="1123" t="s">
        <v>203</v>
      </c>
      <c r="P155" s="1123" t="s">
        <v>203</v>
      </c>
      <c r="Q155" s="1127" t="s">
        <v>203</v>
      </c>
      <c r="R155" s="1127" t="s">
        <v>203</v>
      </c>
      <c r="S155" s="1127" t="s">
        <v>203</v>
      </c>
      <c r="T155" s="1127"/>
      <c r="U155" s="1127"/>
      <c r="V155" s="1127"/>
      <c r="W155" s="1127" t="s">
        <v>203</v>
      </c>
      <c r="X155" s="1127"/>
      <c r="Y155" s="2382">
        <v>-222.51</v>
      </c>
      <c r="Z155" s="1123"/>
      <c r="AA155" s="1123"/>
      <c r="AB155" s="1123"/>
    </row>
    <row r="156" spans="1:28" ht="24.6" customHeight="1" x14ac:dyDescent="0.2">
      <c r="C156" s="1127" t="s">
        <v>1055</v>
      </c>
      <c r="D156" s="1127"/>
      <c r="E156" s="1127"/>
      <c r="F156" s="1127"/>
      <c r="G156" s="1127"/>
      <c r="H156" s="1127" t="s">
        <v>1054</v>
      </c>
      <c r="I156" s="1127"/>
      <c r="J156" s="1127"/>
      <c r="K156" s="1127" t="s">
        <v>249</v>
      </c>
      <c r="L156" s="1127"/>
      <c r="M156" s="2379">
        <v>103</v>
      </c>
      <c r="N156" s="1123"/>
      <c r="O156" s="1123" t="s">
        <v>203</v>
      </c>
      <c r="P156" s="2382">
        <v>103</v>
      </c>
      <c r="Q156" s="1127" t="s">
        <v>203</v>
      </c>
      <c r="R156" s="1127" t="s">
        <v>203</v>
      </c>
      <c r="S156" s="1127" t="s">
        <v>203</v>
      </c>
      <c r="T156" s="1127"/>
      <c r="U156" s="1127"/>
      <c r="V156" s="1127"/>
      <c r="W156" s="1127" t="s">
        <v>203</v>
      </c>
      <c r="X156" s="1127"/>
      <c r="Y156" s="2382">
        <v>-229.19</v>
      </c>
      <c r="Z156" s="1123"/>
      <c r="AA156" s="1123"/>
      <c r="AB156" s="1123"/>
    </row>
    <row r="157" spans="1:28" ht="24.6" customHeight="1" x14ac:dyDescent="0.2">
      <c r="C157" s="1127" t="s">
        <v>1053</v>
      </c>
      <c r="D157" s="1127"/>
      <c r="E157" s="1127"/>
      <c r="F157" s="1127"/>
      <c r="G157" s="1127"/>
      <c r="H157" s="1127" t="s">
        <v>1052</v>
      </c>
      <c r="I157" s="1127"/>
      <c r="J157" s="1127"/>
      <c r="K157" s="1127" t="s">
        <v>249</v>
      </c>
      <c r="L157" s="1127"/>
      <c r="M157" s="2379">
        <v>60</v>
      </c>
      <c r="N157" s="1123"/>
      <c r="O157" s="1123" t="s">
        <v>203</v>
      </c>
      <c r="P157" s="2382">
        <v>60</v>
      </c>
      <c r="Q157" s="1127" t="s">
        <v>203</v>
      </c>
      <c r="R157" s="1127" t="s">
        <v>203</v>
      </c>
      <c r="S157" s="1127" t="s">
        <v>203</v>
      </c>
      <c r="T157" s="1127"/>
      <c r="U157" s="1127"/>
      <c r="V157" s="1127"/>
      <c r="W157" s="1127" t="s">
        <v>203</v>
      </c>
      <c r="X157" s="1127"/>
      <c r="Y157" s="2382">
        <v>-133.51</v>
      </c>
      <c r="Z157" s="1123"/>
      <c r="AA157" s="1123"/>
      <c r="AB157" s="1123"/>
    </row>
    <row r="158" spans="1:28" x14ac:dyDescent="0.2">
      <c r="A158" s="886"/>
      <c r="B158" s="886"/>
      <c r="C158" s="886"/>
      <c r="D158" s="886"/>
      <c r="E158" s="886"/>
      <c r="F158" s="886"/>
      <c r="G158" s="886"/>
      <c r="H158" s="886"/>
      <c r="I158" s="886"/>
      <c r="J158" s="886"/>
      <c r="K158" s="886"/>
      <c r="L158" s="886"/>
      <c r="M158" s="886"/>
      <c r="N158" s="886"/>
      <c r="O158" s="886"/>
      <c r="P158" s="886"/>
      <c r="Q158" s="886"/>
      <c r="R158" s="886"/>
      <c r="S158" s="886"/>
      <c r="T158" s="886"/>
      <c r="U158" s="886"/>
      <c r="V158" s="886"/>
      <c r="W158" s="886"/>
      <c r="X158" s="886"/>
      <c r="Y158" s="886"/>
      <c r="Z158" s="886"/>
      <c r="AA158" s="886"/>
      <c r="AB158" s="886"/>
    </row>
    <row r="159" spans="1:28" ht="12.2" customHeight="1" x14ac:dyDescent="0.2">
      <c r="H159" s="2131" t="s">
        <v>246</v>
      </c>
      <c r="I159" s="2131"/>
      <c r="J159" s="2131"/>
      <c r="K159" s="2131"/>
      <c r="L159" s="2131"/>
      <c r="M159" s="2131"/>
      <c r="N159" s="2131"/>
      <c r="O159" s="2131"/>
      <c r="P159" s="2131"/>
      <c r="Q159" s="2131"/>
      <c r="R159" s="1127" t="s">
        <v>203</v>
      </c>
      <c r="S159" s="2383">
        <v>334.21</v>
      </c>
      <c r="T159" s="2132"/>
      <c r="U159" s="2132"/>
      <c r="V159" s="2132"/>
      <c r="W159" s="1127" t="s">
        <v>203</v>
      </c>
      <c r="X159" s="1127"/>
      <c r="Y159" s="2383">
        <v>-668.42</v>
      </c>
      <c r="Z159" s="2132"/>
      <c r="AA159" s="2132"/>
      <c r="AB159" s="2132"/>
    </row>
    <row r="160" spans="1:28" ht="48.95" customHeight="1" x14ac:dyDescent="0.2">
      <c r="A160" s="1127" t="s">
        <v>261</v>
      </c>
      <c r="B160" s="2131" t="s">
        <v>261</v>
      </c>
      <c r="C160" s="2131" t="s">
        <v>1176</v>
      </c>
      <c r="D160" s="2131"/>
      <c r="E160" s="2131"/>
      <c r="F160" s="2131"/>
      <c r="G160" s="2131"/>
      <c r="H160" s="2131" t="s">
        <v>1177</v>
      </c>
      <c r="I160" s="2131"/>
      <c r="J160" s="2131"/>
      <c r="K160" s="2131" t="s">
        <v>340</v>
      </c>
      <c r="L160" s="2131"/>
      <c r="M160" s="2391">
        <v>0.54200000000000004</v>
      </c>
      <c r="N160" s="1123"/>
      <c r="O160" s="1123" t="s">
        <v>203</v>
      </c>
      <c r="P160" s="2392">
        <v>0.54200000000000004</v>
      </c>
      <c r="Q160" s="1123" t="s">
        <v>203</v>
      </c>
      <c r="R160" s="1123" t="s">
        <v>203</v>
      </c>
      <c r="S160" s="1123" t="s">
        <v>203</v>
      </c>
      <c r="T160" s="1123"/>
      <c r="U160" s="1123"/>
      <c r="V160" s="1123"/>
      <c r="W160" s="1123" t="s">
        <v>203</v>
      </c>
      <c r="X160" s="1123"/>
      <c r="Y160" s="1123" t="s">
        <v>203</v>
      </c>
      <c r="Z160" s="1123"/>
      <c r="AA160" s="1123"/>
      <c r="AB160" s="1123"/>
    </row>
    <row r="161" spans="1:28" ht="12.2" customHeight="1" x14ac:dyDescent="0.2">
      <c r="A161" s="1127" t="s">
        <v>203</v>
      </c>
      <c r="B161" s="1127" t="s">
        <v>203</v>
      </c>
      <c r="C161" s="1127" t="s">
        <v>1077</v>
      </c>
      <c r="D161" s="1127"/>
      <c r="E161" s="1127"/>
      <c r="F161" s="1127"/>
      <c r="G161" s="1127"/>
      <c r="H161" s="1127" t="s">
        <v>1076</v>
      </c>
      <c r="I161" s="1127"/>
      <c r="J161" s="1127"/>
      <c r="K161" s="1127" t="s">
        <v>1060</v>
      </c>
      <c r="L161" s="1127"/>
      <c r="M161" s="1123" t="s">
        <v>203</v>
      </c>
      <c r="N161" s="1123"/>
      <c r="O161" s="1123" t="s">
        <v>203</v>
      </c>
      <c r="P161" s="2398">
        <v>30.933024</v>
      </c>
      <c r="Q161" s="1123" t="s">
        <v>203</v>
      </c>
      <c r="R161" s="1123" t="s">
        <v>203</v>
      </c>
      <c r="S161" s="1123" t="s">
        <v>203</v>
      </c>
      <c r="T161" s="1123"/>
      <c r="U161" s="1123"/>
      <c r="V161" s="1123"/>
      <c r="W161" s="1123" t="s">
        <v>203</v>
      </c>
      <c r="X161" s="1123"/>
      <c r="Y161" s="2383">
        <v>16144.05</v>
      </c>
      <c r="Z161" s="2132"/>
      <c r="AA161" s="2132"/>
      <c r="AB161" s="2132"/>
    </row>
    <row r="162" spans="1:28" ht="12.2" customHeight="1" x14ac:dyDescent="0.2">
      <c r="A162" s="1127" t="s">
        <v>203</v>
      </c>
      <c r="B162" s="1127" t="s">
        <v>203</v>
      </c>
      <c r="C162" s="1127" t="s">
        <v>1175</v>
      </c>
      <c r="D162" s="1127"/>
      <c r="E162" s="1127"/>
      <c r="F162" s="1127"/>
      <c r="G162" s="1127"/>
      <c r="H162" s="1127" t="s">
        <v>1174</v>
      </c>
      <c r="I162" s="1127"/>
      <c r="J162" s="1127"/>
      <c r="K162" s="1127" t="s">
        <v>1060</v>
      </c>
      <c r="L162" s="1127"/>
      <c r="M162" s="2382">
        <v>0.99</v>
      </c>
      <c r="N162" s="1123"/>
      <c r="O162" s="2382">
        <v>0.6</v>
      </c>
      <c r="P162" s="2398">
        <v>0.32194800000000001</v>
      </c>
      <c r="Q162" s="1123" t="s">
        <v>203</v>
      </c>
      <c r="R162" s="1123" t="s">
        <v>203</v>
      </c>
      <c r="S162" s="2382">
        <v>433.57</v>
      </c>
      <c r="T162" s="1123"/>
      <c r="U162" s="1123"/>
      <c r="V162" s="1123"/>
      <c r="W162" s="1123" t="s">
        <v>203</v>
      </c>
      <c r="X162" s="1123"/>
      <c r="Y162" s="2382">
        <v>139.59</v>
      </c>
      <c r="Z162" s="1123"/>
      <c r="AA162" s="1123"/>
      <c r="AB162" s="1123"/>
    </row>
    <row r="163" spans="1:28" ht="12.2" customHeight="1" x14ac:dyDescent="0.2">
      <c r="A163" s="1127" t="s">
        <v>203</v>
      </c>
      <c r="B163" s="1127" t="s">
        <v>203</v>
      </c>
      <c r="C163" s="1127" t="s">
        <v>1173</v>
      </c>
      <c r="D163" s="1127"/>
      <c r="E163" s="1127"/>
      <c r="F163" s="1127"/>
      <c r="G163" s="1127"/>
      <c r="H163" s="1127" t="s">
        <v>1172</v>
      </c>
      <c r="I163" s="1127"/>
      <c r="J163" s="1127"/>
      <c r="K163" s="1127" t="s">
        <v>1060</v>
      </c>
      <c r="L163" s="1127"/>
      <c r="M163" s="2382">
        <v>47.29</v>
      </c>
      <c r="N163" s="1123"/>
      <c r="O163" s="2382">
        <v>0.6</v>
      </c>
      <c r="P163" s="2398">
        <v>15.378708</v>
      </c>
      <c r="Q163" s="1123" t="s">
        <v>203</v>
      </c>
      <c r="R163" s="1123" t="s">
        <v>203</v>
      </c>
      <c r="S163" s="2382">
        <v>473.35</v>
      </c>
      <c r="T163" s="1123"/>
      <c r="U163" s="1123"/>
      <c r="V163" s="1123"/>
      <c r="W163" s="1123" t="s">
        <v>203</v>
      </c>
      <c r="X163" s="1123"/>
      <c r="Y163" s="2382">
        <v>7279.51</v>
      </c>
      <c r="Z163" s="1123"/>
      <c r="AA163" s="1123"/>
      <c r="AB163" s="1123"/>
    </row>
    <row r="164" spans="1:28" ht="12.2" customHeight="1" x14ac:dyDescent="0.2">
      <c r="A164" s="1127" t="s">
        <v>203</v>
      </c>
      <c r="B164" s="1127" t="s">
        <v>203</v>
      </c>
      <c r="C164" s="1127" t="s">
        <v>1171</v>
      </c>
      <c r="D164" s="1127"/>
      <c r="E164" s="1127"/>
      <c r="F164" s="1127"/>
      <c r="G164" s="1127"/>
      <c r="H164" s="1127" t="s">
        <v>1170</v>
      </c>
      <c r="I164" s="1127"/>
      <c r="J164" s="1127"/>
      <c r="K164" s="1127" t="s">
        <v>1060</v>
      </c>
      <c r="L164" s="1127"/>
      <c r="M164" s="2382">
        <v>23.42</v>
      </c>
      <c r="N164" s="1123"/>
      <c r="O164" s="2382">
        <v>0.6</v>
      </c>
      <c r="P164" s="2398">
        <v>7.6161839999999996</v>
      </c>
      <c r="Q164" s="1123" t="s">
        <v>203</v>
      </c>
      <c r="R164" s="1123" t="s">
        <v>203</v>
      </c>
      <c r="S164" s="2382">
        <v>533.01</v>
      </c>
      <c r="T164" s="1123"/>
      <c r="U164" s="1123"/>
      <c r="V164" s="1123"/>
      <c r="W164" s="1123" t="s">
        <v>203</v>
      </c>
      <c r="X164" s="1123"/>
      <c r="Y164" s="2382">
        <v>4059.5</v>
      </c>
      <c r="Z164" s="1123"/>
      <c r="AA164" s="1123"/>
      <c r="AB164" s="1123"/>
    </row>
    <row r="165" spans="1:28" ht="12.2" customHeight="1" x14ac:dyDescent="0.2">
      <c r="A165" s="1127" t="s">
        <v>203</v>
      </c>
      <c r="B165" s="1127" t="s">
        <v>203</v>
      </c>
      <c r="C165" s="1127" t="s">
        <v>1169</v>
      </c>
      <c r="D165" s="1127"/>
      <c r="E165" s="1127"/>
      <c r="F165" s="1127"/>
      <c r="G165" s="1127"/>
      <c r="H165" s="1127" t="s">
        <v>1168</v>
      </c>
      <c r="I165" s="1127"/>
      <c r="J165" s="1127"/>
      <c r="K165" s="1127" t="s">
        <v>1060</v>
      </c>
      <c r="L165" s="1127"/>
      <c r="M165" s="2382">
        <v>23.42</v>
      </c>
      <c r="N165" s="1123"/>
      <c r="O165" s="2382">
        <v>0.6</v>
      </c>
      <c r="P165" s="2398">
        <v>7.6161839999999996</v>
      </c>
      <c r="Q165" s="1123" t="s">
        <v>203</v>
      </c>
      <c r="R165" s="1123" t="s">
        <v>203</v>
      </c>
      <c r="S165" s="2382">
        <v>612.57000000000005</v>
      </c>
      <c r="T165" s="1123"/>
      <c r="U165" s="1123"/>
      <c r="V165" s="1123"/>
      <c r="W165" s="1123" t="s">
        <v>203</v>
      </c>
      <c r="X165" s="1123"/>
      <c r="Y165" s="2382">
        <v>4665.45</v>
      </c>
      <c r="Z165" s="1123"/>
      <c r="AA165" s="1123"/>
      <c r="AB165" s="1123"/>
    </row>
    <row r="166" spans="1:28" ht="12.2" customHeight="1" x14ac:dyDescent="0.2">
      <c r="A166" s="1127" t="s">
        <v>203</v>
      </c>
      <c r="B166" s="1127" t="s">
        <v>203</v>
      </c>
      <c r="C166" s="1127" t="s">
        <v>1073</v>
      </c>
      <c r="D166" s="1127"/>
      <c r="E166" s="1127"/>
      <c r="F166" s="1127"/>
      <c r="G166" s="1127"/>
      <c r="H166" s="1127" t="s">
        <v>258</v>
      </c>
      <c r="I166" s="1127"/>
      <c r="J166" s="1127"/>
      <c r="K166" s="1127" t="s">
        <v>203</v>
      </c>
      <c r="L166" s="1127"/>
      <c r="M166" s="1123" t="s">
        <v>203</v>
      </c>
      <c r="N166" s="1123"/>
      <c r="O166" s="1123" t="s">
        <v>203</v>
      </c>
      <c r="P166" s="1123" t="s">
        <v>203</v>
      </c>
      <c r="Q166" s="1123" t="s">
        <v>203</v>
      </c>
      <c r="R166" s="1123" t="s">
        <v>203</v>
      </c>
      <c r="S166" s="1123" t="s">
        <v>203</v>
      </c>
      <c r="T166" s="1123"/>
      <c r="U166" s="1123"/>
      <c r="V166" s="1123"/>
      <c r="W166" s="1123" t="s">
        <v>203</v>
      </c>
      <c r="X166" s="1123"/>
      <c r="Y166" s="2383">
        <v>4289.78</v>
      </c>
      <c r="Z166" s="2132"/>
      <c r="AA166" s="2132"/>
      <c r="AB166" s="2132"/>
    </row>
    <row r="167" spans="1:28" ht="12.2" customHeight="1" x14ac:dyDescent="0.2">
      <c r="A167" s="2384" t="s">
        <v>203</v>
      </c>
      <c r="B167" s="2384" t="s">
        <v>203</v>
      </c>
      <c r="C167" s="2384" t="s">
        <v>203</v>
      </c>
      <c r="D167" s="2384"/>
      <c r="E167" s="2384"/>
      <c r="F167" s="2384"/>
      <c r="G167" s="2384"/>
      <c r="H167" s="2384" t="s">
        <v>1072</v>
      </c>
      <c r="I167" s="2384"/>
      <c r="J167" s="2384"/>
      <c r="K167" s="2384" t="s">
        <v>1060</v>
      </c>
      <c r="L167" s="2384"/>
      <c r="M167" s="2385" t="s">
        <v>203</v>
      </c>
      <c r="N167" s="2385"/>
      <c r="O167" s="2385" t="s">
        <v>203</v>
      </c>
      <c r="P167" s="2403">
        <v>8.0942279999999993</v>
      </c>
      <c r="Q167" s="2385" t="s">
        <v>203</v>
      </c>
      <c r="R167" s="2385" t="s">
        <v>203</v>
      </c>
      <c r="S167" s="2385" t="s">
        <v>203</v>
      </c>
      <c r="T167" s="2385"/>
      <c r="U167" s="2385"/>
      <c r="V167" s="2385"/>
      <c r="W167" s="2385" t="s">
        <v>203</v>
      </c>
      <c r="X167" s="2385"/>
      <c r="Y167" s="2383">
        <v>4358.93</v>
      </c>
      <c r="Z167" s="2132"/>
      <c r="AA167" s="2132"/>
      <c r="AB167" s="2132"/>
    </row>
    <row r="168" spans="1:28" ht="24.6" customHeight="1" x14ac:dyDescent="0.2">
      <c r="A168" s="1127" t="s">
        <v>203</v>
      </c>
      <c r="B168" s="1127" t="s">
        <v>203</v>
      </c>
      <c r="C168" s="1127" t="s">
        <v>1114</v>
      </c>
      <c r="D168" s="1127"/>
      <c r="E168" s="1127"/>
      <c r="F168" s="1127"/>
      <c r="G168" s="1127"/>
      <c r="H168" s="1127" t="s">
        <v>1113</v>
      </c>
      <c r="I168" s="1127"/>
      <c r="J168" s="1127"/>
      <c r="K168" s="1127" t="s">
        <v>1063</v>
      </c>
      <c r="L168" s="1127"/>
      <c r="M168" s="2382">
        <v>0.75</v>
      </c>
      <c r="N168" s="1123"/>
      <c r="O168" s="2382">
        <v>0.6</v>
      </c>
      <c r="P168" s="2395">
        <v>0.24390000000000001</v>
      </c>
      <c r="Q168" s="1123" t="s">
        <v>203</v>
      </c>
      <c r="R168" s="1123" t="s">
        <v>203</v>
      </c>
      <c r="S168" s="2382">
        <v>1595.2</v>
      </c>
      <c r="T168" s="1123"/>
      <c r="U168" s="1123"/>
      <c r="V168" s="1123"/>
      <c r="W168" s="1123" t="s">
        <v>203</v>
      </c>
      <c r="X168" s="1123"/>
      <c r="Y168" s="2382">
        <v>389.07</v>
      </c>
      <c r="Z168" s="1123"/>
      <c r="AA168" s="1123"/>
      <c r="AB168" s="1123"/>
    </row>
    <row r="169" spans="1:28" ht="12.2" customHeight="1" x14ac:dyDescent="0.2">
      <c r="A169" s="1127" t="s">
        <v>203</v>
      </c>
      <c r="B169" s="1127" t="s">
        <v>203</v>
      </c>
      <c r="C169" s="1127" t="s">
        <v>1112</v>
      </c>
      <c r="D169" s="1127"/>
      <c r="E169" s="1127"/>
      <c r="F169" s="1127"/>
      <c r="G169" s="1127"/>
      <c r="H169" s="1127" t="s">
        <v>1111</v>
      </c>
      <c r="I169" s="1127"/>
      <c r="J169" s="1127"/>
      <c r="K169" s="1127" t="s">
        <v>1060</v>
      </c>
      <c r="L169" s="1127"/>
      <c r="M169" s="2382">
        <v>0.75</v>
      </c>
      <c r="N169" s="1123"/>
      <c r="O169" s="2382">
        <v>0.6</v>
      </c>
      <c r="P169" s="2395">
        <v>0.24390000000000001</v>
      </c>
      <c r="Q169" s="1123" t="s">
        <v>203</v>
      </c>
      <c r="R169" s="1123" t="s">
        <v>203</v>
      </c>
      <c r="S169" s="2382">
        <v>715.99</v>
      </c>
      <c r="T169" s="1123"/>
      <c r="U169" s="1123"/>
      <c r="V169" s="1123"/>
      <c r="W169" s="1123" t="s">
        <v>203</v>
      </c>
      <c r="X169" s="1123"/>
      <c r="Y169" s="2382">
        <v>174.63</v>
      </c>
      <c r="Z169" s="1123"/>
      <c r="AA169" s="1123"/>
      <c r="AB169" s="1123"/>
    </row>
    <row r="170" spans="1:28" ht="24.6" customHeight="1" x14ac:dyDescent="0.2">
      <c r="A170" s="1127" t="s">
        <v>203</v>
      </c>
      <c r="B170" s="1127" t="s">
        <v>203</v>
      </c>
      <c r="C170" s="1127" t="s">
        <v>1167</v>
      </c>
      <c r="D170" s="1127"/>
      <c r="E170" s="1127"/>
      <c r="F170" s="1127"/>
      <c r="G170" s="1127"/>
      <c r="H170" s="1127" t="s">
        <v>1166</v>
      </c>
      <c r="I170" s="1127"/>
      <c r="J170" s="1127"/>
      <c r="K170" s="1127" t="s">
        <v>1063</v>
      </c>
      <c r="L170" s="1127"/>
      <c r="M170" s="2382">
        <v>0.81</v>
      </c>
      <c r="N170" s="1123"/>
      <c r="O170" s="2382">
        <v>0.6</v>
      </c>
      <c r="P170" s="2398">
        <v>0.26341199999999998</v>
      </c>
      <c r="Q170" s="2382">
        <v>11.45</v>
      </c>
      <c r="R170" s="2382">
        <v>1.46</v>
      </c>
      <c r="S170" s="2382">
        <v>16.72</v>
      </c>
      <c r="T170" s="1123"/>
      <c r="U170" s="1123"/>
      <c r="V170" s="1123"/>
      <c r="W170" s="1123" t="s">
        <v>203</v>
      </c>
      <c r="X170" s="1123"/>
      <c r="Y170" s="2382">
        <v>4.4000000000000004</v>
      </c>
      <c r="Z170" s="1123"/>
      <c r="AA170" s="1123"/>
      <c r="AB170" s="1123"/>
    </row>
    <row r="171" spans="1:28" ht="12.2" customHeight="1" x14ac:dyDescent="0.2">
      <c r="A171" s="1127" t="s">
        <v>203</v>
      </c>
      <c r="B171" s="1127" t="s">
        <v>203</v>
      </c>
      <c r="C171" s="1127" t="s">
        <v>1067</v>
      </c>
      <c r="D171" s="1127"/>
      <c r="E171" s="1127"/>
      <c r="F171" s="1127"/>
      <c r="G171" s="1127"/>
      <c r="H171" s="1127" t="s">
        <v>1066</v>
      </c>
      <c r="I171" s="1127"/>
      <c r="J171" s="1127"/>
      <c r="K171" s="1127" t="s">
        <v>1063</v>
      </c>
      <c r="L171" s="1127"/>
      <c r="M171" s="2382">
        <v>22.74</v>
      </c>
      <c r="N171" s="1123"/>
      <c r="O171" s="2382">
        <v>0.6</v>
      </c>
      <c r="P171" s="2398">
        <v>7.3950480000000001</v>
      </c>
      <c r="Q171" s="2382">
        <v>346.73</v>
      </c>
      <c r="R171" s="2382">
        <v>1.45</v>
      </c>
      <c r="S171" s="2382">
        <v>502.76</v>
      </c>
      <c r="T171" s="1123"/>
      <c r="U171" s="1123"/>
      <c r="V171" s="1123"/>
      <c r="W171" s="1123" t="s">
        <v>203</v>
      </c>
      <c r="X171" s="1123"/>
      <c r="Y171" s="2382">
        <v>3717.93</v>
      </c>
      <c r="Z171" s="1123"/>
      <c r="AA171" s="1123"/>
      <c r="AB171" s="1123"/>
    </row>
    <row r="172" spans="1:28" ht="12.2" customHeight="1" x14ac:dyDescent="0.2">
      <c r="A172" s="1127" t="s">
        <v>203</v>
      </c>
      <c r="B172" s="1127" t="s">
        <v>203</v>
      </c>
      <c r="C172" s="1127" t="s">
        <v>1062</v>
      </c>
      <c r="D172" s="1127"/>
      <c r="E172" s="1127"/>
      <c r="F172" s="1127"/>
      <c r="G172" s="1127"/>
      <c r="H172" s="1127" t="s">
        <v>1061</v>
      </c>
      <c r="I172" s="1127"/>
      <c r="J172" s="1127"/>
      <c r="K172" s="1127" t="s">
        <v>1060</v>
      </c>
      <c r="L172" s="1127"/>
      <c r="M172" s="2382">
        <v>22.74</v>
      </c>
      <c r="N172" s="1123"/>
      <c r="O172" s="2382">
        <v>0.6</v>
      </c>
      <c r="P172" s="2398">
        <v>7.3950480000000001</v>
      </c>
      <c r="Q172" s="1123" t="s">
        <v>203</v>
      </c>
      <c r="R172" s="1123" t="s">
        <v>203</v>
      </c>
      <c r="S172" s="2382">
        <v>533.01</v>
      </c>
      <c r="T172" s="1123"/>
      <c r="U172" s="1123"/>
      <c r="V172" s="1123"/>
      <c r="W172" s="1123" t="s">
        <v>203</v>
      </c>
      <c r="X172" s="1123"/>
      <c r="Y172" s="2382">
        <v>3941.63</v>
      </c>
      <c r="Z172" s="1123"/>
      <c r="AA172" s="1123"/>
      <c r="AB172" s="1123"/>
    </row>
    <row r="173" spans="1:28" ht="24.6" customHeight="1" x14ac:dyDescent="0.2">
      <c r="A173" s="1127" t="s">
        <v>203</v>
      </c>
      <c r="B173" s="1127" t="s">
        <v>203</v>
      </c>
      <c r="C173" s="1127" t="s">
        <v>1065</v>
      </c>
      <c r="D173" s="1127"/>
      <c r="E173" s="1127"/>
      <c r="F173" s="1127"/>
      <c r="G173" s="1127"/>
      <c r="H173" s="1127" t="s">
        <v>1064</v>
      </c>
      <c r="I173" s="1127"/>
      <c r="J173" s="1127"/>
      <c r="K173" s="1127" t="s">
        <v>1063</v>
      </c>
      <c r="L173" s="1127"/>
      <c r="M173" s="2382">
        <v>0.59</v>
      </c>
      <c r="N173" s="1123"/>
      <c r="O173" s="2382">
        <v>0.6</v>
      </c>
      <c r="P173" s="2398">
        <v>0.19186800000000001</v>
      </c>
      <c r="Q173" s="1123" t="s">
        <v>203</v>
      </c>
      <c r="R173" s="1123" t="s">
        <v>203</v>
      </c>
      <c r="S173" s="2382">
        <v>640.84</v>
      </c>
      <c r="T173" s="1123"/>
      <c r="U173" s="1123"/>
      <c r="V173" s="1123"/>
      <c r="W173" s="1123" t="s">
        <v>203</v>
      </c>
      <c r="X173" s="1123"/>
      <c r="Y173" s="2382">
        <v>122.96</v>
      </c>
      <c r="Z173" s="1123"/>
      <c r="AA173" s="1123"/>
      <c r="AB173" s="1123"/>
    </row>
    <row r="174" spans="1:28" ht="12.2" customHeight="1" x14ac:dyDescent="0.2">
      <c r="A174" s="1127" t="s">
        <v>203</v>
      </c>
      <c r="B174" s="1127" t="s">
        <v>203</v>
      </c>
      <c r="C174" s="1127" t="s">
        <v>1062</v>
      </c>
      <c r="D174" s="1127"/>
      <c r="E174" s="1127"/>
      <c r="F174" s="1127"/>
      <c r="G174" s="1127"/>
      <c r="H174" s="1127" t="s">
        <v>1061</v>
      </c>
      <c r="I174" s="1127"/>
      <c r="J174" s="1127"/>
      <c r="K174" s="1127" t="s">
        <v>1060</v>
      </c>
      <c r="L174" s="1127"/>
      <c r="M174" s="2382">
        <v>0.59</v>
      </c>
      <c r="N174" s="1123"/>
      <c r="O174" s="2382">
        <v>0.6</v>
      </c>
      <c r="P174" s="2398">
        <v>0.19186800000000001</v>
      </c>
      <c r="Q174" s="1123" t="s">
        <v>203</v>
      </c>
      <c r="R174" s="1123" t="s">
        <v>203</v>
      </c>
      <c r="S174" s="2382">
        <v>533.01</v>
      </c>
      <c r="T174" s="1123"/>
      <c r="U174" s="1123"/>
      <c r="V174" s="1123"/>
      <c r="W174" s="1123" t="s">
        <v>203</v>
      </c>
      <c r="X174" s="1123"/>
      <c r="Y174" s="2382">
        <v>102.27</v>
      </c>
      <c r="Z174" s="1123"/>
      <c r="AA174" s="1123"/>
      <c r="AB174" s="1123"/>
    </row>
    <row r="175" spans="1:28" ht="24.6" customHeight="1" x14ac:dyDescent="0.2">
      <c r="A175" s="1127" t="s">
        <v>203</v>
      </c>
      <c r="B175" s="1127" t="s">
        <v>203</v>
      </c>
      <c r="C175" s="1127" t="s">
        <v>1165</v>
      </c>
      <c r="D175" s="1127"/>
      <c r="E175" s="1127"/>
      <c r="F175" s="1127"/>
      <c r="G175" s="1127"/>
      <c r="H175" s="1127" t="s">
        <v>1164</v>
      </c>
      <c r="I175" s="1127"/>
      <c r="J175" s="1127"/>
      <c r="K175" s="1127" t="s">
        <v>1063</v>
      </c>
      <c r="L175" s="1127"/>
      <c r="M175" s="2382">
        <v>0.81</v>
      </c>
      <c r="N175" s="1123"/>
      <c r="O175" s="2382">
        <v>0.6</v>
      </c>
      <c r="P175" s="2398">
        <v>0.26341199999999998</v>
      </c>
      <c r="Q175" s="1123" t="s">
        <v>203</v>
      </c>
      <c r="R175" s="1123" t="s">
        <v>203</v>
      </c>
      <c r="S175" s="2382">
        <v>210.38</v>
      </c>
      <c r="T175" s="1123"/>
      <c r="U175" s="1123"/>
      <c r="V175" s="1123"/>
      <c r="W175" s="1123" t="s">
        <v>203</v>
      </c>
      <c r="X175" s="1123"/>
      <c r="Y175" s="2382">
        <v>55.42</v>
      </c>
      <c r="Z175" s="1123"/>
      <c r="AA175" s="1123"/>
      <c r="AB175" s="1123"/>
    </row>
    <row r="176" spans="1:28" ht="12.2" customHeight="1" x14ac:dyDescent="0.2">
      <c r="A176" s="1127" t="s">
        <v>203</v>
      </c>
      <c r="B176" s="1127" t="s">
        <v>203</v>
      </c>
      <c r="C176" s="1127" t="s">
        <v>1062</v>
      </c>
      <c r="D176" s="1127"/>
      <c r="E176" s="1127"/>
      <c r="F176" s="1127"/>
      <c r="G176" s="1127"/>
      <c r="H176" s="1127" t="s">
        <v>1061</v>
      </c>
      <c r="I176" s="1127"/>
      <c r="J176" s="1127"/>
      <c r="K176" s="1127" t="s">
        <v>1060</v>
      </c>
      <c r="L176" s="1127"/>
      <c r="M176" s="2382">
        <v>0.81</v>
      </c>
      <c r="N176" s="1123"/>
      <c r="O176" s="2382">
        <v>0.6</v>
      </c>
      <c r="P176" s="2398">
        <v>0.26341199999999998</v>
      </c>
      <c r="Q176" s="1123" t="s">
        <v>203</v>
      </c>
      <c r="R176" s="1123" t="s">
        <v>203</v>
      </c>
      <c r="S176" s="2382">
        <v>533.01</v>
      </c>
      <c r="T176" s="1123"/>
      <c r="U176" s="1123"/>
      <c r="V176" s="1123"/>
      <c r="W176" s="1123" t="s">
        <v>203</v>
      </c>
      <c r="X176" s="1123"/>
      <c r="Y176" s="2382">
        <v>140.4</v>
      </c>
      <c r="Z176" s="1123"/>
      <c r="AA176" s="1123"/>
      <c r="AB176" s="1123"/>
    </row>
    <row r="177" spans="1:28" ht="12.2" customHeight="1" x14ac:dyDescent="0.2">
      <c r="A177" s="1127" t="s">
        <v>203</v>
      </c>
      <c r="B177" s="1127" t="s">
        <v>203</v>
      </c>
      <c r="C177" s="1127" t="s">
        <v>1059</v>
      </c>
      <c r="D177" s="1127"/>
      <c r="E177" s="1127"/>
      <c r="F177" s="1127"/>
      <c r="G177" s="1127"/>
      <c r="H177" s="1127" t="s">
        <v>1058</v>
      </c>
      <c r="I177" s="1127"/>
      <c r="J177" s="1127"/>
      <c r="K177" s="1127" t="s">
        <v>203</v>
      </c>
      <c r="L177" s="1127"/>
      <c r="M177" s="1123" t="s">
        <v>203</v>
      </c>
      <c r="N177" s="1123"/>
      <c r="O177" s="1123" t="s">
        <v>203</v>
      </c>
      <c r="P177" s="1123" t="s">
        <v>203</v>
      </c>
      <c r="Q177" s="1123" t="s">
        <v>203</v>
      </c>
      <c r="R177" s="1123" t="s">
        <v>203</v>
      </c>
      <c r="S177" s="1123" t="s">
        <v>203</v>
      </c>
      <c r="T177" s="1123"/>
      <c r="U177" s="1123"/>
      <c r="V177" s="1123"/>
      <c r="W177" s="1123" t="s">
        <v>203</v>
      </c>
      <c r="X177" s="1123"/>
      <c r="Y177" s="2383">
        <v>0</v>
      </c>
      <c r="Z177" s="2132"/>
      <c r="AA177" s="2132"/>
      <c r="AB177" s="2132"/>
    </row>
    <row r="178" spans="1:28" ht="24.6" customHeight="1" x14ac:dyDescent="0.2">
      <c r="A178" s="1127" t="s">
        <v>203</v>
      </c>
      <c r="B178" s="1127" t="s">
        <v>203</v>
      </c>
      <c r="C178" s="1127" t="s">
        <v>1163</v>
      </c>
      <c r="D178" s="1127"/>
      <c r="E178" s="1127"/>
      <c r="F178" s="1127"/>
      <c r="G178" s="1127"/>
      <c r="H178" s="1127" t="s">
        <v>1162</v>
      </c>
      <c r="I178" s="1127"/>
      <c r="J178" s="1127"/>
      <c r="K178" s="1127" t="s">
        <v>467</v>
      </c>
      <c r="L178" s="1127"/>
      <c r="M178" s="1123" t="s">
        <v>1157</v>
      </c>
      <c r="N178" s="1123"/>
      <c r="O178" s="2382">
        <v>0</v>
      </c>
      <c r="P178" s="1123" t="s">
        <v>203</v>
      </c>
      <c r="Q178" s="1123" t="s">
        <v>203</v>
      </c>
      <c r="R178" s="1123" t="s">
        <v>203</v>
      </c>
      <c r="S178" s="1123" t="s">
        <v>203</v>
      </c>
      <c r="T178" s="1123"/>
      <c r="U178" s="1123"/>
      <c r="V178" s="1123"/>
      <c r="W178" s="1123" t="s">
        <v>203</v>
      </c>
      <c r="X178" s="1123"/>
      <c r="Y178" s="1123" t="s">
        <v>203</v>
      </c>
      <c r="Z178" s="1123"/>
      <c r="AA178" s="1123"/>
      <c r="AB178" s="1123"/>
    </row>
    <row r="179" spans="1:28" ht="24.6" customHeight="1" x14ac:dyDescent="0.2">
      <c r="A179" s="1127" t="s">
        <v>203</v>
      </c>
      <c r="B179" s="1127" t="s">
        <v>203</v>
      </c>
      <c r="C179" s="1127" t="s">
        <v>1161</v>
      </c>
      <c r="D179" s="1127"/>
      <c r="E179" s="1127"/>
      <c r="F179" s="1127"/>
      <c r="G179" s="1127"/>
      <c r="H179" s="1127" t="s">
        <v>1160</v>
      </c>
      <c r="I179" s="1127"/>
      <c r="J179" s="1127"/>
      <c r="K179" s="1127" t="s">
        <v>467</v>
      </c>
      <c r="L179" s="1127"/>
      <c r="M179" s="1123" t="s">
        <v>1157</v>
      </c>
      <c r="N179" s="1123"/>
      <c r="O179" s="2382">
        <v>0</v>
      </c>
      <c r="P179" s="1123" t="s">
        <v>203</v>
      </c>
      <c r="Q179" s="1123" t="s">
        <v>203</v>
      </c>
      <c r="R179" s="1123" t="s">
        <v>203</v>
      </c>
      <c r="S179" s="1123" t="s">
        <v>203</v>
      </c>
      <c r="T179" s="1123"/>
      <c r="U179" s="1123"/>
      <c r="V179" s="1123"/>
      <c r="W179" s="1123" t="s">
        <v>203</v>
      </c>
      <c r="X179" s="1123"/>
      <c r="Y179" s="1123" t="s">
        <v>203</v>
      </c>
      <c r="Z179" s="1123"/>
      <c r="AA179" s="1123"/>
      <c r="AB179" s="1123"/>
    </row>
    <row r="180" spans="1:28" ht="12.2" customHeight="1" x14ac:dyDescent="0.2">
      <c r="A180" s="1127" t="s">
        <v>203</v>
      </c>
      <c r="B180" s="1127" t="s">
        <v>203</v>
      </c>
      <c r="C180" s="1127" t="s">
        <v>1159</v>
      </c>
      <c r="D180" s="1127"/>
      <c r="E180" s="1127"/>
      <c r="F180" s="1127"/>
      <c r="G180" s="1127"/>
      <c r="H180" s="1127" t="s">
        <v>1158</v>
      </c>
      <c r="I180" s="1127"/>
      <c r="J180" s="1127"/>
      <c r="K180" s="1127" t="s">
        <v>340</v>
      </c>
      <c r="L180" s="1127"/>
      <c r="M180" s="1123" t="s">
        <v>1157</v>
      </c>
      <c r="N180" s="1123"/>
      <c r="O180" s="2382">
        <v>0</v>
      </c>
      <c r="P180" s="1123" t="s">
        <v>203</v>
      </c>
      <c r="Q180" s="1123" t="s">
        <v>203</v>
      </c>
      <c r="R180" s="1123" t="s">
        <v>203</v>
      </c>
      <c r="S180" s="1123" t="s">
        <v>203</v>
      </c>
      <c r="T180" s="1123"/>
      <c r="U180" s="1123"/>
      <c r="V180" s="1123"/>
      <c r="W180" s="1123" t="s">
        <v>203</v>
      </c>
      <c r="X180" s="1123"/>
      <c r="Y180" s="1123" t="s">
        <v>203</v>
      </c>
      <c r="Z180" s="1123"/>
      <c r="AA180" s="1123"/>
      <c r="AB180" s="1123"/>
    </row>
    <row r="181" spans="1:28" ht="12.2" customHeight="1" x14ac:dyDescent="0.2">
      <c r="A181" s="1127" t="s">
        <v>203</v>
      </c>
      <c r="B181" s="1127" t="s">
        <v>203</v>
      </c>
      <c r="C181" s="1127" t="s">
        <v>203</v>
      </c>
      <c r="D181" s="1127"/>
      <c r="E181" s="1127"/>
      <c r="F181" s="1127"/>
      <c r="G181" s="1127"/>
      <c r="H181" s="2387" t="s">
        <v>1057</v>
      </c>
      <c r="I181" s="2387"/>
      <c r="J181" s="2387"/>
      <c r="K181" s="2388" t="s">
        <v>203</v>
      </c>
      <c r="L181" s="2388"/>
      <c r="M181" s="2388" t="s">
        <v>203</v>
      </c>
      <c r="N181" s="2388"/>
      <c r="O181" s="2388" t="s">
        <v>203</v>
      </c>
      <c r="P181" s="2388" t="s">
        <v>203</v>
      </c>
      <c r="Q181" s="2388" t="s">
        <v>203</v>
      </c>
      <c r="R181" s="2388" t="s">
        <v>203</v>
      </c>
      <c r="S181" s="2388" t="s">
        <v>203</v>
      </c>
      <c r="T181" s="2388"/>
      <c r="U181" s="2388"/>
      <c r="V181" s="2388"/>
      <c r="W181" s="2388" t="s">
        <v>203</v>
      </c>
      <c r="X181" s="2388"/>
      <c r="Y181" s="2389">
        <v>24792.76</v>
      </c>
      <c r="Z181" s="2390"/>
      <c r="AA181" s="2390"/>
      <c r="AB181" s="2390"/>
    </row>
    <row r="182" spans="1:28" ht="12.2" customHeight="1" x14ac:dyDescent="0.2">
      <c r="C182" s="1127" t="s">
        <v>203</v>
      </c>
      <c r="D182" s="1127"/>
      <c r="E182" s="1127"/>
      <c r="F182" s="1127"/>
      <c r="G182" s="1127"/>
      <c r="H182" s="1127" t="s">
        <v>1056</v>
      </c>
      <c r="I182" s="1127"/>
      <c r="J182" s="1127"/>
      <c r="K182" s="1127" t="s">
        <v>203</v>
      </c>
      <c r="L182" s="1127"/>
      <c r="M182" s="1123" t="s">
        <v>203</v>
      </c>
      <c r="N182" s="1123"/>
      <c r="O182" s="1123" t="s">
        <v>203</v>
      </c>
      <c r="P182" s="1123" t="s">
        <v>203</v>
      </c>
      <c r="Q182" s="1127" t="s">
        <v>203</v>
      </c>
      <c r="R182" s="1127" t="s">
        <v>203</v>
      </c>
      <c r="S182" s="1127" t="s">
        <v>203</v>
      </c>
      <c r="T182" s="1127"/>
      <c r="U182" s="1127"/>
      <c r="V182" s="1127"/>
      <c r="W182" s="1127" t="s">
        <v>203</v>
      </c>
      <c r="X182" s="1127"/>
      <c r="Y182" s="2382">
        <v>20502.98</v>
      </c>
      <c r="Z182" s="1123"/>
      <c r="AA182" s="1123"/>
      <c r="AB182" s="1123"/>
    </row>
    <row r="183" spans="1:28" ht="24.6" customHeight="1" x14ac:dyDescent="0.2">
      <c r="C183" s="1127" t="s">
        <v>1055</v>
      </c>
      <c r="D183" s="1127"/>
      <c r="E183" s="1127"/>
      <c r="F183" s="1127"/>
      <c r="G183" s="1127"/>
      <c r="H183" s="1127" t="s">
        <v>1054</v>
      </c>
      <c r="I183" s="1127"/>
      <c r="J183" s="1127"/>
      <c r="K183" s="1127" t="s">
        <v>249</v>
      </c>
      <c r="L183" s="1127"/>
      <c r="M183" s="2379">
        <v>103</v>
      </c>
      <c r="N183" s="1123"/>
      <c r="O183" s="1123" t="s">
        <v>203</v>
      </c>
      <c r="P183" s="2382">
        <v>103</v>
      </c>
      <c r="Q183" s="1127" t="s">
        <v>203</v>
      </c>
      <c r="R183" s="1127" t="s">
        <v>203</v>
      </c>
      <c r="S183" s="1127" t="s">
        <v>203</v>
      </c>
      <c r="T183" s="1127"/>
      <c r="U183" s="1127"/>
      <c r="V183" s="1127"/>
      <c r="W183" s="1127" t="s">
        <v>203</v>
      </c>
      <c r="X183" s="1127"/>
      <c r="Y183" s="2382">
        <v>21118.07</v>
      </c>
      <c r="Z183" s="1123"/>
      <c r="AA183" s="1123"/>
      <c r="AB183" s="1123"/>
    </row>
    <row r="184" spans="1:28" ht="24.6" customHeight="1" x14ac:dyDescent="0.2">
      <c r="C184" s="1127" t="s">
        <v>1053</v>
      </c>
      <c r="D184" s="1127"/>
      <c r="E184" s="1127"/>
      <c r="F184" s="1127"/>
      <c r="G184" s="1127"/>
      <c r="H184" s="1127" t="s">
        <v>1052</v>
      </c>
      <c r="I184" s="1127"/>
      <c r="J184" s="1127"/>
      <c r="K184" s="1127" t="s">
        <v>249</v>
      </c>
      <c r="L184" s="1127"/>
      <c r="M184" s="2379">
        <v>60</v>
      </c>
      <c r="N184" s="1123"/>
      <c r="O184" s="1123" t="s">
        <v>203</v>
      </c>
      <c r="P184" s="2382">
        <v>60</v>
      </c>
      <c r="Q184" s="1127" t="s">
        <v>203</v>
      </c>
      <c r="R184" s="1127" t="s">
        <v>203</v>
      </c>
      <c r="S184" s="1127" t="s">
        <v>203</v>
      </c>
      <c r="T184" s="1127"/>
      <c r="U184" s="1127"/>
      <c r="V184" s="1127"/>
      <c r="W184" s="1127" t="s">
        <v>203</v>
      </c>
      <c r="X184" s="1127"/>
      <c r="Y184" s="2382">
        <v>12301.79</v>
      </c>
      <c r="Z184" s="1123"/>
      <c r="AA184" s="1123"/>
      <c r="AB184" s="1123"/>
    </row>
    <row r="185" spans="1:28" x14ac:dyDescent="0.2">
      <c r="A185" s="886"/>
      <c r="B185" s="886"/>
      <c r="C185" s="886"/>
      <c r="D185" s="886"/>
      <c r="E185" s="886"/>
      <c r="F185" s="886"/>
      <c r="G185" s="886"/>
      <c r="H185" s="886"/>
      <c r="I185" s="886"/>
      <c r="J185" s="886"/>
      <c r="K185" s="886"/>
      <c r="L185" s="886"/>
      <c r="M185" s="886"/>
      <c r="N185" s="886"/>
      <c r="O185" s="886"/>
      <c r="P185" s="886"/>
      <c r="Q185" s="886"/>
      <c r="R185" s="886"/>
      <c r="S185" s="886"/>
      <c r="T185" s="886"/>
      <c r="U185" s="886"/>
      <c r="V185" s="886"/>
      <c r="W185" s="886"/>
      <c r="X185" s="886"/>
      <c r="Y185" s="886"/>
      <c r="Z185" s="886"/>
      <c r="AA185" s="886"/>
      <c r="AB185" s="886"/>
    </row>
    <row r="186" spans="1:28" ht="12.2" customHeight="1" x14ac:dyDescent="0.2">
      <c r="H186" s="2131" t="s">
        <v>246</v>
      </c>
      <c r="I186" s="2131"/>
      <c r="J186" s="2131"/>
      <c r="K186" s="2131"/>
      <c r="L186" s="2131"/>
      <c r="M186" s="2131"/>
      <c r="N186" s="2131"/>
      <c r="O186" s="2131"/>
      <c r="P186" s="2131"/>
      <c r="Q186" s="2131"/>
      <c r="R186" s="1127" t="s">
        <v>203</v>
      </c>
      <c r="S186" s="2383">
        <v>107403.36</v>
      </c>
      <c r="T186" s="2132"/>
      <c r="U186" s="2132"/>
      <c r="V186" s="2132"/>
      <c r="W186" s="1127" t="s">
        <v>203</v>
      </c>
      <c r="X186" s="1127"/>
      <c r="Y186" s="2383">
        <v>58212.62</v>
      </c>
      <c r="Z186" s="2132"/>
      <c r="AA186" s="2132"/>
      <c r="AB186" s="2132"/>
    </row>
    <row r="187" spans="1:28" ht="61.35" customHeight="1" x14ac:dyDescent="0.2">
      <c r="A187" s="1127" t="s">
        <v>260</v>
      </c>
      <c r="B187" s="2131" t="s">
        <v>260</v>
      </c>
      <c r="C187" s="2131" t="s">
        <v>1176</v>
      </c>
      <c r="D187" s="2131"/>
      <c r="E187" s="2131"/>
      <c r="F187" s="2131"/>
      <c r="G187" s="2131"/>
      <c r="H187" s="2131" t="s">
        <v>1522</v>
      </c>
      <c r="I187" s="2131"/>
      <c r="J187" s="2131"/>
      <c r="K187" s="2131" t="s">
        <v>340</v>
      </c>
      <c r="L187" s="2131"/>
      <c r="M187" s="2391">
        <v>0.19700000000000001</v>
      </c>
      <c r="N187" s="1123"/>
      <c r="O187" s="1123" t="s">
        <v>203</v>
      </c>
      <c r="P187" s="2392">
        <v>0.19700000000000001</v>
      </c>
      <c r="Q187" s="1123" t="s">
        <v>203</v>
      </c>
      <c r="R187" s="1123" t="s">
        <v>203</v>
      </c>
      <c r="S187" s="1123" t="s">
        <v>203</v>
      </c>
      <c r="T187" s="1123"/>
      <c r="U187" s="1123"/>
      <c r="V187" s="1123"/>
      <c r="W187" s="1123" t="s">
        <v>203</v>
      </c>
      <c r="X187" s="1123"/>
      <c r="Y187" s="1123" t="s">
        <v>203</v>
      </c>
      <c r="Z187" s="1123"/>
      <c r="AA187" s="1123"/>
      <c r="AB187" s="1123"/>
    </row>
    <row r="188" spans="1:28" ht="12.2" customHeight="1" x14ac:dyDescent="0.2">
      <c r="A188" s="1127" t="s">
        <v>203</v>
      </c>
      <c r="B188" s="1127" t="s">
        <v>203</v>
      </c>
      <c r="C188" s="1127" t="s">
        <v>1077</v>
      </c>
      <c r="D188" s="1127"/>
      <c r="E188" s="1127"/>
      <c r="F188" s="1127"/>
      <c r="G188" s="1127"/>
      <c r="H188" s="1127" t="s">
        <v>1076</v>
      </c>
      <c r="I188" s="1127"/>
      <c r="J188" s="1127"/>
      <c r="K188" s="1127" t="s">
        <v>1060</v>
      </c>
      <c r="L188" s="1127"/>
      <c r="M188" s="1123" t="s">
        <v>203</v>
      </c>
      <c r="N188" s="1123"/>
      <c r="O188" s="1123" t="s">
        <v>203</v>
      </c>
      <c r="P188" s="2398">
        <v>11.243183999999999</v>
      </c>
      <c r="Q188" s="1123" t="s">
        <v>203</v>
      </c>
      <c r="R188" s="1123" t="s">
        <v>203</v>
      </c>
      <c r="S188" s="1123" t="s">
        <v>203</v>
      </c>
      <c r="T188" s="1123"/>
      <c r="U188" s="1123"/>
      <c r="V188" s="1123"/>
      <c r="W188" s="1123" t="s">
        <v>203</v>
      </c>
      <c r="X188" s="1123"/>
      <c r="Y188" s="2383">
        <v>5867.85</v>
      </c>
      <c r="Z188" s="2132"/>
      <c r="AA188" s="2132"/>
      <c r="AB188" s="2132"/>
    </row>
    <row r="189" spans="1:28" ht="12.2" customHeight="1" x14ac:dyDescent="0.2">
      <c r="A189" s="1127" t="s">
        <v>203</v>
      </c>
      <c r="B189" s="1127" t="s">
        <v>203</v>
      </c>
      <c r="C189" s="1127" t="s">
        <v>1175</v>
      </c>
      <c r="D189" s="1127"/>
      <c r="E189" s="1127"/>
      <c r="F189" s="1127"/>
      <c r="G189" s="1127"/>
      <c r="H189" s="1127" t="s">
        <v>1174</v>
      </c>
      <c r="I189" s="1127"/>
      <c r="J189" s="1127"/>
      <c r="K189" s="1127" t="s">
        <v>1060</v>
      </c>
      <c r="L189" s="1127"/>
      <c r="M189" s="2382">
        <v>0.99</v>
      </c>
      <c r="N189" s="1123"/>
      <c r="O189" s="2382">
        <v>0.6</v>
      </c>
      <c r="P189" s="2398">
        <v>0.117018</v>
      </c>
      <c r="Q189" s="1123" t="s">
        <v>203</v>
      </c>
      <c r="R189" s="1123" t="s">
        <v>203</v>
      </c>
      <c r="S189" s="2382">
        <v>433.57</v>
      </c>
      <c r="T189" s="1123"/>
      <c r="U189" s="1123"/>
      <c r="V189" s="1123"/>
      <c r="W189" s="1123" t="s">
        <v>203</v>
      </c>
      <c r="X189" s="1123"/>
      <c r="Y189" s="2382">
        <v>50.74</v>
      </c>
      <c r="Z189" s="1123"/>
      <c r="AA189" s="1123"/>
      <c r="AB189" s="1123"/>
    </row>
    <row r="190" spans="1:28" ht="12.2" customHeight="1" x14ac:dyDescent="0.2">
      <c r="A190" s="1127" t="s">
        <v>203</v>
      </c>
      <c r="B190" s="1127" t="s">
        <v>203</v>
      </c>
      <c r="C190" s="1127" t="s">
        <v>1173</v>
      </c>
      <c r="D190" s="1127"/>
      <c r="E190" s="1127"/>
      <c r="F190" s="1127"/>
      <c r="G190" s="1127"/>
      <c r="H190" s="1127" t="s">
        <v>1172</v>
      </c>
      <c r="I190" s="1127"/>
      <c r="J190" s="1127"/>
      <c r="K190" s="1127" t="s">
        <v>1060</v>
      </c>
      <c r="L190" s="1127"/>
      <c r="M190" s="2382">
        <v>47.29</v>
      </c>
      <c r="N190" s="1123"/>
      <c r="O190" s="2382">
        <v>0.6</v>
      </c>
      <c r="P190" s="2398">
        <v>5.5896780000000001</v>
      </c>
      <c r="Q190" s="1123" t="s">
        <v>203</v>
      </c>
      <c r="R190" s="1123" t="s">
        <v>203</v>
      </c>
      <c r="S190" s="2382">
        <v>473.35</v>
      </c>
      <c r="T190" s="1123"/>
      <c r="U190" s="1123"/>
      <c r="V190" s="1123"/>
      <c r="W190" s="1123" t="s">
        <v>203</v>
      </c>
      <c r="X190" s="1123"/>
      <c r="Y190" s="2382">
        <v>2645.87</v>
      </c>
      <c r="Z190" s="1123"/>
      <c r="AA190" s="1123"/>
      <c r="AB190" s="1123"/>
    </row>
    <row r="191" spans="1:28" ht="12.2" customHeight="1" x14ac:dyDescent="0.2">
      <c r="A191" s="1127" t="s">
        <v>203</v>
      </c>
      <c r="B191" s="1127" t="s">
        <v>203</v>
      </c>
      <c r="C191" s="1127" t="s">
        <v>1171</v>
      </c>
      <c r="D191" s="1127"/>
      <c r="E191" s="1127"/>
      <c r="F191" s="1127"/>
      <c r="G191" s="1127"/>
      <c r="H191" s="1127" t="s">
        <v>1170</v>
      </c>
      <c r="I191" s="1127"/>
      <c r="J191" s="1127"/>
      <c r="K191" s="1127" t="s">
        <v>1060</v>
      </c>
      <c r="L191" s="1127"/>
      <c r="M191" s="2382">
        <v>23.42</v>
      </c>
      <c r="N191" s="1123"/>
      <c r="O191" s="2382">
        <v>0.6</v>
      </c>
      <c r="P191" s="2398">
        <v>2.7682440000000001</v>
      </c>
      <c r="Q191" s="1123" t="s">
        <v>203</v>
      </c>
      <c r="R191" s="1123" t="s">
        <v>203</v>
      </c>
      <c r="S191" s="2382">
        <v>533.01</v>
      </c>
      <c r="T191" s="1123"/>
      <c r="U191" s="1123"/>
      <c r="V191" s="1123"/>
      <c r="W191" s="1123" t="s">
        <v>203</v>
      </c>
      <c r="X191" s="1123"/>
      <c r="Y191" s="2382">
        <v>1475.5</v>
      </c>
      <c r="Z191" s="1123"/>
      <c r="AA191" s="1123"/>
      <c r="AB191" s="1123"/>
    </row>
    <row r="192" spans="1:28" ht="12.2" customHeight="1" x14ac:dyDescent="0.2">
      <c r="A192" s="1127" t="s">
        <v>203</v>
      </c>
      <c r="B192" s="1127" t="s">
        <v>203</v>
      </c>
      <c r="C192" s="1127" t="s">
        <v>1169</v>
      </c>
      <c r="D192" s="1127"/>
      <c r="E192" s="1127"/>
      <c r="F192" s="1127"/>
      <c r="G192" s="1127"/>
      <c r="H192" s="1127" t="s">
        <v>1168</v>
      </c>
      <c r="I192" s="1127"/>
      <c r="J192" s="1127"/>
      <c r="K192" s="1127" t="s">
        <v>1060</v>
      </c>
      <c r="L192" s="1127"/>
      <c r="M192" s="2382">
        <v>23.42</v>
      </c>
      <c r="N192" s="1123"/>
      <c r="O192" s="2382">
        <v>0.6</v>
      </c>
      <c r="P192" s="2398">
        <v>2.7682440000000001</v>
      </c>
      <c r="Q192" s="1123" t="s">
        <v>203</v>
      </c>
      <c r="R192" s="1123" t="s">
        <v>203</v>
      </c>
      <c r="S192" s="2382">
        <v>612.57000000000005</v>
      </c>
      <c r="T192" s="1123"/>
      <c r="U192" s="1123"/>
      <c r="V192" s="1123"/>
      <c r="W192" s="1123" t="s">
        <v>203</v>
      </c>
      <c r="X192" s="1123"/>
      <c r="Y192" s="2382">
        <v>1695.74</v>
      </c>
      <c r="Z192" s="1123"/>
      <c r="AA192" s="1123"/>
      <c r="AB192" s="1123"/>
    </row>
    <row r="193" spans="1:28" ht="12.2" customHeight="1" x14ac:dyDescent="0.2">
      <c r="A193" s="1127" t="s">
        <v>203</v>
      </c>
      <c r="B193" s="1127" t="s">
        <v>203</v>
      </c>
      <c r="C193" s="1127" t="s">
        <v>1073</v>
      </c>
      <c r="D193" s="1127"/>
      <c r="E193" s="1127"/>
      <c r="F193" s="1127"/>
      <c r="G193" s="1127"/>
      <c r="H193" s="1127" t="s">
        <v>258</v>
      </c>
      <c r="I193" s="1127"/>
      <c r="J193" s="1127"/>
      <c r="K193" s="1127" t="s">
        <v>203</v>
      </c>
      <c r="L193" s="1127"/>
      <c r="M193" s="1123" t="s">
        <v>203</v>
      </c>
      <c r="N193" s="1123"/>
      <c r="O193" s="1123" t="s">
        <v>203</v>
      </c>
      <c r="P193" s="1123" t="s">
        <v>203</v>
      </c>
      <c r="Q193" s="1123" t="s">
        <v>203</v>
      </c>
      <c r="R193" s="1123" t="s">
        <v>203</v>
      </c>
      <c r="S193" s="1123" t="s">
        <v>203</v>
      </c>
      <c r="T193" s="1123"/>
      <c r="U193" s="1123"/>
      <c r="V193" s="1123"/>
      <c r="W193" s="1123" t="s">
        <v>203</v>
      </c>
      <c r="X193" s="1123"/>
      <c r="Y193" s="2383">
        <v>1559.19</v>
      </c>
      <c r="Z193" s="2132"/>
      <c r="AA193" s="2132"/>
      <c r="AB193" s="2132"/>
    </row>
    <row r="194" spans="1:28" ht="12.2" customHeight="1" x14ac:dyDescent="0.2">
      <c r="A194" s="2384" t="s">
        <v>203</v>
      </c>
      <c r="B194" s="2384" t="s">
        <v>203</v>
      </c>
      <c r="C194" s="2384" t="s">
        <v>203</v>
      </c>
      <c r="D194" s="2384"/>
      <c r="E194" s="2384"/>
      <c r="F194" s="2384"/>
      <c r="G194" s="2384"/>
      <c r="H194" s="2384" t="s">
        <v>1072</v>
      </c>
      <c r="I194" s="2384"/>
      <c r="J194" s="2384"/>
      <c r="K194" s="2384" t="s">
        <v>1060</v>
      </c>
      <c r="L194" s="2384"/>
      <c r="M194" s="2385" t="s">
        <v>203</v>
      </c>
      <c r="N194" s="2385"/>
      <c r="O194" s="2385" t="s">
        <v>203</v>
      </c>
      <c r="P194" s="2403">
        <v>2.9419979999999999</v>
      </c>
      <c r="Q194" s="2385" t="s">
        <v>203</v>
      </c>
      <c r="R194" s="2385" t="s">
        <v>203</v>
      </c>
      <c r="S194" s="2385" t="s">
        <v>203</v>
      </c>
      <c r="T194" s="2385"/>
      <c r="U194" s="2385"/>
      <c r="V194" s="2385"/>
      <c r="W194" s="2385" t="s">
        <v>203</v>
      </c>
      <c r="X194" s="2385"/>
      <c r="Y194" s="2383">
        <v>1584.33</v>
      </c>
      <c r="Z194" s="2132"/>
      <c r="AA194" s="2132"/>
      <c r="AB194" s="2132"/>
    </row>
    <row r="195" spans="1:28" ht="24.6" customHeight="1" x14ac:dyDescent="0.2">
      <c r="A195" s="1127" t="s">
        <v>203</v>
      </c>
      <c r="B195" s="1127" t="s">
        <v>203</v>
      </c>
      <c r="C195" s="1127" t="s">
        <v>1114</v>
      </c>
      <c r="D195" s="1127"/>
      <c r="E195" s="1127"/>
      <c r="F195" s="1127"/>
      <c r="G195" s="1127"/>
      <c r="H195" s="1127" t="s">
        <v>1113</v>
      </c>
      <c r="I195" s="1127"/>
      <c r="J195" s="1127"/>
      <c r="K195" s="1127" t="s">
        <v>1063</v>
      </c>
      <c r="L195" s="1127"/>
      <c r="M195" s="2382">
        <v>0.75</v>
      </c>
      <c r="N195" s="1123"/>
      <c r="O195" s="2382">
        <v>0.6</v>
      </c>
      <c r="P195" s="2397">
        <v>8.8650000000000007E-2</v>
      </c>
      <c r="Q195" s="1123" t="s">
        <v>203</v>
      </c>
      <c r="R195" s="1123" t="s">
        <v>203</v>
      </c>
      <c r="S195" s="2382">
        <v>1595.2</v>
      </c>
      <c r="T195" s="1123"/>
      <c r="U195" s="1123"/>
      <c r="V195" s="1123"/>
      <c r="W195" s="1123" t="s">
        <v>203</v>
      </c>
      <c r="X195" s="1123"/>
      <c r="Y195" s="2382">
        <v>141.41</v>
      </c>
      <c r="Z195" s="1123"/>
      <c r="AA195" s="1123"/>
      <c r="AB195" s="1123"/>
    </row>
    <row r="196" spans="1:28" ht="12.2" customHeight="1" x14ac:dyDescent="0.2">
      <c r="A196" s="1127" t="s">
        <v>203</v>
      </c>
      <c r="B196" s="1127" t="s">
        <v>203</v>
      </c>
      <c r="C196" s="1127" t="s">
        <v>1112</v>
      </c>
      <c r="D196" s="1127"/>
      <c r="E196" s="1127"/>
      <c r="F196" s="1127"/>
      <c r="G196" s="1127"/>
      <c r="H196" s="1127" t="s">
        <v>1111</v>
      </c>
      <c r="I196" s="1127"/>
      <c r="J196" s="1127"/>
      <c r="K196" s="1127" t="s">
        <v>1060</v>
      </c>
      <c r="L196" s="1127"/>
      <c r="M196" s="2382">
        <v>0.75</v>
      </c>
      <c r="N196" s="1123"/>
      <c r="O196" s="2382">
        <v>0.6</v>
      </c>
      <c r="P196" s="2397">
        <v>8.8650000000000007E-2</v>
      </c>
      <c r="Q196" s="1123" t="s">
        <v>203</v>
      </c>
      <c r="R196" s="1123" t="s">
        <v>203</v>
      </c>
      <c r="S196" s="2382">
        <v>715.99</v>
      </c>
      <c r="T196" s="1123"/>
      <c r="U196" s="1123"/>
      <c r="V196" s="1123"/>
      <c r="W196" s="1123" t="s">
        <v>203</v>
      </c>
      <c r="X196" s="1123"/>
      <c r="Y196" s="2382">
        <v>63.47</v>
      </c>
      <c r="Z196" s="1123"/>
      <c r="AA196" s="1123"/>
      <c r="AB196" s="1123"/>
    </row>
    <row r="197" spans="1:28" ht="24.6" customHeight="1" x14ac:dyDescent="0.2">
      <c r="A197" s="1127" t="s">
        <v>203</v>
      </c>
      <c r="B197" s="1127" t="s">
        <v>203</v>
      </c>
      <c r="C197" s="1127" t="s">
        <v>1167</v>
      </c>
      <c r="D197" s="1127"/>
      <c r="E197" s="1127"/>
      <c r="F197" s="1127"/>
      <c r="G197" s="1127"/>
      <c r="H197" s="1127" t="s">
        <v>1166</v>
      </c>
      <c r="I197" s="1127"/>
      <c r="J197" s="1127"/>
      <c r="K197" s="1127" t="s">
        <v>1063</v>
      </c>
      <c r="L197" s="1127"/>
      <c r="M197" s="2382">
        <v>0.81</v>
      </c>
      <c r="N197" s="1123"/>
      <c r="O197" s="2382">
        <v>0.6</v>
      </c>
      <c r="P197" s="2398">
        <v>9.5741999999999994E-2</v>
      </c>
      <c r="Q197" s="2382">
        <v>11.45</v>
      </c>
      <c r="R197" s="2382">
        <v>1.46</v>
      </c>
      <c r="S197" s="2382">
        <v>16.72</v>
      </c>
      <c r="T197" s="1123"/>
      <c r="U197" s="1123"/>
      <c r="V197" s="1123"/>
      <c r="W197" s="1123" t="s">
        <v>203</v>
      </c>
      <c r="X197" s="1123"/>
      <c r="Y197" s="2382">
        <v>1.6</v>
      </c>
      <c r="Z197" s="1123"/>
      <c r="AA197" s="1123"/>
      <c r="AB197" s="1123"/>
    </row>
    <row r="198" spans="1:28" ht="12.2" customHeight="1" x14ac:dyDescent="0.2">
      <c r="A198" s="1127" t="s">
        <v>203</v>
      </c>
      <c r="B198" s="1127" t="s">
        <v>203</v>
      </c>
      <c r="C198" s="1127" t="s">
        <v>1067</v>
      </c>
      <c r="D198" s="1127"/>
      <c r="E198" s="1127"/>
      <c r="F198" s="1127"/>
      <c r="G198" s="1127"/>
      <c r="H198" s="1127" t="s">
        <v>1066</v>
      </c>
      <c r="I198" s="1127"/>
      <c r="J198" s="1127"/>
      <c r="K198" s="1127" t="s">
        <v>1063</v>
      </c>
      <c r="L198" s="1127"/>
      <c r="M198" s="2382">
        <v>22.74</v>
      </c>
      <c r="N198" s="1123"/>
      <c r="O198" s="2382">
        <v>0.6</v>
      </c>
      <c r="P198" s="2398">
        <v>2.6878679999999999</v>
      </c>
      <c r="Q198" s="2382">
        <v>346.73</v>
      </c>
      <c r="R198" s="2382">
        <v>1.45</v>
      </c>
      <c r="S198" s="2382">
        <v>502.76</v>
      </c>
      <c r="T198" s="1123"/>
      <c r="U198" s="1123"/>
      <c r="V198" s="1123"/>
      <c r="W198" s="1123" t="s">
        <v>203</v>
      </c>
      <c r="X198" s="1123"/>
      <c r="Y198" s="2382">
        <v>1351.35</v>
      </c>
      <c r="Z198" s="1123"/>
      <c r="AA198" s="1123"/>
      <c r="AB198" s="1123"/>
    </row>
    <row r="199" spans="1:28" ht="12.2" customHeight="1" x14ac:dyDescent="0.2">
      <c r="A199" s="1127" t="s">
        <v>203</v>
      </c>
      <c r="B199" s="1127" t="s">
        <v>203</v>
      </c>
      <c r="C199" s="1127" t="s">
        <v>1062</v>
      </c>
      <c r="D199" s="1127"/>
      <c r="E199" s="1127"/>
      <c r="F199" s="1127"/>
      <c r="G199" s="1127"/>
      <c r="H199" s="1127" t="s">
        <v>1061</v>
      </c>
      <c r="I199" s="1127"/>
      <c r="J199" s="1127"/>
      <c r="K199" s="1127" t="s">
        <v>1060</v>
      </c>
      <c r="L199" s="1127"/>
      <c r="M199" s="2382">
        <v>22.74</v>
      </c>
      <c r="N199" s="1123"/>
      <c r="O199" s="2382">
        <v>0.6</v>
      </c>
      <c r="P199" s="2398">
        <v>2.6878679999999999</v>
      </c>
      <c r="Q199" s="1123" t="s">
        <v>203</v>
      </c>
      <c r="R199" s="1123" t="s">
        <v>203</v>
      </c>
      <c r="S199" s="2382">
        <v>533.01</v>
      </c>
      <c r="T199" s="1123"/>
      <c r="U199" s="1123"/>
      <c r="V199" s="1123"/>
      <c r="W199" s="1123" t="s">
        <v>203</v>
      </c>
      <c r="X199" s="1123"/>
      <c r="Y199" s="2382">
        <v>1432.66</v>
      </c>
      <c r="Z199" s="1123"/>
      <c r="AA199" s="1123"/>
      <c r="AB199" s="1123"/>
    </row>
    <row r="200" spans="1:28" ht="24.6" customHeight="1" x14ac:dyDescent="0.2">
      <c r="A200" s="1127" t="s">
        <v>203</v>
      </c>
      <c r="B200" s="1127" t="s">
        <v>203</v>
      </c>
      <c r="C200" s="1127" t="s">
        <v>1065</v>
      </c>
      <c r="D200" s="1127"/>
      <c r="E200" s="1127"/>
      <c r="F200" s="1127"/>
      <c r="G200" s="1127"/>
      <c r="H200" s="1127" t="s">
        <v>1064</v>
      </c>
      <c r="I200" s="1127"/>
      <c r="J200" s="1127"/>
      <c r="K200" s="1127" t="s">
        <v>1063</v>
      </c>
      <c r="L200" s="1127"/>
      <c r="M200" s="2382">
        <v>0.59</v>
      </c>
      <c r="N200" s="1123"/>
      <c r="O200" s="2382">
        <v>0.6</v>
      </c>
      <c r="P200" s="2398">
        <v>6.9737999999999994E-2</v>
      </c>
      <c r="Q200" s="1123" t="s">
        <v>203</v>
      </c>
      <c r="R200" s="1123" t="s">
        <v>203</v>
      </c>
      <c r="S200" s="2382">
        <v>640.84</v>
      </c>
      <c r="T200" s="1123"/>
      <c r="U200" s="1123"/>
      <c r="V200" s="1123"/>
      <c r="W200" s="1123" t="s">
        <v>203</v>
      </c>
      <c r="X200" s="1123"/>
      <c r="Y200" s="2382">
        <v>44.69</v>
      </c>
      <c r="Z200" s="1123"/>
      <c r="AA200" s="1123"/>
      <c r="AB200" s="1123"/>
    </row>
    <row r="201" spans="1:28" ht="12.2" customHeight="1" x14ac:dyDescent="0.2">
      <c r="A201" s="1127" t="s">
        <v>203</v>
      </c>
      <c r="B201" s="1127" t="s">
        <v>203</v>
      </c>
      <c r="C201" s="1127" t="s">
        <v>1062</v>
      </c>
      <c r="D201" s="1127"/>
      <c r="E201" s="1127"/>
      <c r="F201" s="1127"/>
      <c r="G201" s="1127"/>
      <c r="H201" s="1127" t="s">
        <v>1061</v>
      </c>
      <c r="I201" s="1127"/>
      <c r="J201" s="1127"/>
      <c r="K201" s="1127" t="s">
        <v>1060</v>
      </c>
      <c r="L201" s="1127"/>
      <c r="M201" s="2382">
        <v>0.59</v>
      </c>
      <c r="N201" s="1123"/>
      <c r="O201" s="2382">
        <v>0.6</v>
      </c>
      <c r="P201" s="2398">
        <v>6.9737999999999994E-2</v>
      </c>
      <c r="Q201" s="1123" t="s">
        <v>203</v>
      </c>
      <c r="R201" s="1123" t="s">
        <v>203</v>
      </c>
      <c r="S201" s="2382">
        <v>533.01</v>
      </c>
      <c r="T201" s="1123"/>
      <c r="U201" s="1123"/>
      <c r="V201" s="1123"/>
      <c r="W201" s="1123" t="s">
        <v>203</v>
      </c>
      <c r="X201" s="1123"/>
      <c r="Y201" s="2382">
        <v>37.17</v>
      </c>
      <c r="Z201" s="1123"/>
      <c r="AA201" s="1123"/>
      <c r="AB201" s="1123"/>
    </row>
    <row r="202" spans="1:28" ht="24.6" customHeight="1" x14ac:dyDescent="0.2">
      <c r="A202" s="1127" t="s">
        <v>203</v>
      </c>
      <c r="B202" s="1127" t="s">
        <v>203</v>
      </c>
      <c r="C202" s="1127" t="s">
        <v>1165</v>
      </c>
      <c r="D202" s="1127"/>
      <c r="E202" s="1127"/>
      <c r="F202" s="1127"/>
      <c r="G202" s="1127"/>
      <c r="H202" s="1127" t="s">
        <v>1164</v>
      </c>
      <c r="I202" s="1127"/>
      <c r="J202" s="1127"/>
      <c r="K202" s="1127" t="s">
        <v>1063</v>
      </c>
      <c r="L202" s="1127"/>
      <c r="M202" s="2382">
        <v>0.81</v>
      </c>
      <c r="N202" s="1123"/>
      <c r="O202" s="2382">
        <v>0.6</v>
      </c>
      <c r="P202" s="2398">
        <v>9.5741999999999994E-2</v>
      </c>
      <c r="Q202" s="1123" t="s">
        <v>203</v>
      </c>
      <c r="R202" s="1123" t="s">
        <v>203</v>
      </c>
      <c r="S202" s="2382">
        <v>210.38</v>
      </c>
      <c r="T202" s="1123"/>
      <c r="U202" s="1123"/>
      <c r="V202" s="1123"/>
      <c r="W202" s="1123" t="s">
        <v>203</v>
      </c>
      <c r="X202" s="1123"/>
      <c r="Y202" s="2382">
        <v>20.14</v>
      </c>
      <c r="Z202" s="1123"/>
      <c r="AA202" s="1123"/>
      <c r="AB202" s="1123"/>
    </row>
    <row r="203" spans="1:28" ht="12.2" customHeight="1" x14ac:dyDescent="0.2">
      <c r="A203" s="1127" t="s">
        <v>203</v>
      </c>
      <c r="B203" s="1127" t="s">
        <v>203</v>
      </c>
      <c r="C203" s="1127" t="s">
        <v>1062</v>
      </c>
      <c r="D203" s="1127"/>
      <c r="E203" s="1127"/>
      <c r="F203" s="1127"/>
      <c r="G203" s="1127"/>
      <c r="H203" s="1127" t="s">
        <v>1061</v>
      </c>
      <c r="I203" s="1127"/>
      <c r="J203" s="1127"/>
      <c r="K203" s="1127" t="s">
        <v>1060</v>
      </c>
      <c r="L203" s="1127"/>
      <c r="M203" s="2382">
        <v>0.81</v>
      </c>
      <c r="N203" s="1123"/>
      <c r="O203" s="2382">
        <v>0.6</v>
      </c>
      <c r="P203" s="2398">
        <v>9.5741999999999994E-2</v>
      </c>
      <c r="Q203" s="1123" t="s">
        <v>203</v>
      </c>
      <c r="R203" s="1123" t="s">
        <v>203</v>
      </c>
      <c r="S203" s="2382">
        <v>533.01</v>
      </c>
      <c r="T203" s="1123"/>
      <c r="U203" s="1123"/>
      <c r="V203" s="1123"/>
      <c r="W203" s="1123" t="s">
        <v>203</v>
      </c>
      <c r="X203" s="1123"/>
      <c r="Y203" s="2382">
        <v>51.03</v>
      </c>
      <c r="Z203" s="1123"/>
      <c r="AA203" s="1123"/>
      <c r="AB203" s="1123"/>
    </row>
    <row r="204" spans="1:28" ht="12.2" customHeight="1" x14ac:dyDescent="0.2">
      <c r="A204" s="1127" t="s">
        <v>203</v>
      </c>
      <c r="B204" s="1127" t="s">
        <v>203</v>
      </c>
      <c r="C204" s="1127" t="s">
        <v>1059</v>
      </c>
      <c r="D204" s="1127"/>
      <c r="E204" s="1127"/>
      <c r="F204" s="1127"/>
      <c r="G204" s="1127"/>
      <c r="H204" s="1127" t="s">
        <v>1058</v>
      </c>
      <c r="I204" s="1127"/>
      <c r="J204" s="1127"/>
      <c r="K204" s="1127" t="s">
        <v>203</v>
      </c>
      <c r="L204" s="1127"/>
      <c r="M204" s="1123" t="s">
        <v>203</v>
      </c>
      <c r="N204" s="1123"/>
      <c r="O204" s="1123" t="s">
        <v>203</v>
      </c>
      <c r="P204" s="1123" t="s">
        <v>203</v>
      </c>
      <c r="Q204" s="1123" t="s">
        <v>203</v>
      </c>
      <c r="R204" s="1123" t="s">
        <v>203</v>
      </c>
      <c r="S204" s="1123" t="s">
        <v>203</v>
      </c>
      <c r="T204" s="1123"/>
      <c r="U204" s="1123"/>
      <c r="V204" s="1123"/>
      <c r="W204" s="1123" t="s">
        <v>203</v>
      </c>
      <c r="X204" s="1123"/>
      <c r="Y204" s="2383">
        <v>0</v>
      </c>
      <c r="Z204" s="2132"/>
      <c r="AA204" s="2132"/>
      <c r="AB204" s="2132"/>
    </row>
    <row r="205" spans="1:28" ht="24.6" customHeight="1" x14ac:dyDescent="0.2">
      <c r="A205" s="1127" t="s">
        <v>203</v>
      </c>
      <c r="B205" s="1127" t="s">
        <v>203</v>
      </c>
      <c r="C205" s="1127" t="s">
        <v>1163</v>
      </c>
      <c r="D205" s="1127"/>
      <c r="E205" s="1127"/>
      <c r="F205" s="1127"/>
      <c r="G205" s="1127"/>
      <c r="H205" s="1127" t="s">
        <v>1162</v>
      </c>
      <c r="I205" s="1127"/>
      <c r="J205" s="1127"/>
      <c r="K205" s="1127" t="s">
        <v>467</v>
      </c>
      <c r="L205" s="1127"/>
      <c r="M205" s="1123" t="s">
        <v>1157</v>
      </c>
      <c r="N205" s="1123"/>
      <c r="O205" s="2382">
        <v>0</v>
      </c>
      <c r="P205" s="1123" t="s">
        <v>203</v>
      </c>
      <c r="Q205" s="1123" t="s">
        <v>203</v>
      </c>
      <c r="R205" s="1123" t="s">
        <v>203</v>
      </c>
      <c r="S205" s="1123" t="s">
        <v>203</v>
      </c>
      <c r="T205" s="1123"/>
      <c r="U205" s="1123"/>
      <c r="V205" s="1123"/>
      <c r="W205" s="1123" t="s">
        <v>203</v>
      </c>
      <c r="X205" s="1123"/>
      <c r="Y205" s="1123" t="s">
        <v>203</v>
      </c>
      <c r="Z205" s="1123"/>
      <c r="AA205" s="1123"/>
      <c r="AB205" s="1123"/>
    </row>
    <row r="206" spans="1:28" ht="24.6" customHeight="1" x14ac:dyDescent="0.2">
      <c r="A206" s="1127" t="s">
        <v>203</v>
      </c>
      <c r="B206" s="1127" t="s">
        <v>203</v>
      </c>
      <c r="C206" s="1127" t="s">
        <v>1161</v>
      </c>
      <c r="D206" s="1127"/>
      <c r="E206" s="1127"/>
      <c r="F206" s="1127"/>
      <c r="G206" s="1127"/>
      <c r="H206" s="1127" t="s">
        <v>1160</v>
      </c>
      <c r="I206" s="1127"/>
      <c r="J206" s="1127"/>
      <c r="K206" s="1127" t="s">
        <v>467</v>
      </c>
      <c r="L206" s="1127"/>
      <c r="M206" s="1123" t="s">
        <v>1157</v>
      </c>
      <c r="N206" s="1123"/>
      <c r="O206" s="2382">
        <v>0</v>
      </c>
      <c r="P206" s="1123" t="s">
        <v>203</v>
      </c>
      <c r="Q206" s="1123" t="s">
        <v>203</v>
      </c>
      <c r="R206" s="1123" t="s">
        <v>203</v>
      </c>
      <c r="S206" s="1123" t="s">
        <v>203</v>
      </c>
      <c r="T206" s="1123"/>
      <c r="U206" s="1123"/>
      <c r="V206" s="1123"/>
      <c r="W206" s="1123" t="s">
        <v>203</v>
      </c>
      <c r="X206" s="1123"/>
      <c r="Y206" s="1123" t="s">
        <v>203</v>
      </c>
      <c r="Z206" s="1123"/>
      <c r="AA206" s="1123"/>
      <c r="AB206" s="1123"/>
    </row>
    <row r="207" spans="1:28" ht="12.2" customHeight="1" x14ac:dyDescent="0.2">
      <c r="A207" s="1127" t="s">
        <v>203</v>
      </c>
      <c r="B207" s="1127" t="s">
        <v>203</v>
      </c>
      <c r="C207" s="1127" t="s">
        <v>1159</v>
      </c>
      <c r="D207" s="1127"/>
      <c r="E207" s="1127"/>
      <c r="F207" s="1127"/>
      <c r="G207" s="1127"/>
      <c r="H207" s="1127" t="s">
        <v>1158</v>
      </c>
      <c r="I207" s="1127"/>
      <c r="J207" s="1127"/>
      <c r="K207" s="1127" t="s">
        <v>340</v>
      </c>
      <c r="L207" s="1127"/>
      <c r="M207" s="1123" t="s">
        <v>1157</v>
      </c>
      <c r="N207" s="1123"/>
      <c r="O207" s="2382">
        <v>0</v>
      </c>
      <c r="P207" s="1123" t="s">
        <v>203</v>
      </c>
      <c r="Q207" s="1123" t="s">
        <v>203</v>
      </c>
      <c r="R207" s="1123" t="s">
        <v>203</v>
      </c>
      <c r="S207" s="1123" t="s">
        <v>203</v>
      </c>
      <c r="T207" s="1123"/>
      <c r="U207" s="1123"/>
      <c r="V207" s="1123"/>
      <c r="W207" s="1123" t="s">
        <v>203</v>
      </c>
      <c r="X207" s="1123"/>
      <c r="Y207" s="1123" t="s">
        <v>203</v>
      </c>
      <c r="Z207" s="1123"/>
      <c r="AA207" s="1123"/>
      <c r="AB207" s="1123"/>
    </row>
    <row r="208" spans="1:28" ht="12.2" customHeight="1" x14ac:dyDescent="0.2">
      <c r="A208" s="1127" t="s">
        <v>203</v>
      </c>
      <c r="B208" s="1127" t="s">
        <v>203</v>
      </c>
      <c r="C208" s="1127" t="s">
        <v>203</v>
      </c>
      <c r="D208" s="1127"/>
      <c r="E208" s="1127"/>
      <c r="F208" s="1127"/>
      <c r="G208" s="1127"/>
      <c r="H208" s="2387" t="s">
        <v>1057</v>
      </c>
      <c r="I208" s="2387"/>
      <c r="J208" s="2387"/>
      <c r="K208" s="2388" t="s">
        <v>203</v>
      </c>
      <c r="L208" s="2388"/>
      <c r="M208" s="2388" t="s">
        <v>203</v>
      </c>
      <c r="N208" s="2388"/>
      <c r="O208" s="2388" t="s">
        <v>203</v>
      </c>
      <c r="P208" s="2388" t="s">
        <v>203</v>
      </c>
      <c r="Q208" s="2388" t="s">
        <v>203</v>
      </c>
      <c r="R208" s="2388" t="s">
        <v>203</v>
      </c>
      <c r="S208" s="2388" t="s">
        <v>203</v>
      </c>
      <c r="T208" s="2388"/>
      <c r="U208" s="2388"/>
      <c r="V208" s="2388"/>
      <c r="W208" s="2388" t="s">
        <v>203</v>
      </c>
      <c r="X208" s="2388"/>
      <c r="Y208" s="2389">
        <v>9011.3700000000008</v>
      </c>
      <c r="Z208" s="2390"/>
      <c r="AA208" s="2390"/>
      <c r="AB208" s="2390"/>
    </row>
    <row r="209" spans="1:28" ht="12.2" customHeight="1" x14ac:dyDescent="0.2">
      <c r="C209" s="1127" t="s">
        <v>203</v>
      </c>
      <c r="D209" s="1127"/>
      <c r="E209" s="1127"/>
      <c r="F209" s="1127"/>
      <c r="G209" s="1127"/>
      <c r="H209" s="1127" t="s">
        <v>1056</v>
      </c>
      <c r="I209" s="1127"/>
      <c r="J209" s="1127"/>
      <c r="K209" s="1127" t="s">
        <v>203</v>
      </c>
      <c r="L209" s="1127"/>
      <c r="M209" s="1123" t="s">
        <v>203</v>
      </c>
      <c r="N209" s="1123"/>
      <c r="O209" s="1123" t="s">
        <v>203</v>
      </c>
      <c r="P209" s="1123" t="s">
        <v>203</v>
      </c>
      <c r="Q209" s="1127" t="s">
        <v>203</v>
      </c>
      <c r="R209" s="1127" t="s">
        <v>203</v>
      </c>
      <c r="S209" s="1127" t="s">
        <v>203</v>
      </c>
      <c r="T209" s="1127"/>
      <c r="U209" s="1127"/>
      <c r="V209" s="1127"/>
      <c r="W209" s="1127" t="s">
        <v>203</v>
      </c>
      <c r="X209" s="1127"/>
      <c r="Y209" s="2382">
        <v>7452.18</v>
      </c>
      <c r="Z209" s="1123"/>
      <c r="AA209" s="1123"/>
      <c r="AB209" s="1123"/>
    </row>
    <row r="210" spans="1:28" ht="24.6" customHeight="1" x14ac:dyDescent="0.2">
      <c r="C210" s="1127" t="s">
        <v>1055</v>
      </c>
      <c r="D210" s="1127"/>
      <c r="E210" s="1127"/>
      <c r="F210" s="1127"/>
      <c r="G210" s="1127"/>
      <c r="H210" s="1127" t="s">
        <v>1054</v>
      </c>
      <c r="I210" s="1127"/>
      <c r="J210" s="1127"/>
      <c r="K210" s="1127" t="s">
        <v>249</v>
      </c>
      <c r="L210" s="1127"/>
      <c r="M210" s="2379">
        <v>103</v>
      </c>
      <c r="N210" s="1123"/>
      <c r="O210" s="1123" t="s">
        <v>203</v>
      </c>
      <c r="P210" s="2382">
        <v>103</v>
      </c>
      <c r="Q210" s="1127" t="s">
        <v>203</v>
      </c>
      <c r="R210" s="1127" t="s">
        <v>203</v>
      </c>
      <c r="S210" s="1127" t="s">
        <v>203</v>
      </c>
      <c r="T210" s="1127"/>
      <c r="U210" s="1127"/>
      <c r="V210" s="1127"/>
      <c r="W210" s="1127" t="s">
        <v>203</v>
      </c>
      <c r="X210" s="1127"/>
      <c r="Y210" s="2382">
        <v>7675.75</v>
      </c>
      <c r="Z210" s="1123"/>
      <c r="AA210" s="1123"/>
      <c r="AB210" s="1123"/>
    </row>
    <row r="211" spans="1:28" ht="24.6" customHeight="1" x14ac:dyDescent="0.2">
      <c r="C211" s="1127" t="s">
        <v>1053</v>
      </c>
      <c r="D211" s="1127"/>
      <c r="E211" s="1127"/>
      <c r="F211" s="1127"/>
      <c r="G211" s="1127"/>
      <c r="H211" s="1127" t="s">
        <v>1052</v>
      </c>
      <c r="I211" s="1127"/>
      <c r="J211" s="1127"/>
      <c r="K211" s="1127" t="s">
        <v>249</v>
      </c>
      <c r="L211" s="1127"/>
      <c r="M211" s="2379">
        <v>60</v>
      </c>
      <c r="N211" s="1123"/>
      <c r="O211" s="1123" t="s">
        <v>203</v>
      </c>
      <c r="P211" s="2382">
        <v>60</v>
      </c>
      <c r="Q211" s="1127" t="s">
        <v>203</v>
      </c>
      <c r="R211" s="1127" t="s">
        <v>203</v>
      </c>
      <c r="S211" s="1127" t="s">
        <v>203</v>
      </c>
      <c r="T211" s="1127"/>
      <c r="U211" s="1127"/>
      <c r="V211" s="1127"/>
      <c r="W211" s="1127" t="s">
        <v>203</v>
      </c>
      <c r="X211" s="1127"/>
      <c r="Y211" s="2382">
        <v>4471.3100000000004</v>
      </c>
      <c r="Z211" s="1123"/>
      <c r="AA211" s="1123"/>
      <c r="AB211" s="1123"/>
    </row>
    <row r="212" spans="1:28" x14ac:dyDescent="0.2">
      <c r="A212" s="886"/>
      <c r="B212" s="886"/>
      <c r="C212" s="886"/>
      <c r="D212" s="886"/>
      <c r="E212" s="886"/>
      <c r="F212" s="886"/>
      <c r="G212" s="886"/>
      <c r="H212" s="886"/>
      <c r="I212" s="886"/>
      <c r="J212" s="886"/>
      <c r="K212" s="886"/>
      <c r="L212" s="886"/>
      <c r="M212" s="886"/>
      <c r="N212" s="886"/>
      <c r="O212" s="886"/>
      <c r="P212" s="886"/>
      <c r="Q212" s="886"/>
      <c r="R212" s="886"/>
      <c r="S212" s="886"/>
      <c r="T212" s="886"/>
      <c r="U212" s="886"/>
      <c r="V212" s="886"/>
      <c r="W212" s="886"/>
      <c r="X212" s="886"/>
      <c r="Y212" s="886"/>
      <c r="Z212" s="886"/>
      <c r="AA212" s="886"/>
      <c r="AB212" s="886"/>
    </row>
    <row r="213" spans="1:28" ht="12.2" customHeight="1" x14ac:dyDescent="0.2">
      <c r="H213" s="2131" t="s">
        <v>246</v>
      </c>
      <c r="I213" s="2131"/>
      <c r="J213" s="2131"/>
      <c r="K213" s="2131"/>
      <c r="L213" s="2131"/>
      <c r="M213" s="2131"/>
      <c r="N213" s="2131"/>
      <c r="O213" s="2131"/>
      <c r="P213" s="2131"/>
      <c r="Q213" s="2131"/>
      <c r="R213" s="1127" t="s">
        <v>203</v>
      </c>
      <c r="S213" s="2383">
        <v>107403.2</v>
      </c>
      <c r="T213" s="2132"/>
      <c r="U213" s="2132"/>
      <c r="V213" s="2132"/>
      <c r="W213" s="1127" t="s">
        <v>203</v>
      </c>
      <c r="X213" s="1127"/>
      <c r="Y213" s="2383">
        <v>21158.43</v>
      </c>
      <c r="Z213" s="2132"/>
      <c r="AA213" s="2132"/>
      <c r="AB213" s="2132"/>
    </row>
    <row r="214" spans="1:28" ht="48.95" customHeight="1" x14ac:dyDescent="0.2">
      <c r="A214" s="1127" t="s">
        <v>259</v>
      </c>
      <c r="B214" s="2131" t="s">
        <v>259</v>
      </c>
      <c r="C214" s="2131" t="s">
        <v>1156</v>
      </c>
      <c r="D214" s="2131"/>
      <c r="E214" s="2131"/>
      <c r="F214" s="2131"/>
      <c r="G214" s="2131"/>
      <c r="H214" s="2131" t="s">
        <v>1155</v>
      </c>
      <c r="I214" s="2131"/>
      <c r="J214" s="2131"/>
      <c r="K214" s="2131" t="s">
        <v>467</v>
      </c>
      <c r="L214" s="2131"/>
      <c r="M214" s="2379">
        <v>3</v>
      </c>
      <c r="N214" s="1123"/>
      <c r="O214" s="1123" t="s">
        <v>203</v>
      </c>
      <c r="P214" s="2380">
        <v>3</v>
      </c>
      <c r="Q214" s="1123" t="s">
        <v>203</v>
      </c>
      <c r="R214" s="1123" t="s">
        <v>203</v>
      </c>
      <c r="S214" s="1123" t="s">
        <v>203</v>
      </c>
      <c r="T214" s="1123"/>
      <c r="U214" s="1123"/>
      <c r="V214" s="1123"/>
      <c r="W214" s="1123" t="s">
        <v>203</v>
      </c>
      <c r="X214" s="1123"/>
      <c r="Y214" s="1123" t="s">
        <v>203</v>
      </c>
      <c r="Z214" s="1123"/>
      <c r="AA214" s="1123"/>
      <c r="AB214" s="1123"/>
    </row>
    <row r="215" spans="1:28" ht="12.2" customHeight="1" x14ac:dyDescent="0.2">
      <c r="A215" s="1127" t="s">
        <v>203</v>
      </c>
      <c r="B215" s="1127" t="s">
        <v>203</v>
      </c>
      <c r="C215" s="1127" t="s">
        <v>1077</v>
      </c>
      <c r="D215" s="1127"/>
      <c r="E215" s="1127"/>
      <c r="F215" s="1127"/>
      <c r="G215" s="1127"/>
      <c r="H215" s="1127" t="s">
        <v>1076</v>
      </c>
      <c r="I215" s="1127"/>
      <c r="J215" s="1127"/>
      <c r="K215" s="1127" t="s">
        <v>1060</v>
      </c>
      <c r="L215" s="1127"/>
      <c r="M215" s="1123" t="s">
        <v>203</v>
      </c>
      <c r="N215" s="1123"/>
      <c r="O215" s="1123" t="s">
        <v>203</v>
      </c>
      <c r="P215" s="2382">
        <v>1.26</v>
      </c>
      <c r="Q215" s="1123" t="s">
        <v>203</v>
      </c>
      <c r="R215" s="1123" t="s">
        <v>203</v>
      </c>
      <c r="S215" s="1123" t="s">
        <v>203</v>
      </c>
      <c r="T215" s="1123"/>
      <c r="U215" s="1123"/>
      <c r="V215" s="1123"/>
      <c r="W215" s="1123" t="s">
        <v>203</v>
      </c>
      <c r="X215" s="1123"/>
      <c r="Y215" s="2383">
        <v>691.64</v>
      </c>
      <c r="Z215" s="2132"/>
      <c r="AA215" s="2132"/>
      <c r="AB215" s="2132"/>
    </row>
    <row r="216" spans="1:28" ht="12.2" customHeight="1" x14ac:dyDescent="0.2">
      <c r="A216" s="1127" t="s">
        <v>203</v>
      </c>
      <c r="B216" s="1127" t="s">
        <v>203</v>
      </c>
      <c r="C216" s="1127" t="s">
        <v>1125</v>
      </c>
      <c r="D216" s="1127"/>
      <c r="E216" s="1127"/>
      <c r="F216" s="1127"/>
      <c r="G216" s="1127"/>
      <c r="H216" s="1127" t="s">
        <v>1124</v>
      </c>
      <c r="I216" s="1127"/>
      <c r="J216" s="1127"/>
      <c r="K216" s="1127" t="s">
        <v>1060</v>
      </c>
      <c r="L216" s="1127"/>
      <c r="M216" s="2393">
        <v>0.7</v>
      </c>
      <c r="N216" s="1123"/>
      <c r="O216" s="2382">
        <v>0.6</v>
      </c>
      <c r="P216" s="2382">
        <v>1.26</v>
      </c>
      <c r="Q216" s="1123" t="s">
        <v>203</v>
      </c>
      <c r="R216" s="1123" t="s">
        <v>203</v>
      </c>
      <c r="S216" s="2382">
        <v>548.91999999999996</v>
      </c>
      <c r="T216" s="1123"/>
      <c r="U216" s="1123"/>
      <c r="V216" s="1123"/>
      <c r="W216" s="1123" t="s">
        <v>203</v>
      </c>
      <c r="X216" s="1123"/>
      <c r="Y216" s="2382">
        <v>691.64</v>
      </c>
      <c r="Z216" s="1123"/>
      <c r="AA216" s="1123"/>
      <c r="AB216" s="1123"/>
    </row>
    <row r="217" spans="1:28" ht="12.2" customHeight="1" x14ac:dyDescent="0.2">
      <c r="A217" s="1127" t="s">
        <v>203</v>
      </c>
      <c r="B217" s="1127" t="s">
        <v>203</v>
      </c>
      <c r="C217" s="1127" t="s">
        <v>1073</v>
      </c>
      <c r="D217" s="1127"/>
      <c r="E217" s="1127"/>
      <c r="F217" s="1127"/>
      <c r="G217" s="1127"/>
      <c r="H217" s="1127" t="s">
        <v>258</v>
      </c>
      <c r="I217" s="1127"/>
      <c r="J217" s="1127"/>
      <c r="K217" s="1127" t="s">
        <v>203</v>
      </c>
      <c r="L217" s="1127"/>
      <c r="M217" s="1123" t="s">
        <v>203</v>
      </c>
      <c r="N217" s="1123"/>
      <c r="O217" s="1123" t="s">
        <v>203</v>
      </c>
      <c r="P217" s="1123" t="s">
        <v>203</v>
      </c>
      <c r="Q217" s="1123" t="s">
        <v>203</v>
      </c>
      <c r="R217" s="1123" t="s">
        <v>203</v>
      </c>
      <c r="S217" s="1123" t="s">
        <v>203</v>
      </c>
      <c r="T217" s="1123"/>
      <c r="U217" s="1123"/>
      <c r="V217" s="1123"/>
      <c r="W217" s="1123" t="s">
        <v>203</v>
      </c>
      <c r="X217" s="1123"/>
      <c r="Y217" s="2383">
        <v>40.25</v>
      </c>
      <c r="Z217" s="2132"/>
      <c r="AA217" s="2132"/>
      <c r="AB217" s="2132"/>
    </row>
    <row r="218" spans="1:28" ht="12.2" customHeight="1" x14ac:dyDescent="0.2">
      <c r="A218" s="2384" t="s">
        <v>203</v>
      </c>
      <c r="B218" s="2384" t="s">
        <v>203</v>
      </c>
      <c r="C218" s="2384" t="s">
        <v>203</v>
      </c>
      <c r="D218" s="2384"/>
      <c r="E218" s="2384"/>
      <c r="F218" s="2384"/>
      <c r="G218" s="2384"/>
      <c r="H218" s="2384" t="s">
        <v>1072</v>
      </c>
      <c r="I218" s="2384"/>
      <c r="J218" s="2384"/>
      <c r="K218" s="2384" t="s">
        <v>1060</v>
      </c>
      <c r="L218" s="2384"/>
      <c r="M218" s="2385" t="s">
        <v>203</v>
      </c>
      <c r="N218" s="2385"/>
      <c r="O218" s="2385" t="s">
        <v>203</v>
      </c>
      <c r="P218" s="2394">
        <v>3.5999999999999997E-2</v>
      </c>
      <c r="Q218" s="2385" t="s">
        <v>203</v>
      </c>
      <c r="R218" s="2385" t="s">
        <v>203</v>
      </c>
      <c r="S218" s="2385" t="s">
        <v>203</v>
      </c>
      <c r="T218" s="2385"/>
      <c r="U218" s="2385"/>
      <c r="V218" s="2385"/>
      <c r="W218" s="2385" t="s">
        <v>203</v>
      </c>
      <c r="X218" s="2385"/>
      <c r="Y218" s="2383">
        <v>22.48</v>
      </c>
      <c r="Z218" s="2132"/>
      <c r="AA218" s="2132"/>
      <c r="AB218" s="2132"/>
    </row>
    <row r="219" spans="1:28" ht="24.6" customHeight="1" x14ac:dyDescent="0.2">
      <c r="A219" s="1127" t="s">
        <v>203</v>
      </c>
      <c r="B219" s="1127" t="s">
        <v>203</v>
      </c>
      <c r="C219" s="1127" t="s">
        <v>1114</v>
      </c>
      <c r="D219" s="1127"/>
      <c r="E219" s="1127"/>
      <c r="F219" s="1127"/>
      <c r="G219" s="1127"/>
      <c r="H219" s="1127" t="s">
        <v>1113</v>
      </c>
      <c r="I219" s="1127"/>
      <c r="J219" s="1127"/>
      <c r="K219" s="1127" t="s">
        <v>1063</v>
      </c>
      <c r="L219" s="1127"/>
      <c r="M219" s="2382">
        <v>0.01</v>
      </c>
      <c r="N219" s="1123"/>
      <c r="O219" s="2382">
        <v>0.6</v>
      </c>
      <c r="P219" s="2391">
        <v>1.7999999999999999E-2</v>
      </c>
      <c r="Q219" s="1123" t="s">
        <v>203</v>
      </c>
      <c r="R219" s="1123" t="s">
        <v>203</v>
      </c>
      <c r="S219" s="2382">
        <v>1595.2</v>
      </c>
      <c r="T219" s="1123"/>
      <c r="U219" s="1123"/>
      <c r="V219" s="1123"/>
      <c r="W219" s="1123" t="s">
        <v>203</v>
      </c>
      <c r="X219" s="1123"/>
      <c r="Y219" s="2382">
        <v>28.71</v>
      </c>
      <c r="Z219" s="1123"/>
      <c r="AA219" s="1123"/>
      <c r="AB219" s="1123"/>
    </row>
    <row r="220" spans="1:28" ht="12.2" customHeight="1" x14ac:dyDescent="0.2">
      <c r="A220" s="1127" t="s">
        <v>203</v>
      </c>
      <c r="B220" s="1127" t="s">
        <v>203</v>
      </c>
      <c r="C220" s="1127" t="s">
        <v>1112</v>
      </c>
      <c r="D220" s="1127"/>
      <c r="E220" s="1127"/>
      <c r="F220" s="1127"/>
      <c r="G220" s="1127"/>
      <c r="H220" s="1127" t="s">
        <v>1111</v>
      </c>
      <c r="I220" s="1127"/>
      <c r="J220" s="1127"/>
      <c r="K220" s="1127" t="s">
        <v>1060</v>
      </c>
      <c r="L220" s="1127"/>
      <c r="M220" s="2382">
        <v>0.01</v>
      </c>
      <c r="N220" s="1123"/>
      <c r="O220" s="2382">
        <v>0.6</v>
      </c>
      <c r="P220" s="2391">
        <v>1.7999999999999999E-2</v>
      </c>
      <c r="Q220" s="1123" t="s">
        <v>203</v>
      </c>
      <c r="R220" s="1123" t="s">
        <v>203</v>
      </c>
      <c r="S220" s="2382">
        <v>715.99</v>
      </c>
      <c r="T220" s="1123"/>
      <c r="U220" s="1123"/>
      <c r="V220" s="1123"/>
      <c r="W220" s="1123" t="s">
        <v>203</v>
      </c>
      <c r="X220" s="1123"/>
      <c r="Y220" s="2382">
        <v>12.89</v>
      </c>
      <c r="Z220" s="1123"/>
      <c r="AA220" s="1123"/>
      <c r="AB220" s="1123"/>
    </row>
    <row r="221" spans="1:28" ht="24.6" customHeight="1" x14ac:dyDescent="0.2">
      <c r="A221" s="1127" t="s">
        <v>203</v>
      </c>
      <c r="B221" s="1127" t="s">
        <v>203</v>
      </c>
      <c r="C221" s="1127" t="s">
        <v>1065</v>
      </c>
      <c r="D221" s="1127"/>
      <c r="E221" s="1127"/>
      <c r="F221" s="1127"/>
      <c r="G221" s="1127"/>
      <c r="H221" s="1127" t="s">
        <v>1064</v>
      </c>
      <c r="I221" s="1127"/>
      <c r="J221" s="1127"/>
      <c r="K221" s="1127" t="s">
        <v>1063</v>
      </c>
      <c r="L221" s="1127"/>
      <c r="M221" s="2382">
        <v>0.01</v>
      </c>
      <c r="N221" s="1123"/>
      <c r="O221" s="2382">
        <v>0.6</v>
      </c>
      <c r="P221" s="2391">
        <v>1.7999999999999999E-2</v>
      </c>
      <c r="Q221" s="1123" t="s">
        <v>203</v>
      </c>
      <c r="R221" s="1123" t="s">
        <v>203</v>
      </c>
      <c r="S221" s="2382">
        <v>640.84</v>
      </c>
      <c r="T221" s="1123"/>
      <c r="U221" s="1123"/>
      <c r="V221" s="1123"/>
      <c r="W221" s="1123" t="s">
        <v>203</v>
      </c>
      <c r="X221" s="1123"/>
      <c r="Y221" s="2382">
        <v>11.54</v>
      </c>
      <c r="Z221" s="1123"/>
      <c r="AA221" s="1123"/>
      <c r="AB221" s="1123"/>
    </row>
    <row r="222" spans="1:28" ht="12.2" customHeight="1" x14ac:dyDescent="0.2">
      <c r="A222" s="1127" t="s">
        <v>203</v>
      </c>
      <c r="B222" s="1127" t="s">
        <v>203</v>
      </c>
      <c r="C222" s="1127" t="s">
        <v>1062</v>
      </c>
      <c r="D222" s="1127"/>
      <c r="E222" s="1127"/>
      <c r="F222" s="1127"/>
      <c r="G222" s="1127"/>
      <c r="H222" s="1127" t="s">
        <v>1061</v>
      </c>
      <c r="I222" s="1127"/>
      <c r="J222" s="1127"/>
      <c r="K222" s="1127" t="s">
        <v>1060</v>
      </c>
      <c r="L222" s="1127"/>
      <c r="M222" s="2382">
        <v>0.01</v>
      </c>
      <c r="N222" s="1123"/>
      <c r="O222" s="2382">
        <v>0.6</v>
      </c>
      <c r="P222" s="2391">
        <v>1.7999999999999999E-2</v>
      </c>
      <c r="Q222" s="1123" t="s">
        <v>203</v>
      </c>
      <c r="R222" s="1123" t="s">
        <v>203</v>
      </c>
      <c r="S222" s="2382">
        <v>533.01</v>
      </c>
      <c r="T222" s="1123"/>
      <c r="U222" s="1123"/>
      <c r="V222" s="1123"/>
      <c r="W222" s="1123" t="s">
        <v>203</v>
      </c>
      <c r="X222" s="1123"/>
      <c r="Y222" s="2382">
        <v>9.59</v>
      </c>
      <c r="Z222" s="1123"/>
      <c r="AA222" s="1123"/>
      <c r="AB222" s="1123"/>
    </row>
    <row r="223" spans="1:28" ht="12.2" customHeight="1" x14ac:dyDescent="0.2">
      <c r="A223" s="1127" t="s">
        <v>203</v>
      </c>
      <c r="B223" s="1127" t="s">
        <v>203</v>
      </c>
      <c r="C223" s="1127" t="s">
        <v>1059</v>
      </c>
      <c r="D223" s="1127"/>
      <c r="E223" s="1127"/>
      <c r="F223" s="1127"/>
      <c r="G223" s="1127"/>
      <c r="H223" s="1127" t="s">
        <v>1058</v>
      </c>
      <c r="I223" s="1127"/>
      <c r="J223" s="1127"/>
      <c r="K223" s="1127" t="s">
        <v>203</v>
      </c>
      <c r="L223" s="1127"/>
      <c r="M223" s="1123" t="s">
        <v>203</v>
      </c>
      <c r="N223" s="1123"/>
      <c r="O223" s="1123" t="s">
        <v>203</v>
      </c>
      <c r="P223" s="1123" t="s">
        <v>203</v>
      </c>
      <c r="Q223" s="1123" t="s">
        <v>203</v>
      </c>
      <c r="R223" s="1123" t="s">
        <v>203</v>
      </c>
      <c r="S223" s="1123" t="s">
        <v>203</v>
      </c>
      <c r="T223" s="1123"/>
      <c r="U223" s="1123"/>
      <c r="V223" s="1123"/>
      <c r="W223" s="1123" t="s">
        <v>203</v>
      </c>
      <c r="X223" s="1123"/>
      <c r="Y223" s="2383">
        <v>0</v>
      </c>
      <c r="Z223" s="2132"/>
      <c r="AA223" s="2132"/>
      <c r="AB223" s="2132"/>
    </row>
    <row r="224" spans="1:28" ht="24.6" customHeight="1" x14ac:dyDescent="0.2">
      <c r="A224" s="1127" t="s">
        <v>203</v>
      </c>
      <c r="B224" s="1127" t="s">
        <v>203</v>
      </c>
      <c r="C224" s="1127" t="s">
        <v>1140</v>
      </c>
      <c r="D224" s="1127"/>
      <c r="E224" s="1127"/>
      <c r="F224" s="1127"/>
      <c r="G224" s="1127"/>
      <c r="H224" s="1127" t="s">
        <v>1139</v>
      </c>
      <c r="I224" s="1127"/>
      <c r="J224" s="1127"/>
      <c r="K224" s="1127" t="s">
        <v>394</v>
      </c>
      <c r="L224" s="1127"/>
      <c r="M224" s="2397">
        <v>3.0000000000000001E-5</v>
      </c>
      <c r="N224" s="1123"/>
      <c r="O224" s="2382">
        <v>0</v>
      </c>
      <c r="P224" s="2382">
        <v>0</v>
      </c>
      <c r="Q224" s="2382">
        <v>127406</v>
      </c>
      <c r="R224" s="2382">
        <v>1.29</v>
      </c>
      <c r="S224" s="2382">
        <v>164353.74</v>
      </c>
      <c r="T224" s="1123"/>
      <c r="U224" s="1123"/>
      <c r="V224" s="1123"/>
      <c r="W224" s="1123" t="s">
        <v>203</v>
      </c>
      <c r="X224" s="1123"/>
      <c r="Y224" s="2382">
        <v>0</v>
      </c>
      <c r="Z224" s="1123"/>
      <c r="AA224" s="1123"/>
      <c r="AB224" s="1123"/>
    </row>
    <row r="225" spans="1:28" ht="12.2" customHeight="1" x14ac:dyDescent="0.2">
      <c r="A225" s="1127" t="s">
        <v>203</v>
      </c>
      <c r="B225" s="1127" t="s">
        <v>203</v>
      </c>
      <c r="C225" s="1127" t="s">
        <v>203</v>
      </c>
      <c r="D225" s="1127"/>
      <c r="E225" s="1127"/>
      <c r="F225" s="1127"/>
      <c r="G225" s="1127"/>
      <c r="H225" s="2387" t="s">
        <v>1057</v>
      </c>
      <c r="I225" s="2387"/>
      <c r="J225" s="2387"/>
      <c r="K225" s="2388" t="s">
        <v>203</v>
      </c>
      <c r="L225" s="2388"/>
      <c r="M225" s="2388" t="s">
        <v>203</v>
      </c>
      <c r="N225" s="2388"/>
      <c r="O225" s="2388" t="s">
        <v>203</v>
      </c>
      <c r="P225" s="2388" t="s">
        <v>203</v>
      </c>
      <c r="Q225" s="2388" t="s">
        <v>203</v>
      </c>
      <c r="R225" s="2388" t="s">
        <v>203</v>
      </c>
      <c r="S225" s="2388" t="s">
        <v>203</v>
      </c>
      <c r="T225" s="2388"/>
      <c r="U225" s="2388"/>
      <c r="V225" s="2388"/>
      <c r="W225" s="2388" t="s">
        <v>203</v>
      </c>
      <c r="X225" s="2388"/>
      <c r="Y225" s="2389">
        <v>754.37</v>
      </c>
      <c r="Z225" s="2390"/>
      <c r="AA225" s="2390"/>
      <c r="AB225" s="2390"/>
    </row>
    <row r="226" spans="1:28" ht="24.6" customHeight="1" x14ac:dyDescent="0.2">
      <c r="B226" s="1127" t="s">
        <v>1154</v>
      </c>
      <c r="C226" s="1127" t="s">
        <v>1109</v>
      </c>
      <c r="D226" s="1127"/>
      <c r="E226" s="1127"/>
      <c r="F226" s="1127"/>
      <c r="G226" s="1127"/>
      <c r="H226" s="1127" t="s">
        <v>1108</v>
      </c>
      <c r="I226" s="1127"/>
      <c r="J226" s="1127"/>
      <c r="K226" s="1127" t="s">
        <v>249</v>
      </c>
      <c r="L226" s="1127"/>
      <c r="M226" s="2379">
        <v>2</v>
      </c>
      <c r="N226" s="1123"/>
      <c r="O226" s="1123" t="s">
        <v>203</v>
      </c>
      <c r="P226" s="2382">
        <v>2</v>
      </c>
      <c r="Q226" s="1123" t="s">
        <v>203</v>
      </c>
      <c r="R226" s="1123" t="s">
        <v>203</v>
      </c>
      <c r="S226" s="1123" t="s">
        <v>203</v>
      </c>
      <c r="T226" s="1123"/>
      <c r="U226" s="1123"/>
      <c r="V226" s="1123"/>
      <c r="W226" s="1123" t="s">
        <v>203</v>
      </c>
      <c r="X226" s="1123"/>
      <c r="Y226" s="2382">
        <v>13.83</v>
      </c>
      <c r="Z226" s="1123"/>
      <c r="AA226" s="1123"/>
      <c r="AB226" s="1123"/>
    </row>
    <row r="227" spans="1:28" ht="12.2" customHeight="1" x14ac:dyDescent="0.2">
      <c r="C227" s="1127" t="s">
        <v>203</v>
      </c>
      <c r="D227" s="1127"/>
      <c r="E227" s="1127"/>
      <c r="F227" s="1127"/>
      <c r="G227" s="1127"/>
      <c r="H227" s="1127" t="s">
        <v>1056</v>
      </c>
      <c r="I227" s="1127"/>
      <c r="J227" s="1127"/>
      <c r="K227" s="1127" t="s">
        <v>203</v>
      </c>
      <c r="L227" s="1127"/>
      <c r="M227" s="1123" t="s">
        <v>203</v>
      </c>
      <c r="N227" s="1123"/>
      <c r="O227" s="1123" t="s">
        <v>203</v>
      </c>
      <c r="P227" s="1123" t="s">
        <v>203</v>
      </c>
      <c r="Q227" s="1127" t="s">
        <v>203</v>
      </c>
      <c r="R227" s="1127" t="s">
        <v>203</v>
      </c>
      <c r="S227" s="1127" t="s">
        <v>203</v>
      </c>
      <c r="T227" s="1127"/>
      <c r="U227" s="1127"/>
      <c r="V227" s="1127"/>
      <c r="W227" s="1127" t="s">
        <v>203</v>
      </c>
      <c r="X227" s="1127"/>
      <c r="Y227" s="2382">
        <v>714.12</v>
      </c>
      <c r="Z227" s="1123"/>
      <c r="AA227" s="1123"/>
      <c r="AB227" s="1123"/>
    </row>
    <row r="228" spans="1:28" ht="24.6" customHeight="1" x14ac:dyDescent="0.2">
      <c r="C228" s="1127" t="s">
        <v>1107</v>
      </c>
      <c r="D228" s="1127"/>
      <c r="E228" s="1127"/>
      <c r="F228" s="1127"/>
      <c r="G228" s="1127"/>
      <c r="H228" s="1127" t="s">
        <v>1106</v>
      </c>
      <c r="I228" s="1127"/>
      <c r="J228" s="1127"/>
      <c r="K228" s="1127" t="s">
        <v>249</v>
      </c>
      <c r="L228" s="1127"/>
      <c r="M228" s="2379">
        <v>97</v>
      </c>
      <c r="N228" s="1123"/>
      <c r="O228" s="1123" t="s">
        <v>203</v>
      </c>
      <c r="P228" s="2382">
        <v>97</v>
      </c>
      <c r="Q228" s="1127" t="s">
        <v>203</v>
      </c>
      <c r="R228" s="1127" t="s">
        <v>203</v>
      </c>
      <c r="S228" s="1127" t="s">
        <v>203</v>
      </c>
      <c r="T228" s="1127"/>
      <c r="U228" s="1127"/>
      <c r="V228" s="1127"/>
      <c r="W228" s="1127" t="s">
        <v>203</v>
      </c>
      <c r="X228" s="1127"/>
      <c r="Y228" s="2382">
        <v>692.7</v>
      </c>
      <c r="Z228" s="1123"/>
      <c r="AA228" s="1123"/>
      <c r="AB228" s="1123"/>
    </row>
    <row r="229" spans="1:28" ht="24.6" customHeight="1" x14ac:dyDescent="0.2">
      <c r="C229" s="1127" t="s">
        <v>1105</v>
      </c>
      <c r="D229" s="1127"/>
      <c r="E229" s="1127"/>
      <c r="F229" s="1127"/>
      <c r="G229" s="1127"/>
      <c r="H229" s="1127" t="s">
        <v>1104</v>
      </c>
      <c r="I229" s="1127"/>
      <c r="J229" s="1127"/>
      <c r="K229" s="1127" t="s">
        <v>249</v>
      </c>
      <c r="L229" s="1127"/>
      <c r="M229" s="2379">
        <v>51</v>
      </c>
      <c r="N229" s="1123"/>
      <c r="O229" s="1123" t="s">
        <v>203</v>
      </c>
      <c r="P229" s="2382">
        <v>51</v>
      </c>
      <c r="Q229" s="1127" t="s">
        <v>203</v>
      </c>
      <c r="R229" s="1127" t="s">
        <v>203</v>
      </c>
      <c r="S229" s="1127" t="s">
        <v>203</v>
      </c>
      <c r="T229" s="1127"/>
      <c r="U229" s="1127"/>
      <c r="V229" s="1127"/>
      <c r="W229" s="1127" t="s">
        <v>203</v>
      </c>
      <c r="X229" s="1127"/>
      <c r="Y229" s="2382">
        <v>364.2</v>
      </c>
      <c r="Z229" s="1123"/>
      <c r="AA229" s="1123"/>
      <c r="AB229" s="1123"/>
    </row>
    <row r="230" spans="1:28" x14ac:dyDescent="0.2">
      <c r="A230" s="886"/>
      <c r="B230" s="886"/>
      <c r="C230" s="886"/>
      <c r="D230" s="886"/>
      <c r="E230" s="886"/>
      <c r="F230" s="886"/>
      <c r="G230" s="886"/>
      <c r="H230" s="886"/>
      <c r="I230" s="886"/>
      <c r="J230" s="886"/>
      <c r="K230" s="886"/>
      <c r="L230" s="886"/>
      <c r="M230" s="886"/>
      <c r="N230" s="886"/>
      <c r="O230" s="886"/>
      <c r="P230" s="886"/>
      <c r="Q230" s="886"/>
      <c r="R230" s="886"/>
      <c r="S230" s="886"/>
      <c r="T230" s="886"/>
      <c r="U230" s="886"/>
      <c r="V230" s="886"/>
      <c r="W230" s="886"/>
      <c r="X230" s="886"/>
      <c r="Y230" s="886"/>
      <c r="Z230" s="886"/>
      <c r="AA230" s="886"/>
      <c r="AB230" s="886"/>
    </row>
    <row r="231" spans="1:28" ht="12.2" customHeight="1" x14ac:dyDescent="0.2">
      <c r="H231" s="2131" t="s">
        <v>246</v>
      </c>
      <c r="I231" s="2131"/>
      <c r="J231" s="2131"/>
      <c r="K231" s="2131"/>
      <c r="L231" s="2131"/>
      <c r="M231" s="2131"/>
      <c r="N231" s="2131"/>
      <c r="O231" s="2131"/>
      <c r="P231" s="2131"/>
      <c r="Q231" s="2131"/>
      <c r="R231" s="1127" t="s">
        <v>203</v>
      </c>
      <c r="S231" s="2383">
        <v>608.37</v>
      </c>
      <c r="T231" s="2132"/>
      <c r="U231" s="2132"/>
      <c r="V231" s="2132"/>
      <c r="W231" s="1127" t="s">
        <v>203</v>
      </c>
      <c r="X231" s="1127"/>
      <c r="Y231" s="2383">
        <v>1825.1</v>
      </c>
      <c r="Z231" s="2132"/>
      <c r="AA231" s="2132"/>
      <c r="AB231" s="2132"/>
    </row>
    <row r="232" spans="1:28" ht="48.95" customHeight="1" x14ac:dyDescent="0.2">
      <c r="A232" s="1127" t="s">
        <v>255</v>
      </c>
      <c r="B232" s="2131" t="s">
        <v>255</v>
      </c>
      <c r="C232" s="2131" t="s">
        <v>1153</v>
      </c>
      <c r="D232" s="2131"/>
      <c r="E232" s="2131"/>
      <c r="F232" s="2131"/>
      <c r="G232" s="2131"/>
      <c r="H232" s="2131" t="s">
        <v>1152</v>
      </c>
      <c r="I232" s="2131"/>
      <c r="J232" s="2131"/>
      <c r="K232" s="2131" t="s">
        <v>467</v>
      </c>
      <c r="L232" s="2131"/>
      <c r="M232" s="2379">
        <v>3</v>
      </c>
      <c r="N232" s="1123"/>
      <c r="O232" s="1123" t="s">
        <v>203</v>
      </c>
      <c r="P232" s="2380">
        <v>3</v>
      </c>
      <c r="Q232" s="1123" t="s">
        <v>203</v>
      </c>
      <c r="R232" s="1123" t="s">
        <v>203</v>
      </c>
      <c r="S232" s="1123" t="s">
        <v>203</v>
      </c>
      <c r="T232" s="1123"/>
      <c r="U232" s="1123"/>
      <c r="V232" s="1123"/>
      <c r="W232" s="1123" t="s">
        <v>203</v>
      </c>
      <c r="X232" s="1123"/>
      <c r="Y232" s="1123" t="s">
        <v>203</v>
      </c>
      <c r="Z232" s="1123"/>
      <c r="AA232" s="1123"/>
      <c r="AB232" s="1123"/>
    </row>
    <row r="233" spans="1:28" ht="12.2" customHeight="1" x14ac:dyDescent="0.2">
      <c r="A233" s="1127" t="s">
        <v>203</v>
      </c>
      <c r="B233" s="1127" t="s">
        <v>203</v>
      </c>
      <c r="C233" s="1127" t="s">
        <v>1077</v>
      </c>
      <c r="D233" s="1127"/>
      <c r="E233" s="1127"/>
      <c r="F233" s="1127"/>
      <c r="G233" s="1127"/>
      <c r="H233" s="1127" t="s">
        <v>1076</v>
      </c>
      <c r="I233" s="1127"/>
      <c r="J233" s="1127"/>
      <c r="K233" s="1127" t="s">
        <v>1060</v>
      </c>
      <c r="L233" s="1127"/>
      <c r="M233" s="1123" t="s">
        <v>203</v>
      </c>
      <c r="N233" s="1123"/>
      <c r="O233" s="1123" t="s">
        <v>203</v>
      </c>
      <c r="P233" s="2391">
        <v>0.504</v>
      </c>
      <c r="Q233" s="1123" t="s">
        <v>203</v>
      </c>
      <c r="R233" s="1123" t="s">
        <v>203</v>
      </c>
      <c r="S233" s="1123" t="s">
        <v>203</v>
      </c>
      <c r="T233" s="1123"/>
      <c r="U233" s="1123"/>
      <c r="V233" s="1123"/>
      <c r="W233" s="1123" t="s">
        <v>203</v>
      </c>
      <c r="X233" s="1123"/>
      <c r="Y233" s="2383">
        <v>276.66000000000003</v>
      </c>
      <c r="Z233" s="2132"/>
      <c r="AA233" s="2132"/>
      <c r="AB233" s="2132"/>
    </row>
    <row r="234" spans="1:28" ht="12.2" customHeight="1" x14ac:dyDescent="0.2">
      <c r="A234" s="1127" t="s">
        <v>203</v>
      </c>
      <c r="B234" s="1127" t="s">
        <v>203</v>
      </c>
      <c r="C234" s="1127" t="s">
        <v>1125</v>
      </c>
      <c r="D234" s="1127"/>
      <c r="E234" s="1127"/>
      <c r="F234" s="1127"/>
      <c r="G234" s="1127"/>
      <c r="H234" s="1127" t="s">
        <v>1124</v>
      </c>
      <c r="I234" s="1127"/>
      <c r="J234" s="1127"/>
      <c r="K234" s="1127" t="s">
        <v>1060</v>
      </c>
      <c r="L234" s="1127"/>
      <c r="M234" s="2382">
        <v>0.28000000000000003</v>
      </c>
      <c r="N234" s="1123"/>
      <c r="O234" s="2382">
        <v>0.6</v>
      </c>
      <c r="P234" s="2391">
        <v>0.504</v>
      </c>
      <c r="Q234" s="1123" t="s">
        <v>203</v>
      </c>
      <c r="R234" s="1123" t="s">
        <v>203</v>
      </c>
      <c r="S234" s="2382">
        <v>548.91999999999996</v>
      </c>
      <c r="T234" s="1123"/>
      <c r="U234" s="1123"/>
      <c r="V234" s="1123"/>
      <c r="W234" s="1123" t="s">
        <v>203</v>
      </c>
      <c r="X234" s="1123"/>
      <c r="Y234" s="2382">
        <v>276.66000000000003</v>
      </c>
      <c r="Z234" s="1123"/>
      <c r="AA234" s="1123"/>
      <c r="AB234" s="1123"/>
    </row>
    <row r="235" spans="1:28" ht="12.2" customHeight="1" x14ac:dyDescent="0.2">
      <c r="A235" s="1127" t="s">
        <v>203</v>
      </c>
      <c r="B235" s="1127" t="s">
        <v>203</v>
      </c>
      <c r="C235" s="1127" t="s">
        <v>1073</v>
      </c>
      <c r="D235" s="1127"/>
      <c r="E235" s="1127"/>
      <c r="F235" s="1127"/>
      <c r="G235" s="1127"/>
      <c r="H235" s="1127" t="s">
        <v>258</v>
      </c>
      <c r="I235" s="1127"/>
      <c r="J235" s="1127"/>
      <c r="K235" s="1127" t="s">
        <v>203</v>
      </c>
      <c r="L235" s="1127"/>
      <c r="M235" s="1123" t="s">
        <v>203</v>
      </c>
      <c r="N235" s="1123"/>
      <c r="O235" s="1123" t="s">
        <v>203</v>
      </c>
      <c r="P235" s="1123" t="s">
        <v>203</v>
      </c>
      <c r="Q235" s="1123" t="s">
        <v>203</v>
      </c>
      <c r="R235" s="1123" t="s">
        <v>203</v>
      </c>
      <c r="S235" s="1123" t="s">
        <v>203</v>
      </c>
      <c r="T235" s="1123"/>
      <c r="U235" s="1123"/>
      <c r="V235" s="1123"/>
      <c r="W235" s="1123" t="s">
        <v>203</v>
      </c>
      <c r="X235" s="1123"/>
      <c r="Y235" s="2383">
        <v>40.25</v>
      </c>
      <c r="Z235" s="2132"/>
      <c r="AA235" s="2132"/>
      <c r="AB235" s="2132"/>
    </row>
    <row r="236" spans="1:28" ht="12.2" customHeight="1" x14ac:dyDescent="0.2">
      <c r="A236" s="2384" t="s">
        <v>203</v>
      </c>
      <c r="B236" s="2384" t="s">
        <v>203</v>
      </c>
      <c r="C236" s="2384" t="s">
        <v>203</v>
      </c>
      <c r="D236" s="2384"/>
      <c r="E236" s="2384"/>
      <c r="F236" s="2384"/>
      <c r="G236" s="2384"/>
      <c r="H236" s="2384" t="s">
        <v>1072</v>
      </c>
      <c r="I236" s="2384"/>
      <c r="J236" s="2384"/>
      <c r="K236" s="2384" t="s">
        <v>1060</v>
      </c>
      <c r="L236" s="2384"/>
      <c r="M236" s="2385" t="s">
        <v>203</v>
      </c>
      <c r="N236" s="2385"/>
      <c r="O236" s="2385" t="s">
        <v>203</v>
      </c>
      <c r="P236" s="2394">
        <v>3.5999999999999997E-2</v>
      </c>
      <c r="Q236" s="2385" t="s">
        <v>203</v>
      </c>
      <c r="R236" s="2385" t="s">
        <v>203</v>
      </c>
      <c r="S236" s="2385" t="s">
        <v>203</v>
      </c>
      <c r="T236" s="2385"/>
      <c r="U236" s="2385"/>
      <c r="V236" s="2385"/>
      <c r="W236" s="2385" t="s">
        <v>203</v>
      </c>
      <c r="X236" s="2385"/>
      <c r="Y236" s="2383">
        <v>22.48</v>
      </c>
      <c r="Z236" s="2132"/>
      <c r="AA236" s="2132"/>
      <c r="AB236" s="2132"/>
    </row>
    <row r="237" spans="1:28" ht="24.6" customHeight="1" x14ac:dyDescent="0.2">
      <c r="A237" s="1127" t="s">
        <v>203</v>
      </c>
      <c r="B237" s="1127" t="s">
        <v>203</v>
      </c>
      <c r="C237" s="1127" t="s">
        <v>1114</v>
      </c>
      <c r="D237" s="1127"/>
      <c r="E237" s="1127"/>
      <c r="F237" s="1127"/>
      <c r="G237" s="1127"/>
      <c r="H237" s="1127" t="s">
        <v>1113</v>
      </c>
      <c r="I237" s="1127"/>
      <c r="J237" s="1127"/>
      <c r="K237" s="1127" t="s">
        <v>1063</v>
      </c>
      <c r="L237" s="1127"/>
      <c r="M237" s="2382">
        <v>0.01</v>
      </c>
      <c r="N237" s="1123"/>
      <c r="O237" s="2382">
        <v>0.6</v>
      </c>
      <c r="P237" s="2391">
        <v>1.7999999999999999E-2</v>
      </c>
      <c r="Q237" s="1123" t="s">
        <v>203</v>
      </c>
      <c r="R237" s="1123" t="s">
        <v>203</v>
      </c>
      <c r="S237" s="2382">
        <v>1595.2</v>
      </c>
      <c r="T237" s="1123"/>
      <c r="U237" s="1123"/>
      <c r="V237" s="1123"/>
      <c r="W237" s="1123" t="s">
        <v>203</v>
      </c>
      <c r="X237" s="1123"/>
      <c r="Y237" s="2382">
        <v>28.71</v>
      </c>
      <c r="Z237" s="1123"/>
      <c r="AA237" s="1123"/>
      <c r="AB237" s="1123"/>
    </row>
    <row r="238" spans="1:28" ht="12.2" customHeight="1" x14ac:dyDescent="0.2">
      <c r="A238" s="1127" t="s">
        <v>203</v>
      </c>
      <c r="B238" s="1127" t="s">
        <v>203</v>
      </c>
      <c r="C238" s="1127" t="s">
        <v>1112</v>
      </c>
      <c r="D238" s="1127"/>
      <c r="E238" s="1127"/>
      <c r="F238" s="1127"/>
      <c r="G238" s="1127"/>
      <c r="H238" s="1127" t="s">
        <v>1111</v>
      </c>
      <c r="I238" s="1127"/>
      <c r="J238" s="1127"/>
      <c r="K238" s="1127" t="s">
        <v>1060</v>
      </c>
      <c r="L238" s="1127"/>
      <c r="M238" s="2382">
        <v>0.01</v>
      </c>
      <c r="N238" s="1123"/>
      <c r="O238" s="2382">
        <v>0.6</v>
      </c>
      <c r="P238" s="2391">
        <v>1.7999999999999999E-2</v>
      </c>
      <c r="Q238" s="1123" t="s">
        <v>203</v>
      </c>
      <c r="R238" s="1123" t="s">
        <v>203</v>
      </c>
      <c r="S238" s="2382">
        <v>715.99</v>
      </c>
      <c r="T238" s="1123"/>
      <c r="U238" s="1123"/>
      <c r="V238" s="1123"/>
      <c r="W238" s="1123" t="s">
        <v>203</v>
      </c>
      <c r="X238" s="1123"/>
      <c r="Y238" s="2382">
        <v>12.89</v>
      </c>
      <c r="Z238" s="1123"/>
      <c r="AA238" s="1123"/>
      <c r="AB238" s="1123"/>
    </row>
    <row r="239" spans="1:28" ht="24.6" customHeight="1" x14ac:dyDescent="0.2">
      <c r="A239" s="1127" t="s">
        <v>203</v>
      </c>
      <c r="B239" s="1127" t="s">
        <v>203</v>
      </c>
      <c r="C239" s="1127" t="s">
        <v>1065</v>
      </c>
      <c r="D239" s="1127"/>
      <c r="E239" s="1127"/>
      <c r="F239" s="1127"/>
      <c r="G239" s="1127"/>
      <c r="H239" s="1127" t="s">
        <v>1064</v>
      </c>
      <c r="I239" s="1127"/>
      <c r="J239" s="1127"/>
      <c r="K239" s="1127" t="s">
        <v>1063</v>
      </c>
      <c r="L239" s="1127"/>
      <c r="M239" s="2382">
        <v>0.01</v>
      </c>
      <c r="N239" s="1123"/>
      <c r="O239" s="2382">
        <v>0.6</v>
      </c>
      <c r="P239" s="2391">
        <v>1.7999999999999999E-2</v>
      </c>
      <c r="Q239" s="1123" t="s">
        <v>203</v>
      </c>
      <c r="R239" s="1123" t="s">
        <v>203</v>
      </c>
      <c r="S239" s="2382">
        <v>640.84</v>
      </c>
      <c r="T239" s="1123"/>
      <c r="U239" s="1123"/>
      <c r="V239" s="1123"/>
      <c r="W239" s="1123" t="s">
        <v>203</v>
      </c>
      <c r="X239" s="1123"/>
      <c r="Y239" s="2382">
        <v>11.54</v>
      </c>
      <c r="Z239" s="1123"/>
      <c r="AA239" s="1123"/>
      <c r="AB239" s="1123"/>
    </row>
    <row r="240" spans="1:28" ht="12.2" customHeight="1" x14ac:dyDescent="0.2">
      <c r="A240" s="1127" t="s">
        <v>203</v>
      </c>
      <c r="B240" s="1127" t="s">
        <v>203</v>
      </c>
      <c r="C240" s="1127" t="s">
        <v>1062</v>
      </c>
      <c r="D240" s="1127"/>
      <c r="E240" s="1127"/>
      <c r="F240" s="1127"/>
      <c r="G240" s="1127"/>
      <c r="H240" s="1127" t="s">
        <v>1061</v>
      </c>
      <c r="I240" s="1127"/>
      <c r="J240" s="1127"/>
      <c r="K240" s="1127" t="s">
        <v>1060</v>
      </c>
      <c r="L240" s="1127"/>
      <c r="M240" s="2382">
        <v>0.01</v>
      </c>
      <c r="N240" s="1123"/>
      <c r="O240" s="2382">
        <v>0.6</v>
      </c>
      <c r="P240" s="2391">
        <v>1.7999999999999999E-2</v>
      </c>
      <c r="Q240" s="1123" t="s">
        <v>203</v>
      </c>
      <c r="R240" s="1123" t="s">
        <v>203</v>
      </c>
      <c r="S240" s="2382">
        <v>533.01</v>
      </c>
      <c r="T240" s="1123"/>
      <c r="U240" s="1123"/>
      <c r="V240" s="1123"/>
      <c r="W240" s="1123" t="s">
        <v>203</v>
      </c>
      <c r="X240" s="1123"/>
      <c r="Y240" s="2382">
        <v>9.59</v>
      </c>
      <c r="Z240" s="1123"/>
      <c r="AA240" s="1123"/>
      <c r="AB240" s="1123"/>
    </row>
    <row r="241" spans="1:28" ht="12.2" customHeight="1" x14ac:dyDescent="0.2">
      <c r="A241" s="1127" t="s">
        <v>203</v>
      </c>
      <c r="B241" s="1127" t="s">
        <v>203</v>
      </c>
      <c r="C241" s="1127" t="s">
        <v>1059</v>
      </c>
      <c r="D241" s="1127"/>
      <c r="E241" s="1127"/>
      <c r="F241" s="1127"/>
      <c r="G241" s="1127"/>
      <c r="H241" s="1127" t="s">
        <v>1058</v>
      </c>
      <c r="I241" s="1127"/>
      <c r="J241" s="1127"/>
      <c r="K241" s="1127" t="s">
        <v>203</v>
      </c>
      <c r="L241" s="1127"/>
      <c r="M241" s="1123" t="s">
        <v>203</v>
      </c>
      <c r="N241" s="1123"/>
      <c r="O241" s="1123" t="s">
        <v>203</v>
      </c>
      <c r="P241" s="1123" t="s">
        <v>203</v>
      </c>
      <c r="Q241" s="1123" t="s">
        <v>203</v>
      </c>
      <c r="R241" s="1123" t="s">
        <v>203</v>
      </c>
      <c r="S241" s="1123" t="s">
        <v>203</v>
      </c>
      <c r="T241" s="1123"/>
      <c r="U241" s="1123"/>
      <c r="V241" s="1123"/>
      <c r="W241" s="1123" t="s">
        <v>203</v>
      </c>
      <c r="X241" s="1123"/>
      <c r="Y241" s="2383">
        <v>0</v>
      </c>
      <c r="Z241" s="2132"/>
      <c r="AA241" s="2132"/>
      <c r="AB241" s="2132"/>
    </row>
    <row r="242" spans="1:28" ht="24.6" customHeight="1" x14ac:dyDescent="0.2">
      <c r="A242" s="1127" t="s">
        <v>203</v>
      </c>
      <c r="B242" s="1127" t="s">
        <v>203</v>
      </c>
      <c r="C242" s="1127" t="s">
        <v>1140</v>
      </c>
      <c r="D242" s="1127"/>
      <c r="E242" s="1127"/>
      <c r="F242" s="1127"/>
      <c r="G242" s="1127"/>
      <c r="H242" s="1127" t="s">
        <v>1139</v>
      </c>
      <c r="I242" s="1127"/>
      <c r="J242" s="1127"/>
      <c r="K242" s="1127" t="s">
        <v>394</v>
      </c>
      <c r="L242" s="1127"/>
      <c r="M242" s="2397">
        <v>3.0000000000000001E-5</v>
      </c>
      <c r="N242" s="1123"/>
      <c r="O242" s="2382">
        <v>0</v>
      </c>
      <c r="P242" s="2382">
        <v>0</v>
      </c>
      <c r="Q242" s="2382">
        <v>127406</v>
      </c>
      <c r="R242" s="2382">
        <v>1.29</v>
      </c>
      <c r="S242" s="2382">
        <v>164353.74</v>
      </c>
      <c r="T242" s="1123"/>
      <c r="U242" s="1123"/>
      <c r="V242" s="1123"/>
      <c r="W242" s="1123" t="s">
        <v>203</v>
      </c>
      <c r="X242" s="1123"/>
      <c r="Y242" s="2382">
        <v>0</v>
      </c>
      <c r="Z242" s="1123"/>
      <c r="AA242" s="1123"/>
      <c r="AB242" s="1123"/>
    </row>
    <row r="243" spans="1:28" ht="12.2" customHeight="1" x14ac:dyDescent="0.2">
      <c r="A243" s="1127" t="s">
        <v>203</v>
      </c>
      <c r="B243" s="1127" t="s">
        <v>203</v>
      </c>
      <c r="C243" s="1127" t="s">
        <v>203</v>
      </c>
      <c r="D243" s="1127"/>
      <c r="E243" s="1127"/>
      <c r="F243" s="1127"/>
      <c r="G243" s="1127"/>
      <c r="H243" s="2387" t="s">
        <v>1057</v>
      </c>
      <c r="I243" s="2387"/>
      <c r="J243" s="2387"/>
      <c r="K243" s="2388" t="s">
        <v>203</v>
      </c>
      <c r="L243" s="2388"/>
      <c r="M243" s="2388" t="s">
        <v>203</v>
      </c>
      <c r="N243" s="2388"/>
      <c r="O243" s="2388" t="s">
        <v>203</v>
      </c>
      <c r="P243" s="2388" t="s">
        <v>203</v>
      </c>
      <c r="Q243" s="2388" t="s">
        <v>203</v>
      </c>
      <c r="R243" s="2388" t="s">
        <v>203</v>
      </c>
      <c r="S243" s="2388" t="s">
        <v>203</v>
      </c>
      <c r="T243" s="2388"/>
      <c r="U243" s="2388"/>
      <c r="V243" s="2388"/>
      <c r="W243" s="2388" t="s">
        <v>203</v>
      </c>
      <c r="X243" s="2388"/>
      <c r="Y243" s="2389">
        <v>339.39</v>
      </c>
      <c r="Z243" s="2390"/>
      <c r="AA243" s="2390"/>
      <c r="AB243" s="2390"/>
    </row>
    <row r="244" spans="1:28" ht="24.6" customHeight="1" x14ac:dyDescent="0.2">
      <c r="B244" s="1127" t="s">
        <v>1151</v>
      </c>
      <c r="C244" s="1127" t="s">
        <v>1109</v>
      </c>
      <c r="D244" s="1127"/>
      <c r="E244" s="1127"/>
      <c r="F244" s="1127"/>
      <c r="G244" s="1127"/>
      <c r="H244" s="1127" t="s">
        <v>1108</v>
      </c>
      <c r="I244" s="1127"/>
      <c r="J244" s="1127"/>
      <c r="K244" s="1127" t="s">
        <v>249</v>
      </c>
      <c r="L244" s="1127"/>
      <c r="M244" s="2379">
        <v>2</v>
      </c>
      <c r="N244" s="1123"/>
      <c r="O244" s="1123" t="s">
        <v>203</v>
      </c>
      <c r="P244" s="2382">
        <v>2</v>
      </c>
      <c r="Q244" s="1123" t="s">
        <v>203</v>
      </c>
      <c r="R244" s="1123" t="s">
        <v>203</v>
      </c>
      <c r="S244" s="1123" t="s">
        <v>203</v>
      </c>
      <c r="T244" s="1123"/>
      <c r="U244" s="1123"/>
      <c r="V244" s="1123"/>
      <c r="W244" s="1123" t="s">
        <v>203</v>
      </c>
      <c r="X244" s="1123"/>
      <c r="Y244" s="2382">
        <v>5.53</v>
      </c>
      <c r="Z244" s="1123"/>
      <c r="AA244" s="1123"/>
      <c r="AB244" s="1123"/>
    </row>
    <row r="245" spans="1:28" ht="12.2" customHeight="1" x14ac:dyDescent="0.2">
      <c r="C245" s="1127" t="s">
        <v>203</v>
      </c>
      <c r="D245" s="1127"/>
      <c r="E245" s="1127"/>
      <c r="F245" s="1127"/>
      <c r="G245" s="1127"/>
      <c r="H245" s="1127" t="s">
        <v>1056</v>
      </c>
      <c r="I245" s="1127"/>
      <c r="J245" s="1127"/>
      <c r="K245" s="1127" t="s">
        <v>203</v>
      </c>
      <c r="L245" s="1127"/>
      <c r="M245" s="1123" t="s">
        <v>203</v>
      </c>
      <c r="N245" s="1123"/>
      <c r="O245" s="1123" t="s">
        <v>203</v>
      </c>
      <c r="P245" s="1123" t="s">
        <v>203</v>
      </c>
      <c r="Q245" s="1127" t="s">
        <v>203</v>
      </c>
      <c r="R245" s="1127" t="s">
        <v>203</v>
      </c>
      <c r="S245" s="1127" t="s">
        <v>203</v>
      </c>
      <c r="T245" s="1127"/>
      <c r="U245" s="1127"/>
      <c r="V245" s="1127"/>
      <c r="W245" s="1127" t="s">
        <v>203</v>
      </c>
      <c r="X245" s="1127"/>
      <c r="Y245" s="2382">
        <v>299.14</v>
      </c>
      <c r="Z245" s="1123"/>
      <c r="AA245" s="1123"/>
      <c r="AB245" s="1123"/>
    </row>
    <row r="246" spans="1:28" ht="24.6" customHeight="1" x14ac:dyDescent="0.2">
      <c r="C246" s="1127" t="s">
        <v>1107</v>
      </c>
      <c r="D246" s="1127"/>
      <c r="E246" s="1127"/>
      <c r="F246" s="1127"/>
      <c r="G246" s="1127"/>
      <c r="H246" s="1127" t="s">
        <v>1106</v>
      </c>
      <c r="I246" s="1127"/>
      <c r="J246" s="1127"/>
      <c r="K246" s="1127" t="s">
        <v>249</v>
      </c>
      <c r="L246" s="1127"/>
      <c r="M246" s="2379">
        <v>97</v>
      </c>
      <c r="N246" s="1123"/>
      <c r="O246" s="1123" t="s">
        <v>203</v>
      </c>
      <c r="P246" s="2382">
        <v>97</v>
      </c>
      <c r="Q246" s="1127" t="s">
        <v>203</v>
      </c>
      <c r="R246" s="1127" t="s">
        <v>203</v>
      </c>
      <c r="S246" s="1127" t="s">
        <v>203</v>
      </c>
      <c r="T246" s="1127"/>
      <c r="U246" s="1127"/>
      <c r="V246" s="1127"/>
      <c r="W246" s="1127" t="s">
        <v>203</v>
      </c>
      <c r="X246" s="1127"/>
      <c r="Y246" s="2382">
        <v>290.17</v>
      </c>
      <c r="Z246" s="1123"/>
      <c r="AA246" s="1123"/>
      <c r="AB246" s="1123"/>
    </row>
    <row r="247" spans="1:28" ht="24.6" customHeight="1" x14ac:dyDescent="0.2">
      <c r="C247" s="1127" t="s">
        <v>1105</v>
      </c>
      <c r="D247" s="1127"/>
      <c r="E247" s="1127"/>
      <c r="F247" s="1127"/>
      <c r="G247" s="1127"/>
      <c r="H247" s="1127" t="s">
        <v>1104</v>
      </c>
      <c r="I247" s="1127"/>
      <c r="J247" s="1127"/>
      <c r="K247" s="1127" t="s">
        <v>249</v>
      </c>
      <c r="L247" s="1127"/>
      <c r="M247" s="2379">
        <v>51</v>
      </c>
      <c r="N247" s="1123"/>
      <c r="O247" s="1123" t="s">
        <v>203</v>
      </c>
      <c r="P247" s="2382">
        <v>51</v>
      </c>
      <c r="Q247" s="1127" t="s">
        <v>203</v>
      </c>
      <c r="R247" s="1127" t="s">
        <v>203</v>
      </c>
      <c r="S247" s="1127" t="s">
        <v>203</v>
      </c>
      <c r="T247" s="1127"/>
      <c r="U247" s="1127"/>
      <c r="V247" s="1127"/>
      <c r="W247" s="1127" t="s">
        <v>203</v>
      </c>
      <c r="X247" s="1127"/>
      <c r="Y247" s="2382">
        <v>152.56</v>
      </c>
      <c r="Z247" s="1123"/>
      <c r="AA247" s="1123"/>
      <c r="AB247" s="1123"/>
    </row>
    <row r="248" spans="1:28" x14ac:dyDescent="0.2">
      <c r="A248" s="886"/>
      <c r="B248" s="886"/>
      <c r="C248" s="886"/>
      <c r="D248" s="886"/>
      <c r="E248" s="886"/>
      <c r="F248" s="886"/>
      <c r="G248" s="886"/>
      <c r="H248" s="886"/>
      <c r="I248" s="886"/>
      <c r="J248" s="886"/>
      <c r="K248" s="886"/>
      <c r="L248" s="886"/>
      <c r="M248" s="886"/>
      <c r="N248" s="886"/>
      <c r="O248" s="886"/>
      <c r="P248" s="886"/>
      <c r="Q248" s="886"/>
      <c r="R248" s="886"/>
      <c r="S248" s="886"/>
      <c r="T248" s="886"/>
      <c r="U248" s="886"/>
      <c r="V248" s="886"/>
      <c r="W248" s="886"/>
      <c r="X248" s="886"/>
      <c r="Y248" s="886"/>
      <c r="Z248" s="886"/>
      <c r="AA248" s="886"/>
      <c r="AB248" s="886"/>
    </row>
    <row r="249" spans="1:28" ht="12.2" customHeight="1" x14ac:dyDescent="0.2">
      <c r="H249" s="2131" t="s">
        <v>246</v>
      </c>
      <c r="I249" s="2131"/>
      <c r="J249" s="2131"/>
      <c r="K249" s="2131"/>
      <c r="L249" s="2131"/>
      <c r="M249" s="2131"/>
      <c r="N249" s="2131"/>
      <c r="O249" s="2131"/>
      <c r="P249" s="2131"/>
      <c r="Q249" s="2131"/>
      <c r="R249" s="1127" t="s">
        <v>203</v>
      </c>
      <c r="S249" s="2383">
        <v>262.55</v>
      </c>
      <c r="T249" s="2132"/>
      <c r="U249" s="2132"/>
      <c r="V249" s="2132"/>
      <c r="W249" s="1127" t="s">
        <v>203</v>
      </c>
      <c r="X249" s="1127"/>
      <c r="Y249" s="2383">
        <v>787.65</v>
      </c>
      <c r="Z249" s="2132"/>
      <c r="AA249" s="2132"/>
      <c r="AB249" s="2132"/>
    </row>
    <row r="250" spans="1:28" ht="24.6" customHeight="1" x14ac:dyDescent="0.2">
      <c r="A250" s="1127" t="s">
        <v>254</v>
      </c>
      <c r="B250" s="2131" t="s">
        <v>254</v>
      </c>
      <c r="C250" s="2131" t="s">
        <v>1150</v>
      </c>
      <c r="D250" s="2131"/>
      <c r="E250" s="2131"/>
      <c r="F250" s="2131"/>
      <c r="G250" s="2131"/>
      <c r="H250" s="2131" t="s">
        <v>1149</v>
      </c>
      <c r="I250" s="2131"/>
      <c r="J250" s="2131"/>
      <c r="K250" s="2131" t="s">
        <v>1146</v>
      </c>
      <c r="L250" s="2131"/>
      <c r="M250" s="2379">
        <v>21</v>
      </c>
      <c r="N250" s="1123"/>
      <c r="O250" s="1123" t="s">
        <v>203</v>
      </c>
      <c r="P250" s="2380">
        <v>21</v>
      </c>
      <c r="Q250" s="1123" t="s">
        <v>203</v>
      </c>
      <c r="R250" s="1123" t="s">
        <v>203</v>
      </c>
      <c r="S250" s="1123" t="s">
        <v>203</v>
      </c>
      <c r="T250" s="1123"/>
      <c r="U250" s="1123"/>
      <c r="V250" s="1123"/>
      <c r="W250" s="1123" t="s">
        <v>203</v>
      </c>
      <c r="X250" s="1123"/>
      <c r="Y250" s="1123" t="s">
        <v>203</v>
      </c>
      <c r="Z250" s="1123"/>
      <c r="AA250" s="1123"/>
      <c r="AB250" s="1123"/>
    </row>
    <row r="251" spans="1:28" ht="12.2" customHeight="1" x14ac:dyDescent="0.2">
      <c r="A251" s="1127" t="s">
        <v>203</v>
      </c>
      <c r="B251" s="1127" t="s">
        <v>203</v>
      </c>
      <c r="C251" s="1127" t="s">
        <v>1077</v>
      </c>
      <c r="D251" s="1127"/>
      <c r="E251" s="1127"/>
      <c r="F251" s="1127"/>
      <c r="G251" s="1127"/>
      <c r="H251" s="1127" t="s">
        <v>1076</v>
      </c>
      <c r="I251" s="1127"/>
      <c r="J251" s="1127"/>
      <c r="K251" s="1127" t="s">
        <v>1060</v>
      </c>
      <c r="L251" s="1127"/>
      <c r="M251" s="1123" t="s">
        <v>203</v>
      </c>
      <c r="N251" s="1123"/>
      <c r="O251" s="1123" t="s">
        <v>203</v>
      </c>
      <c r="P251" s="2382">
        <v>12.81</v>
      </c>
      <c r="Q251" s="1123" t="s">
        <v>203</v>
      </c>
      <c r="R251" s="1123" t="s">
        <v>203</v>
      </c>
      <c r="S251" s="1123" t="s">
        <v>203</v>
      </c>
      <c r="T251" s="1123"/>
      <c r="U251" s="1123"/>
      <c r="V251" s="1123"/>
      <c r="W251" s="1123" t="s">
        <v>203</v>
      </c>
      <c r="X251" s="1123"/>
      <c r="Y251" s="2383">
        <v>5808.82</v>
      </c>
      <c r="Z251" s="2132"/>
      <c r="AA251" s="2132"/>
      <c r="AB251" s="2132"/>
    </row>
    <row r="252" spans="1:28" ht="12.2" customHeight="1" x14ac:dyDescent="0.2">
      <c r="A252" s="1127" t="s">
        <v>203</v>
      </c>
      <c r="B252" s="1127" t="s">
        <v>203</v>
      </c>
      <c r="C252" s="1127" t="s">
        <v>1145</v>
      </c>
      <c r="D252" s="1127"/>
      <c r="E252" s="1127"/>
      <c r="F252" s="1127"/>
      <c r="G252" s="1127"/>
      <c r="H252" s="1127" t="s">
        <v>1144</v>
      </c>
      <c r="I252" s="1127"/>
      <c r="J252" s="1127"/>
      <c r="K252" s="1127" t="s">
        <v>1060</v>
      </c>
      <c r="L252" s="1127"/>
      <c r="M252" s="2382">
        <v>0.61</v>
      </c>
      <c r="N252" s="1123"/>
      <c r="O252" s="1123" t="s">
        <v>203</v>
      </c>
      <c r="P252" s="2382">
        <v>12.81</v>
      </c>
      <c r="Q252" s="1123" t="s">
        <v>203</v>
      </c>
      <c r="R252" s="1123" t="s">
        <v>203</v>
      </c>
      <c r="S252" s="2382">
        <v>453.46</v>
      </c>
      <c r="T252" s="1123"/>
      <c r="U252" s="1123"/>
      <c r="V252" s="1123"/>
      <c r="W252" s="1123" t="s">
        <v>203</v>
      </c>
      <c r="X252" s="1123"/>
      <c r="Y252" s="2382">
        <v>5808.82</v>
      </c>
      <c r="Z252" s="1123"/>
      <c r="AA252" s="1123"/>
      <c r="AB252" s="1123"/>
    </row>
    <row r="253" spans="1:28" ht="12.2" customHeight="1" x14ac:dyDescent="0.2">
      <c r="A253" s="1127" t="s">
        <v>203</v>
      </c>
      <c r="B253" s="1127" t="s">
        <v>203</v>
      </c>
      <c r="C253" s="1127" t="s">
        <v>1073</v>
      </c>
      <c r="D253" s="1127"/>
      <c r="E253" s="1127"/>
      <c r="F253" s="1127"/>
      <c r="G253" s="1127"/>
      <c r="H253" s="1127" t="s">
        <v>258</v>
      </c>
      <c r="I253" s="1127"/>
      <c r="J253" s="1127"/>
      <c r="K253" s="1127" t="s">
        <v>203</v>
      </c>
      <c r="L253" s="1127"/>
      <c r="M253" s="1123" t="s">
        <v>203</v>
      </c>
      <c r="N253" s="1123"/>
      <c r="O253" s="1123" t="s">
        <v>203</v>
      </c>
      <c r="P253" s="1123" t="s">
        <v>203</v>
      </c>
      <c r="Q253" s="1123" t="s">
        <v>203</v>
      </c>
      <c r="R253" s="1123" t="s">
        <v>203</v>
      </c>
      <c r="S253" s="1123" t="s">
        <v>203</v>
      </c>
      <c r="T253" s="1123"/>
      <c r="U253" s="1123"/>
      <c r="V253" s="1123"/>
      <c r="W253" s="1123" t="s">
        <v>203</v>
      </c>
      <c r="X253" s="1123"/>
      <c r="Y253" s="2383">
        <v>403.73</v>
      </c>
      <c r="Z253" s="2132"/>
      <c r="AA253" s="2132"/>
      <c r="AB253" s="2132"/>
    </row>
    <row r="254" spans="1:28" ht="12.2" customHeight="1" x14ac:dyDescent="0.2">
      <c r="A254" s="2384" t="s">
        <v>203</v>
      </c>
      <c r="B254" s="2384" t="s">
        <v>203</v>
      </c>
      <c r="C254" s="2384" t="s">
        <v>203</v>
      </c>
      <c r="D254" s="2384"/>
      <c r="E254" s="2384"/>
      <c r="F254" s="2384"/>
      <c r="G254" s="2384"/>
      <c r="H254" s="2384" t="s">
        <v>1072</v>
      </c>
      <c r="I254" s="2384"/>
      <c r="J254" s="2384"/>
      <c r="K254" s="2384" t="s">
        <v>1060</v>
      </c>
      <c r="L254" s="2384"/>
      <c r="M254" s="2385" t="s">
        <v>203</v>
      </c>
      <c r="N254" s="2385"/>
      <c r="O254" s="2385" t="s">
        <v>203</v>
      </c>
      <c r="P254" s="2386">
        <v>0.63</v>
      </c>
      <c r="Q254" s="2385" t="s">
        <v>203</v>
      </c>
      <c r="R254" s="2385" t="s">
        <v>203</v>
      </c>
      <c r="S254" s="2385" t="s">
        <v>203</v>
      </c>
      <c r="T254" s="2385"/>
      <c r="U254" s="2385"/>
      <c r="V254" s="2385"/>
      <c r="W254" s="2385" t="s">
        <v>203</v>
      </c>
      <c r="X254" s="2385"/>
      <c r="Y254" s="2383">
        <v>335.8</v>
      </c>
      <c r="Z254" s="2132"/>
      <c r="AA254" s="2132"/>
      <c r="AB254" s="2132"/>
    </row>
    <row r="255" spans="1:28" ht="24.6" customHeight="1" x14ac:dyDescent="0.2">
      <c r="A255" s="1127" t="s">
        <v>203</v>
      </c>
      <c r="B255" s="1127" t="s">
        <v>203</v>
      </c>
      <c r="C255" s="1127" t="s">
        <v>1065</v>
      </c>
      <c r="D255" s="1127"/>
      <c r="E255" s="1127"/>
      <c r="F255" s="1127"/>
      <c r="G255" s="1127"/>
      <c r="H255" s="1127" t="s">
        <v>1064</v>
      </c>
      <c r="I255" s="1127"/>
      <c r="J255" s="1127"/>
      <c r="K255" s="1127" t="s">
        <v>1063</v>
      </c>
      <c r="L255" s="1127"/>
      <c r="M255" s="2382">
        <v>0.03</v>
      </c>
      <c r="N255" s="1123"/>
      <c r="O255" s="1123" t="s">
        <v>203</v>
      </c>
      <c r="P255" s="2382">
        <v>0.63</v>
      </c>
      <c r="Q255" s="1123" t="s">
        <v>203</v>
      </c>
      <c r="R255" s="1123" t="s">
        <v>203</v>
      </c>
      <c r="S255" s="2382">
        <v>640.84</v>
      </c>
      <c r="T255" s="1123"/>
      <c r="U255" s="1123"/>
      <c r="V255" s="1123"/>
      <c r="W255" s="1123" t="s">
        <v>203</v>
      </c>
      <c r="X255" s="1123"/>
      <c r="Y255" s="2382">
        <v>403.73</v>
      </c>
      <c r="Z255" s="1123"/>
      <c r="AA255" s="1123"/>
      <c r="AB255" s="1123"/>
    </row>
    <row r="256" spans="1:28" ht="12.2" customHeight="1" x14ac:dyDescent="0.2">
      <c r="A256" s="1127" t="s">
        <v>203</v>
      </c>
      <c r="B256" s="1127" t="s">
        <v>203</v>
      </c>
      <c r="C256" s="1127" t="s">
        <v>1062</v>
      </c>
      <c r="D256" s="1127"/>
      <c r="E256" s="1127"/>
      <c r="F256" s="1127"/>
      <c r="G256" s="1127"/>
      <c r="H256" s="1127" t="s">
        <v>1061</v>
      </c>
      <c r="I256" s="1127"/>
      <c r="J256" s="1127"/>
      <c r="K256" s="1127" t="s">
        <v>1060</v>
      </c>
      <c r="L256" s="1127"/>
      <c r="M256" s="2382">
        <v>0.03</v>
      </c>
      <c r="N256" s="1123"/>
      <c r="O256" s="1123" t="s">
        <v>203</v>
      </c>
      <c r="P256" s="2382">
        <v>0.63</v>
      </c>
      <c r="Q256" s="1123" t="s">
        <v>203</v>
      </c>
      <c r="R256" s="1123" t="s">
        <v>203</v>
      </c>
      <c r="S256" s="2382">
        <v>533.01</v>
      </c>
      <c r="T256" s="1123"/>
      <c r="U256" s="1123"/>
      <c r="V256" s="1123"/>
      <c r="W256" s="1123" t="s">
        <v>203</v>
      </c>
      <c r="X256" s="1123"/>
      <c r="Y256" s="2382">
        <v>335.8</v>
      </c>
      <c r="Z256" s="1123"/>
      <c r="AA256" s="1123"/>
      <c r="AB256" s="1123"/>
    </row>
    <row r="257" spans="1:28" ht="12.2" customHeight="1" x14ac:dyDescent="0.2">
      <c r="A257" s="1127" t="s">
        <v>203</v>
      </c>
      <c r="B257" s="1127" t="s">
        <v>203</v>
      </c>
      <c r="C257" s="1127" t="s">
        <v>203</v>
      </c>
      <c r="D257" s="1127"/>
      <c r="E257" s="1127"/>
      <c r="F257" s="1127"/>
      <c r="G257" s="1127"/>
      <c r="H257" s="2387" t="s">
        <v>1057</v>
      </c>
      <c r="I257" s="2387"/>
      <c r="J257" s="2387"/>
      <c r="K257" s="2388" t="s">
        <v>203</v>
      </c>
      <c r="L257" s="2388"/>
      <c r="M257" s="2388" t="s">
        <v>203</v>
      </c>
      <c r="N257" s="2388"/>
      <c r="O257" s="2388" t="s">
        <v>203</v>
      </c>
      <c r="P257" s="2388" t="s">
        <v>203</v>
      </c>
      <c r="Q257" s="2388" t="s">
        <v>203</v>
      </c>
      <c r="R257" s="2388" t="s">
        <v>203</v>
      </c>
      <c r="S257" s="2388" t="s">
        <v>203</v>
      </c>
      <c r="T257" s="2388"/>
      <c r="U257" s="2388"/>
      <c r="V257" s="2388"/>
      <c r="W257" s="2388" t="s">
        <v>203</v>
      </c>
      <c r="X257" s="2388"/>
      <c r="Y257" s="2389">
        <v>6548.35</v>
      </c>
      <c r="Z257" s="2390"/>
      <c r="AA257" s="2390"/>
      <c r="AB257" s="2390"/>
    </row>
    <row r="258" spans="1:28" ht="12.2" customHeight="1" x14ac:dyDescent="0.2">
      <c r="C258" s="1127" t="s">
        <v>203</v>
      </c>
      <c r="D258" s="1127"/>
      <c r="E258" s="1127"/>
      <c r="F258" s="1127"/>
      <c r="G258" s="1127"/>
      <c r="H258" s="1127" t="s">
        <v>1056</v>
      </c>
      <c r="I258" s="1127"/>
      <c r="J258" s="1127"/>
      <c r="K258" s="1127" t="s">
        <v>203</v>
      </c>
      <c r="L258" s="1127"/>
      <c r="M258" s="1123" t="s">
        <v>203</v>
      </c>
      <c r="N258" s="1123"/>
      <c r="O258" s="1123" t="s">
        <v>203</v>
      </c>
      <c r="P258" s="1123" t="s">
        <v>203</v>
      </c>
      <c r="Q258" s="1127" t="s">
        <v>203</v>
      </c>
      <c r="R258" s="1127" t="s">
        <v>203</v>
      </c>
      <c r="S258" s="1127" t="s">
        <v>203</v>
      </c>
      <c r="T258" s="1127"/>
      <c r="U258" s="1127"/>
      <c r="V258" s="1127"/>
      <c r="W258" s="1127" t="s">
        <v>203</v>
      </c>
      <c r="X258" s="1127"/>
      <c r="Y258" s="2382">
        <v>6144.62</v>
      </c>
      <c r="Z258" s="1123"/>
      <c r="AA258" s="1123"/>
      <c r="AB258" s="1123"/>
    </row>
    <row r="259" spans="1:28" ht="24.6" customHeight="1" x14ac:dyDescent="0.2">
      <c r="C259" s="1127" t="s">
        <v>1055</v>
      </c>
      <c r="D259" s="1127"/>
      <c r="E259" s="1127"/>
      <c r="F259" s="1127"/>
      <c r="G259" s="1127"/>
      <c r="H259" s="1127" t="s">
        <v>1054</v>
      </c>
      <c r="I259" s="1127"/>
      <c r="J259" s="1127"/>
      <c r="K259" s="1127" t="s">
        <v>249</v>
      </c>
      <c r="L259" s="1127"/>
      <c r="M259" s="2379">
        <v>103</v>
      </c>
      <c r="N259" s="1123"/>
      <c r="O259" s="1123" t="s">
        <v>203</v>
      </c>
      <c r="P259" s="2382">
        <v>103</v>
      </c>
      <c r="Q259" s="1127" t="s">
        <v>203</v>
      </c>
      <c r="R259" s="1127" t="s">
        <v>203</v>
      </c>
      <c r="S259" s="1127" t="s">
        <v>203</v>
      </c>
      <c r="T259" s="1127"/>
      <c r="U259" s="1127"/>
      <c r="V259" s="1127"/>
      <c r="W259" s="1127" t="s">
        <v>203</v>
      </c>
      <c r="X259" s="1127"/>
      <c r="Y259" s="2382">
        <v>6328.96</v>
      </c>
      <c r="Z259" s="1123"/>
      <c r="AA259" s="1123"/>
      <c r="AB259" s="1123"/>
    </row>
    <row r="260" spans="1:28" ht="24.6" customHeight="1" x14ac:dyDescent="0.2">
      <c r="C260" s="1127" t="s">
        <v>1053</v>
      </c>
      <c r="D260" s="1127"/>
      <c r="E260" s="1127"/>
      <c r="F260" s="1127"/>
      <c r="G260" s="1127"/>
      <c r="H260" s="1127" t="s">
        <v>1052</v>
      </c>
      <c r="I260" s="1127"/>
      <c r="J260" s="1127"/>
      <c r="K260" s="1127" t="s">
        <v>249</v>
      </c>
      <c r="L260" s="1127"/>
      <c r="M260" s="2379">
        <v>60</v>
      </c>
      <c r="N260" s="1123"/>
      <c r="O260" s="1123" t="s">
        <v>203</v>
      </c>
      <c r="P260" s="2382">
        <v>60</v>
      </c>
      <c r="Q260" s="1127" t="s">
        <v>203</v>
      </c>
      <c r="R260" s="1127" t="s">
        <v>203</v>
      </c>
      <c r="S260" s="1127" t="s">
        <v>203</v>
      </c>
      <c r="T260" s="1127"/>
      <c r="U260" s="1127"/>
      <c r="V260" s="1127"/>
      <c r="W260" s="1127" t="s">
        <v>203</v>
      </c>
      <c r="X260" s="1127"/>
      <c r="Y260" s="2382">
        <v>3686.77</v>
      </c>
      <c r="Z260" s="1123"/>
      <c r="AA260" s="1123"/>
      <c r="AB260" s="1123"/>
    </row>
    <row r="261" spans="1:28" x14ac:dyDescent="0.2">
      <c r="A261" s="886"/>
      <c r="B261" s="886"/>
      <c r="C261" s="886"/>
      <c r="D261" s="886"/>
      <c r="E261" s="886"/>
      <c r="F261" s="886"/>
      <c r="G261" s="886"/>
      <c r="H261" s="886"/>
      <c r="I261" s="886"/>
      <c r="J261" s="886"/>
      <c r="K261" s="886"/>
      <c r="L261" s="886"/>
      <c r="M261" s="886"/>
      <c r="N261" s="886"/>
      <c r="O261" s="886"/>
      <c r="P261" s="886"/>
      <c r="Q261" s="886"/>
      <c r="R261" s="886"/>
      <c r="S261" s="886"/>
      <c r="T261" s="886"/>
      <c r="U261" s="886"/>
      <c r="V261" s="886"/>
      <c r="W261" s="886"/>
      <c r="X261" s="886"/>
      <c r="Y261" s="886"/>
      <c r="Z261" s="886"/>
      <c r="AA261" s="886"/>
      <c r="AB261" s="886"/>
    </row>
    <row r="262" spans="1:28" ht="12.2" customHeight="1" x14ac:dyDescent="0.2">
      <c r="H262" s="2131" t="s">
        <v>246</v>
      </c>
      <c r="I262" s="2131"/>
      <c r="J262" s="2131"/>
      <c r="K262" s="2131"/>
      <c r="L262" s="2131"/>
      <c r="M262" s="2131"/>
      <c r="N262" s="2131"/>
      <c r="O262" s="2131"/>
      <c r="P262" s="2131"/>
      <c r="Q262" s="2131"/>
      <c r="R262" s="1127" t="s">
        <v>203</v>
      </c>
      <c r="S262" s="2383">
        <v>788.77</v>
      </c>
      <c r="T262" s="2132"/>
      <c r="U262" s="2132"/>
      <c r="V262" s="2132"/>
      <c r="W262" s="1127" t="s">
        <v>203</v>
      </c>
      <c r="X262" s="1127"/>
      <c r="Y262" s="2383">
        <v>16564.080000000002</v>
      </c>
      <c r="Z262" s="2132"/>
      <c r="AA262" s="2132"/>
      <c r="AB262" s="2132"/>
    </row>
    <row r="263" spans="1:28" ht="36.75" customHeight="1" x14ac:dyDescent="0.2">
      <c r="A263" s="1127" t="s">
        <v>253</v>
      </c>
      <c r="B263" s="2131" t="s">
        <v>253</v>
      </c>
      <c r="C263" s="2131" t="s">
        <v>1148</v>
      </c>
      <c r="D263" s="2131"/>
      <c r="E263" s="2131"/>
      <c r="F263" s="2131"/>
      <c r="G263" s="2131"/>
      <c r="H263" s="2131" t="s">
        <v>1147</v>
      </c>
      <c r="I263" s="2131"/>
      <c r="J263" s="2131"/>
      <c r="K263" s="2131" t="s">
        <v>1146</v>
      </c>
      <c r="L263" s="2131"/>
      <c r="M263" s="2379">
        <v>5</v>
      </c>
      <c r="N263" s="1123"/>
      <c r="O263" s="1123" t="s">
        <v>203</v>
      </c>
      <c r="P263" s="2380">
        <v>5</v>
      </c>
      <c r="Q263" s="1123" t="s">
        <v>203</v>
      </c>
      <c r="R263" s="1123" t="s">
        <v>203</v>
      </c>
      <c r="S263" s="1123" t="s">
        <v>203</v>
      </c>
      <c r="T263" s="1123"/>
      <c r="U263" s="1123"/>
      <c r="V263" s="1123"/>
      <c r="W263" s="1123" t="s">
        <v>203</v>
      </c>
      <c r="X263" s="1123"/>
      <c r="Y263" s="1123" t="s">
        <v>203</v>
      </c>
      <c r="Z263" s="1123"/>
      <c r="AA263" s="1123"/>
      <c r="AB263" s="1123"/>
    </row>
    <row r="264" spans="1:28" ht="12.2" customHeight="1" x14ac:dyDescent="0.2">
      <c r="A264" s="1127" t="s">
        <v>203</v>
      </c>
      <c r="B264" s="1127" t="s">
        <v>203</v>
      </c>
      <c r="C264" s="1127" t="s">
        <v>1077</v>
      </c>
      <c r="D264" s="1127"/>
      <c r="E264" s="1127"/>
      <c r="F264" s="1127"/>
      <c r="G264" s="1127"/>
      <c r="H264" s="1127" t="s">
        <v>1076</v>
      </c>
      <c r="I264" s="1127"/>
      <c r="J264" s="1127"/>
      <c r="K264" s="1127" t="s">
        <v>1060</v>
      </c>
      <c r="L264" s="1127"/>
      <c r="M264" s="1123" t="s">
        <v>203</v>
      </c>
      <c r="N264" s="1123"/>
      <c r="O264" s="1123" t="s">
        <v>203</v>
      </c>
      <c r="P264" s="2382">
        <v>3.3</v>
      </c>
      <c r="Q264" s="1123" t="s">
        <v>203</v>
      </c>
      <c r="R264" s="1123" t="s">
        <v>203</v>
      </c>
      <c r="S264" s="1123" t="s">
        <v>203</v>
      </c>
      <c r="T264" s="1123"/>
      <c r="U264" s="1123"/>
      <c r="V264" s="1123"/>
      <c r="W264" s="1123" t="s">
        <v>203</v>
      </c>
      <c r="X264" s="1123"/>
      <c r="Y264" s="2383">
        <v>1496.42</v>
      </c>
      <c r="Z264" s="2132"/>
      <c r="AA264" s="2132"/>
      <c r="AB264" s="2132"/>
    </row>
    <row r="265" spans="1:28" ht="12.2" customHeight="1" x14ac:dyDescent="0.2">
      <c r="A265" s="1127" t="s">
        <v>203</v>
      </c>
      <c r="B265" s="1127" t="s">
        <v>203</v>
      </c>
      <c r="C265" s="1127" t="s">
        <v>1145</v>
      </c>
      <c r="D265" s="1127"/>
      <c r="E265" s="1127"/>
      <c r="F265" s="1127"/>
      <c r="G265" s="1127"/>
      <c r="H265" s="1127" t="s">
        <v>1144</v>
      </c>
      <c r="I265" s="1127"/>
      <c r="J265" s="1127"/>
      <c r="K265" s="1127" t="s">
        <v>1060</v>
      </c>
      <c r="L265" s="1127"/>
      <c r="M265" s="2382">
        <v>0.66</v>
      </c>
      <c r="N265" s="1123"/>
      <c r="O265" s="1123" t="s">
        <v>203</v>
      </c>
      <c r="P265" s="2382">
        <v>3.3</v>
      </c>
      <c r="Q265" s="1123" t="s">
        <v>203</v>
      </c>
      <c r="R265" s="1123" t="s">
        <v>203</v>
      </c>
      <c r="S265" s="2382">
        <v>453.46</v>
      </c>
      <c r="T265" s="1123"/>
      <c r="U265" s="1123"/>
      <c r="V265" s="1123"/>
      <c r="W265" s="1123" t="s">
        <v>203</v>
      </c>
      <c r="X265" s="1123"/>
      <c r="Y265" s="2382">
        <v>1496.42</v>
      </c>
      <c r="Z265" s="1123"/>
      <c r="AA265" s="1123"/>
      <c r="AB265" s="1123"/>
    </row>
    <row r="266" spans="1:28" ht="12.2" customHeight="1" x14ac:dyDescent="0.2">
      <c r="A266" s="1127" t="s">
        <v>203</v>
      </c>
      <c r="B266" s="1127" t="s">
        <v>203</v>
      </c>
      <c r="C266" s="1127" t="s">
        <v>1073</v>
      </c>
      <c r="D266" s="1127"/>
      <c r="E266" s="1127"/>
      <c r="F266" s="1127"/>
      <c r="G266" s="1127"/>
      <c r="H266" s="1127" t="s">
        <v>258</v>
      </c>
      <c r="I266" s="1127"/>
      <c r="J266" s="1127"/>
      <c r="K266" s="1127" t="s">
        <v>203</v>
      </c>
      <c r="L266" s="1127"/>
      <c r="M266" s="1123" t="s">
        <v>203</v>
      </c>
      <c r="N266" s="1123"/>
      <c r="O266" s="1123" t="s">
        <v>203</v>
      </c>
      <c r="P266" s="1123" t="s">
        <v>203</v>
      </c>
      <c r="Q266" s="1123" t="s">
        <v>203</v>
      </c>
      <c r="R266" s="1123" t="s">
        <v>203</v>
      </c>
      <c r="S266" s="1123" t="s">
        <v>203</v>
      </c>
      <c r="T266" s="1123"/>
      <c r="U266" s="1123"/>
      <c r="V266" s="1123"/>
      <c r="W266" s="1123" t="s">
        <v>203</v>
      </c>
      <c r="X266" s="1123"/>
      <c r="Y266" s="2383">
        <v>96.13</v>
      </c>
      <c r="Z266" s="2132"/>
      <c r="AA266" s="2132"/>
      <c r="AB266" s="2132"/>
    </row>
    <row r="267" spans="1:28" ht="12.2" customHeight="1" x14ac:dyDescent="0.2">
      <c r="A267" s="2384" t="s">
        <v>203</v>
      </c>
      <c r="B267" s="2384" t="s">
        <v>203</v>
      </c>
      <c r="C267" s="2384" t="s">
        <v>203</v>
      </c>
      <c r="D267" s="2384"/>
      <c r="E267" s="2384"/>
      <c r="F267" s="2384"/>
      <c r="G267" s="2384"/>
      <c r="H267" s="2384" t="s">
        <v>1072</v>
      </c>
      <c r="I267" s="2384"/>
      <c r="J267" s="2384"/>
      <c r="K267" s="2384" t="s">
        <v>1060</v>
      </c>
      <c r="L267" s="2384"/>
      <c r="M267" s="2385" t="s">
        <v>203</v>
      </c>
      <c r="N267" s="2385"/>
      <c r="O267" s="2385" t="s">
        <v>203</v>
      </c>
      <c r="P267" s="2386">
        <v>0.15</v>
      </c>
      <c r="Q267" s="2385" t="s">
        <v>203</v>
      </c>
      <c r="R267" s="2385" t="s">
        <v>203</v>
      </c>
      <c r="S267" s="2385" t="s">
        <v>203</v>
      </c>
      <c r="T267" s="2385"/>
      <c r="U267" s="2385"/>
      <c r="V267" s="2385"/>
      <c r="W267" s="2385" t="s">
        <v>203</v>
      </c>
      <c r="X267" s="2385"/>
      <c r="Y267" s="2383">
        <v>79.95</v>
      </c>
      <c r="Z267" s="2132"/>
      <c r="AA267" s="2132"/>
      <c r="AB267" s="2132"/>
    </row>
    <row r="268" spans="1:28" ht="24.6" customHeight="1" x14ac:dyDescent="0.2">
      <c r="A268" s="1127" t="s">
        <v>203</v>
      </c>
      <c r="B268" s="1127" t="s">
        <v>203</v>
      </c>
      <c r="C268" s="1127" t="s">
        <v>1065</v>
      </c>
      <c r="D268" s="1127"/>
      <c r="E268" s="1127"/>
      <c r="F268" s="1127"/>
      <c r="G268" s="1127"/>
      <c r="H268" s="1127" t="s">
        <v>1064</v>
      </c>
      <c r="I268" s="1127"/>
      <c r="J268" s="1127"/>
      <c r="K268" s="1127" t="s">
        <v>1063</v>
      </c>
      <c r="L268" s="1127"/>
      <c r="M268" s="2382">
        <v>0.03</v>
      </c>
      <c r="N268" s="1123"/>
      <c r="O268" s="1123" t="s">
        <v>203</v>
      </c>
      <c r="P268" s="2382">
        <v>0.15</v>
      </c>
      <c r="Q268" s="1123" t="s">
        <v>203</v>
      </c>
      <c r="R268" s="1123" t="s">
        <v>203</v>
      </c>
      <c r="S268" s="2382">
        <v>640.84</v>
      </c>
      <c r="T268" s="1123"/>
      <c r="U268" s="1123"/>
      <c r="V268" s="1123"/>
      <c r="W268" s="1123" t="s">
        <v>203</v>
      </c>
      <c r="X268" s="1123"/>
      <c r="Y268" s="2382">
        <v>96.13</v>
      </c>
      <c r="Z268" s="1123"/>
      <c r="AA268" s="1123"/>
      <c r="AB268" s="1123"/>
    </row>
    <row r="269" spans="1:28" ht="12.2" customHeight="1" x14ac:dyDescent="0.2">
      <c r="A269" s="1127" t="s">
        <v>203</v>
      </c>
      <c r="B269" s="1127" t="s">
        <v>203</v>
      </c>
      <c r="C269" s="1127" t="s">
        <v>1062</v>
      </c>
      <c r="D269" s="1127"/>
      <c r="E269" s="1127"/>
      <c r="F269" s="1127"/>
      <c r="G269" s="1127"/>
      <c r="H269" s="1127" t="s">
        <v>1061</v>
      </c>
      <c r="I269" s="1127"/>
      <c r="J269" s="1127"/>
      <c r="K269" s="1127" t="s">
        <v>1060</v>
      </c>
      <c r="L269" s="1127"/>
      <c r="M269" s="2382">
        <v>0.03</v>
      </c>
      <c r="N269" s="1123"/>
      <c r="O269" s="1123" t="s">
        <v>203</v>
      </c>
      <c r="P269" s="2382">
        <v>0.15</v>
      </c>
      <c r="Q269" s="1123" t="s">
        <v>203</v>
      </c>
      <c r="R269" s="1123" t="s">
        <v>203</v>
      </c>
      <c r="S269" s="2382">
        <v>533.01</v>
      </c>
      <c r="T269" s="1123"/>
      <c r="U269" s="1123"/>
      <c r="V269" s="1123"/>
      <c r="W269" s="1123" t="s">
        <v>203</v>
      </c>
      <c r="X269" s="1123"/>
      <c r="Y269" s="2382">
        <v>79.95</v>
      </c>
      <c r="Z269" s="1123"/>
      <c r="AA269" s="1123"/>
      <c r="AB269" s="1123"/>
    </row>
    <row r="270" spans="1:28" ht="12.2" customHeight="1" x14ac:dyDescent="0.2">
      <c r="A270" s="1127" t="s">
        <v>203</v>
      </c>
      <c r="B270" s="1127" t="s">
        <v>203</v>
      </c>
      <c r="C270" s="1127" t="s">
        <v>203</v>
      </c>
      <c r="D270" s="1127"/>
      <c r="E270" s="1127"/>
      <c r="F270" s="1127"/>
      <c r="G270" s="1127"/>
      <c r="H270" s="2387" t="s">
        <v>1057</v>
      </c>
      <c r="I270" s="2387"/>
      <c r="J270" s="2387"/>
      <c r="K270" s="2388" t="s">
        <v>203</v>
      </c>
      <c r="L270" s="2388"/>
      <c r="M270" s="2388" t="s">
        <v>203</v>
      </c>
      <c r="N270" s="2388"/>
      <c r="O270" s="2388" t="s">
        <v>203</v>
      </c>
      <c r="P270" s="2388" t="s">
        <v>203</v>
      </c>
      <c r="Q270" s="2388" t="s">
        <v>203</v>
      </c>
      <c r="R270" s="2388" t="s">
        <v>203</v>
      </c>
      <c r="S270" s="2388" t="s">
        <v>203</v>
      </c>
      <c r="T270" s="2388"/>
      <c r="U270" s="2388"/>
      <c r="V270" s="2388"/>
      <c r="W270" s="2388" t="s">
        <v>203</v>
      </c>
      <c r="X270" s="2388"/>
      <c r="Y270" s="2389">
        <v>1672.5</v>
      </c>
      <c r="Z270" s="2390"/>
      <c r="AA270" s="2390"/>
      <c r="AB270" s="2390"/>
    </row>
    <row r="271" spans="1:28" ht="12.2" customHeight="1" x14ac:dyDescent="0.2">
      <c r="C271" s="1127" t="s">
        <v>203</v>
      </c>
      <c r="D271" s="1127"/>
      <c r="E271" s="1127"/>
      <c r="F271" s="1127"/>
      <c r="G271" s="1127"/>
      <c r="H271" s="1127" t="s">
        <v>1056</v>
      </c>
      <c r="I271" s="1127"/>
      <c r="J271" s="1127"/>
      <c r="K271" s="1127" t="s">
        <v>203</v>
      </c>
      <c r="L271" s="1127"/>
      <c r="M271" s="1123" t="s">
        <v>203</v>
      </c>
      <c r="N271" s="1123"/>
      <c r="O271" s="1123" t="s">
        <v>203</v>
      </c>
      <c r="P271" s="1123" t="s">
        <v>203</v>
      </c>
      <c r="Q271" s="1127" t="s">
        <v>203</v>
      </c>
      <c r="R271" s="1127" t="s">
        <v>203</v>
      </c>
      <c r="S271" s="1127" t="s">
        <v>203</v>
      </c>
      <c r="T271" s="1127"/>
      <c r="U271" s="1127"/>
      <c r="V271" s="1127"/>
      <c r="W271" s="1127" t="s">
        <v>203</v>
      </c>
      <c r="X271" s="1127"/>
      <c r="Y271" s="2382">
        <v>1576.37</v>
      </c>
      <c r="Z271" s="1123"/>
      <c r="AA271" s="1123"/>
      <c r="AB271" s="1123"/>
    </row>
    <row r="272" spans="1:28" ht="24.6" customHeight="1" x14ac:dyDescent="0.2">
      <c r="C272" s="1127" t="s">
        <v>1055</v>
      </c>
      <c r="D272" s="1127"/>
      <c r="E272" s="1127"/>
      <c r="F272" s="1127"/>
      <c r="G272" s="1127"/>
      <c r="H272" s="1127" t="s">
        <v>1054</v>
      </c>
      <c r="I272" s="1127"/>
      <c r="J272" s="1127"/>
      <c r="K272" s="1127" t="s">
        <v>249</v>
      </c>
      <c r="L272" s="1127"/>
      <c r="M272" s="2379">
        <v>103</v>
      </c>
      <c r="N272" s="1123"/>
      <c r="O272" s="1123" t="s">
        <v>203</v>
      </c>
      <c r="P272" s="2382">
        <v>103</v>
      </c>
      <c r="Q272" s="1127" t="s">
        <v>203</v>
      </c>
      <c r="R272" s="1127" t="s">
        <v>203</v>
      </c>
      <c r="S272" s="1127" t="s">
        <v>203</v>
      </c>
      <c r="T272" s="1127"/>
      <c r="U272" s="1127"/>
      <c r="V272" s="1127"/>
      <c r="W272" s="1127" t="s">
        <v>203</v>
      </c>
      <c r="X272" s="1127"/>
      <c r="Y272" s="2382">
        <v>1623.66</v>
      </c>
      <c r="Z272" s="1123"/>
      <c r="AA272" s="1123"/>
      <c r="AB272" s="1123"/>
    </row>
    <row r="273" spans="1:28" ht="24.6" customHeight="1" x14ac:dyDescent="0.2">
      <c r="C273" s="1127" t="s">
        <v>1053</v>
      </c>
      <c r="D273" s="1127"/>
      <c r="E273" s="1127"/>
      <c r="F273" s="1127"/>
      <c r="G273" s="1127"/>
      <c r="H273" s="1127" t="s">
        <v>1052</v>
      </c>
      <c r="I273" s="1127"/>
      <c r="J273" s="1127"/>
      <c r="K273" s="1127" t="s">
        <v>249</v>
      </c>
      <c r="L273" s="1127"/>
      <c r="M273" s="2379">
        <v>60</v>
      </c>
      <c r="N273" s="1123"/>
      <c r="O273" s="1123" t="s">
        <v>203</v>
      </c>
      <c r="P273" s="2382">
        <v>60</v>
      </c>
      <c r="Q273" s="1127" t="s">
        <v>203</v>
      </c>
      <c r="R273" s="1127" t="s">
        <v>203</v>
      </c>
      <c r="S273" s="1127" t="s">
        <v>203</v>
      </c>
      <c r="T273" s="1127"/>
      <c r="U273" s="1127"/>
      <c r="V273" s="1127"/>
      <c r="W273" s="1127" t="s">
        <v>203</v>
      </c>
      <c r="X273" s="1127"/>
      <c r="Y273" s="2382">
        <v>945.82</v>
      </c>
      <c r="Z273" s="1123"/>
      <c r="AA273" s="1123"/>
      <c r="AB273" s="1123"/>
    </row>
    <row r="274" spans="1:28" x14ac:dyDescent="0.2">
      <c r="A274" s="886"/>
      <c r="B274" s="886"/>
      <c r="C274" s="886"/>
      <c r="D274" s="886"/>
      <c r="E274" s="886"/>
      <c r="F274" s="886"/>
      <c r="G274" s="886"/>
      <c r="H274" s="886"/>
      <c r="I274" s="886"/>
      <c r="J274" s="886"/>
      <c r="K274" s="886"/>
      <c r="L274" s="886"/>
      <c r="M274" s="886"/>
      <c r="N274" s="886"/>
      <c r="O274" s="886"/>
      <c r="P274" s="886"/>
      <c r="Q274" s="886"/>
      <c r="R274" s="886"/>
      <c r="S274" s="886"/>
      <c r="T274" s="886"/>
      <c r="U274" s="886"/>
      <c r="V274" s="886"/>
      <c r="W274" s="886"/>
      <c r="X274" s="886"/>
      <c r="Y274" s="886"/>
      <c r="Z274" s="886"/>
      <c r="AA274" s="886"/>
      <c r="AB274" s="886"/>
    </row>
    <row r="275" spans="1:28" ht="12.2" customHeight="1" x14ac:dyDescent="0.2">
      <c r="H275" s="2131" t="s">
        <v>246</v>
      </c>
      <c r="I275" s="2131"/>
      <c r="J275" s="2131"/>
      <c r="K275" s="2131"/>
      <c r="L275" s="2131"/>
      <c r="M275" s="2131"/>
      <c r="N275" s="2131"/>
      <c r="O275" s="2131"/>
      <c r="P275" s="2131"/>
      <c r="Q275" s="2131"/>
      <c r="R275" s="1127" t="s">
        <v>203</v>
      </c>
      <c r="S275" s="2383">
        <v>848.4</v>
      </c>
      <c r="T275" s="2132"/>
      <c r="U275" s="2132"/>
      <c r="V275" s="2132"/>
      <c r="W275" s="1127" t="s">
        <v>203</v>
      </c>
      <c r="X275" s="1127"/>
      <c r="Y275" s="2383">
        <v>4241.9799999999996</v>
      </c>
      <c r="Z275" s="2132"/>
      <c r="AA275" s="2132"/>
      <c r="AB275" s="2132"/>
    </row>
    <row r="276" spans="1:28" ht="48.95" customHeight="1" x14ac:dyDescent="0.2">
      <c r="A276" s="1127" t="s">
        <v>252</v>
      </c>
      <c r="B276" s="2131" t="s">
        <v>252</v>
      </c>
      <c r="C276" s="2131" t="s">
        <v>1143</v>
      </c>
      <c r="D276" s="2131"/>
      <c r="E276" s="2131"/>
      <c r="F276" s="2131"/>
      <c r="G276" s="2131"/>
      <c r="H276" s="2131" t="s">
        <v>1526</v>
      </c>
      <c r="I276" s="2131"/>
      <c r="J276" s="2131"/>
      <c r="K276" s="2131" t="s">
        <v>411</v>
      </c>
      <c r="L276" s="2131"/>
      <c r="M276" s="2382">
        <v>0.14000000000000001</v>
      </c>
      <c r="N276" s="1123"/>
      <c r="O276" s="1123" t="s">
        <v>203</v>
      </c>
      <c r="P276" s="2383">
        <v>0.14000000000000001</v>
      </c>
      <c r="Q276" s="1123" t="s">
        <v>203</v>
      </c>
      <c r="R276" s="1123" t="s">
        <v>203</v>
      </c>
      <c r="S276" s="1123" t="s">
        <v>203</v>
      </c>
      <c r="T276" s="1123"/>
      <c r="U276" s="1123"/>
      <c r="V276" s="1123"/>
      <c r="W276" s="1123" t="s">
        <v>203</v>
      </c>
      <c r="X276" s="1123"/>
      <c r="Y276" s="1123" t="s">
        <v>203</v>
      </c>
      <c r="Z276" s="1123"/>
      <c r="AA276" s="1123"/>
      <c r="AB276" s="1123"/>
    </row>
    <row r="277" spans="1:28" ht="12.2" customHeight="1" x14ac:dyDescent="0.2">
      <c r="A277" s="1127" t="s">
        <v>203</v>
      </c>
      <c r="B277" s="1127" t="s">
        <v>203</v>
      </c>
      <c r="C277" s="1127" t="s">
        <v>1077</v>
      </c>
      <c r="D277" s="1127"/>
      <c r="E277" s="1127"/>
      <c r="F277" s="1127"/>
      <c r="G277" s="1127"/>
      <c r="H277" s="1127" t="s">
        <v>1076</v>
      </c>
      <c r="I277" s="1127"/>
      <c r="J277" s="1127"/>
      <c r="K277" s="1127" t="s">
        <v>1060</v>
      </c>
      <c r="L277" s="1127"/>
      <c r="M277" s="1123" t="s">
        <v>203</v>
      </c>
      <c r="N277" s="1123"/>
      <c r="O277" s="1123" t="s">
        <v>203</v>
      </c>
      <c r="P277" s="2397">
        <v>3.0027200000000001</v>
      </c>
      <c r="Q277" s="1123" t="s">
        <v>203</v>
      </c>
      <c r="R277" s="1123" t="s">
        <v>203</v>
      </c>
      <c r="S277" s="1123" t="s">
        <v>203</v>
      </c>
      <c r="T277" s="1123"/>
      <c r="U277" s="1123"/>
      <c r="V277" s="1123"/>
      <c r="W277" s="1123" t="s">
        <v>203</v>
      </c>
      <c r="X277" s="1123"/>
      <c r="Y277" s="2383">
        <v>1564.66</v>
      </c>
      <c r="Z277" s="2132"/>
      <c r="AA277" s="2132"/>
      <c r="AB277" s="2132"/>
    </row>
    <row r="278" spans="1:28" ht="12.2" customHeight="1" x14ac:dyDescent="0.2">
      <c r="A278" s="1127" t="s">
        <v>203</v>
      </c>
      <c r="B278" s="1127" t="s">
        <v>203</v>
      </c>
      <c r="C278" s="1127" t="s">
        <v>1132</v>
      </c>
      <c r="D278" s="1127"/>
      <c r="E278" s="1127"/>
      <c r="F278" s="1127"/>
      <c r="G278" s="1127"/>
      <c r="H278" s="1127" t="s">
        <v>1131</v>
      </c>
      <c r="I278" s="1127"/>
      <c r="J278" s="1127"/>
      <c r="K278" s="1127" t="s">
        <v>1060</v>
      </c>
      <c r="L278" s="1127"/>
      <c r="M278" s="2382">
        <v>30.64</v>
      </c>
      <c r="N278" s="1123"/>
      <c r="O278" s="2382">
        <v>0.7</v>
      </c>
      <c r="P278" s="2397">
        <v>3.0027200000000001</v>
      </c>
      <c r="Q278" s="1123" t="s">
        <v>203</v>
      </c>
      <c r="R278" s="1123" t="s">
        <v>203</v>
      </c>
      <c r="S278" s="2382">
        <v>521.08000000000004</v>
      </c>
      <c r="T278" s="1123"/>
      <c r="U278" s="1123"/>
      <c r="V278" s="1123"/>
      <c r="W278" s="1123" t="s">
        <v>203</v>
      </c>
      <c r="X278" s="1123"/>
      <c r="Y278" s="2382">
        <v>1564.66</v>
      </c>
      <c r="Z278" s="1123"/>
      <c r="AA278" s="1123"/>
      <c r="AB278" s="1123"/>
    </row>
    <row r="279" spans="1:28" ht="12.2" customHeight="1" x14ac:dyDescent="0.2">
      <c r="A279" s="1127" t="s">
        <v>203</v>
      </c>
      <c r="B279" s="1127" t="s">
        <v>203</v>
      </c>
      <c r="C279" s="1127" t="s">
        <v>1073</v>
      </c>
      <c r="D279" s="1127"/>
      <c r="E279" s="1127"/>
      <c r="F279" s="1127"/>
      <c r="G279" s="1127"/>
      <c r="H279" s="1127" t="s">
        <v>258</v>
      </c>
      <c r="I279" s="1127"/>
      <c r="J279" s="1127"/>
      <c r="K279" s="1127" t="s">
        <v>203</v>
      </c>
      <c r="L279" s="1127"/>
      <c r="M279" s="1123" t="s">
        <v>203</v>
      </c>
      <c r="N279" s="1123"/>
      <c r="O279" s="1123" t="s">
        <v>203</v>
      </c>
      <c r="P279" s="1123" t="s">
        <v>203</v>
      </c>
      <c r="Q279" s="1123" t="s">
        <v>203</v>
      </c>
      <c r="R279" s="1123" t="s">
        <v>203</v>
      </c>
      <c r="S279" s="1123" t="s">
        <v>203</v>
      </c>
      <c r="T279" s="1123"/>
      <c r="U279" s="1123"/>
      <c r="V279" s="1123"/>
      <c r="W279" s="1123" t="s">
        <v>203</v>
      </c>
      <c r="X279" s="1123"/>
      <c r="Y279" s="2383">
        <v>50.97</v>
      </c>
      <c r="Z279" s="2132"/>
      <c r="AA279" s="2132"/>
      <c r="AB279" s="2132"/>
    </row>
    <row r="280" spans="1:28" ht="12.2" customHeight="1" x14ac:dyDescent="0.2">
      <c r="A280" s="2384" t="s">
        <v>203</v>
      </c>
      <c r="B280" s="2384" t="s">
        <v>203</v>
      </c>
      <c r="C280" s="2384" t="s">
        <v>203</v>
      </c>
      <c r="D280" s="2384"/>
      <c r="E280" s="2384"/>
      <c r="F280" s="2384"/>
      <c r="G280" s="2384"/>
      <c r="H280" s="2384" t="s">
        <v>1072</v>
      </c>
      <c r="I280" s="2384"/>
      <c r="J280" s="2384"/>
      <c r="K280" s="2384" t="s">
        <v>1060</v>
      </c>
      <c r="L280" s="2384"/>
      <c r="M280" s="2385" t="s">
        <v>203</v>
      </c>
      <c r="N280" s="2385"/>
      <c r="O280" s="2385" t="s">
        <v>203</v>
      </c>
      <c r="P280" s="2405">
        <v>3.1359999999999999E-2</v>
      </c>
      <c r="Q280" s="2385" t="s">
        <v>203</v>
      </c>
      <c r="R280" s="2385" t="s">
        <v>203</v>
      </c>
      <c r="S280" s="2385" t="s">
        <v>203</v>
      </c>
      <c r="T280" s="2385"/>
      <c r="U280" s="2385"/>
      <c r="V280" s="2385"/>
      <c r="W280" s="2385" t="s">
        <v>203</v>
      </c>
      <c r="X280" s="2385"/>
      <c r="Y280" s="2383">
        <v>19.59</v>
      </c>
      <c r="Z280" s="2132"/>
      <c r="AA280" s="2132"/>
      <c r="AB280" s="2132"/>
    </row>
    <row r="281" spans="1:28" ht="24.6" customHeight="1" x14ac:dyDescent="0.2">
      <c r="A281" s="1127" t="s">
        <v>203</v>
      </c>
      <c r="B281" s="1127" t="s">
        <v>203</v>
      </c>
      <c r="C281" s="1127" t="s">
        <v>1114</v>
      </c>
      <c r="D281" s="1127"/>
      <c r="E281" s="1127"/>
      <c r="F281" s="1127"/>
      <c r="G281" s="1127"/>
      <c r="H281" s="1127" t="s">
        <v>1113</v>
      </c>
      <c r="I281" s="1127"/>
      <c r="J281" s="1127"/>
      <c r="K281" s="1127" t="s">
        <v>1063</v>
      </c>
      <c r="L281" s="1127"/>
      <c r="M281" s="2382">
        <v>0.16</v>
      </c>
      <c r="N281" s="1123"/>
      <c r="O281" s="2382">
        <v>0.7</v>
      </c>
      <c r="P281" s="2397">
        <v>1.5679999999999999E-2</v>
      </c>
      <c r="Q281" s="1123" t="s">
        <v>203</v>
      </c>
      <c r="R281" s="1123" t="s">
        <v>203</v>
      </c>
      <c r="S281" s="2382">
        <v>1595.2</v>
      </c>
      <c r="T281" s="1123"/>
      <c r="U281" s="1123"/>
      <c r="V281" s="1123"/>
      <c r="W281" s="1123" t="s">
        <v>203</v>
      </c>
      <c r="X281" s="1123"/>
      <c r="Y281" s="2382">
        <v>25.01</v>
      </c>
      <c r="Z281" s="1123"/>
      <c r="AA281" s="1123"/>
      <c r="AB281" s="1123"/>
    </row>
    <row r="282" spans="1:28" ht="12.2" customHeight="1" x14ac:dyDescent="0.2">
      <c r="A282" s="1127" t="s">
        <v>203</v>
      </c>
      <c r="B282" s="1127" t="s">
        <v>203</v>
      </c>
      <c r="C282" s="1127" t="s">
        <v>1112</v>
      </c>
      <c r="D282" s="1127"/>
      <c r="E282" s="1127"/>
      <c r="F282" s="1127"/>
      <c r="G282" s="1127"/>
      <c r="H282" s="1127" t="s">
        <v>1111</v>
      </c>
      <c r="I282" s="1127"/>
      <c r="J282" s="1127"/>
      <c r="K282" s="1127" t="s">
        <v>1060</v>
      </c>
      <c r="L282" s="1127"/>
      <c r="M282" s="2382">
        <v>0.16</v>
      </c>
      <c r="N282" s="1123"/>
      <c r="O282" s="2382">
        <v>0.7</v>
      </c>
      <c r="P282" s="2397">
        <v>1.5679999999999999E-2</v>
      </c>
      <c r="Q282" s="1123" t="s">
        <v>203</v>
      </c>
      <c r="R282" s="1123" t="s">
        <v>203</v>
      </c>
      <c r="S282" s="2382">
        <v>715.99</v>
      </c>
      <c r="T282" s="1123"/>
      <c r="U282" s="1123"/>
      <c r="V282" s="1123"/>
      <c r="W282" s="1123" t="s">
        <v>203</v>
      </c>
      <c r="X282" s="1123"/>
      <c r="Y282" s="2382">
        <v>11.23</v>
      </c>
      <c r="Z282" s="1123"/>
      <c r="AA282" s="1123"/>
      <c r="AB282" s="1123"/>
    </row>
    <row r="283" spans="1:28" ht="24.6" customHeight="1" x14ac:dyDescent="0.2">
      <c r="A283" s="1127" t="s">
        <v>203</v>
      </c>
      <c r="B283" s="1127" t="s">
        <v>203</v>
      </c>
      <c r="C283" s="1127" t="s">
        <v>1065</v>
      </c>
      <c r="D283" s="1127"/>
      <c r="E283" s="1127"/>
      <c r="F283" s="1127"/>
      <c r="G283" s="1127"/>
      <c r="H283" s="1127" t="s">
        <v>1064</v>
      </c>
      <c r="I283" s="1127"/>
      <c r="J283" s="1127"/>
      <c r="K283" s="1127" t="s">
        <v>1063</v>
      </c>
      <c r="L283" s="1127"/>
      <c r="M283" s="2382">
        <v>0.16</v>
      </c>
      <c r="N283" s="1123"/>
      <c r="O283" s="2382">
        <v>0.7</v>
      </c>
      <c r="P283" s="2397">
        <v>1.5679999999999999E-2</v>
      </c>
      <c r="Q283" s="1123" t="s">
        <v>203</v>
      </c>
      <c r="R283" s="1123" t="s">
        <v>203</v>
      </c>
      <c r="S283" s="2382">
        <v>640.84</v>
      </c>
      <c r="T283" s="1123"/>
      <c r="U283" s="1123"/>
      <c r="V283" s="1123"/>
      <c r="W283" s="1123" t="s">
        <v>203</v>
      </c>
      <c r="X283" s="1123"/>
      <c r="Y283" s="2382">
        <v>10.050000000000001</v>
      </c>
      <c r="Z283" s="1123"/>
      <c r="AA283" s="1123"/>
      <c r="AB283" s="1123"/>
    </row>
    <row r="284" spans="1:28" ht="12.2" customHeight="1" x14ac:dyDescent="0.2">
      <c r="A284" s="1127" t="s">
        <v>203</v>
      </c>
      <c r="B284" s="1127" t="s">
        <v>203</v>
      </c>
      <c r="C284" s="1127" t="s">
        <v>1062</v>
      </c>
      <c r="D284" s="1127"/>
      <c r="E284" s="1127"/>
      <c r="F284" s="1127"/>
      <c r="G284" s="1127"/>
      <c r="H284" s="1127" t="s">
        <v>1061</v>
      </c>
      <c r="I284" s="1127"/>
      <c r="J284" s="1127"/>
      <c r="K284" s="1127" t="s">
        <v>1060</v>
      </c>
      <c r="L284" s="1127"/>
      <c r="M284" s="2382">
        <v>0.16</v>
      </c>
      <c r="N284" s="1123"/>
      <c r="O284" s="2382">
        <v>0.7</v>
      </c>
      <c r="P284" s="2397">
        <v>1.5679999999999999E-2</v>
      </c>
      <c r="Q284" s="1123" t="s">
        <v>203</v>
      </c>
      <c r="R284" s="1123" t="s">
        <v>203</v>
      </c>
      <c r="S284" s="2382">
        <v>533.01</v>
      </c>
      <c r="T284" s="1123"/>
      <c r="U284" s="1123"/>
      <c r="V284" s="1123"/>
      <c r="W284" s="1123" t="s">
        <v>203</v>
      </c>
      <c r="X284" s="1123"/>
      <c r="Y284" s="2382">
        <v>8.36</v>
      </c>
      <c r="Z284" s="1123"/>
      <c r="AA284" s="1123"/>
      <c r="AB284" s="1123"/>
    </row>
    <row r="285" spans="1:28" ht="24.6" customHeight="1" x14ac:dyDescent="0.2">
      <c r="A285" s="1127" t="s">
        <v>203</v>
      </c>
      <c r="B285" s="1127" t="s">
        <v>203</v>
      </c>
      <c r="C285" s="1127" t="s">
        <v>1099</v>
      </c>
      <c r="D285" s="1127"/>
      <c r="E285" s="1127"/>
      <c r="F285" s="1127"/>
      <c r="G285" s="1127"/>
      <c r="H285" s="1127" t="s">
        <v>1098</v>
      </c>
      <c r="I285" s="1127"/>
      <c r="J285" s="1127"/>
      <c r="K285" s="1127" t="s">
        <v>1063</v>
      </c>
      <c r="L285" s="1127"/>
      <c r="M285" s="2382">
        <v>4.9400000000000004</v>
      </c>
      <c r="N285" s="1123"/>
      <c r="O285" s="2382">
        <v>0.7</v>
      </c>
      <c r="P285" s="2397">
        <v>0.48411999999999999</v>
      </c>
      <c r="Q285" s="1123" t="s">
        <v>203</v>
      </c>
      <c r="R285" s="1123" t="s">
        <v>203</v>
      </c>
      <c r="S285" s="2382">
        <v>32.869999999999997</v>
      </c>
      <c r="T285" s="1123"/>
      <c r="U285" s="1123"/>
      <c r="V285" s="1123"/>
      <c r="W285" s="1123" t="s">
        <v>203</v>
      </c>
      <c r="X285" s="1123"/>
      <c r="Y285" s="2382">
        <v>15.91</v>
      </c>
      <c r="Z285" s="1123"/>
      <c r="AA285" s="1123"/>
      <c r="AB285" s="1123"/>
    </row>
    <row r="286" spans="1:28" ht="12.2" customHeight="1" x14ac:dyDescent="0.2">
      <c r="A286" s="1127" t="s">
        <v>203</v>
      </c>
      <c r="B286" s="1127" t="s">
        <v>203</v>
      </c>
      <c r="C286" s="1127" t="s">
        <v>1059</v>
      </c>
      <c r="D286" s="1127"/>
      <c r="E286" s="1127"/>
      <c r="F286" s="1127"/>
      <c r="G286" s="1127"/>
      <c r="H286" s="1127" t="s">
        <v>1058</v>
      </c>
      <c r="I286" s="1127"/>
      <c r="J286" s="1127"/>
      <c r="K286" s="1127" t="s">
        <v>203</v>
      </c>
      <c r="L286" s="1127"/>
      <c r="M286" s="1123" t="s">
        <v>203</v>
      </c>
      <c r="N286" s="1123"/>
      <c r="O286" s="1123" t="s">
        <v>203</v>
      </c>
      <c r="P286" s="1123" t="s">
        <v>203</v>
      </c>
      <c r="Q286" s="1123" t="s">
        <v>203</v>
      </c>
      <c r="R286" s="1123" t="s">
        <v>203</v>
      </c>
      <c r="S286" s="1123" t="s">
        <v>203</v>
      </c>
      <c r="T286" s="1123"/>
      <c r="U286" s="1123"/>
      <c r="V286" s="1123"/>
      <c r="W286" s="1123" t="s">
        <v>203</v>
      </c>
      <c r="X286" s="1123"/>
      <c r="Y286" s="2383">
        <v>0</v>
      </c>
      <c r="Z286" s="2132"/>
      <c r="AA286" s="2132"/>
      <c r="AB286" s="2132"/>
    </row>
    <row r="287" spans="1:28" ht="12.2" customHeight="1" x14ac:dyDescent="0.2">
      <c r="A287" s="1127" t="s">
        <v>203</v>
      </c>
      <c r="B287" s="1127" t="s">
        <v>203</v>
      </c>
      <c r="C287" s="1127" t="s">
        <v>1142</v>
      </c>
      <c r="D287" s="1127"/>
      <c r="E287" s="1127"/>
      <c r="F287" s="1127"/>
      <c r="G287" s="1127"/>
      <c r="H287" s="1127" t="s">
        <v>1141</v>
      </c>
      <c r="I287" s="1127"/>
      <c r="J287" s="1127"/>
      <c r="K287" s="1127" t="s">
        <v>1092</v>
      </c>
      <c r="L287" s="1127"/>
      <c r="M287" s="2382">
        <v>0.55000000000000004</v>
      </c>
      <c r="N287" s="1123"/>
      <c r="O287" s="2382">
        <v>0</v>
      </c>
      <c r="P287" s="2382">
        <v>0</v>
      </c>
      <c r="Q287" s="2382">
        <v>206.43</v>
      </c>
      <c r="R287" s="2382">
        <v>1.37</v>
      </c>
      <c r="S287" s="2382">
        <v>282.81</v>
      </c>
      <c r="T287" s="1123"/>
      <c r="U287" s="1123"/>
      <c r="V287" s="1123"/>
      <c r="W287" s="1123" t="s">
        <v>203</v>
      </c>
      <c r="X287" s="1123"/>
      <c r="Y287" s="2382">
        <v>0</v>
      </c>
      <c r="Z287" s="1123"/>
      <c r="AA287" s="1123"/>
      <c r="AB287" s="1123"/>
    </row>
    <row r="288" spans="1:28" ht="12.2" customHeight="1" x14ac:dyDescent="0.2">
      <c r="A288" s="1127" t="s">
        <v>203</v>
      </c>
      <c r="B288" s="1127" t="s">
        <v>203</v>
      </c>
      <c r="C288" s="1127" t="s">
        <v>1097</v>
      </c>
      <c r="D288" s="1127"/>
      <c r="E288" s="1127"/>
      <c r="F288" s="1127"/>
      <c r="G288" s="1127"/>
      <c r="H288" s="1127" t="s">
        <v>1096</v>
      </c>
      <c r="I288" s="1127"/>
      <c r="J288" s="1127"/>
      <c r="K288" s="1127" t="s">
        <v>1095</v>
      </c>
      <c r="L288" s="1127"/>
      <c r="M288" s="2395">
        <v>2.5428000000000002</v>
      </c>
      <c r="N288" s="1123"/>
      <c r="O288" s="2382">
        <v>0</v>
      </c>
      <c r="P288" s="2382">
        <v>0</v>
      </c>
      <c r="Q288" s="1123" t="s">
        <v>203</v>
      </c>
      <c r="R288" s="1123" t="s">
        <v>203</v>
      </c>
      <c r="S288" s="2382">
        <v>7</v>
      </c>
      <c r="T288" s="1123"/>
      <c r="U288" s="1123"/>
      <c r="V288" s="1123"/>
      <c r="W288" s="1123" t="s">
        <v>203</v>
      </c>
      <c r="X288" s="1123"/>
      <c r="Y288" s="2382">
        <v>0</v>
      </c>
      <c r="Z288" s="1123"/>
      <c r="AA288" s="1123"/>
      <c r="AB288" s="1123"/>
    </row>
    <row r="289" spans="1:28" ht="36.75" customHeight="1" x14ac:dyDescent="0.2">
      <c r="A289" s="1127" t="s">
        <v>203</v>
      </c>
      <c r="B289" s="1127" t="s">
        <v>203</v>
      </c>
      <c r="C289" s="1127" t="s">
        <v>1094</v>
      </c>
      <c r="D289" s="1127"/>
      <c r="E289" s="1127"/>
      <c r="F289" s="1127"/>
      <c r="G289" s="1127"/>
      <c r="H289" s="1127" t="s">
        <v>1093</v>
      </c>
      <c r="I289" s="1127"/>
      <c r="J289" s="1127"/>
      <c r="K289" s="1127" t="s">
        <v>1092</v>
      </c>
      <c r="L289" s="1127"/>
      <c r="M289" s="2379">
        <v>3</v>
      </c>
      <c r="N289" s="1123"/>
      <c r="O289" s="2382">
        <v>0</v>
      </c>
      <c r="P289" s="2382">
        <v>0</v>
      </c>
      <c r="Q289" s="2382">
        <v>155.63</v>
      </c>
      <c r="R289" s="2382">
        <v>0.87</v>
      </c>
      <c r="S289" s="2382">
        <v>135.4</v>
      </c>
      <c r="T289" s="1123"/>
      <c r="U289" s="1123"/>
      <c r="V289" s="1123"/>
      <c r="W289" s="1123" t="s">
        <v>203</v>
      </c>
      <c r="X289" s="1123"/>
      <c r="Y289" s="2382">
        <v>0</v>
      </c>
      <c r="Z289" s="1123"/>
      <c r="AA289" s="1123"/>
      <c r="AB289" s="1123"/>
    </row>
    <row r="290" spans="1:28" ht="24.6" customHeight="1" x14ac:dyDescent="0.2">
      <c r="A290" s="1127" t="s">
        <v>203</v>
      </c>
      <c r="B290" s="1127" t="s">
        <v>203</v>
      </c>
      <c r="C290" s="1127" t="s">
        <v>1140</v>
      </c>
      <c r="D290" s="1127"/>
      <c r="E290" s="1127"/>
      <c r="F290" s="1127"/>
      <c r="G290" s="1127"/>
      <c r="H290" s="1127" t="s">
        <v>1139</v>
      </c>
      <c r="I290" s="1127"/>
      <c r="J290" s="1127"/>
      <c r="K290" s="1127" t="s">
        <v>394</v>
      </c>
      <c r="L290" s="1127"/>
      <c r="M290" s="2397">
        <v>5.8E-4</v>
      </c>
      <c r="N290" s="1123"/>
      <c r="O290" s="2382">
        <v>0</v>
      </c>
      <c r="P290" s="2382">
        <v>0</v>
      </c>
      <c r="Q290" s="2382">
        <v>127406</v>
      </c>
      <c r="R290" s="2382">
        <v>1.29</v>
      </c>
      <c r="S290" s="2382">
        <v>164353.74</v>
      </c>
      <c r="T290" s="1123"/>
      <c r="U290" s="1123"/>
      <c r="V290" s="1123"/>
      <c r="W290" s="1123" t="s">
        <v>203</v>
      </c>
      <c r="X290" s="1123"/>
      <c r="Y290" s="2382">
        <v>0</v>
      </c>
      <c r="Z290" s="1123"/>
      <c r="AA290" s="1123"/>
      <c r="AB290" s="1123"/>
    </row>
    <row r="291" spans="1:28" ht="24.6" customHeight="1" x14ac:dyDescent="0.2">
      <c r="A291" s="1127" t="s">
        <v>203</v>
      </c>
      <c r="B291" s="1127" t="s">
        <v>203</v>
      </c>
      <c r="C291" s="1127" t="s">
        <v>1117</v>
      </c>
      <c r="D291" s="1127"/>
      <c r="E291" s="1127"/>
      <c r="F291" s="1127"/>
      <c r="G291" s="1127"/>
      <c r="H291" s="1127" t="s">
        <v>1116</v>
      </c>
      <c r="I291" s="1127"/>
      <c r="J291" s="1127"/>
      <c r="K291" s="1127" t="s">
        <v>1092</v>
      </c>
      <c r="L291" s="1127"/>
      <c r="M291" s="2393">
        <v>0.1</v>
      </c>
      <c r="N291" s="1123"/>
      <c r="O291" s="2382">
        <v>0</v>
      </c>
      <c r="P291" s="2382">
        <v>0</v>
      </c>
      <c r="Q291" s="2382">
        <v>79.88</v>
      </c>
      <c r="R291" s="2382">
        <v>1.44</v>
      </c>
      <c r="S291" s="2382">
        <v>115.03</v>
      </c>
      <c r="T291" s="1123"/>
      <c r="U291" s="1123"/>
      <c r="V291" s="1123"/>
      <c r="W291" s="1123" t="s">
        <v>203</v>
      </c>
      <c r="X291" s="1123"/>
      <c r="Y291" s="2382">
        <v>0</v>
      </c>
      <c r="Z291" s="1123"/>
      <c r="AA291" s="1123"/>
      <c r="AB291" s="1123"/>
    </row>
    <row r="292" spans="1:28" ht="12.2" customHeight="1" x14ac:dyDescent="0.2">
      <c r="A292" s="1127" t="s">
        <v>203</v>
      </c>
      <c r="B292" s="1127" t="s">
        <v>203</v>
      </c>
      <c r="C292" s="1127" t="s">
        <v>203</v>
      </c>
      <c r="D292" s="1127"/>
      <c r="E292" s="1127"/>
      <c r="F292" s="1127"/>
      <c r="G292" s="1127"/>
      <c r="H292" s="2387" t="s">
        <v>1057</v>
      </c>
      <c r="I292" s="2387"/>
      <c r="J292" s="2387"/>
      <c r="K292" s="2388" t="s">
        <v>203</v>
      </c>
      <c r="L292" s="2388"/>
      <c r="M292" s="2388" t="s">
        <v>203</v>
      </c>
      <c r="N292" s="2388"/>
      <c r="O292" s="2388" t="s">
        <v>203</v>
      </c>
      <c r="P292" s="2388" t="s">
        <v>203</v>
      </c>
      <c r="Q292" s="2388" t="s">
        <v>203</v>
      </c>
      <c r="R292" s="2388" t="s">
        <v>203</v>
      </c>
      <c r="S292" s="2388" t="s">
        <v>203</v>
      </c>
      <c r="T292" s="2388"/>
      <c r="U292" s="2388"/>
      <c r="V292" s="2388"/>
      <c r="W292" s="2388" t="s">
        <v>203</v>
      </c>
      <c r="X292" s="2388"/>
      <c r="Y292" s="2389">
        <v>1635.22</v>
      </c>
      <c r="Z292" s="2390"/>
      <c r="AA292" s="2390"/>
      <c r="AB292" s="2390"/>
    </row>
    <row r="293" spans="1:28" ht="24.6" customHeight="1" x14ac:dyDescent="0.2">
      <c r="B293" s="1127" t="s">
        <v>1138</v>
      </c>
      <c r="C293" s="1127" t="s">
        <v>1109</v>
      </c>
      <c r="D293" s="1127"/>
      <c r="E293" s="1127"/>
      <c r="F293" s="1127"/>
      <c r="G293" s="1127"/>
      <c r="H293" s="1127" t="s">
        <v>1108</v>
      </c>
      <c r="I293" s="1127"/>
      <c r="J293" s="1127"/>
      <c r="K293" s="1127" t="s">
        <v>249</v>
      </c>
      <c r="L293" s="1127"/>
      <c r="M293" s="2379">
        <v>2</v>
      </c>
      <c r="N293" s="1123"/>
      <c r="O293" s="1123" t="s">
        <v>203</v>
      </c>
      <c r="P293" s="2382">
        <v>2</v>
      </c>
      <c r="Q293" s="1123" t="s">
        <v>203</v>
      </c>
      <c r="R293" s="1123" t="s">
        <v>203</v>
      </c>
      <c r="S293" s="1123" t="s">
        <v>203</v>
      </c>
      <c r="T293" s="1123"/>
      <c r="U293" s="1123"/>
      <c r="V293" s="1123"/>
      <c r="W293" s="1123" t="s">
        <v>203</v>
      </c>
      <c r="X293" s="1123"/>
      <c r="Y293" s="2382">
        <v>31.29</v>
      </c>
      <c r="Z293" s="1123"/>
      <c r="AA293" s="1123"/>
      <c r="AB293" s="1123"/>
    </row>
    <row r="294" spans="1:28" ht="12.2" customHeight="1" x14ac:dyDescent="0.2">
      <c r="C294" s="1127" t="s">
        <v>203</v>
      </c>
      <c r="D294" s="1127"/>
      <c r="E294" s="1127"/>
      <c r="F294" s="1127"/>
      <c r="G294" s="1127"/>
      <c r="H294" s="1127" t="s">
        <v>1056</v>
      </c>
      <c r="I294" s="1127"/>
      <c r="J294" s="1127"/>
      <c r="K294" s="1127" t="s">
        <v>203</v>
      </c>
      <c r="L294" s="1127"/>
      <c r="M294" s="1123" t="s">
        <v>203</v>
      </c>
      <c r="N294" s="1123"/>
      <c r="O294" s="1123" t="s">
        <v>203</v>
      </c>
      <c r="P294" s="1123" t="s">
        <v>203</v>
      </c>
      <c r="Q294" s="1127" t="s">
        <v>203</v>
      </c>
      <c r="R294" s="1127" t="s">
        <v>203</v>
      </c>
      <c r="S294" s="1127" t="s">
        <v>203</v>
      </c>
      <c r="T294" s="1127"/>
      <c r="U294" s="1127"/>
      <c r="V294" s="1127"/>
      <c r="W294" s="1127" t="s">
        <v>203</v>
      </c>
      <c r="X294" s="1127"/>
      <c r="Y294" s="2382">
        <v>1584.25</v>
      </c>
      <c r="Z294" s="1123"/>
      <c r="AA294" s="1123"/>
      <c r="AB294" s="1123"/>
    </row>
    <row r="295" spans="1:28" ht="24.6" customHeight="1" x14ac:dyDescent="0.2">
      <c r="C295" s="1127" t="s">
        <v>1107</v>
      </c>
      <c r="D295" s="1127"/>
      <c r="E295" s="1127"/>
      <c r="F295" s="1127"/>
      <c r="G295" s="1127"/>
      <c r="H295" s="1127" t="s">
        <v>1106</v>
      </c>
      <c r="I295" s="1127"/>
      <c r="J295" s="1127"/>
      <c r="K295" s="1127" t="s">
        <v>249</v>
      </c>
      <c r="L295" s="1127"/>
      <c r="M295" s="2379">
        <v>97</v>
      </c>
      <c r="N295" s="1123"/>
      <c r="O295" s="1123" t="s">
        <v>203</v>
      </c>
      <c r="P295" s="2382">
        <v>97</v>
      </c>
      <c r="Q295" s="1127" t="s">
        <v>203</v>
      </c>
      <c r="R295" s="1127" t="s">
        <v>203</v>
      </c>
      <c r="S295" s="1127" t="s">
        <v>203</v>
      </c>
      <c r="T295" s="1127"/>
      <c r="U295" s="1127"/>
      <c r="V295" s="1127"/>
      <c r="W295" s="1127" t="s">
        <v>203</v>
      </c>
      <c r="X295" s="1127"/>
      <c r="Y295" s="2382">
        <v>1536.72</v>
      </c>
      <c r="Z295" s="1123"/>
      <c r="AA295" s="1123"/>
      <c r="AB295" s="1123"/>
    </row>
    <row r="296" spans="1:28" ht="24.6" customHeight="1" x14ac:dyDescent="0.2">
      <c r="C296" s="1127" t="s">
        <v>1105</v>
      </c>
      <c r="D296" s="1127"/>
      <c r="E296" s="1127"/>
      <c r="F296" s="1127"/>
      <c r="G296" s="1127"/>
      <c r="H296" s="1127" t="s">
        <v>1104</v>
      </c>
      <c r="I296" s="1127"/>
      <c r="J296" s="1127"/>
      <c r="K296" s="1127" t="s">
        <v>249</v>
      </c>
      <c r="L296" s="1127"/>
      <c r="M296" s="2379">
        <v>51</v>
      </c>
      <c r="N296" s="1123"/>
      <c r="O296" s="1123" t="s">
        <v>203</v>
      </c>
      <c r="P296" s="2382">
        <v>51</v>
      </c>
      <c r="Q296" s="1127" t="s">
        <v>203</v>
      </c>
      <c r="R296" s="1127" t="s">
        <v>203</v>
      </c>
      <c r="S296" s="1127" t="s">
        <v>203</v>
      </c>
      <c r="T296" s="1127"/>
      <c r="U296" s="1127"/>
      <c r="V296" s="1127"/>
      <c r="W296" s="1127" t="s">
        <v>203</v>
      </c>
      <c r="X296" s="1127"/>
      <c r="Y296" s="2382">
        <v>807.97</v>
      </c>
      <c r="Z296" s="1123"/>
      <c r="AA296" s="1123"/>
      <c r="AB296" s="1123"/>
    </row>
    <row r="297" spans="1:28" x14ac:dyDescent="0.2">
      <c r="A297" s="886"/>
      <c r="B297" s="886"/>
      <c r="C297" s="886"/>
      <c r="D297" s="886"/>
      <c r="E297" s="886"/>
      <c r="F297" s="886"/>
      <c r="G297" s="886"/>
      <c r="H297" s="886"/>
      <c r="I297" s="886"/>
      <c r="J297" s="886"/>
      <c r="K297" s="886"/>
      <c r="L297" s="886"/>
      <c r="M297" s="886"/>
      <c r="N297" s="886"/>
      <c r="O297" s="886"/>
      <c r="P297" s="886"/>
      <c r="Q297" s="886"/>
      <c r="R297" s="886"/>
      <c r="S297" s="886"/>
      <c r="T297" s="886"/>
      <c r="U297" s="886"/>
      <c r="V297" s="886"/>
      <c r="W297" s="886"/>
      <c r="X297" s="886"/>
      <c r="Y297" s="886"/>
      <c r="Z297" s="886"/>
      <c r="AA297" s="886"/>
      <c r="AB297" s="886"/>
    </row>
    <row r="298" spans="1:28" ht="12.2" customHeight="1" x14ac:dyDescent="0.2">
      <c r="H298" s="2131" t="s">
        <v>246</v>
      </c>
      <c r="I298" s="2131"/>
      <c r="J298" s="2131"/>
      <c r="K298" s="2131"/>
      <c r="L298" s="2131"/>
      <c r="M298" s="2131"/>
      <c r="N298" s="2131"/>
      <c r="O298" s="2131"/>
      <c r="P298" s="2131"/>
      <c r="Q298" s="2131"/>
      <c r="R298" s="1127" t="s">
        <v>203</v>
      </c>
      <c r="S298" s="2383">
        <v>28651.43</v>
      </c>
      <c r="T298" s="2132"/>
      <c r="U298" s="2132"/>
      <c r="V298" s="2132"/>
      <c r="W298" s="1127" t="s">
        <v>203</v>
      </c>
      <c r="X298" s="1127"/>
      <c r="Y298" s="2383">
        <v>4011.2</v>
      </c>
      <c r="Z298" s="2132"/>
      <c r="AA298" s="2132"/>
      <c r="AB298" s="2132"/>
    </row>
    <row r="299" spans="1:28" ht="48.95" customHeight="1" x14ac:dyDescent="0.2">
      <c r="A299" s="1127" t="s">
        <v>251</v>
      </c>
      <c r="B299" s="2131" t="s">
        <v>251</v>
      </c>
      <c r="C299" s="2131" t="s">
        <v>1137</v>
      </c>
      <c r="D299" s="2131"/>
      <c r="E299" s="2131"/>
      <c r="F299" s="2131"/>
      <c r="G299" s="2131"/>
      <c r="H299" s="2131" t="s">
        <v>1136</v>
      </c>
      <c r="I299" s="2131"/>
      <c r="J299" s="2131"/>
      <c r="K299" s="2131" t="s">
        <v>411</v>
      </c>
      <c r="L299" s="2131"/>
      <c r="M299" s="2382">
        <v>1.06</v>
      </c>
      <c r="N299" s="1123"/>
      <c r="O299" s="1123" t="s">
        <v>203</v>
      </c>
      <c r="P299" s="2383">
        <v>1.06</v>
      </c>
      <c r="Q299" s="1123" t="s">
        <v>203</v>
      </c>
      <c r="R299" s="1123" t="s">
        <v>203</v>
      </c>
      <c r="S299" s="1123" t="s">
        <v>203</v>
      </c>
      <c r="T299" s="1123"/>
      <c r="U299" s="1123"/>
      <c r="V299" s="1123"/>
      <c r="W299" s="1123" t="s">
        <v>203</v>
      </c>
      <c r="X299" s="1123"/>
      <c r="Y299" s="1123" t="s">
        <v>203</v>
      </c>
      <c r="Z299" s="1123"/>
      <c r="AA299" s="1123"/>
      <c r="AB299" s="1123"/>
    </row>
    <row r="300" spans="1:28" ht="12.2" customHeight="1" x14ac:dyDescent="0.2">
      <c r="A300" s="1127" t="s">
        <v>203</v>
      </c>
      <c r="B300" s="1127" t="s">
        <v>203</v>
      </c>
      <c r="C300" s="1127" t="s">
        <v>1077</v>
      </c>
      <c r="D300" s="1127"/>
      <c r="E300" s="1127"/>
      <c r="F300" s="1127"/>
      <c r="G300" s="1127"/>
      <c r="H300" s="1127" t="s">
        <v>1076</v>
      </c>
      <c r="I300" s="1127"/>
      <c r="J300" s="1127"/>
      <c r="K300" s="1127" t="s">
        <v>1060</v>
      </c>
      <c r="L300" s="1127"/>
      <c r="M300" s="1123" t="s">
        <v>203</v>
      </c>
      <c r="N300" s="1123"/>
      <c r="O300" s="1123" t="s">
        <v>203</v>
      </c>
      <c r="P300" s="2395">
        <v>9.6671999999999993</v>
      </c>
      <c r="Q300" s="1123" t="s">
        <v>203</v>
      </c>
      <c r="R300" s="1123" t="s">
        <v>203</v>
      </c>
      <c r="S300" s="1123" t="s">
        <v>203</v>
      </c>
      <c r="T300" s="1123"/>
      <c r="U300" s="1123"/>
      <c r="V300" s="1123"/>
      <c r="W300" s="1123" t="s">
        <v>203</v>
      </c>
      <c r="X300" s="1123"/>
      <c r="Y300" s="2383">
        <v>4922.05</v>
      </c>
      <c r="Z300" s="2132"/>
      <c r="AA300" s="2132"/>
      <c r="AB300" s="2132"/>
    </row>
    <row r="301" spans="1:28" ht="12.2" customHeight="1" x14ac:dyDescent="0.2">
      <c r="A301" s="1127" t="s">
        <v>203</v>
      </c>
      <c r="B301" s="1127" t="s">
        <v>203</v>
      </c>
      <c r="C301" s="1127" t="s">
        <v>1101</v>
      </c>
      <c r="D301" s="1127"/>
      <c r="E301" s="1127"/>
      <c r="F301" s="1127"/>
      <c r="G301" s="1127"/>
      <c r="H301" s="1127" t="s">
        <v>1100</v>
      </c>
      <c r="I301" s="1127"/>
      <c r="J301" s="1127"/>
      <c r="K301" s="1127" t="s">
        <v>1060</v>
      </c>
      <c r="L301" s="1127"/>
      <c r="M301" s="2393">
        <v>15.2</v>
      </c>
      <c r="N301" s="1123"/>
      <c r="O301" s="2382">
        <v>0.6</v>
      </c>
      <c r="P301" s="2395">
        <v>9.6671999999999993</v>
      </c>
      <c r="Q301" s="1123" t="s">
        <v>203</v>
      </c>
      <c r="R301" s="1123" t="s">
        <v>203</v>
      </c>
      <c r="S301" s="2382">
        <v>509.15</v>
      </c>
      <c r="T301" s="1123"/>
      <c r="U301" s="1123"/>
      <c r="V301" s="1123"/>
      <c r="W301" s="1123" t="s">
        <v>203</v>
      </c>
      <c r="X301" s="1123"/>
      <c r="Y301" s="2382">
        <v>4922.05</v>
      </c>
      <c r="Z301" s="1123"/>
      <c r="AA301" s="1123"/>
      <c r="AB301" s="1123"/>
    </row>
    <row r="302" spans="1:28" ht="12.2" customHeight="1" x14ac:dyDescent="0.2">
      <c r="A302" s="1127" t="s">
        <v>203</v>
      </c>
      <c r="B302" s="1127" t="s">
        <v>203</v>
      </c>
      <c r="C302" s="1127" t="s">
        <v>1059</v>
      </c>
      <c r="D302" s="1127"/>
      <c r="E302" s="1127"/>
      <c r="F302" s="1127"/>
      <c r="G302" s="1127"/>
      <c r="H302" s="1127" t="s">
        <v>1058</v>
      </c>
      <c r="I302" s="1127"/>
      <c r="J302" s="1127"/>
      <c r="K302" s="1127" t="s">
        <v>203</v>
      </c>
      <c r="L302" s="1127"/>
      <c r="M302" s="1123" t="s">
        <v>203</v>
      </c>
      <c r="N302" s="1123"/>
      <c r="O302" s="1123" t="s">
        <v>203</v>
      </c>
      <c r="P302" s="1123" t="s">
        <v>203</v>
      </c>
      <c r="Q302" s="1123" t="s">
        <v>203</v>
      </c>
      <c r="R302" s="1123" t="s">
        <v>203</v>
      </c>
      <c r="S302" s="1123" t="s">
        <v>203</v>
      </c>
      <c r="T302" s="1123"/>
      <c r="U302" s="1123"/>
      <c r="V302" s="1123"/>
      <c r="W302" s="1123" t="s">
        <v>203</v>
      </c>
      <c r="X302" s="1123"/>
      <c r="Y302" s="2383">
        <v>0</v>
      </c>
      <c r="Z302" s="2132"/>
      <c r="AA302" s="2132"/>
      <c r="AB302" s="2132"/>
    </row>
    <row r="303" spans="1:28" ht="12.2" customHeight="1" x14ac:dyDescent="0.2">
      <c r="A303" s="1127" t="s">
        <v>203</v>
      </c>
      <c r="B303" s="1127" t="s">
        <v>203</v>
      </c>
      <c r="C303" s="1127" t="s">
        <v>1097</v>
      </c>
      <c r="D303" s="1127"/>
      <c r="E303" s="1127"/>
      <c r="F303" s="1127"/>
      <c r="G303" s="1127"/>
      <c r="H303" s="1127" t="s">
        <v>1096</v>
      </c>
      <c r="I303" s="1127"/>
      <c r="J303" s="1127"/>
      <c r="K303" s="1127" t="s">
        <v>1095</v>
      </c>
      <c r="L303" s="1127"/>
      <c r="M303" s="2395">
        <v>5.3376000000000001</v>
      </c>
      <c r="N303" s="1123"/>
      <c r="O303" s="2382">
        <v>0</v>
      </c>
      <c r="P303" s="2382">
        <v>0</v>
      </c>
      <c r="Q303" s="1123" t="s">
        <v>203</v>
      </c>
      <c r="R303" s="1123" t="s">
        <v>203</v>
      </c>
      <c r="S303" s="2382">
        <v>7</v>
      </c>
      <c r="T303" s="1123"/>
      <c r="U303" s="1123"/>
      <c r="V303" s="1123"/>
      <c r="W303" s="1123" t="s">
        <v>203</v>
      </c>
      <c r="X303" s="1123"/>
      <c r="Y303" s="2382">
        <v>0</v>
      </c>
      <c r="Z303" s="1123"/>
      <c r="AA303" s="1123"/>
      <c r="AB303" s="1123"/>
    </row>
    <row r="304" spans="1:28" ht="36.75" customHeight="1" x14ac:dyDescent="0.2">
      <c r="A304" s="1127" t="s">
        <v>203</v>
      </c>
      <c r="B304" s="1127" t="s">
        <v>203</v>
      </c>
      <c r="C304" s="1127" t="s">
        <v>1135</v>
      </c>
      <c r="D304" s="1127"/>
      <c r="E304" s="1127"/>
      <c r="F304" s="1127"/>
      <c r="G304" s="1127"/>
      <c r="H304" s="1127" t="s">
        <v>1134</v>
      </c>
      <c r="I304" s="1127"/>
      <c r="J304" s="1127"/>
      <c r="K304" s="1127" t="s">
        <v>468</v>
      </c>
      <c r="L304" s="1127"/>
      <c r="M304" s="2382">
        <v>1.75</v>
      </c>
      <c r="N304" s="1123"/>
      <c r="O304" s="2382">
        <v>0</v>
      </c>
      <c r="P304" s="2382">
        <v>0</v>
      </c>
      <c r="Q304" s="2382">
        <v>52.34</v>
      </c>
      <c r="R304" s="2382">
        <v>1.34</v>
      </c>
      <c r="S304" s="2382">
        <v>70.14</v>
      </c>
      <c r="T304" s="1123"/>
      <c r="U304" s="1123"/>
      <c r="V304" s="1123"/>
      <c r="W304" s="1123" t="s">
        <v>203</v>
      </c>
      <c r="X304" s="1123"/>
      <c r="Y304" s="2382">
        <v>0</v>
      </c>
      <c r="Z304" s="1123"/>
      <c r="AA304" s="1123"/>
      <c r="AB304" s="1123"/>
    </row>
    <row r="305" spans="1:28" ht="12.2" customHeight="1" x14ac:dyDescent="0.2">
      <c r="A305" s="1127" t="s">
        <v>203</v>
      </c>
      <c r="B305" s="1127" t="s">
        <v>203</v>
      </c>
      <c r="C305" s="1127" t="s">
        <v>203</v>
      </c>
      <c r="D305" s="1127"/>
      <c r="E305" s="1127"/>
      <c r="F305" s="1127"/>
      <c r="G305" s="1127"/>
      <c r="H305" s="2387" t="s">
        <v>1057</v>
      </c>
      <c r="I305" s="2387"/>
      <c r="J305" s="2387"/>
      <c r="K305" s="2388" t="s">
        <v>203</v>
      </c>
      <c r="L305" s="2388"/>
      <c r="M305" s="2388" t="s">
        <v>203</v>
      </c>
      <c r="N305" s="2388"/>
      <c r="O305" s="2388" t="s">
        <v>203</v>
      </c>
      <c r="P305" s="2388" t="s">
        <v>203</v>
      </c>
      <c r="Q305" s="2388" t="s">
        <v>203</v>
      </c>
      <c r="R305" s="2388" t="s">
        <v>203</v>
      </c>
      <c r="S305" s="2388" t="s">
        <v>203</v>
      </c>
      <c r="T305" s="2388"/>
      <c r="U305" s="2388"/>
      <c r="V305" s="2388"/>
      <c r="W305" s="2388" t="s">
        <v>203</v>
      </c>
      <c r="X305" s="2388"/>
      <c r="Y305" s="2389">
        <v>4922.05</v>
      </c>
      <c r="Z305" s="2390"/>
      <c r="AA305" s="2390"/>
      <c r="AB305" s="2390"/>
    </row>
    <row r="306" spans="1:28" ht="24.6" customHeight="1" x14ac:dyDescent="0.2">
      <c r="B306" s="1127" t="s">
        <v>582</v>
      </c>
      <c r="C306" s="1127" t="s">
        <v>1109</v>
      </c>
      <c r="D306" s="1127"/>
      <c r="E306" s="1127"/>
      <c r="F306" s="1127"/>
      <c r="G306" s="1127"/>
      <c r="H306" s="1127" t="s">
        <v>1108</v>
      </c>
      <c r="I306" s="1127"/>
      <c r="J306" s="1127"/>
      <c r="K306" s="1127" t="s">
        <v>249</v>
      </c>
      <c r="L306" s="1127"/>
      <c r="M306" s="2379">
        <v>2</v>
      </c>
      <c r="N306" s="1123"/>
      <c r="O306" s="1123" t="s">
        <v>203</v>
      </c>
      <c r="P306" s="2382">
        <v>2</v>
      </c>
      <c r="Q306" s="1123" t="s">
        <v>203</v>
      </c>
      <c r="R306" s="1123" t="s">
        <v>203</v>
      </c>
      <c r="S306" s="1123" t="s">
        <v>203</v>
      </c>
      <c r="T306" s="1123"/>
      <c r="U306" s="1123"/>
      <c r="V306" s="1123"/>
      <c r="W306" s="1123" t="s">
        <v>203</v>
      </c>
      <c r="X306" s="1123"/>
      <c r="Y306" s="2382">
        <v>98.44</v>
      </c>
      <c r="Z306" s="1123"/>
      <c r="AA306" s="1123"/>
      <c r="AB306" s="1123"/>
    </row>
    <row r="307" spans="1:28" ht="12.2" customHeight="1" x14ac:dyDescent="0.2">
      <c r="C307" s="1127" t="s">
        <v>203</v>
      </c>
      <c r="D307" s="1127"/>
      <c r="E307" s="1127"/>
      <c r="F307" s="1127"/>
      <c r="G307" s="1127"/>
      <c r="H307" s="1127" t="s">
        <v>1056</v>
      </c>
      <c r="I307" s="1127"/>
      <c r="J307" s="1127"/>
      <c r="K307" s="1127" t="s">
        <v>203</v>
      </c>
      <c r="L307" s="1127"/>
      <c r="M307" s="1123" t="s">
        <v>203</v>
      </c>
      <c r="N307" s="1123"/>
      <c r="O307" s="1123" t="s">
        <v>203</v>
      </c>
      <c r="P307" s="1123" t="s">
        <v>203</v>
      </c>
      <c r="Q307" s="1127" t="s">
        <v>203</v>
      </c>
      <c r="R307" s="1127" t="s">
        <v>203</v>
      </c>
      <c r="S307" s="1127" t="s">
        <v>203</v>
      </c>
      <c r="T307" s="1127"/>
      <c r="U307" s="1127"/>
      <c r="V307" s="1127"/>
      <c r="W307" s="1127" t="s">
        <v>203</v>
      </c>
      <c r="X307" s="1127"/>
      <c r="Y307" s="2382">
        <v>4922.05</v>
      </c>
      <c r="Z307" s="1123"/>
      <c r="AA307" s="1123"/>
      <c r="AB307" s="1123"/>
    </row>
    <row r="308" spans="1:28" ht="24.6" customHeight="1" x14ac:dyDescent="0.2">
      <c r="C308" s="1127" t="s">
        <v>1107</v>
      </c>
      <c r="D308" s="1127"/>
      <c r="E308" s="1127"/>
      <c r="F308" s="1127"/>
      <c r="G308" s="1127"/>
      <c r="H308" s="1127" t="s">
        <v>1106</v>
      </c>
      <c r="I308" s="1127"/>
      <c r="J308" s="1127"/>
      <c r="K308" s="1127" t="s">
        <v>249</v>
      </c>
      <c r="L308" s="1127"/>
      <c r="M308" s="2379">
        <v>97</v>
      </c>
      <c r="N308" s="1123"/>
      <c r="O308" s="1123" t="s">
        <v>203</v>
      </c>
      <c r="P308" s="2382">
        <v>97</v>
      </c>
      <c r="Q308" s="1127" t="s">
        <v>203</v>
      </c>
      <c r="R308" s="1127" t="s">
        <v>203</v>
      </c>
      <c r="S308" s="1127" t="s">
        <v>203</v>
      </c>
      <c r="T308" s="1127"/>
      <c r="U308" s="1127"/>
      <c r="V308" s="1127"/>
      <c r="W308" s="1127" t="s">
        <v>203</v>
      </c>
      <c r="X308" s="1127"/>
      <c r="Y308" s="2382">
        <v>4774.3900000000003</v>
      </c>
      <c r="Z308" s="1123"/>
      <c r="AA308" s="1123"/>
      <c r="AB308" s="1123"/>
    </row>
    <row r="309" spans="1:28" ht="24.6" customHeight="1" x14ac:dyDescent="0.2">
      <c r="C309" s="1127" t="s">
        <v>1105</v>
      </c>
      <c r="D309" s="1127"/>
      <c r="E309" s="1127"/>
      <c r="F309" s="1127"/>
      <c r="G309" s="1127"/>
      <c r="H309" s="1127" t="s">
        <v>1104</v>
      </c>
      <c r="I309" s="1127"/>
      <c r="J309" s="1127"/>
      <c r="K309" s="1127" t="s">
        <v>249</v>
      </c>
      <c r="L309" s="1127"/>
      <c r="M309" s="2379">
        <v>51</v>
      </c>
      <c r="N309" s="1123"/>
      <c r="O309" s="1123" t="s">
        <v>203</v>
      </c>
      <c r="P309" s="2382">
        <v>51</v>
      </c>
      <c r="Q309" s="1127" t="s">
        <v>203</v>
      </c>
      <c r="R309" s="1127" t="s">
        <v>203</v>
      </c>
      <c r="S309" s="1127" t="s">
        <v>203</v>
      </c>
      <c r="T309" s="1127"/>
      <c r="U309" s="1127"/>
      <c r="V309" s="1127"/>
      <c r="W309" s="1127" t="s">
        <v>203</v>
      </c>
      <c r="X309" s="1127"/>
      <c r="Y309" s="2382">
        <v>2510.25</v>
      </c>
      <c r="Z309" s="1123"/>
      <c r="AA309" s="1123"/>
      <c r="AB309" s="1123"/>
    </row>
    <row r="310" spans="1:28" x14ac:dyDescent="0.2">
      <c r="A310" s="886"/>
      <c r="B310" s="886"/>
      <c r="C310" s="886"/>
      <c r="D310" s="886"/>
      <c r="E310" s="886"/>
      <c r="F310" s="886"/>
      <c r="G310" s="886"/>
      <c r="H310" s="886"/>
      <c r="I310" s="886"/>
      <c r="J310" s="886"/>
      <c r="K310" s="886"/>
      <c r="L310" s="886"/>
      <c r="M310" s="886"/>
      <c r="N310" s="886"/>
      <c r="O310" s="886"/>
      <c r="P310" s="886"/>
      <c r="Q310" s="886"/>
      <c r="R310" s="886"/>
      <c r="S310" s="886"/>
      <c r="T310" s="886"/>
      <c r="U310" s="886"/>
      <c r="V310" s="886"/>
      <c r="W310" s="886"/>
      <c r="X310" s="886"/>
      <c r="Y310" s="886"/>
      <c r="Z310" s="886"/>
      <c r="AA310" s="886"/>
      <c r="AB310" s="886"/>
    </row>
    <row r="311" spans="1:28" ht="12.2" customHeight="1" x14ac:dyDescent="0.2">
      <c r="H311" s="2131" t="s">
        <v>246</v>
      </c>
      <c r="I311" s="2131"/>
      <c r="J311" s="2131"/>
      <c r="K311" s="2131"/>
      <c r="L311" s="2131"/>
      <c r="M311" s="2131"/>
      <c r="N311" s="2131"/>
      <c r="O311" s="2131"/>
      <c r="P311" s="2131"/>
      <c r="Q311" s="2131"/>
      <c r="R311" s="1127" t="s">
        <v>203</v>
      </c>
      <c r="S311" s="2383">
        <v>11608.61</v>
      </c>
      <c r="T311" s="2132"/>
      <c r="U311" s="2132"/>
      <c r="V311" s="2132"/>
      <c r="W311" s="1127" t="s">
        <v>203</v>
      </c>
      <c r="X311" s="1127"/>
      <c r="Y311" s="2383">
        <v>12305.13</v>
      </c>
      <c r="Z311" s="2132"/>
      <c r="AA311" s="2132"/>
      <c r="AB311" s="2132"/>
    </row>
    <row r="312" spans="1:28" ht="48.95" customHeight="1" x14ac:dyDescent="0.2">
      <c r="A312" s="1127" t="s">
        <v>245</v>
      </c>
      <c r="B312" s="2131" t="s">
        <v>245</v>
      </c>
      <c r="C312" s="2131" t="s">
        <v>1133</v>
      </c>
      <c r="D312" s="2131"/>
      <c r="E312" s="2131"/>
      <c r="F312" s="2131"/>
      <c r="G312" s="2131"/>
      <c r="H312" s="2131" t="s">
        <v>1521</v>
      </c>
      <c r="I312" s="2131"/>
      <c r="J312" s="2131"/>
      <c r="K312" s="2131" t="s">
        <v>411</v>
      </c>
      <c r="L312" s="2131"/>
      <c r="M312" s="2382">
        <v>0.24</v>
      </c>
      <c r="N312" s="1123"/>
      <c r="O312" s="1123" t="s">
        <v>203</v>
      </c>
      <c r="P312" s="2383">
        <v>0.24</v>
      </c>
      <c r="Q312" s="1123" t="s">
        <v>203</v>
      </c>
      <c r="R312" s="1123" t="s">
        <v>203</v>
      </c>
      <c r="S312" s="1123" t="s">
        <v>203</v>
      </c>
      <c r="T312" s="1123"/>
      <c r="U312" s="1123"/>
      <c r="V312" s="1123"/>
      <c r="W312" s="1123" t="s">
        <v>203</v>
      </c>
      <c r="X312" s="1123"/>
      <c r="Y312" s="1123" t="s">
        <v>203</v>
      </c>
      <c r="Z312" s="1123"/>
      <c r="AA312" s="1123"/>
      <c r="AB312" s="1123"/>
    </row>
    <row r="313" spans="1:28" ht="12.2" customHeight="1" x14ac:dyDescent="0.2">
      <c r="A313" s="1127" t="s">
        <v>203</v>
      </c>
      <c r="B313" s="1127" t="s">
        <v>203</v>
      </c>
      <c r="C313" s="1127" t="s">
        <v>1077</v>
      </c>
      <c r="D313" s="1127"/>
      <c r="E313" s="1127"/>
      <c r="F313" s="1127"/>
      <c r="G313" s="1127"/>
      <c r="H313" s="1127" t="s">
        <v>1076</v>
      </c>
      <c r="I313" s="1127"/>
      <c r="J313" s="1127"/>
      <c r="K313" s="1127" t="s">
        <v>1060</v>
      </c>
      <c r="L313" s="1127"/>
      <c r="M313" s="1123" t="s">
        <v>203</v>
      </c>
      <c r="N313" s="1123"/>
      <c r="O313" s="1123" t="s">
        <v>203</v>
      </c>
      <c r="P313" s="2397">
        <v>4.5043199999999999</v>
      </c>
      <c r="Q313" s="1123" t="s">
        <v>203</v>
      </c>
      <c r="R313" s="1123" t="s">
        <v>203</v>
      </c>
      <c r="S313" s="1123" t="s">
        <v>203</v>
      </c>
      <c r="T313" s="1123"/>
      <c r="U313" s="1123"/>
      <c r="V313" s="1123"/>
      <c r="W313" s="1123" t="s">
        <v>203</v>
      </c>
      <c r="X313" s="1123"/>
      <c r="Y313" s="2383">
        <v>2347.11</v>
      </c>
      <c r="Z313" s="2132"/>
      <c r="AA313" s="2132"/>
      <c r="AB313" s="2132"/>
    </row>
    <row r="314" spans="1:28" ht="12.2" customHeight="1" x14ac:dyDescent="0.2">
      <c r="A314" s="1127" t="s">
        <v>203</v>
      </c>
      <c r="B314" s="1127" t="s">
        <v>203</v>
      </c>
      <c r="C314" s="1127" t="s">
        <v>1132</v>
      </c>
      <c r="D314" s="1127"/>
      <c r="E314" s="1127"/>
      <c r="F314" s="1127"/>
      <c r="G314" s="1127"/>
      <c r="H314" s="1127" t="s">
        <v>1131</v>
      </c>
      <c r="I314" s="1127"/>
      <c r="J314" s="1127"/>
      <c r="K314" s="1127" t="s">
        <v>1060</v>
      </c>
      <c r="L314" s="1127"/>
      <c r="M314" s="2382">
        <v>31.28</v>
      </c>
      <c r="N314" s="1123"/>
      <c r="O314" s="2382">
        <v>0.6</v>
      </c>
      <c r="P314" s="2397">
        <v>4.5043199999999999</v>
      </c>
      <c r="Q314" s="1123" t="s">
        <v>203</v>
      </c>
      <c r="R314" s="1123" t="s">
        <v>203</v>
      </c>
      <c r="S314" s="2382">
        <v>521.08000000000004</v>
      </c>
      <c r="T314" s="1123"/>
      <c r="U314" s="1123"/>
      <c r="V314" s="1123"/>
      <c r="W314" s="1123" t="s">
        <v>203</v>
      </c>
      <c r="X314" s="1123"/>
      <c r="Y314" s="2382">
        <v>2347.11</v>
      </c>
      <c r="Z314" s="1123"/>
      <c r="AA314" s="1123"/>
      <c r="AB314" s="1123"/>
    </row>
    <row r="315" spans="1:28" ht="12.2" customHeight="1" x14ac:dyDescent="0.2">
      <c r="A315" s="1127" t="s">
        <v>203</v>
      </c>
      <c r="B315" s="1127" t="s">
        <v>203</v>
      </c>
      <c r="C315" s="1127" t="s">
        <v>1073</v>
      </c>
      <c r="D315" s="1127"/>
      <c r="E315" s="1127"/>
      <c r="F315" s="1127"/>
      <c r="G315" s="1127"/>
      <c r="H315" s="1127" t="s">
        <v>258</v>
      </c>
      <c r="I315" s="1127"/>
      <c r="J315" s="1127"/>
      <c r="K315" s="1127" t="s">
        <v>203</v>
      </c>
      <c r="L315" s="1127"/>
      <c r="M315" s="1123" t="s">
        <v>203</v>
      </c>
      <c r="N315" s="1123"/>
      <c r="O315" s="1123" t="s">
        <v>203</v>
      </c>
      <c r="P315" s="1123" t="s">
        <v>203</v>
      </c>
      <c r="Q315" s="1123" t="s">
        <v>203</v>
      </c>
      <c r="R315" s="1123" t="s">
        <v>203</v>
      </c>
      <c r="S315" s="1123" t="s">
        <v>203</v>
      </c>
      <c r="T315" s="1123"/>
      <c r="U315" s="1123"/>
      <c r="V315" s="1123"/>
      <c r="W315" s="1123" t="s">
        <v>203</v>
      </c>
      <c r="X315" s="1123"/>
      <c r="Y315" s="2383">
        <v>122.92</v>
      </c>
      <c r="Z315" s="2132"/>
      <c r="AA315" s="2132"/>
      <c r="AB315" s="2132"/>
    </row>
    <row r="316" spans="1:28" ht="12.2" customHeight="1" x14ac:dyDescent="0.2">
      <c r="A316" s="2384" t="s">
        <v>203</v>
      </c>
      <c r="B316" s="2384" t="s">
        <v>203</v>
      </c>
      <c r="C316" s="2384" t="s">
        <v>203</v>
      </c>
      <c r="D316" s="2384"/>
      <c r="E316" s="2384"/>
      <c r="F316" s="2384"/>
      <c r="G316" s="2384"/>
      <c r="H316" s="2384" t="s">
        <v>1072</v>
      </c>
      <c r="I316" s="2384"/>
      <c r="J316" s="2384"/>
      <c r="K316" s="2384" t="s">
        <v>1060</v>
      </c>
      <c r="L316" s="2384"/>
      <c r="M316" s="2385" t="s">
        <v>203</v>
      </c>
      <c r="N316" s="2385"/>
      <c r="O316" s="2385" t="s">
        <v>203</v>
      </c>
      <c r="P316" s="2396">
        <v>0.1008</v>
      </c>
      <c r="Q316" s="2385" t="s">
        <v>203</v>
      </c>
      <c r="R316" s="2385" t="s">
        <v>203</v>
      </c>
      <c r="S316" s="2385" t="s">
        <v>203</v>
      </c>
      <c r="T316" s="2385"/>
      <c r="U316" s="2385"/>
      <c r="V316" s="2385"/>
      <c r="W316" s="2385" t="s">
        <v>203</v>
      </c>
      <c r="X316" s="2385"/>
      <c r="Y316" s="2383">
        <v>62.95</v>
      </c>
      <c r="Z316" s="2132"/>
      <c r="AA316" s="2132"/>
      <c r="AB316" s="2132"/>
    </row>
    <row r="317" spans="1:28" ht="24.6" customHeight="1" x14ac:dyDescent="0.2">
      <c r="A317" s="1127" t="s">
        <v>203</v>
      </c>
      <c r="B317" s="1127" t="s">
        <v>203</v>
      </c>
      <c r="C317" s="1127" t="s">
        <v>1114</v>
      </c>
      <c r="D317" s="1127"/>
      <c r="E317" s="1127"/>
      <c r="F317" s="1127"/>
      <c r="G317" s="1127"/>
      <c r="H317" s="1127" t="s">
        <v>1113</v>
      </c>
      <c r="I317" s="1127"/>
      <c r="J317" s="1127"/>
      <c r="K317" s="1127" t="s">
        <v>1063</v>
      </c>
      <c r="L317" s="1127"/>
      <c r="M317" s="2382">
        <v>0.35</v>
      </c>
      <c r="N317" s="1123"/>
      <c r="O317" s="2382">
        <v>0.6</v>
      </c>
      <c r="P317" s="2395">
        <v>5.04E-2</v>
      </c>
      <c r="Q317" s="1123" t="s">
        <v>203</v>
      </c>
      <c r="R317" s="1123" t="s">
        <v>203</v>
      </c>
      <c r="S317" s="2382">
        <v>1595.2</v>
      </c>
      <c r="T317" s="1123"/>
      <c r="U317" s="1123"/>
      <c r="V317" s="1123"/>
      <c r="W317" s="1123" t="s">
        <v>203</v>
      </c>
      <c r="X317" s="1123"/>
      <c r="Y317" s="2382">
        <v>80.400000000000006</v>
      </c>
      <c r="Z317" s="1123"/>
      <c r="AA317" s="1123"/>
      <c r="AB317" s="1123"/>
    </row>
    <row r="318" spans="1:28" ht="12.2" customHeight="1" x14ac:dyDescent="0.2">
      <c r="A318" s="1127" t="s">
        <v>203</v>
      </c>
      <c r="B318" s="1127" t="s">
        <v>203</v>
      </c>
      <c r="C318" s="1127" t="s">
        <v>1112</v>
      </c>
      <c r="D318" s="1127"/>
      <c r="E318" s="1127"/>
      <c r="F318" s="1127"/>
      <c r="G318" s="1127"/>
      <c r="H318" s="1127" t="s">
        <v>1111</v>
      </c>
      <c r="I318" s="1127"/>
      <c r="J318" s="1127"/>
      <c r="K318" s="1127" t="s">
        <v>1060</v>
      </c>
      <c r="L318" s="1127"/>
      <c r="M318" s="2382">
        <v>0.35</v>
      </c>
      <c r="N318" s="1123"/>
      <c r="O318" s="2382">
        <v>0.6</v>
      </c>
      <c r="P318" s="2395">
        <v>5.04E-2</v>
      </c>
      <c r="Q318" s="1123" t="s">
        <v>203</v>
      </c>
      <c r="R318" s="1123" t="s">
        <v>203</v>
      </c>
      <c r="S318" s="2382">
        <v>715.99</v>
      </c>
      <c r="T318" s="1123"/>
      <c r="U318" s="1123"/>
      <c r="V318" s="1123"/>
      <c r="W318" s="1123" t="s">
        <v>203</v>
      </c>
      <c r="X318" s="1123"/>
      <c r="Y318" s="2382">
        <v>36.090000000000003</v>
      </c>
      <c r="Z318" s="1123"/>
      <c r="AA318" s="1123"/>
      <c r="AB318" s="1123"/>
    </row>
    <row r="319" spans="1:28" ht="24.6" customHeight="1" x14ac:dyDescent="0.2">
      <c r="A319" s="1127" t="s">
        <v>203</v>
      </c>
      <c r="B319" s="1127" t="s">
        <v>203</v>
      </c>
      <c r="C319" s="1127" t="s">
        <v>1065</v>
      </c>
      <c r="D319" s="1127"/>
      <c r="E319" s="1127"/>
      <c r="F319" s="1127"/>
      <c r="G319" s="1127"/>
      <c r="H319" s="1127" t="s">
        <v>1064</v>
      </c>
      <c r="I319" s="1127"/>
      <c r="J319" s="1127"/>
      <c r="K319" s="1127" t="s">
        <v>1063</v>
      </c>
      <c r="L319" s="1127"/>
      <c r="M319" s="2382">
        <v>0.35</v>
      </c>
      <c r="N319" s="1123"/>
      <c r="O319" s="2382">
        <v>0.6</v>
      </c>
      <c r="P319" s="2395">
        <v>5.04E-2</v>
      </c>
      <c r="Q319" s="1123" t="s">
        <v>203</v>
      </c>
      <c r="R319" s="1123" t="s">
        <v>203</v>
      </c>
      <c r="S319" s="2382">
        <v>640.84</v>
      </c>
      <c r="T319" s="1123"/>
      <c r="U319" s="1123"/>
      <c r="V319" s="1123"/>
      <c r="W319" s="1123" t="s">
        <v>203</v>
      </c>
      <c r="X319" s="1123"/>
      <c r="Y319" s="2382">
        <v>32.299999999999997</v>
      </c>
      <c r="Z319" s="1123"/>
      <c r="AA319" s="1123"/>
      <c r="AB319" s="1123"/>
    </row>
    <row r="320" spans="1:28" ht="12.2" customHeight="1" x14ac:dyDescent="0.2">
      <c r="A320" s="1127" t="s">
        <v>203</v>
      </c>
      <c r="B320" s="1127" t="s">
        <v>203</v>
      </c>
      <c r="C320" s="1127" t="s">
        <v>1062</v>
      </c>
      <c r="D320" s="1127"/>
      <c r="E320" s="1127"/>
      <c r="F320" s="1127"/>
      <c r="G320" s="1127"/>
      <c r="H320" s="1127" t="s">
        <v>1061</v>
      </c>
      <c r="I320" s="1127"/>
      <c r="J320" s="1127"/>
      <c r="K320" s="1127" t="s">
        <v>1060</v>
      </c>
      <c r="L320" s="1127"/>
      <c r="M320" s="2382">
        <v>0.35</v>
      </c>
      <c r="N320" s="1123"/>
      <c r="O320" s="2382">
        <v>0.6</v>
      </c>
      <c r="P320" s="2395">
        <v>5.04E-2</v>
      </c>
      <c r="Q320" s="1123" t="s">
        <v>203</v>
      </c>
      <c r="R320" s="1123" t="s">
        <v>203</v>
      </c>
      <c r="S320" s="2382">
        <v>533.01</v>
      </c>
      <c r="T320" s="1123"/>
      <c r="U320" s="1123"/>
      <c r="V320" s="1123"/>
      <c r="W320" s="1123" t="s">
        <v>203</v>
      </c>
      <c r="X320" s="1123"/>
      <c r="Y320" s="2382">
        <v>26.86</v>
      </c>
      <c r="Z320" s="1123"/>
      <c r="AA320" s="1123"/>
      <c r="AB320" s="1123"/>
    </row>
    <row r="321" spans="1:28" ht="24.6" customHeight="1" x14ac:dyDescent="0.2">
      <c r="A321" s="1127" t="s">
        <v>203</v>
      </c>
      <c r="B321" s="1127" t="s">
        <v>203</v>
      </c>
      <c r="C321" s="1127" t="s">
        <v>1099</v>
      </c>
      <c r="D321" s="1127"/>
      <c r="E321" s="1127"/>
      <c r="F321" s="1127"/>
      <c r="G321" s="1127"/>
      <c r="H321" s="1127" t="s">
        <v>1098</v>
      </c>
      <c r="I321" s="1127"/>
      <c r="J321" s="1127"/>
      <c r="K321" s="1127" t="s">
        <v>1063</v>
      </c>
      <c r="L321" s="1127"/>
      <c r="M321" s="2382">
        <v>2.16</v>
      </c>
      <c r="N321" s="1123"/>
      <c r="O321" s="2382">
        <v>0.6</v>
      </c>
      <c r="P321" s="2397">
        <v>0.31103999999999998</v>
      </c>
      <c r="Q321" s="1123" t="s">
        <v>203</v>
      </c>
      <c r="R321" s="1123" t="s">
        <v>203</v>
      </c>
      <c r="S321" s="2382">
        <v>32.869999999999997</v>
      </c>
      <c r="T321" s="1123"/>
      <c r="U321" s="1123"/>
      <c r="V321" s="1123"/>
      <c r="W321" s="1123" t="s">
        <v>203</v>
      </c>
      <c r="X321" s="1123"/>
      <c r="Y321" s="2382">
        <v>10.220000000000001</v>
      </c>
      <c r="Z321" s="1123"/>
      <c r="AA321" s="1123"/>
      <c r="AB321" s="1123"/>
    </row>
    <row r="322" spans="1:28" ht="12.2" customHeight="1" x14ac:dyDescent="0.2">
      <c r="A322" s="1127" t="s">
        <v>203</v>
      </c>
      <c r="B322" s="1127" t="s">
        <v>203</v>
      </c>
      <c r="C322" s="1127" t="s">
        <v>1059</v>
      </c>
      <c r="D322" s="1127"/>
      <c r="E322" s="1127"/>
      <c r="F322" s="1127"/>
      <c r="G322" s="1127"/>
      <c r="H322" s="1127" t="s">
        <v>1058</v>
      </c>
      <c r="I322" s="1127"/>
      <c r="J322" s="1127"/>
      <c r="K322" s="1127" t="s">
        <v>203</v>
      </c>
      <c r="L322" s="1127"/>
      <c r="M322" s="1123" t="s">
        <v>203</v>
      </c>
      <c r="N322" s="1123"/>
      <c r="O322" s="1123" t="s">
        <v>203</v>
      </c>
      <c r="P322" s="1123" t="s">
        <v>203</v>
      </c>
      <c r="Q322" s="1123" t="s">
        <v>203</v>
      </c>
      <c r="R322" s="1123" t="s">
        <v>203</v>
      </c>
      <c r="S322" s="1123" t="s">
        <v>203</v>
      </c>
      <c r="T322" s="1123"/>
      <c r="U322" s="1123"/>
      <c r="V322" s="1123"/>
      <c r="W322" s="1123" t="s">
        <v>203</v>
      </c>
      <c r="X322" s="1123"/>
      <c r="Y322" s="2383">
        <v>0</v>
      </c>
      <c r="Z322" s="2132"/>
      <c r="AA322" s="2132"/>
      <c r="AB322" s="2132"/>
    </row>
    <row r="323" spans="1:28" ht="12.2" customHeight="1" x14ac:dyDescent="0.2">
      <c r="A323" s="1127" t="s">
        <v>203</v>
      </c>
      <c r="B323" s="1127" t="s">
        <v>203</v>
      </c>
      <c r="C323" s="1127" t="s">
        <v>1097</v>
      </c>
      <c r="D323" s="1127"/>
      <c r="E323" s="1127"/>
      <c r="F323" s="1127"/>
      <c r="G323" s="1127"/>
      <c r="H323" s="1127" t="s">
        <v>1096</v>
      </c>
      <c r="I323" s="1127"/>
      <c r="J323" s="1127"/>
      <c r="K323" s="1127" t="s">
        <v>1095</v>
      </c>
      <c r="L323" s="1127"/>
      <c r="M323" s="2395">
        <v>1.1488</v>
      </c>
      <c r="N323" s="1123"/>
      <c r="O323" s="2382">
        <v>0</v>
      </c>
      <c r="P323" s="2382">
        <v>0</v>
      </c>
      <c r="Q323" s="1123" t="s">
        <v>203</v>
      </c>
      <c r="R323" s="1123" t="s">
        <v>203</v>
      </c>
      <c r="S323" s="2382">
        <v>7</v>
      </c>
      <c r="T323" s="1123"/>
      <c r="U323" s="1123"/>
      <c r="V323" s="1123"/>
      <c r="W323" s="1123" t="s">
        <v>203</v>
      </c>
      <c r="X323" s="1123"/>
      <c r="Y323" s="2382">
        <v>0</v>
      </c>
      <c r="Z323" s="1123"/>
      <c r="AA323" s="1123"/>
      <c r="AB323" s="1123"/>
    </row>
    <row r="324" spans="1:28" ht="36.75" customHeight="1" x14ac:dyDescent="0.2">
      <c r="A324" s="1127" t="s">
        <v>203</v>
      </c>
      <c r="B324" s="1127" t="s">
        <v>203</v>
      </c>
      <c r="C324" s="1127" t="s">
        <v>1094</v>
      </c>
      <c r="D324" s="1127"/>
      <c r="E324" s="1127"/>
      <c r="F324" s="1127"/>
      <c r="G324" s="1127"/>
      <c r="H324" s="1127" t="s">
        <v>1093</v>
      </c>
      <c r="I324" s="1127"/>
      <c r="J324" s="1127"/>
      <c r="K324" s="1127" t="s">
        <v>1092</v>
      </c>
      <c r="L324" s="1127"/>
      <c r="M324" s="2382">
        <v>0.96</v>
      </c>
      <c r="N324" s="1123"/>
      <c r="O324" s="2382">
        <v>0</v>
      </c>
      <c r="P324" s="2382">
        <v>0</v>
      </c>
      <c r="Q324" s="2382">
        <v>155.63</v>
      </c>
      <c r="R324" s="2382">
        <v>0.87</v>
      </c>
      <c r="S324" s="2382">
        <v>135.4</v>
      </c>
      <c r="T324" s="1123"/>
      <c r="U324" s="1123"/>
      <c r="V324" s="1123"/>
      <c r="W324" s="1123" t="s">
        <v>203</v>
      </c>
      <c r="X324" s="1123"/>
      <c r="Y324" s="2382">
        <v>0</v>
      </c>
      <c r="Z324" s="1123"/>
      <c r="AA324" s="1123"/>
      <c r="AB324" s="1123"/>
    </row>
    <row r="325" spans="1:28" ht="12.2" customHeight="1" x14ac:dyDescent="0.2">
      <c r="A325" s="1127" t="s">
        <v>203</v>
      </c>
      <c r="B325" s="1127" t="s">
        <v>203</v>
      </c>
      <c r="C325" s="1127" t="s">
        <v>1130</v>
      </c>
      <c r="D325" s="1127"/>
      <c r="E325" s="1127"/>
      <c r="F325" s="1127"/>
      <c r="G325" s="1127"/>
      <c r="H325" s="1127" t="s">
        <v>1129</v>
      </c>
      <c r="I325" s="1127"/>
      <c r="J325" s="1127"/>
      <c r="K325" s="1127" t="s">
        <v>1092</v>
      </c>
      <c r="L325" s="1127"/>
      <c r="M325" s="2382">
        <v>0.55000000000000004</v>
      </c>
      <c r="N325" s="1123"/>
      <c r="O325" s="2382">
        <v>0</v>
      </c>
      <c r="P325" s="2382">
        <v>0</v>
      </c>
      <c r="Q325" s="2382">
        <v>160.07</v>
      </c>
      <c r="R325" s="2382">
        <v>1.47</v>
      </c>
      <c r="S325" s="2382">
        <v>235.3</v>
      </c>
      <c r="T325" s="1123"/>
      <c r="U325" s="1123"/>
      <c r="V325" s="1123"/>
      <c r="W325" s="1123" t="s">
        <v>203</v>
      </c>
      <c r="X325" s="1123"/>
      <c r="Y325" s="2382">
        <v>0</v>
      </c>
      <c r="Z325" s="1123"/>
      <c r="AA325" s="1123"/>
      <c r="AB325" s="1123"/>
    </row>
    <row r="326" spans="1:28" ht="12.2" customHeight="1" x14ac:dyDescent="0.2">
      <c r="A326" s="1127" t="s">
        <v>203</v>
      </c>
      <c r="B326" s="1127" t="s">
        <v>203</v>
      </c>
      <c r="C326" s="1127" t="s">
        <v>203</v>
      </c>
      <c r="D326" s="1127"/>
      <c r="E326" s="1127"/>
      <c r="F326" s="1127"/>
      <c r="G326" s="1127"/>
      <c r="H326" s="2387" t="s">
        <v>1057</v>
      </c>
      <c r="I326" s="2387"/>
      <c r="J326" s="2387"/>
      <c r="K326" s="2388" t="s">
        <v>203</v>
      </c>
      <c r="L326" s="2388"/>
      <c r="M326" s="2388" t="s">
        <v>203</v>
      </c>
      <c r="N326" s="2388"/>
      <c r="O326" s="2388" t="s">
        <v>203</v>
      </c>
      <c r="P326" s="2388" t="s">
        <v>203</v>
      </c>
      <c r="Q326" s="2388" t="s">
        <v>203</v>
      </c>
      <c r="R326" s="2388" t="s">
        <v>203</v>
      </c>
      <c r="S326" s="2388" t="s">
        <v>203</v>
      </c>
      <c r="T326" s="2388"/>
      <c r="U326" s="2388"/>
      <c r="V326" s="2388"/>
      <c r="W326" s="2388" t="s">
        <v>203</v>
      </c>
      <c r="X326" s="2388"/>
      <c r="Y326" s="2389">
        <v>2532.98</v>
      </c>
      <c r="Z326" s="2390"/>
      <c r="AA326" s="2390"/>
      <c r="AB326" s="2390"/>
    </row>
    <row r="327" spans="1:28" ht="24.6" customHeight="1" x14ac:dyDescent="0.2">
      <c r="B327" s="1127" t="s">
        <v>1128</v>
      </c>
      <c r="C327" s="1127" t="s">
        <v>1109</v>
      </c>
      <c r="D327" s="1127"/>
      <c r="E327" s="1127"/>
      <c r="F327" s="1127"/>
      <c r="G327" s="1127"/>
      <c r="H327" s="1127" t="s">
        <v>1108</v>
      </c>
      <c r="I327" s="1127"/>
      <c r="J327" s="1127"/>
      <c r="K327" s="1127" t="s">
        <v>249</v>
      </c>
      <c r="L327" s="1127"/>
      <c r="M327" s="2379">
        <v>2</v>
      </c>
      <c r="N327" s="1123"/>
      <c r="O327" s="1123" t="s">
        <v>203</v>
      </c>
      <c r="P327" s="2382">
        <v>2</v>
      </c>
      <c r="Q327" s="1123" t="s">
        <v>203</v>
      </c>
      <c r="R327" s="1123" t="s">
        <v>203</v>
      </c>
      <c r="S327" s="1123" t="s">
        <v>203</v>
      </c>
      <c r="T327" s="1123"/>
      <c r="U327" s="1123"/>
      <c r="V327" s="1123"/>
      <c r="W327" s="1123" t="s">
        <v>203</v>
      </c>
      <c r="X327" s="1123"/>
      <c r="Y327" s="2382">
        <v>46.94</v>
      </c>
      <c r="Z327" s="1123"/>
      <c r="AA327" s="1123"/>
      <c r="AB327" s="1123"/>
    </row>
    <row r="328" spans="1:28" ht="12.2" customHeight="1" x14ac:dyDescent="0.2">
      <c r="C328" s="1127" t="s">
        <v>203</v>
      </c>
      <c r="D328" s="1127"/>
      <c r="E328" s="1127"/>
      <c r="F328" s="1127"/>
      <c r="G328" s="1127"/>
      <c r="H328" s="1127" t="s">
        <v>1056</v>
      </c>
      <c r="I328" s="1127"/>
      <c r="J328" s="1127"/>
      <c r="K328" s="1127" t="s">
        <v>203</v>
      </c>
      <c r="L328" s="1127"/>
      <c r="M328" s="1123" t="s">
        <v>203</v>
      </c>
      <c r="N328" s="1123"/>
      <c r="O328" s="1123" t="s">
        <v>203</v>
      </c>
      <c r="P328" s="1123" t="s">
        <v>203</v>
      </c>
      <c r="Q328" s="1127" t="s">
        <v>203</v>
      </c>
      <c r="R328" s="1127" t="s">
        <v>203</v>
      </c>
      <c r="S328" s="1127" t="s">
        <v>203</v>
      </c>
      <c r="T328" s="1127"/>
      <c r="U328" s="1127"/>
      <c r="V328" s="1127"/>
      <c r="W328" s="1127" t="s">
        <v>203</v>
      </c>
      <c r="X328" s="1127"/>
      <c r="Y328" s="2382">
        <v>2410.06</v>
      </c>
      <c r="Z328" s="1123"/>
      <c r="AA328" s="1123"/>
      <c r="AB328" s="1123"/>
    </row>
    <row r="329" spans="1:28" ht="24.6" customHeight="1" x14ac:dyDescent="0.2">
      <c r="C329" s="1127" t="s">
        <v>1107</v>
      </c>
      <c r="D329" s="1127"/>
      <c r="E329" s="1127"/>
      <c r="F329" s="1127"/>
      <c r="G329" s="1127"/>
      <c r="H329" s="1127" t="s">
        <v>1106</v>
      </c>
      <c r="I329" s="1127"/>
      <c r="J329" s="1127"/>
      <c r="K329" s="1127" t="s">
        <v>249</v>
      </c>
      <c r="L329" s="1127"/>
      <c r="M329" s="2379">
        <v>97</v>
      </c>
      <c r="N329" s="1123"/>
      <c r="O329" s="1123" t="s">
        <v>203</v>
      </c>
      <c r="P329" s="2382">
        <v>97</v>
      </c>
      <c r="Q329" s="1127" t="s">
        <v>203</v>
      </c>
      <c r="R329" s="1127" t="s">
        <v>203</v>
      </c>
      <c r="S329" s="1127" t="s">
        <v>203</v>
      </c>
      <c r="T329" s="1127"/>
      <c r="U329" s="1127"/>
      <c r="V329" s="1127"/>
      <c r="W329" s="1127" t="s">
        <v>203</v>
      </c>
      <c r="X329" s="1127"/>
      <c r="Y329" s="2382">
        <v>2337.7600000000002</v>
      </c>
      <c r="Z329" s="1123"/>
      <c r="AA329" s="1123"/>
      <c r="AB329" s="1123"/>
    </row>
    <row r="330" spans="1:28" ht="24.6" customHeight="1" x14ac:dyDescent="0.2">
      <c r="C330" s="1127" t="s">
        <v>1105</v>
      </c>
      <c r="D330" s="1127"/>
      <c r="E330" s="1127"/>
      <c r="F330" s="1127"/>
      <c r="G330" s="1127"/>
      <c r="H330" s="1127" t="s">
        <v>1104</v>
      </c>
      <c r="I330" s="1127"/>
      <c r="J330" s="1127"/>
      <c r="K330" s="1127" t="s">
        <v>249</v>
      </c>
      <c r="L330" s="1127"/>
      <c r="M330" s="2379">
        <v>51</v>
      </c>
      <c r="N330" s="1123"/>
      <c r="O330" s="1123" t="s">
        <v>203</v>
      </c>
      <c r="P330" s="2382">
        <v>51</v>
      </c>
      <c r="Q330" s="1127" t="s">
        <v>203</v>
      </c>
      <c r="R330" s="1127" t="s">
        <v>203</v>
      </c>
      <c r="S330" s="1127" t="s">
        <v>203</v>
      </c>
      <c r="T330" s="1127"/>
      <c r="U330" s="1127"/>
      <c r="V330" s="1127"/>
      <c r="W330" s="1127" t="s">
        <v>203</v>
      </c>
      <c r="X330" s="1127"/>
      <c r="Y330" s="2382">
        <v>1229.1300000000001</v>
      </c>
      <c r="Z330" s="1123"/>
      <c r="AA330" s="1123"/>
      <c r="AB330" s="1123"/>
    </row>
    <row r="331" spans="1:28" x14ac:dyDescent="0.2">
      <c r="A331" s="886"/>
      <c r="B331" s="886"/>
      <c r="C331" s="886"/>
      <c r="D331" s="886"/>
      <c r="E331" s="886"/>
      <c r="F331" s="886"/>
      <c r="G331" s="886"/>
      <c r="H331" s="886"/>
      <c r="I331" s="886"/>
      <c r="J331" s="886"/>
      <c r="K331" s="886"/>
      <c r="L331" s="886"/>
      <c r="M331" s="886"/>
      <c r="N331" s="886"/>
      <c r="O331" s="886"/>
      <c r="P331" s="886"/>
      <c r="Q331" s="886"/>
      <c r="R331" s="886"/>
      <c r="S331" s="886"/>
      <c r="T331" s="886"/>
      <c r="U331" s="886"/>
      <c r="V331" s="886"/>
      <c r="W331" s="886"/>
      <c r="X331" s="886"/>
      <c r="Y331" s="886"/>
      <c r="Z331" s="886"/>
      <c r="AA331" s="886"/>
      <c r="AB331" s="886"/>
    </row>
    <row r="332" spans="1:28" ht="12.2" customHeight="1" x14ac:dyDescent="0.2">
      <c r="H332" s="2131" t="s">
        <v>246</v>
      </c>
      <c r="I332" s="2131"/>
      <c r="J332" s="2131"/>
      <c r="K332" s="2131"/>
      <c r="L332" s="2131"/>
      <c r="M332" s="2131"/>
      <c r="N332" s="2131"/>
      <c r="O332" s="2131"/>
      <c r="P332" s="2131"/>
      <c r="Q332" s="2131"/>
      <c r="R332" s="1127" t="s">
        <v>203</v>
      </c>
      <c r="S332" s="2383">
        <v>25611.71</v>
      </c>
      <c r="T332" s="2132"/>
      <c r="U332" s="2132"/>
      <c r="V332" s="2132"/>
      <c r="W332" s="1127" t="s">
        <v>203</v>
      </c>
      <c r="X332" s="1127"/>
      <c r="Y332" s="2383">
        <v>6146.81</v>
      </c>
      <c r="Z332" s="2132"/>
      <c r="AA332" s="2132"/>
      <c r="AB332" s="2132"/>
    </row>
    <row r="333" spans="1:28" ht="48.95" customHeight="1" x14ac:dyDescent="0.2">
      <c r="A333" s="1127" t="s">
        <v>401</v>
      </c>
      <c r="B333" s="2131" t="s">
        <v>401</v>
      </c>
      <c r="C333" s="2131" t="s">
        <v>1127</v>
      </c>
      <c r="D333" s="2131"/>
      <c r="E333" s="2131"/>
      <c r="F333" s="2131"/>
      <c r="G333" s="2131"/>
      <c r="H333" s="2131" t="s">
        <v>1126</v>
      </c>
      <c r="I333" s="2131"/>
      <c r="J333" s="2131"/>
      <c r="K333" s="2131" t="s">
        <v>467</v>
      </c>
      <c r="L333" s="2131"/>
      <c r="M333" s="2379">
        <v>15</v>
      </c>
      <c r="N333" s="1123"/>
      <c r="O333" s="1123" t="s">
        <v>203</v>
      </c>
      <c r="P333" s="2380">
        <v>15</v>
      </c>
      <c r="Q333" s="1123" t="s">
        <v>203</v>
      </c>
      <c r="R333" s="1123" t="s">
        <v>203</v>
      </c>
      <c r="S333" s="1123" t="s">
        <v>203</v>
      </c>
      <c r="T333" s="1123"/>
      <c r="U333" s="1123"/>
      <c r="V333" s="1123"/>
      <c r="W333" s="1123" t="s">
        <v>203</v>
      </c>
      <c r="X333" s="1123"/>
      <c r="Y333" s="1123" t="s">
        <v>203</v>
      </c>
      <c r="Z333" s="1123"/>
      <c r="AA333" s="1123"/>
      <c r="AB333" s="1123"/>
    </row>
    <row r="334" spans="1:28" ht="12.2" customHeight="1" x14ac:dyDescent="0.2">
      <c r="A334" s="1127" t="s">
        <v>203</v>
      </c>
      <c r="B334" s="1127" t="s">
        <v>203</v>
      </c>
      <c r="C334" s="1127" t="s">
        <v>1077</v>
      </c>
      <c r="D334" s="1127"/>
      <c r="E334" s="1127"/>
      <c r="F334" s="1127"/>
      <c r="G334" s="1127"/>
      <c r="H334" s="1127" t="s">
        <v>1076</v>
      </c>
      <c r="I334" s="1127"/>
      <c r="J334" s="1127"/>
      <c r="K334" s="1127" t="s">
        <v>1060</v>
      </c>
      <c r="L334" s="1127"/>
      <c r="M334" s="1123" t="s">
        <v>203</v>
      </c>
      <c r="N334" s="1123"/>
      <c r="O334" s="1123" t="s">
        <v>203</v>
      </c>
      <c r="P334" s="2382">
        <v>18.54</v>
      </c>
      <c r="Q334" s="1123" t="s">
        <v>203</v>
      </c>
      <c r="R334" s="1123" t="s">
        <v>203</v>
      </c>
      <c r="S334" s="1123" t="s">
        <v>203</v>
      </c>
      <c r="T334" s="1123"/>
      <c r="U334" s="1123"/>
      <c r="V334" s="1123"/>
      <c r="W334" s="1123" t="s">
        <v>203</v>
      </c>
      <c r="X334" s="1123"/>
      <c r="Y334" s="2383">
        <v>10176.98</v>
      </c>
      <c r="Z334" s="2132"/>
      <c r="AA334" s="2132"/>
      <c r="AB334" s="2132"/>
    </row>
    <row r="335" spans="1:28" ht="12.2" customHeight="1" x14ac:dyDescent="0.2">
      <c r="A335" s="1127" t="s">
        <v>203</v>
      </c>
      <c r="B335" s="1127" t="s">
        <v>203</v>
      </c>
      <c r="C335" s="1127" t="s">
        <v>1125</v>
      </c>
      <c r="D335" s="1127"/>
      <c r="E335" s="1127"/>
      <c r="F335" s="1127"/>
      <c r="G335" s="1127"/>
      <c r="H335" s="1127" t="s">
        <v>1124</v>
      </c>
      <c r="I335" s="1127"/>
      <c r="J335" s="1127"/>
      <c r="K335" s="1127" t="s">
        <v>1060</v>
      </c>
      <c r="L335" s="1127"/>
      <c r="M335" s="2382">
        <v>2.06</v>
      </c>
      <c r="N335" s="1123"/>
      <c r="O335" s="2382">
        <v>0.6</v>
      </c>
      <c r="P335" s="2382">
        <v>18.54</v>
      </c>
      <c r="Q335" s="1123" t="s">
        <v>203</v>
      </c>
      <c r="R335" s="1123" t="s">
        <v>203</v>
      </c>
      <c r="S335" s="2382">
        <v>548.91999999999996</v>
      </c>
      <c r="T335" s="1123"/>
      <c r="U335" s="1123"/>
      <c r="V335" s="1123"/>
      <c r="W335" s="1123" t="s">
        <v>203</v>
      </c>
      <c r="X335" s="1123"/>
      <c r="Y335" s="2382">
        <v>10176.98</v>
      </c>
      <c r="Z335" s="1123"/>
      <c r="AA335" s="1123"/>
      <c r="AB335" s="1123"/>
    </row>
    <row r="336" spans="1:28" ht="12.2" customHeight="1" x14ac:dyDescent="0.2">
      <c r="A336" s="1127" t="s">
        <v>203</v>
      </c>
      <c r="B336" s="1127" t="s">
        <v>203</v>
      </c>
      <c r="C336" s="1127" t="s">
        <v>1073</v>
      </c>
      <c r="D336" s="1127"/>
      <c r="E336" s="1127"/>
      <c r="F336" s="1127"/>
      <c r="G336" s="1127"/>
      <c r="H336" s="1127" t="s">
        <v>258</v>
      </c>
      <c r="I336" s="1127"/>
      <c r="J336" s="1127"/>
      <c r="K336" s="1127" t="s">
        <v>203</v>
      </c>
      <c r="L336" s="1127"/>
      <c r="M336" s="1123" t="s">
        <v>203</v>
      </c>
      <c r="N336" s="1123"/>
      <c r="O336" s="1123" t="s">
        <v>203</v>
      </c>
      <c r="P336" s="1123" t="s">
        <v>203</v>
      </c>
      <c r="Q336" s="1123" t="s">
        <v>203</v>
      </c>
      <c r="R336" s="1123" t="s">
        <v>203</v>
      </c>
      <c r="S336" s="1123" t="s">
        <v>203</v>
      </c>
      <c r="T336" s="1123"/>
      <c r="U336" s="1123"/>
      <c r="V336" s="1123"/>
      <c r="W336" s="1123" t="s">
        <v>203</v>
      </c>
      <c r="X336" s="1123"/>
      <c r="Y336" s="2383">
        <v>2091.2399999999998</v>
      </c>
      <c r="Z336" s="2132"/>
      <c r="AA336" s="2132"/>
      <c r="AB336" s="2132"/>
    </row>
    <row r="337" spans="1:28" ht="12.2" customHeight="1" x14ac:dyDescent="0.2">
      <c r="A337" s="2384" t="s">
        <v>203</v>
      </c>
      <c r="B337" s="2384" t="s">
        <v>203</v>
      </c>
      <c r="C337" s="2384" t="s">
        <v>203</v>
      </c>
      <c r="D337" s="2384"/>
      <c r="E337" s="2384"/>
      <c r="F337" s="2384"/>
      <c r="G337" s="2384"/>
      <c r="H337" s="2384" t="s">
        <v>1072</v>
      </c>
      <c r="I337" s="2384"/>
      <c r="J337" s="2384"/>
      <c r="K337" s="2384" t="s">
        <v>1060</v>
      </c>
      <c r="L337" s="2384"/>
      <c r="M337" s="2385" t="s">
        <v>203</v>
      </c>
      <c r="N337" s="2385"/>
      <c r="O337" s="2385" t="s">
        <v>203</v>
      </c>
      <c r="P337" s="2386">
        <v>2.79</v>
      </c>
      <c r="Q337" s="2385" t="s">
        <v>203</v>
      </c>
      <c r="R337" s="2385" t="s">
        <v>203</v>
      </c>
      <c r="S337" s="2385" t="s">
        <v>203</v>
      </c>
      <c r="T337" s="2385"/>
      <c r="U337" s="2385"/>
      <c r="V337" s="2385"/>
      <c r="W337" s="2385" t="s">
        <v>203</v>
      </c>
      <c r="X337" s="2385"/>
      <c r="Y337" s="2383">
        <v>1585.91</v>
      </c>
      <c r="Z337" s="2132"/>
      <c r="AA337" s="2132"/>
      <c r="AB337" s="2132"/>
    </row>
    <row r="338" spans="1:28" ht="24.6" customHeight="1" x14ac:dyDescent="0.2">
      <c r="A338" s="1127" t="s">
        <v>203</v>
      </c>
      <c r="B338" s="1127" t="s">
        <v>203</v>
      </c>
      <c r="C338" s="1127" t="s">
        <v>1123</v>
      </c>
      <c r="D338" s="1127"/>
      <c r="E338" s="1127"/>
      <c r="F338" s="1127"/>
      <c r="G338" s="1127"/>
      <c r="H338" s="1127" t="s">
        <v>1122</v>
      </c>
      <c r="I338" s="1127"/>
      <c r="J338" s="1127"/>
      <c r="K338" s="1127" t="s">
        <v>1063</v>
      </c>
      <c r="L338" s="1127"/>
      <c r="M338" s="2382">
        <v>0.19</v>
      </c>
      <c r="N338" s="1123"/>
      <c r="O338" s="2382">
        <v>0.6</v>
      </c>
      <c r="P338" s="2382">
        <v>1.71</v>
      </c>
      <c r="Q338" s="2382">
        <v>21.06</v>
      </c>
      <c r="R338" s="2382">
        <v>1.4</v>
      </c>
      <c r="S338" s="2382">
        <v>29.48</v>
      </c>
      <c r="T338" s="1123"/>
      <c r="U338" s="1123"/>
      <c r="V338" s="1123"/>
      <c r="W338" s="1123" t="s">
        <v>203</v>
      </c>
      <c r="X338" s="1123"/>
      <c r="Y338" s="2382">
        <v>50.41</v>
      </c>
      <c r="Z338" s="1123"/>
      <c r="AA338" s="1123"/>
      <c r="AB338" s="1123"/>
    </row>
    <row r="339" spans="1:28" ht="24.6" customHeight="1" x14ac:dyDescent="0.2">
      <c r="A339" s="1127" t="s">
        <v>203</v>
      </c>
      <c r="B339" s="1127" t="s">
        <v>203</v>
      </c>
      <c r="C339" s="1127" t="s">
        <v>1114</v>
      </c>
      <c r="D339" s="1127"/>
      <c r="E339" s="1127"/>
      <c r="F339" s="1127"/>
      <c r="G339" s="1127"/>
      <c r="H339" s="1127" t="s">
        <v>1113</v>
      </c>
      <c r="I339" s="1127"/>
      <c r="J339" s="1127"/>
      <c r="K339" s="1127" t="s">
        <v>1063</v>
      </c>
      <c r="L339" s="1127"/>
      <c r="M339" s="2382">
        <v>0.06</v>
      </c>
      <c r="N339" s="1123"/>
      <c r="O339" s="2382">
        <v>0.6</v>
      </c>
      <c r="P339" s="2382">
        <v>0.54</v>
      </c>
      <c r="Q339" s="1123" t="s">
        <v>203</v>
      </c>
      <c r="R339" s="1123" t="s">
        <v>203</v>
      </c>
      <c r="S339" s="2382">
        <v>1595.2</v>
      </c>
      <c r="T339" s="1123"/>
      <c r="U339" s="1123"/>
      <c r="V339" s="1123"/>
      <c r="W339" s="1123" t="s">
        <v>203</v>
      </c>
      <c r="X339" s="1123"/>
      <c r="Y339" s="2382">
        <v>861.41</v>
      </c>
      <c r="Z339" s="1123"/>
      <c r="AA339" s="1123"/>
      <c r="AB339" s="1123"/>
    </row>
    <row r="340" spans="1:28" ht="12.2" customHeight="1" x14ac:dyDescent="0.2">
      <c r="A340" s="1127" t="s">
        <v>203</v>
      </c>
      <c r="B340" s="1127" t="s">
        <v>203</v>
      </c>
      <c r="C340" s="1127" t="s">
        <v>1112</v>
      </c>
      <c r="D340" s="1127"/>
      <c r="E340" s="1127"/>
      <c r="F340" s="1127"/>
      <c r="G340" s="1127"/>
      <c r="H340" s="1127" t="s">
        <v>1111</v>
      </c>
      <c r="I340" s="1127"/>
      <c r="J340" s="1127"/>
      <c r="K340" s="1127" t="s">
        <v>1060</v>
      </c>
      <c r="L340" s="1127"/>
      <c r="M340" s="2382">
        <v>0.06</v>
      </c>
      <c r="N340" s="1123"/>
      <c r="O340" s="2382">
        <v>0.6</v>
      </c>
      <c r="P340" s="2382">
        <v>0.54</v>
      </c>
      <c r="Q340" s="1123" t="s">
        <v>203</v>
      </c>
      <c r="R340" s="1123" t="s">
        <v>203</v>
      </c>
      <c r="S340" s="2382">
        <v>715.99</v>
      </c>
      <c r="T340" s="1123"/>
      <c r="U340" s="1123"/>
      <c r="V340" s="1123"/>
      <c r="W340" s="1123" t="s">
        <v>203</v>
      </c>
      <c r="X340" s="1123"/>
      <c r="Y340" s="2382">
        <v>386.63</v>
      </c>
      <c r="Z340" s="1123"/>
      <c r="AA340" s="1123"/>
      <c r="AB340" s="1123"/>
    </row>
    <row r="341" spans="1:28" ht="24.6" customHeight="1" x14ac:dyDescent="0.2">
      <c r="A341" s="1127" t="s">
        <v>203</v>
      </c>
      <c r="B341" s="1127" t="s">
        <v>203</v>
      </c>
      <c r="C341" s="1127" t="s">
        <v>1065</v>
      </c>
      <c r="D341" s="1127"/>
      <c r="E341" s="1127"/>
      <c r="F341" s="1127"/>
      <c r="G341" s="1127"/>
      <c r="H341" s="1127" t="s">
        <v>1064</v>
      </c>
      <c r="I341" s="1127"/>
      <c r="J341" s="1127"/>
      <c r="K341" s="1127" t="s">
        <v>1063</v>
      </c>
      <c r="L341" s="1127"/>
      <c r="M341" s="2382">
        <v>0.06</v>
      </c>
      <c r="N341" s="1123"/>
      <c r="O341" s="2382">
        <v>0.6</v>
      </c>
      <c r="P341" s="2382">
        <v>0.54</v>
      </c>
      <c r="Q341" s="1123" t="s">
        <v>203</v>
      </c>
      <c r="R341" s="1123" t="s">
        <v>203</v>
      </c>
      <c r="S341" s="2382">
        <v>640.84</v>
      </c>
      <c r="T341" s="1123"/>
      <c r="U341" s="1123"/>
      <c r="V341" s="1123"/>
      <c r="W341" s="1123" t="s">
        <v>203</v>
      </c>
      <c r="X341" s="1123"/>
      <c r="Y341" s="2382">
        <v>346.05</v>
      </c>
      <c r="Z341" s="1123"/>
      <c r="AA341" s="1123"/>
      <c r="AB341" s="1123"/>
    </row>
    <row r="342" spans="1:28" ht="12.2" customHeight="1" x14ac:dyDescent="0.2">
      <c r="A342" s="1127" t="s">
        <v>203</v>
      </c>
      <c r="B342" s="1127" t="s">
        <v>203</v>
      </c>
      <c r="C342" s="1127" t="s">
        <v>1062</v>
      </c>
      <c r="D342" s="1127"/>
      <c r="E342" s="1127"/>
      <c r="F342" s="1127"/>
      <c r="G342" s="1127"/>
      <c r="H342" s="1127" t="s">
        <v>1061</v>
      </c>
      <c r="I342" s="1127"/>
      <c r="J342" s="1127"/>
      <c r="K342" s="1127" t="s">
        <v>1060</v>
      </c>
      <c r="L342" s="1127"/>
      <c r="M342" s="2382">
        <v>0.06</v>
      </c>
      <c r="N342" s="1123"/>
      <c r="O342" s="2382">
        <v>0.6</v>
      </c>
      <c r="P342" s="2382">
        <v>0.54</v>
      </c>
      <c r="Q342" s="1123" t="s">
        <v>203</v>
      </c>
      <c r="R342" s="1123" t="s">
        <v>203</v>
      </c>
      <c r="S342" s="2382">
        <v>533.01</v>
      </c>
      <c r="T342" s="1123"/>
      <c r="U342" s="1123"/>
      <c r="V342" s="1123"/>
      <c r="W342" s="1123" t="s">
        <v>203</v>
      </c>
      <c r="X342" s="1123"/>
      <c r="Y342" s="2382">
        <v>287.83</v>
      </c>
      <c r="Z342" s="1123"/>
      <c r="AA342" s="1123"/>
      <c r="AB342" s="1123"/>
    </row>
    <row r="343" spans="1:28" ht="24.6" customHeight="1" x14ac:dyDescent="0.2">
      <c r="A343" s="1127" t="s">
        <v>203</v>
      </c>
      <c r="B343" s="1127" t="s">
        <v>203</v>
      </c>
      <c r="C343" s="1127" t="s">
        <v>1099</v>
      </c>
      <c r="D343" s="1127"/>
      <c r="E343" s="1127"/>
      <c r="F343" s="1127"/>
      <c r="G343" s="1127"/>
      <c r="H343" s="1127" t="s">
        <v>1098</v>
      </c>
      <c r="I343" s="1127"/>
      <c r="J343" s="1127"/>
      <c r="K343" s="1127" t="s">
        <v>1063</v>
      </c>
      <c r="L343" s="1127"/>
      <c r="M343" s="2382">
        <v>0.61</v>
      </c>
      <c r="N343" s="1123"/>
      <c r="O343" s="2382">
        <v>0.6</v>
      </c>
      <c r="P343" s="2382">
        <v>5.49</v>
      </c>
      <c r="Q343" s="1123" t="s">
        <v>203</v>
      </c>
      <c r="R343" s="1123" t="s">
        <v>203</v>
      </c>
      <c r="S343" s="2382">
        <v>32.869999999999997</v>
      </c>
      <c r="T343" s="1123"/>
      <c r="U343" s="1123"/>
      <c r="V343" s="1123"/>
      <c r="W343" s="1123" t="s">
        <v>203</v>
      </c>
      <c r="X343" s="1123"/>
      <c r="Y343" s="2382">
        <v>180.46</v>
      </c>
      <c r="Z343" s="1123"/>
      <c r="AA343" s="1123"/>
      <c r="AB343" s="1123"/>
    </row>
    <row r="344" spans="1:28" ht="48.95" customHeight="1" x14ac:dyDescent="0.2">
      <c r="A344" s="1127" t="s">
        <v>203</v>
      </c>
      <c r="B344" s="1127" t="s">
        <v>203</v>
      </c>
      <c r="C344" s="1127" t="s">
        <v>1121</v>
      </c>
      <c r="D344" s="1127"/>
      <c r="E344" s="1127"/>
      <c r="F344" s="1127"/>
      <c r="G344" s="1127"/>
      <c r="H344" s="1127" t="s">
        <v>1120</v>
      </c>
      <c r="I344" s="1127"/>
      <c r="J344" s="1127"/>
      <c r="K344" s="1127" t="s">
        <v>1063</v>
      </c>
      <c r="L344" s="1127"/>
      <c r="M344" s="2382">
        <v>0.19</v>
      </c>
      <c r="N344" s="1123"/>
      <c r="O344" s="2382">
        <v>0.6</v>
      </c>
      <c r="P344" s="2382">
        <v>1.71</v>
      </c>
      <c r="Q344" s="1123" t="s">
        <v>203</v>
      </c>
      <c r="R344" s="1123" t="s">
        <v>203</v>
      </c>
      <c r="S344" s="2382">
        <v>381.82</v>
      </c>
      <c r="T344" s="1123"/>
      <c r="U344" s="1123"/>
      <c r="V344" s="1123"/>
      <c r="W344" s="1123" t="s">
        <v>203</v>
      </c>
      <c r="X344" s="1123"/>
      <c r="Y344" s="2382">
        <v>652.91</v>
      </c>
      <c r="Z344" s="1123"/>
      <c r="AA344" s="1123"/>
      <c r="AB344" s="1123"/>
    </row>
    <row r="345" spans="1:28" ht="12.2" customHeight="1" x14ac:dyDescent="0.2">
      <c r="A345" s="1127" t="s">
        <v>203</v>
      </c>
      <c r="B345" s="1127" t="s">
        <v>203</v>
      </c>
      <c r="C345" s="1127" t="s">
        <v>1062</v>
      </c>
      <c r="D345" s="1127"/>
      <c r="E345" s="1127"/>
      <c r="F345" s="1127"/>
      <c r="G345" s="1127"/>
      <c r="H345" s="1127" t="s">
        <v>1061</v>
      </c>
      <c r="I345" s="1127"/>
      <c r="J345" s="1127"/>
      <c r="K345" s="1127" t="s">
        <v>1060</v>
      </c>
      <c r="L345" s="1127"/>
      <c r="M345" s="2382">
        <v>0.19</v>
      </c>
      <c r="N345" s="1123"/>
      <c r="O345" s="2382">
        <v>0.6</v>
      </c>
      <c r="P345" s="2382">
        <v>1.71</v>
      </c>
      <c r="Q345" s="1123" t="s">
        <v>203</v>
      </c>
      <c r="R345" s="1123" t="s">
        <v>203</v>
      </c>
      <c r="S345" s="2382">
        <v>533.01</v>
      </c>
      <c r="T345" s="1123"/>
      <c r="U345" s="1123"/>
      <c r="V345" s="1123"/>
      <c r="W345" s="1123" t="s">
        <v>203</v>
      </c>
      <c r="X345" s="1123"/>
      <c r="Y345" s="2382">
        <v>911.45</v>
      </c>
      <c r="Z345" s="1123"/>
      <c r="AA345" s="1123"/>
      <c r="AB345" s="1123"/>
    </row>
    <row r="346" spans="1:28" ht="12.2" customHeight="1" x14ac:dyDescent="0.2">
      <c r="A346" s="1127" t="s">
        <v>203</v>
      </c>
      <c r="B346" s="1127" t="s">
        <v>203</v>
      </c>
      <c r="C346" s="1127" t="s">
        <v>1059</v>
      </c>
      <c r="D346" s="1127"/>
      <c r="E346" s="1127"/>
      <c r="F346" s="1127"/>
      <c r="G346" s="1127"/>
      <c r="H346" s="1127" t="s">
        <v>1058</v>
      </c>
      <c r="I346" s="1127"/>
      <c r="J346" s="1127"/>
      <c r="K346" s="1127" t="s">
        <v>203</v>
      </c>
      <c r="L346" s="1127"/>
      <c r="M346" s="1123" t="s">
        <v>203</v>
      </c>
      <c r="N346" s="1123"/>
      <c r="O346" s="1123" t="s">
        <v>203</v>
      </c>
      <c r="P346" s="1123" t="s">
        <v>203</v>
      </c>
      <c r="Q346" s="1123" t="s">
        <v>203</v>
      </c>
      <c r="R346" s="1123" t="s">
        <v>203</v>
      </c>
      <c r="S346" s="1123" t="s">
        <v>203</v>
      </c>
      <c r="T346" s="1123"/>
      <c r="U346" s="1123"/>
      <c r="V346" s="1123"/>
      <c r="W346" s="1123" t="s">
        <v>203</v>
      </c>
      <c r="X346" s="1123"/>
      <c r="Y346" s="2383">
        <v>0</v>
      </c>
      <c r="Z346" s="2132"/>
      <c r="AA346" s="2132"/>
      <c r="AB346" s="2132"/>
    </row>
    <row r="347" spans="1:28" ht="36.75" customHeight="1" x14ac:dyDescent="0.2">
      <c r="A347" s="1127" t="s">
        <v>203</v>
      </c>
      <c r="B347" s="1127" t="s">
        <v>203</v>
      </c>
      <c r="C347" s="1127" t="s">
        <v>1094</v>
      </c>
      <c r="D347" s="1127"/>
      <c r="E347" s="1127"/>
      <c r="F347" s="1127"/>
      <c r="G347" s="1127"/>
      <c r="H347" s="1127" t="s">
        <v>1093</v>
      </c>
      <c r="I347" s="1127"/>
      <c r="J347" s="1127"/>
      <c r="K347" s="1127" t="s">
        <v>1092</v>
      </c>
      <c r="L347" s="1127"/>
      <c r="M347" s="2393">
        <v>0.1</v>
      </c>
      <c r="N347" s="1123"/>
      <c r="O347" s="2382">
        <v>0</v>
      </c>
      <c r="P347" s="2382">
        <v>0</v>
      </c>
      <c r="Q347" s="2382">
        <v>155.63</v>
      </c>
      <c r="R347" s="2382">
        <v>0.87</v>
      </c>
      <c r="S347" s="2382">
        <v>135.4</v>
      </c>
      <c r="T347" s="1123"/>
      <c r="U347" s="1123"/>
      <c r="V347" s="1123"/>
      <c r="W347" s="1123" t="s">
        <v>203</v>
      </c>
      <c r="X347" s="1123"/>
      <c r="Y347" s="2382">
        <v>0</v>
      </c>
      <c r="Z347" s="1123"/>
      <c r="AA347" s="1123"/>
      <c r="AB347" s="1123"/>
    </row>
    <row r="348" spans="1:28" ht="12.2" customHeight="1" x14ac:dyDescent="0.2">
      <c r="A348" s="1127" t="s">
        <v>203</v>
      </c>
      <c r="B348" s="1127" t="s">
        <v>203</v>
      </c>
      <c r="C348" s="1127" t="s">
        <v>1119</v>
      </c>
      <c r="D348" s="1127"/>
      <c r="E348" s="1127"/>
      <c r="F348" s="1127"/>
      <c r="G348" s="1127"/>
      <c r="H348" s="1127" t="s">
        <v>1118</v>
      </c>
      <c r="I348" s="1127"/>
      <c r="J348" s="1127"/>
      <c r="K348" s="1127" t="s">
        <v>1092</v>
      </c>
      <c r="L348" s="1127"/>
      <c r="M348" s="2393">
        <v>0.1</v>
      </c>
      <c r="N348" s="1123"/>
      <c r="O348" s="2382">
        <v>0</v>
      </c>
      <c r="P348" s="2382">
        <v>0</v>
      </c>
      <c r="Q348" s="2382">
        <v>174.93</v>
      </c>
      <c r="R348" s="2382">
        <v>1.1100000000000001</v>
      </c>
      <c r="S348" s="2382">
        <v>194.17</v>
      </c>
      <c r="T348" s="1123"/>
      <c r="U348" s="1123"/>
      <c r="V348" s="1123"/>
      <c r="W348" s="1123" t="s">
        <v>203</v>
      </c>
      <c r="X348" s="1123"/>
      <c r="Y348" s="2382">
        <v>0</v>
      </c>
      <c r="Z348" s="1123"/>
      <c r="AA348" s="1123"/>
      <c r="AB348" s="1123"/>
    </row>
    <row r="349" spans="1:28" ht="24.6" customHeight="1" x14ac:dyDescent="0.2">
      <c r="A349" s="1127" t="s">
        <v>203</v>
      </c>
      <c r="B349" s="1127" t="s">
        <v>203</v>
      </c>
      <c r="C349" s="1127" t="s">
        <v>1117</v>
      </c>
      <c r="D349" s="1127"/>
      <c r="E349" s="1127"/>
      <c r="F349" s="1127"/>
      <c r="G349" s="1127"/>
      <c r="H349" s="1127" t="s">
        <v>1116</v>
      </c>
      <c r="I349" s="1127"/>
      <c r="J349" s="1127"/>
      <c r="K349" s="1127" t="s">
        <v>1092</v>
      </c>
      <c r="L349" s="1127"/>
      <c r="M349" s="2382">
        <v>0.02</v>
      </c>
      <c r="N349" s="1123"/>
      <c r="O349" s="2382">
        <v>0</v>
      </c>
      <c r="P349" s="2382">
        <v>0</v>
      </c>
      <c r="Q349" s="2382">
        <v>79.88</v>
      </c>
      <c r="R349" s="2382">
        <v>1.44</v>
      </c>
      <c r="S349" s="2382">
        <v>115.03</v>
      </c>
      <c r="T349" s="1123"/>
      <c r="U349" s="1123"/>
      <c r="V349" s="1123"/>
      <c r="W349" s="1123" t="s">
        <v>203</v>
      </c>
      <c r="X349" s="1123"/>
      <c r="Y349" s="2382">
        <v>0</v>
      </c>
      <c r="Z349" s="1123"/>
      <c r="AA349" s="1123"/>
      <c r="AB349" s="1123"/>
    </row>
    <row r="350" spans="1:28" ht="12.2" customHeight="1" x14ac:dyDescent="0.2">
      <c r="A350" s="1127" t="s">
        <v>203</v>
      </c>
      <c r="B350" s="1127" t="s">
        <v>203</v>
      </c>
      <c r="C350" s="1127" t="s">
        <v>203</v>
      </c>
      <c r="D350" s="1127"/>
      <c r="E350" s="1127"/>
      <c r="F350" s="1127"/>
      <c r="G350" s="1127"/>
      <c r="H350" s="2387" t="s">
        <v>1057</v>
      </c>
      <c r="I350" s="2387"/>
      <c r="J350" s="2387"/>
      <c r="K350" s="2388" t="s">
        <v>203</v>
      </c>
      <c r="L350" s="2388"/>
      <c r="M350" s="2388" t="s">
        <v>203</v>
      </c>
      <c r="N350" s="2388"/>
      <c r="O350" s="2388" t="s">
        <v>203</v>
      </c>
      <c r="P350" s="2388" t="s">
        <v>203</v>
      </c>
      <c r="Q350" s="2388" t="s">
        <v>203</v>
      </c>
      <c r="R350" s="2388" t="s">
        <v>203</v>
      </c>
      <c r="S350" s="2388" t="s">
        <v>203</v>
      </c>
      <c r="T350" s="2388"/>
      <c r="U350" s="2388"/>
      <c r="V350" s="2388"/>
      <c r="W350" s="2388" t="s">
        <v>203</v>
      </c>
      <c r="X350" s="2388"/>
      <c r="Y350" s="2389">
        <v>13854.13</v>
      </c>
      <c r="Z350" s="2390"/>
      <c r="AA350" s="2390"/>
      <c r="AB350" s="2390"/>
    </row>
    <row r="351" spans="1:28" ht="24.6" customHeight="1" x14ac:dyDescent="0.2">
      <c r="B351" s="1127" t="s">
        <v>996</v>
      </c>
      <c r="C351" s="1127" t="s">
        <v>1109</v>
      </c>
      <c r="D351" s="1127"/>
      <c r="E351" s="1127"/>
      <c r="F351" s="1127"/>
      <c r="G351" s="1127"/>
      <c r="H351" s="1127" t="s">
        <v>1108</v>
      </c>
      <c r="I351" s="1127"/>
      <c r="J351" s="1127"/>
      <c r="K351" s="1127" t="s">
        <v>249</v>
      </c>
      <c r="L351" s="1127"/>
      <c r="M351" s="2379">
        <v>2</v>
      </c>
      <c r="N351" s="1123"/>
      <c r="O351" s="1123" t="s">
        <v>203</v>
      </c>
      <c r="P351" s="2382">
        <v>2</v>
      </c>
      <c r="Q351" s="1123" t="s">
        <v>203</v>
      </c>
      <c r="R351" s="1123" t="s">
        <v>203</v>
      </c>
      <c r="S351" s="1123" t="s">
        <v>203</v>
      </c>
      <c r="T351" s="1123"/>
      <c r="U351" s="1123"/>
      <c r="V351" s="1123"/>
      <c r="W351" s="1123" t="s">
        <v>203</v>
      </c>
      <c r="X351" s="1123"/>
      <c r="Y351" s="2382">
        <v>203.54</v>
      </c>
      <c r="Z351" s="1123"/>
      <c r="AA351" s="1123"/>
      <c r="AB351" s="1123"/>
    </row>
    <row r="352" spans="1:28" ht="12.2" customHeight="1" x14ac:dyDescent="0.2">
      <c r="C352" s="1127" t="s">
        <v>203</v>
      </c>
      <c r="D352" s="1127"/>
      <c r="E352" s="1127"/>
      <c r="F352" s="1127"/>
      <c r="G352" s="1127"/>
      <c r="H352" s="1127" t="s">
        <v>1056</v>
      </c>
      <c r="I352" s="1127"/>
      <c r="J352" s="1127"/>
      <c r="K352" s="1127" t="s">
        <v>203</v>
      </c>
      <c r="L352" s="1127"/>
      <c r="M352" s="1123" t="s">
        <v>203</v>
      </c>
      <c r="N352" s="1123"/>
      <c r="O352" s="1123" t="s">
        <v>203</v>
      </c>
      <c r="P352" s="1123" t="s">
        <v>203</v>
      </c>
      <c r="Q352" s="1127" t="s">
        <v>203</v>
      </c>
      <c r="R352" s="1127" t="s">
        <v>203</v>
      </c>
      <c r="S352" s="1127" t="s">
        <v>203</v>
      </c>
      <c r="T352" s="1127"/>
      <c r="U352" s="1127"/>
      <c r="V352" s="1127"/>
      <c r="W352" s="1127" t="s">
        <v>203</v>
      </c>
      <c r="X352" s="1127"/>
      <c r="Y352" s="2382">
        <v>11762.89</v>
      </c>
      <c r="Z352" s="1123"/>
      <c r="AA352" s="1123"/>
      <c r="AB352" s="1123"/>
    </row>
    <row r="353" spans="1:28" ht="24.6" customHeight="1" x14ac:dyDescent="0.2">
      <c r="C353" s="1127" t="s">
        <v>1107</v>
      </c>
      <c r="D353" s="1127"/>
      <c r="E353" s="1127"/>
      <c r="F353" s="1127"/>
      <c r="G353" s="1127"/>
      <c r="H353" s="1127" t="s">
        <v>1106</v>
      </c>
      <c r="I353" s="1127"/>
      <c r="J353" s="1127"/>
      <c r="K353" s="1127" t="s">
        <v>249</v>
      </c>
      <c r="L353" s="1127"/>
      <c r="M353" s="2379">
        <v>97</v>
      </c>
      <c r="N353" s="1123"/>
      <c r="O353" s="1123" t="s">
        <v>203</v>
      </c>
      <c r="P353" s="2382">
        <v>97</v>
      </c>
      <c r="Q353" s="1127" t="s">
        <v>203</v>
      </c>
      <c r="R353" s="1127" t="s">
        <v>203</v>
      </c>
      <c r="S353" s="1127" t="s">
        <v>203</v>
      </c>
      <c r="T353" s="1127"/>
      <c r="U353" s="1127"/>
      <c r="V353" s="1127"/>
      <c r="W353" s="1127" t="s">
        <v>203</v>
      </c>
      <c r="X353" s="1127"/>
      <c r="Y353" s="2382">
        <v>11410</v>
      </c>
      <c r="Z353" s="1123"/>
      <c r="AA353" s="1123"/>
      <c r="AB353" s="1123"/>
    </row>
    <row r="354" spans="1:28" ht="24.6" customHeight="1" x14ac:dyDescent="0.2">
      <c r="C354" s="1127" t="s">
        <v>1105</v>
      </c>
      <c r="D354" s="1127"/>
      <c r="E354" s="1127"/>
      <c r="F354" s="1127"/>
      <c r="G354" s="1127"/>
      <c r="H354" s="1127" t="s">
        <v>1104</v>
      </c>
      <c r="I354" s="1127"/>
      <c r="J354" s="1127"/>
      <c r="K354" s="1127" t="s">
        <v>249</v>
      </c>
      <c r="L354" s="1127"/>
      <c r="M354" s="2379">
        <v>51</v>
      </c>
      <c r="N354" s="1123"/>
      <c r="O354" s="1123" t="s">
        <v>203</v>
      </c>
      <c r="P354" s="2382">
        <v>51</v>
      </c>
      <c r="Q354" s="1127" t="s">
        <v>203</v>
      </c>
      <c r="R354" s="1127" t="s">
        <v>203</v>
      </c>
      <c r="S354" s="1127" t="s">
        <v>203</v>
      </c>
      <c r="T354" s="1127"/>
      <c r="U354" s="1127"/>
      <c r="V354" s="1127"/>
      <c r="W354" s="1127" t="s">
        <v>203</v>
      </c>
      <c r="X354" s="1127"/>
      <c r="Y354" s="2382">
        <v>5999.07</v>
      </c>
      <c r="Z354" s="1123"/>
      <c r="AA354" s="1123"/>
      <c r="AB354" s="1123"/>
    </row>
    <row r="355" spans="1:28" x14ac:dyDescent="0.2">
      <c r="A355" s="886"/>
      <c r="B355" s="886"/>
      <c r="C355" s="886"/>
      <c r="D355" s="886"/>
      <c r="E355" s="886"/>
      <c r="F355" s="886"/>
      <c r="G355" s="886"/>
      <c r="H355" s="886"/>
      <c r="I355" s="886"/>
      <c r="J355" s="886"/>
      <c r="K355" s="886"/>
      <c r="L355" s="886"/>
      <c r="M355" s="886"/>
      <c r="N355" s="886"/>
      <c r="O355" s="886"/>
      <c r="P355" s="886"/>
      <c r="Q355" s="886"/>
      <c r="R355" s="886"/>
      <c r="S355" s="886"/>
      <c r="T355" s="886"/>
      <c r="U355" s="886"/>
      <c r="V355" s="886"/>
      <c r="W355" s="886"/>
      <c r="X355" s="886"/>
      <c r="Y355" s="886"/>
      <c r="Z355" s="886"/>
      <c r="AA355" s="886"/>
      <c r="AB355" s="886"/>
    </row>
    <row r="356" spans="1:28" ht="12.2" customHeight="1" x14ac:dyDescent="0.2">
      <c r="H356" s="2131" t="s">
        <v>246</v>
      </c>
      <c r="I356" s="2131"/>
      <c r="J356" s="2131"/>
      <c r="K356" s="2131"/>
      <c r="L356" s="2131"/>
      <c r="M356" s="2131"/>
      <c r="N356" s="2131"/>
      <c r="O356" s="2131"/>
      <c r="P356" s="2131"/>
      <c r="Q356" s="2131"/>
      <c r="R356" s="1127" t="s">
        <v>203</v>
      </c>
      <c r="S356" s="2383">
        <v>2097.7800000000002</v>
      </c>
      <c r="T356" s="2132"/>
      <c r="U356" s="2132"/>
      <c r="V356" s="2132"/>
      <c r="W356" s="1127" t="s">
        <v>203</v>
      </c>
      <c r="X356" s="1127"/>
      <c r="Y356" s="2383">
        <v>31466.74</v>
      </c>
      <c r="Z356" s="2132"/>
      <c r="AA356" s="2132"/>
      <c r="AB356" s="2132"/>
    </row>
    <row r="357" spans="1:28" ht="48.95" customHeight="1" x14ac:dyDescent="0.2">
      <c r="A357" s="1127" t="s">
        <v>400</v>
      </c>
      <c r="B357" s="2131" t="s">
        <v>400</v>
      </c>
      <c r="C357" s="2131" t="s">
        <v>1511</v>
      </c>
      <c r="D357" s="2131"/>
      <c r="E357" s="2131"/>
      <c r="F357" s="2131"/>
      <c r="G357" s="2131"/>
      <c r="H357" s="2131" t="s">
        <v>1115</v>
      </c>
      <c r="I357" s="2131"/>
      <c r="J357" s="2131"/>
      <c r="K357" s="2131" t="s">
        <v>467</v>
      </c>
      <c r="L357" s="2131"/>
      <c r="M357" s="2379">
        <v>12</v>
      </c>
      <c r="N357" s="1123"/>
      <c r="O357" s="1123" t="s">
        <v>203</v>
      </c>
      <c r="P357" s="2380">
        <v>12</v>
      </c>
      <c r="Q357" s="1123" t="s">
        <v>203</v>
      </c>
      <c r="R357" s="1123" t="s">
        <v>203</v>
      </c>
      <c r="S357" s="1123" t="s">
        <v>203</v>
      </c>
      <c r="T357" s="1123"/>
      <c r="U357" s="1123"/>
      <c r="V357" s="1123"/>
      <c r="W357" s="1123" t="s">
        <v>203</v>
      </c>
      <c r="X357" s="1123"/>
      <c r="Y357" s="1123" t="s">
        <v>203</v>
      </c>
      <c r="Z357" s="1123"/>
      <c r="AA357" s="1123"/>
      <c r="AB357" s="1123"/>
    </row>
    <row r="358" spans="1:28" ht="12.2" customHeight="1" x14ac:dyDescent="0.2">
      <c r="A358" s="1127" t="s">
        <v>203</v>
      </c>
      <c r="B358" s="1127" t="s">
        <v>203</v>
      </c>
      <c r="C358" s="1127" t="s">
        <v>1077</v>
      </c>
      <c r="D358" s="1127"/>
      <c r="E358" s="1127"/>
      <c r="F358" s="1127"/>
      <c r="G358" s="1127"/>
      <c r="H358" s="1127" t="s">
        <v>1076</v>
      </c>
      <c r="I358" s="1127"/>
      <c r="J358" s="1127"/>
      <c r="K358" s="1127" t="s">
        <v>1060</v>
      </c>
      <c r="L358" s="1127"/>
      <c r="M358" s="1123" t="s">
        <v>203</v>
      </c>
      <c r="N358" s="1123"/>
      <c r="O358" s="1123" t="s">
        <v>203</v>
      </c>
      <c r="P358" s="2382">
        <v>2.1</v>
      </c>
      <c r="Q358" s="1123" t="s">
        <v>203</v>
      </c>
      <c r="R358" s="1123" t="s">
        <v>203</v>
      </c>
      <c r="S358" s="1123" t="s">
        <v>203</v>
      </c>
      <c r="T358" s="1123"/>
      <c r="U358" s="1123"/>
      <c r="V358" s="1123"/>
      <c r="W358" s="1123" t="s">
        <v>203</v>
      </c>
      <c r="X358" s="1123"/>
      <c r="Y358" s="2383">
        <v>1069.22</v>
      </c>
      <c r="Z358" s="2132"/>
      <c r="AA358" s="2132"/>
      <c r="AB358" s="2132"/>
    </row>
    <row r="359" spans="1:28" ht="12.2" customHeight="1" x14ac:dyDescent="0.2">
      <c r="A359" s="1127" t="s">
        <v>203</v>
      </c>
      <c r="B359" s="1127" t="s">
        <v>203</v>
      </c>
      <c r="C359" s="1127" t="s">
        <v>1101</v>
      </c>
      <c r="D359" s="1127"/>
      <c r="E359" s="1127"/>
      <c r="F359" s="1127"/>
      <c r="G359" s="1127"/>
      <c r="H359" s="1127" t="s">
        <v>1100</v>
      </c>
      <c r="I359" s="1127"/>
      <c r="J359" s="1127"/>
      <c r="K359" s="1127" t="s">
        <v>1060</v>
      </c>
      <c r="L359" s="1127"/>
      <c r="M359" s="2382">
        <v>0.35</v>
      </c>
      <c r="N359" s="1123"/>
      <c r="O359" s="2382">
        <v>0.5</v>
      </c>
      <c r="P359" s="2382">
        <v>2.1</v>
      </c>
      <c r="Q359" s="1123" t="s">
        <v>203</v>
      </c>
      <c r="R359" s="1123" t="s">
        <v>203</v>
      </c>
      <c r="S359" s="2382">
        <v>509.15</v>
      </c>
      <c r="T359" s="1123"/>
      <c r="U359" s="1123"/>
      <c r="V359" s="1123"/>
      <c r="W359" s="1123" t="s">
        <v>203</v>
      </c>
      <c r="X359" s="1123"/>
      <c r="Y359" s="2382">
        <v>1069.22</v>
      </c>
      <c r="Z359" s="1123"/>
      <c r="AA359" s="1123"/>
      <c r="AB359" s="1123"/>
    </row>
    <row r="360" spans="1:28" ht="12.2" customHeight="1" x14ac:dyDescent="0.2">
      <c r="A360" s="1127" t="s">
        <v>203</v>
      </c>
      <c r="B360" s="1127" t="s">
        <v>203</v>
      </c>
      <c r="C360" s="1127" t="s">
        <v>1073</v>
      </c>
      <c r="D360" s="1127"/>
      <c r="E360" s="1127"/>
      <c r="F360" s="1127"/>
      <c r="G360" s="1127"/>
      <c r="H360" s="1127" t="s">
        <v>258</v>
      </c>
      <c r="I360" s="1127"/>
      <c r="J360" s="1127"/>
      <c r="K360" s="1127" t="s">
        <v>203</v>
      </c>
      <c r="L360" s="1127"/>
      <c r="M360" s="1123" t="s">
        <v>203</v>
      </c>
      <c r="N360" s="1123"/>
      <c r="O360" s="1123" t="s">
        <v>203</v>
      </c>
      <c r="P360" s="1123" t="s">
        <v>203</v>
      </c>
      <c r="Q360" s="1123" t="s">
        <v>203</v>
      </c>
      <c r="R360" s="1123" t="s">
        <v>203</v>
      </c>
      <c r="S360" s="1123" t="s">
        <v>203</v>
      </c>
      <c r="T360" s="1123"/>
      <c r="U360" s="1123"/>
      <c r="V360" s="1123"/>
      <c r="W360" s="1123" t="s">
        <v>203</v>
      </c>
      <c r="X360" s="1123"/>
      <c r="Y360" s="2383">
        <v>1435.68</v>
      </c>
      <c r="Z360" s="2132"/>
      <c r="AA360" s="2132"/>
      <c r="AB360" s="2132"/>
    </row>
    <row r="361" spans="1:28" ht="12.2" customHeight="1" x14ac:dyDescent="0.2">
      <c r="A361" s="2384" t="s">
        <v>203</v>
      </c>
      <c r="B361" s="2384" t="s">
        <v>203</v>
      </c>
      <c r="C361" s="2384" t="s">
        <v>203</v>
      </c>
      <c r="D361" s="2384"/>
      <c r="E361" s="2384"/>
      <c r="F361" s="2384"/>
      <c r="G361" s="2384"/>
      <c r="H361" s="2384" t="s">
        <v>1072</v>
      </c>
      <c r="I361" s="2384"/>
      <c r="J361" s="2384"/>
      <c r="K361" s="2384" t="s">
        <v>1060</v>
      </c>
      <c r="L361" s="2384"/>
      <c r="M361" s="2385" t="s">
        <v>203</v>
      </c>
      <c r="N361" s="2385"/>
      <c r="O361" s="2385" t="s">
        <v>203</v>
      </c>
      <c r="P361" s="2386">
        <v>0.9</v>
      </c>
      <c r="Q361" s="2385" t="s">
        <v>203</v>
      </c>
      <c r="R361" s="2385" t="s">
        <v>203</v>
      </c>
      <c r="S361" s="2385" t="s">
        <v>203</v>
      </c>
      <c r="T361" s="2385"/>
      <c r="U361" s="2385"/>
      <c r="V361" s="2385"/>
      <c r="W361" s="2385" t="s">
        <v>203</v>
      </c>
      <c r="X361" s="2385"/>
      <c r="Y361" s="2383">
        <v>644.39</v>
      </c>
      <c r="Z361" s="2132"/>
      <c r="AA361" s="2132"/>
      <c r="AB361" s="2132"/>
    </row>
    <row r="362" spans="1:28" ht="24.6" customHeight="1" x14ac:dyDescent="0.2">
      <c r="A362" s="1127" t="s">
        <v>203</v>
      </c>
      <c r="B362" s="1127" t="s">
        <v>203</v>
      </c>
      <c r="C362" s="1127" t="s">
        <v>1114</v>
      </c>
      <c r="D362" s="1127"/>
      <c r="E362" s="1127"/>
      <c r="F362" s="1127"/>
      <c r="G362" s="1127"/>
      <c r="H362" s="1127" t="s">
        <v>1113</v>
      </c>
      <c r="I362" s="1127"/>
      <c r="J362" s="1127"/>
      <c r="K362" s="1127" t="s">
        <v>1063</v>
      </c>
      <c r="L362" s="1127"/>
      <c r="M362" s="2382">
        <v>0.15</v>
      </c>
      <c r="N362" s="1123"/>
      <c r="O362" s="2382">
        <v>0.5</v>
      </c>
      <c r="P362" s="2382">
        <v>0.9</v>
      </c>
      <c r="Q362" s="1123" t="s">
        <v>203</v>
      </c>
      <c r="R362" s="1123" t="s">
        <v>203</v>
      </c>
      <c r="S362" s="2382">
        <v>1595.2</v>
      </c>
      <c r="T362" s="1123"/>
      <c r="U362" s="1123"/>
      <c r="V362" s="1123"/>
      <c r="W362" s="1123" t="s">
        <v>203</v>
      </c>
      <c r="X362" s="1123"/>
      <c r="Y362" s="2382">
        <v>1435.68</v>
      </c>
      <c r="Z362" s="1123"/>
      <c r="AA362" s="1123"/>
      <c r="AB362" s="1123"/>
    </row>
    <row r="363" spans="1:28" ht="12.2" customHeight="1" x14ac:dyDescent="0.2">
      <c r="A363" s="1127" t="s">
        <v>203</v>
      </c>
      <c r="B363" s="1127" t="s">
        <v>203</v>
      </c>
      <c r="C363" s="1127" t="s">
        <v>1112</v>
      </c>
      <c r="D363" s="1127"/>
      <c r="E363" s="1127"/>
      <c r="F363" s="1127"/>
      <c r="G363" s="1127"/>
      <c r="H363" s="1127" t="s">
        <v>1111</v>
      </c>
      <c r="I363" s="1127"/>
      <c r="J363" s="1127"/>
      <c r="K363" s="1127" t="s">
        <v>1060</v>
      </c>
      <c r="L363" s="1127"/>
      <c r="M363" s="2382">
        <v>0.15</v>
      </c>
      <c r="N363" s="1123"/>
      <c r="O363" s="2382">
        <v>0.5</v>
      </c>
      <c r="P363" s="2382">
        <v>0.9</v>
      </c>
      <c r="Q363" s="1123" t="s">
        <v>203</v>
      </c>
      <c r="R363" s="1123" t="s">
        <v>203</v>
      </c>
      <c r="S363" s="2382">
        <v>715.99</v>
      </c>
      <c r="T363" s="1123"/>
      <c r="U363" s="1123"/>
      <c r="V363" s="1123"/>
      <c r="W363" s="1123" t="s">
        <v>203</v>
      </c>
      <c r="X363" s="1123"/>
      <c r="Y363" s="2382">
        <v>644.39</v>
      </c>
      <c r="Z363" s="1123"/>
      <c r="AA363" s="1123"/>
      <c r="AB363" s="1123"/>
    </row>
    <row r="364" spans="1:28" ht="12.2" customHeight="1" x14ac:dyDescent="0.2">
      <c r="A364" s="1127" t="s">
        <v>203</v>
      </c>
      <c r="B364" s="1127" t="s">
        <v>203</v>
      </c>
      <c r="C364" s="1127" t="s">
        <v>203</v>
      </c>
      <c r="D364" s="1127"/>
      <c r="E364" s="1127"/>
      <c r="F364" s="1127"/>
      <c r="G364" s="1127"/>
      <c r="H364" s="2387" t="s">
        <v>1057</v>
      </c>
      <c r="I364" s="2387"/>
      <c r="J364" s="2387"/>
      <c r="K364" s="2388" t="s">
        <v>203</v>
      </c>
      <c r="L364" s="2388"/>
      <c r="M364" s="2388" t="s">
        <v>203</v>
      </c>
      <c r="N364" s="2388"/>
      <c r="O364" s="2388" t="s">
        <v>203</v>
      </c>
      <c r="P364" s="2388" t="s">
        <v>203</v>
      </c>
      <c r="Q364" s="2388" t="s">
        <v>203</v>
      </c>
      <c r="R364" s="2388" t="s">
        <v>203</v>
      </c>
      <c r="S364" s="2388" t="s">
        <v>203</v>
      </c>
      <c r="T364" s="2388"/>
      <c r="U364" s="2388"/>
      <c r="V364" s="2388"/>
      <c r="W364" s="2388" t="s">
        <v>203</v>
      </c>
      <c r="X364" s="2388"/>
      <c r="Y364" s="2389">
        <v>3149.29</v>
      </c>
      <c r="Z364" s="2390"/>
      <c r="AA364" s="2390"/>
      <c r="AB364" s="2390"/>
    </row>
    <row r="365" spans="1:28" ht="24.6" customHeight="1" x14ac:dyDescent="0.2">
      <c r="B365" s="1127" t="s">
        <v>1110</v>
      </c>
      <c r="C365" s="1127" t="s">
        <v>1109</v>
      </c>
      <c r="D365" s="1127"/>
      <c r="E365" s="1127"/>
      <c r="F365" s="1127"/>
      <c r="G365" s="1127"/>
      <c r="H365" s="1127" t="s">
        <v>1108</v>
      </c>
      <c r="I365" s="1127"/>
      <c r="J365" s="1127"/>
      <c r="K365" s="1127" t="s">
        <v>249</v>
      </c>
      <c r="L365" s="1127"/>
      <c r="M365" s="2379">
        <v>2</v>
      </c>
      <c r="N365" s="1123"/>
      <c r="O365" s="1123" t="s">
        <v>203</v>
      </c>
      <c r="P365" s="2382">
        <v>2</v>
      </c>
      <c r="Q365" s="1123" t="s">
        <v>203</v>
      </c>
      <c r="R365" s="1123" t="s">
        <v>203</v>
      </c>
      <c r="S365" s="1123" t="s">
        <v>203</v>
      </c>
      <c r="T365" s="1123"/>
      <c r="U365" s="1123"/>
      <c r="V365" s="1123"/>
      <c r="W365" s="1123" t="s">
        <v>203</v>
      </c>
      <c r="X365" s="1123"/>
      <c r="Y365" s="2382">
        <v>21.38</v>
      </c>
      <c r="Z365" s="1123"/>
      <c r="AA365" s="1123"/>
      <c r="AB365" s="1123"/>
    </row>
    <row r="366" spans="1:28" ht="12.2" customHeight="1" x14ac:dyDescent="0.2">
      <c r="C366" s="1127" t="s">
        <v>203</v>
      </c>
      <c r="D366" s="1127"/>
      <c r="E366" s="1127"/>
      <c r="F366" s="1127"/>
      <c r="G366" s="1127"/>
      <c r="H366" s="1127" t="s">
        <v>1056</v>
      </c>
      <c r="I366" s="1127"/>
      <c r="J366" s="1127"/>
      <c r="K366" s="1127" t="s">
        <v>203</v>
      </c>
      <c r="L366" s="1127"/>
      <c r="M366" s="1123" t="s">
        <v>203</v>
      </c>
      <c r="N366" s="1123"/>
      <c r="O366" s="1123" t="s">
        <v>203</v>
      </c>
      <c r="P366" s="1123" t="s">
        <v>203</v>
      </c>
      <c r="Q366" s="1127" t="s">
        <v>203</v>
      </c>
      <c r="R366" s="1127" t="s">
        <v>203</v>
      </c>
      <c r="S366" s="1127" t="s">
        <v>203</v>
      </c>
      <c r="T366" s="1127"/>
      <c r="U366" s="1127"/>
      <c r="V366" s="1127"/>
      <c r="W366" s="1127" t="s">
        <v>203</v>
      </c>
      <c r="X366" s="1127"/>
      <c r="Y366" s="2382">
        <v>1713.61</v>
      </c>
      <c r="Z366" s="1123"/>
      <c r="AA366" s="1123"/>
      <c r="AB366" s="1123"/>
    </row>
    <row r="367" spans="1:28" ht="24.6" customHeight="1" x14ac:dyDescent="0.2">
      <c r="C367" s="1127" t="s">
        <v>1107</v>
      </c>
      <c r="D367" s="1127"/>
      <c r="E367" s="1127"/>
      <c r="F367" s="1127"/>
      <c r="G367" s="1127"/>
      <c r="H367" s="1127" t="s">
        <v>1106</v>
      </c>
      <c r="I367" s="1127"/>
      <c r="J367" s="1127"/>
      <c r="K367" s="1127" t="s">
        <v>249</v>
      </c>
      <c r="L367" s="1127"/>
      <c r="M367" s="2379">
        <v>97</v>
      </c>
      <c r="N367" s="1123"/>
      <c r="O367" s="1123" t="s">
        <v>203</v>
      </c>
      <c r="P367" s="2382">
        <v>97</v>
      </c>
      <c r="Q367" s="1127" t="s">
        <v>203</v>
      </c>
      <c r="R367" s="1127" t="s">
        <v>203</v>
      </c>
      <c r="S367" s="1127" t="s">
        <v>203</v>
      </c>
      <c r="T367" s="1127"/>
      <c r="U367" s="1127"/>
      <c r="V367" s="1127"/>
      <c r="W367" s="1127" t="s">
        <v>203</v>
      </c>
      <c r="X367" s="1127"/>
      <c r="Y367" s="2382">
        <v>1662.2</v>
      </c>
      <c r="Z367" s="1123"/>
      <c r="AA367" s="1123"/>
      <c r="AB367" s="1123"/>
    </row>
    <row r="368" spans="1:28" ht="24.6" customHeight="1" x14ac:dyDescent="0.2">
      <c r="C368" s="1127" t="s">
        <v>1105</v>
      </c>
      <c r="D368" s="1127"/>
      <c r="E368" s="1127"/>
      <c r="F368" s="1127"/>
      <c r="G368" s="1127"/>
      <c r="H368" s="1127" t="s">
        <v>1104</v>
      </c>
      <c r="I368" s="1127"/>
      <c r="J368" s="1127"/>
      <c r="K368" s="1127" t="s">
        <v>249</v>
      </c>
      <c r="L368" s="1127"/>
      <c r="M368" s="2379">
        <v>51</v>
      </c>
      <c r="N368" s="1123"/>
      <c r="O368" s="1123" t="s">
        <v>203</v>
      </c>
      <c r="P368" s="2382">
        <v>51</v>
      </c>
      <c r="Q368" s="1127" t="s">
        <v>203</v>
      </c>
      <c r="R368" s="1127" t="s">
        <v>203</v>
      </c>
      <c r="S368" s="1127" t="s">
        <v>203</v>
      </c>
      <c r="T368" s="1127"/>
      <c r="U368" s="1127"/>
      <c r="V368" s="1127"/>
      <c r="W368" s="1127" t="s">
        <v>203</v>
      </c>
      <c r="X368" s="1127"/>
      <c r="Y368" s="2382">
        <v>873.94</v>
      </c>
      <c r="Z368" s="1123"/>
      <c r="AA368" s="1123"/>
      <c r="AB368" s="1123"/>
    </row>
    <row r="369" spans="1:28" x14ac:dyDescent="0.2">
      <c r="A369" s="886"/>
      <c r="B369" s="886"/>
      <c r="C369" s="886"/>
      <c r="D369" s="886"/>
      <c r="E369" s="886"/>
      <c r="F369" s="886"/>
      <c r="G369" s="886"/>
      <c r="H369" s="886"/>
      <c r="I369" s="886"/>
      <c r="J369" s="886"/>
      <c r="K369" s="886"/>
      <c r="L369" s="886"/>
      <c r="M369" s="886"/>
      <c r="N369" s="886"/>
      <c r="O369" s="886"/>
      <c r="P369" s="886"/>
      <c r="Q369" s="886"/>
      <c r="R369" s="886"/>
      <c r="S369" s="886"/>
      <c r="T369" s="886"/>
      <c r="U369" s="886"/>
      <c r="V369" s="886"/>
      <c r="W369" s="886"/>
      <c r="X369" s="886"/>
      <c r="Y369" s="886"/>
      <c r="Z369" s="886"/>
      <c r="AA369" s="886"/>
      <c r="AB369" s="886"/>
    </row>
    <row r="370" spans="1:28" ht="12.2" customHeight="1" x14ac:dyDescent="0.2">
      <c r="H370" s="2131" t="s">
        <v>246</v>
      </c>
      <c r="I370" s="2131"/>
      <c r="J370" s="2131"/>
      <c r="K370" s="2131"/>
      <c r="L370" s="2131"/>
      <c r="M370" s="2131"/>
      <c r="N370" s="2131"/>
      <c r="O370" s="2131"/>
      <c r="P370" s="2131"/>
      <c r="Q370" s="2131"/>
      <c r="R370" s="1127" t="s">
        <v>203</v>
      </c>
      <c r="S370" s="2383">
        <v>475.57</v>
      </c>
      <c r="T370" s="2132"/>
      <c r="U370" s="2132"/>
      <c r="V370" s="2132"/>
      <c r="W370" s="1127" t="s">
        <v>203</v>
      </c>
      <c r="X370" s="1127"/>
      <c r="Y370" s="2383">
        <v>5706.81</v>
      </c>
      <c r="Z370" s="2132"/>
      <c r="AA370" s="2132"/>
      <c r="AB370" s="2132"/>
    </row>
    <row r="371" spans="1:28" ht="48.95" customHeight="1" x14ac:dyDescent="0.2">
      <c r="A371" s="1127" t="s">
        <v>399</v>
      </c>
      <c r="B371" s="2131" t="s">
        <v>399</v>
      </c>
      <c r="C371" s="2131" t="s">
        <v>1510</v>
      </c>
      <c r="D371" s="2131"/>
      <c r="E371" s="2131"/>
      <c r="F371" s="2131"/>
      <c r="G371" s="2131"/>
      <c r="H371" s="2131" t="s">
        <v>1103</v>
      </c>
      <c r="I371" s="2131"/>
      <c r="J371" s="2131"/>
      <c r="K371" s="2131" t="s">
        <v>1102</v>
      </c>
      <c r="L371" s="2131"/>
      <c r="M371" s="2391">
        <v>3.6999999999999998E-2</v>
      </c>
      <c r="N371" s="1123"/>
      <c r="O371" s="1123" t="s">
        <v>203</v>
      </c>
      <c r="P371" s="2392">
        <v>3.6999999999999998E-2</v>
      </c>
      <c r="Q371" s="1123" t="s">
        <v>203</v>
      </c>
      <c r="R371" s="1123" t="s">
        <v>203</v>
      </c>
      <c r="S371" s="1123" t="s">
        <v>203</v>
      </c>
      <c r="T371" s="1123"/>
      <c r="U371" s="1123"/>
      <c r="V371" s="1123"/>
      <c r="W371" s="1123" t="s">
        <v>203</v>
      </c>
      <c r="X371" s="1123"/>
      <c r="Y371" s="1123" t="s">
        <v>203</v>
      </c>
      <c r="Z371" s="1123"/>
      <c r="AA371" s="1123"/>
      <c r="AB371" s="1123"/>
    </row>
    <row r="372" spans="1:28" ht="12.2" customHeight="1" x14ac:dyDescent="0.2">
      <c r="A372" s="1127" t="s">
        <v>203</v>
      </c>
      <c r="B372" s="1127" t="s">
        <v>203</v>
      </c>
      <c r="C372" s="1127" t="s">
        <v>1077</v>
      </c>
      <c r="D372" s="1127"/>
      <c r="E372" s="1127"/>
      <c r="F372" s="1127"/>
      <c r="G372" s="1127"/>
      <c r="H372" s="1127" t="s">
        <v>1076</v>
      </c>
      <c r="I372" s="1127"/>
      <c r="J372" s="1127"/>
      <c r="K372" s="1127" t="s">
        <v>1060</v>
      </c>
      <c r="L372" s="1127"/>
      <c r="M372" s="1123" t="s">
        <v>203</v>
      </c>
      <c r="N372" s="1123"/>
      <c r="O372" s="1123" t="s">
        <v>203</v>
      </c>
      <c r="P372" s="2398">
        <v>1.880118</v>
      </c>
      <c r="Q372" s="1123" t="s">
        <v>203</v>
      </c>
      <c r="R372" s="1123" t="s">
        <v>203</v>
      </c>
      <c r="S372" s="1123" t="s">
        <v>203</v>
      </c>
      <c r="T372" s="1123"/>
      <c r="U372" s="1123"/>
      <c r="V372" s="1123"/>
      <c r="W372" s="1123" t="s">
        <v>203</v>
      </c>
      <c r="X372" s="1123"/>
      <c r="Y372" s="2383">
        <v>957.26</v>
      </c>
      <c r="Z372" s="2132"/>
      <c r="AA372" s="2132"/>
      <c r="AB372" s="2132"/>
    </row>
    <row r="373" spans="1:28" ht="12.2" customHeight="1" x14ac:dyDescent="0.2">
      <c r="A373" s="1127" t="s">
        <v>203</v>
      </c>
      <c r="B373" s="1127" t="s">
        <v>203</v>
      </c>
      <c r="C373" s="1127" t="s">
        <v>1101</v>
      </c>
      <c r="D373" s="1127"/>
      <c r="E373" s="1127"/>
      <c r="F373" s="1127"/>
      <c r="G373" s="1127"/>
      <c r="H373" s="1127" t="s">
        <v>1100</v>
      </c>
      <c r="I373" s="1127"/>
      <c r="J373" s="1127"/>
      <c r="K373" s="1127" t="s">
        <v>1060</v>
      </c>
      <c r="L373" s="1127"/>
      <c r="M373" s="2382">
        <v>84.69</v>
      </c>
      <c r="N373" s="1123"/>
      <c r="O373" s="2382">
        <v>0.6</v>
      </c>
      <c r="P373" s="2398">
        <v>1.880118</v>
      </c>
      <c r="Q373" s="1123" t="s">
        <v>203</v>
      </c>
      <c r="R373" s="1123" t="s">
        <v>203</v>
      </c>
      <c r="S373" s="2382">
        <v>509.15</v>
      </c>
      <c r="T373" s="1123"/>
      <c r="U373" s="1123"/>
      <c r="V373" s="1123"/>
      <c r="W373" s="1123" t="s">
        <v>203</v>
      </c>
      <c r="X373" s="1123"/>
      <c r="Y373" s="2382">
        <v>957.26</v>
      </c>
      <c r="Z373" s="1123"/>
      <c r="AA373" s="1123"/>
      <c r="AB373" s="1123"/>
    </row>
    <row r="374" spans="1:28" ht="12.2" customHeight="1" x14ac:dyDescent="0.2">
      <c r="A374" s="1127" t="s">
        <v>203</v>
      </c>
      <c r="B374" s="1127" t="s">
        <v>203</v>
      </c>
      <c r="C374" s="1127" t="s">
        <v>1073</v>
      </c>
      <c r="D374" s="1127"/>
      <c r="E374" s="1127"/>
      <c r="F374" s="1127"/>
      <c r="G374" s="1127"/>
      <c r="H374" s="1127" t="s">
        <v>258</v>
      </c>
      <c r="I374" s="1127"/>
      <c r="J374" s="1127"/>
      <c r="K374" s="1127" t="s">
        <v>203</v>
      </c>
      <c r="L374" s="1127"/>
      <c r="M374" s="1123" t="s">
        <v>203</v>
      </c>
      <c r="N374" s="1123"/>
      <c r="O374" s="1123" t="s">
        <v>203</v>
      </c>
      <c r="P374" s="1123" t="s">
        <v>203</v>
      </c>
      <c r="Q374" s="1123" t="s">
        <v>203</v>
      </c>
      <c r="R374" s="1123" t="s">
        <v>203</v>
      </c>
      <c r="S374" s="1123" t="s">
        <v>203</v>
      </c>
      <c r="T374" s="1123"/>
      <c r="U374" s="1123"/>
      <c r="V374" s="1123"/>
      <c r="W374" s="1123" t="s">
        <v>203</v>
      </c>
      <c r="X374" s="1123"/>
      <c r="Y374" s="2383">
        <v>16.190000000000001</v>
      </c>
      <c r="Z374" s="2132"/>
      <c r="AA374" s="2132"/>
      <c r="AB374" s="2132"/>
    </row>
    <row r="375" spans="1:28" ht="12.2" customHeight="1" x14ac:dyDescent="0.2">
      <c r="A375" s="2384" t="s">
        <v>203</v>
      </c>
      <c r="B375" s="2384" t="s">
        <v>203</v>
      </c>
      <c r="C375" s="2384" t="s">
        <v>203</v>
      </c>
      <c r="D375" s="2384"/>
      <c r="E375" s="2384"/>
      <c r="F375" s="2384"/>
      <c r="G375" s="2384"/>
      <c r="H375" s="2384" t="s">
        <v>1072</v>
      </c>
      <c r="I375" s="2384"/>
      <c r="J375" s="2384"/>
      <c r="K375" s="2384" t="s">
        <v>1060</v>
      </c>
      <c r="L375" s="2384"/>
      <c r="M375" s="2385" t="s">
        <v>203</v>
      </c>
      <c r="N375" s="2385"/>
      <c r="O375" s="2385" t="s">
        <v>203</v>
      </c>
      <c r="P375" s="2405">
        <v>1.443E-2</v>
      </c>
      <c r="Q375" s="2385" t="s">
        <v>203</v>
      </c>
      <c r="R375" s="2385" t="s">
        <v>203</v>
      </c>
      <c r="S375" s="2385" t="s">
        <v>203</v>
      </c>
      <c r="T375" s="2385"/>
      <c r="U375" s="2385"/>
      <c r="V375" s="2385"/>
      <c r="W375" s="2385" t="s">
        <v>203</v>
      </c>
      <c r="X375" s="2385"/>
      <c r="Y375" s="2383">
        <v>7.69</v>
      </c>
      <c r="Z375" s="2132"/>
      <c r="AA375" s="2132"/>
      <c r="AB375" s="2132"/>
    </row>
    <row r="376" spans="1:28" ht="24.6" customHeight="1" x14ac:dyDescent="0.2">
      <c r="A376" s="1127" t="s">
        <v>203</v>
      </c>
      <c r="B376" s="1127" t="s">
        <v>203</v>
      </c>
      <c r="C376" s="1127" t="s">
        <v>1065</v>
      </c>
      <c r="D376" s="1127"/>
      <c r="E376" s="1127"/>
      <c r="F376" s="1127"/>
      <c r="G376" s="1127"/>
      <c r="H376" s="1127" t="s">
        <v>1064</v>
      </c>
      <c r="I376" s="1127"/>
      <c r="J376" s="1127"/>
      <c r="K376" s="1127" t="s">
        <v>1063</v>
      </c>
      <c r="L376" s="1127"/>
      <c r="M376" s="2382">
        <v>0.65</v>
      </c>
      <c r="N376" s="1123"/>
      <c r="O376" s="2382">
        <v>0.6</v>
      </c>
      <c r="P376" s="2397">
        <v>1.443E-2</v>
      </c>
      <c r="Q376" s="1123" t="s">
        <v>203</v>
      </c>
      <c r="R376" s="1123" t="s">
        <v>203</v>
      </c>
      <c r="S376" s="2382">
        <v>640.84</v>
      </c>
      <c r="T376" s="1123"/>
      <c r="U376" s="1123"/>
      <c r="V376" s="1123"/>
      <c r="W376" s="1123" t="s">
        <v>203</v>
      </c>
      <c r="X376" s="1123"/>
      <c r="Y376" s="2382">
        <v>9.25</v>
      </c>
      <c r="Z376" s="1123"/>
      <c r="AA376" s="1123"/>
      <c r="AB376" s="1123"/>
    </row>
    <row r="377" spans="1:28" ht="12.2" customHeight="1" x14ac:dyDescent="0.2">
      <c r="A377" s="1127" t="s">
        <v>203</v>
      </c>
      <c r="B377" s="1127" t="s">
        <v>203</v>
      </c>
      <c r="C377" s="1127" t="s">
        <v>1062</v>
      </c>
      <c r="D377" s="1127"/>
      <c r="E377" s="1127"/>
      <c r="F377" s="1127"/>
      <c r="G377" s="1127"/>
      <c r="H377" s="1127" t="s">
        <v>1061</v>
      </c>
      <c r="I377" s="1127"/>
      <c r="J377" s="1127"/>
      <c r="K377" s="1127" t="s">
        <v>1060</v>
      </c>
      <c r="L377" s="1127"/>
      <c r="M377" s="2382">
        <v>0.65</v>
      </c>
      <c r="N377" s="1123"/>
      <c r="O377" s="2382">
        <v>0.6</v>
      </c>
      <c r="P377" s="2397">
        <v>1.443E-2</v>
      </c>
      <c r="Q377" s="1123" t="s">
        <v>203</v>
      </c>
      <c r="R377" s="1123" t="s">
        <v>203</v>
      </c>
      <c r="S377" s="2382">
        <v>533.01</v>
      </c>
      <c r="T377" s="1123"/>
      <c r="U377" s="1123"/>
      <c r="V377" s="1123"/>
      <c r="W377" s="1123" t="s">
        <v>203</v>
      </c>
      <c r="X377" s="1123"/>
      <c r="Y377" s="2382">
        <v>7.69</v>
      </c>
      <c r="Z377" s="1123"/>
      <c r="AA377" s="1123"/>
      <c r="AB377" s="1123"/>
    </row>
    <row r="378" spans="1:28" ht="24.6" customHeight="1" x14ac:dyDescent="0.2">
      <c r="A378" s="1127" t="s">
        <v>203</v>
      </c>
      <c r="B378" s="1127" t="s">
        <v>203</v>
      </c>
      <c r="C378" s="1127" t="s">
        <v>1099</v>
      </c>
      <c r="D378" s="1127"/>
      <c r="E378" s="1127"/>
      <c r="F378" s="1127"/>
      <c r="G378" s="1127"/>
      <c r="H378" s="1127" t="s">
        <v>1098</v>
      </c>
      <c r="I378" s="1127"/>
      <c r="J378" s="1127"/>
      <c r="K378" s="1127" t="s">
        <v>1063</v>
      </c>
      <c r="L378" s="1127"/>
      <c r="M378" s="2382">
        <v>9.51</v>
      </c>
      <c r="N378" s="1123"/>
      <c r="O378" s="2382">
        <v>0.6</v>
      </c>
      <c r="P378" s="2398">
        <v>0.211122</v>
      </c>
      <c r="Q378" s="1123" t="s">
        <v>203</v>
      </c>
      <c r="R378" s="1123" t="s">
        <v>203</v>
      </c>
      <c r="S378" s="2382">
        <v>32.869999999999997</v>
      </c>
      <c r="T378" s="1123"/>
      <c r="U378" s="1123"/>
      <c r="V378" s="1123"/>
      <c r="W378" s="1123" t="s">
        <v>203</v>
      </c>
      <c r="X378" s="1123"/>
      <c r="Y378" s="2382">
        <v>6.94</v>
      </c>
      <c r="Z378" s="1123"/>
      <c r="AA378" s="1123"/>
      <c r="AB378" s="1123"/>
    </row>
    <row r="379" spans="1:28" ht="12.2" customHeight="1" x14ac:dyDescent="0.2">
      <c r="A379" s="1127" t="s">
        <v>203</v>
      </c>
      <c r="B379" s="1127" t="s">
        <v>203</v>
      </c>
      <c r="C379" s="1127" t="s">
        <v>1059</v>
      </c>
      <c r="D379" s="1127"/>
      <c r="E379" s="1127"/>
      <c r="F379" s="1127"/>
      <c r="G379" s="1127"/>
      <c r="H379" s="1127" t="s">
        <v>1058</v>
      </c>
      <c r="I379" s="1127"/>
      <c r="J379" s="1127"/>
      <c r="K379" s="1127" t="s">
        <v>203</v>
      </c>
      <c r="L379" s="1127"/>
      <c r="M379" s="1123" t="s">
        <v>203</v>
      </c>
      <c r="N379" s="1123"/>
      <c r="O379" s="1123" t="s">
        <v>203</v>
      </c>
      <c r="P379" s="1123" t="s">
        <v>203</v>
      </c>
      <c r="Q379" s="1123" t="s">
        <v>203</v>
      </c>
      <c r="R379" s="1123" t="s">
        <v>203</v>
      </c>
      <c r="S379" s="1123" t="s">
        <v>203</v>
      </c>
      <c r="T379" s="1123"/>
      <c r="U379" s="1123"/>
      <c r="V379" s="1123"/>
      <c r="W379" s="1123" t="s">
        <v>203</v>
      </c>
      <c r="X379" s="1123"/>
      <c r="Y379" s="2383">
        <v>0</v>
      </c>
      <c r="Z379" s="2132"/>
      <c r="AA379" s="2132"/>
      <c r="AB379" s="2132"/>
    </row>
    <row r="380" spans="1:28" ht="12.2" customHeight="1" x14ac:dyDescent="0.2">
      <c r="A380" s="1127" t="s">
        <v>203</v>
      </c>
      <c r="B380" s="1127" t="s">
        <v>203</v>
      </c>
      <c r="C380" s="1127" t="s">
        <v>1097</v>
      </c>
      <c r="D380" s="1127"/>
      <c r="E380" s="1127"/>
      <c r="F380" s="1127"/>
      <c r="G380" s="1127"/>
      <c r="H380" s="1127" t="s">
        <v>1096</v>
      </c>
      <c r="I380" s="1127"/>
      <c r="J380" s="1127"/>
      <c r="K380" s="1127" t="s">
        <v>1095</v>
      </c>
      <c r="L380" s="1127"/>
      <c r="M380" s="2382">
        <v>21.51</v>
      </c>
      <c r="N380" s="1123"/>
      <c r="O380" s="2382">
        <v>0</v>
      </c>
      <c r="P380" s="2382">
        <v>0</v>
      </c>
      <c r="Q380" s="1123" t="s">
        <v>203</v>
      </c>
      <c r="R380" s="1123" t="s">
        <v>203</v>
      </c>
      <c r="S380" s="2382">
        <v>7</v>
      </c>
      <c r="T380" s="1123"/>
      <c r="U380" s="1123"/>
      <c r="V380" s="1123"/>
      <c r="W380" s="1123" t="s">
        <v>203</v>
      </c>
      <c r="X380" s="1123"/>
      <c r="Y380" s="2382">
        <v>0</v>
      </c>
      <c r="Z380" s="1123"/>
      <c r="AA380" s="1123"/>
      <c r="AB380" s="1123"/>
    </row>
    <row r="381" spans="1:28" ht="36.75" customHeight="1" x14ac:dyDescent="0.2">
      <c r="A381" s="1127" t="s">
        <v>203</v>
      </c>
      <c r="B381" s="1127" t="s">
        <v>203</v>
      </c>
      <c r="C381" s="1127" t="s">
        <v>1094</v>
      </c>
      <c r="D381" s="1127"/>
      <c r="E381" s="1127"/>
      <c r="F381" s="1127"/>
      <c r="G381" s="1127"/>
      <c r="H381" s="1127" t="s">
        <v>1093</v>
      </c>
      <c r="I381" s="1127"/>
      <c r="J381" s="1127"/>
      <c r="K381" s="1127" t="s">
        <v>1092</v>
      </c>
      <c r="L381" s="1127"/>
      <c r="M381" s="2393">
        <v>8.1</v>
      </c>
      <c r="N381" s="1123"/>
      <c r="O381" s="2382">
        <v>0</v>
      </c>
      <c r="P381" s="2382">
        <v>0</v>
      </c>
      <c r="Q381" s="2382">
        <v>155.63</v>
      </c>
      <c r="R381" s="2382">
        <v>0.87</v>
      </c>
      <c r="S381" s="2382">
        <v>135.4</v>
      </c>
      <c r="T381" s="1123"/>
      <c r="U381" s="1123"/>
      <c r="V381" s="1123"/>
      <c r="W381" s="1123" t="s">
        <v>203</v>
      </c>
      <c r="X381" s="1123"/>
      <c r="Y381" s="2382">
        <v>0</v>
      </c>
      <c r="Z381" s="1123"/>
      <c r="AA381" s="1123"/>
      <c r="AB381" s="1123"/>
    </row>
    <row r="382" spans="1:28" ht="12.2" customHeight="1" x14ac:dyDescent="0.2">
      <c r="A382" s="1127" t="s">
        <v>203</v>
      </c>
      <c r="B382" s="1127" t="s">
        <v>203</v>
      </c>
      <c r="C382" s="1127" t="s">
        <v>1091</v>
      </c>
      <c r="D382" s="1127"/>
      <c r="E382" s="1127"/>
      <c r="F382" s="1127"/>
      <c r="G382" s="1127"/>
      <c r="H382" s="1127" t="s">
        <v>1090</v>
      </c>
      <c r="I382" s="1127"/>
      <c r="J382" s="1127"/>
      <c r="K382" s="1127" t="s">
        <v>394</v>
      </c>
      <c r="L382" s="1127"/>
      <c r="M382" s="2379">
        <v>1</v>
      </c>
      <c r="N382" s="1123"/>
      <c r="O382" s="2382">
        <v>0</v>
      </c>
      <c r="P382" s="1123" t="s">
        <v>203</v>
      </c>
      <c r="Q382" s="1123" t="s">
        <v>203</v>
      </c>
      <c r="R382" s="1123" t="s">
        <v>203</v>
      </c>
      <c r="S382" s="1123" t="s">
        <v>203</v>
      </c>
      <c r="T382" s="1123"/>
      <c r="U382" s="1123"/>
      <c r="V382" s="1123"/>
      <c r="W382" s="1123" t="s">
        <v>203</v>
      </c>
      <c r="X382" s="1123"/>
      <c r="Y382" s="1123" t="s">
        <v>203</v>
      </c>
      <c r="Z382" s="1123"/>
      <c r="AA382" s="1123"/>
      <c r="AB382" s="1123"/>
    </row>
    <row r="383" spans="1:28" ht="24.6" customHeight="1" x14ac:dyDescent="0.2">
      <c r="A383" s="1127" t="s">
        <v>203</v>
      </c>
      <c r="B383" s="1127" t="s">
        <v>203</v>
      </c>
      <c r="C383" s="1127" t="s">
        <v>1089</v>
      </c>
      <c r="D383" s="1127"/>
      <c r="E383" s="1127"/>
      <c r="F383" s="1127"/>
      <c r="G383" s="1127"/>
      <c r="H383" s="1127" t="s">
        <v>1088</v>
      </c>
      <c r="I383" s="1127"/>
      <c r="J383" s="1127"/>
      <c r="K383" s="1127" t="s">
        <v>394</v>
      </c>
      <c r="L383" s="1127"/>
      <c r="M383" s="2395">
        <v>1E-4</v>
      </c>
      <c r="N383" s="1123"/>
      <c r="O383" s="2382">
        <v>0</v>
      </c>
      <c r="P383" s="2382">
        <v>0</v>
      </c>
      <c r="Q383" s="2382">
        <v>60258.2</v>
      </c>
      <c r="R383" s="2382">
        <v>0.95</v>
      </c>
      <c r="S383" s="2382">
        <v>57245.29</v>
      </c>
      <c r="T383" s="1123"/>
      <c r="U383" s="1123"/>
      <c r="V383" s="1123"/>
      <c r="W383" s="1123" t="s">
        <v>203</v>
      </c>
      <c r="X383" s="1123"/>
      <c r="Y383" s="2382">
        <v>0</v>
      </c>
      <c r="Z383" s="1123"/>
      <c r="AA383" s="1123"/>
      <c r="AB383" s="1123"/>
    </row>
    <row r="384" spans="1:28" ht="12.2" customHeight="1" x14ac:dyDescent="0.2">
      <c r="A384" s="1127" t="s">
        <v>203</v>
      </c>
      <c r="B384" s="1127" t="s">
        <v>203</v>
      </c>
      <c r="C384" s="1127" t="s">
        <v>203</v>
      </c>
      <c r="D384" s="1127"/>
      <c r="E384" s="1127"/>
      <c r="F384" s="1127"/>
      <c r="G384" s="1127"/>
      <c r="H384" s="2387" t="s">
        <v>1057</v>
      </c>
      <c r="I384" s="2387"/>
      <c r="J384" s="2387"/>
      <c r="K384" s="2388" t="s">
        <v>203</v>
      </c>
      <c r="L384" s="2388"/>
      <c r="M384" s="2388" t="s">
        <v>203</v>
      </c>
      <c r="N384" s="2388"/>
      <c r="O384" s="2388" t="s">
        <v>203</v>
      </c>
      <c r="P384" s="2388" t="s">
        <v>203</v>
      </c>
      <c r="Q384" s="2388" t="s">
        <v>203</v>
      </c>
      <c r="R384" s="2388" t="s">
        <v>203</v>
      </c>
      <c r="S384" s="2388" t="s">
        <v>203</v>
      </c>
      <c r="T384" s="2388"/>
      <c r="U384" s="2388"/>
      <c r="V384" s="2388"/>
      <c r="W384" s="2388" t="s">
        <v>203</v>
      </c>
      <c r="X384" s="2388"/>
      <c r="Y384" s="2389">
        <v>981.14</v>
      </c>
      <c r="Z384" s="2390"/>
      <c r="AA384" s="2390"/>
      <c r="AB384" s="2390"/>
    </row>
    <row r="385" spans="1:28" ht="12.2" customHeight="1" x14ac:dyDescent="0.2">
      <c r="C385" s="1127" t="s">
        <v>203</v>
      </c>
      <c r="D385" s="1127"/>
      <c r="E385" s="1127"/>
      <c r="F385" s="1127"/>
      <c r="G385" s="1127"/>
      <c r="H385" s="1127" t="s">
        <v>1056</v>
      </c>
      <c r="I385" s="1127"/>
      <c r="J385" s="1127"/>
      <c r="K385" s="1127" t="s">
        <v>203</v>
      </c>
      <c r="L385" s="1127"/>
      <c r="M385" s="1123" t="s">
        <v>203</v>
      </c>
      <c r="N385" s="1123"/>
      <c r="O385" s="1123" t="s">
        <v>203</v>
      </c>
      <c r="P385" s="1123" t="s">
        <v>203</v>
      </c>
      <c r="Q385" s="1127" t="s">
        <v>203</v>
      </c>
      <c r="R385" s="1127" t="s">
        <v>203</v>
      </c>
      <c r="S385" s="1127" t="s">
        <v>203</v>
      </c>
      <c r="T385" s="1127"/>
      <c r="U385" s="1127"/>
      <c r="V385" s="1127"/>
      <c r="W385" s="1127" t="s">
        <v>203</v>
      </c>
      <c r="X385" s="1127"/>
      <c r="Y385" s="2382">
        <v>964.95</v>
      </c>
      <c r="Z385" s="1123"/>
      <c r="AA385" s="1123"/>
      <c r="AB385" s="1123"/>
    </row>
    <row r="386" spans="1:28" ht="48.95" customHeight="1" x14ac:dyDescent="0.2">
      <c r="C386" s="1127" t="s">
        <v>1087</v>
      </c>
      <c r="D386" s="1127"/>
      <c r="E386" s="1127"/>
      <c r="F386" s="1127"/>
      <c r="G386" s="1127"/>
      <c r="H386" s="1127" t="s">
        <v>1086</v>
      </c>
      <c r="I386" s="1127"/>
      <c r="J386" s="1127"/>
      <c r="K386" s="1127" t="s">
        <v>249</v>
      </c>
      <c r="L386" s="1127"/>
      <c r="M386" s="2379">
        <v>103</v>
      </c>
      <c r="N386" s="1123"/>
      <c r="O386" s="1123" t="s">
        <v>203</v>
      </c>
      <c r="P386" s="2382">
        <v>103</v>
      </c>
      <c r="Q386" s="1127" t="s">
        <v>203</v>
      </c>
      <c r="R386" s="1127" t="s">
        <v>203</v>
      </c>
      <c r="S386" s="1127" t="s">
        <v>203</v>
      </c>
      <c r="T386" s="1127"/>
      <c r="U386" s="1127"/>
      <c r="V386" s="1127"/>
      <c r="W386" s="1127" t="s">
        <v>203</v>
      </c>
      <c r="X386" s="1127"/>
      <c r="Y386" s="2382">
        <v>993.9</v>
      </c>
      <c r="Z386" s="1123"/>
      <c r="AA386" s="1123"/>
      <c r="AB386" s="1123"/>
    </row>
    <row r="387" spans="1:28" ht="48.95" customHeight="1" x14ac:dyDescent="0.2">
      <c r="C387" s="1127" t="s">
        <v>1085</v>
      </c>
      <c r="D387" s="1127"/>
      <c r="E387" s="1127"/>
      <c r="F387" s="1127"/>
      <c r="G387" s="1127"/>
      <c r="H387" s="1127" t="s">
        <v>1084</v>
      </c>
      <c r="I387" s="1127"/>
      <c r="J387" s="1127"/>
      <c r="K387" s="1127" t="s">
        <v>249</v>
      </c>
      <c r="L387" s="1127"/>
      <c r="M387" s="2379">
        <v>59</v>
      </c>
      <c r="N387" s="1123"/>
      <c r="O387" s="1123" t="s">
        <v>203</v>
      </c>
      <c r="P387" s="2382">
        <v>59</v>
      </c>
      <c r="Q387" s="1127" t="s">
        <v>203</v>
      </c>
      <c r="R387" s="1127" t="s">
        <v>203</v>
      </c>
      <c r="S387" s="1127" t="s">
        <v>203</v>
      </c>
      <c r="T387" s="1127"/>
      <c r="U387" s="1127"/>
      <c r="V387" s="1127"/>
      <c r="W387" s="1127" t="s">
        <v>203</v>
      </c>
      <c r="X387" s="1127"/>
      <c r="Y387" s="2382">
        <v>569.32000000000005</v>
      </c>
      <c r="Z387" s="1123"/>
      <c r="AA387" s="1123"/>
      <c r="AB387" s="1123"/>
    </row>
    <row r="388" spans="1:28" x14ac:dyDescent="0.2">
      <c r="A388" s="886"/>
      <c r="B388" s="886"/>
      <c r="C388" s="886"/>
      <c r="D388" s="886"/>
      <c r="E388" s="886"/>
      <c r="F388" s="886"/>
      <c r="G388" s="886"/>
      <c r="H388" s="886"/>
      <c r="I388" s="886"/>
      <c r="J388" s="886"/>
      <c r="K388" s="886"/>
      <c r="L388" s="886"/>
      <c r="M388" s="886"/>
      <c r="N388" s="886"/>
      <c r="O388" s="886"/>
      <c r="P388" s="886"/>
      <c r="Q388" s="886"/>
      <c r="R388" s="886"/>
      <c r="S388" s="886"/>
      <c r="T388" s="886"/>
      <c r="U388" s="886"/>
      <c r="V388" s="886"/>
      <c r="W388" s="886"/>
      <c r="X388" s="886"/>
      <c r="Y388" s="886"/>
      <c r="Z388" s="886"/>
      <c r="AA388" s="886"/>
      <c r="AB388" s="886"/>
    </row>
    <row r="389" spans="1:28" ht="12.2" customHeight="1" x14ac:dyDescent="0.2">
      <c r="H389" s="2131" t="s">
        <v>246</v>
      </c>
      <c r="I389" s="2131"/>
      <c r="J389" s="2131"/>
      <c r="K389" s="2131"/>
      <c r="L389" s="2131"/>
      <c r="M389" s="2131"/>
      <c r="N389" s="2131"/>
      <c r="O389" s="2131"/>
      <c r="P389" s="2131"/>
      <c r="Q389" s="2131"/>
      <c r="R389" s="1127" t="s">
        <v>203</v>
      </c>
      <c r="S389" s="2383">
        <v>68766.490000000005</v>
      </c>
      <c r="T389" s="2132"/>
      <c r="U389" s="2132"/>
      <c r="V389" s="2132"/>
      <c r="W389" s="1127" t="s">
        <v>203</v>
      </c>
      <c r="X389" s="1127"/>
      <c r="Y389" s="2383">
        <v>2544.36</v>
      </c>
      <c r="Z389" s="2132"/>
      <c r="AA389" s="2132"/>
      <c r="AB389" s="2132"/>
    </row>
    <row r="390" spans="1:28" ht="24.6" customHeight="1" x14ac:dyDescent="0.2">
      <c r="A390" s="1127" t="s">
        <v>398</v>
      </c>
      <c r="B390" s="2131" t="s">
        <v>398</v>
      </c>
      <c r="C390" s="2131" t="s">
        <v>1083</v>
      </c>
      <c r="D390" s="2131"/>
      <c r="E390" s="2131"/>
      <c r="F390" s="2131"/>
      <c r="G390" s="2131"/>
      <c r="H390" s="2131" t="s">
        <v>1082</v>
      </c>
      <c r="I390" s="2131"/>
      <c r="J390" s="2131"/>
      <c r="K390" s="2131" t="s">
        <v>467</v>
      </c>
      <c r="L390" s="2131"/>
      <c r="M390" s="2379">
        <v>2</v>
      </c>
      <c r="N390" s="1123"/>
      <c r="O390" s="1123" t="s">
        <v>203</v>
      </c>
      <c r="P390" s="2380">
        <v>2</v>
      </c>
      <c r="Q390" s="1123" t="s">
        <v>203</v>
      </c>
      <c r="R390" s="1123" t="s">
        <v>203</v>
      </c>
      <c r="S390" s="1123" t="s">
        <v>203</v>
      </c>
      <c r="T390" s="1123"/>
      <c r="U390" s="1123"/>
      <c r="V390" s="1123"/>
      <c r="W390" s="1123" t="s">
        <v>203</v>
      </c>
      <c r="X390" s="1123"/>
      <c r="Y390" s="1123" t="s">
        <v>203</v>
      </c>
      <c r="Z390" s="1123"/>
      <c r="AA390" s="1123"/>
      <c r="AB390" s="1123"/>
    </row>
    <row r="391" spans="1:28" ht="12.2" customHeight="1" x14ac:dyDescent="0.2">
      <c r="A391" s="1127" t="s">
        <v>203</v>
      </c>
      <c r="B391" s="1127" t="s">
        <v>203</v>
      </c>
      <c r="C391" s="1127" t="s">
        <v>1077</v>
      </c>
      <c r="D391" s="1127"/>
      <c r="E391" s="1127"/>
      <c r="F391" s="1127"/>
      <c r="G391" s="1127"/>
      <c r="H391" s="1127" t="s">
        <v>1076</v>
      </c>
      <c r="I391" s="1127"/>
      <c r="J391" s="1127"/>
      <c r="K391" s="1127" t="s">
        <v>1060</v>
      </c>
      <c r="L391" s="1127"/>
      <c r="M391" s="1123" t="s">
        <v>203</v>
      </c>
      <c r="N391" s="1123"/>
      <c r="O391" s="1123" t="s">
        <v>203</v>
      </c>
      <c r="P391" s="2382">
        <v>2.48</v>
      </c>
      <c r="Q391" s="1123" t="s">
        <v>203</v>
      </c>
      <c r="R391" s="1123" t="s">
        <v>203</v>
      </c>
      <c r="S391" s="1123" t="s">
        <v>203</v>
      </c>
      <c r="T391" s="1123"/>
      <c r="U391" s="1123"/>
      <c r="V391" s="1123"/>
      <c r="W391" s="1123" t="s">
        <v>203</v>
      </c>
      <c r="X391" s="1123"/>
      <c r="Y391" s="2383">
        <v>1247.8900000000001</v>
      </c>
      <c r="Z391" s="2132"/>
      <c r="AA391" s="2132"/>
      <c r="AB391" s="2132"/>
    </row>
    <row r="392" spans="1:28" ht="12.2" customHeight="1" x14ac:dyDescent="0.2">
      <c r="A392" s="1127" t="s">
        <v>203</v>
      </c>
      <c r="B392" s="1127" t="s">
        <v>203</v>
      </c>
      <c r="C392" s="1127" t="s">
        <v>1075</v>
      </c>
      <c r="D392" s="1127"/>
      <c r="E392" s="1127"/>
      <c r="F392" s="1127"/>
      <c r="G392" s="1127"/>
      <c r="H392" s="1127" t="s">
        <v>1074</v>
      </c>
      <c r="I392" s="1127"/>
      <c r="J392" s="1127"/>
      <c r="K392" s="1127" t="s">
        <v>1060</v>
      </c>
      <c r="L392" s="1127"/>
      <c r="M392" s="2382">
        <v>1.24</v>
      </c>
      <c r="N392" s="1123"/>
      <c r="O392" s="1123" t="s">
        <v>203</v>
      </c>
      <c r="P392" s="2382">
        <v>2.48</v>
      </c>
      <c r="Q392" s="1123" t="s">
        <v>203</v>
      </c>
      <c r="R392" s="1123" t="s">
        <v>203</v>
      </c>
      <c r="S392" s="2382">
        <v>503.18</v>
      </c>
      <c r="T392" s="1123"/>
      <c r="U392" s="1123"/>
      <c r="V392" s="1123"/>
      <c r="W392" s="1123" t="s">
        <v>203</v>
      </c>
      <c r="X392" s="1123"/>
      <c r="Y392" s="2382">
        <v>1247.8900000000001</v>
      </c>
      <c r="Z392" s="1123"/>
      <c r="AA392" s="1123"/>
      <c r="AB392" s="1123"/>
    </row>
    <row r="393" spans="1:28" ht="12.2" customHeight="1" x14ac:dyDescent="0.2">
      <c r="A393" s="1127" t="s">
        <v>203</v>
      </c>
      <c r="B393" s="1127" t="s">
        <v>203</v>
      </c>
      <c r="C393" s="1127" t="s">
        <v>1073</v>
      </c>
      <c r="D393" s="1127"/>
      <c r="E393" s="1127"/>
      <c r="F393" s="1127"/>
      <c r="G393" s="1127"/>
      <c r="H393" s="1127" t="s">
        <v>258</v>
      </c>
      <c r="I393" s="1127"/>
      <c r="J393" s="1127"/>
      <c r="K393" s="1127" t="s">
        <v>203</v>
      </c>
      <c r="L393" s="1127"/>
      <c r="M393" s="1123" t="s">
        <v>203</v>
      </c>
      <c r="N393" s="1123"/>
      <c r="O393" s="1123" t="s">
        <v>203</v>
      </c>
      <c r="P393" s="1123" t="s">
        <v>203</v>
      </c>
      <c r="Q393" s="1123" t="s">
        <v>203</v>
      </c>
      <c r="R393" s="1123" t="s">
        <v>203</v>
      </c>
      <c r="S393" s="1123" t="s">
        <v>203</v>
      </c>
      <c r="T393" s="1123"/>
      <c r="U393" s="1123"/>
      <c r="V393" s="1123"/>
      <c r="W393" s="1123" t="s">
        <v>203</v>
      </c>
      <c r="X393" s="1123"/>
      <c r="Y393" s="2383">
        <v>5551.15</v>
      </c>
      <c r="Z393" s="2132"/>
      <c r="AA393" s="2132"/>
      <c r="AB393" s="2132"/>
    </row>
    <row r="394" spans="1:28" ht="12.2" customHeight="1" x14ac:dyDescent="0.2">
      <c r="A394" s="2384" t="s">
        <v>203</v>
      </c>
      <c r="B394" s="2384" t="s">
        <v>203</v>
      </c>
      <c r="C394" s="2384" t="s">
        <v>203</v>
      </c>
      <c r="D394" s="2384"/>
      <c r="E394" s="2384"/>
      <c r="F394" s="2384"/>
      <c r="G394" s="2384"/>
      <c r="H394" s="2384" t="s">
        <v>1072</v>
      </c>
      <c r="I394" s="2384"/>
      <c r="J394" s="2384"/>
      <c r="K394" s="2384" t="s">
        <v>1060</v>
      </c>
      <c r="L394" s="2384"/>
      <c r="M394" s="2385" t="s">
        <v>203</v>
      </c>
      <c r="N394" s="2385"/>
      <c r="O394" s="2385" t="s">
        <v>203</v>
      </c>
      <c r="P394" s="2386">
        <v>2.2000000000000002</v>
      </c>
      <c r="Q394" s="2385" t="s">
        <v>203</v>
      </c>
      <c r="R394" s="2385" t="s">
        <v>203</v>
      </c>
      <c r="S394" s="2385" t="s">
        <v>203</v>
      </c>
      <c r="T394" s="2385"/>
      <c r="U394" s="2385"/>
      <c r="V394" s="2385"/>
      <c r="W394" s="2385" t="s">
        <v>203</v>
      </c>
      <c r="X394" s="2385"/>
      <c r="Y394" s="2383">
        <v>1338.11</v>
      </c>
      <c r="Z394" s="2132"/>
      <c r="AA394" s="2132"/>
      <c r="AB394" s="2132"/>
    </row>
    <row r="395" spans="1:28" ht="36.75" customHeight="1" x14ac:dyDescent="0.2">
      <c r="A395" s="1127" t="s">
        <v>203</v>
      </c>
      <c r="B395" s="1127" t="s">
        <v>203</v>
      </c>
      <c r="C395" s="1127" t="s">
        <v>1071</v>
      </c>
      <c r="D395" s="1127"/>
      <c r="E395" s="1127"/>
      <c r="F395" s="1127"/>
      <c r="G395" s="1127"/>
      <c r="H395" s="1127" t="s">
        <v>1070</v>
      </c>
      <c r="I395" s="1127"/>
      <c r="J395" s="1127"/>
      <c r="K395" s="1127" t="s">
        <v>1063</v>
      </c>
      <c r="L395" s="1127"/>
      <c r="M395" s="2382">
        <v>1.04</v>
      </c>
      <c r="N395" s="1123"/>
      <c r="O395" s="1123" t="s">
        <v>203</v>
      </c>
      <c r="P395" s="2382">
        <v>2.08</v>
      </c>
      <c r="Q395" s="2382">
        <v>2088.77</v>
      </c>
      <c r="R395" s="2382">
        <v>1.26</v>
      </c>
      <c r="S395" s="2382">
        <v>2631.85</v>
      </c>
      <c r="T395" s="1123"/>
      <c r="U395" s="1123"/>
      <c r="V395" s="1123"/>
      <c r="W395" s="1123" t="s">
        <v>203</v>
      </c>
      <c r="X395" s="1123"/>
      <c r="Y395" s="2382">
        <v>5474.25</v>
      </c>
      <c r="Z395" s="1123"/>
      <c r="AA395" s="1123"/>
      <c r="AB395" s="1123"/>
    </row>
    <row r="396" spans="1:28" ht="12.2" customHeight="1" x14ac:dyDescent="0.2">
      <c r="A396" s="1127" t="s">
        <v>203</v>
      </c>
      <c r="B396" s="1127" t="s">
        <v>203</v>
      </c>
      <c r="C396" s="1127" t="s">
        <v>1069</v>
      </c>
      <c r="D396" s="1127"/>
      <c r="E396" s="1127"/>
      <c r="F396" s="1127"/>
      <c r="G396" s="1127"/>
      <c r="H396" s="1127" t="s">
        <v>1068</v>
      </c>
      <c r="I396" s="1127"/>
      <c r="J396" s="1127"/>
      <c r="K396" s="1127" t="s">
        <v>1060</v>
      </c>
      <c r="L396" s="1127"/>
      <c r="M396" s="2382">
        <v>1.04</v>
      </c>
      <c r="N396" s="1123"/>
      <c r="O396" s="1123" t="s">
        <v>203</v>
      </c>
      <c r="P396" s="2382">
        <v>2.08</v>
      </c>
      <c r="Q396" s="1123" t="s">
        <v>203</v>
      </c>
      <c r="R396" s="1123" t="s">
        <v>203</v>
      </c>
      <c r="S396" s="2382">
        <v>612.57000000000005</v>
      </c>
      <c r="T396" s="1123"/>
      <c r="U396" s="1123"/>
      <c r="V396" s="1123"/>
      <c r="W396" s="1123" t="s">
        <v>203</v>
      </c>
      <c r="X396" s="1123"/>
      <c r="Y396" s="2382">
        <v>1274.1500000000001</v>
      </c>
      <c r="Z396" s="1123"/>
      <c r="AA396" s="1123"/>
      <c r="AB396" s="1123"/>
    </row>
    <row r="397" spans="1:28" ht="24.6" customHeight="1" x14ac:dyDescent="0.2">
      <c r="A397" s="1127" t="s">
        <v>203</v>
      </c>
      <c r="B397" s="1127" t="s">
        <v>203</v>
      </c>
      <c r="C397" s="1127" t="s">
        <v>1065</v>
      </c>
      <c r="D397" s="1127"/>
      <c r="E397" s="1127"/>
      <c r="F397" s="1127"/>
      <c r="G397" s="1127"/>
      <c r="H397" s="1127" t="s">
        <v>1064</v>
      </c>
      <c r="I397" s="1127"/>
      <c r="J397" s="1127"/>
      <c r="K397" s="1127" t="s">
        <v>1063</v>
      </c>
      <c r="L397" s="1127"/>
      <c r="M397" s="2382">
        <v>0.06</v>
      </c>
      <c r="N397" s="1123"/>
      <c r="O397" s="1123" t="s">
        <v>203</v>
      </c>
      <c r="P397" s="2382">
        <v>0.12</v>
      </c>
      <c r="Q397" s="1123" t="s">
        <v>203</v>
      </c>
      <c r="R397" s="1123" t="s">
        <v>203</v>
      </c>
      <c r="S397" s="2382">
        <v>640.84</v>
      </c>
      <c r="T397" s="1123"/>
      <c r="U397" s="1123"/>
      <c r="V397" s="1123"/>
      <c r="W397" s="1123" t="s">
        <v>203</v>
      </c>
      <c r="X397" s="1123"/>
      <c r="Y397" s="2382">
        <v>76.900000000000006</v>
      </c>
      <c r="Z397" s="1123"/>
      <c r="AA397" s="1123"/>
      <c r="AB397" s="1123"/>
    </row>
    <row r="398" spans="1:28" ht="12.2" customHeight="1" x14ac:dyDescent="0.2">
      <c r="A398" s="1127" t="s">
        <v>203</v>
      </c>
      <c r="B398" s="1127" t="s">
        <v>203</v>
      </c>
      <c r="C398" s="1127" t="s">
        <v>1062</v>
      </c>
      <c r="D398" s="1127"/>
      <c r="E398" s="1127"/>
      <c r="F398" s="1127"/>
      <c r="G398" s="1127"/>
      <c r="H398" s="1127" t="s">
        <v>1061</v>
      </c>
      <c r="I398" s="1127"/>
      <c r="J398" s="1127"/>
      <c r="K398" s="1127" t="s">
        <v>1060</v>
      </c>
      <c r="L398" s="1127"/>
      <c r="M398" s="2382">
        <v>0.06</v>
      </c>
      <c r="N398" s="1123"/>
      <c r="O398" s="1123" t="s">
        <v>203</v>
      </c>
      <c r="P398" s="2382">
        <v>0.12</v>
      </c>
      <c r="Q398" s="1123" t="s">
        <v>203</v>
      </c>
      <c r="R398" s="1123" t="s">
        <v>203</v>
      </c>
      <c r="S398" s="2382">
        <v>533.01</v>
      </c>
      <c r="T398" s="1123"/>
      <c r="U398" s="1123"/>
      <c r="V398" s="1123"/>
      <c r="W398" s="1123" t="s">
        <v>203</v>
      </c>
      <c r="X398" s="1123"/>
      <c r="Y398" s="2382">
        <v>63.96</v>
      </c>
      <c r="Z398" s="1123"/>
      <c r="AA398" s="1123"/>
      <c r="AB398" s="1123"/>
    </row>
    <row r="399" spans="1:28" ht="12.2" customHeight="1" x14ac:dyDescent="0.2">
      <c r="A399" s="1127" t="s">
        <v>203</v>
      </c>
      <c r="B399" s="1127" t="s">
        <v>203</v>
      </c>
      <c r="C399" s="1127" t="s">
        <v>203</v>
      </c>
      <c r="D399" s="1127"/>
      <c r="E399" s="1127"/>
      <c r="F399" s="1127"/>
      <c r="G399" s="1127"/>
      <c r="H399" s="2387" t="s">
        <v>1057</v>
      </c>
      <c r="I399" s="2387"/>
      <c r="J399" s="2387"/>
      <c r="K399" s="2388" t="s">
        <v>203</v>
      </c>
      <c r="L399" s="2388"/>
      <c r="M399" s="2388" t="s">
        <v>203</v>
      </c>
      <c r="N399" s="2388"/>
      <c r="O399" s="2388" t="s">
        <v>203</v>
      </c>
      <c r="P399" s="2388" t="s">
        <v>203</v>
      </c>
      <c r="Q399" s="2388" t="s">
        <v>203</v>
      </c>
      <c r="R399" s="2388" t="s">
        <v>203</v>
      </c>
      <c r="S399" s="2388" t="s">
        <v>203</v>
      </c>
      <c r="T399" s="2388"/>
      <c r="U399" s="2388"/>
      <c r="V399" s="2388"/>
      <c r="W399" s="2388" t="s">
        <v>203</v>
      </c>
      <c r="X399" s="2388"/>
      <c r="Y399" s="2389">
        <v>8137.15</v>
      </c>
      <c r="Z399" s="2390"/>
      <c r="AA399" s="2390"/>
      <c r="AB399" s="2390"/>
    </row>
    <row r="400" spans="1:28" ht="12.2" customHeight="1" x14ac:dyDescent="0.2">
      <c r="C400" s="1127" t="s">
        <v>203</v>
      </c>
      <c r="D400" s="1127"/>
      <c r="E400" s="1127"/>
      <c r="F400" s="1127"/>
      <c r="G400" s="1127"/>
      <c r="H400" s="1127" t="s">
        <v>1056</v>
      </c>
      <c r="I400" s="1127"/>
      <c r="J400" s="1127"/>
      <c r="K400" s="1127" t="s">
        <v>203</v>
      </c>
      <c r="L400" s="1127"/>
      <c r="M400" s="1123" t="s">
        <v>203</v>
      </c>
      <c r="N400" s="1123"/>
      <c r="O400" s="1123" t="s">
        <v>203</v>
      </c>
      <c r="P400" s="1123" t="s">
        <v>203</v>
      </c>
      <c r="Q400" s="1127" t="s">
        <v>203</v>
      </c>
      <c r="R400" s="1127" t="s">
        <v>203</v>
      </c>
      <c r="S400" s="1127" t="s">
        <v>203</v>
      </c>
      <c r="T400" s="1127"/>
      <c r="U400" s="1127"/>
      <c r="V400" s="1127"/>
      <c r="W400" s="1127" t="s">
        <v>203</v>
      </c>
      <c r="X400" s="1127"/>
      <c r="Y400" s="2379">
        <v>2586</v>
      </c>
      <c r="Z400" s="1123"/>
      <c r="AA400" s="1123"/>
      <c r="AB400" s="1123"/>
    </row>
    <row r="401" spans="1:28" ht="24.6" customHeight="1" x14ac:dyDescent="0.2">
      <c r="C401" s="1127" t="s">
        <v>1055</v>
      </c>
      <c r="D401" s="1127"/>
      <c r="E401" s="1127"/>
      <c r="F401" s="1127"/>
      <c r="G401" s="1127"/>
      <c r="H401" s="1127" t="s">
        <v>1054</v>
      </c>
      <c r="I401" s="1127"/>
      <c r="J401" s="1127"/>
      <c r="K401" s="1127" t="s">
        <v>249</v>
      </c>
      <c r="L401" s="1127"/>
      <c r="M401" s="2379">
        <v>103</v>
      </c>
      <c r="N401" s="1123"/>
      <c r="O401" s="1123" t="s">
        <v>203</v>
      </c>
      <c r="P401" s="2382">
        <v>103</v>
      </c>
      <c r="Q401" s="1127" t="s">
        <v>203</v>
      </c>
      <c r="R401" s="1127" t="s">
        <v>203</v>
      </c>
      <c r="S401" s="1127" t="s">
        <v>203</v>
      </c>
      <c r="T401" s="1127"/>
      <c r="U401" s="1127"/>
      <c r="V401" s="1127"/>
      <c r="W401" s="1127" t="s">
        <v>203</v>
      </c>
      <c r="X401" s="1127"/>
      <c r="Y401" s="2382">
        <v>2663.58</v>
      </c>
      <c r="Z401" s="1123"/>
      <c r="AA401" s="1123"/>
      <c r="AB401" s="1123"/>
    </row>
    <row r="402" spans="1:28" ht="24.6" customHeight="1" x14ac:dyDescent="0.2">
      <c r="C402" s="1127" t="s">
        <v>1053</v>
      </c>
      <c r="D402" s="1127"/>
      <c r="E402" s="1127"/>
      <c r="F402" s="1127"/>
      <c r="G402" s="1127"/>
      <c r="H402" s="1127" t="s">
        <v>1052</v>
      </c>
      <c r="I402" s="1127"/>
      <c r="J402" s="1127"/>
      <c r="K402" s="1127" t="s">
        <v>249</v>
      </c>
      <c r="L402" s="1127"/>
      <c r="M402" s="2379">
        <v>60</v>
      </c>
      <c r="N402" s="1123"/>
      <c r="O402" s="1123" t="s">
        <v>203</v>
      </c>
      <c r="P402" s="2382">
        <v>60</v>
      </c>
      <c r="Q402" s="1127" t="s">
        <v>203</v>
      </c>
      <c r="R402" s="1127" t="s">
        <v>203</v>
      </c>
      <c r="S402" s="1127" t="s">
        <v>203</v>
      </c>
      <c r="T402" s="1127"/>
      <c r="U402" s="1127"/>
      <c r="V402" s="1127"/>
      <c r="W402" s="1127" t="s">
        <v>203</v>
      </c>
      <c r="X402" s="1127"/>
      <c r="Y402" s="2382">
        <v>1551.6</v>
      </c>
      <c r="Z402" s="1123"/>
      <c r="AA402" s="1123"/>
      <c r="AB402" s="1123"/>
    </row>
    <row r="403" spans="1:28" x14ac:dyDescent="0.2">
      <c r="A403" s="886"/>
      <c r="B403" s="886"/>
      <c r="C403" s="886"/>
      <c r="D403" s="886"/>
      <c r="E403" s="886"/>
      <c r="F403" s="886"/>
      <c r="G403" s="886"/>
      <c r="H403" s="886"/>
      <c r="I403" s="886"/>
      <c r="J403" s="886"/>
      <c r="K403" s="886"/>
      <c r="L403" s="886"/>
      <c r="M403" s="886"/>
      <c r="N403" s="886"/>
      <c r="O403" s="886"/>
      <c r="P403" s="886"/>
      <c r="Q403" s="886"/>
      <c r="R403" s="886"/>
      <c r="S403" s="886"/>
      <c r="T403" s="886"/>
      <c r="U403" s="886"/>
      <c r="V403" s="886"/>
      <c r="W403" s="886"/>
      <c r="X403" s="886"/>
      <c r="Y403" s="886"/>
      <c r="Z403" s="886"/>
      <c r="AA403" s="886"/>
      <c r="AB403" s="886"/>
    </row>
    <row r="404" spans="1:28" ht="12.2" customHeight="1" x14ac:dyDescent="0.2">
      <c r="H404" s="2131" t="s">
        <v>246</v>
      </c>
      <c r="I404" s="2131"/>
      <c r="J404" s="2131"/>
      <c r="K404" s="2131"/>
      <c r="L404" s="2131"/>
      <c r="M404" s="2131"/>
      <c r="N404" s="2131"/>
      <c r="O404" s="2131"/>
      <c r="P404" s="2131"/>
      <c r="Q404" s="2131"/>
      <c r="R404" s="1127" t="s">
        <v>203</v>
      </c>
      <c r="S404" s="2383">
        <v>6176.17</v>
      </c>
      <c r="T404" s="2132"/>
      <c r="U404" s="2132"/>
      <c r="V404" s="2132"/>
      <c r="W404" s="1127" t="s">
        <v>203</v>
      </c>
      <c r="X404" s="1127"/>
      <c r="Y404" s="2383">
        <v>12352.33</v>
      </c>
      <c r="Z404" s="2132"/>
      <c r="AA404" s="2132"/>
      <c r="AB404" s="2132"/>
    </row>
    <row r="405" spans="1:28" ht="24.6" customHeight="1" x14ac:dyDescent="0.2">
      <c r="A405" s="1127" t="s">
        <v>397</v>
      </c>
      <c r="B405" s="2131" t="s">
        <v>397</v>
      </c>
      <c r="C405" s="2131" t="s">
        <v>1081</v>
      </c>
      <c r="D405" s="2131"/>
      <c r="E405" s="2131"/>
      <c r="F405" s="2131"/>
      <c r="G405" s="2131"/>
      <c r="H405" s="2131" t="s">
        <v>1080</v>
      </c>
      <c r="I405" s="2131"/>
      <c r="J405" s="2131"/>
      <c r="K405" s="2131" t="s">
        <v>467</v>
      </c>
      <c r="L405" s="2131"/>
      <c r="M405" s="2379">
        <v>10</v>
      </c>
      <c r="N405" s="1123"/>
      <c r="O405" s="1123" t="s">
        <v>203</v>
      </c>
      <c r="P405" s="2380">
        <v>10</v>
      </c>
      <c r="Q405" s="1123" t="s">
        <v>203</v>
      </c>
      <c r="R405" s="1123" t="s">
        <v>203</v>
      </c>
      <c r="S405" s="1123" t="s">
        <v>203</v>
      </c>
      <c r="T405" s="1123"/>
      <c r="U405" s="1123"/>
      <c r="V405" s="1123"/>
      <c r="W405" s="1123" t="s">
        <v>203</v>
      </c>
      <c r="X405" s="1123"/>
      <c r="Y405" s="1123" t="s">
        <v>203</v>
      </c>
      <c r="Z405" s="1123"/>
      <c r="AA405" s="1123"/>
      <c r="AB405" s="1123"/>
    </row>
    <row r="406" spans="1:28" ht="12.2" customHeight="1" x14ac:dyDescent="0.2">
      <c r="A406" s="1127" t="s">
        <v>203</v>
      </c>
      <c r="B406" s="1127" t="s">
        <v>203</v>
      </c>
      <c r="C406" s="1127" t="s">
        <v>1077</v>
      </c>
      <c r="D406" s="1127"/>
      <c r="E406" s="1127"/>
      <c r="F406" s="1127"/>
      <c r="G406" s="1127"/>
      <c r="H406" s="1127" t="s">
        <v>1076</v>
      </c>
      <c r="I406" s="1127"/>
      <c r="J406" s="1127"/>
      <c r="K406" s="1127" t="s">
        <v>1060</v>
      </c>
      <c r="L406" s="1127"/>
      <c r="M406" s="1123" t="s">
        <v>203</v>
      </c>
      <c r="N406" s="1123"/>
      <c r="O406" s="1123" t="s">
        <v>203</v>
      </c>
      <c r="P406" s="2382">
        <v>8.1</v>
      </c>
      <c r="Q406" s="1123" t="s">
        <v>203</v>
      </c>
      <c r="R406" s="1123" t="s">
        <v>203</v>
      </c>
      <c r="S406" s="1123" t="s">
        <v>203</v>
      </c>
      <c r="T406" s="1123"/>
      <c r="U406" s="1123"/>
      <c r="V406" s="1123"/>
      <c r="W406" s="1123" t="s">
        <v>203</v>
      </c>
      <c r="X406" s="1123"/>
      <c r="Y406" s="2383">
        <v>4075.76</v>
      </c>
      <c r="Z406" s="2132"/>
      <c r="AA406" s="2132"/>
      <c r="AB406" s="2132"/>
    </row>
    <row r="407" spans="1:28" ht="12.2" customHeight="1" x14ac:dyDescent="0.2">
      <c r="A407" s="1127" t="s">
        <v>203</v>
      </c>
      <c r="B407" s="1127" t="s">
        <v>203</v>
      </c>
      <c r="C407" s="1127" t="s">
        <v>1075</v>
      </c>
      <c r="D407" s="1127"/>
      <c r="E407" s="1127"/>
      <c r="F407" s="1127"/>
      <c r="G407" s="1127"/>
      <c r="H407" s="1127" t="s">
        <v>1074</v>
      </c>
      <c r="I407" s="1127"/>
      <c r="J407" s="1127"/>
      <c r="K407" s="1127" t="s">
        <v>1060</v>
      </c>
      <c r="L407" s="1127"/>
      <c r="M407" s="2382">
        <v>0.81</v>
      </c>
      <c r="N407" s="1123"/>
      <c r="O407" s="1123" t="s">
        <v>203</v>
      </c>
      <c r="P407" s="2382">
        <v>8.1</v>
      </c>
      <c r="Q407" s="1123" t="s">
        <v>203</v>
      </c>
      <c r="R407" s="1123" t="s">
        <v>203</v>
      </c>
      <c r="S407" s="2382">
        <v>503.18</v>
      </c>
      <c r="T407" s="1123"/>
      <c r="U407" s="1123"/>
      <c r="V407" s="1123"/>
      <c r="W407" s="1123" t="s">
        <v>203</v>
      </c>
      <c r="X407" s="1123"/>
      <c r="Y407" s="2382">
        <v>4075.76</v>
      </c>
      <c r="Z407" s="1123"/>
      <c r="AA407" s="1123"/>
      <c r="AB407" s="1123"/>
    </row>
    <row r="408" spans="1:28" ht="12.2" customHeight="1" x14ac:dyDescent="0.2">
      <c r="A408" s="1127" t="s">
        <v>203</v>
      </c>
      <c r="B408" s="1127" t="s">
        <v>203</v>
      </c>
      <c r="C408" s="1127" t="s">
        <v>1073</v>
      </c>
      <c r="D408" s="1127"/>
      <c r="E408" s="1127"/>
      <c r="F408" s="1127"/>
      <c r="G408" s="1127"/>
      <c r="H408" s="1127" t="s">
        <v>258</v>
      </c>
      <c r="I408" s="1127"/>
      <c r="J408" s="1127"/>
      <c r="K408" s="1127" t="s">
        <v>203</v>
      </c>
      <c r="L408" s="1127"/>
      <c r="M408" s="1123" t="s">
        <v>203</v>
      </c>
      <c r="N408" s="1123"/>
      <c r="O408" s="1123" t="s">
        <v>203</v>
      </c>
      <c r="P408" s="1123" t="s">
        <v>203</v>
      </c>
      <c r="Q408" s="1123" t="s">
        <v>203</v>
      </c>
      <c r="R408" s="1123" t="s">
        <v>203</v>
      </c>
      <c r="S408" s="1123" t="s">
        <v>203</v>
      </c>
      <c r="T408" s="1123"/>
      <c r="U408" s="1123"/>
      <c r="V408" s="1123"/>
      <c r="W408" s="1123" t="s">
        <v>203</v>
      </c>
      <c r="X408" s="1123"/>
      <c r="Y408" s="2383">
        <v>9182</v>
      </c>
      <c r="Z408" s="2132"/>
      <c r="AA408" s="2132"/>
      <c r="AB408" s="2132"/>
    </row>
    <row r="409" spans="1:28" ht="12.2" customHeight="1" x14ac:dyDescent="0.2">
      <c r="A409" s="2384" t="s">
        <v>203</v>
      </c>
      <c r="B409" s="2384" t="s">
        <v>203</v>
      </c>
      <c r="C409" s="2384" t="s">
        <v>203</v>
      </c>
      <c r="D409" s="2384"/>
      <c r="E409" s="2384"/>
      <c r="F409" s="2384"/>
      <c r="G409" s="2384"/>
      <c r="H409" s="2384" t="s">
        <v>1072</v>
      </c>
      <c r="I409" s="2384"/>
      <c r="J409" s="2384"/>
      <c r="K409" s="2384" t="s">
        <v>1060</v>
      </c>
      <c r="L409" s="2384"/>
      <c r="M409" s="2385" t="s">
        <v>203</v>
      </c>
      <c r="N409" s="2385"/>
      <c r="O409" s="2385" t="s">
        <v>203</v>
      </c>
      <c r="P409" s="2386">
        <v>4.8</v>
      </c>
      <c r="Q409" s="2385" t="s">
        <v>203</v>
      </c>
      <c r="R409" s="2385" t="s">
        <v>203</v>
      </c>
      <c r="S409" s="2385" t="s">
        <v>203</v>
      </c>
      <c r="T409" s="2385"/>
      <c r="U409" s="2385"/>
      <c r="V409" s="2385"/>
      <c r="W409" s="2385" t="s">
        <v>203</v>
      </c>
      <c r="X409" s="2385"/>
      <c r="Y409" s="2383">
        <v>2908.51</v>
      </c>
      <c r="Z409" s="2132"/>
      <c r="AA409" s="2132"/>
      <c r="AB409" s="2132"/>
    </row>
    <row r="410" spans="1:28" ht="36.75" customHeight="1" x14ac:dyDescent="0.2">
      <c r="A410" s="1127" t="s">
        <v>203</v>
      </c>
      <c r="B410" s="1127" t="s">
        <v>203</v>
      </c>
      <c r="C410" s="1127" t="s">
        <v>1071</v>
      </c>
      <c r="D410" s="1127"/>
      <c r="E410" s="1127"/>
      <c r="F410" s="1127"/>
      <c r="G410" s="1127"/>
      <c r="H410" s="1127" t="s">
        <v>1070</v>
      </c>
      <c r="I410" s="1127"/>
      <c r="J410" s="1127"/>
      <c r="K410" s="1127" t="s">
        <v>1063</v>
      </c>
      <c r="L410" s="1127"/>
      <c r="M410" s="2382">
        <v>0.44</v>
      </c>
      <c r="N410" s="1123"/>
      <c r="O410" s="1123" t="s">
        <v>203</v>
      </c>
      <c r="P410" s="2382">
        <v>4.4000000000000004</v>
      </c>
      <c r="Q410" s="2382">
        <v>1609.97</v>
      </c>
      <c r="R410" s="2382">
        <v>1.26</v>
      </c>
      <c r="S410" s="2382">
        <v>2028.56</v>
      </c>
      <c r="T410" s="1123"/>
      <c r="U410" s="1123"/>
      <c r="V410" s="1123"/>
      <c r="W410" s="1123" t="s">
        <v>203</v>
      </c>
      <c r="X410" s="1123"/>
      <c r="Y410" s="2382">
        <v>8925.66</v>
      </c>
      <c r="Z410" s="1123"/>
      <c r="AA410" s="1123"/>
      <c r="AB410" s="1123"/>
    </row>
    <row r="411" spans="1:28" ht="12.2" customHeight="1" x14ac:dyDescent="0.2">
      <c r="A411" s="1127" t="s">
        <v>203</v>
      </c>
      <c r="B411" s="1127" t="s">
        <v>203</v>
      </c>
      <c r="C411" s="1127" t="s">
        <v>1069</v>
      </c>
      <c r="D411" s="1127"/>
      <c r="E411" s="1127"/>
      <c r="F411" s="1127"/>
      <c r="G411" s="1127"/>
      <c r="H411" s="1127" t="s">
        <v>1068</v>
      </c>
      <c r="I411" s="1127"/>
      <c r="J411" s="1127"/>
      <c r="K411" s="1127" t="s">
        <v>1060</v>
      </c>
      <c r="L411" s="1127"/>
      <c r="M411" s="2382">
        <v>0.44</v>
      </c>
      <c r="N411" s="1123"/>
      <c r="O411" s="1123" t="s">
        <v>203</v>
      </c>
      <c r="P411" s="2382">
        <v>4.4000000000000004</v>
      </c>
      <c r="Q411" s="1123" t="s">
        <v>203</v>
      </c>
      <c r="R411" s="1123" t="s">
        <v>203</v>
      </c>
      <c r="S411" s="2382">
        <v>612.57000000000005</v>
      </c>
      <c r="T411" s="1123"/>
      <c r="U411" s="1123"/>
      <c r="V411" s="1123"/>
      <c r="W411" s="1123" t="s">
        <v>203</v>
      </c>
      <c r="X411" s="1123"/>
      <c r="Y411" s="2382">
        <v>2695.31</v>
      </c>
      <c r="Z411" s="1123"/>
      <c r="AA411" s="1123"/>
      <c r="AB411" s="1123"/>
    </row>
    <row r="412" spans="1:28" ht="24.6" customHeight="1" x14ac:dyDescent="0.2">
      <c r="A412" s="1127" t="s">
        <v>203</v>
      </c>
      <c r="B412" s="1127" t="s">
        <v>203</v>
      </c>
      <c r="C412" s="1127" t="s">
        <v>1065</v>
      </c>
      <c r="D412" s="1127"/>
      <c r="E412" s="1127"/>
      <c r="F412" s="1127"/>
      <c r="G412" s="1127"/>
      <c r="H412" s="1127" t="s">
        <v>1064</v>
      </c>
      <c r="I412" s="1127"/>
      <c r="J412" s="1127"/>
      <c r="K412" s="1127" t="s">
        <v>1063</v>
      </c>
      <c r="L412" s="1127"/>
      <c r="M412" s="2382">
        <v>0.04</v>
      </c>
      <c r="N412" s="1123"/>
      <c r="O412" s="1123" t="s">
        <v>203</v>
      </c>
      <c r="P412" s="2382">
        <v>0.4</v>
      </c>
      <c r="Q412" s="1123" t="s">
        <v>203</v>
      </c>
      <c r="R412" s="1123" t="s">
        <v>203</v>
      </c>
      <c r="S412" s="2382">
        <v>640.84</v>
      </c>
      <c r="T412" s="1123"/>
      <c r="U412" s="1123"/>
      <c r="V412" s="1123"/>
      <c r="W412" s="1123" t="s">
        <v>203</v>
      </c>
      <c r="X412" s="1123"/>
      <c r="Y412" s="2382">
        <v>256.33999999999997</v>
      </c>
      <c r="Z412" s="1123"/>
      <c r="AA412" s="1123"/>
      <c r="AB412" s="1123"/>
    </row>
    <row r="413" spans="1:28" ht="12.2" customHeight="1" x14ac:dyDescent="0.2">
      <c r="A413" s="1127" t="s">
        <v>203</v>
      </c>
      <c r="B413" s="1127" t="s">
        <v>203</v>
      </c>
      <c r="C413" s="1127" t="s">
        <v>1062</v>
      </c>
      <c r="D413" s="1127"/>
      <c r="E413" s="1127"/>
      <c r="F413" s="1127"/>
      <c r="G413" s="1127"/>
      <c r="H413" s="1127" t="s">
        <v>1061</v>
      </c>
      <c r="I413" s="1127"/>
      <c r="J413" s="1127"/>
      <c r="K413" s="1127" t="s">
        <v>1060</v>
      </c>
      <c r="L413" s="1127"/>
      <c r="M413" s="2382">
        <v>0.04</v>
      </c>
      <c r="N413" s="1123"/>
      <c r="O413" s="1123" t="s">
        <v>203</v>
      </c>
      <c r="P413" s="2382">
        <v>0.4</v>
      </c>
      <c r="Q413" s="1123" t="s">
        <v>203</v>
      </c>
      <c r="R413" s="1123" t="s">
        <v>203</v>
      </c>
      <c r="S413" s="2382">
        <v>533.01</v>
      </c>
      <c r="T413" s="1123"/>
      <c r="U413" s="1123"/>
      <c r="V413" s="1123"/>
      <c r="W413" s="1123" t="s">
        <v>203</v>
      </c>
      <c r="X413" s="1123"/>
      <c r="Y413" s="2382">
        <v>213.2</v>
      </c>
      <c r="Z413" s="1123"/>
      <c r="AA413" s="1123"/>
      <c r="AB413" s="1123"/>
    </row>
    <row r="414" spans="1:28" ht="12.2" customHeight="1" x14ac:dyDescent="0.2">
      <c r="A414" s="1127" t="s">
        <v>203</v>
      </c>
      <c r="B414" s="1127" t="s">
        <v>203</v>
      </c>
      <c r="C414" s="1127" t="s">
        <v>203</v>
      </c>
      <c r="D414" s="1127"/>
      <c r="E414" s="1127"/>
      <c r="F414" s="1127"/>
      <c r="G414" s="1127"/>
      <c r="H414" s="2387" t="s">
        <v>1057</v>
      </c>
      <c r="I414" s="2387"/>
      <c r="J414" s="2387"/>
      <c r="K414" s="2388" t="s">
        <v>203</v>
      </c>
      <c r="L414" s="2388"/>
      <c r="M414" s="2388" t="s">
        <v>203</v>
      </c>
      <c r="N414" s="2388"/>
      <c r="O414" s="2388" t="s">
        <v>203</v>
      </c>
      <c r="P414" s="2388" t="s">
        <v>203</v>
      </c>
      <c r="Q414" s="2388" t="s">
        <v>203</v>
      </c>
      <c r="R414" s="2388" t="s">
        <v>203</v>
      </c>
      <c r="S414" s="2388" t="s">
        <v>203</v>
      </c>
      <c r="T414" s="2388"/>
      <c r="U414" s="2388"/>
      <c r="V414" s="2388"/>
      <c r="W414" s="2388" t="s">
        <v>203</v>
      </c>
      <c r="X414" s="2388"/>
      <c r="Y414" s="2389">
        <v>16166.27</v>
      </c>
      <c r="Z414" s="2390"/>
      <c r="AA414" s="2390"/>
      <c r="AB414" s="2390"/>
    </row>
    <row r="415" spans="1:28" ht="12.2" customHeight="1" x14ac:dyDescent="0.2">
      <c r="C415" s="1127" t="s">
        <v>203</v>
      </c>
      <c r="D415" s="1127"/>
      <c r="E415" s="1127"/>
      <c r="F415" s="1127"/>
      <c r="G415" s="1127"/>
      <c r="H415" s="1127" t="s">
        <v>1056</v>
      </c>
      <c r="I415" s="1127"/>
      <c r="J415" s="1127"/>
      <c r="K415" s="1127" t="s">
        <v>203</v>
      </c>
      <c r="L415" s="1127"/>
      <c r="M415" s="1123" t="s">
        <v>203</v>
      </c>
      <c r="N415" s="1123"/>
      <c r="O415" s="1123" t="s">
        <v>203</v>
      </c>
      <c r="P415" s="1123" t="s">
        <v>203</v>
      </c>
      <c r="Q415" s="1127" t="s">
        <v>203</v>
      </c>
      <c r="R415" s="1127" t="s">
        <v>203</v>
      </c>
      <c r="S415" s="1127" t="s">
        <v>203</v>
      </c>
      <c r="T415" s="1127"/>
      <c r="U415" s="1127"/>
      <c r="V415" s="1127"/>
      <c r="W415" s="1127" t="s">
        <v>203</v>
      </c>
      <c r="X415" s="1127"/>
      <c r="Y415" s="2382">
        <v>6984.27</v>
      </c>
      <c r="Z415" s="1123"/>
      <c r="AA415" s="1123"/>
      <c r="AB415" s="1123"/>
    </row>
    <row r="416" spans="1:28" ht="24.6" customHeight="1" x14ac:dyDescent="0.2">
      <c r="C416" s="1127" t="s">
        <v>1055</v>
      </c>
      <c r="D416" s="1127"/>
      <c r="E416" s="1127"/>
      <c r="F416" s="1127"/>
      <c r="G416" s="1127"/>
      <c r="H416" s="1127" t="s">
        <v>1054</v>
      </c>
      <c r="I416" s="1127"/>
      <c r="J416" s="1127"/>
      <c r="K416" s="1127" t="s">
        <v>249</v>
      </c>
      <c r="L416" s="1127"/>
      <c r="M416" s="2379">
        <v>103</v>
      </c>
      <c r="N416" s="1123"/>
      <c r="O416" s="1123" t="s">
        <v>203</v>
      </c>
      <c r="P416" s="2382">
        <v>103</v>
      </c>
      <c r="Q416" s="1127" t="s">
        <v>203</v>
      </c>
      <c r="R416" s="1127" t="s">
        <v>203</v>
      </c>
      <c r="S416" s="1127" t="s">
        <v>203</v>
      </c>
      <c r="T416" s="1127"/>
      <c r="U416" s="1127"/>
      <c r="V416" s="1127"/>
      <c r="W416" s="1127" t="s">
        <v>203</v>
      </c>
      <c r="X416" s="1127"/>
      <c r="Y416" s="2382">
        <v>7193.8</v>
      </c>
      <c r="Z416" s="1123"/>
      <c r="AA416" s="1123"/>
      <c r="AB416" s="1123"/>
    </row>
    <row r="417" spans="1:28" ht="24.6" customHeight="1" x14ac:dyDescent="0.2">
      <c r="C417" s="1127" t="s">
        <v>1053</v>
      </c>
      <c r="D417" s="1127"/>
      <c r="E417" s="1127"/>
      <c r="F417" s="1127"/>
      <c r="G417" s="1127"/>
      <c r="H417" s="1127" t="s">
        <v>1052</v>
      </c>
      <c r="I417" s="1127"/>
      <c r="J417" s="1127"/>
      <c r="K417" s="1127" t="s">
        <v>249</v>
      </c>
      <c r="L417" s="1127"/>
      <c r="M417" s="2379">
        <v>60</v>
      </c>
      <c r="N417" s="1123"/>
      <c r="O417" s="1123" t="s">
        <v>203</v>
      </c>
      <c r="P417" s="2382">
        <v>60</v>
      </c>
      <c r="Q417" s="1127" t="s">
        <v>203</v>
      </c>
      <c r="R417" s="1127" t="s">
        <v>203</v>
      </c>
      <c r="S417" s="1127" t="s">
        <v>203</v>
      </c>
      <c r="T417" s="1127"/>
      <c r="U417" s="1127"/>
      <c r="V417" s="1127"/>
      <c r="W417" s="1127" t="s">
        <v>203</v>
      </c>
      <c r="X417" s="1127"/>
      <c r="Y417" s="2382">
        <v>4190.5600000000004</v>
      </c>
      <c r="Z417" s="1123"/>
      <c r="AA417" s="1123"/>
      <c r="AB417" s="1123"/>
    </row>
    <row r="418" spans="1:28" x14ac:dyDescent="0.2">
      <c r="A418" s="886"/>
      <c r="B418" s="886"/>
      <c r="C418" s="886"/>
      <c r="D418" s="886"/>
      <c r="E418" s="886"/>
      <c r="F418" s="886"/>
      <c r="G418" s="886"/>
      <c r="H418" s="886"/>
      <c r="I418" s="886"/>
      <c r="J418" s="886"/>
      <c r="K418" s="886"/>
      <c r="L418" s="886"/>
      <c r="M418" s="886"/>
      <c r="N418" s="886"/>
      <c r="O418" s="886"/>
      <c r="P418" s="886"/>
      <c r="Q418" s="886"/>
      <c r="R418" s="886"/>
      <c r="S418" s="886"/>
      <c r="T418" s="886"/>
      <c r="U418" s="886"/>
      <c r="V418" s="886"/>
      <c r="W418" s="886"/>
      <c r="X418" s="886"/>
      <c r="Y418" s="886"/>
      <c r="Z418" s="886"/>
      <c r="AA418" s="886"/>
      <c r="AB418" s="886"/>
    </row>
    <row r="419" spans="1:28" ht="12.2" customHeight="1" x14ac:dyDescent="0.2">
      <c r="H419" s="2131" t="s">
        <v>246</v>
      </c>
      <c r="I419" s="2131"/>
      <c r="J419" s="2131"/>
      <c r="K419" s="2131"/>
      <c r="L419" s="2131"/>
      <c r="M419" s="2131"/>
      <c r="N419" s="2131"/>
      <c r="O419" s="2131"/>
      <c r="P419" s="2131"/>
      <c r="Q419" s="2131"/>
      <c r="R419" s="1127" t="s">
        <v>203</v>
      </c>
      <c r="S419" s="2383">
        <v>2755.06</v>
      </c>
      <c r="T419" s="2132"/>
      <c r="U419" s="2132"/>
      <c r="V419" s="2132"/>
      <c r="W419" s="1127" t="s">
        <v>203</v>
      </c>
      <c r="X419" s="1127"/>
      <c r="Y419" s="2383">
        <v>27550.63</v>
      </c>
      <c r="Z419" s="2132"/>
      <c r="AA419" s="2132"/>
      <c r="AB419" s="2132"/>
    </row>
    <row r="420" spans="1:28" ht="24.6" customHeight="1" x14ac:dyDescent="0.2">
      <c r="A420" s="1127" t="s">
        <v>396</v>
      </c>
      <c r="B420" s="2131" t="s">
        <v>396</v>
      </c>
      <c r="C420" s="2131" t="s">
        <v>1079</v>
      </c>
      <c r="D420" s="2131"/>
      <c r="E420" s="2131"/>
      <c r="F420" s="2131"/>
      <c r="G420" s="2131"/>
      <c r="H420" s="2131" t="s">
        <v>1078</v>
      </c>
      <c r="I420" s="2131"/>
      <c r="J420" s="2131"/>
      <c r="K420" s="2131" t="s">
        <v>467</v>
      </c>
      <c r="L420" s="2131"/>
      <c r="M420" s="2379">
        <v>1</v>
      </c>
      <c r="N420" s="1123"/>
      <c r="O420" s="1123" t="s">
        <v>203</v>
      </c>
      <c r="P420" s="2380">
        <v>1</v>
      </c>
      <c r="Q420" s="1123" t="s">
        <v>203</v>
      </c>
      <c r="R420" s="1123" t="s">
        <v>203</v>
      </c>
      <c r="S420" s="1123" t="s">
        <v>203</v>
      </c>
      <c r="T420" s="1123"/>
      <c r="U420" s="1123"/>
      <c r="V420" s="1123"/>
      <c r="W420" s="1123" t="s">
        <v>203</v>
      </c>
      <c r="X420" s="1123"/>
      <c r="Y420" s="1123" t="s">
        <v>203</v>
      </c>
      <c r="Z420" s="1123"/>
      <c r="AA420" s="1123"/>
      <c r="AB420" s="1123"/>
    </row>
    <row r="421" spans="1:28" ht="12.2" customHeight="1" x14ac:dyDescent="0.2">
      <c r="A421" s="1127" t="s">
        <v>203</v>
      </c>
      <c r="B421" s="1127" t="s">
        <v>203</v>
      </c>
      <c r="C421" s="1127" t="s">
        <v>1077</v>
      </c>
      <c r="D421" s="1127"/>
      <c r="E421" s="1127"/>
      <c r="F421" s="1127"/>
      <c r="G421" s="1127"/>
      <c r="H421" s="1127" t="s">
        <v>1076</v>
      </c>
      <c r="I421" s="1127"/>
      <c r="J421" s="1127"/>
      <c r="K421" s="1127" t="s">
        <v>1060</v>
      </c>
      <c r="L421" s="1127"/>
      <c r="M421" s="1123" t="s">
        <v>203</v>
      </c>
      <c r="N421" s="1123"/>
      <c r="O421" s="1123" t="s">
        <v>203</v>
      </c>
      <c r="P421" s="2382">
        <v>1.75</v>
      </c>
      <c r="Q421" s="1123" t="s">
        <v>203</v>
      </c>
      <c r="R421" s="1123" t="s">
        <v>203</v>
      </c>
      <c r="S421" s="1123" t="s">
        <v>203</v>
      </c>
      <c r="T421" s="1123"/>
      <c r="U421" s="1123"/>
      <c r="V421" s="1123"/>
      <c r="W421" s="1123" t="s">
        <v>203</v>
      </c>
      <c r="X421" s="1123"/>
      <c r="Y421" s="2383">
        <v>880.57</v>
      </c>
      <c r="Z421" s="2132"/>
      <c r="AA421" s="2132"/>
      <c r="AB421" s="2132"/>
    </row>
    <row r="422" spans="1:28" ht="12.2" customHeight="1" x14ac:dyDescent="0.2">
      <c r="A422" s="1127" t="s">
        <v>203</v>
      </c>
      <c r="B422" s="1127" t="s">
        <v>203</v>
      </c>
      <c r="C422" s="1127" t="s">
        <v>1075</v>
      </c>
      <c r="D422" s="1127"/>
      <c r="E422" s="1127"/>
      <c r="F422" s="1127"/>
      <c r="G422" s="1127"/>
      <c r="H422" s="1127" t="s">
        <v>1074</v>
      </c>
      <c r="I422" s="1127"/>
      <c r="J422" s="1127"/>
      <c r="K422" s="1127" t="s">
        <v>1060</v>
      </c>
      <c r="L422" s="1127"/>
      <c r="M422" s="2382">
        <v>1.75</v>
      </c>
      <c r="N422" s="1123"/>
      <c r="O422" s="1123" t="s">
        <v>203</v>
      </c>
      <c r="P422" s="2382">
        <v>1.75</v>
      </c>
      <c r="Q422" s="1123" t="s">
        <v>203</v>
      </c>
      <c r="R422" s="1123" t="s">
        <v>203</v>
      </c>
      <c r="S422" s="2382">
        <v>503.18</v>
      </c>
      <c r="T422" s="1123"/>
      <c r="U422" s="1123"/>
      <c r="V422" s="1123"/>
      <c r="W422" s="1123" t="s">
        <v>203</v>
      </c>
      <c r="X422" s="1123"/>
      <c r="Y422" s="2382">
        <v>880.57</v>
      </c>
      <c r="Z422" s="1123"/>
      <c r="AA422" s="1123"/>
      <c r="AB422" s="1123"/>
    </row>
    <row r="423" spans="1:28" ht="12.2" customHeight="1" x14ac:dyDescent="0.2">
      <c r="A423" s="1127" t="s">
        <v>203</v>
      </c>
      <c r="B423" s="1127" t="s">
        <v>203</v>
      </c>
      <c r="C423" s="1127" t="s">
        <v>1073</v>
      </c>
      <c r="D423" s="1127"/>
      <c r="E423" s="1127"/>
      <c r="F423" s="1127"/>
      <c r="G423" s="1127"/>
      <c r="H423" s="1127" t="s">
        <v>258</v>
      </c>
      <c r="I423" s="1127"/>
      <c r="J423" s="1127"/>
      <c r="K423" s="1127" t="s">
        <v>203</v>
      </c>
      <c r="L423" s="1127"/>
      <c r="M423" s="1123" t="s">
        <v>203</v>
      </c>
      <c r="N423" s="1123"/>
      <c r="O423" s="1123" t="s">
        <v>203</v>
      </c>
      <c r="P423" s="1123" t="s">
        <v>203</v>
      </c>
      <c r="Q423" s="1123" t="s">
        <v>203</v>
      </c>
      <c r="R423" s="1123" t="s">
        <v>203</v>
      </c>
      <c r="S423" s="1123" t="s">
        <v>203</v>
      </c>
      <c r="T423" s="1123"/>
      <c r="U423" s="1123"/>
      <c r="V423" s="1123"/>
      <c r="W423" s="1123" t="s">
        <v>203</v>
      </c>
      <c r="X423" s="1123"/>
      <c r="Y423" s="2383">
        <v>2427.42</v>
      </c>
      <c r="Z423" s="2132"/>
      <c r="AA423" s="2132"/>
      <c r="AB423" s="2132"/>
    </row>
    <row r="424" spans="1:28" ht="12.2" customHeight="1" x14ac:dyDescent="0.2">
      <c r="A424" s="2384" t="s">
        <v>203</v>
      </c>
      <c r="B424" s="2384" t="s">
        <v>203</v>
      </c>
      <c r="C424" s="2384" t="s">
        <v>203</v>
      </c>
      <c r="D424" s="2384"/>
      <c r="E424" s="2384"/>
      <c r="F424" s="2384"/>
      <c r="G424" s="2384"/>
      <c r="H424" s="2384" t="s">
        <v>1072</v>
      </c>
      <c r="I424" s="2384"/>
      <c r="J424" s="2384"/>
      <c r="K424" s="2384" t="s">
        <v>1060</v>
      </c>
      <c r="L424" s="2384"/>
      <c r="M424" s="2385" t="s">
        <v>203</v>
      </c>
      <c r="N424" s="2385"/>
      <c r="O424" s="2385" t="s">
        <v>203</v>
      </c>
      <c r="P424" s="2386">
        <v>1.89</v>
      </c>
      <c r="Q424" s="2385" t="s">
        <v>203</v>
      </c>
      <c r="R424" s="2385" t="s">
        <v>203</v>
      </c>
      <c r="S424" s="2385" t="s">
        <v>203</v>
      </c>
      <c r="T424" s="2385"/>
      <c r="U424" s="2385"/>
      <c r="V424" s="2385"/>
      <c r="W424" s="2385" t="s">
        <v>203</v>
      </c>
      <c r="X424" s="2385"/>
      <c r="Y424" s="2383">
        <v>1083.77</v>
      </c>
      <c r="Z424" s="2132"/>
      <c r="AA424" s="2132"/>
      <c r="AB424" s="2132"/>
    </row>
    <row r="425" spans="1:28" ht="36.75" customHeight="1" x14ac:dyDescent="0.2">
      <c r="A425" s="1127" t="s">
        <v>203</v>
      </c>
      <c r="B425" s="1127" t="s">
        <v>203</v>
      </c>
      <c r="C425" s="1127" t="s">
        <v>1071</v>
      </c>
      <c r="D425" s="1127"/>
      <c r="E425" s="1127"/>
      <c r="F425" s="1127"/>
      <c r="G425" s="1127"/>
      <c r="H425" s="1127" t="s">
        <v>1070</v>
      </c>
      <c r="I425" s="1127"/>
      <c r="J425" s="1127"/>
      <c r="K425" s="1127" t="s">
        <v>1063</v>
      </c>
      <c r="L425" s="1127"/>
      <c r="M425" s="2382">
        <v>0.96</v>
      </c>
      <c r="N425" s="1123"/>
      <c r="O425" s="1123" t="s">
        <v>203</v>
      </c>
      <c r="P425" s="2382">
        <v>0.96</v>
      </c>
      <c r="Q425" s="2382">
        <v>1609.97</v>
      </c>
      <c r="R425" s="2382">
        <v>1.26</v>
      </c>
      <c r="S425" s="2382">
        <v>2028.56</v>
      </c>
      <c r="T425" s="1123"/>
      <c r="U425" s="1123"/>
      <c r="V425" s="1123"/>
      <c r="W425" s="1123" t="s">
        <v>203</v>
      </c>
      <c r="X425" s="1123"/>
      <c r="Y425" s="2382">
        <v>1947.42</v>
      </c>
      <c r="Z425" s="1123"/>
      <c r="AA425" s="1123"/>
      <c r="AB425" s="1123"/>
    </row>
    <row r="426" spans="1:28" ht="12.2" customHeight="1" x14ac:dyDescent="0.2">
      <c r="A426" s="1127" t="s">
        <v>203</v>
      </c>
      <c r="B426" s="1127" t="s">
        <v>203</v>
      </c>
      <c r="C426" s="1127" t="s">
        <v>1069</v>
      </c>
      <c r="D426" s="1127"/>
      <c r="E426" s="1127"/>
      <c r="F426" s="1127"/>
      <c r="G426" s="1127"/>
      <c r="H426" s="1127" t="s">
        <v>1068</v>
      </c>
      <c r="I426" s="1127"/>
      <c r="J426" s="1127"/>
      <c r="K426" s="1127" t="s">
        <v>1060</v>
      </c>
      <c r="L426" s="1127"/>
      <c r="M426" s="2382">
        <v>0.96</v>
      </c>
      <c r="N426" s="1123"/>
      <c r="O426" s="1123" t="s">
        <v>203</v>
      </c>
      <c r="P426" s="2382">
        <v>0.96</v>
      </c>
      <c r="Q426" s="1123" t="s">
        <v>203</v>
      </c>
      <c r="R426" s="1123" t="s">
        <v>203</v>
      </c>
      <c r="S426" s="2382">
        <v>612.57000000000005</v>
      </c>
      <c r="T426" s="1123"/>
      <c r="U426" s="1123"/>
      <c r="V426" s="1123"/>
      <c r="W426" s="1123" t="s">
        <v>203</v>
      </c>
      <c r="X426" s="1123"/>
      <c r="Y426" s="2382">
        <v>588.07000000000005</v>
      </c>
      <c r="Z426" s="1123"/>
      <c r="AA426" s="1123"/>
      <c r="AB426" s="1123"/>
    </row>
    <row r="427" spans="1:28" ht="12.2" customHeight="1" x14ac:dyDescent="0.2">
      <c r="A427" s="1127" t="s">
        <v>203</v>
      </c>
      <c r="B427" s="1127" t="s">
        <v>203</v>
      </c>
      <c r="C427" s="1127" t="s">
        <v>1067</v>
      </c>
      <c r="D427" s="1127"/>
      <c r="E427" s="1127"/>
      <c r="F427" s="1127"/>
      <c r="G427" s="1127"/>
      <c r="H427" s="1127" t="s">
        <v>1066</v>
      </c>
      <c r="I427" s="1127"/>
      <c r="J427" s="1127"/>
      <c r="K427" s="1127" t="s">
        <v>1063</v>
      </c>
      <c r="L427" s="1127"/>
      <c r="M427" s="2382">
        <v>0.84</v>
      </c>
      <c r="N427" s="1123"/>
      <c r="O427" s="1123" t="s">
        <v>203</v>
      </c>
      <c r="P427" s="2382">
        <v>0.84</v>
      </c>
      <c r="Q427" s="2382">
        <v>346.73</v>
      </c>
      <c r="R427" s="2382">
        <v>1.45</v>
      </c>
      <c r="S427" s="2382">
        <v>502.76</v>
      </c>
      <c r="T427" s="1123"/>
      <c r="U427" s="1123"/>
      <c r="V427" s="1123"/>
      <c r="W427" s="1123" t="s">
        <v>203</v>
      </c>
      <c r="X427" s="1123"/>
      <c r="Y427" s="2382">
        <v>422.32</v>
      </c>
      <c r="Z427" s="1123"/>
      <c r="AA427" s="1123"/>
      <c r="AB427" s="1123"/>
    </row>
    <row r="428" spans="1:28" ht="12.2" customHeight="1" x14ac:dyDescent="0.2">
      <c r="A428" s="1127" t="s">
        <v>203</v>
      </c>
      <c r="B428" s="1127" t="s">
        <v>203</v>
      </c>
      <c r="C428" s="1127" t="s">
        <v>1062</v>
      </c>
      <c r="D428" s="1127"/>
      <c r="E428" s="1127"/>
      <c r="F428" s="1127"/>
      <c r="G428" s="1127"/>
      <c r="H428" s="1127" t="s">
        <v>1061</v>
      </c>
      <c r="I428" s="1127"/>
      <c r="J428" s="1127"/>
      <c r="K428" s="1127" t="s">
        <v>1060</v>
      </c>
      <c r="L428" s="1127"/>
      <c r="M428" s="2382">
        <v>0.84</v>
      </c>
      <c r="N428" s="1123"/>
      <c r="O428" s="1123" t="s">
        <v>203</v>
      </c>
      <c r="P428" s="2382">
        <v>0.84</v>
      </c>
      <c r="Q428" s="1123" t="s">
        <v>203</v>
      </c>
      <c r="R428" s="1123" t="s">
        <v>203</v>
      </c>
      <c r="S428" s="2382">
        <v>533.01</v>
      </c>
      <c r="T428" s="1123"/>
      <c r="U428" s="1123"/>
      <c r="V428" s="1123"/>
      <c r="W428" s="1123" t="s">
        <v>203</v>
      </c>
      <c r="X428" s="1123"/>
      <c r="Y428" s="2382">
        <v>447.73</v>
      </c>
      <c r="Z428" s="1123"/>
      <c r="AA428" s="1123"/>
      <c r="AB428" s="1123"/>
    </row>
    <row r="429" spans="1:28" ht="24.6" customHeight="1" x14ac:dyDescent="0.2">
      <c r="A429" s="1127" t="s">
        <v>203</v>
      </c>
      <c r="B429" s="1127" t="s">
        <v>203</v>
      </c>
      <c r="C429" s="1127" t="s">
        <v>1065</v>
      </c>
      <c r="D429" s="1127"/>
      <c r="E429" s="1127"/>
      <c r="F429" s="1127"/>
      <c r="G429" s="1127"/>
      <c r="H429" s="1127" t="s">
        <v>1064</v>
      </c>
      <c r="I429" s="1127"/>
      <c r="J429" s="1127"/>
      <c r="K429" s="1127" t="s">
        <v>1063</v>
      </c>
      <c r="L429" s="1127"/>
      <c r="M429" s="2382">
        <v>0.09</v>
      </c>
      <c r="N429" s="1123"/>
      <c r="O429" s="1123" t="s">
        <v>203</v>
      </c>
      <c r="P429" s="2382">
        <v>0.09</v>
      </c>
      <c r="Q429" s="1123" t="s">
        <v>203</v>
      </c>
      <c r="R429" s="1123" t="s">
        <v>203</v>
      </c>
      <c r="S429" s="2382">
        <v>640.84</v>
      </c>
      <c r="T429" s="1123"/>
      <c r="U429" s="1123"/>
      <c r="V429" s="1123"/>
      <c r="W429" s="1123" t="s">
        <v>203</v>
      </c>
      <c r="X429" s="1123"/>
      <c r="Y429" s="2382">
        <v>57.68</v>
      </c>
      <c r="Z429" s="1123"/>
      <c r="AA429" s="1123"/>
      <c r="AB429" s="1123"/>
    </row>
    <row r="430" spans="1:28" ht="12.2" customHeight="1" x14ac:dyDescent="0.2">
      <c r="A430" s="1127" t="s">
        <v>203</v>
      </c>
      <c r="B430" s="1127" t="s">
        <v>203</v>
      </c>
      <c r="C430" s="1127" t="s">
        <v>1062</v>
      </c>
      <c r="D430" s="1127"/>
      <c r="E430" s="1127"/>
      <c r="F430" s="1127"/>
      <c r="G430" s="1127"/>
      <c r="H430" s="1127" t="s">
        <v>1061</v>
      </c>
      <c r="I430" s="1127"/>
      <c r="J430" s="1127"/>
      <c r="K430" s="1127" t="s">
        <v>1060</v>
      </c>
      <c r="L430" s="1127"/>
      <c r="M430" s="2382">
        <v>0.09</v>
      </c>
      <c r="N430" s="1123"/>
      <c r="O430" s="1123" t="s">
        <v>203</v>
      </c>
      <c r="P430" s="2382">
        <v>0.09</v>
      </c>
      <c r="Q430" s="1123" t="s">
        <v>203</v>
      </c>
      <c r="R430" s="1123" t="s">
        <v>203</v>
      </c>
      <c r="S430" s="2382">
        <v>533.01</v>
      </c>
      <c r="T430" s="1123"/>
      <c r="U430" s="1123"/>
      <c r="V430" s="1123"/>
      <c r="W430" s="1123" t="s">
        <v>203</v>
      </c>
      <c r="X430" s="1123"/>
      <c r="Y430" s="2382">
        <v>47.97</v>
      </c>
      <c r="Z430" s="1123"/>
      <c r="AA430" s="1123"/>
      <c r="AB430" s="1123"/>
    </row>
    <row r="431" spans="1:28" ht="12.2" customHeight="1" x14ac:dyDescent="0.2">
      <c r="A431" s="1127" t="s">
        <v>203</v>
      </c>
      <c r="B431" s="1127" t="s">
        <v>203</v>
      </c>
      <c r="C431" s="1127" t="s">
        <v>203</v>
      </c>
      <c r="D431" s="1127"/>
      <c r="E431" s="1127"/>
      <c r="F431" s="1127"/>
      <c r="G431" s="1127"/>
      <c r="H431" s="2387" t="s">
        <v>1057</v>
      </c>
      <c r="I431" s="2387"/>
      <c r="J431" s="2387"/>
      <c r="K431" s="2388" t="s">
        <v>203</v>
      </c>
      <c r="L431" s="2388"/>
      <c r="M431" s="2388" t="s">
        <v>203</v>
      </c>
      <c r="N431" s="2388"/>
      <c r="O431" s="2388" t="s">
        <v>203</v>
      </c>
      <c r="P431" s="2388" t="s">
        <v>203</v>
      </c>
      <c r="Q431" s="2388" t="s">
        <v>203</v>
      </c>
      <c r="R431" s="2388" t="s">
        <v>203</v>
      </c>
      <c r="S431" s="2388" t="s">
        <v>203</v>
      </c>
      <c r="T431" s="2388"/>
      <c r="U431" s="2388"/>
      <c r="V431" s="2388"/>
      <c r="W431" s="2388" t="s">
        <v>203</v>
      </c>
      <c r="X431" s="2388"/>
      <c r="Y431" s="2389">
        <v>4391.76</v>
      </c>
      <c r="Z431" s="2390"/>
      <c r="AA431" s="2390"/>
      <c r="AB431" s="2390"/>
    </row>
    <row r="432" spans="1:28" ht="12.2" customHeight="1" x14ac:dyDescent="0.2">
      <c r="C432" s="1127" t="s">
        <v>203</v>
      </c>
      <c r="D432" s="1127"/>
      <c r="E432" s="1127"/>
      <c r="F432" s="1127"/>
      <c r="G432" s="1127"/>
      <c r="H432" s="1127" t="s">
        <v>1056</v>
      </c>
      <c r="I432" s="1127"/>
      <c r="J432" s="1127"/>
      <c r="K432" s="1127" t="s">
        <v>203</v>
      </c>
      <c r="L432" s="1127"/>
      <c r="M432" s="1123" t="s">
        <v>203</v>
      </c>
      <c r="N432" s="1123"/>
      <c r="O432" s="1123" t="s">
        <v>203</v>
      </c>
      <c r="P432" s="1123" t="s">
        <v>203</v>
      </c>
      <c r="Q432" s="1127" t="s">
        <v>203</v>
      </c>
      <c r="R432" s="1127" t="s">
        <v>203</v>
      </c>
      <c r="S432" s="1127" t="s">
        <v>203</v>
      </c>
      <c r="T432" s="1127"/>
      <c r="U432" s="1127"/>
      <c r="V432" s="1127"/>
      <c r="W432" s="1127" t="s">
        <v>203</v>
      </c>
      <c r="X432" s="1127"/>
      <c r="Y432" s="2382">
        <v>1964.34</v>
      </c>
      <c r="Z432" s="1123"/>
      <c r="AA432" s="1123"/>
      <c r="AB432" s="1123"/>
    </row>
    <row r="433" spans="1:28" ht="24.6" customHeight="1" x14ac:dyDescent="0.2">
      <c r="C433" s="1127" t="s">
        <v>1055</v>
      </c>
      <c r="D433" s="1127"/>
      <c r="E433" s="1127"/>
      <c r="F433" s="1127"/>
      <c r="G433" s="1127"/>
      <c r="H433" s="1127" t="s">
        <v>1054</v>
      </c>
      <c r="I433" s="1127"/>
      <c r="J433" s="1127"/>
      <c r="K433" s="1127" t="s">
        <v>249</v>
      </c>
      <c r="L433" s="1127"/>
      <c r="M433" s="2379">
        <v>103</v>
      </c>
      <c r="N433" s="1123"/>
      <c r="O433" s="1123" t="s">
        <v>203</v>
      </c>
      <c r="P433" s="2382">
        <v>103</v>
      </c>
      <c r="Q433" s="1127" t="s">
        <v>203</v>
      </c>
      <c r="R433" s="1127" t="s">
        <v>203</v>
      </c>
      <c r="S433" s="1127" t="s">
        <v>203</v>
      </c>
      <c r="T433" s="1127"/>
      <c r="U433" s="1127"/>
      <c r="V433" s="1127"/>
      <c r="W433" s="1127" t="s">
        <v>203</v>
      </c>
      <c r="X433" s="1127"/>
      <c r="Y433" s="2382">
        <v>2023.27</v>
      </c>
      <c r="Z433" s="1123"/>
      <c r="AA433" s="1123"/>
      <c r="AB433" s="1123"/>
    </row>
    <row r="434" spans="1:28" ht="24.6" customHeight="1" x14ac:dyDescent="0.2">
      <c r="C434" s="1127" t="s">
        <v>1053</v>
      </c>
      <c r="D434" s="1127"/>
      <c r="E434" s="1127"/>
      <c r="F434" s="1127"/>
      <c r="G434" s="1127"/>
      <c r="H434" s="1127" t="s">
        <v>1052</v>
      </c>
      <c r="I434" s="1127"/>
      <c r="J434" s="1127"/>
      <c r="K434" s="1127" t="s">
        <v>249</v>
      </c>
      <c r="L434" s="1127"/>
      <c r="M434" s="2379">
        <v>60</v>
      </c>
      <c r="N434" s="1123"/>
      <c r="O434" s="1123" t="s">
        <v>203</v>
      </c>
      <c r="P434" s="2382">
        <v>60</v>
      </c>
      <c r="Q434" s="1127" t="s">
        <v>203</v>
      </c>
      <c r="R434" s="1127" t="s">
        <v>203</v>
      </c>
      <c r="S434" s="1127" t="s">
        <v>203</v>
      </c>
      <c r="T434" s="1127"/>
      <c r="U434" s="1127"/>
      <c r="V434" s="1127"/>
      <c r="W434" s="1127" t="s">
        <v>203</v>
      </c>
      <c r="X434" s="1127"/>
      <c r="Y434" s="2382">
        <v>1178.5999999999999</v>
      </c>
      <c r="Z434" s="1123"/>
      <c r="AA434" s="1123"/>
      <c r="AB434" s="1123"/>
    </row>
    <row r="435" spans="1:28" x14ac:dyDescent="0.2">
      <c r="A435" s="886"/>
      <c r="B435" s="886"/>
      <c r="C435" s="886"/>
      <c r="D435" s="886"/>
      <c r="E435" s="886"/>
      <c r="F435" s="886"/>
      <c r="G435" s="886"/>
      <c r="H435" s="886"/>
      <c r="I435" s="886"/>
      <c r="J435" s="886"/>
      <c r="K435" s="886"/>
      <c r="L435" s="886"/>
      <c r="M435" s="886"/>
      <c r="N435" s="886"/>
      <c r="O435" s="886"/>
      <c r="P435" s="886"/>
      <c r="Q435" s="886"/>
      <c r="R435" s="886"/>
      <c r="S435" s="886"/>
      <c r="T435" s="886"/>
      <c r="U435" s="886"/>
      <c r="V435" s="886"/>
      <c r="W435" s="886"/>
      <c r="X435" s="886"/>
      <c r="Y435" s="886"/>
      <c r="Z435" s="886"/>
      <c r="AA435" s="886"/>
      <c r="AB435" s="886"/>
    </row>
    <row r="436" spans="1:28" ht="12.2" customHeight="1" x14ac:dyDescent="0.2">
      <c r="H436" s="2131" t="s">
        <v>246</v>
      </c>
      <c r="I436" s="2131"/>
      <c r="J436" s="2131"/>
      <c r="K436" s="2131"/>
      <c r="L436" s="2131"/>
      <c r="M436" s="2131"/>
      <c r="N436" s="2131"/>
      <c r="O436" s="2131"/>
      <c r="P436" s="2131"/>
      <c r="Q436" s="2131"/>
      <c r="R436" s="1127" t="s">
        <v>203</v>
      </c>
      <c r="S436" s="2383">
        <v>7593.63</v>
      </c>
      <c r="T436" s="2132"/>
      <c r="U436" s="2132"/>
      <c r="V436" s="2132"/>
      <c r="W436" s="1127" t="s">
        <v>203</v>
      </c>
      <c r="X436" s="1127"/>
      <c r="Y436" s="2383">
        <v>7593.63</v>
      </c>
      <c r="Z436" s="2132"/>
      <c r="AA436" s="2132"/>
      <c r="AB436" s="2132"/>
    </row>
    <row r="437" spans="1:28" ht="61.35" customHeight="1" x14ac:dyDescent="0.2">
      <c r="A437" s="1127" t="s">
        <v>395</v>
      </c>
      <c r="B437" s="1127" t="s">
        <v>395</v>
      </c>
      <c r="C437" s="1127" t="s">
        <v>1051</v>
      </c>
      <c r="D437" s="1127"/>
      <c r="E437" s="1127"/>
      <c r="F437" s="1127"/>
      <c r="G437" s="1127"/>
      <c r="H437" s="1127" t="s">
        <v>1050</v>
      </c>
      <c r="I437" s="1127"/>
      <c r="J437" s="1127"/>
      <c r="K437" s="1127" t="s">
        <v>528</v>
      </c>
      <c r="L437" s="1127"/>
      <c r="M437" s="2382">
        <v>12.35</v>
      </c>
      <c r="N437" s="1123"/>
      <c r="O437" s="1123" t="s">
        <v>203</v>
      </c>
      <c r="P437" s="2382">
        <v>12.35</v>
      </c>
      <c r="Q437" s="1123" t="s">
        <v>203</v>
      </c>
      <c r="R437" s="1123" t="s">
        <v>203</v>
      </c>
      <c r="S437" s="2382">
        <v>304.25</v>
      </c>
      <c r="T437" s="1123"/>
      <c r="U437" s="1123"/>
      <c r="V437" s="1123"/>
      <c r="W437" s="1123" t="s">
        <v>203</v>
      </c>
      <c r="X437" s="1123"/>
      <c r="Y437" s="2382">
        <v>3757.49</v>
      </c>
      <c r="Z437" s="1123"/>
      <c r="AA437" s="1123"/>
      <c r="AB437" s="1123"/>
    </row>
    <row r="438" spans="1:28" ht="12.2" customHeight="1" x14ac:dyDescent="0.2">
      <c r="C438" s="1127" t="s">
        <v>203</v>
      </c>
      <c r="D438" s="1127"/>
      <c r="E438" s="1127"/>
      <c r="F438" s="1127"/>
      <c r="G438" s="1127"/>
      <c r="H438" s="1127" t="s">
        <v>203</v>
      </c>
      <c r="I438" s="1127"/>
      <c r="J438" s="1127"/>
      <c r="K438" s="1127" t="s">
        <v>203</v>
      </c>
      <c r="L438" s="1127"/>
      <c r="M438" s="1123" t="s">
        <v>203</v>
      </c>
      <c r="N438" s="1123"/>
      <c r="O438" s="1123" t="s">
        <v>203</v>
      </c>
      <c r="P438" s="1123" t="s">
        <v>203</v>
      </c>
      <c r="Q438" s="1127" t="s">
        <v>203</v>
      </c>
      <c r="R438" s="1127" t="s">
        <v>203</v>
      </c>
      <c r="S438" s="1127" t="s">
        <v>203</v>
      </c>
      <c r="T438" s="1127"/>
      <c r="U438" s="1127"/>
      <c r="V438" s="1127"/>
      <c r="W438" s="1127" t="s">
        <v>203</v>
      </c>
      <c r="X438" s="1127"/>
      <c r="Y438" s="1123" t="s">
        <v>203</v>
      </c>
      <c r="Z438" s="1123"/>
      <c r="AA438" s="1123"/>
      <c r="AB438" s="1123"/>
    </row>
    <row r="439" spans="1:28" x14ac:dyDescent="0.2">
      <c r="A439" s="886"/>
      <c r="B439" s="886"/>
      <c r="C439" s="886"/>
      <c r="D439" s="886"/>
      <c r="E439" s="886"/>
      <c r="F439" s="886"/>
      <c r="G439" s="886"/>
      <c r="H439" s="886"/>
      <c r="I439" s="886"/>
      <c r="J439" s="886"/>
      <c r="K439" s="886"/>
      <c r="L439" s="886"/>
      <c r="M439" s="886"/>
      <c r="N439" s="886"/>
      <c r="O439" s="886"/>
      <c r="P439" s="886"/>
      <c r="Q439" s="886"/>
      <c r="R439" s="886"/>
      <c r="S439" s="886"/>
      <c r="T439" s="886"/>
      <c r="U439" s="886"/>
      <c r="V439" s="886"/>
      <c r="W439" s="886"/>
      <c r="X439" s="886"/>
      <c r="Y439" s="886"/>
      <c r="Z439" s="886"/>
      <c r="AA439" s="886"/>
      <c r="AB439" s="886"/>
    </row>
    <row r="440" spans="1:28" ht="12.2" customHeight="1" x14ac:dyDescent="0.2">
      <c r="H440" s="2131" t="s">
        <v>246</v>
      </c>
      <c r="I440" s="2131"/>
      <c r="J440" s="2131"/>
      <c r="K440" s="2131"/>
      <c r="L440" s="2131"/>
      <c r="M440" s="2131"/>
      <c r="N440" s="2131"/>
      <c r="O440" s="2131"/>
      <c r="P440" s="2131"/>
      <c r="Q440" s="2131"/>
      <c r="R440" s="1127" t="s">
        <v>203</v>
      </c>
      <c r="S440" s="2383">
        <v>304.25</v>
      </c>
      <c r="T440" s="2132"/>
      <c r="U440" s="2132"/>
      <c r="V440" s="2132"/>
      <c r="W440" s="1127" t="s">
        <v>203</v>
      </c>
      <c r="X440" s="1127"/>
      <c r="Y440" s="2383">
        <v>3757.49</v>
      </c>
      <c r="Z440" s="2132"/>
      <c r="AA440" s="2132"/>
      <c r="AB440" s="2132"/>
    </row>
    <row r="441" spans="1:28" ht="24.6" customHeight="1" x14ac:dyDescent="0.2">
      <c r="A441" s="1127" t="s">
        <v>405</v>
      </c>
      <c r="B441" s="1127" t="s">
        <v>405</v>
      </c>
      <c r="C441" s="1127" t="s">
        <v>1049</v>
      </c>
      <c r="D441" s="1127"/>
      <c r="E441" s="1127"/>
      <c r="F441" s="1127"/>
      <c r="G441" s="1127"/>
      <c r="H441" s="1127" t="s">
        <v>1048</v>
      </c>
      <c r="I441" s="1127"/>
      <c r="J441" s="1127"/>
      <c r="K441" s="1127" t="s">
        <v>528</v>
      </c>
      <c r="L441" s="1127"/>
      <c r="M441" s="2391">
        <v>0.182</v>
      </c>
      <c r="N441" s="1123"/>
      <c r="O441" s="1123" t="s">
        <v>203</v>
      </c>
      <c r="P441" s="2391">
        <v>0.182</v>
      </c>
      <c r="Q441" s="1123" t="s">
        <v>203</v>
      </c>
      <c r="R441" s="1123" t="s">
        <v>203</v>
      </c>
      <c r="S441" s="2382">
        <v>475.34</v>
      </c>
      <c r="T441" s="1123"/>
      <c r="U441" s="1123"/>
      <c r="V441" s="1123"/>
      <c r="W441" s="1123" t="s">
        <v>203</v>
      </c>
      <c r="X441" s="1123"/>
      <c r="Y441" s="2382">
        <v>86.51</v>
      </c>
      <c r="Z441" s="1123"/>
      <c r="AA441" s="1123"/>
      <c r="AB441" s="1123"/>
    </row>
    <row r="442" spans="1:28" ht="12.2" customHeight="1" x14ac:dyDescent="0.2">
      <c r="C442" s="1127" t="s">
        <v>203</v>
      </c>
      <c r="D442" s="1127"/>
      <c r="E442" s="1127"/>
      <c r="F442" s="1127"/>
      <c r="G442" s="1127"/>
      <c r="H442" s="1127" t="s">
        <v>203</v>
      </c>
      <c r="I442" s="1127"/>
      <c r="J442" s="1127"/>
      <c r="K442" s="1127" t="s">
        <v>203</v>
      </c>
      <c r="L442" s="1127"/>
      <c r="M442" s="1123" t="s">
        <v>203</v>
      </c>
      <c r="N442" s="1123"/>
      <c r="O442" s="1123" t="s">
        <v>203</v>
      </c>
      <c r="P442" s="1123" t="s">
        <v>203</v>
      </c>
      <c r="Q442" s="1127" t="s">
        <v>203</v>
      </c>
      <c r="R442" s="1127" t="s">
        <v>203</v>
      </c>
      <c r="S442" s="1127" t="s">
        <v>203</v>
      </c>
      <c r="T442" s="1127"/>
      <c r="U442" s="1127"/>
      <c r="V442" s="1127"/>
      <c r="W442" s="1127" t="s">
        <v>203</v>
      </c>
      <c r="X442" s="1127"/>
      <c r="Y442" s="1123" t="s">
        <v>203</v>
      </c>
      <c r="Z442" s="1123"/>
      <c r="AA442" s="1123"/>
      <c r="AB442" s="1123"/>
    </row>
    <row r="443" spans="1:28" x14ac:dyDescent="0.2">
      <c r="A443" s="886"/>
      <c r="B443" s="886"/>
      <c r="C443" s="886"/>
      <c r="D443" s="886"/>
      <c r="E443" s="886"/>
      <c r="F443" s="886"/>
      <c r="G443" s="886"/>
      <c r="H443" s="886"/>
      <c r="I443" s="886"/>
      <c r="J443" s="886"/>
      <c r="K443" s="886"/>
      <c r="L443" s="886"/>
      <c r="M443" s="886"/>
      <c r="N443" s="886"/>
      <c r="O443" s="886"/>
      <c r="P443" s="886"/>
      <c r="Q443" s="886"/>
      <c r="R443" s="886"/>
      <c r="S443" s="886"/>
      <c r="T443" s="886"/>
      <c r="U443" s="886"/>
      <c r="V443" s="886"/>
      <c r="W443" s="886"/>
      <c r="X443" s="886"/>
      <c r="Y443" s="886"/>
      <c r="Z443" s="886"/>
      <c r="AA443" s="886"/>
      <c r="AB443" s="886"/>
    </row>
    <row r="444" spans="1:28" ht="12.2" customHeight="1" x14ac:dyDescent="0.2">
      <c r="H444" s="2131" t="s">
        <v>246</v>
      </c>
      <c r="I444" s="2131"/>
      <c r="J444" s="2131"/>
      <c r="K444" s="2131"/>
      <c r="L444" s="2131"/>
      <c r="M444" s="2131"/>
      <c r="N444" s="2131"/>
      <c r="O444" s="2131"/>
      <c r="P444" s="2131"/>
      <c r="Q444" s="2131"/>
      <c r="R444" s="1127" t="s">
        <v>203</v>
      </c>
      <c r="S444" s="2383">
        <v>475.33</v>
      </c>
      <c r="T444" s="2132"/>
      <c r="U444" s="2132"/>
      <c r="V444" s="2132"/>
      <c r="W444" s="1127" t="s">
        <v>203</v>
      </c>
      <c r="X444" s="1127"/>
      <c r="Y444" s="2383">
        <v>86.51</v>
      </c>
      <c r="Z444" s="2132"/>
      <c r="AA444" s="2132"/>
      <c r="AB444" s="2132"/>
    </row>
    <row r="445" spans="1:28" ht="110.25" customHeight="1" x14ac:dyDescent="0.2">
      <c r="A445" s="1127" t="s">
        <v>404</v>
      </c>
      <c r="B445" s="1127" t="s">
        <v>404</v>
      </c>
      <c r="C445" s="1127" t="s">
        <v>1047</v>
      </c>
      <c r="D445" s="1127"/>
      <c r="E445" s="1127"/>
      <c r="F445" s="1127"/>
      <c r="G445" s="1127"/>
      <c r="H445" s="1127" t="s">
        <v>1520</v>
      </c>
      <c r="I445" s="1127"/>
      <c r="J445" s="1127"/>
      <c r="K445" s="1127" t="s">
        <v>528</v>
      </c>
      <c r="L445" s="1127"/>
      <c r="M445" s="2395">
        <v>1.0718000000000001</v>
      </c>
      <c r="N445" s="1123"/>
      <c r="O445" s="1123" t="s">
        <v>203</v>
      </c>
      <c r="P445" s="2395">
        <v>1.0718000000000001</v>
      </c>
      <c r="Q445" s="1123" t="s">
        <v>203</v>
      </c>
      <c r="R445" s="1123" t="s">
        <v>203</v>
      </c>
      <c r="S445" s="2382">
        <v>799.74</v>
      </c>
      <c r="T445" s="1123"/>
      <c r="U445" s="1123"/>
      <c r="V445" s="1123"/>
      <c r="W445" s="1123" t="s">
        <v>203</v>
      </c>
      <c r="X445" s="1123"/>
      <c r="Y445" s="2382">
        <v>857.16</v>
      </c>
      <c r="Z445" s="1123"/>
      <c r="AA445" s="1123"/>
      <c r="AB445" s="1123"/>
    </row>
    <row r="446" spans="1:28" ht="12.2" customHeight="1" x14ac:dyDescent="0.2">
      <c r="C446" s="1127" t="s">
        <v>203</v>
      </c>
      <c r="D446" s="1127"/>
      <c r="E446" s="1127"/>
      <c r="F446" s="1127"/>
      <c r="G446" s="1127"/>
      <c r="H446" s="1127" t="s">
        <v>203</v>
      </c>
      <c r="I446" s="1127"/>
      <c r="J446" s="1127"/>
      <c r="K446" s="1127" t="s">
        <v>203</v>
      </c>
      <c r="L446" s="1127"/>
      <c r="M446" s="1123" t="s">
        <v>203</v>
      </c>
      <c r="N446" s="1123"/>
      <c r="O446" s="1123" t="s">
        <v>203</v>
      </c>
      <c r="P446" s="1123" t="s">
        <v>203</v>
      </c>
      <c r="Q446" s="1127" t="s">
        <v>203</v>
      </c>
      <c r="R446" s="1127" t="s">
        <v>203</v>
      </c>
      <c r="S446" s="1127" t="s">
        <v>203</v>
      </c>
      <c r="T446" s="1127"/>
      <c r="U446" s="1127"/>
      <c r="V446" s="1127"/>
      <c r="W446" s="1127" t="s">
        <v>203</v>
      </c>
      <c r="X446" s="1127"/>
      <c r="Y446" s="1123" t="s">
        <v>203</v>
      </c>
      <c r="Z446" s="1123"/>
      <c r="AA446" s="1123"/>
      <c r="AB446" s="1123"/>
    </row>
    <row r="447" spans="1:28" x14ac:dyDescent="0.2">
      <c r="A447" s="886"/>
      <c r="B447" s="886"/>
      <c r="C447" s="886"/>
      <c r="D447" s="886"/>
      <c r="E447" s="886"/>
      <c r="F447" s="886"/>
      <c r="G447" s="886"/>
      <c r="H447" s="886"/>
      <c r="I447" s="886"/>
      <c r="J447" s="886"/>
      <c r="K447" s="886"/>
      <c r="L447" s="886"/>
      <c r="M447" s="886"/>
      <c r="N447" s="886"/>
      <c r="O447" s="886"/>
      <c r="P447" s="886"/>
      <c r="Q447" s="886"/>
      <c r="R447" s="886"/>
      <c r="S447" s="886"/>
      <c r="T447" s="886"/>
      <c r="U447" s="886"/>
      <c r="V447" s="886"/>
      <c r="W447" s="886"/>
      <c r="X447" s="886"/>
      <c r="Y447" s="886"/>
      <c r="Z447" s="886"/>
      <c r="AA447" s="886"/>
      <c r="AB447" s="886"/>
    </row>
    <row r="448" spans="1:28" ht="12.2" customHeight="1" x14ac:dyDescent="0.2">
      <c r="H448" s="2131" t="s">
        <v>246</v>
      </c>
      <c r="I448" s="2131"/>
      <c r="J448" s="2131"/>
      <c r="K448" s="2131"/>
      <c r="L448" s="2131"/>
      <c r="M448" s="2131"/>
      <c r="N448" s="2131"/>
      <c r="O448" s="2131"/>
      <c r="P448" s="2131"/>
      <c r="Q448" s="2131"/>
      <c r="R448" s="1127" t="s">
        <v>203</v>
      </c>
      <c r="S448" s="2383">
        <v>799.74</v>
      </c>
      <c r="T448" s="2132"/>
      <c r="U448" s="2132"/>
      <c r="V448" s="2132"/>
      <c r="W448" s="1127" t="s">
        <v>203</v>
      </c>
      <c r="X448" s="1127"/>
      <c r="Y448" s="2383">
        <v>857.16</v>
      </c>
      <c r="Z448" s="2132"/>
      <c r="AA448" s="2132"/>
      <c r="AB448" s="2132"/>
    </row>
    <row r="449" spans="1:28" ht="85.7" customHeight="1" x14ac:dyDescent="0.2">
      <c r="A449" s="1127" t="s">
        <v>402</v>
      </c>
      <c r="B449" s="1127" t="s">
        <v>402</v>
      </c>
      <c r="C449" s="1127" t="s">
        <v>1046</v>
      </c>
      <c r="D449" s="1127"/>
      <c r="E449" s="1127"/>
      <c r="F449" s="1127"/>
      <c r="G449" s="1127"/>
      <c r="H449" s="1127" t="s">
        <v>1045</v>
      </c>
      <c r="I449" s="1127"/>
      <c r="J449" s="1127"/>
      <c r="K449" s="1127" t="s">
        <v>528</v>
      </c>
      <c r="L449" s="1127"/>
      <c r="M449" s="2395">
        <v>13.6038</v>
      </c>
      <c r="N449" s="1123"/>
      <c r="O449" s="1123" t="s">
        <v>203</v>
      </c>
      <c r="P449" s="2395">
        <v>13.6038</v>
      </c>
      <c r="Q449" s="1123" t="s">
        <v>203</v>
      </c>
      <c r="R449" s="1123" t="s">
        <v>203</v>
      </c>
      <c r="S449" s="2382">
        <v>329.55</v>
      </c>
      <c r="T449" s="1123"/>
      <c r="U449" s="1123"/>
      <c r="V449" s="1123"/>
      <c r="W449" s="1123" t="s">
        <v>203</v>
      </c>
      <c r="X449" s="1123"/>
      <c r="Y449" s="2382">
        <v>4483.13</v>
      </c>
      <c r="Z449" s="1123"/>
      <c r="AA449" s="1123"/>
      <c r="AB449" s="1123"/>
    </row>
    <row r="450" spans="1:28" ht="12.2" customHeight="1" x14ac:dyDescent="0.2">
      <c r="C450" s="1127" t="s">
        <v>203</v>
      </c>
      <c r="D450" s="1127"/>
      <c r="E450" s="1127"/>
      <c r="F450" s="1127"/>
      <c r="G450" s="1127"/>
      <c r="H450" s="1127" t="s">
        <v>203</v>
      </c>
      <c r="I450" s="1127"/>
      <c r="J450" s="1127"/>
      <c r="K450" s="1127" t="s">
        <v>203</v>
      </c>
      <c r="L450" s="1127"/>
      <c r="M450" s="1123" t="s">
        <v>203</v>
      </c>
      <c r="N450" s="1123"/>
      <c r="O450" s="1123" t="s">
        <v>203</v>
      </c>
      <c r="P450" s="1123" t="s">
        <v>203</v>
      </c>
      <c r="Q450" s="1127" t="s">
        <v>203</v>
      </c>
      <c r="R450" s="1127" t="s">
        <v>203</v>
      </c>
      <c r="S450" s="1127" t="s">
        <v>203</v>
      </c>
      <c r="T450" s="1127"/>
      <c r="U450" s="1127"/>
      <c r="V450" s="1127"/>
      <c r="W450" s="1127" t="s">
        <v>203</v>
      </c>
      <c r="X450" s="1127"/>
      <c r="Y450" s="1123" t="s">
        <v>203</v>
      </c>
      <c r="Z450" s="1123"/>
      <c r="AA450" s="1123"/>
      <c r="AB450" s="1123"/>
    </row>
    <row r="451" spans="1:28" x14ac:dyDescent="0.2">
      <c r="A451" s="886"/>
      <c r="B451" s="886"/>
      <c r="C451" s="886"/>
      <c r="D451" s="886"/>
      <c r="E451" s="886"/>
      <c r="F451" s="886"/>
      <c r="G451" s="886"/>
      <c r="H451" s="886"/>
      <c r="I451" s="886"/>
      <c r="J451" s="886"/>
      <c r="K451" s="886"/>
      <c r="L451" s="886"/>
      <c r="M451" s="886"/>
      <c r="N451" s="886"/>
      <c r="O451" s="886"/>
      <c r="P451" s="886"/>
      <c r="Q451" s="886"/>
      <c r="R451" s="886"/>
      <c r="S451" s="886"/>
      <c r="T451" s="886"/>
      <c r="U451" s="886"/>
      <c r="V451" s="886"/>
      <c r="W451" s="886"/>
      <c r="X451" s="886"/>
      <c r="Y451" s="886"/>
      <c r="Z451" s="886"/>
      <c r="AA451" s="886"/>
      <c r="AB451" s="886"/>
    </row>
    <row r="452" spans="1:28" ht="12.2" customHeight="1" x14ac:dyDescent="0.2">
      <c r="H452" s="2131" t="s">
        <v>246</v>
      </c>
      <c r="I452" s="2131"/>
      <c r="J452" s="2131"/>
      <c r="K452" s="2131"/>
      <c r="L452" s="2131"/>
      <c r="M452" s="2131"/>
      <c r="N452" s="2131"/>
      <c r="O452" s="2131"/>
      <c r="P452" s="2131"/>
      <c r="Q452" s="2131"/>
      <c r="R452" s="1127" t="s">
        <v>203</v>
      </c>
      <c r="S452" s="2383">
        <v>329.55</v>
      </c>
      <c r="T452" s="2132"/>
      <c r="U452" s="2132"/>
      <c r="V452" s="2132"/>
      <c r="W452" s="1127" t="s">
        <v>203</v>
      </c>
      <c r="X452" s="1127"/>
      <c r="Y452" s="2383">
        <v>4483.13</v>
      </c>
      <c r="Z452" s="2132"/>
      <c r="AA452" s="2132"/>
      <c r="AB452" s="2132"/>
    </row>
    <row r="453" spans="1:28" ht="24.6" customHeight="1" x14ac:dyDescent="0.2">
      <c r="A453" s="1127" t="s">
        <v>403</v>
      </c>
      <c r="B453" s="1127" t="s">
        <v>403</v>
      </c>
      <c r="C453" s="1127" t="s">
        <v>1044</v>
      </c>
      <c r="D453" s="1127"/>
      <c r="E453" s="1127"/>
      <c r="F453" s="1127"/>
      <c r="G453" s="1127"/>
      <c r="H453" s="1127" t="s">
        <v>1043</v>
      </c>
      <c r="I453" s="1127"/>
      <c r="J453" s="1127"/>
      <c r="K453" s="1127" t="s">
        <v>528</v>
      </c>
      <c r="L453" s="1127"/>
      <c r="M453" s="2391">
        <v>0.182</v>
      </c>
      <c r="N453" s="1123"/>
      <c r="O453" s="1123" t="s">
        <v>203</v>
      </c>
      <c r="P453" s="2391">
        <v>0.182</v>
      </c>
      <c r="Q453" s="1123" t="s">
        <v>203</v>
      </c>
      <c r="R453" s="1123" t="s">
        <v>203</v>
      </c>
      <c r="S453" s="2382">
        <v>408.52</v>
      </c>
      <c r="T453" s="1123"/>
      <c r="U453" s="1123"/>
      <c r="V453" s="1123"/>
      <c r="W453" s="1123" t="s">
        <v>203</v>
      </c>
      <c r="X453" s="1123"/>
      <c r="Y453" s="2382">
        <v>74.349999999999994</v>
      </c>
      <c r="Z453" s="1123"/>
      <c r="AA453" s="1123"/>
      <c r="AB453" s="1123"/>
    </row>
    <row r="454" spans="1:28" ht="12.2" customHeight="1" x14ac:dyDescent="0.2">
      <c r="C454" s="1127" t="s">
        <v>203</v>
      </c>
      <c r="D454" s="1127"/>
      <c r="E454" s="1127"/>
      <c r="F454" s="1127"/>
      <c r="G454" s="1127"/>
      <c r="H454" s="1127" t="s">
        <v>203</v>
      </c>
      <c r="I454" s="1127"/>
      <c r="J454" s="1127"/>
      <c r="K454" s="1127" t="s">
        <v>203</v>
      </c>
      <c r="L454" s="1127"/>
      <c r="M454" s="1123" t="s">
        <v>203</v>
      </c>
      <c r="N454" s="1123"/>
      <c r="O454" s="1123" t="s">
        <v>203</v>
      </c>
      <c r="P454" s="1123" t="s">
        <v>203</v>
      </c>
      <c r="Q454" s="1127" t="s">
        <v>203</v>
      </c>
      <c r="R454" s="1127" t="s">
        <v>203</v>
      </c>
      <c r="S454" s="1127" t="s">
        <v>203</v>
      </c>
      <c r="T454" s="1127"/>
      <c r="U454" s="1127"/>
      <c r="V454" s="1127"/>
      <c r="W454" s="1127" t="s">
        <v>203</v>
      </c>
      <c r="X454" s="1127"/>
      <c r="Y454" s="1123" t="s">
        <v>203</v>
      </c>
      <c r="Z454" s="1123"/>
      <c r="AA454" s="1123"/>
      <c r="AB454" s="1123"/>
    </row>
    <row r="455" spans="1:28" x14ac:dyDescent="0.2">
      <c r="A455" s="886"/>
      <c r="B455" s="886"/>
      <c r="C455" s="886"/>
      <c r="D455" s="886"/>
      <c r="E455" s="886"/>
      <c r="F455" s="886"/>
      <c r="G455" s="886"/>
      <c r="H455" s="886"/>
      <c r="I455" s="886"/>
      <c r="J455" s="886"/>
      <c r="K455" s="886"/>
      <c r="L455" s="886"/>
      <c r="M455" s="886"/>
      <c r="N455" s="886"/>
      <c r="O455" s="886"/>
      <c r="P455" s="886"/>
      <c r="Q455" s="886"/>
      <c r="R455" s="886"/>
      <c r="S455" s="886"/>
      <c r="T455" s="886"/>
      <c r="U455" s="886"/>
      <c r="V455" s="886"/>
      <c r="W455" s="886"/>
      <c r="X455" s="886"/>
      <c r="Y455" s="886"/>
      <c r="Z455" s="886"/>
      <c r="AA455" s="886"/>
      <c r="AB455" s="886"/>
    </row>
    <row r="456" spans="1:28" ht="12.2" customHeight="1" x14ac:dyDescent="0.2">
      <c r="H456" s="2131" t="s">
        <v>246</v>
      </c>
      <c r="I456" s="2131"/>
      <c r="J456" s="2131"/>
      <c r="K456" s="2131"/>
      <c r="L456" s="2131"/>
      <c r="M456" s="2131"/>
      <c r="N456" s="2131"/>
      <c r="O456" s="2131"/>
      <c r="P456" s="2131"/>
      <c r="Q456" s="2131"/>
      <c r="R456" s="1127" t="s">
        <v>203</v>
      </c>
      <c r="S456" s="2383">
        <v>408.52</v>
      </c>
      <c r="T456" s="2132"/>
      <c r="U456" s="2132"/>
      <c r="V456" s="2132"/>
      <c r="W456" s="1127" t="s">
        <v>203</v>
      </c>
      <c r="X456" s="1127"/>
      <c r="Y456" s="2383">
        <v>74.349999999999994</v>
      </c>
      <c r="Z456" s="2132"/>
      <c r="AA456" s="2132"/>
      <c r="AB456" s="2132"/>
    </row>
    <row r="457" spans="1:28" ht="36.75" customHeight="1" x14ac:dyDescent="0.2">
      <c r="A457" s="1127" t="s">
        <v>407</v>
      </c>
      <c r="B457" s="1127" t="s">
        <v>407</v>
      </c>
      <c r="C457" s="1127" t="s">
        <v>1042</v>
      </c>
      <c r="D457" s="1127"/>
      <c r="E457" s="1127"/>
      <c r="F457" s="1127"/>
      <c r="G457" s="1127"/>
      <c r="H457" s="1127" t="s">
        <v>1041</v>
      </c>
      <c r="I457" s="1127"/>
      <c r="J457" s="1127"/>
      <c r="K457" s="1127" t="s">
        <v>528</v>
      </c>
      <c r="L457" s="1127"/>
      <c r="M457" s="2382">
        <v>12.35</v>
      </c>
      <c r="N457" s="1123"/>
      <c r="O457" s="1123" t="s">
        <v>203</v>
      </c>
      <c r="P457" s="2382">
        <v>12.35</v>
      </c>
      <c r="Q457" s="1123" t="s">
        <v>203</v>
      </c>
      <c r="R457" s="1123" t="s">
        <v>203</v>
      </c>
      <c r="S457" s="2382">
        <v>387.14</v>
      </c>
      <c r="T457" s="1123"/>
      <c r="U457" s="1123"/>
      <c r="V457" s="1123"/>
      <c r="W457" s="1123" t="s">
        <v>203</v>
      </c>
      <c r="X457" s="1123"/>
      <c r="Y457" s="2382">
        <v>4781.18</v>
      </c>
      <c r="Z457" s="1123"/>
      <c r="AA457" s="1123"/>
      <c r="AB457" s="1123"/>
    </row>
    <row r="458" spans="1:28" ht="12.2" customHeight="1" x14ac:dyDescent="0.2">
      <c r="C458" s="1127" t="s">
        <v>203</v>
      </c>
      <c r="D458" s="1127"/>
      <c r="E458" s="1127"/>
      <c r="F458" s="1127"/>
      <c r="G458" s="1127"/>
      <c r="H458" s="1127" t="s">
        <v>203</v>
      </c>
      <c r="I458" s="1127"/>
      <c r="J458" s="1127"/>
      <c r="K458" s="1127" t="s">
        <v>203</v>
      </c>
      <c r="L458" s="1127"/>
      <c r="M458" s="1123" t="s">
        <v>203</v>
      </c>
      <c r="N458" s="1123"/>
      <c r="O458" s="1123" t="s">
        <v>203</v>
      </c>
      <c r="P458" s="1123" t="s">
        <v>203</v>
      </c>
      <c r="Q458" s="1127" t="s">
        <v>203</v>
      </c>
      <c r="R458" s="1127" t="s">
        <v>203</v>
      </c>
      <c r="S458" s="1127" t="s">
        <v>203</v>
      </c>
      <c r="T458" s="1127"/>
      <c r="U458" s="1127"/>
      <c r="V458" s="1127"/>
      <c r="W458" s="1127" t="s">
        <v>203</v>
      </c>
      <c r="X458" s="1127"/>
      <c r="Y458" s="1123" t="s">
        <v>203</v>
      </c>
      <c r="Z458" s="1123"/>
      <c r="AA458" s="1123"/>
      <c r="AB458" s="1123"/>
    </row>
    <row r="459" spans="1:28" x14ac:dyDescent="0.2">
      <c r="A459" s="886"/>
      <c r="B459" s="886"/>
      <c r="C459" s="886"/>
      <c r="D459" s="886"/>
      <c r="E459" s="886"/>
      <c r="F459" s="886"/>
      <c r="G459" s="886"/>
      <c r="H459" s="886"/>
      <c r="I459" s="886"/>
      <c r="J459" s="886"/>
      <c r="K459" s="886"/>
      <c r="L459" s="886"/>
      <c r="M459" s="886"/>
      <c r="N459" s="886"/>
      <c r="O459" s="886"/>
      <c r="P459" s="886"/>
      <c r="Q459" s="886"/>
      <c r="R459" s="886"/>
      <c r="S459" s="886"/>
      <c r="T459" s="886"/>
      <c r="U459" s="886"/>
      <c r="V459" s="886"/>
      <c r="W459" s="886"/>
      <c r="X459" s="886"/>
      <c r="Y459" s="886"/>
      <c r="Z459" s="886"/>
      <c r="AA459" s="886"/>
      <c r="AB459" s="886"/>
    </row>
    <row r="460" spans="1:28" ht="12.2" customHeight="1" x14ac:dyDescent="0.2">
      <c r="H460" s="2131" t="s">
        <v>246</v>
      </c>
      <c r="I460" s="2131"/>
      <c r="J460" s="2131"/>
      <c r="K460" s="2131"/>
      <c r="L460" s="2131"/>
      <c r="M460" s="2131"/>
      <c r="N460" s="2131"/>
      <c r="O460" s="2131"/>
      <c r="P460" s="2131"/>
      <c r="Q460" s="2131"/>
      <c r="R460" s="1127" t="s">
        <v>203</v>
      </c>
      <c r="S460" s="2383">
        <v>387.14</v>
      </c>
      <c r="T460" s="2132"/>
      <c r="U460" s="2132"/>
      <c r="V460" s="2132"/>
      <c r="W460" s="1127" t="s">
        <v>203</v>
      </c>
      <c r="X460" s="1127"/>
      <c r="Y460" s="2383">
        <v>4781.18</v>
      </c>
      <c r="Z460" s="2132"/>
      <c r="AA460" s="2132"/>
      <c r="AB460" s="2132"/>
    </row>
    <row r="461" spans="1:28" ht="24.6" customHeight="1" x14ac:dyDescent="0.2">
      <c r="A461" s="1127" t="s">
        <v>406</v>
      </c>
      <c r="B461" s="1127" t="s">
        <v>406</v>
      </c>
      <c r="C461" s="1127" t="s">
        <v>1040</v>
      </c>
      <c r="D461" s="1127"/>
      <c r="E461" s="1127"/>
      <c r="F461" s="1127"/>
      <c r="G461" s="1127"/>
      <c r="H461" s="1127" t="s">
        <v>1039</v>
      </c>
      <c r="I461" s="1127"/>
      <c r="J461" s="1127"/>
      <c r="K461" s="1127" t="s">
        <v>528</v>
      </c>
      <c r="L461" s="1127"/>
      <c r="M461" s="2395">
        <v>1.0718000000000001</v>
      </c>
      <c r="N461" s="1123"/>
      <c r="O461" s="1123" t="s">
        <v>203</v>
      </c>
      <c r="P461" s="2395">
        <v>1.0718000000000001</v>
      </c>
      <c r="Q461" s="1123" t="s">
        <v>203</v>
      </c>
      <c r="R461" s="1123" t="s">
        <v>203</v>
      </c>
      <c r="S461" s="2382">
        <v>799.74</v>
      </c>
      <c r="T461" s="1123"/>
      <c r="U461" s="1123"/>
      <c r="V461" s="1123"/>
      <c r="W461" s="1123" t="s">
        <v>203</v>
      </c>
      <c r="X461" s="1123"/>
      <c r="Y461" s="2382">
        <v>857.16</v>
      </c>
      <c r="Z461" s="1123"/>
      <c r="AA461" s="1123"/>
      <c r="AB461" s="1123"/>
    </row>
    <row r="462" spans="1:28" ht="12.2" customHeight="1" x14ac:dyDescent="0.2">
      <c r="C462" s="1127" t="s">
        <v>203</v>
      </c>
      <c r="D462" s="1127"/>
      <c r="E462" s="1127"/>
      <c r="F462" s="1127"/>
      <c r="G462" s="1127"/>
      <c r="H462" s="1127" t="s">
        <v>203</v>
      </c>
      <c r="I462" s="1127"/>
      <c r="J462" s="1127"/>
      <c r="K462" s="1127" t="s">
        <v>203</v>
      </c>
      <c r="L462" s="1127"/>
      <c r="M462" s="1123" t="s">
        <v>203</v>
      </c>
      <c r="N462" s="1123"/>
      <c r="O462" s="1123" t="s">
        <v>203</v>
      </c>
      <c r="P462" s="1123" t="s">
        <v>203</v>
      </c>
      <c r="Q462" s="1127" t="s">
        <v>203</v>
      </c>
      <c r="R462" s="1127" t="s">
        <v>203</v>
      </c>
      <c r="S462" s="1127" t="s">
        <v>203</v>
      </c>
      <c r="T462" s="1127"/>
      <c r="U462" s="1127"/>
      <c r="V462" s="1127"/>
      <c r="W462" s="1127" t="s">
        <v>203</v>
      </c>
      <c r="X462" s="1127"/>
      <c r="Y462" s="1123" t="s">
        <v>203</v>
      </c>
      <c r="Z462" s="1123"/>
      <c r="AA462" s="1123"/>
      <c r="AB462" s="1123"/>
    </row>
    <row r="463" spans="1:28" x14ac:dyDescent="0.2">
      <c r="A463" s="886"/>
      <c r="B463" s="886"/>
      <c r="C463" s="886"/>
      <c r="D463" s="886"/>
      <c r="E463" s="886"/>
      <c r="F463" s="886"/>
      <c r="G463" s="886"/>
      <c r="H463" s="886"/>
      <c r="I463" s="886"/>
      <c r="J463" s="886"/>
      <c r="K463" s="886"/>
      <c r="L463" s="886"/>
      <c r="M463" s="886"/>
      <c r="N463" s="886"/>
      <c r="O463" s="886"/>
      <c r="P463" s="886"/>
      <c r="Q463" s="886"/>
      <c r="R463" s="886"/>
      <c r="S463" s="886"/>
      <c r="T463" s="886"/>
      <c r="U463" s="886"/>
      <c r="V463" s="886"/>
      <c r="W463" s="886"/>
      <c r="X463" s="886"/>
      <c r="Y463" s="886"/>
      <c r="Z463" s="886"/>
      <c r="AA463" s="886"/>
      <c r="AB463" s="886"/>
    </row>
    <row r="464" spans="1:28" ht="12.2" customHeight="1" x14ac:dyDescent="0.2">
      <c r="H464" s="2131" t="s">
        <v>246</v>
      </c>
      <c r="I464" s="2131"/>
      <c r="J464" s="2131"/>
      <c r="K464" s="2131"/>
      <c r="L464" s="2131"/>
      <c r="M464" s="2131"/>
      <c r="N464" s="2131"/>
      <c r="O464" s="2131"/>
      <c r="P464" s="2131"/>
      <c r="Q464" s="2131"/>
      <c r="R464" s="1127" t="s">
        <v>203</v>
      </c>
      <c r="S464" s="2383">
        <v>799.74</v>
      </c>
      <c r="T464" s="2132"/>
      <c r="U464" s="2132"/>
      <c r="V464" s="2132"/>
      <c r="W464" s="1127" t="s">
        <v>203</v>
      </c>
      <c r="X464" s="1127"/>
      <c r="Y464" s="2383">
        <v>857.16</v>
      </c>
      <c r="Z464" s="2132"/>
      <c r="AA464" s="2132"/>
      <c r="AB464" s="2132"/>
    </row>
    <row r="465" spans="1:28" x14ac:dyDescent="0.2">
      <c r="A465" s="886"/>
      <c r="B465" s="886"/>
      <c r="C465" s="886"/>
      <c r="D465" s="886"/>
      <c r="E465" s="886"/>
      <c r="F465" s="886"/>
      <c r="G465" s="886"/>
      <c r="H465" s="886"/>
      <c r="I465" s="886"/>
      <c r="J465" s="886"/>
      <c r="K465" s="886"/>
      <c r="L465" s="886"/>
      <c r="M465" s="886"/>
      <c r="N465" s="886"/>
      <c r="O465" s="886"/>
      <c r="P465" s="886"/>
      <c r="Q465" s="886"/>
      <c r="R465" s="886"/>
      <c r="S465" s="886"/>
      <c r="T465" s="886"/>
      <c r="U465" s="886"/>
      <c r="V465" s="886"/>
      <c r="W465" s="886"/>
      <c r="X465" s="886"/>
      <c r="Y465" s="886"/>
      <c r="Z465" s="886"/>
      <c r="AA465" s="886"/>
      <c r="AB465" s="886"/>
    </row>
    <row r="466" spans="1:28" ht="12.2" customHeight="1" x14ac:dyDescent="0.2">
      <c r="C466" s="2131" t="s">
        <v>203</v>
      </c>
      <c r="D466" s="2131"/>
      <c r="E466" s="2131"/>
      <c r="F466" s="2131"/>
      <c r="G466" s="2131"/>
      <c r="H466" s="2131" t="s">
        <v>1029</v>
      </c>
      <c r="I466" s="2131"/>
      <c r="J466" s="2131"/>
      <c r="K466" s="2131"/>
      <c r="L466" s="2131"/>
      <c r="M466" s="2131"/>
      <c r="N466" s="2131"/>
      <c r="O466" s="2131"/>
      <c r="P466" s="2131" t="s">
        <v>203</v>
      </c>
      <c r="Q466" s="2131" t="s">
        <v>203</v>
      </c>
      <c r="R466" s="2131"/>
      <c r="S466" s="2131"/>
      <c r="T466" s="2131"/>
      <c r="U466" s="2131"/>
      <c r="V466" s="2131"/>
      <c r="W466" s="2131"/>
      <c r="X466" s="2131"/>
      <c r="Y466" s="2383">
        <v>322213.76000000001</v>
      </c>
      <c r="Z466" s="2132"/>
      <c r="AA466" s="2132"/>
      <c r="AB466" s="2132"/>
    </row>
    <row r="467" spans="1:28" ht="12" thickBot="1" x14ac:dyDescent="0.25">
      <c r="A467" s="885"/>
      <c r="B467" s="885"/>
      <c r="C467" s="885"/>
      <c r="D467" s="885"/>
      <c r="E467" s="885"/>
      <c r="F467" s="885"/>
      <c r="G467" s="885"/>
      <c r="H467" s="885"/>
      <c r="I467" s="885"/>
      <c r="J467" s="885"/>
      <c r="K467" s="885"/>
      <c r="L467" s="885"/>
      <c r="M467" s="885"/>
      <c r="N467" s="885"/>
      <c r="O467" s="885"/>
      <c r="P467" s="885"/>
      <c r="Q467" s="885"/>
      <c r="R467" s="885"/>
      <c r="S467" s="885"/>
      <c r="T467" s="885"/>
      <c r="U467" s="885"/>
      <c r="V467" s="885"/>
      <c r="W467" s="885"/>
      <c r="X467" s="885"/>
      <c r="Y467" s="885"/>
      <c r="Z467" s="885"/>
      <c r="AA467" s="885"/>
      <c r="AB467" s="885"/>
    </row>
    <row r="468" spans="1:28" ht="12.2" customHeight="1" thickTop="1" x14ac:dyDescent="0.2">
      <c r="C468" s="2131" t="s">
        <v>203</v>
      </c>
      <c r="D468" s="2131"/>
      <c r="E468" s="2131"/>
      <c r="F468" s="2131"/>
      <c r="G468" s="2131"/>
      <c r="H468" s="2131" t="s">
        <v>1867</v>
      </c>
      <c r="I468" s="2131"/>
      <c r="J468" s="2131"/>
      <c r="K468" s="2131"/>
      <c r="L468" s="2131"/>
      <c r="M468" s="2131"/>
      <c r="N468" s="2131"/>
      <c r="O468" s="2131"/>
      <c r="P468" s="2131" t="s">
        <v>203</v>
      </c>
      <c r="Q468" s="2131" t="s">
        <v>203</v>
      </c>
      <c r="R468" s="2131"/>
      <c r="S468" s="2131"/>
      <c r="T468" s="2131"/>
      <c r="U468" s="2131"/>
      <c r="V468" s="2131"/>
      <c r="W468" s="2131"/>
      <c r="X468" s="2131"/>
      <c r="Y468" s="2383">
        <v>322213.76000000001</v>
      </c>
      <c r="Z468" s="2132"/>
      <c r="AA468" s="2132"/>
      <c r="AB468" s="2132"/>
    </row>
    <row r="469" spans="1:28" ht="12.2" customHeight="1" x14ac:dyDescent="0.2">
      <c r="C469" s="2131" t="s">
        <v>203</v>
      </c>
      <c r="D469" s="2131"/>
      <c r="E469" s="2131"/>
      <c r="F469" s="2131"/>
      <c r="G469" s="2131"/>
      <c r="H469" s="2131" t="s">
        <v>345</v>
      </c>
      <c r="I469" s="2131"/>
      <c r="J469" s="2131"/>
      <c r="K469" s="2131"/>
      <c r="L469" s="2131"/>
      <c r="M469" s="2131"/>
      <c r="N469" s="2131"/>
      <c r="O469" s="2131"/>
      <c r="P469" s="2131" t="s">
        <v>203</v>
      </c>
      <c r="Q469" s="2131" t="s">
        <v>203</v>
      </c>
      <c r="R469" s="2131"/>
      <c r="S469" s="2131"/>
      <c r="T469" s="2131"/>
      <c r="U469" s="2131"/>
      <c r="V469" s="2131"/>
      <c r="W469" s="2131"/>
      <c r="X469" s="2131"/>
      <c r="Y469" s="2383">
        <v>322213.76000000001</v>
      </c>
      <c r="Z469" s="2132"/>
      <c r="AA469" s="2132"/>
      <c r="AB469" s="2132"/>
    </row>
    <row r="470" spans="1:28" ht="12.2" customHeight="1" x14ac:dyDescent="0.2">
      <c r="C470" s="1127" t="s">
        <v>203</v>
      </c>
      <c r="D470" s="1127"/>
      <c r="E470" s="1127"/>
      <c r="F470" s="1127"/>
      <c r="G470" s="1127"/>
      <c r="H470" s="1127" t="s">
        <v>344</v>
      </c>
      <c r="I470" s="1127"/>
      <c r="J470" s="1127"/>
      <c r="K470" s="1127"/>
      <c r="L470" s="1127"/>
      <c r="M470" s="1127"/>
      <c r="N470" s="1127"/>
      <c r="O470" s="1127"/>
      <c r="P470" s="1127" t="s">
        <v>203</v>
      </c>
      <c r="Q470" s="1127" t="s">
        <v>203</v>
      </c>
      <c r="R470" s="1127"/>
      <c r="S470" s="1127"/>
      <c r="T470" s="1127"/>
      <c r="U470" s="1127"/>
      <c r="V470" s="1127"/>
      <c r="W470" s="1127"/>
      <c r="X470" s="1127"/>
      <c r="Y470" s="1123" t="s">
        <v>203</v>
      </c>
      <c r="Z470" s="1123"/>
      <c r="AA470" s="1123"/>
      <c r="AB470" s="1123"/>
    </row>
    <row r="471" spans="1:28" ht="12.2" customHeight="1" x14ac:dyDescent="0.2">
      <c r="C471" s="2131" t="s">
        <v>203</v>
      </c>
      <c r="D471" s="2131"/>
      <c r="E471" s="2131"/>
      <c r="F471" s="2131"/>
      <c r="G471" s="2131"/>
      <c r="H471" s="2131" t="s">
        <v>57</v>
      </c>
      <c r="I471" s="2131"/>
      <c r="J471" s="2131"/>
      <c r="K471" s="2131"/>
      <c r="L471" s="2131"/>
      <c r="M471" s="2131"/>
      <c r="N471" s="2131"/>
      <c r="O471" s="2131"/>
      <c r="P471" s="2131" t="s">
        <v>203</v>
      </c>
      <c r="Q471" s="2131" t="s">
        <v>203</v>
      </c>
      <c r="R471" s="2131"/>
      <c r="S471" s="2131"/>
      <c r="T471" s="2131"/>
      <c r="U471" s="2131"/>
      <c r="V471" s="2131"/>
      <c r="W471" s="2131"/>
      <c r="X471" s="2131"/>
      <c r="Y471" s="2383">
        <v>322213.76000000001</v>
      </c>
      <c r="Z471" s="2132"/>
      <c r="AA471" s="2132"/>
      <c r="AB471" s="2132"/>
    </row>
    <row r="472" spans="1:28" ht="12.2" customHeight="1" x14ac:dyDescent="0.2">
      <c r="C472" s="2131" t="s">
        <v>203</v>
      </c>
      <c r="D472" s="2131"/>
      <c r="E472" s="2131"/>
      <c r="F472" s="2131"/>
      <c r="G472" s="2131"/>
      <c r="H472" s="2131" t="s">
        <v>56</v>
      </c>
      <c r="I472" s="2131"/>
      <c r="J472" s="2131"/>
      <c r="K472" s="2131"/>
      <c r="L472" s="2131"/>
      <c r="M472" s="2131"/>
      <c r="N472" s="2131"/>
      <c r="O472" s="2131"/>
      <c r="P472" s="2131" t="s">
        <v>203</v>
      </c>
      <c r="Q472" s="2131" t="s">
        <v>203</v>
      </c>
      <c r="R472" s="2131"/>
      <c r="S472" s="2131"/>
      <c r="T472" s="2131"/>
      <c r="U472" s="2131"/>
      <c r="V472" s="2131"/>
      <c r="W472" s="2131"/>
      <c r="X472" s="2131"/>
      <c r="Y472" s="2383">
        <v>0</v>
      </c>
      <c r="Z472" s="2132"/>
      <c r="AA472" s="2132"/>
      <c r="AB472" s="2132"/>
    </row>
    <row r="473" spans="1:28" ht="12.2" customHeight="1" x14ac:dyDescent="0.2">
      <c r="C473" s="2131" t="s">
        <v>203</v>
      </c>
      <c r="D473" s="2131"/>
      <c r="E473" s="2131"/>
      <c r="F473" s="2131"/>
      <c r="G473" s="2131"/>
      <c r="H473" s="2131" t="s">
        <v>561</v>
      </c>
      <c r="I473" s="2131"/>
      <c r="J473" s="2131"/>
      <c r="K473" s="2131"/>
      <c r="L473" s="2131"/>
      <c r="M473" s="2131"/>
      <c r="N473" s="2131"/>
      <c r="O473" s="2131"/>
      <c r="P473" s="2131" t="s">
        <v>203</v>
      </c>
      <c r="Q473" s="2131" t="s">
        <v>203</v>
      </c>
      <c r="R473" s="2131"/>
      <c r="S473" s="2131"/>
      <c r="T473" s="2131"/>
      <c r="U473" s="2131"/>
      <c r="V473" s="2131"/>
      <c r="W473" s="2131"/>
      <c r="X473" s="2131"/>
      <c r="Y473" s="2383">
        <v>0</v>
      </c>
      <c r="Z473" s="2132"/>
      <c r="AA473" s="2132"/>
      <c r="AB473" s="2132"/>
    </row>
    <row r="474" spans="1:28" ht="12.2" customHeight="1" x14ac:dyDescent="0.2">
      <c r="C474" s="2131" t="s">
        <v>203</v>
      </c>
      <c r="D474" s="2131"/>
      <c r="E474" s="2131"/>
      <c r="F474" s="2131"/>
      <c r="G474" s="2131"/>
      <c r="H474" s="2131" t="s">
        <v>1866</v>
      </c>
      <c r="I474" s="2131"/>
      <c r="J474" s="2131"/>
      <c r="K474" s="2131"/>
      <c r="L474" s="2131"/>
      <c r="M474" s="2131"/>
      <c r="N474" s="2131"/>
      <c r="O474" s="2131"/>
      <c r="P474" s="2131" t="s">
        <v>203</v>
      </c>
      <c r="Q474" s="2131" t="s">
        <v>203</v>
      </c>
      <c r="R474" s="2131"/>
      <c r="S474" s="2131"/>
      <c r="T474" s="2131"/>
      <c r="U474" s="2131"/>
      <c r="V474" s="2131"/>
      <c r="W474" s="2131"/>
      <c r="X474" s="2131"/>
      <c r="Y474" s="2383">
        <v>322213.76000000001</v>
      </c>
      <c r="Z474" s="2132"/>
      <c r="AA474" s="2132"/>
      <c r="AB474" s="2132"/>
    </row>
    <row r="475" spans="1:28" ht="12.2" customHeight="1" x14ac:dyDescent="0.2">
      <c r="C475" s="1127" t="s">
        <v>203</v>
      </c>
      <c r="D475" s="1127"/>
      <c r="E475" s="1127"/>
      <c r="F475" s="1127"/>
      <c r="G475" s="1127"/>
      <c r="H475" s="1127" t="s">
        <v>1865</v>
      </c>
      <c r="I475" s="1127"/>
      <c r="J475" s="1127"/>
      <c r="K475" s="1127"/>
      <c r="L475" s="1127"/>
      <c r="M475" s="1127"/>
      <c r="N475" s="1127"/>
      <c r="O475" s="1127"/>
      <c r="P475" s="1127" t="s">
        <v>203</v>
      </c>
      <c r="Q475" s="1127" t="s">
        <v>203</v>
      </c>
      <c r="R475" s="1127"/>
      <c r="S475" s="1127"/>
      <c r="T475" s="1127"/>
      <c r="U475" s="1127"/>
      <c r="V475" s="1127"/>
      <c r="W475" s="1127"/>
      <c r="X475" s="1127"/>
      <c r="Y475" s="2382">
        <v>0</v>
      </c>
      <c r="Z475" s="1123"/>
      <c r="AA475" s="1123"/>
      <c r="AB475" s="1123"/>
    </row>
    <row r="476" spans="1:28" ht="12.2" customHeight="1" x14ac:dyDescent="0.2">
      <c r="C476" s="2131" t="s">
        <v>203</v>
      </c>
      <c r="D476" s="2131"/>
      <c r="E476" s="2131"/>
      <c r="F476" s="2131"/>
      <c r="G476" s="2131"/>
      <c r="H476" s="2131" t="s">
        <v>1864</v>
      </c>
      <c r="I476" s="2131"/>
      <c r="J476" s="2131"/>
      <c r="K476" s="2131"/>
      <c r="L476" s="2131"/>
      <c r="M476" s="2131"/>
      <c r="N476" s="2131"/>
      <c r="O476" s="2131"/>
      <c r="P476" s="2131" t="s">
        <v>203</v>
      </c>
      <c r="Q476" s="2131" t="s">
        <v>203</v>
      </c>
      <c r="R476" s="2131"/>
      <c r="S476" s="2131"/>
      <c r="T476" s="2131"/>
      <c r="U476" s="2131"/>
      <c r="V476" s="2131"/>
      <c r="W476" s="2131"/>
      <c r="X476" s="2131"/>
      <c r="Y476" s="2383">
        <v>322213.76000000001</v>
      </c>
      <c r="Z476" s="2132"/>
      <c r="AA476" s="2132"/>
      <c r="AB476" s="2132"/>
    </row>
    <row r="477" spans="1:28" ht="24.6" customHeight="1" x14ac:dyDescent="0.2">
      <c r="C477" s="2131" t="s">
        <v>203</v>
      </c>
      <c r="D477" s="2131"/>
      <c r="E477" s="2131"/>
      <c r="F477" s="2131"/>
      <c r="G477" s="2131"/>
      <c r="H477" s="2131" t="s">
        <v>221</v>
      </c>
      <c r="I477" s="2131"/>
      <c r="J477" s="2131"/>
      <c r="K477" s="2131"/>
      <c r="L477" s="2131"/>
      <c r="M477" s="2131"/>
      <c r="N477" s="2131"/>
      <c r="O477" s="2131"/>
      <c r="P477" s="2131" t="s">
        <v>203</v>
      </c>
      <c r="Q477" s="2131" t="s">
        <v>203</v>
      </c>
      <c r="R477" s="2131"/>
      <c r="S477" s="2131"/>
      <c r="T477" s="2131"/>
      <c r="U477" s="2131"/>
      <c r="V477" s="2131"/>
      <c r="W477" s="2131"/>
      <c r="X477" s="2131"/>
      <c r="Y477" s="2383">
        <v>6122.06</v>
      </c>
      <c r="Z477" s="2132"/>
      <c r="AA477" s="2132"/>
      <c r="AB477" s="2132"/>
    </row>
    <row r="478" spans="1:28" ht="12.2" customHeight="1" x14ac:dyDescent="0.2">
      <c r="C478" s="2131" t="s">
        <v>203</v>
      </c>
      <c r="D478" s="2131"/>
      <c r="E478" s="2131"/>
      <c r="F478" s="2131"/>
      <c r="G478" s="2131"/>
      <c r="H478" s="2131" t="s">
        <v>1863</v>
      </c>
      <c r="I478" s="2131"/>
      <c r="J478" s="2131"/>
      <c r="K478" s="2131"/>
      <c r="L478" s="2131"/>
      <c r="M478" s="2131"/>
      <c r="N478" s="2131"/>
      <c r="O478" s="2131"/>
      <c r="P478" s="2131" t="s">
        <v>203</v>
      </c>
      <c r="Q478" s="2131" t="s">
        <v>203</v>
      </c>
      <c r="R478" s="2131"/>
      <c r="S478" s="2131"/>
      <c r="T478" s="2131"/>
      <c r="U478" s="2131"/>
      <c r="V478" s="2131"/>
      <c r="W478" s="2131"/>
      <c r="X478" s="2131"/>
      <c r="Y478" s="2383">
        <v>328335.82</v>
      </c>
      <c r="Z478" s="2132"/>
      <c r="AA478" s="2132"/>
      <c r="AB478" s="2132"/>
    </row>
    <row r="479" spans="1:28" ht="12.2" customHeight="1" x14ac:dyDescent="0.2">
      <c r="C479" s="2131" t="s">
        <v>203</v>
      </c>
      <c r="D479" s="2131"/>
      <c r="E479" s="2131"/>
      <c r="F479" s="2131"/>
      <c r="G479" s="2131"/>
      <c r="H479" s="2131" t="s">
        <v>1862</v>
      </c>
      <c r="I479" s="2131"/>
      <c r="J479" s="2131"/>
      <c r="K479" s="2131"/>
      <c r="L479" s="2131"/>
      <c r="M479" s="2131"/>
      <c r="N479" s="2131"/>
      <c r="O479" s="2131"/>
      <c r="P479" s="2131" t="s">
        <v>203</v>
      </c>
      <c r="Q479" s="2131" t="s">
        <v>203</v>
      </c>
      <c r="R479" s="2131"/>
      <c r="S479" s="2131"/>
      <c r="T479" s="2131"/>
      <c r="U479" s="2131"/>
      <c r="V479" s="2131"/>
      <c r="W479" s="2131"/>
      <c r="X479" s="2131"/>
      <c r="Y479" s="2383">
        <v>328335.82</v>
      </c>
      <c r="Z479" s="2132"/>
      <c r="AA479" s="2132"/>
      <c r="AB479" s="2132"/>
    </row>
    <row r="480" spans="1:28" ht="12.2" customHeight="1" x14ac:dyDescent="0.2">
      <c r="C480" s="2131" t="s">
        <v>203</v>
      </c>
      <c r="D480" s="2131"/>
      <c r="E480" s="2131"/>
      <c r="F480" s="2131"/>
      <c r="G480" s="2131"/>
      <c r="H480" s="2131" t="s">
        <v>1861</v>
      </c>
      <c r="I480" s="2131"/>
      <c r="J480" s="2131"/>
      <c r="K480" s="2131"/>
      <c r="L480" s="2131"/>
      <c r="M480" s="2131"/>
      <c r="N480" s="2131"/>
      <c r="O480" s="2131"/>
      <c r="P480" s="2131" t="s">
        <v>203</v>
      </c>
      <c r="Q480" s="2131" t="s">
        <v>203</v>
      </c>
      <c r="R480" s="2131"/>
      <c r="S480" s="2131"/>
      <c r="T480" s="2131"/>
      <c r="U480" s="2131"/>
      <c r="V480" s="2131"/>
      <c r="W480" s="2131"/>
      <c r="X480" s="2131"/>
      <c r="Y480" s="2383">
        <v>328335.82</v>
      </c>
      <c r="Z480" s="2132"/>
      <c r="AA480" s="2132"/>
      <c r="AB480" s="2132"/>
    </row>
    <row r="481" spans="1:30" ht="12.2" customHeight="1" x14ac:dyDescent="0.2">
      <c r="C481" s="2131" t="s">
        <v>203</v>
      </c>
      <c r="D481" s="2131"/>
      <c r="E481" s="2131"/>
      <c r="F481" s="2131"/>
      <c r="G481" s="2131"/>
      <c r="H481" s="2131" t="s">
        <v>1860</v>
      </c>
      <c r="I481" s="2131"/>
      <c r="J481" s="2131"/>
      <c r="K481" s="2131"/>
      <c r="L481" s="2131"/>
      <c r="M481" s="2131"/>
      <c r="N481" s="2131"/>
      <c r="O481" s="2131"/>
      <c r="P481" s="2131" t="s">
        <v>203</v>
      </c>
      <c r="Q481" s="2131" t="s">
        <v>203</v>
      </c>
      <c r="R481" s="2131"/>
      <c r="S481" s="2131"/>
      <c r="T481" s="2131"/>
      <c r="U481" s="2131"/>
      <c r="V481" s="2131"/>
      <c r="W481" s="2131"/>
      <c r="X481" s="2131"/>
      <c r="Y481" s="2383">
        <v>326694.14</v>
      </c>
      <c r="Z481" s="2132"/>
      <c r="AA481" s="2132"/>
      <c r="AB481" s="2132"/>
    </row>
    <row r="482" spans="1:30" ht="12.2" customHeight="1" x14ac:dyDescent="0.2">
      <c r="C482" s="2131" t="s">
        <v>203</v>
      </c>
      <c r="D482" s="2131"/>
      <c r="E482" s="2131"/>
      <c r="F482" s="2131"/>
      <c r="G482" s="2131"/>
      <c r="H482" s="2131" t="s">
        <v>1023</v>
      </c>
      <c r="I482" s="2131"/>
      <c r="J482" s="2131"/>
      <c r="K482" s="2131"/>
      <c r="L482" s="2131"/>
      <c r="M482" s="2131"/>
      <c r="N482" s="2131"/>
      <c r="O482" s="2131"/>
      <c r="P482" s="2131" t="s">
        <v>203</v>
      </c>
      <c r="Q482" s="2131" t="s">
        <v>203</v>
      </c>
      <c r="R482" s="2131"/>
      <c r="S482" s="2131"/>
      <c r="T482" s="2131"/>
      <c r="U482" s="2131"/>
      <c r="V482" s="2131"/>
      <c r="W482" s="2131"/>
      <c r="X482" s="2131"/>
      <c r="Y482" s="2383">
        <v>0</v>
      </c>
      <c r="Z482" s="2132"/>
      <c r="AA482" s="2132"/>
      <c r="AB482" s="2132"/>
    </row>
    <row r="483" spans="1:30" ht="12.2" customHeight="1" x14ac:dyDescent="0.2">
      <c r="C483" s="2131" t="s">
        <v>203</v>
      </c>
      <c r="D483" s="2131"/>
      <c r="E483" s="2131"/>
      <c r="F483" s="2131"/>
      <c r="G483" s="2131"/>
      <c r="H483" s="2131" t="s">
        <v>1859</v>
      </c>
      <c r="I483" s="2131"/>
      <c r="J483" s="2131"/>
      <c r="K483" s="2131"/>
      <c r="L483" s="2131"/>
      <c r="M483" s="2131"/>
      <c r="N483" s="2131"/>
      <c r="O483" s="2131"/>
      <c r="P483" s="2131" t="s">
        <v>203</v>
      </c>
      <c r="Q483" s="2131" t="s">
        <v>203</v>
      </c>
      <c r="R483" s="2131"/>
      <c r="S483" s="2131"/>
      <c r="T483" s="2131"/>
      <c r="U483" s="2131"/>
      <c r="V483" s="2131"/>
      <c r="W483" s="2131"/>
      <c r="X483" s="2131"/>
      <c r="Y483" s="2383">
        <v>0</v>
      </c>
      <c r="Z483" s="2132"/>
      <c r="AA483" s="2132"/>
      <c r="AB483" s="2132"/>
    </row>
    <row r="484" spans="1:30" ht="12.2" customHeight="1" x14ac:dyDescent="0.2">
      <c r="C484" s="2131" t="s">
        <v>203</v>
      </c>
      <c r="D484" s="2131"/>
      <c r="E484" s="2131"/>
      <c r="F484" s="2131"/>
      <c r="G484" s="2131"/>
      <c r="H484" s="2131" t="s">
        <v>1858</v>
      </c>
      <c r="I484" s="2131"/>
      <c r="J484" s="2131"/>
      <c r="K484" s="2131"/>
      <c r="L484" s="2131"/>
      <c r="M484" s="2131"/>
      <c r="N484" s="2131"/>
      <c r="O484" s="2131"/>
      <c r="P484" s="2131" t="s">
        <v>203</v>
      </c>
      <c r="Q484" s="2131" t="s">
        <v>203</v>
      </c>
      <c r="R484" s="2131"/>
      <c r="S484" s="2131"/>
      <c r="T484" s="2131"/>
      <c r="U484" s="2131"/>
      <c r="V484" s="2131"/>
      <c r="W484" s="2131"/>
      <c r="X484" s="2131"/>
      <c r="Y484" s="2383">
        <v>0</v>
      </c>
      <c r="Z484" s="2132"/>
      <c r="AA484" s="2132"/>
      <c r="AB484" s="2132"/>
    </row>
    <row r="485" spans="1:30" ht="12.2" customHeight="1" x14ac:dyDescent="0.2">
      <c r="C485" s="2131" t="s">
        <v>203</v>
      </c>
      <c r="D485" s="2131"/>
      <c r="E485" s="2131"/>
      <c r="F485" s="2131"/>
      <c r="G485" s="2131"/>
      <c r="H485" s="2131" t="s">
        <v>1857</v>
      </c>
      <c r="I485" s="2131"/>
      <c r="J485" s="2131"/>
      <c r="K485" s="2131"/>
      <c r="L485" s="2131"/>
      <c r="M485" s="2131"/>
      <c r="N485" s="2131"/>
      <c r="O485" s="2131"/>
      <c r="P485" s="2131" t="s">
        <v>203</v>
      </c>
      <c r="Q485" s="2131" t="s">
        <v>203</v>
      </c>
      <c r="R485" s="2131"/>
      <c r="S485" s="2131"/>
      <c r="T485" s="2131"/>
      <c r="U485" s="2131"/>
      <c r="V485" s="2131"/>
      <c r="W485" s="2131"/>
      <c r="X485" s="2131"/>
      <c r="Y485" s="2383">
        <v>0</v>
      </c>
      <c r="Z485" s="2132"/>
      <c r="AA485" s="2132"/>
      <c r="AB485" s="2132"/>
    </row>
    <row r="486" spans="1:30" ht="12.2" customHeight="1" x14ac:dyDescent="0.2">
      <c r="C486" s="2131" t="s">
        <v>203</v>
      </c>
      <c r="D486" s="2131"/>
      <c r="E486" s="2131"/>
      <c r="F486" s="2131"/>
      <c r="G486" s="2131"/>
      <c r="H486" s="2131" t="s">
        <v>1856</v>
      </c>
      <c r="I486" s="2131"/>
      <c r="J486" s="2131"/>
      <c r="K486" s="2131"/>
      <c r="L486" s="2131"/>
      <c r="M486" s="2131"/>
      <c r="N486" s="2131"/>
      <c r="O486" s="2131"/>
      <c r="P486" s="2131" t="s">
        <v>203</v>
      </c>
      <c r="Q486" s="2131" t="s">
        <v>203</v>
      </c>
      <c r="R486" s="2131"/>
      <c r="S486" s="2131"/>
      <c r="T486" s="2131"/>
      <c r="U486" s="2131"/>
      <c r="V486" s="2131"/>
      <c r="W486" s="2131"/>
      <c r="X486" s="2131"/>
      <c r="Y486" s="2383">
        <v>0</v>
      </c>
      <c r="Z486" s="2132"/>
      <c r="AA486" s="2132"/>
      <c r="AB486" s="2132"/>
    </row>
    <row r="487" spans="1:30" ht="12.2" customHeight="1" x14ac:dyDescent="0.2">
      <c r="C487" s="2131" t="s">
        <v>203</v>
      </c>
      <c r="D487" s="2131"/>
      <c r="E487" s="2131"/>
      <c r="F487" s="2131"/>
      <c r="G487" s="2131"/>
      <c r="H487" s="2131" t="s">
        <v>1855</v>
      </c>
      <c r="I487" s="2131"/>
      <c r="J487" s="2131"/>
      <c r="K487" s="2131"/>
      <c r="L487" s="2131"/>
      <c r="M487" s="2131"/>
      <c r="N487" s="2131"/>
      <c r="O487" s="2131"/>
      <c r="P487" s="2131" t="s">
        <v>203</v>
      </c>
      <c r="Q487" s="2131" t="s">
        <v>203</v>
      </c>
      <c r="R487" s="2131"/>
      <c r="S487" s="2131"/>
      <c r="T487" s="2131"/>
      <c r="U487" s="2131"/>
      <c r="V487" s="2131"/>
      <c r="W487" s="2131"/>
      <c r="X487" s="2131"/>
      <c r="Y487" s="2383">
        <v>0</v>
      </c>
      <c r="Z487" s="2132"/>
      <c r="AA487" s="2132"/>
      <c r="AB487" s="2132"/>
    </row>
    <row r="488" spans="1:30" ht="12.2" customHeight="1" x14ac:dyDescent="0.2">
      <c r="C488" s="2131" t="s">
        <v>203</v>
      </c>
      <c r="D488" s="2131"/>
      <c r="E488" s="2131"/>
      <c r="F488" s="2131"/>
      <c r="G488" s="2131"/>
      <c r="H488" s="2131" t="s">
        <v>1854</v>
      </c>
      <c r="I488" s="2131"/>
      <c r="J488" s="2131"/>
      <c r="K488" s="2131"/>
      <c r="L488" s="2131"/>
      <c r="M488" s="2131"/>
      <c r="N488" s="2131"/>
      <c r="O488" s="2131"/>
      <c r="P488" s="2131" t="s">
        <v>203</v>
      </c>
      <c r="Q488" s="2131" t="s">
        <v>203</v>
      </c>
      <c r="R488" s="2131"/>
      <c r="S488" s="2131"/>
      <c r="T488" s="2131"/>
      <c r="U488" s="2131"/>
      <c r="V488" s="2131"/>
      <c r="W488" s="2131"/>
      <c r="X488" s="2131"/>
      <c r="Y488" s="2383">
        <v>326694.14</v>
      </c>
      <c r="Z488" s="2132"/>
      <c r="AA488" s="2132"/>
      <c r="AB488" s="2132"/>
    </row>
    <row r="489" spans="1:30" ht="12.2" customHeight="1" x14ac:dyDescent="0.2">
      <c r="C489" s="2131" t="s">
        <v>203</v>
      </c>
      <c r="D489" s="2131"/>
      <c r="E489" s="2131"/>
      <c r="F489" s="2131"/>
      <c r="G489" s="2131"/>
      <c r="H489" s="2131" t="s">
        <v>203</v>
      </c>
      <c r="I489" s="2131"/>
      <c r="J489" s="2131"/>
      <c r="K489" s="2131"/>
      <c r="L489" s="2131"/>
      <c r="M489" s="2131"/>
      <c r="N489" s="2131"/>
      <c r="O489" s="2131"/>
      <c r="P489" s="2131" t="s">
        <v>203</v>
      </c>
      <c r="Q489" s="2131" t="s">
        <v>203</v>
      </c>
      <c r="R489" s="2131"/>
      <c r="S489" s="2131"/>
      <c r="T489" s="2131"/>
      <c r="U489" s="2131"/>
      <c r="V489" s="2131"/>
      <c r="W489" s="2131"/>
      <c r="X489" s="2131"/>
      <c r="Y489" s="2132" t="s">
        <v>203</v>
      </c>
      <c r="Z489" s="2132"/>
      <c r="AA489" s="2132"/>
      <c r="AB489" s="2132"/>
    </row>
    <row r="490" spans="1:30" ht="12.2" customHeight="1" x14ac:dyDescent="0.2">
      <c r="C490" s="2131" t="s">
        <v>203</v>
      </c>
      <c r="D490" s="2131"/>
      <c r="E490" s="2131"/>
      <c r="F490" s="2131"/>
      <c r="G490" s="2131"/>
      <c r="H490" s="2131" t="s">
        <v>203</v>
      </c>
      <c r="I490" s="2131"/>
      <c r="J490" s="2131"/>
      <c r="K490" s="2131"/>
      <c r="L490" s="2131"/>
      <c r="M490" s="2131"/>
      <c r="N490" s="2131"/>
      <c r="O490" s="2131"/>
      <c r="P490" s="2131" t="s">
        <v>203</v>
      </c>
      <c r="Q490" s="2131" t="s">
        <v>203</v>
      </c>
      <c r="R490" s="2131"/>
      <c r="S490" s="2131"/>
      <c r="T490" s="2131"/>
      <c r="U490" s="2131"/>
      <c r="V490" s="2131"/>
      <c r="W490" s="2131"/>
      <c r="X490" s="2131"/>
      <c r="Y490" s="2132" t="s">
        <v>203</v>
      </c>
      <c r="Z490" s="2132"/>
      <c r="AA490" s="2132"/>
      <c r="AB490" s="2132"/>
    </row>
    <row r="491" spans="1:30" ht="12.2" customHeight="1" x14ac:dyDescent="0.2">
      <c r="C491" s="2131" t="s">
        <v>203</v>
      </c>
      <c r="D491" s="2131"/>
      <c r="E491" s="2131"/>
      <c r="F491" s="2131"/>
      <c r="G491" s="2131"/>
      <c r="H491" s="2131" t="s">
        <v>203</v>
      </c>
      <c r="I491" s="2131"/>
      <c r="J491" s="2131"/>
      <c r="K491" s="2131"/>
      <c r="L491" s="2131"/>
      <c r="M491" s="2131"/>
      <c r="N491" s="2131"/>
      <c r="O491" s="2131"/>
      <c r="P491" s="2131" t="s">
        <v>203</v>
      </c>
      <c r="Q491" s="2131" t="s">
        <v>203</v>
      </c>
      <c r="R491" s="2131"/>
      <c r="S491" s="2131"/>
      <c r="T491" s="2131"/>
      <c r="U491" s="2131"/>
      <c r="V491" s="2131"/>
      <c r="W491" s="2131"/>
      <c r="X491" s="2131"/>
      <c r="Y491" s="2132" t="s">
        <v>203</v>
      </c>
      <c r="Z491" s="2132"/>
      <c r="AA491" s="2132"/>
      <c r="AB491" s="2132"/>
    </row>
    <row r="492" spans="1:30" ht="12.2" customHeight="1" x14ac:dyDescent="0.2">
      <c r="C492" s="2131" t="s">
        <v>203</v>
      </c>
      <c r="D492" s="2131"/>
      <c r="E492" s="2131"/>
      <c r="F492" s="2131"/>
      <c r="G492" s="2131"/>
      <c r="H492" s="2131" t="s">
        <v>203</v>
      </c>
      <c r="I492" s="2131"/>
      <c r="J492" s="2131"/>
      <c r="K492" s="2131"/>
      <c r="L492" s="2131"/>
      <c r="M492" s="2131"/>
      <c r="N492" s="2131"/>
      <c r="O492" s="2131"/>
      <c r="P492" s="2131" t="s">
        <v>203</v>
      </c>
      <c r="Q492" s="2131" t="s">
        <v>203</v>
      </c>
      <c r="R492" s="2131"/>
      <c r="S492" s="2131"/>
      <c r="T492" s="2131"/>
      <c r="U492" s="2131"/>
      <c r="V492" s="2131"/>
      <c r="W492" s="2131"/>
      <c r="X492" s="2131"/>
      <c r="Y492" s="2132" t="s">
        <v>203</v>
      </c>
      <c r="Z492" s="2132"/>
      <c r="AA492" s="2132"/>
      <c r="AB492" s="2132"/>
    </row>
    <row r="493" spans="1:30" ht="12.2" customHeight="1" x14ac:dyDescent="0.2">
      <c r="C493" s="2131" t="s">
        <v>203</v>
      </c>
      <c r="D493" s="2131"/>
      <c r="E493" s="2131"/>
      <c r="F493" s="2131"/>
      <c r="G493" s="2131"/>
      <c r="H493" s="2131" t="s">
        <v>203</v>
      </c>
      <c r="I493" s="2131"/>
      <c r="J493" s="2131"/>
      <c r="K493" s="2131"/>
      <c r="L493" s="2131"/>
      <c r="M493" s="2131"/>
      <c r="N493" s="2131"/>
      <c r="O493" s="2131"/>
      <c r="P493" s="2131" t="s">
        <v>203</v>
      </c>
      <c r="Q493" s="2131" t="s">
        <v>203</v>
      </c>
      <c r="R493" s="2131"/>
      <c r="S493" s="2131"/>
      <c r="T493" s="2131"/>
      <c r="U493" s="2131"/>
      <c r="V493" s="2131"/>
      <c r="W493" s="2131"/>
      <c r="X493" s="2131"/>
      <c r="Y493" s="2132" t="s">
        <v>203</v>
      </c>
      <c r="Z493" s="2132"/>
      <c r="AA493" s="2132"/>
      <c r="AB493" s="2132"/>
    </row>
    <row r="494" spans="1:30" ht="24.6" customHeight="1" x14ac:dyDescent="0.2">
      <c r="A494" s="1127" t="s">
        <v>203</v>
      </c>
      <c r="B494" s="1127"/>
      <c r="C494" s="1127"/>
      <c r="D494" s="1127"/>
      <c r="E494" s="1127"/>
      <c r="F494" s="1127"/>
      <c r="G494" s="1127"/>
      <c r="H494" s="1127"/>
      <c r="I494" s="1127"/>
      <c r="J494" s="1127"/>
      <c r="K494" s="1127"/>
      <c r="L494" s="1127"/>
      <c r="M494" s="1127"/>
      <c r="N494" s="1127"/>
      <c r="O494" s="1127"/>
      <c r="P494" s="1127"/>
      <c r="Q494" s="1127"/>
      <c r="R494" s="1127"/>
      <c r="S494" s="1127"/>
      <c r="T494" s="1127"/>
      <c r="U494" s="1127"/>
      <c r="V494" s="1127"/>
      <c r="W494" s="1127"/>
      <c r="X494" s="1127"/>
      <c r="Y494" s="1127"/>
      <c r="Z494" s="1127"/>
      <c r="AA494" s="1127"/>
      <c r="AB494" s="1127"/>
    </row>
    <row r="495" spans="1:30" s="904" customFormat="1" ht="83.25" customHeight="1" x14ac:dyDescent="0.25">
      <c r="A495" s="2123" t="s">
        <v>1853</v>
      </c>
      <c r="B495" s="2123"/>
      <c r="C495" s="2123"/>
      <c r="D495" s="2123"/>
      <c r="E495" s="2124" t="s">
        <v>1852</v>
      </c>
      <c r="F495" s="2124"/>
      <c r="G495" s="2124"/>
      <c r="H495" s="2124"/>
      <c r="I495" s="2124"/>
      <c r="J495" s="2125"/>
      <c r="K495" s="2125"/>
      <c r="L495" s="2126" t="s">
        <v>1851</v>
      </c>
      <c r="M495" s="2126"/>
      <c r="N495" s="2126"/>
      <c r="O495" s="2126"/>
      <c r="P495" s="2126"/>
      <c r="Q495" s="2126"/>
      <c r="R495" s="2126"/>
      <c r="S495" s="2126"/>
      <c r="T495" s="2126"/>
      <c r="U495" s="903"/>
      <c r="V495" s="903"/>
      <c r="W495" s="903"/>
      <c r="X495" s="903"/>
      <c r="Y495" s="903"/>
      <c r="Z495" s="903"/>
      <c r="AA495" s="903"/>
      <c r="AB495" s="903"/>
      <c r="AC495" s="903"/>
      <c r="AD495" s="903"/>
    </row>
    <row r="496" spans="1:30" s="904" customFormat="1" ht="12.2" customHeight="1" x14ac:dyDescent="0.25">
      <c r="A496" s="2127" t="s">
        <v>203</v>
      </c>
      <c r="B496" s="2127"/>
      <c r="C496" s="2127"/>
      <c r="D496" s="2127"/>
      <c r="E496" s="2127" t="s">
        <v>1849</v>
      </c>
      <c r="F496" s="2127"/>
      <c r="G496" s="2127"/>
      <c r="H496" s="2127"/>
      <c r="I496" s="2128" t="s">
        <v>1848</v>
      </c>
      <c r="J496" s="2128"/>
      <c r="K496" s="2128"/>
      <c r="L496" s="905"/>
      <c r="M496" s="2130" t="s">
        <v>1847</v>
      </c>
      <c r="N496" s="2130"/>
      <c r="O496" s="2130"/>
      <c r="P496" s="2130"/>
      <c r="Q496" s="2130"/>
      <c r="R496" s="2130"/>
      <c r="S496" s="2130"/>
      <c r="T496" s="2130"/>
      <c r="U496" s="905"/>
      <c r="V496" s="905"/>
      <c r="W496" s="905"/>
      <c r="X496" s="905"/>
      <c r="Y496" s="905"/>
      <c r="Z496" s="905"/>
      <c r="AA496" s="905"/>
      <c r="AB496" s="905"/>
      <c r="AC496" s="905"/>
      <c r="AD496" s="905"/>
    </row>
    <row r="497" spans="1:30" s="906" customFormat="1" ht="39" customHeight="1" x14ac:dyDescent="0.2">
      <c r="A497" s="2122" t="s">
        <v>1881</v>
      </c>
      <c r="B497" s="2122"/>
      <c r="C497" s="2122"/>
      <c r="D497" s="2122"/>
      <c r="E497" s="2122"/>
      <c r="F497" s="2122"/>
      <c r="G497" s="2122"/>
      <c r="H497" s="2122"/>
      <c r="I497" s="2122"/>
      <c r="J497" s="2122"/>
      <c r="K497" s="2122"/>
      <c r="L497" s="2122"/>
      <c r="M497" s="2122"/>
      <c r="N497" s="2122"/>
      <c r="O497" s="2122"/>
      <c r="P497" s="2122"/>
      <c r="Q497" s="2122"/>
      <c r="R497" s="2122"/>
      <c r="S497" s="2122"/>
      <c r="T497" s="2122"/>
      <c r="U497" s="2122"/>
      <c r="V497" s="2122"/>
      <c r="W497" s="2122"/>
      <c r="X497" s="2122"/>
      <c r="Y497" s="2122"/>
      <c r="Z497" s="2122"/>
      <c r="AA497" s="2122"/>
      <c r="AB497" s="2122"/>
      <c r="AC497" s="2122"/>
      <c r="AD497" s="2122"/>
    </row>
    <row r="498" spans="1:30" s="904" customFormat="1" ht="193.5" customHeight="1" x14ac:dyDescent="0.25">
      <c r="A498" s="2123" t="s">
        <v>1850</v>
      </c>
      <c r="B498" s="2123"/>
      <c r="C498" s="2123"/>
      <c r="D498" s="2123"/>
      <c r="E498" s="2124" t="s">
        <v>1882</v>
      </c>
      <c r="F498" s="2124"/>
      <c r="G498" s="2124"/>
      <c r="H498" s="2124"/>
      <c r="I498" s="2124"/>
      <c r="J498" s="2125"/>
      <c r="K498" s="2125"/>
      <c r="L498" s="2126" t="s">
        <v>1883</v>
      </c>
      <c r="M498" s="2126"/>
      <c r="N498" s="2126"/>
      <c r="O498" s="2126"/>
      <c r="P498" s="2126"/>
      <c r="Q498" s="2126"/>
      <c r="R498" s="2126"/>
      <c r="S498" s="2126"/>
      <c r="T498" s="2126"/>
      <c r="U498" s="903"/>
      <c r="V498" s="903"/>
      <c r="W498" s="903"/>
      <c r="X498" s="903"/>
      <c r="Y498" s="903"/>
      <c r="Z498" s="903"/>
      <c r="AA498" s="903"/>
      <c r="AB498" s="903"/>
      <c r="AC498" s="903"/>
      <c r="AD498" s="903"/>
    </row>
    <row r="499" spans="1:30" s="904" customFormat="1" ht="12.2" customHeight="1" x14ac:dyDescent="0.25">
      <c r="A499" s="2127" t="s">
        <v>203</v>
      </c>
      <c r="B499" s="2127"/>
      <c r="C499" s="2127"/>
      <c r="D499" s="2127"/>
      <c r="E499" s="2127" t="s">
        <v>1849</v>
      </c>
      <c r="F499" s="2127"/>
      <c r="G499" s="2127"/>
      <c r="H499" s="2127"/>
      <c r="I499" s="2128" t="s">
        <v>1848</v>
      </c>
      <c r="J499" s="2128"/>
      <c r="K499" s="2128"/>
      <c r="L499" s="2129" t="s">
        <v>1847</v>
      </c>
      <c r="M499" s="2129"/>
      <c r="N499" s="2129"/>
      <c r="O499" s="2129"/>
      <c r="P499" s="2129"/>
      <c r="Q499" s="2129"/>
      <c r="R499" s="905"/>
      <c r="S499" s="905"/>
      <c r="T499" s="905"/>
      <c r="U499" s="905"/>
      <c r="V499" s="905"/>
      <c r="W499" s="905"/>
      <c r="X499" s="905"/>
      <c r="Y499" s="905"/>
      <c r="Z499" s="905"/>
      <c r="AA499" s="905"/>
      <c r="AB499" s="905"/>
      <c r="AC499" s="905"/>
      <c r="AD499" s="905"/>
    </row>
    <row r="500" spans="1:30" s="906" customFormat="1" ht="29.25" customHeight="1" x14ac:dyDescent="0.2">
      <c r="A500" s="2122" t="s">
        <v>1881</v>
      </c>
      <c r="B500" s="2122"/>
      <c r="C500" s="2122"/>
      <c r="D500" s="2122"/>
      <c r="E500" s="2122"/>
      <c r="F500" s="2122"/>
      <c r="G500" s="2122"/>
      <c r="H500" s="2122"/>
      <c r="I500" s="2122"/>
      <c r="J500" s="2122"/>
      <c r="K500" s="2122"/>
      <c r="L500" s="2122"/>
      <c r="M500" s="2122"/>
      <c r="N500" s="2122"/>
      <c r="O500" s="2122"/>
      <c r="P500" s="2122"/>
      <c r="Q500" s="2122"/>
      <c r="R500" s="2122"/>
      <c r="S500" s="2122"/>
      <c r="T500" s="2122"/>
      <c r="U500" s="2122"/>
      <c r="V500" s="2122"/>
      <c r="W500" s="2122"/>
      <c r="X500" s="2122"/>
      <c r="Y500" s="2122"/>
      <c r="Z500" s="2122"/>
      <c r="AA500" s="2122"/>
      <c r="AB500" s="2122"/>
      <c r="AC500" s="2122"/>
      <c r="AD500" s="2122"/>
    </row>
  </sheetData>
  <mergeCells count="5066">
    <mergeCell ref="A494:AB494"/>
    <mergeCell ref="C491:G491"/>
    <mergeCell ref="H491:O491"/>
    <mergeCell ref="P491"/>
    <mergeCell ref="Q491:X491"/>
    <mergeCell ref="Y491:AB491"/>
    <mergeCell ref="C490:G490"/>
    <mergeCell ref="H490:O490"/>
    <mergeCell ref="P490"/>
    <mergeCell ref="Q490:X490"/>
    <mergeCell ref="Y490:AB490"/>
    <mergeCell ref="C493:G493"/>
    <mergeCell ref="H493:O493"/>
    <mergeCell ref="P493"/>
    <mergeCell ref="Q493:X493"/>
    <mergeCell ref="Y493:AB493"/>
    <mergeCell ref="C492:G492"/>
    <mergeCell ref="H492:O492"/>
    <mergeCell ref="P492"/>
    <mergeCell ref="Q492:X492"/>
    <mergeCell ref="Y492:AB492"/>
    <mergeCell ref="C487:G487"/>
    <mergeCell ref="H487:O487"/>
    <mergeCell ref="P487"/>
    <mergeCell ref="Q487:X487"/>
    <mergeCell ref="Y487:AB487"/>
    <mergeCell ref="C486:G486"/>
    <mergeCell ref="H486:O486"/>
    <mergeCell ref="P486"/>
    <mergeCell ref="Q486:X486"/>
    <mergeCell ref="Y486:AB486"/>
    <mergeCell ref="C489:G489"/>
    <mergeCell ref="H489:O489"/>
    <mergeCell ref="P489"/>
    <mergeCell ref="Q489:X489"/>
    <mergeCell ref="Y489:AB489"/>
    <mergeCell ref="C488:G488"/>
    <mergeCell ref="H488:O488"/>
    <mergeCell ref="P488"/>
    <mergeCell ref="Q488:X488"/>
    <mergeCell ref="Y488:AB488"/>
    <mergeCell ref="C483:G483"/>
    <mergeCell ref="H483:O483"/>
    <mergeCell ref="P483"/>
    <mergeCell ref="Q483:X483"/>
    <mergeCell ref="Y483:AB483"/>
    <mergeCell ref="C482:G482"/>
    <mergeCell ref="H482:O482"/>
    <mergeCell ref="P482"/>
    <mergeCell ref="Q482:X482"/>
    <mergeCell ref="Y482:AB482"/>
    <mergeCell ref="C485:G485"/>
    <mergeCell ref="H485:O485"/>
    <mergeCell ref="P485"/>
    <mergeCell ref="Q485:X485"/>
    <mergeCell ref="Y485:AB485"/>
    <mergeCell ref="C484:G484"/>
    <mergeCell ref="H484:O484"/>
    <mergeCell ref="P484"/>
    <mergeCell ref="Q484:X484"/>
    <mergeCell ref="Y484:AB484"/>
    <mergeCell ref="C479:G479"/>
    <mergeCell ref="H479:O479"/>
    <mergeCell ref="P479"/>
    <mergeCell ref="Q479:X479"/>
    <mergeCell ref="Y479:AB479"/>
    <mergeCell ref="C478:G478"/>
    <mergeCell ref="H478:O478"/>
    <mergeCell ref="P478"/>
    <mergeCell ref="Q478:X478"/>
    <mergeCell ref="Y478:AB478"/>
    <mergeCell ref="C481:G481"/>
    <mergeCell ref="H481:O481"/>
    <mergeCell ref="P481"/>
    <mergeCell ref="Q481:X481"/>
    <mergeCell ref="Y481:AB481"/>
    <mergeCell ref="C480:G480"/>
    <mergeCell ref="H480:O480"/>
    <mergeCell ref="P480"/>
    <mergeCell ref="Q480:X480"/>
    <mergeCell ref="Y480:AB480"/>
    <mergeCell ref="C475:G475"/>
    <mergeCell ref="H475:O475"/>
    <mergeCell ref="P475"/>
    <mergeCell ref="Q475:X475"/>
    <mergeCell ref="Y475:AB475"/>
    <mergeCell ref="C474:G474"/>
    <mergeCell ref="H474:O474"/>
    <mergeCell ref="P474"/>
    <mergeCell ref="Q474:X474"/>
    <mergeCell ref="Y474:AB474"/>
    <mergeCell ref="C477:G477"/>
    <mergeCell ref="H477:O477"/>
    <mergeCell ref="P477"/>
    <mergeCell ref="Q477:X477"/>
    <mergeCell ref="Y477:AB477"/>
    <mergeCell ref="C476:G476"/>
    <mergeCell ref="H476:O476"/>
    <mergeCell ref="P476"/>
    <mergeCell ref="Q476:X476"/>
    <mergeCell ref="Y476:AB476"/>
    <mergeCell ref="C471:G471"/>
    <mergeCell ref="H471:O471"/>
    <mergeCell ref="P471"/>
    <mergeCell ref="Q471:X471"/>
    <mergeCell ref="Y471:AB471"/>
    <mergeCell ref="C470:G470"/>
    <mergeCell ref="H470:O470"/>
    <mergeCell ref="P470"/>
    <mergeCell ref="Q470:X470"/>
    <mergeCell ref="Y470:AB470"/>
    <mergeCell ref="C473:G473"/>
    <mergeCell ref="H473:O473"/>
    <mergeCell ref="P473"/>
    <mergeCell ref="Q473:X473"/>
    <mergeCell ref="Y473:AB473"/>
    <mergeCell ref="C472:G472"/>
    <mergeCell ref="H472:O472"/>
    <mergeCell ref="P472"/>
    <mergeCell ref="Q472:X472"/>
    <mergeCell ref="Y472:AB472"/>
    <mergeCell ref="H464:Q464"/>
    <mergeCell ref="R464"/>
    <mergeCell ref="S464:V464"/>
    <mergeCell ref="W464:X464"/>
    <mergeCell ref="Y464:AB464"/>
    <mergeCell ref="S461:V461"/>
    <mergeCell ref="W461:X461"/>
    <mergeCell ref="Y461:AB461"/>
    <mergeCell ref="Q462"/>
    <mergeCell ref="R462"/>
    <mergeCell ref="C466:G466"/>
    <mergeCell ref="H466:O466"/>
    <mergeCell ref="P466"/>
    <mergeCell ref="Q466:X466"/>
    <mergeCell ref="Y466:AB466"/>
    <mergeCell ref="C469:G469"/>
    <mergeCell ref="H469:O469"/>
    <mergeCell ref="P469"/>
    <mergeCell ref="Q469:X469"/>
    <mergeCell ref="Y469:AB469"/>
    <mergeCell ref="C468:G468"/>
    <mergeCell ref="H468:O468"/>
    <mergeCell ref="P468"/>
    <mergeCell ref="Q468:X468"/>
    <mergeCell ref="Y468:AB468"/>
    <mergeCell ref="R460"/>
    <mergeCell ref="S460:V460"/>
    <mergeCell ref="W460:X460"/>
    <mergeCell ref="Y460:AB460"/>
    <mergeCell ref="S457:V457"/>
    <mergeCell ref="W457:X457"/>
    <mergeCell ref="Y457:AB457"/>
    <mergeCell ref="A461"/>
    <mergeCell ref="B461"/>
    <mergeCell ref="C461:G461"/>
    <mergeCell ref="H461:J461"/>
    <mergeCell ref="K461:L461"/>
    <mergeCell ref="H460:Q460"/>
    <mergeCell ref="S462:V462"/>
    <mergeCell ref="W462:X462"/>
    <mergeCell ref="Y462:AB462"/>
    <mergeCell ref="M461:N461"/>
    <mergeCell ref="O461"/>
    <mergeCell ref="P461"/>
    <mergeCell ref="Q461"/>
    <mergeCell ref="R461"/>
    <mergeCell ref="C462:G462"/>
    <mergeCell ref="H462:J462"/>
    <mergeCell ref="K462:L462"/>
    <mergeCell ref="M462:N462"/>
    <mergeCell ref="O462"/>
    <mergeCell ref="P462"/>
    <mergeCell ref="R456"/>
    <mergeCell ref="S456:V456"/>
    <mergeCell ref="W456:X456"/>
    <mergeCell ref="Y456:AB456"/>
    <mergeCell ref="S453:V453"/>
    <mergeCell ref="W453:X453"/>
    <mergeCell ref="Y453:AB453"/>
    <mergeCell ref="A457"/>
    <mergeCell ref="B457"/>
    <mergeCell ref="C457:G457"/>
    <mergeCell ref="H457:J457"/>
    <mergeCell ref="K457:L457"/>
    <mergeCell ref="H456:Q456"/>
    <mergeCell ref="Q458"/>
    <mergeCell ref="R458"/>
    <mergeCell ref="S458:V458"/>
    <mergeCell ref="W458:X458"/>
    <mergeCell ref="Y458:AB458"/>
    <mergeCell ref="M457:N457"/>
    <mergeCell ref="O457"/>
    <mergeCell ref="P457"/>
    <mergeCell ref="Q457"/>
    <mergeCell ref="R457"/>
    <mergeCell ref="C458:G458"/>
    <mergeCell ref="H458:J458"/>
    <mergeCell ref="K458:L458"/>
    <mergeCell ref="M458:N458"/>
    <mergeCell ref="O458"/>
    <mergeCell ref="P458"/>
    <mergeCell ref="R452"/>
    <mergeCell ref="S452:V452"/>
    <mergeCell ref="W452:X452"/>
    <mergeCell ref="Y452:AB452"/>
    <mergeCell ref="S449:V449"/>
    <mergeCell ref="W449:X449"/>
    <mergeCell ref="Y449:AB449"/>
    <mergeCell ref="A453"/>
    <mergeCell ref="B453"/>
    <mergeCell ref="C453:G453"/>
    <mergeCell ref="H453:J453"/>
    <mergeCell ref="K453:L453"/>
    <mergeCell ref="H452:Q452"/>
    <mergeCell ref="Q454"/>
    <mergeCell ref="R454"/>
    <mergeCell ref="S454:V454"/>
    <mergeCell ref="W454:X454"/>
    <mergeCell ref="Y454:AB454"/>
    <mergeCell ref="M453:N453"/>
    <mergeCell ref="O453"/>
    <mergeCell ref="P453"/>
    <mergeCell ref="Q453"/>
    <mergeCell ref="R453"/>
    <mergeCell ref="C454:G454"/>
    <mergeCell ref="H454:J454"/>
    <mergeCell ref="K454:L454"/>
    <mergeCell ref="M454:N454"/>
    <mergeCell ref="O454"/>
    <mergeCell ref="P454"/>
    <mergeCell ref="R448"/>
    <mergeCell ref="S448:V448"/>
    <mergeCell ref="W448:X448"/>
    <mergeCell ref="Y448:AB448"/>
    <mergeCell ref="S445:V445"/>
    <mergeCell ref="W445:X445"/>
    <mergeCell ref="Y445:AB445"/>
    <mergeCell ref="A449"/>
    <mergeCell ref="B449"/>
    <mergeCell ref="C449:G449"/>
    <mergeCell ref="H449:J449"/>
    <mergeCell ref="K449:L449"/>
    <mergeCell ref="H448:Q448"/>
    <mergeCell ref="Q450"/>
    <mergeCell ref="R450"/>
    <mergeCell ref="S450:V450"/>
    <mergeCell ref="W450:X450"/>
    <mergeCell ref="Y450:AB450"/>
    <mergeCell ref="M449:N449"/>
    <mergeCell ref="O449"/>
    <mergeCell ref="P449"/>
    <mergeCell ref="Q449"/>
    <mergeCell ref="R449"/>
    <mergeCell ref="C450:G450"/>
    <mergeCell ref="H450:J450"/>
    <mergeCell ref="K450:L450"/>
    <mergeCell ref="M450:N450"/>
    <mergeCell ref="O450"/>
    <mergeCell ref="P450"/>
    <mergeCell ref="Q446"/>
    <mergeCell ref="R446"/>
    <mergeCell ref="S446:V446"/>
    <mergeCell ref="W446:X446"/>
    <mergeCell ref="Y446:AB446"/>
    <mergeCell ref="M445:N445"/>
    <mergeCell ref="O445"/>
    <mergeCell ref="P445"/>
    <mergeCell ref="Q445"/>
    <mergeCell ref="R445"/>
    <mergeCell ref="C446:G446"/>
    <mergeCell ref="H446:J446"/>
    <mergeCell ref="K446:L446"/>
    <mergeCell ref="M446:N446"/>
    <mergeCell ref="O446"/>
    <mergeCell ref="P446"/>
    <mergeCell ref="A441"/>
    <mergeCell ref="B441"/>
    <mergeCell ref="C441:G441"/>
    <mergeCell ref="C442:G442"/>
    <mergeCell ref="H442:J442"/>
    <mergeCell ref="K442:L442"/>
    <mergeCell ref="M442:N442"/>
    <mergeCell ref="O442"/>
    <mergeCell ref="P442"/>
    <mergeCell ref="R444"/>
    <mergeCell ref="S444:V444"/>
    <mergeCell ref="W444:X444"/>
    <mergeCell ref="Y444:AB444"/>
    <mergeCell ref="S441:V441"/>
    <mergeCell ref="W441:X441"/>
    <mergeCell ref="Y441:AB441"/>
    <mergeCell ref="A445"/>
    <mergeCell ref="B445"/>
    <mergeCell ref="C445:G445"/>
    <mergeCell ref="H445:J445"/>
    <mergeCell ref="K445:L445"/>
    <mergeCell ref="H444:Q444"/>
    <mergeCell ref="R440"/>
    <mergeCell ref="S440:V440"/>
    <mergeCell ref="W440:X440"/>
    <mergeCell ref="Y440:AB440"/>
    <mergeCell ref="S437:V437"/>
    <mergeCell ref="W437:X437"/>
    <mergeCell ref="Y437:AB437"/>
    <mergeCell ref="H441:J441"/>
    <mergeCell ref="K441:L441"/>
    <mergeCell ref="H440:Q440"/>
    <mergeCell ref="Q442"/>
    <mergeCell ref="R442"/>
    <mergeCell ref="S442:V442"/>
    <mergeCell ref="W442:X442"/>
    <mergeCell ref="Y442:AB442"/>
    <mergeCell ref="M441:N441"/>
    <mergeCell ref="O441"/>
    <mergeCell ref="P441"/>
    <mergeCell ref="Q441"/>
    <mergeCell ref="R441"/>
    <mergeCell ref="A437"/>
    <mergeCell ref="B437"/>
    <mergeCell ref="C437:G437"/>
    <mergeCell ref="H437:J437"/>
    <mergeCell ref="K437:L437"/>
    <mergeCell ref="Y434:AB434"/>
    <mergeCell ref="H436:Q436"/>
    <mergeCell ref="R436"/>
    <mergeCell ref="S436:V436"/>
    <mergeCell ref="W436:X436"/>
    <mergeCell ref="C432:G432"/>
    <mergeCell ref="H432:J432"/>
    <mergeCell ref="K432:L432"/>
    <mergeCell ref="M432:N432"/>
    <mergeCell ref="O432"/>
    <mergeCell ref="Q438"/>
    <mergeCell ref="R438"/>
    <mergeCell ref="S438:V438"/>
    <mergeCell ref="W438:X438"/>
    <mergeCell ref="Y438:AB438"/>
    <mergeCell ref="M437:N437"/>
    <mergeCell ref="O437"/>
    <mergeCell ref="P437"/>
    <mergeCell ref="Q437"/>
    <mergeCell ref="R437"/>
    <mergeCell ref="C438:G438"/>
    <mergeCell ref="H438:J438"/>
    <mergeCell ref="K438:L438"/>
    <mergeCell ref="M438:N438"/>
    <mergeCell ref="O438"/>
    <mergeCell ref="P438"/>
    <mergeCell ref="Q433"/>
    <mergeCell ref="C434:G434"/>
    <mergeCell ref="H434:J434"/>
    <mergeCell ref="K434:L434"/>
    <mergeCell ref="M434:N434"/>
    <mergeCell ref="O434"/>
    <mergeCell ref="Y432:AB432"/>
    <mergeCell ref="C433:G433"/>
    <mergeCell ref="H433:J433"/>
    <mergeCell ref="K433:L433"/>
    <mergeCell ref="M433:N433"/>
    <mergeCell ref="Y436:AB436"/>
    <mergeCell ref="P434"/>
    <mergeCell ref="Q434"/>
    <mergeCell ref="R434"/>
    <mergeCell ref="S434:V434"/>
    <mergeCell ref="W434:X434"/>
    <mergeCell ref="R431"/>
    <mergeCell ref="S431:V431"/>
    <mergeCell ref="Y433:AB433"/>
    <mergeCell ref="P432"/>
    <mergeCell ref="Q432"/>
    <mergeCell ref="R432"/>
    <mergeCell ref="S432:V432"/>
    <mergeCell ref="W432:X432"/>
    <mergeCell ref="O433"/>
    <mergeCell ref="P433"/>
    <mergeCell ref="R433"/>
    <mergeCell ref="S433:V433"/>
    <mergeCell ref="W433:X433"/>
    <mergeCell ref="A430"/>
    <mergeCell ref="B430"/>
    <mergeCell ref="C430:G430"/>
    <mergeCell ref="H430:J430"/>
    <mergeCell ref="K430:L430"/>
    <mergeCell ref="W431:X431"/>
    <mergeCell ref="C426:G426"/>
    <mergeCell ref="H426:J426"/>
    <mergeCell ref="K426:L426"/>
    <mergeCell ref="Y431:AB431"/>
    <mergeCell ref="M430:N430"/>
    <mergeCell ref="O430"/>
    <mergeCell ref="P430"/>
    <mergeCell ref="Q430"/>
    <mergeCell ref="R430"/>
    <mergeCell ref="W430:X430"/>
    <mergeCell ref="Y430:AB430"/>
    <mergeCell ref="A431"/>
    <mergeCell ref="B431"/>
    <mergeCell ref="C431:G431"/>
    <mergeCell ref="H431:J431"/>
    <mergeCell ref="K431:L431"/>
    <mergeCell ref="M431:N431"/>
    <mergeCell ref="O431"/>
    <mergeCell ref="P431"/>
    <mergeCell ref="Y427:AB427"/>
    <mergeCell ref="W429:X429"/>
    <mergeCell ref="Y429:AB429"/>
    <mergeCell ref="M428:N428"/>
    <mergeCell ref="A429"/>
    <mergeCell ref="S430:V430"/>
    <mergeCell ref="Q431"/>
    <mergeCell ref="P429"/>
    <mergeCell ref="Q429"/>
    <mergeCell ref="R429"/>
    <mergeCell ref="S429:V429"/>
    <mergeCell ref="M426:N426"/>
    <mergeCell ref="O426"/>
    <mergeCell ref="P426"/>
    <mergeCell ref="Q426"/>
    <mergeCell ref="R426"/>
    <mergeCell ref="Y426:AB426"/>
    <mergeCell ref="A427"/>
    <mergeCell ref="B427"/>
    <mergeCell ref="C427:G427"/>
    <mergeCell ref="H427:J427"/>
    <mergeCell ref="K427:L427"/>
    <mergeCell ref="M427:N427"/>
    <mergeCell ref="O427"/>
    <mergeCell ref="P427"/>
    <mergeCell ref="Q427"/>
    <mergeCell ref="B428"/>
    <mergeCell ref="C428:G428"/>
    <mergeCell ref="H428:J428"/>
    <mergeCell ref="K428:L428"/>
    <mergeCell ref="B429"/>
    <mergeCell ref="C429:G429"/>
    <mergeCell ref="H429:J429"/>
    <mergeCell ref="K429:L429"/>
    <mergeCell ref="M429:N429"/>
    <mergeCell ref="O429"/>
    <mergeCell ref="S426:V426"/>
    <mergeCell ref="W426:X426"/>
    <mergeCell ref="R427"/>
    <mergeCell ref="S427:V427"/>
    <mergeCell ref="W427:X427"/>
    <mergeCell ref="S428:V428"/>
    <mergeCell ref="A428"/>
    <mergeCell ref="A426"/>
    <mergeCell ref="B426"/>
    <mergeCell ref="W423:X423"/>
    <mergeCell ref="W425:X425"/>
    <mergeCell ref="Y425:AB425"/>
    <mergeCell ref="M424:N424"/>
    <mergeCell ref="O424"/>
    <mergeCell ref="P424"/>
    <mergeCell ref="Q424"/>
    <mergeCell ref="R424"/>
    <mergeCell ref="W424:X424"/>
    <mergeCell ref="Y424:AB424"/>
    <mergeCell ref="O428"/>
    <mergeCell ref="P428"/>
    <mergeCell ref="Q428"/>
    <mergeCell ref="R428"/>
    <mergeCell ref="W428:X428"/>
    <mergeCell ref="Y428:AB428"/>
    <mergeCell ref="A422"/>
    <mergeCell ref="B422"/>
    <mergeCell ref="C422:G422"/>
    <mergeCell ref="H422:J422"/>
    <mergeCell ref="K422:L422"/>
    <mergeCell ref="A425"/>
    <mergeCell ref="B425"/>
    <mergeCell ref="C425:G425"/>
    <mergeCell ref="H425:J425"/>
    <mergeCell ref="K425:L425"/>
    <mergeCell ref="M425:N425"/>
    <mergeCell ref="O425"/>
    <mergeCell ref="P425"/>
    <mergeCell ref="S424:V424"/>
    <mergeCell ref="Q425"/>
    <mergeCell ref="R425"/>
    <mergeCell ref="S425:V425"/>
    <mergeCell ref="A424"/>
    <mergeCell ref="B424"/>
    <mergeCell ref="C424:G424"/>
    <mergeCell ref="H424:J424"/>
    <mergeCell ref="K424:L424"/>
    <mergeCell ref="A420"/>
    <mergeCell ref="Y423:AB423"/>
    <mergeCell ref="M422:N422"/>
    <mergeCell ref="O422"/>
    <mergeCell ref="P422"/>
    <mergeCell ref="Q422"/>
    <mergeCell ref="R422"/>
    <mergeCell ref="Y422:AB422"/>
    <mergeCell ref="A423"/>
    <mergeCell ref="B423"/>
    <mergeCell ref="C423:G423"/>
    <mergeCell ref="H423:J423"/>
    <mergeCell ref="K423:L423"/>
    <mergeCell ref="M423:N423"/>
    <mergeCell ref="O423"/>
    <mergeCell ref="P423"/>
    <mergeCell ref="Q423"/>
    <mergeCell ref="W421:X421"/>
    <mergeCell ref="Y421:AB421"/>
    <mergeCell ref="M420:N420"/>
    <mergeCell ref="O420"/>
    <mergeCell ref="P420"/>
    <mergeCell ref="Q420"/>
    <mergeCell ref="R420"/>
    <mergeCell ref="W420:X420"/>
    <mergeCell ref="Y420:AB420"/>
    <mergeCell ref="A421"/>
    <mergeCell ref="B421"/>
    <mergeCell ref="S422:V422"/>
    <mergeCell ref="W422:X422"/>
    <mergeCell ref="R423"/>
    <mergeCell ref="S423:V423"/>
    <mergeCell ref="C421:G421"/>
    <mergeCell ref="H421:J421"/>
    <mergeCell ref="K421:L421"/>
    <mergeCell ref="M421:N421"/>
    <mergeCell ref="O421"/>
    <mergeCell ref="P421"/>
    <mergeCell ref="P417"/>
    <mergeCell ref="Q417"/>
    <mergeCell ref="R417"/>
    <mergeCell ref="S417:V417"/>
    <mergeCell ref="W417:X417"/>
    <mergeCell ref="C417:G417"/>
    <mergeCell ref="H417:J417"/>
    <mergeCell ref="K417:L417"/>
    <mergeCell ref="M417:N417"/>
    <mergeCell ref="O417"/>
    <mergeCell ref="B420"/>
    <mergeCell ref="C420:G420"/>
    <mergeCell ref="H420:J420"/>
    <mergeCell ref="K420:L420"/>
    <mergeCell ref="S420:V420"/>
    <mergeCell ref="Q421"/>
    <mergeCell ref="R421"/>
    <mergeCell ref="S421:V421"/>
    <mergeCell ref="Y417:AB417"/>
    <mergeCell ref="H419:Q419"/>
    <mergeCell ref="R419"/>
    <mergeCell ref="S419:V419"/>
    <mergeCell ref="W419:X419"/>
    <mergeCell ref="Y419:AB419"/>
    <mergeCell ref="C415:G415"/>
    <mergeCell ref="H415:J415"/>
    <mergeCell ref="K415:L415"/>
    <mergeCell ref="M415:N415"/>
    <mergeCell ref="O415"/>
    <mergeCell ref="S413:V413"/>
    <mergeCell ref="Q414"/>
    <mergeCell ref="R414"/>
    <mergeCell ref="S414:V414"/>
    <mergeCell ref="W416:X416"/>
    <mergeCell ref="Y416:AB416"/>
    <mergeCell ref="P415"/>
    <mergeCell ref="Q415"/>
    <mergeCell ref="R415"/>
    <mergeCell ref="S415:V415"/>
    <mergeCell ref="W415:X415"/>
    <mergeCell ref="Y415:AB415"/>
    <mergeCell ref="C416:G416"/>
    <mergeCell ref="H416:J416"/>
    <mergeCell ref="K416:L416"/>
    <mergeCell ref="M416:N416"/>
    <mergeCell ref="O416"/>
    <mergeCell ref="P416"/>
    <mergeCell ref="Q416"/>
    <mergeCell ref="R416"/>
    <mergeCell ref="S416:V416"/>
    <mergeCell ref="A413"/>
    <mergeCell ref="B413"/>
    <mergeCell ref="C413:G413"/>
    <mergeCell ref="H413:J413"/>
    <mergeCell ref="K413:L413"/>
    <mergeCell ref="S411:V411"/>
    <mergeCell ref="Q412"/>
    <mergeCell ref="R412"/>
    <mergeCell ref="S412:V412"/>
    <mergeCell ref="A411"/>
    <mergeCell ref="B411"/>
    <mergeCell ref="C411:G411"/>
    <mergeCell ref="H411:J411"/>
    <mergeCell ref="K411:L411"/>
    <mergeCell ref="W414:X414"/>
    <mergeCell ref="Y414:AB414"/>
    <mergeCell ref="M413:N413"/>
    <mergeCell ref="O413"/>
    <mergeCell ref="P413"/>
    <mergeCell ref="Q413"/>
    <mergeCell ref="R413"/>
    <mergeCell ref="W413:X413"/>
    <mergeCell ref="Y413:AB413"/>
    <mergeCell ref="A414"/>
    <mergeCell ref="B414"/>
    <mergeCell ref="C414:G414"/>
    <mergeCell ref="H414:J414"/>
    <mergeCell ref="K414:L414"/>
    <mergeCell ref="M414:N414"/>
    <mergeCell ref="O414"/>
    <mergeCell ref="P414"/>
    <mergeCell ref="W409:X409"/>
    <mergeCell ref="R410"/>
    <mergeCell ref="S410:V410"/>
    <mergeCell ref="W410:X410"/>
    <mergeCell ref="W412:X412"/>
    <mergeCell ref="Y412:AB412"/>
    <mergeCell ref="M411:N411"/>
    <mergeCell ref="O411"/>
    <mergeCell ref="P411"/>
    <mergeCell ref="Q411"/>
    <mergeCell ref="R411"/>
    <mergeCell ref="W411:X411"/>
    <mergeCell ref="Y411:AB411"/>
    <mergeCell ref="A409"/>
    <mergeCell ref="B409"/>
    <mergeCell ref="C409:G409"/>
    <mergeCell ref="H409:J409"/>
    <mergeCell ref="K409:L409"/>
    <mergeCell ref="A412"/>
    <mergeCell ref="B412"/>
    <mergeCell ref="C412:G412"/>
    <mergeCell ref="H412:J412"/>
    <mergeCell ref="K412:L412"/>
    <mergeCell ref="M412:N412"/>
    <mergeCell ref="O412"/>
    <mergeCell ref="P412"/>
    <mergeCell ref="Q408"/>
    <mergeCell ref="R408"/>
    <mergeCell ref="S408:V408"/>
    <mergeCell ref="A407"/>
    <mergeCell ref="Y410:AB410"/>
    <mergeCell ref="M409:N409"/>
    <mergeCell ref="O409"/>
    <mergeCell ref="P409"/>
    <mergeCell ref="Q409"/>
    <mergeCell ref="R409"/>
    <mergeCell ref="Y409:AB409"/>
    <mergeCell ref="A410"/>
    <mergeCell ref="B410"/>
    <mergeCell ref="C410:G410"/>
    <mergeCell ref="H410:J410"/>
    <mergeCell ref="K410:L410"/>
    <mergeCell ref="M410:N410"/>
    <mergeCell ref="O410"/>
    <mergeCell ref="P410"/>
    <mergeCell ref="Q410"/>
    <mergeCell ref="W408:X408"/>
    <mergeCell ref="Y408:AB408"/>
    <mergeCell ref="M407:N407"/>
    <mergeCell ref="O407"/>
    <mergeCell ref="P407"/>
    <mergeCell ref="Q407"/>
    <mergeCell ref="R407"/>
    <mergeCell ref="W407:X407"/>
    <mergeCell ref="Y407:AB407"/>
    <mergeCell ref="A408"/>
    <mergeCell ref="B408"/>
    <mergeCell ref="S409:V409"/>
    <mergeCell ref="C408:G408"/>
    <mergeCell ref="H408:J408"/>
    <mergeCell ref="K408:L408"/>
    <mergeCell ref="M408:N408"/>
    <mergeCell ref="O408"/>
    <mergeCell ref="P408"/>
    <mergeCell ref="Y406:AB406"/>
    <mergeCell ref="M405:N405"/>
    <mergeCell ref="O405"/>
    <mergeCell ref="P405"/>
    <mergeCell ref="Q405"/>
    <mergeCell ref="R405"/>
    <mergeCell ref="Y405:AB405"/>
    <mergeCell ref="A406"/>
    <mergeCell ref="B406"/>
    <mergeCell ref="C406:G406"/>
    <mergeCell ref="H406:J406"/>
    <mergeCell ref="K406:L406"/>
    <mergeCell ref="M406:N406"/>
    <mergeCell ref="O406"/>
    <mergeCell ref="P406"/>
    <mergeCell ref="Q406"/>
    <mergeCell ref="B407"/>
    <mergeCell ref="C407:G407"/>
    <mergeCell ref="H407:J407"/>
    <mergeCell ref="K407:L407"/>
    <mergeCell ref="S405:V405"/>
    <mergeCell ref="W405:X405"/>
    <mergeCell ref="R406"/>
    <mergeCell ref="S406:V406"/>
    <mergeCell ref="W406:X406"/>
    <mergeCell ref="S407:V407"/>
    <mergeCell ref="Y404:AB404"/>
    <mergeCell ref="P402"/>
    <mergeCell ref="Q402"/>
    <mergeCell ref="R402"/>
    <mergeCell ref="S402:V402"/>
    <mergeCell ref="W402:X402"/>
    <mergeCell ref="A405"/>
    <mergeCell ref="B405"/>
    <mergeCell ref="C405:G405"/>
    <mergeCell ref="H405:J405"/>
    <mergeCell ref="K405:L405"/>
    <mergeCell ref="Y402:AB402"/>
    <mergeCell ref="H404:Q404"/>
    <mergeCell ref="R404"/>
    <mergeCell ref="S404:V404"/>
    <mergeCell ref="W404:X404"/>
    <mergeCell ref="C400:G400"/>
    <mergeCell ref="H400:J400"/>
    <mergeCell ref="K400:L400"/>
    <mergeCell ref="M400:N400"/>
    <mergeCell ref="O400"/>
    <mergeCell ref="Y401:AB401"/>
    <mergeCell ref="P400"/>
    <mergeCell ref="Q400"/>
    <mergeCell ref="R400"/>
    <mergeCell ref="S400:V400"/>
    <mergeCell ref="W400:X400"/>
    <mergeCell ref="O401"/>
    <mergeCell ref="P401"/>
    <mergeCell ref="Q401"/>
    <mergeCell ref="R401"/>
    <mergeCell ref="S401:V401"/>
    <mergeCell ref="W401:X401"/>
    <mergeCell ref="W399:X399"/>
    <mergeCell ref="Y399:AB399"/>
    <mergeCell ref="C402:G402"/>
    <mergeCell ref="H402:J402"/>
    <mergeCell ref="K402:L402"/>
    <mergeCell ref="M402:N402"/>
    <mergeCell ref="O402"/>
    <mergeCell ref="Y400:AB400"/>
    <mergeCell ref="C401:G401"/>
    <mergeCell ref="H401:J401"/>
    <mergeCell ref="K401:L401"/>
    <mergeCell ref="M401:N401"/>
    <mergeCell ref="M398:N398"/>
    <mergeCell ref="O398"/>
    <mergeCell ref="P398"/>
    <mergeCell ref="Q398"/>
    <mergeCell ref="R398"/>
    <mergeCell ref="W398:X398"/>
    <mergeCell ref="Y398:AB398"/>
    <mergeCell ref="S398:V398"/>
    <mergeCell ref="Q399"/>
    <mergeCell ref="R399"/>
    <mergeCell ref="S399:V399"/>
    <mergeCell ref="A399"/>
    <mergeCell ref="B399"/>
    <mergeCell ref="C399:G399"/>
    <mergeCell ref="H399:J399"/>
    <mergeCell ref="K399:L399"/>
    <mergeCell ref="M399:N399"/>
    <mergeCell ref="O399"/>
    <mergeCell ref="P399"/>
    <mergeCell ref="A397"/>
    <mergeCell ref="B397"/>
    <mergeCell ref="C397:G397"/>
    <mergeCell ref="H397:J397"/>
    <mergeCell ref="K397:L397"/>
    <mergeCell ref="M397:N397"/>
    <mergeCell ref="O397"/>
    <mergeCell ref="P397"/>
    <mergeCell ref="A398"/>
    <mergeCell ref="B398"/>
    <mergeCell ref="C398:G398"/>
    <mergeCell ref="H398:J398"/>
    <mergeCell ref="K398:L398"/>
    <mergeCell ref="W392:X392"/>
    <mergeCell ref="Y392:AB392"/>
    <mergeCell ref="A393"/>
    <mergeCell ref="B393"/>
    <mergeCell ref="C393:G393"/>
    <mergeCell ref="H393:J393"/>
    <mergeCell ref="K393:L393"/>
    <mergeCell ref="M393:N393"/>
    <mergeCell ref="S396:V396"/>
    <mergeCell ref="Q397"/>
    <mergeCell ref="R397"/>
    <mergeCell ref="S397:V397"/>
    <mergeCell ref="A396"/>
    <mergeCell ref="B396"/>
    <mergeCell ref="C396:G396"/>
    <mergeCell ref="H396:J396"/>
    <mergeCell ref="K396:L396"/>
    <mergeCell ref="S394:V394"/>
    <mergeCell ref="W394:X394"/>
    <mergeCell ref="R395"/>
    <mergeCell ref="S395:V395"/>
    <mergeCell ref="W395:X395"/>
    <mergeCell ref="W397:X397"/>
    <mergeCell ref="Y397:AB397"/>
    <mergeCell ref="M396:N396"/>
    <mergeCell ref="O396"/>
    <mergeCell ref="P396"/>
    <mergeCell ref="Q396"/>
    <mergeCell ref="R396"/>
    <mergeCell ref="W396:X396"/>
    <mergeCell ref="Y396:AB396"/>
    <mergeCell ref="A394"/>
    <mergeCell ref="O394"/>
    <mergeCell ref="P394"/>
    <mergeCell ref="Q394"/>
    <mergeCell ref="R394"/>
    <mergeCell ref="Y394:AB394"/>
    <mergeCell ref="A395"/>
    <mergeCell ref="B395"/>
    <mergeCell ref="C395:G395"/>
    <mergeCell ref="H395:J395"/>
    <mergeCell ref="K395:L395"/>
    <mergeCell ref="M395:N395"/>
    <mergeCell ref="O395"/>
    <mergeCell ref="P395"/>
    <mergeCell ref="Q395"/>
    <mergeCell ref="W393:X393"/>
    <mergeCell ref="Y393:AB393"/>
    <mergeCell ref="O393"/>
    <mergeCell ref="P393"/>
    <mergeCell ref="Q393"/>
    <mergeCell ref="R393"/>
    <mergeCell ref="S393:V393"/>
    <mergeCell ref="B394"/>
    <mergeCell ref="C394:G394"/>
    <mergeCell ref="H394:J394"/>
    <mergeCell ref="K394:L394"/>
    <mergeCell ref="Y395:AB395"/>
    <mergeCell ref="M394:N394"/>
    <mergeCell ref="Y391:AB391"/>
    <mergeCell ref="M390:N390"/>
    <mergeCell ref="O390"/>
    <mergeCell ref="P390"/>
    <mergeCell ref="Q390"/>
    <mergeCell ref="R390"/>
    <mergeCell ref="Y390:AB390"/>
    <mergeCell ref="A391"/>
    <mergeCell ref="B391"/>
    <mergeCell ref="C391:G391"/>
    <mergeCell ref="H391:J391"/>
    <mergeCell ref="K391:L391"/>
    <mergeCell ref="M391:N391"/>
    <mergeCell ref="O391"/>
    <mergeCell ref="P391"/>
    <mergeCell ref="Q391"/>
    <mergeCell ref="B392"/>
    <mergeCell ref="C392:G392"/>
    <mergeCell ref="H392:J392"/>
    <mergeCell ref="K392:L392"/>
    <mergeCell ref="S390:V390"/>
    <mergeCell ref="W390:X390"/>
    <mergeCell ref="R391"/>
    <mergeCell ref="S391:V391"/>
    <mergeCell ref="W391:X391"/>
    <mergeCell ref="S392:V392"/>
    <mergeCell ref="A392"/>
    <mergeCell ref="M392:N392"/>
    <mergeCell ref="O392"/>
    <mergeCell ref="P392"/>
    <mergeCell ref="Q392"/>
    <mergeCell ref="R392"/>
    <mergeCell ref="Y389:AB389"/>
    <mergeCell ref="P387"/>
    <mergeCell ref="Q387"/>
    <mergeCell ref="R387"/>
    <mergeCell ref="S387:V387"/>
    <mergeCell ref="W387:X387"/>
    <mergeCell ref="A390"/>
    <mergeCell ref="B390"/>
    <mergeCell ref="C390:G390"/>
    <mergeCell ref="H390:J390"/>
    <mergeCell ref="K390:L390"/>
    <mergeCell ref="Y387:AB387"/>
    <mergeCell ref="H389:Q389"/>
    <mergeCell ref="R389"/>
    <mergeCell ref="S389:V389"/>
    <mergeCell ref="W389:X389"/>
    <mergeCell ref="C385:G385"/>
    <mergeCell ref="H385:J385"/>
    <mergeCell ref="K385:L385"/>
    <mergeCell ref="M385:N385"/>
    <mergeCell ref="O385"/>
    <mergeCell ref="Y386:AB386"/>
    <mergeCell ref="P385"/>
    <mergeCell ref="Q385"/>
    <mergeCell ref="R385"/>
    <mergeCell ref="S385:V385"/>
    <mergeCell ref="W385:X385"/>
    <mergeCell ref="O386"/>
    <mergeCell ref="P386"/>
    <mergeCell ref="Q386"/>
    <mergeCell ref="R386"/>
    <mergeCell ref="S386:V386"/>
    <mergeCell ref="W386:X386"/>
    <mergeCell ref="W384:X384"/>
    <mergeCell ref="Y384:AB384"/>
    <mergeCell ref="C387:G387"/>
    <mergeCell ref="H387:J387"/>
    <mergeCell ref="K387:L387"/>
    <mergeCell ref="M387:N387"/>
    <mergeCell ref="O387"/>
    <mergeCell ref="Y385:AB385"/>
    <mergeCell ref="C386:G386"/>
    <mergeCell ref="H386:J386"/>
    <mergeCell ref="K386:L386"/>
    <mergeCell ref="M386:N386"/>
    <mergeCell ref="M383:N383"/>
    <mergeCell ref="O383"/>
    <mergeCell ref="P383"/>
    <mergeCell ref="Q383"/>
    <mergeCell ref="R383"/>
    <mergeCell ref="W383:X383"/>
    <mergeCell ref="Y383:AB383"/>
    <mergeCell ref="S383:V383"/>
    <mergeCell ref="Q384"/>
    <mergeCell ref="R384"/>
    <mergeCell ref="S384:V384"/>
    <mergeCell ref="A384"/>
    <mergeCell ref="B384"/>
    <mergeCell ref="C384:G384"/>
    <mergeCell ref="H384:J384"/>
    <mergeCell ref="K384:L384"/>
    <mergeCell ref="M384:N384"/>
    <mergeCell ref="O384"/>
    <mergeCell ref="P384"/>
    <mergeCell ref="A382"/>
    <mergeCell ref="B382"/>
    <mergeCell ref="C382:G382"/>
    <mergeCell ref="H382:J382"/>
    <mergeCell ref="K382:L382"/>
    <mergeCell ref="M382:N382"/>
    <mergeCell ref="O382"/>
    <mergeCell ref="P382"/>
    <mergeCell ref="A383"/>
    <mergeCell ref="B383"/>
    <mergeCell ref="C383:G383"/>
    <mergeCell ref="H383:J383"/>
    <mergeCell ref="K383:L383"/>
    <mergeCell ref="W377:X377"/>
    <mergeCell ref="Y377:AB377"/>
    <mergeCell ref="A378"/>
    <mergeCell ref="B378"/>
    <mergeCell ref="S381:V381"/>
    <mergeCell ref="Q382"/>
    <mergeCell ref="R382"/>
    <mergeCell ref="S382:V382"/>
    <mergeCell ref="A381"/>
    <mergeCell ref="B381"/>
    <mergeCell ref="C381:G381"/>
    <mergeCell ref="H381:J381"/>
    <mergeCell ref="K381:L381"/>
    <mergeCell ref="S379:V379"/>
    <mergeCell ref="W379:X379"/>
    <mergeCell ref="R380"/>
    <mergeCell ref="S380:V380"/>
    <mergeCell ref="W380:X380"/>
    <mergeCell ref="W382:X382"/>
    <mergeCell ref="Y382:AB382"/>
    <mergeCell ref="M381:N381"/>
    <mergeCell ref="O381"/>
    <mergeCell ref="P381"/>
    <mergeCell ref="Q381"/>
    <mergeCell ref="R381"/>
    <mergeCell ref="W381:X381"/>
    <mergeCell ref="Y381:AB381"/>
    <mergeCell ref="A379"/>
    <mergeCell ref="B379"/>
    <mergeCell ref="C379:G379"/>
    <mergeCell ref="H379:J379"/>
    <mergeCell ref="K379:L379"/>
    <mergeCell ref="Y380:AB380"/>
    <mergeCell ref="M379:N379"/>
    <mergeCell ref="O379"/>
    <mergeCell ref="P379"/>
    <mergeCell ref="Q379"/>
    <mergeCell ref="R379"/>
    <mergeCell ref="Y379:AB379"/>
    <mergeCell ref="A380"/>
    <mergeCell ref="B380"/>
    <mergeCell ref="C380:G380"/>
    <mergeCell ref="H380:J380"/>
    <mergeCell ref="K380:L380"/>
    <mergeCell ref="M380:N380"/>
    <mergeCell ref="O380"/>
    <mergeCell ref="P380"/>
    <mergeCell ref="Q380"/>
    <mergeCell ref="W378:X378"/>
    <mergeCell ref="Y378:AB378"/>
    <mergeCell ref="Y376:AB376"/>
    <mergeCell ref="M375:N375"/>
    <mergeCell ref="O375"/>
    <mergeCell ref="P375"/>
    <mergeCell ref="Q375"/>
    <mergeCell ref="R375"/>
    <mergeCell ref="Y375:AB375"/>
    <mergeCell ref="A376"/>
    <mergeCell ref="B376"/>
    <mergeCell ref="C376:G376"/>
    <mergeCell ref="H376:J376"/>
    <mergeCell ref="K376:L376"/>
    <mergeCell ref="M376:N376"/>
    <mergeCell ref="O376"/>
    <mergeCell ref="P376"/>
    <mergeCell ref="Q376"/>
    <mergeCell ref="B377"/>
    <mergeCell ref="C377:G377"/>
    <mergeCell ref="H377:J377"/>
    <mergeCell ref="K377:L377"/>
    <mergeCell ref="S375:V375"/>
    <mergeCell ref="W375:X375"/>
    <mergeCell ref="R376"/>
    <mergeCell ref="S376:V376"/>
    <mergeCell ref="W376:X376"/>
    <mergeCell ref="S377:V377"/>
    <mergeCell ref="A377"/>
    <mergeCell ref="M377:N377"/>
    <mergeCell ref="O377"/>
    <mergeCell ref="P377"/>
    <mergeCell ref="Q377"/>
    <mergeCell ref="R377"/>
    <mergeCell ref="A375"/>
    <mergeCell ref="B375"/>
    <mergeCell ref="C375:G375"/>
    <mergeCell ref="H375:J375"/>
    <mergeCell ref="K375:L375"/>
    <mergeCell ref="S373:V373"/>
    <mergeCell ref="Q374"/>
    <mergeCell ref="R374"/>
    <mergeCell ref="S374:V374"/>
    <mergeCell ref="A373"/>
    <mergeCell ref="B373"/>
    <mergeCell ref="C373:G373"/>
    <mergeCell ref="H373:J373"/>
    <mergeCell ref="K373:L373"/>
    <mergeCell ref="C378:G378"/>
    <mergeCell ref="H378:J378"/>
    <mergeCell ref="K378:L378"/>
    <mergeCell ref="M378:N378"/>
    <mergeCell ref="O378"/>
    <mergeCell ref="P378"/>
    <mergeCell ref="Q378"/>
    <mergeCell ref="R378"/>
    <mergeCell ref="S378:V378"/>
    <mergeCell ref="W374:X374"/>
    <mergeCell ref="Y374:AB374"/>
    <mergeCell ref="M373:N373"/>
    <mergeCell ref="O373"/>
    <mergeCell ref="P373"/>
    <mergeCell ref="Q373"/>
    <mergeCell ref="R373"/>
    <mergeCell ref="W373:X373"/>
    <mergeCell ref="Y373:AB373"/>
    <mergeCell ref="A371"/>
    <mergeCell ref="B371"/>
    <mergeCell ref="C371:G371"/>
    <mergeCell ref="H371:J371"/>
    <mergeCell ref="K371:L371"/>
    <mergeCell ref="A374"/>
    <mergeCell ref="B374"/>
    <mergeCell ref="C374:G374"/>
    <mergeCell ref="H374:J374"/>
    <mergeCell ref="K374:L374"/>
    <mergeCell ref="M374:N374"/>
    <mergeCell ref="O374"/>
    <mergeCell ref="P374"/>
    <mergeCell ref="Y372:AB372"/>
    <mergeCell ref="M371:N371"/>
    <mergeCell ref="O371"/>
    <mergeCell ref="P371"/>
    <mergeCell ref="Q371"/>
    <mergeCell ref="R371"/>
    <mergeCell ref="Y371:AB371"/>
    <mergeCell ref="A372"/>
    <mergeCell ref="B372"/>
    <mergeCell ref="C372:G372"/>
    <mergeCell ref="H372:J372"/>
    <mergeCell ref="K372:L372"/>
    <mergeCell ref="M372:N372"/>
    <mergeCell ref="O372"/>
    <mergeCell ref="P372"/>
    <mergeCell ref="Q372"/>
    <mergeCell ref="S371:V371"/>
    <mergeCell ref="W371:X371"/>
    <mergeCell ref="R372"/>
    <mergeCell ref="S372:V372"/>
    <mergeCell ref="W372:X372"/>
    <mergeCell ref="P367"/>
    <mergeCell ref="Q367"/>
    <mergeCell ref="R367"/>
    <mergeCell ref="S367:V367"/>
    <mergeCell ref="W367:X367"/>
    <mergeCell ref="C367:G367"/>
    <mergeCell ref="H367:J367"/>
    <mergeCell ref="K367:L367"/>
    <mergeCell ref="M367:N367"/>
    <mergeCell ref="O367"/>
    <mergeCell ref="P368"/>
    <mergeCell ref="Q368"/>
    <mergeCell ref="R368"/>
    <mergeCell ref="S368:V368"/>
    <mergeCell ref="W368:X368"/>
    <mergeCell ref="Y368:AB368"/>
    <mergeCell ref="R370"/>
    <mergeCell ref="S370:V370"/>
    <mergeCell ref="W370:X370"/>
    <mergeCell ref="Y370:AB370"/>
    <mergeCell ref="Y367:AB367"/>
    <mergeCell ref="C368:G368"/>
    <mergeCell ref="H368:J368"/>
    <mergeCell ref="K368:L368"/>
    <mergeCell ref="M368:N368"/>
    <mergeCell ref="O368"/>
    <mergeCell ref="H370:Q370"/>
    <mergeCell ref="B365"/>
    <mergeCell ref="C365:G365"/>
    <mergeCell ref="H365:J365"/>
    <mergeCell ref="K365:L365"/>
    <mergeCell ref="M365:N365"/>
    <mergeCell ref="S363:V363"/>
    <mergeCell ref="Q364"/>
    <mergeCell ref="R364"/>
    <mergeCell ref="S364:V364"/>
    <mergeCell ref="S366:V366"/>
    <mergeCell ref="W366:X366"/>
    <mergeCell ref="Y366:AB366"/>
    <mergeCell ref="O365"/>
    <mergeCell ref="P365"/>
    <mergeCell ref="Q365"/>
    <mergeCell ref="R365"/>
    <mergeCell ref="S365:V365"/>
    <mergeCell ref="W365:X365"/>
    <mergeCell ref="Y365:AB365"/>
    <mergeCell ref="C366:G366"/>
    <mergeCell ref="H366:J366"/>
    <mergeCell ref="K366:L366"/>
    <mergeCell ref="M366:N366"/>
    <mergeCell ref="O366"/>
    <mergeCell ref="P366"/>
    <mergeCell ref="Q366"/>
    <mergeCell ref="R366"/>
    <mergeCell ref="A363"/>
    <mergeCell ref="B363"/>
    <mergeCell ref="C363:G363"/>
    <mergeCell ref="H363:J363"/>
    <mergeCell ref="K363:L363"/>
    <mergeCell ref="S361:V361"/>
    <mergeCell ref="Q362"/>
    <mergeCell ref="R362"/>
    <mergeCell ref="S362:V362"/>
    <mergeCell ref="A361"/>
    <mergeCell ref="W364:X364"/>
    <mergeCell ref="Y364:AB364"/>
    <mergeCell ref="M363:N363"/>
    <mergeCell ref="O363"/>
    <mergeCell ref="P363"/>
    <mergeCell ref="Q363"/>
    <mergeCell ref="R363"/>
    <mergeCell ref="W363:X363"/>
    <mergeCell ref="Y363:AB363"/>
    <mergeCell ref="A364"/>
    <mergeCell ref="B364"/>
    <mergeCell ref="C364:G364"/>
    <mergeCell ref="H364:J364"/>
    <mergeCell ref="K364:L364"/>
    <mergeCell ref="M364:N364"/>
    <mergeCell ref="O364"/>
    <mergeCell ref="P364"/>
    <mergeCell ref="W362:X362"/>
    <mergeCell ref="Y362:AB362"/>
    <mergeCell ref="M361:N361"/>
    <mergeCell ref="O361"/>
    <mergeCell ref="P361"/>
    <mergeCell ref="Q361"/>
    <mergeCell ref="R361"/>
    <mergeCell ref="W361:X361"/>
    <mergeCell ref="Y361:AB361"/>
    <mergeCell ref="A362"/>
    <mergeCell ref="B362"/>
    <mergeCell ref="C362:G362"/>
    <mergeCell ref="H362:J362"/>
    <mergeCell ref="K362:L362"/>
    <mergeCell ref="M362:N362"/>
    <mergeCell ref="O362"/>
    <mergeCell ref="P362"/>
    <mergeCell ref="Y360:AB360"/>
    <mergeCell ref="M359:N359"/>
    <mergeCell ref="O359"/>
    <mergeCell ref="P359"/>
    <mergeCell ref="Q359"/>
    <mergeCell ref="R359"/>
    <mergeCell ref="Y359:AB359"/>
    <mergeCell ref="A360"/>
    <mergeCell ref="B360"/>
    <mergeCell ref="C360:G360"/>
    <mergeCell ref="H360:J360"/>
    <mergeCell ref="K360:L360"/>
    <mergeCell ref="M360:N360"/>
    <mergeCell ref="O360"/>
    <mergeCell ref="P360"/>
    <mergeCell ref="Q360"/>
    <mergeCell ref="B361"/>
    <mergeCell ref="C361:G361"/>
    <mergeCell ref="H361:J361"/>
    <mergeCell ref="K361:L361"/>
    <mergeCell ref="S359:V359"/>
    <mergeCell ref="W359:X359"/>
    <mergeCell ref="R360"/>
    <mergeCell ref="S360:V360"/>
    <mergeCell ref="W360:X360"/>
    <mergeCell ref="A358"/>
    <mergeCell ref="B358"/>
    <mergeCell ref="C358:G358"/>
    <mergeCell ref="H358:J358"/>
    <mergeCell ref="K358:L358"/>
    <mergeCell ref="M358:N358"/>
    <mergeCell ref="O358"/>
    <mergeCell ref="P358"/>
    <mergeCell ref="A359"/>
    <mergeCell ref="B359"/>
    <mergeCell ref="C359:G359"/>
    <mergeCell ref="H359:J359"/>
    <mergeCell ref="K359:L359"/>
    <mergeCell ref="S357:V357"/>
    <mergeCell ref="Q358"/>
    <mergeCell ref="R358"/>
    <mergeCell ref="S358:V358"/>
    <mergeCell ref="A357"/>
    <mergeCell ref="S356:V356"/>
    <mergeCell ref="W356:X356"/>
    <mergeCell ref="Y356:AB356"/>
    <mergeCell ref="Y353:AB353"/>
    <mergeCell ref="C354:G354"/>
    <mergeCell ref="H354:J354"/>
    <mergeCell ref="K354:L354"/>
    <mergeCell ref="M354:N354"/>
    <mergeCell ref="O354"/>
    <mergeCell ref="P354"/>
    <mergeCell ref="B357"/>
    <mergeCell ref="C357:G357"/>
    <mergeCell ref="H357:J357"/>
    <mergeCell ref="K357:L357"/>
    <mergeCell ref="H356:Q356"/>
    <mergeCell ref="R356"/>
    <mergeCell ref="W358:X358"/>
    <mergeCell ref="Y358:AB358"/>
    <mergeCell ref="M357:N357"/>
    <mergeCell ref="O357"/>
    <mergeCell ref="P357"/>
    <mergeCell ref="Q357"/>
    <mergeCell ref="R357"/>
    <mergeCell ref="W357:X357"/>
    <mergeCell ref="Y357:AB357"/>
    <mergeCell ref="C353:G353"/>
    <mergeCell ref="H353:J353"/>
    <mergeCell ref="K353:L353"/>
    <mergeCell ref="M353:N353"/>
    <mergeCell ref="O353"/>
    <mergeCell ref="W351:X351"/>
    <mergeCell ref="W352:X352"/>
    <mergeCell ref="Q354"/>
    <mergeCell ref="R354"/>
    <mergeCell ref="S354:V354"/>
    <mergeCell ref="W354:X354"/>
    <mergeCell ref="Y354:AB354"/>
    <mergeCell ref="P353"/>
    <mergeCell ref="Q353"/>
    <mergeCell ref="R353"/>
    <mergeCell ref="S353:V353"/>
    <mergeCell ref="W353:X353"/>
    <mergeCell ref="B351"/>
    <mergeCell ref="C351:G351"/>
    <mergeCell ref="H351:J351"/>
    <mergeCell ref="K351:L351"/>
    <mergeCell ref="M351:N351"/>
    <mergeCell ref="S349:V349"/>
    <mergeCell ref="Q350"/>
    <mergeCell ref="R350"/>
    <mergeCell ref="S350:V350"/>
    <mergeCell ref="Y352:AB352"/>
    <mergeCell ref="O351"/>
    <mergeCell ref="P351"/>
    <mergeCell ref="Q351"/>
    <mergeCell ref="R351"/>
    <mergeCell ref="S351:V351"/>
    <mergeCell ref="Y351:AB351"/>
    <mergeCell ref="C352:G352"/>
    <mergeCell ref="H352:J352"/>
    <mergeCell ref="K352:L352"/>
    <mergeCell ref="M352:N352"/>
    <mergeCell ref="O352"/>
    <mergeCell ref="P352"/>
    <mergeCell ref="Q352"/>
    <mergeCell ref="R352"/>
    <mergeCell ref="S352:V352"/>
    <mergeCell ref="W350:X350"/>
    <mergeCell ref="Y350:AB350"/>
    <mergeCell ref="M349:N349"/>
    <mergeCell ref="O349"/>
    <mergeCell ref="P349"/>
    <mergeCell ref="Q349"/>
    <mergeCell ref="R349"/>
    <mergeCell ref="W349:X349"/>
    <mergeCell ref="Y349:AB349"/>
    <mergeCell ref="A350"/>
    <mergeCell ref="B350"/>
    <mergeCell ref="C350:G350"/>
    <mergeCell ref="H350:J350"/>
    <mergeCell ref="K350:L350"/>
    <mergeCell ref="M350:N350"/>
    <mergeCell ref="O350"/>
    <mergeCell ref="P350"/>
    <mergeCell ref="A348"/>
    <mergeCell ref="B348"/>
    <mergeCell ref="C348:G348"/>
    <mergeCell ref="H348:J348"/>
    <mergeCell ref="K348:L348"/>
    <mergeCell ref="M348:N348"/>
    <mergeCell ref="O348"/>
    <mergeCell ref="P348"/>
    <mergeCell ref="A349"/>
    <mergeCell ref="B349"/>
    <mergeCell ref="C349:G349"/>
    <mergeCell ref="H349:J349"/>
    <mergeCell ref="K349:L349"/>
    <mergeCell ref="W343:X343"/>
    <mergeCell ref="Y343:AB343"/>
    <mergeCell ref="A344"/>
    <mergeCell ref="B344"/>
    <mergeCell ref="S347:V347"/>
    <mergeCell ref="Q348"/>
    <mergeCell ref="R348"/>
    <mergeCell ref="S348:V348"/>
    <mergeCell ref="A347"/>
    <mergeCell ref="B347"/>
    <mergeCell ref="C347:G347"/>
    <mergeCell ref="H347:J347"/>
    <mergeCell ref="K347:L347"/>
    <mergeCell ref="S345:V345"/>
    <mergeCell ref="W345:X345"/>
    <mergeCell ref="R346"/>
    <mergeCell ref="S346:V346"/>
    <mergeCell ref="W346:X346"/>
    <mergeCell ref="W348:X348"/>
    <mergeCell ref="Y348:AB348"/>
    <mergeCell ref="M347:N347"/>
    <mergeCell ref="O347"/>
    <mergeCell ref="P347"/>
    <mergeCell ref="Q347"/>
    <mergeCell ref="R347"/>
    <mergeCell ref="W347:X347"/>
    <mergeCell ref="Y347:AB347"/>
    <mergeCell ref="A345"/>
    <mergeCell ref="B345"/>
    <mergeCell ref="C345:G345"/>
    <mergeCell ref="H345:J345"/>
    <mergeCell ref="K345:L345"/>
    <mergeCell ref="Y346:AB346"/>
    <mergeCell ref="M345:N345"/>
    <mergeCell ref="O345"/>
    <mergeCell ref="P345"/>
    <mergeCell ref="Q345"/>
    <mergeCell ref="R345"/>
    <mergeCell ref="Y345:AB345"/>
    <mergeCell ref="A346"/>
    <mergeCell ref="B346"/>
    <mergeCell ref="C346:G346"/>
    <mergeCell ref="H346:J346"/>
    <mergeCell ref="K346:L346"/>
    <mergeCell ref="M346:N346"/>
    <mergeCell ref="O346"/>
    <mergeCell ref="P346"/>
    <mergeCell ref="Q346"/>
    <mergeCell ref="W344:X344"/>
    <mergeCell ref="Y344:AB344"/>
    <mergeCell ref="Y342:AB342"/>
    <mergeCell ref="M341:N341"/>
    <mergeCell ref="O341"/>
    <mergeCell ref="P341"/>
    <mergeCell ref="Q341"/>
    <mergeCell ref="R341"/>
    <mergeCell ref="Y341:AB341"/>
    <mergeCell ref="A342"/>
    <mergeCell ref="B342"/>
    <mergeCell ref="C342:G342"/>
    <mergeCell ref="H342:J342"/>
    <mergeCell ref="K342:L342"/>
    <mergeCell ref="M342:N342"/>
    <mergeCell ref="O342"/>
    <mergeCell ref="P342"/>
    <mergeCell ref="Q342"/>
    <mergeCell ref="B343"/>
    <mergeCell ref="C343:G343"/>
    <mergeCell ref="H343:J343"/>
    <mergeCell ref="K343:L343"/>
    <mergeCell ref="S341:V341"/>
    <mergeCell ref="W341:X341"/>
    <mergeCell ref="R342"/>
    <mergeCell ref="S342:V342"/>
    <mergeCell ref="W342:X342"/>
    <mergeCell ref="S343:V343"/>
    <mergeCell ref="A343"/>
    <mergeCell ref="M343:N343"/>
    <mergeCell ref="O343"/>
    <mergeCell ref="P343"/>
    <mergeCell ref="Q343"/>
    <mergeCell ref="R343"/>
    <mergeCell ref="A341"/>
    <mergeCell ref="B341"/>
    <mergeCell ref="C341:G341"/>
    <mergeCell ref="H341:J341"/>
    <mergeCell ref="K341:L341"/>
    <mergeCell ref="S339:V339"/>
    <mergeCell ref="Q340"/>
    <mergeCell ref="R340"/>
    <mergeCell ref="S340:V340"/>
    <mergeCell ref="A339"/>
    <mergeCell ref="B339"/>
    <mergeCell ref="C339:G339"/>
    <mergeCell ref="H339:J339"/>
    <mergeCell ref="K339:L339"/>
    <mergeCell ref="C344:G344"/>
    <mergeCell ref="H344:J344"/>
    <mergeCell ref="K344:L344"/>
    <mergeCell ref="M344:N344"/>
    <mergeCell ref="O344"/>
    <mergeCell ref="P344"/>
    <mergeCell ref="Q344"/>
    <mergeCell ref="R344"/>
    <mergeCell ref="S344:V344"/>
    <mergeCell ref="W337:X337"/>
    <mergeCell ref="R338"/>
    <mergeCell ref="S338:V338"/>
    <mergeCell ref="W338:X338"/>
    <mergeCell ref="W340:X340"/>
    <mergeCell ref="Y340:AB340"/>
    <mergeCell ref="M339:N339"/>
    <mergeCell ref="O339"/>
    <mergeCell ref="P339"/>
    <mergeCell ref="Q339"/>
    <mergeCell ref="R339"/>
    <mergeCell ref="W339:X339"/>
    <mergeCell ref="Y339:AB339"/>
    <mergeCell ref="A337"/>
    <mergeCell ref="B337"/>
    <mergeCell ref="C337:G337"/>
    <mergeCell ref="H337:J337"/>
    <mergeCell ref="K337:L337"/>
    <mergeCell ref="A340"/>
    <mergeCell ref="B340"/>
    <mergeCell ref="C340:G340"/>
    <mergeCell ref="H340:J340"/>
    <mergeCell ref="K340:L340"/>
    <mergeCell ref="M340:N340"/>
    <mergeCell ref="O340"/>
    <mergeCell ref="P340"/>
    <mergeCell ref="Q336"/>
    <mergeCell ref="R336"/>
    <mergeCell ref="S336:V336"/>
    <mergeCell ref="A335"/>
    <mergeCell ref="Y338:AB338"/>
    <mergeCell ref="M337:N337"/>
    <mergeCell ref="O337"/>
    <mergeCell ref="P337"/>
    <mergeCell ref="Q337"/>
    <mergeCell ref="R337"/>
    <mergeCell ref="Y337:AB337"/>
    <mergeCell ref="A338"/>
    <mergeCell ref="B338"/>
    <mergeCell ref="C338:G338"/>
    <mergeCell ref="H338:J338"/>
    <mergeCell ref="K338:L338"/>
    <mergeCell ref="M338:N338"/>
    <mergeCell ref="O338"/>
    <mergeCell ref="P338"/>
    <mergeCell ref="Q338"/>
    <mergeCell ref="W336:X336"/>
    <mergeCell ref="Y336:AB336"/>
    <mergeCell ref="M335:N335"/>
    <mergeCell ref="O335"/>
    <mergeCell ref="P335"/>
    <mergeCell ref="Q335"/>
    <mergeCell ref="R335"/>
    <mergeCell ref="W335:X335"/>
    <mergeCell ref="Y335:AB335"/>
    <mergeCell ref="A336"/>
    <mergeCell ref="B336"/>
    <mergeCell ref="S337:V337"/>
    <mergeCell ref="C336:G336"/>
    <mergeCell ref="H336:J336"/>
    <mergeCell ref="K336:L336"/>
    <mergeCell ref="M336:N336"/>
    <mergeCell ref="O336"/>
    <mergeCell ref="P336"/>
    <mergeCell ref="Y334:AB334"/>
    <mergeCell ref="M333:N333"/>
    <mergeCell ref="O333"/>
    <mergeCell ref="P333"/>
    <mergeCell ref="Q333"/>
    <mergeCell ref="R333"/>
    <mergeCell ref="Y333:AB333"/>
    <mergeCell ref="A334"/>
    <mergeCell ref="B334"/>
    <mergeCell ref="C334:G334"/>
    <mergeCell ref="H334:J334"/>
    <mergeCell ref="K334:L334"/>
    <mergeCell ref="M334:N334"/>
    <mergeCell ref="O334"/>
    <mergeCell ref="P334"/>
    <mergeCell ref="Q334"/>
    <mergeCell ref="B335"/>
    <mergeCell ref="C335:G335"/>
    <mergeCell ref="H335:J335"/>
    <mergeCell ref="K335:L335"/>
    <mergeCell ref="S333:V333"/>
    <mergeCell ref="W333:X333"/>
    <mergeCell ref="R334"/>
    <mergeCell ref="S334:V334"/>
    <mergeCell ref="W334:X334"/>
    <mergeCell ref="S335:V335"/>
    <mergeCell ref="Y332:AB332"/>
    <mergeCell ref="P330"/>
    <mergeCell ref="Q330"/>
    <mergeCell ref="R330"/>
    <mergeCell ref="S330:V330"/>
    <mergeCell ref="W330:X330"/>
    <mergeCell ref="A333"/>
    <mergeCell ref="B333"/>
    <mergeCell ref="C333:G333"/>
    <mergeCell ref="H333:J333"/>
    <mergeCell ref="K333:L333"/>
    <mergeCell ref="Y330:AB330"/>
    <mergeCell ref="H332:Q332"/>
    <mergeCell ref="R332"/>
    <mergeCell ref="S332:V332"/>
    <mergeCell ref="W332:X332"/>
    <mergeCell ref="C328:G328"/>
    <mergeCell ref="H328:J328"/>
    <mergeCell ref="K328:L328"/>
    <mergeCell ref="M328:N328"/>
    <mergeCell ref="O328"/>
    <mergeCell ref="Y329:AB329"/>
    <mergeCell ref="P328"/>
    <mergeCell ref="Q328"/>
    <mergeCell ref="R328"/>
    <mergeCell ref="S328:V328"/>
    <mergeCell ref="W328:X328"/>
    <mergeCell ref="O329"/>
    <mergeCell ref="P329"/>
    <mergeCell ref="Q329"/>
    <mergeCell ref="R329"/>
    <mergeCell ref="S329:V329"/>
    <mergeCell ref="W329:X329"/>
    <mergeCell ref="W327:X327"/>
    <mergeCell ref="Y327:AB327"/>
    <mergeCell ref="C330:G330"/>
    <mergeCell ref="H330:J330"/>
    <mergeCell ref="K330:L330"/>
    <mergeCell ref="M330:N330"/>
    <mergeCell ref="O330"/>
    <mergeCell ref="Y328:AB328"/>
    <mergeCell ref="C329:G329"/>
    <mergeCell ref="H329:J329"/>
    <mergeCell ref="K329:L329"/>
    <mergeCell ref="M329:N329"/>
    <mergeCell ref="M326:N326"/>
    <mergeCell ref="O326"/>
    <mergeCell ref="P326"/>
    <mergeCell ref="Q326"/>
    <mergeCell ref="R326"/>
    <mergeCell ref="W326:X326"/>
    <mergeCell ref="Y326:AB326"/>
    <mergeCell ref="S326:V326"/>
    <mergeCell ref="R327"/>
    <mergeCell ref="S327:V327"/>
    <mergeCell ref="B327"/>
    <mergeCell ref="C327:G327"/>
    <mergeCell ref="H327:J327"/>
    <mergeCell ref="K327:L327"/>
    <mergeCell ref="M327:N327"/>
    <mergeCell ref="O327"/>
    <mergeCell ref="P327"/>
    <mergeCell ref="Q327"/>
    <mergeCell ref="A325"/>
    <mergeCell ref="B325"/>
    <mergeCell ref="C325:G325"/>
    <mergeCell ref="H325:J325"/>
    <mergeCell ref="K325:L325"/>
    <mergeCell ref="M325:N325"/>
    <mergeCell ref="O325"/>
    <mergeCell ref="P325"/>
    <mergeCell ref="A326"/>
    <mergeCell ref="B326"/>
    <mergeCell ref="C326:G326"/>
    <mergeCell ref="H326:J326"/>
    <mergeCell ref="K326:L326"/>
    <mergeCell ref="W320:X320"/>
    <mergeCell ref="Y320:AB320"/>
    <mergeCell ref="A321"/>
    <mergeCell ref="B321"/>
    <mergeCell ref="S324:V324"/>
    <mergeCell ref="Q325"/>
    <mergeCell ref="R325"/>
    <mergeCell ref="S325:V325"/>
    <mergeCell ref="A324"/>
    <mergeCell ref="B324"/>
    <mergeCell ref="C324:G324"/>
    <mergeCell ref="H324:J324"/>
    <mergeCell ref="K324:L324"/>
    <mergeCell ref="S322:V322"/>
    <mergeCell ref="W322:X322"/>
    <mergeCell ref="R323"/>
    <mergeCell ref="S323:V323"/>
    <mergeCell ref="W323:X323"/>
    <mergeCell ref="W325:X325"/>
    <mergeCell ref="Y325:AB325"/>
    <mergeCell ref="M324:N324"/>
    <mergeCell ref="O324"/>
    <mergeCell ref="P324"/>
    <mergeCell ref="Q324"/>
    <mergeCell ref="R324"/>
    <mergeCell ref="W324:X324"/>
    <mergeCell ref="Y324:AB324"/>
    <mergeCell ref="A322"/>
    <mergeCell ref="B322"/>
    <mergeCell ref="C322:G322"/>
    <mergeCell ref="H322:J322"/>
    <mergeCell ref="K322:L322"/>
    <mergeCell ref="Y323:AB323"/>
    <mergeCell ref="M322:N322"/>
    <mergeCell ref="O322"/>
    <mergeCell ref="P322"/>
    <mergeCell ref="Q322"/>
    <mergeCell ref="R322"/>
    <mergeCell ref="Y322:AB322"/>
    <mergeCell ref="A323"/>
    <mergeCell ref="B323"/>
    <mergeCell ref="C323:G323"/>
    <mergeCell ref="H323:J323"/>
    <mergeCell ref="K323:L323"/>
    <mergeCell ref="M323:N323"/>
    <mergeCell ref="O323"/>
    <mergeCell ref="P323"/>
    <mergeCell ref="Q323"/>
    <mergeCell ref="W321:X321"/>
    <mergeCell ref="Y321:AB321"/>
    <mergeCell ref="Y319:AB319"/>
    <mergeCell ref="M318:N318"/>
    <mergeCell ref="O318"/>
    <mergeCell ref="P318"/>
    <mergeCell ref="Q318"/>
    <mergeCell ref="R318"/>
    <mergeCell ref="Y318:AB318"/>
    <mergeCell ref="A319"/>
    <mergeCell ref="B319"/>
    <mergeCell ref="C319:G319"/>
    <mergeCell ref="H319:J319"/>
    <mergeCell ref="K319:L319"/>
    <mergeCell ref="M319:N319"/>
    <mergeCell ref="O319"/>
    <mergeCell ref="P319"/>
    <mergeCell ref="Q319"/>
    <mergeCell ref="B320"/>
    <mergeCell ref="C320:G320"/>
    <mergeCell ref="H320:J320"/>
    <mergeCell ref="K320:L320"/>
    <mergeCell ref="S318:V318"/>
    <mergeCell ref="W318:X318"/>
    <mergeCell ref="R319"/>
    <mergeCell ref="S319:V319"/>
    <mergeCell ref="W319:X319"/>
    <mergeCell ref="S320:V320"/>
    <mergeCell ref="A320"/>
    <mergeCell ref="M320:N320"/>
    <mergeCell ref="O320"/>
    <mergeCell ref="P320"/>
    <mergeCell ref="Q320"/>
    <mergeCell ref="R320"/>
    <mergeCell ref="A318"/>
    <mergeCell ref="B318"/>
    <mergeCell ref="C318:G318"/>
    <mergeCell ref="H318:J318"/>
    <mergeCell ref="K318:L318"/>
    <mergeCell ref="S316:V316"/>
    <mergeCell ref="Q317"/>
    <mergeCell ref="R317"/>
    <mergeCell ref="S317:V317"/>
    <mergeCell ref="A316"/>
    <mergeCell ref="B316"/>
    <mergeCell ref="C316:G316"/>
    <mergeCell ref="H316:J316"/>
    <mergeCell ref="K316:L316"/>
    <mergeCell ref="C321:G321"/>
    <mergeCell ref="H321:J321"/>
    <mergeCell ref="K321:L321"/>
    <mergeCell ref="M321:N321"/>
    <mergeCell ref="O321"/>
    <mergeCell ref="P321"/>
    <mergeCell ref="Q321"/>
    <mergeCell ref="R321"/>
    <mergeCell ref="S321:V321"/>
    <mergeCell ref="W315:X315"/>
    <mergeCell ref="W317:X317"/>
    <mergeCell ref="Y317:AB317"/>
    <mergeCell ref="M316:N316"/>
    <mergeCell ref="O316"/>
    <mergeCell ref="P316"/>
    <mergeCell ref="Q316"/>
    <mergeCell ref="R316"/>
    <mergeCell ref="W316:X316"/>
    <mergeCell ref="Y316:AB316"/>
    <mergeCell ref="A314"/>
    <mergeCell ref="B314"/>
    <mergeCell ref="C314:G314"/>
    <mergeCell ref="H314:J314"/>
    <mergeCell ref="K314:L314"/>
    <mergeCell ref="A317"/>
    <mergeCell ref="B317"/>
    <mergeCell ref="C317:G317"/>
    <mergeCell ref="H317:J317"/>
    <mergeCell ref="K317:L317"/>
    <mergeCell ref="M317:N317"/>
    <mergeCell ref="O317"/>
    <mergeCell ref="P317"/>
    <mergeCell ref="A312"/>
    <mergeCell ref="Y315:AB315"/>
    <mergeCell ref="M314:N314"/>
    <mergeCell ref="O314"/>
    <mergeCell ref="P314"/>
    <mergeCell ref="Q314"/>
    <mergeCell ref="R314"/>
    <mergeCell ref="Y314:AB314"/>
    <mergeCell ref="A315"/>
    <mergeCell ref="B315"/>
    <mergeCell ref="C315:G315"/>
    <mergeCell ref="H315:J315"/>
    <mergeCell ref="K315:L315"/>
    <mergeCell ref="M315:N315"/>
    <mergeCell ref="O315"/>
    <mergeCell ref="P315"/>
    <mergeCell ref="Q315"/>
    <mergeCell ref="W313:X313"/>
    <mergeCell ref="Y313:AB313"/>
    <mergeCell ref="M312:N312"/>
    <mergeCell ref="O312"/>
    <mergeCell ref="P312"/>
    <mergeCell ref="Q312"/>
    <mergeCell ref="R312"/>
    <mergeCell ref="W312:X312"/>
    <mergeCell ref="Y312:AB312"/>
    <mergeCell ref="A313"/>
    <mergeCell ref="B313"/>
    <mergeCell ref="S314:V314"/>
    <mergeCell ref="W314:X314"/>
    <mergeCell ref="R315"/>
    <mergeCell ref="S315:V315"/>
    <mergeCell ref="C313:G313"/>
    <mergeCell ref="H313:J313"/>
    <mergeCell ref="K313:L313"/>
    <mergeCell ref="M313:N313"/>
    <mergeCell ref="O313"/>
    <mergeCell ref="P313"/>
    <mergeCell ref="P309"/>
    <mergeCell ref="Q309"/>
    <mergeCell ref="R309"/>
    <mergeCell ref="S309:V309"/>
    <mergeCell ref="W309:X309"/>
    <mergeCell ref="C309:G309"/>
    <mergeCell ref="H309:J309"/>
    <mergeCell ref="K309:L309"/>
    <mergeCell ref="M309:N309"/>
    <mergeCell ref="O309"/>
    <mergeCell ref="B312"/>
    <mergeCell ref="C312:G312"/>
    <mergeCell ref="H312:J312"/>
    <mergeCell ref="K312:L312"/>
    <mergeCell ref="S312:V312"/>
    <mergeCell ref="Q313"/>
    <mergeCell ref="R313"/>
    <mergeCell ref="S313:V313"/>
    <mergeCell ref="Y309:AB309"/>
    <mergeCell ref="H311:Q311"/>
    <mergeCell ref="R311"/>
    <mergeCell ref="S311:V311"/>
    <mergeCell ref="W311:X311"/>
    <mergeCell ref="Y311:AB311"/>
    <mergeCell ref="C307:G307"/>
    <mergeCell ref="H307:J307"/>
    <mergeCell ref="K307:L307"/>
    <mergeCell ref="M307:N307"/>
    <mergeCell ref="O307"/>
    <mergeCell ref="S305:V305"/>
    <mergeCell ref="R306"/>
    <mergeCell ref="S306:V306"/>
    <mergeCell ref="W308:X308"/>
    <mergeCell ref="Y308:AB308"/>
    <mergeCell ref="P307"/>
    <mergeCell ref="Q307"/>
    <mergeCell ref="R307"/>
    <mergeCell ref="S307:V307"/>
    <mergeCell ref="W307:X307"/>
    <mergeCell ref="Y307:AB307"/>
    <mergeCell ref="C308:G308"/>
    <mergeCell ref="H308:J308"/>
    <mergeCell ref="K308:L308"/>
    <mergeCell ref="M308:N308"/>
    <mergeCell ref="O308"/>
    <mergeCell ref="P308"/>
    <mergeCell ref="Q308"/>
    <mergeCell ref="R308"/>
    <mergeCell ref="S308:V308"/>
    <mergeCell ref="W306:X306"/>
    <mergeCell ref="Y306:AB306"/>
    <mergeCell ref="M305:N305"/>
    <mergeCell ref="O305"/>
    <mergeCell ref="P305"/>
    <mergeCell ref="Q305"/>
    <mergeCell ref="R305"/>
    <mergeCell ref="W305:X305"/>
    <mergeCell ref="Y305:AB305"/>
    <mergeCell ref="B306"/>
    <mergeCell ref="C306:G306"/>
    <mergeCell ref="H306:J306"/>
    <mergeCell ref="K306:L306"/>
    <mergeCell ref="M306:N306"/>
    <mergeCell ref="O306"/>
    <mergeCell ref="P306"/>
    <mergeCell ref="Q306"/>
    <mergeCell ref="A304"/>
    <mergeCell ref="B304"/>
    <mergeCell ref="C304:G304"/>
    <mergeCell ref="H304:J304"/>
    <mergeCell ref="K304:L304"/>
    <mergeCell ref="M304:N304"/>
    <mergeCell ref="O304"/>
    <mergeCell ref="P304"/>
    <mergeCell ref="A305"/>
    <mergeCell ref="B305"/>
    <mergeCell ref="C305:G305"/>
    <mergeCell ref="H305:J305"/>
    <mergeCell ref="K305:L305"/>
    <mergeCell ref="S303:V303"/>
    <mergeCell ref="Q304"/>
    <mergeCell ref="R304"/>
    <mergeCell ref="S304:V304"/>
    <mergeCell ref="A303"/>
    <mergeCell ref="B303"/>
    <mergeCell ref="C303:G303"/>
    <mergeCell ref="H303:J303"/>
    <mergeCell ref="K303:L303"/>
    <mergeCell ref="S301:V301"/>
    <mergeCell ref="W301:X301"/>
    <mergeCell ref="R302"/>
    <mergeCell ref="S302:V302"/>
    <mergeCell ref="W302:X302"/>
    <mergeCell ref="W304:X304"/>
    <mergeCell ref="Y304:AB304"/>
    <mergeCell ref="M303:N303"/>
    <mergeCell ref="O303"/>
    <mergeCell ref="P303"/>
    <mergeCell ref="Q303"/>
    <mergeCell ref="R303"/>
    <mergeCell ref="W303:X303"/>
    <mergeCell ref="Y303:AB303"/>
    <mergeCell ref="A301"/>
    <mergeCell ref="B301"/>
    <mergeCell ref="C301:G301"/>
    <mergeCell ref="H301:J301"/>
    <mergeCell ref="K301:L301"/>
    <mergeCell ref="A299"/>
    <mergeCell ref="Y302:AB302"/>
    <mergeCell ref="M301:N301"/>
    <mergeCell ref="O301"/>
    <mergeCell ref="P301"/>
    <mergeCell ref="Q301"/>
    <mergeCell ref="R301"/>
    <mergeCell ref="Y301:AB301"/>
    <mergeCell ref="A302"/>
    <mergeCell ref="B302"/>
    <mergeCell ref="C302:G302"/>
    <mergeCell ref="H302:J302"/>
    <mergeCell ref="K302:L302"/>
    <mergeCell ref="M302:N302"/>
    <mergeCell ref="O302"/>
    <mergeCell ref="P302"/>
    <mergeCell ref="Q302"/>
    <mergeCell ref="W300:X300"/>
    <mergeCell ref="Y300:AB300"/>
    <mergeCell ref="M299:N299"/>
    <mergeCell ref="O299"/>
    <mergeCell ref="P299"/>
    <mergeCell ref="Q299"/>
    <mergeCell ref="R299"/>
    <mergeCell ref="W299:X299"/>
    <mergeCell ref="Y299:AB299"/>
    <mergeCell ref="A300"/>
    <mergeCell ref="B300"/>
    <mergeCell ref="C300:G300"/>
    <mergeCell ref="H300:J300"/>
    <mergeCell ref="K300:L300"/>
    <mergeCell ref="M300:N300"/>
    <mergeCell ref="O300"/>
    <mergeCell ref="P300"/>
    <mergeCell ref="P296"/>
    <mergeCell ref="Q296"/>
    <mergeCell ref="R296"/>
    <mergeCell ref="S296:V296"/>
    <mergeCell ref="W296:X296"/>
    <mergeCell ref="C296:G296"/>
    <mergeCell ref="H296:J296"/>
    <mergeCell ref="K296:L296"/>
    <mergeCell ref="M296:N296"/>
    <mergeCell ref="O296"/>
    <mergeCell ref="B299"/>
    <mergeCell ref="C299:G299"/>
    <mergeCell ref="H299:J299"/>
    <mergeCell ref="K299:L299"/>
    <mergeCell ref="S299:V299"/>
    <mergeCell ref="Q300"/>
    <mergeCell ref="R300"/>
    <mergeCell ref="S300:V300"/>
    <mergeCell ref="Y296:AB296"/>
    <mergeCell ref="H298:Q298"/>
    <mergeCell ref="R298"/>
    <mergeCell ref="S298:V298"/>
    <mergeCell ref="W298:X298"/>
    <mergeCell ref="Y298:AB298"/>
    <mergeCell ref="C294:G294"/>
    <mergeCell ref="H294:J294"/>
    <mergeCell ref="K294:L294"/>
    <mergeCell ref="M294:N294"/>
    <mergeCell ref="O294"/>
    <mergeCell ref="S292:V292"/>
    <mergeCell ref="R293"/>
    <mergeCell ref="S293:V293"/>
    <mergeCell ref="W295:X295"/>
    <mergeCell ref="Y295:AB295"/>
    <mergeCell ref="P294"/>
    <mergeCell ref="Q294"/>
    <mergeCell ref="R294"/>
    <mergeCell ref="S294:V294"/>
    <mergeCell ref="W294:X294"/>
    <mergeCell ref="Y294:AB294"/>
    <mergeCell ref="C295:G295"/>
    <mergeCell ref="H295:J295"/>
    <mergeCell ref="K295:L295"/>
    <mergeCell ref="M295:N295"/>
    <mergeCell ref="O295"/>
    <mergeCell ref="P295"/>
    <mergeCell ref="Q295"/>
    <mergeCell ref="R295"/>
    <mergeCell ref="S295:V295"/>
    <mergeCell ref="W293:X293"/>
    <mergeCell ref="Y293:AB293"/>
    <mergeCell ref="M292:N292"/>
    <mergeCell ref="O292"/>
    <mergeCell ref="P292"/>
    <mergeCell ref="Q292"/>
    <mergeCell ref="R292"/>
    <mergeCell ref="W292:X292"/>
    <mergeCell ref="Y292:AB292"/>
    <mergeCell ref="B293"/>
    <mergeCell ref="C293:G293"/>
    <mergeCell ref="H293:J293"/>
    <mergeCell ref="K293:L293"/>
    <mergeCell ref="M293:N293"/>
    <mergeCell ref="O293"/>
    <mergeCell ref="P293"/>
    <mergeCell ref="Q293"/>
    <mergeCell ref="A291"/>
    <mergeCell ref="B291"/>
    <mergeCell ref="C291:G291"/>
    <mergeCell ref="H291:J291"/>
    <mergeCell ref="K291:L291"/>
    <mergeCell ref="M291:N291"/>
    <mergeCell ref="O291"/>
    <mergeCell ref="P291"/>
    <mergeCell ref="A292"/>
    <mergeCell ref="B292"/>
    <mergeCell ref="C292:G292"/>
    <mergeCell ref="H292:J292"/>
    <mergeCell ref="K292:L292"/>
    <mergeCell ref="W286:X286"/>
    <mergeCell ref="Y286:AB286"/>
    <mergeCell ref="A287"/>
    <mergeCell ref="B287"/>
    <mergeCell ref="S290:V290"/>
    <mergeCell ref="Q291"/>
    <mergeCell ref="R291"/>
    <mergeCell ref="S291:V291"/>
    <mergeCell ref="A290"/>
    <mergeCell ref="B290"/>
    <mergeCell ref="C290:G290"/>
    <mergeCell ref="H290:J290"/>
    <mergeCell ref="K290:L290"/>
    <mergeCell ref="S288:V288"/>
    <mergeCell ref="W288:X288"/>
    <mergeCell ref="R289"/>
    <mergeCell ref="S289:V289"/>
    <mergeCell ref="W289:X289"/>
    <mergeCell ref="W291:X291"/>
    <mergeCell ref="Y291:AB291"/>
    <mergeCell ref="M290:N290"/>
    <mergeCell ref="O290"/>
    <mergeCell ref="P290"/>
    <mergeCell ref="Q290"/>
    <mergeCell ref="R290"/>
    <mergeCell ref="W290:X290"/>
    <mergeCell ref="Y290:AB290"/>
    <mergeCell ref="A288"/>
    <mergeCell ref="B288"/>
    <mergeCell ref="C288:G288"/>
    <mergeCell ref="H288:J288"/>
    <mergeCell ref="K288:L288"/>
    <mergeCell ref="Y289:AB289"/>
    <mergeCell ref="M288:N288"/>
    <mergeCell ref="O288"/>
    <mergeCell ref="P288"/>
    <mergeCell ref="Q288"/>
    <mergeCell ref="R288"/>
    <mergeCell ref="Y288:AB288"/>
    <mergeCell ref="A289"/>
    <mergeCell ref="B289"/>
    <mergeCell ref="C289:G289"/>
    <mergeCell ref="H289:J289"/>
    <mergeCell ref="K289:L289"/>
    <mergeCell ref="M289:N289"/>
    <mergeCell ref="O289"/>
    <mergeCell ref="P289"/>
    <mergeCell ref="Q289"/>
    <mergeCell ref="W287:X287"/>
    <mergeCell ref="Y287:AB287"/>
    <mergeCell ref="Y285:AB285"/>
    <mergeCell ref="M284:N284"/>
    <mergeCell ref="O284"/>
    <mergeCell ref="P284"/>
    <mergeCell ref="Q284"/>
    <mergeCell ref="R284"/>
    <mergeCell ref="Y284:AB284"/>
    <mergeCell ref="A285"/>
    <mergeCell ref="B285"/>
    <mergeCell ref="C285:G285"/>
    <mergeCell ref="H285:J285"/>
    <mergeCell ref="K285:L285"/>
    <mergeCell ref="M285:N285"/>
    <mergeCell ref="O285"/>
    <mergeCell ref="P285"/>
    <mergeCell ref="Q285"/>
    <mergeCell ref="B286"/>
    <mergeCell ref="C286:G286"/>
    <mergeCell ref="H286:J286"/>
    <mergeCell ref="K286:L286"/>
    <mergeCell ref="S284:V284"/>
    <mergeCell ref="W284:X284"/>
    <mergeCell ref="R285"/>
    <mergeCell ref="S285:V285"/>
    <mergeCell ref="W285:X285"/>
    <mergeCell ref="S286:V286"/>
    <mergeCell ref="A286"/>
    <mergeCell ref="M286:N286"/>
    <mergeCell ref="O286"/>
    <mergeCell ref="P286"/>
    <mergeCell ref="Q286"/>
    <mergeCell ref="R286"/>
    <mergeCell ref="A284"/>
    <mergeCell ref="B284"/>
    <mergeCell ref="C284:G284"/>
    <mergeCell ref="H284:J284"/>
    <mergeCell ref="K284:L284"/>
    <mergeCell ref="S282:V282"/>
    <mergeCell ref="Q283"/>
    <mergeCell ref="R283"/>
    <mergeCell ref="S283:V283"/>
    <mergeCell ref="A282"/>
    <mergeCell ref="B282"/>
    <mergeCell ref="C282:G282"/>
    <mergeCell ref="H282:J282"/>
    <mergeCell ref="K282:L282"/>
    <mergeCell ref="C287:G287"/>
    <mergeCell ref="H287:J287"/>
    <mergeCell ref="K287:L287"/>
    <mergeCell ref="M287:N287"/>
    <mergeCell ref="O287"/>
    <mergeCell ref="P287"/>
    <mergeCell ref="Q287"/>
    <mergeCell ref="R287"/>
    <mergeCell ref="S287:V287"/>
    <mergeCell ref="W280:X280"/>
    <mergeCell ref="R281"/>
    <mergeCell ref="S281:V281"/>
    <mergeCell ref="W281:X281"/>
    <mergeCell ref="W283:X283"/>
    <mergeCell ref="Y283:AB283"/>
    <mergeCell ref="M282:N282"/>
    <mergeCell ref="O282"/>
    <mergeCell ref="P282"/>
    <mergeCell ref="Q282"/>
    <mergeCell ref="R282"/>
    <mergeCell ref="W282:X282"/>
    <mergeCell ref="Y282:AB282"/>
    <mergeCell ref="A280"/>
    <mergeCell ref="B280"/>
    <mergeCell ref="C280:G280"/>
    <mergeCell ref="H280:J280"/>
    <mergeCell ref="K280:L280"/>
    <mergeCell ref="A283"/>
    <mergeCell ref="B283"/>
    <mergeCell ref="C283:G283"/>
    <mergeCell ref="H283:J283"/>
    <mergeCell ref="K283:L283"/>
    <mergeCell ref="M283:N283"/>
    <mergeCell ref="O283"/>
    <mergeCell ref="P283"/>
    <mergeCell ref="Q279"/>
    <mergeCell ref="R279"/>
    <mergeCell ref="S279:V279"/>
    <mergeCell ref="A278"/>
    <mergeCell ref="Y281:AB281"/>
    <mergeCell ref="M280:N280"/>
    <mergeCell ref="O280"/>
    <mergeCell ref="P280"/>
    <mergeCell ref="Q280"/>
    <mergeCell ref="R280"/>
    <mergeCell ref="Y280:AB280"/>
    <mergeCell ref="A281"/>
    <mergeCell ref="B281"/>
    <mergeCell ref="C281:G281"/>
    <mergeCell ref="H281:J281"/>
    <mergeCell ref="K281:L281"/>
    <mergeCell ref="M281:N281"/>
    <mergeCell ref="O281"/>
    <mergeCell ref="P281"/>
    <mergeCell ref="Q281"/>
    <mergeCell ref="W279:X279"/>
    <mergeCell ref="Y279:AB279"/>
    <mergeCell ref="M278:N278"/>
    <mergeCell ref="O278"/>
    <mergeCell ref="P278"/>
    <mergeCell ref="Q278"/>
    <mergeCell ref="R278"/>
    <mergeCell ref="W278:X278"/>
    <mergeCell ref="Y278:AB278"/>
    <mergeCell ref="A279"/>
    <mergeCell ref="B279"/>
    <mergeCell ref="S280:V280"/>
    <mergeCell ref="C279:G279"/>
    <mergeCell ref="H279:J279"/>
    <mergeCell ref="K279:L279"/>
    <mergeCell ref="M279:N279"/>
    <mergeCell ref="O279"/>
    <mergeCell ref="P279"/>
    <mergeCell ref="Y277:AB277"/>
    <mergeCell ref="M276:N276"/>
    <mergeCell ref="O276"/>
    <mergeCell ref="P276"/>
    <mergeCell ref="Q276"/>
    <mergeCell ref="R276"/>
    <mergeCell ref="Y276:AB276"/>
    <mergeCell ref="A277"/>
    <mergeCell ref="B277"/>
    <mergeCell ref="C277:G277"/>
    <mergeCell ref="H277:J277"/>
    <mergeCell ref="K277:L277"/>
    <mergeCell ref="M277:N277"/>
    <mergeCell ref="O277"/>
    <mergeCell ref="P277"/>
    <mergeCell ref="Q277"/>
    <mergeCell ref="B278"/>
    <mergeCell ref="C278:G278"/>
    <mergeCell ref="H278:J278"/>
    <mergeCell ref="K278:L278"/>
    <mergeCell ref="S276:V276"/>
    <mergeCell ref="W276:X276"/>
    <mergeCell ref="R277"/>
    <mergeCell ref="S277:V277"/>
    <mergeCell ref="W277:X277"/>
    <mergeCell ref="S278:V278"/>
    <mergeCell ref="Y275:AB275"/>
    <mergeCell ref="P273"/>
    <mergeCell ref="Q273"/>
    <mergeCell ref="R273"/>
    <mergeCell ref="S273:V273"/>
    <mergeCell ref="W273:X273"/>
    <mergeCell ref="A276"/>
    <mergeCell ref="B276"/>
    <mergeCell ref="C276:G276"/>
    <mergeCell ref="H276:J276"/>
    <mergeCell ref="K276:L276"/>
    <mergeCell ref="Y273:AB273"/>
    <mergeCell ref="H275:Q275"/>
    <mergeCell ref="R275"/>
    <mergeCell ref="S275:V275"/>
    <mergeCell ref="W275:X275"/>
    <mergeCell ref="C271:G271"/>
    <mergeCell ref="H271:J271"/>
    <mergeCell ref="K271:L271"/>
    <mergeCell ref="M271:N271"/>
    <mergeCell ref="O271"/>
    <mergeCell ref="Y272:AB272"/>
    <mergeCell ref="P271"/>
    <mergeCell ref="Q271"/>
    <mergeCell ref="R271"/>
    <mergeCell ref="S271:V271"/>
    <mergeCell ref="W271:X271"/>
    <mergeCell ref="O272"/>
    <mergeCell ref="P272"/>
    <mergeCell ref="Q272"/>
    <mergeCell ref="R272"/>
    <mergeCell ref="S272:V272"/>
    <mergeCell ref="W272:X272"/>
    <mergeCell ref="W270:X270"/>
    <mergeCell ref="Y270:AB270"/>
    <mergeCell ref="C273:G273"/>
    <mergeCell ref="H273:J273"/>
    <mergeCell ref="K273:L273"/>
    <mergeCell ref="M273:N273"/>
    <mergeCell ref="O273"/>
    <mergeCell ref="Y271:AB271"/>
    <mergeCell ref="C272:G272"/>
    <mergeCell ref="H272:J272"/>
    <mergeCell ref="K272:L272"/>
    <mergeCell ref="M272:N272"/>
    <mergeCell ref="M269:N269"/>
    <mergeCell ref="O269"/>
    <mergeCell ref="P269"/>
    <mergeCell ref="Q269"/>
    <mergeCell ref="R269"/>
    <mergeCell ref="W269:X269"/>
    <mergeCell ref="Y269:AB269"/>
    <mergeCell ref="S269:V269"/>
    <mergeCell ref="Q270"/>
    <mergeCell ref="R270"/>
    <mergeCell ref="S270:V270"/>
    <mergeCell ref="A270"/>
    <mergeCell ref="B270"/>
    <mergeCell ref="C270:G270"/>
    <mergeCell ref="H270:J270"/>
    <mergeCell ref="K270:L270"/>
    <mergeCell ref="M270:N270"/>
    <mergeCell ref="O270"/>
    <mergeCell ref="P270"/>
    <mergeCell ref="A268"/>
    <mergeCell ref="B268"/>
    <mergeCell ref="C268:G268"/>
    <mergeCell ref="H268:J268"/>
    <mergeCell ref="K268:L268"/>
    <mergeCell ref="M268:N268"/>
    <mergeCell ref="O268"/>
    <mergeCell ref="P268"/>
    <mergeCell ref="A269"/>
    <mergeCell ref="B269"/>
    <mergeCell ref="C269:G269"/>
    <mergeCell ref="H269:J269"/>
    <mergeCell ref="K269:L269"/>
    <mergeCell ref="S267:V267"/>
    <mergeCell ref="Q268"/>
    <mergeCell ref="R268"/>
    <mergeCell ref="S268:V268"/>
    <mergeCell ref="A267"/>
    <mergeCell ref="B267"/>
    <mergeCell ref="C267:G267"/>
    <mergeCell ref="H267:J267"/>
    <mergeCell ref="K267:L267"/>
    <mergeCell ref="S265:V265"/>
    <mergeCell ref="W265:X265"/>
    <mergeCell ref="R266"/>
    <mergeCell ref="S266:V266"/>
    <mergeCell ref="W266:X266"/>
    <mergeCell ref="W268:X268"/>
    <mergeCell ref="Y268:AB268"/>
    <mergeCell ref="M267:N267"/>
    <mergeCell ref="O267"/>
    <mergeCell ref="P267"/>
    <mergeCell ref="Q267"/>
    <mergeCell ref="R267"/>
    <mergeCell ref="W267:X267"/>
    <mergeCell ref="Y267:AB267"/>
    <mergeCell ref="A265"/>
    <mergeCell ref="B265"/>
    <mergeCell ref="C265:G265"/>
    <mergeCell ref="H265:J265"/>
    <mergeCell ref="K265:L265"/>
    <mergeCell ref="A263"/>
    <mergeCell ref="Y266:AB266"/>
    <mergeCell ref="M265:N265"/>
    <mergeCell ref="O265"/>
    <mergeCell ref="P265"/>
    <mergeCell ref="Q265"/>
    <mergeCell ref="R265"/>
    <mergeCell ref="Y265:AB265"/>
    <mergeCell ref="A266"/>
    <mergeCell ref="B266"/>
    <mergeCell ref="C266:G266"/>
    <mergeCell ref="H266:J266"/>
    <mergeCell ref="K266:L266"/>
    <mergeCell ref="M266:N266"/>
    <mergeCell ref="O266"/>
    <mergeCell ref="P266"/>
    <mergeCell ref="Q266"/>
    <mergeCell ref="W264:X264"/>
    <mergeCell ref="Y264:AB264"/>
    <mergeCell ref="M263:N263"/>
    <mergeCell ref="O263"/>
    <mergeCell ref="P263"/>
    <mergeCell ref="Q263"/>
    <mergeCell ref="R263"/>
    <mergeCell ref="W263:X263"/>
    <mergeCell ref="Y263:AB263"/>
    <mergeCell ref="A264"/>
    <mergeCell ref="B264"/>
    <mergeCell ref="C264:G264"/>
    <mergeCell ref="H264:J264"/>
    <mergeCell ref="K264:L264"/>
    <mergeCell ref="M264:N264"/>
    <mergeCell ref="O264"/>
    <mergeCell ref="P264"/>
    <mergeCell ref="P260"/>
    <mergeCell ref="Q260"/>
    <mergeCell ref="R260"/>
    <mergeCell ref="S260:V260"/>
    <mergeCell ref="W260:X260"/>
    <mergeCell ref="C260:G260"/>
    <mergeCell ref="H260:J260"/>
    <mergeCell ref="K260:L260"/>
    <mergeCell ref="M260:N260"/>
    <mergeCell ref="O260"/>
    <mergeCell ref="B263"/>
    <mergeCell ref="C263:G263"/>
    <mergeCell ref="H263:J263"/>
    <mergeCell ref="K263:L263"/>
    <mergeCell ref="S263:V263"/>
    <mergeCell ref="Q264"/>
    <mergeCell ref="R264"/>
    <mergeCell ref="S264:V264"/>
    <mergeCell ref="Y260:AB260"/>
    <mergeCell ref="H262:Q262"/>
    <mergeCell ref="R262"/>
    <mergeCell ref="S262:V262"/>
    <mergeCell ref="W262:X262"/>
    <mergeCell ref="Y262:AB262"/>
    <mergeCell ref="C258:G258"/>
    <mergeCell ref="H258:J258"/>
    <mergeCell ref="K258:L258"/>
    <mergeCell ref="M258:N258"/>
    <mergeCell ref="O258"/>
    <mergeCell ref="S256:V256"/>
    <mergeCell ref="Q257"/>
    <mergeCell ref="R257"/>
    <mergeCell ref="S257:V257"/>
    <mergeCell ref="W259:X259"/>
    <mergeCell ref="Y259:AB259"/>
    <mergeCell ref="P258"/>
    <mergeCell ref="Q258"/>
    <mergeCell ref="R258"/>
    <mergeCell ref="S258:V258"/>
    <mergeCell ref="W258:X258"/>
    <mergeCell ref="Y258:AB258"/>
    <mergeCell ref="C259:G259"/>
    <mergeCell ref="H259:J259"/>
    <mergeCell ref="K259:L259"/>
    <mergeCell ref="M259:N259"/>
    <mergeCell ref="O259"/>
    <mergeCell ref="P259"/>
    <mergeCell ref="Q259"/>
    <mergeCell ref="R259"/>
    <mergeCell ref="S259:V259"/>
    <mergeCell ref="A256"/>
    <mergeCell ref="B256"/>
    <mergeCell ref="C256:G256"/>
    <mergeCell ref="H256:J256"/>
    <mergeCell ref="K256:L256"/>
    <mergeCell ref="S254:V254"/>
    <mergeCell ref="Q255"/>
    <mergeCell ref="R255"/>
    <mergeCell ref="S255:V255"/>
    <mergeCell ref="A254"/>
    <mergeCell ref="W257:X257"/>
    <mergeCell ref="Y257:AB257"/>
    <mergeCell ref="M256:N256"/>
    <mergeCell ref="O256"/>
    <mergeCell ref="P256"/>
    <mergeCell ref="Q256"/>
    <mergeCell ref="R256"/>
    <mergeCell ref="W256:X256"/>
    <mergeCell ref="Y256:AB256"/>
    <mergeCell ref="A257"/>
    <mergeCell ref="B257"/>
    <mergeCell ref="C257:G257"/>
    <mergeCell ref="H257:J257"/>
    <mergeCell ref="K257:L257"/>
    <mergeCell ref="M257:N257"/>
    <mergeCell ref="O257"/>
    <mergeCell ref="P257"/>
    <mergeCell ref="W255:X255"/>
    <mergeCell ref="Y255:AB255"/>
    <mergeCell ref="M254:N254"/>
    <mergeCell ref="O254"/>
    <mergeCell ref="P254"/>
    <mergeCell ref="Q254"/>
    <mergeCell ref="R254"/>
    <mergeCell ref="W254:X254"/>
    <mergeCell ref="Y254:AB254"/>
    <mergeCell ref="A255"/>
    <mergeCell ref="B255"/>
    <mergeCell ref="C255:G255"/>
    <mergeCell ref="H255:J255"/>
    <mergeCell ref="K255:L255"/>
    <mergeCell ref="M255:N255"/>
    <mergeCell ref="O255"/>
    <mergeCell ref="P255"/>
    <mergeCell ref="Y253:AB253"/>
    <mergeCell ref="M252:N252"/>
    <mergeCell ref="O252"/>
    <mergeCell ref="P252"/>
    <mergeCell ref="Q252"/>
    <mergeCell ref="R252"/>
    <mergeCell ref="Y252:AB252"/>
    <mergeCell ref="A253"/>
    <mergeCell ref="B253"/>
    <mergeCell ref="C253:G253"/>
    <mergeCell ref="H253:J253"/>
    <mergeCell ref="K253:L253"/>
    <mergeCell ref="M253:N253"/>
    <mergeCell ref="O253"/>
    <mergeCell ref="P253"/>
    <mergeCell ref="Q253"/>
    <mergeCell ref="B254"/>
    <mergeCell ref="C254:G254"/>
    <mergeCell ref="H254:J254"/>
    <mergeCell ref="K254:L254"/>
    <mergeCell ref="R250"/>
    <mergeCell ref="W250:X250"/>
    <mergeCell ref="Y250:AB250"/>
    <mergeCell ref="C246:G246"/>
    <mergeCell ref="H246:J246"/>
    <mergeCell ref="S252:V252"/>
    <mergeCell ref="W252:X252"/>
    <mergeCell ref="R253"/>
    <mergeCell ref="S253:V253"/>
    <mergeCell ref="W253:X253"/>
    <mergeCell ref="A251"/>
    <mergeCell ref="B251"/>
    <mergeCell ref="C251:G251"/>
    <mergeCell ref="H251:J251"/>
    <mergeCell ref="K251:L251"/>
    <mergeCell ref="M251:N251"/>
    <mergeCell ref="O251"/>
    <mergeCell ref="P251"/>
    <mergeCell ref="A252"/>
    <mergeCell ref="B252"/>
    <mergeCell ref="C252:G252"/>
    <mergeCell ref="H252:J252"/>
    <mergeCell ref="K252:L252"/>
    <mergeCell ref="B244"/>
    <mergeCell ref="C244:G244"/>
    <mergeCell ref="H244:J244"/>
    <mergeCell ref="K244:L244"/>
    <mergeCell ref="M244:N244"/>
    <mergeCell ref="S250:V250"/>
    <mergeCell ref="Q251"/>
    <mergeCell ref="R251"/>
    <mergeCell ref="S251:V251"/>
    <mergeCell ref="A250"/>
    <mergeCell ref="S249:V249"/>
    <mergeCell ref="W249:X249"/>
    <mergeCell ref="Y249:AB249"/>
    <mergeCell ref="Y246:AB246"/>
    <mergeCell ref="C247:G247"/>
    <mergeCell ref="H247:J247"/>
    <mergeCell ref="K247:L247"/>
    <mergeCell ref="M247:N247"/>
    <mergeCell ref="O247"/>
    <mergeCell ref="P247"/>
    <mergeCell ref="B250"/>
    <mergeCell ref="C250:G250"/>
    <mergeCell ref="H250:J250"/>
    <mergeCell ref="K250:L250"/>
    <mergeCell ref="H249:Q249"/>
    <mergeCell ref="R249"/>
    <mergeCell ref="W251:X251"/>
    <mergeCell ref="Y251:AB251"/>
    <mergeCell ref="M250:N250"/>
    <mergeCell ref="O250"/>
    <mergeCell ref="P250"/>
    <mergeCell ref="Q250"/>
    <mergeCell ref="Y242:AB242"/>
    <mergeCell ref="K246:L246"/>
    <mergeCell ref="M246:N246"/>
    <mergeCell ref="O246"/>
    <mergeCell ref="W244:X244"/>
    <mergeCell ref="W245:X245"/>
    <mergeCell ref="Q247"/>
    <mergeCell ref="R247"/>
    <mergeCell ref="S247:V247"/>
    <mergeCell ref="W247:X247"/>
    <mergeCell ref="Y247:AB247"/>
    <mergeCell ref="P246"/>
    <mergeCell ref="Q246"/>
    <mergeCell ref="R246"/>
    <mergeCell ref="S246:V246"/>
    <mergeCell ref="W246:X246"/>
    <mergeCell ref="R243"/>
    <mergeCell ref="S243:V243"/>
    <mergeCell ref="Y245:AB245"/>
    <mergeCell ref="O244"/>
    <mergeCell ref="P244"/>
    <mergeCell ref="Q244"/>
    <mergeCell ref="R244"/>
    <mergeCell ref="S244:V244"/>
    <mergeCell ref="Y244:AB244"/>
    <mergeCell ref="C245:G245"/>
    <mergeCell ref="H245:J245"/>
    <mergeCell ref="K245:L245"/>
    <mergeCell ref="M245:N245"/>
    <mergeCell ref="O245"/>
    <mergeCell ref="P245"/>
    <mergeCell ref="Q245"/>
    <mergeCell ref="R245"/>
    <mergeCell ref="S245:V245"/>
    <mergeCell ref="W243:X243"/>
    <mergeCell ref="Y243:AB243"/>
    <mergeCell ref="Q240"/>
    <mergeCell ref="R240"/>
    <mergeCell ref="W240:X240"/>
    <mergeCell ref="Y240:AB240"/>
    <mergeCell ref="A238"/>
    <mergeCell ref="B238"/>
    <mergeCell ref="C238:G238"/>
    <mergeCell ref="H238:J238"/>
    <mergeCell ref="K238:L238"/>
    <mergeCell ref="A243"/>
    <mergeCell ref="B243"/>
    <mergeCell ref="C243:G243"/>
    <mergeCell ref="H243:J243"/>
    <mergeCell ref="K243:L243"/>
    <mergeCell ref="M243:N243"/>
    <mergeCell ref="O243"/>
    <mergeCell ref="P243"/>
    <mergeCell ref="A241"/>
    <mergeCell ref="B241"/>
    <mergeCell ref="C241:G241"/>
    <mergeCell ref="H241:J241"/>
    <mergeCell ref="K241:L241"/>
    <mergeCell ref="M241:N241"/>
    <mergeCell ref="O241"/>
    <mergeCell ref="P241"/>
    <mergeCell ref="A242"/>
    <mergeCell ref="B242"/>
    <mergeCell ref="C242:G242"/>
    <mergeCell ref="H242:J242"/>
    <mergeCell ref="K242:L242"/>
    <mergeCell ref="S242:V242"/>
    <mergeCell ref="Q243"/>
    <mergeCell ref="M236:N236"/>
    <mergeCell ref="O236"/>
    <mergeCell ref="P236"/>
    <mergeCell ref="Q236"/>
    <mergeCell ref="R236"/>
    <mergeCell ref="W236:X236"/>
    <mergeCell ref="H236:J236"/>
    <mergeCell ref="K236:L236"/>
    <mergeCell ref="M242:N242"/>
    <mergeCell ref="O242"/>
    <mergeCell ref="P242"/>
    <mergeCell ref="Q242"/>
    <mergeCell ref="R242"/>
    <mergeCell ref="W242:X242"/>
    <mergeCell ref="Y236:AB236"/>
    <mergeCell ref="A237"/>
    <mergeCell ref="B237"/>
    <mergeCell ref="C237:G237"/>
    <mergeCell ref="H237:J237"/>
    <mergeCell ref="K237:L237"/>
    <mergeCell ref="M237:N237"/>
    <mergeCell ref="S240:V240"/>
    <mergeCell ref="Q241"/>
    <mergeCell ref="R241"/>
    <mergeCell ref="S241:V241"/>
    <mergeCell ref="A240"/>
    <mergeCell ref="B240"/>
    <mergeCell ref="C240:G240"/>
    <mergeCell ref="H240:J240"/>
    <mergeCell ref="K240:L240"/>
    <mergeCell ref="S238:V238"/>
    <mergeCell ref="W238:X238"/>
    <mergeCell ref="R239"/>
    <mergeCell ref="S239:V239"/>
    <mergeCell ref="W239:X239"/>
    <mergeCell ref="W241:X241"/>
    <mergeCell ref="Y241:AB241"/>
    <mergeCell ref="M240:N240"/>
    <mergeCell ref="O240"/>
    <mergeCell ref="P240"/>
    <mergeCell ref="Y239:AB239"/>
    <mergeCell ref="M238:N238"/>
    <mergeCell ref="O238"/>
    <mergeCell ref="P238"/>
    <mergeCell ref="Q238"/>
    <mergeCell ref="R238"/>
    <mergeCell ref="Y238:AB238"/>
    <mergeCell ref="A239"/>
    <mergeCell ref="B239"/>
    <mergeCell ref="C239:G239"/>
    <mergeCell ref="H239:J239"/>
    <mergeCell ref="K239:L239"/>
    <mergeCell ref="M239:N239"/>
    <mergeCell ref="O239"/>
    <mergeCell ref="P239"/>
    <mergeCell ref="Q239"/>
    <mergeCell ref="W237:X237"/>
    <mergeCell ref="Y237:AB237"/>
    <mergeCell ref="O237"/>
    <mergeCell ref="P237"/>
    <mergeCell ref="Y235:AB235"/>
    <mergeCell ref="M234:N234"/>
    <mergeCell ref="O234"/>
    <mergeCell ref="P234"/>
    <mergeCell ref="Q234"/>
    <mergeCell ref="R234"/>
    <mergeCell ref="Y234:AB234"/>
    <mergeCell ref="A235"/>
    <mergeCell ref="B235"/>
    <mergeCell ref="C235:G235"/>
    <mergeCell ref="H235:J235"/>
    <mergeCell ref="K235:L235"/>
    <mergeCell ref="M235:N235"/>
    <mergeCell ref="O235"/>
    <mergeCell ref="P235"/>
    <mergeCell ref="Q235"/>
    <mergeCell ref="B236"/>
    <mergeCell ref="C236:G236"/>
    <mergeCell ref="S234:V234"/>
    <mergeCell ref="W234:X234"/>
    <mergeCell ref="R235"/>
    <mergeCell ref="S235:V235"/>
    <mergeCell ref="W235:X235"/>
    <mergeCell ref="S236:V236"/>
    <mergeCell ref="Q237"/>
    <mergeCell ref="R237"/>
    <mergeCell ref="S237:V237"/>
    <mergeCell ref="A236"/>
    <mergeCell ref="W231:X231"/>
    <mergeCell ref="Y231:AB231"/>
    <mergeCell ref="Y228:AB228"/>
    <mergeCell ref="C229:G229"/>
    <mergeCell ref="H229:J229"/>
    <mergeCell ref="K229:L229"/>
    <mergeCell ref="M229:N229"/>
    <mergeCell ref="A233"/>
    <mergeCell ref="B233"/>
    <mergeCell ref="C233:G233"/>
    <mergeCell ref="H233:J233"/>
    <mergeCell ref="K233:L233"/>
    <mergeCell ref="M233:N233"/>
    <mergeCell ref="O233"/>
    <mergeCell ref="P233"/>
    <mergeCell ref="A234"/>
    <mergeCell ref="B234"/>
    <mergeCell ref="C234:G234"/>
    <mergeCell ref="H234:J234"/>
    <mergeCell ref="K234:L234"/>
    <mergeCell ref="S232:V232"/>
    <mergeCell ref="Q233"/>
    <mergeCell ref="R233"/>
    <mergeCell ref="S233:V233"/>
    <mergeCell ref="A232"/>
    <mergeCell ref="B232"/>
    <mergeCell ref="C232:G232"/>
    <mergeCell ref="H232:J232"/>
    <mergeCell ref="K232:L232"/>
    <mergeCell ref="C227:G227"/>
    <mergeCell ref="H227:J227"/>
    <mergeCell ref="K227:L227"/>
    <mergeCell ref="M227:N227"/>
    <mergeCell ref="O227"/>
    <mergeCell ref="P227"/>
    <mergeCell ref="W227:X227"/>
    <mergeCell ref="W233:X233"/>
    <mergeCell ref="Y233:AB233"/>
    <mergeCell ref="M232:N232"/>
    <mergeCell ref="O232"/>
    <mergeCell ref="P232"/>
    <mergeCell ref="Q232"/>
    <mergeCell ref="R232"/>
    <mergeCell ref="W232:X232"/>
    <mergeCell ref="Y232:AB232"/>
    <mergeCell ref="C228:G228"/>
    <mergeCell ref="H228:J228"/>
    <mergeCell ref="K228:L228"/>
    <mergeCell ref="M228:N228"/>
    <mergeCell ref="O228"/>
    <mergeCell ref="Q229"/>
    <mergeCell ref="R229"/>
    <mergeCell ref="S229:V229"/>
    <mergeCell ref="W229:X229"/>
    <mergeCell ref="Y229:AB229"/>
    <mergeCell ref="P228"/>
    <mergeCell ref="Q228"/>
    <mergeCell ref="R228"/>
    <mergeCell ref="S228:V228"/>
    <mergeCell ref="W228:X228"/>
    <mergeCell ref="S231:V231"/>
    <mergeCell ref="Q227"/>
    <mergeCell ref="R227"/>
    <mergeCell ref="S227:V227"/>
    <mergeCell ref="W226:X226"/>
    <mergeCell ref="O229"/>
    <mergeCell ref="P229"/>
    <mergeCell ref="S224:V224"/>
    <mergeCell ref="Q225"/>
    <mergeCell ref="R225"/>
    <mergeCell ref="S225:V225"/>
    <mergeCell ref="Y227:AB227"/>
    <mergeCell ref="O226"/>
    <mergeCell ref="P226"/>
    <mergeCell ref="Q226"/>
    <mergeCell ref="R226"/>
    <mergeCell ref="S226:V226"/>
    <mergeCell ref="Y226:AB226"/>
    <mergeCell ref="B226"/>
    <mergeCell ref="C226:G226"/>
    <mergeCell ref="H226:J226"/>
    <mergeCell ref="K226:L226"/>
    <mergeCell ref="M226:N226"/>
    <mergeCell ref="B222"/>
    <mergeCell ref="C222:G222"/>
    <mergeCell ref="H222:J222"/>
    <mergeCell ref="K222:L222"/>
    <mergeCell ref="H231:Q231"/>
    <mergeCell ref="R231"/>
    <mergeCell ref="A222"/>
    <mergeCell ref="W225:X225"/>
    <mergeCell ref="Y225:AB225"/>
    <mergeCell ref="M224:N224"/>
    <mergeCell ref="O224"/>
    <mergeCell ref="P224"/>
    <mergeCell ref="Q224"/>
    <mergeCell ref="R224"/>
    <mergeCell ref="W224:X224"/>
    <mergeCell ref="Y224:AB224"/>
    <mergeCell ref="A225"/>
    <mergeCell ref="B225"/>
    <mergeCell ref="C225:G225"/>
    <mergeCell ref="H225:J225"/>
    <mergeCell ref="K225:L225"/>
    <mergeCell ref="M225:N225"/>
    <mergeCell ref="O225"/>
    <mergeCell ref="P225"/>
    <mergeCell ref="A223"/>
    <mergeCell ref="B223"/>
    <mergeCell ref="C223:G223"/>
    <mergeCell ref="W223:X223"/>
    <mergeCell ref="Y223:AB223"/>
    <mergeCell ref="M222:N222"/>
    <mergeCell ref="O222"/>
    <mergeCell ref="P222"/>
    <mergeCell ref="Q222"/>
    <mergeCell ref="R222"/>
    <mergeCell ref="W222:X222"/>
    <mergeCell ref="Y222:AB222"/>
    <mergeCell ref="S222:V222"/>
    <mergeCell ref="A220"/>
    <mergeCell ref="B220"/>
    <mergeCell ref="C220:G220"/>
    <mergeCell ref="H220:J220"/>
    <mergeCell ref="K220:L220"/>
    <mergeCell ref="A224"/>
    <mergeCell ref="B224"/>
    <mergeCell ref="C224:G224"/>
    <mergeCell ref="H224:J224"/>
    <mergeCell ref="K224:L224"/>
    <mergeCell ref="Q223"/>
    <mergeCell ref="R223"/>
    <mergeCell ref="S223:V223"/>
    <mergeCell ref="H223:J223"/>
    <mergeCell ref="K223:L223"/>
    <mergeCell ref="M223:N223"/>
    <mergeCell ref="O223"/>
    <mergeCell ref="P223"/>
    <mergeCell ref="B218"/>
    <mergeCell ref="C218:G218"/>
    <mergeCell ref="H218:J218"/>
    <mergeCell ref="K218:L218"/>
    <mergeCell ref="Y221:AB221"/>
    <mergeCell ref="M220:N220"/>
    <mergeCell ref="O220"/>
    <mergeCell ref="P220"/>
    <mergeCell ref="Q220"/>
    <mergeCell ref="R220"/>
    <mergeCell ref="Y220:AB220"/>
    <mergeCell ref="A221"/>
    <mergeCell ref="B221"/>
    <mergeCell ref="C221:G221"/>
    <mergeCell ref="H221:J221"/>
    <mergeCell ref="K221:L221"/>
    <mergeCell ref="M221:N221"/>
    <mergeCell ref="O221"/>
    <mergeCell ref="P221"/>
    <mergeCell ref="Q221"/>
    <mergeCell ref="S220:V220"/>
    <mergeCell ref="W220:X220"/>
    <mergeCell ref="R221"/>
    <mergeCell ref="S221:V221"/>
    <mergeCell ref="W221:X221"/>
    <mergeCell ref="S216:V216"/>
    <mergeCell ref="W216:X216"/>
    <mergeCell ref="R217"/>
    <mergeCell ref="S217:V217"/>
    <mergeCell ref="W217:X217"/>
    <mergeCell ref="W219:X219"/>
    <mergeCell ref="Y219:AB219"/>
    <mergeCell ref="M218:N218"/>
    <mergeCell ref="O218"/>
    <mergeCell ref="P218"/>
    <mergeCell ref="Q218"/>
    <mergeCell ref="R218"/>
    <mergeCell ref="W218:X218"/>
    <mergeCell ref="Y218:AB218"/>
    <mergeCell ref="A216"/>
    <mergeCell ref="B216"/>
    <mergeCell ref="C216:G216"/>
    <mergeCell ref="H216:J216"/>
    <mergeCell ref="K216:L216"/>
    <mergeCell ref="A219"/>
    <mergeCell ref="B219"/>
    <mergeCell ref="C219:G219"/>
    <mergeCell ref="H219:J219"/>
    <mergeCell ref="K219:L219"/>
    <mergeCell ref="M219:N219"/>
    <mergeCell ref="O219"/>
    <mergeCell ref="P219"/>
    <mergeCell ref="S218:V218"/>
    <mergeCell ref="Q219"/>
    <mergeCell ref="R219"/>
    <mergeCell ref="S219:V219"/>
    <mergeCell ref="A218"/>
    <mergeCell ref="A214"/>
    <mergeCell ref="Y217:AB217"/>
    <mergeCell ref="M216:N216"/>
    <mergeCell ref="O216"/>
    <mergeCell ref="P216"/>
    <mergeCell ref="Q216"/>
    <mergeCell ref="R216"/>
    <mergeCell ref="Y216:AB216"/>
    <mergeCell ref="A217"/>
    <mergeCell ref="B217"/>
    <mergeCell ref="C217:G217"/>
    <mergeCell ref="H217:J217"/>
    <mergeCell ref="K217:L217"/>
    <mergeCell ref="M217:N217"/>
    <mergeCell ref="O217"/>
    <mergeCell ref="P217"/>
    <mergeCell ref="Q217"/>
    <mergeCell ref="W215:X215"/>
    <mergeCell ref="Y215:AB215"/>
    <mergeCell ref="M214:N214"/>
    <mergeCell ref="O214"/>
    <mergeCell ref="P214"/>
    <mergeCell ref="Q214"/>
    <mergeCell ref="R214"/>
    <mergeCell ref="W214:X214"/>
    <mergeCell ref="Y214:AB214"/>
    <mergeCell ref="A215"/>
    <mergeCell ref="B215"/>
    <mergeCell ref="C215:G215"/>
    <mergeCell ref="H215:J215"/>
    <mergeCell ref="K215:L215"/>
    <mergeCell ref="M215:N215"/>
    <mergeCell ref="O215"/>
    <mergeCell ref="P215"/>
    <mergeCell ref="P211"/>
    <mergeCell ref="Q211"/>
    <mergeCell ref="R211"/>
    <mergeCell ref="S211:V211"/>
    <mergeCell ref="W211:X211"/>
    <mergeCell ref="C211:G211"/>
    <mergeCell ref="H211:J211"/>
    <mergeCell ref="K211:L211"/>
    <mergeCell ref="M211:N211"/>
    <mergeCell ref="O211"/>
    <mergeCell ref="B214"/>
    <mergeCell ref="C214:G214"/>
    <mergeCell ref="H214:J214"/>
    <mergeCell ref="K214:L214"/>
    <mergeCell ref="S214:V214"/>
    <mergeCell ref="Q215"/>
    <mergeCell ref="R215"/>
    <mergeCell ref="S215:V215"/>
    <mergeCell ref="Y211:AB211"/>
    <mergeCell ref="H213:Q213"/>
    <mergeCell ref="R213"/>
    <mergeCell ref="S213:V213"/>
    <mergeCell ref="W213:X213"/>
    <mergeCell ref="Y213:AB213"/>
    <mergeCell ref="C209:G209"/>
    <mergeCell ref="H209:J209"/>
    <mergeCell ref="K209:L209"/>
    <mergeCell ref="M209:N209"/>
    <mergeCell ref="O209"/>
    <mergeCell ref="S207:V207"/>
    <mergeCell ref="Q208"/>
    <mergeCell ref="R208"/>
    <mergeCell ref="S208:V208"/>
    <mergeCell ref="W210:X210"/>
    <mergeCell ref="Y210:AB210"/>
    <mergeCell ref="P209"/>
    <mergeCell ref="Q209"/>
    <mergeCell ref="R209"/>
    <mergeCell ref="S209:V209"/>
    <mergeCell ref="W209:X209"/>
    <mergeCell ref="Y209:AB209"/>
    <mergeCell ref="C210:G210"/>
    <mergeCell ref="H210:J210"/>
    <mergeCell ref="K210:L210"/>
    <mergeCell ref="M210:N210"/>
    <mergeCell ref="O210"/>
    <mergeCell ref="P210"/>
    <mergeCell ref="Q210"/>
    <mergeCell ref="R210"/>
    <mergeCell ref="S210:V210"/>
    <mergeCell ref="A207"/>
    <mergeCell ref="B207"/>
    <mergeCell ref="C207:G207"/>
    <mergeCell ref="H207:J207"/>
    <mergeCell ref="K207:L207"/>
    <mergeCell ref="S205:V205"/>
    <mergeCell ref="Q206"/>
    <mergeCell ref="R206"/>
    <mergeCell ref="S206:V206"/>
    <mergeCell ref="A205"/>
    <mergeCell ref="W208:X208"/>
    <mergeCell ref="Y208:AB208"/>
    <mergeCell ref="M207:N207"/>
    <mergeCell ref="O207"/>
    <mergeCell ref="P207"/>
    <mergeCell ref="Q207"/>
    <mergeCell ref="R207"/>
    <mergeCell ref="W207:X207"/>
    <mergeCell ref="Y207:AB207"/>
    <mergeCell ref="A208"/>
    <mergeCell ref="B208"/>
    <mergeCell ref="C208:G208"/>
    <mergeCell ref="H208:J208"/>
    <mergeCell ref="K208:L208"/>
    <mergeCell ref="M208:N208"/>
    <mergeCell ref="O208"/>
    <mergeCell ref="P208"/>
    <mergeCell ref="W206:X206"/>
    <mergeCell ref="Y206:AB206"/>
    <mergeCell ref="M205:N205"/>
    <mergeCell ref="O205"/>
    <mergeCell ref="P205"/>
    <mergeCell ref="Q205"/>
    <mergeCell ref="R205"/>
    <mergeCell ref="W205:X205"/>
    <mergeCell ref="Y205:AB205"/>
    <mergeCell ref="A206"/>
    <mergeCell ref="B206"/>
    <mergeCell ref="C206:G206"/>
    <mergeCell ref="H206:J206"/>
    <mergeCell ref="K206:L206"/>
    <mergeCell ref="M206:N206"/>
    <mergeCell ref="O206"/>
    <mergeCell ref="P206"/>
    <mergeCell ref="Y204:AB204"/>
    <mergeCell ref="M203:N203"/>
    <mergeCell ref="O203"/>
    <mergeCell ref="P203"/>
    <mergeCell ref="Q203"/>
    <mergeCell ref="R203"/>
    <mergeCell ref="Y203:AB203"/>
    <mergeCell ref="A204"/>
    <mergeCell ref="B204"/>
    <mergeCell ref="C204:G204"/>
    <mergeCell ref="H204:J204"/>
    <mergeCell ref="K204:L204"/>
    <mergeCell ref="M204:N204"/>
    <mergeCell ref="O204"/>
    <mergeCell ref="P204"/>
    <mergeCell ref="Q204"/>
    <mergeCell ref="B205"/>
    <mergeCell ref="C205:G205"/>
    <mergeCell ref="H205:J205"/>
    <mergeCell ref="K205:L205"/>
    <mergeCell ref="S203:V203"/>
    <mergeCell ref="W203:X203"/>
    <mergeCell ref="R204"/>
    <mergeCell ref="S204:V204"/>
    <mergeCell ref="W204:X204"/>
    <mergeCell ref="A202"/>
    <mergeCell ref="B202"/>
    <mergeCell ref="C202:G202"/>
    <mergeCell ref="H202:J202"/>
    <mergeCell ref="K202:L202"/>
    <mergeCell ref="M202:N202"/>
    <mergeCell ref="O202"/>
    <mergeCell ref="P202"/>
    <mergeCell ref="A203"/>
    <mergeCell ref="B203"/>
    <mergeCell ref="C203:G203"/>
    <mergeCell ref="H203:J203"/>
    <mergeCell ref="K203:L203"/>
    <mergeCell ref="W197:X197"/>
    <mergeCell ref="Y197:AB197"/>
    <mergeCell ref="A198"/>
    <mergeCell ref="B198"/>
    <mergeCell ref="S201:V201"/>
    <mergeCell ref="Q202"/>
    <mergeCell ref="R202"/>
    <mergeCell ref="S202:V202"/>
    <mergeCell ref="A201"/>
    <mergeCell ref="B201"/>
    <mergeCell ref="C201:G201"/>
    <mergeCell ref="H201:J201"/>
    <mergeCell ref="K201:L201"/>
    <mergeCell ref="S199:V199"/>
    <mergeCell ref="W199:X199"/>
    <mergeCell ref="R200"/>
    <mergeCell ref="S200:V200"/>
    <mergeCell ref="W200:X200"/>
    <mergeCell ref="W202:X202"/>
    <mergeCell ref="Y202:AB202"/>
    <mergeCell ref="M201:N201"/>
    <mergeCell ref="O201"/>
    <mergeCell ref="P201"/>
    <mergeCell ref="Q201"/>
    <mergeCell ref="R201"/>
    <mergeCell ref="W201:X201"/>
    <mergeCell ref="Y201:AB201"/>
    <mergeCell ref="A199"/>
    <mergeCell ref="B199"/>
    <mergeCell ref="C199:G199"/>
    <mergeCell ref="H199:J199"/>
    <mergeCell ref="K199:L199"/>
    <mergeCell ref="Y200:AB200"/>
    <mergeCell ref="M199:N199"/>
    <mergeCell ref="O199"/>
    <mergeCell ref="P199"/>
    <mergeCell ref="Q199"/>
    <mergeCell ref="R199"/>
    <mergeCell ref="Y199:AB199"/>
    <mergeCell ref="A200"/>
    <mergeCell ref="B200"/>
    <mergeCell ref="C200:G200"/>
    <mergeCell ref="H200:J200"/>
    <mergeCell ref="K200:L200"/>
    <mergeCell ref="M200:N200"/>
    <mergeCell ref="O200"/>
    <mergeCell ref="P200"/>
    <mergeCell ref="Q200"/>
    <mergeCell ref="W198:X198"/>
    <mergeCell ref="Y198:AB198"/>
    <mergeCell ref="Y196:AB196"/>
    <mergeCell ref="M195:N195"/>
    <mergeCell ref="O195"/>
    <mergeCell ref="P195"/>
    <mergeCell ref="Q195"/>
    <mergeCell ref="R195"/>
    <mergeCell ref="Y195:AB195"/>
    <mergeCell ref="A196"/>
    <mergeCell ref="B196"/>
    <mergeCell ref="C196:G196"/>
    <mergeCell ref="H196:J196"/>
    <mergeCell ref="K196:L196"/>
    <mergeCell ref="M196:N196"/>
    <mergeCell ref="O196"/>
    <mergeCell ref="P196"/>
    <mergeCell ref="Q196"/>
    <mergeCell ref="B197"/>
    <mergeCell ref="C197:G197"/>
    <mergeCell ref="H197:J197"/>
    <mergeCell ref="K197:L197"/>
    <mergeCell ref="S195:V195"/>
    <mergeCell ref="W195:X195"/>
    <mergeCell ref="R196"/>
    <mergeCell ref="S196:V196"/>
    <mergeCell ref="W196:X196"/>
    <mergeCell ref="S197:V197"/>
    <mergeCell ref="A197"/>
    <mergeCell ref="M197:N197"/>
    <mergeCell ref="O197"/>
    <mergeCell ref="P197"/>
    <mergeCell ref="Q197"/>
    <mergeCell ref="R197"/>
    <mergeCell ref="A195"/>
    <mergeCell ref="B195"/>
    <mergeCell ref="C195:G195"/>
    <mergeCell ref="H195:J195"/>
    <mergeCell ref="K195:L195"/>
    <mergeCell ref="S193:V193"/>
    <mergeCell ref="Q194"/>
    <mergeCell ref="R194"/>
    <mergeCell ref="S194:V194"/>
    <mergeCell ref="A193"/>
    <mergeCell ref="B193"/>
    <mergeCell ref="C193:G193"/>
    <mergeCell ref="H193:J193"/>
    <mergeCell ref="K193:L193"/>
    <mergeCell ref="C198:G198"/>
    <mergeCell ref="H198:J198"/>
    <mergeCell ref="K198:L198"/>
    <mergeCell ref="M198:N198"/>
    <mergeCell ref="O198"/>
    <mergeCell ref="P198"/>
    <mergeCell ref="Q198"/>
    <mergeCell ref="R198"/>
    <mergeCell ref="S198:V198"/>
    <mergeCell ref="W191:X191"/>
    <mergeCell ref="R192"/>
    <mergeCell ref="S192:V192"/>
    <mergeCell ref="W192:X192"/>
    <mergeCell ref="W194:X194"/>
    <mergeCell ref="Y194:AB194"/>
    <mergeCell ref="M193:N193"/>
    <mergeCell ref="O193"/>
    <mergeCell ref="P193"/>
    <mergeCell ref="Q193"/>
    <mergeCell ref="R193"/>
    <mergeCell ref="W193:X193"/>
    <mergeCell ref="Y193:AB193"/>
    <mergeCell ref="A191"/>
    <mergeCell ref="B191"/>
    <mergeCell ref="C191:G191"/>
    <mergeCell ref="H191:J191"/>
    <mergeCell ref="K191:L191"/>
    <mergeCell ref="A194"/>
    <mergeCell ref="B194"/>
    <mergeCell ref="C194:G194"/>
    <mergeCell ref="H194:J194"/>
    <mergeCell ref="K194:L194"/>
    <mergeCell ref="M194:N194"/>
    <mergeCell ref="O194"/>
    <mergeCell ref="P194"/>
    <mergeCell ref="Q190"/>
    <mergeCell ref="R190"/>
    <mergeCell ref="S190:V190"/>
    <mergeCell ref="A189"/>
    <mergeCell ref="Y192:AB192"/>
    <mergeCell ref="M191:N191"/>
    <mergeCell ref="O191"/>
    <mergeCell ref="P191"/>
    <mergeCell ref="Q191"/>
    <mergeCell ref="R191"/>
    <mergeCell ref="Y191:AB191"/>
    <mergeCell ref="A192"/>
    <mergeCell ref="B192"/>
    <mergeCell ref="C192:G192"/>
    <mergeCell ref="H192:J192"/>
    <mergeCell ref="K192:L192"/>
    <mergeCell ref="M192:N192"/>
    <mergeCell ref="O192"/>
    <mergeCell ref="P192"/>
    <mergeCell ref="Q192"/>
    <mergeCell ref="W190:X190"/>
    <mergeCell ref="Y190:AB190"/>
    <mergeCell ref="M189:N189"/>
    <mergeCell ref="O189"/>
    <mergeCell ref="P189"/>
    <mergeCell ref="Q189"/>
    <mergeCell ref="R189"/>
    <mergeCell ref="W189:X189"/>
    <mergeCell ref="Y189:AB189"/>
    <mergeCell ref="A190"/>
    <mergeCell ref="B190"/>
    <mergeCell ref="S191:V191"/>
    <mergeCell ref="C190:G190"/>
    <mergeCell ref="H190:J190"/>
    <mergeCell ref="K190:L190"/>
    <mergeCell ref="M190:N190"/>
    <mergeCell ref="O190"/>
    <mergeCell ref="P190"/>
    <mergeCell ref="Y188:AB188"/>
    <mergeCell ref="M187:N187"/>
    <mergeCell ref="O187"/>
    <mergeCell ref="P187"/>
    <mergeCell ref="Q187"/>
    <mergeCell ref="R187"/>
    <mergeCell ref="Y187:AB187"/>
    <mergeCell ref="A188"/>
    <mergeCell ref="B188"/>
    <mergeCell ref="C188:G188"/>
    <mergeCell ref="H188:J188"/>
    <mergeCell ref="K188:L188"/>
    <mergeCell ref="M188:N188"/>
    <mergeCell ref="O188"/>
    <mergeCell ref="P188"/>
    <mergeCell ref="Q188"/>
    <mergeCell ref="B189"/>
    <mergeCell ref="C189:G189"/>
    <mergeCell ref="H189:J189"/>
    <mergeCell ref="K189:L189"/>
    <mergeCell ref="S187:V187"/>
    <mergeCell ref="W187:X187"/>
    <mergeCell ref="R188"/>
    <mergeCell ref="S188:V188"/>
    <mergeCell ref="W188:X188"/>
    <mergeCell ref="S189:V189"/>
    <mergeCell ref="C184:G184"/>
    <mergeCell ref="H184:J184"/>
    <mergeCell ref="K184:L184"/>
    <mergeCell ref="M184:N184"/>
    <mergeCell ref="O184"/>
    <mergeCell ref="Y182:AB182"/>
    <mergeCell ref="C183:G183"/>
    <mergeCell ref="H183:J183"/>
    <mergeCell ref="K183:L183"/>
    <mergeCell ref="M183:N183"/>
    <mergeCell ref="Y186:AB186"/>
    <mergeCell ref="P184"/>
    <mergeCell ref="Q184"/>
    <mergeCell ref="R184"/>
    <mergeCell ref="S184:V184"/>
    <mergeCell ref="W184:X184"/>
    <mergeCell ref="A187"/>
    <mergeCell ref="B187"/>
    <mergeCell ref="C187:G187"/>
    <mergeCell ref="H187:J187"/>
    <mergeCell ref="K187:L187"/>
    <mergeCell ref="Y184:AB184"/>
    <mergeCell ref="H186:Q186"/>
    <mergeCell ref="R186"/>
    <mergeCell ref="S186:V186"/>
    <mergeCell ref="W186:X186"/>
    <mergeCell ref="C182:G182"/>
    <mergeCell ref="H182:J182"/>
    <mergeCell ref="K182:L182"/>
    <mergeCell ref="M182:N182"/>
    <mergeCell ref="O182"/>
    <mergeCell ref="Y183:AB183"/>
    <mergeCell ref="P182"/>
    <mergeCell ref="Q182"/>
    <mergeCell ref="R182"/>
    <mergeCell ref="S182:V182"/>
    <mergeCell ref="W182:X182"/>
    <mergeCell ref="O183"/>
    <mergeCell ref="P183"/>
    <mergeCell ref="Q183"/>
    <mergeCell ref="R183"/>
    <mergeCell ref="S183:V183"/>
    <mergeCell ref="W183:X183"/>
    <mergeCell ref="A180"/>
    <mergeCell ref="B180"/>
    <mergeCell ref="C180:G180"/>
    <mergeCell ref="H180:J180"/>
    <mergeCell ref="K180:L180"/>
    <mergeCell ref="W181:X181"/>
    <mergeCell ref="Y181:AB181"/>
    <mergeCell ref="M180:N180"/>
    <mergeCell ref="O180"/>
    <mergeCell ref="P180"/>
    <mergeCell ref="Q180"/>
    <mergeCell ref="R180"/>
    <mergeCell ref="W180:X180"/>
    <mergeCell ref="Y180:AB180"/>
    <mergeCell ref="A181"/>
    <mergeCell ref="B181"/>
    <mergeCell ref="C181:G181"/>
    <mergeCell ref="H181:J181"/>
    <mergeCell ref="K181:L181"/>
    <mergeCell ref="M181:N181"/>
    <mergeCell ref="O181"/>
    <mergeCell ref="P181"/>
    <mergeCell ref="Y177:AB177"/>
    <mergeCell ref="W179:X179"/>
    <mergeCell ref="Y179:AB179"/>
    <mergeCell ref="M178:N178"/>
    <mergeCell ref="O178"/>
    <mergeCell ref="P178"/>
    <mergeCell ref="Q178"/>
    <mergeCell ref="R178"/>
    <mergeCell ref="W178:X178"/>
    <mergeCell ref="Y178:AB178"/>
    <mergeCell ref="A179"/>
    <mergeCell ref="S180:V180"/>
    <mergeCell ref="Q181"/>
    <mergeCell ref="R181"/>
    <mergeCell ref="S181:V181"/>
    <mergeCell ref="Y176:AB176"/>
    <mergeCell ref="A177"/>
    <mergeCell ref="B177"/>
    <mergeCell ref="C177:G177"/>
    <mergeCell ref="H177:J177"/>
    <mergeCell ref="K177:L177"/>
    <mergeCell ref="M177:N177"/>
    <mergeCell ref="O177"/>
    <mergeCell ref="P177"/>
    <mergeCell ref="Q177"/>
    <mergeCell ref="B178"/>
    <mergeCell ref="C178:G178"/>
    <mergeCell ref="H178:J178"/>
    <mergeCell ref="K178:L178"/>
    <mergeCell ref="S176:V176"/>
    <mergeCell ref="W176:X176"/>
    <mergeCell ref="R177"/>
    <mergeCell ref="S177:V177"/>
    <mergeCell ref="W177:X177"/>
    <mergeCell ref="S178:V178"/>
    <mergeCell ref="A178"/>
    <mergeCell ref="A176"/>
    <mergeCell ref="B176"/>
    <mergeCell ref="C176:G176"/>
    <mergeCell ref="H176:J176"/>
    <mergeCell ref="K176:L176"/>
    <mergeCell ref="S174:V174"/>
    <mergeCell ref="Q175"/>
    <mergeCell ref="R175"/>
    <mergeCell ref="S175:V175"/>
    <mergeCell ref="A174"/>
    <mergeCell ref="B174"/>
    <mergeCell ref="C174:G174"/>
    <mergeCell ref="H174:J174"/>
    <mergeCell ref="K174:L174"/>
    <mergeCell ref="B179"/>
    <mergeCell ref="C179:G179"/>
    <mergeCell ref="H179:J179"/>
    <mergeCell ref="K179:L179"/>
    <mergeCell ref="M179:N179"/>
    <mergeCell ref="O179"/>
    <mergeCell ref="P179"/>
    <mergeCell ref="Q179"/>
    <mergeCell ref="R179"/>
    <mergeCell ref="S179:V179"/>
    <mergeCell ref="M176:N176"/>
    <mergeCell ref="O176"/>
    <mergeCell ref="P176"/>
    <mergeCell ref="Q176"/>
    <mergeCell ref="R176"/>
    <mergeCell ref="W170:X170"/>
    <mergeCell ref="Y170:AB170"/>
    <mergeCell ref="A171"/>
    <mergeCell ref="B171"/>
    <mergeCell ref="S172:V172"/>
    <mergeCell ref="W172:X172"/>
    <mergeCell ref="R173"/>
    <mergeCell ref="S173:V173"/>
    <mergeCell ref="W173:X173"/>
    <mergeCell ref="W175:X175"/>
    <mergeCell ref="Y175:AB175"/>
    <mergeCell ref="M174:N174"/>
    <mergeCell ref="O174"/>
    <mergeCell ref="P174"/>
    <mergeCell ref="Q174"/>
    <mergeCell ref="R174"/>
    <mergeCell ref="W174:X174"/>
    <mergeCell ref="Y174:AB174"/>
    <mergeCell ref="A172"/>
    <mergeCell ref="B172"/>
    <mergeCell ref="C172:G172"/>
    <mergeCell ref="H172:J172"/>
    <mergeCell ref="K172:L172"/>
    <mergeCell ref="A175"/>
    <mergeCell ref="B175"/>
    <mergeCell ref="C175:G175"/>
    <mergeCell ref="H175:J175"/>
    <mergeCell ref="K175:L175"/>
    <mergeCell ref="M175:N175"/>
    <mergeCell ref="O175"/>
    <mergeCell ref="P175"/>
    <mergeCell ref="Y173:AB173"/>
    <mergeCell ref="M172:N172"/>
    <mergeCell ref="O172"/>
    <mergeCell ref="P172"/>
    <mergeCell ref="Q172"/>
    <mergeCell ref="R172"/>
    <mergeCell ref="Y172:AB172"/>
    <mergeCell ref="A173"/>
    <mergeCell ref="B173"/>
    <mergeCell ref="C173:G173"/>
    <mergeCell ref="H173:J173"/>
    <mergeCell ref="K173:L173"/>
    <mergeCell ref="M173:N173"/>
    <mergeCell ref="O173"/>
    <mergeCell ref="P173"/>
    <mergeCell ref="Q173"/>
    <mergeCell ref="W171:X171"/>
    <mergeCell ref="Y171:AB171"/>
    <mergeCell ref="Y169:AB169"/>
    <mergeCell ref="M168:N168"/>
    <mergeCell ref="O168"/>
    <mergeCell ref="P168"/>
    <mergeCell ref="Q168"/>
    <mergeCell ref="R168"/>
    <mergeCell ref="Y168:AB168"/>
    <mergeCell ref="A169"/>
    <mergeCell ref="B169"/>
    <mergeCell ref="C169:G169"/>
    <mergeCell ref="H169:J169"/>
    <mergeCell ref="K169:L169"/>
    <mergeCell ref="M169:N169"/>
    <mergeCell ref="O169"/>
    <mergeCell ref="P169"/>
    <mergeCell ref="Q169"/>
    <mergeCell ref="B170"/>
    <mergeCell ref="C170:G170"/>
    <mergeCell ref="H170:J170"/>
    <mergeCell ref="K170:L170"/>
    <mergeCell ref="S168:V168"/>
    <mergeCell ref="W168:X168"/>
    <mergeCell ref="R169"/>
    <mergeCell ref="S169:V169"/>
    <mergeCell ref="W169:X169"/>
    <mergeCell ref="S170:V170"/>
    <mergeCell ref="A170"/>
    <mergeCell ref="M170:N170"/>
    <mergeCell ref="O170"/>
    <mergeCell ref="P170"/>
    <mergeCell ref="Q170"/>
    <mergeCell ref="R170"/>
    <mergeCell ref="A168"/>
    <mergeCell ref="B168"/>
    <mergeCell ref="C168:G168"/>
    <mergeCell ref="H168:J168"/>
    <mergeCell ref="K168:L168"/>
    <mergeCell ref="S166:V166"/>
    <mergeCell ref="Q167"/>
    <mergeCell ref="R167"/>
    <mergeCell ref="S167:V167"/>
    <mergeCell ref="A166"/>
    <mergeCell ref="B166"/>
    <mergeCell ref="C166:G166"/>
    <mergeCell ref="H166:J166"/>
    <mergeCell ref="K166:L166"/>
    <mergeCell ref="C171:G171"/>
    <mergeCell ref="H171:J171"/>
    <mergeCell ref="K171:L171"/>
    <mergeCell ref="M171:N171"/>
    <mergeCell ref="O171"/>
    <mergeCell ref="P171"/>
    <mergeCell ref="Q171"/>
    <mergeCell ref="R171"/>
    <mergeCell ref="S171:V171"/>
    <mergeCell ref="W164:X164"/>
    <mergeCell ref="R165"/>
    <mergeCell ref="S165:V165"/>
    <mergeCell ref="W165:X165"/>
    <mergeCell ref="W167:X167"/>
    <mergeCell ref="Y167:AB167"/>
    <mergeCell ref="M166:N166"/>
    <mergeCell ref="O166"/>
    <mergeCell ref="P166"/>
    <mergeCell ref="Q166"/>
    <mergeCell ref="R166"/>
    <mergeCell ref="W166:X166"/>
    <mergeCell ref="Y166:AB166"/>
    <mergeCell ref="A164"/>
    <mergeCell ref="B164"/>
    <mergeCell ref="C164:G164"/>
    <mergeCell ref="H164:J164"/>
    <mergeCell ref="K164:L164"/>
    <mergeCell ref="A167"/>
    <mergeCell ref="B167"/>
    <mergeCell ref="C167:G167"/>
    <mergeCell ref="H167:J167"/>
    <mergeCell ref="K167:L167"/>
    <mergeCell ref="M167:N167"/>
    <mergeCell ref="O167"/>
    <mergeCell ref="P167"/>
    <mergeCell ref="Q163"/>
    <mergeCell ref="R163"/>
    <mergeCell ref="S163:V163"/>
    <mergeCell ref="A162"/>
    <mergeCell ref="Y165:AB165"/>
    <mergeCell ref="M164:N164"/>
    <mergeCell ref="O164"/>
    <mergeCell ref="P164"/>
    <mergeCell ref="Q164"/>
    <mergeCell ref="R164"/>
    <mergeCell ref="Y164:AB164"/>
    <mergeCell ref="A165"/>
    <mergeCell ref="B165"/>
    <mergeCell ref="C165:G165"/>
    <mergeCell ref="H165:J165"/>
    <mergeCell ref="K165:L165"/>
    <mergeCell ref="M165:N165"/>
    <mergeCell ref="O165"/>
    <mergeCell ref="P165"/>
    <mergeCell ref="Q165"/>
    <mergeCell ref="W163:X163"/>
    <mergeCell ref="Y163:AB163"/>
    <mergeCell ref="M162:N162"/>
    <mergeCell ref="O162"/>
    <mergeCell ref="P162"/>
    <mergeCell ref="Q162"/>
    <mergeCell ref="R162"/>
    <mergeCell ref="W162:X162"/>
    <mergeCell ref="Y162:AB162"/>
    <mergeCell ref="A163"/>
    <mergeCell ref="B163"/>
    <mergeCell ref="S164:V164"/>
    <mergeCell ref="C163:G163"/>
    <mergeCell ref="H163:J163"/>
    <mergeCell ref="K163:L163"/>
    <mergeCell ref="M163:N163"/>
    <mergeCell ref="O163"/>
    <mergeCell ref="P163"/>
    <mergeCell ref="Y161:AB161"/>
    <mergeCell ref="M160:N160"/>
    <mergeCell ref="O160"/>
    <mergeCell ref="P160"/>
    <mergeCell ref="Q160"/>
    <mergeCell ref="R160"/>
    <mergeCell ref="Y160:AB160"/>
    <mergeCell ref="A161"/>
    <mergeCell ref="B161"/>
    <mergeCell ref="C161:G161"/>
    <mergeCell ref="H161:J161"/>
    <mergeCell ref="K161:L161"/>
    <mergeCell ref="M161:N161"/>
    <mergeCell ref="O161"/>
    <mergeCell ref="P161"/>
    <mergeCell ref="Q161"/>
    <mergeCell ref="B162"/>
    <mergeCell ref="C162:G162"/>
    <mergeCell ref="H162:J162"/>
    <mergeCell ref="K162:L162"/>
    <mergeCell ref="S160:V160"/>
    <mergeCell ref="W160:X160"/>
    <mergeCell ref="R161"/>
    <mergeCell ref="S161:V161"/>
    <mergeCell ref="W161:X161"/>
    <mergeCell ref="S162:V162"/>
    <mergeCell ref="Y159:AB159"/>
    <mergeCell ref="P157"/>
    <mergeCell ref="Q157"/>
    <mergeCell ref="R157"/>
    <mergeCell ref="S157:V157"/>
    <mergeCell ref="W157:X157"/>
    <mergeCell ref="A160"/>
    <mergeCell ref="B160"/>
    <mergeCell ref="C160:G160"/>
    <mergeCell ref="H160:J160"/>
    <mergeCell ref="K160:L160"/>
    <mergeCell ref="Y157:AB157"/>
    <mergeCell ref="H159:Q159"/>
    <mergeCell ref="R159"/>
    <mergeCell ref="S159:V159"/>
    <mergeCell ref="W159:X159"/>
    <mergeCell ref="C155:G155"/>
    <mergeCell ref="H155:J155"/>
    <mergeCell ref="K155:L155"/>
    <mergeCell ref="M155:N155"/>
    <mergeCell ref="O155"/>
    <mergeCell ref="Y156:AB156"/>
    <mergeCell ref="P155"/>
    <mergeCell ref="Q155"/>
    <mergeCell ref="R155"/>
    <mergeCell ref="S155:V155"/>
    <mergeCell ref="W155:X155"/>
    <mergeCell ref="O156"/>
    <mergeCell ref="P156"/>
    <mergeCell ref="Q156"/>
    <mergeCell ref="R156"/>
    <mergeCell ref="S156:V156"/>
    <mergeCell ref="W156:X156"/>
    <mergeCell ref="W154:X154"/>
    <mergeCell ref="Y154:AB154"/>
    <mergeCell ref="C157:G157"/>
    <mergeCell ref="H157:J157"/>
    <mergeCell ref="K157:L157"/>
    <mergeCell ref="M157:N157"/>
    <mergeCell ref="O157"/>
    <mergeCell ref="Y155:AB155"/>
    <mergeCell ref="C156:G156"/>
    <mergeCell ref="H156:J156"/>
    <mergeCell ref="K156:L156"/>
    <mergeCell ref="M156:N156"/>
    <mergeCell ref="M153:N153"/>
    <mergeCell ref="O153"/>
    <mergeCell ref="P153"/>
    <mergeCell ref="Q153"/>
    <mergeCell ref="R153"/>
    <mergeCell ref="W153:X153"/>
    <mergeCell ref="Y153:AB153"/>
    <mergeCell ref="S153:V153"/>
    <mergeCell ref="Q154"/>
    <mergeCell ref="R154"/>
    <mergeCell ref="S154:V154"/>
    <mergeCell ref="A154"/>
    <mergeCell ref="B154"/>
    <mergeCell ref="C154:G154"/>
    <mergeCell ref="H154:J154"/>
    <mergeCell ref="K154:L154"/>
    <mergeCell ref="M154:N154"/>
    <mergeCell ref="O154"/>
    <mergeCell ref="P154"/>
    <mergeCell ref="A152"/>
    <mergeCell ref="B152"/>
    <mergeCell ref="C152:G152"/>
    <mergeCell ref="H152:J152"/>
    <mergeCell ref="K152:L152"/>
    <mergeCell ref="M152:N152"/>
    <mergeCell ref="O152"/>
    <mergeCell ref="P152"/>
    <mergeCell ref="A153"/>
    <mergeCell ref="B153"/>
    <mergeCell ref="C153:G153"/>
    <mergeCell ref="H153:J153"/>
    <mergeCell ref="K153:L153"/>
    <mergeCell ref="W147:X147"/>
    <mergeCell ref="Y147:AB147"/>
    <mergeCell ref="A148"/>
    <mergeCell ref="B148"/>
    <mergeCell ref="C148:G148"/>
    <mergeCell ref="H148:J148"/>
    <mergeCell ref="K148:L148"/>
    <mergeCell ref="M148:N148"/>
    <mergeCell ref="S151:V151"/>
    <mergeCell ref="Q152"/>
    <mergeCell ref="R152"/>
    <mergeCell ref="S152:V152"/>
    <mergeCell ref="A151"/>
    <mergeCell ref="B151"/>
    <mergeCell ref="C151:G151"/>
    <mergeCell ref="H151:J151"/>
    <mergeCell ref="K151:L151"/>
    <mergeCell ref="S149:V149"/>
    <mergeCell ref="W149:X149"/>
    <mergeCell ref="R150"/>
    <mergeCell ref="S150:V150"/>
    <mergeCell ref="W150:X150"/>
    <mergeCell ref="W152:X152"/>
    <mergeCell ref="Y152:AB152"/>
    <mergeCell ref="M151:N151"/>
    <mergeCell ref="O151"/>
    <mergeCell ref="P151"/>
    <mergeCell ref="Q151"/>
    <mergeCell ref="R151"/>
    <mergeCell ref="W151:X151"/>
    <mergeCell ref="Y151:AB151"/>
    <mergeCell ref="A149"/>
    <mergeCell ref="O149"/>
    <mergeCell ref="P149"/>
    <mergeCell ref="Q149"/>
    <mergeCell ref="R149"/>
    <mergeCell ref="Y149:AB149"/>
    <mergeCell ref="A150"/>
    <mergeCell ref="B150"/>
    <mergeCell ref="C150:G150"/>
    <mergeCell ref="H150:J150"/>
    <mergeCell ref="K150:L150"/>
    <mergeCell ref="M150:N150"/>
    <mergeCell ref="O150"/>
    <mergeCell ref="P150"/>
    <mergeCell ref="Q150"/>
    <mergeCell ref="W148:X148"/>
    <mergeCell ref="Y148:AB148"/>
    <mergeCell ref="O148"/>
    <mergeCell ref="P148"/>
    <mergeCell ref="Q148"/>
    <mergeCell ref="R148"/>
    <mergeCell ref="S148:V148"/>
    <mergeCell ref="B149"/>
    <mergeCell ref="C149:G149"/>
    <mergeCell ref="H149:J149"/>
    <mergeCell ref="K149:L149"/>
    <mergeCell ref="Y150:AB150"/>
    <mergeCell ref="M149:N149"/>
    <mergeCell ref="Y146:AB146"/>
    <mergeCell ref="M145:N145"/>
    <mergeCell ref="O145"/>
    <mergeCell ref="P145"/>
    <mergeCell ref="Q145"/>
    <mergeCell ref="R145"/>
    <mergeCell ref="Y145:AB145"/>
    <mergeCell ref="A146"/>
    <mergeCell ref="B146"/>
    <mergeCell ref="C146:G146"/>
    <mergeCell ref="H146:J146"/>
    <mergeCell ref="K146:L146"/>
    <mergeCell ref="M146:N146"/>
    <mergeCell ref="O146"/>
    <mergeCell ref="P146"/>
    <mergeCell ref="Q146"/>
    <mergeCell ref="B147"/>
    <mergeCell ref="C147:G147"/>
    <mergeCell ref="H147:J147"/>
    <mergeCell ref="K147:L147"/>
    <mergeCell ref="S145:V145"/>
    <mergeCell ref="W145:X145"/>
    <mergeCell ref="R146"/>
    <mergeCell ref="S146:V146"/>
    <mergeCell ref="W146:X146"/>
    <mergeCell ref="S147:V147"/>
    <mergeCell ref="A147"/>
    <mergeCell ref="M147:N147"/>
    <mergeCell ref="O147"/>
    <mergeCell ref="P147"/>
    <mergeCell ref="Q147"/>
    <mergeCell ref="R147"/>
    <mergeCell ref="Y144:AB144"/>
    <mergeCell ref="P142"/>
    <mergeCell ref="Q142"/>
    <mergeCell ref="R142"/>
    <mergeCell ref="S142:V142"/>
    <mergeCell ref="W142:X142"/>
    <mergeCell ref="A145"/>
    <mergeCell ref="B145"/>
    <mergeCell ref="C145:G145"/>
    <mergeCell ref="H145:J145"/>
    <mergeCell ref="K145:L145"/>
    <mergeCell ref="Y142:AB142"/>
    <mergeCell ref="H144:Q144"/>
    <mergeCell ref="R144"/>
    <mergeCell ref="S144:V144"/>
    <mergeCell ref="W144:X144"/>
    <mergeCell ref="C140:G140"/>
    <mergeCell ref="H140:J140"/>
    <mergeCell ref="K140:L140"/>
    <mergeCell ref="M140:N140"/>
    <mergeCell ref="O140"/>
    <mergeCell ref="Y141:AB141"/>
    <mergeCell ref="P140"/>
    <mergeCell ref="Q140"/>
    <mergeCell ref="R140"/>
    <mergeCell ref="S140:V140"/>
    <mergeCell ref="W140:X140"/>
    <mergeCell ref="O141"/>
    <mergeCell ref="P141"/>
    <mergeCell ref="Q141"/>
    <mergeCell ref="R141"/>
    <mergeCell ref="S141:V141"/>
    <mergeCell ref="W141:X141"/>
    <mergeCell ref="W139:X139"/>
    <mergeCell ref="Y139:AB139"/>
    <mergeCell ref="C142:G142"/>
    <mergeCell ref="H142:J142"/>
    <mergeCell ref="K142:L142"/>
    <mergeCell ref="M142:N142"/>
    <mergeCell ref="O142"/>
    <mergeCell ref="Y140:AB140"/>
    <mergeCell ref="C141:G141"/>
    <mergeCell ref="H141:J141"/>
    <mergeCell ref="K141:L141"/>
    <mergeCell ref="M141:N141"/>
    <mergeCell ref="M138:N138"/>
    <mergeCell ref="O138"/>
    <mergeCell ref="P138"/>
    <mergeCell ref="Q138"/>
    <mergeCell ref="R138"/>
    <mergeCell ref="W138:X138"/>
    <mergeCell ref="Y138:AB138"/>
    <mergeCell ref="S138:V138"/>
    <mergeCell ref="Q139"/>
    <mergeCell ref="R139"/>
    <mergeCell ref="S139:V139"/>
    <mergeCell ref="A139"/>
    <mergeCell ref="B139"/>
    <mergeCell ref="C139:G139"/>
    <mergeCell ref="H139:J139"/>
    <mergeCell ref="K139:L139"/>
    <mergeCell ref="M139:N139"/>
    <mergeCell ref="O139"/>
    <mergeCell ref="P139"/>
    <mergeCell ref="A137"/>
    <mergeCell ref="B137"/>
    <mergeCell ref="C137:G137"/>
    <mergeCell ref="H137:J137"/>
    <mergeCell ref="K137:L137"/>
    <mergeCell ref="M137:N137"/>
    <mergeCell ref="O137"/>
    <mergeCell ref="P137"/>
    <mergeCell ref="A138"/>
    <mergeCell ref="B138"/>
    <mergeCell ref="C138:G138"/>
    <mergeCell ref="H138:J138"/>
    <mergeCell ref="K138:L138"/>
    <mergeCell ref="W132:X132"/>
    <mergeCell ref="Y132:AB132"/>
    <mergeCell ref="A133"/>
    <mergeCell ref="B133"/>
    <mergeCell ref="C133:G133"/>
    <mergeCell ref="H133:J133"/>
    <mergeCell ref="K133:L133"/>
    <mergeCell ref="M133:N133"/>
    <mergeCell ref="S136:V136"/>
    <mergeCell ref="Q137"/>
    <mergeCell ref="R137"/>
    <mergeCell ref="S137:V137"/>
    <mergeCell ref="A136"/>
    <mergeCell ref="B136"/>
    <mergeCell ref="C136:G136"/>
    <mergeCell ref="H136:J136"/>
    <mergeCell ref="K136:L136"/>
    <mergeCell ref="S134:V134"/>
    <mergeCell ref="W134:X134"/>
    <mergeCell ref="R135"/>
    <mergeCell ref="S135:V135"/>
    <mergeCell ref="W135:X135"/>
    <mergeCell ref="W137:X137"/>
    <mergeCell ref="Y137:AB137"/>
    <mergeCell ref="M136:N136"/>
    <mergeCell ref="O136"/>
    <mergeCell ref="P136"/>
    <mergeCell ref="Q136"/>
    <mergeCell ref="R136"/>
    <mergeCell ref="W136:X136"/>
    <mergeCell ref="Y136:AB136"/>
    <mergeCell ref="A134"/>
    <mergeCell ref="O134"/>
    <mergeCell ref="P134"/>
    <mergeCell ref="Q134"/>
    <mergeCell ref="R134"/>
    <mergeCell ref="Y134:AB134"/>
    <mergeCell ref="A135"/>
    <mergeCell ref="B135"/>
    <mergeCell ref="C135:G135"/>
    <mergeCell ref="H135:J135"/>
    <mergeCell ref="K135:L135"/>
    <mergeCell ref="M135:N135"/>
    <mergeCell ref="O135"/>
    <mergeCell ref="P135"/>
    <mergeCell ref="Q135"/>
    <mergeCell ref="W133:X133"/>
    <mergeCell ref="Y133:AB133"/>
    <mergeCell ref="O133"/>
    <mergeCell ref="P133"/>
    <mergeCell ref="Q133"/>
    <mergeCell ref="R133"/>
    <mergeCell ref="S133:V133"/>
    <mergeCell ref="B134"/>
    <mergeCell ref="C134:G134"/>
    <mergeCell ref="H134:J134"/>
    <mergeCell ref="K134:L134"/>
    <mergeCell ref="Y135:AB135"/>
    <mergeCell ref="M134:N134"/>
    <mergeCell ref="Y131:AB131"/>
    <mergeCell ref="M130:N130"/>
    <mergeCell ref="O130"/>
    <mergeCell ref="P130"/>
    <mergeCell ref="Q130"/>
    <mergeCell ref="R130"/>
    <mergeCell ref="Y130:AB130"/>
    <mergeCell ref="A131"/>
    <mergeCell ref="B131"/>
    <mergeCell ref="C131:G131"/>
    <mergeCell ref="H131:J131"/>
    <mergeCell ref="K131:L131"/>
    <mergeCell ref="M131:N131"/>
    <mergeCell ref="O131"/>
    <mergeCell ref="P131"/>
    <mergeCell ref="Q131"/>
    <mergeCell ref="B132"/>
    <mergeCell ref="C132:G132"/>
    <mergeCell ref="H132:J132"/>
    <mergeCell ref="K132:L132"/>
    <mergeCell ref="S130:V130"/>
    <mergeCell ref="W130:X130"/>
    <mergeCell ref="R131"/>
    <mergeCell ref="S131:V131"/>
    <mergeCell ref="W131:X131"/>
    <mergeCell ref="S132:V132"/>
    <mergeCell ref="A132"/>
    <mergeCell ref="M132:N132"/>
    <mergeCell ref="O132"/>
    <mergeCell ref="P132"/>
    <mergeCell ref="Q132"/>
    <mergeCell ref="R132"/>
    <mergeCell ref="Y129:AB129"/>
    <mergeCell ref="P127"/>
    <mergeCell ref="Q127"/>
    <mergeCell ref="R127"/>
    <mergeCell ref="S127:V127"/>
    <mergeCell ref="W127:X127"/>
    <mergeCell ref="A130"/>
    <mergeCell ref="B130"/>
    <mergeCell ref="C130:G130"/>
    <mergeCell ref="H130:J130"/>
    <mergeCell ref="K130:L130"/>
    <mergeCell ref="Y127:AB127"/>
    <mergeCell ref="H129:Q129"/>
    <mergeCell ref="R129"/>
    <mergeCell ref="S129:V129"/>
    <mergeCell ref="W129:X129"/>
    <mergeCell ref="C125:G125"/>
    <mergeCell ref="H125:J125"/>
    <mergeCell ref="K125:L125"/>
    <mergeCell ref="M125:N125"/>
    <mergeCell ref="O125"/>
    <mergeCell ref="Y126:AB126"/>
    <mergeCell ref="P125"/>
    <mergeCell ref="Q125"/>
    <mergeCell ref="R125"/>
    <mergeCell ref="S125:V125"/>
    <mergeCell ref="W125:X125"/>
    <mergeCell ref="O126"/>
    <mergeCell ref="P126"/>
    <mergeCell ref="Q126"/>
    <mergeCell ref="R126"/>
    <mergeCell ref="S126:V126"/>
    <mergeCell ref="W126:X126"/>
    <mergeCell ref="W124:X124"/>
    <mergeCell ref="Y124:AB124"/>
    <mergeCell ref="C127:G127"/>
    <mergeCell ref="H127:J127"/>
    <mergeCell ref="K127:L127"/>
    <mergeCell ref="M127:N127"/>
    <mergeCell ref="O127"/>
    <mergeCell ref="Y125:AB125"/>
    <mergeCell ref="C126:G126"/>
    <mergeCell ref="H126:J126"/>
    <mergeCell ref="K126:L126"/>
    <mergeCell ref="M126:N126"/>
    <mergeCell ref="M123:N123"/>
    <mergeCell ref="O123"/>
    <mergeCell ref="P123"/>
    <mergeCell ref="Q123"/>
    <mergeCell ref="R123"/>
    <mergeCell ref="W123:X123"/>
    <mergeCell ref="Y123:AB123"/>
    <mergeCell ref="S123:V123"/>
    <mergeCell ref="Q124"/>
    <mergeCell ref="R124"/>
    <mergeCell ref="S124:V124"/>
    <mergeCell ref="A124"/>
    <mergeCell ref="B124"/>
    <mergeCell ref="C124:G124"/>
    <mergeCell ref="H124:J124"/>
    <mergeCell ref="K124:L124"/>
    <mergeCell ref="M124:N124"/>
    <mergeCell ref="O124"/>
    <mergeCell ref="P124"/>
    <mergeCell ref="A122"/>
    <mergeCell ref="B122"/>
    <mergeCell ref="C122:G122"/>
    <mergeCell ref="H122:J122"/>
    <mergeCell ref="K122:L122"/>
    <mergeCell ref="M122:N122"/>
    <mergeCell ref="O122"/>
    <mergeCell ref="P122"/>
    <mergeCell ref="A123"/>
    <mergeCell ref="B123"/>
    <mergeCell ref="C123:G123"/>
    <mergeCell ref="H123:J123"/>
    <mergeCell ref="K123:L123"/>
    <mergeCell ref="W117:X117"/>
    <mergeCell ref="Y117:AB117"/>
    <mergeCell ref="A118"/>
    <mergeCell ref="B118"/>
    <mergeCell ref="C118:G118"/>
    <mergeCell ref="H118:J118"/>
    <mergeCell ref="K118:L118"/>
    <mergeCell ref="M118:N118"/>
    <mergeCell ref="S121:V121"/>
    <mergeCell ref="Q122"/>
    <mergeCell ref="R122"/>
    <mergeCell ref="S122:V122"/>
    <mergeCell ref="A121"/>
    <mergeCell ref="B121"/>
    <mergeCell ref="C121:G121"/>
    <mergeCell ref="H121:J121"/>
    <mergeCell ref="K121:L121"/>
    <mergeCell ref="S119:V119"/>
    <mergeCell ref="W119:X119"/>
    <mergeCell ref="R120"/>
    <mergeCell ref="S120:V120"/>
    <mergeCell ref="W120:X120"/>
    <mergeCell ref="W122:X122"/>
    <mergeCell ref="Y122:AB122"/>
    <mergeCell ref="M121:N121"/>
    <mergeCell ref="O121"/>
    <mergeCell ref="P121"/>
    <mergeCell ref="Q121"/>
    <mergeCell ref="R121"/>
    <mergeCell ref="W121:X121"/>
    <mergeCell ref="Y121:AB121"/>
    <mergeCell ref="A119"/>
    <mergeCell ref="O119"/>
    <mergeCell ref="P119"/>
    <mergeCell ref="Q119"/>
    <mergeCell ref="R119"/>
    <mergeCell ref="Y119:AB119"/>
    <mergeCell ref="A120"/>
    <mergeCell ref="B120"/>
    <mergeCell ref="C120:G120"/>
    <mergeCell ref="H120:J120"/>
    <mergeCell ref="K120:L120"/>
    <mergeCell ref="M120:N120"/>
    <mergeCell ref="O120"/>
    <mergeCell ref="P120"/>
    <mergeCell ref="Q120"/>
    <mergeCell ref="W118:X118"/>
    <mergeCell ref="Y118:AB118"/>
    <mergeCell ref="O118"/>
    <mergeCell ref="P118"/>
    <mergeCell ref="Q118"/>
    <mergeCell ref="R118"/>
    <mergeCell ref="S118:V118"/>
    <mergeCell ref="B119"/>
    <mergeCell ref="C119:G119"/>
    <mergeCell ref="H119:J119"/>
    <mergeCell ref="K119:L119"/>
    <mergeCell ref="Y120:AB120"/>
    <mergeCell ref="M119:N119"/>
    <mergeCell ref="Y116:AB116"/>
    <mergeCell ref="M115:N115"/>
    <mergeCell ref="O115"/>
    <mergeCell ref="P115"/>
    <mergeCell ref="Q115"/>
    <mergeCell ref="R115"/>
    <mergeCell ref="Y115:AB115"/>
    <mergeCell ref="A116"/>
    <mergeCell ref="B116"/>
    <mergeCell ref="C116:G116"/>
    <mergeCell ref="H116:J116"/>
    <mergeCell ref="K116:L116"/>
    <mergeCell ref="M116:N116"/>
    <mergeCell ref="O116"/>
    <mergeCell ref="P116"/>
    <mergeCell ref="Q116"/>
    <mergeCell ref="B117"/>
    <mergeCell ref="C117:G117"/>
    <mergeCell ref="H117:J117"/>
    <mergeCell ref="K117:L117"/>
    <mergeCell ref="S115:V115"/>
    <mergeCell ref="W115:X115"/>
    <mergeCell ref="R116"/>
    <mergeCell ref="S116:V116"/>
    <mergeCell ref="W116:X116"/>
    <mergeCell ref="S117:V117"/>
    <mergeCell ref="A117"/>
    <mergeCell ref="M117:N117"/>
    <mergeCell ref="O117"/>
    <mergeCell ref="P117"/>
    <mergeCell ref="Q117"/>
    <mergeCell ref="R117"/>
    <mergeCell ref="Y114:AB114"/>
    <mergeCell ref="P112"/>
    <mergeCell ref="Q112"/>
    <mergeCell ref="R112"/>
    <mergeCell ref="S112:V112"/>
    <mergeCell ref="W112:X112"/>
    <mergeCell ref="A115"/>
    <mergeCell ref="B115"/>
    <mergeCell ref="C115:G115"/>
    <mergeCell ref="H115:J115"/>
    <mergeCell ref="K115:L115"/>
    <mergeCell ref="Y112:AB112"/>
    <mergeCell ref="H114:Q114"/>
    <mergeCell ref="R114"/>
    <mergeCell ref="S114:V114"/>
    <mergeCell ref="W114:X114"/>
    <mergeCell ref="C110:G110"/>
    <mergeCell ref="H110:J110"/>
    <mergeCell ref="K110:L110"/>
    <mergeCell ref="M110:N110"/>
    <mergeCell ref="O110"/>
    <mergeCell ref="Y111:AB111"/>
    <mergeCell ref="P110"/>
    <mergeCell ref="Q110"/>
    <mergeCell ref="R110"/>
    <mergeCell ref="S110:V110"/>
    <mergeCell ref="W110:X110"/>
    <mergeCell ref="O111"/>
    <mergeCell ref="P111"/>
    <mergeCell ref="Q111"/>
    <mergeCell ref="R111"/>
    <mergeCell ref="S111:V111"/>
    <mergeCell ref="W111:X111"/>
    <mergeCell ref="W109:X109"/>
    <mergeCell ref="Y109:AB109"/>
    <mergeCell ref="C112:G112"/>
    <mergeCell ref="H112:J112"/>
    <mergeCell ref="K112:L112"/>
    <mergeCell ref="M112:N112"/>
    <mergeCell ref="O112"/>
    <mergeCell ref="Y110:AB110"/>
    <mergeCell ref="C111:G111"/>
    <mergeCell ref="H111:J111"/>
    <mergeCell ref="K111:L111"/>
    <mergeCell ref="M111:N111"/>
    <mergeCell ref="M108:N108"/>
    <mergeCell ref="O108"/>
    <mergeCell ref="P108"/>
    <mergeCell ref="Q108"/>
    <mergeCell ref="R108"/>
    <mergeCell ref="W108:X108"/>
    <mergeCell ref="Y108:AB108"/>
    <mergeCell ref="S108:V108"/>
    <mergeCell ref="Q109"/>
    <mergeCell ref="R109"/>
    <mergeCell ref="S109:V109"/>
    <mergeCell ref="A109"/>
    <mergeCell ref="B109"/>
    <mergeCell ref="C109:G109"/>
    <mergeCell ref="H109:J109"/>
    <mergeCell ref="K109:L109"/>
    <mergeCell ref="M109:N109"/>
    <mergeCell ref="O109"/>
    <mergeCell ref="P109"/>
    <mergeCell ref="A107"/>
    <mergeCell ref="B107"/>
    <mergeCell ref="C107:G107"/>
    <mergeCell ref="H107:J107"/>
    <mergeCell ref="K107:L107"/>
    <mergeCell ref="M107:N107"/>
    <mergeCell ref="O107"/>
    <mergeCell ref="P107"/>
    <mergeCell ref="A108"/>
    <mergeCell ref="B108"/>
    <mergeCell ref="C108:G108"/>
    <mergeCell ref="H108:J108"/>
    <mergeCell ref="K108:L108"/>
    <mergeCell ref="W102:X102"/>
    <mergeCell ref="Y102:AB102"/>
    <mergeCell ref="A103"/>
    <mergeCell ref="B103"/>
    <mergeCell ref="C103:G103"/>
    <mergeCell ref="H103:J103"/>
    <mergeCell ref="K103:L103"/>
    <mergeCell ref="M103:N103"/>
    <mergeCell ref="S106:V106"/>
    <mergeCell ref="Q107"/>
    <mergeCell ref="R107"/>
    <mergeCell ref="S107:V107"/>
    <mergeCell ref="A106"/>
    <mergeCell ref="B106"/>
    <mergeCell ref="C106:G106"/>
    <mergeCell ref="H106:J106"/>
    <mergeCell ref="K106:L106"/>
    <mergeCell ref="S104:V104"/>
    <mergeCell ref="W104:X104"/>
    <mergeCell ref="R105"/>
    <mergeCell ref="S105:V105"/>
    <mergeCell ref="W105:X105"/>
    <mergeCell ref="W107:X107"/>
    <mergeCell ref="Y107:AB107"/>
    <mergeCell ref="M106:N106"/>
    <mergeCell ref="O106"/>
    <mergeCell ref="P106"/>
    <mergeCell ref="Q106"/>
    <mergeCell ref="R106"/>
    <mergeCell ref="W106:X106"/>
    <mergeCell ref="Y106:AB106"/>
    <mergeCell ref="A104"/>
    <mergeCell ref="O104"/>
    <mergeCell ref="P104"/>
    <mergeCell ref="Q104"/>
    <mergeCell ref="R104"/>
    <mergeCell ref="Y104:AB104"/>
    <mergeCell ref="A105"/>
    <mergeCell ref="B105"/>
    <mergeCell ref="C105:G105"/>
    <mergeCell ref="H105:J105"/>
    <mergeCell ref="K105:L105"/>
    <mergeCell ref="M105:N105"/>
    <mergeCell ref="O105"/>
    <mergeCell ref="P105"/>
    <mergeCell ref="Q105"/>
    <mergeCell ref="W103:X103"/>
    <mergeCell ref="Y103:AB103"/>
    <mergeCell ref="O103"/>
    <mergeCell ref="P103"/>
    <mergeCell ref="Q103"/>
    <mergeCell ref="R103"/>
    <mergeCell ref="S103:V103"/>
    <mergeCell ref="B104"/>
    <mergeCell ref="C104:G104"/>
    <mergeCell ref="H104:J104"/>
    <mergeCell ref="K104:L104"/>
    <mergeCell ref="Y105:AB105"/>
    <mergeCell ref="M104:N104"/>
    <mergeCell ref="Y101:AB101"/>
    <mergeCell ref="M100:N100"/>
    <mergeCell ref="O100"/>
    <mergeCell ref="P100"/>
    <mergeCell ref="Q100"/>
    <mergeCell ref="R100"/>
    <mergeCell ref="Y100:AB100"/>
    <mergeCell ref="A101"/>
    <mergeCell ref="B101"/>
    <mergeCell ref="C101:G101"/>
    <mergeCell ref="H101:J101"/>
    <mergeCell ref="K101:L101"/>
    <mergeCell ref="M101:N101"/>
    <mergeCell ref="O101"/>
    <mergeCell ref="P101"/>
    <mergeCell ref="Q101"/>
    <mergeCell ref="B102"/>
    <mergeCell ref="C102:G102"/>
    <mergeCell ref="H102:J102"/>
    <mergeCell ref="K102:L102"/>
    <mergeCell ref="S100:V100"/>
    <mergeCell ref="W100:X100"/>
    <mergeCell ref="R101"/>
    <mergeCell ref="S101:V101"/>
    <mergeCell ref="W101:X101"/>
    <mergeCell ref="S102:V102"/>
    <mergeCell ref="A102"/>
    <mergeCell ref="M102:N102"/>
    <mergeCell ref="O102"/>
    <mergeCell ref="P102"/>
    <mergeCell ref="Q102"/>
    <mergeCell ref="R102"/>
    <mergeCell ref="C97:G97"/>
    <mergeCell ref="H97:J97"/>
    <mergeCell ref="K97:L97"/>
    <mergeCell ref="M97:N97"/>
    <mergeCell ref="O97"/>
    <mergeCell ref="Y95:AB95"/>
    <mergeCell ref="C96:G96"/>
    <mergeCell ref="H96:J96"/>
    <mergeCell ref="K96:L96"/>
    <mergeCell ref="M96:N96"/>
    <mergeCell ref="Y99:AB99"/>
    <mergeCell ref="P97"/>
    <mergeCell ref="Q97"/>
    <mergeCell ref="R97"/>
    <mergeCell ref="S97:V97"/>
    <mergeCell ref="W97:X97"/>
    <mergeCell ref="A100"/>
    <mergeCell ref="B100"/>
    <mergeCell ref="C100:G100"/>
    <mergeCell ref="H100:J100"/>
    <mergeCell ref="K100:L100"/>
    <mergeCell ref="Y97:AB97"/>
    <mergeCell ref="H99:Q99"/>
    <mergeCell ref="R99"/>
    <mergeCell ref="S99:V99"/>
    <mergeCell ref="W99:X99"/>
    <mergeCell ref="C95:G95"/>
    <mergeCell ref="H95:J95"/>
    <mergeCell ref="K95:L95"/>
    <mergeCell ref="M95:N95"/>
    <mergeCell ref="O95"/>
    <mergeCell ref="Y96:AB96"/>
    <mergeCell ref="P95"/>
    <mergeCell ref="Q95"/>
    <mergeCell ref="R95"/>
    <mergeCell ref="S95:V95"/>
    <mergeCell ref="W95:X95"/>
    <mergeCell ref="O96"/>
    <mergeCell ref="P96"/>
    <mergeCell ref="Q96"/>
    <mergeCell ref="R96"/>
    <mergeCell ref="S96:V96"/>
    <mergeCell ref="W96:X96"/>
    <mergeCell ref="A93"/>
    <mergeCell ref="B93"/>
    <mergeCell ref="C93:G93"/>
    <mergeCell ref="H93:J93"/>
    <mergeCell ref="K93:L93"/>
    <mergeCell ref="W94:X94"/>
    <mergeCell ref="Y94:AB94"/>
    <mergeCell ref="M93:N93"/>
    <mergeCell ref="O93"/>
    <mergeCell ref="P93"/>
    <mergeCell ref="Q93"/>
    <mergeCell ref="R93"/>
    <mergeCell ref="W93:X93"/>
    <mergeCell ref="Y93:AB93"/>
    <mergeCell ref="A94"/>
    <mergeCell ref="B94"/>
    <mergeCell ref="C94:G94"/>
    <mergeCell ref="H94:J94"/>
    <mergeCell ref="K94:L94"/>
    <mergeCell ref="M94:N94"/>
    <mergeCell ref="O94"/>
    <mergeCell ref="P94"/>
    <mergeCell ref="Y90:AB90"/>
    <mergeCell ref="W92:X92"/>
    <mergeCell ref="Y92:AB92"/>
    <mergeCell ref="M91:N91"/>
    <mergeCell ref="O91"/>
    <mergeCell ref="P91"/>
    <mergeCell ref="Q91"/>
    <mergeCell ref="R91"/>
    <mergeCell ref="W91:X91"/>
    <mergeCell ref="Y91:AB91"/>
    <mergeCell ref="A92"/>
    <mergeCell ref="S93:V93"/>
    <mergeCell ref="Q94"/>
    <mergeCell ref="R94"/>
    <mergeCell ref="S94:V94"/>
    <mergeCell ref="Y89:AB89"/>
    <mergeCell ref="A90"/>
    <mergeCell ref="B90"/>
    <mergeCell ref="C90:G90"/>
    <mergeCell ref="H90:J90"/>
    <mergeCell ref="K90:L90"/>
    <mergeCell ref="M90:N90"/>
    <mergeCell ref="O90"/>
    <mergeCell ref="P90"/>
    <mergeCell ref="Q90"/>
    <mergeCell ref="B91"/>
    <mergeCell ref="C91:G91"/>
    <mergeCell ref="H91:J91"/>
    <mergeCell ref="K91:L91"/>
    <mergeCell ref="S89:V89"/>
    <mergeCell ref="W89:X89"/>
    <mergeCell ref="R90"/>
    <mergeCell ref="S90:V90"/>
    <mergeCell ref="W90:X90"/>
    <mergeCell ref="S91:V91"/>
    <mergeCell ref="A91"/>
    <mergeCell ref="A89"/>
    <mergeCell ref="B89"/>
    <mergeCell ref="C89:G89"/>
    <mergeCell ref="H89:J89"/>
    <mergeCell ref="K89:L89"/>
    <mergeCell ref="S87:V87"/>
    <mergeCell ref="Q88"/>
    <mergeCell ref="R88"/>
    <mergeCell ref="S88:V88"/>
    <mergeCell ref="A87"/>
    <mergeCell ref="B87"/>
    <mergeCell ref="C87:G87"/>
    <mergeCell ref="H87:J87"/>
    <mergeCell ref="K87:L87"/>
    <mergeCell ref="B92"/>
    <mergeCell ref="C92:G92"/>
    <mergeCell ref="H92:J92"/>
    <mergeCell ref="K92:L92"/>
    <mergeCell ref="M92:N92"/>
    <mergeCell ref="O92"/>
    <mergeCell ref="P92"/>
    <mergeCell ref="Q92"/>
    <mergeCell ref="R92"/>
    <mergeCell ref="S92:V92"/>
    <mergeCell ref="M89:N89"/>
    <mergeCell ref="O89"/>
    <mergeCell ref="P89"/>
    <mergeCell ref="Q89"/>
    <mergeCell ref="R89"/>
    <mergeCell ref="W88:X88"/>
    <mergeCell ref="Y88:AB88"/>
    <mergeCell ref="M87:N87"/>
    <mergeCell ref="O87"/>
    <mergeCell ref="P87"/>
    <mergeCell ref="Q87"/>
    <mergeCell ref="R87"/>
    <mergeCell ref="W87:X87"/>
    <mergeCell ref="Y87:AB87"/>
    <mergeCell ref="A85"/>
    <mergeCell ref="B85"/>
    <mergeCell ref="C85:G85"/>
    <mergeCell ref="H85:J85"/>
    <mergeCell ref="K85:L85"/>
    <mergeCell ref="A88"/>
    <mergeCell ref="B88"/>
    <mergeCell ref="C88:G88"/>
    <mergeCell ref="H88:J88"/>
    <mergeCell ref="K88:L88"/>
    <mergeCell ref="M88:N88"/>
    <mergeCell ref="O88"/>
    <mergeCell ref="P88"/>
    <mergeCell ref="Y86:AB86"/>
    <mergeCell ref="M85:N85"/>
    <mergeCell ref="O85"/>
    <mergeCell ref="P85"/>
    <mergeCell ref="Q85"/>
    <mergeCell ref="R85"/>
    <mergeCell ref="Y85:AB85"/>
    <mergeCell ref="A86"/>
    <mergeCell ref="B86"/>
    <mergeCell ref="C86:G86"/>
    <mergeCell ref="H86:J86"/>
    <mergeCell ref="K86:L86"/>
    <mergeCell ref="M86:N86"/>
    <mergeCell ref="O86"/>
    <mergeCell ref="P86"/>
    <mergeCell ref="Q86"/>
    <mergeCell ref="S85:V85"/>
    <mergeCell ref="W85:X85"/>
    <mergeCell ref="R86"/>
    <mergeCell ref="S86:V86"/>
    <mergeCell ref="W86:X86"/>
    <mergeCell ref="P81"/>
    <mergeCell ref="Q81"/>
    <mergeCell ref="R81"/>
    <mergeCell ref="S81:V81"/>
    <mergeCell ref="W81:X81"/>
    <mergeCell ref="C81:G81"/>
    <mergeCell ref="H81:J81"/>
    <mergeCell ref="K81:L81"/>
    <mergeCell ref="M81:N81"/>
    <mergeCell ref="O81"/>
    <mergeCell ref="P82"/>
    <mergeCell ref="Q82"/>
    <mergeCell ref="R82"/>
    <mergeCell ref="S82:V82"/>
    <mergeCell ref="W82:X82"/>
    <mergeCell ref="Y82:AB82"/>
    <mergeCell ref="R84"/>
    <mergeCell ref="S84:V84"/>
    <mergeCell ref="W84:X84"/>
    <mergeCell ref="Y84:AB84"/>
    <mergeCell ref="Y81:AB81"/>
    <mergeCell ref="C82:G82"/>
    <mergeCell ref="H82:J82"/>
    <mergeCell ref="K82:L82"/>
    <mergeCell ref="M82:N82"/>
    <mergeCell ref="O82"/>
    <mergeCell ref="H84:Q84"/>
    <mergeCell ref="B79"/>
    <mergeCell ref="C79:G79"/>
    <mergeCell ref="H79:J79"/>
    <mergeCell ref="K79:L79"/>
    <mergeCell ref="M79:N79"/>
    <mergeCell ref="S77:V77"/>
    <mergeCell ref="Q78"/>
    <mergeCell ref="R78"/>
    <mergeCell ref="S78:V78"/>
    <mergeCell ref="S80:V80"/>
    <mergeCell ref="W80:X80"/>
    <mergeCell ref="Y80:AB80"/>
    <mergeCell ref="O79"/>
    <mergeCell ref="P79"/>
    <mergeCell ref="Q79"/>
    <mergeCell ref="R79"/>
    <mergeCell ref="S79:V79"/>
    <mergeCell ref="W79:X79"/>
    <mergeCell ref="Y79:AB79"/>
    <mergeCell ref="C80:G80"/>
    <mergeCell ref="H80:J80"/>
    <mergeCell ref="K80:L80"/>
    <mergeCell ref="M80:N80"/>
    <mergeCell ref="O80"/>
    <mergeCell ref="P80"/>
    <mergeCell ref="Q80"/>
    <mergeCell ref="R80"/>
    <mergeCell ref="W78:X78"/>
    <mergeCell ref="Y78:AB78"/>
    <mergeCell ref="M77:N77"/>
    <mergeCell ref="O77"/>
    <mergeCell ref="P77"/>
    <mergeCell ref="Q77"/>
    <mergeCell ref="R77"/>
    <mergeCell ref="W77:X77"/>
    <mergeCell ref="Y77:AB77"/>
    <mergeCell ref="A78"/>
    <mergeCell ref="B78"/>
    <mergeCell ref="C78:G78"/>
    <mergeCell ref="H78:J78"/>
    <mergeCell ref="K78:L78"/>
    <mergeCell ref="M78:N78"/>
    <mergeCell ref="O78"/>
    <mergeCell ref="P78"/>
    <mergeCell ref="A76"/>
    <mergeCell ref="B76"/>
    <mergeCell ref="C76:G76"/>
    <mergeCell ref="H76:J76"/>
    <mergeCell ref="K76:L76"/>
    <mergeCell ref="M76:N76"/>
    <mergeCell ref="O76"/>
    <mergeCell ref="P76"/>
    <mergeCell ref="A77"/>
    <mergeCell ref="B77"/>
    <mergeCell ref="C77:G77"/>
    <mergeCell ref="H77:J77"/>
    <mergeCell ref="K77:L77"/>
    <mergeCell ref="S75:V75"/>
    <mergeCell ref="Q76"/>
    <mergeCell ref="R76"/>
    <mergeCell ref="S76:V76"/>
    <mergeCell ref="A75"/>
    <mergeCell ref="S74:V74"/>
    <mergeCell ref="W74:X74"/>
    <mergeCell ref="Y74:AB74"/>
    <mergeCell ref="Y71:AB71"/>
    <mergeCell ref="C72:G72"/>
    <mergeCell ref="H72:J72"/>
    <mergeCell ref="K72:L72"/>
    <mergeCell ref="M72:N72"/>
    <mergeCell ref="O72"/>
    <mergeCell ref="P72"/>
    <mergeCell ref="B75"/>
    <mergeCell ref="C75:G75"/>
    <mergeCell ref="H75:J75"/>
    <mergeCell ref="K75:L75"/>
    <mergeCell ref="H74:Q74"/>
    <mergeCell ref="R74"/>
    <mergeCell ref="W76:X76"/>
    <mergeCell ref="Y76:AB76"/>
    <mergeCell ref="M75:N75"/>
    <mergeCell ref="O75"/>
    <mergeCell ref="P75"/>
    <mergeCell ref="Q75"/>
    <mergeCell ref="R75"/>
    <mergeCell ref="W75:X75"/>
    <mergeCell ref="Y75:AB75"/>
    <mergeCell ref="C71:G71"/>
    <mergeCell ref="H71:J71"/>
    <mergeCell ref="K71:L71"/>
    <mergeCell ref="M71:N71"/>
    <mergeCell ref="O71"/>
    <mergeCell ref="W69:X69"/>
    <mergeCell ref="W70:X70"/>
    <mergeCell ref="Q72"/>
    <mergeCell ref="R72"/>
    <mergeCell ref="S72:V72"/>
    <mergeCell ref="W72:X72"/>
    <mergeCell ref="Y72:AB72"/>
    <mergeCell ref="P71"/>
    <mergeCell ref="Q71"/>
    <mergeCell ref="R71"/>
    <mergeCell ref="S71:V71"/>
    <mergeCell ref="W71:X71"/>
    <mergeCell ref="B69"/>
    <mergeCell ref="C69:G69"/>
    <mergeCell ref="H69:J69"/>
    <mergeCell ref="K69:L69"/>
    <mergeCell ref="M69:N69"/>
    <mergeCell ref="S67:V67"/>
    <mergeCell ref="Q68"/>
    <mergeCell ref="R68"/>
    <mergeCell ref="S68:V68"/>
    <mergeCell ref="Y70:AB70"/>
    <mergeCell ref="O69"/>
    <mergeCell ref="P69"/>
    <mergeCell ref="Q69"/>
    <mergeCell ref="R69"/>
    <mergeCell ref="S69:V69"/>
    <mergeCell ref="Y69:AB69"/>
    <mergeCell ref="C70:G70"/>
    <mergeCell ref="H70:J70"/>
    <mergeCell ref="K70:L70"/>
    <mergeCell ref="M70:N70"/>
    <mergeCell ref="O70"/>
    <mergeCell ref="P70"/>
    <mergeCell ref="Q70"/>
    <mergeCell ref="R70"/>
    <mergeCell ref="S70:V70"/>
    <mergeCell ref="W68:X68"/>
    <mergeCell ref="Y68:AB68"/>
    <mergeCell ref="M67:N67"/>
    <mergeCell ref="O67"/>
    <mergeCell ref="P67"/>
    <mergeCell ref="Q67"/>
    <mergeCell ref="R67"/>
    <mergeCell ref="W67:X67"/>
    <mergeCell ref="Y67:AB67"/>
    <mergeCell ref="A68"/>
    <mergeCell ref="B68"/>
    <mergeCell ref="C68:G68"/>
    <mergeCell ref="H68:J68"/>
    <mergeCell ref="K68:L68"/>
    <mergeCell ref="M68:N68"/>
    <mergeCell ref="O68"/>
    <mergeCell ref="P68"/>
    <mergeCell ref="A66"/>
    <mergeCell ref="B66"/>
    <mergeCell ref="C66:G66"/>
    <mergeCell ref="H66:J66"/>
    <mergeCell ref="K66:L66"/>
    <mergeCell ref="M66:N66"/>
    <mergeCell ref="O66"/>
    <mergeCell ref="P66"/>
    <mergeCell ref="A67"/>
    <mergeCell ref="B67"/>
    <mergeCell ref="C67:G67"/>
    <mergeCell ref="H67:J67"/>
    <mergeCell ref="K67:L67"/>
    <mergeCell ref="S65:V65"/>
    <mergeCell ref="Q66"/>
    <mergeCell ref="R66"/>
    <mergeCell ref="S66:V66"/>
    <mergeCell ref="A65"/>
    <mergeCell ref="S64:V64"/>
    <mergeCell ref="W64:X64"/>
    <mergeCell ref="Y64:AB64"/>
    <mergeCell ref="Y61:AB61"/>
    <mergeCell ref="C62:G62"/>
    <mergeCell ref="H62:J62"/>
    <mergeCell ref="K62:L62"/>
    <mergeCell ref="M62:N62"/>
    <mergeCell ref="O62"/>
    <mergeCell ref="P62"/>
    <mergeCell ref="B65"/>
    <mergeCell ref="C65:G65"/>
    <mergeCell ref="H65:J65"/>
    <mergeCell ref="K65:L65"/>
    <mergeCell ref="H64:Q64"/>
    <mergeCell ref="R64"/>
    <mergeCell ref="W66:X66"/>
    <mergeCell ref="Y66:AB66"/>
    <mergeCell ref="M65:N65"/>
    <mergeCell ref="O65"/>
    <mergeCell ref="P65"/>
    <mergeCell ref="Q65"/>
    <mergeCell ref="R65"/>
    <mergeCell ref="W65:X65"/>
    <mergeCell ref="Y65:AB65"/>
    <mergeCell ref="C61:G61"/>
    <mergeCell ref="H61:J61"/>
    <mergeCell ref="K61:L61"/>
    <mergeCell ref="M61:N61"/>
    <mergeCell ref="O61"/>
    <mergeCell ref="W59:X59"/>
    <mergeCell ref="W60:X60"/>
    <mergeCell ref="Q62"/>
    <mergeCell ref="R62"/>
    <mergeCell ref="S62:V62"/>
    <mergeCell ref="W62:X62"/>
    <mergeCell ref="Y62:AB62"/>
    <mergeCell ref="P61"/>
    <mergeCell ref="Q61"/>
    <mergeCell ref="R61"/>
    <mergeCell ref="S61:V61"/>
    <mergeCell ref="W61:X61"/>
    <mergeCell ref="B59"/>
    <mergeCell ref="C59:G59"/>
    <mergeCell ref="H59:J59"/>
    <mergeCell ref="K59:L59"/>
    <mergeCell ref="M59:N59"/>
    <mergeCell ref="S57:V57"/>
    <mergeCell ref="Q58"/>
    <mergeCell ref="R58"/>
    <mergeCell ref="S58:V58"/>
    <mergeCell ref="Y60:AB60"/>
    <mergeCell ref="O59"/>
    <mergeCell ref="P59"/>
    <mergeCell ref="Q59"/>
    <mergeCell ref="R59"/>
    <mergeCell ref="S59:V59"/>
    <mergeCell ref="Y59:AB59"/>
    <mergeCell ref="C60:G60"/>
    <mergeCell ref="H60:J60"/>
    <mergeCell ref="K60:L60"/>
    <mergeCell ref="M60:N60"/>
    <mergeCell ref="O60"/>
    <mergeCell ref="P60"/>
    <mergeCell ref="Q60"/>
    <mergeCell ref="R60"/>
    <mergeCell ref="S60:V60"/>
    <mergeCell ref="W58:X58"/>
    <mergeCell ref="Y58:AB58"/>
    <mergeCell ref="M57:N57"/>
    <mergeCell ref="O57"/>
    <mergeCell ref="P57"/>
    <mergeCell ref="Q57"/>
    <mergeCell ref="R57"/>
    <mergeCell ref="W57:X57"/>
    <mergeCell ref="Y57:AB57"/>
    <mergeCell ref="A58"/>
    <mergeCell ref="B58"/>
    <mergeCell ref="C58:G58"/>
    <mergeCell ref="H58:J58"/>
    <mergeCell ref="K58:L58"/>
    <mergeCell ref="M58:N58"/>
    <mergeCell ref="O58"/>
    <mergeCell ref="P58"/>
    <mergeCell ref="A56"/>
    <mergeCell ref="B56"/>
    <mergeCell ref="C56:G56"/>
    <mergeCell ref="H56:J56"/>
    <mergeCell ref="K56:L56"/>
    <mergeCell ref="M56:N56"/>
    <mergeCell ref="O56"/>
    <mergeCell ref="P56"/>
    <mergeCell ref="A57"/>
    <mergeCell ref="B57"/>
    <mergeCell ref="C57:G57"/>
    <mergeCell ref="H57:J57"/>
    <mergeCell ref="K57:L57"/>
    <mergeCell ref="S55:V55"/>
    <mergeCell ref="Q56"/>
    <mergeCell ref="R56"/>
    <mergeCell ref="S56:V56"/>
    <mergeCell ref="A55"/>
    <mergeCell ref="S54:V54"/>
    <mergeCell ref="W54:X54"/>
    <mergeCell ref="Y54:AB54"/>
    <mergeCell ref="Y51:AB51"/>
    <mergeCell ref="C52:G52"/>
    <mergeCell ref="H52:J52"/>
    <mergeCell ref="K52:L52"/>
    <mergeCell ref="M52:N52"/>
    <mergeCell ref="O52"/>
    <mergeCell ref="P52"/>
    <mergeCell ref="B55"/>
    <mergeCell ref="C55:G55"/>
    <mergeCell ref="H55:J55"/>
    <mergeCell ref="K55:L55"/>
    <mergeCell ref="H54:Q54"/>
    <mergeCell ref="R54"/>
    <mergeCell ref="W56:X56"/>
    <mergeCell ref="Y56:AB56"/>
    <mergeCell ref="M55:N55"/>
    <mergeCell ref="O55"/>
    <mergeCell ref="P55"/>
    <mergeCell ref="Q55"/>
    <mergeCell ref="R55"/>
    <mergeCell ref="W55:X55"/>
    <mergeCell ref="Y55:AB55"/>
    <mergeCell ref="C51:G51"/>
    <mergeCell ref="H51:J51"/>
    <mergeCell ref="K51:L51"/>
    <mergeCell ref="M51:N51"/>
    <mergeCell ref="O51"/>
    <mergeCell ref="S49:V49"/>
    <mergeCell ref="S50:V50"/>
    <mergeCell ref="Q52"/>
    <mergeCell ref="R52"/>
    <mergeCell ref="S52:V52"/>
    <mergeCell ref="W52:X52"/>
    <mergeCell ref="Y52:AB52"/>
    <mergeCell ref="P51"/>
    <mergeCell ref="Q51"/>
    <mergeCell ref="R51"/>
    <mergeCell ref="S51:V51"/>
    <mergeCell ref="W51:X51"/>
    <mergeCell ref="W50:X50"/>
    <mergeCell ref="Y50:AB50"/>
    <mergeCell ref="M49:N49"/>
    <mergeCell ref="O49"/>
    <mergeCell ref="P49"/>
    <mergeCell ref="Q49"/>
    <mergeCell ref="R49"/>
    <mergeCell ref="W49:X49"/>
    <mergeCell ref="Y49:AB49"/>
    <mergeCell ref="C50:G50"/>
    <mergeCell ref="H50:J50"/>
    <mergeCell ref="K50:L50"/>
    <mergeCell ref="M50:N50"/>
    <mergeCell ref="O50"/>
    <mergeCell ref="P50"/>
    <mergeCell ref="Q50"/>
    <mergeCell ref="R50"/>
    <mergeCell ref="A48"/>
    <mergeCell ref="B48"/>
    <mergeCell ref="C48:G48"/>
    <mergeCell ref="H48:J48"/>
    <mergeCell ref="K48:L48"/>
    <mergeCell ref="M48:N48"/>
    <mergeCell ref="O48"/>
    <mergeCell ref="P48"/>
    <mergeCell ref="A49"/>
    <mergeCell ref="B49"/>
    <mergeCell ref="C49:G49"/>
    <mergeCell ref="H49:J49"/>
    <mergeCell ref="K49:L49"/>
    <mergeCell ref="W43:X43"/>
    <mergeCell ref="Y43:AB43"/>
    <mergeCell ref="A44"/>
    <mergeCell ref="B44"/>
    <mergeCell ref="S47:V47"/>
    <mergeCell ref="Q48"/>
    <mergeCell ref="R48"/>
    <mergeCell ref="S48:V48"/>
    <mergeCell ref="A47"/>
    <mergeCell ref="B47"/>
    <mergeCell ref="C47:G47"/>
    <mergeCell ref="H47:J47"/>
    <mergeCell ref="K47:L47"/>
    <mergeCell ref="S45:V45"/>
    <mergeCell ref="W45:X45"/>
    <mergeCell ref="R46"/>
    <mergeCell ref="S46:V46"/>
    <mergeCell ref="W46:X46"/>
    <mergeCell ref="W48:X48"/>
    <mergeCell ref="Y48:AB48"/>
    <mergeCell ref="M47:N47"/>
    <mergeCell ref="O47"/>
    <mergeCell ref="P47"/>
    <mergeCell ref="Q47"/>
    <mergeCell ref="R47"/>
    <mergeCell ref="W47:X47"/>
    <mergeCell ref="Y47:AB47"/>
    <mergeCell ref="A45"/>
    <mergeCell ref="B45"/>
    <mergeCell ref="C45:G45"/>
    <mergeCell ref="H45:J45"/>
    <mergeCell ref="K45:L45"/>
    <mergeCell ref="Y46:AB46"/>
    <mergeCell ref="M45:N45"/>
    <mergeCell ref="O45"/>
    <mergeCell ref="P45"/>
    <mergeCell ref="Q45"/>
    <mergeCell ref="R45"/>
    <mergeCell ref="Y45:AB45"/>
    <mergeCell ref="A46"/>
    <mergeCell ref="B46"/>
    <mergeCell ref="C46:G46"/>
    <mergeCell ref="H46:J46"/>
    <mergeCell ref="K46:L46"/>
    <mergeCell ref="M46:N46"/>
    <mergeCell ref="O46"/>
    <mergeCell ref="P46"/>
    <mergeCell ref="Q46"/>
    <mergeCell ref="W44:X44"/>
    <mergeCell ref="Y44:AB44"/>
    <mergeCell ref="Y42:AB42"/>
    <mergeCell ref="M41:N41"/>
    <mergeCell ref="O41"/>
    <mergeCell ref="P41"/>
    <mergeCell ref="Q41"/>
    <mergeCell ref="R41"/>
    <mergeCell ref="Y41:AB41"/>
    <mergeCell ref="A42"/>
    <mergeCell ref="B42"/>
    <mergeCell ref="C42:G42"/>
    <mergeCell ref="H42:J42"/>
    <mergeCell ref="K42:L42"/>
    <mergeCell ref="M42:N42"/>
    <mergeCell ref="O42"/>
    <mergeCell ref="P42"/>
    <mergeCell ref="Q42"/>
    <mergeCell ref="B43"/>
    <mergeCell ref="C43:G43"/>
    <mergeCell ref="H43:J43"/>
    <mergeCell ref="K43:L43"/>
    <mergeCell ref="S41:V41"/>
    <mergeCell ref="W41:X41"/>
    <mergeCell ref="R42"/>
    <mergeCell ref="S42:V42"/>
    <mergeCell ref="W42:X42"/>
    <mergeCell ref="S43:V43"/>
    <mergeCell ref="A43"/>
    <mergeCell ref="M43:N43"/>
    <mergeCell ref="O43"/>
    <mergeCell ref="P43"/>
    <mergeCell ref="Q43"/>
    <mergeCell ref="R43"/>
    <mergeCell ref="A41"/>
    <mergeCell ref="B41"/>
    <mergeCell ref="C41:G41"/>
    <mergeCell ref="H41:J41"/>
    <mergeCell ref="K41:L41"/>
    <mergeCell ref="S39:V39"/>
    <mergeCell ref="Q40"/>
    <mergeCell ref="R40"/>
    <mergeCell ref="S40:V40"/>
    <mergeCell ref="A39"/>
    <mergeCell ref="B39"/>
    <mergeCell ref="C39:G39"/>
    <mergeCell ref="H39:J39"/>
    <mergeCell ref="K39:L39"/>
    <mergeCell ref="C44:G44"/>
    <mergeCell ref="H44:J44"/>
    <mergeCell ref="K44:L44"/>
    <mergeCell ref="M44:N44"/>
    <mergeCell ref="O44"/>
    <mergeCell ref="P44"/>
    <mergeCell ref="Q44"/>
    <mergeCell ref="R44"/>
    <mergeCell ref="S44:V44"/>
    <mergeCell ref="W37:X37"/>
    <mergeCell ref="R38"/>
    <mergeCell ref="S38:V38"/>
    <mergeCell ref="W38:X38"/>
    <mergeCell ref="W40:X40"/>
    <mergeCell ref="Y40:AB40"/>
    <mergeCell ref="M39:N39"/>
    <mergeCell ref="O39"/>
    <mergeCell ref="P39"/>
    <mergeCell ref="Q39"/>
    <mergeCell ref="R39"/>
    <mergeCell ref="W39:X39"/>
    <mergeCell ref="Y39:AB39"/>
    <mergeCell ref="A37"/>
    <mergeCell ref="B37"/>
    <mergeCell ref="C37:G37"/>
    <mergeCell ref="H37:J37"/>
    <mergeCell ref="K37:L37"/>
    <mergeCell ref="A40"/>
    <mergeCell ref="B40"/>
    <mergeCell ref="C40:G40"/>
    <mergeCell ref="H40:J40"/>
    <mergeCell ref="K40:L40"/>
    <mergeCell ref="M40:N40"/>
    <mergeCell ref="O40"/>
    <mergeCell ref="P40"/>
    <mergeCell ref="Q36"/>
    <mergeCell ref="R36"/>
    <mergeCell ref="S36:V36"/>
    <mergeCell ref="A35"/>
    <mergeCell ref="Y38:AB38"/>
    <mergeCell ref="M37:N37"/>
    <mergeCell ref="O37"/>
    <mergeCell ref="P37"/>
    <mergeCell ref="Q37"/>
    <mergeCell ref="R37"/>
    <mergeCell ref="Y37:AB37"/>
    <mergeCell ref="A38"/>
    <mergeCell ref="B38"/>
    <mergeCell ref="C38:G38"/>
    <mergeCell ref="H38:J38"/>
    <mergeCell ref="K38:L38"/>
    <mergeCell ref="M38:N38"/>
    <mergeCell ref="O38"/>
    <mergeCell ref="P38"/>
    <mergeCell ref="Q38"/>
    <mergeCell ref="W36:X36"/>
    <mergeCell ref="Y36:AB36"/>
    <mergeCell ref="M35:N35"/>
    <mergeCell ref="O35"/>
    <mergeCell ref="P35"/>
    <mergeCell ref="Q35"/>
    <mergeCell ref="R35"/>
    <mergeCell ref="W35:X35"/>
    <mergeCell ref="Y35:AB35"/>
    <mergeCell ref="A36"/>
    <mergeCell ref="B36"/>
    <mergeCell ref="S37:V37"/>
    <mergeCell ref="C36:G36"/>
    <mergeCell ref="H36:J36"/>
    <mergeCell ref="K36:L36"/>
    <mergeCell ref="M36:N36"/>
    <mergeCell ref="O36"/>
    <mergeCell ref="P36"/>
    <mergeCell ref="Y34:AB34"/>
    <mergeCell ref="M33:N33"/>
    <mergeCell ref="O33"/>
    <mergeCell ref="P33"/>
    <mergeCell ref="Q33"/>
    <mergeCell ref="R33"/>
    <mergeCell ref="Y33:AB33"/>
    <mergeCell ref="A34"/>
    <mergeCell ref="B34"/>
    <mergeCell ref="C34:G34"/>
    <mergeCell ref="H34:J34"/>
    <mergeCell ref="K34:L34"/>
    <mergeCell ref="M34:N34"/>
    <mergeCell ref="O34"/>
    <mergeCell ref="P34"/>
    <mergeCell ref="Q34"/>
    <mergeCell ref="B35"/>
    <mergeCell ref="C35:G35"/>
    <mergeCell ref="H35:J35"/>
    <mergeCell ref="K35:L35"/>
    <mergeCell ref="S33:V33"/>
    <mergeCell ref="W33:X33"/>
    <mergeCell ref="R34"/>
    <mergeCell ref="S34:V34"/>
    <mergeCell ref="W34:X34"/>
    <mergeCell ref="S35:V35"/>
    <mergeCell ref="S32:V32"/>
    <mergeCell ref="W32:X32"/>
    <mergeCell ref="Y32:AB32"/>
    <mergeCell ref="Y27:AB28"/>
    <mergeCell ref="A29"/>
    <mergeCell ref="B29"/>
    <mergeCell ref="C29:G29"/>
    <mergeCell ref="H29:J29"/>
    <mergeCell ref="K29:L29"/>
    <mergeCell ref="M29:N29"/>
    <mergeCell ref="K32:L32"/>
    <mergeCell ref="M32:N32"/>
    <mergeCell ref="O32"/>
    <mergeCell ref="P32"/>
    <mergeCell ref="Q32"/>
    <mergeCell ref="R32"/>
    <mergeCell ref="A33"/>
    <mergeCell ref="B33"/>
    <mergeCell ref="C33:G33"/>
    <mergeCell ref="H33:J33"/>
    <mergeCell ref="K33:L33"/>
    <mergeCell ref="A31:AB31"/>
    <mergeCell ref="A32"/>
    <mergeCell ref="B32"/>
    <mergeCell ref="C32:G32"/>
    <mergeCell ref="H32:J32"/>
    <mergeCell ref="O27:O28"/>
    <mergeCell ref="P27:P28"/>
    <mergeCell ref="Q26:AB26"/>
    <mergeCell ref="Q27:Q28"/>
    <mergeCell ref="R27:R28"/>
    <mergeCell ref="S27:V28"/>
    <mergeCell ref="W27:X28"/>
    <mergeCell ref="Y29:AB29"/>
    <mergeCell ref="A25:AB25"/>
    <mergeCell ref="A26:B27"/>
    <mergeCell ref="A28"/>
    <mergeCell ref="B28"/>
    <mergeCell ref="C26:G28"/>
    <mergeCell ref="H26:J28"/>
    <mergeCell ref="K26:L28"/>
    <mergeCell ref="M26:P26"/>
    <mergeCell ref="M27:N28"/>
    <mergeCell ref="O29"/>
    <mergeCell ref="P29"/>
    <mergeCell ref="Q29"/>
    <mergeCell ref="R29"/>
    <mergeCell ref="S29:V29"/>
    <mergeCell ref="W29:X29"/>
    <mergeCell ref="U21:Y21"/>
    <mergeCell ref="Z21:AB21"/>
    <mergeCell ref="A20:M20"/>
    <mergeCell ref="N20:P20"/>
    <mergeCell ref="Q20:S20"/>
    <mergeCell ref="T20"/>
    <mergeCell ref="U20:Y20"/>
    <mergeCell ref="A22:AB22"/>
    <mergeCell ref="A23:AB23"/>
    <mergeCell ref="A24:K24"/>
    <mergeCell ref="L24:N24"/>
    <mergeCell ref="O24:AB24"/>
    <mergeCell ref="Z20:AB20"/>
    <mergeCell ref="A21:M21"/>
    <mergeCell ref="N21:P21"/>
    <mergeCell ref="Q21:S21"/>
    <mergeCell ref="T21"/>
    <mergeCell ref="A12:C12"/>
    <mergeCell ref="D12:U12"/>
    <mergeCell ref="V12:Y12"/>
    <mergeCell ref="Z12:AB12"/>
    <mergeCell ref="Z16"/>
    <mergeCell ref="AA16"/>
    <mergeCell ref="AB16"/>
    <mergeCell ref="A13:C13"/>
    <mergeCell ref="D13:U13"/>
    <mergeCell ref="V13:Y13"/>
    <mergeCell ref="Z13:AB13"/>
    <mergeCell ref="A14:Y14"/>
    <mergeCell ref="Z14:AB14"/>
    <mergeCell ref="A17:Y17"/>
    <mergeCell ref="Z17:AB17"/>
    <mergeCell ref="A18:AB18"/>
    <mergeCell ref="A19:T19"/>
    <mergeCell ref="U19:AB19"/>
    <mergeCell ref="A15:W15"/>
    <mergeCell ref="X15:Y15"/>
    <mergeCell ref="Z15:AB15"/>
    <mergeCell ref="A16:W16"/>
    <mergeCell ref="X16:Y16"/>
    <mergeCell ref="Z7:AB7"/>
    <mergeCell ref="A8:F8"/>
    <mergeCell ref="G8:U8"/>
    <mergeCell ref="V8:Y8"/>
    <mergeCell ref="Z8:AB8"/>
    <mergeCell ref="A9:F9"/>
    <mergeCell ref="G9:U9"/>
    <mergeCell ref="V9:Y9"/>
    <mergeCell ref="Z9:AB9"/>
    <mergeCell ref="A10:F10"/>
    <mergeCell ref="G10:U10"/>
    <mergeCell ref="V10:Y10"/>
    <mergeCell ref="Z10:AB10"/>
    <mergeCell ref="A11:F11"/>
    <mergeCell ref="G11:U11"/>
    <mergeCell ref="V11:Y11"/>
    <mergeCell ref="Z11:AB11"/>
    <mergeCell ref="A499:D499"/>
    <mergeCell ref="E499:H499"/>
    <mergeCell ref="I499:K499"/>
    <mergeCell ref="L499:Q499"/>
    <mergeCell ref="A500:AD500"/>
    <mergeCell ref="A496:D496"/>
    <mergeCell ref="E496:H496"/>
    <mergeCell ref="I496:K496"/>
    <mergeCell ref="M496:T496"/>
    <mergeCell ref="A497:AD497"/>
    <mergeCell ref="A498:D498"/>
    <mergeCell ref="E498:I498"/>
    <mergeCell ref="J498:K498"/>
    <mergeCell ref="L498:T498"/>
    <mergeCell ref="A1:AB1"/>
    <mergeCell ref="A2:AB2"/>
    <mergeCell ref="A3:AB3"/>
    <mergeCell ref="A4:Y4"/>
    <mergeCell ref="Z4:AB4"/>
    <mergeCell ref="A495:D495"/>
    <mergeCell ref="E495:I495"/>
    <mergeCell ref="J495:K495"/>
    <mergeCell ref="L495:T495"/>
    <mergeCell ref="A5:Y5"/>
    <mergeCell ref="Z5:AB5"/>
    <mergeCell ref="A6:D6"/>
    <mergeCell ref="E6:U6"/>
    <mergeCell ref="V6:Y6"/>
    <mergeCell ref="Z6:AB6"/>
    <mergeCell ref="A7:D7"/>
    <mergeCell ref="E7:U7"/>
    <mergeCell ref="V7:Y7"/>
  </mergeCells>
  <pageMargins left="0.78666666666666696" right="0.39333333333333298" top="0.39333333333333298" bottom="0.67833333333333301" header="0.3" footer="0.3"/>
  <pageSetup paperSize="9" scale="93" fitToHeight="1000" orientation="landscape" blackAndWhite="1" r:id="rId1"/>
  <headerFooter>
    <oddHeader>&amp;L&amp;I&amp;"Courier New"&amp;6Программный комплекс "Строительный эксперт" (7.2.5.7772)
&amp;I&amp;C&amp;I&amp;"Courier New"&amp;6
&amp;I&amp;R&amp;I&amp;"Courier New"&amp;6
&amp;I</oddHeader>
    <oddFooter>&amp;L&amp;I&amp;"Courier New"&amp;6
©1997-2025 Дата Базис Девелопмент, тел.: +7(495) 796-3009, +7(495) 514-2635, http://www.data-basis.ru&amp;I&amp;C&amp;B&amp;"Courier New"&amp;12&amp;P&amp;B&amp;I&amp;"Courier New"&amp;6
&amp;I&amp;R&amp;I&amp;"Courier New"&amp;6
&amp;I</odd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129"/>
  <sheetViews>
    <sheetView showGridLines="0" view="pageBreakPreview" topLeftCell="A118" workbookViewId="0">
      <selection activeCell="H107" sqref="H107:P107"/>
    </sheetView>
  </sheetViews>
  <sheetFormatPr defaultRowHeight="11.25" x14ac:dyDescent="0.2"/>
  <cols>
    <col min="1" max="2" width="5.42578125" customWidth="1"/>
    <col min="3" max="3" width="2.42578125" customWidth="1"/>
    <col min="4" max="4" width="3.42578125" customWidth="1"/>
    <col min="5" max="5" width="2.42578125" customWidth="1"/>
    <col min="6" max="6" width="10.42578125" customWidth="1"/>
    <col min="7" max="7" width="4.42578125" customWidth="1"/>
    <col min="8" max="8" width="9.42578125" customWidth="1"/>
    <col min="9" max="9" width="23.42578125" customWidth="1"/>
    <col min="10" max="10" width="12.42578125" customWidth="1"/>
    <col min="11" max="11" width="4.42578125" customWidth="1"/>
    <col min="12" max="13" width="6.42578125" customWidth="1"/>
    <col min="14" max="14" width="2.42578125" customWidth="1"/>
    <col min="15" max="15" width="1.42578125" customWidth="1"/>
    <col min="16" max="16" width="8.42578125" customWidth="1"/>
    <col min="17" max="17" width="9.42578125" customWidth="1"/>
    <col min="18" max="18" width="10.42578125" customWidth="1"/>
    <col min="19" max="19" width="6.42578125" customWidth="1"/>
    <col min="20" max="21" width="4.42578125" customWidth="1"/>
    <col min="22" max="24" width="1.42578125" customWidth="1"/>
    <col min="25" max="25" width="7.42578125" customWidth="1"/>
    <col min="26" max="26" width="1.42578125" customWidth="1"/>
    <col min="27" max="28" width="3.42578125" customWidth="1"/>
    <col min="29" max="29" width="5.42578125" customWidth="1"/>
  </cols>
  <sheetData>
    <row r="1" spans="1:29" ht="12.2" customHeight="1" x14ac:dyDescent="0.2">
      <c r="A1" s="1123" t="s">
        <v>1880</v>
      </c>
      <c r="B1" s="1123"/>
      <c r="C1" s="1123"/>
      <c r="D1" s="1123"/>
      <c r="E1" s="1123"/>
      <c r="F1" s="1123"/>
      <c r="G1" s="1123"/>
      <c r="H1" s="1123"/>
      <c r="I1" s="1123"/>
      <c r="J1" s="1123"/>
      <c r="K1" s="1123"/>
      <c r="L1" s="1123"/>
      <c r="M1" s="1123"/>
      <c r="N1" s="1123"/>
      <c r="O1" s="1123"/>
      <c r="P1" s="1123"/>
      <c r="Q1" s="1123"/>
      <c r="R1" s="1123"/>
      <c r="S1" s="1123"/>
      <c r="T1" s="1123"/>
      <c r="U1" s="1123"/>
      <c r="V1" s="1123"/>
      <c r="W1" s="1123"/>
      <c r="X1" s="1123"/>
      <c r="Y1" s="1123"/>
      <c r="Z1" s="1123"/>
      <c r="AA1" s="1123"/>
      <c r="AB1" s="1123"/>
      <c r="AC1" s="1123"/>
    </row>
    <row r="2" spans="1:29" ht="12.2" customHeight="1" x14ac:dyDescent="0.2">
      <c r="A2" s="1123" t="s">
        <v>88</v>
      </c>
      <c r="B2" s="1123"/>
      <c r="C2" s="1123"/>
      <c r="D2" s="1123"/>
      <c r="E2" s="1123"/>
      <c r="F2" s="1123"/>
      <c r="G2" s="1123"/>
      <c r="H2" s="1123"/>
      <c r="I2" s="1123"/>
      <c r="J2" s="1123"/>
      <c r="K2" s="1123"/>
      <c r="L2" s="1123"/>
      <c r="M2" s="1123"/>
      <c r="N2" s="1123"/>
      <c r="O2" s="1123"/>
      <c r="P2" s="1123"/>
      <c r="Q2" s="1123"/>
      <c r="R2" s="1123"/>
      <c r="S2" s="1123"/>
      <c r="T2" s="1123"/>
      <c r="U2" s="1123"/>
      <c r="V2" s="1123"/>
      <c r="W2" s="1123"/>
      <c r="X2" s="1123"/>
      <c r="Y2" s="1123"/>
      <c r="Z2" s="1123"/>
      <c r="AA2" s="1123"/>
      <c r="AB2" s="1123"/>
      <c r="AC2" s="1123"/>
    </row>
    <row r="3" spans="1:29" ht="24.6" customHeight="1" x14ac:dyDescent="0.2">
      <c r="A3" s="1123" t="s">
        <v>351</v>
      </c>
      <c r="B3" s="1123"/>
      <c r="C3" s="1123"/>
      <c r="D3" s="1123"/>
      <c r="E3" s="1123"/>
      <c r="F3" s="1123"/>
      <c r="G3" s="1123"/>
      <c r="H3" s="1123"/>
      <c r="I3" s="1123"/>
      <c r="J3" s="1123"/>
      <c r="K3" s="1123"/>
      <c r="L3" s="1123"/>
      <c r="M3" s="1123"/>
      <c r="N3" s="1123"/>
      <c r="O3" s="1123"/>
      <c r="P3" s="1123"/>
      <c r="Q3" s="1123"/>
      <c r="R3" s="1123"/>
      <c r="S3" s="1123"/>
      <c r="T3" s="1123"/>
      <c r="U3" s="1123"/>
      <c r="V3" s="1123"/>
      <c r="W3" s="1123"/>
      <c r="X3" s="1123"/>
      <c r="Y3" s="1123"/>
      <c r="Z3" s="1123"/>
      <c r="AA3" s="1123"/>
      <c r="AB3" s="1123"/>
      <c r="AC3" s="1123"/>
    </row>
    <row r="4" spans="1:29" ht="14.85" customHeight="1" x14ac:dyDescent="0.2">
      <c r="A4" s="2347" t="s">
        <v>203</v>
      </c>
      <c r="B4" s="2347"/>
      <c r="C4" s="2347"/>
      <c r="D4" s="2347"/>
      <c r="E4" s="2347"/>
      <c r="F4" s="2347"/>
      <c r="G4" s="2347"/>
      <c r="H4" s="2347"/>
      <c r="I4" s="2347"/>
      <c r="J4" s="2347"/>
      <c r="K4" s="2347"/>
      <c r="L4" s="2347"/>
      <c r="M4" s="2347"/>
      <c r="N4" s="2347"/>
      <c r="O4" s="2347"/>
      <c r="P4" s="2347"/>
      <c r="Q4" s="2347"/>
      <c r="R4" s="2347"/>
      <c r="S4" s="2347"/>
      <c r="T4" s="2347"/>
      <c r="U4" s="2347"/>
      <c r="V4" s="2347"/>
      <c r="W4" s="2347"/>
      <c r="X4" s="2347"/>
      <c r="Y4" s="2347"/>
      <c r="Z4" s="2347"/>
      <c r="AA4" s="2348" t="s">
        <v>67</v>
      </c>
      <c r="AB4" s="2349"/>
      <c r="AC4" s="2350"/>
    </row>
    <row r="5" spans="1:29" ht="14.85" customHeight="1" x14ac:dyDescent="0.2">
      <c r="A5" s="2354" t="s">
        <v>1879</v>
      </c>
      <c r="B5" s="2354"/>
      <c r="C5" s="2354"/>
      <c r="D5" s="2354"/>
      <c r="E5" s="2354"/>
      <c r="F5" s="2354"/>
      <c r="G5" s="2354"/>
      <c r="H5" s="2354"/>
      <c r="I5" s="2354"/>
      <c r="J5" s="2354"/>
      <c r="K5" s="2354"/>
      <c r="L5" s="2354"/>
      <c r="M5" s="2354"/>
      <c r="N5" s="2354"/>
      <c r="O5" s="2354"/>
      <c r="P5" s="2354"/>
      <c r="Q5" s="2354"/>
      <c r="R5" s="2354"/>
      <c r="S5" s="2354"/>
      <c r="T5" s="2354"/>
      <c r="U5" s="2354"/>
      <c r="V5" s="2354"/>
      <c r="W5" s="2354"/>
      <c r="X5" s="2354"/>
      <c r="Y5" s="2354"/>
      <c r="Z5" s="2354"/>
      <c r="AA5" s="2348" t="s">
        <v>1878</v>
      </c>
      <c r="AB5" s="2349"/>
      <c r="AC5" s="2350"/>
    </row>
    <row r="6" spans="1:29" ht="29.45" customHeight="1" x14ac:dyDescent="0.2">
      <c r="A6" s="2347" t="s">
        <v>350</v>
      </c>
      <c r="B6" s="2347"/>
      <c r="C6" s="2347"/>
      <c r="D6" s="2347"/>
      <c r="E6" s="2355" t="s">
        <v>846</v>
      </c>
      <c r="F6" s="2355"/>
      <c r="G6" s="2355"/>
      <c r="H6" s="2355"/>
      <c r="I6" s="2355"/>
      <c r="J6" s="2355"/>
      <c r="K6" s="2355"/>
      <c r="L6" s="2355"/>
      <c r="M6" s="2355"/>
      <c r="N6" s="2355"/>
      <c r="O6" s="2355"/>
      <c r="P6" s="2355"/>
      <c r="Q6" s="2355"/>
      <c r="R6" s="2355"/>
      <c r="S6" s="2355"/>
      <c r="T6" s="2355"/>
      <c r="U6" s="2355"/>
      <c r="V6" s="2355"/>
      <c r="W6" s="2354" t="s">
        <v>1874</v>
      </c>
      <c r="X6" s="2354"/>
      <c r="Y6" s="2354"/>
      <c r="Z6" s="2354"/>
      <c r="AA6" s="2356" t="s">
        <v>338</v>
      </c>
      <c r="AB6" s="2357"/>
      <c r="AC6" s="2358"/>
    </row>
    <row r="7" spans="1:29" ht="14.85" customHeight="1" x14ac:dyDescent="0.2">
      <c r="A7" s="2347" t="s">
        <v>203</v>
      </c>
      <c r="B7" s="2347"/>
      <c r="C7" s="2347"/>
      <c r="D7" s="2347"/>
      <c r="E7" s="1156" t="s">
        <v>1873</v>
      </c>
      <c r="F7" s="1156"/>
      <c r="G7" s="1156"/>
      <c r="H7" s="1156"/>
      <c r="I7" s="1156"/>
      <c r="J7" s="1156"/>
      <c r="K7" s="1156"/>
      <c r="L7" s="1156"/>
      <c r="M7" s="1156"/>
      <c r="N7" s="1156"/>
      <c r="O7" s="1156"/>
      <c r="P7" s="1156"/>
      <c r="Q7" s="1156"/>
      <c r="R7" s="1156"/>
      <c r="S7" s="1156"/>
      <c r="T7" s="1156"/>
      <c r="U7" s="1156"/>
      <c r="V7" s="1156"/>
      <c r="W7" s="2347" t="s">
        <v>203</v>
      </c>
      <c r="X7" s="2347"/>
      <c r="Y7" s="2347"/>
      <c r="Z7" s="2347"/>
      <c r="AA7" s="2359" t="s">
        <v>203</v>
      </c>
      <c r="AB7" s="2355"/>
      <c r="AC7" s="2360"/>
    </row>
    <row r="8" spans="1:29" ht="29.45" customHeight="1" x14ac:dyDescent="0.2">
      <c r="A8" s="2347" t="s">
        <v>1877</v>
      </c>
      <c r="B8" s="2347"/>
      <c r="C8" s="2347"/>
      <c r="D8" s="2347"/>
      <c r="E8" s="2347"/>
      <c r="F8" s="2347"/>
      <c r="G8" s="2355" t="s">
        <v>846</v>
      </c>
      <c r="H8" s="2355"/>
      <c r="I8" s="2355"/>
      <c r="J8" s="2355"/>
      <c r="K8" s="2355"/>
      <c r="L8" s="2355"/>
      <c r="M8" s="2355"/>
      <c r="N8" s="2355"/>
      <c r="O8" s="2355"/>
      <c r="P8" s="2355"/>
      <c r="Q8" s="2355"/>
      <c r="R8" s="2355"/>
      <c r="S8" s="2355"/>
      <c r="T8" s="2355"/>
      <c r="U8" s="2355"/>
      <c r="V8" s="2355"/>
      <c r="W8" s="2354" t="s">
        <v>1874</v>
      </c>
      <c r="X8" s="2354"/>
      <c r="Y8" s="2354"/>
      <c r="Z8" s="2354"/>
      <c r="AA8" s="2356" t="s">
        <v>338</v>
      </c>
      <c r="AB8" s="2357"/>
      <c r="AC8" s="2358"/>
    </row>
    <row r="9" spans="1:29" ht="14.85" customHeight="1" x14ac:dyDescent="0.2">
      <c r="A9" s="2347" t="s">
        <v>203</v>
      </c>
      <c r="B9" s="2347"/>
      <c r="C9" s="2347"/>
      <c r="D9" s="2347"/>
      <c r="E9" s="2347"/>
      <c r="F9" s="2347"/>
      <c r="G9" s="1156" t="s">
        <v>1873</v>
      </c>
      <c r="H9" s="1156"/>
      <c r="I9" s="1156"/>
      <c r="J9" s="1156"/>
      <c r="K9" s="1156"/>
      <c r="L9" s="1156"/>
      <c r="M9" s="1156"/>
      <c r="N9" s="1156"/>
      <c r="O9" s="1156"/>
      <c r="P9" s="1156"/>
      <c r="Q9" s="1156"/>
      <c r="R9" s="1156"/>
      <c r="S9" s="1156"/>
      <c r="T9" s="1156"/>
      <c r="U9" s="1156"/>
      <c r="V9" s="1156"/>
      <c r="W9" s="2347" t="s">
        <v>203</v>
      </c>
      <c r="X9" s="2347"/>
      <c r="Y9" s="2347"/>
      <c r="Z9" s="2347"/>
      <c r="AA9" s="2359" t="s">
        <v>203</v>
      </c>
      <c r="AB9" s="2355"/>
      <c r="AC9" s="2360"/>
    </row>
    <row r="10" spans="1:29" ht="29.45" customHeight="1" x14ac:dyDescent="0.2">
      <c r="A10" s="2347" t="s">
        <v>1876</v>
      </c>
      <c r="B10" s="2347"/>
      <c r="C10" s="2347"/>
      <c r="D10" s="2347"/>
      <c r="E10" s="2347"/>
      <c r="F10" s="2347"/>
      <c r="G10" s="2355" t="s">
        <v>1875</v>
      </c>
      <c r="H10" s="2355"/>
      <c r="I10" s="2355"/>
      <c r="J10" s="2355"/>
      <c r="K10" s="2355"/>
      <c r="L10" s="2355"/>
      <c r="M10" s="2355"/>
      <c r="N10" s="2355"/>
      <c r="O10" s="2355"/>
      <c r="P10" s="2355"/>
      <c r="Q10" s="2355"/>
      <c r="R10" s="2355"/>
      <c r="S10" s="2355"/>
      <c r="T10" s="2355"/>
      <c r="U10" s="2355"/>
      <c r="V10" s="2355"/>
      <c r="W10" s="2354" t="s">
        <v>1874</v>
      </c>
      <c r="X10" s="2354"/>
      <c r="Y10" s="2354"/>
      <c r="Z10" s="2354"/>
      <c r="AA10" s="2356" t="s">
        <v>1843</v>
      </c>
      <c r="AB10" s="2357"/>
      <c r="AC10" s="2358"/>
    </row>
    <row r="11" spans="1:29" ht="14.85" customHeight="1" x14ac:dyDescent="0.2">
      <c r="A11" s="2347" t="s">
        <v>203</v>
      </c>
      <c r="B11" s="2347"/>
      <c r="C11" s="2347"/>
      <c r="D11" s="2347"/>
      <c r="E11" s="2347"/>
      <c r="F11" s="2347"/>
      <c r="G11" s="1156" t="s">
        <v>1873</v>
      </c>
      <c r="H11" s="1156"/>
      <c r="I11" s="1156"/>
      <c r="J11" s="1156"/>
      <c r="K11" s="1156"/>
      <c r="L11" s="1156"/>
      <c r="M11" s="1156"/>
      <c r="N11" s="1156"/>
      <c r="O11" s="1156"/>
      <c r="P11" s="1156"/>
      <c r="Q11" s="1156"/>
      <c r="R11" s="1156"/>
      <c r="S11" s="1156"/>
      <c r="T11" s="1156"/>
      <c r="U11" s="1156"/>
      <c r="V11" s="1156"/>
      <c r="W11" s="2347" t="s">
        <v>203</v>
      </c>
      <c r="X11" s="2347"/>
      <c r="Y11" s="2347"/>
      <c r="Z11" s="2347"/>
      <c r="AA11" s="2359" t="s">
        <v>203</v>
      </c>
      <c r="AB11" s="2355"/>
      <c r="AC11" s="2360"/>
    </row>
    <row r="12" spans="1:29" ht="29.45" customHeight="1" x14ac:dyDescent="0.2">
      <c r="A12" s="2347" t="s">
        <v>349</v>
      </c>
      <c r="B12" s="2347"/>
      <c r="C12" s="2347"/>
      <c r="D12" s="2355" t="str">
        <f>D13</f>
        <v>Строительство МТП-250 6/0,4 кВ с тр-ром 160 кВА, ВЛЗ-6 кВ от оп. 74 РП-1007-ЛР-163 Ф-406/415 с установкой РЛКВ-6 кВ, ВЛИ-0,38 кВ  ПС Ликино № 415, МО, Орехово-Зуевский р-н, г. Дрезна, ул. Набережная, д. 1Б, 50:24:0000000:50068</v>
      </c>
      <c r="E12" s="2355"/>
      <c r="F12" s="2355"/>
      <c r="G12" s="2355"/>
      <c r="H12" s="2355"/>
      <c r="I12" s="2355"/>
      <c r="J12" s="2355"/>
      <c r="K12" s="2355"/>
      <c r="L12" s="2355"/>
      <c r="M12" s="2355"/>
      <c r="N12" s="2355"/>
      <c r="O12" s="2355"/>
      <c r="P12" s="2355"/>
      <c r="Q12" s="2355"/>
      <c r="R12" s="2355"/>
      <c r="S12" s="2355"/>
      <c r="T12" s="2355"/>
      <c r="U12" s="2355"/>
      <c r="V12" s="2355"/>
      <c r="W12" s="2354" t="s">
        <v>203</v>
      </c>
      <c r="X12" s="2354"/>
      <c r="Y12" s="2354"/>
      <c r="Z12" s="2354"/>
      <c r="AA12" s="2348" t="s">
        <v>203</v>
      </c>
      <c r="AB12" s="2349"/>
      <c r="AC12" s="2350"/>
    </row>
    <row r="13" spans="1:29" ht="29.45" customHeight="1" x14ac:dyDescent="0.2">
      <c r="A13" s="2347" t="s">
        <v>348</v>
      </c>
      <c r="B13" s="2347"/>
      <c r="C13" s="2347"/>
      <c r="D13" s="2355" t="str">
        <f>'Наклад ПИР'!A23</f>
        <v>Строительство МТП-250 6/0,4 кВ с тр-ром 160 кВА, ВЛЗ-6 кВ от оп. 74 РП-1007-ЛР-163 Ф-406/415 с установкой РЛКВ-6 кВ, ВЛИ-0,38 кВ  ПС Ликино № 415, МО, Орехово-Зуевский р-н, г. Дрезна, ул. Набережная, д. 1Б, 50:24:0000000:50068</v>
      </c>
      <c r="E13" s="2355"/>
      <c r="F13" s="2355"/>
      <c r="G13" s="2355"/>
      <c r="H13" s="2355"/>
      <c r="I13" s="2355"/>
      <c r="J13" s="2355"/>
      <c r="K13" s="2355"/>
      <c r="L13" s="2355"/>
      <c r="M13" s="2355"/>
      <c r="N13" s="2355"/>
      <c r="O13" s="2355"/>
      <c r="P13" s="2355"/>
      <c r="Q13" s="2355"/>
      <c r="R13" s="2355"/>
      <c r="S13" s="2355"/>
      <c r="T13" s="2355"/>
      <c r="U13" s="2355"/>
      <c r="V13" s="2355"/>
      <c r="W13" s="2354" t="s">
        <v>203</v>
      </c>
      <c r="X13" s="2354"/>
      <c r="Y13" s="2354"/>
      <c r="Z13" s="2354"/>
      <c r="AA13" s="2348" t="s">
        <v>203</v>
      </c>
      <c r="AB13" s="2349"/>
      <c r="AC13" s="2350"/>
    </row>
    <row r="14" spans="1:29" ht="14.85" customHeight="1" x14ac:dyDescent="0.2">
      <c r="A14" s="2354" t="s">
        <v>1872</v>
      </c>
      <c r="B14" s="2354"/>
      <c r="C14" s="2354"/>
      <c r="D14" s="2354"/>
      <c r="E14" s="2354"/>
      <c r="F14" s="2354"/>
      <c r="G14" s="2354"/>
      <c r="H14" s="2354"/>
      <c r="I14" s="2354"/>
      <c r="J14" s="2354"/>
      <c r="K14" s="2354"/>
      <c r="L14" s="2354"/>
      <c r="M14" s="2354"/>
      <c r="N14" s="2354"/>
      <c r="O14" s="2354"/>
      <c r="P14" s="2354"/>
      <c r="Q14" s="2354"/>
      <c r="R14" s="2354"/>
      <c r="S14" s="2354"/>
      <c r="T14" s="2354"/>
      <c r="U14" s="2354"/>
      <c r="V14" s="2354"/>
      <c r="W14" s="2354"/>
      <c r="X14" s="2354"/>
      <c r="Y14" s="2354"/>
      <c r="Z14" s="2354"/>
      <c r="AA14" s="2348" t="s">
        <v>203</v>
      </c>
      <c r="AB14" s="2349"/>
      <c r="AC14" s="2350"/>
    </row>
    <row r="15" spans="1:29" ht="14.85" customHeight="1" x14ac:dyDescent="0.2">
      <c r="A15" s="2354" t="s">
        <v>77</v>
      </c>
      <c r="B15" s="2354"/>
      <c r="C15" s="2354"/>
      <c r="D15" s="2354"/>
      <c r="E15" s="2354"/>
      <c r="F15" s="2354"/>
      <c r="G15" s="2354"/>
      <c r="H15" s="2354"/>
      <c r="I15" s="2354"/>
      <c r="J15" s="2354"/>
      <c r="K15" s="2354"/>
      <c r="L15" s="2354"/>
      <c r="M15" s="2354"/>
      <c r="N15" s="2354"/>
      <c r="O15" s="2354"/>
      <c r="P15" s="2354"/>
      <c r="Q15" s="2354"/>
      <c r="R15" s="2354"/>
      <c r="S15" s="2354"/>
      <c r="T15" s="2354"/>
      <c r="U15" s="2354"/>
      <c r="V15" s="2354"/>
      <c r="W15" s="2354"/>
      <c r="X15" s="2354"/>
      <c r="Y15" s="2361" t="s">
        <v>76</v>
      </c>
      <c r="Z15" s="2362"/>
      <c r="AA15" s="2363" t="s">
        <v>217</v>
      </c>
      <c r="AB15" s="2352"/>
      <c r="AC15" s="2353"/>
    </row>
    <row r="16" spans="1:29" ht="14.85" customHeight="1" x14ac:dyDescent="0.2">
      <c r="A16" s="2347" t="s">
        <v>203</v>
      </c>
      <c r="B16" s="2347"/>
      <c r="C16" s="2347"/>
      <c r="D16" s="2347"/>
      <c r="E16" s="2347"/>
      <c r="F16" s="2347"/>
      <c r="G16" s="2347"/>
      <c r="H16" s="2347"/>
      <c r="I16" s="2347"/>
      <c r="J16" s="2347"/>
      <c r="K16" s="2347"/>
      <c r="L16" s="2347"/>
      <c r="M16" s="2347"/>
      <c r="N16" s="2347"/>
      <c r="O16" s="2347"/>
      <c r="P16" s="2347"/>
      <c r="Q16" s="2347"/>
      <c r="R16" s="2347"/>
      <c r="S16" s="2347"/>
      <c r="T16" s="2347"/>
      <c r="U16" s="2347"/>
      <c r="V16" s="2347"/>
      <c r="W16" s="2347"/>
      <c r="X16" s="2347"/>
      <c r="Y16" s="2348" t="s">
        <v>75</v>
      </c>
      <c r="Z16" s="2350"/>
      <c r="AA16" s="2375" t="s">
        <v>203</v>
      </c>
      <c r="AB16" s="2375" t="s">
        <v>203</v>
      </c>
      <c r="AC16" s="2375" t="s">
        <v>203</v>
      </c>
    </row>
    <row r="17" spans="1:29" ht="14.85" customHeight="1" x14ac:dyDescent="0.2">
      <c r="A17" s="2354" t="s">
        <v>74</v>
      </c>
      <c r="B17" s="2354"/>
      <c r="C17" s="2354"/>
      <c r="D17" s="2354"/>
      <c r="E17" s="2354"/>
      <c r="F17" s="2354"/>
      <c r="G17" s="2354"/>
      <c r="H17" s="2354"/>
      <c r="I17" s="2354"/>
      <c r="J17" s="2354"/>
      <c r="K17" s="2354"/>
      <c r="L17" s="2354"/>
      <c r="M17" s="2354"/>
      <c r="N17" s="2354"/>
      <c r="O17" s="2354"/>
      <c r="P17" s="2354"/>
      <c r="Q17" s="2354"/>
      <c r="R17" s="2354"/>
      <c r="S17" s="2354"/>
      <c r="T17" s="2354"/>
      <c r="U17" s="2354"/>
      <c r="V17" s="2354"/>
      <c r="W17" s="2354"/>
      <c r="X17" s="2354"/>
      <c r="Y17" s="2354"/>
      <c r="Z17" s="2354"/>
      <c r="AA17" s="2348" t="s">
        <v>203</v>
      </c>
      <c r="AB17" s="2349"/>
      <c r="AC17" s="2350"/>
    </row>
    <row r="18" spans="1:29" ht="12.2" customHeight="1" x14ac:dyDescent="0.2">
      <c r="A18" s="1127" t="s">
        <v>203</v>
      </c>
      <c r="B18" s="1127"/>
      <c r="C18" s="1127"/>
      <c r="D18" s="1127"/>
      <c r="E18" s="1127"/>
      <c r="F18" s="1127"/>
      <c r="G18" s="1127"/>
      <c r="H18" s="1127"/>
      <c r="I18" s="1127"/>
      <c r="J18" s="1127"/>
      <c r="K18" s="1127"/>
      <c r="L18" s="1127"/>
      <c r="M18" s="1127"/>
      <c r="N18" s="1127"/>
      <c r="O18" s="1127"/>
      <c r="P18" s="1127"/>
      <c r="Q18" s="1127"/>
      <c r="R18" s="1127"/>
      <c r="S18" s="1127"/>
      <c r="T18" s="1127"/>
      <c r="U18" s="1127"/>
      <c r="V18" s="1127"/>
      <c r="W18" s="1127"/>
      <c r="X18" s="1127"/>
      <c r="Y18" s="1127"/>
      <c r="Z18" s="1127"/>
      <c r="AA18" s="1127"/>
      <c r="AB18" s="1127"/>
      <c r="AC18" s="1127"/>
    </row>
    <row r="19" spans="1:29" ht="14.85" customHeight="1" x14ac:dyDescent="0.2">
      <c r="A19" s="2354" t="s">
        <v>203</v>
      </c>
      <c r="B19" s="2354"/>
      <c r="C19" s="2354"/>
      <c r="D19" s="2354"/>
      <c r="E19" s="2354"/>
      <c r="F19" s="2354"/>
      <c r="G19" s="2354"/>
      <c r="H19" s="2354"/>
      <c r="I19" s="2354"/>
      <c r="J19" s="2354"/>
      <c r="K19" s="2354"/>
      <c r="L19" s="2354"/>
      <c r="M19" s="2354"/>
      <c r="N19" s="2354"/>
      <c r="O19" s="2354"/>
      <c r="P19" s="2354"/>
      <c r="Q19" s="2354"/>
      <c r="R19" s="2354"/>
      <c r="S19" s="2354"/>
      <c r="T19" s="2354"/>
      <c r="U19" s="2354"/>
      <c r="V19" s="2348" t="s">
        <v>71</v>
      </c>
      <c r="W19" s="2349"/>
      <c r="X19" s="2349"/>
      <c r="Y19" s="2349"/>
      <c r="Z19" s="2349"/>
      <c r="AA19" s="2349"/>
      <c r="AB19" s="2349"/>
      <c r="AC19" s="2350"/>
    </row>
    <row r="20" spans="1:29" ht="14.85" customHeight="1" x14ac:dyDescent="0.2">
      <c r="A20" s="2354" t="s">
        <v>203</v>
      </c>
      <c r="B20" s="2354"/>
      <c r="C20" s="2354"/>
      <c r="D20" s="2354"/>
      <c r="E20" s="2354"/>
      <c r="F20" s="2354"/>
      <c r="G20" s="2354"/>
      <c r="H20" s="2354"/>
      <c r="I20" s="2354"/>
      <c r="J20" s="2354"/>
      <c r="K20" s="2354"/>
      <c r="L20" s="2354"/>
      <c r="M20" s="2354"/>
      <c r="N20" s="2348" t="s">
        <v>73</v>
      </c>
      <c r="O20" s="2349"/>
      <c r="P20" s="2349"/>
      <c r="Q20" s="2350"/>
      <c r="R20" s="2348" t="s">
        <v>72</v>
      </c>
      <c r="S20" s="2349"/>
      <c r="T20" s="2350"/>
      <c r="U20" s="2347" t="s">
        <v>203</v>
      </c>
      <c r="V20" s="2348" t="s">
        <v>70</v>
      </c>
      <c r="W20" s="2349"/>
      <c r="X20" s="2349"/>
      <c r="Y20" s="2349"/>
      <c r="Z20" s="2350"/>
      <c r="AA20" s="2348" t="s">
        <v>47</v>
      </c>
      <c r="AB20" s="2349"/>
      <c r="AC20" s="2350"/>
    </row>
    <row r="21" spans="1:29" ht="14.85" customHeight="1" x14ac:dyDescent="0.2">
      <c r="A21" s="2354" t="s">
        <v>203</v>
      </c>
      <c r="B21" s="2354"/>
      <c r="C21" s="2354"/>
      <c r="D21" s="2354"/>
      <c r="E21" s="2354"/>
      <c r="F21" s="2354"/>
      <c r="G21" s="2354"/>
      <c r="H21" s="2354"/>
      <c r="I21" s="2354"/>
      <c r="J21" s="2354"/>
      <c r="K21" s="2354"/>
      <c r="L21" s="2354"/>
      <c r="M21" s="2354"/>
      <c r="N21" s="2348">
        <v>3</v>
      </c>
      <c r="O21" s="2349"/>
      <c r="P21" s="2349"/>
      <c r="Q21" s="2350"/>
      <c r="R21" s="2348" t="s">
        <v>217</v>
      </c>
      <c r="S21" s="2349"/>
      <c r="T21" s="2350"/>
      <c r="U21" s="2347" t="s">
        <v>203</v>
      </c>
      <c r="V21" s="2363" t="s">
        <v>217</v>
      </c>
      <c r="W21" s="2352"/>
      <c r="X21" s="2352"/>
      <c r="Y21" s="2352"/>
      <c r="Z21" s="2353"/>
      <c r="AA21" s="2363" t="s">
        <v>217</v>
      </c>
      <c r="AB21" s="2352"/>
      <c r="AC21" s="2353"/>
    </row>
    <row r="22" spans="1:29" ht="51.75" customHeight="1" x14ac:dyDescent="0.2">
      <c r="A22" s="1124" t="s">
        <v>1871</v>
      </c>
      <c r="B22" s="1124"/>
      <c r="C22" s="1124"/>
      <c r="D22" s="1124"/>
      <c r="E22" s="1124"/>
      <c r="F22" s="1124"/>
      <c r="G22" s="1124"/>
      <c r="H22" s="1124"/>
      <c r="I22" s="1124"/>
      <c r="J22" s="1124"/>
      <c r="K22" s="1124"/>
      <c r="L22" s="1124"/>
      <c r="M22" s="1124"/>
      <c r="N22" s="1124"/>
      <c r="O22" s="1124"/>
      <c r="P22" s="1124"/>
      <c r="Q22" s="1124"/>
      <c r="R22" s="1124"/>
      <c r="S22" s="1124"/>
      <c r="T22" s="1124"/>
      <c r="U22" s="1124"/>
      <c r="V22" s="1124"/>
      <c r="W22" s="1124"/>
      <c r="X22" s="1124"/>
      <c r="Y22" s="1124"/>
      <c r="Z22" s="1124"/>
      <c r="AA22" s="1124"/>
      <c r="AB22" s="1124"/>
      <c r="AC22" s="1124"/>
    </row>
    <row r="23" spans="1:29" ht="12.2" customHeight="1" x14ac:dyDescent="0.2">
      <c r="A23" s="1127" t="s">
        <v>203</v>
      </c>
      <c r="B23" s="1127"/>
      <c r="C23" s="1127"/>
      <c r="D23" s="1127"/>
      <c r="E23" s="1127"/>
      <c r="F23" s="1127"/>
      <c r="G23" s="1127"/>
      <c r="H23" s="1127"/>
      <c r="I23" s="1127"/>
      <c r="J23" s="1127"/>
      <c r="K23" s="1127"/>
      <c r="L23" s="1127"/>
      <c r="M23" s="1127"/>
      <c r="N23" s="1127"/>
      <c r="O23" s="1127"/>
      <c r="P23" s="1127"/>
      <c r="Q23" s="1127"/>
      <c r="R23" s="1127"/>
      <c r="S23" s="1127"/>
      <c r="T23" s="1127"/>
      <c r="U23" s="1127"/>
      <c r="V23" s="1127"/>
      <c r="W23" s="1127"/>
      <c r="X23" s="1127"/>
      <c r="Y23" s="1127"/>
      <c r="Z23" s="1127"/>
      <c r="AA23" s="1127"/>
      <c r="AB23" s="1127"/>
      <c r="AC23" s="1127"/>
    </row>
    <row r="24" spans="1:29" ht="12.2" customHeight="1" x14ac:dyDescent="0.2">
      <c r="A24" s="2364" t="s">
        <v>1870</v>
      </c>
      <c r="B24" s="2364"/>
      <c r="C24" s="2364"/>
      <c r="D24" s="2364"/>
      <c r="E24" s="2364"/>
      <c r="F24" s="2364"/>
      <c r="G24" s="2364"/>
      <c r="H24" s="2364"/>
      <c r="I24" s="2364"/>
      <c r="J24" s="2364"/>
      <c r="K24" s="2364"/>
      <c r="L24" s="2365">
        <v>59188.959999999999</v>
      </c>
      <c r="M24" s="2366"/>
      <c r="N24" s="2366"/>
      <c r="O24" s="2364" t="s">
        <v>377</v>
      </c>
      <c r="P24" s="2364"/>
      <c r="Q24" s="2364"/>
      <c r="R24" s="2364"/>
      <c r="S24" s="2364"/>
      <c r="T24" s="2364"/>
      <c r="U24" s="2364"/>
      <c r="V24" s="2364"/>
      <c r="W24" s="2364"/>
      <c r="X24" s="2364"/>
      <c r="Y24" s="2364"/>
      <c r="Z24" s="2364"/>
      <c r="AA24" s="2364"/>
      <c r="AB24" s="2364"/>
      <c r="AC24" s="2364"/>
    </row>
    <row r="25" spans="1:29" ht="12.2" customHeight="1" x14ac:dyDescent="0.2">
      <c r="A25" s="1127" t="s">
        <v>203</v>
      </c>
      <c r="B25" s="1127"/>
      <c r="C25" s="1127"/>
      <c r="D25" s="1127"/>
      <c r="E25" s="1127"/>
      <c r="F25" s="1127"/>
      <c r="G25" s="1127"/>
      <c r="H25" s="1127"/>
      <c r="I25" s="1127"/>
      <c r="J25" s="1127"/>
      <c r="K25" s="1127"/>
      <c r="L25" s="1127"/>
      <c r="M25" s="1127"/>
      <c r="N25" s="1127"/>
      <c r="O25" s="1127"/>
      <c r="P25" s="1127"/>
      <c r="Q25" s="1127"/>
      <c r="R25" s="1127"/>
      <c r="S25" s="1127"/>
      <c r="T25" s="1127"/>
      <c r="U25" s="1127"/>
      <c r="V25" s="1127"/>
      <c r="W25" s="1127"/>
      <c r="X25" s="1127"/>
      <c r="Y25" s="1127"/>
      <c r="Z25" s="1127"/>
      <c r="AA25" s="1127"/>
      <c r="AB25" s="1127"/>
      <c r="AC25" s="1127"/>
    </row>
    <row r="26" spans="1:29" ht="24.6" customHeight="1" x14ac:dyDescent="0.2">
      <c r="A26" s="2369" t="s">
        <v>346</v>
      </c>
      <c r="B26" s="2371"/>
      <c r="C26" s="2369" t="s">
        <v>1217</v>
      </c>
      <c r="D26" s="2370"/>
      <c r="E26" s="2370"/>
      <c r="F26" s="2370"/>
      <c r="G26" s="2371"/>
      <c r="H26" s="2369" t="s">
        <v>206</v>
      </c>
      <c r="I26" s="2370"/>
      <c r="J26" s="2371"/>
      <c r="K26" s="2369" t="s">
        <v>225</v>
      </c>
      <c r="L26" s="2371"/>
      <c r="M26" s="2363" t="s">
        <v>375</v>
      </c>
      <c r="N26" s="2352"/>
      <c r="O26" s="2352"/>
      <c r="P26" s="2352"/>
      <c r="Q26" s="2353"/>
      <c r="R26" s="2363" t="s">
        <v>1216</v>
      </c>
      <c r="S26" s="2352"/>
      <c r="T26" s="2352"/>
      <c r="U26" s="2352"/>
      <c r="V26" s="2352"/>
      <c r="W26" s="2352"/>
      <c r="X26" s="2352"/>
      <c r="Y26" s="2352"/>
      <c r="Z26" s="2352"/>
      <c r="AA26" s="2352"/>
      <c r="AB26" s="2352"/>
      <c r="AC26" s="2353"/>
    </row>
    <row r="27" spans="1:29" ht="12.2" customHeight="1" x14ac:dyDescent="0.2">
      <c r="A27" s="2372"/>
      <c r="B27" s="2374"/>
      <c r="C27" s="2376"/>
      <c r="D27" s="2377"/>
      <c r="E27" s="2377"/>
      <c r="F27" s="2377"/>
      <c r="G27" s="2378"/>
      <c r="H27" s="2376"/>
      <c r="I27" s="2377"/>
      <c r="J27" s="2378"/>
      <c r="K27" s="2376"/>
      <c r="L27" s="2378"/>
      <c r="M27" s="2369" t="s">
        <v>1215</v>
      </c>
      <c r="N27" s="2370"/>
      <c r="O27" s="2371"/>
      <c r="P27" s="2367" t="s">
        <v>1210</v>
      </c>
      <c r="Q27" s="2367" t="s">
        <v>1214</v>
      </c>
      <c r="R27" s="2367" t="s">
        <v>1213</v>
      </c>
      <c r="S27" s="2367" t="s">
        <v>1212</v>
      </c>
      <c r="T27" s="2369" t="s">
        <v>1211</v>
      </c>
      <c r="U27" s="2370"/>
      <c r="V27" s="2370"/>
      <c r="W27" s="2371"/>
      <c r="X27" s="2369" t="s">
        <v>1210</v>
      </c>
      <c r="Y27" s="2371"/>
      <c r="Z27" s="2369" t="s">
        <v>1209</v>
      </c>
      <c r="AA27" s="2370"/>
      <c r="AB27" s="2370"/>
      <c r="AC27" s="2371"/>
    </row>
    <row r="28" spans="1:29" ht="61.35" customHeight="1" x14ac:dyDescent="0.2">
      <c r="A28" s="2375" t="s">
        <v>1869</v>
      </c>
      <c r="B28" s="2375" t="s">
        <v>1868</v>
      </c>
      <c r="C28" s="2372"/>
      <c r="D28" s="2373"/>
      <c r="E28" s="2373"/>
      <c r="F28" s="2373"/>
      <c r="G28" s="2374"/>
      <c r="H28" s="2372"/>
      <c r="I28" s="2373"/>
      <c r="J28" s="2374"/>
      <c r="K28" s="2372"/>
      <c r="L28" s="2374"/>
      <c r="M28" s="2372"/>
      <c r="N28" s="2373"/>
      <c r="O28" s="2374"/>
      <c r="P28" s="2368"/>
      <c r="Q28" s="2368"/>
      <c r="R28" s="2368"/>
      <c r="S28" s="2368"/>
      <c r="T28" s="2372"/>
      <c r="U28" s="2373"/>
      <c r="V28" s="2373"/>
      <c r="W28" s="2374"/>
      <c r="X28" s="2372"/>
      <c r="Y28" s="2374"/>
      <c r="Z28" s="2372"/>
      <c r="AA28" s="2373"/>
      <c r="AB28" s="2373"/>
      <c r="AC28" s="2374"/>
    </row>
    <row r="29" spans="1:29" ht="18.399999999999999" customHeight="1" x14ac:dyDescent="0.2">
      <c r="A29" s="2375" t="s">
        <v>268</v>
      </c>
      <c r="B29" s="2375" t="s">
        <v>0</v>
      </c>
      <c r="C29" s="2363" t="s">
        <v>1</v>
      </c>
      <c r="D29" s="2352"/>
      <c r="E29" s="2352"/>
      <c r="F29" s="2352"/>
      <c r="G29" s="2353"/>
      <c r="H29" s="2363" t="s">
        <v>204</v>
      </c>
      <c r="I29" s="2352"/>
      <c r="J29" s="2353"/>
      <c r="K29" s="2363" t="s">
        <v>267</v>
      </c>
      <c r="L29" s="2353"/>
      <c r="M29" s="2363" t="s">
        <v>265</v>
      </c>
      <c r="N29" s="2352"/>
      <c r="O29" s="2353"/>
      <c r="P29" s="2375" t="s">
        <v>263</v>
      </c>
      <c r="Q29" s="2375" t="s">
        <v>262</v>
      </c>
      <c r="R29" s="2375" t="s">
        <v>2</v>
      </c>
      <c r="S29" s="2375" t="s">
        <v>261</v>
      </c>
      <c r="T29" s="2363" t="s">
        <v>260</v>
      </c>
      <c r="U29" s="2352"/>
      <c r="V29" s="2352"/>
      <c r="W29" s="2353"/>
      <c r="X29" s="2363" t="s">
        <v>259</v>
      </c>
      <c r="Y29" s="2353"/>
      <c r="Z29" s="2363" t="s">
        <v>255</v>
      </c>
      <c r="AA29" s="2352"/>
      <c r="AB29" s="2352"/>
      <c r="AC29" s="2353"/>
    </row>
    <row r="31" spans="1:29" ht="12.2" customHeight="1" x14ac:dyDescent="0.2">
      <c r="A31" s="2381" t="s">
        <v>486</v>
      </c>
      <c r="B31" s="2381"/>
      <c r="C31" s="2381"/>
      <c r="D31" s="2381"/>
      <c r="E31" s="2381"/>
      <c r="F31" s="2381"/>
      <c r="G31" s="2381"/>
      <c r="H31" s="2381"/>
      <c r="I31" s="2381"/>
      <c r="J31" s="2381"/>
      <c r="K31" s="2381"/>
      <c r="L31" s="2381"/>
      <c r="M31" s="2381"/>
      <c r="N31" s="2381"/>
      <c r="O31" s="2381"/>
      <c r="P31" s="2381"/>
      <c r="Q31" s="2381"/>
      <c r="R31" s="2381"/>
      <c r="S31" s="2381"/>
      <c r="T31" s="2381"/>
      <c r="U31" s="2381"/>
      <c r="V31" s="2381"/>
      <c r="W31" s="2381"/>
      <c r="X31" s="2381"/>
      <c r="Y31" s="2381"/>
      <c r="Z31" s="2381"/>
      <c r="AA31" s="2381"/>
      <c r="AB31" s="2381"/>
      <c r="AC31" s="2381"/>
    </row>
    <row r="32" spans="1:29" ht="36.75" customHeight="1" x14ac:dyDescent="0.2">
      <c r="A32" s="1127" t="s">
        <v>268</v>
      </c>
      <c r="B32" s="2131" t="s">
        <v>268</v>
      </c>
      <c r="C32" s="2131" t="s">
        <v>1509</v>
      </c>
      <c r="D32" s="2131"/>
      <c r="E32" s="2131"/>
      <c r="F32" s="2131"/>
      <c r="G32" s="2131"/>
      <c r="H32" s="2131" t="s">
        <v>1508</v>
      </c>
      <c r="I32" s="2131"/>
      <c r="J32" s="2131"/>
      <c r="K32" s="2131" t="s">
        <v>1507</v>
      </c>
      <c r="L32" s="2131"/>
      <c r="M32" s="2379">
        <v>12</v>
      </c>
      <c r="N32" s="1123"/>
      <c r="O32" s="1123"/>
      <c r="P32" s="1123" t="s">
        <v>203</v>
      </c>
      <c r="Q32" s="2380">
        <v>12</v>
      </c>
      <c r="R32" s="1123" t="s">
        <v>203</v>
      </c>
      <c r="S32" s="1123" t="s">
        <v>203</v>
      </c>
      <c r="T32" s="1123" t="s">
        <v>203</v>
      </c>
      <c r="U32" s="1123"/>
      <c r="V32" s="1123"/>
      <c r="W32" s="1123"/>
      <c r="X32" s="1123" t="s">
        <v>203</v>
      </c>
      <c r="Y32" s="1123"/>
      <c r="Z32" s="1123" t="s">
        <v>203</v>
      </c>
      <c r="AA32" s="1123"/>
      <c r="AB32" s="1123"/>
      <c r="AC32" s="1123"/>
    </row>
    <row r="33" spans="1:29" ht="12.2" customHeight="1" x14ac:dyDescent="0.2">
      <c r="A33" s="1127" t="s">
        <v>203</v>
      </c>
      <c r="B33" s="1127" t="s">
        <v>203</v>
      </c>
      <c r="C33" s="1127" t="s">
        <v>1077</v>
      </c>
      <c r="D33" s="1127"/>
      <c r="E33" s="1127"/>
      <c r="F33" s="1127"/>
      <c r="G33" s="1127"/>
      <c r="H33" s="1127" t="s">
        <v>1076</v>
      </c>
      <c r="I33" s="1127"/>
      <c r="J33" s="1127"/>
      <c r="K33" s="1127" t="s">
        <v>1060</v>
      </c>
      <c r="L33" s="1127"/>
      <c r="M33" s="1123" t="s">
        <v>203</v>
      </c>
      <c r="N33" s="1123"/>
      <c r="O33" s="1123"/>
      <c r="P33" s="1123" t="s">
        <v>203</v>
      </c>
      <c r="Q33" s="2382">
        <v>13.2</v>
      </c>
      <c r="R33" s="1123" t="s">
        <v>203</v>
      </c>
      <c r="S33" s="1123" t="s">
        <v>203</v>
      </c>
      <c r="T33" s="1123" t="s">
        <v>203</v>
      </c>
      <c r="U33" s="1123"/>
      <c r="V33" s="1123"/>
      <c r="W33" s="1123"/>
      <c r="X33" s="1123" t="s">
        <v>203</v>
      </c>
      <c r="Y33" s="1123"/>
      <c r="Z33" s="2383">
        <v>9346.06</v>
      </c>
      <c r="AA33" s="2132"/>
      <c r="AB33" s="2132"/>
      <c r="AC33" s="2132"/>
    </row>
    <row r="34" spans="1:29" ht="12.2" customHeight="1" x14ac:dyDescent="0.2">
      <c r="A34" s="1127" t="s">
        <v>203</v>
      </c>
      <c r="B34" s="1127" t="s">
        <v>203</v>
      </c>
      <c r="C34" s="1127" t="s">
        <v>1503</v>
      </c>
      <c r="D34" s="1127"/>
      <c r="E34" s="1127"/>
      <c r="F34" s="1127"/>
      <c r="G34" s="1127"/>
      <c r="H34" s="1127" t="s">
        <v>1502</v>
      </c>
      <c r="I34" s="1127"/>
      <c r="J34" s="1127"/>
      <c r="K34" s="1127" t="s">
        <v>1060</v>
      </c>
      <c r="L34" s="1127"/>
      <c r="M34" s="2393">
        <v>0.5</v>
      </c>
      <c r="N34" s="1123"/>
      <c r="O34" s="1123"/>
      <c r="P34" s="2382">
        <v>1.1000000000000001</v>
      </c>
      <c r="Q34" s="2382">
        <v>6.6</v>
      </c>
      <c r="R34" s="1123" t="s">
        <v>203</v>
      </c>
      <c r="S34" s="1123" t="s">
        <v>203</v>
      </c>
      <c r="T34" s="2382">
        <v>715.99</v>
      </c>
      <c r="U34" s="1123"/>
      <c r="V34" s="1123"/>
      <c r="W34" s="1123"/>
      <c r="X34" s="1123" t="s">
        <v>203</v>
      </c>
      <c r="Y34" s="1123"/>
      <c r="Z34" s="2382">
        <v>4725.53</v>
      </c>
      <c r="AA34" s="1123"/>
      <c r="AB34" s="1123"/>
      <c r="AC34" s="1123"/>
    </row>
    <row r="35" spans="1:29" ht="12.2" customHeight="1" x14ac:dyDescent="0.2">
      <c r="A35" s="1127" t="s">
        <v>203</v>
      </c>
      <c r="B35" s="1127" t="s">
        <v>203</v>
      </c>
      <c r="C35" s="1127" t="s">
        <v>1501</v>
      </c>
      <c r="D35" s="1127"/>
      <c r="E35" s="1127"/>
      <c r="F35" s="1127"/>
      <c r="G35" s="1127"/>
      <c r="H35" s="1127" t="s">
        <v>1500</v>
      </c>
      <c r="I35" s="1127"/>
      <c r="J35" s="1127"/>
      <c r="K35" s="1127" t="s">
        <v>1060</v>
      </c>
      <c r="L35" s="1127"/>
      <c r="M35" s="2393">
        <v>0.5</v>
      </c>
      <c r="N35" s="1123"/>
      <c r="O35" s="1123"/>
      <c r="P35" s="2382">
        <v>1.1000000000000001</v>
      </c>
      <c r="Q35" s="2382">
        <v>6.6</v>
      </c>
      <c r="R35" s="1123" t="s">
        <v>203</v>
      </c>
      <c r="S35" s="1123" t="s">
        <v>203</v>
      </c>
      <c r="T35" s="2382">
        <v>700.08</v>
      </c>
      <c r="U35" s="1123"/>
      <c r="V35" s="1123"/>
      <c r="W35" s="1123"/>
      <c r="X35" s="1123" t="s">
        <v>203</v>
      </c>
      <c r="Y35" s="1123"/>
      <c r="Z35" s="2382">
        <v>4620.53</v>
      </c>
      <c r="AA35" s="1123"/>
      <c r="AB35" s="1123"/>
      <c r="AC35" s="1123"/>
    </row>
    <row r="36" spans="1:29" ht="12.2" customHeight="1" x14ac:dyDescent="0.2">
      <c r="A36" s="1127" t="s">
        <v>203</v>
      </c>
      <c r="B36" s="1127" t="s">
        <v>203</v>
      </c>
      <c r="C36" s="1127" t="s">
        <v>203</v>
      </c>
      <c r="D36" s="1127"/>
      <c r="E36" s="1127"/>
      <c r="F36" s="1127"/>
      <c r="G36" s="1127"/>
      <c r="H36" s="2387" t="s">
        <v>1057</v>
      </c>
      <c r="I36" s="2387"/>
      <c r="J36" s="2387"/>
      <c r="K36" s="2388" t="s">
        <v>203</v>
      </c>
      <c r="L36" s="2388"/>
      <c r="M36" s="2388" t="s">
        <v>203</v>
      </c>
      <c r="N36" s="2388"/>
      <c r="O36" s="2388"/>
      <c r="P36" s="2388" t="s">
        <v>203</v>
      </c>
      <c r="Q36" s="2388" t="s">
        <v>203</v>
      </c>
      <c r="R36" s="2388" t="s">
        <v>203</v>
      </c>
      <c r="S36" s="2388" t="s">
        <v>203</v>
      </c>
      <c r="T36" s="2388" t="s">
        <v>203</v>
      </c>
      <c r="U36" s="2388"/>
      <c r="V36" s="2388"/>
      <c r="W36" s="2388"/>
      <c r="X36" s="2388" t="s">
        <v>203</v>
      </c>
      <c r="Y36" s="2388"/>
      <c r="Z36" s="2389">
        <v>9346.06</v>
      </c>
      <c r="AA36" s="2390"/>
      <c r="AB36" s="2390"/>
      <c r="AC36" s="2390"/>
    </row>
    <row r="37" spans="1:29" ht="12.2" customHeight="1" x14ac:dyDescent="0.2">
      <c r="C37" s="1127" t="s">
        <v>203</v>
      </c>
      <c r="D37" s="1127"/>
      <c r="E37" s="1127"/>
      <c r="F37" s="1127"/>
      <c r="G37" s="1127"/>
      <c r="H37" s="1127" t="s">
        <v>1056</v>
      </c>
      <c r="I37" s="1127"/>
      <c r="J37" s="1127"/>
      <c r="K37" s="1127" t="s">
        <v>203</v>
      </c>
      <c r="L37" s="1127"/>
      <c r="M37" s="1123" t="s">
        <v>203</v>
      </c>
      <c r="N37" s="1123"/>
      <c r="O37" s="1123"/>
      <c r="P37" s="1123" t="s">
        <v>203</v>
      </c>
      <c r="Q37" s="1123" t="s">
        <v>203</v>
      </c>
      <c r="R37" s="1127" t="s">
        <v>203</v>
      </c>
      <c r="S37" s="1127" t="s">
        <v>203</v>
      </c>
      <c r="T37" s="1127" t="s">
        <v>203</v>
      </c>
      <c r="U37" s="1127"/>
      <c r="V37" s="1127"/>
      <c r="W37" s="1127"/>
      <c r="X37" s="1127" t="s">
        <v>203</v>
      </c>
      <c r="Y37" s="1127"/>
      <c r="Z37" s="2382">
        <v>9346.06</v>
      </c>
      <c r="AA37" s="1123"/>
      <c r="AB37" s="1123"/>
      <c r="AC37" s="1123"/>
    </row>
    <row r="38" spans="1:29" ht="24.6" customHeight="1" x14ac:dyDescent="0.2">
      <c r="C38" s="1127" t="s">
        <v>1499</v>
      </c>
      <c r="D38" s="1127"/>
      <c r="E38" s="1127"/>
      <c r="F38" s="1127"/>
      <c r="G38" s="1127"/>
      <c r="H38" s="1127" t="s">
        <v>1498</v>
      </c>
      <c r="I38" s="1127"/>
      <c r="J38" s="1127"/>
      <c r="K38" s="1127" t="s">
        <v>249</v>
      </c>
      <c r="L38" s="1127"/>
      <c r="M38" s="2379">
        <v>74</v>
      </c>
      <c r="N38" s="1123"/>
      <c r="O38" s="1123"/>
      <c r="P38" s="1123" t="s">
        <v>203</v>
      </c>
      <c r="Q38" s="2382">
        <v>74</v>
      </c>
      <c r="R38" s="1127" t="s">
        <v>203</v>
      </c>
      <c r="S38" s="1127" t="s">
        <v>203</v>
      </c>
      <c r="T38" s="1127" t="s">
        <v>203</v>
      </c>
      <c r="U38" s="1127"/>
      <c r="V38" s="1127"/>
      <c r="W38" s="1127"/>
      <c r="X38" s="1127" t="s">
        <v>203</v>
      </c>
      <c r="Y38" s="1127"/>
      <c r="Z38" s="2382">
        <v>6916.08</v>
      </c>
      <c r="AA38" s="1123"/>
      <c r="AB38" s="1123"/>
      <c r="AC38" s="1123"/>
    </row>
    <row r="39" spans="1:29" ht="24.6" customHeight="1" x14ac:dyDescent="0.2">
      <c r="C39" s="1127" t="s">
        <v>1497</v>
      </c>
      <c r="D39" s="1127"/>
      <c r="E39" s="1127"/>
      <c r="F39" s="1127"/>
      <c r="G39" s="1127"/>
      <c r="H39" s="1127" t="s">
        <v>1496</v>
      </c>
      <c r="I39" s="1127"/>
      <c r="J39" s="1127"/>
      <c r="K39" s="1127" t="s">
        <v>249</v>
      </c>
      <c r="L39" s="1127"/>
      <c r="M39" s="2379">
        <v>36</v>
      </c>
      <c r="N39" s="1123"/>
      <c r="O39" s="1123"/>
      <c r="P39" s="1123" t="s">
        <v>203</v>
      </c>
      <c r="Q39" s="2382">
        <v>36</v>
      </c>
      <c r="R39" s="1127" t="s">
        <v>203</v>
      </c>
      <c r="S39" s="1127" t="s">
        <v>203</v>
      </c>
      <c r="T39" s="1127" t="s">
        <v>203</v>
      </c>
      <c r="U39" s="1127"/>
      <c r="V39" s="1127"/>
      <c r="W39" s="1127"/>
      <c r="X39" s="1127" t="s">
        <v>203</v>
      </c>
      <c r="Y39" s="1127"/>
      <c r="Z39" s="2382">
        <v>3364.58</v>
      </c>
      <c r="AA39" s="1123"/>
      <c r="AB39" s="1123"/>
      <c r="AC39" s="1123"/>
    </row>
    <row r="40" spans="1:29" x14ac:dyDescent="0.2">
      <c r="A40" s="886"/>
      <c r="B40" s="886"/>
      <c r="C40" s="886"/>
      <c r="D40" s="886"/>
      <c r="E40" s="886"/>
      <c r="F40" s="886"/>
      <c r="G40" s="886"/>
      <c r="H40" s="886"/>
      <c r="I40" s="886"/>
      <c r="J40" s="886"/>
      <c r="K40" s="886"/>
      <c r="L40" s="886"/>
      <c r="M40" s="886"/>
      <c r="N40" s="886"/>
      <c r="O40" s="886"/>
      <c r="P40" s="886"/>
      <c r="Q40" s="886"/>
      <c r="R40" s="886"/>
      <c r="S40" s="886"/>
      <c r="T40" s="886"/>
      <c r="U40" s="886"/>
      <c r="V40" s="886"/>
      <c r="W40" s="886"/>
      <c r="X40" s="886"/>
      <c r="Y40" s="886"/>
      <c r="Z40" s="886"/>
      <c r="AA40" s="886"/>
      <c r="AB40" s="886"/>
      <c r="AC40" s="886"/>
    </row>
    <row r="41" spans="1:29" ht="12.2" customHeight="1" x14ac:dyDescent="0.2">
      <c r="H41" s="2131" t="s">
        <v>246</v>
      </c>
      <c r="I41" s="2131"/>
      <c r="J41" s="2131"/>
      <c r="K41" s="2131"/>
      <c r="L41" s="2131"/>
      <c r="M41" s="2131"/>
      <c r="N41" s="2131"/>
      <c r="O41" s="2131"/>
      <c r="P41" s="2131"/>
      <c r="Q41" s="2131"/>
      <c r="R41" s="2131"/>
      <c r="S41" s="1127" t="s">
        <v>203</v>
      </c>
      <c r="T41" s="2383">
        <v>1635.56</v>
      </c>
      <c r="U41" s="2132"/>
      <c r="V41" s="2132"/>
      <c r="W41" s="2132"/>
      <c r="X41" s="1127" t="s">
        <v>203</v>
      </c>
      <c r="Y41" s="1127"/>
      <c r="Z41" s="2383">
        <v>19626.72</v>
      </c>
      <c r="AA41" s="2132"/>
      <c r="AB41" s="2132"/>
      <c r="AC41" s="2132"/>
    </row>
    <row r="42" spans="1:29" ht="36.75" customHeight="1" x14ac:dyDescent="0.2">
      <c r="A42" s="1127" t="s">
        <v>0</v>
      </c>
      <c r="B42" s="2131" t="s">
        <v>0</v>
      </c>
      <c r="C42" s="2131" t="s">
        <v>964</v>
      </c>
      <c r="D42" s="2131"/>
      <c r="E42" s="2131"/>
      <c r="F42" s="2131"/>
      <c r="G42" s="2131"/>
      <c r="H42" s="2131" t="s">
        <v>1506</v>
      </c>
      <c r="I42" s="2131"/>
      <c r="J42" s="2131"/>
      <c r="K42" s="2131" t="s">
        <v>485</v>
      </c>
      <c r="L42" s="2131"/>
      <c r="M42" s="2382">
        <v>0.12</v>
      </c>
      <c r="N42" s="1123"/>
      <c r="O42" s="1123"/>
      <c r="P42" s="1123" t="s">
        <v>203</v>
      </c>
      <c r="Q42" s="2383">
        <v>0.12</v>
      </c>
      <c r="R42" s="1123" t="s">
        <v>203</v>
      </c>
      <c r="S42" s="1123" t="s">
        <v>203</v>
      </c>
      <c r="T42" s="1123" t="s">
        <v>203</v>
      </c>
      <c r="U42" s="1123"/>
      <c r="V42" s="1123"/>
      <c r="W42" s="1123"/>
      <c r="X42" s="1123" t="s">
        <v>203</v>
      </c>
      <c r="Y42" s="1123"/>
      <c r="Z42" s="1123" t="s">
        <v>203</v>
      </c>
      <c r="AA42" s="1123"/>
      <c r="AB42" s="1123"/>
      <c r="AC42" s="1123"/>
    </row>
    <row r="43" spans="1:29" ht="12.2" customHeight="1" x14ac:dyDescent="0.2">
      <c r="A43" s="1127" t="s">
        <v>203</v>
      </c>
      <c r="B43" s="1127" t="s">
        <v>203</v>
      </c>
      <c r="C43" s="1127" t="s">
        <v>1077</v>
      </c>
      <c r="D43" s="1127"/>
      <c r="E43" s="1127"/>
      <c r="F43" s="1127"/>
      <c r="G43" s="1127"/>
      <c r="H43" s="1127" t="s">
        <v>1076</v>
      </c>
      <c r="I43" s="1127"/>
      <c r="J43" s="1127"/>
      <c r="K43" s="1127" t="s">
        <v>1060</v>
      </c>
      <c r="L43" s="1127"/>
      <c r="M43" s="1123" t="s">
        <v>203</v>
      </c>
      <c r="N43" s="1123"/>
      <c r="O43" s="1123"/>
      <c r="P43" s="1123" t="s">
        <v>203</v>
      </c>
      <c r="Q43" s="2397">
        <v>1.71072</v>
      </c>
      <c r="R43" s="1123" t="s">
        <v>203</v>
      </c>
      <c r="S43" s="1123" t="s">
        <v>203</v>
      </c>
      <c r="T43" s="1123" t="s">
        <v>203</v>
      </c>
      <c r="U43" s="1123"/>
      <c r="V43" s="1123"/>
      <c r="W43" s="1123"/>
      <c r="X43" s="1123" t="s">
        <v>203</v>
      </c>
      <c r="Y43" s="1123"/>
      <c r="Z43" s="2383">
        <v>1211.25</v>
      </c>
      <c r="AA43" s="2132"/>
      <c r="AB43" s="2132"/>
      <c r="AC43" s="2132"/>
    </row>
    <row r="44" spans="1:29" ht="12.2" customHeight="1" x14ac:dyDescent="0.2">
      <c r="A44" s="1127" t="s">
        <v>203</v>
      </c>
      <c r="B44" s="1127" t="s">
        <v>203</v>
      </c>
      <c r="C44" s="1127" t="s">
        <v>1503</v>
      </c>
      <c r="D44" s="1127"/>
      <c r="E44" s="1127"/>
      <c r="F44" s="1127"/>
      <c r="G44" s="1127"/>
      <c r="H44" s="1127" t="s">
        <v>1502</v>
      </c>
      <c r="I44" s="1127"/>
      <c r="J44" s="1127"/>
      <c r="K44" s="1127" t="s">
        <v>1060</v>
      </c>
      <c r="L44" s="1127"/>
      <c r="M44" s="2382">
        <v>6.48</v>
      </c>
      <c r="N44" s="1123"/>
      <c r="O44" s="1123"/>
      <c r="P44" s="2382">
        <v>1.1000000000000001</v>
      </c>
      <c r="Q44" s="2397">
        <v>0.85536000000000001</v>
      </c>
      <c r="R44" s="1123" t="s">
        <v>203</v>
      </c>
      <c r="S44" s="1123" t="s">
        <v>203</v>
      </c>
      <c r="T44" s="2382">
        <v>715.99</v>
      </c>
      <c r="U44" s="1123"/>
      <c r="V44" s="1123"/>
      <c r="W44" s="1123"/>
      <c r="X44" s="1123" t="s">
        <v>203</v>
      </c>
      <c r="Y44" s="1123"/>
      <c r="Z44" s="2382">
        <v>612.42999999999995</v>
      </c>
      <c r="AA44" s="1123"/>
      <c r="AB44" s="1123"/>
      <c r="AC44" s="1123"/>
    </row>
    <row r="45" spans="1:29" ht="12.2" customHeight="1" x14ac:dyDescent="0.2">
      <c r="A45" s="1127" t="s">
        <v>203</v>
      </c>
      <c r="B45" s="1127" t="s">
        <v>203</v>
      </c>
      <c r="C45" s="1127" t="s">
        <v>1501</v>
      </c>
      <c r="D45" s="1127"/>
      <c r="E45" s="1127"/>
      <c r="F45" s="1127"/>
      <c r="G45" s="1127"/>
      <c r="H45" s="1127" t="s">
        <v>1500</v>
      </c>
      <c r="I45" s="1127"/>
      <c r="J45" s="1127"/>
      <c r="K45" s="1127" t="s">
        <v>1060</v>
      </c>
      <c r="L45" s="1127"/>
      <c r="M45" s="2382">
        <v>6.48</v>
      </c>
      <c r="N45" s="1123"/>
      <c r="O45" s="1123"/>
      <c r="P45" s="2382">
        <v>1.1000000000000001</v>
      </c>
      <c r="Q45" s="2397">
        <v>0.85536000000000001</v>
      </c>
      <c r="R45" s="1123" t="s">
        <v>203</v>
      </c>
      <c r="S45" s="1123" t="s">
        <v>203</v>
      </c>
      <c r="T45" s="2382">
        <v>700.08</v>
      </c>
      <c r="U45" s="1123"/>
      <c r="V45" s="1123"/>
      <c r="W45" s="1123"/>
      <c r="X45" s="1123" t="s">
        <v>203</v>
      </c>
      <c r="Y45" s="1123"/>
      <c r="Z45" s="2382">
        <v>598.82000000000005</v>
      </c>
      <c r="AA45" s="1123"/>
      <c r="AB45" s="1123"/>
      <c r="AC45" s="1123"/>
    </row>
    <row r="46" spans="1:29" ht="12.2" customHeight="1" x14ac:dyDescent="0.2">
      <c r="A46" s="1127" t="s">
        <v>203</v>
      </c>
      <c r="B46" s="1127" t="s">
        <v>203</v>
      </c>
      <c r="C46" s="1127" t="s">
        <v>203</v>
      </c>
      <c r="D46" s="1127"/>
      <c r="E46" s="1127"/>
      <c r="F46" s="1127"/>
      <c r="G46" s="1127"/>
      <c r="H46" s="2387" t="s">
        <v>1057</v>
      </c>
      <c r="I46" s="2387"/>
      <c r="J46" s="2387"/>
      <c r="K46" s="2388" t="s">
        <v>203</v>
      </c>
      <c r="L46" s="2388"/>
      <c r="M46" s="2388" t="s">
        <v>203</v>
      </c>
      <c r="N46" s="2388"/>
      <c r="O46" s="2388"/>
      <c r="P46" s="2388" t="s">
        <v>203</v>
      </c>
      <c r="Q46" s="2388" t="s">
        <v>203</v>
      </c>
      <c r="R46" s="2388" t="s">
        <v>203</v>
      </c>
      <c r="S46" s="2388" t="s">
        <v>203</v>
      </c>
      <c r="T46" s="2388" t="s">
        <v>203</v>
      </c>
      <c r="U46" s="2388"/>
      <c r="V46" s="2388"/>
      <c r="W46" s="2388"/>
      <c r="X46" s="2388" t="s">
        <v>203</v>
      </c>
      <c r="Y46" s="2388"/>
      <c r="Z46" s="2389">
        <v>1211.25</v>
      </c>
      <c r="AA46" s="2390"/>
      <c r="AB46" s="2390"/>
      <c r="AC46" s="2390"/>
    </row>
    <row r="47" spans="1:29" ht="12.2" customHeight="1" x14ac:dyDescent="0.2">
      <c r="C47" s="1127" t="s">
        <v>203</v>
      </c>
      <c r="D47" s="1127"/>
      <c r="E47" s="1127"/>
      <c r="F47" s="1127"/>
      <c r="G47" s="1127"/>
      <c r="H47" s="1127" t="s">
        <v>1056</v>
      </c>
      <c r="I47" s="1127"/>
      <c r="J47" s="1127"/>
      <c r="K47" s="1127" t="s">
        <v>203</v>
      </c>
      <c r="L47" s="1127"/>
      <c r="M47" s="1123" t="s">
        <v>203</v>
      </c>
      <c r="N47" s="1123"/>
      <c r="O47" s="1123"/>
      <c r="P47" s="1123" t="s">
        <v>203</v>
      </c>
      <c r="Q47" s="1123" t="s">
        <v>203</v>
      </c>
      <c r="R47" s="1127" t="s">
        <v>203</v>
      </c>
      <c r="S47" s="1127" t="s">
        <v>203</v>
      </c>
      <c r="T47" s="1127" t="s">
        <v>203</v>
      </c>
      <c r="U47" s="1127"/>
      <c r="V47" s="1127"/>
      <c r="W47" s="1127"/>
      <c r="X47" s="1127" t="s">
        <v>203</v>
      </c>
      <c r="Y47" s="1127"/>
      <c r="Z47" s="2382">
        <v>1211.25</v>
      </c>
      <c r="AA47" s="1123"/>
      <c r="AB47" s="1123"/>
      <c r="AC47" s="1123"/>
    </row>
    <row r="48" spans="1:29" ht="24.6" customHeight="1" x14ac:dyDescent="0.2">
      <c r="C48" s="1127" t="s">
        <v>1499</v>
      </c>
      <c r="D48" s="1127"/>
      <c r="E48" s="1127"/>
      <c r="F48" s="1127"/>
      <c r="G48" s="1127"/>
      <c r="H48" s="1127" t="s">
        <v>1498</v>
      </c>
      <c r="I48" s="1127"/>
      <c r="J48" s="1127"/>
      <c r="K48" s="1127" t="s">
        <v>249</v>
      </c>
      <c r="L48" s="1127"/>
      <c r="M48" s="2379">
        <v>74</v>
      </c>
      <c r="N48" s="1123"/>
      <c r="O48" s="1123"/>
      <c r="P48" s="1123" t="s">
        <v>203</v>
      </c>
      <c r="Q48" s="2382">
        <v>74</v>
      </c>
      <c r="R48" s="1127" t="s">
        <v>203</v>
      </c>
      <c r="S48" s="1127" t="s">
        <v>203</v>
      </c>
      <c r="T48" s="1127" t="s">
        <v>203</v>
      </c>
      <c r="U48" s="1127"/>
      <c r="V48" s="1127"/>
      <c r="W48" s="1127"/>
      <c r="X48" s="1127" t="s">
        <v>203</v>
      </c>
      <c r="Y48" s="1127"/>
      <c r="Z48" s="2382">
        <v>896.33</v>
      </c>
      <c r="AA48" s="1123"/>
      <c r="AB48" s="1123"/>
      <c r="AC48" s="1123"/>
    </row>
    <row r="49" spans="1:29" ht="24.6" customHeight="1" x14ac:dyDescent="0.2">
      <c r="C49" s="1127" t="s">
        <v>1497</v>
      </c>
      <c r="D49" s="1127"/>
      <c r="E49" s="1127"/>
      <c r="F49" s="1127"/>
      <c r="G49" s="1127"/>
      <c r="H49" s="1127" t="s">
        <v>1496</v>
      </c>
      <c r="I49" s="1127"/>
      <c r="J49" s="1127"/>
      <c r="K49" s="1127" t="s">
        <v>249</v>
      </c>
      <c r="L49" s="1127"/>
      <c r="M49" s="2379">
        <v>36</v>
      </c>
      <c r="N49" s="1123"/>
      <c r="O49" s="1123"/>
      <c r="P49" s="1123" t="s">
        <v>203</v>
      </c>
      <c r="Q49" s="2382">
        <v>36</v>
      </c>
      <c r="R49" s="1127" t="s">
        <v>203</v>
      </c>
      <c r="S49" s="1127" t="s">
        <v>203</v>
      </c>
      <c r="T49" s="1127" t="s">
        <v>203</v>
      </c>
      <c r="U49" s="1127"/>
      <c r="V49" s="1127"/>
      <c r="W49" s="1127"/>
      <c r="X49" s="1127" t="s">
        <v>203</v>
      </c>
      <c r="Y49" s="1127"/>
      <c r="Z49" s="2382">
        <v>436.05</v>
      </c>
      <c r="AA49" s="1123"/>
      <c r="AB49" s="1123"/>
      <c r="AC49" s="1123"/>
    </row>
    <row r="50" spans="1:29" x14ac:dyDescent="0.2">
      <c r="A50" s="886"/>
      <c r="B50" s="886"/>
      <c r="C50" s="886"/>
      <c r="D50" s="886"/>
      <c r="E50" s="886"/>
      <c r="F50" s="886"/>
      <c r="G50" s="886"/>
      <c r="H50" s="886"/>
      <c r="I50" s="886"/>
      <c r="J50" s="886"/>
      <c r="K50" s="886"/>
      <c r="L50" s="886"/>
      <c r="M50" s="886"/>
      <c r="N50" s="886"/>
      <c r="O50" s="886"/>
      <c r="P50" s="886"/>
      <c r="Q50" s="886"/>
      <c r="R50" s="886"/>
      <c r="S50" s="886"/>
      <c r="T50" s="886"/>
      <c r="U50" s="886"/>
      <c r="V50" s="886"/>
      <c r="W50" s="886"/>
      <c r="X50" s="886"/>
      <c r="Y50" s="886"/>
      <c r="Z50" s="886"/>
      <c r="AA50" s="886"/>
      <c r="AB50" s="886"/>
      <c r="AC50" s="886"/>
    </row>
    <row r="51" spans="1:29" ht="12.2" customHeight="1" x14ac:dyDescent="0.2">
      <c r="H51" s="2131" t="s">
        <v>246</v>
      </c>
      <c r="I51" s="2131"/>
      <c r="J51" s="2131"/>
      <c r="K51" s="2131"/>
      <c r="L51" s="2131"/>
      <c r="M51" s="2131"/>
      <c r="N51" s="2131"/>
      <c r="O51" s="2131"/>
      <c r="P51" s="2131"/>
      <c r="Q51" s="2131"/>
      <c r="R51" s="2131"/>
      <c r="S51" s="1127" t="s">
        <v>203</v>
      </c>
      <c r="T51" s="2383">
        <v>21196.92</v>
      </c>
      <c r="U51" s="2132"/>
      <c r="V51" s="2132"/>
      <c r="W51" s="2132"/>
      <c r="X51" s="1127" t="s">
        <v>203</v>
      </c>
      <c r="Y51" s="1127"/>
      <c r="Z51" s="2383">
        <v>2543.63</v>
      </c>
      <c r="AA51" s="2132"/>
      <c r="AB51" s="2132"/>
      <c r="AC51" s="2132"/>
    </row>
    <row r="52" spans="1:29" ht="36.75" customHeight="1" x14ac:dyDescent="0.2">
      <c r="A52" s="1127" t="s">
        <v>1</v>
      </c>
      <c r="B52" s="2131" t="s">
        <v>1</v>
      </c>
      <c r="C52" s="2131" t="s">
        <v>964</v>
      </c>
      <c r="D52" s="2131"/>
      <c r="E52" s="2131"/>
      <c r="F52" s="2131"/>
      <c r="G52" s="2131"/>
      <c r="H52" s="2131" t="s">
        <v>1505</v>
      </c>
      <c r="I52" s="2131"/>
      <c r="J52" s="2131"/>
      <c r="K52" s="2131" t="s">
        <v>485</v>
      </c>
      <c r="L52" s="2131"/>
      <c r="M52" s="2382">
        <v>0.16</v>
      </c>
      <c r="N52" s="1123"/>
      <c r="O52" s="1123"/>
      <c r="P52" s="1123" t="s">
        <v>203</v>
      </c>
      <c r="Q52" s="2383">
        <v>0.16</v>
      </c>
      <c r="R52" s="1123" t="s">
        <v>203</v>
      </c>
      <c r="S52" s="1123" t="s">
        <v>203</v>
      </c>
      <c r="T52" s="1123" t="s">
        <v>203</v>
      </c>
      <c r="U52" s="1123"/>
      <c r="V52" s="1123"/>
      <c r="W52" s="1123"/>
      <c r="X52" s="1123" t="s">
        <v>203</v>
      </c>
      <c r="Y52" s="1123"/>
      <c r="Z52" s="1123" t="s">
        <v>203</v>
      </c>
      <c r="AA52" s="1123"/>
      <c r="AB52" s="1123"/>
      <c r="AC52" s="1123"/>
    </row>
    <row r="53" spans="1:29" ht="12.2" customHeight="1" x14ac:dyDescent="0.2">
      <c r="A53" s="1127" t="s">
        <v>203</v>
      </c>
      <c r="B53" s="1127" t="s">
        <v>203</v>
      </c>
      <c r="C53" s="1127" t="s">
        <v>1077</v>
      </c>
      <c r="D53" s="1127"/>
      <c r="E53" s="1127"/>
      <c r="F53" s="1127"/>
      <c r="G53" s="1127"/>
      <c r="H53" s="1127" t="s">
        <v>1076</v>
      </c>
      <c r="I53" s="1127"/>
      <c r="J53" s="1127"/>
      <c r="K53" s="1127" t="s">
        <v>1060</v>
      </c>
      <c r="L53" s="1127"/>
      <c r="M53" s="1123" t="s">
        <v>203</v>
      </c>
      <c r="N53" s="1123"/>
      <c r="O53" s="1123"/>
      <c r="P53" s="1123" t="s">
        <v>203</v>
      </c>
      <c r="Q53" s="2397">
        <v>2.2809599999999999</v>
      </c>
      <c r="R53" s="1123" t="s">
        <v>203</v>
      </c>
      <c r="S53" s="1123" t="s">
        <v>203</v>
      </c>
      <c r="T53" s="1123" t="s">
        <v>203</v>
      </c>
      <c r="U53" s="1123"/>
      <c r="V53" s="1123"/>
      <c r="W53" s="1123"/>
      <c r="X53" s="1123" t="s">
        <v>203</v>
      </c>
      <c r="Y53" s="1123"/>
      <c r="Z53" s="2383">
        <v>1615</v>
      </c>
      <c r="AA53" s="2132"/>
      <c r="AB53" s="2132"/>
      <c r="AC53" s="2132"/>
    </row>
    <row r="54" spans="1:29" ht="12.2" customHeight="1" x14ac:dyDescent="0.2">
      <c r="A54" s="1127" t="s">
        <v>203</v>
      </c>
      <c r="B54" s="1127" t="s">
        <v>203</v>
      </c>
      <c r="C54" s="1127" t="s">
        <v>1503</v>
      </c>
      <c r="D54" s="1127"/>
      <c r="E54" s="1127"/>
      <c r="F54" s="1127"/>
      <c r="G54" s="1127"/>
      <c r="H54" s="1127" t="s">
        <v>1502</v>
      </c>
      <c r="I54" s="1127"/>
      <c r="J54" s="1127"/>
      <c r="K54" s="1127" t="s">
        <v>1060</v>
      </c>
      <c r="L54" s="1127"/>
      <c r="M54" s="2382">
        <v>6.48</v>
      </c>
      <c r="N54" s="1123"/>
      <c r="O54" s="1123"/>
      <c r="P54" s="2382">
        <v>1.1000000000000001</v>
      </c>
      <c r="Q54" s="2397">
        <v>1.1404799999999999</v>
      </c>
      <c r="R54" s="1123" t="s">
        <v>203</v>
      </c>
      <c r="S54" s="1123" t="s">
        <v>203</v>
      </c>
      <c r="T54" s="2382">
        <v>715.99</v>
      </c>
      <c r="U54" s="1123"/>
      <c r="V54" s="1123"/>
      <c r="W54" s="1123"/>
      <c r="X54" s="1123" t="s">
        <v>203</v>
      </c>
      <c r="Y54" s="1123"/>
      <c r="Z54" s="2382">
        <v>816.57</v>
      </c>
      <c r="AA54" s="1123"/>
      <c r="AB54" s="1123"/>
      <c r="AC54" s="1123"/>
    </row>
    <row r="55" spans="1:29" ht="12.2" customHeight="1" x14ac:dyDescent="0.2">
      <c r="A55" s="1127" t="s">
        <v>203</v>
      </c>
      <c r="B55" s="1127" t="s">
        <v>203</v>
      </c>
      <c r="C55" s="1127" t="s">
        <v>1501</v>
      </c>
      <c r="D55" s="1127"/>
      <c r="E55" s="1127"/>
      <c r="F55" s="1127"/>
      <c r="G55" s="1127"/>
      <c r="H55" s="1127" t="s">
        <v>1500</v>
      </c>
      <c r="I55" s="1127"/>
      <c r="J55" s="1127"/>
      <c r="K55" s="1127" t="s">
        <v>1060</v>
      </c>
      <c r="L55" s="1127"/>
      <c r="M55" s="2382">
        <v>6.48</v>
      </c>
      <c r="N55" s="1123"/>
      <c r="O55" s="1123"/>
      <c r="P55" s="2382">
        <v>1.1000000000000001</v>
      </c>
      <c r="Q55" s="2397">
        <v>1.1404799999999999</v>
      </c>
      <c r="R55" s="1123" t="s">
        <v>203</v>
      </c>
      <c r="S55" s="1123" t="s">
        <v>203</v>
      </c>
      <c r="T55" s="2382">
        <v>700.08</v>
      </c>
      <c r="U55" s="1123"/>
      <c r="V55" s="1123"/>
      <c r="W55" s="1123"/>
      <c r="X55" s="1123" t="s">
        <v>203</v>
      </c>
      <c r="Y55" s="1123"/>
      <c r="Z55" s="2382">
        <v>798.43</v>
      </c>
      <c r="AA55" s="1123"/>
      <c r="AB55" s="1123"/>
      <c r="AC55" s="1123"/>
    </row>
    <row r="56" spans="1:29" ht="12.2" customHeight="1" x14ac:dyDescent="0.2">
      <c r="A56" s="1127" t="s">
        <v>203</v>
      </c>
      <c r="B56" s="1127" t="s">
        <v>203</v>
      </c>
      <c r="C56" s="1127" t="s">
        <v>203</v>
      </c>
      <c r="D56" s="1127"/>
      <c r="E56" s="1127"/>
      <c r="F56" s="1127"/>
      <c r="G56" s="1127"/>
      <c r="H56" s="2387" t="s">
        <v>1057</v>
      </c>
      <c r="I56" s="2387"/>
      <c r="J56" s="2387"/>
      <c r="K56" s="2388" t="s">
        <v>203</v>
      </c>
      <c r="L56" s="2388"/>
      <c r="M56" s="2388" t="s">
        <v>203</v>
      </c>
      <c r="N56" s="2388"/>
      <c r="O56" s="2388"/>
      <c r="P56" s="2388" t="s">
        <v>203</v>
      </c>
      <c r="Q56" s="2388" t="s">
        <v>203</v>
      </c>
      <c r="R56" s="2388" t="s">
        <v>203</v>
      </c>
      <c r="S56" s="2388" t="s">
        <v>203</v>
      </c>
      <c r="T56" s="2388" t="s">
        <v>203</v>
      </c>
      <c r="U56" s="2388"/>
      <c r="V56" s="2388"/>
      <c r="W56" s="2388"/>
      <c r="X56" s="2388" t="s">
        <v>203</v>
      </c>
      <c r="Y56" s="2388"/>
      <c r="Z56" s="2389">
        <v>1615</v>
      </c>
      <c r="AA56" s="2390"/>
      <c r="AB56" s="2390"/>
      <c r="AC56" s="2390"/>
    </row>
    <row r="57" spans="1:29" ht="12.2" customHeight="1" x14ac:dyDescent="0.2">
      <c r="C57" s="1127" t="s">
        <v>203</v>
      </c>
      <c r="D57" s="1127"/>
      <c r="E57" s="1127"/>
      <c r="F57" s="1127"/>
      <c r="G57" s="1127"/>
      <c r="H57" s="1127" t="s">
        <v>1056</v>
      </c>
      <c r="I57" s="1127"/>
      <c r="J57" s="1127"/>
      <c r="K57" s="1127" t="s">
        <v>203</v>
      </c>
      <c r="L57" s="1127"/>
      <c r="M57" s="1123" t="s">
        <v>203</v>
      </c>
      <c r="N57" s="1123"/>
      <c r="O57" s="1123"/>
      <c r="P57" s="1123" t="s">
        <v>203</v>
      </c>
      <c r="Q57" s="1123" t="s">
        <v>203</v>
      </c>
      <c r="R57" s="1127" t="s">
        <v>203</v>
      </c>
      <c r="S57" s="1127" t="s">
        <v>203</v>
      </c>
      <c r="T57" s="1127" t="s">
        <v>203</v>
      </c>
      <c r="U57" s="1127"/>
      <c r="V57" s="1127"/>
      <c r="W57" s="1127"/>
      <c r="X57" s="1127" t="s">
        <v>203</v>
      </c>
      <c r="Y57" s="1127"/>
      <c r="Z57" s="2379">
        <v>1615</v>
      </c>
      <c r="AA57" s="1123"/>
      <c r="AB57" s="1123"/>
      <c r="AC57" s="1123"/>
    </row>
    <row r="58" spans="1:29" ht="24.6" customHeight="1" x14ac:dyDescent="0.2">
      <c r="C58" s="1127" t="s">
        <v>1499</v>
      </c>
      <c r="D58" s="1127"/>
      <c r="E58" s="1127"/>
      <c r="F58" s="1127"/>
      <c r="G58" s="1127"/>
      <c r="H58" s="1127" t="s">
        <v>1498</v>
      </c>
      <c r="I58" s="1127"/>
      <c r="J58" s="1127"/>
      <c r="K58" s="1127" t="s">
        <v>249</v>
      </c>
      <c r="L58" s="1127"/>
      <c r="M58" s="2379">
        <v>74</v>
      </c>
      <c r="N58" s="1123"/>
      <c r="O58" s="1123"/>
      <c r="P58" s="1123" t="s">
        <v>203</v>
      </c>
      <c r="Q58" s="2382">
        <v>74</v>
      </c>
      <c r="R58" s="1127" t="s">
        <v>203</v>
      </c>
      <c r="S58" s="1127" t="s">
        <v>203</v>
      </c>
      <c r="T58" s="1127" t="s">
        <v>203</v>
      </c>
      <c r="U58" s="1127"/>
      <c r="V58" s="1127"/>
      <c r="W58" s="1127"/>
      <c r="X58" s="1127" t="s">
        <v>203</v>
      </c>
      <c r="Y58" s="1127"/>
      <c r="Z58" s="2382">
        <v>1195.0999999999999</v>
      </c>
      <c r="AA58" s="1123"/>
      <c r="AB58" s="1123"/>
      <c r="AC58" s="1123"/>
    </row>
    <row r="59" spans="1:29" ht="24.6" customHeight="1" x14ac:dyDescent="0.2">
      <c r="C59" s="1127" t="s">
        <v>1497</v>
      </c>
      <c r="D59" s="1127"/>
      <c r="E59" s="1127"/>
      <c r="F59" s="1127"/>
      <c r="G59" s="1127"/>
      <c r="H59" s="1127" t="s">
        <v>1496</v>
      </c>
      <c r="I59" s="1127"/>
      <c r="J59" s="1127"/>
      <c r="K59" s="1127" t="s">
        <v>249</v>
      </c>
      <c r="L59" s="1127"/>
      <c r="M59" s="2379">
        <v>36</v>
      </c>
      <c r="N59" s="1123"/>
      <c r="O59" s="1123"/>
      <c r="P59" s="1123" t="s">
        <v>203</v>
      </c>
      <c r="Q59" s="2382">
        <v>36</v>
      </c>
      <c r="R59" s="1127" t="s">
        <v>203</v>
      </c>
      <c r="S59" s="1127" t="s">
        <v>203</v>
      </c>
      <c r="T59" s="1127" t="s">
        <v>203</v>
      </c>
      <c r="U59" s="1127"/>
      <c r="V59" s="1127"/>
      <c r="W59" s="1127"/>
      <c r="X59" s="1127" t="s">
        <v>203</v>
      </c>
      <c r="Y59" s="1127"/>
      <c r="Z59" s="2382">
        <v>581.4</v>
      </c>
      <c r="AA59" s="1123"/>
      <c r="AB59" s="1123"/>
      <c r="AC59" s="1123"/>
    </row>
    <row r="60" spans="1:29" x14ac:dyDescent="0.2">
      <c r="A60" s="886"/>
      <c r="B60" s="886"/>
      <c r="C60" s="886"/>
      <c r="D60" s="886"/>
      <c r="E60" s="886"/>
      <c r="F60" s="886"/>
      <c r="G60" s="886"/>
      <c r="H60" s="886"/>
      <c r="I60" s="886"/>
      <c r="J60" s="886"/>
      <c r="K60" s="886"/>
      <c r="L60" s="886"/>
      <c r="M60" s="886"/>
      <c r="N60" s="886"/>
      <c r="O60" s="886"/>
      <c r="P60" s="886"/>
      <c r="Q60" s="886"/>
      <c r="R60" s="886"/>
      <c r="S60" s="886"/>
      <c r="T60" s="886"/>
      <c r="U60" s="886"/>
      <c r="V60" s="886"/>
      <c r="W60" s="886"/>
      <c r="X60" s="886"/>
      <c r="Y60" s="886"/>
      <c r="Z60" s="886"/>
      <c r="AA60" s="886"/>
      <c r="AB60" s="886"/>
      <c r="AC60" s="886"/>
    </row>
    <row r="61" spans="1:29" ht="12.2" customHeight="1" x14ac:dyDescent="0.2">
      <c r="H61" s="2131" t="s">
        <v>246</v>
      </c>
      <c r="I61" s="2131"/>
      <c r="J61" s="2131"/>
      <c r="K61" s="2131"/>
      <c r="L61" s="2131"/>
      <c r="M61" s="2131"/>
      <c r="N61" s="2131"/>
      <c r="O61" s="2131"/>
      <c r="P61" s="2131"/>
      <c r="Q61" s="2131"/>
      <c r="R61" s="2131"/>
      <c r="S61" s="1127" t="s">
        <v>203</v>
      </c>
      <c r="T61" s="2383">
        <v>21196.880000000001</v>
      </c>
      <c r="U61" s="2132"/>
      <c r="V61" s="2132"/>
      <c r="W61" s="2132"/>
      <c r="X61" s="1127" t="s">
        <v>203</v>
      </c>
      <c r="Y61" s="1127"/>
      <c r="Z61" s="2383">
        <v>3391.5</v>
      </c>
      <c r="AA61" s="2132"/>
      <c r="AB61" s="2132"/>
      <c r="AC61" s="2132"/>
    </row>
    <row r="62" spans="1:29" ht="36.75" customHeight="1" x14ac:dyDescent="0.2">
      <c r="A62" s="1127" t="s">
        <v>204</v>
      </c>
      <c r="B62" s="2131" t="s">
        <v>204</v>
      </c>
      <c r="C62" s="2131" t="s">
        <v>970</v>
      </c>
      <c r="D62" s="2131"/>
      <c r="E62" s="2131"/>
      <c r="F62" s="2131"/>
      <c r="G62" s="2131"/>
      <c r="H62" s="2131" t="s">
        <v>484</v>
      </c>
      <c r="I62" s="2131"/>
      <c r="J62" s="2131"/>
      <c r="K62" s="2131" t="s">
        <v>467</v>
      </c>
      <c r="L62" s="2131"/>
      <c r="M62" s="2379">
        <v>1</v>
      </c>
      <c r="N62" s="1123"/>
      <c r="O62" s="1123"/>
      <c r="P62" s="1123" t="s">
        <v>203</v>
      </c>
      <c r="Q62" s="2380">
        <v>1</v>
      </c>
      <c r="R62" s="1123" t="s">
        <v>203</v>
      </c>
      <c r="S62" s="1123" t="s">
        <v>203</v>
      </c>
      <c r="T62" s="1123" t="s">
        <v>203</v>
      </c>
      <c r="U62" s="1123"/>
      <c r="V62" s="1123"/>
      <c r="W62" s="1123"/>
      <c r="X62" s="1123" t="s">
        <v>203</v>
      </c>
      <c r="Y62" s="1123"/>
      <c r="Z62" s="1123" t="s">
        <v>203</v>
      </c>
      <c r="AA62" s="1123"/>
      <c r="AB62" s="1123"/>
      <c r="AC62" s="1123"/>
    </row>
    <row r="63" spans="1:29" ht="12.2" customHeight="1" x14ac:dyDescent="0.2">
      <c r="A63" s="1127" t="s">
        <v>203</v>
      </c>
      <c r="B63" s="1127" t="s">
        <v>203</v>
      </c>
      <c r="C63" s="1127" t="s">
        <v>1077</v>
      </c>
      <c r="D63" s="1127"/>
      <c r="E63" s="1127"/>
      <c r="F63" s="1127"/>
      <c r="G63" s="1127"/>
      <c r="H63" s="1127" t="s">
        <v>1076</v>
      </c>
      <c r="I63" s="1127"/>
      <c r="J63" s="1127"/>
      <c r="K63" s="1127" t="s">
        <v>1060</v>
      </c>
      <c r="L63" s="1127"/>
      <c r="M63" s="1123" t="s">
        <v>203</v>
      </c>
      <c r="N63" s="1123"/>
      <c r="O63" s="1123"/>
      <c r="P63" s="1123" t="s">
        <v>203</v>
      </c>
      <c r="Q63" s="2382">
        <v>1.1000000000000001</v>
      </c>
      <c r="R63" s="1123" t="s">
        <v>203</v>
      </c>
      <c r="S63" s="1123" t="s">
        <v>203</v>
      </c>
      <c r="T63" s="1123" t="s">
        <v>203</v>
      </c>
      <c r="U63" s="1123"/>
      <c r="V63" s="1123"/>
      <c r="W63" s="1123"/>
      <c r="X63" s="1123" t="s">
        <v>203</v>
      </c>
      <c r="Y63" s="1123"/>
      <c r="Z63" s="2383">
        <v>778.83</v>
      </c>
      <c r="AA63" s="2132"/>
      <c r="AB63" s="2132"/>
      <c r="AC63" s="2132"/>
    </row>
    <row r="64" spans="1:29" ht="12.2" customHeight="1" x14ac:dyDescent="0.2">
      <c r="A64" s="1127" t="s">
        <v>203</v>
      </c>
      <c r="B64" s="1127" t="s">
        <v>203</v>
      </c>
      <c r="C64" s="1127" t="s">
        <v>1503</v>
      </c>
      <c r="D64" s="1127"/>
      <c r="E64" s="1127"/>
      <c r="F64" s="1127"/>
      <c r="G64" s="1127"/>
      <c r="H64" s="1127" t="s">
        <v>1502</v>
      </c>
      <c r="I64" s="1127"/>
      <c r="J64" s="1127"/>
      <c r="K64" s="1127" t="s">
        <v>1060</v>
      </c>
      <c r="L64" s="1127"/>
      <c r="M64" s="2393">
        <v>0.5</v>
      </c>
      <c r="N64" s="1123"/>
      <c r="O64" s="1123"/>
      <c r="P64" s="2382">
        <v>1.1000000000000001</v>
      </c>
      <c r="Q64" s="2382">
        <v>0.55000000000000004</v>
      </c>
      <c r="R64" s="1123" t="s">
        <v>203</v>
      </c>
      <c r="S64" s="1123" t="s">
        <v>203</v>
      </c>
      <c r="T64" s="2382">
        <v>715.99</v>
      </c>
      <c r="U64" s="1123"/>
      <c r="V64" s="1123"/>
      <c r="W64" s="1123"/>
      <c r="X64" s="1123" t="s">
        <v>203</v>
      </c>
      <c r="Y64" s="1123"/>
      <c r="Z64" s="2382">
        <v>393.79</v>
      </c>
      <c r="AA64" s="1123"/>
      <c r="AB64" s="1123"/>
      <c r="AC64" s="1123"/>
    </row>
    <row r="65" spans="1:29" ht="12.2" customHeight="1" x14ac:dyDescent="0.2">
      <c r="A65" s="1127" t="s">
        <v>203</v>
      </c>
      <c r="B65" s="1127" t="s">
        <v>203</v>
      </c>
      <c r="C65" s="1127" t="s">
        <v>1501</v>
      </c>
      <c r="D65" s="1127"/>
      <c r="E65" s="1127"/>
      <c r="F65" s="1127"/>
      <c r="G65" s="1127"/>
      <c r="H65" s="1127" t="s">
        <v>1500</v>
      </c>
      <c r="I65" s="1127"/>
      <c r="J65" s="1127"/>
      <c r="K65" s="1127" t="s">
        <v>1060</v>
      </c>
      <c r="L65" s="1127"/>
      <c r="M65" s="2393">
        <v>0.5</v>
      </c>
      <c r="N65" s="1123"/>
      <c r="O65" s="1123"/>
      <c r="P65" s="2382">
        <v>1.1000000000000001</v>
      </c>
      <c r="Q65" s="2382">
        <v>0.55000000000000004</v>
      </c>
      <c r="R65" s="1123" t="s">
        <v>203</v>
      </c>
      <c r="S65" s="1123" t="s">
        <v>203</v>
      </c>
      <c r="T65" s="2382">
        <v>700.08</v>
      </c>
      <c r="U65" s="1123"/>
      <c r="V65" s="1123"/>
      <c r="W65" s="1123"/>
      <c r="X65" s="1123" t="s">
        <v>203</v>
      </c>
      <c r="Y65" s="1123"/>
      <c r="Z65" s="2382">
        <v>385.04</v>
      </c>
      <c r="AA65" s="1123"/>
      <c r="AB65" s="1123"/>
      <c r="AC65" s="1123"/>
    </row>
    <row r="66" spans="1:29" ht="12.2" customHeight="1" x14ac:dyDescent="0.2">
      <c r="A66" s="1127" t="s">
        <v>203</v>
      </c>
      <c r="B66" s="1127" t="s">
        <v>203</v>
      </c>
      <c r="C66" s="1127" t="s">
        <v>203</v>
      </c>
      <c r="D66" s="1127"/>
      <c r="E66" s="1127"/>
      <c r="F66" s="1127"/>
      <c r="G66" s="1127"/>
      <c r="H66" s="2387" t="s">
        <v>1057</v>
      </c>
      <c r="I66" s="2387"/>
      <c r="J66" s="2387"/>
      <c r="K66" s="2388" t="s">
        <v>203</v>
      </c>
      <c r="L66" s="2388"/>
      <c r="M66" s="2388" t="s">
        <v>203</v>
      </c>
      <c r="N66" s="2388"/>
      <c r="O66" s="2388"/>
      <c r="P66" s="2388" t="s">
        <v>203</v>
      </c>
      <c r="Q66" s="2388" t="s">
        <v>203</v>
      </c>
      <c r="R66" s="2388" t="s">
        <v>203</v>
      </c>
      <c r="S66" s="2388" t="s">
        <v>203</v>
      </c>
      <c r="T66" s="2388" t="s">
        <v>203</v>
      </c>
      <c r="U66" s="2388"/>
      <c r="V66" s="2388"/>
      <c r="W66" s="2388"/>
      <c r="X66" s="2388" t="s">
        <v>203</v>
      </c>
      <c r="Y66" s="2388"/>
      <c r="Z66" s="2389">
        <v>778.83</v>
      </c>
      <c r="AA66" s="2390"/>
      <c r="AB66" s="2390"/>
      <c r="AC66" s="2390"/>
    </row>
    <row r="67" spans="1:29" ht="12.2" customHeight="1" x14ac:dyDescent="0.2">
      <c r="C67" s="1127" t="s">
        <v>203</v>
      </c>
      <c r="D67" s="1127"/>
      <c r="E67" s="1127"/>
      <c r="F67" s="1127"/>
      <c r="G67" s="1127"/>
      <c r="H67" s="1127" t="s">
        <v>1056</v>
      </c>
      <c r="I67" s="1127"/>
      <c r="J67" s="1127"/>
      <c r="K67" s="1127" t="s">
        <v>203</v>
      </c>
      <c r="L67" s="1127"/>
      <c r="M67" s="1123" t="s">
        <v>203</v>
      </c>
      <c r="N67" s="1123"/>
      <c r="O67" s="1123"/>
      <c r="P67" s="1123" t="s">
        <v>203</v>
      </c>
      <c r="Q67" s="1123" t="s">
        <v>203</v>
      </c>
      <c r="R67" s="1127" t="s">
        <v>203</v>
      </c>
      <c r="S67" s="1127" t="s">
        <v>203</v>
      </c>
      <c r="T67" s="1127" t="s">
        <v>203</v>
      </c>
      <c r="U67" s="1127"/>
      <c r="V67" s="1127"/>
      <c r="W67" s="1127"/>
      <c r="X67" s="1127" t="s">
        <v>203</v>
      </c>
      <c r="Y67" s="1127"/>
      <c r="Z67" s="2382">
        <v>778.83</v>
      </c>
      <c r="AA67" s="1123"/>
      <c r="AB67" s="1123"/>
      <c r="AC67" s="1123"/>
    </row>
    <row r="68" spans="1:29" ht="24.6" customHeight="1" x14ac:dyDescent="0.2">
      <c r="C68" s="1127" t="s">
        <v>1499</v>
      </c>
      <c r="D68" s="1127"/>
      <c r="E68" s="1127"/>
      <c r="F68" s="1127"/>
      <c r="G68" s="1127"/>
      <c r="H68" s="1127" t="s">
        <v>1498</v>
      </c>
      <c r="I68" s="1127"/>
      <c r="J68" s="1127"/>
      <c r="K68" s="1127" t="s">
        <v>249</v>
      </c>
      <c r="L68" s="1127"/>
      <c r="M68" s="2379">
        <v>74</v>
      </c>
      <c r="N68" s="1123"/>
      <c r="O68" s="1123"/>
      <c r="P68" s="1123" t="s">
        <v>203</v>
      </c>
      <c r="Q68" s="2382">
        <v>74</v>
      </c>
      <c r="R68" s="1127" t="s">
        <v>203</v>
      </c>
      <c r="S68" s="1127" t="s">
        <v>203</v>
      </c>
      <c r="T68" s="1127" t="s">
        <v>203</v>
      </c>
      <c r="U68" s="1127"/>
      <c r="V68" s="1127"/>
      <c r="W68" s="1127"/>
      <c r="X68" s="1127" t="s">
        <v>203</v>
      </c>
      <c r="Y68" s="1127"/>
      <c r="Z68" s="2382">
        <v>576.33000000000004</v>
      </c>
      <c r="AA68" s="1123"/>
      <c r="AB68" s="1123"/>
      <c r="AC68" s="1123"/>
    </row>
    <row r="69" spans="1:29" ht="24.6" customHeight="1" x14ac:dyDescent="0.2">
      <c r="C69" s="1127" t="s">
        <v>1497</v>
      </c>
      <c r="D69" s="1127"/>
      <c r="E69" s="1127"/>
      <c r="F69" s="1127"/>
      <c r="G69" s="1127"/>
      <c r="H69" s="1127" t="s">
        <v>1496</v>
      </c>
      <c r="I69" s="1127"/>
      <c r="J69" s="1127"/>
      <c r="K69" s="1127" t="s">
        <v>249</v>
      </c>
      <c r="L69" s="1127"/>
      <c r="M69" s="2379">
        <v>36</v>
      </c>
      <c r="N69" s="1123"/>
      <c r="O69" s="1123"/>
      <c r="P69" s="1123" t="s">
        <v>203</v>
      </c>
      <c r="Q69" s="2382">
        <v>36</v>
      </c>
      <c r="R69" s="1127" t="s">
        <v>203</v>
      </c>
      <c r="S69" s="1127" t="s">
        <v>203</v>
      </c>
      <c r="T69" s="1127" t="s">
        <v>203</v>
      </c>
      <c r="U69" s="1127"/>
      <c r="V69" s="1127"/>
      <c r="W69" s="1127"/>
      <c r="X69" s="1127" t="s">
        <v>203</v>
      </c>
      <c r="Y69" s="1127"/>
      <c r="Z69" s="2382">
        <v>280.38</v>
      </c>
      <c r="AA69" s="1123"/>
      <c r="AB69" s="1123"/>
      <c r="AC69" s="1123"/>
    </row>
    <row r="70" spans="1:29" x14ac:dyDescent="0.2">
      <c r="A70" s="886"/>
      <c r="B70" s="886"/>
      <c r="C70" s="886"/>
      <c r="D70" s="886"/>
      <c r="E70" s="886"/>
      <c r="F70" s="886"/>
      <c r="G70" s="886"/>
      <c r="H70" s="886"/>
      <c r="I70" s="886"/>
      <c r="J70" s="886"/>
      <c r="K70" s="886"/>
      <c r="L70" s="886"/>
      <c r="M70" s="886"/>
      <c r="N70" s="886"/>
      <c r="O70" s="886"/>
      <c r="P70" s="886"/>
      <c r="Q70" s="886"/>
      <c r="R70" s="886"/>
      <c r="S70" s="886"/>
      <c r="T70" s="886"/>
      <c r="U70" s="886"/>
      <c r="V70" s="886"/>
      <c r="W70" s="886"/>
      <c r="X70" s="886"/>
      <c r="Y70" s="886"/>
      <c r="Z70" s="886"/>
      <c r="AA70" s="886"/>
      <c r="AB70" s="886"/>
      <c r="AC70" s="886"/>
    </row>
    <row r="71" spans="1:29" ht="12.2" customHeight="1" x14ac:dyDescent="0.2">
      <c r="H71" s="2131" t="s">
        <v>246</v>
      </c>
      <c r="I71" s="2131"/>
      <c r="J71" s="2131"/>
      <c r="K71" s="2131"/>
      <c r="L71" s="2131"/>
      <c r="M71" s="2131"/>
      <c r="N71" s="2131"/>
      <c r="O71" s="2131"/>
      <c r="P71" s="2131"/>
      <c r="Q71" s="2131"/>
      <c r="R71" s="2131"/>
      <c r="S71" s="1127" t="s">
        <v>203</v>
      </c>
      <c r="T71" s="2383">
        <v>1635.54</v>
      </c>
      <c r="U71" s="2132"/>
      <c r="V71" s="2132"/>
      <c r="W71" s="2132"/>
      <c r="X71" s="1127" t="s">
        <v>203</v>
      </c>
      <c r="Y71" s="1127"/>
      <c r="Z71" s="2383">
        <v>1635.54</v>
      </c>
      <c r="AA71" s="2132"/>
      <c r="AB71" s="2132"/>
      <c r="AC71" s="2132"/>
    </row>
    <row r="72" spans="1:29" ht="36.75" customHeight="1" x14ac:dyDescent="0.2">
      <c r="A72" s="1127" t="s">
        <v>267</v>
      </c>
      <c r="B72" s="2131" t="s">
        <v>267</v>
      </c>
      <c r="C72" s="2131" t="s">
        <v>969</v>
      </c>
      <c r="D72" s="2131"/>
      <c r="E72" s="2131"/>
      <c r="F72" s="2131"/>
      <c r="G72" s="2131"/>
      <c r="H72" s="2131" t="s">
        <v>1504</v>
      </c>
      <c r="I72" s="2131"/>
      <c r="J72" s="2131"/>
      <c r="K72" s="2131" t="s">
        <v>467</v>
      </c>
      <c r="L72" s="2131"/>
      <c r="M72" s="2379">
        <v>18</v>
      </c>
      <c r="N72" s="1123"/>
      <c r="O72" s="1123"/>
      <c r="P72" s="1123" t="s">
        <v>203</v>
      </c>
      <c r="Q72" s="2380">
        <v>18</v>
      </c>
      <c r="R72" s="1123" t="s">
        <v>203</v>
      </c>
      <c r="S72" s="1123" t="s">
        <v>203</v>
      </c>
      <c r="T72" s="1123" t="s">
        <v>203</v>
      </c>
      <c r="U72" s="1123"/>
      <c r="V72" s="1123"/>
      <c r="W72" s="1123"/>
      <c r="X72" s="1123" t="s">
        <v>203</v>
      </c>
      <c r="Y72" s="1123"/>
      <c r="Z72" s="1123" t="s">
        <v>203</v>
      </c>
      <c r="AA72" s="1123"/>
      <c r="AB72" s="1123"/>
      <c r="AC72" s="1123"/>
    </row>
    <row r="73" spans="1:29" ht="12.2" customHeight="1" x14ac:dyDescent="0.2">
      <c r="A73" s="1127" t="s">
        <v>203</v>
      </c>
      <c r="B73" s="1127" t="s">
        <v>203</v>
      </c>
      <c r="C73" s="1127" t="s">
        <v>1077</v>
      </c>
      <c r="D73" s="1127"/>
      <c r="E73" s="1127"/>
      <c r="F73" s="1127"/>
      <c r="G73" s="1127"/>
      <c r="H73" s="1127" t="s">
        <v>1076</v>
      </c>
      <c r="I73" s="1127"/>
      <c r="J73" s="1127"/>
      <c r="K73" s="1127" t="s">
        <v>1060</v>
      </c>
      <c r="L73" s="1127"/>
      <c r="M73" s="1123" t="s">
        <v>203</v>
      </c>
      <c r="N73" s="1123"/>
      <c r="O73" s="1123"/>
      <c r="P73" s="1123" t="s">
        <v>203</v>
      </c>
      <c r="Q73" s="2391">
        <v>16.236000000000001</v>
      </c>
      <c r="R73" s="1123" t="s">
        <v>203</v>
      </c>
      <c r="S73" s="1123" t="s">
        <v>203</v>
      </c>
      <c r="T73" s="1123" t="s">
        <v>203</v>
      </c>
      <c r="U73" s="1123"/>
      <c r="V73" s="1123"/>
      <c r="W73" s="1123"/>
      <c r="X73" s="1123" t="s">
        <v>203</v>
      </c>
      <c r="Y73" s="1123"/>
      <c r="Z73" s="2383">
        <v>11495.66</v>
      </c>
      <c r="AA73" s="2132"/>
      <c r="AB73" s="2132"/>
      <c r="AC73" s="2132"/>
    </row>
    <row r="74" spans="1:29" ht="12.2" customHeight="1" x14ac:dyDescent="0.2">
      <c r="A74" s="1127" t="s">
        <v>203</v>
      </c>
      <c r="B74" s="1127" t="s">
        <v>203</v>
      </c>
      <c r="C74" s="1127" t="s">
        <v>1503</v>
      </c>
      <c r="D74" s="1127"/>
      <c r="E74" s="1127"/>
      <c r="F74" s="1127"/>
      <c r="G74" s="1127"/>
      <c r="H74" s="1127" t="s">
        <v>1502</v>
      </c>
      <c r="I74" s="1127"/>
      <c r="J74" s="1127"/>
      <c r="K74" s="1127" t="s">
        <v>1060</v>
      </c>
      <c r="L74" s="1127"/>
      <c r="M74" s="2382">
        <v>0.41</v>
      </c>
      <c r="N74" s="1123"/>
      <c r="O74" s="1123"/>
      <c r="P74" s="2382">
        <v>1.1000000000000001</v>
      </c>
      <c r="Q74" s="2391">
        <v>8.1180000000000003</v>
      </c>
      <c r="R74" s="1123" t="s">
        <v>203</v>
      </c>
      <c r="S74" s="1123" t="s">
        <v>203</v>
      </c>
      <c r="T74" s="2382">
        <v>715.99</v>
      </c>
      <c r="U74" s="1123"/>
      <c r="V74" s="1123"/>
      <c r="W74" s="1123"/>
      <c r="X74" s="1123" t="s">
        <v>203</v>
      </c>
      <c r="Y74" s="1123"/>
      <c r="Z74" s="2382">
        <v>5812.41</v>
      </c>
      <c r="AA74" s="1123"/>
      <c r="AB74" s="1123"/>
      <c r="AC74" s="1123"/>
    </row>
    <row r="75" spans="1:29" ht="12.2" customHeight="1" x14ac:dyDescent="0.2">
      <c r="A75" s="1127" t="s">
        <v>203</v>
      </c>
      <c r="B75" s="1127" t="s">
        <v>203</v>
      </c>
      <c r="C75" s="1127" t="s">
        <v>1501</v>
      </c>
      <c r="D75" s="1127"/>
      <c r="E75" s="1127"/>
      <c r="F75" s="1127"/>
      <c r="G75" s="1127"/>
      <c r="H75" s="1127" t="s">
        <v>1500</v>
      </c>
      <c r="I75" s="1127"/>
      <c r="J75" s="1127"/>
      <c r="K75" s="1127" t="s">
        <v>1060</v>
      </c>
      <c r="L75" s="1127"/>
      <c r="M75" s="2382">
        <v>0.41</v>
      </c>
      <c r="N75" s="1123"/>
      <c r="O75" s="1123"/>
      <c r="P75" s="2382">
        <v>1.1000000000000001</v>
      </c>
      <c r="Q75" s="2391">
        <v>8.1180000000000003</v>
      </c>
      <c r="R75" s="1123" t="s">
        <v>203</v>
      </c>
      <c r="S75" s="1123" t="s">
        <v>203</v>
      </c>
      <c r="T75" s="2382">
        <v>700.08</v>
      </c>
      <c r="U75" s="1123"/>
      <c r="V75" s="1123"/>
      <c r="W75" s="1123"/>
      <c r="X75" s="1123" t="s">
        <v>203</v>
      </c>
      <c r="Y75" s="1123"/>
      <c r="Z75" s="2382">
        <v>5683.25</v>
      </c>
      <c r="AA75" s="1123"/>
      <c r="AB75" s="1123"/>
      <c r="AC75" s="1123"/>
    </row>
    <row r="76" spans="1:29" ht="12.2" customHeight="1" x14ac:dyDescent="0.2">
      <c r="A76" s="1127" t="s">
        <v>203</v>
      </c>
      <c r="B76" s="1127" t="s">
        <v>203</v>
      </c>
      <c r="C76" s="1127" t="s">
        <v>203</v>
      </c>
      <c r="D76" s="1127"/>
      <c r="E76" s="1127"/>
      <c r="F76" s="1127"/>
      <c r="G76" s="1127"/>
      <c r="H76" s="2387" t="s">
        <v>1057</v>
      </c>
      <c r="I76" s="2387"/>
      <c r="J76" s="2387"/>
      <c r="K76" s="2388" t="s">
        <v>203</v>
      </c>
      <c r="L76" s="2388"/>
      <c r="M76" s="2388" t="s">
        <v>203</v>
      </c>
      <c r="N76" s="2388"/>
      <c r="O76" s="2388"/>
      <c r="P76" s="2388" t="s">
        <v>203</v>
      </c>
      <c r="Q76" s="2388" t="s">
        <v>203</v>
      </c>
      <c r="R76" s="2388" t="s">
        <v>203</v>
      </c>
      <c r="S76" s="2388" t="s">
        <v>203</v>
      </c>
      <c r="T76" s="2388" t="s">
        <v>203</v>
      </c>
      <c r="U76" s="2388"/>
      <c r="V76" s="2388"/>
      <c r="W76" s="2388"/>
      <c r="X76" s="2388" t="s">
        <v>203</v>
      </c>
      <c r="Y76" s="2388"/>
      <c r="Z76" s="2389">
        <v>11495.66</v>
      </c>
      <c r="AA76" s="2390"/>
      <c r="AB76" s="2390"/>
      <c r="AC76" s="2390"/>
    </row>
    <row r="77" spans="1:29" ht="12.2" customHeight="1" x14ac:dyDescent="0.2">
      <c r="C77" s="1127" t="s">
        <v>203</v>
      </c>
      <c r="D77" s="1127"/>
      <c r="E77" s="1127"/>
      <c r="F77" s="1127"/>
      <c r="G77" s="1127"/>
      <c r="H77" s="1127" t="s">
        <v>1056</v>
      </c>
      <c r="I77" s="1127"/>
      <c r="J77" s="1127"/>
      <c r="K77" s="1127" t="s">
        <v>203</v>
      </c>
      <c r="L77" s="1127"/>
      <c r="M77" s="1123" t="s">
        <v>203</v>
      </c>
      <c r="N77" s="1123"/>
      <c r="O77" s="1123"/>
      <c r="P77" s="1123" t="s">
        <v>203</v>
      </c>
      <c r="Q77" s="1123" t="s">
        <v>203</v>
      </c>
      <c r="R77" s="1127" t="s">
        <v>203</v>
      </c>
      <c r="S77" s="1127" t="s">
        <v>203</v>
      </c>
      <c r="T77" s="1127" t="s">
        <v>203</v>
      </c>
      <c r="U77" s="1127"/>
      <c r="V77" s="1127"/>
      <c r="W77" s="1127"/>
      <c r="X77" s="1127" t="s">
        <v>203</v>
      </c>
      <c r="Y77" s="1127"/>
      <c r="Z77" s="2382">
        <v>11495.66</v>
      </c>
      <c r="AA77" s="1123"/>
      <c r="AB77" s="1123"/>
      <c r="AC77" s="1123"/>
    </row>
    <row r="78" spans="1:29" ht="24.6" customHeight="1" x14ac:dyDescent="0.2">
      <c r="C78" s="1127" t="s">
        <v>1499</v>
      </c>
      <c r="D78" s="1127"/>
      <c r="E78" s="1127"/>
      <c r="F78" s="1127"/>
      <c r="G78" s="1127"/>
      <c r="H78" s="1127" t="s">
        <v>1498</v>
      </c>
      <c r="I78" s="1127"/>
      <c r="J78" s="1127"/>
      <c r="K78" s="1127" t="s">
        <v>249</v>
      </c>
      <c r="L78" s="1127"/>
      <c r="M78" s="2379">
        <v>74</v>
      </c>
      <c r="N78" s="1123"/>
      <c r="O78" s="1123"/>
      <c r="P78" s="1123" t="s">
        <v>203</v>
      </c>
      <c r="Q78" s="2382">
        <v>74</v>
      </c>
      <c r="R78" s="1127" t="s">
        <v>203</v>
      </c>
      <c r="S78" s="1127" t="s">
        <v>203</v>
      </c>
      <c r="T78" s="1127" t="s">
        <v>203</v>
      </c>
      <c r="U78" s="1127"/>
      <c r="V78" s="1127"/>
      <c r="W78" s="1127"/>
      <c r="X78" s="1127" t="s">
        <v>203</v>
      </c>
      <c r="Y78" s="1127"/>
      <c r="Z78" s="2382">
        <v>8506.7900000000009</v>
      </c>
      <c r="AA78" s="1123"/>
      <c r="AB78" s="1123"/>
      <c r="AC78" s="1123"/>
    </row>
    <row r="79" spans="1:29" ht="24.6" customHeight="1" x14ac:dyDescent="0.2">
      <c r="C79" s="1127" t="s">
        <v>1497</v>
      </c>
      <c r="D79" s="1127"/>
      <c r="E79" s="1127"/>
      <c r="F79" s="1127"/>
      <c r="G79" s="1127"/>
      <c r="H79" s="1127" t="s">
        <v>1496</v>
      </c>
      <c r="I79" s="1127"/>
      <c r="J79" s="1127"/>
      <c r="K79" s="1127" t="s">
        <v>249</v>
      </c>
      <c r="L79" s="1127"/>
      <c r="M79" s="2379">
        <v>36</v>
      </c>
      <c r="N79" s="1123"/>
      <c r="O79" s="1123"/>
      <c r="P79" s="1123" t="s">
        <v>203</v>
      </c>
      <c r="Q79" s="2382">
        <v>36</v>
      </c>
      <c r="R79" s="1127" t="s">
        <v>203</v>
      </c>
      <c r="S79" s="1127" t="s">
        <v>203</v>
      </c>
      <c r="T79" s="1127" t="s">
        <v>203</v>
      </c>
      <c r="U79" s="1127"/>
      <c r="V79" s="1127"/>
      <c r="W79" s="1127"/>
      <c r="X79" s="1127" t="s">
        <v>203</v>
      </c>
      <c r="Y79" s="1127"/>
      <c r="Z79" s="2382">
        <v>4138.4399999999996</v>
      </c>
      <c r="AA79" s="1123"/>
      <c r="AB79" s="1123"/>
      <c r="AC79" s="1123"/>
    </row>
    <row r="80" spans="1:29" x14ac:dyDescent="0.2">
      <c r="A80" s="886"/>
      <c r="B80" s="886"/>
      <c r="C80" s="886"/>
      <c r="D80" s="886"/>
      <c r="E80" s="886"/>
      <c r="F80" s="886"/>
      <c r="G80" s="886"/>
      <c r="H80" s="886"/>
      <c r="I80" s="886"/>
      <c r="J80" s="886"/>
      <c r="K80" s="886"/>
      <c r="L80" s="886"/>
      <c r="M80" s="886"/>
      <c r="N80" s="886"/>
      <c r="O80" s="886"/>
      <c r="P80" s="886"/>
      <c r="Q80" s="886"/>
      <c r="R80" s="886"/>
      <c r="S80" s="886"/>
      <c r="T80" s="886"/>
      <c r="U80" s="886"/>
      <c r="V80" s="886"/>
      <c r="W80" s="886"/>
      <c r="X80" s="886"/>
      <c r="Y80" s="886"/>
      <c r="Z80" s="886"/>
      <c r="AA80" s="886"/>
      <c r="AB80" s="886"/>
      <c r="AC80" s="886"/>
    </row>
    <row r="81" spans="1:29" ht="12.2" customHeight="1" x14ac:dyDescent="0.2">
      <c r="H81" s="2131" t="s">
        <v>246</v>
      </c>
      <c r="I81" s="2131"/>
      <c r="J81" s="2131"/>
      <c r="K81" s="2131"/>
      <c r="L81" s="2131"/>
      <c r="M81" s="2131"/>
      <c r="N81" s="2131"/>
      <c r="O81" s="2131"/>
      <c r="P81" s="2131"/>
      <c r="Q81" s="2131"/>
      <c r="R81" s="2131"/>
      <c r="S81" s="1127" t="s">
        <v>203</v>
      </c>
      <c r="T81" s="2383">
        <v>1341.16</v>
      </c>
      <c r="U81" s="2132"/>
      <c r="V81" s="2132"/>
      <c r="W81" s="2132"/>
      <c r="X81" s="1127" t="s">
        <v>203</v>
      </c>
      <c r="Y81" s="1127"/>
      <c r="Z81" s="2383">
        <v>24140.89</v>
      </c>
      <c r="AA81" s="2132"/>
      <c r="AB81" s="2132"/>
      <c r="AC81" s="2132"/>
    </row>
    <row r="82" spans="1:29" ht="73.5" customHeight="1" x14ac:dyDescent="0.2">
      <c r="A82" s="1127" t="s">
        <v>265</v>
      </c>
      <c r="B82" s="2131" t="s">
        <v>265</v>
      </c>
      <c r="C82" s="2131" t="s">
        <v>968</v>
      </c>
      <c r="D82" s="2131"/>
      <c r="E82" s="2131"/>
      <c r="F82" s="2131"/>
      <c r="G82" s="2131"/>
      <c r="H82" s="2131" t="s">
        <v>483</v>
      </c>
      <c r="I82" s="2131"/>
      <c r="J82" s="2131"/>
      <c r="K82" s="2131" t="s">
        <v>467</v>
      </c>
      <c r="L82" s="2131"/>
      <c r="M82" s="2379">
        <v>15</v>
      </c>
      <c r="N82" s="1123"/>
      <c r="O82" s="1123"/>
      <c r="P82" s="1123" t="s">
        <v>203</v>
      </c>
      <c r="Q82" s="2380">
        <v>15</v>
      </c>
      <c r="R82" s="1123" t="s">
        <v>203</v>
      </c>
      <c r="S82" s="1123" t="s">
        <v>203</v>
      </c>
      <c r="T82" s="1123" t="s">
        <v>203</v>
      </c>
      <c r="U82" s="1123"/>
      <c r="V82" s="1123"/>
      <c r="W82" s="1123"/>
      <c r="X82" s="1123" t="s">
        <v>203</v>
      </c>
      <c r="Y82" s="1123"/>
      <c r="Z82" s="1123" t="s">
        <v>203</v>
      </c>
      <c r="AA82" s="1123"/>
      <c r="AB82" s="1123"/>
      <c r="AC82" s="1123"/>
    </row>
    <row r="83" spans="1:29" ht="12.2" customHeight="1" x14ac:dyDescent="0.2">
      <c r="A83" s="1127" t="s">
        <v>203</v>
      </c>
      <c r="B83" s="1127" t="s">
        <v>203</v>
      </c>
      <c r="C83" s="1127" t="s">
        <v>1077</v>
      </c>
      <c r="D83" s="1127"/>
      <c r="E83" s="1127"/>
      <c r="F83" s="1127"/>
      <c r="G83" s="1127"/>
      <c r="H83" s="1127" t="s">
        <v>1076</v>
      </c>
      <c r="I83" s="1127"/>
      <c r="J83" s="1127"/>
      <c r="K83" s="1127" t="s">
        <v>1060</v>
      </c>
      <c r="L83" s="1127"/>
      <c r="M83" s="1123" t="s">
        <v>203</v>
      </c>
      <c r="N83" s="1123"/>
      <c r="O83" s="1123"/>
      <c r="P83" s="1123" t="s">
        <v>203</v>
      </c>
      <c r="Q83" s="2382">
        <v>5.28</v>
      </c>
      <c r="R83" s="1123" t="s">
        <v>203</v>
      </c>
      <c r="S83" s="1123" t="s">
        <v>203</v>
      </c>
      <c r="T83" s="1123" t="s">
        <v>203</v>
      </c>
      <c r="U83" s="1123"/>
      <c r="V83" s="1123"/>
      <c r="W83" s="1123"/>
      <c r="X83" s="1123" t="s">
        <v>203</v>
      </c>
      <c r="Y83" s="1123"/>
      <c r="Z83" s="2383">
        <v>3738.42</v>
      </c>
      <c r="AA83" s="2132"/>
      <c r="AB83" s="2132"/>
      <c r="AC83" s="2132"/>
    </row>
    <row r="84" spans="1:29" ht="12.2" customHeight="1" x14ac:dyDescent="0.2">
      <c r="A84" s="1127" t="s">
        <v>203</v>
      </c>
      <c r="B84" s="1127" t="s">
        <v>203</v>
      </c>
      <c r="C84" s="1127" t="s">
        <v>1503</v>
      </c>
      <c r="D84" s="1127"/>
      <c r="E84" s="1127"/>
      <c r="F84" s="1127"/>
      <c r="G84" s="1127"/>
      <c r="H84" s="1127" t="s">
        <v>1502</v>
      </c>
      <c r="I84" s="1127"/>
      <c r="J84" s="1127"/>
      <c r="K84" s="1127" t="s">
        <v>1060</v>
      </c>
      <c r="L84" s="1127"/>
      <c r="M84" s="2382">
        <v>0.16</v>
      </c>
      <c r="N84" s="1123"/>
      <c r="O84" s="1123"/>
      <c r="P84" s="2382">
        <v>1.1000000000000001</v>
      </c>
      <c r="Q84" s="2382">
        <v>2.64</v>
      </c>
      <c r="R84" s="1123" t="s">
        <v>203</v>
      </c>
      <c r="S84" s="1123" t="s">
        <v>203</v>
      </c>
      <c r="T84" s="2382">
        <v>715.99</v>
      </c>
      <c r="U84" s="1123"/>
      <c r="V84" s="1123"/>
      <c r="W84" s="1123"/>
      <c r="X84" s="1123" t="s">
        <v>203</v>
      </c>
      <c r="Y84" s="1123"/>
      <c r="Z84" s="2382">
        <v>1890.21</v>
      </c>
      <c r="AA84" s="1123"/>
      <c r="AB84" s="1123"/>
      <c r="AC84" s="1123"/>
    </row>
    <row r="85" spans="1:29" ht="12.2" customHeight="1" x14ac:dyDescent="0.2">
      <c r="A85" s="1127" t="s">
        <v>203</v>
      </c>
      <c r="B85" s="1127" t="s">
        <v>203</v>
      </c>
      <c r="C85" s="1127" t="s">
        <v>1501</v>
      </c>
      <c r="D85" s="1127"/>
      <c r="E85" s="1127"/>
      <c r="F85" s="1127"/>
      <c r="G85" s="1127"/>
      <c r="H85" s="1127" t="s">
        <v>1500</v>
      </c>
      <c r="I85" s="1127"/>
      <c r="J85" s="1127"/>
      <c r="K85" s="1127" t="s">
        <v>1060</v>
      </c>
      <c r="L85" s="1127"/>
      <c r="M85" s="2382">
        <v>0.16</v>
      </c>
      <c r="N85" s="1123"/>
      <c r="O85" s="1123"/>
      <c r="P85" s="2382">
        <v>1.1000000000000001</v>
      </c>
      <c r="Q85" s="2382">
        <v>2.64</v>
      </c>
      <c r="R85" s="1123" t="s">
        <v>203</v>
      </c>
      <c r="S85" s="1123" t="s">
        <v>203</v>
      </c>
      <c r="T85" s="2382">
        <v>700.08</v>
      </c>
      <c r="U85" s="1123"/>
      <c r="V85" s="1123"/>
      <c r="W85" s="1123"/>
      <c r="X85" s="1123" t="s">
        <v>203</v>
      </c>
      <c r="Y85" s="1123"/>
      <c r="Z85" s="2382">
        <v>1848.21</v>
      </c>
      <c r="AA85" s="1123"/>
      <c r="AB85" s="1123"/>
      <c r="AC85" s="1123"/>
    </row>
    <row r="86" spans="1:29" ht="12.2" customHeight="1" x14ac:dyDescent="0.2">
      <c r="A86" s="1127" t="s">
        <v>203</v>
      </c>
      <c r="B86" s="1127" t="s">
        <v>203</v>
      </c>
      <c r="C86" s="1127" t="s">
        <v>203</v>
      </c>
      <c r="D86" s="1127"/>
      <c r="E86" s="1127"/>
      <c r="F86" s="1127"/>
      <c r="G86" s="1127"/>
      <c r="H86" s="2387" t="s">
        <v>1057</v>
      </c>
      <c r="I86" s="2387"/>
      <c r="J86" s="2387"/>
      <c r="K86" s="2388" t="s">
        <v>203</v>
      </c>
      <c r="L86" s="2388"/>
      <c r="M86" s="2388" t="s">
        <v>203</v>
      </c>
      <c r="N86" s="2388"/>
      <c r="O86" s="2388"/>
      <c r="P86" s="2388" t="s">
        <v>203</v>
      </c>
      <c r="Q86" s="2388" t="s">
        <v>203</v>
      </c>
      <c r="R86" s="2388" t="s">
        <v>203</v>
      </c>
      <c r="S86" s="2388" t="s">
        <v>203</v>
      </c>
      <c r="T86" s="2388" t="s">
        <v>203</v>
      </c>
      <c r="U86" s="2388"/>
      <c r="V86" s="2388"/>
      <c r="W86" s="2388"/>
      <c r="X86" s="2388" t="s">
        <v>203</v>
      </c>
      <c r="Y86" s="2388"/>
      <c r="Z86" s="2389">
        <v>3738.42</v>
      </c>
      <c r="AA86" s="2390"/>
      <c r="AB86" s="2390"/>
      <c r="AC86" s="2390"/>
    </row>
    <row r="87" spans="1:29" ht="12.2" customHeight="1" x14ac:dyDescent="0.2">
      <c r="C87" s="1127" t="s">
        <v>203</v>
      </c>
      <c r="D87" s="1127"/>
      <c r="E87" s="1127"/>
      <c r="F87" s="1127"/>
      <c r="G87" s="1127"/>
      <c r="H87" s="1127" t="s">
        <v>1056</v>
      </c>
      <c r="I87" s="1127"/>
      <c r="J87" s="1127"/>
      <c r="K87" s="1127" t="s">
        <v>203</v>
      </c>
      <c r="L87" s="1127"/>
      <c r="M87" s="1123" t="s">
        <v>203</v>
      </c>
      <c r="N87" s="1123"/>
      <c r="O87" s="1123"/>
      <c r="P87" s="1123" t="s">
        <v>203</v>
      </c>
      <c r="Q87" s="1123" t="s">
        <v>203</v>
      </c>
      <c r="R87" s="1127" t="s">
        <v>203</v>
      </c>
      <c r="S87" s="1127" t="s">
        <v>203</v>
      </c>
      <c r="T87" s="1127" t="s">
        <v>203</v>
      </c>
      <c r="U87" s="1127"/>
      <c r="V87" s="1127"/>
      <c r="W87" s="1127"/>
      <c r="X87" s="1127" t="s">
        <v>203</v>
      </c>
      <c r="Y87" s="1127"/>
      <c r="Z87" s="2382">
        <v>3738.42</v>
      </c>
      <c r="AA87" s="1123"/>
      <c r="AB87" s="1123"/>
      <c r="AC87" s="1123"/>
    </row>
    <row r="88" spans="1:29" ht="24.6" customHeight="1" x14ac:dyDescent="0.2">
      <c r="C88" s="1127" t="s">
        <v>1499</v>
      </c>
      <c r="D88" s="1127"/>
      <c r="E88" s="1127"/>
      <c r="F88" s="1127"/>
      <c r="G88" s="1127"/>
      <c r="H88" s="1127" t="s">
        <v>1498</v>
      </c>
      <c r="I88" s="1127"/>
      <c r="J88" s="1127"/>
      <c r="K88" s="1127" t="s">
        <v>249</v>
      </c>
      <c r="L88" s="1127"/>
      <c r="M88" s="2379">
        <v>74</v>
      </c>
      <c r="N88" s="1123"/>
      <c r="O88" s="1123"/>
      <c r="P88" s="1123" t="s">
        <v>203</v>
      </c>
      <c r="Q88" s="2382">
        <v>74</v>
      </c>
      <c r="R88" s="1127" t="s">
        <v>203</v>
      </c>
      <c r="S88" s="1127" t="s">
        <v>203</v>
      </c>
      <c r="T88" s="1127" t="s">
        <v>203</v>
      </c>
      <c r="U88" s="1127"/>
      <c r="V88" s="1127"/>
      <c r="W88" s="1127"/>
      <c r="X88" s="1127" t="s">
        <v>203</v>
      </c>
      <c r="Y88" s="1127"/>
      <c r="Z88" s="2382">
        <v>2766.43</v>
      </c>
      <c r="AA88" s="1123"/>
      <c r="AB88" s="1123"/>
      <c r="AC88" s="1123"/>
    </row>
    <row r="89" spans="1:29" ht="24.6" customHeight="1" x14ac:dyDescent="0.2">
      <c r="C89" s="1127" t="s">
        <v>1497</v>
      </c>
      <c r="D89" s="1127"/>
      <c r="E89" s="1127"/>
      <c r="F89" s="1127"/>
      <c r="G89" s="1127"/>
      <c r="H89" s="1127" t="s">
        <v>1496</v>
      </c>
      <c r="I89" s="1127"/>
      <c r="J89" s="1127"/>
      <c r="K89" s="1127" t="s">
        <v>249</v>
      </c>
      <c r="L89" s="1127"/>
      <c r="M89" s="2379">
        <v>36</v>
      </c>
      <c r="N89" s="1123"/>
      <c r="O89" s="1123"/>
      <c r="P89" s="1123" t="s">
        <v>203</v>
      </c>
      <c r="Q89" s="2382">
        <v>36</v>
      </c>
      <c r="R89" s="1127" t="s">
        <v>203</v>
      </c>
      <c r="S89" s="1127" t="s">
        <v>203</v>
      </c>
      <c r="T89" s="1127" t="s">
        <v>203</v>
      </c>
      <c r="U89" s="1127"/>
      <c r="V89" s="1127"/>
      <c r="W89" s="1127"/>
      <c r="X89" s="1127" t="s">
        <v>203</v>
      </c>
      <c r="Y89" s="1127"/>
      <c r="Z89" s="2382">
        <v>1345.83</v>
      </c>
      <c r="AA89" s="1123"/>
      <c r="AB89" s="1123"/>
      <c r="AC89" s="1123"/>
    </row>
    <row r="90" spans="1:29" x14ac:dyDescent="0.2">
      <c r="A90" s="886"/>
      <c r="B90" s="886"/>
      <c r="C90" s="886"/>
      <c r="D90" s="886"/>
      <c r="E90" s="886"/>
      <c r="F90" s="886"/>
      <c r="G90" s="886"/>
      <c r="H90" s="886"/>
      <c r="I90" s="886"/>
      <c r="J90" s="886"/>
      <c r="K90" s="886"/>
      <c r="L90" s="886"/>
      <c r="M90" s="886"/>
      <c r="N90" s="886"/>
      <c r="O90" s="886"/>
      <c r="P90" s="886"/>
      <c r="Q90" s="886"/>
      <c r="R90" s="886"/>
      <c r="S90" s="886"/>
      <c r="T90" s="886"/>
      <c r="U90" s="886"/>
      <c r="V90" s="886"/>
      <c r="W90" s="886"/>
      <c r="X90" s="886"/>
      <c r="Y90" s="886"/>
      <c r="Z90" s="886"/>
      <c r="AA90" s="886"/>
      <c r="AB90" s="886"/>
      <c r="AC90" s="886"/>
    </row>
    <row r="91" spans="1:29" ht="12.2" customHeight="1" x14ac:dyDescent="0.2">
      <c r="H91" s="2131" t="s">
        <v>246</v>
      </c>
      <c r="I91" s="2131"/>
      <c r="J91" s="2131"/>
      <c r="K91" s="2131"/>
      <c r="L91" s="2131"/>
      <c r="M91" s="2131"/>
      <c r="N91" s="2131"/>
      <c r="O91" s="2131"/>
      <c r="P91" s="2131"/>
      <c r="Q91" s="2131"/>
      <c r="R91" s="2131"/>
      <c r="S91" s="1127" t="s">
        <v>203</v>
      </c>
      <c r="T91" s="2383">
        <v>523.38</v>
      </c>
      <c r="U91" s="2132"/>
      <c r="V91" s="2132"/>
      <c r="W91" s="2132"/>
      <c r="X91" s="1127" t="s">
        <v>203</v>
      </c>
      <c r="Y91" s="1127"/>
      <c r="Z91" s="2383">
        <v>7850.68</v>
      </c>
      <c r="AA91" s="2132"/>
      <c r="AB91" s="2132"/>
      <c r="AC91" s="2132"/>
    </row>
    <row r="92" spans="1:29" x14ac:dyDescent="0.2">
      <c r="A92" s="886"/>
      <c r="B92" s="886"/>
      <c r="C92" s="886"/>
      <c r="D92" s="886"/>
      <c r="E92" s="886"/>
      <c r="F92" s="886"/>
      <c r="G92" s="886"/>
      <c r="H92" s="886"/>
      <c r="I92" s="886"/>
      <c r="J92" s="886"/>
      <c r="K92" s="886"/>
      <c r="L92" s="886"/>
      <c r="M92" s="886"/>
      <c r="N92" s="886"/>
      <c r="O92" s="886"/>
      <c r="P92" s="886"/>
      <c r="Q92" s="886"/>
      <c r="R92" s="886"/>
      <c r="S92" s="886"/>
      <c r="T92" s="886"/>
      <c r="U92" s="886"/>
      <c r="V92" s="886"/>
      <c r="W92" s="886"/>
      <c r="X92" s="886"/>
      <c r="Y92" s="886"/>
      <c r="Z92" s="886"/>
      <c r="AA92" s="886"/>
      <c r="AB92" s="886"/>
      <c r="AC92" s="886"/>
    </row>
    <row r="93" spans="1:29" ht="12.2" customHeight="1" x14ac:dyDescent="0.2">
      <c r="C93" s="2131" t="s">
        <v>203</v>
      </c>
      <c r="D93" s="2131"/>
      <c r="E93" s="2131"/>
      <c r="F93" s="2131"/>
      <c r="G93" s="2131"/>
      <c r="H93" s="2131" t="s">
        <v>1495</v>
      </c>
      <c r="I93" s="2131"/>
      <c r="J93" s="2131"/>
      <c r="K93" s="2131"/>
      <c r="L93" s="2131"/>
      <c r="M93" s="2131"/>
      <c r="N93" s="2131"/>
      <c r="O93" s="2131"/>
      <c r="P93" s="2131"/>
      <c r="Q93" s="2131" t="s">
        <v>203</v>
      </c>
      <c r="R93" s="2131" t="s">
        <v>203</v>
      </c>
      <c r="S93" s="2131"/>
      <c r="T93" s="2131"/>
      <c r="U93" s="2131"/>
      <c r="V93" s="2131"/>
      <c r="W93" s="2131"/>
      <c r="X93" s="2131"/>
      <c r="Y93" s="2131"/>
      <c r="Z93" s="2383">
        <v>59188.959999999999</v>
      </c>
      <c r="AA93" s="2132"/>
      <c r="AB93" s="2132"/>
      <c r="AC93" s="2132"/>
    </row>
    <row r="94" spans="1:29" ht="12" thickBot="1" x14ac:dyDescent="0.25">
      <c r="A94" s="885"/>
      <c r="B94" s="885"/>
      <c r="C94" s="885"/>
      <c r="D94" s="885"/>
      <c r="E94" s="885"/>
      <c r="F94" s="885"/>
      <c r="G94" s="885"/>
      <c r="H94" s="885"/>
      <c r="I94" s="885"/>
      <c r="J94" s="885"/>
      <c r="K94" s="885"/>
      <c r="L94" s="885"/>
      <c r="M94" s="885"/>
      <c r="N94" s="885"/>
      <c r="O94" s="885"/>
      <c r="P94" s="885"/>
      <c r="Q94" s="885"/>
      <c r="R94" s="885"/>
      <c r="S94" s="885"/>
      <c r="T94" s="885"/>
      <c r="U94" s="885"/>
      <c r="V94" s="885"/>
      <c r="W94" s="885"/>
      <c r="X94" s="885"/>
      <c r="Y94" s="885"/>
      <c r="Z94" s="885"/>
      <c r="AA94" s="885"/>
      <c r="AB94" s="885"/>
      <c r="AC94" s="885"/>
    </row>
    <row r="95" spans="1:29" ht="12.2" customHeight="1" thickTop="1" x14ac:dyDescent="0.2">
      <c r="C95" s="2131" t="s">
        <v>203</v>
      </c>
      <c r="D95" s="2131"/>
      <c r="E95" s="2131"/>
      <c r="F95" s="2131"/>
      <c r="G95" s="2131"/>
      <c r="H95" s="2131" t="s">
        <v>1867</v>
      </c>
      <c r="I95" s="2131"/>
      <c r="J95" s="2131"/>
      <c r="K95" s="2131"/>
      <c r="L95" s="2131"/>
      <c r="M95" s="2131"/>
      <c r="N95" s="2131"/>
      <c r="O95" s="2131"/>
      <c r="P95" s="2131"/>
      <c r="Q95" s="2131" t="s">
        <v>203</v>
      </c>
      <c r="R95" s="2131" t="s">
        <v>203</v>
      </c>
      <c r="S95" s="2131"/>
      <c r="T95" s="2131"/>
      <c r="U95" s="2131"/>
      <c r="V95" s="2131"/>
      <c r="W95" s="2131"/>
      <c r="X95" s="2131"/>
      <c r="Y95" s="2131"/>
      <c r="Z95" s="2383">
        <v>59188.959999999999</v>
      </c>
      <c r="AA95" s="2132"/>
      <c r="AB95" s="2132"/>
      <c r="AC95" s="2132"/>
    </row>
    <row r="96" spans="1:29" ht="12.2" customHeight="1" x14ac:dyDescent="0.2">
      <c r="C96" s="2131" t="s">
        <v>203</v>
      </c>
      <c r="D96" s="2131"/>
      <c r="E96" s="2131"/>
      <c r="F96" s="2131"/>
      <c r="G96" s="2131"/>
      <c r="H96" s="2131" t="s">
        <v>1494</v>
      </c>
      <c r="I96" s="2131"/>
      <c r="J96" s="2131"/>
      <c r="K96" s="2131"/>
      <c r="L96" s="2131"/>
      <c r="M96" s="2131"/>
      <c r="N96" s="2131"/>
      <c r="O96" s="2131"/>
      <c r="P96" s="2131"/>
      <c r="Q96" s="2131" t="s">
        <v>203</v>
      </c>
      <c r="R96" s="2131" t="s">
        <v>203</v>
      </c>
      <c r="S96" s="2131"/>
      <c r="T96" s="2131"/>
      <c r="U96" s="2131"/>
      <c r="V96" s="2131"/>
      <c r="W96" s="2131"/>
      <c r="X96" s="2131"/>
      <c r="Y96" s="2131"/>
      <c r="Z96" s="2383">
        <v>52988.21</v>
      </c>
      <c r="AA96" s="2132"/>
      <c r="AB96" s="2132"/>
      <c r="AC96" s="2132"/>
    </row>
    <row r="97" spans="3:29" ht="12.2" customHeight="1" x14ac:dyDescent="0.2">
      <c r="C97" s="2131" t="s">
        <v>203</v>
      </c>
      <c r="D97" s="2131"/>
      <c r="E97" s="2131"/>
      <c r="F97" s="2131"/>
      <c r="G97" s="2131"/>
      <c r="H97" s="2131" t="s">
        <v>1493</v>
      </c>
      <c r="I97" s="2131"/>
      <c r="J97" s="2131"/>
      <c r="K97" s="2131"/>
      <c r="L97" s="2131"/>
      <c r="M97" s="2131"/>
      <c r="N97" s="2131"/>
      <c r="O97" s="2131"/>
      <c r="P97" s="2131"/>
      <c r="Q97" s="2131" t="s">
        <v>203</v>
      </c>
      <c r="R97" s="2131" t="s">
        <v>203</v>
      </c>
      <c r="S97" s="2131"/>
      <c r="T97" s="2131"/>
      <c r="U97" s="2131"/>
      <c r="V97" s="2131"/>
      <c r="W97" s="2131"/>
      <c r="X97" s="2131"/>
      <c r="Y97" s="2131"/>
      <c r="Z97" s="2383">
        <v>6200.75</v>
      </c>
      <c r="AA97" s="2132"/>
      <c r="AB97" s="2132"/>
      <c r="AC97" s="2132"/>
    </row>
    <row r="98" spans="3:29" ht="18.75" customHeight="1" x14ac:dyDescent="0.2">
      <c r="C98" s="2131" t="s">
        <v>203</v>
      </c>
      <c r="D98" s="2131"/>
      <c r="E98" s="2131"/>
      <c r="F98" s="2131"/>
      <c r="G98" s="2131"/>
      <c r="H98" s="2131" t="s">
        <v>345</v>
      </c>
      <c r="I98" s="2131"/>
      <c r="J98" s="2131"/>
      <c r="K98" s="2131"/>
      <c r="L98" s="2131"/>
      <c r="M98" s="2131"/>
      <c r="N98" s="2131"/>
      <c r="O98" s="2131"/>
      <c r="P98" s="2131"/>
      <c r="Q98" s="2131" t="s">
        <v>203</v>
      </c>
      <c r="R98" s="2131" t="s">
        <v>203</v>
      </c>
      <c r="S98" s="2131"/>
      <c r="T98" s="2131"/>
      <c r="U98" s="2131"/>
      <c r="V98" s="2131"/>
      <c r="W98" s="2131"/>
      <c r="X98" s="2131"/>
      <c r="Y98" s="2131"/>
      <c r="Z98" s="2383">
        <v>59188.959999999999</v>
      </c>
      <c r="AA98" s="2132"/>
      <c r="AB98" s="2132"/>
      <c r="AC98" s="2132"/>
    </row>
    <row r="99" spans="3:29" ht="18.75" customHeight="1" x14ac:dyDescent="0.2">
      <c r="C99" s="1127" t="s">
        <v>203</v>
      </c>
      <c r="D99" s="1127"/>
      <c r="E99" s="1127"/>
      <c r="F99" s="1127"/>
      <c r="G99" s="1127"/>
      <c r="H99" s="1127" t="s">
        <v>344</v>
      </c>
      <c r="I99" s="1127"/>
      <c r="J99" s="1127"/>
      <c r="K99" s="1127"/>
      <c r="L99" s="1127"/>
      <c r="M99" s="1127"/>
      <c r="N99" s="1127"/>
      <c r="O99" s="1127"/>
      <c r="P99" s="1127"/>
      <c r="Q99" s="1127" t="s">
        <v>203</v>
      </c>
      <c r="R99" s="1127" t="s">
        <v>203</v>
      </c>
      <c r="S99" s="1127"/>
      <c r="T99" s="1127"/>
      <c r="U99" s="1127"/>
      <c r="V99" s="1127"/>
      <c r="W99" s="1127"/>
      <c r="X99" s="1127"/>
      <c r="Y99" s="1127"/>
      <c r="Z99" s="1123" t="s">
        <v>203</v>
      </c>
      <c r="AA99" s="1123"/>
      <c r="AB99" s="1123"/>
      <c r="AC99" s="1123"/>
    </row>
    <row r="100" spans="3:29" ht="18.75" customHeight="1" x14ac:dyDescent="0.2">
      <c r="C100" s="2131" t="s">
        <v>203</v>
      </c>
      <c r="D100" s="2131"/>
      <c r="E100" s="2131"/>
      <c r="F100" s="2131"/>
      <c r="G100" s="2131"/>
      <c r="H100" s="2131" t="s">
        <v>57</v>
      </c>
      <c r="I100" s="2131"/>
      <c r="J100" s="2131"/>
      <c r="K100" s="2131"/>
      <c r="L100" s="2131"/>
      <c r="M100" s="2131"/>
      <c r="N100" s="2131"/>
      <c r="O100" s="2131"/>
      <c r="P100" s="2131"/>
      <c r="Q100" s="2131" t="s">
        <v>203</v>
      </c>
      <c r="R100" s="2131" t="s">
        <v>203</v>
      </c>
      <c r="S100" s="2131"/>
      <c r="T100" s="2131"/>
      <c r="U100" s="2131"/>
      <c r="V100" s="2131"/>
      <c r="W100" s="2131"/>
      <c r="X100" s="2131"/>
      <c r="Y100" s="2131"/>
      <c r="Z100" s="2383">
        <v>0</v>
      </c>
      <c r="AA100" s="2132"/>
      <c r="AB100" s="2132"/>
      <c r="AC100" s="2132"/>
    </row>
    <row r="101" spans="3:29" ht="18.75" customHeight="1" x14ac:dyDescent="0.2">
      <c r="C101" s="2131" t="s">
        <v>203</v>
      </c>
      <c r="D101" s="2131"/>
      <c r="E101" s="2131"/>
      <c r="F101" s="2131"/>
      <c r="G101" s="2131"/>
      <c r="H101" s="2131" t="s">
        <v>56</v>
      </c>
      <c r="I101" s="2131"/>
      <c r="J101" s="2131"/>
      <c r="K101" s="2131"/>
      <c r="L101" s="2131"/>
      <c r="M101" s="2131"/>
      <c r="N101" s="2131"/>
      <c r="O101" s="2131"/>
      <c r="P101" s="2131"/>
      <c r="Q101" s="2131" t="s">
        <v>203</v>
      </c>
      <c r="R101" s="2131" t="s">
        <v>203</v>
      </c>
      <c r="S101" s="2131"/>
      <c r="T101" s="2131"/>
      <c r="U101" s="2131"/>
      <c r="V101" s="2131"/>
      <c r="W101" s="2131"/>
      <c r="X101" s="2131"/>
      <c r="Y101" s="2131"/>
      <c r="Z101" s="2383">
        <v>0</v>
      </c>
      <c r="AA101" s="2132"/>
      <c r="AB101" s="2132"/>
      <c r="AC101" s="2132"/>
    </row>
    <row r="102" spans="3:29" ht="18.75" customHeight="1" x14ac:dyDescent="0.2">
      <c r="C102" s="2131" t="s">
        <v>203</v>
      </c>
      <c r="D102" s="2131"/>
      <c r="E102" s="2131"/>
      <c r="F102" s="2131"/>
      <c r="G102" s="2131"/>
      <c r="H102" s="2131" t="s">
        <v>561</v>
      </c>
      <c r="I102" s="2131"/>
      <c r="J102" s="2131"/>
      <c r="K102" s="2131"/>
      <c r="L102" s="2131"/>
      <c r="M102" s="2131"/>
      <c r="N102" s="2131"/>
      <c r="O102" s="2131"/>
      <c r="P102" s="2131"/>
      <c r="Q102" s="2131" t="s">
        <v>203</v>
      </c>
      <c r="R102" s="2131" t="s">
        <v>203</v>
      </c>
      <c r="S102" s="2131"/>
      <c r="T102" s="2131"/>
      <c r="U102" s="2131"/>
      <c r="V102" s="2131"/>
      <c r="W102" s="2131"/>
      <c r="X102" s="2131"/>
      <c r="Y102" s="2131"/>
      <c r="Z102" s="2383">
        <v>59188.959999999999</v>
      </c>
      <c r="AA102" s="2132"/>
      <c r="AB102" s="2132"/>
      <c r="AC102" s="2132"/>
    </row>
    <row r="103" spans="3:29" ht="18.75" customHeight="1" x14ac:dyDescent="0.2">
      <c r="C103" s="2131" t="s">
        <v>203</v>
      </c>
      <c r="D103" s="2131"/>
      <c r="E103" s="2131"/>
      <c r="F103" s="2131"/>
      <c r="G103" s="2131"/>
      <c r="H103" s="2131" t="s">
        <v>1866</v>
      </c>
      <c r="I103" s="2131"/>
      <c r="J103" s="2131"/>
      <c r="K103" s="2131"/>
      <c r="L103" s="2131"/>
      <c r="M103" s="2131"/>
      <c r="N103" s="2131"/>
      <c r="O103" s="2131"/>
      <c r="P103" s="2131"/>
      <c r="Q103" s="2131" t="s">
        <v>203</v>
      </c>
      <c r="R103" s="2131" t="s">
        <v>203</v>
      </c>
      <c r="S103" s="2131"/>
      <c r="T103" s="2131"/>
      <c r="U103" s="2131"/>
      <c r="V103" s="2131"/>
      <c r="W103" s="2131"/>
      <c r="X103" s="2131"/>
      <c r="Y103" s="2131"/>
      <c r="Z103" s="2383">
        <v>0</v>
      </c>
      <c r="AA103" s="2132"/>
      <c r="AB103" s="2132"/>
      <c r="AC103" s="2132"/>
    </row>
    <row r="104" spans="3:29" ht="18.75" customHeight="1" x14ac:dyDescent="0.2">
      <c r="C104" s="1127" t="s">
        <v>203</v>
      </c>
      <c r="D104" s="1127"/>
      <c r="E104" s="1127"/>
      <c r="F104" s="1127"/>
      <c r="G104" s="1127"/>
      <c r="H104" s="1127" t="s">
        <v>1865</v>
      </c>
      <c r="I104" s="1127"/>
      <c r="J104" s="1127"/>
      <c r="K104" s="1127"/>
      <c r="L104" s="1127"/>
      <c r="M104" s="1127"/>
      <c r="N104" s="1127"/>
      <c r="O104" s="1127"/>
      <c r="P104" s="1127"/>
      <c r="Q104" s="1127" t="s">
        <v>203</v>
      </c>
      <c r="R104" s="1127" t="s">
        <v>203</v>
      </c>
      <c r="S104" s="1127"/>
      <c r="T104" s="1127"/>
      <c r="U104" s="1127"/>
      <c r="V104" s="1127"/>
      <c r="W104" s="1127"/>
      <c r="X104" s="1127"/>
      <c r="Y104" s="1127"/>
      <c r="Z104" s="2382">
        <v>0</v>
      </c>
      <c r="AA104" s="1123"/>
      <c r="AB104" s="1123"/>
      <c r="AC104" s="1123"/>
    </row>
    <row r="105" spans="3:29" ht="18.75" customHeight="1" x14ac:dyDescent="0.2">
      <c r="C105" s="2131" t="s">
        <v>203</v>
      </c>
      <c r="D105" s="2131"/>
      <c r="E105" s="2131"/>
      <c r="F105" s="2131"/>
      <c r="G105" s="2131"/>
      <c r="H105" s="2131" t="s">
        <v>1864</v>
      </c>
      <c r="I105" s="2131"/>
      <c r="J105" s="2131"/>
      <c r="K105" s="2131"/>
      <c r="L105" s="2131"/>
      <c r="M105" s="2131"/>
      <c r="N105" s="2131"/>
      <c r="O105" s="2131"/>
      <c r="P105" s="2131"/>
      <c r="Q105" s="2131" t="s">
        <v>203</v>
      </c>
      <c r="R105" s="2131" t="s">
        <v>203</v>
      </c>
      <c r="S105" s="2131"/>
      <c r="T105" s="2131"/>
      <c r="U105" s="2131"/>
      <c r="V105" s="2131"/>
      <c r="W105" s="2131"/>
      <c r="X105" s="2131"/>
      <c r="Y105" s="2131"/>
      <c r="Z105" s="2383">
        <v>0</v>
      </c>
      <c r="AA105" s="2132"/>
      <c r="AB105" s="2132"/>
      <c r="AC105" s="2132"/>
    </row>
    <row r="106" spans="3:29" ht="33.75" customHeight="1" x14ac:dyDescent="0.2">
      <c r="C106" s="2131" t="s">
        <v>203</v>
      </c>
      <c r="D106" s="2131"/>
      <c r="E106" s="2131"/>
      <c r="F106" s="2131"/>
      <c r="G106" s="2131"/>
      <c r="H106" s="2131" t="s">
        <v>221</v>
      </c>
      <c r="I106" s="2131"/>
      <c r="J106" s="2131"/>
      <c r="K106" s="2131"/>
      <c r="L106" s="2131"/>
      <c r="M106" s="2131"/>
      <c r="N106" s="2131"/>
      <c r="O106" s="2131"/>
      <c r="P106" s="2131"/>
      <c r="Q106" s="2131" t="s">
        <v>203</v>
      </c>
      <c r="R106" s="2131" t="s">
        <v>203</v>
      </c>
      <c r="S106" s="2131"/>
      <c r="T106" s="2131"/>
      <c r="U106" s="2131"/>
      <c r="V106" s="2131"/>
      <c r="W106" s="2131"/>
      <c r="X106" s="2131"/>
      <c r="Y106" s="2131"/>
      <c r="Z106" s="2132" t="s">
        <v>203</v>
      </c>
      <c r="AA106" s="2132"/>
      <c r="AB106" s="2132"/>
      <c r="AC106" s="2132"/>
    </row>
    <row r="107" spans="3:29" ht="18.75" customHeight="1" x14ac:dyDescent="0.2">
      <c r="C107" s="2131" t="s">
        <v>203</v>
      </c>
      <c r="D107" s="2131"/>
      <c r="E107" s="2131"/>
      <c r="F107" s="2131"/>
      <c r="G107" s="2131"/>
      <c r="H107" s="2131" t="s">
        <v>1863</v>
      </c>
      <c r="I107" s="2131"/>
      <c r="J107" s="2131"/>
      <c r="K107" s="2131"/>
      <c r="L107" s="2131"/>
      <c r="M107" s="2131"/>
      <c r="N107" s="2131"/>
      <c r="O107" s="2131"/>
      <c r="P107" s="2131"/>
      <c r="Q107" s="2131" t="s">
        <v>203</v>
      </c>
      <c r="R107" s="2131" t="s">
        <v>203</v>
      </c>
      <c r="S107" s="2131"/>
      <c r="T107" s="2131"/>
      <c r="U107" s="2131"/>
      <c r="V107" s="2131"/>
      <c r="W107" s="2131"/>
      <c r="X107" s="2131"/>
      <c r="Y107" s="2131"/>
      <c r="Z107" s="2383">
        <v>0</v>
      </c>
      <c r="AA107" s="2132"/>
      <c r="AB107" s="2132"/>
      <c r="AC107" s="2132"/>
    </row>
    <row r="108" spans="3:29" ht="18.75" customHeight="1" x14ac:dyDescent="0.2">
      <c r="C108" s="2131" t="s">
        <v>203</v>
      </c>
      <c r="D108" s="2131"/>
      <c r="E108" s="2131"/>
      <c r="F108" s="2131"/>
      <c r="G108" s="2131"/>
      <c r="H108" s="2131" t="s">
        <v>1862</v>
      </c>
      <c r="I108" s="2131"/>
      <c r="J108" s="2131"/>
      <c r="K108" s="2131"/>
      <c r="L108" s="2131"/>
      <c r="M108" s="2131"/>
      <c r="N108" s="2131"/>
      <c r="O108" s="2131"/>
      <c r="P108" s="2131"/>
      <c r="Q108" s="2131" t="s">
        <v>203</v>
      </c>
      <c r="R108" s="2131" t="s">
        <v>203</v>
      </c>
      <c r="S108" s="2131"/>
      <c r="T108" s="2131"/>
      <c r="U108" s="2131"/>
      <c r="V108" s="2131"/>
      <c r="W108" s="2131"/>
      <c r="X108" s="2131"/>
      <c r="Y108" s="2131"/>
      <c r="Z108" s="2383">
        <v>0</v>
      </c>
      <c r="AA108" s="2132"/>
      <c r="AB108" s="2132"/>
      <c r="AC108" s="2132"/>
    </row>
    <row r="109" spans="3:29" ht="18.75" customHeight="1" x14ac:dyDescent="0.2">
      <c r="C109" s="2131" t="s">
        <v>203</v>
      </c>
      <c r="D109" s="2131"/>
      <c r="E109" s="2131"/>
      <c r="F109" s="2131"/>
      <c r="G109" s="2131"/>
      <c r="H109" s="2131" t="s">
        <v>1861</v>
      </c>
      <c r="I109" s="2131"/>
      <c r="J109" s="2131"/>
      <c r="K109" s="2131"/>
      <c r="L109" s="2131"/>
      <c r="M109" s="2131"/>
      <c r="N109" s="2131"/>
      <c r="O109" s="2131"/>
      <c r="P109" s="2131"/>
      <c r="Q109" s="2131" t="s">
        <v>203</v>
      </c>
      <c r="R109" s="2131" t="s">
        <v>203</v>
      </c>
      <c r="S109" s="2131"/>
      <c r="T109" s="2131"/>
      <c r="U109" s="2131"/>
      <c r="V109" s="2131"/>
      <c r="W109" s="2131"/>
      <c r="X109" s="2131"/>
      <c r="Y109" s="2131"/>
      <c r="Z109" s="2383">
        <v>0</v>
      </c>
      <c r="AA109" s="2132"/>
      <c r="AB109" s="2132"/>
      <c r="AC109" s="2132"/>
    </row>
    <row r="110" spans="3:29" ht="18.75" customHeight="1" x14ac:dyDescent="0.2">
      <c r="C110" s="2131" t="s">
        <v>203</v>
      </c>
      <c r="D110" s="2131"/>
      <c r="E110" s="2131"/>
      <c r="F110" s="2131"/>
      <c r="G110" s="2131"/>
      <c r="H110" s="2131" t="s">
        <v>1860</v>
      </c>
      <c r="I110" s="2131"/>
      <c r="J110" s="2131"/>
      <c r="K110" s="2131"/>
      <c r="L110" s="2131"/>
      <c r="M110" s="2131"/>
      <c r="N110" s="2131"/>
      <c r="O110" s="2131"/>
      <c r="P110" s="2131"/>
      <c r="Q110" s="2131" t="s">
        <v>203</v>
      </c>
      <c r="R110" s="2131" t="s">
        <v>203</v>
      </c>
      <c r="S110" s="2131"/>
      <c r="T110" s="2131"/>
      <c r="U110" s="2131"/>
      <c r="V110" s="2131"/>
      <c r="W110" s="2131"/>
      <c r="X110" s="2131"/>
      <c r="Y110" s="2131"/>
      <c r="Z110" s="2383">
        <v>0</v>
      </c>
      <c r="AA110" s="2132"/>
      <c r="AB110" s="2132"/>
      <c r="AC110" s="2132"/>
    </row>
    <row r="111" spans="3:29" ht="18.75" customHeight="1" x14ac:dyDescent="0.2">
      <c r="C111" s="2131" t="s">
        <v>203</v>
      </c>
      <c r="D111" s="2131"/>
      <c r="E111" s="2131"/>
      <c r="F111" s="2131"/>
      <c r="G111" s="2131"/>
      <c r="H111" s="2131" t="s">
        <v>1023</v>
      </c>
      <c r="I111" s="2131"/>
      <c r="J111" s="2131"/>
      <c r="K111" s="2131"/>
      <c r="L111" s="2131"/>
      <c r="M111" s="2131"/>
      <c r="N111" s="2131"/>
      <c r="O111" s="2131"/>
      <c r="P111" s="2131"/>
      <c r="Q111" s="2131" t="s">
        <v>203</v>
      </c>
      <c r="R111" s="2131" t="s">
        <v>203</v>
      </c>
      <c r="S111" s="2131"/>
      <c r="T111" s="2131"/>
      <c r="U111" s="2131"/>
      <c r="V111" s="2131"/>
      <c r="W111" s="2131"/>
      <c r="X111" s="2131"/>
      <c r="Y111" s="2131"/>
      <c r="Z111" s="2383">
        <v>0</v>
      </c>
      <c r="AA111" s="2132"/>
      <c r="AB111" s="2132"/>
      <c r="AC111" s="2132"/>
    </row>
    <row r="112" spans="3:29" ht="18.75" customHeight="1" x14ac:dyDescent="0.2">
      <c r="C112" s="2131" t="s">
        <v>203</v>
      </c>
      <c r="D112" s="2131"/>
      <c r="E112" s="2131"/>
      <c r="F112" s="2131"/>
      <c r="G112" s="2131"/>
      <c r="H112" s="2131" t="s">
        <v>1859</v>
      </c>
      <c r="I112" s="2131"/>
      <c r="J112" s="2131"/>
      <c r="K112" s="2131"/>
      <c r="L112" s="2131"/>
      <c r="M112" s="2131"/>
      <c r="N112" s="2131"/>
      <c r="O112" s="2131"/>
      <c r="P112" s="2131"/>
      <c r="Q112" s="2131" t="s">
        <v>203</v>
      </c>
      <c r="R112" s="2131" t="s">
        <v>203</v>
      </c>
      <c r="S112" s="2131"/>
      <c r="T112" s="2131"/>
      <c r="U112" s="2131"/>
      <c r="V112" s="2131"/>
      <c r="W112" s="2131"/>
      <c r="X112" s="2131"/>
      <c r="Y112" s="2131"/>
      <c r="Z112" s="2383">
        <v>0</v>
      </c>
      <c r="AA112" s="2132"/>
      <c r="AB112" s="2132"/>
      <c r="AC112" s="2132"/>
    </row>
    <row r="113" spans="1:30" ht="18.75" customHeight="1" x14ac:dyDescent="0.2">
      <c r="C113" s="2131" t="s">
        <v>203</v>
      </c>
      <c r="D113" s="2131"/>
      <c r="E113" s="2131"/>
      <c r="F113" s="2131"/>
      <c r="G113" s="2131"/>
      <c r="H113" s="2131" t="s">
        <v>1858</v>
      </c>
      <c r="I113" s="2131"/>
      <c r="J113" s="2131"/>
      <c r="K113" s="2131"/>
      <c r="L113" s="2131"/>
      <c r="M113" s="2131"/>
      <c r="N113" s="2131"/>
      <c r="O113" s="2131"/>
      <c r="P113" s="2131"/>
      <c r="Q113" s="2131" t="s">
        <v>203</v>
      </c>
      <c r="R113" s="2131" t="s">
        <v>203</v>
      </c>
      <c r="S113" s="2131"/>
      <c r="T113" s="2131"/>
      <c r="U113" s="2131"/>
      <c r="V113" s="2131"/>
      <c r="W113" s="2131"/>
      <c r="X113" s="2131"/>
      <c r="Y113" s="2131"/>
      <c r="Z113" s="2383">
        <v>0</v>
      </c>
      <c r="AA113" s="2132"/>
      <c r="AB113" s="2132"/>
      <c r="AC113" s="2132"/>
    </row>
    <row r="114" spans="1:30" ht="18.75" customHeight="1" x14ac:dyDescent="0.2">
      <c r="C114" s="2131" t="s">
        <v>203</v>
      </c>
      <c r="D114" s="2131"/>
      <c r="E114" s="2131"/>
      <c r="F114" s="2131"/>
      <c r="G114" s="2131"/>
      <c r="H114" s="2131" t="s">
        <v>1857</v>
      </c>
      <c r="I114" s="2131"/>
      <c r="J114" s="2131"/>
      <c r="K114" s="2131"/>
      <c r="L114" s="2131"/>
      <c r="M114" s="2131"/>
      <c r="N114" s="2131"/>
      <c r="O114" s="2131"/>
      <c r="P114" s="2131"/>
      <c r="Q114" s="2131" t="s">
        <v>203</v>
      </c>
      <c r="R114" s="2131" t="s">
        <v>203</v>
      </c>
      <c r="S114" s="2131"/>
      <c r="T114" s="2131"/>
      <c r="U114" s="2131"/>
      <c r="V114" s="2131"/>
      <c r="W114" s="2131"/>
      <c r="X114" s="2131"/>
      <c r="Y114" s="2131"/>
      <c r="Z114" s="2383">
        <v>0</v>
      </c>
      <c r="AA114" s="2132"/>
      <c r="AB114" s="2132"/>
      <c r="AC114" s="2132"/>
    </row>
    <row r="115" spans="1:30" ht="18.75" customHeight="1" x14ac:dyDescent="0.2">
      <c r="C115" s="2131" t="s">
        <v>203</v>
      </c>
      <c r="D115" s="2131"/>
      <c r="E115" s="2131"/>
      <c r="F115" s="2131"/>
      <c r="G115" s="2131"/>
      <c r="H115" s="2131" t="s">
        <v>1884</v>
      </c>
      <c r="I115" s="2131"/>
      <c r="J115" s="2131"/>
      <c r="K115" s="2131"/>
      <c r="L115" s="2131"/>
      <c r="M115" s="2131"/>
      <c r="N115" s="2131"/>
      <c r="O115" s="2131"/>
      <c r="P115" s="2131"/>
      <c r="Q115" s="2131" t="s">
        <v>203</v>
      </c>
      <c r="R115" s="2131" t="s">
        <v>203</v>
      </c>
      <c r="S115" s="2131"/>
      <c r="T115" s="2131"/>
      <c r="U115" s="2131"/>
      <c r="V115" s="2131"/>
      <c r="W115" s="2131"/>
      <c r="X115" s="2131"/>
      <c r="Y115" s="2131"/>
      <c r="Z115" s="2383">
        <v>59188.959999999999</v>
      </c>
      <c r="AA115" s="2132"/>
      <c r="AB115" s="2132"/>
      <c r="AC115" s="2132"/>
    </row>
    <row r="116" spans="1:30" ht="18.75" customHeight="1" x14ac:dyDescent="0.2">
      <c r="C116" s="2131" t="s">
        <v>203</v>
      </c>
      <c r="D116" s="2131"/>
      <c r="E116" s="2131"/>
      <c r="F116" s="2131"/>
      <c r="G116" s="2131"/>
      <c r="H116" s="2131" t="s">
        <v>1855</v>
      </c>
      <c r="I116" s="2131"/>
      <c r="J116" s="2131"/>
      <c r="K116" s="2131"/>
      <c r="L116" s="2131"/>
      <c r="M116" s="2131"/>
      <c r="N116" s="2131"/>
      <c r="O116" s="2131"/>
      <c r="P116" s="2131"/>
      <c r="Q116" s="2131" t="s">
        <v>203</v>
      </c>
      <c r="R116" s="2131" t="s">
        <v>203</v>
      </c>
      <c r="S116" s="2131"/>
      <c r="T116" s="2131"/>
      <c r="U116" s="2131"/>
      <c r="V116" s="2131"/>
      <c r="W116" s="2131"/>
      <c r="X116" s="2131"/>
      <c r="Y116" s="2131"/>
      <c r="Z116" s="2383">
        <v>58893.02</v>
      </c>
      <c r="AA116" s="2132"/>
      <c r="AB116" s="2132"/>
      <c r="AC116" s="2132"/>
    </row>
    <row r="117" spans="1:30" ht="18.75" customHeight="1" x14ac:dyDescent="0.2">
      <c r="C117" s="2131" t="s">
        <v>203</v>
      </c>
      <c r="D117" s="2131"/>
      <c r="E117" s="2131"/>
      <c r="F117" s="2131"/>
      <c r="G117" s="2131"/>
      <c r="H117" s="2131" t="s">
        <v>1854</v>
      </c>
      <c r="I117" s="2131"/>
      <c r="J117" s="2131"/>
      <c r="K117" s="2131"/>
      <c r="L117" s="2131"/>
      <c r="M117" s="2131"/>
      <c r="N117" s="2131"/>
      <c r="O117" s="2131"/>
      <c r="P117" s="2131"/>
      <c r="Q117" s="2131" t="s">
        <v>203</v>
      </c>
      <c r="R117" s="2131" t="s">
        <v>203</v>
      </c>
      <c r="S117" s="2131"/>
      <c r="T117" s="2131"/>
      <c r="U117" s="2131"/>
      <c r="V117" s="2131"/>
      <c r="W117" s="2131"/>
      <c r="X117" s="2131"/>
      <c r="Y117" s="2131"/>
      <c r="Z117" s="2383">
        <v>58893.02</v>
      </c>
      <c r="AA117" s="2132"/>
      <c r="AB117" s="2132"/>
      <c r="AC117" s="2132"/>
    </row>
    <row r="118" spans="1:30" ht="12.2" customHeight="1" x14ac:dyDescent="0.2">
      <c r="C118" s="2131" t="s">
        <v>203</v>
      </c>
      <c r="D118" s="2131"/>
      <c r="E118" s="2131"/>
      <c r="F118" s="2131"/>
      <c r="G118" s="2131"/>
      <c r="H118" s="2131" t="s">
        <v>203</v>
      </c>
      <c r="I118" s="2131"/>
      <c r="J118" s="2131"/>
      <c r="K118" s="2131"/>
      <c r="L118" s="2131"/>
      <c r="M118" s="2131"/>
      <c r="N118" s="2131"/>
      <c r="O118" s="2131"/>
      <c r="P118" s="2131"/>
      <c r="Q118" s="2131" t="s">
        <v>203</v>
      </c>
      <c r="R118" s="2131" t="s">
        <v>203</v>
      </c>
      <c r="S118" s="2131"/>
      <c r="T118" s="2131"/>
      <c r="U118" s="2131"/>
      <c r="V118" s="2131"/>
      <c r="W118" s="2131"/>
      <c r="X118" s="2131"/>
      <c r="Y118" s="2131"/>
      <c r="Z118" s="2132" t="s">
        <v>203</v>
      </c>
      <c r="AA118" s="2132"/>
      <c r="AB118" s="2132"/>
      <c r="AC118" s="2132"/>
    </row>
    <row r="119" spans="1:30" ht="12.2" customHeight="1" x14ac:dyDescent="0.2">
      <c r="C119" s="2131" t="s">
        <v>203</v>
      </c>
      <c r="D119" s="2131"/>
      <c r="E119" s="2131"/>
      <c r="F119" s="2131"/>
      <c r="G119" s="2131"/>
      <c r="H119" s="2131" t="s">
        <v>203</v>
      </c>
      <c r="I119" s="2131"/>
      <c r="J119" s="2131"/>
      <c r="K119" s="2131"/>
      <c r="L119" s="2131"/>
      <c r="M119" s="2131"/>
      <c r="N119" s="2131"/>
      <c r="O119" s="2131"/>
      <c r="P119" s="2131"/>
      <c r="Q119" s="2131" t="s">
        <v>203</v>
      </c>
      <c r="R119" s="2131" t="s">
        <v>203</v>
      </c>
      <c r="S119" s="2131"/>
      <c r="T119" s="2131"/>
      <c r="U119" s="2131"/>
      <c r="V119" s="2131"/>
      <c r="W119" s="2131"/>
      <c r="X119" s="2131"/>
      <c r="Y119" s="2131"/>
      <c r="Z119" s="2132" t="s">
        <v>203</v>
      </c>
      <c r="AA119" s="2132"/>
      <c r="AB119" s="2132"/>
      <c r="AC119" s="2132"/>
    </row>
    <row r="120" spans="1:30" ht="12.2" customHeight="1" x14ac:dyDescent="0.2">
      <c r="C120" s="2131" t="s">
        <v>203</v>
      </c>
      <c r="D120" s="2131"/>
      <c r="E120" s="2131"/>
      <c r="F120" s="2131"/>
      <c r="G120" s="2131"/>
      <c r="H120" s="2131" t="s">
        <v>203</v>
      </c>
      <c r="I120" s="2131"/>
      <c r="J120" s="2131"/>
      <c r="K120" s="2131"/>
      <c r="L120" s="2131"/>
      <c r="M120" s="2131"/>
      <c r="N120" s="2131"/>
      <c r="O120" s="2131"/>
      <c r="P120" s="2131"/>
      <c r="Q120" s="2131" t="s">
        <v>203</v>
      </c>
      <c r="R120" s="2131" t="s">
        <v>203</v>
      </c>
      <c r="S120" s="2131"/>
      <c r="T120" s="2131"/>
      <c r="U120" s="2131"/>
      <c r="V120" s="2131"/>
      <c r="W120" s="2131"/>
      <c r="X120" s="2131"/>
      <c r="Y120" s="2131"/>
      <c r="Z120" s="2132" t="s">
        <v>203</v>
      </c>
      <c r="AA120" s="2132"/>
      <c r="AB120" s="2132"/>
      <c r="AC120" s="2132"/>
    </row>
    <row r="121" spans="1:30" ht="12.2" customHeight="1" x14ac:dyDescent="0.2">
      <c r="C121" s="2131" t="s">
        <v>203</v>
      </c>
      <c r="D121" s="2131"/>
      <c r="E121" s="2131"/>
      <c r="F121" s="2131"/>
      <c r="G121" s="2131"/>
      <c r="H121" s="2131" t="s">
        <v>203</v>
      </c>
      <c r="I121" s="2131"/>
      <c r="J121" s="2131"/>
      <c r="K121" s="2131"/>
      <c r="L121" s="2131"/>
      <c r="M121" s="2131"/>
      <c r="N121" s="2131"/>
      <c r="O121" s="2131"/>
      <c r="P121" s="2131"/>
      <c r="Q121" s="2131" t="s">
        <v>203</v>
      </c>
      <c r="R121" s="2131" t="s">
        <v>203</v>
      </c>
      <c r="S121" s="2131"/>
      <c r="T121" s="2131"/>
      <c r="U121" s="2131"/>
      <c r="V121" s="2131"/>
      <c r="W121" s="2131"/>
      <c r="X121" s="2131"/>
      <c r="Y121" s="2131"/>
      <c r="Z121" s="2132" t="s">
        <v>203</v>
      </c>
      <c r="AA121" s="2132"/>
      <c r="AB121" s="2132"/>
      <c r="AC121" s="2132"/>
    </row>
    <row r="122" spans="1:30" ht="12.2" customHeight="1" x14ac:dyDescent="0.2">
      <c r="C122" s="2131" t="s">
        <v>203</v>
      </c>
      <c r="D122" s="2131"/>
      <c r="E122" s="2131"/>
      <c r="F122" s="2131"/>
      <c r="G122" s="2131"/>
      <c r="H122" s="2131" t="s">
        <v>203</v>
      </c>
      <c r="I122" s="2131"/>
      <c r="J122" s="2131"/>
      <c r="K122" s="2131"/>
      <c r="L122" s="2131"/>
      <c r="M122" s="2131"/>
      <c r="N122" s="2131"/>
      <c r="O122" s="2131"/>
      <c r="P122" s="2131"/>
      <c r="Q122" s="2131" t="s">
        <v>203</v>
      </c>
      <c r="R122" s="2131" t="s">
        <v>203</v>
      </c>
      <c r="S122" s="2131"/>
      <c r="T122" s="2131"/>
      <c r="U122" s="2131"/>
      <c r="V122" s="2131"/>
      <c r="W122" s="2131"/>
      <c r="X122" s="2131"/>
      <c r="Y122" s="2131"/>
      <c r="Z122" s="2132" t="s">
        <v>203</v>
      </c>
      <c r="AA122" s="2132"/>
      <c r="AB122" s="2132"/>
      <c r="AC122" s="2132"/>
    </row>
    <row r="123" spans="1:30" ht="24.6" customHeight="1" x14ac:dyDescent="0.2">
      <c r="A123" s="1127" t="s">
        <v>203</v>
      </c>
      <c r="B123" s="1127"/>
      <c r="C123" s="1127"/>
      <c r="D123" s="1127"/>
      <c r="E123" s="1127"/>
      <c r="F123" s="1127"/>
      <c r="G123" s="1127"/>
      <c r="H123" s="1127"/>
      <c r="I123" s="1127"/>
      <c r="J123" s="1127"/>
      <c r="K123" s="1127"/>
      <c r="L123" s="1127"/>
      <c r="M123" s="1127"/>
      <c r="N123" s="1127"/>
      <c r="O123" s="1127"/>
      <c r="P123" s="1127"/>
      <c r="Q123" s="1127"/>
      <c r="R123" s="1127"/>
      <c r="S123" s="1127"/>
      <c r="T123" s="1127"/>
      <c r="U123" s="1127"/>
      <c r="V123" s="1127"/>
      <c r="W123" s="1127"/>
      <c r="X123" s="1127"/>
      <c r="Y123" s="1127"/>
      <c r="Z123" s="1127"/>
      <c r="AA123" s="1127"/>
      <c r="AB123" s="1127"/>
      <c r="AC123" s="1127"/>
    </row>
    <row r="124" spans="1:30" s="904" customFormat="1" ht="83.25" customHeight="1" x14ac:dyDescent="0.25">
      <c r="A124" s="2123" t="s">
        <v>1853</v>
      </c>
      <c r="B124" s="2123"/>
      <c r="C124" s="2123"/>
      <c r="D124" s="2123"/>
      <c r="E124" s="2124" t="s">
        <v>1852</v>
      </c>
      <c r="F124" s="2124"/>
      <c r="G124" s="2124"/>
      <c r="H124" s="2124"/>
      <c r="I124" s="2124"/>
      <c r="J124" s="2125"/>
      <c r="K124" s="2125"/>
      <c r="L124" s="2126" t="s">
        <v>1851</v>
      </c>
      <c r="M124" s="2126"/>
      <c r="N124" s="2126"/>
      <c r="O124" s="2126"/>
      <c r="P124" s="2126"/>
      <c r="Q124" s="2126"/>
      <c r="R124" s="2126"/>
      <c r="S124" s="2126"/>
      <c r="T124" s="2126"/>
      <c r="U124" s="903"/>
      <c r="V124" s="903"/>
      <c r="W124" s="903"/>
      <c r="X124" s="903"/>
      <c r="Y124" s="903"/>
      <c r="Z124" s="903"/>
      <c r="AA124" s="903"/>
      <c r="AB124" s="903"/>
      <c r="AC124" s="903"/>
      <c r="AD124" s="903"/>
    </row>
    <row r="125" spans="1:30" s="904" customFormat="1" ht="12.2" customHeight="1" x14ac:dyDescent="0.25">
      <c r="A125" s="2127" t="s">
        <v>203</v>
      </c>
      <c r="B125" s="2127"/>
      <c r="C125" s="2127"/>
      <c r="D125" s="2127"/>
      <c r="E125" s="2127" t="s">
        <v>1849</v>
      </c>
      <c r="F125" s="2127"/>
      <c r="G125" s="2127"/>
      <c r="H125" s="2127"/>
      <c r="I125" s="2128" t="s">
        <v>1848</v>
      </c>
      <c r="J125" s="2128"/>
      <c r="K125" s="2128"/>
      <c r="L125" s="905"/>
      <c r="M125" s="2130" t="s">
        <v>1847</v>
      </c>
      <c r="N125" s="2130"/>
      <c r="O125" s="2130"/>
      <c r="P125" s="2130"/>
      <c r="Q125" s="2130"/>
      <c r="R125" s="2130"/>
      <c r="S125" s="2130"/>
      <c r="T125" s="2130"/>
      <c r="U125" s="905"/>
      <c r="V125" s="905"/>
      <c r="W125" s="905"/>
      <c r="X125" s="905"/>
      <c r="Y125" s="905"/>
      <c r="Z125" s="905"/>
      <c r="AA125" s="905"/>
      <c r="AB125" s="905"/>
      <c r="AC125" s="905"/>
      <c r="AD125" s="905"/>
    </row>
    <row r="126" spans="1:30" s="906" customFormat="1" ht="39" customHeight="1" x14ac:dyDescent="0.2">
      <c r="A126" s="2122" t="s">
        <v>1881</v>
      </c>
      <c r="B126" s="2122"/>
      <c r="C126" s="2122"/>
      <c r="D126" s="2122"/>
      <c r="E126" s="2122"/>
      <c r="F126" s="2122"/>
      <c r="G126" s="2122"/>
      <c r="H126" s="2122"/>
      <c r="I126" s="2122"/>
      <c r="J126" s="2122"/>
      <c r="K126" s="2122"/>
      <c r="L126" s="2122"/>
      <c r="M126" s="2122"/>
      <c r="N126" s="2122"/>
      <c r="O126" s="2122"/>
      <c r="P126" s="2122"/>
      <c r="Q126" s="2122"/>
      <c r="R126" s="2122"/>
      <c r="S126" s="2122"/>
      <c r="T126" s="2122"/>
      <c r="U126" s="2122"/>
      <c r="V126" s="2122"/>
      <c r="W126" s="2122"/>
      <c r="X126" s="2122"/>
      <c r="Y126" s="2122"/>
      <c r="Z126" s="2122"/>
      <c r="AA126" s="2122"/>
      <c r="AB126" s="2122"/>
      <c r="AC126" s="2122"/>
      <c r="AD126" s="2122"/>
    </row>
    <row r="127" spans="1:30" s="904" customFormat="1" ht="193.5" customHeight="1" x14ac:dyDescent="0.25">
      <c r="A127" s="2123" t="s">
        <v>1850</v>
      </c>
      <c r="B127" s="2123"/>
      <c r="C127" s="2123"/>
      <c r="D127" s="2123"/>
      <c r="E127" s="2124" t="s">
        <v>1882</v>
      </c>
      <c r="F127" s="2124"/>
      <c r="G127" s="2124"/>
      <c r="H127" s="2124"/>
      <c r="I127" s="2124"/>
      <c r="J127" s="2125"/>
      <c r="K127" s="2125"/>
      <c r="L127" s="2126" t="s">
        <v>1883</v>
      </c>
      <c r="M127" s="2126"/>
      <c r="N127" s="2126"/>
      <c r="O127" s="2126"/>
      <c r="P127" s="2126"/>
      <c r="Q127" s="2126"/>
      <c r="R127" s="2126"/>
      <c r="S127" s="2126"/>
      <c r="T127" s="2126"/>
      <c r="U127" s="903"/>
      <c r="V127" s="903"/>
      <c r="W127" s="903"/>
      <c r="X127" s="903"/>
      <c r="Y127" s="903"/>
      <c r="Z127" s="903"/>
      <c r="AA127" s="903"/>
      <c r="AB127" s="903"/>
      <c r="AC127" s="903"/>
      <c r="AD127" s="903"/>
    </row>
    <row r="128" spans="1:30" s="904" customFormat="1" ht="12.2" customHeight="1" x14ac:dyDescent="0.25">
      <c r="A128" s="2127" t="s">
        <v>203</v>
      </c>
      <c r="B128" s="2127"/>
      <c r="C128" s="2127"/>
      <c r="D128" s="2127"/>
      <c r="E128" s="2127" t="s">
        <v>1849</v>
      </c>
      <c r="F128" s="2127"/>
      <c r="G128" s="2127"/>
      <c r="H128" s="2127"/>
      <c r="I128" s="2128" t="s">
        <v>1848</v>
      </c>
      <c r="J128" s="2128"/>
      <c r="K128" s="2128"/>
      <c r="L128" s="2129" t="s">
        <v>1847</v>
      </c>
      <c r="M128" s="2129"/>
      <c r="N128" s="2129"/>
      <c r="O128" s="2129"/>
      <c r="P128" s="2129"/>
      <c r="Q128" s="2129"/>
      <c r="R128" s="905"/>
      <c r="S128" s="905"/>
      <c r="T128" s="905"/>
      <c r="U128" s="905"/>
      <c r="V128" s="905"/>
      <c r="W128" s="905"/>
      <c r="X128" s="905"/>
      <c r="Y128" s="905"/>
      <c r="Z128" s="905"/>
      <c r="AA128" s="905"/>
      <c r="AB128" s="905"/>
      <c r="AC128" s="905"/>
      <c r="AD128" s="905"/>
    </row>
    <row r="129" spans="1:30" s="906" customFormat="1" ht="29.25" customHeight="1" x14ac:dyDescent="0.2">
      <c r="A129" s="2122" t="s">
        <v>1881</v>
      </c>
      <c r="B129" s="2122"/>
      <c r="C129" s="2122"/>
      <c r="D129" s="2122"/>
      <c r="E129" s="2122"/>
      <c r="F129" s="2122"/>
      <c r="G129" s="2122"/>
      <c r="H129" s="2122"/>
      <c r="I129" s="2122"/>
      <c r="J129" s="2122"/>
      <c r="K129" s="2122"/>
      <c r="L129" s="2122"/>
      <c r="M129" s="2122"/>
      <c r="N129" s="2122"/>
      <c r="O129" s="2122"/>
      <c r="P129" s="2122"/>
      <c r="Q129" s="2122"/>
      <c r="R129" s="2122"/>
      <c r="S129" s="2122"/>
      <c r="T129" s="2122"/>
      <c r="U129" s="2122"/>
      <c r="V129" s="2122"/>
      <c r="W129" s="2122"/>
      <c r="X129" s="2122"/>
      <c r="Y129" s="2122"/>
      <c r="Z129" s="2122"/>
      <c r="AA129" s="2122"/>
      <c r="AB129" s="2122"/>
      <c r="AC129" s="2122"/>
      <c r="AD129" s="2122"/>
    </row>
  </sheetData>
  <mergeCells count="884">
    <mergeCell ref="A123:AC123"/>
    <mergeCell ref="C122:G122"/>
    <mergeCell ref="H122:P122"/>
    <mergeCell ref="Q122"/>
    <mergeCell ref="R122:Y122"/>
    <mergeCell ref="Z122:AC122"/>
    <mergeCell ref="C121:G121"/>
    <mergeCell ref="H121:P121"/>
    <mergeCell ref="Q121"/>
    <mergeCell ref="R121:Y121"/>
    <mergeCell ref="Z121:AC121"/>
    <mergeCell ref="C120:G120"/>
    <mergeCell ref="H120:P120"/>
    <mergeCell ref="Q120"/>
    <mergeCell ref="R120:Y120"/>
    <mergeCell ref="Z120:AC120"/>
    <mergeCell ref="C119:G119"/>
    <mergeCell ref="H119:P119"/>
    <mergeCell ref="Q119"/>
    <mergeCell ref="R119:Y119"/>
    <mergeCell ref="Z119:AC119"/>
    <mergeCell ref="C118:G118"/>
    <mergeCell ref="H118:P118"/>
    <mergeCell ref="Q118"/>
    <mergeCell ref="R118:Y118"/>
    <mergeCell ref="Z118:AC118"/>
    <mergeCell ref="C117:G117"/>
    <mergeCell ref="H117:P117"/>
    <mergeCell ref="Q117"/>
    <mergeCell ref="R117:Y117"/>
    <mergeCell ref="Z117:AC117"/>
    <mergeCell ref="C116:G116"/>
    <mergeCell ref="H116:P116"/>
    <mergeCell ref="Q116"/>
    <mergeCell ref="R116:Y116"/>
    <mergeCell ref="Z116:AC116"/>
    <mergeCell ref="C115:G115"/>
    <mergeCell ref="H115:P115"/>
    <mergeCell ref="Q115"/>
    <mergeCell ref="R115:Y115"/>
    <mergeCell ref="Z115:AC115"/>
    <mergeCell ref="C114:G114"/>
    <mergeCell ref="H114:P114"/>
    <mergeCell ref="Q114"/>
    <mergeCell ref="R114:Y114"/>
    <mergeCell ref="Z114:AC114"/>
    <mergeCell ref="C113:G113"/>
    <mergeCell ref="H113:P113"/>
    <mergeCell ref="Q113"/>
    <mergeCell ref="R113:Y113"/>
    <mergeCell ref="Z113:AC113"/>
    <mergeCell ref="C112:G112"/>
    <mergeCell ref="H112:P112"/>
    <mergeCell ref="Q112"/>
    <mergeCell ref="R112:Y112"/>
    <mergeCell ref="Z112:AC112"/>
    <mergeCell ref="C111:G111"/>
    <mergeCell ref="H111:P111"/>
    <mergeCell ref="Q111"/>
    <mergeCell ref="R111:Y111"/>
    <mergeCell ref="Z111:AC111"/>
    <mergeCell ref="C110:G110"/>
    <mergeCell ref="H110:P110"/>
    <mergeCell ref="Q110"/>
    <mergeCell ref="R110:Y110"/>
    <mergeCell ref="Z110:AC110"/>
    <mergeCell ref="C109:G109"/>
    <mergeCell ref="H109:P109"/>
    <mergeCell ref="Q109"/>
    <mergeCell ref="R109:Y109"/>
    <mergeCell ref="Z109:AC109"/>
    <mergeCell ref="C108:G108"/>
    <mergeCell ref="H108:P108"/>
    <mergeCell ref="Q108"/>
    <mergeCell ref="R108:Y108"/>
    <mergeCell ref="Z108:AC108"/>
    <mergeCell ref="C107:G107"/>
    <mergeCell ref="H107:P107"/>
    <mergeCell ref="Q107"/>
    <mergeCell ref="R107:Y107"/>
    <mergeCell ref="Z107:AC107"/>
    <mergeCell ref="C106:G106"/>
    <mergeCell ref="H106:P106"/>
    <mergeCell ref="Q106"/>
    <mergeCell ref="R106:Y106"/>
    <mergeCell ref="Z106:AC106"/>
    <mergeCell ref="C105:G105"/>
    <mergeCell ref="H105:P105"/>
    <mergeCell ref="Q105"/>
    <mergeCell ref="R105:Y105"/>
    <mergeCell ref="Z105:AC105"/>
    <mergeCell ref="C104:G104"/>
    <mergeCell ref="H104:P104"/>
    <mergeCell ref="Q104"/>
    <mergeCell ref="R104:Y104"/>
    <mergeCell ref="Z104:AC104"/>
    <mergeCell ref="C103:G103"/>
    <mergeCell ref="H103:P103"/>
    <mergeCell ref="Q103"/>
    <mergeCell ref="R103:Y103"/>
    <mergeCell ref="Z103:AC103"/>
    <mergeCell ref="C102:G102"/>
    <mergeCell ref="H102:P102"/>
    <mergeCell ref="Q102"/>
    <mergeCell ref="R102:Y102"/>
    <mergeCell ref="Z102:AC102"/>
    <mergeCell ref="C101:G101"/>
    <mergeCell ref="H101:P101"/>
    <mergeCell ref="Q101"/>
    <mergeCell ref="R101:Y101"/>
    <mergeCell ref="Z101:AC101"/>
    <mergeCell ref="C100:G100"/>
    <mergeCell ref="H100:P100"/>
    <mergeCell ref="Q100"/>
    <mergeCell ref="R100:Y100"/>
    <mergeCell ref="Z100:AC100"/>
    <mergeCell ref="C99:G99"/>
    <mergeCell ref="H99:P99"/>
    <mergeCell ref="Q99"/>
    <mergeCell ref="R99:Y99"/>
    <mergeCell ref="Z99:AC99"/>
    <mergeCell ref="C98:G98"/>
    <mergeCell ref="H98:P98"/>
    <mergeCell ref="Q98"/>
    <mergeCell ref="R98:Y98"/>
    <mergeCell ref="Z98:AC98"/>
    <mergeCell ref="C97:G97"/>
    <mergeCell ref="H97:P97"/>
    <mergeCell ref="Q97"/>
    <mergeCell ref="R97:Y97"/>
    <mergeCell ref="Z97:AC97"/>
    <mergeCell ref="C93:G93"/>
    <mergeCell ref="H93:P93"/>
    <mergeCell ref="Q93"/>
    <mergeCell ref="R93:Y93"/>
    <mergeCell ref="Z93:AC93"/>
    <mergeCell ref="C96:G96"/>
    <mergeCell ref="H96:P96"/>
    <mergeCell ref="Q96"/>
    <mergeCell ref="R96:Y96"/>
    <mergeCell ref="Z96:AC96"/>
    <mergeCell ref="C95:G95"/>
    <mergeCell ref="H95:P95"/>
    <mergeCell ref="Q95"/>
    <mergeCell ref="R95:Y95"/>
    <mergeCell ref="Z95:AC95"/>
    <mergeCell ref="H91:R91"/>
    <mergeCell ref="S91"/>
    <mergeCell ref="T91:W91"/>
    <mergeCell ref="X91:Y91"/>
    <mergeCell ref="Z91:AC91"/>
    <mergeCell ref="Z88:AC88"/>
    <mergeCell ref="R89"/>
    <mergeCell ref="S89"/>
    <mergeCell ref="T89:W89"/>
    <mergeCell ref="X89:Y89"/>
    <mergeCell ref="C88:G88"/>
    <mergeCell ref="H88:J88"/>
    <mergeCell ref="K88:L88"/>
    <mergeCell ref="M88:O88"/>
    <mergeCell ref="P88"/>
    <mergeCell ref="T86:W86"/>
    <mergeCell ref="T87:W87"/>
    <mergeCell ref="Z89:AC89"/>
    <mergeCell ref="Q88"/>
    <mergeCell ref="R88"/>
    <mergeCell ref="S88"/>
    <mergeCell ref="T88:W88"/>
    <mergeCell ref="X88:Y88"/>
    <mergeCell ref="C89:G89"/>
    <mergeCell ref="H89:J89"/>
    <mergeCell ref="K89:L89"/>
    <mergeCell ref="M89:O89"/>
    <mergeCell ref="P89"/>
    <mergeCell ref="Q89"/>
    <mergeCell ref="C87:G87"/>
    <mergeCell ref="H87:J87"/>
    <mergeCell ref="K87:L87"/>
    <mergeCell ref="M87:O87"/>
    <mergeCell ref="P87"/>
    <mergeCell ref="X87:Y87"/>
    <mergeCell ref="Z87:AC87"/>
    <mergeCell ref="M86:O86"/>
    <mergeCell ref="P86"/>
    <mergeCell ref="Q86"/>
    <mergeCell ref="R86"/>
    <mergeCell ref="S86"/>
    <mergeCell ref="X86:Y86"/>
    <mergeCell ref="Z86:AC86"/>
    <mergeCell ref="Q87"/>
    <mergeCell ref="R87"/>
    <mergeCell ref="S87"/>
    <mergeCell ref="A86"/>
    <mergeCell ref="B86"/>
    <mergeCell ref="C86:G86"/>
    <mergeCell ref="H86:J86"/>
    <mergeCell ref="K86:L86"/>
    <mergeCell ref="X85:Y85"/>
    <mergeCell ref="Z85:AC85"/>
    <mergeCell ref="A84"/>
    <mergeCell ref="B84"/>
    <mergeCell ref="C84:G84"/>
    <mergeCell ref="H84:J84"/>
    <mergeCell ref="K84:L84"/>
    <mergeCell ref="A85"/>
    <mergeCell ref="B85"/>
    <mergeCell ref="C85:G85"/>
    <mergeCell ref="H85:J85"/>
    <mergeCell ref="K85:L85"/>
    <mergeCell ref="M85:O85"/>
    <mergeCell ref="M84:O84"/>
    <mergeCell ref="P84"/>
    <mergeCell ref="Q84"/>
    <mergeCell ref="R84"/>
    <mergeCell ref="S84"/>
    <mergeCell ref="X84:Y84"/>
    <mergeCell ref="Z84:AC84"/>
    <mergeCell ref="T84:W84"/>
    <mergeCell ref="R85"/>
    <mergeCell ref="S85"/>
    <mergeCell ref="T85:W85"/>
    <mergeCell ref="P85"/>
    <mergeCell ref="Q85"/>
    <mergeCell ref="Z83:AC83"/>
    <mergeCell ref="M82:O82"/>
    <mergeCell ref="P82"/>
    <mergeCell ref="Q82"/>
    <mergeCell ref="R82"/>
    <mergeCell ref="S82"/>
    <mergeCell ref="Z82:AC82"/>
    <mergeCell ref="T82:W82"/>
    <mergeCell ref="X82:Y82"/>
    <mergeCell ref="S83"/>
    <mergeCell ref="T83:W83"/>
    <mergeCell ref="X83:Y83"/>
    <mergeCell ref="A83"/>
    <mergeCell ref="B83"/>
    <mergeCell ref="C83:G83"/>
    <mergeCell ref="H83:J83"/>
    <mergeCell ref="K83:L83"/>
    <mergeCell ref="M83:O83"/>
    <mergeCell ref="P83"/>
    <mergeCell ref="Q83"/>
    <mergeCell ref="R83"/>
    <mergeCell ref="Z78:AC78"/>
    <mergeCell ref="C79:G79"/>
    <mergeCell ref="H79:J79"/>
    <mergeCell ref="K79:L79"/>
    <mergeCell ref="M79:O79"/>
    <mergeCell ref="P79"/>
    <mergeCell ref="A82"/>
    <mergeCell ref="B82"/>
    <mergeCell ref="C82:G82"/>
    <mergeCell ref="H82:J82"/>
    <mergeCell ref="K82:L82"/>
    <mergeCell ref="H81:R81"/>
    <mergeCell ref="Q79"/>
    <mergeCell ref="R79"/>
    <mergeCell ref="S79"/>
    <mergeCell ref="T79:W79"/>
    <mergeCell ref="X79:Y79"/>
    <mergeCell ref="Z79:AC79"/>
    <mergeCell ref="S81"/>
    <mergeCell ref="T81:W81"/>
    <mergeCell ref="X81:Y81"/>
    <mergeCell ref="Z81:AC81"/>
    <mergeCell ref="Q78"/>
    <mergeCell ref="R78"/>
    <mergeCell ref="S78"/>
    <mergeCell ref="T78:W78"/>
    <mergeCell ref="X78:Y78"/>
    <mergeCell ref="C78:G78"/>
    <mergeCell ref="H78:J78"/>
    <mergeCell ref="K78:L78"/>
    <mergeCell ref="M78:O78"/>
    <mergeCell ref="P78"/>
    <mergeCell ref="A74"/>
    <mergeCell ref="S77"/>
    <mergeCell ref="T77:W77"/>
    <mergeCell ref="X77:Y77"/>
    <mergeCell ref="C77:G77"/>
    <mergeCell ref="H77:J77"/>
    <mergeCell ref="K77:L77"/>
    <mergeCell ref="A75"/>
    <mergeCell ref="B75"/>
    <mergeCell ref="C75:G75"/>
    <mergeCell ref="H75:J75"/>
    <mergeCell ref="K75:L75"/>
    <mergeCell ref="M75:O75"/>
    <mergeCell ref="P75"/>
    <mergeCell ref="Q75"/>
    <mergeCell ref="A76"/>
    <mergeCell ref="Z77:AC77"/>
    <mergeCell ref="M76:O76"/>
    <mergeCell ref="P76"/>
    <mergeCell ref="Q76"/>
    <mergeCell ref="R76"/>
    <mergeCell ref="S76"/>
    <mergeCell ref="T76:W76"/>
    <mergeCell ref="X76:Y76"/>
    <mergeCell ref="Z76:AC76"/>
    <mergeCell ref="M77:O77"/>
    <mergeCell ref="P77"/>
    <mergeCell ref="Q77"/>
    <mergeCell ref="R77"/>
    <mergeCell ref="B76"/>
    <mergeCell ref="C76:G76"/>
    <mergeCell ref="H76:J76"/>
    <mergeCell ref="K76:L76"/>
    <mergeCell ref="X75:Y75"/>
    <mergeCell ref="Z75:AC75"/>
    <mergeCell ref="M74:O74"/>
    <mergeCell ref="P74"/>
    <mergeCell ref="Q74"/>
    <mergeCell ref="R74"/>
    <mergeCell ref="S74"/>
    <mergeCell ref="X74:Y74"/>
    <mergeCell ref="Z74:AC74"/>
    <mergeCell ref="T74:W74"/>
    <mergeCell ref="R75"/>
    <mergeCell ref="S75"/>
    <mergeCell ref="T75:W75"/>
    <mergeCell ref="B74"/>
    <mergeCell ref="C74:G74"/>
    <mergeCell ref="H74:J74"/>
    <mergeCell ref="K74:L74"/>
    <mergeCell ref="T72:W72"/>
    <mergeCell ref="X72:Y72"/>
    <mergeCell ref="S73"/>
    <mergeCell ref="T73:W73"/>
    <mergeCell ref="X73:Y73"/>
    <mergeCell ref="Z73:AC73"/>
    <mergeCell ref="M72:O72"/>
    <mergeCell ref="P72"/>
    <mergeCell ref="Q72"/>
    <mergeCell ref="R72"/>
    <mergeCell ref="S72"/>
    <mergeCell ref="Z72:AC72"/>
    <mergeCell ref="A73"/>
    <mergeCell ref="B73"/>
    <mergeCell ref="C73:G73"/>
    <mergeCell ref="H73:J73"/>
    <mergeCell ref="K73:L73"/>
    <mergeCell ref="M73:O73"/>
    <mergeCell ref="P73"/>
    <mergeCell ref="Q73"/>
    <mergeCell ref="R73"/>
    <mergeCell ref="Z68:AC68"/>
    <mergeCell ref="C69:G69"/>
    <mergeCell ref="H69:J69"/>
    <mergeCell ref="K69:L69"/>
    <mergeCell ref="M69:O69"/>
    <mergeCell ref="P69"/>
    <mergeCell ref="A72"/>
    <mergeCell ref="B72"/>
    <mergeCell ref="C72:G72"/>
    <mergeCell ref="H72:J72"/>
    <mergeCell ref="K72:L72"/>
    <mergeCell ref="H71:R71"/>
    <mergeCell ref="Q69"/>
    <mergeCell ref="R69"/>
    <mergeCell ref="S69"/>
    <mergeCell ref="T69:W69"/>
    <mergeCell ref="X69:Y69"/>
    <mergeCell ref="Z69:AC69"/>
    <mergeCell ref="S71"/>
    <mergeCell ref="T71:W71"/>
    <mergeCell ref="X71:Y71"/>
    <mergeCell ref="Z71:AC71"/>
    <mergeCell ref="Q68"/>
    <mergeCell ref="R68"/>
    <mergeCell ref="S68"/>
    <mergeCell ref="T68:W68"/>
    <mergeCell ref="X68:Y68"/>
    <mergeCell ref="C68:G68"/>
    <mergeCell ref="H68:J68"/>
    <mergeCell ref="K68:L68"/>
    <mergeCell ref="M68:O68"/>
    <mergeCell ref="P68"/>
    <mergeCell ref="A64"/>
    <mergeCell ref="S67"/>
    <mergeCell ref="T67:W67"/>
    <mergeCell ref="X67:Y67"/>
    <mergeCell ref="C67:G67"/>
    <mergeCell ref="H67:J67"/>
    <mergeCell ref="K67:L67"/>
    <mergeCell ref="A65"/>
    <mergeCell ref="B65"/>
    <mergeCell ref="C65:G65"/>
    <mergeCell ref="H65:J65"/>
    <mergeCell ref="K65:L65"/>
    <mergeCell ref="M65:O65"/>
    <mergeCell ref="P65"/>
    <mergeCell ref="Q65"/>
    <mergeCell ref="A66"/>
    <mergeCell ref="Z67:AC67"/>
    <mergeCell ref="M66:O66"/>
    <mergeCell ref="P66"/>
    <mergeCell ref="Q66"/>
    <mergeCell ref="R66"/>
    <mergeCell ref="S66"/>
    <mergeCell ref="T66:W66"/>
    <mergeCell ref="X66:Y66"/>
    <mergeCell ref="Z66:AC66"/>
    <mergeCell ref="M67:O67"/>
    <mergeCell ref="P67"/>
    <mergeCell ref="Q67"/>
    <mergeCell ref="R67"/>
    <mergeCell ref="B66"/>
    <mergeCell ref="C66:G66"/>
    <mergeCell ref="H66:J66"/>
    <mergeCell ref="K66:L66"/>
    <mergeCell ref="X65:Y65"/>
    <mergeCell ref="Z65:AC65"/>
    <mergeCell ref="M64:O64"/>
    <mergeCell ref="P64"/>
    <mergeCell ref="Q64"/>
    <mergeCell ref="R64"/>
    <mergeCell ref="S64"/>
    <mergeCell ref="X64:Y64"/>
    <mergeCell ref="Z64:AC64"/>
    <mergeCell ref="T64:W64"/>
    <mergeCell ref="R65"/>
    <mergeCell ref="S65"/>
    <mergeCell ref="T65:W65"/>
    <mergeCell ref="B64"/>
    <mergeCell ref="C64:G64"/>
    <mergeCell ref="H64:J64"/>
    <mergeCell ref="K64:L64"/>
    <mergeCell ref="T62:W62"/>
    <mergeCell ref="X62:Y62"/>
    <mergeCell ref="S63"/>
    <mergeCell ref="T63:W63"/>
    <mergeCell ref="X63:Y63"/>
    <mergeCell ref="Z63:AC63"/>
    <mergeCell ref="M62:O62"/>
    <mergeCell ref="P62"/>
    <mergeCell ref="Q62"/>
    <mergeCell ref="R62"/>
    <mergeCell ref="S62"/>
    <mergeCell ref="Z62:AC62"/>
    <mergeCell ref="A63"/>
    <mergeCell ref="B63"/>
    <mergeCell ref="C63:G63"/>
    <mergeCell ref="H63:J63"/>
    <mergeCell ref="K63:L63"/>
    <mergeCell ref="M63:O63"/>
    <mergeCell ref="P63"/>
    <mergeCell ref="Q63"/>
    <mergeCell ref="R63"/>
    <mergeCell ref="Z58:AC58"/>
    <mergeCell ref="C59:G59"/>
    <mergeCell ref="H59:J59"/>
    <mergeCell ref="K59:L59"/>
    <mergeCell ref="M59:O59"/>
    <mergeCell ref="P59"/>
    <mergeCell ref="A62"/>
    <mergeCell ref="B62"/>
    <mergeCell ref="C62:G62"/>
    <mergeCell ref="H62:J62"/>
    <mergeCell ref="K62:L62"/>
    <mergeCell ref="H61:R61"/>
    <mergeCell ref="Q59"/>
    <mergeCell ref="R59"/>
    <mergeCell ref="S59"/>
    <mergeCell ref="T59:W59"/>
    <mergeCell ref="X59:Y59"/>
    <mergeCell ref="Z59:AC59"/>
    <mergeCell ref="S61"/>
    <mergeCell ref="T61:W61"/>
    <mergeCell ref="X61:Y61"/>
    <mergeCell ref="Z61:AC61"/>
    <mergeCell ref="Q58"/>
    <mergeCell ref="R58"/>
    <mergeCell ref="S58"/>
    <mergeCell ref="T58:W58"/>
    <mergeCell ref="X58:Y58"/>
    <mergeCell ref="C58:G58"/>
    <mergeCell ref="H58:J58"/>
    <mergeCell ref="K58:L58"/>
    <mergeCell ref="M58:O58"/>
    <mergeCell ref="P58"/>
    <mergeCell ref="A54"/>
    <mergeCell ref="S57"/>
    <mergeCell ref="T57:W57"/>
    <mergeCell ref="X57:Y57"/>
    <mergeCell ref="C57:G57"/>
    <mergeCell ref="H57:J57"/>
    <mergeCell ref="K57:L57"/>
    <mergeCell ref="A55"/>
    <mergeCell ref="B55"/>
    <mergeCell ref="C55:G55"/>
    <mergeCell ref="H55:J55"/>
    <mergeCell ref="K55:L55"/>
    <mergeCell ref="M55:O55"/>
    <mergeCell ref="P55"/>
    <mergeCell ref="Q55"/>
    <mergeCell ref="A56"/>
    <mergeCell ref="Z57:AC57"/>
    <mergeCell ref="M56:O56"/>
    <mergeCell ref="P56"/>
    <mergeCell ref="Q56"/>
    <mergeCell ref="R56"/>
    <mergeCell ref="S56"/>
    <mergeCell ref="T56:W56"/>
    <mergeCell ref="X56:Y56"/>
    <mergeCell ref="Z56:AC56"/>
    <mergeCell ref="M57:O57"/>
    <mergeCell ref="P57"/>
    <mergeCell ref="Q57"/>
    <mergeCell ref="R57"/>
    <mergeCell ref="B56"/>
    <mergeCell ref="C56:G56"/>
    <mergeCell ref="H56:J56"/>
    <mergeCell ref="K56:L56"/>
    <mergeCell ref="X55:Y55"/>
    <mergeCell ref="Z55:AC55"/>
    <mergeCell ref="M54:O54"/>
    <mergeCell ref="P54"/>
    <mergeCell ref="Q54"/>
    <mergeCell ref="R54"/>
    <mergeCell ref="S54"/>
    <mergeCell ref="X54:Y54"/>
    <mergeCell ref="Z54:AC54"/>
    <mergeCell ref="T54:W54"/>
    <mergeCell ref="R55"/>
    <mergeCell ref="S55"/>
    <mergeCell ref="T55:W55"/>
    <mergeCell ref="B54"/>
    <mergeCell ref="C54:G54"/>
    <mergeCell ref="H54:J54"/>
    <mergeCell ref="K54:L54"/>
    <mergeCell ref="T52:W52"/>
    <mergeCell ref="X52:Y52"/>
    <mergeCell ref="S53"/>
    <mergeCell ref="T53:W53"/>
    <mergeCell ref="X53:Y53"/>
    <mergeCell ref="Z53:AC53"/>
    <mergeCell ref="M52:O52"/>
    <mergeCell ref="P52"/>
    <mergeCell ref="Q52"/>
    <mergeCell ref="R52"/>
    <mergeCell ref="S52"/>
    <mergeCell ref="Z52:AC52"/>
    <mergeCell ref="A53"/>
    <mergeCell ref="B53"/>
    <mergeCell ref="C53:G53"/>
    <mergeCell ref="H53:J53"/>
    <mergeCell ref="K53:L53"/>
    <mergeCell ref="M53:O53"/>
    <mergeCell ref="P53"/>
    <mergeCell ref="Q53"/>
    <mergeCell ref="R53"/>
    <mergeCell ref="Z48:AC48"/>
    <mergeCell ref="C49:G49"/>
    <mergeCell ref="H49:J49"/>
    <mergeCell ref="K49:L49"/>
    <mergeCell ref="M49:O49"/>
    <mergeCell ref="P49"/>
    <mergeCell ref="A52"/>
    <mergeCell ref="B52"/>
    <mergeCell ref="C52:G52"/>
    <mergeCell ref="H52:J52"/>
    <mergeCell ref="K52:L52"/>
    <mergeCell ref="H51:R51"/>
    <mergeCell ref="Q49"/>
    <mergeCell ref="R49"/>
    <mergeCell ref="S49"/>
    <mergeCell ref="T49:W49"/>
    <mergeCell ref="X49:Y49"/>
    <mergeCell ref="Z49:AC49"/>
    <mergeCell ref="S51"/>
    <mergeCell ref="T51:W51"/>
    <mergeCell ref="X51:Y51"/>
    <mergeCell ref="Z51:AC51"/>
    <mergeCell ref="Q48"/>
    <mergeCell ref="R48"/>
    <mergeCell ref="S48"/>
    <mergeCell ref="T48:W48"/>
    <mergeCell ref="X48:Y48"/>
    <mergeCell ref="C48:G48"/>
    <mergeCell ref="H48:J48"/>
    <mergeCell ref="K48:L48"/>
    <mergeCell ref="M48:O48"/>
    <mergeCell ref="P48"/>
    <mergeCell ref="A44"/>
    <mergeCell ref="S47"/>
    <mergeCell ref="T47:W47"/>
    <mergeCell ref="X47:Y47"/>
    <mergeCell ref="C47:G47"/>
    <mergeCell ref="H47:J47"/>
    <mergeCell ref="K47:L47"/>
    <mergeCell ref="A45"/>
    <mergeCell ref="B45"/>
    <mergeCell ref="C45:G45"/>
    <mergeCell ref="H45:J45"/>
    <mergeCell ref="K45:L45"/>
    <mergeCell ref="M45:O45"/>
    <mergeCell ref="P45"/>
    <mergeCell ref="Q45"/>
    <mergeCell ref="A46"/>
    <mergeCell ref="Z47:AC47"/>
    <mergeCell ref="M46:O46"/>
    <mergeCell ref="P46"/>
    <mergeCell ref="Q46"/>
    <mergeCell ref="R46"/>
    <mergeCell ref="S46"/>
    <mergeCell ref="T46:W46"/>
    <mergeCell ref="X46:Y46"/>
    <mergeCell ref="Z46:AC46"/>
    <mergeCell ref="M47:O47"/>
    <mergeCell ref="P47"/>
    <mergeCell ref="Q47"/>
    <mergeCell ref="R47"/>
    <mergeCell ref="B46"/>
    <mergeCell ref="C46:G46"/>
    <mergeCell ref="H46:J46"/>
    <mergeCell ref="K46:L46"/>
    <mergeCell ref="X45:Y45"/>
    <mergeCell ref="Z45:AC45"/>
    <mergeCell ref="M44:O44"/>
    <mergeCell ref="P44"/>
    <mergeCell ref="Q44"/>
    <mergeCell ref="R44"/>
    <mergeCell ref="S44"/>
    <mergeCell ref="X44:Y44"/>
    <mergeCell ref="Z44:AC44"/>
    <mergeCell ref="T44:W44"/>
    <mergeCell ref="R45"/>
    <mergeCell ref="S45"/>
    <mergeCell ref="T45:W45"/>
    <mergeCell ref="B44"/>
    <mergeCell ref="C44:G44"/>
    <mergeCell ref="H44:J44"/>
    <mergeCell ref="K44:L44"/>
    <mergeCell ref="S43"/>
    <mergeCell ref="T43:W43"/>
    <mergeCell ref="X43:Y43"/>
    <mergeCell ref="Z43:AC43"/>
    <mergeCell ref="M42:O42"/>
    <mergeCell ref="P42"/>
    <mergeCell ref="Q42"/>
    <mergeCell ref="R42"/>
    <mergeCell ref="S42"/>
    <mergeCell ref="Z42:AC42"/>
    <mergeCell ref="A43"/>
    <mergeCell ref="B43"/>
    <mergeCell ref="C43:G43"/>
    <mergeCell ref="H43:J43"/>
    <mergeCell ref="K43:L43"/>
    <mergeCell ref="M43:O43"/>
    <mergeCell ref="P43"/>
    <mergeCell ref="Q43"/>
    <mergeCell ref="R43"/>
    <mergeCell ref="Z41:AC41"/>
    <mergeCell ref="Q39"/>
    <mergeCell ref="R39"/>
    <mergeCell ref="S39"/>
    <mergeCell ref="T39:W39"/>
    <mergeCell ref="X39:Y39"/>
    <mergeCell ref="A42"/>
    <mergeCell ref="B42"/>
    <mergeCell ref="C42:G42"/>
    <mergeCell ref="H42:J42"/>
    <mergeCell ref="K42:L42"/>
    <mergeCell ref="Z39:AC39"/>
    <mergeCell ref="H41:R41"/>
    <mergeCell ref="S41"/>
    <mergeCell ref="T41:W41"/>
    <mergeCell ref="X41:Y41"/>
    <mergeCell ref="C39:G39"/>
    <mergeCell ref="H39:J39"/>
    <mergeCell ref="K39:L39"/>
    <mergeCell ref="M39:O39"/>
    <mergeCell ref="P39"/>
    <mergeCell ref="T42:W42"/>
    <mergeCell ref="X42:Y42"/>
    <mergeCell ref="Z37:AC37"/>
    <mergeCell ref="C38:G38"/>
    <mergeCell ref="H38:J38"/>
    <mergeCell ref="K38:L38"/>
    <mergeCell ref="M38:O38"/>
    <mergeCell ref="Z38:AC38"/>
    <mergeCell ref="Q37"/>
    <mergeCell ref="R37"/>
    <mergeCell ref="S37"/>
    <mergeCell ref="T37:W37"/>
    <mergeCell ref="X37:Y37"/>
    <mergeCell ref="P38"/>
    <mergeCell ref="Q38"/>
    <mergeCell ref="R38"/>
    <mergeCell ref="S38"/>
    <mergeCell ref="T38:W38"/>
    <mergeCell ref="X38:Y38"/>
    <mergeCell ref="A36"/>
    <mergeCell ref="B36"/>
    <mergeCell ref="C36:G36"/>
    <mergeCell ref="H36:J36"/>
    <mergeCell ref="K36:L36"/>
    <mergeCell ref="M36:O36"/>
    <mergeCell ref="P36"/>
    <mergeCell ref="Q36"/>
    <mergeCell ref="C37:G37"/>
    <mergeCell ref="H37:J37"/>
    <mergeCell ref="K37:L37"/>
    <mergeCell ref="M37:O37"/>
    <mergeCell ref="P37"/>
    <mergeCell ref="X36:Y36"/>
    <mergeCell ref="Z36:AC36"/>
    <mergeCell ref="M35:O35"/>
    <mergeCell ref="P35"/>
    <mergeCell ref="Q35"/>
    <mergeCell ref="R35"/>
    <mergeCell ref="S35"/>
    <mergeCell ref="X35:Y35"/>
    <mergeCell ref="Z35:AC35"/>
    <mergeCell ref="T35:W35"/>
    <mergeCell ref="R36"/>
    <mergeCell ref="S36"/>
    <mergeCell ref="T36:W36"/>
    <mergeCell ref="A34"/>
    <mergeCell ref="B34"/>
    <mergeCell ref="C34:G34"/>
    <mergeCell ref="H34:J34"/>
    <mergeCell ref="K34:L34"/>
    <mergeCell ref="M34:O34"/>
    <mergeCell ref="P34"/>
    <mergeCell ref="Q34"/>
    <mergeCell ref="A35"/>
    <mergeCell ref="B35"/>
    <mergeCell ref="C35:G35"/>
    <mergeCell ref="H35:J35"/>
    <mergeCell ref="K35:L35"/>
    <mergeCell ref="X34:Y34"/>
    <mergeCell ref="Z34:AC34"/>
    <mergeCell ref="M33:O33"/>
    <mergeCell ref="P33"/>
    <mergeCell ref="Q33"/>
    <mergeCell ref="R33"/>
    <mergeCell ref="S33"/>
    <mergeCell ref="X33:Y33"/>
    <mergeCell ref="Z33:AC33"/>
    <mergeCell ref="T33:W33"/>
    <mergeCell ref="R34"/>
    <mergeCell ref="S34"/>
    <mergeCell ref="T34:W34"/>
    <mergeCell ref="B33"/>
    <mergeCell ref="C33:G33"/>
    <mergeCell ref="H33:J33"/>
    <mergeCell ref="K33:L33"/>
    <mergeCell ref="A31:AC31"/>
    <mergeCell ref="A32"/>
    <mergeCell ref="B32"/>
    <mergeCell ref="C32:G32"/>
    <mergeCell ref="H32:J32"/>
    <mergeCell ref="K32:L32"/>
    <mergeCell ref="A33"/>
    <mergeCell ref="A29"/>
    <mergeCell ref="B29"/>
    <mergeCell ref="C29:G29"/>
    <mergeCell ref="H29:J29"/>
    <mergeCell ref="K29:L29"/>
    <mergeCell ref="M29:O29"/>
    <mergeCell ref="P29"/>
    <mergeCell ref="M32:O32"/>
    <mergeCell ref="P32"/>
    <mergeCell ref="Q29"/>
    <mergeCell ref="R29"/>
    <mergeCell ref="S29"/>
    <mergeCell ref="T29:W29"/>
    <mergeCell ref="X29:Y29"/>
    <mergeCell ref="Z29:AC29"/>
    <mergeCell ref="X32:Y32"/>
    <mergeCell ref="Z32:AC32"/>
    <mergeCell ref="Z27:AC28"/>
    <mergeCell ref="Q32"/>
    <mergeCell ref="R32"/>
    <mergeCell ref="S32"/>
    <mergeCell ref="T32:W32"/>
    <mergeCell ref="A24:K24"/>
    <mergeCell ref="L24:N24"/>
    <mergeCell ref="O24:AC24"/>
    <mergeCell ref="AA20:AC20"/>
    <mergeCell ref="A21:M21"/>
    <mergeCell ref="N21:Q21"/>
    <mergeCell ref="R21:T21"/>
    <mergeCell ref="U21"/>
    <mergeCell ref="Q27:Q28"/>
    <mergeCell ref="R26:AC26"/>
    <mergeCell ref="R27:R28"/>
    <mergeCell ref="S27:S28"/>
    <mergeCell ref="T27:W28"/>
    <mergeCell ref="X27:Y28"/>
    <mergeCell ref="A25:AC25"/>
    <mergeCell ref="A26:B27"/>
    <mergeCell ref="A28"/>
    <mergeCell ref="B28"/>
    <mergeCell ref="C26:G28"/>
    <mergeCell ref="H26:J28"/>
    <mergeCell ref="K26:L28"/>
    <mergeCell ref="M26:Q26"/>
    <mergeCell ref="M27:O28"/>
    <mergeCell ref="P27:P28"/>
    <mergeCell ref="V21:Z21"/>
    <mergeCell ref="AA21:AC21"/>
    <mergeCell ref="A20:M20"/>
    <mergeCell ref="N20:Q20"/>
    <mergeCell ref="R20:T20"/>
    <mergeCell ref="U20"/>
    <mergeCell ref="V20:Z20"/>
    <mergeCell ref="A22:AC22"/>
    <mergeCell ref="A23:AC23"/>
    <mergeCell ref="A17:Z17"/>
    <mergeCell ref="AA17:AC17"/>
    <mergeCell ref="A18:AC18"/>
    <mergeCell ref="A19:U19"/>
    <mergeCell ref="V19:AC19"/>
    <mergeCell ref="A15:X15"/>
    <mergeCell ref="Y15:Z15"/>
    <mergeCell ref="AA15:AC15"/>
    <mergeCell ref="A16:X16"/>
    <mergeCell ref="Y16:Z16"/>
    <mergeCell ref="A12:C12"/>
    <mergeCell ref="D12:V12"/>
    <mergeCell ref="W12:Z12"/>
    <mergeCell ref="AA12:AC12"/>
    <mergeCell ref="AA16"/>
    <mergeCell ref="AB16"/>
    <mergeCell ref="AC16"/>
    <mergeCell ref="A13:C13"/>
    <mergeCell ref="D13:V13"/>
    <mergeCell ref="W13:Z13"/>
    <mergeCell ref="AA13:AC13"/>
    <mergeCell ref="A14:Z14"/>
    <mergeCell ref="AA14:AC14"/>
    <mergeCell ref="G9:V9"/>
    <mergeCell ref="W9:Z9"/>
    <mergeCell ref="AA9:AC9"/>
    <mergeCell ref="A10:F10"/>
    <mergeCell ref="G10:V10"/>
    <mergeCell ref="W10:Z10"/>
    <mergeCell ref="AA10:AC10"/>
    <mergeCell ref="A11:F11"/>
    <mergeCell ref="G11:V11"/>
    <mergeCell ref="W11:Z11"/>
    <mergeCell ref="AA11:AC11"/>
    <mergeCell ref="A1:AC1"/>
    <mergeCell ref="A2:AC2"/>
    <mergeCell ref="A3:AC3"/>
    <mergeCell ref="A4:Z4"/>
    <mergeCell ref="AA4:AC4"/>
    <mergeCell ref="A124:D124"/>
    <mergeCell ref="E124:I124"/>
    <mergeCell ref="J124:K124"/>
    <mergeCell ref="L124:T124"/>
    <mergeCell ref="A5:Z5"/>
    <mergeCell ref="AA5:AC5"/>
    <mergeCell ref="A6:D6"/>
    <mergeCell ref="E6:V6"/>
    <mergeCell ref="W6:Z6"/>
    <mergeCell ref="AA6:AC6"/>
    <mergeCell ref="A7:D7"/>
    <mergeCell ref="E7:V7"/>
    <mergeCell ref="W7:Z7"/>
    <mergeCell ref="AA7:AC7"/>
    <mergeCell ref="A8:F8"/>
    <mergeCell ref="G8:V8"/>
    <mergeCell ref="W8:Z8"/>
    <mergeCell ref="AA8:AC8"/>
    <mergeCell ref="A9:F9"/>
    <mergeCell ref="A128:D128"/>
    <mergeCell ref="E128:H128"/>
    <mergeCell ref="I128:K128"/>
    <mergeCell ref="L128:Q128"/>
    <mergeCell ref="A129:AD129"/>
    <mergeCell ref="A125:D125"/>
    <mergeCell ref="E125:H125"/>
    <mergeCell ref="I125:K125"/>
    <mergeCell ref="M125:T125"/>
    <mergeCell ref="A126:AD126"/>
    <mergeCell ref="A127:D127"/>
    <mergeCell ref="E127:I127"/>
    <mergeCell ref="J127:K127"/>
    <mergeCell ref="L127:T127"/>
  </mergeCells>
  <pageMargins left="0.78666666666666696" right="0.39333333333333298" top="0.39333333333333298" bottom="0.67833333333333301" header="0.3" footer="0.3"/>
  <pageSetup paperSize="9" scale="88" fitToHeight="1000" orientation="landscape" blackAndWhite="1" r:id="rId1"/>
  <headerFooter>
    <oddHeader>&amp;L&amp;I&amp;"Courier New"&amp;6Программный комплекс "Строительный эксперт" (7.2.5.7772)
&amp;I&amp;C&amp;I&amp;"Courier New"&amp;6
&amp;I&amp;R&amp;I&amp;"Courier New"&amp;6
&amp;I</oddHeader>
    <oddFooter>&amp;L&amp;I&amp;"Courier New"&amp;6
©1997-2025 Дата Базис Девелопмент, тел.: +7(495) 796-3009, +7(495) 514-2635, http://www.data-basis.ru&amp;I&amp;C&amp;B&amp;"Courier New"&amp;12&amp;P&amp;B&amp;I&amp;"Courier New"&amp;6
&amp;I&amp;R&amp;I&amp;"Courier New"&amp;6
&amp;I</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65</vt:i4>
      </vt:variant>
      <vt:variant>
        <vt:lpstr>Именованные диапазоны</vt:lpstr>
      </vt:variant>
      <vt:variant>
        <vt:i4>100</vt:i4>
      </vt:variant>
    </vt:vector>
  </HeadingPairs>
  <TitlesOfParts>
    <vt:vector size="165" baseType="lpstr">
      <vt:lpstr>ТЛ</vt:lpstr>
      <vt:lpstr>Переч СД</vt:lpstr>
      <vt:lpstr>Конъюнктурный анализ</vt:lpstr>
      <vt:lpstr>Конъюнктурный анализ (2)</vt:lpstr>
      <vt:lpstr>Наклад ПИР</vt:lpstr>
      <vt:lpstr>Уст. оп. с уч.бурения</vt:lpstr>
      <vt:lpstr>Акт Сдачи ПИР</vt:lpstr>
      <vt:lpstr>Акт_ПИР (2)</vt:lpstr>
      <vt:lpstr>Акт Сдачи ПИP</vt:lpstr>
      <vt:lpstr>ЛС(вынос)</vt:lpstr>
      <vt:lpstr>Акт Сдачи ПИP (2)</vt:lpstr>
      <vt:lpstr>Акт Сдачи согл</vt:lpstr>
      <vt:lpstr>Акт Сдачи подг</vt:lpstr>
      <vt:lpstr>прил 11</vt:lpstr>
      <vt:lpstr>ф. КС-3 общая</vt:lpstr>
      <vt:lpstr>ф. КС-3 (ПИР)</vt:lpstr>
      <vt:lpstr>ф. КС-3 дог.</vt:lpstr>
      <vt:lpstr>ф. КС-3 (дог.)</vt:lpstr>
      <vt:lpstr>ф. КС-3 (ост.) </vt:lpstr>
      <vt:lpstr>ф. КС-3 </vt:lpstr>
      <vt:lpstr>ф. КС3 ОСТ.</vt:lpstr>
      <vt:lpstr>Смета_ПИР_до 0,5 (2)</vt:lpstr>
      <vt:lpstr>Сервитут смета</vt:lpstr>
      <vt:lpstr>Сервитут(смета)</vt:lpstr>
      <vt:lpstr>Смета_ПИР(до 0,5 и МТП)</vt:lpstr>
      <vt:lpstr>ИГДЗ 812пр.от 2.12.2024</vt:lpstr>
      <vt:lpstr>ССР</vt:lpstr>
      <vt:lpstr>Геодезия</vt:lpstr>
      <vt:lpstr>ГЕО (га)</vt:lpstr>
      <vt:lpstr>ГЕО (га) (2)</vt:lpstr>
      <vt:lpstr>ГЕО (га) (3)</vt:lpstr>
      <vt:lpstr>Акт ф.12</vt:lpstr>
      <vt:lpstr>Акт ф.12 НА ОСТ.</vt:lpstr>
      <vt:lpstr>02-01-02 ВЛЗ</vt:lpstr>
      <vt:lpstr>02-02-03 ТП</vt:lpstr>
      <vt:lpstr>02-03-04 ВЛИ</vt:lpstr>
      <vt:lpstr>02-04-05 РЩ</vt:lpstr>
      <vt:lpstr>09-01-06 пнр(ВЛЗ)</vt:lpstr>
      <vt:lpstr>09-02-07 пнр(ТП)</vt:lpstr>
      <vt:lpstr>09-03-08 пнр(ВЛИ)</vt:lpstr>
      <vt:lpstr>09-04-09 ПНР(РЩ)</vt:lpstr>
      <vt:lpstr>КС-6а.дог</vt:lpstr>
      <vt:lpstr>КС-6а. (остаток)</vt:lpstr>
      <vt:lpstr>письмо о прослеживаемости (2)</vt:lpstr>
      <vt:lpstr>письмо о прослеживаемости</vt:lpstr>
      <vt:lpstr>КС-2 - ВЛЗ</vt:lpstr>
      <vt:lpstr>КС-2 - ТП</vt:lpstr>
      <vt:lpstr>КС-2 - ВЛИ</vt:lpstr>
      <vt:lpstr>КС-2 - РЩ</vt:lpstr>
      <vt:lpstr>КС-2 - ПНР(ВЛЗ)</vt:lpstr>
      <vt:lpstr>КС-2 - ПНР(ТП)</vt:lpstr>
      <vt:lpstr>КС-2 -ПНР(ВЛИ)</vt:lpstr>
      <vt:lpstr>КС-2 - ПНР(РЩ)</vt:lpstr>
      <vt:lpstr>КС-2 - дем.</vt:lpstr>
      <vt:lpstr>КС-2 - смр</vt:lpstr>
      <vt:lpstr>КС-2 -пнр.</vt:lpstr>
      <vt:lpstr>КС-6а. ост.</vt:lpstr>
      <vt:lpstr>Уведомление</vt:lpstr>
      <vt:lpstr>КС-2 - дем</vt:lpstr>
      <vt:lpstr>КС-2 -смр</vt:lpstr>
      <vt:lpstr>КС-2 - пнр.</vt:lpstr>
      <vt:lpstr>КС-2 - смр.под дог</vt:lpstr>
      <vt:lpstr>КС-2 - смр. ост.</vt:lpstr>
      <vt:lpstr>КС-2 - дем. на ост</vt:lpstr>
      <vt:lpstr>КС-2 - пнр</vt:lpstr>
      <vt:lpstr>'Акт Сдачи ПИP'!Excel_BuiltIn_Print_Area_1</vt:lpstr>
      <vt:lpstr>'Акт Сдачи ПИP (2)'!Excel_BuiltIn_Print_Area_1</vt:lpstr>
      <vt:lpstr>'Акт Сдачи ПИР'!Excel_BuiltIn_Print_Area_1</vt:lpstr>
      <vt:lpstr>'Акт Сдачи подг'!Excel_BuiltIn_Print_Area_1</vt:lpstr>
      <vt:lpstr>'Акт Сдачи согл'!Excel_BuiltIn_Print_Area_1</vt:lpstr>
      <vt:lpstr>'Акт ф.12'!Excel_BuiltIn_Print_Area_1</vt:lpstr>
      <vt:lpstr>'Акт ф.12 НА ОСТ.'!Excel_BuiltIn_Print_Area_1</vt:lpstr>
      <vt:lpstr>'Акт_ПИР (2)'!Excel_BuiltIn_Print_Area_1</vt:lpstr>
      <vt:lpstr>ССР!Excel_BuiltIn_Print_Area_1</vt:lpstr>
      <vt:lpstr>Уведомление!Excel_BuiltIn_Print_Area_1</vt:lpstr>
      <vt:lpstr>'ф. КС-3 дог.'!Excel_BuiltIn_Print_Area_1</vt:lpstr>
      <vt:lpstr>'ф. КС-3 общая'!Excel_BuiltIn_Print_Area_1</vt:lpstr>
      <vt:lpstr>Excel_BuiltIn_Print_Area_1</vt:lpstr>
      <vt:lpstr>'Переч СД'!OLE_LINK1</vt:lpstr>
      <vt:lpstr>'Акт Сдачи ПИP'!ВЛ</vt:lpstr>
      <vt:lpstr>'Акт Сдачи ПИP (2)'!ВЛ</vt:lpstr>
      <vt:lpstr>'Акт Сдачи подг'!ВЛ</vt:lpstr>
      <vt:lpstr>'Акт Сдачи согл'!ВЛ</vt:lpstr>
      <vt:lpstr>'ГЕО (га)'!ВЛ</vt:lpstr>
      <vt:lpstr>'ГЕО (га) (2)'!ВЛ</vt:lpstr>
      <vt:lpstr>'ГЕО (га) (3)'!ВЛ</vt:lpstr>
      <vt:lpstr>ССР!ВЛ</vt:lpstr>
      <vt:lpstr>'ф. КС-3 дог.'!ВЛ</vt:lpstr>
      <vt:lpstr>'ф. КС-3 общая'!ВЛ</vt:lpstr>
      <vt:lpstr>ВЛ</vt:lpstr>
      <vt:lpstr>'02-02-03 ТП'!Заголовки_для_печати</vt:lpstr>
      <vt:lpstr>'02-03-04 ВЛИ'!Заголовки_для_печати</vt:lpstr>
      <vt:lpstr>'09-01-06 пнр(ВЛЗ)'!Заголовки_для_печати</vt:lpstr>
      <vt:lpstr>'Конъюнктурный анализ'!Заголовки_для_печати</vt:lpstr>
      <vt:lpstr>'Конъюнктурный анализ (2)'!Заголовки_для_печати</vt:lpstr>
      <vt:lpstr>'КС-2 - дем'!Заголовки_для_печати</vt:lpstr>
      <vt:lpstr>'КС-2 - дем.'!Заголовки_для_печати</vt:lpstr>
      <vt:lpstr>'КС-2 - дем. на ост'!Заголовки_для_печати</vt:lpstr>
      <vt:lpstr>'КС-2 - ПНР(ТП)'!Заголовки_для_печати</vt:lpstr>
      <vt:lpstr>'КС-2 - пнр.'!Заголовки_для_печати</vt:lpstr>
      <vt:lpstr>'КС-2 - смр'!Заголовки_для_печати</vt:lpstr>
      <vt:lpstr>'КС-2 - смр.под дог'!Заголовки_для_печати</vt:lpstr>
      <vt:lpstr>'КС-2 -смр'!Заголовки_для_печати</vt:lpstr>
      <vt:lpstr>'Сервитут смета'!Заголовки_для_печати</vt:lpstr>
      <vt:lpstr>'Сервитут(смета)'!Заголовки_для_печати</vt:lpstr>
      <vt:lpstr>'Акт Сдачи ПИP'!Кпол</vt:lpstr>
      <vt:lpstr>'Акт Сдачи ПИP (2)'!Кпол</vt:lpstr>
      <vt:lpstr>'Акт Сдачи подг'!Кпол</vt:lpstr>
      <vt:lpstr>'Акт Сдачи согл'!Кпол</vt:lpstr>
      <vt:lpstr>'ГЕО (га)'!Кпол</vt:lpstr>
      <vt:lpstr>'ГЕО (га) (2)'!Кпол</vt:lpstr>
      <vt:lpstr>'ГЕО (га) (3)'!Кпол</vt:lpstr>
      <vt:lpstr>ССР!Кпол</vt:lpstr>
      <vt:lpstr>'ф. КС-3 дог.'!Кпол</vt:lpstr>
      <vt:lpstr>'ф. КС-3 общая'!Кпол</vt:lpstr>
      <vt:lpstr>Кпол</vt:lpstr>
      <vt:lpstr>'02-02-03 ТП'!Область_печати</vt:lpstr>
      <vt:lpstr>'02-03-04 ВЛИ'!Область_печати</vt:lpstr>
      <vt:lpstr>'09-01-06 пнр(ВЛЗ)'!Область_печати</vt:lpstr>
      <vt:lpstr>'Акт Сдачи ПИP'!Область_печати</vt:lpstr>
      <vt:lpstr>'Акт Сдачи ПИP (2)'!Область_печати</vt:lpstr>
      <vt:lpstr>'Акт Сдачи ПИР'!Область_печати</vt:lpstr>
      <vt:lpstr>'Акт Сдачи подг'!Область_печати</vt:lpstr>
      <vt:lpstr>'Акт Сдачи согл'!Область_печати</vt:lpstr>
      <vt:lpstr>'Акт ф.12'!Область_печати</vt:lpstr>
      <vt:lpstr>'Акт ф.12 НА ОСТ.'!Область_печати</vt:lpstr>
      <vt:lpstr>'Акт_ПИР (2)'!Область_печати</vt:lpstr>
      <vt:lpstr>'ГЕО (га)'!Область_печати</vt:lpstr>
      <vt:lpstr>'ГЕО (га) (2)'!Область_печати</vt:lpstr>
      <vt:lpstr>'ГЕО (га) (3)'!Область_печати</vt:lpstr>
      <vt:lpstr>Геодезия!Область_печати</vt:lpstr>
      <vt:lpstr>'ИГДЗ 812пр.от 2.12.2024'!Область_печати</vt:lpstr>
      <vt:lpstr>'Конъюнктурный анализ'!Область_печати</vt:lpstr>
      <vt:lpstr>'Конъюнктурный анализ (2)'!Область_печати</vt:lpstr>
      <vt:lpstr>'КС-2 - дем'!Область_печати</vt:lpstr>
      <vt:lpstr>'КС-2 - дем.'!Область_печати</vt:lpstr>
      <vt:lpstr>'КС-2 - дем. на ост'!Область_печати</vt:lpstr>
      <vt:lpstr>'КС-2 - ПНР(ТП)'!Область_печати</vt:lpstr>
      <vt:lpstr>'КС-2 - пнр.'!Область_печати</vt:lpstr>
      <vt:lpstr>'КС-2 - смр'!Область_печати</vt:lpstr>
      <vt:lpstr>'КС-2 - смр.под дог'!Область_печати</vt:lpstr>
      <vt:lpstr>'КС-2 -смр'!Область_печати</vt:lpstr>
      <vt:lpstr>'КС-6а. (остаток)'!Область_печати</vt:lpstr>
      <vt:lpstr>'КС-6а. ост.'!Область_печати</vt:lpstr>
      <vt:lpstr>'КС-6а.дог'!Область_печати</vt:lpstr>
      <vt:lpstr>'ЛС(вынос)'!Область_печати</vt:lpstr>
      <vt:lpstr>'Наклад ПИР'!Область_печати</vt:lpstr>
      <vt:lpstr>'письмо о прослеживаемости'!Область_печати</vt:lpstr>
      <vt:lpstr>'письмо о прослеживаемости (2)'!Область_печати</vt:lpstr>
      <vt:lpstr>'прил 11'!Область_печати</vt:lpstr>
      <vt:lpstr>'Сервитут смета'!Область_печати</vt:lpstr>
      <vt:lpstr>'Сервитут(смета)'!Область_печати</vt:lpstr>
      <vt:lpstr>'Смета_ПИР(до 0,5 и МТП)'!Область_печати</vt:lpstr>
      <vt:lpstr>'Смета_ПИР_до 0,5 (2)'!Область_печати</vt:lpstr>
      <vt:lpstr>ССР!Область_печати</vt:lpstr>
      <vt:lpstr>ТЛ!Область_печати</vt:lpstr>
      <vt:lpstr>Уведомление!Область_печати</vt:lpstr>
      <vt:lpstr>'Уст. оп. с уч.бурения'!Область_печати</vt:lpstr>
      <vt:lpstr>'ф. КС-3 '!Область_печати</vt:lpstr>
      <vt:lpstr>'ф. КС-3 (дог.)'!Область_печати</vt:lpstr>
      <vt:lpstr>'ф. КС-3 (ост.) '!Область_печати</vt:lpstr>
      <vt:lpstr>'ф. КС-3 (ПИР)'!Область_печати</vt:lpstr>
      <vt:lpstr>'ф. КС-3 дог.'!Область_печати</vt:lpstr>
      <vt:lpstr>'ф. КС-3 общая'!Область_печати</vt:lpstr>
      <vt:lpstr>'ф. КС3 ОСТ.'!Область_печати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GIP</dc:creator>
  <cp:lastModifiedBy>User</cp:lastModifiedBy>
  <cp:lastPrinted>2026-06-10T13:42:16Z</cp:lastPrinted>
  <dcterms:created xsi:type="dcterms:W3CDTF">2016-10-10T08:16:25Z</dcterms:created>
  <dcterms:modified xsi:type="dcterms:W3CDTF">2026-07-14T09:16:19Z</dcterms:modified>
</cp:coreProperties>
</file>